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comments2.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770" windowHeight="11430" tabRatio="562"/>
  </bookViews>
  <sheets>
    <sheet name="Vorblatt" sheetId="4" r:id="rId1"/>
    <sheet name="Inhalt" sheetId="121" r:id="rId2"/>
    <sheet name="Qualitaetsbericht" sheetId="60" r:id="rId3"/>
    <sheet name="Vorbemerkung" sheetId="61" r:id="rId4"/>
    <sheet name="Schaubild" sheetId="62" r:id="rId5"/>
    <sheet name="Begriffe" sheetId="64" r:id="rId6"/>
    <sheet name="Tab1_1" sheetId="73" r:id="rId7"/>
    <sheet name="Tab1_2" sheetId="74" r:id="rId8"/>
    <sheet name="Tab1_3_1" sheetId="75" r:id="rId9"/>
    <sheet name="Tab1_3_2" sheetId="76" r:id="rId10"/>
    <sheet name="Tab2_1" sheetId="77" r:id="rId11"/>
    <sheet name="Tab2_1_Lang" sheetId="78" r:id="rId12"/>
    <sheet name="Tab2_2" sheetId="129" r:id="rId13"/>
    <sheet name="Tab2_2_Lang" sheetId="130" r:id="rId14"/>
    <sheet name="Tab2_3_kurz" sheetId="82" r:id="rId15"/>
    <sheet name="Tab2_3_Lang" sheetId="81" r:id="rId16"/>
    <sheet name="Tab2_4_kurz" sheetId="83" r:id="rId17"/>
    <sheet name="Tab2_4_Lang" sheetId="84" r:id="rId18"/>
    <sheet name="Tab3_1" sheetId="85" r:id="rId19"/>
    <sheet name="Tab3_1_Lang" sheetId="86" r:id="rId20"/>
    <sheet name="Tab3_2_1" sheetId="87" r:id="rId21"/>
    <sheet name="Tab3_2_2" sheetId="88" r:id="rId22"/>
    <sheet name="Tab3_3" sheetId="89" r:id="rId23"/>
    <sheet name="Tab3_3_Lang" sheetId="90" r:id="rId24"/>
    <sheet name="Tab3_4" sheetId="91" r:id="rId25"/>
    <sheet name="Tab3_4_Lang" sheetId="92" r:id="rId26"/>
    <sheet name="Tab3_5" sheetId="93" r:id="rId27"/>
    <sheet name="Tab3_5_Lang" sheetId="94" r:id="rId28"/>
    <sheet name="Tab4_1_Kurz" sheetId="95" r:id="rId29"/>
    <sheet name="Tab4_1_Lang" sheetId="96" r:id="rId30"/>
    <sheet name="Tab4_2_1" sheetId="97" r:id="rId31"/>
    <sheet name="Tab4_2_2" sheetId="98" r:id="rId32"/>
    <sheet name="Tab4_3" sheetId="127" r:id="rId33"/>
    <sheet name="Tab4_3_Lang" sheetId="128" r:id="rId34"/>
    <sheet name="Tab4_4_1" sheetId="125" r:id="rId35"/>
    <sheet name="Tab4_4_2" sheetId="126" r:id="rId36"/>
    <sheet name="Tab5_1" sheetId="101" r:id="rId37"/>
    <sheet name="Tab5_2" sheetId="103" r:id="rId38"/>
    <sheet name="Tab5_3-5_4" sheetId="104" r:id="rId39"/>
    <sheet name="Tab5_5_7" sheetId="102" r:id="rId40"/>
    <sheet name="Tab6_1_Kurz" sheetId="106" r:id="rId41"/>
    <sheet name="Tab6_1_Lang" sheetId="105" r:id="rId42"/>
    <sheet name="Tab6_2_Kurz" sheetId="107" r:id="rId43"/>
    <sheet name="Tab6_2_Lang" sheetId="108" r:id="rId44"/>
    <sheet name="Tab7_1_Kurz" sheetId="110" r:id="rId45"/>
    <sheet name="Tab7_1_Lang" sheetId="112" r:id="rId46"/>
    <sheet name="Tab7_2_Kurz" sheetId="111" r:id="rId47"/>
    <sheet name="Tab7_2_Lang" sheetId="109" r:id="rId48"/>
    <sheet name="Tab8_1" sheetId="115" r:id="rId49"/>
    <sheet name="Tab8_2" sheetId="114" r:id="rId50"/>
    <sheet name="Tab8_3" sheetId="116" r:id="rId51"/>
    <sheet name="Tab8_3_Lang" sheetId="118" r:id="rId52"/>
    <sheet name="Tab8_4" sheetId="119" r:id="rId53"/>
    <sheet name="Tab8_5" sheetId="117" r:id="rId54"/>
    <sheet name="Tab9" sheetId="120" r:id="rId55"/>
    <sheet name="Tab10" sheetId="113" r:id="rId56"/>
    <sheet name="Bevoelkerung" sheetId="122" r:id="rId57"/>
    <sheet name="Straftatenverzeichnis" sheetId="57" r:id="rId58"/>
  </sheets>
  <definedNames>
    <definedName name="_?" localSheetId="1">#REF!</definedName>
    <definedName name="_?" localSheetId="4">#REF!</definedName>
    <definedName name="_?">#REF!</definedName>
    <definedName name="____POS.1" localSheetId="1">#REF!</definedName>
    <definedName name="____POS.1">#REF!</definedName>
    <definedName name="____TAB.7" localSheetId="1">#REF!</definedName>
    <definedName name="____TAB.7">#REF!</definedName>
    <definedName name="_xlnm._FilterDatabase" localSheetId="17" hidden="1">Tab2_4_Lang!#REF!</definedName>
    <definedName name="_xlnm._FilterDatabase" localSheetId="19" hidden="1">Tab3_1_Lang!#REF!</definedName>
    <definedName name="_xlnm._FilterDatabase" localSheetId="23" hidden="1">Tab3_3_Lang!#REF!</definedName>
    <definedName name="_xlnm._FilterDatabase" localSheetId="25" hidden="1">Tab3_4_Lang!#REF!</definedName>
    <definedName name="_xlnm._FilterDatabase" localSheetId="27" hidden="1">Tab3_5_Lang!#REF!</definedName>
    <definedName name="_xlnm._FilterDatabase" localSheetId="29" hidden="1">Tab4_1_Lang!#REF!</definedName>
    <definedName name="_xlnm._FilterDatabase" localSheetId="41" hidden="1">Tab6_1_Lang!#REF!</definedName>
    <definedName name="_xlnm._FilterDatabase" localSheetId="43" hidden="1">Tab6_2_Lang!#REF!</definedName>
    <definedName name="_xlnm._FilterDatabase" localSheetId="45" hidden="1">Tab7_1_Lang!#REF!</definedName>
    <definedName name="_xlnm._FilterDatabase" localSheetId="47" hidden="1">Tab7_2_Lang!#REF!</definedName>
    <definedName name="_xlnm._FilterDatabase" localSheetId="51" hidden="1">Tab8_3_Lang!#REF!</definedName>
    <definedName name="Baden_Württemberg" localSheetId="1">#REF!</definedName>
    <definedName name="Baden_Württemberg" localSheetId="4">#REF!</definedName>
    <definedName name="Baden_Württemberg">#REF!</definedName>
    <definedName name="Bayern">"daten!b42"</definedName>
    <definedName name="Berlin">#REF!</definedName>
    <definedName name="Brandenburg">#REF!</definedName>
    <definedName name="Bremen">#REF!</definedName>
    <definedName name="DRUCK_?">#REF!</definedName>
    <definedName name="DRUCK_37">#REF!</definedName>
    <definedName name="_xlnm.Print_Area" localSheetId="56">Bevoelkerung!$A$1:$L$75</definedName>
    <definedName name="_xlnm.Print_Area" localSheetId="1">Inhalt!$A$1:$E$126</definedName>
    <definedName name="_xlnm.Print_Area" localSheetId="4">Schaubild!$A$1:$I$74</definedName>
    <definedName name="_xlnm.Print_Area" localSheetId="6">Tab1_1!$A$1:$T$164</definedName>
    <definedName name="_xlnm.Print_Area" localSheetId="7">Tab1_2!$A$1:$V$123</definedName>
    <definedName name="_xlnm.Print_Area" localSheetId="8">Tab1_3_1!$A$1:$X$80</definedName>
    <definedName name="_xlnm.Print_Area" localSheetId="9">Tab1_3_2!$A$1:$X$80</definedName>
    <definedName name="_xlnm.Print_Area" localSheetId="55">'Tab10'!$A$1:$L$66</definedName>
    <definedName name="_xlnm.Print_Area" localSheetId="10">Tab2_1!$A$1:$X$101</definedName>
    <definedName name="_xlnm.Print_Area" localSheetId="11">Tab2_1_Lang!$A$1:$Z$1446</definedName>
    <definedName name="_xlnm.Print_Area" localSheetId="12">Tab2_2!$A$1:$V$102</definedName>
    <definedName name="_xlnm.Print_Area" localSheetId="13">Tab2_2_Lang!$A$1:$X$1586</definedName>
    <definedName name="_xlnm.Print_Area" localSheetId="14">Tab2_3_kurz!$A$1:$Y$101</definedName>
    <definedName name="_xlnm.Print_Area" localSheetId="15">Tab2_3_Lang!$A$1:$AA$1472</definedName>
    <definedName name="_xlnm.Print_Area" localSheetId="16">Tab2_4_kurz!$A$1:$P$102</definedName>
    <definedName name="_xlnm.Print_Area" localSheetId="17">Tab2_4_Lang!$A$1:$R$1470</definedName>
    <definedName name="_xlnm.Print_Area" localSheetId="18">Tab3_1!$A$1:$X$101</definedName>
    <definedName name="_xlnm.Print_Area" localSheetId="19">Tab3_1_Lang!$A$1:$Z$1446</definedName>
    <definedName name="_xlnm.Print_Area" localSheetId="20">Tab3_2_1!$A$1:$Z$90</definedName>
    <definedName name="_xlnm.Print_Area" localSheetId="21">Tab3_2_2!$A$1:$Y$91</definedName>
    <definedName name="_xlnm.Print_Area" localSheetId="22">Tab3_3!$A$1:$AN$102</definedName>
    <definedName name="_xlnm.Print_Area" localSheetId="23">Tab3_3_Lang!$A$1:$AR$1324</definedName>
    <definedName name="_xlnm.Print_Area" localSheetId="24">Tab3_4!$A$1:$X$101</definedName>
    <definedName name="_xlnm.Print_Area" localSheetId="25">Tab3_4_Lang!$A$1:$Z$734</definedName>
    <definedName name="_xlnm.Print_Area" localSheetId="26">Tab3_5!$A$1:$X$101</definedName>
    <definedName name="_xlnm.Print_Area" localSheetId="27">Tab3_5_Lang!$A$1:$Z$327</definedName>
    <definedName name="_xlnm.Print_Area" localSheetId="28">Tab4_1_Kurz!$A$1:$U$100</definedName>
    <definedName name="_xlnm.Print_Area" localSheetId="29">Tab4_1_Lang!$A$1:$V$928</definedName>
    <definedName name="_xlnm.Print_Area" localSheetId="30">Tab4_2_1!$A$1:$V$87</definedName>
    <definedName name="_xlnm.Print_Area" localSheetId="31">Tab4_2_2!$A$1:$V$87</definedName>
    <definedName name="_xlnm.Print_Area" localSheetId="32">Tab4_3!$A$1:$X$100</definedName>
    <definedName name="_xlnm.Print_Area" localSheetId="33">Tab4_3_Lang!$A$1:$Z$984</definedName>
    <definedName name="_xlnm.Print_Area" localSheetId="34">Tab4_4_1!$A$1:$Z$92</definedName>
    <definedName name="_xlnm.Print_Area" localSheetId="35">Tab4_4_2!$A$1:$Y$92</definedName>
    <definedName name="_xlnm.Print_Area" localSheetId="36">Tab5_1!$A$1:$N$101</definedName>
    <definedName name="_xlnm.Print_Area" localSheetId="37">Tab5_2!$A$1:$M$100</definedName>
    <definedName name="_xlnm.Print_Area" localSheetId="38">'Tab5_3-5_4'!$A$1:$X$99</definedName>
    <definedName name="_xlnm.Print_Area" localSheetId="39">Tab5_5_7!$A$1:$V$102</definedName>
    <definedName name="_xlnm.Print_Area" localSheetId="40">Tab6_1_Kurz!$A$1:$S$102</definedName>
    <definedName name="_xlnm.Print_Area" localSheetId="41">Tab6_1_Lang!$A$1:$U$1558</definedName>
    <definedName name="_xlnm.Print_Area" localSheetId="42">Tab6_2_Kurz!$A$1:$V$101</definedName>
    <definedName name="_xlnm.Print_Area" localSheetId="43">Tab6_2_Lang!$A$1:$X$855</definedName>
    <definedName name="_xlnm.Print_Area" localSheetId="44">Tab7_1_Kurz!$A$1:$W$101</definedName>
    <definedName name="_xlnm.Print_Area" localSheetId="45">Tab7_1_Lang!$A$1:$Y$1447</definedName>
    <definedName name="_xlnm.Print_Area" localSheetId="46">Tab7_2_Kurz!$A$1:$S$101</definedName>
    <definedName name="_xlnm.Print_Area" localSheetId="47">Tab7_2_Lang!$A$1:$U$928</definedName>
    <definedName name="_xlnm.Print_Area" localSheetId="48">Tab8_1!$A$1:$I$91</definedName>
    <definedName name="_xlnm.Print_Area" localSheetId="49">Tab8_2!$A$1:$J$132</definedName>
    <definedName name="_xlnm.Print_Area" localSheetId="50">Tab8_3!$A$1:$F$100</definedName>
    <definedName name="_xlnm.Print_Area" localSheetId="51">Tab8_3_Lang!$A$1:$H$1470</definedName>
    <definedName name="_xlnm.Print_Area" localSheetId="52">Tab8_4!$A$1:$T$101</definedName>
    <definedName name="_xlnm.Print_Area" localSheetId="53">Tab8_5!$A$1:$Z$100</definedName>
    <definedName name="_xlnm.Print_Area" localSheetId="54">'Tab9'!$A$1:$U$118</definedName>
    <definedName name="_xlnm.Print_Area" localSheetId="0">Vorblatt!$A$1:$H$61</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Tab2_3_kurz!$1:$10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Tab4_1_Kurz!$1:$9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Tab5_2!$1:$9</definedName>
    <definedName name="_xlnm.Print_Titles" localSheetId="41">Tab6_1_Lang!$1:$11</definedName>
    <definedName name="_xlnm.Print_Titles" localSheetId="42">Tab6_2_Kurz!$1:$10</definedName>
    <definedName name="_xlnm.Print_Titles" localSheetId="43">Tab6_2_Lang!$1:$10</definedName>
    <definedName name="_xlnm.Print_Titles" localSheetId="45">Tab7_1_Lang!$1:$10</definedName>
    <definedName name="_xlnm.Print_Titles" localSheetId="47">Tab7_2_Lang!$1:$10</definedName>
    <definedName name="_xlnm.Print_Titles" localSheetId="51">Tab8_3_Lang!$1:$9</definedName>
    <definedName name="_xlnm.Print_Titles" localSheetId="54">'Tab9'!$1:$2</definedName>
    <definedName name="Hamburg" localSheetId="1">#REF!</definedName>
    <definedName name="Hamburg" localSheetId="4">#REF!</definedName>
    <definedName name="Hamburg">#REF!</definedName>
    <definedName name="Hessen" localSheetId="1">#REF!</definedName>
    <definedName name="Hessen" localSheetId="4">#REF!</definedName>
    <definedName name="Hessen">#REF!</definedName>
    <definedName name="Mecklenburg_Vorpommern" localSheetId="1">#REF!</definedName>
    <definedName name="Mecklenburg_Vorpommern" localSheetId="4">#REF!</definedName>
    <definedName name="Mecklenburg_Vorpommern">#REF!</definedName>
    <definedName name="Niedersachsen">#REF!</definedName>
    <definedName name="Nordrhein_Westfalen">#REF!</definedName>
    <definedName name="Print_Area" localSheetId="1">Inhalt!$A$1:$E$124</definedName>
    <definedName name="Print_Titles" localSheetId="1">Inhalt!$3:$3</definedName>
    <definedName name="Rheinland_Pfalz">#REF!</definedName>
    <definedName name="Saarland">#REF!</definedName>
    <definedName name="Sachsen">#REF!</definedName>
    <definedName name="Sachsen_Anhalt">#REF!</definedName>
    <definedName name="Schleswig_Holstein">#REF!</definedName>
    <definedName name="SEITE_?" localSheetId="4">#REF!</definedName>
    <definedName name="SEITE_?">#REF!</definedName>
    <definedName name="SPALTEN">#REF!</definedName>
    <definedName name="TABLE" localSheetId="20">Tab3_2_1!$A$1:$Z$90</definedName>
    <definedName name="TABLE" localSheetId="21">Tab3_2_2!$A$1:$Y$91</definedName>
    <definedName name="TABLE" localSheetId="30">Tab4_2_1!$A$1:$V$87</definedName>
    <definedName name="TABLE" localSheetId="31">Tab4_2_2!$A$1:$V$87</definedName>
    <definedName name="TABLE" localSheetId="34">Tab4_4_1!$A$1:$Z$92</definedName>
    <definedName name="TABLE" localSheetId="35">Tab4_4_2!$A$1:$Y$92</definedName>
    <definedName name="TABLE" localSheetId="38">'Tab5_3-5_4'!$A$1:$X$99</definedName>
    <definedName name="Text20" localSheetId="0">Vorblatt!$B$58</definedName>
    <definedName name="Text9" localSheetId="0">Vorblatt!$B$57</definedName>
    <definedName name="Thüringen" localSheetId="1">#REF!</definedName>
    <definedName name="Thüringen" localSheetId="4">#REF!</definedName>
    <definedName name="Thüringen">#REF!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99" i="104" l="1"/>
  <c r="E99" i="104"/>
  <c r="D99" i="104"/>
  <c r="F98" i="104"/>
  <c r="E98" i="104"/>
  <c r="D98" i="104"/>
  <c r="F97" i="104"/>
  <c r="E97" i="104"/>
  <c r="D97" i="104"/>
  <c r="F96" i="104"/>
  <c r="E96" i="104"/>
  <c r="D96" i="104"/>
  <c r="F95" i="104"/>
  <c r="E95" i="104"/>
  <c r="D95" i="104"/>
  <c r="F94" i="104"/>
  <c r="E94" i="104"/>
  <c r="D94" i="104"/>
  <c r="F93" i="104"/>
  <c r="E93" i="104"/>
  <c r="D93" i="104"/>
  <c r="F92" i="104"/>
  <c r="E92" i="104"/>
  <c r="D92" i="104"/>
  <c r="F91" i="104"/>
  <c r="D91" i="104"/>
  <c r="F88" i="104"/>
  <c r="E88" i="104"/>
  <c r="D88" i="104"/>
  <c r="F87" i="104"/>
  <c r="E87" i="104"/>
  <c r="D87" i="104"/>
  <c r="F86" i="104"/>
  <c r="E86" i="104"/>
  <c r="D86" i="104"/>
  <c r="F85" i="104"/>
  <c r="E85" i="104"/>
  <c r="D85" i="104"/>
  <c r="F84" i="104"/>
  <c r="E84" i="104"/>
  <c r="D84" i="104"/>
  <c r="F83" i="104"/>
  <c r="E83" i="104"/>
  <c r="D83" i="104"/>
  <c r="F82" i="104"/>
  <c r="E82" i="104"/>
  <c r="F79" i="104"/>
  <c r="E79" i="104"/>
  <c r="D79" i="104"/>
  <c r="F78" i="104"/>
  <c r="E78" i="104"/>
  <c r="D78" i="104"/>
  <c r="F77" i="104"/>
  <c r="E77" i="104"/>
  <c r="D77" i="104"/>
  <c r="F76" i="104"/>
  <c r="E76" i="104"/>
  <c r="D76" i="104"/>
  <c r="F75" i="104"/>
  <c r="E75" i="104"/>
  <c r="D75" i="104"/>
  <c r="F74" i="104"/>
  <c r="E74" i="104"/>
  <c r="D74" i="104"/>
  <c r="F73" i="104"/>
  <c r="E73" i="104"/>
  <c r="D73" i="104"/>
  <c r="F72" i="104"/>
  <c r="E72" i="104"/>
  <c r="D72" i="104"/>
  <c r="F71" i="104"/>
  <c r="E71" i="104"/>
  <c r="D71" i="104"/>
  <c r="F68" i="104"/>
  <c r="E68" i="104"/>
  <c r="D68" i="104"/>
  <c r="F67" i="104"/>
  <c r="E67" i="104"/>
  <c r="D67" i="104"/>
  <c r="F66" i="104"/>
  <c r="E66" i="104"/>
  <c r="D66" i="104"/>
  <c r="F65" i="104"/>
  <c r="E65" i="104"/>
  <c r="D65" i="104"/>
  <c r="F64" i="104"/>
  <c r="E64" i="104"/>
  <c r="D64" i="104"/>
  <c r="F63" i="104"/>
  <c r="E63" i="104"/>
  <c r="D63" i="104"/>
  <c r="W54" i="93" l="1"/>
  <c r="W53" i="93"/>
  <c r="W52" i="93"/>
  <c r="W51" i="93"/>
  <c r="W49" i="93"/>
  <c r="W47" i="93"/>
  <c r="W46" i="93"/>
  <c r="W45" i="93"/>
  <c r="W43" i="93"/>
  <c r="W42" i="93"/>
  <c r="W41" i="93"/>
  <c r="W40" i="93"/>
  <c r="W39" i="93"/>
  <c r="W38" i="93"/>
  <c r="W37" i="93"/>
  <c r="W36" i="93"/>
  <c r="W35" i="93"/>
  <c r="W34" i="93"/>
  <c r="W33" i="93"/>
  <c r="W32" i="93"/>
  <c r="W31" i="93"/>
  <c r="W30" i="93"/>
  <c r="W29" i="93"/>
  <c r="W28" i="93"/>
  <c r="W27" i="93"/>
  <c r="W26" i="93"/>
  <c r="W25" i="93"/>
  <c r="W24" i="93"/>
  <c r="W23" i="93"/>
  <c r="W22" i="93"/>
  <c r="W21" i="93"/>
  <c r="W20" i="93"/>
  <c r="W19" i="93"/>
  <c r="W17" i="93"/>
  <c r="W15" i="93"/>
  <c r="W14" i="93"/>
  <c r="W12" i="93"/>
  <c r="W54" i="91"/>
  <c r="W53" i="91"/>
  <c r="W52" i="91"/>
  <c r="W51" i="91"/>
  <c r="W49" i="91"/>
  <c r="W47" i="91"/>
  <c r="W46" i="91"/>
  <c r="W45" i="91"/>
  <c r="W43" i="91"/>
  <c r="W42" i="91"/>
  <c r="W41" i="91"/>
  <c r="W40" i="91"/>
  <c r="W39" i="91"/>
  <c r="W38" i="91"/>
  <c r="W37" i="91"/>
  <c r="W36" i="91"/>
  <c r="W35" i="91"/>
  <c r="W34" i="91"/>
  <c r="W33" i="91"/>
  <c r="W32" i="91"/>
  <c r="W31" i="91"/>
  <c r="W30" i="91"/>
  <c r="W29" i="91"/>
  <c r="W28" i="91"/>
  <c r="W27" i="91"/>
  <c r="W26" i="91"/>
  <c r="W25" i="91"/>
  <c r="W24" i="91"/>
  <c r="W23" i="91"/>
  <c r="W22" i="91"/>
  <c r="W21" i="91"/>
  <c r="W20" i="91"/>
  <c r="W19" i="91"/>
  <c r="W17" i="91"/>
  <c r="W15" i="91"/>
  <c r="W14" i="91"/>
  <c r="W12" i="91"/>
  <c r="AP847" i="90"/>
  <c r="AO847" i="90"/>
  <c r="AN847" i="90"/>
  <c r="AM847" i="90"/>
  <c r="AL847" i="90"/>
  <c r="AK847" i="90"/>
  <c r="AJ847" i="90"/>
  <c r="AI847" i="90"/>
  <c r="AH847" i="90"/>
  <c r="AG847" i="90"/>
  <c r="AF847" i="90"/>
  <c r="AE847" i="90"/>
  <c r="AD847" i="90"/>
  <c r="AC847" i="90"/>
  <c r="AB847" i="90"/>
  <c r="U847" i="90"/>
  <c r="T847" i="90"/>
  <c r="S847" i="90"/>
  <c r="R847" i="90"/>
  <c r="Q847" i="90"/>
  <c r="P847" i="90"/>
  <c r="O847" i="90"/>
  <c r="N847" i="90"/>
  <c r="M847" i="90"/>
  <c r="L847" i="90"/>
  <c r="K847" i="90"/>
  <c r="J847" i="90"/>
  <c r="I847" i="90"/>
  <c r="H847" i="90"/>
  <c r="G847" i="90"/>
  <c r="F847" i="90"/>
  <c r="E847" i="90"/>
  <c r="AP846" i="90"/>
  <c r="AO846" i="90"/>
  <c r="AN846" i="90"/>
  <c r="AM846" i="90"/>
  <c r="AL846" i="90"/>
  <c r="AK846" i="90"/>
  <c r="AJ846" i="90"/>
  <c r="AI846" i="90"/>
  <c r="AH846" i="90"/>
  <c r="AG846" i="90"/>
  <c r="AF846" i="90"/>
  <c r="AE846" i="90"/>
  <c r="AD846" i="90"/>
  <c r="AC846" i="90"/>
  <c r="AB846" i="90"/>
  <c r="U846" i="90"/>
  <c r="T846" i="90"/>
  <c r="S846" i="90"/>
  <c r="R846" i="90"/>
  <c r="Q846" i="90"/>
  <c r="P846" i="90"/>
  <c r="O846" i="90"/>
  <c r="N846" i="90"/>
  <c r="M846" i="90"/>
  <c r="L846" i="90"/>
  <c r="K846" i="90"/>
  <c r="J846" i="90"/>
  <c r="I846" i="90"/>
  <c r="H846" i="90"/>
  <c r="G846" i="90"/>
  <c r="F846" i="90"/>
  <c r="E846" i="90"/>
  <c r="AP838" i="90"/>
  <c r="AO838" i="90"/>
  <c r="AN838" i="90"/>
  <c r="AM838" i="90"/>
  <c r="AL838" i="90"/>
  <c r="AK838" i="90"/>
  <c r="AJ838" i="90"/>
  <c r="AI838" i="90"/>
  <c r="AH838" i="90"/>
  <c r="AG838" i="90"/>
  <c r="AF838" i="90"/>
  <c r="AE838" i="90"/>
  <c r="AD838" i="90"/>
  <c r="AC838" i="90"/>
  <c r="AB838" i="90"/>
  <c r="U838" i="90"/>
  <c r="T838" i="90"/>
  <c r="S838" i="90"/>
  <c r="R838" i="90"/>
  <c r="Q838" i="90"/>
  <c r="P838" i="90"/>
  <c r="O838" i="90"/>
  <c r="N838" i="90"/>
  <c r="M838" i="90"/>
  <c r="L838" i="90"/>
  <c r="K838" i="90"/>
  <c r="J838" i="90"/>
  <c r="I838" i="90"/>
  <c r="H838" i="90"/>
  <c r="G838" i="90"/>
  <c r="F838" i="90"/>
  <c r="E838" i="90"/>
  <c r="AP837" i="90"/>
  <c r="AO837" i="90"/>
  <c r="AN837" i="90"/>
  <c r="AM837" i="90"/>
  <c r="AL837" i="90"/>
  <c r="AK837" i="90"/>
  <c r="AJ837" i="90"/>
  <c r="AI837" i="90"/>
  <c r="AH837" i="90"/>
  <c r="AG837" i="90"/>
  <c r="AF837" i="90"/>
  <c r="AE837" i="90"/>
  <c r="AD837" i="90"/>
  <c r="AC837" i="90"/>
  <c r="AB837" i="90"/>
  <c r="U837" i="90"/>
  <c r="T837" i="90"/>
  <c r="S837" i="90"/>
  <c r="R837" i="90"/>
  <c r="Q837" i="90"/>
  <c r="P837" i="90"/>
  <c r="O837" i="90"/>
  <c r="N837" i="90"/>
  <c r="M837" i="90"/>
  <c r="L837" i="90"/>
  <c r="K837" i="90"/>
  <c r="J837" i="90"/>
  <c r="I837" i="90"/>
  <c r="H837" i="90"/>
  <c r="G837" i="90"/>
  <c r="F837" i="90"/>
  <c r="E837" i="90"/>
  <c r="AP361" i="90"/>
  <c r="AO361" i="90"/>
  <c r="AN361" i="90"/>
  <c r="AM361" i="90"/>
  <c r="AL361" i="90"/>
  <c r="AK361" i="90"/>
  <c r="AJ361" i="90"/>
  <c r="AI361" i="90"/>
  <c r="AH361" i="90"/>
  <c r="AG361" i="90"/>
  <c r="AF361" i="90"/>
  <c r="AE361" i="90"/>
  <c r="AD361" i="90"/>
  <c r="AC361" i="90"/>
  <c r="AB361" i="90"/>
  <c r="AP360" i="90"/>
  <c r="AO360" i="90"/>
  <c r="AN360" i="90"/>
  <c r="AM360" i="90"/>
  <c r="AL360" i="90"/>
  <c r="AK360" i="90"/>
  <c r="AJ360" i="90"/>
  <c r="AI360" i="90"/>
  <c r="AH360" i="90"/>
  <c r="AG360" i="90"/>
  <c r="AF360" i="90"/>
  <c r="AE360" i="90"/>
  <c r="AD360" i="90"/>
  <c r="AC360" i="90"/>
  <c r="AB360" i="90"/>
  <c r="X940" i="86"/>
  <c r="W940" i="86"/>
  <c r="V940" i="86"/>
  <c r="U940" i="86"/>
  <c r="T940" i="86"/>
  <c r="S940" i="86"/>
  <c r="R940" i="86"/>
  <c r="Q940" i="86"/>
  <c r="P940" i="86"/>
  <c r="O940" i="86"/>
  <c r="N940" i="86"/>
  <c r="M940" i="86"/>
  <c r="L940" i="86"/>
  <c r="K940" i="86"/>
  <c r="J940" i="86"/>
  <c r="I940" i="86"/>
  <c r="H940" i="86"/>
  <c r="G940" i="86"/>
  <c r="F940" i="86"/>
  <c r="E940" i="86"/>
  <c r="X939" i="86"/>
  <c r="W939" i="86"/>
  <c r="V939" i="86"/>
  <c r="U939" i="86"/>
  <c r="T939" i="86"/>
  <c r="S939" i="86"/>
  <c r="R939" i="86"/>
  <c r="Q939" i="86"/>
  <c r="P939" i="86"/>
  <c r="O939" i="86"/>
  <c r="N939" i="86"/>
  <c r="M939" i="86"/>
  <c r="L939" i="86"/>
  <c r="K939" i="86"/>
  <c r="J939" i="86"/>
  <c r="I939" i="86"/>
  <c r="H939" i="86"/>
  <c r="G939" i="86"/>
  <c r="F939" i="86"/>
  <c r="E939" i="86"/>
  <c r="X931" i="86"/>
  <c r="W931" i="86"/>
  <c r="V931" i="86"/>
  <c r="U931" i="86"/>
  <c r="T931" i="86"/>
  <c r="S931" i="86"/>
  <c r="R931" i="86"/>
  <c r="Q931" i="86"/>
  <c r="P931" i="86"/>
  <c r="O931" i="86"/>
  <c r="N931" i="86"/>
  <c r="M931" i="86"/>
  <c r="L931" i="86"/>
  <c r="K931" i="86"/>
  <c r="J931" i="86"/>
  <c r="I931" i="86"/>
  <c r="H931" i="86"/>
  <c r="G931" i="86"/>
  <c r="F931" i="86"/>
  <c r="E931" i="86"/>
  <c r="X930" i="86"/>
  <c r="W930" i="86"/>
  <c r="V930" i="86"/>
  <c r="U930" i="86"/>
  <c r="T930" i="86"/>
  <c r="S930" i="86"/>
  <c r="R930" i="86"/>
  <c r="Q930" i="86"/>
  <c r="P930" i="86"/>
  <c r="O930" i="86"/>
  <c r="N930" i="86"/>
  <c r="M930" i="86"/>
  <c r="L930" i="86"/>
  <c r="K930" i="86"/>
  <c r="J930" i="86"/>
  <c r="I930" i="86"/>
  <c r="H930" i="86"/>
  <c r="G930" i="86"/>
  <c r="F930" i="86"/>
  <c r="E930" i="86"/>
  <c r="Y961" i="81" l="1"/>
  <c r="X961" i="81"/>
  <c r="W961" i="81"/>
  <c r="V961" i="81"/>
  <c r="U961" i="81"/>
  <c r="T961" i="81"/>
  <c r="S961" i="81"/>
  <c r="R961" i="81"/>
  <c r="Q961" i="81"/>
  <c r="P961" i="81"/>
  <c r="O961" i="81"/>
  <c r="N961" i="81"/>
  <c r="M961" i="81"/>
  <c r="L961" i="81"/>
  <c r="K961" i="81"/>
  <c r="J961" i="81"/>
  <c r="I961" i="81"/>
  <c r="H961" i="81"/>
  <c r="G961" i="81"/>
  <c r="F961" i="81"/>
  <c r="E961" i="81"/>
  <c r="Y960" i="81"/>
  <c r="X960" i="81"/>
  <c r="W960" i="81"/>
  <c r="V960" i="81"/>
  <c r="U960" i="81"/>
  <c r="T960" i="81"/>
  <c r="S960" i="81"/>
  <c r="R960" i="81"/>
  <c r="Q960" i="81"/>
  <c r="P960" i="81"/>
  <c r="O960" i="81"/>
  <c r="N960" i="81"/>
  <c r="M960" i="81"/>
  <c r="L960" i="81"/>
  <c r="K960" i="81"/>
  <c r="J960" i="81"/>
  <c r="I960" i="81"/>
  <c r="H960" i="81"/>
  <c r="G960" i="81"/>
  <c r="F960" i="81"/>
  <c r="E960" i="81"/>
  <c r="Y952" i="81"/>
  <c r="X952" i="81"/>
  <c r="W952" i="81"/>
  <c r="V952" i="81"/>
  <c r="U952" i="81"/>
  <c r="T952" i="81"/>
  <c r="S952" i="81"/>
  <c r="R952" i="81"/>
  <c r="Q952" i="81"/>
  <c r="P952" i="81"/>
  <c r="O952" i="81"/>
  <c r="N952" i="81"/>
  <c r="M952" i="81"/>
  <c r="L952" i="81"/>
  <c r="K952" i="81"/>
  <c r="J952" i="81"/>
  <c r="I952" i="81"/>
  <c r="H952" i="81"/>
  <c r="G952" i="81"/>
  <c r="F952" i="81"/>
  <c r="E952" i="81"/>
  <c r="Y951" i="81"/>
  <c r="X951" i="81"/>
  <c r="W951" i="81"/>
  <c r="V951" i="81"/>
  <c r="U951" i="81"/>
  <c r="T951" i="81"/>
  <c r="S951" i="81"/>
  <c r="R951" i="81"/>
  <c r="Q951" i="81"/>
  <c r="P951" i="81"/>
  <c r="O951" i="81"/>
  <c r="N951" i="81"/>
  <c r="M951" i="81"/>
  <c r="L951" i="81"/>
  <c r="K951" i="81"/>
  <c r="J951" i="81"/>
  <c r="I951" i="81"/>
  <c r="H951" i="81"/>
  <c r="G951" i="81"/>
  <c r="F951" i="81"/>
  <c r="E951" i="81"/>
  <c r="Z418" i="81"/>
  <c r="Y418" i="81"/>
  <c r="X418" i="81"/>
  <c r="W418" i="81"/>
  <c r="V418" i="81"/>
  <c r="U418" i="81"/>
  <c r="T418" i="81"/>
  <c r="S418" i="81"/>
  <c r="R418" i="81"/>
  <c r="Q418" i="81"/>
  <c r="P418" i="81"/>
  <c r="O418" i="81"/>
  <c r="N418" i="81"/>
  <c r="M418" i="81"/>
  <c r="L418" i="81"/>
  <c r="K418" i="81"/>
  <c r="J418" i="81"/>
  <c r="I418" i="81"/>
  <c r="H418" i="81"/>
  <c r="G418" i="81"/>
  <c r="F418" i="81"/>
  <c r="E418" i="81"/>
  <c r="Z417" i="81"/>
  <c r="Y417" i="81"/>
  <c r="X417" i="81"/>
  <c r="W417" i="81"/>
  <c r="V417" i="81"/>
  <c r="U417" i="81"/>
  <c r="T417" i="81"/>
  <c r="S417" i="81"/>
  <c r="R417" i="81"/>
  <c r="Q417" i="81"/>
  <c r="P417" i="81"/>
  <c r="O417" i="81"/>
  <c r="N417" i="81"/>
  <c r="M417" i="81"/>
  <c r="L417" i="81"/>
  <c r="K417" i="81"/>
  <c r="J417" i="81"/>
  <c r="I417" i="81"/>
  <c r="H417" i="81"/>
  <c r="G417" i="81"/>
  <c r="F417" i="81"/>
  <c r="E417" i="81"/>
  <c r="Z276" i="81"/>
  <c r="Z275" i="81"/>
</calcChain>
</file>

<file path=xl/comments1.xml><?xml version="1.0" encoding="utf-8"?>
<comments xmlns="http://schemas.openxmlformats.org/spreadsheetml/2006/main">
  <authors>
    <author>Kaiser-Ra</author>
  </authors>
  <commentList>
    <comment ref="A851" authorId="0" shapeId="0">
      <text>
        <r>
          <rPr>
            <b/>
            <sz val="10"/>
            <color indexed="81"/>
            <rFont val="Tahoma"/>
            <family val="2"/>
          </rPr>
          <t>Kaiser-Ra:</t>
        </r>
        <r>
          <rPr>
            <sz val="10"/>
            <color indexed="81"/>
            <rFont val="Tahoma"/>
            <family val="2"/>
          </rPr>
          <t xml:space="preserve">
Textänderung </t>
        </r>
      </text>
    </comment>
    <comment ref="A857" authorId="0" shapeId="0">
      <text>
        <r>
          <rPr>
            <b/>
            <sz val="10"/>
            <color indexed="81"/>
            <rFont val="Tahoma"/>
            <family val="2"/>
          </rPr>
          <t>Kaiser-Ra:</t>
        </r>
        <r>
          <rPr>
            <sz val="10"/>
            <color indexed="81"/>
            <rFont val="Tahoma"/>
            <family val="2"/>
          </rPr>
          <t xml:space="preserve">
Textänderung
</t>
        </r>
      </text>
    </comment>
    <comment ref="A860" authorId="0" shapeId="0">
      <text>
        <r>
          <rPr>
            <b/>
            <sz val="10"/>
            <color indexed="81"/>
            <rFont val="Tahoma"/>
            <family val="2"/>
          </rPr>
          <t>Kaiser-Ra:</t>
        </r>
        <r>
          <rPr>
            <sz val="10"/>
            <color indexed="81"/>
            <rFont val="Tahoma"/>
            <family val="2"/>
          </rPr>
          <t xml:space="preserve">
Textänderung</t>
        </r>
      </text>
    </comment>
    <comment ref="A863" authorId="0" shapeId="0">
      <text>
        <r>
          <rPr>
            <b/>
            <sz val="10"/>
            <color indexed="81"/>
            <rFont val="Tahoma"/>
            <family val="2"/>
          </rPr>
          <t>Kaiser-Ra:</t>
        </r>
        <r>
          <rPr>
            <sz val="10"/>
            <color indexed="81"/>
            <rFont val="Tahoma"/>
            <family val="2"/>
          </rPr>
          <t xml:space="preserve">
Text</t>
        </r>
      </text>
    </comment>
  </commentList>
</comments>
</file>

<file path=xl/comments2.xml><?xml version="1.0" encoding="utf-8"?>
<comments xmlns="http://schemas.openxmlformats.org/spreadsheetml/2006/main">
  <authors>
    <author>Kaiser-Ra</author>
  </authors>
  <commentList>
    <comment ref="A842" authorId="0" shapeId="0">
      <text>
        <r>
          <rPr>
            <b/>
            <sz val="10"/>
            <color indexed="81"/>
            <rFont val="Tahoma"/>
            <family val="2"/>
          </rPr>
          <t>Kaiser-Ra:</t>
        </r>
        <r>
          <rPr>
            <sz val="10"/>
            <color indexed="81"/>
            <rFont val="Tahoma"/>
            <family val="2"/>
          </rPr>
          <t xml:space="preserve">
Textänderung </t>
        </r>
      </text>
    </comment>
    <comment ref="A848" authorId="0" shapeId="0">
      <text>
        <r>
          <rPr>
            <b/>
            <sz val="10"/>
            <color indexed="81"/>
            <rFont val="Tahoma"/>
            <family val="2"/>
          </rPr>
          <t>Kaiser-Ra:</t>
        </r>
        <r>
          <rPr>
            <sz val="10"/>
            <color indexed="81"/>
            <rFont val="Tahoma"/>
            <family val="2"/>
          </rPr>
          <t xml:space="preserve">
Textänderung
</t>
        </r>
      </text>
    </comment>
    <comment ref="A851" authorId="0" shapeId="0">
      <text>
        <r>
          <rPr>
            <b/>
            <sz val="10"/>
            <color indexed="81"/>
            <rFont val="Tahoma"/>
            <family val="2"/>
          </rPr>
          <t>Kaiser-Ra:</t>
        </r>
        <r>
          <rPr>
            <sz val="10"/>
            <color indexed="81"/>
            <rFont val="Tahoma"/>
            <family val="2"/>
          </rPr>
          <t xml:space="preserve">
Textänderung</t>
        </r>
      </text>
    </comment>
    <comment ref="A854" authorId="0" shapeId="0">
      <text>
        <r>
          <rPr>
            <b/>
            <sz val="10"/>
            <color indexed="81"/>
            <rFont val="Tahoma"/>
            <family val="2"/>
          </rPr>
          <t>Kaiser-Ra:</t>
        </r>
        <r>
          <rPr>
            <sz val="10"/>
            <color indexed="81"/>
            <rFont val="Tahoma"/>
            <family val="2"/>
          </rPr>
          <t xml:space="preserve">
Text</t>
        </r>
      </text>
    </comment>
  </commentList>
</comments>
</file>

<file path=xl/sharedStrings.xml><?xml version="1.0" encoding="utf-8"?>
<sst xmlns="http://schemas.openxmlformats.org/spreadsheetml/2006/main" count="46591" uniqueCount="2404">
  <si>
    <t xml:space="preserve">Fachserie 10  Reihe 3  </t>
  </si>
  <si>
    <t>Rechtspflege</t>
  </si>
  <si>
    <t>Strafverfolgung</t>
  </si>
  <si>
    <t>2019</t>
  </si>
  <si>
    <t>Erscheinungsfolge: jährlich</t>
  </si>
  <si>
    <t>Ihr Kontakt zu uns:</t>
  </si>
  <si>
    <t>www.destatis.de/kontakt</t>
  </si>
  <si>
    <t>Telefon: +49 (0) 611 / 75 24 05</t>
  </si>
  <si>
    <t>Vervielfältigung und Verbreitung, auch auszugsweise, mit Quellenangabe gestattet.</t>
  </si>
  <si>
    <t>1 Zusammenfassende Übersichten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</si>
  <si>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</si>
  <si>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</si>
  <si>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</si>
  <si>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</si>
  <si>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</si>
  <si>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</si>
  <si>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</si>
  <si>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</si>
  <si>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</si>
  <si>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</si>
  <si>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</si>
  <si>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</si>
  <si>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</si>
  <si>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</si>
  <si>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</si>
  <si>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</si>
  <si>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</si>
  <si>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</si>
  <si>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</si>
  <si>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</si>
  <si>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</si>
  <si>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</si>
  <si>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</si>
  <si>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</si>
  <si>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</si>
  <si>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</si>
  <si>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</si>
  <si>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</si>
  <si>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</si>
  <si>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</si>
  <si>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</si>
  <si>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</si>
  <si>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</si>
  <si>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</si>
  <si>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</si>
  <si>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</si>
  <si>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</si>
  <si>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</si>
  <si>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</si>
  <si>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</si>
  <si>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</si>
  <si>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</si>
  <si>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</si>
  <si>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</si>
  <si>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</si>
  <si>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</si>
  <si>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</si>
  <si>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</si>
  <si>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</si>
  <si>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</si>
  <si>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</si>
  <si>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</si>
  <si>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</si>
  <si>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</si>
  <si>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</si>
  <si>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</si>
  <si>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</si>
  <si>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</si>
  <si>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</si>
  <si>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</si>
  <si>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</si>
  <si>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</si>
  <si>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</si>
  <si>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</si>
  <si>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</si>
  <si>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2014</t>
  </si>
  <si>
    <t>2015</t>
  </si>
  <si>
    <t>2016</t>
  </si>
  <si>
    <t>2017</t>
  </si>
  <si>
    <t>2018</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</si>
  <si>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</si>
  <si>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</si>
  <si>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</si>
  <si>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</si>
  <si>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</si>
  <si>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</si>
  <si>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</si>
  <si>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</si>
  <si>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</si>
  <si>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</si>
  <si>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</si>
  <si>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</si>
  <si>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</si>
  <si>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</si>
  <si>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</si>
  <si>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</si>
  <si>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</si>
  <si>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</si>
  <si>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</si>
  <si>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</si>
  <si>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</si>
  <si>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</si>
  <si>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</si>
  <si>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</si>
  <si>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</si>
  <si>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</si>
  <si>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</si>
  <si>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</si>
  <si>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</si>
  <si>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</si>
  <si>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</si>
  <si>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</si>
  <si>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</si>
  <si>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</si>
  <si>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</si>
  <si>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</si>
  <si>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</si>
  <si>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</si>
  <si>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</si>
  <si>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</si>
  <si>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</si>
  <si>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</si>
  <si>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</si>
  <si>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</si>
  <si>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</si>
  <si>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</si>
  <si>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</si>
  <si>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</si>
  <si>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</si>
  <si>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</si>
  <si>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</si>
  <si>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</si>
  <si>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</si>
  <si>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</si>
  <si>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</si>
  <si>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</si>
  <si>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</si>
  <si>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</si>
  <si>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</si>
  <si>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</si>
  <si>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</si>
  <si>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Saarland</t>
  </si>
  <si>
    <t xml:space="preserve">Sachsen </t>
  </si>
  <si>
    <t xml:space="preserve">Sachsen-Anhalt </t>
  </si>
  <si>
    <t>Schleswig-Holstein</t>
  </si>
  <si>
    <t xml:space="preserve">Thüringen </t>
  </si>
  <si>
    <t>Männer</t>
  </si>
  <si>
    <t>Frauen</t>
  </si>
  <si>
    <t xml:space="preserve">1) Alle Personen, die nicht die deutsche Staatsangehörigkeit besitzen, einschließlich </t>
  </si>
  <si>
    <t xml:space="preserve">    Staatenlose sowie verurteilte Angehörige der Stationierungsstreitkräfte. </t>
  </si>
  <si>
    <t xml:space="preserve"> </t>
  </si>
  <si>
    <t>1.3.2  Straftaten ohne solche im Straßenverkehr</t>
  </si>
  <si>
    <t xml:space="preserve">Saarland 3) </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</si>
  <si>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</si>
  <si>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</si>
  <si>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</si>
  <si>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</si>
  <si>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</si>
  <si>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</si>
  <si>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</si>
  <si>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</si>
  <si>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</si>
  <si>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</si>
  <si>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</si>
  <si>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</si>
  <si>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</si>
  <si>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</si>
  <si>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</si>
  <si>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</si>
  <si>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</si>
  <si>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</si>
  <si>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</si>
  <si>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</si>
  <si>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</si>
  <si>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</si>
  <si>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</si>
  <si>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</si>
  <si>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</si>
  <si>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</si>
  <si>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</si>
  <si>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</si>
  <si>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</si>
  <si>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</si>
  <si>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</si>
  <si>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</si>
  <si>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</si>
  <si>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</si>
  <si>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</si>
  <si>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</si>
  <si>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</si>
  <si>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</si>
  <si>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</si>
  <si>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</si>
  <si>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</si>
  <si>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</si>
  <si>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</si>
  <si>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</si>
  <si>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174-184j</t>
  </si>
  <si>
    <t>Straftaten gegen die sexuelle Selbstbestimmung</t>
  </si>
  <si>
    <t>174..</t>
  </si>
  <si>
    <t>177, 178</t>
  </si>
  <si>
    <t>dar. Sexueller Übergriff/sexuelle Nötigung/Vergewaltigung</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</si>
  <si>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</si>
  <si>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</si>
  <si>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</si>
  <si>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</si>
  <si>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</si>
  <si>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</si>
  <si>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</si>
  <si>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</si>
  <si>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</si>
  <si>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</si>
  <si>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</si>
  <si>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</si>
  <si>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</si>
  <si>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</si>
  <si>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</si>
  <si>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</si>
  <si>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</si>
  <si>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</si>
  <si>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</si>
  <si>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</si>
  <si>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</si>
  <si>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</si>
  <si>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</si>
  <si>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</si>
  <si>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</si>
  <si>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</si>
  <si>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</si>
  <si>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</si>
  <si>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</si>
  <si>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</si>
  <si>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</si>
  <si>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</si>
  <si>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</si>
  <si>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</si>
  <si>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</si>
  <si>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</si>
  <si>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</si>
  <si>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257-262</t>
  </si>
  <si>
    <t>Begünstigung und Hehlerei</t>
  </si>
  <si>
    <t>257..</t>
  </si>
  <si>
    <t>263-266b</t>
  </si>
  <si>
    <t>Betrug und Untreue</t>
  </si>
  <si>
    <t>263..</t>
  </si>
  <si>
    <t>dar.:  Betrug</t>
  </si>
  <si>
    <t>267-281</t>
  </si>
  <si>
    <t>Urkundenfälschung</t>
  </si>
  <si>
    <t>267..</t>
  </si>
  <si>
    <t>283-305a</t>
  </si>
  <si>
    <t>Sonstige Straftaten gegen das Vermögen</t>
  </si>
  <si>
    <t>283..</t>
  </si>
  <si>
    <t>306-323c o. 316a</t>
  </si>
  <si>
    <t>Gemeingefährliche Straftaten (o.V.)</t>
  </si>
  <si>
    <t>306..</t>
  </si>
  <si>
    <t>324-330d</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</si>
  <si>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</si>
  <si>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</si>
  <si>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</si>
  <si>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</si>
  <si>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</si>
  <si>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</si>
  <si>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</si>
  <si>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</si>
  <si>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</si>
  <si>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</si>
  <si>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</si>
  <si>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</si>
  <si>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</si>
  <si>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</si>
  <si>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</si>
  <si>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</si>
  <si>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</si>
  <si>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</si>
  <si>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</si>
  <si>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</si>
  <si>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</si>
  <si>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267-282</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</si>
  <si>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</si>
  <si>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</si>
  <si>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</si>
  <si>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</si>
  <si>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</si>
  <si>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</si>
  <si>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</si>
  <si>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</si>
  <si>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</si>
  <si>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</si>
  <si>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80a</t>
  </si>
  <si>
    <t xml:space="preserve">Aufstacheln zum Verbrechen der Aggression </t>
  </si>
  <si>
    <t>81..</t>
  </si>
  <si>
    <t>Fortführung einer für verfassungswidrig erklärten</t>
  </si>
  <si>
    <t xml:space="preserve">   Partei</t>
  </si>
  <si>
    <t>Verstoß gegen ein Vereinigungsverbot</t>
  </si>
  <si>
    <t xml:space="preserve">Verbreiten von Propagandamitteln ver- </t>
  </si>
  <si>
    <t xml:space="preserve">fassungswidriger Organisationen </t>
  </si>
  <si>
    <t>86a</t>
  </si>
  <si>
    <t xml:space="preserve">Verwenden von Kennzeichen verfassungs- </t>
  </si>
  <si>
    <t xml:space="preserve">widriger Organisationen </t>
  </si>
  <si>
    <t>89a</t>
  </si>
  <si>
    <t>Vorbereitung einer schweren staatsgefährdenden</t>
  </si>
  <si>
    <t>Gewalttat</t>
  </si>
  <si>
    <t>90a</t>
  </si>
  <si>
    <t>Verunglimpfung des Staates und seiner Symbole</t>
  </si>
  <si>
    <t>93-101a</t>
  </si>
  <si>
    <t>(02)</t>
  </si>
  <si>
    <t xml:space="preserve">Landesverrat und Gefährdung der äußeren </t>
  </si>
  <si>
    <t>93..</t>
  </si>
  <si>
    <t xml:space="preserve">Sicherheit </t>
  </si>
  <si>
    <t>94-97a</t>
  </si>
  <si>
    <t>Landesverrat und Verrat illegaler Geheimnisse</t>
  </si>
  <si>
    <t>94..</t>
  </si>
  <si>
    <t>95, 97</t>
  </si>
  <si>
    <t>Offenbaren und Preisgabe von Staatsgeheimnissen</t>
  </si>
  <si>
    <t>95..</t>
  </si>
  <si>
    <t>Geheimdienstliche Agententätigkeit</t>
  </si>
  <si>
    <t>105-108e</t>
  </si>
  <si>
    <t>(04)</t>
  </si>
  <si>
    <t xml:space="preserve">Straftaten gegen Verfassungsorgane sowie </t>
  </si>
  <si>
    <t>105..</t>
  </si>
  <si>
    <t xml:space="preserve">bei Wahlen und Abstimmungen </t>
  </si>
  <si>
    <t xml:space="preserve">Nötigung von Verfassungsorganen </t>
  </si>
  <si>
    <t>107-108b</t>
  </si>
  <si>
    <t xml:space="preserve">Wahlvergehen </t>
  </si>
  <si>
    <t>107..</t>
  </si>
  <si>
    <t>109-109k</t>
  </si>
  <si>
    <t>(05)</t>
  </si>
  <si>
    <t xml:space="preserve">Straftaten gegen die Landesverteidigung </t>
  </si>
  <si>
    <t>109..</t>
  </si>
  <si>
    <t>111-121</t>
  </si>
  <si>
    <t>(06)</t>
  </si>
  <si>
    <t xml:space="preserve">Widerstand gegen die Staatsgewalt </t>
  </si>
  <si>
    <t>111..</t>
  </si>
  <si>
    <t xml:space="preserve">Öffentliche Aufforderung zu Straftaten </t>
  </si>
  <si>
    <t>Widerstand gegen Vollstreckungsbeamte</t>
  </si>
  <si>
    <t xml:space="preserve">Tätlicher Angriff auf Vollstreckungsbeamte </t>
  </si>
  <si>
    <t>115 Abs. 1, 2 i.V.m.</t>
  </si>
  <si>
    <t>Widerstand gegen oder tätlicher Angriff auf Personen,</t>
  </si>
  <si>
    <t>113, 114</t>
  </si>
  <si>
    <t xml:space="preserve">die Vollstreckungsbeamten gleichstehen </t>
  </si>
  <si>
    <t xml:space="preserve">115 Abs. 3 i.V.m. 113, </t>
  </si>
  <si>
    <t>Widerstand gegen oder tätlicher Angriff auf Hilfe-</t>
  </si>
  <si>
    <t xml:space="preserve">leistende von Feuerwehr, Katastrophenschutz </t>
  </si>
  <si>
    <t>oder Rettungsdiensten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</si>
  <si>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</si>
  <si>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</si>
  <si>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</si>
  <si>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</si>
  <si>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</si>
  <si>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</si>
  <si>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</si>
  <si>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</si>
  <si>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</si>
  <si>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</si>
  <si>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</si>
  <si>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</si>
  <si>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</si>
  <si>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</si>
  <si>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</si>
  <si>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</si>
  <si>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</si>
  <si>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</si>
  <si>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 xml:space="preserve">129b i.V.m. 129  </t>
  </si>
  <si>
    <t xml:space="preserve">Bildung krimineller Vereinigungen                     </t>
  </si>
  <si>
    <t>129b..</t>
  </si>
  <si>
    <t xml:space="preserve">im Ausland                                   </t>
  </si>
  <si>
    <t>129b i.V.m. 129a</t>
  </si>
  <si>
    <t xml:space="preserve">Bildung terroristischer Vereinigungen        </t>
  </si>
  <si>
    <t>130 Abs.1</t>
  </si>
  <si>
    <t xml:space="preserve">Volksverhetzung durch Aufstachelung zum </t>
  </si>
  <si>
    <t>130.1</t>
  </si>
  <si>
    <t xml:space="preserve">Hass oder vergleichbare Äußerungen </t>
  </si>
  <si>
    <t>130 Abs.2</t>
  </si>
  <si>
    <t>Volksverhetzung durch Schriften, Rundfunk</t>
  </si>
  <si>
    <t>130.2</t>
  </si>
  <si>
    <t>oder Telemedien</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</si>
  <si>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</si>
  <si>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</si>
  <si>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</si>
  <si>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</si>
  <si>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</si>
  <si>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</si>
  <si>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</si>
  <si>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</si>
  <si>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</si>
  <si>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</si>
  <si>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 xml:space="preserve">Gewaltdarstellung </t>
  </si>
  <si>
    <t xml:space="preserve">Amtsanmaßung </t>
  </si>
  <si>
    <t>132a</t>
  </si>
  <si>
    <t xml:space="preserve">Missbrauch von Titeln, Berufsbezeichnungen </t>
  </si>
  <si>
    <t xml:space="preserve">und Abzeichen </t>
  </si>
  <si>
    <t xml:space="preserve">Verwahrungsbruch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</si>
  <si>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</si>
  <si>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</si>
  <si>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</si>
  <si>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</si>
  <si>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</si>
  <si>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</si>
  <si>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</si>
  <si>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</si>
  <si>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</si>
  <si>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</si>
  <si>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</si>
  <si>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</si>
  <si>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</si>
  <si>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</si>
  <si>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</si>
  <si>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</si>
  <si>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</si>
  <si>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</si>
  <si>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 i.V.m. 146-149</t>
  </si>
  <si>
    <t>Geld-, Wertzeichen-u. Wertpapierfälschung von Geld,</t>
  </si>
  <si>
    <t xml:space="preserve">   Wertzeichen und Wertpapieren eines fremden</t>
  </si>
  <si>
    <t xml:space="preserve">   Währungsgebietes</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</si>
  <si>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</si>
  <si>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</si>
  <si>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</si>
  <si>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</si>
  <si>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</si>
  <si>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</si>
  <si>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</si>
  <si>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</si>
  <si>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</si>
  <si>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</si>
  <si>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</si>
  <si>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</si>
  <si>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</si>
  <si>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</si>
  <si>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</si>
  <si>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</si>
  <si>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</si>
  <si>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</si>
  <si>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</si>
  <si>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</si>
  <si>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</si>
  <si>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</si>
  <si>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</si>
  <si>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</si>
  <si>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</si>
  <si>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</si>
  <si>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</si>
  <si>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</si>
  <si>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</si>
  <si>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</si>
  <si>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</si>
  <si>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</si>
  <si>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</si>
  <si>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</si>
  <si>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</si>
  <si>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</si>
  <si>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</si>
  <si>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</si>
  <si>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</si>
  <si>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</si>
  <si>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</si>
  <si>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</si>
  <si>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doppelte Lebenspartnerschaft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</si>
  <si>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</si>
  <si>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</si>
  <si>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</si>
  <si>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</si>
  <si>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</si>
  <si>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</si>
  <si>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</si>
  <si>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</si>
  <si>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</si>
  <si>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</si>
  <si>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</si>
  <si>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</si>
  <si>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</si>
  <si>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</si>
  <si>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</si>
  <si>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</si>
  <si>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</si>
  <si>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 2, 3</t>
  </si>
  <si>
    <t xml:space="preserve">Sexueller Missbrauch von Kindern; Handlungen </t>
  </si>
  <si>
    <t>176.1</t>
  </si>
  <si>
    <t xml:space="preserve">mit unmittelbarem Körperkontakt </t>
  </si>
  <si>
    <t>176 Abs. 4</t>
  </si>
  <si>
    <t>176.4</t>
  </si>
  <si>
    <t xml:space="preserve">ohne unmittelbarem Körperkontakt </t>
  </si>
  <si>
    <t>176 Abs. 5</t>
  </si>
  <si>
    <t xml:space="preserve">Sexueller Missbrauch von Kindern; Anbieten </t>
  </si>
  <si>
    <t>176.5</t>
  </si>
  <si>
    <t xml:space="preserve">eines Kindes </t>
  </si>
  <si>
    <t>176a</t>
  </si>
  <si>
    <t xml:space="preserve">Schwerer sexueller Missbrauch von Kindern </t>
  </si>
  <si>
    <t>177 Abs.1</t>
  </si>
  <si>
    <t>Sexuelle Handlungen gegen den erkennbaren Willen</t>
  </si>
  <si>
    <t>177.1</t>
  </si>
  <si>
    <t>177 Abs. 2 Nr. 1, Abs. 4</t>
  </si>
  <si>
    <t>Sexuelle Handlungen unter Ausnutzen der Unfähig-</t>
  </si>
  <si>
    <t>177.2</t>
  </si>
  <si>
    <t xml:space="preserve">    keit zur Willensbildung oder -äußerung</t>
  </si>
  <si>
    <t>177 Abs. 2 Nr. 2, 3, 4, 5</t>
  </si>
  <si>
    <t xml:space="preserve">Sexuelle Handlungen unter Ausnutzung anderer </t>
  </si>
  <si>
    <t>Einschränkungen der Fähigkeit zur Willens-</t>
  </si>
  <si>
    <t>bildung oder -betätigung</t>
  </si>
  <si>
    <t>177 Abs. 5</t>
  </si>
  <si>
    <t xml:space="preserve">Sexuelle Handlungen unter Anwendung von Gewalt, </t>
  </si>
  <si>
    <t>177.5</t>
  </si>
  <si>
    <t xml:space="preserve">Drohung oder Ausnutzen einer schutzlosen Lage </t>
  </si>
  <si>
    <t>177 Abs. 6 Nr. 1</t>
  </si>
  <si>
    <t>Vergewaltigung</t>
  </si>
  <si>
    <t>177.6</t>
  </si>
  <si>
    <t>177 Abs. 6 Nr. 2, Abs. 7, 8</t>
  </si>
  <si>
    <t xml:space="preserve">Gemeinschaftlich begangener oder anderer schwerer </t>
  </si>
  <si>
    <t xml:space="preserve">   sexueller Übergriff</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</si>
  <si>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</si>
  <si>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</si>
  <si>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</si>
  <si>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</si>
  <si>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</si>
  <si>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</si>
  <si>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</si>
  <si>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</si>
  <si>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</si>
  <si>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</si>
  <si>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</si>
  <si>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</si>
  <si>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</si>
  <si>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</si>
  <si>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</si>
  <si>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</si>
  <si>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</si>
  <si>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</si>
  <si>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</si>
  <si>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</si>
  <si>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</si>
  <si>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</si>
  <si>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</si>
  <si>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</si>
  <si>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</si>
  <si>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</si>
  <si>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</si>
  <si>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</si>
  <si>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</si>
  <si>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Zugänglichmachen pornographischer Inhalte mittels</t>
  </si>
  <si>
    <t>Rundfunk - oder Telemedien; Abruf kinder- und</t>
  </si>
  <si>
    <t>jugendpornogrophischer Inhalte mittels Telemedien</t>
  </si>
  <si>
    <t>184e</t>
  </si>
  <si>
    <t>Veranstaltung und Besuch kinder- und jugend-</t>
  </si>
  <si>
    <t xml:space="preserve">   pornographischer Darbietungen</t>
  </si>
  <si>
    <t>184f</t>
  </si>
  <si>
    <t xml:space="preserve">Ausübung der verbotenen Prostitution </t>
  </si>
  <si>
    <t>184g</t>
  </si>
  <si>
    <t xml:space="preserve">Jugendgefährdende Prostitution </t>
  </si>
  <si>
    <t>184i</t>
  </si>
  <si>
    <t>Sexuelle Belästigung</t>
  </si>
  <si>
    <t>184j</t>
  </si>
  <si>
    <t>Straftaten aus Gruppen</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</si>
  <si>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</si>
  <si>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</si>
  <si>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</si>
  <si>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</si>
  <si>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</si>
  <si>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</si>
  <si>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</si>
  <si>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</si>
  <si>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</si>
  <si>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</si>
  <si>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</si>
  <si>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</si>
  <si>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</si>
  <si>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</si>
  <si>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</si>
  <si>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</si>
  <si>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</si>
  <si>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</si>
  <si>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</si>
  <si>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</si>
  <si>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</si>
  <si>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</si>
  <si>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</si>
  <si>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</si>
  <si>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202d</t>
  </si>
  <si>
    <t>Datenhehlerei</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</si>
  <si>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</si>
  <si>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</si>
  <si>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</si>
  <si>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</si>
  <si>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</si>
  <si>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</si>
  <si>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</si>
  <si>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</si>
  <si>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</si>
  <si>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</si>
  <si>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</si>
  <si>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</si>
  <si>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219a, 219b</t>
  </si>
  <si>
    <t xml:space="preserve">Werbung für den Abbruch der Schwangerschaft </t>
  </si>
  <si>
    <t>219a.</t>
  </si>
  <si>
    <t xml:space="preserve">und Inverkehrbringen von Mitteln </t>
  </si>
  <si>
    <t xml:space="preserve">zum Abbruch der Schwangerschaft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</si>
  <si>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</si>
  <si>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</si>
  <si>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</si>
  <si>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</si>
  <si>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</si>
  <si>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</si>
  <si>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</si>
  <si>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 xml:space="preserve">Gefährliche Körperverletzung </t>
  </si>
  <si>
    <t>224 Abs. 1 Nr. 1</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</si>
  <si>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</si>
  <si>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</si>
  <si>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</si>
  <si>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</si>
  <si>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</si>
  <si>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</si>
  <si>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</si>
  <si>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</si>
  <si>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</si>
  <si>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</si>
  <si>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</si>
  <si>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</si>
  <si>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</si>
  <si>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</si>
  <si>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</si>
  <si>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</si>
  <si>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</si>
  <si>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t>
  </si>
  <si>
    <t xml:space="preserve">232a Abs. 1 bis 5 </t>
  </si>
  <si>
    <t xml:space="preserve">Zwangsprostitution </t>
  </si>
  <si>
    <t>232a</t>
  </si>
  <si>
    <t>Ausbeutung der Arbeitskraft</t>
  </si>
  <si>
    <t xml:space="preserve">Menschenraub </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</si>
  <si>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</si>
  <si>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</si>
  <si>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</si>
  <si>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</si>
  <si>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</si>
  <si>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</si>
  <si>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</si>
  <si>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</si>
  <si>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</si>
  <si>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</si>
  <si>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</si>
  <si>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</si>
  <si>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</si>
  <si>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</si>
  <si>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</si>
  <si>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Nötigung einer Schwangeren zum</t>
  </si>
  <si>
    <t>240.4</t>
  </si>
  <si>
    <t>Schwangerschaftsabbruch</t>
  </si>
  <si>
    <t>240 Abs. 4 Nr. 2</t>
  </si>
  <si>
    <t>Nötigung unter Missbrauch der Befugnisse</t>
  </si>
  <si>
    <t>oder der Stellung als Amtsträger</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</si>
  <si>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</si>
  <si>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</si>
  <si>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</si>
  <si>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</si>
  <si>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</si>
  <si>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</si>
  <si>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</si>
  <si>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</si>
  <si>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</si>
  <si>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</si>
  <si>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</si>
  <si>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</si>
  <si>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</si>
  <si>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</si>
  <si>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</si>
  <si>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</si>
  <si>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</si>
  <si>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</si>
  <si>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</si>
  <si>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</si>
  <si>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 Abs. 4</t>
  </si>
  <si>
    <t xml:space="preserve">Privatwohnungseinbruchdiebstahl </t>
  </si>
  <si>
    <t>244.4</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</si>
  <si>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</si>
  <si>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</si>
  <si>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</si>
  <si>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</si>
  <si>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</si>
  <si>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</si>
  <si>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</si>
  <si>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</si>
  <si>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</si>
  <si>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</si>
  <si>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</si>
  <si>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</si>
  <si>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</si>
  <si>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</si>
  <si>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</si>
  <si>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</si>
  <si>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</si>
  <si>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</si>
  <si>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</si>
  <si>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</si>
  <si>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</si>
  <si>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</si>
  <si>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</si>
  <si>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</si>
  <si>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</si>
  <si>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</si>
  <si>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</si>
  <si>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</si>
  <si>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</si>
  <si>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</si>
  <si>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</si>
  <si>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</si>
  <si>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</si>
  <si>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</si>
  <si>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</si>
  <si>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</si>
  <si>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</si>
  <si>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</si>
  <si>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</si>
  <si>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</si>
  <si>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</si>
  <si>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</si>
  <si>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</si>
  <si>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</si>
  <si>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</si>
  <si>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</si>
  <si>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</si>
  <si>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</si>
  <si>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</si>
  <si>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</si>
  <si>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</si>
  <si>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</si>
  <si>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</si>
  <si>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</si>
  <si>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</si>
  <si>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</si>
  <si>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</si>
  <si>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</si>
  <si>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</si>
  <si>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</si>
  <si>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</si>
  <si>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</si>
  <si>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</si>
  <si>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</si>
  <si>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</si>
  <si>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</si>
  <si>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</si>
  <si>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</si>
  <si>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</si>
  <si>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</si>
  <si>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</si>
  <si>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</si>
  <si>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</si>
  <si>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</si>
  <si>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</si>
  <si>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</si>
  <si>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</si>
  <si>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</si>
  <si>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</si>
  <si>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</si>
  <si>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</si>
  <si>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</si>
  <si>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</si>
  <si>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</si>
  <si>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</si>
  <si>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</si>
  <si>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</si>
  <si>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</si>
  <si>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</si>
  <si>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</si>
  <si>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</si>
  <si>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</si>
  <si>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</si>
  <si>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</si>
  <si>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</si>
  <si>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</si>
  <si>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</si>
  <si>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</si>
  <si>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</si>
  <si>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</si>
  <si>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</si>
  <si>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</si>
  <si>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276</t>
  </si>
  <si>
    <t>Verschaffen von falschen aufenthaltsrechtlichen</t>
  </si>
  <si>
    <t>276a</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</si>
  <si>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</si>
  <si>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</si>
  <si>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</si>
  <si>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</si>
  <si>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</si>
  <si>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</si>
  <si>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</si>
  <si>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</si>
  <si>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</si>
  <si>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</si>
  <si>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</si>
  <si>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</si>
  <si>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</si>
  <si>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</si>
  <si>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</si>
  <si>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</si>
  <si>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</si>
  <si>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</si>
  <si>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</si>
  <si>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</si>
  <si>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</si>
  <si>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</si>
  <si>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</si>
  <si>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</si>
  <si>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</si>
  <si>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</si>
  <si>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</si>
  <si>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</si>
  <si>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</si>
  <si>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</si>
  <si>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</si>
  <si>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</si>
  <si>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</si>
  <si>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</si>
  <si>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</si>
  <si>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</si>
  <si>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</si>
  <si>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291 Abs. 1 Satz 1</t>
  </si>
  <si>
    <t xml:space="preserve">Sonstiger Wucher </t>
  </si>
  <si>
    <t>Nrn. 3, 4</t>
  </si>
  <si>
    <t>291 Abs. 2</t>
  </si>
  <si>
    <t xml:space="preserve">Besonders schwere Fälle des Wuchers </t>
  </si>
  <si>
    <t>291.2</t>
  </si>
  <si>
    <t xml:space="preserve">Jagdwilderei </t>
  </si>
  <si>
    <t xml:space="preserve">Fischwilderei </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</si>
  <si>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</si>
  <si>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</si>
  <si>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</si>
  <si>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</si>
  <si>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</si>
  <si>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</si>
  <si>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</si>
  <si>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</si>
  <si>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</si>
  <si>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300 i.V.m 299</t>
  </si>
  <si>
    <t xml:space="preserve">Besonders schwere Fälle der Bestechlich- </t>
  </si>
  <si>
    <t>300..</t>
  </si>
  <si>
    <t xml:space="preserve">keit und Bestechung im geschäftlichen </t>
  </si>
  <si>
    <t xml:space="preserve">Verkehr </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</si>
  <si>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</si>
  <si>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</si>
  <si>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</si>
  <si>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</si>
  <si>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</si>
  <si>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</si>
  <si>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</si>
  <si>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</si>
  <si>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</si>
  <si>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</si>
  <si>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</si>
  <si>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</si>
  <si>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</si>
  <si>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</si>
  <si>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</si>
  <si>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</si>
  <si>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</si>
  <si>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</si>
  <si>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</si>
  <si>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</si>
  <si>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</si>
  <si>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</si>
  <si>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</si>
  <si>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</si>
  <si>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</si>
  <si>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</si>
  <si>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</si>
  <si>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</si>
  <si>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</si>
  <si>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</si>
  <si>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</si>
  <si>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</si>
  <si>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</si>
  <si>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</si>
  <si>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</si>
  <si>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</si>
  <si>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</si>
  <si>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</si>
  <si>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</si>
  <si>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</si>
  <si>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</si>
  <si>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</si>
  <si>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</si>
  <si>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</si>
  <si>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</si>
  <si>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</si>
  <si>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</si>
  <si>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</si>
  <si>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</si>
  <si>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</si>
  <si>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</si>
  <si>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</si>
  <si>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</si>
  <si>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</si>
  <si>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</si>
  <si>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</si>
  <si>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 Abs. 1</t>
  </si>
  <si>
    <t xml:space="preserve">Unterlassene Hilfeleistung </t>
  </si>
  <si>
    <t>323c.</t>
  </si>
  <si>
    <t>323c Abs. 2</t>
  </si>
  <si>
    <t>Behinderung von hilfeleistenden Personen</t>
  </si>
  <si>
    <t>309,310,313,</t>
  </si>
  <si>
    <t xml:space="preserve">Andere gemeingefährliche Straftaten </t>
  </si>
  <si>
    <t>309..</t>
  </si>
  <si>
    <t>314,318,319</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</si>
  <si>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</si>
  <si>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</si>
  <si>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</si>
  <si>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</si>
  <si>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</si>
  <si>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</si>
  <si>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</si>
  <si>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</si>
  <si>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</si>
  <si>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</si>
  <si>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</si>
  <si>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</si>
  <si>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</si>
  <si>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</si>
  <si>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</si>
  <si>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</si>
  <si>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</si>
  <si>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326 Abs. 1</t>
  </si>
  <si>
    <t xml:space="preserve">Unerlaubter Umgang mit  </t>
  </si>
  <si>
    <t>326.1</t>
  </si>
  <si>
    <t xml:space="preserve">Abfällen - vorsätzlich </t>
  </si>
  <si>
    <t>326 Abs. 2</t>
  </si>
  <si>
    <t>Grenzüberschreitende Verbringung von</t>
  </si>
  <si>
    <t>326.2</t>
  </si>
  <si>
    <t xml:space="preserve"> Abfällen - vorsätzlich </t>
  </si>
  <si>
    <t>326 Abs. 5 Nr. 1</t>
  </si>
  <si>
    <t>Unerlaubter Umgang mit Abfällen und grenzüber-</t>
  </si>
  <si>
    <t>326.5</t>
  </si>
  <si>
    <t xml:space="preserve">schreitende Verbringung von Abfällen - fahrlässig </t>
  </si>
  <si>
    <t>327 Abs. 1</t>
  </si>
  <si>
    <t xml:space="preserve">Unerlaubtes Betreiben von kerntechnischen </t>
  </si>
  <si>
    <t>327.1</t>
  </si>
  <si>
    <t xml:space="preserve">Anlagen - vorsätzlich </t>
  </si>
  <si>
    <t>327 Abs. 2</t>
  </si>
  <si>
    <t xml:space="preserve">Unerlaubtes Betreiben anderer Anlagen </t>
  </si>
  <si>
    <t>327.2</t>
  </si>
  <si>
    <t>327 Abs. 2 und 3</t>
  </si>
  <si>
    <t xml:space="preserve">Unerlaubter Umgang mit radioaktiven Stoffen </t>
  </si>
  <si>
    <t xml:space="preserve">und anderen gefährlichen Stoffen und </t>
  </si>
  <si>
    <t>328 Abs. 5</t>
  </si>
  <si>
    <t>328.5</t>
  </si>
  <si>
    <t>Gütern - fahrlässig</t>
  </si>
  <si>
    <t>329 Abs. 1 bis 3</t>
  </si>
  <si>
    <t>Gefährdung schutzbedürftiger</t>
  </si>
  <si>
    <t>329.1</t>
  </si>
  <si>
    <t>Gebiete - vorsätzlich</t>
  </si>
  <si>
    <t>329 Abs. 4</t>
  </si>
  <si>
    <t>Gefährdung von Natura 2000-Gebieten</t>
  </si>
  <si>
    <t>329.4</t>
  </si>
  <si>
    <t xml:space="preserve"> - fahrlässig                         </t>
  </si>
  <si>
    <t>330</t>
  </si>
  <si>
    <t xml:space="preserve">Besonders schwerer Fall einer Umwelt- </t>
  </si>
  <si>
    <t xml:space="preserve">straftat </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</si>
  <si>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</si>
  <si>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</si>
  <si>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</si>
  <si>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</si>
  <si>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</si>
  <si>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</si>
  <si>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</si>
  <si>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</si>
  <si>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</si>
  <si>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</si>
  <si>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</si>
  <si>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</si>
  <si>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</si>
  <si>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</si>
  <si>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</si>
  <si>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</si>
  <si>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</si>
  <si>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</si>
  <si>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348</t>
  </si>
  <si>
    <t xml:space="preserve">Falschbeurkundung im Amt </t>
  </si>
  <si>
    <t>352,353</t>
  </si>
  <si>
    <t xml:space="preserve">Gebühren- und Abgabenüberhebung; </t>
  </si>
  <si>
    <t>352..</t>
  </si>
  <si>
    <t xml:space="preserve">Leistungskürzung </t>
  </si>
  <si>
    <t>353b</t>
  </si>
  <si>
    <t xml:space="preserve">Verletzung des Dienstgeheimnisses und </t>
  </si>
  <si>
    <t xml:space="preserve">einer besonderen Geheimhaltungspflicht </t>
  </si>
  <si>
    <t>353d</t>
  </si>
  <si>
    <t xml:space="preserve">Verbotene Mitteilungen über Gerichts- </t>
  </si>
  <si>
    <t xml:space="preserve">verhandlungen </t>
  </si>
  <si>
    <t>356</t>
  </si>
  <si>
    <t xml:space="preserve">Parteiverrat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</si>
  <si>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</si>
  <si>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</si>
  <si>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</si>
  <si>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</si>
  <si>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</si>
  <si>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</si>
  <si>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</si>
  <si>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</si>
  <si>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</si>
  <si>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</si>
  <si>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</si>
  <si>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</si>
  <si>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</si>
  <si>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</si>
  <si>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</si>
  <si>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</si>
  <si>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</si>
  <si>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</si>
  <si>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</si>
  <si>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</si>
  <si>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</si>
  <si>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</si>
  <si>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</si>
  <si>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</si>
  <si>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</si>
  <si>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</si>
  <si>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</si>
  <si>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</si>
  <si>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</si>
  <si>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</si>
  <si>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</si>
  <si>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</si>
  <si>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</si>
  <si>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</si>
  <si>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</si>
  <si>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</si>
  <si>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</si>
  <si>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</si>
  <si>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</si>
  <si>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</si>
  <si>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</si>
  <si>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</si>
  <si>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</si>
  <si>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</si>
  <si>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</si>
  <si>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</si>
  <si>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</si>
  <si>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</si>
  <si>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</si>
  <si>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</si>
  <si>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</si>
  <si>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</si>
  <si>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</si>
  <si>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</si>
  <si>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315d</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</si>
  <si>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</si>
  <si>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</si>
  <si>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</si>
  <si>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</si>
  <si>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</si>
  <si>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</si>
  <si>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</si>
  <si>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</si>
  <si>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</si>
  <si>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</si>
  <si>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</si>
  <si>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</si>
  <si>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</si>
  <si>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</si>
  <si>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</si>
  <si>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</si>
  <si>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</si>
  <si>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</si>
  <si>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</si>
  <si>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</si>
  <si>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</si>
  <si>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</si>
  <si>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</si>
  <si>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</si>
  <si>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</si>
  <si>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</si>
  <si>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</si>
  <si>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</si>
  <si>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</si>
  <si>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</si>
  <si>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</si>
  <si>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</si>
  <si>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</si>
  <si>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</si>
  <si>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</si>
  <si>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</si>
  <si>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</si>
  <si>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</si>
  <si>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</si>
  <si>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</si>
  <si>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</si>
  <si>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</si>
  <si>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</si>
  <si>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</si>
  <si>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</si>
  <si>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</si>
  <si>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</si>
  <si>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</si>
  <si>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Völker-StGB</t>
  </si>
  <si>
    <t>Völkerstrafgesetzbuch insgesamt</t>
  </si>
  <si>
    <t>VStGB</t>
  </si>
  <si>
    <t>Kriegsverbrechen gegen Personen</t>
  </si>
  <si>
    <t xml:space="preserve">Straftaten nach dem Betäubungsmittelgesetz </t>
  </si>
  <si>
    <t>29 Abs. 1 Satz 1</t>
  </si>
  <si>
    <t xml:space="preserve">Unerlaubtes Handeltreiben mit, Anbauen, </t>
  </si>
  <si>
    <t>29.1</t>
  </si>
  <si>
    <t xml:space="preserve">Herstellen, Ein- oder Ausführen, Ver- </t>
  </si>
  <si>
    <t>äußern, Abgeben, Sonst-in-Verkehr-Bringen,</t>
  </si>
  <si>
    <t>Erwerben, Sich-In-Sonstiger-Weise-Ver-</t>
  </si>
  <si>
    <t>schaffen von Betäubungsmitteln</t>
  </si>
  <si>
    <t xml:space="preserve">Andere vorsätzliche Straftaten nach </t>
  </si>
  <si>
    <t>Nrn. 2, 5 ff</t>
  </si>
  <si>
    <t xml:space="preserve">dem BtMG </t>
  </si>
  <si>
    <t xml:space="preserve">Unerlaubter Besitz von Betäubungsmitteln </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</si>
  <si>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</si>
  <si>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</si>
  <si>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</si>
  <si>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</si>
  <si>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</si>
  <si>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</si>
  <si>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</si>
  <si>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29a Abs. 1 Nr. 1</t>
  </si>
  <si>
    <t xml:space="preserve">Unerlaubtes Abgeben, Verabreichen oder </t>
  </si>
  <si>
    <t>29a.</t>
  </si>
  <si>
    <t xml:space="preserve">Überlassen von Betäubungsmitteln zum </t>
  </si>
  <si>
    <t>unmittelbaren Verbrauch durch Erwachsene</t>
  </si>
  <si>
    <t>an Kinder oder Jugendliche</t>
  </si>
  <si>
    <t>29a Abs. 1 Nr. 2</t>
  </si>
  <si>
    <t xml:space="preserve">Unerlaubtes Handeltreiben mit, Herstellen, </t>
  </si>
  <si>
    <t xml:space="preserve">Abgeben oder Besitz von Betäubungsmitteln </t>
  </si>
  <si>
    <t>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</si>
  <si>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</si>
  <si>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</si>
  <si>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</si>
  <si>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</si>
  <si>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</si>
  <si>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</si>
  <si>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</si>
  <si>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</si>
  <si>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</si>
  <si>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</si>
  <si>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</si>
  <si>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</si>
  <si>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</si>
  <si>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</si>
  <si>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</si>
  <si>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</si>
  <si>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30a Abs. 1</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</si>
  <si>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</si>
  <si>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</si>
  <si>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</si>
  <si>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</si>
  <si>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</si>
  <si>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</si>
  <si>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</si>
  <si>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oder auszuführen, zu veräußern, abzugeben</t>
  </si>
  <si>
    <t>oder sonst in den Verkehr zu bringen oder</t>
  </si>
  <si>
    <t>eine dieser Handlungen zu fördern</t>
  </si>
  <si>
    <t>30a Abs. 2 Nr. 2</t>
  </si>
  <si>
    <t xml:space="preserve">Unerlaubtes Handeltreiben mit, Ein- oder Aus- </t>
  </si>
  <si>
    <t xml:space="preserve">führen oder Sichverschaffen von Be- </t>
  </si>
  <si>
    <t>täubungsmitteln in nicht geringer Menge</t>
  </si>
  <si>
    <t>unter Mitführung einer Schusswaffe oder</t>
  </si>
  <si>
    <t>sonstiger Gegenstände, die zur Verletzung</t>
  </si>
  <si>
    <t>von Personen geeignet und bestimmt sind</t>
  </si>
  <si>
    <t xml:space="preserve">Straftaten nach dem Wehrstrafgesetz </t>
  </si>
  <si>
    <t>Eigenmächtige Abwesenheit</t>
  </si>
  <si>
    <t>Fahnenflucht</t>
  </si>
  <si>
    <t>Dienstentziehung durch Täuschung</t>
  </si>
  <si>
    <t>Gehorsamsverweigerung</t>
  </si>
  <si>
    <t>Tätlicher Angriff gegen</t>
  </si>
  <si>
    <t>einen Vorgesetzten</t>
  </si>
  <si>
    <t>Misshandlung</t>
  </si>
  <si>
    <t>Entwürdigende Behandlung</t>
  </si>
  <si>
    <t>Missbrauch der Befehlsbefugnis</t>
  </si>
  <si>
    <t>zu unzulässigen Zwecken</t>
  </si>
  <si>
    <t>Unterlassene Mitwirkung</t>
  </si>
  <si>
    <t>bei Strafverfahren</t>
  </si>
  <si>
    <t>Wachverfehlung</t>
  </si>
  <si>
    <t>AbfVerbrG</t>
  </si>
  <si>
    <t>Abfallverbringungsgesetz § 18a, illegale</t>
  </si>
  <si>
    <t>AbfVer</t>
  </si>
  <si>
    <t xml:space="preserve">        Verbringung gefährlicher Abfälle</t>
  </si>
  <si>
    <t>Abfallverbringungsgesetz § 18b, illegale</t>
  </si>
  <si>
    <t xml:space="preserve">        Verbringung nicht gefährlicher Abfälle</t>
  </si>
  <si>
    <t>AO</t>
  </si>
  <si>
    <t xml:space="preserve">Abgabenordnung (Steuer- und Zoll- </t>
  </si>
  <si>
    <t xml:space="preserve">zuwiderhandlungen) </t>
  </si>
  <si>
    <t xml:space="preserve">370 Abs. 1 </t>
  </si>
  <si>
    <t xml:space="preserve">Abgabenordnung, § 370 Abs. 1 </t>
  </si>
  <si>
    <t>370.1</t>
  </si>
  <si>
    <t xml:space="preserve">370 Abs. 3 </t>
  </si>
  <si>
    <t xml:space="preserve">Abgabenordnung, § 370 Abs. 3 </t>
  </si>
  <si>
    <t>370.3</t>
  </si>
  <si>
    <t xml:space="preserve">372 Abs. 2 </t>
  </si>
  <si>
    <t xml:space="preserve">Abgabenordnung, § 372 Abs. 2 </t>
  </si>
  <si>
    <t>372.2</t>
  </si>
  <si>
    <t xml:space="preserve">373 Abs. 3 </t>
  </si>
  <si>
    <t>Abgabenordnung, § 373 Abs. 1</t>
  </si>
  <si>
    <t>373.1</t>
  </si>
  <si>
    <t xml:space="preserve">374 Abs. 1 </t>
  </si>
  <si>
    <t xml:space="preserve">Abgabenordnung, § 374 Abs. 1 </t>
  </si>
  <si>
    <t>374.1</t>
  </si>
  <si>
    <t xml:space="preserve">374 Abs. 2 </t>
  </si>
  <si>
    <t xml:space="preserve">Abgabenordnung, § 374 Abs. 2 </t>
  </si>
  <si>
    <t>374.2</t>
  </si>
  <si>
    <t xml:space="preserve">373 Abs. 2 </t>
  </si>
  <si>
    <t xml:space="preserve">Abgabenordnung, § 373 Abs. 2 </t>
  </si>
  <si>
    <t>373.2</t>
  </si>
  <si>
    <t>AktG</t>
  </si>
  <si>
    <t>Aktiengesetz zusammen</t>
  </si>
  <si>
    <t>Aktiengesetz (Unrichtige Darstellung)</t>
  </si>
  <si>
    <t>AnitiDopG</t>
  </si>
  <si>
    <t>Anti-Doping-Gesetz § 4</t>
  </si>
  <si>
    <t>AntiD</t>
  </si>
  <si>
    <t>AÜG</t>
  </si>
  <si>
    <t>Arbeitnehmerüberlassungsgesetz §§ 15, 15a</t>
  </si>
  <si>
    <t>ArbZG</t>
  </si>
  <si>
    <t>Arbeitszeitgesetz</t>
  </si>
  <si>
    <t>ArbZ</t>
  </si>
  <si>
    <t>AMG</t>
  </si>
  <si>
    <t>AsylG</t>
  </si>
  <si>
    <t>Asylgesetz</t>
  </si>
  <si>
    <t>Asyl</t>
  </si>
  <si>
    <t>AWG</t>
  </si>
  <si>
    <t xml:space="preserve">Außenwirtschaftsgesetz </t>
  </si>
  <si>
    <t>BetrVG</t>
  </si>
  <si>
    <t>Betriebsverfassungsgesetz</t>
  </si>
  <si>
    <t>BApO</t>
  </si>
  <si>
    <t>Bundesapothekerordnung</t>
  </si>
  <si>
    <t>BDSG</t>
  </si>
  <si>
    <t>Bundesdatenschutzgesetz</t>
  </si>
  <si>
    <t>BJagdG</t>
  </si>
  <si>
    <t>Bundesjagdgesetz</t>
  </si>
  <si>
    <t>BNatSchG</t>
  </si>
  <si>
    <t xml:space="preserve">Bundesnaturschutzgesetz </t>
  </si>
  <si>
    <t>BNatS</t>
  </si>
  <si>
    <t>ChemG</t>
  </si>
  <si>
    <t xml:space="preserve">Chemiekaliengesetz </t>
  </si>
  <si>
    <t>GenG</t>
  </si>
  <si>
    <t>Genossenschaftsgesetz</t>
  </si>
  <si>
    <t>DesignG</t>
  </si>
  <si>
    <t>Designgesetz</t>
  </si>
  <si>
    <t>Design</t>
  </si>
  <si>
    <t>UWG</t>
  </si>
  <si>
    <t xml:space="preserve">Gesetz gegen den unlauteren Wettbewerb </t>
  </si>
  <si>
    <t>FreizügGEU</t>
  </si>
  <si>
    <t>Gesetz über die allgemeine Freizügigkeit von Unionsbürgern</t>
  </si>
  <si>
    <t>Freizüg</t>
  </si>
  <si>
    <t>AuslPflVG</t>
  </si>
  <si>
    <t>Gesetz über die Haftpflichtversicherung für</t>
  </si>
  <si>
    <t>AuslPfl</t>
  </si>
  <si>
    <t>ausländische Kraftfahrzeuge und Kraftfahrzeuganhänger</t>
  </si>
  <si>
    <t>BauFordSiG</t>
  </si>
  <si>
    <t>Gesetz über die Sicherung der Bauforderungen</t>
  </si>
  <si>
    <t>BauFor</t>
  </si>
  <si>
    <t>HWG</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</si>
  <si>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</si>
  <si>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</si>
  <si>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</si>
  <si>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</si>
  <si>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</si>
  <si>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</si>
  <si>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</si>
  <si>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</si>
  <si>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</si>
  <si>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</si>
  <si>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</si>
  <si>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HGB</t>
  </si>
  <si>
    <t>Handelsgesetzbuch zusammen</t>
  </si>
  <si>
    <t>Handelsgesetzbuch (Unrichtige Darstellung)</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</si>
  <si>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</si>
  <si>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</si>
  <si>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</si>
  <si>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</si>
  <si>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</si>
  <si>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</si>
  <si>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</si>
  <si>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</si>
  <si>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</si>
  <si>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</si>
  <si>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</si>
  <si>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</si>
  <si>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</si>
  <si>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</si>
  <si>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</si>
  <si>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</si>
  <si>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</si>
  <si>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</si>
  <si>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</si>
  <si>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</si>
  <si>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</si>
  <si>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</si>
  <si>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KUG</t>
  </si>
  <si>
    <t>Kunsturheberrechtsgesetz</t>
  </si>
  <si>
    <t>LFBG</t>
  </si>
  <si>
    <t xml:space="preserve">Lebensmittel- und Futtermittelgesetzbuch </t>
  </si>
  <si>
    <t>LuftSiG</t>
  </si>
  <si>
    <t>Luftsicherheitsgesetz</t>
  </si>
  <si>
    <t>LuftVG</t>
  </si>
  <si>
    <t>Luftverkehrsgesetz zusammen</t>
  </si>
  <si>
    <t>Luft</t>
  </si>
  <si>
    <t xml:space="preserve">Luftverkehrsgesetz (weitere </t>
  </si>
  <si>
    <t xml:space="preserve">Straftatbestände) </t>
  </si>
  <si>
    <t>Luftverkehrsgesetz</t>
  </si>
  <si>
    <t>MarkenG</t>
  </si>
  <si>
    <t>Markengesetz</t>
  </si>
  <si>
    <t>Marke</t>
  </si>
  <si>
    <t>MPG</t>
  </si>
  <si>
    <t>Medizinproduktegesetz</t>
  </si>
  <si>
    <t>NpSG</t>
  </si>
  <si>
    <t>Neue-psychoaktive-Stoffe-Gesetz</t>
  </si>
  <si>
    <t>ÖLG</t>
  </si>
  <si>
    <t>Öko-Landbaugesetz</t>
  </si>
  <si>
    <t>PflVG</t>
  </si>
  <si>
    <t xml:space="preserve">Pflichtversicherungsgesetz </t>
  </si>
  <si>
    <t>SchwarzarbG</t>
  </si>
  <si>
    <t>Schwarzarbeitsbekämpfungsgesetz</t>
  </si>
  <si>
    <t>SwazG</t>
  </si>
  <si>
    <t>SprengG</t>
  </si>
  <si>
    <t xml:space="preserve">Sprengstoffgesetz </t>
  </si>
  <si>
    <t>Spre</t>
  </si>
  <si>
    <t>StAG</t>
  </si>
  <si>
    <t xml:space="preserve"> Staatsangehörigkeitsgesetz</t>
  </si>
  <si>
    <t>TKG</t>
  </si>
  <si>
    <t xml:space="preserve">Telekommunikationsgesetz </t>
  </si>
  <si>
    <t>TierSchG</t>
  </si>
  <si>
    <t xml:space="preserve">Tierschutzgesetz </t>
  </si>
  <si>
    <t>Tier</t>
  </si>
  <si>
    <t>TierGesG</t>
  </si>
  <si>
    <t xml:space="preserve">Tiergesundheitsgesetz (früher Tierseuchengesetz) </t>
  </si>
  <si>
    <t>TierG</t>
  </si>
  <si>
    <t>UrhG</t>
  </si>
  <si>
    <t>Urheberrechtsgesetz</t>
  </si>
  <si>
    <t>VereinsG</t>
  </si>
  <si>
    <t>Vereinsgesetz</t>
  </si>
  <si>
    <t>Vereins</t>
  </si>
  <si>
    <t>VersammlG</t>
  </si>
  <si>
    <t xml:space="preserve">Versammlungsgesetz </t>
  </si>
  <si>
    <t>Versa</t>
  </si>
  <si>
    <t>WaffG</t>
  </si>
  <si>
    <t xml:space="preserve">Waffengesetz </t>
  </si>
  <si>
    <t>Waff</t>
  </si>
  <si>
    <t>WeinG</t>
  </si>
  <si>
    <t xml:space="preserve">Weingesetz </t>
  </si>
  <si>
    <t>WpHG</t>
  </si>
  <si>
    <t xml:space="preserve">Wertpapierhandelsgesetz </t>
  </si>
  <si>
    <t>ZAG</t>
  </si>
  <si>
    <t>Zahlungsdiensteaufsichtsgesetz</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</si>
  <si>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</si>
  <si>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</si>
  <si>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</si>
  <si>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</si>
  <si>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</si>
  <si>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</si>
  <si>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</si>
  <si>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</si>
  <si>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</si>
  <si>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</si>
  <si>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</si>
  <si>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</si>
  <si>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</si>
  <si>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</si>
  <si>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</si>
  <si>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</si>
  <si>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</si>
  <si>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</si>
  <si>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</si>
  <si>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</si>
  <si>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</si>
  <si>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</si>
  <si>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</si>
  <si>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</si>
  <si>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</si>
  <si>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</si>
  <si>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</si>
  <si>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</si>
  <si>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</si>
  <si>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</si>
  <si>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</si>
  <si>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</si>
  <si>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</si>
  <si>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</si>
  <si>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</si>
  <si>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</si>
  <si>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</si>
  <si>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</si>
  <si>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</si>
  <si>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</si>
  <si>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</si>
  <si>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</si>
  <si>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</si>
  <si>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</si>
  <si>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</si>
  <si>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</si>
  <si>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</si>
  <si>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</si>
  <si>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</si>
  <si>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</si>
  <si>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</si>
  <si>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</si>
  <si>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</si>
  <si>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</si>
  <si>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</si>
  <si>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</si>
  <si>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</si>
  <si>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</si>
  <si>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</si>
  <si>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</si>
  <si>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</si>
  <si>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</si>
  <si>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</si>
  <si>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</si>
  <si>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</si>
  <si>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</si>
  <si>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</si>
  <si>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</si>
  <si>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dar.: Sexueller Übergriff/sexuelle Nötigung/Vergewaltigung</t>
  </si>
  <si>
    <t>45(3) JGG</t>
  </si>
  <si>
    <t xml:space="preserve">Widerstand gegen Vollstreckungsbeamte </t>
  </si>
  <si>
    <t>152..</t>
  </si>
  <si>
    <t>176 Abs. 1,2,3</t>
  </si>
  <si>
    <t>176 Abs.5</t>
  </si>
  <si>
    <t>265c</t>
  </si>
  <si>
    <t>Sportwettbetrug</t>
  </si>
  <si>
    <t>18a</t>
  </si>
  <si>
    <t>18b</t>
  </si>
  <si>
    <t>TPG</t>
  </si>
  <si>
    <t xml:space="preserve">Transplantationsgesetz zusammen </t>
  </si>
  <si>
    <t>Transplantationsgesetz § 18</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</si>
  <si>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</si>
  <si>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</si>
  <si>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</si>
  <si>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</si>
  <si>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</si>
  <si>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</si>
  <si>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</si>
  <si>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</si>
  <si>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</si>
  <si>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</si>
  <si>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</si>
  <si>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</si>
  <si>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</si>
  <si>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</si>
  <si>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</si>
  <si>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</si>
  <si>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</si>
  <si>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</si>
  <si>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</si>
  <si>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</si>
  <si>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</si>
  <si>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</si>
  <si>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</si>
  <si>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</si>
  <si>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</si>
  <si>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</si>
  <si>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</si>
  <si>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</si>
  <si>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</si>
  <si>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</si>
  <si>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</si>
  <si>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</si>
  <si>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</si>
  <si>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</si>
  <si>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</si>
  <si>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</si>
  <si>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</si>
  <si>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</si>
  <si>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</si>
  <si>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</si>
  <si>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</si>
  <si>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</si>
  <si>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</si>
  <si>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</si>
  <si>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</si>
  <si>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</si>
  <si>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</si>
  <si>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</si>
  <si>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</si>
  <si>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</si>
  <si>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</si>
  <si>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</si>
  <si>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</si>
  <si>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</si>
  <si>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</si>
  <si>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</si>
  <si>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</si>
  <si>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</si>
  <si>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</si>
  <si>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</si>
  <si>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</si>
  <si>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</si>
  <si>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</si>
  <si>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</si>
  <si>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</si>
  <si>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</si>
  <si>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</si>
  <si>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</si>
  <si>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</si>
  <si>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</si>
  <si>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</si>
  <si>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</si>
  <si>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</si>
  <si>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</si>
  <si>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</si>
  <si>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</si>
  <si>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</si>
  <si>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</si>
  <si>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</si>
  <si>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</si>
  <si>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</si>
  <si>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</si>
  <si>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</si>
  <si>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</si>
  <si>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</si>
  <si>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</si>
  <si>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</si>
  <si>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</si>
  <si>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</si>
  <si>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</si>
  <si>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</si>
  <si>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</si>
  <si>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</si>
  <si>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</si>
  <si>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</si>
  <si>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</si>
  <si>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</si>
  <si>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</si>
  <si>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</si>
  <si>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</si>
  <si>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</si>
  <si>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</si>
  <si>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</si>
  <si>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</si>
  <si>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</si>
  <si>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</si>
  <si>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</si>
  <si>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</si>
  <si>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</si>
  <si>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</si>
  <si>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SL</t>
  </si>
  <si>
    <t>Sachsen</t>
  </si>
  <si>
    <t>SN</t>
  </si>
  <si>
    <t>Sachsen-Anhalt</t>
  </si>
  <si>
    <t>ST</t>
  </si>
  <si>
    <t>SH</t>
  </si>
  <si>
    <t>Thüringen</t>
  </si>
  <si>
    <t>TH</t>
  </si>
  <si>
    <t>dar. männlich</t>
  </si>
  <si>
    <t>3.2.2 Straftaten ohne solche im Straßenverkehr</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</si>
  <si>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</si>
  <si>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</si>
  <si>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</si>
  <si>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</si>
  <si>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</si>
  <si>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</si>
  <si>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</si>
  <si>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</si>
  <si>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</si>
  <si>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</si>
  <si>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</si>
  <si>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</si>
  <si>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</si>
  <si>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</si>
  <si>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</si>
  <si>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</si>
  <si>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</si>
  <si>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</si>
  <si>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</si>
  <si>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3.4 Verwarnte mit Strafvorbehalt gemäß § 59 StGB nach Zahl und Höhe der Tagessätze der vorbehaltenen Geldstrafe *)</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</si>
  <si>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</si>
  <si>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</si>
  <si>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</si>
  <si>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</si>
  <si>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</si>
  <si>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</si>
  <si>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</si>
  <si>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</si>
  <si>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</si>
  <si>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</si>
  <si>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</si>
  <si>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</si>
  <si>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</si>
  <si>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</si>
  <si>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</si>
  <si>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</si>
  <si>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</si>
  <si>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</si>
  <si>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</si>
  <si>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</si>
  <si>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</si>
  <si>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</si>
  <si>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</si>
  <si>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</si>
  <si>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</si>
  <si>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</si>
  <si>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</si>
  <si>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</si>
  <si>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</si>
  <si>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</si>
  <si>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</si>
  <si>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</si>
  <si>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</si>
  <si>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</si>
  <si>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</si>
  <si>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</si>
  <si>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</si>
  <si>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</si>
  <si>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</si>
  <si>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</si>
  <si>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</si>
  <si>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</si>
  <si>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</si>
  <si>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</si>
  <si>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</si>
  <si>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</si>
  <si>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</si>
  <si>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</si>
  <si>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</si>
  <si>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</si>
  <si>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</si>
  <si>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</si>
  <si>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</si>
  <si>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</si>
  <si>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</si>
  <si>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</si>
  <si>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</si>
  <si>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</si>
  <si>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</si>
  <si>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</si>
  <si>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</si>
  <si>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</si>
  <si>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</si>
  <si>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</si>
  <si>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</si>
  <si>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</si>
  <si>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</si>
  <si>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</si>
  <si>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</si>
  <si>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</si>
  <si>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</si>
  <si>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</si>
  <si>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</si>
  <si>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</si>
  <si>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</si>
  <si>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</si>
  <si>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dar. Sex. Übergriff/sex. Nötigung/Vergewaltigung</t>
  </si>
  <si>
    <t>5.1 Zusammenfassende Darstellung für die einzelnen Straftaten</t>
  </si>
  <si>
    <t>Aberken-</t>
  </si>
  <si>
    <t xml:space="preserve">
Einziehung
(§§ 73ff
StGB)</t>
  </si>
  <si>
    <t>Fahrverbot (§ 44 StGB)</t>
  </si>
  <si>
    <t>Angeordnete Maß</t>
  </si>
  <si>
    <t>regeln der Besserung und Sicherung (§§ 61ff StGB) 1)</t>
  </si>
  <si>
    <t>nung von</t>
  </si>
  <si>
    <t>Entziehung der Fahrerlaubnis</t>
  </si>
  <si>
    <t>Unterbringung in</t>
  </si>
  <si>
    <t>Führungs-
aufsicht
(soweit angeordnet)</t>
  </si>
  <si>
    <t>Berufs-
verbot</t>
  </si>
  <si>
    <t>Bürger-</t>
  </si>
  <si>
    <t>Einziehung</t>
  </si>
  <si>
    <t>dar. mehr</t>
  </si>
  <si>
    <t>psychia-</t>
  </si>
  <si>
    <t>Ent-
ziehungs-
anstalt</t>
  </si>
  <si>
    <t>Sicherungs-
verwahrung
(§ 66 StGB)</t>
  </si>
  <si>
    <t>rechten</t>
  </si>
  <si>
    <t>als 2 bis</t>
  </si>
  <si>
    <t>darunter</t>
  </si>
  <si>
    <t>trischem</t>
  </si>
  <si>
    <t>Siche-</t>
  </si>
  <si>
    <t>(§ 45</t>
  </si>
  <si>
    <t>(§§ 73ff</t>
  </si>
  <si>
    <t>einschl. 3</t>
  </si>
  <si>
    <t>mehr als</t>
  </si>
  <si>
    <t>Kranken-</t>
  </si>
  <si>
    <t>rungs-</t>
  </si>
  <si>
    <t>StGB)</t>
  </si>
  <si>
    <t>Monate</t>
  </si>
  <si>
    <t>haus</t>
  </si>
  <si>
    <t>anstalt</t>
  </si>
  <si>
    <t>verwahrung</t>
  </si>
  <si>
    <t xml:space="preserve">1) Auch soweit gegen Personen verhängt, die nicht als Abgeurteilte gezählt werden.  </t>
  </si>
  <si>
    <t xml:space="preserve">2) StGB § 66a Abs. 1 und 2 sowie JGG § 106 Abs. 3, 4 und § 7 Abs. 2. </t>
  </si>
  <si>
    <t>5.2 Verurteilte mit Einziehung</t>
  </si>
  <si>
    <t>Einziehung 
insgesamt</t>
  </si>
  <si>
    <t>Davon</t>
  </si>
  <si>
    <t xml:space="preserve">Davon </t>
  </si>
  <si>
    <t xml:space="preserve">Einziehung von </t>
  </si>
  <si>
    <t>Erweiterte Einziehung</t>
  </si>
  <si>
    <t>Einziehung von Tatmitteln,</t>
  </si>
  <si>
    <t>Einziehung von Schriften</t>
  </si>
  <si>
    <t>Einziehung von Vermögen</t>
  </si>
  <si>
    <t xml:space="preserve">Jugendliche </t>
  </si>
  <si>
    <t>Taterträgen (§§73, 73b,</t>
  </si>
  <si>
    <t>von Taterträgen (§73a StGB)</t>
  </si>
  <si>
    <t xml:space="preserve"> -produkten und -objekten</t>
  </si>
  <si>
    <t>und Unbrauchbar-</t>
  </si>
  <si>
    <t>unklarer Herkunft (§76a</t>
  </si>
  <si>
    <t>73c StGB)</t>
  </si>
  <si>
    <t>machung (§74d stGB)</t>
  </si>
  <si>
    <t>Abs. 4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</si>
  <si>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</si>
  <si>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</si>
  <si>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</si>
  <si>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</si>
  <si>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</si>
  <si>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</si>
  <si>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</si>
  <si>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</si>
  <si>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</si>
  <si>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</si>
  <si>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</si>
  <si>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</si>
  <si>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</si>
  <si>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</si>
  <si>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</si>
  <si>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</si>
  <si>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</si>
  <si>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</si>
  <si>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</si>
  <si>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</si>
  <si>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</si>
  <si>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</si>
  <si>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</si>
  <si>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</si>
  <si>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</si>
  <si>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</si>
  <si>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</si>
  <si>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</si>
  <si>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</si>
  <si>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</si>
  <si>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</si>
  <si>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</si>
  <si>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</si>
  <si>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</si>
  <si>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</si>
  <si>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</si>
  <si>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</si>
  <si>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</si>
  <si>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</si>
  <si>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</si>
  <si>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</si>
  <si>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</si>
  <si>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</si>
  <si>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</si>
  <si>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</si>
  <si>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</si>
  <si>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</si>
  <si>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</si>
  <si>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</si>
  <si>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</si>
  <si>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</si>
  <si>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</si>
  <si>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</si>
  <si>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</si>
  <si>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</si>
  <si>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</si>
  <si>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</si>
  <si>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</si>
  <si>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</si>
  <si>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</si>
  <si>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</si>
  <si>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</si>
  <si>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</si>
  <si>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</si>
  <si>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</si>
  <si>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</si>
  <si>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</si>
  <si>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</si>
  <si>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</si>
  <si>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</si>
  <si>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</si>
  <si>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</si>
  <si>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</si>
  <si>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</si>
  <si>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</si>
  <si>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</si>
  <si>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</si>
  <si>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</si>
  <si>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</si>
  <si>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</si>
  <si>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</si>
  <si>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174-184f</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</si>
  <si>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</si>
  <si>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</si>
  <si>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</si>
  <si>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</si>
  <si>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</si>
  <si>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</si>
  <si>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</si>
  <si>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</si>
  <si>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</si>
  <si>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</si>
  <si>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</si>
  <si>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</si>
  <si>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</si>
  <si>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Anordnung</t>
  </si>
  <si>
    <t>mit Anordnung einer Unterbrinung (in)</t>
  </si>
  <si>
    <t>gemäß § 20 StGB</t>
  </si>
  <si>
    <t>einer</t>
  </si>
  <si>
    <t>Anordn.</t>
  </si>
  <si>
    <t>Entzie-</t>
  </si>
  <si>
    <t>Unterbringung</t>
  </si>
  <si>
    <t>trischem Kran-</t>
  </si>
  <si>
    <t>e. Unter-</t>
  </si>
  <si>
    <t>tri. Kran-</t>
  </si>
  <si>
    <t>hungs-</t>
  </si>
  <si>
    <t>kenhaus</t>
  </si>
  <si>
    <t>bringung</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</si>
  <si>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</si>
  <si>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</si>
  <si>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</si>
  <si>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</si>
  <si>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</si>
  <si>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</si>
  <si>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</si>
  <si>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</si>
  <si>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6.1 Nach Grund und Dauer der Untersuchungshaft *)</t>
  </si>
  <si>
    <t>Haftgründe (auch mehrere nebeneinander)</t>
  </si>
  <si>
    <t>Haftgründe (auch nebenein.)</t>
  </si>
  <si>
    <t>Dauer der Untersuchungshaft</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</si>
  <si>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</si>
  <si>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</si>
  <si>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</si>
  <si>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</si>
  <si>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</si>
  <si>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</si>
  <si>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</si>
  <si>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</si>
  <si>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</si>
  <si>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</si>
  <si>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</si>
  <si>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</si>
  <si>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</si>
  <si>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</si>
  <si>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</si>
  <si>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</si>
  <si>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</si>
  <si>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Unter-</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</si>
  <si>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</si>
  <si>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</si>
  <si>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</si>
  <si>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</si>
  <si>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</si>
  <si>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</si>
  <si>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</si>
  <si>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</si>
  <si>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</si>
  <si>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</si>
  <si>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</si>
  <si>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</si>
  <si>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</si>
  <si>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</si>
  <si>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</si>
  <si>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</si>
  <si>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</si>
  <si>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323c</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</si>
  <si>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</si>
  <si>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</si>
  <si>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</si>
  <si>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</si>
  <si>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</si>
  <si>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</si>
  <si>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</si>
  <si>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</si>
  <si>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</si>
  <si>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</si>
  <si>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2) Präzise Beschreibung siehe ausführliches Straftatenverzeichnis im Anhang.</t>
  </si>
  <si>
    <t>4) Soweit nicht in Verbindung mit §§ 142, 222 oder 229 StGB.</t>
  </si>
  <si>
    <t>5) Soweit nicht in Verbindung mit § 142 StGB.</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</si>
  <si>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</si>
  <si>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</si>
  <si>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</si>
  <si>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</si>
  <si>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</si>
  <si>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</si>
  <si>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</si>
  <si>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</si>
  <si>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</si>
  <si>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</si>
  <si>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</si>
  <si>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</si>
  <si>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</si>
  <si>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</si>
  <si>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</si>
  <si>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</si>
  <si>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</si>
  <si>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</si>
  <si>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</si>
  <si>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</si>
  <si>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</si>
  <si>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</si>
  <si>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</si>
  <si>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</si>
  <si>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</si>
  <si>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</si>
  <si>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</si>
  <si>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</si>
  <si>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</si>
  <si>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</si>
  <si>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</si>
  <si>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</si>
  <si>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</si>
  <si>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</si>
  <si>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</si>
  <si>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</si>
  <si>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</si>
  <si>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</si>
  <si>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</si>
  <si>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</si>
  <si>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</si>
  <si>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</si>
  <si>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</si>
  <si>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</si>
  <si>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</si>
  <si>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</si>
  <si>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</si>
  <si>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</si>
  <si>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</si>
  <si>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</si>
  <si>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</si>
  <si>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</si>
  <si>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</si>
  <si>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</si>
  <si>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</si>
  <si>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</si>
  <si>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</si>
  <si>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</si>
  <si>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</si>
  <si>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</si>
  <si>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</si>
  <si>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</si>
  <si>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</si>
  <si>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</si>
  <si>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</si>
  <si>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</si>
  <si>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</si>
  <si>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</si>
  <si>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</si>
  <si>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</si>
  <si>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Stationie-
rungs-
streitkräfe</t>
  </si>
  <si>
    <t>zusammen
1)</t>
  </si>
  <si>
    <t>Griechen</t>
  </si>
  <si>
    <t>Italiener</t>
  </si>
  <si>
    <t>Ehem.</t>
  </si>
  <si>
    <t>Türken</t>
  </si>
  <si>
    <t>jugoslawi-</t>
  </si>
  <si>
    <t>sche Staats-</t>
  </si>
  <si>
    <t>angehörige 2)</t>
  </si>
  <si>
    <t xml:space="preserve">2002 </t>
  </si>
  <si>
    <t xml:space="preserve">      den Stationierungsstreitkräften angehören.</t>
  </si>
  <si>
    <t xml:space="preserve">1) Einschl. Staatenloser; seit 2008 ohne Verurteilte, die </t>
  </si>
  <si>
    <t>2) Seit 2005 Bosnien-Herzegowina und Serbien.</t>
  </si>
  <si>
    <t xml:space="preserve">*) Einschl. Berlin-West; seit 1995 einschl. Gesamt-Berlin. </t>
  </si>
  <si>
    <t>1) Einschl. Staatenloser; seit 2008 ohne Verurteilte, die</t>
  </si>
  <si>
    <t xml:space="preserve">       den Stationierungsstreitkräften angehören.</t>
  </si>
  <si>
    <t>in % der</t>
  </si>
  <si>
    <t>1) Einschl. Staatenloser sowie Angehöriger der Stationierungsstreitkräfte.</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</si>
  <si>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</si>
  <si>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</si>
  <si>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</si>
  <si>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</si>
  <si>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</si>
  <si>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</si>
  <si>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</si>
  <si>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</si>
  <si>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</si>
  <si>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</si>
  <si>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</si>
  <si>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</si>
  <si>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</si>
  <si>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</si>
  <si>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</si>
  <si>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</si>
  <si>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</si>
  <si>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</si>
  <si>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</si>
  <si>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</si>
  <si>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</si>
  <si>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</si>
  <si>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</si>
  <si>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</si>
  <si>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</si>
  <si>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</si>
  <si>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</si>
  <si>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</si>
  <si>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</si>
  <si>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</si>
  <si>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</si>
  <si>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</si>
  <si>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</si>
  <si>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</si>
  <si>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</si>
  <si>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</si>
  <si>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</si>
  <si>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</si>
  <si>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</si>
  <si>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</si>
  <si>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</si>
  <si>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</si>
  <si>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</si>
  <si>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</si>
  <si>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</si>
  <si>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</si>
  <si>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</si>
  <si>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</si>
  <si>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</si>
  <si>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dar. Sexueller Übergriff/sex. Nötigung/Vergewaltigung</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</si>
  <si>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</si>
  <si>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</si>
  <si>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</si>
  <si>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</si>
  <si>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</si>
  <si>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</si>
  <si>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</si>
  <si>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</si>
  <si>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</si>
  <si>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</si>
  <si>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</si>
  <si>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</si>
  <si>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</si>
  <si>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</si>
  <si>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</si>
  <si>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</si>
  <si>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</si>
  <si>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</si>
  <si>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 xml:space="preserve">    Sexueller Missbrauch von Kindern,</t>
  </si>
  <si>
    <t xml:space="preserve">            Anbieten eines Kindes</t>
  </si>
  <si>
    <t xml:space="preserve">    Schwerer sexueller Missbrauch von Kindern </t>
  </si>
  <si>
    <t>176b</t>
  </si>
  <si>
    <t xml:space="preserve">Sexueller Missbrauch von Kindern </t>
  </si>
  <si>
    <t xml:space="preserve">        mit Todesfolge</t>
  </si>
  <si>
    <t xml:space="preserve">    Sexueller Übergriff/sexuelle Nötigung/Vergewaltigung </t>
  </si>
  <si>
    <t>177</t>
  </si>
  <si>
    <t xml:space="preserve">         von Kindern</t>
  </si>
  <si>
    <t>177 Abs. 1</t>
  </si>
  <si>
    <t xml:space="preserve">         Sexuelle Handlungen gegen den erkennbaren Willen </t>
  </si>
  <si>
    <t xml:space="preserve">177 Abs. 2 Nr. 1, </t>
  </si>
  <si>
    <t xml:space="preserve">     Sexuelle Handlungen unter Ausnutzen der Unfähigkeit </t>
  </si>
  <si>
    <t xml:space="preserve">  Abs. 4</t>
  </si>
  <si>
    <t xml:space="preserve">         zur Willensbildung oder -äußerung  </t>
  </si>
  <si>
    <t>177 Abs. 2 Nr. 2,</t>
  </si>
  <si>
    <t xml:space="preserve">     Sexuelle Handlungen unter Ausnutzung anderer Ein-</t>
  </si>
  <si>
    <t>3,4,5</t>
  </si>
  <si>
    <t xml:space="preserve">     schränkungen der Fähigkeit zur Willensbildung oder  </t>
  </si>
  <si>
    <t xml:space="preserve">         -betätigung   </t>
  </si>
  <si>
    <t xml:space="preserve">    Sexuelle Handlungen unter Anwendung von Gewalt, </t>
  </si>
  <si>
    <t xml:space="preserve">        Drohung oder Ausnutzen einer schutzlosen Lage </t>
  </si>
  <si>
    <t xml:space="preserve">         Vergewaltigung</t>
  </si>
  <si>
    <t xml:space="preserve">177 Abs. 6 Nr. 2, </t>
  </si>
  <si>
    <t xml:space="preserve">    Gemeinschaftlich begangener oder anderer schwerer </t>
  </si>
  <si>
    <t>Abs. 7, 8</t>
  </si>
  <si>
    <t xml:space="preserve">        sexueller Übergriff</t>
  </si>
  <si>
    <t xml:space="preserve">Sexueller Übergriff, sexuelle Nötigung und  </t>
  </si>
  <si>
    <t xml:space="preserve">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</si>
  <si>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</si>
  <si>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</si>
  <si>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</si>
  <si>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</si>
  <si>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</si>
  <si>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</si>
  <si>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</si>
  <si>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</si>
  <si>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</si>
  <si>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</si>
  <si>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</si>
  <si>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</si>
  <si>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</si>
  <si>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</si>
  <si>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</si>
  <si>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</si>
  <si>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</si>
  <si>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</si>
  <si>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</si>
  <si>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</si>
  <si>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</si>
  <si>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</si>
  <si>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</si>
  <si>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</si>
  <si>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</si>
  <si>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</si>
  <si>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</si>
  <si>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</si>
  <si>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</si>
  <si>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</si>
  <si>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</si>
  <si>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</si>
  <si>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</si>
  <si>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</si>
  <si>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</si>
  <si>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</si>
  <si>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</si>
  <si>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</si>
  <si>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</si>
  <si>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</si>
  <si>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</si>
  <si>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</si>
  <si>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</si>
  <si>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</si>
  <si>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</si>
  <si>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</si>
  <si>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</si>
  <si>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</si>
  <si>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</si>
  <si>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</si>
  <si>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</si>
  <si>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</si>
  <si>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</si>
  <si>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</si>
  <si>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</si>
  <si>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</si>
  <si>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</si>
  <si>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</si>
  <si>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</si>
  <si>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</si>
  <si>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</si>
  <si>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Inhalt</t>
  </si>
  <si>
    <t>Qualitätsbericht zur Strafverfolgungsstatistik</t>
  </si>
  <si>
    <t xml:space="preserve">Vorbemerkung </t>
  </si>
  <si>
    <t>Schaubildteil</t>
  </si>
  <si>
    <t xml:space="preserve">     Wegen Verbrechen und Vergehen verurteilte Deutsche je 100.000 Einwohner der gleichen Personengruppe</t>
  </si>
  <si>
    <t xml:space="preserve">Begriffsbestimmungen </t>
  </si>
  <si>
    <t>Tabellenteil</t>
  </si>
  <si>
    <t>1</t>
  </si>
  <si>
    <t>Zusammenfassende Übersichten</t>
  </si>
  <si>
    <t>1.1</t>
  </si>
  <si>
    <t>1.2</t>
  </si>
  <si>
    <t>1.3</t>
  </si>
  <si>
    <t>1.3.1</t>
  </si>
  <si>
    <t>1.3.2</t>
  </si>
  <si>
    <t xml:space="preserve">Straftaten ohne solche im Straßenverkehr </t>
  </si>
  <si>
    <t>2</t>
  </si>
  <si>
    <t>2.1</t>
  </si>
  <si>
    <t xml:space="preserve">Abgeurteilte und Verurteilte nach Art der Straftat und Altersgruppen </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</si>
  <si>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</si>
  <si>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</si>
  <si>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</si>
  <si>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</si>
  <si>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</si>
  <si>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</si>
  <si>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</si>
  <si>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3.1</t>
  </si>
  <si>
    <t xml:space="preserve">Verurteilte nach Dauer der Freiheitsstrafe </t>
  </si>
  <si>
    <t>3.2</t>
  </si>
  <si>
    <t xml:space="preserve">Verurteilte Heranwachsende und Erwachsene nach Ländern und Dauer der Freiheitsstrafe </t>
  </si>
  <si>
    <t>3.2.1</t>
  </si>
  <si>
    <t>Straftaten insgesamt</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</si>
  <si>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</si>
  <si>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</si>
  <si>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</si>
  <si>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</si>
  <si>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</si>
  <si>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</si>
  <si>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</si>
  <si>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</si>
  <si>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</si>
  <si>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</si>
  <si>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</si>
  <si>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</si>
  <si>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</si>
  <si>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</si>
  <si>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</si>
  <si>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</si>
  <si>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</si>
  <si>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</si>
  <si>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</si>
  <si>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</si>
  <si>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</si>
  <si>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5.1</t>
  </si>
  <si>
    <t xml:space="preserve">Zusammenfassende Darstellung </t>
  </si>
  <si>
    <t>5.2</t>
  </si>
  <si>
    <t xml:space="preserve">Verurteilte mit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</si>
  <si>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</si>
  <si>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</si>
  <si>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</si>
  <si>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</si>
  <si>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</si>
  <si>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</si>
  <si>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</si>
  <si>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</si>
  <si>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</si>
  <si>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</si>
  <si>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</si>
  <si>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6.1</t>
  </si>
  <si>
    <t xml:space="preserve">Nach Grund und Dauer der Untersuchungshaft </t>
  </si>
  <si>
    <t>6.2</t>
  </si>
  <si>
    <t xml:space="preserve">Nach Art der (späteren) Entscheidung </t>
  </si>
  <si>
    <t>7</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</si>
  <si>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</si>
  <si>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</si>
  <si>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</si>
  <si>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</si>
  <si>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</si>
  <si>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</si>
  <si>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</si>
  <si>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8.2</t>
  </si>
  <si>
    <t>8.3</t>
  </si>
  <si>
    <t>8.4</t>
  </si>
  <si>
    <t>8.5</t>
  </si>
  <si>
    <t>9</t>
  </si>
  <si>
    <t>Täter-Opfer-Ausgleich (TOA);</t>
  </si>
  <si>
    <t xml:space="preserve">Verurteilte sowie Personen mit Auflagen und Weisungen nach JGG, denen auferlegt wurde, sich um einen TOA </t>
  </si>
  <si>
    <t>Anhang</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</si>
  <si>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</si>
  <si>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</si>
  <si>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</si>
  <si>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</si>
  <si>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</si>
  <si>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</si>
  <si>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</si>
  <si>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</si>
  <si>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</si>
  <si>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</si>
  <si>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</si>
  <si>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</si>
  <si>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</si>
  <si>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</si>
  <si>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</si>
  <si>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</si>
  <si>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</si>
  <si>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</si>
  <si>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</si>
  <si>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</si>
  <si>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</si>
  <si>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</si>
  <si>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 xml:space="preserve">Straftatenverzeichnis </t>
  </si>
  <si>
    <t>Bitte das Symbol zum Öffnen doppelt anklicken.</t>
  </si>
  <si>
    <t>Qualitätsbericht</t>
  </si>
  <si>
    <t>Vorbemerkung</t>
  </si>
  <si>
    <t>Begriffe</t>
  </si>
  <si>
    <t>6990.i</t>
  </si>
  <si>
    <t>9075.i</t>
  </si>
  <si>
    <t>9080.i</t>
  </si>
  <si>
    <t>9015.i</t>
  </si>
  <si>
    <t>9020.i</t>
  </si>
  <si>
    <t>9025.i</t>
  </si>
  <si>
    <t>9030.i</t>
  </si>
  <si>
    <t>9035.i</t>
  </si>
  <si>
    <t>9045.i</t>
  </si>
  <si>
    <t>7030.i</t>
  </si>
  <si>
    <t>9050.i</t>
  </si>
  <si>
    <t>6990.m</t>
  </si>
  <si>
    <t>9075.m</t>
  </si>
  <si>
    <t>9080.m</t>
  </si>
  <si>
    <t>9015.m</t>
  </si>
  <si>
    <t>9020.m</t>
  </si>
  <si>
    <t>9025.m</t>
  </si>
  <si>
    <t>9030.m</t>
  </si>
  <si>
    <t>9035.m</t>
  </si>
  <si>
    <t>9045.m</t>
  </si>
  <si>
    <t>7030.m</t>
  </si>
  <si>
    <t>9050.m</t>
  </si>
  <si>
    <t>2020</t>
  </si>
  <si>
    <t>© Statistisches Bundesamt (Destatis), 2021</t>
  </si>
  <si>
    <t xml:space="preserve">     Wegen Verbrechen und Vergehen Verurteilte 2020 nach Deliktsgruppen</t>
  </si>
  <si>
    <t xml:space="preserve">Abgeurteilte und Verurteilte 1976 bis 2020, insgesamt und nach Altersgruppen </t>
  </si>
  <si>
    <t xml:space="preserve">Verurteilte 1976 bis 2020 nach dem angewandten Strafrecht und nach Altersklassen </t>
  </si>
  <si>
    <t xml:space="preserve">Abgeurteilte und Verurteilte 2020 nach Ländern, insgesamt und nach Altersgruppen </t>
  </si>
  <si>
    <t xml:space="preserve">Abgeurteilte und Verurteilte 2020 nach allgemeinem Strafrecht und nach Jugendstrafrecht insgesamt </t>
  </si>
  <si>
    <t>Verurteilte 2020 mit Hauptstrafe nach allgemeinem Strafrecht</t>
  </si>
  <si>
    <t>Verurteilte 2020 mit Hauptstrafe nach Jugendstrafrecht</t>
  </si>
  <si>
    <t>Abgeurteilte und Verurteilte 2020 mit Nebenstrafen und Maßnahmen</t>
  </si>
  <si>
    <t>In der Strafverfolgungsstatistik 2020 erfasste Personen mit Untersuchungshaft</t>
  </si>
  <si>
    <t>Verurteilte 2020 mit früheren Verurteilungen</t>
  </si>
  <si>
    <t xml:space="preserve">Verurteilte 1976 bis 2020, insgesamt und nach ausgewählten Staatsangehörigkeiten </t>
  </si>
  <si>
    <t xml:space="preserve">Verurteilte 1976 bis 2020, insgesamt und nach Altersgruppen </t>
  </si>
  <si>
    <t xml:space="preserve">Verurteilte 2020 nach Art der Straftat </t>
  </si>
  <si>
    <t xml:space="preserve">Verurteilte Ausländer 2020 nach Art der Entscheidung und Altersgruppen </t>
  </si>
  <si>
    <t>Verurteilte Ausländer 2020 nach ausgewählten Staatsangehörigkeiten</t>
  </si>
  <si>
    <t xml:space="preserve">Wegen Straftaten an Kindern Abgeurteilte und Verurteilte 2020 nach Art der Straftat und Zahl der Opfer </t>
  </si>
  <si>
    <t xml:space="preserve">zu bemühen, 2020 nach den angewandten Strafrecht und der schwersten verhängten Sanktion  </t>
  </si>
  <si>
    <t>Strafmündige deutsche Wohnbevölkerung am 1.1.2020 nach Altersklassen</t>
  </si>
  <si>
    <t>Ausführliches Straftatenverzeichnis der Strafverfolgungsstatistik 2020</t>
  </si>
  <si>
    <t>Statistisches Bundesamt, Fachserie 10, Reihe 3, 2020</t>
  </si>
  <si>
    <t>1.1 Abgeurteilte und Verurteilte 1976 bis 2020 insgesamt und nach Altersgruppen</t>
  </si>
  <si>
    <t>1.2 Verurteilte 1976 bis 2020 nach dem angewandten Strafrecht und nach Altersklassen</t>
  </si>
  <si>
    <t xml:space="preserve">1.3 Abgeurteilte und Verurteilte 2020 nach Ländern, insgesamt und nach Altersgruppen </t>
  </si>
  <si>
    <t>2 Abgeurteilte und Verurteilte 2020</t>
  </si>
  <si>
    <t>96, 97b</t>
  </si>
  <si>
    <t>Andere Straftaten wegen Verrats von Staatsgeheim-</t>
  </si>
  <si>
    <t>96..</t>
  </si>
  <si>
    <t xml:space="preserve">nissen bzw. zum Schutz von Staatsgeheimnissen </t>
  </si>
  <si>
    <t>100a</t>
  </si>
  <si>
    <t>Landesverräterische Fälschung</t>
  </si>
  <si>
    <t>109g</t>
  </si>
  <si>
    <t xml:space="preserve">     Sicherheitsgefährdendes Abbilden             </t>
  </si>
  <si>
    <t xml:space="preserve">Verletzung amtlicher Bekanntmachungen        </t>
  </si>
  <si>
    <t xml:space="preserve">Personenstandsfälschung </t>
  </si>
  <si>
    <t xml:space="preserve">Vergewaltigung mit Todesfolge                            </t>
  </si>
  <si>
    <t>232b</t>
  </si>
  <si>
    <t xml:space="preserve">Zwangsarbeit </t>
  </si>
  <si>
    <t>233a</t>
  </si>
  <si>
    <t>Ausbeutung unter Ausnutzung einer Freiheits-</t>
  </si>
  <si>
    <t xml:space="preserve">    beraubung</t>
  </si>
  <si>
    <t xml:space="preserve">Kreditwucher </t>
  </si>
  <si>
    <t>Satz 1 Nr. 2</t>
  </si>
  <si>
    <t>300 i.V.m 299a, b</t>
  </si>
  <si>
    <t>keit und Bestechung im Gesundheits-</t>
  </si>
  <si>
    <t>312, ohne Abs. 6</t>
  </si>
  <si>
    <t>Fehlerhafte Herstellung einer</t>
  </si>
  <si>
    <t>312o6</t>
  </si>
  <si>
    <t>kerntechnischen Anlage - vorsätzlich</t>
  </si>
  <si>
    <t>325 Abs. 2</t>
  </si>
  <si>
    <t xml:space="preserve">Freisetzen von Schadstoffen in die Luft beim </t>
  </si>
  <si>
    <t>325.2</t>
  </si>
  <si>
    <t xml:space="preserve"> Betrieb einer Anlage - vorsätzlich</t>
  </si>
  <si>
    <t>325 Abs. 3</t>
  </si>
  <si>
    <t xml:space="preserve">Freisetzen von Schadstoffen in die Luft ohne </t>
  </si>
  <si>
    <t>325.3</t>
  </si>
  <si>
    <t xml:space="preserve">Anlagenbezug - vorsätzlich </t>
  </si>
  <si>
    <t>330a Abs. 1 und 2</t>
  </si>
  <si>
    <t>Schwere Gefährdung durch Freisetzen</t>
  </si>
  <si>
    <t>330a.</t>
  </si>
  <si>
    <t>von Giften - vorsätzlich</t>
  </si>
  <si>
    <t>330a Abs. 4</t>
  </si>
  <si>
    <t>von Giften - fahrlässig</t>
  </si>
  <si>
    <t>330a Abs. 5</t>
  </si>
  <si>
    <t>von Giften - leichtfertig/fahrlässig</t>
  </si>
  <si>
    <t>343</t>
  </si>
  <si>
    <t xml:space="preserve">Aussageerpressung </t>
  </si>
  <si>
    <t>Verbotene Kraftfahrzeugrennen nach § 315d StGB</t>
  </si>
  <si>
    <t xml:space="preserve">   insgesamt</t>
  </si>
  <si>
    <t>315d Abs. 1 Nr. 1</t>
  </si>
  <si>
    <t xml:space="preserve">   Verbotene Kraftfahrzeugrennen mit Verkehrsunfall </t>
  </si>
  <si>
    <t xml:space="preserve">   Verbotene Kraftfahrzeugrennen ohne Verkehrsunfall </t>
  </si>
  <si>
    <t>315d Abs. 1 Nr. 2</t>
  </si>
  <si>
    <t>315d Abs. 1 Nr. 3</t>
  </si>
  <si>
    <t xml:space="preserve">315d Abs. 2, auch i.V.m. </t>
  </si>
  <si>
    <t xml:space="preserve">       Abs. 4</t>
  </si>
  <si>
    <t>315d Abs. 5</t>
  </si>
  <si>
    <t xml:space="preserve">315d </t>
  </si>
  <si>
    <t xml:space="preserve">   Verbotene Kraftfahrzeugrennen nach § 315d StGB</t>
  </si>
  <si>
    <t xml:space="preserve">      mit Verkehrsunfall</t>
  </si>
  <si>
    <t xml:space="preserve">      ohne Verkehrsunfall</t>
  </si>
  <si>
    <t xml:space="preserve">Trunkenheit im Verkehr </t>
  </si>
  <si>
    <t>Kriegesverbrechen gegen Eigentum und</t>
  </si>
  <si>
    <t>Methoden der Kriegsführung</t>
  </si>
  <si>
    <t>Bedrohung eines Vorgesetzten</t>
  </si>
  <si>
    <t>Nötigung eines Vorgesetzten</t>
  </si>
  <si>
    <t>Unterdrücken von Beschwerden</t>
  </si>
  <si>
    <t>Arzneimittelgesetz §§ 95, 96</t>
  </si>
  <si>
    <t xml:space="preserve">   Asylgesetz § 84</t>
  </si>
  <si>
    <t xml:space="preserve">   Asylgesetz § 85 </t>
  </si>
  <si>
    <t>EUGewSchVG</t>
  </si>
  <si>
    <t>EU-Gewaltschutzverfahrensgesetz</t>
  </si>
  <si>
    <t>EUGew</t>
  </si>
  <si>
    <t>ApoG</t>
  </si>
  <si>
    <t>Gesetz über das Apothekerwesen</t>
  </si>
  <si>
    <t>GeschGehG</t>
  </si>
  <si>
    <t>Gesetz zum Schutz von Geschäftsgeheimnissen</t>
  </si>
  <si>
    <t>GeschG</t>
  </si>
  <si>
    <t>HalblSchG</t>
  </si>
  <si>
    <t>Halbleiterschutzgesetz</t>
  </si>
  <si>
    <t>HalblS</t>
  </si>
  <si>
    <t>Heilmittelwerbegesetz § 14</t>
  </si>
  <si>
    <t>KAGB</t>
  </si>
  <si>
    <t>Kapitalanlagegesetzbuch</t>
  </si>
  <si>
    <t>KGSG</t>
  </si>
  <si>
    <t>Kulturgutschutzgesetz</t>
  </si>
  <si>
    <t xml:space="preserve">Luftverkehrsgesetz (Luftverkehrsgefährdung) </t>
  </si>
  <si>
    <t>PassG</t>
  </si>
  <si>
    <t>Passgesetz</t>
  </si>
  <si>
    <t>PflschG</t>
  </si>
  <si>
    <t xml:space="preserve">Pflanzenschutzgesetz </t>
  </si>
  <si>
    <t>Pfl</t>
  </si>
  <si>
    <t>SGB V</t>
  </si>
  <si>
    <t>Sozialgesetzbuch (V)</t>
  </si>
  <si>
    <t>TabakerzG</t>
  </si>
  <si>
    <t>Tabakerzeugnisgesetz</t>
  </si>
  <si>
    <t>Tabak</t>
  </si>
  <si>
    <t>Straftaten außerhalb des Strafgesetzbuches (StGB)</t>
  </si>
  <si>
    <t>Straft</t>
  </si>
  <si>
    <t>DDRG</t>
  </si>
  <si>
    <t>Straftaten nach dem ehemaligen DDR-Strafrecht</t>
  </si>
  <si>
    <t>wesen</t>
  </si>
  <si>
    <t>sonstige Rechte</t>
  </si>
  <si>
    <r>
      <t>Art der Straftat</t>
    </r>
    <r>
      <rPr>
        <sz val="10"/>
        <rFont val="MetaNormalLF-Roman"/>
        <family val="2"/>
      </rPr>
      <t xml:space="preserve">
( i=insgesamt / m=männlich )</t>
    </r>
  </si>
  <si>
    <t>3 Verurteilte 2020 mit Hauptstrafe nach allgemeinem Strafrecht</t>
  </si>
  <si>
    <t xml:space="preserve">DDRG </t>
  </si>
  <si>
    <t xml:space="preserve">3 Verurteilte 2020 mit Hauptstrafe nach allgemeinem Strafrecht </t>
  </si>
  <si>
    <t>Abgabenordnung, sonstige Strafvorschriften</t>
  </si>
  <si>
    <t>nachrichtlich</t>
  </si>
  <si>
    <t>4 Verurteilte 2020 mit Hauptstrafe nach Jugendstrafrecht</t>
  </si>
  <si>
    <t>5 Abgeurteilte und Verurteilte 2020 mit Nebenstrafen und Maßnahmen</t>
  </si>
  <si>
    <t>zusam. 1)</t>
  </si>
  <si>
    <t>1) Einschließlich des Vorbehaltes der Unterbringung in Sicherungsverwahrung.</t>
  </si>
  <si>
    <t>0.i</t>
  </si>
  <si>
    <t>8.i</t>
  </si>
  <si>
    <t>0.m</t>
  </si>
  <si>
    <t>8.m</t>
  </si>
  <si>
    <t>6 In der Strafverfolgungsstatistik 2020 erfasste Personen mit Untersuchungshaft</t>
  </si>
  <si>
    <t>7 Verurteilte 2020 mit früheren Verurteilungen</t>
  </si>
  <si>
    <t>7 Verurteilte 2020  mit früheren Verurteilungen</t>
  </si>
  <si>
    <t>2020 nach dem angewandten Strafrecht und der schwersten verhängten Sanktion *)</t>
  </si>
  <si>
    <t>8.2 Verurteilte 1976 bis 2020, insgesamt und nach Altersgruppen</t>
  </si>
  <si>
    <t>8.1 Verurteilte 1976 bis 2020, insgesamt und nach ausgewählten Staatsangehörigkeiten</t>
  </si>
  <si>
    <t>8.3 Verurteilte 2020 nach Art der Straftat</t>
  </si>
  <si>
    <t>8.5 Verurteilte Ausländer 2020 nach ausgewählten Staatsangehörigkeiten</t>
  </si>
  <si>
    <t>8.4 Verurteilte Ausländer 2020 nach Art der Entscheidung und Altersgruppen</t>
  </si>
  <si>
    <t>9 Wegen Straftaten an Kindern Abgeurteilte und Verurteilte 2020 nach Art der Straftat und Zahl der Opfer</t>
  </si>
  <si>
    <t>Artikelnummer: 2100300207005</t>
  </si>
  <si>
    <t xml:space="preserve">Alle Straftaten </t>
  </si>
  <si>
    <t>Kurzfassung</t>
  </si>
  <si>
    <t>Langfassung</t>
  </si>
  <si>
    <t>Strafmündige deutsche Bevölkerung am 1.1.2020</t>
  </si>
  <si>
    <t>Quelle: Bevölkerungsstatistik (31.12.2019)</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</si>
  <si>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</si>
  <si>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</si>
  <si>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</si>
  <si>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</si>
  <si>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</si>
  <si>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</si>
  <si>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</si>
  <si>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</si>
  <si>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Heilmittelwerbegesetz</t>
  </si>
  <si>
    <t>Erschienen am 21. Dezember 2021, Tabelle 2.2 korrigiert am 19. Januar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</si>
</sst>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 \ \ \ \ \ ;\-#\ ###\ ##0\ \ \ \ \ \ \ \ \ \ ;\-\ \ \ \ \ \ \ \ \ \ "/>
    <numFmt numFmtId="176" formatCode="#\ ###\ ##0\ \ \ \ \ \ \ \ \ \ \ \ \ \ ;\-#\ ###\ ##0\ \ \ \ \ \ \ \ \ \ \ \ \ \ ;\-\ \ \ \ \ \ \ \ \ \ \ \ \ \ "/>
    <numFmt numFmtId="177" formatCode="#\ ###\ ##0\ \ \ \ \ \ \ ;\-#\ ###\ ##0\ \ \ \ \ \ \ ;\-\ \ \ \ \ \ \ "/>
    <numFmt numFmtId="178" formatCode="#\ ###\ ##0\ \ \ \ \ \ \ \ \ \ \ \ \ \ \ \ \ \ \ \ \ \ \ ;\-#\ ###\ ##0\ \ \ \ \ \ \ \ \ \ \ \ \ \ \ \ \ \ \ \ \ \ \ ;\-\ \ \ \ \ \ \ \ \ \ \ \ \ \ \ \ \ \ \ \ \ \ \ "/>
    <numFmt numFmtId="179" formatCode="#\ ###\ ##0\ \ \ \ ;\-#\ ###\ ##0\ \ \ \ ;\-\ \ \ \ "/>
    <numFmt numFmtId="180" formatCode="#\ ###\ ##0\ ;\-#\ ###\ ##0\ ;&quot;. &quot;"/>
    <numFmt numFmtId="181" formatCode="#\ ###\ ##0\ ;\-#\ ###\ ##0\ ;&quot; - &quot;"/>
    <numFmt numFmtId="182" formatCode="#\ ###\ ##0.0\ \ \ \ ;[Red]\-#\ ###\ ##0.0\ \ \ \ ;\-\ \ \ \ "/>
    <numFmt numFmtId="183" formatCode="@\ *."/>
    <numFmt numFmtId="184" formatCode="@*."/>
    <numFmt numFmtId="185" formatCode="#\ ###\ ##0\ ;\-#\ ###\ ##0\ ;"/>
  </numFmts>
  <fonts count="46" x14ac:knownFonts="1">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0"/>
      <name val="MetaNormalLF-Roman"/>
      <family val="2"/>
    </font>
    <font>
      <i/>
      <sz val="10"/>
      <name val="MetaNormalLF-Roman"/>
      <family val="2"/>
    </font>
    <font>
      <b/>
      <sz val="12"/>
      <name val="MetaNormalLF-Roman"/>
      <family val="2"/>
    </font>
    <font>
      <sz val="13"/>
      <name val="MetaNormalLF-Roman"/>
      <family val="2"/>
    </font>
    <font>
      <sz val="10"/>
      <color indexed="10"/>
      <name val="MetaNormalLF-Roman"/>
      <family val="2"/>
    </font>
    <font>
      <sz val="12"/>
      <name val="MetaNormalLF-Roman"/>
      <family val="2"/>
    </font>
    <font>
      <i/>
      <sz val="10"/>
      <name val="Arial"/>
      <family val="2"/>
    </font>
    <font>
      <sz val="10"/>
      <name val="Arial"/>
      <family val="2"/>
    </font>
    <font>
      <sz val="10"/>
      <color theme="1"/>
      <name val="MetaNormalLF-Roman"/>
      <family val="2"/>
    </font>
    <font>
      <sz val="10"/>
      <name val="Courier New"/>
      <family val="3"/>
    </font>
    <font>
      <sz val="9"/>
      <name val="MetaNormalLF-Roman"/>
      <family val="2"/>
    </font>
    <font>
      <b/>
      <sz val="13"/>
      <name val="MetaNormalLF-Roman"/>
      <family val="2"/>
    </font>
    <font>
      <sz val="14"/>
      <name val="MetaNormalLF-Roman"/>
      <family val="2"/>
    </font>
    <font>
      <b/>
      <sz val="11"/>
      <name val="MetaNormalLF-Roman"/>
      <family val="2"/>
    </font>
    <font>
      <sz val="11"/>
      <name val="MetaNormalLF-Roman"/>
      <family val="2"/>
    </font>
    <font>
      <b/>
      <sz val="10"/>
      <color indexed="10"/>
      <name val="MetaNormalLF-Roman"/>
      <family val="2"/>
    </font>
    <font>
      <u/>
      <sz val="10"/>
      <color indexed="12"/>
      <name val="Arial"/>
      <family val="2"/>
    </font>
    <font>
      <b/>
      <sz val="16"/>
      <name val="MetaNormalLF-Roman"/>
      <family val="2"/>
    </font>
    <font>
      <sz val="10"/>
      <name val="Arial"/>
      <family val="2"/>
    </font>
    <font>
      <sz val="10"/>
      <color indexed="12"/>
      <name val="MetaNormalLF-Roman"/>
      <family val="2"/>
    </font>
    <font>
      <sz val="10"/>
      <color indexed="12"/>
      <name val="Courier New"/>
      <family val="3"/>
    </font>
    <font>
      <sz val="10"/>
      <color indexed="72"/>
      <name val="Courier New"/>
      <family val="3"/>
    </font>
    <font>
      <b/>
      <sz val="10"/>
      <color indexed="81"/>
      <name val="Tahoma"/>
      <family val="2"/>
    </font>
    <font>
      <sz val="10"/>
      <color indexed="81"/>
      <name val="Tahoma"/>
      <family val="2"/>
    </font>
    <font>
      <b/>
      <sz val="10"/>
      <name val="Arial"/>
      <family val="2"/>
    </font>
    <font>
      <sz val="10"/>
      <name val="Arial"/>
      <family val="2"/>
    </font>
    <font>
      <b/>
      <sz val="10"/>
      <color theme="1" tint="4.9989318521683403E-2"/>
      <name val="MetaNormalLF-Roman"/>
      <family val="2"/>
    </font>
    <font>
      <sz val="10"/>
      <color theme="1" tint="4.9989318521683403E-2"/>
      <name val="MetaNormalLF-Roman"/>
      <family val="2"/>
    </font>
    <font>
      <sz val="10"/>
      <color theme="1" tint="4.9989318521683403E-2"/>
      <name val="Arial"/>
      <family val="2"/>
    </font>
    <font>
      <sz val="10"/>
      <name val="Arial"/>
    </font>
    <font>
      <b/>
      <sz val="10"/>
      <color theme="1"/>
      <name val="MetaNormalLF-Roman"/>
      <family val="2"/>
    </font>
    <font>
      <sz val="10"/>
      <color theme="1"/>
      <name val="Arial"/>
      <family val="2"/>
    </font>
    <font>
      <sz val="10"/>
      <color theme="1"/>
      <name val="Courier New"/>
      <family val="3"/>
    </font>
  </fonts>
  <fills count="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43"/>
        <bgColor indexed="64"/>
      </patternFill>
    </fill>
    <fill>
      <patternFill patternType="solid">
        <fgColor theme="0"/>
        <bgColor indexed="64"/>
      </patternFill>
    </fill>
    <fill>
      <patternFill patternType="solid">
        <fgColor indexed="42"/>
        <bgColor indexed="64"/>
      </patternFill>
    </fill>
  </fills>
  <borders count="16">
    <border>
      <left/>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5">
    <xf numFmtId="0" fontId="0" fillId="0" borderId="0"/>
    <xf numFmtId="0" fontId="1" fillId="0" borderId="0"/>
    <xf numFmtId="0" fontId="10"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20" fillId="0" borderId="0"/>
    <xf numFmtId="0" fontId="27" fillId="0" borderId="0"/>
    <xf numFmtId="0" fontId="31" fillId="0" borderId="0"/>
    <xf numFmtId="0" fontId="1" fillId="0" borderId="0"/>
    <xf numFmtId="0" fontId="1" fillId="0" borderId="0"/>
    <xf numFmtId="0" fontId="31" fillId="0" borderId="0"/>
    <xf numFmtId="0" fontId="1" fillId="0" borderId="0"/>
    <xf numFmtId="0" fontId="1" fillId="0" borderId="0"/>
    <xf numFmtId="0" fontId="38" fillId="0" borderId="0"/>
    <xf numFmtId="0" fontId="42" fillId="0" borderId="0"/>
    <xf numFmtId="0" fontId="1" fillId="0" borderId="0"/>
  </cellStyleXfs>
  <cellXfs count="1165">
    <xf numFmtId="0" fontId="0" fillId="0" borderId="0" xfId="0"/>
    <xf numFmtId="0" fontId="2" fillId="0" borderId="1" xfId="1" applyFont="1" applyBorder="1"/>
    <xf numFmtId="0" fontId="2" fillId="0" borderId="0" xfId="1" applyFont="1"/>
    <xf numFmtId="0" fontId="2" fillId="0" borderId="0" xfId="1" applyFont="1" applyProtection="1">
      <protection locked="0"/>
    </xf>
    <xf numFmtId="0" fontId="6" fillId="0" borderId="0" xfId="1" applyFont="1" applyProtection="1">
      <protection locked="0"/>
    </xf>
    <xf numFmtId="49" fontId="7" fillId="0" borderId="0" xfId="1" applyNumberFormat="1" applyFont="1" applyProtection="1">
      <protection locked="0"/>
    </xf>
    <xf numFmtId="0" fontId="7" fillId="0" borderId="0" xfId="1" applyFont="1" applyProtection="1">
      <protection locked="0"/>
    </xf>
    <xf numFmtId="0" fontId="8" fillId="0" borderId="0" xfId="1" applyFont="1" applyProtection="1">
      <protection locked="0"/>
    </xf>
    <xf numFmtId="0" fontId="2" fillId="0" borderId="0" xfId="1" applyFont="1" applyAlignment="1"/>
    <xf numFmtId="49" fontId="9" fillId="0" borderId="0" xfId="1" applyNumberFormat="1" applyFont="1" applyAlignment="1" applyProtection="1">
      <alignment horizontal="left"/>
      <protection locked="0"/>
    </xf>
    <xf numFmtId="0" fontId="2" fillId="0" borderId="0" xfId="1" applyFont="1" applyAlignment="1" applyProtection="1">
      <alignment horizontal="left" indent="1"/>
      <protection locked="0"/>
    </xf>
    <xf numFmtId="0" fontId="2" fillId="0" borderId="0" xfId="1" applyFont="1" applyAlignment="1">
      <alignment horizontal="left" indent="1"/>
    </xf>
    <xf numFmtId="0" fontId="2" fillId="0" borderId="0" xfId="1" applyFont="1" applyAlignment="1" applyProtection="1">
      <alignment horizontal="left"/>
      <protection locked="0"/>
    </xf>
    <xf numFmtId="0" fontId="11" fillId="0" borderId="0" xfId="2" applyFont="1" applyAlignment="1" applyProtection="1"/>
    <xf numFmtId="0" fontId="12" fillId="0" borderId="0" xfId="1" applyFont="1" applyAlignment="1">
      <alignment horizontal="left"/>
    </xf>
    <xf numFmtId="0" fontId="2" fillId="0" borderId="0" xfId="1" applyFont="1" applyAlignment="1">
      <alignment horizontal="left"/>
    </xf>
    <xf numFmtId="0" fontId="15" fillId="0" borderId="0" xfId="0" applyFont="1"/>
    <xf numFmtId="0" fontId="18" fillId="0" borderId="0" xfId="0" applyFont="1"/>
    <xf numFmtId="0" fontId="27" fillId="0" borderId="0" xfId="5"/>
    <xf numFmtId="0" fontId="13" fillId="2" borderId="0" xfId="6" applyFont="1" applyFill="1" applyAlignment="1">
      <alignment horizontal="left"/>
    </xf>
    <xf numFmtId="0" fontId="2" fillId="2" borderId="0" xfId="6" applyFont="1" applyFill="1" applyAlignment="1">
      <alignment horizontal="centerContinuous"/>
    </xf>
    <xf numFmtId="0" fontId="2" fillId="2" borderId="0" xfId="6" applyFont="1" applyFill="1"/>
    <xf numFmtId="0" fontId="2" fillId="0" borderId="0" xfId="6" applyFont="1"/>
    <xf numFmtId="0" fontId="13" fillId="2" borderId="0" xfId="6" quotePrefix="1" applyFont="1" applyFill="1" applyAlignment="1">
      <alignment horizontal="left"/>
    </xf>
    <xf numFmtId="0" fontId="2" fillId="2" borderId="0" xfId="6" applyFont="1" applyFill="1" applyAlignment="1"/>
    <xf numFmtId="0" fontId="2" fillId="2" borderId="0" xfId="6" applyFont="1" applyFill="1" applyBorder="1"/>
    <xf numFmtId="0" fontId="2" fillId="2" borderId="3" xfId="6" applyFont="1" applyFill="1" applyBorder="1" applyAlignment="1">
      <alignment horizontal="centerContinuous"/>
    </xf>
    <xf numFmtId="0" fontId="2" fillId="2" borderId="2" xfId="6" applyFont="1" applyFill="1" applyBorder="1" applyAlignment="1">
      <alignment horizontal="centerContinuous"/>
    </xf>
    <xf numFmtId="0" fontId="2" fillId="2" borderId="5" xfId="6" applyFont="1" applyFill="1" applyBorder="1" applyAlignment="1">
      <alignment horizontal="centerContinuous"/>
    </xf>
    <xf numFmtId="0" fontId="2" fillId="2" borderId="6" xfId="6" applyFont="1" applyFill="1" applyBorder="1" applyAlignment="1">
      <alignment horizontal="centerContinuous"/>
    </xf>
    <xf numFmtId="0" fontId="2" fillId="2" borderId="2" xfId="6" applyFont="1" applyFill="1" applyBorder="1" applyAlignment="1">
      <alignment horizontal="center"/>
    </xf>
    <xf numFmtId="0" fontId="2" fillId="2" borderId="0" xfId="6" applyFont="1" applyFill="1" applyBorder="1" applyAlignment="1">
      <alignment horizontal="centerContinuous"/>
    </xf>
    <xf numFmtId="0" fontId="2" fillId="2" borderId="7" xfId="6" applyFont="1" applyFill="1" applyBorder="1" applyAlignment="1">
      <alignment horizontal="centerContinuous"/>
    </xf>
    <xf numFmtId="0" fontId="2" fillId="2" borderId="7" xfId="6" quotePrefix="1" applyFont="1" applyFill="1" applyBorder="1" applyAlignment="1">
      <alignment horizontal="center"/>
    </xf>
    <xf numFmtId="0" fontId="2" fillId="2" borderId="7" xfId="6" applyFont="1" applyFill="1" applyBorder="1" applyAlignment="1">
      <alignment horizontal="center"/>
    </xf>
    <xf numFmtId="0" fontId="2" fillId="2" borderId="11" xfId="6" applyFont="1" applyFill="1" applyBorder="1" applyAlignment="1">
      <alignment horizontal="center"/>
    </xf>
    <xf numFmtId="0" fontId="2" fillId="2" borderId="1" xfId="6" applyFont="1" applyFill="1" applyBorder="1" applyAlignment="1">
      <alignment horizontal="centerContinuous"/>
    </xf>
    <xf numFmtId="0" fontId="2" fillId="2" borderId="11" xfId="6" applyFont="1" applyFill="1" applyBorder="1" applyAlignment="1">
      <alignment horizontal="centerContinuous"/>
    </xf>
    <xf numFmtId="0" fontId="2" fillId="2" borderId="11" xfId="6" quotePrefix="1" applyFont="1" applyFill="1" applyBorder="1" applyAlignment="1">
      <alignment horizontal="centerContinuous"/>
    </xf>
    <xf numFmtId="0" fontId="2" fillId="2" borderId="0" xfId="6" quotePrefix="1" applyFont="1" applyFill="1" applyAlignment="1">
      <alignment horizontal="right"/>
    </xf>
    <xf numFmtId="0" fontId="2" fillId="2" borderId="0" xfId="6" quotePrefix="1" applyFont="1" applyFill="1" applyAlignment="1">
      <alignment horizontal="centerContinuous"/>
    </xf>
    <xf numFmtId="0" fontId="2" fillId="2" borderId="0" xfId="6" applyFont="1" applyFill="1" applyAlignment="1">
      <alignment horizontal="left"/>
    </xf>
    <xf numFmtId="0" fontId="2" fillId="0" borderId="0" xfId="6" applyFont="1" applyAlignment="1">
      <alignment horizontal="left"/>
    </xf>
    <xf numFmtId="164" fontId="2" fillId="2" borderId="7" xfId="6" quotePrefix="1" applyNumberFormat="1" applyFont="1" applyFill="1" applyBorder="1" applyAlignment="1">
      <alignment horizontal="left"/>
    </xf>
    <xf numFmtId="164" fontId="2" fillId="2" borderId="0" xfId="6" applyNumberFormat="1" applyFont="1" applyFill="1"/>
    <xf numFmtId="164" fontId="2" fillId="2" borderId="0" xfId="6" applyNumberFormat="1" applyFont="1" applyFill="1" applyAlignment="1"/>
    <xf numFmtId="165" fontId="14" fillId="2" borderId="0" xfId="6" applyNumberFormat="1" applyFont="1" applyFill="1"/>
    <xf numFmtId="166" fontId="2" fillId="2" borderId="0" xfId="6" applyNumberFormat="1" applyFont="1" applyFill="1"/>
    <xf numFmtId="166" fontId="14" fillId="2" borderId="0" xfId="6" applyNumberFormat="1" applyFont="1" applyFill="1"/>
    <xf numFmtId="166" fontId="14" fillId="2" borderId="7" xfId="6" applyNumberFormat="1" applyFont="1" applyFill="1" applyBorder="1"/>
    <xf numFmtId="166" fontId="2" fillId="2" borderId="9" xfId="6" quotePrefix="1" applyNumberFormat="1" applyFont="1" applyFill="1" applyBorder="1" applyAlignment="1">
      <alignment horizontal="center"/>
    </xf>
    <xf numFmtId="0" fontId="2" fillId="3" borderId="0" xfId="6" applyFont="1" applyFill="1"/>
    <xf numFmtId="164" fontId="2" fillId="2" borderId="0" xfId="6" quotePrefix="1" applyNumberFormat="1" applyFont="1" applyFill="1" applyBorder="1" applyAlignment="1">
      <alignment horizontal="left"/>
    </xf>
    <xf numFmtId="166" fontId="14" fillId="2" borderId="0" xfId="6" applyNumberFormat="1" applyFont="1" applyFill="1" applyBorder="1"/>
    <xf numFmtId="166" fontId="2" fillId="0" borderId="0" xfId="6" applyNumberFormat="1" applyFont="1" applyFill="1" applyProtection="1">
      <protection locked="0"/>
    </xf>
    <xf numFmtId="165" fontId="14" fillId="0" borderId="0" xfId="6" applyNumberFormat="1" applyFont="1" applyFill="1"/>
    <xf numFmtId="166" fontId="2" fillId="0" borderId="0" xfId="6" applyNumberFormat="1" applyFont="1" applyFill="1"/>
    <xf numFmtId="166" fontId="14" fillId="0" borderId="0" xfId="6" applyNumberFormat="1" applyFont="1" applyFill="1"/>
    <xf numFmtId="166" fontId="2" fillId="0" borderId="9" xfId="6" quotePrefix="1" applyNumberFormat="1" applyFont="1" applyFill="1" applyBorder="1" applyAlignment="1">
      <alignment horizontal="center"/>
    </xf>
    <xf numFmtId="164" fontId="2" fillId="0" borderId="7" xfId="6" quotePrefix="1" applyNumberFormat="1" applyFont="1" applyFill="1" applyBorder="1" applyAlignment="1">
      <alignment horizontal="left"/>
    </xf>
    <xf numFmtId="0" fontId="2" fillId="0" borderId="0" xfId="6" applyFont="1" applyFill="1"/>
    <xf numFmtId="0" fontId="2" fillId="2" borderId="0" xfId="6" applyFont="1" applyFill="1" applyBorder="1" applyAlignment="1">
      <alignment horizontal="left"/>
    </xf>
    <xf numFmtId="166" fontId="2" fillId="2" borderId="0" xfId="6" applyNumberFormat="1" applyFont="1" applyFill="1" applyAlignment="1">
      <alignment horizontal="left"/>
    </xf>
    <xf numFmtId="0" fontId="14" fillId="2" borderId="0" xfId="6" applyFont="1" applyFill="1" applyAlignment="1">
      <alignment horizontal="left"/>
    </xf>
    <xf numFmtId="166" fontId="14" fillId="2" borderId="0" xfId="6" applyNumberFormat="1" applyFont="1" applyFill="1" applyAlignment="1">
      <alignment horizontal="left"/>
    </xf>
    <xf numFmtId="166" fontId="2" fillId="2" borderId="0" xfId="6" applyNumberFormat="1" applyFont="1" applyFill="1" applyBorder="1" applyAlignment="1">
      <alignment horizontal="left"/>
    </xf>
    <xf numFmtId="166" fontId="2" fillId="2" borderId="0" xfId="6" applyNumberFormat="1" applyFont="1" applyFill="1" applyProtection="1">
      <protection locked="0"/>
    </xf>
    <xf numFmtId="0" fontId="2" fillId="2" borderId="0" xfId="6" applyFont="1" applyFill="1" applyAlignment="1">
      <alignment horizontal="right"/>
    </xf>
    <xf numFmtId="0" fontId="14" fillId="2" borderId="0" xfId="6" applyFont="1" applyFill="1"/>
    <xf numFmtId="166" fontId="2" fillId="2" borderId="0" xfId="6" applyNumberFormat="1" applyFont="1" applyFill="1" applyBorder="1" applyAlignment="1">
      <alignment horizontal="center"/>
    </xf>
    <xf numFmtId="164" fontId="2" fillId="0" borderId="3" xfId="6" quotePrefix="1" applyNumberFormat="1" applyFont="1" applyFill="1" applyBorder="1" applyAlignment="1">
      <alignment horizontal="left"/>
    </xf>
    <xf numFmtId="164" fontId="2" fillId="0" borderId="3" xfId="6" applyNumberFormat="1" applyFont="1" applyFill="1" applyBorder="1"/>
    <xf numFmtId="164" fontId="2" fillId="0" borderId="0" xfId="6" applyNumberFormat="1" applyFont="1" applyFill="1" applyAlignment="1"/>
    <xf numFmtId="164" fontId="2" fillId="0" borderId="0" xfId="6" applyNumberFormat="1" applyFont="1" applyFill="1"/>
    <xf numFmtId="165" fontId="2" fillId="0" borderId="0" xfId="6" applyNumberFormat="1" applyFont="1" applyFill="1"/>
    <xf numFmtId="166" fontId="2" fillId="0" borderId="0" xfId="6" quotePrefix="1" applyNumberFormat="1" applyFont="1" applyFill="1" applyBorder="1" applyAlignment="1">
      <alignment horizontal="center"/>
    </xf>
    <xf numFmtId="167" fontId="2" fillId="0" borderId="0" xfId="6" quotePrefix="1" applyNumberFormat="1" applyFont="1" applyFill="1" applyBorder="1" applyAlignment="1">
      <alignment horizontal="left"/>
    </xf>
    <xf numFmtId="167" fontId="2" fillId="0" borderId="0" xfId="6" applyNumberFormat="1" applyFont="1" applyFill="1" applyBorder="1" applyAlignment="1">
      <alignment horizontal="left"/>
    </xf>
    <xf numFmtId="0" fontId="2" fillId="0" borderId="0" xfId="6" applyFont="1" applyFill="1" applyBorder="1"/>
    <xf numFmtId="0" fontId="15" fillId="2" borderId="0" xfId="6" applyFont="1" applyFill="1" applyAlignment="1">
      <alignment horizontal="centerContinuous"/>
    </xf>
    <xf numFmtId="0" fontId="16" fillId="2" borderId="0" xfId="6" applyFont="1" applyFill="1" applyAlignment="1">
      <alignment horizontal="centerContinuous"/>
    </xf>
    <xf numFmtId="0" fontId="13" fillId="2" borderId="0" xfId="6" quotePrefix="1" applyFont="1" applyFill="1" applyAlignment="1">
      <alignment horizontal="right"/>
    </xf>
    <xf numFmtId="0" fontId="17" fillId="2" borderId="0" xfId="6" applyFont="1" applyFill="1"/>
    <xf numFmtId="0" fontId="15" fillId="2" borderId="0" xfId="6" applyFont="1" applyFill="1" applyBorder="1" applyAlignment="1">
      <alignment horizontal="centerContinuous"/>
    </xf>
    <xf numFmtId="0" fontId="18" fillId="2" borderId="0" xfId="6" applyFont="1" applyFill="1" applyAlignment="1">
      <alignment horizontal="centerContinuous"/>
    </xf>
    <xf numFmtId="0" fontId="18" fillId="2" borderId="0" xfId="6" applyFont="1" applyFill="1" applyBorder="1" applyAlignment="1">
      <alignment horizontal="centerContinuous"/>
    </xf>
    <xf numFmtId="0" fontId="2" fillId="2" borderId="1" xfId="6" applyFont="1" applyFill="1" applyBorder="1"/>
    <xf numFmtId="0" fontId="2" fillId="2" borderId="7" xfId="6" applyFont="1" applyFill="1" applyBorder="1"/>
    <xf numFmtId="0" fontId="2" fillId="2" borderId="3" xfId="6" applyFont="1" applyFill="1" applyBorder="1"/>
    <xf numFmtId="0" fontId="17" fillId="2" borderId="3" xfId="6" applyFont="1" applyFill="1" applyBorder="1"/>
    <xf numFmtId="0" fontId="17" fillId="2" borderId="2" xfId="6" applyFont="1" applyFill="1" applyBorder="1"/>
    <xf numFmtId="0" fontId="17" fillId="2" borderId="1" xfId="6" applyFont="1" applyFill="1" applyBorder="1" applyAlignment="1">
      <alignment horizontal="centerContinuous"/>
    </xf>
    <xf numFmtId="0" fontId="17" fillId="2" borderId="11" xfId="6" applyFont="1" applyFill="1" applyBorder="1" applyAlignment="1">
      <alignment horizontal="centerContinuous"/>
    </xf>
    <xf numFmtId="0" fontId="2" fillId="2" borderId="1" xfId="6" applyFont="1" applyFill="1" applyBorder="1" applyAlignment="1">
      <alignment horizontal="right"/>
    </xf>
    <xf numFmtId="0" fontId="17" fillId="2" borderId="1" xfId="6" applyFont="1" applyFill="1" applyBorder="1"/>
    <xf numFmtId="0" fontId="17" fillId="2" borderId="11" xfId="6" applyFont="1" applyFill="1" applyBorder="1"/>
    <xf numFmtId="0" fontId="2" fillId="2" borderId="1" xfId="6" applyFont="1" applyFill="1" applyBorder="1" applyAlignment="1">
      <alignment horizontal="center"/>
    </xf>
    <xf numFmtId="0" fontId="2" fillId="2" borderId="11" xfId="6" quotePrefix="1" applyFont="1" applyFill="1" applyBorder="1" applyAlignment="1">
      <alignment horizontal="center"/>
    </xf>
    <xf numFmtId="0" fontId="2" fillId="2" borderId="0" xfId="6" quotePrefix="1" applyFont="1" applyFill="1" applyBorder="1" applyAlignment="1">
      <alignment horizontal="left"/>
    </xf>
    <xf numFmtId="0" fontId="17" fillId="2" borderId="0" xfId="6" applyFont="1" applyFill="1" applyAlignment="1">
      <alignment horizontal="left"/>
    </xf>
    <xf numFmtId="164" fontId="2" fillId="2" borderId="0" xfId="6" quotePrefix="1" applyNumberFormat="1" applyFont="1" applyFill="1" applyBorder="1" applyAlignment="1"/>
    <xf numFmtId="168" fontId="2" fillId="2" borderId="9" xfId="6" quotePrefix="1" applyNumberFormat="1" applyFont="1" applyFill="1" applyBorder="1" applyAlignment="1">
      <alignment horizontal="center"/>
    </xf>
    <xf numFmtId="168" fontId="2" fillId="0" borderId="9" xfId="6" quotePrefix="1" applyNumberFormat="1" applyFont="1" applyFill="1" applyBorder="1" applyAlignment="1">
      <alignment horizontal="center"/>
    </xf>
    <xf numFmtId="164" fontId="2" fillId="2" borderId="3" xfId="6" quotePrefix="1" applyNumberFormat="1" applyFont="1" applyFill="1" applyBorder="1" applyAlignment="1">
      <alignment horizontal="left"/>
    </xf>
    <xf numFmtId="164" fontId="2" fillId="2" borderId="3" xfId="6" applyNumberFormat="1" applyFont="1" applyFill="1" applyBorder="1"/>
    <xf numFmtId="166" fontId="2" fillId="2" borderId="0" xfId="6" quotePrefix="1" applyNumberFormat="1" applyFont="1" applyFill="1" applyBorder="1" applyAlignment="1">
      <alignment horizontal="center"/>
    </xf>
    <xf numFmtId="167" fontId="2" fillId="2" borderId="0" xfId="6" quotePrefix="1" applyNumberFormat="1" applyFont="1" applyFill="1" applyBorder="1" applyAlignment="1">
      <alignment horizontal="left"/>
    </xf>
    <xf numFmtId="0" fontId="2" fillId="0" borderId="0" xfId="6" applyFont="1" applyBorder="1"/>
    <xf numFmtId="0" fontId="31" fillId="2" borderId="0" xfId="6" applyFill="1"/>
    <xf numFmtId="0" fontId="2" fillId="2" borderId="14" xfId="6" applyFont="1" applyFill="1" applyBorder="1" applyAlignment="1">
      <alignment horizontal="centerContinuous"/>
    </xf>
    <xf numFmtId="0" fontId="2" fillId="2" borderId="15" xfId="6" applyFont="1" applyFill="1" applyBorder="1" applyAlignment="1">
      <alignment horizontal="centerContinuous"/>
    </xf>
    <xf numFmtId="0" fontId="2" fillId="2" borderId="8" xfId="6" applyFont="1" applyFill="1" applyBorder="1" applyAlignment="1">
      <alignment horizontal="center"/>
    </xf>
    <xf numFmtId="0" fontId="2" fillId="2" borderId="8" xfId="6" quotePrefix="1" applyFont="1" applyFill="1" applyBorder="1" applyAlignment="1">
      <alignment horizontal="center"/>
    </xf>
    <xf numFmtId="0" fontId="19" fillId="2" borderId="6" xfId="6" applyFont="1" applyFill="1" applyBorder="1" applyAlignment="1">
      <alignment horizontal="centerContinuous"/>
    </xf>
    <xf numFmtId="0" fontId="2" fillId="2" borderId="14" xfId="6" quotePrefix="1" applyFont="1" applyFill="1" applyBorder="1" applyAlignment="1">
      <alignment horizontal="centerContinuous"/>
    </xf>
    <xf numFmtId="0" fontId="2" fillId="2" borderId="4" xfId="6" applyFont="1" applyFill="1" applyBorder="1" applyAlignment="1">
      <alignment horizontal="center"/>
    </xf>
    <xf numFmtId="0" fontId="1" fillId="2" borderId="14" xfId="6" applyFont="1" applyFill="1" applyBorder="1" applyAlignment="1">
      <alignment horizontal="centerContinuous"/>
    </xf>
    <xf numFmtId="0" fontId="1" fillId="2" borderId="6" xfId="6" applyFont="1" applyFill="1" applyBorder="1" applyAlignment="1">
      <alignment horizontal="centerContinuous"/>
    </xf>
    <xf numFmtId="0" fontId="2" fillId="2" borderId="10" xfId="6" applyFont="1" applyFill="1" applyBorder="1" applyAlignment="1">
      <alignment horizontal="center"/>
    </xf>
    <xf numFmtId="0" fontId="2" fillId="2" borderId="9" xfId="6" applyFont="1" applyFill="1" applyBorder="1" applyAlignment="1">
      <alignment horizontal="center"/>
    </xf>
    <xf numFmtId="0" fontId="2" fillId="2" borderId="12" xfId="6" applyFont="1" applyFill="1" applyBorder="1" applyAlignment="1">
      <alignment horizontal="center"/>
    </xf>
    <xf numFmtId="0" fontId="2" fillId="2" borderId="13" xfId="6" applyFont="1" applyFill="1" applyBorder="1" applyAlignment="1">
      <alignment horizontal="center"/>
    </xf>
    <xf numFmtId="164" fontId="2" fillId="2" borderId="7" xfId="6" applyNumberFormat="1" applyFont="1" applyFill="1" applyBorder="1" applyAlignment="1">
      <alignment horizontal="left"/>
    </xf>
    <xf numFmtId="169" fontId="14" fillId="2" borderId="0" xfId="6" applyNumberFormat="1" applyFont="1" applyFill="1"/>
    <xf numFmtId="169" fontId="14" fillId="0" borderId="0" xfId="6" applyNumberFormat="1" applyFont="1" applyFill="1"/>
    <xf numFmtId="170" fontId="14" fillId="0" borderId="0" xfId="6" applyNumberFormat="1" applyFont="1" applyFill="1"/>
    <xf numFmtId="171" fontId="14" fillId="2" borderId="0" xfId="6" applyNumberFormat="1" applyFont="1" applyFill="1"/>
    <xf numFmtId="0" fontId="2" fillId="2" borderId="9" xfId="6" applyNumberFormat="1" applyFont="1" applyFill="1" applyBorder="1" applyAlignment="1">
      <alignment horizontal="left"/>
    </xf>
    <xf numFmtId="164" fontId="2" fillId="2" borderId="7" xfId="6" applyNumberFormat="1" applyFont="1" applyFill="1" applyBorder="1" applyAlignment="1">
      <alignment horizontal="left" indent="1"/>
    </xf>
    <xf numFmtId="0" fontId="2" fillId="2" borderId="9" xfId="6" applyNumberFormat="1" applyFont="1" applyFill="1" applyBorder="1" applyAlignment="1">
      <alignment horizontal="left" indent="1"/>
    </xf>
    <xf numFmtId="166" fontId="2" fillId="2" borderId="7" xfId="6" applyNumberFormat="1" applyFont="1" applyFill="1" applyBorder="1" applyAlignment="1">
      <alignment horizontal="left"/>
    </xf>
    <xf numFmtId="164" fontId="2" fillId="0" borderId="7" xfId="6" applyNumberFormat="1" applyFont="1" applyFill="1" applyBorder="1" applyAlignment="1">
      <alignment horizontal="left" indent="1"/>
    </xf>
    <xf numFmtId="169" fontId="14" fillId="2" borderId="0" xfId="6" applyNumberFormat="1" applyFont="1" applyFill="1" applyAlignment="1">
      <alignment horizontal="centerContinuous"/>
    </xf>
    <xf numFmtId="0" fontId="14" fillId="2" borderId="0" xfId="6" applyFont="1" applyFill="1" applyBorder="1" applyAlignment="1">
      <alignment horizontal="centerContinuous"/>
    </xf>
    <xf numFmtId="0" fontId="2" fillId="0" borderId="0" xfId="6" applyFont="1" applyFill="1" applyAlignment="1">
      <alignment horizontal="centerContinuous"/>
    </xf>
    <xf numFmtId="169" fontId="14" fillId="0" borderId="0" xfId="6" applyNumberFormat="1" applyFont="1" applyFill="1" applyAlignment="1">
      <alignment horizontal="centerContinuous"/>
    </xf>
    <xf numFmtId="164" fontId="2" fillId="2" borderId="0" xfId="6" applyNumberFormat="1" applyFont="1" applyFill="1" applyBorder="1" applyAlignment="1">
      <alignment horizontal="left"/>
    </xf>
    <xf numFmtId="164" fontId="2" fillId="2" borderId="3" xfId="6" applyNumberFormat="1" applyFont="1" applyFill="1" applyBorder="1" applyAlignment="1">
      <alignment horizontal="left"/>
    </xf>
    <xf numFmtId="166" fontId="2" fillId="2" borderId="0" xfId="6" applyNumberFormat="1" applyFont="1" applyFill="1" applyBorder="1" applyAlignment="1"/>
    <xf numFmtId="0" fontId="31" fillId="0" borderId="0" xfId="6" applyFill="1"/>
    <xf numFmtId="170" fontId="14" fillId="2" borderId="0" xfId="6" applyNumberFormat="1" applyFont="1" applyFill="1"/>
    <xf numFmtId="164" fontId="21" fillId="0" borderId="7" xfId="6" applyNumberFormat="1" applyFont="1" applyFill="1" applyBorder="1" applyAlignment="1">
      <alignment horizontal="left" indent="1"/>
    </xf>
    <xf numFmtId="0" fontId="2" fillId="0" borderId="0" xfId="6" applyFont="1" applyFill="1" applyBorder="1" applyAlignment="1">
      <alignment horizontal="left"/>
    </xf>
    <xf numFmtId="0" fontId="13" fillId="0" borderId="0" xfId="6" applyFont="1" applyFill="1" applyBorder="1" applyAlignment="1">
      <alignment horizontal="left"/>
    </xf>
    <xf numFmtId="0" fontId="2" fillId="0" borderId="0" xfId="6" applyFont="1" applyFill="1" applyBorder="1" applyAlignment="1"/>
    <xf numFmtId="0" fontId="2" fillId="0" borderId="0" xfId="6" applyFont="1" applyFill="1" applyBorder="1" applyAlignment="1">
      <alignment wrapText="1"/>
    </xf>
    <xf numFmtId="0" fontId="13" fillId="0" borderId="0" xfId="6" applyFont="1" applyFill="1" applyBorder="1" applyAlignment="1">
      <alignment horizontal="right" wrapText="1"/>
    </xf>
    <xf numFmtId="0" fontId="2" fillId="0" borderId="0" xfId="6" applyFont="1" applyFill="1" applyAlignment="1"/>
    <xf numFmtId="0" fontId="13" fillId="0" borderId="0" xfId="6" applyFont="1" applyFill="1" applyBorder="1" applyAlignment="1">
      <alignment wrapText="1"/>
    </xf>
    <xf numFmtId="0" fontId="2" fillId="0" borderId="0" xfId="6" applyFont="1" applyFill="1" applyBorder="1" applyAlignment="1">
      <alignment horizontal="left" indent="1"/>
    </xf>
    <xf numFmtId="0" fontId="13" fillId="0" borderId="0" xfId="6" applyFont="1" applyFill="1" applyBorder="1" applyAlignment="1">
      <alignment horizontal="right"/>
    </xf>
    <xf numFmtId="172" fontId="2" fillId="0" borderId="0" xfId="6" applyNumberFormat="1" applyFont="1" applyFill="1" applyBorder="1" applyAlignment="1">
      <alignment horizontal="left" wrapText="1"/>
    </xf>
    <xf numFmtId="0" fontId="13" fillId="0" borderId="0" xfId="6" applyFont="1" applyFill="1" applyBorder="1"/>
    <xf numFmtId="0" fontId="2" fillId="0" borderId="8" xfId="6" applyFont="1" applyFill="1" applyBorder="1" applyAlignment="1">
      <alignment horizontal="center" wrapText="1"/>
    </xf>
    <xf numFmtId="0" fontId="2" fillId="0" borderId="10" xfId="6" applyFont="1" applyFill="1" applyBorder="1" applyAlignment="1">
      <alignment horizontal="center" wrapText="1"/>
    </xf>
    <xf numFmtId="0" fontId="2" fillId="0" borderId="7" xfId="6" applyFont="1" applyFill="1" applyBorder="1" applyAlignment="1">
      <alignment horizontal="center" wrapText="1"/>
    </xf>
    <xf numFmtId="0" fontId="2" fillId="0" borderId="12" xfId="6" applyFont="1" applyFill="1" applyBorder="1" applyAlignment="1">
      <alignment horizontal="center" wrapText="1"/>
    </xf>
    <xf numFmtId="0" fontId="13" fillId="0" borderId="0" xfId="6" applyFont="1" applyFill="1" applyBorder="1" applyAlignment="1">
      <alignment horizontal="center"/>
    </xf>
    <xf numFmtId="0" fontId="13" fillId="0" borderId="0" xfId="6" applyFont="1" applyFill="1" applyBorder="1" applyAlignment="1">
      <alignment horizontal="center" wrapText="1"/>
    </xf>
    <xf numFmtId="0" fontId="13" fillId="0" borderId="0" xfId="6" applyFont="1" applyFill="1" applyBorder="1" applyAlignment="1">
      <alignment horizontal="left" wrapText="1"/>
    </xf>
    <xf numFmtId="0" fontId="13" fillId="0" borderId="0" xfId="6" applyFont="1" applyFill="1"/>
    <xf numFmtId="0" fontId="13" fillId="0" borderId="0" xfId="6" applyFont="1" applyFill="1" applyBorder="1" applyAlignment="1"/>
    <xf numFmtId="0" fontId="2" fillId="0" borderId="0" xfId="6" applyFont="1" applyFill="1" applyBorder="1" applyAlignment="1">
      <alignment horizontal="center"/>
    </xf>
    <xf numFmtId="0" fontId="2" fillId="0" borderId="0" xfId="6" applyFont="1" applyFill="1" applyBorder="1" applyAlignment="1">
      <alignment horizontal="center" wrapText="1"/>
    </xf>
    <xf numFmtId="0" fontId="2" fillId="0" borderId="0" xfId="6" applyFont="1" applyFill="1" applyBorder="1" applyAlignment="1">
      <alignment horizontal="right" wrapText="1"/>
    </xf>
    <xf numFmtId="0" fontId="2" fillId="0" borderId="7" xfId="6" applyFont="1" applyFill="1" applyBorder="1" applyAlignment="1">
      <alignment wrapText="1"/>
    </xf>
    <xf numFmtId="172" fontId="2" fillId="0" borderId="0" xfId="6" applyNumberFormat="1" applyFont="1" applyFill="1" applyBorder="1" applyAlignment="1">
      <alignment horizontal="right"/>
    </xf>
    <xf numFmtId="0" fontId="2" fillId="0" borderId="9" xfId="6" applyFont="1" applyFill="1" applyBorder="1" applyAlignment="1">
      <alignment horizontal="left" indent="1"/>
    </xf>
    <xf numFmtId="0" fontId="2" fillId="0" borderId="7" xfId="6" applyFont="1" applyFill="1" applyBorder="1" applyAlignment="1">
      <alignment horizontal="left" indent="2"/>
    </xf>
    <xf numFmtId="0" fontId="2" fillId="0" borderId="7" xfId="6" applyFont="1" applyFill="1" applyBorder="1" applyAlignment="1">
      <alignment horizontal="left" indent="1"/>
    </xf>
    <xf numFmtId="0" fontId="2" fillId="0" borderId="9" xfId="6" quotePrefix="1" applyFont="1" applyFill="1" applyBorder="1" applyAlignment="1">
      <alignment horizontal="left" indent="1"/>
    </xf>
    <xf numFmtId="3" fontId="2" fillId="0" borderId="0" xfId="6" applyNumberFormat="1" applyFont="1" applyFill="1" applyBorder="1" applyAlignment="1">
      <alignment horizontal="left" indent="1"/>
    </xf>
    <xf numFmtId="0" fontId="2" fillId="0" borderId="9" xfId="6" applyFont="1" applyFill="1" applyBorder="1"/>
    <xf numFmtId="0" fontId="2" fillId="0" borderId="0" xfId="6" applyFont="1" applyFill="1" applyBorder="1" applyAlignment="1">
      <alignment horizontal="left" indent="5"/>
    </xf>
    <xf numFmtId="172" fontId="2" fillId="0" borderId="0" xfId="6" applyNumberFormat="1" applyFont="1" applyFill="1" applyBorder="1" applyAlignment="1"/>
    <xf numFmtId="172" fontId="13" fillId="0" borderId="0" xfId="6" applyNumberFormat="1" applyFont="1" applyFill="1"/>
    <xf numFmtId="172" fontId="13" fillId="0" borderId="0" xfId="6" applyNumberFormat="1" applyFont="1" applyFill="1" applyBorder="1" applyAlignment="1"/>
    <xf numFmtId="0" fontId="2" fillId="0" borderId="0" xfId="6" applyFont="1" applyFill="1" applyAlignment="1">
      <alignment horizontal="left"/>
    </xf>
    <xf numFmtId="0" fontId="2" fillId="0" borderId="0" xfId="6" applyFont="1" applyFill="1" applyBorder="1" applyAlignment="1">
      <alignment horizontal="left" wrapText="1"/>
    </xf>
    <xf numFmtId="0" fontId="1" fillId="0" borderId="0" xfId="6" applyFont="1" applyFill="1" applyBorder="1" applyAlignment="1">
      <alignment horizontal="center" vertical="center" wrapText="1"/>
    </xf>
    <xf numFmtId="0" fontId="1" fillId="0" borderId="7" xfId="6" applyFont="1" applyFill="1" applyBorder="1" applyAlignment="1">
      <alignment horizontal="center" vertical="center" wrapText="1"/>
    </xf>
    <xf numFmtId="0" fontId="1" fillId="0" borderId="9" xfId="6" applyFont="1" applyFill="1" applyBorder="1" applyAlignment="1">
      <alignment horizontal="center" vertical="center" wrapText="1"/>
    </xf>
    <xf numFmtId="0" fontId="1" fillId="0" borderId="4" xfId="6" applyFont="1" applyFill="1" applyBorder="1" applyAlignment="1">
      <alignment horizontal="center" vertical="center" wrapText="1"/>
    </xf>
    <xf numFmtId="0" fontId="2" fillId="0" borderId="7" xfId="6" applyFont="1" applyFill="1" applyBorder="1" applyAlignment="1">
      <alignment horizontal="center"/>
    </xf>
    <xf numFmtId="0" fontId="2" fillId="0" borderId="7" xfId="6" applyFont="1" applyFill="1" applyBorder="1" applyAlignment="1"/>
    <xf numFmtId="0" fontId="2" fillId="0" borderId="0" xfId="6" quotePrefix="1" applyFont="1" applyFill="1" applyBorder="1" applyAlignment="1">
      <alignment horizontal="center"/>
    </xf>
    <xf numFmtId="0" fontId="2" fillId="0" borderId="0" xfId="6" applyFont="1" applyFill="1" applyBorder="1" applyAlignment="1">
      <alignment horizontal="left" indent="2"/>
    </xf>
    <xf numFmtId="0" fontId="2" fillId="0" borderId="0" xfId="7" applyFont="1" applyFill="1" applyBorder="1" applyAlignment="1">
      <alignment horizontal="left"/>
    </xf>
    <xf numFmtId="0" fontId="2" fillId="0" borderId="0" xfId="7" applyFont="1" applyFill="1" applyBorder="1" applyAlignment="1">
      <alignment horizontal="center"/>
    </xf>
    <xf numFmtId="0" fontId="2" fillId="0" borderId="7" xfId="7" applyFont="1" applyFill="1" applyBorder="1" applyAlignment="1">
      <alignment horizontal="center" wrapText="1"/>
    </xf>
    <xf numFmtId="0" fontId="2" fillId="0" borderId="0" xfId="7" applyFont="1" applyFill="1" applyBorder="1" applyAlignment="1"/>
    <xf numFmtId="0" fontId="2" fillId="0" borderId="0" xfId="7" applyFont="1" applyFill="1" applyBorder="1" applyAlignment="1">
      <alignment horizontal="center" wrapText="1"/>
    </xf>
    <xf numFmtId="0" fontId="2" fillId="0" borderId="0" xfId="7" applyFont="1" applyFill="1" applyBorder="1"/>
    <xf numFmtId="0" fontId="2" fillId="0" borderId="0" xfId="7" applyFont="1" applyFill="1" applyBorder="1" applyAlignment="1">
      <alignment horizontal="right" wrapText="1"/>
    </xf>
    <xf numFmtId="0" fontId="2" fillId="0" borderId="9" xfId="7" applyFont="1" applyFill="1" applyBorder="1" applyAlignment="1">
      <alignment horizontal="left" wrapText="1" indent="1"/>
    </xf>
    <xf numFmtId="0" fontId="2" fillId="0" borderId="0" xfId="6" applyNumberFormat="1" applyFont="1" applyFill="1" applyBorder="1" applyAlignment="1">
      <alignment horizontal="left" indent="1"/>
    </xf>
    <xf numFmtId="0" fontId="2" fillId="0" borderId="7" xfId="7" applyFont="1" applyFill="1" applyBorder="1"/>
    <xf numFmtId="0" fontId="2" fillId="0" borderId="0" xfId="6" applyFont="1" applyFill="1" applyBorder="1" applyAlignment="1">
      <alignment horizontal="left" wrapText="1" indent="1"/>
    </xf>
    <xf numFmtId="0" fontId="2" fillId="0" borderId="0" xfId="6" applyFont="1" applyFill="1" applyBorder="1" applyAlignment="1">
      <alignment horizontal="left" wrapText="1" indent="2"/>
    </xf>
    <xf numFmtId="172" fontId="2" fillId="0" borderId="0" xfId="6" applyNumberFormat="1" applyFont="1" applyFill="1" applyBorder="1" applyAlignment="1">
      <alignment horizontal="right" wrapText="1"/>
    </xf>
    <xf numFmtId="0" fontId="22" fillId="0" borderId="0" xfId="6" applyFont="1" applyFill="1" applyAlignment="1"/>
    <xf numFmtId="172" fontId="2" fillId="0" borderId="7" xfId="6" applyNumberFormat="1" applyFont="1" applyFill="1" applyBorder="1" applyAlignment="1"/>
    <xf numFmtId="0" fontId="2" fillId="0" borderId="0" xfId="6" applyFont="1" applyFill="1" applyBorder="1" applyAlignment="1">
      <alignment horizontal="left" indent="15"/>
    </xf>
    <xf numFmtId="0" fontId="2" fillId="0" borderId="0" xfId="6" applyFont="1" applyFill="1" applyBorder="1" applyAlignment="1">
      <alignment horizontal="left" indent="10"/>
    </xf>
    <xf numFmtId="0" fontId="2" fillId="0" borderId="0" xfId="6" applyFont="1" applyFill="1" applyBorder="1" applyAlignment="1">
      <alignment horizontal="left" indent="7"/>
    </xf>
    <xf numFmtId="16" fontId="2" fillId="0" borderId="9" xfId="6" quotePrefix="1" applyNumberFormat="1" applyFont="1" applyFill="1" applyBorder="1" applyAlignment="1">
      <alignment horizontal="left" indent="1"/>
    </xf>
    <xf numFmtId="166" fontId="2" fillId="0" borderId="0" xfId="6" applyNumberFormat="1" applyFont="1" applyFill="1" applyBorder="1" applyAlignment="1"/>
    <xf numFmtId="0" fontId="2" fillId="0" borderId="7" xfId="7" applyFont="1" applyFill="1" applyBorder="1" applyAlignment="1">
      <alignment horizontal="center"/>
    </xf>
    <xf numFmtId="0" fontId="2" fillId="0" borderId="0" xfId="7" applyFont="1" applyFill="1"/>
    <xf numFmtId="0" fontId="2" fillId="0" borderId="9" xfId="7" applyFont="1" applyFill="1" applyBorder="1" applyAlignment="1">
      <alignment horizontal="left"/>
    </xf>
    <xf numFmtId="0" fontId="2" fillId="0" borderId="9" xfId="6" applyFont="1" applyFill="1" applyBorder="1" applyAlignment="1">
      <alignment horizontal="left"/>
    </xf>
    <xf numFmtId="172" fontId="2" fillId="0" borderId="9" xfId="6" applyNumberFormat="1" applyFont="1" applyFill="1" applyBorder="1" applyAlignment="1">
      <alignment horizontal="right"/>
    </xf>
    <xf numFmtId="0" fontId="2" fillId="0" borderId="0" xfId="6" applyNumberFormat="1" applyFont="1" applyFill="1" applyBorder="1" applyAlignment="1"/>
    <xf numFmtId="0" fontId="2" fillId="0" borderId="0" xfId="6" applyNumberFormat="1" applyFont="1" applyFill="1" applyBorder="1" applyAlignment="1">
      <alignment horizontal="right"/>
    </xf>
    <xf numFmtId="0" fontId="2" fillId="0" borderId="9" xfId="6" applyNumberFormat="1" applyFont="1" applyFill="1" applyBorder="1" applyAlignment="1">
      <alignment horizontal="left" indent="1"/>
    </xf>
    <xf numFmtId="0" fontId="2" fillId="0" borderId="0" xfId="6" applyNumberFormat="1" applyFont="1" applyFill="1" applyBorder="1" applyAlignment="1">
      <alignment horizontal="center"/>
    </xf>
    <xf numFmtId="0" fontId="2" fillId="0" borderId="0" xfId="6" applyNumberFormat="1" applyFont="1" applyFill="1" applyBorder="1" applyAlignment="1">
      <alignment horizontal="left"/>
    </xf>
    <xf numFmtId="0" fontId="2" fillId="0" borderId="0" xfId="6" quotePrefix="1" applyFont="1" applyFill="1" applyBorder="1" applyAlignment="1">
      <alignment horizontal="left" indent="1"/>
    </xf>
    <xf numFmtId="0" fontId="2" fillId="0" borderId="0" xfId="6" applyFont="1" applyFill="1" applyBorder="1" applyAlignment="1">
      <alignment horizontal="right"/>
    </xf>
    <xf numFmtId="0" fontId="2" fillId="0" borderId="0" xfId="6" applyFont="1" applyFill="1" applyAlignment="1">
      <alignment horizontal="center"/>
    </xf>
    <xf numFmtId="173" fontId="2" fillId="0" borderId="0" xfId="6" applyNumberFormat="1" applyFont="1" applyFill="1" applyBorder="1" applyAlignment="1">
      <alignment wrapText="1"/>
    </xf>
    <xf numFmtId="173" fontId="2" fillId="0" borderId="0" xfId="6" applyNumberFormat="1" applyFont="1" applyFill="1" applyBorder="1" applyAlignment="1">
      <alignment horizontal="right" wrapText="1"/>
    </xf>
    <xf numFmtId="0" fontId="2" fillId="0" borderId="14" xfId="6" applyFont="1" applyFill="1" applyBorder="1" applyAlignment="1">
      <alignment horizontal="centerContinuous"/>
    </xf>
    <xf numFmtId="0" fontId="2" fillId="0" borderId="4" xfId="6" applyFont="1" applyFill="1" applyBorder="1" applyAlignment="1">
      <alignment horizontal="center"/>
    </xf>
    <xf numFmtId="0" fontId="2" fillId="0" borderId="6" xfId="6" applyFont="1" applyFill="1" applyBorder="1" applyAlignment="1">
      <alignment horizontal="centerContinuous"/>
    </xf>
    <xf numFmtId="0" fontId="2" fillId="0" borderId="5" xfId="6" applyFont="1" applyFill="1" applyBorder="1" applyAlignment="1">
      <alignment horizontal="centerContinuous"/>
    </xf>
    <xf numFmtId="0" fontId="2" fillId="0" borderId="4" xfId="6" applyFont="1" applyFill="1" applyBorder="1" applyAlignment="1">
      <alignment horizontal="centerContinuous"/>
    </xf>
    <xf numFmtId="0" fontId="2" fillId="0" borderId="2" xfId="6" applyFont="1" applyFill="1" applyBorder="1" applyAlignment="1">
      <alignment horizontal="centerContinuous"/>
    </xf>
    <xf numFmtId="0" fontId="2" fillId="0" borderId="9" xfId="6" applyFont="1" applyFill="1" applyBorder="1" applyAlignment="1">
      <alignment horizontal="center"/>
    </xf>
    <xf numFmtId="0" fontId="2" fillId="0" borderId="8" xfId="6" applyFont="1" applyFill="1" applyBorder="1" applyAlignment="1">
      <alignment horizontal="center"/>
    </xf>
    <xf numFmtId="0" fontId="2" fillId="0" borderId="12" xfId="6" applyFont="1" applyFill="1" applyBorder="1" applyAlignment="1">
      <alignment horizontal="centerContinuous"/>
    </xf>
    <xf numFmtId="0" fontId="2" fillId="0" borderId="8" xfId="6" applyFont="1" applyFill="1" applyBorder="1" applyAlignment="1"/>
    <xf numFmtId="0" fontId="2" fillId="0" borderId="10" xfId="6" applyFont="1" applyFill="1" applyBorder="1" applyAlignment="1">
      <alignment horizontal="center"/>
    </xf>
    <xf numFmtId="0" fontId="2" fillId="0" borderId="13" xfId="6" applyFont="1" applyFill="1" applyBorder="1" applyAlignment="1">
      <alignment horizontal="center"/>
    </xf>
    <xf numFmtId="0" fontId="2" fillId="0" borderId="12" xfId="6" applyFont="1" applyFill="1" applyBorder="1" applyAlignment="1">
      <alignment horizontal="center"/>
    </xf>
    <xf numFmtId="0" fontId="13" fillId="0" borderId="0" xfId="6" applyFont="1" applyFill="1" applyAlignment="1"/>
    <xf numFmtId="172" fontId="2" fillId="0" borderId="7" xfId="6" applyNumberFormat="1" applyFont="1" applyFill="1" applyBorder="1" applyAlignment="1">
      <alignment horizontal="right"/>
    </xf>
    <xf numFmtId="0" fontId="32" fillId="0" borderId="0" xfId="6" applyFont="1" applyFill="1" applyBorder="1" applyAlignment="1"/>
    <xf numFmtId="0" fontId="33" fillId="0" borderId="0" xfId="6" applyFont="1" applyFill="1" applyAlignment="1"/>
    <xf numFmtId="0" fontId="2" fillId="0" borderId="9" xfId="6" applyFont="1" applyFill="1" applyBorder="1" applyAlignment="1"/>
    <xf numFmtId="0" fontId="2" fillId="0" borderId="0" xfId="7" applyFont="1" applyFill="1" applyBorder="1" applyAlignment="1">
      <alignment horizontal="left" vertical="center"/>
    </xf>
    <xf numFmtId="0" fontId="2" fillId="0" borderId="0" xfId="7" applyFont="1" applyFill="1" applyBorder="1" applyAlignment="1">
      <alignment horizontal="center" vertical="center"/>
    </xf>
    <xf numFmtId="0" fontId="2" fillId="0" borderId="0" xfId="7" applyFont="1" applyFill="1" applyBorder="1" applyAlignment="1">
      <alignment vertical="center"/>
    </xf>
    <xf numFmtId="0" fontId="2" fillId="0" borderId="0" xfId="7" applyFont="1" applyFill="1" applyBorder="1" applyAlignment="1">
      <alignment horizontal="centerContinuous" vertical="center"/>
    </xf>
    <xf numFmtId="0" fontId="2" fillId="0" borderId="0" xfId="7" applyFont="1" applyFill="1" applyBorder="1" applyAlignment="1">
      <alignment horizontal="right" vertical="center"/>
    </xf>
    <xf numFmtId="0" fontId="2" fillId="0" borderId="5" xfId="8" applyFont="1" applyFill="1" applyBorder="1" applyAlignment="1">
      <alignment horizontal="centerContinuous"/>
    </xf>
    <xf numFmtId="0" fontId="2" fillId="0" borderId="14" xfId="8" applyFont="1" applyFill="1" applyBorder="1" applyAlignment="1">
      <alignment horizontal="centerContinuous"/>
    </xf>
    <xf numFmtId="0" fontId="2" fillId="0" borderId="5" xfId="8" applyFont="1" applyFill="1" applyBorder="1" applyAlignment="1">
      <alignment horizontal="right"/>
    </xf>
    <xf numFmtId="0" fontId="2" fillId="0" borderId="14" xfId="8" applyFont="1" applyFill="1" applyBorder="1" applyAlignment="1">
      <alignment horizontal="left"/>
    </xf>
    <xf numFmtId="0" fontId="2" fillId="0" borderId="14" xfId="8" applyFont="1" applyFill="1" applyBorder="1" applyAlignment="1">
      <alignment horizontal="center"/>
    </xf>
    <xf numFmtId="0" fontId="2" fillId="0" borderId="6" xfId="8" applyFont="1" applyFill="1" applyBorder="1" applyAlignment="1">
      <alignment horizontal="center"/>
    </xf>
    <xf numFmtId="0" fontId="2" fillId="0" borderId="3" xfId="8" applyFont="1" applyFill="1" applyBorder="1" applyAlignment="1">
      <alignment horizontal="centerContinuous"/>
    </xf>
    <xf numFmtId="0" fontId="2" fillId="0" borderId="3" xfId="8" applyFont="1" applyFill="1" applyBorder="1" applyAlignment="1">
      <alignment horizontal="right"/>
    </xf>
    <xf numFmtId="0" fontId="2" fillId="0" borderId="3" xfId="8" applyFont="1" applyFill="1" applyBorder="1" applyAlignment="1">
      <alignment horizontal="center"/>
    </xf>
    <xf numFmtId="0" fontId="2" fillId="0" borderId="3" xfId="8" applyFont="1" applyFill="1" applyBorder="1" applyAlignment="1"/>
    <xf numFmtId="0" fontId="2" fillId="0" borderId="0" xfId="8" applyFont="1" applyFill="1" applyBorder="1" applyAlignment="1">
      <alignment horizontal="centerContinuous"/>
    </xf>
    <xf numFmtId="0" fontId="2" fillId="0" borderId="7" xfId="8" applyFont="1" applyFill="1" applyBorder="1" applyAlignment="1">
      <alignment horizontal="centerContinuous"/>
    </xf>
    <xf numFmtId="0" fontId="2" fillId="0" borderId="13" xfId="8" applyFont="1" applyFill="1" applyBorder="1" applyAlignment="1">
      <alignment horizontal="centerContinuous"/>
    </xf>
    <xf numFmtId="0" fontId="2" fillId="0" borderId="1" xfId="8" applyFont="1" applyFill="1" applyBorder="1" applyAlignment="1">
      <alignment horizontal="centerContinuous"/>
    </xf>
    <xf numFmtId="0" fontId="2" fillId="0" borderId="11" xfId="8" applyFont="1" applyFill="1" applyBorder="1" applyAlignment="1"/>
    <xf numFmtId="0" fontId="2" fillId="0" borderId="6" xfId="8" applyFont="1" applyFill="1" applyBorder="1" applyAlignment="1">
      <alignment horizontal="centerContinuous"/>
    </xf>
    <xf numFmtId="0" fontId="2" fillId="0" borderId="8" xfId="8" applyFont="1" applyFill="1" applyBorder="1" applyAlignment="1">
      <alignment horizontal="center"/>
    </xf>
    <xf numFmtId="0" fontId="2" fillId="0" borderId="11" xfId="8" applyFont="1" applyFill="1" applyBorder="1" applyAlignment="1">
      <alignment horizontal="centerContinuous"/>
    </xf>
    <xf numFmtId="0" fontId="2" fillId="0" borderId="10" xfId="8" applyFont="1" applyFill="1" applyBorder="1" applyAlignment="1">
      <alignment horizontal="center"/>
    </xf>
    <xf numFmtId="0" fontId="2" fillId="0" borderId="9" xfId="8" applyFont="1" applyFill="1" applyBorder="1" applyAlignment="1">
      <alignment horizontal="centerContinuous"/>
    </xf>
    <xf numFmtId="0" fontId="2" fillId="0" borderId="0" xfId="8" applyFont="1" applyFill="1" applyBorder="1" applyAlignment="1"/>
    <xf numFmtId="0" fontId="2" fillId="0" borderId="0" xfId="8" applyFont="1" applyFill="1" applyBorder="1" applyAlignment="1">
      <alignment horizontal="center"/>
    </xf>
    <xf numFmtId="0" fontId="2" fillId="0" borderId="7" xfId="8" applyFont="1" applyFill="1" applyBorder="1" applyAlignment="1">
      <alignment horizontal="center"/>
    </xf>
    <xf numFmtId="0" fontId="2" fillId="0" borderId="13" xfId="8" applyFont="1" applyFill="1" applyBorder="1" applyAlignment="1">
      <alignment horizontal="center"/>
    </xf>
    <xf numFmtId="0" fontId="2" fillId="0" borderId="1" xfId="8" applyFont="1" applyFill="1" applyBorder="1" applyAlignment="1">
      <alignment horizontal="center"/>
    </xf>
    <xf numFmtId="0" fontId="2" fillId="0" borderId="11" xfId="8" applyFont="1" applyFill="1" applyBorder="1" applyAlignment="1">
      <alignment horizontal="center"/>
    </xf>
    <xf numFmtId="0" fontId="2" fillId="0" borderId="7" xfId="8" applyFont="1" applyFill="1" applyBorder="1" applyAlignment="1"/>
    <xf numFmtId="0" fontId="2" fillId="0" borderId="4" xfId="8" applyFont="1" applyFill="1" applyBorder="1" applyAlignment="1">
      <alignment horizontal="center"/>
    </xf>
    <xf numFmtId="0" fontId="2" fillId="0" borderId="4" xfId="8" applyFont="1" applyFill="1" applyBorder="1" applyAlignment="1">
      <alignment horizontal="centerContinuous"/>
    </xf>
    <xf numFmtId="0" fontId="2" fillId="0" borderId="2" xfId="8" applyFont="1" applyFill="1" applyBorder="1" applyAlignment="1">
      <alignment horizontal="centerContinuous"/>
    </xf>
    <xf numFmtId="0" fontId="2" fillId="0" borderId="12" xfId="8" applyFont="1" applyFill="1" applyBorder="1" applyAlignment="1">
      <alignment horizontal="center"/>
    </xf>
    <xf numFmtId="0" fontId="2" fillId="0" borderId="11" xfId="8" applyFont="1" applyFill="1" applyBorder="1" applyAlignment="1">
      <alignment horizontal="right"/>
    </xf>
    <xf numFmtId="0" fontId="2" fillId="0" borderId="4" xfId="6" applyFont="1" applyFill="1" applyBorder="1" applyAlignment="1"/>
    <xf numFmtId="0" fontId="2" fillId="0" borderId="2" xfId="6" applyFont="1" applyFill="1" applyBorder="1" applyAlignment="1">
      <alignment horizontal="left" indent="1"/>
    </xf>
    <xf numFmtId="0" fontId="2" fillId="0" borderId="4" xfId="6" applyFont="1" applyFill="1" applyBorder="1" applyAlignment="1">
      <alignment horizontal="left" indent="1"/>
    </xf>
    <xf numFmtId="0" fontId="17" fillId="0" borderId="0" xfId="6" applyFont="1" applyFill="1" applyBorder="1" applyAlignment="1">
      <alignment horizontal="left"/>
    </xf>
    <xf numFmtId="0" fontId="17" fillId="0" borderId="0" xfId="6" applyFont="1" applyFill="1" applyBorder="1" applyAlignment="1">
      <alignment horizontal="center"/>
    </xf>
    <xf numFmtId="0" fontId="2" fillId="0" borderId="0" xfId="6" applyFont="1" applyFill="1" applyBorder="1" applyAlignment="1">
      <alignment horizontal="left" vertical="center"/>
    </xf>
    <xf numFmtId="0" fontId="2" fillId="0" borderId="0" xfId="6" applyFont="1" applyFill="1" applyBorder="1" applyAlignment="1">
      <alignment vertical="center"/>
    </xf>
    <xf numFmtId="0" fontId="2" fillId="0" borderId="0" xfId="6" applyFont="1" applyFill="1" applyBorder="1" applyAlignment="1">
      <alignment horizontal="centerContinuous" vertical="center"/>
    </xf>
    <xf numFmtId="0" fontId="2" fillId="0" borderId="0" xfId="6" applyFont="1" applyFill="1" applyBorder="1" applyAlignment="1">
      <alignment horizontal="right" vertical="center"/>
    </xf>
    <xf numFmtId="0" fontId="2" fillId="0" borderId="0" xfId="6" applyFont="1" applyFill="1" applyBorder="1" applyAlignment="1">
      <alignment horizontal="center" vertical="center"/>
    </xf>
    <xf numFmtId="0" fontId="2" fillId="0" borderId="3" xfId="6" applyFont="1" applyFill="1" applyBorder="1" applyAlignment="1">
      <alignment horizontal="centerContinuous"/>
    </xf>
    <xf numFmtId="0" fontId="2" fillId="0" borderId="1" xfId="6" applyFont="1" applyFill="1" applyBorder="1" applyAlignment="1">
      <alignment horizontal="centerContinuous"/>
    </xf>
    <xf numFmtId="0" fontId="2" fillId="0" borderId="11" xfId="6" applyFont="1" applyFill="1" applyBorder="1" applyAlignment="1">
      <alignment horizontal="centerContinuous"/>
    </xf>
    <xf numFmtId="0" fontId="2" fillId="0" borderId="13" xfId="6" applyFont="1" applyFill="1" applyBorder="1" applyAlignment="1">
      <alignment horizontal="centerContinuous"/>
    </xf>
    <xf numFmtId="0" fontId="2" fillId="0" borderId="9" xfId="6" applyFont="1" applyFill="1" applyBorder="1" applyAlignment="1">
      <alignment horizontal="centerContinuous" vertical="center" wrapText="1"/>
    </xf>
    <xf numFmtId="0" fontId="2" fillId="0" borderId="0" xfId="6" applyFont="1" applyFill="1" applyBorder="1" applyAlignment="1">
      <alignment horizontal="centerContinuous" vertical="center" wrapText="1"/>
    </xf>
    <xf numFmtId="0" fontId="2" fillId="0" borderId="7" xfId="6" applyFont="1" applyFill="1" applyBorder="1" applyAlignment="1">
      <alignment horizontal="center" vertical="center" wrapText="1"/>
    </xf>
    <xf numFmtId="0" fontId="31" fillId="0" borderId="13" xfId="6" applyFill="1" applyBorder="1" applyAlignment="1">
      <alignment horizontal="centerContinuous" vertical="center" wrapText="1"/>
    </xf>
    <xf numFmtId="0" fontId="31" fillId="0" borderId="1" xfId="6" applyFill="1" applyBorder="1" applyAlignment="1">
      <alignment horizontal="centerContinuous" vertical="center" wrapText="1"/>
    </xf>
    <xf numFmtId="0" fontId="31" fillId="0" borderId="11" xfId="6" applyFill="1" applyBorder="1" applyAlignment="1">
      <alignment horizontal="center" vertical="center" wrapText="1"/>
    </xf>
    <xf numFmtId="0" fontId="1" fillId="0" borderId="13" xfId="6" applyFont="1" applyFill="1" applyBorder="1" applyAlignment="1">
      <alignment horizontal="centerContinuous" vertical="center" wrapText="1"/>
    </xf>
    <xf numFmtId="0" fontId="1" fillId="0" borderId="1" xfId="6" applyFont="1" applyFill="1" applyBorder="1" applyAlignment="1">
      <alignment horizontal="centerContinuous" vertical="center" wrapText="1"/>
    </xf>
    <xf numFmtId="0" fontId="1" fillId="0" borderId="11" xfId="6" applyFont="1" applyFill="1" applyBorder="1" applyAlignment="1">
      <alignment horizontal="center" vertical="center" wrapText="1"/>
    </xf>
    <xf numFmtId="0" fontId="2" fillId="0" borderId="0" xfId="9" applyFont="1" applyFill="1" applyBorder="1" applyAlignment="1"/>
    <xf numFmtId="0" fontId="2" fillId="0" borderId="0" xfId="9" applyFont="1" applyFill="1" applyBorder="1" applyAlignment="1">
      <alignment horizontal="left"/>
    </xf>
    <xf numFmtId="0" fontId="2" fillId="0" borderId="0" xfId="9" applyFont="1" applyFill="1" applyBorder="1" applyAlignment="1">
      <alignment horizontal="center"/>
    </xf>
    <xf numFmtId="0" fontId="2" fillId="0" borderId="7" xfId="9" applyFont="1" applyFill="1" applyBorder="1" applyAlignment="1">
      <alignment horizontal="center" wrapText="1"/>
    </xf>
    <xf numFmtId="0" fontId="2" fillId="0" borderId="9" xfId="9" applyFont="1" applyFill="1" applyBorder="1" applyAlignment="1">
      <alignment horizontal="left" wrapText="1" indent="1"/>
    </xf>
    <xf numFmtId="0" fontId="2" fillId="0" borderId="7" xfId="9" applyFont="1" applyFill="1" applyBorder="1" applyAlignment="1">
      <alignment horizontal="center"/>
    </xf>
    <xf numFmtId="0" fontId="2" fillId="0" borderId="9" xfId="9" applyFont="1" applyFill="1" applyBorder="1" applyAlignment="1">
      <alignment horizontal="left"/>
    </xf>
    <xf numFmtId="0" fontId="2" fillId="0" borderId="6" xfId="6" applyFont="1" applyFill="1" applyBorder="1" applyAlignment="1"/>
    <xf numFmtId="0" fontId="2" fillId="0" borderId="8" xfId="6" applyFont="1" applyFill="1" applyBorder="1" applyAlignment="1">
      <alignment horizontal="centerContinuous"/>
    </xf>
    <xf numFmtId="0" fontId="2" fillId="0" borderId="0" xfId="6" applyFont="1" applyFill="1" applyBorder="1" applyAlignment="1">
      <alignment horizontal="centerContinuous"/>
    </xf>
    <xf numFmtId="0" fontId="2" fillId="0" borderId="7" xfId="6" applyFont="1" applyFill="1" applyBorder="1" applyAlignment="1">
      <alignment horizontal="centerContinuous"/>
    </xf>
    <xf numFmtId="0" fontId="2" fillId="0" borderId="9" xfId="6" applyFont="1" applyFill="1" applyBorder="1" applyAlignment="1">
      <alignment horizontal="centerContinuous"/>
    </xf>
    <xf numFmtId="16" fontId="2" fillId="0" borderId="7" xfId="6" quotePrefix="1" applyNumberFormat="1" applyFont="1" applyFill="1" applyBorder="1" applyAlignment="1">
      <alignment horizontal="centerContinuous"/>
    </xf>
    <xf numFmtId="16" fontId="2" fillId="0" borderId="10" xfId="6" quotePrefix="1" applyNumberFormat="1" applyFont="1" applyFill="1" applyBorder="1" applyAlignment="1">
      <alignment horizontal="center"/>
    </xf>
    <xf numFmtId="0" fontId="31" fillId="0" borderId="0" xfId="6" applyFill="1" applyAlignment="1">
      <alignment horizontal="centerContinuous" vertical="center" wrapText="1"/>
    </xf>
    <xf numFmtId="0" fontId="31" fillId="0" borderId="7" xfId="6" applyFill="1" applyBorder="1" applyAlignment="1">
      <alignment horizontal="centerContinuous" vertical="center" wrapText="1"/>
    </xf>
    <xf numFmtId="0" fontId="31" fillId="0" borderId="11" xfId="6" applyFill="1" applyBorder="1" applyAlignment="1">
      <alignment horizontal="centerContinuous" vertical="center" wrapText="1"/>
    </xf>
    <xf numFmtId="0" fontId="2" fillId="0" borderId="1" xfId="6" applyFont="1" applyFill="1" applyBorder="1" applyAlignment="1"/>
    <xf numFmtId="0" fontId="1" fillId="0" borderId="0" xfId="6" applyFont="1" applyFill="1" applyAlignment="1">
      <alignment horizontal="centerContinuous" vertical="center" wrapText="1"/>
    </xf>
    <xf numFmtId="0" fontId="1" fillId="0" borderId="7" xfId="6" applyFont="1" applyFill="1" applyBorder="1" applyAlignment="1">
      <alignment horizontal="centerContinuous" vertical="center" wrapText="1"/>
    </xf>
    <xf numFmtId="0" fontId="1" fillId="0" borderId="11" xfId="6" applyFont="1" applyFill="1" applyBorder="1" applyAlignment="1">
      <alignment horizontal="centerContinuous" vertical="center" wrapText="1"/>
    </xf>
    <xf numFmtId="0" fontId="2" fillId="0" borderId="11" xfId="6" applyFont="1" applyFill="1" applyBorder="1" applyAlignment="1"/>
    <xf numFmtId="0" fontId="23" fillId="0" borderId="0" xfId="6" applyFont="1" applyFill="1" applyBorder="1" applyAlignment="1">
      <alignment horizontal="left"/>
    </xf>
    <xf numFmtId="0" fontId="13" fillId="2" borderId="0" xfId="6" applyFont="1" applyFill="1" applyBorder="1" applyAlignment="1">
      <alignment horizontal="left"/>
    </xf>
    <xf numFmtId="0" fontId="2" fillId="2" borderId="0" xfId="6" applyFont="1" applyFill="1" applyBorder="1" applyAlignment="1"/>
    <xf numFmtId="0" fontId="2" fillId="2" borderId="0" xfId="6" applyFont="1" applyFill="1" applyBorder="1" applyAlignment="1">
      <alignment horizontal="center"/>
    </xf>
    <xf numFmtId="0" fontId="13" fillId="2" borderId="0" xfId="6" applyFont="1" applyFill="1" applyBorder="1" applyAlignment="1">
      <alignment horizontal="right"/>
    </xf>
    <xf numFmtId="0" fontId="2" fillId="2" borderId="0" xfId="6" applyFont="1" applyFill="1" applyBorder="1" applyAlignment="1">
      <alignment horizontal="left" indent="15"/>
    </xf>
    <xf numFmtId="16" fontId="2" fillId="2" borderId="7" xfId="6" quotePrefix="1" applyNumberFormat="1" applyFont="1" applyFill="1" applyBorder="1" applyAlignment="1">
      <alignment horizontal="center"/>
    </xf>
    <xf numFmtId="16" fontId="2" fillId="2" borderId="10" xfId="6" quotePrefix="1" applyNumberFormat="1" applyFont="1" applyFill="1" applyBorder="1" applyAlignment="1">
      <alignment horizontal="center"/>
    </xf>
    <xf numFmtId="0" fontId="2" fillId="2" borderId="11" xfId="6" applyFont="1" applyFill="1" applyBorder="1" applyAlignment="1"/>
    <xf numFmtId="0" fontId="2" fillId="2" borderId="2" xfId="6" applyFont="1" applyFill="1" applyBorder="1" applyAlignment="1">
      <alignment horizontal="center" wrapText="1"/>
    </xf>
    <xf numFmtId="0" fontId="2" fillId="2" borderId="7" xfId="6" applyFont="1" applyFill="1" applyBorder="1" applyAlignment="1">
      <alignment horizontal="left"/>
    </xf>
    <xf numFmtId="0" fontId="2" fillId="2" borderId="0" xfId="6" applyFont="1" applyFill="1" applyBorder="1" applyAlignment="1">
      <alignment wrapText="1"/>
    </xf>
    <xf numFmtId="0" fontId="2" fillId="2" borderId="9" xfId="6" applyFont="1" applyFill="1" applyBorder="1" applyAlignment="1">
      <alignment horizontal="left" wrapText="1" indent="1"/>
    </xf>
    <xf numFmtId="172" fontId="2" fillId="2" borderId="0" xfId="6" applyNumberFormat="1" applyFont="1" applyFill="1" applyBorder="1"/>
    <xf numFmtId="0" fontId="2" fillId="2" borderId="0" xfId="6" applyFont="1" applyFill="1" applyBorder="1" applyAlignment="1">
      <alignment horizontal="left" wrapText="1" indent="1"/>
    </xf>
    <xf numFmtId="0" fontId="2" fillId="2" borderId="7" xfId="6" applyFont="1" applyFill="1" applyBorder="1" applyAlignment="1">
      <alignment horizontal="left" indent="1"/>
    </xf>
    <xf numFmtId="172" fontId="2" fillId="2" borderId="0" xfId="6" applyNumberFormat="1" applyFont="1" applyFill="1" applyBorder="1" applyAlignment="1">
      <alignment horizontal="right" wrapText="1"/>
    </xf>
    <xf numFmtId="0" fontId="2" fillId="0" borderId="0" xfId="6" applyFont="1" applyBorder="1" applyAlignment="1">
      <alignment horizontal="left" indent="15"/>
    </xf>
    <xf numFmtId="0" fontId="2" fillId="0" borderId="0" xfId="6" applyFont="1" applyBorder="1" applyAlignment="1">
      <alignment horizontal="left"/>
    </xf>
    <xf numFmtId="0" fontId="2" fillId="0" borderId="0" xfId="6" applyFont="1" applyAlignment="1">
      <alignment horizontal="left" indent="15"/>
    </xf>
    <xf numFmtId="0" fontId="2" fillId="2" borderId="6" xfId="6" applyFont="1" applyFill="1" applyBorder="1" applyAlignment="1"/>
    <xf numFmtId="0" fontId="1" fillId="0" borderId="2" xfId="6" applyFont="1" applyFill="1" applyBorder="1" applyAlignment="1">
      <alignment horizontal="center" vertical="center" wrapText="1"/>
    </xf>
    <xf numFmtId="0" fontId="2" fillId="0" borderId="3" xfId="6" applyFont="1" applyFill="1" applyBorder="1" applyAlignment="1"/>
    <xf numFmtId="0" fontId="2" fillId="0" borderId="2" xfId="6" applyFont="1" applyFill="1" applyBorder="1" applyAlignment="1">
      <alignment horizontal="center"/>
    </xf>
    <xf numFmtId="0" fontId="2" fillId="0" borderId="1" xfId="6" applyFont="1" applyFill="1" applyBorder="1" applyAlignment="1">
      <alignment horizontal="center"/>
    </xf>
    <xf numFmtId="0" fontId="2" fillId="0" borderId="11" xfId="6" applyFont="1" applyFill="1" applyBorder="1" applyAlignment="1">
      <alignment horizontal="center"/>
    </xf>
    <xf numFmtId="0" fontId="2" fillId="0" borderId="14" xfId="6" applyFont="1" applyFill="1" applyBorder="1" applyAlignment="1">
      <alignment horizontal="center"/>
    </xf>
    <xf numFmtId="0" fontId="2" fillId="0" borderId="14" xfId="6" applyFont="1" applyFill="1" applyBorder="1" applyAlignment="1"/>
    <xf numFmtId="0" fontId="2" fillId="0" borderId="14" xfId="6" applyFont="1" applyFill="1" applyBorder="1" applyAlignment="1">
      <alignment horizontal="right"/>
    </xf>
    <xf numFmtId="0" fontId="2" fillId="0" borderId="14" xfId="6" applyFont="1" applyFill="1" applyBorder="1" applyAlignment="1">
      <alignment horizontal="left"/>
    </xf>
    <xf numFmtId="0" fontId="2" fillId="0" borderId="5" xfId="6" applyFont="1" applyFill="1" applyBorder="1" applyAlignment="1"/>
    <xf numFmtId="0" fontId="2" fillId="0" borderId="14" xfId="6" applyFont="1" applyFill="1" applyBorder="1"/>
    <xf numFmtId="0" fontId="14" fillId="0" borderId="0" xfId="6" applyFont="1" applyFill="1" applyBorder="1" applyAlignment="1"/>
    <xf numFmtId="0" fontId="1" fillId="0" borderId="3" xfId="6" applyFont="1" applyFill="1" applyBorder="1" applyAlignment="1">
      <alignment horizontal="centerContinuous" vertical="center" wrapText="1"/>
    </xf>
    <xf numFmtId="0" fontId="2" fillId="0" borderId="3" xfId="6" applyFont="1" applyFill="1" applyBorder="1" applyAlignment="1">
      <alignment horizontal="centerContinuous" wrapText="1"/>
    </xf>
    <xf numFmtId="0" fontId="2" fillId="0" borderId="2" xfId="6" applyFont="1" applyFill="1" applyBorder="1" applyAlignment="1">
      <alignment horizontal="centerContinuous" wrapText="1"/>
    </xf>
    <xf numFmtId="0" fontId="2" fillId="0" borderId="4" xfId="6" applyFont="1" applyFill="1" applyBorder="1" applyAlignment="1">
      <alignment horizontal="centerContinuous" wrapText="1"/>
    </xf>
    <xf numFmtId="0" fontId="14" fillId="0" borderId="3" xfId="6" applyFont="1" applyFill="1" applyBorder="1" applyAlignment="1">
      <alignment horizontal="centerContinuous" wrapText="1"/>
    </xf>
    <xf numFmtId="0" fontId="14" fillId="0" borderId="4" xfId="6" applyFont="1" applyFill="1" applyBorder="1" applyAlignment="1">
      <alignment horizontal="centerContinuous" wrapText="1"/>
    </xf>
    <xf numFmtId="0" fontId="1" fillId="0" borderId="0" xfId="6" applyFont="1" applyFill="1" applyBorder="1" applyAlignment="1">
      <alignment horizontal="centerContinuous" vertical="center" wrapText="1"/>
    </xf>
    <xf numFmtId="0" fontId="2" fillId="0" borderId="14" xfId="6" applyFont="1" applyFill="1" applyBorder="1" applyAlignment="1">
      <alignment horizontal="centerContinuous" wrapText="1"/>
    </xf>
    <xf numFmtId="0" fontId="14" fillId="0" borderId="14" xfId="6" applyFont="1" applyFill="1" applyBorder="1" applyAlignment="1">
      <alignment horizontal="centerContinuous" wrapText="1"/>
    </xf>
    <xf numFmtId="16" fontId="2" fillId="0" borderId="10" xfId="6" applyNumberFormat="1" applyFont="1" applyFill="1" applyBorder="1" applyAlignment="1">
      <alignment horizontal="center"/>
    </xf>
    <xf numFmtId="0" fontId="14" fillId="0" borderId="7" xfId="6" applyFont="1" applyFill="1" applyBorder="1" applyAlignment="1">
      <alignment horizontal="center"/>
    </xf>
    <xf numFmtId="16" fontId="14" fillId="0" borderId="10" xfId="6" applyNumberFormat="1" applyFont="1" applyFill="1" applyBorder="1" applyAlignment="1">
      <alignment horizontal="center"/>
    </xf>
    <xf numFmtId="0" fontId="14" fillId="0" borderId="10" xfId="6" applyFont="1" applyFill="1" applyBorder="1" applyAlignment="1">
      <alignment horizontal="center"/>
    </xf>
    <xf numFmtId="174" fontId="2" fillId="0" borderId="7" xfId="6" applyNumberFormat="1" applyFont="1" applyFill="1" applyBorder="1" applyAlignment="1">
      <alignment horizontal="center"/>
    </xf>
    <xf numFmtId="174" fontId="2" fillId="0" borderId="7" xfId="6" quotePrefix="1" applyNumberFormat="1" applyFont="1" applyFill="1" applyBorder="1" applyAlignment="1">
      <alignment horizontal="center"/>
    </xf>
    <xf numFmtId="174" fontId="2" fillId="0" borderId="10" xfId="6" quotePrefix="1" applyNumberFormat="1" applyFont="1" applyFill="1" applyBorder="1" applyAlignment="1">
      <alignment horizontal="center"/>
    </xf>
    <xf numFmtId="174" fontId="14" fillId="0" borderId="7" xfId="6" applyNumberFormat="1" applyFont="1" applyFill="1" applyBorder="1" applyAlignment="1">
      <alignment horizontal="center"/>
    </xf>
    <xf numFmtId="174" fontId="14" fillId="0" borderId="7" xfId="6" quotePrefix="1" applyNumberFormat="1" applyFont="1" applyFill="1" applyBorder="1" applyAlignment="1">
      <alignment horizontal="center"/>
    </xf>
    <xf numFmtId="174" fontId="14" fillId="0" borderId="10" xfId="6" quotePrefix="1" applyNumberFormat="1" applyFont="1" applyFill="1" applyBorder="1" applyAlignment="1">
      <alignment horizontal="center"/>
    </xf>
    <xf numFmtId="16" fontId="2" fillId="0" borderId="12" xfId="6" applyNumberFormat="1" applyFont="1" applyFill="1" applyBorder="1" applyAlignment="1">
      <alignment horizontal="center"/>
    </xf>
    <xf numFmtId="0" fontId="14" fillId="0" borderId="11" xfId="6" applyFont="1" applyFill="1" applyBorder="1" applyAlignment="1">
      <alignment horizontal="center"/>
    </xf>
    <xf numFmtId="16" fontId="14" fillId="0" borderId="12" xfId="6" applyNumberFormat="1" applyFont="1" applyFill="1" applyBorder="1" applyAlignment="1">
      <alignment horizontal="center"/>
    </xf>
    <xf numFmtId="0" fontId="14" fillId="0" borderId="12" xfId="6" applyFont="1" applyFill="1" applyBorder="1" applyAlignment="1">
      <alignment horizontal="center"/>
    </xf>
    <xf numFmtId="0" fontId="2" fillId="0" borderId="6" xfId="6" applyFont="1" applyFill="1" applyBorder="1" applyAlignment="1">
      <alignment horizontal="centerContinuous" wrapText="1"/>
    </xf>
    <xf numFmtId="16" fontId="2" fillId="0" borderId="0" xfId="6" applyNumberFormat="1" applyFont="1" applyFill="1" applyBorder="1" applyAlignment="1">
      <alignment horizontal="center"/>
    </xf>
    <xf numFmtId="0" fontId="2" fillId="0" borderId="0" xfId="10" applyFont="1" applyFill="1" applyBorder="1" applyAlignment="1"/>
    <xf numFmtId="0" fontId="2" fillId="0" borderId="0" xfId="10" applyFont="1" applyFill="1" applyAlignment="1">
      <alignment horizontal="left"/>
    </xf>
    <xf numFmtId="0" fontId="1" fillId="0" borderId="8" xfId="6" applyFont="1" applyFill="1" applyBorder="1" applyAlignment="1">
      <alignment horizontal="center" vertical="center" wrapText="1"/>
    </xf>
    <xf numFmtId="0" fontId="2" fillId="0" borderId="10" xfId="6" applyFont="1" applyFill="1" applyBorder="1" applyAlignment="1"/>
    <xf numFmtId="0" fontId="2" fillId="0" borderId="10" xfId="6" applyFont="1" applyFill="1" applyBorder="1" applyAlignment="1">
      <alignment horizontal="center" vertical="center" wrapText="1"/>
    </xf>
    <xf numFmtId="0" fontId="1" fillId="0" borderId="10" xfId="6" applyFont="1" applyFill="1" applyBorder="1" applyAlignment="1">
      <alignment horizontal="center" vertical="center" wrapText="1"/>
    </xf>
    <xf numFmtId="0" fontId="1" fillId="0" borderId="12" xfId="6" applyFont="1" applyFill="1" applyBorder="1" applyAlignment="1">
      <alignment horizontal="center" vertical="center" wrapText="1"/>
    </xf>
    <xf numFmtId="0" fontId="2" fillId="0" borderId="6" xfId="6" applyFont="1" applyFill="1" applyBorder="1" applyAlignment="1">
      <alignment horizontal="center"/>
    </xf>
    <xf numFmtId="16" fontId="2" fillId="0" borderId="0" xfId="6" quotePrefix="1" applyNumberFormat="1" applyFont="1" applyFill="1" applyBorder="1" applyAlignment="1">
      <alignment horizontal="center"/>
    </xf>
    <xf numFmtId="16" fontId="2" fillId="0" borderId="9" xfId="6" quotePrefix="1" applyNumberFormat="1" applyFont="1" applyFill="1" applyBorder="1" applyAlignment="1">
      <alignment horizontal="center"/>
    </xf>
    <xf numFmtId="0" fontId="1" fillId="0" borderId="0" xfId="6" applyFont="1" applyFill="1"/>
    <xf numFmtId="16" fontId="2" fillId="2" borderId="9" xfId="6" quotePrefix="1" applyNumberFormat="1" applyFont="1" applyFill="1" applyBorder="1" applyAlignment="1">
      <alignment horizontal="center"/>
    </xf>
    <xf numFmtId="15" fontId="2" fillId="2" borderId="0" xfId="6" applyNumberFormat="1" applyFont="1" applyFill="1" applyBorder="1" applyAlignment="1">
      <alignment horizontal="center"/>
    </xf>
    <xf numFmtId="0" fontId="2" fillId="0" borderId="3" xfId="6" applyFont="1" applyFill="1" applyBorder="1" applyAlignment="1">
      <alignment horizontal="center"/>
    </xf>
    <xf numFmtId="0" fontId="13" fillId="2" borderId="0" xfId="6" applyFont="1" applyFill="1" applyAlignment="1">
      <alignment horizontal="left"/>
    </xf>
    <xf numFmtId="0" fontId="2" fillId="0" borderId="8" xfId="6" applyFont="1" applyFill="1" applyBorder="1" applyAlignment="1">
      <alignment horizontal="center" vertical="center" wrapText="1"/>
    </xf>
    <xf numFmtId="0" fontId="1" fillId="0" borderId="12" xfId="6" applyFont="1" applyFill="1" applyBorder="1" applyAlignment="1">
      <alignment horizontal="center" vertical="center" wrapText="1"/>
    </xf>
    <xf numFmtId="0" fontId="1" fillId="0" borderId="10" xfId="6" applyFont="1" applyFill="1" applyBorder="1" applyAlignment="1">
      <alignment horizontal="center" vertical="center" wrapText="1"/>
    </xf>
    <xf numFmtId="0" fontId="1" fillId="0" borderId="2" xfId="6" applyFont="1" applyFill="1" applyBorder="1" applyAlignment="1">
      <alignment horizontal="center" vertical="center" wrapText="1"/>
    </xf>
    <xf numFmtId="0" fontId="1" fillId="0" borderId="9" xfId="6" applyFont="1" applyFill="1" applyBorder="1" applyAlignment="1">
      <alignment horizontal="center" vertical="center" wrapText="1"/>
    </xf>
    <xf numFmtId="0" fontId="1" fillId="0" borderId="7" xfId="6" applyFont="1" applyFill="1" applyBorder="1" applyAlignment="1">
      <alignment horizontal="center" vertical="center" wrapText="1"/>
    </xf>
    <xf numFmtId="0" fontId="1" fillId="0" borderId="13" xfId="6" applyFont="1" applyFill="1" applyBorder="1" applyAlignment="1">
      <alignment horizontal="center" vertical="center" wrapText="1"/>
    </xf>
    <xf numFmtId="0" fontId="1" fillId="0" borderId="11" xfId="6" applyFont="1" applyFill="1" applyBorder="1" applyAlignment="1">
      <alignment horizontal="center" vertical="center" wrapText="1"/>
    </xf>
    <xf numFmtId="0" fontId="2" fillId="0" borderId="0" xfId="6" applyFont="1" applyFill="1" applyBorder="1" applyAlignment="1">
      <alignment horizontal="center" wrapText="1"/>
    </xf>
    <xf numFmtId="0" fontId="2" fillId="0" borderId="2" xfId="6" applyFont="1" applyFill="1" applyBorder="1" applyAlignment="1">
      <alignment horizontal="center" vertical="center" wrapText="1"/>
    </xf>
    <xf numFmtId="0" fontId="31" fillId="0" borderId="7" xfId="6" applyFill="1" applyBorder="1" applyAlignment="1">
      <alignment horizontal="center" vertical="center" wrapText="1"/>
    </xf>
    <xf numFmtId="0" fontId="31" fillId="0" borderId="11" xfId="6" applyFill="1" applyBorder="1" applyAlignment="1">
      <alignment horizontal="center" vertical="center" wrapText="1"/>
    </xf>
    <xf numFmtId="0" fontId="2" fillId="0" borderId="5" xfId="6" applyFont="1" applyFill="1" applyBorder="1" applyAlignment="1">
      <alignment horizontal="center"/>
    </xf>
    <xf numFmtId="0" fontId="2" fillId="0" borderId="14" xfId="6" applyFont="1" applyFill="1" applyBorder="1" applyAlignment="1">
      <alignment horizontal="center"/>
    </xf>
    <xf numFmtId="0" fontId="2" fillId="0" borderId="3" xfId="6" applyFont="1" applyFill="1" applyBorder="1" applyAlignment="1">
      <alignment horizontal="center" vertical="center" wrapText="1"/>
    </xf>
    <xf numFmtId="0" fontId="1" fillId="0" borderId="1" xfId="6" applyFont="1" applyFill="1" applyBorder="1" applyAlignment="1">
      <alignment horizontal="center" vertical="center" wrapText="1"/>
    </xf>
    <xf numFmtId="0" fontId="1" fillId="0" borderId="0" xfId="6" applyFont="1" applyFill="1" applyBorder="1" applyAlignment="1">
      <alignment horizontal="center" vertical="center" wrapText="1"/>
    </xf>
    <xf numFmtId="0" fontId="2" fillId="0" borderId="2" xfId="6" applyNumberFormat="1" applyFont="1" applyFill="1" applyBorder="1" applyAlignment="1">
      <alignment horizontal="center" vertical="center" wrapText="1"/>
    </xf>
    <xf numFmtId="0" fontId="2" fillId="0" borderId="10" xfId="6" applyFont="1" applyFill="1" applyBorder="1" applyAlignment="1">
      <alignment horizontal="center" vertical="center" wrapText="1"/>
    </xf>
    <xf numFmtId="0" fontId="2" fillId="0" borderId="12" xfId="6" applyFont="1" applyFill="1" applyBorder="1" applyAlignment="1">
      <alignment horizontal="center" vertical="center" wrapText="1"/>
    </xf>
    <xf numFmtId="0" fontId="31" fillId="0" borderId="2" xfId="6" applyFill="1" applyBorder="1" applyAlignment="1">
      <alignment horizontal="center" vertical="center" wrapText="1"/>
    </xf>
    <xf numFmtId="0" fontId="2" fillId="2" borderId="0" xfId="6" applyFont="1" applyFill="1" applyBorder="1" applyAlignment="1">
      <alignment horizontal="center"/>
    </xf>
    <xf numFmtId="0" fontId="2" fillId="2" borderId="7" xfId="6" applyFont="1" applyFill="1" applyBorder="1" applyAlignment="1">
      <alignment horizontal="center"/>
    </xf>
    <xf numFmtId="0" fontId="2" fillId="2" borderId="14" xfId="6" applyFont="1" applyFill="1" applyBorder="1" applyAlignment="1">
      <alignment horizontal="center"/>
    </xf>
    <xf numFmtId="0" fontId="2" fillId="2" borderId="4" xfId="6" applyFont="1" applyFill="1" applyBorder="1" applyAlignment="1">
      <alignment horizontal="center"/>
    </xf>
    <xf numFmtId="0" fontId="2" fillId="2" borderId="2" xfId="6" applyFont="1" applyFill="1" applyBorder="1" applyAlignment="1">
      <alignment horizontal="center"/>
    </xf>
    <xf numFmtId="0" fontId="2" fillId="0" borderId="1" xfId="6" applyFont="1" applyFill="1" applyBorder="1" applyAlignment="1">
      <alignment horizontal="center" vertical="center" wrapText="1"/>
    </xf>
    <xf numFmtId="0" fontId="2" fillId="0" borderId="0" xfId="6" applyFont="1" applyFill="1" applyBorder="1" applyAlignment="1">
      <alignment horizontal="center" vertical="center" wrapText="1"/>
    </xf>
    <xf numFmtId="0" fontId="13" fillId="2" borderId="0" xfId="6" applyFont="1" applyFill="1" applyBorder="1" applyAlignment="1">
      <alignment horizontal="right" wrapText="1"/>
    </xf>
    <xf numFmtId="0" fontId="13" fillId="2" borderId="0" xfId="6" applyFont="1" applyFill="1" applyBorder="1" applyAlignment="1">
      <alignment wrapText="1"/>
    </xf>
    <xf numFmtId="0" fontId="2" fillId="2" borderId="0" xfId="6" applyFont="1" applyFill="1" applyBorder="1" applyAlignment="1">
      <alignment horizontal="left" indent="1"/>
    </xf>
    <xf numFmtId="0" fontId="31" fillId="0" borderId="0" xfId="6"/>
    <xf numFmtId="0" fontId="2" fillId="2" borderId="0" xfId="6" applyFont="1" applyFill="1" applyBorder="1" applyAlignment="1">
      <alignment horizontal="left" wrapText="1"/>
    </xf>
    <xf numFmtId="0" fontId="13" fillId="2" borderId="0" xfId="6" applyFont="1" applyFill="1" applyBorder="1"/>
    <xf numFmtId="0" fontId="2" fillId="2" borderId="1" xfId="6" applyFont="1" applyFill="1" applyBorder="1" applyAlignment="1">
      <alignment wrapText="1"/>
    </xf>
    <xf numFmtId="0" fontId="14" fillId="0" borderId="0" xfId="6" applyFont="1" applyFill="1" applyBorder="1" applyAlignment="1">
      <alignment horizontal="left" indent="1"/>
    </xf>
    <xf numFmtId="0" fontId="2" fillId="2" borderId="4" xfId="6" applyFont="1" applyFill="1" applyBorder="1" applyAlignment="1">
      <alignment horizontal="centerContinuous"/>
    </xf>
    <xf numFmtId="0" fontId="2" fillId="2" borderId="14" xfId="6" applyFont="1" applyFill="1" applyBorder="1" applyAlignment="1">
      <alignment horizontal="right"/>
    </xf>
    <xf numFmtId="0" fontId="2" fillId="2" borderId="14" xfId="6" applyFont="1" applyFill="1" applyBorder="1" applyAlignment="1">
      <alignment horizontal="left"/>
    </xf>
    <xf numFmtId="0" fontId="2" fillId="2" borderId="14" xfId="6" applyFont="1" applyFill="1" applyBorder="1" applyAlignment="1"/>
    <xf numFmtId="0" fontId="14" fillId="0" borderId="0" xfId="6" applyFont="1" applyFill="1" applyBorder="1" applyAlignment="1">
      <alignment horizontal="centerContinuous"/>
    </xf>
    <xf numFmtId="0" fontId="2" fillId="2" borderId="13" xfId="6" applyFont="1" applyFill="1" applyBorder="1" applyAlignment="1">
      <alignment horizontal="centerContinuous"/>
    </xf>
    <xf numFmtId="0" fontId="14" fillId="0" borderId="0" xfId="6" applyFont="1" applyFill="1" applyBorder="1" applyAlignment="1">
      <alignment horizontal="center"/>
    </xf>
    <xf numFmtId="0" fontId="2" fillId="2" borderId="8" xfId="6" applyFont="1" applyFill="1" applyBorder="1" applyAlignment="1">
      <alignment horizontal="centerContinuous"/>
    </xf>
    <xf numFmtId="0" fontId="2" fillId="0" borderId="0" xfId="6" applyFont="1" applyAlignment="1"/>
    <xf numFmtId="0" fontId="13" fillId="2" borderId="0" xfId="6" applyFont="1" applyFill="1" applyBorder="1" applyAlignment="1">
      <alignment horizontal="center"/>
    </xf>
    <xf numFmtId="0" fontId="13" fillId="2" borderId="0" xfId="6" applyFont="1" applyFill="1" applyBorder="1" applyAlignment="1">
      <alignment horizontal="center" wrapText="1"/>
    </xf>
    <xf numFmtId="172" fontId="13" fillId="2" borderId="0" xfId="6" applyNumberFormat="1" applyFont="1" applyFill="1"/>
    <xf numFmtId="0" fontId="13" fillId="0" borderId="0" xfId="6" applyFont="1"/>
    <xf numFmtId="0" fontId="2" fillId="2" borderId="7" xfId="6" applyFont="1" applyFill="1" applyBorder="1" applyAlignment="1">
      <alignment wrapText="1"/>
    </xf>
    <xf numFmtId="172" fontId="2" fillId="2" borderId="0" xfId="6" applyNumberFormat="1" applyFont="1" applyFill="1" applyBorder="1" applyAlignment="1">
      <alignment horizontal="right"/>
    </xf>
    <xf numFmtId="0" fontId="2" fillId="2" borderId="0" xfId="6" applyFont="1" applyFill="1" applyBorder="1" applyAlignment="1">
      <alignment horizontal="center" wrapText="1"/>
    </xf>
    <xf numFmtId="0" fontId="2" fillId="2" borderId="7" xfId="6" applyFont="1" applyFill="1" applyBorder="1" applyAlignment="1">
      <alignment horizontal="center" wrapText="1"/>
    </xf>
    <xf numFmtId="0" fontId="2" fillId="2" borderId="7" xfId="6" applyFont="1" applyFill="1" applyBorder="1" applyAlignment="1">
      <alignment horizontal="left" indent="2"/>
    </xf>
    <xf numFmtId="3" fontId="2" fillId="2" borderId="0" xfId="6" applyNumberFormat="1" applyFont="1" applyFill="1" applyBorder="1" applyAlignment="1">
      <alignment horizontal="left" indent="1"/>
    </xf>
    <xf numFmtId="0" fontId="2" fillId="2" borderId="0" xfId="6" applyFont="1" applyFill="1" applyBorder="1" applyAlignment="1">
      <alignment horizontal="left" indent="5"/>
    </xf>
    <xf numFmtId="172" fontId="2" fillId="2" borderId="0" xfId="6" applyNumberFormat="1" applyFont="1" applyFill="1" applyBorder="1" applyAlignment="1"/>
    <xf numFmtId="172" fontId="13" fillId="0" borderId="0" xfId="6" applyNumberFormat="1" applyFont="1" applyFill="1" applyBorder="1"/>
    <xf numFmtId="0" fontId="2" fillId="2" borderId="0" xfId="6" applyFont="1" applyFill="1" applyBorder="1" applyAlignment="1">
      <alignment horizontal="left" indent="2"/>
    </xf>
    <xf numFmtId="0" fontId="2" fillId="0" borderId="0" xfId="6" applyFont="1" applyBorder="1" applyAlignment="1"/>
    <xf numFmtId="172" fontId="13" fillId="0" borderId="0" xfId="6" applyNumberFormat="1" applyFont="1" applyFill="1" applyBorder="1" applyAlignment="1">
      <alignment horizontal="right"/>
    </xf>
    <xf numFmtId="172" fontId="2" fillId="0" borderId="0" xfId="6" applyNumberFormat="1" applyFont="1" applyFill="1" applyBorder="1" applyAlignment="1">
      <alignment horizontal="left"/>
    </xf>
    <xf numFmtId="172" fontId="2" fillId="0" borderId="9" xfId="6" applyNumberFormat="1" applyFont="1" applyFill="1" applyBorder="1" applyAlignment="1"/>
    <xf numFmtId="172" fontId="2" fillId="0" borderId="7" xfId="6" applyNumberFormat="1" applyFont="1" applyFill="1" applyBorder="1" applyAlignment="1">
      <alignment horizontal="left" indent="2"/>
    </xf>
    <xf numFmtId="172" fontId="2" fillId="0" borderId="0" xfId="6" applyNumberFormat="1" applyFont="1" applyFill="1" applyBorder="1" applyAlignment="1">
      <alignment horizontal="left" indent="1"/>
    </xf>
    <xf numFmtId="172" fontId="2" fillId="0" borderId="9" xfId="6" applyNumberFormat="1" applyFont="1" applyFill="1" applyBorder="1" applyAlignment="1">
      <alignment horizontal="center"/>
    </xf>
    <xf numFmtId="172" fontId="2" fillId="0" borderId="7" xfId="6" applyNumberFormat="1" applyFont="1" applyFill="1" applyBorder="1" applyAlignment="1">
      <alignment horizontal="left" indent="6"/>
    </xf>
    <xf numFmtId="172" fontId="2" fillId="0" borderId="0" xfId="6" applyNumberFormat="1" applyFont="1" applyFill="1" applyBorder="1" applyAlignment="1">
      <alignment horizontal="left" indent="7"/>
    </xf>
    <xf numFmtId="172" fontId="2" fillId="0" borderId="0" xfId="6" applyNumberFormat="1" applyFont="1" applyFill="1" applyBorder="1" applyAlignment="1">
      <alignment horizontal="center"/>
    </xf>
    <xf numFmtId="0" fontId="2" fillId="0" borderId="1" xfId="6" applyFont="1" applyFill="1" applyBorder="1" applyAlignment="1">
      <alignment horizontal="right"/>
    </xf>
    <xf numFmtId="0" fontId="2" fillId="0" borderId="12" xfId="6" applyFont="1" applyFill="1" applyBorder="1" applyAlignment="1"/>
    <xf numFmtId="0" fontId="13" fillId="0" borderId="0" xfId="6" applyFont="1" applyFill="1" applyBorder="1" applyAlignment="1">
      <alignment horizontal="centerContinuous"/>
    </xf>
    <xf numFmtId="176" fontId="2" fillId="0" borderId="0" xfId="6" applyNumberFormat="1" applyFont="1" applyFill="1" applyBorder="1" applyAlignment="1">
      <alignment horizontal="right"/>
    </xf>
    <xf numFmtId="177" fontId="2" fillId="0" borderId="0" xfId="6" applyNumberFormat="1" applyFont="1" applyFill="1" applyBorder="1" applyAlignment="1">
      <alignment horizontal="right"/>
    </xf>
    <xf numFmtId="178" fontId="2" fillId="0" borderId="0" xfId="6" applyNumberFormat="1" applyFont="1" applyFill="1" applyBorder="1" applyAlignment="1">
      <alignment horizontal="right"/>
    </xf>
    <xf numFmtId="172" fontId="13" fillId="0" borderId="0" xfId="6" applyNumberFormat="1" applyFont="1" applyFill="1" applyBorder="1" applyAlignment="1">
      <alignment horizontal="center"/>
    </xf>
    <xf numFmtId="0" fontId="2" fillId="0" borderId="3" xfId="6" applyFont="1" applyFill="1" applyBorder="1"/>
    <xf numFmtId="179" fontId="2" fillId="0" borderId="0" xfId="6" applyNumberFormat="1" applyFont="1" applyFill="1" applyBorder="1" applyAlignment="1">
      <alignment horizontal="right"/>
    </xf>
    <xf numFmtId="172" fontId="2" fillId="0" borderId="0" xfId="6" applyNumberFormat="1" applyFont="1" applyFill="1" applyBorder="1" applyAlignment="1">
      <alignment horizontal="centerContinuous"/>
    </xf>
    <xf numFmtId="179" fontId="13" fillId="0" borderId="0" xfId="6" applyNumberFormat="1" applyFont="1" applyFill="1" applyBorder="1" applyAlignment="1">
      <alignment horizontal="right"/>
    </xf>
    <xf numFmtId="0" fontId="2" fillId="0" borderId="2" xfId="6" applyFont="1" applyFill="1" applyBorder="1" applyAlignment="1">
      <alignment wrapText="1"/>
    </xf>
    <xf numFmtId="0" fontId="2" fillId="0" borderId="8" xfId="6" applyFont="1" applyFill="1" applyBorder="1" applyAlignment="1">
      <alignment wrapText="1"/>
    </xf>
    <xf numFmtId="0" fontId="2" fillId="0" borderId="8" xfId="6" applyFont="1" applyFill="1" applyBorder="1"/>
    <xf numFmtId="0" fontId="2" fillId="0" borderId="10" xfId="6" applyFont="1" applyFill="1" applyBorder="1" applyAlignment="1">
      <alignment wrapText="1"/>
    </xf>
    <xf numFmtId="0" fontId="2" fillId="0" borderId="10" xfId="6" applyFont="1" applyFill="1" applyBorder="1" applyAlignment="1">
      <alignment horizontal="centerContinuous"/>
    </xf>
    <xf numFmtId="0" fontId="2" fillId="0" borderId="11" xfId="6" applyFont="1" applyFill="1" applyBorder="1" applyAlignment="1">
      <alignment horizontal="centerContinuous" vertical="center"/>
    </xf>
    <xf numFmtId="0" fontId="2" fillId="0" borderId="12" xfId="6" applyFont="1" applyFill="1" applyBorder="1" applyAlignment="1">
      <alignment vertical="center"/>
    </xf>
    <xf numFmtId="0" fontId="2" fillId="0" borderId="12" xfId="6" applyFont="1" applyFill="1" applyBorder="1" applyAlignment="1">
      <alignment horizontal="centerContinuous" vertical="center"/>
    </xf>
    <xf numFmtId="0" fontId="2" fillId="0" borderId="12" xfId="6" applyFont="1" applyFill="1" applyBorder="1" applyAlignment="1">
      <alignment horizontal="center" vertical="center"/>
    </xf>
    <xf numFmtId="0" fontId="34" fillId="0" borderId="0" xfId="6" applyFont="1" applyFill="1" applyAlignment="1">
      <alignment horizontal="left"/>
    </xf>
    <xf numFmtId="172" fontId="13" fillId="0" borderId="0" xfId="6" applyNumberFormat="1" applyFont="1" applyFill="1" applyBorder="1" applyAlignment="1">
      <alignment horizontal="left"/>
    </xf>
    <xf numFmtId="172" fontId="2" fillId="0" borderId="5" xfId="6" applyNumberFormat="1" applyFont="1" applyFill="1" applyBorder="1" applyAlignment="1">
      <alignment horizontal="centerContinuous"/>
    </xf>
    <xf numFmtId="172" fontId="2" fillId="0" borderId="14" xfId="6" applyNumberFormat="1" applyFont="1" applyFill="1" applyBorder="1" applyAlignment="1">
      <alignment horizontal="centerContinuous"/>
    </xf>
    <xf numFmtId="172" fontId="2" fillId="0" borderId="6" xfId="6" applyNumberFormat="1" applyFont="1" applyFill="1" applyBorder="1" applyAlignment="1">
      <alignment horizontal="centerContinuous"/>
    </xf>
    <xf numFmtId="172" fontId="2" fillId="0" borderId="10" xfId="6" applyNumberFormat="1" applyFont="1" applyFill="1" applyBorder="1" applyAlignment="1">
      <alignment horizontal="centerContinuous"/>
    </xf>
    <xf numFmtId="172" fontId="2" fillId="0" borderId="3" xfId="6" applyNumberFormat="1" applyFont="1" applyFill="1" applyBorder="1" applyAlignment="1">
      <alignment horizontal="centerContinuous"/>
    </xf>
    <xf numFmtId="172" fontId="2" fillId="0" borderId="2" xfId="6" applyNumberFormat="1" applyFont="1" applyFill="1" applyBorder="1" applyAlignment="1"/>
    <xf numFmtId="172" fontId="2" fillId="0" borderId="8" xfId="6" applyNumberFormat="1" applyFont="1" applyFill="1" applyBorder="1" applyAlignment="1">
      <alignment horizontal="right"/>
    </xf>
    <xf numFmtId="172" fontId="2" fillId="0" borderId="2" xfId="6" applyNumberFormat="1" applyFont="1" applyFill="1" applyBorder="1" applyAlignment="1">
      <alignment horizontal="centerContinuous"/>
    </xf>
    <xf numFmtId="172" fontId="2" fillId="0" borderId="7" xfId="6" applyNumberFormat="1" applyFont="1" applyFill="1" applyBorder="1" applyAlignment="1">
      <alignment horizontal="centerContinuous"/>
    </xf>
    <xf numFmtId="172" fontId="2" fillId="0" borderId="8" xfId="6" applyNumberFormat="1" applyFont="1" applyFill="1" applyBorder="1" applyAlignment="1">
      <alignment horizontal="centerContinuous"/>
    </xf>
    <xf numFmtId="172" fontId="2" fillId="0" borderId="15" xfId="6" applyNumberFormat="1" applyFont="1" applyFill="1" applyBorder="1" applyAlignment="1">
      <alignment horizontal="centerContinuous"/>
    </xf>
    <xf numFmtId="172" fontId="2" fillId="0" borderId="10" xfId="6" applyNumberFormat="1" applyFont="1" applyFill="1" applyBorder="1" applyAlignment="1">
      <alignment horizontal="right"/>
    </xf>
    <xf numFmtId="172" fontId="2" fillId="0" borderId="1" xfId="6" applyNumberFormat="1" applyFont="1" applyFill="1" applyBorder="1" applyAlignment="1">
      <alignment horizontal="centerContinuous"/>
    </xf>
    <xf numFmtId="172" fontId="2" fillId="0" borderId="11" xfId="6" applyNumberFormat="1" applyFont="1" applyFill="1" applyBorder="1" applyAlignment="1"/>
    <xf numFmtId="172" fontId="2" fillId="0" borderId="12" xfId="6" applyNumberFormat="1" applyFont="1" applyFill="1" applyBorder="1" applyAlignment="1">
      <alignment horizontal="right"/>
    </xf>
    <xf numFmtId="172" fontId="2" fillId="0" borderId="12" xfId="6" applyNumberFormat="1" applyFont="1" applyFill="1" applyBorder="1" applyAlignment="1">
      <alignment horizontal="centerContinuous"/>
    </xf>
    <xf numFmtId="172" fontId="2" fillId="0" borderId="11" xfId="6" applyNumberFormat="1" applyFont="1" applyFill="1" applyBorder="1" applyAlignment="1">
      <alignment horizontal="centerContinuous"/>
    </xf>
    <xf numFmtId="172" fontId="2" fillId="0" borderId="11" xfId="6" applyNumberFormat="1" applyFont="1" applyFill="1" applyBorder="1" applyAlignment="1">
      <alignment horizontal="right"/>
    </xf>
    <xf numFmtId="172" fontId="2" fillId="0" borderId="1" xfId="6" applyNumberFormat="1" applyFont="1" applyFill="1" applyBorder="1" applyAlignment="1"/>
    <xf numFmtId="0" fontId="23" fillId="0" borderId="0" xfId="6" applyFont="1" applyFill="1" applyAlignment="1">
      <alignment horizontal="left"/>
    </xf>
    <xf numFmtId="172" fontId="2" fillId="0" borderId="7" xfId="6" applyNumberFormat="1" applyFont="1" applyFill="1" applyBorder="1" applyAlignment="1">
      <alignment horizontal="left" indent="3"/>
    </xf>
    <xf numFmtId="0" fontId="2" fillId="0" borderId="0" xfId="6" applyNumberFormat="1" applyFont="1" applyFill="1" applyBorder="1" applyAlignment="1">
      <alignment horizontal="left" indent="3"/>
    </xf>
    <xf numFmtId="172" fontId="13" fillId="0" borderId="0" xfId="6" applyNumberFormat="1" applyFont="1" applyFill="1" applyBorder="1" applyAlignment="1">
      <alignment horizontal="centerContinuous"/>
    </xf>
    <xf numFmtId="172" fontId="13" fillId="0" borderId="0" xfId="6" applyNumberFormat="1" applyFont="1" applyFill="1" applyBorder="1" applyAlignment="1">
      <alignment horizontal="left" indent="1"/>
    </xf>
    <xf numFmtId="172" fontId="2" fillId="0" borderId="0" xfId="6" applyNumberFormat="1" applyFont="1" applyFill="1" applyBorder="1" applyAlignment="1">
      <alignment horizontal="left" indent="2"/>
    </xf>
    <xf numFmtId="172" fontId="2" fillId="0" borderId="8" xfId="6" applyNumberFormat="1" applyFont="1" applyFill="1" applyBorder="1" applyAlignment="1"/>
    <xf numFmtId="172" fontId="2" fillId="0" borderId="8" xfId="6" applyNumberFormat="1" applyFont="1" applyFill="1" applyBorder="1" applyAlignment="1">
      <alignment horizontal="center"/>
    </xf>
    <xf numFmtId="172" fontId="2" fillId="0" borderId="2" xfId="6" applyNumberFormat="1" applyFont="1" applyFill="1" applyBorder="1" applyAlignment="1">
      <alignment horizontal="center"/>
    </xf>
    <xf numFmtId="172" fontId="2" fillId="0" borderId="10" xfId="6" applyNumberFormat="1" applyFont="1" applyFill="1" applyBorder="1" applyAlignment="1">
      <alignment horizontal="center"/>
    </xf>
    <xf numFmtId="172" fontId="2" fillId="0" borderId="7" xfId="6" applyNumberFormat="1" applyFont="1" applyFill="1" applyBorder="1" applyAlignment="1">
      <alignment horizontal="center"/>
    </xf>
    <xf numFmtId="172" fontId="2" fillId="0" borderId="9" xfId="6" applyNumberFormat="1" applyFont="1" applyFill="1" applyBorder="1" applyAlignment="1">
      <alignment horizontal="centerContinuous"/>
    </xf>
    <xf numFmtId="172" fontId="2" fillId="0" borderId="12" xfId="6" applyNumberFormat="1" applyFont="1" applyFill="1" applyBorder="1" applyAlignment="1"/>
    <xf numFmtId="172" fontId="2" fillId="0" borderId="12" xfId="6" applyNumberFormat="1" applyFont="1" applyFill="1" applyBorder="1" applyAlignment="1">
      <alignment horizontal="center"/>
    </xf>
    <xf numFmtId="172" fontId="2" fillId="0" borderId="11" xfId="6" applyNumberFormat="1" applyFont="1" applyFill="1" applyBorder="1" applyAlignment="1">
      <alignment horizontal="center"/>
    </xf>
    <xf numFmtId="172" fontId="2" fillId="0" borderId="13" xfId="6" applyNumberFormat="1" applyFont="1" applyFill="1" applyBorder="1" applyAlignment="1">
      <alignment horizontal="centerContinuous"/>
    </xf>
    <xf numFmtId="175" fontId="2" fillId="0" borderId="0" xfId="6" applyNumberFormat="1" applyFont="1" applyFill="1" applyBorder="1" applyAlignment="1">
      <alignment horizontal="right"/>
    </xf>
    <xf numFmtId="0" fontId="2" fillId="0" borderId="2" xfId="6" applyFont="1" applyFill="1" applyBorder="1" applyAlignment="1"/>
    <xf numFmtId="0" fontId="2" fillId="0" borderId="7" xfId="6" applyFont="1" applyFill="1" applyBorder="1" applyAlignment="1">
      <alignment horizontal="right"/>
    </xf>
    <xf numFmtId="0" fontId="2" fillId="0" borderId="4" xfId="6" applyFont="1" applyFill="1" applyBorder="1" applyAlignment="1">
      <alignment horizontal="left"/>
    </xf>
    <xf numFmtId="0" fontId="26" fillId="0" borderId="0" xfId="6" applyFont="1" applyAlignment="1">
      <alignment horizontal="left"/>
    </xf>
    <xf numFmtId="0" fontId="13" fillId="0" borderId="0" xfId="6" applyFont="1" applyAlignment="1">
      <alignment horizontal="centerContinuous"/>
    </xf>
    <xf numFmtId="0" fontId="13" fillId="0" borderId="0" xfId="6" applyFont="1" applyBorder="1" applyAlignment="1">
      <alignment horizontal="centerContinuous"/>
    </xf>
    <xf numFmtId="0" fontId="27" fillId="2" borderId="0" xfId="6" applyFont="1" applyFill="1" applyBorder="1" applyAlignment="1">
      <alignment horizontal="left" vertical="top"/>
    </xf>
    <xf numFmtId="16" fontId="27" fillId="2" borderId="0" xfId="6" applyNumberFormat="1" applyFont="1" applyFill="1" applyBorder="1" applyAlignment="1">
      <alignment horizontal="left" vertical="top"/>
    </xf>
    <xf numFmtId="0" fontId="27" fillId="2" borderId="0" xfId="6" applyFont="1" applyFill="1" applyBorder="1" applyAlignment="1">
      <alignment horizontal="left" vertical="top" indent="2"/>
    </xf>
    <xf numFmtId="0" fontId="2" fillId="2" borderId="0" xfId="6" applyFont="1" applyFill="1" applyBorder="1" applyAlignment="1">
      <alignment horizontal="centerContinuous" vertical="top"/>
    </xf>
    <xf numFmtId="0" fontId="17" fillId="0" borderId="0" xfId="6" applyFont="1"/>
    <xf numFmtId="0" fontId="28" fillId="2" borderId="1" xfId="6" applyFont="1" applyFill="1" applyBorder="1" applyAlignment="1">
      <alignment horizontal="centerContinuous" vertical="top"/>
    </xf>
    <xf numFmtId="0" fontId="2" fillId="2" borderId="5" xfId="6" applyFont="1" applyFill="1" applyBorder="1" applyAlignment="1">
      <alignment horizontal="centerContinuous" vertical="center"/>
    </xf>
    <xf numFmtId="0" fontId="2" fillId="2" borderId="14" xfId="6" applyFont="1" applyFill="1" applyBorder="1" applyAlignment="1">
      <alignment horizontal="centerContinuous" vertical="center"/>
    </xf>
    <xf numFmtId="0" fontId="2" fillId="2" borderId="6" xfId="6" applyFont="1" applyFill="1" applyBorder="1" applyAlignment="1">
      <alignment horizontal="centerContinuous" vertical="center"/>
    </xf>
    <xf numFmtId="0" fontId="2" fillId="2" borderId="15" xfId="6" applyFont="1" applyFill="1" applyBorder="1" applyAlignment="1">
      <alignment horizontal="center" vertical="center" wrapText="1"/>
    </xf>
    <xf numFmtId="0" fontId="13" fillId="0" borderId="0" xfId="6" applyFont="1" applyBorder="1" applyAlignment="1">
      <alignment horizontal="left" wrapText="1"/>
    </xf>
    <xf numFmtId="0" fontId="13" fillId="2" borderId="0" xfId="6" applyFont="1" applyFill="1" applyBorder="1" applyAlignment="1">
      <alignment horizontal="centerContinuous"/>
    </xf>
    <xf numFmtId="0" fontId="13" fillId="2" borderId="0" xfId="6" applyFont="1" applyFill="1" applyBorder="1" applyAlignment="1">
      <alignment horizontal="centerContinuous" wrapText="1"/>
    </xf>
    <xf numFmtId="184" fontId="2" fillId="2" borderId="0" xfId="6" applyNumberFormat="1" applyFont="1" applyFill="1" applyBorder="1" applyAlignment="1"/>
    <xf numFmtId="166" fontId="2" fillId="2" borderId="9" xfId="6" applyNumberFormat="1" applyFont="1" applyFill="1" applyBorder="1"/>
    <xf numFmtId="166" fontId="2" fillId="2" borderId="0" xfId="6" applyNumberFormat="1" applyFont="1" applyFill="1" applyBorder="1"/>
    <xf numFmtId="0" fontId="17" fillId="0" borderId="0" xfId="6" applyFont="1" applyBorder="1"/>
    <xf numFmtId="184" fontId="2" fillId="0" borderId="0" xfId="6" applyNumberFormat="1" applyFont="1" applyBorder="1" applyAlignment="1"/>
    <xf numFmtId="184" fontId="2" fillId="2" borderId="7" xfId="6" applyNumberFormat="1" applyFont="1" applyFill="1" applyBorder="1" applyAlignment="1"/>
    <xf numFmtId="0" fontId="13" fillId="0" borderId="0" xfId="6" applyFont="1" applyBorder="1" applyAlignment="1">
      <alignment horizontal="centerContinuous" wrapText="1"/>
    </xf>
    <xf numFmtId="0" fontId="2" fillId="2" borderId="14" xfId="6" applyFont="1" applyFill="1" applyBorder="1"/>
    <xf numFmtId="0" fontId="13" fillId="2" borderId="0" xfId="6" quotePrefix="1" applyFont="1" applyFill="1" applyAlignment="1">
      <alignment horizontal="centerContinuous"/>
    </xf>
    <xf numFmtId="0" fontId="13" fillId="2" borderId="0" xfId="6" applyFont="1" applyFill="1" applyAlignment="1">
      <alignment horizontal="centerContinuous"/>
    </xf>
    <xf numFmtId="0" fontId="2" fillId="4" borderId="0" xfId="6" applyFont="1" applyFill="1"/>
    <xf numFmtId="164" fontId="2" fillId="2" borderId="0" xfId="6" quotePrefix="1" applyNumberFormat="1" applyFont="1" applyFill="1" applyBorder="1" applyAlignment="1" applyProtection="1">
      <alignment horizontal="left"/>
    </xf>
    <xf numFmtId="0" fontId="2" fillId="2" borderId="0" xfId="6" quotePrefix="1" applyFont="1" applyFill="1" applyAlignment="1">
      <alignment horizontal="left"/>
    </xf>
    <xf numFmtId="0" fontId="13" fillId="0" borderId="0" xfId="6" applyFont="1" applyFill="1" applyAlignment="1">
      <alignment horizontal="left"/>
    </xf>
    <xf numFmtId="0" fontId="24" fillId="0" borderId="0" xfId="6" applyFont="1" applyFill="1" applyAlignment="1">
      <alignment horizontal="left"/>
    </xf>
    <xf numFmtId="0" fontId="16" fillId="0" borderId="0" xfId="6" applyFont="1" applyFill="1" applyAlignment="1">
      <alignment horizontal="left"/>
    </xf>
    <xf numFmtId="0" fontId="25" fillId="0" borderId="0" xfId="6" applyFont="1" applyFill="1" applyAlignment="1">
      <alignment horizontal="left"/>
    </xf>
    <xf numFmtId="0" fontId="2" fillId="0" borderId="1" xfId="6" applyFont="1" applyFill="1" applyBorder="1" applyProtection="1"/>
    <xf numFmtId="0" fontId="2" fillId="0" borderId="0" xfId="6" applyFont="1" applyFill="1" applyProtection="1"/>
    <xf numFmtId="0" fontId="2" fillId="0" borderId="3" xfId="6" applyFont="1" applyFill="1" applyBorder="1" applyAlignment="1" applyProtection="1">
      <alignment horizontal="centerContinuous"/>
    </xf>
    <xf numFmtId="0" fontId="2" fillId="0" borderId="6" xfId="6" applyFont="1" applyFill="1" applyBorder="1" applyAlignment="1" applyProtection="1">
      <alignment horizontal="centerContinuous"/>
    </xf>
    <xf numFmtId="0" fontId="2" fillId="0" borderId="5" xfId="6" applyFont="1" applyFill="1" applyBorder="1" applyAlignment="1" applyProtection="1">
      <alignment horizontal="centerContinuous"/>
    </xf>
    <xf numFmtId="0" fontId="2" fillId="0" borderId="14" xfId="6" quotePrefix="1" applyFont="1" applyFill="1" applyBorder="1" applyAlignment="1" applyProtection="1">
      <alignment horizontal="centerContinuous"/>
    </xf>
    <xf numFmtId="0" fontId="2" fillId="0" borderId="14" xfId="6" applyFont="1" applyFill="1" applyBorder="1" applyAlignment="1" applyProtection="1">
      <alignment horizontal="centerContinuous"/>
    </xf>
    <xf numFmtId="0" fontId="2" fillId="0" borderId="11" xfId="6" applyFont="1" applyFill="1" applyBorder="1" applyAlignment="1" applyProtection="1">
      <alignment horizontal="centerContinuous"/>
    </xf>
    <xf numFmtId="0" fontId="2" fillId="0" borderId="7" xfId="6" applyFont="1" applyFill="1" applyBorder="1" applyAlignment="1" applyProtection="1">
      <alignment horizontal="center"/>
    </xf>
    <xf numFmtId="0" fontId="2" fillId="0" borderId="9" xfId="6" quotePrefix="1" applyFont="1" applyFill="1" applyBorder="1" applyAlignment="1" applyProtection="1">
      <alignment horizontal="center"/>
    </xf>
    <xf numFmtId="0" fontId="2" fillId="0" borderId="9" xfId="6" applyFont="1" applyFill="1" applyBorder="1" applyAlignment="1" applyProtection="1">
      <alignment horizontal="center"/>
    </xf>
    <xf numFmtId="0" fontId="2" fillId="0" borderId="13" xfId="6" quotePrefix="1" applyFont="1" applyFill="1" applyBorder="1" applyAlignment="1" applyProtection="1">
      <alignment horizontal="center"/>
    </xf>
    <xf numFmtId="0" fontId="13" fillId="0" borderId="0" xfId="6" quotePrefix="1" applyFont="1" applyFill="1" applyAlignment="1" applyProtection="1">
      <alignment horizontal="centerContinuous"/>
    </xf>
    <xf numFmtId="0" fontId="13" fillId="0" borderId="0" xfId="6" quotePrefix="1" applyFont="1" applyFill="1" applyAlignment="1" applyProtection="1">
      <alignment horizontal="left"/>
    </xf>
    <xf numFmtId="0" fontId="13" fillId="0" borderId="0" xfId="6" applyFont="1" applyFill="1" applyAlignment="1" applyProtection="1">
      <alignment horizontal="centerContinuous"/>
    </xf>
    <xf numFmtId="0" fontId="2" fillId="0" borderId="0" xfId="6" applyFont="1" applyFill="1" applyAlignment="1" applyProtection="1">
      <alignment horizontal="left"/>
    </xf>
    <xf numFmtId="164" fontId="2" fillId="0" borderId="7" xfId="6" quotePrefix="1" applyNumberFormat="1" applyFont="1" applyFill="1" applyBorder="1" applyAlignment="1" applyProtection="1">
      <alignment horizontal="left"/>
    </xf>
    <xf numFmtId="166" fontId="2" fillId="0" borderId="0" xfId="6" applyNumberFormat="1" applyFont="1" applyFill="1" applyProtection="1"/>
    <xf numFmtId="164" fontId="2" fillId="0" borderId="0" xfId="6" quotePrefix="1" applyNumberFormat="1" applyFont="1" applyFill="1" applyBorder="1" applyAlignment="1" applyProtection="1">
      <alignment horizontal="left"/>
    </xf>
    <xf numFmtId="180" fontId="13" fillId="0" borderId="0" xfId="6" applyNumberFormat="1" applyFont="1" applyFill="1" applyProtection="1">
      <protection locked="0"/>
    </xf>
    <xf numFmtId="0" fontId="13" fillId="0" borderId="0" xfId="6" applyFont="1" applyFill="1" applyBorder="1" applyAlignment="1" applyProtection="1">
      <alignment horizontal="centerContinuous"/>
    </xf>
    <xf numFmtId="0" fontId="2" fillId="0" borderId="0" xfId="6" applyFont="1" applyFill="1" applyBorder="1" applyAlignment="1" applyProtection="1">
      <alignment horizontal="left"/>
    </xf>
    <xf numFmtId="0" fontId="2" fillId="0" borderId="0" xfId="6" applyFont="1" applyFill="1" applyBorder="1" applyProtection="1"/>
    <xf numFmtId="164" fontId="2" fillId="0" borderId="0" xfId="6" applyNumberFormat="1" applyFont="1" applyFill="1" applyProtection="1"/>
    <xf numFmtId="0" fontId="2" fillId="0" borderId="0" xfId="6" applyFont="1" applyFill="1" applyAlignment="1" applyProtection="1"/>
    <xf numFmtId="0" fontId="2" fillId="0" borderId="0" xfId="6" applyFont="1" applyFill="1" applyAlignment="1" applyProtection="1">
      <alignment horizontal="centerContinuous"/>
    </xf>
    <xf numFmtId="180" fontId="2" fillId="0" borderId="0" xfId="6" applyNumberFormat="1" applyFont="1" applyFill="1" applyProtection="1"/>
    <xf numFmtId="173" fontId="2" fillId="0" borderId="8" xfId="6" applyNumberFormat="1" applyFont="1" applyFill="1" applyBorder="1" applyAlignment="1">
      <alignment horizontal="center"/>
    </xf>
    <xf numFmtId="173" fontId="2" fillId="0" borderId="10" xfId="6" applyNumberFormat="1" applyFont="1" applyFill="1" applyBorder="1" applyAlignment="1">
      <alignment horizontal="center"/>
    </xf>
    <xf numFmtId="173" fontId="2" fillId="0" borderId="12" xfId="6" applyNumberFormat="1" applyFont="1" applyFill="1" applyBorder="1" applyAlignment="1">
      <alignment horizontal="center"/>
    </xf>
    <xf numFmtId="182" fontId="2" fillId="0" borderId="0" xfId="6" applyNumberFormat="1" applyFont="1" applyFill="1" applyBorder="1" applyAlignment="1"/>
    <xf numFmtId="0" fontId="2" fillId="0" borderId="1" xfId="6" applyFont="1" applyFill="1" applyBorder="1" applyAlignment="1">
      <alignment horizontal="left" indent="1"/>
    </xf>
    <xf numFmtId="0" fontId="2" fillId="0" borderId="7" xfId="6" applyFont="1" applyFill="1" applyBorder="1" applyAlignment="1">
      <alignment horizontal="centerContinuous" wrapText="1"/>
    </xf>
    <xf numFmtId="0" fontId="2" fillId="0" borderId="15" xfId="6" applyFont="1" applyFill="1" applyBorder="1" applyAlignment="1">
      <alignment horizontal="centerContinuous"/>
    </xf>
    <xf numFmtId="0" fontId="2" fillId="0" borderId="11" xfId="6" applyFont="1" applyFill="1" applyBorder="1"/>
    <xf numFmtId="0" fontId="2" fillId="0" borderId="12" xfId="6" applyFont="1" applyFill="1" applyBorder="1"/>
    <xf numFmtId="0" fontId="2" fillId="0" borderId="11" xfId="6" applyFont="1" applyFill="1" applyBorder="1" applyAlignment="1">
      <alignment horizontal="centerContinuous" wrapText="1"/>
    </xf>
    <xf numFmtId="0" fontId="2" fillId="0" borderId="10" xfId="6" applyFont="1" applyFill="1" applyBorder="1"/>
    <xf numFmtId="0" fontId="2" fillId="0" borderId="0" xfId="6" applyFont="1" applyFill="1" applyBorder="1" applyAlignment="1">
      <alignment horizontal="centerContinuous" wrapText="1"/>
    </xf>
    <xf numFmtId="0" fontId="2" fillId="0" borderId="13" xfId="6" applyFont="1" applyFill="1" applyBorder="1"/>
    <xf numFmtId="0" fontId="2" fillId="0" borderId="1" xfId="6" applyFont="1" applyFill="1" applyBorder="1"/>
    <xf numFmtId="0" fontId="15" fillId="2" borderId="0" xfId="6" applyFont="1" applyFill="1" applyBorder="1" applyAlignment="1">
      <alignment horizontal="right"/>
    </xf>
    <xf numFmtId="0" fontId="13" fillId="2" borderId="0" xfId="6" applyFont="1" applyFill="1"/>
    <xf numFmtId="0" fontId="2" fillId="2" borderId="0" xfId="6" applyFont="1" applyFill="1" applyAlignment="1">
      <alignment horizontal="left" indent="1"/>
    </xf>
    <xf numFmtId="0" fontId="25" fillId="2" borderId="0" xfId="6" applyFont="1" applyFill="1" applyBorder="1" applyAlignment="1">
      <alignment horizontal="right"/>
    </xf>
    <xf numFmtId="0" fontId="25" fillId="2" borderId="0" xfId="6" applyFont="1" applyFill="1" applyAlignment="1">
      <alignment horizontal="left"/>
    </xf>
    <xf numFmtId="0" fontId="2" fillId="2" borderId="8" xfId="6" applyFont="1" applyFill="1" applyBorder="1" applyAlignment="1"/>
    <xf numFmtId="0" fontId="2" fillId="2" borderId="3" xfId="6" applyFont="1" applyFill="1" applyBorder="1" applyAlignment="1">
      <alignment horizontal="centerContinuous" vertical="center"/>
    </xf>
    <xf numFmtId="0" fontId="2" fillId="2" borderId="2" xfId="6" applyFont="1" applyFill="1" applyBorder="1" applyAlignment="1">
      <alignment horizontal="centerContinuous" vertical="center"/>
    </xf>
    <xf numFmtId="0" fontId="2" fillId="2" borderId="4" xfId="6" applyFont="1" applyFill="1" applyBorder="1" applyAlignment="1">
      <alignment horizontal="centerContinuous" vertical="center"/>
    </xf>
    <xf numFmtId="0" fontId="2" fillId="2" borderId="9" xfId="6" applyFont="1" applyFill="1" applyBorder="1" applyAlignment="1">
      <alignment horizontal="centerContinuous" vertical="center"/>
    </xf>
    <xf numFmtId="0" fontId="2" fillId="2" borderId="0" xfId="6" applyFont="1" applyFill="1" applyBorder="1" applyAlignment="1">
      <alignment horizontal="centerContinuous" vertical="center"/>
    </xf>
    <xf numFmtId="0" fontId="2" fillId="2" borderId="7" xfId="6" applyFont="1" applyFill="1" applyBorder="1" applyAlignment="1">
      <alignment horizontal="centerContinuous" vertical="center"/>
    </xf>
    <xf numFmtId="0" fontId="2" fillId="2" borderId="8" xfId="6" applyFont="1" applyFill="1" applyBorder="1"/>
    <xf numFmtId="0" fontId="2" fillId="2" borderId="11" xfId="6" applyFont="1" applyFill="1" applyBorder="1" applyAlignment="1">
      <alignment horizontal="center" vertical="top"/>
    </xf>
    <xf numFmtId="0" fontId="2" fillId="2" borderId="12" xfId="6" applyFont="1" applyFill="1" applyBorder="1" applyAlignment="1">
      <alignment horizontal="center" vertical="top"/>
    </xf>
    <xf numFmtId="0" fontId="2" fillId="0" borderId="2" xfId="6" applyFont="1" applyFill="1" applyBorder="1"/>
    <xf numFmtId="183" fontId="2" fillId="2" borderId="7" xfId="6" applyNumberFormat="1" applyFont="1" applyFill="1" applyBorder="1"/>
    <xf numFmtId="181" fontId="2" fillId="2" borderId="9" xfId="6" applyNumberFormat="1" applyFont="1" applyFill="1" applyBorder="1" applyAlignment="1">
      <alignment horizontal="left" indent="1"/>
    </xf>
    <xf numFmtId="172" fontId="2" fillId="2" borderId="0" xfId="6" applyNumberFormat="1" applyFont="1" applyFill="1" applyAlignment="1"/>
    <xf numFmtId="181" fontId="2" fillId="2" borderId="9" xfId="6" quotePrefix="1" applyNumberFormat="1" applyFont="1" applyFill="1" applyBorder="1" applyAlignment="1">
      <alignment horizontal="left" indent="1"/>
    </xf>
    <xf numFmtId="172" fontId="2" fillId="2" borderId="0" xfId="6" applyNumberFormat="1" applyFont="1" applyFill="1" applyAlignment="1" applyProtection="1">
      <protection locked="0"/>
    </xf>
    <xf numFmtId="183" fontId="13" fillId="2" borderId="7" xfId="6" applyNumberFormat="1" applyFont="1" applyFill="1" applyBorder="1"/>
    <xf numFmtId="183" fontId="2" fillId="0" borderId="7" xfId="6" applyNumberFormat="1" applyFont="1" applyFill="1" applyBorder="1"/>
    <xf numFmtId="181" fontId="2" fillId="0" borderId="9" xfId="6" quotePrefix="1" applyNumberFormat="1" applyFont="1" applyFill="1" applyBorder="1" applyAlignment="1">
      <alignment horizontal="left" indent="1"/>
    </xf>
    <xf numFmtId="172" fontId="2" fillId="2" borderId="7" xfId="6" applyNumberFormat="1" applyFont="1" applyFill="1" applyBorder="1" applyAlignment="1"/>
    <xf numFmtId="181" fontId="2" fillId="2" borderId="0" xfId="6" applyNumberFormat="1" applyFont="1" applyFill="1" applyBorder="1" applyAlignment="1">
      <alignment horizontal="left" indent="1"/>
    </xf>
    <xf numFmtId="0" fontId="2" fillId="0" borderId="7" xfId="6" applyFont="1" applyFill="1" applyBorder="1"/>
    <xf numFmtId="0" fontId="2" fillId="0" borderId="0" xfId="6" applyFont="1" applyFill="1" applyAlignment="1">
      <alignment horizontal="left" indent="1"/>
    </xf>
    <xf numFmtId="172" fontId="2" fillId="2" borderId="7" xfId="6" applyNumberFormat="1" applyFont="1" applyFill="1" applyBorder="1" applyAlignment="1">
      <alignment horizontal="right"/>
    </xf>
    <xf numFmtId="181" fontId="2" fillId="2" borderId="0" xfId="6" quotePrefix="1" applyNumberFormat="1" applyFont="1" applyFill="1" applyBorder="1" applyAlignment="1">
      <alignment horizontal="left" indent="1"/>
    </xf>
    <xf numFmtId="183" fontId="2" fillId="2" borderId="0" xfId="6" applyNumberFormat="1" applyFont="1" applyFill="1" applyBorder="1"/>
    <xf numFmtId="172" fontId="2" fillId="2" borderId="9" xfId="6" applyNumberFormat="1" applyFont="1" applyFill="1" applyBorder="1" applyAlignment="1"/>
    <xf numFmtId="172" fontId="2" fillId="2" borderId="9" xfId="6" applyNumberFormat="1" applyFont="1" applyFill="1" applyBorder="1" applyAlignment="1">
      <alignment horizontal="right"/>
    </xf>
    <xf numFmtId="183" fontId="2" fillId="0" borderId="0" xfId="6" applyNumberFormat="1" applyFont="1" applyFill="1" applyBorder="1"/>
    <xf numFmtId="0" fontId="2" fillId="6" borderId="0" xfId="6" applyFont="1" applyFill="1" applyBorder="1" applyAlignment="1">
      <alignment horizontal="left" indent="1"/>
    </xf>
    <xf numFmtId="183" fontId="2" fillId="6" borderId="7" xfId="6" applyNumberFormat="1" applyFont="1" applyFill="1" applyBorder="1"/>
    <xf numFmtId="172" fontId="2" fillId="6" borderId="0" xfId="6" applyNumberFormat="1" applyFont="1" applyFill="1" applyBorder="1" applyAlignment="1">
      <alignment horizontal="right"/>
    </xf>
    <xf numFmtId="181" fontId="2" fillId="6" borderId="9" xfId="6" applyNumberFormat="1" applyFont="1" applyFill="1" applyBorder="1" applyAlignment="1">
      <alignment horizontal="left" indent="1"/>
    </xf>
    <xf numFmtId="0" fontId="2" fillId="6" borderId="0" xfId="6" applyFont="1" applyFill="1"/>
    <xf numFmtId="0" fontId="2" fillId="6" borderId="7" xfId="6" applyFont="1" applyFill="1" applyBorder="1"/>
    <xf numFmtId="172" fontId="2" fillId="6" borderId="0" xfId="6" applyNumberFormat="1" applyFont="1" applyFill="1" applyAlignment="1"/>
    <xf numFmtId="181" fontId="2" fillId="6" borderId="9" xfId="6" quotePrefix="1" applyNumberFormat="1" applyFont="1" applyFill="1" applyBorder="1" applyAlignment="1">
      <alignment horizontal="left" indent="1"/>
    </xf>
    <xf numFmtId="181" fontId="2" fillId="2" borderId="0" xfId="6" applyNumberFormat="1" applyFont="1" applyFill="1" applyAlignment="1">
      <alignment horizontal="left" indent="1"/>
    </xf>
    <xf numFmtId="0" fontId="15" fillId="2" borderId="0" xfId="11" applyFont="1" applyFill="1" applyAlignment="1">
      <alignment horizontal="centerContinuous" vertical="center"/>
    </xf>
    <xf numFmtId="0" fontId="2" fillId="2" borderId="0" xfId="11" applyFont="1" applyFill="1" applyAlignment="1">
      <alignment horizontal="centerContinuous" vertical="center"/>
    </xf>
    <xf numFmtId="0" fontId="2" fillId="2" borderId="0" xfId="11" applyFont="1" applyFill="1" applyAlignment="1">
      <alignment vertical="center"/>
    </xf>
    <xf numFmtId="0" fontId="2" fillId="0" borderId="0" xfId="11" applyFont="1" applyFill="1" applyAlignment="1">
      <alignment vertical="center"/>
    </xf>
    <xf numFmtId="0" fontId="15" fillId="2" borderId="0" xfId="11" applyFont="1" applyFill="1" applyAlignment="1">
      <alignment horizontal="centerContinuous" vertical="top"/>
    </xf>
    <xf numFmtId="0" fontId="15" fillId="2" borderId="0" xfId="11" applyFont="1" applyFill="1" applyAlignment="1">
      <alignment horizontal="centerContinuous"/>
    </xf>
    <xf numFmtId="0" fontId="2" fillId="2" borderId="0" xfId="11" applyFont="1" applyFill="1" applyAlignment="1">
      <alignment horizontal="centerContinuous"/>
    </xf>
    <xf numFmtId="0" fontId="2" fillId="2" borderId="0" xfId="11" applyFont="1" applyFill="1" applyAlignment="1">
      <alignment horizontal="right"/>
    </xf>
    <xf numFmtId="0" fontId="2" fillId="2" borderId="0" xfId="11" applyFont="1" applyFill="1"/>
    <xf numFmtId="0" fontId="2" fillId="0" borderId="0" xfId="11" applyFont="1" applyFill="1"/>
    <xf numFmtId="0" fontId="2" fillId="2" borderId="0" xfId="11" applyFont="1" applyFill="1" applyAlignment="1">
      <alignment vertical="top"/>
    </xf>
    <xf numFmtId="49" fontId="2" fillId="2" borderId="0" xfId="11" applyNumberFormat="1" applyFont="1" applyFill="1"/>
    <xf numFmtId="49" fontId="2" fillId="0" borderId="0" xfId="11" applyNumberFormat="1" applyFont="1" applyFill="1"/>
    <xf numFmtId="49" fontId="13" fillId="2" borderId="0" xfId="11" applyNumberFormat="1" applyFont="1" applyFill="1" applyAlignment="1">
      <alignment horizontal="centerContinuous"/>
    </xf>
    <xf numFmtId="49" fontId="2" fillId="2" borderId="0" xfId="11" applyNumberFormat="1" applyFont="1" applyFill="1" applyAlignment="1">
      <alignment horizontal="centerContinuous"/>
    </xf>
    <xf numFmtId="49" fontId="2" fillId="2" borderId="0" xfId="11" applyNumberFormat="1" applyFont="1" applyFill="1" applyAlignment="1"/>
    <xf numFmtId="49" fontId="2" fillId="0" borderId="0" xfId="11" applyNumberFormat="1" applyFont="1" applyFill="1" applyAlignment="1"/>
    <xf numFmtId="49" fontId="13" fillId="2" borderId="0" xfId="11" quotePrefix="1" applyNumberFormat="1" applyFont="1" applyFill="1" applyAlignment="1">
      <alignment vertical="top"/>
    </xf>
    <xf numFmtId="49" fontId="13" fillId="2" borderId="0" xfId="11" quotePrefix="1" applyNumberFormat="1" applyFont="1" applyFill="1"/>
    <xf numFmtId="49" fontId="13" fillId="2" borderId="0" xfId="11" applyNumberFormat="1" applyFont="1" applyFill="1" applyAlignment="1">
      <alignment wrapText="1"/>
    </xf>
    <xf numFmtId="49" fontId="1" fillId="0" borderId="0" xfId="1" quotePrefix="1" applyNumberFormat="1"/>
    <xf numFmtId="49" fontId="2" fillId="2" borderId="0" xfId="11" applyNumberFormat="1" applyFont="1" applyFill="1" applyAlignment="1">
      <alignment wrapText="1"/>
    </xf>
    <xf numFmtId="49" fontId="2" fillId="2" borderId="0" xfId="11" quotePrefix="1" applyNumberFormat="1" applyFont="1" applyFill="1" applyAlignment="1">
      <alignment vertical="top"/>
    </xf>
    <xf numFmtId="49" fontId="2" fillId="2" borderId="0" xfId="11" quotePrefix="1" applyNumberFormat="1" applyFont="1" applyFill="1"/>
    <xf numFmtId="49" fontId="2" fillId="2" borderId="0" xfId="2" applyNumberFormat="1" applyFont="1" applyFill="1" applyAlignment="1" applyProtection="1">
      <alignment horizontal="left" wrapText="1" indent="2"/>
    </xf>
    <xf numFmtId="49" fontId="13" fillId="2" borderId="0" xfId="11" quotePrefix="1" applyNumberFormat="1" applyFont="1" applyFill="1" applyAlignment="1"/>
    <xf numFmtId="49" fontId="13" fillId="2" borderId="0" xfId="11" applyNumberFormat="1" applyFont="1" applyFill="1" applyAlignment="1"/>
    <xf numFmtId="49" fontId="14" fillId="2" borderId="0" xfId="11" applyNumberFormat="1" applyFont="1" applyFill="1" applyAlignment="1"/>
    <xf numFmtId="49" fontId="14" fillId="2" borderId="0" xfId="11" applyNumberFormat="1" applyFont="1" applyFill="1"/>
    <xf numFmtId="49" fontId="1" fillId="0" borderId="0" xfId="1" applyNumberFormat="1"/>
    <xf numFmtId="49" fontId="2" fillId="2" borderId="0" xfId="11" quotePrefix="1" applyNumberFormat="1" applyFont="1" applyFill="1" applyAlignment="1"/>
    <xf numFmtId="49" fontId="2" fillId="2" borderId="0" xfId="11" applyNumberFormat="1" applyFont="1" applyFill="1" applyAlignment="1">
      <alignment vertical="center"/>
    </xf>
    <xf numFmtId="49" fontId="2" fillId="2" borderId="0" xfId="11" quotePrefix="1" applyNumberFormat="1" applyFont="1" applyFill="1" applyAlignment="1">
      <alignment vertical="center"/>
    </xf>
    <xf numFmtId="49" fontId="2" fillId="2" borderId="0" xfId="2" applyNumberFormat="1" applyFont="1" applyFill="1" applyAlignment="1" applyProtection="1">
      <alignment horizontal="left" vertical="center"/>
    </xf>
    <xf numFmtId="49" fontId="2" fillId="0" borderId="0" xfId="11" applyNumberFormat="1" applyFont="1" applyFill="1" applyAlignment="1">
      <alignment vertical="center"/>
    </xf>
    <xf numFmtId="49" fontId="2" fillId="2" borderId="0" xfId="11" applyNumberFormat="1" applyFont="1" applyFill="1" applyAlignment="1">
      <alignment horizontal="right" vertical="center"/>
    </xf>
    <xf numFmtId="49" fontId="2" fillId="2" borderId="0" xfId="11" applyNumberFormat="1" applyFont="1" applyFill="1" applyAlignment="1">
      <alignment horizontal="right"/>
    </xf>
    <xf numFmtId="49" fontId="2" fillId="0" borderId="0" xfId="11" quotePrefix="1" applyNumberFormat="1" applyFont="1" applyFill="1" applyAlignment="1"/>
    <xf numFmtId="49" fontId="2" fillId="2" borderId="0" xfId="11" applyNumberFormat="1" applyFont="1" applyFill="1" applyAlignment="1">
      <alignment vertical="top"/>
    </xf>
    <xf numFmtId="49" fontId="13" fillId="2" borderId="0" xfId="11" quotePrefix="1" applyNumberFormat="1" applyFont="1" applyFill="1" applyAlignment="1">
      <alignment horizontal="left"/>
    </xf>
    <xf numFmtId="49" fontId="26" fillId="2" borderId="0" xfId="11" applyNumberFormat="1" applyFont="1" applyFill="1" applyAlignment="1">
      <alignment horizontal="centerContinuous" vertical="top"/>
    </xf>
    <xf numFmtId="49" fontId="14" fillId="5" borderId="0" xfId="11" applyNumberFormat="1" applyFont="1" applyFill="1" applyAlignment="1">
      <alignment horizontal="centerContinuous"/>
    </xf>
    <xf numFmtId="49" fontId="2" fillId="5" borderId="0" xfId="11" applyNumberFormat="1" applyFont="1" applyFill="1"/>
    <xf numFmtId="0" fontId="2" fillId="5" borderId="0" xfId="11" applyFont="1" applyFill="1"/>
    <xf numFmtId="0" fontId="2" fillId="2" borderId="0" xfId="2" applyFont="1" applyFill="1" applyAlignment="1" applyProtection="1">
      <alignment vertical="top"/>
    </xf>
    <xf numFmtId="0" fontId="2" fillId="2" borderId="0" xfId="11" applyFont="1" applyFill="1" applyAlignment="1"/>
    <xf numFmtId="0" fontId="26" fillId="2" borderId="0" xfId="11" applyFont="1" applyFill="1" applyAlignment="1">
      <alignment horizontal="centerContinuous" vertical="top"/>
    </xf>
    <xf numFmtId="0" fontId="13" fillId="2" borderId="0" xfId="11" applyFont="1" applyFill="1" applyAlignment="1">
      <alignment horizontal="centerContinuous"/>
    </xf>
    <xf numFmtId="0" fontId="2" fillId="2" borderId="0" xfId="11" applyFont="1" applyFill="1" applyAlignment="1">
      <alignment vertical="top" wrapText="1"/>
    </xf>
    <xf numFmtId="0" fontId="2" fillId="2" borderId="0" xfId="11" applyFont="1" applyFill="1" applyAlignment="1">
      <alignment wrapText="1"/>
    </xf>
    <xf numFmtId="0" fontId="13" fillId="2" borderId="0" xfId="11" applyFont="1" applyFill="1" applyAlignment="1">
      <alignment horizontal="center"/>
    </xf>
    <xf numFmtId="0" fontId="2" fillId="2" borderId="0" xfId="11" applyFont="1" applyFill="1" applyAlignment="1">
      <alignment horizontal="center"/>
    </xf>
    <xf numFmtId="16" fontId="2" fillId="2" borderId="0" xfId="11" applyNumberFormat="1" applyFont="1" applyFill="1" applyAlignment="1">
      <alignment vertical="center"/>
    </xf>
    <xf numFmtId="16" fontId="2" fillId="2" borderId="0" xfId="11" quotePrefix="1" applyNumberFormat="1" applyFont="1" applyFill="1" applyAlignment="1">
      <alignment vertical="center"/>
    </xf>
    <xf numFmtId="0" fontId="2" fillId="2" borderId="0" xfId="2" applyFont="1" applyFill="1" applyAlignment="1" applyProtection="1">
      <alignment horizontal="left" vertical="center"/>
    </xf>
    <xf numFmtId="0" fontId="2" fillId="2" borderId="0" xfId="11" applyFont="1" applyFill="1" applyAlignment="1">
      <alignment horizontal="right" vertical="center"/>
    </xf>
    <xf numFmtId="0" fontId="2" fillId="0" borderId="0" xfId="11" applyFont="1" applyFill="1" applyAlignment="1">
      <alignment vertical="top"/>
    </xf>
    <xf numFmtId="49" fontId="37" fillId="2" borderId="0" xfId="2" applyNumberFormat="1" applyFont="1" applyFill="1" applyAlignment="1" applyProtection="1">
      <alignment wrapText="1"/>
    </xf>
    <xf numFmtId="0" fontId="30" fillId="2" borderId="0" xfId="12" applyFont="1" applyFill="1" applyAlignment="1" applyProtection="1">
      <alignment horizontal="left"/>
    </xf>
    <xf numFmtId="0" fontId="2" fillId="0" borderId="0" xfId="12" applyFont="1" applyAlignment="1">
      <alignment horizontal="left"/>
    </xf>
    <xf numFmtId="0" fontId="2" fillId="2" borderId="0" xfId="12" applyFont="1" applyFill="1" applyAlignment="1" applyProtection="1">
      <alignment horizontal="left"/>
    </xf>
    <xf numFmtId="0" fontId="12" fillId="2" borderId="0" xfId="12" applyFont="1" applyFill="1" applyAlignment="1" applyProtection="1">
      <alignment horizontal="left"/>
    </xf>
    <xf numFmtId="0" fontId="25" fillId="2" borderId="0" xfId="12" applyFont="1" applyFill="1" applyAlignment="1" applyProtection="1">
      <alignment horizontal="left"/>
    </xf>
    <xf numFmtId="0" fontId="2" fillId="2" borderId="0" xfId="12" applyFont="1" applyFill="1" applyBorder="1" applyAlignment="1">
      <alignment horizontal="left"/>
    </xf>
    <xf numFmtId="0" fontId="2" fillId="0" borderId="0" xfId="12" applyFont="1" applyFill="1" applyBorder="1" applyAlignment="1" applyProtection="1">
      <alignment horizontal="centerContinuous" vertical="center"/>
    </xf>
    <xf numFmtId="0" fontId="2" fillId="2" borderId="6" xfId="12" applyFont="1" applyFill="1" applyBorder="1" applyAlignment="1" applyProtection="1">
      <alignment horizontal="centerContinuous" vertical="center"/>
    </xf>
    <xf numFmtId="0" fontId="2" fillId="2" borderId="5" xfId="12" applyFont="1" applyFill="1" applyBorder="1" applyAlignment="1" applyProtection="1">
      <alignment horizontal="centerContinuous" vertical="center"/>
    </xf>
    <xf numFmtId="0" fontId="2" fillId="2" borderId="11" xfId="12" applyFont="1" applyFill="1" applyBorder="1" applyAlignment="1" applyProtection="1">
      <alignment horizontal="center" vertical="center"/>
    </xf>
    <xf numFmtId="0" fontId="2" fillId="2" borderId="12" xfId="12" applyFont="1" applyFill="1" applyBorder="1" applyAlignment="1" applyProtection="1">
      <alignment horizontal="center" vertical="center"/>
    </xf>
    <xf numFmtId="0" fontId="2" fillId="2" borderId="13" xfId="12" applyFont="1" applyFill="1" applyBorder="1" applyAlignment="1" applyProtection="1">
      <alignment horizontal="center" vertical="center"/>
    </xf>
    <xf numFmtId="0" fontId="2" fillId="0" borderId="0" xfId="12" applyFont="1" applyFill="1" applyBorder="1" applyAlignment="1" applyProtection="1">
      <alignment horizontal="center" vertical="center"/>
    </xf>
    <xf numFmtId="0" fontId="2" fillId="0" borderId="0" xfId="12" applyFont="1" applyFill="1" applyAlignment="1" applyProtection="1">
      <alignment horizontal="left"/>
    </xf>
    <xf numFmtId="164" fontId="13" fillId="2" borderId="0" xfId="12" applyNumberFormat="1" applyFont="1" applyFill="1" applyAlignment="1" applyProtection="1">
      <alignment horizontal="centerContinuous"/>
    </xf>
    <xf numFmtId="164" fontId="13" fillId="2" borderId="7" xfId="12" applyNumberFormat="1" applyFont="1" applyFill="1" applyBorder="1" applyAlignment="1" applyProtection="1">
      <alignment horizontal="centerContinuous"/>
    </xf>
    <xf numFmtId="185" fontId="2" fillId="2" borderId="0" xfId="12" applyNumberFormat="1" applyFont="1" applyFill="1" applyProtection="1"/>
    <xf numFmtId="185" fontId="2" fillId="0" borderId="0" xfId="12" applyNumberFormat="1" applyFont="1" applyFill="1" applyProtection="1"/>
    <xf numFmtId="164" fontId="2" fillId="2" borderId="0" xfId="12" applyNumberFormat="1" applyFont="1" applyFill="1" applyAlignment="1" applyProtection="1">
      <alignment horizontal="centerContinuous"/>
    </xf>
    <xf numFmtId="164" fontId="2" fillId="2" borderId="7" xfId="12" applyNumberFormat="1" applyFont="1" applyFill="1" applyBorder="1" applyAlignment="1" applyProtection="1">
      <alignment horizontal="centerContinuous"/>
    </xf>
    <xf numFmtId="0" fontId="2" fillId="2" borderId="0" xfId="12" applyFont="1" applyFill="1" applyProtection="1"/>
    <xf numFmtId="0" fontId="2" fillId="2" borderId="0" xfId="12" applyFont="1" applyFill="1" applyBorder="1"/>
    <xf numFmtId="0" fontId="2" fillId="0" borderId="0" xfId="12" applyFont="1"/>
    <xf numFmtId="0" fontId="2" fillId="2" borderId="15" xfId="12" applyFont="1" applyFill="1" applyBorder="1" applyAlignment="1" applyProtection="1">
      <alignment horizontal="centerContinuous" vertical="center"/>
    </xf>
    <xf numFmtId="0" fontId="2" fillId="2" borderId="14" xfId="12" applyFont="1" applyFill="1" applyBorder="1" applyAlignment="1" applyProtection="1">
      <alignment horizontal="centerContinuous" vertical="center"/>
    </xf>
    <xf numFmtId="0" fontId="2" fillId="2" borderId="0" xfId="12" applyFont="1" applyFill="1" applyBorder="1" applyAlignment="1" applyProtection="1">
      <alignment horizontal="left"/>
    </xf>
    <xf numFmtId="0" fontId="2" fillId="2" borderId="0" xfId="12" applyFont="1" applyFill="1"/>
    <xf numFmtId="0" fontId="2" fillId="2" borderId="0" xfId="12" applyFont="1" applyFill="1" applyAlignment="1">
      <alignment horizontal="right"/>
    </xf>
    <xf numFmtId="0" fontId="39" fillId="0" borderId="0" xfId="13" applyFont="1" applyFill="1" applyBorder="1" applyAlignment="1">
      <alignment horizontal="left"/>
    </xf>
    <xf numFmtId="0" fontId="40" fillId="0" borderId="0" xfId="13" applyFont="1" applyFill="1" applyBorder="1" applyAlignment="1">
      <alignment horizontal="left"/>
    </xf>
    <xf numFmtId="0" fontId="40" fillId="0" borderId="0" xfId="13" applyFont="1" applyFill="1" applyBorder="1" applyAlignment="1"/>
    <xf numFmtId="0" fontId="40" fillId="0" borderId="0" xfId="13" applyFont="1" applyFill="1" applyBorder="1" applyAlignment="1">
      <alignment horizontal="center"/>
    </xf>
    <xf numFmtId="0" fontId="40" fillId="0" borderId="0" xfId="13" applyFont="1" applyFill="1"/>
    <xf numFmtId="0" fontId="39" fillId="0" borderId="0" xfId="13" applyFont="1" applyFill="1" applyBorder="1" applyAlignment="1">
      <alignment horizontal="right"/>
    </xf>
    <xf numFmtId="0" fontId="40" fillId="0" borderId="0" xfId="13" applyFont="1" applyFill="1" applyBorder="1" applyAlignment="1">
      <alignment horizontal="left" indent="15"/>
    </xf>
    <xf numFmtId="0" fontId="40" fillId="0" borderId="8" xfId="13" applyFont="1" applyFill="1" applyBorder="1" applyAlignment="1">
      <alignment horizontal="center"/>
    </xf>
    <xf numFmtId="0" fontId="40" fillId="0" borderId="4" xfId="13" applyFont="1" applyFill="1" applyBorder="1" applyAlignment="1">
      <alignment horizontal="centerContinuous"/>
    </xf>
    <xf numFmtId="0" fontId="40" fillId="0" borderId="2" xfId="13" applyFont="1" applyFill="1" applyBorder="1" applyAlignment="1">
      <alignment horizontal="centerContinuous"/>
    </xf>
    <xf numFmtId="0" fontId="40" fillId="0" borderId="3" xfId="13" applyFont="1" applyFill="1" applyBorder="1" applyAlignment="1">
      <alignment horizontal="centerContinuous"/>
    </xf>
    <xf numFmtId="0" fontId="40" fillId="0" borderId="5" xfId="13" applyFont="1" applyFill="1" applyBorder="1" applyAlignment="1">
      <alignment horizontal="centerContinuous"/>
    </xf>
    <xf numFmtId="0" fontId="40" fillId="0" borderId="14" xfId="13" applyFont="1" applyFill="1" applyBorder="1" applyAlignment="1">
      <alignment horizontal="centerContinuous"/>
    </xf>
    <xf numFmtId="0" fontId="40" fillId="0" borderId="14" xfId="13" applyFont="1" applyFill="1" applyBorder="1" applyAlignment="1">
      <alignment horizontal="center"/>
    </xf>
    <xf numFmtId="0" fontId="40" fillId="0" borderId="10" xfId="13" applyFont="1" applyFill="1" applyBorder="1" applyAlignment="1">
      <alignment horizontal="center"/>
    </xf>
    <xf numFmtId="0" fontId="40" fillId="0" borderId="13" xfId="13" applyFont="1" applyFill="1" applyBorder="1" applyAlignment="1">
      <alignment horizontal="centerContinuous"/>
    </xf>
    <xf numFmtId="0" fontId="40" fillId="0" borderId="11" xfId="13" applyFont="1" applyFill="1" applyBorder="1" applyAlignment="1">
      <alignment horizontal="centerContinuous"/>
    </xf>
    <xf numFmtId="0" fontId="40" fillId="0" borderId="13" xfId="13" applyFont="1" applyFill="1" applyBorder="1" applyAlignment="1">
      <alignment horizontal="centerContinuous" vertical="center"/>
    </xf>
    <xf numFmtId="0" fontId="40" fillId="0" borderId="1" xfId="13" applyFont="1" applyFill="1" applyBorder="1" applyAlignment="1">
      <alignment horizontal="centerContinuous"/>
    </xf>
    <xf numFmtId="0" fontId="40" fillId="0" borderId="1" xfId="13" applyFont="1" applyFill="1" applyBorder="1" applyAlignment="1">
      <alignment horizontal="centerContinuous" vertical="center"/>
    </xf>
    <xf numFmtId="0" fontId="40" fillId="0" borderId="6" xfId="13" applyFont="1" applyFill="1" applyBorder="1" applyAlignment="1">
      <alignment horizontal="centerContinuous"/>
    </xf>
    <xf numFmtId="0" fontId="40" fillId="0" borderId="10" xfId="13" applyFont="1" applyFill="1" applyBorder="1" applyAlignment="1">
      <alignment horizontal="center" vertical="center" wrapText="1"/>
    </xf>
    <xf numFmtId="0" fontId="41" fillId="0" borderId="10" xfId="13" applyFont="1" applyFill="1" applyBorder="1" applyAlignment="1">
      <alignment horizontal="center" vertical="center" wrapText="1"/>
    </xf>
    <xf numFmtId="0" fontId="40" fillId="0" borderId="12" xfId="13" applyFont="1" applyFill="1" applyBorder="1" applyAlignment="1">
      <alignment horizontal="center"/>
    </xf>
    <xf numFmtId="0" fontId="41" fillId="0" borderId="12" xfId="13" applyFont="1" applyFill="1" applyBorder="1" applyAlignment="1">
      <alignment horizontal="center" vertical="center" wrapText="1"/>
    </xf>
    <xf numFmtId="0" fontId="40" fillId="0" borderId="11" xfId="13" applyFont="1" applyFill="1" applyBorder="1" applyAlignment="1"/>
    <xf numFmtId="0" fontId="40" fillId="0" borderId="2" xfId="13" applyFont="1" applyFill="1" applyBorder="1" applyAlignment="1">
      <alignment horizontal="center" wrapText="1"/>
    </xf>
    <xf numFmtId="0" fontId="40" fillId="0" borderId="4" xfId="13" applyFont="1" applyFill="1" applyBorder="1" applyAlignment="1">
      <alignment horizontal="center"/>
    </xf>
    <xf numFmtId="0" fontId="40" fillId="0" borderId="7" xfId="13" applyFont="1" applyFill="1" applyBorder="1" applyAlignment="1">
      <alignment horizontal="left"/>
    </xf>
    <xf numFmtId="0" fontId="40" fillId="0" borderId="0" xfId="13" applyFont="1" applyFill="1" applyBorder="1" applyAlignment="1">
      <alignment wrapText="1"/>
    </xf>
    <xf numFmtId="166" fontId="40" fillId="0" borderId="0" xfId="13" applyNumberFormat="1" applyFont="1" applyFill="1" applyProtection="1">
      <protection locked="0"/>
    </xf>
    <xf numFmtId="0" fontId="40" fillId="0" borderId="9" xfId="13" applyFont="1" applyFill="1" applyBorder="1" applyAlignment="1">
      <alignment horizontal="left" wrapText="1" indent="1"/>
    </xf>
    <xf numFmtId="0" fontId="40" fillId="0" borderId="0" xfId="13" applyFont="1" applyFill="1" applyBorder="1" applyAlignment="1">
      <alignment horizontal="left" wrapText="1" indent="1"/>
    </xf>
    <xf numFmtId="0" fontId="40" fillId="0" borderId="7" xfId="13" applyFont="1" applyFill="1" applyBorder="1" applyAlignment="1">
      <alignment horizontal="left" indent="1"/>
    </xf>
    <xf numFmtId="0" fontId="40" fillId="0" borderId="7" xfId="13" applyFont="1" applyFill="1" applyBorder="1" applyAlignment="1">
      <alignment horizontal="left" indent="2"/>
    </xf>
    <xf numFmtId="172" fontId="40" fillId="0" borderId="0" xfId="13" applyNumberFormat="1" applyFont="1" applyFill="1" applyBorder="1" applyAlignment="1">
      <alignment horizontal="right" wrapText="1"/>
    </xf>
    <xf numFmtId="0" fontId="40" fillId="0" borderId="0" xfId="13" applyFont="1" applyFill="1" applyAlignment="1">
      <alignment horizontal="left" indent="15"/>
    </xf>
    <xf numFmtId="0" fontId="40" fillId="0" borderId="0" xfId="13" applyFont="1" applyFill="1" applyAlignment="1">
      <alignment horizontal="left"/>
    </xf>
    <xf numFmtId="0" fontId="40" fillId="0" borderId="0" xfId="13" applyFont="1" applyFill="1" applyBorder="1"/>
    <xf numFmtId="0" fontId="13" fillId="0" borderId="0" xfId="13" applyFont="1" applyFill="1" applyBorder="1" applyAlignment="1">
      <alignment horizontal="left"/>
    </xf>
    <xf numFmtId="0" fontId="2" fillId="0" borderId="0" xfId="13" applyFont="1" applyFill="1" applyBorder="1" applyAlignment="1"/>
    <xf numFmtId="0" fontId="2" fillId="0" borderId="0" xfId="13" applyFont="1" applyFill="1" applyBorder="1" applyAlignment="1">
      <alignment wrapText="1"/>
    </xf>
    <xf numFmtId="0" fontId="13" fillId="0" borderId="0" xfId="13" applyFont="1" applyFill="1" applyBorder="1" applyAlignment="1">
      <alignment horizontal="right" wrapText="1"/>
    </xf>
    <xf numFmtId="0" fontId="2" fillId="0" borderId="0" xfId="13" applyFont="1" applyFill="1" applyAlignment="1"/>
    <xf numFmtId="0" fontId="13" fillId="0" borderId="0" xfId="13" applyFont="1" applyFill="1" applyBorder="1" applyAlignment="1">
      <alignment wrapText="1"/>
    </xf>
    <xf numFmtId="0" fontId="2" fillId="0" borderId="0" xfId="13" applyFont="1" applyFill="1" applyBorder="1" applyAlignment="1">
      <alignment horizontal="left" indent="1"/>
    </xf>
    <xf numFmtId="0" fontId="13" fillId="0" borderId="0" xfId="13" applyFont="1" applyFill="1" applyBorder="1" applyAlignment="1">
      <alignment horizontal="right"/>
    </xf>
    <xf numFmtId="0" fontId="2" fillId="0" borderId="0" xfId="13" applyFont="1" applyFill="1" applyBorder="1" applyAlignment="1">
      <alignment horizontal="left" wrapText="1"/>
    </xf>
    <xf numFmtId="0" fontId="2" fillId="0" borderId="0" xfId="13" applyFont="1" applyFill="1" applyBorder="1"/>
    <xf numFmtId="0" fontId="13" fillId="0" borderId="0" xfId="13" applyFont="1" applyFill="1" applyBorder="1"/>
    <xf numFmtId="0" fontId="42" fillId="0" borderId="8" xfId="13" applyFill="1" applyBorder="1" applyAlignment="1">
      <alignment horizontal="center" vertical="center" wrapText="1"/>
    </xf>
    <xf numFmtId="0" fontId="2" fillId="0" borderId="4" xfId="13" applyFont="1" applyFill="1" applyBorder="1" applyAlignment="1">
      <alignment horizontal="centerContinuous"/>
    </xf>
    <xf numFmtId="0" fontId="2" fillId="0" borderId="2" xfId="13" applyFont="1" applyFill="1" applyBorder="1" applyAlignment="1">
      <alignment horizontal="centerContinuous"/>
    </xf>
    <xf numFmtId="0" fontId="2" fillId="0" borderId="3" xfId="13" applyFont="1" applyFill="1" applyBorder="1" applyAlignment="1">
      <alignment horizontal="center"/>
    </xf>
    <xf numFmtId="0" fontId="2" fillId="0" borderId="3" xfId="13" applyFont="1" applyFill="1" applyBorder="1" applyAlignment="1"/>
    <xf numFmtId="0" fontId="2" fillId="0" borderId="3" xfId="13" applyFont="1" applyFill="1" applyBorder="1" applyAlignment="1">
      <alignment horizontal="right"/>
    </xf>
    <xf numFmtId="0" fontId="2" fillId="0" borderId="14" xfId="13" applyFont="1" applyFill="1" applyBorder="1" applyAlignment="1">
      <alignment horizontal="left"/>
    </xf>
    <xf numFmtId="0" fontId="2" fillId="0" borderId="2" xfId="13" applyFont="1" applyFill="1" applyBorder="1" applyAlignment="1">
      <alignment horizontal="center"/>
    </xf>
    <xf numFmtId="0" fontId="2" fillId="0" borderId="5" xfId="13" applyFont="1" applyFill="1" applyBorder="1" applyAlignment="1">
      <alignment horizontal="centerContinuous"/>
    </xf>
    <xf numFmtId="0" fontId="2" fillId="0" borderId="14" xfId="13" applyFont="1" applyFill="1" applyBorder="1" applyAlignment="1">
      <alignment horizontal="centerContinuous"/>
    </xf>
    <xf numFmtId="0" fontId="2" fillId="0" borderId="6" xfId="13" applyFont="1" applyFill="1" applyBorder="1" applyAlignment="1">
      <alignment horizontal="centerContinuous"/>
    </xf>
    <xf numFmtId="0" fontId="2" fillId="0" borderId="10" xfId="13" applyFont="1" applyFill="1" applyBorder="1" applyAlignment="1"/>
    <xf numFmtId="0" fontId="2" fillId="0" borderId="13" xfId="13" applyFont="1" applyFill="1" applyBorder="1" applyAlignment="1">
      <alignment horizontal="centerContinuous"/>
    </xf>
    <xf numFmtId="0" fontId="2" fillId="0" borderId="11" xfId="13" applyFont="1" applyFill="1" applyBorder="1" applyAlignment="1">
      <alignment horizontal="centerContinuous"/>
    </xf>
    <xf numFmtId="0" fontId="2" fillId="0" borderId="5" xfId="13" applyFont="1" applyFill="1" applyBorder="1" applyAlignment="1"/>
    <xf numFmtId="0" fontId="2" fillId="0" borderId="14" xfId="13" applyFont="1" applyFill="1" applyBorder="1" applyAlignment="1">
      <alignment horizontal="right"/>
    </xf>
    <xf numFmtId="0" fontId="2" fillId="0" borderId="14" xfId="13" applyFont="1" applyFill="1" applyBorder="1" applyAlignment="1"/>
    <xf numFmtId="0" fontId="2" fillId="0" borderId="8" xfId="13" applyFont="1" applyFill="1" applyBorder="1" applyAlignment="1">
      <alignment horizontal="center"/>
    </xf>
    <xf numFmtId="0" fontId="2" fillId="0" borderId="7" xfId="13" applyFont="1" applyFill="1" applyBorder="1" applyAlignment="1"/>
    <xf numFmtId="0" fontId="2" fillId="0" borderId="10" xfId="13" applyFont="1" applyFill="1" applyBorder="1" applyAlignment="1">
      <alignment horizontal="center" vertical="center" wrapText="1"/>
    </xf>
    <xf numFmtId="0" fontId="2" fillId="0" borderId="7" xfId="13" applyFont="1" applyFill="1" applyBorder="1" applyAlignment="1">
      <alignment horizontal="center"/>
    </xf>
    <xf numFmtId="0" fontId="2" fillId="0" borderId="10" xfId="13" applyFont="1" applyFill="1" applyBorder="1" applyAlignment="1">
      <alignment horizontal="center"/>
    </xf>
    <xf numFmtId="0" fontId="1" fillId="0" borderId="10" xfId="13" applyFont="1" applyFill="1" applyBorder="1" applyAlignment="1">
      <alignment horizontal="center" vertical="center" wrapText="1"/>
    </xf>
    <xf numFmtId="0" fontId="42" fillId="0" borderId="10" xfId="13" applyFill="1" applyBorder="1" applyAlignment="1">
      <alignment horizontal="center" vertical="center" wrapText="1"/>
    </xf>
    <xf numFmtId="0" fontId="42" fillId="0" borderId="12" xfId="13" applyFill="1" applyBorder="1" applyAlignment="1">
      <alignment horizontal="center" vertical="center" wrapText="1"/>
    </xf>
    <xf numFmtId="0" fontId="2" fillId="0" borderId="11" xfId="13" applyFont="1" applyFill="1" applyBorder="1" applyAlignment="1">
      <alignment horizontal="center"/>
    </xf>
    <xf numFmtId="0" fontId="2" fillId="0" borderId="12" xfId="13" applyFont="1" applyFill="1" applyBorder="1" applyAlignment="1">
      <alignment horizontal="center"/>
    </xf>
    <xf numFmtId="0" fontId="13" fillId="0" borderId="0" xfId="13" applyFont="1" applyFill="1" applyBorder="1" applyAlignment="1">
      <alignment horizontal="center"/>
    </xf>
    <xf numFmtId="0" fontId="13" fillId="0" borderId="0" xfId="13" applyFont="1" applyFill="1" applyBorder="1" applyAlignment="1">
      <alignment horizontal="center" wrapText="1"/>
    </xf>
    <xf numFmtId="172" fontId="13" fillId="0" borderId="0" xfId="13" applyNumberFormat="1" applyFont="1" applyFill="1"/>
    <xf numFmtId="0" fontId="13" fillId="0" borderId="0" xfId="13" applyFont="1" applyFill="1"/>
    <xf numFmtId="0" fontId="13" fillId="0" borderId="0" xfId="13" applyFont="1" applyFill="1" applyBorder="1" applyAlignment="1"/>
    <xf numFmtId="0" fontId="2" fillId="0" borderId="0" xfId="13" applyFont="1" applyFill="1" applyBorder="1" applyAlignment="1">
      <alignment horizontal="center"/>
    </xf>
    <xf numFmtId="0" fontId="2" fillId="0" borderId="0" xfId="13" applyFont="1" applyFill="1" applyBorder="1" applyAlignment="1">
      <alignment horizontal="center" wrapText="1"/>
    </xf>
    <xf numFmtId="0" fontId="2" fillId="0" borderId="0" xfId="13" applyFont="1" applyFill="1"/>
    <xf numFmtId="0" fontId="2" fillId="0" borderId="7" xfId="13" applyFont="1" applyFill="1" applyBorder="1" applyAlignment="1">
      <alignment wrapText="1"/>
    </xf>
    <xf numFmtId="172" fontId="2" fillId="0" borderId="0" xfId="13" applyNumberFormat="1" applyFont="1" applyFill="1" applyBorder="1" applyAlignment="1">
      <alignment horizontal="right"/>
    </xf>
    <xf numFmtId="0" fontId="2" fillId="0" borderId="9" xfId="13" applyFont="1" applyFill="1" applyBorder="1" applyAlignment="1">
      <alignment horizontal="left" indent="1"/>
    </xf>
    <xf numFmtId="0" fontId="2" fillId="0" borderId="7" xfId="13" applyFont="1" applyFill="1" applyBorder="1" applyAlignment="1">
      <alignment horizontal="center" wrapText="1"/>
    </xf>
    <xf numFmtId="0" fontId="2" fillId="0" borderId="7" xfId="13" applyFont="1" applyFill="1" applyBorder="1" applyAlignment="1">
      <alignment horizontal="left" indent="2"/>
    </xf>
    <xf numFmtId="0" fontId="2" fillId="0" borderId="7" xfId="13" applyFont="1" applyFill="1" applyBorder="1" applyAlignment="1">
      <alignment horizontal="left" indent="1"/>
    </xf>
    <xf numFmtId="0" fontId="2" fillId="0" borderId="9" xfId="13" quotePrefix="1" applyFont="1" applyFill="1" applyBorder="1" applyAlignment="1">
      <alignment horizontal="left" indent="1"/>
    </xf>
    <xf numFmtId="3" fontId="2" fillId="0" borderId="0" xfId="13" applyNumberFormat="1" applyFont="1" applyFill="1" applyBorder="1" applyAlignment="1">
      <alignment horizontal="left" indent="1"/>
    </xf>
    <xf numFmtId="0" fontId="2" fillId="0" borderId="9" xfId="13" applyFont="1" applyFill="1" applyBorder="1"/>
    <xf numFmtId="0" fontId="2" fillId="0" borderId="0" xfId="13" applyFont="1" applyFill="1" applyBorder="1" applyAlignment="1">
      <alignment horizontal="left" indent="5"/>
    </xf>
    <xf numFmtId="172" fontId="2" fillId="0" borderId="0" xfId="13" applyNumberFormat="1" applyFont="1" applyFill="1" applyBorder="1" applyAlignment="1"/>
    <xf numFmtId="0" fontId="2" fillId="0" borderId="0" xfId="13" applyFont="1" applyFill="1" applyAlignment="1">
      <alignment horizontal="left"/>
    </xf>
    <xf numFmtId="0" fontId="43" fillId="0" borderId="0" xfId="13" applyFont="1" applyFill="1" applyBorder="1" applyAlignment="1">
      <alignment horizontal="left"/>
    </xf>
    <xf numFmtId="0" fontId="21" fillId="0" borderId="0" xfId="13" applyFont="1" applyFill="1" applyBorder="1" applyAlignment="1"/>
    <xf numFmtId="0" fontId="21" fillId="0" borderId="0" xfId="13" applyFont="1" applyFill="1" applyBorder="1" applyAlignment="1">
      <alignment wrapText="1"/>
    </xf>
    <xf numFmtId="0" fontId="43" fillId="0" borderId="0" xfId="13" applyFont="1" applyFill="1" applyBorder="1" applyAlignment="1">
      <alignment horizontal="right" wrapText="1"/>
    </xf>
    <xf numFmtId="0" fontId="21" fillId="0" borderId="0" xfId="13" applyFont="1" applyFill="1" applyAlignment="1"/>
    <xf numFmtId="0" fontId="43" fillId="0" borderId="0" xfId="13" applyFont="1" applyFill="1" applyBorder="1" applyAlignment="1">
      <alignment wrapText="1"/>
    </xf>
    <xf numFmtId="0" fontId="21" fillId="0" borderId="0" xfId="13" applyFont="1" applyFill="1" applyBorder="1" applyAlignment="1">
      <alignment horizontal="left" indent="1"/>
    </xf>
    <xf numFmtId="0" fontId="43" fillId="0" borderId="0" xfId="13" applyFont="1" applyFill="1" applyBorder="1" applyAlignment="1">
      <alignment horizontal="right"/>
    </xf>
    <xf numFmtId="0" fontId="21" fillId="0" borderId="0" xfId="13" applyFont="1" applyFill="1" applyBorder="1" applyAlignment="1">
      <alignment horizontal="left" wrapText="1"/>
    </xf>
    <xf numFmtId="0" fontId="21" fillId="0" borderId="0" xfId="13" applyFont="1" applyFill="1" applyBorder="1"/>
    <xf numFmtId="0" fontId="43" fillId="0" borderId="0" xfId="13" applyFont="1" applyFill="1" applyBorder="1"/>
    <xf numFmtId="0" fontId="21" fillId="0" borderId="4" xfId="13" applyFont="1" applyFill="1" applyBorder="1" applyAlignment="1">
      <alignment horizontal="centerContinuous"/>
    </xf>
    <xf numFmtId="0" fontId="21" fillId="0" borderId="2" xfId="13" applyFont="1" applyFill="1" applyBorder="1" applyAlignment="1">
      <alignment horizontal="centerContinuous"/>
    </xf>
    <xf numFmtId="0" fontId="21" fillId="0" borderId="3" xfId="13" applyFont="1" applyFill="1" applyBorder="1" applyAlignment="1">
      <alignment horizontal="center"/>
    </xf>
    <xf numFmtId="0" fontId="21" fillId="0" borderId="3" xfId="13" applyFont="1" applyFill="1" applyBorder="1" applyAlignment="1"/>
    <xf numFmtId="0" fontId="21" fillId="0" borderId="3" xfId="13" applyFont="1" applyFill="1" applyBorder="1" applyAlignment="1">
      <alignment horizontal="right"/>
    </xf>
    <xf numFmtId="0" fontId="21" fillId="0" borderId="14" xfId="13" applyFont="1" applyFill="1" applyBorder="1" applyAlignment="1">
      <alignment horizontal="left"/>
    </xf>
    <xf numFmtId="0" fontId="21" fillId="0" borderId="2" xfId="13" applyFont="1" applyFill="1" applyBorder="1" applyAlignment="1">
      <alignment horizontal="center"/>
    </xf>
    <xf numFmtId="0" fontId="21" fillId="0" borderId="5" xfId="13" applyFont="1" applyFill="1" applyBorder="1" applyAlignment="1">
      <alignment horizontal="centerContinuous"/>
    </xf>
    <xf numFmtId="0" fontId="21" fillId="0" borderId="14" xfId="13" applyFont="1" applyFill="1" applyBorder="1" applyAlignment="1">
      <alignment horizontal="centerContinuous"/>
    </xf>
    <xf numFmtId="0" fontId="21" fillId="0" borderId="6" xfId="13" applyFont="1" applyFill="1" applyBorder="1" applyAlignment="1">
      <alignment horizontal="centerContinuous"/>
    </xf>
    <xf numFmtId="0" fontId="21" fillId="0" borderId="13" xfId="13" applyFont="1" applyFill="1" applyBorder="1" applyAlignment="1">
      <alignment horizontal="centerContinuous"/>
    </xf>
    <xf numFmtId="0" fontId="21" fillId="0" borderId="11" xfId="13" applyFont="1" applyFill="1" applyBorder="1" applyAlignment="1">
      <alignment horizontal="centerContinuous"/>
    </xf>
    <xf numFmtId="0" fontId="21" fillId="0" borderId="5" xfId="13" applyFont="1" applyFill="1" applyBorder="1" applyAlignment="1"/>
    <xf numFmtId="0" fontId="21" fillId="0" borderId="14" xfId="13" applyFont="1" applyFill="1" applyBorder="1" applyAlignment="1">
      <alignment horizontal="right"/>
    </xf>
    <xf numFmtId="0" fontId="21" fillId="0" borderId="14" xfId="13" applyFont="1" applyFill="1" applyBorder="1" applyAlignment="1"/>
    <xf numFmtId="0" fontId="21" fillId="0" borderId="8" xfId="13" applyFont="1" applyFill="1" applyBorder="1" applyAlignment="1">
      <alignment horizontal="center"/>
    </xf>
    <xf numFmtId="0" fontId="21" fillId="0" borderId="7" xfId="13" applyFont="1" applyFill="1" applyBorder="1" applyAlignment="1"/>
    <xf numFmtId="0" fontId="21" fillId="0" borderId="7" xfId="13" applyFont="1" applyFill="1" applyBorder="1" applyAlignment="1">
      <alignment horizontal="center"/>
    </xf>
    <xf numFmtId="0" fontId="21" fillId="0" borderId="10" xfId="13" applyFont="1" applyFill="1" applyBorder="1" applyAlignment="1">
      <alignment horizontal="center" vertical="center" wrapText="1"/>
    </xf>
    <xf numFmtId="0" fontId="21" fillId="0" borderId="10" xfId="13" applyFont="1" applyFill="1" applyBorder="1" applyAlignment="1">
      <alignment horizontal="center"/>
    </xf>
    <xf numFmtId="0" fontId="44" fillId="0" borderId="10" xfId="13" applyFont="1" applyFill="1" applyBorder="1" applyAlignment="1">
      <alignment horizontal="center" vertical="center" wrapText="1"/>
    </xf>
    <xf numFmtId="0" fontId="21" fillId="0" borderId="11" xfId="13" applyFont="1" applyFill="1" applyBorder="1" applyAlignment="1">
      <alignment horizontal="center"/>
    </xf>
    <xf numFmtId="0" fontId="44" fillId="0" borderId="12" xfId="13" applyFont="1" applyFill="1" applyBorder="1" applyAlignment="1">
      <alignment horizontal="center" vertical="center" wrapText="1"/>
    </xf>
    <xf numFmtId="0" fontId="21" fillId="0" borderId="12" xfId="13" applyFont="1" applyFill="1" applyBorder="1" applyAlignment="1">
      <alignment horizontal="center"/>
    </xf>
    <xf numFmtId="0" fontId="44" fillId="0" borderId="0" xfId="13" applyFont="1" applyFill="1" applyBorder="1" applyAlignment="1">
      <alignment horizontal="center" vertical="center" wrapText="1"/>
    </xf>
    <xf numFmtId="0" fontId="44" fillId="0" borderId="7" xfId="13" applyFont="1" applyFill="1" applyBorder="1" applyAlignment="1">
      <alignment horizontal="center" vertical="center" wrapText="1"/>
    </xf>
    <xf numFmtId="0" fontId="44" fillId="0" borderId="4" xfId="13" applyFont="1" applyFill="1" applyBorder="1" applyAlignment="1">
      <alignment horizontal="center" vertical="center" wrapText="1"/>
    </xf>
    <xf numFmtId="0" fontId="21" fillId="0" borderId="0" xfId="13" applyFont="1" applyFill="1" applyBorder="1" applyAlignment="1">
      <alignment horizontal="left"/>
    </xf>
    <xf numFmtId="0" fontId="21" fillId="0" borderId="0" xfId="13" applyFont="1" applyFill="1" applyBorder="1" applyAlignment="1">
      <alignment horizontal="center"/>
    </xf>
    <xf numFmtId="172" fontId="21" fillId="0" borderId="0" xfId="13" applyNumberFormat="1" applyFont="1" applyFill="1" applyBorder="1" applyAlignment="1">
      <alignment horizontal="right"/>
    </xf>
    <xf numFmtId="0" fontId="21" fillId="0" borderId="9" xfId="13" applyFont="1" applyFill="1" applyBorder="1" applyAlignment="1">
      <alignment horizontal="left" indent="1"/>
    </xf>
    <xf numFmtId="0" fontId="21" fillId="0" borderId="0" xfId="13" quotePrefix="1" applyFont="1" applyFill="1" applyBorder="1" applyAlignment="1">
      <alignment horizontal="center"/>
    </xf>
    <xf numFmtId="0" fontId="21" fillId="0" borderId="0" xfId="13" applyFont="1" applyFill="1" applyBorder="1" applyAlignment="1">
      <alignment horizontal="left" indent="2"/>
    </xf>
    <xf numFmtId="0" fontId="21" fillId="0" borderId="0" xfId="7" applyFont="1" applyFill="1" applyBorder="1" applyAlignment="1">
      <alignment horizontal="center" wrapText="1"/>
    </xf>
    <xf numFmtId="0" fontId="21" fillId="0" borderId="0" xfId="7" applyFont="1" applyFill="1" applyBorder="1" applyAlignment="1"/>
    <xf numFmtId="0" fontId="21" fillId="0" borderId="0" xfId="7" applyFont="1" applyFill="1" applyBorder="1" applyAlignment="1">
      <alignment horizontal="left"/>
    </xf>
    <xf numFmtId="0" fontId="21" fillId="0" borderId="0" xfId="7" applyFont="1" applyFill="1" applyBorder="1" applyAlignment="1">
      <alignment horizontal="center"/>
    </xf>
    <xf numFmtId="0" fontId="21" fillId="0" borderId="7" xfId="7" applyFont="1" applyFill="1" applyBorder="1" applyAlignment="1">
      <alignment horizontal="center" wrapText="1"/>
    </xf>
    <xf numFmtId="0" fontId="21" fillId="0" borderId="9" xfId="7" applyFont="1" applyFill="1" applyBorder="1" applyAlignment="1">
      <alignment horizontal="left" wrapText="1" indent="1"/>
    </xf>
    <xf numFmtId="0" fontId="21" fillId="0" borderId="0" xfId="13" applyNumberFormat="1" applyFont="1" applyFill="1" applyBorder="1" applyAlignment="1">
      <alignment horizontal="left" indent="1"/>
    </xf>
    <xf numFmtId="0" fontId="21" fillId="0" borderId="0" xfId="13" applyFont="1" applyFill="1" applyBorder="1" applyAlignment="1">
      <alignment horizontal="center" wrapText="1"/>
    </xf>
    <xf numFmtId="0" fontId="21" fillId="0" borderId="0" xfId="13" applyFont="1" applyFill="1" applyBorder="1" applyAlignment="1">
      <alignment horizontal="left" wrapText="1" indent="1"/>
    </xf>
    <xf numFmtId="0" fontId="21" fillId="0" borderId="7" xfId="13" applyFont="1" applyFill="1" applyBorder="1" applyAlignment="1">
      <alignment horizontal="center" wrapText="1"/>
    </xf>
    <xf numFmtId="0" fontId="21" fillId="0" borderId="0" xfId="13" applyFont="1" applyFill="1" applyBorder="1" applyAlignment="1">
      <alignment horizontal="left" wrapText="1" indent="2"/>
    </xf>
    <xf numFmtId="0" fontId="45" fillId="0" borderId="0" xfId="13" applyFont="1" applyFill="1" applyAlignment="1"/>
    <xf numFmtId="0" fontId="21" fillId="0" borderId="0" xfId="13" applyFont="1" applyFill="1" applyBorder="1" applyAlignment="1">
      <alignment horizontal="left" indent="15"/>
    </xf>
    <xf numFmtId="0" fontId="21" fillId="0" borderId="0" xfId="13" applyFont="1" applyFill="1" applyBorder="1" applyAlignment="1">
      <alignment horizontal="left" indent="5"/>
    </xf>
    <xf numFmtId="0" fontId="21" fillId="0" borderId="0" xfId="13" applyFont="1" applyFill="1" applyBorder="1" applyAlignment="1">
      <alignment horizontal="left" indent="10"/>
    </xf>
    <xf numFmtId="0" fontId="21" fillId="0" borderId="0" xfId="13" applyFont="1" applyFill="1" applyBorder="1" applyAlignment="1">
      <alignment horizontal="left" indent="7"/>
    </xf>
    <xf numFmtId="166" fontId="21" fillId="0" borderId="0" xfId="13" applyNumberFormat="1" applyFont="1" applyFill="1" applyBorder="1" applyAlignment="1"/>
    <xf numFmtId="16" fontId="21" fillId="0" borderId="9" xfId="13" quotePrefix="1" applyNumberFormat="1" applyFont="1" applyFill="1" applyBorder="1" applyAlignment="1">
      <alignment horizontal="left" indent="1"/>
    </xf>
    <xf numFmtId="0" fontId="21" fillId="0" borderId="0" xfId="7" applyFont="1" applyFill="1"/>
    <xf numFmtId="0" fontId="21" fillId="0" borderId="9" xfId="13" quotePrefix="1" applyFont="1" applyFill="1" applyBorder="1" applyAlignment="1">
      <alignment horizontal="left" indent="1"/>
    </xf>
    <xf numFmtId="0" fontId="21" fillId="0" borderId="7" xfId="7" applyFont="1" applyFill="1" applyBorder="1" applyAlignment="1">
      <alignment horizontal="center"/>
    </xf>
    <xf numFmtId="0" fontId="21" fillId="0" borderId="9" xfId="7" applyFont="1" applyFill="1" applyBorder="1" applyAlignment="1">
      <alignment horizontal="left"/>
    </xf>
    <xf numFmtId="172" fontId="21" fillId="0" borderId="9" xfId="13" applyNumberFormat="1" applyFont="1" applyFill="1" applyBorder="1" applyAlignment="1">
      <alignment horizontal="right"/>
    </xf>
    <xf numFmtId="0" fontId="21" fillId="0" borderId="0" xfId="13" applyNumberFormat="1" applyFont="1" applyFill="1" applyBorder="1" applyAlignment="1"/>
    <xf numFmtId="0" fontId="21" fillId="0" borderId="0" xfId="13" applyNumberFormat="1" applyFont="1" applyFill="1" applyBorder="1" applyAlignment="1">
      <alignment horizontal="right"/>
    </xf>
    <xf numFmtId="49" fontId="21" fillId="0" borderId="0" xfId="14" applyNumberFormat="1" applyFont="1" applyFill="1" applyBorder="1"/>
    <xf numFmtId="0" fontId="21" fillId="0" borderId="0" xfId="13" applyNumberFormat="1" applyFont="1" applyFill="1" applyBorder="1" applyAlignment="1">
      <alignment horizontal="left"/>
    </xf>
    <xf numFmtId="0" fontId="21" fillId="0" borderId="0" xfId="13" applyFont="1" applyFill="1"/>
    <xf numFmtId="172" fontId="21" fillId="0" borderId="0" xfId="13" applyNumberFormat="1" applyFont="1" applyFill="1" applyBorder="1" applyAlignment="1">
      <alignment horizontal="right" wrapText="1"/>
    </xf>
    <xf numFmtId="0" fontId="2" fillId="0" borderId="4" xfId="13" applyFont="1" applyFill="1" applyBorder="1" applyAlignment="1">
      <alignment horizontal="center"/>
    </xf>
    <xf numFmtId="0" fontId="2" fillId="0" borderId="9" xfId="13" applyFont="1" applyFill="1" applyBorder="1" applyAlignment="1">
      <alignment horizontal="center"/>
    </xf>
    <xf numFmtId="0" fontId="2" fillId="0" borderId="12" xfId="13" applyFont="1" applyFill="1" applyBorder="1" applyAlignment="1">
      <alignment horizontal="centerContinuous"/>
    </xf>
    <xf numFmtId="0" fontId="2" fillId="0" borderId="8" xfId="13" applyFont="1" applyFill="1" applyBorder="1" applyAlignment="1"/>
    <xf numFmtId="0" fontId="2" fillId="0" borderId="13" xfId="13" applyFont="1" applyFill="1" applyBorder="1" applyAlignment="1">
      <alignment horizontal="center"/>
    </xf>
    <xf numFmtId="172" fontId="13" fillId="0" borderId="0" xfId="13" applyNumberFormat="1" applyFont="1" applyFill="1" applyBorder="1" applyAlignment="1"/>
    <xf numFmtId="0" fontId="13" fillId="0" borderId="0" xfId="13" applyFont="1" applyFill="1" applyAlignment="1"/>
    <xf numFmtId="0" fontId="2" fillId="0" borderId="0" xfId="13" applyFont="1" applyFill="1" applyBorder="1" applyAlignment="1">
      <alignment horizontal="left"/>
    </xf>
    <xf numFmtId="172" fontId="2" fillId="0" borderId="7" xfId="13" applyNumberFormat="1" applyFont="1" applyFill="1" applyBorder="1" applyAlignment="1">
      <alignment horizontal="right"/>
    </xf>
    <xf numFmtId="0" fontId="2" fillId="0" borderId="0" xfId="13" quotePrefix="1" applyFont="1" applyFill="1" applyBorder="1" applyAlignment="1">
      <alignment horizontal="center"/>
    </xf>
    <xf numFmtId="0" fontId="2" fillId="0" borderId="0" xfId="13" applyFont="1" applyFill="1" applyBorder="1" applyAlignment="1">
      <alignment horizontal="left" indent="2"/>
    </xf>
    <xf numFmtId="0" fontId="2" fillId="0" borderId="0" xfId="13" applyNumberFormat="1" applyFont="1" applyFill="1" applyBorder="1" applyAlignment="1">
      <alignment horizontal="left" indent="1"/>
    </xf>
    <xf numFmtId="0" fontId="2" fillId="0" borderId="0" xfId="13" applyFont="1" applyFill="1" applyBorder="1" applyAlignment="1">
      <alignment horizontal="left" wrapText="1" indent="1"/>
    </xf>
    <xf numFmtId="0" fontId="2" fillId="0" borderId="0" xfId="13" applyFont="1" applyFill="1" applyBorder="1" applyAlignment="1">
      <alignment horizontal="left" wrapText="1" indent="2"/>
    </xf>
    <xf numFmtId="0" fontId="22" fillId="0" borderId="0" xfId="13" applyFont="1" applyFill="1" applyAlignment="1"/>
    <xf numFmtId="0" fontId="2" fillId="0" borderId="0" xfId="13" applyFont="1" applyFill="1" applyBorder="1" applyAlignment="1">
      <alignment horizontal="left" indent="15"/>
    </xf>
    <xf numFmtId="0" fontId="2" fillId="0" borderId="0" xfId="13" applyFont="1" applyFill="1" applyBorder="1" applyAlignment="1">
      <alignment horizontal="left" indent="10"/>
    </xf>
    <xf numFmtId="0" fontId="2" fillId="0" borderId="0" xfId="13" applyFont="1" applyFill="1" applyBorder="1" applyAlignment="1">
      <alignment horizontal="left" indent="7"/>
    </xf>
    <xf numFmtId="16" fontId="2" fillId="0" borderId="9" xfId="13" quotePrefix="1" applyNumberFormat="1" applyFont="1" applyFill="1" applyBorder="1" applyAlignment="1">
      <alignment horizontal="left" indent="1"/>
    </xf>
    <xf numFmtId="0" fontId="2" fillId="0" borderId="9" xfId="13" applyFont="1" applyFill="1" applyBorder="1" applyAlignment="1">
      <alignment horizontal="left"/>
    </xf>
    <xf numFmtId="172" fontId="2" fillId="0" borderId="9" xfId="13" applyNumberFormat="1" applyFont="1" applyFill="1" applyBorder="1" applyAlignment="1">
      <alignment horizontal="right"/>
    </xf>
    <xf numFmtId="0" fontId="2" fillId="0" borderId="0" xfId="13" applyNumberFormat="1" applyFont="1" applyFill="1" applyBorder="1" applyAlignment="1"/>
    <xf numFmtId="0" fontId="2" fillId="0" borderId="0" xfId="13" applyNumberFormat="1" applyFont="1" applyFill="1" applyBorder="1" applyAlignment="1">
      <alignment horizontal="right"/>
    </xf>
    <xf numFmtId="0" fontId="2" fillId="0" borderId="9" xfId="13" applyNumberFormat="1" applyFont="1" applyFill="1" applyBorder="1" applyAlignment="1">
      <alignment horizontal="left" indent="1"/>
    </xf>
    <xf numFmtId="0" fontId="2" fillId="0" borderId="0" xfId="13" applyNumberFormat="1" applyFont="1" applyFill="1" applyBorder="1" applyAlignment="1">
      <alignment horizontal="center"/>
    </xf>
    <xf numFmtId="0" fontId="2" fillId="0" borderId="0" xfId="13" applyNumberFormat="1" applyFont="1" applyFill="1" applyBorder="1" applyAlignment="1">
      <alignment horizontal="left"/>
    </xf>
    <xf numFmtId="0" fontId="2" fillId="0" borderId="0" xfId="13" quotePrefix="1" applyFont="1" applyFill="1" applyBorder="1" applyAlignment="1">
      <alignment horizontal="left" indent="1"/>
    </xf>
    <xf numFmtId="0" fontId="2" fillId="0" borderId="9" xfId="13" applyFont="1" applyFill="1" applyBorder="1" applyAlignment="1"/>
    <xf numFmtId="0" fontId="2" fillId="0" borderId="0" xfId="13" applyFont="1" applyFill="1" applyBorder="1" applyAlignment="1">
      <alignment horizontal="right"/>
    </xf>
    <xf numFmtId="0" fontId="3" fillId="0" borderId="1" xfId="1" applyFont="1" applyBorder="1" applyAlignment="1">
      <alignment horizontal="left"/>
    </xf>
    <xf numFmtId="0" fontId="4" fillId="0" borderId="1" xfId="1" applyFont="1" applyBorder="1" applyAlignment="1">
      <alignment horizontal="left"/>
    </xf>
    <xf numFmtId="0" fontId="5" fillId="0" borderId="0" xfId="1" applyFont="1" applyAlignment="1" applyProtection="1">
      <alignment vertical="center"/>
      <protection locked="0"/>
    </xf>
    <xf numFmtId="0" fontId="2" fillId="0" borderId="0" xfId="1" applyFont="1" applyAlignment="1" applyProtection="1">
      <alignment vertical="center"/>
      <protection locked="0"/>
    </xf>
    <xf numFmtId="0" fontId="2" fillId="0" borderId="0" xfId="1" applyFont="1" applyAlignment="1"/>
    <xf numFmtId="0" fontId="2" fillId="2" borderId="0" xfId="11" applyFont="1" applyFill="1" applyAlignment="1">
      <alignment horizontal="justify" wrapText="1"/>
    </xf>
    <xf numFmtId="49" fontId="2" fillId="2" borderId="0" xfId="2" applyNumberFormat="1" applyFont="1" applyFill="1" applyAlignment="1" applyProtection="1">
      <alignment vertical="top"/>
    </xf>
    <xf numFmtId="49" fontId="2" fillId="2" borderId="0" xfId="11" applyNumberFormat="1" applyFont="1" applyFill="1" applyAlignment="1"/>
    <xf numFmtId="183" fontId="2" fillId="2" borderId="0" xfId="2" applyNumberFormat="1" applyFont="1" applyFill="1" applyAlignment="1" applyProtection="1">
      <alignment vertical="top" wrapText="1"/>
    </xf>
    <xf numFmtId="183" fontId="2" fillId="2" borderId="0" xfId="2" applyNumberFormat="1" applyFont="1" applyFill="1" applyAlignment="1" applyProtection="1">
      <alignment wrapText="1"/>
    </xf>
    <xf numFmtId="0" fontId="2" fillId="2" borderId="0" xfId="2" applyFont="1" applyFill="1" applyAlignment="1" applyProtection="1">
      <alignment vertical="top"/>
    </xf>
    <xf numFmtId="0" fontId="2" fillId="2" borderId="0" xfId="11" applyFont="1" applyFill="1" applyAlignment="1"/>
    <xf numFmtId="0" fontId="2" fillId="2" borderId="2" xfId="6" applyFont="1" applyFill="1" applyBorder="1" applyAlignment="1">
      <alignment horizontal="center" vertical="center" wrapText="1"/>
    </xf>
    <xf numFmtId="0" fontId="31" fillId="2" borderId="7" xfId="6" applyFill="1" applyBorder="1" applyAlignment="1">
      <alignment horizontal="center" vertical="center" wrapText="1"/>
    </xf>
    <xf numFmtId="0" fontId="31" fillId="2" borderId="11" xfId="6" applyFill="1" applyBorder="1" applyAlignment="1">
      <alignment horizontal="center" vertical="center" wrapText="1"/>
    </xf>
    <xf numFmtId="0" fontId="2" fillId="2" borderId="4" xfId="6" applyFont="1" applyFill="1" applyBorder="1" applyAlignment="1">
      <alignment horizontal="center" vertical="center" wrapText="1"/>
    </xf>
    <xf numFmtId="0" fontId="31" fillId="2" borderId="9" xfId="6" applyFill="1" applyBorder="1" applyAlignment="1">
      <alignment horizontal="center" vertical="center" wrapText="1"/>
    </xf>
    <xf numFmtId="0" fontId="31" fillId="2" borderId="13" xfId="6" applyFill="1" applyBorder="1" applyAlignment="1">
      <alignment horizontal="center" vertical="center" wrapText="1"/>
    </xf>
    <xf numFmtId="0" fontId="2" fillId="2" borderId="8" xfId="6" applyFont="1" applyFill="1" applyBorder="1" applyAlignment="1">
      <alignment horizontal="center" vertical="center" wrapText="1"/>
    </xf>
    <xf numFmtId="0" fontId="31" fillId="2" borderId="10" xfId="6" applyFill="1" applyBorder="1" applyAlignment="1">
      <alignment horizontal="center" vertical="center" wrapText="1"/>
    </xf>
    <xf numFmtId="0" fontId="31" fillId="2" borderId="12" xfId="6" applyFill="1" applyBorder="1" applyAlignment="1">
      <alignment horizontal="center" vertical="center" wrapText="1"/>
    </xf>
    <xf numFmtId="0" fontId="13" fillId="2" borderId="0" xfId="6" applyFont="1" applyFill="1" applyAlignment="1">
      <alignment horizontal="left"/>
    </xf>
    <xf numFmtId="0" fontId="31" fillId="2" borderId="3" xfId="6" applyFill="1" applyBorder="1" applyAlignment="1">
      <alignment horizontal="center" vertical="center" wrapText="1"/>
    </xf>
    <xf numFmtId="0" fontId="31" fillId="2" borderId="2" xfId="6" applyFill="1" applyBorder="1" applyAlignment="1">
      <alignment horizontal="center" vertical="center" wrapText="1"/>
    </xf>
    <xf numFmtId="0" fontId="31" fillId="2" borderId="1" xfId="6" applyFill="1" applyBorder="1" applyAlignment="1">
      <alignment horizontal="center" vertical="center" wrapText="1"/>
    </xf>
    <xf numFmtId="0" fontId="2" fillId="2" borderId="2" xfId="6" applyFont="1" applyFill="1" applyBorder="1" applyAlignment="1">
      <alignment horizontal="center" vertical="center"/>
    </xf>
    <xf numFmtId="0" fontId="31" fillId="0" borderId="7" xfId="6" applyBorder="1" applyAlignment="1">
      <alignment horizontal="center" vertical="center"/>
    </xf>
    <xf numFmtId="0" fontId="31" fillId="0" borderId="11" xfId="6" applyBorder="1" applyAlignment="1">
      <alignment horizontal="center" vertical="center"/>
    </xf>
    <xf numFmtId="0" fontId="2" fillId="2" borderId="10" xfId="6" applyFont="1" applyFill="1" applyBorder="1" applyAlignment="1">
      <alignment horizontal="center" vertical="center" wrapText="1"/>
    </xf>
    <xf numFmtId="0" fontId="2" fillId="2" borderId="12" xfId="6" applyFont="1" applyFill="1" applyBorder="1" applyAlignment="1">
      <alignment horizontal="center" vertical="center" wrapText="1"/>
    </xf>
    <xf numFmtId="0" fontId="2" fillId="2" borderId="7" xfId="6" applyFont="1" applyFill="1" applyBorder="1" applyAlignment="1">
      <alignment horizontal="center" vertical="center" wrapText="1"/>
    </xf>
    <xf numFmtId="0" fontId="2" fillId="2" borderId="11" xfId="6" applyFont="1" applyFill="1" applyBorder="1" applyAlignment="1">
      <alignment horizontal="center" vertical="center" wrapText="1"/>
    </xf>
    <xf numFmtId="0" fontId="2" fillId="0" borderId="2" xfId="6" applyFont="1" applyFill="1" applyBorder="1" applyAlignment="1">
      <alignment horizontal="center" vertical="center" wrapText="1"/>
    </xf>
    <xf numFmtId="0" fontId="31" fillId="0" borderId="7" xfId="6" applyFill="1" applyBorder="1" applyAlignment="1">
      <alignment horizontal="center" vertical="center" wrapText="1"/>
    </xf>
    <xf numFmtId="0" fontId="31" fillId="0" borderId="11" xfId="6" applyFill="1" applyBorder="1" applyAlignment="1">
      <alignment horizontal="center" vertical="center" wrapText="1"/>
    </xf>
    <xf numFmtId="0" fontId="2" fillId="0" borderId="8" xfId="6" applyFont="1" applyFill="1" applyBorder="1" applyAlignment="1">
      <alignment horizontal="center" vertical="center" wrapText="1"/>
    </xf>
    <xf numFmtId="0" fontId="31" fillId="0" borderId="10" xfId="6" applyFill="1" applyBorder="1" applyAlignment="1">
      <alignment horizontal="center" vertical="center" wrapText="1"/>
    </xf>
    <xf numFmtId="0" fontId="31" fillId="0" borderId="12" xfId="6" applyFill="1" applyBorder="1" applyAlignment="1">
      <alignment horizontal="center" vertical="center" wrapText="1"/>
    </xf>
    <xf numFmtId="0" fontId="2" fillId="0" borderId="5" xfId="6" applyFont="1" applyFill="1" applyBorder="1" applyAlignment="1">
      <alignment horizontal="center"/>
    </xf>
    <xf numFmtId="0" fontId="2" fillId="0" borderId="14" xfId="6" applyFont="1" applyFill="1" applyBorder="1" applyAlignment="1">
      <alignment horizontal="center"/>
    </xf>
    <xf numFmtId="0" fontId="2" fillId="0" borderId="14" xfId="6" applyFont="1" applyFill="1" applyBorder="1" applyAlignment="1">
      <alignment horizontal="center" wrapText="1"/>
    </xf>
    <xf numFmtId="0" fontId="2" fillId="0" borderId="6" xfId="6" applyFont="1" applyFill="1" applyBorder="1" applyAlignment="1">
      <alignment horizontal="center" wrapText="1"/>
    </xf>
    <xf numFmtId="0" fontId="2" fillId="0" borderId="4" xfId="6" applyFont="1" applyFill="1" applyBorder="1" applyAlignment="1">
      <alignment horizontal="center" vertical="center" wrapText="1"/>
    </xf>
    <xf numFmtId="0" fontId="1" fillId="0" borderId="9" xfId="6" applyFont="1" applyFill="1" applyBorder="1" applyAlignment="1">
      <alignment horizontal="center" vertical="center" wrapText="1"/>
    </xf>
    <xf numFmtId="0" fontId="1" fillId="0" borderId="13" xfId="6" applyFont="1" applyFill="1" applyBorder="1" applyAlignment="1">
      <alignment horizontal="center" vertical="center" wrapText="1"/>
    </xf>
    <xf numFmtId="0" fontId="1" fillId="0" borderId="10" xfId="6" applyFont="1" applyFill="1" applyBorder="1" applyAlignment="1">
      <alignment horizontal="center" vertical="center" wrapText="1"/>
    </xf>
    <xf numFmtId="0" fontId="1" fillId="0" borderId="12" xfId="6" applyFont="1" applyFill="1" applyBorder="1" applyAlignment="1">
      <alignment horizontal="center" vertical="center" wrapText="1"/>
    </xf>
    <xf numFmtId="0" fontId="2" fillId="0" borderId="5" xfId="6" applyFont="1" applyFill="1" applyBorder="1" applyAlignment="1">
      <alignment horizontal="center" wrapText="1"/>
    </xf>
    <xf numFmtId="0" fontId="1" fillId="0" borderId="7" xfId="6" applyFont="1" applyFill="1" applyBorder="1" applyAlignment="1">
      <alignment horizontal="center" vertical="center" wrapText="1"/>
    </xf>
    <xf numFmtId="0" fontId="1" fillId="0" borderId="11" xfId="6" applyFont="1" applyFill="1" applyBorder="1" applyAlignment="1">
      <alignment horizontal="center" vertical="center" wrapText="1"/>
    </xf>
    <xf numFmtId="0" fontId="2" fillId="0" borderId="13" xfId="6" applyFont="1" applyFill="1" applyBorder="1" applyAlignment="1">
      <alignment horizontal="center" wrapText="1"/>
    </xf>
    <xf numFmtId="0" fontId="2" fillId="0" borderId="1" xfId="6" applyFont="1" applyFill="1" applyBorder="1" applyAlignment="1">
      <alignment horizontal="center" wrapText="1"/>
    </xf>
    <xf numFmtId="0" fontId="2" fillId="0" borderId="11" xfId="6" applyFont="1" applyFill="1" applyBorder="1" applyAlignment="1">
      <alignment horizontal="center" wrapText="1"/>
    </xf>
    <xf numFmtId="0" fontId="1" fillId="0" borderId="2" xfId="6" applyFont="1" applyFill="1" applyBorder="1" applyAlignment="1">
      <alignment horizontal="center" vertical="center" wrapText="1"/>
    </xf>
    <xf numFmtId="0" fontId="2" fillId="0" borderId="4" xfId="6" applyFont="1" applyFill="1" applyBorder="1" applyAlignment="1">
      <alignment horizontal="center" wrapText="1"/>
    </xf>
    <xf numFmtId="0" fontId="2" fillId="0" borderId="2" xfId="6" applyFont="1" applyFill="1" applyBorder="1" applyAlignment="1">
      <alignment horizontal="center" wrapText="1"/>
    </xf>
    <xf numFmtId="0" fontId="2" fillId="0" borderId="12" xfId="6" applyFont="1" applyFill="1" applyBorder="1" applyAlignment="1">
      <alignment horizontal="center" wrapText="1"/>
    </xf>
    <xf numFmtId="0" fontId="2" fillId="0" borderId="0" xfId="6" applyFont="1" applyFill="1" applyBorder="1" applyAlignment="1">
      <alignment horizontal="center" wrapText="1"/>
    </xf>
    <xf numFmtId="0" fontId="2" fillId="0" borderId="3" xfId="6" applyFont="1" applyFill="1" applyBorder="1" applyAlignment="1">
      <alignment horizontal="center" vertical="center" wrapText="1"/>
    </xf>
    <xf numFmtId="0" fontId="1" fillId="0" borderId="0" xfId="6" applyFont="1" applyFill="1" applyAlignment="1">
      <alignment horizontal="center" vertical="center" wrapText="1"/>
    </xf>
    <xf numFmtId="0" fontId="1" fillId="0" borderId="1" xfId="6" applyFont="1" applyFill="1" applyBorder="1" applyAlignment="1">
      <alignment horizontal="center" vertical="center" wrapText="1"/>
    </xf>
    <xf numFmtId="0" fontId="2" fillId="0" borderId="2" xfId="13" applyFont="1" applyFill="1" applyBorder="1" applyAlignment="1">
      <alignment horizontal="center" vertical="center" wrapText="1"/>
    </xf>
    <xf numFmtId="0" fontId="42" fillId="0" borderId="7" xfId="13" applyFill="1" applyBorder="1" applyAlignment="1">
      <alignment horizontal="center" vertical="center" wrapText="1"/>
    </xf>
    <xf numFmtId="0" fontId="42" fillId="0" borderId="11" xfId="13" applyFill="1" applyBorder="1" applyAlignment="1">
      <alignment horizontal="center" vertical="center" wrapText="1"/>
    </xf>
    <xf numFmtId="0" fontId="2" fillId="0" borderId="8" xfId="13" applyFont="1" applyFill="1" applyBorder="1" applyAlignment="1">
      <alignment horizontal="center" vertical="center"/>
    </xf>
    <xf numFmtId="0" fontId="42" fillId="0" borderId="10" xfId="13" applyFill="1" applyBorder="1" applyAlignment="1"/>
    <xf numFmtId="0" fontId="42" fillId="0" borderId="12" xfId="13" applyFill="1" applyBorder="1" applyAlignment="1"/>
    <xf numFmtId="0" fontId="2" fillId="0" borderId="3" xfId="13" applyFont="1" applyFill="1" applyBorder="1" applyAlignment="1">
      <alignment horizontal="center" vertical="center" wrapText="1"/>
    </xf>
    <xf numFmtId="0" fontId="1" fillId="0" borderId="0" xfId="13" applyFont="1" applyFill="1" applyBorder="1" applyAlignment="1">
      <alignment horizontal="center" vertical="center" wrapText="1"/>
    </xf>
    <xf numFmtId="0" fontId="1" fillId="0" borderId="1" xfId="13" applyFont="1" applyFill="1" applyBorder="1" applyAlignment="1">
      <alignment horizontal="center" vertical="center" wrapText="1"/>
    </xf>
    <xf numFmtId="0" fontId="2" fillId="0" borderId="8" xfId="13" applyFont="1" applyFill="1" applyBorder="1" applyAlignment="1">
      <alignment horizontal="center" vertical="center" wrapText="1"/>
    </xf>
    <xf numFmtId="0" fontId="1" fillId="0" borderId="10" xfId="13" applyFont="1" applyFill="1" applyBorder="1" applyAlignment="1">
      <alignment horizontal="center" vertical="center" wrapText="1"/>
    </xf>
    <xf numFmtId="0" fontId="1" fillId="0" borderId="12" xfId="13" applyFont="1" applyFill="1" applyBorder="1" applyAlignment="1">
      <alignment horizontal="center" vertical="center" wrapText="1"/>
    </xf>
    <xf numFmtId="0" fontId="1" fillId="0" borderId="7" xfId="13" applyFont="1" applyFill="1" applyBorder="1" applyAlignment="1">
      <alignment horizontal="center" vertical="center" wrapText="1"/>
    </xf>
    <xf numFmtId="0" fontId="1" fillId="0" borderId="11" xfId="13" applyFont="1" applyFill="1" applyBorder="1" applyAlignment="1">
      <alignment horizontal="center" vertical="center" wrapText="1"/>
    </xf>
    <xf numFmtId="0" fontId="2" fillId="0" borderId="4" xfId="13" applyFont="1" applyFill="1" applyBorder="1" applyAlignment="1">
      <alignment horizontal="center" vertical="center" wrapText="1"/>
    </xf>
    <xf numFmtId="0" fontId="1" fillId="0" borderId="3" xfId="13" applyFont="1" applyFill="1" applyBorder="1" applyAlignment="1">
      <alignment horizontal="center" vertical="center" wrapText="1"/>
    </xf>
    <xf numFmtId="0" fontId="1" fillId="0" borderId="9" xfId="13" applyFont="1" applyFill="1" applyBorder="1" applyAlignment="1">
      <alignment horizontal="center" vertical="center" wrapText="1"/>
    </xf>
    <xf numFmtId="0" fontId="1" fillId="0" borderId="13" xfId="13" applyFont="1" applyFill="1" applyBorder="1" applyAlignment="1">
      <alignment horizontal="center" vertical="center" wrapText="1"/>
    </xf>
    <xf numFmtId="0" fontId="2" fillId="0" borderId="9" xfId="13" applyFont="1" applyFill="1" applyBorder="1" applyAlignment="1">
      <alignment horizontal="center" vertical="center" wrapText="1"/>
    </xf>
    <xf numFmtId="0" fontId="2" fillId="0" borderId="7" xfId="13" applyFont="1" applyFill="1" applyBorder="1" applyAlignment="1">
      <alignment horizontal="center" vertical="center" wrapText="1"/>
    </xf>
    <xf numFmtId="0" fontId="2" fillId="0" borderId="3" xfId="13" applyNumberFormat="1" applyFont="1" applyFill="1" applyBorder="1" applyAlignment="1">
      <alignment horizontal="center" vertical="center" wrapText="1"/>
    </xf>
    <xf numFmtId="0" fontId="2" fillId="0" borderId="2" xfId="13" applyNumberFormat="1" applyFont="1" applyFill="1" applyBorder="1" applyAlignment="1">
      <alignment horizontal="center" vertical="center" wrapText="1"/>
    </xf>
    <xf numFmtId="0" fontId="1" fillId="0" borderId="2" xfId="13" applyFont="1" applyFill="1" applyBorder="1" applyAlignment="1">
      <alignment horizontal="center" vertical="center" wrapText="1"/>
    </xf>
    <xf numFmtId="0" fontId="2" fillId="0" borderId="3" xfId="8" applyNumberFormat="1" applyFont="1" applyFill="1" applyBorder="1" applyAlignment="1">
      <alignment horizontal="center" vertical="center" wrapText="1"/>
    </xf>
    <xf numFmtId="0" fontId="2" fillId="0" borderId="0" xfId="8" applyNumberFormat="1" applyFont="1" applyFill="1" applyBorder="1" applyAlignment="1">
      <alignment horizontal="center" vertical="center" wrapText="1"/>
    </xf>
    <xf numFmtId="0" fontId="2" fillId="0" borderId="1" xfId="8" applyNumberFormat="1" applyFont="1" applyFill="1" applyBorder="1" applyAlignment="1">
      <alignment horizontal="center" vertical="center" wrapText="1"/>
    </xf>
    <xf numFmtId="0" fontId="2" fillId="0" borderId="10" xfId="6" applyFont="1" applyFill="1" applyBorder="1" applyAlignment="1">
      <alignment horizontal="center" vertical="center" wrapText="1"/>
    </xf>
    <xf numFmtId="0" fontId="2" fillId="0" borderId="12" xfId="6" applyFont="1" applyFill="1" applyBorder="1" applyAlignment="1">
      <alignment horizontal="center" vertical="center" wrapText="1"/>
    </xf>
    <xf numFmtId="0" fontId="2" fillId="0" borderId="3" xfId="8" applyFont="1" applyFill="1" applyBorder="1" applyAlignment="1">
      <alignment horizontal="left"/>
    </xf>
    <xf numFmtId="0" fontId="2" fillId="0" borderId="4" xfId="8" applyNumberFormat="1" applyFont="1" applyFill="1" applyBorder="1" applyAlignment="1">
      <alignment horizontal="center" vertical="center" wrapText="1"/>
    </xf>
    <xf numFmtId="0" fontId="2" fillId="0" borderId="9" xfId="8" applyNumberFormat="1" applyFont="1" applyFill="1" applyBorder="1" applyAlignment="1">
      <alignment horizontal="center" vertical="center" wrapText="1"/>
    </xf>
    <xf numFmtId="0" fontId="2" fillId="0" borderId="8" xfId="8" applyFont="1" applyFill="1" applyBorder="1" applyAlignment="1">
      <alignment horizontal="center" vertical="center" wrapText="1"/>
    </xf>
    <xf numFmtId="0" fontId="2" fillId="0" borderId="1" xfId="8" applyFont="1" applyFill="1" applyBorder="1" applyAlignment="1">
      <alignment horizontal="center"/>
    </xf>
    <xf numFmtId="0" fontId="31" fillId="0" borderId="2" xfId="6" applyFill="1" applyBorder="1" applyAlignment="1">
      <alignment horizontal="center" vertical="center" wrapText="1"/>
    </xf>
    <xf numFmtId="0" fontId="31" fillId="0" borderId="0" xfId="6" applyFill="1" applyAlignment="1">
      <alignment horizontal="center" vertical="center" wrapText="1"/>
    </xf>
    <xf numFmtId="0" fontId="31" fillId="0" borderId="1" xfId="6" applyFill="1" applyBorder="1" applyAlignment="1">
      <alignment horizontal="center" vertical="center" wrapText="1"/>
    </xf>
    <xf numFmtId="0" fontId="2" fillId="0" borderId="4" xfId="8" applyFont="1" applyFill="1" applyBorder="1" applyAlignment="1">
      <alignment horizontal="center" vertical="center" wrapText="1"/>
    </xf>
    <xf numFmtId="0" fontId="2" fillId="0" borderId="2" xfId="8" applyFont="1" applyFill="1" applyBorder="1" applyAlignment="1">
      <alignment horizontal="center" vertical="center" wrapText="1"/>
    </xf>
    <xf numFmtId="0" fontId="2" fillId="0" borderId="9" xfId="8" applyFont="1" applyFill="1" applyBorder="1" applyAlignment="1">
      <alignment horizontal="center" vertical="center" wrapText="1"/>
    </xf>
    <xf numFmtId="0" fontId="2" fillId="0" borderId="7" xfId="8" applyFont="1" applyFill="1" applyBorder="1" applyAlignment="1">
      <alignment horizontal="center" vertical="center" wrapText="1"/>
    </xf>
    <xf numFmtId="0" fontId="2" fillId="0" borderId="13" xfId="8" applyFont="1" applyFill="1" applyBorder="1" applyAlignment="1">
      <alignment horizontal="center" vertical="center" wrapText="1"/>
    </xf>
    <xf numFmtId="0" fontId="2" fillId="0" borderId="11" xfId="8" applyFont="1" applyFill="1" applyBorder="1" applyAlignment="1">
      <alignment horizontal="center" vertical="center" wrapText="1"/>
    </xf>
    <xf numFmtId="0" fontId="31" fillId="0" borderId="9" xfId="6" applyFill="1" applyBorder="1" applyAlignment="1">
      <alignment horizontal="center" vertical="center" wrapText="1"/>
    </xf>
    <xf numFmtId="0" fontId="31" fillId="0" borderId="13" xfId="6" applyFill="1" applyBorder="1" applyAlignment="1">
      <alignment horizontal="center" vertical="center" wrapText="1"/>
    </xf>
    <xf numFmtId="0" fontId="31" fillId="0" borderId="3" xfId="6" applyFill="1" applyBorder="1" applyAlignment="1">
      <alignment horizontal="center" vertical="center" wrapText="1"/>
    </xf>
    <xf numFmtId="0" fontId="1" fillId="0" borderId="3" xfId="6" applyFont="1" applyFill="1" applyBorder="1" applyAlignment="1">
      <alignment horizontal="center" vertical="center" wrapText="1"/>
    </xf>
    <xf numFmtId="0" fontId="2" fillId="0" borderId="7" xfId="6" applyFont="1" applyFill="1" applyBorder="1" applyAlignment="1">
      <alignment horizontal="center" vertical="center" wrapText="1"/>
    </xf>
    <xf numFmtId="0" fontId="2" fillId="0" borderId="13" xfId="8" applyNumberFormat="1" applyFont="1" applyFill="1" applyBorder="1" applyAlignment="1">
      <alignment horizontal="center" vertical="center" wrapText="1"/>
    </xf>
    <xf numFmtId="0" fontId="2" fillId="0" borderId="9" xfId="6" applyFont="1" applyFill="1" applyBorder="1" applyAlignment="1">
      <alignment horizontal="center" vertical="center" wrapText="1"/>
    </xf>
    <xf numFmtId="0" fontId="2" fillId="2" borderId="3" xfId="6" applyFont="1" applyFill="1" applyBorder="1" applyAlignment="1">
      <alignment horizontal="center" vertical="center" wrapText="1"/>
    </xf>
    <xf numFmtId="0" fontId="31" fillId="2" borderId="0" xfId="6" applyFill="1" applyAlignment="1">
      <alignment horizontal="center" vertical="center" wrapText="1"/>
    </xf>
    <xf numFmtId="0" fontId="2" fillId="2" borderId="14" xfId="6" applyFont="1" applyFill="1" applyBorder="1" applyAlignment="1">
      <alignment horizontal="center"/>
    </xf>
    <xf numFmtId="0" fontId="2" fillId="2" borderId="4" xfId="6" applyFont="1" applyFill="1" applyBorder="1" applyAlignment="1">
      <alignment horizontal="center"/>
    </xf>
    <xf numFmtId="0" fontId="2" fillId="2" borderId="2" xfId="6" applyFont="1" applyFill="1" applyBorder="1" applyAlignment="1">
      <alignment horizontal="center"/>
    </xf>
    <xf numFmtId="0" fontId="2" fillId="2" borderId="3" xfId="6" applyFont="1" applyFill="1" applyBorder="1" applyAlignment="1">
      <alignment horizontal="center"/>
    </xf>
    <xf numFmtId="0" fontId="2" fillId="2" borderId="9" xfId="6" applyFont="1" applyFill="1" applyBorder="1" applyAlignment="1">
      <alignment horizontal="center" vertical="center" wrapText="1"/>
    </xf>
    <xf numFmtId="0" fontId="2" fillId="2" borderId="0" xfId="6" applyFont="1" applyFill="1" applyBorder="1" applyAlignment="1">
      <alignment horizontal="center" vertical="center" wrapText="1"/>
    </xf>
    <xf numFmtId="0" fontId="2" fillId="2" borderId="13" xfId="6" applyFont="1" applyFill="1" applyBorder="1" applyAlignment="1">
      <alignment horizontal="center" vertical="center" wrapText="1"/>
    </xf>
    <xf numFmtId="0" fontId="2" fillId="2" borderId="1" xfId="6" applyFont="1" applyFill="1" applyBorder="1" applyAlignment="1">
      <alignment horizontal="center" vertical="center" wrapText="1"/>
    </xf>
    <xf numFmtId="0" fontId="2" fillId="2" borderId="0" xfId="6" applyFont="1" applyFill="1" applyBorder="1" applyAlignment="1">
      <alignment horizontal="center"/>
    </xf>
    <xf numFmtId="0" fontId="2" fillId="2" borderId="7" xfId="6" applyFont="1" applyFill="1" applyBorder="1" applyAlignment="1">
      <alignment horizontal="center"/>
    </xf>
    <xf numFmtId="0" fontId="2" fillId="2" borderId="9" xfId="6" applyFont="1" applyFill="1" applyBorder="1" applyAlignment="1">
      <alignment horizontal="center"/>
    </xf>
    <xf numFmtId="0" fontId="2" fillId="0" borderId="13" xfId="6" applyFont="1" applyFill="1" applyBorder="1" applyAlignment="1">
      <alignment horizontal="center" vertical="center" wrapText="1"/>
    </xf>
    <xf numFmtId="0" fontId="2" fillId="0" borderId="1" xfId="6" applyFont="1" applyFill="1" applyBorder="1" applyAlignment="1">
      <alignment horizontal="center" vertical="center" wrapText="1"/>
    </xf>
    <xf numFmtId="0" fontId="14" fillId="0" borderId="4" xfId="6" applyFont="1" applyFill="1" applyBorder="1" applyAlignment="1">
      <alignment horizontal="center" vertical="center" wrapText="1"/>
    </xf>
    <xf numFmtId="0" fontId="19" fillId="0" borderId="9" xfId="6" applyFont="1" applyFill="1" applyBorder="1" applyAlignment="1">
      <alignment horizontal="center" vertical="center" wrapText="1"/>
    </xf>
    <xf numFmtId="0" fontId="19" fillId="0" borderId="13" xfId="6" applyFont="1" applyFill="1" applyBorder="1" applyAlignment="1">
      <alignment horizontal="center" vertical="center" wrapText="1"/>
    </xf>
    <xf numFmtId="0" fontId="2" fillId="0" borderId="0" xfId="6" applyFont="1" applyFill="1" applyBorder="1" applyAlignment="1">
      <alignment horizontal="center" vertical="center" wrapText="1"/>
    </xf>
    <xf numFmtId="0" fontId="1" fillId="0" borderId="0" xfId="6" applyFont="1" applyFill="1" applyBorder="1" applyAlignment="1">
      <alignment horizontal="center" vertical="center" wrapText="1"/>
    </xf>
    <xf numFmtId="0" fontId="2" fillId="0" borderId="11" xfId="6" applyFont="1" applyFill="1" applyBorder="1" applyAlignment="1">
      <alignment horizontal="center" vertical="center" wrapText="1"/>
    </xf>
    <xf numFmtId="0" fontId="42" fillId="0" borderId="10" xfId="13" applyFill="1" applyBorder="1" applyAlignment="1">
      <alignment horizontal="center" vertical="center" wrapText="1"/>
    </xf>
    <xf numFmtId="0" fontId="42" fillId="0" borderId="12" xfId="13" applyFill="1" applyBorder="1" applyAlignment="1">
      <alignment horizontal="center" vertical="center" wrapText="1"/>
    </xf>
    <xf numFmtId="0" fontId="42" fillId="0" borderId="9" xfId="13" applyFill="1" applyBorder="1" applyAlignment="1">
      <alignment horizontal="center" vertical="center" wrapText="1"/>
    </xf>
    <xf numFmtId="0" fontId="42" fillId="0" borderId="13" xfId="13" applyFill="1" applyBorder="1" applyAlignment="1">
      <alignment horizontal="center" vertical="center" wrapText="1"/>
    </xf>
    <xf numFmtId="0" fontId="21" fillId="0" borderId="3" xfId="13" applyFont="1" applyFill="1" applyBorder="1" applyAlignment="1">
      <alignment horizontal="center" vertical="center" wrapText="1"/>
    </xf>
    <xf numFmtId="0" fontId="44" fillId="0" borderId="2" xfId="13" applyFont="1" applyFill="1" applyBorder="1" applyAlignment="1">
      <alignment horizontal="center" vertical="center" wrapText="1"/>
    </xf>
    <xf numFmtId="0" fontId="44" fillId="0" borderId="0" xfId="13" applyFont="1" applyFill="1" applyAlignment="1">
      <alignment horizontal="center" vertical="center" wrapText="1"/>
    </xf>
    <xf numFmtId="0" fontId="44" fillId="0" borderId="7" xfId="13" applyFont="1" applyFill="1" applyBorder="1" applyAlignment="1">
      <alignment horizontal="center" vertical="center" wrapText="1"/>
    </xf>
    <xf numFmtId="0" fontId="44" fillId="0" borderId="1" xfId="13" applyFont="1" applyFill="1" applyBorder="1" applyAlignment="1">
      <alignment horizontal="center" vertical="center" wrapText="1"/>
    </xf>
    <xf numFmtId="0" fontId="44" fillId="0" borderId="11" xfId="13" applyFont="1" applyFill="1" applyBorder="1" applyAlignment="1">
      <alignment horizontal="center" vertical="center" wrapText="1"/>
    </xf>
    <xf numFmtId="0" fontId="21" fillId="0" borderId="4" xfId="13" applyFont="1" applyFill="1" applyBorder="1" applyAlignment="1">
      <alignment horizontal="center" vertical="center" wrapText="1"/>
    </xf>
    <xf numFmtId="0" fontId="44" fillId="0" borderId="9" xfId="13" applyFont="1" applyFill="1" applyBorder="1" applyAlignment="1">
      <alignment horizontal="center" vertical="center" wrapText="1"/>
    </xf>
    <xf numFmtId="0" fontId="44" fillId="0" borderId="13" xfId="13" applyFont="1" applyFill="1" applyBorder="1" applyAlignment="1">
      <alignment horizontal="center" vertical="center" wrapText="1"/>
    </xf>
    <xf numFmtId="0" fontId="21" fillId="0" borderId="8" xfId="13" applyFont="1" applyFill="1" applyBorder="1" applyAlignment="1">
      <alignment horizontal="center" vertical="center" wrapText="1"/>
    </xf>
    <xf numFmtId="0" fontId="44" fillId="0" borderId="10" xfId="13" applyFont="1" applyFill="1" applyBorder="1" applyAlignment="1">
      <alignment horizontal="center" vertical="center" wrapText="1"/>
    </xf>
    <xf numFmtId="0" fontId="44" fillId="0" borderId="12" xfId="13" applyFont="1" applyFill="1" applyBorder="1" applyAlignment="1">
      <alignment horizontal="center" vertical="center" wrapText="1"/>
    </xf>
    <xf numFmtId="0" fontId="21" fillId="0" borderId="2" xfId="13" applyFont="1" applyFill="1" applyBorder="1" applyAlignment="1">
      <alignment horizontal="center" vertical="center" wrapText="1"/>
    </xf>
    <xf numFmtId="0" fontId="40" fillId="0" borderId="3" xfId="13" applyFont="1" applyFill="1" applyBorder="1" applyAlignment="1">
      <alignment horizontal="center" vertical="center" wrapText="1"/>
    </xf>
    <xf numFmtId="0" fontId="40" fillId="0" borderId="2" xfId="13" applyFont="1" applyFill="1" applyBorder="1" applyAlignment="1">
      <alignment horizontal="center" vertical="center" wrapText="1"/>
    </xf>
    <xf numFmtId="0" fontId="40" fillId="0" borderId="0" xfId="13" applyFont="1" applyFill="1" applyAlignment="1">
      <alignment horizontal="center" vertical="center" wrapText="1"/>
    </xf>
    <xf numFmtId="0" fontId="40" fillId="0" borderId="7" xfId="13" applyFont="1" applyFill="1" applyBorder="1" applyAlignment="1">
      <alignment horizontal="center" vertical="center" wrapText="1"/>
    </xf>
    <xf numFmtId="0" fontId="40" fillId="0" borderId="1" xfId="13" applyFont="1" applyFill="1" applyBorder="1" applyAlignment="1">
      <alignment horizontal="center" vertical="center" wrapText="1"/>
    </xf>
    <xf numFmtId="0" fontId="40" fillId="0" borderId="11" xfId="13" applyFont="1" applyFill="1" applyBorder="1" applyAlignment="1">
      <alignment horizontal="center" vertical="center" wrapText="1"/>
    </xf>
    <xf numFmtId="0" fontId="40" fillId="0" borderId="8" xfId="13" applyFont="1" applyFill="1" applyBorder="1" applyAlignment="1">
      <alignment horizontal="center" vertical="center" wrapText="1"/>
    </xf>
    <xf numFmtId="0" fontId="40" fillId="0" borderId="10" xfId="13" applyFont="1" applyFill="1" applyBorder="1" applyAlignment="1">
      <alignment horizontal="center" vertical="center" wrapText="1"/>
    </xf>
    <xf numFmtId="0" fontId="41" fillId="0" borderId="12" xfId="13" applyFont="1" applyFill="1" applyBorder="1" applyAlignment="1">
      <alignment horizontal="center" vertical="center" wrapText="1"/>
    </xf>
    <xf numFmtId="0" fontId="40" fillId="0" borderId="8" xfId="13" applyFont="1" applyFill="1" applyBorder="1" applyAlignment="1">
      <alignment horizontal="center" vertical="center"/>
    </xf>
    <xf numFmtId="0" fontId="40" fillId="0" borderId="10" xfId="13" applyFont="1" applyFill="1" applyBorder="1" applyAlignment="1">
      <alignment vertical="center"/>
    </xf>
    <xf numFmtId="0" fontId="40" fillId="0" borderId="12" xfId="13" applyFont="1" applyFill="1" applyBorder="1" applyAlignment="1">
      <alignment vertical="center"/>
    </xf>
    <xf numFmtId="0" fontId="40" fillId="0" borderId="10" xfId="13" applyFont="1" applyFill="1" applyBorder="1" applyAlignment="1">
      <alignment vertical="center" wrapText="1"/>
    </xf>
    <xf numFmtId="0" fontId="40" fillId="0" borderId="12" xfId="13" applyFont="1" applyFill="1" applyBorder="1" applyAlignment="1">
      <alignment vertical="center" wrapText="1"/>
    </xf>
    <xf numFmtId="0" fontId="40" fillId="0" borderId="4" xfId="13" applyFont="1" applyFill="1" applyBorder="1" applyAlignment="1">
      <alignment horizontal="center" vertical="center" wrapText="1"/>
    </xf>
    <xf numFmtId="0" fontId="40" fillId="0" borderId="9" xfId="13" applyFont="1" applyFill="1" applyBorder="1" applyAlignment="1">
      <alignment horizontal="center" vertical="center" wrapText="1"/>
    </xf>
    <xf numFmtId="0" fontId="40" fillId="0" borderId="13" xfId="13" applyFont="1" applyFill="1" applyBorder="1" applyAlignment="1">
      <alignment horizontal="center" vertical="center" wrapText="1"/>
    </xf>
    <xf numFmtId="0" fontId="41" fillId="0" borderId="12" xfId="13" applyFont="1" applyFill="1" applyBorder="1" applyAlignment="1">
      <alignment horizontal="center" wrapText="1"/>
    </xf>
    <xf numFmtId="0" fontId="41" fillId="0" borderId="13" xfId="13" applyFont="1" applyFill="1" applyBorder="1" applyAlignment="1">
      <alignment horizontal="center" wrapText="1"/>
    </xf>
    <xf numFmtId="0" fontId="41" fillId="0" borderId="10" xfId="13" applyFont="1" applyFill="1" applyBorder="1" applyAlignment="1">
      <alignment horizontal="center" vertical="center" wrapText="1"/>
    </xf>
    <xf numFmtId="0" fontId="40" fillId="0" borderId="9" xfId="13" applyFont="1" applyFill="1" applyBorder="1" applyAlignment="1">
      <alignment vertical="center" wrapText="1"/>
    </xf>
    <xf numFmtId="0" fontId="40" fillId="0" borderId="13" xfId="13" applyFont="1" applyFill="1" applyBorder="1" applyAlignment="1">
      <alignment vertical="center" wrapText="1"/>
    </xf>
    <xf numFmtId="0" fontId="40" fillId="0" borderId="12" xfId="13" applyFont="1" applyFill="1" applyBorder="1" applyAlignment="1">
      <alignment horizontal="center" vertical="center" wrapText="1"/>
    </xf>
    <xf numFmtId="0" fontId="2" fillId="0" borderId="2" xfId="6" applyFont="1" applyBorder="1" applyAlignment="1">
      <alignment horizontal="center" vertical="center" wrapText="1"/>
    </xf>
    <xf numFmtId="0" fontId="31" fillId="0" borderId="7" xfId="6" applyBorder="1" applyAlignment="1">
      <alignment horizontal="center" vertical="center" wrapText="1"/>
    </xf>
    <xf numFmtId="0" fontId="31" fillId="0" borderId="11" xfId="6" applyBorder="1" applyAlignment="1">
      <alignment horizontal="center" vertical="center" wrapText="1"/>
    </xf>
    <xf numFmtId="0" fontId="31" fillId="0" borderId="10" xfId="6" applyBorder="1" applyAlignment="1">
      <alignment horizontal="center" vertical="center" wrapText="1"/>
    </xf>
    <xf numFmtId="0" fontId="31" fillId="0" borderId="12" xfId="6" applyBorder="1" applyAlignment="1">
      <alignment horizontal="center" vertical="center" wrapText="1"/>
    </xf>
    <xf numFmtId="0" fontId="1" fillId="2" borderId="9" xfId="6" applyFont="1" applyFill="1" applyBorder="1" applyAlignment="1">
      <alignment horizontal="center" vertical="center" wrapText="1"/>
    </xf>
    <xf numFmtId="0" fontId="1" fillId="2" borderId="13" xfId="6" applyFont="1" applyFill="1" applyBorder="1" applyAlignment="1">
      <alignment horizontal="center" vertical="center" wrapText="1"/>
    </xf>
    <xf numFmtId="0" fontId="2" fillId="0" borderId="4" xfId="6" applyFont="1" applyBorder="1" applyAlignment="1">
      <alignment horizontal="center" vertical="center" wrapText="1"/>
    </xf>
    <xf numFmtId="0" fontId="31" fillId="0" borderId="9" xfId="6" applyBorder="1" applyAlignment="1">
      <alignment horizontal="center" vertical="center" wrapText="1"/>
    </xf>
    <xf numFmtId="0" fontId="31" fillId="0" borderId="13" xfId="6" applyBorder="1" applyAlignment="1">
      <alignment horizontal="center" vertical="center" wrapText="1"/>
    </xf>
    <xf numFmtId="0" fontId="1" fillId="2" borderId="10" xfId="6" applyFont="1" applyFill="1" applyBorder="1" applyAlignment="1">
      <alignment horizontal="center" vertical="center" wrapText="1"/>
    </xf>
    <xf numFmtId="0" fontId="1" fillId="2" borderId="12" xfId="6" applyFont="1" applyFill="1" applyBorder="1" applyAlignment="1">
      <alignment horizontal="center" vertical="center" wrapText="1"/>
    </xf>
    <xf numFmtId="0" fontId="2" fillId="0" borderId="4" xfId="6" applyFont="1" applyFill="1" applyBorder="1" applyAlignment="1">
      <alignment horizontal="center"/>
    </xf>
    <xf numFmtId="0" fontId="2" fillId="0" borderId="3" xfId="6" applyFont="1" applyFill="1" applyBorder="1" applyAlignment="1">
      <alignment horizontal="center"/>
    </xf>
    <xf numFmtId="0" fontId="2" fillId="0" borderId="13" xfId="6" applyFont="1" applyFill="1" applyBorder="1" applyAlignment="1">
      <alignment horizontal="center"/>
    </xf>
    <xf numFmtId="0" fontId="2" fillId="0" borderId="1" xfId="6" applyFont="1" applyFill="1" applyBorder="1" applyAlignment="1">
      <alignment horizontal="center"/>
    </xf>
    <xf numFmtId="0" fontId="2" fillId="0" borderId="6" xfId="6" applyFont="1" applyFill="1" applyBorder="1" applyAlignment="1">
      <alignment horizontal="center"/>
    </xf>
    <xf numFmtId="172" fontId="2" fillId="0" borderId="8" xfId="6" applyNumberFormat="1" applyFont="1" applyFill="1" applyBorder="1" applyAlignment="1">
      <alignment horizontal="center" vertical="center" wrapText="1"/>
    </xf>
    <xf numFmtId="172" fontId="2" fillId="0" borderId="10" xfId="6" applyNumberFormat="1" applyFont="1" applyFill="1" applyBorder="1" applyAlignment="1">
      <alignment horizontal="center" vertical="center" wrapText="1"/>
    </xf>
    <xf numFmtId="172" fontId="2" fillId="0" borderId="9" xfId="6" applyNumberFormat="1" applyFont="1" applyFill="1" applyBorder="1" applyAlignment="1">
      <alignment horizontal="center" vertical="center" wrapText="1"/>
    </xf>
    <xf numFmtId="172" fontId="2" fillId="0" borderId="4" xfId="6" applyNumberFormat="1" applyFont="1" applyFill="1" applyBorder="1" applyAlignment="1">
      <alignment horizontal="center" vertical="center" wrapText="1"/>
    </xf>
    <xf numFmtId="0" fontId="2" fillId="0" borderId="2" xfId="6" applyNumberFormat="1" applyFont="1" applyFill="1" applyBorder="1" applyAlignment="1">
      <alignment horizontal="center" vertical="center" wrapText="1"/>
    </xf>
    <xf numFmtId="0" fontId="2" fillId="0" borderId="4" xfId="6" applyNumberFormat="1" applyFont="1" applyFill="1" applyBorder="1" applyAlignment="1">
      <alignment horizontal="center" vertical="center" wrapText="1"/>
    </xf>
    <xf numFmtId="0" fontId="2" fillId="0" borderId="3" xfId="6" applyNumberFormat="1" applyFont="1" applyFill="1" applyBorder="1" applyAlignment="1">
      <alignment horizontal="center" vertical="center" wrapText="1"/>
    </xf>
    <xf numFmtId="0" fontId="2" fillId="0" borderId="4" xfId="6" applyFont="1" applyFill="1" applyBorder="1" applyAlignment="1">
      <alignment horizontal="center" vertical="center"/>
    </xf>
    <xf numFmtId="0" fontId="2" fillId="0" borderId="2" xfId="6" applyFont="1" applyFill="1" applyBorder="1" applyAlignment="1">
      <alignment horizontal="center" vertical="center"/>
    </xf>
    <xf numFmtId="0" fontId="2" fillId="0" borderId="13" xfId="6" applyFont="1" applyFill="1" applyBorder="1" applyAlignment="1">
      <alignment horizontal="center" vertical="center"/>
    </xf>
    <xf numFmtId="0" fontId="2" fillId="0" borderId="11" xfId="6" applyFont="1" applyFill="1" applyBorder="1" applyAlignment="1">
      <alignment horizontal="center" vertical="center"/>
    </xf>
    <xf numFmtId="0" fontId="2" fillId="0" borderId="3" xfId="6" applyFont="1" applyFill="1" applyBorder="1" applyAlignment="1">
      <alignment horizontal="center" vertical="center"/>
    </xf>
    <xf numFmtId="0" fontId="2" fillId="0" borderId="1" xfId="6" applyFont="1" applyFill="1" applyBorder="1" applyAlignment="1">
      <alignment horizontal="center" vertical="center"/>
    </xf>
    <xf numFmtId="172" fontId="13" fillId="0" borderId="0" xfId="6" applyNumberFormat="1" applyFont="1" applyFill="1"/>
    <xf numFmtId="0" fontId="2" fillId="0" borderId="2" xfId="6" applyFont="1" applyFill="1" applyBorder="1" applyAlignment="1" applyProtection="1">
      <alignment horizontal="center" vertical="center"/>
    </xf>
    <xf numFmtId="0" fontId="1" fillId="0" borderId="7" xfId="6" applyFont="1" applyFill="1" applyBorder="1" applyAlignment="1">
      <alignment horizontal="center" vertical="center"/>
    </xf>
    <xf numFmtId="0" fontId="1" fillId="0" borderId="11" xfId="6" applyFont="1" applyFill="1" applyBorder="1" applyAlignment="1">
      <alignment horizontal="center" vertical="center"/>
    </xf>
    <xf numFmtId="0" fontId="2" fillId="0" borderId="8" xfId="6" applyFont="1" applyFill="1" applyBorder="1" applyAlignment="1" applyProtection="1">
      <alignment horizontal="center" vertical="center"/>
    </xf>
    <xf numFmtId="0" fontId="1" fillId="0" borderId="10" xfId="6" applyFont="1" applyFill="1" applyBorder="1" applyAlignment="1">
      <alignment horizontal="center" vertical="center"/>
    </xf>
    <xf numFmtId="0" fontId="1" fillId="0" borderId="12" xfId="6" applyFont="1" applyFill="1" applyBorder="1" applyAlignment="1">
      <alignment horizontal="center" vertical="center"/>
    </xf>
    <xf numFmtId="0" fontId="2" fillId="0" borderId="4" xfId="6" quotePrefix="1" applyFont="1" applyFill="1" applyBorder="1" applyAlignment="1" applyProtection="1">
      <alignment horizontal="center" vertical="center" wrapText="1"/>
    </xf>
    <xf numFmtId="0" fontId="1" fillId="0" borderId="9" xfId="6" applyFont="1" applyFill="1" applyBorder="1" applyAlignment="1">
      <alignment horizontal="center" vertical="center"/>
    </xf>
    <xf numFmtId="0" fontId="1" fillId="0" borderId="13" xfId="6" applyFont="1" applyFill="1" applyBorder="1" applyAlignment="1">
      <alignment horizontal="center" vertical="center"/>
    </xf>
    <xf numFmtId="0" fontId="2" fillId="0" borderId="8" xfId="6" quotePrefix="1" applyFont="1" applyFill="1" applyBorder="1" applyAlignment="1" applyProtection="1">
      <alignment horizontal="center" vertical="center" wrapText="1"/>
    </xf>
    <xf numFmtId="0" fontId="2" fillId="2" borderId="8" xfId="6" quotePrefix="1" applyFont="1" applyFill="1" applyBorder="1" applyAlignment="1">
      <alignment horizontal="center" vertical="center" wrapText="1"/>
    </xf>
    <xf numFmtId="0" fontId="2" fillId="2" borderId="4" xfId="6" quotePrefix="1" applyFont="1" applyFill="1" applyBorder="1" applyAlignment="1">
      <alignment horizontal="center" vertical="center" wrapText="1"/>
    </xf>
    <xf numFmtId="173" fontId="2" fillId="0" borderId="4" xfId="6" applyNumberFormat="1" applyFont="1" applyFill="1" applyBorder="1" applyAlignment="1">
      <alignment horizontal="center" vertical="center"/>
    </xf>
    <xf numFmtId="0" fontId="1" fillId="0" borderId="3" xfId="6" applyFont="1" applyFill="1" applyBorder="1" applyAlignment="1">
      <alignment vertical="center"/>
    </xf>
    <xf numFmtId="0" fontId="1" fillId="0" borderId="2" xfId="6" applyFont="1" applyFill="1" applyBorder="1" applyAlignment="1">
      <alignment vertical="center"/>
    </xf>
    <xf numFmtId="0" fontId="1" fillId="0" borderId="13" xfId="6" applyFont="1" applyFill="1" applyBorder="1" applyAlignment="1">
      <alignment vertical="center"/>
    </xf>
    <xf numFmtId="0" fontId="1" fillId="0" borderId="1" xfId="6" applyFont="1" applyFill="1" applyBorder="1" applyAlignment="1">
      <alignment vertical="center"/>
    </xf>
    <xf numFmtId="0" fontId="1" fillId="0" borderId="11" xfId="6" applyFont="1" applyFill="1" applyBorder="1" applyAlignment="1">
      <alignment vertical="center"/>
    </xf>
    <xf numFmtId="0" fontId="2" fillId="0" borderId="8" xfId="6" applyFont="1" applyFill="1" applyBorder="1" applyAlignment="1">
      <alignment horizontal="center" vertical="center"/>
    </xf>
    <xf numFmtId="0" fontId="2" fillId="0" borderId="12" xfId="6" applyFont="1" applyFill="1" applyBorder="1" applyAlignment="1">
      <alignment horizontal="center" vertical="center"/>
    </xf>
    <xf numFmtId="0" fontId="2" fillId="0" borderId="10" xfId="6" applyFont="1" applyFill="1" applyBorder="1" applyAlignment="1">
      <alignment horizontal="center" vertical="center"/>
    </xf>
    <xf numFmtId="0" fontId="2" fillId="2" borderId="4" xfId="6" applyFont="1" applyFill="1" applyBorder="1" applyAlignment="1">
      <alignment horizontal="center" vertical="center"/>
    </xf>
    <xf numFmtId="0" fontId="2" fillId="2" borderId="3" xfId="6" applyFont="1" applyFill="1" applyBorder="1" applyAlignment="1">
      <alignment horizontal="center" vertical="center"/>
    </xf>
    <xf numFmtId="0" fontId="2" fillId="2" borderId="13" xfId="6" applyFont="1" applyFill="1" applyBorder="1" applyAlignment="1">
      <alignment horizontal="center" vertical="center"/>
    </xf>
    <xf numFmtId="0" fontId="2" fillId="2" borderId="1" xfId="6" applyFont="1" applyFill="1" applyBorder="1" applyAlignment="1">
      <alignment horizontal="center" vertical="center"/>
    </xf>
    <xf numFmtId="0" fontId="2" fillId="2" borderId="13" xfId="6" applyFont="1" applyFill="1" applyBorder="1" applyAlignment="1">
      <alignment vertical="center"/>
    </xf>
    <xf numFmtId="0" fontId="2" fillId="0" borderId="10" xfId="6" applyFont="1" applyBorder="1" applyAlignment="1">
      <alignment vertical="center" wrapText="1"/>
    </xf>
    <xf numFmtId="0" fontId="2" fillId="0" borderId="12" xfId="6" applyFont="1" applyBorder="1" applyAlignment="1">
      <alignment vertical="center" wrapText="1"/>
    </xf>
    <xf numFmtId="0" fontId="2" fillId="2" borderId="9" xfId="6" applyFont="1" applyFill="1" applyBorder="1" applyAlignment="1">
      <alignment vertical="center"/>
    </xf>
    <xf numFmtId="0" fontId="2" fillId="2" borderId="12" xfId="6" applyFont="1" applyFill="1" applyBorder="1" applyAlignment="1">
      <alignment vertical="center"/>
    </xf>
    <xf numFmtId="0" fontId="2" fillId="2" borderId="3" xfId="12" applyFont="1" applyFill="1" applyBorder="1" applyAlignment="1" applyProtection="1">
      <alignment horizontal="center" vertical="center" wrapText="1"/>
    </xf>
    <xf numFmtId="0" fontId="38" fillId="2" borderId="2" xfId="12" applyFill="1" applyBorder="1" applyAlignment="1">
      <alignment horizontal="center" vertical="center" wrapText="1"/>
    </xf>
    <xf numFmtId="0" fontId="38" fillId="2" borderId="1" xfId="12" applyFill="1" applyBorder="1" applyAlignment="1">
      <alignment horizontal="center" vertical="center" wrapText="1"/>
    </xf>
    <xf numFmtId="0" fontId="38" fillId="2" borderId="11" xfId="12" applyFill="1" applyBorder="1" applyAlignment="1">
      <alignment horizontal="center" vertical="center" wrapText="1"/>
    </xf>
    <xf numFmtId="0" fontId="2" fillId="2" borderId="5" xfId="12" applyFont="1" applyFill="1" applyBorder="1" applyAlignment="1" applyProtection="1">
      <alignment horizontal="center" vertical="center"/>
    </xf>
    <xf numFmtId="0" fontId="2" fillId="2" borderId="14" xfId="12" applyFont="1" applyFill="1" applyBorder="1" applyAlignment="1" applyProtection="1">
      <alignment horizontal="center" vertical="center"/>
    </xf>
  </cellXfs>
  <cellStyles count="15">
    <cellStyle name="Link" xfId="2" builtinId="8"/>
    <cellStyle name="Link 2" xfId="3"/>
    <cellStyle name="Standard" xfId="0" builtinId="0"/>
    <cellStyle name="Standard 2" xfId="1"/>
    <cellStyle name="Standard 2 2" xfId="4"/>
    <cellStyle name="Standard 3" xfId="6"/>
    <cellStyle name="Standard 4" xfId="5"/>
    <cellStyle name="Standard 5" xfId="12"/>
    <cellStyle name="Standard 6" xfId="13"/>
    <cellStyle name="Standard_FS10_R3_2004_Inhalt 2" xfId="11"/>
    <cellStyle name="Standard_FS10_R3_2004_Tab2_1 2" xfId="7"/>
    <cellStyle name="Standard_FS10_R3_2004_Tab2_1 3" xfId="9"/>
    <cellStyle name="Standard_FS10_R3_2004_Tab2_3 2" xfId="8"/>
    <cellStyle name="Standard_FS10_R3_2004_Tab3_4 2" xfId="10"/>
    <cellStyle name="Standard_Nebenstrafrecht_2007"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750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40561" y="338006"/>
          <a:ext cx="121086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20</xdr:row>
      <xdr:rowOff>12700</xdr:rowOff>
    </xdr:from>
    <xdr:to>
      <xdr:col>4</xdr:col>
      <xdr:colOff>590550</xdr:colOff>
      <xdr:row>37</xdr:row>
      <xdr:rowOff>82550</xdr:rowOff>
    </xdr:to>
    <xdr:pic>
      <xdr:nvPicPr>
        <xdr:cNvPr id="6" name="Picture 3" descr="10_Rechtspfl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7200" y="4531360"/>
          <a:ext cx="2945130" cy="2919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118</xdr:row>
      <xdr:rowOff>0</xdr:rowOff>
    </xdr:from>
    <xdr:to>
      <xdr:col>2</xdr:col>
      <xdr:colOff>6353175</xdr:colOff>
      <xdr:row>122</xdr:row>
      <xdr:rowOff>95251</xdr:rowOff>
    </xdr:to>
    <xdr:pic>
      <xdr:nvPicPr>
        <xdr:cNvPr id="2" name="Picture 1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1878925"/>
          <a:ext cx="5934075" cy="7429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676275</xdr:colOff>
          <xdr:row>7</xdr:row>
          <xdr:rowOff>123825</xdr:rowOff>
        </xdr:from>
        <xdr:to>
          <xdr:col>4</xdr:col>
          <xdr:colOff>85725</xdr:colOff>
          <xdr:row>14</xdr:row>
          <xdr:rowOff>152400</xdr:rowOff>
        </xdr:to>
        <xdr:sp macro="" textlink="">
          <xdr:nvSpPr>
            <xdr:cNvPr id="60418" name="Object 2" hidden="1">
              <a:extLst>
                <a:ext uri="{63B3BB69-23CF-44E3-9099-C40C66FF867C}">
                  <a14:compatExt spid="_x0000_s60418"/>
                </a:ext>
                <a:ext uri="{FF2B5EF4-FFF2-40B4-BE49-F238E27FC236}">
                  <a16:creationId xmlns:a16="http://schemas.microsoft.com/office/drawing/2014/main" id="{00000000-0008-0000-0200-000002E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466725</xdr:colOff>
          <xdr:row>7</xdr:row>
          <xdr:rowOff>171450</xdr:rowOff>
        </xdr:from>
        <xdr:to>
          <xdr:col>3</xdr:col>
          <xdr:colOff>666750</xdr:colOff>
          <xdr:row>14</xdr:row>
          <xdr:rowOff>133350</xdr:rowOff>
        </xdr:to>
        <xdr:sp macro="" textlink="">
          <xdr:nvSpPr>
            <xdr:cNvPr id="61442" name="Object 2" hidden="1">
              <a:extLst>
                <a:ext uri="{63B3BB69-23CF-44E3-9099-C40C66FF867C}">
                  <a14:compatExt spid="_x0000_s61442"/>
                </a:ext>
                <a:ext uri="{FF2B5EF4-FFF2-40B4-BE49-F238E27FC236}">
                  <a16:creationId xmlns:a16="http://schemas.microsoft.com/office/drawing/2014/main" id="{00000000-0008-0000-0300-00000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8</xdr:col>
      <xdr:colOff>1028700</xdr:colOff>
      <xdr:row>62</xdr:row>
      <xdr:rowOff>76200</xdr:rowOff>
    </xdr:to>
    <xdr:sp macro="" textlink="">
      <xdr:nvSpPr>
        <xdr:cNvPr id="2" name="AutoShape 1">
          <a:extLst>
            <a:ext uri="{FF2B5EF4-FFF2-40B4-BE49-F238E27FC236}">
              <a16:creationId xmlns:a16="http://schemas.microsoft.com/office/drawing/2014/main" id="{00000000-0008-0000-0400-000002000000}"/>
            </a:ext>
          </a:extLst>
        </xdr:cNvPr>
        <xdr:cNvSpPr>
          <a:spLocks noChangeAspect="1" noChangeArrowheads="1"/>
        </xdr:cNvSpPr>
      </xdr:nvSpPr>
      <xdr:spPr bwMode="auto">
        <a:xfrm>
          <a:off x="0" y="19050"/>
          <a:ext cx="8648700" cy="1092327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9</xdr:col>
      <xdr:colOff>0</xdr:colOff>
      <xdr:row>55</xdr:row>
      <xdr:rowOff>152400</xdr:rowOff>
    </xdr:to>
    <xdr:sp macro="" textlink="">
      <xdr:nvSpPr>
        <xdr:cNvPr id="3" name="AutoShape 2">
          <a:extLst>
            <a:ext uri="{FF2B5EF4-FFF2-40B4-BE49-F238E27FC236}">
              <a16:creationId xmlns:a16="http://schemas.microsoft.com/office/drawing/2014/main" id="{00000000-0008-0000-0400-000003000000}"/>
            </a:ext>
          </a:extLst>
        </xdr:cNvPr>
        <xdr:cNvSpPr>
          <a:spLocks noChangeAspect="1" noChangeArrowheads="1"/>
        </xdr:cNvSpPr>
      </xdr:nvSpPr>
      <xdr:spPr bwMode="auto">
        <a:xfrm>
          <a:off x="0" y="0"/>
          <a:ext cx="8740140" cy="97917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104775</xdr:colOff>
      <xdr:row>1</xdr:row>
      <xdr:rowOff>161925</xdr:rowOff>
    </xdr:from>
    <xdr:to>
      <xdr:col>8</xdr:col>
      <xdr:colOff>435257</xdr:colOff>
      <xdr:row>71</xdr:row>
      <xdr:rowOff>95250</xdr:rowOff>
    </xdr:to>
    <xdr:pic>
      <xdr:nvPicPr>
        <xdr:cNvPr id="6" name="Grafik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775" y="352425"/>
          <a:ext cx="7721882" cy="132683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xdr:colOff>
          <xdr:row>6</xdr:row>
          <xdr:rowOff>57150</xdr:rowOff>
        </xdr:from>
        <xdr:to>
          <xdr:col>4</xdr:col>
          <xdr:colOff>200025</xdr:colOff>
          <xdr:row>13</xdr:row>
          <xdr:rowOff>85725</xdr:rowOff>
        </xdr:to>
        <xdr:sp macro="" textlink="">
          <xdr:nvSpPr>
            <xdr:cNvPr id="65537" name="Object 1" hidden="1">
              <a:extLst>
                <a:ext uri="{63B3BB69-23CF-44E3-9099-C40C66FF867C}">
                  <a14:compatExt spid="_x0000_s65537"/>
                </a:ext>
                <a:ext uri="{FF2B5EF4-FFF2-40B4-BE49-F238E27FC236}">
                  <a16:creationId xmlns:a16="http://schemas.microsoft.com/office/drawing/2014/main" id="{00000000-0008-0000-0500-0000010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a:extLst>
            <a:ext uri="{FF2B5EF4-FFF2-40B4-BE49-F238E27FC236}">
              <a16:creationId xmlns:a16="http://schemas.microsoft.com/office/drawing/2014/main" id="{00000000-0008-0000-3700-000002000000}"/>
            </a:ext>
          </a:extLst>
        </xdr:cNvPr>
        <xdr:cNvSpPr txBox="1">
          <a:spLocks noChangeArrowheads="1"/>
        </xdr:cNvSpPr>
      </xdr:nvSpPr>
      <xdr:spPr bwMode="auto">
        <a:xfrm>
          <a:off x="70008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a:extLst>
            <a:ext uri="{FF2B5EF4-FFF2-40B4-BE49-F238E27FC236}">
              <a16:creationId xmlns:a16="http://schemas.microsoft.com/office/drawing/2014/main" id="{00000000-0008-0000-3700-000003000000}"/>
            </a:ext>
          </a:extLst>
        </xdr:cNvPr>
        <xdr:cNvSpPr txBox="1">
          <a:spLocks noChangeArrowheads="1"/>
        </xdr:cNvSpPr>
      </xdr:nvSpPr>
      <xdr:spPr bwMode="auto">
        <a:xfrm>
          <a:off x="60007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a:extLst>
            <a:ext uri="{FF2B5EF4-FFF2-40B4-BE49-F238E27FC236}">
              <a16:creationId xmlns:a16="http://schemas.microsoft.com/office/drawing/2014/main" id="{00000000-0008-0000-3700-000004000000}"/>
            </a:ext>
          </a:extLst>
        </xdr:cNvPr>
        <xdr:cNvSpPr>
          <a:spLocks noChangeShapeType="1"/>
        </xdr:cNvSpPr>
      </xdr:nvSpPr>
      <xdr:spPr bwMode="auto">
        <a:xfrm flipV="1">
          <a:off x="782002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a:extLst>
            <a:ext uri="{FF2B5EF4-FFF2-40B4-BE49-F238E27FC236}">
              <a16:creationId xmlns:a16="http://schemas.microsoft.com/office/drawing/2014/main" id="{00000000-0008-0000-3700-000005000000}"/>
            </a:ext>
          </a:extLst>
        </xdr:cNvPr>
        <xdr:cNvSpPr txBox="1">
          <a:spLocks noChangeArrowheads="1"/>
        </xdr:cNvSpPr>
      </xdr:nvSpPr>
      <xdr:spPr bwMode="auto">
        <a:xfrm>
          <a:off x="9086850"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a:extLst>
            <a:ext uri="{FF2B5EF4-FFF2-40B4-BE49-F238E27FC236}">
              <a16:creationId xmlns:a16="http://schemas.microsoft.com/office/drawing/2014/main" id="{00000000-0008-0000-3700-000006000000}"/>
            </a:ext>
          </a:extLst>
        </xdr:cNvPr>
        <xdr:cNvSpPr txBox="1">
          <a:spLocks noChangeArrowheads="1"/>
        </xdr:cNvSpPr>
      </xdr:nvSpPr>
      <xdr:spPr bwMode="auto">
        <a:xfrm>
          <a:off x="90868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a:extLst>
            <a:ext uri="{FF2B5EF4-FFF2-40B4-BE49-F238E27FC236}">
              <a16:creationId xmlns:a16="http://schemas.microsoft.com/office/drawing/2014/main" id="{00000000-0008-0000-3700-000007000000}"/>
            </a:ext>
          </a:extLst>
        </xdr:cNvPr>
        <xdr:cNvSpPr>
          <a:spLocks noChangeShapeType="1"/>
        </xdr:cNvSpPr>
      </xdr:nvSpPr>
      <xdr:spPr bwMode="auto">
        <a:xfrm flipV="1">
          <a:off x="9086850"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609600</xdr:colOff>
          <xdr:row>7</xdr:row>
          <xdr:rowOff>47625</xdr:rowOff>
        </xdr:from>
        <xdr:to>
          <xdr:col>3</xdr:col>
          <xdr:colOff>533400</xdr:colOff>
          <xdr:row>12</xdr:row>
          <xdr:rowOff>180975</xdr:rowOff>
        </xdr:to>
        <xdr:sp macro="" textlink="">
          <xdr:nvSpPr>
            <xdr:cNvPr id="4098" name="Object 2" hidden="1">
              <a:extLst>
                <a:ext uri="{63B3BB69-23CF-44E3-9099-C40C66FF867C}">
                  <a14:compatExt spid="_x0000_s4098"/>
                </a:ext>
                <a:ext uri="{FF2B5EF4-FFF2-40B4-BE49-F238E27FC236}">
                  <a16:creationId xmlns:a16="http://schemas.microsoft.com/office/drawing/2014/main" id="{00000000-0008-0000-3900-000002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5.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58.bin"/><Relationship Id="rId5" Type="http://schemas.openxmlformats.org/officeDocument/2006/relationships/image" Target="../media/image7.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0"/>
  <sheetViews>
    <sheetView showGridLines="0" tabSelected="1" zoomScale="85" zoomScaleNormal="85" zoomScalePageLayoutView="75" workbookViewId="0">
      <selection activeCell="A10" sqref="A10"/>
    </sheetView>
  </sheetViews>
  <sheetFormatPr baseColWidth="10" defaultColWidth="0" defaultRowHeight="12.75" zeroHeight="1" x14ac:dyDescent="0.2"/>
  <cols>
    <col min="1" max="1" width="6.7109375" style="2" customWidth="1"/>
    <col min="2" max="6" width="11.42578125" style="2" customWidth="1"/>
    <col min="7" max="7" width="9.85546875" style="2" customWidth="1"/>
    <col min="8" max="8" width="38" style="2" customWidth="1"/>
    <col min="9" max="16384" width="11.42578125" style="2" hidden="1"/>
  </cols>
  <sheetData>
    <row r="1" spans="1:8" ht="45.75" customHeight="1" x14ac:dyDescent="0.45">
      <c r="A1" s="1"/>
      <c r="B1" s="927"/>
      <c r="C1" s="928"/>
      <c r="D1" s="928"/>
      <c r="E1" s="928"/>
      <c r="F1" s="928"/>
      <c r="G1" s="928"/>
      <c r="H1" s="928"/>
    </row>
    <row r="2" spans="1:8" ht="14.25" customHeight="1" x14ac:dyDescent="0.2"/>
    <row r="3" spans="1:8" ht="11.25" customHeight="1" x14ac:dyDescent="0.2">
      <c r="H3" s="929" t="s">
        <v>0</v>
      </c>
    </row>
    <row r="4" spans="1:8" x14ac:dyDescent="0.2">
      <c r="H4" s="930"/>
    </row>
    <row r="5" spans="1:8" x14ac:dyDescent="0.2"/>
    <row r="6" spans="1:8" x14ac:dyDescent="0.2"/>
    <row r="7" spans="1:8" x14ac:dyDescent="0.2"/>
    <row r="8" spans="1:8" x14ac:dyDescent="0.2"/>
    <row r="9" spans="1:8" x14ac:dyDescent="0.2"/>
    <row r="10" spans="1:8" s="3" customFormat="1" ht="34.5" x14ac:dyDescent="0.45">
      <c r="B10" s="4" t="s">
        <v>1</v>
      </c>
      <c r="C10" s="4"/>
    </row>
    <row r="11" spans="1:8" x14ac:dyDescent="0.2"/>
    <row r="12" spans="1:8" x14ac:dyDescent="0.2"/>
    <row r="13" spans="1:8" x14ac:dyDescent="0.2"/>
    <row r="14" spans="1:8" s="3" customFormat="1" ht="27" x14ac:dyDescent="0.4">
      <c r="B14" s="5" t="s">
        <v>2</v>
      </c>
      <c r="C14" s="6"/>
      <c r="D14" s="6"/>
      <c r="E14" s="7"/>
    </row>
    <row r="15" spans="1:8" s="3" customFormat="1" ht="27" x14ac:dyDescent="0.4">
      <c r="B15" s="5"/>
      <c r="C15" s="6"/>
      <c r="D15" s="6"/>
      <c r="E15" s="7"/>
    </row>
    <row r="16" spans="1:8" s="3" customFormat="1" ht="27" x14ac:dyDescent="0.4">
      <c r="B16" s="5"/>
      <c r="C16" s="6"/>
      <c r="D16" s="6"/>
      <c r="E16" s="7"/>
    </row>
    <row r="17" spans="2:6" x14ac:dyDescent="0.2"/>
    <row r="18" spans="2:6" x14ac:dyDescent="0.2">
      <c r="B18" s="8"/>
      <c r="C18" s="8"/>
      <c r="D18" s="8"/>
      <c r="E18" s="8"/>
    </row>
    <row r="19" spans="2:6" x14ac:dyDescent="0.2">
      <c r="B19" s="8"/>
      <c r="C19" s="8"/>
      <c r="D19" s="8"/>
      <c r="E19" s="8"/>
    </row>
    <row r="20" spans="2:6" x14ac:dyDescent="0.2">
      <c r="B20" s="931"/>
      <c r="C20" s="931"/>
      <c r="D20" s="931"/>
      <c r="E20" s="931"/>
      <c r="F20" s="8"/>
    </row>
    <row r="21" spans="2:6" x14ac:dyDescent="0.2">
      <c r="B21" s="931"/>
      <c r="C21" s="931"/>
      <c r="D21" s="931"/>
      <c r="E21" s="931"/>
      <c r="F21" s="8"/>
    </row>
    <row r="22" spans="2:6" x14ac:dyDescent="0.2">
      <c r="B22" s="931"/>
      <c r="C22" s="931"/>
      <c r="D22" s="931"/>
      <c r="E22" s="931"/>
      <c r="F22" s="8"/>
    </row>
    <row r="23" spans="2:6" x14ac:dyDescent="0.2">
      <c r="B23" s="931"/>
      <c r="C23" s="931"/>
      <c r="D23" s="931"/>
      <c r="E23" s="931"/>
      <c r="F23" s="8"/>
    </row>
    <row r="24" spans="2:6" x14ac:dyDescent="0.2">
      <c r="B24" s="931"/>
      <c r="C24" s="931"/>
      <c r="D24" s="931"/>
      <c r="E24" s="931"/>
      <c r="F24" s="8"/>
    </row>
    <row r="25" spans="2:6" x14ac:dyDescent="0.2">
      <c r="B25" s="931"/>
      <c r="C25" s="931"/>
      <c r="D25" s="931"/>
      <c r="E25" s="931"/>
      <c r="F25" s="8"/>
    </row>
    <row r="26" spans="2:6" x14ac:dyDescent="0.2">
      <c r="B26" s="931"/>
      <c r="C26" s="931"/>
      <c r="D26" s="931"/>
      <c r="E26" s="931"/>
      <c r="F26" s="8"/>
    </row>
    <row r="27" spans="2:6" x14ac:dyDescent="0.2">
      <c r="B27" s="931"/>
      <c r="C27" s="931"/>
      <c r="D27" s="931"/>
      <c r="E27" s="931"/>
      <c r="F27" s="8"/>
    </row>
    <row r="28" spans="2:6" x14ac:dyDescent="0.2">
      <c r="B28" s="931"/>
      <c r="C28" s="931"/>
      <c r="D28" s="931"/>
      <c r="E28" s="931"/>
      <c r="F28" s="8"/>
    </row>
    <row r="29" spans="2:6" x14ac:dyDescent="0.2">
      <c r="B29" s="931"/>
      <c r="C29" s="931"/>
      <c r="D29" s="931"/>
      <c r="E29" s="931"/>
      <c r="F29" s="8"/>
    </row>
    <row r="30" spans="2:6" x14ac:dyDescent="0.2">
      <c r="B30" s="931"/>
      <c r="C30" s="931"/>
      <c r="D30" s="931"/>
      <c r="E30" s="931"/>
      <c r="F30" s="8"/>
    </row>
    <row r="31" spans="2:6" x14ac:dyDescent="0.2">
      <c r="B31" s="931"/>
      <c r="C31" s="931"/>
      <c r="D31" s="931"/>
      <c r="E31" s="931"/>
      <c r="F31" s="8"/>
    </row>
    <row r="32" spans="2:6" x14ac:dyDescent="0.2">
      <c r="B32" s="931"/>
      <c r="C32" s="931"/>
      <c r="D32" s="931"/>
      <c r="E32" s="931"/>
      <c r="F32" s="8"/>
    </row>
    <row r="33" spans="2:8" x14ac:dyDescent="0.2">
      <c r="B33" s="931"/>
      <c r="C33" s="931"/>
      <c r="D33" s="931"/>
      <c r="E33" s="931"/>
      <c r="F33" s="8"/>
    </row>
    <row r="34" spans="2:8" x14ac:dyDescent="0.2">
      <c r="B34" s="931"/>
      <c r="C34" s="931"/>
      <c r="D34" s="931"/>
      <c r="E34" s="931"/>
      <c r="F34" s="8"/>
    </row>
    <row r="35" spans="2:8" x14ac:dyDescent="0.2">
      <c r="B35" s="931"/>
      <c r="C35" s="931"/>
      <c r="D35" s="931"/>
      <c r="E35" s="931"/>
      <c r="F35" s="8"/>
    </row>
    <row r="36" spans="2:8" x14ac:dyDescent="0.2">
      <c r="B36" s="931"/>
      <c r="C36" s="931"/>
      <c r="D36" s="931"/>
      <c r="E36" s="931"/>
      <c r="F36" s="8"/>
    </row>
    <row r="37" spans="2:8" x14ac:dyDescent="0.2">
      <c r="B37" s="931"/>
      <c r="C37" s="931"/>
      <c r="D37" s="931"/>
      <c r="E37" s="931"/>
      <c r="F37" s="8"/>
    </row>
    <row r="38" spans="2:8" x14ac:dyDescent="0.2">
      <c r="B38" s="931"/>
      <c r="C38" s="931"/>
      <c r="D38" s="931"/>
      <c r="E38" s="931"/>
      <c r="F38" s="8"/>
    </row>
    <row r="39" spans="2:8" x14ac:dyDescent="0.2">
      <c r="B39" s="8"/>
      <c r="C39" s="8"/>
      <c r="D39" s="8"/>
      <c r="E39" s="8"/>
      <c r="F39" s="8"/>
    </row>
    <row r="40" spans="2:8" x14ac:dyDescent="0.2">
      <c r="B40" s="8"/>
      <c r="C40" s="8"/>
      <c r="D40" s="8"/>
      <c r="E40" s="8"/>
      <c r="F40" s="8"/>
    </row>
    <row r="41" spans="2:8" x14ac:dyDescent="0.2"/>
    <row r="42" spans="2:8" x14ac:dyDescent="0.2"/>
    <row r="43" spans="2:8" x14ac:dyDescent="0.2"/>
    <row r="44" spans="2:8" x14ac:dyDescent="0.2"/>
    <row r="45" spans="2:8" x14ac:dyDescent="0.2"/>
    <row r="46" spans="2:8" x14ac:dyDescent="0.2"/>
    <row r="47" spans="2:8" x14ac:dyDescent="0.2"/>
    <row r="48" spans="2:8" s="3" customFormat="1" ht="33" x14ac:dyDescent="0.45">
      <c r="B48" s="9" t="s">
        <v>2240</v>
      </c>
      <c r="C48" s="10"/>
      <c r="D48" s="10"/>
      <c r="E48" s="10"/>
      <c r="F48" s="10"/>
      <c r="G48" s="10"/>
      <c r="H48" s="10"/>
    </row>
    <row r="49" spans="2:8" x14ac:dyDescent="0.2">
      <c r="B49" s="11"/>
      <c r="C49" s="11"/>
      <c r="D49" s="11"/>
      <c r="E49" s="11"/>
      <c r="F49" s="11"/>
      <c r="G49" s="11"/>
      <c r="H49" s="11"/>
    </row>
    <row r="50" spans="2:8" x14ac:dyDescent="0.2">
      <c r="B50" s="11"/>
      <c r="C50" s="11"/>
      <c r="D50" s="11"/>
      <c r="E50" s="11"/>
      <c r="F50" s="11"/>
      <c r="G50" s="11"/>
      <c r="H50" s="11"/>
    </row>
    <row r="51" spans="2:8" x14ac:dyDescent="0.2">
      <c r="B51" s="11"/>
      <c r="C51" s="11"/>
      <c r="D51" s="11"/>
      <c r="E51" s="11"/>
      <c r="F51" s="11"/>
      <c r="G51" s="11"/>
      <c r="H51" s="11"/>
    </row>
    <row r="52" spans="2:8" s="3" customFormat="1" x14ac:dyDescent="0.2">
      <c r="B52" s="12" t="s">
        <v>4</v>
      </c>
      <c r="C52" s="10"/>
      <c r="D52" s="10"/>
      <c r="E52" s="10"/>
      <c r="F52" s="10"/>
      <c r="G52" s="10"/>
      <c r="H52" s="10"/>
    </row>
    <row r="53" spans="2:8" s="3" customFormat="1" x14ac:dyDescent="0.2">
      <c r="B53" s="12" t="s">
        <v>2403</v>
      </c>
      <c r="C53" s="10"/>
      <c r="D53" s="10"/>
      <c r="E53" s="10"/>
      <c r="F53" s="10"/>
      <c r="G53" s="10"/>
      <c r="H53" s="10"/>
    </row>
    <row r="54" spans="2:8" s="3" customFormat="1" x14ac:dyDescent="0.2">
      <c r="B54" s="12" t="s">
        <v>2388</v>
      </c>
      <c r="C54" s="10"/>
      <c r="D54" s="10"/>
      <c r="E54" s="10"/>
      <c r="F54" s="10"/>
      <c r="G54" s="10"/>
      <c r="H54" s="10"/>
    </row>
    <row r="55" spans="2:8" ht="15" customHeight="1" x14ac:dyDescent="0.2">
      <c r="B55" s="11"/>
      <c r="C55" s="11"/>
      <c r="D55" s="11"/>
      <c r="E55" s="11"/>
      <c r="F55" s="11"/>
      <c r="G55" s="11"/>
      <c r="H55" s="11"/>
    </row>
    <row r="56" spans="2:8" s="3" customFormat="1" x14ac:dyDescent="0.2">
      <c r="B56" s="2" t="s">
        <v>5</v>
      </c>
      <c r="C56" s="10"/>
      <c r="D56" s="10"/>
      <c r="E56" s="10"/>
      <c r="F56" s="10"/>
      <c r="G56" s="10"/>
      <c r="H56" s="10"/>
    </row>
    <row r="57" spans="2:8" s="3" customFormat="1" x14ac:dyDescent="0.2">
      <c r="B57" s="13" t="s">
        <v>6</v>
      </c>
      <c r="C57" s="10"/>
      <c r="D57" s="10"/>
      <c r="E57" s="10"/>
      <c r="F57" s="10"/>
      <c r="G57" s="10"/>
      <c r="H57" s="10"/>
    </row>
    <row r="58" spans="2:8" s="3" customFormat="1" x14ac:dyDescent="0.2">
      <c r="B58" s="2" t="s">
        <v>7</v>
      </c>
      <c r="C58" s="10"/>
      <c r="D58" s="10"/>
      <c r="E58" s="10"/>
      <c r="F58" s="10"/>
      <c r="G58" s="10"/>
      <c r="H58" s="10"/>
    </row>
    <row r="59" spans="2:8" ht="15" customHeight="1" x14ac:dyDescent="0.2">
      <c r="B59" s="11"/>
      <c r="C59" s="11"/>
      <c r="D59" s="11"/>
      <c r="E59" s="11"/>
      <c r="F59" s="11"/>
      <c r="G59" s="11"/>
      <c r="H59" s="11"/>
    </row>
    <row r="60" spans="2:8" ht="18" x14ac:dyDescent="0.25">
      <c r="B60" s="14" t="s">
        <v>2241</v>
      </c>
      <c r="C60" s="11"/>
      <c r="D60" s="11"/>
      <c r="E60" s="11"/>
      <c r="F60" s="11"/>
      <c r="G60" s="11"/>
      <c r="H60" s="11"/>
    </row>
    <row r="61" spans="2:8" x14ac:dyDescent="0.2">
      <c r="B61" s="15" t="s">
        <v>8</v>
      </c>
      <c r="C61" s="11"/>
      <c r="D61" s="11"/>
      <c r="E61" s="11"/>
      <c r="F61" s="11"/>
      <c r="G61" s="11"/>
      <c r="H61" s="11"/>
    </row>
    <row r="62" spans="2:8" x14ac:dyDescent="0.2">
      <c r="B62" s="11"/>
      <c r="C62" s="11"/>
      <c r="D62" s="11"/>
      <c r="E62" s="11"/>
      <c r="F62" s="11"/>
      <c r="G62" s="11"/>
      <c r="H62" s="11"/>
    </row>
    <row r="63" spans="2:8" x14ac:dyDescent="0.2"/>
    <row r="64" spans="2:8" x14ac:dyDescent="0.2"/>
    <row r="65" x14ac:dyDescent="0.2"/>
    <row r="66" x14ac:dyDescent="0.2"/>
    <row r="67" x14ac:dyDescent="0.2"/>
    <row r="68" x14ac:dyDescent="0.2"/>
    <row r="69" x14ac:dyDescent="0.2"/>
    <row r="70"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6"/>
  <sheetViews>
    <sheetView showGridLines="0" zoomScaleNormal="100" zoomScaleSheetLayoutView="100" workbookViewId="0"/>
  </sheetViews>
  <sheetFormatPr baseColWidth="10" defaultColWidth="0" defaultRowHeight="12.75" customHeight="1" zeroHeight="1" x14ac:dyDescent="0.2"/>
  <cols>
    <col min="1" max="1" width="5.7109375" style="698" customWidth="1"/>
    <col min="2" max="2" width="2.7109375" style="651" customWidth="1"/>
    <col min="3" max="3" width="105" style="651" customWidth="1"/>
    <col min="4" max="4" width="5" style="651" hidden="1" customWidth="1"/>
    <col min="5" max="5" width="1.7109375" style="651" hidden="1" customWidth="1"/>
    <col min="6" max="6" width="2.140625" style="651" hidden="1" customWidth="1"/>
    <col min="7" max="16384" width="8.85546875" style="651" hidden="1"/>
  </cols>
  <sheetData>
    <row r="1" spans="1:5" s="645" customFormat="1" ht="20.100000000000001" customHeight="1" x14ac:dyDescent="0.25">
      <c r="A1" s="642" t="s">
        <v>2104</v>
      </c>
      <c r="B1" s="642"/>
      <c r="C1" s="643"/>
      <c r="D1" s="644"/>
      <c r="E1" s="644"/>
    </row>
    <row r="2" spans="1:5" ht="15" x14ac:dyDescent="0.2">
      <c r="A2" s="646"/>
      <c r="B2" s="647"/>
      <c r="C2" s="648"/>
      <c r="D2" s="649"/>
      <c r="E2" s="650"/>
    </row>
    <row r="3" spans="1:5" x14ac:dyDescent="0.2">
      <c r="A3" s="652"/>
      <c r="B3" s="650"/>
      <c r="C3" s="650"/>
      <c r="D3" s="649"/>
      <c r="E3" s="650"/>
    </row>
    <row r="4" spans="1:5" s="654" customFormat="1" x14ac:dyDescent="0.2">
      <c r="A4" s="933" t="s">
        <v>2105</v>
      </c>
      <c r="B4" s="933"/>
      <c r="C4" s="933"/>
      <c r="D4" s="653"/>
      <c r="E4" s="653"/>
    </row>
    <row r="5" spans="1:5" s="654" customFormat="1" x14ac:dyDescent="0.2">
      <c r="A5" s="933" t="s">
        <v>2106</v>
      </c>
      <c r="B5" s="933"/>
      <c r="C5" s="933"/>
      <c r="D5" s="653"/>
      <c r="E5" s="653"/>
    </row>
    <row r="6" spans="1:5" s="654" customFormat="1" x14ac:dyDescent="0.2">
      <c r="A6" s="933" t="s">
        <v>2107</v>
      </c>
      <c r="B6" s="933"/>
      <c r="C6" s="933"/>
      <c r="D6" s="653"/>
      <c r="E6" s="653"/>
    </row>
    <row r="7" spans="1:5" s="654" customFormat="1" x14ac:dyDescent="0.2">
      <c r="A7" s="933" t="s">
        <v>2242</v>
      </c>
      <c r="B7" s="933"/>
      <c r="C7" s="933"/>
      <c r="D7" s="653"/>
      <c r="E7" s="653"/>
    </row>
    <row r="8" spans="1:5" s="654" customFormat="1" x14ac:dyDescent="0.2">
      <c r="A8" s="933" t="s">
        <v>2108</v>
      </c>
      <c r="B8" s="933"/>
      <c r="C8" s="933"/>
      <c r="D8" s="653"/>
      <c r="E8" s="653"/>
    </row>
    <row r="9" spans="1:5" s="654" customFormat="1" x14ac:dyDescent="0.2">
      <c r="A9" s="933" t="s">
        <v>2109</v>
      </c>
      <c r="B9" s="933"/>
      <c r="C9" s="933"/>
      <c r="D9" s="653"/>
      <c r="E9" s="653"/>
    </row>
    <row r="10" spans="1:5" s="658" customFormat="1" ht="20.100000000000001" customHeight="1" x14ac:dyDescent="0.2">
      <c r="A10" s="655" t="s">
        <v>2110</v>
      </c>
      <c r="B10" s="655"/>
      <c r="C10" s="656"/>
      <c r="D10" s="657"/>
      <c r="E10" s="657"/>
    </row>
    <row r="11" spans="1:5" s="654" customFormat="1" x14ac:dyDescent="0.2">
      <c r="A11" s="659" t="s">
        <v>2111</v>
      </c>
      <c r="B11" s="660"/>
      <c r="C11" s="699" t="s">
        <v>2112</v>
      </c>
      <c r="D11" s="653"/>
      <c r="E11" s="653"/>
    </row>
    <row r="12" spans="1:5" s="654" customFormat="1" x14ac:dyDescent="0.2">
      <c r="A12" s="662" t="s">
        <v>2113</v>
      </c>
      <c r="B12" s="662"/>
      <c r="C12" s="663" t="s">
        <v>2243</v>
      </c>
      <c r="D12" s="653"/>
      <c r="E12" s="653"/>
    </row>
    <row r="13" spans="1:5" s="654" customFormat="1" x14ac:dyDescent="0.2">
      <c r="A13" s="664" t="s">
        <v>2114</v>
      </c>
      <c r="B13" s="662"/>
      <c r="C13" s="663" t="s">
        <v>2244</v>
      </c>
      <c r="D13" s="653"/>
      <c r="E13" s="653"/>
    </row>
    <row r="14" spans="1:5" s="654" customFormat="1" x14ac:dyDescent="0.2">
      <c r="A14" s="664" t="s">
        <v>2115</v>
      </c>
      <c r="B14" s="665"/>
      <c r="C14" s="663" t="s">
        <v>2245</v>
      </c>
      <c r="D14" s="653"/>
      <c r="E14" s="653"/>
    </row>
    <row r="15" spans="1:5" s="654" customFormat="1" x14ac:dyDescent="0.2">
      <c r="A15" s="664" t="s">
        <v>2116</v>
      </c>
      <c r="B15" s="662"/>
      <c r="C15" s="666" t="s">
        <v>2389</v>
      </c>
      <c r="D15" s="653"/>
      <c r="E15" s="653"/>
    </row>
    <row r="16" spans="1:5" s="654" customFormat="1" x14ac:dyDescent="0.2">
      <c r="A16" s="664" t="s">
        <v>2117</v>
      </c>
      <c r="B16" s="662"/>
      <c r="C16" s="666" t="s">
        <v>2118</v>
      </c>
      <c r="D16" s="653"/>
      <c r="E16" s="653"/>
    </row>
    <row r="17" spans="1:5" s="658" customFormat="1" ht="20.100000000000001" customHeight="1" x14ac:dyDescent="0.2">
      <c r="A17" s="667" t="s">
        <v>2119</v>
      </c>
      <c r="B17" s="667"/>
      <c r="C17" s="661" t="s">
        <v>2246</v>
      </c>
      <c r="D17" s="657"/>
      <c r="E17" s="657"/>
    </row>
    <row r="18" spans="1:5" s="654" customFormat="1" x14ac:dyDescent="0.2">
      <c r="A18" s="664" t="s">
        <v>2120</v>
      </c>
      <c r="B18" s="665"/>
      <c r="C18" s="663" t="s">
        <v>2121</v>
      </c>
      <c r="D18" s="653"/>
      <c r="E18" s="653"/>
    </row>
    <row r="19" spans="1:5" s="654" customFormat="1" x14ac:dyDescent="0.2">
      <c r="A19" s="664"/>
      <c r="B19" s="665"/>
      <c r="C19" s="666" t="s">
        <v>2390</v>
      </c>
      <c r="D19" s="653"/>
      <c r="E19" s="653"/>
    </row>
    <row r="20" spans="1:5" s="654" customFormat="1" x14ac:dyDescent="0.2">
      <c r="A20" s="664"/>
      <c r="B20" s="665"/>
      <c r="C20" s="666" t="s">
        <v>2391</v>
      </c>
      <c r="D20" s="653"/>
      <c r="E20" s="653"/>
    </row>
    <row r="21" spans="1:5" s="654" customFormat="1" x14ac:dyDescent="0.2">
      <c r="A21" s="664" t="s">
        <v>2122</v>
      </c>
      <c r="B21" s="665"/>
      <c r="C21" s="663" t="s">
        <v>2123</v>
      </c>
      <c r="D21" s="653"/>
      <c r="E21" s="653"/>
    </row>
    <row r="22" spans="1:5" s="654" customFormat="1" x14ac:dyDescent="0.2">
      <c r="A22" s="664"/>
      <c r="B22" s="665"/>
      <c r="C22" s="666" t="s">
        <v>2390</v>
      </c>
      <c r="D22" s="653"/>
      <c r="E22" s="653"/>
    </row>
    <row r="23" spans="1:5" s="654" customFormat="1" x14ac:dyDescent="0.2">
      <c r="A23" s="664"/>
      <c r="B23" s="665"/>
      <c r="C23" s="666" t="s">
        <v>2391</v>
      </c>
      <c r="D23" s="653"/>
      <c r="E23" s="653"/>
    </row>
    <row r="24" spans="1:5" s="654" customFormat="1" x14ac:dyDescent="0.2">
      <c r="A24" s="664" t="s">
        <v>2124</v>
      </c>
      <c r="B24" s="665"/>
      <c r="C24" s="663" t="s">
        <v>2125</v>
      </c>
      <c r="D24" s="653"/>
      <c r="E24" s="653"/>
    </row>
    <row r="25" spans="1:5" s="654" customFormat="1" x14ac:dyDescent="0.2">
      <c r="A25" s="664"/>
      <c r="B25" s="665"/>
      <c r="C25" s="666" t="s">
        <v>2390</v>
      </c>
      <c r="D25" s="653"/>
      <c r="E25" s="653"/>
    </row>
    <row r="26" spans="1:5" s="654" customFormat="1" x14ac:dyDescent="0.2">
      <c r="A26" s="664"/>
      <c r="B26" s="665"/>
      <c r="C26" s="666" t="s">
        <v>2391</v>
      </c>
      <c r="D26" s="653"/>
      <c r="E26" s="653"/>
    </row>
    <row r="27" spans="1:5" s="654" customFormat="1" x14ac:dyDescent="0.2">
      <c r="A27" s="664" t="s">
        <v>2126</v>
      </c>
      <c r="B27" s="665"/>
      <c r="C27" s="663" t="s">
        <v>2127</v>
      </c>
      <c r="D27" s="653"/>
      <c r="E27" s="653"/>
    </row>
    <row r="28" spans="1:5" s="654" customFormat="1" x14ac:dyDescent="0.2">
      <c r="A28" s="664"/>
      <c r="B28" s="665"/>
      <c r="C28" s="666" t="s">
        <v>2390</v>
      </c>
      <c r="D28" s="653"/>
      <c r="E28" s="653"/>
    </row>
    <row r="29" spans="1:5" s="654" customFormat="1" x14ac:dyDescent="0.2">
      <c r="A29" s="664"/>
      <c r="B29" s="665"/>
      <c r="C29" s="666" t="s">
        <v>2391</v>
      </c>
      <c r="D29" s="653"/>
      <c r="E29" s="653"/>
    </row>
    <row r="30" spans="1:5" s="658" customFormat="1" ht="20.100000000000001" customHeight="1" x14ac:dyDescent="0.2">
      <c r="A30" s="667" t="s">
        <v>2128</v>
      </c>
      <c r="B30" s="667"/>
      <c r="C30" s="661" t="s">
        <v>2247</v>
      </c>
      <c r="D30" s="657"/>
      <c r="E30" s="657"/>
    </row>
    <row r="31" spans="1:5" s="654" customFormat="1" x14ac:dyDescent="0.2">
      <c r="A31" s="664" t="s">
        <v>2129</v>
      </c>
      <c r="B31" s="665"/>
      <c r="C31" s="663" t="s">
        <v>2130</v>
      </c>
      <c r="D31" s="653"/>
      <c r="E31" s="653"/>
    </row>
    <row r="32" spans="1:5" s="654" customFormat="1" x14ac:dyDescent="0.2">
      <c r="A32" s="664"/>
      <c r="B32" s="665"/>
      <c r="C32" s="666" t="s">
        <v>2390</v>
      </c>
      <c r="D32" s="653"/>
      <c r="E32" s="653"/>
    </row>
    <row r="33" spans="1:5" s="654" customFormat="1" x14ac:dyDescent="0.2">
      <c r="A33" s="664"/>
      <c r="B33" s="665"/>
      <c r="C33" s="666" t="s">
        <v>2391</v>
      </c>
      <c r="D33" s="653"/>
      <c r="E33" s="653"/>
    </row>
    <row r="34" spans="1:5" s="654" customFormat="1" x14ac:dyDescent="0.2">
      <c r="A34" s="664" t="s">
        <v>2131</v>
      </c>
      <c r="B34" s="665"/>
      <c r="C34" s="663" t="s">
        <v>2132</v>
      </c>
      <c r="D34" s="653"/>
      <c r="E34" s="653"/>
    </row>
    <row r="35" spans="1:5" s="654" customFormat="1" x14ac:dyDescent="0.2">
      <c r="A35" s="664" t="s">
        <v>2133</v>
      </c>
      <c r="B35" s="662"/>
      <c r="C35" s="666" t="s">
        <v>2134</v>
      </c>
      <c r="D35" s="653"/>
      <c r="E35" s="653"/>
    </row>
    <row r="36" spans="1:5" s="654" customFormat="1" x14ac:dyDescent="0.2">
      <c r="A36" s="664" t="s">
        <v>2135</v>
      </c>
      <c r="B36" s="662"/>
      <c r="C36" s="666" t="s">
        <v>2118</v>
      </c>
      <c r="D36" s="653"/>
      <c r="E36" s="653"/>
    </row>
    <row r="37" spans="1:5" s="654" customFormat="1" x14ac:dyDescent="0.2">
      <c r="A37" s="664" t="s">
        <v>2136</v>
      </c>
      <c r="B37" s="665"/>
      <c r="C37" s="664" t="s">
        <v>2137</v>
      </c>
      <c r="D37" s="653"/>
      <c r="E37" s="653"/>
    </row>
    <row r="38" spans="1:5" s="654" customFormat="1" x14ac:dyDescent="0.2">
      <c r="A38" s="664"/>
      <c r="B38" s="665"/>
      <c r="C38" s="666" t="s">
        <v>2390</v>
      </c>
      <c r="D38" s="653"/>
      <c r="E38" s="653"/>
    </row>
    <row r="39" spans="1:5" s="654" customFormat="1" x14ac:dyDescent="0.2">
      <c r="A39" s="664"/>
      <c r="B39" s="665"/>
      <c r="C39" s="666" t="s">
        <v>2391</v>
      </c>
      <c r="D39" s="653"/>
      <c r="E39" s="653"/>
    </row>
    <row r="40" spans="1:5" s="654" customFormat="1" x14ac:dyDescent="0.2">
      <c r="A40" s="664" t="s">
        <v>2138</v>
      </c>
      <c r="B40" s="665"/>
      <c r="C40" s="664" t="s">
        <v>2139</v>
      </c>
      <c r="D40" s="653"/>
      <c r="E40" s="653"/>
    </row>
    <row r="41" spans="1:5" s="654" customFormat="1" x14ac:dyDescent="0.2">
      <c r="A41" s="664"/>
      <c r="B41" s="665"/>
      <c r="C41" s="666" t="s">
        <v>2390</v>
      </c>
      <c r="D41" s="653"/>
      <c r="E41" s="653"/>
    </row>
    <row r="42" spans="1:5" s="654" customFormat="1" x14ac:dyDescent="0.2">
      <c r="A42" s="664"/>
      <c r="B42" s="665"/>
      <c r="C42" s="666" t="s">
        <v>2391</v>
      </c>
      <c r="D42" s="653"/>
      <c r="E42" s="653"/>
    </row>
    <row r="43" spans="1:5" s="654" customFormat="1" x14ac:dyDescent="0.2">
      <c r="A43" s="664" t="s">
        <v>2140</v>
      </c>
      <c r="B43" s="665"/>
      <c r="C43" s="657" t="s">
        <v>2141</v>
      </c>
      <c r="D43" s="653"/>
      <c r="E43" s="653"/>
    </row>
    <row r="44" spans="1:5" s="654" customFormat="1" x14ac:dyDescent="0.2">
      <c r="A44" s="664"/>
      <c r="B44" s="665"/>
      <c r="C44" s="666" t="s">
        <v>2390</v>
      </c>
      <c r="D44" s="653"/>
      <c r="E44" s="653"/>
    </row>
    <row r="45" spans="1:5" s="654" customFormat="1" x14ac:dyDescent="0.2">
      <c r="A45" s="664"/>
      <c r="B45" s="665"/>
      <c r="C45" s="666" t="s">
        <v>2391</v>
      </c>
      <c r="D45" s="653"/>
      <c r="E45" s="653"/>
    </row>
    <row r="46" spans="1:5" s="658" customFormat="1" ht="20.100000000000001" customHeight="1" x14ac:dyDescent="0.2">
      <c r="A46" s="667" t="s">
        <v>2142</v>
      </c>
      <c r="B46" s="667"/>
      <c r="C46" s="661" t="s">
        <v>2248</v>
      </c>
      <c r="D46" s="669"/>
      <c r="E46" s="657"/>
    </row>
    <row r="47" spans="1:5" s="654" customFormat="1" x14ac:dyDescent="0.2">
      <c r="A47" s="664" t="s">
        <v>2143</v>
      </c>
      <c r="B47" s="665"/>
      <c r="C47" s="663" t="s">
        <v>2144</v>
      </c>
      <c r="D47" s="670"/>
      <c r="E47" s="653"/>
    </row>
    <row r="48" spans="1:5" s="654" customFormat="1" x14ac:dyDescent="0.2">
      <c r="A48" s="664"/>
      <c r="B48" s="665"/>
      <c r="C48" s="666" t="s">
        <v>2390</v>
      </c>
      <c r="D48" s="653"/>
      <c r="E48" s="653"/>
    </row>
    <row r="49" spans="1:5" s="654" customFormat="1" x14ac:dyDescent="0.2">
      <c r="A49" s="664"/>
      <c r="B49" s="665"/>
      <c r="C49" s="666" t="s">
        <v>2391</v>
      </c>
      <c r="D49" s="653"/>
      <c r="E49" s="653"/>
    </row>
    <row r="50" spans="1:5" s="654" customFormat="1" x14ac:dyDescent="0.2">
      <c r="A50" s="664" t="s">
        <v>2145</v>
      </c>
      <c r="B50" s="665"/>
      <c r="C50" s="663" t="s">
        <v>2146</v>
      </c>
      <c r="D50" s="653"/>
      <c r="E50" s="653"/>
    </row>
    <row r="51" spans="1:5" s="654" customFormat="1" x14ac:dyDescent="0.2">
      <c r="A51" s="664" t="s">
        <v>2147</v>
      </c>
      <c r="B51" s="662"/>
      <c r="C51" s="666" t="s">
        <v>2134</v>
      </c>
      <c r="D51" s="653"/>
      <c r="E51" s="653"/>
    </row>
    <row r="52" spans="1:5" s="654" customFormat="1" x14ac:dyDescent="0.2">
      <c r="A52" s="664" t="s">
        <v>2148</v>
      </c>
      <c r="B52" s="662"/>
      <c r="C52" s="666" t="s">
        <v>2118</v>
      </c>
      <c r="D52" s="653"/>
      <c r="E52" s="653"/>
    </row>
    <row r="53" spans="1:5" s="654" customFormat="1" x14ac:dyDescent="0.2">
      <c r="A53" s="664" t="s">
        <v>2149</v>
      </c>
      <c r="B53" s="665"/>
      <c r="C53" s="663" t="s">
        <v>2150</v>
      </c>
      <c r="D53" s="670"/>
      <c r="E53" s="653"/>
    </row>
    <row r="54" spans="1:5" s="654" customFormat="1" x14ac:dyDescent="0.2">
      <c r="A54" s="664"/>
      <c r="B54" s="665"/>
      <c r="C54" s="666" t="s">
        <v>2390</v>
      </c>
      <c r="D54" s="653"/>
      <c r="E54" s="653"/>
    </row>
    <row r="55" spans="1:5" s="654" customFormat="1" x14ac:dyDescent="0.2">
      <c r="A55" s="664"/>
      <c r="B55" s="665"/>
      <c r="C55" s="666" t="s">
        <v>2391</v>
      </c>
      <c r="D55" s="653"/>
      <c r="E55" s="653"/>
    </row>
    <row r="56" spans="1:5" s="654" customFormat="1" x14ac:dyDescent="0.2">
      <c r="A56" s="664" t="s">
        <v>2151</v>
      </c>
      <c r="B56" s="665"/>
      <c r="C56" s="663" t="s">
        <v>2152</v>
      </c>
      <c r="D56" s="653"/>
      <c r="E56" s="653"/>
    </row>
    <row r="57" spans="1:5" s="654" customFormat="1" x14ac:dyDescent="0.2">
      <c r="A57" s="664" t="s">
        <v>2153</v>
      </c>
      <c r="B57" s="662"/>
      <c r="C57" s="666" t="s">
        <v>2134</v>
      </c>
      <c r="D57" s="653"/>
      <c r="E57" s="653"/>
    </row>
    <row r="58" spans="1:5" s="654" customFormat="1" x14ac:dyDescent="0.2">
      <c r="A58" s="664" t="s">
        <v>2154</v>
      </c>
      <c r="B58" s="662"/>
      <c r="C58" s="666" t="s">
        <v>2118</v>
      </c>
      <c r="D58" s="653"/>
      <c r="E58" s="653"/>
    </row>
    <row r="59" spans="1:5" s="658" customFormat="1" ht="20.100000000000001" customHeight="1" x14ac:dyDescent="0.2">
      <c r="A59" s="667" t="s">
        <v>2155</v>
      </c>
      <c r="B59" s="667"/>
      <c r="C59" s="668" t="s">
        <v>2249</v>
      </c>
      <c r="D59" s="669"/>
      <c r="E59" s="657"/>
    </row>
    <row r="60" spans="1:5" s="654" customFormat="1" x14ac:dyDescent="0.2">
      <c r="A60" s="664" t="s">
        <v>2156</v>
      </c>
      <c r="B60" s="653"/>
      <c r="C60" s="663" t="s">
        <v>2157</v>
      </c>
      <c r="D60" s="653"/>
      <c r="E60" s="653"/>
    </row>
    <row r="61" spans="1:5" s="654" customFormat="1" x14ac:dyDescent="0.2">
      <c r="A61" s="664" t="s">
        <v>2158</v>
      </c>
      <c r="B61" s="671"/>
      <c r="C61" s="663" t="s">
        <v>2159</v>
      </c>
      <c r="D61" s="653"/>
      <c r="E61" s="653"/>
    </row>
    <row r="62" spans="1:5" s="654" customFormat="1" ht="16.5" customHeight="1" x14ac:dyDescent="0.2">
      <c r="A62" s="672" t="s">
        <v>2160</v>
      </c>
      <c r="B62" s="671"/>
      <c r="C62" s="663" t="s">
        <v>2161</v>
      </c>
      <c r="D62" s="653"/>
      <c r="E62" s="653"/>
    </row>
    <row r="63" spans="1:5" s="654" customFormat="1" x14ac:dyDescent="0.2">
      <c r="A63" s="664" t="s">
        <v>2162</v>
      </c>
      <c r="B63" s="671"/>
      <c r="C63" s="663" t="s">
        <v>2163</v>
      </c>
      <c r="D63" s="653"/>
      <c r="E63" s="653"/>
    </row>
    <row r="64" spans="1:5" s="654" customFormat="1" ht="18" customHeight="1" x14ac:dyDescent="0.2">
      <c r="A64" s="672" t="s">
        <v>2164</v>
      </c>
      <c r="B64" s="671"/>
      <c r="C64" s="663" t="s">
        <v>2165</v>
      </c>
      <c r="D64" s="653"/>
      <c r="E64" s="653"/>
    </row>
    <row r="65" spans="1:5" s="654" customFormat="1" x14ac:dyDescent="0.2">
      <c r="A65" s="664" t="s">
        <v>2166</v>
      </c>
      <c r="B65" s="671"/>
      <c r="C65" s="663" t="s">
        <v>2167</v>
      </c>
      <c r="D65" s="653"/>
      <c r="E65" s="653"/>
    </row>
    <row r="66" spans="1:5" s="654" customFormat="1" x14ac:dyDescent="0.2">
      <c r="A66" s="664" t="s">
        <v>2168</v>
      </c>
      <c r="B66" s="671"/>
      <c r="C66" s="663" t="s">
        <v>2169</v>
      </c>
      <c r="D66" s="653"/>
      <c r="E66" s="653"/>
    </row>
    <row r="67" spans="1:5" s="676" customFormat="1" ht="15" customHeight="1" x14ac:dyDescent="0.25">
      <c r="A67" s="673"/>
      <c r="B67" s="674"/>
      <c r="C67" s="675"/>
      <c r="E67" s="677"/>
    </row>
    <row r="68" spans="1:5" s="654" customFormat="1" x14ac:dyDescent="0.2">
      <c r="A68" s="664"/>
      <c r="B68" s="665"/>
      <c r="C68" s="666"/>
      <c r="D68" s="653"/>
      <c r="E68" s="653"/>
    </row>
    <row r="69" spans="1:5" s="654" customFormat="1" x14ac:dyDescent="0.2">
      <c r="A69" s="664"/>
      <c r="B69" s="665"/>
      <c r="C69" s="666"/>
      <c r="D69" s="653"/>
      <c r="E69" s="653"/>
    </row>
    <row r="70" spans="1:5" s="658" customFormat="1" ht="19.5" customHeight="1" x14ac:dyDescent="0.2">
      <c r="A70" s="667" t="s">
        <v>2170</v>
      </c>
      <c r="B70" s="667"/>
      <c r="C70" s="668" t="s">
        <v>2250</v>
      </c>
      <c r="D70" s="678"/>
      <c r="E70" s="657"/>
    </row>
    <row r="71" spans="1:5" s="654" customFormat="1" x14ac:dyDescent="0.2">
      <c r="A71" s="664" t="s">
        <v>2171</v>
      </c>
      <c r="B71" s="665"/>
      <c r="C71" s="663" t="s">
        <v>2172</v>
      </c>
      <c r="D71" s="670"/>
      <c r="E71" s="653"/>
    </row>
    <row r="72" spans="1:5" s="654" customFormat="1" x14ac:dyDescent="0.2">
      <c r="A72" s="664"/>
      <c r="B72" s="665"/>
      <c r="C72" s="666" t="s">
        <v>2390</v>
      </c>
      <c r="D72" s="653"/>
      <c r="E72" s="653"/>
    </row>
    <row r="73" spans="1:5" s="654" customFormat="1" x14ac:dyDescent="0.2">
      <c r="A73" s="664"/>
      <c r="B73" s="665"/>
      <c r="C73" s="666" t="s">
        <v>2391</v>
      </c>
      <c r="D73" s="653"/>
      <c r="E73" s="653"/>
    </row>
    <row r="74" spans="1:5" s="654" customFormat="1" x14ac:dyDescent="0.2">
      <c r="A74" s="664" t="s">
        <v>2173</v>
      </c>
      <c r="B74" s="665"/>
      <c r="C74" s="663" t="s">
        <v>2174</v>
      </c>
      <c r="D74" s="670"/>
      <c r="E74" s="653"/>
    </row>
    <row r="75" spans="1:5" s="654" customFormat="1" x14ac:dyDescent="0.2">
      <c r="A75" s="664"/>
      <c r="B75" s="665"/>
      <c r="C75" s="666" t="s">
        <v>2390</v>
      </c>
      <c r="D75" s="653"/>
      <c r="E75" s="653"/>
    </row>
    <row r="76" spans="1:5" s="654" customFormat="1" x14ac:dyDescent="0.2">
      <c r="A76" s="664"/>
      <c r="B76" s="665"/>
      <c r="C76" s="666" t="s">
        <v>2391</v>
      </c>
      <c r="D76" s="653"/>
      <c r="E76" s="653"/>
    </row>
    <row r="77" spans="1:5" s="658" customFormat="1" ht="20.100000000000001" customHeight="1" x14ac:dyDescent="0.2">
      <c r="A77" s="667" t="s">
        <v>2175</v>
      </c>
      <c r="B77" s="667"/>
      <c r="C77" s="668" t="s">
        <v>2251</v>
      </c>
      <c r="D77" s="657"/>
      <c r="E77" s="657"/>
    </row>
    <row r="78" spans="1:5" s="654" customFormat="1" x14ac:dyDescent="0.2">
      <c r="A78" s="664" t="s">
        <v>2176</v>
      </c>
      <c r="B78" s="665"/>
      <c r="C78" s="663" t="s">
        <v>2177</v>
      </c>
      <c r="D78" s="653"/>
      <c r="E78" s="653"/>
    </row>
    <row r="79" spans="1:5" s="654" customFormat="1" x14ac:dyDescent="0.2">
      <c r="A79" s="664"/>
      <c r="B79" s="665"/>
      <c r="C79" s="666" t="s">
        <v>2390</v>
      </c>
      <c r="D79" s="653"/>
      <c r="E79" s="653"/>
    </row>
    <row r="80" spans="1:5" s="654" customFormat="1" x14ac:dyDescent="0.2">
      <c r="A80" s="664"/>
      <c r="B80" s="665"/>
      <c r="C80" s="666" t="s">
        <v>2391</v>
      </c>
      <c r="D80" s="653"/>
      <c r="E80" s="653"/>
    </row>
    <row r="81" spans="1:5" s="654" customFormat="1" x14ac:dyDescent="0.2">
      <c r="A81" s="664" t="s">
        <v>2178</v>
      </c>
      <c r="B81" s="665"/>
      <c r="C81" s="663" t="s">
        <v>2179</v>
      </c>
      <c r="D81" s="670"/>
      <c r="E81" s="653"/>
    </row>
    <row r="82" spans="1:5" s="654" customFormat="1" x14ac:dyDescent="0.2">
      <c r="A82" s="664"/>
      <c r="B82" s="665"/>
      <c r="C82" s="666" t="s">
        <v>2390</v>
      </c>
      <c r="D82" s="653"/>
      <c r="E82" s="653"/>
    </row>
    <row r="83" spans="1:5" s="654" customFormat="1" x14ac:dyDescent="0.2">
      <c r="A83" s="664"/>
      <c r="B83" s="665"/>
      <c r="C83" s="666" t="s">
        <v>2391</v>
      </c>
      <c r="D83" s="653"/>
      <c r="E83" s="653"/>
    </row>
    <row r="84" spans="1:5" s="658" customFormat="1" ht="20.100000000000001" customHeight="1" x14ac:dyDescent="0.2">
      <c r="A84" s="667" t="s">
        <v>2180</v>
      </c>
      <c r="B84" s="667"/>
      <c r="C84" s="668" t="s">
        <v>2181</v>
      </c>
      <c r="D84" s="669"/>
      <c r="E84" s="657"/>
    </row>
    <row r="85" spans="1:5" s="654" customFormat="1" x14ac:dyDescent="0.2">
      <c r="A85" s="664" t="s">
        <v>2182</v>
      </c>
      <c r="B85" s="653"/>
      <c r="C85" s="663" t="s">
        <v>2252</v>
      </c>
      <c r="D85" s="653"/>
      <c r="E85" s="653"/>
    </row>
    <row r="86" spans="1:5" s="654" customFormat="1" x14ac:dyDescent="0.2">
      <c r="A86" s="664" t="s">
        <v>2183</v>
      </c>
      <c r="B86" s="653"/>
      <c r="C86" s="663" t="s">
        <v>2253</v>
      </c>
      <c r="D86" s="653"/>
      <c r="E86" s="653"/>
    </row>
    <row r="87" spans="1:5" s="654" customFormat="1" x14ac:dyDescent="0.2">
      <c r="A87" s="664" t="s">
        <v>2184</v>
      </c>
      <c r="B87" s="665"/>
      <c r="C87" s="663" t="s">
        <v>2254</v>
      </c>
      <c r="D87" s="670"/>
      <c r="E87" s="653"/>
    </row>
    <row r="88" spans="1:5" s="654" customFormat="1" x14ac:dyDescent="0.2">
      <c r="A88" s="664"/>
      <c r="B88" s="665"/>
      <c r="C88" s="666" t="s">
        <v>2390</v>
      </c>
      <c r="D88" s="653"/>
      <c r="E88" s="653"/>
    </row>
    <row r="89" spans="1:5" s="654" customFormat="1" x14ac:dyDescent="0.2">
      <c r="A89" s="664"/>
      <c r="B89" s="665"/>
      <c r="C89" s="666" t="s">
        <v>2391</v>
      </c>
      <c r="D89" s="653"/>
      <c r="E89" s="653"/>
    </row>
    <row r="90" spans="1:5" s="658" customFormat="1" ht="15" customHeight="1" x14ac:dyDescent="0.2">
      <c r="A90" s="679" t="s">
        <v>2185</v>
      </c>
      <c r="B90" s="679"/>
      <c r="C90" s="657" t="s">
        <v>2255</v>
      </c>
      <c r="E90" s="657"/>
    </row>
    <row r="91" spans="1:5" s="658" customFormat="1" ht="15" customHeight="1" x14ac:dyDescent="0.2">
      <c r="A91" s="679" t="s">
        <v>2186</v>
      </c>
      <c r="B91" s="679"/>
      <c r="C91" s="657" t="s">
        <v>2256</v>
      </c>
      <c r="E91" s="657"/>
    </row>
    <row r="92" spans="1:5" s="658" customFormat="1" ht="5.0999999999999996" customHeight="1" x14ac:dyDescent="0.2">
      <c r="A92" s="679"/>
      <c r="B92" s="679"/>
      <c r="C92" s="657"/>
      <c r="E92" s="657"/>
    </row>
    <row r="93" spans="1:5" s="658" customFormat="1" ht="20.100000000000001" customHeight="1" x14ac:dyDescent="0.2">
      <c r="A93" s="667" t="s">
        <v>2187</v>
      </c>
      <c r="B93" s="667"/>
      <c r="C93" s="668" t="s">
        <v>2257</v>
      </c>
      <c r="D93" s="657"/>
      <c r="E93" s="657"/>
    </row>
    <row r="94" spans="1:5" s="654" customFormat="1" x14ac:dyDescent="0.2">
      <c r="A94" s="680"/>
      <c r="B94" s="653"/>
      <c r="C94" s="653"/>
      <c r="D94" s="670"/>
      <c r="E94" s="653"/>
    </row>
    <row r="95" spans="1:5" s="654" customFormat="1" x14ac:dyDescent="0.2">
      <c r="A95" s="681">
        <v>10</v>
      </c>
      <c r="B95" s="653"/>
      <c r="C95" s="668" t="s">
        <v>2188</v>
      </c>
      <c r="D95" s="670"/>
      <c r="E95" s="653"/>
    </row>
    <row r="96" spans="1:5" s="654" customFormat="1" x14ac:dyDescent="0.2">
      <c r="A96" s="680"/>
      <c r="B96" s="653"/>
      <c r="C96" s="668" t="s">
        <v>2189</v>
      </c>
      <c r="D96" s="670"/>
      <c r="E96" s="653"/>
    </row>
    <row r="97" spans="1:5" s="654" customFormat="1" x14ac:dyDescent="0.2">
      <c r="A97" s="680"/>
      <c r="B97" s="653"/>
      <c r="C97" s="668" t="s">
        <v>2258</v>
      </c>
      <c r="D97" s="657"/>
      <c r="E97" s="653"/>
    </row>
    <row r="98" spans="1:5" s="654" customFormat="1" x14ac:dyDescent="0.2">
      <c r="A98" s="680"/>
      <c r="B98" s="653"/>
      <c r="C98" s="653"/>
      <c r="D98" s="670"/>
      <c r="E98" s="653"/>
    </row>
    <row r="99" spans="1:5" s="654" customFormat="1" ht="20.100000000000001" customHeight="1" x14ac:dyDescent="0.2">
      <c r="A99" s="682" t="s">
        <v>2190</v>
      </c>
      <c r="B99" s="655"/>
      <c r="C99" s="656"/>
      <c r="D99" s="683"/>
      <c r="E99" s="653"/>
    </row>
    <row r="100" spans="1:5" s="654" customFormat="1" x14ac:dyDescent="0.2">
      <c r="A100" s="933" t="s">
        <v>2259</v>
      </c>
      <c r="B100" s="934"/>
      <c r="C100" s="934"/>
      <c r="D100" s="684"/>
      <c r="E100" s="653"/>
    </row>
    <row r="101" spans="1:5" s="654" customFormat="1" x14ac:dyDescent="0.2">
      <c r="A101" s="933" t="s">
        <v>2260</v>
      </c>
      <c r="B101" s="934"/>
      <c r="C101" s="934"/>
      <c r="D101" s="684"/>
      <c r="E101" s="653"/>
    </row>
    <row r="102" spans="1:5" ht="12.75" customHeight="1" x14ac:dyDescent="0.2">
      <c r="A102" s="935"/>
      <c r="B102" s="936"/>
      <c r="C102" s="936"/>
      <c r="D102" s="685"/>
      <c r="E102" s="650"/>
    </row>
    <row r="103" spans="1:5" x14ac:dyDescent="0.2">
      <c r="A103" s="937"/>
      <c r="B103" s="938"/>
      <c r="C103" s="938"/>
      <c r="D103" s="650"/>
      <c r="E103" s="650"/>
    </row>
    <row r="104" spans="1:5" ht="26.25" customHeight="1" x14ac:dyDescent="0.2">
      <c r="A104" s="686"/>
      <c r="B104" s="687"/>
      <c r="C104" s="687"/>
      <c r="D104" s="650"/>
      <c r="E104" s="650"/>
    </row>
    <row r="105" spans="1:5" ht="26.25" customHeight="1" x14ac:dyDescent="0.2">
      <c r="A105" s="686"/>
      <c r="B105" s="687"/>
      <c r="C105" s="687"/>
      <c r="D105" s="650"/>
      <c r="E105" s="650"/>
    </row>
    <row r="106" spans="1:5" ht="26.25" customHeight="1" x14ac:dyDescent="0.2">
      <c r="A106" s="686"/>
      <c r="B106" s="687"/>
      <c r="C106" s="687"/>
      <c r="D106" s="650"/>
      <c r="E106" s="650"/>
    </row>
    <row r="107" spans="1:5" ht="22.5" customHeight="1" x14ac:dyDescent="0.2">
      <c r="A107" s="688" t="s">
        <v>2191</v>
      </c>
      <c r="B107" s="689"/>
      <c r="C107" s="648"/>
      <c r="D107" s="648"/>
      <c r="E107" s="648"/>
    </row>
    <row r="108" spans="1:5" ht="39.950000000000003" customHeight="1" x14ac:dyDescent="0.2">
      <c r="A108" s="932" t="s">
        <v>2192</v>
      </c>
      <c r="B108" s="932"/>
      <c r="C108" s="932"/>
      <c r="D108" s="932"/>
      <c r="E108" s="932"/>
    </row>
    <row r="109" spans="1:5" x14ac:dyDescent="0.2">
      <c r="A109" s="690"/>
      <c r="B109" s="691"/>
      <c r="C109" s="691"/>
      <c r="D109" s="650"/>
      <c r="E109" s="650"/>
    </row>
    <row r="110" spans="1:5" ht="10.5" customHeight="1" x14ac:dyDescent="0.2">
      <c r="A110" s="690"/>
      <c r="B110" s="691"/>
      <c r="C110" s="691"/>
      <c r="D110" s="650"/>
      <c r="E110" s="650"/>
    </row>
    <row r="111" spans="1:5" x14ac:dyDescent="0.2">
      <c r="A111" s="690"/>
      <c r="B111" s="691"/>
      <c r="C111" s="691"/>
      <c r="D111" s="650"/>
      <c r="E111" s="650"/>
    </row>
    <row r="112" spans="1:5" ht="14.25" x14ac:dyDescent="0.2">
      <c r="A112" s="688" t="s">
        <v>2193</v>
      </c>
      <c r="B112" s="689"/>
      <c r="C112" s="648"/>
      <c r="D112" s="648"/>
      <c r="E112" s="648"/>
    </row>
    <row r="113" spans="1:5" ht="54.95" customHeight="1" x14ac:dyDescent="0.2">
      <c r="A113" s="932" t="s">
        <v>2194</v>
      </c>
      <c r="B113" s="932"/>
      <c r="C113" s="932"/>
      <c r="D113" s="932"/>
      <c r="E113" s="932"/>
    </row>
    <row r="114" spans="1:5" x14ac:dyDescent="0.2">
      <c r="A114" s="692"/>
      <c r="B114" s="691"/>
      <c r="C114" s="691"/>
      <c r="D114" s="650"/>
      <c r="E114" s="650"/>
    </row>
    <row r="115" spans="1:5" ht="27" customHeight="1" x14ac:dyDescent="0.2">
      <c r="A115" s="692"/>
      <c r="B115" s="691"/>
      <c r="C115" s="691"/>
      <c r="D115" s="650"/>
      <c r="E115" s="650"/>
    </row>
    <row r="116" spans="1:5" x14ac:dyDescent="0.2">
      <c r="A116" s="692"/>
      <c r="B116" s="691"/>
      <c r="C116" s="691"/>
      <c r="D116" s="650"/>
      <c r="E116" s="650"/>
    </row>
    <row r="117" spans="1:5" ht="14.25" x14ac:dyDescent="0.2">
      <c r="A117" s="688" t="s">
        <v>2195</v>
      </c>
      <c r="B117" s="648"/>
      <c r="C117" s="648"/>
      <c r="D117" s="648"/>
      <c r="E117" s="648"/>
    </row>
    <row r="118" spans="1:5" x14ac:dyDescent="0.2">
      <c r="A118" s="652"/>
      <c r="B118" s="693"/>
      <c r="C118" s="650"/>
      <c r="D118" s="650"/>
      <c r="E118" s="650"/>
    </row>
    <row r="119" spans="1:5" x14ac:dyDescent="0.2">
      <c r="A119" s="652"/>
      <c r="B119" s="693"/>
      <c r="C119" s="650"/>
      <c r="D119" s="650"/>
      <c r="E119" s="650"/>
    </row>
    <row r="120" spans="1:5" x14ac:dyDescent="0.2">
      <c r="A120" s="652"/>
      <c r="B120" s="693"/>
      <c r="C120" s="650"/>
      <c r="D120" s="650"/>
      <c r="E120" s="650"/>
    </row>
    <row r="121" spans="1:5" x14ac:dyDescent="0.2">
      <c r="A121" s="652"/>
      <c r="B121" s="693"/>
      <c r="C121" s="650"/>
      <c r="D121" s="650"/>
      <c r="E121" s="650"/>
    </row>
    <row r="122" spans="1:5" x14ac:dyDescent="0.2">
      <c r="A122" s="693"/>
      <c r="B122" s="650"/>
      <c r="C122" s="650"/>
      <c r="D122" s="650"/>
      <c r="E122" s="650"/>
    </row>
    <row r="123" spans="1:5" x14ac:dyDescent="0.2">
      <c r="A123" s="693"/>
      <c r="B123" s="650"/>
      <c r="C123" s="650"/>
      <c r="D123" s="650"/>
      <c r="E123" s="650"/>
    </row>
    <row r="124" spans="1:5" s="645" customFormat="1" ht="15" customHeight="1" x14ac:dyDescent="0.25">
      <c r="A124" s="694"/>
      <c r="B124" s="695"/>
      <c r="C124" s="696"/>
      <c r="E124" s="697"/>
    </row>
    <row r="125" spans="1:5" x14ac:dyDescent="0.2"/>
    <row r="126" spans="1:5" x14ac:dyDescent="0.2"/>
  </sheetData>
  <mergeCells count="12">
    <mergeCell ref="A113:E113"/>
    <mergeCell ref="A4:C4"/>
    <mergeCell ref="A5:C5"/>
    <mergeCell ref="A6:C6"/>
    <mergeCell ref="A7:C7"/>
    <mergeCell ref="A8:C8"/>
    <mergeCell ref="A9:C9"/>
    <mergeCell ref="A100:C100"/>
    <mergeCell ref="A101:C101"/>
    <mergeCell ref="A102:C102"/>
    <mergeCell ref="A103:C103"/>
    <mergeCell ref="A108:E108"/>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2!A1" display="Kurzfassung"/>
    <hyperlink ref="C20" location="Tab2_1_Lang!A1" display="Langfassung"/>
    <hyperlink ref="C22" location="Tab2_2!A1" display="Kurzfassung"/>
    <hyperlink ref="C23" location="Tab2_2_Lang!A1" display="Langfassung"/>
    <hyperlink ref="C25" location="Tab2_3_kurz!A1" display="Kurzfassung"/>
    <hyperlink ref="C26" location="Tab2_3_Lang!A1" display="Langfassung"/>
    <hyperlink ref="C28" location="Tab2_4_kurz!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_Kurz!A1" display="Kurzfassung"/>
    <hyperlink ref="C49" location="Tab4_1_Lang!A1" display="Langfassung"/>
    <hyperlink ref="C54" location="Tab4_3!A1" display="Kurzfassung"/>
    <hyperlink ref="C55" location="Tab4_3_Lang!A1" display="Langfassung"/>
    <hyperlink ref="C72" location="Tab6_1_Kurz!A1" display="Kurzfassung"/>
    <hyperlink ref="C73" location="Tab6_1_Lang!A1" display="Langfassung"/>
    <hyperlink ref="C75" location="Tab6_2_Kurz!A1" display="Kurzfassung"/>
    <hyperlink ref="C76" location="Tab6_2_Lang!A1" display="Langfassung"/>
    <hyperlink ref="C64" location="Tab5_5_7!A1" display="Abgeurteilte mit sonstigen Maßregeln der Besserung und Sicherung "/>
    <hyperlink ref="C62" location="'Tab5_3-5_4'!A1" display="'Tab5_3-5_4'!A1"/>
    <hyperlink ref="C61" location="Tab5_2!A1" display="Tab5_2!A1"/>
    <hyperlink ref="C85" location="Tab8_1!A1" display="Tab8_1!A1"/>
    <hyperlink ref="C86" location="Tab8_2!A1" display="Tab8_2!A1"/>
    <hyperlink ref="A101" location="Straftatenverzeichnis!A1" display="Straftatenverzeichnis!A1"/>
    <hyperlink ref="A100" location="Bevoelkerung!A1" display="Bevoelkerung!A1"/>
    <hyperlink ref="C79" location="Tab7_1_Kurz!A1" display="Kurzfassung"/>
    <hyperlink ref="C80" location="Tab7_1_Lang!A1" display="Langfassung"/>
    <hyperlink ref="C82" location="Tab7_2_Kurz!A1" display="Kurzfassung"/>
    <hyperlink ref="C83" location="Tab7_2_Lang!A1" display="Langfassung"/>
    <hyperlink ref="C88" location="Tab8_3!A1" display="Kurzfassung"/>
    <hyperlink ref="C89" location="Tab8_3_Lang!A1" display="Langfassung"/>
    <hyperlink ref="C93" location="Tab9!A1" display="Tab9!A1"/>
    <hyperlink ref="A6" location="Schaubild!A1" display="Schaubildteil"/>
    <hyperlink ref="A7:C7" location="Schaubild!A1" display="     Wegen Verbrechen und Vergehen Verurteilte 2020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5:C85" location="Tab8_1!A1" display="8.1"/>
    <hyperlink ref="A86:C86" location="Tab8_2!A1" display="8.2"/>
    <hyperlink ref="A5:C5" location="Vorbemerkung!A1" display="Vorbemerkung "/>
    <hyperlink ref="A6:C6" location="Schaubild!A1" display="Schaubildteil"/>
    <hyperlink ref="A9:C9" location="Begriffe!A1" display="Begriffsbestimmungen "/>
    <hyperlink ref="A93:C93"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8" location="Tab4_4_2!A1" display="Straftaten ohne solche im Straßenverkehr "/>
    <hyperlink ref="C63" location="'Tab5_3-5_4'!A95" display="Abgeurteilte mit Maßregeln der Besserung und Sicherung – Entziehung der Fahrerlaubnis "/>
    <hyperlink ref="C65" location="Tab5_5_7!A34" display="Schuldunfähige Abgeurteilte ohne und mit Anordnung einer Unterbringung "/>
    <hyperlink ref="C66" location="Tab5_5_7!A67" display="Vermindert schuldfähige Verurteilte ohne und mit Anordnung einer Unterbringung"/>
    <hyperlink ref="C91" location="Tab8_5!A1" display="Verurteilte Ausländer 2009 nach ausgewählten Staatsangehörigkeiten"/>
    <hyperlink ref="A95" location="Tab9!A1" display="9"/>
    <hyperlink ref="C97" location="Tab9!A1" display="Tab9!A1"/>
    <hyperlink ref="C11" location="Tab1_1!A1" display="Zusammenfassende Übersichten"/>
    <hyperlink ref="C14" location="Tab1_3_1!A1" display="Abgeurteilte und Verurteilte 2020 nach Ländern, insgesamt und nach Altersgruppen "/>
    <hyperlink ref="C17" location="Tab2_1!A1" display="Abgeurteilte und Verurteilte 2020 nach allgemeinem Strafrecht und nach Jugendstrafrecht insgesamt "/>
    <hyperlink ref="C18" location="Tab2_1!A1" display="Abgeurteilte und Verurteilte nach Art der Straftat und Altersgruppen "/>
    <hyperlink ref="C30" location="Tab3_1!A1" display="Verurteilte 2020 mit Hauptstrafe nach allgemeinem Strafrecht"/>
    <hyperlink ref="C46" location="Tab4_1_Kurz!A1" display="Verurteilte 2020 mit Hauptstrafe nach Jugendstrafrecht"/>
    <hyperlink ref="C57" location="Tab4_4_1!A1" display="Straftaten insgesamt"/>
    <hyperlink ref="C60" location="Tab5_1!A1" display="Zusammenfassende Darstellung "/>
    <hyperlink ref="C70" location="Tab6_1_Kurz!A1" display="In der Strafverfolgungsstatistik 2020 erfasste Personen mit Untersuchungshaft"/>
    <hyperlink ref="C77" location="Tab7_1_Kurz!A1" display="Verurteilte 2020 mit früheren Verurteilungen"/>
    <hyperlink ref="C84" location="Tab8_1!A1" display="Deutsche und Ausländer"/>
    <hyperlink ref="C90" location="Tab8_4!A1" display="Verurteilte Ausländer 2020 nach Art der Entscheidung und Altersgruppen "/>
    <hyperlink ref="C95" location="'Tab10'!A1" display="Täter-Opfer-Ausgleich (TOA);"/>
    <hyperlink ref="C96" location="'Tab10'!A1" display="Verurteilte sowie Personen mit Auflagen und Weisungen nach JGG, denen auferlegt wurde, sich um einen TOA "/>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1"/>
  <headerFooter alignWithMargins="0"/>
  <rowBreaks count="1" manualBreakCount="1">
    <brk id="67" max="4" man="1"/>
  </rowBreaks>
  <ignoredErrors>
    <ignoredError sqref="A11:F14" numberStoredAsText="1"/>
    <ignoredError sqref="A15:F126" twoDigitTextYear="1" numberStoredAsText="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E6"/>
  <sheetViews>
    <sheetView showGridLines="0" workbookViewId="0"/>
  </sheetViews>
  <sheetFormatPr baseColWidth="10" defaultRowHeight="15" x14ac:dyDescent="0.25"/>
  <sheetData>
    <row r="4" spans="2:5" ht="15.75" x14ac:dyDescent="0.25">
      <c r="B4" s="16" t="s">
        <v>2215</v>
      </c>
      <c r="C4" s="17"/>
      <c r="D4" s="17"/>
      <c r="E4" s="17"/>
    </row>
    <row r="5" spans="2:5" ht="15.75" x14ac:dyDescent="0.25">
      <c r="B5" s="17"/>
      <c r="C5" s="17"/>
      <c r="D5" s="17"/>
      <c r="E5" s="17"/>
    </row>
    <row r="6" spans="2:5" ht="15.75" x14ac:dyDescent="0.25">
      <c r="B6" s="17" t="s">
        <v>2214</v>
      </c>
      <c r="C6" s="17"/>
      <c r="D6" s="17"/>
      <c r="E6" s="17"/>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0418" r:id="rId4">
          <objectPr defaultSize="0" autoPict="0" r:id="rId5">
            <anchor moveWithCells="1">
              <from>
                <xdr:col>1</xdr:col>
                <xdr:colOff>676275</xdr:colOff>
                <xdr:row>7</xdr:row>
                <xdr:rowOff>123825</xdr:rowOff>
              </from>
              <to>
                <xdr:col>4</xdr:col>
                <xdr:colOff>85725</xdr:colOff>
                <xdr:row>14</xdr:row>
                <xdr:rowOff>152400</xdr:rowOff>
              </to>
            </anchor>
          </objectPr>
        </oleObject>
      </mc:Choice>
      <mc:Fallback>
        <oleObject progId="AcroExch.Document.DC" dvAspect="DVASPECT_ICON" shapeId="60418"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B6"/>
  <sheetViews>
    <sheetView showGridLines="0" workbookViewId="0"/>
  </sheetViews>
  <sheetFormatPr baseColWidth="10" defaultRowHeight="15" x14ac:dyDescent="0.25"/>
  <sheetData>
    <row r="4" spans="2:2" ht="15.75" x14ac:dyDescent="0.25">
      <c r="B4" s="16" t="s">
        <v>2216</v>
      </c>
    </row>
    <row r="5" spans="2:2" ht="15.75" x14ac:dyDescent="0.25">
      <c r="B5" s="17"/>
    </row>
    <row r="6" spans="2:2" ht="15.75" x14ac:dyDescent="0.25">
      <c r="B6" s="17" t="s">
        <v>2214</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1442" r:id="rId4">
          <objectPr defaultSize="0" autoPict="0" r:id="rId5">
            <anchor moveWithCells="1">
              <from>
                <xdr:col>1</xdr:col>
                <xdr:colOff>466725</xdr:colOff>
                <xdr:row>7</xdr:row>
                <xdr:rowOff>171450</xdr:rowOff>
              </from>
              <to>
                <xdr:col>3</xdr:col>
                <xdr:colOff>666750</xdr:colOff>
                <xdr:row>14</xdr:row>
                <xdr:rowOff>133350</xdr:rowOff>
              </to>
            </anchor>
          </objectPr>
        </oleObject>
      </mc:Choice>
      <mc:Fallback>
        <oleObject progId="AcroExch.Document.DC" dvAspect="DVASPECT_ICON" shapeId="6144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zoomScaleNormal="100" workbookViewId="0"/>
  </sheetViews>
  <sheetFormatPr baseColWidth="10" defaultColWidth="0" defaultRowHeight="15" customHeight="1" zeroHeight="1" x14ac:dyDescent="0.25"/>
  <cols>
    <col min="1" max="8" width="13.85546875" style="18" customWidth="1"/>
    <col min="9" max="9" width="16.28515625" style="18" customWidth="1"/>
    <col min="10" max="16384" width="12.5703125" style="18"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spans="1:1" x14ac:dyDescent="0.25"/>
    <row r="66" spans="1:1" x14ac:dyDescent="0.25"/>
    <row r="67" spans="1:1" x14ac:dyDescent="0.25"/>
    <row r="68" spans="1:1" x14ac:dyDescent="0.25"/>
    <row r="69" spans="1:1" x14ac:dyDescent="0.25"/>
    <row r="70" spans="1:1" x14ac:dyDescent="0.25"/>
    <row r="71" spans="1:1" x14ac:dyDescent="0.25"/>
    <row r="72" spans="1:1" x14ac:dyDescent="0.25"/>
    <row r="73" spans="1:1" x14ac:dyDescent="0.25"/>
    <row r="74" spans="1:1" x14ac:dyDescent="0.25"/>
    <row r="75" spans="1:1" x14ac:dyDescent="0.25"/>
    <row r="76" spans="1:1" x14ac:dyDescent="0.25">
      <c r="A76" s="18" t="s">
        <v>2261</v>
      </c>
    </row>
    <row r="77" spans="1:1" x14ac:dyDescent="0.25"/>
  </sheetData>
  <pageMargins left="0.70866141732283472" right="0.70866141732283472" top="0.78740157480314965" bottom="0.39370078740157483" header="0.31496062992125984" footer="0.31496062992125984"/>
  <pageSetup paperSize="9" scale="70" orientation="portrait" r:id="rId1"/>
  <headerFooter>
    <oddFooter>&amp;L&amp;"MetaNormalLF-Roman,Standard"&amp;10Statistisches Bundesamt, Fachserie 10, Reihe 3, 2020</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B5"/>
  <sheetViews>
    <sheetView showGridLines="0" workbookViewId="0"/>
  </sheetViews>
  <sheetFormatPr baseColWidth="10" defaultRowHeight="15" x14ac:dyDescent="0.25"/>
  <sheetData>
    <row r="3" spans="2:2" ht="15.75" x14ac:dyDescent="0.25">
      <c r="B3" s="16" t="s">
        <v>2217</v>
      </c>
    </row>
    <row r="4" spans="2:2" ht="15.75" x14ac:dyDescent="0.25">
      <c r="B4" s="17"/>
    </row>
    <row r="5" spans="2:2" ht="15.75" x14ac:dyDescent="0.25">
      <c r="B5" s="17" t="s">
        <v>2214</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5537" r:id="rId4">
          <objectPr defaultSize="0" autoPict="0" r:id="rId5">
            <anchor moveWithCells="1">
              <from>
                <xdr:col>2</xdr:col>
                <xdr:colOff>28575</xdr:colOff>
                <xdr:row>6</xdr:row>
                <xdr:rowOff>57150</xdr:rowOff>
              </from>
              <to>
                <xdr:col>4</xdr:col>
                <xdr:colOff>200025</xdr:colOff>
                <xdr:row>13</xdr:row>
                <xdr:rowOff>85725</xdr:rowOff>
              </to>
            </anchor>
          </objectPr>
        </oleObject>
      </mc:Choice>
      <mc:Fallback>
        <oleObject progId="AcroExch.Document.DC" dvAspect="DVASPECT_ICON" shapeId="6553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5"/>
  <sheetViews>
    <sheetView showGridLines="0" zoomScaleNormal="100" zoomScaleSheetLayoutView="145" workbookViewId="0"/>
  </sheetViews>
  <sheetFormatPr baseColWidth="10" defaultColWidth="11.42578125" defaultRowHeight="12" customHeight="1" x14ac:dyDescent="0.2"/>
  <cols>
    <col min="1" max="1" width="14.140625" style="22" customWidth="1"/>
    <col min="2" max="2" width="14" style="22" customWidth="1"/>
    <col min="3" max="8" width="13.5703125" style="22" customWidth="1"/>
    <col min="9" max="9" width="12.85546875" style="22" customWidth="1"/>
    <col min="10" max="10" width="13.5703125" style="22" customWidth="1"/>
    <col min="11" max="19" width="13.7109375" style="22" customWidth="1"/>
    <col min="20" max="20" width="12.7109375" style="22" customWidth="1"/>
    <col min="21" max="16384" width="11.42578125" style="22"/>
  </cols>
  <sheetData>
    <row r="1" spans="1:20" ht="12" customHeight="1" x14ac:dyDescent="0.2">
      <c r="A1" s="19" t="s">
        <v>9</v>
      </c>
      <c r="B1" s="20"/>
      <c r="C1" s="20"/>
      <c r="D1" s="20"/>
      <c r="E1" s="20"/>
      <c r="F1" s="20"/>
      <c r="G1" s="20"/>
      <c r="H1" s="20"/>
      <c r="I1" s="20"/>
      <c r="J1" s="19"/>
      <c r="K1" s="19" t="s">
        <v>9</v>
      </c>
      <c r="L1" s="20"/>
      <c r="M1" s="20"/>
      <c r="N1" s="20"/>
      <c r="O1" s="20"/>
      <c r="P1" s="20"/>
      <c r="Q1" s="20"/>
      <c r="R1" s="20"/>
      <c r="S1" s="20"/>
      <c r="T1" s="21"/>
    </row>
    <row r="2" spans="1:20" ht="12" customHeight="1" x14ac:dyDescent="0.2">
      <c r="A2" s="19" t="s">
        <v>2262</v>
      </c>
      <c r="B2" s="20"/>
      <c r="C2" s="20"/>
      <c r="D2" s="20"/>
      <c r="E2" s="20"/>
      <c r="F2" s="20"/>
      <c r="G2" s="20"/>
      <c r="H2" s="20"/>
      <c r="I2" s="20"/>
      <c r="J2" s="23"/>
      <c r="K2" s="23" t="s">
        <v>2262</v>
      </c>
      <c r="L2" s="24"/>
      <c r="M2" s="24"/>
      <c r="N2" s="24"/>
      <c r="O2" s="24"/>
      <c r="P2" s="24"/>
      <c r="Q2" s="24"/>
      <c r="R2" s="24"/>
      <c r="S2" s="24"/>
      <c r="T2" s="24"/>
    </row>
    <row r="3" spans="1:20" ht="9.9499999999999993" customHeight="1" x14ac:dyDescent="0.2">
      <c r="A3" s="25"/>
      <c r="B3" s="25"/>
      <c r="C3" s="25"/>
      <c r="D3" s="25"/>
      <c r="E3" s="25"/>
      <c r="F3" s="25"/>
      <c r="G3" s="25"/>
      <c r="H3" s="25"/>
      <c r="I3" s="25"/>
      <c r="J3" s="21"/>
      <c r="K3" s="25"/>
      <c r="L3" s="25"/>
      <c r="M3" s="25"/>
      <c r="N3" s="25"/>
      <c r="O3" s="25"/>
      <c r="P3" s="25"/>
      <c r="Q3" s="25"/>
      <c r="R3" s="25"/>
      <c r="S3" s="25"/>
      <c r="T3" s="25"/>
    </row>
    <row r="4" spans="1:20" ht="12" customHeight="1" x14ac:dyDescent="0.2">
      <c r="A4" s="939" t="s">
        <v>10</v>
      </c>
      <c r="B4" s="26" t="s">
        <v>11</v>
      </c>
      <c r="C4" s="26"/>
      <c r="D4" s="26"/>
      <c r="E4" s="27"/>
      <c r="F4" s="26" t="s">
        <v>12</v>
      </c>
      <c r="G4" s="26"/>
      <c r="H4" s="26"/>
      <c r="I4" s="26"/>
      <c r="J4" s="942" t="s">
        <v>13</v>
      </c>
      <c r="K4" s="26" t="s">
        <v>14</v>
      </c>
      <c r="L4" s="27"/>
      <c r="M4" s="28" t="s">
        <v>12</v>
      </c>
      <c r="N4" s="29"/>
      <c r="O4" s="30" t="s">
        <v>15</v>
      </c>
      <c r="P4" s="26" t="s">
        <v>16</v>
      </c>
      <c r="Q4" s="26"/>
      <c r="R4" s="26"/>
      <c r="S4" s="27"/>
      <c r="T4" s="942" t="s">
        <v>10</v>
      </c>
    </row>
    <row r="5" spans="1:20" ht="12" customHeight="1" x14ac:dyDescent="0.2">
      <c r="A5" s="940"/>
      <c r="B5" s="945" t="s">
        <v>17</v>
      </c>
      <c r="C5" s="945" t="s">
        <v>18</v>
      </c>
      <c r="D5" s="945" t="s">
        <v>19</v>
      </c>
      <c r="E5" s="945" t="s">
        <v>20</v>
      </c>
      <c r="F5" s="945" t="s">
        <v>17</v>
      </c>
      <c r="G5" s="945" t="s">
        <v>18</v>
      </c>
      <c r="H5" s="945" t="s">
        <v>19</v>
      </c>
      <c r="I5" s="942" t="s">
        <v>20</v>
      </c>
      <c r="J5" s="943" t="s">
        <v>21</v>
      </c>
      <c r="K5" s="31" t="s">
        <v>22</v>
      </c>
      <c r="L5" s="32"/>
      <c r="M5" s="942" t="s">
        <v>23</v>
      </c>
      <c r="N5" s="945" t="s">
        <v>24</v>
      </c>
      <c r="O5" s="33" t="s">
        <v>25</v>
      </c>
      <c r="P5" s="31" t="s">
        <v>26</v>
      </c>
      <c r="Q5" s="31"/>
      <c r="R5" s="31"/>
      <c r="S5" s="32"/>
      <c r="T5" s="943"/>
    </row>
    <row r="6" spans="1:20" ht="12" customHeight="1" x14ac:dyDescent="0.2">
      <c r="A6" s="940"/>
      <c r="B6" s="946"/>
      <c r="C6" s="946" t="s">
        <v>18</v>
      </c>
      <c r="D6" s="946" t="s">
        <v>27</v>
      </c>
      <c r="E6" s="946" t="s">
        <v>20</v>
      </c>
      <c r="F6" s="946"/>
      <c r="G6" s="946" t="s">
        <v>18</v>
      </c>
      <c r="H6" s="946" t="s">
        <v>27</v>
      </c>
      <c r="I6" s="943" t="s">
        <v>20</v>
      </c>
      <c r="J6" s="943" t="s">
        <v>28</v>
      </c>
      <c r="K6" s="30" t="s">
        <v>29</v>
      </c>
      <c r="L6" s="30" t="s">
        <v>30</v>
      </c>
      <c r="M6" s="943" t="s">
        <v>23</v>
      </c>
      <c r="N6" s="946" t="s">
        <v>31</v>
      </c>
      <c r="O6" s="34" t="s">
        <v>32</v>
      </c>
      <c r="P6" s="945" t="s">
        <v>33</v>
      </c>
      <c r="Q6" s="945" t="s">
        <v>18</v>
      </c>
      <c r="R6" s="945" t="s">
        <v>19</v>
      </c>
      <c r="S6" s="945" t="s">
        <v>20</v>
      </c>
      <c r="T6" s="943"/>
    </row>
    <row r="7" spans="1:20" ht="12" customHeight="1" x14ac:dyDescent="0.2">
      <c r="A7" s="940"/>
      <c r="B7" s="946"/>
      <c r="C7" s="946"/>
      <c r="D7" s="946" t="s">
        <v>34</v>
      </c>
      <c r="E7" s="946"/>
      <c r="F7" s="946"/>
      <c r="G7" s="946"/>
      <c r="H7" s="946" t="s">
        <v>34</v>
      </c>
      <c r="I7" s="943"/>
      <c r="J7" s="943" t="s">
        <v>35</v>
      </c>
      <c r="K7" s="35" t="s">
        <v>36</v>
      </c>
      <c r="L7" s="35" t="s">
        <v>18</v>
      </c>
      <c r="M7" s="943"/>
      <c r="N7" s="946" t="s">
        <v>37</v>
      </c>
      <c r="O7" s="34" t="s">
        <v>38</v>
      </c>
      <c r="P7" s="947" t="s">
        <v>39</v>
      </c>
      <c r="Q7" s="947"/>
      <c r="R7" s="947" t="s">
        <v>34</v>
      </c>
      <c r="S7" s="947"/>
      <c r="T7" s="943"/>
    </row>
    <row r="8" spans="1:20" ht="12" customHeight="1" x14ac:dyDescent="0.2">
      <c r="A8" s="941"/>
      <c r="B8" s="947"/>
      <c r="C8" s="947"/>
      <c r="D8" s="947"/>
      <c r="E8" s="947"/>
      <c r="F8" s="947"/>
      <c r="G8" s="947"/>
      <c r="H8" s="947"/>
      <c r="I8" s="944"/>
      <c r="J8" s="944"/>
      <c r="K8" s="36" t="s">
        <v>40</v>
      </c>
      <c r="L8" s="37"/>
      <c r="M8" s="944"/>
      <c r="N8" s="947"/>
      <c r="O8" s="35" t="s">
        <v>41</v>
      </c>
      <c r="P8" s="36" t="s">
        <v>42</v>
      </c>
      <c r="Q8" s="36"/>
      <c r="R8" s="36"/>
      <c r="S8" s="38"/>
      <c r="T8" s="944"/>
    </row>
    <row r="9" spans="1:20" ht="9.9499999999999993" customHeight="1" x14ac:dyDescent="0.2">
      <c r="A9" s="21"/>
      <c r="B9" s="21"/>
      <c r="C9" s="21"/>
      <c r="D9" s="21"/>
      <c r="E9" s="21"/>
      <c r="F9" s="21"/>
      <c r="G9" s="21"/>
      <c r="H9" s="21"/>
      <c r="I9" s="21"/>
      <c r="J9" s="21"/>
      <c r="K9" s="25"/>
      <c r="L9" s="25"/>
      <c r="M9" s="25"/>
      <c r="N9" s="25"/>
      <c r="O9" s="25"/>
      <c r="P9" s="25"/>
      <c r="Q9" s="25"/>
      <c r="R9" s="25"/>
      <c r="S9" s="25"/>
      <c r="T9" s="25"/>
    </row>
    <row r="10" spans="1:20" ht="12" customHeight="1" x14ac:dyDescent="0.2">
      <c r="A10" s="21"/>
      <c r="B10" s="19" t="s">
        <v>43</v>
      </c>
      <c r="C10" s="20"/>
      <c r="D10" s="20"/>
      <c r="E10" s="20"/>
      <c r="F10" s="20"/>
      <c r="G10" s="20"/>
      <c r="H10" s="20"/>
      <c r="I10" s="20"/>
      <c r="J10" s="39" t="s">
        <v>44</v>
      </c>
      <c r="K10" s="19" t="s">
        <v>43</v>
      </c>
      <c r="L10" s="20"/>
      <c r="M10" s="20"/>
      <c r="N10" s="20"/>
      <c r="O10" s="20"/>
      <c r="P10" s="20"/>
      <c r="Q10" s="20"/>
      <c r="R10" s="20"/>
      <c r="S10" s="20"/>
      <c r="T10" s="40"/>
    </row>
    <row r="11" spans="1:20" s="42" customFormat="1" ht="12" customHeight="1" x14ac:dyDescent="0.2">
      <c r="A11" s="41"/>
      <c r="B11" s="41" t="s">
        <v>45</v>
      </c>
      <c r="C11" s="41"/>
      <c r="D11" s="41"/>
      <c r="E11" s="41"/>
      <c r="F11" s="41"/>
      <c r="G11" s="41"/>
      <c r="H11" s="41"/>
      <c r="I11" s="41"/>
      <c r="J11" s="41"/>
      <c r="K11" s="41" t="s">
        <v>45</v>
      </c>
      <c r="L11" s="41"/>
      <c r="M11" s="41"/>
      <c r="N11" s="41"/>
      <c r="O11" s="41"/>
      <c r="P11" s="41"/>
      <c r="Q11" s="41"/>
      <c r="R11" s="41"/>
      <c r="S11" s="41"/>
      <c r="T11" s="41"/>
    </row>
    <row r="12" spans="1:20" ht="12" customHeight="1" x14ac:dyDescent="0.2">
      <c r="A12" s="25"/>
      <c r="B12" s="21" t="s">
        <v>46</v>
      </c>
      <c r="C12" s="21"/>
      <c r="D12" s="21"/>
      <c r="E12" s="21"/>
      <c r="F12" s="21"/>
      <c r="G12" s="21"/>
      <c r="H12" s="21"/>
      <c r="I12" s="21"/>
      <c r="J12" s="21"/>
      <c r="K12" s="21" t="s">
        <v>46</v>
      </c>
      <c r="L12" s="21"/>
      <c r="M12" s="21"/>
      <c r="N12" s="21"/>
      <c r="O12" s="21"/>
      <c r="P12" s="21"/>
      <c r="Q12" s="21"/>
      <c r="R12" s="21"/>
      <c r="S12" s="21"/>
      <c r="T12" s="21"/>
    </row>
    <row r="13" spans="1:20" ht="12" customHeight="1" x14ac:dyDescent="0.2">
      <c r="A13" s="43" t="s">
        <v>47</v>
      </c>
      <c r="B13" s="44">
        <v>839679</v>
      </c>
      <c r="C13" s="45">
        <v>87345</v>
      </c>
      <c r="D13" s="45">
        <v>112364</v>
      </c>
      <c r="E13" s="45">
        <v>639970</v>
      </c>
      <c r="F13" s="44">
        <v>699339</v>
      </c>
      <c r="G13" s="45">
        <v>64511</v>
      </c>
      <c r="H13" s="45">
        <v>91769</v>
      </c>
      <c r="I13" s="45">
        <v>543059</v>
      </c>
      <c r="J13" s="44">
        <v>140340</v>
      </c>
      <c r="K13" s="46">
        <v>83.28647018682139</v>
      </c>
      <c r="L13" s="46">
        <v>73.857690766500667</v>
      </c>
      <c r="M13" s="47">
        <v>626028</v>
      </c>
      <c r="N13" s="47">
        <v>73311</v>
      </c>
      <c r="O13" s="46">
        <v>89.517101148370102</v>
      </c>
      <c r="P13" s="48">
        <v>1342.2714032862737</v>
      </c>
      <c r="Q13" s="48">
        <v>1678.6777549518274</v>
      </c>
      <c r="R13" s="48">
        <v>3536.3474686309628</v>
      </c>
      <c r="S13" s="49">
        <v>1180.2192039590882</v>
      </c>
      <c r="T13" s="50" t="s">
        <v>48</v>
      </c>
    </row>
    <row r="14" spans="1:20" ht="12" customHeight="1" x14ac:dyDescent="0.2">
      <c r="A14" s="43" t="s">
        <v>49</v>
      </c>
      <c r="B14" s="44">
        <v>928906</v>
      </c>
      <c r="C14" s="45">
        <v>123390</v>
      </c>
      <c r="D14" s="45">
        <v>129222</v>
      </c>
      <c r="E14" s="45">
        <v>676294</v>
      </c>
      <c r="F14" s="44">
        <v>732481</v>
      </c>
      <c r="G14" s="45">
        <v>80424</v>
      </c>
      <c r="H14" s="45">
        <v>98845</v>
      </c>
      <c r="I14" s="45">
        <v>553212</v>
      </c>
      <c r="J14" s="44">
        <v>196425</v>
      </c>
      <c r="K14" s="46">
        <v>78.854157471261885</v>
      </c>
      <c r="L14" s="46">
        <v>65.178701677607592</v>
      </c>
      <c r="M14" s="47">
        <v>648899</v>
      </c>
      <c r="N14" s="47">
        <v>83582</v>
      </c>
      <c r="O14" s="46">
        <v>88.589192074606714</v>
      </c>
      <c r="P14" s="48">
        <v>1352.304837197064</v>
      </c>
      <c r="Q14" s="48">
        <v>1913.2178117869314</v>
      </c>
      <c r="R14" s="48">
        <v>3294.4699737346295</v>
      </c>
      <c r="S14" s="49">
        <v>1167.6789140750186</v>
      </c>
      <c r="T14" s="50" t="s">
        <v>50</v>
      </c>
    </row>
    <row r="15" spans="1:20" s="51" customFormat="1" ht="12" hidden="1" customHeight="1" x14ac:dyDescent="0.2">
      <c r="A15" s="43" t="s">
        <v>51</v>
      </c>
      <c r="B15" s="44">
        <v>924912</v>
      </c>
      <c r="C15" s="45">
        <v>103927</v>
      </c>
      <c r="D15" s="45">
        <v>125316</v>
      </c>
      <c r="E15" s="45">
        <v>695669</v>
      </c>
      <c r="F15" s="44">
        <v>719924</v>
      </c>
      <c r="G15" s="45">
        <v>62645</v>
      </c>
      <c r="H15" s="45">
        <v>90667</v>
      </c>
      <c r="I15" s="45">
        <v>566612</v>
      </c>
      <c r="J15" s="44">
        <v>204988</v>
      </c>
      <c r="K15" s="46">
        <v>77.837026657671217</v>
      </c>
      <c r="L15" s="46">
        <v>60.277887363245355</v>
      </c>
      <c r="M15" s="47">
        <v>636530</v>
      </c>
      <c r="N15" s="47">
        <v>83394</v>
      </c>
      <c r="O15" s="46">
        <v>88.416277273712225</v>
      </c>
      <c r="P15" s="48">
        <v>1295.8508018953505</v>
      </c>
      <c r="Q15" s="48">
        <v>1624.575351859675</v>
      </c>
      <c r="R15" s="48">
        <v>2789.0949732743106</v>
      </c>
      <c r="S15" s="49">
        <v>1166.0930166938342</v>
      </c>
      <c r="T15" s="50" t="s">
        <v>52</v>
      </c>
    </row>
    <row r="16" spans="1:20" ht="12" customHeight="1" x14ac:dyDescent="0.2">
      <c r="A16" s="43" t="s">
        <v>53</v>
      </c>
      <c r="B16" s="44">
        <v>878305</v>
      </c>
      <c r="C16" s="45">
        <v>60823</v>
      </c>
      <c r="D16" s="45">
        <v>95644</v>
      </c>
      <c r="E16" s="45">
        <v>721838</v>
      </c>
      <c r="F16" s="44">
        <v>692363</v>
      </c>
      <c r="G16" s="45">
        <v>34684</v>
      </c>
      <c r="H16" s="45">
        <v>66972</v>
      </c>
      <c r="I16" s="45">
        <v>590707</v>
      </c>
      <c r="J16" s="44">
        <v>185942</v>
      </c>
      <c r="K16" s="46">
        <v>78.829449906353716</v>
      </c>
      <c r="L16" s="46">
        <v>57.024480870723252</v>
      </c>
      <c r="M16" s="47">
        <v>569323</v>
      </c>
      <c r="N16" s="47">
        <v>123040</v>
      </c>
      <c r="O16" s="46">
        <v>82.228975262976206</v>
      </c>
      <c r="P16" s="48">
        <v>1141.2294925005328</v>
      </c>
      <c r="Q16" s="48">
        <v>1172.1274975939784</v>
      </c>
      <c r="R16" s="48">
        <v>2361.5066118352552</v>
      </c>
      <c r="S16" s="49">
        <v>1076.4679432341682</v>
      </c>
      <c r="T16" s="50" t="s">
        <v>54</v>
      </c>
    </row>
    <row r="17" spans="1:20" ht="18" customHeight="1" x14ac:dyDescent="0.2">
      <c r="A17" s="43" t="s">
        <v>55</v>
      </c>
      <c r="B17" s="44">
        <v>937385</v>
      </c>
      <c r="C17" s="45">
        <v>66198</v>
      </c>
      <c r="D17" s="45">
        <v>91801</v>
      </c>
      <c r="E17" s="45">
        <v>779386</v>
      </c>
      <c r="F17" s="44">
        <v>759989</v>
      </c>
      <c r="G17" s="45">
        <v>37668</v>
      </c>
      <c r="H17" s="45">
        <v>64887</v>
      </c>
      <c r="I17" s="45">
        <v>657434</v>
      </c>
      <c r="J17" s="44">
        <v>177396</v>
      </c>
      <c r="K17" s="46">
        <v>81.075438587133348</v>
      </c>
      <c r="L17" s="46">
        <v>56.902021209099971</v>
      </c>
      <c r="M17" s="47">
        <v>552153</v>
      </c>
      <c r="N17" s="47">
        <v>207836</v>
      </c>
      <c r="O17" s="46">
        <v>72.652762079451151</v>
      </c>
      <c r="P17" s="48">
        <v>1069.9031984593478</v>
      </c>
      <c r="Q17" s="48">
        <v>1166.5346874644554</v>
      </c>
      <c r="R17" s="48">
        <v>2581.0206971646012</v>
      </c>
      <c r="S17" s="49">
        <v>1010.3585416160603</v>
      </c>
      <c r="T17" s="50" t="s">
        <v>56</v>
      </c>
    </row>
    <row r="18" spans="1:20" ht="12" customHeight="1" x14ac:dyDescent="0.2">
      <c r="A18" s="43" t="s">
        <v>57</v>
      </c>
      <c r="B18" s="44">
        <v>908261</v>
      </c>
      <c r="C18" s="45">
        <v>81959</v>
      </c>
      <c r="D18" s="45">
        <v>99333</v>
      </c>
      <c r="E18" s="45">
        <v>726969</v>
      </c>
      <c r="F18" s="44">
        <v>732733</v>
      </c>
      <c r="G18" s="45">
        <v>49510</v>
      </c>
      <c r="H18" s="45">
        <v>73487</v>
      </c>
      <c r="I18" s="45">
        <v>609736</v>
      </c>
      <c r="J18" s="44">
        <v>175528</v>
      </c>
      <c r="K18" s="46">
        <v>80.674277547973546</v>
      </c>
      <c r="L18" s="46">
        <v>60.408252906941271</v>
      </c>
      <c r="M18" s="47">
        <v>550890</v>
      </c>
      <c r="N18" s="47">
        <v>181843</v>
      </c>
      <c r="O18" s="46">
        <v>75.182911101315213</v>
      </c>
      <c r="P18" s="48">
        <v>1055.375437517479</v>
      </c>
      <c r="Q18" s="48">
        <v>1520.5013428827215</v>
      </c>
      <c r="R18" s="48">
        <v>2968.321145366072</v>
      </c>
      <c r="S18" s="49">
        <v>955.14088182585454</v>
      </c>
      <c r="T18" s="50" t="s">
        <v>58</v>
      </c>
    </row>
    <row r="19" spans="1:20" s="51" customFormat="1" ht="12" hidden="1" customHeight="1" x14ac:dyDescent="0.2">
      <c r="A19" s="43" t="s">
        <v>59</v>
      </c>
      <c r="B19" s="44">
        <v>911848</v>
      </c>
      <c r="C19" s="45">
        <v>85170</v>
      </c>
      <c r="D19" s="45">
        <v>100800</v>
      </c>
      <c r="E19" s="45">
        <v>725878</v>
      </c>
      <c r="F19" s="44">
        <v>736297</v>
      </c>
      <c r="G19" s="45">
        <v>52905</v>
      </c>
      <c r="H19" s="45">
        <v>75468</v>
      </c>
      <c r="I19" s="45">
        <v>607924</v>
      </c>
      <c r="J19" s="44">
        <v>175551</v>
      </c>
      <c r="K19" s="46">
        <v>80.747778138461683</v>
      </c>
      <c r="L19" s="46">
        <v>62.116942585417398</v>
      </c>
      <c r="M19" s="47">
        <v>558461</v>
      </c>
      <c r="N19" s="47">
        <v>177836</v>
      </c>
      <c r="O19" s="46">
        <v>75.84724642365785</v>
      </c>
      <c r="P19" s="48">
        <v>1054.7986025973958</v>
      </c>
      <c r="Q19" s="48">
        <v>1588.6065434548541</v>
      </c>
      <c r="R19" s="48">
        <v>3077.3412577823046</v>
      </c>
      <c r="S19" s="49">
        <v>942.77347097718598</v>
      </c>
      <c r="T19" s="50" t="s">
        <v>60</v>
      </c>
    </row>
    <row r="20" spans="1:20" s="51" customFormat="1" ht="12" hidden="1" customHeight="1" x14ac:dyDescent="0.2">
      <c r="A20" s="43" t="s">
        <v>61</v>
      </c>
      <c r="B20" s="44">
        <v>958259</v>
      </c>
      <c r="C20" s="45">
        <v>89397</v>
      </c>
      <c r="D20" s="45">
        <v>103865</v>
      </c>
      <c r="E20" s="45">
        <v>764997</v>
      </c>
      <c r="F20" s="44">
        <v>775802</v>
      </c>
      <c r="G20" s="45">
        <v>56760</v>
      </c>
      <c r="H20" s="45">
        <v>77876</v>
      </c>
      <c r="I20" s="45">
        <v>641166</v>
      </c>
      <c r="J20" s="44">
        <v>182457</v>
      </c>
      <c r="K20" s="46">
        <v>80.959531817598375</v>
      </c>
      <c r="L20" s="46">
        <v>63.492063492063487</v>
      </c>
      <c r="M20" s="47">
        <v>596001</v>
      </c>
      <c r="N20" s="47">
        <v>179801</v>
      </c>
      <c r="O20" s="46">
        <v>76.823854540204849</v>
      </c>
      <c r="P20" s="48">
        <v>1121.7300119339827</v>
      </c>
      <c r="Q20" s="48">
        <v>1667.8858336668791</v>
      </c>
      <c r="R20" s="48">
        <v>3207.0058731411727</v>
      </c>
      <c r="S20" s="49">
        <v>1006.3887902821048</v>
      </c>
      <c r="T20" s="50" t="s">
        <v>62</v>
      </c>
    </row>
    <row r="21" spans="1:20" ht="12" customHeight="1" x14ac:dyDescent="0.2">
      <c r="A21" s="43" t="s">
        <v>63</v>
      </c>
      <c r="B21" s="44">
        <v>964754</v>
      </c>
      <c r="C21" s="45">
        <v>89105</v>
      </c>
      <c r="D21" s="45">
        <v>102061</v>
      </c>
      <c r="E21" s="45">
        <v>773588</v>
      </c>
      <c r="F21" s="44">
        <v>780659</v>
      </c>
      <c r="G21" s="45">
        <v>57687</v>
      </c>
      <c r="H21" s="45">
        <v>77229</v>
      </c>
      <c r="I21" s="45">
        <v>645743</v>
      </c>
      <c r="J21" s="44">
        <v>184095</v>
      </c>
      <c r="K21" s="46">
        <v>80.917933483561612</v>
      </c>
      <c r="L21" s="46">
        <v>64.740474720834968</v>
      </c>
      <c r="M21" s="47">
        <v>600519</v>
      </c>
      <c r="N21" s="47">
        <v>180140</v>
      </c>
      <c r="O21" s="46">
        <v>76.924623939517772</v>
      </c>
      <c r="P21" s="48">
        <v>1125.3626509294536</v>
      </c>
      <c r="Q21" s="48">
        <v>1661.8478317024114</v>
      </c>
      <c r="R21" s="48">
        <v>3119.8551531587104</v>
      </c>
      <c r="S21" s="49">
        <v>1012.3227635096739</v>
      </c>
      <c r="T21" s="50" t="s">
        <v>64</v>
      </c>
    </row>
    <row r="22" spans="1:20" s="51" customFormat="1" ht="12" hidden="1" customHeight="1" x14ac:dyDescent="0.2">
      <c r="A22" s="43" t="s">
        <v>65</v>
      </c>
      <c r="B22" s="44">
        <v>932352</v>
      </c>
      <c r="C22" s="45">
        <v>89583</v>
      </c>
      <c r="D22" s="45">
        <v>100194</v>
      </c>
      <c r="E22" s="45">
        <v>742575</v>
      </c>
      <c r="F22" s="44">
        <v>751387</v>
      </c>
      <c r="G22" s="45">
        <v>57456</v>
      </c>
      <c r="H22" s="45">
        <v>75339</v>
      </c>
      <c r="I22" s="45">
        <v>618592</v>
      </c>
      <c r="J22" s="44">
        <v>180965</v>
      </c>
      <c r="K22" s="46">
        <v>80.590485138660071</v>
      </c>
      <c r="L22" s="46">
        <v>64.137168882488865</v>
      </c>
      <c r="M22" s="47">
        <v>580202</v>
      </c>
      <c r="N22" s="47">
        <v>171185</v>
      </c>
      <c r="O22" s="46">
        <v>77.217465833185827</v>
      </c>
      <c r="P22" s="48">
        <v>1084.4251000519819</v>
      </c>
      <c r="Q22" s="48">
        <v>1660.2652610160599</v>
      </c>
      <c r="R22" s="48">
        <v>3009.7719614718658</v>
      </c>
      <c r="S22" s="49">
        <v>970.11851816153717</v>
      </c>
      <c r="T22" s="50" t="s">
        <v>66</v>
      </c>
    </row>
    <row r="23" spans="1:20" ht="12.75" x14ac:dyDescent="0.2">
      <c r="A23" s="52"/>
      <c r="B23" s="21" t="s">
        <v>67</v>
      </c>
      <c r="C23" s="45"/>
      <c r="D23" s="45"/>
      <c r="E23" s="45"/>
      <c r="F23" s="44"/>
      <c r="G23" s="45"/>
      <c r="H23" s="45"/>
      <c r="I23" s="45"/>
      <c r="J23" s="44"/>
      <c r="K23" s="21" t="s">
        <v>67</v>
      </c>
      <c r="L23" s="46"/>
      <c r="M23" s="47"/>
      <c r="N23" s="47"/>
      <c r="O23" s="46"/>
      <c r="P23" s="48"/>
      <c r="Q23" s="48"/>
      <c r="R23" s="48"/>
      <c r="S23" s="53"/>
      <c r="T23" s="50"/>
    </row>
    <row r="24" spans="1:20" ht="12" hidden="1" customHeight="1" x14ac:dyDescent="0.2">
      <c r="A24" s="43" t="s">
        <v>68</v>
      </c>
      <c r="B24" s="44">
        <v>1111577</v>
      </c>
      <c r="C24" s="45">
        <v>102505</v>
      </c>
      <c r="D24" s="45">
        <v>121385</v>
      </c>
      <c r="E24" s="45">
        <v>887687</v>
      </c>
      <c r="F24" s="44">
        <v>897631</v>
      </c>
      <c r="G24" s="45">
        <v>63826</v>
      </c>
      <c r="H24" s="45">
        <v>91411</v>
      </c>
      <c r="I24" s="45">
        <v>742394</v>
      </c>
      <c r="J24" s="44">
        <v>213946</v>
      </c>
      <c r="K24" s="46">
        <v>80.752930296326753</v>
      </c>
      <c r="L24" s="46">
        <v>62.266230915565089</v>
      </c>
      <c r="M24" s="47">
        <v>713755</v>
      </c>
      <c r="N24" s="47">
        <v>183876</v>
      </c>
      <c r="O24" s="46">
        <v>79.515413349137901</v>
      </c>
      <c r="P24" s="48">
        <v>1092.9933012498595</v>
      </c>
      <c r="Q24" s="48">
        <v>1613.846770666278</v>
      </c>
      <c r="R24" s="48">
        <v>2923.9717418365535</v>
      </c>
      <c r="S24" s="49">
        <v>982.56948525951225</v>
      </c>
      <c r="T24" s="50" t="s">
        <v>69</v>
      </c>
    </row>
    <row r="25" spans="1:20" ht="12" customHeight="1" x14ac:dyDescent="0.2">
      <c r="A25" s="43" t="s">
        <v>70</v>
      </c>
      <c r="B25" s="54">
        <v>1018006</v>
      </c>
      <c r="C25" s="54">
        <v>90859</v>
      </c>
      <c r="D25" s="54">
        <v>110607</v>
      </c>
      <c r="E25" s="54">
        <v>816540</v>
      </c>
      <c r="F25" s="54">
        <v>813266</v>
      </c>
      <c r="G25" s="54">
        <v>55388</v>
      </c>
      <c r="H25" s="54">
        <v>80091</v>
      </c>
      <c r="I25" s="54">
        <v>677787</v>
      </c>
      <c r="J25" s="54">
        <v>204740</v>
      </c>
      <c r="K25" s="55">
        <v>79.888134254611458</v>
      </c>
      <c r="L25" s="55">
        <v>60.960389174435115</v>
      </c>
      <c r="M25" s="56">
        <v>643599</v>
      </c>
      <c r="N25" s="54">
        <v>169667</v>
      </c>
      <c r="O25" s="55">
        <v>79.137576143598778</v>
      </c>
      <c r="P25" s="57">
        <v>988.44582440733313</v>
      </c>
      <c r="Q25" s="57">
        <v>1557.194198112868</v>
      </c>
      <c r="R25" s="57">
        <v>2618.3139950035311</v>
      </c>
      <c r="S25" s="57">
        <v>890.78211587957651</v>
      </c>
      <c r="T25" s="58" t="s">
        <v>71</v>
      </c>
    </row>
    <row r="26" spans="1:20" s="60" customFormat="1" ht="12" hidden="1" customHeight="1" x14ac:dyDescent="0.2">
      <c r="A26" s="59" t="s">
        <v>72</v>
      </c>
      <c r="B26" s="54">
        <v>1003458</v>
      </c>
      <c r="C26" s="54">
        <v>84005</v>
      </c>
      <c r="D26" s="54">
        <v>105606</v>
      </c>
      <c r="E26" s="54">
        <v>813847</v>
      </c>
      <c r="F26" s="54">
        <v>807815</v>
      </c>
      <c r="G26" s="54">
        <v>51325</v>
      </c>
      <c r="H26" s="54">
        <v>76428</v>
      </c>
      <c r="I26" s="54">
        <v>680062</v>
      </c>
      <c r="J26" s="54">
        <v>195643</v>
      </c>
      <c r="K26" s="55">
        <v>80.503120210312744</v>
      </c>
      <c r="L26" s="55">
        <v>61.097553717040654</v>
      </c>
      <c r="M26" s="56">
        <v>630240</v>
      </c>
      <c r="N26" s="54">
        <v>177575</v>
      </c>
      <c r="O26" s="55">
        <v>78.017863000810834</v>
      </c>
      <c r="P26" s="57">
        <v>968.6623199717701</v>
      </c>
      <c r="Q26" s="57">
        <v>1446.4531571362154</v>
      </c>
      <c r="R26" s="57">
        <v>2563.870403066383</v>
      </c>
      <c r="S26" s="57">
        <v>880.06255737058655</v>
      </c>
      <c r="T26" s="58" t="s">
        <v>72</v>
      </c>
    </row>
    <row r="27" spans="1:20" s="60" customFormat="1" ht="12" hidden="1" customHeight="1" x14ac:dyDescent="0.2">
      <c r="A27" s="59" t="s">
        <v>73</v>
      </c>
      <c r="B27" s="54">
        <v>960225</v>
      </c>
      <c r="C27" s="54">
        <v>75001</v>
      </c>
      <c r="D27" s="54">
        <v>96348</v>
      </c>
      <c r="E27" s="54">
        <v>788876</v>
      </c>
      <c r="F27" s="54">
        <v>773901</v>
      </c>
      <c r="G27" s="54">
        <v>44984</v>
      </c>
      <c r="H27" s="54">
        <v>69809</v>
      </c>
      <c r="I27" s="54">
        <v>659108</v>
      </c>
      <c r="J27" s="54">
        <v>186324</v>
      </c>
      <c r="K27" s="55">
        <v>80.595797859876598</v>
      </c>
      <c r="L27" s="55">
        <v>59.977866961773842</v>
      </c>
      <c r="M27" s="56">
        <v>596959</v>
      </c>
      <c r="N27" s="54">
        <v>176942</v>
      </c>
      <c r="O27" s="55">
        <v>77.136352065703491</v>
      </c>
      <c r="P27" s="57">
        <v>924.66293914650976</v>
      </c>
      <c r="Q27" s="57">
        <v>1260.0352274605455</v>
      </c>
      <c r="R27" s="57">
        <v>2464.981739509712</v>
      </c>
      <c r="S27" s="57">
        <v>848.53775934996736</v>
      </c>
      <c r="T27" s="58" t="s">
        <v>73</v>
      </c>
    </row>
    <row r="28" spans="1:20" ht="12" hidden="1" customHeight="1" x14ac:dyDescent="0.2">
      <c r="A28" s="59" t="s">
        <v>74</v>
      </c>
      <c r="B28" s="54">
        <v>935788</v>
      </c>
      <c r="C28" s="54">
        <v>66303</v>
      </c>
      <c r="D28" s="54">
        <v>89096</v>
      </c>
      <c r="E28" s="54">
        <v>780389</v>
      </c>
      <c r="F28" s="54">
        <v>755938</v>
      </c>
      <c r="G28" s="54">
        <v>39518</v>
      </c>
      <c r="H28" s="54">
        <v>64049</v>
      </c>
      <c r="I28" s="54">
        <v>652371</v>
      </c>
      <c r="J28" s="54">
        <v>179850</v>
      </c>
      <c r="K28" s="55">
        <v>80.780903367001926</v>
      </c>
      <c r="L28" s="55">
        <v>59.602129617061074</v>
      </c>
      <c r="M28" s="56">
        <v>570896</v>
      </c>
      <c r="N28" s="54">
        <v>185042</v>
      </c>
      <c r="O28" s="55">
        <v>75.521537480587028</v>
      </c>
      <c r="P28" s="57">
        <v>884.79103147581293</v>
      </c>
      <c r="Q28" s="57">
        <v>1094.8396070941824</v>
      </c>
      <c r="R28" s="57">
        <v>2279.7899965011411</v>
      </c>
      <c r="S28" s="57">
        <v>822.23249438635253</v>
      </c>
      <c r="T28" s="58" t="s">
        <v>74</v>
      </c>
    </row>
    <row r="29" spans="1:20" ht="12" hidden="1" customHeight="1" x14ac:dyDescent="0.2">
      <c r="A29" s="59" t="s">
        <v>75</v>
      </c>
      <c r="B29" s="54">
        <v>923384</v>
      </c>
      <c r="C29" s="54">
        <v>59785</v>
      </c>
      <c r="D29" s="54">
        <v>81854</v>
      </c>
      <c r="E29" s="54">
        <v>781745</v>
      </c>
      <c r="F29" s="54">
        <v>748782</v>
      </c>
      <c r="G29" s="54">
        <v>34812</v>
      </c>
      <c r="H29" s="54">
        <v>58524</v>
      </c>
      <c r="I29" s="54">
        <v>655446</v>
      </c>
      <c r="J29" s="54">
        <v>174602</v>
      </c>
      <c r="K29" s="55">
        <v>81.091073702814867</v>
      </c>
      <c r="L29" s="55">
        <v>58.228652672074929</v>
      </c>
      <c r="M29" s="56">
        <v>554109</v>
      </c>
      <c r="N29" s="54">
        <v>194673</v>
      </c>
      <c r="O29" s="55">
        <v>74.001378238258937</v>
      </c>
      <c r="P29" s="57">
        <v>860.00899727699289</v>
      </c>
      <c r="Q29" s="57">
        <v>959.12737141658022</v>
      </c>
      <c r="R29" s="57">
        <v>2066.7293720868611</v>
      </c>
      <c r="S29" s="57">
        <v>810.43929503760171</v>
      </c>
      <c r="T29" s="58" t="s">
        <v>75</v>
      </c>
    </row>
    <row r="30" spans="1:20" ht="12" hidden="1" customHeight="1" x14ac:dyDescent="0.2">
      <c r="A30" s="59" t="s">
        <v>76</v>
      </c>
      <c r="B30" s="54">
        <v>910681</v>
      </c>
      <c r="C30" s="54">
        <v>54767</v>
      </c>
      <c r="D30" s="54">
        <v>77474</v>
      </c>
      <c r="E30" s="54">
        <v>778440</v>
      </c>
      <c r="F30" s="54">
        <v>739487</v>
      </c>
      <c r="G30" s="54">
        <v>31341</v>
      </c>
      <c r="H30" s="54">
        <v>54535</v>
      </c>
      <c r="I30" s="54">
        <v>653611</v>
      </c>
      <c r="J30" s="54">
        <v>171194</v>
      </c>
      <c r="K30" s="55">
        <v>81.201540385711354</v>
      </c>
      <c r="L30" s="55">
        <v>57.226066792046304</v>
      </c>
      <c r="M30" s="56">
        <v>529884</v>
      </c>
      <c r="N30" s="54">
        <v>209603</v>
      </c>
      <c r="O30" s="55">
        <v>71.655620720851076</v>
      </c>
      <c r="P30" s="57">
        <v>822.8499360420227</v>
      </c>
      <c r="Q30" s="57">
        <v>858.75232237165937</v>
      </c>
      <c r="R30" s="57">
        <v>1836.7584680431162</v>
      </c>
      <c r="S30" s="57">
        <v>783.63729141032911</v>
      </c>
      <c r="T30" s="58" t="s">
        <v>76</v>
      </c>
    </row>
    <row r="31" spans="1:20" ht="12" hidden="1" customHeight="1" x14ac:dyDescent="0.2">
      <c r="A31" s="59" t="s">
        <v>77</v>
      </c>
      <c r="B31" s="54">
        <v>900615</v>
      </c>
      <c r="C31" s="54">
        <v>51448</v>
      </c>
      <c r="D31" s="54">
        <v>74301</v>
      </c>
      <c r="E31" s="54">
        <v>774866</v>
      </c>
      <c r="F31" s="54">
        <v>737873</v>
      </c>
      <c r="G31" s="54">
        <v>29620</v>
      </c>
      <c r="H31" s="54">
        <v>52874</v>
      </c>
      <c r="I31" s="54">
        <v>655379</v>
      </c>
      <c r="J31" s="54">
        <v>162742</v>
      </c>
      <c r="K31" s="55">
        <v>81.929903454861403</v>
      </c>
      <c r="L31" s="55">
        <v>57.572694759757425</v>
      </c>
      <c r="M31" s="56">
        <v>506311</v>
      </c>
      <c r="N31" s="54">
        <v>231562</v>
      </c>
      <c r="O31" s="55">
        <v>68.617634742022005</v>
      </c>
      <c r="P31" s="57">
        <v>787.60463243330844</v>
      </c>
      <c r="Q31" s="57">
        <v>803.11502896293268</v>
      </c>
      <c r="R31" s="57">
        <v>1668.7698807738627</v>
      </c>
      <c r="S31" s="57">
        <v>753.75836046761924</v>
      </c>
      <c r="T31" s="58" t="s">
        <v>77</v>
      </c>
    </row>
    <row r="32" spans="1:20" ht="12" hidden="1" customHeight="1" x14ac:dyDescent="0.2">
      <c r="A32" s="59" t="s">
        <v>78</v>
      </c>
      <c r="B32" s="54">
        <v>875194</v>
      </c>
      <c r="C32" s="54">
        <v>51043</v>
      </c>
      <c r="D32" s="54">
        <v>71954</v>
      </c>
      <c r="E32" s="54">
        <v>752197</v>
      </c>
      <c r="F32" s="54">
        <v>716044</v>
      </c>
      <c r="G32" s="54">
        <v>28479</v>
      </c>
      <c r="H32" s="54">
        <v>50434</v>
      </c>
      <c r="I32" s="54">
        <v>637131</v>
      </c>
      <c r="J32" s="54">
        <v>159150</v>
      </c>
      <c r="K32" s="55">
        <v>81.815460343649534</v>
      </c>
      <c r="L32" s="55">
        <v>55.794134357306582</v>
      </c>
      <c r="M32" s="56">
        <v>482979</v>
      </c>
      <c r="N32" s="54">
        <v>233065</v>
      </c>
      <c r="O32" s="55">
        <v>67.451022562859265</v>
      </c>
      <c r="P32" s="57">
        <v>753.99295265378726</v>
      </c>
      <c r="Q32" s="57">
        <v>773.59355226591435</v>
      </c>
      <c r="R32" s="57">
        <v>1569.8863310795323</v>
      </c>
      <c r="S32" s="57">
        <v>722.1361936006723</v>
      </c>
      <c r="T32" s="58" t="s">
        <v>78</v>
      </c>
    </row>
    <row r="33" spans="1:20" ht="12" customHeight="1" x14ac:dyDescent="0.2">
      <c r="A33" s="59" t="s">
        <v>79</v>
      </c>
      <c r="B33" s="54">
        <v>869105</v>
      </c>
      <c r="C33" s="54">
        <v>51648</v>
      </c>
      <c r="D33" s="54">
        <v>71036</v>
      </c>
      <c r="E33" s="54">
        <v>746421</v>
      </c>
      <c r="F33" s="54">
        <v>712338</v>
      </c>
      <c r="G33" s="54">
        <v>29005</v>
      </c>
      <c r="H33" s="54">
        <v>49715</v>
      </c>
      <c r="I33" s="54">
        <v>633618</v>
      </c>
      <c r="J33" s="54">
        <v>156767</v>
      </c>
      <c r="K33" s="55">
        <v>81.96224852002922</v>
      </c>
      <c r="L33" s="55">
        <v>56.158999380421314</v>
      </c>
      <c r="M33" s="56">
        <v>470027</v>
      </c>
      <c r="N33" s="54">
        <v>242311</v>
      </c>
      <c r="O33" s="55">
        <v>65.98370436506265</v>
      </c>
      <c r="P33" s="57">
        <v>736.11350356008677</v>
      </c>
      <c r="Q33" s="57">
        <v>798.78634123230484</v>
      </c>
      <c r="R33" s="57">
        <v>1512.2564800011573</v>
      </c>
      <c r="S33" s="57">
        <v>703.92513298762617</v>
      </c>
      <c r="T33" s="58" t="s">
        <v>79</v>
      </c>
    </row>
    <row r="34" spans="1:20" ht="12" customHeight="1" x14ac:dyDescent="0.2">
      <c r="A34" s="59" t="s">
        <v>3</v>
      </c>
      <c r="B34" s="54">
        <v>891795</v>
      </c>
      <c r="C34" s="54">
        <v>51056</v>
      </c>
      <c r="D34" s="54">
        <v>71562</v>
      </c>
      <c r="E34" s="54">
        <v>769177</v>
      </c>
      <c r="F34" s="54">
        <v>728868</v>
      </c>
      <c r="G34" s="54">
        <v>28299</v>
      </c>
      <c r="H34" s="54">
        <v>49756</v>
      </c>
      <c r="I34" s="54">
        <v>650813</v>
      </c>
      <c r="J34" s="54">
        <v>162927</v>
      </c>
      <c r="K34" s="55">
        <v>81.730442534438978</v>
      </c>
      <c r="L34" s="55">
        <v>55.427373863992479</v>
      </c>
      <c r="M34" s="56">
        <v>472983</v>
      </c>
      <c r="N34" s="54">
        <v>255885</v>
      </c>
      <c r="O34" s="55">
        <v>64.892820099112598</v>
      </c>
      <c r="P34" s="57">
        <v>743.02874176174578</v>
      </c>
      <c r="Q34" s="57">
        <v>801.00808173510495</v>
      </c>
      <c r="R34" s="57">
        <v>1520.6569347047048</v>
      </c>
      <c r="S34" s="57">
        <v>711.15050266830099</v>
      </c>
      <c r="T34" s="58" t="s">
        <v>3</v>
      </c>
    </row>
    <row r="35" spans="1:20" ht="12" customHeight="1" x14ac:dyDescent="0.2">
      <c r="A35" s="59" t="s">
        <v>2240</v>
      </c>
      <c r="B35" s="54">
        <v>852527</v>
      </c>
      <c r="C35" s="54">
        <v>45980</v>
      </c>
      <c r="D35" s="54">
        <v>66186</v>
      </c>
      <c r="E35" s="54">
        <v>740361</v>
      </c>
      <c r="F35" s="54">
        <v>699269</v>
      </c>
      <c r="G35" s="54">
        <v>24732</v>
      </c>
      <c r="H35" s="54">
        <v>45504</v>
      </c>
      <c r="I35" s="54">
        <v>629033</v>
      </c>
      <c r="J35" s="54">
        <v>153258</v>
      </c>
      <c r="K35" s="55">
        <v>82.023091350772475</v>
      </c>
      <c r="L35" s="55">
        <v>53.788603740756848</v>
      </c>
      <c r="M35" s="56">
        <v>451612</v>
      </c>
      <c r="N35" s="54">
        <v>247657</v>
      </c>
      <c r="O35" s="55">
        <v>64.583443567496914</v>
      </c>
      <c r="P35" s="57">
        <v>711.4906018937121</v>
      </c>
      <c r="Q35" s="57">
        <v>711.51424902741462</v>
      </c>
      <c r="R35" s="57">
        <v>1444.1337859197645</v>
      </c>
      <c r="S35" s="57">
        <v>684.23607560763821</v>
      </c>
      <c r="T35" s="58" t="s">
        <v>3</v>
      </c>
    </row>
    <row r="36" spans="1:20" s="42" customFormat="1" ht="12" customHeight="1" x14ac:dyDescent="0.2">
      <c r="A36" s="61"/>
      <c r="B36" s="41" t="s">
        <v>80</v>
      </c>
      <c r="C36" s="41"/>
      <c r="D36" s="41"/>
      <c r="E36" s="41"/>
      <c r="F36" s="41"/>
      <c r="G36" s="41"/>
      <c r="H36" s="41"/>
      <c r="I36" s="41"/>
      <c r="J36" s="41"/>
      <c r="K36" s="41" t="s">
        <v>80</v>
      </c>
      <c r="L36" s="41"/>
      <c r="M36" s="62"/>
      <c r="N36" s="41"/>
      <c r="O36" s="63"/>
      <c r="P36" s="64"/>
      <c r="Q36" s="64"/>
      <c r="R36" s="64"/>
      <c r="S36" s="64"/>
      <c r="T36" s="65"/>
    </row>
    <row r="37" spans="1:20" s="42" customFormat="1" ht="12" customHeight="1" x14ac:dyDescent="0.2">
      <c r="A37" s="61"/>
      <c r="B37" s="21" t="s">
        <v>46</v>
      </c>
      <c r="C37" s="21"/>
      <c r="D37" s="21"/>
      <c r="E37" s="21"/>
      <c r="F37" s="21"/>
      <c r="G37" s="21"/>
      <c r="H37" s="21"/>
      <c r="I37" s="21"/>
      <c r="J37" s="21"/>
      <c r="K37" s="21" t="s">
        <v>46</v>
      </c>
      <c r="L37" s="21"/>
      <c r="M37" s="62"/>
      <c r="N37" s="41"/>
      <c r="O37" s="63"/>
      <c r="P37" s="64"/>
      <c r="Q37" s="64"/>
      <c r="R37" s="64"/>
      <c r="S37" s="64"/>
      <c r="T37" s="65"/>
    </row>
    <row r="38" spans="1:20" ht="12" customHeight="1" x14ac:dyDescent="0.2">
      <c r="A38" s="43" t="s">
        <v>47</v>
      </c>
      <c r="B38" s="44">
        <v>712999</v>
      </c>
      <c r="C38" s="45">
        <v>75281</v>
      </c>
      <c r="D38" s="45">
        <v>98594</v>
      </c>
      <c r="E38" s="45">
        <v>539124</v>
      </c>
      <c r="F38" s="44">
        <v>595985</v>
      </c>
      <c r="G38" s="45">
        <v>56430</v>
      </c>
      <c r="H38" s="45">
        <v>81679</v>
      </c>
      <c r="I38" s="45">
        <v>457876</v>
      </c>
      <c r="J38" s="44">
        <v>117014</v>
      </c>
      <c r="K38" s="46">
        <v>83.588476281172902</v>
      </c>
      <c r="L38" s="46">
        <v>74.959153039943686</v>
      </c>
      <c r="M38" s="47">
        <v>533046</v>
      </c>
      <c r="N38" s="47">
        <v>62939</v>
      </c>
      <c r="O38" s="46">
        <v>89.439499316257965</v>
      </c>
      <c r="P38" s="48">
        <v>2482.3753751358145</v>
      </c>
      <c r="Q38" s="48">
        <v>2862.5943975856499</v>
      </c>
      <c r="R38" s="48">
        <v>6162.3681496010377</v>
      </c>
      <c r="S38" s="49">
        <v>2193.1965365580695</v>
      </c>
      <c r="T38" s="50" t="s">
        <v>48</v>
      </c>
    </row>
    <row r="39" spans="1:20" ht="12" customHeight="1" x14ac:dyDescent="0.2">
      <c r="A39" s="43" t="s">
        <v>49</v>
      </c>
      <c r="B39" s="44">
        <v>783745</v>
      </c>
      <c r="C39" s="45">
        <v>106976</v>
      </c>
      <c r="D39" s="45">
        <v>113082</v>
      </c>
      <c r="E39" s="45">
        <v>563687</v>
      </c>
      <c r="F39" s="44">
        <v>621393</v>
      </c>
      <c r="G39" s="45">
        <v>71272</v>
      </c>
      <c r="H39" s="45">
        <v>88291</v>
      </c>
      <c r="I39" s="45">
        <v>461830</v>
      </c>
      <c r="J39" s="44">
        <v>162352</v>
      </c>
      <c r="K39" s="46">
        <v>79.285099107490325</v>
      </c>
      <c r="L39" s="46">
        <v>66.624289560275201</v>
      </c>
      <c r="M39" s="47">
        <v>548688</v>
      </c>
      <c r="N39" s="47">
        <v>72705</v>
      </c>
      <c r="O39" s="46">
        <v>88.299675084849682</v>
      </c>
      <c r="P39" s="48">
        <v>2468.7190883131921</v>
      </c>
      <c r="Q39" s="48">
        <v>3306.4224927670616</v>
      </c>
      <c r="R39" s="48">
        <v>5755.5789473684217</v>
      </c>
      <c r="S39" s="49">
        <v>2129.2931224744734</v>
      </c>
      <c r="T39" s="50" t="s">
        <v>50</v>
      </c>
    </row>
    <row r="40" spans="1:20" s="51" customFormat="1" ht="12" hidden="1" customHeight="1" x14ac:dyDescent="0.2">
      <c r="A40" s="43" t="s">
        <v>51</v>
      </c>
      <c r="B40" s="44">
        <v>768917</v>
      </c>
      <c r="C40" s="45">
        <v>88324</v>
      </c>
      <c r="D40" s="45">
        <v>108117</v>
      </c>
      <c r="E40" s="45">
        <v>572476</v>
      </c>
      <c r="F40" s="44">
        <v>601667</v>
      </c>
      <c r="G40" s="45">
        <v>54904</v>
      </c>
      <c r="H40" s="45">
        <v>80065</v>
      </c>
      <c r="I40" s="45">
        <v>466698</v>
      </c>
      <c r="J40" s="44">
        <v>167250</v>
      </c>
      <c r="K40" s="46">
        <v>78.248627615204242</v>
      </c>
      <c r="L40" s="46">
        <v>62.162039762691911</v>
      </c>
      <c r="M40" s="47">
        <v>529909</v>
      </c>
      <c r="N40" s="47">
        <v>71758</v>
      </c>
      <c r="O40" s="46">
        <v>88.073469211374402</v>
      </c>
      <c r="P40" s="48">
        <v>2311.9542496500821</v>
      </c>
      <c r="Q40" s="48">
        <v>2773.387112465763</v>
      </c>
      <c r="R40" s="48">
        <v>4805.0127324883733</v>
      </c>
      <c r="S40" s="49">
        <v>2078.799868368958</v>
      </c>
      <c r="T40" s="50" t="s">
        <v>52</v>
      </c>
    </row>
    <row r="41" spans="1:20" ht="12" customHeight="1" x14ac:dyDescent="0.2">
      <c r="A41" s="43" t="s">
        <v>53</v>
      </c>
      <c r="B41" s="44">
        <v>731896</v>
      </c>
      <c r="C41" s="45">
        <v>52233</v>
      </c>
      <c r="D41" s="45">
        <v>82795</v>
      </c>
      <c r="E41" s="45">
        <v>596868</v>
      </c>
      <c r="F41" s="44">
        <v>578556</v>
      </c>
      <c r="G41" s="45">
        <v>30754</v>
      </c>
      <c r="H41" s="45">
        <v>59302</v>
      </c>
      <c r="I41" s="45">
        <v>488500</v>
      </c>
      <c r="J41" s="44">
        <v>153340</v>
      </c>
      <c r="K41" s="46">
        <v>79.048935914392203</v>
      </c>
      <c r="L41" s="46">
        <v>58.878486780387874</v>
      </c>
      <c r="M41" s="47">
        <v>472832</v>
      </c>
      <c r="N41" s="47">
        <v>105724</v>
      </c>
      <c r="O41" s="46">
        <v>81.726228748816027</v>
      </c>
      <c r="P41" s="48">
        <v>2011.6650809425544</v>
      </c>
      <c r="Q41" s="48">
        <v>2019.8814825204252</v>
      </c>
      <c r="R41" s="48">
        <v>4082.5397512420836</v>
      </c>
      <c r="S41" s="49">
        <v>1893.6563725939568</v>
      </c>
      <c r="T41" s="50" t="s">
        <v>54</v>
      </c>
    </row>
    <row r="42" spans="1:20" ht="18" customHeight="1" x14ac:dyDescent="0.2">
      <c r="A42" s="43" t="s">
        <v>55</v>
      </c>
      <c r="B42" s="44">
        <v>792798</v>
      </c>
      <c r="C42" s="45">
        <v>57030</v>
      </c>
      <c r="D42" s="45">
        <v>80249</v>
      </c>
      <c r="E42" s="45">
        <v>655519</v>
      </c>
      <c r="F42" s="44">
        <v>645014</v>
      </c>
      <c r="G42" s="45">
        <v>33500</v>
      </c>
      <c r="H42" s="45">
        <v>57743</v>
      </c>
      <c r="I42" s="45">
        <v>553771</v>
      </c>
      <c r="J42" s="44">
        <v>147784</v>
      </c>
      <c r="K42" s="46">
        <v>81.359186072618755</v>
      </c>
      <c r="L42" s="46">
        <v>58.741013501665797</v>
      </c>
      <c r="M42" s="47">
        <v>460669</v>
      </c>
      <c r="N42" s="47">
        <v>184345</v>
      </c>
      <c r="O42" s="46">
        <v>71.420000186042472</v>
      </c>
      <c r="P42" s="48">
        <v>1881.6420982909847</v>
      </c>
      <c r="Q42" s="48">
        <v>2002.2216872151614</v>
      </c>
      <c r="R42" s="48">
        <v>4473.2487652444061</v>
      </c>
      <c r="S42" s="49">
        <v>1773.773625367478</v>
      </c>
      <c r="T42" s="50" t="s">
        <v>56</v>
      </c>
    </row>
    <row r="43" spans="1:20" ht="12" customHeight="1" x14ac:dyDescent="0.2">
      <c r="A43" s="43" t="s">
        <v>57</v>
      </c>
      <c r="B43" s="44">
        <v>752484</v>
      </c>
      <c r="C43" s="45">
        <v>68463</v>
      </c>
      <c r="D43" s="45">
        <v>84974</v>
      </c>
      <c r="E43" s="45">
        <v>599047</v>
      </c>
      <c r="F43" s="44">
        <v>608319</v>
      </c>
      <c r="G43" s="45">
        <v>42568</v>
      </c>
      <c r="H43" s="45">
        <v>63923</v>
      </c>
      <c r="I43" s="45">
        <v>501828</v>
      </c>
      <c r="J43" s="44">
        <v>144165</v>
      </c>
      <c r="K43" s="46">
        <v>80.841453107308595</v>
      </c>
      <c r="L43" s="46">
        <v>62.176650161401049</v>
      </c>
      <c r="M43" s="47">
        <v>452798</v>
      </c>
      <c r="N43" s="47">
        <v>155521</v>
      </c>
      <c r="O43" s="46">
        <v>74.434301739712225</v>
      </c>
      <c r="P43" s="48">
        <v>1816.4627208894415</v>
      </c>
      <c r="Q43" s="48">
        <v>2532.7950545050039</v>
      </c>
      <c r="R43" s="48">
        <v>5063.6960927852779</v>
      </c>
      <c r="S43" s="49">
        <v>1638.411056964281</v>
      </c>
      <c r="T43" s="50" t="s">
        <v>58</v>
      </c>
    </row>
    <row r="44" spans="1:20" s="51" customFormat="1" ht="12" hidden="1" customHeight="1" x14ac:dyDescent="0.2">
      <c r="A44" s="43" t="s">
        <v>59</v>
      </c>
      <c r="B44" s="44">
        <v>751797</v>
      </c>
      <c r="C44" s="45">
        <v>71028</v>
      </c>
      <c r="D44" s="45">
        <v>85743</v>
      </c>
      <c r="E44" s="45">
        <v>595026</v>
      </c>
      <c r="F44" s="44">
        <v>607961</v>
      </c>
      <c r="G44" s="45">
        <v>45273</v>
      </c>
      <c r="H44" s="45">
        <v>65086</v>
      </c>
      <c r="I44" s="45">
        <v>497602</v>
      </c>
      <c r="J44" s="44">
        <v>143836</v>
      </c>
      <c r="K44" s="46">
        <v>80.867707639163228</v>
      </c>
      <c r="L44" s="46">
        <v>63.739651968237879</v>
      </c>
      <c r="M44" s="47">
        <v>457541</v>
      </c>
      <c r="N44" s="47">
        <v>150420</v>
      </c>
      <c r="O44" s="46">
        <v>75.25828137002209</v>
      </c>
      <c r="P44" s="48">
        <v>1800.6487028010113</v>
      </c>
      <c r="Q44" s="48">
        <v>2632.4279687405974</v>
      </c>
      <c r="R44" s="48">
        <v>5201.7347456583821</v>
      </c>
      <c r="S44" s="49">
        <v>1603.2950868208902</v>
      </c>
      <c r="T44" s="50" t="s">
        <v>60</v>
      </c>
    </row>
    <row r="45" spans="1:20" s="51" customFormat="1" ht="12" hidden="1" customHeight="1" x14ac:dyDescent="0.2">
      <c r="A45" s="43" t="s">
        <v>61</v>
      </c>
      <c r="B45" s="44">
        <v>786069</v>
      </c>
      <c r="C45" s="45">
        <v>74647</v>
      </c>
      <c r="D45" s="45">
        <v>88031</v>
      </c>
      <c r="E45" s="45">
        <v>623391</v>
      </c>
      <c r="F45" s="44">
        <v>637324</v>
      </c>
      <c r="G45" s="45">
        <v>48643</v>
      </c>
      <c r="H45" s="45">
        <v>66913</v>
      </c>
      <c r="I45" s="45">
        <v>521768</v>
      </c>
      <c r="J45" s="44">
        <v>148745</v>
      </c>
      <c r="K45" s="46">
        <v>81.077360893254919</v>
      </c>
      <c r="L45" s="46">
        <v>65.164038742347316</v>
      </c>
      <c r="M45" s="47">
        <v>485508</v>
      </c>
      <c r="N45" s="47">
        <v>151816</v>
      </c>
      <c r="O45" s="46">
        <v>76.179149067036548</v>
      </c>
      <c r="P45" s="48">
        <v>1901.1781902468072</v>
      </c>
      <c r="Q45" s="48">
        <v>2773.5158070708576</v>
      </c>
      <c r="R45" s="48">
        <v>5388.256814344295</v>
      </c>
      <c r="S45" s="49">
        <v>1697.9408225840921</v>
      </c>
      <c r="T45" s="50" t="s">
        <v>62</v>
      </c>
    </row>
    <row r="46" spans="1:20" ht="12" customHeight="1" x14ac:dyDescent="0.2">
      <c r="A46" s="43" t="s">
        <v>63</v>
      </c>
      <c r="B46" s="44">
        <v>789472</v>
      </c>
      <c r="C46" s="45">
        <v>74284</v>
      </c>
      <c r="D46" s="45">
        <v>86090</v>
      </c>
      <c r="E46" s="45">
        <v>629098</v>
      </c>
      <c r="F46" s="44">
        <v>639769</v>
      </c>
      <c r="G46" s="45">
        <v>49182</v>
      </c>
      <c r="H46" s="45">
        <v>66012</v>
      </c>
      <c r="I46" s="45">
        <v>524575</v>
      </c>
      <c r="J46" s="44">
        <v>149703</v>
      </c>
      <c r="K46" s="46">
        <v>81.037579546836369</v>
      </c>
      <c r="L46" s="46">
        <v>66.20806633999247</v>
      </c>
      <c r="M46" s="47">
        <v>488218</v>
      </c>
      <c r="N46" s="47">
        <v>151551</v>
      </c>
      <c r="O46" s="46">
        <v>76.311606220370166</v>
      </c>
      <c r="P46" s="48">
        <v>1900.7685876595378</v>
      </c>
      <c r="Q46" s="48">
        <v>2745.816480732477</v>
      </c>
      <c r="R46" s="48">
        <v>5216.2589398380642</v>
      </c>
      <c r="S46" s="49">
        <v>1703.3801992302858</v>
      </c>
      <c r="T46" s="50" t="s">
        <v>64</v>
      </c>
    </row>
    <row r="47" spans="1:20" s="51" customFormat="1" ht="12" hidden="1" customHeight="1" x14ac:dyDescent="0.2">
      <c r="A47" s="43" t="s">
        <v>65</v>
      </c>
      <c r="B47" s="44">
        <v>762407</v>
      </c>
      <c r="C47" s="45">
        <v>74028</v>
      </c>
      <c r="D47" s="45">
        <v>84396</v>
      </c>
      <c r="E47" s="45">
        <v>603983</v>
      </c>
      <c r="F47" s="44">
        <v>615495</v>
      </c>
      <c r="G47" s="45">
        <v>48796</v>
      </c>
      <c r="H47" s="45">
        <v>64276</v>
      </c>
      <c r="I47" s="45">
        <v>502423</v>
      </c>
      <c r="J47" s="44">
        <v>146912</v>
      </c>
      <c r="K47" s="46">
        <v>80.730502212073077</v>
      </c>
      <c r="L47" s="46">
        <v>65.915599502890799</v>
      </c>
      <c r="M47" s="47">
        <v>471754</v>
      </c>
      <c r="N47" s="47">
        <v>143741</v>
      </c>
      <c r="O47" s="46">
        <v>76.64627657413952</v>
      </c>
      <c r="P47" s="48">
        <v>1829.429936239042</v>
      </c>
      <c r="Q47" s="48">
        <v>2739.8879655227479</v>
      </c>
      <c r="R47" s="48">
        <v>5017.0831720429587</v>
      </c>
      <c r="S47" s="49">
        <v>1630.4712176800904</v>
      </c>
      <c r="T47" s="50" t="s">
        <v>66</v>
      </c>
    </row>
    <row r="48" spans="1:20" ht="12.75" x14ac:dyDescent="0.2">
      <c r="A48" s="52"/>
      <c r="B48" s="21" t="s">
        <v>67</v>
      </c>
      <c r="C48" s="45"/>
      <c r="D48" s="45"/>
      <c r="E48" s="45"/>
      <c r="F48" s="44"/>
      <c r="G48" s="45"/>
      <c r="H48" s="45"/>
      <c r="I48" s="45"/>
      <c r="J48" s="44"/>
      <c r="K48" s="21" t="s">
        <v>67</v>
      </c>
      <c r="L48" s="46"/>
      <c r="M48" s="47"/>
      <c r="N48" s="47"/>
      <c r="O48" s="46"/>
      <c r="P48" s="48"/>
      <c r="Q48" s="48"/>
      <c r="R48" s="48"/>
      <c r="S48" s="53"/>
      <c r="T48" s="50"/>
    </row>
    <row r="49" spans="1:20" ht="12" hidden="1" customHeight="1" x14ac:dyDescent="0.2">
      <c r="A49" s="43" t="s">
        <v>68</v>
      </c>
      <c r="B49" s="66">
        <v>909788</v>
      </c>
      <c r="C49" s="66">
        <v>85013</v>
      </c>
      <c r="D49" s="66">
        <v>102261</v>
      </c>
      <c r="E49" s="66">
        <v>722514</v>
      </c>
      <c r="F49" s="66">
        <v>736054</v>
      </c>
      <c r="G49" s="66">
        <v>54363</v>
      </c>
      <c r="H49" s="66">
        <v>78103</v>
      </c>
      <c r="I49" s="66">
        <v>603588</v>
      </c>
      <c r="J49" s="66">
        <v>173734</v>
      </c>
      <c r="K49" s="46">
        <v>80.903902887266042</v>
      </c>
      <c r="L49" s="46">
        <v>63.946690506157879</v>
      </c>
      <c r="M49" s="47">
        <v>581539</v>
      </c>
      <c r="N49" s="66">
        <v>154515</v>
      </c>
      <c r="O49" s="46">
        <v>79.00765432970951</v>
      </c>
      <c r="P49" s="48">
        <v>1842.7919629618268</v>
      </c>
      <c r="Q49" s="48">
        <v>2666.2503458642341</v>
      </c>
      <c r="R49" s="48">
        <v>4864.99972688446</v>
      </c>
      <c r="S49" s="48">
        <v>1650.4671565873305</v>
      </c>
      <c r="T49" s="50" t="s">
        <v>69</v>
      </c>
    </row>
    <row r="50" spans="1:20" ht="12" customHeight="1" x14ac:dyDescent="0.2">
      <c r="A50" s="43" t="s">
        <v>70</v>
      </c>
      <c r="B50" s="54">
        <v>824115</v>
      </c>
      <c r="C50" s="54">
        <v>72926</v>
      </c>
      <c r="D50" s="54">
        <v>92269</v>
      </c>
      <c r="E50" s="54">
        <v>658920</v>
      </c>
      <c r="F50" s="54">
        <v>660019</v>
      </c>
      <c r="G50" s="54">
        <v>45728</v>
      </c>
      <c r="H50" s="54">
        <v>67755</v>
      </c>
      <c r="I50" s="54">
        <v>546536</v>
      </c>
      <c r="J50" s="54">
        <v>164096</v>
      </c>
      <c r="K50" s="55">
        <v>80.088215843662596</v>
      </c>
      <c r="L50" s="55">
        <v>62.70465951786742</v>
      </c>
      <c r="M50" s="56">
        <v>518823</v>
      </c>
      <c r="N50" s="54">
        <v>141196</v>
      </c>
      <c r="O50" s="55">
        <v>78.607282517624483</v>
      </c>
      <c r="P50" s="57">
        <v>1643.5678743482806</v>
      </c>
      <c r="Q50" s="57">
        <v>2492.6321698510396</v>
      </c>
      <c r="R50" s="57">
        <v>4318.4085378242662</v>
      </c>
      <c r="S50" s="57">
        <v>1477.6374295503426</v>
      </c>
      <c r="T50" s="58" t="s">
        <v>71</v>
      </c>
    </row>
    <row r="51" spans="1:20" s="60" customFormat="1" ht="12" hidden="1" customHeight="1" x14ac:dyDescent="0.2">
      <c r="A51" s="59" t="s">
        <v>72</v>
      </c>
      <c r="B51" s="54">
        <v>809230</v>
      </c>
      <c r="C51" s="54">
        <v>66577</v>
      </c>
      <c r="D51" s="54">
        <v>87376</v>
      </c>
      <c r="E51" s="54">
        <v>655277</v>
      </c>
      <c r="F51" s="54">
        <v>653272</v>
      </c>
      <c r="G51" s="54">
        <v>41943</v>
      </c>
      <c r="H51" s="54">
        <v>64171</v>
      </c>
      <c r="I51" s="54">
        <v>547158</v>
      </c>
      <c r="J51" s="54">
        <v>155958</v>
      </c>
      <c r="K51" s="55">
        <v>80.727605254377622</v>
      </c>
      <c r="L51" s="55">
        <v>62.999233969689229</v>
      </c>
      <c r="M51" s="56">
        <v>506097</v>
      </c>
      <c r="N51" s="54">
        <v>147175</v>
      </c>
      <c r="O51" s="55">
        <v>77.471099327691988</v>
      </c>
      <c r="P51" s="57">
        <v>1602.7892308266744</v>
      </c>
      <c r="Q51" s="57">
        <v>2295.7219431615144</v>
      </c>
      <c r="R51" s="57">
        <v>4202.2227620067779</v>
      </c>
      <c r="S51" s="57">
        <v>1453.9646017220382</v>
      </c>
      <c r="T51" s="58" t="s">
        <v>72</v>
      </c>
    </row>
    <row r="52" spans="1:20" s="60" customFormat="1" ht="12" hidden="1" customHeight="1" x14ac:dyDescent="0.2">
      <c r="A52" s="59" t="s">
        <v>73</v>
      </c>
      <c r="B52" s="54">
        <v>774068</v>
      </c>
      <c r="C52" s="54">
        <v>59213</v>
      </c>
      <c r="D52" s="54">
        <v>79342</v>
      </c>
      <c r="E52" s="54">
        <v>635513</v>
      </c>
      <c r="F52" s="54">
        <v>625576</v>
      </c>
      <c r="G52" s="54">
        <v>36608</v>
      </c>
      <c r="H52" s="54">
        <v>58348</v>
      </c>
      <c r="I52" s="54">
        <v>530620</v>
      </c>
      <c r="J52" s="54">
        <v>148492</v>
      </c>
      <c r="K52" s="55">
        <v>80.816672437046876</v>
      </c>
      <c r="L52" s="55">
        <v>61.824261564183537</v>
      </c>
      <c r="M52" s="56">
        <v>478800</v>
      </c>
      <c r="N52" s="54">
        <v>146776</v>
      </c>
      <c r="O52" s="55">
        <v>76.537463074030981</v>
      </c>
      <c r="P52" s="57">
        <v>1534.547018578339</v>
      </c>
      <c r="Q52" s="57">
        <v>1990.2834117218979</v>
      </c>
      <c r="R52" s="57">
        <v>4018.1492731888284</v>
      </c>
      <c r="S52" s="57">
        <v>1408.3134573860611</v>
      </c>
      <c r="T52" s="58" t="s">
        <v>73</v>
      </c>
    </row>
    <row r="53" spans="1:20" ht="12" hidden="1" customHeight="1" x14ac:dyDescent="0.2">
      <c r="A53" s="59" t="s">
        <v>74</v>
      </c>
      <c r="B53" s="54">
        <v>752721</v>
      </c>
      <c r="C53" s="54">
        <v>52382</v>
      </c>
      <c r="D53" s="54">
        <v>72976</v>
      </c>
      <c r="E53" s="54">
        <v>627363</v>
      </c>
      <c r="F53" s="54">
        <v>609527</v>
      </c>
      <c r="G53" s="54">
        <v>32225</v>
      </c>
      <c r="H53" s="54">
        <v>53286</v>
      </c>
      <c r="I53" s="54">
        <v>524016</v>
      </c>
      <c r="J53" s="54">
        <v>143194</v>
      </c>
      <c r="K53" s="55">
        <v>80.976483982777154</v>
      </c>
      <c r="L53" s="55">
        <v>61.519224160971334</v>
      </c>
      <c r="M53" s="56">
        <v>455934</v>
      </c>
      <c r="N53" s="54">
        <v>153593</v>
      </c>
      <c r="O53" s="55">
        <v>74.80128033704824</v>
      </c>
      <c r="P53" s="57">
        <v>1460.6440719732757</v>
      </c>
      <c r="Q53" s="57">
        <v>1731.867497606783</v>
      </c>
      <c r="R53" s="57">
        <v>3698.4000582978265</v>
      </c>
      <c r="S53" s="57">
        <v>1357.2535990830643</v>
      </c>
      <c r="T53" s="58" t="s">
        <v>74</v>
      </c>
    </row>
    <row r="54" spans="1:20" ht="12" hidden="1" customHeight="1" x14ac:dyDescent="0.2">
      <c r="A54" s="59" t="s">
        <v>75</v>
      </c>
      <c r="B54" s="54">
        <v>740565</v>
      </c>
      <c r="C54" s="54">
        <v>46821</v>
      </c>
      <c r="D54" s="54">
        <v>66835</v>
      </c>
      <c r="E54" s="54">
        <v>626909</v>
      </c>
      <c r="F54" s="54">
        <v>601779</v>
      </c>
      <c r="G54" s="54">
        <v>28194</v>
      </c>
      <c r="H54" s="54">
        <v>48536</v>
      </c>
      <c r="I54" s="54">
        <v>525049</v>
      </c>
      <c r="J54" s="54">
        <v>138786</v>
      </c>
      <c r="K54" s="55">
        <v>81.259443803042274</v>
      </c>
      <c r="L54" s="55">
        <v>60.216569488050233</v>
      </c>
      <c r="M54" s="56">
        <v>440209</v>
      </c>
      <c r="N54" s="54">
        <v>161570</v>
      </c>
      <c r="O54" s="55">
        <v>73.151273141801227</v>
      </c>
      <c r="P54" s="57">
        <v>1410.9213528709147</v>
      </c>
      <c r="Q54" s="57">
        <v>1507.5698699496677</v>
      </c>
      <c r="R54" s="57">
        <v>3341.3741761983356</v>
      </c>
      <c r="S54" s="57">
        <v>1329.7583344674933</v>
      </c>
      <c r="T54" s="58" t="s">
        <v>75</v>
      </c>
    </row>
    <row r="55" spans="1:20" ht="12" hidden="1" customHeight="1" x14ac:dyDescent="0.2">
      <c r="A55" s="59" t="s">
        <v>76</v>
      </c>
      <c r="B55" s="54">
        <v>729348</v>
      </c>
      <c r="C55" s="54">
        <v>42519</v>
      </c>
      <c r="D55" s="54">
        <v>63044</v>
      </c>
      <c r="E55" s="54">
        <v>623785</v>
      </c>
      <c r="F55" s="54">
        <v>593254</v>
      </c>
      <c r="G55" s="54">
        <v>25167</v>
      </c>
      <c r="H55" s="54">
        <v>45083</v>
      </c>
      <c r="I55" s="54">
        <v>523004</v>
      </c>
      <c r="J55" s="54">
        <v>136094</v>
      </c>
      <c r="K55" s="55">
        <v>81.340320395750723</v>
      </c>
      <c r="L55" s="55">
        <v>59.190009172369997</v>
      </c>
      <c r="M55" s="56">
        <v>419158</v>
      </c>
      <c r="N55" s="54">
        <v>174096</v>
      </c>
      <c r="O55" s="55">
        <v>70.654053744264672</v>
      </c>
      <c r="P55" s="57">
        <v>1343.282869398703</v>
      </c>
      <c r="Q55" s="57">
        <v>1340.737115787301</v>
      </c>
      <c r="R55" s="57">
        <v>2950.3181628377615</v>
      </c>
      <c r="S55" s="57">
        <v>1280.259257013365</v>
      </c>
      <c r="T55" s="58" t="s">
        <v>76</v>
      </c>
    </row>
    <row r="56" spans="1:20" ht="12" hidden="1" customHeight="1" x14ac:dyDescent="0.2">
      <c r="A56" s="59" t="s">
        <v>77</v>
      </c>
      <c r="B56" s="54">
        <v>724483</v>
      </c>
      <c r="C56" s="54">
        <v>40231</v>
      </c>
      <c r="D56" s="54">
        <v>60937</v>
      </c>
      <c r="E56" s="54">
        <v>623315</v>
      </c>
      <c r="F56" s="54">
        <v>594952</v>
      </c>
      <c r="G56" s="54">
        <v>23880</v>
      </c>
      <c r="H56" s="54">
        <v>44123</v>
      </c>
      <c r="I56" s="54">
        <v>526949</v>
      </c>
      <c r="J56" s="54">
        <v>129531</v>
      </c>
      <c r="K56" s="55">
        <v>82.12090552849412</v>
      </c>
      <c r="L56" s="55">
        <v>59.357212100121792</v>
      </c>
      <c r="M56" s="56">
        <v>400478</v>
      </c>
      <c r="N56" s="54">
        <v>194474</v>
      </c>
      <c r="O56" s="55">
        <v>67.312657155535234</v>
      </c>
      <c r="P56" s="57">
        <v>1284.7734370867065</v>
      </c>
      <c r="Q56" s="57">
        <v>1252.5568402004362</v>
      </c>
      <c r="R56" s="57">
        <v>2693.1577788248342</v>
      </c>
      <c r="S56" s="57">
        <v>1230.221169665532</v>
      </c>
      <c r="T56" s="58" t="s">
        <v>77</v>
      </c>
    </row>
    <row r="57" spans="1:20" ht="12" hidden="1" customHeight="1" x14ac:dyDescent="0.2">
      <c r="A57" s="59" t="s">
        <v>78</v>
      </c>
      <c r="B57" s="54">
        <v>707048</v>
      </c>
      <c r="C57" s="54">
        <v>39946</v>
      </c>
      <c r="D57" s="54">
        <v>59504</v>
      </c>
      <c r="E57" s="54">
        <v>607598</v>
      </c>
      <c r="F57" s="54">
        <v>579714</v>
      </c>
      <c r="G57" s="54">
        <v>22988</v>
      </c>
      <c r="H57" s="54">
        <v>42383</v>
      </c>
      <c r="I57" s="54">
        <v>514343</v>
      </c>
      <c r="J57" s="54">
        <v>127334</v>
      </c>
      <c r="K57" s="55">
        <v>81.990755931704768</v>
      </c>
      <c r="L57" s="55">
        <v>57.54768938066389</v>
      </c>
      <c r="M57" s="56">
        <v>382618</v>
      </c>
      <c r="N57" s="54">
        <v>197096</v>
      </c>
      <c r="O57" s="55">
        <v>66.001166092245484</v>
      </c>
      <c r="P57" s="57">
        <v>1232.406739768848</v>
      </c>
      <c r="Q57" s="57">
        <v>1204.3654665773229</v>
      </c>
      <c r="R57" s="57">
        <v>2543.6200754098677</v>
      </c>
      <c r="S57" s="57">
        <v>1181.0573238583356</v>
      </c>
      <c r="T57" s="58" t="s">
        <v>78</v>
      </c>
    </row>
    <row r="58" spans="1:20" ht="12" customHeight="1" x14ac:dyDescent="0.2">
      <c r="A58" s="59" t="s">
        <v>79</v>
      </c>
      <c r="B58" s="54">
        <v>703865</v>
      </c>
      <c r="C58" s="54">
        <v>40783</v>
      </c>
      <c r="D58" s="54">
        <v>59406</v>
      </c>
      <c r="E58" s="54">
        <v>603676</v>
      </c>
      <c r="F58" s="54">
        <v>578421</v>
      </c>
      <c r="G58" s="54">
        <v>23698</v>
      </c>
      <c r="H58" s="54">
        <v>42217</v>
      </c>
      <c r="I58" s="54">
        <v>512506</v>
      </c>
      <c r="J58" s="54">
        <v>125444</v>
      </c>
      <c r="K58" s="55">
        <v>82.177832396837459</v>
      </c>
      <c r="L58" s="55">
        <v>58.107544810337643</v>
      </c>
      <c r="M58" s="56">
        <v>372181</v>
      </c>
      <c r="N58" s="54">
        <v>206240</v>
      </c>
      <c r="O58" s="55">
        <v>64.344309767453126</v>
      </c>
      <c r="P58" s="57">
        <v>1202.6215774508769</v>
      </c>
      <c r="Q58" s="57">
        <v>1260.6911724669746</v>
      </c>
      <c r="R58" s="57">
        <v>2456.3096349007824</v>
      </c>
      <c r="S58" s="57">
        <v>1149.5505363760703</v>
      </c>
      <c r="T58" s="58" t="s">
        <v>79</v>
      </c>
    </row>
    <row r="59" spans="1:20" ht="12" customHeight="1" x14ac:dyDescent="0.2">
      <c r="A59" s="59" t="s">
        <v>3</v>
      </c>
      <c r="B59" s="54">
        <v>723074</v>
      </c>
      <c r="C59" s="54">
        <v>40489</v>
      </c>
      <c r="D59" s="54">
        <v>60178</v>
      </c>
      <c r="E59" s="54">
        <v>622407</v>
      </c>
      <c r="F59" s="54">
        <v>592430</v>
      </c>
      <c r="G59" s="54">
        <v>23234</v>
      </c>
      <c r="H59" s="54">
        <v>42505</v>
      </c>
      <c r="I59" s="54">
        <v>526691</v>
      </c>
      <c r="J59" s="54">
        <v>130644</v>
      </c>
      <c r="K59" s="55">
        <v>81.93213972567122</v>
      </c>
      <c r="L59" s="55">
        <v>57.383486872977855</v>
      </c>
      <c r="M59" s="56">
        <v>374724</v>
      </c>
      <c r="N59" s="54">
        <v>217706</v>
      </c>
      <c r="O59" s="55">
        <v>63.252029775669705</v>
      </c>
      <c r="P59" s="57">
        <v>1214.3643588902255</v>
      </c>
      <c r="Q59" s="57">
        <v>1269.7635914135296</v>
      </c>
      <c r="R59" s="57">
        <v>2478.3319959390501</v>
      </c>
      <c r="S59" s="57">
        <v>1161.2383754657797</v>
      </c>
      <c r="T59" s="58" t="s">
        <v>3</v>
      </c>
    </row>
    <row r="60" spans="1:20" ht="12" customHeight="1" x14ac:dyDescent="0.2">
      <c r="A60" s="59" t="s">
        <v>2240</v>
      </c>
      <c r="B60" s="54">
        <v>693197</v>
      </c>
      <c r="C60" s="54">
        <v>36783</v>
      </c>
      <c r="D60" s="54">
        <v>55417</v>
      </c>
      <c r="E60" s="54">
        <v>600997</v>
      </c>
      <c r="F60" s="54">
        <v>570100</v>
      </c>
      <c r="G60" s="54">
        <v>20587</v>
      </c>
      <c r="H60" s="54">
        <v>38716</v>
      </c>
      <c r="I60" s="54">
        <v>510797</v>
      </c>
      <c r="J60" s="54">
        <v>123097</v>
      </c>
      <c r="K60" s="55">
        <v>82.242133188689508</v>
      </c>
      <c r="L60" s="55">
        <v>55.968789930130768</v>
      </c>
      <c r="M60" s="56">
        <v>358778</v>
      </c>
      <c r="N60" s="54">
        <v>211322</v>
      </c>
      <c r="O60" s="55">
        <v>62.932467988072268</v>
      </c>
      <c r="P60" s="57">
        <v>1165.8182067973123</v>
      </c>
      <c r="Q60" s="57">
        <v>1148.4188819897138</v>
      </c>
      <c r="R60" s="57">
        <v>2356.2567940556769</v>
      </c>
      <c r="S60" s="57">
        <v>1119.5970421583236</v>
      </c>
      <c r="T60" s="58" t="s">
        <v>3</v>
      </c>
    </row>
    <row r="61" spans="1:20" s="42" customFormat="1" ht="12" customHeight="1" x14ac:dyDescent="0.2">
      <c r="B61" s="41" t="s">
        <v>81</v>
      </c>
      <c r="C61" s="41"/>
      <c r="D61" s="41"/>
      <c r="E61" s="41"/>
      <c r="F61" s="41"/>
      <c r="G61" s="41"/>
      <c r="H61" s="41"/>
      <c r="I61" s="41"/>
      <c r="J61" s="41"/>
      <c r="K61" s="41" t="s">
        <v>81</v>
      </c>
      <c r="L61" s="41"/>
      <c r="M61" s="62"/>
      <c r="N61" s="41"/>
      <c r="O61" s="63"/>
      <c r="P61" s="64"/>
      <c r="Q61" s="64"/>
      <c r="R61" s="64"/>
      <c r="S61" s="64"/>
      <c r="T61" s="65"/>
    </row>
    <row r="62" spans="1:20" ht="12" customHeight="1" x14ac:dyDescent="0.2">
      <c r="A62" s="25"/>
      <c r="B62" s="21" t="s">
        <v>46</v>
      </c>
      <c r="C62" s="21"/>
      <c r="D62" s="21"/>
      <c r="E62" s="21"/>
      <c r="F62" s="21"/>
      <c r="G62" s="21"/>
      <c r="H62" s="21"/>
      <c r="I62" s="21"/>
      <c r="J62" s="21"/>
      <c r="K62" s="21" t="s">
        <v>46</v>
      </c>
      <c r="L62" s="21"/>
      <c r="M62" s="21"/>
      <c r="N62" s="21"/>
      <c r="O62" s="21"/>
      <c r="P62" s="21"/>
      <c r="Q62" s="21"/>
      <c r="R62" s="21"/>
      <c r="S62" s="21"/>
      <c r="T62" s="21"/>
    </row>
    <row r="63" spans="1:20" ht="12" customHeight="1" x14ac:dyDescent="0.2">
      <c r="A63" s="43" t="s">
        <v>47</v>
      </c>
      <c r="B63" s="44">
        <v>126680</v>
      </c>
      <c r="C63" s="45">
        <v>12064</v>
      </c>
      <c r="D63" s="45">
        <v>13770</v>
      </c>
      <c r="E63" s="45">
        <v>100846</v>
      </c>
      <c r="F63" s="44">
        <v>103354</v>
      </c>
      <c r="G63" s="45">
        <v>8081</v>
      </c>
      <c r="H63" s="45">
        <v>10090</v>
      </c>
      <c r="I63" s="45">
        <v>85183</v>
      </c>
      <c r="J63" s="44">
        <v>23326</v>
      </c>
      <c r="K63" s="46">
        <v>81.586675086832955</v>
      </c>
      <c r="L63" s="46">
        <v>66.984416445623339</v>
      </c>
      <c r="M63" s="47">
        <v>92982</v>
      </c>
      <c r="N63" s="47">
        <v>10372</v>
      </c>
      <c r="O63" s="46">
        <v>89.964587727615765</v>
      </c>
      <c r="P63" s="48">
        <v>369.47135540023538</v>
      </c>
      <c r="Q63" s="48">
        <v>432.9736304292199</v>
      </c>
      <c r="R63" s="48">
        <v>773.8879937503051</v>
      </c>
      <c r="S63" s="49">
        <v>342.76122229209426</v>
      </c>
      <c r="T63" s="50" t="s">
        <v>48</v>
      </c>
    </row>
    <row r="64" spans="1:20" ht="12" customHeight="1" x14ac:dyDescent="0.2">
      <c r="A64" s="43" t="s">
        <v>49</v>
      </c>
      <c r="B64" s="44">
        <v>145161</v>
      </c>
      <c r="C64" s="45">
        <v>16414</v>
      </c>
      <c r="D64" s="45">
        <v>16140</v>
      </c>
      <c r="E64" s="45">
        <v>112607</v>
      </c>
      <c r="F64" s="44">
        <v>111088</v>
      </c>
      <c r="G64" s="45">
        <v>9152</v>
      </c>
      <c r="H64" s="45">
        <v>10554</v>
      </c>
      <c r="I64" s="45">
        <v>91382</v>
      </c>
      <c r="J64" s="44">
        <v>34073</v>
      </c>
      <c r="K64" s="46">
        <v>76.527441943772772</v>
      </c>
      <c r="L64" s="46">
        <v>55.757280370415494</v>
      </c>
      <c r="M64" s="47">
        <v>100211</v>
      </c>
      <c r="N64" s="47">
        <v>10877</v>
      </c>
      <c r="O64" s="46">
        <v>90.208663401987607</v>
      </c>
      <c r="P64" s="48">
        <v>389.03214380465988</v>
      </c>
      <c r="Q64" s="48">
        <v>450.98225755219829</v>
      </c>
      <c r="R64" s="48">
        <v>712.91183816422802</v>
      </c>
      <c r="S64" s="49">
        <v>364.15508465957276</v>
      </c>
      <c r="T64" s="50" t="s">
        <v>50</v>
      </c>
    </row>
    <row r="65" spans="1:20" s="51" customFormat="1" ht="12" hidden="1" customHeight="1" x14ac:dyDescent="0.2">
      <c r="A65" s="43" t="s">
        <v>51</v>
      </c>
      <c r="B65" s="44">
        <v>155995</v>
      </c>
      <c r="C65" s="45">
        <v>15603</v>
      </c>
      <c r="D65" s="45">
        <v>17199</v>
      </c>
      <c r="E65" s="45">
        <v>123193</v>
      </c>
      <c r="F65" s="44">
        <v>118257</v>
      </c>
      <c r="G65" s="45">
        <v>7741</v>
      </c>
      <c r="H65" s="45">
        <v>10602</v>
      </c>
      <c r="I65" s="45">
        <v>99914</v>
      </c>
      <c r="J65" s="44">
        <v>37738</v>
      </c>
      <c r="K65" s="46">
        <v>75.808198980736563</v>
      </c>
      <c r="L65" s="46">
        <v>49.612254053707623</v>
      </c>
      <c r="M65" s="47">
        <v>106621</v>
      </c>
      <c r="N65" s="47">
        <v>11636</v>
      </c>
      <c r="O65" s="46">
        <v>90.160413337054052</v>
      </c>
      <c r="P65" s="48">
        <v>406.94679371338367</v>
      </c>
      <c r="Q65" s="48">
        <v>423.04860749492735</v>
      </c>
      <c r="R65" s="48">
        <v>677.75144689287879</v>
      </c>
      <c r="S65" s="49">
        <v>388.81073838342957</v>
      </c>
      <c r="T65" s="50" t="s">
        <v>52</v>
      </c>
    </row>
    <row r="66" spans="1:20" ht="12" customHeight="1" x14ac:dyDescent="0.2">
      <c r="A66" s="43" t="s">
        <v>53</v>
      </c>
      <c r="B66" s="44">
        <v>146409</v>
      </c>
      <c r="C66" s="45">
        <v>8590</v>
      </c>
      <c r="D66" s="45">
        <v>12849</v>
      </c>
      <c r="E66" s="45">
        <v>124970</v>
      </c>
      <c r="F66" s="44">
        <v>113807</v>
      </c>
      <c r="G66" s="45">
        <v>3930</v>
      </c>
      <c r="H66" s="45">
        <v>7670</v>
      </c>
      <c r="I66" s="45">
        <v>102207</v>
      </c>
      <c r="J66" s="44">
        <v>32602</v>
      </c>
      <c r="K66" s="46">
        <v>77.732243236413055</v>
      </c>
      <c r="L66" s="46">
        <v>45.750873108265431</v>
      </c>
      <c r="M66" s="47">
        <v>96491</v>
      </c>
      <c r="N66" s="47">
        <v>17316</v>
      </c>
      <c r="O66" s="46">
        <v>84.784767193582127</v>
      </c>
      <c r="P66" s="48">
        <v>365.74139739587548</v>
      </c>
      <c r="Q66" s="48">
        <v>282.43286009729673</v>
      </c>
      <c r="R66" s="48">
        <v>558.64606584821422</v>
      </c>
      <c r="S66" s="49">
        <v>360.3297240177605</v>
      </c>
      <c r="T66" s="50" t="s">
        <v>54</v>
      </c>
    </row>
    <row r="67" spans="1:20" ht="18" customHeight="1" x14ac:dyDescent="0.2">
      <c r="A67" s="43" t="s">
        <v>55</v>
      </c>
      <c r="B67" s="44">
        <v>144587</v>
      </c>
      <c r="C67" s="45">
        <v>9168</v>
      </c>
      <c r="D67" s="45">
        <v>11552</v>
      </c>
      <c r="E67" s="45">
        <v>123867</v>
      </c>
      <c r="F67" s="44">
        <v>114975</v>
      </c>
      <c r="G67" s="45">
        <v>4168</v>
      </c>
      <c r="H67" s="45">
        <v>7144</v>
      </c>
      <c r="I67" s="45">
        <v>103663</v>
      </c>
      <c r="J67" s="44">
        <v>29612</v>
      </c>
      <c r="K67" s="46">
        <v>79.519597197535049</v>
      </c>
      <c r="L67" s="46">
        <v>45.462478184991269</v>
      </c>
      <c r="M67" s="47">
        <v>91484</v>
      </c>
      <c r="N67" s="47">
        <v>23491</v>
      </c>
      <c r="O67" s="46">
        <v>79.568601869971729</v>
      </c>
      <c r="P67" s="48">
        <v>337.26239625662481</v>
      </c>
      <c r="Q67" s="48">
        <v>289.86714496370234</v>
      </c>
      <c r="R67" s="48">
        <v>622.66045616979545</v>
      </c>
      <c r="S67" s="49">
        <v>329.76039227370563</v>
      </c>
      <c r="T67" s="50" t="s">
        <v>56</v>
      </c>
    </row>
    <row r="68" spans="1:20" ht="12" customHeight="1" x14ac:dyDescent="0.2">
      <c r="A68" s="43" t="s">
        <v>57</v>
      </c>
      <c r="B68" s="44">
        <v>155777</v>
      </c>
      <c r="C68" s="45">
        <v>13496</v>
      </c>
      <c r="D68" s="45">
        <v>14359</v>
      </c>
      <c r="E68" s="45">
        <v>127922</v>
      </c>
      <c r="F68" s="44">
        <v>124414</v>
      </c>
      <c r="G68" s="45">
        <v>6942</v>
      </c>
      <c r="H68" s="45">
        <v>9564</v>
      </c>
      <c r="I68" s="45">
        <v>107908</v>
      </c>
      <c r="J68" s="44">
        <v>31363</v>
      </c>
      <c r="K68" s="46">
        <v>79.866732572844512</v>
      </c>
      <c r="L68" s="46">
        <v>51.437462951985765</v>
      </c>
      <c r="M68" s="47">
        <v>98092</v>
      </c>
      <c r="N68" s="47">
        <v>26322</v>
      </c>
      <c r="O68" s="46">
        <v>78.843217001302108</v>
      </c>
      <c r="P68" s="48">
        <v>359.69309113294486</v>
      </c>
      <c r="Q68" s="48">
        <v>457.52758910123441</v>
      </c>
      <c r="R68" s="48">
        <v>814.25705069904404</v>
      </c>
      <c r="S68" s="49">
        <v>338.01906935364258</v>
      </c>
      <c r="T68" s="50" t="s">
        <v>58</v>
      </c>
    </row>
    <row r="69" spans="1:20" s="51" customFormat="1" ht="12" hidden="1" customHeight="1" x14ac:dyDescent="0.2">
      <c r="A69" s="43" t="s">
        <v>59</v>
      </c>
      <c r="B69" s="44">
        <v>160051</v>
      </c>
      <c r="C69" s="45">
        <v>14142</v>
      </c>
      <c r="D69" s="45">
        <v>15057</v>
      </c>
      <c r="E69" s="45">
        <v>130852</v>
      </c>
      <c r="F69" s="44">
        <v>128336</v>
      </c>
      <c r="G69" s="45">
        <v>7632</v>
      </c>
      <c r="H69" s="45">
        <v>10382</v>
      </c>
      <c r="I69" s="45">
        <v>110322</v>
      </c>
      <c r="J69" s="44">
        <v>31715</v>
      </c>
      <c r="K69" s="46">
        <v>80.184441209364508</v>
      </c>
      <c r="L69" s="46">
        <v>53.966907085277896</v>
      </c>
      <c r="M69" s="47">
        <v>100920</v>
      </c>
      <c r="N69" s="47">
        <v>27416</v>
      </c>
      <c r="O69" s="46">
        <v>78.637327016581466</v>
      </c>
      <c r="P69" s="48">
        <v>366.51518437689441</v>
      </c>
      <c r="Q69" s="48">
        <v>490.65812552428883</v>
      </c>
      <c r="R69" s="48">
        <v>878.87024001392103</v>
      </c>
      <c r="S69" s="49">
        <v>340.4865290050767</v>
      </c>
      <c r="T69" s="50" t="s">
        <v>60</v>
      </c>
    </row>
    <row r="70" spans="1:20" s="51" customFormat="1" ht="12" hidden="1" customHeight="1" x14ac:dyDescent="0.2">
      <c r="A70" s="43" t="s">
        <v>61</v>
      </c>
      <c r="B70" s="44">
        <v>172190</v>
      </c>
      <c r="C70" s="45">
        <v>14750</v>
      </c>
      <c r="D70" s="45">
        <v>15834</v>
      </c>
      <c r="E70" s="45">
        <v>141606</v>
      </c>
      <c r="F70" s="44">
        <v>138478</v>
      </c>
      <c r="G70" s="45">
        <v>8117</v>
      </c>
      <c r="H70" s="45">
        <v>10963</v>
      </c>
      <c r="I70" s="45">
        <v>119398</v>
      </c>
      <c r="J70" s="44">
        <v>33712</v>
      </c>
      <c r="K70" s="46">
        <v>80.421627272199316</v>
      </c>
      <c r="L70" s="46">
        <v>55.030508474576266</v>
      </c>
      <c r="M70" s="47">
        <v>110493</v>
      </c>
      <c r="N70" s="47">
        <v>27985</v>
      </c>
      <c r="O70" s="46">
        <v>79.791013735033715</v>
      </c>
      <c r="P70" s="48">
        <v>400.40823208855983</v>
      </c>
      <c r="Q70" s="48">
        <v>504.42179710421487</v>
      </c>
      <c r="R70" s="48">
        <v>951.61885363027466</v>
      </c>
      <c r="S70" s="49">
        <v>373.91915384644579</v>
      </c>
      <c r="T70" s="50" t="s">
        <v>62</v>
      </c>
    </row>
    <row r="71" spans="1:20" ht="12" customHeight="1" x14ac:dyDescent="0.2">
      <c r="A71" s="43" t="s">
        <v>63</v>
      </c>
      <c r="B71" s="44">
        <v>175282</v>
      </c>
      <c r="C71" s="45">
        <v>14821</v>
      </c>
      <c r="D71" s="45">
        <v>15971</v>
      </c>
      <c r="E71" s="45">
        <v>144490</v>
      </c>
      <c r="F71" s="44">
        <v>140890</v>
      </c>
      <c r="G71" s="45">
        <v>8505</v>
      </c>
      <c r="H71" s="45">
        <v>11217</v>
      </c>
      <c r="I71" s="45">
        <v>121168</v>
      </c>
      <c r="J71" s="44">
        <v>34392</v>
      </c>
      <c r="K71" s="46">
        <v>80.379046336760197</v>
      </c>
      <c r="L71" s="46">
        <v>57.384791849402873</v>
      </c>
      <c r="M71" s="47">
        <v>112301</v>
      </c>
      <c r="N71" s="47">
        <v>28589</v>
      </c>
      <c r="O71" s="46">
        <v>79.708283057704591</v>
      </c>
      <c r="P71" s="48">
        <v>405.75610676471791</v>
      </c>
      <c r="Q71" s="48">
        <v>519.84292768512955</v>
      </c>
      <c r="R71" s="48">
        <v>949.15744823101841</v>
      </c>
      <c r="S71" s="49">
        <v>378.54988975888767</v>
      </c>
      <c r="T71" s="50" t="s">
        <v>64</v>
      </c>
    </row>
    <row r="72" spans="1:20" s="51" customFormat="1" ht="12" hidden="1" customHeight="1" x14ac:dyDescent="0.2">
      <c r="A72" s="43" t="s">
        <v>65</v>
      </c>
      <c r="B72" s="44">
        <v>169945</v>
      </c>
      <c r="C72" s="45">
        <v>15555</v>
      </c>
      <c r="D72" s="45">
        <v>15798</v>
      </c>
      <c r="E72" s="45">
        <v>138592</v>
      </c>
      <c r="F72" s="44">
        <v>135892</v>
      </c>
      <c r="G72" s="45">
        <v>8660</v>
      </c>
      <c r="H72" s="45">
        <v>11063</v>
      </c>
      <c r="I72" s="45">
        <v>116169</v>
      </c>
      <c r="J72" s="44">
        <v>34053</v>
      </c>
      <c r="K72" s="46">
        <v>79.962340757303835</v>
      </c>
      <c r="L72" s="46">
        <v>55.673416907746706</v>
      </c>
      <c r="M72" s="47">
        <v>108448</v>
      </c>
      <c r="N72" s="47">
        <v>27444</v>
      </c>
      <c r="O72" s="46">
        <v>79.804550672592939</v>
      </c>
      <c r="P72" s="48">
        <v>391.27951229185135</v>
      </c>
      <c r="Q72" s="48">
        <v>524.05425776805123</v>
      </c>
      <c r="R72" s="48">
        <v>925.88345336080226</v>
      </c>
      <c r="S72" s="49">
        <v>362.91959420885149</v>
      </c>
      <c r="T72" s="50" t="s">
        <v>66</v>
      </c>
    </row>
    <row r="73" spans="1:20" ht="12.75" x14ac:dyDescent="0.2">
      <c r="A73" s="52"/>
      <c r="B73" s="21" t="s">
        <v>67</v>
      </c>
      <c r="C73" s="45"/>
      <c r="D73" s="45"/>
      <c r="E73" s="45"/>
      <c r="F73" s="44"/>
      <c r="G73" s="45"/>
      <c r="H73" s="45"/>
      <c r="I73" s="45"/>
      <c r="J73" s="44"/>
      <c r="K73" s="21" t="s">
        <v>67</v>
      </c>
      <c r="L73" s="46"/>
      <c r="M73" s="47"/>
      <c r="N73" s="47"/>
      <c r="O73" s="46"/>
      <c r="P73" s="48"/>
      <c r="Q73" s="48"/>
      <c r="R73" s="48"/>
      <c r="S73" s="53"/>
      <c r="T73" s="50"/>
    </row>
    <row r="74" spans="1:20" ht="12" hidden="1" customHeight="1" x14ac:dyDescent="0.2">
      <c r="A74" s="43" t="s">
        <v>68</v>
      </c>
      <c r="B74" s="66">
        <v>201789</v>
      </c>
      <c r="C74" s="66">
        <v>17492</v>
      </c>
      <c r="D74" s="66">
        <v>19124</v>
      </c>
      <c r="E74" s="66">
        <v>165173</v>
      </c>
      <c r="F74" s="66">
        <v>161577</v>
      </c>
      <c r="G74" s="66">
        <v>9463</v>
      </c>
      <c r="H74" s="66">
        <v>13308</v>
      </c>
      <c r="I74" s="66">
        <v>138806</v>
      </c>
      <c r="J74" s="66">
        <v>40212</v>
      </c>
      <c r="K74" s="46">
        <v>80.07225369073636</v>
      </c>
      <c r="L74" s="46">
        <v>54.099016693345526</v>
      </c>
      <c r="M74" s="47">
        <v>132216</v>
      </c>
      <c r="N74" s="66">
        <v>29361</v>
      </c>
      <c r="O74" s="46">
        <v>81.828478063090657</v>
      </c>
      <c r="P74" s="48">
        <v>391.80587106055685</v>
      </c>
      <c r="Q74" s="48">
        <v>506.81855434557025</v>
      </c>
      <c r="R74" s="48">
        <v>883.99873082762292</v>
      </c>
      <c r="S74" s="48">
        <v>365.25984681250503</v>
      </c>
      <c r="T74" s="50" t="s">
        <v>69</v>
      </c>
    </row>
    <row r="75" spans="1:20" ht="12" customHeight="1" x14ac:dyDescent="0.2">
      <c r="A75" s="43" t="s">
        <v>70</v>
      </c>
      <c r="B75" s="54">
        <v>193891</v>
      </c>
      <c r="C75" s="54">
        <v>17933</v>
      </c>
      <c r="D75" s="54">
        <v>18338</v>
      </c>
      <c r="E75" s="54">
        <v>157620</v>
      </c>
      <c r="F75" s="54">
        <v>153247</v>
      </c>
      <c r="G75" s="54">
        <v>9660</v>
      </c>
      <c r="H75" s="54">
        <v>12336</v>
      </c>
      <c r="I75" s="54">
        <v>131251</v>
      </c>
      <c r="J75" s="54">
        <v>40644</v>
      </c>
      <c r="K75" s="55">
        <v>79.037706752763143</v>
      </c>
      <c r="L75" s="55">
        <v>53.867172252272347</v>
      </c>
      <c r="M75" s="56">
        <v>124776</v>
      </c>
      <c r="N75" s="54">
        <v>28471</v>
      </c>
      <c r="O75" s="55">
        <v>81.421496016235224</v>
      </c>
      <c r="P75" s="57">
        <v>371.96220137137362</v>
      </c>
      <c r="Q75" s="57">
        <v>571.82359140131621</v>
      </c>
      <c r="R75" s="57">
        <v>832.89280846834527</v>
      </c>
      <c r="S75" s="57">
        <v>344.15886272060965</v>
      </c>
      <c r="T75" s="58" t="s">
        <v>71</v>
      </c>
    </row>
    <row r="76" spans="1:20" s="60" customFormat="1" ht="12" hidden="1" customHeight="1" x14ac:dyDescent="0.2">
      <c r="A76" s="59" t="s">
        <v>72</v>
      </c>
      <c r="B76" s="54">
        <v>194228</v>
      </c>
      <c r="C76" s="54">
        <v>17428</v>
      </c>
      <c r="D76" s="54">
        <v>18230</v>
      </c>
      <c r="E76" s="54">
        <v>158570</v>
      </c>
      <c r="F76" s="54">
        <v>154543</v>
      </c>
      <c r="G76" s="54">
        <v>9382</v>
      </c>
      <c r="H76" s="54">
        <v>12257</v>
      </c>
      <c r="I76" s="54">
        <v>132904</v>
      </c>
      <c r="J76" s="54">
        <v>39685</v>
      </c>
      <c r="K76" s="55">
        <v>79.567827501699028</v>
      </c>
      <c r="L76" s="55">
        <v>53.832912554509981</v>
      </c>
      <c r="M76" s="56">
        <v>124143</v>
      </c>
      <c r="N76" s="54">
        <v>30400</v>
      </c>
      <c r="O76" s="55">
        <v>80.329099344519008</v>
      </c>
      <c r="P76" s="57">
        <v>370.72104366530868</v>
      </c>
      <c r="Q76" s="57">
        <v>550.22188891252733</v>
      </c>
      <c r="R76" s="57">
        <v>844.14922164058203</v>
      </c>
      <c r="S76" s="57">
        <v>344.21623508992337</v>
      </c>
      <c r="T76" s="58" t="s">
        <v>72</v>
      </c>
    </row>
    <row r="77" spans="1:20" s="60" customFormat="1" ht="12" hidden="1" customHeight="1" x14ac:dyDescent="0.2">
      <c r="A77" s="59" t="s">
        <v>73</v>
      </c>
      <c r="B77" s="54">
        <v>186157</v>
      </c>
      <c r="C77" s="54">
        <v>15788</v>
      </c>
      <c r="D77" s="54">
        <v>17006</v>
      </c>
      <c r="E77" s="54">
        <v>153363</v>
      </c>
      <c r="F77" s="54">
        <v>148325</v>
      </c>
      <c r="G77" s="54">
        <v>8376</v>
      </c>
      <c r="H77" s="54">
        <v>11461</v>
      </c>
      <c r="I77" s="54">
        <v>128488</v>
      </c>
      <c r="J77" s="54">
        <v>37832</v>
      </c>
      <c r="K77" s="55">
        <v>79.677369102424294</v>
      </c>
      <c r="L77" s="55">
        <v>53.052951608816826</v>
      </c>
      <c r="M77" s="56">
        <v>118159</v>
      </c>
      <c r="N77" s="54">
        <v>30166</v>
      </c>
      <c r="O77" s="55">
        <v>79.662228215068268</v>
      </c>
      <c r="P77" s="57">
        <v>354.21230068981748</v>
      </c>
      <c r="Q77" s="57">
        <v>490.34021258492533</v>
      </c>
      <c r="R77" s="57">
        <v>839.66441844313033</v>
      </c>
      <c r="S77" s="57">
        <v>330.26200257815947</v>
      </c>
      <c r="T77" s="58" t="s">
        <v>73</v>
      </c>
    </row>
    <row r="78" spans="1:20" ht="12" hidden="1" customHeight="1" x14ac:dyDescent="0.2">
      <c r="A78" s="59" t="s">
        <v>74</v>
      </c>
      <c r="B78" s="54">
        <v>183067</v>
      </c>
      <c r="C78" s="54">
        <v>13921</v>
      </c>
      <c r="D78" s="54">
        <v>16120</v>
      </c>
      <c r="E78" s="54">
        <v>153026</v>
      </c>
      <c r="F78" s="54">
        <v>146411</v>
      </c>
      <c r="G78" s="54">
        <v>7293</v>
      </c>
      <c r="H78" s="54">
        <v>10763</v>
      </c>
      <c r="I78" s="54">
        <v>128355</v>
      </c>
      <c r="J78" s="54">
        <v>36656</v>
      </c>
      <c r="K78" s="55">
        <v>79.976729831154714</v>
      </c>
      <c r="L78" s="55">
        <v>52.388477839235691</v>
      </c>
      <c r="M78" s="56">
        <v>114962</v>
      </c>
      <c r="N78" s="54">
        <v>31449</v>
      </c>
      <c r="O78" s="55">
        <v>78.52005655312783</v>
      </c>
      <c r="P78" s="57">
        <v>345.14134937592229</v>
      </c>
      <c r="Q78" s="57">
        <v>423.82243789027484</v>
      </c>
      <c r="R78" s="57">
        <v>790.05866662732808</v>
      </c>
      <c r="S78" s="57">
        <v>325.84536126485267</v>
      </c>
      <c r="T78" s="58" t="s">
        <v>74</v>
      </c>
    </row>
    <row r="79" spans="1:20" ht="12" hidden="1" customHeight="1" x14ac:dyDescent="0.2">
      <c r="A79" s="59" t="s">
        <v>75</v>
      </c>
      <c r="B79" s="54">
        <v>182819</v>
      </c>
      <c r="C79" s="54">
        <v>12964</v>
      </c>
      <c r="D79" s="54">
        <v>15019</v>
      </c>
      <c r="E79" s="54">
        <v>154836</v>
      </c>
      <c r="F79" s="54">
        <v>147003</v>
      </c>
      <c r="G79" s="54">
        <v>6618</v>
      </c>
      <c r="H79" s="54">
        <v>9988</v>
      </c>
      <c r="I79" s="54">
        <v>130397</v>
      </c>
      <c r="J79" s="54">
        <v>35816</v>
      </c>
      <c r="K79" s="55">
        <v>80.409038447863736</v>
      </c>
      <c r="L79" s="55">
        <v>51.04905893242826</v>
      </c>
      <c r="M79" s="56">
        <v>113900</v>
      </c>
      <c r="N79" s="54">
        <v>33103</v>
      </c>
      <c r="O79" s="55">
        <v>77.481411943973939</v>
      </c>
      <c r="P79" s="57">
        <v>342.7574478575342</v>
      </c>
      <c r="Q79" s="57">
        <v>381.03957214438299</v>
      </c>
      <c r="R79" s="57">
        <v>725.20442803600508</v>
      </c>
      <c r="S79" s="57">
        <v>327.67095667719525</v>
      </c>
      <c r="T79" s="58" t="s">
        <v>75</v>
      </c>
    </row>
    <row r="80" spans="1:20" ht="12" hidden="1" customHeight="1" x14ac:dyDescent="0.2">
      <c r="A80" s="59" t="s">
        <v>76</v>
      </c>
      <c r="B80" s="54">
        <v>181333</v>
      </c>
      <c r="C80" s="54">
        <v>12248</v>
      </c>
      <c r="D80" s="54">
        <v>14430</v>
      </c>
      <c r="E80" s="54">
        <v>154655</v>
      </c>
      <c r="F80" s="54">
        <v>146233</v>
      </c>
      <c r="G80" s="54">
        <v>6174</v>
      </c>
      <c r="H80" s="54">
        <v>9452</v>
      </c>
      <c r="I80" s="54">
        <v>130607</v>
      </c>
      <c r="J80" s="54">
        <v>35100</v>
      </c>
      <c r="K80" s="55">
        <v>80.643346770858031</v>
      </c>
      <c r="L80" s="55">
        <v>50.408229915088178</v>
      </c>
      <c r="M80" s="56">
        <v>110726</v>
      </c>
      <c r="N80" s="54">
        <v>35507</v>
      </c>
      <c r="O80" s="55">
        <v>75.718886981734641</v>
      </c>
      <c r="P80" s="57">
        <v>333.59054244932571</v>
      </c>
      <c r="Q80" s="57">
        <v>350.94783272351793</v>
      </c>
      <c r="R80" s="57">
        <v>663.25889145973247</v>
      </c>
      <c r="S80" s="57">
        <v>321.33993024681882</v>
      </c>
      <c r="T80" s="58" t="s">
        <v>76</v>
      </c>
    </row>
    <row r="81" spans="1:20" ht="12" hidden="1" customHeight="1" x14ac:dyDescent="0.2">
      <c r="A81" s="59" t="s">
        <v>77</v>
      </c>
      <c r="B81" s="54">
        <v>176132</v>
      </c>
      <c r="C81" s="54">
        <v>11217</v>
      </c>
      <c r="D81" s="54">
        <v>13364</v>
      </c>
      <c r="E81" s="54">
        <v>151551</v>
      </c>
      <c r="F81" s="54">
        <v>142921</v>
      </c>
      <c r="G81" s="54">
        <v>5740</v>
      </c>
      <c r="H81" s="54">
        <v>8751</v>
      </c>
      <c r="I81" s="54">
        <v>128430</v>
      </c>
      <c r="J81" s="54">
        <v>33211</v>
      </c>
      <c r="K81" s="55">
        <v>81.144255444780057</v>
      </c>
      <c r="L81" s="55">
        <v>51.172327716858334</v>
      </c>
      <c r="M81" s="56">
        <v>105833</v>
      </c>
      <c r="N81" s="54">
        <v>37088</v>
      </c>
      <c r="O81" s="55">
        <v>74.04999965015638</v>
      </c>
      <c r="P81" s="57">
        <v>319.60371832666846</v>
      </c>
      <c r="Q81" s="57">
        <v>328.97707114422451</v>
      </c>
      <c r="R81" s="57">
        <v>590.04354643335955</v>
      </c>
      <c r="S81" s="57">
        <v>309.61586147495092</v>
      </c>
      <c r="T81" s="58" t="s">
        <v>77</v>
      </c>
    </row>
    <row r="82" spans="1:20" ht="12" hidden="1" customHeight="1" x14ac:dyDescent="0.2">
      <c r="A82" s="59" t="s">
        <v>78</v>
      </c>
      <c r="B82" s="54">
        <v>168146</v>
      </c>
      <c r="C82" s="54">
        <v>11097</v>
      </c>
      <c r="D82" s="54">
        <v>12450</v>
      </c>
      <c r="E82" s="54">
        <v>144599</v>
      </c>
      <c r="F82" s="54">
        <v>136330</v>
      </c>
      <c r="G82" s="54">
        <v>5491</v>
      </c>
      <c r="H82" s="54">
        <v>8051</v>
      </c>
      <c r="I82" s="54">
        <v>122788</v>
      </c>
      <c r="J82" s="54">
        <v>31816</v>
      </c>
      <c r="K82" s="55">
        <v>81.07834857802149</v>
      </c>
      <c r="L82" s="55">
        <v>49.481841939262864</v>
      </c>
      <c r="M82" s="56">
        <v>100361</v>
      </c>
      <c r="N82" s="54">
        <v>35969</v>
      </c>
      <c r="O82" s="55">
        <v>73.616225335582769</v>
      </c>
      <c r="P82" s="57">
        <v>304.03429433892029</v>
      </c>
      <c r="Q82" s="57">
        <v>319.00108734004937</v>
      </c>
      <c r="R82" s="57">
        <v>546.04913340184203</v>
      </c>
      <c r="S82" s="57">
        <v>294.72221730936644</v>
      </c>
      <c r="T82" s="58" t="s">
        <v>78</v>
      </c>
    </row>
    <row r="83" spans="1:20" ht="12" customHeight="1" x14ac:dyDescent="0.2">
      <c r="A83" s="59" t="s">
        <v>79</v>
      </c>
      <c r="B83" s="54">
        <v>165240</v>
      </c>
      <c r="C83" s="54">
        <v>10865</v>
      </c>
      <c r="D83" s="54">
        <v>11630</v>
      </c>
      <c r="E83" s="54">
        <v>142745</v>
      </c>
      <c r="F83" s="54">
        <v>133917</v>
      </c>
      <c r="G83" s="54">
        <v>5307</v>
      </c>
      <c r="H83" s="54">
        <v>7498</v>
      </c>
      <c r="I83" s="54">
        <v>121112</v>
      </c>
      <c r="J83" s="54">
        <v>31323</v>
      </c>
      <c r="K83" s="55">
        <v>81.043936092955704</v>
      </c>
      <c r="L83" s="55">
        <v>48.84491486424298</v>
      </c>
      <c r="M83" s="56">
        <v>97846</v>
      </c>
      <c r="N83" s="54">
        <v>36071</v>
      </c>
      <c r="O83" s="55">
        <v>73.064659453243436</v>
      </c>
      <c r="P83" s="57">
        <v>297.35867538601912</v>
      </c>
      <c r="Q83" s="57">
        <v>311.79858976703252</v>
      </c>
      <c r="R83" s="57">
        <v>519.31715082461778</v>
      </c>
      <c r="S83" s="57">
        <v>288.85145296536382</v>
      </c>
      <c r="T83" s="58" t="s">
        <v>79</v>
      </c>
    </row>
    <row r="84" spans="1:20" ht="12" customHeight="1" x14ac:dyDescent="0.2">
      <c r="A84" s="59" t="s">
        <v>3</v>
      </c>
      <c r="B84" s="54">
        <v>168721</v>
      </c>
      <c r="C84" s="54">
        <v>10567</v>
      </c>
      <c r="D84" s="54">
        <v>11384</v>
      </c>
      <c r="E84" s="54">
        <v>146770</v>
      </c>
      <c r="F84" s="54">
        <v>136438</v>
      </c>
      <c r="G84" s="54">
        <v>5065</v>
      </c>
      <c r="H84" s="54">
        <v>7251</v>
      </c>
      <c r="I84" s="54">
        <v>124122</v>
      </c>
      <c r="J84" s="54">
        <v>32283</v>
      </c>
      <c r="K84" s="55">
        <v>80.866045127755299</v>
      </c>
      <c r="L84" s="55">
        <v>47.932241885114038</v>
      </c>
      <c r="M84" s="56">
        <v>98259</v>
      </c>
      <c r="N84" s="54">
        <v>38179</v>
      </c>
      <c r="O84" s="55">
        <v>72.017326551254044</v>
      </c>
      <c r="P84" s="57">
        <v>299.58419692827641</v>
      </c>
      <c r="Q84" s="57">
        <v>306.81049415298151</v>
      </c>
      <c r="R84" s="57">
        <v>513.32701001006319</v>
      </c>
      <c r="S84" s="57">
        <v>291.72076278455677</v>
      </c>
      <c r="T84" s="58" t="s">
        <v>3</v>
      </c>
    </row>
    <row r="85" spans="1:20" ht="12" customHeight="1" x14ac:dyDescent="0.2">
      <c r="A85" s="59" t="s">
        <v>2240</v>
      </c>
      <c r="B85" s="54">
        <v>159330</v>
      </c>
      <c r="C85" s="54">
        <v>9197</v>
      </c>
      <c r="D85" s="54">
        <v>10769</v>
      </c>
      <c r="E85" s="54">
        <v>139364</v>
      </c>
      <c r="F85" s="54">
        <v>129169</v>
      </c>
      <c r="G85" s="54">
        <v>4145</v>
      </c>
      <c r="H85" s="54">
        <v>6788</v>
      </c>
      <c r="I85" s="54">
        <v>118236</v>
      </c>
      <c r="J85" s="54">
        <v>30161</v>
      </c>
      <c r="K85" s="55">
        <v>81.070106069164623</v>
      </c>
      <c r="L85" s="55">
        <v>45.069044253560939</v>
      </c>
      <c r="M85" s="56">
        <v>92834</v>
      </c>
      <c r="N85" s="54">
        <v>36335</v>
      </c>
      <c r="O85" s="55">
        <v>71.870185570841301</v>
      </c>
      <c r="P85" s="57">
        <v>283.90224947745793</v>
      </c>
      <c r="Q85" s="57">
        <v>251.46366489618541</v>
      </c>
      <c r="R85" s="57">
        <v>483.42456833390037</v>
      </c>
      <c r="S85" s="57">
        <v>278.33581370479345</v>
      </c>
      <c r="T85" s="58" t="s">
        <v>3</v>
      </c>
    </row>
    <row r="86" spans="1:20" ht="12" customHeight="1" x14ac:dyDescent="0.2">
      <c r="A86" s="21"/>
      <c r="B86" s="948" t="s">
        <v>82</v>
      </c>
      <c r="C86" s="948"/>
      <c r="D86" s="948"/>
      <c r="E86" s="948"/>
      <c r="F86" s="20"/>
      <c r="G86" s="20"/>
      <c r="H86" s="20"/>
      <c r="I86" s="20"/>
      <c r="J86" s="67"/>
      <c r="K86" s="19" t="s">
        <v>82</v>
      </c>
      <c r="L86" s="21"/>
      <c r="M86" s="20"/>
      <c r="N86" s="20"/>
      <c r="O86" s="68"/>
      <c r="P86" s="48"/>
      <c r="Q86" s="48"/>
      <c r="R86" s="48"/>
      <c r="S86" s="48"/>
      <c r="T86" s="69"/>
    </row>
    <row r="87" spans="1:20" ht="12" customHeight="1" x14ac:dyDescent="0.2">
      <c r="A87" s="21"/>
      <c r="B87" s="41" t="s">
        <v>45</v>
      </c>
      <c r="C87" s="20"/>
      <c r="D87" s="20"/>
      <c r="E87" s="20"/>
      <c r="F87" s="20"/>
      <c r="G87" s="20"/>
      <c r="H87" s="20"/>
      <c r="I87" s="20"/>
      <c r="J87" s="67"/>
      <c r="K87" s="41" t="s">
        <v>45</v>
      </c>
      <c r="L87" s="20"/>
      <c r="M87" s="20"/>
      <c r="N87" s="20"/>
      <c r="O87" s="20"/>
      <c r="P87" s="20"/>
      <c r="Q87" s="20"/>
      <c r="R87" s="20"/>
      <c r="S87" s="20"/>
      <c r="T87" s="20"/>
    </row>
    <row r="88" spans="1:20" ht="12" customHeight="1" x14ac:dyDescent="0.2">
      <c r="A88" s="25"/>
      <c r="B88" s="21" t="s">
        <v>46</v>
      </c>
      <c r="C88" s="21"/>
      <c r="D88" s="21"/>
      <c r="E88" s="21"/>
      <c r="F88" s="21"/>
      <c r="G88" s="21"/>
      <c r="H88" s="21"/>
      <c r="I88" s="21"/>
      <c r="J88" s="21"/>
      <c r="K88" s="21" t="s">
        <v>46</v>
      </c>
      <c r="L88" s="21"/>
      <c r="M88" s="21"/>
      <c r="N88" s="21"/>
      <c r="O88" s="21"/>
      <c r="P88" s="21"/>
      <c r="Q88" s="21"/>
      <c r="R88" s="21"/>
      <c r="S88" s="21"/>
      <c r="T88" s="21"/>
    </row>
    <row r="89" spans="1:20" ht="12" customHeight="1" x14ac:dyDescent="0.2">
      <c r="A89" s="43" t="s">
        <v>47</v>
      </c>
      <c r="B89" s="44">
        <v>488105</v>
      </c>
      <c r="C89" s="45">
        <v>69227</v>
      </c>
      <c r="D89" s="45">
        <v>63383</v>
      </c>
      <c r="E89" s="45">
        <v>355495</v>
      </c>
      <c r="F89" s="44">
        <v>388767</v>
      </c>
      <c r="G89" s="45">
        <v>50959</v>
      </c>
      <c r="H89" s="45">
        <v>49647</v>
      </c>
      <c r="I89" s="45">
        <v>288161</v>
      </c>
      <c r="J89" s="44">
        <v>99338</v>
      </c>
      <c r="K89" s="46">
        <v>79.648231425615393</v>
      </c>
      <c r="L89" s="46">
        <v>73.611452179063093</v>
      </c>
      <c r="M89" s="47">
        <v>342919</v>
      </c>
      <c r="N89" s="47">
        <v>45848</v>
      </c>
      <c r="O89" s="46">
        <v>88.20681796551662</v>
      </c>
      <c r="P89" s="48">
        <v>735.25523993100262</v>
      </c>
      <c r="Q89" s="48">
        <v>1318.1528557460972</v>
      </c>
      <c r="R89" s="48">
        <v>1887.7012038900275</v>
      </c>
      <c r="S89" s="49">
        <v>613.67296128249757</v>
      </c>
      <c r="T89" s="50" t="s">
        <v>48</v>
      </c>
    </row>
    <row r="90" spans="1:20" ht="12" customHeight="1" x14ac:dyDescent="0.2">
      <c r="A90" s="43" t="s">
        <v>49</v>
      </c>
      <c r="B90" s="44">
        <v>536722</v>
      </c>
      <c r="C90" s="45">
        <v>87452</v>
      </c>
      <c r="D90" s="45">
        <v>71344</v>
      </c>
      <c r="E90" s="45">
        <v>377926</v>
      </c>
      <c r="F90" s="44">
        <v>403181</v>
      </c>
      <c r="G90" s="45">
        <v>57736</v>
      </c>
      <c r="H90" s="45">
        <v>52160</v>
      </c>
      <c r="I90" s="45">
        <v>293285</v>
      </c>
      <c r="J90" s="44">
        <v>133541</v>
      </c>
      <c r="K90" s="46">
        <v>75.119149205734075</v>
      </c>
      <c r="L90" s="46">
        <v>66.02021680464712</v>
      </c>
      <c r="M90" s="47">
        <v>349243</v>
      </c>
      <c r="N90" s="47">
        <v>53938</v>
      </c>
      <c r="O90" s="46">
        <v>86.621889424352844</v>
      </c>
      <c r="P90" s="48">
        <v>727.82204666244547</v>
      </c>
      <c r="Q90" s="48">
        <v>1357.2970027911451</v>
      </c>
      <c r="R90" s="48">
        <v>1700.9800205711274</v>
      </c>
      <c r="S90" s="49">
        <v>602.01865847018701</v>
      </c>
      <c r="T90" s="50" t="s">
        <v>50</v>
      </c>
    </row>
    <row r="91" spans="1:20" s="51" customFormat="1" ht="12" hidden="1" customHeight="1" x14ac:dyDescent="0.2">
      <c r="A91" s="43" t="s">
        <v>51</v>
      </c>
      <c r="B91" s="44">
        <v>606115</v>
      </c>
      <c r="C91" s="45">
        <v>80554</v>
      </c>
      <c r="D91" s="45">
        <v>80827</v>
      </c>
      <c r="E91" s="45">
        <v>444734</v>
      </c>
      <c r="F91" s="44">
        <v>452291</v>
      </c>
      <c r="G91" s="45">
        <v>48929</v>
      </c>
      <c r="H91" s="45">
        <v>55972</v>
      </c>
      <c r="I91" s="45">
        <v>347390</v>
      </c>
      <c r="J91" s="44">
        <v>153824</v>
      </c>
      <c r="K91" s="46">
        <v>74.621317736733133</v>
      </c>
      <c r="L91" s="46">
        <v>60.740621198202447</v>
      </c>
      <c r="M91" s="47">
        <v>390763</v>
      </c>
      <c r="N91" s="47">
        <v>61528</v>
      </c>
      <c r="O91" s="46">
        <v>86.396368709525504</v>
      </c>
      <c r="P91" s="48">
        <v>795.5171742117933</v>
      </c>
      <c r="Q91" s="48">
        <v>1241.1779092859124</v>
      </c>
      <c r="R91" s="48">
        <v>1684.9846534101844</v>
      </c>
      <c r="S91" s="49">
        <v>698.2440485033901</v>
      </c>
      <c r="T91" s="50" t="s">
        <v>52</v>
      </c>
    </row>
    <row r="92" spans="1:20" ht="12" customHeight="1" x14ac:dyDescent="0.2">
      <c r="A92" s="43" t="s">
        <v>53</v>
      </c>
      <c r="B92" s="44">
        <v>576338</v>
      </c>
      <c r="C92" s="45">
        <v>51175</v>
      </c>
      <c r="D92" s="45">
        <v>64127</v>
      </c>
      <c r="E92" s="45">
        <v>461036</v>
      </c>
      <c r="F92" s="44">
        <v>433682</v>
      </c>
      <c r="G92" s="45">
        <v>29052</v>
      </c>
      <c r="H92" s="45">
        <v>42421</v>
      </c>
      <c r="I92" s="45">
        <v>362209</v>
      </c>
      <c r="J92" s="44">
        <v>142656</v>
      </c>
      <c r="K92" s="46">
        <v>75.247858027754546</v>
      </c>
      <c r="L92" s="46">
        <v>56.769907181240839</v>
      </c>
      <c r="M92" s="47">
        <v>340034</v>
      </c>
      <c r="N92" s="47">
        <v>93648</v>
      </c>
      <c r="O92" s="46">
        <v>78.406297702002846</v>
      </c>
      <c r="P92" s="48">
        <v>681.61101738894479</v>
      </c>
      <c r="Q92" s="48">
        <v>947.59541491302411</v>
      </c>
      <c r="R92" s="48">
        <v>1410.1330798721963</v>
      </c>
      <c r="S92" s="49">
        <v>630.77707471718975</v>
      </c>
      <c r="T92" s="50" t="s">
        <v>54</v>
      </c>
    </row>
    <row r="93" spans="1:20" ht="18" customHeight="1" x14ac:dyDescent="0.2">
      <c r="A93" s="43" t="s">
        <v>55</v>
      </c>
      <c r="B93" s="44">
        <v>639375</v>
      </c>
      <c r="C93" s="45">
        <v>58975</v>
      </c>
      <c r="D93" s="45">
        <v>67772</v>
      </c>
      <c r="E93" s="45">
        <v>512628</v>
      </c>
      <c r="F93" s="44">
        <v>497935</v>
      </c>
      <c r="G93" s="45">
        <v>33488</v>
      </c>
      <c r="H93" s="45">
        <v>46093</v>
      </c>
      <c r="I93" s="45">
        <v>418354</v>
      </c>
      <c r="J93" s="44">
        <v>141440</v>
      </c>
      <c r="K93" s="46">
        <v>77.878396871945256</v>
      </c>
      <c r="L93" s="46">
        <v>56.783382789317507</v>
      </c>
      <c r="M93" s="47">
        <v>341574</v>
      </c>
      <c r="N93" s="47">
        <v>156361</v>
      </c>
      <c r="O93" s="46">
        <v>68.598110195105789</v>
      </c>
      <c r="P93" s="48">
        <v>661.86566967951501</v>
      </c>
      <c r="Q93" s="48">
        <v>1012.9169508436217</v>
      </c>
      <c r="R93" s="48">
        <v>1705.9305615485084</v>
      </c>
      <c r="S93" s="49">
        <v>606.90633208150143</v>
      </c>
      <c r="T93" s="50" t="s">
        <v>56</v>
      </c>
    </row>
    <row r="94" spans="1:20" ht="12" customHeight="1" x14ac:dyDescent="0.2">
      <c r="A94" s="43" t="s">
        <v>57</v>
      </c>
      <c r="B94" s="44">
        <v>669807</v>
      </c>
      <c r="C94" s="45">
        <v>74092</v>
      </c>
      <c r="D94" s="45">
        <v>76905</v>
      </c>
      <c r="E94" s="45">
        <v>518810</v>
      </c>
      <c r="F94" s="44">
        <v>522839</v>
      </c>
      <c r="G94" s="45">
        <v>44740</v>
      </c>
      <c r="H94" s="45">
        <v>55170</v>
      </c>
      <c r="I94" s="45">
        <v>422929</v>
      </c>
      <c r="J94" s="44">
        <v>146968</v>
      </c>
      <c r="K94" s="46">
        <v>78.058157051210273</v>
      </c>
      <c r="L94" s="46">
        <v>60.384386978351237</v>
      </c>
      <c r="M94" s="47">
        <v>376895</v>
      </c>
      <c r="N94" s="47">
        <v>145944</v>
      </c>
      <c r="O94" s="46">
        <v>72.086244522692454</v>
      </c>
      <c r="P94" s="48">
        <v>722.04201478180812</v>
      </c>
      <c r="Q94" s="48">
        <v>1355.0581915846017</v>
      </c>
      <c r="R94" s="48">
        <v>2142.7016930745158</v>
      </c>
      <c r="S94" s="49">
        <v>632.47884922934566</v>
      </c>
      <c r="T94" s="50" t="s">
        <v>58</v>
      </c>
    </row>
    <row r="95" spans="1:20" s="51" customFormat="1" ht="12" hidden="1" customHeight="1" x14ac:dyDescent="0.2">
      <c r="A95" s="43" t="s">
        <v>59</v>
      </c>
      <c r="B95" s="44">
        <v>688954</v>
      </c>
      <c r="C95" s="45">
        <v>74331</v>
      </c>
      <c r="D95" s="45">
        <v>79222</v>
      </c>
      <c r="E95" s="45">
        <v>535401</v>
      </c>
      <c r="F95" s="44">
        <v>541019</v>
      </c>
      <c r="G95" s="45">
        <v>46014</v>
      </c>
      <c r="H95" s="45">
        <v>57467</v>
      </c>
      <c r="I95" s="45">
        <v>437538</v>
      </c>
      <c r="J95" s="44">
        <v>147935</v>
      </c>
      <c r="K95" s="46">
        <v>78.527594004824707</v>
      </c>
      <c r="L95" s="46">
        <v>61.904185333171888</v>
      </c>
      <c r="M95" s="47">
        <v>397792</v>
      </c>
      <c r="N95" s="47">
        <v>143227</v>
      </c>
      <c r="O95" s="46">
        <v>73.526438073339378</v>
      </c>
      <c r="P95" s="48">
        <v>751.33347847821653</v>
      </c>
      <c r="Q95" s="48">
        <v>1355.5355930300971</v>
      </c>
      <c r="R95" s="48">
        <v>2278.8899052354404</v>
      </c>
      <c r="S95" s="49">
        <v>655.52350566888572</v>
      </c>
      <c r="T95" s="50" t="s">
        <v>60</v>
      </c>
    </row>
    <row r="96" spans="1:20" s="51" customFormat="1" ht="12" hidden="1" customHeight="1" x14ac:dyDescent="0.2">
      <c r="A96" s="43" t="s">
        <v>61</v>
      </c>
      <c r="B96" s="44">
        <v>734475</v>
      </c>
      <c r="C96" s="45">
        <v>76830</v>
      </c>
      <c r="D96" s="45">
        <v>82854</v>
      </c>
      <c r="E96" s="45">
        <v>574791</v>
      </c>
      <c r="F96" s="44">
        <v>579318</v>
      </c>
      <c r="G96" s="45">
        <v>48631</v>
      </c>
      <c r="H96" s="45">
        <v>60201</v>
      </c>
      <c r="I96" s="45">
        <v>470486</v>
      </c>
      <c r="J96" s="44">
        <v>155157</v>
      </c>
      <c r="K96" s="46">
        <v>78.875114877974056</v>
      </c>
      <c r="L96" s="46">
        <v>63.296889235975527</v>
      </c>
      <c r="M96" s="47">
        <v>432828</v>
      </c>
      <c r="N96" s="47">
        <v>146490</v>
      </c>
      <c r="O96" s="46">
        <v>74.713369859041151</v>
      </c>
      <c r="P96" s="48">
        <v>814.62305869513966</v>
      </c>
      <c r="Q96" s="48">
        <v>1396.9692501142288</v>
      </c>
      <c r="R96" s="48">
        <v>2416.2904944014836</v>
      </c>
      <c r="S96" s="49">
        <v>716.77156113202875</v>
      </c>
      <c r="T96" s="50" t="s">
        <v>62</v>
      </c>
    </row>
    <row r="97" spans="1:20" ht="12" customHeight="1" x14ac:dyDescent="0.2">
      <c r="A97" s="43" t="s">
        <v>63</v>
      </c>
      <c r="B97" s="44">
        <v>749684</v>
      </c>
      <c r="C97" s="45">
        <v>76878</v>
      </c>
      <c r="D97" s="45">
        <v>82829</v>
      </c>
      <c r="E97" s="45">
        <v>589977</v>
      </c>
      <c r="F97" s="44">
        <v>591357</v>
      </c>
      <c r="G97" s="45">
        <v>49720</v>
      </c>
      <c r="H97" s="45">
        <v>60770</v>
      </c>
      <c r="I97" s="45">
        <v>480867</v>
      </c>
      <c r="J97" s="44">
        <v>158327</v>
      </c>
      <c r="K97" s="46">
        <v>78.880835125199425</v>
      </c>
      <c r="L97" s="46">
        <v>64.67389890475819</v>
      </c>
      <c r="M97" s="47">
        <v>444199</v>
      </c>
      <c r="N97" s="47">
        <v>147158</v>
      </c>
      <c r="O97" s="46">
        <v>75.11520113907504</v>
      </c>
      <c r="P97" s="48">
        <v>832.42156231561751</v>
      </c>
      <c r="Q97" s="48">
        <v>1402.1829945897221</v>
      </c>
      <c r="R97" s="48">
        <v>2397.723949800315</v>
      </c>
      <c r="S97" s="49">
        <v>735.11031844401214</v>
      </c>
      <c r="T97" s="50" t="s">
        <v>64</v>
      </c>
    </row>
    <row r="98" spans="1:20" s="51" customFormat="1" ht="12" hidden="1" customHeight="1" x14ac:dyDescent="0.2">
      <c r="A98" s="43" t="s">
        <v>65</v>
      </c>
      <c r="B98" s="44">
        <v>732003</v>
      </c>
      <c r="C98" s="45">
        <v>78901</v>
      </c>
      <c r="D98" s="45">
        <v>82368</v>
      </c>
      <c r="E98" s="45">
        <v>570734</v>
      </c>
      <c r="F98" s="44">
        <v>575152</v>
      </c>
      <c r="G98" s="45">
        <v>50525</v>
      </c>
      <c r="H98" s="45">
        <v>60171</v>
      </c>
      <c r="I98" s="45">
        <v>464456</v>
      </c>
      <c r="J98" s="44">
        <v>156851</v>
      </c>
      <c r="K98" s="46">
        <v>78.572355577777685</v>
      </c>
      <c r="L98" s="46">
        <v>64.0359437776454</v>
      </c>
      <c r="M98" s="47">
        <v>435153</v>
      </c>
      <c r="N98" s="47">
        <v>139999</v>
      </c>
      <c r="O98" s="46">
        <v>75.658782374050688</v>
      </c>
      <c r="P98" s="48">
        <v>813.3216286102429</v>
      </c>
      <c r="Q98" s="48">
        <v>1435.8054516225659</v>
      </c>
      <c r="R98" s="48">
        <v>2355.6821756741615</v>
      </c>
      <c r="S98" s="49">
        <v>712.40383398394556</v>
      </c>
      <c r="T98" s="50" t="s">
        <v>66</v>
      </c>
    </row>
    <row r="99" spans="1:20" ht="12.75" x14ac:dyDescent="0.2">
      <c r="A99" s="52"/>
      <c r="B99" s="21" t="s">
        <v>67</v>
      </c>
      <c r="C99" s="45"/>
      <c r="D99" s="45"/>
      <c r="E99" s="45"/>
      <c r="F99" s="44"/>
      <c r="G99" s="45"/>
      <c r="H99" s="45"/>
      <c r="I99" s="45"/>
      <c r="J99" s="44"/>
      <c r="K99" s="21" t="s">
        <v>67</v>
      </c>
      <c r="L99" s="46"/>
      <c r="M99" s="47"/>
      <c r="N99" s="47"/>
      <c r="O99" s="46"/>
      <c r="P99" s="48"/>
      <c r="Q99" s="48"/>
      <c r="R99" s="48"/>
      <c r="S99" s="53"/>
      <c r="T99" s="50"/>
    </row>
    <row r="100" spans="1:20" ht="12" hidden="1" customHeight="1" x14ac:dyDescent="0.2">
      <c r="A100" s="43" t="s">
        <v>68</v>
      </c>
      <c r="B100" s="66">
        <v>872251</v>
      </c>
      <c r="C100" s="66">
        <v>91381</v>
      </c>
      <c r="D100" s="66">
        <v>100025</v>
      </c>
      <c r="E100" s="66">
        <v>680845</v>
      </c>
      <c r="F100" s="66">
        <v>685785</v>
      </c>
      <c r="G100" s="66">
        <v>56886</v>
      </c>
      <c r="H100" s="66">
        <v>73185</v>
      </c>
      <c r="I100" s="66">
        <v>555714</v>
      </c>
      <c r="J100" s="66">
        <v>186466</v>
      </c>
      <c r="K100" s="46">
        <v>78.622437807465971</v>
      </c>
      <c r="L100" s="46">
        <v>62.251452708987642</v>
      </c>
      <c r="M100" s="47">
        <v>535363</v>
      </c>
      <c r="N100" s="66">
        <v>150422</v>
      </c>
      <c r="O100" s="46">
        <v>78.065720305926789</v>
      </c>
      <c r="P100" s="48">
        <v>819.81656554003632</v>
      </c>
      <c r="Q100" s="48">
        <v>1420.7610438839481</v>
      </c>
      <c r="R100" s="48">
        <v>2301.7156958234218</v>
      </c>
      <c r="S100" s="48">
        <v>720.49660439224067</v>
      </c>
      <c r="T100" s="50" t="s">
        <v>69</v>
      </c>
    </row>
    <row r="101" spans="1:20" ht="12" customHeight="1" x14ac:dyDescent="0.2">
      <c r="A101" s="43" t="s">
        <v>70</v>
      </c>
      <c r="B101" s="54">
        <v>818336</v>
      </c>
      <c r="C101" s="54">
        <v>83030</v>
      </c>
      <c r="D101" s="54">
        <v>94276</v>
      </c>
      <c r="E101" s="54">
        <v>641030</v>
      </c>
      <c r="F101" s="54">
        <v>638708</v>
      </c>
      <c r="G101" s="54">
        <v>50643</v>
      </c>
      <c r="H101" s="54">
        <v>66683</v>
      </c>
      <c r="I101" s="54">
        <v>521382</v>
      </c>
      <c r="J101" s="54">
        <v>179628</v>
      </c>
      <c r="K101" s="55">
        <v>78.049603097016387</v>
      </c>
      <c r="L101" s="55">
        <v>60.993616765024697</v>
      </c>
      <c r="M101" s="56">
        <v>498555</v>
      </c>
      <c r="N101" s="54">
        <v>140153</v>
      </c>
      <c r="O101" s="55">
        <v>78.056795906736724</v>
      </c>
      <c r="P101" s="57">
        <v>765.68578880234122</v>
      </c>
      <c r="Q101" s="57">
        <v>1411.2179554206793</v>
      </c>
      <c r="R101" s="57">
        <v>2154.4288394458886</v>
      </c>
      <c r="S101" s="57">
        <v>674.59988765834726</v>
      </c>
      <c r="T101" s="58" t="s">
        <v>71</v>
      </c>
    </row>
    <row r="102" spans="1:20" s="60" customFormat="1" ht="12" hidden="1" customHeight="1" x14ac:dyDescent="0.2">
      <c r="A102" s="59" t="s">
        <v>72</v>
      </c>
      <c r="B102" s="54">
        <v>807379</v>
      </c>
      <c r="C102" s="54">
        <v>77098</v>
      </c>
      <c r="D102" s="54">
        <v>90155</v>
      </c>
      <c r="E102" s="54">
        <v>640126</v>
      </c>
      <c r="F102" s="54">
        <v>635614</v>
      </c>
      <c r="G102" s="54">
        <v>47122</v>
      </c>
      <c r="H102" s="54">
        <v>63765</v>
      </c>
      <c r="I102" s="54">
        <v>524727</v>
      </c>
      <c r="J102" s="54">
        <v>171765</v>
      </c>
      <c r="K102" s="55">
        <v>78.725604703615033</v>
      </c>
      <c r="L102" s="55">
        <v>61.119613997769072</v>
      </c>
      <c r="M102" s="56">
        <v>488693</v>
      </c>
      <c r="N102" s="54">
        <v>146921</v>
      </c>
      <c r="O102" s="55">
        <v>76.885185033683968</v>
      </c>
      <c r="P102" s="57">
        <v>751.10830022525431</v>
      </c>
      <c r="Q102" s="57">
        <v>1316.1816710823264</v>
      </c>
      <c r="R102" s="57">
        <v>2111.2787376538563</v>
      </c>
      <c r="S102" s="57">
        <v>667.93632860964419</v>
      </c>
      <c r="T102" s="58" t="s">
        <v>72</v>
      </c>
    </row>
    <row r="103" spans="1:20" s="60" customFormat="1" ht="12" hidden="1" customHeight="1" x14ac:dyDescent="0.2">
      <c r="A103" s="59" t="s">
        <v>73</v>
      </c>
      <c r="B103" s="54">
        <v>770496</v>
      </c>
      <c r="C103" s="54">
        <v>68859</v>
      </c>
      <c r="D103" s="54">
        <v>82249</v>
      </c>
      <c r="E103" s="54">
        <v>619388</v>
      </c>
      <c r="F103" s="54">
        <v>607213</v>
      </c>
      <c r="G103" s="54">
        <v>41430</v>
      </c>
      <c r="H103" s="54">
        <v>58249</v>
      </c>
      <c r="I103" s="54">
        <v>507534</v>
      </c>
      <c r="J103" s="54">
        <v>163283</v>
      </c>
      <c r="K103" s="55">
        <v>78.808066492233579</v>
      </c>
      <c r="L103" s="55">
        <v>60.166427046573432</v>
      </c>
      <c r="M103" s="56">
        <v>461359</v>
      </c>
      <c r="N103" s="54">
        <v>145854</v>
      </c>
      <c r="O103" s="55">
        <v>75.97976327911293</v>
      </c>
      <c r="P103" s="57">
        <v>714.62457043397387</v>
      </c>
      <c r="Q103" s="57">
        <v>1149.975346310003</v>
      </c>
      <c r="R103" s="57">
        <v>2028.4225670582059</v>
      </c>
      <c r="S103" s="57">
        <v>642.42091459157268</v>
      </c>
      <c r="T103" s="58" t="s">
        <v>73</v>
      </c>
    </row>
    <row r="104" spans="1:20" ht="12" hidden="1" customHeight="1" x14ac:dyDescent="0.2">
      <c r="A104" s="59" t="s">
        <v>74</v>
      </c>
      <c r="B104" s="54">
        <v>754226</v>
      </c>
      <c r="C104" s="54">
        <v>61090</v>
      </c>
      <c r="D104" s="54">
        <v>77194</v>
      </c>
      <c r="E104" s="54">
        <v>615942</v>
      </c>
      <c r="F104" s="54">
        <v>596274</v>
      </c>
      <c r="G104" s="54">
        <v>36589</v>
      </c>
      <c r="H104" s="54">
        <v>54275</v>
      </c>
      <c r="I104" s="54">
        <v>505410</v>
      </c>
      <c r="J104" s="54">
        <v>157952</v>
      </c>
      <c r="K104" s="55">
        <v>79.057736010161406</v>
      </c>
      <c r="L104" s="55">
        <v>59.893599607137013</v>
      </c>
      <c r="M104" s="56">
        <v>444299</v>
      </c>
      <c r="N104" s="54">
        <v>151975</v>
      </c>
      <c r="O104" s="55">
        <v>74.512556308006054</v>
      </c>
      <c r="P104" s="57">
        <v>688.58736178511003</v>
      </c>
      <c r="Q104" s="57">
        <v>1005.0879816096556</v>
      </c>
      <c r="R104" s="57">
        <v>1904.3147498045944</v>
      </c>
      <c r="S104" s="57">
        <v>627.51063573994941</v>
      </c>
      <c r="T104" s="58" t="s">
        <v>74</v>
      </c>
    </row>
    <row r="105" spans="1:20" ht="12" hidden="1" customHeight="1" x14ac:dyDescent="0.2">
      <c r="A105" s="59" t="s">
        <v>75</v>
      </c>
      <c r="B105" s="54">
        <v>744382</v>
      </c>
      <c r="C105" s="54">
        <v>55505</v>
      </c>
      <c r="D105" s="54">
        <v>71277</v>
      </c>
      <c r="E105" s="54">
        <v>617600</v>
      </c>
      <c r="F105" s="54">
        <v>592057</v>
      </c>
      <c r="G105" s="54">
        <v>32409</v>
      </c>
      <c r="H105" s="54">
        <v>50087</v>
      </c>
      <c r="I105" s="54">
        <v>509561</v>
      </c>
      <c r="J105" s="54">
        <v>152325</v>
      </c>
      <c r="K105" s="55">
        <v>79.536716363372577</v>
      </c>
      <c r="L105" s="55">
        <v>58.389334294207728</v>
      </c>
      <c r="M105" s="56">
        <v>431694</v>
      </c>
      <c r="N105" s="54">
        <v>160363</v>
      </c>
      <c r="O105" s="55">
        <v>72.914263322619277</v>
      </c>
      <c r="P105" s="57">
        <v>670.01388548190732</v>
      </c>
      <c r="Q105" s="57">
        <v>885.45894029057274</v>
      </c>
      <c r="R105" s="57">
        <v>1739.0738233400743</v>
      </c>
      <c r="S105" s="57">
        <v>619.81295331837964</v>
      </c>
      <c r="T105" s="58" t="s">
        <v>75</v>
      </c>
    </row>
    <row r="106" spans="1:20" ht="12" hidden="1" customHeight="1" x14ac:dyDescent="0.2">
      <c r="A106" s="59" t="s">
        <v>76</v>
      </c>
      <c r="B106" s="54">
        <v>738145</v>
      </c>
      <c r="C106" s="54">
        <v>51559</v>
      </c>
      <c r="D106" s="54">
        <v>67946</v>
      </c>
      <c r="E106" s="54">
        <v>618640</v>
      </c>
      <c r="F106" s="54">
        <v>588448</v>
      </c>
      <c r="G106" s="54">
        <v>29543</v>
      </c>
      <c r="H106" s="54">
        <v>47111</v>
      </c>
      <c r="I106" s="54">
        <v>511794</v>
      </c>
      <c r="J106" s="54">
        <v>149697</v>
      </c>
      <c r="K106" s="55">
        <v>79.719838243163608</v>
      </c>
      <c r="L106" s="55">
        <v>57.299404565643243</v>
      </c>
      <c r="M106" s="56">
        <v>415127</v>
      </c>
      <c r="N106" s="54">
        <v>173321</v>
      </c>
      <c r="O106" s="55">
        <v>70.546080537277717</v>
      </c>
      <c r="P106" s="57">
        <v>644.6452910435429</v>
      </c>
      <c r="Q106" s="57">
        <v>805.1571595315188</v>
      </c>
      <c r="R106" s="57">
        <v>1554.2048411007029</v>
      </c>
      <c r="S106" s="57">
        <v>603.13205590154519</v>
      </c>
      <c r="T106" s="58" t="s">
        <v>76</v>
      </c>
    </row>
    <row r="107" spans="1:20" ht="12" hidden="1" customHeight="1" x14ac:dyDescent="0.2">
      <c r="A107" s="59" t="s">
        <v>77</v>
      </c>
      <c r="B107" s="54">
        <v>725026</v>
      </c>
      <c r="C107" s="54">
        <v>48778</v>
      </c>
      <c r="D107" s="54">
        <v>65042</v>
      </c>
      <c r="E107" s="54">
        <v>611206</v>
      </c>
      <c r="F107" s="54">
        <v>583542</v>
      </c>
      <c r="G107" s="54">
        <v>28180</v>
      </c>
      <c r="H107" s="54">
        <v>45626</v>
      </c>
      <c r="I107" s="54">
        <v>509736</v>
      </c>
      <c r="J107" s="54">
        <v>141484</v>
      </c>
      <c r="K107" s="55">
        <v>80.485665341656713</v>
      </c>
      <c r="L107" s="55">
        <v>57.771946369264839</v>
      </c>
      <c r="M107" s="56">
        <v>394129</v>
      </c>
      <c r="N107" s="54">
        <v>189413</v>
      </c>
      <c r="O107" s="55">
        <v>67.540811115566655</v>
      </c>
      <c r="P107" s="57">
        <v>613.09714024839946</v>
      </c>
      <c r="Q107" s="57">
        <v>759.90071433365881</v>
      </c>
      <c r="R107" s="57">
        <v>1402.5227768186801</v>
      </c>
      <c r="S107" s="57">
        <v>576.28286785132264</v>
      </c>
      <c r="T107" s="58" t="s">
        <v>77</v>
      </c>
    </row>
    <row r="108" spans="1:20" ht="12" hidden="1" customHeight="1" x14ac:dyDescent="0.2">
      <c r="A108" s="59" t="s">
        <v>78</v>
      </c>
      <c r="B108" s="54">
        <v>694566</v>
      </c>
      <c r="C108" s="54">
        <v>48652</v>
      </c>
      <c r="D108" s="54">
        <v>62879</v>
      </c>
      <c r="E108" s="54">
        <v>583035</v>
      </c>
      <c r="F108" s="54">
        <v>557066</v>
      </c>
      <c r="G108" s="54">
        <v>27233</v>
      </c>
      <c r="H108" s="54">
        <v>43528</v>
      </c>
      <c r="I108" s="54">
        <v>486305</v>
      </c>
      <c r="J108" s="54">
        <v>137500</v>
      </c>
      <c r="K108" s="55">
        <v>80.203465185453936</v>
      </c>
      <c r="L108" s="55">
        <v>55.975088382800294</v>
      </c>
      <c r="M108" s="56">
        <v>371279</v>
      </c>
      <c r="N108" s="54">
        <v>185787</v>
      </c>
      <c r="O108" s="55">
        <v>66.649014658945262</v>
      </c>
      <c r="P108" s="57">
        <v>579.61474405376941</v>
      </c>
      <c r="Q108" s="57">
        <v>736.59559976624018</v>
      </c>
      <c r="R108" s="57">
        <v>1323.8095920238368</v>
      </c>
      <c r="S108" s="57">
        <v>543.82453319973797</v>
      </c>
      <c r="T108" s="58" t="s">
        <v>78</v>
      </c>
    </row>
    <row r="109" spans="1:20" ht="12" customHeight="1" x14ac:dyDescent="0.2">
      <c r="A109" s="59" t="s">
        <v>79</v>
      </c>
      <c r="B109" s="54">
        <v>684335</v>
      </c>
      <c r="C109" s="54">
        <v>49312</v>
      </c>
      <c r="D109" s="54">
        <v>62005</v>
      </c>
      <c r="E109" s="54">
        <v>573018</v>
      </c>
      <c r="F109" s="54">
        <v>549570</v>
      </c>
      <c r="G109" s="54">
        <v>27752</v>
      </c>
      <c r="H109" s="54">
        <v>42897</v>
      </c>
      <c r="I109" s="54">
        <v>478921</v>
      </c>
      <c r="J109" s="54">
        <v>134765</v>
      </c>
      <c r="K109" s="55">
        <v>80.307159505213093</v>
      </c>
      <c r="L109" s="55">
        <v>56.278390655418562</v>
      </c>
      <c r="M109" s="56">
        <v>359698</v>
      </c>
      <c r="N109" s="54">
        <v>189872</v>
      </c>
      <c r="O109" s="55">
        <v>65.450806994559386</v>
      </c>
      <c r="P109" s="57">
        <v>563.32626637098736</v>
      </c>
      <c r="Q109" s="57">
        <v>760.45168929569559</v>
      </c>
      <c r="R109" s="57">
        <v>1275.1568004745611</v>
      </c>
      <c r="S109" s="57">
        <v>527.11038728658389</v>
      </c>
      <c r="T109" s="58" t="s">
        <v>79</v>
      </c>
    </row>
    <row r="110" spans="1:20" ht="12" customHeight="1" x14ac:dyDescent="0.2">
      <c r="A110" s="59" t="s">
        <v>3</v>
      </c>
      <c r="B110" s="54">
        <v>696248</v>
      </c>
      <c r="C110" s="54">
        <v>48781</v>
      </c>
      <c r="D110" s="54">
        <v>62310</v>
      </c>
      <c r="E110" s="54">
        <v>585157</v>
      </c>
      <c r="F110" s="54">
        <v>557177</v>
      </c>
      <c r="G110" s="54">
        <v>27067</v>
      </c>
      <c r="H110" s="54">
        <v>42704</v>
      </c>
      <c r="I110" s="54">
        <v>487406</v>
      </c>
      <c r="J110" s="54">
        <v>139071</v>
      </c>
      <c r="K110" s="55">
        <v>80.025651779251078</v>
      </c>
      <c r="L110" s="55">
        <v>55.486767388942418</v>
      </c>
      <c r="M110" s="56">
        <v>360029</v>
      </c>
      <c r="N110" s="54">
        <v>197148</v>
      </c>
      <c r="O110" s="55">
        <v>64.616629903962291</v>
      </c>
      <c r="P110" s="57">
        <v>565.58458732711233</v>
      </c>
      <c r="Q110" s="57">
        <v>762.17724809899005</v>
      </c>
      <c r="R110" s="57">
        <v>1279.0245250532264</v>
      </c>
      <c r="S110" s="57">
        <v>529.58643294797071</v>
      </c>
      <c r="T110" s="58" t="s">
        <v>3</v>
      </c>
    </row>
    <row r="111" spans="1:20" ht="12" customHeight="1" x14ac:dyDescent="0.2">
      <c r="A111" s="59" t="s">
        <v>2240</v>
      </c>
      <c r="B111" s="54">
        <v>662241</v>
      </c>
      <c r="C111" s="54">
        <v>43825</v>
      </c>
      <c r="D111" s="54">
        <v>57109</v>
      </c>
      <c r="E111" s="54">
        <v>561307</v>
      </c>
      <c r="F111" s="54">
        <v>531301</v>
      </c>
      <c r="G111" s="54">
        <v>23540</v>
      </c>
      <c r="H111" s="54">
        <v>38579</v>
      </c>
      <c r="I111" s="54">
        <v>469182</v>
      </c>
      <c r="J111" s="54">
        <v>130940</v>
      </c>
      <c r="K111" s="55">
        <v>80.227741864366592</v>
      </c>
      <c r="L111" s="55">
        <v>53.71363377067884</v>
      </c>
      <c r="M111" s="56">
        <v>341433</v>
      </c>
      <c r="N111" s="54">
        <v>189868</v>
      </c>
      <c r="O111" s="55">
        <v>64.263571873570726</v>
      </c>
      <c r="P111" s="57">
        <v>537.90946803091106</v>
      </c>
      <c r="Q111" s="57">
        <v>673.07388414529726</v>
      </c>
      <c r="R111" s="57">
        <v>1200.6605216248317</v>
      </c>
      <c r="S111" s="57">
        <v>506.97678881249902</v>
      </c>
      <c r="T111" s="58" t="s">
        <v>3</v>
      </c>
    </row>
    <row r="112" spans="1:20" s="42" customFormat="1" ht="12" customHeight="1" x14ac:dyDescent="0.2">
      <c r="A112" s="61"/>
      <c r="B112" s="41" t="s">
        <v>80</v>
      </c>
      <c r="C112" s="41"/>
      <c r="D112" s="41"/>
      <c r="E112" s="41"/>
      <c r="F112" s="41"/>
      <c r="G112" s="41"/>
      <c r="H112" s="41"/>
      <c r="I112" s="41"/>
      <c r="J112" s="41"/>
      <c r="K112" s="41" t="s">
        <v>80</v>
      </c>
      <c r="L112" s="41"/>
      <c r="M112" s="62"/>
      <c r="N112" s="41"/>
      <c r="O112" s="63"/>
      <c r="P112" s="64"/>
      <c r="Q112" s="64"/>
      <c r="R112" s="64"/>
      <c r="S112" s="64"/>
      <c r="T112" s="65"/>
    </row>
    <row r="113" spans="1:20" ht="12" customHeight="1" x14ac:dyDescent="0.2">
      <c r="A113" s="25"/>
      <c r="B113" s="21" t="s">
        <v>46</v>
      </c>
      <c r="C113" s="21"/>
      <c r="D113" s="21"/>
      <c r="E113" s="21"/>
      <c r="F113" s="21"/>
      <c r="G113" s="21"/>
      <c r="H113" s="21"/>
      <c r="I113" s="21"/>
      <c r="J113" s="21"/>
      <c r="K113" s="21" t="s">
        <v>46</v>
      </c>
      <c r="L113" s="21"/>
      <c r="M113" s="21"/>
      <c r="N113" s="21"/>
      <c r="O113" s="21"/>
      <c r="P113" s="21"/>
      <c r="Q113" s="21"/>
      <c r="R113" s="21"/>
      <c r="S113" s="21"/>
      <c r="T113" s="21"/>
    </row>
    <row r="114" spans="1:20" ht="12" customHeight="1" x14ac:dyDescent="0.2">
      <c r="A114" s="43" t="s">
        <v>47</v>
      </c>
      <c r="B114" s="44">
        <v>394017</v>
      </c>
      <c r="C114" s="45">
        <v>58263</v>
      </c>
      <c r="D114" s="45">
        <v>54506</v>
      </c>
      <c r="E114" s="45">
        <v>281248</v>
      </c>
      <c r="F114" s="44">
        <v>312053</v>
      </c>
      <c r="G114" s="45">
        <v>43624</v>
      </c>
      <c r="H114" s="45">
        <v>43226</v>
      </c>
      <c r="I114" s="45">
        <v>225203</v>
      </c>
      <c r="J114" s="44">
        <v>81964</v>
      </c>
      <c r="K114" s="46">
        <v>79.197851869335594</v>
      </c>
      <c r="L114" s="46">
        <v>74.87427698539382</v>
      </c>
      <c r="M114" s="47">
        <v>275135</v>
      </c>
      <c r="N114" s="47">
        <v>36918</v>
      </c>
      <c r="O114" s="46">
        <v>88.169317391596934</v>
      </c>
      <c r="P114" s="48">
        <v>1281.2934509179177</v>
      </c>
      <c r="Q114" s="48">
        <v>2198.369649642872</v>
      </c>
      <c r="R114" s="48">
        <v>3230.2697546528257</v>
      </c>
      <c r="S114" s="49">
        <v>1055.3546245177799</v>
      </c>
      <c r="T114" s="50" t="s">
        <v>48</v>
      </c>
    </row>
    <row r="115" spans="1:20" ht="12" customHeight="1" x14ac:dyDescent="0.2">
      <c r="A115" s="43" t="s">
        <v>49</v>
      </c>
      <c r="B115" s="44">
        <v>430724</v>
      </c>
      <c r="C115" s="45">
        <v>72890</v>
      </c>
      <c r="D115" s="45">
        <v>60992</v>
      </c>
      <c r="E115" s="45">
        <v>296842</v>
      </c>
      <c r="F115" s="44">
        <v>322002</v>
      </c>
      <c r="G115" s="45">
        <v>49524</v>
      </c>
      <c r="H115" s="45">
        <v>45469</v>
      </c>
      <c r="I115" s="45">
        <v>227009</v>
      </c>
      <c r="J115" s="44">
        <v>108722</v>
      </c>
      <c r="K115" s="46">
        <v>74.758313908674694</v>
      </c>
      <c r="L115" s="46">
        <v>67.943476471395243</v>
      </c>
      <c r="M115" s="47">
        <v>277392</v>
      </c>
      <c r="N115" s="47">
        <v>44610</v>
      </c>
      <c r="O115" s="46">
        <v>86.146048782305698</v>
      </c>
      <c r="P115" s="48">
        <v>1248.0734503859624</v>
      </c>
      <c r="Q115" s="48">
        <v>2266.74175747156</v>
      </c>
      <c r="R115" s="48">
        <v>2905.0526315789475</v>
      </c>
      <c r="S115" s="49">
        <v>1012.8568588424727</v>
      </c>
      <c r="T115" s="50" t="s">
        <v>50</v>
      </c>
    </row>
    <row r="116" spans="1:20" s="51" customFormat="1" ht="12" hidden="1" customHeight="1" x14ac:dyDescent="0.2">
      <c r="A116" s="43" t="s">
        <v>51</v>
      </c>
      <c r="B116" s="44">
        <v>485563</v>
      </c>
      <c r="C116" s="45">
        <v>66074</v>
      </c>
      <c r="D116" s="45">
        <v>68537</v>
      </c>
      <c r="E116" s="45">
        <v>350952</v>
      </c>
      <c r="F116" s="44">
        <v>361448</v>
      </c>
      <c r="G116" s="45">
        <v>41673</v>
      </c>
      <c r="H116" s="45">
        <v>48573</v>
      </c>
      <c r="I116" s="45">
        <v>271202</v>
      </c>
      <c r="J116" s="44">
        <v>124115</v>
      </c>
      <c r="K116" s="46">
        <v>74.438950249504188</v>
      </c>
      <c r="L116" s="46">
        <v>63.070194024881197</v>
      </c>
      <c r="M116" s="47">
        <v>310071</v>
      </c>
      <c r="N116" s="47">
        <v>51377</v>
      </c>
      <c r="O116" s="46">
        <v>85.785783847192391</v>
      </c>
      <c r="P116" s="48">
        <v>1352.8171179263811</v>
      </c>
      <c r="Q116" s="48">
        <v>2050.4820321003735</v>
      </c>
      <c r="R116" s="48">
        <v>2850.6516737050683</v>
      </c>
      <c r="S116" s="49">
        <v>1175.3650947907813</v>
      </c>
      <c r="T116" s="50" t="s">
        <v>52</v>
      </c>
    </row>
    <row r="117" spans="1:20" ht="12" customHeight="1" x14ac:dyDescent="0.2">
      <c r="A117" s="43" t="s">
        <v>53</v>
      </c>
      <c r="B117" s="44">
        <v>465388</v>
      </c>
      <c r="C117" s="45">
        <v>43058</v>
      </c>
      <c r="D117" s="45">
        <v>54953</v>
      </c>
      <c r="E117" s="45">
        <v>367377</v>
      </c>
      <c r="F117" s="44">
        <v>348065</v>
      </c>
      <c r="G117" s="45">
        <v>25316</v>
      </c>
      <c r="H117" s="45">
        <v>37145</v>
      </c>
      <c r="I117" s="45">
        <v>285604</v>
      </c>
      <c r="J117" s="44">
        <v>117323</v>
      </c>
      <c r="K117" s="46">
        <v>74.790282516953596</v>
      </c>
      <c r="L117" s="46">
        <v>58.79511356774583</v>
      </c>
      <c r="M117" s="47">
        <v>269653</v>
      </c>
      <c r="N117" s="47">
        <v>78412</v>
      </c>
      <c r="O117" s="46">
        <v>77.472023903581231</v>
      </c>
      <c r="P117" s="48">
        <v>1147.239450949603</v>
      </c>
      <c r="Q117" s="48">
        <v>1596.7425225288403</v>
      </c>
      <c r="R117" s="48">
        <v>2408.2556398362258</v>
      </c>
      <c r="S117" s="49">
        <v>1051.4196445194625</v>
      </c>
      <c r="T117" s="50" t="s">
        <v>54</v>
      </c>
    </row>
    <row r="118" spans="1:20" ht="18" customHeight="1" x14ac:dyDescent="0.2">
      <c r="A118" s="43" t="s">
        <v>55</v>
      </c>
      <c r="B118" s="44">
        <v>529394</v>
      </c>
      <c r="C118" s="45">
        <v>50230</v>
      </c>
      <c r="D118" s="45">
        <v>58889</v>
      </c>
      <c r="E118" s="45">
        <v>420275</v>
      </c>
      <c r="F118" s="44">
        <v>411525</v>
      </c>
      <c r="G118" s="45">
        <v>29515</v>
      </c>
      <c r="H118" s="45">
        <v>40668</v>
      </c>
      <c r="I118" s="45">
        <v>341342</v>
      </c>
      <c r="J118" s="44">
        <v>117869</v>
      </c>
      <c r="K118" s="46">
        <v>77.73510844475004</v>
      </c>
      <c r="L118" s="46">
        <v>58.75970535536532</v>
      </c>
      <c r="M118" s="47">
        <v>275449</v>
      </c>
      <c r="N118" s="47">
        <v>136076</v>
      </c>
      <c r="O118" s="46">
        <v>66.933722131097753</v>
      </c>
      <c r="P118" s="48">
        <v>1125.095099371031</v>
      </c>
      <c r="Q118" s="48">
        <v>1715.8521184167732</v>
      </c>
      <c r="R118" s="48">
        <v>2921.8468322269787</v>
      </c>
      <c r="S118" s="49">
        <v>1023.5325055868782</v>
      </c>
      <c r="T118" s="50" t="s">
        <v>56</v>
      </c>
    </row>
    <row r="119" spans="1:20" ht="12" customHeight="1" x14ac:dyDescent="0.2">
      <c r="A119" s="43" t="s">
        <v>57</v>
      </c>
      <c r="B119" s="44">
        <v>546395</v>
      </c>
      <c r="C119" s="45">
        <v>61070</v>
      </c>
      <c r="D119" s="45">
        <v>65547</v>
      </c>
      <c r="E119" s="45">
        <v>419778</v>
      </c>
      <c r="F119" s="44">
        <v>425653</v>
      </c>
      <c r="G119" s="45">
        <v>37996</v>
      </c>
      <c r="H119" s="45">
        <v>47748</v>
      </c>
      <c r="I119" s="45">
        <v>339909</v>
      </c>
      <c r="J119" s="44">
        <v>120742</v>
      </c>
      <c r="K119" s="46">
        <v>77.902067185827107</v>
      </c>
      <c r="L119" s="46">
        <v>62.217127886032422</v>
      </c>
      <c r="M119" s="47">
        <v>303025</v>
      </c>
      <c r="N119" s="47">
        <v>122628</v>
      </c>
      <c r="O119" s="46">
        <v>71.190617709730702</v>
      </c>
      <c r="P119" s="48">
        <v>1215.6273128360176</v>
      </c>
      <c r="Q119" s="48">
        <v>2223.3908925024448</v>
      </c>
      <c r="R119" s="48">
        <v>3633.4648069318023</v>
      </c>
      <c r="S119" s="49">
        <v>1056.1269981968221</v>
      </c>
      <c r="T119" s="50" t="s">
        <v>58</v>
      </c>
    </row>
    <row r="120" spans="1:20" s="51" customFormat="1" ht="12" hidden="1" customHeight="1" x14ac:dyDescent="0.2">
      <c r="A120" s="43" t="s">
        <v>59</v>
      </c>
      <c r="B120" s="44">
        <v>560645</v>
      </c>
      <c r="C120" s="45">
        <v>60674</v>
      </c>
      <c r="D120" s="45">
        <v>66894</v>
      </c>
      <c r="E120" s="45">
        <v>433077</v>
      </c>
      <c r="F120" s="44">
        <v>439529</v>
      </c>
      <c r="G120" s="45">
        <v>38624</v>
      </c>
      <c r="H120" s="45">
        <v>49091</v>
      </c>
      <c r="I120" s="45">
        <v>351814</v>
      </c>
      <c r="J120" s="44">
        <v>121116</v>
      </c>
      <c r="K120" s="46">
        <v>78.397024855300586</v>
      </c>
      <c r="L120" s="46">
        <v>63.658239113953265</v>
      </c>
      <c r="M120" s="47">
        <v>320216</v>
      </c>
      <c r="N120" s="47">
        <v>119313</v>
      </c>
      <c r="O120" s="46">
        <v>72.854350907448648</v>
      </c>
      <c r="P120" s="48">
        <v>1260.2073366455218</v>
      </c>
      <c r="Q120" s="48">
        <v>2194.668733419996</v>
      </c>
      <c r="R120" s="48">
        <v>3813.3977373840089</v>
      </c>
      <c r="S120" s="49">
        <v>1093.4863176463452</v>
      </c>
      <c r="T120" s="50" t="s">
        <v>60</v>
      </c>
    </row>
    <row r="121" spans="1:20" s="51" customFormat="1" ht="12" hidden="1" customHeight="1" x14ac:dyDescent="0.2">
      <c r="A121" s="43" t="s">
        <v>61</v>
      </c>
      <c r="B121" s="44">
        <v>594163</v>
      </c>
      <c r="C121" s="45">
        <v>62625</v>
      </c>
      <c r="D121" s="45">
        <v>69580</v>
      </c>
      <c r="E121" s="45">
        <v>461958</v>
      </c>
      <c r="F121" s="44">
        <v>467963</v>
      </c>
      <c r="G121" s="45">
        <v>40796</v>
      </c>
      <c r="H121" s="45">
        <v>51141</v>
      </c>
      <c r="I121" s="45">
        <v>376026</v>
      </c>
      <c r="J121" s="44">
        <v>126200</v>
      </c>
      <c r="K121" s="46">
        <v>78.760037228841242</v>
      </c>
      <c r="L121" s="46">
        <v>65.143313373253491</v>
      </c>
      <c r="M121" s="47">
        <v>346292</v>
      </c>
      <c r="N121" s="47">
        <v>121671</v>
      </c>
      <c r="O121" s="46">
        <v>73.999867510892955</v>
      </c>
      <c r="P121" s="48">
        <v>1356.0287324965755</v>
      </c>
      <c r="Q121" s="48">
        <v>2263.4960438050307</v>
      </c>
      <c r="R121" s="48">
        <v>4007.1962691967515</v>
      </c>
      <c r="S121" s="49">
        <v>1186.6040176222377</v>
      </c>
      <c r="T121" s="50" t="s">
        <v>62</v>
      </c>
    </row>
    <row r="122" spans="1:20" ht="12" customHeight="1" x14ac:dyDescent="0.2">
      <c r="A122" s="43" t="s">
        <v>63</v>
      </c>
      <c r="B122" s="44">
        <v>605339</v>
      </c>
      <c r="C122" s="45">
        <v>62564</v>
      </c>
      <c r="D122" s="45">
        <v>69262</v>
      </c>
      <c r="E122" s="45">
        <v>473513</v>
      </c>
      <c r="F122" s="44">
        <v>476781</v>
      </c>
      <c r="G122" s="45">
        <v>41474</v>
      </c>
      <c r="H122" s="45">
        <v>51387</v>
      </c>
      <c r="I122" s="45">
        <v>383920</v>
      </c>
      <c r="J122" s="44">
        <v>128558</v>
      </c>
      <c r="K122" s="46">
        <v>78.762643741771143</v>
      </c>
      <c r="L122" s="46">
        <v>66.290518509046734</v>
      </c>
      <c r="M122" s="47">
        <v>354988</v>
      </c>
      <c r="N122" s="47">
        <v>121793</v>
      </c>
      <c r="O122" s="46">
        <v>74.455148170753446</v>
      </c>
      <c r="P122" s="48">
        <v>1382.0671081280984</v>
      </c>
      <c r="Q122" s="48">
        <v>2256.2808347037644</v>
      </c>
      <c r="R122" s="48">
        <v>3959.710932932267</v>
      </c>
      <c r="S122" s="49">
        <v>1215.1411573264913</v>
      </c>
      <c r="T122" s="50" t="s">
        <v>64</v>
      </c>
    </row>
    <row r="123" spans="1:20" s="51" customFormat="1" ht="12" hidden="1" customHeight="1" x14ac:dyDescent="0.2">
      <c r="A123" s="43" t="s">
        <v>65</v>
      </c>
      <c r="B123" s="44">
        <v>591566</v>
      </c>
      <c r="C123" s="45">
        <v>63833</v>
      </c>
      <c r="D123" s="45">
        <v>68825</v>
      </c>
      <c r="E123" s="45">
        <v>458908</v>
      </c>
      <c r="F123" s="44">
        <v>464469</v>
      </c>
      <c r="G123" s="45">
        <v>42114</v>
      </c>
      <c r="H123" s="45">
        <v>50833</v>
      </c>
      <c r="I123" s="45">
        <v>371522</v>
      </c>
      <c r="J123" s="44">
        <v>127097</v>
      </c>
      <c r="K123" s="46">
        <v>78.515161452821829</v>
      </c>
      <c r="L123" s="46">
        <v>65.975279244278042</v>
      </c>
      <c r="M123" s="47">
        <v>348807</v>
      </c>
      <c r="N123" s="47">
        <v>115662</v>
      </c>
      <c r="O123" s="46">
        <v>75.098015152787383</v>
      </c>
      <c r="P123" s="48">
        <v>1352.6498297200055</v>
      </c>
      <c r="Q123" s="48">
        <v>2318.324197608189</v>
      </c>
      <c r="R123" s="48">
        <v>3884.2244086206379</v>
      </c>
      <c r="S123" s="49">
        <v>1179.5785785845073</v>
      </c>
      <c r="T123" s="50" t="s">
        <v>66</v>
      </c>
    </row>
    <row r="124" spans="1:20" ht="12.75" x14ac:dyDescent="0.2">
      <c r="A124" s="52"/>
      <c r="B124" s="21" t="s">
        <v>67</v>
      </c>
      <c r="C124" s="45"/>
      <c r="D124" s="45"/>
      <c r="E124" s="45"/>
      <c r="F124" s="44"/>
      <c r="G124" s="45"/>
      <c r="H124" s="45"/>
      <c r="I124" s="45"/>
      <c r="J124" s="44"/>
      <c r="K124" s="21" t="s">
        <v>67</v>
      </c>
      <c r="L124" s="46"/>
      <c r="M124" s="47"/>
      <c r="N124" s="47"/>
      <c r="O124" s="46"/>
      <c r="P124" s="48"/>
      <c r="Q124" s="48"/>
      <c r="R124" s="48"/>
      <c r="S124" s="53"/>
      <c r="T124" s="50"/>
    </row>
    <row r="125" spans="1:20" ht="12" hidden="1" customHeight="1" x14ac:dyDescent="0.2">
      <c r="A125" s="43" t="s">
        <v>68</v>
      </c>
      <c r="B125" s="66">
        <v>704723</v>
      </c>
      <c r="C125" s="66">
        <v>74433</v>
      </c>
      <c r="D125" s="66">
        <v>83462</v>
      </c>
      <c r="E125" s="66">
        <v>546828</v>
      </c>
      <c r="F125" s="66">
        <v>553533</v>
      </c>
      <c r="G125" s="66">
        <v>47693</v>
      </c>
      <c r="H125" s="66">
        <v>61835</v>
      </c>
      <c r="I125" s="66">
        <v>444005</v>
      </c>
      <c r="J125" s="66">
        <v>151190</v>
      </c>
      <c r="K125" s="46">
        <v>78.546180556048256</v>
      </c>
      <c r="L125" s="46">
        <v>64.075074227829049</v>
      </c>
      <c r="M125" s="47">
        <v>429262</v>
      </c>
      <c r="N125" s="66">
        <v>124271</v>
      </c>
      <c r="O125" s="46">
        <v>77.549486661138545</v>
      </c>
      <c r="P125" s="48">
        <v>1360.253677921721</v>
      </c>
      <c r="Q125" s="48">
        <v>2304.774081778598</v>
      </c>
      <c r="R125" s="48">
        <v>3783.3883747263308</v>
      </c>
      <c r="S125" s="48">
        <v>1189.225009176763</v>
      </c>
      <c r="T125" s="50" t="s">
        <v>69</v>
      </c>
    </row>
    <row r="126" spans="1:20" ht="12" customHeight="1" x14ac:dyDescent="0.2">
      <c r="A126" s="43" t="s">
        <v>70</v>
      </c>
      <c r="B126" s="54">
        <v>655378</v>
      </c>
      <c r="C126" s="54">
        <v>65466</v>
      </c>
      <c r="D126" s="54">
        <v>78058</v>
      </c>
      <c r="E126" s="54">
        <v>511854</v>
      </c>
      <c r="F126" s="54">
        <v>511492</v>
      </c>
      <c r="G126" s="54">
        <v>41161</v>
      </c>
      <c r="H126" s="54">
        <v>55899</v>
      </c>
      <c r="I126" s="54">
        <v>414432</v>
      </c>
      <c r="J126" s="54">
        <v>143886</v>
      </c>
      <c r="K126" s="55">
        <v>78.045341772229165</v>
      </c>
      <c r="L126" s="55">
        <v>62.873858185928576</v>
      </c>
      <c r="M126" s="56">
        <v>396600</v>
      </c>
      <c r="N126" s="54">
        <v>114892</v>
      </c>
      <c r="O126" s="55">
        <v>77.537869604998704</v>
      </c>
      <c r="P126" s="57">
        <v>1256.3803435208695</v>
      </c>
      <c r="Q126" s="57">
        <v>2219.0367355667381</v>
      </c>
      <c r="R126" s="57">
        <v>3519.3624129802793</v>
      </c>
      <c r="S126" s="57">
        <v>1103.2874084560381</v>
      </c>
      <c r="T126" s="58" t="s">
        <v>71</v>
      </c>
    </row>
    <row r="127" spans="1:20" s="60" customFormat="1" ht="12.75" hidden="1" x14ac:dyDescent="0.2">
      <c r="A127" s="59" t="s">
        <v>72</v>
      </c>
      <c r="B127" s="54">
        <v>644067</v>
      </c>
      <c r="C127" s="54">
        <v>60040</v>
      </c>
      <c r="D127" s="54">
        <v>74080</v>
      </c>
      <c r="E127" s="54">
        <v>509947</v>
      </c>
      <c r="F127" s="54">
        <v>507260</v>
      </c>
      <c r="G127" s="54">
        <v>37921</v>
      </c>
      <c r="H127" s="54">
        <v>53080</v>
      </c>
      <c r="I127" s="54">
        <v>416259</v>
      </c>
      <c r="J127" s="54">
        <v>136807</v>
      </c>
      <c r="K127" s="55">
        <v>78.758886885991672</v>
      </c>
      <c r="L127" s="55">
        <v>63.159560293137908</v>
      </c>
      <c r="M127" s="56">
        <v>387474</v>
      </c>
      <c r="N127" s="54">
        <v>119786</v>
      </c>
      <c r="O127" s="55">
        <v>76.385679927453381</v>
      </c>
      <c r="P127" s="57">
        <v>1227.1148701243733</v>
      </c>
      <c r="Q127" s="57">
        <v>2053.3998584094661</v>
      </c>
      <c r="R127" s="57">
        <v>3429.3928618359491</v>
      </c>
      <c r="S127" s="57">
        <v>1088.7248431905127</v>
      </c>
      <c r="T127" s="58" t="s">
        <v>72</v>
      </c>
    </row>
    <row r="128" spans="1:20" s="60" customFormat="1" ht="12" hidden="1" customHeight="1" x14ac:dyDescent="0.2">
      <c r="A128" s="59" t="s">
        <v>73</v>
      </c>
      <c r="B128" s="54">
        <v>614745</v>
      </c>
      <c r="C128" s="54">
        <v>53399</v>
      </c>
      <c r="D128" s="54">
        <v>67299</v>
      </c>
      <c r="E128" s="54">
        <v>494047</v>
      </c>
      <c r="F128" s="54">
        <v>484525</v>
      </c>
      <c r="G128" s="54">
        <v>33210</v>
      </c>
      <c r="H128" s="54">
        <v>48244</v>
      </c>
      <c r="I128" s="54">
        <v>403071</v>
      </c>
      <c r="J128" s="54">
        <v>130220</v>
      </c>
      <c r="K128" s="55">
        <v>78.817233161717454</v>
      </c>
      <c r="L128" s="55">
        <v>62.192175883443511</v>
      </c>
      <c r="M128" s="56">
        <v>365481</v>
      </c>
      <c r="N128" s="54">
        <v>119044</v>
      </c>
      <c r="O128" s="55">
        <v>75.430782725349559</v>
      </c>
      <c r="P128" s="57">
        <v>1171.3612758918753</v>
      </c>
      <c r="Q128" s="57">
        <v>1785.57470722208</v>
      </c>
      <c r="R128" s="57">
        <v>3275.9336258061885</v>
      </c>
      <c r="S128" s="57">
        <v>1052.5349064078787</v>
      </c>
      <c r="T128" s="58" t="s">
        <v>73</v>
      </c>
    </row>
    <row r="129" spans="1:20" s="60" customFormat="1" ht="12" hidden="1" customHeight="1" x14ac:dyDescent="0.2">
      <c r="A129" s="59" t="s">
        <v>74</v>
      </c>
      <c r="B129" s="54">
        <v>600836</v>
      </c>
      <c r="C129" s="54">
        <v>47468</v>
      </c>
      <c r="D129" s="54">
        <v>62921</v>
      </c>
      <c r="E129" s="54">
        <v>490447</v>
      </c>
      <c r="F129" s="54">
        <v>475068</v>
      </c>
      <c r="G129" s="54">
        <v>29443</v>
      </c>
      <c r="H129" s="54">
        <v>44878</v>
      </c>
      <c r="I129" s="54">
        <v>400747</v>
      </c>
      <c r="J129" s="54">
        <v>125768</v>
      </c>
      <c r="K129" s="55">
        <v>79.067832153865609</v>
      </c>
      <c r="L129" s="55">
        <v>62.027049801971856</v>
      </c>
      <c r="M129" s="56">
        <v>351034</v>
      </c>
      <c r="N129" s="54">
        <v>124034</v>
      </c>
      <c r="O129" s="55">
        <v>73.891316611516672</v>
      </c>
      <c r="P129" s="57">
        <v>1124.5832316981555</v>
      </c>
      <c r="Q129" s="57">
        <v>1565.5948572386717</v>
      </c>
      <c r="R129" s="57">
        <v>3070.5570515347517</v>
      </c>
      <c r="S129" s="57">
        <v>1023.9280571088898</v>
      </c>
      <c r="T129" s="58" t="s">
        <v>74</v>
      </c>
    </row>
    <row r="130" spans="1:20" s="60" customFormat="1" ht="12" hidden="1" customHeight="1" x14ac:dyDescent="0.2">
      <c r="A130" s="59" t="s">
        <v>75</v>
      </c>
      <c r="B130" s="54">
        <v>591344</v>
      </c>
      <c r="C130" s="54">
        <v>42805</v>
      </c>
      <c r="D130" s="54">
        <v>57883</v>
      </c>
      <c r="E130" s="54">
        <v>490656</v>
      </c>
      <c r="F130" s="54">
        <v>470083</v>
      </c>
      <c r="G130" s="54">
        <v>25904</v>
      </c>
      <c r="H130" s="54">
        <v>41223</v>
      </c>
      <c r="I130" s="54">
        <v>402956</v>
      </c>
      <c r="J130" s="54">
        <v>121261</v>
      </c>
      <c r="K130" s="55">
        <v>79.494000108228036</v>
      </c>
      <c r="L130" s="55">
        <v>60.516294825370863</v>
      </c>
      <c r="M130" s="56">
        <v>339262</v>
      </c>
      <c r="N130" s="54">
        <v>130821</v>
      </c>
      <c r="O130" s="55">
        <v>72.170659224009384</v>
      </c>
      <c r="P130" s="57">
        <v>1087.3744062881319</v>
      </c>
      <c r="Q130" s="57">
        <v>1371.215481960061</v>
      </c>
      <c r="R130" s="57">
        <v>2790.560162935828</v>
      </c>
      <c r="S130" s="57">
        <v>1005.3494448121157</v>
      </c>
      <c r="T130" s="58" t="s">
        <v>75</v>
      </c>
    </row>
    <row r="131" spans="1:20" s="60" customFormat="1" ht="12" hidden="1" customHeight="1" x14ac:dyDescent="0.2">
      <c r="A131" s="59" t="s">
        <v>76</v>
      </c>
      <c r="B131" s="54">
        <v>585849</v>
      </c>
      <c r="C131" s="54">
        <v>39516</v>
      </c>
      <c r="D131" s="54">
        <v>55053</v>
      </c>
      <c r="E131" s="54">
        <v>491280</v>
      </c>
      <c r="F131" s="54">
        <v>466563</v>
      </c>
      <c r="G131" s="54">
        <v>23455</v>
      </c>
      <c r="H131" s="54">
        <v>38670</v>
      </c>
      <c r="I131" s="54">
        <v>404438</v>
      </c>
      <c r="J131" s="54">
        <v>119286</v>
      </c>
      <c r="K131" s="55">
        <v>79.638780641428085</v>
      </c>
      <c r="L131" s="55">
        <v>59.355704018625367</v>
      </c>
      <c r="M131" s="56">
        <v>325081</v>
      </c>
      <c r="N131" s="54">
        <v>141482</v>
      </c>
      <c r="O131" s="55">
        <v>69.675692243062571</v>
      </c>
      <c r="P131" s="57">
        <v>1041.7926854956838</v>
      </c>
      <c r="Q131" s="57">
        <v>1241.3985958114033</v>
      </c>
      <c r="R131" s="57">
        <v>2475.6781493758276</v>
      </c>
      <c r="S131" s="57">
        <v>974.95008467611012</v>
      </c>
      <c r="T131" s="58" t="s">
        <v>76</v>
      </c>
    </row>
    <row r="132" spans="1:20" s="60" customFormat="1" ht="12" hidden="1" customHeight="1" x14ac:dyDescent="0.2">
      <c r="A132" s="59" t="s">
        <v>77</v>
      </c>
      <c r="B132" s="54">
        <v>578336</v>
      </c>
      <c r="C132" s="54">
        <v>37746</v>
      </c>
      <c r="D132" s="54">
        <v>53269</v>
      </c>
      <c r="E132" s="54">
        <v>487321</v>
      </c>
      <c r="F132" s="54">
        <v>465302</v>
      </c>
      <c r="G132" s="54">
        <v>22514</v>
      </c>
      <c r="H132" s="54">
        <v>37965</v>
      </c>
      <c r="I132" s="54">
        <v>404823</v>
      </c>
      <c r="J132" s="54">
        <v>113034</v>
      </c>
      <c r="K132" s="55">
        <v>80.45530625795385</v>
      </c>
      <c r="L132" s="55">
        <v>59.646055211148195</v>
      </c>
      <c r="M132" s="56">
        <v>308852</v>
      </c>
      <c r="N132" s="54">
        <v>156450</v>
      </c>
      <c r="O132" s="55">
        <v>66.376675793355716</v>
      </c>
      <c r="P132" s="57">
        <v>990.82807442881631</v>
      </c>
      <c r="Q132" s="57">
        <v>1173.1642140096308</v>
      </c>
      <c r="R132" s="57">
        <v>2255.0611869934537</v>
      </c>
      <c r="S132" s="57">
        <v>930.87934336828164</v>
      </c>
      <c r="T132" s="58" t="s">
        <v>77</v>
      </c>
    </row>
    <row r="133" spans="1:20" s="60" customFormat="1" ht="12" hidden="1" customHeight="1" x14ac:dyDescent="0.2">
      <c r="A133" s="59" t="s">
        <v>78</v>
      </c>
      <c r="B133" s="54">
        <v>556572</v>
      </c>
      <c r="C133" s="54">
        <v>37729</v>
      </c>
      <c r="D133" s="54">
        <v>52008</v>
      </c>
      <c r="E133" s="54">
        <v>466835</v>
      </c>
      <c r="F133" s="54">
        <v>446169</v>
      </c>
      <c r="G133" s="54">
        <v>21814</v>
      </c>
      <c r="H133" s="54">
        <v>36515</v>
      </c>
      <c r="I133" s="54">
        <v>387840</v>
      </c>
      <c r="J133" s="54">
        <v>110403</v>
      </c>
      <c r="K133" s="55">
        <v>80.163752398611493</v>
      </c>
      <c r="L133" s="55">
        <v>57.81759389329163</v>
      </c>
      <c r="M133" s="56">
        <v>291876</v>
      </c>
      <c r="N133" s="54">
        <v>154293</v>
      </c>
      <c r="O133" s="55">
        <v>65.418260793555802</v>
      </c>
      <c r="P133" s="57">
        <v>940.12814236855627</v>
      </c>
      <c r="Q133" s="57">
        <v>1136.402406820325</v>
      </c>
      <c r="R133" s="57">
        <v>2141.2419657572473</v>
      </c>
      <c r="S133" s="57">
        <v>881.65123028548248</v>
      </c>
      <c r="T133" s="58" t="s">
        <v>78</v>
      </c>
    </row>
    <row r="134" spans="1:20" s="60" customFormat="1" ht="12" customHeight="1" x14ac:dyDescent="0.2">
      <c r="A134" s="59" t="s">
        <v>79</v>
      </c>
      <c r="B134" s="54">
        <v>550057</v>
      </c>
      <c r="C134" s="54">
        <v>38618</v>
      </c>
      <c r="D134" s="54">
        <v>51882</v>
      </c>
      <c r="E134" s="54">
        <v>459557</v>
      </c>
      <c r="F134" s="54">
        <v>441862</v>
      </c>
      <c r="G134" s="54">
        <v>22515</v>
      </c>
      <c r="H134" s="54">
        <v>36413</v>
      </c>
      <c r="I134" s="54">
        <v>382934</v>
      </c>
      <c r="J134" s="54">
        <v>108195</v>
      </c>
      <c r="K134" s="55">
        <v>80.330220322621116</v>
      </c>
      <c r="L134" s="55">
        <v>58.301828163032788</v>
      </c>
      <c r="M134" s="56">
        <v>283042</v>
      </c>
      <c r="N134" s="54">
        <v>158820</v>
      </c>
      <c r="O134" s="55">
        <v>64.05665117163278</v>
      </c>
      <c r="P134" s="57">
        <v>914.58837642128719</v>
      </c>
      <c r="Q134" s="57">
        <v>1190.0731193970241</v>
      </c>
      <c r="R134" s="57">
        <v>2069.4600511212993</v>
      </c>
      <c r="S134" s="57">
        <v>854.37466011818594</v>
      </c>
      <c r="T134" s="58" t="s">
        <v>79</v>
      </c>
    </row>
    <row r="135" spans="1:20" s="60" customFormat="1" ht="12" customHeight="1" x14ac:dyDescent="0.2">
      <c r="A135" s="59" t="s">
        <v>3</v>
      </c>
      <c r="B135" s="54">
        <v>559986</v>
      </c>
      <c r="C135" s="54">
        <v>38375</v>
      </c>
      <c r="D135" s="54">
        <v>52385</v>
      </c>
      <c r="E135" s="54">
        <v>469226</v>
      </c>
      <c r="F135" s="54">
        <v>448102</v>
      </c>
      <c r="G135" s="54">
        <v>22082</v>
      </c>
      <c r="H135" s="54">
        <v>36419</v>
      </c>
      <c r="I135" s="54">
        <v>389601</v>
      </c>
      <c r="J135" s="54">
        <v>111884</v>
      </c>
      <c r="K135" s="55">
        <v>80.020214791084072</v>
      </c>
      <c r="L135" s="55">
        <v>57.542671009771986</v>
      </c>
      <c r="M135" s="56">
        <v>283555</v>
      </c>
      <c r="N135" s="54">
        <v>164547</v>
      </c>
      <c r="O135" s="55">
        <v>63.279119486188421</v>
      </c>
      <c r="P135" s="57">
        <v>918.91388271132337</v>
      </c>
      <c r="Q135" s="57">
        <v>1198.9665321710581</v>
      </c>
      <c r="R135" s="57">
        <v>2078.0890482924947</v>
      </c>
      <c r="S135" s="57">
        <v>858.7094396968148</v>
      </c>
      <c r="T135" s="58" t="s">
        <v>3</v>
      </c>
    </row>
    <row r="136" spans="1:20" s="60" customFormat="1" ht="12" customHeight="1" x14ac:dyDescent="0.2">
      <c r="A136" s="59" t="s">
        <v>2240</v>
      </c>
      <c r="B136" s="54">
        <v>533958</v>
      </c>
      <c r="C136" s="54">
        <v>34754</v>
      </c>
      <c r="D136" s="54">
        <v>47827</v>
      </c>
      <c r="E136" s="54">
        <v>451377</v>
      </c>
      <c r="F136" s="54">
        <v>428449</v>
      </c>
      <c r="G136" s="54">
        <v>19439</v>
      </c>
      <c r="H136" s="54">
        <v>32770</v>
      </c>
      <c r="I136" s="54">
        <v>376240</v>
      </c>
      <c r="J136" s="54">
        <v>105509</v>
      </c>
      <c r="K136" s="55">
        <v>80.240206158536807</v>
      </c>
      <c r="L136" s="55">
        <v>55.933129999424523</v>
      </c>
      <c r="M136" s="56">
        <v>269655</v>
      </c>
      <c r="N136" s="54">
        <v>158794</v>
      </c>
      <c r="O136" s="55">
        <v>62.937479139874284</v>
      </c>
      <c r="P136" s="57">
        <v>876.22069512046232</v>
      </c>
      <c r="Q136" s="57">
        <v>1076.123233628869</v>
      </c>
      <c r="R136" s="57">
        <v>1955.5249372598316</v>
      </c>
      <c r="S136" s="57">
        <v>823.66355431988586</v>
      </c>
      <c r="T136" s="58" t="s">
        <v>3</v>
      </c>
    </row>
    <row r="137" spans="1:20" s="42" customFormat="1" ht="12" customHeight="1" x14ac:dyDescent="0.2">
      <c r="A137" s="41"/>
      <c r="B137" s="41" t="s">
        <v>81</v>
      </c>
      <c r="C137" s="41"/>
      <c r="D137" s="41"/>
      <c r="E137" s="41"/>
      <c r="F137" s="41"/>
      <c r="G137" s="41"/>
      <c r="H137" s="41"/>
      <c r="I137" s="41"/>
      <c r="J137" s="41"/>
      <c r="K137" s="41" t="s">
        <v>81</v>
      </c>
      <c r="L137" s="41"/>
      <c r="M137" s="62"/>
      <c r="N137" s="41"/>
      <c r="O137" s="63"/>
      <c r="P137" s="64"/>
      <c r="Q137" s="64"/>
      <c r="R137" s="64"/>
      <c r="S137" s="64"/>
      <c r="T137" s="65"/>
    </row>
    <row r="138" spans="1:20" ht="12" customHeight="1" x14ac:dyDescent="0.2">
      <c r="A138" s="25"/>
      <c r="B138" s="21" t="s">
        <v>46</v>
      </c>
      <c r="C138" s="21"/>
      <c r="D138" s="21"/>
      <c r="E138" s="21"/>
      <c r="F138" s="21"/>
      <c r="G138" s="21"/>
      <c r="H138" s="21"/>
      <c r="I138" s="21"/>
      <c r="J138" s="21"/>
      <c r="K138" s="21" t="s">
        <v>46</v>
      </c>
      <c r="L138" s="21"/>
      <c r="M138" s="21"/>
      <c r="N138" s="21"/>
      <c r="O138" s="21"/>
      <c r="P138" s="21"/>
      <c r="Q138" s="21"/>
      <c r="R138" s="21"/>
      <c r="S138" s="21"/>
      <c r="T138" s="21"/>
    </row>
    <row r="139" spans="1:20" ht="12" customHeight="1" x14ac:dyDescent="0.2">
      <c r="A139" s="43" t="s">
        <v>47</v>
      </c>
      <c r="B139" s="44">
        <v>94088</v>
      </c>
      <c r="C139" s="45">
        <v>10964</v>
      </c>
      <c r="D139" s="45">
        <v>8877</v>
      </c>
      <c r="E139" s="45">
        <v>74247</v>
      </c>
      <c r="F139" s="44">
        <v>76714</v>
      </c>
      <c r="G139" s="45">
        <v>7335</v>
      </c>
      <c r="H139" s="45">
        <v>6421</v>
      </c>
      <c r="I139" s="45">
        <v>62958</v>
      </c>
      <c r="J139" s="44">
        <v>17374</v>
      </c>
      <c r="K139" s="46">
        <v>81.534308307116746</v>
      </c>
      <c r="L139" s="46">
        <v>66.900766143743169</v>
      </c>
      <c r="M139" s="47">
        <v>67784</v>
      </c>
      <c r="N139" s="47">
        <v>8930</v>
      </c>
      <c r="O139" s="46">
        <v>88.359360742498112</v>
      </c>
      <c r="P139" s="48">
        <v>269.34510286345267</v>
      </c>
      <c r="Q139" s="48">
        <v>391.99838578953722</v>
      </c>
      <c r="R139" s="48">
        <v>475.37751557793683</v>
      </c>
      <c r="S139" s="49">
        <v>248.52181492533333</v>
      </c>
      <c r="T139" s="50" t="s">
        <v>48</v>
      </c>
    </row>
    <row r="140" spans="1:20" ht="12" customHeight="1" x14ac:dyDescent="0.2">
      <c r="A140" s="43" t="s">
        <v>49</v>
      </c>
      <c r="B140" s="44">
        <v>105998</v>
      </c>
      <c r="C140" s="45">
        <v>14562</v>
      </c>
      <c r="D140" s="45">
        <v>10352</v>
      </c>
      <c r="E140" s="45">
        <v>81084</v>
      </c>
      <c r="F140" s="44">
        <v>81179</v>
      </c>
      <c r="G140" s="45">
        <v>8212</v>
      </c>
      <c r="H140" s="45">
        <v>6691</v>
      </c>
      <c r="I140" s="45">
        <v>66276</v>
      </c>
      <c r="J140" s="44">
        <v>24819</v>
      </c>
      <c r="K140" s="46">
        <v>76.585407271835322</v>
      </c>
      <c r="L140" s="46">
        <v>56.393352561461342</v>
      </c>
      <c r="M140" s="47">
        <v>71851</v>
      </c>
      <c r="N140" s="47">
        <v>9328</v>
      </c>
      <c r="O140" s="46">
        <v>88.509343549440118</v>
      </c>
      <c r="P140" s="48">
        <v>278.93493293658997</v>
      </c>
      <c r="Q140" s="48">
        <v>402.79083936765784</v>
      </c>
      <c r="R140" s="48">
        <v>437.97887837657794</v>
      </c>
      <c r="S140" s="49">
        <v>258.72268681150058</v>
      </c>
      <c r="T140" s="50" t="s">
        <v>50</v>
      </c>
    </row>
    <row r="141" spans="1:20" s="51" customFormat="1" ht="12" hidden="1" customHeight="1" x14ac:dyDescent="0.2">
      <c r="A141" s="43" t="s">
        <v>51</v>
      </c>
      <c r="B141" s="44">
        <v>120552</v>
      </c>
      <c r="C141" s="45">
        <v>14480</v>
      </c>
      <c r="D141" s="45">
        <v>12290</v>
      </c>
      <c r="E141" s="45">
        <v>93782</v>
      </c>
      <c r="F141" s="44">
        <v>90843</v>
      </c>
      <c r="G141" s="45">
        <v>7256</v>
      </c>
      <c r="H141" s="45">
        <v>7399</v>
      </c>
      <c r="I141" s="45">
        <v>76188</v>
      </c>
      <c r="J141" s="44">
        <v>29709</v>
      </c>
      <c r="K141" s="46">
        <v>75.355863030061727</v>
      </c>
      <c r="L141" s="46">
        <v>50.110497237569064</v>
      </c>
      <c r="M141" s="47">
        <v>80692</v>
      </c>
      <c r="N141" s="47">
        <v>10151</v>
      </c>
      <c r="O141" s="46">
        <v>88.825776339398743</v>
      </c>
      <c r="P141" s="48">
        <v>307.98201741045722</v>
      </c>
      <c r="Q141" s="48">
        <v>394.73762965889165</v>
      </c>
      <c r="R141" s="48">
        <v>464.1394547571183</v>
      </c>
      <c r="S141" s="49">
        <v>291.91672313330105</v>
      </c>
      <c r="T141" s="50" t="s">
        <v>52</v>
      </c>
    </row>
    <row r="142" spans="1:20" ht="12" customHeight="1" x14ac:dyDescent="0.2">
      <c r="A142" s="43" t="s">
        <v>53</v>
      </c>
      <c r="B142" s="44">
        <v>110950</v>
      </c>
      <c r="C142" s="45">
        <v>8117</v>
      </c>
      <c r="D142" s="45">
        <v>9174</v>
      </c>
      <c r="E142" s="45">
        <v>93659</v>
      </c>
      <c r="F142" s="44">
        <v>85617</v>
      </c>
      <c r="G142" s="45">
        <v>3736</v>
      </c>
      <c r="H142" s="45">
        <v>5276</v>
      </c>
      <c r="I142" s="45">
        <v>76605</v>
      </c>
      <c r="J142" s="44">
        <v>25333</v>
      </c>
      <c r="K142" s="46">
        <v>77.16719242902208</v>
      </c>
      <c r="L142" s="46">
        <v>46.026857213256129</v>
      </c>
      <c r="M142" s="47">
        <v>70381</v>
      </c>
      <c r="N142" s="47">
        <v>15236</v>
      </c>
      <c r="O142" s="46">
        <v>82.20446873868508</v>
      </c>
      <c r="P142" s="48">
        <v>266.77353628959293</v>
      </c>
      <c r="Q142" s="48">
        <v>266.33326709500784</v>
      </c>
      <c r="R142" s="48">
        <v>364.55426897321428</v>
      </c>
      <c r="S142" s="49">
        <v>262.14946076429459</v>
      </c>
      <c r="T142" s="50" t="s">
        <v>54</v>
      </c>
    </row>
    <row r="143" spans="1:20" ht="18" customHeight="1" x14ac:dyDescent="0.2">
      <c r="A143" s="43" t="s">
        <v>55</v>
      </c>
      <c r="B143" s="44">
        <v>109981</v>
      </c>
      <c r="C143" s="45">
        <v>8745</v>
      </c>
      <c r="D143" s="45">
        <v>8883</v>
      </c>
      <c r="E143" s="45">
        <v>92353</v>
      </c>
      <c r="F143" s="44">
        <v>86410</v>
      </c>
      <c r="G143" s="45">
        <v>3973</v>
      </c>
      <c r="H143" s="45">
        <v>5425</v>
      </c>
      <c r="I143" s="45">
        <v>77012</v>
      </c>
      <c r="J143" s="44">
        <v>23571</v>
      </c>
      <c r="K143" s="46">
        <v>78.568116310999173</v>
      </c>
      <c r="L143" s="46">
        <v>45.431675242996</v>
      </c>
      <c r="M143" s="47">
        <v>66125</v>
      </c>
      <c r="N143" s="47">
        <v>20285</v>
      </c>
      <c r="O143" s="46">
        <v>76.524707788450414</v>
      </c>
      <c r="P143" s="48">
        <v>243.77460487592711</v>
      </c>
      <c r="Q143" s="48">
        <v>275.51114450998182</v>
      </c>
      <c r="R143" s="48">
        <v>447.51878706733174</v>
      </c>
      <c r="S143" s="49">
        <v>235.47667514839713</v>
      </c>
      <c r="T143" s="50" t="s">
        <v>56</v>
      </c>
    </row>
    <row r="144" spans="1:20" ht="12" customHeight="1" x14ac:dyDescent="0.2">
      <c r="A144" s="43" t="s">
        <v>57</v>
      </c>
      <c r="B144" s="44">
        <v>123412</v>
      </c>
      <c r="C144" s="45">
        <v>13022</v>
      </c>
      <c r="D144" s="45">
        <v>11358</v>
      </c>
      <c r="E144" s="45">
        <v>99032</v>
      </c>
      <c r="F144" s="44">
        <v>97186</v>
      </c>
      <c r="G144" s="45">
        <v>6744</v>
      </c>
      <c r="H144" s="45">
        <v>7422</v>
      </c>
      <c r="I144" s="45">
        <v>83020</v>
      </c>
      <c r="J144" s="44">
        <v>26226</v>
      </c>
      <c r="K144" s="46">
        <v>78.749230220724073</v>
      </c>
      <c r="L144" s="46">
        <v>51.789279680540623</v>
      </c>
      <c r="M144" s="47">
        <v>73870</v>
      </c>
      <c r="N144" s="47">
        <v>23316</v>
      </c>
      <c r="O144" s="46">
        <v>76.008890169365955</v>
      </c>
      <c r="P144" s="48">
        <v>270.87355382692408</v>
      </c>
      <c r="Q144" s="48">
        <v>443.252793577484</v>
      </c>
      <c r="R144" s="48">
        <v>610.18394432071511</v>
      </c>
      <c r="S144" s="49">
        <v>249.84468333978387</v>
      </c>
      <c r="T144" s="50" t="s">
        <v>58</v>
      </c>
    </row>
    <row r="145" spans="1:24" s="51" customFormat="1" ht="12" hidden="1" customHeight="1" x14ac:dyDescent="0.2">
      <c r="A145" s="43" t="s">
        <v>59</v>
      </c>
      <c r="B145" s="44">
        <v>128309</v>
      </c>
      <c r="C145" s="45">
        <v>13657</v>
      </c>
      <c r="D145" s="45">
        <v>12328</v>
      </c>
      <c r="E145" s="45">
        <v>102324</v>
      </c>
      <c r="F145" s="44">
        <v>101490</v>
      </c>
      <c r="G145" s="45">
        <v>7390</v>
      </c>
      <c r="H145" s="45">
        <v>8376</v>
      </c>
      <c r="I145" s="45">
        <v>85724</v>
      </c>
      <c r="J145" s="44">
        <v>26819</v>
      </c>
      <c r="K145" s="46">
        <v>79.098114707464021</v>
      </c>
      <c r="L145" s="46">
        <v>54.111444680383691</v>
      </c>
      <c r="M145" s="47">
        <v>77576</v>
      </c>
      <c r="N145" s="47">
        <v>23914</v>
      </c>
      <c r="O145" s="46">
        <v>76.437087397773183</v>
      </c>
      <c r="P145" s="48">
        <v>281.73584961575466</v>
      </c>
      <c r="Q145" s="48">
        <v>472.8894989704873</v>
      </c>
      <c r="R145" s="48">
        <v>690.87383628672399</v>
      </c>
      <c r="S145" s="49">
        <v>256.1735428573329</v>
      </c>
      <c r="T145" s="50" t="s">
        <v>60</v>
      </c>
    </row>
    <row r="146" spans="1:24" s="51" customFormat="1" ht="12" hidden="1" customHeight="1" x14ac:dyDescent="0.2">
      <c r="A146" s="43" t="s">
        <v>61</v>
      </c>
      <c r="B146" s="44">
        <v>140312</v>
      </c>
      <c r="C146" s="45">
        <v>14205</v>
      </c>
      <c r="D146" s="45">
        <v>13274</v>
      </c>
      <c r="E146" s="45">
        <v>112833</v>
      </c>
      <c r="F146" s="44">
        <v>111355</v>
      </c>
      <c r="G146" s="45">
        <v>7835</v>
      </c>
      <c r="H146" s="45">
        <v>9060</v>
      </c>
      <c r="I146" s="45">
        <v>94460</v>
      </c>
      <c r="J146" s="44">
        <v>28957</v>
      </c>
      <c r="K146" s="46">
        <v>79.362420890586691</v>
      </c>
      <c r="L146" s="46">
        <v>55.156634987680398</v>
      </c>
      <c r="M146" s="47">
        <v>86536</v>
      </c>
      <c r="N146" s="47">
        <v>24819</v>
      </c>
      <c r="O146" s="46">
        <v>77.711822549503836</v>
      </c>
      <c r="P146" s="48">
        <v>313.59205354199463</v>
      </c>
      <c r="Q146" s="48">
        <v>485.11556901939264</v>
      </c>
      <c r="R146" s="48">
        <v>771.31321739040072</v>
      </c>
      <c r="S146" s="49">
        <v>287.07900140823148</v>
      </c>
      <c r="T146" s="50" t="s">
        <v>62</v>
      </c>
    </row>
    <row r="147" spans="1:24" ht="12" customHeight="1" x14ac:dyDescent="0.2">
      <c r="A147" s="43" t="s">
        <v>63</v>
      </c>
      <c r="B147" s="44">
        <v>144345</v>
      </c>
      <c r="C147" s="45">
        <v>14314</v>
      </c>
      <c r="D147" s="45">
        <v>13567</v>
      </c>
      <c r="E147" s="45">
        <v>116464</v>
      </c>
      <c r="F147" s="44">
        <v>114576</v>
      </c>
      <c r="G147" s="45">
        <v>8246</v>
      </c>
      <c r="H147" s="45">
        <v>9383</v>
      </c>
      <c r="I147" s="45">
        <v>96947</v>
      </c>
      <c r="J147" s="44">
        <v>29769</v>
      </c>
      <c r="K147" s="46">
        <v>79.376493816897025</v>
      </c>
      <c r="L147" s="46">
        <v>57.607936286153418</v>
      </c>
      <c r="M147" s="47">
        <v>89211</v>
      </c>
      <c r="N147" s="47">
        <v>25365</v>
      </c>
      <c r="O147" s="46">
        <v>77.86185588604944</v>
      </c>
      <c r="P147" s="48">
        <v>322.32934738414838</v>
      </c>
      <c r="Q147" s="48">
        <v>502.3563042204222</v>
      </c>
      <c r="R147" s="48">
        <v>780.3821089987016</v>
      </c>
      <c r="S147" s="49">
        <v>294.87118849339095</v>
      </c>
      <c r="T147" s="50" t="s">
        <v>64</v>
      </c>
    </row>
    <row r="148" spans="1:24" s="51" customFormat="1" ht="12" hidden="1" customHeight="1" x14ac:dyDescent="0.2">
      <c r="A148" s="43" t="s">
        <v>65</v>
      </c>
      <c r="B148" s="44">
        <v>140437</v>
      </c>
      <c r="C148" s="45">
        <v>15068</v>
      </c>
      <c r="D148" s="45">
        <v>13543</v>
      </c>
      <c r="E148" s="45">
        <v>111826</v>
      </c>
      <c r="F148" s="44">
        <v>110683</v>
      </c>
      <c r="G148" s="45">
        <v>8411</v>
      </c>
      <c r="H148" s="45">
        <v>9338</v>
      </c>
      <c r="I148" s="45">
        <v>92934</v>
      </c>
      <c r="J148" s="44">
        <v>29754</v>
      </c>
      <c r="K148" s="46">
        <v>78.81327570369632</v>
      </c>
      <c r="L148" s="46">
        <v>55.820281391027336</v>
      </c>
      <c r="M148" s="47">
        <v>86346</v>
      </c>
      <c r="N148" s="47">
        <v>24337</v>
      </c>
      <c r="O148" s="46">
        <v>78.011980159554767</v>
      </c>
      <c r="P148" s="48">
        <v>311.53567394836415</v>
      </c>
      <c r="Q148" s="48">
        <v>507.02958800299166</v>
      </c>
      <c r="R148" s="48">
        <v>768.82729406696672</v>
      </c>
      <c r="S148" s="49">
        <v>282.83339014969289</v>
      </c>
      <c r="T148" s="50" t="s">
        <v>66</v>
      </c>
    </row>
    <row r="149" spans="1:24" ht="12.75" x14ac:dyDescent="0.2">
      <c r="A149" s="52"/>
      <c r="B149" s="21" t="s">
        <v>67</v>
      </c>
      <c r="C149" s="45"/>
      <c r="D149" s="45"/>
      <c r="E149" s="45"/>
      <c r="F149" s="44"/>
      <c r="G149" s="45"/>
      <c r="H149" s="45"/>
      <c r="I149" s="45"/>
      <c r="J149" s="44"/>
      <c r="K149" s="21" t="s">
        <v>67</v>
      </c>
      <c r="L149" s="46"/>
      <c r="M149" s="47"/>
      <c r="N149" s="47"/>
      <c r="O149" s="46"/>
      <c r="P149" s="48"/>
      <c r="Q149" s="48"/>
      <c r="R149" s="48"/>
      <c r="S149" s="53"/>
      <c r="T149" s="50"/>
    </row>
    <row r="150" spans="1:24" ht="12" hidden="1" customHeight="1" x14ac:dyDescent="0.2">
      <c r="A150" s="43" t="s">
        <v>68</v>
      </c>
      <c r="B150" s="66">
        <v>167528</v>
      </c>
      <c r="C150" s="66">
        <v>16948</v>
      </c>
      <c r="D150" s="66">
        <v>16563</v>
      </c>
      <c r="E150" s="66">
        <v>134017</v>
      </c>
      <c r="F150" s="66">
        <v>132252</v>
      </c>
      <c r="G150" s="66">
        <v>9193</v>
      </c>
      <c r="H150" s="66">
        <v>11350</v>
      </c>
      <c r="I150" s="66">
        <v>111709</v>
      </c>
      <c r="J150" s="66">
        <v>35276</v>
      </c>
      <c r="K150" s="46">
        <v>78.943221431641277</v>
      </c>
      <c r="L150" s="46">
        <v>54.2423884824168</v>
      </c>
      <c r="M150" s="47">
        <v>106101</v>
      </c>
      <c r="N150" s="66">
        <v>26151</v>
      </c>
      <c r="O150" s="46">
        <v>80.226385990381999</v>
      </c>
      <c r="P150" s="48">
        <v>314.41727722360486</v>
      </c>
      <c r="Q150" s="48">
        <v>490.86361707153361</v>
      </c>
      <c r="R150" s="48">
        <v>744.51389379137322</v>
      </c>
      <c r="S150" s="48">
        <v>287.27071589328767</v>
      </c>
      <c r="T150" s="50" t="s">
        <v>69</v>
      </c>
    </row>
    <row r="151" spans="1:24" ht="12" customHeight="1" x14ac:dyDescent="0.2">
      <c r="A151" s="43" t="s">
        <v>71</v>
      </c>
      <c r="B151" s="54">
        <v>162958</v>
      </c>
      <c r="C151" s="54">
        <v>17564</v>
      </c>
      <c r="D151" s="54">
        <v>16218</v>
      </c>
      <c r="E151" s="54">
        <v>129176</v>
      </c>
      <c r="F151" s="54">
        <v>127216</v>
      </c>
      <c r="G151" s="54">
        <v>9482</v>
      </c>
      <c r="H151" s="54">
        <v>10784</v>
      </c>
      <c r="I151" s="54">
        <v>106950</v>
      </c>
      <c r="J151" s="54">
        <v>35742</v>
      </c>
      <c r="K151" s="55">
        <v>78.066741123479659</v>
      </c>
      <c r="L151" s="55">
        <v>53.985424732407196</v>
      </c>
      <c r="M151" s="56">
        <v>101955</v>
      </c>
      <c r="N151" s="54">
        <v>25261</v>
      </c>
      <c r="O151" s="55">
        <v>80.143220978493275</v>
      </c>
      <c r="P151" s="57">
        <v>303.93189588397126</v>
      </c>
      <c r="Q151" s="57">
        <v>560.27871032415067</v>
      </c>
      <c r="R151" s="57">
        <v>720.99013411475357</v>
      </c>
      <c r="S151" s="57">
        <v>275.30118191543789</v>
      </c>
      <c r="T151" s="58" t="s">
        <v>71</v>
      </c>
      <c r="U151" s="60"/>
      <c r="V151" s="60"/>
      <c r="W151" s="60"/>
      <c r="X151" s="60"/>
    </row>
    <row r="152" spans="1:24" s="60" customFormat="1" ht="12" hidden="1" customHeight="1" x14ac:dyDescent="0.2">
      <c r="A152" s="59" t="s">
        <v>72</v>
      </c>
      <c r="B152" s="54">
        <v>163312</v>
      </c>
      <c r="C152" s="54">
        <v>17058</v>
      </c>
      <c r="D152" s="54">
        <v>16075</v>
      </c>
      <c r="E152" s="54">
        <v>130179</v>
      </c>
      <c r="F152" s="54">
        <v>128354</v>
      </c>
      <c r="G152" s="54">
        <v>9201</v>
      </c>
      <c r="H152" s="54">
        <v>10685</v>
      </c>
      <c r="I152" s="54">
        <v>108468</v>
      </c>
      <c r="J152" s="54">
        <v>34958</v>
      </c>
      <c r="K152" s="55">
        <v>78.594347016753204</v>
      </c>
      <c r="L152" s="55">
        <v>53.939500527611671</v>
      </c>
      <c r="M152" s="56">
        <v>101219</v>
      </c>
      <c r="N152" s="54">
        <v>27135</v>
      </c>
      <c r="O152" s="55">
        <v>78.859248640478668</v>
      </c>
      <c r="P152" s="57">
        <v>302.26443149238281</v>
      </c>
      <c r="Q152" s="57">
        <v>538.19712501414153</v>
      </c>
      <c r="R152" s="57">
        <v>727.70043319283684</v>
      </c>
      <c r="S152" s="57">
        <v>275.05050390256031</v>
      </c>
      <c r="T152" s="58" t="s">
        <v>72</v>
      </c>
    </row>
    <row r="153" spans="1:24" s="60" customFormat="1" ht="12" hidden="1" customHeight="1" x14ac:dyDescent="0.2">
      <c r="A153" s="59" t="s">
        <v>73</v>
      </c>
      <c r="B153" s="54">
        <v>155751</v>
      </c>
      <c r="C153" s="54">
        <v>15460</v>
      </c>
      <c r="D153" s="54">
        <v>14950</v>
      </c>
      <c r="E153" s="54">
        <v>125341</v>
      </c>
      <c r="F153" s="54">
        <v>122688</v>
      </c>
      <c r="G153" s="54">
        <v>8220</v>
      </c>
      <c r="H153" s="54">
        <v>10005</v>
      </c>
      <c r="I153" s="54">
        <v>104463</v>
      </c>
      <c r="J153" s="54">
        <v>33063</v>
      </c>
      <c r="K153" s="55">
        <v>78.771885894793613</v>
      </c>
      <c r="L153" s="55">
        <v>53.169469598965065</v>
      </c>
      <c r="M153" s="56">
        <v>95878</v>
      </c>
      <c r="N153" s="54">
        <v>26810</v>
      </c>
      <c r="O153" s="55">
        <v>78.147822117892545</v>
      </c>
      <c r="P153" s="57">
        <v>287.41921449519992</v>
      </c>
      <c r="Q153" s="57">
        <v>480.04193175861963</v>
      </c>
      <c r="R153" s="57">
        <v>722.96047875260012</v>
      </c>
      <c r="S153" s="57">
        <v>262.71143413892571</v>
      </c>
      <c r="T153" s="58" t="s">
        <v>73</v>
      </c>
    </row>
    <row r="154" spans="1:24" s="60" customFormat="1" ht="12" hidden="1" customHeight="1" x14ac:dyDescent="0.2">
      <c r="A154" s="59" t="s">
        <v>74</v>
      </c>
      <c r="B154" s="54">
        <v>153390</v>
      </c>
      <c r="C154" s="54">
        <v>13622</v>
      </c>
      <c r="D154" s="54">
        <v>14273</v>
      </c>
      <c r="E154" s="54">
        <v>125495</v>
      </c>
      <c r="F154" s="54">
        <v>121206</v>
      </c>
      <c r="G154" s="54">
        <v>7146</v>
      </c>
      <c r="H154" s="54">
        <v>9397</v>
      </c>
      <c r="I154" s="54">
        <v>104663</v>
      </c>
      <c r="J154" s="54">
        <v>32184</v>
      </c>
      <c r="K154" s="55">
        <v>79.018188930177985</v>
      </c>
      <c r="L154" s="55">
        <v>52.459257084128616</v>
      </c>
      <c r="M154" s="56">
        <v>93265</v>
      </c>
      <c r="N154" s="54">
        <v>27941</v>
      </c>
      <c r="O154" s="55">
        <v>76.947510849297885</v>
      </c>
      <c r="P154" s="57">
        <v>280.00215679568373</v>
      </c>
      <c r="Q154" s="57">
        <v>414.67468478953839</v>
      </c>
      <c r="R154" s="57">
        <v>679.60350469250034</v>
      </c>
      <c r="S154" s="57">
        <v>259.7185886873516</v>
      </c>
      <c r="T154" s="58" t="s">
        <v>74</v>
      </c>
    </row>
    <row r="155" spans="1:24" s="60" customFormat="1" ht="12" hidden="1" customHeight="1" x14ac:dyDescent="0.2">
      <c r="A155" s="59" t="s">
        <v>75</v>
      </c>
      <c r="B155" s="54">
        <v>153038</v>
      </c>
      <c r="C155" s="54">
        <v>12700</v>
      </c>
      <c r="D155" s="54">
        <v>13394</v>
      </c>
      <c r="E155" s="54">
        <v>126944</v>
      </c>
      <c r="F155" s="54">
        <v>121974</v>
      </c>
      <c r="G155" s="54">
        <v>6505</v>
      </c>
      <c r="H155" s="54">
        <v>8864</v>
      </c>
      <c r="I155" s="54">
        <v>106605</v>
      </c>
      <c r="J155" s="54">
        <v>31064</v>
      </c>
      <c r="K155" s="55">
        <v>79.701773415752953</v>
      </c>
      <c r="L155" s="55">
        <v>51.220472440944889</v>
      </c>
      <c r="M155" s="56">
        <v>92432</v>
      </c>
      <c r="N155" s="54">
        <v>29542</v>
      </c>
      <c r="O155" s="55">
        <v>75.780084280256446</v>
      </c>
      <c r="P155" s="57">
        <v>278.15413889699391</v>
      </c>
      <c r="Q155" s="57">
        <v>373.44550058291532</v>
      </c>
      <c r="R155" s="57">
        <v>632.41638563943854</v>
      </c>
      <c r="S155" s="57">
        <v>261.41128258422032</v>
      </c>
      <c r="T155" s="58" t="s">
        <v>75</v>
      </c>
    </row>
    <row r="156" spans="1:24" s="60" customFormat="1" ht="12" hidden="1" customHeight="1" x14ac:dyDescent="0.2">
      <c r="A156" s="59" t="s">
        <v>76</v>
      </c>
      <c r="B156" s="54">
        <v>152296</v>
      </c>
      <c r="C156" s="54">
        <v>12043</v>
      </c>
      <c r="D156" s="54">
        <v>12893</v>
      </c>
      <c r="E156" s="54">
        <v>127360</v>
      </c>
      <c r="F156" s="54">
        <v>121885</v>
      </c>
      <c r="G156" s="54">
        <v>6088</v>
      </c>
      <c r="H156" s="54">
        <v>8441</v>
      </c>
      <c r="I156" s="54">
        <v>107356</v>
      </c>
      <c r="J156" s="54">
        <v>30411</v>
      </c>
      <c r="K156" s="55">
        <v>80.031648894258538</v>
      </c>
      <c r="L156" s="55">
        <v>50.552187993024987</v>
      </c>
      <c r="M156" s="56">
        <v>90046</v>
      </c>
      <c r="N156" s="54">
        <v>31839</v>
      </c>
      <c r="O156" s="55">
        <v>73.877835664765968</v>
      </c>
      <c r="P156" s="57">
        <v>271.28672565966428</v>
      </c>
      <c r="Q156" s="57">
        <v>345.54647691306207</v>
      </c>
      <c r="R156" s="57">
        <v>583.13113742003645</v>
      </c>
      <c r="S156" s="57">
        <v>257.01266239711759</v>
      </c>
      <c r="T156" s="58" t="s">
        <v>76</v>
      </c>
    </row>
    <row r="157" spans="1:24" s="60" customFormat="1" ht="12" hidden="1" customHeight="1" x14ac:dyDescent="0.2">
      <c r="A157" s="59" t="s">
        <v>77</v>
      </c>
      <c r="B157" s="54">
        <v>146690</v>
      </c>
      <c r="C157" s="54">
        <v>11032</v>
      </c>
      <c r="D157" s="54">
        <v>11773</v>
      </c>
      <c r="E157" s="54">
        <v>123885</v>
      </c>
      <c r="F157" s="54">
        <v>118240</v>
      </c>
      <c r="G157" s="54">
        <v>5666</v>
      </c>
      <c r="H157" s="54">
        <v>7661</v>
      </c>
      <c r="I157" s="54">
        <v>104913</v>
      </c>
      <c r="J157" s="54">
        <v>28450</v>
      </c>
      <c r="K157" s="55">
        <v>80.60535823846206</v>
      </c>
      <c r="L157" s="55">
        <v>51.359680928208853</v>
      </c>
      <c r="M157" s="56">
        <v>85277</v>
      </c>
      <c r="N157" s="54">
        <v>32963</v>
      </c>
      <c r="O157" s="55">
        <v>72.121955345060897</v>
      </c>
      <c r="P157" s="57">
        <v>257.52691776424467</v>
      </c>
      <c r="Q157" s="57">
        <v>323.92901148326928</v>
      </c>
      <c r="R157" s="57">
        <v>504.76164957178884</v>
      </c>
      <c r="S157" s="57">
        <v>245.74003905169644</v>
      </c>
      <c r="T157" s="58" t="s">
        <v>77</v>
      </c>
    </row>
    <row r="158" spans="1:24" s="60" customFormat="1" ht="12" hidden="1" customHeight="1" x14ac:dyDescent="0.2">
      <c r="A158" s="59" t="s">
        <v>78</v>
      </c>
      <c r="B158" s="54">
        <v>137994</v>
      </c>
      <c r="C158" s="54">
        <v>10923</v>
      </c>
      <c r="D158" s="54">
        <v>10871</v>
      </c>
      <c r="E158" s="54">
        <v>116200</v>
      </c>
      <c r="F158" s="54">
        <v>110897</v>
      </c>
      <c r="G158" s="54">
        <v>5419</v>
      </c>
      <c r="H158" s="54">
        <v>7013</v>
      </c>
      <c r="I158" s="54">
        <v>98465</v>
      </c>
      <c r="J158" s="54">
        <v>27097</v>
      </c>
      <c r="K158" s="55">
        <v>80.363638998797043</v>
      </c>
      <c r="L158" s="55">
        <v>49.610912752906714</v>
      </c>
      <c r="M158" s="56">
        <v>79403</v>
      </c>
      <c r="N158" s="54">
        <v>31494</v>
      </c>
      <c r="O158" s="55">
        <v>71.600674499761041</v>
      </c>
      <c r="P158" s="57">
        <v>240.54398694107556</v>
      </c>
      <c r="Q158" s="57">
        <v>314.68053085237375</v>
      </c>
      <c r="R158" s="57">
        <v>464.31624932386705</v>
      </c>
      <c r="S158" s="57">
        <v>229.19127188595363</v>
      </c>
      <c r="T158" s="58" t="s">
        <v>78</v>
      </c>
    </row>
    <row r="159" spans="1:24" s="60" customFormat="1" ht="12" customHeight="1" x14ac:dyDescent="0.2">
      <c r="A159" s="59" t="s">
        <v>79</v>
      </c>
      <c r="B159" s="54">
        <v>134278</v>
      </c>
      <c r="C159" s="54">
        <v>10694</v>
      </c>
      <c r="D159" s="54">
        <v>10123</v>
      </c>
      <c r="E159" s="54">
        <v>113461</v>
      </c>
      <c r="F159" s="54">
        <v>107708</v>
      </c>
      <c r="G159" s="54">
        <v>5237</v>
      </c>
      <c r="H159" s="54">
        <v>6484</v>
      </c>
      <c r="I159" s="54">
        <v>95987</v>
      </c>
      <c r="J159" s="54">
        <v>26570</v>
      </c>
      <c r="K159" s="55">
        <v>80.212693069601869</v>
      </c>
      <c r="L159" s="55">
        <v>48.971385823826445</v>
      </c>
      <c r="M159" s="56">
        <v>76656</v>
      </c>
      <c r="N159" s="54">
        <v>31052</v>
      </c>
      <c r="O159" s="55">
        <v>71.170200913581155</v>
      </c>
      <c r="P159" s="57">
        <v>232.96125156256443</v>
      </c>
      <c r="Q159" s="57">
        <v>307.50043163706647</v>
      </c>
      <c r="R159" s="57">
        <v>439.72191763284889</v>
      </c>
      <c r="S159" s="57">
        <v>222.28309281204875</v>
      </c>
      <c r="T159" s="58" t="s">
        <v>79</v>
      </c>
    </row>
    <row r="160" spans="1:24" s="60" customFormat="1" ht="12" customHeight="1" x14ac:dyDescent="0.2">
      <c r="A160" s="59" t="s">
        <v>3</v>
      </c>
      <c r="B160" s="54">
        <v>136262</v>
      </c>
      <c r="C160" s="54">
        <v>10406</v>
      </c>
      <c r="D160" s="54">
        <v>9925</v>
      </c>
      <c r="E160" s="54">
        <v>115931</v>
      </c>
      <c r="F160" s="54">
        <v>109075</v>
      </c>
      <c r="G160" s="54">
        <v>4985</v>
      </c>
      <c r="H160" s="54">
        <v>6285</v>
      </c>
      <c r="I160" s="54">
        <v>97805</v>
      </c>
      <c r="J160" s="54">
        <v>27187</v>
      </c>
      <c r="K160" s="55">
        <v>80.047995772849362</v>
      </c>
      <c r="L160" s="55">
        <v>47.905054776090715</v>
      </c>
      <c r="M160" s="56">
        <v>76474</v>
      </c>
      <c r="N160" s="54">
        <v>32601</v>
      </c>
      <c r="O160" s="55">
        <v>70.111391244556501</v>
      </c>
      <c r="P160" s="57">
        <v>233.16339343869785</v>
      </c>
      <c r="Q160" s="57">
        <v>301.68087842810735</v>
      </c>
      <c r="R160" s="57">
        <v>438.52899728693995</v>
      </c>
      <c r="S160" s="57">
        <v>222.88193044177322</v>
      </c>
      <c r="T160" s="58" t="s">
        <v>3</v>
      </c>
    </row>
    <row r="161" spans="1:20" s="60" customFormat="1" ht="12" customHeight="1" x14ac:dyDescent="0.2">
      <c r="A161" s="59" t="s">
        <v>2240</v>
      </c>
      <c r="B161" s="54">
        <v>128283</v>
      </c>
      <c r="C161" s="54">
        <v>9071</v>
      </c>
      <c r="D161" s="54">
        <v>9282</v>
      </c>
      <c r="E161" s="54">
        <v>109930</v>
      </c>
      <c r="F161" s="54">
        <v>102852</v>
      </c>
      <c r="G161" s="54">
        <v>4101</v>
      </c>
      <c r="H161" s="54">
        <v>5809</v>
      </c>
      <c r="I161" s="54">
        <v>92942</v>
      </c>
      <c r="J161" s="54">
        <v>25431</v>
      </c>
      <c r="K161" s="55">
        <v>80.175861181918108</v>
      </c>
      <c r="L161" s="55">
        <v>45.210009921728584</v>
      </c>
      <c r="M161" s="56">
        <v>71778</v>
      </c>
      <c r="N161" s="54">
        <v>31074</v>
      </c>
      <c r="O161" s="55">
        <v>69.787656049469135</v>
      </c>
      <c r="P161" s="57">
        <v>219.50940025198719</v>
      </c>
      <c r="Q161" s="57">
        <v>248.67213906325449</v>
      </c>
      <c r="R161" s="57">
        <v>405.58661639553742</v>
      </c>
      <c r="S161" s="57">
        <v>211.72009164222584</v>
      </c>
      <c r="T161" s="58" t="s">
        <v>3</v>
      </c>
    </row>
    <row r="162" spans="1:20" s="60" customFormat="1" ht="4.5" customHeight="1" x14ac:dyDescent="0.2">
      <c r="A162" s="70"/>
      <c r="B162" s="71"/>
      <c r="C162" s="72"/>
      <c r="D162" s="72"/>
      <c r="E162" s="72"/>
      <c r="F162" s="73"/>
      <c r="G162" s="72"/>
      <c r="H162" s="72"/>
      <c r="I162" s="72"/>
      <c r="J162" s="73"/>
      <c r="K162" s="74"/>
      <c r="L162" s="74"/>
      <c r="M162" s="56"/>
      <c r="N162" s="56"/>
      <c r="O162" s="74"/>
      <c r="P162" s="56"/>
      <c r="Q162" s="56"/>
      <c r="R162" s="56"/>
      <c r="S162" s="56"/>
      <c r="T162" s="75"/>
    </row>
    <row r="163" spans="1:20" s="60" customFormat="1" ht="12" customHeight="1" x14ac:dyDescent="0.2">
      <c r="A163" s="76" t="s">
        <v>83</v>
      </c>
      <c r="B163" s="72"/>
      <c r="C163" s="72"/>
      <c r="D163" s="72"/>
      <c r="E163" s="72"/>
      <c r="F163" s="60" t="s">
        <v>84</v>
      </c>
      <c r="H163" s="72"/>
      <c r="I163" s="72"/>
      <c r="J163" s="72"/>
      <c r="K163" s="76" t="s">
        <v>85</v>
      </c>
      <c r="L163" s="74"/>
      <c r="M163" s="56"/>
      <c r="N163" s="56"/>
      <c r="O163" s="74"/>
      <c r="P163" s="56"/>
      <c r="Q163" s="56"/>
      <c r="R163" s="56"/>
      <c r="S163" s="56"/>
      <c r="T163" s="75"/>
    </row>
    <row r="164" spans="1:20" s="60" customFormat="1" ht="12" customHeight="1" x14ac:dyDescent="0.2">
      <c r="A164" s="77" t="s">
        <v>86</v>
      </c>
      <c r="B164" s="72"/>
      <c r="C164" s="72"/>
      <c r="D164" s="72"/>
      <c r="E164" s="72"/>
      <c r="F164" s="60" t="s">
        <v>87</v>
      </c>
      <c r="H164" s="72"/>
      <c r="I164" s="72"/>
      <c r="J164" s="72"/>
      <c r="K164" s="76"/>
      <c r="L164" s="74"/>
      <c r="M164" s="56"/>
      <c r="N164" s="56"/>
      <c r="O164" s="74"/>
      <c r="P164" s="56"/>
      <c r="Q164" s="56"/>
      <c r="R164" s="56"/>
      <c r="S164" s="56"/>
      <c r="T164" s="75"/>
    </row>
    <row r="165" spans="1:20" s="60" customFormat="1" ht="12" customHeight="1" x14ac:dyDescent="0.2">
      <c r="T165" s="78"/>
    </row>
  </sheetData>
  <mergeCells count="18">
    <mergeCell ref="B86:E86"/>
    <mergeCell ref="I5:I8"/>
    <mergeCell ref="M5:M8"/>
    <mergeCell ref="N5:N8"/>
    <mergeCell ref="P6:P7"/>
    <mergeCell ref="A4:A8"/>
    <mergeCell ref="J4:J8"/>
    <mergeCell ref="T4:T8"/>
    <mergeCell ref="B5:B8"/>
    <mergeCell ref="C5:C8"/>
    <mergeCell ref="D5:D8"/>
    <mergeCell ref="E5:E8"/>
    <mergeCell ref="F5:F8"/>
    <mergeCell ref="G5:G8"/>
    <mergeCell ref="H5:H8"/>
    <mergeCell ref="S6:S7"/>
    <mergeCell ref="Q6:Q7"/>
    <mergeCell ref="R6:R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&amp;L&amp;"MetaNormalLF-Roman,Standard"Statistisches Bundesamt, Fachserie 10, Reihe 3, 2020</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3"/>
  <sheetViews>
    <sheetView showGridLines="0" zoomScaleNormal="100" workbookViewId="0"/>
  </sheetViews>
  <sheetFormatPr baseColWidth="10" defaultColWidth="11.42578125" defaultRowHeight="12.75" x14ac:dyDescent="0.2"/>
  <cols>
    <col min="1" max="1" width="13.7109375" style="107" customWidth="1"/>
    <col min="2" max="5" width="11.5703125" style="22" customWidth="1"/>
    <col min="6" max="15" width="12.7109375" style="22" customWidth="1"/>
    <col min="16" max="19" width="11.5703125" style="22" customWidth="1"/>
    <col min="20" max="22" width="12.7109375" style="22" customWidth="1"/>
    <col min="23" max="16384" width="11.42578125" style="22"/>
  </cols>
  <sheetData>
    <row r="1" spans="1:22" ht="12.75" customHeight="1" x14ac:dyDescent="0.25">
      <c r="A1" s="23" t="s">
        <v>9</v>
      </c>
      <c r="B1" s="79"/>
      <c r="C1" s="80"/>
      <c r="D1" s="80"/>
      <c r="E1" s="80"/>
      <c r="F1" s="80"/>
      <c r="G1" s="80"/>
      <c r="H1" s="80"/>
      <c r="I1" s="80"/>
      <c r="J1" s="80"/>
      <c r="K1" s="81"/>
      <c r="L1" s="23" t="s">
        <v>9</v>
      </c>
      <c r="M1" s="82"/>
      <c r="N1" s="82"/>
      <c r="O1" s="82"/>
      <c r="P1" s="80"/>
      <c r="Q1" s="80"/>
      <c r="R1" s="80"/>
      <c r="S1" s="80"/>
      <c r="T1" s="80"/>
      <c r="U1" s="80"/>
      <c r="V1" s="83"/>
    </row>
    <row r="2" spans="1:22" ht="12.75" customHeight="1" x14ac:dyDescent="0.25">
      <c r="A2" s="23" t="s">
        <v>2263</v>
      </c>
      <c r="B2" s="84"/>
      <c r="C2" s="80"/>
      <c r="D2" s="80"/>
      <c r="E2" s="80"/>
      <c r="F2" s="80"/>
      <c r="G2" s="80"/>
      <c r="H2" s="80"/>
      <c r="I2" s="80"/>
      <c r="J2" s="80"/>
      <c r="K2" s="81"/>
      <c r="L2" s="23" t="s">
        <v>2263</v>
      </c>
      <c r="M2" s="82"/>
      <c r="N2" s="82"/>
      <c r="O2" s="82"/>
      <c r="P2" s="80"/>
      <c r="Q2" s="80"/>
      <c r="R2" s="80"/>
      <c r="S2" s="80"/>
      <c r="T2" s="80"/>
      <c r="U2" s="80"/>
      <c r="V2" s="85"/>
    </row>
    <row r="3" spans="1:22" ht="9.9499999999999993" customHeight="1" x14ac:dyDescent="0.2">
      <c r="A3" s="86"/>
      <c r="B3" s="86"/>
      <c r="C3" s="86"/>
      <c r="D3" s="86"/>
      <c r="E3" s="86"/>
      <c r="F3" s="86"/>
      <c r="G3" s="86"/>
      <c r="H3" s="86"/>
      <c r="I3" s="25"/>
      <c r="J3" s="25"/>
      <c r="K3" s="25"/>
      <c r="L3" s="82"/>
      <c r="M3" s="82"/>
      <c r="N3" s="82"/>
      <c r="O3" s="82"/>
      <c r="P3" s="86"/>
      <c r="Q3" s="86"/>
      <c r="R3" s="86"/>
      <c r="S3" s="86"/>
      <c r="T3" s="86"/>
      <c r="U3" s="86"/>
      <c r="V3" s="86"/>
    </row>
    <row r="4" spans="1:22" ht="5.0999999999999996" customHeight="1" x14ac:dyDescent="0.2">
      <c r="A4" s="939" t="s">
        <v>10</v>
      </c>
      <c r="B4" s="25"/>
      <c r="C4" s="87"/>
      <c r="D4" s="25"/>
      <c r="E4" s="25"/>
      <c r="F4" s="25"/>
      <c r="G4" s="25"/>
      <c r="H4" s="87"/>
      <c r="I4" s="88"/>
      <c r="J4" s="88"/>
      <c r="K4" s="88"/>
      <c r="L4" s="89"/>
      <c r="M4" s="89"/>
      <c r="N4" s="89"/>
      <c r="O4" s="90"/>
      <c r="P4" s="25"/>
      <c r="Q4" s="25"/>
      <c r="R4" s="25"/>
      <c r="S4" s="25"/>
      <c r="T4" s="25"/>
      <c r="U4" s="87"/>
      <c r="V4" s="942" t="s">
        <v>10</v>
      </c>
    </row>
    <row r="5" spans="1:22" x14ac:dyDescent="0.2">
      <c r="A5" s="940"/>
      <c r="B5" s="20" t="s">
        <v>88</v>
      </c>
      <c r="C5" s="32"/>
      <c r="D5" s="31" t="s">
        <v>89</v>
      </c>
      <c r="E5" s="31"/>
      <c r="F5" s="31"/>
      <c r="G5" s="31"/>
      <c r="H5" s="32"/>
      <c r="I5" s="36" t="s">
        <v>90</v>
      </c>
      <c r="J5" s="36"/>
      <c r="K5" s="36"/>
      <c r="L5" s="36" t="s">
        <v>90</v>
      </c>
      <c r="M5" s="91"/>
      <c r="N5" s="91"/>
      <c r="O5" s="92"/>
      <c r="P5" s="36" t="s">
        <v>91</v>
      </c>
      <c r="Q5" s="36"/>
      <c r="R5" s="36"/>
      <c r="S5" s="36"/>
      <c r="T5" s="36"/>
      <c r="U5" s="37"/>
      <c r="V5" s="943"/>
    </row>
    <row r="6" spans="1:22" x14ac:dyDescent="0.2">
      <c r="A6" s="940"/>
      <c r="B6" s="20" t="s">
        <v>92</v>
      </c>
      <c r="C6" s="32"/>
      <c r="D6" s="20" t="s">
        <v>92</v>
      </c>
      <c r="E6" s="20"/>
      <c r="F6" s="20"/>
      <c r="G6" s="20"/>
      <c r="H6" s="32"/>
      <c r="I6" s="36" t="s">
        <v>93</v>
      </c>
      <c r="J6" s="37"/>
      <c r="K6" s="93"/>
      <c r="L6" s="86" t="s">
        <v>94</v>
      </c>
      <c r="M6" s="94"/>
      <c r="N6" s="94"/>
      <c r="O6" s="95"/>
      <c r="P6" s="34" t="s">
        <v>95</v>
      </c>
      <c r="Q6" s="34" t="s">
        <v>27</v>
      </c>
      <c r="R6" s="942" t="s">
        <v>20</v>
      </c>
      <c r="S6" s="949"/>
      <c r="T6" s="949"/>
      <c r="U6" s="950"/>
      <c r="V6" s="943"/>
    </row>
    <row r="7" spans="1:22" x14ac:dyDescent="0.2">
      <c r="A7" s="940"/>
      <c r="B7" s="37" t="s">
        <v>18</v>
      </c>
      <c r="C7" s="36" t="s">
        <v>96</v>
      </c>
      <c r="D7" s="37"/>
      <c r="E7" s="36" t="s">
        <v>20</v>
      </c>
      <c r="F7" s="36"/>
      <c r="G7" s="36"/>
      <c r="H7" s="37"/>
      <c r="I7" s="96" t="s">
        <v>18</v>
      </c>
      <c r="J7" s="28" t="s">
        <v>96</v>
      </c>
      <c r="K7" s="36"/>
      <c r="L7" s="36" t="s">
        <v>20</v>
      </c>
      <c r="M7" s="91"/>
      <c r="N7" s="91"/>
      <c r="O7" s="92"/>
      <c r="P7" s="35" t="s">
        <v>97</v>
      </c>
      <c r="Q7" s="35" t="s">
        <v>34</v>
      </c>
      <c r="R7" s="944"/>
      <c r="S7" s="951"/>
      <c r="T7" s="951"/>
      <c r="U7" s="941"/>
      <c r="V7" s="943"/>
    </row>
    <row r="8" spans="1:22" x14ac:dyDescent="0.2">
      <c r="A8" s="940"/>
      <c r="B8" s="31" t="s">
        <v>98</v>
      </c>
      <c r="C8" s="20"/>
      <c r="D8" s="31"/>
      <c r="E8" s="20"/>
      <c r="F8" s="20"/>
      <c r="G8" s="20"/>
      <c r="H8" s="32"/>
      <c r="I8" s="24"/>
      <c r="J8" s="20"/>
      <c r="K8" s="39" t="s">
        <v>99</v>
      </c>
      <c r="L8" s="25" t="s">
        <v>100</v>
      </c>
      <c r="M8" s="25"/>
      <c r="N8" s="25"/>
      <c r="O8" s="87"/>
      <c r="P8" s="20" t="s">
        <v>101</v>
      </c>
      <c r="Q8" s="20"/>
      <c r="R8" s="20"/>
      <c r="S8" s="20"/>
      <c r="T8" s="20"/>
      <c r="U8" s="32"/>
      <c r="V8" s="943"/>
    </row>
    <row r="9" spans="1:22" x14ac:dyDescent="0.2">
      <c r="A9" s="940"/>
      <c r="B9" s="34" t="s">
        <v>102</v>
      </c>
      <c r="C9" s="31" t="s">
        <v>103</v>
      </c>
      <c r="D9" s="32"/>
      <c r="E9" s="33" t="s">
        <v>104</v>
      </c>
      <c r="F9" s="33" t="s">
        <v>105</v>
      </c>
      <c r="G9" s="33" t="s">
        <v>106</v>
      </c>
      <c r="H9" s="34" t="s">
        <v>107</v>
      </c>
      <c r="I9" s="34" t="s">
        <v>102</v>
      </c>
      <c r="J9" s="31" t="s">
        <v>103</v>
      </c>
      <c r="K9" s="31"/>
      <c r="L9" s="33" t="s">
        <v>104</v>
      </c>
      <c r="M9" s="33" t="s">
        <v>105</v>
      </c>
      <c r="N9" s="33" t="s">
        <v>106</v>
      </c>
      <c r="O9" s="34" t="s">
        <v>107</v>
      </c>
      <c r="P9" s="32" t="s">
        <v>108</v>
      </c>
      <c r="Q9" s="32" t="s">
        <v>103</v>
      </c>
      <c r="R9" s="33" t="s">
        <v>104</v>
      </c>
      <c r="S9" s="33" t="s">
        <v>105</v>
      </c>
      <c r="T9" s="33" t="s">
        <v>106</v>
      </c>
      <c r="U9" s="34" t="s">
        <v>107</v>
      </c>
      <c r="V9" s="943"/>
    </row>
    <row r="10" spans="1:22" ht="5.0999999999999996" customHeight="1" x14ac:dyDescent="0.2">
      <c r="A10" s="941"/>
      <c r="B10" s="35"/>
      <c r="C10" s="36"/>
      <c r="D10" s="37"/>
      <c r="E10" s="97"/>
      <c r="F10" s="97"/>
      <c r="G10" s="97"/>
      <c r="H10" s="35"/>
      <c r="I10" s="35"/>
      <c r="J10" s="36"/>
      <c r="K10" s="36"/>
      <c r="L10" s="97"/>
      <c r="M10" s="97"/>
      <c r="N10" s="97"/>
      <c r="O10" s="35"/>
      <c r="P10" s="37"/>
      <c r="Q10" s="37"/>
      <c r="R10" s="97"/>
      <c r="S10" s="97"/>
      <c r="T10" s="97"/>
      <c r="U10" s="35"/>
      <c r="V10" s="944"/>
    </row>
    <row r="11" spans="1:22" ht="9.9499999999999993" customHeight="1" x14ac:dyDescent="0.2">
      <c r="A11" s="25"/>
      <c r="B11" s="21"/>
      <c r="C11" s="21"/>
      <c r="D11" s="21"/>
      <c r="E11" s="21"/>
      <c r="F11" s="21"/>
      <c r="G11" s="21"/>
      <c r="H11" s="21"/>
      <c r="I11" s="21"/>
      <c r="J11" s="21"/>
      <c r="K11" s="21"/>
      <c r="L11" s="82"/>
      <c r="M11" s="82"/>
      <c r="N11" s="82"/>
      <c r="O11" s="82"/>
      <c r="P11" s="21"/>
      <c r="Q11" s="21"/>
      <c r="R11" s="21"/>
      <c r="S11" s="21"/>
      <c r="T11" s="21"/>
      <c r="U11" s="21"/>
      <c r="V11" s="25"/>
    </row>
    <row r="12" spans="1:22" s="42" customFormat="1" ht="12" customHeight="1" x14ac:dyDescent="0.2">
      <c r="A12" s="98"/>
      <c r="B12" s="19" t="s">
        <v>43</v>
      </c>
      <c r="C12" s="41"/>
      <c r="D12" s="41"/>
      <c r="E12" s="41"/>
      <c r="F12" s="41"/>
      <c r="G12" s="41"/>
      <c r="H12" s="41"/>
      <c r="I12" s="41"/>
      <c r="J12" s="41"/>
      <c r="K12" s="41"/>
      <c r="L12" s="19" t="s">
        <v>43</v>
      </c>
      <c r="M12" s="41"/>
      <c r="N12" s="41"/>
      <c r="O12" s="99"/>
      <c r="P12" s="41"/>
      <c r="Q12" s="41"/>
      <c r="R12" s="41"/>
      <c r="S12" s="41"/>
      <c r="T12" s="41"/>
      <c r="U12" s="41"/>
      <c r="V12" s="98"/>
    </row>
    <row r="13" spans="1:22" s="42" customFormat="1" ht="12" customHeight="1" x14ac:dyDescent="0.2">
      <c r="A13" s="61"/>
      <c r="B13" s="41" t="s">
        <v>45</v>
      </c>
      <c r="C13" s="41"/>
      <c r="D13" s="41"/>
      <c r="E13" s="41"/>
      <c r="F13" s="41"/>
      <c r="G13" s="41"/>
      <c r="H13" s="41"/>
      <c r="I13" s="41"/>
      <c r="J13" s="41"/>
      <c r="K13" s="41"/>
      <c r="L13" s="41" t="s">
        <v>45</v>
      </c>
      <c r="M13" s="41"/>
      <c r="N13" s="41"/>
      <c r="O13" s="99"/>
      <c r="P13" s="41"/>
      <c r="Q13" s="41"/>
      <c r="R13" s="41"/>
      <c r="S13" s="41"/>
      <c r="T13" s="41"/>
      <c r="U13" s="41"/>
      <c r="V13" s="61"/>
    </row>
    <row r="14" spans="1:22" ht="12" customHeight="1" x14ac:dyDescent="0.2">
      <c r="A14" s="25"/>
      <c r="B14" s="21" t="s">
        <v>46</v>
      </c>
      <c r="C14" s="20"/>
      <c r="D14" s="20"/>
      <c r="E14" s="20"/>
      <c r="F14" s="20"/>
      <c r="G14" s="20"/>
      <c r="H14" s="20"/>
      <c r="I14" s="20"/>
      <c r="J14" s="20"/>
      <c r="K14" s="20"/>
      <c r="L14" s="21" t="s">
        <v>46</v>
      </c>
      <c r="M14" s="21"/>
      <c r="N14" s="21"/>
      <c r="O14" s="82"/>
      <c r="P14" s="21"/>
      <c r="Q14" s="21"/>
      <c r="R14" s="21"/>
      <c r="S14" s="21"/>
      <c r="T14" s="21"/>
      <c r="U14" s="21"/>
      <c r="V14" s="25"/>
    </row>
    <row r="15" spans="1:22" ht="12" customHeight="1" x14ac:dyDescent="0.2">
      <c r="A15" s="43" t="s">
        <v>47</v>
      </c>
      <c r="B15" s="100">
        <v>64511</v>
      </c>
      <c r="C15" s="100">
        <v>42674</v>
      </c>
      <c r="D15" s="100">
        <v>49095</v>
      </c>
      <c r="E15" s="100">
        <v>109084</v>
      </c>
      <c r="F15" s="100">
        <v>103374</v>
      </c>
      <c r="G15" s="100">
        <v>172492</v>
      </c>
      <c r="H15" s="100">
        <v>158109</v>
      </c>
      <c r="I15" s="44">
        <v>61122</v>
      </c>
      <c r="J15" s="44">
        <v>40523</v>
      </c>
      <c r="K15" s="44">
        <v>45676</v>
      </c>
      <c r="L15" s="44">
        <v>95635</v>
      </c>
      <c r="M15" s="44">
        <v>86519</v>
      </c>
      <c r="N15" s="44">
        <v>150988</v>
      </c>
      <c r="O15" s="44">
        <v>145565</v>
      </c>
      <c r="P15" s="48">
        <v>1678.6777549518274</v>
      </c>
      <c r="Q15" s="48">
        <v>3536.3474686309628</v>
      </c>
      <c r="R15" s="48">
        <v>3146.4822634273705</v>
      </c>
      <c r="S15" s="48">
        <v>2444.6728149636501</v>
      </c>
      <c r="T15" s="48">
        <v>1828.3476224203264</v>
      </c>
      <c r="U15" s="48">
        <v>565.86839953181789</v>
      </c>
      <c r="V15" s="50" t="s">
        <v>48</v>
      </c>
    </row>
    <row r="16" spans="1:22" ht="12" customHeight="1" x14ac:dyDescent="0.2">
      <c r="A16" s="43" t="s">
        <v>49</v>
      </c>
      <c r="B16" s="100">
        <v>80424</v>
      </c>
      <c r="C16" s="100">
        <v>52225</v>
      </c>
      <c r="D16" s="100">
        <v>46620</v>
      </c>
      <c r="E16" s="100">
        <v>116305</v>
      </c>
      <c r="F16" s="100">
        <v>102205</v>
      </c>
      <c r="G16" s="100">
        <v>158755</v>
      </c>
      <c r="H16" s="100">
        <v>175947</v>
      </c>
      <c r="I16" s="44">
        <v>75428</v>
      </c>
      <c r="J16" s="44">
        <v>49142</v>
      </c>
      <c r="K16" s="44">
        <v>42560</v>
      </c>
      <c r="L16" s="44">
        <v>100006</v>
      </c>
      <c r="M16" s="44">
        <v>86147</v>
      </c>
      <c r="N16" s="44">
        <v>134674</v>
      </c>
      <c r="O16" s="44">
        <v>160942</v>
      </c>
      <c r="P16" s="48">
        <v>1913.2178117869314</v>
      </c>
      <c r="Q16" s="48">
        <v>3294.4699737346295</v>
      </c>
      <c r="R16" s="48">
        <v>3036.6280390268312</v>
      </c>
      <c r="S16" s="48">
        <v>2270.1884493321882</v>
      </c>
      <c r="T16" s="48">
        <v>1821.9282102870475</v>
      </c>
      <c r="U16" s="48">
        <v>601.0048688482068</v>
      </c>
      <c r="V16" s="50" t="s">
        <v>50</v>
      </c>
    </row>
    <row r="17" spans="1:22" s="51" customFormat="1" ht="12" hidden="1" customHeight="1" x14ac:dyDescent="0.2">
      <c r="A17" s="43" t="s">
        <v>51</v>
      </c>
      <c r="B17" s="100">
        <v>62645</v>
      </c>
      <c r="C17" s="100">
        <v>56481</v>
      </c>
      <c r="D17" s="100">
        <v>34186</v>
      </c>
      <c r="E17" s="100">
        <v>124683</v>
      </c>
      <c r="F17" s="100">
        <v>107197</v>
      </c>
      <c r="G17" s="100">
        <v>148150</v>
      </c>
      <c r="H17" s="100">
        <v>186582</v>
      </c>
      <c r="I17" s="44">
        <v>55530</v>
      </c>
      <c r="J17" s="44">
        <v>51458</v>
      </c>
      <c r="K17" s="44">
        <v>31143</v>
      </c>
      <c r="L17" s="44">
        <v>108750</v>
      </c>
      <c r="M17" s="44">
        <v>91717</v>
      </c>
      <c r="N17" s="44">
        <v>126929</v>
      </c>
      <c r="O17" s="44">
        <v>171003</v>
      </c>
      <c r="P17" s="48">
        <v>1624.575351859675</v>
      </c>
      <c r="Q17" s="48">
        <v>2789.0949732743106</v>
      </c>
      <c r="R17" s="48">
        <v>2832.2849755290576</v>
      </c>
      <c r="S17" s="48">
        <v>2185.839623905078</v>
      </c>
      <c r="T17" s="48">
        <v>1787.8633364697132</v>
      </c>
      <c r="U17" s="48">
        <v>619.44519549347399</v>
      </c>
      <c r="V17" s="50" t="s">
        <v>52</v>
      </c>
    </row>
    <row r="18" spans="1:22" ht="12" customHeight="1" x14ac:dyDescent="0.2">
      <c r="A18" s="43" t="s">
        <v>53</v>
      </c>
      <c r="B18" s="100">
        <v>34684</v>
      </c>
      <c r="C18" s="100">
        <v>42590</v>
      </c>
      <c r="D18" s="100">
        <v>24382</v>
      </c>
      <c r="E18" s="100">
        <v>124462</v>
      </c>
      <c r="F18" s="100">
        <v>127126</v>
      </c>
      <c r="G18" s="100">
        <v>158357</v>
      </c>
      <c r="H18" s="100">
        <v>180762</v>
      </c>
      <c r="I18" s="44">
        <v>26112</v>
      </c>
      <c r="J18" s="44">
        <v>35299</v>
      </c>
      <c r="K18" s="44">
        <v>20156</v>
      </c>
      <c r="L18" s="44">
        <v>99001</v>
      </c>
      <c r="M18" s="44">
        <v>101582</v>
      </c>
      <c r="N18" s="44">
        <v>127751</v>
      </c>
      <c r="O18" s="44">
        <v>159422</v>
      </c>
      <c r="P18" s="48">
        <v>1172.1274975939784</v>
      </c>
      <c r="Q18" s="48">
        <v>2361.5066118352552</v>
      </c>
      <c r="R18" s="48">
        <v>2519.9878838170048</v>
      </c>
      <c r="S18" s="48">
        <v>2047.9965290791436</v>
      </c>
      <c r="T18" s="48">
        <v>1557.0137404929974</v>
      </c>
      <c r="U18" s="48">
        <v>564.98148222177053</v>
      </c>
      <c r="V18" s="50" t="s">
        <v>54</v>
      </c>
    </row>
    <row r="19" spans="1:22" ht="18" customHeight="1" x14ac:dyDescent="0.2">
      <c r="A19" s="43" t="s">
        <v>55</v>
      </c>
      <c r="B19" s="100">
        <v>37668</v>
      </c>
      <c r="C19" s="100">
        <v>39063</v>
      </c>
      <c r="D19" s="100">
        <v>25824</v>
      </c>
      <c r="E19" s="100">
        <v>128268</v>
      </c>
      <c r="F19" s="100">
        <v>145712</v>
      </c>
      <c r="G19" s="100">
        <v>197120</v>
      </c>
      <c r="H19" s="100">
        <v>186334</v>
      </c>
      <c r="I19" s="44">
        <v>26973</v>
      </c>
      <c r="J19" s="44">
        <v>28044</v>
      </c>
      <c r="K19" s="44">
        <v>16519</v>
      </c>
      <c r="L19" s="44">
        <v>81204</v>
      </c>
      <c r="M19" s="44">
        <v>98601</v>
      </c>
      <c r="N19" s="44">
        <v>144981</v>
      </c>
      <c r="O19" s="44">
        <v>155831</v>
      </c>
      <c r="P19" s="48">
        <v>1166.5346874644554</v>
      </c>
      <c r="Q19" s="48">
        <v>2581.0206971646012</v>
      </c>
      <c r="R19" s="48">
        <v>2812.6698299561599</v>
      </c>
      <c r="S19" s="48">
        <v>1941.0929541796465</v>
      </c>
      <c r="T19" s="48">
        <v>1482.3757192253745</v>
      </c>
      <c r="U19" s="48">
        <v>522.53884041854076</v>
      </c>
      <c r="V19" s="101" t="s">
        <v>55</v>
      </c>
    </row>
    <row r="20" spans="1:22" ht="12" customHeight="1" x14ac:dyDescent="0.2">
      <c r="A20" s="43" t="s">
        <v>57</v>
      </c>
      <c r="B20" s="100">
        <v>49510</v>
      </c>
      <c r="C20" s="100">
        <v>44330</v>
      </c>
      <c r="D20" s="100">
        <v>29157</v>
      </c>
      <c r="E20" s="100">
        <v>112045</v>
      </c>
      <c r="F20" s="100">
        <v>111243</v>
      </c>
      <c r="G20" s="100">
        <v>190199</v>
      </c>
      <c r="H20" s="100">
        <v>196249</v>
      </c>
      <c r="I20" s="44">
        <v>38214</v>
      </c>
      <c r="J20" s="44">
        <v>34751</v>
      </c>
      <c r="K20" s="44">
        <v>21443</v>
      </c>
      <c r="L20" s="44">
        <v>75815</v>
      </c>
      <c r="M20" s="44">
        <v>72763</v>
      </c>
      <c r="N20" s="44">
        <v>142144</v>
      </c>
      <c r="O20" s="44">
        <v>165760</v>
      </c>
      <c r="P20" s="48">
        <v>1520.5013428827215</v>
      </c>
      <c r="Q20" s="48">
        <v>2968.321145366072</v>
      </c>
      <c r="R20" s="48">
        <v>3117.475130924498</v>
      </c>
      <c r="S20" s="48">
        <v>2020.4900791529622</v>
      </c>
      <c r="T20" s="48">
        <v>1361.6417331542768</v>
      </c>
      <c r="U20" s="48">
        <v>529.25057722348947</v>
      </c>
      <c r="V20" s="101" t="s">
        <v>58</v>
      </c>
    </row>
    <row r="21" spans="1:22" s="51" customFormat="1" ht="12" hidden="1" customHeight="1" x14ac:dyDescent="0.2">
      <c r="A21" s="43" t="s">
        <v>59</v>
      </c>
      <c r="B21" s="100">
        <v>52905</v>
      </c>
      <c r="C21" s="100">
        <v>48657</v>
      </c>
      <c r="D21" s="100">
        <v>26811</v>
      </c>
      <c r="E21" s="100">
        <v>116335</v>
      </c>
      <c r="F21" s="100">
        <v>103977</v>
      </c>
      <c r="G21" s="100">
        <v>180323</v>
      </c>
      <c r="H21" s="100">
        <v>207289</v>
      </c>
      <c r="I21" s="44">
        <v>42743</v>
      </c>
      <c r="J21" s="44">
        <v>39895</v>
      </c>
      <c r="K21" s="44">
        <v>20561</v>
      </c>
      <c r="L21" s="44">
        <v>83523</v>
      </c>
      <c r="M21" s="44">
        <v>67930</v>
      </c>
      <c r="N21" s="44">
        <v>130960</v>
      </c>
      <c r="O21" s="44">
        <v>172849</v>
      </c>
      <c r="P21" s="48">
        <v>1588.6065434548541</v>
      </c>
      <c r="Q21" s="48">
        <v>3077.3412577823046</v>
      </c>
      <c r="R21" s="48">
        <v>3170.3043640981996</v>
      </c>
      <c r="S21" s="48">
        <v>2134.6249809885453</v>
      </c>
      <c r="T21" s="48">
        <v>1334.5987699393652</v>
      </c>
      <c r="U21" s="48">
        <v>529.23552534760427</v>
      </c>
      <c r="V21" s="101" t="s">
        <v>60</v>
      </c>
    </row>
    <row r="22" spans="1:22" s="51" customFormat="1" ht="12" hidden="1" customHeight="1" x14ac:dyDescent="0.2">
      <c r="A22" s="43" t="s">
        <v>61</v>
      </c>
      <c r="B22" s="100">
        <v>56760</v>
      </c>
      <c r="C22" s="100">
        <v>48763</v>
      </c>
      <c r="D22" s="100">
        <v>29113</v>
      </c>
      <c r="E22" s="100">
        <v>124283</v>
      </c>
      <c r="F22" s="100">
        <v>109831</v>
      </c>
      <c r="G22" s="100">
        <v>183703</v>
      </c>
      <c r="H22" s="100">
        <v>223349</v>
      </c>
      <c r="I22" s="44">
        <v>45921</v>
      </c>
      <c r="J22" s="44">
        <v>39970</v>
      </c>
      <c r="K22" s="44">
        <v>22798</v>
      </c>
      <c r="L22" s="44">
        <v>91986</v>
      </c>
      <c r="M22" s="44">
        <v>73836</v>
      </c>
      <c r="N22" s="44">
        <v>133161</v>
      </c>
      <c r="O22" s="44">
        <v>188329</v>
      </c>
      <c r="P22" s="48">
        <v>1667.8858336668791</v>
      </c>
      <c r="Q22" s="48">
        <v>3207.0058731411727</v>
      </c>
      <c r="R22" s="48">
        <v>3402.3234748335844</v>
      </c>
      <c r="S22" s="48">
        <v>2309.4917935720459</v>
      </c>
      <c r="T22" s="48">
        <v>1418.4302730542986</v>
      </c>
      <c r="U22" s="48">
        <v>568.39898542973765</v>
      </c>
      <c r="V22" s="101" t="s">
        <v>62</v>
      </c>
    </row>
    <row r="23" spans="1:22" ht="12" customHeight="1" x14ac:dyDescent="0.2">
      <c r="A23" s="43" t="s">
        <v>63</v>
      </c>
      <c r="B23" s="100">
        <v>57687</v>
      </c>
      <c r="C23" s="100">
        <v>48968</v>
      </c>
      <c r="D23" s="100">
        <v>28261</v>
      </c>
      <c r="E23" s="100">
        <v>124625</v>
      </c>
      <c r="F23" s="100">
        <v>111848</v>
      </c>
      <c r="G23" s="100">
        <v>179839</v>
      </c>
      <c r="H23" s="100">
        <v>229431</v>
      </c>
      <c r="I23" s="44">
        <v>46643</v>
      </c>
      <c r="J23" s="44">
        <v>40090</v>
      </c>
      <c r="K23" s="44">
        <v>22218</v>
      </c>
      <c r="L23" s="44">
        <v>93821</v>
      </c>
      <c r="M23" s="44">
        <v>76667</v>
      </c>
      <c r="N23" s="44">
        <v>128903</v>
      </c>
      <c r="O23" s="44">
        <v>192177</v>
      </c>
      <c r="P23" s="48">
        <v>1661.8478317024114</v>
      </c>
      <c r="Q23" s="48">
        <v>3119.8551531587104</v>
      </c>
      <c r="R23" s="48">
        <v>3416.2393075252594</v>
      </c>
      <c r="S23" s="48">
        <v>2372.8890148921869</v>
      </c>
      <c r="T23" s="48">
        <v>1441.0725175755888</v>
      </c>
      <c r="U23" s="48">
        <v>571.33961967357141</v>
      </c>
      <c r="V23" s="101" t="s">
        <v>64</v>
      </c>
    </row>
    <row r="24" spans="1:22" s="51" customFormat="1" ht="12" hidden="1" customHeight="1" x14ac:dyDescent="0.2">
      <c r="A24" s="43" t="s">
        <v>65</v>
      </c>
      <c r="B24" s="100">
        <v>57456</v>
      </c>
      <c r="C24" s="100">
        <v>48446</v>
      </c>
      <c r="D24" s="100">
        <v>26893</v>
      </c>
      <c r="E24" s="100">
        <v>119478</v>
      </c>
      <c r="F24" s="100">
        <v>107882</v>
      </c>
      <c r="G24" s="100">
        <v>167458</v>
      </c>
      <c r="H24" s="100">
        <v>223774</v>
      </c>
      <c r="I24" s="44">
        <v>46836</v>
      </c>
      <c r="J24" s="44">
        <v>40019</v>
      </c>
      <c r="K24" s="44">
        <v>21498</v>
      </c>
      <c r="L24" s="44">
        <v>91500</v>
      </c>
      <c r="M24" s="44">
        <v>75234</v>
      </c>
      <c r="N24" s="44">
        <v>118383</v>
      </c>
      <c r="O24" s="44">
        <v>186732</v>
      </c>
      <c r="P24" s="48">
        <v>1660.2652610160599</v>
      </c>
      <c r="Q24" s="48">
        <v>3009.7719614718658</v>
      </c>
      <c r="R24" s="48">
        <v>3343.0018549093352</v>
      </c>
      <c r="S24" s="48">
        <v>2271.342632371206</v>
      </c>
      <c r="T24" s="48">
        <v>1392.8857088464945</v>
      </c>
      <c r="U24" s="48">
        <v>547.76516523671262</v>
      </c>
      <c r="V24" s="101" t="s">
        <v>66</v>
      </c>
    </row>
    <row r="25" spans="1:22" ht="12" customHeight="1" x14ac:dyDescent="0.2">
      <c r="A25" s="43"/>
      <c r="B25" s="21" t="s">
        <v>67</v>
      </c>
      <c r="C25" s="100"/>
      <c r="D25" s="100"/>
      <c r="E25" s="100"/>
      <c r="F25" s="100"/>
      <c r="G25" s="100"/>
      <c r="H25" s="100"/>
      <c r="I25" s="44"/>
      <c r="J25" s="44"/>
      <c r="K25" s="44"/>
      <c r="L25" s="21" t="s">
        <v>67</v>
      </c>
      <c r="M25" s="44"/>
      <c r="N25" s="44"/>
      <c r="O25" s="44"/>
      <c r="P25" s="48"/>
      <c r="Q25" s="48"/>
      <c r="R25" s="48"/>
      <c r="S25" s="48"/>
      <c r="T25" s="48"/>
      <c r="U25" s="48"/>
      <c r="V25" s="101"/>
    </row>
    <row r="26" spans="1:22" ht="12" hidden="1" customHeight="1" x14ac:dyDescent="0.2">
      <c r="A26" s="43" t="s">
        <v>68</v>
      </c>
      <c r="B26" s="66">
        <v>63826</v>
      </c>
      <c r="C26" s="66">
        <v>57528</v>
      </c>
      <c r="D26" s="66">
        <v>33883</v>
      </c>
      <c r="E26" s="66">
        <v>144788</v>
      </c>
      <c r="F26" s="66">
        <v>132503</v>
      </c>
      <c r="G26" s="66">
        <v>191394</v>
      </c>
      <c r="H26" s="66">
        <v>273709</v>
      </c>
      <c r="I26" s="44">
        <v>53133</v>
      </c>
      <c r="J26" s="44">
        <v>48743</v>
      </c>
      <c r="K26" s="44">
        <v>28560</v>
      </c>
      <c r="L26" s="44">
        <v>115919</v>
      </c>
      <c r="M26" s="44">
        <v>98319</v>
      </c>
      <c r="N26" s="44">
        <v>138001</v>
      </c>
      <c r="O26" s="44">
        <v>231080</v>
      </c>
      <c r="P26" s="48">
        <v>1613.846770666278</v>
      </c>
      <c r="Q26" s="48">
        <v>2923.9717418365535</v>
      </c>
      <c r="R26" s="48">
        <v>3416.501739654545</v>
      </c>
      <c r="S26" s="48">
        <v>2378.755311849477</v>
      </c>
      <c r="T26" s="48">
        <v>1439.6524996150522</v>
      </c>
      <c r="U26" s="48">
        <v>546.8721471469463</v>
      </c>
      <c r="V26" s="101" t="s">
        <v>69</v>
      </c>
    </row>
    <row r="27" spans="1:22" ht="12" customHeight="1" x14ac:dyDescent="0.2">
      <c r="A27" s="43" t="s">
        <v>70</v>
      </c>
      <c r="B27" s="54">
        <v>55388</v>
      </c>
      <c r="C27" s="54">
        <v>53076</v>
      </c>
      <c r="D27" s="54">
        <v>27015</v>
      </c>
      <c r="E27" s="54">
        <v>132276</v>
      </c>
      <c r="F27" s="54">
        <v>125299</v>
      </c>
      <c r="G27" s="54">
        <v>167784</v>
      </c>
      <c r="H27" s="54">
        <v>252428</v>
      </c>
      <c r="I27" s="73">
        <v>45422</v>
      </c>
      <c r="J27" s="73">
        <v>45089</v>
      </c>
      <c r="K27" s="73">
        <v>21830</v>
      </c>
      <c r="L27" s="73">
        <v>107413</v>
      </c>
      <c r="M27" s="73">
        <v>95868</v>
      </c>
      <c r="N27" s="73">
        <v>118089</v>
      </c>
      <c r="O27" s="73">
        <v>209888</v>
      </c>
      <c r="P27" s="57">
        <v>1557.194198112868</v>
      </c>
      <c r="Q27" s="57">
        <v>2618.3139950035311</v>
      </c>
      <c r="R27" s="57">
        <v>3066.3697348824717</v>
      </c>
      <c r="S27" s="57">
        <v>2245.4535468108484</v>
      </c>
      <c r="T27" s="57">
        <v>1402.5409853881049</v>
      </c>
      <c r="U27" s="57">
        <v>483.08430436566766</v>
      </c>
      <c r="V27" s="102" t="s">
        <v>71</v>
      </c>
    </row>
    <row r="28" spans="1:22" ht="12" customHeight="1" x14ac:dyDescent="0.2">
      <c r="A28" s="59" t="s">
        <v>79</v>
      </c>
      <c r="B28" s="54">
        <v>29005</v>
      </c>
      <c r="C28" s="54">
        <v>30273</v>
      </c>
      <c r="D28" s="54">
        <v>19442</v>
      </c>
      <c r="E28" s="54">
        <v>98432</v>
      </c>
      <c r="F28" s="54">
        <v>119045</v>
      </c>
      <c r="G28" s="54">
        <v>187283</v>
      </c>
      <c r="H28" s="54">
        <v>228858</v>
      </c>
      <c r="I28" s="73">
        <v>22525</v>
      </c>
      <c r="J28" s="73">
        <v>22038</v>
      </c>
      <c r="K28" s="73">
        <v>11409</v>
      </c>
      <c r="L28" s="73">
        <v>60740</v>
      </c>
      <c r="M28" s="73">
        <v>73576</v>
      </c>
      <c r="N28" s="73">
        <v>117261</v>
      </c>
      <c r="O28" s="73">
        <v>162478</v>
      </c>
      <c r="P28" s="57">
        <v>798.78634123230484</v>
      </c>
      <c r="Q28" s="57">
        <v>1512.2564800011573</v>
      </c>
      <c r="R28" s="57">
        <v>2059.5262072505902</v>
      </c>
      <c r="S28" s="57">
        <v>1743.9021730989296</v>
      </c>
      <c r="T28" s="57">
        <v>1382.7936698637159</v>
      </c>
      <c r="U28" s="57">
        <v>376.34506857391278</v>
      </c>
      <c r="V28" s="102" t="s">
        <v>79</v>
      </c>
    </row>
    <row r="29" spans="1:22" ht="12" customHeight="1" x14ac:dyDescent="0.2">
      <c r="A29" s="59" t="s">
        <v>3</v>
      </c>
      <c r="B29" s="54">
        <v>28299</v>
      </c>
      <c r="C29" s="54">
        <v>30785</v>
      </c>
      <c r="D29" s="54">
        <v>18971</v>
      </c>
      <c r="E29" s="54">
        <v>99405</v>
      </c>
      <c r="F29" s="54">
        <v>118045</v>
      </c>
      <c r="G29" s="54">
        <v>194080</v>
      </c>
      <c r="H29" s="54">
        <v>239283</v>
      </c>
      <c r="I29" s="73">
        <v>22134</v>
      </c>
      <c r="J29" s="73">
        <v>22418</v>
      </c>
      <c r="K29" s="73">
        <v>11037</v>
      </c>
      <c r="L29" s="73">
        <v>59796</v>
      </c>
      <c r="M29" s="73">
        <v>70753</v>
      </c>
      <c r="N29" s="73">
        <v>120220</v>
      </c>
      <c r="O29" s="73">
        <v>166625</v>
      </c>
      <c r="P29" s="57">
        <v>801.00808173510495</v>
      </c>
      <c r="Q29" s="57">
        <v>1520.6569347047048</v>
      </c>
      <c r="R29" s="57">
        <v>2023.7354699272421</v>
      </c>
      <c r="S29" s="57">
        <v>1736.5482125111093</v>
      </c>
      <c r="T29" s="57">
        <v>1401.2273968745239</v>
      </c>
      <c r="U29" s="57">
        <v>386.74379895050788</v>
      </c>
      <c r="V29" s="102" t="s">
        <v>3</v>
      </c>
    </row>
    <row r="30" spans="1:22" ht="12" customHeight="1" x14ac:dyDescent="0.2">
      <c r="A30" s="59" t="s">
        <v>2240</v>
      </c>
      <c r="B30" s="54">
        <v>24732</v>
      </c>
      <c r="C30" s="54">
        <v>26743</v>
      </c>
      <c r="D30" s="54">
        <v>18761</v>
      </c>
      <c r="E30" s="54">
        <v>94415</v>
      </c>
      <c r="F30" s="54">
        <v>109561</v>
      </c>
      <c r="G30" s="54">
        <v>189869</v>
      </c>
      <c r="H30" s="54">
        <v>235188</v>
      </c>
      <c r="I30" s="73">
        <v>19361</v>
      </c>
      <c r="J30" s="73">
        <v>20073</v>
      </c>
      <c r="K30" s="73">
        <v>11393</v>
      </c>
      <c r="L30" s="73">
        <v>56051</v>
      </c>
      <c r="M30" s="73">
        <v>64258</v>
      </c>
      <c r="N30" s="73">
        <v>117540</v>
      </c>
      <c r="O30" s="73">
        <v>162936</v>
      </c>
      <c r="P30" s="57">
        <v>711.51424902741462</v>
      </c>
      <c r="Q30" s="57">
        <v>1444.1337859197645</v>
      </c>
      <c r="R30" s="57">
        <v>1890.009161575872</v>
      </c>
      <c r="S30" s="57">
        <v>1634.5216840319865</v>
      </c>
      <c r="T30" s="57">
        <v>1359.478563519016</v>
      </c>
      <c r="U30" s="57">
        <v>378.64645558091956</v>
      </c>
      <c r="V30" s="102" t="s">
        <v>2240</v>
      </c>
    </row>
    <row r="31" spans="1:22" s="42" customFormat="1" ht="12" customHeight="1" x14ac:dyDescent="0.2">
      <c r="A31" s="61"/>
      <c r="B31" s="41" t="s">
        <v>80</v>
      </c>
      <c r="C31" s="41"/>
      <c r="D31" s="41"/>
      <c r="E31" s="41"/>
      <c r="F31" s="41"/>
      <c r="G31" s="41"/>
      <c r="H31" s="41"/>
      <c r="I31" s="41"/>
      <c r="J31" s="41"/>
      <c r="K31" s="41"/>
      <c r="L31" s="41" t="s">
        <v>80</v>
      </c>
      <c r="M31" s="62"/>
      <c r="N31" s="41"/>
      <c r="O31" s="63"/>
      <c r="P31" s="64"/>
      <c r="Q31" s="64"/>
      <c r="R31" s="64"/>
      <c r="S31" s="64"/>
      <c r="T31" s="65"/>
      <c r="U31" s="48"/>
      <c r="V31" s="69"/>
    </row>
    <row r="32" spans="1:22" ht="12" customHeight="1" x14ac:dyDescent="0.2">
      <c r="A32" s="25"/>
      <c r="B32" s="21" t="s">
        <v>46</v>
      </c>
      <c r="C32" s="20"/>
      <c r="D32" s="20"/>
      <c r="E32" s="20"/>
      <c r="F32" s="20"/>
      <c r="G32" s="20"/>
      <c r="H32" s="20"/>
      <c r="I32" s="20"/>
      <c r="J32" s="20"/>
      <c r="K32" s="20"/>
      <c r="L32" s="21" t="s">
        <v>46</v>
      </c>
      <c r="M32" s="21"/>
      <c r="N32" s="21"/>
      <c r="O32" s="82"/>
      <c r="P32" s="21"/>
      <c r="Q32" s="21"/>
      <c r="R32" s="21"/>
      <c r="S32" s="21"/>
      <c r="T32" s="21"/>
      <c r="U32" s="21"/>
      <c r="V32" s="25"/>
    </row>
    <row r="33" spans="1:22" ht="12" customHeight="1" x14ac:dyDescent="0.2">
      <c r="A33" s="43" t="s">
        <v>47</v>
      </c>
      <c r="B33" s="100">
        <v>56430</v>
      </c>
      <c r="C33" s="100">
        <v>38485</v>
      </c>
      <c r="D33" s="100">
        <v>43194</v>
      </c>
      <c r="E33" s="100">
        <v>95439</v>
      </c>
      <c r="F33" s="100">
        <v>89638</v>
      </c>
      <c r="G33" s="100">
        <v>148245</v>
      </c>
      <c r="H33" s="100">
        <v>124554</v>
      </c>
      <c r="I33" s="44">
        <v>53440</v>
      </c>
      <c r="J33" s="44">
        <v>36605</v>
      </c>
      <c r="K33" s="44">
        <v>40401</v>
      </c>
      <c r="L33" s="44">
        <v>84149</v>
      </c>
      <c r="M33" s="44">
        <v>75026</v>
      </c>
      <c r="N33" s="44">
        <v>129210</v>
      </c>
      <c r="O33" s="44">
        <v>114215</v>
      </c>
      <c r="P33" s="48">
        <v>2862.5943975856499</v>
      </c>
      <c r="Q33" s="48">
        <v>6162.3681496010377</v>
      </c>
      <c r="R33" s="48">
        <v>5416.5655540958151</v>
      </c>
      <c r="S33" s="48">
        <v>4161.6743880575814</v>
      </c>
      <c r="T33" s="48">
        <v>3106.4046365511381</v>
      </c>
      <c r="U33" s="48">
        <v>1053.5502193347381</v>
      </c>
      <c r="V33" s="50" t="s">
        <v>48</v>
      </c>
    </row>
    <row r="34" spans="1:22" ht="12" customHeight="1" x14ac:dyDescent="0.2">
      <c r="A34" s="43" t="s">
        <v>49</v>
      </c>
      <c r="B34" s="100">
        <v>71272</v>
      </c>
      <c r="C34" s="100">
        <v>47289</v>
      </c>
      <c r="D34" s="100">
        <v>41002</v>
      </c>
      <c r="E34" s="100">
        <v>101559</v>
      </c>
      <c r="F34" s="100">
        <v>87323</v>
      </c>
      <c r="G34" s="100">
        <v>134093</v>
      </c>
      <c r="H34" s="100">
        <v>138855</v>
      </c>
      <c r="I34" s="44">
        <v>66753</v>
      </c>
      <c r="J34" s="44">
        <v>44509</v>
      </c>
      <c r="K34" s="44">
        <v>37508</v>
      </c>
      <c r="L34" s="44">
        <v>87146</v>
      </c>
      <c r="M34" s="44">
        <v>73528</v>
      </c>
      <c r="N34" s="44">
        <v>113051</v>
      </c>
      <c r="O34" s="44">
        <v>126193</v>
      </c>
      <c r="P34" s="48">
        <v>3306.4224927670616</v>
      </c>
      <c r="Q34" s="48">
        <v>5755.5789473684217</v>
      </c>
      <c r="R34" s="48">
        <v>5164.482846492554</v>
      </c>
      <c r="S34" s="48">
        <v>3789.5034136350587</v>
      </c>
      <c r="T34" s="48">
        <v>3033.0664365795578</v>
      </c>
      <c r="U34" s="48">
        <v>1104.3671743216012</v>
      </c>
      <c r="V34" s="50" t="s">
        <v>50</v>
      </c>
    </row>
    <row r="35" spans="1:22" s="51" customFormat="1" ht="12" hidden="1" customHeight="1" x14ac:dyDescent="0.2">
      <c r="A35" s="43" t="s">
        <v>51</v>
      </c>
      <c r="B35" s="100">
        <v>54904</v>
      </c>
      <c r="C35" s="100">
        <v>50594</v>
      </c>
      <c r="D35" s="100">
        <v>29471</v>
      </c>
      <c r="E35" s="100">
        <v>106987</v>
      </c>
      <c r="F35" s="100">
        <v>90251</v>
      </c>
      <c r="G35" s="100">
        <v>122091</v>
      </c>
      <c r="H35" s="100">
        <v>147369</v>
      </c>
      <c r="I35" s="44">
        <v>48462</v>
      </c>
      <c r="J35" s="44">
        <v>45963</v>
      </c>
      <c r="K35" s="44">
        <v>26834</v>
      </c>
      <c r="L35" s="44">
        <v>93145</v>
      </c>
      <c r="M35" s="44">
        <v>76925</v>
      </c>
      <c r="N35" s="44">
        <v>104181</v>
      </c>
      <c r="O35" s="44">
        <v>134399</v>
      </c>
      <c r="P35" s="48">
        <v>2773.387112465763</v>
      </c>
      <c r="Q35" s="48">
        <v>4805.0127324883733</v>
      </c>
      <c r="R35" s="48">
        <v>4745.8768777536097</v>
      </c>
      <c r="S35" s="48">
        <v>3578.3330480280442</v>
      </c>
      <c r="T35" s="48">
        <v>2887.3431487646458</v>
      </c>
      <c r="U35" s="48">
        <v>1125.8662491101486</v>
      </c>
      <c r="V35" s="50" t="s">
        <v>52</v>
      </c>
    </row>
    <row r="36" spans="1:22" ht="12" customHeight="1" x14ac:dyDescent="0.2">
      <c r="A36" s="43" t="s">
        <v>53</v>
      </c>
      <c r="B36" s="100">
        <v>30754</v>
      </c>
      <c r="C36" s="100">
        <v>38260</v>
      </c>
      <c r="D36" s="100">
        <v>21042</v>
      </c>
      <c r="E36" s="100">
        <v>106598</v>
      </c>
      <c r="F36" s="100">
        <v>107232</v>
      </c>
      <c r="G36" s="100">
        <v>130846</v>
      </c>
      <c r="H36" s="100">
        <v>143824</v>
      </c>
      <c r="I36" s="44">
        <v>23042</v>
      </c>
      <c r="J36" s="44">
        <v>31573</v>
      </c>
      <c r="K36" s="44">
        <v>17475</v>
      </c>
      <c r="L36" s="44">
        <v>84557</v>
      </c>
      <c r="M36" s="44">
        <v>85037</v>
      </c>
      <c r="N36" s="44">
        <v>104923</v>
      </c>
      <c r="O36" s="44">
        <v>126225</v>
      </c>
      <c r="P36" s="48">
        <v>2019.8814825204252</v>
      </c>
      <c r="Q36" s="48">
        <v>4082.5397512420836</v>
      </c>
      <c r="R36" s="48">
        <v>4215.1623612925096</v>
      </c>
      <c r="S36" s="48">
        <v>3366.3061404001869</v>
      </c>
      <c r="T36" s="48">
        <v>2513.1997900776478</v>
      </c>
      <c r="U36" s="48">
        <v>1013.4222955795358</v>
      </c>
      <c r="V36" s="50" t="s">
        <v>54</v>
      </c>
    </row>
    <row r="37" spans="1:22" ht="18" customHeight="1" x14ac:dyDescent="0.2">
      <c r="A37" s="43" t="s">
        <v>55</v>
      </c>
      <c r="B37" s="100">
        <v>33500</v>
      </c>
      <c r="C37" s="100">
        <v>35363</v>
      </c>
      <c r="D37" s="100">
        <v>22380</v>
      </c>
      <c r="E37" s="100">
        <v>111669</v>
      </c>
      <c r="F37" s="100">
        <v>125152</v>
      </c>
      <c r="G37" s="100">
        <v>165932</v>
      </c>
      <c r="H37" s="100">
        <v>151018</v>
      </c>
      <c r="I37" s="44">
        <v>23702</v>
      </c>
      <c r="J37" s="44">
        <v>25141</v>
      </c>
      <c r="K37" s="44">
        <v>14139</v>
      </c>
      <c r="L37" s="44">
        <v>69365</v>
      </c>
      <c r="M37" s="44">
        <v>82852</v>
      </c>
      <c r="N37" s="44">
        <v>120005</v>
      </c>
      <c r="O37" s="44">
        <v>125465</v>
      </c>
      <c r="P37" s="48">
        <v>2002.2216872151614</v>
      </c>
      <c r="Q37" s="48">
        <v>4473.2487652444061</v>
      </c>
      <c r="R37" s="48">
        <v>4744.3885029373278</v>
      </c>
      <c r="S37" s="48">
        <v>3201.1770465111877</v>
      </c>
      <c r="T37" s="48">
        <v>2413.6079985245424</v>
      </c>
      <c r="U37" s="48">
        <v>936.43462508543155</v>
      </c>
      <c r="V37" s="101" t="s">
        <v>55</v>
      </c>
    </row>
    <row r="38" spans="1:22" ht="12" customHeight="1" x14ac:dyDescent="0.2">
      <c r="A38" s="43" t="s">
        <v>57</v>
      </c>
      <c r="B38" s="100">
        <v>42568</v>
      </c>
      <c r="C38" s="100">
        <v>39522</v>
      </c>
      <c r="D38" s="100">
        <v>24401</v>
      </c>
      <c r="E38" s="100">
        <v>95231</v>
      </c>
      <c r="F38" s="100">
        <v>93054</v>
      </c>
      <c r="G38" s="100">
        <v>156472</v>
      </c>
      <c r="H38" s="100">
        <v>157071</v>
      </c>
      <c r="I38" s="44">
        <v>32605</v>
      </c>
      <c r="J38" s="44">
        <v>30767</v>
      </c>
      <c r="K38" s="44">
        <v>17826</v>
      </c>
      <c r="L38" s="44">
        <v>63808</v>
      </c>
      <c r="M38" s="44">
        <v>59965</v>
      </c>
      <c r="N38" s="44">
        <v>115538</v>
      </c>
      <c r="O38" s="44">
        <v>132289</v>
      </c>
      <c r="P38" s="48">
        <v>2532.7950545050039</v>
      </c>
      <c r="Q38" s="48">
        <v>5063.6960927852779</v>
      </c>
      <c r="R38" s="48">
        <v>5213.8173349947911</v>
      </c>
      <c r="S38" s="48">
        <v>3303.6528875353147</v>
      </c>
      <c r="T38" s="48">
        <v>2177.594848770073</v>
      </c>
      <c r="U38" s="48">
        <v>922.78693386883151</v>
      </c>
      <c r="V38" s="101" t="s">
        <v>58</v>
      </c>
    </row>
    <row r="39" spans="1:22" s="51" customFormat="1" ht="12" hidden="1" customHeight="1" x14ac:dyDescent="0.2">
      <c r="A39" s="43" t="s">
        <v>59</v>
      </c>
      <c r="B39" s="100">
        <v>45273</v>
      </c>
      <c r="C39" s="100">
        <v>42848</v>
      </c>
      <c r="D39" s="100">
        <v>22238</v>
      </c>
      <c r="E39" s="100">
        <v>97812</v>
      </c>
      <c r="F39" s="100">
        <v>86720</v>
      </c>
      <c r="G39" s="100">
        <v>147843</v>
      </c>
      <c r="H39" s="100">
        <v>165227</v>
      </c>
      <c r="I39" s="44">
        <v>36309</v>
      </c>
      <c r="J39" s="44">
        <v>34993</v>
      </c>
      <c r="K39" s="44">
        <v>16978</v>
      </c>
      <c r="L39" s="44">
        <v>69796</v>
      </c>
      <c r="M39" s="44">
        <v>56089</v>
      </c>
      <c r="N39" s="44">
        <v>106201</v>
      </c>
      <c r="O39" s="44">
        <v>137175</v>
      </c>
      <c r="P39" s="48">
        <v>2632.4279687405974</v>
      </c>
      <c r="Q39" s="48">
        <v>5201.7347456583821</v>
      </c>
      <c r="R39" s="48">
        <v>5279.8719444204899</v>
      </c>
      <c r="S39" s="48">
        <v>3507.1692218997828</v>
      </c>
      <c r="T39" s="48">
        <v>2128.599468897386</v>
      </c>
      <c r="U39" s="48">
        <v>907.18536440678804</v>
      </c>
      <c r="V39" s="101" t="s">
        <v>60</v>
      </c>
    </row>
    <row r="40" spans="1:22" s="51" customFormat="1" ht="12" hidden="1" customHeight="1" x14ac:dyDescent="0.2">
      <c r="A40" s="43" t="s">
        <v>61</v>
      </c>
      <c r="B40" s="100">
        <v>48643</v>
      </c>
      <c r="C40" s="100">
        <v>42849</v>
      </c>
      <c r="D40" s="100">
        <v>24064</v>
      </c>
      <c r="E40" s="100">
        <v>103871</v>
      </c>
      <c r="F40" s="100">
        <v>91059</v>
      </c>
      <c r="G40" s="100">
        <v>149926</v>
      </c>
      <c r="H40" s="100">
        <v>176912</v>
      </c>
      <c r="I40" s="44">
        <v>39154</v>
      </c>
      <c r="J40" s="44">
        <v>34892</v>
      </c>
      <c r="K40" s="44">
        <v>18719</v>
      </c>
      <c r="L40" s="44">
        <v>76294</v>
      </c>
      <c r="M40" s="44">
        <v>60585</v>
      </c>
      <c r="N40" s="44">
        <v>107255</v>
      </c>
      <c r="O40" s="44">
        <v>148609</v>
      </c>
      <c r="P40" s="48">
        <v>2773.5158070708576</v>
      </c>
      <c r="Q40" s="48">
        <v>5388.256814344295</v>
      </c>
      <c r="R40" s="48">
        <v>5622.1555403589027</v>
      </c>
      <c r="S40" s="48">
        <v>3772.4817120099228</v>
      </c>
      <c r="T40" s="48">
        <v>2248.0805221759397</v>
      </c>
      <c r="U40" s="48">
        <v>965.207105572454</v>
      </c>
      <c r="V40" s="101" t="s">
        <v>62</v>
      </c>
    </row>
    <row r="41" spans="1:22" ht="12" customHeight="1" x14ac:dyDescent="0.2">
      <c r="A41" s="43" t="s">
        <v>63</v>
      </c>
      <c r="B41" s="100">
        <v>49182</v>
      </c>
      <c r="C41" s="100">
        <v>42951</v>
      </c>
      <c r="D41" s="100">
        <v>23061</v>
      </c>
      <c r="E41" s="100">
        <v>103498</v>
      </c>
      <c r="F41" s="100">
        <v>92766</v>
      </c>
      <c r="G41" s="100">
        <v>146517</v>
      </c>
      <c r="H41" s="100">
        <v>181794</v>
      </c>
      <c r="I41" s="44">
        <v>39538</v>
      </c>
      <c r="J41" s="44">
        <v>34966</v>
      </c>
      <c r="K41" s="44">
        <v>18029</v>
      </c>
      <c r="L41" s="44">
        <v>77373</v>
      </c>
      <c r="M41" s="44">
        <v>62850</v>
      </c>
      <c r="N41" s="44">
        <v>103732</v>
      </c>
      <c r="O41" s="44">
        <v>151730</v>
      </c>
      <c r="P41" s="48">
        <v>2745.816480732477</v>
      </c>
      <c r="Q41" s="48">
        <v>5216.2589398380642</v>
      </c>
      <c r="R41" s="48">
        <v>5603.5718941467867</v>
      </c>
      <c r="S41" s="48">
        <v>3872.4918144703647</v>
      </c>
      <c r="T41" s="48">
        <v>2284.1399452988426</v>
      </c>
      <c r="U41" s="48">
        <v>967.40477744812597</v>
      </c>
      <c r="V41" s="101" t="s">
        <v>64</v>
      </c>
    </row>
    <row r="42" spans="1:22" s="51" customFormat="1" ht="12" hidden="1" customHeight="1" x14ac:dyDescent="0.2">
      <c r="A42" s="43" t="s">
        <v>65</v>
      </c>
      <c r="B42" s="100">
        <v>48796</v>
      </c>
      <c r="C42" s="100">
        <v>42329</v>
      </c>
      <c r="D42" s="100">
        <v>21947</v>
      </c>
      <c r="E42" s="100">
        <v>99301</v>
      </c>
      <c r="F42" s="100">
        <v>89463</v>
      </c>
      <c r="G42" s="100">
        <v>136212</v>
      </c>
      <c r="H42" s="100">
        <v>177447</v>
      </c>
      <c r="I42" s="44">
        <v>39633</v>
      </c>
      <c r="J42" s="44">
        <v>34773</v>
      </c>
      <c r="K42" s="44">
        <v>17459</v>
      </c>
      <c r="L42" s="44">
        <v>75587</v>
      </c>
      <c r="M42" s="44">
        <v>61822</v>
      </c>
      <c r="N42" s="44">
        <v>95154</v>
      </c>
      <c r="O42" s="44">
        <v>147326</v>
      </c>
      <c r="P42" s="48">
        <v>2739.8879655227479</v>
      </c>
      <c r="Q42" s="48">
        <v>5017.0831720429587</v>
      </c>
      <c r="R42" s="48">
        <v>5480.5078607334553</v>
      </c>
      <c r="S42" s="48">
        <v>3717.3934350622681</v>
      </c>
      <c r="T42" s="48">
        <v>2207.7586402913048</v>
      </c>
      <c r="U42" s="48">
        <v>923.84125727592561</v>
      </c>
      <c r="V42" s="101" t="s">
        <v>66</v>
      </c>
    </row>
    <row r="43" spans="1:22" ht="12" customHeight="1" x14ac:dyDescent="0.2">
      <c r="A43" s="43"/>
      <c r="B43" s="21" t="s">
        <v>67</v>
      </c>
      <c r="C43" s="100"/>
      <c r="D43" s="100"/>
      <c r="E43" s="100"/>
      <c r="F43" s="100"/>
      <c r="G43" s="100"/>
      <c r="H43" s="100"/>
      <c r="I43" s="44"/>
      <c r="J43" s="44"/>
      <c r="K43" s="44"/>
      <c r="L43" s="21" t="s">
        <v>67</v>
      </c>
      <c r="M43" s="44"/>
      <c r="N43" s="44"/>
      <c r="O43" s="44"/>
      <c r="P43" s="48"/>
      <c r="Q43" s="48"/>
      <c r="R43" s="48"/>
      <c r="S43" s="48"/>
      <c r="T43" s="48"/>
      <c r="U43" s="48"/>
      <c r="V43" s="101"/>
    </row>
    <row r="44" spans="1:22" ht="12" hidden="1" customHeight="1" x14ac:dyDescent="0.2">
      <c r="A44" s="43" t="s">
        <v>68</v>
      </c>
      <c r="B44" s="66">
        <v>54363</v>
      </c>
      <c r="C44" s="66">
        <v>50482</v>
      </c>
      <c r="D44" s="66">
        <v>27621</v>
      </c>
      <c r="E44" s="66">
        <v>120817</v>
      </c>
      <c r="F44" s="66">
        <v>109929</v>
      </c>
      <c r="G44" s="66">
        <v>156151</v>
      </c>
      <c r="H44" s="66">
        <v>216691</v>
      </c>
      <c r="I44" s="44">
        <v>45001</v>
      </c>
      <c r="J44" s="44">
        <v>42602</v>
      </c>
      <c r="K44" s="44">
        <v>23306</v>
      </c>
      <c r="L44" s="44">
        <v>96330</v>
      </c>
      <c r="M44" s="44">
        <v>81066</v>
      </c>
      <c r="N44" s="44">
        <v>111346</v>
      </c>
      <c r="O44" s="44">
        <v>181888</v>
      </c>
      <c r="P44" s="48">
        <v>2666.2503458642341</v>
      </c>
      <c r="Q44" s="48">
        <v>4864.99972688446</v>
      </c>
      <c r="R44" s="48">
        <v>5558.3476480163226</v>
      </c>
      <c r="S44" s="48">
        <v>3852.7105514918521</v>
      </c>
      <c r="T44" s="48">
        <v>2280.6292755654208</v>
      </c>
      <c r="U44" s="48">
        <v>918.83462461942122</v>
      </c>
      <c r="V44" s="101" t="s">
        <v>69</v>
      </c>
    </row>
    <row r="45" spans="1:22" ht="12" customHeight="1" x14ac:dyDescent="0.2">
      <c r="A45" s="43" t="s">
        <v>70</v>
      </c>
      <c r="B45" s="54">
        <v>45728</v>
      </c>
      <c r="C45" s="54">
        <v>45956</v>
      </c>
      <c r="D45" s="54">
        <v>21799</v>
      </c>
      <c r="E45" s="54">
        <v>109245</v>
      </c>
      <c r="F45" s="54">
        <v>103377</v>
      </c>
      <c r="G45" s="54">
        <v>136287</v>
      </c>
      <c r="H45" s="54">
        <v>197627</v>
      </c>
      <c r="I45" s="73">
        <v>37299</v>
      </c>
      <c r="J45" s="73">
        <v>38999</v>
      </c>
      <c r="K45" s="73">
        <v>17537</v>
      </c>
      <c r="L45" s="73">
        <v>88442</v>
      </c>
      <c r="M45" s="73">
        <v>78748</v>
      </c>
      <c r="N45" s="73">
        <v>94575</v>
      </c>
      <c r="O45" s="73">
        <v>163223</v>
      </c>
      <c r="P45" s="57">
        <v>2492.6321698510396</v>
      </c>
      <c r="Q45" s="57">
        <v>4318.4085378242662</v>
      </c>
      <c r="R45" s="57">
        <v>4934.3413801895467</v>
      </c>
      <c r="S45" s="57">
        <v>3616.1054175456516</v>
      </c>
      <c r="T45" s="57">
        <v>2208.0175492744534</v>
      </c>
      <c r="U45" s="57">
        <v>795.89974344139625</v>
      </c>
      <c r="V45" s="102" t="s">
        <v>71</v>
      </c>
    </row>
    <row r="46" spans="1:22" ht="12" customHeight="1" x14ac:dyDescent="0.2">
      <c r="A46" s="59" t="s">
        <v>79</v>
      </c>
      <c r="B46" s="54">
        <v>23698</v>
      </c>
      <c r="C46" s="54">
        <v>26332</v>
      </c>
      <c r="D46" s="54">
        <v>15885</v>
      </c>
      <c r="E46" s="54">
        <v>81548</v>
      </c>
      <c r="F46" s="54">
        <v>97909</v>
      </c>
      <c r="G46" s="54">
        <v>152722</v>
      </c>
      <c r="H46" s="54">
        <v>180327</v>
      </c>
      <c r="I46" s="73">
        <v>18245</v>
      </c>
      <c r="J46" s="73">
        <v>18881</v>
      </c>
      <c r="K46" s="73">
        <v>8968</v>
      </c>
      <c r="L46" s="73">
        <v>48921</v>
      </c>
      <c r="M46" s="73">
        <v>58681</v>
      </c>
      <c r="N46" s="73">
        <v>93128</v>
      </c>
      <c r="O46" s="73">
        <v>125357</v>
      </c>
      <c r="P46" s="57">
        <v>1260.6911724669746</v>
      </c>
      <c r="Q46" s="57">
        <v>2456.3096349007824</v>
      </c>
      <c r="R46" s="57">
        <v>3244.2831620370921</v>
      </c>
      <c r="S46" s="57">
        <v>2732.203036288141</v>
      </c>
      <c r="T46" s="57">
        <v>2173.8633132788018</v>
      </c>
      <c r="U46" s="57">
        <v>613.68815827658761</v>
      </c>
      <c r="V46" s="102" t="s">
        <v>79</v>
      </c>
    </row>
    <row r="47" spans="1:22" ht="12" customHeight="1" x14ac:dyDescent="0.2">
      <c r="A47" s="59" t="s">
        <v>3</v>
      </c>
      <c r="B47" s="54">
        <v>23234</v>
      </c>
      <c r="C47" s="54">
        <v>26822</v>
      </c>
      <c r="D47" s="54">
        <v>15683</v>
      </c>
      <c r="E47" s="54">
        <v>82537</v>
      </c>
      <c r="F47" s="54">
        <v>97122</v>
      </c>
      <c r="G47" s="54">
        <v>158202</v>
      </c>
      <c r="H47" s="54">
        <v>188830</v>
      </c>
      <c r="I47" s="73">
        <v>18007</v>
      </c>
      <c r="J47" s="73">
        <v>19209</v>
      </c>
      <c r="K47" s="73">
        <v>8742</v>
      </c>
      <c r="L47" s="73">
        <v>48172</v>
      </c>
      <c r="M47" s="73">
        <v>56408</v>
      </c>
      <c r="N47" s="73">
        <v>95526</v>
      </c>
      <c r="O47" s="73">
        <v>128660</v>
      </c>
      <c r="P47" s="57">
        <v>1269.7635914135296</v>
      </c>
      <c r="Q47" s="57">
        <v>2478.3319959390501</v>
      </c>
      <c r="R47" s="57">
        <v>3189.4636203047244</v>
      </c>
      <c r="S47" s="57">
        <v>2720.5542970221391</v>
      </c>
      <c r="T47" s="57">
        <v>2203.1066649938375</v>
      </c>
      <c r="U47" s="57">
        <v>630.9350918045867</v>
      </c>
      <c r="V47" s="102" t="s">
        <v>3</v>
      </c>
    </row>
    <row r="48" spans="1:22" ht="12" customHeight="1" x14ac:dyDescent="0.2">
      <c r="A48" s="59" t="s">
        <v>2240</v>
      </c>
      <c r="B48" s="54">
        <v>20587</v>
      </c>
      <c r="C48" s="54">
        <v>23344</v>
      </c>
      <c r="D48" s="54">
        <v>15372</v>
      </c>
      <c r="E48" s="54">
        <v>78879</v>
      </c>
      <c r="F48" s="54">
        <v>90312</v>
      </c>
      <c r="G48" s="54">
        <v>155393</v>
      </c>
      <c r="H48" s="54">
        <v>186213</v>
      </c>
      <c r="I48" s="73">
        <v>16028</v>
      </c>
      <c r="J48" s="73">
        <v>17301</v>
      </c>
      <c r="K48" s="73">
        <v>9035</v>
      </c>
      <c r="L48" s="73">
        <v>45420</v>
      </c>
      <c r="M48" s="73">
        <v>51282</v>
      </c>
      <c r="N48" s="73">
        <v>93573</v>
      </c>
      <c r="O48" s="73">
        <v>126139</v>
      </c>
      <c r="P48" s="57">
        <v>1148.4188819897138</v>
      </c>
      <c r="Q48" s="57">
        <v>2356.2567940556769</v>
      </c>
      <c r="R48" s="57">
        <v>2996.3268278781097</v>
      </c>
      <c r="S48" s="57">
        <v>2561.9633225889606</v>
      </c>
      <c r="T48" s="57">
        <v>2140.6501859196997</v>
      </c>
      <c r="U48" s="57">
        <v>619.15846793043931</v>
      </c>
      <c r="V48" s="102" t="s">
        <v>2240</v>
      </c>
    </row>
    <row r="49" spans="1:22" s="42" customFormat="1" ht="12" customHeight="1" x14ac:dyDescent="0.2">
      <c r="A49" s="41"/>
      <c r="B49" s="41" t="s">
        <v>81</v>
      </c>
      <c r="C49" s="41"/>
      <c r="D49" s="41"/>
      <c r="E49" s="41"/>
      <c r="F49" s="41"/>
      <c r="G49" s="41"/>
      <c r="H49" s="41"/>
      <c r="I49" s="41"/>
      <c r="J49" s="41"/>
      <c r="K49" s="41"/>
      <c r="L49" s="41" t="s">
        <v>81</v>
      </c>
      <c r="M49" s="62"/>
      <c r="N49" s="41"/>
      <c r="O49" s="63"/>
      <c r="P49" s="64"/>
      <c r="Q49" s="64"/>
      <c r="R49" s="64"/>
      <c r="S49" s="64"/>
      <c r="T49" s="65"/>
      <c r="U49" s="48"/>
      <c r="V49" s="69"/>
    </row>
    <row r="50" spans="1:22" ht="12" customHeight="1" x14ac:dyDescent="0.2">
      <c r="A50" s="25"/>
      <c r="B50" s="21" t="s">
        <v>46</v>
      </c>
      <c r="C50" s="20"/>
      <c r="D50" s="20"/>
      <c r="E50" s="20"/>
      <c r="F50" s="20"/>
      <c r="G50" s="20"/>
      <c r="H50" s="20"/>
      <c r="I50" s="20"/>
      <c r="J50" s="20"/>
      <c r="K50" s="20"/>
      <c r="L50" s="21" t="s">
        <v>46</v>
      </c>
      <c r="M50" s="21"/>
      <c r="N50" s="21"/>
      <c r="O50" s="82"/>
      <c r="P50" s="21"/>
      <c r="Q50" s="21"/>
      <c r="R50" s="21"/>
      <c r="S50" s="21"/>
      <c r="T50" s="21"/>
      <c r="U50" s="21"/>
      <c r="V50" s="25"/>
    </row>
    <row r="51" spans="1:22" ht="12" customHeight="1" x14ac:dyDescent="0.2">
      <c r="A51" s="43" t="s">
        <v>47</v>
      </c>
      <c r="B51" s="100">
        <v>8081</v>
      </c>
      <c r="C51" s="100">
        <v>4189</v>
      </c>
      <c r="D51" s="100">
        <v>5901</v>
      </c>
      <c r="E51" s="100">
        <v>13645</v>
      </c>
      <c r="F51" s="100">
        <v>13736</v>
      </c>
      <c r="G51" s="100">
        <v>24247</v>
      </c>
      <c r="H51" s="100">
        <v>33555</v>
      </c>
      <c r="I51" s="44">
        <v>7682</v>
      </c>
      <c r="J51" s="44">
        <v>3918</v>
      </c>
      <c r="K51" s="44">
        <v>5275</v>
      </c>
      <c r="L51" s="44">
        <v>11486</v>
      </c>
      <c r="M51" s="44">
        <v>11493</v>
      </c>
      <c r="N51" s="44">
        <v>21778</v>
      </c>
      <c r="O51" s="44">
        <v>31350</v>
      </c>
      <c r="P51" s="48">
        <v>432.9736304292199</v>
      </c>
      <c r="Q51" s="48">
        <v>773.8879937503051</v>
      </c>
      <c r="R51" s="48">
        <v>773.01149422193089</v>
      </c>
      <c r="S51" s="48">
        <v>661.9251638110718</v>
      </c>
      <c r="T51" s="48">
        <v>531.33972365845136</v>
      </c>
      <c r="U51" s="48">
        <v>210.63997261344409</v>
      </c>
      <c r="V51" s="50" t="s">
        <v>48</v>
      </c>
    </row>
    <row r="52" spans="1:22" ht="12" customHeight="1" x14ac:dyDescent="0.2">
      <c r="A52" s="43" t="s">
        <v>49</v>
      </c>
      <c r="B52" s="100">
        <v>9152</v>
      </c>
      <c r="C52" s="100">
        <v>4936</v>
      </c>
      <c r="D52" s="100">
        <v>5618</v>
      </c>
      <c r="E52" s="100">
        <v>14746</v>
      </c>
      <c r="F52" s="100">
        <v>14882</v>
      </c>
      <c r="G52" s="100">
        <v>24662</v>
      </c>
      <c r="H52" s="100">
        <v>37092</v>
      </c>
      <c r="I52" s="44">
        <v>8675</v>
      </c>
      <c r="J52" s="44">
        <v>4633</v>
      </c>
      <c r="K52" s="44">
        <v>5052</v>
      </c>
      <c r="L52" s="44">
        <v>12860</v>
      </c>
      <c r="M52" s="44">
        <v>12619</v>
      </c>
      <c r="N52" s="44">
        <v>21623</v>
      </c>
      <c r="O52" s="44">
        <v>34749</v>
      </c>
      <c r="P52" s="48">
        <v>450.98225755219829</v>
      </c>
      <c r="Q52" s="48">
        <v>712.91183816422802</v>
      </c>
      <c r="R52" s="48">
        <v>800.79007966802703</v>
      </c>
      <c r="S52" s="48">
        <v>680.48964624676444</v>
      </c>
      <c r="T52" s="48">
        <v>590.05800158545856</v>
      </c>
      <c r="U52" s="48">
        <v>226.34698734563426</v>
      </c>
      <c r="V52" s="50" t="s">
        <v>50</v>
      </c>
    </row>
    <row r="53" spans="1:22" s="51" customFormat="1" ht="12" hidden="1" customHeight="1" x14ac:dyDescent="0.2">
      <c r="A53" s="43" t="s">
        <v>51</v>
      </c>
      <c r="B53" s="100">
        <v>7741</v>
      </c>
      <c r="C53" s="100">
        <v>5887</v>
      </c>
      <c r="D53" s="100">
        <v>4715</v>
      </c>
      <c r="E53" s="100">
        <v>17696</v>
      </c>
      <c r="F53" s="100">
        <v>16946</v>
      </c>
      <c r="G53" s="100">
        <v>26059</v>
      </c>
      <c r="H53" s="100">
        <v>39213</v>
      </c>
      <c r="I53" s="44">
        <v>7068</v>
      </c>
      <c r="J53" s="44">
        <v>5495</v>
      </c>
      <c r="K53" s="44">
        <v>4309</v>
      </c>
      <c r="L53" s="44">
        <v>15605</v>
      </c>
      <c r="M53" s="44">
        <v>14792</v>
      </c>
      <c r="N53" s="44">
        <v>22748</v>
      </c>
      <c r="O53" s="44">
        <v>36604</v>
      </c>
      <c r="P53" s="48">
        <v>423.04860749492735</v>
      </c>
      <c r="Q53" s="48">
        <v>677.75144689287879</v>
      </c>
      <c r="R53" s="48">
        <v>831.37764683631644</v>
      </c>
      <c r="S53" s="48">
        <v>722.89462804060963</v>
      </c>
      <c r="T53" s="48">
        <v>651.56544125313212</v>
      </c>
      <c r="U53" s="48">
        <v>233.61602037623896</v>
      </c>
      <c r="V53" s="50" t="s">
        <v>52</v>
      </c>
    </row>
    <row r="54" spans="1:22" ht="12" customHeight="1" x14ac:dyDescent="0.2">
      <c r="A54" s="43" t="s">
        <v>53</v>
      </c>
      <c r="B54" s="100">
        <v>3930</v>
      </c>
      <c r="C54" s="100">
        <v>4330</v>
      </c>
      <c r="D54" s="100">
        <v>3340</v>
      </c>
      <c r="E54" s="100">
        <v>17864</v>
      </c>
      <c r="F54" s="100">
        <v>19894</v>
      </c>
      <c r="G54" s="100">
        <v>27511</v>
      </c>
      <c r="H54" s="100">
        <v>36938</v>
      </c>
      <c r="I54" s="44">
        <v>3070</v>
      </c>
      <c r="J54" s="44">
        <v>3726</v>
      </c>
      <c r="K54" s="44">
        <v>2681</v>
      </c>
      <c r="L54" s="44">
        <v>14444</v>
      </c>
      <c r="M54" s="44">
        <v>16545</v>
      </c>
      <c r="N54" s="44">
        <v>22828</v>
      </c>
      <c r="O54" s="44">
        <v>33197</v>
      </c>
      <c r="P54" s="48">
        <v>282.43286009729673</v>
      </c>
      <c r="Q54" s="48">
        <v>558.64606584821422</v>
      </c>
      <c r="R54" s="48">
        <v>751.27040845517297</v>
      </c>
      <c r="S54" s="48">
        <v>679.76063551148445</v>
      </c>
      <c r="T54" s="48">
        <v>566.45217513863543</v>
      </c>
      <c r="U54" s="49">
        <v>210.61564519527388</v>
      </c>
      <c r="V54" s="50" t="s">
        <v>54</v>
      </c>
    </row>
    <row r="55" spans="1:22" ht="18" customHeight="1" x14ac:dyDescent="0.2">
      <c r="A55" s="43" t="s">
        <v>55</v>
      </c>
      <c r="B55" s="100">
        <v>4168</v>
      </c>
      <c r="C55" s="100">
        <v>3700</v>
      </c>
      <c r="D55" s="100">
        <v>3444</v>
      </c>
      <c r="E55" s="100">
        <v>16599</v>
      </c>
      <c r="F55" s="100">
        <v>20560</v>
      </c>
      <c r="G55" s="100">
        <v>31188</v>
      </c>
      <c r="H55" s="100">
        <v>35316</v>
      </c>
      <c r="I55" s="44">
        <v>3271</v>
      </c>
      <c r="J55" s="44">
        <v>2903</v>
      </c>
      <c r="K55" s="44">
        <v>2380</v>
      </c>
      <c r="L55" s="44">
        <v>11839</v>
      </c>
      <c r="M55" s="44">
        <v>15749</v>
      </c>
      <c r="N55" s="44">
        <v>24976</v>
      </c>
      <c r="O55" s="44">
        <v>30366</v>
      </c>
      <c r="P55" s="48">
        <v>289.86714496370234</v>
      </c>
      <c r="Q55" s="48">
        <v>622.66045616979545</v>
      </c>
      <c r="R55" s="48">
        <v>830.78602926522547</v>
      </c>
      <c r="S55" s="48">
        <v>632.11145454669509</v>
      </c>
      <c r="T55" s="48">
        <v>519.43546748464166</v>
      </c>
      <c r="U55" s="48">
        <v>184.89090699748701</v>
      </c>
      <c r="V55" s="101" t="s">
        <v>55</v>
      </c>
    </row>
    <row r="56" spans="1:22" ht="12" customHeight="1" x14ac:dyDescent="0.2">
      <c r="A56" s="43" t="s">
        <v>57</v>
      </c>
      <c r="B56" s="100">
        <v>6942</v>
      </c>
      <c r="C56" s="100">
        <v>4808</v>
      </c>
      <c r="D56" s="100">
        <v>4756</v>
      </c>
      <c r="E56" s="100">
        <v>16814</v>
      </c>
      <c r="F56" s="100">
        <v>18189</v>
      </c>
      <c r="G56" s="100">
        <v>33727</v>
      </c>
      <c r="H56" s="100">
        <v>39178</v>
      </c>
      <c r="I56" s="44">
        <v>5609</v>
      </c>
      <c r="J56" s="44">
        <v>3984</v>
      </c>
      <c r="K56" s="44">
        <v>3617</v>
      </c>
      <c r="L56" s="44">
        <v>12007</v>
      </c>
      <c r="M56" s="44">
        <v>12798</v>
      </c>
      <c r="N56" s="44">
        <v>26606</v>
      </c>
      <c r="O56" s="44">
        <v>33471</v>
      </c>
      <c r="P56" s="48">
        <v>457.52758910123441</v>
      </c>
      <c r="Q56" s="48">
        <v>814.25705069904404</v>
      </c>
      <c r="R56" s="48">
        <v>993.86562989659069</v>
      </c>
      <c r="S56" s="48">
        <v>716.51597884379919</v>
      </c>
      <c r="T56" s="48">
        <v>518.29186926951547</v>
      </c>
      <c r="U56" s="48">
        <v>197.07434302958805</v>
      </c>
      <c r="V56" s="101" t="s">
        <v>58</v>
      </c>
    </row>
    <row r="57" spans="1:22" s="51" customFormat="1" ht="12" hidden="1" customHeight="1" x14ac:dyDescent="0.2">
      <c r="A57" s="43" t="s">
        <v>59</v>
      </c>
      <c r="B57" s="100">
        <v>7632</v>
      </c>
      <c r="C57" s="100">
        <v>5809</v>
      </c>
      <c r="D57" s="100">
        <v>4573</v>
      </c>
      <c r="E57" s="100">
        <v>18523</v>
      </c>
      <c r="F57" s="100">
        <v>17257</v>
      </c>
      <c r="G57" s="100">
        <v>32480</v>
      </c>
      <c r="H57" s="100">
        <v>42062</v>
      </c>
      <c r="I57" s="44">
        <v>6434</v>
      </c>
      <c r="J57" s="44">
        <v>4902</v>
      </c>
      <c r="K57" s="44">
        <v>3583</v>
      </c>
      <c r="L57" s="44">
        <v>13727</v>
      </c>
      <c r="M57" s="44">
        <v>11841</v>
      </c>
      <c r="N57" s="44">
        <v>24759</v>
      </c>
      <c r="O57" s="44">
        <v>35674</v>
      </c>
      <c r="P57" s="48">
        <v>490.65812552428883</v>
      </c>
      <c r="Q57" s="48">
        <v>878.87024001392103</v>
      </c>
      <c r="R57" s="48">
        <v>1045.7742401433475</v>
      </c>
      <c r="S57" s="48">
        <v>747.99829440469989</v>
      </c>
      <c r="T57" s="48">
        <v>513.30543072543185</v>
      </c>
      <c r="U57" s="48">
        <v>203.39601907340838</v>
      </c>
      <c r="V57" s="101" t="s">
        <v>60</v>
      </c>
    </row>
    <row r="58" spans="1:22" s="51" customFormat="1" ht="12" hidden="1" customHeight="1" x14ac:dyDescent="0.2">
      <c r="A58" s="43" t="s">
        <v>61</v>
      </c>
      <c r="B58" s="100">
        <v>8117</v>
      </c>
      <c r="C58" s="100">
        <v>5914</v>
      </c>
      <c r="D58" s="100">
        <v>5049</v>
      </c>
      <c r="E58" s="100">
        <v>20412</v>
      </c>
      <c r="F58" s="100">
        <v>18772</v>
      </c>
      <c r="G58" s="100">
        <v>33777</v>
      </c>
      <c r="H58" s="100">
        <v>46437</v>
      </c>
      <c r="I58" s="44">
        <v>6767</v>
      </c>
      <c r="J58" s="44">
        <v>5078</v>
      </c>
      <c r="K58" s="44">
        <v>4079</v>
      </c>
      <c r="L58" s="44">
        <v>15692</v>
      </c>
      <c r="M58" s="44">
        <v>13251</v>
      </c>
      <c r="N58" s="44">
        <v>25906</v>
      </c>
      <c r="O58" s="44">
        <v>39720</v>
      </c>
      <c r="P58" s="48">
        <v>504.42179710421487</v>
      </c>
      <c r="Q58" s="48">
        <v>951.61885363027466</v>
      </c>
      <c r="R58" s="48">
        <v>1165.3060784984989</v>
      </c>
      <c r="S58" s="48">
        <v>832.82267872125794</v>
      </c>
      <c r="T58" s="48">
        <v>561.10587196666893</v>
      </c>
      <c r="U58" s="48">
        <v>223.94310356725805</v>
      </c>
      <c r="V58" s="101" t="s">
        <v>62</v>
      </c>
    </row>
    <row r="59" spans="1:22" ht="12" customHeight="1" x14ac:dyDescent="0.2">
      <c r="A59" s="43" t="s">
        <v>63</v>
      </c>
      <c r="B59" s="100">
        <v>8505</v>
      </c>
      <c r="C59" s="100">
        <v>6017</v>
      </c>
      <c r="D59" s="100">
        <v>5200</v>
      </c>
      <c r="E59" s="100">
        <v>21127</v>
      </c>
      <c r="F59" s="100">
        <v>19082</v>
      </c>
      <c r="G59" s="100">
        <v>33322</v>
      </c>
      <c r="H59" s="100">
        <v>47637</v>
      </c>
      <c r="I59" s="44">
        <v>7105</v>
      </c>
      <c r="J59" s="44">
        <v>5124</v>
      </c>
      <c r="K59" s="44">
        <v>4189</v>
      </c>
      <c r="L59" s="44">
        <v>16448</v>
      </c>
      <c r="M59" s="44">
        <v>13817</v>
      </c>
      <c r="N59" s="44">
        <v>25171</v>
      </c>
      <c r="O59" s="44">
        <v>40447</v>
      </c>
      <c r="P59" s="48">
        <v>519.84292768512955</v>
      </c>
      <c r="Q59" s="48">
        <v>949.15744823101841</v>
      </c>
      <c r="R59" s="48">
        <v>1204.5016491596023</v>
      </c>
      <c r="S59" s="48">
        <v>859.28220053856728</v>
      </c>
      <c r="T59" s="48">
        <v>571.60933541529846</v>
      </c>
      <c r="U59" s="48">
        <v>225.30662355907259</v>
      </c>
      <c r="V59" s="101" t="s">
        <v>64</v>
      </c>
    </row>
    <row r="60" spans="1:22" s="51" customFormat="1" ht="12" hidden="1" customHeight="1" x14ac:dyDescent="0.2">
      <c r="A60" s="43" t="s">
        <v>65</v>
      </c>
      <c r="B60" s="100">
        <v>8660</v>
      </c>
      <c r="C60" s="100">
        <v>6117</v>
      </c>
      <c r="D60" s="100">
        <v>4946</v>
      </c>
      <c r="E60" s="100">
        <v>20177</v>
      </c>
      <c r="F60" s="100">
        <v>18419</v>
      </c>
      <c r="G60" s="100">
        <v>31246</v>
      </c>
      <c r="H60" s="100">
        <v>46327</v>
      </c>
      <c r="I60" s="44">
        <v>7203</v>
      </c>
      <c r="J60" s="44">
        <v>5246</v>
      </c>
      <c r="K60" s="44">
        <v>4039</v>
      </c>
      <c r="L60" s="44">
        <v>15913</v>
      </c>
      <c r="M60" s="44">
        <v>13412</v>
      </c>
      <c r="N60" s="44">
        <v>23229</v>
      </c>
      <c r="O60" s="44">
        <v>39406</v>
      </c>
      <c r="P60" s="48">
        <v>524.05425776805123</v>
      </c>
      <c r="Q60" s="48">
        <v>925.88345336080226</v>
      </c>
      <c r="R60" s="48">
        <v>1171.9141239476119</v>
      </c>
      <c r="S60" s="48">
        <v>813.20974711796214</v>
      </c>
      <c r="T60" s="48">
        <v>554.50575011171759</v>
      </c>
      <c r="U60" s="48">
        <v>217.20055786689494</v>
      </c>
      <c r="V60" s="101" t="s">
        <v>66</v>
      </c>
    </row>
    <row r="61" spans="1:22" ht="12" customHeight="1" x14ac:dyDescent="0.2">
      <c r="A61" s="43"/>
      <c r="B61" s="21" t="s">
        <v>67</v>
      </c>
      <c r="C61" s="100"/>
      <c r="D61" s="100"/>
      <c r="E61" s="100"/>
      <c r="F61" s="100"/>
      <c r="G61" s="100"/>
      <c r="H61" s="100"/>
      <c r="I61" s="44"/>
      <c r="J61" s="44"/>
      <c r="K61" s="44"/>
      <c r="L61" s="21" t="s">
        <v>67</v>
      </c>
      <c r="M61" s="44"/>
      <c r="N61" s="44"/>
      <c r="O61" s="44"/>
      <c r="P61" s="48"/>
      <c r="Q61" s="48"/>
      <c r="R61" s="48"/>
      <c r="S61" s="48"/>
      <c r="T61" s="48"/>
      <c r="U61" s="48"/>
      <c r="V61" s="101"/>
    </row>
    <row r="62" spans="1:22" ht="12" hidden="1" customHeight="1" x14ac:dyDescent="0.2">
      <c r="A62" s="43" t="s">
        <v>68</v>
      </c>
      <c r="B62" s="66">
        <v>9463</v>
      </c>
      <c r="C62" s="66">
        <v>7046</v>
      </c>
      <c r="D62" s="66">
        <v>6262</v>
      </c>
      <c r="E62" s="66">
        <v>23971</v>
      </c>
      <c r="F62" s="66">
        <v>22574</v>
      </c>
      <c r="G62" s="66">
        <v>35243</v>
      </c>
      <c r="H62" s="66">
        <v>57018</v>
      </c>
      <c r="I62" s="44">
        <v>8132</v>
      </c>
      <c r="J62" s="44">
        <v>6141</v>
      </c>
      <c r="K62" s="44">
        <v>5254</v>
      </c>
      <c r="L62" s="44">
        <v>19589</v>
      </c>
      <c r="M62" s="44">
        <v>17253</v>
      </c>
      <c r="N62" s="44">
        <v>26655</v>
      </c>
      <c r="O62" s="44">
        <v>49192</v>
      </c>
      <c r="P62" s="48">
        <v>506.81855434557025</v>
      </c>
      <c r="Q62" s="48">
        <v>883.99873082762292</v>
      </c>
      <c r="R62" s="48">
        <v>1180.1697265890932</v>
      </c>
      <c r="S62" s="48">
        <v>850.28557234967718</v>
      </c>
      <c r="T62" s="48">
        <v>566.70962079674416</v>
      </c>
      <c r="U62" s="48">
        <v>219.02692683876407</v>
      </c>
      <c r="V62" s="101" t="s">
        <v>69</v>
      </c>
    </row>
    <row r="63" spans="1:22" ht="12" customHeight="1" x14ac:dyDescent="0.2">
      <c r="A63" s="43" t="s">
        <v>70</v>
      </c>
      <c r="B63" s="54">
        <v>9660</v>
      </c>
      <c r="C63" s="54">
        <v>7120</v>
      </c>
      <c r="D63" s="54">
        <v>5216</v>
      </c>
      <c r="E63" s="54">
        <v>23031</v>
      </c>
      <c r="F63" s="54">
        <v>21922</v>
      </c>
      <c r="G63" s="54">
        <v>31497</v>
      </c>
      <c r="H63" s="54">
        <v>54801</v>
      </c>
      <c r="I63" s="73">
        <v>8123</v>
      </c>
      <c r="J63" s="73">
        <v>6090</v>
      </c>
      <c r="K63" s="73">
        <v>4293</v>
      </c>
      <c r="L63" s="73">
        <v>18971</v>
      </c>
      <c r="M63" s="73">
        <v>17120</v>
      </c>
      <c r="N63" s="73">
        <v>23514</v>
      </c>
      <c r="O63" s="73">
        <v>46665</v>
      </c>
      <c r="P63" s="57">
        <v>571.82359140131621</v>
      </c>
      <c r="Q63" s="57">
        <v>832.89280846834527</v>
      </c>
      <c r="R63" s="57">
        <v>1109.0520063604902</v>
      </c>
      <c r="S63" s="57">
        <v>818.46323010912045</v>
      </c>
      <c r="T63" s="57">
        <v>568.46629418432917</v>
      </c>
      <c r="U63" s="57">
        <v>203.42636876542753</v>
      </c>
      <c r="V63" s="102" t="s">
        <v>71</v>
      </c>
    </row>
    <row r="64" spans="1:22" ht="12" customHeight="1" x14ac:dyDescent="0.2">
      <c r="A64" s="59" t="s">
        <v>79</v>
      </c>
      <c r="B64" s="54">
        <v>5307</v>
      </c>
      <c r="C64" s="54">
        <v>3941</v>
      </c>
      <c r="D64" s="54">
        <v>3557</v>
      </c>
      <c r="E64" s="54">
        <v>16884</v>
      </c>
      <c r="F64" s="54">
        <v>21136</v>
      </c>
      <c r="G64" s="54">
        <v>34561</v>
      </c>
      <c r="H64" s="54">
        <v>48531</v>
      </c>
      <c r="I64" s="73">
        <v>4280</v>
      </c>
      <c r="J64" s="73">
        <v>3157</v>
      </c>
      <c r="K64" s="73">
        <v>2441</v>
      </c>
      <c r="L64" s="73">
        <v>11819</v>
      </c>
      <c r="M64" s="73">
        <v>14895</v>
      </c>
      <c r="N64" s="73">
        <v>24133</v>
      </c>
      <c r="O64" s="73">
        <v>37121</v>
      </c>
      <c r="P64" s="57">
        <v>311.79858976703252</v>
      </c>
      <c r="Q64" s="57">
        <v>519.31715082461778</v>
      </c>
      <c r="R64" s="57">
        <v>820.01903826246712</v>
      </c>
      <c r="S64" s="57">
        <v>719.1170719696421</v>
      </c>
      <c r="T64" s="57">
        <v>575.14011488503036</v>
      </c>
      <c r="U64" s="57">
        <v>163.19943880601372</v>
      </c>
      <c r="V64" s="102" t="s">
        <v>79</v>
      </c>
    </row>
    <row r="65" spans="1:22" ht="12" customHeight="1" x14ac:dyDescent="0.2">
      <c r="A65" s="59" t="s">
        <v>3</v>
      </c>
      <c r="B65" s="54">
        <v>5065</v>
      </c>
      <c r="C65" s="54">
        <v>3963</v>
      </c>
      <c r="D65" s="54">
        <v>3288</v>
      </c>
      <c r="E65" s="54">
        <v>16868</v>
      </c>
      <c r="F65" s="54">
        <v>20923</v>
      </c>
      <c r="G65" s="54">
        <v>35878</v>
      </c>
      <c r="H65" s="54">
        <v>50453</v>
      </c>
      <c r="I65" s="73">
        <v>4127</v>
      </c>
      <c r="J65" s="73">
        <v>3209</v>
      </c>
      <c r="K65" s="73">
        <v>2295</v>
      </c>
      <c r="L65" s="73">
        <v>11624</v>
      </c>
      <c r="M65" s="73">
        <v>14345</v>
      </c>
      <c r="N65" s="73">
        <v>24694</v>
      </c>
      <c r="O65" s="73">
        <v>37965</v>
      </c>
      <c r="P65" s="57">
        <v>306.81049415298151</v>
      </c>
      <c r="Q65" s="57">
        <v>513.32701001006319</v>
      </c>
      <c r="R65" s="57">
        <v>804.77102381219424</v>
      </c>
      <c r="S65" s="57">
        <v>716.91090114375902</v>
      </c>
      <c r="T65" s="57">
        <v>581.90431687039438</v>
      </c>
      <c r="U65" s="57">
        <v>167.30475152104543</v>
      </c>
      <c r="V65" s="102" t="s">
        <v>3</v>
      </c>
    </row>
    <row r="66" spans="1:22" ht="12" customHeight="1" x14ac:dyDescent="0.2">
      <c r="A66" s="59" t="s">
        <v>2240</v>
      </c>
      <c r="B66" s="54">
        <v>4145</v>
      </c>
      <c r="C66" s="54">
        <v>3399</v>
      </c>
      <c r="D66" s="54">
        <v>3389</v>
      </c>
      <c r="E66" s="54">
        <v>15536</v>
      </c>
      <c r="F66" s="54">
        <v>19249</v>
      </c>
      <c r="G66" s="54">
        <v>34476</v>
      </c>
      <c r="H66" s="54">
        <v>48975</v>
      </c>
      <c r="I66" s="73">
        <v>3333</v>
      </c>
      <c r="J66" s="73">
        <v>2772</v>
      </c>
      <c r="K66" s="73">
        <v>2358</v>
      </c>
      <c r="L66" s="73">
        <v>10631</v>
      </c>
      <c r="M66" s="73">
        <v>12976</v>
      </c>
      <c r="N66" s="73">
        <v>23967</v>
      </c>
      <c r="O66" s="73">
        <v>36797</v>
      </c>
      <c r="P66" s="57">
        <v>251.46366489618541</v>
      </c>
      <c r="Q66" s="57">
        <v>483.42456833390037</v>
      </c>
      <c r="R66" s="57">
        <v>733.27810698231667</v>
      </c>
      <c r="S66" s="57">
        <v>672.45878106481268</v>
      </c>
      <c r="T66" s="57">
        <v>560.66830108170825</v>
      </c>
      <c r="U66" s="57">
        <v>162.39808799498712</v>
      </c>
      <c r="V66" s="102" t="s">
        <v>2240</v>
      </c>
    </row>
    <row r="67" spans="1:22" ht="12" customHeight="1" x14ac:dyDescent="0.2">
      <c r="A67" s="21"/>
      <c r="B67" s="19" t="s">
        <v>82</v>
      </c>
      <c r="C67" s="20"/>
      <c r="D67" s="20"/>
      <c r="E67" s="20"/>
      <c r="F67" s="20"/>
      <c r="G67" s="20"/>
      <c r="H67" s="20"/>
      <c r="I67" s="20"/>
      <c r="J67" s="67"/>
      <c r="K67" s="67"/>
      <c r="L67" s="19" t="s">
        <v>82</v>
      </c>
      <c r="M67" s="20"/>
      <c r="N67" s="20"/>
      <c r="O67" s="68"/>
      <c r="P67" s="48"/>
      <c r="Q67" s="48"/>
      <c r="R67" s="48"/>
      <c r="S67" s="48"/>
      <c r="T67" s="69"/>
      <c r="U67" s="48"/>
      <c r="V67" s="69"/>
    </row>
    <row r="68" spans="1:22" ht="12" customHeight="1" x14ac:dyDescent="0.2">
      <c r="A68" s="21"/>
      <c r="B68" s="41" t="s">
        <v>45</v>
      </c>
      <c r="C68" s="20"/>
      <c r="D68" s="20"/>
      <c r="E68" s="20"/>
      <c r="F68" s="20"/>
      <c r="G68" s="20"/>
      <c r="H68" s="20"/>
      <c r="I68" s="20"/>
      <c r="J68" s="67"/>
      <c r="K68" s="67"/>
      <c r="L68" s="41" t="s">
        <v>45</v>
      </c>
      <c r="M68" s="20"/>
      <c r="N68" s="20"/>
      <c r="O68" s="20"/>
      <c r="P68" s="20"/>
      <c r="Q68" s="20"/>
      <c r="R68" s="20"/>
      <c r="S68" s="20"/>
      <c r="T68" s="20"/>
      <c r="U68" s="48"/>
      <c r="V68" s="69"/>
    </row>
    <row r="69" spans="1:22" ht="12" customHeight="1" x14ac:dyDescent="0.2">
      <c r="A69" s="25"/>
      <c r="B69" s="21" t="s">
        <v>46</v>
      </c>
      <c r="C69" s="20"/>
      <c r="D69" s="20"/>
      <c r="E69" s="20"/>
      <c r="F69" s="20"/>
      <c r="G69" s="20"/>
      <c r="H69" s="20"/>
      <c r="I69" s="20"/>
      <c r="J69" s="20"/>
      <c r="K69" s="20"/>
      <c r="L69" s="21" t="s">
        <v>46</v>
      </c>
      <c r="M69" s="21"/>
      <c r="N69" s="21"/>
      <c r="O69" s="82"/>
      <c r="P69" s="21"/>
      <c r="Q69" s="21"/>
      <c r="R69" s="21"/>
      <c r="S69" s="21"/>
      <c r="T69" s="21"/>
      <c r="U69" s="21"/>
      <c r="V69" s="25"/>
    </row>
    <row r="70" spans="1:22" ht="12" customHeight="1" x14ac:dyDescent="0.2">
      <c r="A70" s="43" t="s">
        <v>47</v>
      </c>
      <c r="B70" s="100">
        <v>50959</v>
      </c>
      <c r="C70" s="100">
        <v>31114</v>
      </c>
      <c r="D70" s="100">
        <v>18533</v>
      </c>
      <c r="E70" s="100">
        <v>59019</v>
      </c>
      <c r="F70" s="100">
        <v>55987</v>
      </c>
      <c r="G70" s="100">
        <v>89215</v>
      </c>
      <c r="H70" s="100">
        <v>83940</v>
      </c>
      <c r="I70" s="44">
        <v>47995</v>
      </c>
      <c r="J70" s="44">
        <v>29401</v>
      </c>
      <c r="K70" s="44">
        <v>16612</v>
      </c>
      <c r="L70" s="44">
        <v>50604</v>
      </c>
      <c r="M70" s="44">
        <v>45727</v>
      </c>
      <c r="N70" s="44">
        <v>76695</v>
      </c>
      <c r="O70" s="44">
        <v>75885</v>
      </c>
      <c r="P70" s="48">
        <v>1318.1528557460972</v>
      </c>
      <c r="Q70" s="48">
        <v>1887.7012038900275</v>
      </c>
      <c r="R70" s="48">
        <v>1664.9196262715393</v>
      </c>
      <c r="S70" s="48">
        <v>1292.0578579253438</v>
      </c>
      <c r="T70" s="48">
        <v>928.71699010204077</v>
      </c>
      <c r="U70" s="48">
        <v>294.99483734738436</v>
      </c>
      <c r="V70" s="50" t="s">
        <v>48</v>
      </c>
    </row>
    <row r="71" spans="1:22" ht="12" customHeight="1" x14ac:dyDescent="0.2">
      <c r="A71" s="43" t="s">
        <v>49</v>
      </c>
      <c r="B71" s="100">
        <v>57736</v>
      </c>
      <c r="C71" s="100">
        <v>35175</v>
      </c>
      <c r="D71" s="100">
        <v>16985</v>
      </c>
      <c r="E71" s="100">
        <v>61741</v>
      </c>
      <c r="F71" s="100">
        <v>55857</v>
      </c>
      <c r="G71" s="100">
        <v>83227</v>
      </c>
      <c r="H71" s="100">
        <v>92460</v>
      </c>
      <c r="I71" s="44">
        <v>53511</v>
      </c>
      <c r="J71" s="44">
        <v>32764</v>
      </c>
      <c r="K71" s="44">
        <v>14583</v>
      </c>
      <c r="L71" s="44">
        <v>51468</v>
      </c>
      <c r="M71" s="44">
        <v>45045</v>
      </c>
      <c r="N71" s="44">
        <v>68703</v>
      </c>
      <c r="O71" s="44">
        <v>83169</v>
      </c>
      <c r="P71" s="48">
        <v>1357.2970027911451</v>
      </c>
      <c r="Q71" s="48">
        <v>1700.9800205711274</v>
      </c>
      <c r="R71" s="48">
        <v>1562.7979512492545</v>
      </c>
      <c r="S71" s="48">
        <v>1187.0481699904628</v>
      </c>
      <c r="T71" s="48">
        <v>929.44394486947033</v>
      </c>
      <c r="U71" s="48">
        <v>310.57756171314207</v>
      </c>
      <c r="V71" s="50" t="s">
        <v>50</v>
      </c>
    </row>
    <row r="72" spans="1:22" s="51" customFormat="1" ht="12" hidden="1" customHeight="1" x14ac:dyDescent="0.2">
      <c r="A72" s="43" t="s">
        <v>51</v>
      </c>
      <c r="B72" s="100">
        <v>48929</v>
      </c>
      <c r="C72" s="100">
        <v>42048</v>
      </c>
      <c r="D72" s="100">
        <v>13924</v>
      </c>
      <c r="E72" s="100">
        <v>77736</v>
      </c>
      <c r="F72" s="100">
        <v>68085</v>
      </c>
      <c r="G72" s="100">
        <v>92372</v>
      </c>
      <c r="H72" s="100">
        <v>109197</v>
      </c>
      <c r="I72" s="44">
        <v>42425</v>
      </c>
      <c r="J72" s="44">
        <v>37820</v>
      </c>
      <c r="K72" s="44">
        <v>12082</v>
      </c>
      <c r="L72" s="44">
        <v>66383</v>
      </c>
      <c r="M72" s="44">
        <v>56175</v>
      </c>
      <c r="N72" s="44">
        <v>77200</v>
      </c>
      <c r="O72" s="44">
        <v>98678</v>
      </c>
      <c r="P72" s="48">
        <v>1241.1779092859124</v>
      </c>
      <c r="Q72" s="48">
        <v>1684.9846534101844</v>
      </c>
      <c r="R72" s="48">
        <v>1728.8788370624868</v>
      </c>
      <c r="S72" s="48">
        <v>1338.7871482153555</v>
      </c>
      <c r="T72" s="48">
        <v>1087.4035844878781</v>
      </c>
      <c r="U72" s="48">
        <v>357.45345403826263</v>
      </c>
      <c r="V72" s="50" t="s">
        <v>52</v>
      </c>
    </row>
    <row r="73" spans="1:22" ht="12" customHeight="1" x14ac:dyDescent="0.2">
      <c r="A73" s="43" t="s">
        <v>53</v>
      </c>
      <c r="B73" s="100">
        <v>29052</v>
      </c>
      <c r="C73" s="100">
        <v>31623</v>
      </c>
      <c r="D73" s="100">
        <v>10798</v>
      </c>
      <c r="E73" s="100">
        <v>78738</v>
      </c>
      <c r="F73" s="100">
        <v>80023</v>
      </c>
      <c r="G73" s="100">
        <v>98469</v>
      </c>
      <c r="H73" s="100">
        <v>104979</v>
      </c>
      <c r="I73" s="44">
        <v>21110</v>
      </c>
      <c r="J73" s="44">
        <v>25334</v>
      </c>
      <c r="K73" s="44">
        <v>7780</v>
      </c>
      <c r="L73" s="44">
        <v>59297</v>
      </c>
      <c r="M73" s="44">
        <v>60307</v>
      </c>
      <c r="N73" s="44">
        <v>75876</v>
      </c>
      <c r="O73" s="44">
        <v>90330</v>
      </c>
      <c r="P73" s="48">
        <v>947.59541491302411</v>
      </c>
      <c r="Q73" s="48">
        <v>1410.1330798721963</v>
      </c>
      <c r="R73" s="48">
        <v>1509.355678697154</v>
      </c>
      <c r="S73" s="48">
        <v>1215.8505116967169</v>
      </c>
      <c r="T73" s="48">
        <v>924.76751315955767</v>
      </c>
      <c r="U73" s="48">
        <v>320.12380530348713</v>
      </c>
      <c r="V73" s="50" t="s">
        <v>54</v>
      </c>
    </row>
    <row r="74" spans="1:22" ht="18" customHeight="1" x14ac:dyDescent="0.2">
      <c r="A74" s="43" t="s">
        <v>55</v>
      </c>
      <c r="B74" s="100">
        <v>33488</v>
      </c>
      <c r="C74" s="100">
        <v>31243</v>
      </c>
      <c r="D74" s="100">
        <v>14850</v>
      </c>
      <c r="E74" s="100">
        <v>89439</v>
      </c>
      <c r="F74" s="100">
        <v>96753</v>
      </c>
      <c r="G74" s="100">
        <v>123249</v>
      </c>
      <c r="H74" s="100">
        <v>108913</v>
      </c>
      <c r="I74" s="44">
        <v>23421</v>
      </c>
      <c r="J74" s="44">
        <v>21501</v>
      </c>
      <c r="K74" s="44">
        <v>7953</v>
      </c>
      <c r="L74" s="44">
        <v>53348</v>
      </c>
      <c r="M74" s="44">
        <v>61243</v>
      </c>
      <c r="N74" s="44">
        <v>85819</v>
      </c>
      <c r="O74" s="44">
        <v>88289</v>
      </c>
      <c r="P74" s="48">
        <v>1012.9169508436217</v>
      </c>
      <c r="Q74" s="48">
        <v>1705.9305615485084</v>
      </c>
      <c r="R74" s="48">
        <v>1847.8191971885772</v>
      </c>
      <c r="S74" s="48">
        <v>1205.6506099616038</v>
      </c>
      <c r="T74" s="48">
        <v>877.46671528132947</v>
      </c>
      <c r="U74" s="48">
        <v>296.0542618715952</v>
      </c>
      <c r="V74" s="101" t="s">
        <v>55</v>
      </c>
    </row>
    <row r="75" spans="1:22" ht="12" customHeight="1" x14ac:dyDescent="0.2">
      <c r="A75" s="43" t="s">
        <v>57</v>
      </c>
      <c r="B75" s="100">
        <v>44740</v>
      </c>
      <c r="C75" s="100">
        <v>37233</v>
      </c>
      <c r="D75" s="100">
        <v>17937</v>
      </c>
      <c r="E75" s="100">
        <v>84724</v>
      </c>
      <c r="F75" s="100">
        <v>82827</v>
      </c>
      <c r="G75" s="100">
        <v>132192</v>
      </c>
      <c r="H75" s="100">
        <v>123186</v>
      </c>
      <c r="I75" s="44">
        <v>34056</v>
      </c>
      <c r="J75" s="44">
        <v>28592</v>
      </c>
      <c r="K75" s="44">
        <v>11972</v>
      </c>
      <c r="L75" s="44">
        <v>55197</v>
      </c>
      <c r="M75" s="44">
        <v>51720</v>
      </c>
      <c r="N75" s="44">
        <v>94619</v>
      </c>
      <c r="O75" s="44">
        <v>100739</v>
      </c>
      <c r="P75" s="48">
        <v>1355.0581915846017</v>
      </c>
      <c r="Q75" s="48">
        <v>2142.7016930745158</v>
      </c>
      <c r="R75" s="48">
        <v>2269.6732150846078</v>
      </c>
      <c r="S75" s="48">
        <v>1436.1660032405371</v>
      </c>
      <c r="T75" s="48">
        <v>906.3849276038701</v>
      </c>
      <c r="U75" s="48">
        <v>321.6468019963628</v>
      </c>
      <c r="V75" s="101" t="s">
        <v>58</v>
      </c>
    </row>
    <row r="76" spans="1:22" s="51" customFormat="1" ht="12" hidden="1" customHeight="1" x14ac:dyDescent="0.2">
      <c r="A76" s="43" t="s">
        <v>59</v>
      </c>
      <c r="B76" s="100">
        <v>46014</v>
      </c>
      <c r="C76" s="100">
        <v>40909</v>
      </c>
      <c r="D76" s="100">
        <v>16558</v>
      </c>
      <c r="E76" s="100">
        <v>90024</v>
      </c>
      <c r="F76" s="100">
        <v>80012</v>
      </c>
      <c r="G76" s="100">
        <v>132188</v>
      </c>
      <c r="H76" s="100">
        <v>135314</v>
      </c>
      <c r="I76" s="44">
        <v>36472</v>
      </c>
      <c r="J76" s="44">
        <v>33087</v>
      </c>
      <c r="K76" s="44">
        <v>11683</v>
      </c>
      <c r="L76" s="44">
        <v>63123</v>
      </c>
      <c r="M76" s="44">
        <v>50411</v>
      </c>
      <c r="N76" s="44">
        <v>93055</v>
      </c>
      <c r="O76" s="44">
        <v>109961</v>
      </c>
      <c r="P76" s="48">
        <v>1355.5355930300971</v>
      </c>
      <c r="Q76" s="48">
        <v>2278.8899052354404</v>
      </c>
      <c r="R76" s="48">
        <v>2395.9762266078887</v>
      </c>
      <c r="S76" s="48">
        <v>1584.1098177037179</v>
      </c>
      <c r="T76" s="48">
        <v>948.31313787956344</v>
      </c>
      <c r="U76" s="48">
        <v>336.68269763057879</v>
      </c>
      <c r="V76" s="101" t="s">
        <v>60</v>
      </c>
    </row>
    <row r="77" spans="1:22" s="51" customFormat="1" ht="12" hidden="1" customHeight="1" x14ac:dyDescent="0.2">
      <c r="A77" s="43" t="s">
        <v>61</v>
      </c>
      <c r="B77" s="100">
        <v>48631</v>
      </c>
      <c r="C77" s="100">
        <v>41394</v>
      </c>
      <c r="D77" s="100">
        <v>18807</v>
      </c>
      <c r="E77" s="100">
        <v>97878</v>
      </c>
      <c r="F77" s="100">
        <v>85886</v>
      </c>
      <c r="G77" s="100">
        <v>137781</v>
      </c>
      <c r="H77" s="100">
        <v>148941</v>
      </c>
      <c r="I77" s="44">
        <v>38462</v>
      </c>
      <c r="J77" s="44">
        <v>33452</v>
      </c>
      <c r="K77" s="44">
        <v>13840</v>
      </c>
      <c r="L77" s="44">
        <v>70918</v>
      </c>
      <c r="M77" s="44">
        <v>56185</v>
      </c>
      <c r="N77" s="44">
        <v>97420</v>
      </c>
      <c r="O77" s="44">
        <v>122551</v>
      </c>
      <c r="P77" s="48">
        <v>1396.9692501142288</v>
      </c>
      <c r="Q77" s="48">
        <v>2416.2904944014836</v>
      </c>
      <c r="R77" s="48">
        <v>2623.0728174749215</v>
      </c>
      <c r="S77" s="48">
        <v>1757.3920096138118</v>
      </c>
      <c r="T77" s="48">
        <v>1037.7173286544091</v>
      </c>
      <c r="U77" s="48">
        <v>369.87327529695256</v>
      </c>
      <c r="V77" s="101" t="s">
        <v>62</v>
      </c>
    </row>
    <row r="78" spans="1:22" ht="12" customHeight="1" x14ac:dyDescent="0.2">
      <c r="A78" s="43" t="s">
        <v>63</v>
      </c>
      <c r="B78" s="100">
        <v>49720</v>
      </c>
      <c r="C78" s="100">
        <v>41785</v>
      </c>
      <c r="D78" s="100">
        <v>18985</v>
      </c>
      <c r="E78" s="100">
        <v>100082</v>
      </c>
      <c r="F78" s="100">
        <v>88795</v>
      </c>
      <c r="G78" s="100">
        <v>137376</v>
      </c>
      <c r="H78" s="100">
        <v>154614</v>
      </c>
      <c r="I78" s="44">
        <v>39355</v>
      </c>
      <c r="J78" s="44">
        <v>33732</v>
      </c>
      <c r="K78" s="44">
        <v>14154</v>
      </c>
      <c r="L78" s="44">
        <v>74433</v>
      </c>
      <c r="M78" s="44">
        <v>59711</v>
      </c>
      <c r="N78" s="44">
        <v>96356</v>
      </c>
      <c r="O78" s="44">
        <v>126458</v>
      </c>
      <c r="P78" s="48">
        <v>1402.1829945897221</v>
      </c>
      <c r="Q78" s="48">
        <v>2397.723949800315</v>
      </c>
      <c r="R78" s="48">
        <v>2710.277447234922</v>
      </c>
      <c r="S78" s="48">
        <v>1848.0907817995665</v>
      </c>
      <c r="T78" s="48">
        <v>1077.2129702451721</v>
      </c>
      <c r="U78" s="48">
        <v>375.95792225230127</v>
      </c>
      <c r="V78" s="101" t="s">
        <v>64</v>
      </c>
    </row>
    <row r="79" spans="1:22" s="51" customFormat="1" ht="12" hidden="1" customHeight="1" x14ac:dyDescent="0.2">
      <c r="A79" s="43" t="s">
        <v>65</v>
      </c>
      <c r="B79" s="100">
        <v>50525</v>
      </c>
      <c r="C79" s="100">
        <v>41737</v>
      </c>
      <c r="D79" s="100">
        <v>18434</v>
      </c>
      <c r="E79" s="100">
        <v>96867</v>
      </c>
      <c r="F79" s="100">
        <v>86226</v>
      </c>
      <c r="G79" s="100">
        <v>129750</v>
      </c>
      <c r="H79" s="100">
        <v>151613</v>
      </c>
      <c r="I79" s="44">
        <v>40504</v>
      </c>
      <c r="J79" s="44">
        <v>34041</v>
      </c>
      <c r="K79" s="44">
        <v>14107</v>
      </c>
      <c r="L79" s="44">
        <v>73369</v>
      </c>
      <c r="M79" s="44">
        <v>59179</v>
      </c>
      <c r="N79" s="44">
        <v>90215</v>
      </c>
      <c r="O79" s="44">
        <v>123738</v>
      </c>
      <c r="P79" s="48">
        <v>1435.8054516225659</v>
      </c>
      <c r="Q79" s="48">
        <v>2355.6821756741615</v>
      </c>
      <c r="R79" s="48">
        <v>2680.5759900857161</v>
      </c>
      <c r="S79" s="48">
        <v>1786.6361703630755</v>
      </c>
      <c r="T79" s="48">
        <v>1061.4630835811433</v>
      </c>
      <c r="U79" s="48">
        <v>362.97670466797524</v>
      </c>
      <c r="V79" s="101" t="s">
        <v>66</v>
      </c>
    </row>
    <row r="80" spans="1:22" ht="12" customHeight="1" x14ac:dyDescent="0.2">
      <c r="A80" s="43"/>
      <c r="B80" s="21" t="s">
        <v>67</v>
      </c>
      <c r="C80" s="100"/>
      <c r="D80" s="100"/>
      <c r="E80" s="100"/>
      <c r="F80" s="100"/>
      <c r="G80" s="100"/>
      <c r="H80" s="100"/>
      <c r="I80" s="44"/>
      <c r="J80" s="44"/>
      <c r="K80" s="44"/>
      <c r="L80" s="21" t="s">
        <v>67</v>
      </c>
      <c r="M80" s="44"/>
      <c r="N80" s="44"/>
      <c r="O80" s="44"/>
      <c r="P80" s="48"/>
      <c r="Q80" s="48"/>
      <c r="R80" s="48"/>
      <c r="S80" s="48"/>
      <c r="T80" s="48"/>
      <c r="U80" s="48"/>
      <c r="V80" s="101"/>
    </row>
    <row r="81" spans="1:22" ht="12" hidden="1" customHeight="1" x14ac:dyDescent="0.2">
      <c r="A81" s="43" t="s">
        <v>68</v>
      </c>
      <c r="B81" s="66">
        <v>56886</v>
      </c>
      <c r="C81" s="66">
        <v>49611</v>
      </c>
      <c r="D81" s="66">
        <v>23574</v>
      </c>
      <c r="E81" s="66">
        <v>117049</v>
      </c>
      <c r="F81" s="66">
        <v>105312</v>
      </c>
      <c r="G81" s="66">
        <v>148190</v>
      </c>
      <c r="H81" s="66">
        <v>185163</v>
      </c>
      <c r="I81" s="44">
        <v>46776</v>
      </c>
      <c r="J81" s="44">
        <v>41594</v>
      </c>
      <c r="K81" s="44">
        <v>19258</v>
      </c>
      <c r="L81" s="44">
        <v>92697</v>
      </c>
      <c r="M81" s="44">
        <v>77131</v>
      </c>
      <c r="N81" s="44">
        <v>105003</v>
      </c>
      <c r="O81" s="44">
        <v>152904</v>
      </c>
      <c r="P81" s="48">
        <v>1420.7610438839481</v>
      </c>
      <c r="Q81" s="48">
        <v>2301.7156958234218</v>
      </c>
      <c r="R81" s="48">
        <v>2732.0755161859342</v>
      </c>
      <c r="S81" s="48">
        <v>1866.1273605128408</v>
      </c>
      <c r="T81" s="48">
        <v>1095.4111304778903</v>
      </c>
      <c r="U81" s="48">
        <v>361.86142802214249</v>
      </c>
      <c r="V81" s="101" t="s">
        <v>69</v>
      </c>
    </row>
    <row r="82" spans="1:22" ht="12" customHeight="1" x14ac:dyDescent="0.2">
      <c r="A82" s="43" t="s">
        <v>70</v>
      </c>
      <c r="B82" s="54">
        <v>50643</v>
      </c>
      <c r="C82" s="54">
        <v>46834</v>
      </c>
      <c r="D82" s="54">
        <v>19849</v>
      </c>
      <c r="E82" s="54">
        <v>109723</v>
      </c>
      <c r="F82" s="54">
        <v>102656</v>
      </c>
      <c r="G82" s="54">
        <v>133954</v>
      </c>
      <c r="H82" s="54">
        <v>175049</v>
      </c>
      <c r="I82" s="73">
        <v>41164</v>
      </c>
      <c r="J82" s="73">
        <v>39475</v>
      </c>
      <c r="K82" s="73">
        <v>15588</v>
      </c>
      <c r="L82" s="73">
        <v>88469</v>
      </c>
      <c r="M82" s="73">
        <v>77964</v>
      </c>
      <c r="N82" s="73">
        <v>93416</v>
      </c>
      <c r="O82" s="73">
        <v>142479</v>
      </c>
      <c r="P82" s="57">
        <v>1411.2179554206793</v>
      </c>
      <c r="Q82" s="57">
        <v>2154.4288394458886</v>
      </c>
      <c r="R82" s="57">
        <v>2525.5664032781638</v>
      </c>
      <c r="S82" s="57">
        <v>1826.0998489961298</v>
      </c>
      <c r="T82" s="57">
        <v>1109.5001963859056</v>
      </c>
      <c r="U82" s="57">
        <v>327.93379612801101</v>
      </c>
      <c r="V82" s="102" t="s">
        <v>71</v>
      </c>
    </row>
    <row r="83" spans="1:22" ht="12" customHeight="1" x14ac:dyDescent="0.2">
      <c r="A83" s="59" t="s">
        <v>79</v>
      </c>
      <c r="B83" s="54">
        <v>27752</v>
      </c>
      <c r="C83" s="54">
        <v>27358</v>
      </c>
      <c r="D83" s="54">
        <v>15539</v>
      </c>
      <c r="E83" s="54">
        <v>82168</v>
      </c>
      <c r="F83" s="54">
        <v>95825</v>
      </c>
      <c r="G83" s="54">
        <v>146738</v>
      </c>
      <c r="H83" s="54">
        <v>154190</v>
      </c>
      <c r="I83" s="73">
        <v>21444</v>
      </c>
      <c r="J83" s="73">
        <v>19596</v>
      </c>
      <c r="K83" s="73">
        <v>8607</v>
      </c>
      <c r="L83" s="73">
        <v>50383</v>
      </c>
      <c r="M83" s="73">
        <v>59819</v>
      </c>
      <c r="N83" s="73">
        <v>93066</v>
      </c>
      <c r="O83" s="73">
        <v>106783</v>
      </c>
      <c r="P83" s="57">
        <v>760.45168929569559</v>
      </c>
      <c r="Q83" s="57">
        <v>1275.1568004745611</v>
      </c>
      <c r="R83" s="57">
        <v>1708.34884589902</v>
      </c>
      <c r="S83" s="57">
        <v>1417.8330446423408</v>
      </c>
      <c r="T83" s="57">
        <v>1097.4755091593674</v>
      </c>
      <c r="U83" s="57">
        <v>247.33967341749735</v>
      </c>
      <c r="V83" s="102" t="s">
        <v>79</v>
      </c>
    </row>
    <row r="84" spans="1:22" ht="12" customHeight="1" x14ac:dyDescent="0.2">
      <c r="A84" s="59" t="s">
        <v>3</v>
      </c>
      <c r="B84" s="54">
        <v>27067</v>
      </c>
      <c r="C84" s="54">
        <v>27686</v>
      </c>
      <c r="D84" s="54">
        <v>15018</v>
      </c>
      <c r="E84" s="54">
        <v>82511</v>
      </c>
      <c r="F84" s="54">
        <v>94404</v>
      </c>
      <c r="G84" s="54">
        <v>150722</v>
      </c>
      <c r="H84" s="54">
        <v>159769</v>
      </c>
      <c r="I84" s="73">
        <v>21061</v>
      </c>
      <c r="J84" s="73">
        <v>19878</v>
      </c>
      <c r="K84" s="73">
        <v>8261</v>
      </c>
      <c r="L84" s="73">
        <v>49458</v>
      </c>
      <c r="M84" s="73">
        <v>57386</v>
      </c>
      <c r="N84" s="73">
        <v>95290</v>
      </c>
      <c r="O84" s="73">
        <v>108695</v>
      </c>
      <c r="P84" s="57">
        <v>762.17724809899005</v>
      </c>
      <c r="Q84" s="57">
        <v>1279.0245250532264</v>
      </c>
      <c r="R84" s="57">
        <v>1673.8562591421087</v>
      </c>
      <c r="S84" s="57">
        <v>1408.4710997860516</v>
      </c>
      <c r="T84" s="57">
        <v>1110.6551210129212</v>
      </c>
      <c r="U84" s="57">
        <v>252.28577480525405</v>
      </c>
      <c r="V84" s="102" t="s">
        <v>3</v>
      </c>
    </row>
    <row r="85" spans="1:22" ht="12" customHeight="1" x14ac:dyDescent="0.2">
      <c r="A85" s="59" t="s">
        <v>2240</v>
      </c>
      <c r="B85" s="54">
        <v>23540</v>
      </c>
      <c r="C85" s="54">
        <v>23912</v>
      </c>
      <c r="D85" s="54">
        <v>14667</v>
      </c>
      <c r="E85" s="54">
        <v>77379</v>
      </c>
      <c r="F85" s="54">
        <v>86960</v>
      </c>
      <c r="G85" s="54">
        <v>146736</v>
      </c>
      <c r="H85" s="54">
        <v>158107</v>
      </c>
      <c r="I85" s="73">
        <v>18315</v>
      </c>
      <c r="J85" s="73">
        <v>17671</v>
      </c>
      <c r="K85" s="73">
        <v>8490</v>
      </c>
      <c r="L85" s="73">
        <v>45596</v>
      </c>
      <c r="M85" s="73">
        <v>51532</v>
      </c>
      <c r="N85" s="73">
        <v>92776</v>
      </c>
      <c r="O85" s="73">
        <v>107053</v>
      </c>
      <c r="P85" s="57">
        <v>673.07388414529726</v>
      </c>
      <c r="Q85" s="57">
        <v>1200.6605216248317</v>
      </c>
      <c r="R85" s="57">
        <v>1537.4722615334867</v>
      </c>
      <c r="S85" s="57">
        <v>1310.8122167128813</v>
      </c>
      <c r="T85" s="57">
        <v>1073.0558380895036</v>
      </c>
      <c r="U85" s="57">
        <v>248.78012845107395</v>
      </c>
      <c r="V85" s="102" t="s">
        <v>2240</v>
      </c>
    </row>
    <row r="86" spans="1:22" s="42" customFormat="1" ht="12" customHeight="1" x14ac:dyDescent="0.2">
      <c r="A86" s="61"/>
      <c r="B86" s="41" t="s">
        <v>80</v>
      </c>
      <c r="C86" s="41"/>
      <c r="D86" s="41"/>
      <c r="E86" s="41"/>
      <c r="F86" s="41"/>
      <c r="G86" s="41"/>
      <c r="H86" s="41"/>
      <c r="I86" s="41"/>
      <c r="J86" s="41"/>
      <c r="K86" s="41"/>
      <c r="L86" s="41" t="s">
        <v>80</v>
      </c>
      <c r="M86" s="62"/>
      <c r="N86" s="41"/>
      <c r="O86" s="63"/>
      <c r="P86" s="64"/>
      <c r="Q86" s="64"/>
      <c r="R86" s="64"/>
      <c r="S86" s="64"/>
      <c r="T86" s="65"/>
      <c r="U86" s="48"/>
      <c r="V86" s="69"/>
    </row>
    <row r="87" spans="1:22" ht="12" customHeight="1" x14ac:dyDescent="0.2">
      <c r="A87" s="25"/>
      <c r="B87" s="21" t="s">
        <v>46</v>
      </c>
      <c r="C87" s="20"/>
      <c r="D87" s="20"/>
      <c r="E87" s="20"/>
      <c r="F87" s="20"/>
      <c r="G87" s="20"/>
      <c r="H87" s="20"/>
      <c r="I87" s="20"/>
      <c r="J87" s="20"/>
      <c r="K87" s="20"/>
      <c r="L87" s="21" t="s">
        <v>46</v>
      </c>
      <c r="M87" s="21"/>
      <c r="N87" s="21"/>
      <c r="O87" s="82"/>
      <c r="P87" s="21"/>
      <c r="Q87" s="21"/>
      <c r="R87" s="21"/>
      <c r="S87" s="21"/>
      <c r="T87" s="21"/>
      <c r="U87" s="21"/>
      <c r="V87" s="25"/>
    </row>
    <row r="88" spans="1:22" ht="12" customHeight="1" x14ac:dyDescent="0.2">
      <c r="A88" s="43" t="s">
        <v>47</v>
      </c>
      <c r="B88" s="100">
        <v>43624</v>
      </c>
      <c r="C88" s="100">
        <v>27684</v>
      </c>
      <c r="D88" s="100">
        <v>15542</v>
      </c>
      <c r="E88" s="100">
        <v>49853</v>
      </c>
      <c r="F88" s="100">
        <v>46479</v>
      </c>
      <c r="G88" s="100">
        <v>72120</v>
      </c>
      <c r="H88" s="100">
        <v>56751</v>
      </c>
      <c r="I88" s="44">
        <v>41040</v>
      </c>
      <c r="J88" s="44">
        <v>26220</v>
      </c>
      <c r="K88" s="44">
        <v>14146</v>
      </c>
      <c r="L88" s="44">
        <v>43193</v>
      </c>
      <c r="M88" s="44">
        <v>38094</v>
      </c>
      <c r="N88" s="44">
        <v>61720</v>
      </c>
      <c r="O88" s="44">
        <v>50722</v>
      </c>
      <c r="P88" s="48">
        <v>2198.369649642872</v>
      </c>
      <c r="Q88" s="48">
        <v>3230.2697546528257</v>
      </c>
      <c r="R88" s="48">
        <v>2780.2792187436635</v>
      </c>
      <c r="S88" s="48">
        <v>2113.0651259385481</v>
      </c>
      <c r="T88" s="48">
        <v>1483.8425367071918</v>
      </c>
      <c r="U88" s="48">
        <v>467.87352121084433</v>
      </c>
      <c r="V88" s="50" t="s">
        <v>48</v>
      </c>
    </row>
    <row r="89" spans="1:22" ht="12" customHeight="1" x14ac:dyDescent="0.2">
      <c r="A89" s="43" t="s">
        <v>49</v>
      </c>
      <c r="B89" s="100">
        <v>49524</v>
      </c>
      <c r="C89" s="100">
        <v>31259</v>
      </c>
      <c r="D89" s="100">
        <v>14210</v>
      </c>
      <c r="E89" s="100">
        <v>52039</v>
      </c>
      <c r="F89" s="100">
        <v>45771</v>
      </c>
      <c r="G89" s="100">
        <v>66437</v>
      </c>
      <c r="H89" s="100">
        <v>62762</v>
      </c>
      <c r="I89" s="44">
        <v>45763</v>
      </c>
      <c r="J89" s="44">
        <v>29123</v>
      </c>
      <c r="K89" s="44">
        <v>12274</v>
      </c>
      <c r="L89" s="44">
        <v>43346</v>
      </c>
      <c r="M89" s="44">
        <v>36880</v>
      </c>
      <c r="N89" s="44">
        <v>54403</v>
      </c>
      <c r="O89" s="44">
        <v>55603</v>
      </c>
      <c r="P89" s="48">
        <v>2266.74175747156</v>
      </c>
      <c r="Q89" s="48">
        <v>2905.0526315789475</v>
      </c>
      <c r="R89" s="48">
        <v>2568.7888539240612</v>
      </c>
      <c r="S89" s="48">
        <v>1900.7301421888394</v>
      </c>
      <c r="T89" s="48">
        <v>1459.5882685623098</v>
      </c>
      <c r="U89" s="48">
        <v>486.60486709884066</v>
      </c>
      <c r="V89" s="50" t="s">
        <v>50</v>
      </c>
    </row>
    <row r="90" spans="1:22" s="51" customFormat="1" ht="12" hidden="1" customHeight="1" x14ac:dyDescent="0.2">
      <c r="A90" s="43" t="s">
        <v>51</v>
      </c>
      <c r="B90" s="100">
        <v>41673</v>
      </c>
      <c r="C90" s="100">
        <v>37135</v>
      </c>
      <c r="D90" s="100">
        <v>11438</v>
      </c>
      <c r="E90" s="100">
        <v>64677</v>
      </c>
      <c r="F90" s="100">
        <v>55373</v>
      </c>
      <c r="G90" s="100">
        <v>73050</v>
      </c>
      <c r="H90" s="100">
        <v>78102</v>
      </c>
      <c r="I90" s="44">
        <v>35830</v>
      </c>
      <c r="J90" s="44">
        <v>33258</v>
      </c>
      <c r="K90" s="44">
        <v>9930</v>
      </c>
      <c r="L90" s="44">
        <v>55008</v>
      </c>
      <c r="M90" s="44">
        <v>45363</v>
      </c>
      <c r="N90" s="44">
        <v>60735</v>
      </c>
      <c r="O90" s="44">
        <v>69947</v>
      </c>
      <c r="P90" s="48">
        <v>2050.4820321003735</v>
      </c>
      <c r="Q90" s="48">
        <v>2850.6516737050683</v>
      </c>
      <c r="R90" s="48">
        <v>2802.7397637175432</v>
      </c>
      <c r="S90" s="48">
        <v>2110.1582327942301</v>
      </c>
      <c r="T90" s="48">
        <v>1683.2511315904123</v>
      </c>
      <c r="U90" s="48">
        <v>585.94905115743086</v>
      </c>
      <c r="V90" s="50" t="s">
        <v>52</v>
      </c>
    </row>
    <row r="91" spans="1:22" ht="12" customHeight="1" x14ac:dyDescent="0.2">
      <c r="A91" s="43" t="s">
        <v>53</v>
      </c>
      <c r="B91" s="100">
        <v>25316</v>
      </c>
      <c r="C91" s="100">
        <v>28188</v>
      </c>
      <c r="D91" s="100">
        <v>8957</v>
      </c>
      <c r="E91" s="100">
        <v>65542</v>
      </c>
      <c r="F91" s="100">
        <v>65133</v>
      </c>
      <c r="G91" s="100">
        <v>78092</v>
      </c>
      <c r="H91" s="100">
        <v>76837</v>
      </c>
      <c r="I91" s="44">
        <v>18215</v>
      </c>
      <c r="J91" s="44">
        <v>22429</v>
      </c>
      <c r="K91" s="44">
        <v>6504</v>
      </c>
      <c r="L91" s="44">
        <v>49002</v>
      </c>
      <c r="M91" s="44">
        <v>48406</v>
      </c>
      <c r="N91" s="44">
        <v>59590</v>
      </c>
      <c r="O91" s="44">
        <v>65507</v>
      </c>
      <c r="P91" s="48">
        <v>1596.7425225288403</v>
      </c>
      <c r="Q91" s="48">
        <v>2408.2556398362258</v>
      </c>
      <c r="R91" s="48">
        <v>2442.7473305350895</v>
      </c>
      <c r="S91" s="48">
        <v>1916.2178232088552</v>
      </c>
      <c r="T91" s="48">
        <v>1427.34744041561</v>
      </c>
      <c r="U91" s="48">
        <v>525.93586307410305</v>
      </c>
      <c r="V91" s="50" t="s">
        <v>54</v>
      </c>
    </row>
    <row r="92" spans="1:22" ht="18" customHeight="1" x14ac:dyDescent="0.2">
      <c r="A92" s="43" t="s">
        <v>55</v>
      </c>
      <c r="B92" s="100">
        <v>29515</v>
      </c>
      <c r="C92" s="100">
        <v>28149</v>
      </c>
      <c r="D92" s="100">
        <v>12519</v>
      </c>
      <c r="E92" s="100">
        <v>76551</v>
      </c>
      <c r="F92" s="100">
        <v>81064</v>
      </c>
      <c r="G92" s="100">
        <v>100493</v>
      </c>
      <c r="H92" s="100">
        <v>83234</v>
      </c>
      <c r="I92" s="44">
        <v>20312</v>
      </c>
      <c r="J92" s="44">
        <v>19140</v>
      </c>
      <c r="K92" s="44">
        <v>6517</v>
      </c>
      <c r="L92" s="44">
        <v>44501</v>
      </c>
      <c r="M92" s="44">
        <v>49723</v>
      </c>
      <c r="N92" s="44">
        <v>68393</v>
      </c>
      <c r="O92" s="44">
        <v>66863</v>
      </c>
      <c r="P92" s="48">
        <v>1715.8521184167732</v>
      </c>
      <c r="Q92" s="48">
        <v>2921.8468322269787</v>
      </c>
      <c r="R92" s="48">
        <v>3043.7545270556338</v>
      </c>
      <c r="S92" s="48">
        <v>1921.1621479707885</v>
      </c>
      <c r="T92" s="48">
        <v>1375.5584504236408</v>
      </c>
      <c r="U92" s="48">
        <v>499.04617492597305</v>
      </c>
      <c r="V92" s="101" t="s">
        <v>55</v>
      </c>
    </row>
    <row r="93" spans="1:22" ht="12" customHeight="1" x14ac:dyDescent="0.2">
      <c r="A93" s="43" t="s">
        <v>57</v>
      </c>
      <c r="B93" s="100">
        <v>37996</v>
      </c>
      <c r="C93" s="100">
        <v>33097</v>
      </c>
      <c r="D93" s="100">
        <v>14651</v>
      </c>
      <c r="E93" s="100">
        <v>70950</v>
      </c>
      <c r="F93" s="100">
        <v>68095</v>
      </c>
      <c r="G93" s="100">
        <v>106342</v>
      </c>
      <c r="H93" s="100">
        <v>94522</v>
      </c>
      <c r="I93" s="44">
        <v>28622</v>
      </c>
      <c r="J93" s="44">
        <v>25220</v>
      </c>
      <c r="K93" s="44">
        <v>9648</v>
      </c>
      <c r="L93" s="44">
        <v>45695</v>
      </c>
      <c r="M93" s="44">
        <v>41730</v>
      </c>
      <c r="N93" s="44">
        <v>75007</v>
      </c>
      <c r="O93" s="44">
        <v>77103</v>
      </c>
      <c r="P93" s="48">
        <v>2223.3908925024448</v>
      </c>
      <c r="Q93" s="48">
        <v>3633.4648069318023</v>
      </c>
      <c r="R93" s="48">
        <v>3733.7854676935017</v>
      </c>
      <c r="S93" s="48">
        <v>2299.031685097118</v>
      </c>
      <c r="T93" s="48">
        <v>1413.6894945532799</v>
      </c>
      <c r="U93" s="48">
        <v>537.83489906257137</v>
      </c>
      <c r="V93" s="101" t="s">
        <v>58</v>
      </c>
    </row>
    <row r="94" spans="1:22" s="51" customFormat="1" ht="12" hidden="1" customHeight="1" x14ac:dyDescent="0.2">
      <c r="A94" s="43" t="s">
        <v>59</v>
      </c>
      <c r="B94" s="100">
        <v>38624</v>
      </c>
      <c r="C94" s="100">
        <v>35775</v>
      </c>
      <c r="D94" s="100">
        <v>13316</v>
      </c>
      <c r="E94" s="100">
        <v>74557</v>
      </c>
      <c r="F94" s="100">
        <v>65755</v>
      </c>
      <c r="G94" s="100">
        <v>106748</v>
      </c>
      <c r="H94" s="100">
        <v>104754</v>
      </c>
      <c r="I94" s="44">
        <v>30271</v>
      </c>
      <c r="J94" s="44">
        <v>28802</v>
      </c>
      <c r="K94" s="44">
        <v>9298</v>
      </c>
      <c r="L94" s="44">
        <v>51896</v>
      </c>
      <c r="M94" s="44">
        <v>40906</v>
      </c>
      <c r="N94" s="44">
        <v>74233</v>
      </c>
      <c r="O94" s="44">
        <v>84810</v>
      </c>
      <c r="P94" s="48">
        <v>2194.668733419996</v>
      </c>
      <c r="Q94" s="48">
        <v>3813.3977373840089</v>
      </c>
      <c r="R94" s="48">
        <v>3925.7870712884078</v>
      </c>
      <c r="S94" s="48">
        <v>2557.7967906547187</v>
      </c>
      <c r="T94" s="48">
        <v>1487.8609841212383</v>
      </c>
      <c r="U94" s="48">
        <v>560.87764355997592</v>
      </c>
      <c r="V94" s="101" t="s">
        <v>60</v>
      </c>
    </row>
    <row r="95" spans="1:22" s="51" customFormat="1" ht="12" hidden="1" customHeight="1" x14ac:dyDescent="0.2">
      <c r="A95" s="43" t="s">
        <v>61</v>
      </c>
      <c r="B95" s="100">
        <v>40796</v>
      </c>
      <c r="C95" s="100">
        <v>36129</v>
      </c>
      <c r="D95" s="100">
        <v>15012</v>
      </c>
      <c r="E95" s="100">
        <v>80424</v>
      </c>
      <c r="F95" s="100">
        <v>70193</v>
      </c>
      <c r="G95" s="100">
        <v>110753</v>
      </c>
      <c r="H95" s="100">
        <v>114656</v>
      </c>
      <c r="I95" s="44">
        <v>31954</v>
      </c>
      <c r="J95" s="44">
        <v>28976</v>
      </c>
      <c r="K95" s="44">
        <v>10894</v>
      </c>
      <c r="L95" s="44">
        <v>57707</v>
      </c>
      <c r="M95" s="44">
        <v>45335</v>
      </c>
      <c r="N95" s="44">
        <v>77256</v>
      </c>
      <c r="O95" s="44">
        <v>94170</v>
      </c>
      <c r="P95" s="48">
        <v>2263.4960438050307</v>
      </c>
      <c r="Q95" s="48">
        <v>4007.1962691967515</v>
      </c>
      <c r="R95" s="48">
        <v>4252.4671634399983</v>
      </c>
      <c r="S95" s="48">
        <v>2822.9010219356255</v>
      </c>
      <c r="T95" s="48">
        <v>1619.2970847160916</v>
      </c>
      <c r="U95" s="48">
        <v>611.62885916571668</v>
      </c>
      <c r="V95" s="101" t="s">
        <v>62</v>
      </c>
    </row>
    <row r="96" spans="1:22" ht="12" customHeight="1" x14ac:dyDescent="0.2">
      <c r="A96" s="43" t="s">
        <v>63</v>
      </c>
      <c r="B96" s="100">
        <v>41474</v>
      </c>
      <c r="C96" s="100">
        <v>36371</v>
      </c>
      <c r="D96" s="100">
        <v>15016</v>
      </c>
      <c r="E96" s="100">
        <v>81846</v>
      </c>
      <c r="F96" s="100">
        <v>72693</v>
      </c>
      <c r="G96" s="100">
        <v>110322</v>
      </c>
      <c r="H96" s="100">
        <v>119059</v>
      </c>
      <c r="I96" s="44">
        <v>32489</v>
      </c>
      <c r="J96" s="44">
        <v>29160</v>
      </c>
      <c r="K96" s="44">
        <v>11069</v>
      </c>
      <c r="L96" s="44">
        <v>60389</v>
      </c>
      <c r="M96" s="44">
        <v>48248</v>
      </c>
      <c r="N96" s="44">
        <v>76424</v>
      </c>
      <c r="O96" s="44">
        <v>97209</v>
      </c>
      <c r="P96" s="48">
        <v>2256.2808347037644</v>
      </c>
      <c r="Q96" s="48">
        <v>3959.710932932267</v>
      </c>
      <c r="R96" s="48">
        <v>4373.5424904763977</v>
      </c>
      <c r="S96" s="48">
        <v>2972.7921251323178</v>
      </c>
      <c r="T96" s="48">
        <v>1682.8279718844597</v>
      </c>
      <c r="U96" s="48">
        <v>619.78811712222296</v>
      </c>
      <c r="V96" s="101" t="s">
        <v>64</v>
      </c>
    </row>
    <row r="97" spans="1:22" s="51" customFormat="1" ht="12" hidden="1" customHeight="1" x14ac:dyDescent="0.2">
      <c r="A97" s="43" t="s">
        <v>65</v>
      </c>
      <c r="B97" s="100">
        <v>42114</v>
      </c>
      <c r="C97" s="100">
        <v>36202</v>
      </c>
      <c r="D97" s="100">
        <v>14631</v>
      </c>
      <c r="E97" s="100">
        <v>79470</v>
      </c>
      <c r="F97" s="100">
        <v>70634</v>
      </c>
      <c r="G97" s="100">
        <v>104200</v>
      </c>
      <c r="H97" s="100">
        <v>117218</v>
      </c>
      <c r="I97" s="44">
        <v>33535</v>
      </c>
      <c r="J97" s="44">
        <v>29335</v>
      </c>
      <c r="K97" s="44">
        <v>11103</v>
      </c>
      <c r="L97" s="44">
        <v>59818</v>
      </c>
      <c r="M97" s="44">
        <v>47997</v>
      </c>
      <c r="N97" s="44">
        <v>71620</v>
      </c>
      <c r="O97" s="44">
        <v>95399</v>
      </c>
      <c r="P97" s="48">
        <v>2318.324197608189</v>
      </c>
      <c r="Q97" s="48">
        <v>3884.2244086206379</v>
      </c>
      <c r="R97" s="48">
        <v>4337.1614062385579</v>
      </c>
      <c r="S97" s="48">
        <v>2886.0880059312817</v>
      </c>
      <c r="T97" s="48">
        <v>1661.7238772690932</v>
      </c>
      <c r="U97" s="48">
        <v>598.2211700776918</v>
      </c>
      <c r="V97" s="101" t="s">
        <v>66</v>
      </c>
    </row>
    <row r="98" spans="1:22" ht="12" customHeight="1" x14ac:dyDescent="0.2">
      <c r="A98" s="43"/>
      <c r="B98" s="21" t="s">
        <v>67</v>
      </c>
      <c r="C98" s="100"/>
      <c r="D98" s="100"/>
      <c r="E98" s="100"/>
      <c r="F98" s="100"/>
      <c r="G98" s="100"/>
      <c r="H98" s="100"/>
      <c r="I98" s="44"/>
      <c r="J98" s="44"/>
      <c r="K98" s="44"/>
      <c r="L98" s="21" t="s">
        <v>67</v>
      </c>
      <c r="M98" s="44"/>
      <c r="N98" s="44"/>
      <c r="O98" s="44"/>
      <c r="P98" s="48"/>
      <c r="Q98" s="48"/>
      <c r="R98" s="48"/>
      <c r="S98" s="48"/>
      <c r="T98" s="48"/>
      <c r="U98" s="48"/>
      <c r="V98" s="101"/>
    </row>
    <row r="99" spans="1:22" ht="12" hidden="1" customHeight="1" x14ac:dyDescent="0.2">
      <c r="A99" s="43" t="s">
        <v>68</v>
      </c>
      <c r="B99" s="66">
        <v>47693</v>
      </c>
      <c r="C99" s="66">
        <v>43230</v>
      </c>
      <c r="D99" s="66">
        <v>18605</v>
      </c>
      <c r="E99" s="66">
        <v>96245</v>
      </c>
      <c r="F99" s="66">
        <v>86134</v>
      </c>
      <c r="G99" s="66">
        <v>119193</v>
      </c>
      <c r="H99" s="66">
        <v>142433</v>
      </c>
      <c r="I99" s="44">
        <v>38900</v>
      </c>
      <c r="J99" s="44">
        <v>36067</v>
      </c>
      <c r="K99" s="44">
        <v>15188</v>
      </c>
      <c r="L99" s="44">
        <v>75841</v>
      </c>
      <c r="M99" s="44">
        <v>62686</v>
      </c>
      <c r="N99" s="44">
        <v>83518</v>
      </c>
      <c r="O99" s="44">
        <v>117062</v>
      </c>
      <c r="P99" s="48">
        <v>2304.774081778598</v>
      </c>
      <c r="Q99" s="48">
        <v>3783.3883747263308</v>
      </c>
      <c r="R99" s="48">
        <v>4376.1096644161316</v>
      </c>
      <c r="S99" s="48">
        <v>2979.1899641134169</v>
      </c>
      <c r="T99" s="48">
        <v>1710.646056766052</v>
      </c>
      <c r="U99" s="48">
        <v>591.35632272166765</v>
      </c>
      <c r="V99" s="101" t="s">
        <v>69</v>
      </c>
    </row>
    <row r="100" spans="1:22" s="60" customFormat="1" ht="12" customHeight="1" x14ac:dyDescent="0.2">
      <c r="A100" s="59" t="s">
        <v>70</v>
      </c>
      <c r="B100" s="54">
        <v>41161</v>
      </c>
      <c r="C100" s="54">
        <v>40288</v>
      </c>
      <c r="D100" s="54">
        <v>15611</v>
      </c>
      <c r="E100" s="54">
        <v>89506</v>
      </c>
      <c r="F100" s="54">
        <v>83570</v>
      </c>
      <c r="G100" s="54">
        <v>107563</v>
      </c>
      <c r="H100" s="54">
        <v>133793</v>
      </c>
      <c r="I100" s="73">
        <v>33205</v>
      </c>
      <c r="J100" s="73">
        <v>33900</v>
      </c>
      <c r="K100" s="73">
        <v>12175</v>
      </c>
      <c r="L100" s="73">
        <v>71972</v>
      </c>
      <c r="M100" s="73">
        <v>63155</v>
      </c>
      <c r="N100" s="73">
        <v>73919</v>
      </c>
      <c r="O100" s="73">
        <v>108274</v>
      </c>
      <c r="P100" s="57">
        <v>2219.0367355667381</v>
      </c>
      <c r="Q100" s="57">
        <v>3519.3624129802793</v>
      </c>
      <c r="R100" s="57">
        <v>4015.449874663645</v>
      </c>
      <c r="S100" s="57">
        <v>2900.0754005828162</v>
      </c>
      <c r="T100" s="57">
        <v>1725.7673721894614</v>
      </c>
      <c r="U100" s="57">
        <v>527.9602067194802</v>
      </c>
      <c r="V100" s="102" t="s">
        <v>71</v>
      </c>
    </row>
    <row r="101" spans="1:22" ht="12" customHeight="1" x14ac:dyDescent="0.2">
      <c r="A101" s="59" t="s">
        <v>79</v>
      </c>
      <c r="B101" s="54">
        <v>22515</v>
      </c>
      <c r="C101" s="54">
        <v>23760</v>
      </c>
      <c r="D101" s="54">
        <v>12653</v>
      </c>
      <c r="E101" s="54">
        <v>67550</v>
      </c>
      <c r="F101" s="54">
        <v>77729</v>
      </c>
      <c r="G101" s="54">
        <v>118114</v>
      </c>
      <c r="H101" s="54">
        <v>119541</v>
      </c>
      <c r="I101" s="73">
        <v>17223</v>
      </c>
      <c r="J101" s="73">
        <v>16738</v>
      </c>
      <c r="K101" s="73">
        <v>6725</v>
      </c>
      <c r="L101" s="73">
        <v>40288</v>
      </c>
      <c r="M101" s="73">
        <v>47194</v>
      </c>
      <c r="N101" s="73">
        <v>73298</v>
      </c>
      <c r="O101" s="73">
        <v>81576</v>
      </c>
      <c r="P101" s="57">
        <v>1190.0731193970241</v>
      </c>
      <c r="Q101" s="57">
        <v>2069.4600511212993</v>
      </c>
      <c r="R101" s="57">
        <v>2671.7704060045867</v>
      </c>
      <c r="S101" s="57">
        <v>2197.3652476028446</v>
      </c>
      <c r="T101" s="57">
        <v>1710.9766465156515</v>
      </c>
      <c r="U101" s="57">
        <v>399.35723732676206</v>
      </c>
      <c r="V101" s="102" t="s">
        <v>79</v>
      </c>
    </row>
    <row r="102" spans="1:22" ht="12" customHeight="1" x14ac:dyDescent="0.2">
      <c r="A102" s="59" t="s">
        <v>3</v>
      </c>
      <c r="B102" s="54">
        <v>22082</v>
      </c>
      <c r="C102" s="54">
        <v>24095</v>
      </c>
      <c r="D102" s="54">
        <v>12324</v>
      </c>
      <c r="E102" s="54">
        <v>67935</v>
      </c>
      <c r="F102" s="54">
        <v>76457</v>
      </c>
      <c r="G102" s="54">
        <v>120979</v>
      </c>
      <c r="H102" s="54">
        <v>124230</v>
      </c>
      <c r="I102" s="73">
        <v>17003</v>
      </c>
      <c r="J102" s="73">
        <v>16979</v>
      </c>
      <c r="K102" s="73">
        <v>6458</v>
      </c>
      <c r="L102" s="73">
        <v>39588</v>
      </c>
      <c r="M102" s="73">
        <v>45215</v>
      </c>
      <c r="N102" s="73">
        <v>74999</v>
      </c>
      <c r="O102" s="73">
        <v>83313</v>
      </c>
      <c r="P102" s="57">
        <v>1198.9665321710581</v>
      </c>
      <c r="Q102" s="57">
        <v>2078.0890482924947</v>
      </c>
      <c r="R102" s="57">
        <v>2621.117782127033</v>
      </c>
      <c r="S102" s="57">
        <v>2180.7166100527584</v>
      </c>
      <c r="T102" s="57">
        <v>1729.6944995904028</v>
      </c>
      <c r="U102" s="57">
        <v>408.55817894851185</v>
      </c>
      <c r="V102" s="102" t="s">
        <v>3</v>
      </c>
    </row>
    <row r="103" spans="1:22" ht="12" customHeight="1" x14ac:dyDescent="0.2">
      <c r="A103" s="59" t="s">
        <v>2240</v>
      </c>
      <c r="B103" s="54">
        <v>19439</v>
      </c>
      <c r="C103" s="54">
        <v>20873</v>
      </c>
      <c r="D103" s="54">
        <v>11897</v>
      </c>
      <c r="E103" s="54">
        <v>64102</v>
      </c>
      <c r="F103" s="54">
        <v>70593</v>
      </c>
      <c r="G103" s="54">
        <v>118113</v>
      </c>
      <c r="H103" s="54">
        <v>123432</v>
      </c>
      <c r="I103" s="73">
        <v>15019</v>
      </c>
      <c r="J103" s="73">
        <v>15228</v>
      </c>
      <c r="K103" s="73">
        <v>6629</v>
      </c>
      <c r="L103" s="73">
        <v>36705</v>
      </c>
      <c r="M103" s="73">
        <v>40617</v>
      </c>
      <c r="N103" s="73">
        <v>73069</v>
      </c>
      <c r="O103" s="73">
        <v>82388</v>
      </c>
      <c r="P103" s="57">
        <v>1076.123233628869</v>
      </c>
      <c r="Q103" s="57">
        <v>1955.5249372598316</v>
      </c>
      <c r="R103" s="57">
        <v>2421.4041439292387</v>
      </c>
      <c r="S103" s="57">
        <v>2029.1576824928011</v>
      </c>
      <c r="T103" s="57">
        <v>1671.5844146812278</v>
      </c>
      <c r="U103" s="57">
        <v>404.40488552987603</v>
      </c>
      <c r="V103" s="102" t="s">
        <v>2240</v>
      </c>
    </row>
    <row r="104" spans="1:22" s="42" customFormat="1" ht="12" customHeight="1" x14ac:dyDescent="0.2">
      <c r="A104" s="41"/>
      <c r="B104" s="41" t="s">
        <v>81</v>
      </c>
      <c r="C104" s="41"/>
      <c r="D104" s="41"/>
      <c r="E104" s="41"/>
      <c r="F104" s="41"/>
      <c r="G104" s="41"/>
      <c r="H104" s="41"/>
      <c r="I104" s="41"/>
      <c r="J104" s="41"/>
      <c r="K104" s="41"/>
      <c r="L104" s="41" t="s">
        <v>81</v>
      </c>
      <c r="M104" s="62"/>
      <c r="N104" s="41"/>
      <c r="O104" s="63"/>
      <c r="P104" s="64"/>
      <c r="Q104" s="64"/>
      <c r="R104" s="64"/>
      <c r="S104" s="64"/>
      <c r="T104" s="65"/>
      <c r="U104" s="48"/>
      <c r="V104" s="69"/>
    </row>
    <row r="105" spans="1:22" ht="12" customHeight="1" x14ac:dyDescent="0.2">
      <c r="A105" s="25"/>
      <c r="B105" s="21" t="s">
        <v>46</v>
      </c>
      <c r="C105" s="20"/>
      <c r="D105" s="20"/>
      <c r="E105" s="20"/>
      <c r="F105" s="20"/>
      <c r="G105" s="20"/>
      <c r="H105" s="20"/>
      <c r="I105" s="20"/>
      <c r="J105" s="20"/>
      <c r="K105" s="20"/>
      <c r="L105" s="21" t="s">
        <v>46</v>
      </c>
      <c r="M105" s="21"/>
      <c r="N105" s="21"/>
      <c r="O105" s="82"/>
      <c r="P105" s="21"/>
      <c r="Q105" s="21"/>
      <c r="R105" s="21"/>
      <c r="S105" s="21"/>
      <c r="T105" s="21"/>
      <c r="U105" s="21"/>
      <c r="V105" s="25"/>
    </row>
    <row r="106" spans="1:22" ht="12" customHeight="1" x14ac:dyDescent="0.2">
      <c r="A106" s="43" t="s">
        <v>47</v>
      </c>
      <c r="B106" s="100">
        <v>7335</v>
      </c>
      <c r="C106" s="100">
        <v>3430</v>
      </c>
      <c r="D106" s="100">
        <v>2991</v>
      </c>
      <c r="E106" s="100">
        <v>9166</v>
      </c>
      <c r="F106" s="100">
        <v>9508</v>
      </c>
      <c r="G106" s="100">
        <v>17095</v>
      </c>
      <c r="H106" s="100">
        <v>27189</v>
      </c>
      <c r="I106" s="44">
        <v>6955</v>
      </c>
      <c r="J106" s="44">
        <v>3181</v>
      </c>
      <c r="K106" s="44">
        <v>2466</v>
      </c>
      <c r="L106" s="44">
        <v>7411</v>
      </c>
      <c r="M106" s="44">
        <v>7633</v>
      </c>
      <c r="N106" s="44">
        <v>14975</v>
      </c>
      <c r="O106" s="44">
        <v>25163</v>
      </c>
      <c r="P106" s="48">
        <v>391.99838578953722</v>
      </c>
      <c r="Q106" s="48">
        <v>475.37751557793683</v>
      </c>
      <c r="R106" s="48">
        <v>498.76268358686491</v>
      </c>
      <c r="S106" s="48">
        <v>439.61322329852175</v>
      </c>
      <c r="T106" s="48">
        <v>365.36010477478692</v>
      </c>
      <c r="U106" s="48">
        <v>169.06965329735544</v>
      </c>
      <c r="V106" s="50" t="s">
        <v>48</v>
      </c>
    </row>
    <row r="107" spans="1:22" ht="12" customHeight="1" x14ac:dyDescent="0.2">
      <c r="A107" s="43" t="s">
        <v>49</v>
      </c>
      <c r="B107" s="100">
        <v>8212</v>
      </c>
      <c r="C107" s="100">
        <v>3916</v>
      </c>
      <c r="D107" s="100">
        <v>2775</v>
      </c>
      <c r="E107" s="100">
        <v>9702</v>
      </c>
      <c r="F107" s="100">
        <v>10086</v>
      </c>
      <c r="G107" s="100">
        <v>16790</v>
      </c>
      <c r="H107" s="100">
        <v>29698</v>
      </c>
      <c r="I107" s="44">
        <v>7748</v>
      </c>
      <c r="J107" s="44">
        <v>3641</v>
      </c>
      <c r="K107" s="44">
        <v>2309</v>
      </c>
      <c r="L107" s="44">
        <v>8122</v>
      </c>
      <c r="M107" s="44">
        <v>8165</v>
      </c>
      <c r="N107" s="44">
        <v>14300</v>
      </c>
      <c r="O107" s="44">
        <v>27566</v>
      </c>
      <c r="P107" s="48">
        <v>402.79083936765784</v>
      </c>
      <c r="Q107" s="48">
        <v>437.97887837657794</v>
      </c>
      <c r="R107" s="48">
        <v>505.75560086031999</v>
      </c>
      <c r="S107" s="48">
        <v>440.30414150129423</v>
      </c>
      <c r="T107" s="48">
        <v>390.22473397179192</v>
      </c>
      <c r="U107" s="48">
        <v>179.55857875535278</v>
      </c>
      <c r="V107" s="50" t="s">
        <v>50</v>
      </c>
    </row>
    <row r="108" spans="1:22" s="51" customFormat="1" ht="12" hidden="1" customHeight="1" x14ac:dyDescent="0.2">
      <c r="A108" s="43" t="s">
        <v>51</v>
      </c>
      <c r="B108" s="100">
        <v>7256</v>
      </c>
      <c r="C108" s="100">
        <v>4913</v>
      </c>
      <c r="D108" s="100">
        <v>2486</v>
      </c>
      <c r="E108" s="100">
        <v>13059</v>
      </c>
      <c r="F108" s="100">
        <v>12712</v>
      </c>
      <c r="G108" s="100">
        <v>19322</v>
      </c>
      <c r="H108" s="100">
        <v>31095</v>
      </c>
      <c r="I108" s="44">
        <v>6595</v>
      </c>
      <c r="J108" s="44">
        <v>4562</v>
      </c>
      <c r="K108" s="44">
        <v>2152</v>
      </c>
      <c r="L108" s="44">
        <v>11375</v>
      </c>
      <c r="M108" s="44">
        <v>10812</v>
      </c>
      <c r="N108" s="44">
        <v>16465</v>
      </c>
      <c r="O108" s="44">
        <v>28731</v>
      </c>
      <c r="P108" s="48">
        <v>394.73762965889165</v>
      </c>
      <c r="Q108" s="48">
        <v>464.1394547571183</v>
      </c>
      <c r="R108" s="48">
        <v>606.01863074419089</v>
      </c>
      <c r="S108" s="48">
        <v>528.38944824060775</v>
      </c>
      <c r="T108" s="48">
        <v>471.60299763639966</v>
      </c>
      <c r="U108" s="48">
        <v>183.36853571821993</v>
      </c>
      <c r="V108" s="50" t="s">
        <v>52</v>
      </c>
    </row>
    <row r="109" spans="1:22" ht="12" customHeight="1" x14ac:dyDescent="0.2">
      <c r="A109" s="43" t="s">
        <v>53</v>
      </c>
      <c r="B109" s="100">
        <v>3736</v>
      </c>
      <c r="C109" s="100">
        <v>3435</v>
      </c>
      <c r="D109" s="100">
        <v>1841</v>
      </c>
      <c r="E109" s="100">
        <v>13196</v>
      </c>
      <c r="F109" s="100">
        <v>14890</v>
      </c>
      <c r="G109" s="100">
        <v>20377</v>
      </c>
      <c r="H109" s="100">
        <v>28142</v>
      </c>
      <c r="I109" s="44">
        <v>2895</v>
      </c>
      <c r="J109" s="44">
        <v>2905</v>
      </c>
      <c r="K109" s="44">
        <v>1276</v>
      </c>
      <c r="L109" s="44">
        <v>10295</v>
      </c>
      <c r="M109" s="44">
        <v>11901</v>
      </c>
      <c r="N109" s="44">
        <v>16286</v>
      </c>
      <c r="O109" s="44">
        <v>24823</v>
      </c>
      <c r="P109" s="48">
        <v>266.33326709500784</v>
      </c>
      <c r="Q109" s="48">
        <v>364.55426897321428</v>
      </c>
      <c r="R109" s="48">
        <v>535.47001211894246</v>
      </c>
      <c r="S109" s="48">
        <v>488.95928215304781</v>
      </c>
      <c r="T109" s="48">
        <v>404.11950781092588</v>
      </c>
      <c r="U109" s="49">
        <v>157.48748864904309</v>
      </c>
      <c r="V109" s="50" t="s">
        <v>54</v>
      </c>
    </row>
    <row r="110" spans="1:22" ht="18" customHeight="1" x14ac:dyDescent="0.2">
      <c r="A110" s="43" t="s">
        <v>55</v>
      </c>
      <c r="B110" s="100">
        <v>3973</v>
      </c>
      <c r="C110" s="100">
        <v>3094</v>
      </c>
      <c r="D110" s="100">
        <v>2331</v>
      </c>
      <c r="E110" s="100">
        <v>12888</v>
      </c>
      <c r="F110" s="100">
        <v>15689</v>
      </c>
      <c r="G110" s="100">
        <v>22756</v>
      </c>
      <c r="H110" s="100">
        <v>25679</v>
      </c>
      <c r="I110" s="44">
        <v>3109</v>
      </c>
      <c r="J110" s="44">
        <v>2361</v>
      </c>
      <c r="K110" s="44">
        <v>1436</v>
      </c>
      <c r="L110" s="44">
        <v>8847</v>
      </c>
      <c r="M110" s="44">
        <v>11520</v>
      </c>
      <c r="N110" s="44">
        <v>17426</v>
      </c>
      <c r="O110" s="44">
        <v>21426</v>
      </c>
      <c r="P110" s="48">
        <v>275.51114450998182</v>
      </c>
      <c r="Q110" s="48">
        <v>447.51878706733174</v>
      </c>
      <c r="R110" s="48">
        <v>620.82642122725315</v>
      </c>
      <c r="S110" s="48">
        <v>462.37373524528084</v>
      </c>
      <c r="T110" s="48">
        <v>362.41521686368372</v>
      </c>
      <c r="U110" s="48">
        <v>130.45750422604743</v>
      </c>
      <c r="V110" s="101" t="s">
        <v>55</v>
      </c>
    </row>
    <row r="111" spans="1:22" ht="12" customHeight="1" x14ac:dyDescent="0.2">
      <c r="A111" s="43" t="s">
        <v>57</v>
      </c>
      <c r="B111" s="100">
        <v>6744</v>
      </c>
      <c r="C111" s="100">
        <v>4136</v>
      </c>
      <c r="D111" s="100">
        <v>3286</v>
      </c>
      <c r="E111" s="100">
        <v>13774</v>
      </c>
      <c r="F111" s="100">
        <v>14732</v>
      </c>
      <c r="G111" s="100">
        <v>25850</v>
      </c>
      <c r="H111" s="100">
        <v>28664</v>
      </c>
      <c r="I111" s="44">
        <v>5434</v>
      </c>
      <c r="J111" s="44">
        <v>3372</v>
      </c>
      <c r="K111" s="44">
        <v>2324</v>
      </c>
      <c r="L111" s="44">
        <v>9502</v>
      </c>
      <c r="M111" s="44">
        <v>9990</v>
      </c>
      <c r="N111" s="44">
        <v>19612</v>
      </c>
      <c r="O111" s="44">
        <v>23636</v>
      </c>
      <c r="P111" s="48">
        <v>443.252793577484</v>
      </c>
      <c r="Q111" s="48">
        <v>610.18394432071511</v>
      </c>
      <c r="R111" s="48">
        <v>786.51713294556544</v>
      </c>
      <c r="S111" s="48">
        <v>559.30572188229053</v>
      </c>
      <c r="T111" s="48">
        <v>382.04691197901741</v>
      </c>
      <c r="U111" s="48">
        <v>139.16671661579704</v>
      </c>
      <c r="V111" s="101" t="s">
        <v>58</v>
      </c>
    </row>
    <row r="112" spans="1:22" s="51" customFormat="1" ht="12" hidden="1" customHeight="1" x14ac:dyDescent="0.2">
      <c r="A112" s="43" t="s">
        <v>59</v>
      </c>
      <c r="B112" s="100">
        <v>7390</v>
      </c>
      <c r="C112" s="100">
        <v>5134</v>
      </c>
      <c r="D112" s="100">
        <v>3242</v>
      </c>
      <c r="E112" s="100">
        <v>15467</v>
      </c>
      <c r="F112" s="100">
        <v>14257</v>
      </c>
      <c r="G112" s="100">
        <v>25440</v>
      </c>
      <c r="H112" s="100">
        <v>30560</v>
      </c>
      <c r="I112" s="44">
        <v>6201</v>
      </c>
      <c r="J112" s="44">
        <v>4285</v>
      </c>
      <c r="K112" s="44">
        <v>2385</v>
      </c>
      <c r="L112" s="44">
        <v>11227</v>
      </c>
      <c r="M112" s="44">
        <v>9505</v>
      </c>
      <c r="N112" s="44">
        <v>18822</v>
      </c>
      <c r="O112" s="44">
        <v>25151</v>
      </c>
      <c r="P112" s="48">
        <v>472.8894989704873</v>
      </c>
      <c r="Q112" s="48">
        <v>690.87383628672399</v>
      </c>
      <c r="R112" s="48">
        <v>855.3148826465623</v>
      </c>
      <c r="S112" s="48">
        <v>600.43271584466447</v>
      </c>
      <c r="T112" s="48">
        <v>390.21910485536893</v>
      </c>
      <c r="U112" s="48">
        <v>143.39892570822713</v>
      </c>
      <c r="V112" s="101" t="s">
        <v>60</v>
      </c>
    </row>
    <row r="113" spans="1:22" s="51" customFormat="1" ht="12" hidden="1" customHeight="1" x14ac:dyDescent="0.2">
      <c r="A113" s="43" t="s">
        <v>61</v>
      </c>
      <c r="B113" s="100">
        <v>7835</v>
      </c>
      <c r="C113" s="100">
        <v>5265</v>
      </c>
      <c r="D113" s="100">
        <v>3795</v>
      </c>
      <c r="E113" s="100">
        <v>17454</v>
      </c>
      <c r="F113" s="100">
        <v>15693</v>
      </c>
      <c r="G113" s="100">
        <v>27028</v>
      </c>
      <c r="H113" s="100">
        <v>34285</v>
      </c>
      <c r="I113" s="44">
        <v>6508</v>
      </c>
      <c r="J113" s="44">
        <v>4476</v>
      </c>
      <c r="K113" s="44">
        <v>2946</v>
      </c>
      <c r="L113" s="44">
        <v>13211</v>
      </c>
      <c r="M113" s="44">
        <v>10850</v>
      </c>
      <c r="N113" s="44">
        <v>20164</v>
      </c>
      <c r="O113" s="44">
        <v>28381</v>
      </c>
      <c r="P113" s="48">
        <v>485.11556901939264</v>
      </c>
      <c r="Q113" s="48">
        <v>771.31321739040072</v>
      </c>
      <c r="R113" s="48">
        <v>981.06414753018532</v>
      </c>
      <c r="S113" s="48">
        <v>681.92031274059684</v>
      </c>
      <c r="T113" s="48">
        <v>436.73816113394247</v>
      </c>
      <c r="U113" s="48">
        <v>160.01332382533613</v>
      </c>
      <c r="V113" s="101" t="s">
        <v>62</v>
      </c>
    </row>
    <row r="114" spans="1:22" ht="12" customHeight="1" x14ac:dyDescent="0.2">
      <c r="A114" s="43" t="s">
        <v>63</v>
      </c>
      <c r="B114" s="100">
        <v>8246</v>
      </c>
      <c r="C114" s="100">
        <v>5414</v>
      </c>
      <c r="D114" s="100">
        <v>3969</v>
      </c>
      <c r="E114" s="100">
        <v>18236</v>
      </c>
      <c r="F114" s="100">
        <v>16102</v>
      </c>
      <c r="G114" s="100">
        <v>27054</v>
      </c>
      <c r="H114" s="100">
        <v>35555</v>
      </c>
      <c r="I114" s="44">
        <v>6866</v>
      </c>
      <c r="J114" s="44">
        <v>4572</v>
      </c>
      <c r="K114" s="44">
        <v>3085</v>
      </c>
      <c r="L114" s="44">
        <v>14044</v>
      </c>
      <c r="M114" s="44">
        <v>11463</v>
      </c>
      <c r="N114" s="44">
        <v>19932</v>
      </c>
      <c r="O114" s="44">
        <v>29249</v>
      </c>
      <c r="P114" s="48">
        <v>502.3563042204222</v>
      </c>
      <c r="Q114" s="48">
        <v>780.3821089987016</v>
      </c>
      <c r="R114" s="48">
        <v>1028.4545939200787</v>
      </c>
      <c r="S114" s="48">
        <v>712.88643444840386</v>
      </c>
      <c r="T114" s="48">
        <v>452.63665621142297</v>
      </c>
      <c r="U114" s="48">
        <v>162.92910308500788</v>
      </c>
      <c r="V114" s="101" t="s">
        <v>64</v>
      </c>
    </row>
    <row r="115" spans="1:22" s="51" customFormat="1" ht="12" hidden="1" customHeight="1" x14ac:dyDescent="0.2">
      <c r="A115" s="43" t="s">
        <v>65</v>
      </c>
      <c r="B115" s="100">
        <v>8411</v>
      </c>
      <c r="C115" s="100">
        <v>5535</v>
      </c>
      <c r="D115" s="100">
        <v>3803</v>
      </c>
      <c r="E115" s="100">
        <v>17397</v>
      </c>
      <c r="F115" s="100">
        <v>15592</v>
      </c>
      <c r="G115" s="100">
        <v>25550</v>
      </c>
      <c r="H115" s="100">
        <v>34395</v>
      </c>
      <c r="I115" s="44">
        <v>6969</v>
      </c>
      <c r="J115" s="44">
        <v>4706</v>
      </c>
      <c r="K115" s="44">
        <v>3004</v>
      </c>
      <c r="L115" s="44">
        <v>13551</v>
      </c>
      <c r="M115" s="44">
        <v>11182</v>
      </c>
      <c r="N115" s="44">
        <v>18595</v>
      </c>
      <c r="O115" s="44">
        <v>28339</v>
      </c>
      <c r="P115" s="48">
        <v>507.02958800299166</v>
      </c>
      <c r="Q115" s="48">
        <v>768.82729406696672</v>
      </c>
      <c r="R115" s="48">
        <v>997.96445004801649</v>
      </c>
      <c r="S115" s="48">
        <v>677.99816524553023</v>
      </c>
      <c r="T115" s="48">
        <v>443.88628108516889</v>
      </c>
      <c r="U115" s="48">
        <v>156.20074631756424</v>
      </c>
      <c r="V115" s="101" t="s">
        <v>66</v>
      </c>
    </row>
    <row r="116" spans="1:22" ht="12" customHeight="1" x14ac:dyDescent="0.2">
      <c r="A116" s="43"/>
      <c r="B116" s="21" t="s">
        <v>67</v>
      </c>
      <c r="C116" s="100"/>
      <c r="D116" s="100"/>
      <c r="E116" s="100"/>
      <c r="F116" s="100"/>
      <c r="G116" s="100"/>
      <c r="H116" s="100"/>
      <c r="I116" s="44"/>
      <c r="J116" s="44"/>
      <c r="K116" s="44"/>
      <c r="L116" s="21" t="s">
        <v>67</v>
      </c>
      <c r="M116" s="44"/>
      <c r="N116" s="44"/>
      <c r="O116" s="44"/>
      <c r="P116" s="48"/>
      <c r="Q116" s="48"/>
      <c r="R116" s="48"/>
      <c r="S116" s="48"/>
      <c r="T116" s="48"/>
      <c r="U116" s="48"/>
      <c r="V116" s="101"/>
    </row>
    <row r="117" spans="1:22" ht="12" hidden="1" customHeight="1" x14ac:dyDescent="0.2">
      <c r="A117" s="43" t="s">
        <v>68</v>
      </c>
      <c r="B117" s="66">
        <v>9193</v>
      </c>
      <c r="C117" s="66">
        <v>6381</v>
      </c>
      <c r="D117" s="66">
        <v>4969</v>
      </c>
      <c r="E117" s="66">
        <v>20804</v>
      </c>
      <c r="F117" s="66">
        <v>19178</v>
      </c>
      <c r="G117" s="66">
        <v>28997</v>
      </c>
      <c r="H117" s="66">
        <v>42730</v>
      </c>
      <c r="I117" s="44">
        <v>7876</v>
      </c>
      <c r="J117" s="44">
        <v>5527</v>
      </c>
      <c r="K117" s="44">
        <v>4070</v>
      </c>
      <c r="L117" s="44">
        <v>16856</v>
      </c>
      <c r="M117" s="44">
        <v>14445</v>
      </c>
      <c r="N117" s="44">
        <v>21485</v>
      </c>
      <c r="O117" s="44">
        <v>35842</v>
      </c>
      <c r="P117" s="48">
        <v>490.86361707153361</v>
      </c>
      <c r="Q117" s="48">
        <v>744.51389379137322</v>
      </c>
      <c r="R117" s="48">
        <v>1015.5158972579384</v>
      </c>
      <c r="S117" s="48">
        <v>711.89793616131033</v>
      </c>
      <c r="T117" s="48">
        <v>456.79070353847493</v>
      </c>
      <c r="U117" s="48">
        <v>159.58617482019395</v>
      </c>
      <c r="V117" s="101" t="s">
        <v>69</v>
      </c>
    </row>
    <row r="118" spans="1:22" s="60" customFormat="1" ht="12" customHeight="1" x14ac:dyDescent="0.2">
      <c r="A118" s="59" t="s">
        <v>70</v>
      </c>
      <c r="B118" s="54">
        <v>9482</v>
      </c>
      <c r="C118" s="54">
        <v>6546</v>
      </c>
      <c r="D118" s="54">
        <v>4238</v>
      </c>
      <c r="E118" s="54">
        <v>20217</v>
      </c>
      <c r="F118" s="54">
        <v>19086</v>
      </c>
      <c r="G118" s="54">
        <v>26391</v>
      </c>
      <c r="H118" s="54">
        <v>41256</v>
      </c>
      <c r="I118" s="73">
        <v>7959</v>
      </c>
      <c r="J118" s="73">
        <v>5575</v>
      </c>
      <c r="K118" s="73">
        <v>3413</v>
      </c>
      <c r="L118" s="73">
        <v>16497</v>
      </c>
      <c r="M118" s="73">
        <v>14809</v>
      </c>
      <c r="N118" s="73">
        <v>19497</v>
      </c>
      <c r="O118" s="73">
        <v>34205</v>
      </c>
      <c r="P118" s="57">
        <v>560.27871032415067</v>
      </c>
      <c r="Q118" s="57">
        <v>720.99013411475357</v>
      </c>
      <c r="R118" s="57">
        <v>964.4210083247591</v>
      </c>
      <c r="S118" s="57">
        <v>707.98025553072227</v>
      </c>
      <c r="T118" s="57">
        <v>471.35269786985907</v>
      </c>
      <c r="U118" s="57">
        <v>149.10958842004604</v>
      </c>
      <c r="V118" s="102" t="s">
        <v>71</v>
      </c>
    </row>
    <row r="119" spans="1:22" s="60" customFormat="1" x14ac:dyDescent="0.2">
      <c r="A119" s="59" t="s">
        <v>79</v>
      </c>
      <c r="B119" s="54">
        <v>5237</v>
      </c>
      <c r="C119" s="54">
        <v>3598</v>
      </c>
      <c r="D119" s="54">
        <v>2886</v>
      </c>
      <c r="E119" s="54">
        <v>14618</v>
      </c>
      <c r="F119" s="54">
        <v>18096</v>
      </c>
      <c r="G119" s="54">
        <v>28624</v>
      </c>
      <c r="H119" s="54">
        <v>34649</v>
      </c>
      <c r="I119" s="73">
        <v>4221</v>
      </c>
      <c r="J119" s="73">
        <v>2858</v>
      </c>
      <c r="K119" s="73">
        <v>1882</v>
      </c>
      <c r="L119" s="73">
        <v>10095</v>
      </c>
      <c r="M119" s="73">
        <v>12625</v>
      </c>
      <c r="N119" s="73">
        <v>19768</v>
      </c>
      <c r="O119" s="73">
        <v>25207</v>
      </c>
      <c r="P119" s="57">
        <v>307.50043163706647</v>
      </c>
      <c r="Q119" s="57">
        <v>439.72191763284889</v>
      </c>
      <c r="R119" s="57">
        <v>700.40546503592566</v>
      </c>
      <c r="S119" s="57">
        <v>609.52353364328508</v>
      </c>
      <c r="T119" s="57">
        <v>471.11299013994454</v>
      </c>
      <c r="U119" s="57">
        <v>110.8205127551302</v>
      </c>
      <c r="V119" s="102" t="s">
        <v>79</v>
      </c>
    </row>
    <row r="120" spans="1:22" s="60" customFormat="1" x14ac:dyDescent="0.2">
      <c r="A120" s="59" t="s">
        <v>3</v>
      </c>
      <c r="B120" s="54">
        <v>4985</v>
      </c>
      <c r="C120" s="54">
        <v>3591</v>
      </c>
      <c r="D120" s="54">
        <v>2694</v>
      </c>
      <c r="E120" s="54">
        <v>14576</v>
      </c>
      <c r="F120" s="54">
        <v>17947</v>
      </c>
      <c r="G120" s="54">
        <v>29743</v>
      </c>
      <c r="H120" s="54">
        <v>35539</v>
      </c>
      <c r="I120" s="73">
        <v>4058</v>
      </c>
      <c r="J120" s="73">
        <v>2899</v>
      </c>
      <c r="K120" s="73">
        <v>1803</v>
      </c>
      <c r="L120" s="73">
        <v>9870</v>
      </c>
      <c r="M120" s="73">
        <v>12171</v>
      </c>
      <c r="N120" s="73">
        <v>20291</v>
      </c>
      <c r="O120" s="73">
        <v>25382</v>
      </c>
      <c r="P120" s="57">
        <v>301.68087842810735</v>
      </c>
      <c r="Q120" s="57">
        <v>438.52899728693995</v>
      </c>
      <c r="R120" s="57">
        <v>683.33534110687856</v>
      </c>
      <c r="S120" s="57">
        <v>608.26229193591428</v>
      </c>
      <c r="T120" s="57">
        <v>478.14936800911858</v>
      </c>
      <c r="U120" s="57">
        <v>111.85379173204728</v>
      </c>
      <c r="V120" s="102" t="s">
        <v>3</v>
      </c>
    </row>
    <row r="121" spans="1:22" s="60" customFormat="1" x14ac:dyDescent="0.2">
      <c r="A121" s="59" t="s">
        <v>2240</v>
      </c>
      <c r="B121" s="54">
        <v>4101</v>
      </c>
      <c r="C121" s="54">
        <v>3039</v>
      </c>
      <c r="D121" s="54">
        <v>2770</v>
      </c>
      <c r="E121" s="54">
        <v>13277</v>
      </c>
      <c r="F121" s="54">
        <v>16367</v>
      </c>
      <c r="G121" s="54">
        <v>28623</v>
      </c>
      <c r="H121" s="54">
        <v>34675</v>
      </c>
      <c r="I121" s="73">
        <v>3296</v>
      </c>
      <c r="J121" s="73">
        <v>2443</v>
      </c>
      <c r="K121" s="73">
        <v>1861</v>
      </c>
      <c r="L121" s="73">
        <v>8891</v>
      </c>
      <c r="M121" s="73">
        <v>10915</v>
      </c>
      <c r="N121" s="73">
        <v>19707</v>
      </c>
      <c r="O121" s="73">
        <v>24665</v>
      </c>
      <c r="P121" s="57">
        <v>248.67213906325449</v>
      </c>
      <c r="Q121" s="57">
        <v>405.58661639553742</v>
      </c>
      <c r="R121" s="57">
        <v>613.26080793714402</v>
      </c>
      <c r="S121" s="57">
        <v>565.65101690216022</v>
      </c>
      <c r="T121" s="57">
        <v>461.01265112100907</v>
      </c>
      <c r="U121" s="57">
        <v>108.85530995451688</v>
      </c>
      <c r="V121" s="102" t="s">
        <v>2240</v>
      </c>
    </row>
    <row r="122" spans="1:22" ht="5.0999999999999996" customHeight="1" x14ac:dyDescent="0.2">
      <c r="A122" s="103"/>
      <c r="B122" s="104"/>
      <c r="C122" s="44"/>
      <c r="D122" s="44"/>
      <c r="E122" s="44"/>
      <c r="F122" s="44"/>
      <c r="G122" s="44"/>
      <c r="H122" s="44"/>
      <c r="I122" s="44"/>
      <c r="J122" s="44"/>
      <c r="K122" s="44"/>
      <c r="L122" s="44"/>
      <c r="M122" s="44"/>
      <c r="N122" s="44"/>
      <c r="O122" s="44"/>
      <c r="P122" s="47"/>
      <c r="Q122" s="47"/>
      <c r="R122" s="47"/>
      <c r="S122" s="47"/>
      <c r="T122" s="47"/>
      <c r="U122" s="47"/>
      <c r="V122" s="105"/>
    </row>
    <row r="123" spans="1:22" ht="12" customHeight="1" x14ac:dyDescent="0.2">
      <c r="A123" s="106" t="s">
        <v>83</v>
      </c>
      <c r="B123" s="45"/>
      <c r="C123" s="45"/>
      <c r="D123" s="45"/>
      <c r="E123" s="44"/>
      <c r="F123" s="21"/>
      <c r="G123" s="21"/>
      <c r="H123" s="44"/>
      <c r="I123" s="44"/>
      <c r="J123" s="44"/>
      <c r="K123" s="44"/>
      <c r="L123" s="44"/>
      <c r="M123" s="44"/>
      <c r="N123" s="44"/>
      <c r="O123" s="44"/>
      <c r="P123" s="47"/>
      <c r="Q123" s="47"/>
      <c r="R123" s="47"/>
      <c r="S123" s="47"/>
      <c r="T123" s="47"/>
      <c r="U123" s="47"/>
      <c r="V123" s="105"/>
    </row>
  </sheetData>
  <mergeCells count="3">
    <mergeCell ref="A4:A10"/>
    <mergeCell ref="V4:V10"/>
    <mergeCell ref="R6:U7"/>
  </mergeCells>
  <pageMargins left="0.59055118110236227" right="0.39370078740157483" top="0.43307086614173229" bottom="0.68" header="0.39370078740157483" footer="0.42"/>
  <pageSetup paperSize="9" scale="68" firstPageNumber="18" pageOrder="overThenDown" orientation="portrait" useFirstPageNumber="1" horizontalDpi="300" verticalDpi="300" r:id="rId1"/>
  <headerFooter alignWithMargins="0">
    <oddFooter>&amp;L&amp;"MetaNormalLF-Roman,Standard"Statistisches Bundesamt, Fachserie 10, Reihe 3, 2020</oddFooter>
  </headerFooter>
  <colBreaks count="1" manualBreakCount="1">
    <brk id="11" max="122" man="1"/>
  </colBreaks>
  <ignoredErrors>
    <ignoredError sqref="A15:V123"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1"/>
  <sheetViews>
    <sheetView showGridLines="0" zoomScaleNormal="100" zoomScaleSheetLayoutView="100" workbookViewId="0"/>
  </sheetViews>
  <sheetFormatPr baseColWidth="10" defaultColWidth="11.42578125" defaultRowHeight="12.75" x14ac:dyDescent="0.2"/>
  <cols>
    <col min="1" max="1" width="24.7109375" style="60" customWidth="1"/>
    <col min="2" max="12" width="10.140625" style="60" customWidth="1"/>
    <col min="13" max="14" width="11.42578125" style="139"/>
    <col min="15" max="15" width="9.7109375" style="60" customWidth="1"/>
    <col min="16" max="16" width="10.140625" style="60" customWidth="1"/>
    <col min="17" max="17" width="9.7109375" style="60" customWidth="1"/>
    <col min="18" max="18" width="10.140625" style="60" customWidth="1"/>
    <col min="19" max="19" width="10.7109375" style="60" customWidth="1"/>
    <col min="20" max="23" width="9.28515625" style="60" customWidth="1"/>
    <col min="24" max="24" width="24.7109375" style="60" customWidth="1"/>
    <col min="25" max="16384" width="11.42578125" style="60"/>
  </cols>
  <sheetData>
    <row r="1" spans="1:24" x14ac:dyDescent="0.2">
      <c r="A1" s="19" t="s">
        <v>9</v>
      </c>
      <c r="B1" s="20"/>
      <c r="C1" s="20"/>
      <c r="D1" s="20"/>
      <c r="E1" s="20"/>
      <c r="F1" s="20"/>
      <c r="G1" s="20"/>
      <c r="H1" s="20"/>
      <c r="I1" s="20"/>
      <c r="J1" s="21"/>
      <c r="K1" s="19"/>
      <c r="L1" s="21"/>
      <c r="M1" s="19" t="s">
        <v>9</v>
      </c>
      <c r="N1" s="20"/>
      <c r="O1" s="20"/>
      <c r="P1" s="20"/>
      <c r="Q1" s="20"/>
      <c r="R1" s="20"/>
      <c r="S1" s="20"/>
      <c r="T1" s="20"/>
      <c r="U1" s="20"/>
      <c r="V1" s="21"/>
      <c r="W1" s="21"/>
      <c r="X1" s="21"/>
    </row>
    <row r="2" spans="1:24" x14ac:dyDescent="0.2">
      <c r="A2" s="19" t="s">
        <v>2264</v>
      </c>
      <c r="B2" s="24"/>
      <c r="C2" s="24"/>
      <c r="D2" s="24"/>
      <c r="E2" s="24"/>
      <c r="F2" s="24"/>
      <c r="G2" s="24"/>
      <c r="H2" s="20"/>
      <c r="I2" s="20"/>
      <c r="J2" s="21"/>
      <c r="K2" s="19"/>
      <c r="L2" s="21"/>
      <c r="M2" s="19" t="s">
        <v>2264</v>
      </c>
      <c r="N2" s="24"/>
      <c r="O2" s="24"/>
      <c r="P2" s="24"/>
      <c r="Q2" s="24"/>
      <c r="R2" s="24"/>
      <c r="S2" s="24"/>
      <c r="T2" s="24"/>
      <c r="U2" s="24"/>
      <c r="V2" s="24"/>
      <c r="W2" s="21"/>
      <c r="X2" s="21"/>
    </row>
    <row r="3" spans="1:24" x14ac:dyDescent="0.2">
      <c r="A3" s="19" t="s">
        <v>109</v>
      </c>
      <c r="B3" s="24"/>
      <c r="C3" s="24"/>
      <c r="D3" s="24"/>
      <c r="E3" s="24"/>
      <c r="F3" s="24"/>
      <c r="G3" s="24"/>
      <c r="H3" s="20"/>
      <c r="I3" s="20"/>
      <c r="J3" s="21"/>
      <c r="K3" s="19"/>
      <c r="L3" s="21"/>
      <c r="M3" s="19" t="s">
        <v>109</v>
      </c>
      <c r="N3" s="24"/>
      <c r="O3" s="24"/>
      <c r="P3" s="24"/>
      <c r="Q3" s="24"/>
      <c r="R3" s="24"/>
      <c r="S3" s="24"/>
      <c r="T3" s="24"/>
      <c r="U3" s="24"/>
      <c r="V3" s="24"/>
      <c r="W3" s="21"/>
      <c r="X3" s="21"/>
    </row>
    <row r="4" spans="1:24" ht="12.75" customHeight="1" x14ac:dyDescent="0.2">
      <c r="A4" s="25"/>
      <c r="B4" s="25"/>
      <c r="C4" s="25"/>
      <c r="D4" s="25"/>
      <c r="E4" s="25"/>
      <c r="F4" s="25"/>
      <c r="G4" s="25"/>
      <c r="H4" s="25"/>
      <c r="I4" s="25"/>
      <c r="J4" s="25"/>
      <c r="K4" s="25"/>
      <c r="L4" s="25"/>
      <c r="M4" s="108"/>
      <c r="N4" s="108"/>
      <c r="O4" s="25"/>
      <c r="P4" s="25"/>
      <c r="Q4" s="25"/>
      <c r="R4" s="25"/>
      <c r="S4" s="25"/>
      <c r="T4" s="25"/>
      <c r="U4" s="25"/>
      <c r="V4" s="25"/>
      <c r="W4" s="25"/>
      <c r="X4" s="25"/>
    </row>
    <row r="5" spans="1:24" ht="12.75" customHeight="1" x14ac:dyDescent="0.2">
      <c r="A5" s="952" t="s">
        <v>110</v>
      </c>
      <c r="B5" s="26" t="s">
        <v>11</v>
      </c>
      <c r="C5" s="26"/>
      <c r="D5" s="26"/>
      <c r="E5" s="27"/>
      <c r="F5" s="109" t="s">
        <v>12</v>
      </c>
      <c r="G5" s="26"/>
      <c r="H5" s="26"/>
      <c r="I5" s="26"/>
      <c r="J5" s="26"/>
      <c r="K5" s="26"/>
      <c r="L5" s="942" t="s">
        <v>111</v>
      </c>
      <c r="M5" s="26" t="s">
        <v>14</v>
      </c>
      <c r="N5" s="27"/>
      <c r="O5" s="29" t="s">
        <v>12</v>
      </c>
      <c r="P5" s="110"/>
      <c r="Q5" s="110"/>
      <c r="R5" s="110"/>
      <c r="S5" s="945" t="s">
        <v>112</v>
      </c>
      <c r="T5" s="26" t="s">
        <v>16</v>
      </c>
      <c r="U5" s="26"/>
      <c r="V5" s="26"/>
      <c r="W5" s="27"/>
      <c r="X5" s="942" t="s">
        <v>110</v>
      </c>
    </row>
    <row r="6" spans="1:24" ht="12.75" customHeight="1" x14ac:dyDescent="0.2">
      <c r="A6" s="953"/>
      <c r="B6" s="111"/>
      <c r="C6" s="111"/>
      <c r="D6" s="112" t="s">
        <v>27</v>
      </c>
      <c r="E6" s="111"/>
      <c r="F6" s="28" t="s">
        <v>17</v>
      </c>
      <c r="G6" s="113"/>
      <c r="H6" s="111"/>
      <c r="I6" s="28" t="s">
        <v>96</v>
      </c>
      <c r="J6" s="114"/>
      <c r="K6" s="115"/>
      <c r="L6" s="943"/>
      <c r="M6" s="31" t="s">
        <v>22</v>
      </c>
      <c r="N6" s="32"/>
      <c r="O6" s="109" t="s">
        <v>23</v>
      </c>
      <c r="P6" s="116"/>
      <c r="Q6" s="28" t="s">
        <v>24</v>
      </c>
      <c r="R6" s="117"/>
      <c r="S6" s="955"/>
      <c r="T6" s="31" t="s">
        <v>26</v>
      </c>
      <c r="U6" s="31"/>
      <c r="V6" s="31"/>
      <c r="W6" s="32"/>
      <c r="X6" s="943"/>
    </row>
    <row r="7" spans="1:24" ht="12.75" customHeight="1" x14ac:dyDescent="0.2">
      <c r="A7" s="953"/>
      <c r="B7" s="118" t="s">
        <v>29</v>
      </c>
      <c r="C7" s="118" t="s">
        <v>95</v>
      </c>
      <c r="D7" s="118" t="s">
        <v>113</v>
      </c>
      <c r="E7" s="118" t="s">
        <v>114</v>
      </c>
      <c r="F7" s="942" t="s">
        <v>115</v>
      </c>
      <c r="G7" s="942" t="s">
        <v>116</v>
      </c>
      <c r="H7" s="118" t="s">
        <v>95</v>
      </c>
      <c r="I7" s="28" t="s">
        <v>117</v>
      </c>
      <c r="J7" s="114"/>
      <c r="K7" s="119" t="s">
        <v>114</v>
      </c>
      <c r="L7" s="943"/>
      <c r="M7" s="30" t="s">
        <v>29</v>
      </c>
      <c r="N7" s="30" t="s">
        <v>30</v>
      </c>
      <c r="O7" s="939" t="s">
        <v>115</v>
      </c>
      <c r="P7" s="942" t="s">
        <v>116</v>
      </c>
      <c r="Q7" s="942" t="s">
        <v>115</v>
      </c>
      <c r="R7" s="942" t="s">
        <v>116</v>
      </c>
      <c r="S7" s="955"/>
      <c r="T7" s="111" t="s">
        <v>17</v>
      </c>
      <c r="U7" s="945" t="s">
        <v>118</v>
      </c>
      <c r="V7" s="945" t="s">
        <v>19</v>
      </c>
      <c r="W7" s="945" t="s">
        <v>119</v>
      </c>
      <c r="X7" s="943"/>
    </row>
    <row r="8" spans="1:24" ht="12.75" customHeight="1" x14ac:dyDescent="0.2">
      <c r="A8" s="953"/>
      <c r="B8" s="118" t="s">
        <v>36</v>
      </c>
      <c r="C8" s="118" t="s">
        <v>97</v>
      </c>
      <c r="D8" s="118" t="s">
        <v>120</v>
      </c>
      <c r="E8" s="118" t="s">
        <v>121</v>
      </c>
      <c r="F8" s="943"/>
      <c r="G8" s="943" t="s">
        <v>122</v>
      </c>
      <c r="H8" s="118" t="s">
        <v>97</v>
      </c>
      <c r="I8" s="111" t="s">
        <v>95</v>
      </c>
      <c r="J8" s="111" t="s">
        <v>123</v>
      </c>
      <c r="K8" s="119" t="s">
        <v>121</v>
      </c>
      <c r="L8" s="943"/>
      <c r="M8" s="35" t="s">
        <v>36</v>
      </c>
      <c r="N8" s="35" t="s">
        <v>18</v>
      </c>
      <c r="O8" s="957"/>
      <c r="P8" s="943" t="s">
        <v>122</v>
      </c>
      <c r="Q8" s="943"/>
      <c r="R8" s="943" t="s">
        <v>122</v>
      </c>
      <c r="S8" s="955"/>
      <c r="T8" s="35" t="s">
        <v>39</v>
      </c>
      <c r="U8" s="947"/>
      <c r="V8" s="947" t="s">
        <v>34</v>
      </c>
      <c r="W8" s="947" t="s">
        <v>124</v>
      </c>
      <c r="X8" s="943"/>
    </row>
    <row r="9" spans="1:24" ht="12.75" customHeight="1" x14ac:dyDescent="0.2">
      <c r="A9" s="954"/>
      <c r="B9" s="120"/>
      <c r="C9" s="120"/>
      <c r="D9" s="120"/>
      <c r="E9" s="120"/>
      <c r="F9" s="944"/>
      <c r="G9" s="944" t="s">
        <v>125</v>
      </c>
      <c r="H9" s="120"/>
      <c r="I9" s="120" t="s">
        <v>126</v>
      </c>
      <c r="J9" s="120" t="s">
        <v>127</v>
      </c>
      <c r="K9" s="121"/>
      <c r="L9" s="944"/>
      <c r="M9" s="36" t="s">
        <v>40</v>
      </c>
      <c r="N9" s="37"/>
      <c r="O9" s="958"/>
      <c r="P9" s="944" t="s">
        <v>125</v>
      </c>
      <c r="Q9" s="944"/>
      <c r="R9" s="944" t="s">
        <v>125</v>
      </c>
      <c r="S9" s="956"/>
      <c r="T9" s="36" t="s">
        <v>42</v>
      </c>
      <c r="U9" s="36"/>
      <c r="V9" s="36"/>
      <c r="W9" s="38"/>
      <c r="X9" s="944"/>
    </row>
    <row r="10" spans="1:24" ht="12.75" customHeight="1" x14ac:dyDescent="0.2">
      <c r="A10" s="21"/>
      <c r="B10" s="21"/>
      <c r="C10" s="21"/>
      <c r="D10" s="21"/>
      <c r="E10" s="21"/>
      <c r="F10" s="21"/>
      <c r="G10" s="21"/>
      <c r="H10" s="21"/>
      <c r="I10" s="21"/>
      <c r="J10" s="21"/>
      <c r="K10" s="21"/>
      <c r="L10" s="21"/>
      <c r="M10" s="108"/>
      <c r="N10" s="108"/>
      <c r="O10" s="25"/>
      <c r="P10" s="25"/>
      <c r="Q10" s="25"/>
      <c r="R10" s="25"/>
      <c r="S10" s="25"/>
      <c r="T10" s="25"/>
      <c r="U10" s="25"/>
      <c r="V10" s="25"/>
      <c r="W10" s="25"/>
      <c r="X10" s="25"/>
    </row>
    <row r="11" spans="1:24" ht="20.100000000000001" customHeight="1" x14ac:dyDescent="0.2">
      <c r="A11" s="20"/>
      <c r="B11" s="41" t="s">
        <v>45</v>
      </c>
      <c r="C11" s="20"/>
      <c r="D11" s="20"/>
      <c r="E11" s="20"/>
      <c r="F11" s="20"/>
      <c r="G11" s="20"/>
      <c r="H11" s="20"/>
      <c r="I11" s="20"/>
      <c r="J11" s="20"/>
      <c r="K11" s="20"/>
      <c r="L11" s="41"/>
      <c r="M11" s="41" t="s">
        <v>45</v>
      </c>
      <c r="N11" s="31"/>
      <c r="O11" s="31"/>
      <c r="P11" s="31"/>
      <c r="Q11" s="31"/>
      <c r="R11" s="31"/>
      <c r="S11" s="31"/>
      <c r="T11" s="31"/>
      <c r="U11" s="31"/>
      <c r="V11" s="31"/>
      <c r="W11" s="31"/>
      <c r="X11" s="31"/>
    </row>
    <row r="12" spans="1:24" ht="20.100000000000001" customHeight="1" x14ac:dyDescent="0.2">
      <c r="A12" s="122" t="s">
        <v>128</v>
      </c>
      <c r="B12" s="66">
        <v>852527</v>
      </c>
      <c r="C12" s="66">
        <v>45980</v>
      </c>
      <c r="D12" s="66">
        <v>66186</v>
      </c>
      <c r="E12" s="66">
        <v>740361</v>
      </c>
      <c r="F12" s="66">
        <v>699269</v>
      </c>
      <c r="G12" s="123">
        <v>-4.0609547956557179</v>
      </c>
      <c r="H12" s="66">
        <v>24732</v>
      </c>
      <c r="I12" s="66">
        <v>26743</v>
      </c>
      <c r="J12" s="66">
        <v>18761</v>
      </c>
      <c r="K12" s="66">
        <v>629033</v>
      </c>
      <c r="L12" s="66">
        <v>153258</v>
      </c>
      <c r="M12" s="123">
        <v>82.023091350772475</v>
      </c>
      <c r="N12" s="123">
        <v>53.788603740756848</v>
      </c>
      <c r="O12" s="44">
        <v>451612</v>
      </c>
      <c r="P12" s="123">
        <v>-4.5183442111027148</v>
      </c>
      <c r="Q12" s="54">
        <v>247657</v>
      </c>
      <c r="R12" s="124">
        <v>-3.2155069660198876</v>
      </c>
      <c r="S12" s="125">
        <v>64.583443567496914</v>
      </c>
      <c r="T12" s="126">
        <v>711.4906018937121</v>
      </c>
      <c r="U12" s="126">
        <v>711.51424902741462</v>
      </c>
      <c r="V12" s="126">
        <v>1444.1337859197645</v>
      </c>
      <c r="W12" s="126">
        <v>684.23607560763821</v>
      </c>
      <c r="X12" s="127" t="s">
        <v>128</v>
      </c>
    </row>
    <row r="13" spans="1:24" ht="20.100000000000001" customHeight="1" x14ac:dyDescent="0.2">
      <c r="A13" s="128" t="s">
        <v>129</v>
      </c>
      <c r="B13" s="66">
        <v>121997</v>
      </c>
      <c r="C13" s="66">
        <v>6665</v>
      </c>
      <c r="D13" s="66">
        <v>10601</v>
      </c>
      <c r="E13" s="66">
        <v>104731</v>
      </c>
      <c r="F13" s="66">
        <v>103761</v>
      </c>
      <c r="G13" s="123">
        <v>-5.5404335120667838</v>
      </c>
      <c r="H13" s="66">
        <v>3589</v>
      </c>
      <c r="I13" s="66">
        <v>3631</v>
      </c>
      <c r="J13" s="66">
        <v>4466</v>
      </c>
      <c r="K13" s="66">
        <v>92075</v>
      </c>
      <c r="L13" s="66">
        <v>18236</v>
      </c>
      <c r="M13" s="123">
        <v>85.052091444871593</v>
      </c>
      <c r="N13" s="123">
        <v>53.848462115528882</v>
      </c>
      <c r="O13" s="44">
        <v>60101</v>
      </c>
      <c r="P13" s="123">
        <v>-5.8169965367558376</v>
      </c>
      <c r="Q13" s="54">
        <v>43660</v>
      </c>
      <c r="R13" s="124">
        <v>-5.157057826823646</v>
      </c>
      <c r="S13" s="125">
        <v>57.922533514518946</v>
      </c>
      <c r="T13" s="126">
        <v>744.15654911252454</v>
      </c>
      <c r="U13" s="126">
        <v>731.9261088045472</v>
      </c>
      <c r="V13" s="126">
        <v>1710.3261347606685</v>
      </c>
      <c r="W13" s="126">
        <v>704.65828030639409</v>
      </c>
      <c r="X13" s="129" t="s">
        <v>129</v>
      </c>
    </row>
    <row r="14" spans="1:24" ht="12.75" customHeight="1" x14ac:dyDescent="0.2">
      <c r="A14" s="128" t="s">
        <v>130</v>
      </c>
      <c r="B14" s="66">
        <v>138112</v>
      </c>
      <c r="C14" s="66">
        <v>8261</v>
      </c>
      <c r="D14" s="66">
        <v>11912</v>
      </c>
      <c r="E14" s="66">
        <v>117939</v>
      </c>
      <c r="F14" s="66">
        <v>116980</v>
      </c>
      <c r="G14" s="123">
        <v>-3.5216494845360842</v>
      </c>
      <c r="H14" s="66">
        <v>4903</v>
      </c>
      <c r="I14" s="66">
        <v>5749</v>
      </c>
      <c r="J14" s="66">
        <v>2945</v>
      </c>
      <c r="K14" s="66">
        <v>103383</v>
      </c>
      <c r="L14" s="66">
        <v>21132</v>
      </c>
      <c r="M14" s="123">
        <v>84.699374420759966</v>
      </c>
      <c r="N14" s="123">
        <v>59.351168139450429</v>
      </c>
      <c r="O14" s="44">
        <v>65950</v>
      </c>
      <c r="P14" s="123">
        <v>-4.553085562116479</v>
      </c>
      <c r="Q14" s="54">
        <v>51030</v>
      </c>
      <c r="R14" s="124">
        <v>-2.1551558844959118</v>
      </c>
      <c r="S14" s="125">
        <v>56.377158488630528</v>
      </c>
      <c r="T14" s="126">
        <v>668.43198930022311</v>
      </c>
      <c r="U14" s="126">
        <v>896.26031083070347</v>
      </c>
      <c r="V14" s="126">
        <v>1633.4545205103582</v>
      </c>
      <c r="W14" s="126">
        <v>620.49241660121243</v>
      </c>
      <c r="X14" s="129" t="s">
        <v>130</v>
      </c>
    </row>
    <row r="15" spans="1:24" ht="12.75" customHeight="1" x14ac:dyDescent="0.2">
      <c r="A15" s="128" t="s">
        <v>131</v>
      </c>
      <c r="B15" s="66">
        <v>42725</v>
      </c>
      <c r="C15" s="66">
        <v>2211</v>
      </c>
      <c r="D15" s="66">
        <v>2378</v>
      </c>
      <c r="E15" s="66">
        <v>38136</v>
      </c>
      <c r="F15" s="66">
        <v>34539</v>
      </c>
      <c r="G15" s="123">
        <v>-9.3345583409896307</v>
      </c>
      <c r="H15" s="66">
        <v>502</v>
      </c>
      <c r="I15" s="66">
        <v>572</v>
      </c>
      <c r="J15" s="66">
        <v>499</v>
      </c>
      <c r="K15" s="66">
        <v>32966</v>
      </c>
      <c r="L15" s="66">
        <v>8186</v>
      </c>
      <c r="M15" s="123">
        <v>80.840257460503224</v>
      </c>
      <c r="N15" s="123">
        <v>22.704658525554049</v>
      </c>
      <c r="O15" s="44">
        <v>20132</v>
      </c>
      <c r="P15" s="123">
        <v>-12.697311361665214</v>
      </c>
      <c r="Q15" s="54">
        <v>14407</v>
      </c>
      <c r="R15" s="124">
        <v>-4.1769205187895011</v>
      </c>
      <c r="S15" s="125">
        <v>58.287732707953332</v>
      </c>
      <c r="T15" s="126">
        <v>787.4280609447103</v>
      </c>
      <c r="U15" s="126">
        <v>315.79266996629519</v>
      </c>
      <c r="V15" s="126">
        <v>838.78324006238449</v>
      </c>
      <c r="W15" s="126">
        <v>805.34838665792188</v>
      </c>
      <c r="X15" s="129" t="s">
        <v>131</v>
      </c>
    </row>
    <row r="16" spans="1:24" ht="12.75" customHeight="1" x14ac:dyDescent="0.2">
      <c r="A16" s="128" t="s">
        <v>132</v>
      </c>
      <c r="B16" s="66">
        <v>22572</v>
      </c>
      <c r="C16" s="66">
        <v>1154</v>
      </c>
      <c r="D16" s="66">
        <v>1332</v>
      </c>
      <c r="E16" s="66">
        <v>20086</v>
      </c>
      <c r="F16" s="66">
        <v>17427</v>
      </c>
      <c r="G16" s="123">
        <v>-1.7311379271455962</v>
      </c>
      <c r="H16" s="66">
        <v>363</v>
      </c>
      <c r="I16" s="66">
        <v>384</v>
      </c>
      <c r="J16" s="66">
        <v>441</v>
      </c>
      <c r="K16" s="66">
        <v>16239</v>
      </c>
      <c r="L16" s="66">
        <v>5145</v>
      </c>
      <c r="M16" s="123">
        <v>77.20627325890483</v>
      </c>
      <c r="N16" s="123">
        <v>31.455805892547662</v>
      </c>
      <c r="O16" s="44">
        <v>13213</v>
      </c>
      <c r="P16" s="123">
        <v>-3.4560865117638429</v>
      </c>
      <c r="Q16" s="54">
        <v>4214</v>
      </c>
      <c r="R16" s="124">
        <v>4.1007905138339851</v>
      </c>
      <c r="S16" s="125">
        <v>75.819131233143978</v>
      </c>
      <c r="T16" s="126">
        <v>627.40714606910171</v>
      </c>
      <c r="U16" s="126">
        <v>396.6422611103489</v>
      </c>
      <c r="V16" s="126">
        <v>1139.3310677875156</v>
      </c>
      <c r="W16" s="126">
        <v>622.26951204282886</v>
      </c>
      <c r="X16" s="129" t="s">
        <v>132</v>
      </c>
    </row>
    <row r="17" spans="1:24" ht="12.75" customHeight="1" x14ac:dyDescent="0.2">
      <c r="A17" s="128" t="s">
        <v>133</v>
      </c>
      <c r="B17" s="66">
        <v>8357</v>
      </c>
      <c r="C17" s="66">
        <v>510</v>
      </c>
      <c r="D17" s="66">
        <v>770</v>
      </c>
      <c r="E17" s="66">
        <v>7077</v>
      </c>
      <c r="F17" s="66">
        <v>6411</v>
      </c>
      <c r="G17" s="123">
        <v>-16.859032550901304</v>
      </c>
      <c r="H17" s="66">
        <v>99</v>
      </c>
      <c r="I17" s="66">
        <v>158</v>
      </c>
      <c r="J17" s="66">
        <v>120</v>
      </c>
      <c r="K17" s="66">
        <v>6034</v>
      </c>
      <c r="L17" s="66">
        <v>1946</v>
      </c>
      <c r="M17" s="123">
        <v>76.714131865501983</v>
      </c>
      <c r="N17" s="123">
        <v>19.411764705882355</v>
      </c>
      <c r="O17" s="44">
        <v>4002</v>
      </c>
      <c r="P17" s="123">
        <v>-17.160008279859241</v>
      </c>
      <c r="Q17" s="54">
        <v>2409</v>
      </c>
      <c r="R17" s="124">
        <v>-16.354166666666671</v>
      </c>
      <c r="S17" s="125">
        <v>62.423958820776789</v>
      </c>
      <c r="T17" s="126">
        <v>821.05949911677635</v>
      </c>
      <c r="U17" s="126">
        <v>372.59366590767956</v>
      </c>
      <c r="V17" s="126">
        <v>992.58480761370947</v>
      </c>
      <c r="W17" s="126">
        <v>833.76204076564193</v>
      </c>
      <c r="X17" s="129" t="s">
        <v>133</v>
      </c>
    </row>
    <row r="18" spans="1:24" ht="12.75" customHeight="1" x14ac:dyDescent="0.2">
      <c r="A18" s="128" t="s">
        <v>134</v>
      </c>
      <c r="B18" s="66">
        <v>20169</v>
      </c>
      <c r="C18" s="66">
        <v>973</v>
      </c>
      <c r="D18" s="66">
        <v>1351</v>
      </c>
      <c r="E18" s="66">
        <v>17845</v>
      </c>
      <c r="F18" s="66">
        <v>15008</v>
      </c>
      <c r="G18" s="123">
        <v>-12.064217495752033</v>
      </c>
      <c r="H18" s="66">
        <v>364</v>
      </c>
      <c r="I18" s="66">
        <v>533</v>
      </c>
      <c r="J18" s="66">
        <v>89</v>
      </c>
      <c r="K18" s="66">
        <v>14022</v>
      </c>
      <c r="L18" s="66">
        <v>5161</v>
      </c>
      <c r="M18" s="123">
        <v>74.411225147503586</v>
      </c>
      <c r="N18" s="123">
        <v>37.410071942446045</v>
      </c>
      <c r="O18" s="44">
        <v>8425</v>
      </c>
      <c r="P18" s="123">
        <v>-11.863165603096562</v>
      </c>
      <c r="Q18" s="54">
        <v>6583</v>
      </c>
      <c r="R18" s="124">
        <v>-12.320191795418225</v>
      </c>
      <c r="S18" s="125">
        <v>56.136727078891255</v>
      </c>
      <c r="T18" s="126">
        <v>634.17913132890067</v>
      </c>
      <c r="U18" s="126">
        <v>463.65845063892135</v>
      </c>
      <c r="V18" s="126">
        <v>819.39535826036058</v>
      </c>
      <c r="W18" s="126">
        <v>634.96476437368869</v>
      </c>
      <c r="X18" s="129" t="s">
        <v>134</v>
      </c>
    </row>
    <row r="19" spans="1:24" ht="12.75" customHeight="1" x14ac:dyDescent="0.2">
      <c r="A19" s="128" t="s">
        <v>135</v>
      </c>
      <c r="B19" s="66">
        <v>53507</v>
      </c>
      <c r="C19" s="66">
        <v>2532</v>
      </c>
      <c r="D19" s="66">
        <v>3601</v>
      </c>
      <c r="E19" s="66">
        <v>47374</v>
      </c>
      <c r="F19" s="66">
        <v>46696</v>
      </c>
      <c r="G19" s="123">
        <v>-3.8108186050343988</v>
      </c>
      <c r="H19" s="66">
        <v>1732</v>
      </c>
      <c r="I19" s="66">
        <v>2003</v>
      </c>
      <c r="J19" s="66">
        <v>736</v>
      </c>
      <c r="K19" s="66">
        <v>42225</v>
      </c>
      <c r="L19" s="66">
        <v>6811</v>
      </c>
      <c r="M19" s="123">
        <v>87.270824378118746</v>
      </c>
      <c r="N19" s="123">
        <v>68.404423380726698</v>
      </c>
      <c r="O19" s="44">
        <v>26987</v>
      </c>
      <c r="P19" s="123">
        <v>-3.5799778484404641</v>
      </c>
      <c r="Q19" s="54">
        <v>19709</v>
      </c>
      <c r="R19" s="124">
        <v>-4.1251155324220434</v>
      </c>
      <c r="S19" s="125">
        <v>57.792958711666955</v>
      </c>
      <c r="T19" s="126">
        <v>592.29518058671181</v>
      </c>
      <c r="U19" s="126">
        <v>646.87287775372909</v>
      </c>
      <c r="V19" s="126">
        <v>1089.4407578292066</v>
      </c>
      <c r="W19" s="126">
        <v>570.25691763303155</v>
      </c>
      <c r="X19" s="129" t="s">
        <v>135</v>
      </c>
    </row>
    <row r="20" spans="1:24" ht="12.75" customHeight="1" x14ac:dyDescent="0.2">
      <c r="A20" s="128" t="s">
        <v>136</v>
      </c>
      <c r="B20" s="66">
        <v>16159</v>
      </c>
      <c r="C20" s="66">
        <v>705</v>
      </c>
      <c r="D20" s="66">
        <v>1033</v>
      </c>
      <c r="E20" s="66">
        <v>14421</v>
      </c>
      <c r="F20" s="66">
        <v>13888</v>
      </c>
      <c r="G20" s="123">
        <v>-3.9225181598063017</v>
      </c>
      <c r="H20" s="66">
        <v>316</v>
      </c>
      <c r="I20" s="66">
        <v>267</v>
      </c>
      <c r="J20" s="66">
        <v>467</v>
      </c>
      <c r="K20" s="66">
        <v>12838</v>
      </c>
      <c r="L20" s="66">
        <v>2271</v>
      </c>
      <c r="M20" s="123">
        <v>85.945912494585059</v>
      </c>
      <c r="N20" s="123">
        <v>44.822695035460988</v>
      </c>
      <c r="O20" s="44">
        <v>11657</v>
      </c>
      <c r="P20" s="123">
        <v>-3.7486582445710468</v>
      </c>
      <c r="Q20" s="54">
        <v>2231</v>
      </c>
      <c r="R20" s="124">
        <v>-4.8208191126279871</v>
      </c>
      <c r="S20" s="125">
        <v>83.935771889400925</v>
      </c>
      <c r="T20" s="126">
        <v>861.33070680545109</v>
      </c>
      <c r="U20" s="126">
        <v>607.13637372168546</v>
      </c>
      <c r="V20" s="126">
        <v>1587.8607234792032</v>
      </c>
      <c r="W20" s="126">
        <v>850.11394052675485</v>
      </c>
      <c r="X20" s="129" t="s">
        <v>136</v>
      </c>
    </row>
    <row r="21" spans="1:24" ht="12.75" customHeight="1" x14ac:dyDescent="0.2">
      <c r="A21" s="128" t="s">
        <v>137</v>
      </c>
      <c r="B21" s="66">
        <v>80236</v>
      </c>
      <c r="C21" s="66">
        <v>5101</v>
      </c>
      <c r="D21" s="66">
        <v>6774</v>
      </c>
      <c r="E21" s="66">
        <v>68361</v>
      </c>
      <c r="F21" s="66">
        <v>66497</v>
      </c>
      <c r="G21" s="123">
        <v>-3.8880136441817115</v>
      </c>
      <c r="H21" s="66">
        <v>2723</v>
      </c>
      <c r="I21" s="66">
        <v>2794</v>
      </c>
      <c r="J21" s="66">
        <v>1877</v>
      </c>
      <c r="K21" s="66">
        <v>59103</v>
      </c>
      <c r="L21" s="66">
        <v>13739</v>
      </c>
      <c r="M21" s="123">
        <v>82.876763547534765</v>
      </c>
      <c r="N21" s="123">
        <v>53.381689864732408</v>
      </c>
      <c r="O21" s="44">
        <v>46119</v>
      </c>
      <c r="P21" s="123">
        <v>-4.2558491976167261</v>
      </c>
      <c r="Q21" s="54">
        <v>20378</v>
      </c>
      <c r="R21" s="124">
        <v>-3.0450090398705782</v>
      </c>
      <c r="S21" s="125">
        <v>69.35500849662391</v>
      </c>
      <c r="T21" s="126">
        <v>729.94861126323099</v>
      </c>
      <c r="U21" s="126">
        <v>788.84425227331872</v>
      </c>
      <c r="V21" s="126">
        <v>1478.5880635406165</v>
      </c>
      <c r="W21" s="126">
        <v>697.43450929301389</v>
      </c>
      <c r="X21" s="129" t="s">
        <v>137</v>
      </c>
    </row>
    <row r="22" spans="1:24" ht="12.75" customHeight="1" x14ac:dyDescent="0.2">
      <c r="A22" s="128" t="s">
        <v>138</v>
      </c>
      <c r="B22" s="66">
        <v>185436</v>
      </c>
      <c r="C22" s="66">
        <v>9683</v>
      </c>
      <c r="D22" s="66">
        <v>13749</v>
      </c>
      <c r="E22" s="66">
        <v>162004</v>
      </c>
      <c r="F22" s="66">
        <v>144669</v>
      </c>
      <c r="G22" s="123">
        <v>-5.5056238487765938</v>
      </c>
      <c r="H22" s="66">
        <v>5988</v>
      </c>
      <c r="I22" s="66">
        <v>5967</v>
      </c>
      <c r="J22" s="66">
        <v>3081</v>
      </c>
      <c r="K22" s="66">
        <v>129633</v>
      </c>
      <c r="L22" s="66">
        <v>40767</v>
      </c>
      <c r="M22" s="123">
        <v>78.015595677214776</v>
      </c>
      <c r="N22" s="123">
        <v>61.840338737994429</v>
      </c>
      <c r="O22" s="44">
        <v>94103</v>
      </c>
      <c r="P22" s="123">
        <v>-5.8649940979933177</v>
      </c>
      <c r="Q22" s="54">
        <v>50566</v>
      </c>
      <c r="R22" s="124">
        <v>-4.8294812918768315</v>
      </c>
      <c r="S22" s="125">
        <v>65.047107535131914</v>
      </c>
      <c r="T22" s="126">
        <v>696.51020284602316</v>
      </c>
      <c r="U22" s="126">
        <v>756.43215067864185</v>
      </c>
      <c r="V22" s="126">
        <v>1313.2985549008733</v>
      </c>
      <c r="W22" s="126">
        <v>669.31630208743161</v>
      </c>
      <c r="X22" s="129" t="s">
        <v>138</v>
      </c>
    </row>
    <row r="23" spans="1:24" ht="12.75" customHeight="1" x14ac:dyDescent="0.2">
      <c r="A23" s="128" t="s">
        <v>139</v>
      </c>
      <c r="B23" s="66">
        <v>39455</v>
      </c>
      <c r="C23" s="66">
        <v>2194</v>
      </c>
      <c r="D23" s="66">
        <v>3334</v>
      </c>
      <c r="E23" s="66">
        <v>33927</v>
      </c>
      <c r="F23" s="66">
        <v>32681</v>
      </c>
      <c r="G23" s="123">
        <v>-0.94865733163605626</v>
      </c>
      <c r="H23" s="66">
        <v>1251</v>
      </c>
      <c r="I23" s="66">
        <v>1345</v>
      </c>
      <c r="J23" s="66">
        <v>964</v>
      </c>
      <c r="K23" s="66">
        <v>29121</v>
      </c>
      <c r="L23" s="66">
        <v>6774</v>
      </c>
      <c r="M23" s="123">
        <v>82.831073374730707</v>
      </c>
      <c r="N23" s="123">
        <v>57.019143117593444</v>
      </c>
      <c r="O23" s="44">
        <v>22959</v>
      </c>
      <c r="P23" s="123">
        <v>-1.6281760143965016</v>
      </c>
      <c r="Q23" s="54">
        <v>9722</v>
      </c>
      <c r="R23" s="124">
        <v>0.69394096323148347</v>
      </c>
      <c r="S23" s="125">
        <v>70.251828279428423</v>
      </c>
      <c r="T23" s="126">
        <v>723.29329528947324</v>
      </c>
      <c r="U23" s="126">
        <v>742.54855125142797</v>
      </c>
      <c r="V23" s="126">
        <v>1557.4776987251255</v>
      </c>
      <c r="W23" s="126">
        <v>690.85990939911608</v>
      </c>
      <c r="X23" s="129" t="s">
        <v>139</v>
      </c>
    </row>
    <row r="24" spans="1:24" ht="12.75" customHeight="1" x14ac:dyDescent="0.2">
      <c r="A24" s="128" t="s">
        <v>140</v>
      </c>
      <c r="B24" s="66">
        <v>11155</v>
      </c>
      <c r="C24" s="66">
        <v>663</v>
      </c>
      <c r="D24" s="66">
        <v>918</v>
      </c>
      <c r="E24" s="66">
        <v>9574</v>
      </c>
      <c r="F24" s="66">
        <v>8937</v>
      </c>
      <c r="G24" s="123">
        <v>-8.5822422258592468</v>
      </c>
      <c r="H24" s="66">
        <v>437</v>
      </c>
      <c r="I24" s="66">
        <v>504</v>
      </c>
      <c r="J24" s="66">
        <v>168</v>
      </c>
      <c r="K24" s="66">
        <v>7828</v>
      </c>
      <c r="L24" s="66">
        <v>2218</v>
      </c>
      <c r="M24" s="123">
        <v>80.116539668310168</v>
      </c>
      <c r="N24" s="123">
        <v>65.912518853695317</v>
      </c>
      <c r="O24" s="44">
        <v>6275</v>
      </c>
      <c r="P24" s="123">
        <v>-9.1764365320596255</v>
      </c>
      <c r="Q24" s="54">
        <v>2662</v>
      </c>
      <c r="R24" s="124">
        <v>-7.1503313568189668</v>
      </c>
      <c r="S24" s="125">
        <v>70.213718249972018</v>
      </c>
      <c r="T24" s="126">
        <v>805.14471433722144</v>
      </c>
      <c r="U24" s="126">
        <v>1077.762619372442</v>
      </c>
      <c r="V24" s="126">
        <v>1830.6351183063512</v>
      </c>
      <c r="W24" s="126">
        <v>760.10430427314168</v>
      </c>
      <c r="X24" s="129" t="s">
        <v>141</v>
      </c>
    </row>
    <row r="25" spans="1:24" ht="12.75" customHeight="1" x14ac:dyDescent="0.2">
      <c r="A25" s="128" t="s">
        <v>142</v>
      </c>
      <c r="B25" s="66">
        <v>49661</v>
      </c>
      <c r="C25" s="66">
        <v>2307</v>
      </c>
      <c r="D25" s="66">
        <v>3871</v>
      </c>
      <c r="E25" s="66">
        <v>43483</v>
      </c>
      <c r="F25" s="66">
        <v>40597</v>
      </c>
      <c r="G25" s="123">
        <v>8.6788917146298985</v>
      </c>
      <c r="H25" s="66">
        <v>1036</v>
      </c>
      <c r="I25" s="66">
        <v>1140</v>
      </c>
      <c r="J25" s="66">
        <v>1579</v>
      </c>
      <c r="K25" s="66">
        <v>36842</v>
      </c>
      <c r="L25" s="66">
        <v>9064</v>
      </c>
      <c r="M25" s="123">
        <v>81.748253156400395</v>
      </c>
      <c r="N25" s="123">
        <v>44.906805374945819</v>
      </c>
      <c r="O25" s="44">
        <v>30114</v>
      </c>
      <c r="P25" s="123">
        <v>7.3889166250624072</v>
      </c>
      <c r="Q25" s="54">
        <v>10483</v>
      </c>
      <c r="R25" s="124">
        <v>12.563083861269192</v>
      </c>
      <c r="S25" s="125">
        <v>74.177894918343725</v>
      </c>
      <c r="T25" s="126">
        <v>889.07049117941347</v>
      </c>
      <c r="U25" s="126">
        <v>668.39481555333998</v>
      </c>
      <c r="V25" s="126">
        <v>2070.760608318727</v>
      </c>
      <c r="W25" s="126">
        <v>862.2510997230678</v>
      </c>
      <c r="X25" s="129" t="s">
        <v>142</v>
      </c>
    </row>
    <row r="26" spans="1:24" ht="12.75" customHeight="1" x14ac:dyDescent="0.2">
      <c r="A26" s="128" t="s">
        <v>143</v>
      </c>
      <c r="B26" s="66">
        <v>20690</v>
      </c>
      <c r="C26" s="66">
        <v>954</v>
      </c>
      <c r="D26" s="66">
        <v>1427</v>
      </c>
      <c r="E26" s="66">
        <v>18309</v>
      </c>
      <c r="F26" s="66">
        <v>17792</v>
      </c>
      <c r="G26" s="123">
        <v>-1.0896152990882797</v>
      </c>
      <c r="H26" s="66">
        <v>463</v>
      </c>
      <c r="I26" s="66">
        <v>484</v>
      </c>
      <c r="J26" s="66">
        <v>574</v>
      </c>
      <c r="K26" s="66">
        <v>16271</v>
      </c>
      <c r="L26" s="66">
        <v>2898</v>
      </c>
      <c r="M26" s="123">
        <v>85.99323344610923</v>
      </c>
      <c r="N26" s="123">
        <v>48.532494758909856</v>
      </c>
      <c r="O26" s="44">
        <v>14964</v>
      </c>
      <c r="P26" s="123">
        <v>-1.591477048533477</v>
      </c>
      <c r="Q26" s="54">
        <v>2828</v>
      </c>
      <c r="R26" s="124">
        <v>1.6534867002156801</v>
      </c>
      <c r="S26" s="125">
        <v>84.105215827338128</v>
      </c>
      <c r="T26" s="126">
        <v>808.43006058903461</v>
      </c>
      <c r="U26" s="126">
        <v>635.77019459827375</v>
      </c>
      <c r="V26" s="126">
        <v>1725.703905540418</v>
      </c>
      <c r="W26" s="126">
        <v>789.28364899117037</v>
      </c>
      <c r="X26" s="129" t="s">
        <v>143</v>
      </c>
    </row>
    <row r="27" spans="1:24" ht="12.75" customHeight="1" x14ac:dyDescent="0.2">
      <c r="A27" s="128" t="s">
        <v>144</v>
      </c>
      <c r="B27" s="66">
        <v>19626</v>
      </c>
      <c r="C27" s="66">
        <v>955</v>
      </c>
      <c r="D27" s="66">
        <v>1370</v>
      </c>
      <c r="E27" s="66">
        <v>17301</v>
      </c>
      <c r="F27" s="66">
        <v>15482</v>
      </c>
      <c r="G27" s="123">
        <v>2.2521630011227813</v>
      </c>
      <c r="H27" s="66">
        <v>434</v>
      </c>
      <c r="I27" s="66">
        <v>565</v>
      </c>
      <c r="J27" s="66">
        <v>190</v>
      </c>
      <c r="K27" s="66">
        <v>14293</v>
      </c>
      <c r="L27" s="66">
        <v>4144</v>
      </c>
      <c r="M27" s="123">
        <v>78.88515234892489</v>
      </c>
      <c r="N27" s="123">
        <v>45.445026178010473</v>
      </c>
      <c r="O27" s="44">
        <v>11406</v>
      </c>
      <c r="P27" s="123">
        <v>0.76861913596606257</v>
      </c>
      <c r="Q27" s="54">
        <v>4076</v>
      </c>
      <c r="R27" s="124">
        <v>6.6457352171637893</v>
      </c>
      <c r="S27" s="125">
        <v>73.672652112130208</v>
      </c>
      <c r="T27" s="126">
        <v>488.26344137114438</v>
      </c>
      <c r="U27" s="126">
        <v>340.09917094665866</v>
      </c>
      <c r="V27" s="126">
        <v>671.97341008441822</v>
      </c>
      <c r="W27" s="126">
        <v>488.15879127365616</v>
      </c>
      <c r="X27" s="129" t="s">
        <v>144</v>
      </c>
    </row>
    <row r="28" spans="1:24" ht="12.75" customHeight="1" x14ac:dyDescent="0.2">
      <c r="A28" s="128" t="s">
        <v>145</v>
      </c>
      <c r="B28" s="66">
        <v>22670</v>
      </c>
      <c r="C28" s="66">
        <v>1112</v>
      </c>
      <c r="D28" s="66">
        <v>1765</v>
      </c>
      <c r="E28" s="66">
        <v>19793</v>
      </c>
      <c r="F28" s="66">
        <v>17904</v>
      </c>
      <c r="G28" s="123">
        <v>-3.8659793814432959</v>
      </c>
      <c r="H28" s="66">
        <v>532</v>
      </c>
      <c r="I28" s="66">
        <v>647</v>
      </c>
      <c r="J28" s="66">
        <v>565</v>
      </c>
      <c r="K28" s="66">
        <v>16160</v>
      </c>
      <c r="L28" s="66">
        <v>4766</v>
      </c>
      <c r="M28" s="123">
        <v>78.976621085134539</v>
      </c>
      <c r="N28" s="123">
        <v>47.841726618705039</v>
      </c>
      <c r="O28" s="44">
        <v>15205</v>
      </c>
      <c r="P28" s="123">
        <v>-4.2988418932527708</v>
      </c>
      <c r="Q28" s="54">
        <v>2699</v>
      </c>
      <c r="R28" s="124">
        <v>-1.3523391812865526</v>
      </c>
      <c r="S28" s="125">
        <v>84.925156389633599</v>
      </c>
      <c r="T28" s="126">
        <v>851.09836749201668</v>
      </c>
      <c r="U28" s="126">
        <v>706.45329729397668</v>
      </c>
      <c r="V28" s="126">
        <v>2035.2668019327714</v>
      </c>
      <c r="W28" s="126">
        <v>822.89969968821595</v>
      </c>
      <c r="X28" s="129" t="s">
        <v>145</v>
      </c>
    </row>
    <row r="29" spans="1:24" ht="15" customHeight="1" x14ac:dyDescent="0.2">
      <c r="A29" s="130"/>
      <c r="B29" s="66"/>
      <c r="C29" s="66"/>
      <c r="D29" s="66"/>
      <c r="E29" s="66"/>
      <c r="F29" s="66"/>
      <c r="G29" s="123"/>
      <c r="H29" s="66"/>
      <c r="I29" s="66"/>
      <c r="J29" s="66"/>
      <c r="K29" s="66"/>
      <c r="L29" s="66"/>
      <c r="M29" s="123"/>
      <c r="N29" s="123"/>
      <c r="O29" s="44"/>
      <c r="P29" s="123"/>
      <c r="Q29" s="54"/>
      <c r="R29" s="124"/>
      <c r="S29" s="125"/>
      <c r="T29" s="126"/>
      <c r="U29" s="126"/>
      <c r="V29" s="126"/>
      <c r="W29" s="126"/>
      <c r="X29" s="129"/>
    </row>
    <row r="30" spans="1:24" ht="12.75" customHeight="1" x14ac:dyDescent="0.2">
      <c r="A30" s="131"/>
      <c r="B30" s="66"/>
      <c r="C30" s="66"/>
      <c r="D30" s="66"/>
      <c r="E30" s="66"/>
      <c r="F30" s="66"/>
      <c r="G30" s="123"/>
      <c r="H30" s="66"/>
      <c r="I30" s="66"/>
      <c r="J30" s="66"/>
      <c r="K30" s="66"/>
      <c r="L30" s="66"/>
      <c r="M30" s="123"/>
      <c r="N30" s="123"/>
      <c r="O30" s="44"/>
      <c r="P30" s="123"/>
      <c r="Q30" s="54"/>
      <c r="R30" s="124"/>
      <c r="S30" s="125"/>
      <c r="T30" s="126"/>
      <c r="U30" s="126"/>
      <c r="V30" s="126"/>
      <c r="W30" s="126"/>
      <c r="X30" s="129"/>
    </row>
    <row r="31" spans="1:24" ht="12.75" customHeight="1" x14ac:dyDescent="0.2">
      <c r="A31" s="131"/>
      <c r="B31" s="66"/>
      <c r="C31" s="66"/>
      <c r="D31" s="66"/>
      <c r="E31" s="66"/>
      <c r="F31" s="66"/>
      <c r="G31" s="123"/>
      <c r="H31" s="66"/>
      <c r="I31" s="66"/>
      <c r="J31" s="66"/>
      <c r="K31" s="66"/>
      <c r="L31" s="66"/>
      <c r="M31" s="123"/>
      <c r="N31" s="123"/>
      <c r="O31" s="44"/>
      <c r="P31" s="123"/>
      <c r="Q31" s="54"/>
      <c r="R31" s="124"/>
      <c r="S31" s="125"/>
      <c r="T31" s="126"/>
      <c r="U31" s="126"/>
      <c r="V31" s="126"/>
      <c r="W31" s="126"/>
      <c r="X31" s="129"/>
    </row>
    <row r="32" spans="1:24" ht="12.75" customHeight="1" x14ac:dyDescent="0.2">
      <c r="A32" s="61"/>
      <c r="B32" s="21"/>
      <c r="C32" s="21"/>
      <c r="D32" s="21"/>
      <c r="E32" s="44"/>
      <c r="F32" s="44"/>
      <c r="G32" s="123"/>
      <c r="H32" s="21"/>
      <c r="I32" s="21"/>
      <c r="J32" s="21"/>
      <c r="K32" s="21"/>
      <c r="L32" s="21"/>
      <c r="M32" s="108"/>
      <c r="N32" s="108"/>
      <c r="O32" s="21"/>
      <c r="P32" s="123"/>
      <c r="R32" s="124"/>
      <c r="S32" s="124"/>
      <c r="T32" s="123"/>
      <c r="U32" s="123"/>
      <c r="V32" s="123"/>
      <c r="W32" s="123"/>
      <c r="X32" s="127"/>
    </row>
    <row r="33" spans="1:24" ht="20.100000000000001" customHeight="1" x14ac:dyDescent="0.2">
      <c r="A33" s="20"/>
      <c r="B33" s="41" t="s">
        <v>146</v>
      </c>
      <c r="C33" s="20"/>
      <c r="D33" s="20"/>
      <c r="E33" s="20"/>
      <c r="F33" s="20"/>
      <c r="G33" s="132"/>
      <c r="H33" s="20"/>
      <c r="I33" s="20"/>
      <c r="J33" s="20"/>
      <c r="K33" s="20"/>
      <c r="L33" s="41"/>
      <c r="M33" s="41" t="s">
        <v>146</v>
      </c>
      <c r="N33" s="133"/>
      <c r="O33" s="132"/>
      <c r="P33" s="132"/>
      <c r="Q33" s="134"/>
      <c r="R33" s="135"/>
      <c r="S33" s="135"/>
      <c r="T33" s="132"/>
      <c r="U33" s="132"/>
      <c r="V33" s="132"/>
      <c r="W33" s="132"/>
      <c r="X33" s="127" t="s">
        <v>146</v>
      </c>
    </row>
    <row r="34" spans="1:24" ht="20.100000000000001" customHeight="1" x14ac:dyDescent="0.2">
      <c r="A34" s="122" t="s">
        <v>128</v>
      </c>
      <c r="B34" s="66">
        <v>693197</v>
      </c>
      <c r="C34" s="66">
        <v>36783</v>
      </c>
      <c r="D34" s="66">
        <v>55417</v>
      </c>
      <c r="E34" s="66">
        <v>600997</v>
      </c>
      <c r="F34" s="66">
        <v>570100</v>
      </c>
      <c r="G34" s="123">
        <v>-3.7692216801985126</v>
      </c>
      <c r="H34" s="66">
        <v>20587</v>
      </c>
      <c r="I34" s="66">
        <v>23344</v>
      </c>
      <c r="J34" s="66">
        <v>15372</v>
      </c>
      <c r="K34" s="66">
        <v>510797</v>
      </c>
      <c r="L34" s="66">
        <v>123097</v>
      </c>
      <c r="M34" s="123">
        <v>82.242133188689508</v>
      </c>
      <c r="N34" s="123">
        <v>55.968789930130768</v>
      </c>
      <c r="O34" s="44">
        <v>358778</v>
      </c>
      <c r="P34" s="123">
        <v>-4.2553986400657493</v>
      </c>
      <c r="Q34" s="54">
        <v>211322</v>
      </c>
      <c r="R34" s="124">
        <v>-2.9323950649040427</v>
      </c>
      <c r="S34" s="125">
        <v>62.932467988072268</v>
      </c>
      <c r="T34" s="126">
        <v>1165.8182067973123</v>
      </c>
      <c r="U34" s="126">
        <v>1148.4188819897138</v>
      </c>
      <c r="V34" s="126">
        <v>2356.2567940556769</v>
      </c>
      <c r="W34" s="126">
        <v>1119.5970421583236</v>
      </c>
      <c r="X34" s="127" t="s">
        <v>128</v>
      </c>
    </row>
    <row r="35" spans="1:24" ht="20.100000000000001" customHeight="1" x14ac:dyDescent="0.2">
      <c r="A35" s="128" t="s">
        <v>129</v>
      </c>
      <c r="B35" s="66">
        <v>100357</v>
      </c>
      <c r="C35" s="66">
        <v>5403</v>
      </c>
      <c r="D35" s="66">
        <v>9028</v>
      </c>
      <c r="E35" s="66">
        <v>85926</v>
      </c>
      <c r="F35" s="66">
        <v>85486</v>
      </c>
      <c r="G35" s="123">
        <v>-4.820967310946827</v>
      </c>
      <c r="H35" s="66">
        <v>3006</v>
      </c>
      <c r="I35" s="66">
        <v>3270</v>
      </c>
      <c r="J35" s="66">
        <v>3683</v>
      </c>
      <c r="K35" s="66">
        <v>75527</v>
      </c>
      <c r="L35" s="66">
        <v>14871</v>
      </c>
      <c r="M35" s="123">
        <v>85.181900614805144</v>
      </c>
      <c r="N35" s="123">
        <v>55.635757912270954</v>
      </c>
      <c r="O35" s="44">
        <v>48181</v>
      </c>
      <c r="P35" s="123">
        <v>-5.1648459797264081</v>
      </c>
      <c r="Q35" s="54">
        <v>37305</v>
      </c>
      <c r="R35" s="124">
        <v>-4.373125528697031</v>
      </c>
      <c r="S35" s="125">
        <v>56.361275530496222</v>
      </c>
      <c r="T35" s="126">
        <v>1224.2386082489813</v>
      </c>
      <c r="U35" s="126">
        <v>1182.4159327976474</v>
      </c>
      <c r="V35" s="126">
        <v>2804.0874211765895</v>
      </c>
      <c r="W35" s="126">
        <v>1156.8675825899411</v>
      </c>
      <c r="X35" s="129" t="s">
        <v>129</v>
      </c>
    </row>
    <row r="36" spans="1:24" ht="12.75" customHeight="1" x14ac:dyDescent="0.2">
      <c r="A36" s="128" t="s">
        <v>130</v>
      </c>
      <c r="B36" s="66">
        <v>113856</v>
      </c>
      <c r="C36" s="66">
        <v>6760</v>
      </c>
      <c r="D36" s="66">
        <v>10151</v>
      </c>
      <c r="E36" s="66">
        <v>96945</v>
      </c>
      <c r="F36" s="66">
        <v>96735</v>
      </c>
      <c r="G36" s="123">
        <v>-3.1565353195579036</v>
      </c>
      <c r="H36" s="66">
        <v>4170</v>
      </c>
      <c r="I36" s="66">
        <v>5003</v>
      </c>
      <c r="J36" s="66">
        <v>2509</v>
      </c>
      <c r="K36" s="66">
        <v>85053</v>
      </c>
      <c r="L36" s="66">
        <v>17121</v>
      </c>
      <c r="M36" s="123">
        <v>84.962584317032039</v>
      </c>
      <c r="N36" s="123">
        <v>61.68639053254438</v>
      </c>
      <c r="O36" s="44">
        <v>52670</v>
      </c>
      <c r="P36" s="123">
        <v>-4.2311398803571194</v>
      </c>
      <c r="Q36" s="54">
        <v>44065</v>
      </c>
      <c r="R36" s="124">
        <v>-1.8400124746608526</v>
      </c>
      <c r="S36" s="125">
        <v>54.447717992453612</v>
      </c>
      <c r="T36" s="126">
        <v>1095.314395991403</v>
      </c>
      <c r="U36" s="126">
        <v>1489.534110877423</v>
      </c>
      <c r="V36" s="126">
        <v>2687.0667250369897</v>
      </c>
      <c r="W36" s="126">
        <v>1010.5154946918958</v>
      </c>
      <c r="X36" s="129" t="s">
        <v>130</v>
      </c>
    </row>
    <row r="37" spans="1:24" ht="12.75" customHeight="1" x14ac:dyDescent="0.2">
      <c r="A37" s="128" t="s">
        <v>131</v>
      </c>
      <c r="B37" s="66">
        <v>33721</v>
      </c>
      <c r="C37" s="66">
        <v>1728</v>
      </c>
      <c r="D37" s="66">
        <v>1905</v>
      </c>
      <c r="E37" s="66">
        <v>30088</v>
      </c>
      <c r="F37" s="66">
        <v>27236</v>
      </c>
      <c r="G37" s="123">
        <v>-9.1588286305116355</v>
      </c>
      <c r="H37" s="66">
        <v>429</v>
      </c>
      <c r="I37" s="66">
        <v>500</v>
      </c>
      <c r="J37" s="66">
        <v>376</v>
      </c>
      <c r="K37" s="66">
        <v>25931</v>
      </c>
      <c r="L37" s="66">
        <v>6485</v>
      </c>
      <c r="M37" s="123">
        <v>80.768660478633493</v>
      </c>
      <c r="N37" s="123">
        <v>24.826388888888889</v>
      </c>
      <c r="O37" s="44">
        <v>15785</v>
      </c>
      <c r="P37" s="123">
        <v>-12.368844723255421</v>
      </c>
      <c r="Q37" s="54">
        <v>11451</v>
      </c>
      <c r="R37" s="124">
        <v>-4.3278469379229705</v>
      </c>
      <c r="S37" s="125">
        <v>57.956381260096933</v>
      </c>
      <c r="T37" s="126">
        <v>1281.9055198681144</v>
      </c>
      <c r="U37" s="126">
        <v>531.36852085967132</v>
      </c>
      <c r="V37" s="126">
        <v>1394.3961555631417</v>
      </c>
      <c r="W37" s="126">
        <v>1311.407980466716</v>
      </c>
      <c r="X37" s="129" t="s">
        <v>131</v>
      </c>
    </row>
    <row r="38" spans="1:24" ht="12.75" customHeight="1" x14ac:dyDescent="0.2">
      <c r="A38" s="128" t="s">
        <v>132</v>
      </c>
      <c r="B38" s="66">
        <v>18629</v>
      </c>
      <c r="C38" s="66">
        <v>916</v>
      </c>
      <c r="D38" s="66">
        <v>1135</v>
      </c>
      <c r="E38" s="66">
        <v>16578</v>
      </c>
      <c r="F38" s="66">
        <v>14543</v>
      </c>
      <c r="G38" s="123">
        <v>-1.6700473292765423</v>
      </c>
      <c r="H38" s="66">
        <v>309</v>
      </c>
      <c r="I38" s="66">
        <v>347</v>
      </c>
      <c r="J38" s="66">
        <v>349</v>
      </c>
      <c r="K38" s="66">
        <v>13538</v>
      </c>
      <c r="L38" s="66">
        <v>4086</v>
      </c>
      <c r="M38" s="123">
        <v>78.066455526329918</v>
      </c>
      <c r="N38" s="123">
        <v>33.733624454148469</v>
      </c>
      <c r="O38" s="44">
        <v>10771</v>
      </c>
      <c r="P38" s="123">
        <v>-3.3123877917414717</v>
      </c>
      <c r="Q38" s="54">
        <v>3772</v>
      </c>
      <c r="R38" s="124">
        <v>3.3424657534246478</v>
      </c>
      <c r="S38" s="125">
        <v>74.063123152031906</v>
      </c>
      <c r="T38" s="126">
        <v>1050.3025799745299</v>
      </c>
      <c r="U38" s="126">
        <v>646.17618586640856</v>
      </c>
      <c r="V38" s="126">
        <v>1814.1911588188898</v>
      </c>
      <c r="W38" s="126">
        <v>1044.4643390032825</v>
      </c>
      <c r="X38" s="129" t="s">
        <v>132</v>
      </c>
    </row>
    <row r="39" spans="1:24" ht="12.75" customHeight="1" x14ac:dyDescent="0.2">
      <c r="A39" s="128" t="s">
        <v>133</v>
      </c>
      <c r="B39" s="66">
        <v>6756</v>
      </c>
      <c r="C39" s="66">
        <v>396</v>
      </c>
      <c r="D39" s="66">
        <v>622</v>
      </c>
      <c r="E39" s="66">
        <v>5738</v>
      </c>
      <c r="F39" s="66">
        <v>5160</v>
      </c>
      <c r="G39" s="123">
        <v>-16.760767865784814</v>
      </c>
      <c r="H39" s="66">
        <v>82</v>
      </c>
      <c r="I39" s="66">
        <v>143</v>
      </c>
      <c r="J39" s="66">
        <v>82</v>
      </c>
      <c r="K39" s="66">
        <v>4853</v>
      </c>
      <c r="L39" s="66">
        <v>1596</v>
      </c>
      <c r="M39" s="123">
        <v>76.376554174067493</v>
      </c>
      <c r="N39" s="123">
        <v>20.707070707070706</v>
      </c>
      <c r="O39" s="44">
        <v>3121</v>
      </c>
      <c r="P39" s="123">
        <v>-16.884154460719031</v>
      </c>
      <c r="Q39" s="54">
        <v>2039</v>
      </c>
      <c r="R39" s="124">
        <v>-16.571194762684129</v>
      </c>
      <c r="S39" s="125">
        <v>60.484496124031004</v>
      </c>
      <c r="T39" s="126">
        <v>1330.2984966476138</v>
      </c>
      <c r="U39" s="126">
        <v>620.99358974358972</v>
      </c>
      <c r="V39" s="126">
        <v>1466.3097870359595</v>
      </c>
      <c r="W39" s="126">
        <v>1357.6692341875278</v>
      </c>
      <c r="X39" s="129" t="s">
        <v>133</v>
      </c>
    </row>
    <row r="40" spans="1:24" ht="12.75" customHeight="1" x14ac:dyDescent="0.2">
      <c r="A40" s="128" t="s">
        <v>134</v>
      </c>
      <c r="B40" s="66">
        <v>16519</v>
      </c>
      <c r="C40" s="66">
        <v>763</v>
      </c>
      <c r="D40" s="66">
        <v>1124</v>
      </c>
      <c r="E40" s="66">
        <v>14632</v>
      </c>
      <c r="F40" s="66">
        <v>12397</v>
      </c>
      <c r="G40" s="123">
        <v>-11.462648193115271</v>
      </c>
      <c r="H40" s="66">
        <v>299</v>
      </c>
      <c r="I40" s="66">
        <v>467</v>
      </c>
      <c r="J40" s="66">
        <v>74</v>
      </c>
      <c r="K40" s="66">
        <v>11557</v>
      </c>
      <c r="L40" s="66">
        <v>4122</v>
      </c>
      <c r="M40" s="123">
        <v>75.046915672861559</v>
      </c>
      <c r="N40" s="123">
        <v>39.187418086500649</v>
      </c>
      <c r="O40" s="44">
        <v>6739</v>
      </c>
      <c r="P40" s="123">
        <v>-11.282253817798832</v>
      </c>
      <c r="Q40" s="54">
        <v>5658</v>
      </c>
      <c r="R40" s="124">
        <v>-11.676553231345608</v>
      </c>
      <c r="S40" s="125">
        <v>54.359925788497222</v>
      </c>
      <c r="T40" s="126">
        <v>1065.0184351388127</v>
      </c>
      <c r="U40" s="126">
        <v>725.99869970382144</v>
      </c>
      <c r="V40" s="126">
        <v>1391.304347826087</v>
      </c>
      <c r="W40" s="126">
        <v>1068.5697024618637</v>
      </c>
      <c r="X40" s="129" t="s">
        <v>134</v>
      </c>
    </row>
    <row r="41" spans="1:24" ht="12.75" customHeight="1" x14ac:dyDescent="0.2">
      <c r="A41" s="128" t="s">
        <v>135</v>
      </c>
      <c r="B41" s="66">
        <v>43585</v>
      </c>
      <c r="C41" s="66">
        <v>2047</v>
      </c>
      <c r="D41" s="66">
        <v>3051</v>
      </c>
      <c r="E41" s="66">
        <v>38487</v>
      </c>
      <c r="F41" s="66">
        <v>38116</v>
      </c>
      <c r="G41" s="123">
        <v>-3.6282268463502731</v>
      </c>
      <c r="H41" s="66">
        <v>1443</v>
      </c>
      <c r="I41" s="66">
        <v>1768</v>
      </c>
      <c r="J41" s="66">
        <v>586</v>
      </c>
      <c r="K41" s="66">
        <v>34319</v>
      </c>
      <c r="L41" s="66">
        <v>5469</v>
      </c>
      <c r="M41" s="123">
        <v>87.452105082023635</v>
      </c>
      <c r="N41" s="123">
        <v>70.493404982901808</v>
      </c>
      <c r="O41" s="44">
        <v>21526</v>
      </c>
      <c r="P41" s="123">
        <v>-3.1581788734928864</v>
      </c>
      <c r="Q41" s="54">
        <v>16590</v>
      </c>
      <c r="R41" s="124">
        <v>-4.2313687005714939</v>
      </c>
      <c r="S41" s="125">
        <v>56.4749711407283</v>
      </c>
      <c r="T41" s="126">
        <v>972.76695394156798</v>
      </c>
      <c r="U41" s="126">
        <v>1028.3094250599293</v>
      </c>
      <c r="V41" s="126">
        <v>1804.5616638345739</v>
      </c>
      <c r="W41" s="126">
        <v>935.54256479065782</v>
      </c>
      <c r="X41" s="129" t="s">
        <v>135</v>
      </c>
    </row>
    <row r="42" spans="1:24" ht="12.75" customHeight="1" x14ac:dyDescent="0.2">
      <c r="A42" s="128" t="s">
        <v>136</v>
      </c>
      <c r="B42" s="66">
        <v>13243</v>
      </c>
      <c r="C42" s="66">
        <v>582</v>
      </c>
      <c r="D42" s="66">
        <v>875</v>
      </c>
      <c r="E42" s="66">
        <v>11786</v>
      </c>
      <c r="F42" s="66">
        <v>11424</v>
      </c>
      <c r="G42" s="123">
        <v>-3.3257171871033222</v>
      </c>
      <c r="H42" s="66">
        <v>277</v>
      </c>
      <c r="I42" s="66">
        <v>242</v>
      </c>
      <c r="J42" s="66">
        <v>393</v>
      </c>
      <c r="K42" s="66">
        <v>10512</v>
      </c>
      <c r="L42" s="66">
        <v>1819</v>
      </c>
      <c r="M42" s="123">
        <v>86.264441591784333</v>
      </c>
      <c r="N42" s="123">
        <v>47.594501718213053</v>
      </c>
      <c r="O42" s="44">
        <v>9430</v>
      </c>
      <c r="P42" s="123">
        <v>-3.4899191485006611</v>
      </c>
      <c r="Q42" s="54">
        <v>1994</v>
      </c>
      <c r="R42" s="124">
        <v>-2.5415444770283386</v>
      </c>
      <c r="S42" s="125">
        <v>82.54551820728291</v>
      </c>
      <c r="T42" s="126">
        <v>1433.0914959773136</v>
      </c>
      <c r="U42" s="126">
        <v>1036.5348993024081</v>
      </c>
      <c r="V42" s="126">
        <v>2657.7195392581634</v>
      </c>
      <c r="W42" s="126">
        <v>1411.7209993498655</v>
      </c>
      <c r="X42" s="129" t="s">
        <v>136</v>
      </c>
    </row>
    <row r="43" spans="1:24" ht="12.75" customHeight="1" x14ac:dyDescent="0.2">
      <c r="A43" s="128" t="s">
        <v>137</v>
      </c>
      <c r="B43" s="66">
        <v>65668</v>
      </c>
      <c r="C43" s="66">
        <v>4053</v>
      </c>
      <c r="D43" s="66">
        <v>5763</v>
      </c>
      <c r="E43" s="66">
        <v>55852</v>
      </c>
      <c r="F43" s="66">
        <v>54593</v>
      </c>
      <c r="G43" s="123">
        <v>-3.2725017717930598</v>
      </c>
      <c r="H43" s="66">
        <v>2274</v>
      </c>
      <c r="I43" s="66">
        <v>2480</v>
      </c>
      <c r="J43" s="66">
        <v>1569</v>
      </c>
      <c r="K43" s="66">
        <v>48270</v>
      </c>
      <c r="L43" s="66">
        <v>11075</v>
      </c>
      <c r="M43" s="123">
        <v>83.134860205884138</v>
      </c>
      <c r="N43" s="123">
        <v>56.106587712805336</v>
      </c>
      <c r="O43" s="44">
        <v>36820</v>
      </c>
      <c r="P43" s="123">
        <v>-3.607518718257495</v>
      </c>
      <c r="Q43" s="54">
        <v>17773</v>
      </c>
      <c r="R43" s="124">
        <v>-2.5709900230237963</v>
      </c>
      <c r="S43" s="125">
        <v>67.444544172329785</v>
      </c>
      <c r="T43" s="126">
        <v>1199.3563475983558</v>
      </c>
      <c r="U43" s="126">
        <v>1283.9258609405244</v>
      </c>
      <c r="V43" s="126">
        <v>2459.1341077085531</v>
      </c>
      <c r="W43" s="126">
        <v>1141.9228677666497</v>
      </c>
      <c r="X43" s="129" t="s">
        <v>137</v>
      </c>
    </row>
    <row r="44" spans="1:24" ht="12.75" customHeight="1" x14ac:dyDescent="0.2">
      <c r="A44" s="128" t="s">
        <v>138</v>
      </c>
      <c r="B44" s="66">
        <v>148825</v>
      </c>
      <c r="C44" s="66">
        <v>7541</v>
      </c>
      <c r="D44" s="66">
        <v>11226</v>
      </c>
      <c r="E44" s="66">
        <v>130058</v>
      </c>
      <c r="F44" s="66">
        <v>116326</v>
      </c>
      <c r="G44" s="123">
        <v>-5.4090975621655843</v>
      </c>
      <c r="H44" s="66">
        <v>4801</v>
      </c>
      <c r="I44" s="66">
        <v>5064</v>
      </c>
      <c r="J44" s="66">
        <v>2447</v>
      </c>
      <c r="K44" s="66">
        <v>104014</v>
      </c>
      <c r="L44" s="66">
        <v>32499</v>
      </c>
      <c r="M44" s="123">
        <v>78.16294305392239</v>
      </c>
      <c r="N44" s="123">
        <v>63.665296379790483</v>
      </c>
      <c r="O44" s="44">
        <v>73945</v>
      </c>
      <c r="P44" s="123">
        <v>-5.7100595488568331</v>
      </c>
      <c r="Q44" s="54">
        <v>42381</v>
      </c>
      <c r="R44" s="124">
        <v>-4.8793625855684013</v>
      </c>
      <c r="S44" s="125">
        <v>63.567044340904012</v>
      </c>
      <c r="T44" s="126">
        <v>1136.0715507680102</v>
      </c>
      <c r="U44" s="126">
        <v>1175.8275324341269</v>
      </c>
      <c r="V44" s="126">
        <v>2114.6830370328976</v>
      </c>
      <c r="W44" s="126">
        <v>1092.7677238887534</v>
      </c>
      <c r="X44" s="129" t="s">
        <v>138</v>
      </c>
    </row>
    <row r="45" spans="1:24" ht="12.75" customHeight="1" x14ac:dyDescent="0.2">
      <c r="A45" s="128" t="s">
        <v>139</v>
      </c>
      <c r="B45" s="66">
        <v>32088</v>
      </c>
      <c r="C45" s="66">
        <v>1751</v>
      </c>
      <c r="D45" s="66">
        <v>2798</v>
      </c>
      <c r="E45" s="66">
        <v>27539</v>
      </c>
      <c r="F45" s="66">
        <v>26653</v>
      </c>
      <c r="G45" s="123">
        <v>-0.98079280751942122</v>
      </c>
      <c r="H45" s="66">
        <v>1039</v>
      </c>
      <c r="I45" s="66">
        <v>1168</v>
      </c>
      <c r="J45" s="66">
        <v>803</v>
      </c>
      <c r="K45" s="66">
        <v>23643</v>
      </c>
      <c r="L45" s="66">
        <v>5435</v>
      </c>
      <c r="M45" s="123">
        <v>83.06220393916729</v>
      </c>
      <c r="N45" s="123">
        <v>59.33752141633353</v>
      </c>
      <c r="O45" s="44">
        <v>18273</v>
      </c>
      <c r="P45" s="123">
        <v>-1.868857741259859</v>
      </c>
      <c r="Q45" s="54">
        <v>8380</v>
      </c>
      <c r="R45" s="124">
        <v>1.0125361620057873</v>
      </c>
      <c r="S45" s="125">
        <v>68.558886429295015</v>
      </c>
      <c r="T45" s="126">
        <v>1184.3688972399727</v>
      </c>
      <c r="U45" s="126">
        <v>1203.8790051016722</v>
      </c>
      <c r="V45" s="126">
        <v>2548.7867562346019</v>
      </c>
      <c r="W45" s="126">
        <v>1129.0999728344277</v>
      </c>
      <c r="X45" s="129" t="s">
        <v>139</v>
      </c>
    </row>
    <row r="46" spans="1:24" ht="12.75" customHeight="1" x14ac:dyDescent="0.2">
      <c r="A46" s="128" t="s">
        <v>140</v>
      </c>
      <c r="B46" s="66">
        <v>8933</v>
      </c>
      <c r="C46" s="66">
        <v>526</v>
      </c>
      <c r="D46" s="66">
        <v>735</v>
      </c>
      <c r="E46" s="66">
        <v>7672</v>
      </c>
      <c r="F46" s="66">
        <v>7191</v>
      </c>
      <c r="G46" s="123">
        <v>-8.9285714285714306</v>
      </c>
      <c r="H46" s="66">
        <v>365</v>
      </c>
      <c r="I46" s="66">
        <v>427</v>
      </c>
      <c r="J46" s="66">
        <v>125</v>
      </c>
      <c r="K46" s="66">
        <v>6274</v>
      </c>
      <c r="L46" s="66">
        <v>1742</v>
      </c>
      <c r="M46" s="123">
        <v>80.499272360908989</v>
      </c>
      <c r="N46" s="123">
        <v>69.391634980988599</v>
      </c>
      <c r="O46" s="44">
        <v>4933</v>
      </c>
      <c r="P46" s="123">
        <v>-10.29278050554646</v>
      </c>
      <c r="Q46" s="54">
        <v>2258</v>
      </c>
      <c r="R46" s="124">
        <v>-5.798915310805171</v>
      </c>
      <c r="S46" s="125">
        <v>68.599638436935066</v>
      </c>
      <c r="T46" s="126">
        <v>1311.2252899288435</v>
      </c>
      <c r="U46" s="126">
        <v>1741.999340151765</v>
      </c>
      <c r="V46" s="126">
        <v>2896.6744882272028</v>
      </c>
      <c r="W46" s="126">
        <v>1236.3098259530427</v>
      </c>
      <c r="X46" s="129" t="s">
        <v>141</v>
      </c>
    </row>
    <row r="47" spans="1:24" ht="12.75" customHeight="1" x14ac:dyDescent="0.2">
      <c r="A47" s="128" t="s">
        <v>142</v>
      </c>
      <c r="B47" s="66">
        <v>39905</v>
      </c>
      <c r="C47" s="66">
        <v>1836</v>
      </c>
      <c r="D47" s="66">
        <v>3218</v>
      </c>
      <c r="E47" s="66">
        <v>34851</v>
      </c>
      <c r="F47" s="66">
        <v>32695</v>
      </c>
      <c r="G47" s="123">
        <v>7.7123278645318578</v>
      </c>
      <c r="H47" s="66">
        <v>865</v>
      </c>
      <c r="I47" s="66">
        <v>995</v>
      </c>
      <c r="J47" s="66">
        <v>1299</v>
      </c>
      <c r="K47" s="66">
        <v>29536</v>
      </c>
      <c r="L47" s="66">
        <v>7210</v>
      </c>
      <c r="M47" s="123">
        <v>81.932088710687893</v>
      </c>
      <c r="N47" s="123">
        <v>47.113289760348579</v>
      </c>
      <c r="O47" s="44">
        <v>23515</v>
      </c>
      <c r="P47" s="123">
        <v>6.3257370229697898</v>
      </c>
      <c r="Q47" s="54">
        <v>9180</v>
      </c>
      <c r="R47" s="124">
        <v>11.434814275309549</v>
      </c>
      <c r="S47" s="125">
        <v>71.922312280165173</v>
      </c>
      <c r="T47" s="126">
        <v>1430.9359653873537</v>
      </c>
      <c r="U47" s="126">
        <v>1065.6302889738606</v>
      </c>
      <c r="V47" s="126">
        <v>3310.3873420322616</v>
      </c>
      <c r="W47" s="126">
        <v>1386.4165925794312</v>
      </c>
      <c r="X47" s="129" t="s">
        <v>142</v>
      </c>
    </row>
    <row r="48" spans="1:24" ht="12.75" customHeight="1" x14ac:dyDescent="0.2">
      <c r="A48" s="128" t="s">
        <v>143</v>
      </c>
      <c r="B48" s="66">
        <v>16840</v>
      </c>
      <c r="C48" s="66">
        <v>799</v>
      </c>
      <c r="D48" s="66">
        <v>1201</v>
      </c>
      <c r="E48" s="66">
        <v>14840</v>
      </c>
      <c r="F48" s="66">
        <v>14482</v>
      </c>
      <c r="G48" s="123">
        <v>-4.831251294085348E-2</v>
      </c>
      <c r="H48" s="66">
        <v>411</v>
      </c>
      <c r="I48" s="66">
        <v>431</v>
      </c>
      <c r="J48" s="66">
        <v>477</v>
      </c>
      <c r="K48" s="66">
        <v>13163</v>
      </c>
      <c r="L48" s="66">
        <v>2358</v>
      </c>
      <c r="M48" s="123">
        <v>85.99762470308788</v>
      </c>
      <c r="N48" s="123">
        <v>51.439299123904881</v>
      </c>
      <c r="O48" s="44">
        <v>11971</v>
      </c>
      <c r="P48" s="123">
        <v>-0.27490836387870843</v>
      </c>
      <c r="Q48" s="54">
        <v>2511</v>
      </c>
      <c r="R48" s="124">
        <v>1.0462776659959587</v>
      </c>
      <c r="S48" s="125">
        <v>82.661234636099991</v>
      </c>
      <c r="T48" s="126">
        <v>1337.4597091798828</v>
      </c>
      <c r="U48" s="126">
        <v>1081.6982662780565</v>
      </c>
      <c r="V48" s="126">
        <v>2773.3693064592921</v>
      </c>
      <c r="W48" s="126">
        <v>1304.3738121137501</v>
      </c>
      <c r="X48" s="129" t="s">
        <v>143</v>
      </c>
    </row>
    <row r="49" spans="1:24" ht="12.75" customHeight="1" x14ac:dyDescent="0.2">
      <c r="A49" s="128" t="s">
        <v>144</v>
      </c>
      <c r="B49" s="66">
        <v>16156</v>
      </c>
      <c r="C49" s="66">
        <v>806</v>
      </c>
      <c r="D49" s="66">
        <v>1162</v>
      </c>
      <c r="E49" s="66">
        <v>14188</v>
      </c>
      <c r="F49" s="66">
        <v>12751</v>
      </c>
      <c r="G49" s="123">
        <v>3.4563894523326582</v>
      </c>
      <c r="H49" s="66">
        <v>381</v>
      </c>
      <c r="I49" s="66">
        <v>497</v>
      </c>
      <c r="J49" s="66">
        <v>160</v>
      </c>
      <c r="K49" s="66">
        <v>11713</v>
      </c>
      <c r="L49" s="66">
        <v>3405</v>
      </c>
      <c r="M49" s="123">
        <v>78.924238672938856</v>
      </c>
      <c r="N49" s="123">
        <v>47.270471464019856</v>
      </c>
      <c r="O49" s="44">
        <v>9162</v>
      </c>
      <c r="P49" s="123">
        <v>1.9245744799198974</v>
      </c>
      <c r="Q49" s="54">
        <v>3589</v>
      </c>
      <c r="R49" s="124">
        <v>7.5839328537170303</v>
      </c>
      <c r="S49" s="125">
        <v>71.853187985256056</v>
      </c>
      <c r="T49" s="126">
        <v>812.70235508049859</v>
      </c>
      <c r="U49" s="126">
        <v>579.43673359385525</v>
      </c>
      <c r="V49" s="126">
        <v>1120.7852575446543</v>
      </c>
      <c r="W49" s="126">
        <v>811.79297246331635</v>
      </c>
      <c r="X49" s="129" t="s">
        <v>144</v>
      </c>
    </row>
    <row r="50" spans="1:24" ht="12.75" customHeight="1" x14ac:dyDescent="0.2">
      <c r="A50" s="128" t="s">
        <v>145</v>
      </c>
      <c r="B50" s="66">
        <v>18116</v>
      </c>
      <c r="C50" s="66">
        <v>876</v>
      </c>
      <c r="D50" s="66">
        <v>1423</v>
      </c>
      <c r="E50" s="66">
        <v>15817</v>
      </c>
      <c r="F50" s="66">
        <v>14312</v>
      </c>
      <c r="G50" s="123">
        <v>-4.4975310289603669</v>
      </c>
      <c r="H50" s="66">
        <v>436</v>
      </c>
      <c r="I50" s="66">
        <v>542</v>
      </c>
      <c r="J50" s="66">
        <v>440</v>
      </c>
      <c r="K50" s="66">
        <v>12894</v>
      </c>
      <c r="L50" s="66">
        <v>3804</v>
      </c>
      <c r="M50" s="123">
        <v>79.001987193640971</v>
      </c>
      <c r="N50" s="123">
        <v>49.771689497716892</v>
      </c>
      <c r="O50" s="44">
        <v>11936</v>
      </c>
      <c r="P50" s="123">
        <v>-5.0362001750338123</v>
      </c>
      <c r="Q50" s="54">
        <v>2376</v>
      </c>
      <c r="R50" s="124">
        <v>-1.6963177492759627</v>
      </c>
      <c r="S50" s="125">
        <v>83.398546674119629</v>
      </c>
      <c r="T50" s="126">
        <v>1369.1433448116854</v>
      </c>
      <c r="U50" s="126">
        <v>1121.8092924202886</v>
      </c>
      <c r="V50" s="126">
        <v>3083.7362369479542</v>
      </c>
      <c r="W50" s="126">
        <v>1327.4205796268034</v>
      </c>
      <c r="X50" s="129" t="s">
        <v>145</v>
      </c>
    </row>
    <row r="51" spans="1:24" ht="15" customHeight="1" x14ac:dyDescent="0.2">
      <c r="A51" s="130"/>
      <c r="B51" s="66"/>
      <c r="C51" s="66"/>
      <c r="D51" s="66"/>
      <c r="E51" s="66"/>
      <c r="F51" s="66"/>
      <c r="G51" s="123"/>
      <c r="H51" s="66"/>
      <c r="I51" s="66"/>
      <c r="J51" s="66"/>
      <c r="K51" s="66"/>
      <c r="L51" s="66"/>
      <c r="M51" s="123"/>
      <c r="N51" s="123"/>
      <c r="O51" s="44"/>
      <c r="P51" s="123"/>
      <c r="Q51" s="54"/>
      <c r="R51" s="124"/>
      <c r="S51" s="125"/>
      <c r="T51" s="126"/>
      <c r="U51" s="126"/>
      <c r="V51" s="126"/>
      <c r="W51" s="126"/>
      <c r="X51" s="129"/>
    </row>
    <row r="52" spans="1:24" x14ac:dyDescent="0.2">
      <c r="A52" s="131"/>
      <c r="B52" s="66"/>
      <c r="C52" s="66"/>
      <c r="D52" s="66"/>
      <c r="E52" s="66"/>
      <c r="F52" s="66"/>
      <c r="G52" s="123"/>
      <c r="H52" s="66"/>
      <c r="I52" s="66"/>
      <c r="J52" s="66"/>
      <c r="K52" s="66"/>
      <c r="L52" s="66"/>
      <c r="M52" s="123"/>
      <c r="N52" s="123"/>
      <c r="O52" s="44"/>
      <c r="P52" s="123"/>
      <c r="Q52" s="54"/>
      <c r="R52" s="124"/>
      <c r="S52" s="125"/>
      <c r="T52" s="126"/>
      <c r="U52" s="126"/>
      <c r="V52" s="126"/>
      <c r="W52" s="126"/>
      <c r="X52" s="129"/>
    </row>
    <row r="53" spans="1:24" x14ac:dyDescent="0.2">
      <c r="A53" s="131"/>
      <c r="B53" s="66"/>
      <c r="C53" s="66"/>
      <c r="D53" s="66"/>
      <c r="E53" s="66"/>
      <c r="F53" s="66"/>
      <c r="G53" s="123"/>
      <c r="H53" s="66"/>
      <c r="I53" s="66"/>
      <c r="J53" s="66"/>
      <c r="K53" s="66"/>
      <c r="L53" s="66"/>
      <c r="M53" s="123"/>
      <c r="N53" s="123"/>
      <c r="O53" s="44"/>
      <c r="P53" s="123"/>
      <c r="Q53" s="54"/>
      <c r="R53" s="124"/>
      <c r="S53" s="125"/>
      <c r="T53" s="126"/>
      <c r="U53" s="126"/>
      <c r="V53" s="126"/>
      <c r="W53" s="126"/>
      <c r="X53" s="129"/>
    </row>
    <row r="54" spans="1:24" ht="12.75" customHeight="1" x14ac:dyDescent="0.2">
      <c r="A54" s="41"/>
      <c r="B54" s="21"/>
      <c r="C54" s="21"/>
      <c r="D54" s="21"/>
      <c r="E54" s="21"/>
      <c r="F54" s="21"/>
      <c r="G54" s="123"/>
      <c r="H54" s="21"/>
      <c r="I54" s="21"/>
      <c r="J54" s="21"/>
      <c r="K54" s="21"/>
      <c r="L54" s="21"/>
      <c r="M54" s="108"/>
      <c r="N54" s="108"/>
      <c r="O54" s="21"/>
      <c r="P54" s="123"/>
      <c r="R54" s="124"/>
      <c r="S54" s="124"/>
      <c r="T54" s="123"/>
      <c r="U54" s="123"/>
      <c r="V54" s="123"/>
      <c r="W54" s="123"/>
      <c r="X54" s="127"/>
    </row>
    <row r="55" spans="1:24" ht="20.100000000000001" customHeight="1" x14ac:dyDescent="0.2">
      <c r="A55" s="20"/>
      <c r="B55" s="41" t="s">
        <v>147</v>
      </c>
      <c r="C55" s="20"/>
      <c r="D55" s="20"/>
      <c r="E55" s="20"/>
      <c r="F55" s="20"/>
      <c r="G55" s="132"/>
      <c r="H55" s="20"/>
      <c r="I55" s="20"/>
      <c r="J55" s="20"/>
      <c r="K55" s="20"/>
      <c r="L55" s="41"/>
      <c r="M55" s="41" t="s">
        <v>147</v>
      </c>
      <c r="N55" s="133"/>
      <c r="O55" s="132"/>
      <c r="P55" s="132"/>
      <c r="Q55" s="134"/>
      <c r="R55" s="135"/>
      <c r="S55" s="135"/>
      <c r="T55" s="132"/>
      <c r="U55" s="132"/>
      <c r="V55" s="132"/>
      <c r="W55" s="132"/>
      <c r="X55" s="127" t="s">
        <v>147</v>
      </c>
    </row>
    <row r="56" spans="1:24" ht="20.100000000000001" customHeight="1" x14ac:dyDescent="0.2">
      <c r="A56" s="122" t="s">
        <v>128</v>
      </c>
      <c r="B56" s="66">
        <v>159330</v>
      </c>
      <c r="C56" s="66">
        <v>9197</v>
      </c>
      <c r="D56" s="66">
        <v>10769</v>
      </c>
      <c r="E56" s="66">
        <v>139364</v>
      </c>
      <c r="F56" s="66">
        <v>129169</v>
      </c>
      <c r="G56" s="123">
        <v>-5.3276946305281569</v>
      </c>
      <c r="H56" s="66">
        <v>4145</v>
      </c>
      <c r="I56" s="66">
        <v>3399</v>
      </c>
      <c r="J56" s="66">
        <v>3389</v>
      </c>
      <c r="K56" s="66">
        <v>118236</v>
      </c>
      <c r="L56" s="66">
        <v>30161</v>
      </c>
      <c r="M56" s="123">
        <v>81.070106069164623</v>
      </c>
      <c r="N56" s="123">
        <v>45.069044253560939</v>
      </c>
      <c r="O56" s="44">
        <v>92834</v>
      </c>
      <c r="P56" s="123">
        <v>-5.5211227470257143</v>
      </c>
      <c r="Q56" s="54">
        <v>36335</v>
      </c>
      <c r="R56" s="124">
        <v>-4.8298803006888562</v>
      </c>
      <c r="S56" s="125">
        <v>71.870185570841301</v>
      </c>
      <c r="T56" s="126">
        <v>283.90224947745793</v>
      </c>
      <c r="U56" s="126">
        <v>251.46366489618541</v>
      </c>
      <c r="V56" s="126">
        <v>483.42456833390037</v>
      </c>
      <c r="W56" s="126">
        <v>278.33581370479345</v>
      </c>
      <c r="X56" s="127" t="s">
        <v>128</v>
      </c>
    </row>
    <row r="57" spans="1:24" ht="20.100000000000001" customHeight="1" x14ac:dyDescent="0.2">
      <c r="A57" s="128" t="s">
        <v>129</v>
      </c>
      <c r="B57" s="66">
        <v>21640</v>
      </c>
      <c r="C57" s="66">
        <v>1262</v>
      </c>
      <c r="D57" s="66">
        <v>1573</v>
      </c>
      <c r="E57" s="66">
        <v>18805</v>
      </c>
      <c r="F57" s="66">
        <v>18275</v>
      </c>
      <c r="G57" s="123">
        <v>-8.7664120613049761</v>
      </c>
      <c r="H57" s="66">
        <v>583</v>
      </c>
      <c r="I57" s="66">
        <v>361</v>
      </c>
      <c r="J57" s="66">
        <v>783</v>
      </c>
      <c r="K57" s="66">
        <v>16548</v>
      </c>
      <c r="L57" s="66">
        <v>3365</v>
      </c>
      <c r="M57" s="123">
        <v>84.450092421441767</v>
      </c>
      <c r="N57" s="123">
        <v>46.19651347068146</v>
      </c>
      <c r="O57" s="44">
        <v>11920</v>
      </c>
      <c r="P57" s="123">
        <v>-8.3640836408364123</v>
      </c>
      <c r="Q57" s="54">
        <v>6355</v>
      </c>
      <c r="R57" s="124">
        <v>-9.5116047273245101</v>
      </c>
      <c r="S57" s="125">
        <v>65.225718194254441</v>
      </c>
      <c r="T57" s="126">
        <v>287.86687026646763</v>
      </c>
      <c r="U57" s="126">
        <v>254.10327716887505</v>
      </c>
      <c r="V57" s="126">
        <v>550.9660360644516</v>
      </c>
      <c r="W57" s="126">
        <v>279.19846696856058</v>
      </c>
      <c r="X57" s="129" t="s">
        <v>129</v>
      </c>
    </row>
    <row r="58" spans="1:24" ht="12.75" customHeight="1" x14ac:dyDescent="0.2">
      <c r="A58" s="128" t="s">
        <v>130</v>
      </c>
      <c r="B58" s="66">
        <v>24256</v>
      </c>
      <c r="C58" s="66">
        <v>1501</v>
      </c>
      <c r="D58" s="66">
        <v>1761</v>
      </c>
      <c r="E58" s="66">
        <v>20994</v>
      </c>
      <c r="F58" s="66">
        <v>20245</v>
      </c>
      <c r="G58" s="123">
        <v>-5.2289111506413235</v>
      </c>
      <c r="H58" s="66">
        <v>733</v>
      </c>
      <c r="I58" s="66">
        <v>746</v>
      </c>
      <c r="J58" s="66">
        <v>436</v>
      </c>
      <c r="K58" s="66">
        <v>18330</v>
      </c>
      <c r="L58" s="66">
        <v>4011</v>
      </c>
      <c r="M58" s="123">
        <v>83.463885224274406</v>
      </c>
      <c r="N58" s="123">
        <v>48.834110592938039</v>
      </c>
      <c r="O58" s="44">
        <v>13280</v>
      </c>
      <c r="P58" s="123">
        <v>-5.8089226186254308</v>
      </c>
      <c r="Q58" s="54">
        <v>6965</v>
      </c>
      <c r="R58" s="124">
        <v>-4.1029877461104149</v>
      </c>
      <c r="S58" s="125">
        <v>65.596443566312672</v>
      </c>
      <c r="T58" s="126">
        <v>262.5694756262173</v>
      </c>
      <c r="U58" s="126">
        <v>276.6909286261012</v>
      </c>
      <c r="V58" s="126">
        <v>511.17079361331639</v>
      </c>
      <c r="W58" s="126">
        <v>252.93125131067001</v>
      </c>
      <c r="X58" s="129" t="s">
        <v>130</v>
      </c>
    </row>
    <row r="59" spans="1:24" ht="12.75" customHeight="1" x14ac:dyDescent="0.2">
      <c r="A59" s="128" t="s">
        <v>131</v>
      </c>
      <c r="B59" s="66">
        <v>9004</v>
      </c>
      <c r="C59" s="66">
        <v>483</v>
      </c>
      <c r="D59" s="66">
        <v>473</v>
      </c>
      <c r="E59" s="66">
        <v>8048</v>
      </c>
      <c r="F59" s="66">
        <v>7303</v>
      </c>
      <c r="G59" s="123">
        <v>-9.9839763342783243</v>
      </c>
      <c r="H59" s="66">
        <v>73</v>
      </c>
      <c r="I59" s="66">
        <v>72</v>
      </c>
      <c r="J59" s="66">
        <v>123</v>
      </c>
      <c r="K59" s="66">
        <v>7035</v>
      </c>
      <c r="L59" s="66">
        <v>1701</v>
      </c>
      <c r="M59" s="123">
        <v>81.108396268325194</v>
      </c>
      <c r="N59" s="123">
        <v>15.113871635610765</v>
      </c>
      <c r="O59" s="44">
        <v>4347</v>
      </c>
      <c r="P59" s="123">
        <v>-13.869625520110958</v>
      </c>
      <c r="Q59" s="54">
        <v>2956</v>
      </c>
      <c r="R59" s="124">
        <v>-3.5877364644487955</v>
      </c>
      <c r="S59" s="125">
        <v>59.523483499931537</v>
      </c>
      <c r="T59" s="126">
        <v>327.99922734941612</v>
      </c>
      <c r="U59" s="126">
        <v>89.257913855734301</v>
      </c>
      <c r="V59" s="126">
        <v>285.19099947671378</v>
      </c>
      <c r="W59" s="126">
        <v>338.60327561338045</v>
      </c>
      <c r="X59" s="129" t="s">
        <v>131</v>
      </c>
    </row>
    <row r="60" spans="1:24" ht="12.75" customHeight="1" x14ac:dyDescent="0.2">
      <c r="A60" s="128" t="s">
        <v>132</v>
      </c>
      <c r="B60" s="66">
        <v>3943</v>
      </c>
      <c r="C60" s="66">
        <v>238</v>
      </c>
      <c r="D60" s="66">
        <v>197</v>
      </c>
      <c r="E60" s="66">
        <v>3508</v>
      </c>
      <c r="F60" s="66">
        <v>2884</v>
      </c>
      <c r="G60" s="123">
        <v>-2.0380434782608603</v>
      </c>
      <c r="H60" s="66">
        <v>54</v>
      </c>
      <c r="I60" s="66">
        <v>37</v>
      </c>
      <c r="J60" s="66">
        <v>92</v>
      </c>
      <c r="K60" s="66">
        <v>2701</v>
      </c>
      <c r="L60" s="66">
        <v>1059</v>
      </c>
      <c r="M60" s="123">
        <v>73.142277453715437</v>
      </c>
      <c r="N60" s="123">
        <v>22.689075630252102</v>
      </c>
      <c r="O60" s="44">
        <v>2442</v>
      </c>
      <c r="P60" s="123">
        <v>-4.0848389630793349</v>
      </c>
      <c r="Q60" s="54">
        <v>442</v>
      </c>
      <c r="R60" s="124">
        <v>11.05527638190955</v>
      </c>
      <c r="S60" s="125">
        <v>84.674063800277395</v>
      </c>
      <c r="T60" s="126">
        <v>226.01589145313781</v>
      </c>
      <c r="U60" s="126">
        <v>131.26399505829664</v>
      </c>
      <c r="V60" s="126">
        <v>403.72322529998877</v>
      </c>
      <c r="W60" s="126">
        <v>224.95913193168261</v>
      </c>
      <c r="X60" s="129" t="s">
        <v>132</v>
      </c>
    </row>
    <row r="61" spans="1:24" ht="12.75" customHeight="1" x14ac:dyDescent="0.2">
      <c r="A61" s="128" t="s">
        <v>133</v>
      </c>
      <c r="B61" s="66">
        <v>1601</v>
      </c>
      <c r="C61" s="66">
        <v>114</v>
      </c>
      <c r="D61" s="66">
        <v>148</v>
      </c>
      <c r="E61" s="66">
        <v>1339</v>
      </c>
      <c r="F61" s="66">
        <v>1251</v>
      </c>
      <c r="G61" s="123">
        <v>-17.261904761904773</v>
      </c>
      <c r="H61" s="66">
        <v>17</v>
      </c>
      <c r="I61" s="66">
        <v>15</v>
      </c>
      <c r="J61" s="66">
        <v>38</v>
      </c>
      <c r="K61" s="66">
        <v>1181</v>
      </c>
      <c r="L61" s="66">
        <v>350</v>
      </c>
      <c r="M61" s="123">
        <v>78.138663335415373</v>
      </c>
      <c r="N61" s="123">
        <v>14.912280701754385</v>
      </c>
      <c r="O61" s="44">
        <v>881</v>
      </c>
      <c r="P61" s="123">
        <v>-18.122676579925638</v>
      </c>
      <c r="Q61" s="54">
        <v>370</v>
      </c>
      <c r="R61" s="124">
        <v>-15.137614678899084</v>
      </c>
      <c r="S61" s="125">
        <v>70.423661071143087</v>
      </c>
      <c r="T61" s="126">
        <v>348.48305051224241</v>
      </c>
      <c r="U61" s="126">
        <v>107.06638115631692</v>
      </c>
      <c r="V61" s="126">
        <v>515.58471994375441</v>
      </c>
      <c r="W61" s="126">
        <v>352.01076037729422</v>
      </c>
      <c r="X61" s="129" t="s">
        <v>133</v>
      </c>
    </row>
    <row r="62" spans="1:24" ht="12.75" customHeight="1" x14ac:dyDescent="0.2">
      <c r="A62" s="128" t="s">
        <v>134</v>
      </c>
      <c r="B62" s="66">
        <v>3650</v>
      </c>
      <c r="C62" s="66">
        <v>210</v>
      </c>
      <c r="D62" s="66">
        <v>227</v>
      </c>
      <c r="E62" s="66">
        <v>3213</v>
      </c>
      <c r="F62" s="66">
        <v>2611</v>
      </c>
      <c r="G62" s="123">
        <v>-14.812398042414358</v>
      </c>
      <c r="H62" s="66">
        <v>65</v>
      </c>
      <c r="I62" s="66">
        <v>66</v>
      </c>
      <c r="J62" s="66">
        <v>15</v>
      </c>
      <c r="K62" s="66">
        <v>2465</v>
      </c>
      <c r="L62" s="66">
        <v>1039</v>
      </c>
      <c r="M62" s="123">
        <v>71.534246575342465</v>
      </c>
      <c r="N62" s="123">
        <v>30.952380952380953</v>
      </c>
      <c r="O62" s="44">
        <v>1686</v>
      </c>
      <c r="P62" s="123">
        <v>-14.111054508405502</v>
      </c>
      <c r="Q62" s="54">
        <v>925</v>
      </c>
      <c r="R62" s="124">
        <v>-16.061705989110706</v>
      </c>
      <c r="S62" s="125">
        <v>64.572960551512821</v>
      </c>
      <c r="T62" s="126">
        <v>242.33538872838602</v>
      </c>
      <c r="U62" s="126">
        <v>186.78763389623757</v>
      </c>
      <c r="V62" s="126">
        <v>236.3851259205382</v>
      </c>
      <c r="W62" s="126">
        <v>244.7880228386453</v>
      </c>
      <c r="X62" s="129" t="s">
        <v>134</v>
      </c>
    </row>
    <row r="63" spans="1:24" ht="12.75" customHeight="1" x14ac:dyDescent="0.2">
      <c r="A63" s="128" t="s">
        <v>135</v>
      </c>
      <c r="B63" s="66">
        <v>9922</v>
      </c>
      <c r="C63" s="66">
        <v>485</v>
      </c>
      <c r="D63" s="66">
        <v>550</v>
      </c>
      <c r="E63" s="66">
        <v>8887</v>
      </c>
      <c r="F63" s="66">
        <v>8580</v>
      </c>
      <c r="G63" s="123">
        <v>-4.6136742634797088</v>
      </c>
      <c r="H63" s="66">
        <v>289</v>
      </c>
      <c r="I63" s="66">
        <v>235</v>
      </c>
      <c r="J63" s="66">
        <v>150</v>
      </c>
      <c r="K63" s="66">
        <v>7906</v>
      </c>
      <c r="L63" s="66">
        <v>1342</v>
      </c>
      <c r="M63" s="123">
        <v>86.474501108647445</v>
      </c>
      <c r="N63" s="123">
        <v>59.587628865979383</v>
      </c>
      <c r="O63" s="44">
        <v>5461</v>
      </c>
      <c r="P63" s="123">
        <v>-5.2074292657524666</v>
      </c>
      <c r="Q63" s="54">
        <v>3119</v>
      </c>
      <c r="R63" s="124">
        <v>-3.5559678416821328</v>
      </c>
      <c r="S63" s="125">
        <v>63.648018648018642</v>
      </c>
      <c r="T63" s="126">
        <v>233.02951166641063</v>
      </c>
      <c r="U63" s="126">
        <v>244.09108715960343</v>
      </c>
      <c r="V63" s="126">
        <v>339.03838667955847</v>
      </c>
      <c r="W63" s="126">
        <v>228.62000933331484</v>
      </c>
      <c r="X63" s="129" t="s">
        <v>135</v>
      </c>
    </row>
    <row r="64" spans="1:24" ht="12.75" customHeight="1" x14ac:dyDescent="0.2">
      <c r="A64" s="128" t="s">
        <v>136</v>
      </c>
      <c r="B64" s="66">
        <v>2916</v>
      </c>
      <c r="C64" s="66">
        <v>123</v>
      </c>
      <c r="D64" s="66">
        <v>158</v>
      </c>
      <c r="E64" s="66">
        <v>2635</v>
      </c>
      <c r="F64" s="66">
        <v>2464</v>
      </c>
      <c r="G64" s="123">
        <v>-6.5959059893858978</v>
      </c>
      <c r="H64" s="66">
        <v>39</v>
      </c>
      <c r="I64" s="66">
        <v>25</v>
      </c>
      <c r="J64" s="66">
        <v>74</v>
      </c>
      <c r="K64" s="66">
        <v>2326</v>
      </c>
      <c r="L64" s="66">
        <v>452</v>
      </c>
      <c r="M64" s="123">
        <v>84.499314128943752</v>
      </c>
      <c r="N64" s="123">
        <v>31.707317073170731</v>
      </c>
      <c r="O64" s="44">
        <v>2227</v>
      </c>
      <c r="P64" s="123">
        <v>-4.8290598290598297</v>
      </c>
      <c r="Q64" s="54">
        <v>237</v>
      </c>
      <c r="R64" s="124">
        <v>-20.469798657718115</v>
      </c>
      <c r="S64" s="125">
        <v>90.381493506493499</v>
      </c>
      <c r="T64" s="126">
        <v>320.26898568065428</v>
      </c>
      <c r="U64" s="126">
        <v>156.99884316641877</v>
      </c>
      <c r="V64" s="126">
        <v>461.6497024306135</v>
      </c>
      <c r="W64" s="126">
        <v>322.42754566192565</v>
      </c>
      <c r="X64" s="129" t="s">
        <v>136</v>
      </c>
    </row>
    <row r="65" spans="1:24" ht="12.75" customHeight="1" x14ac:dyDescent="0.2">
      <c r="A65" s="128" t="s">
        <v>137</v>
      </c>
      <c r="B65" s="66">
        <v>14568</v>
      </c>
      <c r="C65" s="66">
        <v>1048</v>
      </c>
      <c r="D65" s="66">
        <v>1011</v>
      </c>
      <c r="E65" s="66">
        <v>12509</v>
      </c>
      <c r="F65" s="66">
        <v>11904</v>
      </c>
      <c r="G65" s="123">
        <v>-6.613320781360315</v>
      </c>
      <c r="H65" s="66">
        <v>449</v>
      </c>
      <c r="I65" s="66">
        <v>314</v>
      </c>
      <c r="J65" s="66">
        <v>308</v>
      </c>
      <c r="K65" s="66">
        <v>10833</v>
      </c>
      <c r="L65" s="66">
        <v>2664</v>
      </c>
      <c r="M65" s="123">
        <v>81.713344316309716</v>
      </c>
      <c r="N65" s="123">
        <v>42.843511450381676</v>
      </c>
      <c r="O65" s="44">
        <v>9299</v>
      </c>
      <c r="P65" s="123">
        <v>-6.7395446795707556</v>
      </c>
      <c r="Q65" s="54">
        <v>2605</v>
      </c>
      <c r="R65" s="124">
        <v>-6.1599423631123926</v>
      </c>
      <c r="S65" s="125">
        <v>78.116599462365585</v>
      </c>
      <c r="T65" s="126">
        <v>286.28727368558464</v>
      </c>
      <c r="U65" s="126">
        <v>269.51028010079244</v>
      </c>
      <c r="V65" s="126">
        <v>440.16210848385629</v>
      </c>
      <c r="W65" s="126">
        <v>281.31880441841889</v>
      </c>
      <c r="X65" s="129" t="s">
        <v>137</v>
      </c>
    </row>
    <row r="66" spans="1:24" ht="12.75" customHeight="1" x14ac:dyDescent="0.2">
      <c r="A66" s="128" t="s">
        <v>138</v>
      </c>
      <c r="B66" s="66">
        <v>36611</v>
      </c>
      <c r="C66" s="66">
        <v>2142</v>
      </c>
      <c r="D66" s="66">
        <v>2523</v>
      </c>
      <c r="E66" s="66">
        <v>31946</v>
      </c>
      <c r="F66" s="66">
        <v>28343</v>
      </c>
      <c r="G66" s="123">
        <v>-5.899734395750329</v>
      </c>
      <c r="H66" s="66">
        <v>1187</v>
      </c>
      <c r="I66" s="66">
        <v>903</v>
      </c>
      <c r="J66" s="66">
        <v>634</v>
      </c>
      <c r="K66" s="66">
        <v>25619</v>
      </c>
      <c r="L66" s="66">
        <v>8268</v>
      </c>
      <c r="M66" s="123">
        <v>77.416623419190955</v>
      </c>
      <c r="N66" s="123">
        <v>55.415499533146594</v>
      </c>
      <c r="O66" s="44">
        <v>20158</v>
      </c>
      <c r="P66" s="123">
        <v>-6.4290024601958891</v>
      </c>
      <c r="Q66" s="54">
        <v>8185</v>
      </c>
      <c r="R66" s="124">
        <v>-4.5703625976448592</v>
      </c>
      <c r="S66" s="125">
        <v>71.121617330557811</v>
      </c>
      <c r="T66" s="126">
        <v>287.89702775382762</v>
      </c>
      <c r="U66" s="126">
        <v>313.45620273111024</v>
      </c>
      <c r="V66" s="126">
        <v>470.00415821373224</v>
      </c>
      <c r="W66" s="126">
        <v>280.03172538712658</v>
      </c>
      <c r="X66" s="129" t="s">
        <v>138</v>
      </c>
    </row>
    <row r="67" spans="1:24" ht="12.75" customHeight="1" x14ac:dyDescent="0.2">
      <c r="A67" s="128" t="s">
        <v>139</v>
      </c>
      <c r="B67" s="66">
        <v>7367</v>
      </c>
      <c r="C67" s="66">
        <v>443</v>
      </c>
      <c r="D67" s="66">
        <v>536</v>
      </c>
      <c r="E67" s="66">
        <v>6388</v>
      </c>
      <c r="F67" s="66">
        <v>6028</v>
      </c>
      <c r="G67" s="123">
        <v>-0.80631890735560319</v>
      </c>
      <c r="H67" s="66">
        <v>212</v>
      </c>
      <c r="I67" s="66">
        <v>177</v>
      </c>
      <c r="J67" s="66">
        <v>161</v>
      </c>
      <c r="K67" s="66">
        <v>5478</v>
      </c>
      <c r="L67" s="66">
        <v>1339</v>
      </c>
      <c r="M67" s="123">
        <v>81.824351839283295</v>
      </c>
      <c r="N67" s="123">
        <v>47.855530474040634</v>
      </c>
      <c r="O67" s="44">
        <v>4686</v>
      </c>
      <c r="P67" s="123">
        <v>-0.67825349724459727</v>
      </c>
      <c r="Q67" s="54">
        <v>1342</v>
      </c>
      <c r="R67" s="124">
        <v>-1.2509197939661476</v>
      </c>
      <c r="S67" s="125">
        <v>77.737226277372258</v>
      </c>
      <c r="T67" s="126">
        <v>287.24077225227171</v>
      </c>
      <c r="U67" s="126">
        <v>256.04681998994101</v>
      </c>
      <c r="V67" s="126">
        <v>528.18521449472735</v>
      </c>
      <c r="W67" s="126">
        <v>279.93283199928015</v>
      </c>
      <c r="X67" s="129" t="s">
        <v>139</v>
      </c>
    </row>
    <row r="68" spans="1:24" ht="12.75" customHeight="1" x14ac:dyDescent="0.2">
      <c r="A68" s="128" t="s">
        <v>140</v>
      </c>
      <c r="B68" s="66">
        <v>2222</v>
      </c>
      <c r="C68" s="66">
        <v>137</v>
      </c>
      <c r="D68" s="66">
        <v>183</v>
      </c>
      <c r="E68" s="66">
        <v>1902</v>
      </c>
      <c r="F68" s="66">
        <v>1746</v>
      </c>
      <c r="G68" s="123">
        <v>-7.1276595744680833</v>
      </c>
      <c r="H68" s="66">
        <v>72</v>
      </c>
      <c r="I68" s="66">
        <v>77</v>
      </c>
      <c r="J68" s="66">
        <v>43</v>
      </c>
      <c r="K68" s="66">
        <v>1554</v>
      </c>
      <c r="L68" s="66">
        <v>476</v>
      </c>
      <c r="M68" s="123">
        <v>78.577857785778576</v>
      </c>
      <c r="N68" s="123">
        <v>52.554744525547449</v>
      </c>
      <c r="O68" s="44">
        <v>1342</v>
      </c>
      <c r="P68" s="123">
        <v>-4.8226950354609954</v>
      </c>
      <c r="Q68" s="54">
        <v>404</v>
      </c>
      <c r="R68" s="124">
        <v>-14.042553191489361</v>
      </c>
      <c r="S68" s="125">
        <v>76.861397479954192</v>
      </c>
      <c r="T68" s="126">
        <v>332.87858117326056</v>
      </c>
      <c r="U68" s="126">
        <v>367.10201200141194</v>
      </c>
      <c r="V68" s="126">
        <v>707.52706504134346</v>
      </c>
      <c r="W68" s="126">
        <v>319.94359238073025</v>
      </c>
      <c r="X68" s="129" t="s">
        <v>140</v>
      </c>
    </row>
    <row r="69" spans="1:24" ht="12.75" customHeight="1" x14ac:dyDescent="0.2">
      <c r="A69" s="128" t="s">
        <v>142</v>
      </c>
      <c r="B69" s="66">
        <v>9756</v>
      </c>
      <c r="C69" s="66">
        <v>471</v>
      </c>
      <c r="D69" s="66">
        <v>653</v>
      </c>
      <c r="E69" s="66">
        <v>8632</v>
      </c>
      <c r="F69" s="66">
        <v>7902</v>
      </c>
      <c r="G69" s="123">
        <v>12.869590058563048</v>
      </c>
      <c r="H69" s="66">
        <v>171</v>
      </c>
      <c r="I69" s="66">
        <v>145</v>
      </c>
      <c r="J69" s="66">
        <v>280</v>
      </c>
      <c r="K69" s="66">
        <v>7306</v>
      </c>
      <c r="L69" s="66">
        <v>1854</v>
      </c>
      <c r="M69" s="123">
        <v>80.996309963099634</v>
      </c>
      <c r="N69" s="123">
        <v>36.30573248407643</v>
      </c>
      <c r="O69" s="44">
        <v>6599</v>
      </c>
      <c r="P69" s="123">
        <v>11.356733040837</v>
      </c>
      <c r="Q69" s="54">
        <v>1303</v>
      </c>
      <c r="R69" s="124">
        <v>21.209302325581405</v>
      </c>
      <c r="S69" s="125">
        <v>83.510503669956975</v>
      </c>
      <c r="T69" s="126">
        <v>378.42577401231677</v>
      </c>
      <c r="U69" s="126">
        <v>256.64766174487926</v>
      </c>
      <c r="V69" s="126">
        <v>776.59072381687906</v>
      </c>
      <c r="W69" s="126">
        <v>371.66198140650738</v>
      </c>
      <c r="X69" s="129" t="s">
        <v>142</v>
      </c>
    </row>
    <row r="70" spans="1:24" ht="12.75" customHeight="1" x14ac:dyDescent="0.2">
      <c r="A70" s="128" t="s">
        <v>143</v>
      </c>
      <c r="B70" s="66">
        <v>3850</v>
      </c>
      <c r="C70" s="66">
        <v>155</v>
      </c>
      <c r="D70" s="66">
        <v>226</v>
      </c>
      <c r="E70" s="66">
        <v>3469</v>
      </c>
      <c r="F70" s="66">
        <v>3310</v>
      </c>
      <c r="G70" s="123">
        <v>-5.4015432980851585</v>
      </c>
      <c r="H70" s="66">
        <v>52</v>
      </c>
      <c r="I70" s="66">
        <v>53</v>
      </c>
      <c r="J70" s="66">
        <v>97</v>
      </c>
      <c r="K70" s="66">
        <v>3108</v>
      </c>
      <c r="L70" s="66">
        <v>540</v>
      </c>
      <c r="M70" s="123">
        <v>85.974025974025963</v>
      </c>
      <c r="N70" s="123">
        <v>33.548387096774199</v>
      </c>
      <c r="O70" s="44">
        <v>2993</v>
      </c>
      <c r="P70" s="123">
        <v>-6.5271705184259901</v>
      </c>
      <c r="Q70" s="54">
        <v>317</v>
      </c>
      <c r="R70" s="124">
        <v>6.7340067340067264</v>
      </c>
      <c r="S70" s="125">
        <v>90.422960725075527</v>
      </c>
      <c r="T70" s="126">
        <v>313.09496411908697</v>
      </c>
      <c r="U70" s="126">
        <v>162.60162601626016</v>
      </c>
      <c r="V70" s="126">
        <v>589.50086058519787</v>
      </c>
      <c r="W70" s="126">
        <v>311.20504584865785</v>
      </c>
      <c r="X70" s="129" t="s">
        <v>143</v>
      </c>
    </row>
    <row r="71" spans="1:24" ht="12.75" customHeight="1" x14ac:dyDescent="0.2">
      <c r="A71" s="128" t="s">
        <v>144</v>
      </c>
      <c r="B71" s="66">
        <v>3470</v>
      </c>
      <c r="C71" s="66">
        <v>149</v>
      </c>
      <c r="D71" s="66">
        <v>208</v>
      </c>
      <c r="E71" s="66">
        <v>3113</v>
      </c>
      <c r="F71" s="66">
        <v>2731</v>
      </c>
      <c r="G71" s="123">
        <v>-3.0184659090909065</v>
      </c>
      <c r="H71" s="66">
        <v>53</v>
      </c>
      <c r="I71" s="66">
        <v>68</v>
      </c>
      <c r="J71" s="66">
        <v>30</v>
      </c>
      <c r="K71" s="66">
        <v>2580</v>
      </c>
      <c r="L71" s="66">
        <v>739</v>
      </c>
      <c r="M71" s="123">
        <v>78.703170028818448</v>
      </c>
      <c r="N71" s="123">
        <v>35.570469798657719</v>
      </c>
      <c r="O71" s="44">
        <v>2244</v>
      </c>
      <c r="P71" s="123">
        <v>-3.6909871244635184</v>
      </c>
      <c r="Q71" s="54">
        <v>487</v>
      </c>
      <c r="R71" s="124">
        <v>0.20576131687242594</v>
      </c>
      <c r="S71" s="125">
        <v>82.167704137678513</v>
      </c>
      <c r="T71" s="126">
        <v>185.65646604075175</v>
      </c>
      <c r="U71" s="126">
        <v>88.899664605810798</v>
      </c>
      <c r="V71" s="126">
        <v>204.14186629937529</v>
      </c>
      <c r="W71" s="126">
        <v>189.2659307020273</v>
      </c>
      <c r="X71" s="129" t="s">
        <v>144</v>
      </c>
    </row>
    <row r="72" spans="1:24" ht="12.75" customHeight="1" x14ac:dyDescent="0.2">
      <c r="A72" s="128" t="s">
        <v>145</v>
      </c>
      <c r="B72" s="66">
        <v>4554</v>
      </c>
      <c r="C72" s="66">
        <v>236</v>
      </c>
      <c r="D72" s="66">
        <v>342</v>
      </c>
      <c r="E72" s="66">
        <v>3976</v>
      </c>
      <c r="F72" s="66">
        <v>3592</v>
      </c>
      <c r="G72" s="123">
        <v>-1.264431006047289</v>
      </c>
      <c r="H72" s="66">
        <v>96</v>
      </c>
      <c r="I72" s="66">
        <v>105</v>
      </c>
      <c r="J72" s="66">
        <v>125</v>
      </c>
      <c r="K72" s="66">
        <v>3266</v>
      </c>
      <c r="L72" s="66">
        <v>962</v>
      </c>
      <c r="M72" s="123">
        <v>78.875713658322354</v>
      </c>
      <c r="N72" s="123">
        <v>40.677966101694921</v>
      </c>
      <c r="O72" s="44">
        <v>3269</v>
      </c>
      <c r="P72" s="123">
        <v>-1.5064778547755395</v>
      </c>
      <c r="Q72" s="54">
        <v>323</v>
      </c>
      <c r="R72" s="124">
        <v>1.2539184952978104</v>
      </c>
      <c r="S72" s="125">
        <v>91.007795100222722</v>
      </c>
      <c r="T72" s="126">
        <v>357.37360464137464</v>
      </c>
      <c r="U72" s="126">
        <v>270.65302911093625</v>
      </c>
      <c r="V72" s="126">
        <v>922.65241010606201</v>
      </c>
      <c r="W72" s="126">
        <v>345.32892900344285</v>
      </c>
      <c r="X72" s="129" t="s">
        <v>145</v>
      </c>
    </row>
    <row r="73" spans="1:24" ht="12.75" customHeight="1" x14ac:dyDescent="0.2">
      <c r="A73" s="130"/>
      <c r="B73" s="66"/>
      <c r="C73" s="66"/>
      <c r="D73" s="66"/>
      <c r="E73" s="66"/>
      <c r="F73" s="66"/>
      <c r="G73" s="123"/>
      <c r="H73" s="66"/>
      <c r="I73" s="66"/>
      <c r="J73" s="66"/>
      <c r="K73" s="66"/>
      <c r="L73" s="66"/>
      <c r="M73" s="123"/>
      <c r="N73" s="123"/>
      <c r="O73" s="44"/>
      <c r="P73" s="123"/>
      <c r="Q73" s="54"/>
      <c r="R73" s="124"/>
      <c r="S73" s="125"/>
      <c r="T73" s="126"/>
      <c r="U73" s="126"/>
      <c r="V73" s="126"/>
      <c r="W73" s="126"/>
      <c r="X73" s="129"/>
    </row>
    <row r="74" spans="1:24" x14ac:dyDescent="0.2">
      <c r="A74" s="131"/>
      <c r="B74" s="66"/>
      <c r="C74" s="66"/>
      <c r="D74" s="66"/>
      <c r="E74" s="66"/>
      <c r="F74" s="66"/>
      <c r="G74" s="123"/>
      <c r="H74" s="66"/>
      <c r="I74" s="66"/>
      <c r="J74" s="66"/>
      <c r="K74" s="66"/>
      <c r="L74" s="66"/>
      <c r="M74" s="123"/>
      <c r="N74" s="123"/>
      <c r="O74" s="44"/>
      <c r="P74" s="123"/>
      <c r="Q74" s="54"/>
      <c r="R74" s="124"/>
      <c r="S74" s="125"/>
      <c r="T74" s="126"/>
      <c r="U74" s="126"/>
      <c r="V74" s="126"/>
      <c r="W74" s="126"/>
      <c r="X74" s="129"/>
    </row>
    <row r="75" spans="1:24" x14ac:dyDescent="0.2">
      <c r="A75" s="131"/>
      <c r="B75" s="66"/>
      <c r="C75" s="66"/>
      <c r="D75" s="66"/>
      <c r="E75" s="66"/>
      <c r="F75" s="66"/>
      <c r="G75" s="123"/>
      <c r="H75" s="66"/>
      <c r="I75" s="66"/>
      <c r="J75" s="66"/>
      <c r="K75" s="66"/>
      <c r="L75" s="66"/>
      <c r="M75" s="123"/>
      <c r="N75" s="123"/>
      <c r="O75" s="44"/>
      <c r="P75" s="123"/>
      <c r="Q75" s="54"/>
      <c r="R75" s="124"/>
      <c r="S75" s="125"/>
      <c r="T75" s="126"/>
      <c r="U75" s="126"/>
      <c r="V75" s="126"/>
      <c r="W75" s="126"/>
      <c r="X75" s="129"/>
    </row>
    <row r="76" spans="1:24" x14ac:dyDescent="0.2">
      <c r="A76" s="21"/>
      <c r="B76" s="21"/>
      <c r="C76" s="21"/>
      <c r="D76" s="21"/>
      <c r="E76" s="21"/>
      <c r="F76" s="21"/>
      <c r="G76" s="21"/>
      <c r="H76" s="21"/>
      <c r="I76" s="21"/>
      <c r="J76" s="21"/>
      <c r="K76" s="21"/>
      <c r="L76" s="21"/>
      <c r="M76" s="108"/>
      <c r="N76" s="108"/>
      <c r="O76" s="21"/>
      <c r="P76" s="21"/>
      <c r="Q76" s="21"/>
      <c r="R76" s="21"/>
      <c r="S76" s="21"/>
      <c r="T76" s="21"/>
      <c r="U76" s="21"/>
      <c r="V76" s="21"/>
      <c r="W76" s="21"/>
      <c r="X76" s="21"/>
    </row>
    <row r="77" spans="1:24" ht="12.75" customHeight="1" x14ac:dyDescent="0.2">
      <c r="A77" s="136"/>
      <c r="B77" s="44"/>
      <c r="C77" s="44"/>
      <c r="D77" s="44"/>
      <c r="E77" s="44"/>
      <c r="F77" s="44"/>
      <c r="G77" s="44"/>
      <c r="H77" s="44"/>
      <c r="I77" s="44"/>
      <c r="J77" s="44"/>
      <c r="K77" s="44"/>
      <c r="L77" s="44"/>
      <c r="M77" s="21"/>
      <c r="N77" s="21"/>
      <c r="O77" s="44"/>
      <c r="P77" s="44"/>
      <c r="Q77" s="44"/>
      <c r="R77" s="44"/>
      <c r="S77" s="44"/>
      <c r="T77" s="44"/>
      <c r="U77" s="44"/>
      <c r="V77" s="44"/>
      <c r="W77" s="44"/>
      <c r="X77" s="44"/>
    </row>
    <row r="78" spans="1:24" ht="5.0999999999999996" customHeight="1" x14ac:dyDescent="0.2">
      <c r="A78" s="137"/>
      <c r="B78" s="104"/>
      <c r="C78" s="44"/>
      <c r="D78" s="44"/>
      <c r="E78" s="44"/>
      <c r="F78" s="44"/>
      <c r="G78" s="44"/>
      <c r="H78" s="44"/>
      <c r="I78" s="44"/>
      <c r="J78" s="44"/>
      <c r="K78" s="44"/>
      <c r="L78" s="44"/>
      <c r="M78" s="21"/>
      <c r="N78" s="21"/>
      <c r="O78" s="44"/>
      <c r="P78" s="44"/>
      <c r="Q78" s="44"/>
      <c r="R78" s="44"/>
      <c r="S78" s="44"/>
      <c r="T78" s="44"/>
      <c r="U78" s="44"/>
      <c r="V78" s="44"/>
      <c r="W78" s="44"/>
      <c r="X78" s="44"/>
    </row>
    <row r="79" spans="1:24" ht="12.75" customHeight="1" x14ac:dyDescent="0.2">
      <c r="A79" s="21" t="s">
        <v>148</v>
      </c>
      <c r="B79" s="44"/>
      <c r="C79" s="44"/>
      <c r="D79" s="44"/>
      <c r="E79" s="21"/>
      <c r="F79" s="21"/>
      <c r="G79" s="21" t="s">
        <v>85</v>
      </c>
      <c r="H79" s="21"/>
      <c r="I79" s="44"/>
      <c r="J79" s="44"/>
      <c r="K79" s="21"/>
      <c r="L79" s="21"/>
      <c r="M79" s="21"/>
      <c r="N79" s="21"/>
      <c r="O79" s="44"/>
      <c r="P79" s="44"/>
      <c r="Q79" s="44"/>
      <c r="R79" s="44"/>
      <c r="S79" s="138"/>
      <c r="T79" s="44"/>
      <c r="U79" s="44"/>
      <c r="V79" s="44"/>
      <c r="W79" s="44"/>
      <c r="X79" s="44"/>
    </row>
    <row r="80" spans="1:24" ht="12.75" customHeight="1" x14ac:dyDescent="0.2">
      <c r="A80" s="21" t="s">
        <v>149</v>
      </c>
      <c r="B80" s="44"/>
      <c r="C80" s="44"/>
      <c r="D80" s="44"/>
      <c r="E80" s="21"/>
      <c r="F80" s="21"/>
      <c r="G80" s="24"/>
      <c r="H80" s="21"/>
      <c r="I80" s="44"/>
      <c r="J80" s="44"/>
      <c r="K80" s="21"/>
      <c r="L80" s="21"/>
      <c r="M80" s="21"/>
      <c r="N80" s="21"/>
      <c r="O80" s="44"/>
      <c r="P80" s="44"/>
      <c r="Q80" s="44"/>
      <c r="R80" s="44"/>
      <c r="S80" s="44"/>
      <c r="T80" s="44"/>
      <c r="U80" s="44"/>
      <c r="V80" s="44"/>
      <c r="W80" s="44"/>
      <c r="X80" s="44"/>
    </row>
    <row r="81" spans="2:24" x14ac:dyDescent="0.2">
      <c r="B81" s="73"/>
      <c r="C81" s="73"/>
      <c r="D81" s="73"/>
      <c r="E81" s="73"/>
      <c r="F81" s="73"/>
      <c r="G81" s="73"/>
      <c r="H81" s="73"/>
      <c r="I81" s="73"/>
      <c r="J81" s="73"/>
      <c r="K81" s="73"/>
      <c r="L81" s="73"/>
      <c r="O81" s="73"/>
      <c r="P81" s="73"/>
      <c r="Q81" s="73"/>
      <c r="R81" s="73"/>
      <c r="S81" s="73"/>
      <c r="T81" s="73"/>
      <c r="U81" s="73"/>
      <c r="V81" s="73"/>
      <c r="W81" s="73"/>
      <c r="X81" s="73"/>
    </row>
    <row r="82" spans="2:24" x14ac:dyDescent="0.2">
      <c r="B82" s="73"/>
      <c r="C82" s="73"/>
      <c r="D82" s="73"/>
      <c r="E82" s="73"/>
      <c r="F82" s="73"/>
      <c r="G82" s="73"/>
      <c r="H82" s="73"/>
      <c r="I82" s="73"/>
      <c r="J82" s="73"/>
      <c r="K82" s="73"/>
      <c r="L82" s="73"/>
      <c r="O82" s="73"/>
      <c r="P82" s="73"/>
      <c r="Q82" s="73"/>
      <c r="R82" s="73"/>
      <c r="S82" s="73"/>
      <c r="T82" s="73"/>
      <c r="U82" s="73"/>
      <c r="V82" s="73"/>
      <c r="W82" s="73"/>
      <c r="X82" s="73"/>
    </row>
    <row r="83" spans="2:24" x14ac:dyDescent="0.2">
      <c r="B83" s="73"/>
      <c r="C83" s="73"/>
      <c r="D83" s="73"/>
      <c r="E83" s="73"/>
      <c r="F83" s="73"/>
      <c r="G83" s="73"/>
      <c r="H83" s="73"/>
      <c r="I83" s="73"/>
      <c r="J83" s="73"/>
      <c r="K83" s="73"/>
      <c r="L83" s="73"/>
      <c r="O83" s="73"/>
      <c r="P83" s="73"/>
      <c r="Q83" s="73"/>
      <c r="R83" s="73"/>
      <c r="S83" s="73"/>
      <c r="T83" s="73"/>
      <c r="U83" s="73"/>
      <c r="V83" s="73"/>
      <c r="W83" s="73"/>
      <c r="X83" s="73"/>
    </row>
    <row r="84" spans="2:24" x14ac:dyDescent="0.2">
      <c r="B84" s="73"/>
      <c r="C84" s="73"/>
      <c r="D84" s="73"/>
      <c r="E84" s="73"/>
      <c r="F84" s="73"/>
      <c r="G84" s="73"/>
      <c r="H84" s="73"/>
      <c r="I84" s="73"/>
      <c r="J84" s="73"/>
      <c r="K84" s="73"/>
      <c r="L84" s="73"/>
      <c r="O84" s="73"/>
      <c r="P84" s="73"/>
      <c r="Q84" s="73"/>
      <c r="R84" s="73"/>
      <c r="S84" s="73"/>
      <c r="T84" s="73"/>
      <c r="U84" s="73"/>
      <c r="V84" s="73"/>
      <c r="W84" s="73"/>
      <c r="X84" s="73"/>
    </row>
    <row r="85" spans="2:24" x14ac:dyDescent="0.2">
      <c r="B85" s="73"/>
      <c r="C85" s="73"/>
      <c r="D85" s="73"/>
      <c r="E85" s="73"/>
      <c r="F85" s="73"/>
      <c r="G85" s="73"/>
      <c r="H85" s="73"/>
      <c r="I85" s="73"/>
      <c r="J85" s="73"/>
      <c r="K85" s="73"/>
      <c r="L85" s="73"/>
      <c r="O85" s="73"/>
      <c r="P85" s="73"/>
      <c r="Q85" s="73"/>
      <c r="R85" s="73"/>
      <c r="S85" s="73"/>
      <c r="T85" s="73"/>
      <c r="U85" s="73"/>
      <c r="V85" s="73"/>
      <c r="W85" s="73"/>
      <c r="X85" s="73"/>
    </row>
    <row r="86" spans="2:24" x14ac:dyDescent="0.2">
      <c r="B86" s="73"/>
      <c r="C86" s="73"/>
      <c r="D86" s="73"/>
      <c r="E86" s="73"/>
      <c r="F86" s="73"/>
      <c r="G86" s="73"/>
      <c r="H86" s="73"/>
      <c r="I86" s="73"/>
      <c r="J86" s="73"/>
      <c r="K86" s="73"/>
      <c r="L86" s="73"/>
      <c r="O86" s="73"/>
      <c r="P86" s="73"/>
      <c r="Q86" s="73"/>
      <c r="R86" s="73"/>
      <c r="S86" s="73"/>
      <c r="T86" s="73"/>
      <c r="U86" s="73"/>
      <c r="V86" s="73"/>
      <c r="W86" s="73"/>
      <c r="X86" s="73"/>
    </row>
    <row r="87" spans="2:24" x14ac:dyDescent="0.2">
      <c r="B87" s="73"/>
      <c r="C87" s="73"/>
      <c r="D87" s="73"/>
      <c r="E87" s="73"/>
      <c r="F87" s="73"/>
      <c r="G87" s="73"/>
      <c r="H87" s="73"/>
      <c r="I87" s="73"/>
      <c r="J87" s="73"/>
      <c r="K87" s="73"/>
      <c r="L87" s="73"/>
      <c r="O87" s="73"/>
      <c r="P87" s="73"/>
      <c r="Q87" s="73"/>
      <c r="R87" s="73"/>
      <c r="S87" s="73"/>
      <c r="T87" s="73"/>
      <c r="U87" s="73"/>
      <c r="V87" s="73"/>
      <c r="W87" s="73"/>
      <c r="X87" s="73"/>
    </row>
    <row r="88" spans="2:24" x14ac:dyDescent="0.2">
      <c r="B88" s="73"/>
      <c r="C88" s="73"/>
      <c r="D88" s="73"/>
      <c r="E88" s="73"/>
      <c r="F88" s="73"/>
      <c r="G88" s="73"/>
      <c r="H88" s="73"/>
      <c r="I88" s="73"/>
      <c r="J88" s="73"/>
      <c r="K88" s="73"/>
      <c r="L88" s="73"/>
      <c r="O88" s="73"/>
      <c r="P88" s="73"/>
      <c r="Q88" s="73"/>
      <c r="R88" s="73"/>
      <c r="S88" s="73"/>
      <c r="T88" s="73"/>
      <c r="U88" s="73"/>
      <c r="V88" s="73"/>
      <c r="W88" s="73"/>
      <c r="X88" s="73"/>
    </row>
    <row r="89" spans="2:24" x14ac:dyDescent="0.2">
      <c r="B89" s="73"/>
      <c r="C89" s="73"/>
      <c r="D89" s="73"/>
      <c r="E89" s="73"/>
      <c r="F89" s="73"/>
      <c r="G89" s="73"/>
      <c r="H89" s="73"/>
      <c r="I89" s="73"/>
      <c r="J89" s="73"/>
      <c r="K89" s="73"/>
      <c r="L89" s="73"/>
      <c r="O89" s="73"/>
      <c r="P89" s="73"/>
      <c r="Q89" s="73"/>
      <c r="R89" s="73"/>
      <c r="S89" s="73"/>
      <c r="T89" s="73"/>
      <c r="U89" s="73"/>
      <c r="V89" s="73"/>
      <c r="W89" s="73"/>
      <c r="X89" s="73"/>
    </row>
    <row r="90" spans="2:24" x14ac:dyDescent="0.2">
      <c r="B90" s="73"/>
      <c r="C90" s="73"/>
      <c r="D90" s="73"/>
      <c r="E90" s="73"/>
      <c r="F90" s="73"/>
      <c r="G90" s="73"/>
      <c r="H90" s="73"/>
      <c r="I90" s="73"/>
      <c r="J90" s="73"/>
      <c r="K90" s="73"/>
      <c r="L90" s="73"/>
      <c r="O90" s="73"/>
      <c r="P90" s="73"/>
      <c r="Q90" s="73"/>
      <c r="R90" s="73"/>
      <c r="S90" s="73"/>
      <c r="T90" s="73"/>
      <c r="U90" s="73"/>
      <c r="V90" s="73"/>
      <c r="W90" s="73"/>
      <c r="X90" s="73"/>
    </row>
    <row r="91" spans="2:24" x14ac:dyDescent="0.2">
      <c r="B91" s="73"/>
      <c r="C91" s="73"/>
      <c r="D91" s="73"/>
      <c r="E91" s="73"/>
      <c r="F91" s="73"/>
      <c r="G91" s="73"/>
      <c r="H91" s="73"/>
      <c r="I91" s="73"/>
      <c r="J91" s="73"/>
      <c r="K91" s="73"/>
      <c r="L91" s="73"/>
      <c r="O91" s="73"/>
      <c r="P91" s="73"/>
      <c r="Q91" s="73"/>
      <c r="R91" s="73"/>
      <c r="S91" s="73"/>
      <c r="T91" s="73"/>
      <c r="U91" s="73"/>
      <c r="V91" s="73"/>
      <c r="W91" s="73"/>
      <c r="X91" s="73"/>
    </row>
    <row r="92" spans="2:24" x14ac:dyDescent="0.2">
      <c r="B92" s="73"/>
      <c r="C92" s="73"/>
      <c r="D92" s="73"/>
      <c r="E92" s="73"/>
      <c r="F92" s="73"/>
      <c r="G92" s="73"/>
      <c r="H92" s="73"/>
      <c r="I92" s="73"/>
      <c r="J92" s="73"/>
      <c r="K92" s="73"/>
      <c r="L92" s="73"/>
      <c r="O92" s="73"/>
      <c r="P92" s="73"/>
      <c r="Q92" s="73"/>
      <c r="R92" s="73"/>
      <c r="S92" s="73"/>
      <c r="T92" s="73"/>
      <c r="U92" s="73"/>
      <c r="V92" s="73"/>
      <c r="W92" s="73"/>
      <c r="X92" s="73"/>
    </row>
    <row r="93" spans="2:24" x14ac:dyDescent="0.2">
      <c r="B93" s="73"/>
      <c r="C93" s="73"/>
      <c r="D93" s="73"/>
      <c r="E93" s="73"/>
      <c r="F93" s="73"/>
      <c r="G93" s="73"/>
      <c r="H93" s="73"/>
      <c r="I93" s="73"/>
      <c r="J93" s="73"/>
      <c r="K93" s="73"/>
      <c r="L93" s="73"/>
      <c r="O93" s="73"/>
      <c r="P93" s="73"/>
      <c r="Q93" s="73"/>
      <c r="R93" s="73"/>
      <c r="S93" s="73"/>
      <c r="T93" s="73"/>
      <c r="U93" s="73"/>
      <c r="V93" s="73"/>
      <c r="W93" s="73"/>
      <c r="X93" s="73"/>
    </row>
    <row r="94" spans="2:24" x14ac:dyDescent="0.2">
      <c r="B94" s="73"/>
      <c r="C94" s="73"/>
      <c r="D94" s="73"/>
      <c r="E94" s="73"/>
      <c r="F94" s="73"/>
      <c r="G94" s="73"/>
      <c r="H94" s="73"/>
      <c r="I94" s="73"/>
      <c r="J94" s="73"/>
      <c r="K94" s="73"/>
      <c r="L94" s="73"/>
      <c r="O94" s="73"/>
      <c r="P94" s="73"/>
      <c r="Q94" s="73"/>
      <c r="R94" s="73"/>
      <c r="S94" s="73"/>
      <c r="T94" s="73"/>
      <c r="U94" s="73"/>
      <c r="V94" s="73"/>
      <c r="W94" s="73"/>
      <c r="X94" s="73"/>
    </row>
    <row r="95" spans="2:24" x14ac:dyDescent="0.2">
      <c r="B95" s="73"/>
      <c r="C95" s="73"/>
      <c r="D95" s="73"/>
      <c r="E95" s="73"/>
      <c r="F95" s="73"/>
      <c r="G95" s="73"/>
      <c r="H95" s="73"/>
      <c r="I95" s="73"/>
      <c r="J95" s="73"/>
      <c r="K95" s="73"/>
      <c r="L95" s="73"/>
      <c r="O95" s="73"/>
      <c r="P95" s="73"/>
      <c r="Q95" s="73"/>
      <c r="R95" s="73"/>
      <c r="S95" s="73"/>
      <c r="T95" s="73"/>
      <c r="U95" s="73"/>
      <c r="V95" s="73"/>
      <c r="W95" s="73"/>
      <c r="X95" s="73"/>
    </row>
    <row r="96" spans="2:24" x14ac:dyDescent="0.2">
      <c r="B96" s="73"/>
      <c r="C96" s="73"/>
      <c r="D96" s="73"/>
      <c r="E96" s="73"/>
      <c r="F96" s="73"/>
      <c r="G96" s="73"/>
      <c r="H96" s="73"/>
      <c r="I96" s="73"/>
      <c r="J96" s="73"/>
      <c r="K96" s="73"/>
      <c r="L96" s="73"/>
      <c r="O96" s="73"/>
      <c r="P96" s="73"/>
      <c r="Q96" s="73"/>
      <c r="R96" s="73"/>
      <c r="S96" s="73"/>
      <c r="T96" s="73"/>
      <c r="U96" s="73"/>
      <c r="V96" s="73"/>
      <c r="W96" s="73"/>
      <c r="X96" s="73"/>
    </row>
    <row r="97" spans="2:24" x14ac:dyDescent="0.2">
      <c r="B97" s="73"/>
      <c r="C97" s="73"/>
      <c r="D97" s="73"/>
      <c r="E97" s="73"/>
      <c r="F97" s="73"/>
      <c r="G97" s="73"/>
      <c r="H97" s="73"/>
      <c r="I97" s="73"/>
      <c r="J97" s="73"/>
      <c r="K97" s="73"/>
      <c r="L97" s="73"/>
      <c r="O97" s="73"/>
      <c r="P97" s="73"/>
      <c r="Q97" s="73"/>
      <c r="R97" s="73"/>
      <c r="S97" s="73"/>
      <c r="T97" s="73"/>
      <c r="U97" s="73"/>
      <c r="V97" s="73"/>
      <c r="W97" s="73"/>
      <c r="X97" s="73"/>
    </row>
    <row r="98" spans="2:24" x14ac:dyDescent="0.2">
      <c r="B98" s="73"/>
      <c r="C98" s="73"/>
      <c r="D98" s="73"/>
      <c r="E98" s="73"/>
      <c r="F98" s="73"/>
      <c r="G98" s="73"/>
      <c r="H98" s="73"/>
      <c r="I98" s="73"/>
      <c r="J98" s="73"/>
      <c r="K98" s="73"/>
      <c r="L98" s="73"/>
      <c r="O98" s="73"/>
      <c r="P98" s="73"/>
      <c r="Q98" s="73"/>
      <c r="R98" s="73"/>
      <c r="S98" s="73"/>
      <c r="T98" s="73"/>
      <c r="U98" s="73"/>
      <c r="V98" s="73"/>
      <c r="W98" s="73"/>
      <c r="X98" s="73"/>
    </row>
    <row r="99" spans="2:24" x14ac:dyDescent="0.2">
      <c r="B99" s="73"/>
      <c r="C99" s="73"/>
      <c r="D99" s="73"/>
      <c r="E99" s="73"/>
      <c r="F99" s="73"/>
      <c r="G99" s="73"/>
      <c r="H99" s="73"/>
      <c r="I99" s="73"/>
      <c r="J99" s="73"/>
      <c r="K99" s="73"/>
      <c r="L99" s="73"/>
      <c r="O99" s="73"/>
      <c r="P99" s="73"/>
      <c r="Q99" s="73"/>
      <c r="R99" s="73"/>
      <c r="S99" s="73"/>
      <c r="T99" s="73"/>
      <c r="U99" s="73"/>
      <c r="V99" s="73"/>
      <c r="W99" s="73"/>
      <c r="X99" s="73"/>
    </row>
    <row r="100" spans="2:24" x14ac:dyDescent="0.2">
      <c r="B100" s="73"/>
      <c r="C100" s="73"/>
      <c r="D100" s="73"/>
      <c r="E100" s="73"/>
      <c r="F100" s="73"/>
      <c r="G100" s="73"/>
      <c r="H100" s="73"/>
      <c r="I100" s="73"/>
      <c r="J100" s="73"/>
      <c r="K100" s="73"/>
      <c r="L100" s="73"/>
      <c r="O100" s="73"/>
      <c r="P100" s="73"/>
      <c r="Q100" s="73"/>
      <c r="R100" s="73"/>
      <c r="S100" s="73"/>
      <c r="T100" s="73"/>
      <c r="U100" s="73"/>
      <c r="V100" s="73"/>
      <c r="W100" s="73"/>
      <c r="X100" s="73"/>
    </row>
    <row r="101" spans="2:24" x14ac:dyDescent="0.2">
      <c r="B101" s="73"/>
      <c r="C101" s="73"/>
      <c r="D101" s="73"/>
      <c r="E101" s="73"/>
      <c r="F101" s="73"/>
      <c r="G101" s="73"/>
      <c r="H101" s="73"/>
      <c r="I101" s="73"/>
      <c r="J101" s="73"/>
      <c r="K101" s="73"/>
      <c r="L101" s="73"/>
      <c r="O101" s="73"/>
      <c r="P101" s="73"/>
      <c r="Q101" s="73"/>
      <c r="R101" s="73"/>
      <c r="S101" s="73"/>
      <c r="T101" s="73"/>
      <c r="U101" s="73"/>
      <c r="V101" s="73"/>
      <c r="W101" s="73"/>
      <c r="X101" s="73"/>
    </row>
    <row r="102" spans="2:24" x14ac:dyDescent="0.2">
      <c r="B102" s="73"/>
      <c r="C102" s="73"/>
      <c r="D102" s="73"/>
      <c r="E102" s="73"/>
      <c r="F102" s="73"/>
      <c r="G102" s="73"/>
      <c r="H102" s="73"/>
      <c r="I102" s="73"/>
      <c r="J102" s="73"/>
      <c r="K102" s="73"/>
      <c r="L102" s="73"/>
      <c r="O102" s="73"/>
      <c r="P102" s="73"/>
      <c r="Q102" s="73"/>
      <c r="R102" s="73"/>
      <c r="S102" s="73"/>
      <c r="T102" s="73"/>
      <c r="U102" s="73"/>
      <c r="V102" s="73"/>
      <c r="W102" s="73"/>
      <c r="X102" s="73"/>
    </row>
    <row r="103" spans="2:24" x14ac:dyDescent="0.2">
      <c r="B103" s="73"/>
      <c r="C103" s="73"/>
      <c r="D103" s="73"/>
      <c r="E103" s="73"/>
      <c r="F103" s="73"/>
      <c r="G103" s="73"/>
      <c r="H103" s="73"/>
      <c r="I103" s="73"/>
      <c r="J103" s="73"/>
      <c r="K103" s="73"/>
      <c r="L103" s="73"/>
      <c r="O103" s="73"/>
      <c r="P103" s="73"/>
      <c r="Q103" s="73"/>
      <c r="R103" s="73"/>
      <c r="S103" s="73"/>
      <c r="T103" s="73"/>
      <c r="U103" s="73"/>
      <c r="V103" s="73"/>
      <c r="W103" s="73"/>
      <c r="X103" s="73"/>
    </row>
    <row r="104" spans="2:24" x14ac:dyDescent="0.2">
      <c r="B104" s="73"/>
      <c r="C104" s="73"/>
      <c r="D104" s="73"/>
      <c r="E104" s="73"/>
      <c r="F104" s="73"/>
      <c r="G104" s="73"/>
      <c r="H104" s="73"/>
      <c r="I104" s="73"/>
      <c r="J104" s="73"/>
      <c r="K104" s="73"/>
      <c r="L104" s="73"/>
      <c r="O104" s="73"/>
      <c r="P104" s="73"/>
      <c r="Q104" s="73"/>
      <c r="R104" s="73"/>
      <c r="S104" s="73"/>
      <c r="T104" s="73"/>
      <c r="U104" s="73"/>
      <c r="V104" s="73"/>
      <c r="W104" s="73"/>
      <c r="X104" s="73"/>
    </row>
    <row r="105" spans="2:24" x14ac:dyDescent="0.2">
      <c r="B105" s="73"/>
      <c r="C105" s="73"/>
      <c r="D105" s="73"/>
      <c r="E105" s="73"/>
      <c r="F105" s="73"/>
      <c r="G105" s="73"/>
      <c r="H105" s="73"/>
      <c r="I105" s="73"/>
      <c r="J105" s="73"/>
      <c r="K105" s="73"/>
      <c r="L105" s="73"/>
      <c r="O105" s="73"/>
      <c r="P105" s="73"/>
      <c r="Q105" s="73"/>
      <c r="R105" s="73"/>
      <c r="S105" s="73"/>
      <c r="T105" s="73"/>
      <c r="U105" s="73"/>
      <c r="V105" s="73"/>
      <c r="W105" s="73"/>
      <c r="X105" s="73"/>
    </row>
    <row r="106" spans="2:24" x14ac:dyDescent="0.2">
      <c r="B106" s="73"/>
      <c r="C106" s="73"/>
      <c r="D106" s="73"/>
      <c r="E106" s="73"/>
      <c r="F106" s="73"/>
      <c r="G106" s="73"/>
      <c r="H106" s="73"/>
      <c r="I106" s="73"/>
      <c r="J106" s="73"/>
      <c r="K106" s="73"/>
      <c r="L106" s="73"/>
      <c r="O106" s="73"/>
      <c r="P106" s="73"/>
      <c r="Q106" s="73"/>
      <c r="R106" s="73"/>
      <c r="S106" s="73"/>
      <c r="T106" s="73"/>
      <c r="U106" s="73"/>
      <c r="V106" s="73"/>
      <c r="W106" s="73"/>
      <c r="X106" s="73"/>
    </row>
    <row r="107" spans="2:24" x14ac:dyDescent="0.2">
      <c r="B107" s="73"/>
      <c r="C107" s="73"/>
      <c r="D107" s="73"/>
      <c r="E107" s="73"/>
      <c r="F107" s="73"/>
      <c r="G107" s="73"/>
      <c r="H107" s="73"/>
      <c r="I107" s="73"/>
      <c r="J107" s="73"/>
      <c r="K107" s="73"/>
      <c r="L107" s="73"/>
      <c r="O107" s="73"/>
      <c r="P107" s="73"/>
      <c r="Q107" s="73"/>
      <c r="R107" s="73"/>
      <c r="S107" s="73"/>
      <c r="T107" s="73"/>
      <c r="U107" s="73"/>
      <c r="V107" s="73"/>
      <c r="W107" s="73"/>
      <c r="X107" s="73"/>
    </row>
    <row r="108" spans="2:24" x14ac:dyDescent="0.2">
      <c r="B108" s="73"/>
      <c r="C108" s="73"/>
      <c r="D108" s="73"/>
      <c r="E108" s="73"/>
      <c r="F108" s="73"/>
      <c r="G108" s="73"/>
      <c r="H108" s="73"/>
      <c r="I108" s="73"/>
      <c r="J108" s="73"/>
      <c r="K108" s="73"/>
      <c r="L108" s="73"/>
      <c r="O108" s="73"/>
      <c r="P108" s="73"/>
      <c r="Q108" s="73"/>
      <c r="R108" s="73"/>
      <c r="S108" s="73"/>
      <c r="T108" s="73"/>
      <c r="U108" s="73"/>
      <c r="V108" s="73"/>
      <c r="W108" s="73"/>
      <c r="X108" s="73"/>
    </row>
    <row r="109" spans="2:24" x14ac:dyDescent="0.2">
      <c r="B109" s="73"/>
      <c r="C109" s="73"/>
      <c r="D109" s="73"/>
      <c r="E109" s="73"/>
      <c r="F109" s="73"/>
      <c r="G109" s="73"/>
      <c r="H109" s="73"/>
      <c r="I109" s="73"/>
      <c r="J109" s="73"/>
      <c r="K109" s="73"/>
      <c r="L109" s="73"/>
      <c r="O109" s="73"/>
      <c r="P109" s="73"/>
      <c r="Q109" s="73"/>
      <c r="R109" s="73"/>
      <c r="S109" s="73"/>
      <c r="T109" s="73"/>
      <c r="U109" s="73"/>
      <c r="V109" s="73"/>
      <c r="W109" s="73"/>
      <c r="X109" s="73"/>
    </row>
    <row r="110" spans="2:24" x14ac:dyDescent="0.2">
      <c r="B110" s="73"/>
      <c r="C110" s="73"/>
      <c r="D110" s="73"/>
      <c r="E110" s="73"/>
      <c r="F110" s="73"/>
      <c r="G110" s="73"/>
      <c r="H110" s="73"/>
      <c r="I110" s="73"/>
      <c r="J110" s="73"/>
      <c r="K110" s="73"/>
      <c r="L110" s="73"/>
      <c r="O110" s="73"/>
      <c r="P110" s="73"/>
      <c r="Q110" s="73"/>
      <c r="R110" s="73"/>
      <c r="S110" s="73"/>
      <c r="T110" s="73"/>
      <c r="U110" s="73"/>
      <c r="V110" s="73"/>
      <c r="W110" s="73"/>
      <c r="X110" s="73"/>
    </row>
    <row r="111" spans="2:24" x14ac:dyDescent="0.2">
      <c r="B111" s="73"/>
      <c r="C111" s="73"/>
      <c r="D111" s="73"/>
      <c r="E111" s="73"/>
      <c r="F111" s="73"/>
      <c r="G111" s="73"/>
      <c r="H111" s="73"/>
      <c r="I111" s="73"/>
      <c r="J111" s="73"/>
      <c r="K111" s="73"/>
      <c r="L111" s="73"/>
      <c r="O111" s="73"/>
      <c r="P111" s="73"/>
      <c r="Q111" s="73"/>
      <c r="R111" s="73"/>
      <c r="S111" s="73"/>
      <c r="T111" s="73"/>
      <c r="U111" s="73"/>
      <c r="V111" s="73"/>
      <c r="W111" s="73"/>
      <c r="X111" s="73"/>
    </row>
    <row r="112" spans="2:24" x14ac:dyDescent="0.2">
      <c r="B112" s="73"/>
      <c r="C112" s="73"/>
      <c r="D112" s="73"/>
      <c r="E112" s="73"/>
      <c r="F112" s="73"/>
      <c r="G112" s="73"/>
      <c r="H112" s="73"/>
      <c r="I112" s="73"/>
      <c r="J112" s="73"/>
      <c r="K112" s="73"/>
      <c r="L112" s="73"/>
      <c r="O112" s="73"/>
      <c r="P112" s="73"/>
      <c r="Q112" s="73"/>
      <c r="R112" s="73"/>
      <c r="S112" s="73"/>
      <c r="T112" s="73"/>
      <c r="U112" s="73"/>
      <c r="V112" s="73"/>
      <c r="W112" s="73"/>
      <c r="X112" s="73"/>
    </row>
    <row r="113" spans="2:24" x14ac:dyDescent="0.2">
      <c r="B113" s="73"/>
      <c r="C113" s="73"/>
      <c r="D113" s="73"/>
      <c r="E113" s="73"/>
      <c r="F113" s="73"/>
      <c r="G113" s="73"/>
      <c r="H113" s="73"/>
      <c r="I113" s="73"/>
      <c r="J113" s="73"/>
      <c r="K113" s="73"/>
      <c r="L113" s="73"/>
      <c r="O113" s="73"/>
      <c r="P113" s="73"/>
      <c r="Q113" s="73"/>
      <c r="R113" s="73"/>
      <c r="S113" s="73"/>
      <c r="T113" s="73"/>
      <c r="U113" s="73"/>
      <c r="V113" s="73"/>
      <c r="W113" s="73"/>
      <c r="X113" s="73"/>
    </row>
    <row r="114" spans="2:24" x14ac:dyDescent="0.2">
      <c r="B114" s="73"/>
      <c r="C114" s="73"/>
      <c r="D114" s="73"/>
      <c r="E114" s="73"/>
      <c r="F114" s="73"/>
      <c r="G114" s="73"/>
      <c r="H114" s="73"/>
      <c r="I114" s="73"/>
      <c r="J114" s="73"/>
      <c r="K114" s="73"/>
      <c r="L114" s="73"/>
      <c r="O114" s="73"/>
      <c r="P114" s="73"/>
      <c r="Q114" s="73"/>
      <c r="R114" s="73"/>
      <c r="S114" s="73"/>
      <c r="T114" s="73"/>
      <c r="U114" s="73"/>
      <c r="V114" s="73"/>
      <c r="W114" s="73"/>
      <c r="X114" s="73"/>
    </row>
    <row r="115" spans="2:24" x14ac:dyDescent="0.2">
      <c r="B115" s="73"/>
      <c r="C115" s="73"/>
      <c r="D115" s="73"/>
      <c r="E115" s="73"/>
      <c r="F115" s="73"/>
      <c r="G115" s="73"/>
      <c r="H115" s="73"/>
      <c r="I115" s="73"/>
      <c r="J115" s="73"/>
      <c r="K115" s="73"/>
      <c r="L115" s="73"/>
      <c r="O115" s="73"/>
      <c r="P115" s="73"/>
      <c r="Q115" s="73"/>
      <c r="R115" s="73"/>
      <c r="S115" s="73"/>
      <c r="T115" s="73"/>
      <c r="U115" s="73"/>
      <c r="V115" s="73"/>
      <c r="W115" s="73"/>
      <c r="X115" s="73"/>
    </row>
    <row r="116" spans="2:24" x14ac:dyDescent="0.2">
      <c r="B116" s="73"/>
      <c r="C116" s="73"/>
      <c r="D116" s="73"/>
      <c r="E116" s="73"/>
      <c r="F116" s="73"/>
      <c r="G116" s="73"/>
      <c r="H116" s="73"/>
      <c r="I116" s="73"/>
      <c r="J116" s="73"/>
      <c r="K116" s="73"/>
      <c r="L116" s="73"/>
      <c r="O116" s="73"/>
      <c r="P116" s="73"/>
      <c r="Q116" s="73"/>
      <c r="R116" s="73"/>
      <c r="S116" s="73"/>
      <c r="T116" s="73"/>
      <c r="U116" s="73"/>
      <c r="V116" s="73"/>
      <c r="W116" s="73"/>
      <c r="X116" s="73"/>
    </row>
    <row r="117" spans="2:24" x14ac:dyDescent="0.2">
      <c r="B117" s="73"/>
      <c r="C117" s="73"/>
      <c r="D117" s="73"/>
      <c r="E117" s="73"/>
      <c r="F117" s="73"/>
      <c r="G117" s="73"/>
      <c r="H117" s="73"/>
      <c r="I117" s="73"/>
      <c r="J117" s="73"/>
      <c r="K117" s="73"/>
      <c r="L117" s="73"/>
      <c r="O117" s="73"/>
      <c r="P117" s="73"/>
      <c r="Q117" s="73"/>
      <c r="R117" s="73"/>
      <c r="S117" s="73"/>
      <c r="T117" s="73"/>
      <c r="U117" s="73"/>
      <c r="V117" s="73"/>
      <c r="W117" s="73"/>
      <c r="X117" s="73"/>
    </row>
    <row r="118" spans="2:24" x14ac:dyDescent="0.2">
      <c r="B118" s="73"/>
      <c r="C118" s="73"/>
      <c r="D118" s="73"/>
      <c r="E118" s="73"/>
      <c r="F118" s="73"/>
      <c r="G118" s="73"/>
      <c r="H118" s="73"/>
      <c r="I118" s="73"/>
      <c r="J118" s="73"/>
      <c r="K118" s="73"/>
      <c r="L118" s="73"/>
      <c r="O118" s="73"/>
      <c r="P118" s="73"/>
      <c r="Q118" s="73"/>
      <c r="R118" s="73"/>
      <c r="S118" s="73"/>
      <c r="T118" s="73"/>
      <c r="U118" s="73"/>
      <c r="V118" s="73"/>
      <c r="W118" s="73"/>
      <c r="X118" s="73"/>
    </row>
    <row r="119" spans="2:24" x14ac:dyDescent="0.2">
      <c r="B119" s="73"/>
      <c r="C119" s="73"/>
      <c r="D119" s="73"/>
      <c r="E119" s="73"/>
      <c r="F119" s="73"/>
      <c r="G119" s="73"/>
      <c r="H119" s="73"/>
      <c r="I119" s="73"/>
      <c r="J119" s="73"/>
      <c r="K119" s="73"/>
      <c r="L119" s="73"/>
      <c r="O119" s="73"/>
      <c r="P119" s="73"/>
      <c r="Q119" s="73"/>
      <c r="R119" s="73"/>
      <c r="S119" s="73"/>
      <c r="T119" s="73"/>
      <c r="U119" s="73"/>
      <c r="V119" s="73"/>
      <c r="W119" s="73"/>
      <c r="X119" s="73"/>
    </row>
    <row r="120" spans="2:24" x14ac:dyDescent="0.2">
      <c r="B120" s="73"/>
      <c r="C120" s="73"/>
      <c r="D120" s="73"/>
      <c r="E120" s="73"/>
      <c r="F120" s="73"/>
      <c r="G120" s="73"/>
      <c r="H120" s="73"/>
      <c r="I120" s="73"/>
      <c r="J120" s="73"/>
      <c r="K120" s="73"/>
      <c r="L120" s="73"/>
      <c r="O120" s="73"/>
      <c r="P120" s="73"/>
      <c r="Q120" s="73"/>
      <c r="R120" s="73"/>
      <c r="S120" s="73"/>
      <c r="T120" s="73"/>
      <c r="U120" s="73"/>
      <c r="V120" s="73"/>
      <c r="W120" s="73"/>
      <c r="X120" s="73"/>
    </row>
    <row r="121" spans="2:24" x14ac:dyDescent="0.2">
      <c r="B121" s="73"/>
      <c r="C121" s="73"/>
      <c r="D121" s="73"/>
      <c r="E121" s="73"/>
      <c r="F121" s="73"/>
      <c r="G121" s="73"/>
      <c r="H121" s="73"/>
      <c r="I121" s="73"/>
      <c r="J121" s="73"/>
      <c r="K121" s="73"/>
      <c r="L121" s="73"/>
      <c r="O121" s="73"/>
      <c r="P121" s="73"/>
      <c r="Q121" s="73"/>
      <c r="R121" s="73"/>
      <c r="S121" s="73"/>
      <c r="T121" s="73"/>
      <c r="U121" s="73"/>
      <c r="V121" s="73"/>
      <c r="W121" s="73"/>
      <c r="X121" s="73"/>
    </row>
    <row r="122" spans="2:24" x14ac:dyDescent="0.2">
      <c r="B122" s="73"/>
      <c r="C122" s="73"/>
      <c r="D122" s="73"/>
      <c r="E122" s="73"/>
      <c r="F122" s="73"/>
      <c r="G122" s="73"/>
      <c r="H122" s="73"/>
      <c r="I122" s="73"/>
      <c r="J122" s="73"/>
      <c r="K122" s="73"/>
      <c r="L122" s="73"/>
      <c r="O122" s="73"/>
      <c r="P122" s="73"/>
      <c r="Q122" s="73"/>
      <c r="R122" s="73"/>
      <c r="S122" s="73"/>
      <c r="T122" s="73"/>
      <c r="U122" s="73"/>
      <c r="V122" s="73"/>
      <c r="W122" s="73"/>
      <c r="X122" s="73"/>
    </row>
    <row r="123" spans="2:24" x14ac:dyDescent="0.2">
      <c r="B123" s="73"/>
      <c r="C123" s="73"/>
      <c r="D123" s="73"/>
      <c r="E123" s="73"/>
      <c r="F123" s="73"/>
      <c r="G123" s="73"/>
      <c r="H123" s="73"/>
      <c r="I123" s="73"/>
      <c r="J123" s="73"/>
      <c r="K123" s="73"/>
      <c r="L123" s="73"/>
      <c r="O123" s="73"/>
      <c r="P123" s="73"/>
      <c r="Q123" s="73"/>
      <c r="R123" s="73"/>
      <c r="S123" s="73"/>
      <c r="T123" s="73"/>
      <c r="U123" s="73"/>
      <c r="V123" s="73"/>
      <c r="W123" s="73"/>
      <c r="X123" s="73"/>
    </row>
    <row r="124" spans="2:24" x14ac:dyDescent="0.2">
      <c r="B124" s="73"/>
      <c r="C124" s="73"/>
      <c r="D124" s="73"/>
      <c r="E124" s="73"/>
      <c r="F124" s="73"/>
      <c r="G124" s="73"/>
      <c r="H124" s="73"/>
      <c r="I124" s="73"/>
      <c r="J124" s="73"/>
      <c r="K124" s="73"/>
      <c r="L124" s="73"/>
      <c r="O124" s="73"/>
      <c r="P124" s="73"/>
      <c r="Q124" s="73"/>
      <c r="R124" s="73"/>
      <c r="S124" s="73"/>
      <c r="T124" s="73"/>
      <c r="U124" s="73"/>
      <c r="V124" s="73"/>
      <c r="W124" s="73"/>
      <c r="X124" s="73"/>
    </row>
    <row r="125" spans="2:24" x14ac:dyDescent="0.2">
      <c r="B125" s="73"/>
      <c r="C125" s="73"/>
      <c r="D125" s="73"/>
      <c r="E125" s="73"/>
      <c r="F125" s="73"/>
      <c r="G125" s="73"/>
      <c r="H125" s="73"/>
      <c r="I125" s="73"/>
      <c r="J125" s="73"/>
      <c r="K125" s="73"/>
      <c r="L125" s="73"/>
      <c r="O125" s="73"/>
      <c r="P125" s="73"/>
      <c r="Q125" s="73"/>
      <c r="R125" s="73"/>
      <c r="S125" s="73"/>
      <c r="T125" s="73"/>
      <c r="U125" s="73"/>
      <c r="V125" s="73"/>
      <c r="W125" s="73"/>
      <c r="X125" s="73"/>
    </row>
    <row r="126" spans="2:24" x14ac:dyDescent="0.2">
      <c r="B126" s="73"/>
      <c r="C126" s="73"/>
      <c r="D126" s="73"/>
      <c r="E126" s="73"/>
      <c r="F126" s="73"/>
      <c r="G126" s="73"/>
      <c r="H126" s="73"/>
      <c r="I126" s="73"/>
      <c r="J126" s="73"/>
      <c r="K126" s="73"/>
      <c r="L126" s="73"/>
      <c r="O126" s="73"/>
      <c r="P126" s="73"/>
      <c r="Q126" s="73"/>
      <c r="R126" s="73"/>
      <c r="S126" s="73"/>
      <c r="T126" s="73"/>
      <c r="U126" s="73"/>
      <c r="V126" s="73"/>
      <c r="W126" s="73"/>
      <c r="X126" s="73"/>
    </row>
    <row r="127" spans="2:24" x14ac:dyDescent="0.2">
      <c r="B127" s="73"/>
      <c r="C127" s="73"/>
      <c r="D127" s="73"/>
      <c r="E127" s="73"/>
      <c r="F127" s="73"/>
      <c r="G127" s="73"/>
      <c r="H127" s="73"/>
      <c r="I127" s="73"/>
      <c r="J127" s="73"/>
      <c r="K127" s="73"/>
      <c r="L127" s="73"/>
      <c r="O127" s="73"/>
      <c r="P127" s="73"/>
      <c r="Q127" s="73"/>
      <c r="R127" s="73"/>
      <c r="S127" s="73"/>
      <c r="T127" s="73"/>
      <c r="U127" s="73"/>
      <c r="V127" s="73"/>
      <c r="W127" s="73"/>
      <c r="X127" s="73"/>
    </row>
    <row r="128" spans="2:24" x14ac:dyDescent="0.2">
      <c r="B128" s="73"/>
      <c r="C128" s="73"/>
      <c r="D128" s="73"/>
      <c r="E128" s="73"/>
      <c r="F128" s="73"/>
      <c r="G128" s="73"/>
      <c r="H128" s="73"/>
      <c r="I128" s="73"/>
      <c r="J128" s="73"/>
      <c r="K128" s="73"/>
      <c r="L128" s="73"/>
      <c r="O128" s="73"/>
      <c r="P128" s="73"/>
      <c r="Q128" s="73"/>
      <c r="R128" s="73"/>
      <c r="S128" s="73"/>
      <c r="T128" s="73"/>
      <c r="U128" s="73"/>
      <c r="V128" s="73"/>
      <c r="W128" s="73"/>
      <c r="X128" s="73"/>
    </row>
    <row r="129" spans="2:24" x14ac:dyDescent="0.2">
      <c r="B129" s="73"/>
      <c r="C129" s="73"/>
      <c r="D129" s="73"/>
      <c r="E129" s="73"/>
      <c r="F129" s="73"/>
      <c r="G129" s="73"/>
      <c r="H129" s="73"/>
      <c r="I129" s="73"/>
      <c r="J129" s="73"/>
      <c r="K129" s="73"/>
      <c r="L129" s="73"/>
      <c r="O129" s="73"/>
      <c r="P129" s="73"/>
      <c r="Q129" s="73"/>
      <c r="R129" s="73"/>
      <c r="S129" s="73"/>
      <c r="T129" s="73"/>
      <c r="U129" s="73"/>
      <c r="V129" s="73"/>
      <c r="W129" s="73"/>
      <c r="X129" s="73"/>
    </row>
    <row r="130" spans="2:24" x14ac:dyDescent="0.2">
      <c r="B130" s="73"/>
      <c r="C130" s="73"/>
      <c r="D130" s="73"/>
      <c r="E130" s="73"/>
      <c r="F130" s="73"/>
      <c r="G130" s="73"/>
      <c r="H130" s="73"/>
      <c r="I130" s="73"/>
      <c r="J130" s="73"/>
      <c r="K130" s="73"/>
      <c r="L130" s="73"/>
      <c r="O130" s="73"/>
      <c r="P130" s="73"/>
      <c r="Q130" s="73"/>
      <c r="R130" s="73"/>
      <c r="S130" s="73"/>
      <c r="T130" s="73"/>
      <c r="U130" s="73"/>
      <c r="V130" s="73"/>
      <c r="W130" s="73"/>
      <c r="X130" s="73"/>
    </row>
    <row r="131" spans="2:24" x14ac:dyDescent="0.2">
      <c r="B131" s="73"/>
      <c r="C131" s="73"/>
      <c r="D131" s="73"/>
      <c r="E131" s="73"/>
      <c r="F131" s="73"/>
      <c r="G131" s="73"/>
      <c r="H131" s="73"/>
      <c r="I131" s="73"/>
      <c r="J131" s="73"/>
      <c r="K131" s="73"/>
      <c r="L131" s="73"/>
      <c r="O131" s="73"/>
      <c r="P131" s="73"/>
      <c r="Q131" s="73"/>
      <c r="R131" s="73"/>
      <c r="S131" s="73"/>
      <c r="T131" s="73"/>
      <c r="U131" s="73"/>
      <c r="V131" s="73"/>
      <c r="W131" s="73"/>
      <c r="X131" s="73"/>
    </row>
    <row r="135" spans="2:24" x14ac:dyDescent="0.2">
      <c r="B135" s="73"/>
      <c r="C135" s="73"/>
      <c r="D135" s="73"/>
      <c r="E135" s="73"/>
      <c r="F135" s="73"/>
      <c r="G135" s="73"/>
      <c r="H135" s="73"/>
      <c r="I135" s="73"/>
      <c r="J135" s="73"/>
      <c r="K135" s="73"/>
      <c r="L135" s="73"/>
      <c r="O135" s="73"/>
      <c r="P135" s="73"/>
      <c r="Q135" s="73"/>
      <c r="R135" s="73"/>
      <c r="S135" s="73"/>
      <c r="T135" s="73"/>
      <c r="U135" s="73"/>
      <c r="V135" s="73"/>
      <c r="W135" s="73"/>
      <c r="X135" s="73"/>
    </row>
    <row r="136" spans="2:24" x14ac:dyDescent="0.2">
      <c r="B136" s="73"/>
      <c r="C136" s="73"/>
      <c r="D136" s="73"/>
      <c r="E136" s="73"/>
      <c r="F136" s="73"/>
      <c r="G136" s="73"/>
      <c r="H136" s="73"/>
      <c r="I136" s="73"/>
      <c r="J136" s="73"/>
      <c r="K136" s="73"/>
      <c r="L136" s="73"/>
      <c r="O136" s="73"/>
      <c r="P136" s="73"/>
      <c r="Q136" s="73"/>
      <c r="R136" s="73"/>
      <c r="S136" s="73"/>
      <c r="T136" s="73"/>
      <c r="U136" s="73"/>
      <c r="V136" s="73"/>
      <c r="W136" s="73"/>
      <c r="X136" s="73"/>
    </row>
    <row r="137" spans="2:24" x14ac:dyDescent="0.2">
      <c r="B137" s="73"/>
      <c r="C137" s="73"/>
      <c r="D137" s="73"/>
      <c r="E137" s="73"/>
      <c r="F137" s="73"/>
      <c r="G137" s="73"/>
      <c r="H137" s="73"/>
      <c r="I137" s="73"/>
      <c r="J137" s="73"/>
      <c r="K137" s="73"/>
      <c r="L137" s="73"/>
      <c r="O137" s="73"/>
      <c r="P137" s="73"/>
      <c r="Q137" s="73"/>
      <c r="R137" s="73"/>
      <c r="S137" s="73"/>
      <c r="T137" s="73"/>
      <c r="U137" s="73"/>
      <c r="V137" s="73"/>
      <c r="W137" s="73"/>
      <c r="X137" s="73"/>
    </row>
    <row r="138" spans="2:24" x14ac:dyDescent="0.2">
      <c r="B138" s="73"/>
      <c r="C138" s="73"/>
      <c r="D138" s="73"/>
      <c r="E138" s="73"/>
      <c r="F138" s="73"/>
      <c r="G138" s="73"/>
      <c r="H138" s="73"/>
      <c r="I138" s="73"/>
      <c r="J138" s="73"/>
      <c r="K138" s="73"/>
      <c r="L138" s="73"/>
      <c r="O138" s="73"/>
      <c r="P138" s="73"/>
      <c r="Q138" s="73"/>
      <c r="R138" s="73"/>
      <c r="S138" s="73"/>
      <c r="T138" s="73"/>
      <c r="U138" s="73"/>
      <c r="V138" s="73"/>
      <c r="W138" s="73"/>
      <c r="X138" s="73"/>
    </row>
    <row r="139" spans="2:24" x14ac:dyDescent="0.2">
      <c r="B139" s="73"/>
      <c r="C139" s="73"/>
      <c r="D139" s="73"/>
      <c r="E139" s="73"/>
      <c r="F139" s="73"/>
      <c r="G139" s="73"/>
      <c r="H139" s="73"/>
      <c r="I139" s="73"/>
      <c r="J139" s="73"/>
      <c r="K139" s="73"/>
      <c r="L139" s="73"/>
      <c r="O139" s="73"/>
      <c r="P139" s="73"/>
      <c r="Q139" s="73"/>
      <c r="R139" s="73"/>
      <c r="S139" s="73"/>
      <c r="T139" s="73"/>
      <c r="U139" s="73"/>
      <c r="V139" s="73"/>
      <c r="W139" s="73"/>
      <c r="X139" s="73"/>
    </row>
    <row r="140" spans="2:24" x14ac:dyDescent="0.2">
      <c r="B140" s="73"/>
      <c r="C140" s="73"/>
      <c r="D140" s="73"/>
      <c r="E140" s="73"/>
      <c r="F140" s="73"/>
      <c r="G140" s="73"/>
      <c r="H140" s="73"/>
      <c r="I140" s="73"/>
      <c r="J140" s="73"/>
      <c r="K140" s="73"/>
      <c r="L140" s="73"/>
      <c r="O140" s="73"/>
      <c r="P140" s="73"/>
      <c r="Q140" s="73"/>
      <c r="R140" s="73"/>
      <c r="S140" s="73"/>
      <c r="T140" s="73"/>
      <c r="U140" s="73"/>
      <c r="V140" s="73"/>
      <c r="W140" s="73"/>
      <c r="X140" s="73"/>
    </row>
    <row r="141" spans="2:24" x14ac:dyDescent="0.2">
      <c r="B141" s="73"/>
      <c r="C141" s="73"/>
      <c r="D141" s="73"/>
      <c r="E141" s="73"/>
      <c r="F141" s="73"/>
      <c r="G141" s="73"/>
      <c r="H141" s="73"/>
      <c r="I141" s="73"/>
      <c r="J141" s="73"/>
      <c r="K141" s="73"/>
      <c r="L141" s="73"/>
      <c r="O141" s="73"/>
      <c r="P141" s="73"/>
      <c r="Q141" s="73"/>
      <c r="R141" s="73"/>
      <c r="S141" s="73"/>
      <c r="T141" s="73"/>
      <c r="U141" s="73"/>
      <c r="V141" s="73"/>
      <c r="W141" s="73"/>
      <c r="X141" s="73"/>
    </row>
    <row r="142" spans="2:24" x14ac:dyDescent="0.2">
      <c r="B142" s="73"/>
      <c r="C142" s="73"/>
      <c r="D142" s="73"/>
      <c r="E142" s="73"/>
      <c r="F142" s="73"/>
      <c r="G142" s="73"/>
      <c r="H142" s="73"/>
      <c r="I142" s="73"/>
      <c r="J142" s="73"/>
      <c r="K142" s="73"/>
      <c r="L142" s="73"/>
      <c r="O142" s="73"/>
      <c r="P142" s="73"/>
      <c r="Q142" s="73"/>
      <c r="R142" s="73"/>
      <c r="S142" s="73"/>
      <c r="T142" s="73"/>
      <c r="U142" s="73"/>
      <c r="V142" s="73"/>
      <c r="W142" s="73"/>
      <c r="X142" s="73"/>
    </row>
    <row r="143" spans="2:24" x14ac:dyDescent="0.2">
      <c r="B143" s="73"/>
      <c r="C143" s="73"/>
      <c r="D143" s="73"/>
      <c r="E143" s="73"/>
      <c r="F143" s="73"/>
      <c r="G143" s="73"/>
      <c r="H143" s="73"/>
      <c r="I143" s="73"/>
      <c r="J143" s="73"/>
      <c r="K143" s="73"/>
      <c r="L143" s="73"/>
      <c r="O143" s="73"/>
      <c r="P143" s="73"/>
      <c r="Q143" s="73"/>
      <c r="R143" s="73"/>
      <c r="S143" s="73"/>
      <c r="T143" s="73"/>
      <c r="U143" s="73"/>
      <c r="V143" s="73"/>
      <c r="W143" s="73"/>
      <c r="X143" s="73"/>
    </row>
    <row r="144" spans="2:24" x14ac:dyDescent="0.2">
      <c r="B144" s="73"/>
      <c r="C144" s="73"/>
      <c r="D144" s="73"/>
      <c r="E144" s="73"/>
      <c r="F144" s="73"/>
      <c r="G144" s="73"/>
      <c r="H144" s="73"/>
      <c r="I144" s="73"/>
      <c r="J144" s="73"/>
      <c r="K144" s="73"/>
      <c r="L144" s="73"/>
      <c r="O144" s="73"/>
      <c r="P144" s="73"/>
      <c r="Q144" s="73"/>
      <c r="R144" s="73"/>
      <c r="S144" s="73"/>
      <c r="T144" s="73"/>
      <c r="U144" s="73"/>
      <c r="V144" s="73"/>
      <c r="W144" s="73"/>
      <c r="X144" s="73"/>
    </row>
    <row r="145" spans="2:24" x14ac:dyDescent="0.2">
      <c r="B145" s="73"/>
      <c r="C145" s="73"/>
      <c r="D145" s="73"/>
      <c r="E145" s="73"/>
      <c r="F145" s="73"/>
      <c r="G145" s="73"/>
      <c r="H145" s="73"/>
      <c r="I145" s="73"/>
      <c r="J145" s="73"/>
      <c r="K145" s="73"/>
      <c r="L145" s="73"/>
      <c r="O145" s="73"/>
      <c r="P145" s="73"/>
      <c r="Q145" s="73"/>
      <c r="R145" s="73"/>
      <c r="S145" s="73"/>
      <c r="T145" s="73"/>
      <c r="U145" s="73"/>
      <c r="V145" s="73"/>
      <c r="W145" s="73"/>
      <c r="X145" s="73"/>
    </row>
    <row r="146" spans="2:24" x14ac:dyDescent="0.2">
      <c r="B146" s="73"/>
      <c r="C146" s="73"/>
      <c r="D146" s="73"/>
      <c r="E146" s="73"/>
      <c r="F146" s="73"/>
      <c r="G146" s="73"/>
      <c r="H146" s="73"/>
      <c r="I146" s="73"/>
      <c r="J146" s="73"/>
      <c r="K146" s="73"/>
      <c r="L146" s="73"/>
      <c r="O146" s="73"/>
      <c r="P146" s="73"/>
      <c r="Q146" s="73"/>
      <c r="R146" s="73"/>
      <c r="S146" s="73"/>
      <c r="T146" s="73"/>
      <c r="U146" s="73"/>
      <c r="V146" s="73"/>
      <c r="W146" s="73"/>
      <c r="X146" s="73"/>
    </row>
    <row r="147" spans="2:24" x14ac:dyDescent="0.2">
      <c r="B147" s="73"/>
      <c r="C147" s="73"/>
      <c r="D147" s="73"/>
      <c r="E147" s="73"/>
      <c r="F147" s="73"/>
      <c r="G147" s="73"/>
      <c r="H147" s="73"/>
      <c r="I147" s="73"/>
      <c r="J147" s="73"/>
      <c r="K147" s="73"/>
      <c r="L147" s="73"/>
      <c r="O147" s="73"/>
      <c r="P147" s="73"/>
      <c r="Q147" s="73"/>
      <c r="R147" s="73"/>
      <c r="S147" s="73"/>
      <c r="T147" s="73"/>
      <c r="U147" s="73"/>
      <c r="V147" s="73"/>
      <c r="W147" s="73"/>
      <c r="X147" s="73"/>
    </row>
    <row r="148" spans="2:24" x14ac:dyDescent="0.2">
      <c r="B148" s="73"/>
      <c r="C148" s="73"/>
      <c r="D148" s="73"/>
      <c r="E148" s="73"/>
      <c r="F148" s="73"/>
      <c r="G148" s="73"/>
      <c r="H148" s="73"/>
      <c r="I148" s="73"/>
      <c r="J148" s="73"/>
      <c r="K148" s="73"/>
      <c r="L148" s="73"/>
      <c r="O148" s="73"/>
      <c r="P148" s="73"/>
      <c r="Q148" s="73"/>
      <c r="R148" s="73"/>
      <c r="S148" s="73"/>
      <c r="T148" s="73"/>
      <c r="U148" s="73"/>
      <c r="V148" s="73"/>
      <c r="W148" s="73"/>
      <c r="X148" s="73"/>
    </row>
    <row r="149" spans="2:24" x14ac:dyDescent="0.2">
      <c r="B149" s="73"/>
      <c r="C149" s="73"/>
      <c r="D149" s="73"/>
      <c r="E149" s="73"/>
      <c r="F149" s="73"/>
      <c r="G149" s="73"/>
      <c r="H149" s="73"/>
      <c r="I149" s="73"/>
      <c r="J149" s="73"/>
      <c r="K149" s="73"/>
      <c r="L149" s="73"/>
      <c r="O149" s="73"/>
      <c r="P149" s="73"/>
      <c r="Q149" s="73"/>
      <c r="R149" s="73"/>
      <c r="S149" s="73"/>
      <c r="T149" s="73"/>
      <c r="U149" s="73"/>
      <c r="V149" s="73"/>
      <c r="W149" s="73"/>
      <c r="X149" s="73"/>
    </row>
    <row r="150" spans="2:24" x14ac:dyDescent="0.2">
      <c r="B150" s="73"/>
      <c r="C150" s="73"/>
      <c r="D150" s="73"/>
      <c r="E150" s="73"/>
      <c r="F150" s="73"/>
      <c r="G150" s="73"/>
      <c r="H150" s="73"/>
      <c r="I150" s="73"/>
      <c r="J150" s="73"/>
      <c r="K150" s="73"/>
      <c r="L150" s="73"/>
      <c r="O150" s="73"/>
      <c r="P150" s="73"/>
      <c r="Q150" s="73"/>
      <c r="R150" s="73"/>
      <c r="S150" s="73"/>
      <c r="T150" s="73"/>
      <c r="U150" s="73"/>
      <c r="V150" s="73"/>
      <c r="W150" s="73"/>
      <c r="X150" s="73"/>
    </row>
    <row r="154" spans="2:24" x14ac:dyDescent="0.2">
      <c r="B154" s="73"/>
      <c r="C154" s="73"/>
      <c r="D154" s="73"/>
      <c r="E154" s="73"/>
      <c r="F154" s="73"/>
      <c r="G154" s="73"/>
      <c r="H154" s="73"/>
      <c r="I154" s="73"/>
      <c r="J154" s="73"/>
      <c r="K154" s="73"/>
      <c r="L154" s="73"/>
      <c r="O154" s="73"/>
      <c r="P154" s="73"/>
      <c r="Q154" s="73"/>
      <c r="R154" s="73"/>
      <c r="S154" s="73"/>
      <c r="T154" s="73"/>
      <c r="U154" s="73"/>
      <c r="V154" s="73"/>
      <c r="W154" s="73"/>
      <c r="X154" s="73"/>
    </row>
    <row r="155" spans="2:24" x14ac:dyDescent="0.2">
      <c r="B155" s="73"/>
      <c r="C155" s="73"/>
      <c r="D155" s="73"/>
      <c r="E155" s="73"/>
      <c r="F155" s="73"/>
      <c r="G155" s="73"/>
      <c r="H155" s="73"/>
      <c r="I155" s="73"/>
      <c r="J155" s="73"/>
      <c r="K155" s="73"/>
      <c r="L155" s="73"/>
      <c r="O155" s="73"/>
      <c r="P155" s="73"/>
      <c r="Q155" s="73"/>
      <c r="R155" s="73"/>
      <c r="S155" s="73"/>
      <c r="T155" s="73"/>
      <c r="U155" s="73"/>
      <c r="V155" s="73"/>
      <c r="W155" s="73"/>
      <c r="X155" s="73"/>
    </row>
    <row r="156" spans="2:24" x14ac:dyDescent="0.2">
      <c r="B156" s="73"/>
      <c r="C156" s="73"/>
      <c r="D156" s="73"/>
      <c r="E156" s="73"/>
      <c r="F156" s="73"/>
      <c r="G156" s="73"/>
      <c r="H156" s="73"/>
      <c r="I156" s="73"/>
      <c r="J156" s="73"/>
      <c r="K156" s="73"/>
      <c r="L156" s="73"/>
      <c r="O156" s="73"/>
      <c r="P156" s="73"/>
      <c r="Q156" s="73"/>
      <c r="R156" s="73"/>
      <c r="S156" s="73"/>
      <c r="T156" s="73"/>
      <c r="U156" s="73"/>
      <c r="V156" s="73"/>
      <c r="W156" s="73"/>
      <c r="X156" s="73"/>
    </row>
    <row r="157" spans="2:24" x14ac:dyDescent="0.2">
      <c r="B157" s="73"/>
      <c r="C157" s="73"/>
      <c r="D157" s="73"/>
      <c r="E157" s="73"/>
      <c r="F157" s="73"/>
      <c r="G157" s="73"/>
      <c r="H157" s="73"/>
      <c r="I157" s="73"/>
      <c r="J157" s="73"/>
      <c r="K157" s="73"/>
      <c r="L157" s="73"/>
      <c r="O157" s="73"/>
      <c r="P157" s="73"/>
      <c r="Q157" s="73"/>
      <c r="R157" s="73"/>
      <c r="S157" s="73"/>
      <c r="T157" s="73"/>
      <c r="U157" s="73"/>
      <c r="V157" s="73"/>
      <c r="W157" s="73"/>
      <c r="X157" s="73"/>
    </row>
    <row r="158" spans="2:24" x14ac:dyDescent="0.2">
      <c r="B158" s="73"/>
      <c r="C158" s="73"/>
      <c r="D158" s="73"/>
      <c r="E158" s="73"/>
      <c r="F158" s="73"/>
      <c r="G158" s="73"/>
      <c r="H158" s="73"/>
      <c r="I158" s="73"/>
      <c r="J158" s="73"/>
      <c r="K158" s="73"/>
      <c r="L158" s="73"/>
      <c r="O158" s="73"/>
      <c r="P158" s="73"/>
      <c r="Q158" s="73"/>
      <c r="R158" s="73"/>
      <c r="S158" s="73"/>
      <c r="T158" s="73"/>
      <c r="U158" s="73"/>
      <c r="V158" s="73"/>
      <c r="W158" s="73"/>
      <c r="X158" s="73"/>
    </row>
    <row r="159" spans="2:24" x14ac:dyDescent="0.2">
      <c r="B159" s="73"/>
      <c r="C159" s="73"/>
      <c r="D159" s="73"/>
      <c r="E159" s="73"/>
      <c r="F159" s="73"/>
      <c r="G159" s="73"/>
      <c r="H159" s="73"/>
      <c r="I159" s="73"/>
      <c r="J159" s="73"/>
      <c r="K159" s="73"/>
      <c r="L159" s="73"/>
      <c r="O159" s="73"/>
      <c r="P159" s="73"/>
      <c r="Q159" s="73"/>
      <c r="R159" s="73"/>
      <c r="S159" s="73"/>
      <c r="T159" s="73"/>
      <c r="U159" s="73"/>
      <c r="V159" s="73"/>
      <c r="W159" s="73"/>
      <c r="X159" s="73"/>
    </row>
    <row r="160" spans="2:24" x14ac:dyDescent="0.2">
      <c r="B160" s="73"/>
      <c r="C160" s="73"/>
      <c r="D160" s="73"/>
      <c r="E160" s="73"/>
      <c r="F160" s="73"/>
      <c r="G160" s="73"/>
      <c r="H160" s="73"/>
      <c r="I160" s="73"/>
      <c r="J160" s="73"/>
      <c r="K160" s="73"/>
      <c r="L160" s="73"/>
      <c r="O160" s="73"/>
      <c r="P160" s="73"/>
      <c r="Q160" s="73"/>
      <c r="R160" s="73"/>
      <c r="S160" s="73"/>
      <c r="T160" s="73"/>
      <c r="U160" s="73"/>
      <c r="V160" s="73"/>
      <c r="W160" s="73"/>
      <c r="X160" s="73"/>
    </row>
    <row r="161" spans="2:24" x14ac:dyDescent="0.2">
      <c r="B161" s="73"/>
      <c r="C161" s="73"/>
      <c r="D161" s="73"/>
      <c r="E161" s="73"/>
      <c r="F161" s="73"/>
      <c r="G161" s="73"/>
      <c r="H161" s="73"/>
      <c r="I161" s="73"/>
      <c r="J161" s="73"/>
      <c r="K161" s="73"/>
      <c r="L161" s="73"/>
      <c r="O161" s="73"/>
      <c r="P161" s="73"/>
      <c r="Q161" s="73"/>
      <c r="R161" s="73"/>
      <c r="S161" s="73"/>
      <c r="T161" s="73"/>
      <c r="U161" s="73"/>
      <c r="V161" s="73"/>
      <c r="W161" s="73"/>
      <c r="X161" s="73"/>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2020</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90"/>
  <sheetViews>
    <sheetView zoomScaleNormal="100" zoomScaleSheetLayoutView="100" workbookViewId="0"/>
  </sheetViews>
  <sheetFormatPr baseColWidth="10" defaultColWidth="11.42578125" defaultRowHeight="12.75" x14ac:dyDescent="0.2"/>
  <cols>
    <col min="1" max="1" width="24.7109375" style="60" customWidth="1"/>
    <col min="2" max="12" width="10.140625" style="60" customWidth="1"/>
    <col min="13" max="14" width="11.42578125" style="139"/>
    <col min="15" max="15" width="9.7109375" style="60" customWidth="1"/>
    <col min="16" max="16" width="10.140625" style="60" customWidth="1"/>
    <col min="17" max="17" width="9.7109375" style="60" customWidth="1"/>
    <col min="18" max="18" width="10.140625" style="60" customWidth="1"/>
    <col min="19" max="19" width="10.7109375" style="60" customWidth="1"/>
    <col min="20" max="23" width="9.28515625" style="60" customWidth="1"/>
    <col min="24" max="24" width="24.7109375" style="60" customWidth="1"/>
    <col min="25" max="16384" width="11.42578125" style="60"/>
  </cols>
  <sheetData>
    <row r="1" spans="1:24" x14ac:dyDescent="0.2">
      <c r="A1" s="19" t="s">
        <v>9</v>
      </c>
      <c r="B1" s="20"/>
      <c r="C1" s="20"/>
      <c r="D1" s="20"/>
      <c r="E1" s="20"/>
      <c r="F1" s="20"/>
      <c r="G1" s="20"/>
      <c r="H1" s="20"/>
      <c r="I1" s="20"/>
      <c r="J1" s="21"/>
      <c r="K1" s="19"/>
      <c r="L1" s="21"/>
      <c r="M1" s="19" t="s">
        <v>9</v>
      </c>
      <c r="N1" s="20"/>
      <c r="O1" s="20"/>
      <c r="P1" s="20"/>
      <c r="Q1" s="20"/>
      <c r="R1" s="20"/>
      <c r="S1" s="20"/>
      <c r="T1" s="20"/>
      <c r="U1" s="20"/>
      <c r="V1" s="21"/>
      <c r="W1" s="21"/>
      <c r="X1" s="21"/>
    </row>
    <row r="2" spans="1:24" x14ac:dyDescent="0.2">
      <c r="A2" s="19" t="s">
        <v>2264</v>
      </c>
      <c r="B2" s="24"/>
      <c r="C2" s="24"/>
      <c r="D2" s="24"/>
      <c r="E2" s="24"/>
      <c r="F2" s="24"/>
      <c r="G2" s="24"/>
      <c r="H2" s="20"/>
      <c r="I2" s="20"/>
      <c r="J2" s="21"/>
      <c r="K2" s="19" t="s">
        <v>150</v>
      </c>
      <c r="L2" s="21"/>
      <c r="M2" s="19" t="s">
        <v>2264</v>
      </c>
      <c r="N2" s="24"/>
      <c r="O2" s="24"/>
      <c r="P2" s="24"/>
      <c r="Q2" s="24"/>
      <c r="R2" s="24"/>
      <c r="S2" s="24"/>
      <c r="T2" s="24"/>
      <c r="U2" s="24"/>
      <c r="V2" s="24"/>
      <c r="W2" s="21"/>
      <c r="X2" s="21"/>
    </row>
    <row r="3" spans="1:24" x14ac:dyDescent="0.2">
      <c r="A3" s="19" t="s">
        <v>151</v>
      </c>
      <c r="B3" s="24"/>
      <c r="C3" s="24"/>
      <c r="D3" s="24"/>
      <c r="E3" s="24"/>
      <c r="F3" s="24"/>
      <c r="G3" s="24"/>
      <c r="H3" s="20"/>
      <c r="I3" s="20"/>
      <c r="J3" s="21"/>
      <c r="K3" s="19"/>
      <c r="L3" s="21"/>
      <c r="M3" s="19" t="s">
        <v>151</v>
      </c>
      <c r="N3" s="24"/>
      <c r="O3" s="24"/>
      <c r="P3" s="24"/>
      <c r="Q3" s="24"/>
      <c r="R3" s="24"/>
      <c r="S3" s="24"/>
      <c r="T3" s="24"/>
      <c r="U3" s="24"/>
      <c r="V3" s="24"/>
      <c r="W3" s="21"/>
      <c r="X3" s="21"/>
    </row>
    <row r="4" spans="1:24" ht="12.75" customHeight="1" x14ac:dyDescent="0.2">
      <c r="A4" s="25"/>
      <c r="B4" s="25"/>
      <c r="C4" s="25"/>
      <c r="D4" s="25"/>
      <c r="E4" s="25"/>
      <c r="F4" s="25"/>
      <c r="G4" s="25"/>
      <c r="H4" s="25"/>
      <c r="I4" s="25"/>
      <c r="J4" s="25"/>
      <c r="K4" s="25"/>
      <c r="L4" s="25"/>
      <c r="M4" s="108"/>
      <c r="N4" s="108"/>
      <c r="O4" s="25"/>
      <c r="P4" s="25"/>
      <c r="Q4" s="25"/>
      <c r="R4" s="25"/>
      <c r="S4" s="25"/>
      <c r="T4" s="25"/>
      <c r="U4" s="25"/>
      <c r="V4" s="25"/>
      <c r="W4" s="25"/>
      <c r="X4" s="25"/>
    </row>
    <row r="5" spans="1:24" ht="12.75" customHeight="1" x14ac:dyDescent="0.2">
      <c r="A5" s="952" t="s">
        <v>110</v>
      </c>
      <c r="B5" s="26" t="s">
        <v>11</v>
      </c>
      <c r="C5" s="26"/>
      <c r="D5" s="26"/>
      <c r="E5" s="27"/>
      <c r="F5" s="109" t="s">
        <v>12</v>
      </c>
      <c r="G5" s="26"/>
      <c r="H5" s="26"/>
      <c r="I5" s="26"/>
      <c r="J5" s="26"/>
      <c r="K5" s="26"/>
      <c r="L5" s="942" t="s">
        <v>111</v>
      </c>
      <c r="M5" s="26" t="s">
        <v>14</v>
      </c>
      <c r="N5" s="27"/>
      <c r="O5" s="29" t="s">
        <v>12</v>
      </c>
      <c r="P5" s="110"/>
      <c r="Q5" s="110"/>
      <c r="R5" s="110"/>
      <c r="S5" s="945" t="s">
        <v>112</v>
      </c>
      <c r="T5" s="26" t="s">
        <v>16</v>
      </c>
      <c r="U5" s="26"/>
      <c r="V5" s="26"/>
      <c r="W5" s="27"/>
      <c r="X5" s="942" t="s">
        <v>110</v>
      </c>
    </row>
    <row r="6" spans="1:24" ht="15" customHeight="1" x14ac:dyDescent="0.2">
      <c r="A6" s="953"/>
      <c r="B6" s="111"/>
      <c r="C6" s="111"/>
      <c r="D6" s="112" t="s">
        <v>27</v>
      </c>
      <c r="E6" s="111"/>
      <c r="F6" s="28" t="s">
        <v>17</v>
      </c>
      <c r="G6" s="113"/>
      <c r="H6" s="111"/>
      <c r="I6" s="28" t="s">
        <v>96</v>
      </c>
      <c r="J6" s="114"/>
      <c r="K6" s="115"/>
      <c r="L6" s="943"/>
      <c r="M6" s="31" t="s">
        <v>22</v>
      </c>
      <c r="N6" s="32"/>
      <c r="O6" s="109" t="s">
        <v>23</v>
      </c>
      <c r="P6" s="116"/>
      <c r="Q6" s="28" t="s">
        <v>24</v>
      </c>
      <c r="R6" s="117"/>
      <c r="S6" s="955"/>
      <c r="T6" s="31" t="s">
        <v>26</v>
      </c>
      <c r="U6" s="31"/>
      <c r="V6" s="31"/>
      <c r="W6" s="32"/>
      <c r="X6" s="943"/>
    </row>
    <row r="7" spans="1:24" ht="12.75" customHeight="1" x14ac:dyDescent="0.2">
      <c r="A7" s="953"/>
      <c r="B7" s="118" t="s">
        <v>29</v>
      </c>
      <c r="C7" s="118" t="s">
        <v>95</v>
      </c>
      <c r="D7" s="118" t="s">
        <v>113</v>
      </c>
      <c r="E7" s="118" t="s">
        <v>114</v>
      </c>
      <c r="F7" s="942" t="s">
        <v>115</v>
      </c>
      <c r="G7" s="942" t="s">
        <v>116</v>
      </c>
      <c r="H7" s="118" t="s">
        <v>95</v>
      </c>
      <c r="I7" s="28" t="s">
        <v>117</v>
      </c>
      <c r="J7" s="114"/>
      <c r="K7" s="119" t="s">
        <v>114</v>
      </c>
      <c r="L7" s="943"/>
      <c r="M7" s="30" t="s">
        <v>29</v>
      </c>
      <c r="N7" s="30" t="s">
        <v>30</v>
      </c>
      <c r="O7" s="939" t="s">
        <v>115</v>
      </c>
      <c r="P7" s="942" t="s">
        <v>116</v>
      </c>
      <c r="Q7" s="942" t="s">
        <v>115</v>
      </c>
      <c r="R7" s="942" t="s">
        <v>116</v>
      </c>
      <c r="S7" s="955"/>
      <c r="T7" s="111" t="s">
        <v>17</v>
      </c>
      <c r="U7" s="945" t="s">
        <v>118</v>
      </c>
      <c r="V7" s="945" t="s">
        <v>19</v>
      </c>
      <c r="W7" s="945" t="s">
        <v>119</v>
      </c>
      <c r="X7" s="943"/>
    </row>
    <row r="8" spans="1:24" ht="12.75" customHeight="1" x14ac:dyDescent="0.2">
      <c r="A8" s="953"/>
      <c r="B8" s="118" t="s">
        <v>36</v>
      </c>
      <c r="C8" s="118" t="s">
        <v>97</v>
      </c>
      <c r="D8" s="118" t="s">
        <v>120</v>
      </c>
      <c r="E8" s="118" t="s">
        <v>121</v>
      </c>
      <c r="F8" s="943"/>
      <c r="G8" s="943" t="s">
        <v>122</v>
      </c>
      <c r="H8" s="118" t="s">
        <v>97</v>
      </c>
      <c r="I8" s="111" t="s">
        <v>95</v>
      </c>
      <c r="J8" s="111" t="s">
        <v>123</v>
      </c>
      <c r="K8" s="119" t="s">
        <v>121</v>
      </c>
      <c r="L8" s="943"/>
      <c r="M8" s="35" t="s">
        <v>36</v>
      </c>
      <c r="N8" s="35" t="s">
        <v>18</v>
      </c>
      <c r="O8" s="957"/>
      <c r="P8" s="943" t="s">
        <v>122</v>
      </c>
      <c r="Q8" s="943"/>
      <c r="R8" s="943" t="s">
        <v>122</v>
      </c>
      <c r="S8" s="955"/>
      <c r="T8" s="35" t="s">
        <v>39</v>
      </c>
      <c r="U8" s="947"/>
      <c r="V8" s="947" t="s">
        <v>34</v>
      </c>
      <c r="W8" s="947" t="s">
        <v>124</v>
      </c>
      <c r="X8" s="943"/>
    </row>
    <row r="9" spans="1:24" ht="12.75" customHeight="1" x14ac:dyDescent="0.2">
      <c r="A9" s="954"/>
      <c r="B9" s="120"/>
      <c r="C9" s="120"/>
      <c r="D9" s="120"/>
      <c r="E9" s="120"/>
      <c r="F9" s="944"/>
      <c r="G9" s="944" t="s">
        <v>125</v>
      </c>
      <c r="H9" s="120"/>
      <c r="I9" s="120" t="s">
        <v>126</v>
      </c>
      <c r="J9" s="120" t="s">
        <v>127</v>
      </c>
      <c r="K9" s="121"/>
      <c r="L9" s="944"/>
      <c r="M9" s="36" t="s">
        <v>40</v>
      </c>
      <c r="N9" s="37"/>
      <c r="O9" s="958"/>
      <c r="P9" s="944" t="s">
        <v>125</v>
      </c>
      <c r="Q9" s="944"/>
      <c r="R9" s="944" t="s">
        <v>125</v>
      </c>
      <c r="S9" s="956"/>
      <c r="T9" s="36" t="s">
        <v>42</v>
      </c>
      <c r="U9" s="36"/>
      <c r="V9" s="36"/>
      <c r="W9" s="38"/>
      <c r="X9" s="944"/>
    </row>
    <row r="10" spans="1:24" ht="12.75" customHeight="1" x14ac:dyDescent="0.2">
      <c r="A10" s="21"/>
      <c r="B10" s="21"/>
      <c r="C10" s="21"/>
      <c r="D10" s="21"/>
      <c r="E10" s="21"/>
      <c r="F10" s="21"/>
      <c r="G10" s="21"/>
      <c r="H10" s="21"/>
      <c r="I10" s="21"/>
      <c r="J10" s="21"/>
      <c r="K10" s="21"/>
      <c r="L10" s="21"/>
      <c r="M10" s="108"/>
      <c r="N10" s="108"/>
      <c r="O10" s="25"/>
      <c r="P10" s="25"/>
      <c r="Q10" s="25"/>
      <c r="R10" s="25"/>
      <c r="S10" s="25"/>
      <c r="T10" s="25"/>
      <c r="U10" s="25"/>
      <c r="V10" s="25"/>
      <c r="W10" s="25"/>
      <c r="X10" s="25"/>
    </row>
    <row r="11" spans="1:24" ht="20.100000000000001" customHeight="1" x14ac:dyDescent="0.2">
      <c r="A11" s="20"/>
      <c r="B11" s="41" t="s">
        <v>45</v>
      </c>
      <c r="C11" s="20"/>
      <c r="D11" s="20"/>
      <c r="E11" s="20"/>
      <c r="F11" s="20"/>
      <c r="G11" s="20"/>
      <c r="H11" s="20"/>
      <c r="I11" s="20"/>
      <c r="J11" s="20"/>
      <c r="K11" s="20"/>
      <c r="L11" s="41"/>
      <c r="M11" s="41" t="s">
        <v>45</v>
      </c>
      <c r="N11" s="31"/>
      <c r="O11" s="31"/>
      <c r="P11" s="31"/>
      <c r="Q11" s="31"/>
      <c r="R11" s="31"/>
      <c r="S11" s="31"/>
      <c r="T11" s="31"/>
      <c r="U11" s="31"/>
      <c r="V11" s="31"/>
      <c r="W11" s="31"/>
      <c r="X11" s="31"/>
    </row>
    <row r="12" spans="1:24" ht="20.100000000000001" customHeight="1" x14ac:dyDescent="0.2">
      <c r="A12" s="122" t="s">
        <v>128</v>
      </c>
      <c r="B12" s="66">
        <v>662241</v>
      </c>
      <c r="C12" s="66">
        <v>43825</v>
      </c>
      <c r="D12" s="66">
        <v>57109</v>
      </c>
      <c r="E12" s="66">
        <v>561307</v>
      </c>
      <c r="F12" s="66">
        <v>531301</v>
      </c>
      <c r="G12" s="123">
        <v>-4.6441256548637142</v>
      </c>
      <c r="H12" s="66">
        <v>23540</v>
      </c>
      <c r="I12" s="66">
        <v>23912</v>
      </c>
      <c r="J12" s="66">
        <v>14667</v>
      </c>
      <c r="K12" s="66">
        <v>469182</v>
      </c>
      <c r="L12" s="66">
        <v>130940</v>
      </c>
      <c r="M12" s="123">
        <v>80.227741864366592</v>
      </c>
      <c r="N12" s="123">
        <v>53.71363377067884</v>
      </c>
      <c r="O12" s="44">
        <v>341433</v>
      </c>
      <c r="P12" s="123">
        <v>-5.1651394748756303</v>
      </c>
      <c r="Q12" s="66">
        <v>189868</v>
      </c>
      <c r="R12" s="123">
        <v>-3.6926572929981631</v>
      </c>
      <c r="S12" s="140">
        <v>64.263571873570726</v>
      </c>
      <c r="T12" s="126">
        <v>537.90946803091106</v>
      </c>
      <c r="U12" s="126">
        <v>673.07388414529726</v>
      </c>
      <c r="V12" s="126">
        <v>1200.6605216248317</v>
      </c>
      <c r="W12" s="126">
        <v>506.97678881249902</v>
      </c>
      <c r="X12" s="127" t="s">
        <v>128</v>
      </c>
    </row>
    <row r="13" spans="1:24" ht="20.100000000000001" customHeight="1" x14ac:dyDescent="0.2">
      <c r="A13" s="128" t="s">
        <v>129</v>
      </c>
      <c r="B13" s="66">
        <v>93941</v>
      </c>
      <c r="C13" s="66">
        <v>6259</v>
      </c>
      <c r="D13" s="66">
        <v>8909</v>
      </c>
      <c r="E13" s="66">
        <v>78773</v>
      </c>
      <c r="F13" s="66">
        <v>78222</v>
      </c>
      <c r="G13" s="123">
        <v>-5.7679797614745212</v>
      </c>
      <c r="H13" s="66">
        <v>3382</v>
      </c>
      <c r="I13" s="66">
        <v>3381</v>
      </c>
      <c r="J13" s="66">
        <v>3247</v>
      </c>
      <c r="K13" s="66">
        <v>68212</v>
      </c>
      <c r="L13" s="66">
        <v>15719</v>
      </c>
      <c r="M13" s="123">
        <v>83.267157045379548</v>
      </c>
      <c r="N13" s="123">
        <v>54.034190765297971</v>
      </c>
      <c r="O13" s="44">
        <v>44215</v>
      </c>
      <c r="P13" s="123">
        <v>-6.2148690211051019</v>
      </c>
      <c r="Q13" s="66">
        <v>34007</v>
      </c>
      <c r="R13" s="123">
        <v>-5.1805381290952113</v>
      </c>
      <c r="S13" s="140">
        <v>56.525018536984483</v>
      </c>
      <c r="T13" s="126">
        <v>547.45980630955012</v>
      </c>
      <c r="U13" s="126">
        <v>683.76611176823928</v>
      </c>
      <c r="V13" s="126">
        <v>1350.9947582576174</v>
      </c>
      <c r="W13" s="126">
        <v>507.1212629164803</v>
      </c>
      <c r="X13" s="129" t="s">
        <v>129</v>
      </c>
    </row>
    <row r="14" spans="1:24" ht="12.75" customHeight="1" x14ac:dyDescent="0.2">
      <c r="A14" s="128" t="s">
        <v>130</v>
      </c>
      <c r="B14" s="66">
        <v>106223</v>
      </c>
      <c r="C14" s="66">
        <v>7836</v>
      </c>
      <c r="D14" s="66">
        <v>10223</v>
      </c>
      <c r="E14" s="66">
        <v>88164</v>
      </c>
      <c r="F14" s="66">
        <v>87835</v>
      </c>
      <c r="G14" s="123">
        <v>-4.0819892326340721</v>
      </c>
      <c r="H14" s="66">
        <v>4642</v>
      </c>
      <c r="I14" s="66">
        <v>5147</v>
      </c>
      <c r="J14" s="66">
        <v>2134</v>
      </c>
      <c r="K14" s="66">
        <v>75912</v>
      </c>
      <c r="L14" s="66">
        <v>18388</v>
      </c>
      <c r="M14" s="123">
        <v>82.689248091279666</v>
      </c>
      <c r="N14" s="123">
        <v>59.239407861153651</v>
      </c>
      <c r="O14" s="44">
        <v>49171</v>
      </c>
      <c r="P14" s="123">
        <v>-5.0789544805219862</v>
      </c>
      <c r="Q14" s="66">
        <v>38664</v>
      </c>
      <c r="R14" s="123">
        <v>-2.783435166327223</v>
      </c>
      <c r="S14" s="140">
        <v>55.981100927876128</v>
      </c>
      <c r="T14" s="126">
        <v>498.36951244702465</v>
      </c>
      <c r="U14" s="126">
        <v>842.07539842189351</v>
      </c>
      <c r="V14" s="126">
        <v>1323.341107605067</v>
      </c>
      <c r="W14" s="126">
        <v>450.33876105996006</v>
      </c>
      <c r="X14" s="129" t="s">
        <v>130</v>
      </c>
    </row>
    <row r="15" spans="1:24" ht="12.75" customHeight="1" x14ac:dyDescent="0.2">
      <c r="A15" s="128" t="s">
        <v>131</v>
      </c>
      <c r="B15" s="66">
        <v>34984</v>
      </c>
      <c r="C15" s="66">
        <v>2150</v>
      </c>
      <c r="D15" s="66">
        <v>2097</v>
      </c>
      <c r="E15" s="66">
        <v>30737</v>
      </c>
      <c r="F15" s="66">
        <v>28273</v>
      </c>
      <c r="G15" s="123">
        <v>-10.101748807631168</v>
      </c>
      <c r="H15" s="66">
        <v>486</v>
      </c>
      <c r="I15" s="66">
        <v>521</v>
      </c>
      <c r="J15" s="66">
        <v>432</v>
      </c>
      <c r="K15" s="66">
        <v>26834</v>
      </c>
      <c r="L15" s="66">
        <v>6711</v>
      </c>
      <c r="M15" s="123">
        <v>80.816944889092156</v>
      </c>
      <c r="N15" s="123">
        <v>22.604651162790699</v>
      </c>
      <c r="O15" s="44">
        <v>16186</v>
      </c>
      <c r="P15" s="123">
        <v>-14.150843322371912</v>
      </c>
      <c r="Q15" s="66">
        <v>12087</v>
      </c>
      <c r="R15" s="123">
        <v>-4.0409653858367705</v>
      </c>
      <c r="S15" s="140">
        <v>57.248965444063238</v>
      </c>
      <c r="T15" s="126">
        <v>633.08715450283535</v>
      </c>
      <c r="U15" s="126">
        <v>304.6589540379963</v>
      </c>
      <c r="V15" s="126">
        <v>735.24593386718391</v>
      </c>
      <c r="W15" s="126">
        <v>643.43892998675665</v>
      </c>
      <c r="X15" s="129" t="s">
        <v>131</v>
      </c>
    </row>
    <row r="16" spans="1:24" ht="12.75" customHeight="1" x14ac:dyDescent="0.2">
      <c r="A16" s="128" t="s">
        <v>132</v>
      </c>
      <c r="B16" s="66">
        <v>16336</v>
      </c>
      <c r="C16" s="66">
        <v>1127</v>
      </c>
      <c r="D16" s="66">
        <v>1172</v>
      </c>
      <c r="E16" s="66">
        <v>14037</v>
      </c>
      <c r="F16" s="66">
        <v>12287</v>
      </c>
      <c r="G16" s="123">
        <v>-3.1299274676758131</v>
      </c>
      <c r="H16" s="66">
        <v>353</v>
      </c>
      <c r="I16" s="66">
        <v>353</v>
      </c>
      <c r="J16" s="66">
        <v>357</v>
      </c>
      <c r="K16" s="66">
        <v>11224</v>
      </c>
      <c r="L16" s="66">
        <v>4049</v>
      </c>
      <c r="M16" s="123">
        <v>75.214250734573952</v>
      </c>
      <c r="N16" s="123">
        <v>31.322094055013309</v>
      </c>
      <c r="O16" s="44">
        <v>9244</v>
      </c>
      <c r="P16" s="123">
        <v>-4.6715479014128078</v>
      </c>
      <c r="Q16" s="66">
        <v>3043</v>
      </c>
      <c r="R16" s="123">
        <v>1.8747907599598221</v>
      </c>
      <c r="S16" s="140">
        <v>75.233987140880615</v>
      </c>
      <c r="T16" s="126">
        <v>438.94283344151785</v>
      </c>
      <c r="U16" s="126">
        <v>385.41653673930131</v>
      </c>
      <c r="V16" s="126">
        <v>969.41513146127693</v>
      </c>
      <c r="W16" s="126">
        <v>426.065264690444</v>
      </c>
      <c r="X16" s="129" t="s">
        <v>132</v>
      </c>
    </row>
    <row r="17" spans="1:24" ht="12.75" customHeight="1" x14ac:dyDescent="0.2">
      <c r="A17" s="128" t="s">
        <v>133</v>
      </c>
      <c r="B17" s="66">
        <v>7091</v>
      </c>
      <c r="C17" s="66">
        <v>492</v>
      </c>
      <c r="D17" s="66">
        <v>687</v>
      </c>
      <c r="E17" s="66">
        <v>5912</v>
      </c>
      <c r="F17" s="66">
        <v>5335</v>
      </c>
      <c r="G17" s="123">
        <v>-17.363692688971497</v>
      </c>
      <c r="H17" s="66">
        <v>95</v>
      </c>
      <c r="I17" s="66">
        <v>140</v>
      </c>
      <c r="J17" s="66">
        <v>109</v>
      </c>
      <c r="K17" s="66">
        <v>4991</v>
      </c>
      <c r="L17" s="66">
        <v>1756</v>
      </c>
      <c r="M17" s="123">
        <v>75.23621492032153</v>
      </c>
      <c r="N17" s="123">
        <v>19.308943089430894</v>
      </c>
      <c r="O17" s="44">
        <v>3383</v>
      </c>
      <c r="P17" s="123">
        <v>-17.708586718559957</v>
      </c>
      <c r="Q17" s="66">
        <v>1952</v>
      </c>
      <c r="R17" s="123">
        <v>-16.759061833688705</v>
      </c>
      <c r="S17" s="140">
        <v>63.411433926897843</v>
      </c>
      <c r="T17" s="126">
        <v>694.06403935833441</v>
      </c>
      <c r="U17" s="126">
        <v>351.89401780169737</v>
      </c>
      <c r="V17" s="126">
        <v>864.13265604017056</v>
      </c>
      <c r="W17" s="126">
        <v>702.26712316616704</v>
      </c>
      <c r="X17" s="129" t="s">
        <v>133</v>
      </c>
    </row>
    <row r="18" spans="1:24" ht="12.75" customHeight="1" x14ac:dyDescent="0.2">
      <c r="A18" s="128" t="s">
        <v>134</v>
      </c>
      <c r="B18" s="66">
        <v>15833</v>
      </c>
      <c r="C18" s="66">
        <v>939</v>
      </c>
      <c r="D18" s="66">
        <v>1168</v>
      </c>
      <c r="E18" s="66">
        <v>13726</v>
      </c>
      <c r="F18" s="66">
        <v>11450</v>
      </c>
      <c r="G18" s="123">
        <v>-15.417005244884393</v>
      </c>
      <c r="H18" s="66">
        <v>347</v>
      </c>
      <c r="I18" s="66">
        <v>469</v>
      </c>
      <c r="J18" s="66">
        <v>65</v>
      </c>
      <c r="K18" s="66">
        <v>10569</v>
      </c>
      <c r="L18" s="66">
        <v>4383</v>
      </c>
      <c r="M18" s="123">
        <v>72.317311943409337</v>
      </c>
      <c r="N18" s="123">
        <v>36.954206602768899</v>
      </c>
      <c r="O18" s="44">
        <v>6282</v>
      </c>
      <c r="P18" s="123">
        <v>-14.958711249492353</v>
      </c>
      <c r="Q18" s="66">
        <v>5168</v>
      </c>
      <c r="R18" s="123">
        <v>-15.967479674796749</v>
      </c>
      <c r="S18" s="140">
        <v>54.864628820960704</v>
      </c>
      <c r="T18" s="126">
        <v>472.86804783479573</v>
      </c>
      <c r="U18" s="126">
        <v>435.83894360058605</v>
      </c>
      <c r="V18" s="126">
        <v>684.33018931634513</v>
      </c>
      <c r="W18" s="126">
        <v>466.8547742668153</v>
      </c>
      <c r="X18" s="129" t="s">
        <v>134</v>
      </c>
    </row>
    <row r="19" spans="1:24" ht="12.75" customHeight="1" x14ac:dyDescent="0.2">
      <c r="A19" s="128" t="s">
        <v>135</v>
      </c>
      <c r="B19" s="66">
        <v>40153</v>
      </c>
      <c r="C19" s="66">
        <v>2408</v>
      </c>
      <c r="D19" s="66">
        <v>3064</v>
      </c>
      <c r="E19" s="66">
        <v>34681</v>
      </c>
      <c r="F19" s="66">
        <v>34367</v>
      </c>
      <c r="G19" s="123">
        <v>-4.0537145090594322</v>
      </c>
      <c r="H19" s="66">
        <v>1651</v>
      </c>
      <c r="I19" s="66">
        <v>1702</v>
      </c>
      <c r="J19" s="66">
        <v>600</v>
      </c>
      <c r="K19" s="66">
        <v>30414</v>
      </c>
      <c r="L19" s="66">
        <v>5786</v>
      </c>
      <c r="M19" s="123">
        <v>85.590117799417229</v>
      </c>
      <c r="N19" s="123">
        <v>68.56312292358804</v>
      </c>
      <c r="O19" s="44">
        <v>19661</v>
      </c>
      <c r="P19" s="123">
        <v>-3.9521250610649759</v>
      </c>
      <c r="Q19" s="66">
        <v>14706</v>
      </c>
      <c r="R19" s="123">
        <v>-4.1891979933546253</v>
      </c>
      <c r="S19" s="140">
        <v>57.208950446649396</v>
      </c>
      <c r="T19" s="126">
        <v>431.5083390341772</v>
      </c>
      <c r="U19" s="126">
        <v>610.22977667251325</v>
      </c>
      <c r="V19" s="126">
        <v>883.56218942053761</v>
      </c>
      <c r="W19" s="126">
        <v>405.16055650963131</v>
      </c>
      <c r="X19" s="129" t="s">
        <v>135</v>
      </c>
    </row>
    <row r="20" spans="1:24" ht="12.75" customHeight="1" x14ac:dyDescent="0.2">
      <c r="A20" s="128" t="s">
        <v>136</v>
      </c>
      <c r="B20" s="66">
        <v>11764</v>
      </c>
      <c r="C20" s="66">
        <v>689</v>
      </c>
      <c r="D20" s="66">
        <v>897</v>
      </c>
      <c r="E20" s="66">
        <v>10178</v>
      </c>
      <c r="F20" s="66">
        <v>9824</v>
      </c>
      <c r="G20" s="123">
        <v>-6.2953071346814227</v>
      </c>
      <c r="H20" s="66">
        <v>308</v>
      </c>
      <c r="I20" s="66">
        <v>256</v>
      </c>
      <c r="J20" s="66">
        <v>366</v>
      </c>
      <c r="K20" s="66">
        <v>8894</v>
      </c>
      <c r="L20" s="66">
        <v>1940</v>
      </c>
      <c r="M20" s="123">
        <v>83.509010540632431</v>
      </c>
      <c r="N20" s="123">
        <v>44.702467343976778</v>
      </c>
      <c r="O20" s="44">
        <v>8273</v>
      </c>
      <c r="P20" s="123">
        <v>-6.1592558983666095</v>
      </c>
      <c r="Q20" s="66">
        <v>1551</v>
      </c>
      <c r="R20" s="123">
        <v>-7.0143884892086277</v>
      </c>
      <c r="S20" s="140">
        <v>84.212133550488602</v>
      </c>
      <c r="T20" s="126">
        <v>611.2884050271507</v>
      </c>
      <c r="U20" s="126">
        <v>590.99985880549445</v>
      </c>
      <c r="V20" s="126">
        <v>1330.4430293998103</v>
      </c>
      <c r="W20" s="126">
        <v>591.13308269311676</v>
      </c>
      <c r="X20" s="129" t="s">
        <v>136</v>
      </c>
    </row>
    <row r="21" spans="1:24" ht="12.75" customHeight="1" x14ac:dyDescent="0.2">
      <c r="A21" s="128" t="s">
        <v>137</v>
      </c>
      <c r="B21" s="66">
        <v>62959</v>
      </c>
      <c r="C21" s="66">
        <v>4828</v>
      </c>
      <c r="D21" s="66">
        <v>5868</v>
      </c>
      <c r="E21" s="66">
        <v>52263</v>
      </c>
      <c r="F21" s="66">
        <v>50843</v>
      </c>
      <c r="G21" s="123">
        <v>-4.3387457901371675</v>
      </c>
      <c r="H21" s="66">
        <v>2574</v>
      </c>
      <c r="I21" s="66">
        <v>2455</v>
      </c>
      <c r="J21" s="66">
        <v>1559</v>
      </c>
      <c r="K21" s="66">
        <v>44255</v>
      </c>
      <c r="L21" s="66">
        <v>12116</v>
      </c>
      <c r="M21" s="123">
        <v>80.755729919471392</v>
      </c>
      <c r="N21" s="123">
        <v>53.31400165700083</v>
      </c>
      <c r="O21" s="44">
        <v>35404</v>
      </c>
      <c r="P21" s="123">
        <v>-4.845862337732143</v>
      </c>
      <c r="Q21" s="66">
        <v>15439</v>
      </c>
      <c r="R21" s="123">
        <v>-3.1551875548864672</v>
      </c>
      <c r="S21" s="140">
        <v>69.633971244812471</v>
      </c>
      <c r="T21" s="126">
        <v>560.3569165238498</v>
      </c>
      <c r="U21" s="126">
        <v>741.07871688939429</v>
      </c>
      <c r="V21" s="126">
        <v>1260.9058361430707</v>
      </c>
      <c r="W21" s="126">
        <v>523.86366630178907</v>
      </c>
      <c r="X21" s="129" t="s">
        <v>137</v>
      </c>
    </row>
    <row r="22" spans="1:24" ht="12.75" customHeight="1" x14ac:dyDescent="0.2">
      <c r="A22" s="128" t="s">
        <v>138</v>
      </c>
      <c r="B22" s="66">
        <v>146736</v>
      </c>
      <c r="C22" s="66">
        <v>9216</v>
      </c>
      <c r="D22" s="66">
        <v>11997</v>
      </c>
      <c r="E22" s="66">
        <v>125523</v>
      </c>
      <c r="F22" s="66">
        <v>112380</v>
      </c>
      <c r="G22" s="123">
        <v>-6.3523411914702166</v>
      </c>
      <c r="H22" s="66">
        <v>5696</v>
      </c>
      <c r="I22" s="66">
        <v>5236</v>
      </c>
      <c r="J22" s="66">
        <v>2585</v>
      </c>
      <c r="K22" s="66">
        <v>98863</v>
      </c>
      <c r="L22" s="66">
        <v>34356</v>
      </c>
      <c r="M22" s="123">
        <v>76.586522734707231</v>
      </c>
      <c r="N22" s="123">
        <v>61.805555555555557</v>
      </c>
      <c r="O22" s="44">
        <v>73634</v>
      </c>
      <c r="P22" s="123">
        <v>-6.5996930375331431</v>
      </c>
      <c r="Q22" s="66">
        <v>38746</v>
      </c>
      <c r="R22" s="123">
        <v>-5.8786377107321641</v>
      </c>
      <c r="S22" s="140">
        <v>65.522334935041826</v>
      </c>
      <c r="T22" s="126">
        <v>545.00740971450512</v>
      </c>
      <c r="U22" s="126">
        <v>716.13314527130819</v>
      </c>
      <c r="V22" s="126">
        <v>1126.4446386433547</v>
      </c>
      <c r="W22" s="126">
        <v>513.78196731121227</v>
      </c>
      <c r="X22" s="129" t="s">
        <v>138</v>
      </c>
    </row>
    <row r="23" spans="1:24" ht="12.75" customHeight="1" x14ac:dyDescent="0.2">
      <c r="A23" s="128" t="s">
        <v>139</v>
      </c>
      <c r="B23" s="66">
        <v>29957</v>
      </c>
      <c r="C23" s="66">
        <v>2094</v>
      </c>
      <c r="D23" s="66">
        <v>2812</v>
      </c>
      <c r="E23" s="66">
        <v>25051</v>
      </c>
      <c r="F23" s="66">
        <v>24140</v>
      </c>
      <c r="G23" s="123">
        <v>-1.1870650839132253</v>
      </c>
      <c r="H23" s="66">
        <v>1204</v>
      </c>
      <c r="I23" s="66">
        <v>1222</v>
      </c>
      <c r="J23" s="66">
        <v>676</v>
      </c>
      <c r="K23" s="66">
        <v>21038</v>
      </c>
      <c r="L23" s="66">
        <v>5817</v>
      </c>
      <c r="M23" s="123">
        <v>80.582167773809118</v>
      </c>
      <c r="N23" s="123">
        <v>57.497612225405923</v>
      </c>
      <c r="O23" s="44">
        <v>17222</v>
      </c>
      <c r="P23" s="123">
        <v>-2.1977397921517365</v>
      </c>
      <c r="Q23" s="66">
        <v>6918</v>
      </c>
      <c r="R23" s="123">
        <v>1.4220788740653774</v>
      </c>
      <c r="S23" s="140">
        <v>71.342170671085341</v>
      </c>
      <c r="T23" s="126">
        <v>542.5566066237775</v>
      </c>
      <c r="U23" s="126">
        <v>713.61808821565808</v>
      </c>
      <c r="V23" s="126">
        <v>1264.9427570515368</v>
      </c>
      <c r="W23" s="126">
        <v>507.36358393522795</v>
      </c>
      <c r="X23" s="129" t="s">
        <v>139</v>
      </c>
    </row>
    <row r="24" spans="1:24" ht="12.75" customHeight="1" x14ac:dyDescent="0.2">
      <c r="A24" s="128" t="s">
        <v>140</v>
      </c>
      <c r="B24" s="66">
        <v>8574</v>
      </c>
      <c r="C24" s="66">
        <v>633</v>
      </c>
      <c r="D24" s="66">
        <v>790</v>
      </c>
      <c r="E24" s="66">
        <v>7151</v>
      </c>
      <c r="F24" s="66">
        <v>6618</v>
      </c>
      <c r="G24" s="123">
        <v>-4.0869565217391255</v>
      </c>
      <c r="H24" s="66">
        <v>411</v>
      </c>
      <c r="I24" s="66">
        <v>425</v>
      </c>
      <c r="J24" s="66">
        <v>144</v>
      </c>
      <c r="K24" s="66">
        <v>5638</v>
      </c>
      <c r="L24" s="66">
        <v>1956</v>
      </c>
      <c r="M24" s="123">
        <v>77.186843946815955</v>
      </c>
      <c r="N24" s="123">
        <v>64.928909952606645</v>
      </c>
      <c r="O24" s="44">
        <v>4707</v>
      </c>
      <c r="P24" s="123">
        <v>-6.1602870813397033</v>
      </c>
      <c r="Q24" s="66">
        <v>1911</v>
      </c>
      <c r="R24" s="123">
        <v>1.4331210191082846</v>
      </c>
      <c r="S24" s="140">
        <v>71.124206708975521</v>
      </c>
      <c r="T24" s="126">
        <v>603.95476818889279</v>
      </c>
      <c r="U24" s="126">
        <v>1002.7285129604365</v>
      </c>
      <c r="V24" s="126">
        <v>1523.4537152345372</v>
      </c>
      <c r="W24" s="126">
        <v>557.33635648588825</v>
      </c>
      <c r="X24" s="129" t="s">
        <v>140</v>
      </c>
    </row>
    <row r="25" spans="1:24" ht="12.75" customHeight="1" x14ac:dyDescent="0.2">
      <c r="A25" s="128" t="s">
        <v>142</v>
      </c>
      <c r="B25" s="66">
        <v>39637</v>
      </c>
      <c r="C25" s="66">
        <v>2246</v>
      </c>
      <c r="D25" s="66">
        <v>3457</v>
      </c>
      <c r="E25" s="66">
        <v>33934</v>
      </c>
      <c r="F25" s="66">
        <v>31778</v>
      </c>
      <c r="G25" s="123">
        <v>8.7431133011668862</v>
      </c>
      <c r="H25" s="66">
        <v>1011</v>
      </c>
      <c r="I25" s="66">
        <v>1103</v>
      </c>
      <c r="J25" s="66">
        <v>1282</v>
      </c>
      <c r="K25" s="66">
        <v>28382</v>
      </c>
      <c r="L25" s="66">
        <v>7859</v>
      </c>
      <c r="M25" s="123">
        <v>80.172566036783806</v>
      </c>
      <c r="N25" s="123">
        <v>45.013357079252003</v>
      </c>
      <c r="O25" s="44">
        <v>23089</v>
      </c>
      <c r="P25" s="123">
        <v>7.646044104620259</v>
      </c>
      <c r="Q25" s="66">
        <v>8689</v>
      </c>
      <c r="R25" s="123">
        <v>11.770002572678152</v>
      </c>
      <c r="S25" s="140">
        <v>72.657184215494993</v>
      </c>
      <c r="T25" s="126">
        <v>681.66794749423775</v>
      </c>
      <c r="U25" s="126">
        <v>649.25224327018941</v>
      </c>
      <c r="V25" s="126">
        <v>1786.3327700752527</v>
      </c>
      <c r="W25" s="126">
        <v>649.71218820652211</v>
      </c>
      <c r="X25" s="129" t="s">
        <v>142</v>
      </c>
    </row>
    <row r="26" spans="1:24" ht="12.75" customHeight="1" x14ac:dyDescent="0.2">
      <c r="A26" s="128" t="s">
        <v>143</v>
      </c>
      <c r="B26" s="66">
        <v>15876</v>
      </c>
      <c r="C26" s="66">
        <v>930</v>
      </c>
      <c r="D26" s="66">
        <v>1252</v>
      </c>
      <c r="E26" s="66">
        <v>13694</v>
      </c>
      <c r="F26" s="66">
        <v>13379</v>
      </c>
      <c r="G26" s="123">
        <v>-0.16416685321991054</v>
      </c>
      <c r="H26" s="66">
        <v>451</v>
      </c>
      <c r="I26" s="66">
        <v>446</v>
      </c>
      <c r="J26" s="66">
        <v>478</v>
      </c>
      <c r="K26" s="66">
        <v>12004</v>
      </c>
      <c r="L26" s="66">
        <v>2497</v>
      </c>
      <c r="M26" s="123">
        <v>84.271856890904502</v>
      </c>
      <c r="N26" s="123">
        <v>48.494623655913976</v>
      </c>
      <c r="O26" s="44">
        <v>11209</v>
      </c>
      <c r="P26" s="123">
        <v>-0.7789678675754601</v>
      </c>
      <c r="Q26" s="66">
        <v>2170</v>
      </c>
      <c r="R26" s="124">
        <v>3.1368821292775664</v>
      </c>
      <c r="S26" s="140">
        <v>83.780551610733227</v>
      </c>
      <c r="T26" s="126">
        <v>605.56619547864796</v>
      </c>
      <c r="U26" s="126">
        <v>618.75444729758999</v>
      </c>
      <c r="V26" s="126">
        <v>1488.3164065725373</v>
      </c>
      <c r="W26" s="126">
        <v>580.4690129782698</v>
      </c>
      <c r="X26" s="129" t="s">
        <v>143</v>
      </c>
    </row>
    <row r="27" spans="1:24" ht="12.75" customHeight="1" x14ac:dyDescent="0.2">
      <c r="A27" s="128" t="s">
        <v>144</v>
      </c>
      <c r="B27" s="66">
        <v>14516</v>
      </c>
      <c r="C27" s="66">
        <v>912</v>
      </c>
      <c r="D27" s="66">
        <v>1145</v>
      </c>
      <c r="E27" s="66">
        <v>12459</v>
      </c>
      <c r="F27" s="66">
        <v>10926</v>
      </c>
      <c r="G27" s="123">
        <v>1.3825740001855706</v>
      </c>
      <c r="H27" s="66">
        <v>417</v>
      </c>
      <c r="I27" s="66">
        <v>459</v>
      </c>
      <c r="J27" s="66">
        <v>156</v>
      </c>
      <c r="K27" s="66">
        <v>9894</v>
      </c>
      <c r="L27" s="66">
        <v>3590</v>
      </c>
      <c r="M27" s="123">
        <v>75.268669054836039</v>
      </c>
      <c r="N27" s="123">
        <v>45.723684210526315</v>
      </c>
      <c r="O27" s="44">
        <v>8074</v>
      </c>
      <c r="P27" s="123">
        <v>3.7170115227354472E-2</v>
      </c>
      <c r="Q27" s="66">
        <v>2852</v>
      </c>
      <c r="R27" s="123">
        <v>5.3954175905395374</v>
      </c>
      <c r="S27" s="140">
        <v>73.897126121178829</v>
      </c>
      <c r="T27" s="126">
        <v>345.62853109158516</v>
      </c>
      <c r="U27" s="126">
        <v>324.32645577232086</v>
      </c>
      <c r="V27" s="126">
        <v>539.50553354447914</v>
      </c>
      <c r="W27" s="126">
        <v>339.15021421725879</v>
      </c>
      <c r="X27" s="129" t="s">
        <v>144</v>
      </c>
    </row>
    <row r="28" spans="1:24" ht="12.75" customHeight="1" x14ac:dyDescent="0.2">
      <c r="A28" s="128" t="s">
        <v>145</v>
      </c>
      <c r="B28" s="66">
        <v>17661</v>
      </c>
      <c r="C28" s="66">
        <v>1066</v>
      </c>
      <c r="D28" s="66">
        <v>1571</v>
      </c>
      <c r="E28" s="66">
        <v>15024</v>
      </c>
      <c r="F28" s="66">
        <v>13644</v>
      </c>
      <c r="G28" s="123">
        <v>-4.4604719557453905</v>
      </c>
      <c r="H28" s="66">
        <v>512</v>
      </c>
      <c r="I28" s="66">
        <v>597</v>
      </c>
      <c r="J28" s="66">
        <v>477</v>
      </c>
      <c r="K28" s="66">
        <v>12058</v>
      </c>
      <c r="L28" s="66">
        <v>4017</v>
      </c>
      <c r="M28" s="123">
        <v>77.254968574825895</v>
      </c>
      <c r="N28" s="123">
        <v>48.030018761726076</v>
      </c>
      <c r="O28" s="44">
        <v>11679</v>
      </c>
      <c r="P28" s="123">
        <v>-4.7467580132126272</v>
      </c>
      <c r="Q28" s="66">
        <v>1965</v>
      </c>
      <c r="R28" s="123">
        <v>-2.722772277227719</v>
      </c>
      <c r="S28" s="140">
        <v>85.598065083553209</v>
      </c>
      <c r="T28" s="126">
        <v>653.73086707920174</v>
      </c>
      <c r="U28" s="126">
        <v>677.27370457966026</v>
      </c>
      <c r="V28" s="126">
        <v>1780.0740477335955</v>
      </c>
      <c r="W28" s="126">
        <v>620.6403703646165</v>
      </c>
      <c r="X28" s="129" t="s">
        <v>145</v>
      </c>
    </row>
    <row r="29" spans="1:24" ht="15" customHeight="1" x14ac:dyDescent="0.2">
      <c r="A29" s="130"/>
      <c r="B29" s="66"/>
      <c r="C29" s="66"/>
      <c r="D29" s="66"/>
      <c r="E29" s="66"/>
      <c r="F29" s="66"/>
      <c r="G29" s="123"/>
      <c r="H29" s="66"/>
      <c r="I29" s="66"/>
      <c r="J29" s="66"/>
      <c r="K29" s="66"/>
      <c r="L29" s="66"/>
      <c r="M29" s="123"/>
      <c r="N29" s="123"/>
      <c r="O29" s="44"/>
      <c r="P29" s="123"/>
      <c r="Q29" s="66"/>
      <c r="R29" s="123"/>
      <c r="S29" s="140"/>
      <c r="T29" s="126"/>
      <c r="U29" s="126"/>
      <c r="V29" s="126"/>
      <c r="W29" s="126"/>
      <c r="X29" s="129"/>
    </row>
    <row r="30" spans="1:24" x14ac:dyDescent="0.2">
      <c r="A30" s="141"/>
      <c r="B30" s="66"/>
      <c r="C30" s="66"/>
      <c r="D30" s="66"/>
      <c r="E30" s="66"/>
      <c r="F30" s="66"/>
      <c r="G30" s="123"/>
      <c r="H30" s="66"/>
      <c r="I30" s="66"/>
      <c r="J30" s="66"/>
      <c r="K30" s="66"/>
      <c r="L30" s="66"/>
      <c r="M30" s="123"/>
      <c r="N30" s="123"/>
      <c r="O30" s="44"/>
      <c r="P30" s="123"/>
      <c r="Q30" s="66"/>
      <c r="R30" s="123"/>
      <c r="S30" s="140"/>
      <c r="T30" s="126"/>
      <c r="U30" s="126"/>
      <c r="V30" s="126"/>
      <c r="W30" s="126"/>
      <c r="X30" s="129"/>
    </row>
    <row r="31" spans="1:24" x14ac:dyDescent="0.2">
      <c r="A31" s="130"/>
      <c r="B31" s="66"/>
      <c r="C31" s="66"/>
      <c r="D31" s="66"/>
      <c r="E31" s="66"/>
      <c r="F31" s="66"/>
      <c r="G31" s="123"/>
      <c r="H31" s="66"/>
      <c r="I31" s="66"/>
      <c r="J31" s="66"/>
      <c r="K31" s="66"/>
      <c r="L31" s="66"/>
      <c r="M31" s="123"/>
      <c r="N31" s="123"/>
      <c r="O31" s="44"/>
      <c r="P31" s="123"/>
      <c r="Q31" s="66"/>
      <c r="R31" s="123"/>
      <c r="S31" s="140"/>
      <c r="T31" s="126"/>
      <c r="U31" s="126"/>
      <c r="V31" s="126"/>
      <c r="W31" s="126"/>
      <c r="X31" s="129"/>
    </row>
    <row r="32" spans="1:24" ht="12.75" customHeight="1" x14ac:dyDescent="0.2">
      <c r="A32" s="142"/>
      <c r="B32" s="21"/>
      <c r="C32" s="21"/>
      <c r="D32" s="21"/>
      <c r="E32" s="44"/>
      <c r="F32" s="44"/>
      <c r="G32" s="123"/>
      <c r="H32" s="21"/>
      <c r="I32" s="21"/>
      <c r="J32" s="21"/>
      <c r="K32" s="21"/>
      <c r="L32" s="21"/>
      <c r="M32" s="108"/>
      <c r="N32" s="108"/>
      <c r="O32" s="21"/>
      <c r="P32" s="123"/>
      <c r="Q32" s="21"/>
      <c r="R32" s="123"/>
      <c r="S32" s="123"/>
      <c r="T32" s="123"/>
      <c r="U32" s="123"/>
      <c r="V32" s="123"/>
      <c r="W32" s="123"/>
      <c r="X32" s="127"/>
    </row>
    <row r="33" spans="1:24" ht="20.100000000000001" customHeight="1" x14ac:dyDescent="0.2">
      <c r="A33" s="20"/>
      <c r="B33" s="41" t="s">
        <v>146</v>
      </c>
      <c r="C33" s="20"/>
      <c r="D33" s="20"/>
      <c r="E33" s="20"/>
      <c r="F33" s="20"/>
      <c r="G33" s="132"/>
      <c r="H33" s="20"/>
      <c r="I33" s="20"/>
      <c r="J33" s="20"/>
      <c r="K33" s="20"/>
      <c r="L33" s="41"/>
      <c r="M33" s="41" t="s">
        <v>146</v>
      </c>
      <c r="N33" s="133"/>
      <c r="O33" s="132"/>
      <c r="P33" s="132"/>
      <c r="Q33" s="20"/>
      <c r="R33" s="132"/>
      <c r="S33" s="132"/>
      <c r="T33" s="132"/>
      <c r="U33" s="132"/>
      <c r="V33" s="132"/>
      <c r="W33" s="132"/>
      <c r="X33" s="127" t="s">
        <v>146</v>
      </c>
    </row>
    <row r="34" spans="1:24" ht="20.100000000000001" customHeight="1" x14ac:dyDescent="0.2">
      <c r="A34" s="122" t="s">
        <v>128</v>
      </c>
      <c r="B34" s="66">
        <v>533958</v>
      </c>
      <c r="C34" s="66">
        <v>34754</v>
      </c>
      <c r="D34" s="66">
        <v>47827</v>
      </c>
      <c r="E34" s="66">
        <v>451377</v>
      </c>
      <c r="F34" s="66">
        <v>428449</v>
      </c>
      <c r="G34" s="123">
        <v>-4.3858317972247391</v>
      </c>
      <c r="H34" s="66">
        <v>19439</v>
      </c>
      <c r="I34" s="66">
        <v>20873</v>
      </c>
      <c r="J34" s="66">
        <v>11897</v>
      </c>
      <c r="K34" s="66">
        <v>376240</v>
      </c>
      <c r="L34" s="66">
        <v>105509</v>
      </c>
      <c r="M34" s="123">
        <v>80.240206158536807</v>
      </c>
      <c r="N34" s="123">
        <v>55.933129999424523</v>
      </c>
      <c r="O34" s="44">
        <v>269655</v>
      </c>
      <c r="P34" s="123">
        <v>-4.9020472218793572</v>
      </c>
      <c r="Q34" s="66">
        <v>158794</v>
      </c>
      <c r="R34" s="123">
        <v>-3.4962655046886368</v>
      </c>
      <c r="S34" s="140">
        <v>62.937479139874284</v>
      </c>
      <c r="T34" s="126">
        <v>876.22069512046232</v>
      </c>
      <c r="U34" s="126">
        <v>1076.123233628869</v>
      </c>
      <c r="V34" s="126">
        <v>1955.5249372598316</v>
      </c>
      <c r="W34" s="126">
        <v>823.66355431988586</v>
      </c>
      <c r="X34" s="127" t="s">
        <v>128</v>
      </c>
    </row>
    <row r="35" spans="1:24" ht="20.100000000000001" customHeight="1" x14ac:dyDescent="0.2">
      <c r="A35" s="128" t="s">
        <v>129</v>
      </c>
      <c r="B35" s="66">
        <v>76906</v>
      </c>
      <c r="C35" s="66">
        <v>5016</v>
      </c>
      <c r="D35" s="66">
        <v>7642</v>
      </c>
      <c r="E35" s="66">
        <v>64248</v>
      </c>
      <c r="F35" s="66">
        <v>64071</v>
      </c>
      <c r="G35" s="123">
        <v>-4.9546809867825772</v>
      </c>
      <c r="H35" s="66">
        <v>2801</v>
      </c>
      <c r="I35" s="66">
        <v>3051</v>
      </c>
      <c r="J35" s="66">
        <v>2692</v>
      </c>
      <c r="K35" s="66">
        <v>55527</v>
      </c>
      <c r="L35" s="66">
        <v>12835</v>
      </c>
      <c r="M35" s="123">
        <v>83.310794996489221</v>
      </c>
      <c r="N35" s="123">
        <v>55.841307814992028</v>
      </c>
      <c r="O35" s="44">
        <v>35451</v>
      </c>
      <c r="P35" s="123">
        <v>-5.4539150842756499</v>
      </c>
      <c r="Q35" s="66">
        <v>28620</v>
      </c>
      <c r="R35" s="123">
        <v>-4.3289319739261174</v>
      </c>
      <c r="S35" s="140">
        <v>55.330804888327009</v>
      </c>
      <c r="T35" s="126">
        <v>900.78003572019327</v>
      </c>
      <c r="U35" s="126">
        <v>1089.8790337091361</v>
      </c>
      <c r="V35" s="126">
        <v>2236.8121153797451</v>
      </c>
      <c r="W35" s="126">
        <v>831.62067514269677</v>
      </c>
      <c r="X35" s="129" t="s">
        <v>129</v>
      </c>
    </row>
    <row r="36" spans="1:24" ht="12.75" customHeight="1" x14ac:dyDescent="0.2">
      <c r="A36" s="128" t="s">
        <v>130</v>
      </c>
      <c r="B36" s="66">
        <v>86845</v>
      </c>
      <c r="C36" s="66">
        <v>6359</v>
      </c>
      <c r="D36" s="66">
        <v>8725</v>
      </c>
      <c r="E36" s="66">
        <v>71761</v>
      </c>
      <c r="F36" s="66">
        <v>71913</v>
      </c>
      <c r="G36" s="123">
        <v>-3.9725990812947316</v>
      </c>
      <c r="H36" s="66">
        <v>3918</v>
      </c>
      <c r="I36" s="66">
        <v>4487</v>
      </c>
      <c r="J36" s="66">
        <v>1804</v>
      </c>
      <c r="K36" s="66">
        <v>61704</v>
      </c>
      <c r="L36" s="66">
        <v>14932</v>
      </c>
      <c r="M36" s="123">
        <v>82.806148885946229</v>
      </c>
      <c r="N36" s="123">
        <v>61.613461236043399</v>
      </c>
      <c r="O36" s="44">
        <v>39197</v>
      </c>
      <c r="P36" s="123">
        <v>-5.1012008522177013</v>
      </c>
      <c r="Q36" s="66">
        <v>32716</v>
      </c>
      <c r="R36" s="123">
        <v>-2.5845640781324448</v>
      </c>
      <c r="S36" s="140">
        <v>54.506139362841211</v>
      </c>
      <c r="T36" s="126">
        <v>815.13268235570581</v>
      </c>
      <c r="U36" s="126">
        <v>1386.6506423388234</v>
      </c>
      <c r="V36" s="126">
        <v>2178.9124278914092</v>
      </c>
      <c r="W36" s="126">
        <v>730.83119090166315</v>
      </c>
      <c r="X36" s="129" t="s">
        <v>130</v>
      </c>
    </row>
    <row r="37" spans="1:24" ht="12.75" customHeight="1" x14ac:dyDescent="0.2">
      <c r="A37" s="128" t="s">
        <v>131</v>
      </c>
      <c r="B37" s="66">
        <v>27329</v>
      </c>
      <c r="C37" s="66">
        <v>1672</v>
      </c>
      <c r="D37" s="66">
        <v>1664</v>
      </c>
      <c r="E37" s="66">
        <v>23993</v>
      </c>
      <c r="F37" s="66">
        <v>21999</v>
      </c>
      <c r="G37" s="123">
        <v>-10.076030085022893</v>
      </c>
      <c r="H37" s="66">
        <v>414</v>
      </c>
      <c r="I37" s="66">
        <v>450</v>
      </c>
      <c r="J37" s="66">
        <v>313</v>
      </c>
      <c r="K37" s="66">
        <v>20822</v>
      </c>
      <c r="L37" s="66">
        <v>5330</v>
      </c>
      <c r="M37" s="123">
        <v>80.496908046397593</v>
      </c>
      <c r="N37" s="123">
        <v>24.760765550239235</v>
      </c>
      <c r="O37" s="44">
        <v>12621</v>
      </c>
      <c r="P37" s="123">
        <v>-13.996592844974444</v>
      </c>
      <c r="Q37" s="66">
        <v>9378</v>
      </c>
      <c r="R37" s="123">
        <v>-4.1985902543671472</v>
      </c>
      <c r="S37" s="140">
        <v>57.370789581344603</v>
      </c>
      <c r="T37" s="126">
        <v>1024.9559433801376</v>
      </c>
      <c r="U37" s="126">
        <v>511.61504424778764</v>
      </c>
      <c r="V37" s="126">
        <v>1197.447546020325</v>
      </c>
      <c r="W37" s="126">
        <v>1041.9501778736551</v>
      </c>
      <c r="X37" s="129" t="s">
        <v>131</v>
      </c>
    </row>
    <row r="38" spans="1:24" ht="12.75" customHeight="1" x14ac:dyDescent="0.2">
      <c r="A38" s="128" t="s">
        <v>132</v>
      </c>
      <c r="B38" s="66">
        <v>13367</v>
      </c>
      <c r="C38" s="66">
        <v>893</v>
      </c>
      <c r="D38" s="66">
        <v>997</v>
      </c>
      <c r="E38" s="66">
        <v>11477</v>
      </c>
      <c r="F38" s="66">
        <v>10130</v>
      </c>
      <c r="G38" s="123">
        <v>-2.9693486590038276</v>
      </c>
      <c r="H38" s="66">
        <v>299</v>
      </c>
      <c r="I38" s="66">
        <v>319</v>
      </c>
      <c r="J38" s="66">
        <v>275</v>
      </c>
      <c r="K38" s="66">
        <v>9237</v>
      </c>
      <c r="L38" s="66">
        <v>3237</v>
      </c>
      <c r="M38" s="123">
        <v>75.783646293109896</v>
      </c>
      <c r="N38" s="123">
        <v>33.482642777155661</v>
      </c>
      <c r="O38" s="44">
        <v>7440</v>
      </c>
      <c r="P38" s="123">
        <v>-4.2717447246526064</v>
      </c>
      <c r="Q38" s="66">
        <v>2690</v>
      </c>
      <c r="R38" s="123">
        <v>0.82458770614692867</v>
      </c>
      <c r="S38" s="140">
        <v>73.445212240868713</v>
      </c>
      <c r="T38" s="126">
        <v>725.48985191816007</v>
      </c>
      <c r="U38" s="126">
        <v>624.39496611810262</v>
      </c>
      <c r="V38" s="126">
        <v>1529.5449089474948</v>
      </c>
      <c r="W38" s="126">
        <v>705.31446491489839</v>
      </c>
      <c r="X38" s="129" t="s">
        <v>132</v>
      </c>
    </row>
    <row r="39" spans="1:24" ht="12.75" customHeight="1" x14ac:dyDescent="0.2">
      <c r="A39" s="128" t="s">
        <v>133</v>
      </c>
      <c r="B39" s="66">
        <v>5654</v>
      </c>
      <c r="C39" s="66">
        <v>378</v>
      </c>
      <c r="D39" s="66">
        <v>560</v>
      </c>
      <c r="E39" s="66">
        <v>4716</v>
      </c>
      <c r="F39" s="66">
        <v>4213</v>
      </c>
      <c r="G39" s="123">
        <v>-17.359748921145552</v>
      </c>
      <c r="H39" s="66">
        <v>78</v>
      </c>
      <c r="I39" s="66">
        <v>126</v>
      </c>
      <c r="J39" s="66">
        <v>73</v>
      </c>
      <c r="K39" s="66">
        <v>3936</v>
      </c>
      <c r="L39" s="66">
        <v>1441</v>
      </c>
      <c r="M39" s="123">
        <v>74.5136186770428</v>
      </c>
      <c r="N39" s="123">
        <v>20.634920634920633</v>
      </c>
      <c r="O39" s="44">
        <v>2605</v>
      </c>
      <c r="P39" s="123">
        <v>-17.354060913705581</v>
      </c>
      <c r="Q39" s="66">
        <v>1608</v>
      </c>
      <c r="R39" s="123">
        <v>-17.368961973278516</v>
      </c>
      <c r="S39" s="140">
        <v>61.832423451222404</v>
      </c>
      <c r="T39" s="126">
        <v>1110.3580851544484</v>
      </c>
      <c r="U39" s="126">
        <v>580.92948717948718</v>
      </c>
      <c r="V39" s="126">
        <v>1245.1995810543467</v>
      </c>
      <c r="W39" s="126">
        <v>1129.4623018812028</v>
      </c>
      <c r="X39" s="129" t="s">
        <v>133</v>
      </c>
    </row>
    <row r="40" spans="1:24" ht="12.75" customHeight="1" x14ac:dyDescent="0.2">
      <c r="A40" s="128" t="s">
        <v>134</v>
      </c>
      <c r="B40" s="66">
        <v>12989</v>
      </c>
      <c r="C40" s="66">
        <v>733</v>
      </c>
      <c r="D40" s="66">
        <v>977</v>
      </c>
      <c r="E40" s="66">
        <v>11279</v>
      </c>
      <c r="F40" s="66">
        <v>9454</v>
      </c>
      <c r="G40" s="123">
        <v>-14.744341239065733</v>
      </c>
      <c r="H40" s="66">
        <v>282</v>
      </c>
      <c r="I40" s="66">
        <v>410</v>
      </c>
      <c r="J40" s="66">
        <v>57</v>
      </c>
      <c r="K40" s="66">
        <v>8705</v>
      </c>
      <c r="L40" s="66">
        <v>3535</v>
      </c>
      <c r="M40" s="123">
        <v>72.784663946416188</v>
      </c>
      <c r="N40" s="123">
        <v>38.472032742155527</v>
      </c>
      <c r="O40" s="44">
        <v>5080</v>
      </c>
      <c r="P40" s="123">
        <v>-13.942063357614771</v>
      </c>
      <c r="Q40" s="66">
        <v>4374</v>
      </c>
      <c r="R40" s="123">
        <v>-15.6575395295025</v>
      </c>
      <c r="S40" s="140">
        <v>53.73386926168817</v>
      </c>
      <c r="T40" s="126">
        <v>802.8333062034676</v>
      </c>
      <c r="U40" s="126">
        <v>671.81969226323781</v>
      </c>
      <c r="V40" s="126">
        <v>1168.3389074693423</v>
      </c>
      <c r="W40" s="126">
        <v>794.99114388103965</v>
      </c>
      <c r="X40" s="129" t="s">
        <v>134</v>
      </c>
    </row>
    <row r="41" spans="1:24" ht="12.75" customHeight="1" x14ac:dyDescent="0.2">
      <c r="A41" s="128" t="s">
        <v>135</v>
      </c>
      <c r="B41" s="66">
        <v>32501</v>
      </c>
      <c r="C41" s="66">
        <v>1933</v>
      </c>
      <c r="D41" s="66">
        <v>2598</v>
      </c>
      <c r="E41" s="66">
        <v>27970</v>
      </c>
      <c r="F41" s="66">
        <v>27813</v>
      </c>
      <c r="G41" s="123">
        <v>-3.7778930980799146</v>
      </c>
      <c r="H41" s="66">
        <v>1369</v>
      </c>
      <c r="I41" s="66">
        <v>1505</v>
      </c>
      <c r="J41" s="66">
        <v>468</v>
      </c>
      <c r="K41" s="66">
        <v>24471</v>
      </c>
      <c r="L41" s="66">
        <v>4688</v>
      </c>
      <c r="M41" s="123">
        <v>85.575828436048113</v>
      </c>
      <c r="N41" s="123">
        <v>70.822555613036727</v>
      </c>
      <c r="O41" s="44">
        <v>15657</v>
      </c>
      <c r="P41" s="123">
        <v>-3.3697463432697674</v>
      </c>
      <c r="Q41" s="66">
        <v>12156</v>
      </c>
      <c r="R41" s="123">
        <v>-4.2985356636750112</v>
      </c>
      <c r="S41" s="140">
        <v>56.293819436953939</v>
      </c>
      <c r="T41" s="126">
        <v>707.54493161122048</v>
      </c>
      <c r="U41" s="126">
        <v>962.6726532475933</v>
      </c>
      <c r="V41" s="126">
        <v>1462.3172103487066</v>
      </c>
      <c r="W41" s="126">
        <v>663.13501859771873</v>
      </c>
      <c r="X41" s="129" t="s">
        <v>135</v>
      </c>
    </row>
    <row r="42" spans="1:24" ht="12.75" customHeight="1" x14ac:dyDescent="0.2">
      <c r="A42" s="128" t="s">
        <v>136</v>
      </c>
      <c r="B42" s="66">
        <v>9536</v>
      </c>
      <c r="C42" s="66">
        <v>568</v>
      </c>
      <c r="D42" s="66">
        <v>758</v>
      </c>
      <c r="E42" s="66">
        <v>8210</v>
      </c>
      <c r="F42" s="66">
        <v>7971</v>
      </c>
      <c r="G42" s="123">
        <v>-5.1071428571428612</v>
      </c>
      <c r="H42" s="66">
        <v>270</v>
      </c>
      <c r="I42" s="66">
        <v>231</v>
      </c>
      <c r="J42" s="66">
        <v>304</v>
      </c>
      <c r="K42" s="66">
        <v>7166</v>
      </c>
      <c r="L42" s="66">
        <v>1565</v>
      </c>
      <c r="M42" s="123">
        <v>83.588506711409394</v>
      </c>
      <c r="N42" s="123">
        <v>47.535211267605632</v>
      </c>
      <c r="O42" s="44">
        <v>6607</v>
      </c>
      <c r="P42" s="123">
        <v>-5.1263641585295829</v>
      </c>
      <c r="Q42" s="66">
        <v>1364</v>
      </c>
      <c r="R42" s="123">
        <v>-5.0139275766016738</v>
      </c>
      <c r="S42" s="140">
        <v>82.887968887216161</v>
      </c>
      <c r="T42" s="126">
        <v>1004.0758763438082</v>
      </c>
      <c r="U42" s="126">
        <v>1008.9465179521538</v>
      </c>
      <c r="V42" s="126">
        <v>2208.6019232801436</v>
      </c>
      <c r="W42" s="126">
        <v>966.72907307741809</v>
      </c>
      <c r="X42" s="129" t="s">
        <v>136</v>
      </c>
    </row>
    <row r="43" spans="1:24" ht="12.75" customHeight="1" x14ac:dyDescent="0.2">
      <c r="A43" s="128" t="s">
        <v>137</v>
      </c>
      <c r="B43" s="66">
        <v>51000</v>
      </c>
      <c r="C43" s="66">
        <v>3796</v>
      </c>
      <c r="D43" s="66">
        <v>4983</v>
      </c>
      <c r="E43" s="66">
        <v>42221</v>
      </c>
      <c r="F43" s="66">
        <v>41238</v>
      </c>
      <c r="G43" s="123">
        <v>-3.9882656981211255</v>
      </c>
      <c r="H43" s="66">
        <v>2131</v>
      </c>
      <c r="I43" s="66">
        <v>2168</v>
      </c>
      <c r="J43" s="66">
        <v>1291</v>
      </c>
      <c r="K43" s="66">
        <v>35648</v>
      </c>
      <c r="L43" s="66">
        <v>9762</v>
      </c>
      <c r="M43" s="123">
        <v>80.858823529411765</v>
      </c>
      <c r="N43" s="123">
        <v>56.138040042149626</v>
      </c>
      <c r="O43" s="44">
        <v>28022</v>
      </c>
      <c r="P43" s="123">
        <v>-4.5247018739352711</v>
      </c>
      <c r="Q43" s="66">
        <v>13216</v>
      </c>
      <c r="R43" s="123">
        <v>-2.8306742151312392</v>
      </c>
      <c r="S43" s="140">
        <v>67.951889034385758</v>
      </c>
      <c r="T43" s="126">
        <v>912.77467605652157</v>
      </c>
      <c r="U43" s="126">
        <v>1194.8030246062581</v>
      </c>
      <c r="V43" s="126">
        <v>2085.7444561774023</v>
      </c>
      <c r="W43" s="126">
        <v>848.90115075483016</v>
      </c>
      <c r="X43" s="129" t="s">
        <v>137</v>
      </c>
    </row>
    <row r="44" spans="1:24" ht="12.75" customHeight="1" x14ac:dyDescent="0.2">
      <c r="A44" s="128" t="s">
        <v>138</v>
      </c>
      <c r="B44" s="66">
        <v>116539</v>
      </c>
      <c r="C44" s="66">
        <v>7099</v>
      </c>
      <c r="D44" s="66">
        <v>9753</v>
      </c>
      <c r="E44" s="66">
        <v>99687</v>
      </c>
      <c r="F44" s="66">
        <v>89082</v>
      </c>
      <c r="G44" s="123">
        <v>-6.3743470629657253</v>
      </c>
      <c r="H44" s="66">
        <v>4521</v>
      </c>
      <c r="I44" s="66">
        <v>4446</v>
      </c>
      <c r="J44" s="66">
        <v>2012</v>
      </c>
      <c r="K44" s="66">
        <v>78103</v>
      </c>
      <c r="L44" s="66">
        <v>27457</v>
      </c>
      <c r="M44" s="123">
        <v>76.439646813513079</v>
      </c>
      <c r="N44" s="123">
        <v>63.685026060008454</v>
      </c>
      <c r="O44" s="44">
        <v>57382</v>
      </c>
      <c r="P44" s="123">
        <v>-6.5485399736169256</v>
      </c>
      <c r="Q44" s="66">
        <v>31700</v>
      </c>
      <c r="R44" s="123">
        <v>-6.0573731626363241</v>
      </c>
      <c r="S44" s="140">
        <v>64.41480882782156</v>
      </c>
      <c r="T44" s="126">
        <v>881.60197073730421</v>
      </c>
      <c r="U44" s="126">
        <v>1099.9469478964036</v>
      </c>
      <c r="V44" s="126">
        <v>1808.536965042669</v>
      </c>
      <c r="W44" s="126">
        <v>831.13569151901947</v>
      </c>
      <c r="X44" s="129" t="s">
        <v>138</v>
      </c>
    </row>
    <row r="45" spans="1:24" ht="12.75" customHeight="1" x14ac:dyDescent="0.2">
      <c r="A45" s="128" t="s">
        <v>139</v>
      </c>
      <c r="B45" s="66">
        <v>24182</v>
      </c>
      <c r="C45" s="66">
        <v>1658</v>
      </c>
      <c r="D45" s="66">
        <v>2370</v>
      </c>
      <c r="E45" s="66">
        <v>20154</v>
      </c>
      <c r="F45" s="66">
        <v>19493</v>
      </c>
      <c r="G45" s="123">
        <v>-1.0407147933800331</v>
      </c>
      <c r="H45" s="66">
        <v>994</v>
      </c>
      <c r="I45" s="66">
        <v>1063</v>
      </c>
      <c r="J45" s="66">
        <v>552</v>
      </c>
      <c r="K45" s="66">
        <v>16884</v>
      </c>
      <c r="L45" s="66">
        <v>4689</v>
      </c>
      <c r="M45" s="123">
        <v>80.609544289140672</v>
      </c>
      <c r="N45" s="123">
        <v>59.95174909529554</v>
      </c>
      <c r="O45" s="44">
        <v>13654</v>
      </c>
      <c r="P45" s="123">
        <v>-2.0165052027269468</v>
      </c>
      <c r="Q45" s="66">
        <v>5839</v>
      </c>
      <c r="R45" s="123">
        <v>1.3187575915321901</v>
      </c>
      <c r="S45" s="140">
        <v>70.045657415482481</v>
      </c>
      <c r="T45" s="126">
        <v>884.98729945354262</v>
      </c>
      <c r="U45" s="126">
        <v>1150.4053878282484</v>
      </c>
      <c r="V45" s="126">
        <v>2054.2724968538964</v>
      </c>
      <c r="W45" s="126">
        <v>825.48060131170905</v>
      </c>
      <c r="X45" s="129" t="s">
        <v>139</v>
      </c>
    </row>
    <row r="46" spans="1:24" ht="12.75" customHeight="1" x14ac:dyDescent="0.2">
      <c r="A46" s="128" t="s">
        <v>140</v>
      </c>
      <c r="B46" s="66">
        <v>6791</v>
      </c>
      <c r="C46" s="66">
        <v>496</v>
      </c>
      <c r="D46" s="66">
        <v>619</v>
      </c>
      <c r="E46" s="66">
        <v>5676</v>
      </c>
      <c r="F46" s="66">
        <v>5259</v>
      </c>
      <c r="G46" s="123">
        <v>-3.9627465303140923</v>
      </c>
      <c r="H46" s="66">
        <v>339</v>
      </c>
      <c r="I46" s="66">
        <v>356</v>
      </c>
      <c r="J46" s="66">
        <v>103</v>
      </c>
      <c r="K46" s="66">
        <v>4461</v>
      </c>
      <c r="L46" s="66">
        <v>1532</v>
      </c>
      <c r="M46" s="123">
        <v>77.440730378442055</v>
      </c>
      <c r="N46" s="123">
        <v>68.346774193548384</v>
      </c>
      <c r="O46" s="44">
        <v>3683</v>
      </c>
      <c r="P46" s="123">
        <v>-7.2058453010833858</v>
      </c>
      <c r="Q46" s="66">
        <v>1576</v>
      </c>
      <c r="R46" s="123">
        <v>4.5786330457863471</v>
      </c>
      <c r="S46" s="140">
        <v>70.032325537174373</v>
      </c>
      <c r="T46" s="126">
        <v>978.96670237338947</v>
      </c>
      <c r="U46" s="126">
        <v>1596.8327284724512</v>
      </c>
      <c r="V46" s="126">
        <v>2362.6506998948134</v>
      </c>
      <c r="W46" s="126">
        <v>903.07113011508488</v>
      </c>
      <c r="X46" s="129" t="s">
        <v>140</v>
      </c>
    </row>
    <row r="47" spans="1:24" ht="12.75" customHeight="1" x14ac:dyDescent="0.2">
      <c r="A47" s="128" t="s">
        <v>142</v>
      </c>
      <c r="B47" s="66">
        <v>31674</v>
      </c>
      <c r="C47" s="66">
        <v>1778</v>
      </c>
      <c r="D47" s="66">
        <v>2886</v>
      </c>
      <c r="E47" s="66">
        <v>27010</v>
      </c>
      <c r="F47" s="66">
        <v>25381</v>
      </c>
      <c r="G47" s="123">
        <v>7.7154861435301001</v>
      </c>
      <c r="H47" s="66">
        <v>841</v>
      </c>
      <c r="I47" s="66">
        <v>961</v>
      </c>
      <c r="J47" s="66">
        <v>1061</v>
      </c>
      <c r="K47" s="66">
        <v>22518</v>
      </c>
      <c r="L47" s="66">
        <v>6293</v>
      </c>
      <c r="M47" s="123">
        <v>80.131969438656313</v>
      </c>
      <c r="N47" s="123">
        <v>47.300337457817768</v>
      </c>
      <c r="O47" s="44">
        <v>17884</v>
      </c>
      <c r="P47" s="123">
        <v>6.8147882697246587</v>
      </c>
      <c r="Q47" s="66">
        <v>7497</v>
      </c>
      <c r="R47" s="123">
        <v>9.9266862170088075</v>
      </c>
      <c r="S47" s="140">
        <v>70.462156731413259</v>
      </c>
      <c r="T47" s="126">
        <v>1088.2780695295528</v>
      </c>
      <c r="U47" s="126">
        <v>1029.5869115526859</v>
      </c>
      <c r="V47" s="126">
        <v>2862.4267954381999</v>
      </c>
      <c r="W47" s="126">
        <v>1034.3253075246284</v>
      </c>
      <c r="X47" s="129" t="s">
        <v>142</v>
      </c>
    </row>
    <row r="48" spans="1:24" ht="12.75" customHeight="1" x14ac:dyDescent="0.2">
      <c r="A48" s="128" t="s">
        <v>143</v>
      </c>
      <c r="B48" s="66">
        <v>12823</v>
      </c>
      <c r="C48" s="66">
        <v>777</v>
      </c>
      <c r="D48" s="66">
        <v>1053</v>
      </c>
      <c r="E48" s="66">
        <v>10993</v>
      </c>
      <c r="F48" s="66">
        <v>10775</v>
      </c>
      <c r="G48" s="123">
        <v>1.4022209674383674</v>
      </c>
      <c r="H48" s="66">
        <v>400</v>
      </c>
      <c r="I48" s="66">
        <v>395</v>
      </c>
      <c r="J48" s="66">
        <v>394</v>
      </c>
      <c r="K48" s="66">
        <v>9586</v>
      </c>
      <c r="L48" s="66">
        <v>2048</v>
      </c>
      <c r="M48" s="123">
        <v>84.028698432504086</v>
      </c>
      <c r="N48" s="123">
        <v>51.480051480051479</v>
      </c>
      <c r="O48" s="44">
        <v>8866</v>
      </c>
      <c r="P48" s="123">
        <v>0.99100125299010244</v>
      </c>
      <c r="Q48" s="66">
        <v>1909</v>
      </c>
      <c r="R48" s="124">
        <v>3.3567948023822396</v>
      </c>
      <c r="S48" s="140">
        <v>82.283062645011597</v>
      </c>
      <c r="T48" s="126">
        <v>990.55365312746142</v>
      </c>
      <c r="U48" s="126">
        <v>1051.6510922147772</v>
      </c>
      <c r="V48" s="126">
        <v>2364.7040152356767</v>
      </c>
      <c r="W48" s="126">
        <v>946.7229281470768</v>
      </c>
      <c r="X48" s="129" t="s">
        <v>143</v>
      </c>
    </row>
    <row r="49" spans="1:108" ht="12.75" customHeight="1" x14ac:dyDescent="0.2">
      <c r="A49" s="128" t="s">
        <v>144</v>
      </c>
      <c r="B49" s="66">
        <v>11816</v>
      </c>
      <c r="C49" s="66">
        <v>764</v>
      </c>
      <c r="D49" s="66">
        <v>975</v>
      </c>
      <c r="E49" s="66">
        <v>10077</v>
      </c>
      <c r="F49" s="66">
        <v>8858</v>
      </c>
      <c r="G49" s="123">
        <v>3</v>
      </c>
      <c r="H49" s="66">
        <v>365</v>
      </c>
      <c r="I49" s="66">
        <v>409</v>
      </c>
      <c r="J49" s="66">
        <v>128</v>
      </c>
      <c r="K49" s="66">
        <v>7956</v>
      </c>
      <c r="L49" s="66">
        <v>2958</v>
      </c>
      <c r="M49" s="123">
        <v>74.966147596479345</v>
      </c>
      <c r="N49" s="123">
        <v>47.774869109947645</v>
      </c>
      <c r="O49" s="44">
        <v>6416</v>
      </c>
      <c r="P49" s="123">
        <v>1.631553936321879</v>
      </c>
      <c r="Q49" s="66">
        <v>2442</v>
      </c>
      <c r="R49" s="123">
        <v>6.777437691298644</v>
      </c>
      <c r="S49" s="140">
        <v>72.43170015804921</v>
      </c>
      <c r="T49" s="126">
        <v>569.12227790836914</v>
      </c>
      <c r="U49" s="126">
        <v>550.56114886326441</v>
      </c>
      <c r="V49" s="126">
        <v>906.06639767820491</v>
      </c>
      <c r="W49" s="126">
        <v>556.23210347891904</v>
      </c>
      <c r="X49" s="129" t="s">
        <v>144</v>
      </c>
    </row>
    <row r="50" spans="1:108" ht="12.75" customHeight="1" x14ac:dyDescent="0.2">
      <c r="A50" s="128" t="s">
        <v>145</v>
      </c>
      <c r="B50" s="66">
        <v>14006</v>
      </c>
      <c r="C50" s="66">
        <v>834</v>
      </c>
      <c r="D50" s="66">
        <v>1267</v>
      </c>
      <c r="E50" s="66">
        <v>11905</v>
      </c>
      <c r="F50" s="66">
        <v>10799</v>
      </c>
      <c r="G50" s="123">
        <v>-4.8210823197602792</v>
      </c>
      <c r="H50" s="66">
        <v>417</v>
      </c>
      <c r="I50" s="66">
        <v>496</v>
      </c>
      <c r="J50" s="66">
        <v>370</v>
      </c>
      <c r="K50" s="66">
        <v>9516</v>
      </c>
      <c r="L50" s="66">
        <v>3207</v>
      </c>
      <c r="M50" s="123">
        <v>77.102670284163935</v>
      </c>
      <c r="N50" s="123">
        <v>50</v>
      </c>
      <c r="O50" s="44">
        <v>9090</v>
      </c>
      <c r="P50" s="123">
        <v>-5.2532833020637923</v>
      </c>
      <c r="Q50" s="66">
        <v>1709</v>
      </c>
      <c r="R50" s="123">
        <v>-2.4543378995433756</v>
      </c>
      <c r="S50" s="140">
        <v>84.174460598203538</v>
      </c>
      <c r="T50" s="126">
        <v>1042.6870814626525</v>
      </c>
      <c r="U50" s="126">
        <v>1067.8184708599538</v>
      </c>
      <c r="V50" s="126">
        <v>2669.3210904806401</v>
      </c>
      <c r="W50" s="126">
        <v>992.46283640152649</v>
      </c>
      <c r="X50" s="129" t="s">
        <v>145</v>
      </c>
    </row>
    <row r="51" spans="1:108" ht="15" customHeight="1" x14ac:dyDescent="0.2">
      <c r="A51" s="130"/>
      <c r="B51" s="66"/>
      <c r="C51" s="66"/>
      <c r="D51" s="66"/>
      <c r="E51" s="66"/>
      <c r="F51" s="66"/>
      <c r="G51" s="123"/>
      <c r="H51" s="66"/>
      <c r="I51" s="66"/>
      <c r="J51" s="66"/>
      <c r="K51" s="66"/>
      <c r="L51" s="66"/>
      <c r="M51" s="123"/>
      <c r="N51" s="123"/>
      <c r="O51" s="44"/>
      <c r="P51" s="123"/>
      <c r="Q51" s="66"/>
      <c r="R51" s="123"/>
      <c r="S51" s="140"/>
      <c r="T51" s="126"/>
      <c r="U51" s="126"/>
      <c r="V51" s="126"/>
      <c r="W51" s="126"/>
      <c r="X51" s="129"/>
    </row>
    <row r="52" spans="1:108" x14ac:dyDescent="0.2">
      <c r="A52" s="41"/>
      <c r="B52" s="66"/>
      <c r="C52" s="66"/>
      <c r="D52" s="66"/>
      <c r="E52" s="66"/>
      <c r="F52" s="66"/>
      <c r="G52" s="123"/>
      <c r="H52" s="66"/>
      <c r="I52" s="66"/>
      <c r="J52" s="66"/>
      <c r="K52" s="66"/>
      <c r="L52" s="66"/>
      <c r="M52" s="123"/>
      <c r="N52" s="123"/>
      <c r="O52" s="44"/>
      <c r="P52" s="123"/>
      <c r="Q52" s="66"/>
      <c r="R52" s="123"/>
      <c r="S52" s="140"/>
      <c r="T52" s="126"/>
      <c r="U52" s="126"/>
      <c r="V52" s="126"/>
      <c r="W52" s="126"/>
      <c r="X52" s="129"/>
    </row>
    <row r="53" spans="1:108" x14ac:dyDescent="0.2">
      <c r="A53" s="131"/>
      <c r="B53" s="66"/>
      <c r="C53" s="66"/>
      <c r="D53" s="66"/>
      <c r="E53" s="66"/>
      <c r="F53" s="66"/>
      <c r="G53" s="123"/>
      <c r="H53" s="66"/>
      <c r="I53" s="66"/>
      <c r="J53" s="66"/>
      <c r="K53" s="66"/>
      <c r="L53" s="66"/>
      <c r="M53" s="123"/>
      <c r="N53" s="123"/>
      <c r="O53" s="44"/>
      <c r="P53" s="123"/>
      <c r="Q53" s="66"/>
      <c r="R53" s="123"/>
      <c r="S53" s="140"/>
      <c r="T53" s="126"/>
      <c r="U53" s="126"/>
      <c r="V53" s="126"/>
      <c r="W53" s="126"/>
      <c r="X53" s="129"/>
    </row>
    <row r="54" spans="1:108" ht="12.75" customHeight="1" x14ac:dyDescent="0.2">
      <c r="A54" s="41"/>
      <c r="B54" s="21"/>
      <c r="C54" s="21"/>
      <c r="D54" s="21"/>
      <c r="E54" s="21"/>
      <c r="F54" s="21"/>
      <c r="G54" s="123"/>
      <c r="H54" s="21"/>
      <c r="I54" s="21"/>
      <c r="J54" s="21"/>
      <c r="K54" s="21"/>
      <c r="L54" s="21"/>
      <c r="M54" s="108"/>
      <c r="N54" s="108"/>
      <c r="O54" s="21"/>
      <c r="P54" s="123"/>
      <c r="Q54" s="21"/>
      <c r="R54" s="123"/>
      <c r="S54" s="123"/>
      <c r="T54" s="123"/>
      <c r="U54" s="123"/>
      <c r="V54" s="123"/>
      <c r="W54" s="123"/>
      <c r="X54" s="127"/>
    </row>
    <row r="55" spans="1:108" ht="20.100000000000001" customHeight="1" x14ac:dyDescent="0.2">
      <c r="A55" s="20"/>
      <c r="B55" s="41" t="s">
        <v>147</v>
      </c>
      <c r="C55" s="20"/>
      <c r="D55" s="20"/>
      <c r="E55" s="20"/>
      <c r="F55" s="20"/>
      <c r="G55" s="132"/>
      <c r="H55" s="20"/>
      <c r="I55" s="20"/>
      <c r="J55" s="20"/>
      <c r="K55" s="20"/>
      <c r="L55" s="41"/>
      <c r="M55" s="41" t="s">
        <v>147</v>
      </c>
      <c r="N55" s="133"/>
      <c r="O55" s="132"/>
      <c r="P55" s="132"/>
      <c r="Q55" s="20"/>
      <c r="R55" s="132"/>
      <c r="S55" s="132"/>
      <c r="T55" s="132"/>
      <c r="U55" s="132"/>
      <c r="V55" s="132"/>
      <c r="W55" s="132"/>
      <c r="X55" s="127" t="s">
        <v>147</v>
      </c>
    </row>
    <row r="56" spans="1:108" s="51" customFormat="1" ht="20.100000000000001" customHeight="1" x14ac:dyDescent="0.2">
      <c r="A56" s="122" t="s">
        <v>128</v>
      </c>
      <c r="B56" s="66">
        <v>128283</v>
      </c>
      <c r="C56" s="66">
        <v>9071</v>
      </c>
      <c r="D56" s="66">
        <v>9282</v>
      </c>
      <c r="E56" s="66">
        <v>109930</v>
      </c>
      <c r="F56" s="66">
        <v>102852</v>
      </c>
      <c r="G56" s="123">
        <v>-5.7052486820994659</v>
      </c>
      <c r="H56" s="66">
        <v>4101</v>
      </c>
      <c r="I56" s="66">
        <v>3039</v>
      </c>
      <c r="J56" s="66">
        <v>2770</v>
      </c>
      <c r="K56" s="66">
        <v>92942</v>
      </c>
      <c r="L56" s="66">
        <v>25431</v>
      </c>
      <c r="M56" s="123">
        <v>80.175861181918108</v>
      </c>
      <c r="N56" s="123">
        <v>45.210009921728584</v>
      </c>
      <c r="O56" s="44">
        <v>71778</v>
      </c>
      <c r="P56" s="123">
        <v>-6.1406491095012683</v>
      </c>
      <c r="Q56" s="66">
        <v>31074</v>
      </c>
      <c r="R56" s="123">
        <v>-4.6839054016747923</v>
      </c>
      <c r="S56" s="140">
        <v>69.787656049469135</v>
      </c>
      <c r="T56" s="126">
        <v>219.50940025198719</v>
      </c>
      <c r="U56" s="126">
        <v>248.67213906325449</v>
      </c>
      <c r="V56" s="126">
        <v>405.58661639553742</v>
      </c>
      <c r="W56" s="126">
        <v>211.72009164222584</v>
      </c>
      <c r="X56" s="127" t="s">
        <v>128</v>
      </c>
      <c r="Y56" s="60"/>
      <c r="Z56" s="60"/>
      <c r="AA56" s="60"/>
      <c r="AB56" s="60"/>
      <c r="AC56" s="60"/>
      <c r="AD56" s="60"/>
      <c r="AE56" s="60"/>
      <c r="AF56" s="60"/>
      <c r="AG56" s="60"/>
      <c r="AH56" s="60"/>
      <c r="AI56" s="60"/>
      <c r="AJ56" s="60"/>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c r="BK56" s="60"/>
      <c r="BL56" s="60"/>
      <c r="BM56" s="60"/>
      <c r="BN56" s="60"/>
      <c r="BO56" s="60"/>
      <c r="BP56" s="60"/>
      <c r="BQ56" s="60"/>
      <c r="BR56" s="60"/>
      <c r="BS56" s="60"/>
      <c r="BT56" s="60"/>
      <c r="BU56" s="60"/>
      <c r="BV56" s="60"/>
      <c r="BW56" s="60"/>
      <c r="BX56" s="60"/>
      <c r="BY56" s="60"/>
      <c r="BZ56" s="60"/>
      <c r="CA56" s="60"/>
      <c r="CB56" s="60"/>
      <c r="CC56" s="60"/>
      <c r="CD56" s="60"/>
      <c r="CE56" s="60"/>
      <c r="CF56" s="60"/>
      <c r="CG56" s="60"/>
      <c r="CH56" s="60"/>
      <c r="CI56" s="60"/>
      <c r="CJ56" s="60"/>
      <c r="CK56" s="60"/>
      <c r="CL56" s="60"/>
      <c r="CM56" s="60"/>
      <c r="CN56" s="60"/>
      <c r="CO56" s="60"/>
      <c r="CP56" s="60"/>
      <c r="CQ56" s="60"/>
      <c r="CR56" s="60"/>
      <c r="CS56" s="60"/>
      <c r="CT56" s="60"/>
      <c r="CU56" s="60"/>
      <c r="CV56" s="60"/>
      <c r="CW56" s="60"/>
      <c r="CX56" s="60"/>
      <c r="CY56" s="60"/>
      <c r="CZ56" s="60"/>
      <c r="DA56" s="60"/>
      <c r="DB56" s="60"/>
      <c r="DC56" s="60"/>
      <c r="DD56" s="60"/>
    </row>
    <row r="57" spans="1:108" ht="20.100000000000001" customHeight="1" x14ac:dyDescent="0.2">
      <c r="A57" s="128" t="s">
        <v>129</v>
      </c>
      <c r="B57" s="66">
        <v>17035</v>
      </c>
      <c r="C57" s="66">
        <v>1243</v>
      </c>
      <c r="D57" s="66">
        <v>1267</v>
      </c>
      <c r="E57" s="66">
        <v>14525</v>
      </c>
      <c r="F57" s="66">
        <v>14151</v>
      </c>
      <c r="G57" s="123">
        <v>-9.2826463234822825</v>
      </c>
      <c r="H57" s="66">
        <v>581</v>
      </c>
      <c r="I57" s="66">
        <v>330</v>
      </c>
      <c r="J57" s="66">
        <v>555</v>
      </c>
      <c r="K57" s="66">
        <v>12685</v>
      </c>
      <c r="L57" s="66">
        <v>2884</v>
      </c>
      <c r="M57" s="123">
        <v>83.070149691810983</v>
      </c>
      <c r="N57" s="123">
        <v>46.74175382139984</v>
      </c>
      <c r="O57" s="44">
        <v>8764</v>
      </c>
      <c r="P57" s="123">
        <v>-9.1719349155352887</v>
      </c>
      <c r="Q57" s="66">
        <v>5387</v>
      </c>
      <c r="R57" s="123">
        <v>-9.4621848739495817</v>
      </c>
      <c r="S57" s="140">
        <v>61.932018938590915</v>
      </c>
      <c r="T57" s="126">
        <v>211.64976938048008</v>
      </c>
      <c r="U57" s="126">
        <v>253.01270516385844</v>
      </c>
      <c r="V57" s="126">
        <v>412.05011710544858</v>
      </c>
      <c r="W57" s="126">
        <v>201.81693004047369</v>
      </c>
      <c r="X57" s="129" t="s">
        <v>129</v>
      </c>
    </row>
    <row r="58" spans="1:108" ht="12.75" customHeight="1" x14ac:dyDescent="0.2">
      <c r="A58" s="128" t="s">
        <v>130</v>
      </c>
      <c r="B58" s="66">
        <v>19378</v>
      </c>
      <c r="C58" s="66">
        <v>1477</v>
      </c>
      <c r="D58" s="66">
        <v>1498</v>
      </c>
      <c r="E58" s="66">
        <v>16403</v>
      </c>
      <c r="F58" s="66">
        <v>15922</v>
      </c>
      <c r="G58" s="123">
        <v>-4.5729697332933767</v>
      </c>
      <c r="H58" s="66">
        <v>724</v>
      </c>
      <c r="I58" s="66">
        <v>660</v>
      </c>
      <c r="J58" s="66">
        <v>330</v>
      </c>
      <c r="K58" s="66">
        <v>14208</v>
      </c>
      <c r="L58" s="66">
        <v>3456</v>
      </c>
      <c r="M58" s="123">
        <v>82.165342140571781</v>
      </c>
      <c r="N58" s="123">
        <v>49.01828029790115</v>
      </c>
      <c r="O58" s="44">
        <v>9974</v>
      </c>
      <c r="P58" s="123">
        <v>-4.9914269384644712</v>
      </c>
      <c r="Q58" s="66">
        <v>5948</v>
      </c>
      <c r="R58" s="123">
        <v>-3.8629384192662002</v>
      </c>
      <c r="S58" s="140">
        <v>62.642884059791484</v>
      </c>
      <c r="T58" s="126">
        <v>197.20391188975086</v>
      </c>
      <c r="U58" s="126">
        <v>273.36303085912061</v>
      </c>
      <c r="V58" s="126">
        <v>412.00602071835436</v>
      </c>
      <c r="W58" s="126">
        <v>186.00023813844993</v>
      </c>
      <c r="X58" s="129" t="s">
        <v>130</v>
      </c>
    </row>
    <row r="59" spans="1:108" ht="12.75" customHeight="1" x14ac:dyDescent="0.2">
      <c r="A59" s="128" t="s">
        <v>131</v>
      </c>
      <c r="B59" s="66">
        <v>7655</v>
      </c>
      <c r="C59" s="66">
        <v>478</v>
      </c>
      <c r="D59" s="66">
        <v>433</v>
      </c>
      <c r="E59" s="66">
        <v>6744</v>
      </c>
      <c r="F59" s="66">
        <v>6274</v>
      </c>
      <c r="G59" s="123">
        <v>-10.191812195820219</v>
      </c>
      <c r="H59" s="66">
        <v>72</v>
      </c>
      <c r="I59" s="66">
        <v>71</v>
      </c>
      <c r="J59" s="66">
        <v>119</v>
      </c>
      <c r="K59" s="66">
        <v>6012</v>
      </c>
      <c r="L59" s="66">
        <v>1381</v>
      </c>
      <c r="M59" s="123">
        <v>81.95950359242326</v>
      </c>
      <c r="N59" s="123">
        <v>15.062761506276152</v>
      </c>
      <c r="O59" s="44">
        <v>3565</v>
      </c>
      <c r="P59" s="123">
        <v>-14.692510169897105</v>
      </c>
      <c r="Q59" s="66">
        <v>2709</v>
      </c>
      <c r="R59" s="123">
        <v>-3.4912718204488868</v>
      </c>
      <c r="S59" s="140">
        <v>56.821804271597067</v>
      </c>
      <c r="T59" s="126">
        <v>268.99407533946828</v>
      </c>
      <c r="U59" s="126">
        <v>87.182148417228859</v>
      </c>
      <c r="V59" s="126">
        <v>274.72527472527474</v>
      </c>
      <c r="W59" s="126">
        <v>275.88700740084255</v>
      </c>
      <c r="X59" s="129" t="s">
        <v>131</v>
      </c>
    </row>
    <row r="60" spans="1:108" ht="12.75" customHeight="1" x14ac:dyDescent="0.2">
      <c r="A60" s="128" t="s">
        <v>132</v>
      </c>
      <c r="B60" s="66">
        <v>2969</v>
      </c>
      <c r="C60" s="66">
        <v>234</v>
      </c>
      <c r="D60" s="66">
        <v>175</v>
      </c>
      <c r="E60" s="66">
        <v>2560</v>
      </c>
      <c r="F60" s="66">
        <v>2157</v>
      </c>
      <c r="G60" s="123">
        <v>-3.8770053475935811</v>
      </c>
      <c r="H60" s="66">
        <v>54</v>
      </c>
      <c r="I60" s="66">
        <v>34</v>
      </c>
      <c r="J60" s="66">
        <v>82</v>
      </c>
      <c r="K60" s="66">
        <v>1987</v>
      </c>
      <c r="L60" s="66">
        <v>812</v>
      </c>
      <c r="M60" s="123">
        <v>72.650724149545297</v>
      </c>
      <c r="N60" s="123">
        <v>23.076923076923077</v>
      </c>
      <c r="O60" s="44">
        <v>1804</v>
      </c>
      <c r="P60" s="123">
        <v>-6.2857142857142776</v>
      </c>
      <c r="Q60" s="66">
        <v>353</v>
      </c>
      <c r="R60" s="123">
        <v>10.658307210031339</v>
      </c>
      <c r="S60" s="140">
        <v>83.634677793231333</v>
      </c>
      <c r="T60" s="126">
        <v>166.96669458700271</v>
      </c>
      <c r="U60" s="126">
        <v>131.26399505829664</v>
      </c>
      <c r="V60" s="126">
        <v>358.8650891555456</v>
      </c>
      <c r="W60" s="126">
        <v>163.27520000472975</v>
      </c>
      <c r="X60" s="129" t="s">
        <v>132</v>
      </c>
    </row>
    <row r="61" spans="1:108" ht="12.75" customHeight="1" x14ac:dyDescent="0.2">
      <c r="A61" s="128" t="s">
        <v>133</v>
      </c>
      <c r="B61" s="66">
        <v>1437</v>
      </c>
      <c r="C61" s="66">
        <v>114</v>
      </c>
      <c r="D61" s="66">
        <v>127</v>
      </c>
      <c r="E61" s="66">
        <v>1196</v>
      </c>
      <c r="F61" s="66">
        <v>1122</v>
      </c>
      <c r="G61" s="123">
        <v>-17.378497790868934</v>
      </c>
      <c r="H61" s="66">
        <v>17</v>
      </c>
      <c r="I61" s="66">
        <v>14</v>
      </c>
      <c r="J61" s="66">
        <v>36</v>
      </c>
      <c r="K61" s="66">
        <v>1055</v>
      </c>
      <c r="L61" s="66">
        <v>315</v>
      </c>
      <c r="M61" s="123">
        <v>78.079331941544879</v>
      </c>
      <c r="N61" s="123">
        <v>14.912280701754385</v>
      </c>
      <c r="O61" s="44">
        <v>778</v>
      </c>
      <c r="P61" s="123">
        <v>-18.873826903023982</v>
      </c>
      <c r="Q61" s="66">
        <v>344</v>
      </c>
      <c r="R61" s="123">
        <v>-13.784461152882216</v>
      </c>
      <c r="S61" s="140">
        <v>69.34046345811052</v>
      </c>
      <c r="T61" s="126">
        <v>307.74099125825717</v>
      </c>
      <c r="U61" s="126">
        <v>107.06638115631692</v>
      </c>
      <c r="V61" s="126">
        <v>480.43121631122568</v>
      </c>
      <c r="W61" s="126">
        <v>309.44597677665411</v>
      </c>
      <c r="X61" s="129" t="s">
        <v>133</v>
      </c>
    </row>
    <row r="62" spans="1:108" ht="12.75" customHeight="1" x14ac:dyDescent="0.2">
      <c r="A62" s="128" t="s">
        <v>134</v>
      </c>
      <c r="B62" s="66">
        <v>2844</v>
      </c>
      <c r="C62" s="66">
        <v>206</v>
      </c>
      <c r="D62" s="66">
        <v>191</v>
      </c>
      <c r="E62" s="66">
        <v>2447</v>
      </c>
      <c r="F62" s="66">
        <v>1996</v>
      </c>
      <c r="G62" s="123">
        <v>-18.464052287581694</v>
      </c>
      <c r="H62" s="66">
        <v>65</v>
      </c>
      <c r="I62" s="66">
        <v>59</v>
      </c>
      <c r="J62" s="66">
        <v>8</v>
      </c>
      <c r="K62" s="66">
        <v>1864</v>
      </c>
      <c r="L62" s="66">
        <v>848</v>
      </c>
      <c r="M62" s="123">
        <v>70.182841068917028</v>
      </c>
      <c r="N62" s="123">
        <v>31.55339805825243</v>
      </c>
      <c r="O62" s="44">
        <v>1202</v>
      </c>
      <c r="P62" s="123">
        <v>-19.002695417789766</v>
      </c>
      <c r="Q62" s="66">
        <v>794</v>
      </c>
      <c r="R62" s="123">
        <v>-17.634854771784234</v>
      </c>
      <c r="S62" s="140">
        <v>60.220440881763523</v>
      </c>
      <c r="T62" s="126">
        <v>172.76817156080662</v>
      </c>
      <c r="U62" s="126">
        <v>186.78763389623757</v>
      </c>
      <c r="V62" s="126">
        <v>190.92644785889627</v>
      </c>
      <c r="W62" s="126">
        <v>171.58327657648891</v>
      </c>
      <c r="X62" s="129" t="s">
        <v>134</v>
      </c>
    </row>
    <row r="63" spans="1:108" ht="12.75" customHeight="1" x14ac:dyDescent="0.2">
      <c r="A63" s="128" t="s">
        <v>135</v>
      </c>
      <c r="B63" s="66">
        <v>7652</v>
      </c>
      <c r="C63" s="66">
        <v>475</v>
      </c>
      <c r="D63" s="66">
        <v>466</v>
      </c>
      <c r="E63" s="66">
        <v>6711</v>
      </c>
      <c r="F63" s="66">
        <v>6554</v>
      </c>
      <c r="G63" s="123">
        <v>-5.2068267283771945</v>
      </c>
      <c r="H63" s="66">
        <v>282</v>
      </c>
      <c r="I63" s="66">
        <v>197</v>
      </c>
      <c r="J63" s="66">
        <v>132</v>
      </c>
      <c r="K63" s="66">
        <v>5943</v>
      </c>
      <c r="L63" s="66">
        <v>1098</v>
      </c>
      <c r="M63" s="123">
        <v>85.65081024568741</v>
      </c>
      <c r="N63" s="123">
        <v>59.368421052631582</v>
      </c>
      <c r="O63" s="44">
        <v>4004</v>
      </c>
      <c r="P63" s="123">
        <v>-6.1635809702367084</v>
      </c>
      <c r="Q63" s="66">
        <v>2550</v>
      </c>
      <c r="R63" s="123">
        <v>-3.6645258783528476</v>
      </c>
      <c r="S63" s="140">
        <v>61.092462618248398</v>
      </c>
      <c r="T63" s="126">
        <v>170.85701606158364</v>
      </c>
      <c r="U63" s="126">
        <v>238.06414673590953</v>
      </c>
      <c r="V63" s="126">
        <v>276.25350025741807</v>
      </c>
      <c r="W63" s="126">
        <v>163.88746424924571</v>
      </c>
      <c r="X63" s="129" t="s">
        <v>135</v>
      </c>
    </row>
    <row r="64" spans="1:108" ht="12.75" customHeight="1" x14ac:dyDescent="0.2">
      <c r="A64" s="128" t="s">
        <v>136</v>
      </c>
      <c r="B64" s="66">
        <v>2228</v>
      </c>
      <c r="C64" s="66">
        <v>121</v>
      </c>
      <c r="D64" s="66">
        <v>139</v>
      </c>
      <c r="E64" s="66">
        <v>1968</v>
      </c>
      <c r="F64" s="66">
        <v>1853</v>
      </c>
      <c r="G64" s="123">
        <v>-11.084452975047981</v>
      </c>
      <c r="H64" s="66">
        <v>38</v>
      </c>
      <c r="I64" s="66">
        <v>25</v>
      </c>
      <c r="J64" s="66">
        <v>62</v>
      </c>
      <c r="K64" s="66">
        <v>1728</v>
      </c>
      <c r="L64" s="66">
        <v>375</v>
      </c>
      <c r="M64" s="123">
        <v>83.168761220825843</v>
      </c>
      <c r="N64" s="123">
        <v>31.404958677685951</v>
      </c>
      <c r="O64" s="44">
        <v>1666</v>
      </c>
      <c r="P64" s="123">
        <v>-10.043196544276455</v>
      </c>
      <c r="Q64" s="66">
        <v>187</v>
      </c>
      <c r="R64" s="123">
        <v>-19.396551724137936</v>
      </c>
      <c r="S64" s="140">
        <v>89.908256880733944</v>
      </c>
      <c r="T64" s="126">
        <v>239.59053890613831</v>
      </c>
      <c r="U64" s="126">
        <v>152.86729466203934</v>
      </c>
      <c r="V64" s="126">
        <v>406.029256354636</v>
      </c>
      <c r="W64" s="126">
        <v>238.22282101137529</v>
      </c>
      <c r="X64" s="129" t="s">
        <v>136</v>
      </c>
    </row>
    <row r="65" spans="1:24" ht="12.75" customHeight="1" x14ac:dyDescent="0.2">
      <c r="A65" s="128" t="s">
        <v>137</v>
      </c>
      <c r="B65" s="66">
        <v>11959</v>
      </c>
      <c r="C65" s="66">
        <v>1032</v>
      </c>
      <c r="D65" s="66">
        <v>885</v>
      </c>
      <c r="E65" s="66">
        <v>10042</v>
      </c>
      <c r="F65" s="66">
        <v>9605</v>
      </c>
      <c r="G65" s="123">
        <v>-5.8148656599333179</v>
      </c>
      <c r="H65" s="66">
        <v>443</v>
      </c>
      <c r="I65" s="66">
        <v>287</v>
      </c>
      <c r="J65" s="66">
        <v>268</v>
      </c>
      <c r="K65" s="66">
        <v>8607</v>
      </c>
      <c r="L65" s="66">
        <v>2354</v>
      </c>
      <c r="M65" s="123">
        <v>80.316079939794292</v>
      </c>
      <c r="N65" s="123">
        <v>42.926356589147282</v>
      </c>
      <c r="O65" s="44">
        <v>7382</v>
      </c>
      <c r="P65" s="123">
        <v>-6.0455644648084501</v>
      </c>
      <c r="Q65" s="66">
        <v>2223</v>
      </c>
      <c r="R65" s="123">
        <v>-5.0405809483126944</v>
      </c>
      <c r="S65" s="140">
        <v>76.8558042686101</v>
      </c>
      <c r="T65" s="126">
        <v>227.26880894149753</v>
      </c>
      <c r="U65" s="126">
        <v>265.12799912354382</v>
      </c>
      <c r="V65" s="126">
        <v>387.37844100306859</v>
      </c>
      <c r="W65" s="126">
        <v>219.57402771980409</v>
      </c>
      <c r="X65" s="129" t="s">
        <v>137</v>
      </c>
    </row>
    <row r="66" spans="1:24" ht="12.75" customHeight="1" x14ac:dyDescent="0.2">
      <c r="A66" s="128" t="s">
        <v>138</v>
      </c>
      <c r="B66" s="66">
        <v>30197</v>
      </c>
      <c r="C66" s="66">
        <v>2117</v>
      </c>
      <c r="D66" s="66">
        <v>2244</v>
      </c>
      <c r="E66" s="66">
        <v>25836</v>
      </c>
      <c r="F66" s="66">
        <v>23298</v>
      </c>
      <c r="G66" s="123">
        <v>-6.268104280656587</v>
      </c>
      <c r="H66" s="66">
        <v>1175</v>
      </c>
      <c r="I66" s="66">
        <v>790</v>
      </c>
      <c r="J66" s="66">
        <v>573</v>
      </c>
      <c r="K66" s="66">
        <v>20760</v>
      </c>
      <c r="L66" s="66">
        <v>6899</v>
      </c>
      <c r="M66" s="123">
        <v>77.1533596052588</v>
      </c>
      <c r="N66" s="123">
        <v>55.503070382616912</v>
      </c>
      <c r="O66" s="44">
        <v>16252</v>
      </c>
      <c r="P66" s="123">
        <v>-6.7798554548583212</v>
      </c>
      <c r="Q66" s="66">
        <v>7046</v>
      </c>
      <c r="R66" s="123">
        <v>-5.0660199407167994</v>
      </c>
      <c r="S66" s="140">
        <v>69.757060691904883</v>
      </c>
      <c r="T66" s="126">
        <v>232.11144434245492</v>
      </c>
      <c r="U66" s="126">
        <v>310.73935590353835</v>
      </c>
      <c r="V66" s="126">
        <v>408.68100620371882</v>
      </c>
      <c r="W66" s="126">
        <v>222.03442832085923</v>
      </c>
      <c r="X66" s="129" t="s">
        <v>138</v>
      </c>
    </row>
    <row r="67" spans="1:24" ht="12.75" customHeight="1" x14ac:dyDescent="0.2">
      <c r="A67" s="128" t="s">
        <v>139</v>
      </c>
      <c r="B67" s="66">
        <v>5775</v>
      </c>
      <c r="C67" s="66">
        <v>436</v>
      </c>
      <c r="D67" s="66">
        <v>442</v>
      </c>
      <c r="E67" s="66">
        <v>4897</v>
      </c>
      <c r="F67" s="66">
        <v>4647</v>
      </c>
      <c r="G67" s="123">
        <v>-1.7962806424344819</v>
      </c>
      <c r="H67" s="66">
        <v>210</v>
      </c>
      <c r="I67" s="66">
        <v>159</v>
      </c>
      <c r="J67" s="66">
        <v>124</v>
      </c>
      <c r="K67" s="66">
        <v>4154</v>
      </c>
      <c r="L67" s="66">
        <v>1128</v>
      </c>
      <c r="M67" s="123">
        <v>80.467532467532465</v>
      </c>
      <c r="N67" s="123">
        <v>48.165137614678898</v>
      </c>
      <c r="O67" s="44">
        <v>3568</v>
      </c>
      <c r="P67" s="123">
        <v>-2.8851388132825235</v>
      </c>
      <c r="Q67" s="66">
        <v>1079</v>
      </c>
      <c r="R67" s="124">
        <v>1.9848771266540695</v>
      </c>
      <c r="S67" s="140">
        <v>76.78071874327523</v>
      </c>
      <c r="T67" s="126">
        <v>218.71000328555385</v>
      </c>
      <c r="U67" s="126">
        <v>252.99864356148933</v>
      </c>
      <c r="V67" s="126">
        <v>445.36871744851578</v>
      </c>
      <c r="W67" s="126">
        <v>209.07297308383957</v>
      </c>
      <c r="X67" s="129" t="s">
        <v>139</v>
      </c>
    </row>
    <row r="68" spans="1:24" ht="12.75" customHeight="1" x14ac:dyDescent="0.2">
      <c r="A68" s="128" t="s">
        <v>152</v>
      </c>
      <c r="B68" s="66">
        <v>1783</v>
      </c>
      <c r="C68" s="66">
        <v>137</v>
      </c>
      <c r="D68" s="66">
        <v>171</v>
      </c>
      <c r="E68" s="66">
        <v>1475</v>
      </c>
      <c r="F68" s="66">
        <v>1359</v>
      </c>
      <c r="G68" s="123">
        <v>-4.56460674157303</v>
      </c>
      <c r="H68" s="66">
        <v>72</v>
      </c>
      <c r="I68" s="66">
        <v>69</v>
      </c>
      <c r="J68" s="66">
        <v>41</v>
      </c>
      <c r="K68" s="66">
        <v>1177</v>
      </c>
      <c r="L68" s="66">
        <v>424</v>
      </c>
      <c r="M68" s="123">
        <v>76.219854178351099</v>
      </c>
      <c r="N68" s="123">
        <v>52.554744525547449</v>
      </c>
      <c r="O68" s="44">
        <v>1024</v>
      </c>
      <c r="P68" s="123">
        <v>-2.1967526265520547</v>
      </c>
      <c r="Q68" s="66">
        <v>335</v>
      </c>
      <c r="R68" s="140">
        <v>-11.140583554376661</v>
      </c>
      <c r="S68" s="140">
        <v>75.349521707137598</v>
      </c>
      <c r="T68" s="126">
        <v>253.99975195336722</v>
      </c>
      <c r="U68" s="126">
        <v>367.10201200141194</v>
      </c>
      <c r="V68" s="126">
        <v>639.33168527832242</v>
      </c>
      <c r="W68" s="126">
        <v>237.77083874524854</v>
      </c>
      <c r="X68" s="129" t="s">
        <v>140</v>
      </c>
    </row>
    <row r="69" spans="1:24" ht="12.75" customHeight="1" x14ac:dyDescent="0.2">
      <c r="A69" s="128" t="s">
        <v>142</v>
      </c>
      <c r="B69" s="66">
        <v>7963</v>
      </c>
      <c r="C69" s="66">
        <v>468</v>
      </c>
      <c r="D69" s="66">
        <v>571</v>
      </c>
      <c r="E69" s="66">
        <v>6924</v>
      </c>
      <c r="F69" s="66">
        <v>6397</v>
      </c>
      <c r="G69" s="123">
        <v>13.021201413427548</v>
      </c>
      <c r="H69" s="66">
        <v>170</v>
      </c>
      <c r="I69" s="66">
        <v>142</v>
      </c>
      <c r="J69" s="66">
        <v>221</v>
      </c>
      <c r="K69" s="66">
        <v>5864</v>
      </c>
      <c r="L69" s="66">
        <v>1566</v>
      </c>
      <c r="M69" s="123">
        <v>80.334044957930431</v>
      </c>
      <c r="N69" s="123">
        <v>36.324786324786324</v>
      </c>
      <c r="O69" s="44">
        <v>5205</v>
      </c>
      <c r="P69" s="123">
        <v>10.603484912877164</v>
      </c>
      <c r="Q69" s="66">
        <v>1192</v>
      </c>
      <c r="R69" s="124">
        <v>24.94758909853249</v>
      </c>
      <c r="S69" s="140">
        <v>81.366265436923555</v>
      </c>
      <c r="T69" s="126">
        <v>298.48555140689632</v>
      </c>
      <c r="U69" s="126">
        <v>255.02330945535468</v>
      </c>
      <c r="V69" s="126">
        <v>662.89097695971168</v>
      </c>
      <c r="W69" s="126">
        <v>289.7361621788844</v>
      </c>
      <c r="X69" s="129" t="s">
        <v>142</v>
      </c>
    </row>
    <row r="70" spans="1:24" ht="12.75" customHeight="1" x14ac:dyDescent="0.2">
      <c r="A70" s="128" t="s">
        <v>143</v>
      </c>
      <c r="B70" s="66">
        <v>3053</v>
      </c>
      <c r="C70" s="66">
        <v>153</v>
      </c>
      <c r="D70" s="66">
        <v>199</v>
      </c>
      <c r="E70" s="66">
        <v>2701</v>
      </c>
      <c r="F70" s="66">
        <v>2604</v>
      </c>
      <c r="G70" s="123">
        <v>-6.1621621621621614</v>
      </c>
      <c r="H70" s="66">
        <v>51</v>
      </c>
      <c r="I70" s="66">
        <v>51</v>
      </c>
      <c r="J70" s="66">
        <v>84</v>
      </c>
      <c r="K70" s="66">
        <v>2418</v>
      </c>
      <c r="L70" s="66">
        <v>449</v>
      </c>
      <c r="M70" s="123">
        <v>85.293154274484124</v>
      </c>
      <c r="N70" s="123">
        <v>33.333333333333329</v>
      </c>
      <c r="O70" s="44">
        <v>2343</v>
      </c>
      <c r="P70" s="123">
        <v>-6.9499602859412306</v>
      </c>
      <c r="Q70" s="66">
        <v>261</v>
      </c>
      <c r="R70" s="123">
        <v>1.5564202334630295</v>
      </c>
      <c r="S70" s="140">
        <v>89.976958525345623</v>
      </c>
      <c r="T70" s="126">
        <v>245.09906479486159</v>
      </c>
      <c r="U70" s="126">
        <v>159.41335883947076</v>
      </c>
      <c r="V70" s="126">
        <v>537.86574870912216</v>
      </c>
      <c r="W70" s="126">
        <v>240.53209960780399</v>
      </c>
      <c r="X70" s="129" t="s">
        <v>143</v>
      </c>
    </row>
    <row r="71" spans="1:24" ht="12.75" customHeight="1" x14ac:dyDescent="0.2">
      <c r="A71" s="128" t="s">
        <v>144</v>
      </c>
      <c r="B71" s="66">
        <v>2700</v>
      </c>
      <c r="C71" s="66">
        <v>148</v>
      </c>
      <c r="D71" s="66">
        <v>170</v>
      </c>
      <c r="E71" s="66">
        <v>2382</v>
      </c>
      <c r="F71" s="66">
        <v>2068</v>
      </c>
      <c r="G71" s="123">
        <v>-5.006890215893435</v>
      </c>
      <c r="H71" s="66">
        <v>52</v>
      </c>
      <c r="I71" s="66">
        <v>50</v>
      </c>
      <c r="J71" s="66">
        <v>28</v>
      </c>
      <c r="K71" s="66">
        <v>1938</v>
      </c>
      <c r="L71" s="66">
        <v>632</v>
      </c>
      <c r="M71" s="123">
        <v>76.592592592592595</v>
      </c>
      <c r="N71" s="123">
        <v>35.135135135135137</v>
      </c>
      <c r="O71" s="44">
        <v>1658</v>
      </c>
      <c r="P71" s="123">
        <v>-5.6882821387940936</v>
      </c>
      <c r="Q71" s="66">
        <v>410</v>
      </c>
      <c r="R71" s="123">
        <v>-2.1479713603818595</v>
      </c>
      <c r="S71" s="140">
        <v>80.174081237911025</v>
      </c>
      <c r="T71" s="126">
        <v>137.17398426718646</v>
      </c>
      <c r="U71" s="126">
        <v>86.879217682951463</v>
      </c>
      <c r="V71" s="126">
        <v>157.41059570072309</v>
      </c>
      <c r="W71" s="126">
        <v>138.66389160077674</v>
      </c>
      <c r="X71" s="129" t="s">
        <v>144</v>
      </c>
    </row>
    <row r="72" spans="1:24" ht="12.75" customHeight="1" x14ac:dyDescent="0.2">
      <c r="A72" s="128" t="s">
        <v>145</v>
      </c>
      <c r="B72" s="66">
        <v>3655</v>
      </c>
      <c r="C72" s="66">
        <v>232</v>
      </c>
      <c r="D72" s="66">
        <v>304</v>
      </c>
      <c r="E72" s="66">
        <v>3119</v>
      </c>
      <c r="F72" s="66">
        <v>2845</v>
      </c>
      <c r="G72" s="123">
        <v>-3.0664395229982944</v>
      </c>
      <c r="H72" s="66">
        <v>95</v>
      </c>
      <c r="I72" s="66">
        <v>101</v>
      </c>
      <c r="J72" s="66">
        <v>107</v>
      </c>
      <c r="K72" s="66">
        <v>2542</v>
      </c>
      <c r="L72" s="66">
        <v>810</v>
      </c>
      <c r="M72" s="123">
        <v>77.838577291381668</v>
      </c>
      <c r="N72" s="123">
        <v>40.948275862068968</v>
      </c>
      <c r="O72" s="44">
        <v>2589</v>
      </c>
      <c r="P72" s="123">
        <v>-2.9246344206974157</v>
      </c>
      <c r="Q72" s="66">
        <v>256</v>
      </c>
      <c r="R72" s="123">
        <v>-4.4776119402985159</v>
      </c>
      <c r="S72" s="140">
        <v>91.001757469244296</v>
      </c>
      <c r="T72" s="126">
        <v>283.0346474201649</v>
      </c>
      <c r="U72" s="126">
        <v>267.50590086546026</v>
      </c>
      <c r="V72" s="126">
        <v>836.42321289988786</v>
      </c>
      <c r="W72" s="126">
        <v>268.67963152507679</v>
      </c>
      <c r="X72" s="129" t="s">
        <v>145</v>
      </c>
    </row>
    <row r="73" spans="1:24" ht="12.75" customHeight="1" x14ac:dyDescent="0.2">
      <c r="A73" s="130"/>
      <c r="B73" s="66"/>
      <c r="C73" s="66"/>
      <c r="D73" s="66"/>
      <c r="E73" s="66"/>
      <c r="F73" s="66"/>
      <c r="G73" s="123"/>
      <c r="H73" s="66"/>
      <c r="I73" s="66"/>
      <c r="J73" s="66"/>
      <c r="K73" s="66"/>
      <c r="L73" s="66"/>
      <c r="M73" s="123"/>
      <c r="N73" s="123"/>
      <c r="O73" s="44"/>
      <c r="P73" s="123"/>
      <c r="Q73" s="66"/>
      <c r="R73" s="123"/>
      <c r="S73" s="140"/>
      <c r="T73" s="126"/>
      <c r="U73" s="126"/>
      <c r="V73" s="126"/>
      <c r="W73" s="126"/>
      <c r="X73" s="129"/>
    </row>
    <row r="74" spans="1:24" x14ac:dyDescent="0.2">
      <c r="A74" s="21"/>
      <c r="B74" s="66"/>
      <c r="C74" s="66"/>
      <c r="D74" s="66"/>
      <c r="E74" s="66"/>
      <c r="F74" s="66"/>
      <c r="G74" s="123"/>
      <c r="H74" s="66"/>
      <c r="I74" s="66"/>
      <c r="J74" s="66"/>
      <c r="K74" s="66"/>
      <c r="L74" s="66"/>
      <c r="M74" s="123"/>
      <c r="N74" s="123"/>
      <c r="O74" s="44"/>
      <c r="P74" s="123"/>
      <c r="Q74" s="66"/>
      <c r="R74" s="123"/>
      <c r="S74" s="140"/>
      <c r="T74" s="126"/>
      <c r="U74" s="126"/>
      <c r="V74" s="126"/>
      <c r="W74" s="126"/>
      <c r="X74" s="129"/>
    </row>
    <row r="75" spans="1:24" x14ac:dyDescent="0.2">
      <c r="A75" s="131"/>
      <c r="B75" s="66"/>
      <c r="C75" s="66"/>
      <c r="D75" s="66"/>
      <c r="E75" s="66"/>
      <c r="F75" s="66"/>
      <c r="G75" s="123"/>
      <c r="H75" s="66"/>
      <c r="I75" s="66"/>
      <c r="J75" s="66"/>
      <c r="K75" s="66"/>
      <c r="L75" s="66"/>
      <c r="M75" s="123"/>
      <c r="N75" s="123"/>
      <c r="O75" s="44"/>
      <c r="P75" s="123"/>
      <c r="Q75" s="66"/>
      <c r="R75" s="123"/>
      <c r="S75" s="140"/>
      <c r="T75" s="126"/>
      <c r="U75" s="126"/>
      <c r="V75" s="126"/>
      <c r="W75" s="126"/>
      <c r="X75" s="129"/>
    </row>
    <row r="76" spans="1:24" x14ac:dyDescent="0.2">
      <c r="A76" s="21"/>
      <c r="B76" s="21"/>
      <c r="C76" s="21"/>
      <c r="D76" s="21"/>
      <c r="E76" s="21"/>
      <c r="F76" s="21"/>
      <c r="G76" s="21"/>
      <c r="H76" s="21"/>
      <c r="I76" s="21"/>
      <c r="J76" s="21"/>
      <c r="K76" s="21"/>
      <c r="L76" s="21"/>
      <c r="M76" s="108"/>
      <c r="N76" s="108"/>
      <c r="O76" s="21"/>
      <c r="P76" s="21"/>
      <c r="Q76" s="21"/>
      <c r="R76" s="21"/>
      <c r="S76" s="21"/>
      <c r="T76" s="21"/>
      <c r="U76" s="21"/>
      <c r="V76" s="21"/>
      <c r="W76" s="21"/>
      <c r="X76" s="21"/>
    </row>
    <row r="77" spans="1:24" ht="12.75" customHeight="1" x14ac:dyDescent="0.2">
      <c r="A77" s="136"/>
      <c r="B77" s="44"/>
      <c r="C77" s="44"/>
      <c r="D77" s="44"/>
      <c r="E77" s="44"/>
      <c r="F77" s="44"/>
      <c r="G77" s="44"/>
      <c r="H77" s="44"/>
      <c r="I77" s="44"/>
      <c r="J77" s="44"/>
      <c r="K77" s="44"/>
      <c r="L77" s="44"/>
      <c r="M77" s="21"/>
      <c r="N77" s="21"/>
      <c r="O77" s="44"/>
      <c r="P77" s="44"/>
      <c r="Q77" s="44"/>
      <c r="R77" s="44"/>
      <c r="S77" s="44"/>
      <c r="T77" s="44"/>
      <c r="U77" s="44"/>
      <c r="V77" s="44"/>
      <c r="W77" s="44"/>
      <c r="X77" s="44"/>
    </row>
    <row r="78" spans="1:24" ht="5.0999999999999996" customHeight="1" x14ac:dyDescent="0.2">
      <c r="A78" s="137"/>
      <c r="B78" s="104"/>
      <c r="C78" s="44"/>
      <c r="D78" s="44"/>
      <c r="E78" s="44"/>
      <c r="F78" s="44"/>
      <c r="G78" s="44"/>
      <c r="H78" s="44"/>
      <c r="I78" s="44"/>
      <c r="J78" s="44"/>
      <c r="K78" s="44"/>
      <c r="L78" s="44"/>
      <c r="M78" s="21"/>
      <c r="N78" s="21"/>
      <c r="O78" s="44"/>
      <c r="P78" s="44"/>
      <c r="Q78" s="44"/>
      <c r="R78" s="44"/>
      <c r="S78" s="44"/>
      <c r="T78" s="44"/>
      <c r="U78" s="44"/>
      <c r="V78" s="44"/>
      <c r="W78" s="44"/>
      <c r="X78" s="44"/>
    </row>
    <row r="79" spans="1:24" ht="12.75" customHeight="1" x14ac:dyDescent="0.2">
      <c r="A79" s="21" t="s">
        <v>148</v>
      </c>
      <c r="B79" s="44"/>
      <c r="C79" s="44"/>
      <c r="D79" s="44"/>
      <c r="E79" s="21"/>
      <c r="F79" s="21"/>
      <c r="G79" s="21" t="s">
        <v>85</v>
      </c>
      <c r="H79" s="21"/>
      <c r="I79" s="44"/>
      <c r="J79" s="44"/>
      <c r="K79" s="21"/>
      <c r="L79" s="21"/>
      <c r="M79" s="21"/>
      <c r="N79" s="21"/>
      <c r="O79" s="44"/>
      <c r="P79" s="44"/>
      <c r="Q79" s="44"/>
      <c r="R79" s="44"/>
      <c r="S79" s="138"/>
      <c r="T79" s="44"/>
      <c r="U79" s="44"/>
      <c r="V79" s="44"/>
      <c r="W79" s="44"/>
      <c r="X79" s="44"/>
    </row>
    <row r="80" spans="1:24" ht="12.75" customHeight="1" x14ac:dyDescent="0.2">
      <c r="A80" s="21" t="s">
        <v>149</v>
      </c>
      <c r="B80" s="44"/>
      <c r="C80" s="44"/>
      <c r="D80" s="44"/>
      <c r="E80" s="21"/>
      <c r="F80" s="21"/>
      <c r="G80" s="24"/>
      <c r="H80" s="21"/>
      <c r="I80" s="44"/>
      <c r="J80" s="44"/>
      <c r="K80" s="21"/>
      <c r="L80" s="21"/>
      <c r="M80" s="21"/>
      <c r="N80" s="21"/>
      <c r="O80" s="44"/>
      <c r="P80" s="44"/>
      <c r="Q80" s="44"/>
      <c r="R80" s="44"/>
      <c r="S80" s="44"/>
      <c r="T80" s="44"/>
      <c r="U80" s="44"/>
      <c r="V80" s="44"/>
      <c r="W80" s="44"/>
      <c r="X80" s="44"/>
    </row>
    <row r="83" spans="2:24" x14ac:dyDescent="0.2">
      <c r="B83" s="73"/>
      <c r="C83" s="73"/>
      <c r="D83" s="73"/>
      <c r="E83" s="73"/>
      <c r="F83" s="73"/>
      <c r="G83" s="73"/>
      <c r="H83" s="73"/>
      <c r="I83" s="73"/>
      <c r="J83" s="73"/>
      <c r="K83" s="73"/>
      <c r="L83" s="73"/>
      <c r="O83" s="73"/>
      <c r="P83" s="73"/>
      <c r="Q83" s="73"/>
      <c r="R83" s="73"/>
      <c r="S83" s="73"/>
      <c r="T83" s="73"/>
      <c r="U83" s="73"/>
      <c r="V83" s="73"/>
      <c r="W83" s="73"/>
      <c r="X83" s="73"/>
    </row>
    <row r="84" spans="2:24" x14ac:dyDescent="0.2">
      <c r="B84" s="73"/>
      <c r="C84" s="73"/>
      <c r="D84" s="73"/>
      <c r="E84" s="73"/>
      <c r="F84" s="73"/>
      <c r="G84" s="73"/>
      <c r="H84" s="73"/>
      <c r="I84" s="73"/>
      <c r="J84" s="73"/>
      <c r="K84" s="73"/>
      <c r="L84" s="73"/>
      <c r="O84" s="73"/>
      <c r="P84" s="73"/>
      <c r="Q84" s="73"/>
      <c r="R84" s="73"/>
      <c r="S84" s="73"/>
      <c r="T84" s="73"/>
      <c r="U84" s="73"/>
      <c r="V84" s="73"/>
      <c r="W84" s="73"/>
      <c r="X84" s="73"/>
    </row>
    <row r="85" spans="2:24" x14ac:dyDescent="0.2">
      <c r="B85" s="73"/>
      <c r="C85" s="73"/>
      <c r="D85" s="73"/>
      <c r="E85" s="73"/>
      <c r="F85" s="73"/>
      <c r="G85" s="73"/>
      <c r="H85" s="73"/>
      <c r="I85" s="73"/>
      <c r="J85" s="73"/>
      <c r="K85" s="73"/>
      <c r="L85" s="73"/>
      <c r="O85" s="73"/>
      <c r="P85" s="73"/>
      <c r="Q85" s="73"/>
      <c r="R85" s="73"/>
      <c r="S85" s="73"/>
      <c r="T85" s="73"/>
      <c r="U85" s="73"/>
      <c r="V85" s="73"/>
      <c r="W85" s="73"/>
      <c r="X85" s="73"/>
    </row>
    <row r="86" spans="2:24" x14ac:dyDescent="0.2">
      <c r="B86" s="73"/>
      <c r="C86" s="73"/>
      <c r="D86" s="73"/>
      <c r="E86" s="73"/>
      <c r="F86" s="73"/>
      <c r="G86" s="73"/>
      <c r="H86" s="73"/>
      <c r="I86" s="73"/>
      <c r="J86" s="73"/>
      <c r="K86" s="73"/>
      <c r="L86" s="73"/>
      <c r="O86" s="73"/>
      <c r="P86" s="73"/>
      <c r="Q86" s="73"/>
      <c r="R86" s="73"/>
      <c r="S86" s="73"/>
      <c r="T86" s="73"/>
      <c r="U86" s="73"/>
      <c r="V86" s="73"/>
      <c r="W86" s="73"/>
      <c r="X86" s="73"/>
    </row>
    <row r="87" spans="2:24" x14ac:dyDescent="0.2">
      <c r="B87" s="73"/>
      <c r="C87" s="73"/>
      <c r="D87" s="73"/>
      <c r="E87" s="73"/>
      <c r="F87" s="73"/>
      <c r="G87" s="73"/>
      <c r="H87" s="73"/>
      <c r="I87" s="73"/>
      <c r="J87" s="73"/>
      <c r="K87" s="73"/>
      <c r="L87" s="73"/>
      <c r="O87" s="73"/>
      <c r="P87" s="73"/>
      <c r="Q87" s="73"/>
      <c r="R87" s="73"/>
      <c r="S87" s="73"/>
      <c r="T87" s="73"/>
      <c r="U87" s="73"/>
      <c r="V87" s="73"/>
      <c r="W87" s="73"/>
      <c r="X87" s="73"/>
    </row>
    <row r="88" spans="2:24" x14ac:dyDescent="0.2">
      <c r="B88" s="73"/>
      <c r="C88" s="73"/>
      <c r="D88" s="73"/>
      <c r="E88" s="73"/>
      <c r="F88" s="73"/>
      <c r="G88" s="73"/>
      <c r="H88" s="73"/>
      <c r="I88" s="73"/>
      <c r="J88" s="73"/>
      <c r="K88" s="73"/>
      <c r="L88" s="73"/>
      <c r="O88" s="73"/>
      <c r="P88" s="73"/>
      <c r="Q88" s="73"/>
      <c r="R88" s="73"/>
      <c r="S88" s="73"/>
      <c r="T88" s="73"/>
      <c r="U88" s="73"/>
      <c r="V88" s="73"/>
      <c r="W88" s="73"/>
      <c r="X88" s="73"/>
    </row>
    <row r="89" spans="2:24" x14ac:dyDescent="0.2">
      <c r="B89" s="73"/>
      <c r="C89" s="73"/>
      <c r="D89" s="73"/>
      <c r="E89" s="73"/>
      <c r="F89" s="73"/>
      <c r="G89" s="73"/>
      <c r="H89" s="73"/>
      <c r="I89" s="73"/>
      <c r="J89" s="73"/>
      <c r="K89" s="73"/>
      <c r="L89" s="73"/>
      <c r="O89" s="73"/>
      <c r="P89" s="73"/>
      <c r="Q89" s="73"/>
      <c r="R89" s="73"/>
      <c r="S89" s="73"/>
      <c r="T89" s="73"/>
      <c r="U89" s="73"/>
      <c r="V89" s="73"/>
      <c r="W89" s="73"/>
      <c r="X89" s="73"/>
    </row>
    <row r="90" spans="2:24" x14ac:dyDescent="0.2">
      <c r="B90" s="73"/>
      <c r="C90" s="73"/>
      <c r="D90" s="73"/>
      <c r="E90" s="73"/>
      <c r="F90" s="73"/>
      <c r="G90" s="73"/>
      <c r="H90" s="73"/>
      <c r="I90" s="73"/>
      <c r="J90" s="73"/>
      <c r="K90" s="73"/>
      <c r="L90" s="73"/>
      <c r="O90" s="73"/>
      <c r="P90" s="73"/>
      <c r="Q90" s="73"/>
      <c r="R90" s="73"/>
      <c r="S90" s="73"/>
      <c r="T90" s="73"/>
      <c r="U90" s="73"/>
      <c r="V90" s="73"/>
      <c r="W90" s="73"/>
      <c r="X90" s="73"/>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&amp;L&amp;"MetaNormalLF-Roman,Standard"Statistisches Bundesamt, Fachserie 10, Reihe 3, 2020&amp;R&amp;"MetaNormalLF-Roman,Standard"&amp;P</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7" width="11.85546875" style="60" customWidth="1"/>
    <col min="8" max="9" width="9" style="60" customWidth="1"/>
    <col min="10" max="22" width="8.42578125" style="60" customWidth="1"/>
    <col min="23" max="23" width="0.85546875" style="60" customWidth="1"/>
    <col min="24" max="24" width="8.7109375" style="177" customWidth="1"/>
    <col min="25" max="16384" width="11.42578125" style="60"/>
  </cols>
  <sheetData>
    <row r="1" spans="1:24" s="139" customFormat="1" ht="12.75" customHeight="1" x14ac:dyDescent="0.2">
      <c r="A1" s="143" t="s">
        <v>2265</v>
      </c>
      <c r="B1" s="144"/>
      <c r="C1" s="144"/>
      <c r="D1" s="145"/>
      <c r="E1" s="146"/>
      <c r="F1" s="147"/>
      <c r="G1" s="144"/>
      <c r="H1" s="143" t="s">
        <v>2265</v>
      </c>
      <c r="I1" s="148"/>
      <c r="J1" s="148"/>
      <c r="K1" s="148"/>
      <c r="L1" s="148"/>
      <c r="M1" s="145"/>
      <c r="N1" s="145"/>
      <c r="O1" s="145"/>
      <c r="P1" s="145"/>
      <c r="Q1" s="145"/>
      <c r="R1" s="145"/>
      <c r="S1" s="145"/>
      <c r="T1" s="145"/>
      <c r="U1" s="145"/>
      <c r="V1" s="145"/>
      <c r="W1" s="145"/>
      <c r="X1" s="149"/>
    </row>
    <row r="2" spans="1:24" s="147" customFormat="1" ht="12.75" customHeight="1" x14ac:dyDescent="0.2">
      <c r="A2" s="143" t="s">
        <v>153</v>
      </c>
      <c r="B2" s="144"/>
      <c r="C2" s="144"/>
      <c r="D2" s="145"/>
      <c r="F2" s="150"/>
      <c r="G2" s="144"/>
      <c r="H2" s="143" t="s">
        <v>153</v>
      </c>
      <c r="I2" s="148"/>
      <c r="J2" s="148"/>
      <c r="K2" s="148"/>
      <c r="L2" s="148"/>
      <c r="M2" s="145"/>
      <c r="N2" s="145"/>
      <c r="O2" s="145"/>
      <c r="P2" s="145"/>
      <c r="Q2" s="145"/>
      <c r="R2" s="145"/>
      <c r="S2" s="145"/>
      <c r="T2" s="145"/>
      <c r="U2" s="145"/>
      <c r="V2" s="145"/>
      <c r="W2" s="145"/>
      <c r="X2" s="149" t="s">
        <v>150</v>
      </c>
    </row>
    <row r="3" spans="1:24" ht="12" customHeight="1" x14ac:dyDescent="0.2">
      <c r="A3" s="151"/>
      <c r="B3" s="78"/>
      <c r="C3" s="144"/>
      <c r="D3" s="145"/>
      <c r="E3" s="146"/>
      <c r="F3" s="150"/>
      <c r="G3" s="150"/>
      <c r="H3" s="148"/>
      <c r="I3" s="152"/>
      <c r="J3" s="152"/>
      <c r="K3" s="152"/>
      <c r="L3" s="152"/>
      <c r="M3" s="145"/>
      <c r="N3" s="145"/>
      <c r="O3" s="145"/>
      <c r="P3" s="145"/>
      <c r="Q3" s="145"/>
      <c r="R3" s="145"/>
      <c r="S3" s="145"/>
      <c r="T3" s="145"/>
      <c r="U3" s="145"/>
      <c r="V3" s="145"/>
      <c r="W3" s="145"/>
      <c r="X3" s="149"/>
    </row>
    <row r="4" spans="1:24" ht="12" customHeight="1" x14ac:dyDescent="0.2">
      <c r="A4" s="959" t="s">
        <v>154</v>
      </c>
      <c r="B4" s="962" t="s">
        <v>155</v>
      </c>
      <c r="C4" s="965" t="s">
        <v>156</v>
      </c>
      <c r="D4" s="966"/>
      <c r="E4" s="966"/>
      <c r="F4" s="966"/>
      <c r="G4" s="966"/>
      <c r="H4" s="967" t="s">
        <v>157</v>
      </c>
      <c r="I4" s="967"/>
      <c r="J4" s="967"/>
      <c r="K4" s="967"/>
      <c r="L4" s="967"/>
      <c r="M4" s="967"/>
      <c r="N4" s="967"/>
      <c r="O4" s="967"/>
      <c r="P4" s="967"/>
      <c r="Q4" s="967"/>
      <c r="R4" s="967"/>
      <c r="S4" s="967"/>
      <c r="T4" s="967"/>
      <c r="U4" s="967"/>
      <c r="V4" s="967"/>
      <c r="W4" s="968"/>
      <c r="X4" s="969" t="s">
        <v>154</v>
      </c>
    </row>
    <row r="5" spans="1:24" ht="12" customHeight="1" x14ac:dyDescent="0.2">
      <c r="A5" s="960"/>
      <c r="B5" s="963"/>
      <c r="C5" s="962" t="s">
        <v>17</v>
      </c>
      <c r="D5" s="974" t="s">
        <v>158</v>
      </c>
      <c r="E5" s="968"/>
      <c r="F5" s="974" t="s">
        <v>93</v>
      </c>
      <c r="G5" s="967"/>
      <c r="H5" s="959" t="s">
        <v>159</v>
      </c>
      <c r="I5" s="977" t="s">
        <v>160</v>
      </c>
      <c r="J5" s="978"/>
      <c r="K5" s="978"/>
      <c r="L5" s="978"/>
      <c r="M5" s="978"/>
      <c r="N5" s="978"/>
      <c r="O5" s="978"/>
      <c r="P5" s="979"/>
      <c r="Q5" s="983" t="s">
        <v>161</v>
      </c>
      <c r="R5" s="983"/>
      <c r="S5" s="983"/>
      <c r="T5" s="977" t="s">
        <v>162</v>
      </c>
      <c r="U5" s="978"/>
      <c r="V5" s="978"/>
      <c r="W5" s="979"/>
      <c r="X5" s="970"/>
    </row>
    <row r="6" spans="1:24" ht="12" customHeight="1" x14ac:dyDescent="0.2">
      <c r="A6" s="960"/>
      <c r="B6" s="963"/>
      <c r="C6" s="972"/>
      <c r="D6" s="962" t="s">
        <v>20</v>
      </c>
      <c r="E6" s="969" t="s">
        <v>96</v>
      </c>
      <c r="F6" s="980"/>
      <c r="G6" s="969" t="s">
        <v>18</v>
      </c>
      <c r="H6" s="975"/>
      <c r="I6" s="153" t="s">
        <v>163</v>
      </c>
      <c r="J6" s="974" t="s">
        <v>164</v>
      </c>
      <c r="K6" s="967"/>
      <c r="L6" s="967"/>
      <c r="M6" s="967"/>
      <c r="N6" s="967"/>
      <c r="O6" s="967"/>
      <c r="P6" s="968"/>
      <c r="Q6" s="153" t="s">
        <v>163</v>
      </c>
      <c r="R6" s="981" t="s">
        <v>165</v>
      </c>
      <c r="S6" s="982"/>
      <c r="T6" s="154" t="s">
        <v>163</v>
      </c>
      <c r="U6" s="984" t="s">
        <v>166</v>
      </c>
      <c r="V6" s="984"/>
      <c r="W6" s="155"/>
      <c r="X6" s="970"/>
    </row>
    <row r="7" spans="1:24" ht="12" customHeight="1" x14ac:dyDescent="0.2">
      <c r="A7" s="960"/>
      <c r="B7" s="963"/>
      <c r="C7" s="972"/>
      <c r="D7" s="972"/>
      <c r="E7" s="970"/>
      <c r="F7" s="975"/>
      <c r="G7" s="970" t="s">
        <v>18</v>
      </c>
      <c r="H7" s="975"/>
      <c r="I7" s="154" t="s">
        <v>167</v>
      </c>
      <c r="J7" s="962" t="s">
        <v>168</v>
      </c>
      <c r="K7" s="962" t="s">
        <v>169</v>
      </c>
      <c r="L7" s="962" t="s">
        <v>170</v>
      </c>
      <c r="M7" s="962" t="s">
        <v>171</v>
      </c>
      <c r="N7" s="962" t="s">
        <v>172</v>
      </c>
      <c r="O7" s="962" t="s">
        <v>173</v>
      </c>
      <c r="P7" s="962" t="s">
        <v>174</v>
      </c>
      <c r="Q7" s="154" t="s">
        <v>167</v>
      </c>
      <c r="R7" s="154" t="s">
        <v>175</v>
      </c>
      <c r="S7" s="154" t="s">
        <v>95</v>
      </c>
      <c r="T7" s="154" t="s">
        <v>167</v>
      </c>
      <c r="U7" s="977" t="s">
        <v>176</v>
      </c>
      <c r="V7" s="978"/>
      <c r="W7" s="979"/>
      <c r="X7" s="970"/>
    </row>
    <row r="8" spans="1:24" ht="12" customHeight="1" x14ac:dyDescent="0.2">
      <c r="A8" s="961"/>
      <c r="B8" s="964"/>
      <c r="C8" s="973"/>
      <c r="D8" s="973"/>
      <c r="E8" s="971"/>
      <c r="F8" s="976"/>
      <c r="G8" s="971" t="s">
        <v>150</v>
      </c>
      <c r="H8" s="976"/>
      <c r="I8" s="156" t="s">
        <v>177</v>
      </c>
      <c r="J8" s="973"/>
      <c r="K8" s="973" t="s">
        <v>169</v>
      </c>
      <c r="L8" s="973" t="s">
        <v>170</v>
      </c>
      <c r="M8" s="973" t="s">
        <v>171</v>
      </c>
      <c r="N8" s="973" t="s">
        <v>172</v>
      </c>
      <c r="O8" s="973" t="s">
        <v>173</v>
      </c>
      <c r="P8" s="973" t="s">
        <v>178</v>
      </c>
      <c r="Q8" s="156" t="s">
        <v>177</v>
      </c>
      <c r="R8" s="977" t="s">
        <v>127</v>
      </c>
      <c r="S8" s="979"/>
      <c r="T8" s="156" t="s">
        <v>177</v>
      </c>
      <c r="U8" s="156" t="s">
        <v>179</v>
      </c>
      <c r="V8" s="977" t="s">
        <v>180</v>
      </c>
      <c r="W8" s="979"/>
      <c r="X8" s="971"/>
    </row>
    <row r="10" spans="1:24" s="160" customFormat="1" ht="12.75" customHeight="1" x14ac:dyDescent="0.2">
      <c r="A10" s="157" t="s">
        <v>150</v>
      </c>
      <c r="B10" s="158" t="s">
        <v>150</v>
      </c>
      <c r="C10" s="159"/>
      <c r="D10" s="146"/>
      <c r="F10" s="158"/>
      <c r="G10" s="158"/>
      <c r="H10" s="159"/>
      <c r="I10" s="158"/>
      <c r="J10" s="158"/>
      <c r="K10" s="158"/>
      <c r="L10" s="158"/>
      <c r="M10" s="158"/>
      <c r="N10" s="158"/>
      <c r="O10" s="158"/>
      <c r="P10" s="158"/>
      <c r="Q10" s="158"/>
      <c r="R10" s="158"/>
      <c r="S10" s="158"/>
      <c r="T10" s="158"/>
      <c r="U10" s="158"/>
      <c r="V10" s="158"/>
      <c r="W10" s="148" t="s">
        <v>150</v>
      </c>
      <c r="X10" s="161" t="s">
        <v>150</v>
      </c>
    </row>
    <row r="11" spans="1:24" ht="3" customHeight="1" x14ac:dyDescent="0.2">
      <c r="A11" s="162"/>
      <c r="B11" s="163"/>
      <c r="C11" s="164"/>
      <c r="D11" s="145"/>
      <c r="E11" s="163"/>
      <c r="F11" s="163"/>
      <c r="G11" s="163"/>
      <c r="H11" s="163"/>
      <c r="I11" s="163"/>
      <c r="J11" s="163"/>
      <c r="K11" s="163"/>
      <c r="L11" s="163"/>
      <c r="M11" s="163"/>
      <c r="N11" s="163"/>
      <c r="O11" s="163"/>
      <c r="P11" s="163"/>
      <c r="Q11" s="163"/>
      <c r="R11" s="163"/>
      <c r="S11" s="163"/>
      <c r="T11" s="163"/>
      <c r="U11" s="163"/>
      <c r="V11" s="163"/>
      <c r="W11" s="145"/>
      <c r="X11" s="144"/>
    </row>
    <row r="12" spans="1:24" ht="12" customHeight="1" x14ac:dyDescent="0.2">
      <c r="A12" s="145" t="s">
        <v>181</v>
      </c>
      <c r="B12" s="165" t="s">
        <v>182</v>
      </c>
      <c r="C12" s="166">
        <v>852527</v>
      </c>
      <c r="D12" s="166">
        <v>740361</v>
      </c>
      <c r="E12" s="166">
        <v>25949</v>
      </c>
      <c r="F12" s="166">
        <v>40237</v>
      </c>
      <c r="G12" s="166">
        <v>45980</v>
      </c>
      <c r="H12" s="166">
        <v>699269</v>
      </c>
      <c r="I12" s="166">
        <v>629033</v>
      </c>
      <c r="J12" s="166">
        <v>94415</v>
      </c>
      <c r="K12" s="166">
        <v>109561</v>
      </c>
      <c r="L12" s="166">
        <v>189869</v>
      </c>
      <c r="M12" s="166">
        <v>114825</v>
      </c>
      <c r="N12" s="166">
        <v>75174</v>
      </c>
      <c r="O12" s="166">
        <v>29516</v>
      </c>
      <c r="P12" s="166">
        <v>15673</v>
      </c>
      <c r="Q12" s="166">
        <v>45504</v>
      </c>
      <c r="R12" s="166">
        <v>18761</v>
      </c>
      <c r="S12" s="166">
        <v>26743</v>
      </c>
      <c r="T12" s="166">
        <v>24732</v>
      </c>
      <c r="U12" s="166">
        <v>9000</v>
      </c>
      <c r="V12" s="166">
        <v>15732</v>
      </c>
      <c r="W12" s="145"/>
      <c r="X12" s="167" t="s">
        <v>181</v>
      </c>
    </row>
    <row r="13" spans="1:24" ht="3" customHeight="1" x14ac:dyDescent="0.2">
      <c r="A13" s="163" t="s">
        <v>150</v>
      </c>
      <c r="B13" s="155" t="s">
        <v>150</v>
      </c>
      <c r="C13" s="166"/>
      <c r="D13" s="166"/>
      <c r="E13" s="166"/>
      <c r="F13" s="166"/>
      <c r="G13" s="166"/>
      <c r="H13" s="166"/>
      <c r="I13" s="166"/>
      <c r="J13" s="166"/>
      <c r="K13" s="166"/>
      <c r="L13" s="166"/>
      <c r="M13" s="166"/>
      <c r="N13" s="166"/>
      <c r="O13" s="166"/>
      <c r="P13" s="166"/>
      <c r="Q13" s="166"/>
      <c r="R13" s="166"/>
      <c r="S13" s="166"/>
      <c r="T13" s="166"/>
      <c r="U13" s="166"/>
      <c r="V13" s="166"/>
      <c r="W13" s="145"/>
      <c r="X13" s="167" t="s">
        <v>150</v>
      </c>
    </row>
    <row r="14" spans="1:24" ht="12" customHeight="1" x14ac:dyDescent="0.2">
      <c r="A14" s="145" t="s">
        <v>183</v>
      </c>
      <c r="B14" s="168" t="s">
        <v>184</v>
      </c>
      <c r="C14" s="166">
        <v>662241</v>
      </c>
      <c r="D14" s="166">
        <v>561307</v>
      </c>
      <c r="E14" s="166">
        <v>21047</v>
      </c>
      <c r="F14" s="166">
        <v>36062</v>
      </c>
      <c r="G14" s="166">
        <v>43825</v>
      </c>
      <c r="H14" s="166">
        <v>531301</v>
      </c>
      <c r="I14" s="166">
        <v>469182</v>
      </c>
      <c r="J14" s="166">
        <v>77379</v>
      </c>
      <c r="K14" s="166">
        <v>86960</v>
      </c>
      <c r="L14" s="166">
        <v>146736</v>
      </c>
      <c r="M14" s="166">
        <v>85188</v>
      </c>
      <c r="N14" s="166">
        <v>49659</v>
      </c>
      <c r="O14" s="166">
        <v>17301</v>
      </c>
      <c r="P14" s="166">
        <v>5959</v>
      </c>
      <c r="Q14" s="166">
        <v>38579</v>
      </c>
      <c r="R14" s="166">
        <v>14667</v>
      </c>
      <c r="S14" s="166">
        <v>23912</v>
      </c>
      <c r="T14" s="166">
        <v>23540</v>
      </c>
      <c r="U14" s="166">
        <v>8731</v>
      </c>
      <c r="V14" s="166">
        <v>14809</v>
      </c>
      <c r="W14" s="145"/>
      <c r="X14" s="167" t="s">
        <v>185</v>
      </c>
    </row>
    <row r="15" spans="1:24" ht="12" customHeight="1" x14ac:dyDescent="0.2">
      <c r="A15" s="145" t="s">
        <v>186</v>
      </c>
      <c r="B15" s="168" t="s">
        <v>187</v>
      </c>
      <c r="C15" s="166">
        <v>190286</v>
      </c>
      <c r="D15" s="166">
        <v>179054</v>
      </c>
      <c r="E15" s="166">
        <v>4902</v>
      </c>
      <c r="F15" s="166">
        <v>4175</v>
      </c>
      <c r="G15" s="166">
        <v>2155</v>
      </c>
      <c r="H15" s="166">
        <v>167968</v>
      </c>
      <c r="I15" s="166">
        <v>159851</v>
      </c>
      <c r="J15" s="166">
        <v>17036</v>
      </c>
      <c r="K15" s="166">
        <v>22601</v>
      </c>
      <c r="L15" s="166">
        <v>43133</v>
      </c>
      <c r="M15" s="166">
        <v>29637</v>
      </c>
      <c r="N15" s="166">
        <v>25515</v>
      </c>
      <c r="O15" s="166">
        <v>12215</v>
      </c>
      <c r="P15" s="166">
        <v>9714</v>
      </c>
      <c r="Q15" s="166">
        <v>6925</v>
      </c>
      <c r="R15" s="166">
        <v>4094</v>
      </c>
      <c r="S15" s="166">
        <v>2831</v>
      </c>
      <c r="T15" s="166">
        <v>1192</v>
      </c>
      <c r="U15" s="166">
        <v>269</v>
      </c>
      <c r="V15" s="166">
        <v>923</v>
      </c>
      <c r="W15" s="145"/>
      <c r="X15" s="167" t="s">
        <v>188</v>
      </c>
    </row>
    <row r="16" spans="1:24" ht="3" customHeight="1" x14ac:dyDescent="0.2">
      <c r="A16" s="163" t="s">
        <v>150</v>
      </c>
      <c r="B16" s="155" t="s">
        <v>150</v>
      </c>
      <c r="C16" s="166"/>
      <c r="D16" s="166"/>
      <c r="E16" s="166"/>
      <c r="F16" s="166"/>
      <c r="G16" s="166"/>
      <c r="H16" s="166"/>
      <c r="I16" s="166"/>
      <c r="J16" s="166"/>
      <c r="K16" s="166"/>
      <c r="L16" s="166"/>
      <c r="M16" s="166"/>
      <c r="N16" s="166"/>
      <c r="O16" s="166"/>
      <c r="P16" s="166"/>
      <c r="Q16" s="166"/>
      <c r="R16" s="166"/>
      <c r="S16" s="166"/>
      <c r="T16" s="166"/>
      <c r="U16" s="166"/>
      <c r="V16" s="166"/>
      <c r="W16" s="145"/>
      <c r="X16" s="167" t="s">
        <v>150</v>
      </c>
    </row>
    <row r="17" spans="1:24" ht="12" customHeight="1" x14ac:dyDescent="0.2">
      <c r="A17" s="145" t="s">
        <v>189</v>
      </c>
      <c r="B17" s="165" t="s">
        <v>190</v>
      </c>
      <c r="C17" s="166">
        <v>522989</v>
      </c>
      <c r="D17" s="166">
        <v>443314</v>
      </c>
      <c r="E17" s="166">
        <v>15659</v>
      </c>
      <c r="F17" s="166">
        <v>27157</v>
      </c>
      <c r="G17" s="166">
        <v>36859</v>
      </c>
      <c r="H17" s="166">
        <v>410153</v>
      </c>
      <c r="I17" s="166">
        <v>362248</v>
      </c>
      <c r="J17" s="166">
        <v>56757</v>
      </c>
      <c r="K17" s="166">
        <v>66093</v>
      </c>
      <c r="L17" s="166">
        <v>112747</v>
      </c>
      <c r="M17" s="166">
        <v>66925</v>
      </c>
      <c r="N17" s="166">
        <v>40131</v>
      </c>
      <c r="O17" s="166">
        <v>14335</v>
      </c>
      <c r="P17" s="166">
        <v>5260</v>
      </c>
      <c r="Q17" s="166">
        <v>28123</v>
      </c>
      <c r="R17" s="166">
        <v>10383</v>
      </c>
      <c r="S17" s="166">
        <v>17740</v>
      </c>
      <c r="T17" s="166">
        <v>19782</v>
      </c>
      <c r="U17" s="166">
        <v>7879</v>
      </c>
      <c r="V17" s="166">
        <v>11903</v>
      </c>
      <c r="W17" s="145"/>
      <c r="X17" s="167" t="s">
        <v>191</v>
      </c>
    </row>
    <row r="18" spans="1:24" ht="12" customHeight="1" x14ac:dyDescent="0.2">
      <c r="A18" s="149" t="s">
        <v>192</v>
      </c>
      <c r="B18" s="169" t="s">
        <v>193</v>
      </c>
      <c r="C18" s="166"/>
      <c r="D18" s="166"/>
      <c r="E18" s="166"/>
      <c r="F18" s="166"/>
      <c r="G18" s="166"/>
      <c r="H18" s="166"/>
      <c r="I18" s="166"/>
      <c r="J18" s="166"/>
      <c r="K18" s="166"/>
      <c r="L18" s="166"/>
      <c r="M18" s="166"/>
      <c r="N18" s="166"/>
      <c r="O18" s="166"/>
      <c r="P18" s="166"/>
      <c r="Q18" s="166"/>
      <c r="R18" s="166"/>
      <c r="S18" s="166"/>
      <c r="T18" s="166"/>
      <c r="U18" s="166"/>
      <c r="V18" s="166"/>
      <c r="W18" s="145"/>
      <c r="X18" s="167" t="s">
        <v>150</v>
      </c>
    </row>
    <row r="19" spans="1:24" ht="12" customHeight="1" x14ac:dyDescent="0.2">
      <c r="A19" s="149" t="s">
        <v>194</v>
      </c>
      <c r="B19" s="168" t="s">
        <v>195</v>
      </c>
      <c r="C19" s="166">
        <v>38736</v>
      </c>
      <c r="D19" s="166">
        <v>32841</v>
      </c>
      <c r="E19" s="166">
        <v>1100</v>
      </c>
      <c r="F19" s="166">
        <v>2301</v>
      </c>
      <c r="G19" s="166">
        <v>2494</v>
      </c>
      <c r="H19" s="166">
        <v>30067</v>
      </c>
      <c r="I19" s="166">
        <v>26606</v>
      </c>
      <c r="J19" s="166">
        <v>4583</v>
      </c>
      <c r="K19" s="166">
        <v>4772</v>
      </c>
      <c r="L19" s="166">
        <v>7677</v>
      </c>
      <c r="M19" s="166">
        <v>4804</v>
      </c>
      <c r="N19" s="166">
        <v>3188</v>
      </c>
      <c r="O19" s="166">
        <v>1176</v>
      </c>
      <c r="P19" s="166">
        <v>406</v>
      </c>
      <c r="Q19" s="166">
        <v>2218</v>
      </c>
      <c r="R19" s="166">
        <v>708</v>
      </c>
      <c r="S19" s="166">
        <v>1510</v>
      </c>
      <c r="T19" s="166">
        <v>1243</v>
      </c>
      <c r="U19" s="166">
        <v>396</v>
      </c>
      <c r="V19" s="166">
        <v>847</v>
      </c>
      <c r="W19" s="145"/>
      <c r="X19" s="167" t="s">
        <v>196</v>
      </c>
    </row>
    <row r="20" spans="1:24" ht="12" customHeight="1" x14ac:dyDescent="0.2">
      <c r="A20" s="149" t="s">
        <v>197</v>
      </c>
      <c r="B20" s="169" t="s">
        <v>198</v>
      </c>
      <c r="C20" s="166">
        <v>12032</v>
      </c>
      <c r="D20" s="166">
        <v>9675</v>
      </c>
      <c r="E20" s="166">
        <v>263</v>
      </c>
      <c r="F20" s="166">
        <v>680</v>
      </c>
      <c r="G20" s="166">
        <v>1414</v>
      </c>
      <c r="H20" s="166">
        <v>9364</v>
      </c>
      <c r="I20" s="166">
        <v>7937</v>
      </c>
      <c r="J20" s="166">
        <v>877</v>
      </c>
      <c r="K20" s="166">
        <v>1145</v>
      </c>
      <c r="L20" s="166">
        <v>2099</v>
      </c>
      <c r="M20" s="166">
        <v>1578</v>
      </c>
      <c r="N20" s="166">
        <v>1337</v>
      </c>
      <c r="O20" s="166">
        <v>625</v>
      </c>
      <c r="P20" s="166">
        <v>276</v>
      </c>
      <c r="Q20" s="166">
        <v>622</v>
      </c>
      <c r="R20" s="166">
        <v>105</v>
      </c>
      <c r="S20" s="166">
        <v>517</v>
      </c>
      <c r="T20" s="166">
        <v>805</v>
      </c>
      <c r="U20" s="166">
        <v>412</v>
      </c>
      <c r="V20" s="166">
        <v>393</v>
      </c>
      <c r="W20" s="145"/>
      <c r="X20" s="167" t="s">
        <v>199</v>
      </c>
    </row>
    <row r="21" spans="1:24" ht="12" customHeight="1" x14ac:dyDescent="0.2">
      <c r="A21" s="149" t="s">
        <v>200</v>
      </c>
      <c r="B21" s="168" t="s">
        <v>201</v>
      </c>
      <c r="C21" s="166">
        <v>2499</v>
      </c>
      <c r="D21" s="166">
        <v>1873</v>
      </c>
      <c r="E21" s="166">
        <v>104</v>
      </c>
      <c r="F21" s="166">
        <v>207</v>
      </c>
      <c r="G21" s="166">
        <v>315</v>
      </c>
      <c r="H21" s="166">
        <v>1638</v>
      </c>
      <c r="I21" s="166">
        <v>1273</v>
      </c>
      <c r="J21" s="166">
        <v>232</v>
      </c>
      <c r="K21" s="166">
        <v>264</v>
      </c>
      <c r="L21" s="166">
        <v>352</v>
      </c>
      <c r="M21" s="166">
        <v>214</v>
      </c>
      <c r="N21" s="166">
        <v>126</v>
      </c>
      <c r="O21" s="166">
        <v>62</v>
      </c>
      <c r="P21" s="166">
        <v>23</v>
      </c>
      <c r="Q21" s="166">
        <v>178</v>
      </c>
      <c r="R21" s="166">
        <v>18</v>
      </c>
      <c r="S21" s="166">
        <v>160</v>
      </c>
      <c r="T21" s="166">
        <v>187</v>
      </c>
      <c r="U21" s="166">
        <v>82</v>
      </c>
      <c r="V21" s="166">
        <v>105</v>
      </c>
      <c r="W21" s="145"/>
      <c r="X21" s="170" t="s">
        <v>202</v>
      </c>
    </row>
    <row r="22" spans="1:24" ht="12" customHeight="1" x14ac:dyDescent="0.2">
      <c r="A22" s="149" t="s">
        <v>203</v>
      </c>
      <c r="B22" s="169" t="s">
        <v>204</v>
      </c>
      <c r="C22" s="166">
        <v>33496</v>
      </c>
      <c r="D22" s="166">
        <v>29887</v>
      </c>
      <c r="E22" s="166">
        <v>960</v>
      </c>
      <c r="F22" s="166">
        <v>1320</v>
      </c>
      <c r="G22" s="166">
        <v>1329</v>
      </c>
      <c r="H22" s="166">
        <v>26907</v>
      </c>
      <c r="I22" s="166">
        <v>24805</v>
      </c>
      <c r="J22" s="166">
        <v>3517</v>
      </c>
      <c r="K22" s="166">
        <v>4003</v>
      </c>
      <c r="L22" s="166">
        <v>7179</v>
      </c>
      <c r="M22" s="166">
        <v>4644</v>
      </c>
      <c r="N22" s="166">
        <v>3444</v>
      </c>
      <c r="O22" s="166">
        <v>1416</v>
      </c>
      <c r="P22" s="166">
        <v>602</v>
      </c>
      <c r="Q22" s="166">
        <v>1511</v>
      </c>
      <c r="R22" s="166">
        <v>728</v>
      </c>
      <c r="S22" s="166">
        <v>783</v>
      </c>
      <c r="T22" s="166">
        <v>591</v>
      </c>
      <c r="U22" s="166">
        <v>180</v>
      </c>
      <c r="V22" s="166">
        <v>411</v>
      </c>
      <c r="W22" s="145"/>
      <c r="X22" s="167" t="s">
        <v>205</v>
      </c>
    </row>
    <row r="23" spans="1:24" ht="12" customHeight="1" x14ac:dyDescent="0.2">
      <c r="A23" s="149" t="s">
        <v>206</v>
      </c>
      <c r="B23" s="169" t="s">
        <v>207</v>
      </c>
      <c r="C23" s="166">
        <v>1080</v>
      </c>
      <c r="D23" s="166">
        <v>987</v>
      </c>
      <c r="E23" s="166">
        <v>23</v>
      </c>
      <c r="F23" s="166">
        <v>50</v>
      </c>
      <c r="G23" s="166">
        <v>20</v>
      </c>
      <c r="H23" s="166">
        <v>718</v>
      </c>
      <c r="I23" s="166">
        <v>646</v>
      </c>
      <c r="J23" s="166">
        <v>105</v>
      </c>
      <c r="K23" s="166">
        <v>90</v>
      </c>
      <c r="L23" s="166">
        <v>155</v>
      </c>
      <c r="M23" s="166">
        <v>126</v>
      </c>
      <c r="N23" s="166">
        <v>102</v>
      </c>
      <c r="O23" s="166">
        <v>41</v>
      </c>
      <c r="P23" s="166">
        <v>27</v>
      </c>
      <c r="Q23" s="166">
        <v>52</v>
      </c>
      <c r="R23" s="166">
        <v>4</v>
      </c>
      <c r="S23" s="166">
        <v>48</v>
      </c>
      <c r="T23" s="166">
        <v>20</v>
      </c>
      <c r="U23" s="166">
        <v>5</v>
      </c>
      <c r="V23" s="166">
        <v>15</v>
      </c>
      <c r="W23" s="145"/>
      <c r="X23" s="167" t="s">
        <v>208</v>
      </c>
    </row>
    <row r="24" spans="1:24" ht="12" customHeight="1" x14ac:dyDescent="0.2">
      <c r="A24" s="149">
        <v>211</v>
      </c>
      <c r="B24" s="168" t="s">
        <v>209</v>
      </c>
      <c r="C24" s="166">
        <v>176</v>
      </c>
      <c r="D24" s="166">
        <v>161</v>
      </c>
      <c r="E24" s="166">
        <v>4</v>
      </c>
      <c r="F24" s="166">
        <v>9</v>
      </c>
      <c r="G24" s="166">
        <v>2</v>
      </c>
      <c r="H24" s="166">
        <v>150</v>
      </c>
      <c r="I24" s="166">
        <v>139</v>
      </c>
      <c r="J24" s="166">
        <v>19</v>
      </c>
      <c r="K24" s="166">
        <v>20</v>
      </c>
      <c r="L24" s="166">
        <v>41</v>
      </c>
      <c r="M24" s="166">
        <v>26</v>
      </c>
      <c r="N24" s="166">
        <v>22</v>
      </c>
      <c r="O24" s="166">
        <v>8</v>
      </c>
      <c r="P24" s="166">
        <v>3</v>
      </c>
      <c r="Q24" s="166">
        <v>9</v>
      </c>
      <c r="R24" s="166">
        <v>0</v>
      </c>
      <c r="S24" s="166">
        <v>9</v>
      </c>
      <c r="T24" s="166">
        <v>2</v>
      </c>
      <c r="U24" s="166">
        <v>1</v>
      </c>
      <c r="V24" s="166">
        <v>1</v>
      </c>
      <c r="W24" s="145"/>
      <c r="X24" s="167">
        <v>211</v>
      </c>
    </row>
    <row r="25" spans="1:24" ht="12" customHeight="1" x14ac:dyDescent="0.2">
      <c r="A25" s="171" t="s">
        <v>210</v>
      </c>
      <c r="B25" s="168" t="s">
        <v>211</v>
      </c>
      <c r="C25" s="166">
        <v>453</v>
      </c>
      <c r="D25" s="166">
        <v>414</v>
      </c>
      <c r="E25" s="166">
        <v>8</v>
      </c>
      <c r="F25" s="166">
        <v>23</v>
      </c>
      <c r="G25" s="166">
        <v>8</v>
      </c>
      <c r="H25" s="166">
        <v>280</v>
      </c>
      <c r="I25" s="166">
        <v>251</v>
      </c>
      <c r="J25" s="166">
        <v>51</v>
      </c>
      <c r="K25" s="166">
        <v>33</v>
      </c>
      <c r="L25" s="166">
        <v>63</v>
      </c>
      <c r="M25" s="166">
        <v>53</v>
      </c>
      <c r="N25" s="166">
        <v>32</v>
      </c>
      <c r="O25" s="166">
        <v>13</v>
      </c>
      <c r="P25" s="166">
        <v>6</v>
      </c>
      <c r="Q25" s="166">
        <v>21</v>
      </c>
      <c r="R25" s="166">
        <v>0</v>
      </c>
      <c r="S25" s="166">
        <v>21</v>
      </c>
      <c r="T25" s="166">
        <v>8</v>
      </c>
      <c r="U25" s="166">
        <v>2</v>
      </c>
      <c r="V25" s="166">
        <v>6</v>
      </c>
      <c r="W25" s="145"/>
      <c r="X25" s="167" t="s">
        <v>212</v>
      </c>
    </row>
    <row r="26" spans="1:24" ht="12" customHeight="1" x14ac:dyDescent="0.2">
      <c r="A26" s="149" t="s">
        <v>213</v>
      </c>
      <c r="B26" s="169" t="s">
        <v>214</v>
      </c>
      <c r="C26" s="166">
        <v>84126</v>
      </c>
      <c r="D26" s="166">
        <v>65056</v>
      </c>
      <c r="E26" s="166">
        <v>2735</v>
      </c>
      <c r="F26" s="166">
        <v>6893</v>
      </c>
      <c r="G26" s="166">
        <v>9442</v>
      </c>
      <c r="H26" s="166">
        <v>55136</v>
      </c>
      <c r="I26" s="166">
        <v>44177</v>
      </c>
      <c r="J26" s="166">
        <v>7782</v>
      </c>
      <c r="K26" s="166">
        <v>8592</v>
      </c>
      <c r="L26" s="166">
        <v>13833</v>
      </c>
      <c r="M26" s="166">
        <v>7576</v>
      </c>
      <c r="N26" s="166">
        <v>4271</v>
      </c>
      <c r="O26" s="166">
        <v>1450</v>
      </c>
      <c r="P26" s="166">
        <v>673</v>
      </c>
      <c r="Q26" s="166">
        <v>5682</v>
      </c>
      <c r="R26" s="166">
        <v>1097</v>
      </c>
      <c r="S26" s="166">
        <v>4585</v>
      </c>
      <c r="T26" s="166">
        <v>5277</v>
      </c>
      <c r="U26" s="166">
        <v>2135</v>
      </c>
      <c r="V26" s="166">
        <v>3142</v>
      </c>
      <c r="W26" s="145"/>
      <c r="X26" s="167" t="s">
        <v>215</v>
      </c>
    </row>
    <row r="27" spans="1:24" ht="12" customHeight="1" x14ac:dyDescent="0.2">
      <c r="A27" s="149">
        <v>223</v>
      </c>
      <c r="B27" s="168" t="s">
        <v>216</v>
      </c>
      <c r="C27" s="166">
        <v>47893</v>
      </c>
      <c r="D27" s="166">
        <v>38921</v>
      </c>
      <c r="E27" s="166">
        <v>1354</v>
      </c>
      <c r="F27" s="166">
        <v>3201</v>
      </c>
      <c r="G27" s="166">
        <v>4417</v>
      </c>
      <c r="H27" s="166">
        <v>34210</v>
      </c>
      <c r="I27" s="166">
        <v>28787</v>
      </c>
      <c r="J27" s="166">
        <v>4767</v>
      </c>
      <c r="K27" s="166">
        <v>5577</v>
      </c>
      <c r="L27" s="166">
        <v>9392</v>
      </c>
      <c r="M27" s="166">
        <v>5150</v>
      </c>
      <c r="N27" s="166">
        <v>2780</v>
      </c>
      <c r="O27" s="166">
        <v>825</v>
      </c>
      <c r="P27" s="166">
        <v>296</v>
      </c>
      <c r="Q27" s="166">
        <v>2907</v>
      </c>
      <c r="R27" s="166">
        <v>748</v>
      </c>
      <c r="S27" s="166">
        <v>2159</v>
      </c>
      <c r="T27" s="166">
        <v>2516</v>
      </c>
      <c r="U27" s="166">
        <v>1037</v>
      </c>
      <c r="V27" s="166">
        <v>1479</v>
      </c>
      <c r="W27" s="145"/>
      <c r="X27" s="167">
        <v>223</v>
      </c>
    </row>
    <row r="28" spans="1:24" ht="12" customHeight="1" x14ac:dyDescent="0.2">
      <c r="A28" s="149" t="s">
        <v>217</v>
      </c>
      <c r="B28" s="168" t="s">
        <v>218</v>
      </c>
      <c r="C28" s="166">
        <v>31274</v>
      </c>
      <c r="D28" s="166">
        <v>21598</v>
      </c>
      <c r="E28" s="166">
        <v>1280</v>
      </c>
      <c r="F28" s="166">
        <v>3484</v>
      </c>
      <c r="G28" s="166">
        <v>4912</v>
      </c>
      <c r="H28" s="166">
        <v>17537</v>
      </c>
      <c r="I28" s="166">
        <v>12223</v>
      </c>
      <c r="J28" s="166">
        <v>2714</v>
      </c>
      <c r="K28" s="166">
        <v>2611</v>
      </c>
      <c r="L28" s="166">
        <v>3655</v>
      </c>
      <c r="M28" s="166">
        <v>1847</v>
      </c>
      <c r="N28" s="166">
        <v>933</v>
      </c>
      <c r="O28" s="166">
        <v>332</v>
      </c>
      <c r="P28" s="166">
        <v>131</v>
      </c>
      <c r="Q28" s="166">
        <v>2613</v>
      </c>
      <c r="R28" s="166">
        <v>287</v>
      </c>
      <c r="S28" s="166">
        <v>2326</v>
      </c>
      <c r="T28" s="166">
        <v>2701</v>
      </c>
      <c r="U28" s="166">
        <v>1082</v>
      </c>
      <c r="V28" s="166">
        <v>1619</v>
      </c>
      <c r="W28" s="145"/>
      <c r="X28" s="167" t="s">
        <v>219</v>
      </c>
    </row>
    <row r="29" spans="1:24" ht="12" customHeight="1" x14ac:dyDescent="0.2">
      <c r="A29" s="149" t="s">
        <v>220</v>
      </c>
      <c r="B29" s="169" t="s">
        <v>221</v>
      </c>
      <c r="C29" s="166">
        <v>15174</v>
      </c>
      <c r="D29" s="166">
        <v>13501</v>
      </c>
      <c r="E29" s="166">
        <v>377</v>
      </c>
      <c r="F29" s="166">
        <v>534</v>
      </c>
      <c r="G29" s="166">
        <v>762</v>
      </c>
      <c r="H29" s="166">
        <v>10362</v>
      </c>
      <c r="I29" s="166">
        <v>9450</v>
      </c>
      <c r="J29" s="166">
        <v>1227</v>
      </c>
      <c r="K29" s="166">
        <v>1444</v>
      </c>
      <c r="L29" s="166">
        <v>2697</v>
      </c>
      <c r="M29" s="166">
        <v>1948</v>
      </c>
      <c r="N29" s="166">
        <v>1362</v>
      </c>
      <c r="O29" s="166">
        <v>538</v>
      </c>
      <c r="P29" s="166">
        <v>234</v>
      </c>
      <c r="Q29" s="166">
        <v>536</v>
      </c>
      <c r="R29" s="166">
        <v>227</v>
      </c>
      <c r="S29" s="166">
        <v>309</v>
      </c>
      <c r="T29" s="166">
        <v>376</v>
      </c>
      <c r="U29" s="166">
        <v>155</v>
      </c>
      <c r="V29" s="166">
        <v>221</v>
      </c>
      <c r="W29" s="145"/>
      <c r="X29" s="167" t="s">
        <v>222</v>
      </c>
    </row>
    <row r="30" spans="1:24" ht="12" customHeight="1" x14ac:dyDescent="0.2">
      <c r="A30" s="149" t="s">
        <v>223</v>
      </c>
      <c r="B30" s="169" t="s">
        <v>224</v>
      </c>
      <c r="C30" s="166">
        <v>2877</v>
      </c>
      <c r="D30" s="166">
        <v>2675</v>
      </c>
      <c r="E30" s="166">
        <v>38</v>
      </c>
      <c r="F30" s="166">
        <v>75</v>
      </c>
      <c r="G30" s="166">
        <v>89</v>
      </c>
      <c r="H30" s="166">
        <v>1890</v>
      </c>
      <c r="I30" s="166">
        <v>1791</v>
      </c>
      <c r="J30" s="166">
        <v>192</v>
      </c>
      <c r="K30" s="166">
        <v>301</v>
      </c>
      <c r="L30" s="166">
        <v>662</v>
      </c>
      <c r="M30" s="166">
        <v>419</v>
      </c>
      <c r="N30" s="166">
        <v>174</v>
      </c>
      <c r="O30" s="166">
        <v>40</v>
      </c>
      <c r="P30" s="166">
        <v>3</v>
      </c>
      <c r="Q30" s="166">
        <v>71</v>
      </c>
      <c r="R30" s="166">
        <v>28</v>
      </c>
      <c r="S30" s="166">
        <v>43</v>
      </c>
      <c r="T30" s="166">
        <v>28</v>
      </c>
      <c r="U30" s="166">
        <v>11</v>
      </c>
      <c r="V30" s="166">
        <v>17</v>
      </c>
      <c r="W30" s="145"/>
      <c r="X30" s="167" t="s">
        <v>225</v>
      </c>
    </row>
    <row r="31" spans="1:24" ht="12" customHeight="1" x14ac:dyDescent="0.2">
      <c r="A31" s="149" t="s">
        <v>226</v>
      </c>
      <c r="B31" s="169" t="s">
        <v>227</v>
      </c>
      <c r="C31" s="166">
        <v>125456</v>
      </c>
      <c r="D31" s="166">
        <v>103097</v>
      </c>
      <c r="E31" s="166">
        <v>3512</v>
      </c>
      <c r="F31" s="166">
        <v>6142</v>
      </c>
      <c r="G31" s="166">
        <v>12705</v>
      </c>
      <c r="H31" s="166">
        <v>102394</v>
      </c>
      <c r="I31" s="166">
        <v>89028</v>
      </c>
      <c r="J31" s="166">
        <v>12558</v>
      </c>
      <c r="K31" s="166">
        <v>14849</v>
      </c>
      <c r="L31" s="166">
        <v>29071</v>
      </c>
      <c r="M31" s="166">
        <v>16884</v>
      </c>
      <c r="N31" s="166">
        <v>9671</v>
      </c>
      <c r="O31" s="166">
        <v>4079</v>
      </c>
      <c r="P31" s="166">
        <v>1916</v>
      </c>
      <c r="Q31" s="166">
        <v>6690</v>
      </c>
      <c r="R31" s="166">
        <v>2492</v>
      </c>
      <c r="S31" s="166">
        <v>4198</v>
      </c>
      <c r="T31" s="166">
        <v>6676</v>
      </c>
      <c r="U31" s="166">
        <v>2916</v>
      </c>
      <c r="V31" s="166">
        <v>3760</v>
      </c>
      <c r="W31" s="145"/>
      <c r="X31" s="167" t="s">
        <v>228</v>
      </c>
    </row>
    <row r="32" spans="1:24" ht="12" customHeight="1" x14ac:dyDescent="0.2">
      <c r="A32" s="149">
        <v>242</v>
      </c>
      <c r="B32" s="168" t="s">
        <v>229</v>
      </c>
      <c r="C32" s="166">
        <v>94419</v>
      </c>
      <c r="D32" s="166">
        <v>78061</v>
      </c>
      <c r="E32" s="166">
        <v>2778</v>
      </c>
      <c r="F32" s="166">
        <v>4057</v>
      </c>
      <c r="G32" s="166">
        <v>9523</v>
      </c>
      <c r="H32" s="166">
        <v>77765</v>
      </c>
      <c r="I32" s="166">
        <v>68506</v>
      </c>
      <c r="J32" s="166">
        <v>9425</v>
      </c>
      <c r="K32" s="166">
        <v>10927</v>
      </c>
      <c r="L32" s="166">
        <v>21607</v>
      </c>
      <c r="M32" s="166">
        <v>12944</v>
      </c>
      <c r="N32" s="166">
        <v>8112</v>
      </c>
      <c r="O32" s="166">
        <v>3668</v>
      </c>
      <c r="P32" s="166">
        <v>1823</v>
      </c>
      <c r="Q32" s="166">
        <v>4611</v>
      </c>
      <c r="R32" s="166">
        <v>2040</v>
      </c>
      <c r="S32" s="166">
        <v>2571</v>
      </c>
      <c r="T32" s="166">
        <v>4648</v>
      </c>
      <c r="U32" s="166">
        <v>2114</v>
      </c>
      <c r="V32" s="166">
        <v>2534</v>
      </c>
      <c r="W32" s="145"/>
      <c r="X32" s="167">
        <v>242</v>
      </c>
    </row>
    <row r="33" spans="1:24" ht="12" customHeight="1" x14ac:dyDescent="0.2">
      <c r="A33" s="149" t="s">
        <v>230</v>
      </c>
      <c r="B33" s="168" t="s">
        <v>231</v>
      </c>
      <c r="C33" s="166"/>
      <c r="D33" s="166"/>
      <c r="E33" s="166"/>
      <c r="F33" s="166"/>
      <c r="G33" s="166"/>
      <c r="H33" s="166"/>
      <c r="I33" s="166"/>
      <c r="J33" s="166"/>
      <c r="K33" s="166"/>
      <c r="L33" s="166"/>
      <c r="M33" s="166"/>
      <c r="N33" s="166"/>
      <c r="O33" s="166"/>
      <c r="P33" s="166"/>
      <c r="Q33" s="166"/>
      <c r="R33" s="166"/>
      <c r="S33" s="166"/>
      <c r="T33" s="166"/>
      <c r="U33" s="166"/>
      <c r="V33" s="166"/>
      <c r="W33" s="145"/>
      <c r="X33" s="172"/>
    </row>
    <row r="34" spans="1:24" ht="12" customHeight="1" x14ac:dyDescent="0.2">
      <c r="A34" s="149" t="s">
        <v>232</v>
      </c>
      <c r="B34" s="168" t="s">
        <v>233</v>
      </c>
      <c r="C34" s="166">
        <v>9542</v>
      </c>
      <c r="D34" s="166">
        <v>7166</v>
      </c>
      <c r="E34" s="166">
        <v>245</v>
      </c>
      <c r="F34" s="166">
        <v>858</v>
      </c>
      <c r="G34" s="166">
        <v>1273</v>
      </c>
      <c r="H34" s="166">
        <v>7091</v>
      </c>
      <c r="I34" s="166">
        <v>5443</v>
      </c>
      <c r="J34" s="166">
        <v>959</v>
      </c>
      <c r="K34" s="166">
        <v>1175</v>
      </c>
      <c r="L34" s="166">
        <v>2077</v>
      </c>
      <c r="M34" s="166">
        <v>901</v>
      </c>
      <c r="N34" s="166">
        <v>275</v>
      </c>
      <c r="O34" s="166">
        <v>49</v>
      </c>
      <c r="P34" s="166">
        <v>7</v>
      </c>
      <c r="Q34" s="166">
        <v>812</v>
      </c>
      <c r="R34" s="166">
        <v>122</v>
      </c>
      <c r="S34" s="166">
        <v>690</v>
      </c>
      <c r="T34" s="166">
        <v>836</v>
      </c>
      <c r="U34" s="166">
        <v>332</v>
      </c>
      <c r="V34" s="166">
        <v>504</v>
      </c>
      <c r="W34" s="145"/>
      <c r="X34" s="167" t="s">
        <v>234</v>
      </c>
    </row>
    <row r="35" spans="1:24" ht="12" customHeight="1" x14ac:dyDescent="0.2">
      <c r="A35" s="149">
        <v>246</v>
      </c>
      <c r="B35" s="168" t="s">
        <v>235</v>
      </c>
      <c r="C35" s="166">
        <v>5753</v>
      </c>
      <c r="D35" s="166">
        <v>4976</v>
      </c>
      <c r="E35" s="166">
        <v>168</v>
      </c>
      <c r="F35" s="166">
        <v>248</v>
      </c>
      <c r="G35" s="166">
        <v>361</v>
      </c>
      <c r="H35" s="166">
        <v>4228</v>
      </c>
      <c r="I35" s="166">
        <v>3774</v>
      </c>
      <c r="J35" s="166">
        <v>523</v>
      </c>
      <c r="K35" s="166">
        <v>624</v>
      </c>
      <c r="L35" s="166">
        <v>1174</v>
      </c>
      <c r="M35" s="166">
        <v>796</v>
      </c>
      <c r="N35" s="166">
        <v>456</v>
      </c>
      <c r="O35" s="166">
        <v>150</v>
      </c>
      <c r="P35" s="166">
        <v>51</v>
      </c>
      <c r="Q35" s="166">
        <v>275</v>
      </c>
      <c r="R35" s="166">
        <v>110</v>
      </c>
      <c r="S35" s="166">
        <v>165</v>
      </c>
      <c r="T35" s="166">
        <v>179</v>
      </c>
      <c r="U35" s="166">
        <v>63</v>
      </c>
      <c r="V35" s="166">
        <v>116</v>
      </c>
      <c r="W35" s="145"/>
      <c r="X35" s="167">
        <v>246</v>
      </c>
    </row>
    <row r="36" spans="1:24" ht="12" customHeight="1" x14ac:dyDescent="0.2">
      <c r="A36" s="149" t="s">
        <v>236</v>
      </c>
      <c r="B36" s="169" t="s">
        <v>237</v>
      </c>
      <c r="C36" s="166">
        <v>8803</v>
      </c>
      <c r="D36" s="166">
        <v>5036</v>
      </c>
      <c r="E36" s="166">
        <v>183</v>
      </c>
      <c r="F36" s="166">
        <v>1362</v>
      </c>
      <c r="G36" s="166">
        <v>2222</v>
      </c>
      <c r="H36" s="166">
        <v>6473</v>
      </c>
      <c r="I36" s="166">
        <v>3544</v>
      </c>
      <c r="J36" s="166">
        <v>958</v>
      </c>
      <c r="K36" s="166">
        <v>802</v>
      </c>
      <c r="L36" s="166">
        <v>1084</v>
      </c>
      <c r="M36" s="166">
        <v>434</v>
      </c>
      <c r="N36" s="166">
        <v>189</v>
      </c>
      <c r="O36" s="166">
        <v>59</v>
      </c>
      <c r="P36" s="166">
        <v>18</v>
      </c>
      <c r="Q36" s="166">
        <v>1202</v>
      </c>
      <c r="R36" s="166">
        <v>28</v>
      </c>
      <c r="S36" s="166">
        <v>1174</v>
      </c>
      <c r="T36" s="166">
        <v>1727</v>
      </c>
      <c r="U36" s="166">
        <v>710</v>
      </c>
      <c r="V36" s="166">
        <v>1017</v>
      </c>
      <c r="W36" s="145"/>
      <c r="X36" s="167" t="s">
        <v>238</v>
      </c>
    </row>
    <row r="37" spans="1:24" ht="12" customHeight="1" x14ac:dyDescent="0.2">
      <c r="A37" s="149" t="s">
        <v>239</v>
      </c>
      <c r="B37" s="169" t="s">
        <v>240</v>
      </c>
      <c r="C37" s="166">
        <v>4530</v>
      </c>
      <c r="D37" s="166">
        <v>3845</v>
      </c>
      <c r="E37" s="166">
        <v>172</v>
      </c>
      <c r="F37" s="166">
        <v>267</v>
      </c>
      <c r="G37" s="166">
        <v>246</v>
      </c>
      <c r="H37" s="166">
        <v>3457</v>
      </c>
      <c r="I37" s="166">
        <v>3062</v>
      </c>
      <c r="J37" s="166">
        <v>557</v>
      </c>
      <c r="K37" s="166">
        <v>611</v>
      </c>
      <c r="L37" s="166">
        <v>958</v>
      </c>
      <c r="M37" s="166">
        <v>540</v>
      </c>
      <c r="N37" s="166">
        <v>264</v>
      </c>
      <c r="O37" s="166">
        <v>106</v>
      </c>
      <c r="P37" s="166">
        <v>26</v>
      </c>
      <c r="Q37" s="166">
        <v>276</v>
      </c>
      <c r="R37" s="166">
        <v>106</v>
      </c>
      <c r="S37" s="166">
        <v>170</v>
      </c>
      <c r="T37" s="166">
        <v>119</v>
      </c>
      <c r="U37" s="166">
        <v>43</v>
      </c>
      <c r="V37" s="166">
        <v>76</v>
      </c>
      <c r="W37" s="145"/>
      <c r="X37" s="167" t="s">
        <v>241</v>
      </c>
    </row>
    <row r="38" spans="1:24" ht="12" customHeight="1" x14ac:dyDescent="0.2">
      <c r="A38" s="149" t="s">
        <v>242</v>
      </c>
      <c r="B38" s="169" t="s">
        <v>243</v>
      </c>
      <c r="C38" s="166">
        <v>148584</v>
      </c>
      <c r="D38" s="166">
        <v>135601</v>
      </c>
      <c r="E38" s="166">
        <v>4830</v>
      </c>
      <c r="F38" s="166">
        <v>5207</v>
      </c>
      <c r="G38" s="166">
        <v>2946</v>
      </c>
      <c r="H38" s="166">
        <v>124898</v>
      </c>
      <c r="I38" s="166">
        <v>116585</v>
      </c>
      <c r="J38" s="166">
        <v>18973</v>
      </c>
      <c r="K38" s="166">
        <v>23165</v>
      </c>
      <c r="L38" s="166">
        <v>36371</v>
      </c>
      <c r="M38" s="166">
        <v>21674</v>
      </c>
      <c r="N38" s="166">
        <v>12369</v>
      </c>
      <c r="O38" s="166">
        <v>3430</v>
      </c>
      <c r="P38" s="166">
        <v>603</v>
      </c>
      <c r="Q38" s="166">
        <v>6829</v>
      </c>
      <c r="R38" s="166">
        <v>3826</v>
      </c>
      <c r="S38" s="166">
        <v>3003</v>
      </c>
      <c r="T38" s="166">
        <v>1484</v>
      </c>
      <c r="U38" s="166">
        <v>359</v>
      </c>
      <c r="V38" s="166">
        <v>1125</v>
      </c>
      <c r="W38" s="145"/>
      <c r="X38" s="167" t="s">
        <v>244</v>
      </c>
    </row>
    <row r="39" spans="1:24" ht="12" customHeight="1" x14ac:dyDescent="0.2">
      <c r="A39" s="149">
        <v>263</v>
      </c>
      <c r="B39" s="168" t="s">
        <v>245</v>
      </c>
      <c r="C39" s="166">
        <v>88990</v>
      </c>
      <c r="D39" s="166">
        <v>83314</v>
      </c>
      <c r="E39" s="166">
        <v>2179</v>
      </c>
      <c r="F39" s="166">
        <v>2442</v>
      </c>
      <c r="G39" s="166">
        <v>1055</v>
      </c>
      <c r="H39" s="166">
        <v>72941</v>
      </c>
      <c r="I39" s="166">
        <v>69269</v>
      </c>
      <c r="J39" s="166">
        <v>9204</v>
      </c>
      <c r="K39" s="166">
        <v>13700</v>
      </c>
      <c r="L39" s="166">
        <v>22376</v>
      </c>
      <c r="M39" s="166">
        <v>13647</v>
      </c>
      <c r="N39" s="166">
        <v>7792</v>
      </c>
      <c r="O39" s="166">
        <v>2186</v>
      </c>
      <c r="P39" s="166">
        <v>364</v>
      </c>
      <c r="Q39" s="166">
        <v>3079</v>
      </c>
      <c r="R39" s="166">
        <v>1621</v>
      </c>
      <c r="S39" s="166">
        <v>1458</v>
      </c>
      <c r="T39" s="166">
        <v>593</v>
      </c>
      <c r="U39" s="166">
        <v>159</v>
      </c>
      <c r="V39" s="166">
        <v>434</v>
      </c>
      <c r="W39" s="145"/>
      <c r="X39" s="167">
        <v>263</v>
      </c>
    </row>
    <row r="40" spans="1:24" ht="12" customHeight="1" x14ac:dyDescent="0.2">
      <c r="A40" s="149" t="s">
        <v>246</v>
      </c>
      <c r="B40" s="169" t="s">
        <v>247</v>
      </c>
      <c r="C40" s="166">
        <v>24537</v>
      </c>
      <c r="D40" s="166">
        <v>22825</v>
      </c>
      <c r="E40" s="166">
        <v>613</v>
      </c>
      <c r="F40" s="166">
        <v>655</v>
      </c>
      <c r="G40" s="166">
        <v>444</v>
      </c>
      <c r="H40" s="166">
        <v>21188</v>
      </c>
      <c r="I40" s="166">
        <v>20011</v>
      </c>
      <c r="J40" s="166">
        <v>2817</v>
      </c>
      <c r="K40" s="166">
        <v>3810</v>
      </c>
      <c r="L40" s="166">
        <v>6717</v>
      </c>
      <c r="M40" s="166">
        <v>3868</v>
      </c>
      <c r="N40" s="166">
        <v>2060</v>
      </c>
      <c r="O40" s="166">
        <v>591</v>
      </c>
      <c r="P40" s="166">
        <v>148</v>
      </c>
      <c r="Q40" s="166">
        <v>941</v>
      </c>
      <c r="R40" s="166">
        <v>502</v>
      </c>
      <c r="S40" s="166">
        <v>439</v>
      </c>
      <c r="T40" s="166">
        <v>236</v>
      </c>
      <c r="U40" s="166">
        <v>75</v>
      </c>
      <c r="V40" s="166">
        <v>161</v>
      </c>
      <c r="W40" s="145"/>
      <c r="X40" s="167" t="s">
        <v>248</v>
      </c>
    </row>
    <row r="41" spans="1:24" ht="12" customHeight="1" x14ac:dyDescent="0.2">
      <c r="A41" s="149" t="s">
        <v>249</v>
      </c>
      <c r="B41" s="169" t="s">
        <v>250</v>
      </c>
      <c r="C41" s="166">
        <v>19295</v>
      </c>
      <c r="D41" s="166">
        <v>14578</v>
      </c>
      <c r="E41" s="166">
        <v>780</v>
      </c>
      <c r="F41" s="166">
        <v>1448</v>
      </c>
      <c r="G41" s="166">
        <v>2489</v>
      </c>
      <c r="H41" s="166">
        <v>14028</v>
      </c>
      <c r="I41" s="166">
        <v>11716</v>
      </c>
      <c r="J41" s="166">
        <v>2305</v>
      </c>
      <c r="K41" s="166">
        <v>2144</v>
      </c>
      <c r="L41" s="166">
        <v>3502</v>
      </c>
      <c r="M41" s="166">
        <v>1805</v>
      </c>
      <c r="N41" s="166">
        <v>1203</v>
      </c>
      <c r="O41" s="166">
        <v>531</v>
      </c>
      <c r="P41" s="166">
        <v>226</v>
      </c>
      <c r="Q41" s="166">
        <v>1275</v>
      </c>
      <c r="R41" s="166">
        <v>487</v>
      </c>
      <c r="S41" s="166">
        <v>788</v>
      </c>
      <c r="T41" s="166">
        <v>1037</v>
      </c>
      <c r="U41" s="166">
        <v>429</v>
      </c>
      <c r="V41" s="166">
        <v>608</v>
      </c>
      <c r="W41" s="145"/>
      <c r="X41" s="167" t="s">
        <v>251</v>
      </c>
    </row>
    <row r="42" spans="1:24" ht="12" customHeight="1" x14ac:dyDescent="0.2">
      <c r="A42" s="149" t="s">
        <v>252</v>
      </c>
      <c r="B42" s="169" t="s">
        <v>253</v>
      </c>
      <c r="C42" s="166">
        <v>2931</v>
      </c>
      <c r="D42" s="166">
        <v>2400</v>
      </c>
      <c r="E42" s="166">
        <v>57</v>
      </c>
      <c r="F42" s="166">
        <v>220</v>
      </c>
      <c r="G42" s="166">
        <v>254</v>
      </c>
      <c r="H42" s="166">
        <v>2273</v>
      </c>
      <c r="I42" s="166">
        <v>1905</v>
      </c>
      <c r="J42" s="166">
        <v>263</v>
      </c>
      <c r="K42" s="166">
        <v>284</v>
      </c>
      <c r="L42" s="166">
        <v>521</v>
      </c>
      <c r="M42" s="166">
        <v>366</v>
      </c>
      <c r="N42" s="166">
        <v>274</v>
      </c>
      <c r="O42" s="166">
        <v>141</v>
      </c>
      <c r="P42" s="166">
        <v>56</v>
      </c>
      <c r="Q42" s="166">
        <v>205</v>
      </c>
      <c r="R42" s="166">
        <v>33</v>
      </c>
      <c r="S42" s="166">
        <v>172</v>
      </c>
      <c r="T42" s="166">
        <v>163</v>
      </c>
      <c r="U42" s="166">
        <v>53</v>
      </c>
      <c r="V42" s="166">
        <v>110</v>
      </c>
      <c r="W42" s="145"/>
      <c r="X42" s="167" t="s">
        <v>254</v>
      </c>
    </row>
    <row r="43" spans="1:24" ht="12" customHeight="1" x14ac:dyDescent="0.2">
      <c r="A43" s="149" t="s">
        <v>255</v>
      </c>
      <c r="B43" s="169" t="s">
        <v>256</v>
      </c>
      <c r="C43" s="166">
        <v>1332</v>
      </c>
      <c r="D43" s="166">
        <v>1310</v>
      </c>
      <c r="E43" s="166">
        <v>16</v>
      </c>
      <c r="F43" s="166">
        <v>3</v>
      </c>
      <c r="G43" s="166">
        <v>3</v>
      </c>
      <c r="H43" s="166">
        <v>998</v>
      </c>
      <c r="I43" s="166">
        <v>985</v>
      </c>
      <c r="J43" s="166">
        <v>43</v>
      </c>
      <c r="K43" s="166">
        <v>81</v>
      </c>
      <c r="L43" s="166">
        <v>221</v>
      </c>
      <c r="M43" s="166">
        <v>259</v>
      </c>
      <c r="N43" s="166">
        <v>223</v>
      </c>
      <c r="O43" s="166">
        <v>112</v>
      </c>
      <c r="P43" s="166">
        <v>46</v>
      </c>
      <c r="Q43" s="166">
        <v>13</v>
      </c>
      <c r="R43" s="166">
        <v>12</v>
      </c>
      <c r="S43" s="166">
        <v>1</v>
      </c>
      <c r="T43" s="166">
        <v>0</v>
      </c>
      <c r="U43" s="166">
        <v>0</v>
      </c>
      <c r="V43" s="166">
        <v>0</v>
      </c>
      <c r="W43" s="145"/>
      <c r="X43" s="167" t="s">
        <v>257</v>
      </c>
    </row>
    <row r="44" spans="1:24" ht="3" customHeight="1" x14ac:dyDescent="0.2">
      <c r="A44" s="163" t="s">
        <v>150</v>
      </c>
      <c r="B44" s="155" t="s">
        <v>150</v>
      </c>
      <c r="C44" s="166"/>
      <c r="D44" s="166"/>
      <c r="E44" s="166"/>
      <c r="F44" s="166"/>
      <c r="G44" s="166"/>
      <c r="H44" s="166"/>
      <c r="I44" s="166"/>
      <c r="J44" s="166"/>
      <c r="K44" s="166"/>
      <c r="L44" s="166"/>
      <c r="M44" s="166"/>
      <c r="N44" s="166"/>
      <c r="O44" s="166"/>
      <c r="P44" s="166"/>
      <c r="Q44" s="166"/>
      <c r="R44" s="166"/>
      <c r="S44" s="166"/>
      <c r="T44" s="166"/>
      <c r="U44" s="166"/>
      <c r="V44" s="166"/>
      <c r="W44" s="145"/>
      <c r="X44" s="167" t="s">
        <v>150</v>
      </c>
    </row>
    <row r="45" spans="1:24" ht="12" customHeight="1" x14ac:dyDescent="0.2">
      <c r="A45" s="145" t="s">
        <v>258</v>
      </c>
      <c r="B45" s="165" t="s">
        <v>259</v>
      </c>
      <c r="C45" s="166">
        <v>128369</v>
      </c>
      <c r="D45" s="166">
        <v>120661</v>
      </c>
      <c r="E45" s="166">
        <v>3681</v>
      </c>
      <c r="F45" s="166">
        <v>3168</v>
      </c>
      <c r="G45" s="166">
        <v>859</v>
      </c>
      <c r="H45" s="166">
        <v>112053</v>
      </c>
      <c r="I45" s="166">
        <v>106240</v>
      </c>
      <c r="J45" s="166">
        <v>10619</v>
      </c>
      <c r="K45" s="166">
        <v>13014</v>
      </c>
      <c r="L45" s="166">
        <v>25082</v>
      </c>
      <c r="M45" s="166">
        <v>19295</v>
      </c>
      <c r="N45" s="166">
        <v>19203</v>
      </c>
      <c r="O45" s="166">
        <v>10049</v>
      </c>
      <c r="P45" s="166">
        <v>8978</v>
      </c>
      <c r="Q45" s="166">
        <v>5269</v>
      </c>
      <c r="R45" s="166">
        <v>3052</v>
      </c>
      <c r="S45" s="166">
        <v>2217</v>
      </c>
      <c r="T45" s="166">
        <v>544</v>
      </c>
      <c r="U45" s="166">
        <v>110</v>
      </c>
      <c r="V45" s="166">
        <v>434</v>
      </c>
      <c r="W45" s="145"/>
      <c r="X45" s="167" t="s">
        <v>260</v>
      </c>
    </row>
    <row r="46" spans="1:24" ht="12" customHeight="1" x14ac:dyDescent="0.2">
      <c r="A46" s="163" t="s">
        <v>150</v>
      </c>
      <c r="B46" s="168" t="s">
        <v>261</v>
      </c>
      <c r="C46" s="166">
        <v>75098</v>
      </c>
      <c r="D46" s="166">
        <v>71285</v>
      </c>
      <c r="E46" s="166">
        <v>1693</v>
      </c>
      <c r="F46" s="166">
        <v>1663</v>
      </c>
      <c r="G46" s="166">
        <v>457</v>
      </c>
      <c r="H46" s="166">
        <v>71847</v>
      </c>
      <c r="I46" s="166">
        <v>68542</v>
      </c>
      <c r="J46" s="166">
        <v>6927</v>
      </c>
      <c r="K46" s="166">
        <v>9030</v>
      </c>
      <c r="L46" s="166">
        <v>18157</v>
      </c>
      <c r="M46" s="166">
        <v>13910</v>
      </c>
      <c r="N46" s="166">
        <v>13160</v>
      </c>
      <c r="O46" s="166">
        <v>5659</v>
      </c>
      <c r="P46" s="166">
        <v>1699</v>
      </c>
      <c r="Q46" s="166">
        <v>2983</v>
      </c>
      <c r="R46" s="166">
        <v>1594</v>
      </c>
      <c r="S46" s="166">
        <v>1389</v>
      </c>
      <c r="T46" s="166">
        <v>322</v>
      </c>
      <c r="U46" s="166">
        <v>42</v>
      </c>
      <c r="V46" s="166">
        <v>280</v>
      </c>
      <c r="W46" s="145"/>
      <c r="X46" s="167" t="s">
        <v>150</v>
      </c>
    </row>
    <row r="47" spans="1:24" ht="12" customHeight="1" x14ac:dyDescent="0.2">
      <c r="A47" s="163" t="s">
        <v>150</v>
      </c>
      <c r="B47" s="168" t="s">
        <v>262</v>
      </c>
      <c r="C47" s="166">
        <v>53271</v>
      </c>
      <c r="D47" s="166">
        <v>49376</v>
      </c>
      <c r="E47" s="166">
        <v>1988</v>
      </c>
      <c r="F47" s="166">
        <v>1505</v>
      </c>
      <c r="G47" s="166">
        <v>402</v>
      </c>
      <c r="H47" s="166">
        <v>40206</v>
      </c>
      <c r="I47" s="166">
        <v>37698</v>
      </c>
      <c r="J47" s="166">
        <v>3692</v>
      </c>
      <c r="K47" s="166">
        <v>3984</v>
      </c>
      <c r="L47" s="166">
        <v>6925</v>
      </c>
      <c r="M47" s="166">
        <v>5385</v>
      </c>
      <c r="N47" s="166">
        <v>6043</v>
      </c>
      <c r="O47" s="166">
        <v>4390</v>
      </c>
      <c r="P47" s="166">
        <v>7279</v>
      </c>
      <c r="Q47" s="166">
        <v>2286</v>
      </c>
      <c r="R47" s="166">
        <v>1458</v>
      </c>
      <c r="S47" s="166">
        <v>828</v>
      </c>
      <c r="T47" s="166">
        <v>222</v>
      </c>
      <c r="U47" s="166">
        <v>68</v>
      </c>
      <c r="V47" s="166">
        <v>154</v>
      </c>
      <c r="W47" s="145"/>
      <c r="X47" s="167" t="s">
        <v>150</v>
      </c>
    </row>
    <row r="48" spans="1:24" ht="3" customHeight="1" x14ac:dyDescent="0.2">
      <c r="A48" s="163" t="s">
        <v>150</v>
      </c>
      <c r="B48" s="155" t="s">
        <v>150</v>
      </c>
      <c r="C48" s="166"/>
      <c r="D48" s="166"/>
      <c r="E48" s="166"/>
      <c r="F48" s="166"/>
      <c r="G48" s="166"/>
      <c r="H48" s="166"/>
      <c r="I48" s="166"/>
      <c r="J48" s="166"/>
      <c r="K48" s="166"/>
      <c r="L48" s="166"/>
      <c r="M48" s="166"/>
      <c r="N48" s="166"/>
      <c r="O48" s="166"/>
      <c r="P48" s="166"/>
      <c r="Q48" s="166"/>
      <c r="R48" s="166"/>
      <c r="S48" s="166"/>
      <c r="T48" s="166"/>
      <c r="U48" s="166"/>
      <c r="V48" s="166"/>
      <c r="W48" s="145"/>
      <c r="X48" s="167" t="s">
        <v>150</v>
      </c>
    </row>
    <row r="49" spans="1:24" ht="12" customHeight="1" x14ac:dyDescent="0.2">
      <c r="A49" s="145" t="s">
        <v>263</v>
      </c>
      <c r="B49" s="165" t="s">
        <v>264</v>
      </c>
      <c r="C49" s="166">
        <v>61917</v>
      </c>
      <c r="D49" s="166">
        <v>58393</v>
      </c>
      <c r="E49" s="166">
        <v>1221</v>
      </c>
      <c r="F49" s="166">
        <v>1007</v>
      </c>
      <c r="G49" s="166">
        <v>1296</v>
      </c>
      <c r="H49" s="166">
        <v>55915</v>
      </c>
      <c r="I49" s="166">
        <v>53611</v>
      </c>
      <c r="J49" s="166">
        <v>6417</v>
      </c>
      <c r="K49" s="166">
        <v>9587</v>
      </c>
      <c r="L49" s="166">
        <v>18051</v>
      </c>
      <c r="M49" s="166">
        <v>10342</v>
      </c>
      <c r="N49" s="166">
        <v>6312</v>
      </c>
      <c r="O49" s="166">
        <v>2166</v>
      </c>
      <c r="P49" s="166">
        <v>736</v>
      </c>
      <c r="Q49" s="166">
        <v>1656</v>
      </c>
      <c r="R49" s="166">
        <v>1042</v>
      </c>
      <c r="S49" s="166">
        <v>614</v>
      </c>
      <c r="T49" s="166">
        <v>648</v>
      </c>
      <c r="U49" s="166">
        <v>159</v>
      </c>
      <c r="V49" s="166">
        <v>489</v>
      </c>
      <c r="W49" s="145"/>
      <c r="X49" s="167" t="s">
        <v>263</v>
      </c>
    </row>
    <row r="50" spans="1:24" ht="3" customHeight="1" x14ac:dyDescent="0.2">
      <c r="A50" s="163" t="s">
        <v>150</v>
      </c>
      <c r="B50" s="155" t="s">
        <v>150</v>
      </c>
      <c r="C50" s="166"/>
      <c r="D50" s="166"/>
      <c r="E50" s="166"/>
      <c r="F50" s="166"/>
      <c r="G50" s="166"/>
      <c r="H50" s="166"/>
      <c r="I50" s="166"/>
      <c r="J50" s="166"/>
      <c r="K50" s="166"/>
      <c r="L50" s="166"/>
      <c r="M50" s="166"/>
      <c r="N50" s="166"/>
      <c r="O50" s="166"/>
      <c r="P50" s="166"/>
      <c r="Q50" s="166"/>
      <c r="R50" s="166"/>
      <c r="S50" s="166"/>
      <c r="T50" s="166"/>
      <c r="U50" s="166"/>
      <c r="V50" s="166"/>
      <c r="W50" s="145"/>
      <c r="X50" s="167" t="s">
        <v>150</v>
      </c>
    </row>
    <row r="51" spans="1:24" ht="12" customHeight="1" x14ac:dyDescent="0.2">
      <c r="A51" s="145" t="s">
        <v>265</v>
      </c>
      <c r="B51" s="165" t="s">
        <v>266</v>
      </c>
      <c r="C51" s="166">
        <v>139252</v>
      </c>
      <c r="D51" s="166">
        <v>117993</v>
      </c>
      <c r="E51" s="166">
        <v>5388</v>
      </c>
      <c r="F51" s="166">
        <v>8905</v>
      </c>
      <c r="G51" s="166">
        <v>6966</v>
      </c>
      <c r="H51" s="166">
        <v>121148</v>
      </c>
      <c r="I51" s="166">
        <v>106934</v>
      </c>
      <c r="J51" s="166">
        <v>20622</v>
      </c>
      <c r="K51" s="166">
        <v>20867</v>
      </c>
      <c r="L51" s="166">
        <v>33989</v>
      </c>
      <c r="M51" s="166">
        <v>18263</v>
      </c>
      <c r="N51" s="166">
        <v>9528</v>
      </c>
      <c r="O51" s="166">
        <v>2966</v>
      </c>
      <c r="P51" s="166">
        <v>699</v>
      </c>
      <c r="Q51" s="166">
        <v>10456</v>
      </c>
      <c r="R51" s="166">
        <v>4284</v>
      </c>
      <c r="S51" s="166">
        <v>6172</v>
      </c>
      <c r="T51" s="166">
        <v>3758</v>
      </c>
      <c r="U51" s="166">
        <v>852</v>
      </c>
      <c r="V51" s="166">
        <v>2906</v>
      </c>
      <c r="W51" s="145"/>
      <c r="X51" s="167" t="s">
        <v>267</v>
      </c>
    </row>
    <row r="52" spans="1:24" ht="12" customHeight="1" x14ac:dyDescent="0.2">
      <c r="A52" s="145" t="s">
        <v>268</v>
      </c>
      <c r="B52" s="168" t="s">
        <v>269</v>
      </c>
      <c r="C52" s="166">
        <v>158</v>
      </c>
      <c r="D52" s="166">
        <v>123</v>
      </c>
      <c r="E52" s="166">
        <v>19</v>
      </c>
      <c r="F52" s="166">
        <v>15</v>
      </c>
      <c r="G52" s="166">
        <v>1</v>
      </c>
      <c r="H52" s="166">
        <v>121</v>
      </c>
      <c r="I52" s="166">
        <v>96</v>
      </c>
      <c r="J52" s="166">
        <v>37</v>
      </c>
      <c r="K52" s="166">
        <v>33</v>
      </c>
      <c r="L52" s="166">
        <v>22</v>
      </c>
      <c r="M52" s="166">
        <v>2</v>
      </c>
      <c r="N52" s="166">
        <v>2</v>
      </c>
      <c r="O52" s="166">
        <v>0</v>
      </c>
      <c r="P52" s="166">
        <v>0</v>
      </c>
      <c r="Q52" s="166">
        <v>25</v>
      </c>
      <c r="R52" s="166">
        <v>18</v>
      </c>
      <c r="S52" s="166">
        <v>7</v>
      </c>
      <c r="T52" s="166">
        <v>0</v>
      </c>
      <c r="U52" s="166">
        <v>0</v>
      </c>
      <c r="V52" s="166">
        <v>0</v>
      </c>
      <c r="W52" s="145"/>
      <c r="X52" s="167" t="s">
        <v>268</v>
      </c>
    </row>
    <row r="53" spans="1:24" ht="12" customHeight="1" x14ac:dyDescent="0.2">
      <c r="A53" s="145" t="s">
        <v>270</v>
      </c>
      <c r="B53" s="168" t="s">
        <v>271</v>
      </c>
      <c r="C53" s="166">
        <v>78212</v>
      </c>
      <c r="D53" s="166">
        <v>60867</v>
      </c>
      <c r="E53" s="166">
        <v>3543</v>
      </c>
      <c r="F53" s="166">
        <v>7764</v>
      </c>
      <c r="G53" s="166">
        <v>6038</v>
      </c>
      <c r="H53" s="166">
        <v>68245</v>
      </c>
      <c r="I53" s="166">
        <v>56525</v>
      </c>
      <c r="J53" s="166">
        <v>13775</v>
      </c>
      <c r="K53" s="166">
        <v>12734</v>
      </c>
      <c r="L53" s="166">
        <v>19613</v>
      </c>
      <c r="M53" s="166">
        <v>7433</v>
      </c>
      <c r="N53" s="166">
        <v>2488</v>
      </c>
      <c r="O53" s="166">
        <v>436</v>
      </c>
      <c r="P53" s="166">
        <v>46</v>
      </c>
      <c r="Q53" s="166">
        <v>8316</v>
      </c>
      <c r="R53" s="166">
        <v>2714</v>
      </c>
      <c r="S53" s="166">
        <v>5602</v>
      </c>
      <c r="T53" s="166">
        <v>3404</v>
      </c>
      <c r="U53" s="166">
        <v>768</v>
      </c>
      <c r="V53" s="166">
        <v>2636</v>
      </c>
      <c r="W53" s="145"/>
      <c r="X53" s="167" t="s">
        <v>270</v>
      </c>
    </row>
    <row r="54" spans="1:24" ht="12" customHeight="1" x14ac:dyDescent="0.2">
      <c r="A54" s="145" t="s">
        <v>272</v>
      </c>
      <c r="B54" s="168" t="s">
        <v>273</v>
      </c>
      <c r="C54" s="166">
        <v>11141</v>
      </c>
      <c r="D54" s="166">
        <v>10502</v>
      </c>
      <c r="E54" s="166">
        <v>504</v>
      </c>
      <c r="F54" s="166">
        <v>101</v>
      </c>
      <c r="G54" s="166">
        <v>34</v>
      </c>
      <c r="H54" s="166">
        <v>9909</v>
      </c>
      <c r="I54" s="166">
        <v>9404</v>
      </c>
      <c r="J54" s="166">
        <v>1834</v>
      </c>
      <c r="K54" s="166">
        <v>2243</v>
      </c>
      <c r="L54" s="166">
        <v>3125</v>
      </c>
      <c r="M54" s="166">
        <v>1440</v>
      </c>
      <c r="N54" s="166">
        <v>566</v>
      </c>
      <c r="O54" s="166">
        <v>165</v>
      </c>
      <c r="P54" s="166">
        <v>31</v>
      </c>
      <c r="Q54" s="166">
        <v>497</v>
      </c>
      <c r="R54" s="166">
        <v>448</v>
      </c>
      <c r="S54" s="166">
        <v>49</v>
      </c>
      <c r="T54" s="166">
        <v>8</v>
      </c>
      <c r="U54" s="166">
        <v>0</v>
      </c>
      <c r="V54" s="166">
        <v>8</v>
      </c>
      <c r="W54" s="145"/>
      <c r="X54" s="167" t="s">
        <v>272</v>
      </c>
    </row>
    <row r="55" spans="1:24" ht="12" customHeight="1" x14ac:dyDescent="0.2">
      <c r="A55" s="145"/>
      <c r="B55" s="173"/>
      <c r="C55" s="174"/>
      <c r="D55" s="174"/>
      <c r="E55" s="174"/>
      <c r="F55" s="174"/>
      <c r="G55" s="174"/>
      <c r="H55" s="174"/>
      <c r="I55" s="174"/>
      <c r="J55" s="174"/>
      <c r="K55" s="174"/>
      <c r="L55" s="174"/>
      <c r="M55" s="174"/>
      <c r="N55" s="174"/>
      <c r="O55" s="174"/>
      <c r="P55" s="174"/>
      <c r="Q55" s="174"/>
      <c r="R55" s="174"/>
      <c r="S55" s="174"/>
      <c r="T55" s="174"/>
      <c r="U55" s="174"/>
      <c r="V55" s="174"/>
      <c r="W55" s="145"/>
      <c r="X55" s="149"/>
    </row>
    <row r="56" spans="1:24" s="160" customFormat="1" ht="12" customHeight="1" x14ac:dyDescent="0.2">
      <c r="A56" s="163" t="s">
        <v>150</v>
      </c>
      <c r="B56" s="163" t="s">
        <v>150</v>
      </c>
      <c r="C56" s="175" t="s">
        <v>80</v>
      </c>
      <c r="D56" s="175"/>
      <c r="F56" s="176"/>
      <c r="G56" s="175"/>
      <c r="H56" s="175" t="s">
        <v>80</v>
      </c>
      <c r="I56" s="175"/>
      <c r="J56" s="175"/>
      <c r="K56" s="175"/>
      <c r="L56" s="175"/>
      <c r="M56" s="175"/>
      <c r="N56" s="175"/>
      <c r="O56" s="175"/>
      <c r="P56" s="175"/>
      <c r="Q56" s="175"/>
      <c r="R56" s="175"/>
      <c r="S56" s="175"/>
      <c r="T56" s="175"/>
      <c r="U56" s="175"/>
      <c r="V56" s="175"/>
      <c r="W56" s="148" t="s">
        <v>150</v>
      </c>
      <c r="X56" s="149" t="s">
        <v>150</v>
      </c>
    </row>
    <row r="57" spans="1:24" ht="3" customHeight="1" x14ac:dyDescent="0.2">
      <c r="A57" s="163"/>
      <c r="B57" s="163"/>
      <c r="C57" s="174"/>
      <c r="D57" s="174"/>
      <c r="E57" s="174"/>
      <c r="F57" s="174"/>
      <c r="G57" s="174"/>
      <c r="H57" s="174"/>
      <c r="I57" s="174"/>
      <c r="J57" s="174"/>
      <c r="K57" s="174"/>
      <c r="L57" s="174"/>
      <c r="M57" s="174"/>
      <c r="N57" s="174"/>
      <c r="O57" s="174"/>
      <c r="P57" s="174"/>
      <c r="Q57" s="174"/>
      <c r="R57" s="174"/>
      <c r="S57" s="174"/>
      <c r="T57" s="174"/>
      <c r="U57" s="174"/>
      <c r="V57" s="174"/>
      <c r="W57" s="145"/>
      <c r="X57" s="149"/>
    </row>
    <row r="58" spans="1:24" ht="12" customHeight="1" x14ac:dyDescent="0.2">
      <c r="A58" s="145" t="s">
        <v>274</v>
      </c>
      <c r="B58" s="165" t="s">
        <v>275</v>
      </c>
      <c r="C58" s="166">
        <v>693197</v>
      </c>
      <c r="D58" s="166">
        <v>600997</v>
      </c>
      <c r="E58" s="166">
        <v>21395</v>
      </c>
      <c r="F58" s="166">
        <v>34022</v>
      </c>
      <c r="G58" s="166">
        <v>36783</v>
      </c>
      <c r="H58" s="166">
        <v>570100</v>
      </c>
      <c r="I58" s="166">
        <v>510797</v>
      </c>
      <c r="J58" s="166">
        <v>78879</v>
      </c>
      <c r="K58" s="166">
        <v>90312</v>
      </c>
      <c r="L58" s="166">
        <v>155393</v>
      </c>
      <c r="M58" s="166">
        <v>92016</v>
      </c>
      <c r="N58" s="166">
        <v>59604</v>
      </c>
      <c r="O58" s="166">
        <v>23091</v>
      </c>
      <c r="P58" s="166">
        <v>11502</v>
      </c>
      <c r="Q58" s="166">
        <v>38716</v>
      </c>
      <c r="R58" s="166">
        <v>15372</v>
      </c>
      <c r="S58" s="166">
        <v>23344</v>
      </c>
      <c r="T58" s="166">
        <v>20587</v>
      </c>
      <c r="U58" s="166">
        <v>7182</v>
      </c>
      <c r="V58" s="166">
        <v>13405</v>
      </c>
      <c r="W58" s="145"/>
      <c r="X58" s="167" t="s">
        <v>274</v>
      </c>
    </row>
    <row r="59" spans="1:24" ht="3" customHeight="1" x14ac:dyDescent="0.2">
      <c r="A59" s="163" t="s">
        <v>150</v>
      </c>
      <c r="B59" s="155" t="s">
        <v>150</v>
      </c>
      <c r="C59" s="166"/>
      <c r="D59" s="166"/>
      <c r="E59" s="166"/>
      <c r="F59" s="166"/>
      <c r="G59" s="166"/>
      <c r="H59" s="166"/>
      <c r="I59" s="166"/>
      <c r="J59" s="166"/>
      <c r="K59" s="166"/>
      <c r="L59" s="166"/>
      <c r="M59" s="166"/>
      <c r="N59" s="166"/>
      <c r="O59" s="166"/>
      <c r="P59" s="166"/>
      <c r="Q59" s="166"/>
      <c r="R59" s="166"/>
      <c r="S59" s="166"/>
      <c r="T59" s="166"/>
      <c r="U59" s="166"/>
      <c r="V59" s="166"/>
      <c r="W59" s="145"/>
      <c r="X59" s="167" t="s">
        <v>150</v>
      </c>
    </row>
    <row r="60" spans="1:24" ht="12" customHeight="1" x14ac:dyDescent="0.2">
      <c r="A60" s="145" t="s">
        <v>276</v>
      </c>
      <c r="B60" s="168" t="s">
        <v>184</v>
      </c>
      <c r="C60" s="166">
        <v>533958</v>
      </c>
      <c r="D60" s="166">
        <v>451377</v>
      </c>
      <c r="E60" s="166">
        <v>17317</v>
      </c>
      <c r="F60" s="166">
        <v>30510</v>
      </c>
      <c r="G60" s="166">
        <v>34754</v>
      </c>
      <c r="H60" s="166">
        <v>428449</v>
      </c>
      <c r="I60" s="166">
        <v>376240</v>
      </c>
      <c r="J60" s="166">
        <v>64102</v>
      </c>
      <c r="K60" s="166">
        <v>70593</v>
      </c>
      <c r="L60" s="166">
        <v>118113</v>
      </c>
      <c r="M60" s="166">
        <v>67088</v>
      </c>
      <c r="N60" s="166">
        <v>38572</v>
      </c>
      <c r="O60" s="166">
        <v>13337</v>
      </c>
      <c r="P60" s="166">
        <v>4435</v>
      </c>
      <c r="Q60" s="166">
        <v>32770</v>
      </c>
      <c r="R60" s="166">
        <v>11897</v>
      </c>
      <c r="S60" s="166">
        <v>20873</v>
      </c>
      <c r="T60" s="166">
        <v>19439</v>
      </c>
      <c r="U60" s="166">
        <v>6925</v>
      </c>
      <c r="V60" s="166">
        <v>12514</v>
      </c>
      <c r="W60" s="145"/>
      <c r="X60" s="167" t="s">
        <v>276</v>
      </c>
    </row>
    <row r="61" spans="1:24" ht="12" customHeight="1" x14ac:dyDescent="0.2">
      <c r="A61" s="145" t="s">
        <v>186</v>
      </c>
      <c r="B61" s="168" t="s">
        <v>187</v>
      </c>
      <c r="C61" s="166">
        <v>159239</v>
      </c>
      <c r="D61" s="166">
        <v>149620</v>
      </c>
      <c r="E61" s="166">
        <v>4078</v>
      </c>
      <c r="F61" s="166">
        <v>3512</v>
      </c>
      <c r="G61" s="166">
        <v>2029</v>
      </c>
      <c r="H61" s="166">
        <v>141651</v>
      </c>
      <c r="I61" s="166">
        <v>134557</v>
      </c>
      <c r="J61" s="166">
        <v>14777</v>
      </c>
      <c r="K61" s="166">
        <v>19719</v>
      </c>
      <c r="L61" s="166">
        <v>37280</v>
      </c>
      <c r="M61" s="166">
        <v>24928</v>
      </c>
      <c r="N61" s="166">
        <v>21032</v>
      </c>
      <c r="O61" s="166">
        <v>9754</v>
      </c>
      <c r="P61" s="166">
        <v>7067</v>
      </c>
      <c r="Q61" s="166">
        <v>5946</v>
      </c>
      <c r="R61" s="166">
        <v>3475</v>
      </c>
      <c r="S61" s="166">
        <v>2471</v>
      </c>
      <c r="T61" s="166">
        <v>1148</v>
      </c>
      <c r="U61" s="166">
        <v>257</v>
      </c>
      <c r="V61" s="166">
        <v>891</v>
      </c>
      <c r="W61" s="145"/>
      <c r="X61" s="167" t="s">
        <v>188</v>
      </c>
    </row>
    <row r="62" spans="1:24" ht="3" customHeight="1" x14ac:dyDescent="0.2">
      <c r="A62" s="163" t="s">
        <v>150</v>
      </c>
      <c r="B62" s="155" t="s">
        <v>150</v>
      </c>
      <c r="C62" s="166"/>
      <c r="D62" s="166"/>
      <c r="E62" s="166"/>
      <c r="F62" s="166"/>
      <c r="G62" s="166"/>
      <c r="H62" s="166"/>
      <c r="I62" s="166"/>
      <c r="J62" s="166"/>
      <c r="K62" s="166"/>
      <c r="L62" s="166"/>
      <c r="M62" s="166"/>
      <c r="N62" s="166"/>
      <c r="O62" s="166"/>
      <c r="P62" s="166"/>
      <c r="Q62" s="166"/>
      <c r="R62" s="166"/>
      <c r="S62" s="166"/>
      <c r="T62" s="166"/>
      <c r="U62" s="166"/>
      <c r="V62" s="166"/>
      <c r="W62" s="145"/>
      <c r="X62" s="167" t="s">
        <v>150</v>
      </c>
    </row>
    <row r="63" spans="1:24" ht="12" customHeight="1" x14ac:dyDescent="0.2">
      <c r="A63" s="145" t="s">
        <v>189</v>
      </c>
      <c r="B63" s="165" t="s">
        <v>190</v>
      </c>
      <c r="C63" s="166">
        <v>413463</v>
      </c>
      <c r="D63" s="166">
        <v>349903</v>
      </c>
      <c r="E63" s="166">
        <v>12510</v>
      </c>
      <c r="F63" s="166">
        <v>22393</v>
      </c>
      <c r="G63" s="166">
        <v>28657</v>
      </c>
      <c r="H63" s="166">
        <v>323158</v>
      </c>
      <c r="I63" s="166">
        <v>283900</v>
      </c>
      <c r="J63" s="166">
        <v>45524</v>
      </c>
      <c r="K63" s="166">
        <v>52203</v>
      </c>
      <c r="L63" s="166">
        <v>88675</v>
      </c>
      <c r="M63" s="166">
        <v>51998</v>
      </c>
      <c r="N63" s="166">
        <v>30787</v>
      </c>
      <c r="O63" s="166">
        <v>10855</v>
      </c>
      <c r="P63" s="166">
        <v>3858</v>
      </c>
      <c r="Q63" s="166">
        <v>23201</v>
      </c>
      <c r="R63" s="166">
        <v>8056</v>
      </c>
      <c r="S63" s="166">
        <v>15145</v>
      </c>
      <c r="T63" s="166">
        <v>16057</v>
      </c>
      <c r="U63" s="166">
        <v>6177</v>
      </c>
      <c r="V63" s="166">
        <v>9880</v>
      </c>
      <c r="W63" s="145"/>
      <c r="X63" s="167" t="s">
        <v>191</v>
      </c>
    </row>
    <row r="64" spans="1:24" ht="12" customHeight="1" x14ac:dyDescent="0.2">
      <c r="A64" s="149" t="s">
        <v>192</v>
      </c>
      <c r="B64" s="169" t="s">
        <v>193</v>
      </c>
      <c r="C64" s="166"/>
      <c r="D64" s="166"/>
      <c r="E64" s="166"/>
      <c r="F64" s="166"/>
      <c r="G64" s="166"/>
      <c r="H64" s="166"/>
      <c r="I64" s="166"/>
      <c r="J64" s="166"/>
      <c r="K64" s="166"/>
      <c r="L64" s="166"/>
      <c r="M64" s="166"/>
      <c r="N64" s="166"/>
      <c r="O64" s="166"/>
      <c r="P64" s="166"/>
      <c r="Q64" s="166"/>
      <c r="R64" s="166"/>
      <c r="S64" s="166"/>
      <c r="T64" s="166"/>
      <c r="U64" s="166"/>
      <c r="V64" s="166"/>
      <c r="W64" s="145"/>
      <c r="X64" s="167" t="s">
        <v>150</v>
      </c>
    </row>
    <row r="65" spans="1:24" ht="12" customHeight="1" x14ac:dyDescent="0.2">
      <c r="A65" s="149" t="s">
        <v>194</v>
      </c>
      <c r="B65" s="168" t="s">
        <v>195</v>
      </c>
      <c r="C65" s="166">
        <v>31563</v>
      </c>
      <c r="D65" s="166">
        <v>26842</v>
      </c>
      <c r="E65" s="166">
        <v>912</v>
      </c>
      <c r="F65" s="166">
        <v>1882</v>
      </c>
      <c r="G65" s="166">
        <v>1927</v>
      </c>
      <c r="H65" s="166">
        <v>24810</v>
      </c>
      <c r="I65" s="166">
        <v>21970</v>
      </c>
      <c r="J65" s="166">
        <v>3902</v>
      </c>
      <c r="K65" s="166">
        <v>4016</v>
      </c>
      <c r="L65" s="166">
        <v>6346</v>
      </c>
      <c r="M65" s="166">
        <v>3873</v>
      </c>
      <c r="N65" s="166">
        <v>2558</v>
      </c>
      <c r="O65" s="166">
        <v>948</v>
      </c>
      <c r="P65" s="166">
        <v>327</v>
      </c>
      <c r="Q65" s="166">
        <v>1874</v>
      </c>
      <c r="R65" s="166">
        <v>588</v>
      </c>
      <c r="S65" s="166">
        <v>1286</v>
      </c>
      <c r="T65" s="166">
        <v>966</v>
      </c>
      <c r="U65" s="166">
        <v>280</v>
      </c>
      <c r="V65" s="166">
        <v>686</v>
      </c>
      <c r="W65" s="145"/>
      <c r="X65" s="167" t="s">
        <v>196</v>
      </c>
    </row>
    <row r="66" spans="1:24" ht="12" customHeight="1" x14ac:dyDescent="0.2">
      <c r="A66" s="149" t="s">
        <v>197</v>
      </c>
      <c r="B66" s="169" t="s">
        <v>198</v>
      </c>
      <c r="C66" s="166">
        <v>11698</v>
      </c>
      <c r="D66" s="166">
        <v>9433</v>
      </c>
      <c r="E66" s="166">
        <v>252</v>
      </c>
      <c r="F66" s="166">
        <v>666</v>
      </c>
      <c r="G66" s="166">
        <v>1347</v>
      </c>
      <c r="H66" s="166">
        <v>9145</v>
      </c>
      <c r="I66" s="166">
        <v>7755</v>
      </c>
      <c r="J66" s="166">
        <v>853</v>
      </c>
      <c r="K66" s="166">
        <v>1110</v>
      </c>
      <c r="L66" s="166">
        <v>2030</v>
      </c>
      <c r="M66" s="166">
        <v>1542</v>
      </c>
      <c r="N66" s="166">
        <v>1323</v>
      </c>
      <c r="O66" s="166">
        <v>622</v>
      </c>
      <c r="P66" s="166">
        <v>275</v>
      </c>
      <c r="Q66" s="166">
        <v>611</v>
      </c>
      <c r="R66" s="166">
        <v>101</v>
      </c>
      <c r="S66" s="166">
        <v>510</v>
      </c>
      <c r="T66" s="166">
        <v>779</v>
      </c>
      <c r="U66" s="166">
        <v>396</v>
      </c>
      <c r="V66" s="166">
        <v>383</v>
      </c>
      <c r="W66" s="145"/>
      <c r="X66" s="167" t="s">
        <v>199</v>
      </c>
    </row>
    <row r="67" spans="1:24" ht="12" customHeight="1" x14ac:dyDescent="0.2">
      <c r="A67" s="149" t="s">
        <v>200</v>
      </c>
      <c r="B67" s="168" t="s">
        <v>201</v>
      </c>
      <c r="C67" s="166">
        <v>2473</v>
      </c>
      <c r="D67" s="166">
        <v>1856</v>
      </c>
      <c r="E67" s="166">
        <v>103</v>
      </c>
      <c r="F67" s="166">
        <v>207</v>
      </c>
      <c r="G67" s="166">
        <v>307</v>
      </c>
      <c r="H67" s="166">
        <v>1627</v>
      </c>
      <c r="I67" s="166">
        <v>1267</v>
      </c>
      <c r="J67" s="166">
        <v>232</v>
      </c>
      <c r="K67" s="166">
        <v>264</v>
      </c>
      <c r="L67" s="166">
        <v>347</v>
      </c>
      <c r="M67" s="166">
        <v>214</v>
      </c>
      <c r="N67" s="166">
        <v>125</v>
      </c>
      <c r="O67" s="166">
        <v>62</v>
      </c>
      <c r="P67" s="166">
        <v>23</v>
      </c>
      <c r="Q67" s="166">
        <v>178</v>
      </c>
      <c r="R67" s="166">
        <v>18</v>
      </c>
      <c r="S67" s="166">
        <v>160</v>
      </c>
      <c r="T67" s="166">
        <v>182</v>
      </c>
      <c r="U67" s="166">
        <v>80</v>
      </c>
      <c r="V67" s="166">
        <v>102</v>
      </c>
      <c r="W67" s="145"/>
      <c r="X67" s="170" t="s">
        <v>202</v>
      </c>
    </row>
    <row r="68" spans="1:24" ht="12" customHeight="1" x14ac:dyDescent="0.2">
      <c r="A68" s="149" t="s">
        <v>203</v>
      </c>
      <c r="B68" s="169" t="s">
        <v>204</v>
      </c>
      <c r="C68" s="166">
        <v>28309</v>
      </c>
      <c r="D68" s="166">
        <v>25274</v>
      </c>
      <c r="E68" s="166">
        <v>839</v>
      </c>
      <c r="F68" s="166">
        <v>1152</v>
      </c>
      <c r="G68" s="166">
        <v>1044</v>
      </c>
      <c r="H68" s="166">
        <v>22920</v>
      </c>
      <c r="I68" s="166">
        <v>21092</v>
      </c>
      <c r="J68" s="166">
        <v>3054</v>
      </c>
      <c r="K68" s="166">
        <v>3493</v>
      </c>
      <c r="L68" s="166">
        <v>6144</v>
      </c>
      <c r="M68" s="166">
        <v>3884</v>
      </c>
      <c r="N68" s="166">
        <v>2875</v>
      </c>
      <c r="O68" s="166">
        <v>1157</v>
      </c>
      <c r="P68" s="166">
        <v>485</v>
      </c>
      <c r="Q68" s="166">
        <v>1338</v>
      </c>
      <c r="R68" s="166">
        <v>636</v>
      </c>
      <c r="S68" s="166">
        <v>702</v>
      </c>
      <c r="T68" s="166">
        <v>490</v>
      </c>
      <c r="U68" s="166">
        <v>143</v>
      </c>
      <c r="V68" s="166">
        <v>347</v>
      </c>
      <c r="W68" s="145"/>
      <c r="X68" s="167" t="s">
        <v>205</v>
      </c>
    </row>
    <row r="69" spans="1:24" ht="12" customHeight="1" x14ac:dyDescent="0.2">
      <c r="A69" s="149" t="s">
        <v>206</v>
      </c>
      <c r="B69" s="169" t="s">
        <v>207</v>
      </c>
      <c r="C69" s="166">
        <v>937</v>
      </c>
      <c r="D69" s="166">
        <v>851</v>
      </c>
      <c r="E69" s="166">
        <v>21</v>
      </c>
      <c r="F69" s="166">
        <v>45</v>
      </c>
      <c r="G69" s="166">
        <v>20</v>
      </c>
      <c r="H69" s="166">
        <v>633</v>
      </c>
      <c r="I69" s="166">
        <v>565</v>
      </c>
      <c r="J69" s="166">
        <v>99</v>
      </c>
      <c r="K69" s="166">
        <v>81</v>
      </c>
      <c r="L69" s="166">
        <v>128</v>
      </c>
      <c r="M69" s="166">
        <v>112</v>
      </c>
      <c r="N69" s="166">
        <v>89</v>
      </c>
      <c r="O69" s="166">
        <v>35</v>
      </c>
      <c r="P69" s="166">
        <v>21</v>
      </c>
      <c r="Q69" s="166">
        <v>48</v>
      </c>
      <c r="R69" s="166">
        <v>4</v>
      </c>
      <c r="S69" s="166">
        <v>44</v>
      </c>
      <c r="T69" s="166">
        <v>20</v>
      </c>
      <c r="U69" s="166">
        <v>5</v>
      </c>
      <c r="V69" s="166">
        <v>15</v>
      </c>
      <c r="W69" s="145"/>
      <c r="X69" s="167" t="s">
        <v>208</v>
      </c>
    </row>
    <row r="70" spans="1:24" ht="12" customHeight="1" x14ac:dyDescent="0.2">
      <c r="A70" s="149">
        <v>211</v>
      </c>
      <c r="B70" s="168" t="s">
        <v>209</v>
      </c>
      <c r="C70" s="166">
        <v>162</v>
      </c>
      <c r="D70" s="166">
        <v>148</v>
      </c>
      <c r="E70" s="166">
        <v>4</v>
      </c>
      <c r="F70" s="166">
        <v>8</v>
      </c>
      <c r="G70" s="166">
        <v>2</v>
      </c>
      <c r="H70" s="166">
        <v>139</v>
      </c>
      <c r="I70" s="166">
        <v>129</v>
      </c>
      <c r="J70" s="166">
        <v>19</v>
      </c>
      <c r="K70" s="166">
        <v>20</v>
      </c>
      <c r="L70" s="166">
        <v>35</v>
      </c>
      <c r="M70" s="166">
        <v>23</v>
      </c>
      <c r="N70" s="166">
        <v>21</v>
      </c>
      <c r="O70" s="166">
        <v>8</v>
      </c>
      <c r="P70" s="166">
        <v>3</v>
      </c>
      <c r="Q70" s="166">
        <v>8</v>
      </c>
      <c r="R70" s="166">
        <v>0</v>
      </c>
      <c r="S70" s="166">
        <v>8</v>
      </c>
      <c r="T70" s="166">
        <v>2</v>
      </c>
      <c r="U70" s="166">
        <v>1</v>
      </c>
      <c r="V70" s="166">
        <v>1</v>
      </c>
      <c r="W70" s="145"/>
      <c r="X70" s="167">
        <v>211</v>
      </c>
    </row>
    <row r="71" spans="1:24" ht="12" customHeight="1" x14ac:dyDescent="0.2">
      <c r="A71" s="171" t="s">
        <v>210</v>
      </c>
      <c r="B71" s="168" t="s">
        <v>211</v>
      </c>
      <c r="C71" s="166">
        <v>411</v>
      </c>
      <c r="D71" s="166">
        <v>373</v>
      </c>
      <c r="E71" s="166">
        <v>8</v>
      </c>
      <c r="F71" s="166">
        <v>22</v>
      </c>
      <c r="G71" s="166">
        <v>8</v>
      </c>
      <c r="H71" s="166">
        <v>256</v>
      </c>
      <c r="I71" s="166">
        <v>227</v>
      </c>
      <c r="J71" s="166">
        <v>49</v>
      </c>
      <c r="K71" s="166">
        <v>29</v>
      </c>
      <c r="L71" s="166">
        <v>52</v>
      </c>
      <c r="M71" s="166">
        <v>51</v>
      </c>
      <c r="N71" s="166">
        <v>30</v>
      </c>
      <c r="O71" s="166">
        <v>10</v>
      </c>
      <c r="P71" s="166">
        <v>6</v>
      </c>
      <c r="Q71" s="166">
        <v>21</v>
      </c>
      <c r="R71" s="166">
        <v>0</v>
      </c>
      <c r="S71" s="166">
        <v>21</v>
      </c>
      <c r="T71" s="166">
        <v>8</v>
      </c>
      <c r="U71" s="166">
        <v>2</v>
      </c>
      <c r="V71" s="166">
        <v>6</v>
      </c>
      <c r="W71" s="145"/>
      <c r="X71" s="167" t="s">
        <v>212</v>
      </c>
    </row>
    <row r="72" spans="1:24" ht="12" customHeight="1" x14ac:dyDescent="0.2">
      <c r="A72" s="149" t="s">
        <v>213</v>
      </c>
      <c r="B72" s="169" t="s">
        <v>214</v>
      </c>
      <c r="C72" s="166">
        <v>74700</v>
      </c>
      <c r="D72" s="166">
        <v>57970</v>
      </c>
      <c r="E72" s="166">
        <v>2511</v>
      </c>
      <c r="F72" s="166">
        <v>6271</v>
      </c>
      <c r="G72" s="166">
        <v>7948</v>
      </c>
      <c r="H72" s="166">
        <v>49529</v>
      </c>
      <c r="I72" s="166">
        <v>39747</v>
      </c>
      <c r="J72" s="166">
        <v>7155</v>
      </c>
      <c r="K72" s="166">
        <v>7837</v>
      </c>
      <c r="L72" s="166">
        <v>12443</v>
      </c>
      <c r="M72" s="166">
        <v>6787</v>
      </c>
      <c r="N72" s="166">
        <v>3742</v>
      </c>
      <c r="O72" s="166">
        <v>1231</v>
      </c>
      <c r="P72" s="166">
        <v>552</v>
      </c>
      <c r="Q72" s="166">
        <v>5253</v>
      </c>
      <c r="R72" s="166">
        <v>994</v>
      </c>
      <c r="S72" s="166">
        <v>4259</v>
      </c>
      <c r="T72" s="166">
        <v>4529</v>
      </c>
      <c r="U72" s="166">
        <v>1746</v>
      </c>
      <c r="V72" s="166">
        <v>2783</v>
      </c>
      <c r="W72" s="145"/>
      <c r="X72" s="167" t="s">
        <v>215</v>
      </c>
    </row>
    <row r="73" spans="1:24" ht="12" customHeight="1" x14ac:dyDescent="0.2">
      <c r="A73" s="149">
        <v>223</v>
      </c>
      <c r="B73" s="168" t="s">
        <v>216</v>
      </c>
      <c r="C73" s="166">
        <v>43093</v>
      </c>
      <c r="D73" s="166">
        <v>35300</v>
      </c>
      <c r="E73" s="166">
        <v>1243</v>
      </c>
      <c r="F73" s="166">
        <v>2891</v>
      </c>
      <c r="G73" s="166">
        <v>3659</v>
      </c>
      <c r="H73" s="166">
        <v>31104</v>
      </c>
      <c r="I73" s="166">
        <v>26300</v>
      </c>
      <c r="J73" s="166">
        <v>4384</v>
      </c>
      <c r="K73" s="166">
        <v>5123</v>
      </c>
      <c r="L73" s="166">
        <v>8562</v>
      </c>
      <c r="M73" s="166">
        <v>4719</v>
      </c>
      <c r="N73" s="166">
        <v>2524</v>
      </c>
      <c r="O73" s="166">
        <v>733</v>
      </c>
      <c r="P73" s="166">
        <v>255</v>
      </c>
      <c r="Q73" s="166">
        <v>2676</v>
      </c>
      <c r="R73" s="166">
        <v>676</v>
      </c>
      <c r="S73" s="166">
        <v>2000</v>
      </c>
      <c r="T73" s="166">
        <v>2128</v>
      </c>
      <c r="U73" s="166">
        <v>828</v>
      </c>
      <c r="V73" s="166">
        <v>1300</v>
      </c>
      <c r="W73" s="145"/>
      <c r="X73" s="167">
        <v>223</v>
      </c>
    </row>
    <row r="74" spans="1:24" ht="12" customHeight="1" x14ac:dyDescent="0.2">
      <c r="A74" s="149" t="s">
        <v>217</v>
      </c>
      <c r="B74" s="168" t="s">
        <v>218</v>
      </c>
      <c r="C74" s="166">
        <v>27843</v>
      </c>
      <c r="D74" s="166">
        <v>19256</v>
      </c>
      <c r="E74" s="166">
        <v>1194</v>
      </c>
      <c r="F74" s="166">
        <v>3200</v>
      </c>
      <c r="G74" s="166">
        <v>4193</v>
      </c>
      <c r="H74" s="166">
        <v>15812</v>
      </c>
      <c r="I74" s="166">
        <v>11030</v>
      </c>
      <c r="J74" s="166">
        <v>2524</v>
      </c>
      <c r="K74" s="166">
        <v>2397</v>
      </c>
      <c r="L74" s="166">
        <v>3264</v>
      </c>
      <c r="M74" s="166">
        <v>1629</v>
      </c>
      <c r="N74" s="166">
        <v>802</v>
      </c>
      <c r="O74" s="166">
        <v>298</v>
      </c>
      <c r="P74" s="166">
        <v>116</v>
      </c>
      <c r="Q74" s="166">
        <v>2436</v>
      </c>
      <c r="R74" s="166">
        <v>269</v>
      </c>
      <c r="S74" s="166">
        <v>2167</v>
      </c>
      <c r="T74" s="166">
        <v>2346</v>
      </c>
      <c r="U74" s="166">
        <v>903</v>
      </c>
      <c r="V74" s="166">
        <v>1443</v>
      </c>
      <c r="W74" s="145"/>
      <c r="X74" s="167" t="s">
        <v>219</v>
      </c>
    </row>
    <row r="75" spans="1:24" ht="12" customHeight="1" x14ac:dyDescent="0.2">
      <c r="A75" s="149" t="s">
        <v>220</v>
      </c>
      <c r="B75" s="169" t="s">
        <v>221</v>
      </c>
      <c r="C75" s="166">
        <v>13955</v>
      </c>
      <c r="D75" s="166">
        <v>12435</v>
      </c>
      <c r="E75" s="166">
        <v>340</v>
      </c>
      <c r="F75" s="166">
        <v>497</v>
      </c>
      <c r="G75" s="166">
        <v>683</v>
      </c>
      <c r="H75" s="166">
        <v>9612</v>
      </c>
      <c r="I75" s="166">
        <v>8766</v>
      </c>
      <c r="J75" s="166">
        <v>1136</v>
      </c>
      <c r="K75" s="166">
        <v>1344</v>
      </c>
      <c r="L75" s="166">
        <v>2499</v>
      </c>
      <c r="M75" s="166">
        <v>1802</v>
      </c>
      <c r="N75" s="166">
        <v>1268</v>
      </c>
      <c r="O75" s="166">
        <v>502</v>
      </c>
      <c r="P75" s="166">
        <v>215</v>
      </c>
      <c r="Q75" s="166">
        <v>500</v>
      </c>
      <c r="R75" s="166">
        <v>205</v>
      </c>
      <c r="S75" s="166">
        <v>295</v>
      </c>
      <c r="T75" s="166">
        <v>346</v>
      </c>
      <c r="U75" s="166">
        <v>137</v>
      </c>
      <c r="V75" s="166">
        <v>209</v>
      </c>
      <c r="W75" s="145"/>
      <c r="X75" s="167" t="s">
        <v>222</v>
      </c>
    </row>
    <row r="76" spans="1:24" ht="12" customHeight="1" x14ac:dyDescent="0.2">
      <c r="A76" s="149" t="s">
        <v>223</v>
      </c>
      <c r="B76" s="169" t="s">
        <v>224</v>
      </c>
      <c r="C76" s="166">
        <v>2579</v>
      </c>
      <c r="D76" s="166">
        <v>2413</v>
      </c>
      <c r="E76" s="166">
        <v>38</v>
      </c>
      <c r="F76" s="166">
        <v>68</v>
      </c>
      <c r="G76" s="166">
        <v>60</v>
      </c>
      <c r="H76" s="166">
        <v>1705</v>
      </c>
      <c r="I76" s="166">
        <v>1616</v>
      </c>
      <c r="J76" s="166">
        <v>165</v>
      </c>
      <c r="K76" s="166">
        <v>276</v>
      </c>
      <c r="L76" s="166">
        <v>604</v>
      </c>
      <c r="M76" s="166">
        <v>376</v>
      </c>
      <c r="N76" s="166">
        <v>158</v>
      </c>
      <c r="O76" s="166">
        <v>35</v>
      </c>
      <c r="P76" s="166">
        <v>2</v>
      </c>
      <c r="Q76" s="166">
        <v>69</v>
      </c>
      <c r="R76" s="166">
        <v>28</v>
      </c>
      <c r="S76" s="166">
        <v>41</v>
      </c>
      <c r="T76" s="166">
        <v>20</v>
      </c>
      <c r="U76" s="166">
        <v>7</v>
      </c>
      <c r="V76" s="166">
        <v>13</v>
      </c>
      <c r="W76" s="145"/>
      <c r="X76" s="167" t="s">
        <v>225</v>
      </c>
    </row>
    <row r="77" spans="1:24" ht="12" customHeight="1" x14ac:dyDescent="0.2">
      <c r="A77" s="149" t="s">
        <v>226</v>
      </c>
      <c r="B77" s="169" t="s">
        <v>227</v>
      </c>
      <c r="C77" s="166">
        <v>92253</v>
      </c>
      <c r="D77" s="166">
        <v>76207</v>
      </c>
      <c r="E77" s="166">
        <v>2636</v>
      </c>
      <c r="F77" s="166">
        <v>4639</v>
      </c>
      <c r="G77" s="166">
        <v>8771</v>
      </c>
      <c r="H77" s="166">
        <v>75251</v>
      </c>
      <c r="I77" s="166">
        <v>65105</v>
      </c>
      <c r="J77" s="166">
        <v>9475</v>
      </c>
      <c r="K77" s="166">
        <v>11005</v>
      </c>
      <c r="L77" s="166">
        <v>21934</v>
      </c>
      <c r="M77" s="166">
        <v>12544</v>
      </c>
      <c r="N77" s="166">
        <v>6545</v>
      </c>
      <c r="O77" s="166">
        <v>2511</v>
      </c>
      <c r="P77" s="166">
        <v>1091</v>
      </c>
      <c r="Q77" s="166">
        <v>5176</v>
      </c>
      <c r="R77" s="166">
        <v>1827</v>
      </c>
      <c r="S77" s="166">
        <v>3349</v>
      </c>
      <c r="T77" s="166">
        <v>4970</v>
      </c>
      <c r="U77" s="166">
        <v>2069</v>
      </c>
      <c r="V77" s="166">
        <v>2901</v>
      </c>
      <c r="W77" s="145"/>
      <c r="X77" s="167" t="s">
        <v>228</v>
      </c>
    </row>
    <row r="78" spans="1:24" ht="12" customHeight="1" x14ac:dyDescent="0.2">
      <c r="A78" s="149">
        <v>242</v>
      </c>
      <c r="B78" s="168" t="s">
        <v>229</v>
      </c>
      <c r="C78" s="166">
        <v>65347</v>
      </c>
      <c r="D78" s="166">
        <v>54565</v>
      </c>
      <c r="E78" s="166">
        <v>2016</v>
      </c>
      <c r="F78" s="166">
        <v>2795</v>
      </c>
      <c r="G78" s="166">
        <v>5971</v>
      </c>
      <c r="H78" s="166">
        <v>53762</v>
      </c>
      <c r="I78" s="166">
        <v>47295</v>
      </c>
      <c r="J78" s="166">
        <v>6687</v>
      </c>
      <c r="K78" s="166">
        <v>7581</v>
      </c>
      <c r="L78" s="166">
        <v>15428</v>
      </c>
      <c r="M78" s="166">
        <v>9144</v>
      </c>
      <c r="N78" s="166">
        <v>5257</v>
      </c>
      <c r="O78" s="166">
        <v>2178</v>
      </c>
      <c r="P78" s="166">
        <v>1020</v>
      </c>
      <c r="Q78" s="166">
        <v>3335</v>
      </c>
      <c r="R78" s="166">
        <v>1448</v>
      </c>
      <c r="S78" s="166">
        <v>1887</v>
      </c>
      <c r="T78" s="166">
        <v>3132</v>
      </c>
      <c r="U78" s="166">
        <v>1358</v>
      </c>
      <c r="V78" s="166">
        <v>1774</v>
      </c>
      <c r="W78" s="145"/>
      <c r="X78" s="167">
        <v>242</v>
      </c>
    </row>
    <row r="79" spans="1:24" ht="12" customHeight="1" x14ac:dyDescent="0.2">
      <c r="A79" s="149" t="s">
        <v>230</v>
      </c>
      <c r="B79" s="168" t="s">
        <v>231</v>
      </c>
      <c r="C79" s="166"/>
      <c r="D79" s="166"/>
      <c r="E79" s="166"/>
      <c r="F79" s="166"/>
      <c r="G79" s="166"/>
      <c r="H79" s="166"/>
      <c r="I79" s="166"/>
      <c r="J79" s="166"/>
      <c r="K79" s="166"/>
      <c r="L79" s="166"/>
      <c r="M79" s="166"/>
      <c r="N79" s="166"/>
      <c r="O79" s="166"/>
      <c r="P79" s="166"/>
      <c r="Q79" s="166"/>
      <c r="R79" s="166"/>
      <c r="S79" s="166"/>
      <c r="T79" s="166"/>
      <c r="U79" s="166"/>
      <c r="V79" s="166"/>
      <c r="W79" s="145"/>
      <c r="X79" s="172"/>
    </row>
    <row r="80" spans="1:24" ht="12" customHeight="1" x14ac:dyDescent="0.2">
      <c r="A80" s="149" t="s">
        <v>232</v>
      </c>
      <c r="B80" s="168" t="s">
        <v>233</v>
      </c>
      <c r="C80" s="166">
        <v>8823</v>
      </c>
      <c r="D80" s="166">
        <v>6631</v>
      </c>
      <c r="E80" s="166">
        <v>220</v>
      </c>
      <c r="F80" s="166">
        <v>805</v>
      </c>
      <c r="G80" s="166">
        <v>1167</v>
      </c>
      <c r="H80" s="166">
        <v>6623</v>
      </c>
      <c r="I80" s="166">
        <v>5080</v>
      </c>
      <c r="J80" s="166">
        <v>904</v>
      </c>
      <c r="K80" s="166">
        <v>1099</v>
      </c>
      <c r="L80" s="166">
        <v>1949</v>
      </c>
      <c r="M80" s="166">
        <v>827</v>
      </c>
      <c r="N80" s="166">
        <v>252</v>
      </c>
      <c r="O80" s="166">
        <v>43</v>
      </c>
      <c r="P80" s="166">
        <v>6</v>
      </c>
      <c r="Q80" s="166">
        <v>766</v>
      </c>
      <c r="R80" s="166">
        <v>112</v>
      </c>
      <c r="S80" s="166">
        <v>654</v>
      </c>
      <c r="T80" s="166">
        <v>777</v>
      </c>
      <c r="U80" s="166">
        <v>296</v>
      </c>
      <c r="V80" s="166">
        <v>481</v>
      </c>
      <c r="W80" s="145"/>
      <c r="X80" s="167" t="s">
        <v>234</v>
      </c>
    </row>
    <row r="81" spans="1:24" ht="12" customHeight="1" x14ac:dyDescent="0.2">
      <c r="A81" s="149">
        <v>246</v>
      </c>
      <c r="B81" s="168" t="s">
        <v>235</v>
      </c>
      <c r="C81" s="166">
        <v>4393</v>
      </c>
      <c r="D81" s="166">
        <v>3800</v>
      </c>
      <c r="E81" s="166">
        <v>132</v>
      </c>
      <c r="F81" s="166">
        <v>187</v>
      </c>
      <c r="G81" s="166">
        <v>274</v>
      </c>
      <c r="H81" s="166">
        <v>3262</v>
      </c>
      <c r="I81" s="166">
        <v>2893</v>
      </c>
      <c r="J81" s="166">
        <v>432</v>
      </c>
      <c r="K81" s="166">
        <v>494</v>
      </c>
      <c r="L81" s="166">
        <v>894</v>
      </c>
      <c r="M81" s="166">
        <v>602</v>
      </c>
      <c r="N81" s="166">
        <v>331</v>
      </c>
      <c r="O81" s="166">
        <v>105</v>
      </c>
      <c r="P81" s="166">
        <v>35</v>
      </c>
      <c r="Q81" s="166">
        <v>216</v>
      </c>
      <c r="R81" s="166">
        <v>87</v>
      </c>
      <c r="S81" s="166">
        <v>129</v>
      </c>
      <c r="T81" s="166">
        <v>153</v>
      </c>
      <c r="U81" s="166">
        <v>55</v>
      </c>
      <c r="V81" s="166">
        <v>98</v>
      </c>
      <c r="W81" s="145"/>
      <c r="X81" s="167">
        <v>246</v>
      </c>
    </row>
    <row r="82" spans="1:24" ht="12" customHeight="1" x14ac:dyDescent="0.2">
      <c r="A82" s="149" t="s">
        <v>236</v>
      </c>
      <c r="B82" s="169" t="s">
        <v>237</v>
      </c>
      <c r="C82" s="166">
        <v>8092</v>
      </c>
      <c r="D82" s="166">
        <v>4563</v>
      </c>
      <c r="E82" s="166">
        <v>166</v>
      </c>
      <c r="F82" s="166">
        <v>1300</v>
      </c>
      <c r="G82" s="166">
        <v>2063</v>
      </c>
      <c r="H82" s="166">
        <v>6018</v>
      </c>
      <c r="I82" s="166">
        <v>3246</v>
      </c>
      <c r="J82" s="166">
        <v>910</v>
      </c>
      <c r="K82" s="166">
        <v>739</v>
      </c>
      <c r="L82" s="166">
        <v>992</v>
      </c>
      <c r="M82" s="166">
        <v>377</v>
      </c>
      <c r="N82" s="166">
        <v>156</v>
      </c>
      <c r="O82" s="166">
        <v>56</v>
      </c>
      <c r="P82" s="166">
        <v>16</v>
      </c>
      <c r="Q82" s="166">
        <v>1157</v>
      </c>
      <c r="R82" s="166">
        <v>28</v>
      </c>
      <c r="S82" s="166">
        <v>1129</v>
      </c>
      <c r="T82" s="166">
        <v>1615</v>
      </c>
      <c r="U82" s="166">
        <v>657</v>
      </c>
      <c r="V82" s="166">
        <v>958</v>
      </c>
      <c r="W82" s="145"/>
      <c r="X82" s="167" t="s">
        <v>238</v>
      </c>
    </row>
    <row r="83" spans="1:24" ht="12" customHeight="1" x14ac:dyDescent="0.2">
      <c r="A83" s="149" t="s">
        <v>239</v>
      </c>
      <c r="B83" s="169" t="s">
        <v>240</v>
      </c>
      <c r="C83" s="166">
        <v>3561</v>
      </c>
      <c r="D83" s="166">
        <v>3000</v>
      </c>
      <c r="E83" s="166">
        <v>134</v>
      </c>
      <c r="F83" s="166">
        <v>227</v>
      </c>
      <c r="G83" s="166">
        <v>200</v>
      </c>
      <c r="H83" s="166">
        <v>2729</v>
      </c>
      <c r="I83" s="166">
        <v>2400</v>
      </c>
      <c r="J83" s="166">
        <v>447</v>
      </c>
      <c r="K83" s="166">
        <v>468</v>
      </c>
      <c r="L83" s="166">
        <v>756</v>
      </c>
      <c r="M83" s="166">
        <v>428</v>
      </c>
      <c r="N83" s="166">
        <v>203</v>
      </c>
      <c r="O83" s="166">
        <v>80</v>
      </c>
      <c r="P83" s="166">
        <v>18</v>
      </c>
      <c r="Q83" s="166">
        <v>233</v>
      </c>
      <c r="R83" s="166">
        <v>84</v>
      </c>
      <c r="S83" s="166">
        <v>149</v>
      </c>
      <c r="T83" s="166">
        <v>96</v>
      </c>
      <c r="U83" s="166">
        <v>34</v>
      </c>
      <c r="V83" s="166">
        <v>62</v>
      </c>
      <c r="W83" s="145"/>
      <c r="X83" s="167" t="s">
        <v>241</v>
      </c>
    </row>
    <row r="84" spans="1:24" ht="12" customHeight="1" x14ac:dyDescent="0.2">
      <c r="A84" s="149" t="s">
        <v>242</v>
      </c>
      <c r="B84" s="169" t="s">
        <v>243</v>
      </c>
      <c r="C84" s="166">
        <v>104329</v>
      </c>
      <c r="D84" s="166">
        <v>95620</v>
      </c>
      <c r="E84" s="166">
        <v>3363</v>
      </c>
      <c r="F84" s="166">
        <v>3546</v>
      </c>
      <c r="G84" s="166">
        <v>1800</v>
      </c>
      <c r="H84" s="166">
        <v>87504</v>
      </c>
      <c r="I84" s="166">
        <v>81805</v>
      </c>
      <c r="J84" s="166">
        <v>13514</v>
      </c>
      <c r="K84" s="166">
        <v>16340</v>
      </c>
      <c r="L84" s="166">
        <v>25335</v>
      </c>
      <c r="M84" s="166">
        <v>14946</v>
      </c>
      <c r="N84" s="166">
        <v>8710</v>
      </c>
      <c r="O84" s="166">
        <v>2503</v>
      </c>
      <c r="P84" s="166">
        <v>457</v>
      </c>
      <c r="Q84" s="166">
        <v>4756</v>
      </c>
      <c r="R84" s="166">
        <v>2657</v>
      </c>
      <c r="S84" s="166">
        <v>2099</v>
      </c>
      <c r="T84" s="166">
        <v>943</v>
      </c>
      <c r="U84" s="166">
        <v>223</v>
      </c>
      <c r="V84" s="166">
        <v>720</v>
      </c>
      <c r="W84" s="145"/>
      <c r="X84" s="167" t="s">
        <v>244</v>
      </c>
    </row>
    <row r="85" spans="1:24" ht="12" customHeight="1" x14ac:dyDescent="0.2">
      <c r="A85" s="149">
        <v>263</v>
      </c>
      <c r="B85" s="168" t="s">
        <v>245</v>
      </c>
      <c r="C85" s="166">
        <v>60136</v>
      </c>
      <c r="D85" s="166">
        <v>56194</v>
      </c>
      <c r="E85" s="166">
        <v>1480</v>
      </c>
      <c r="F85" s="166">
        <v>1710</v>
      </c>
      <c r="G85" s="166">
        <v>752</v>
      </c>
      <c r="H85" s="166">
        <v>48848</v>
      </c>
      <c r="I85" s="166">
        <v>46236</v>
      </c>
      <c r="J85" s="166">
        <v>6270</v>
      </c>
      <c r="K85" s="166">
        <v>9224</v>
      </c>
      <c r="L85" s="166">
        <v>14774</v>
      </c>
      <c r="M85" s="166">
        <v>8946</v>
      </c>
      <c r="N85" s="166">
        <v>5221</v>
      </c>
      <c r="O85" s="166">
        <v>1531</v>
      </c>
      <c r="P85" s="166">
        <v>270</v>
      </c>
      <c r="Q85" s="166">
        <v>2164</v>
      </c>
      <c r="R85" s="166">
        <v>1115</v>
      </c>
      <c r="S85" s="166">
        <v>1049</v>
      </c>
      <c r="T85" s="166">
        <v>448</v>
      </c>
      <c r="U85" s="166">
        <v>125</v>
      </c>
      <c r="V85" s="166">
        <v>323</v>
      </c>
      <c r="W85" s="145"/>
      <c r="X85" s="167">
        <v>263</v>
      </c>
    </row>
    <row r="86" spans="1:24" ht="12" customHeight="1" x14ac:dyDescent="0.2">
      <c r="A86" s="149" t="s">
        <v>277</v>
      </c>
      <c r="B86" s="169" t="s">
        <v>247</v>
      </c>
      <c r="C86" s="166">
        <v>20395</v>
      </c>
      <c r="D86" s="166">
        <v>18982</v>
      </c>
      <c r="E86" s="166">
        <v>517</v>
      </c>
      <c r="F86" s="166">
        <v>549</v>
      </c>
      <c r="G86" s="166">
        <v>347</v>
      </c>
      <c r="H86" s="166">
        <v>17710</v>
      </c>
      <c r="I86" s="166">
        <v>16714</v>
      </c>
      <c r="J86" s="166">
        <v>2379</v>
      </c>
      <c r="K86" s="166">
        <v>3194</v>
      </c>
      <c r="L86" s="166">
        <v>5639</v>
      </c>
      <c r="M86" s="166">
        <v>3177</v>
      </c>
      <c r="N86" s="166">
        <v>1695</v>
      </c>
      <c r="O86" s="166">
        <v>503</v>
      </c>
      <c r="P86" s="166">
        <v>127</v>
      </c>
      <c r="Q86" s="166">
        <v>798</v>
      </c>
      <c r="R86" s="166">
        <v>421</v>
      </c>
      <c r="S86" s="166">
        <v>377</v>
      </c>
      <c r="T86" s="166">
        <v>198</v>
      </c>
      <c r="U86" s="166">
        <v>59</v>
      </c>
      <c r="V86" s="166">
        <v>139</v>
      </c>
      <c r="W86" s="145"/>
      <c r="X86" s="167" t="s">
        <v>248</v>
      </c>
    </row>
    <row r="87" spans="1:24" ht="12" customHeight="1" x14ac:dyDescent="0.2">
      <c r="A87" s="149" t="s">
        <v>249</v>
      </c>
      <c r="B87" s="169" t="s">
        <v>250</v>
      </c>
      <c r="C87" s="166">
        <v>17346</v>
      </c>
      <c r="D87" s="166">
        <v>13076</v>
      </c>
      <c r="E87" s="166">
        <v>714</v>
      </c>
      <c r="F87" s="166">
        <v>1341</v>
      </c>
      <c r="G87" s="166">
        <v>2215</v>
      </c>
      <c r="H87" s="166">
        <v>12713</v>
      </c>
      <c r="I87" s="166">
        <v>10595</v>
      </c>
      <c r="J87" s="166">
        <v>2174</v>
      </c>
      <c r="K87" s="166">
        <v>1979</v>
      </c>
      <c r="L87" s="166">
        <v>3173</v>
      </c>
      <c r="M87" s="166">
        <v>1603</v>
      </c>
      <c r="N87" s="166">
        <v>1028</v>
      </c>
      <c r="O87" s="166">
        <v>450</v>
      </c>
      <c r="P87" s="166">
        <v>188</v>
      </c>
      <c r="Q87" s="166">
        <v>1183</v>
      </c>
      <c r="R87" s="166">
        <v>442</v>
      </c>
      <c r="S87" s="166">
        <v>741</v>
      </c>
      <c r="T87" s="166">
        <v>935</v>
      </c>
      <c r="U87" s="166">
        <v>374</v>
      </c>
      <c r="V87" s="166">
        <v>561</v>
      </c>
      <c r="W87" s="145"/>
      <c r="X87" s="167" t="s">
        <v>251</v>
      </c>
    </row>
    <row r="88" spans="1:24" ht="12" customHeight="1" x14ac:dyDescent="0.2">
      <c r="A88" s="149" t="s">
        <v>252</v>
      </c>
      <c r="B88" s="169" t="s">
        <v>253</v>
      </c>
      <c r="C88" s="166">
        <v>2528</v>
      </c>
      <c r="D88" s="166">
        <v>2039</v>
      </c>
      <c r="E88" s="166">
        <v>53</v>
      </c>
      <c r="F88" s="166">
        <v>207</v>
      </c>
      <c r="G88" s="166">
        <v>229</v>
      </c>
      <c r="H88" s="166">
        <v>1968</v>
      </c>
      <c r="I88" s="166">
        <v>1625</v>
      </c>
      <c r="J88" s="166">
        <v>223</v>
      </c>
      <c r="K88" s="166">
        <v>250</v>
      </c>
      <c r="L88" s="166">
        <v>453</v>
      </c>
      <c r="M88" s="166">
        <v>306</v>
      </c>
      <c r="N88" s="166">
        <v>233</v>
      </c>
      <c r="O88" s="166">
        <v>119</v>
      </c>
      <c r="P88" s="166">
        <v>41</v>
      </c>
      <c r="Q88" s="166">
        <v>193</v>
      </c>
      <c r="R88" s="166">
        <v>30</v>
      </c>
      <c r="S88" s="166">
        <v>163</v>
      </c>
      <c r="T88" s="166">
        <v>150</v>
      </c>
      <c r="U88" s="166">
        <v>47</v>
      </c>
      <c r="V88" s="166">
        <v>103</v>
      </c>
      <c r="W88" s="145"/>
      <c r="X88" s="167" t="s">
        <v>254</v>
      </c>
    </row>
    <row r="89" spans="1:24" ht="12" customHeight="1" x14ac:dyDescent="0.2">
      <c r="A89" s="149" t="s">
        <v>255</v>
      </c>
      <c r="B89" s="169" t="s">
        <v>256</v>
      </c>
      <c r="C89" s="166">
        <v>1218</v>
      </c>
      <c r="D89" s="166">
        <v>1198</v>
      </c>
      <c r="E89" s="166">
        <v>14</v>
      </c>
      <c r="F89" s="166">
        <v>3</v>
      </c>
      <c r="G89" s="166">
        <v>3</v>
      </c>
      <c r="H89" s="166">
        <v>911</v>
      </c>
      <c r="I89" s="166">
        <v>899</v>
      </c>
      <c r="J89" s="166">
        <v>38</v>
      </c>
      <c r="K89" s="166">
        <v>71</v>
      </c>
      <c r="L89" s="166">
        <v>199</v>
      </c>
      <c r="M89" s="166">
        <v>241</v>
      </c>
      <c r="N89" s="166">
        <v>204</v>
      </c>
      <c r="O89" s="166">
        <v>103</v>
      </c>
      <c r="P89" s="166">
        <v>43</v>
      </c>
      <c r="Q89" s="166">
        <v>12</v>
      </c>
      <c r="R89" s="166">
        <v>11</v>
      </c>
      <c r="S89" s="166">
        <v>1</v>
      </c>
      <c r="T89" s="166">
        <v>0</v>
      </c>
      <c r="U89" s="166">
        <v>0</v>
      </c>
      <c r="V89" s="166">
        <v>0</v>
      </c>
      <c r="W89" s="145"/>
      <c r="X89" s="167" t="s">
        <v>257</v>
      </c>
    </row>
    <row r="90" spans="1:24" ht="3" customHeight="1" x14ac:dyDescent="0.2">
      <c r="A90" s="163" t="s">
        <v>150</v>
      </c>
      <c r="B90" s="155" t="s">
        <v>150</v>
      </c>
      <c r="C90" s="166"/>
      <c r="D90" s="166"/>
      <c r="E90" s="166"/>
      <c r="F90" s="166"/>
      <c r="G90" s="166"/>
      <c r="H90" s="166"/>
      <c r="I90" s="166"/>
      <c r="J90" s="166"/>
      <c r="K90" s="166"/>
      <c r="L90" s="166"/>
      <c r="M90" s="166"/>
      <c r="N90" s="166"/>
      <c r="O90" s="166"/>
      <c r="P90" s="166"/>
      <c r="Q90" s="166"/>
      <c r="R90" s="166"/>
      <c r="S90" s="166"/>
      <c r="T90" s="166"/>
      <c r="U90" s="166"/>
      <c r="V90" s="166"/>
      <c r="W90" s="145"/>
      <c r="X90" s="167" t="s">
        <v>150</v>
      </c>
    </row>
    <row r="91" spans="1:24" ht="12" customHeight="1" x14ac:dyDescent="0.2">
      <c r="A91" s="145" t="s">
        <v>258</v>
      </c>
      <c r="B91" s="165" t="s">
        <v>259</v>
      </c>
      <c r="C91" s="166">
        <v>103984</v>
      </c>
      <c r="D91" s="166">
        <v>97542</v>
      </c>
      <c r="E91" s="166">
        <v>3020</v>
      </c>
      <c r="F91" s="166">
        <v>2615</v>
      </c>
      <c r="G91" s="166">
        <v>807</v>
      </c>
      <c r="H91" s="166">
        <v>91592</v>
      </c>
      <c r="I91" s="166">
        <v>86591</v>
      </c>
      <c r="J91" s="166">
        <v>9065</v>
      </c>
      <c r="K91" s="166">
        <v>11130</v>
      </c>
      <c r="L91" s="166">
        <v>21152</v>
      </c>
      <c r="M91" s="166">
        <v>15633</v>
      </c>
      <c r="N91" s="166">
        <v>15339</v>
      </c>
      <c r="O91" s="166">
        <v>7826</v>
      </c>
      <c r="P91" s="166">
        <v>6446</v>
      </c>
      <c r="Q91" s="166">
        <v>4479</v>
      </c>
      <c r="R91" s="166">
        <v>2568</v>
      </c>
      <c r="S91" s="166">
        <v>1911</v>
      </c>
      <c r="T91" s="166">
        <v>522</v>
      </c>
      <c r="U91" s="166">
        <v>104</v>
      </c>
      <c r="V91" s="166">
        <v>418</v>
      </c>
      <c r="W91" s="145"/>
      <c r="X91" s="167" t="s">
        <v>260</v>
      </c>
    </row>
    <row r="92" spans="1:24" ht="12" customHeight="1" x14ac:dyDescent="0.2">
      <c r="A92" s="163" t="s">
        <v>150</v>
      </c>
      <c r="B92" s="168" t="s">
        <v>261</v>
      </c>
      <c r="C92" s="166">
        <v>64219</v>
      </c>
      <c r="D92" s="166">
        <v>60817</v>
      </c>
      <c r="E92" s="166">
        <v>1517</v>
      </c>
      <c r="F92" s="166">
        <v>1453</v>
      </c>
      <c r="G92" s="166">
        <v>432</v>
      </c>
      <c r="H92" s="166">
        <v>61376</v>
      </c>
      <c r="I92" s="166">
        <v>58422</v>
      </c>
      <c r="J92" s="166">
        <v>6054</v>
      </c>
      <c r="K92" s="166">
        <v>7925</v>
      </c>
      <c r="L92" s="166">
        <v>15821</v>
      </c>
      <c r="M92" s="166">
        <v>11663</v>
      </c>
      <c r="N92" s="166">
        <v>10858</v>
      </c>
      <c r="O92" s="166">
        <v>4718</v>
      </c>
      <c r="P92" s="166">
        <v>1383</v>
      </c>
      <c r="Q92" s="166">
        <v>2646</v>
      </c>
      <c r="R92" s="166">
        <v>1427</v>
      </c>
      <c r="S92" s="166">
        <v>1219</v>
      </c>
      <c r="T92" s="166">
        <v>308</v>
      </c>
      <c r="U92" s="166">
        <v>38</v>
      </c>
      <c r="V92" s="166">
        <v>270</v>
      </c>
      <c r="W92" s="145"/>
      <c r="X92" s="167" t="s">
        <v>150</v>
      </c>
    </row>
    <row r="93" spans="1:24" ht="12" customHeight="1" x14ac:dyDescent="0.2">
      <c r="A93" s="163" t="s">
        <v>150</v>
      </c>
      <c r="B93" s="168" t="s">
        <v>262</v>
      </c>
      <c r="C93" s="166">
        <v>39765</v>
      </c>
      <c r="D93" s="166">
        <v>36725</v>
      </c>
      <c r="E93" s="166">
        <v>1503</v>
      </c>
      <c r="F93" s="166">
        <v>1162</v>
      </c>
      <c r="G93" s="166">
        <v>375</v>
      </c>
      <c r="H93" s="166">
        <v>30216</v>
      </c>
      <c r="I93" s="166">
        <v>28169</v>
      </c>
      <c r="J93" s="166">
        <v>3011</v>
      </c>
      <c r="K93" s="166">
        <v>3205</v>
      </c>
      <c r="L93" s="166">
        <v>5331</v>
      </c>
      <c r="M93" s="166">
        <v>3970</v>
      </c>
      <c r="N93" s="166">
        <v>4481</v>
      </c>
      <c r="O93" s="166">
        <v>3108</v>
      </c>
      <c r="P93" s="166">
        <v>5063</v>
      </c>
      <c r="Q93" s="166">
        <v>1833</v>
      </c>
      <c r="R93" s="166">
        <v>1141</v>
      </c>
      <c r="S93" s="166">
        <v>692</v>
      </c>
      <c r="T93" s="166">
        <v>214</v>
      </c>
      <c r="U93" s="166">
        <v>66</v>
      </c>
      <c r="V93" s="166">
        <v>148</v>
      </c>
      <c r="W93" s="145"/>
      <c r="X93" s="167" t="s">
        <v>150</v>
      </c>
    </row>
    <row r="94" spans="1:24" ht="3" customHeight="1" x14ac:dyDescent="0.2">
      <c r="A94" s="163" t="s">
        <v>150</v>
      </c>
      <c r="B94" s="155" t="s">
        <v>150</v>
      </c>
      <c r="C94" s="166"/>
      <c r="D94" s="166"/>
      <c r="E94" s="166"/>
      <c r="F94" s="166"/>
      <c r="G94" s="166"/>
      <c r="H94" s="166"/>
      <c r="I94" s="166"/>
      <c r="J94" s="166"/>
      <c r="K94" s="166"/>
      <c r="L94" s="166"/>
      <c r="M94" s="166"/>
      <c r="N94" s="166"/>
      <c r="O94" s="166"/>
      <c r="P94" s="166"/>
      <c r="Q94" s="166"/>
      <c r="R94" s="166"/>
      <c r="S94" s="166"/>
      <c r="T94" s="166"/>
      <c r="U94" s="166"/>
      <c r="V94" s="166"/>
      <c r="W94" s="145"/>
      <c r="X94" s="167" t="s">
        <v>150</v>
      </c>
    </row>
    <row r="95" spans="1:24" ht="12" customHeight="1" x14ac:dyDescent="0.2">
      <c r="A95" s="145" t="s">
        <v>263</v>
      </c>
      <c r="B95" s="165" t="s">
        <v>264</v>
      </c>
      <c r="C95" s="166">
        <v>55255</v>
      </c>
      <c r="D95" s="166">
        <v>52078</v>
      </c>
      <c r="E95" s="166">
        <v>1058</v>
      </c>
      <c r="F95" s="166">
        <v>897</v>
      </c>
      <c r="G95" s="166">
        <v>1222</v>
      </c>
      <c r="H95" s="166">
        <v>50059</v>
      </c>
      <c r="I95" s="166">
        <v>47966</v>
      </c>
      <c r="J95" s="166">
        <v>5712</v>
      </c>
      <c r="K95" s="166">
        <v>8589</v>
      </c>
      <c r="L95" s="166">
        <v>16128</v>
      </c>
      <c r="M95" s="166">
        <v>9295</v>
      </c>
      <c r="N95" s="166">
        <v>5693</v>
      </c>
      <c r="O95" s="166">
        <v>1928</v>
      </c>
      <c r="P95" s="166">
        <v>621</v>
      </c>
      <c r="Q95" s="166">
        <v>1467</v>
      </c>
      <c r="R95" s="166">
        <v>907</v>
      </c>
      <c r="S95" s="166">
        <v>560</v>
      </c>
      <c r="T95" s="166">
        <v>626</v>
      </c>
      <c r="U95" s="166">
        <v>153</v>
      </c>
      <c r="V95" s="166">
        <v>473</v>
      </c>
      <c r="W95" s="145"/>
      <c r="X95" s="167" t="s">
        <v>263</v>
      </c>
    </row>
    <row r="96" spans="1:24" ht="3" customHeight="1" x14ac:dyDescent="0.2">
      <c r="A96" s="163" t="s">
        <v>150</v>
      </c>
      <c r="B96" s="155" t="s">
        <v>150</v>
      </c>
      <c r="C96" s="166"/>
      <c r="D96" s="166"/>
      <c r="E96" s="166"/>
      <c r="F96" s="166"/>
      <c r="G96" s="166"/>
      <c r="H96" s="166"/>
      <c r="I96" s="166"/>
      <c r="J96" s="166"/>
      <c r="K96" s="166"/>
      <c r="L96" s="166"/>
      <c r="M96" s="166"/>
      <c r="N96" s="166"/>
      <c r="O96" s="166"/>
      <c r="P96" s="166"/>
      <c r="Q96" s="166"/>
      <c r="R96" s="166"/>
      <c r="S96" s="166"/>
      <c r="T96" s="166"/>
      <c r="U96" s="166"/>
      <c r="V96" s="166"/>
      <c r="W96" s="145"/>
      <c r="X96" s="167" t="s">
        <v>150</v>
      </c>
    </row>
    <row r="97" spans="1:24" ht="12" customHeight="1" x14ac:dyDescent="0.2">
      <c r="A97" s="145" t="s">
        <v>265</v>
      </c>
      <c r="B97" s="165" t="s">
        <v>266</v>
      </c>
      <c r="C97" s="166">
        <v>120495</v>
      </c>
      <c r="D97" s="166">
        <v>101474</v>
      </c>
      <c r="E97" s="166">
        <v>4807</v>
      </c>
      <c r="F97" s="166">
        <v>8117</v>
      </c>
      <c r="G97" s="166">
        <v>6097</v>
      </c>
      <c r="H97" s="166">
        <v>105291</v>
      </c>
      <c r="I97" s="166">
        <v>92340</v>
      </c>
      <c r="J97" s="166">
        <v>18578</v>
      </c>
      <c r="K97" s="166">
        <v>18390</v>
      </c>
      <c r="L97" s="166">
        <v>29438</v>
      </c>
      <c r="M97" s="166">
        <v>15090</v>
      </c>
      <c r="N97" s="166">
        <v>7785</v>
      </c>
      <c r="O97" s="166">
        <v>2482</v>
      </c>
      <c r="P97" s="166">
        <v>577</v>
      </c>
      <c r="Q97" s="166">
        <v>9569</v>
      </c>
      <c r="R97" s="166">
        <v>3841</v>
      </c>
      <c r="S97" s="166">
        <v>5728</v>
      </c>
      <c r="T97" s="166">
        <v>3382</v>
      </c>
      <c r="U97" s="166">
        <v>748</v>
      </c>
      <c r="V97" s="166">
        <v>2634</v>
      </c>
      <c r="W97" s="145"/>
      <c r="X97" s="167" t="s">
        <v>267</v>
      </c>
    </row>
    <row r="98" spans="1:24" ht="12" customHeight="1" x14ac:dyDescent="0.2">
      <c r="A98" s="145" t="s">
        <v>268</v>
      </c>
      <c r="B98" s="168" t="s">
        <v>269</v>
      </c>
      <c r="C98" s="166">
        <v>150</v>
      </c>
      <c r="D98" s="166">
        <v>118</v>
      </c>
      <c r="E98" s="166">
        <v>18</v>
      </c>
      <c r="F98" s="166">
        <v>13</v>
      </c>
      <c r="G98" s="166">
        <v>1</v>
      </c>
      <c r="H98" s="166">
        <v>116</v>
      </c>
      <c r="I98" s="166">
        <v>94</v>
      </c>
      <c r="J98" s="166">
        <v>36</v>
      </c>
      <c r="K98" s="166">
        <v>33</v>
      </c>
      <c r="L98" s="166">
        <v>21</v>
      </c>
      <c r="M98" s="166">
        <v>2</v>
      </c>
      <c r="N98" s="166">
        <v>2</v>
      </c>
      <c r="O98" s="166">
        <v>0</v>
      </c>
      <c r="P98" s="166">
        <v>0</v>
      </c>
      <c r="Q98" s="166">
        <v>22</v>
      </c>
      <c r="R98" s="166">
        <v>17</v>
      </c>
      <c r="S98" s="166">
        <v>5</v>
      </c>
      <c r="T98" s="166">
        <v>0</v>
      </c>
      <c r="U98" s="166">
        <v>0</v>
      </c>
      <c r="V98" s="166">
        <v>0</v>
      </c>
      <c r="W98" s="145"/>
      <c r="X98" s="167" t="s">
        <v>268</v>
      </c>
    </row>
    <row r="99" spans="1:24" ht="12" customHeight="1" x14ac:dyDescent="0.2">
      <c r="A99" s="145" t="s">
        <v>270</v>
      </c>
      <c r="B99" s="168" t="s">
        <v>271</v>
      </c>
      <c r="C99" s="166">
        <v>70300</v>
      </c>
      <c r="D99" s="166">
        <v>54790</v>
      </c>
      <c r="E99" s="166">
        <v>3199</v>
      </c>
      <c r="F99" s="166">
        <v>7076</v>
      </c>
      <c r="G99" s="166">
        <v>5235</v>
      </c>
      <c r="H99" s="166">
        <v>61714</v>
      </c>
      <c r="I99" s="166">
        <v>51025</v>
      </c>
      <c r="J99" s="166">
        <v>12683</v>
      </c>
      <c r="K99" s="166">
        <v>11571</v>
      </c>
      <c r="L99" s="166">
        <v>17595</v>
      </c>
      <c r="M99" s="166">
        <v>6606</v>
      </c>
      <c r="N99" s="166">
        <v>2152</v>
      </c>
      <c r="O99" s="166">
        <v>381</v>
      </c>
      <c r="P99" s="166">
        <v>37</v>
      </c>
      <c r="Q99" s="166">
        <v>7642</v>
      </c>
      <c r="R99" s="166">
        <v>2451</v>
      </c>
      <c r="S99" s="166">
        <v>5191</v>
      </c>
      <c r="T99" s="166">
        <v>3047</v>
      </c>
      <c r="U99" s="166">
        <v>670</v>
      </c>
      <c r="V99" s="166">
        <v>2377</v>
      </c>
      <c r="W99" s="145"/>
      <c r="X99" s="167" t="s">
        <v>270</v>
      </c>
    </row>
    <row r="100" spans="1:24" ht="12" customHeight="1" x14ac:dyDescent="0.2">
      <c r="A100" s="145" t="s">
        <v>272</v>
      </c>
      <c r="B100" s="168" t="s">
        <v>273</v>
      </c>
      <c r="C100" s="166">
        <v>8931</v>
      </c>
      <c r="D100" s="166">
        <v>8395</v>
      </c>
      <c r="E100" s="166">
        <v>426</v>
      </c>
      <c r="F100" s="166">
        <v>83</v>
      </c>
      <c r="G100" s="166">
        <v>27</v>
      </c>
      <c r="H100" s="166">
        <v>7994</v>
      </c>
      <c r="I100" s="166">
        <v>7561</v>
      </c>
      <c r="J100" s="166">
        <v>1498</v>
      </c>
      <c r="K100" s="166">
        <v>1812</v>
      </c>
      <c r="L100" s="166">
        <v>2599</v>
      </c>
      <c r="M100" s="166">
        <v>1141</v>
      </c>
      <c r="N100" s="166">
        <v>393</v>
      </c>
      <c r="O100" s="166">
        <v>99</v>
      </c>
      <c r="P100" s="166">
        <v>19</v>
      </c>
      <c r="Q100" s="166">
        <v>427</v>
      </c>
      <c r="R100" s="166">
        <v>383</v>
      </c>
      <c r="S100" s="166">
        <v>44</v>
      </c>
      <c r="T100" s="166">
        <v>6</v>
      </c>
      <c r="U100" s="166">
        <v>0</v>
      </c>
      <c r="V100" s="166">
        <v>6</v>
      </c>
      <c r="W100" s="145"/>
      <c r="X100" s="167" t="s">
        <v>272</v>
      </c>
    </row>
    <row r="101" spans="1:24" x14ac:dyDescent="0.2">
      <c r="A101" s="162"/>
      <c r="B101" s="78"/>
      <c r="C101" s="163" t="s">
        <v>150</v>
      </c>
      <c r="D101" s="163" t="s">
        <v>150</v>
      </c>
      <c r="E101" s="163" t="s">
        <v>150</v>
      </c>
      <c r="F101" s="163" t="s">
        <v>150</v>
      </c>
      <c r="G101" s="163" t="s">
        <v>150</v>
      </c>
      <c r="H101" s="163" t="s">
        <v>150</v>
      </c>
      <c r="I101" s="163" t="s">
        <v>150</v>
      </c>
      <c r="J101" s="163" t="s">
        <v>150</v>
      </c>
      <c r="K101" s="163" t="s">
        <v>150</v>
      </c>
      <c r="L101" s="163" t="s">
        <v>150</v>
      </c>
      <c r="M101" s="163" t="s">
        <v>150</v>
      </c>
      <c r="N101" s="163" t="s">
        <v>150</v>
      </c>
      <c r="O101" s="163" t="s">
        <v>150</v>
      </c>
      <c r="P101" s="163" t="s">
        <v>150</v>
      </c>
      <c r="Q101" s="163" t="s">
        <v>150</v>
      </c>
      <c r="R101" s="163" t="s">
        <v>150</v>
      </c>
      <c r="S101" s="163" t="s">
        <v>150</v>
      </c>
      <c r="T101" s="163" t="s">
        <v>150</v>
      </c>
      <c r="U101" s="163" t="s">
        <v>150</v>
      </c>
      <c r="V101" s="163" t="s">
        <v>150</v>
      </c>
      <c r="W101" s="145" t="s">
        <v>150</v>
      </c>
      <c r="X101" s="142" t="s">
        <v>150</v>
      </c>
    </row>
  </sheetData>
  <mergeCells count="28">
    <mergeCell ref="K7:K8"/>
    <mergeCell ref="U7:W7"/>
    <mergeCell ref="R8:S8"/>
    <mergeCell ref="V8:W8"/>
    <mergeCell ref="Q5:S5"/>
    <mergeCell ref="T5:W5"/>
    <mergeCell ref="U6:V6"/>
    <mergeCell ref="L7:L8"/>
    <mergeCell ref="M7:M8"/>
    <mergeCell ref="N7:N8"/>
    <mergeCell ref="O7:O8"/>
    <mergeCell ref="P7:P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&amp;L&amp;"MetaNormalLF-Roman,Standard"Statistisches Bundesamt, Fachserie 10, Reihe 3, 2020</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47"/>
  <sheetViews>
    <sheetView showGridLines="0" zoomScaleNormal="100" zoomScaleSheetLayoutView="100"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8" width="11.85546875" style="144" customWidth="1"/>
    <col min="9" max="9" width="11.5703125" style="144" customWidth="1"/>
    <col min="10" max="10" width="8.85546875" style="144" customWidth="1"/>
    <col min="11" max="11" width="9.28515625" style="144" customWidth="1"/>
    <col min="12" max="24" width="8.42578125" style="144" customWidth="1"/>
    <col min="25" max="25" width="0.85546875" style="144" customWidth="1"/>
    <col min="26" max="26" width="8.7109375" style="149" customWidth="1"/>
    <col min="27" max="16384" width="11.42578125" style="144"/>
  </cols>
  <sheetData>
    <row r="1" spans="1:26" ht="12" customHeight="1" x14ac:dyDescent="0.2">
      <c r="A1" s="143" t="s">
        <v>2265</v>
      </c>
      <c r="B1" s="144"/>
      <c r="C1" s="145"/>
      <c r="D1" s="145"/>
      <c r="F1" s="145"/>
      <c r="G1" s="146"/>
      <c r="H1" s="147"/>
      <c r="J1" s="143" t="s">
        <v>2265</v>
      </c>
      <c r="K1" s="148"/>
      <c r="L1" s="148"/>
      <c r="M1" s="148"/>
      <c r="N1" s="148"/>
      <c r="O1" s="145"/>
      <c r="P1" s="145"/>
      <c r="Q1" s="145"/>
      <c r="R1" s="145"/>
      <c r="S1" s="145"/>
      <c r="T1" s="145"/>
      <c r="U1" s="145"/>
      <c r="V1" s="145"/>
      <c r="W1" s="145"/>
      <c r="X1" s="145"/>
      <c r="Y1" s="145"/>
    </row>
    <row r="2" spans="1:26" ht="12" customHeight="1" x14ac:dyDescent="0.2">
      <c r="A2" s="143" t="s">
        <v>153</v>
      </c>
      <c r="B2" s="144"/>
      <c r="C2" s="145"/>
      <c r="D2" s="145"/>
      <c r="F2" s="145"/>
      <c r="G2" s="147"/>
      <c r="H2" s="150"/>
      <c r="J2" s="143" t="s">
        <v>153</v>
      </c>
      <c r="K2" s="148"/>
      <c r="L2" s="148"/>
      <c r="M2" s="148"/>
      <c r="N2" s="148"/>
      <c r="O2" s="145"/>
      <c r="P2" s="145"/>
      <c r="Q2" s="145"/>
      <c r="R2" s="145"/>
      <c r="S2" s="145"/>
      <c r="T2" s="145"/>
      <c r="U2" s="145"/>
      <c r="V2" s="145"/>
      <c r="W2" s="145"/>
      <c r="X2" s="145"/>
      <c r="Y2" s="145"/>
    </row>
    <row r="3" spans="1:26" ht="12" customHeight="1" x14ac:dyDescent="0.2">
      <c r="A3" s="178"/>
      <c r="B3" s="78"/>
      <c r="C3" s="145"/>
      <c r="D3" s="145"/>
      <c r="F3" s="145"/>
      <c r="G3" s="146"/>
      <c r="H3" s="150"/>
      <c r="I3" s="150"/>
      <c r="J3" s="148"/>
      <c r="K3" s="152"/>
      <c r="L3" s="152"/>
      <c r="M3" s="152"/>
      <c r="N3" s="152"/>
      <c r="O3" s="145"/>
      <c r="P3" s="145"/>
      <c r="Q3" s="145"/>
      <c r="R3" s="145"/>
      <c r="S3" s="145"/>
      <c r="T3" s="145"/>
      <c r="U3" s="145"/>
      <c r="V3" s="145"/>
      <c r="W3" s="145"/>
      <c r="X3" s="145"/>
      <c r="Y3" s="145"/>
    </row>
    <row r="4" spans="1:26" ht="12" customHeight="1" x14ac:dyDescent="0.2">
      <c r="A4" s="985" t="s">
        <v>278</v>
      </c>
      <c r="B4" s="980"/>
      <c r="C4" s="969" t="s">
        <v>279</v>
      </c>
      <c r="D4" s="980"/>
      <c r="E4" s="965" t="s">
        <v>156</v>
      </c>
      <c r="F4" s="966"/>
      <c r="G4" s="966"/>
      <c r="H4" s="966"/>
      <c r="I4" s="966"/>
      <c r="J4" s="967" t="s">
        <v>157</v>
      </c>
      <c r="K4" s="967"/>
      <c r="L4" s="967"/>
      <c r="M4" s="967"/>
      <c r="N4" s="967"/>
      <c r="O4" s="967"/>
      <c r="P4" s="967"/>
      <c r="Q4" s="967"/>
      <c r="R4" s="967"/>
      <c r="S4" s="967"/>
      <c r="T4" s="967"/>
      <c r="U4" s="967"/>
      <c r="V4" s="967"/>
      <c r="W4" s="967"/>
      <c r="X4" s="967"/>
      <c r="Y4" s="968"/>
      <c r="Z4" s="969" t="s">
        <v>280</v>
      </c>
    </row>
    <row r="5" spans="1:26" ht="12" customHeight="1" x14ac:dyDescent="0.2">
      <c r="A5" s="986"/>
      <c r="B5" s="975"/>
      <c r="C5" s="970"/>
      <c r="D5" s="975"/>
      <c r="E5" s="962" t="s">
        <v>17</v>
      </c>
      <c r="F5" s="974" t="s">
        <v>158</v>
      </c>
      <c r="G5" s="968"/>
      <c r="H5" s="974" t="s">
        <v>93</v>
      </c>
      <c r="I5" s="967"/>
      <c r="J5" s="959" t="s">
        <v>159</v>
      </c>
      <c r="K5" s="977" t="s">
        <v>160</v>
      </c>
      <c r="L5" s="978"/>
      <c r="M5" s="978"/>
      <c r="N5" s="978"/>
      <c r="O5" s="978"/>
      <c r="P5" s="978"/>
      <c r="Q5" s="978"/>
      <c r="R5" s="979"/>
      <c r="S5" s="983" t="s">
        <v>161</v>
      </c>
      <c r="T5" s="983"/>
      <c r="U5" s="983"/>
      <c r="V5" s="977" t="s">
        <v>162</v>
      </c>
      <c r="W5" s="978"/>
      <c r="X5" s="978"/>
      <c r="Y5" s="979"/>
      <c r="Z5" s="970"/>
    </row>
    <row r="6" spans="1:26" ht="12" customHeight="1" x14ac:dyDescent="0.2">
      <c r="A6" s="986"/>
      <c r="B6" s="975"/>
      <c r="C6" s="970"/>
      <c r="D6" s="975"/>
      <c r="E6" s="972"/>
      <c r="F6" s="962" t="s">
        <v>20</v>
      </c>
      <c r="G6" s="969" t="s">
        <v>96</v>
      </c>
      <c r="H6" s="980"/>
      <c r="I6" s="969" t="s">
        <v>18</v>
      </c>
      <c r="J6" s="975"/>
      <c r="K6" s="153" t="s">
        <v>163</v>
      </c>
      <c r="L6" s="974" t="s">
        <v>164</v>
      </c>
      <c r="M6" s="967"/>
      <c r="N6" s="967"/>
      <c r="O6" s="967"/>
      <c r="P6" s="967"/>
      <c r="Q6" s="967"/>
      <c r="R6" s="968"/>
      <c r="S6" s="153" t="s">
        <v>163</v>
      </c>
      <c r="T6" s="981" t="s">
        <v>165</v>
      </c>
      <c r="U6" s="982"/>
      <c r="V6" s="154" t="s">
        <v>163</v>
      </c>
      <c r="W6" s="984" t="s">
        <v>166</v>
      </c>
      <c r="X6" s="984"/>
      <c r="Y6" s="155"/>
      <c r="Z6" s="970"/>
    </row>
    <row r="7" spans="1:26" ht="12" customHeight="1" x14ac:dyDescent="0.2">
      <c r="A7" s="986"/>
      <c r="B7" s="975"/>
      <c r="C7" s="970"/>
      <c r="D7" s="975"/>
      <c r="E7" s="972"/>
      <c r="F7" s="972"/>
      <c r="G7" s="970"/>
      <c r="H7" s="975"/>
      <c r="I7" s="970" t="s">
        <v>18</v>
      </c>
      <c r="J7" s="975"/>
      <c r="K7" s="154" t="s">
        <v>167</v>
      </c>
      <c r="L7" s="962" t="s">
        <v>168</v>
      </c>
      <c r="M7" s="962" t="s">
        <v>169</v>
      </c>
      <c r="N7" s="962" t="s">
        <v>170</v>
      </c>
      <c r="O7" s="962" t="s">
        <v>171</v>
      </c>
      <c r="P7" s="962" t="s">
        <v>172</v>
      </c>
      <c r="Q7" s="962" t="s">
        <v>173</v>
      </c>
      <c r="R7" s="962" t="s">
        <v>174</v>
      </c>
      <c r="S7" s="154" t="s">
        <v>167</v>
      </c>
      <c r="T7" s="154" t="s">
        <v>175</v>
      </c>
      <c r="U7" s="154" t="s">
        <v>95</v>
      </c>
      <c r="V7" s="154" t="s">
        <v>167</v>
      </c>
      <c r="W7" s="977" t="s">
        <v>176</v>
      </c>
      <c r="X7" s="978"/>
      <c r="Y7" s="979"/>
      <c r="Z7" s="970"/>
    </row>
    <row r="8" spans="1:26" ht="12" customHeight="1" x14ac:dyDescent="0.2">
      <c r="A8" s="987"/>
      <c r="B8" s="976"/>
      <c r="C8" s="971"/>
      <c r="D8" s="976"/>
      <c r="E8" s="973"/>
      <c r="F8" s="973"/>
      <c r="G8" s="971"/>
      <c r="H8" s="976"/>
      <c r="I8" s="971" t="s">
        <v>150</v>
      </c>
      <c r="J8" s="976"/>
      <c r="K8" s="156" t="s">
        <v>177</v>
      </c>
      <c r="L8" s="973"/>
      <c r="M8" s="973" t="s">
        <v>169</v>
      </c>
      <c r="N8" s="973" t="s">
        <v>170</v>
      </c>
      <c r="O8" s="973" t="s">
        <v>171</v>
      </c>
      <c r="P8" s="973" t="s">
        <v>172</v>
      </c>
      <c r="Q8" s="973" t="s">
        <v>173</v>
      </c>
      <c r="R8" s="973" t="s">
        <v>178</v>
      </c>
      <c r="S8" s="156" t="s">
        <v>177</v>
      </c>
      <c r="T8" s="977" t="s">
        <v>127</v>
      </c>
      <c r="U8" s="979"/>
      <c r="V8" s="156" t="s">
        <v>177</v>
      </c>
      <c r="W8" s="156" t="s">
        <v>179</v>
      </c>
      <c r="X8" s="977" t="s">
        <v>180</v>
      </c>
      <c r="Y8" s="979"/>
      <c r="Z8" s="971"/>
    </row>
    <row r="9" spans="1:26" ht="12" customHeight="1" x14ac:dyDescent="0.2">
      <c r="A9" s="179"/>
      <c r="B9" s="179"/>
      <c r="C9" s="179"/>
      <c r="D9" s="180"/>
      <c r="E9" s="181"/>
      <c r="F9" s="179"/>
      <c r="G9" s="179"/>
      <c r="H9" s="179"/>
      <c r="I9" s="179"/>
      <c r="J9" s="179"/>
      <c r="K9" s="163"/>
      <c r="L9" s="179"/>
      <c r="M9" s="179"/>
      <c r="N9" s="179"/>
      <c r="O9" s="179"/>
      <c r="P9" s="179"/>
      <c r="Q9" s="179"/>
      <c r="R9" s="179"/>
      <c r="S9" s="163"/>
      <c r="T9" s="163"/>
      <c r="U9" s="163"/>
      <c r="V9" s="163"/>
      <c r="W9" s="163"/>
      <c r="X9" s="163"/>
      <c r="Y9" s="155"/>
      <c r="Z9" s="182"/>
    </row>
    <row r="10" spans="1:26" ht="13.5" customHeight="1" x14ac:dyDescent="0.2">
      <c r="A10" s="142" t="s">
        <v>189</v>
      </c>
      <c r="C10" s="142" t="s">
        <v>281</v>
      </c>
      <c r="D10" s="183" t="s">
        <v>282</v>
      </c>
      <c r="E10" s="166">
        <v>522989</v>
      </c>
      <c r="F10" s="166">
        <v>443314</v>
      </c>
      <c r="G10" s="166">
        <v>15659</v>
      </c>
      <c r="H10" s="166">
        <v>27157</v>
      </c>
      <c r="I10" s="166">
        <v>36859</v>
      </c>
      <c r="J10" s="166">
        <v>410153</v>
      </c>
      <c r="K10" s="166">
        <v>362248</v>
      </c>
      <c r="L10" s="166">
        <v>56757</v>
      </c>
      <c r="M10" s="166">
        <v>66093</v>
      </c>
      <c r="N10" s="166">
        <v>112747</v>
      </c>
      <c r="O10" s="166">
        <v>66925</v>
      </c>
      <c r="P10" s="166">
        <v>40131</v>
      </c>
      <c r="Q10" s="166">
        <v>14335</v>
      </c>
      <c r="R10" s="166">
        <v>5260</v>
      </c>
      <c r="S10" s="166">
        <v>28123</v>
      </c>
      <c r="T10" s="166">
        <v>10383</v>
      </c>
      <c r="U10" s="166">
        <v>17740</v>
      </c>
      <c r="V10" s="166">
        <v>19782</v>
      </c>
      <c r="W10" s="166">
        <v>7879</v>
      </c>
      <c r="X10" s="166">
        <v>11903</v>
      </c>
      <c r="Y10" s="184"/>
      <c r="Z10" s="167" t="s">
        <v>191</v>
      </c>
    </row>
    <row r="11" spans="1:26" x14ac:dyDescent="0.2">
      <c r="D11" s="183" t="s">
        <v>283</v>
      </c>
      <c r="E11" s="166">
        <v>413463</v>
      </c>
      <c r="F11" s="166">
        <v>349903</v>
      </c>
      <c r="G11" s="166">
        <v>12510</v>
      </c>
      <c r="H11" s="166">
        <v>22393</v>
      </c>
      <c r="I11" s="166">
        <v>28657</v>
      </c>
      <c r="J11" s="166">
        <v>323158</v>
      </c>
      <c r="K11" s="166">
        <v>283900</v>
      </c>
      <c r="L11" s="166">
        <v>45524</v>
      </c>
      <c r="M11" s="166">
        <v>52203</v>
      </c>
      <c r="N11" s="166">
        <v>88675</v>
      </c>
      <c r="O11" s="166">
        <v>51998</v>
      </c>
      <c r="P11" s="166">
        <v>30787</v>
      </c>
      <c r="Q11" s="166">
        <v>10855</v>
      </c>
      <c r="R11" s="166">
        <v>3858</v>
      </c>
      <c r="S11" s="166">
        <v>23201</v>
      </c>
      <c r="T11" s="166">
        <v>8056</v>
      </c>
      <c r="U11" s="166">
        <v>15145</v>
      </c>
      <c r="V11" s="166">
        <v>16057</v>
      </c>
      <c r="W11" s="166">
        <v>6177</v>
      </c>
      <c r="X11" s="166">
        <v>9880</v>
      </c>
      <c r="Y11" s="184"/>
      <c r="Z11" s="167"/>
    </row>
    <row r="12" spans="1:26" ht="13.5" customHeight="1" x14ac:dyDescent="0.2">
      <c r="A12" s="142" t="s">
        <v>284</v>
      </c>
      <c r="D12" s="183"/>
      <c r="E12" s="166"/>
      <c r="F12" s="166"/>
      <c r="G12" s="166"/>
      <c r="H12" s="166"/>
      <c r="I12" s="166"/>
      <c r="J12" s="166"/>
      <c r="K12" s="166"/>
      <c r="L12" s="166"/>
      <c r="M12" s="166"/>
      <c r="N12" s="166"/>
      <c r="O12" s="166"/>
      <c r="P12" s="166"/>
      <c r="Q12" s="166"/>
      <c r="R12" s="166"/>
      <c r="S12" s="166"/>
      <c r="T12" s="166"/>
      <c r="U12" s="166"/>
      <c r="V12" s="166"/>
      <c r="W12" s="166"/>
      <c r="X12" s="166"/>
      <c r="Y12" s="184"/>
      <c r="Z12" s="167" t="s">
        <v>284</v>
      </c>
    </row>
    <row r="13" spans="1:26" x14ac:dyDescent="0.2">
      <c r="A13" s="149" t="s">
        <v>285</v>
      </c>
      <c r="B13" s="185" t="s">
        <v>286</v>
      </c>
      <c r="C13" s="142" t="s">
        <v>287</v>
      </c>
      <c r="D13" s="183" t="s">
        <v>282</v>
      </c>
      <c r="E13" s="166">
        <v>2663</v>
      </c>
      <c r="F13" s="166">
        <v>2085</v>
      </c>
      <c r="G13" s="166">
        <v>82</v>
      </c>
      <c r="H13" s="166">
        <v>139</v>
      </c>
      <c r="I13" s="166">
        <v>357</v>
      </c>
      <c r="J13" s="166">
        <v>2073</v>
      </c>
      <c r="K13" s="166">
        <v>1816</v>
      </c>
      <c r="L13" s="166">
        <v>202</v>
      </c>
      <c r="M13" s="166">
        <v>267</v>
      </c>
      <c r="N13" s="166">
        <v>575</v>
      </c>
      <c r="O13" s="166">
        <v>432</v>
      </c>
      <c r="P13" s="166">
        <v>245</v>
      </c>
      <c r="Q13" s="166">
        <v>74</v>
      </c>
      <c r="R13" s="166">
        <v>21</v>
      </c>
      <c r="S13" s="166">
        <v>133</v>
      </c>
      <c r="T13" s="166">
        <v>53</v>
      </c>
      <c r="U13" s="166">
        <v>80</v>
      </c>
      <c r="V13" s="166">
        <v>124</v>
      </c>
      <c r="W13" s="166">
        <v>43</v>
      </c>
      <c r="X13" s="166">
        <v>81</v>
      </c>
      <c r="Y13" s="184"/>
      <c r="Z13" s="167" t="s">
        <v>196</v>
      </c>
    </row>
    <row r="14" spans="1:26" x14ac:dyDescent="0.2">
      <c r="A14" s="149"/>
      <c r="D14" s="183" t="s">
        <v>283</v>
      </c>
      <c r="E14" s="166">
        <v>2488</v>
      </c>
      <c r="F14" s="166">
        <v>1949</v>
      </c>
      <c r="G14" s="166">
        <v>79</v>
      </c>
      <c r="H14" s="166">
        <v>133</v>
      </c>
      <c r="I14" s="166">
        <v>327</v>
      </c>
      <c r="J14" s="166">
        <v>1943</v>
      </c>
      <c r="K14" s="166">
        <v>1701</v>
      </c>
      <c r="L14" s="166">
        <v>190</v>
      </c>
      <c r="M14" s="166">
        <v>252</v>
      </c>
      <c r="N14" s="166">
        <v>544</v>
      </c>
      <c r="O14" s="166">
        <v>399</v>
      </c>
      <c r="P14" s="166">
        <v>229</v>
      </c>
      <c r="Q14" s="166">
        <v>68</v>
      </c>
      <c r="R14" s="166">
        <v>19</v>
      </c>
      <c r="S14" s="166">
        <v>128</v>
      </c>
      <c r="T14" s="166">
        <v>50</v>
      </c>
      <c r="U14" s="166">
        <v>78</v>
      </c>
      <c r="V14" s="166">
        <v>114</v>
      </c>
      <c r="W14" s="166">
        <v>40</v>
      </c>
      <c r="X14" s="166">
        <v>74</v>
      </c>
      <c r="Y14" s="184"/>
      <c r="Z14" s="167"/>
    </row>
    <row r="15" spans="1:26" ht="5.0999999999999996" customHeight="1" x14ac:dyDescent="0.2">
      <c r="A15" s="149"/>
      <c r="D15" s="183"/>
      <c r="E15" s="166"/>
      <c r="F15" s="166"/>
      <c r="G15" s="166"/>
      <c r="H15" s="166"/>
      <c r="I15" s="166"/>
      <c r="J15" s="166"/>
      <c r="K15" s="166"/>
      <c r="L15" s="166"/>
      <c r="M15" s="166"/>
      <c r="N15" s="166"/>
      <c r="O15" s="166"/>
      <c r="P15" s="166"/>
      <c r="Q15" s="166"/>
      <c r="R15" s="166"/>
      <c r="S15" s="166"/>
      <c r="T15" s="166"/>
      <c r="U15" s="166"/>
      <c r="V15" s="166"/>
      <c r="W15" s="166"/>
      <c r="X15" s="166"/>
      <c r="Y15" s="184"/>
      <c r="Z15" s="167"/>
    </row>
    <row r="16" spans="1:26" ht="12" customHeight="1" x14ac:dyDescent="0.2">
      <c r="A16" s="149" t="s">
        <v>288</v>
      </c>
      <c r="C16" s="149" t="s">
        <v>289</v>
      </c>
      <c r="D16" s="183" t="s">
        <v>282</v>
      </c>
      <c r="E16" s="166">
        <v>1</v>
      </c>
      <c r="F16" s="166">
        <v>0</v>
      </c>
      <c r="G16" s="166">
        <v>0</v>
      </c>
      <c r="H16" s="166">
        <v>1</v>
      </c>
      <c r="I16" s="166">
        <v>0</v>
      </c>
      <c r="J16" s="166">
        <v>1</v>
      </c>
      <c r="K16" s="166">
        <v>0</v>
      </c>
      <c r="L16" s="166">
        <v>0</v>
      </c>
      <c r="M16" s="166">
        <v>0</v>
      </c>
      <c r="N16" s="166">
        <v>0</v>
      </c>
      <c r="O16" s="166">
        <v>0</v>
      </c>
      <c r="P16" s="166">
        <v>0</v>
      </c>
      <c r="Q16" s="166">
        <v>0</v>
      </c>
      <c r="R16" s="166">
        <v>0</v>
      </c>
      <c r="S16" s="166">
        <v>1</v>
      </c>
      <c r="T16" s="166">
        <v>0</v>
      </c>
      <c r="U16" s="166">
        <v>1</v>
      </c>
      <c r="V16" s="166">
        <v>0</v>
      </c>
      <c r="W16" s="166">
        <v>0</v>
      </c>
      <c r="X16" s="166">
        <v>0</v>
      </c>
      <c r="Y16" s="184"/>
      <c r="Z16" s="167" t="s">
        <v>288</v>
      </c>
    </row>
    <row r="17" spans="1:26" ht="12" customHeight="1" x14ac:dyDescent="0.2">
      <c r="A17" s="149"/>
      <c r="C17" s="149"/>
      <c r="D17" s="183" t="s">
        <v>283</v>
      </c>
      <c r="E17" s="166">
        <v>1</v>
      </c>
      <c r="F17" s="166">
        <v>0</v>
      </c>
      <c r="G17" s="166">
        <v>0</v>
      </c>
      <c r="H17" s="166">
        <v>1</v>
      </c>
      <c r="I17" s="166">
        <v>0</v>
      </c>
      <c r="J17" s="166">
        <v>1</v>
      </c>
      <c r="K17" s="166">
        <v>0</v>
      </c>
      <c r="L17" s="166">
        <v>0</v>
      </c>
      <c r="M17" s="166">
        <v>0</v>
      </c>
      <c r="N17" s="166">
        <v>0</v>
      </c>
      <c r="O17" s="166">
        <v>0</v>
      </c>
      <c r="P17" s="166">
        <v>0</v>
      </c>
      <c r="Q17" s="166">
        <v>0</v>
      </c>
      <c r="R17" s="166">
        <v>0</v>
      </c>
      <c r="S17" s="166">
        <v>1</v>
      </c>
      <c r="T17" s="166">
        <v>0</v>
      </c>
      <c r="U17" s="166">
        <v>1</v>
      </c>
      <c r="V17" s="166">
        <v>0</v>
      </c>
      <c r="W17" s="166">
        <v>0</v>
      </c>
      <c r="X17" s="166">
        <v>0</v>
      </c>
      <c r="Y17" s="184"/>
      <c r="Z17" s="167"/>
    </row>
    <row r="18" spans="1:26" ht="5.0999999999999996" customHeight="1" x14ac:dyDescent="0.2">
      <c r="A18" s="149"/>
      <c r="C18" s="149"/>
      <c r="D18" s="183"/>
      <c r="E18" s="166"/>
      <c r="F18" s="166"/>
      <c r="G18" s="166"/>
      <c r="H18" s="166"/>
      <c r="I18" s="166"/>
      <c r="J18" s="166"/>
      <c r="K18" s="166"/>
      <c r="L18" s="166"/>
      <c r="M18" s="166"/>
      <c r="N18" s="166"/>
      <c r="O18" s="166"/>
      <c r="P18" s="166"/>
      <c r="Q18" s="166"/>
      <c r="R18" s="166"/>
      <c r="S18" s="166"/>
      <c r="T18" s="166"/>
      <c r="U18" s="166"/>
      <c r="V18" s="166"/>
      <c r="W18" s="166"/>
      <c r="X18" s="166"/>
      <c r="Y18" s="184"/>
      <c r="Z18" s="167"/>
    </row>
    <row r="19" spans="1:26" ht="12" customHeight="1" x14ac:dyDescent="0.2">
      <c r="A19" s="149">
        <v>84</v>
      </c>
      <c r="C19" s="149" t="s">
        <v>291</v>
      </c>
      <c r="D19" s="183" t="s">
        <v>282</v>
      </c>
      <c r="E19" s="166">
        <v>1</v>
      </c>
      <c r="F19" s="166">
        <v>0</v>
      </c>
      <c r="G19" s="166">
        <v>0</v>
      </c>
      <c r="H19" s="166">
        <v>0</v>
      </c>
      <c r="I19" s="166">
        <v>1</v>
      </c>
      <c r="J19" s="166">
        <v>0</v>
      </c>
      <c r="K19" s="166">
        <v>0</v>
      </c>
      <c r="L19" s="166">
        <v>0</v>
      </c>
      <c r="M19" s="166">
        <v>0</v>
      </c>
      <c r="N19" s="166">
        <v>0</v>
      </c>
      <c r="O19" s="166">
        <v>0</v>
      </c>
      <c r="P19" s="166">
        <v>0</v>
      </c>
      <c r="Q19" s="166">
        <v>0</v>
      </c>
      <c r="R19" s="166">
        <v>0</v>
      </c>
      <c r="S19" s="166">
        <v>0</v>
      </c>
      <c r="T19" s="166">
        <v>0</v>
      </c>
      <c r="U19" s="166">
        <v>0</v>
      </c>
      <c r="V19" s="166">
        <v>0</v>
      </c>
      <c r="W19" s="166">
        <v>0</v>
      </c>
      <c r="X19" s="166">
        <v>0</v>
      </c>
      <c r="Y19" s="184"/>
      <c r="Z19" s="167" t="s">
        <v>290</v>
      </c>
    </row>
    <row r="20" spans="1:26" ht="12" customHeight="1" x14ac:dyDescent="0.2">
      <c r="A20" s="149"/>
      <c r="C20" s="149" t="s">
        <v>292</v>
      </c>
      <c r="D20" s="183" t="s">
        <v>283</v>
      </c>
      <c r="E20" s="166">
        <v>1</v>
      </c>
      <c r="F20" s="166">
        <v>0</v>
      </c>
      <c r="G20" s="166">
        <v>0</v>
      </c>
      <c r="H20" s="166">
        <v>0</v>
      </c>
      <c r="I20" s="166">
        <v>1</v>
      </c>
      <c r="J20" s="166">
        <v>0</v>
      </c>
      <c r="K20" s="166">
        <v>0</v>
      </c>
      <c r="L20" s="166">
        <v>0</v>
      </c>
      <c r="M20" s="166">
        <v>0</v>
      </c>
      <c r="N20" s="166">
        <v>0</v>
      </c>
      <c r="O20" s="166">
        <v>0</v>
      </c>
      <c r="P20" s="166">
        <v>0</v>
      </c>
      <c r="Q20" s="166">
        <v>0</v>
      </c>
      <c r="R20" s="166">
        <v>0</v>
      </c>
      <c r="S20" s="166">
        <v>0</v>
      </c>
      <c r="T20" s="166">
        <v>0</v>
      </c>
      <c r="U20" s="166">
        <v>0</v>
      </c>
      <c r="V20" s="166">
        <v>0</v>
      </c>
      <c r="W20" s="166">
        <v>0</v>
      </c>
      <c r="X20" s="166">
        <v>0</v>
      </c>
      <c r="Y20" s="184"/>
      <c r="Z20" s="167"/>
    </row>
    <row r="21" spans="1:26" ht="5.0999999999999996" customHeight="1" x14ac:dyDescent="0.2">
      <c r="A21" s="149"/>
      <c r="C21" s="149"/>
      <c r="D21" s="183"/>
      <c r="E21" s="166"/>
      <c r="F21" s="166"/>
      <c r="G21" s="166"/>
      <c r="H21" s="166"/>
      <c r="I21" s="166"/>
      <c r="J21" s="166"/>
      <c r="K21" s="166"/>
      <c r="L21" s="166"/>
      <c r="M21" s="166"/>
      <c r="N21" s="166"/>
      <c r="O21" s="166"/>
      <c r="P21" s="166"/>
      <c r="Q21" s="166"/>
      <c r="R21" s="166"/>
      <c r="S21" s="166"/>
      <c r="T21" s="166"/>
      <c r="U21" s="166"/>
      <c r="V21" s="166"/>
      <c r="W21" s="166"/>
      <c r="X21" s="166"/>
      <c r="Y21" s="184"/>
      <c r="Z21" s="167"/>
    </row>
    <row r="22" spans="1:26" ht="12" customHeight="1" x14ac:dyDescent="0.2">
      <c r="A22" s="149">
        <v>85</v>
      </c>
      <c r="C22" s="149" t="s">
        <v>293</v>
      </c>
      <c r="D22" s="183" t="s">
        <v>282</v>
      </c>
      <c r="E22" s="166">
        <v>1</v>
      </c>
      <c r="F22" s="166">
        <v>1</v>
      </c>
      <c r="G22" s="166">
        <v>0</v>
      </c>
      <c r="H22" s="166">
        <v>0</v>
      </c>
      <c r="I22" s="166">
        <v>0</v>
      </c>
      <c r="J22" s="166">
        <v>1</v>
      </c>
      <c r="K22" s="166">
        <v>1</v>
      </c>
      <c r="L22" s="166">
        <v>0</v>
      </c>
      <c r="M22" s="166">
        <v>0</v>
      </c>
      <c r="N22" s="166">
        <v>0</v>
      </c>
      <c r="O22" s="166">
        <v>1</v>
      </c>
      <c r="P22" s="166">
        <v>0</v>
      </c>
      <c r="Q22" s="166">
        <v>0</v>
      </c>
      <c r="R22" s="166">
        <v>0</v>
      </c>
      <c r="S22" s="166">
        <v>0</v>
      </c>
      <c r="T22" s="166">
        <v>0</v>
      </c>
      <c r="U22" s="166">
        <v>0</v>
      </c>
      <c r="V22" s="166">
        <v>0</v>
      </c>
      <c r="W22" s="166">
        <v>0</v>
      </c>
      <c r="X22" s="166">
        <v>0</v>
      </c>
      <c r="Y22" s="184"/>
      <c r="Z22" s="167" t="s">
        <v>290</v>
      </c>
    </row>
    <row r="23" spans="1:26" ht="12" customHeight="1" x14ac:dyDescent="0.2">
      <c r="A23" s="149"/>
      <c r="C23" s="149"/>
      <c r="D23" s="183" t="s">
        <v>283</v>
      </c>
      <c r="E23" s="166">
        <v>1</v>
      </c>
      <c r="F23" s="166">
        <v>1</v>
      </c>
      <c r="G23" s="166">
        <v>0</v>
      </c>
      <c r="H23" s="166">
        <v>0</v>
      </c>
      <c r="I23" s="166">
        <v>0</v>
      </c>
      <c r="J23" s="166">
        <v>1</v>
      </c>
      <c r="K23" s="166">
        <v>1</v>
      </c>
      <c r="L23" s="166">
        <v>0</v>
      </c>
      <c r="M23" s="166">
        <v>0</v>
      </c>
      <c r="N23" s="166">
        <v>0</v>
      </c>
      <c r="O23" s="166">
        <v>1</v>
      </c>
      <c r="P23" s="166">
        <v>0</v>
      </c>
      <c r="Q23" s="166">
        <v>0</v>
      </c>
      <c r="R23" s="166">
        <v>0</v>
      </c>
      <c r="S23" s="166">
        <v>0</v>
      </c>
      <c r="T23" s="166">
        <v>0</v>
      </c>
      <c r="U23" s="166">
        <v>0</v>
      </c>
      <c r="V23" s="166">
        <v>0</v>
      </c>
      <c r="W23" s="166">
        <v>0</v>
      </c>
      <c r="X23" s="166">
        <v>0</v>
      </c>
      <c r="Y23" s="184"/>
      <c r="Z23" s="167"/>
    </row>
    <row r="24" spans="1:26" ht="5.0999999999999996" customHeight="1" x14ac:dyDescent="0.2">
      <c r="A24" s="149"/>
      <c r="C24" s="149"/>
      <c r="D24" s="183"/>
      <c r="E24" s="166"/>
      <c r="F24" s="166"/>
      <c r="G24" s="166"/>
      <c r="H24" s="166"/>
      <c r="I24" s="166"/>
      <c r="J24" s="166"/>
      <c r="K24" s="166"/>
      <c r="L24" s="166"/>
      <c r="M24" s="166"/>
      <c r="N24" s="166"/>
      <c r="O24" s="166"/>
      <c r="P24" s="166"/>
      <c r="Q24" s="166"/>
      <c r="R24" s="166"/>
      <c r="S24" s="166"/>
      <c r="T24" s="166"/>
      <c r="U24" s="166"/>
      <c r="V24" s="166"/>
      <c r="W24" s="166"/>
      <c r="X24" s="166"/>
      <c r="Y24" s="184"/>
      <c r="Z24" s="167"/>
    </row>
    <row r="25" spans="1:26" ht="12" customHeight="1" x14ac:dyDescent="0.2">
      <c r="A25" s="149">
        <v>86</v>
      </c>
      <c r="C25" s="149" t="s">
        <v>294</v>
      </c>
      <c r="D25" s="183" t="s">
        <v>282</v>
      </c>
      <c r="E25" s="166">
        <v>1002</v>
      </c>
      <c r="F25" s="166">
        <v>794</v>
      </c>
      <c r="G25" s="166">
        <v>25</v>
      </c>
      <c r="H25" s="166">
        <v>53</v>
      </c>
      <c r="I25" s="166">
        <v>130</v>
      </c>
      <c r="J25" s="166">
        <v>820</v>
      </c>
      <c r="K25" s="166">
        <v>726</v>
      </c>
      <c r="L25" s="166">
        <v>85</v>
      </c>
      <c r="M25" s="166">
        <v>105</v>
      </c>
      <c r="N25" s="166">
        <v>239</v>
      </c>
      <c r="O25" s="166">
        <v>162</v>
      </c>
      <c r="P25" s="166">
        <v>99</v>
      </c>
      <c r="Q25" s="166">
        <v>27</v>
      </c>
      <c r="R25" s="166">
        <v>9</v>
      </c>
      <c r="S25" s="166">
        <v>54</v>
      </c>
      <c r="T25" s="166">
        <v>21</v>
      </c>
      <c r="U25" s="166">
        <v>33</v>
      </c>
      <c r="V25" s="166">
        <v>40</v>
      </c>
      <c r="W25" s="166">
        <v>12</v>
      </c>
      <c r="X25" s="166">
        <v>28</v>
      </c>
      <c r="Y25" s="184"/>
      <c r="Z25" s="167">
        <v>86</v>
      </c>
    </row>
    <row r="26" spans="1:26" ht="12" customHeight="1" x14ac:dyDescent="0.2">
      <c r="A26" s="149"/>
      <c r="C26" s="186" t="s">
        <v>295</v>
      </c>
      <c r="D26" s="183" t="s">
        <v>283</v>
      </c>
      <c r="E26" s="166">
        <v>943</v>
      </c>
      <c r="F26" s="166">
        <v>747</v>
      </c>
      <c r="G26" s="166">
        <v>24</v>
      </c>
      <c r="H26" s="166">
        <v>50</v>
      </c>
      <c r="I26" s="166">
        <v>122</v>
      </c>
      <c r="J26" s="166">
        <v>773</v>
      </c>
      <c r="K26" s="166">
        <v>682</v>
      </c>
      <c r="L26" s="166">
        <v>79</v>
      </c>
      <c r="M26" s="166">
        <v>100</v>
      </c>
      <c r="N26" s="166">
        <v>224</v>
      </c>
      <c r="O26" s="166">
        <v>151</v>
      </c>
      <c r="P26" s="166">
        <v>95</v>
      </c>
      <c r="Q26" s="166">
        <v>26</v>
      </c>
      <c r="R26" s="166">
        <v>7</v>
      </c>
      <c r="S26" s="166">
        <v>53</v>
      </c>
      <c r="T26" s="166">
        <v>20</v>
      </c>
      <c r="U26" s="166">
        <v>33</v>
      </c>
      <c r="V26" s="166">
        <v>38</v>
      </c>
      <c r="W26" s="166">
        <v>11</v>
      </c>
      <c r="X26" s="166">
        <v>27</v>
      </c>
      <c r="Y26" s="184"/>
      <c r="Z26" s="167"/>
    </row>
    <row r="27" spans="1:26" ht="15.75" customHeight="1" x14ac:dyDescent="0.2">
      <c r="A27" s="149" t="s">
        <v>296</v>
      </c>
      <c r="C27" s="149" t="s">
        <v>297</v>
      </c>
      <c r="D27" s="183" t="s">
        <v>282</v>
      </c>
      <c r="E27" s="166">
        <v>1646</v>
      </c>
      <c r="F27" s="166">
        <v>1281</v>
      </c>
      <c r="G27" s="166">
        <v>57</v>
      </c>
      <c r="H27" s="166">
        <v>83</v>
      </c>
      <c r="I27" s="166">
        <v>225</v>
      </c>
      <c r="J27" s="166">
        <v>1244</v>
      </c>
      <c r="K27" s="166">
        <v>1084</v>
      </c>
      <c r="L27" s="166">
        <v>115</v>
      </c>
      <c r="M27" s="166">
        <v>160</v>
      </c>
      <c r="N27" s="166">
        <v>335</v>
      </c>
      <c r="O27" s="166">
        <v>269</v>
      </c>
      <c r="P27" s="166">
        <v>146</v>
      </c>
      <c r="Q27" s="166">
        <v>47</v>
      </c>
      <c r="R27" s="166">
        <v>12</v>
      </c>
      <c r="S27" s="166">
        <v>77</v>
      </c>
      <c r="T27" s="166">
        <v>32</v>
      </c>
      <c r="U27" s="166">
        <v>45</v>
      </c>
      <c r="V27" s="166">
        <v>83</v>
      </c>
      <c r="W27" s="166">
        <v>30</v>
      </c>
      <c r="X27" s="166">
        <v>53</v>
      </c>
      <c r="Y27" s="184"/>
      <c r="Z27" s="167" t="s">
        <v>296</v>
      </c>
    </row>
    <row r="28" spans="1:26" ht="12" customHeight="1" x14ac:dyDescent="0.2">
      <c r="A28" s="149"/>
      <c r="C28" s="186" t="s">
        <v>298</v>
      </c>
      <c r="D28" s="183" t="s">
        <v>283</v>
      </c>
      <c r="E28" s="166">
        <v>1530</v>
      </c>
      <c r="F28" s="166">
        <v>1192</v>
      </c>
      <c r="G28" s="166">
        <v>55</v>
      </c>
      <c r="H28" s="166">
        <v>80</v>
      </c>
      <c r="I28" s="166">
        <v>203</v>
      </c>
      <c r="J28" s="166">
        <v>1161</v>
      </c>
      <c r="K28" s="166">
        <v>1013</v>
      </c>
      <c r="L28" s="166">
        <v>109</v>
      </c>
      <c r="M28" s="166">
        <v>150</v>
      </c>
      <c r="N28" s="166">
        <v>319</v>
      </c>
      <c r="O28" s="166">
        <v>247</v>
      </c>
      <c r="P28" s="166">
        <v>134</v>
      </c>
      <c r="Q28" s="166">
        <v>42</v>
      </c>
      <c r="R28" s="166">
        <v>12</v>
      </c>
      <c r="S28" s="166">
        <v>73</v>
      </c>
      <c r="T28" s="166">
        <v>30</v>
      </c>
      <c r="U28" s="166">
        <v>43</v>
      </c>
      <c r="V28" s="166">
        <v>75</v>
      </c>
      <c r="W28" s="166">
        <v>28</v>
      </c>
      <c r="X28" s="166">
        <v>47</v>
      </c>
      <c r="Y28" s="184"/>
      <c r="Z28" s="167"/>
    </row>
    <row r="29" spans="1:26" ht="5.0999999999999996" customHeight="1" x14ac:dyDescent="0.2">
      <c r="A29" s="149"/>
      <c r="C29" s="149"/>
      <c r="D29" s="183"/>
      <c r="E29" s="166"/>
      <c r="F29" s="166"/>
      <c r="G29" s="166"/>
      <c r="H29" s="166"/>
      <c r="I29" s="166"/>
      <c r="J29" s="166"/>
      <c r="K29" s="166"/>
      <c r="L29" s="166"/>
      <c r="M29" s="166"/>
      <c r="N29" s="166"/>
      <c r="O29" s="166"/>
      <c r="P29" s="166"/>
      <c r="Q29" s="166"/>
      <c r="R29" s="166"/>
      <c r="S29" s="166"/>
      <c r="T29" s="166"/>
      <c r="U29" s="166"/>
      <c r="V29" s="166"/>
      <c r="W29" s="166"/>
      <c r="X29" s="166"/>
      <c r="Y29" s="184"/>
      <c r="Z29" s="167"/>
    </row>
    <row r="30" spans="1:26" ht="5.0999999999999996" customHeight="1" x14ac:dyDescent="0.2">
      <c r="A30" s="149"/>
      <c r="C30" s="149"/>
      <c r="D30" s="183"/>
      <c r="E30" s="166"/>
      <c r="F30" s="166"/>
      <c r="G30" s="166"/>
      <c r="H30" s="166"/>
      <c r="I30" s="166"/>
      <c r="J30" s="166"/>
      <c r="K30" s="166"/>
      <c r="L30" s="166"/>
      <c r="M30" s="166"/>
      <c r="N30" s="166"/>
      <c r="O30" s="166"/>
      <c r="P30" s="166"/>
      <c r="Q30" s="166"/>
      <c r="R30" s="166"/>
      <c r="S30" s="166"/>
      <c r="T30" s="166"/>
      <c r="U30" s="166"/>
      <c r="V30" s="166"/>
      <c r="W30" s="166"/>
      <c r="X30" s="166"/>
      <c r="Y30" s="184"/>
      <c r="Z30" s="167"/>
    </row>
    <row r="31" spans="1:26" ht="12" customHeight="1" x14ac:dyDescent="0.2">
      <c r="A31" s="149" t="s">
        <v>299</v>
      </c>
      <c r="C31" s="149" t="s">
        <v>300</v>
      </c>
      <c r="D31" s="183" t="s">
        <v>282</v>
      </c>
      <c r="E31" s="166">
        <v>8</v>
      </c>
      <c r="F31" s="166">
        <v>6</v>
      </c>
      <c r="G31" s="166">
        <v>0</v>
      </c>
      <c r="H31" s="166">
        <v>1</v>
      </c>
      <c r="I31" s="166">
        <v>1</v>
      </c>
      <c r="J31" s="166">
        <v>6</v>
      </c>
      <c r="K31" s="166">
        <v>4</v>
      </c>
      <c r="L31" s="166">
        <v>2</v>
      </c>
      <c r="M31" s="166">
        <v>2</v>
      </c>
      <c r="N31" s="166">
        <v>0</v>
      </c>
      <c r="O31" s="166">
        <v>0</v>
      </c>
      <c r="P31" s="166">
        <v>0</v>
      </c>
      <c r="Q31" s="166">
        <v>0</v>
      </c>
      <c r="R31" s="166">
        <v>0</v>
      </c>
      <c r="S31" s="166">
        <v>1</v>
      </c>
      <c r="T31" s="166">
        <v>0</v>
      </c>
      <c r="U31" s="166">
        <v>1</v>
      </c>
      <c r="V31" s="166">
        <v>1</v>
      </c>
      <c r="W31" s="166">
        <v>1</v>
      </c>
      <c r="X31" s="166">
        <v>0</v>
      </c>
      <c r="Y31" s="184"/>
      <c r="Z31" s="167" t="s">
        <v>299</v>
      </c>
    </row>
    <row r="32" spans="1:26" ht="12" customHeight="1" x14ac:dyDescent="0.2">
      <c r="A32" s="149"/>
      <c r="C32" s="186" t="s">
        <v>301</v>
      </c>
      <c r="D32" s="183" t="s">
        <v>283</v>
      </c>
      <c r="E32" s="166">
        <v>8</v>
      </c>
      <c r="F32" s="166">
        <v>6</v>
      </c>
      <c r="G32" s="166">
        <v>0</v>
      </c>
      <c r="H32" s="166">
        <v>1</v>
      </c>
      <c r="I32" s="166">
        <v>1</v>
      </c>
      <c r="J32" s="166">
        <v>6</v>
      </c>
      <c r="K32" s="166">
        <v>4</v>
      </c>
      <c r="L32" s="166">
        <v>2</v>
      </c>
      <c r="M32" s="166">
        <v>2</v>
      </c>
      <c r="N32" s="166">
        <v>0</v>
      </c>
      <c r="O32" s="166">
        <v>0</v>
      </c>
      <c r="P32" s="166">
        <v>0</v>
      </c>
      <c r="Q32" s="166">
        <v>0</v>
      </c>
      <c r="R32" s="166">
        <v>0</v>
      </c>
      <c r="S32" s="166">
        <v>1</v>
      </c>
      <c r="T32" s="166">
        <v>0</v>
      </c>
      <c r="U32" s="166">
        <v>1</v>
      </c>
      <c r="V32" s="166">
        <v>1</v>
      </c>
      <c r="W32" s="166">
        <v>1</v>
      </c>
      <c r="X32" s="166">
        <v>0</v>
      </c>
      <c r="Y32" s="184"/>
      <c r="Z32" s="167"/>
    </row>
    <row r="33" spans="1:26" ht="12" customHeight="1" x14ac:dyDescent="0.2">
      <c r="A33" s="149" t="s">
        <v>302</v>
      </c>
      <c r="C33" s="149" t="s">
        <v>303</v>
      </c>
      <c r="D33" s="183" t="s">
        <v>282</v>
      </c>
      <c r="E33" s="166">
        <v>4</v>
      </c>
      <c r="F33" s="166">
        <v>3</v>
      </c>
      <c r="G33" s="166">
        <v>0</v>
      </c>
      <c r="H33" s="166">
        <v>1</v>
      </c>
      <c r="I33" s="166">
        <v>0</v>
      </c>
      <c r="J33" s="166">
        <v>1</v>
      </c>
      <c r="K33" s="166">
        <v>1</v>
      </c>
      <c r="L33" s="166">
        <v>0</v>
      </c>
      <c r="M33" s="166">
        <v>0</v>
      </c>
      <c r="N33" s="166">
        <v>1</v>
      </c>
      <c r="O33" s="166">
        <v>0</v>
      </c>
      <c r="P33" s="166">
        <v>0</v>
      </c>
      <c r="Q33" s="166">
        <v>0</v>
      </c>
      <c r="R33" s="166">
        <v>0</v>
      </c>
      <c r="S33" s="166">
        <v>0</v>
      </c>
      <c r="T33" s="166">
        <v>0</v>
      </c>
      <c r="U33" s="166">
        <v>0</v>
      </c>
      <c r="V33" s="166">
        <v>0</v>
      </c>
      <c r="W33" s="166">
        <v>0</v>
      </c>
      <c r="X33" s="166">
        <v>0</v>
      </c>
      <c r="Y33" s="184"/>
      <c r="Z33" s="167" t="s">
        <v>302</v>
      </c>
    </row>
    <row r="34" spans="1:26" ht="12" customHeight="1" x14ac:dyDescent="0.2">
      <c r="A34" s="149"/>
      <c r="D34" s="183" t="s">
        <v>283</v>
      </c>
      <c r="E34" s="166">
        <v>4</v>
      </c>
      <c r="F34" s="166">
        <v>3</v>
      </c>
      <c r="G34" s="166">
        <v>0</v>
      </c>
      <c r="H34" s="166">
        <v>1</v>
      </c>
      <c r="I34" s="166">
        <v>0</v>
      </c>
      <c r="J34" s="166">
        <v>1</v>
      </c>
      <c r="K34" s="166">
        <v>1</v>
      </c>
      <c r="L34" s="166">
        <v>0</v>
      </c>
      <c r="M34" s="166">
        <v>0</v>
      </c>
      <c r="N34" s="166">
        <v>1</v>
      </c>
      <c r="O34" s="166">
        <v>0</v>
      </c>
      <c r="P34" s="166">
        <v>0</v>
      </c>
      <c r="Q34" s="166">
        <v>0</v>
      </c>
      <c r="R34" s="166">
        <v>0</v>
      </c>
      <c r="S34" s="166">
        <v>0</v>
      </c>
      <c r="T34" s="166">
        <v>0</v>
      </c>
      <c r="U34" s="166">
        <v>0</v>
      </c>
      <c r="V34" s="166">
        <v>0</v>
      </c>
      <c r="W34" s="166">
        <v>0</v>
      </c>
      <c r="X34" s="166">
        <v>0</v>
      </c>
      <c r="Y34" s="184"/>
      <c r="Z34" s="167"/>
    </row>
    <row r="35" spans="1:26" ht="5.0999999999999996" customHeight="1" x14ac:dyDescent="0.2">
      <c r="A35" s="149"/>
      <c r="D35" s="183"/>
      <c r="E35" s="166"/>
      <c r="F35" s="166"/>
      <c r="G35" s="166"/>
      <c r="H35" s="166"/>
      <c r="I35" s="166"/>
      <c r="J35" s="166"/>
      <c r="K35" s="166"/>
      <c r="L35" s="166"/>
      <c r="M35" s="166"/>
      <c r="N35" s="166"/>
      <c r="O35" s="166"/>
      <c r="P35" s="166"/>
      <c r="Q35" s="166"/>
      <c r="R35" s="166"/>
      <c r="S35" s="166"/>
      <c r="T35" s="166"/>
      <c r="U35" s="166"/>
      <c r="V35" s="166"/>
      <c r="W35" s="166"/>
      <c r="X35" s="166"/>
      <c r="Y35" s="184"/>
      <c r="Z35" s="167"/>
    </row>
    <row r="36" spans="1:26" ht="12" customHeight="1" x14ac:dyDescent="0.2">
      <c r="A36" s="149" t="s">
        <v>304</v>
      </c>
      <c r="B36" s="185" t="s">
        <v>305</v>
      </c>
      <c r="C36" s="142" t="s">
        <v>306</v>
      </c>
      <c r="D36" s="183" t="s">
        <v>282</v>
      </c>
      <c r="E36" s="166">
        <v>17</v>
      </c>
      <c r="F36" s="166">
        <v>14</v>
      </c>
      <c r="G36" s="166">
        <v>0</v>
      </c>
      <c r="H36" s="166">
        <v>3</v>
      </c>
      <c r="I36" s="166">
        <v>0</v>
      </c>
      <c r="J36" s="166">
        <v>15</v>
      </c>
      <c r="K36" s="166">
        <v>13</v>
      </c>
      <c r="L36" s="166">
        <v>1</v>
      </c>
      <c r="M36" s="166">
        <v>3</v>
      </c>
      <c r="N36" s="166">
        <v>3</v>
      </c>
      <c r="O36" s="166">
        <v>3</v>
      </c>
      <c r="P36" s="166">
        <v>3</v>
      </c>
      <c r="Q36" s="166">
        <v>0</v>
      </c>
      <c r="R36" s="166">
        <v>0</v>
      </c>
      <c r="S36" s="166">
        <v>2</v>
      </c>
      <c r="T36" s="166">
        <v>0</v>
      </c>
      <c r="U36" s="166">
        <v>2</v>
      </c>
      <c r="V36" s="166">
        <v>0</v>
      </c>
      <c r="W36" s="166">
        <v>0</v>
      </c>
      <c r="X36" s="166">
        <v>0</v>
      </c>
      <c r="Y36" s="184"/>
      <c r="Z36" s="167" t="s">
        <v>307</v>
      </c>
    </row>
    <row r="37" spans="1:26" ht="12" customHeight="1" x14ac:dyDescent="0.2">
      <c r="A37" s="149"/>
      <c r="C37" s="149" t="s">
        <v>308</v>
      </c>
      <c r="D37" s="183" t="s">
        <v>283</v>
      </c>
      <c r="E37" s="166">
        <v>12</v>
      </c>
      <c r="F37" s="166">
        <v>10</v>
      </c>
      <c r="G37" s="166">
        <v>0</v>
      </c>
      <c r="H37" s="166">
        <v>2</v>
      </c>
      <c r="I37" s="166">
        <v>0</v>
      </c>
      <c r="J37" s="166">
        <v>11</v>
      </c>
      <c r="K37" s="166">
        <v>9</v>
      </c>
      <c r="L37" s="166">
        <v>1</v>
      </c>
      <c r="M37" s="166">
        <v>2</v>
      </c>
      <c r="N37" s="166">
        <v>0</v>
      </c>
      <c r="O37" s="166">
        <v>3</v>
      </c>
      <c r="P37" s="166">
        <v>3</v>
      </c>
      <c r="Q37" s="166">
        <v>0</v>
      </c>
      <c r="R37" s="166">
        <v>0</v>
      </c>
      <c r="S37" s="166">
        <v>2</v>
      </c>
      <c r="T37" s="166">
        <v>0</v>
      </c>
      <c r="U37" s="166">
        <v>2</v>
      </c>
      <c r="V37" s="166">
        <v>0</v>
      </c>
      <c r="W37" s="166">
        <v>0</v>
      </c>
      <c r="X37" s="166">
        <v>0</v>
      </c>
      <c r="Y37" s="184"/>
      <c r="Z37" s="167"/>
    </row>
    <row r="38" spans="1:26" ht="5.0999999999999996" customHeight="1" x14ac:dyDescent="0.2">
      <c r="A38" s="149"/>
      <c r="D38" s="183"/>
      <c r="E38" s="166"/>
      <c r="F38" s="166"/>
      <c r="G38" s="166"/>
      <c r="H38" s="166"/>
      <c r="I38" s="166"/>
      <c r="J38" s="166"/>
      <c r="K38" s="166"/>
      <c r="L38" s="166"/>
      <c r="M38" s="166"/>
      <c r="N38" s="166"/>
      <c r="O38" s="166"/>
      <c r="P38" s="166"/>
      <c r="Q38" s="166"/>
      <c r="R38" s="166"/>
      <c r="S38" s="166"/>
      <c r="T38" s="166"/>
      <c r="U38" s="166"/>
      <c r="V38" s="166"/>
      <c r="W38" s="166"/>
      <c r="X38" s="166"/>
      <c r="Y38" s="184"/>
      <c r="Z38" s="167"/>
    </row>
    <row r="39" spans="1:26" ht="12" customHeight="1" x14ac:dyDescent="0.2">
      <c r="A39" s="149" t="s">
        <v>309</v>
      </c>
      <c r="C39" s="149" t="s">
        <v>310</v>
      </c>
      <c r="D39" s="183" t="s">
        <v>282</v>
      </c>
      <c r="E39" s="166">
        <v>2</v>
      </c>
      <c r="F39" s="166">
        <v>2</v>
      </c>
      <c r="G39" s="166">
        <v>0</v>
      </c>
      <c r="H39" s="166">
        <v>0</v>
      </c>
      <c r="I39" s="166">
        <v>0</v>
      </c>
      <c r="J39" s="166">
        <v>2</v>
      </c>
      <c r="K39" s="166">
        <v>2</v>
      </c>
      <c r="L39" s="166">
        <v>0</v>
      </c>
      <c r="M39" s="166">
        <v>0</v>
      </c>
      <c r="N39" s="166">
        <v>1</v>
      </c>
      <c r="O39" s="166">
        <v>1</v>
      </c>
      <c r="P39" s="166">
        <v>0</v>
      </c>
      <c r="Q39" s="166">
        <v>0</v>
      </c>
      <c r="R39" s="166">
        <v>0</v>
      </c>
      <c r="S39" s="166">
        <v>0</v>
      </c>
      <c r="T39" s="166">
        <v>0</v>
      </c>
      <c r="U39" s="166">
        <v>0</v>
      </c>
      <c r="V39" s="166">
        <v>0</v>
      </c>
      <c r="W39" s="166">
        <v>0</v>
      </c>
      <c r="X39" s="166">
        <v>0</v>
      </c>
      <c r="Y39" s="184"/>
      <c r="Z39" s="167" t="s">
        <v>311</v>
      </c>
    </row>
    <row r="40" spans="1:26" ht="12" customHeight="1" x14ac:dyDescent="0.2">
      <c r="A40" s="149"/>
      <c r="C40" s="149"/>
      <c r="D40" s="183" t="s">
        <v>283</v>
      </c>
      <c r="E40" s="166">
        <v>1</v>
      </c>
      <c r="F40" s="166">
        <v>1</v>
      </c>
      <c r="G40" s="166">
        <v>0</v>
      </c>
      <c r="H40" s="166">
        <v>0</v>
      </c>
      <c r="I40" s="166">
        <v>0</v>
      </c>
      <c r="J40" s="166">
        <v>1</v>
      </c>
      <c r="K40" s="166">
        <v>1</v>
      </c>
      <c r="L40" s="166">
        <v>0</v>
      </c>
      <c r="M40" s="166">
        <v>0</v>
      </c>
      <c r="N40" s="166">
        <v>0</v>
      </c>
      <c r="O40" s="166">
        <v>1</v>
      </c>
      <c r="P40" s="166">
        <v>0</v>
      </c>
      <c r="Q40" s="166">
        <v>0</v>
      </c>
      <c r="R40" s="166">
        <v>0</v>
      </c>
      <c r="S40" s="166">
        <v>0</v>
      </c>
      <c r="T40" s="166">
        <v>0</v>
      </c>
      <c r="U40" s="166">
        <v>0</v>
      </c>
      <c r="V40" s="166">
        <v>0</v>
      </c>
      <c r="W40" s="166">
        <v>0</v>
      </c>
      <c r="X40" s="166">
        <v>0</v>
      </c>
      <c r="Y40" s="184"/>
      <c r="Z40" s="167"/>
    </row>
    <row r="41" spans="1:26" ht="12" customHeight="1" x14ac:dyDescent="0.2">
      <c r="A41" s="149" t="s">
        <v>312</v>
      </c>
      <c r="C41" s="149" t="s">
        <v>313</v>
      </c>
      <c r="D41" s="183" t="s">
        <v>282</v>
      </c>
      <c r="E41" s="166">
        <v>9</v>
      </c>
      <c r="F41" s="166">
        <v>8</v>
      </c>
      <c r="G41" s="166">
        <v>0</v>
      </c>
      <c r="H41" s="166">
        <v>1</v>
      </c>
      <c r="I41" s="166">
        <v>0</v>
      </c>
      <c r="J41" s="166">
        <v>7</v>
      </c>
      <c r="K41" s="166">
        <v>7</v>
      </c>
      <c r="L41" s="166">
        <v>1</v>
      </c>
      <c r="M41" s="166">
        <v>2</v>
      </c>
      <c r="N41" s="166">
        <v>1</v>
      </c>
      <c r="O41" s="166">
        <v>1</v>
      </c>
      <c r="P41" s="166">
        <v>2</v>
      </c>
      <c r="Q41" s="166">
        <v>0</v>
      </c>
      <c r="R41" s="166">
        <v>0</v>
      </c>
      <c r="S41" s="166">
        <v>0</v>
      </c>
      <c r="T41" s="166">
        <v>0</v>
      </c>
      <c r="U41" s="166">
        <v>0</v>
      </c>
      <c r="V41" s="166">
        <v>0</v>
      </c>
      <c r="W41" s="166">
        <v>0</v>
      </c>
      <c r="X41" s="166">
        <v>0</v>
      </c>
      <c r="Y41" s="184"/>
      <c r="Z41" s="167" t="s">
        <v>314</v>
      </c>
    </row>
    <row r="42" spans="1:26" ht="12" customHeight="1" x14ac:dyDescent="0.2">
      <c r="A42" s="149"/>
      <c r="D42" s="183" t="s">
        <v>283</v>
      </c>
      <c r="E42" s="166">
        <v>6</v>
      </c>
      <c r="F42" s="166">
        <v>6</v>
      </c>
      <c r="G42" s="166">
        <v>0</v>
      </c>
      <c r="H42" s="166">
        <v>0</v>
      </c>
      <c r="I42" s="166">
        <v>0</v>
      </c>
      <c r="J42" s="166">
        <v>5</v>
      </c>
      <c r="K42" s="166">
        <v>5</v>
      </c>
      <c r="L42" s="166">
        <v>1</v>
      </c>
      <c r="M42" s="166">
        <v>1</v>
      </c>
      <c r="N42" s="166">
        <v>0</v>
      </c>
      <c r="O42" s="166">
        <v>1</v>
      </c>
      <c r="P42" s="166">
        <v>2</v>
      </c>
      <c r="Q42" s="166">
        <v>0</v>
      </c>
      <c r="R42" s="166">
        <v>0</v>
      </c>
      <c r="S42" s="166">
        <v>0</v>
      </c>
      <c r="T42" s="166">
        <v>0</v>
      </c>
      <c r="U42" s="166">
        <v>0</v>
      </c>
      <c r="V42" s="166">
        <v>0</v>
      </c>
      <c r="W42" s="166">
        <v>0</v>
      </c>
      <c r="X42" s="166">
        <v>0</v>
      </c>
      <c r="Y42" s="184"/>
      <c r="Z42" s="167"/>
    </row>
    <row r="43" spans="1:26" ht="12" customHeight="1" x14ac:dyDescent="0.2">
      <c r="A43" s="149" t="s">
        <v>2266</v>
      </c>
      <c r="C43" s="149" t="s">
        <v>2267</v>
      </c>
      <c r="D43" s="183" t="s">
        <v>282</v>
      </c>
      <c r="E43" s="166">
        <v>2</v>
      </c>
      <c r="F43" s="166">
        <v>2</v>
      </c>
      <c r="G43" s="166">
        <v>0</v>
      </c>
      <c r="H43" s="166">
        <v>0</v>
      </c>
      <c r="I43" s="166">
        <v>0</v>
      </c>
      <c r="J43" s="166">
        <v>2</v>
      </c>
      <c r="K43" s="166">
        <v>2</v>
      </c>
      <c r="L43" s="166">
        <v>0</v>
      </c>
      <c r="M43" s="166">
        <v>1</v>
      </c>
      <c r="N43" s="166">
        <v>1</v>
      </c>
      <c r="O43" s="166">
        <v>0</v>
      </c>
      <c r="P43" s="166">
        <v>0</v>
      </c>
      <c r="Q43" s="166">
        <v>0</v>
      </c>
      <c r="R43" s="166">
        <v>0</v>
      </c>
      <c r="S43" s="166">
        <v>0</v>
      </c>
      <c r="T43" s="166">
        <v>0</v>
      </c>
      <c r="U43" s="166">
        <v>0</v>
      </c>
      <c r="V43" s="166">
        <v>0</v>
      </c>
      <c r="W43" s="166">
        <v>0</v>
      </c>
      <c r="X43" s="166">
        <v>0</v>
      </c>
      <c r="Y43" s="184"/>
      <c r="Z43" s="167" t="s">
        <v>2268</v>
      </c>
    </row>
    <row r="44" spans="1:26" ht="12" customHeight="1" x14ac:dyDescent="0.2">
      <c r="A44" s="149"/>
      <c r="C44" s="186" t="s">
        <v>2269</v>
      </c>
      <c r="D44" s="183" t="s">
        <v>283</v>
      </c>
      <c r="E44" s="166">
        <v>1</v>
      </c>
      <c r="F44" s="166">
        <v>1</v>
      </c>
      <c r="G44" s="166">
        <v>0</v>
      </c>
      <c r="H44" s="166">
        <v>0</v>
      </c>
      <c r="I44" s="166">
        <v>0</v>
      </c>
      <c r="J44" s="166">
        <v>1</v>
      </c>
      <c r="K44" s="166">
        <v>1</v>
      </c>
      <c r="L44" s="166">
        <v>0</v>
      </c>
      <c r="M44" s="166">
        <v>1</v>
      </c>
      <c r="N44" s="166">
        <v>0</v>
      </c>
      <c r="O44" s="166">
        <v>0</v>
      </c>
      <c r="P44" s="166">
        <v>0</v>
      </c>
      <c r="Q44" s="166">
        <v>0</v>
      </c>
      <c r="R44" s="166">
        <v>0</v>
      </c>
      <c r="S44" s="166">
        <v>0</v>
      </c>
      <c r="T44" s="166">
        <v>0</v>
      </c>
      <c r="U44" s="166">
        <v>0</v>
      </c>
      <c r="V44" s="166">
        <v>0</v>
      </c>
      <c r="W44" s="166">
        <v>0</v>
      </c>
      <c r="X44" s="166">
        <v>0</v>
      </c>
      <c r="Y44" s="184"/>
      <c r="Z44" s="167"/>
    </row>
    <row r="45" spans="1:26" ht="5.0999999999999996" customHeight="1" x14ac:dyDescent="0.2">
      <c r="A45" s="149"/>
      <c r="D45" s="183"/>
      <c r="E45" s="166"/>
      <c r="F45" s="166"/>
      <c r="G45" s="166"/>
      <c r="H45" s="166"/>
      <c r="I45" s="166"/>
      <c r="J45" s="166"/>
      <c r="K45" s="166"/>
      <c r="L45" s="166"/>
      <c r="M45" s="166"/>
      <c r="N45" s="166"/>
      <c r="O45" s="166"/>
      <c r="P45" s="166"/>
      <c r="Q45" s="166"/>
      <c r="R45" s="166"/>
      <c r="S45" s="166"/>
      <c r="T45" s="166"/>
      <c r="U45" s="166"/>
      <c r="V45" s="166"/>
      <c r="W45" s="166"/>
      <c r="X45" s="166"/>
      <c r="Y45" s="184"/>
      <c r="Z45" s="167"/>
    </row>
    <row r="46" spans="1:26" ht="5.0999999999999996" customHeight="1" x14ac:dyDescent="0.2">
      <c r="A46" s="149"/>
      <c r="D46" s="183"/>
      <c r="E46" s="166"/>
      <c r="F46" s="166"/>
      <c r="G46" s="166"/>
      <c r="H46" s="166"/>
      <c r="I46" s="166"/>
      <c r="J46" s="166"/>
      <c r="K46" s="166"/>
      <c r="L46" s="166"/>
      <c r="M46" s="166"/>
      <c r="N46" s="166"/>
      <c r="O46" s="166"/>
      <c r="P46" s="166"/>
      <c r="Q46" s="166"/>
      <c r="R46" s="166"/>
      <c r="S46" s="166"/>
      <c r="T46" s="166"/>
      <c r="U46" s="166"/>
      <c r="V46" s="166"/>
      <c r="W46" s="166"/>
      <c r="X46" s="166"/>
      <c r="Y46" s="184"/>
      <c r="Z46" s="167"/>
    </row>
    <row r="47" spans="1:26" ht="12" customHeight="1" x14ac:dyDescent="0.2">
      <c r="A47" s="149">
        <v>99</v>
      </c>
      <c r="C47" s="149" t="s">
        <v>315</v>
      </c>
      <c r="D47" s="183" t="s">
        <v>282</v>
      </c>
      <c r="E47" s="166">
        <v>2</v>
      </c>
      <c r="F47" s="166">
        <v>2</v>
      </c>
      <c r="G47" s="166">
        <v>0</v>
      </c>
      <c r="H47" s="166">
        <v>0</v>
      </c>
      <c r="I47" s="166">
        <v>0</v>
      </c>
      <c r="J47" s="166">
        <v>2</v>
      </c>
      <c r="K47" s="166">
        <v>2</v>
      </c>
      <c r="L47" s="166">
        <v>0</v>
      </c>
      <c r="M47" s="166">
        <v>0</v>
      </c>
      <c r="N47" s="166">
        <v>0</v>
      </c>
      <c r="O47" s="166">
        <v>1</v>
      </c>
      <c r="P47" s="166">
        <v>1</v>
      </c>
      <c r="Q47" s="166">
        <v>0</v>
      </c>
      <c r="R47" s="166">
        <v>0</v>
      </c>
      <c r="S47" s="166">
        <v>0</v>
      </c>
      <c r="T47" s="166">
        <v>0</v>
      </c>
      <c r="U47" s="166">
        <v>0</v>
      </c>
      <c r="V47" s="166">
        <v>0</v>
      </c>
      <c r="W47" s="166">
        <v>0</v>
      </c>
      <c r="X47" s="166">
        <v>0</v>
      </c>
      <c r="Y47" s="184"/>
      <c r="Z47" s="167">
        <v>99</v>
      </c>
    </row>
    <row r="48" spans="1:26" ht="12" customHeight="1" x14ac:dyDescent="0.2">
      <c r="A48" s="149"/>
      <c r="D48" s="183" t="s">
        <v>283</v>
      </c>
      <c r="E48" s="166">
        <v>2</v>
      </c>
      <c r="F48" s="166">
        <v>2</v>
      </c>
      <c r="G48" s="166">
        <v>0</v>
      </c>
      <c r="H48" s="166">
        <v>0</v>
      </c>
      <c r="I48" s="166">
        <v>0</v>
      </c>
      <c r="J48" s="166">
        <v>2</v>
      </c>
      <c r="K48" s="166">
        <v>2</v>
      </c>
      <c r="L48" s="166">
        <v>0</v>
      </c>
      <c r="M48" s="166">
        <v>0</v>
      </c>
      <c r="N48" s="166">
        <v>0</v>
      </c>
      <c r="O48" s="166">
        <v>1</v>
      </c>
      <c r="P48" s="166">
        <v>1</v>
      </c>
      <c r="Q48" s="166">
        <v>0</v>
      </c>
      <c r="R48" s="166">
        <v>0</v>
      </c>
      <c r="S48" s="166">
        <v>0</v>
      </c>
      <c r="T48" s="166">
        <v>0</v>
      </c>
      <c r="U48" s="166">
        <v>0</v>
      </c>
      <c r="V48" s="166">
        <v>0</v>
      </c>
      <c r="W48" s="166">
        <v>0</v>
      </c>
      <c r="X48" s="166">
        <v>0</v>
      </c>
      <c r="Y48" s="184"/>
      <c r="Z48" s="167"/>
    </row>
    <row r="49" spans="1:26" ht="5.0999999999999996" customHeight="1" x14ac:dyDescent="0.2">
      <c r="A49" s="149"/>
      <c r="D49" s="183"/>
      <c r="E49" s="166"/>
      <c r="F49" s="166"/>
      <c r="G49" s="166"/>
      <c r="H49" s="166"/>
      <c r="I49" s="166"/>
      <c r="J49" s="166"/>
      <c r="K49" s="166"/>
      <c r="L49" s="166"/>
      <c r="M49" s="166"/>
      <c r="N49" s="166"/>
      <c r="O49" s="166"/>
      <c r="P49" s="166"/>
      <c r="Q49" s="166"/>
      <c r="R49" s="166"/>
      <c r="S49" s="166"/>
      <c r="T49" s="166"/>
      <c r="U49" s="166"/>
      <c r="V49" s="166"/>
      <c r="W49" s="166"/>
      <c r="X49" s="166"/>
      <c r="Y49" s="184"/>
      <c r="Z49" s="167"/>
    </row>
    <row r="50" spans="1:26" ht="5.0999999999999996" customHeight="1" x14ac:dyDescent="0.2">
      <c r="A50" s="149"/>
      <c r="D50" s="183"/>
      <c r="E50" s="166"/>
      <c r="F50" s="166"/>
      <c r="G50" s="166"/>
      <c r="H50" s="166"/>
      <c r="I50" s="166"/>
      <c r="J50" s="166"/>
      <c r="K50" s="166"/>
      <c r="L50" s="166"/>
      <c r="M50" s="166"/>
      <c r="N50" s="166"/>
      <c r="O50" s="166"/>
      <c r="P50" s="166"/>
      <c r="Q50" s="166"/>
      <c r="R50" s="166"/>
      <c r="S50" s="166"/>
      <c r="T50" s="166"/>
      <c r="U50" s="166"/>
      <c r="V50" s="166"/>
      <c r="W50" s="166"/>
      <c r="X50" s="166"/>
      <c r="Y50" s="184"/>
      <c r="Z50" s="167"/>
    </row>
    <row r="51" spans="1:26" ht="12" customHeight="1" x14ac:dyDescent="0.2">
      <c r="A51" s="149" t="s">
        <v>2270</v>
      </c>
      <c r="C51" s="149" t="s">
        <v>2271</v>
      </c>
      <c r="D51" s="183" t="s">
        <v>282</v>
      </c>
      <c r="E51" s="166">
        <v>2</v>
      </c>
      <c r="F51" s="166">
        <v>0</v>
      </c>
      <c r="G51" s="166">
        <v>0</v>
      </c>
      <c r="H51" s="166">
        <v>2</v>
      </c>
      <c r="I51" s="166">
        <v>0</v>
      </c>
      <c r="J51" s="166">
        <v>2</v>
      </c>
      <c r="K51" s="166">
        <v>0</v>
      </c>
      <c r="L51" s="166">
        <v>0</v>
      </c>
      <c r="M51" s="166">
        <v>0</v>
      </c>
      <c r="N51" s="166">
        <v>0</v>
      </c>
      <c r="O51" s="166">
        <v>0</v>
      </c>
      <c r="P51" s="166">
        <v>0</v>
      </c>
      <c r="Q51" s="166">
        <v>0</v>
      </c>
      <c r="R51" s="166">
        <v>0</v>
      </c>
      <c r="S51" s="166">
        <v>2</v>
      </c>
      <c r="T51" s="166">
        <v>0</v>
      </c>
      <c r="U51" s="166">
        <v>2</v>
      </c>
      <c r="V51" s="166">
        <v>0</v>
      </c>
      <c r="W51" s="166">
        <v>0</v>
      </c>
      <c r="X51" s="166">
        <v>0</v>
      </c>
      <c r="Y51" s="184"/>
      <c r="Z51" s="167" t="s">
        <v>2270</v>
      </c>
    </row>
    <row r="52" spans="1:26" ht="12" customHeight="1" x14ac:dyDescent="0.2">
      <c r="A52" s="149"/>
      <c r="D52" s="183" t="s">
        <v>283</v>
      </c>
      <c r="E52" s="166">
        <v>2</v>
      </c>
      <c r="F52" s="166">
        <v>0</v>
      </c>
      <c r="G52" s="166">
        <v>0</v>
      </c>
      <c r="H52" s="166">
        <v>2</v>
      </c>
      <c r="I52" s="166">
        <v>0</v>
      </c>
      <c r="J52" s="166">
        <v>2</v>
      </c>
      <c r="K52" s="166">
        <v>0</v>
      </c>
      <c r="L52" s="166">
        <v>0</v>
      </c>
      <c r="M52" s="166">
        <v>0</v>
      </c>
      <c r="N52" s="166">
        <v>0</v>
      </c>
      <c r="O52" s="166">
        <v>0</v>
      </c>
      <c r="P52" s="166">
        <v>0</v>
      </c>
      <c r="Q52" s="166">
        <v>0</v>
      </c>
      <c r="R52" s="166">
        <v>0</v>
      </c>
      <c r="S52" s="166">
        <v>2</v>
      </c>
      <c r="T52" s="166">
        <v>0</v>
      </c>
      <c r="U52" s="166">
        <v>2</v>
      </c>
      <c r="V52" s="166">
        <v>0</v>
      </c>
      <c r="W52" s="166">
        <v>0</v>
      </c>
      <c r="X52" s="166">
        <v>0</v>
      </c>
      <c r="Y52" s="184"/>
      <c r="Z52" s="167"/>
    </row>
    <row r="53" spans="1:26" ht="5.0999999999999996" customHeight="1" x14ac:dyDescent="0.2">
      <c r="A53" s="149"/>
      <c r="D53" s="183"/>
      <c r="E53" s="166"/>
      <c r="F53" s="166"/>
      <c r="G53" s="166"/>
      <c r="H53" s="166"/>
      <c r="I53" s="166"/>
      <c r="J53" s="166"/>
      <c r="K53" s="166"/>
      <c r="L53" s="166"/>
      <c r="M53" s="166"/>
      <c r="N53" s="166"/>
      <c r="O53" s="166"/>
      <c r="P53" s="166"/>
      <c r="Q53" s="166"/>
      <c r="R53" s="166"/>
      <c r="S53" s="166"/>
      <c r="T53" s="166"/>
      <c r="U53" s="166"/>
      <c r="V53" s="166"/>
      <c r="W53" s="166"/>
      <c r="X53" s="166"/>
      <c r="Y53" s="184"/>
      <c r="Z53" s="167"/>
    </row>
    <row r="54" spans="1:26" ht="12" customHeight="1" x14ac:dyDescent="0.2">
      <c r="A54" s="149" t="s">
        <v>316</v>
      </c>
      <c r="B54" s="185" t="s">
        <v>317</v>
      </c>
      <c r="C54" s="142" t="s">
        <v>318</v>
      </c>
      <c r="D54" s="183" t="s">
        <v>282</v>
      </c>
      <c r="E54" s="166">
        <v>12</v>
      </c>
      <c r="F54" s="166">
        <v>8</v>
      </c>
      <c r="G54" s="166">
        <v>1</v>
      </c>
      <c r="H54" s="166">
        <v>3</v>
      </c>
      <c r="I54" s="166">
        <v>0</v>
      </c>
      <c r="J54" s="166">
        <v>7</v>
      </c>
      <c r="K54" s="166">
        <v>5</v>
      </c>
      <c r="L54" s="166">
        <v>0</v>
      </c>
      <c r="M54" s="166">
        <v>2</v>
      </c>
      <c r="N54" s="166">
        <v>1</v>
      </c>
      <c r="O54" s="166">
        <v>1</v>
      </c>
      <c r="P54" s="166">
        <v>0</v>
      </c>
      <c r="Q54" s="166">
        <v>1</v>
      </c>
      <c r="R54" s="166">
        <v>0</v>
      </c>
      <c r="S54" s="166">
        <v>2</v>
      </c>
      <c r="T54" s="166">
        <v>0</v>
      </c>
      <c r="U54" s="166">
        <v>2</v>
      </c>
      <c r="V54" s="166">
        <v>0</v>
      </c>
      <c r="W54" s="166">
        <v>0</v>
      </c>
      <c r="X54" s="166">
        <v>0</v>
      </c>
      <c r="Y54" s="184"/>
      <c r="Z54" s="167" t="s">
        <v>319</v>
      </c>
    </row>
    <row r="55" spans="1:26" ht="12" customHeight="1" x14ac:dyDescent="0.2">
      <c r="A55" s="149"/>
      <c r="C55" s="149" t="s">
        <v>320</v>
      </c>
      <c r="D55" s="183" t="s">
        <v>283</v>
      </c>
      <c r="E55" s="166">
        <v>7</v>
      </c>
      <c r="F55" s="166">
        <v>4</v>
      </c>
      <c r="G55" s="166">
        <v>1</v>
      </c>
      <c r="H55" s="166">
        <v>2</v>
      </c>
      <c r="I55" s="166">
        <v>0</v>
      </c>
      <c r="J55" s="166">
        <v>5</v>
      </c>
      <c r="K55" s="166">
        <v>3</v>
      </c>
      <c r="L55" s="166">
        <v>0</v>
      </c>
      <c r="M55" s="166">
        <v>1</v>
      </c>
      <c r="N55" s="166">
        <v>1</v>
      </c>
      <c r="O55" s="166">
        <v>1</v>
      </c>
      <c r="P55" s="166">
        <v>0</v>
      </c>
      <c r="Q55" s="166">
        <v>0</v>
      </c>
      <c r="R55" s="166">
        <v>0</v>
      </c>
      <c r="S55" s="166">
        <v>2</v>
      </c>
      <c r="T55" s="166">
        <v>0</v>
      </c>
      <c r="U55" s="166">
        <v>2</v>
      </c>
      <c r="V55" s="166">
        <v>0</v>
      </c>
      <c r="W55" s="166">
        <v>0</v>
      </c>
      <c r="X55" s="166">
        <v>0</v>
      </c>
      <c r="Y55" s="184"/>
      <c r="Z55" s="167"/>
    </row>
    <row r="56" spans="1:26" ht="5.0999999999999996" customHeight="1" x14ac:dyDescent="0.2">
      <c r="A56" s="149"/>
      <c r="D56" s="183"/>
      <c r="E56" s="166"/>
      <c r="F56" s="166"/>
      <c r="G56" s="166"/>
      <c r="H56" s="166"/>
      <c r="I56" s="166"/>
      <c r="J56" s="166"/>
      <c r="K56" s="166"/>
      <c r="L56" s="166"/>
      <c r="M56" s="166"/>
      <c r="N56" s="166"/>
      <c r="O56" s="166"/>
      <c r="P56" s="166"/>
      <c r="Q56" s="166"/>
      <c r="R56" s="166"/>
      <c r="S56" s="166"/>
      <c r="T56" s="166"/>
      <c r="U56" s="166"/>
      <c r="V56" s="166"/>
      <c r="W56" s="166"/>
      <c r="X56" s="166"/>
      <c r="Y56" s="184"/>
      <c r="Z56" s="167"/>
    </row>
    <row r="57" spans="1:26" ht="12" customHeight="1" x14ac:dyDescent="0.2">
      <c r="A57" s="149">
        <v>105.10599999999999</v>
      </c>
      <c r="C57" s="149" t="s">
        <v>321</v>
      </c>
      <c r="D57" s="183" t="s">
        <v>282</v>
      </c>
      <c r="E57" s="166">
        <v>6</v>
      </c>
      <c r="F57" s="166">
        <v>2</v>
      </c>
      <c r="G57" s="166">
        <v>1</v>
      </c>
      <c r="H57" s="166">
        <v>3</v>
      </c>
      <c r="I57" s="166">
        <v>0</v>
      </c>
      <c r="J57" s="166">
        <v>3</v>
      </c>
      <c r="K57" s="166">
        <v>1</v>
      </c>
      <c r="L57" s="166">
        <v>0</v>
      </c>
      <c r="M57" s="166">
        <v>0</v>
      </c>
      <c r="N57" s="166">
        <v>1</v>
      </c>
      <c r="O57" s="166">
        <v>0</v>
      </c>
      <c r="P57" s="166">
        <v>0</v>
      </c>
      <c r="Q57" s="166">
        <v>0</v>
      </c>
      <c r="R57" s="166">
        <v>0</v>
      </c>
      <c r="S57" s="166">
        <v>2</v>
      </c>
      <c r="T57" s="166">
        <v>0</v>
      </c>
      <c r="U57" s="166">
        <v>2</v>
      </c>
      <c r="V57" s="166">
        <v>0</v>
      </c>
      <c r="W57" s="166">
        <v>0</v>
      </c>
      <c r="X57" s="166">
        <v>0</v>
      </c>
      <c r="Y57" s="184"/>
      <c r="Z57" s="167" t="s">
        <v>319</v>
      </c>
    </row>
    <row r="58" spans="1:26" ht="12" customHeight="1" x14ac:dyDescent="0.2">
      <c r="A58" s="149"/>
      <c r="C58" s="149"/>
      <c r="D58" s="183" t="s">
        <v>283</v>
      </c>
      <c r="E58" s="166">
        <v>4</v>
      </c>
      <c r="F58" s="166">
        <v>1</v>
      </c>
      <c r="G58" s="166">
        <v>1</v>
      </c>
      <c r="H58" s="166">
        <v>2</v>
      </c>
      <c r="I58" s="166">
        <v>0</v>
      </c>
      <c r="J58" s="166">
        <v>3</v>
      </c>
      <c r="K58" s="166">
        <v>1</v>
      </c>
      <c r="L58" s="166">
        <v>0</v>
      </c>
      <c r="M58" s="166">
        <v>0</v>
      </c>
      <c r="N58" s="166">
        <v>1</v>
      </c>
      <c r="O58" s="166">
        <v>0</v>
      </c>
      <c r="P58" s="166">
        <v>0</v>
      </c>
      <c r="Q58" s="166">
        <v>0</v>
      </c>
      <c r="R58" s="166">
        <v>0</v>
      </c>
      <c r="S58" s="166">
        <v>2</v>
      </c>
      <c r="T58" s="166">
        <v>0</v>
      </c>
      <c r="U58" s="166">
        <v>2</v>
      </c>
      <c r="V58" s="166">
        <v>0</v>
      </c>
      <c r="W58" s="166">
        <v>0</v>
      </c>
      <c r="X58" s="166">
        <v>0</v>
      </c>
      <c r="Y58" s="184"/>
      <c r="Z58" s="167"/>
    </row>
    <row r="59" spans="1:26" ht="12" customHeight="1" x14ac:dyDescent="0.2">
      <c r="A59" s="149" t="s">
        <v>322</v>
      </c>
      <c r="C59" s="149" t="s">
        <v>323</v>
      </c>
      <c r="D59" s="183" t="s">
        <v>282</v>
      </c>
      <c r="E59" s="166">
        <v>6</v>
      </c>
      <c r="F59" s="166">
        <v>6</v>
      </c>
      <c r="G59" s="166">
        <v>0</v>
      </c>
      <c r="H59" s="166">
        <v>0</v>
      </c>
      <c r="I59" s="166">
        <v>0</v>
      </c>
      <c r="J59" s="166">
        <v>4</v>
      </c>
      <c r="K59" s="166">
        <v>4</v>
      </c>
      <c r="L59" s="166">
        <v>0</v>
      </c>
      <c r="M59" s="166">
        <v>2</v>
      </c>
      <c r="N59" s="166">
        <v>0</v>
      </c>
      <c r="O59" s="166">
        <v>1</v>
      </c>
      <c r="P59" s="166">
        <v>0</v>
      </c>
      <c r="Q59" s="166">
        <v>1</v>
      </c>
      <c r="R59" s="166">
        <v>0</v>
      </c>
      <c r="S59" s="166">
        <v>0</v>
      </c>
      <c r="T59" s="166">
        <v>0</v>
      </c>
      <c r="U59" s="166">
        <v>0</v>
      </c>
      <c r="V59" s="166">
        <v>0</v>
      </c>
      <c r="W59" s="166">
        <v>0</v>
      </c>
      <c r="X59" s="166">
        <v>0</v>
      </c>
      <c r="Y59" s="184"/>
      <c r="Z59" s="167" t="s">
        <v>324</v>
      </c>
    </row>
    <row r="60" spans="1:26" ht="12" customHeight="1" x14ac:dyDescent="0.2">
      <c r="A60" s="149"/>
      <c r="D60" s="183" t="s">
        <v>283</v>
      </c>
      <c r="E60" s="166">
        <v>3</v>
      </c>
      <c r="F60" s="166">
        <v>3</v>
      </c>
      <c r="G60" s="166">
        <v>0</v>
      </c>
      <c r="H60" s="166">
        <v>0</v>
      </c>
      <c r="I60" s="166">
        <v>0</v>
      </c>
      <c r="J60" s="166">
        <v>2</v>
      </c>
      <c r="K60" s="166">
        <v>2</v>
      </c>
      <c r="L60" s="166">
        <v>0</v>
      </c>
      <c r="M60" s="166">
        <v>1</v>
      </c>
      <c r="N60" s="166">
        <v>0</v>
      </c>
      <c r="O60" s="166">
        <v>1</v>
      </c>
      <c r="P60" s="166">
        <v>0</v>
      </c>
      <c r="Q60" s="166">
        <v>0</v>
      </c>
      <c r="R60" s="166">
        <v>0</v>
      </c>
      <c r="S60" s="166">
        <v>0</v>
      </c>
      <c r="T60" s="166">
        <v>0</v>
      </c>
      <c r="U60" s="166">
        <v>0</v>
      </c>
      <c r="V60" s="166">
        <v>0</v>
      </c>
      <c r="W60" s="166">
        <v>0</v>
      </c>
      <c r="X60" s="166">
        <v>0</v>
      </c>
      <c r="Y60" s="184"/>
      <c r="Z60" s="167"/>
    </row>
    <row r="61" spans="1:26" ht="5.0999999999999996" customHeight="1" x14ac:dyDescent="0.2">
      <c r="A61" s="149"/>
      <c r="D61" s="183"/>
      <c r="E61" s="166"/>
      <c r="F61" s="166"/>
      <c r="G61" s="166"/>
      <c r="H61" s="166"/>
      <c r="I61" s="166"/>
      <c r="J61" s="166"/>
      <c r="K61" s="166"/>
      <c r="L61" s="166"/>
      <c r="M61" s="166"/>
      <c r="N61" s="166"/>
      <c r="O61" s="166"/>
      <c r="P61" s="166"/>
      <c r="Q61" s="166"/>
      <c r="R61" s="166"/>
      <c r="S61" s="166"/>
      <c r="T61" s="166"/>
      <c r="U61" s="166"/>
      <c r="V61" s="166"/>
      <c r="W61" s="166"/>
      <c r="X61" s="166"/>
      <c r="Y61" s="184"/>
      <c r="Z61" s="167"/>
    </row>
    <row r="62" spans="1:26" ht="5.0999999999999996" customHeight="1" x14ac:dyDescent="0.2">
      <c r="A62" s="149"/>
      <c r="D62" s="183"/>
      <c r="E62" s="166"/>
      <c r="F62" s="166"/>
      <c r="G62" s="166"/>
      <c r="H62" s="166"/>
      <c r="I62" s="166"/>
      <c r="J62" s="166"/>
      <c r="K62" s="166"/>
      <c r="L62" s="166"/>
      <c r="M62" s="166"/>
      <c r="N62" s="166"/>
      <c r="O62" s="166"/>
      <c r="P62" s="166"/>
      <c r="Q62" s="166"/>
      <c r="R62" s="166"/>
      <c r="S62" s="166"/>
      <c r="T62" s="166"/>
      <c r="U62" s="166"/>
      <c r="V62" s="166"/>
      <c r="W62" s="166"/>
      <c r="X62" s="166"/>
      <c r="Y62" s="184"/>
      <c r="Z62" s="167"/>
    </row>
    <row r="63" spans="1:26" ht="12" customHeight="1" x14ac:dyDescent="0.2">
      <c r="A63" s="149" t="s">
        <v>325</v>
      </c>
      <c r="B63" s="185" t="s">
        <v>326</v>
      </c>
      <c r="C63" s="142" t="s">
        <v>327</v>
      </c>
      <c r="D63" s="183" t="s">
        <v>282</v>
      </c>
      <c r="E63" s="166">
        <v>1</v>
      </c>
      <c r="F63" s="166">
        <v>1</v>
      </c>
      <c r="G63" s="166">
        <v>0</v>
      </c>
      <c r="H63" s="166">
        <v>0</v>
      </c>
      <c r="I63" s="166">
        <v>0</v>
      </c>
      <c r="J63" s="166">
        <v>1</v>
      </c>
      <c r="K63" s="166">
        <v>1</v>
      </c>
      <c r="L63" s="166">
        <v>0</v>
      </c>
      <c r="M63" s="166">
        <v>0</v>
      </c>
      <c r="N63" s="166">
        <v>0</v>
      </c>
      <c r="O63" s="166">
        <v>0</v>
      </c>
      <c r="P63" s="166">
        <v>1</v>
      </c>
      <c r="Q63" s="166">
        <v>0</v>
      </c>
      <c r="R63" s="166">
        <v>0</v>
      </c>
      <c r="S63" s="166">
        <v>0</v>
      </c>
      <c r="T63" s="166">
        <v>0</v>
      </c>
      <c r="U63" s="166">
        <v>0</v>
      </c>
      <c r="V63" s="166">
        <v>0</v>
      </c>
      <c r="W63" s="166">
        <v>0</v>
      </c>
      <c r="X63" s="166">
        <v>0</v>
      </c>
      <c r="Y63" s="184"/>
      <c r="Z63" s="167" t="s">
        <v>328</v>
      </c>
    </row>
    <row r="64" spans="1:26" ht="12" customHeight="1" x14ac:dyDescent="0.2">
      <c r="A64" s="149"/>
      <c r="D64" s="183" t="s">
        <v>283</v>
      </c>
      <c r="E64" s="166">
        <v>1</v>
      </c>
      <c r="F64" s="166">
        <v>1</v>
      </c>
      <c r="G64" s="166">
        <v>0</v>
      </c>
      <c r="H64" s="166">
        <v>0</v>
      </c>
      <c r="I64" s="166">
        <v>0</v>
      </c>
      <c r="J64" s="166">
        <v>1</v>
      </c>
      <c r="K64" s="166">
        <v>1</v>
      </c>
      <c r="L64" s="166">
        <v>0</v>
      </c>
      <c r="M64" s="166">
        <v>0</v>
      </c>
      <c r="N64" s="166">
        <v>0</v>
      </c>
      <c r="O64" s="166">
        <v>0</v>
      </c>
      <c r="P64" s="166">
        <v>1</v>
      </c>
      <c r="Q64" s="166">
        <v>0</v>
      </c>
      <c r="R64" s="166">
        <v>0</v>
      </c>
      <c r="S64" s="166">
        <v>0</v>
      </c>
      <c r="T64" s="166">
        <v>0</v>
      </c>
      <c r="U64" s="166">
        <v>0</v>
      </c>
      <c r="V64" s="166">
        <v>0</v>
      </c>
      <c r="W64" s="166">
        <v>0</v>
      </c>
      <c r="X64" s="166">
        <v>0</v>
      </c>
      <c r="Y64" s="184"/>
      <c r="Z64" s="167"/>
    </row>
    <row r="65" spans="1:26" ht="5.0999999999999996" customHeight="1" x14ac:dyDescent="0.2">
      <c r="A65" s="149"/>
      <c r="D65" s="183"/>
      <c r="E65" s="166"/>
      <c r="F65" s="166"/>
      <c r="G65" s="166"/>
      <c r="H65" s="166"/>
      <c r="I65" s="166"/>
      <c r="J65" s="166"/>
      <c r="K65" s="166"/>
      <c r="L65" s="166"/>
      <c r="M65" s="166"/>
      <c r="N65" s="166"/>
      <c r="O65" s="166"/>
      <c r="P65" s="166"/>
      <c r="Q65" s="166"/>
      <c r="R65" s="166"/>
      <c r="S65" s="166"/>
      <c r="T65" s="166"/>
      <c r="U65" s="166"/>
      <c r="V65" s="166"/>
      <c r="W65" s="166"/>
      <c r="X65" s="166"/>
      <c r="Y65" s="184"/>
      <c r="Z65" s="167"/>
    </row>
    <row r="66" spans="1:26" ht="12" customHeight="1" x14ac:dyDescent="0.2">
      <c r="A66" s="149" t="s">
        <v>2272</v>
      </c>
      <c r="C66" s="142" t="s">
        <v>2273</v>
      </c>
      <c r="D66" s="183" t="s">
        <v>282</v>
      </c>
      <c r="E66" s="166">
        <v>1</v>
      </c>
      <c r="F66" s="166">
        <v>1</v>
      </c>
      <c r="G66" s="166">
        <v>0</v>
      </c>
      <c r="H66" s="166">
        <v>0</v>
      </c>
      <c r="I66" s="166">
        <v>0</v>
      </c>
      <c r="J66" s="166">
        <v>1</v>
      </c>
      <c r="K66" s="166">
        <v>1</v>
      </c>
      <c r="L66" s="166">
        <v>0</v>
      </c>
      <c r="M66" s="166">
        <v>0</v>
      </c>
      <c r="N66" s="166">
        <v>0</v>
      </c>
      <c r="O66" s="166">
        <v>0</v>
      </c>
      <c r="P66" s="166">
        <v>1</v>
      </c>
      <c r="Q66" s="166">
        <v>0</v>
      </c>
      <c r="R66" s="166">
        <v>0</v>
      </c>
      <c r="S66" s="166">
        <v>0</v>
      </c>
      <c r="T66" s="166">
        <v>0</v>
      </c>
      <c r="U66" s="166">
        <v>0</v>
      </c>
      <c r="V66" s="166">
        <v>0</v>
      </c>
      <c r="W66" s="166">
        <v>0</v>
      </c>
      <c r="X66" s="166">
        <v>0</v>
      </c>
      <c r="Y66" s="184"/>
      <c r="Z66" s="167" t="s">
        <v>2272</v>
      </c>
    </row>
    <row r="67" spans="1:26" ht="12" customHeight="1" x14ac:dyDescent="0.2">
      <c r="A67" s="149"/>
      <c r="D67" s="183" t="s">
        <v>283</v>
      </c>
      <c r="E67" s="166">
        <v>1</v>
      </c>
      <c r="F67" s="166">
        <v>1</v>
      </c>
      <c r="G67" s="166">
        <v>0</v>
      </c>
      <c r="H67" s="166">
        <v>0</v>
      </c>
      <c r="I67" s="166">
        <v>0</v>
      </c>
      <c r="J67" s="166">
        <v>1</v>
      </c>
      <c r="K67" s="166">
        <v>1</v>
      </c>
      <c r="L67" s="166">
        <v>0</v>
      </c>
      <c r="M67" s="166">
        <v>0</v>
      </c>
      <c r="N67" s="166">
        <v>0</v>
      </c>
      <c r="O67" s="166">
        <v>0</v>
      </c>
      <c r="P67" s="166">
        <v>1</v>
      </c>
      <c r="Q67" s="166">
        <v>0</v>
      </c>
      <c r="R67" s="166">
        <v>0</v>
      </c>
      <c r="S67" s="166">
        <v>0</v>
      </c>
      <c r="T67" s="166">
        <v>0</v>
      </c>
      <c r="U67" s="166">
        <v>0</v>
      </c>
      <c r="V67" s="166">
        <v>0</v>
      </c>
      <c r="W67" s="166">
        <v>0</v>
      </c>
      <c r="X67" s="166">
        <v>0</v>
      </c>
      <c r="Y67" s="184"/>
      <c r="Z67" s="167"/>
    </row>
    <row r="68" spans="1:26" ht="12" customHeight="1" x14ac:dyDescent="0.2">
      <c r="A68" s="149" t="s">
        <v>329</v>
      </c>
      <c r="B68" s="185" t="s">
        <v>330</v>
      </c>
      <c r="C68" s="142" t="s">
        <v>331</v>
      </c>
      <c r="D68" s="183" t="s">
        <v>282</v>
      </c>
      <c r="E68" s="166">
        <v>15199</v>
      </c>
      <c r="F68" s="166">
        <v>13035</v>
      </c>
      <c r="G68" s="166">
        <v>357</v>
      </c>
      <c r="H68" s="166">
        <v>1080</v>
      </c>
      <c r="I68" s="166">
        <v>727</v>
      </c>
      <c r="J68" s="166">
        <v>12757</v>
      </c>
      <c r="K68" s="166">
        <v>11197</v>
      </c>
      <c r="L68" s="166">
        <v>2329</v>
      </c>
      <c r="M68" s="166">
        <v>2256</v>
      </c>
      <c r="N68" s="166">
        <v>3492</v>
      </c>
      <c r="O68" s="166">
        <v>1768</v>
      </c>
      <c r="P68" s="166">
        <v>962</v>
      </c>
      <c r="Q68" s="166">
        <v>296</v>
      </c>
      <c r="R68" s="166">
        <v>94</v>
      </c>
      <c r="S68" s="166">
        <v>1053</v>
      </c>
      <c r="T68" s="166">
        <v>250</v>
      </c>
      <c r="U68" s="166">
        <v>803</v>
      </c>
      <c r="V68" s="166">
        <v>507</v>
      </c>
      <c r="W68" s="166">
        <v>132</v>
      </c>
      <c r="X68" s="166">
        <v>375</v>
      </c>
      <c r="Y68" s="184"/>
      <c r="Z68" s="167" t="s">
        <v>332</v>
      </c>
    </row>
    <row r="69" spans="1:26" ht="12" customHeight="1" x14ac:dyDescent="0.2">
      <c r="A69" s="149"/>
      <c r="D69" s="183" t="s">
        <v>283</v>
      </c>
      <c r="E69" s="166">
        <v>13044</v>
      </c>
      <c r="F69" s="166">
        <v>11206</v>
      </c>
      <c r="G69" s="166">
        <v>327</v>
      </c>
      <c r="H69" s="166">
        <v>940</v>
      </c>
      <c r="I69" s="166">
        <v>571</v>
      </c>
      <c r="J69" s="166">
        <v>11039</v>
      </c>
      <c r="K69" s="166">
        <v>9686</v>
      </c>
      <c r="L69" s="166">
        <v>2087</v>
      </c>
      <c r="M69" s="166">
        <v>1998</v>
      </c>
      <c r="N69" s="166">
        <v>3024</v>
      </c>
      <c r="O69" s="166">
        <v>1461</v>
      </c>
      <c r="P69" s="166">
        <v>784</v>
      </c>
      <c r="Q69" s="166">
        <v>251</v>
      </c>
      <c r="R69" s="166">
        <v>81</v>
      </c>
      <c r="S69" s="166">
        <v>948</v>
      </c>
      <c r="T69" s="166">
        <v>232</v>
      </c>
      <c r="U69" s="166">
        <v>716</v>
      </c>
      <c r="V69" s="166">
        <v>405</v>
      </c>
      <c r="W69" s="166">
        <v>94</v>
      </c>
      <c r="X69" s="166">
        <v>311</v>
      </c>
      <c r="Y69" s="184"/>
      <c r="Z69" s="167"/>
    </row>
    <row r="70" spans="1:26" ht="12" customHeight="1" x14ac:dyDescent="0.2">
      <c r="A70" s="149">
        <v>111</v>
      </c>
      <c r="C70" s="149" t="s">
        <v>333</v>
      </c>
      <c r="D70" s="183" t="s">
        <v>282</v>
      </c>
      <c r="E70" s="166">
        <v>66</v>
      </c>
      <c r="F70" s="166">
        <v>61</v>
      </c>
      <c r="G70" s="166">
        <v>1</v>
      </c>
      <c r="H70" s="166">
        <v>2</v>
      </c>
      <c r="I70" s="166">
        <v>2</v>
      </c>
      <c r="J70" s="166">
        <v>52</v>
      </c>
      <c r="K70" s="166">
        <v>47</v>
      </c>
      <c r="L70" s="166">
        <v>4</v>
      </c>
      <c r="M70" s="166">
        <v>3</v>
      </c>
      <c r="N70" s="166">
        <v>15</v>
      </c>
      <c r="O70" s="166">
        <v>9</v>
      </c>
      <c r="P70" s="166">
        <v>8</v>
      </c>
      <c r="Q70" s="166">
        <v>8</v>
      </c>
      <c r="R70" s="166">
        <v>0</v>
      </c>
      <c r="S70" s="166">
        <v>3</v>
      </c>
      <c r="T70" s="166">
        <v>1</v>
      </c>
      <c r="U70" s="166">
        <v>2</v>
      </c>
      <c r="V70" s="166">
        <v>2</v>
      </c>
      <c r="W70" s="166">
        <v>1</v>
      </c>
      <c r="X70" s="166">
        <v>1</v>
      </c>
      <c r="Y70" s="184"/>
      <c r="Z70" s="167">
        <v>111</v>
      </c>
    </row>
    <row r="71" spans="1:26" ht="12" customHeight="1" x14ac:dyDescent="0.2">
      <c r="A71" s="149"/>
      <c r="C71" s="149"/>
      <c r="D71" s="183" t="s">
        <v>283</v>
      </c>
      <c r="E71" s="166">
        <v>60</v>
      </c>
      <c r="F71" s="166">
        <v>55</v>
      </c>
      <c r="G71" s="166">
        <v>1</v>
      </c>
      <c r="H71" s="166">
        <v>2</v>
      </c>
      <c r="I71" s="166">
        <v>2</v>
      </c>
      <c r="J71" s="166">
        <v>50</v>
      </c>
      <c r="K71" s="166">
        <v>45</v>
      </c>
      <c r="L71" s="166">
        <v>4</v>
      </c>
      <c r="M71" s="166">
        <v>3</v>
      </c>
      <c r="N71" s="166">
        <v>14</v>
      </c>
      <c r="O71" s="166">
        <v>9</v>
      </c>
      <c r="P71" s="166">
        <v>8</v>
      </c>
      <c r="Q71" s="166">
        <v>7</v>
      </c>
      <c r="R71" s="166">
        <v>0</v>
      </c>
      <c r="S71" s="166">
        <v>3</v>
      </c>
      <c r="T71" s="166">
        <v>1</v>
      </c>
      <c r="U71" s="166">
        <v>2</v>
      </c>
      <c r="V71" s="166">
        <v>2</v>
      </c>
      <c r="W71" s="166">
        <v>1</v>
      </c>
      <c r="X71" s="166">
        <v>1</v>
      </c>
      <c r="Y71" s="184"/>
      <c r="Z71" s="167"/>
    </row>
    <row r="72" spans="1:26" ht="5.0999999999999996" customHeight="1" x14ac:dyDescent="0.2">
      <c r="A72" s="149"/>
      <c r="C72" s="149"/>
      <c r="D72" s="183"/>
      <c r="E72" s="166"/>
      <c r="F72" s="166"/>
      <c r="G72" s="166"/>
      <c r="H72" s="166"/>
      <c r="I72" s="166"/>
      <c r="J72" s="166"/>
      <c r="K72" s="166"/>
      <c r="L72" s="166"/>
      <c r="M72" s="166"/>
      <c r="N72" s="166"/>
      <c r="O72" s="166"/>
      <c r="P72" s="166"/>
      <c r="Q72" s="166"/>
      <c r="R72" s="166"/>
      <c r="S72" s="166"/>
      <c r="T72" s="166"/>
      <c r="U72" s="166"/>
      <c r="V72" s="166"/>
      <c r="W72" s="166"/>
      <c r="X72" s="166"/>
      <c r="Y72" s="184"/>
      <c r="Z72" s="167"/>
    </row>
    <row r="73" spans="1:26" ht="12" customHeight="1" x14ac:dyDescent="0.2">
      <c r="A73" s="149">
        <v>113</v>
      </c>
      <c r="C73" s="149" t="s">
        <v>334</v>
      </c>
      <c r="D73" s="183" t="s">
        <v>282</v>
      </c>
      <c r="E73" s="166">
        <v>6550</v>
      </c>
      <c r="F73" s="166">
        <v>5617</v>
      </c>
      <c r="G73" s="166">
        <v>194</v>
      </c>
      <c r="H73" s="166">
        <v>457</v>
      </c>
      <c r="I73" s="166">
        <v>282</v>
      </c>
      <c r="J73" s="166">
        <v>5352</v>
      </c>
      <c r="K73" s="166">
        <v>4717</v>
      </c>
      <c r="L73" s="166">
        <v>994</v>
      </c>
      <c r="M73" s="166">
        <v>950</v>
      </c>
      <c r="N73" s="166">
        <v>1437</v>
      </c>
      <c r="O73" s="166">
        <v>757</v>
      </c>
      <c r="P73" s="166">
        <v>399</v>
      </c>
      <c r="Q73" s="166">
        <v>140</v>
      </c>
      <c r="R73" s="166">
        <v>40</v>
      </c>
      <c r="S73" s="166">
        <v>458</v>
      </c>
      <c r="T73" s="166">
        <v>134</v>
      </c>
      <c r="U73" s="166">
        <v>324</v>
      </c>
      <c r="V73" s="166">
        <v>177</v>
      </c>
      <c r="W73" s="166">
        <v>39</v>
      </c>
      <c r="X73" s="166">
        <v>138</v>
      </c>
      <c r="Y73" s="184"/>
      <c r="Z73" s="167">
        <v>113</v>
      </c>
    </row>
    <row r="74" spans="1:26" ht="12" customHeight="1" x14ac:dyDescent="0.2">
      <c r="A74" s="149"/>
      <c r="C74" s="186"/>
      <c r="D74" s="183" t="s">
        <v>283</v>
      </c>
      <c r="E74" s="166">
        <v>5933</v>
      </c>
      <c r="F74" s="166">
        <v>5096</v>
      </c>
      <c r="G74" s="166">
        <v>182</v>
      </c>
      <c r="H74" s="166">
        <v>411</v>
      </c>
      <c r="I74" s="166">
        <v>244</v>
      </c>
      <c r="J74" s="166">
        <v>4912</v>
      </c>
      <c r="K74" s="166">
        <v>4328</v>
      </c>
      <c r="L74" s="166">
        <v>935</v>
      </c>
      <c r="M74" s="166">
        <v>877</v>
      </c>
      <c r="N74" s="166">
        <v>1334</v>
      </c>
      <c r="O74" s="166">
        <v>668</v>
      </c>
      <c r="P74" s="166">
        <v>350</v>
      </c>
      <c r="Q74" s="166">
        <v>126</v>
      </c>
      <c r="R74" s="166">
        <v>38</v>
      </c>
      <c r="S74" s="166">
        <v>431</v>
      </c>
      <c r="T74" s="166">
        <v>129</v>
      </c>
      <c r="U74" s="166">
        <v>302</v>
      </c>
      <c r="V74" s="166">
        <v>153</v>
      </c>
      <c r="W74" s="166">
        <v>28</v>
      </c>
      <c r="X74" s="166">
        <v>125</v>
      </c>
      <c r="Y74" s="184"/>
      <c r="Z74" s="167"/>
    </row>
    <row r="75" spans="1:26" ht="18.75" customHeight="1" x14ac:dyDescent="0.2">
      <c r="A75" s="149">
        <v>114</v>
      </c>
      <c r="C75" s="149" t="s">
        <v>335</v>
      </c>
      <c r="D75" s="183" t="s">
        <v>282</v>
      </c>
      <c r="E75" s="166">
        <v>6398</v>
      </c>
      <c r="F75" s="166">
        <v>5266</v>
      </c>
      <c r="G75" s="166">
        <v>122</v>
      </c>
      <c r="H75" s="166">
        <v>592</v>
      </c>
      <c r="I75" s="166">
        <v>418</v>
      </c>
      <c r="J75" s="166">
        <v>5609</v>
      </c>
      <c r="K75" s="166">
        <v>4739</v>
      </c>
      <c r="L75" s="166">
        <v>996</v>
      </c>
      <c r="M75" s="166">
        <v>950</v>
      </c>
      <c r="N75" s="166">
        <v>1520</v>
      </c>
      <c r="O75" s="166">
        <v>737</v>
      </c>
      <c r="P75" s="166">
        <v>386</v>
      </c>
      <c r="Q75" s="166">
        <v>105</v>
      </c>
      <c r="R75" s="166">
        <v>45</v>
      </c>
      <c r="S75" s="166">
        <v>553</v>
      </c>
      <c r="T75" s="166">
        <v>93</v>
      </c>
      <c r="U75" s="166">
        <v>460</v>
      </c>
      <c r="V75" s="166">
        <v>317</v>
      </c>
      <c r="W75" s="166">
        <v>89</v>
      </c>
      <c r="X75" s="166">
        <v>228</v>
      </c>
      <c r="Y75" s="184"/>
      <c r="Z75" s="167">
        <v>114</v>
      </c>
    </row>
    <row r="76" spans="1:26" ht="12" customHeight="1" x14ac:dyDescent="0.2">
      <c r="A76" s="149"/>
      <c r="C76" s="149"/>
      <c r="D76" s="183" t="s">
        <v>283</v>
      </c>
      <c r="E76" s="166">
        <v>5253</v>
      </c>
      <c r="F76" s="166">
        <v>4335</v>
      </c>
      <c r="G76" s="166">
        <v>107</v>
      </c>
      <c r="H76" s="166">
        <v>506</v>
      </c>
      <c r="I76" s="166">
        <v>305</v>
      </c>
      <c r="J76" s="166">
        <v>4641</v>
      </c>
      <c r="K76" s="166">
        <v>3921</v>
      </c>
      <c r="L76" s="166">
        <v>851</v>
      </c>
      <c r="M76" s="166">
        <v>822</v>
      </c>
      <c r="N76" s="166">
        <v>1250</v>
      </c>
      <c r="O76" s="166">
        <v>572</v>
      </c>
      <c r="P76" s="166">
        <v>309</v>
      </c>
      <c r="Q76" s="166">
        <v>80</v>
      </c>
      <c r="R76" s="166">
        <v>37</v>
      </c>
      <c r="S76" s="166">
        <v>479</v>
      </c>
      <c r="T76" s="166">
        <v>81</v>
      </c>
      <c r="U76" s="166">
        <v>398</v>
      </c>
      <c r="V76" s="166">
        <v>241</v>
      </c>
      <c r="W76" s="166">
        <v>62</v>
      </c>
      <c r="X76" s="166">
        <v>179</v>
      </c>
      <c r="Y76" s="184"/>
      <c r="Z76" s="167"/>
    </row>
    <row r="77" spans="1:26" ht="5.0999999999999996" customHeight="1" x14ac:dyDescent="0.2">
      <c r="A77" s="149"/>
      <c r="C77" s="149"/>
      <c r="D77" s="183"/>
      <c r="E77" s="166"/>
      <c r="F77" s="166"/>
      <c r="G77" s="166"/>
      <c r="H77" s="166"/>
      <c r="I77" s="166"/>
      <c r="J77" s="166"/>
      <c r="K77" s="166"/>
      <c r="L77" s="166"/>
      <c r="M77" s="166"/>
      <c r="N77" s="166"/>
      <c r="O77" s="166"/>
      <c r="P77" s="166"/>
      <c r="Q77" s="166"/>
      <c r="R77" s="166"/>
      <c r="S77" s="166"/>
      <c r="T77" s="166"/>
      <c r="U77" s="166"/>
      <c r="V77" s="166"/>
      <c r="W77" s="166"/>
      <c r="X77" s="166"/>
      <c r="Y77" s="184"/>
      <c r="Z77" s="167"/>
    </row>
    <row r="78" spans="1:26" ht="16.5" customHeight="1" x14ac:dyDescent="0.2">
      <c r="A78" s="149" t="s">
        <v>336</v>
      </c>
      <c r="C78" s="149" t="s">
        <v>337</v>
      </c>
      <c r="D78" s="183" t="s">
        <v>282</v>
      </c>
      <c r="E78" s="166">
        <v>2015</v>
      </c>
      <c r="F78" s="166">
        <v>1954</v>
      </c>
      <c r="G78" s="166">
        <v>36</v>
      </c>
      <c r="H78" s="166">
        <v>12</v>
      </c>
      <c r="I78" s="166">
        <v>13</v>
      </c>
      <c r="J78" s="166">
        <v>1617</v>
      </c>
      <c r="K78" s="166">
        <v>1582</v>
      </c>
      <c r="L78" s="166">
        <v>316</v>
      </c>
      <c r="M78" s="166">
        <v>332</v>
      </c>
      <c r="N78" s="166">
        <v>491</v>
      </c>
      <c r="O78" s="166">
        <v>251</v>
      </c>
      <c r="P78" s="166">
        <v>147</v>
      </c>
      <c r="Q78" s="166">
        <v>38</v>
      </c>
      <c r="R78" s="166">
        <v>7</v>
      </c>
      <c r="S78" s="166">
        <v>29</v>
      </c>
      <c r="T78" s="166">
        <v>21</v>
      </c>
      <c r="U78" s="166">
        <v>8</v>
      </c>
      <c r="V78" s="166">
        <v>6</v>
      </c>
      <c r="W78" s="166">
        <v>3</v>
      </c>
      <c r="X78" s="166">
        <v>3</v>
      </c>
      <c r="Y78" s="184"/>
      <c r="Z78" s="167">
        <v>115</v>
      </c>
    </row>
    <row r="79" spans="1:26" ht="12" customHeight="1" x14ac:dyDescent="0.2">
      <c r="A79" s="186" t="s">
        <v>338</v>
      </c>
      <c r="C79" s="186" t="s">
        <v>339</v>
      </c>
      <c r="D79" s="183" t="s">
        <v>283</v>
      </c>
      <c r="E79" s="166">
        <v>1659</v>
      </c>
      <c r="F79" s="166">
        <v>1605</v>
      </c>
      <c r="G79" s="166">
        <v>34</v>
      </c>
      <c r="H79" s="166">
        <v>9</v>
      </c>
      <c r="I79" s="166">
        <v>11</v>
      </c>
      <c r="J79" s="166">
        <v>1329</v>
      </c>
      <c r="K79" s="166">
        <v>1298</v>
      </c>
      <c r="L79" s="166">
        <v>279</v>
      </c>
      <c r="M79" s="166">
        <v>279</v>
      </c>
      <c r="N79" s="166">
        <v>401</v>
      </c>
      <c r="O79" s="166">
        <v>200</v>
      </c>
      <c r="P79" s="166">
        <v>101</v>
      </c>
      <c r="Q79" s="166">
        <v>33</v>
      </c>
      <c r="R79" s="166">
        <v>5</v>
      </c>
      <c r="S79" s="166">
        <v>26</v>
      </c>
      <c r="T79" s="166">
        <v>20</v>
      </c>
      <c r="U79" s="166">
        <v>6</v>
      </c>
      <c r="V79" s="166">
        <v>5</v>
      </c>
      <c r="W79" s="166">
        <v>3</v>
      </c>
      <c r="X79" s="166">
        <v>2</v>
      </c>
      <c r="Y79" s="184"/>
      <c r="Z79" s="167"/>
    </row>
    <row r="80" spans="1:26" ht="5.0999999999999996" customHeight="1" x14ac:dyDescent="0.2">
      <c r="A80" s="149"/>
      <c r="C80" s="149"/>
      <c r="D80" s="183"/>
      <c r="E80" s="166"/>
      <c r="F80" s="166"/>
      <c r="G80" s="166"/>
      <c r="H80" s="166"/>
      <c r="I80" s="166"/>
      <c r="J80" s="166"/>
      <c r="K80" s="166"/>
      <c r="L80" s="166"/>
      <c r="M80" s="166"/>
      <c r="N80" s="166"/>
      <c r="O80" s="166"/>
      <c r="P80" s="166"/>
      <c r="Q80" s="166"/>
      <c r="R80" s="166"/>
      <c r="S80" s="166"/>
      <c r="T80" s="166"/>
      <c r="U80" s="166"/>
      <c r="V80" s="166"/>
      <c r="W80" s="166"/>
      <c r="X80" s="166"/>
      <c r="Y80" s="184"/>
      <c r="Z80" s="167"/>
    </row>
    <row r="81" spans="1:26" ht="15.75" customHeight="1" x14ac:dyDescent="0.2">
      <c r="A81" s="149" t="s">
        <v>340</v>
      </c>
      <c r="C81" s="149" t="s">
        <v>341</v>
      </c>
      <c r="D81" s="183" t="s">
        <v>282</v>
      </c>
      <c r="E81" s="166">
        <v>118</v>
      </c>
      <c r="F81" s="166">
        <v>103</v>
      </c>
      <c r="G81" s="166">
        <v>1</v>
      </c>
      <c r="H81" s="166">
        <v>11</v>
      </c>
      <c r="I81" s="166">
        <v>3</v>
      </c>
      <c r="J81" s="166">
        <v>98</v>
      </c>
      <c r="K81" s="166">
        <v>89</v>
      </c>
      <c r="L81" s="166">
        <v>13</v>
      </c>
      <c r="M81" s="166">
        <v>14</v>
      </c>
      <c r="N81" s="166">
        <v>24</v>
      </c>
      <c r="O81" s="166">
        <v>12</v>
      </c>
      <c r="P81" s="166">
        <v>19</v>
      </c>
      <c r="Q81" s="166">
        <v>5</v>
      </c>
      <c r="R81" s="166">
        <v>2</v>
      </c>
      <c r="S81" s="166">
        <v>7</v>
      </c>
      <c r="T81" s="166">
        <v>1</v>
      </c>
      <c r="U81" s="166">
        <v>6</v>
      </c>
      <c r="V81" s="166">
        <v>2</v>
      </c>
      <c r="W81" s="166">
        <v>0</v>
      </c>
      <c r="X81" s="166">
        <v>2</v>
      </c>
      <c r="Y81" s="184"/>
      <c r="Z81" s="167">
        <v>115</v>
      </c>
    </row>
    <row r="82" spans="1:26" ht="12" customHeight="1" x14ac:dyDescent="0.2">
      <c r="A82" s="186">
        <v>114</v>
      </c>
      <c r="C82" s="186" t="s">
        <v>342</v>
      </c>
      <c r="D82" s="183" t="s">
        <v>283</v>
      </c>
      <c r="E82" s="166">
        <v>103</v>
      </c>
      <c r="F82" s="166">
        <v>93</v>
      </c>
      <c r="G82" s="166">
        <v>1</v>
      </c>
      <c r="H82" s="166">
        <v>6</v>
      </c>
      <c r="I82" s="166">
        <v>3</v>
      </c>
      <c r="J82" s="166">
        <v>88</v>
      </c>
      <c r="K82" s="166">
        <v>80</v>
      </c>
      <c r="L82" s="166">
        <v>13</v>
      </c>
      <c r="M82" s="166">
        <v>12</v>
      </c>
      <c r="N82" s="166">
        <v>21</v>
      </c>
      <c r="O82" s="166">
        <v>12</v>
      </c>
      <c r="P82" s="166">
        <v>16</v>
      </c>
      <c r="Q82" s="166">
        <v>5</v>
      </c>
      <c r="R82" s="166">
        <v>1</v>
      </c>
      <c r="S82" s="166">
        <v>6</v>
      </c>
      <c r="T82" s="166">
        <v>1</v>
      </c>
      <c r="U82" s="166">
        <v>5</v>
      </c>
      <c r="V82" s="166">
        <v>2</v>
      </c>
      <c r="W82" s="166">
        <v>0</v>
      </c>
      <c r="X82" s="166">
        <v>2</v>
      </c>
      <c r="Y82" s="184"/>
      <c r="Z82" s="167"/>
    </row>
    <row r="83" spans="1:26" ht="12" customHeight="1" x14ac:dyDescent="0.2">
      <c r="A83" s="149"/>
      <c r="C83" s="186" t="s">
        <v>343</v>
      </c>
      <c r="D83" s="183"/>
      <c r="E83" s="166"/>
      <c r="F83" s="166"/>
      <c r="G83" s="166"/>
      <c r="H83" s="166"/>
      <c r="I83" s="166"/>
      <c r="J83" s="166"/>
      <c r="K83" s="166"/>
      <c r="L83" s="166"/>
      <c r="M83" s="166"/>
      <c r="N83" s="166"/>
      <c r="O83" s="166"/>
      <c r="P83" s="166"/>
      <c r="Q83" s="166"/>
      <c r="R83" s="166"/>
      <c r="S83" s="166"/>
      <c r="T83" s="166"/>
      <c r="U83" s="166"/>
      <c r="V83" s="166"/>
      <c r="W83" s="166"/>
      <c r="X83" s="166"/>
      <c r="Y83" s="184"/>
      <c r="Z83" s="167"/>
    </row>
    <row r="84" spans="1:26" ht="18" customHeight="1" x14ac:dyDescent="0.2">
      <c r="A84" s="149">
        <v>120</v>
      </c>
      <c r="C84" s="149" t="s">
        <v>344</v>
      </c>
      <c r="D84" s="183" t="s">
        <v>282</v>
      </c>
      <c r="E84" s="166">
        <v>48</v>
      </c>
      <c r="F84" s="166">
        <v>32</v>
      </c>
      <c r="G84" s="166">
        <v>2</v>
      </c>
      <c r="H84" s="166">
        <v>6</v>
      </c>
      <c r="I84" s="166">
        <v>8</v>
      </c>
      <c r="J84" s="166">
        <v>27</v>
      </c>
      <c r="K84" s="166">
        <v>21</v>
      </c>
      <c r="L84" s="166">
        <v>5</v>
      </c>
      <c r="M84" s="166">
        <v>6</v>
      </c>
      <c r="N84" s="166">
        <v>5</v>
      </c>
      <c r="O84" s="166">
        <v>2</v>
      </c>
      <c r="P84" s="166">
        <v>3</v>
      </c>
      <c r="Q84" s="166">
        <v>0</v>
      </c>
      <c r="R84" s="166">
        <v>0</v>
      </c>
      <c r="S84" s="166">
        <v>3</v>
      </c>
      <c r="T84" s="166">
        <v>0</v>
      </c>
      <c r="U84" s="166">
        <v>3</v>
      </c>
      <c r="V84" s="166">
        <v>3</v>
      </c>
      <c r="W84" s="166">
        <v>0</v>
      </c>
      <c r="X84" s="166">
        <v>3</v>
      </c>
      <c r="Y84" s="184"/>
      <c r="Z84" s="167">
        <v>120</v>
      </c>
    </row>
    <row r="85" spans="1:26" ht="12" customHeight="1" x14ac:dyDescent="0.2">
      <c r="A85" s="149"/>
      <c r="C85" s="149"/>
      <c r="D85" s="183" t="s">
        <v>283</v>
      </c>
      <c r="E85" s="166">
        <v>32</v>
      </c>
      <c r="F85" s="166">
        <v>20</v>
      </c>
      <c r="G85" s="166">
        <v>1</v>
      </c>
      <c r="H85" s="166">
        <v>6</v>
      </c>
      <c r="I85" s="166">
        <v>5</v>
      </c>
      <c r="J85" s="166">
        <v>17</v>
      </c>
      <c r="K85" s="166">
        <v>12</v>
      </c>
      <c r="L85" s="166">
        <v>4</v>
      </c>
      <c r="M85" s="166">
        <v>4</v>
      </c>
      <c r="N85" s="166">
        <v>4</v>
      </c>
      <c r="O85" s="166">
        <v>0</v>
      </c>
      <c r="P85" s="166">
        <v>0</v>
      </c>
      <c r="Q85" s="166">
        <v>0</v>
      </c>
      <c r="R85" s="166">
        <v>0</v>
      </c>
      <c r="S85" s="166">
        <v>3</v>
      </c>
      <c r="T85" s="166">
        <v>0</v>
      </c>
      <c r="U85" s="166">
        <v>3</v>
      </c>
      <c r="V85" s="166">
        <v>2</v>
      </c>
      <c r="W85" s="166">
        <v>0</v>
      </c>
      <c r="X85" s="166">
        <v>2</v>
      </c>
      <c r="Y85" s="184"/>
      <c r="Z85" s="167"/>
    </row>
    <row r="86" spans="1:26" ht="12" customHeight="1" x14ac:dyDescent="0.2">
      <c r="A86" s="149">
        <v>121</v>
      </c>
      <c r="C86" s="149" t="s">
        <v>345</v>
      </c>
      <c r="D86" s="183" t="s">
        <v>282</v>
      </c>
      <c r="E86" s="166">
        <v>4</v>
      </c>
      <c r="F86" s="166">
        <v>2</v>
      </c>
      <c r="G86" s="166">
        <v>1</v>
      </c>
      <c r="H86" s="166">
        <v>0</v>
      </c>
      <c r="I86" s="166">
        <v>1</v>
      </c>
      <c r="J86" s="166">
        <v>2</v>
      </c>
      <c r="K86" s="166">
        <v>2</v>
      </c>
      <c r="L86" s="166">
        <v>1</v>
      </c>
      <c r="M86" s="166">
        <v>1</v>
      </c>
      <c r="N86" s="166">
        <v>0</v>
      </c>
      <c r="O86" s="166">
        <v>0</v>
      </c>
      <c r="P86" s="166">
        <v>0</v>
      </c>
      <c r="Q86" s="166">
        <v>0</v>
      </c>
      <c r="R86" s="166">
        <v>0</v>
      </c>
      <c r="S86" s="166">
        <v>0</v>
      </c>
      <c r="T86" s="166">
        <v>0</v>
      </c>
      <c r="U86" s="166">
        <v>0</v>
      </c>
      <c r="V86" s="166">
        <v>0</v>
      </c>
      <c r="W86" s="166">
        <v>0</v>
      </c>
      <c r="X86" s="166">
        <v>0</v>
      </c>
      <c r="Y86" s="184"/>
      <c r="Z86" s="167">
        <v>121</v>
      </c>
    </row>
    <row r="87" spans="1:26" ht="12" customHeight="1" x14ac:dyDescent="0.2">
      <c r="A87" s="149"/>
      <c r="D87" s="183" t="s">
        <v>283</v>
      </c>
      <c r="E87" s="166">
        <v>4</v>
      </c>
      <c r="F87" s="166">
        <v>2</v>
      </c>
      <c r="G87" s="166">
        <v>1</v>
      </c>
      <c r="H87" s="166">
        <v>0</v>
      </c>
      <c r="I87" s="166">
        <v>1</v>
      </c>
      <c r="J87" s="166">
        <v>2</v>
      </c>
      <c r="K87" s="166">
        <v>2</v>
      </c>
      <c r="L87" s="166">
        <v>1</v>
      </c>
      <c r="M87" s="166">
        <v>1</v>
      </c>
      <c r="N87" s="166">
        <v>0</v>
      </c>
      <c r="O87" s="166">
        <v>0</v>
      </c>
      <c r="P87" s="166">
        <v>0</v>
      </c>
      <c r="Q87" s="166">
        <v>0</v>
      </c>
      <c r="R87" s="166">
        <v>0</v>
      </c>
      <c r="S87" s="166">
        <v>0</v>
      </c>
      <c r="T87" s="166">
        <v>0</v>
      </c>
      <c r="U87" s="166">
        <v>0</v>
      </c>
      <c r="V87" s="166">
        <v>0</v>
      </c>
      <c r="W87" s="166">
        <v>0</v>
      </c>
      <c r="X87" s="166">
        <v>0</v>
      </c>
      <c r="Y87" s="184"/>
      <c r="Z87" s="167"/>
    </row>
    <row r="88" spans="1:26" ht="12" customHeight="1" x14ac:dyDescent="0.2">
      <c r="A88" s="149" t="s">
        <v>346</v>
      </c>
      <c r="B88" s="185" t="s">
        <v>347</v>
      </c>
      <c r="C88" s="142" t="s">
        <v>348</v>
      </c>
      <c r="D88" s="183" t="s">
        <v>282</v>
      </c>
      <c r="E88" s="166">
        <v>11401</v>
      </c>
      <c r="F88" s="166">
        <v>9618</v>
      </c>
      <c r="G88" s="166">
        <v>406</v>
      </c>
      <c r="H88" s="166">
        <v>525</v>
      </c>
      <c r="I88" s="166">
        <v>852</v>
      </c>
      <c r="J88" s="166">
        <v>8485</v>
      </c>
      <c r="K88" s="166">
        <v>7636</v>
      </c>
      <c r="L88" s="166">
        <v>1185</v>
      </c>
      <c r="M88" s="166">
        <v>1244</v>
      </c>
      <c r="N88" s="166">
        <v>1990</v>
      </c>
      <c r="O88" s="166">
        <v>1405</v>
      </c>
      <c r="P88" s="166">
        <v>1161</v>
      </c>
      <c r="Q88" s="166">
        <v>479</v>
      </c>
      <c r="R88" s="166">
        <v>172</v>
      </c>
      <c r="S88" s="166">
        <v>522</v>
      </c>
      <c r="T88" s="166">
        <v>258</v>
      </c>
      <c r="U88" s="166">
        <v>264</v>
      </c>
      <c r="V88" s="166">
        <v>327</v>
      </c>
      <c r="W88" s="166">
        <v>115</v>
      </c>
      <c r="X88" s="166">
        <v>212</v>
      </c>
      <c r="Y88" s="184"/>
      <c r="Z88" s="167" t="s">
        <v>349</v>
      </c>
    </row>
    <row r="89" spans="1:26" ht="12" customHeight="1" x14ac:dyDescent="0.2">
      <c r="A89" s="186" t="s">
        <v>194</v>
      </c>
      <c r="C89" s="149" t="s">
        <v>350</v>
      </c>
      <c r="D89" s="183" t="s">
        <v>283</v>
      </c>
      <c r="E89" s="166">
        <v>9533</v>
      </c>
      <c r="F89" s="166">
        <v>8064</v>
      </c>
      <c r="G89" s="166">
        <v>339</v>
      </c>
      <c r="H89" s="166">
        <v>425</v>
      </c>
      <c r="I89" s="166">
        <v>705</v>
      </c>
      <c r="J89" s="166">
        <v>7143</v>
      </c>
      <c r="K89" s="166">
        <v>6427</v>
      </c>
      <c r="L89" s="166">
        <v>1026</v>
      </c>
      <c r="M89" s="166">
        <v>1082</v>
      </c>
      <c r="N89" s="166">
        <v>1687</v>
      </c>
      <c r="O89" s="166">
        <v>1168</v>
      </c>
      <c r="P89" s="166">
        <v>937</v>
      </c>
      <c r="Q89" s="166">
        <v>393</v>
      </c>
      <c r="R89" s="166">
        <v>134</v>
      </c>
      <c r="S89" s="166">
        <v>445</v>
      </c>
      <c r="T89" s="166">
        <v>217</v>
      </c>
      <c r="U89" s="166">
        <v>228</v>
      </c>
      <c r="V89" s="166">
        <v>271</v>
      </c>
      <c r="W89" s="166">
        <v>88</v>
      </c>
      <c r="X89" s="166">
        <v>183</v>
      </c>
      <c r="Y89" s="184"/>
      <c r="Z89" s="167"/>
    </row>
    <row r="90" spans="1:26" ht="12" customHeight="1" x14ac:dyDescent="0.2">
      <c r="A90" s="149">
        <v>123.124</v>
      </c>
      <c r="C90" s="149" t="s">
        <v>351</v>
      </c>
      <c r="D90" s="183" t="s">
        <v>282</v>
      </c>
      <c r="E90" s="166">
        <v>5772</v>
      </c>
      <c r="F90" s="166">
        <v>4787</v>
      </c>
      <c r="G90" s="166">
        <v>244</v>
      </c>
      <c r="H90" s="166">
        <v>274</v>
      </c>
      <c r="I90" s="166">
        <v>467</v>
      </c>
      <c r="J90" s="166">
        <v>4345</v>
      </c>
      <c r="K90" s="166">
        <v>3901</v>
      </c>
      <c r="L90" s="166">
        <v>691</v>
      </c>
      <c r="M90" s="166">
        <v>589</v>
      </c>
      <c r="N90" s="166">
        <v>981</v>
      </c>
      <c r="O90" s="166">
        <v>754</v>
      </c>
      <c r="P90" s="166">
        <v>563</v>
      </c>
      <c r="Q90" s="166">
        <v>228</v>
      </c>
      <c r="R90" s="166">
        <v>95</v>
      </c>
      <c r="S90" s="166">
        <v>276</v>
      </c>
      <c r="T90" s="166">
        <v>159</v>
      </c>
      <c r="U90" s="166">
        <v>117</v>
      </c>
      <c r="V90" s="166">
        <v>168</v>
      </c>
      <c r="W90" s="166">
        <v>58</v>
      </c>
      <c r="X90" s="166">
        <v>110</v>
      </c>
      <c r="Y90" s="184"/>
      <c r="Z90" s="167" t="s">
        <v>349</v>
      </c>
    </row>
    <row r="91" spans="1:26" ht="12" customHeight="1" x14ac:dyDescent="0.2">
      <c r="A91" s="149"/>
      <c r="C91" s="149"/>
      <c r="D91" s="183" t="s">
        <v>283</v>
      </c>
      <c r="E91" s="166">
        <v>4827</v>
      </c>
      <c r="F91" s="166">
        <v>4029</v>
      </c>
      <c r="G91" s="166">
        <v>203</v>
      </c>
      <c r="H91" s="166">
        <v>222</v>
      </c>
      <c r="I91" s="166">
        <v>373</v>
      </c>
      <c r="J91" s="166">
        <v>3687</v>
      </c>
      <c r="K91" s="166">
        <v>3316</v>
      </c>
      <c r="L91" s="166">
        <v>604</v>
      </c>
      <c r="M91" s="166">
        <v>514</v>
      </c>
      <c r="N91" s="166">
        <v>827</v>
      </c>
      <c r="O91" s="166">
        <v>642</v>
      </c>
      <c r="P91" s="166">
        <v>467</v>
      </c>
      <c r="Q91" s="166">
        <v>189</v>
      </c>
      <c r="R91" s="166">
        <v>73</v>
      </c>
      <c r="S91" s="166">
        <v>235</v>
      </c>
      <c r="T91" s="166">
        <v>134</v>
      </c>
      <c r="U91" s="166">
        <v>101</v>
      </c>
      <c r="V91" s="166">
        <v>136</v>
      </c>
      <c r="W91" s="166">
        <v>41</v>
      </c>
      <c r="X91" s="166">
        <v>95</v>
      </c>
      <c r="Y91" s="184"/>
      <c r="Z91" s="167"/>
    </row>
    <row r="92" spans="1:26" ht="5.0999999999999996" customHeight="1" x14ac:dyDescent="0.2">
      <c r="A92" s="149"/>
      <c r="C92" s="149"/>
      <c r="D92" s="183"/>
      <c r="E92" s="166"/>
      <c r="F92" s="166"/>
      <c r="G92" s="166"/>
      <c r="H92" s="166"/>
      <c r="I92" s="166"/>
      <c r="J92" s="166"/>
      <c r="K92" s="166"/>
      <c r="L92" s="166"/>
      <c r="M92" s="166"/>
      <c r="N92" s="166"/>
      <c r="O92" s="166"/>
      <c r="P92" s="166"/>
      <c r="Q92" s="166"/>
      <c r="R92" s="166"/>
      <c r="S92" s="166"/>
      <c r="T92" s="166"/>
      <c r="U92" s="166"/>
      <c r="V92" s="166"/>
      <c r="W92" s="166"/>
      <c r="X92" s="166"/>
      <c r="Y92" s="184"/>
      <c r="Z92" s="167"/>
    </row>
    <row r="93" spans="1:26" ht="12" customHeight="1" x14ac:dyDescent="0.2">
      <c r="A93" s="149">
        <v>125</v>
      </c>
      <c r="C93" s="149" t="s">
        <v>352</v>
      </c>
      <c r="D93" s="183" t="s">
        <v>282</v>
      </c>
      <c r="E93" s="166">
        <v>260</v>
      </c>
      <c r="F93" s="166">
        <v>214</v>
      </c>
      <c r="G93" s="166">
        <v>19</v>
      </c>
      <c r="H93" s="166">
        <v>14</v>
      </c>
      <c r="I93" s="166">
        <v>13</v>
      </c>
      <c r="J93" s="166">
        <v>138</v>
      </c>
      <c r="K93" s="166">
        <v>121</v>
      </c>
      <c r="L93" s="166">
        <v>46</v>
      </c>
      <c r="M93" s="166">
        <v>52</v>
      </c>
      <c r="N93" s="166">
        <v>17</v>
      </c>
      <c r="O93" s="166">
        <v>4</v>
      </c>
      <c r="P93" s="166">
        <v>1</v>
      </c>
      <c r="Q93" s="166">
        <v>1</v>
      </c>
      <c r="R93" s="166">
        <v>0</v>
      </c>
      <c r="S93" s="166">
        <v>8</v>
      </c>
      <c r="T93" s="166">
        <v>3</v>
      </c>
      <c r="U93" s="166">
        <v>5</v>
      </c>
      <c r="V93" s="166">
        <v>9</v>
      </c>
      <c r="W93" s="166">
        <v>1</v>
      </c>
      <c r="X93" s="166">
        <v>8</v>
      </c>
      <c r="Y93" s="184"/>
      <c r="Z93" s="167">
        <v>125</v>
      </c>
    </row>
    <row r="94" spans="1:26" ht="12" customHeight="1" x14ac:dyDescent="0.2">
      <c r="A94" s="149"/>
      <c r="C94" s="149"/>
      <c r="D94" s="183" t="s">
        <v>283</v>
      </c>
      <c r="E94" s="166">
        <v>247</v>
      </c>
      <c r="F94" s="166">
        <v>203</v>
      </c>
      <c r="G94" s="166">
        <v>17</v>
      </c>
      <c r="H94" s="166">
        <v>14</v>
      </c>
      <c r="I94" s="166">
        <v>13</v>
      </c>
      <c r="J94" s="166">
        <v>136</v>
      </c>
      <c r="K94" s="166">
        <v>119</v>
      </c>
      <c r="L94" s="166">
        <v>45</v>
      </c>
      <c r="M94" s="166">
        <v>52</v>
      </c>
      <c r="N94" s="166">
        <v>17</v>
      </c>
      <c r="O94" s="166">
        <v>4</v>
      </c>
      <c r="P94" s="166">
        <v>1</v>
      </c>
      <c r="Q94" s="166">
        <v>0</v>
      </c>
      <c r="R94" s="166">
        <v>0</v>
      </c>
      <c r="S94" s="166">
        <v>8</v>
      </c>
      <c r="T94" s="166">
        <v>3</v>
      </c>
      <c r="U94" s="166">
        <v>5</v>
      </c>
      <c r="V94" s="166">
        <v>9</v>
      </c>
      <c r="W94" s="166">
        <v>1</v>
      </c>
      <c r="X94" s="166">
        <v>8</v>
      </c>
      <c r="Y94" s="184"/>
      <c r="Z94" s="167"/>
    </row>
    <row r="95" spans="1:26" ht="5.0999999999999996" customHeight="1" x14ac:dyDescent="0.2">
      <c r="A95" s="149"/>
      <c r="C95" s="149"/>
      <c r="D95" s="183"/>
      <c r="E95" s="166"/>
      <c r="F95" s="166"/>
      <c r="G95" s="166"/>
      <c r="H95" s="166"/>
      <c r="I95" s="166"/>
      <c r="J95" s="166"/>
      <c r="K95" s="166"/>
      <c r="L95" s="166"/>
      <c r="M95" s="166"/>
      <c r="N95" s="166"/>
      <c r="O95" s="166"/>
      <c r="P95" s="166"/>
      <c r="Q95" s="166"/>
      <c r="R95" s="166"/>
      <c r="S95" s="166"/>
      <c r="T95" s="166"/>
      <c r="U95" s="166"/>
      <c r="V95" s="166"/>
      <c r="W95" s="166"/>
      <c r="X95" s="166"/>
      <c r="Y95" s="184"/>
      <c r="Z95" s="167"/>
    </row>
    <row r="96" spans="1:26" ht="12" customHeight="1" x14ac:dyDescent="0.2">
      <c r="A96" s="149" t="s">
        <v>353</v>
      </c>
      <c r="C96" s="149" t="s">
        <v>354</v>
      </c>
      <c r="D96" s="183" t="s">
        <v>282</v>
      </c>
      <c r="E96" s="166">
        <v>172</v>
      </c>
      <c r="F96" s="166">
        <v>127</v>
      </c>
      <c r="G96" s="166">
        <v>5</v>
      </c>
      <c r="H96" s="166">
        <v>23</v>
      </c>
      <c r="I96" s="166">
        <v>17</v>
      </c>
      <c r="J96" s="166">
        <v>120</v>
      </c>
      <c r="K96" s="166">
        <v>87</v>
      </c>
      <c r="L96" s="166">
        <v>23</v>
      </c>
      <c r="M96" s="166">
        <v>31</v>
      </c>
      <c r="N96" s="166">
        <v>24</v>
      </c>
      <c r="O96" s="166">
        <v>7</v>
      </c>
      <c r="P96" s="166">
        <v>2</v>
      </c>
      <c r="Q96" s="166">
        <v>0</v>
      </c>
      <c r="R96" s="166">
        <v>0</v>
      </c>
      <c r="S96" s="166">
        <v>22</v>
      </c>
      <c r="T96" s="166">
        <v>1</v>
      </c>
      <c r="U96" s="166">
        <v>21</v>
      </c>
      <c r="V96" s="166">
        <v>11</v>
      </c>
      <c r="W96" s="166">
        <v>0</v>
      </c>
      <c r="X96" s="166">
        <v>11</v>
      </c>
      <c r="Y96" s="184"/>
      <c r="Z96" s="167" t="s">
        <v>353</v>
      </c>
    </row>
    <row r="97" spans="1:26" ht="12" customHeight="1" x14ac:dyDescent="0.2">
      <c r="A97" s="149"/>
      <c r="C97" s="186" t="s">
        <v>355</v>
      </c>
      <c r="D97" s="183" t="s">
        <v>283</v>
      </c>
      <c r="E97" s="166">
        <v>168</v>
      </c>
      <c r="F97" s="166">
        <v>124</v>
      </c>
      <c r="G97" s="166">
        <v>4</v>
      </c>
      <c r="H97" s="166">
        <v>23</v>
      </c>
      <c r="I97" s="166">
        <v>17</v>
      </c>
      <c r="J97" s="166">
        <v>120</v>
      </c>
      <c r="K97" s="166">
        <v>87</v>
      </c>
      <c r="L97" s="166">
        <v>23</v>
      </c>
      <c r="M97" s="166">
        <v>31</v>
      </c>
      <c r="N97" s="166">
        <v>24</v>
      </c>
      <c r="O97" s="166">
        <v>7</v>
      </c>
      <c r="P97" s="166">
        <v>2</v>
      </c>
      <c r="Q97" s="166">
        <v>0</v>
      </c>
      <c r="R97" s="166">
        <v>0</v>
      </c>
      <c r="S97" s="166">
        <v>22</v>
      </c>
      <c r="T97" s="166">
        <v>1</v>
      </c>
      <c r="U97" s="166">
        <v>21</v>
      </c>
      <c r="V97" s="166">
        <v>11</v>
      </c>
      <c r="W97" s="166">
        <v>0</v>
      </c>
      <c r="X97" s="166">
        <v>11</v>
      </c>
      <c r="Y97" s="184"/>
      <c r="Z97" s="167"/>
    </row>
    <row r="98" spans="1:26" ht="5.0999999999999996" customHeight="1" x14ac:dyDescent="0.2">
      <c r="A98" s="149"/>
      <c r="C98" s="149"/>
      <c r="D98" s="183"/>
      <c r="E98" s="166"/>
      <c r="F98" s="166"/>
      <c r="G98" s="166"/>
      <c r="H98" s="166"/>
      <c r="I98" s="166"/>
      <c r="J98" s="166"/>
      <c r="K98" s="166"/>
      <c r="L98" s="166"/>
      <c r="M98" s="166"/>
      <c r="N98" s="166"/>
      <c r="O98" s="166"/>
      <c r="P98" s="166"/>
      <c r="Q98" s="166"/>
      <c r="R98" s="166"/>
      <c r="S98" s="166"/>
      <c r="T98" s="166"/>
      <c r="U98" s="166"/>
      <c r="V98" s="166"/>
      <c r="W98" s="166"/>
      <c r="X98" s="166"/>
      <c r="Y98" s="184"/>
      <c r="Z98" s="167"/>
    </row>
    <row r="99" spans="1:26" ht="12" customHeight="1" x14ac:dyDescent="0.2">
      <c r="A99" s="149">
        <v>126</v>
      </c>
      <c r="C99" s="149" t="s">
        <v>356</v>
      </c>
      <c r="D99" s="183" t="s">
        <v>282</v>
      </c>
      <c r="E99" s="166">
        <v>207</v>
      </c>
      <c r="F99" s="166">
        <v>158</v>
      </c>
      <c r="G99" s="166">
        <v>3</v>
      </c>
      <c r="H99" s="166">
        <v>15</v>
      </c>
      <c r="I99" s="166">
        <v>31</v>
      </c>
      <c r="J99" s="166">
        <v>150</v>
      </c>
      <c r="K99" s="166">
        <v>126</v>
      </c>
      <c r="L99" s="166">
        <v>15</v>
      </c>
      <c r="M99" s="166">
        <v>16</v>
      </c>
      <c r="N99" s="166">
        <v>34</v>
      </c>
      <c r="O99" s="166">
        <v>19</v>
      </c>
      <c r="P99" s="166">
        <v>23</v>
      </c>
      <c r="Q99" s="166">
        <v>15</v>
      </c>
      <c r="R99" s="166">
        <v>4</v>
      </c>
      <c r="S99" s="166">
        <v>13</v>
      </c>
      <c r="T99" s="166">
        <v>2</v>
      </c>
      <c r="U99" s="166">
        <v>11</v>
      </c>
      <c r="V99" s="166">
        <v>11</v>
      </c>
      <c r="W99" s="166">
        <v>3</v>
      </c>
      <c r="X99" s="166">
        <v>8</v>
      </c>
      <c r="Y99" s="184"/>
      <c r="Z99" s="167">
        <v>126</v>
      </c>
    </row>
    <row r="100" spans="1:26" ht="12" customHeight="1" x14ac:dyDescent="0.2">
      <c r="A100" s="149"/>
      <c r="C100" s="186" t="s">
        <v>357</v>
      </c>
      <c r="D100" s="183" t="s">
        <v>283</v>
      </c>
      <c r="E100" s="166">
        <v>193</v>
      </c>
      <c r="F100" s="166">
        <v>149</v>
      </c>
      <c r="G100" s="166">
        <v>3</v>
      </c>
      <c r="H100" s="166">
        <v>13</v>
      </c>
      <c r="I100" s="166">
        <v>28</v>
      </c>
      <c r="J100" s="166">
        <v>142</v>
      </c>
      <c r="K100" s="166">
        <v>120</v>
      </c>
      <c r="L100" s="166">
        <v>14</v>
      </c>
      <c r="M100" s="166">
        <v>15</v>
      </c>
      <c r="N100" s="166">
        <v>33</v>
      </c>
      <c r="O100" s="166">
        <v>19</v>
      </c>
      <c r="P100" s="166">
        <v>22</v>
      </c>
      <c r="Q100" s="166">
        <v>13</v>
      </c>
      <c r="R100" s="166">
        <v>4</v>
      </c>
      <c r="S100" s="166">
        <v>12</v>
      </c>
      <c r="T100" s="166">
        <v>2</v>
      </c>
      <c r="U100" s="166">
        <v>10</v>
      </c>
      <c r="V100" s="166">
        <v>10</v>
      </c>
      <c r="W100" s="166">
        <v>2</v>
      </c>
      <c r="X100" s="166">
        <v>8</v>
      </c>
      <c r="Y100" s="184"/>
      <c r="Z100" s="167"/>
    </row>
    <row r="101" spans="1:26" ht="5.0999999999999996" customHeight="1" x14ac:dyDescent="0.2">
      <c r="A101" s="149"/>
      <c r="C101" s="149"/>
      <c r="D101" s="183"/>
      <c r="E101" s="166"/>
      <c r="F101" s="166"/>
      <c r="G101" s="166"/>
      <c r="H101" s="166"/>
      <c r="I101" s="166"/>
      <c r="J101" s="166"/>
      <c r="K101" s="166"/>
      <c r="L101" s="166"/>
      <c r="M101" s="166"/>
      <c r="N101" s="166"/>
      <c r="O101" s="166"/>
      <c r="P101" s="166"/>
      <c r="Q101" s="166"/>
      <c r="R101" s="166"/>
      <c r="S101" s="166"/>
      <c r="T101" s="166"/>
      <c r="U101" s="166"/>
      <c r="V101" s="166"/>
      <c r="W101" s="166"/>
      <c r="X101" s="166"/>
      <c r="Y101" s="184"/>
      <c r="Z101" s="167"/>
    </row>
    <row r="102" spans="1:26" ht="12" customHeight="1" x14ac:dyDescent="0.2">
      <c r="A102" s="149">
        <v>127</v>
      </c>
      <c r="C102" s="149" t="s">
        <v>358</v>
      </c>
      <c r="D102" s="183" t="s">
        <v>282</v>
      </c>
      <c r="E102" s="166">
        <v>12</v>
      </c>
      <c r="F102" s="166">
        <v>12</v>
      </c>
      <c r="G102" s="166">
        <v>0</v>
      </c>
      <c r="H102" s="166">
        <v>0</v>
      </c>
      <c r="I102" s="166">
        <v>0</v>
      </c>
      <c r="J102" s="166">
        <v>1</v>
      </c>
      <c r="K102" s="166">
        <v>1</v>
      </c>
      <c r="L102" s="166">
        <v>0</v>
      </c>
      <c r="M102" s="166">
        <v>1</v>
      </c>
      <c r="N102" s="166">
        <v>0</v>
      </c>
      <c r="O102" s="166">
        <v>0</v>
      </c>
      <c r="P102" s="166">
        <v>0</v>
      </c>
      <c r="Q102" s="166">
        <v>0</v>
      </c>
      <c r="R102" s="166">
        <v>0</v>
      </c>
      <c r="S102" s="166">
        <v>0</v>
      </c>
      <c r="T102" s="166">
        <v>0</v>
      </c>
      <c r="U102" s="166">
        <v>0</v>
      </c>
      <c r="V102" s="166">
        <v>0</v>
      </c>
      <c r="W102" s="166">
        <v>0</v>
      </c>
      <c r="X102" s="166">
        <v>0</v>
      </c>
      <c r="Y102" s="184"/>
      <c r="Z102" s="167">
        <v>127</v>
      </c>
    </row>
    <row r="103" spans="1:26" ht="12" customHeight="1" x14ac:dyDescent="0.2">
      <c r="A103" s="149"/>
      <c r="C103" s="149"/>
      <c r="D103" s="183" t="s">
        <v>283</v>
      </c>
      <c r="E103" s="166">
        <v>12</v>
      </c>
      <c r="F103" s="166">
        <v>12</v>
      </c>
      <c r="G103" s="166">
        <v>0</v>
      </c>
      <c r="H103" s="166">
        <v>0</v>
      </c>
      <c r="I103" s="166">
        <v>0</v>
      </c>
      <c r="J103" s="166">
        <v>1</v>
      </c>
      <c r="K103" s="166">
        <v>1</v>
      </c>
      <c r="L103" s="166">
        <v>0</v>
      </c>
      <c r="M103" s="166">
        <v>1</v>
      </c>
      <c r="N103" s="166">
        <v>0</v>
      </c>
      <c r="O103" s="166">
        <v>0</v>
      </c>
      <c r="P103" s="166">
        <v>0</v>
      </c>
      <c r="Q103" s="166">
        <v>0</v>
      </c>
      <c r="R103" s="166">
        <v>0</v>
      </c>
      <c r="S103" s="166">
        <v>0</v>
      </c>
      <c r="T103" s="166">
        <v>0</v>
      </c>
      <c r="U103" s="166">
        <v>0</v>
      </c>
      <c r="V103" s="166">
        <v>0</v>
      </c>
      <c r="W103" s="166">
        <v>0</v>
      </c>
      <c r="X103" s="166">
        <v>0</v>
      </c>
      <c r="Y103" s="184"/>
      <c r="Z103" s="167"/>
    </row>
    <row r="104" spans="1:26" ht="5.0999999999999996" customHeight="1" x14ac:dyDescent="0.2">
      <c r="A104" s="149"/>
      <c r="C104" s="149"/>
      <c r="D104" s="183"/>
      <c r="E104" s="166"/>
      <c r="F104" s="166"/>
      <c r="G104" s="166"/>
      <c r="H104" s="166"/>
      <c r="I104" s="166"/>
      <c r="J104" s="166"/>
      <c r="K104" s="166"/>
      <c r="L104" s="166"/>
      <c r="M104" s="166"/>
      <c r="N104" s="166"/>
      <c r="O104" s="166"/>
      <c r="P104" s="166"/>
      <c r="Q104" s="166"/>
      <c r="R104" s="166"/>
      <c r="S104" s="166"/>
      <c r="T104" s="166"/>
      <c r="U104" s="166"/>
      <c r="V104" s="166"/>
      <c r="W104" s="166"/>
      <c r="X104" s="166"/>
      <c r="Y104" s="184"/>
      <c r="Z104" s="167"/>
    </row>
    <row r="105" spans="1:26" ht="12" customHeight="1" x14ac:dyDescent="0.2">
      <c r="A105" s="149">
        <v>129</v>
      </c>
      <c r="C105" s="149" t="s">
        <v>359</v>
      </c>
      <c r="D105" s="183" t="s">
        <v>282</v>
      </c>
      <c r="E105" s="166">
        <v>12</v>
      </c>
      <c r="F105" s="166">
        <v>12</v>
      </c>
      <c r="G105" s="166">
        <v>0</v>
      </c>
      <c r="H105" s="166">
        <v>0</v>
      </c>
      <c r="I105" s="166">
        <v>0</v>
      </c>
      <c r="J105" s="166">
        <v>6</v>
      </c>
      <c r="K105" s="166">
        <v>6</v>
      </c>
      <c r="L105" s="166">
        <v>0</v>
      </c>
      <c r="M105" s="166">
        <v>1</v>
      </c>
      <c r="N105" s="166">
        <v>2</v>
      </c>
      <c r="O105" s="166">
        <v>2</v>
      </c>
      <c r="P105" s="166">
        <v>1</v>
      </c>
      <c r="Q105" s="166">
        <v>0</v>
      </c>
      <c r="R105" s="166">
        <v>0</v>
      </c>
      <c r="S105" s="166">
        <v>0</v>
      </c>
      <c r="T105" s="166">
        <v>0</v>
      </c>
      <c r="U105" s="166">
        <v>0</v>
      </c>
      <c r="V105" s="166">
        <v>0</v>
      </c>
      <c r="W105" s="166">
        <v>0</v>
      </c>
      <c r="X105" s="166">
        <v>0</v>
      </c>
      <c r="Y105" s="184"/>
      <c r="Z105" s="167">
        <v>129</v>
      </c>
    </row>
    <row r="106" spans="1:26" ht="12" customHeight="1" x14ac:dyDescent="0.2">
      <c r="A106" s="149"/>
      <c r="C106" s="149"/>
      <c r="D106" s="183" t="s">
        <v>283</v>
      </c>
      <c r="E106" s="166">
        <v>11</v>
      </c>
      <c r="F106" s="166">
        <v>11</v>
      </c>
      <c r="G106" s="166">
        <v>0</v>
      </c>
      <c r="H106" s="166">
        <v>0</v>
      </c>
      <c r="I106" s="166">
        <v>0</v>
      </c>
      <c r="J106" s="166">
        <v>5</v>
      </c>
      <c r="K106" s="166">
        <v>5</v>
      </c>
      <c r="L106" s="166">
        <v>0</v>
      </c>
      <c r="M106" s="166">
        <v>1</v>
      </c>
      <c r="N106" s="166">
        <v>1</v>
      </c>
      <c r="O106" s="166">
        <v>2</v>
      </c>
      <c r="P106" s="166">
        <v>1</v>
      </c>
      <c r="Q106" s="166">
        <v>0</v>
      </c>
      <c r="R106" s="166">
        <v>0</v>
      </c>
      <c r="S106" s="166">
        <v>0</v>
      </c>
      <c r="T106" s="166">
        <v>0</v>
      </c>
      <c r="U106" s="166">
        <v>0</v>
      </c>
      <c r="V106" s="166">
        <v>0</v>
      </c>
      <c r="W106" s="166">
        <v>0</v>
      </c>
      <c r="X106" s="166">
        <v>0</v>
      </c>
      <c r="Y106" s="184"/>
      <c r="Z106" s="167"/>
    </row>
    <row r="107" spans="1:26" ht="5.0999999999999996" customHeight="1" x14ac:dyDescent="0.2">
      <c r="A107" s="149"/>
      <c r="C107" s="149"/>
      <c r="D107" s="183"/>
      <c r="E107" s="166"/>
      <c r="F107" s="166"/>
      <c r="G107" s="166"/>
      <c r="H107" s="166"/>
      <c r="I107" s="166"/>
      <c r="J107" s="166"/>
      <c r="K107" s="166"/>
      <c r="L107" s="166"/>
      <c r="M107" s="166"/>
      <c r="N107" s="166"/>
      <c r="O107" s="166"/>
      <c r="P107" s="166"/>
      <c r="Q107" s="166"/>
      <c r="R107" s="166"/>
      <c r="S107" s="166"/>
      <c r="T107" s="166"/>
      <c r="U107" s="166"/>
      <c r="V107" s="166"/>
      <c r="W107" s="166"/>
      <c r="X107" s="166"/>
      <c r="Y107" s="184"/>
      <c r="Z107" s="167"/>
    </row>
    <row r="108" spans="1:26" ht="12" customHeight="1" x14ac:dyDescent="0.2">
      <c r="A108" s="149" t="s">
        <v>360</v>
      </c>
      <c r="C108" s="149" t="s">
        <v>361</v>
      </c>
      <c r="D108" s="183" t="s">
        <v>282</v>
      </c>
      <c r="E108" s="166">
        <v>24</v>
      </c>
      <c r="F108" s="166">
        <v>21</v>
      </c>
      <c r="G108" s="166">
        <v>0</v>
      </c>
      <c r="H108" s="166">
        <v>2</v>
      </c>
      <c r="I108" s="166">
        <v>1</v>
      </c>
      <c r="J108" s="166">
        <v>24</v>
      </c>
      <c r="K108" s="166">
        <v>21</v>
      </c>
      <c r="L108" s="166">
        <v>4</v>
      </c>
      <c r="M108" s="166">
        <v>8</v>
      </c>
      <c r="N108" s="166">
        <v>5</v>
      </c>
      <c r="O108" s="166">
        <v>2</v>
      </c>
      <c r="P108" s="166">
        <v>2</v>
      </c>
      <c r="Q108" s="166">
        <v>0</v>
      </c>
      <c r="R108" s="166">
        <v>0</v>
      </c>
      <c r="S108" s="166">
        <v>2</v>
      </c>
      <c r="T108" s="166">
        <v>0</v>
      </c>
      <c r="U108" s="166">
        <v>2</v>
      </c>
      <c r="V108" s="166">
        <v>1</v>
      </c>
      <c r="W108" s="166">
        <v>0</v>
      </c>
      <c r="X108" s="166">
        <v>1</v>
      </c>
      <c r="Y108" s="184"/>
      <c r="Z108" s="167" t="s">
        <v>360</v>
      </c>
    </row>
    <row r="109" spans="1:26" ht="12" customHeight="1" x14ac:dyDescent="0.2">
      <c r="A109" s="149"/>
      <c r="C109" s="149"/>
      <c r="D109" s="183" t="s">
        <v>283</v>
      </c>
      <c r="E109" s="166">
        <v>21</v>
      </c>
      <c r="F109" s="166">
        <v>18</v>
      </c>
      <c r="G109" s="166">
        <v>0</v>
      </c>
      <c r="H109" s="166">
        <v>2</v>
      </c>
      <c r="I109" s="166">
        <v>1</v>
      </c>
      <c r="J109" s="166">
        <v>21</v>
      </c>
      <c r="K109" s="166">
        <v>18</v>
      </c>
      <c r="L109" s="166">
        <v>4</v>
      </c>
      <c r="M109" s="166">
        <v>7</v>
      </c>
      <c r="N109" s="166">
        <v>4</v>
      </c>
      <c r="O109" s="166">
        <v>1</v>
      </c>
      <c r="P109" s="166">
        <v>2</v>
      </c>
      <c r="Q109" s="166">
        <v>0</v>
      </c>
      <c r="R109" s="166">
        <v>0</v>
      </c>
      <c r="S109" s="166">
        <v>2</v>
      </c>
      <c r="T109" s="166">
        <v>0</v>
      </c>
      <c r="U109" s="166">
        <v>2</v>
      </c>
      <c r="V109" s="166">
        <v>1</v>
      </c>
      <c r="W109" s="166">
        <v>0</v>
      </c>
      <c r="X109" s="166">
        <v>1</v>
      </c>
      <c r="Y109" s="184"/>
      <c r="Z109" s="167"/>
    </row>
    <row r="110" spans="1:26" ht="4.5" customHeight="1" x14ac:dyDescent="0.2">
      <c r="A110" s="149"/>
      <c r="C110" s="149"/>
      <c r="D110" s="183"/>
      <c r="E110" s="166"/>
      <c r="F110" s="166"/>
      <c r="G110" s="166"/>
      <c r="H110" s="166"/>
      <c r="I110" s="166"/>
      <c r="J110" s="166"/>
      <c r="K110" s="166"/>
      <c r="L110" s="166"/>
      <c r="M110" s="166"/>
      <c r="N110" s="166"/>
      <c r="O110" s="166"/>
      <c r="P110" s="166"/>
      <c r="Q110" s="166"/>
      <c r="R110" s="166"/>
      <c r="S110" s="166"/>
      <c r="T110" s="166"/>
      <c r="U110" s="166"/>
      <c r="V110" s="166"/>
      <c r="W110" s="166"/>
      <c r="X110" s="166"/>
      <c r="Y110" s="184"/>
      <c r="Z110" s="167"/>
    </row>
    <row r="111" spans="1:26" ht="12" customHeight="1" x14ac:dyDescent="0.2">
      <c r="A111" s="149" t="s">
        <v>362</v>
      </c>
      <c r="C111" s="149" t="s">
        <v>363</v>
      </c>
      <c r="D111" s="183" t="s">
        <v>282</v>
      </c>
      <c r="E111" s="166">
        <v>1</v>
      </c>
      <c r="F111" s="166">
        <v>1</v>
      </c>
      <c r="G111" s="166">
        <v>0</v>
      </c>
      <c r="H111" s="166">
        <v>0</v>
      </c>
      <c r="I111" s="166">
        <v>0</v>
      </c>
      <c r="J111" s="166">
        <v>1</v>
      </c>
      <c r="K111" s="166">
        <v>1</v>
      </c>
      <c r="L111" s="166">
        <v>0</v>
      </c>
      <c r="M111" s="166">
        <v>0</v>
      </c>
      <c r="N111" s="166">
        <v>1</v>
      </c>
      <c r="O111" s="166">
        <v>0</v>
      </c>
      <c r="P111" s="166">
        <v>0</v>
      </c>
      <c r="Q111" s="166">
        <v>0</v>
      </c>
      <c r="R111" s="166">
        <v>0</v>
      </c>
      <c r="S111" s="166">
        <v>0</v>
      </c>
      <c r="T111" s="166">
        <v>0</v>
      </c>
      <c r="U111" s="166">
        <v>0</v>
      </c>
      <c r="V111" s="166">
        <v>0</v>
      </c>
      <c r="W111" s="166">
        <v>0</v>
      </c>
      <c r="X111" s="166">
        <v>0</v>
      </c>
      <c r="Y111" s="184"/>
      <c r="Z111" s="167" t="s">
        <v>364</v>
      </c>
    </row>
    <row r="112" spans="1:26" ht="12" customHeight="1" x14ac:dyDescent="0.2">
      <c r="A112" s="149"/>
      <c r="C112" s="186" t="s">
        <v>365</v>
      </c>
      <c r="D112" s="183" t="s">
        <v>283</v>
      </c>
      <c r="E112" s="166">
        <v>0</v>
      </c>
      <c r="F112" s="166">
        <v>0</v>
      </c>
      <c r="G112" s="166">
        <v>0</v>
      </c>
      <c r="H112" s="166">
        <v>0</v>
      </c>
      <c r="I112" s="166">
        <v>0</v>
      </c>
      <c r="J112" s="166">
        <v>0</v>
      </c>
      <c r="K112" s="166">
        <v>0</v>
      </c>
      <c r="L112" s="166">
        <v>0</v>
      </c>
      <c r="M112" s="166">
        <v>0</v>
      </c>
      <c r="N112" s="166">
        <v>0</v>
      </c>
      <c r="O112" s="166">
        <v>0</v>
      </c>
      <c r="P112" s="166">
        <v>0</v>
      </c>
      <c r="Q112" s="166">
        <v>0</v>
      </c>
      <c r="R112" s="166">
        <v>0</v>
      </c>
      <c r="S112" s="166">
        <v>0</v>
      </c>
      <c r="T112" s="166">
        <v>0</v>
      </c>
      <c r="U112" s="166">
        <v>0</v>
      </c>
      <c r="V112" s="166">
        <v>0</v>
      </c>
      <c r="W112" s="166">
        <v>0</v>
      </c>
      <c r="X112" s="166">
        <v>0</v>
      </c>
      <c r="Y112" s="184"/>
      <c r="Z112" s="167"/>
    </row>
    <row r="113" spans="1:26" ht="4.5" customHeight="1" x14ac:dyDescent="0.2">
      <c r="A113" s="149"/>
      <c r="C113" s="149"/>
      <c r="D113" s="183"/>
      <c r="E113" s="166"/>
      <c r="F113" s="166"/>
      <c r="G113" s="166"/>
      <c r="H113" s="166"/>
      <c r="I113" s="166"/>
      <c r="J113" s="166"/>
      <c r="K113" s="166"/>
      <c r="L113" s="166"/>
      <c r="M113" s="166"/>
      <c r="N113" s="166"/>
      <c r="O113" s="166"/>
      <c r="P113" s="166"/>
      <c r="Q113" s="166"/>
      <c r="R113" s="166"/>
      <c r="S113" s="166"/>
      <c r="T113" s="166"/>
      <c r="U113" s="166"/>
      <c r="V113" s="166"/>
      <c r="W113" s="166"/>
      <c r="X113" s="166"/>
      <c r="Y113" s="184"/>
      <c r="Z113" s="167"/>
    </row>
    <row r="114" spans="1:26" ht="12" customHeight="1" x14ac:dyDescent="0.2">
      <c r="A114" s="149" t="s">
        <v>366</v>
      </c>
      <c r="C114" s="149" t="s">
        <v>367</v>
      </c>
      <c r="D114" s="183" t="s">
        <v>282</v>
      </c>
      <c r="E114" s="166">
        <v>7</v>
      </c>
      <c r="F114" s="166">
        <v>7</v>
      </c>
      <c r="G114" s="166">
        <v>0</v>
      </c>
      <c r="H114" s="166">
        <v>0</v>
      </c>
      <c r="I114" s="166">
        <v>0</v>
      </c>
      <c r="J114" s="166">
        <v>7</v>
      </c>
      <c r="K114" s="166">
        <v>7</v>
      </c>
      <c r="L114" s="166">
        <v>1</v>
      </c>
      <c r="M114" s="166">
        <v>1</v>
      </c>
      <c r="N114" s="166">
        <v>3</v>
      </c>
      <c r="O114" s="166">
        <v>1</v>
      </c>
      <c r="P114" s="166">
        <v>0</v>
      </c>
      <c r="Q114" s="166">
        <v>1</v>
      </c>
      <c r="R114" s="166">
        <v>0</v>
      </c>
      <c r="S114" s="166">
        <v>0</v>
      </c>
      <c r="T114" s="166">
        <v>0</v>
      </c>
      <c r="U114" s="166">
        <v>0</v>
      </c>
      <c r="V114" s="166">
        <v>0</v>
      </c>
      <c r="W114" s="166">
        <v>0</v>
      </c>
      <c r="X114" s="166">
        <v>0</v>
      </c>
      <c r="Y114" s="184"/>
      <c r="Z114" s="167" t="s">
        <v>364</v>
      </c>
    </row>
    <row r="115" spans="1:26" ht="12" customHeight="1" x14ac:dyDescent="0.2">
      <c r="A115" s="149"/>
      <c r="C115" s="186" t="s">
        <v>365</v>
      </c>
      <c r="D115" s="183" t="s">
        <v>283</v>
      </c>
      <c r="E115" s="166">
        <v>6</v>
      </c>
      <c r="F115" s="166">
        <v>6</v>
      </c>
      <c r="G115" s="166">
        <v>0</v>
      </c>
      <c r="H115" s="166">
        <v>0</v>
      </c>
      <c r="I115" s="166">
        <v>0</v>
      </c>
      <c r="J115" s="166">
        <v>6</v>
      </c>
      <c r="K115" s="166">
        <v>6</v>
      </c>
      <c r="L115" s="166">
        <v>1</v>
      </c>
      <c r="M115" s="166">
        <v>1</v>
      </c>
      <c r="N115" s="166">
        <v>2</v>
      </c>
      <c r="O115" s="166">
        <v>1</v>
      </c>
      <c r="P115" s="166">
        <v>0</v>
      </c>
      <c r="Q115" s="166">
        <v>1</v>
      </c>
      <c r="R115" s="166">
        <v>0</v>
      </c>
      <c r="S115" s="166">
        <v>0</v>
      </c>
      <c r="T115" s="166">
        <v>0</v>
      </c>
      <c r="U115" s="166">
        <v>0</v>
      </c>
      <c r="V115" s="166">
        <v>0</v>
      </c>
      <c r="W115" s="166">
        <v>0</v>
      </c>
      <c r="X115" s="166">
        <v>0</v>
      </c>
      <c r="Y115" s="184"/>
      <c r="Z115" s="167"/>
    </row>
    <row r="116" spans="1:26" ht="4.5" customHeight="1" x14ac:dyDescent="0.2">
      <c r="A116" s="149"/>
      <c r="C116" s="149"/>
      <c r="D116" s="183"/>
      <c r="E116" s="166"/>
      <c r="F116" s="166"/>
      <c r="G116" s="166"/>
      <c r="H116" s="166"/>
      <c r="I116" s="166"/>
      <c r="J116" s="166"/>
      <c r="K116" s="166"/>
      <c r="L116" s="166"/>
      <c r="M116" s="166"/>
      <c r="N116" s="166"/>
      <c r="O116" s="166"/>
      <c r="P116" s="166"/>
      <c r="Q116" s="166"/>
      <c r="R116" s="166"/>
      <c r="S116" s="166"/>
      <c r="T116" s="166"/>
      <c r="U116" s="166"/>
      <c r="V116" s="166"/>
      <c r="W116" s="166"/>
      <c r="X116" s="166"/>
      <c r="Y116" s="184"/>
      <c r="Z116" s="167"/>
    </row>
    <row r="117" spans="1:26" ht="12" customHeight="1" x14ac:dyDescent="0.2">
      <c r="A117" s="149" t="s">
        <v>368</v>
      </c>
      <c r="C117" s="149" t="s">
        <v>369</v>
      </c>
      <c r="D117" s="183" t="s">
        <v>282</v>
      </c>
      <c r="E117" s="166">
        <v>674</v>
      </c>
      <c r="F117" s="166">
        <v>554</v>
      </c>
      <c r="G117" s="166">
        <v>12</v>
      </c>
      <c r="H117" s="166">
        <v>29</v>
      </c>
      <c r="I117" s="166">
        <v>79</v>
      </c>
      <c r="J117" s="166">
        <v>490</v>
      </c>
      <c r="K117" s="166">
        <v>442</v>
      </c>
      <c r="L117" s="166">
        <v>34</v>
      </c>
      <c r="M117" s="166">
        <v>52</v>
      </c>
      <c r="N117" s="166">
        <v>103</v>
      </c>
      <c r="O117" s="166">
        <v>80</v>
      </c>
      <c r="P117" s="166">
        <v>103</v>
      </c>
      <c r="Q117" s="166">
        <v>56</v>
      </c>
      <c r="R117" s="166">
        <v>14</v>
      </c>
      <c r="S117" s="166">
        <v>24</v>
      </c>
      <c r="T117" s="166">
        <v>8</v>
      </c>
      <c r="U117" s="166">
        <v>16</v>
      </c>
      <c r="V117" s="166">
        <v>24</v>
      </c>
      <c r="W117" s="166">
        <v>13</v>
      </c>
      <c r="X117" s="166">
        <v>11</v>
      </c>
      <c r="Y117" s="184"/>
      <c r="Z117" s="167" t="s">
        <v>370</v>
      </c>
    </row>
    <row r="118" spans="1:26" ht="12" customHeight="1" x14ac:dyDescent="0.2">
      <c r="A118" s="149"/>
      <c r="C118" s="186" t="s">
        <v>371</v>
      </c>
      <c r="D118" s="183" t="s">
        <v>283</v>
      </c>
      <c r="E118" s="166">
        <v>603</v>
      </c>
      <c r="F118" s="166">
        <v>485</v>
      </c>
      <c r="G118" s="166">
        <v>12</v>
      </c>
      <c r="H118" s="166">
        <v>27</v>
      </c>
      <c r="I118" s="166">
        <v>79</v>
      </c>
      <c r="J118" s="166">
        <v>439</v>
      </c>
      <c r="K118" s="166">
        <v>392</v>
      </c>
      <c r="L118" s="166">
        <v>31</v>
      </c>
      <c r="M118" s="166">
        <v>50</v>
      </c>
      <c r="N118" s="166">
        <v>92</v>
      </c>
      <c r="O118" s="166">
        <v>69</v>
      </c>
      <c r="P118" s="166">
        <v>92</v>
      </c>
      <c r="Q118" s="166">
        <v>46</v>
      </c>
      <c r="R118" s="166">
        <v>12</v>
      </c>
      <c r="S118" s="166">
        <v>23</v>
      </c>
      <c r="T118" s="166">
        <v>8</v>
      </c>
      <c r="U118" s="166">
        <v>15</v>
      </c>
      <c r="V118" s="166">
        <v>24</v>
      </c>
      <c r="W118" s="166">
        <v>13</v>
      </c>
      <c r="X118" s="166">
        <v>11</v>
      </c>
      <c r="Y118" s="184"/>
      <c r="Z118" s="167"/>
    </row>
    <row r="119" spans="1:26" ht="5.0999999999999996" customHeight="1" x14ac:dyDescent="0.2">
      <c r="A119" s="149"/>
      <c r="C119" s="149"/>
      <c r="D119" s="183"/>
      <c r="E119" s="166"/>
      <c r="F119" s="166"/>
      <c r="G119" s="166"/>
      <c r="H119" s="166"/>
      <c r="I119" s="166"/>
      <c r="J119" s="166"/>
      <c r="K119" s="166"/>
      <c r="L119" s="166"/>
      <c r="M119" s="166"/>
      <c r="N119" s="166"/>
      <c r="O119" s="166"/>
      <c r="P119" s="166"/>
      <c r="Q119" s="166"/>
      <c r="R119" s="166"/>
      <c r="S119" s="166"/>
      <c r="T119" s="166"/>
      <c r="U119" s="166"/>
      <c r="V119" s="166"/>
      <c r="W119" s="166"/>
      <c r="X119" s="166"/>
      <c r="Y119" s="184"/>
      <c r="Z119" s="167"/>
    </row>
    <row r="120" spans="1:26" ht="12" customHeight="1" x14ac:dyDescent="0.2">
      <c r="A120" s="149" t="s">
        <v>372</v>
      </c>
      <c r="C120" s="149" t="s">
        <v>373</v>
      </c>
      <c r="D120" s="183" t="s">
        <v>282</v>
      </c>
      <c r="E120" s="166">
        <v>94</v>
      </c>
      <c r="F120" s="166">
        <v>68</v>
      </c>
      <c r="G120" s="166">
        <v>1</v>
      </c>
      <c r="H120" s="166">
        <v>8</v>
      </c>
      <c r="I120" s="166">
        <v>17</v>
      </c>
      <c r="J120" s="166">
        <v>73</v>
      </c>
      <c r="K120" s="166">
        <v>59</v>
      </c>
      <c r="L120" s="166">
        <v>2</v>
      </c>
      <c r="M120" s="166">
        <v>3</v>
      </c>
      <c r="N120" s="166">
        <v>13</v>
      </c>
      <c r="O120" s="166">
        <v>16</v>
      </c>
      <c r="P120" s="166">
        <v>14</v>
      </c>
      <c r="Q120" s="166">
        <v>9</v>
      </c>
      <c r="R120" s="166">
        <v>2</v>
      </c>
      <c r="S120" s="166">
        <v>8</v>
      </c>
      <c r="T120" s="166">
        <v>1</v>
      </c>
      <c r="U120" s="166">
        <v>7</v>
      </c>
      <c r="V120" s="166">
        <v>6</v>
      </c>
      <c r="W120" s="166">
        <v>0</v>
      </c>
      <c r="X120" s="166">
        <v>6</v>
      </c>
      <c r="Y120" s="184"/>
      <c r="Z120" s="167" t="s">
        <v>374</v>
      </c>
    </row>
    <row r="121" spans="1:26" ht="12" customHeight="1" x14ac:dyDescent="0.2">
      <c r="A121" s="149"/>
      <c r="C121" s="186" t="s">
        <v>375</v>
      </c>
      <c r="D121" s="183" t="s">
        <v>283</v>
      </c>
      <c r="E121" s="166">
        <v>84</v>
      </c>
      <c r="F121" s="166">
        <v>59</v>
      </c>
      <c r="G121" s="166">
        <v>1</v>
      </c>
      <c r="H121" s="166">
        <v>7</v>
      </c>
      <c r="I121" s="166">
        <v>17</v>
      </c>
      <c r="J121" s="166">
        <v>65</v>
      </c>
      <c r="K121" s="166">
        <v>52</v>
      </c>
      <c r="L121" s="166">
        <v>2</v>
      </c>
      <c r="M121" s="166">
        <v>3</v>
      </c>
      <c r="N121" s="166">
        <v>10</v>
      </c>
      <c r="O121" s="166">
        <v>15</v>
      </c>
      <c r="P121" s="166">
        <v>12</v>
      </c>
      <c r="Q121" s="166">
        <v>8</v>
      </c>
      <c r="R121" s="166">
        <v>2</v>
      </c>
      <c r="S121" s="166">
        <v>7</v>
      </c>
      <c r="T121" s="166">
        <v>1</v>
      </c>
      <c r="U121" s="166">
        <v>6</v>
      </c>
      <c r="V121" s="166">
        <v>6</v>
      </c>
      <c r="W121" s="166">
        <v>0</v>
      </c>
      <c r="X121" s="166">
        <v>6</v>
      </c>
      <c r="Y121" s="184"/>
      <c r="Z121" s="167"/>
    </row>
    <row r="122" spans="1:26" ht="16.5" customHeight="1" x14ac:dyDescent="0.2">
      <c r="A122" s="149" t="s">
        <v>376</v>
      </c>
      <c r="C122" s="149" t="s">
        <v>377</v>
      </c>
      <c r="D122" s="183" t="s">
        <v>282</v>
      </c>
      <c r="E122" s="166">
        <v>201</v>
      </c>
      <c r="F122" s="166">
        <v>162</v>
      </c>
      <c r="G122" s="166">
        <v>4</v>
      </c>
      <c r="H122" s="166">
        <v>6</v>
      </c>
      <c r="I122" s="166">
        <v>29</v>
      </c>
      <c r="J122" s="166">
        <v>164</v>
      </c>
      <c r="K122" s="166">
        <v>148</v>
      </c>
      <c r="L122" s="166">
        <v>13</v>
      </c>
      <c r="M122" s="166">
        <v>19</v>
      </c>
      <c r="N122" s="166">
        <v>32</v>
      </c>
      <c r="O122" s="166">
        <v>38</v>
      </c>
      <c r="P122" s="166">
        <v>38</v>
      </c>
      <c r="Q122" s="166">
        <v>7</v>
      </c>
      <c r="R122" s="166">
        <v>1</v>
      </c>
      <c r="S122" s="166">
        <v>6</v>
      </c>
      <c r="T122" s="166">
        <v>3</v>
      </c>
      <c r="U122" s="166">
        <v>3</v>
      </c>
      <c r="V122" s="166">
        <v>10</v>
      </c>
      <c r="W122" s="166">
        <v>2</v>
      </c>
      <c r="X122" s="166">
        <v>8</v>
      </c>
      <c r="Y122" s="184"/>
      <c r="Z122" s="167" t="s">
        <v>378</v>
      </c>
    </row>
    <row r="123" spans="1:26" ht="12" customHeight="1" x14ac:dyDescent="0.2">
      <c r="A123" s="149"/>
      <c r="C123" s="186" t="s">
        <v>379</v>
      </c>
      <c r="D123" s="183" t="s">
        <v>283</v>
      </c>
      <c r="E123" s="166">
        <v>166</v>
      </c>
      <c r="F123" s="166">
        <v>130</v>
      </c>
      <c r="G123" s="166">
        <v>3</v>
      </c>
      <c r="H123" s="166">
        <v>6</v>
      </c>
      <c r="I123" s="166">
        <v>27</v>
      </c>
      <c r="J123" s="166">
        <v>134</v>
      </c>
      <c r="K123" s="166">
        <v>119</v>
      </c>
      <c r="L123" s="166">
        <v>12</v>
      </c>
      <c r="M123" s="166">
        <v>17</v>
      </c>
      <c r="N123" s="166">
        <v>28</v>
      </c>
      <c r="O123" s="166">
        <v>33</v>
      </c>
      <c r="P123" s="166">
        <v>22</v>
      </c>
      <c r="Q123" s="166">
        <v>6</v>
      </c>
      <c r="R123" s="166">
        <v>1</v>
      </c>
      <c r="S123" s="166">
        <v>6</v>
      </c>
      <c r="T123" s="166">
        <v>3</v>
      </c>
      <c r="U123" s="166">
        <v>3</v>
      </c>
      <c r="V123" s="166">
        <v>9</v>
      </c>
      <c r="W123" s="166">
        <v>1</v>
      </c>
      <c r="X123" s="166">
        <v>8</v>
      </c>
      <c r="Y123" s="184"/>
      <c r="Z123" s="167"/>
    </row>
    <row r="124" spans="1:26" ht="12" customHeight="1" x14ac:dyDescent="0.2">
      <c r="A124" s="149"/>
      <c r="C124" s="186" t="s">
        <v>380</v>
      </c>
      <c r="D124" s="183"/>
      <c r="E124" s="166"/>
      <c r="F124" s="166"/>
      <c r="G124" s="166"/>
      <c r="H124" s="166"/>
      <c r="I124" s="166"/>
      <c r="J124" s="166"/>
      <c r="K124" s="166"/>
      <c r="L124" s="166"/>
      <c r="M124" s="166"/>
      <c r="N124" s="166"/>
      <c r="O124" s="166"/>
      <c r="P124" s="166"/>
      <c r="Q124" s="166"/>
      <c r="R124" s="166"/>
      <c r="S124" s="166"/>
      <c r="T124" s="166"/>
      <c r="U124" s="166"/>
      <c r="V124" s="166"/>
      <c r="W124" s="166"/>
      <c r="X124" s="166"/>
      <c r="Y124" s="184"/>
      <c r="Z124" s="167"/>
    </row>
    <row r="125" spans="1:26" ht="16.5" customHeight="1" x14ac:dyDescent="0.2">
      <c r="A125" s="149" t="s">
        <v>381</v>
      </c>
      <c r="C125" s="149" t="s">
        <v>382</v>
      </c>
      <c r="D125" s="183" t="s">
        <v>282</v>
      </c>
      <c r="E125" s="166">
        <v>8</v>
      </c>
      <c r="F125" s="166">
        <v>4</v>
      </c>
      <c r="G125" s="166">
        <v>0</v>
      </c>
      <c r="H125" s="166">
        <v>0</v>
      </c>
      <c r="I125" s="166">
        <v>4</v>
      </c>
      <c r="J125" s="166">
        <v>4</v>
      </c>
      <c r="K125" s="166">
        <v>3</v>
      </c>
      <c r="L125" s="166">
        <v>0</v>
      </c>
      <c r="M125" s="166">
        <v>1</v>
      </c>
      <c r="N125" s="166">
        <v>0</v>
      </c>
      <c r="O125" s="166">
        <v>1</v>
      </c>
      <c r="P125" s="166">
        <v>1</v>
      </c>
      <c r="Q125" s="166">
        <v>0</v>
      </c>
      <c r="R125" s="166">
        <v>0</v>
      </c>
      <c r="S125" s="166">
        <v>0</v>
      </c>
      <c r="T125" s="166">
        <v>0</v>
      </c>
      <c r="U125" s="166">
        <v>0</v>
      </c>
      <c r="V125" s="166">
        <v>1</v>
      </c>
      <c r="W125" s="166">
        <v>0</v>
      </c>
      <c r="X125" s="166">
        <v>1</v>
      </c>
      <c r="Y125" s="184"/>
      <c r="Z125" s="167" t="s">
        <v>383</v>
      </c>
    </row>
    <row r="126" spans="1:26" ht="12" customHeight="1" x14ac:dyDescent="0.2">
      <c r="A126" s="149"/>
      <c r="C126" s="186" t="s">
        <v>384</v>
      </c>
      <c r="D126" s="183" t="s">
        <v>283</v>
      </c>
      <c r="E126" s="166">
        <v>6</v>
      </c>
      <c r="F126" s="166">
        <v>3</v>
      </c>
      <c r="G126" s="166">
        <v>0</v>
      </c>
      <c r="H126" s="166">
        <v>0</v>
      </c>
      <c r="I126" s="166">
        <v>3</v>
      </c>
      <c r="J126" s="166">
        <v>3</v>
      </c>
      <c r="K126" s="166">
        <v>3</v>
      </c>
      <c r="L126" s="166">
        <v>0</v>
      </c>
      <c r="M126" s="166">
        <v>1</v>
      </c>
      <c r="N126" s="166">
        <v>0</v>
      </c>
      <c r="O126" s="166">
        <v>1</v>
      </c>
      <c r="P126" s="166">
        <v>1</v>
      </c>
      <c r="Q126" s="166">
        <v>0</v>
      </c>
      <c r="R126" s="166">
        <v>0</v>
      </c>
      <c r="S126" s="166">
        <v>0</v>
      </c>
      <c r="T126" s="166">
        <v>0</v>
      </c>
      <c r="U126" s="166">
        <v>0</v>
      </c>
      <c r="V126" s="166">
        <v>0</v>
      </c>
      <c r="W126" s="166">
        <v>0</v>
      </c>
      <c r="X126" s="166">
        <v>0</v>
      </c>
      <c r="Y126" s="184"/>
      <c r="Z126" s="167"/>
    </row>
    <row r="127" spans="1:26" s="190" customFormat="1" ht="11.25" customHeight="1" x14ac:dyDescent="0.2">
      <c r="A127" s="187"/>
      <c r="B127" s="188"/>
      <c r="C127" s="186" t="s">
        <v>385</v>
      </c>
      <c r="D127" s="189"/>
      <c r="F127" s="191"/>
      <c r="G127" s="191"/>
      <c r="H127" s="192"/>
      <c r="I127" s="191"/>
      <c r="J127" s="191"/>
      <c r="K127" s="191"/>
      <c r="L127" s="191"/>
      <c r="M127" s="191"/>
      <c r="N127" s="191"/>
      <c r="O127" s="191"/>
      <c r="P127" s="191"/>
      <c r="Q127" s="191"/>
      <c r="R127" s="193"/>
      <c r="S127" s="191"/>
      <c r="T127" s="191"/>
      <c r="U127" s="191"/>
      <c r="V127" s="191"/>
      <c r="W127" s="191"/>
      <c r="X127" s="192"/>
      <c r="Y127" s="192"/>
      <c r="Z127" s="194"/>
    </row>
    <row r="128" spans="1:26" ht="5.0999999999999996" customHeight="1" x14ac:dyDescent="0.2">
      <c r="A128" s="149"/>
      <c r="C128" s="149"/>
      <c r="D128" s="183"/>
      <c r="E128" s="166"/>
      <c r="F128" s="166"/>
      <c r="G128" s="166"/>
      <c r="H128" s="166"/>
      <c r="I128" s="166"/>
      <c r="J128" s="166"/>
      <c r="K128" s="166"/>
      <c r="L128" s="166"/>
      <c r="M128" s="166"/>
      <c r="N128" s="166"/>
      <c r="O128" s="166"/>
      <c r="P128" s="166"/>
      <c r="Q128" s="166"/>
      <c r="R128" s="166"/>
      <c r="S128" s="166"/>
      <c r="T128" s="166"/>
      <c r="U128" s="166"/>
      <c r="V128" s="166"/>
      <c r="W128" s="166"/>
      <c r="X128" s="166"/>
      <c r="Y128" s="184"/>
      <c r="Z128" s="167"/>
    </row>
    <row r="129" spans="1:26" ht="12" customHeight="1" x14ac:dyDescent="0.2">
      <c r="A129" s="149">
        <v>131</v>
      </c>
      <c r="C129" s="149" t="s">
        <v>386</v>
      </c>
      <c r="D129" s="183" t="s">
        <v>282</v>
      </c>
      <c r="E129" s="166">
        <v>68</v>
      </c>
      <c r="F129" s="166">
        <v>36</v>
      </c>
      <c r="G129" s="166">
        <v>1</v>
      </c>
      <c r="H129" s="166">
        <v>5</v>
      </c>
      <c r="I129" s="166">
        <v>26</v>
      </c>
      <c r="J129" s="166">
        <v>42</v>
      </c>
      <c r="K129" s="166">
        <v>30</v>
      </c>
      <c r="L129" s="166">
        <v>12</v>
      </c>
      <c r="M129" s="166">
        <v>6</v>
      </c>
      <c r="N129" s="166">
        <v>6</v>
      </c>
      <c r="O129" s="166">
        <v>2</v>
      </c>
      <c r="P129" s="166">
        <v>1</v>
      </c>
      <c r="Q129" s="166">
        <v>2</v>
      </c>
      <c r="R129" s="166">
        <v>1</v>
      </c>
      <c r="S129" s="166">
        <v>5</v>
      </c>
      <c r="T129" s="166">
        <v>1</v>
      </c>
      <c r="U129" s="166">
        <v>4</v>
      </c>
      <c r="V129" s="166">
        <v>7</v>
      </c>
      <c r="W129" s="166">
        <v>5</v>
      </c>
      <c r="X129" s="166">
        <v>2</v>
      </c>
      <c r="Y129" s="184"/>
      <c r="Z129" s="167">
        <v>131</v>
      </c>
    </row>
    <row r="130" spans="1:26" ht="12" customHeight="1" x14ac:dyDescent="0.2">
      <c r="A130" s="149"/>
      <c r="C130" s="149"/>
      <c r="D130" s="183" t="s">
        <v>283</v>
      </c>
      <c r="E130" s="166">
        <v>67</v>
      </c>
      <c r="F130" s="166">
        <v>35</v>
      </c>
      <c r="G130" s="166">
        <v>1</v>
      </c>
      <c r="H130" s="166">
        <v>5</v>
      </c>
      <c r="I130" s="166">
        <v>26</v>
      </c>
      <c r="J130" s="166">
        <v>41</v>
      </c>
      <c r="K130" s="166">
        <v>29</v>
      </c>
      <c r="L130" s="166">
        <v>11</v>
      </c>
      <c r="M130" s="166">
        <v>6</v>
      </c>
      <c r="N130" s="166">
        <v>6</v>
      </c>
      <c r="O130" s="166">
        <v>2</v>
      </c>
      <c r="P130" s="166">
        <v>1</v>
      </c>
      <c r="Q130" s="166">
        <v>2</v>
      </c>
      <c r="R130" s="166">
        <v>1</v>
      </c>
      <c r="S130" s="166">
        <v>5</v>
      </c>
      <c r="T130" s="166">
        <v>1</v>
      </c>
      <c r="U130" s="166">
        <v>4</v>
      </c>
      <c r="V130" s="166">
        <v>7</v>
      </c>
      <c r="W130" s="166">
        <v>5</v>
      </c>
      <c r="X130" s="166">
        <v>2</v>
      </c>
      <c r="Y130" s="184"/>
      <c r="Z130" s="167"/>
    </row>
    <row r="131" spans="1:26" ht="12" customHeight="1" x14ac:dyDescent="0.2">
      <c r="A131" s="149">
        <v>132</v>
      </c>
      <c r="C131" s="149" t="s">
        <v>387</v>
      </c>
      <c r="D131" s="183" t="s">
        <v>282</v>
      </c>
      <c r="E131" s="166">
        <v>148</v>
      </c>
      <c r="F131" s="166">
        <v>131</v>
      </c>
      <c r="G131" s="166">
        <v>5</v>
      </c>
      <c r="H131" s="166">
        <v>9</v>
      </c>
      <c r="I131" s="166">
        <v>3</v>
      </c>
      <c r="J131" s="166">
        <v>104</v>
      </c>
      <c r="K131" s="166">
        <v>95</v>
      </c>
      <c r="L131" s="166">
        <v>25</v>
      </c>
      <c r="M131" s="166">
        <v>9</v>
      </c>
      <c r="N131" s="166">
        <v>15</v>
      </c>
      <c r="O131" s="166">
        <v>21</v>
      </c>
      <c r="P131" s="166">
        <v>11</v>
      </c>
      <c r="Q131" s="166">
        <v>9</v>
      </c>
      <c r="R131" s="166">
        <v>5</v>
      </c>
      <c r="S131" s="166">
        <v>9</v>
      </c>
      <c r="T131" s="166">
        <v>3</v>
      </c>
      <c r="U131" s="166">
        <v>6</v>
      </c>
      <c r="V131" s="166">
        <v>0</v>
      </c>
      <c r="W131" s="166">
        <v>0</v>
      </c>
      <c r="X131" s="166">
        <v>0</v>
      </c>
      <c r="Y131" s="184"/>
      <c r="Z131" s="167">
        <v>132</v>
      </c>
    </row>
    <row r="132" spans="1:26" ht="12" customHeight="1" x14ac:dyDescent="0.2">
      <c r="A132" s="149"/>
      <c r="C132" s="149"/>
      <c r="D132" s="183" t="s">
        <v>283</v>
      </c>
      <c r="E132" s="166">
        <v>140</v>
      </c>
      <c r="F132" s="166">
        <v>124</v>
      </c>
      <c r="G132" s="166">
        <v>5</v>
      </c>
      <c r="H132" s="166">
        <v>8</v>
      </c>
      <c r="I132" s="166">
        <v>3</v>
      </c>
      <c r="J132" s="166">
        <v>99</v>
      </c>
      <c r="K132" s="166">
        <v>90</v>
      </c>
      <c r="L132" s="166">
        <v>25</v>
      </c>
      <c r="M132" s="166">
        <v>9</v>
      </c>
      <c r="N132" s="166">
        <v>14</v>
      </c>
      <c r="O132" s="166">
        <v>21</v>
      </c>
      <c r="P132" s="166">
        <v>9</v>
      </c>
      <c r="Q132" s="166">
        <v>9</v>
      </c>
      <c r="R132" s="166">
        <v>3</v>
      </c>
      <c r="S132" s="166">
        <v>9</v>
      </c>
      <c r="T132" s="166">
        <v>3</v>
      </c>
      <c r="U132" s="166">
        <v>6</v>
      </c>
      <c r="V132" s="166">
        <v>0</v>
      </c>
      <c r="W132" s="166">
        <v>0</v>
      </c>
      <c r="X132" s="166">
        <v>0</v>
      </c>
      <c r="Y132" s="184"/>
      <c r="Z132" s="167"/>
    </row>
    <row r="133" spans="1:26" ht="12" customHeight="1" x14ac:dyDescent="0.2">
      <c r="A133" s="149" t="s">
        <v>388</v>
      </c>
      <c r="C133" s="149" t="s">
        <v>389</v>
      </c>
      <c r="D133" s="183" t="s">
        <v>282</v>
      </c>
      <c r="E133" s="166">
        <v>133</v>
      </c>
      <c r="F133" s="166">
        <v>131</v>
      </c>
      <c r="G133" s="166">
        <v>1</v>
      </c>
      <c r="H133" s="166">
        <v>1</v>
      </c>
      <c r="I133" s="166">
        <v>0</v>
      </c>
      <c r="J133" s="166">
        <v>102</v>
      </c>
      <c r="K133" s="166">
        <v>101</v>
      </c>
      <c r="L133" s="166">
        <v>4</v>
      </c>
      <c r="M133" s="166">
        <v>2</v>
      </c>
      <c r="N133" s="166">
        <v>8</v>
      </c>
      <c r="O133" s="166">
        <v>22</v>
      </c>
      <c r="P133" s="166">
        <v>32</v>
      </c>
      <c r="Q133" s="166">
        <v>18</v>
      </c>
      <c r="R133" s="166">
        <v>15</v>
      </c>
      <c r="S133" s="166">
        <v>1</v>
      </c>
      <c r="T133" s="166">
        <v>1</v>
      </c>
      <c r="U133" s="166">
        <v>0</v>
      </c>
      <c r="V133" s="166">
        <v>0</v>
      </c>
      <c r="W133" s="166">
        <v>0</v>
      </c>
      <c r="X133" s="166">
        <v>0</v>
      </c>
      <c r="Y133" s="184"/>
      <c r="Z133" s="167" t="s">
        <v>388</v>
      </c>
    </row>
    <row r="134" spans="1:26" ht="12" customHeight="1" x14ac:dyDescent="0.2">
      <c r="A134" s="149"/>
      <c r="C134" s="186" t="s">
        <v>390</v>
      </c>
      <c r="D134" s="183" t="s">
        <v>283</v>
      </c>
      <c r="E134" s="166">
        <v>114</v>
      </c>
      <c r="F134" s="166">
        <v>112</v>
      </c>
      <c r="G134" s="166">
        <v>1</v>
      </c>
      <c r="H134" s="166">
        <v>1</v>
      </c>
      <c r="I134" s="166">
        <v>0</v>
      </c>
      <c r="J134" s="166">
        <v>90</v>
      </c>
      <c r="K134" s="166">
        <v>89</v>
      </c>
      <c r="L134" s="166">
        <v>3</v>
      </c>
      <c r="M134" s="166">
        <v>1</v>
      </c>
      <c r="N134" s="166">
        <v>6</v>
      </c>
      <c r="O134" s="166">
        <v>18</v>
      </c>
      <c r="P134" s="166">
        <v>30</v>
      </c>
      <c r="Q134" s="166">
        <v>17</v>
      </c>
      <c r="R134" s="166">
        <v>14</v>
      </c>
      <c r="S134" s="166">
        <v>1</v>
      </c>
      <c r="T134" s="166">
        <v>1</v>
      </c>
      <c r="U134" s="166">
        <v>0</v>
      </c>
      <c r="V134" s="166">
        <v>0</v>
      </c>
      <c r="W134" s="166">
        <v>0</v>
      </c>
      <c r="X134" s="166">
        <v>0</v>
      </c>
      <c r="Y134" s="184"/>
      <c r="Z134" s="167"/>
    </row>
    <row r="135" spans="1:26" ht="12" customHeight="1" x14ac:dyDescent="0.2">
      <c r="A135" s="149">
        <v>133</v>
      </c>
      <c r="C135" s="149" t="s">
        <v>391</v>
      </c>
      <c r="D135" s="183" t="s">
        <v>282</v>
      </c>
      <c r="E135" s="166">
        <v>36</v>
      </c>
      <c r="F135" s="166">
        <v>33</v>
      </c>
      <c r="G135" s="166">
        <v>0</v>
      </c>
      <c r="H135" s="166">
        <v>2</v>
      </c>
      <c r="I135" s="166">
        <v>1</v>
      </c>
      <c r="J135" s="166">
        <v>27</v>
      </c>
      <c r="K135" s="166">
        <v>24</v>
      </c>
      <c r="L135" s="166">
        <v>2</v>
      </c>
      <c r="M135" s="166">
        <v>5</v>
      </c>
      <c r="N135" s="166">
        <v>4</v>
      </c>
      <c r="O135" s="166">
        <v>4</v>
      </c>
      <c r="P135" s="166">
        <v>2</v>
      </c>
      <c r="Q135" s="166">
        <v>6</v>
      </c>
      <c r="R135" s="166">
        <v>1</v>
      </c>
      <c r="S135" s="166">
        <v>2</v>
      </c>
      <c r="T135" s="166">
        <v>0</v>
      </c>
      <c r="U135" s="166">
        <v>2</v>
      </c>
      <c r="V135" s="166">
        <v>1</v>
      </c>
      <c r="W135" s="166">
        <v>1</v>
      </c>
      <c r="X135" s="166">
        <v>0</v>
      </c>
      <c r="Y135" s="184"/>
      <c r="Z135" s="167">
        <v>133</v>
      </c>
    </row>
    <row r="136" spans="1:26" ht="12" customHeight="1" x14ac:dyDescent="0.2">
      <c r="A136" s="149"/>
      <c r="C136" s="149"/>
      <c r="D136" s="183" t="s">
        <v>283</v>
      </c>
      <c r="E136" s="166">
        <v>29</v>
      </c>
      <c r="F136" s="166">
        <v>26</v>
      </c>
      <c r="G136" s="166">
        <v>0</v>
      </c>
      <c r="H136" s="166">
        <v>2</v>
      </c>
      <c r="I136" s="166">
        <v>1</v>
      </c>
      <c r="J136" s="166">
        <v>21</v>
      </c>
      <c r="K136" s="166">
        <v>18</v>
      </c>
      <c r="L136" s="166">
        <v>1</v>
      </c>
      <c r="M136" s="166">
        <v>4</v>
      </c>
      <c r="N136" s="166">
        <v>4</v>
      </c>
      <c r="O136" s="166">
        <v>1</v>
      </c>
      <c r="P136" s="166">
        <v>2</v>
      </c>
      <c r="Q136" s="166">
        <v>6</v>
      </c>
      <c r="R136" s="166">
        <v>0</v>
      </c>
      <c r="S136" s="166">
        <v>2</v>
      </c>
      <c r="T136" s="166">
        <v>0</v>
      </c>
      <c r="U136" s="166">
        <v>2</v>
      </c>
      <c r="V136" s="166">
        <v>1</v>
      </c>
      <c r="W136" s="166">
        <v>1</v>
      </c>
      <c r="X136" s="166">
        <v>0</v>
      </c>
      <c r="Y136" s="184"/>
      <c r="Z136" s="167"/>
    </row>
    <row r="137" spans="1:26" ht="5.0999999999999996" customHeight="1" x14ac:dyDescent="0.2">
      <c r="A137" s="149"/>
      <c r="C137" s="149"/>
      <c r="D137" s="183"/>
      <c r="E137" s="166"/>
      <c r="F137" s="166"/>
      <c r="G137" s="166"/>
      <c r="H137" s="166"/>
      <c r="I137" s="166"/>
      <c r="J137" s="166"/>
      <c r="K137" s="166"/>
      <c r="L137" s="166"/>
      <c r="M137" s="166"/>
      <c r="N137" s="166"/>
      <c r="O137" s="166"/>
      <c r="P137" s="166"/>
      <c r="Q137" s="166"/>
      <c r="R137" s="166"/>
      <c r="S137" s="166"/>
      <c r="T137" s="166"/>
      <c r="U137" s="166"/>
      <c r="V137" s="166"/>
      <c r="W137" s="166"/>
      <c r="X137" s="166"/>
      <c r="Y137" s="184"/>
      <c r="Z137" s="167"/>
    </row>
    <row r="138" spans="1:26" ht="12" customHeight="1" x14ac:dyDescent="0.2">
      <c r="A138" s="149">
        <v>134</v>
      </c>
      <c r="C138" s="149" t="s">
        <v>2274</v>
      </c>
      <c r="D138" s="183" t="s">
        <v>282</v>
      </c>
      <c r="E138" s="166">
        <v>2</v>
      </c>
      <c r="F138" s="166">
        <v>2</v>
      </c>
      <c r="G138" s="166">
        <v>0</v>
      </c>
      <c r="H138" s="166">
        <v>0</v>
      </c>
      <c r="I138" s="166">
        <v>0</v>
      </c>
      <c r="J138" s="166">
        <v>2</v>
      </c>
      <c r="K138" s="166">
        <v>2</v>
      </c>
      <c r="L138" s="166">
        <v>0</v>
      </c>
      <c r="M138" s="166">
        <v>0</v>
      </c>
      <c r="N138" s="166">
        <v>0</v>
      </c>
      <c r="O138" s="166">
        <v>0</v>
      </c>
      <c r="P138" s="166">
        <v>0</v>
      </c>
      <c r="Q138" s="166">
        <v>2</v>
      </c>
      <c r="R138" s="166">
        <v>0</v>
      </c>
      <c r="S138" s="166">
        <v>0</v>
      </c>
      <c r="T138" s="166">
        <v>0</v>
      </c>
      <c r="U138" s="166">
        <v>0</v>
      </c>
      <c r="V138" s="166">
        <v>0</v>
      </c>
      <c r="W138" s="166">
        <v>0</v>
      </c>
      <c r="X138" s="166">
        <v>0</v>
      </c>
      <c r="Y138" s="184"/>
      <c r="Z138" s="167">
        <v>134</v>
      </c>
    </row>
    <row r="139" spans="1:26" ht="12" customHeight="1" x14ac:dyDescent="0.2">
      <c r="A139" s="149"/>
      <c r="C139" s="149"/>
      <c r="D139" s="183" t="s">
        <v>283</v>
      </c>
      <c r="E139" s="166">
        <v>0</v>
      </c>
      <c r="F139" s="166">
        <v>0</v>
      </c>
      <c r="G139" s="166">
        <v>0</v>
      </c>
      <c r="H139" s="166">
        <v>0</v>
      </c>
      <c r="I139" s="166">
        <v>0</v>
      </c>
      <c r="J139" s="166">
        <v>0</v>
      </c>
      <c r="K139" s="166">
        <v>0</v>
      </c>
      <c r="L139" s="166">
        <v>0</v>
      </c>
      <c r="M139" s="166">
        <v>0</v>
      </c>
      <c r="N139" s="166">
        <v>0</v>
      </c>
      <c r="O139" s="166">
        <v>0</v>
      </c>
      <c r="P139" s="166">
        <v>0</v>
      </c>
      <c r="Q139" s="166">
        <v>0</v>
      </c>
      <c r="R139" s="166">
        <v>0</v>
      </c>
      <c r="S139" s="166">
        <v>0</v>
      </c>
      <c r="T139" s="166">
        <v>0</v>
      </c>
      <c r="U139" s="166">
        <v>0</v>
      </c>
      <c r="V139" s="166">
        <v>0</v>
      </c>
      <c r="W139" s="166">
        <v>0</v>
      </c>
      <c r="X139" s="166">
        <v>0</v>
      </c>
      <c r="Y139" s="184"/>
      <c r="Z139" s="167"/>
    </row>
    <row r="140" spans="1:26" ht="5.0999999999999996" customHeight="1" x14ac:dyDescent="0.2">
      <c r="A140" s="149"/>
      <c r="C140" s="149"/>
      <c r="D140" s="183"/>
      <c r="E140" s="166"/>
      <c r="F140" s="166"/>
      <c r="G140" s="166"/>
      <c r="H140" s="166"/>
      <c r="I140" s="166"/>
      <c r="J140" s="166"/>
      <c r="K140" s="166"/>
      <c r="L140" s="166"/>
      <c r="M140" s="166"/>
      <c r="N140" s="166"/>
      <c r="O140" s="166"/>
      <c r="P140" s="166"/>
      <c r="Q140" s="166"/>
      <c r="R140" s="166"/>
      <c r="S140" s="166"/>
      <c r="T140" s="166"/>
      <c r="U140" s="166"/>
      <c r="V140" s="166"/>
      <c r="W140" s="166"/>
      <c r="X140" s="166"/>
      <c r="Y140" s="184"/>
      <c r="Z140" s="167"/>
    </row>
    <row r="141" spans="1:26" ht="12" customHeight="1" x14ac:dyDescent="0.2">
      <c r="A141" s="149">
        <v>136</v>
      </c>
      <c r="C141" s="149" t="s">
        <v>392</v>
      </c>
      <c r="D141" s="183" t="s">
        <v>282</v>
      </c>
      <c r="E141" s="166">
        <v>137</v>
      </c>
      <c r="F141" s="166">
        <v>135</v>
      </c>
      <c r="G141" s="166">
        <v>1</v>
      </c>
      <c r="H141" s="166">
        <v>1</v>
      </c>
      <c r="I141" s="166">
        <v>0</v>
      </c>
      <c r="J141" s="166">
        <v>115</v>
      </c>
      <c r="K141" s="166">
        <v>114</v>
      </c>
      <c r="L141" s="166">
        <v>6</v>
      </c>
      <c r="M141" s="166">
        <v>23</v>
      </c>
      <c r="N141" s="166">
        <v>25</v>
      </c>
      <c r="O141" s="166">
        <v>19</v>
      </c>
      <c r="P141" s="166">
        <v>27</v>
      </c>
      <c r="Q141" s="166">
        <v>10</v>
      </c>
      <c r="R141" s="166">
        <v>4</v>
      </c>
      <c r="S141" s="166">
        <v>1</v>
      </c>
      <c r="T141" s="166">
        <v>1</v>
      </c>
      <c r="U141" s="166">
        <v>0</v>
      </c>
      <c r="V141" s="166">
        <v>0</v>
      </c>
      <c r="W141" s="166">
        <v>0</v>
      </c>
      <c r="X141" s="166">
        <v>0</v>
      </c>
      <c r="Y141" s="184"/>
      <c r="Z141" s="167">
        <v>136</v>
      </c>
    </row>
    <row r="142" spans="1:26" ht="12" customHeight="1" x14ac:dyDescent="0.2">
      <c r="A142" s="149"/>
      <c r="C142" s="149"/>
      <c r="D142" s="183" t="s">
        <v>283</v>
      </c>
      <c r="E142" s="166">
        <v>108</v>
      </c>
      <c r="F142" s="166">
        <v>107</v>
      </c>
      <c r="G142" s="166">
        <v>0</v>
      </c>
      <c r="H142" s="166">
        <v>1</v>
      </c>
      <c r="I142" s="166">
        <v>0</v>
      </c>
      <c r="J142" s="166">
        <v>90</v>
      </c>
      <c r="K142" s="166">
        <v>90</v>
      </c>
      <c r="L142" s="166">
        <v>4</v>
      </c>
      <c r="M142" s="166">
        <v>19</v>
      </c>
      <c r="N142" s="166">
        <v>20</v>
      </c>
      <c r="O142" s="166">
        <v>13</v>
      </c>
      <c r="P142" s="166">
        <v>23</v>
      </c>
      <c r="Q142" s="166">
        <v>8</v>
      </c>
      <c r="R142" s="166">
        <v>3</v>
      </c>
      <c r="S142" s="166">
        <v>0</v>
      </c>
      <c r="T142" s="166">
        <v>0</v>
      </c>
      <c r="U142" s="166">
        <v>0</v>
      </c>
      <c r="V142" s="166">
        <v>0</v>
      </c>
      <c r="W142" s="166">
        <v>0</v>
      </c>
      <c r="X142" s="166">
        <v>0</v>
      </c>
      <c r="Y142" s="184"/>
      <c r="Z142" s="167"/>
    </row>
    <row r="143" spans="1:26" ht="5.0999999999999996" customHeight="1" x14ac:dyDescent="0.2">
      <c r="A143" s="149"/>
      <c r="C143" s="149"/>
      <c r="D143" s="183"/>
      <c r="E143" s="166"/>
      <c r="F143" s="166"/>
      <c r="G143" s="166"/>
      <c r="H143" s="166"/>
      <c r="I143" s="166"/>
      <c r="J143" s="166"/>
      <c r="K143" s="166"/>
      <c r="L143" s="166"/>
      <c r="M143" s="166"/>
      <c r="N143" s="166"/>
      <c r="O143" s="166"/>
      <c r="P143" s="166"/>
      <c r="Q143" s="166"/>
      <c r="R143" s="166"/>
      <c r="S143" s="166"/>
      <c r="T143" s="166"/>
      <c r="U143" s="166"/>
      <c r="V143" s="166"/>
      <c r="W143" s="166"/>
      <c r="X143" s="166"/>
      <c r="Y143" s="184"/>
      <c r="Z143" s="167"/>
    </row>
    <row r="144" spans="1:26" ht="12" customHeight="1" x14ac:dyDescent="0.2">
      <c r="A144" s="149">
        <v>138</v>
      </c>
      <c r="C144" s="149" t="s">
        <v>393</v>
      </c>
      <c r="D144" s="183" t="s">
        <v>282</v>
      </c>
      <c r="E144" s="166">
        <v>18</v>
      </c>
      <c r="F144" s="166">
        <v>8</v>
      </c>
      <c r="G144" s="166">
        <v>0</v>
      </c>
      <c r="H144" s="166">
        <v>3</v>
      </c>
      <c r="I144" s="166">
        <v>7</v>
      </c>
      <c r="J144" s="166">
        <v>9</v>
      </c>
      <c r="K144" s="166">
        <v>6</v>
      </c>
      <c r="L144" s="166">
        <v>1</v>
      </c>
      <c r="M144" s="166">
        <v>2</v>
      </c>
      <c r="N144" s="166">
        <v>1</v>
      </c>
      <c r="O144" s="166">
        <v>2</v>
      </c>
      <c r="P144" s="166">
        <v>0</v>
      </c>
      <c r="Q144" s="166">
        <v>0</v>
      </c>
      <c r="R144" s="166">
        <v>0</v>
      </c>
      <c r="S144" s="166">
        <v>1</v>
      </c>
      <c r="T144" s="166">
        <v>0</v>
      </c>
      <c r="U144" s="166">
        <v>1</v>
      </c>
      <c r="V144" s="166">
        <v>2</v>
      </c>
      <c r="W144" s="166">
        <v>1</v>
      </c>
      <c r="X144" s="166">
        <v>1</v>
      </c>
      <c r="Y144" s="184"/>
      <c r="Z144" s="167">
        <v>138</v>
      </c>
    </row>
    <row r="145" spans="1:26" ht="12" customHeight="1" x14ac:dyDescent="0.2">
      <c r="A145" s="149"/>
      <c r="C145" s="149"/>
      <c r="D145" s="183" t="s">
        <v>283</v>
      </c>
      <c r="E145" s="166">
        <v>12</v>
      </c>
      <c r="F145" s="166">
        <v>7</v>
      </c>
      <c r="G145" s="166">
        <v>0</v>
      </c>
      <c r="H145" s="166">
        <v>2</v>
      </c>
      <c r="I145" s="166">
        <v>3</v>
      </c>
      <c r="J145" s="166">
        <v>7</v>
      </c>
      <c r="K145" s="166">
        <v>5</v>
      </c>
      <c r="L145" s="166">
        <v>1</v>
      </c>
      <c r="M145" s="166">
        <v>2</v>
      </c>
      <c r="N145" s="166">
        <v>1</v>
      </c>
      <c r="O145" s="166">
        <v>1</v>
      </c>
      <c r="P145" s="166">
        <v>0</v>
      </c>
      <c r="Q145" s="166">
        <v>0</v>
      </c>
      <c r="R145" s="166">
        <v>0</v>
      </c>
      <c r="S145" s="166">
        <v>1</v>
      </c>
      <c r="T145" s="166">
        <v>0</v>
      </c>
      <c r="U145" s="166">
        <v>1</v>
      </c>
      <c r="V145" s="166">
        <v>1</v>
      </c>
      <c r="W145" s="166">
        <v>1</v>
      </c>
      <c r="X145" s="166">
        <v>0</v>
      </c>
      <c r="Y145" s="184"/>
      <c r="Z145" s="167"/>
    </row>
    <row r="146" spans="1:26" ht="5.0999999999999996" customHeight="1" x14ac:dyDescent="0.2">
      <c r="A146" s="149"/>
      <c r="C146" s="149"/>
      <c r="D146" s="183"/>
      <c r="E146" s="166"/>
      <c r="F146" s="166"/>
      <c r="G146" s="166"/>
      <c r="H146" s="166"/>
      <c r="I146" s="166"/>
      <c r="J146" s="166"/>
      <c r="K146" s="166"/>
      <c r="L146" s="166"/>
      <c r="M146" s="166"/>
      <c r="N146" s="166"/>
      <c r="O146" s="166"/>
      <c r="P146" s="166"/>
      <c r="Q146" s="166"/>
      <c r="R146" s="166"/>
      <c r="S146" s="166"/>
      <c r="T146" s="166"/>
      <c r="U146" s="166"/>
      <c r="V146" s="166"/>
      <c r="W146" s="166"/>
      <c r="X146" s="166"/>
      <c r="Y146" s="184"/>
      <c r="Z146" s="167"/>
    </row>
    <row r="147" spans="1:26" ht="12" customHeight="1" x14ac:dyDescent="0.2">
      <c r="A147" s="149">
        <v>140</v>
      </c>
      <c r="C147" s="149" t="s">
        <v>394</v>
      </c>
      <c r="D147" s="183" t="s">
        <v>282</v>
      </c>
      <c r="E147" s="166">
        <v>27</v>
      </c>
      <c r="F147" s="166">
        <v>26</v>
      </c>
      <c r="G147" s="166">
        <v>1</v>
      </c>
      <c r="H147" s="166">
        <v>0</v>
      </c>
      <c r="I147" s="166">
        <v>0</v>
      </c>
      <c r="J147" s="166">
        <v>15</v>
      </c>
      <c r="K147" s="166">
        <v>14</v>
      </c>
      <c r="L147" s="166">
        <v>1</v>
      </c>
      <c r="M147" s="166">
        <v>1</v>
      </c>
      <c r="N147" s="166">
        <v>2</v>
      </c>
      <c r="O147" s="166">
        <v>4</v>
      </c>
      <c r="P147" s="166">
        <v>4</v>
      </c>
      <c r="Q147" s="166">
        <v>2</v>
      </c>
      <c r="R147" s="166">
        <v>0</v>
      </c>
      <c r="S147" s="166">
        <v>1</v>
      </c>
      <c r="T147" s="166">
        <v>1</v>
      </c>
      <c r="U147" s="166">
        <v>0</v>
      </c>
      <c r="V147" s="166">
        <v>0</v>
      </c>
      <c r="W147" s="166">
        <v>0</v>
      </c>
      <c r="X147" s="166">
        <v>0</v>
      </c>
      <c r="Y147" s="184"/>
      <c r="Z147" s="167">
        <v>140</v>
      </c>
    </row>
    <row r="148" spans="1:26" ht="12" customHeight="1" x14ac:dyDescent="0.2">
      <c r="A148" s="149"/>
      <c r="C148" s="149"/>
      <c r="D148" s="183" t="s">
        <v>283</v>
      </c>
      <c r="E148" s="166">
        <v>25</v>
      </c>
      <c r="F148" s="166">
        <v>24</v>
      </c>
      <c r="G148" s="166">
        <v>1</v>
      </c>
      <c r="H148" s="166">
        <v>0</v>
      </c>
      <c r="I148" s="166">
        <v>0</v>
      </c>
      <c r="J148" s="166">
        <v>13</v>
      </c>
      <c r="K148" s="166">
        <v>12</v>
      </c>
      <c r="L148" s="166">
        <v>1</v>
      </c>
      <c r="M148" s="166">
        <v>0</v>
      </c>
      <c r="N148" s="166">
        <v>2</v>
      </c>
      <c r="O148" s="166">
        <v>4</v>
      </c>
      <c r="P148" s="166">
        <v>3</v>
      </c>
      <c r="Q148" s="166">
        <v>2</v>
      </c>
      <c r="R148" s="166">
        <v>0</v>
      </c>
      <c r="S148" s="166">
        <v>1</v>
      </c>
      <c r="T148" s="166">
        <v>1</v>
      </c>
      <c r="U148" s="166">
        <v>0</v>
      </c>
      <c r="V148" s="166">
        <v>0</v>
      </c>
      <c r="W148" s="166">
        <v>0</v>
      </c>
      <c r="X148" s="166">
        <v>0</v>
      </c>
      <c r="Y148" s="184"/>
      <c r="Z148" s="167"/>
    </row>
    <row r="149" spans="1:26" ht="12" customHeight="1" x14ac:dyDescent="0.2">
      <c r="A149" s="149">
        <v>145</v>
      </c>
      <c r="C149" s="149" t="s">
        <v>395</v>
      </c>
      <c r="D149" s="183" t="s">
        <v>282</v>
      </c>
      <c r="E149" s="166">
        <v>877</v>
      </c>
      <c r="F149" s="166">
        <v>758</v>
      </c>
      <c r="G149" s="166">
        <v>24</v>
      </c>
      <c r="H149" s="166">
        <v>31</v>
      </c>
      <c r="I149" s="166">
        <v>64</v>
      </c>
      <c r="J149" s="166">
        <v>679</v>
      </c>
      <c r="K149" s="166">
        <v>622</v>
      </c>
      <c r="L149" s="166">
        <v>73</v>
      </c>
      <c r="M149" s="166">
        <v>93</v>
      </c>
      <c r="N149" s="166">
        <v>159</v>
      </c>
      <c r="O149" s="166">
        <v>115</v>
      </c>
      <c r="P149" s="166">
        <v>120</v>
      </c>
      <c r="Q149" s="166">
        <v>51</v>
      </c>
      <c r="R149" s="166">
        <v>11</v>
      </c>
      <c r="S149" s="166">
        <v>27</v>
      </c>
      <c r="T149" s="166">
        <v>11</v>
      </c>
      <c r="U149" s="166">
        <v>16</v>
      </c>
      <c r="V149" s="166">
        <v>30</v>
      </c>
      <c r="W149" s="166">
        <v>17</v>
      </c>
      <c r="X149" s="166">
        <v>13</v>
      </c>
      <c r="Y149" s="184"/>
      <c r="Z149" s="167">
        <v>145</v>
      </c>
    </row>
    <row r="150" spans="1:26" ht="12" customHeight="1" x14ac:dyDescent="0.2">
      <c r="A150" s="149"/>
      <c r="C150" s="186" t="s">
        <v>396</v>
      </c>
      <c r="D150" s="183" t="s">
        <v>283</v>
      </c>
      <c r="E150" s="166">
        <v>683</v>
      </c>
      <c r="F150" s="166">
        <v>581</v>
      </c>
      <c r="G150" s="166">
        <v>21</v>
      </c>
      <c r="H150" s="166">
        <v>26</v>
      </c>
      <c r="I150" s="166">
        <v>55</v>
      </c>
      <c r="J150" s="166">
        <v>521</v>
      </c>
      <c r="K150" s="166">
        <v>469</v>
      </c>
      <c r="L150" s="166">
        <v>56</v>
      </c>
      <c r="M150" s="166">
        <v>80</v>
      </c>
      <c r="N150" s="166">
        <v>125</v>
      </c>
      <c r="O150" s="166">
        <v>85</v>
      </c>
      <c r="P150" s="166">
        <v>77</v>
      </c>
      <c r="Q150" s="166">
        <v>38</v>
      </c>
      <c r="R150" s="166">
        <v>8</v>
      </c>
      <c r="S150" s="166">
        <v>24</v>
      </c>
      <c r="T150" s="166">
        <v>10</v>
      </c>
      <c r="U150" s="166">
        <v>14</v>
      </c>
      <c r="V150" s="166">
        <v>28</v>
      </c>
      <c r="W150" s="166">
        <v>15</v>
      </c>
      <c r="X150" s="166">
        <v>13</v>
      </c>
      <c r="Y150" s="184"/>
      <c r="Z150" s="167"/>
    </row>
    <row r="151" spans="1:26" ht="12" customHeight="1" x14ac:dyDescent="0.2">
      <c r="A151" s="149"/>
      <c r="C151" s="186" t="s">
        <v>397</v>
      </c>
      <c r="D151" s="183"/>
      <c r="E151" s="166"/>
      <c r="F151" s="166"/>
      <c r="G151" s="166"/>
      <c r="H151" s="166"/>
      <c r="I151" s="166"/>
      <c r="J151" s="166"/>
      <c r="K151" s="166"/>
      <c r="L151" s="166"/>
      <c r="M151" s="166"/>
      <c r="N151" s="166"/>
      <c r="O151" s="166"/>
      <c r="P151" s="166"/>
      <c r="Q151" s="166"/>
      <c r="R151" s="166"/>
      <c r="S151" s="166"/>
      <c r="T151" s="166"/>
      <c r="U151" s="166"/>
      <c r="V151" s="166"/>
      <c r="W151" s="166"/>
      <c r="X151" s="166"/>
      <c r="Y151" s="184"/>
      <c r="Z151" s="167"/>
    </row>
    <row r="152" spans="1:26" ht="18" customHeight="1" x14ac:dyDescent="0.2">
      <c r="A152" s="149" t="s">
        <v>398</v>
      </c>
      <c r="C152" s="149" t="s">
        <v>399</v>
      </c>
      <c r="D152" s="183" t="s">
        <v>282</v>
      </c>
      <c r="E152" s="166">
        <v>865</v>
      </c>
      <c r="F152" s="166">
        <v>853</v>
      </c>
      <c r="G152" s="166">
        <v>5</v>
      </c>
      <c r="H152" s="166">
        <v>2</v>
      </c>
      <c r="I152" s="166">
        <v>5</v>
      </c>
      <c r="J152" s="166">
        <v>643</v>
      </c>
      <c r="K152" s="166">
        <v>634</v>
      </c>
      <c r="L152" s="166">
        <v>47</v>
      </c>
      <c r="M152" s="166">
        <v>104</v>
      </c>
      <c r="N152" s="166">
        <v>279</v>
      </c>
      <c r="O152" s="166">
        <v>122</v>
      </c>
      <c r="P152" s="166">
        <v>69</v>
      </c>
      <c r="Q152" s="166">
        <v>10</v>
      </c>
      <c r="R152" s="166">
        <v>3</v>
      </c>
      <c r="S152" s="166">
        <v>7</v>
      </c>
      <c r="T152" s="166">
        <v>5</v>
      </c>
      <c r="U152" s="166">
        <v>2</v>
      </c>
      <c r="V152" s="166">
        <v>2</v>
      </c>
      <c r="W152" s="166">
        <v>1</v>
      </c>
      <c r="X152" s="166">
        <v>1</v>
      </c>
      <c r="Y152" s="184"/>
      <c r="Z152" s="167" t="s">
        <v>398</v>
      </c>
    </row>
    <row r="153" spans="1:26" ht="12" customHeight="1" x14ac:dyDescent="0.2">
      <c r="A153" s="149"/>
      <c r="C153" s="186" t="s">
        <v>400</v>
      </c>
      <c r="D153" s="183" t="s">
        <v>283</v>
      </c>
      <c r="E153" s="166">
        <v>834</v>
      </c>
      <c r="F153" s="166">
        <v>825</v>
      </c>
      <c r="G153" s="166">
        <v>4</v>
      </c>
      <c r="H153" s="166">
        <v>2</v>
      </c>
      <c r="I153" s="166">
        <v>3</v>
      </c>
      <c r="J153" s="166">
        <v>616</v>
      </c>
      <c r="K153" s="166">
        <v>610</v>
      </c>
      <c r="L153" s="166">
        <v>47</v>
      </c>
      <c r="M153" s="166">
        <v>103</v>
      </c>
      <c r="N153" s="166">
        <v>264</v>
      </c>
      <c r="O153" s="166">
        <v>115</v>
      </c>
      <c r="P153" s="166">
        <v>68</v>
      </c>
      <c r="Q153" s="166">
        <v>10</v>
      </c>
      <c r="R153" s="166">
        <v>3</v>
      </c>
      <c r="S153" s="166">
        <v>6</v>
      </c>
      <c r="T153" s="166">
        <v>4</v>
      </c>
      <c r="U153" s="166">
        <v>2</v>
      </c>
      <c r="V153" s="166">
        <v>0</v>
      </c>
      <c r="W153" s="166">
        <v>0</v>
      </c>
      <c r="X153" s="166">
        <v>0</v>
      </c>
      <c r="Y153" s="184"/>
      <c r="Z153" s="167"/>
    </row>
    <row r="154" spans="1:26" ht="14.25" customHeight="1" x14ac:dyDescent="0.2">
      <c r="A154" s="149" t="s">
        <v>401</v>
      </c>
      <c r="C154" s="149" t="s">
        <v>402</v>
      </c>
      <c r="D154" s="183" t="s">
        <v>282</v>
      </c>
      <c r="E154" s="166">
        <v>2</v>
      </c>
      <c r="F154" s="166">
        <v>2</v>
      </c>
      <c r="G154" s="166">
        <v>0</v>
      </c>
      <c r="H154" s="166">
        <v>0</v>
      </c>
      <c r="I154" s="166">
        <v>0</v>
      </c>
      <c r="J154" s="166">
        <v>2</v>
      </c>
      <c r="K154" s="166">
        <v>2</v>
      </c>
      <c r="L154" s="166">
        <v>0</v>
      </c>
      <c r="M154" s="166">
        <v>0</v>
      </c>
      <c r="N154" s="166">
        <v>0</v>
      </c>
      <c r="O154" s="166">
        <v>1</v>
      </c>
      <c r="P154" s="166">
        <v>0</v>
      </c>
      <c r="Q154" s="166">
        <v>1</v>
      </c>
      <c r="R154" s="166">
        <v>0</v>
      </c>
      <c r="S154" s="166">
        <v>0</v>
      </c>
      <c r="T154" s="166">
        <v>0</v>
      </c>
      <c r="U154" s="166">
        <v>0</v>
      </c>
      <c r="V154" s="166">
        <v>0</v>
      </c>
      <c r="W154" s="166">
        <v>0</v>
      </c>
      <c r="X154" s="166">
        <v>0</v>
      </c>
      <c r="Y154" s="184"/>
      <c r="Z154" s="167" t="s">
        <v>401</v>
      </c>
    </row>
    <row r="155" spans="1:26" ht="12" customHeight="1" x14ac:dyDescent="0.2">
      <c r="A155" s="149"/>
      <c r="C155" s="149"/>
      <c r="D155" s="183" t="s">
        <v>283</v>
      </c>
      <c r="E155" s="166">
        <v>2</v>
      </c>
      <c r="F155" s="166">
        <v>2</v>
      </c>
      <c r="G155" s="166">
        <v>0</v>
      </c>
      <c r="H155" s="166">
        <v>0</v>
      </c>
      <c r="I155" s="166">
        <v>0</v>
      </c>
      <c r="J155" s="166">
        <v>2</v>
      </c>
      <c r="K155" s="166">
        <v>2</v>
      </c>
      <c r="L155" s="166">
        <v>0</v>
      </c>
      <c r="M155" s="166">
        <v>0</v>
      </c>
      <c r="N155" s="166">
        <v>0</v>
      </c>
      <c r="O155" s="166">
        <v>1</v>
      </c>
      <c r="P155" s="166">
        <v>0</v>
      </c>
      <c r="Q155" s="166">
        <v>1</v>
      </c>
      <c r="R155" s="166">
        <v>0</v>
      </c>
      <c r="S155" s="166">
        <v>0</v>
      </c>
      <c r="T155" s="166">
        <v>0</v>
      </c>
      <c r="U155" s="166">
        <v>0</v>
      </c>
      <c r="V155" s="166">
        <v>0</v>
      </c>
      <c r="W155" s="166">
        <v>0</v>
      </c>
      <c r="X155" s="166">
        <v>0</v>
      </c>
      <c r="Y155" s="184"/>
      <c r="Z155" s="167"/>
    </row>
    <row r="156" spans="1:26" ht="12" customHeight="1" x14ac:dyDescent="0.2">
      <c r="A156" s="149" t="s">
        <v>403</v>
      </c>
      <c r="C156" s="149" t="s">
        <v>404</v>
      </c>
      <c r="D156" s="183" t="s">
        <v>282</v>
      </c>
      <c r="E156" s="166">
        <v>1644</v>
      </c>
      <c r="F156" s="166">
        <v>1376</v>
      </c>
      <c r="G156" s="166">
        <v>80</v>
      </c>
      <c r="H156" s="166">
        <v>100</v>
      </c>
      <c r="I156" s="166">
        <v>88</v>
      </c>
      <c r="J156" s="166">
        <v>1222</v>
      </c>
      <c r="K156" s="166">
        <v>1069</v>
      </c>
      <c r="L156" s="166">
        <v>185</v>
      </c>
      <c r="M156" s="166">
        <v>225</v>
      </c>
      <c r="N156" s="166">
        <v>276</v>
      </c>
      <c r="O156" s="166">
        <v>169</v>
      </c>
      <c r="P156" s="166">
        <v>147</v>
      </c>
      <c r="Q156" s="166">
        <v>51</v>
      </c>
      <c r="R156" s="166">
        <v>16</v>
      </c>
      <c r="S156" s="166">
        <v>109</v>
      </c>
      <c r="T156" s="166">
        <v>58</v>
      </c>
      <c r="U156" s="166">
        <v>51</v>
      </c>
      <c r="V156" s="166">
        <v>44</v>
      </c>
      <c r="W156" s="166">
        <v>13</v>
      </c>
      <c r="X156" s="166">
        <v>31</v>
      </c>
      <c r="Y156" s="184"/>
      <c r="Z156" s="167" t="s">
        <v>403</v>
      </c>
    </row>
    <row r="157" spans="1:26" ht="12" customHeight="1" x14ac:dyDescent="0.2">
      <c r="A157" s="149"/>
      <c r="D157" s="183" t="s">
        <v>283</v>
      </c>
      <c r="E157" s="166">
        <v>1175</v>
      </c>
      <c r="F157" s="166">
        <v>992</v>
      </c>
      <c r="G157" s="166">
        <v>63</v>
      </c>
      <c r="H157" s="166">
        <v>64</v>
      </c>
      <c r="I157" s="166">
        <v>56</v>
      </c>
      <c r="J157" s="166">
        <v>884</v>
      </c>
      <c r="K157" s="166">
        <v>775</v>
      </c>
      <c r="L157" s="166">
        <v>141</v>
      </c>
      <c r="M157" s="166">
        <v>165</v>
      </c>
      <c r="N157" s="166">
        <v>207</v>
      </c>
      <c r="O157" s="166">
        <v>113</v>
      </c>
      <c r="P157" s="166">
        <v>102</v>
      </c>
      <c r="Q157" s="166">
        <v>37</v>
      </c>
      <c r="R157" s="166">
        <v>10</v>
      </c>
      <c r="S157" s="166">
        <v>81</v>
      </c>
      <c r="T157" s="166">
        <v>45</v>
      </c>
      <c r="U157" s="166">
        <v>36</v>
      </c>
      <c r="V157" s="166">
        <v>28</v>
      </c>
      <c r="W157" s="166">
        <v>8</v>
      </c>
      <c r="X157" s="166">
        <v>20</v>
      </c>
      <c r="Y157" s="184"/>
      <c r="Z157" s="167"/>
    </row>
    <row r="158" spans="1:26" ht="12" customHeight="1" x14ac:dyDescent="0.2">
      <c r="A158" s="149" t="s">
        <v>405</v>
      </c>
      <c r="B158" s="185" t="s">
        <v>406</v>
      </c>
      <c r="C158" s="142" t="s">
        <v>407</v>
      </c>
      <c r="D158" s="183" t="s">
        <v>282</v>
      </c>
      <c r="E158" s="166">
        <v>581</v>
      </c>
      <c r="F158" s="166">
        <v>371</v>
      </c>
      <c r="G158" s="166">
        <v>21</v>
      </c>
      <c r="H158" s="166">
        <v>119</v>
      </c>
      <c r="I158" s="166">
        <v>70</v>
      </c>
      <c r="J158" s="166">
        <v>446</v>
      </c>
      <c r="K158" s="166">
        <v>301</v>
      </c>
      <c r="L158" s="166">
        <v>91</v>
      </c>
      <c r="M158" s="166">
        <v>69</v>
      </c>
      <c r="N158" s="166">
        <v>78</v>
      </c>
      <c r="O158" s="166">
        <v>41</v>
      </c>
      <c r="P158" s="166">
        <v>16</v>
      </c>
      <c r="Q158" s="166">
        <v>5</v>
      </c>
      <c r="R158" s="166">
        <v>1</v>
      </c>
      <c r="S158" s="166">
        <v>104</v>
      </c>
      <c r="T158" s="166">
        <v>9</v>
      </c>
      <c r="U158" s="166">
        <v>95</v>
      </c>
      <c r="V158" s="166">
        <v>41</v>
      </c>
      <c r="W158" s="166">
        <v>13</v>
      </c>
      <c r="X158" s="166">
        <v>28</v>
      </c>
      <c r="Y158" s="184"/>
      <c r="Z158" s="167" t="s">
        <v>408</v>
      </c>
    </row>
    <row r="159" spans="1:26" ht="12" customHeight="1" x14ac:dyDescent="0.2">
      <c r="A159" s="149"/>
      <c r="D159" s="183" t="s">
        <v>283</v>
      </c>
      <c r="E159" s="166">
        <v>533</v>
      </c>
      <c r="F159" s="166">
        <v>338</v>
      </c>
      <c r="G159" s="166">
        <v>21</v>
      </c>
      <c r="H159" s="166">
        <v>106</v>
      </c>
      <c r="I159" s="166">
        <v>68</v>
      </c>
      <c r="J159" s="166">
        <v>410</v>
      </c>
      <c r="K159" s="166">
        <v>277</v>
      </c>
      <c r="L159" s="166">
        <v>85</v>
      </c>
      <c r="M159" s="166">
        <v>65</v>
      </c>
      <c r="N159" s="166">
        <v>71</v>
      </c>
      <c r="O159" s="166">
        <v>40</v>
      </c>
      <c r="P159" s="166">
        <v>11</v>
      </c>
      <c r="Q159" s="166">
        <v>4</v>
      </c>
      <c r="R159" s="166">
        <v>1</v>
      </c>
      <c r="S159" s="166">
        <v>94</v>
      </c>
      <c r="T159" s="166">
        <v>9</v>
      </c>
      <c r="U159" s="166">
        <v>85</v>
      </c>
      <c r="V159" s="166">
        <v>39</v>
      </c>
      <c r="W159" s="166">
        <v>13</v>
      </c>
      <c r="X159" s="166">
        <v>26</v>
      </c>
      <c r="Y159" s="184"/>
      <c r="Z159" s="167"/>
    </row>
    <row r="160" spans="1:26" ht="5.0999999999999996" customHeight="1" x14ac:dyDescent="0.2">
      <c r="A160" s="149"/>
      <c r="D160" s="183"/>
      <c r="E160" s="166"/>
      <c r="F160" s="166"/>
      <c r="G160" s="166"/>
      <c r="H160" s="166"/>
      <c r="I160" s="166"/>
      <c r="J160" s="166"/>
      <c r="K160" s="166"/>
      <c r="L160" s="166"/>
      <c r="M160" s="166"/>
      <c r="N160" s="166"/>
      <c r="O160" s="166"/>
      <c r="P160" s="166"/>
      <c r="Q160" s="166"/>
      <c r="R160" s="166"/>
      <c r="S160" s="166"/>
      <c r="T160" s="166"/>
      <c r="U160" s="166"/>
      <c r="V160" s="166"/>
      <c r="W160" s="166"/>
      <c r="X160" s="166"/>
      <c r="Y160" s="184"/>
      <c r="Z160" s="167"/>
    </row>
    <row r="161" spans="1:26" ht="12" customHeight="1" x14ac:dyDescent="0.2">
      <c r="A161" s="149" t="s">
        <v>409</v>
      </c>
      <c r="C161" s="149" t="s">
        <v>407</v>
      </c>
      <c r="D161" s="183" t="s">
        <v>282</v>
      </c>
      <c r="E161" s="166">
        <v>548</v>
      </c>
      <c r="F161" s="166">
        <v>342</v>
      </c>
      <c r="G161" s="166">
        <v>21</v>
      </c>
      <c r="H161" s="166">
        <v>116</v>
      </c>
      <c r="I161" s="166">
        <v>69</v>
      </c>
      <c r="J161" s="166">
        <v>418</v>
      </c>
      <c r="K161" s="166">
        <v>276</v>
      </c>
      <c r="L161" s="166">
        <v>90</v>
      </c>
      <c r="M161" s="166">
        <v>67</v>
      </c>
      <c r="N161" s="166">
        <v>67</v>
      </c>
      <c r="O161" s="166">
        <v>30</v>
      </c>
      <c r="P161" s="166">
        <v>16</v>
      </c>
      <c r="Q161" s="166">
        <v>5</v>
      </c>
      <c r="R161" s="166">
        <v>1</v>
      </c>
      <c r="S161" s="166">
        <v>101</v>
      </c>
      <c r="T161" s="166">
        <v>9</v>
      </c>
      <c r="U161" s="166">
        <v>92</v>
      </c>
      <c r="V161" s="166">
        <v>41</v>
      </c>
      <c r="W161" s="166">
        <v>13</v>
      </c>
      <c r="X161" s="166">
        <v>28</v>
      </c>
      <c r="Y161" s="184"/>
      <c r="Z161" s="167" t="s">
        <v>408</v>
      </c>
    </row>
    <row r="162" spans="1:26" ht="12" customHeight="1" x14ac:dyDescent="0.2">
      <c r="A162" s="149"/>
      <c r="C162" s="149"/>
      <c r="D162" s="183" t="s">
        <v>283</v>
      </c>
      <c r="E162" s="166">
        <v>501</v>
      </c>
      <c r="F162" s="166">
        <v>309</v>
      </c>
      <c r="G162" s="166">
        <v>21</v>
      </c>
      <c r="H162" s="166">
        <v>104</v>
      </c>
      <c r="I162" s="166">
        <v>67</v>
      </c>
      <c r="J162" s="166">
        <v>383</v>
      </c>
      <c r="K162" s="166">
        <v>252</v>
      </c>
      <c r="L162" s="166">
        <v>84</v>
      </c>
      <c r="M162" s="166">
        <v>63</v>
      </c>
      <c r="N162" s="166">
        <v>60</v>
      </c>
      <c r="O162" s="166">
        <v>29</v>
      </c>
      <c r="P162" s="166">
        <v>11</v>
      </c>
      <c r="Q162" s="166">
        <v>4</v>
      </c>
      <c r="R162" s="166">
        <v>1</v>
      </c>
      <c r="S162" s="166">
        <v>92</v>
      </c>
      <c r="T162" s="166">
        <v>9</v>
      </c>
      <c r="U162" s="166">
        <v>83</v>
      </c>
      <c r="V162" s="166">
        <v>39</v>
      </c>
      <c r="W162" s="166">
        <v>13</v>
      </c>
      <c r="X162" s="166">
        <v>26</v>
      </c>
      <c r="Y162" s="184"/>
      <c r="Z162" s="167"/>
    </row>
    <row r="163" spans="1:26" ht="5.0999999999999996" customHeight="1" x14ac:dyDescent="0.2">
      <c r="A163" s="149"/>
      <c r="C163" s="149"/>
      <c r="D163" s="183"/>
      <c r="E163" s="166"/>
      <c r="F163" s="166"/>
      <c r="G163" s="166"/>
      <c r="H163" s="166"/>
      <c r="I163" s="166"/>
      <c r="J163" s="166"/>
      <c r="K163" s="166"/>
      <c r="L163" s="166"/>
      <c r="M163" s="166"/>
      <c r="N163" s="166"/>
      <c r="O163" s="166"/>
      <c r="P163" s="166"/>
      <c r="Q163" s="166"/>
      <c r="R163" s="166"/>
      <c r="S163" s="166"/>
      <c r="T163" s="166"/>
      <c r="U163" s="166"/>
      <c r="V163" s="166"/>
      <c r="W163" s="166"/>
      <c r="X163" s="166"/>
      <c r="Y163" s="184"/>
      <c r="Z163" s="167"/>
    </row>
    <row r="164" spans="1:26" ht="12" customHeight="1" x14ac:dyDescent="0.2">
      <c r="A164" s="149" t="s">
        <v>410</v>
      </c>
      <c r="C164" s="149" t="s">
        <v>411</v>
      </c>
      <c r="D164" s="183" t="s">
        <v>282</v>
      </c>
      <c r="E164" s="166">
        <v>6</v>
      </c>
      <c r="F164" s="166">
        <v>4</v>
      </c>
      <c r="G164" s="166">
        <v>0</v>
      </c>
      <c r="H164" s="166">
        <v>1</v>
      </c>
      <c r="I164" s="166">
        <v>1</v>
      </c>
      <c r="J164" s="166">
        <v>5</v>
      </c>
      <c r="K164" s="166">
        <v>4</v>
      </c>
      <c r="L164" s="166">
        <v>0</v>
      </c>
      <c r="M164" s="166">
        <v>1</v>
      </c>
      <c r="N164" s="166">
        <v>0</v>
      </c>
      <c r="O164" s="166">
        <v>3</v>
      </c>
      <c r="P164" s="166">
        <v>0</v>
      </c>
      <c r="Q164" s="166">
        <v>0</v>
      </c>
      <c r="R164" s="166">
        <v>0</v>
      </c>
      <c r="S164" s="166">
        <v>1</v>
      </c>
      <c r="T164" s="166">
        <v>0</v>
      </c>
      <c r="U164" s="166">
        <v>1</v>
      </c>
      <c r="V164" s="166">
        <v>0</v>
      </c>
      <c r="W164" s="166">
        <v>0</v>
      </c>
      <c r="X164" s="166">
        <v>0</v>
      </c>
      <c r="Y164" s="184"/>
      <c r="Z164" s="167">
        <v>152</v>
      </c>
    </row>
    <row r="165" spans="1:26" ht="12" customHeight="1" x14ac:dyDescent="0.2">
      <c r="A165" s="149"/>
      <c r="C165" s="149" t="s">
        <v>412</v>
      </c>
      <c r="D165" s="183" t="s">
        <v>283</v>
      </c>
      <c r="E165" s="166">
        <v>6</v>
      </c>
      <c r="F165" s="166">
        <v>4</v>
      </c>
      <c r="G165" s="166">
        <v>0</v>
      </c>
      <c r="H165" s="166">
        <v>1</v>
      </c>
      <c r="I165" s="166">
        <v>1</v>
      </c>
      <c r="J165" s="166">
        <v>5</v>
      </c>
      <c r="K165" s="166">
        <v>4</v>
      </c>
      <c r="L165" s="166">
        <v>0</v>
      </c>
      <c r="M165" s="166">
        <v>1</v>
      </c>
      <c r="N165" s="166">
        <v>0</v>
      </c>
      <c r="O165" s="166">
        <v>3</v>
      </c>
      <c r="P165" s="166">
        <v>0</v>
      </c>
      <c r="Q165" s="166">
        <v>0</v>
      </c>
      <c r="R165" s="166">
        <v>0</v>
      </c>
      <c r="S165" s="166">
        <v>1</v>
      </c>
      <c r="T165" s="166">
        <v>0</v>
      </c>
      <c r="U165" s="166">
        <v>1</v>
      </c>
      <c r="V165" s="166">
        <v>0</v>
      </c>
      <c r="W165" s="166">
        <v>0</v>
      </c>
      <c r="X165" s="166">
        <v>0</v>
      </c>
      <c r="Y165" s="184"/>
      <c r="Z165" s="167"/>
    </row>
    <row r="166" spans="1:26" ht="12" customHeight="1" x14ac:dyDescent="0.2">
      <c r="A166" s="149"/>
      <c r="C166" s="149" t="s">
        <v>413</v>
      </c>
      <c r="D166" s="183"/>
      <c r="E166" s="166"/>
      <c r="F166" s="166"/>
      <c r="G166" s="166"/>
      <c r="H166" s="166"/>
      <c r="I166" s="166"/>
      <c r="J166" s="166"/>
      <c r="K166" s="166"/>
      <c r="L166" s="166"/>
      <c r="M166" s="166"/>
      <c r="N166" s="166"/>
      <c r="O166" s="166"/>
      <c r="P166" s="166"/>
      <c r="Q166" s="166"/>
      <c r="R166" s="166"/>
      <c r="S166" s="166"/>
      <c r="T166" s="166"/>
      <c r="U166" s="166"/>
      <c r="V166" s="166"/>
      <c r="W166" s="166"/>
      <c r="X166" s="166"/>
      <c r="Y166" s="184"/>
      <c r="Z166" s="167"/>
    </row>
    <row r="167" spans="1:26" ht="19.5" customHeight="1" x14ac:dyDescent="0.2">
      <c r="A167" s="149" t="s">
        <v>414</v>
      </c>
      <c r="C167" s="149" t="s">
        <v>415</v>
      </c>
      <c r="D167" s="183" t="s">
        <v>282</v>
      </c>
      <c r="E167" s="166">
        <v>4</v>
      </c>
      <c r="F167" s="166">
        <v>4</v>
      </c>
      <c r="G167" s="166">
        <v>0</v>
      </c>
      <c r="H167" s="166">
        <v>0</v>
      </c>
      <c r="I167" s="166">
        <v>0</v>
      </c>
      <c r="J167" s="166">
        <v>2</v>
      </c>
      <c r="K167" s="166">
        <v>2</v>
      </c>
      <c r="L167" s="166">
        <v>1</v>
      </c>
      <c r="M167" s="166">
        <v>0</v>
      </c>
      <c r="N167" s="166">
        <v>1</v>
      </c>
      <c r="O167" s="166">
        <v>0</v>
      </c>
      <c r="P167" s="166">
        <v>0</v>
      </c>
      <c r="Q167" s="166">
        <v>0</v>
      </c>
      <c r="R167" s="166">
        <v>0</v>
      </c>
      <c r="S167" s="166">
        <v>0</v>
      </c>
      <c r="T167" s="166">
        <v>0</v>
      </c>
      <c r="U167" s="166">
        <v>0</v>
      </c>
      <c r="V167" s="166">
        <v>0</v>
      </c>
      <c r="W167" s="166">
        <v>0</v>
      </c>
      <c r="X167" s="166">
        <v>0</v>
      </c>
      <c r="Y167" s="184"/>
      <c r="Z167" s="167" t="s">
        <v>414</v>
      </c>
    </row>
    <row r="168" spans="1:26" ht="12" customHeight="1" x14ac:dyDescent="0.2">
      <c r="A168" s="149"/>
      <c r="C168" s="186" t="s">
        <v>416</v>
      </c>
      <c r="D168" s="183" t="s">
        <v>283</v>
      </c>
      <c r="E168" s="166">
        <v>4</v>
      </c>
      <c r="F168" s="166">
        <v>4</v>
      </c>
      <c r="G168" s="166">
        <v>0</v>
      </c>
      <c r="H168" s="166">
        <v>0</v>
      </c>
      <c r="I168" s="166">
        <v>0</v>
      </c>
      <c r="J168" s="166">
        <v>2</v>
      </c>
      <c r="K168" s="166">
        <v>2</v>
      </c>
      <c r="L168" s="166">
        <v>1</v>
      </c>
      <c r="M168" s="166">
        <v>0</v>
      </c>
      <c r="N168" s="166">
        <v>1</v>
      </c>
      <c r="O168" s="166">
        <v>0</v>
      </c>
      <c r="P168" s="166">
        <v>0</v>
      </c>
      <c r="Q168" s="166">
        <v>0</v>
      </c>
      <c r="R168" s="166">
        <v>0</v>
      </c>
      <c r="S168" s="166">
        <v>0</v>
      </c>
      <c r="T168" s="166">
        <v>0</v>
      </c>
      <c r="U168" s="166">
        <v>0</v>
      </c>
      <c r="V168" s="166">
        <v>0</v>
      </c>
      <c r="W168" s="166">
        <v>0</v>
      </c>
      <c r="X168" s="166">
        <v>0</v>
      </c>
      <c r="Y168" s="184"/>
      <c r="Z168" s="167"/>
    </row>
    <row r="169" spans="1:26" ht="20.25" customHeight="1" x14ac:dyDescent="0.2">
      <c r="A169" s="149" t="s">
        <v>417</v>
      </c>
      <c r="C169" s="149" t="s">
        <v>418</v>
      </c>
      <c r="D169" s="183" t="s">
        <v>282</v>
      </c>
      <c r="E169" s="166">
        <v>23</v>
      </c>
      <c r="F169" s="166">
        <v>21</v>
      </c>
      <c r="G169" s="166">
        <v>0</v>
      </c>
      <c r="H169" s="166">
        <v>2</v>
      </c>
      <c r="I169" s="166">
        <v>0</v>
      </c>
      <c r="J169" s="166">
        <v>21</v>
      </c>
      <c r="K169" s="166">
        <v>19</v>
      </c>
      <c r="L169" s="166">
        <v>0</v>
      </c>
      <c r="M169" s="166">
        <v>1</v>
      </c>
      <c r="N169" s="166">
        <v>10</v>
      </c>
      <c r="O169" s="166">
        <v>8</v>
      </c>
      <c r="P169" s="166">
        <v>0</v>
      </c>
      <c r="Q169" s="166">
        <v>0</v>
      </c>
      <c r="R169" s="166">
        <v>0</v>
      </c>
      <c r="S169" s="166">
        <v>2</v>
      </c>
      <c r="T169" s="166">
        <v>0</v>
      </c>
      <c r="U169" s="166">
        <v>2</v>
      </c>
      <c r="V169" s="166">
        <v>0</v>
      </c>
      <c r="W169" s="166">
        <v>0</v>
      </c>
      <c r="X169" s="166">
        <v>0</v>
      </c>
      <c r="Y169" s="184"/>
      <c r="Z169" s="167" t="s">
        <v>417</v>
      </c>
    </row>
    <row r="170" spans="1:26" ht="12" customHeight="1" x14ac:dyDescent="0.2">
      <c r="A170" s="149"/>
      <c r="C170" s="186" t="s">
        <v>419</v>
      </c>
      <c r="D170" s="183" t="s">
        <v>283</v>
      </c>
      <c r="E170" s="166">
        <v>22</v>
      </c>
      <c r="F170" s="166">
        <v>21</v>
      </c>
      <c r="G170" s="166">
        <v>0</v>
      </c>
      <c r="H170" s="166">
        <v>1</v>
      </c>
      <c r="I170" s="166">
        <v>0</v>
      </c>
      <c r="J170" s="166">
        <v>20</v>
      </c>
      <c r="K170" s="166">
        <v>19</v>
      </c>
      <c r="L170" s="166">
        <v>0</v>
      </c>
      <c r="M170" s="166">
        <v>1</v>
      </c>
      <c r="N170" s="166">
        <v>10</v>
      </c>
      <c r="O170" s="166">
        <v>8</v>
      </c>
      <c r="P170" s="166">
        <v>0</v>
      </c>
      <c r="Q170" s="166">
        <v>0</v>
      </c>
      <c r="R170" s="166">
        <v>0</v>
      </c>
      <c r="S170" s="166">
        <v>1</v>
      </c>
      <c r="T170" s="166">
        <v>0</v>
      </c>
      <c r="U170" s="166">
        <v>1</v>
      </c>
      <c r="V170" s="166">
        <v>0</v>
      </c>
      <c r="W170" s="166">
        <v>0</v>
      </c>
      <c r="X170" s="166">
        <v>0</v>
      </c>
      <c r="Y170" s="184"/>
      <c r="Z170" s="167"/>
    </row>
    <row r="171" spans="1:26" ht="18" customHeight="1" x14ac:dyDescent="0.2">
      <c r="A171" s="149" t="s">
        <v>420</v>
      </c>
      <c r="B171" s="185" t="s">
        <v>421</v>
      </c>
      <c r="C171" s="142" t="s">
        <v>422</v>
      </c>
      <c r="D171" s="183" t="s">
        <v>282</v>
      </c>
      <c r="E171" s="166">
        <v>4206</v>
      </c>
      <c r="F171" s="166">
        <v>3666</v>
      </c>
      <c r="G171" s="166">
        <v>126</v>
      </c>
      <c r="H171" s="166">
        <v>224</v>
      </c>
      <c r="I171" s="166">
        <v>190</v>
      </c>
      <c r="J171" s="166">
        <v>2939</v>
      </c>
      <c r="K171" s="166">
        <v>2625</v>
      </c>
      <c r="L171" s="166">
        <v>355</v>
      </c>
      <c r="M171" s="166">
        <v>415</v>
      </c>
      <c r="N171" s="166">
        <v>696</v>
      </c>
      <c r="O171" s="166">
        <v>536</v>
      </c>
      <c r="P171" s="166">
        <v>400</v>
      </c>
      <c r="Q171" s="166">
        <v>165</v>
      </c>
      <c r="R171" s="166">
        <v>58</v>
      </c>
      <c r="S171" s="166">
        <v>215</v>
      </c>
      <c r="T171" s="166">
        <v>63</v>
      </c>
      <c r="U171" s="166">
        <v>152</v>
      </c>
      <c r="V171" s="166">
        <v>99</v>
      </c>
      <c r="W171" s="166">
        <v>25</v>
      </c>
      <c r="X171" s="166">
        <v>74</v>
      </c>
      <c r="Y171" s="184"/>
      <c r="Z171" s="167" t="s">
        <v>423</v>
      </c>
    </row>
    <row r="172" spans="1:26" ht="12" customHeight="1" x14ac:dyDescent="0.2">
      <c r="A172" s="149"/>
      <c r="D172" s="183" t="s">
        <v>283</v>
      </c>
      <c r="E172" s="166">
        <v>2946</v>
      </c>
      <c r="F172" s="166">
        <v>2550</v>
      </c>
      <c r="G172" s="166">
        <v>92</v>
      </c>
      <c r="H172" s="166">
        <v>169</v>
      </c>
      <c r="I172" s="166">
        <v>135</v>
      </c>
      <c r="J172" s="166">
        <v>2070</v>
      </c>
      <c r="K172" s="166">
        <v>1836</v>
      </c>
      <c r="L172" s="166">
        <v>251</v>
      </c>
      <c r="M172" s="166">
        <v>289</v>
      </c>
      <c r="N172" s="166">
        <v>474</v>
      </c>
      <c r="O172" s="166">
        <v>367</v>
      </c>
      <c r="P172" s="166">
        <v>291</v>
      </c>
      <c r="Q172" s="166">
        <v>121</v>
      </c>
      <c r="R172" s="166">
        <v>43</v>
      </c>
      <c r="S172" s="166">
        <v>160</v>
      </c>
      <c r="T172" s="166">
        <v>44</v>
      </c>
      <c r="U172" s="166">
        <v>116</v>
      </c>
      <c r="V172" s="166">
        <v>74</v>
      </c>
      <c r="W172" s="166">
        <v>15</v>
      </c>
      <c r="X172" s="166">
        <v>59</v>
      </c>
      <c r="Y172" s="184"/>
      <c r="Z172" s="167"/>
    </row>
    <row r="173" spans="1:26" ht="12" customHeight="1" x14ac:dyDescent="0.2">
      <c r="A173" s="149">
        <v>153</v>
      </c>
      <c r="C173" s="149" t="s">
        <v>424</v>
      </c>
      <c r="D173" s="183" t="s">
        <v>282</v>
      </c>
      <c r="E173" s="166">
        <v>2733</v>
      </c>
      <c r="F173" s="166">
        <v>2223</v>
      </c>
      <c r="G173" s="166">
        <v>115</v>
      </c>
      <c r="H173" s="166">
        <v>210</v>
      </c>
      <c r="I173" s="166">
        <v>185</v>
      </c>
      <c r="J173" s="166">
        <v>1848</v>
      </c>
      <c r="K173" s="166">
        <v>1555</v>
      </c>
      <c r="L173" s="166">
        <v>301</v>
      </c>
      <c r="M173" s="166">
        <v>299</v>
      </c>
      <c r="N173" s="166">
        <v>414</v>
      </c>
      <c r="O173" s="166">
        <v>270</v>
      </c>
      <c r="P173" s="166">
        <v>174</v>
      </c>
      <c r="Q173" s="166">
        <v>74</v>
      </c>
      <c r="R173" s="166">
        <v>23</v>
      </c>
      <c r="S173" s="166">
        <v>197</v>
      </c>
      <c r="T173" s="166">
        <v>56</v>
      </c>
      <c r="U173" s="166">
        <v>141</v>
      </c>
      <c r="V173" s="166">
        <v>96</v>
      </c>
      <c r="W173" s="166">
        <v>25</v>
      </c>
      <c r="X173" s="166">
        <v>71</v>
      </c>
      <c r="Y173" s="184"/>
      <c r="Z173" s="167">
        <v>153</v>
      </c>
    </row>
    <row r="174" spans="1:26" ht="12" customHeight="1" x14ac:dyDescent="0.2">
      <c r="A174" s="149"/>
      <c r="C174" s="149"/>
      <c r="D174" s="183" t="s">
        <v>283</v>
      </c>
      <c r="E174" s="166">
        <v>1855</v>
      </c>
      <c r="F174" s="166">
        <v>1481</v>
      </c>
      <c r="G174" s="166">
        <v>86</v>
      </c>
      <c r="H174" s="166">
        <v>157</v>
      </c>
      <c r="I174" s="166">
        <v>131</v>
      </c>
      <c r="J174" s="166">
        <v>1247</v>
      </c>
      <c r="K174" s="166">
        <v>1029</v>
      </c>
      <c r="L174" s="166">
        <v>210</v>
      </c>
      <c r="M174" s="166">
        <v>207</v>
      </c>
      <c r="N174" s="166">
        <v>268</v>
      </c>
      <c r="O174" s="166">
        <v>168</v>
      </c>
      <c r="P174" s="166">
        <v>115</v>
      </c>
      <c r="Q174" s="166">
        <v>48</v>
      </c>
      <c r="R174" s="166">
        <v>13</v>
      </c>
      <c r="S174" s="166">
        <v>147</v>
      </c>
      <c r="T174" s="166">
        <v>40</v>
      </c>
      <c r="U174" s="166">
        <v>107</v>
      </c>
      <c r="V174" s="166">
        <v>71</v>
      </c>
      <c r="W174" s="166">
        <v>15</v>
      </c>
      <c r="X174" s="166">
        <v>56</v>
      </c>
      <c r="Y174" s="184"/>
      <c r="Z174" s="167"/>
    </row>
    <row r="175" spans="1:26" ht="5.0999999999999996" customHeight="1" x14ac:dyDescent="0.2">
      <c r="A175" s="149"/>
      <c r="C175" s="149"/>
      <c r="D175" s="183"/>
      <c r="E175" s="166"/>
      <c r="F175" s="166"/>
      <c r="G175" s="166"/>
      <c r="H175" s="166"/>
      <c r="I175" s="166"/>
      <c r="J175" s="166"/>
      <c r="K175" s="166"/>
      <c r="L175" s="166"/>
      <c r="M175" s="166"/>
      <c r="N175" s="166"/>
      <c r="O175" s="166"/>
      <c r="P175" s="166"/>
      <c r="Q175" s="166"/>
      <c r="R175" s="166"/>
      <c r="S175" s="166"/>
      <c r="T175" s="166"/>
      <c r="U175" s="166"/>
      <c r="V175" s="166"/>
      <c r="W175" s="166"/>
      <c r="X175" s="166"/>
      <c r="Y175" s="184"/>
      <c r="Z175" s="167"/>
    </row>
    <row r="176" spans="1:26" ht="12" customHeight="1" x14ac:dyDescent="0.2">
      <c r="A176" s="149">
        <v>154</v>
      </c>
      <c r="C176" s="149" t="s">
        <v>425</v>
      </c>
      <c r="D176" s="183" t="s">
        <v>282</v>
      </c>
      <c r="E176" s="166">
        <v>70</v>
      </c>
      <c r="F176" s="166">
        <v>61</v>
      </c>
      <c r="G176" s="166">
        <v>0</v>
      </c>
      <c r="H176" s="166">
        <v>8</v>
      </c>
      <c r="I176" s="166">
        <v>1</v>
      </c>
      <c r="J176" s="166">
        <v>45</v>
      </c>
      <c r="K176" s="166">
        <v>38</v>
      </c>
      <c r="L176" s="166">
        <v>8</v>
      </c>
      <c r="M176" s="166">
        <v>7</v>
      </c>
      <c r="N176" s="166">
        <v>6</v>
      </c>
      <c r="O176" s="166">
        <v>7</v>
      </c>
      <c r="P176" s="166">
        <v>5</v>
      </c>
      <c r="Q176" s="166">
        <v>4</v>
      </c>
      <c r="R176" s="166">
        <v>1</v>
      </c>
      <c r="S176" s="166">
        <v>7</v>
      </c>
      <c r="T176" s="166">
        <v>0</v>
      </c>
      <c r="U176" s="166">
        <v>7</v>
      </c>
      <c r="V176" s="166">
        <v>0</v>
      </c>
      <c r="W176" s="166">
        <v>0</v>
      </c>
      <c r="X176" s="166">
        <v>0</v>
      </c>
      <c r="Y176" s="184"/>
      <c r="Z176" s="167">
        <v>154</v>
      </c>
    </row>
    <row r="177" spans="1:26" ht="12" customHeight="1" x14ac:dyDescent="0.2">
      <c r="A177" s="149"/>
      <c r="C177" s="149"/>
      <c r="D177" s="183" t="s">
        <v>283</v>
      </c>
      <c r="E177" s="166">
        <v>48</v>
      </c>
      <c r="F177" s="166">
        <v>41</v>
      </c>
      <c r="G177" s="166">
        <v>0</v>
      </c>
      <c r="H177" s="166">
        <v>7</v>
      </c>
      <c r="I177" s="166">
        <v>0</v>
      </c>
      <c r="J177" s="166">
        <v>30</v>
      </c>
      <c r="K177" s="166">
        <v>24</v>
      </c>
      <c r="L177" s="166">
        <v>6</v>
      </c>
      <c r="M177" s="166">
        <v>6</v>
      </c>
      <c r="N177" s="166">
        <v>3</v>
      </c>
      <c r="O177" s="166">
        <v>3</v>
      </c>
      <c r="P177" s="166">
        <v>2</v>
      </c>
      <c r="Q177" s="166">
        <v>3</v>
      </c>
      <c r="R177" s="166">
        <v>1</v>
      </c>
      <c r="S177" s="166">
        <v>6</v>
      </c>
      <c r="T177" s="166">
        <v>0</v>
      </c>
      <c r="U177" s="166">
        <v>6</v>
      </c>
      <c r="V177" s="166">
        <v>0</v>
      </c>
      <c r="W177" s="166">
        <v>0</v>
      </c>
      <c r="X177" s="166">
        <v>0</v>
      </c>
      <c r="Y177" s="184"/>
      <c r="Z177" s="167"/>
    </row>
    <row r="178" spans="1:26" ht="5.0999999999999996" customHeight="1" x14ac:dyDescent="0.2">
      <c r="A178" s="149"/>
      <c r="C178" s="149"/>
      <c r="D178" s="183"/>
      <c r="E178" s="166"/>
      <c r="F178" s="166"/>
      <c r="G178" s="166"/>
      <c r="H178" s="166"/>
      <c r="I178" s="166"/>
      <c r="J178" s="166"/>
      <c r="K178" s="166"/>
      <c r="L178" s="166"/>
      <c r="M178" s="166"/>
      <c r="N178" s="166"/>
      <c r="O178" s="166"/>
      <c r="P178" s="166"/>
      <c r="Q178" s="166"/>
      <c r="R178" s="166"/>
      <c r="S178" s="166"/>
      <c r="T178" s="166"/>
      <c r="U178" s="166"/>
      <c r="V178" s="166"/>
      <c r="W178" s="166"/>
      <c r="X178" s="166"/>
      <c r="Y178" s="184"/>
      <c r="Z178" s="167"/>
    </row>
    <row r="179" spans="1:26" ht="12" customHeight="1" x14ac:dyDescent="0.2">
      <c r="A179" s="149">
        <v>156</v>
      </c>
      <c r="C179" s="149" t="s">
        <v>426</v>
      </c>
      <c r="D179" s="183" t="s">
        <v>282</v>
      </c>
      <c r="E179" s="166">
        <v>1315</v>
      </c>
      <c r="F179" s="166">
        <v>1298</v>
      </c>
      <c r="G179" s="166">
        <v>9</v>
      </c>
      <c r="H179" s="166">
        <v>6</v>
      </c>
      <c r="I179" s="166">
        <v>2</v>
      </c>
      <c r="J179" s="166">
        <v>974</v>
      </c>
      <c r="K179" s="166">
        <v>962</v>
      </c>
      <c r="L179" s="166">
        <v>43</v>
      </c>
      <c r="M179" s="166">
        <v>104</v>
      </c>
      <c r="N179" s="166">
        <v>256</v>
      </c>
      <c r="O179" s="166">
        <v>244</v>
      </c>
      <c r="P179" s="166">
        <v>207</v>
      </c>
      <c r="Q179" s="166">
        <v>79</v>
      </c>
      <c r="R179" s="166">
        <v>29</v>
      </c>
      <c r="S179" s="166">
        <v>10</v>
      </c>
      <c r="T179" s="166">
        <v>6</v>
      </c>
      <c r="U179" s="166">
        <v>4</v>
      </c>
      <c r="V179" s="166">
        <v>2</v>
      </c>
      <c r="W179" s="166">
        <v>0</v>
      </c>
      <c r="X179" s="166">
        <v>2</v>
      </c>
      <c r="Y179" s="184"/>
      <c r="Z179" s="167">
        <v>156</v>
      </c>
    </row>
    <row r="180" spans="1:26" ht="12" customHeight="1" x14ac:dyDescent="0.2">
      <c r="A180" s="149"/>
      <c r="C180" s="149"/>
      <c r="D180" s="183" t="s">
        <v>283</v>
      </c>
      <c r="E180" s="166">
        <v>987</v>
      </c>
      <c r="F180" s="166">
        <v>975</v>
      </c>
      <c r="G180" s="166">
        <v>5</v>
      </c>
      <c r="H180" s="166">
        <v>5</v>
      </c>
      <c r="I180" s="166">
        <v>2</v>
      </c>
      <c r="J180" s="166">
        <v>745</v>
      </c>
      <c r="K180" s="166">
        <v>736</v>
      </c>
      <c r="L180" s="166">
        <v>34</v>
      </c>
      <c r="M180" s="166">
        <v>75</v>
      </c>
      <c r="N180" s="166">
        <v>191</v>
      </c>
      <c r="O180" s="166">
        <v>186</v>
      </c>
      <c r="P180" s="166">
        <v>162</v>
      </c>
      <c r="Q180" s="166">
        <v>63</v>
      </c>
      <c r="R180" s="166">
        <v>25</v>
      </c>
      <c r="S180" s="166">
        <v>7</v>
      </c>
      <c r="T180" s="166">
        <v>4</v>
      </c>
      <c r="U180" s="166">
        <v>3</v>
      </c>
      <c r="V180" s="166">
        <v>2</v>
      </c>
      <c r="W180" s="166">
        <v>0</v>
      </c>
      <c r="X180" s="166">
        <v>2</v>
      </c>
      <c r="Y180" s="184"/>
      <c r="Z180" s="167"/>
    </row>
    <row r="181" spans="1:26" ht="5.0999999999999996" customHeight="1" x14ac:dyDescent="0.2">
      <c r="A181" s="149"/>
      <c r="C181" s="149"/>
      <c r="D181" s="183"/>
      <c r="E181" s="166"/>
      <c r="F181" s="166"/>
      <c r="G181" s="166"/>
      <c r="H181" s="166"/>
      <c r="I181" s="166"/>
      <c r="J181" s="166"/>
      <c r="K181" s="166"/>
      <c r="L181" s="166"/>
      <c r="M181" s="166"/>
      <c r="N181" s="166"/>
      <c r="O181" s="166"/>
      <c r="P181" s="166"/>
      <c r="Q181" s="166"/>
      <c r="R181" s="166"/>
      <c r="S181" s="166"/>
      <c r="T181" s="166"/>
      <c r="U181" s="166"/>
      <c r="V181" s="166"/>
      <c r="W181" s="166"/>
      <c r="X181" s="166"/>
      <c r="Y181" s="184"/>
      <c r="Z181" s="167"/>
    </row>
    <row r="182" spans="1:26" ht="12" customHeight="1" x14ac:dyDescent="0.2">
      <c r="A182" s="149">
        <v>160</v>
      </c>
      <c r="C182" s="149" t="s">
        <v>427</v>
      </c>
      <c r="D182" s="183" t="s">
        <v>282</v>
      </c>
      <c r="E182" s="166">
        <v>7</v>
      </c>
      <c r="F182" s="166">
        <v>5</v>
      </c>
      <c r="G182" s="166">
        <v>0</v>
      </c>
      <c r="H182" s="166">
        <v>0</v>
      </c>
      <c r="I182" s="166">
        <v>2</v>
      </c>
      <c r="J182" s="166">
        <v>4</v>
      </c>
      <c r="K182" s="166">
        <v>3</v>
      </c>
      <c r="L182" s="166">
        <v>0</v>
      </c>
      <c r="M182" s="166">
        <v>1</v>
      </c>
      <c r="N182" s="166">
        <v>0</v>
      </c>
      <c r="O182" s="166">
        <v>1</v>
      </c>
      <c r="P182" s="166">
        <v>0</v>
      </c>
      <c r="Q182" s="166">
        <v>0</v>
      </c>
      <c r="R182" s="166">
        <v>1</v>
      </c>
      <c r="S182" s="166">
        <v>0</v>
      </c>
      <c r="T182" s="166">
        <v>0</v>
      </c>
      <c r="U182" s="166">
        <v>0</v>
      </c>
      <c r="V182" s="166">
        <v>1</v>
      </c>
      <c r="W182" s="166">
        <v>0</v>
      </c>
      <c r="X182" s="166">
        <v>1</v>
      </c>
      <c r="Y182" s="184"/>
      <c r="Z182" s="167">
        <v>160</v>
      </c>
    </row>
    <row r="183" spans="1:26" ht="12" customHeight="1" x14ac:dyDescent="0.2">
      <c r="A183" s="149"/>
      <c r="C183" s="149"/>
      <c r="D183" s="183" t="s">
        <v>283</v>
      </c>
      <c r="E183" s="166">
        <v>4</v>
      </c>
      <c r="F183" s="166">
        <v>2</v>
      </c>
      <c r="G183" s="166">
        <v>0</v>
      </c>
      <c r="H183" s="166">
        <v>0</v>
      </c>
      <c r="I183" s="166">
        <v>2</v>
      </c>
      <c r="J183" s="166">
        <v>2</v>
      </c>
      <c r="K183" s="166">
        <v>1</v>
      </c>
      <c r="L183" s="166">
        <v>0</v>
      </c>
      <c r="M183" s="166">
        <v>0</v>
      </c>
      <c r="N183" s="166">
        <v>0</v>
      </c>
      <c r="O183" s="166">
        <v>0</v>
      </c>
      <c r="P183" s="166">
        <v>0</v>
      </c>
      <c r="Q183" s="166">
        <v>0</v>
      </c>
      <c r="R183" s="166">
        <v>1</v>
      </c>
      <c r="S183" s="166">
        <v>0</v>
      </c>
      <c r="T183" s="166">
        <v>0</v>
      </c>
      <c r="U183" s="166">
        <v>0</v>
      </c>
      <c r="V183" s="166">
        <v>1</v>
      </c>
      <c r="W183" s="166">
        <v>0</v>
      </c>
      <c r="X183" s="166">
        <v>1</v>
      </c>
      <c r="Y183" s="184"/>
      <c r="Z183" s="167"/>
    </row>
    <row r="184" spans="1:26" ht="5.0999999999999996" customHeight="1" x14ac:dyDescent="0.2">
      <c r="A184" s="149"/>
      <c r="C184" s="149"/>
      <c r="D184" s="183"/>
      <c r="E184" s="166"/>
      <c r="F184" s="166"/>
      <c r="G184" s="166"/>
      <c r="H184" s="166"/>
      <c r="I184" s="166"/>
      <c r="J184" s="166"/>
      <c r="K184" s="166"/>
      <c r="L184" s="166"/>
      <c r="M184" s="166"/>
      <c r="N184" s="166"/>
      <c r="O184" s="166"/>
      <c r="P184" s="166"/>
      <c r="Q184" s="166"/>
      <c r="R184" s="166"/>
      <c r="S184" s="166"/>
      <c r="T184" s="166"/>
      <c r="U184" s="166"/>
      <c r="V184" s="166"/>
      <c r="W184" s="166"/>
      <c r="X184" s="166"/>
      <c r="Y184" s="184"/>
      <c r="Z184" s="167"/>
    </row>
    <row r="185" spans="1:26" ht="12" customHeight="1" x14ac:dyDescent="0.2">
      <c r="A185" s="149">
        <v>161</v>
      </c>
      <c r="C185" s="149" t="s">
        <v>428</v>
      </c>
      <c r="D185" s="183" t="s">
        <v>282</v>
      </c>
      <c r="E185" s="166">
        <v>81</v>
      </c>
      <c r="F185" s="166">
        <v>79</v>
      </c>
      <c r="G185" s="166">
        <v>2</v>
      </c>
      <c r="H185" s="166">
        <v>0</v>
      </c>
      <c r="I185" s="166">
        <v>0</v>
      </c>
      <c r="J185" s="166">
        <v>68</v>
      </c>
      <c r="K185" s="166">
        <v>67</v>
      </c>
      <c r="L185" s="166">
        <v>3</v>
      </c>
      <c r="M185" s="166">
        <v>4</v>
      </c>
      <c r="N185" s="166">
        <v>20</v>
      </c>
      <c r="O185" s="166">
        <v>14</v>
      </c>
      <c r="P185" s="166">
        <v>14</v>
      </c>
      <c r="Q185" s="166">
        <v>8</v>
      </c>
      <c r="R185" s="166">
        <v>4</v>
      </c>
      <c r="S185" s="166">
        <v>1</v>
      </c>
      <c r="T185" s="166">
        <v>1</v>
      </c>
      <c r="U185" s="166">
        <v>0</v>
      </c>
      <c r="V185" s="166">
        <v>0</v>
      </c>
      <c r="W185" s="166">
        <v>0</v>
      </c>
      <c r="X185" s="166">
        <v>0</v>
      </c>
      <c r="Y185" s="184"/>
      <c r="Z185" s="167">
        <v>161</v>
      </c>
    </row>
    <row r="186" spans="1:26" ht="12" customHeight="1" x14ac:dyDescent="0.2">
      <c r="A186" s="149"/>
      <c r="C186" s="186" t="s">
        <v>429</v>
      </c>
      <c r="D186" s="183" t="s">
        <v>283</v>
      </c>
      <c r="E186" s="166">
        <v>52</v>
      </c>
      <c r="F186" s="166">
        <v>51</v>
      </c>
      <c r="G186" s="166">
        <v>1</v>
      </c>
      <c r="H186" s="166">
        <v>0</v>
      </c>
      <c r="I186" s="166">
        <v>0</v>
      </c>
      <c r="J186" s="166">
        <v>46</v>
      </c>
      <c r="K186" s="166">
        <v>46</v>
      </c>
      <c r="L186" s="166">
        <v>1</v>
      </c>
      <c r="M186" s="166">
        <v>1</v>
      </c>
      <c r="N186" s="166">
        <v>12</v>
      </c>
      <c r="O186" s="166">
        <v>10</v>
      </c>
      <c r="P186" s="166">
        <v>12</v>
      </c>
      <c r="Q186" s="166">
        <v>7</v>
      </c>
      <c r="R186" s="166">
        <v>3</v>
      </c>
      <c r="S186" s="166">
        <v>0</v>
      </c>
      <c r="T186" s="166">
        <v>0</v>
      </c>
      <c r="U186" s="166">
        <v>0</v>
      </c>
      <c r="V186" s="166">
        <v>0</v>
      </c>
      <c r="W186" s="166">
        <v>0</v>
      </c>
      <c r="X186" s="166">
        <v>0</v>
      </c>
      <c r="Y186" s="184"/>
      <c r="Z186" s="167"/>
    </row>
    <row r="187" spans="1:26" ht="5.0999999999999996" customHeight="1" x14ac:dyDescent="0.2">
      <c r="A187" s="149"/>
      <c r="D187" s="183"/>
      <c r="E187" s="166"/>
      <c r="F187" s="166"/>
      <c r="G187" s="166"/>
      <c r="H187" s="166"/>
      <c r="I187" s="166"/>
      <c r="J187" s="166"/>
      <c r="K187" s="166"/>
      <c r="L187" s="166"/>
      <c r="M187" s="166"/>
      <c r="N187" s="166"/>
      <c r="O187" s="166"/>
      <c r="P187" s="166"/>
      <c r="Q187" s="166"/>
      <c r="R187" s="166"/>
      <c r="S187" s="166"/>
      <c r="T187" s="166"/>
      <c r="U187" s="166"/>
      <c r="V187" s="166"/>
      <c r="W187" s="166"/>
      <c r="X187" s="166"/>
      <c r="Y187" s="184"/>
      <c r="Z187" s="167"/>
    </row>
    <row r="188" spans="1:26" ht="12" customHeight="1" x14ac:dyDescent="0.2">
      <c r="A188" s="195">
        <v>164.16499999999999</v>
      </c>
      <c r="B188" s="185" t="s">
        <v>430</v>
      </c>
      <c r="C188" s="142" t="s">
        <v>431</v>
      </c>
      <c r="D188" s="183" t="s">
        <v>282</v>
      </c>
      <c r="E188" s="166">
        <v>4140</v>
      </c>
      <c r="F188" s="166">
        <v>3544</v>
      </c>
      <c r="G188" s="166">
        <v>104</v>
      </c>
      <c r="H188" s="166">
        <v>199</v>
      </c>
      <c r="I188" s="166">
        <v>293</v>
      </c>
      <c r="J188" s="166">
        <v>2989</v>
      </c>
      <c r="K188" s="166">
        <v>2669</v>
      </c>
      <c r="L188" s="166">
        <v>400</v>
      </c>
      <c r="M188" s="166">
        <v>470</v>
      </c>
      <c r="N188" s="166">
        <v>765</v>
      </c>
      <c r="O188" s="166">
        <v>529</v>
      </c>
      <c r="P188" s="166">
        <v>329</v>
      </c>
      <c r="Q188" s="166">
        <v>124</v>
      </c>
      <c r="R188" s="166">
        <v>52</v>
      </c>
      <c r="S188" s="166">
        <v>180</v>
      </c>
      <c r="T188" s="166">
        <v>73</v>
      </c>
      <c r="U188" s="166">
        <v>107</v>
      </c>
      <c r="V188" s="166">
        <v>140</v>
      </c>
      <c r="W188" s="166">
        <v>66</v>
      </c>
      <c r="X188" s="166">
        <v>74</v>
      </c>
      <c r="Y188" s="184"/>
      <c r="Z188" s="167" t="s">
        <v>432</v>
      </c>
    </row>
    <row r="189" spans="1:26" ht="12" customHeight="1" x14ac:dyDescent="0.2">
      <c r="A189" s="149"/>
      <c r="D189" s="183" t="s">
        <v>283</v>
      </c>
      <c r="E189" s="166">
        <v>2553</v>
      </c>
      <c r="F189" s="166">
        <v>2291</v>
      </c>
      <c r="G189" s="166">
        <v>50</v>
      </c>
      <c r="H189" s="166">
        <v>96</v>
      </c>
      <c r="I189" s="166">
        <v>116</v>
      </c>
      <c r="J189" s="166">
        <v>1873</v>
      </c>
      <c r="K189" s="166">
        <v>1727</v>
      </c>
      <c r="L189" s="166">
        <v>247</v>
      </c>
      <c r="M189" s="166">
        <v>285</v>
      </c>
      <c r="N189" s="166">
        <v>475</v>
      </c>
      <c r="O189" s="166">
        <v>352</v>
      </c>
      <c r="P189" s="166">
        <v>242</v>
      </c>
      <c r="Q189" s="166">
        <v>85</v>
      </c>
      <c r="R189" s="166">
        <v>41</v>
      </c>
      <c r="S189" s="166">
        <v>88</v>
      </c>
      <c r="T189" s="166">
        <v>34</v>
      </c>
      <c r="U189" s="166">
        <v>54</v>
      </c>
      <c r="V189" s="166">
        <v>58</v>
      </c>
      <c r="W189" s="166">
        <v>28</v>
      </c>
      <c r="X189" s="166">
        <v>30</v>
      </c>
      <c r="Y189" s="184"/>
      <c r="Z189" s="167"/>
    </row>
    <row r="190" spans="1:26" ht="5.0999999999999996" customHeight="1" x14ac:dyDescent="0.2">
      <c r="A190" s="149"/>
      <c r="D190" s="183"/>
      <c r="E190" s="166"/>
      <c r="F190" s="166"/>
      <c r="G190" s="166"/>
      <c r="H190" s="166"/>
      <c r="I190" s="166"/>
      <c r="J190" s="166"/>
      <c r="K190" s="166"/>
      <c r="L190" s="166"/>
      <c r="M190" s="166"/>
      <c r="N190" s="166"/>
      <c r="O190" s="166"/>
      <c r="P190" s="166"/>
      <c r="Q190" s="166"/>
      <c r="R190" s="166"/>
      <c r="S190" s="166"/>
      <c r="T190" s="166"/>
      <c r="U190" s="166"/>
      <c r="V190" s="166"/>
      <c r="W190" s="166"/>
      <c r="X190" s="166"/>
      <c r="Y190" s="184"/>
      <c r="Z190" s="167"/>
    </row>
    <row r="191" spans="1:26" ht="12" customHeight="1" x14ac:dyDescent="0.2">
      <c r="A191" s="149">
        <v>164</v>
      </c>
      <c r="C191" s="149" t="s">
        <v>433</v>
      </c>
      <c r="D191" s="183" t="s">
        <v>282</v>
      </c>
      <c r="E191" s="166">
        <v>4140</v>
      </c>
      <c r="F191" s="166">
        <v>3544</v>
      </c>
      <c r="G191" s="166">
        <v>104</v>
      </c>
      <c r="H191" s="166">
        <v>199</v>
      </c>
      <c r="I191" s="166">
        <v>293</v>
      </c>
      <c r="J191" s="166">
        <v>2989</v>
      </c>
      <c r="K191" s="166">
        <v>2669</v>
      </c>
      <c r="L191" s="166">
        <v>400</v>
      </c>
      <c r="M191" s="166">
        <v>470</v>
      </c>
      <c r="N191" s="166">
        <v>765</v>
      </c>
      <c r="O191" s="166">
        <v>529</v>
      </c>
      <c r="P191" s="166">
        <v>329</v>
      </c>
      <c r="Q191" s="166">
        <v>124</v>
      </c>
      <c r="R191" s="166">
        <v>52</v>
      </c>
      <c r="S191" s="166">
        <v>180</v>
      </c>
      <c r="T191" s="166">
        <v>73</v>
      </c>
      <c r="U191" s="166">
        <v>107</v>
      </c>
      <c r="V191" s="166">
        <v>140</v>
      </c>
      <c r="W191" s="166">
        <v>66</v>
      </c>
      <c r="X191" s="166">
        <v>74</v>
      </c>
      <c r="Y191" s="184"/>
      <c r="Z191" s="167">
        <v>164</v>
      </c>
    </row>
    <row r="192" spans="1:26" ht="12" customHeight="1" x14ac:dyDescent="0.2">
      <c r="A192" s="149"/>
      <c r="D192" s="183" t="s">
        <v>283</v>
      </c>
      <c r="E192" s="166">
        <v>2553</v>
      </c>
      <c r="F192" s="166">
        <v>2291</v>
      </c>
      <c r="G192" s="166">
        <v>50</v>
      </c>
      <c r="H192" s="166">
        <v>96</v>
      </c>
      <c r="I192" s="166">
        <v>116</v>
      </c>
      <c r="J192" s="166">
        <v>1873</v>
      </c>
      <c r="K192" s="166">
        <v>1727</v>
      </c>
      <c r="L192" s="166">
        <v>247</v>
      </c>
      <c r="M192" s="166">
        <v>285</v>
      </c>
      <c r="N192" s="166">
        <v>475</v>
      </c>
      <c r="O192" s="166">
        <v>352</v>
      </c>
      <c r="P192" s="166">
        <v>242</v>
      </c>
      <c r="Q192" s="166">
        <v>85</v>
      </c>
      <c r="R192" s="166">
        <v>41</v>
      </c>
      <c r="S192" s="166">
        <v>88</v>
      </c>
      <c r="T192" s="166">
        <v>34</v>
      </c>
      <c r="U192" s="166">
        <v>54</v>
      </c>
      <c r="V192" s="166">
        <v>58</v>
      </c>
      <c r="W192" s="166">
        <v>28</v>
      </c>
      <c r="X192" s="166">
        <v>30</v>
      </c>
      <c r="Y192" s="184"/>
      <c r="Z192" s="167"/>
    </row>
    <row r="193" spans="1:26" ht="5.0999999999999996" customHeight="1" x14ac:dyDescent="0.2">
      <c r="A193" s="149"/>
      <c r="D193" s="183"/>
      <c r="E193" s="166"/>
      <c r="F193" s="166"/>
      <c r="G193" s="166"/>
      <c r="H193" s="166"/>
      <c r="I193" s="166"/>
      <c r="J193" s="166"/>
      <c r="K193" s="166"/>
      <c r="L193" s="166"/>
      <c r="M193" s="166"/>
      <c r="N193" s="166"/>
      <c r="O193" s="166"/>
      <c r="P193" s="166"/>
      <c r="Q193" s="166"/>
      <c r="R193" s="166"/>
      <c r="S193" s="166"/>
      <c r="T193" s="166"/>
      <c r="U193" s="166"/>
      <c r="V193" s="166"/>
      <c r="W193" s="166"/>
      <c r="X193" s="166"/>
      <c r="Y193" s="184"/>
      <c r="Z193" s="167"/>
    </row>
    <row r="194" spans="1:26" ht="12" customHeight="1" x14ac:dyDescent="0.2">
      <c r="A194" s="149" t="s">
        <v>434</v>
      </c>
      <c r="B194" s="185" t="s">
        <v>435</v>
      </c>
      <c r="C194" s="142" t="s">
        <v>436</v>
      </c>
      <c r="D194" s="183" t="s">
        <v>282</v>
      </c>
      <c r="E194" s="166">
        <v>30</v>
      </c>
      <c r="F194" s="166">
        <v>26</v>
      </c>
      <c r="G194" s="166">
        <v>0</v>
      </c>
      <c r="H194" s="166">
        <v>0</v>
      </c>
      <c r="I194" s="166">
        <v>4</v>
      </c>
      <c r="J194" s="166">
        <v>25</v>
      </c>
      <c r="K194" s="166">
        <v>21</v>
      </c>
      <c r="L194" s="166">
        <v>0</v>
      </c>
      <c r="M194" s="166">
        <v>3</v>
      </c>
      <c r="N194" s="166">
        <v>5</v>
      </c>
      <c r="O194" s="166">
        <v>5</v>
      </c>
      <c r="P194" s="166">
        <v>4</v>
      </c>
      <c r="Q194" s="166">
        <v>2</v>
      </c>
      <c r="R194" s="166">
        <v>2</v>
      </c>
      <c r="S194" s="166">
        <v>0</v>
      </c>
      <c r="T194" s="166">
        <v>0</v>
      </c>
      <c r="U194" s="166">
        <v>0</v>
      </c>
      <c r="V194" s="166">
        <v>4</v>
      </c>
      <c r="W194" s="166">
        <v>2</v>
      </c>
      <c r="X194" s="166">
        <v>2</v>
      </c>
      <c r="Y194" s="184"/>
      <c r="Z194" s="167" t="s">
        <v>437</v>
      </c>
    </row>
    <row r="195" spans="1:26" ht="12" customHeight="1" x14ac:dyDescent="0.2">
      <c r="A195" s="149"/>
      <c r="C195" s="149" t="s">
        <v>438</v>
      </c>
      <c r="D195" s="183" t="s">
        <v>283</v>
      </c>
      <c r="E195" s="166">
        <v>22</v>
      </c>
      <c r="F195" s="166">
        <v>18</v>
      </c>
      <c r="G195" s="166">
        <v>0</v>
      </c>
      <c r="H195" s="166">
        <v>0</v>
      </c>
      <c r="I195" s="166">
        <v>4</v>
      </c>
      <c r="J195" s="166">
        <v>18</v>
      </c>
      <c r="K195" s="166">
        <v>14</v>
      </c>
      <c r="L195" s="166">
        <v>0</v>
      </c>
      <c r="M195" s="166">
        <v>2</v>
      </c>
      <c r="N195" s="166">
        <v>3</v>
      </c>
      <c r="O195" s="166">
        <v>4</v>
      </c>
      <c r="P195" s="166">
        <v>1</v>
      </c>
      <c r="Q195" s="166">
        <v>2</v>
      </c>
      <c r="R195" s="166">
        <v>2</v>
      </c>
      <c r="S195" s="166">
        <v>0</v>
      </c>
      <c r="T195" s="166">
        <v>0</v>
      </c>
      <c r="U195" s="166">
        <v>0</v>
      </c>
      <c r="V195" s="166">
        <v>4</v>
      </c>
      <c r="W195" s="166">
        <v>2</v>
      </c>
      <c r="X195" s="166">
        <v>2</v>
      </c>
      <c r="Y195" s="184"/>
      <c r="Z195" s="167"/>
    </row>
    <row r="196" spans="1:26" ht="5.0999999999999996" customHeight="1" x14ac:dyDescent="0.2">
      <c r="A196" s="149"/>
      <c r="C196" s="149"/>
      <c r="D196" s="183"/>
      <c r="E196" s="166"/>
      <c r="F196" s="166"/>
      <c r="G196" s="166"/>
      <c r="H196" s="166"/>
      <c r="I196" s="166"/>
      <c r="J196" s="166"/>
      <c r="K196" s="166"/>
      <c r="L196" s="166"/>
      <c r="M196" s="166"/>
      <c r="N196" s="166"/>
      <c r="O196" s="166"/>
      <c r="P196" s="166"/>
      <c r="Q196" s="166"/>
      <c r="R196" s="166"/>
      <c r="S196" s="166"/>
      <c r="T196" s="166"/>
      <c r="U196" s="166"/>
      <c r="V196" s="166"/>
      <c r="W196" s="166"/>
      <c r="X196" s="166"/>
      <c r="Y196" s="184"/>
      <c r="Z196" s="167"/>
    </row>
    <row r="197" spans="1:26" ht="12" customHeight="1" x14ac:dyDescent="0.2">
      <c r="A197" s="149">
        <v>166.167</v>
      </c>
      <c r="C197" s="149" t="s">
        <v>439</v>
      </c>
      <c r="D197" s="183" t="s">
        <v>282</v>
      </c>
      <c r="E197" s="166">
        <v>7</v>
      </c>
      <c r="F197" s="166">
        <v>5</v>
      </c>
      <c r="G197" s="166">
        <v>0</v>
      </c>
      <c r="H197" s="166">
        <v>0</v>
      </c>
      <c r="I197" s="166">
        <v>2</v>
      </c>
      <c r="J197" s="166">
        <v>6</v>
      </c>
      <c r="K197" s="166">
        <v>4</v>
      </c>
      <c r="L197" s="166">
        <v>0</v>
      </c>
      <c r="M197" s="166">
        <v>2</v>
      </c>
      <c r="N197" s="166">
        <v>1</v>
      </c>
      <c r="O197" s="166">
        <v>1</v>
      </c>
      <c r="P197" s="166">
        <v>0</v>
      </c>
      <c r="Q197" s="166">
        <v>0</v>
      </c>
      <c r="R197" s="166">
        <v>0</v>
      </c>
      <c r="S197" s="166">
        <v>0</v>
      </c>
      <c r="T197" s="166">
        <v>0</v>
      </c>
      <c r="U197" s="166">
        <v>0</v>
      </c>
      <c r="V197" s="166">
        <v>2</v>
      </c>
      <c r="W197" s="166">
        <v>1</v>
      </c>
      <c r="X197" s="166">
        <v>1</v>
      </c>
      <c r="Y197" s="184"/>
      <c r="Z197" s="167" t="s">
        <v>437</v>
      </c>
    </row>
    <row r="198" spans="1:26" ht="12" customHeight="1" x14ac:dyDescent="0.2">
      <c r="A198" s="149"/>
      <c r="C198" s="149"/>
      <c r="D198" s="183" t="s">
        <v>283</v>
      </c>
      <c r="E198" s="166">
        <v>7</v>
      </c>
      <c r="F198" s="166">
        <v>5</v>
      </c>
      <c r="G198" s="166">
        <v>0</v>
      </c>
      <c r="H198" s="166">
        <v>0</v>
      </c>
      <c r="I198" s="166">
        <v>2</v>
      </c>
      <c r="J198" s="166">
        <v>6</v>
      </c>
      <c r="K198" s="166">
        <v>4</v>
      </c>
      <c r="L198" s="166">
        <v>0</v>
      </c>
      <c r="M198" s="166">
        <v>2</v>
      </c>
      <c r="N198" s="166">
        <v>1</v>
      </c>
      <c r="O198" s="166">
        <v>1</v>
      </c>
      <c r="P198" s="166">
        <v>0</v>
      </c>
      <c r="Q198" s="166">
        <v>0</v>
      </c>
      <c r="R198" s="166">
        <v>0</v>
      </c>
      <c r="S198" s="166">
        <v>0</v>
      </c>
      <c r="T198" s="166">
        <v>0</v>
      </c>
      <c r="U198" s="166">
        <v>0</v>
      </c>
      <c r="V198" s="166">
        <v>2</v>
      </c>
      <c r="W198" s="166">
        <v>1</v>
      </c>
      <c r="X198" s="166">
        <v>1</v>
      </c>
      <c r="Y198" s="184"/>
      <c r="Z198" s="167"/>
    </row>
    <row r="199" spans="1:26" ht="5.0999999999999996" customHeight="1" x14ac:dyDescent="0.2">
      <c r="A199" s="149"/>
      <c r="C199" s="149"/>
      <c r="D199" s="183"/>
      <c r="E199" s="166"/>
      <c r="F199" s="166"/>
      <c r="G199" s="166"/>
      <c r="H199" s="166"/>
      <c r="I199" s="166"/>
      <c r="J199" s="166"/>
      <c r="K199" s="166"/>
      <c r="L199" s="166"/>
      <c r="M199" s="166"/>
      <c r="N199" s="166"/>
      <c r="O199" s="166"/>
      <c r="P199" s="166"/>
      <c r="Q199" s="166"/>
      <c r="R199" s="166"/>
      <c r="S199" s="166"/>
      <c r="T199" s="166"/>
      <c r="U199" s="166"/>
      <c r="V199" s="166"/>
      <c r="W199" s="166"/>
      <c r="X199" s="166"/>
      <c r="Y199" s="184"/>
      <c r="Z199" s="167"/>
    </row>
    <row r="200" spans="1:26" ht="12" customHeight="1" x14ac:dyDescent="0.2">
      <c r="A200" s="149" t="s">
        <v>440</v>
      </c>
      <c r="C200" s="149" t="s">
        <v>441</v>
      </c>
      <c r="D200" s="183" t="s">
        <v>282</v>
      </c>
      <c r="E200" s="166">
        <v>23</v>
      </c>
      <c r="F200" s="166">
        <v>21</v>
      </c>
      <c r="G200" s="166">
        <v>0</v>
      </c>
      <c r="H200" s="166">
        <v>0</v>
      </c>
      <c r="I200" s="166">
        <v>2</v>
      </c>
      <c r="J200" s="166">
        <v>19</v>
      </c>
      <c r="K200" s="166">
        <v>17</v>
      </c>
      <c r="L200" s="166">
        <v>0</v>
      </c>
      <c r="M200" s="166">
        <v>1</v>
      </c>
      <c r="N200" s="166">
        <v>4</v>
      </c>
      <c r="O200" s="166">
        <v>4</v>
      </c>
      <c r="P200" s="166">
        <v>4</v>
      </c>
      <c r="Q200" s="166">
        <v>2</v>
      </c>
      <c r="R200" s="166">
        <v>2</v>
      </c>
      <c r="S200" s="166">
        <v>0</v>
      </c>
      <c r="T200" s="166">
        <v>0</v>
      </c>
      <c r="U200" s="166">
        <v>0</v>
      </c>
      <c r="V200" s="166">
        <v>2</v>
      </c>
      <c r="W200" s="166">
        <v>1</v>
      </c>
      <c r="X200" s="166">
        <v>1</v>
      </c>
      <c r="Y200" s="184"/>
      <c r="Z200" s="167" t="s">
        <v>442</v>
      </c>
    </row>
    <row r="201" spans="1:26" ht="12" customHeight="1" x14ac:dyDescent="0.2">
      <c r="A201" s="149"/>
      <c r="C201" s="186" t="s">
        <v>443</v>
      </c>
      <c r="D201" s="183" t="s">
        <v>283</v>
      </c>
      <c r="E201" s="166">
        <v>15</v>
      </c>
      <c r="F201" s="166">
        <v>13</v>
      </c>
      <c r="G201" s="166">
        <v>0</v>
      </c>
      <c r="H201" s="166">
        <v>0</v>
      </c>
      <c r="I201" s="166">
        <v>2</v>
      </c>
      <c r="J201" s="166">
        <v>12</v>
      </c>
      <c r="K201" s="166">
        <v>10</v>
      </c>
      <c r="L201" s="166">
        <v>0</v>
      </c>
      <c r="M201" s="166">
        <v>0</v>
      </c>
      <c r="N201" s="166">
        <v>2</v>
      </c>
      <c r="O201" s="166">
        <v>3</v>
      </c>
      <c r="P201" s="166">
        <v>1</v>
      </c>
      <c r="Q201" s="166">
        <v>2</v>
      </c>
      <c r="R201" s="166">
        <v>2</v>
      </c>
      <c r="S201" s="166">
        <v>0</v>
      </c>
      <c r="T201" s="166">
        <v>0</v>
      </c>
      <c r="U201" s="166">
        <v>0</v>
      </c>
      <c r="V201" s="166">
        <v>2</v>
      </c>
      <c r="W201" s="166">
        <v>1</v>
      </c>
      <c r="X201" s="166">
        <v>1</v>
      </c>
      <c r="Y201" s="184"/>
      <c r="Z201" s="167"/>
    </row>
    <row r="202" spans="1:26" ht="5.0999999999999996" customHeight="1" x14ac:dyDescent="0.2">
      <c r="A202" s="149"/>
      <c r="D202" s="183"/>
      <c r="E202" s="166"/>
      <c r="F202" s="166"/>
      <c r="G202" s="166"/>
      <c r="H202" s="166"/>
      <c r="I202" s="166"/>
      <c r="J202" s="166"/>
      <c r="K202" s="166"/>
      <c r="L202" s="166"/>
      <c r="M202" s="166"/>
      <c r="N202" s="166"/>
      <c r="O202" s="166"/>
      <c r="P202" s="166"/>
      <c r="Q202" s="166"/>
      <c r="R202" s="166"/>
      <c r="S202" s="166"/>
      <c r="T202" s="166"/>
      <c r="U202" s="166"/>
      <c r="V202" s="166"/>
      <c r="W202" s="166"/>
      <c r="X202" s="166"/>
      <c r="Y202" s="184"/>
      <c r="Z202" s="167"/>
    </row>
    <row r="203" spans="1:26" ht="12" customHeight="1" x14ac:dyDescent="0.2">
      <c r="A203" s="149" t="s">
        <v>444</v>
      </c>
      <c r="B203" s="185" t="s">
        <v>445</v>
      </c>
      <c r="C203" s="142" t="s">
        <v>446</v>
      </c>
      <c r="D203" s="183" t="s">
        <v>282</v>
      </c>
      <c r="E203" s="166">
        <v>1534</v>
      </c>
      <c r="F203" s="166">
        <v>1529</v>
      </c>
      <c r="G203" s="166">
        <v>3</v>
      </c>
      <c r="H203" s="166">
        <v>1</v>
      </c>
      <c r="I203" s="166">
        <v>1</v>
      </c>
      <c r="J203" s="166">
        <v>867</v>
      </c>
      <c r="K203" s="166">
        <v>865</v>
      </c>
      <c r="L203" s="166">
        <v>24</v>
      </c>
      <c r="M203" s="166">
        <v>102</v>
      </c>
      <c r="N203" s="166">
        <v>376</v>
      </c>
      <c r="O203" s="166">
        <v>267</v>
      </c>
      <c r="P203" s="166">
        <v>88</v>
      </c>
      <c r="Q203" s="166">
        <v>8</v>
      </c>
      <c r="R203" s="166">
        <v>0</v>
      </c>
      <c r="S203" s="166">
        <v>2</v>
      </c>
      <c r="T203" s="166">
        <v>1</v>
      </c>
      <c r="U203" s="166">
        <v>1</v>
      </c>
      <c r="V203" s="166">
        <v>0</v>
      </c>
      <c r="W203" s="166">
        <v>0</v>
      </c>
      <c r="X203" s="166">
        <v>0</v>
      </c>
      <c r="Y203" s="184"/>
      <c r="Z203" s="167" t="s">
        <v>225</v>
      </c>
    </row>
    <row r="204" spans="1:26" ht="12" customHeight="1" x14ac:dyDescent="0.2">
      <c r="A204" s="149"/>
      <c r="C204" s="149" t="s">
        <v>447</v>
      </c>
      <c r="D204" s="183" t="s">
        <v>283</v>
      </c>
      <c r="E204" s="166">
        <v>1442</v>
      </c>
      <c r="F204" s="166">
        <v>1437</v>
      </c>
      <c r="G204" s="166">
        <v>3</v>
      </c>
      <c r="H204" s="166">
        <v>1</v>
      </c>
      <c r="I204" s="166">
        <v>1</v>
      </c>
      <c r="J204" s="166">
        <v>819</v>
      </c>
      <c r="K204" s="166">
        <v>817</v>
      </c>
      <c r="L204" s="166">
        <v>16</v>
      </c>
      <c r="M204" s="166">
        <v>98</v>
      </c>
      <c r="N204" s="166">
        <v>355</v>
      </c>
      <c r="O204" s="166">
        <v>254</v>
      </c>
      <c r="P204" s="166">
        <v>86</v>
      </c>
      <c r="Q204" s="166">
        <v>8</v>
      </c>
      <c r="R204" s="166">
        <v>0</v>
      </c>
      <c r="S204" s="166">
        <v>2</v>
      </c>
      <c r="T204" s="166">
        <v>1</v>
      </c>
      <c r="U204" s="166">
        <v>1</v>
      </c>
      <c r="V204" s="166">
        <v>0</v>
      </c>
      <c r="W204" s="166">
        <v>0</v>
      </c>
      <c r="X204" s="166">
        <v>0</v>
      </c>
      <c r="Y204" s="184"/>
      <c r="Z204" s="167"/>
    </row>
    <row r="205" spans="1:26" ht="5.0999999999999996" customHeight="1" x14ac:dyDescent="0.2">
      <c r="A205" s="149"/>
      <c r="C205" s="149"/>
      <c r="D205" s="183"/>
      <c r="E205" s="166"/>
      <c r="F205" s="166"/>
      <c r="G205" s="166"/>
      <c r="H205" s="166"/>
      <c r="I205" s="166"/>
      <c r="J205" s="166"/>
      <c r="K205" s="166"/>
      <c r="L205" s="166"/>
      <c r="M205" s="166"/>
      <c r="N205" s="166"/>
      <c r="O205" s="166"/>
      <c r="P205" s="166"/>
      <c r="Q205" s="166"/>
      <c r="R205" s="166"/>
      <c r="S205" s="166"/>
      <c r="T205" s="166"/>
      <c r="U205" s="166"/>
      <c r="V205" s="166"/>
      <c r="W205" s="166"/>
      <c r="X205" s="166"/>
      <c r="Y205" s="184"/>
      <c r="Z205" s="167"/>
    </row>
    <row r="206" spans="1:26" ht="12" customHeight="1" x14ac:dyDescent="0.2">
      <c r="A206" s="149">
        <v>169</v>
      </c>
      <c r="C206" s="149" t="s">
        <v>2275</v>
      </c>
      <c r="D206" s="183" t="s">
        <v>282</v>
      </c>
      <c r="E206" s="166">
        <v>6</v>
      </c>
      <c r="F206" s="166">
        <v>6</v>
      </c>
      <c r="G206" s="166">
        <v>0</v>
      </c>
      <c r="H206" s="166">
        <v>0</v>
      </c>
      <c r="I206" s="166">
        <v>0</v>
      </c>
      <c r="J206" s="166">
        <v>3</v>
      </c>
      <c r="K206" s="166">
        <v>3</v>
      </c>
      <c r="L206" s="166">
        <v>0</v>
      </c>
      <c r="M206" s="166">
        <v>0</v>
      </c>
      <c r="N206" s="166">
        <v>3</v>
      </c>
      <c r="O206" s="166">
        <v>0</v>
      </c>
      <c r="P206" s="166">
        <v>0</v>
      </c>
      <c r="Q206" s="166">
        <v>0</v>
      </c>
      <c r="R206" s="166">
        <v>0</v>
      </c>
      <c r="S206" s="166">
        <v>0</v>
      </c>
      <c r="T206" s="166">
        <v>0</v>
      </c>
      <c r="U206" s="166">
        <v>0</v>
      </c>
      <c r="V206" s="166">
        <v>0</v>
      </c>
      <c r="W206" s="166">
        <v>0</v>
      </c>
      <c r="X206" s="166">
        <v>0</v>
      </c>
      <c r="Y206" s="184"/>
      <c r="Z206" s="167">
        <v>169</v>
      </c>
    </row>
    <row r="207" spans="1:26" ht="12" customHeight="1" x14ac:dyDescent="0.2">
      <c r="A207" s="149"/>
      <c r="C207" s="149"/>
      <c r="D207" s="183" t="s">
        <v>283</v>
      </c>
      <c r="E207" s="166">
        <v>2</v>
      </c>
      <c r="F207" s="166">
        <v>2</v>
      </c>
      <c r="G207" s="166">
        <v>0</v>
      </c>
      <c r="H207" s="166">
        <v>0</v>
      </c>
      <c r="I207" s="166">
        <v>0</v>
      </c>
      <c r="J207" s="166">
        <v>1</v>
      </c>
      <c r="K207" s="166">
        <v>1</v>
      </c>
      <c r="L207" s="166">
        <v>0</v>
      </c>
      <c r="M207" s="166">
        <v>0</v>
      </c>
      <c r="N207" s="166">
        <v>1</v>
      </c>
      <c r="O207" s="166">
        <v>0</v>
      </c>
      <c r="P207" s="166">
        <v>0</v>
      </c>
      <c r="Q207" s="166">
        <v>0</v>
      </c>
      <c r="R207" s="166">
        <v>0</v>
      </c>
      <c r="S207" s="166">
        <v>0</v>
      </c>
      <c r="T207" s="166">
        <v>0</v>
      </c>
      <c r="U207" s="166">
        <v>0</v>
      </c>
      <c r="V207" s="166">
        <v>0</v>
      </c>
      <c r="W207" s="166">
        <v>0</v>
      </c>
      <c r="X207" s="166">
        <v>0</v>
      </c>
      <c r="Y207" s="184"/>
      <c r="Z207" s="167"/>
    </row>
    <row r="208" spans="1:26" ht="5.0999999999999996" customHeight="1" x14ac:dyDescent="0.2">
      <c r="A208" s="149"/>
      <c r="C208" s="149"/>
      <c r="D208" s="183"/>
      <c r="E208" s="166"/>
      <c r="F208" s="166"/>
      <c r="G208" s="166"/>
      <c r="H208" s="166"/>
      <c r="I208" s="166"/>
      <c r="J208" s="166"/>
      <c r="K208" s="166"/>
      <c r="L208" s="166"/>
      <c r="M208" s="166"/>
      <c r="N208" s="166"/>
      <c r="O208" s="166"/>
      <c r="P208" s="166"/>
      <c r="Q208" s="166"/>
      <c r="R208" s="166"/>
      <c r="S208" s="166"/>
      <c r="T208" s="166"/>
      <c r="U208" s="166"/>
      <c r="V208" s="166"/>
      <c r="W208" s="166"/>
      <c r="X208" s="166"/>
      <c r="Y208" s="184"/>
      <c r="Z208" s="167"/>
    </row>
    <row r="209" spans="1:26" ht="12" customHeight="1" x14ac:dyDescent="0.2">
      <c r="A209" s="149" t="s">
        <v>448</v>
      </c>
      <c r="C209" s="149" t="s">
        <v>449</v>
      </c>
      <c r="D209" s="183" t="s">
        <v>282</v>
      </c>
      <c r="E209" s="166">
        <v>1463</v>
      </c>
      <c r="F209" s="166">
        <v>1458</v>
      </c>
      <c r="G209" s="166">
        <v>3</v>
      </c>
      <c r="H209" s="166">
        <v>1</v>
      </c>
      <c r="I209" s="166">
        <v>1</v>
      </c>
      <c r="J209" s="166">
        <v>818</v>
      </c>
      <c r="K209" s="166">
        <v>816</v>
      </c>
      <c r="L209" s="166">
        <v>17</v>
      </c>
      <c r="M209" s="166">
        <v>99</v>
      </c>
      <c r="N209" s="166">
        <v>352</v>
      </c>
      <c r="O209" s="166">
        <v>257</v>
      </c>
      <c r="P209" s="166">
        <v>85</v>
      </c>
      <c r="Q209" s="166">
        <v>6</v>
      </c>
      <c r="R209" s="166">
        <v>0</v>
      </c>
      <c r="S209" s="166">
        <v>2</v>
      </c>
      <c r="T209" s="166">
        <v>1</v>
      </c>
      <c r="U209" s="166">
        <v>1</v>
      </c>
      <c r="V209" s="166">
        <v>0</v>
      </c>
      <c r="W209" s="166">
        <v>0</v>
      </c>
      <c r="X209" s="166">
        <v>0</v>
      </c>
      <c r="Y209" s="184"/>
      <c r="Z209" s="167" t="s">
        <v>450</v>
      </c>
    </row>
    <row r="210" spans="1:26" ht="12" customHeight="1" x14ac:dyDescent="0.2">
      <c r="A210" s="149"/>
      <c r="C210" s="149"/>
      <c r="D210" s="183" t="s">
        <v>283</v>
      </c>
      <c r="E210" s="166">
        <v>1414</v>
      </c>
      <c r="F210" s="166">
        <v>1409</v>
      </c>
      <c r="G210" s="166">
        <v>3</v>
      </c>
      <c r="H210" s="166">
        <v>1</v>
      </c>
      <c r="I210" s="166">
        <v>1</v>
      </c>
      <c r="J210" s="166">
        <v>799</v>
      </c>
      <c r="K210" s="166">
        <v>797</v>
      </c>
      <c r="L210" s="166">
        <v>15</v>
      </c>
      <c r="M210" s="166">
        <v>98</v>
      </c>
      <c r="N210" s="166">
        <v>345</v>
      </c>
      <c r="O210" s="166">
        <v>248</v>
      </c>
      <c r="P210" s="166">
        <v>85</v>
      </c>
      <c r="Q210" s="166">
        <v>6</v>
      </c>
      <c r="R210" s="166">
        <v>0</v>
      </c>
      <c r="S210" s="166">
        <v>2</v>
      </c>
      <c r="T210" s="166">
        <v>1</v>
      </c>
      <c r="U210" s="166">
        <v>1</v>
      </c>
      <c r="V210" s="166">
        <v>0</v>
      </c>
      <c r="W210" s="166">
        <v>0</v>
      </c>
      <c r="X210" s="166">
        <v>0</v>
      </c>
      <c r="Y210" s="184"/>
      <c r="Z210" s="167"/>
    </row>
    <row r="211" spans="1:26" ht="5.0999999999999996" customHeight="1" x14ac:dyDescent="0.2">
      <c r="A211" s="149"/>
      <c r="C211" s="149"/>
      <c r="D211" s="183"/>
      <c r="E211" s="166"/>
      <c r="F211" s="166"/>
      <c r="G211" s="166"/>
      <c r="H211" s="166"/>
      <c r="I211" s="166"/>
      <c r="J211" s="166"/>
      <c r="K211" s="166"/>
      <c r="L211" s="166"/>
      <c r="M211" s="166"/>
      <c r="N211" s="166"/>
      <c r="O211" s="166"/>
      <c r="P211" s="166"/>
      <c r="Q211" s="166"/>
      <c r="R211" s="166"/>
      <c r="S211" s="166"/>
      <c r="T211" s="166"/>
      <c r="U211" s="166"/>
      <c r="V211" s="166"/>
      <c r="W211" s="166"/>
      <c r="X211" s="166"/>
      <c r="Y211" s="184"/>
      <c r="Z211" s="167"/>
    </row>
    <row r="212" spans="1:26" ht="12" customHeight="1" x14ac:dyDescent="0.2">
      <c r="A212" s="149" t="s">
        <v>451</v>
      </c>
      <c r="C212" s="149" t="s">
        <v>449</v>
      </c>
      <c r="D212" s="183" t="s">
        <v>282</v>
      </c>
      <c r="E212" s="166">
        <v>1</v>
      </c>
      <c r="F212" s="166">
        <v>1</v>
      </c>
      <c r="G212" s="166">
        <v>0</v>
      </c>
      <c r="H212" s="166">
        <v>0</v>
      </c>
      <c r="I212" s="166">
        <v>0</v>
      </c>
      <c r="J212" s="166">
        <v>1</v>
      </c>
      <c r="K212" s="166">
        <v>1</v>
      </c>
      <c r="L212" s="166">
        <v>0</v>
      </c>
      <c r="M212" s="166">
        <v>0</v>
      </c>
      <c r="N212" s="166">
        <v>1</v>
      </c>
      <c r="O212" s="166">
        <v>0</v>
      </c>
      <c r="P212" s="166">
        <v>0</v>
      </c>
      <c r="Q212" s="166">
        <v>0</v>
      </c>
      <c r="R212" s="166">
        <v>0</v>
      </c>
      <c r="S212" s="166">
        <v>0</v>
      </c>
      <c r="T212" s="166">
        <v>0</v>
      </c>
      <c r="U212" s="166">
        <v>0</v>
      </c>
      <c r="V212" s="166">
        <v>0</v>
      </c>
      <c r="W212" s="166">
        <v>0</v>
      </c>
      <c r="X212" s="166">
        <v>0</v>
      </c>
      <c r="Y212" s="184"/>
      <c r="Z212" s="167" t="s">
        <v>452</v>
      </c>
    </row>
    <row r="213" spans="1:26" ht="12" customHeight="1" x14ac:dyDescent="0.2">
      <c r="A213" s="149"/>
      <c r="C213" s="186" t="s">
        <v>453</v>
      </c>
      <c r="D213" s="183" t="s">
        <v>283</v>
      </c>
      <c r="E213" s="166">
        <v>1</v>
      </c>
      <c r="F213" s="166">
        <v>1</v>
      </c>
      <c r="G213" s="166">
        <v>0</v>
      </c>
      <c r="H213" s="166">
        <v>0</v>
      </c>
      <c r="I213" s="166">
        <v>0</v>
      </c>
      <c r="J213" s="166">
        <v>1</v>
      </c>
      <c r="K213" s="166">
        <v>1</v>
      </c>
      <c r="L213" s="166">
        <v>0</v>
      </c>
      <c r="M213" s="166">
        <v>0</v>
      </c>
      <c r="N213" s="166">
        <v>1</v>
      </c>
      <c r="O213" s="166">
        <v>0</v>
      </c>
      <c r="P213" s="166">
        <v>0</v>
      </c>
      <c r="Q213" s="166">
        <v>0</v>
      </c>
      <c r="R213" s="166">
        <v>0</v>
      </c>
      <c r="S213" s="166">
        <v>0</v>
      </c>
      <c r="T213" s="166">
        <v>0</v>
      </c>
      <c r="U213" s="166">
        <v>0</v>
      </c>
      <c r="V213" s="166">
        <v>0</v>
      </c>
      <c r="W213" s="166">
        <v>0</v>
      </c>
      <c r="X213" s="166">
        <v>0</v>
      </c>
      <c r="Y213" s="184"/>
      <c r="Z213" s="167"/>
    </row>
    <row r="214" spans="1:26" ht="5.0999999999999996" customHeight="1" x14ac:dyDescent="0.2">
      <c r="A214" s="149"/>
      <c r="C214" s="149"/>
      <c r="D214" s="183"/>
      <c r="E214" s="166"/>
      <c r="F214" s="166"/>
      <c r="G214" s="166"/>
      <c r="H214" s="166"/>
      <c r="I214" s="166"/>
      <c r="J214" s="166"/>
      <c r="K214" s="166"/>
      <c r="L214" s="166"/>
      <c r="M214" s="166"/>
      <c r="N214" s="166"/>
      <c r="O214" s="166"/>
      <c r="P214" s="166"/>
      <c r="Q214" s="166"/>
      <c r="R214" s="166"/>
      <c r="S214" s="166"/>
      <c r="T214" s="166"/>
      <c r="U214" s="166"/>
      <c r="V214" s="166"/>
      <c r="W214" s="166"/>
      <c r="X214" s="166"/>
      <c r="Y214" s="184"/>
      <c r="Z214" s="167"/>
    </row>
    <row r="215" spans="1:26" ht="12" customHeight="1" x14ac:dyDescent="0.2">
      <c r="A215" s="149">
        <v>171</v>
      </c>
      <c r="C215" s="149" t="s">
        <v>454</v>
      </c>
      <c r="D215" s="183" t="s">
        <v>282</v>
      </c>
      <c r="E215" s="166">
        <v>53</v>
      </c>
      <c r="F215" s="166">
        <v>53</v>
      </c>
      <c r="G215" s="166">
        <v>0</v>
      </c>
      <c r="H215" s="166">
        <v>0</v>
      </c>
      <c r="I215" s="166">
        <v>0</v>
      </c>
      <c r="J215" s="166">
        <v>37</v>
      </c>
      <c r="K215" s="166">
        <v>37</v>
      </c>
      <c r="L215" s="166">
        <v>5</v>
      </c>
      <c r="M215" s="166">
        <v>3</v>
      </c>
      <c r="N215" s="166">
        <v>19</v>
      </c>
      <c r="O215" s="166">
        <v>7</v>
      </c>
      <c r="P215" s="166">
        <v>2</v>
      </c>
      <c r="Q215" s="166">
        <v>1</v>
      </c>
      <c r="R215" s="166">
        <v>0</v>
      </c>
      <c r="S215" s="166">
        <v>0</v>
      </c>
      <c r="T215" s="166">
        <v>0</v>
      </c>
      <c r="U215" s="166">
        <v>0</v>
      </c>
      <c r="V215" s="166">
        <v>0</v>
      </c>
      <c r="W215" s="166">
        <v>0</v>
      </c>
      <c r="X215" s="166">
        <v>0</v>
      </c>
      <c r="Y215" s="184"/>
      <c r="Z215" s="167">
        <v>171</v>
      </c>
    </row>
    <row r="216" spans="1:26" ht="12" customHeight="1" x14ac:dyDescent="0.2">
      <c r="A216" s="149"/>
      <c r="C216" s="186" t="s">
        <v>455</v>
      </c>
      <c r="D216" s="183" t="s">
        <v>283</v>
      </c>
      <c r="E216" s="166">
        <v>19</v>
      </c>
      <c r="F216" s="166">
        <v>19</v>
      </c>
      <c r="G216" s="166">
        <v>0</v>
      </c>
      <c r="H216" s="166">
        <v>0</v>
      </c>
      <c r="I216" s="166">
        <v>0</v>
      </c>
      <c r="J216" s="166">
        <v>14</v>
      </c>
      <c r="K216" s="166">
        <v>14</v>
      </c>
      <c r="L216" s="166">
        <v>1</v>
      </c>
      <c r="M216" s="166">
        <v>0</v>
      </c>
      <c r="N216" s="166">
        <v>8</v>
      </c>
      <c r="O216" s="166">
        <v>3</v>
      </c>
      <c r="P216" s="166">
        <v>1</v>
      </c>
      <c r="Q216" s="166">
        <v>1</v>
      </c>
      <c r="R216" s="166">
        <v>0</v>
      </c>
      <c r="S216" s="166">
        <v>0</v>
      </c>
      <c r="T216" s="166">
        <v>0</v>
      </c>
      <c r="U216" s="166">
        <v>0</v>
      </c>
      <c r="V216" s="166">
        <v>0</v>
      </c>
      <c r="W216" s="166">
        <v>0</v>
      </c>
      <c r="X216" s="166">
        <v>0</v>
      </c>
      <c r="Y216" s="184"/>
      <c r="Z216" s="167"/>
    </row>
    <row r="217" spans="1:26" s="190" customFormat="1" ht="4.5" customHeight="1" x14ac:dyDescent="0.2">
      <c r="A217" s="187"/>
      <c r="B217" s="188"/>
      <c r="D217" s="189"/>
      <c r="F217" s="191"/>
      <c r="G217" s="191"/>
      <c r="H217" s="192"/>
      <c r="I217" s="191"/>
      <c r="J217" s="191"/>
      <c r="K217" s="191"/>
      <c r="L217" s="191"/>
      <c r="M217" s="191"/>
      <c r="N217" s="191"/>
      <c r="O217" s="191"/>
      <c r="P217" s="191"/>
      <c r="Q217" s="191"/>
      <c r="R217" s="193"/>
      <c r="S217" s="191"/>
      <c r="T217" s="191"/>
      <c r="U217" s="191"/>
      <c r="V217" s="191"/>
      <c r="W217" s="191"/>
      <c r="X217" s="192"/>
      <c r="Y217" s="196"/>
      <c r="Z217" s="194"/>
    </row>
    <row r="218" spans="1:26" ht="12" customHeight="1" x14ac:dyDescent="0.2">
      <c r="A218" s="149">
        <v>172</v>
      </c>
      <c r="C218" s="149" t="s">
        <v>456</v>
      </c>
      <c r="D218" s="183" t="s">
        <v>282</v>
      </c>
      <c r="E218" s="166">
        <v>4</v>
      </c>
      <c r="F218" s="166">
        <v>4</v>
      </c>
      <c r="G218" s="166">
        <v>0</v>
      </c>
      <c r="H218" s="166">
        <v>0</v>
      </c>
      <c r="I218" s="166">
        <v>0</v>
      </c>
      <c r="J218" s="166">
        <v>2</v>
      </c>
      <c r="K218" s="166">
        <v>2</v>
      </c>
      <c r="L218" s="166">
        <v>0</v>
      </c>
      <c r="M218" s="166">
        <v>0</v>
      </c>
      <c r="N218" s="166">
        <v>0</v>
      </c>
      <c r="O218" s="166">
        <v>0</v>
      </c>
      <c r="P218" s="166">
        <v>1</v>
      </c>
      <c r="Q218" s="166">
        <v>1</v>
      </c>
      <c r="R218" s="166">
        <v>0</v>
      </c>
      <c r="S218" s="166">
        <v>0</v>
      </c>
      <c r="T218" s="166">
        <v>0</v>
      </c>
      <c r="U218" s="166">
        <v>0</v>
      </c>
      <c r="V218" s="166">
        <v>0</v>
      </c>
      <c r="W218" s="166">
        <v>0</v>
      </c>
      <c r="X218" s="166">
        <v>0</v>
      </c>
      <c r="Y218" s="184"/>
      <c r="Z218" s="167">
        <v>172</v>
      </c>
    </row>
    <row r="219" spans="1:26" ht="12" customHeight="1" x14ac:dyDescent="0.2">
      <c r="A219" s="149"/>
      <c r="C219" s="149"/>
      <c r="D219" s="183" t="s">
        <v>283</v>
      </c>
      <c r="E219" s="166">
        <v>3</v>
      </c>
      <c r="F219" s="166">
        <v>3</v>
      </c>
      <c r="G219" s="166">
        <v>0</v>
      </c>
      <c r="H219" s="166">
        <v>0</v>
      </c>
      <c r="I219" s="166">
        <v>0</v>
      </c>
      <c r="J219" s="166">
        <v>1</v>
      </c>
      <c r="K219" s="166">
        <v>1</v>
      </c>
      <c r="L219" s="166">
        <v>0</v>
      </c>
      <c r="M219" s="166">
        <v>0</v>
      </c>
      <c r="N219" s="166">
        <v>0</v>
      </c>
      <c r="O219" s="166">
        <v>0</v>
      </c>
      <c r="P219" s="166">
        <v>0</v>
      </c>
      <c r="Q219" s="166">
        <v>1</v>
      </c>
      <c r="R219" s="166">
        <v>0</v>
      </c>
      <c r="S219" s="166">
        <v>0</v>
      </c>
      <c r="T219" s="166">
        <v>0</v>
      </c>
      <c r="U219" s="166">
        <v>0</v>
      </c>
      <c r="V219" s="166">
        <v>0</v>
      </c>
      <c r="W219" s="166">
        <v>0</v>
      </c>
      <c r="X219" s="166">
        <v>0</v>
      </c>
      <c r="Y219" s="184"/>
      <c r="Z219" s="167"/>
    </row>
    <row r="220" spans="1:26" s="190" customFormat="1" ht="5.0999999999999996" customHeight="1" x14ac:dyDescent="0.2">
      <c r="A220" s="187"/>
      <c r="B220" s="188"/>
      <c r="D220" s="189"/>
      <c r="E220" s="166"/>
      <c r="F220" s="166"/>
      <c r="G220" s="166"/>
      <c r="H220" s="166"/>
      <c r="I220" s="166"/>
      <c r="J220" s="166"/>
      <c r="K220" s="166"/>
      <c r="L220" s="166"/>
      <c r="M220" s="166"/>
      <c r="N220" s="166"/>
      <c r="O220" s="166"/>
      <c r="P220" s="166"/>
      <c r="Q220" s="166"/>
      <c r="R220" s="166"/>
      <c r="S220" s="166"/>
      <c r="T220" s="166"/>
      <c r="U220" s="166"/>
      <c r="V220" s="166"/>
      <c r="W220" s="166"/>
      <c r="X220" s="166"/>
      <c r="Y220" s="196"/>
      <c r="Z220" s="167"/>
    </row>
    <row r="221" spans="1:26" ht="12" customHeight="1" x14ac:dyDescent="0.2">
      <c r="A221" s="149">
        <v>173</v>
      </c>
      <c r="C221" s="149" t="s">
        <v>457</v>
      </c>
      <c r="D221" s="183" t="s">
        <v>282</v>
      </c>
      <c r="E221" s="166">
        <v>7</v>
      </c>
      <c r="F221" s="166">
        <v>7</v>
      </c>
      <c r="G221" s="166">
        <v>0</v>
      </c>
      <c r="H221" s="166">
        <v>0</v>
      </c>
      <c r="I221" s="166">
        <v>0</v>
      </c>
      <c r="J221" s="166">
        <v>6</v>
      </c>
      <c r="K221" s="166">
        <v>6</v>
      </c>
      <c r="L221" s="166">
        <v>2</v>
      </c>
      <c r="M221" s="166">
        <v>0</v>
      </c>
      <c r="N221" s="166">
        <v>1</v>
      </c>
      <c r="O221" s="166">
        <v>3</v>
      </c>
      <c r="P221" s="166">
        <v>0</v>
      </c>
      <c r="Q221" s="166">
        <v>0</v>
      </c>
      <c r="R221" s="166">
        <v>0</v>
      </c>
      <c r="S221" s="166">
        <v>0</v>
      </c>
      <c r="T221" s="166">
        <v>0</v>
      </c>
      <c r="U221" s="166">
        <v>0</v>
      </c>
      <c r="V221" s="166">
        <v>0</v>
      </c>
      <c r="W221" s="166">
        <v>0</v>
      </c>
      <c r="X221" s="166">
        <v>0</v>
      </c>
      <c r="Y221" s="184"/>
      <c r="Z221" s="167">
        <v>173</v>
      </c>
    </row>
    <row r="222" spans="1:26" ht="12" customHeight="1" x14ac:dyDescent="0.2">
      <c r="A222" s="149"/>
      <c r="D222" s="183" t="s">
        <v>283</v>
      </c>
      <c r="E222" s="166">
        <v>3</v>
      </c>
      <c r="F222" s="166">
        <v>3</v>
      </c>
      <c r="G222" s="166">
        <v>0</v>
      </c>
      <c r="H222" s="166">
        <v>0</v>
      </c>
      <c r="I222" s="166">
        <v>0</v>
      </c>
      <c r="J222" s="166">
        <v>3</v>
      </c>
      <c r="K222" s="166">
        <v>3</v>
      </c>
      <c r="L222" s="166">
        <v>0</v>
      </c>
      <c r="M222" s="166">
        <v>0</v>
      </c>
      <c r="N222" s="166">
        <v>0</v>
      </c>
      <c r="O222" s="166">
        <v>3</v>
      </c>
      <c r="P222" s="166">
        <v>0</v>
      </c>
      <c r="Q222" s="166">
        <v>0</v>
      </c>
      <c r="R222" s="166">
        <v>0</v>
      </c>
      <c r="S222" s="166">
        <v>0</v>
      </c>
      <c r="T222" s="166">
        <v>0</v>
      </c>
      <c r="U222" s="166">
        <v>0</v>
      </c>
      <c r="V222" s="166">
        <v>0</v>
      </c>
      <c r="W222" s="166">
        <v>0</v>
      </c>
      <c r="X222" s="166">
        <v>0</v>
      </c>
      <c r="Y222" s="184"/>
      <c r="Z222" s="167"/>
    </row>
    <row r="223" spans="1:26" ht="5.0999999999999996" customHeight="1" x14ac:dyDescent="0.2">
      <c r="A223" s="149"/>
      <c r="D223" s="183"/>
      <c r="E223" s="166"/>
      <c r="F223" s="166"/>
      <c r="G223" s="166"/>
      <c r="H223" s="166"/>
      <c r="I223" s="166"/>
      <c r="J223" s="166"/>
      <c r="K223" s="166"/>
      <c r="L223" s="166"/>
      <c r="M223" s="166"/>
      <c r="N223" s="166"/>
      <c r="O223" s="166"/>
      <c r="P223" s="166"/>
      <c r="Q223" s="166"/>
      <c r="R223" s="166"/>
      <c r="S223" s="166"/>
      <c r="T223" s="166"/>
      <c r="U223" s="166"/>
      <c r="V223" s="166"/>
      <c r="W223" s="166"/>
      <c r="X223" s="166"/>
      <c r="Y223" s="184"/>
      <c r="Z223" s="167"/>
    </row>
    <row r="224" spans="1:26" ht="12" customHeight="1" x14ac:dyDescent="0.2">
      <c r="A224" s="149" t="s">
        <v>197</v>
      </c>
      <c r="B224" s="185" t="s">
        <v>458</v>
      </c>
      <c r="C224" s="142" t="s">
        <v>459</v>
      </c>
      <c r="D224" s="183" t="s">
        <v>282</v>
      </c>
      <c r="E224" s="166">
        <v>12032</v>
      </c>
      <c r="F224" s="166">
        <v>9675</v>
      </c>
      <c r="G224" s="166">
        <v>263</v>
      </c>
      <c r="H224" s="166">
        <v>680</v>
      </c>
      <c r="I224" s="166">
        <v>1414</v>
      </c>
      <c r="J224" s="166">
        <v>9364</v>
      </c>
      <c r="K224" s="166">
        <v>7937</v>
      </c>
      <c r="L224" s="166">
        <v>877</v>
      </c>
      <c r="M224" s="166">
        <v>1145</v>
      </c>
      <c r="N224" s="166">
        <v>2099</v>
      </c>
      <c r="O224" s="166">
        <v>1578</v>
      </c>
      <c r="P224" s="166">
        <v>1337</v>
      </c>
      <c r="Q224" s="166">
        <v>625</v>
      </c>
      <c r="R224" s="166">
        <v>276</v>
      </c>
      <c r="S224" s="166">
        <v>622</v>
      </c>
      <c r="T224" s="166">
        <v>105</v>
      </c>
      <c r="U224" s="166">
        <v>517</v>
      </c>
      <c r="V224" s="166">
        <v>805</v>
      </c>
      <c r="W224" s="166">
        <v>412</v>
      </c>
      <c r="X224" s="166">
        <v>393</v>
      </c>
      <c r="Y224" s="184"/>
      <c r="Z224" s="167" t="s">
        <v>199</v>
      </c>
    </row>
    <row r="225" spans="1:26" ht="12" customHeight="1" x14ac:dyDescent="0.2">
      <c r="A225" s="149"/>
      <c r="C225" s="149" t="s">
        <v>460</v>
      </c>
      <c r="D225" s="183" t="s">
        <v>283</v>
      </c>
      <c r="E225" s="166">
        <v>11698</v>
      </c>
      <c r="F225" s="166">
        <v>9433</v>
      </c>
      <c r="G225" s="166">
        <v>252</v>
      </c>
      <c r="H225" s="166">
        <v>666</v>
      </c>
      <c r="I225" s="166">
        <v>1347</v>
      </c>
      <c r="J225" s="166">
        <v>9145</v>
      </c>
      <c r="K225" s="166">
        <v>7755</v>
      </c>
      <c r="L225" s="166">
        <v>853</v>
      </c>
      <c r="M225" s="166">
        <v>1110</v>
      </c>
      <c r="N225" s="166">
        <v>2030</v>
      </c>
      <c r="O225" s="166">
        <v>1542</v>
      </c>
      <c r="P225" s="166">
        <v>1323</v>
      </c>
      <c r="Q225" s="166">
        <v>622</v>
      </c>
      <c r="R225" s="166">
        <v>275</v>
      </c>
      <c r="S225" s="166">
        <v>611</v>
      </c>
      <c r="T225" s="166">
        <v>101</v>
      </c>
      <c r="U225" s="166">
        <v>510</v>
      </c>
      <c r="V225" s="166">
        <v>779</v>
      </c>
      <c r="W225" s="166">
        <v>396</v>
      </c>
      <c r="X225" s="166">
        <v>383</v>
      </c>
      <c r="Y225" s="184"/>
      <c r="Z225" s="167"/>
    </row>
    <row r="226" spans="1:26" ht="5.0999999999999996" customHeight="1" x14ac:dyDescent="0.2">
      <c r="A226" s="149"/>
      <c r="C226" s="149"/>
      <c r="D226" s="183"/>
      <c r="E226" s="166"/>
      <c r="F226" s="166"/>
      <c r="G226" s="166"/>
      <c r="H226" s="166"/>
      <c r="I226" s="166"/>
      <c r="J226" s="166"/>
      <c r="K226" s="166"/>
      <c r="L226" s="166"/>
      <c r="M226" s="166"/>
      <c r="N226" s="166"/>
      <c r="O226" s="166"/>
      <c r="P226" s="166"/>
      <c r="Q226" s="166"/>
      <c r="R226" s="166"/>
      <c r="S226" s="166"/>
      <c r="T226" s="166"/>
      <c r="U226" s="166"/>
      <c r="V226" s="166"/>
      <c r="W226" s="166"/>
      <c r="X226" s="166"/>
      <c r="Y226" s="184"/>
      <c r="Z226" s="167"/>
    </row>
    <row r="227" spans="1:26" ht="12" customHeight="1" x14ac:dyDescent="0.2">
      <c r="A227" s="149">
        <v>174</v>
      </c>
      <c r="C227" s="149" t="s">
        <v>461</v>
      </c>
      <c r="D227" s="183" t="s">
        <v>282</v>
      </c>
      <c r="E227" s="166">
        <v>95</v>
      </c>
      <c r="F227" s="166">
        <v>92</v>
      </c>
      <c r="G227" s="166">
        <v>0</v>
      </c>
      <c r="H227" s="166">
        <v>1</v>
      </c>
      <c r="I227" s="166">
        <v>2</v>
      </c>
      <c r="J227" s="166">
        <v>77</v>
      </c>
      <c r="K227" s="166">
        <v>76</v>
      </c>
      <c r="L227" s="166">
        <v>1</v>
      </c>
      <c r="M227" s="166">
        <v>3</v>
      </c>
      <c r="N227" s="166">
        <v>23</v>
      </c>
      <c r="O227" s="166">
        <v>30</v>
      </c>
      <c r="P227" s="166">
        <v>10</v>
      </c>
      <c r="Q227" s="166">
        <v>7</v>
      </c>
      <c r="R227" s="166">
        <v>2</v>
      </c>
      <c r="S227" s="166">
        <v>0</v>
      </c>
      <c r="T227" s="166">
        <v>0</v>
      </c>
      <c r="U227" s="166">
        <v>0</v>
      </c>
      <c r="V227" s="166">
        <v>1</v>
      </c>
      <c r="W227" s="166">
        <v>1</v>
      </c>
      <c r="X227" s="166">
        <v>0</v>
      </c>
      <c r="Y227" s="184"/>
      <c r="Z227" s="167">
        <v>174</v>
      </c>
    </row>
    <row r="228" spans="1:26" ht="12" customHeight="1" x14ac:dyDescent="0.2">
      <c r="A228" s="149"/>
      <c r="C228" s="149"/>
      <c r="D228" s="183" t="s">
        <v>283</v>
      </c>
      <c r="E228" s="166">
        <v>86</v>
      </c>
      <c r="F228" s="166">
        <v>83</v>
      </c>
      <c r="G228" s="166">
        <v>0</v>
      </c>
      <c r="H228" s="166">
        <v>1</v>
      </c>
      <c r="I228" s="166">
        <v>2</v>
      </c>
      <c r="J228" s="166">
        <v>69</v>
      </c>
      <c r="K228" s="166">
        <v>68</v>
      </c>
      <c r="L228" s="166">
        <v>0</v>
      </c>
      <c r="M228" s="166">
        <v>2</v>
      </c>
      <c r="N228" s="166">
        <v>18</v>
      </c>
      <c r="O228" s="166">
        <v>29</v>
      </c>
      <c r="P228" s="166">
        <v>10</v>
      </c>
      <c r="Q228" s="166">
        <v>7</v>
      </c>
      <c r="R228" s="166">
        <v>2</v>
      </c>
      <c r="S228" s="166">
        <v>0</v>
      </c>
      <c r="T228" s="166">
        <v>0</v>
      </c>
      <c r="U228" s="166">
        <v>0</v>
      </c>
      <c r="V228" s="166">
        <v>1</v>
      </c>
      <c r="W228" s="166">
        <v>1</v>
      </c>
      <c r="X228" s="166">
        <v>0</v>
      </c>
      <c r="Y228" s="184"/>
      <c r="Z228" s="167"/>
    </row>
    <row r="229" spans="1:26" ht="5.0999999999999996" customHeight="1" x14ac:dyDescent="0.2">
      <c r="A229" s="149"/>
      <c r="C229" s="149"/>
      <c r="D229" s="183"/>
      <c r="E229" s="166"/>
      <c r="F229" s="166"/>
      <c r="G229" s="166"/>
      <c r="H229" s="166"/>
      <c r="I229" s="166"/>
      <c r="J229" s="166"/>
      <c r="K229" s="166"/>
      <c r="L229" s="166"/>
      <c r="M229" s="166"/>
      <c r="N229" s="166"/>
      <c r="O229" s="166"/>
      <c r="P229" s="166"/>
      <c r="Q229" s="166"/>
      <c r="R229" s="166"/>
      <c r="S229" s="166"/>
      <c r="T229" s="166"/>
      <c r="U229" s="166"/>
      <c r="V229" s="166"/>
      <c r="W229" s="166"/>
      <c r="X229" s="166"/>
      <c r="Y229" s="184"/>
      <c r="Z229" s="167"/>
    </row>
    <row r="230" spans="1:26" ht="12" customHeight="1" x14ac:dyDescent="0.2">
      <c r="A230" s="149" t="s">
        <v>462</v>
      </c>
      <c r="C230" s="149" t="s">
        <v>463</v>
      </c>
      <c r="D230" s="183" t="s">
        <v>282</v>
      </c>
      <c r="E230" s="166">
        <v>9</v>
      </c>
      <c r="F230" s="166">
        <v>7</v>
      </c>
      <c r="G230" s="166">
        <v>2</v>
      </c>
      <c r="H230" s="166">
        <v>0</v>
      </c>
      <c r="I230" s="166">
        <v>0</v>
      </c>
      <c r="J230" s="166">
        <v>5</v>
      </c>
      <c r="K230" s="166">
        <v>5</v>
      </c>
      <c r="L230" s="166">
        <v>0</v>
      </c>
      <c r="M230" s="166">
        <v>1</v>
      </c>
      <c r="N230" s="166">
        <v>4</v>
      </c>
      <c r="O230" s="166">
        <v>0</v>
      </c>
      <c r="P230" s="166">
        <v>0</v>
      </c>
      <c r="Q230" s="166">
        <v>0</v>
      </c>
      <c r="R230" s="166">
        <v>0</v>
      </c>
      <c r="S230" s="166">
        <v>0</v>
      </c>
      <c r="T230" s="166">
        <v>0</v>
      </c>
      <c r="U230" s="166">
        <v>0</v>
      </c>
      <c r="V230" s="166">
        <v>0</v>
      </c>
      <c r="W230" s="166">
        <v>0</v>
      </c>
      <c r="X230" s="166">
        <v>0</v>
      </c>
      <c r="Y230" s="184"/>
      <c r="Z230" s="167" t="s">
        <v>462</v>
      </c>
    </row>
    <row r="231" spans="1:26" ht="12" customHeight="1" x14ac:dyDescent="0.2">
      <c r="A231" s="149"/>
      <c r="C231" s="186" t="s">
        <v>464</v>
      </c>
      <c r="D231" s="183" t="s">
        <v>283</v>
      </c>
      <c r="E231" s="166">
        <v>5</v>
      </c>
      <c r="F231" s="166">
        <v>5</v>
      </c>
      <c r="G231" s="166">
        <v>0</v>
      </c>
      <c r="H231" s="166">
        <v>0</v>
      </c>
      <c r="I231" s="166">
        <v>0</v>
      </c>
      <c r="J231" s="166">
        <v>3</v>
      </c>
      <c r="K231" s="166">
        <v>3</v>
      </c>
      <c r="L231" s="166">
        <v>0</v>
      </c>
      <c r="M231" s="166">
        <v>1</v>
      </c>
      <c r="N231" s="166">
        <v>2</v>
      </c>
      <c r="O231" s="166">
        <v>0</v>
      </c>
      <c r="P231" s="166">
        <v>0</v>
      </c>
      <c r="Q231" s="166">
        <v>0</v>
      </c>
      <c r="R231" s="166">
        <v>0</v>
      </c>
      <c r="S231" s="166">
        <v>0</v>
      </c>
      <c r="T231" s="166">
        <v>0</v>
      </c>
      <c r="U231" s="166">
        <v>0</v>
      </c>
      <c r="V231" s="166">
        <v>0</v>
      </c>
      <c r="W231" s="166">
        <v>0</v>
      </c>
      <c r="X231" s="166">
        <v>0</v>
      </c>
      <c r="Y231" s="184"/>
      <c r="Z231" s="167"/>
    </row>
    <row r="232" spans="1:26" ht="12" customHeight="1" x14ac:dyDescent="0.2">
      <c r="A232" s="149"/>
      <c r="C232" s="186" t="s">
        <v>465</v>
      </c>
      <c r="D232" s="183"/>
      <c r="E232" s="166"/>
      <c r="F232" s="166"/>
      <c r="G232" s="166"/>
      <c r="H232" s="166"/>
      <c r="I232" s="166"/>
      <c r="J232" s="166"/>
      <c r="K232" s="166"/>
      <c r="L232" s="166"/>
      <c r="M232" s="166"/>
      <c r="N232" s="166"/>
      <c r="O232" s="166"/>
      <c r="P232" s="166"/>
      <c r="Q232" s="166"/>
      <c r="R232" s="166"/>
      <c r="S232" s="166"/>
      <c r="T232" s="166"/>
      <c r="U232" s="166"/>
      <c r="V232" s="166"/>
      <c r="W232" s="166"/>
      <c r="X232" s="166"/>
      <c r="Y232" s="184"/>
      <c r="Z232" s="167"/>
    </row>
    <row r="233" spans="1:26" ht="16.5" customHeight="1" x14ac:dyDescent="0.2">
      <c r="A233" s="149" t="s">
        <v>466</v>
      </c>
      <c r="C233" s="149" t="s">
        <v>467</v>
      </c>
      <c r="D233" s="183" t="s">
        <v>282</v>
      </c>
      <c r="E233" s="166">
        <v>22</v>
      </c>
      <c r="F233" s="166">
        <v>22</v>
      </c>
      <c r="G233" s="166">
        <v>0</v>
      </c>
      <c r="H233" s="166">
        <v>0</v>
      </c>
      <c r="I233" s="166">
        <v>0</v>
      </c>
      <c r="J233" s="166">
        <v>17</v>
      </c>
      <c r="K233" s="166">
        <v>17</v>
      </c>
      <c r="L233" s="166">
        <v>0</v>
      </c>
      <c r="M233" s="166">
        <v>1</v>
      </c>
      <c r="N233" s="166">
        <v>3</v>
      </c>
      <c r="O233" s="166">
        <v>2</v>
      </c>
      <c r="P233" s="166">
        <v>7</v>
      </c>
      <c r="Q233" s="166">
        <v>3</v>
      </c>
      <c r="R233" s="166">
        <v>1</v>
      </c>
      <c r="S233" s="166">
        <v>0</v>
      </c>
      <c r="T233" s="166">
        <v>0</v>
      </c>
      <c r="U233" s="166">
        <v>0</v>
      </c>
      <c r="V233" s="166">
        <v>0</v>
      </c>
      <c r="W233" s="166">
        <v>0</v>
      </c>
      <c r="X233" s="166">
        <v>0</v>
      </c>
      <c r="Y233" s="184"/>
      <c r="Z233" s="167" t="s">
        <v>468</v>
      </c>
    </row>
    <row r="234" spans="1:26" ht="12" customHeight="1" x14ac:dyDescent="0.2">
      <c r="A234" s="149"/>
      <c r="C234" s="186" t="s">
        <v>469</v>
      </c>
      <c r="D234" s="183" t="s">
        <v>283</v>
      </c>
      <c r="E234" s="166">
        <v>22</v>
      </c>
      <c r="F234" s="166">
        <v>22</v>
      </c>
      <c r="G234" s="166">
        <v>0</v>
      </c>
      <c r="H234" s="166">
        <v>0</v>
      </c>
      <c r="I234" s="166">
        <v>0</v>
      </c>
      <c r="J234" s="166">
        <v>17</v>
      </c>
      <c r="K234" s="166">
        <v>17</v>
      </c>
      <c r="L234" s="166">
        <v>0</v>
      </c>
      <c r="M234" s="166">
        <v>1</v>
      </c>
      <c r="N234" s="166">
        <v>3</v>
      </c>
      <c r="O234" s="166">
        <v>2</v>
      </c>
      <c r="P234" s="166">
        <v>7</v>
      </c>
      <c r="Q234" s="166">
        <v>3</v>
      </c>
      <c r="R234" s="166">
        <v>1</v>
      </c>
      <c r="S234" s="166">
        <v>0</v>
      </c>
      <c r="T234" s="166">
        <v>0</v>
      </c>
      <c r="U234" s="166">
        <v>0</v>
      </c>
      <c r="V234" s="166">
        <v>0</v>
      </c>
      <c r="W234" s="166">
        <v>0</v>
      </c>
      <c r="X234" s="166">
        <v>0</v>
      </c>
      <c r="Y234" s="184"/>
      <c r="Z234" s="167"/>
    </row>
    <row r="235" spans="1:26" ht="5.0999999999999996" customHeight="1" x14ac:dyDescent="0.2">
      <c r="A235" s="149"/>
      <c r="C235" s="149"/>
      <c r="D235" s="183"/>
      <c r="E235" s="166"/>
      <c r="F235" s="166"/>
      <c r="G235" s="166"/>
      <c r="H235" s="166"/>
      <c r="I235" s="166"/>
      <c r="J235" s="166"/>
      <c r="K235" s="166"/>
      <c r="L235" s="166"/>
      <c r="M235" s="166"/>
      <c r="N235" s="166"/>
      <c r="O235" s="166"/>
      <c r="P235" s="166"/>
      <c r="Q235" s="166"/>
      <c r="R235" s="166"/>
      <c r="S235" s="166"/>
      <c r="T235" s="166"/>
      <c r="U235" s="166"/>
      <c r="V235" s="166"/>
      <c r="W235" s="166"/>
      <c r="X235" s="166"/>
      <c r="Y235" s="184"/>
      <c r="Z235" s="167"/>
    </row>
    <row r="236" spans="1:26" ht="12" customHeight="1" x14ac:dyDescent="0.2">
      <c r="A236" s="149" t="s">
        <v>471</v>
      </c>
      <c r="C236" s="149" t="s">
        <v>467</v>
      </c>
      <c r="D236" s="183" t="s">
        <v>282</v>
      </c>
      <c r="E236" s="166">
        <v>1</v>
      </c>
      <c r="F236" s="166">
        <v>1</v>
      </c>
      <c r="G236" s="166">
        <v>0</v>
      </c>
      <c r="H236" s="166">
        <v>0</v>
      </c>
      <c r="I236" s="166">
        <v>0</v>
      </c>
      <c r="J236" s="166">
        <v>1</v>
      </c>
      <c r="K236" s="166">
        <v>1</v>
      </c>
      <c r="L236" s="166">
        <v>0</v>
      </c>
      <c r="M236" s="166">
        <v>0</v>
      </c>
      <c r="N236" s="166">
        <v>0</v>
      </c>
      <c r="O236" s="166">
        <v>0</v>
      </c>
      <c r="P236" s="166">
        <v>1</v>
      </c>
      <c r="Q236" s="166">
        <v>0</v>
      </c>
      <c r="R236" s="166">
        <v>0</v>
      </c>
      <c r="S236" s="166">
        <v>0</v>
      </c>
      <c r="T236" s="166">
        <v>0</v>
      </c>
      <c r="U236" s="166">
        <v>0</v>
      </c>
      <c r="V236" s="166">
        <v>0</v>
      </c>
      <c r="W236" s="166">
        <v>0</v>
      </c>
      <c r="X236" s="166">
        <v>0</v>
      </c>
      <c r="Y236" s="184"/>
      <c r="Z236" s="167" t="s">
        <v>468</v>
      </c>
    </row>
    <row r="237" spans="1:26" ht="12" customHeight="1" x14ac:dyDescent="0.2">
      <c r="A237" s="149"/>
      <c r="C237" s="186" t="s">
        <v>472</v>
      </c>
      <c r="D237" s="183" t="s">
        <v>283</v>
      </c>
      <c r="E237" s="166">
        <v>1</v>
      </c>
      <c r="F237" s="166">
        <v>1</v>
      </c>
      <c r="G237" s="166">
        <v>0</v>
      </c>
      <c r="H237" s="166">
        <v>0</v>
      </c>
      <c r="I237" s="166">
        <v>0</v>
      </c>
      <c r="J237" s="166">
        <v>1</v>
      </c>
      <c r="K237" s="166">
        <v>1</v>
      </c>
      <c r="L237" s="166">
        <v>0</v>
      </c>
      <c r="M237" s="166">
        <v>0</v>
      </c>
      <c r="N237" s="166">
        <v>0</v>
      </c>
      <c r="O237" s="166">
        <v>0</v>
      </c>
      <c r="P237" s="166">
        <v>1</v>
      </c>
      <c r="Q237" s="166">
        <v>0</v>
      </c>
      <c r="R237" s="166">
        <v>0</v>
      </c>
      <c r="S237" s="166">
        <v>0</v>
      </c>
      <c r="T237" s="166">
        <v>0</v>
      </c>
      <c r="U237" s="166">
        <v>0</v>
      </c>
      <c r="V237" s="166">
        <v>0</v>
      </c>
      <c r="W237" s="166">
        <v>0</v>
      </c>
      <c r="X237" s="166">
        <v>0</v>
      </c>
      <c r="Y237" s="184"/>
      <c r="Z237" s="167"/>
    </row>
    <row r="238" spans="1:26" ht="16.5" customHeight="1" x14ac:dyDescent="0.2">
      <c r="A238" s="149" t="s">
        <v>474</v>
      </c>
      <c r="C238" s="149" t="s">
        <v>475</v>
      </c>
      <c r="D238" s="183" t="s">
        <v>282</v>
      </c>
      <c r="E238" s="166">
        <v>1099</v>
      </c>
      <c r="F238" s="166">
        <v>712</v>
      </c>
      <c r="G238" s="166">
        <v>10</v>
      </c>
      <c r="H238" s="166">
        <v>56</v>
      </c>
      <c r="I238" s="166">
        <v>321</v>
      </c>
      <c r="J238" s="166">
        <v>790</v>
      </c>
      <c r="K238" s="166">
        <v>570</v>
      </c>
      <c r="L238" s="166">
        <v>26</v>
      </c>
      <c r="M238" s="166">
        <v>55</v>
      </c>
      <c r="N238" s="166">
        <v>158</v>
      </c>
      <c r="O238" s="166">
        <v>118</v>
      </c>
      <c r="P238" s="166">
        <v>102</v>
      </c>
      <c r="Q238" s="166">
        <v>66</v>
      </c>
      <c r="R238" s="166">
        <v>45</v>
      </c>
      <c r="S238" s="166">
        <v>45</v>
      </c>
      <c r="T238" s="166">
        <v>2</v>
      </c>
      <c r="U238" s="166">
        <v>43</v>
      </c>
      <c r="V238" s="166">
        <v>175</v>
      </c>
      <c r="W238" s="166">
        <v>83</v>
      </c>
      <c r="X238" s="166">
        <v>92</v>
      </c>
      <c r="Y238" s="184"/>
      <c r="Z238" s="167" t="s">
        <v>476</v>
      </c>
    </row>
    <row r="239" spans="1:26" ht="12" customHeight="1" x14ac:dyDescent="0.2">
      <c r="A239" s="149"/>
      <c r="C239" s="186" t="s">
        <v>477</v>
      </c>
      <c r="D239" s="183" t="s">
        <v>283</v>
      </c>
      <c r="E239" s="166">
        <v>1081</v>
      </c>
      <c r="F239" s="166">
        <v>701</v>
      </c>
      <c r="G239" s="166">
        <v>9</v>
      </c>
      <c r="H239" s="166">
        <v>55</v>
      </c>
      <c r="I239" s="166">
        <v>316</v>
      </c>
      <c r="J239" s="166">
        <v>782</v>
      </c>
      <c r="K239" s="166">
        <v>565</v>
      </c>
      <c r="L239" s="166">
        <v>26</v>
      </c>
      <c r="M239" s="166">
        <v>54</v>
      </c>
      <c r="N239" s="166">
        <v>156</v>
      </c>
      <c r="O239" s="166">
        <v>117</v>
      </c>
      <c r="P239" s="166">
        <v>102</v>
      </c>
      <c r="Q239" s="166">
        <v>66</v>
      </c>
      <c r="R239" s="166">
        <v>44</v>
      </c>
      <c r="S239" s="166">
        <v>44</v>
      </c>
      <c r="T239" s="166">
        <v>2</v>
      </c>
      <c r="U239" s="166">
        <v>42</v>
      </c>
      <c r="V239" s="166">
        <v>173</v>
      </c>
      <c r="W239" s="166">
        <v>82</v>
      </c>
      <c r="X239" s="166">
        <v>91</v>
      </c>
      <c r="Y239" s="184"/>
      <c r="Z239" s="167"/>
    </row>
    <row r="240" spans="1:26" ht="5.0999999999999996" customHeight="1" x14ac:dyDescent="0.2">
      <c r="A240" s="149"/>
      <c r="C240" s="149"/>
      <c r="D240" s="183"/>
      <c r="E240" s="166"/>
      <c r="F240" s="166"/>
      <c r="G240" s="166"/>
      <c r="H240" s="166"/>
      <c r="I240" s="166"/>
      <c r="J240" s="166"/>
      <c r="K240" s="166"/>
      <c r="L240" s="166"/>
      <c r="M240" s="166"/>
      <c r="N240" s="166"/>
      <c r="O240" s="166"/>
      <c r="P240" s="166"/>
      <c r="Q240" s="166"/>
      <c r="R240" s="166"/>
      <c r="S240" s="166"/>
      <c r="T240" s="166"/>
      <c r="U240" s="166"/>
      <c r="V240" s="166"/>
      <c r="W240" s="166"/>
      <c r="X240" s="166"/>
      <c r="Y240" s="184"/>
      <c r="Z240" s="167"/>
    </row>
    <row r="241" spans="1:26" ht="12" customHeight="1" x14ac:dyDescent="0.2">
      <c r="A241" s="149" t="s">
        <v>478</v>
      </c>
      <c r="C241" s="149" t="s">
        <v>475</v>
      </c>
      <c r="D241" s="183" t="s">
        <v>282</v>
      </c>
      <c r="E241" s="166">
        <v>663</v>
      </c>
      <c r="F241" s="166">
        <v>433</v>
      </c>
      <c r="G241" s="166">
        <v>13</v>
      </c>
      <c r="H241" s="166">
        <v>68</v>
      </c>
      <c r="I241" s="166">
        <v>149</v>
      </c>
      <c r="J241" s="166">
        <v>537</v>
      </c>
      <c r="K241" s="166">
        <v>385</v>
      </c>
      <c r="L241" s="166">
        <v>63</v>
      </c>
      <c r="M241" s="166">
        <v>77</v>
      </c>
      <c r="N241" s="166">
        <v>93</v>
      </c>
      <c r="O241" s="166">
        <v>55</v>
      </c>
      <c r="P241" s="166">
        <v>56</v>
      </c>
      <c r="Q241" s="166">
        <v>25</v>
      </c>
      <c r="R241" s="166">
        <v>16</v>
      </c>
      <c r="S241" s="166">
        <v>61</v>
      </c>
      <c r="T241" s="166">
        <v>7</v>
      </c>
      <c r="U241" s="166">
        <v>54</v>
      </c>
      <c r="V241" s="166">
        <v>91</v>
      </c>
      <c r="W241" s="166">
        <v>49</v>
      </c>
      <c r="X241" s="166">
        <v>42</v>
      </c>
      <c r="Y241" s="184"/>
      <c r="Z241" s="167" t="s">
        <v>479</v>
      </c>
    </row>
    <row r="242" spans="1:26" ht="12" customHeight="1" x14ac:dyDescent="0.2">
      <c r="A242" s="149"/>
      <c r="C242" s="186" t="s">
        <v>480</v>
      </c>
      <c r="D242" s="183" t="s">
        <v>283</v>
      </c>
      <c r="E242" s="166">
        <v>650</v>
      </c>
      <c r="F242" s="166">
        <v>426</v>
      </c>
      <c r="G242" s="166">
        <v>13</v>
      </c>
      <c r="H242" s="166">
        <v>67</v>
      </c>
      <c r="I242" s="166">
        <v>144</v>
      </c>
      <c r="J242" s="166">
        <v>531</v>
      </c>
      <c r="K242" s="166">
        <v>381</v>
      </c>
      <c r="L242" s="166">
        <v>63</v>
      </c>
      <c r="M242" s="166">
        <v>76</v>
      </c>
      <c r="N242" s="166">
        <v>93</v>
      </c>
      <c r="O242" s="166">
        <v>53</v>
      </c>
      <c r="P242" s="166">
        <v>55</v>
      </c>
      <c r="Q242" s="166">
        <v>25</v>
      </c>
      <c r="R242" s="166">
        <v>16</v>
      </c>
      <c r="S242" s="166">
        <v>60</v>
      </c>
      <c r="T242" s="166">
        <v>7</v>
      </c>
      <c r="U242" s="166">
        <v>53</v>
      </c>
      <c r="V242" s="166">
        <v>90</v>
      </c>
      <c r="W242" s="166">
        <v>49</v>
      </c>
      <c r="X242" s="166">
        <v>41</v>
      </c>
      <c r="Y242" s="184"/>
      <c r="Z242" s="167"/>
    </row>
    <row r="243" spans="1:26" ht="17.25" customHeight="1" x14ac:dyDescent="0.2">
      <c r="A243" s="149" t="s">
        <v>481</v>
      </c>
      <c r="C243" s="149" t="s">
        <v>482</v>
      </c>
      <c r="D243" s="183" t="s">
        <v>282</v>
      </c>
      <c r="E243" s="166">
        <v>9</v>
      </c>
      <c r="F243" s="166">
        <v>9</v>
      </c>
      <c r="G243" s="166">
        <v>0</v>
      </c>
      <c r="H243" s="166">
        <v>0</v>
      </c>
      <c r="I243" s="166">
        <v>0</v>
      </c>
      <c r="J243" s="166">
        <v>9</v>
      </c>
      <c r="K243" s="166">
        <v>9</v>
      </c>
      <c r="L243" s="166">
        <v>2</v>
      </c>
      <c r="M243" s="166">
        <v>2</v>
      </c>
      <c r="N243" s="166">
        <v>1</v>
      </c>
      <c r="O243" s="166">
        <v>1</v>
      </c>
      <c r="P243" s="166">
        <v>2</v>
      </c>
      <c r="Q243" s="166">
        <v>1</v>
      </c>
      <c r="R243" s="166">
        <v>0</v>
      </c>
      <c r="S243" s="166">
        <v>0</v>
      </c>
      <c r="T243" s="166">
        <v>0</v>
      </c>
      <c r="U243" s="166">
        <v>0</v>
      </c>
      <c r="V243" s="166">
        <v>0</v>
      </c>
      <c r="W243" s="166">
        <v>0</v>
      </c>
      <c r="X243" s="166">
        <v>0</v>
      </c>
      <c r="Y243" s="184"/>
      <c r="Z243" s="167" t="s">
        <v>483</v>
      </c>
    </row>
    <row r="244" spans="1:26" ht="12" customHeight="1" x14ac:dyDescent="0.2">
      <c r="A244" s="149"/>
      <c r="C244" s="186" t="s">
        <v>484</v>
      </c>
      <c r="D244" s="183" t="s">
        <v>283</v>
      </c>
      <c r="E244" s="166">
        <v>9</v>
      </c>
      <c r="F244" s="166">
        <v>9</v>
      </c>
      <c r="G244" s="166">
        <v>0</v>
      </c>
      <c r="H244" s="166">
        <v>0</v>
      </c>
      <c r="I244" s="166">
        <v>0</v>
      </c>
      <c r="J244" s="166">
        <v>9</v>
      </c>
      <c r="K244" s="166">
        <v>9</v>
      </c>
      <c r="L244" s="166">
        <v>2</v>
      </c>
      <c r="M244" s="166">
        <v>2</v>
      </c>
      <c r="N244" s="166">
        <v>1</v>
      </c>
      <c r="O244" s="166">
        <v>1</v>
      </c>
      <c r="P244" s="166">
        <v>2</v>
      </c>
      <c r="Q244" s="166">
        <v>1</v>
      </c>
      <c r="R244" s="166">
        <v>0</v>
      </c>
      <c r="S244" s="166">
        <v>0</v>
      </c>
      <c r="T244" s="166">
        <v>0</v>
      </c>
      <c r="U244" s="166">
        <v>0</v>
      </c>
      <c r="V244" s="166">
        <v>0</v>
      </c>
      <c r="W244" s="166">
        <v>0</v>
      </c>
      <c r="X244" s="166">
        <v>0</v>
      </c>
      <c r="Y244" s="184"/>
      <c r="Z244" s="167"/>
    </row>
    <row r="245" spans="1:26" ht="14.25" customHeight="1" x14ac:dyDescent="0.2">
      <c r="A245" s="149" t="s">
        <v>485</v>
      </c>
      <c r="C245" s="149" t="s">
        <v>486</v>
      </c>
      <c r="D245" s="183" t="s">
        <v>282</v>
      </c>
      <c r="E245" s="166">
        <v>699</v>
      </c>
      <c r="F245" s="166">
        <v>573</v>
      </c>
      <c r="G245" s="166">
        <v>11</v>
      </c>
      <c r="H245" s="166">
        <v>89</v>
      </c>
      <c r="I245" s="166">
        <v>26</v>
      </c>
      <c r="J245" s="166">
        <v>621</v>
      </c>
      <c r="K245" s="166">
        <v>526</v>
      </c>
      <c r="L245" s="166">
        <v>57</v>
      </c>
      <c r="M245" s="166">
        <v>58</v>
      </c>
      <c r="N245" s="166">
        <v>158</v>
      </c>
      <c r="O245" s="166">
        <v>124</v>
      </c>
      <c r="P245" s="166">
        <v>83</v>
      </c>
      <c r="Q245" s="166">
        <v>32</v>
      </c>
      <c r="R245" s="166">
        <v>14</v>
      </c>
      <c r="S245" s="166">
        <v>83</v>
      </c>
      <c r="T245" s="166">
        <v>1</v>
      </c>
      <c r="U245" s="166">
        <v>82</v>
      </c>
      <c r="V245" s="166">
        <v>12</v>
      </c>
      <c r="W245" s="166">
        <v>7</v>
      </c>
      <c r="X245" s="166">
        <v>5</v>
      </c>
      <c r="Y245" s="184"/>
      <c r="Z245" s="167" t="s">
        <v>485</v>
      </c>
    </row>
    <row r="246" spans="1:26" ht="12" customHeight="1" x14ac:dyDescent="0.2">
      <c r="A246" s="149"/>
      <c r="C246" s="149"/>
      <c r="D246" s="183" t="s">
        <v>283</v>
      </c>
      <c r="E246" s="166">
        <v>687</v>
      </c>
      <c r="F246" s="166">
        <v>562</v>
      </c>
      <c r="G246" s="166">
        <v>11</v>
      </c>
      <c r="H246" s="166">
        <v>88</v>
      </c>
      <c r="I246" s="166">
        <v>26</v>
      </c>
      <c r="J246" s="166">
        <v>609</v>
      </c>
      <c r="K246" s="166">
        <v>515</v>
      </c>
      <c r="L246" s="166">
        <v>56</v>
      </c>
      <c r="M246" s="166">
        <v>56</v>
      </c>
      <c r="N246" s="166">
        <v>153</v>
      </c>
      <c r="O246" s="166">
        <v>122</v>
      </c>
      <c r="P246" s="166">
        <v>82</v>
      </c>
      <c r="Q246" s="166">
        <v>32</v>
      </c>
      <c r="R246" s="166">
        <v>14</v>
      </c>
      <c r="S246" s="166">
        <v>82</v>
      </c>
      <c r="T246" s="166">
        <v>1</v>
      </c>
      <c r="U246" s="166">
        <v>81</v>
      </c>
      <c r="V246" s="166">
        <v>12</v>
      </c>
      <c r="W246" s="166">
        <v>7</v>
      </c>
      <c r="X246" s="166">
        <v>5</v>
      </c>
      <c r="Y246" s="184"/>
      <c r="Z246" s="167"/>
    </row>
    <row r="247" spans="1:26" ht="5.0999999999999996" customHeight="1" x14ac:dyDescent="0.2">
      <c r="A247" s="149"/>
      <c r="C247" s="149"/>
      <c r="D247" s="183"/>
      <c r="E247" s="166"/>
      <c r="F247" s="166"/>
      <c r="G247" s="166"/>
      <c r="H247" s="166"/>
      <c r="I247" s="166"/>
      <c r="J247" s="166"/>
      <c r="K247" s="166"/>
      <c r="L247" s="166"/>
      <c r="M247" s="166"/>
      <c r="N247" s="166"/>
      <c r="O247" s="166"/>
      <c r="P247" s="166"/>
      <c r="Q247" s="166"/>
      <c r="R247" s="166"/>
      <c r="S247" s="166"/>
      <c r="T247" s="166"/>
      <c r="U247" s="166"/>
      <c r="V247" s="166"/>
      <c r="W247" s="166"/>
      <c r="X247" s="166"/>
      <c r="Y247" s="184"/>
      <c r="Z247" s="167"/>
    </row>
    <row r="248" spans="1:26" ht="12" customHeight="1" x14ac:dyDescent="0.2">
      <c r="A248" s="149" t="s">
        <v>487</v>
      </c>
      <c r="C248" s="149" t="s">
        <v>488</v>
      </c>
      <c r="D248" s="183" t="s">
        <v>282</v>
      </c>
      <c r="E248" s="166">
        <v>528</v>
      </c>
      <c r="F248" s="166">
        <v>415</v>
      </c>
      <c r="G248" s="166">
        <v>23</v>
      </c>
      <c r="H248" s="166">
        <v>30</v>
      </c>
      <c r="I248" s="166">
        <v>60</v>
      </c>
      <c r="J248" s="166">
        <v>289</v>
      </c>
      <c r="K248" s="166">
        <v>237</v>
      </c>
      <c r="L248" s="166">
        <v>34</v>
      </c>
      <c r="M248" s="166">
        <v>33</v>
      </c>
      <c r="N248" s="166">
        <v>64</v>
      </c>
      <c r="O248" s="166">
        <v>51</v>
      </c>
      <c r="P248" s="166">
        <v>28</v>
      </c>
      <c r="Q248" s="166">
        <v>17</v>
      </c>
      <c r="R248" s="166">
        <v>10</v>
      </c>
      <c r="S248" s="166">
        <v>25</v>
      </c>
      <c r="T248" s="166">
        <v>5</v>
      </c>
      <c r="U248" s="166">
        <v>20</v>
      </c>
      <c r="V248" s="166">
        <v>27</v>
      </c>
      <c r="W248" s="166">
        <v>14</v>
      </c>
      <c r="X248" s="166">
        <v>13</v>
      </c>
      <c r="Y248" s="184"/>
      <c r="Z248" s="167" t="s">
        <v>489</v>
      </c>
    </row>
    <row r="249" spans="1:26" ht="12" customHeight="1" x14ac:dyDescent="0.2">
      <c r="A249" s="149"/>
      <c r="C249" s="149"/>
      <c r="D249" s="183" t="s">
        <v>283</v>
      </c>
      <c r="E249" s="166">
        <v>522</v>
      </c>
      <c r="F249" s="166">
        <v>411</v>
      </c>
      <c r="G249" s="166">
        <v>23</v>
      </c>
      <c r="H249" s="166">
        <v>30</v>
      </c>
      <c r="I249" s="166">
        <v>58</v>
      </c>
      <c r="J249" s="166">
        <v>288</v>
      </c>
      <c r="K249" s="166">
        <v>236</v>
      </c>
      <c r="L249" s="166">
        <v>34</v>
      </c>
      <c r="M249" s="166">
        <v>33</v>
      </c>
      <c r="N249" s="166">
        <v>63</v>
      </c>
      <c r="O249" s="166">
        <v>51</v>
      </c>
      <c r="P249" s="166">
        <v>28</v>
      </c>
      <c r="Q249" s="166">
        <v>17</v>
      </c>
      <c r="R249" s="166">
        <v>10</v>
      </c>
      <c r="S249" s="166">
        <v>25</v>
      </c>
      <c r="T249" s="166">
        <v>5</v>
      </c>
      <c r="U249" s="166">
        <v>20</v>
      </c>
      <c r="V249" s="166">
        <v>27</v>
      </c>
      <c r="W249" s="166">
        <v>14</v>
      </c>
      <c r="X249" s="166">
        <v>13</v>
      </c>
      <c r="Y249" s="184"/>
      <c r="Z249" s="167"/>
    </row>
    <row r="250" spans="1:26" ht="5.0999999999999996" customHeight="1" x14ac:dyDescent="0.2">
      <c r="A250" s="149"/>
      <c r="C250" s="149"/>
      <c r="D250" s="183"/>
      <c r="E250" s="166"/>
      <c r="F250" s="166"/>
      <c r="G250" s="166"/>
      <c r="H250" s="166"/>
      <c r="I250" s="166"/>
      <c r="J250" s="166"/>
      <c r="K250" s="166"/>
      <c r="L250" s="166"/>
      <c r="M250" s="166"/>
      <c r="N250" s="166"/>
      <c r="O250" s="166"/>
      <c r="P250" s="166"/>
      <c r="Q250" s="166"/>
      <c r="R250" s="166"/>
      <c r="S250" s="166"/>
      <c r="T250" s="166"/>
      <c r="U250" s="166"/>
      <c r="V250" s="166"/>
      <c r="W250" s="166"/>
      <c r="X250" s="166"/>
      <c r="Y250" s="184"/>
      <c r="Z250" s="167"/>
    </row>
    <row r="251" spans="1:26" ht="12" customHeight="1" x14ac:dyDescent="0.2">
      <c r="A251" s="149" t="s">
        <v>490</v>
      </c>
      <c r="C251" s="149" t="s">
        <v>491</v>
      </c>
      <c r="D251" s="183" t="s">
        <v>282</v>
      </c>
      <c r="E251" s="166">
        <v>75</v>
      </c>
      <c r="F251" s="166">
        <v>62</v>
      </c>
      <c r="G251" s="166">
        <v>0</v>
      </c>
      <c r="H251" s="166">
        <v>5</v>
      </c>
      <c r="I251" s="166">
        <v>8</v>
      </c>
      <c r="J251" s="166">
        <v>52</v>
      </c>
      <c r="K251" s="166">
        <v>45</v>
      </c>
      <c r="L251" s="166">
        <v>8</v>
      </c>
      <c r="M251" s="166">
        <v>7</v>
      </c>
      <c r="N251" s="166">
        <v>15</v>
      </c>
      <c r="O251" s="166">
        <v>9</v>
      </c>
      <c r="P251" s="166">
        <v>4</v>
      </c>
      <c r="Q251" s="166">
        <v>1</v>
      </c>
      <c r="R251" s="166">
        <v>1</v>
      </c>
      <c r="S251" s="166">
        <v>4</v>
      </c>
      <c r="T251" s="166">
        <v>0</v>
      </c>
      <c r="U251" s="166">
        <v>4</v>
      </c>
      <c r="V251" s="166">
        <v>3</v>
      </c>
      <c r="W251" s="166">
        <v>0</v>
      </c>
      <c r="X251" s="166">
        <v>3</v>
      </c>
      <c r="Y251" s="184"/>
      <c r="Z251" s="167" t="s">
        <v>492</v>
      </c>
    </row>
    <row r="252" spans="1:26" ht="12" customHeight="1" x14ac:dyDescent="0.2">
      <c r="A252" s="149"/>
      <c r="C252" s="149" t="s">
        <v>493</v>
      </c>
      <c r="D252" s="183" t="s">
        <v>283</v>
      </c>
      <c r="E252" s="166">
        <v>74</v>
      </c>
      <c r="F252" s="166">
        <v>62</v>
      </c>
      <c r="G252" s="166">
        <v>0</v>
      </c>
      <c r="H252" s="166">
        <v>5</v>
      </c>
      <c r="I252" s="166">
        <v>7</v>
      </c>
      <c r="J252" s="166">
        <v>52</v>
      </c>
      <c r="K252" s="166">
        <v>45</v>
      </c>
      <c r="L252" s="166">
        <v>8</v>
      </c>
      <c r="M252" s="166">
        <v>7</v>
      </c>
      <c r="N252" s="166">
        <v>15</v>
      </c>
      <c r="O252" s="166">
        <v>9</v>
      </c>
      <c r="P252" s="166">
        <v>4</v>
      </c>
      <c r="Q252" s="166">
        <v>1</v>
      </c>
      <c r="R252" s="166">
        <v>1</v>
      </c>
      <c r="S252" s="166">
        <v>4</v>
      </c>
      <c r="T252" s="166">
        <v>0</v>
      </c>
      <c r="U252" s="166">
        <v>4</v>
      </c>
      <c r="V252" s="166">
        <v>3</v>
      </c>
      <c r="W252" s="166">
        <v>0</v>
      </c>
      <c r="X252" s="166">
        <v>3</v>
      </c>
      <c r="Y252" s="184"/>
      <c r="Z252" s="167"/>
    </row>
    <row r="253" spans="1:26" ht="4.5" customHeight="1" x14ac:dyDescent="0.2">
      <c r="A253" s="149"/>
      <c r="D253" s="183"/>
      <c r="E253" s="166"/>
      <c r="F253" s="166"/>
      <c r="G253" s="166"/>
      <c r="H253" s="166"/>
      <c r="I253" s="166"/>
      <c r="J253" s="166"/>
      <c r="K253" s="166"/>
      <c r="L253" s="166"/>
      <c r="M253" s="166"/>
      <c r="N253" s="166"/>
      <c r="O253" s="166"/>
      <c r="P253" s="166"/>
      <c r="Q253" s="166"/>
      <c r="R253" s="166"/>
      <c r="S253" s="166"/>
      <c r="T253" s="166"/>
      <c r="U253" s="166"/>
      <c r="V253" s="166"/>
      <c r="W253" s="166"/>
      <c r="X253" s="166"/>
      <c r="Y253" s="184"/>
      <c r="Z253" s="167"/>
    </row>
    <row r="254" spans="1:26" ht="12" customHeight="1" x14ac:dyDescent="0.2">
      <c r="A254" s="149" t="s">
        <v>494</v>
      </c>
      <c r="B254" s="163"/>
      <c r="C254" s="197" t="s">
        <v>495</v>
      </c>
      <c r="D254" s="155" t="s">
        <v>282</v>
      </c>
      <c r="E254" s="166">
        <v>135</v>
      </c>
      <c r="F254" s="166">
        <v>108</v>
      </c>
      <c r="G254" s="166">
        <v>4</v>
      </c>
      <c r="H254" s="166">
        <v>11</v>
      </c>
      <c r="I254" s="166">
        <v>12</v>
      </c>
      <c r="J254" s="166">
        <v>102</v>
      </c>
      <c r="K254" s="166">
        <v>84</v>
      </c>
      <c r="L254" s="166">
        <v>22</v>
      </c>
      <c r="M254" s="166">
        <v>13</v>
      </c>
      <c r="N254" s="166">
        <v>20</v>
      </c>
      <c r="O254" s="166">
        <v>13</v>
      </c>
      <c r="P254" s="166">
        <v>7</v>
      </c>
      <c r="Q254" s="166">
        <v>6</v>
      </c>
      <c r="R254" s="166">
        <v>3</v>
      </c>
      <c r="S254" s="166">
        <v>9</v>
      </c>
      <c r="T254" s="166">
        <v>1</v>
      </c>
      <c r="U254" s="166">
        <v>8</v>
      </c>
      <c r="V254" s="166">
        <v>9</v>
      </c>
      <c r="W254" s="166">
        <v>1</v>
      </c>
      <c r="X254" s="166">
        <v>8</v>
      </c>
      <c r="Y254" s="165"/>
      <c r="Z254" s="167" t="s">
        <v>492</v>
      </c>
    </row>
    <row r="255" spans="1:26" ht="12" customHeight="1" x14ac:dyDescent="0.2">
      <c r="A255" s="186"/>
      <c r="B255" s="163"/>
      <c r="C255" s="198" t="s">
        <v>496</v>
      </c>
      <c r="D255" s="155" t="s">
        <v>283</v>
      </c>
      <c r="E255" s="166">
        <v>134</v>
      </c>
      <c r="F255" s="166">
        <v>107</v>
      </c>
      <c r="G255" s="166">
        <v>4</v>
      </c>
      <c r="H255" s="166">
        <v>11</v>
      </c>
      <c r="I255" s="166">
        <v>12</v>
      </c>
      <c r="J255" s="166">
        <v>102</v>
      </c>
      <c r="K255" s="166">
        <v>84</v>
      </c>
      <c r="L255" s="166">
        <v>22</v>
      </c>
      <c r="M255" s="166">
        <v>13</v>
      </c>
      <c r="N255" s="166">
        <v>20</v>
      </c>
      <c r="O255" s="166">
        <v>13</v>
      </c>
      <c r="P255" s="166">
        <v>7</v>
      </c>
      <c r="Q255" s="166">
        <v>6</v>
      </c>
      <c r="R255" s="166">
        <v>3</v>
      </c>
      <c r="S255" s="166">
        <v>9</v>
      </c>
      <c r="T255" s="166">
        <v>1</v>
      </c>
      <c r="U255" s="166">
        <v>8</v>
      </c>
      <c r="V255" s="166">
        <v>9</v>
      </c>
      <c r="W255" s="166">
        <v>1</v>
      </c>
      <c r="X255" s="166">
        <v>8</v>
      </c>
      <c r="Y255" s="145"/>
      <c r="Z255" s="167"/>
    </row>
    <row r="256" spans="1:26" ht="12" customHeight="1" x14ac:dyDescent="0.2">
      <c r="A256" s="149" t="s">
        <v>498</v>
      </c>
      <c r="B256" s="163"/>
      <c r="C256" s="197" t="s">
        <v>499</v>
      </c>
      <c r="D256" s="155" t="s">
        <v>282</v>
      </c>
      <c r="E256" s="166">
        <v>642</v>
      </c>
      <c r="F256" s="166">
        <v>518</v>
      </c>
      <c r="G256" s="166">
        <v>16</v>
      </c>
      <c r="H256" s="166">
        <v>44</v>
      </c>
      <c r="I256" s="166">
        <v>64</v>
      </c>
      <c r="J256" s="166">
        <v>456</v>
      </c>
      <c r="K256" s="166">
        <v>379</v>
      </c>
      <c r="L256" s="166">
        <v>56</v>
      </c>
      <c r="M256" s="166">
        <v>87</v>
      </c>
      <c r="N256" s="166">
        <v>101</v>
      </c>
      <c r="O256" s="166">
        <v>68</v>
      </c>
      <c r="P256" s="166">
        <v>46</v>
      </c>
      <c r="Q256" s="166">
        <v>17</v>
      </c>
      <c r="R256" s="166">
        <v>4</v>
      </c>
      <c r="S256" s="166">
        <v>37</v>
      </c>
      <c r="T256" s="166">
        <v>4</v>
      </c>
      <c r="U256" s="166">
        <v>33</v>
      </c>
      <c r="V256" s="166">
        <v>40</v>
      </c>
      <c r="W256" s="166">
        <v>21</v>
      </c>
      <c r="X256" s="166">
        <v>19</v>
      </c>
      <c r="Y256" s="165"/>
      <c r="Z256" s="167" t="s">
        <v>500</v>
      </c>
    </row>
    <row r="257" spans="1:26" ht="12" customHeight="1" x14ac:dyDescent="0.2">
      <c r="A257" s="186"/>
      <c r="B257" s="163"/>
      <c r="C257" s="198" t="s">
        <v>501</v>
      </c>
      <c r="D257" s="155" t="s">
        <v>283</v>
      </c>
      <c r="E257" s="166">
        <v>636</v>
      </c>
      <c r="F257" s="166">
        <v>513</v>
      </c>
      <c r="G257" s="166">
        <v>16</v>
      </c>
      <c r="H257" s="166">
        <v>44</v>
      </c>
      <c r="I257" s="166">
        <v>63</v>
      </c>
      <c r="J257" s="166">
        <v>454</v>
      </c>
      <c r="K257" s="166">
        <v>378</v>
      </c>
      <c r="L257" s="166">
        <v>56</v>
      </c>
      <c r="M257" s="166">
        <v>87</v>
      </c>
      <c r="N257" s="166">
        <v>101</v>
      </c>
      <c r="O257" s="166">
        <v>68</v>
      </c>
      <c r="P257" s="166">
        <v>45</v>
      </c>
      <c r="Q257" s="166">
        <v>17</v>
      </c>
      <c r="R257" s="166">
        <v>4</v>
      </c>
      <c r="S257" s="166">
        <v>37</v>
      </c>
      <c r="T257" s="166">
        <v>4</v>
      </c>
      <c r="U257" s="166">
        <v>33</v>
      </c>
      <c r="V257" s="166">
        <v>39</v>
      </c>
      <c r="W257" s="166">
        <v>20</v>
      </c>
      <c r="X257" s="166">
        <v>19</v>
      </c>
      <c r="Y257" s="145"/>
      <c r="Z257" s="167"/>
    </row>
    <row r="258" spans="1:26" ht="12" customHeight="1" x14ac:dyDescent="0.2">
      <c r="A258" s="149" t="s">
        <v>502</v>
      </c>
      <c r="B258" s="163"/>
      <c r="C258" s="197" t="s">
        <v>503</v>
      </c>
      <c r="D258" s="155" t="s">
        <v>282</v>
      </c>
      <c r="E258" s="166">
        <v>966</v>
      </c>
      <c r="F258" s="166">
        <v>654</v>
      </c>
      <c r="G258" s="166">
        <v>56</v>
      </c>
      <c r="H258" s="166">
        <v>100</v>
      </c>
      <c r="I258" s="166">
        <v>156</v>
      </c>
      <c r="J258" s="166">
        <v>615</v>
      </c>
      <c r="K258" s="166">
        <v>430</v>
      </c>
      <c r="L258" s="166">
        <v>96</v>
      </c>
      <c r="M258" s="166">
        <v>104</v>
      </c>
      <c r="N258" s="166">
        <v>122</v>
      </c>
      <c r="O258" s="166">
        <v>56</v>
      </c>
      <c r="P258" s="166">
        <v>32</v>
      </c>
      <c r="Q258" s="166">
        <v>16</v>
      </c>
      <c r="R258" s="166">
        <v>4</v>
      </c>
      <c r="S258" s="166">
        <v>87</v>
      </c>
      <c r="T258" s="166">
        <v>8</v>
      </c>
      <c r="U258" s="166">
        <v>79</v>
      </c>
      <c r="V258" s="166">
        <v>98</v>
      </c>
      <c r="W258" s="166">
        <v>42</v>
      </c>
      <c r="X258" s="166">
        <v>56</v>
      </c>
      <c r="Y258" s="199"/>
      <c r="Z258" s="167" t="s">
        <v>504</v>
      </c>
    </row>
    <row r="259" spans="1:26" ht="12" customHeight="1" x14ac:dyDescent="0.2">
      <c r="A259" s="149"/>
      <c r="B259" s="163"/>
      <c r="C259" s="197"/>
      <c r="D259" s="155" t="s">
        <v>283</v>
      </c>
      <c r="E259" s="166">
        <v>959</v>
      </c>
      <c r="F259" s="166">
        <v>649</v>
      </c>
      <c r="G259" s="166">
        <v>55</v>
      </c>
      <c r="H259" s="166">
        <v>100</v>
      </c>
      <c r="I259" s="166">
        <v>155</v>
      </c>
      <c r="J259" s="166">
        <v>612</v>
      </c>
      <c r="K259" s="166">
        <v>428</v>
      </c>
      <c r="L259" s="166">
        <v>96</v>
      </c>
      <c r="M259" s="166">
        <v>104</v>
      </c>
      <c r="N259" s="166">
        <v>120</v>
      </c>
      <c r="O259" s="166">
        <v>56</v>
      </c>
      <c r="P259" s="166">
        <v>32</v>
      </c>
      <c r="Q259" s="166">
        <v>16</v>
      </c>
      <c r="R259" s="166">
        <v>4</v>
      </c>
      <c r="S259" s="166">
        <v>87</v>
      </c>
      <c r="T259" s="166">
        <v>8</v>
      </c>
      <c r="U259" s="166">
        <v>79</v>
      </c>
      <c r="V259" s="166">
        <v>97</v>
      </c>
      <c r="W259" s="166">
        <v>42</v>
      </c>
      <c r="X259" s="166">
        <v>55</v>
      </c>
      <c r="Y259" s="199"/>
      <c r="Z259" s="167"/>
    </row>
    <row r="260" spans="1:26" ht="12" customHeight="1" x14ac:dyDescent="0.2">
      <c r="A260" s="149" t="s">
        <v>505</v>
      </c>
      <c r="B260" s="163"/>
      <c r="C260" s="197" t="s">
        <v>506</v>
      </c>
      <c r="D260" s="155" t="s">
        <v>282</v>
      </c>
      <c r="E260" s="166">
        <v>152</v>
      </c>
      <c r="F260" s="166">
        <v>115</v>
      </c>
      <c r="G260" s="166">
        <v>5</v>
      </c>
      <c r="H260" s="166">
        <v>17</v>
      </c>
      <c r="I260" s="166">
        <v>15</v>
      </c>
      <c r="J260" s="166">
        <v>123</v>
      </c>
      <c r="K260" s="166">
        <v>97</v>
      </c>
      <c r="L260" s="166">
        <v>16</v>
      </c>
      <c r="M260" s="166">
        <v>20</v>
      </c>
      <c r="N260" s="166">
        <v>30</v>
      </c>
      <c r="O260" s="166">
        <v>16</v>
      </c>
      <c r="P260" s="166">
        <v>9</v>
      </c>
      <c r="Q260" s="166">
        <v>5</v>
      </c>
      <c r="R260" s="166">
        <v>1</v>
      </c>
      <c r="S260" s="166">
        <v>16</v>
      </c>
      <c r="T260" s="166">
        <v>0</v>
      </c>
      <c r="U260" s="166">
        <v>16</v>
      </c>
      <c r="V260" s="166">
        <v>10</v>
      </c>
      <c r="W260" s="166">
        <v>4</v>
      </c>
      <c r="X260" s="166">
        <v>6</v>
      </c>
      <c r="Y260" s="199"/>
      <c r="Z260" s="167" t="s">
        <v>504</v>
      </c>
    </row>
    <row r="261" spans="1:26" ht="12" customHeight="1" x14ac:dyDescent="0.2">
      <c r="A261" s="149"/>
      <c r="B261" s="163"/>
      <c r="C261" s="197" t="s">
        <v>507</v>
      </c>
      <c r="D261" s="155" t="s">
        <v>283</v>
      </c>
      <c r="E261" s="166">
        <v>147</v>
      </c>
      <c r="F261" s="166">
        <v>113</v>
      </c>
      <c r="G261" s="166">
        <v>5</v>
      </c>
      <c r="H261" s="166">
        <v>17</v>
      </c>
      <c r="I261" s="166">
        <v>12</v>
      </c>
      <c r="J261" s="166">
        <v>118</v>
      </c>
      <c r="K261" s="166">
        <v>95</v>
      </c>
      <c r="L261" s="166">
        <v>16</v>
      </c>
      <c r="M261" s="166">
        <v>20</v>
      </c>
      <c r="N261" s="166">
        <v>28</v>
      </c>
      <c r="O261" s="166">
        <v>16</v>
      </c>
      <c r="P261" s="166">
        <v>9</v>
      </c>
      <c r="Q261" s="166">
        <v>5</v>
      </c>
      <c r="R261" s="166">
        <v>1</v>
      </c>
      <c r="S261" s="166">
        <v>16</v>
      </c>
      <c r="T261" s="166">
        <v>0</v>
      </c>
      <c r="U261" s="166">
        <v>16</v>
      </c>
      <c r="V261" s="166">
        <v>7</v>
      </c>
      <c r="W261" s="166">
        <v>3</v>
      </c>
      <c r="X261" s="166">
        <v>4</v>
      </c>
      <c r="Y261" s="199"/>
      <c r="Z261" s="167"/>
    </row>
    <row r="262" spans="1:26" ht="12" customHeight="1" x14ac:dyDescent="0.2">
      <c r="A262" s="149">
        <v>178</v>
      </c>
      <c r="B262" s="163"/>
      <c r="C262" s="197" t="s">
        <v>2041</v>
      </c>
      <c r="D262" s="155" t="s">
        <v>282</v>
      </c>
      <c r="E262" s="166">
        <v>1</v>
      </c>
      <c r="F262" s="166">
        <v>1</v>
      </c>
      <c r="G262" s="166">
        <v>0</v>
      </c>
      <c r="H262" s="166">
        <v>0</v>
      </c>
      <c r="I262" s="166">
        <v>0</v>
      </c>
      <c r="J262" s="166">
        <v>1</v>
      </c>
      <c r="K262" s="166">
        <v>1</v>
      </c>
      <c r="L262" s="166">
        <v>0</v>
      </c>
      <c r="M262" s="166">
        <v>0</v>
      </c>
      <c r="N262" s="166">
        <v>0</v>
      </c>
      <c r="O262" s="166">
        <v>1</v>
      </c>
      <c r="P262" s="166">
        <v>0</v>
      </c>
      <c r="Q262" s="166">
        <v>0</v>
      </c>
      <c r="R262" s="166">
        <v>0</v>
      </c>
      <c r="S262" s="166">
        <v>0</v>
      </c>
      <c r="T262" s="166">
        <v>0</v>
      </c>
      <c r="U262" s="166">
        <v>0</v>
      </c>
      <c r="V262" s="166">
        <v>0</v>
      </c>
      <c r="W262" s="166">
        <v>0</v>
      </c>
      <c r="X262" s="166">
        <v>0</v>
      </c>
      <c r="Y262" s="199"/>
      <c r="Z262" s="167">
        <v>178</v>
      </c>
    </row>
    <row r="263" spans="1:26" ht="12" customHeight="1" x14ac:dyDescent="0.2">
      <c r="A263" s="149"/>
      <c r="B263" s="163"/>
      <c r="C263" s="186" t="s">
        <v>2276</v>
      </c>
      <c r="D263" s="155" t="s">
        <v>283</v>
      </c>
      <c r="E263" s="166">
        <v>1</v>
      </c>
      <c r="F263" s="166">
        <v>1</v>
      </c>
      <c r="G263" s="166">
        <v>0</v>
      </c>
      <c r="H263" s="166">
        <v>0</v>
      </c>
      <c r="I263" s="166">
        <v>0</v>
      </c>
      <c r="J263" s="166">
        <v>1</v>
      </c>
      <c r="K263" s="166">
        <v>1</v>
      </c>
      <c r="L263" s="166">
        <v>0</v>
      </c>
      <c r="M263" s="166">
        <v>0</v>
      </c>
      <c r="N263" s="166">
        <v>0</v>
      </c>
      <c r="O263" s="166">
        <v>1</v>
      </c>
      <c r="P263" s="166">
        <v>0</v>
      </c>
      <c r="Q263" s="166">
        <v>0</v>
      </c>
      <c r="R263" s="166">
        <v>0</v>
      </c>
      <c r="S263" s="166">
        <v>0</v>
      </c>
      <c r="T263" s="166">
        <v>0</v>
      </c>
      <c r="U263" s="166">
        <v>0</v>
      </c>
      <c r="V263" s="166">
        <v>0</v>
      </c>
      <c r="W263" s="166">
        <v>0</v>
      </c>
      <c r="X263" s="166">
        <v>0</v>
      </c>
      <c r="Y263" s="199"/>
      <c r="Z263" s="167"/>
    </row>
    <row r="264" spans="1:26" ht="5.0999999999999996" customHeight="1" x14ac:dyDescent="0.2">
      <c r="A264" s="149"/>
      <c r="C264" s="149"/>
      <c r="D264" s="183"/>
      <c r="E264" s="166"/>
      <c r="F264" s="166"/>
      <c r="G264" s="166"/>
      <c r="H264" s="166"/>
      <c r="I264" s="166"/>
      <c r="J264" s="166"/>
      <c r="K264" s="166"/>
      <c r="L264" s="166"/>
      <c r="M264" s="166"/>
      <c r="N264" s="166"/>
      <c r="O264" s="166"/>
      <c r="P264" s="166"/>
      <c r="Q264" s="166"/>
      <c r="R264" s="166"/>
      <c r="S264" s="166"/>
      <c r="T264" s="166"/>
      <c r="U264" s="166"/>
      <c r="V264" s="166"/>
      <c r="W264" s="166"/>
      <c r="X264" s="166"/>
      <c r="Y264" s="184"/>
      <c r="Z264" s="167"/>
    </row>
    <row r="265" spans="1:26" ht="5.0999999999999996" customHeight="1" x14ac:dyDescent="0.2">
      <c r="A265" s="149"/>
      <c r="C265" s="149"/>
      <c r="D265" s="183"/>
      <c r="E265" s="166"/>
      <c r="F265" s="166"/>
      <c r="G265" s="166"/>
      <c r="H265" s="166"/>
      <c r="I265" s="166"/>
      <c r="J265" s="166"/>
      <c r="K265" s="166"/>
      <c r="L265" s="166"/>
      <c r="M265" s="166"/>
      <c r="N265" s="166"/>
      <c r="O265" s="166"/>
      <c r="P265" s="166"/>
      <c r="Q265" s="166"/>
      <c r="R265" s="166"/>
      <c r="S265" s="166"/>
      <c r="T265" s="166"/>
      <c r="U265" s="166"/>
      <c r="V265" s="166"/>
      <c r="W265" s="166"/>
      <c r="X265" s="166"/>
      <c r="Y265" s="184"/>
      <c r="Z265" s="167"/>
    </row>
    <row r="266" spans="1:26" ht="12" customHeight="1" x14ac:dyDescent="0.2">
      <c r="A266" s="149">
        <v>180</v>
      </c>
      <c r="C266" s="149" t="s">
        <v>508</v>
      </c>
      <c r="D266" s="183" t="s">
        <v>282</v>
      </c>
      <c r="E266" s="166">
        <v>9</v>
      </c>
      <c r="F266" s="166">
        <v>7</v>
      </c>
      <c r="G266" s="166">
        <v>0</v>
      </c>
      <c r="H266" s="166">
        <v>1</v>
      </c>
      <c r="I266" s="166">
        <v>1</v>
      </c>
      <c r="J266" s="166">
        <v>7</v>
      </c>
      <c r="K266" s="166">
        <v>6</v>
      </c>
      <c r="L266" s="166">
        <v>1</v>
      </c>
      <c r="M266" s="166">
        <v>0</v>
      </c>
      <c r="N266" s="166">
        <v>4</v>
      </c>
      <c r="O266" s="166">
        <v>0</v>
      </c>
      <c r="P266" s="166">
        <v>1</v>
      </c>
      <c r="Q266" s="166">
        <v>0</v>
      </c>
      <c r="R266" s="166">
        <v>0</v>
      </c>
      <c r="S266" s="166">
        <v>1</v>
      </c>
      <c r="T266" s="166">
        <v>0</v>
      </c>
      <c r="U266" s="166">
        <v>1</v>
      </c>
      <c r="V266" s="166">
        <v>0</v>
      </c>
      <c r="W266" s="166">
        <v>0</v>
      </c>
      <c r="X266" s="166">
        <v>0</v>
      </c>
      <c r="Y266" s="184"/>
      <c r="Z266" s="167">
        <v>180</v>
      </c>
    </row>
    <row r="267" spans="1:26" ht="12" customHeight="1" x14ac:dyDescent="0.2">
      <c r="A267" s="149"/>
      <c r="C267" s="186" t="s">
        <v>509</v>
      </c>
      <c r="D267" s="183" t="s">
        <v>283</v>
      </c>
      <c r="E267" s="166">
        <v>7</v>
      </c>
      <c r="F267" s="166">
        <v>6</v>
      </c>
      <c r="G267" s="166">
        <v>0</v>
      </c>
      <c r="H267" s="166">
        <v>1</v>
      </c>
      <c r="I267" s="166">
        <v>0</v>
      </c>
      <c r="J267" s="166">
        <v>6</v>
      </c>
      <c r="K267" s="166">
        <v>5</v>
      </c>
      <c r="L267" s="166">
        <v>0</v>
      </c>
      <c r="M267" s="166">
        <v>0</v>
      </c>
      <c r="N267" s="166">
        <v>4</v>
      </c>
      <c r="O267" s="166">
        <v>0</v>
      </c>
      <c r="P267" s="166">
        <v>1</v>
      </c>
      <c r="Q267" s="166">
        <v>0</v>
      </c>
      <c r="R267" s="166">
        <v>0</v>
      </c>
      <c r="S267" s="166">
        <v>1</v>
      </c>
      <c r="T267" s="166">
        <v>0</v>
      </c>
      <c r="U267" s="166">
        <v>1</v>
      </c>
      <c r="V267" s="166">
        <v>0</v>
      </c>
      <c r="W267" s="166">
        <v>0</v>
      </c>
      <c r="X267" s="166">
        <v>0</v>
      </c>
      <c r="Y267" s="184"/>
      <c r="Z267" s="167"/>
    </row>
    <row r="268" spans="1:26" ht="5.0999999999999996" customHeight="1" x14ac:dyDescent="0.2">
      <c r="A268" s="149"/>
      <c r="C268" s="149"/>
      <c r="D268" s="183"/>
      <c r="E268" s="166"/>
      <c r="F268" s="166"/>
      <c r="G268" s="166"/>
      <c r="H268" s="166"/>
      <c r="I268" s="166"/>
      <c r="J268" s="166"/>
      <c r="K268" s="166"/>
      <c r="L268" s="166"/>
      <c r="M268" s="166"/>
      <c r="N268" s="166"/>
      <c r="O268" s="166"/>
      <c r="P268" s="166"/>
      <c r="Q268" s="166"/>
      <c r="R268" s="166"/>
      <c r="S268" s="166"/>
      <c r="T268" s="166"/>
      <c r="U268" s="166"/>
      <c r="V268" s="166"/>
      <c r="W268" s="166"/>
      <c r="X268" s="166"/>
      <c r="Y268" s="184"/>
      <c r="Z268" s="167"/>
    </row>
    <row r="269" spans="1:26" ht="12" customHeight="1" x14ac:dyDescent="0.2">
      <c r="A269" s="149" t="s">
        <v>510</v>
      </c>
      <c r="C269" s="149" t="s">
        <v>511</v>
      </c>
      <c r="D269" s="183" t="s">
        <v>282</v>
      </c>
      <c r="E269" s="166">
        <v>2</v>
      </c>
      <c r="F269" s="166">
        <v>2</v>
      </c>
      <c r="G269" s="166">
        <v>0</v>
      </c>
      <c r="H269" s="166">
        <v>0</v>
      </c>
      <c r="I269" s="166">
        <v>0</v>
      </c>
      <c r="J269" s="166">
        <v>1</v>
      </c>
      <c r="K269" s="166">
        <v>1</v>
      </c>
      <c r="L269" s="166">
        <v>0</v>
      </c>
      <c r="M269" s="166">
        <v>0</v>
      </c>
      <c r="N269" s="166">
        <v>1</v>
      </c>
      <c r="O269" s="166">
        <v>0</v>
      </c>
      <c r="P269" s="166">
        <v>0</v>
      </c>
      <c r="Q269" s="166">
        <v>0</v>
      </c>
      <c r="R269" s="166">
        <v>0</v>
      </c>
      <c r="S269" s="166">
        <v>0</v>
      </c>
      <c r="T269" s="166">
        <v>0</v>
      </c>
      <c r="U269" s="166">
        <v>0</v>
      </c>
      <c r="V269" s="166">
        <v>0</v>
      </c>
      <c r="W269" s="166">
        <v>0</v>
      </c>
      <c r="X269" s="166">
        <v>0</v>
      </c>
      <c r="Y269" s="184"/>
      <c r="Z269" s="167" t="s">
        <v>510</v>
      </c>
    </row>
    <row r="270" spans="1:26" ht="12" customHeight="1" x14ac:dyDescent="0.2">
      <c r="A270" s="149"/>
      <c r="C270" s="149"/>
      <c r="D270" s="183" t="s">
        <v>283</v>
      </c>
      <c r="E270" s="166">
        <v>1</v>
      </c>
      <c r="F270" s="166">
        <v>1</v>
      </c>
      <c r="G270" s="166">
        <v>0</v>
      </c>
      <c r="H270" s="166">
        <v>0</v>
      </c>
      <c r="I270" s="166">
        <v>0</v>
      </c>
      <c r="J270" s="166">
        <v>0</v>
      </c>
      <c r="K270" s="166">
        <v>0</v>
      </c>
      <c r="L270" s="166">
        <v>0</v>
      </c>
      <c r="M270" s="166">
        <v>0</v>
      </c>
      <c r="N270" s="166">
        <v>0</v>
      </c>
      <c r="O270" s="166">
        <v>0</v>
      </c>
      <c r="P270" s="166">
        <v>0</v>
      </c>
      <c r="Q270" s="166">
        <v>0</v>
      </c>
      <c r="R270" s="166">
        <v>0</v>
      </c>
      <c r="S270" s="166">
        <v>0</v>
      </c>
      <c r="T270" s="166">
        <v>0</v>
      </c>
      <c r="U270" s="166">
        <v>0</v>
      </c>
      <c r="V270" s="166">
        <v>0</v>
      </c>
      <c r="W270" s="166">
        <v>0</v>
      </c>
      <c r="X270" s="166">
        <v>0</v>
      </c>
      <c r="Y270" s="184"/>
      <c r="Z270" s="167"/>
    </row>
    <row r="271" spans="1:26" ht="5.0999999999999996" customHeight="1" x14ac:dyDescent="0.2">
      <c r="A271" s="149"/>
      <c r="C271" s="149"/>
      <c r="D271" s="183"/>
      <c r="E271" s="166"/>
      <c r="F271" s="166"/>
      <c r="G271" s="166"/>
      <c r="H271" s="166"/>
      <c r="I271" s="166"/>
      <c r="J271" s="166"/>
      <c r="K271" s="166"/>
      <c r="L271" s="166"/>
      <c r="M271" s="166"/>
      <c r="N271" s="166"/>
      <c r="O271" s="166"/>
      <c r="P271" s="166"/>
      <c r="Q271" s="166"/>
      <c r="R271" s="166"/>
      <c r="S271" s="166"/>
      <c r="T271" s="166"/>
      <c r="U271" s="166"/>
      <c r="V271" s="166"/>
      <c r="W271" s="166"/>
      <c r="X271" s="166"/>
      <c r="Y271" s="184"/>
      <c r="Z271" s="167"/>
    </row>
    <row r="272" spans="1:26" ht="12" customHeight="1" x14ac:dyDescent="0.2">
      <c r="A272" s="149" t="s">
        <v>512</v>
      </c>
      <c r="C272" s="149" t="s">
        <v>513</v>
      </c>
      <c r="D272" s="183" t="s">
        <v>282</v>
      </c>
      <c r="E272" s="166">
        <v>17</v>
      </c>
      <c r="F272" s="166">
        <v>17</v>
      </c>
      <c r="G272" s="166">
        <v>0</v>
      </c>
      <c r="H272" s="166">
        <v>0</v>
      </c>
      <c r="I272" s="166">
        <v>0</v>
      </c>
      <c r="J272" s="166">
        <v>8</v>
      </c>
      <c r="K272" s="166">
        <v>8</v>
      </c>
      <c r="L272" s="166">
        <v>2</v>
      </c>
      <c r="M272" s="166">
        <v>3</v>
      </c>
      <c r="N272" s="166">
        <v>2</v>
      </c>
      <c r="O272" s="166">
        <v>0</v>
      </c>
      <c r="P272" s="166">
        <v>0</v>
      </c>
      <c r="Q272" s="166">
        <v>1</v>
      </c>
      <c r="R272" s="166">
        <v>0</v>
      </c>
      <c r="S272" s="166">
        <v>0</v>
      </c>
      <c r="T272" s="166">
        <v>0</v>
      </c>
      <c r="U272" s="166">
        <v>0</v>
      </c>
      <c r="V272" s="166">
        <v>0</v>
      </c>
      <c r="W272" s="166">
        <v>0</v>
      </c>
      <c r="X272" s="166">
        <v>0</v>
      </c>
      <c r="Y272" s="184"/>
      <c r="Z272" s="167" t="s">
        <v>512</v>
      </c>
    </row>
    <row r="273" spans="1:26" ht="12" customHeight="1" x14ac:dyDescent="0.2">
      <c r="A273" s="149"/>
      <c r="C273" s="149"/>
      <c r="D273" s="183" t="s">
        <v>283</v>
      </c>
      <c r="E273" s="166">
        <v>12</v>
      </c>
      <c r="F273" s="166">
        <v>12</v>
      </c>
      <c r="G273" s="166">
        <v>0</v>
      </c>
      <c r="H273" s="166">
        <v>0</v>
      </c>
      <c r="I273" s="166">
        <v>0</v>
      </c>
      <c r="J273" s="166">
        <v>8</v>
      </c>
      <c r="K273" s="166">
        <v>8</v>
      </c>
      <c r="L273" s="166">
        <v>2</v>
      </c>
      <c r="M273" s="166">
        <v>3</v>
      </c>
      <c r="N273" s="166">
        <v>2</v>
      </c>
      <c r="O273" s="166">
        <v>0</v>
      </c>
      <c r="P273" s="166">
        <v>0</v>
      </c>
      <c r="Q273" s="166">
        <v>1</v>
      </c>
      <c r="R273" s="166">
        <v>0</v>
      </c>
      <c r="S273" s="166">
        <v>0</v>
      </c>
      <c r="T273" s="166">
        <v>0</v>
      </c>
      <c r="U273" s="166">
        <v>0</v>
      </c>
      <c r="V273" s="166">
        <v>0</v>
      </c>
      <c r="W273" s="166">
        <v>0</v>
      </c>
      <c r="X273" s="166">
        <v>0</v>
      </c>
      <c r="Y273" s="184"/>
      <c r="Z273" s="167"/>
    </row>
    <row r="274" spans="1:26" ht="20.25" customHeight="1" x14ac:dyDescent="0.2">
      <c r="A274" s="149" t="s">
        <v>514</v>
      </c>
      <c r="C274" s="149" t="s">
        <v>515</v>
      </c>
      <c r="D274" s="183" t="s">
        <v>282</v>
      </c>
      <c r="E274" s="166">
        <v>63</v>
      </c>
      <c r="F274" s="166">
        <v>55</v>
      </c>
      <c r="G274" s="166">
        <v>1</v>
      </c>
      <c r="H274" s="166">
        <v>6</v>
      </c>
      <c r="I274" s="166">
        <v>1</v>
      </c>
      <c r="J274" s="166">
        <v>48</v>
      </c>
      <c r="K274" s="166">
        <v>47</v>
      </c>
      <c r="L274" s="166">
        <v>3</v>
      </c>
      <c r="M274" s="166">
        <v>3</v>
      </c>
      <c r="N274" s="166">
        <v>14</v>
      </c>
      <c r="O274" s="166">
        <v>14</v>
      </c>
      <c r="P274" s="166">
        <v>9</v>
      </c>
      <c r="Q274" s="166">
        <v>3</v>
      </c>
      <c r="R274" s="166">
        <v>1</v>
      </c>
      <c r="S274" s="166">
        <v>1</v>
      </c>
      <c r="T274" s="166">
        <v>0</v>
      </c>
      <c r="U274" s="166">
        <v>1</v>
      </c>
      <c r="V274" s="166">
        <v>0</v>
      </c>
      <c r="W274" s="166">
        <v>0</v>
      </c>
      <c r="X274" s="166">
        <v>0</v>
      </c>
      <c r="Y274" s="184"/>
      <c r="Z274" s="167" t="s">
        <v>516</v>
      </c>
    </row>
    <row r="275" spans="1:26" ht="12" customHeight="1" x14ac:dyDescent="0.2">
      <c r="A275" s="149"/>
      <c r="C275" s="186" t="s">
        <v>517</v>
      </c>
      <c r="D275" s="183" t="s">
        <v>283</v>
      </c>
      <c r="E275" s="166">
        <v>60</v>
      </c>
      <c r="F275" s="166">
        <v>52</v>
      </c>
      <c r="G275" s="166">
        <v>1</v>
      </c>
      <c r="H275" s="166">
        <v>6</v>
      </c>
      <c r="I275" s="166">
        <v>1</v>
      </c>
      <c r="J275" s="166">
        <v>45</v>
      </c>
      <c r="K275" s="166">
        <v>44</v>
      </c>
      <c r="L275" s="166">
        <v>3</v>
      </c>
      <c r="M275" s="166">
        <v>3</v>
      </c>
      <c r="N275" s="166">
        <v>13</v>
      </c>
      <c r="O275" s="166">
        <v>13</v>
      </c>
      <c r="P275" s="166">
        <v>8</v>
      </c>
      <c r="Q275" s="166">
        <v>3</v>
      </c>
      <c r="R275" s="166">
        <v>1</v>
      </c>
      <c r="S275" s="166">
        <v>1</v>
      </c>
      <c r="T275" s="166">
        <v>0</v>
      </c>
      <c r="U275" s="166">
        <v>1</v>
      </c>
      <c r="V275" s="166">
        <v>0</v>
      </c>
      <c r="W275" s="166">
        <v>0</v>
      </c>
      <c r="X275" s="166">
        <v>0</v>
      </c>
      <c r="Y275" s="184"/>
      <c r="Z275" s="167"/>
    </row>
    <row r="276" spans="1:26" ht="12" customHeight="1" x14ac:dyDescent="0.2">
      <c r="A276" s="149"/>
      <c r="C276" s="186" t="s">
        <v>518</v>
      </c>
      <c r="D276" s="183"/>
      <c r="E276" s="166"/>
      <c r="F276" s="166"/>
      <c r="G276" s="166"/>
      <c r="H276" s="166"/>
      <c r="I276" s="166"/>
      <c r="J276" s="166"/>
      <c r="K276" s="166"/>
      <c r="L276" s="166"/>
      <c r="M276" s="166"/>
      <c r="N276" s="166"/>
      <c r="O276" s="166"/>
      <c r="P276" s="166"/>
      <c r="Q276" s="166"/>
      <c r="R276" s="166"/>
      <c r="S276" s="166"/>
      <c r="T276" s="166"/>
      <c r="U276" s="166"/>
      <c r="V276" s="166"/>
      <c r="W276" s="166"/>
      <c r="X276" s="166"/>
      <c r="Y276" s="184"/>
      <c r="Z276" s="167"/>
    </row>
    <row r="277" spans="1:26" ht="20.25" customHeight="1" x14ac:dyDescent="0.2">
      <c r="A277" s="149" t="s">
        <v>519</v>
      </c>
      <c r="C277" s="149" t="s">
        <v>515</v>
      </c>
      <c r="D277" s="183" t="s">
        <v>282</v>
      </c>
      <c r="E277" s="166">
        <v>25</v>
      </c>
      <c r="F277" s="166">
        <v>25</v>
      </c>
      <c r="G277" s="166">
        <v>0</v>
      </c>
      <c r="H277" s="166">
        <v>0</v>
      </c>
      <c r="I277" s="166">
        <v>0</v>
      </c>
      <c r="J277" s="166">
        <v>22</v>
      </c>
      <c r="K277" s="166">
        <v>22</v>
      </c>
      <c r="L277" s="166">
        <v>1</v>
      </c>
      <c r="M277" s="166">
        <v>2</v>
      </c>
      <c r="N277" s="166">
        <v>7</v>
      </c>
      <c r="O277" s="166">
        <v>6</v>
      </c>
      <c r="P277" s="166">
        <v>4</v>
      </c>
      <c r="Q277" s="166">
        <v>2</v>
      </c>
      <c r="R277" s="166">
        <v>0</v>
      </c>
      <c r="S277" s="166">
        <v>0</v>
      </c>
      <c r="T277" s="166">
        <v>0</v>
      </c>
      <c r="U277" s="166">
        <v>0</v>
      </c>
      <c r="V277" s="166">
        <v>0</v>
      </c>
      <c r="W277" s="166">
        <v>0</v>
      </c>
      <c r="X277" s="166">
        <v>0</v>
      </c>
      <c r="Y277" s="184"/>
      <c r="Z277" s="167" t="s">
        <v>520</v>
      </c>
    </row>
    <row r="278" spans="1:26" ht="12" customHeight="1" x14ac:dyDescent="0.2">
      <c r="A278" s="149"/>
      <c r="C278" s="186" t="s">
        <v>521</v>
      </c>
      <c r="D278" s="183" t="s">
        <v>283</v>
      </c>
      <c r="E278" s="166">
        <v>25</v>
      </c>
      <c r="F278" s="166">
        <v>25</v>
      </c>
      <c r="G278" s="166">
        <v>0</v>
      </c>
      <c r="H278" s="166">
        <v>0</v>
      </c>
      <c r="I278" s="166">
        <v>0</v>
      </c>
      <c r="J278" s="166">
        <v>22</v>
      </c>
      <c r="K278" s="166">
        <v>22</v>
      </c>
      <c r="L278" s="166">
        <v>1</v>
      </c>
      <c r="M278" s="166">
        <v>2</v>
      </c>
      <c r="N278" s="166">
        <v>7</v>
      </c>
      <c r="O278" s="166">
        <v>6</v>
      </c>
      <c r="P278" s="166">
        <v>4</v>
      </c>
      <c r="Q278" s="166">
        <v>2</v>
      </c>
      <c r="R278" s="166">
        <v>0</v>
      </c>
      <c r="S278" s="166">
        <v>0</v>
      </c>
      <c r="T278" s="166">
        <v>0</v>
      </c>
      <c r="U278" s="166">
        <v>0</v>
      </c>
      <c r="V278" s="166">
        <v>0</v>
      </c>
      <c r="W278" s="166">
        <v>0</v>
      </c>
      <c r="X278" s="166">
        <v>0</v>
      </c>
      <c r="Y278" s="184"/>
      <c r="Z278" s="167"/>
    </row>
    <row r="279" spans="1:26" ht="5.0999999999999996" customHeight="1" x14ac:dyDescent="0.2">
      <c r="A279" s="149"/>
      <c r="C279" s="149"/>
      <c r="D279" s="183"/>
      <c r="E279" s="166"/>
      <c r="F279" s="166"/>
      <c r="G279" s="166"/>
      <c r="H279" s="166"/>
      <c r="I279" s="166"/>
      <c r="J279" s="166"/>
      <c r="K279" s="166"/>
      <c r="L279" s="166"/>
      <c r="M279" s="166"/>
      <c r="N279" s="166"/>
      <c r="O279" s="166"/>
      <c r="P279" s="166"/>
      <c r="Q279" s="166"/>
      <c r="R279" s="166"/>
      <c r="S279" s="166"/>
      <c r="T279" s="166"/>
      <c r="U279" s="166"/>
      <c r="V279" s="166"/>
      <c r="W279" s="166"/>
      <c r="X279" s="166"/>
      <c r="Y279" s="184"/>
      <c r="Z279" s="167"/>
    </row>
    <row r="280" spans="1:26" ht="20.25" customHeight="1" x14ac:dyDescent="0.2">
      <c r="A280" s="149">
        <v>183</v>
      </c>
      <c r="C280" s="149" t="s">
        <v>523</v>
      </c>
      <c r="D280" s="183" t="s">
        <v>282</v>
      </c>
      <c r="E280" s="166">
        <v>838</v>
      </c>
      <c r="F280" s="166">
        <v>792</v>
      </c>
      <c r="G280" s="166">
        <v>13</v>
      </c>
      <c r="H280" s="166">
        <v>15</v>
      </c>
      <c r="I280" s="166">
        <v>18</v>
      </c>
      <c r="J280" s="166">
        <v>685</v>
      </c>
      <c r="K280" s="166">
        <v>656</v>
      </c>
      <c r="L280" s="166">
        <v>46</v>
      </c>
      <c r="M280" s="166">
        <v>96</v>
      </c>
      <c r="N280" s="166">
        <v>171</v>
      </c>
      <c r="O280" s="166">
        <v>131</v>
      </c>
      <c r="P280" s="166">
        <v>104</v>
      </c>
      <c r="Q280" s="166">
        <v>71</v>
      </c>
      <c r="R280" s="166">
        <v>37</v>
      </c>
      <c r="S280" s="166">
        <v>18</v>
      </c>
      <c r="T280" s="166">
        <v>7</v>
      </c>
      <c r="U280" s="166">
        <v>11</v>
      </c>
      <c r="V280" s="166">
        <v>11</v>
      </c>
      <c r="W280" s="166">
        <v>6</v>
      </c>
      <c r="X280" s="166">
        <v>5</v>
      </c>
      <c r="Y280" s="184"/>
      <c r="Z280" s="167">
        <v>183</v>
      </c>
    </row>
    <row r="281" spans="1:26" ht="12" customHeight="1" x14ac:dyDescent="0.2">
      <c r="A281" s="149"/>
      <c r="C281" s="149"/>
      <c r="D281" s="183" t="s">
        <v>283</v>
      </c>
      <c r="E281" s="166">
        <v>838</v>
      </c>
      <c r="F281" s="166">
        <v>792</v>
      </c>
      <c r="G281" s="166">
        <v>13</v>
      </c>
      <c r="H281" s="166">
        <v>15</v>
      </c>
      <c r="I281" s="166">
        <v>18</v>
      </c>
      <c r="J281" s="166">
        <v>685</v>
      </c>
      <c r="K281" s="166">
        <v>656</v>
      </c>
      <c r="L281" s="166">
        <v>46</v>
      </c>
      <c r="M281" s="166">
        <v>96</v>
      </c>
      <c r="N281" s="166">
        <v>171</v>
      </c>
      <c r="O281" s="166">
        <v>131</v>
      </c>
      <c r="P281" s="166">
        <v>104</v>
      </c>
      <c r="Q281" s="166">
        <v>71</v>
      </c>
      <c r="R281" s="166">
        <v>37</v>
      </c>
      <c r="S281" s="166">
        <v>18</v>
      </c>
      <c r="T281" s="166">
        <v>7</v>
      </c>
      <c r="U281" s="166">
        <v>11</v>
      </c>
      <c r="V281" s="166">
        <v>11</v>
      </c>
      <c r="W281" s="166">
        <v>6</v>
      </c>
      <c r="X281" s="166">
        <v>5</v>
      </c>
      <c r="Y281" s="184"/>
      <c r="Z281" s="167"/>
    </row>
    <row r="282" spans="1:26" ht="5.0999999999999996" customHeight="1" x14ac:dyDescent="0.2">
      <c r="A282" s="149"/>
      <c r="C282" s="149"/>
      <c r="D282" s="183"/>
      <c r="E282" s="166"/>
      <c r="F282" s="166"/>
      <c r="G282" s="166"/>
      <c r="H282" s="166"/>
      <c r="I282" s="166"/>
      <c r="J282" s="166"/>
      <c r="K282" s="166"/>
      <c r="L282" s="166"/>
      <c r="M282" s="166"/>
      <c r="N282" s="166"/>
      <c r="O282" s="166"/>
      <c r="P282" s="166"/>
      <c r="Q282" s="166"/>
      <c r="R282" s="166"/>
      <c r="S282" s="166"/>
      <c r="T282" s="166"/>
      <c r="U282" s="166"/>
      <c r="V282" s="166"/>
      <c r="W282" s="166"/>
      <c r="X282" s="166"/>
      <c r="Y282" s="184"/>
      <c r="Z282" s="167"/>
    </row>
    <row r="283" spans="1:26" ht="12" customHeight="1" x14ac:dyDescent="0.2">
      <c r="A283" s="149" t="s">
        <v>524</v>
      </c>
      <c r="C283" s="149" t="s">
        <v>525</v>
      </c>
      <c r="D283" s="183" t="s">
        <v>282</v>
      </c>
      <c r="E283" s="166">
        <v>220</v>
      </c>
      <c r="F283" s="166">
        <v>213</v>
      </c>
      <c r="G283" s="166">
        <v>1</v>
      </c>
      <c r="H283" s="166">
        <v>2</v>
      </c>
      <c r="I283" s="166">
        <v>4</v>
      </c>
      <c r="J283" s="166">
        <v>187</v>
      </c>
      <c r="K283" s="166">
        <v>183</v>
      </c>
      <c r="L283" s="166">
        <v>15</v>
      </c>
      <c r="M283" s="166">
        <v>22</v>
      </c>
      <c r="N283" s="166">
        <v>50</v>
      </c>
      <c r="O283" s="166">
        <v>41</v>
      </c>
      <c r="P283" s="166">
        <v>29</v>
      </c>
      <c r="Q283" s="166">
        <v>20</v>
      </c>
      <c r="R283" s="166">
        <v>6</v>
      </c>
      <c r="S283" s="166">
        <v>2</v>
      </c>
      <c r="T283" s="166">
        <v>1</v>
      </c>
      <c r="U283" s="166">
        <v>1</v>
      </c>
      <c r="V283" s="166">
        <v>2</v>
      </c>
      <c r="W283" s="166">
        <v>1</v>
      </c>
      <c r="X283" s="166">
        <v>1</v>
      </c>
      <c r="Y283" s="184"/>
      <c r="Z283" s="167" t="s">
        <v>524</v>
      </c>
    </row>
    <row r="284" spans="1:26" ht="12" customHeight="1" x14ac:dyDescent="0.2">
      <c r="A284" s="149"/>
      <c r="C284" s="149"/>
      <c r="D284" s="183" t="s">
        <v>283</v>
      </c>
      <c r="E284" s="166">
        <v>203</v>
      </c>
      <c r="F284" s="166">
        <v>197</v>
      </c>
      <c r="G284" s="166">
        <v>1</v>
      </c>
      <c r="H284" s="166">
        <v>1</v>
      </c>
      <c r="I284" s="166">
        <v>4</v>
      </c>
      <c r="J284" s="166">
        <v>175</v>
      </c>
      <c r="K284" s="166">
        <v>171</v>
      </c>
      <c r="L284" s="166">
        <v>15</v>
      </c>
      <c r="M284" s="166">
        <v>22</v>
      </c>
      <c r="N284" s="166">
        <v>42</v>
      </c>
      <c r="O284" s="166">
        <v>38</v>
      </c>
      <c r="P284" s="166">
        <v>28</v>
      </c>
      <c r="Q284" s="166">
        <v>20</v>
      </c>
      <c r="R284" s="166">
        <v>6</v>
      </c>
      <c r="S284" s="166">
        <v>2</v>
      </c>
      <c r="T284" s="166">
        <v>1</v>
      </c>
      <c r="U284" s="166">
        <v>1</v>
      </c>
      <c r="V284" s="166">
        <v>2</v>
      </c>
      <c r="W284" s="166">
        <v>1</v>
      </c>
      <c r="X284" s="166">
        <v>1</v>
      </c>
      <c r="Y284" s="184"/>
      <c r="Z284" s="167"/>
    </row>
    <row r="285" spans="1:26" ht="18" customHeight="1" x14ac:dyDescent="0.2">
      <c r="A285" s="149">
        <v>184</v>
      </c>
      <c r="C285" s="149" t="s">
        <v>526</v>
      </c>
      <c r="D285" s="183" t="s">
        <v>282</v>
      </c>
      <c r="E285" s="166">
        <v>332</v>
      </c>
      <c r="F285" s="166">
        <v>258</v>
      </c>
      <c r="G285" s="166">
        <v>11</v>
      </c>
      <c r="H285" s="166">
        <v>28</v>
      </c>
      <c r="I285" s="166">
        <v>35</v>
      </c>
      <c r="J285" s="166">
        <v>257</v>
      </c>
      <c r="K285" s="166">
        <v>219</v>
      </c>
      <c r="L285" s="166">
        <v>40</v>
      </c>
      <c r="M285" s="166">
        <v>35</v>
      </c>
      <c r="N285" s="166">
        <v>75</v>
      </c>
      <c r="O285" s="166">
        <v>31</v>
      </c>
      <c r="P285" s="166">
        <v>33</v>
      </c>
      <c r="Q285" s="166">
        <v>4</v>
      </c>
      <c r="R285" s="166">
        <v>1</v>
      </c>
      <c r="S285" s="166">
        <v>25</v>
      </c>
      <c r="T285" s="166">
        <v>9</v>
      </c>
      <c r="U285" s="166">
        <v>16</v>
      </c>
      <c r="V285" s="166">
        <v>13</v>
      </c>
      <c r="W285" s="166">
        <v>9</v>
      </c>
      <c r="X285" s="166">
        <v>4</v>
      </c>
      <c r="Y285" s="184"/>
      <c r="Z285" s="167">
        <v>184</v>
      </c>
    </row>
    <row r="286" spans="1:26" ht="12" customHeight="1" x14ac:dyDescent="0.2">
      <c r="A286" s="149"/>
      <c r="C286" s="186" t="s">
        <v>527</v>
      </c>
      <c r="D286" s="183" t="s">
        <v>283</v>
      </c>
      <c r="E286" s="166">
        <v>315</v>
      </c>
      <c r="F286" s="166">
        <v>249</v>
      </c>
      <c r="G286" s="166">
        <v>10</v>
      </c>
      <c r="H286" s="166">
        <v>26</v>
      </c>
      <c r="I286" s="166">
        <v>30</v>
      </c>
      <c r="J286" s="166">
        <v>247</v>
      </c>
      <c r="K286" s="166">
        <v>213</v>
      </c>
      <c r="L286" s="166">
        <v>40</v>
      </c>
      <c r="M286" s="166">
        <v>33</v>
      </c>
      <c r="N286" s="166">
        <v>72</v>
      </c>
      <c r="O286" s="166">
        <v>30</v>
      </c>
      <c r="P286" s="166">
        <v>33</v>
      </c>
      <c r="Q286" s="166">
        <v>4</v>
      </c>
      <c r="R286" s="166">
        <v>1</v>
      </c>
      <c r="S286" s="166">
        <v>24</v>
      </c>
      <c r="T286" s="166">
        <v>8</v>
      </c>
      <c r="U286" s="166">
        <v>16</v>
      </c>
      <c r="V286" s="166">
        <v>10</v>
      </c>
      <c r="W286" s="166">
        <v>7</v>
      </c>
      <c r="X286" s="166">
        <v>3</v>
      </c>
      <c r="Y286" s="184"/>
      <c r="Z286" s="167"/>
    </row>
    <row r="287" spans="1:26" ht="18" customHeight="1" x14ac:dyDescent="0.2">
      <c r="A287" s="149" t="s">
        <v>528</v>
      </c>
      <c r="C287" s="149" t="s">
        <v>529</v>
      </c>
      <c r="D287" s="183" t="s">
        <v>282</v>
      </c>
      <c r="E287" s="166">
        <v>17</v>
      </c>
      <c r="F287" s="166">
        <v>9</v>
      </c>
      <c r="G287" s="166">
        <v>3</v>
      </c>
      <c r="H287" s="166">
        <v>4</v>
      </c>
      <c r="I287" s="166">
        <v>1</v>
      </c>
      <c r="J287" s="166">
        <v>14</v>
      </c>
      <c r="K287" s="166">
        <v>9</v>
      </c>
      <c r="L287" s="166">
        <v>1</v>
      </c>
      <c r="M287" s="166">
        <v>0</v>
      </c>
      <c r="N287" s="166">
        <v>3</v>
      </c>
      <c r="O287" s="166">
        <v>3</v>
      </c>
      <c r="P287" s="166">
        <v>1</v>
      </c>
      <c r="Q287" s="166">
        <v>1</v>
      </c>
      <c r="R287" s="166">
        <v>0</v>
      </c>
      <c r="S287" s="166">
        <v>4</v>
      </c>
      <c r="T287" s="166">
        <v>2</v>
      </c>
      <c r="U287" s="166">
        <v>2</v>
      </c>
      <c r="V287" s="166">
        <v>1</v>
      </c>
      <c r="W287" s="166">
        <v>1</v>
      </c>
      <c r="X287" s="166">
        <v>0</v>
      </c>
      <c r="Y287" s="184"/>
      <c r="Z287" s="167" t="s">
        <v>528</v>
      </c>
    </row>
    <row r="288" spans="1:26" ht="12" customHeight="1" x14ac:dyDescent="0.2">
      <c r="A288" s="149"/>
      <c r="C288" s="186" t="s">
        <v>530</v>
      </c>
      <c r="D288" s="183" t="s">
        <v>283</v>
      </c>
      <c r="E288" s="166">
        <v>17</v>
      </c>
      <c r="F288" s="166">
        <v>9</v>
      </c>
      <c r="G288" s="166">
        <v>3</v>
      </c>
      <c r="H288" s="166">
        <v>4</v>
      </c>
      <c r="I288" s="166">
        <v>1</v>
      </c>
      <c r="J288" s="166">
        <v>14</v>
      </c>
      <c r="K288" s="166">
        <v>9</v>
      </c>
      <c r="L288" s="166">
        <v>1</v>
      </c>
      <c r="M288" s="166">
        <v>0</v>
      </c>
      <c r="N288" s="166">
        <v>3</v>
      </c>
      <c r="O288" s="166">
        <v>3</v>
      </c>
      <c r="P288" s="166">
        <v>1</v>
      </c>
      <c r="Q288" s="166">
        <v>1</v>
      </c>
      <c r="R288" s="166">
        <v>0</v>
      </c>
      <c r="S288" s="166">
        <v>4</v>
      </c>
      <c r="T288" s="166">
        <v>2</v>
      </c>
      <c r="U288" s="166">
        <v>2</v>
      </c>
      <c r="V288" s="166">
        <v>1</v>
      </c>
      <c r="W288" s="166">
        <v>1</v>
      </c>
      <c r="X288" s="166">
        <v>0</v>
      </c>
      <c r="Y288" s="184"/>
      <c r="Z288" s="167"/>
    </row>
    <row r="289" spans="1:26" ht="18" customHeight="1" x14ac:dyDescent="0.2">
      <c r="A289" s="149" t="s">
        <v>531</v>
      </c>
      <c r="C289" s="149" t="s">
        <v>532</v>
      </c>
      <c r="D289" s="183" t="s">
        <v>282</v>
      </c>
      <c r="E289" s="166">
        <v>2918</v>
      </c>
      <c r="F289" s="166">
        <v>2453</v>
      </c>
      <c r="G289" s="166">
        <v>42</v>
      </c>
      <c r="H289" s="166">
        <v>123</v>
      </c>
      <c r="I289" s="166">
        <v>300</v>
      </c>
      <c r="J289" s="166">
        <v>2602</v>
      </c>
      <c r="K289" s="166">
        <v>2288</v>
      </c>
      <c r="L289" s="166">
        <v>163</v>
      </c>
      <c r="M289" s="166">
        <v>258</v>
      </c>
      <c r="N289" s="166">
        <v>573</v>
      </c>
      <c r="O289" s="166">
        <v>521</v>
      </c>
      <c r="P289" s="166">
        <v>514</v>
      </c>
      <c r="Q289" s="166">
        <v>199</v>
      </c>
      <c r="R289" s="166">
        <v>60</v>
      </c>
      <c r="S289" s="166">
        <v>129</v>
      </c>
      <c r="T289" s="166">
        <v>33</v>
      </c>
      <c r="U289" s="166">
        <v>96</v>
      </c>
      <c r="V289" s="166">
        <v>185</v>
      </c>
      <c r="W289" s="166">
        <v>106</v>
      </c>
      <c r="X289" s="166">
        <v>79</v>
      </c>
      <c r="Y289" s="184"/>
      <c r="Z289" s="167" t="s">
        <v>531</v>
      </c>
    </row>
    <row r="290" spans="1:26" ht="12" customHeight="1" x14ac:dyDescent="0.2">
      <c r="A290" s="149"/>
      <c r="C290" s="186" t="s">
        <v>533</v>
      </c>
      <c r="D290" s="183" t="s">
        <v>283</v>
      </c>
      <c r="E290" s="166">
        <v>2852</v>
      </c>
      <c r="F290" s="166">
        <v>2412</v>
      </c>
      <c r="G290" s="166">
        <v>41</v>
      </c>
      <c r="H290" s="166">
        <v>120</v>
      </c>
      <c r="I290" s="166">
        <v>279</v>
      </c>
      <c r="J290" s="166">
        <v>2562</v>
      </c>
      <c r="K290" s="166">
        <v>2259</v>
      </c>
      <c r="L290" s="166">
        <v>162</v>
      </c>
      <c r="M290" s="166">
        <v>250</v>
      </c>
      <c r="N290" s="166">
        <v>564</v>
      </c>
      <c r="O290" s="166">
        <v>516</v>
      </c>
      <c r="P290" s="166">
        <v>511</v>
      </c>
      <c r="Q290" s="166">
        <v>196</v>
      </c>
      <c r="R290" s="166">
        <v>60</v>
      </c>
      <c r="S290" s="166">
        <v>126</v>
      </c>
      <c r="T290" s="166">
        <v>33</v>
      </c>
      <c r="U290" s="166">
        <v>93</v>
      </c>
      <c r="V290" s="166">
        <v>177</v>
      </c>
      <c r="W290" s="166">
        <v>100</v>
      </c>
      <c r="X290" s="166">
        <v>77</v>
      </c>
      <c r="Y290" s="184"/>
      <c r="Z290" s="167"/>
    </row>
    <row r="291" spans="1:26" ht="18" customHeight="1" x14ac:dyDescent="0.2">
      <c r="A291" s="149" t="s">
        <v>534</v>
      </c>
      <c r="C291" s="149" t="s">
        <v>532</v>
      </c>
      <c r="D291" s="183" t="s">
        <v>282</v>
      </c>
      <c r="E291" s="166">
        <v>259</v>
      </c>
      <c r="F291" s="166">
        <v>141</v>
      </c>
      <c r="G291" s="166">
        <v>7</v>
      </c>
      <c r="H291" s="166">
        <v>26</v>
      </c>
      <c r="I291" s="166">
        <v>85</v>
      </c>
      <c r="J291" s="166">
        <v>201</v>
      </c>
      <c r="K291" s="166">
        <v>129</v>
      </c>
      <c r="L291" s="166">
        <v>17</v>
      </c>
      <c r="M291" s="166">
        <v>17</v>
      </c>
      <c r="N291" s="166">
        <v>35</v>
      </c>
      <c r="O291" s="166">
        <v>19</v>
      </c>
      <c r="P291" s="166">
        <v>30</v>
      </c>
      <c r="Q291" s="166">
        <v>6</v>
      </c>
      <c r="R291" s="166">
        <v>5</v>
      </c>
      <c r="S291" s="166">
        <v>23</v>
      </c>
      <c r="T291" s="166">
        <v>4</v>
      </c>
      <c r="U291" s="166">
        <v>19</v>
      </c>
      <c r="V291" s="166">
        <v>49</v>
      </c>
      <c r="W291" s="166">
        <v>29</v>
      </c>
      <c r="X291" s="166">
        <v>20</v>
      </c>
      <c r="Y291" s="184"/>
      <c r="Z291" s="167" t="s">
        <v>534</v>
      </c>
    </row>
    <row r="292" spans="1:26" ht="12" customHeight="1" x14ac:dyDescent="0.2">
      <c r="A292" s="149"/>
      <c r="C292" s="186" t="s">
        <v>535</v>
      </c>
      <c r="D292" s="183" t="s">
        <v>283</v>
      </c>
      <c r="E292" s="166">
        <v>234</v>
      </c>
      <c r="F292" s="166">
        <v>139</v>
      </c>
      <c r="G292" s="166">
        <v>6</v>
      </c>
      <c r="H292" s="166">
        <v>22</v>
      </c>
      <c r="I292" s="166">
        <v>67</v>
      </c>
      <c r="J292" s="166">
        <v>192</v>
      </c>
      <c r="K292" s="166">
        <v>128</v>
      </c>
      <c r="L292" s="166">
        <v>17</v>
      </c>
      <c r="M292" s="166">
        <v>16</v>
      </c>
      <c r="N292" s="166">
        <v>35</v>
      </c>
      <c r="O292" s="166">
        <v>19</v>
      </c>
      <c r="P292" s="166">
        <v>30</v>
      </c>
      <c r="Q292" s="166">
        <v>6</v>
      </c>
      <c r="R292" s="166">
        <v>5</v>
      </c>
      <c r="S292" s="166">
        <v>21</v>
      </c>
      <c r="T292" s="166">
        <v>3</v>
      </c>
      <c r="U292" s="166">
        <v>18</v>
      </c>
      <c r="V292" s="166">
        <v>43</v>
      </c>
      <c r="W292" s="166">
        <v>24</v>
      </c>
      <c r="X292" s="166">
        <v>19</v>
      </c>
      <c r="Y292" s="184"/>
      <c r="Z292" s="167"/>
    </row>
    <row r="293" spans="1:26" ht="5.0999999999999996" customHeight="1" x14ac:dyDescent="0.2">
      <c r="A293" s="149"/>
      <c r="C293" s="149"/>
      <c r="D293" s="183"/>
      <c r="E293" s="166"/>
      <c r="F293" s="166"/>
      <c r="G293" s="166"/>
      <c r="H293" s="166"/>
      <c r="I293" s="166"/>
      <c r="J293" s="166"/>
      <c r="K293" s="166"/>
      <c r="L293" s="166"/>
      <c r="M293" s="166"/>
      <c r="N293" s="166"/>
      <c r="O293" s="166"/>
      <c r="P293" s="166"/>
      <c r="Q293" s="166"/>
      <c r="R293" s="166"/>
      <c r="S293" s="166"/>
      <c r="T293" s="166"/>
      <c r="U293" s="166"/>
      <c r="V293" s="166"/>
      <c r="W293" s="166"/>
      <c r="X293" s="166"/>
      <c r="Y293" s="184"/>
      <c r="Z293" s="167"/>
    </row>
    <row r="294" spans="1:26" ht="18" customHeight="1" x14ac:dyDescent="0.2">
      <c r="A294" s="149" t="s">
        <v>536</v>
      </c>
      <c r="C294" s="149" t="s">
        <v>537</v>
      </c>
      <c r="D294" s="183" t="s">
        <v>282</v>
      </c>
      <c r="E294" s="166">
        <v>37</v>
      </c>
      <c r="F294" s="166">
        <v>33</v>
      </c>
      <c r="G294" s="166">
        <v>0</v>
      </c>
      <c r="H294" s="166">
        <v>0</v>
      </c>
      <c r="I294" s="166">
        <v>4</v>
      </c>
      <c r="J294" s="166">
        <v>33</v>
      </c>
      <c r="K294" s="166">
        <v>31</v>
      </c>
      <c r="L294" s="166">
        <v>4</v>
      </c>
      <c r="M294" s="166">
        <v>7</v>
      </c>
      <c r="N294" s="166">
        <v>8</v>
      </c>
      <c r="O294" s="166">
        <v>6</v>
      </c>
      <c r="P294" s="166">
        <v>4</v>
      </c>
      <c r="Q294" s="166">
        <v>0</v>
      </c>
      <c r="R294" s="166">
        <v>2</v>
      </c>
      <c r="S294" s="166">
        <v>0</v>
      </c>
      <c r="T294" s="166">
        <v>0</v>
      </c>
      <c r="U294" s="166">
        <v>0</v>
      </c>
      <c r="V294" s="166">
        <v>2</v>
      </c>
      <c r="W294" s="166">
        <v>0</v>
      </c>
      <c r="X294" s="166">
        <v>2</v>
      </c>
      <c r="Y294" s="184"/>
      <c r="Z294" s="167" t="s">
        <v>536</v>
      </c>
    </row>
    <row r="295" spans="1:26" ht="12" customHeight="1" x14ac:dyDescent="0.2">
      <c r="A295" s="149"/>
      <c r="C295" s="186" t="s">
        <v>538</v>
      </c>
      <c r="D295" s="183" t="s">
        <v>283</v>
      </c>
      <c r="E295" s="166">
        <v>36</v>
      </c>
      <c r="F295" s="166">
        <v>33</v>
      </c>
      <c r="G295" s="166">
        <v>0</v>
      </c>
      <c r="H295" s="166">
        <v>0</v>
      </c>
      <c r="I295" s="166">
        <v>3</v>
      </c>
      <c r="J295" s="166">
        <v>33</v>
      </c>
      <c r="K295" s="166">
        <v>31</v>
      </c>
      <c r="L295" s="166">
        <v>4</v>
      </c>
      <c r="M295" s="166">
        <v>7</v>
      </c>
      <c r="N295" s="166">
        <v>8</v>
      </c>
      <c r="O295" s="166">
        <v>6</v>
      </c>
      <c r="P295" s="166">
        <v>4</v>
      </c>
      <c r="Q295" s="166">
        <v>0</v>
      </c>
      <c r="R295" s="166">
        <v>2</v>
      </c>
      <c r="S295" s="166">
        <v>0</v>
      </c>
      <c r="T295" s="166">
        <v>0</v>
      </c>
      <c r="U295" s="166">
        <v>0</v>
      </c>
      <c r="V295" s="166">
        <v>2</v>
      </c>
      <c r="W295" s="166">
        <v>0</v>
      </c>
      <c r="X295" s="166">
        <v>2</v>
      </c>
      <c r="Y295" s="184"/>
      <c r="Z295" s="167"/>
    </row>
    <row r="296" spans="1:26" ht="12" customHeight="1" x14ac:dyDescent="0.2">
      <c r="A296" s="149"/>
      <c r="C296" s="186" t="s">
        <v>539</v>
      </c>
      <c r="D296" s="183"/>
      <c r="E296" s="166"/>
      <c r="F296" s="166"/>
      <c r="G296" s="166"/>
      <c r="H296" s="166"/>
      <c r="I296" s="166"/>
      <c r="J296" s="166"/>
      <c r="K296" s="166"/>
      <c r="L296" s="166"/>
      <c r="M296" s="166"/>
      <c r="N296" s="166"/>
      <c r="O296" s="166"/>
      <c r="P296" s="166"/>
      <c r="Q296" s="166"/>
      <c r="R296" s="166"/>
      <c r="S296" s="166"/>
      <c r="T296" s="166"/>
      <c r="U296" s="166"/>
      <c r="V296" s="166"/>
      <c r="W296" s="166"/>
      <c r="X296" s="166"/>
      <c r="Y296" s="184"/>
      <c r="Z296" s="167"/>
    </row>
    <row r="297" spans="1:26" ht="21" customHeight="1" x14ac:dyDescent="0.2">
      <c r="A297" s="149" t="s">
        <v>540</v>
      </c>
      <c r="C297" s="149" t="s">
        <v>541</v>
      </c>
      <c r="D297" s="183" t="s">
        <v>282</v>
      </c>
      <c r="E297" s="166">
        <v>1</v>
      </c>
      <c r="F297" s="166">
        <v>1</v>
      </c>
      <c r="G297" s="166">
        <v>0</v>
      </c>
      <c r="H297" s="166">
        <v>0</v>
      </c>
      <c r="I297" s="166">
        <v>0</v>
      </c>
      <c r="J297" s="166">
        <v>1</v>
      </c>
      <c r="K297" s="166">
        <v>1</v>
      </c>
      <c r="L297" s="166">
        <v>0</v>
      </c>
      <c r="M297" s="166">
        <v>0</v>
      </c>
      <c r="N297" s="166">
        <v>1</v>
      </c>
      <c r="O297" s="166">
        <v>0</v>
      </c>
      <c r="P297" s="166">
        <v>0</v>
      </c>
      <c r="Q297" s="166">
        <v>0</v>
      </c>
      <c r="R297" s="166">
        <v>0</v>
      </c>
      <c r="S297" s="166">
        <v>0</v>
      </c>
      <c r="T297" s="166">
        <v>0</v>
      </c>
      <c r="U297" s="166">
        <v>0</v>
      </c>
      <c r="V297" s="166">
        <v>0</v>
      </c>
      <c r="W297" s="166">
        <v>0</v>
      </c>
      <c r="X297" s="166">
        <v>0</v>
      </c>
      <c r="Y297" s="184"/>
      <c r="Z297" s="167" t="s">
        <v>540</v>
      </c>
    </row>
    <row r="298" spans="1:26" ht="12" customHeight="1" x14ac:dyDescent="0.2">
      <c r="A298" s="149"/>
      <c r="C298" s="149" t="s">
        <v>542</v>
      </c>
      <c r="D298" s="183" t="s">
        <v>283</v>
      </c>
      <c r="E298" s="166">
        <v>1</v>
      </c>
      <c r="F298" s="166">
        <v>1</v>
      </c>
      <c r="G298" s="166">
        <v>0</v>
      </c>
      <c r="H298" s="166">
        <v>0</v>
      </c>
      <c r="I298" s="166">
        <v>0</v>
      </c>
      <c r="J298" s="166">
        <v>1</v>
      </c>
      <c r="K298" s="166">
        <v>1</v>
      </c>
      <c r="L298" s="166">
        <v>0</v>
      </c>
      <c r="M298" s="166">
        <v>0</v>
      </c>
      <c r="N298" s="166">
        <v>1</v>
      </c>
      <c r="O298" s="166">
        <v>0</v>
      </c>
      <c r="P298" s="166">
        <v>0</v>
      </c>
      <c r="Q298" s="166">
        <v>0</v>
      </c>
      <c r="R298" s="166">
        <v>0</v>
      </c>
      <c r="S298" s="166">
        <v>0</v>
      </c>
      <c r="T298" s="166">
        <v>0</v>
      </c>
      <c r="U298" s="166">
        <v>0</v>
      </c>
      <c r="V298" s="166">
        <v>0</v>
      </c>
      <c r="W298" s="166">
        <v>0</v>
      </c>
      <c r="X298" s="166">
        <v>0</v>
      </c>
      <c r="Y298" s="184"/>
      <c r="Z298" s="167"/>
    </row>
    <row r="299" spans="1:26" ht="18" customHeight="1" x14ac:dyDescent="0.2">
      <c r="A299" s="149" t="s">
        <v>543</v>
      </c>
      <c r="C299" s="149" t="s">
        <v>544</v>
      </c>
      <c r="D299" s="183" t="s">
        <v>282</v>
      </c>
      <c r="E299" s="166">
        <v>100</v>
      </c>
      <c r="F299" s="166">
        <v>93</v>
      </c>
      <c r="G299" s="166">
        <v>4</v>
      </c>
      <c r="H299" s="166">
        <v>1</v>
      </c>
      <c r="I299" s="166">
        <v>2</v>
      </c>
      <c r="J299" s="166">
        <v>84</v>
      </c>
      <c r="K299" s="166">
        <v>81</v>
      </c>
      <c r="L299" s="166">
        <v>18</v>
      </c>
      <c r="M299" s="166">
        <v>18</v>
      </c>
      <c r="N299" s="166">
        <v>28</v>
      </c>
      <c r="O299" s="166">
        <v>15</v>
      </c>
      <c r="P299" s="166">
        <v>2</v>
      </c>
      <c r="Q299" s="166">
        <v>0</v>
      </c>
      <c r="R299" s="166">
        <v>0</v>
      </c>
      <c r="S299" s="166">
        <v>2</v>
      </c>
      <c r="T299" s="166">
        <v>2</v>
      </c>
      <c r="U299" s="166">
        <v>0</v>
      </c>
      <c r="V299" s="166">
        <v>1</v>
      </c>
      <c r="W299" s="166">
        <v>0</v>
      </c>
      <c r="X299" s="166">
        <v>1</v>
      </c>
      <c r="Y299" s="184"/>
      <c r="Z299" s="167" t="s">
        <v>543</v>
      </c>
    </row>
    <row r="300" spans="1:26" ht="12" customHeight="1" x14ac:dyDescent="0.2">
      <c r="A300" s="149"/>
      <c r="C300" s="149"/>
      <c r="D300" s="183" t="s">
        <v>283</v>
      </c>
      <c r="E300" s="166">
        <v>5</v>
      </c>
      <c r="F300" s="166">
        <v>5</v>
      </c>
      <c r="G300" s="166">
        <v>0</v>
      </c>
      <c r="H300" s="166">
        <v>0</v>
      </c>
      <c r="I300" s="166">
        <v>0</v>
      </c>
      <c r="J300" s="166">
        <v>4</v>
      </c>
      <c r="K300" s="166">
        <v>4</v>
      </c>
      <c r="L300" s="166">
        <v>0</v>
      </c>
      <c r="M300" s="166">
        <v>1</v>
      </c>
      <c r="N300" s="166">
        <v>2</v>
      </c>
      <c r="O300" s="166">
        <v>1</v>
      </c>
      <c r="P300" s="166">
        <v>0</v>
      </c>
      <c r="Q300" s="166">
        <v>0</v>
      </c>
      <c r="R300" s="166">
        <v>0</v>
      </c>
      <c r="S300" s="166">
        <v>0</v>
      </c>
      <c r="T300" s="166">
        <v>0</v>
      </c>
      <c r="U300" s="166">
        <v>0</v>
      </c>
      <c r="V300" s="166">
        <v>0</v>
      </c>
      <c r="W300" s="166">
        <v>0</v>
      </c>
      <c r="X300" s="166">
        <v>0</v>
      </c>
      <c r="Y300" s="184"/>
      <c r="Z300" s="167"/>
    </row>
    <row r="301" spans="1:26" ht="18" customHeight="1" x14ac:dyDescent="0.2">
      <c r="A301" s="149" t="s">
        <v>545</v>
      </c>
      <c r="C301" s="149" t="s">
        <v>546</v>
      </c>
      <c r="D301" s="183" t="s">
        <v>282</v>
      </c>
      <c r="E301" s="166">
        <v>6</v>
      </c>
      <c r="F301" s="166">
        <v>6</v>
      </c>
      <c r="G301" s="166">
        <v>0</v>
      </c>
      <c r="H301" s="166">
        <v>0</v>
      </c>
      <c r="I301" s="166">
        <v>0</v>
      </c>
      <c r="J301" s="166">
        <v>4</v>
      </c>
      <c r="K301" s="166">
        <v>4</v>
      </c>
      <c r="L301" s="166">
        <v>0</v>
      </c>
      <c r="M301" s="166">
        <v>1</v>
      </c>
      <c r="N301" s="166">
        <v>0</v>
      </c>
      <c r="O301" s="166">
        <v>3</v>
      </c>
      <c r="P301" s="166">
        <v>0</v>
      </c>
      <c r="Q301" s="166">
        <v>0</v>
      </c>
      <c r="R301" s="166">
        <v>0</v>
      </c>
      <c r="S301" s="166">
        <v>0</v>
      </c>
      <c r="T301" s="166">
        <v>0</v>
      </c>
      <c r="U301" s="166">
        <v>0</v>
      </c>
      <c r="V301" s="166">
        <v>0</v>
      </c>
      <c r="W301" s="166">
        <v>0</v>
      </c>
      <c r="X301" s="166">
        <v>0</v>
      </c>
      <c r="Y301" s="184"/>
      <c r="Z301" s="167" t="s">
        <v>545</v>
      </c>
    </row>
    <row r="302" spans="1:26" ht="12" customHeight="1" x14ac:dyDescent="0.2">
      <c r="A302" s="149"/>
      <c r="C302" s="149"/>
      <c r="D302" s="183" t="s">
        <v>283</v>
      </c>
      <c r="E302" s="166">
        <v>0</v>
      </c>
      <c r="F302" s="166">
        <v>0</v>
      </c>
      <c r="G302" s="166">
        <v>0</v>
      </c>
      <c r="H302" s="166">
        <v>0</v>
      </c>
      <c r="I302" s="166">
        <v>0</v>
      </c>
      <c r="J302" s="166">
        <v>0</v>
      </c>
      <c r="K302" s="166">
        <v>0</v>
      </c>
      <c r="L302" s="166">
        <v>0</v>
      </c>
      <c r="M302" s="166">
        <v>0</v>
      </c>
      <c r="N302" s="166">
        <v>0</v>
      </c>
      <c r="O302" s="166">
        <v>0</v>
      </c>
      <c r="P302" s="166">
        <v>0</v>
      </c>
      <c r="Q302" s="166">
        <v>0</v>
      </c>
      <c r="R302" s="166">
        <v>0</v>
      </c>
      <c r="S302" s="166">
        <v>0</v>
      </c>
      <c r="T302" s="166">
        <v>0</v>
      </c>
      <c r="U302" s="166">
        <v>0</v>
      </c>
      <c r="V302" s="166">
        <v>0</v>
      </c>
      <c r="W302" s="166">
        <v>0</v>
      </c>
      <c r="X302" s="166">
        <v>0</v>
      </c>
      <c r="Y302" s="184"/>
      <c r="Z302" s="167"/>
    </row>
    <row r="303" spans="1:26" s="190" customFormat="1" ht="18" customHeight="1" x14ac:dyDescent="0.2">
      <c r="A303" s="149" t="s">
        <v>547</v>
      </c>
      <c r="B303" s="188"/>
      <c r="C303" s="149" t="s">
        <v>548</v>
      </c>
      <c r="D303" s="189" t="s">
        <v>282</v>
      </c>
      <c r="E303" s="166">
        <v>2087</v>
      </c>
      <c r="F303" s="166">
        <v>1848</v>
      </c>
      <c r="G303" s="166">
        <v>41</v>
      </c>
      <c r="H303" s="166">
        <v>53</v>
      </c>
      <c r="I303" s="166">
        <v>145</v>
      </c>
      <c r="J303" s="166">
        <v>1510</v>
      </c>
      <c r="K303" s="166">
        <v>1390</v>
      </c>
      <c r="L303" s="166">
        <v>185</v>
      </c>
      <c r="M303" s="166">
        <v>222</v>
      </c>
      <c r="N303" s="166">
        <v>335</v>
      </c>
      <c r="O303" s="166">
        <v>244</v>
      </c>
      <c r="P303" s="166">
        <v>219</v>
      </c>
      <c r="Q303" s="166">
        <v>122</v>
      </c>
      <c r="R303" s="166">
        <v>63</v>
      </c>
      <c r="S303" s="166">
        <v>50</v>
      </c>
      <c r="T303" s="166">
        <v>19</v>
      </c>
      <c r="U303" s="166">
        <v>31</v>
      </c>
      <c r="V303" s="166">
        <v>70</v>
      </c>
      <c r="W303" s="166">
        <v>37</v>
      </c>
      <c r="X303" s="166">
        <v>33</v>
      </c>
      <c r="Y303" s="196"/>
      <c r="Z303" s="194" t="s">
        <v>547</v>
      </c>
    </row>
    <row r="304" spans="1:26" s="190" customFormat="1" ht="12" customHeight="1" x14ac:dyDescent="0.2">
      <c r="A304" s="187"/>
      <c r="B304" s="188"/>
      <c r="D304" s="189" t="s">
        <v>283</v>
      </c>
      <c r="E304" s="166">
        <v>2073</v>
      </c>
      <c r="F304" s="166">
        <v>1835</v>
      </c>
      <c r="G304" s="166">
        <v>41</v>
      </c>
      <c r="H304" s="166">
        <v>53</v>
      </c>
      <c r="I304" s="166">
        <v>144</v>
      </c>
      <c r="J304" s="166">
        <v>1498</v>
      </c>
      <c r="K304" s="166">
        <v>1378</v>
      </c>
      <c r="L304" s="166">
        <v>183</v>
      </c>
      <c r="M304" s="166">
        <v>221</v>
      </c>
      <c r="N304" s="166">
        <v>333</v>
      </c>
      <c r="O304" s="166">
        <v>241</v>
      </c>
      <c r="P304" s="166">
        <v>215</v>
      </c>
      <c r="Q304" s="166">
        <v>122</v>
      </c>
      <c r="R304" s="166">
        <v>63</v>
      </c>
      <c r="S304" s="166">
        <v>50</v>
      </c>
      <c r="T304" s="166">
        <v>19</v>
      </c>
      <c r="U304" s="166">
        <v>31</v>
      </c>
      <c r="V304" s="166">
        <v>70</v>
      </c>
      <c r="W304" s="166">
        <v>37</v>
      </c>
      <c r="X304" s="166">
        <v>33</v>
      </c>
      <c r="Y304" s="196"/>
      <c r="Z304" s="194"/>
    </row>
    <row r="305" spans="1:26" s="190" customFormat="1" ht="4.5" customHeight="1" x14ac:dyDescent="0.2">
      <c r="A305" s="187"/>
      <c r="B305" s="188"/>
      <c r="D305" s="189"/>
      <c r="F305" s="191"/>
      <c r="G305" s="191"/>
      <c r="H305" s="192"/>
      <c r="I305" s="191"/>
      <c r="J305" s="191"/>
      <c r="K305" s="191"/>
      <c r="L305" s="191"/>
      <c r="M305" s="191"/>
      <c r="N305" s="191"/>
      <c r="O305" s="191"/>
      <c r="P305" s="191"/>
      <c r="Q305" s="191"/>
      <c r="R305" s="193"/>
      <c r="S305" s="191"/>
      <c r="T305" s="191"/>
      <c r="U305" s="191"/>
      <c r="V305" s="191"/>
      <c r="W305" s="191"/>
      <c r="X305" s="192"/>
      <c r="Y305" s="196"/>
      <c r="Z305" s="194"/>
    </row>
    <row r="306" spans="1:26" s="190" customFormat="1" ht="12" customHeight="1" x14ac:dyDescent="0.2">
      <c r="A306" s="149" t="s">
        <v>549</v>
      </c>
      <c r="B306" s="188"/>
      <c r="C306" s="149" t="s">
        <v>550</v>
      </c>
      <c r="D306" s="189" t="s">
        <v>282</v>
      </c>
      <c r="E306" s="166">
        <v>5</v>
      </c>
      <c r="F306" s="166">
        <v>0</v>
      </c>
      <c r="G306" s="166">
        <v>0</v>
      </c>
      <c r="H306" s="166">
        <v>0</v>
      </c>
      <c r="I306" s="166">
        <v>5</v>
      </c>
      <c r="J306" s="166">
        <v>5</v>
      </c>
      <c r="K306" s="166">
        <v>0</v>
      </c>
      <c r="L306" s="166">
        <v>0</v>
      </c>
      <c r="M306" s="166">
        <v>0</v>
      </c>
      <c r="N306" s="166">
        <v>0</v>
      </c>
      <c r="O306" s="166">
        <v>0</v>
      </c>
      <c r="P306" s="166">
        <v>0</v>
      </c>
      <c r="Q306" s="166">
        <v>0</v>
      </c>
      <c r="R306" s="166">
        <v>0</v>
      </c>
      <c r="S306" s="166">
        <v>0</v>
      </c>
      <c r="T306" s="166">
        <v>0</v>
      </c>
      <c r="U306" s="166">
        <v>0</v>
      </c>
      <c r="V306" s="166">
        <v>5</v>
      </c>
      <c r="W306" s="166">
        <v>1</v>
      </c>
      <c r="X306" s="166">
        <v>4</v>
      </c>
      <c r="Y306" s="196"/>
      <c r="Z306" s="194" t="s">
        <v>549</v>
      </c>
    </row>
    <row r="307" spans="1:26" s="190" customFormat="1" ht="12" customHeight="1" x14ac:dyDescent="0.2">
      <c r="A307" s="187"/>
      <c r="B307" s="188"/>
      <c r="D307" s="189" t="s">
        <v>283</v>
      </c>
      <c r="E307" s="166">
        <v>5</v>
      </c>
      <c r="F307" s="166">
        <v>0</v>
      </c>
      <c r="G307" s="166">
        <v>0</v>
      </c>
      <c r="H307" s="166">
        <v>0</v>
      </c>
      <c r="I307" s="166">
        <v>5</v>
      </c>
      <c r="J307" s="166">
        <v>5</v>
      </c>
      <c r="K307" s="166">
        <v>0</v>
      </c>
      <c r="L307" s="166">
        <v>0</v>
      </c>
      <c r="M307" s="166">
        <v>0</v>
      </c>
      <c r="N307" s="166">
        <v>0</v>
      </c>
      <c r="O307" s="166">
        <v>0</v>
      </c>
      <c r="P307" s="166">
        <v>0</v>
      </c>
      <c r="Q307" s="166">
        <v>0</v>
      </c>
      <c r="R307" s="166">
        <v>0</v>
      </c>
      <c r="S307" s="166">
        <v>0</v>
      </c>
      <c r="T307" s="166">
        <v>0</v>
      </c>
      <c r="U307" s="166">
        <v>0</v>
      </c>
      <c r="V307" s="166">
        <v>5</v>
      </c>
      <c r="W307" s="166">
        <v>1</v>
      </c>
      <c r="X307" s="166">
        <v>4</v>
      </c>
      <c r="Y307" s="196"/>
      <c r="Z307" s="194"/>
    </row>
    <row r="308" spans="1:26" s="190" customFormat="1" ht="4.5" customHeight="1" x14ac:dyDescent="0.2">
      <c r="A308" s="187"/>
      <c r="B308" s="188"/>
      <c r="D308" s="189"/>
      <c r="F308" s="191"/>
      <c r="G308" s="191"/>
      <c r="H308" s="192"/>
      <c r="I308" s="191"/>
      <c r="J308" s="191"/>
      <c r="K308" s="191"/>
      <c r="L308" s="191"/>
      <c r="M308" s="191"/>
      <c r="N308" s="191"/>
      <c r="O308" s="191"/>
      <c r="P308" s="191"/>
      <c r="Q308" s="191"/>
      <c r="R308" s="193"/>
      <c r="S308" s="191"/>
      <c r="T308" s="191"/>
      <c r="U308" s="191"/>
      <c r="V308" s="191"/>
      <c r="W308" s="191"/>
      <c r="X308" s="192"/>
      <c r="Y308" s="196"/>
      <c r="Z308" s="194"/>
    </row>
    <row r="309" spans="1:26" ht="12" customHeight="1" x14ac:dyDescent="0.2">
      <c r="A309" s="149" t="s">
        <v>203</v>
      </c>
      <c r="B309" s="185" t="s">
        <v>551</v>
      </c>
      <c r="C309" s="142" t="s">
        <v>552</v>
      </c>
      <c r="D309" s="183" t="s">
        <v>282</v>
      </c>
      <c r="E309" s="166">
        <v>33496</v>
      </c>
      <c r="F309" s="166">
        <v>29887</v>
      </c>
      <c r="G309" s="166">
        <v>960</v>
      </c>
      <c r="H309" s="166">
        <v>1320</v>
      </c>
      <c r="I309" s="166">
        <v>1329</v>
      </c>
      <c r="J309" s="166">
        <v>26907</v>
      </c>
      <c r="K309" s="166">
        <v>24805</v>
      </c>
      <c r="L309" s="166">
        <v>3517</v>
      </c>
      <c r="M309" s="166">
        <v>4003</v>
      </c>
      <c r="N309" s="166">
        <v>7179</v>
      </c>
      <c r="O309" s="166">
        <v>4644</v>
      </c>
      <c r="P309" s="166">
        <v>3444</v>
      </c>
      <c r="Q309" s="166">
        <v>1416</v>
      </c>
      <c r="R309" s="166">
        <v>602</v>
      </c>
      <c r="S309" s="166">
        <v>1511</v>
      </c>
      <c r="T309" s="166">
        <v>728</v>
      </c>
      <c r="U309" s="166">
        <v>783</v>
      </c>
      <c r="V309" s="166">
        <v>591</v>
      </c>
      <c r="W309" s="166">
        <v>180</v>
      </c>
      <c r="X309" s="166">
        <v>411</v>
      </c>
      <c r="Y309" s="184"/>
      <c r="Z309" s="167" t="s">
        <v>205</v>
      </c>
    </row>
    <row r="310" spans="1:26" ht="12" customHeight="1" x14ac:dyDescent="0.2">
      <c r="A310" s="149"/>
      <c r="D310" s="183" t="s">
        <v>283</v>
      </c>
      <c r="E310" s="166">
        <v>28309</v>
      </c>
      <c r="F310" s="166">
        <v>25274</v>
      </c>
      <c r="G310" s="166">
        <v>839</v>
      </c>
      <c r="H310" s="166">
        <v>1152</v>
      </c>
      <c r="I310" s="166">
        <v>1044</v>
      </c>
      <c r="J310" s="166">
        <v>22920</v>
      </c>
      <c r="K310" s="166">
        <v>21092</v>
      </c>
      <c r="L310" s="166">
        <v>3054</v>
      </c>
      <c r="M310" s="166">
        <v>3493</v>
      </c>
      <c r="N310" s="166">
        <v>6144</v>
      </c>
      <c r="O310" s="166">
        <v>3884</v>
      </c>
      <c r="P310" s="166">
        <v>2875</v>
      </c>
      <c r="Q310" s="166">
        <v>1157</v>
      </c>
      <c r="R310" s="166">
        <v>485</v>
      </c>
      <c r="S310" s="166">
        <v>1338</v>
      </c>
      <c r="T310" s="166">
        <v>636</v>
      </c>
      <c r="U310" s="166">
        <v>702</v>
      </c>
      <c r="V310" s="166">
        <v>490</v>
      </c>
      <c r="W310" s="166">
        <v>143</v>
      </c>
      <c r="X310" s="166">
        <v>347</v>
      </c>
      <c r="Y310" s="184"/>
      <c r="Z310" s="167"/>
    </row>
    <row r="311" spans="1:26" ht="12" customHeight="1" x14ac:dyDescent="0.2">
      <c r="A311" s="149">
        <v>185</v>
      </c>
      <c r="C311" s="149" t="s">
        <v>552</v>
      </c>
      <c r="D311" s="183" t="s">
        <v>282</v>
      </c>
      <c r="E311" s="166">
        <v>32525</v>
      </c>
      <c r="F311" s="166">
        <v>28977</v>
      </c>
      <c r="G311" s="166">
        <v>947</v>
      </c>
      <c r="H311" s="166">
        <v>1307</v>
      </c>
      <c r="I311" s="166">
        <v>1294</v>
      </c>
      <c r="J311" s="166">
        <v>26285</v>
      </c>
      <c r="K311" s="166">
        <v>24205</v>
      </c>
      <c r="L311" s="166">
        <v>3474</v>
      </c>
      <c r="M311" s="166">
        <v>3940</v>
      </c>
      <c r="N311" s="166">
        <v>7030</v>
      </c>
      <c r="O311" s="166">
        <v>4507</v>
      </c>
      <c r="P311" s="166">
        <v>3333</v>
      </c>
      <c r="Q311" s="166">
        <v>1348</v>
      </c>
      <c r="R311" s="166">
        <v>573</v>
      </c>
      <c r="S311" s="166">
        <v>1499</v>
      </c>
      <c r="T311" s="166">
        <v>721</v>
      </c>
      <c r="U311" s="166">
        <v>778</v>
      </c>
      <c r="V311" s="166">
        <v>581</v>
      </c>
      <c r="W311" s="166">
        <v>173</v>
      </c>
      <c r="X311" s="166">
        <v>408</v>
      </c>
      <c r="Y311" s="184"/>
      <c r="Z311" s="167">
        <v>185</v>
      </c>
    </row>
    <row r="312" spans="1:26" ht="12" customHeight="1" x14ac:dyDescent="0.2">
      <c r="A312" s="149"/>
      <c r="C312" s="149"/>
      <c r="D312" s="183" t="s">
        <v>283</v>
      </c>
      <c r="E312" s="166">
        <v>27631</v>
      </c>
      <c r="F312" s="166">
        <v>24630</v>
      </c>
      <c r="G312" s="166">
        <v>830</v>
      </c>
      <c r="H312" s="166">
        <v>1145</v>
      </c>
      <c r="I312" s="166">
        <v>1026</v>
      </c>
      <c r="J312" s="166">
        <v>22493</v>
      </c>
      <c r="K312" s="166">
        <v>20679</v>
      </c>
      <c r="L312" s="166">
        <v>3027</v>
      </c>
      <c r="M312" s="166">
        <v>3449</v>
      </c>
      <c r="N312" s="166">
        <v>6045</v>
      </c>
      <c r="O312" s="166">
        <v>3790</v>
      </c>
      <c r="P312" s="166">
        <v>2790</v>
      </c>
      <c r="Q312" s="166">
        <v>1115</v>
      </c>
      <c r="R312" s="166">
        <v>463</v>
      </c>
      <c r="S312" s="166">
        <v>1331</v>
      </c>
      <c r="T312" s="166">
        <v>632</v>
      </c>
      <c r="U312" s="166">
        <v>699</v>
      </c>
      <c r="V312" s="166">
        <v>483</v>
      </c>
      <c r="W312" s="166">
        <v>139</v>
      </c>
      <c r="X312" s="166">
        <v>344</v>
      </c>
      <c r="Y312" s="184"/>
      <c r="Z312" s="167"/>
    </row>
    <row r="313" spans="1:26" ht="5.0999999999999996" customHeight="1" x14ac:dyDescent="0.2">
      <c r="A313" s="149"/>
      <c r="C313" s="149"/>
      <c r="D313" s="183"/>
      <c r="E313" s="166"/>
      <c r="F313" s="166"/>
      <c r="G313" s="166"/>
      <c r="H313" s="166"/>
      <c r="I313" s="166"/>
      <c r="J313" s="166"/>
      <c r="K313" s="166"/>
      <c r="L313" s="166"/>
      <c r="M313" s="166"/>
      <c r="N313" s="166"/>
      <c r="O313" s="166"/>
      <c r="P313" s="166"/>
      <c r="Q313" s="166"/>
      <c r="R313" s="166"/>
      <c r="S313" s="166"/>
      <c r="T313" s="166"/>
      <c r="U313" s="166"/>
      <c r="V313" s="166"/>
      <c r="W313" s="166"/>
      <c r="X313" s="166"/>
      <c r="Y313" s="184"/>
      <c r="Z313" s="167"/>
    </row>
    <row r="314" spans="1:26" ht="12" customHeight="1" x14ac:dyDescent="0.2">
      <c r="A314" s="149">
        <v>186</v>
      </c>
      <c r="C314" s="149" t="s">
        <v>553</v>
      </c>
      <c r="D314" s="183" t="s">
        <v>282</v>
      </c>
      <c r="E314" s="166">
        <v>469</v>
      </c>
      <c r="F314" s="166">
        <v>447</v>
      </c>
      <c r="G314" s="166">
        <v>7</v>
      </c>
      <c r="H314" s="166">
        <v>4</v>
      </c>
      <c r="I314" s="166">
        <v>11</v>
      </c>
      <c r="J314" s="166">
        <v>299</v>
      </c>
      <c r="K314" s="166">
        <v>294</v>
      </c>
      <c r="L314" s="166">
        <v>22</v>
      </c>
      <c r="M314" s="166">
        <v>31</v>
      </c>
      <c r="N314" s="166">
        <v>75</v>
      </c>
      <c r="O314" s="166">
        <v>62</v>
      </c>
      <c r="P314" s="166">
        <v>52</v>
      </c>
      <c r="Q314" s="166">
        <v>35</v>
      </c>
      <c r="R314" s="166">
        <v>17</v>
      </c>
      <c r="S314" s="166">
        <v>4</v>
      </c>
      <c r="T314" s="166">
        <v>3</v>
      </c>
      <c r="U314" s="166">
        <v>1</v>
      </c>
      <c r="V314" s="166">
        <v>1</v>
      </c>
      <c r="W314" s="166">
        <v>0</v>
      </c>
      <c r="X314" s="166">
        <v>1</v>
      </c>
      <c r="Y314" s="184"/>
      <c r="Z314" s="167">
        <v>186</v>
      </c>
    </row>
    <row r="315" spans="1:26" ht="12" customHeight="1" x14ac:dyDescent="0.2">
      <c r="A315" s="149"/>
      <c r="C315" s="149"/>
      <c r="D315" s="183" t="s">
        <v>283</v>
      </c>
      <c r="E315" s="166">
        <v>308</v>
      </c>
      <c r="F315" s="166">
        <v>295</v>
      </c>
      <c r="G315" s="166">
        <v>5</v>
      </c>
      <c r="H315" s="166">
        <v>1</v>
      </c>
      <c r="I315" s="166">
        <v>7</v>
      </c>
      <c r="J315" s="166">
        <v>185</v>
      </c>
      <c r="K315" s="166">
        <v>182</v>
      </c>
      <c r="L315" s="166">
        <v>12</v>
      </c>
      <c r="M315" s="166">
        <v>20</v>
      </c>
      <c r="N315" s="166">
        <v>43</v>
      </c>
      <c r="O315" s="166">
        <v>41</v>
      </c>
      <c r="P315" s="166">
        <v>36</v>
      </c>
      <c r="Q315" s="166">
        <v>18</v>
      </c>
      <c r="R315" s="166">
        <v>12</v>
      </c>
      <c r="S315" s="166">
        <v>2</v>
      </c>
      <c r="T315" s="166">
        <v>2</v>
      </c>
      <c r="U315" s="166">
        <v>0</v>
      </c>
      <c r="V315" s="166">
        <v>1</v>
      </c>
      <c r="W315" s="166">
        <v>0</v>
      </c>
      <c r="X315" s="166">
        <v>1</v>
      </c>
      <c r="Y315" s="184"/>
      <c r="Z315" s="167"/>
    </row>
    <row r="316" spans="1:26" ht="5.0999999999999996" customHeight="1" x14ac:dyDescent="0.2">
      <c r="A316" s="149"/>
      <c r="C316" s="149"/>
      <c r="D316" s="183"/>
      <c r="E316" s="166"/>
      <c r="F316" s="166"/>
      <c r="G316" s="166"/>
      <c r="H316" s="166"/>
      <c r="I316" s="166"/>
      <c r="J316" s="166"/>
      <c r="K316" s="166"/>
      <c r="L316" s="166"/>
      <c r="M316" s="166"/>
      <c r="N316" s="166"/>
      <c r="O316" s="166"/>
      <c r="P316" s="166"/>
      <c r="Q316" s="166"/>
      <c r="R316" s="166"/>
      <c r="S316" s="166"/>
      <c r="T316" s="166"/>
      <c r="U316" s="166"/>
      <c r="V316" s="166"/>
      <c r="W316" s="166"/>
      <c r="X316" s="166"/>
      <c r="Y316" s="184"/>
      <c r="Z316" s="167"/>
    </row>
    <row r="317" spans="1:26" ht="12" customHeight="1" x14ac:dyDescent="0.2">
      <c r="A317" s="149">
        <v>187</v>
      </c>
      <c r="C317" s="149" t="s">
        <v>554</v>
      </c>
      <c r="D317" s="183" t="s">
        <v>282</v>
      </c>
      <c r="E317" s="166">
        <v>489</v>
      </c>
      <c r="F317" s="166">
        <v>451</v>
      </c>
      <c r="G317" s="166">
        <v>5</v>
      </c>
      <c r="H317" s="166">
        <v>9</v>
      </c>
      <c r="I317" s="166">
        <v>24</v>
      </c>
      <c r="J317" s="166">
        <v>316</v>
      </c>
      <c r="K317" s="166">
        <v>299</v>
      </c>
      <c r="L317" s="166">
        <v>21</v>
      </c>
      <c r="M317" s="166">
        <v>31</v>
      </c>
      <c r="N317" s="166">
        <v>72</v>
      </c>
      <c r="O317" s="166">
        <v>74</v>
      </c>
      <c r="P317" s="166">
        <v>58</v>
      </c>
      <c r="Q317" s="166">
        <v>31</v>
      </c>
      <c r="R317" s="166">
        <v>12</v>
      </c>
      <c r="S317" s="166">
        <v>8</v>
      </c>
      <c r="T317" s="166">
        <v>4</v>
      </c>
      <c r="U317" s="166">
        <v>4</v>
      </c>
      <c r="V317" s="166">
        <v>9</v>
      </c>
      <c r="W317" s="166">
        <v>7</v>
      </c>
      <c r="X317" s="166">
        <v>2</v>
      </c>
      <c r="Y317" s="184"/>
      <c r="Z317" s="167">
        <v>187</v>
      </c>
    </row>
    <row r="318" spans="1:26" ht="12" customHeight="1" x14ac:dyDescent="0.2">
      <c r="A318" s="149"/>
      <c r="C318" s="149"/>
      <c r="D318" s="183" t="s">
        <v>283</v>
      </c>
      <c r="E318" s="166">
        <v>357</v>
      </c>
      <c r="F318" s="166">
        <v>337</v>
      </c>
      <c r="G318" s="166">
        <v>3</v>
      </c>
      <c r="H318" s="166">
        <v>6</v>
      </c>
      <c r="I318" s="166">
        <v>11</v>
      </c>
      <c r="J318" s="166">
        <v>235</v>
      </c>
      <c r="K318" s="166">
        <v>224</v>
      </c>
      <c r="L318" s="166">
        <v>15</v>
      </c>
      <c r="M318" s="166">
        <v>23</v>
      </c>
      <c r="N318" s="166">
        <v>54</v>
      </c>
      <c r="O318" s="166">
        <v>52</v>
      </c>
      <c r="P318" s="166">
        <v>48</v>
      </c>
      <c r="Q318" s="166">
        <v>22</v>
      </c>
      <c r="R318" s="166">
        <v>10</v>
      </c>
      <c r="S318" s="166">
        <v>5</v>
      </c>
      <c r="T318" s="166">
        <v>2</v>
      </c>
      <c r="U318" s="166">
        <v>3</v>
      </c>
      <c r="V318" s="166">
        <v>6</v>
      </c>
      <c r="W318" s="166">
        <v>4</v>
      </c>
      <c r="X318" s="166">
        <v>2</v>
      </c>
      <c r="Y318" s="184"/>
      <c r="Z318" s="167"/>
    </row>
    <row r="319" spans="1:26" ht="5.0999999999999996" customHeight="1" x14ac:dyDescent="0.2">
      <c r="A319" s="149"/>
      <c r="C319" s="149"/>
      <c r="D319" s="183"/>
      <c r="E319" s="166"/>
      <c r="F319" s="166"/>
      <c r="G319" s="166"/>
      <c r="H319" s="166"/>
      <c r="I319" s="166"/>
      <c r="J319" s="166"/>
      <c r="K319" s="166"/>
      <c r="L319" s="166"/>
      <c r="M319" s="166"/>
      <c r="N319" s="166"/>
      <c r="O319" s="166"/>
      <c r="P319" s="166"/>
      <c r="Q319" s="166"/>
      <c r="R319" s="166"/>
      <c r="S319" s="166"/>
      <c r="T319" s="166"/>
      <c r="U319" s="166"/>
      <c r="V319" s="166"/>
      <c r="W319" s="166"/>
      <c r="X319" s="166"/>
      <c r="Y319" s="184"/>
      <c r="Z319" s="167"/>
    </row>
    <row r="320" spans="1:26" ht="12" customHeight="1" x14ac:dyDescent="0.2">
      <c r="A320" s="149">
        <v>188</v>
      </c>
      <c r="C320" s="149" t="s">
        <v>555</v>
      </c>
      <c r="D320" s="183" t="s">
        <v>282</v>
      </c>
      <c r="E320" s="166">
        <v>7</v>
      </c>
      <c r="F320" s="166">
        <v>7</v>
      </c>
      <c r="G320" s="166">
        <v>0</v>
      </c>
      <c r="H320" s="166">
        <v>0</v>
      </c>
      <c r="I320" s="166">
        <v>0</v>
      </c>
      <c r="J320" s="166">
        <v>3</v>
      </c>
      <c r="K320" s="166">
        <v>3</v>
      </c>
      <c r="L320" s="166">
        <v>0</v>
      </c>
      <c r="M320" s="166">
        <v>0</v>
      </c>
      <c r="N320" s="166">
        <v>0</v>
      </c>
      <c r="O320" s="166">
        <v>0</v>
      </c>
      <c r="P320" s="166">
        <v>1</v>
      </c>
      <c r="Q320" s="166">
        <v>2</v>
      </c>
      <c r="R320" s="166">
        <v>0</v>
      </c>
      <c r="S320" s="166">
        <v>0</v>
      </c>
      <c r="T320" s="166">
        <v>0</v>
      </c>
      <c r="U320" s="166">
        <v>0</v>
      </c>
      <c r="V320" s="166">
        <v>0</v>
      </c>
      <c r="W320" s="166">
        <v>0</v>
      </c>
      <c r="X320" s="166">
        <v>0</v>
      </c>
      <c r="Y320" s="184"/>
      <c r="Z320" s="167">
        <v>188</v>
      </c>
    </row>
    <row r="321" spans="1:26" ht="12" customHeight="1" x14ac:dyDescent="0.2">
      <c r="A321" s="149"/>
      <c r="C321" s="186" t="s">
        <v>556</v>
      </c>
      <c r="D321" s="183" t="s">
        <v>283</v>
      </c>
      <c r="E321" s="166">
        <v>7</v>
      </c>
      <c r="F321" s="166">
        <v>7</v>
      </c>
      <c r="G321" s="166">
        <v>0</v>
      </c>
      <c r="H321" s="166">
        <v>0</v>
      </c>
      <c r="I321" s="166">
        <v>0</v>
      </c>
      <c r="J321" s="166">
        <v>3</v>
      </c>
      <c r="K321" s="166">
        <v>3</v>
      </c>
      <c r="L321" s="166">
        <v>0</v>
      </c>
      <c r="M321" s="166">
        <v>0</v>
      </c>
      <c r="N321" s="166">
        <v>0</v>
      </c>
      <c r="O321" s="166">
        <v>0</v>
      </c>
      <c r="P321" s="166">
        <v>1</v>
      </c>
      <c r="Q321" s="166">
        <v>2</v>
      </c>
      <c r="R321" s="166">
        <v>0</v>
      </c>
      <c r="S321" s="166">
        <v>0</v>
      </c>
      <c r="T321" s="166">
        <v>0</v>
      </c>
      <c r="U321" s="166">
        <v>0</v>
      </c>
      <c r="V321" s="166">
        <v>0</v>
      </c>
      <c r="W321" s="166">
        <v>0</v>
      </c>
      <c r="X321" s="166">
        <v>0</v>
      </c>
      <c r="Y321" s="184"/>
      <c r="Z321" s="167"/>
    </row>
    <row r="322" spans="1:26" ht="5.0999999999999996" customHeight="1" x14ac:dyDescent="0.2">
      <c r="A322" s="149"/>
      <c r="C322" s="149"/>
      <c r="D322" s="183"/>
      <c r="E322" s="166"/>
      <c r="F322" s="166"/>
      <c r="G322" s="166"/>
      <c r="H322" s="166"/>
      <c r="I322" s="166"/>
      <c r="J322" s="166"/>
      <c r="K322" s="166"/>
      <c r="L322" s="166"/>
      <c r="M322" s="166"/>
      <c r="N322" s="166"/>
      <c r="O322" s="166"/>
      <c r="P322" s="166"/>
      <c r="Q322" s="166"/>
      <c r="R322" s="166"/>
      <c r="S322" s="166"/>
      <c r="T322" s="166"/>
      <c r="U322" s="166"/>
      <c r="V322" s="166"/>
      <c r="W322" s="166"/>
      <c r="X322" s="166"/>
      <c r="Y322" s="184"/>
      <c r="Z322" s="167"/>
    </row>
    <row r="323" spans="1:26" ht="12" customHeight="1" x14ac:dyDescent="0.2">
      <c r="A323" s="149">
        <v>189</v>
      </c>
      <c r="C323" s="149" t="s">
        <v>557</v>
      </c>
      <c r="D323" s="183" t="s">
        <v>282</v>
      </c>
      <c r="E323" s="166">
        <v>6</v>
      </c>
      <c r="F323" s="166">
        <v>5</v>
      </c>
      <c r="G323" s="166">
        <v>1</v>
      </c>
      <c r="H323" s="166">
        <v>0</v>
      </c>
      <c r="I323" s="166">
        <v>0</v>
      </c>
      <c r="J323" s="166">
        <v>4</v>
      </c>
      <c r="K323" s="166">
        <v>4</v>
      </c>
      <c r="L323" s="166">
        <v>0</v>
      </c>
      <c r="M323" s="166">
        <v>1</v>
      </c>
      <c r="N323" s="166">
        <v>2</v>
      </c>
      <c r="O323" s="166">
        <v>1</v>
      </c>
      <c r="P323" s="166">
        <v>0</v>
      </c>
      <c r="Q323" s="166">
        <v>0</v>
      </c>
      <c r="R323" s="166">
        <v>0</v>
      </c>
      <c r="S323" s="166">
        <v>0</v>
      </c>
      <c r="T323" s="166">
        <v>0</v>
      </c>
      <c r="U323" s="166">
        <v>0</v>
      </c>
      <c r="V323" s="166">
        <v>0</v>
      </c>
      <c r="W323" s="166">
        <v>0</v>
      </c>
      <c r="X323" s="166">
        <v>0</v>
      </c>
      <c r="Y323" s="184"/>
      <c r="Z323" s="167">
        <v>189</v>
      </c>
    </row>
    <row r="324" spans="1:26" ht="12" customHeight="1" x14ac:dyDescent="0.2">
      <c r="A324" s="149"/>
      <c r="D324" s="183" t="s">
        <v>283</v>
      </c>
      <c r="E324" s="166">
        <v>6</v>
      </c>
      <c r="F324" s="166">
        <v>5</v>
      </c>
      <c r="G324" s="166">
        <v>1</v>
      </c>
      <c r="H324" s="166">
        <v>0</v>
      </c>
      <c r="I324" s="166">
        <v>0</v>
      </c>
      <c r="J324" s="166">
        <v>4</v>
      </c>
      <c r="K324" s="166">
        <v>4</v>
      </c>
      <c r="L324" s="166">
        <v>0</v>
      </c>
      <c r="M324" s="166">
        <v>1</v>
      </c>
      <c r="N324" s="166">
        <v>2</v>
      </c>
      <c r="O324" s="166">
        <v>1</v>
      </c>
      <c r="P324" s="166">
        <v>0</v>
      </c>
      <c r="Q324" s="166">
        <v>0</v>
      </c>
      <c r="R324" s="166">
        <v>0</v>
      </c>
      <c r="S324" s="166">
        <v>0</v>
      </c>
      <c r="T324" s="166">
        <v>0</v>
      </c>
      <c r="U324" s="166">
        <v>0</v>
      </c>
      <c r="V324" s="166">
        <v>0</v>
      </c>
      <c r="W324" s="166">
        <v>0</v>
      </c>
      <c r="X324" s="166">
        <v>0</v>
      </c>
      <c r="Y324" s="184"/>
      <c r="Z324" s="167"/>
    </row>
    <row r="325" spans="1:26" ht="5.0999999999999996" customHeight="1" x14ac:dyDescent="0.2">
      <c r="A325" s="149"/>
      <c r="D325" s="183"/>
      <c r="E325" s="166"/>
      <c r="F325" s="166"/>
      <c r="G325" s="166"/>
      <c r="H325" s="166"/>
      <c r="I325" s="166"/>
      <c r="J325" s="166"/>
      <c r="K325" s="166"/>
      <c r="L325" s="166"/>
      <c r="M325" s="166"/>
      <c r="N325" s="166"/>
      <c r="O325" s="166"/>
      <c r="P325" s="166"/>
      <c r="Q325" s="166"/>
      <c r="R325" s="166"/>
      <c r="S325" s="166"/>
      <c r="T325" s="166"/>
      <c r="U325" s="166"/>
      <c r="V325" s="166"/>
      <c r="W325" s="166"/>
      <c r="X325" s="166"/>
      <c r="Y325" s="184"/>
      <c r="Z325" s="167"/>
    </row>
    <row r="326" spans="1:26" ht="12" customHeight="1" x14ac:dyDescent="0.2">
      <c r="A326" s="149" t="s">
        <v>558</v>
      </c>
      <c r="B326" s="185" t="s">
        <v>559</v>
      </c>
      <c r="C326" s="142" t="s">
        <v>560</v>
      </c>
      <c r="D326" s="183" t="s">
        <v>282</v>
      </c>
      <c r="E326" s="166">
        <v>1343</v>
      </c>
      <c r="F326" s="166">
        <v>1146</v>
      </c>
      <c r="G326" s="166">
        <v>35</v>
      </c>
      <c r="H326" s="166">
        <v>74</v>
      </c>
      <c r="I326" s="166">
        <v>88</v>
      </c>
      <c r="J326" s="166">
        <v>1023</v>
      </c>
      <c r="K326" s="166">
        <v>926</v>
      </c>
      <c r="L326" s="166">
        <v>168</v>
      </c>
      <c r="M326" s="166">
        <v>199</v>
      </c>
      <c r="N326" s="166">
        <v>286</v>
      </c>
      <c r="O326" s="166">
        <v>152</v>
      </c>
      <c r="P326" s="166">
        <v>86</v>
      </c>
      <c r="Q326" s="166">
        <v>32</v>
      </c>
      <c r="R326" s="166">
        <v>3</v>
      </c>
      <c r="S326" s="166">
        <v>69</v>
      </c>
      <c r="T326" s="166">
        <v>27</v>
      </c>
      <c r="U326" s="166">
        <v>42</v>
      </c>
      <c r="V326" s="166">
        <v>28</v>
      </c>
      <c r="W326" s="166">
        <v>11</v>
      </c>
      <c r="X326" s="166">
        <v>17</v>
      </c>
      <c r="Y326" s="184"/>
      <c r="Z326" s="167" t="s">
        <v>561</v>
      </c>
    </row>
    <row r="327" spans="1:26" ht="12" customHeight="1" x14ac:dyDescent="0.2">
      <c r="A327" s="149"/>
      <c r="C327" s="149" t="s">
        <v>562</v>
      </c>
      <c r="D327" s="183" t="s">
        <v>283</v>
      </c>
      <c r="E327" s="166">
        <v>1137</v>
      </c>
      <c r="F327" s="166">
        <v>976</v>
      </c>
      <c r="G327" s="166">
        <v>35</v>
      </c>
      <c r="H327" s="166">
        <v>67</v>
      </c>
      <c r="I327" s="166">
        <v>59</v>
      </c>
      <c r="J327" s="166">
        <v>886</v>
      </c>
      <c r="K327" s="166">
        <v>799</v>
      </c>
      <c r="L327" s="166">
        <v>149</v>
      </c>
      <c r="M327" s="166">
        <v>178</v>
      </c>
      <c r="N327" s="166">
        <v>249</v>
      </c>
      <c r="O327" s="166">
        <v>122</v>
      </c>
      <c r="P327" s="166">
        <v>72</v>
      </c>
      <c r="Q327" s="166">
        <v>27</v>
      </c>
      <c r="R327" s="166">
        <v>2</v>
      </c>
      <c r="S327" s="166">
        <v>67</v>
      </c>
      <c r="T327" s="166">
        <v>27</v>
      </c>
      <c r="U327" s="166">
        <v>40</v>
      </c>
      <c r="V327" s="166">
        <v>20</v>
      </c>
      <c r="W327" s="166">
        <v>7</v>
      </c>
      <c r="X327" s="166">
        <v>13</v>
      </c>
      <c r="Y327" s="184"/>
      <c r="Z327" s="167"/>
    </row>
    <row r="328" spans="1:26" ht="5.0999999999999996" customHeight="1" x14ac:dyDescent="0.2">
      <c r="A328" s="149"/>
      <c r="C328" s="149"/>
      <c r="D328" s="183"/>
      <c r="E328" s="166"/>
      <c r="F328" s="166"/>
      <c r="G328" s="166"/>
      <c r="H328" s="166"/>
      <c r="I328" s="166"/>
      <c r="J328" s="166"/>
      <c r="K328" s="166"/>
      <c r="L328" s="166"/>
      <c r="M328" s="166"/>
      <c r="N328" s="166"/>
      <c r="O328" s="166"/>
      <c r="P328" s="166"/>
      <c r="Q328" s="166"/>
      <c r="R328" s="166"/>
      <c r="S328" s="166"/>
      <c r="T328" s="166"/>
      <c r="U328" s="166"/>
      <c r="V328" s="166"/>
      <c r="W328" s="166"/>
      <c r="X328" s="166"/>
      <c r="Y328" s="184"/>
      <c r="Z328" s="167"/>
    </row>
    <row r="329" spans="1:26" ht="12" customHeight="1" x14ac:dyDescent="0.2">
      <c r="A329" s="149">
        <v>201</v>
      </c>
      <c r="C329" s="149" t="s">
        <v>563</v>
      </c>
      <c r="D329" s="183" t="s">
        <v>282</v>
      </c>
      <c r="E329" s="166">
        <v>307</v>
      </c>
      <c r="F329" s="166">
        <v>281</v>
      </c>
      <c r="G329" s="166">
        <v>2</v>
      </c>
      <c r="H329" s="166">
        <v>11</v>
      </c>
      <c r="I329" s="166">
        <v>13</v>
      </c>
      <c r="J329" s="166">
        <v>221</v>
      </c>
      <c r="K329" s="166">
        <v>211</v>
      </c>
      <c r="L329" s="166">
        <v>31</v>
      </c>
      <c r="M329" s="166">
        <v>46</v>
      </c>
      <c r="N329" s="166">
        <v>66</v>
      </c>
      <c r="O329" s="166">
        <v>45</v>
      </c>
      <c r="P329" s="166">
        <v>17</v>
      </c>
      <c r="Q329" s="166">
        <v>6</v>
      </c>
      <c r="R329" s="166">
        <v>0</v>
      </c>
      <c r="S329" s="166">
        <v>8</v>
      </c>
      <c r="T329" s="166">
        <v>0</v>
      </c>
      <c r="U329" s="166">
        <v>8</v>
      </c>
      <c r="V329" s="166">
        <v>2</v>
      </c>
      <c r="W329" s="166">
        <v>1</v>
      </c>
      <c r="X329" s="166">
        <v>1</v>
      </c>
      <c r="Y329" s="184"/>
      <c r="Z329" s="167">
        <v>201</v>
      </c>
    </row>
    <row r="330" spans="1:26" ht="12" customHeight="1" x14ac:dyDescent="0.2">
      <c r="A330" s="149"/>
      <c r="C330" s="149"/>
      <c r="D330" s="183" t="s">
        <v>283</v>
      </c>
      <c r="E330" s="166">
        <v>241</v>
      </c>
      <c r="F330" s="166">
        <v>219</v>
      </c>
      <c r="G330" s="166">
        <v>2</v>
      </c>
      <c r="H330" s="166">
        <v>10</v>
      </c>
      <c r="I330" s="166">
        <v>10</v>
      </c>
      <c r="J330" s="166">
        <v>181</v>
      </c>
      <c r="K330" s="166">
        <v>173</v>
      </c>
      <c r="L330" s="166">
        <v>26</v>
      </c>
      <c r="M330" s="166">
        <v>38</v>
      </c>
      <c r="N330" s="166">
        <v>57</v>
      </c>
      <c r="O330" s="166">
        <v>35</v>
      </c>
      <c r="P330" s="166">
        <v>13</v>
      </c>
      <c r="Q330" s="166">
        <v>4</v>
      </c>
      <c r="R330" s="166">
        <v>0</v>
      </c>
      <c r="S330" s="166">
        <v>7</v>
      </c>
      <c r="T330" s="166">
        <v>0</v>
      </c>
      <c r="U330" s="166">
        <v>7</v>
      </c>
      <c r="V330" s="166">
        <v>1</v>
      </c>
      <c r="W330" s="166">
        <v>0</v>
      </c>
      <c r="X330" s="166">
        <v>1</v>
      </c>
      <c r="Y330" s="184"/>
      <c r="Z330" s="167"/>
    </row>
    <row r="331" spans="1:26" ht="5.0999999999999996" customHeight="1" x14ac:dyDescent="0.2">
      <c r="A331" s="149"/>
      <c r="C331" s="149"/>
      <c r="D331" s="183"/>
      <c r="E331" s="166"/>
      <c r="F331" s="166"/>
      <c r="G331" s="166"/>
      <c r="H331" s="166"/>
      <c r="I331" s="166"/>
      <c r="J331" s="166"/>
      <c r="K331" s="166"/>
      <c r="L331" s="166"/>
      <c r="M331" s="166"/>
      <c r="N331" s="166"/>
      <c r="O331" s="166"/>
      <c r="P331" s="166"/>
      <c r="Q331" s="166"/>
      <c r="R331" s="166"/>
      <c r="S331" s="166"/>
      <c r="T331" s="166"/>
      <c r="U331" s="166"/>
      <c r="V331" s="166"/>
      <c r="W331" s="166"/>
      <c r="X331" s="166"/>
      <c r="Y331" s="184"/>
      <c r="Z331" s="167"/>
    </row>
    <row r="332" spans="1:26" ht="12" customHeight="1" x14ac:dyDescent="0.2">
      <c r="A332" s="149" t="s">
        <v>564</v>
      </c>
      <c r="C332" s="149" t="s">
        <v>565</v>
      </c>
      <c r="D332" s="183" t="s">
        <v>282</v>
      </c>
      <c r="E332" s="166">
        <v>574</v>
      </c>
      <c r="F332" s="166">
        <v>449</v>
      </c>
      <c r="G332" s="166">
        <v>16</v>
      </c>
      <c r="H332" s="166">
        <v>39</v>
      </c>
      <c r="I332" s="166">
        <v>70</v>
      </c>
      <c r="J332" s="166">
        <v>437</v>
      </c>
      <c r="K332" s="166">
        <v>380</v>
      </c>
      <c r="L332" s="166">
        <v>60</v>
      </c>
      <c r="M332" s="166">
        <v>82</v>
      </c>
      <c r="N332" s="166">
        <v>121</v>
      </c>
      <c r="O332" s="166">
        <v>57</v>
      </c>
      <c r="P332" s="166">
        <v>40</v>
      </c>
      <c r="Q332" s="166">
        <v>18</v>
      </c>
      <c r="R332" s="166">
        <v>2</v>
      </c>
      <c r="S332" s="166">
        <v>34</v>
      </c>
      <c r="T332" s="166">
        <v>14</v>
      </c>
      <c r="U332" s="166">
        <v>20</v>
      </c>
      <c r="V332" s="166">
        <v>23</v>
      </c>
      <c r="W332" s="166">
        <v>10</v>
      </c>
      <c r="X332" s="166">
        <v>13</v>
      </c>
      <c r="Y332" s="184"/>
      <c r="Z332" s="167" t="s">
        <v>564</v>
      </c>
    </row>
    <row r="333" spans="1:26" ht="12" customHeight="1" x14ac:dyDescent="0.2">
      <c r="A333" s="149"/>
      <c r="C333" s="186" t="s">
        <v>566</v>
      </c>
      <c r="D333" s="183" t="s">
        <v>283</v>
      </c>
      <c r="E333" s="166">
        <v>507</v>
      </c>
      <c r="F333" s="166">
        <v>411</v>
      </c>
      <c r="G333" s="166">
        <v>16</v>
      </c>
      <c r="H333" s="166">
        <v>34</v>
      </c>
      <c r="I333" s="166">
        <v>46</v>
      </c>
      <c r="J333" s="166">
        <v>398</v>
      </c>
      <c r="K333" s="166">
        <v>347</v>
      </c>
      <c r="L333" s="166">
        <v>56</v>
      </c>
      <c r="M333" s="166">
        <v>75</v>
      </c>
      <c r="N333" s="166">
        <v>112</v>
      </c>
      <c r="O333" s="166">
        <v>50</v>
      </c>
      <c r="P333" s="166">
        <v>37</v>
      </c>
      <c r="Q333" s="166">
        <v>16</v>
      </c>
      <c r="R333" s="166">
        <v>1</v>
      </c>
      <c r="S333" s="166">
        <v>34</v>
      </c>
      <c r="T333" s="166">
        <v>14</v>
      </c>
      <c r="U333" s="166">
        <v>20</v>
      </c>
      <c r="V333" s="166">
        <v>17</v>
      </c>
      <c r="W333" s="166">
        <v>7</v>
      </c>
      <c r="X333" s="166">
        <v>10</v>
      </c>
      <c r="Y333" s="184"/>
      <c r="Z333" s="167"/>
    </row>
    <row r="334" spans="1:26" ht="5.0999999999999996" customHeight="1" x14ac:dyDescent="0.2">
      <c r="A334" s="149"/>
      <c r="C334" s="149"/>
      <c r="D334" s="183"/>
      <c r="E334" s="166"/>
      <c r="F334" s="166"/>
      <c r="G334" s="166"/>
      <c r="H334" s="166"/>
      <c r="I334" s="166"/>
      <c r="J334" s="166"/>
      <c r="K334" s="166"/>
      <c r="L334" s="166"/>
      <c r="M334" s="166"/>
      <c r="N334" s="166"/>
      <c r="O334" s="166"/>
      <c r="P334" s="166"/>
      <c r="Q334" s="166"/>
      <c r="R334" s="166"/>
      <c r="S334" s="166"/>
      <c r="T334" s="166"/>
      <c r="U334" s="166"/>
      <c r="V334" s="166"/>
      <c r="W334" s="166"/>
      <c r="X334" s="166"/>
      <c r="Y334" s="184"/>
      <c r="Z334" s="167"/>
    </row>
    <row r="335" spans="1:26" ht="12" customHeight="1" x14ac:dyDescent="0.2">
      <c r="A335" s="149">
        <v>202</v>
      </c>
      <c r="C335" s="149" t="s">
        <v>567</v>
      </c>
      <c r="D335" s="183" t="s">
        <v>282</v>
      </c>
      <c r="E335" s="166">
        <v>30</v>
      </c>
      <c r="F335" s="166">
        <v>29</v>
      </c>
      <c r="G335" s="166">
        <v>0</v>
      </c>
      <c r="H335" s="166">
        <v>0</v>
      </c>
      <c r="I335" s="166">
        <v>1</v>
      </c>
      <c r="J335" s="166">
        <v>16</v>
      </c>
      <c r="K335" s="166">
        <v>16</v>
      </c>
      <c r="L335" s="166">
        <v>1</v>
      </c>
      <c r="M335" s="166">
        <v>0</v>
      </c>
      <c r="N335" s="166">
        <v>5</v>
      </c>
      <c r="O335" s="166">
        <v>5</v>
      </c>
      <c r="P335" s="166">
        <v>2</v>
      </c>
      <c r="Q335" s="166">
        <v>2</v>
      </c>
      <c r="R335" s="166">
        <v>1</v>
      </c>
      <c r="S335" s="166">
        <v>0</v>
      </c>
      <c r="T335" s="166">
        <v>0</v>
      </c>
      <c r="U335" s="166">
        <v>0</v>
      </c>
      <c r="V335" s="166">
        <v>0</v>
      </c>
      <c r="W335" s="166">
        <v>0</v>
      </c>
      <c r="X335" s="166">
        <v>0</v>
      </c>
      <c r="Y335" s="184"/>
      <c r="Z335" s="167">
        <v>202</v>
      </c>
    </row>
    <row r="336" spans="1:26" ht="12" customHeight="1" x14ac:dyDescent="0.2">
      <c r="A336" s="149"/>
      <c r="C336" s="149"/>
      <c r="D336" s="183" t="s">
        <v>283</v>
      </c>
      <c r="E336" s="166">
        <v>21</v>
      </c>
      <c r="F336" s="166">
        <v>20</v>
      </c>
      <c r="G336" s="166">
        <v>0</v>
      </c>
      <c r="H336" s="166">
        <v>0</v>
      </c>
      <c r="I336" s="166">
        <v>1</v>
      </c>
      <c r="J336" s="166">
        <v>11</v>
      </c>
      <c r="K336" s="166">
        <v>11</v>
      </c>
      <c r="L336" s="166">
        <v>1</v>
      </c>
      <c r="M336" s="166">
        <v>0</v>
      </c>
      <c r="N336" s="166">
        <v>3</v>
      </c>
      <c r="O336" s="166">
        <v>4</v>
      </c>
      <c r="P336" s="166">
        <v>0</v>
      </c>
      <c r="Q336" s="166">
        <v>2</v>
      </c>
      <c r="R336" s="166">
        <v>1</v>
      </c>
      <c r="S336" s="166">
        <v>0</v>
      </c>
      <c r="T336" s="166">
        <v>0</v>
      </c>
      <c r="U336" s="166">
        <v>0</v>
      </c>
      <c r="V336" s="166">
        <v>0</v>
      </c>
      <c r="W336" s="166">
        <v>0</v>
      </c>
      <c r="X336" s="166">
        <v>0</v>
      </c>
      <c r="Y336" s="184"/>
      <c r="Z336" s="167"/>
    </row>
    <row r="337" spans="1:26" ht="5.0999999999999996" customHeight="1" x14ac:dyDescent="0.2">
      <c r="A337" s="149"/>
      <c r="C337" s="149"/>
      <c r="D337" s="183"/>
      <c r="E337" s="166"/>
      <c r="F337" s="166"/>
      <c r="G337" s="166"/>
      <c r="H337" s="166"/>
      <c r="I337" s="166"/>
      <c r="J337" s="166"/>
      <c r="K337" s="166"/>
      <c r="L337" s="166"/>
      <c r="M337" s="166"/>
      <c r="N337" s="166"/>
      <c r="O337" s="166"/>
      <c r="P337" s="166"/>
      <c r="Q337" s="166"/>
      <c r="R337" s="166"/>
      <c r="S337" s="166"/>
      <c r="T337" s="166"/>
      <c r="U337" s="166"/>
      <c r="V337" s="166"/>
      <c r="W337" s="166"/>
      <c r="X337" s="166"/>
      <c r="Y337" s="184"/>
      <c r="Z337" s="167"/>
    </row>
    <row r="338" spans="1:26" ht="12" customHeight="1" x14ac:dyDescent="0.2">
      <c r="A338" s="149" t="s">
        <v>568</v>
      </c>
      <c r="C338" s="149" t="s">
        <v>569</v>
      </c>
      <c r="D338" s="183" t="s">
        <v>282</v>
      </c>
      <c r="E338" s="166">
        <v>59</v>
      </c>
      <c r="F338" s="166">
        <v>55</v>
      </c>
      <c r="G338" s="166">
        <v>1</v>
      </c>
      <c r="H338" s="166">
        <v>2</v>
      </c>
      <c r="I338" s="166">
        <v>1</v>
      </c>
      <c r="J338" s="166">
        <v>37</v>
      </c>
      <c r="K338" s="166">
        <v>34</v>
      </c>
      <c r="L338" s="166">
        <v>6</v>
      </c>
      <c r="M338" s="166">
        <v>10</v>
      </c>
      <c r="N338" s="166">
        <v>8</v>
      </c>
      <c r="O338" s="166">
        <v>6</v>
      </c>
      <c r="P338" s="166">
        <v>4</v>
      </c>
      <c r="Q338" s="166">
        <v>0</v>
      </c>
      <c r="R338" s="166">
        <v>0</v>
      </c>
      <c r="S338" s="166">
        <v>2</v>
      </c>
      <c r="T338" s="166">
        <v>0</v>
      </c>
      <c r="U338" s="166">
        <v>2</v>
      </c>
      <c r="V338" s="166">
        <v>1</v>
      </c>
      <c r="W338" s="166">
        <v>0</v>
      </c>
      <c r="X338" s="166">
        <v>1</v>
      </c>
      <c r="Y338" s="184"/>
      <c r="Z338" s="167" t="s">
        <v>568</v>
      </c>
    </row>
    <row r="339" spans="1:26" ht="12" customHeight="1" x14ac:dyDescent="0.2">
      <c r="A339" s="149"/>
      <c r="C339" s="149"/>
      <c r="D339" s="183" t="s">
        <v>283</v>
      </c>
      <c r="E339" s="166">
        <v>52</v>
      </c>
      <c r="F339" s="166">
        <v>48</v>
      </c>
      <c r="G339" s="166">
        <v>1</v>
      </c>
      <c r="H339" s="166">
        <v>2</v>
      </c>
      <c r="I339" s="166">
        <v>1</v>
      </c>
      <c r="J339" s="166">
        <v>32</v>
      </c>
      <c r="K339" s="166">
        <v>29</v>
      </c>
      <c r="L339" s="166">
        <v>4</v>
      </c>
      <c r="M339" s="166">
        <v>10</v>
      </c>
      <c r="N339" s="166">
        <v>7</v>
      </c>
      <c r="O339" s="166">
        <v>6</v>
      </c>
      <c r="P339" s="166">
        <v>2</v>
      </c>
      <c r="Q339" s="166">
        <v>0</v>
      </c>
      <c r="R339" s="166">
        <v>0</v>
      </c>
      <c r="S339" s="166">
        <v>2</v>
      </c>
      <c r="T339" s="166">
        <v>0</v>
      </c>
      <c r="U339" s="166">
        <v>2</v>
      </c>
      <c r="V339" s="166">
        <v>1</v>
      </c>
      <c r="W339" s="166">
        <v>0</v>
      </c>
      <c r="X339" s="166">
        <v>1</v>
      </c>
      <c r="Y339" s="184"/>
      <c r="Z339" s="167"/>
    </row>
    <row r="340" spans="1:26" ht="5.0999999999999996" customHeight="1" x14ac:dyDescent="0.2">
      <c r="A340" s="149"/>
      <c r="C340" s="149"/>
      <c r="D340" s="183"/>
      <c r="E340" s="166"/>
      <c r="F340" s="166"/>
      <c r="G340" s="166"/>
      <c r="H340" s="166"/>
      <c r="I340" s="166"/>
      <c r="J340" s="166"/>
      <c r="K340" s="166"/>
      <c r="L340" s="166"/>
      <c r="M340" s="166"/>
      <c r="N340" s="166"/>
      <c r="O340" s="166"/>
      <c r="P340" s="166"/>
      <c r="Q340" s="166"/>
      <c r="R340" s="166"/>
      <c r="S340" s="166"/>
      <c r="T340" s="166"/>
      <c r="U340" s="166"/>
      <c r="V340" s="166"/>
      <c r="W340" s="166"/>
      <c r="X340" s="166"/>
      <c r="Y340" s="184"/>
      <c r="Z340" s="167"/>
    </row>
    <row r="341" spans="1:26" ht="12" customHeight="1" x14ac:dyDescent="0.2">
      <c r="A341" s="149" t="s">
        <v>570</v>
      </c>
      <c r="C341" s="149" t="s">
        <v>571</v>
      </c>
      <c r="D341" s="183" t="s">
        <v>282</v>
      </c>
      <c r="E341" s="166">
        <v>4</v>
      </c>
      <c r="F341" s="166">
        <v>3</v>
      </c>
      <c r="G341" s="166">
        <v>1</v>
      </c>
      <c r="H341" s="166">
        <v>0</v>
      </c>
      <c r="I341" s="166">
        <v>0</v>
      </c>
      <c r="J341" s="166">
        <v>1</v>
      </c>
      <c r="K341" s="166">
        <v>0</v>
      </c>
      <c r="L341" s="166">
        <v>0</v>
      </c>
      <c r="M341" s="166">
        <v>0</v>
      </c>
      <c r="N341" s="166">
        <v>0</v>
      </c>
      <c r="O341" s="166">
        <v>0</v>
      </c>
      <c r="P341" s="166">
        <v>0</v>
      </c>
      <c r="Q341" s="166">
        <v>0</v>
      </c>
      <c r="R341" s="166">
        <v>0</v>
      </c>
      <c r="S341" s="166">
        <v>1</v>
      </c>
      <c r="T341" s="166">
        <v>1</v>
      </c>
      <c r="U341" s="166">
        <v>0</v>
      </c>
      <c r="V341" s="166">
        <v>0</v>
      </c>
      <c r="W341" s="166">
        <v>0</v>
      </c>
      <c r="X341" s="166">
        <v>0</v>
      </c>
      <c r="Y341" s="184"/>
      <c r="Z341" s="167" t="s">
        <v>570</v>
      </c>
    </row>
    <row r="342" spans="1:26" ht="12" customHeight="1" x14ac:dyDescent="0.2">
      <c r="A342" s="149"/>
      <c r="C342" s="149"/>
      <c r="D342" s="183" t="s">
        <v>283</v>
      </c>
      <c r="E342" s="166">
        <v>4</v>
      </c>
      <c r="F342" s="166">
        <v>3</v>
      </c>
      <c r="G342" s="166">
        <v>1</v>
      </c>
      <c r="H342" s="166">
        <v>0</v>
      </c>
      <c r="I342" s="166">
        <v>0</v>
      </c>
      <c r="J342" s="166">
        <v>1</v>
      </c>
      <c r="K342" s="166">
        <v>0</v>
      </c>
      <c r="L342" s="166">
        <v>0</v>
      </c>
      <c r="M342" s="166">
        <v>0</v>
      </c>
      <c r="N342" s="166">
        <v>0</v>
      </c>
      <c r="O342" s="166">
        <v>0</v>
      </c>
      <c r="P342" s="166">
        <v>0</v>
      </c>
      <c r="Q342" s="166">
        <v>0</v>
      </c>
      <c r="R342" s="166">
        <v>0</v>
      </c>
      <c r="S342" s="166">
        <v>1</v>
      </c>
      <c r="T342" s="166">
        <v>1</v>
      </c>
      <c r="U342" s="166">
        <v>0</v>
      </c>
      <c r="V342" s="166">
        <v>0</v>
      </c>
      <c r="W342" s="166">
        <v>0</v>
      </c>
      <c r="X342" s="166">
        <v>0</v>
      </c>
      <c r="Y342" s="184"/>
      <c r="Z342" s="167"/>
    </row>
    <row r="343" spans="1:26" ht="5.0999999999999996" customHeight="1" x14ac:dyDescent="0.2">
      <c r="A343" s="149"/>
      <c r="C343" s="149"/>
      <c r="D343" s="183"/>
      <c r="E343" s="166"/>
      <c r="F343" s="166"/>
      <c r="G343" s="166"/>
      <c r="H343" s="166"/>
      <c r="I343" s="166"/>
      <c r="J343" s="166"/>
      <c r="K343" s="166"/>
      <c r="L343" s="166"/>
      <c r="M343" s="166"/>
      <c r="N343" s="166"/>
      <c r="O343" s="166"/>
      <c r="P343" s="166"/>
      <c r="Q343" s="166"/>
      <c r="R343" s="166"/>
      <c r="S343" s="166"/>
      <c r="T343" s="166"/>
      <c r="U343" s="166"/>
      <c r="V343" s="166"/>
      <c r="W343" s="166"/>
      <c r="X343" s="166"/>
      <c r="Y343" s="184"/>
      <c r="Z343" s="167"/>
    </row>
    <row r="344" spans="1:26" ht="12" customHeight="1" x14ac:dyDescent="0.2">
      <c r="A344" s="149" t="s">
        <v>572</v>
      </c>
      <c r="C344" s="149" t="s">
        <v>573</v>
      </c>
      <c r="D344" s="183" t="s">
        <v>282</v>
      </c>
      <c r="E344" s="166">
        <v>3</v>
      </c>
      <c r="F344" s="166">
        <v>3</v>
      </c>
      <c r="G344" s="166">
        <v>0</v>
      </c>
      <c r="H344" s="166">
        <v>0</v>
      </c>
      <c r="I344" s="166">
        <v>0</v>
      </c>
      <c r="J344" s="166">
        <v>2</v>
      </c>
      <c r="K344" s="166">
        <v>2</v>
      </c>
      <c r="L344" s="166">
        <v>1</v>
      </c>
      <c r="M344" s="166">
        <v>0</v>
      </c>
      <c r="N344" s="166">
        <v>0</v>
      </c>
      <c r="O344" s="166">
        <v>1</v>
      </c>
      <c r="P344" s="166">
        <v>0</v>
      </c>
      <c r="Q344" s="166">
        <v>0</v>
      </c>
      <c r="R344" s="166">
        <v>0</v>
      </c>
      <c r="S344" s="166">
        <v>0</v>
      </c>
      <c r="T344" s="166">
        <v>0</v>
      </c>
      <c r="U344" s="166">
        <v>0</v>
      </c>
      <c r="V344" s="166">
        <v>0</v>
      </c>
      <c r="W344" s="166">
        <v>0</v>
      </c>
      <c r="X344" s="166">
        <v>0</v>
      </c>
      <c r="Y344" s="184"/>
      <c r="Z344" s="167" t="s">
        <v>572</v>
      </c>
    </row>
    <row r="345" spans="1:26" ht="12" customHeight="1" x14ac:dyDescent="0.2">
      <c r="A345" s="149"/>
      <c r="C345" s="186" t="s">
        <v>574</v>
      </c>
      <c r="D345" s="183" t="s">
        <v>283</v>
      </c>
      <c r="E345" s="166">
        <v>3</v>
      </c>
      <c r="F345" s="166">
        <v>3</v>
      </c>
      <c r="G345" s="166">
        <v>0</v>
      </c>
      <c r="H345" s="166">
        <v>0</v>
      </c>
      <c r="I345" s="166">
        <v>0</v>
      </c>
      <c r="J345" s="166">
        <v>2</v>
      </c>
      <c r="K345" s="166">
        <v>2</v>
      </c>
      <c r="L345" s="166">
        <v>1</v>
      </c>
      <c r="M345" s="166">
        <v>0</v>
      </c>
      <c r="N345" s="166">
        <v>0</v>
      </c>
      <c r="O345" s="166">
        <v>1</v>
      </c>
      <c r="P345" s="166">
        <v>0</v>
      </c>
      <c r="Q345" s="166">
        <v>0</v>
      </c>
      <c r="R345" s="166">
        <v>0</v>
      </c>
      <c r="S345" s="166">
        <v>0</v>
      </c>
      <c r="T345" s="166">
        <v>0</v>
      </c>
      <c r="U345" s="166">
        <v>0</v>
      </c>
      <c r="V345" s="166">
        <v>0</v>
      </c>
      <c r="W345" s="166">
        <v>0</v>
      </c>
      <c r="X345" s="166">
        <v>0</v>
      </c>
      <c r="Y345" s="184"/>
      <c r="Z345" s="167"/>
    </row>
    <row r="346" spans="1:26" ht="5.0999999999999996" customHeight="1" x14ac:dyDescent="0.2">
      <c r="A346" s="149"/>
      <c r="C346" s="149"/>
      <c r="D346" s="183"/>
      <c r="E346" s="166"/>
      <c r="F346" s="166"/>
      <c r="G346" s="166"/>
      <c r="H346" s="166"/>
      <c r="I346" s="166"/>
      <c r="J346" s="166"/>
      <c r="K346" s="166"/>
      <c r="L346" s="166"/>
      <c r="M346" s="166"/>
      <c r="N346" s="166"/>
      <c r="O346" s="166"/>
      <c r="P346" s="166"/>
      <c r="Q346" s="166"/>
      <c r="R346" s="166"/>
      <c r="S346" s="166"/>
      <c r="T346" s="166"/>
      <c r="U346" s="166"/>
      <c r="V346" s="166"/>
      <c r="W346" s="166"/>
      <c r="X346" s="166"/>
      <c r="Y346" s="184"/>
      <c r="Z346" s="167"/>
    </row>
    <row r="347" spans="1:26" ht="12" customHeight="1" x14ac:dyDescent="0.2">
      <c r="A347" s="149" t="s">
        <v>575</v>
      </c>
      <c r="C347" s="149" t="s">
        <v>576</v>
      </c>
      <c r="D347" s="183" t="s">
        <v>282</v>
      </c>
      <c r="E347" s="166">
        <v>4</v>
      </c>
      <c r="F347" s="166">
        <v>4</v>
      </c>
      <c r="G347" s="166">
        <v>0</v>
      </c>
      <c r="H347" s="166">
        <v>0</v>
      </c>
      <c r="I347" s="166">
        <v>0</v>
      </c>
      <c r="J347" s="166">
        <v>3</v>
      </c>
      <c r="K347" s="166">
        <v>3</v>
      </c>
      <c r="L347" s="166">
        <v>1</v>
      </c>
      <c r="M347" s="166">
        <v>2</v>
      </c>
      <c r="N347" s="166">
        <v>0</v>
      </c>
      <c r="O347" s="166">
        <v>0</v>
      </c>
      <c r="P347" s="166">
        <v>0</v>
      </c>
      <c r="Q347" s="166">
        <v>0</v>
      </c>
      <c r="R347" s="166">
        <v>0</v>
      </c>
      <c r="S347" s="166">
        <v>0</v>
      </c>
      <c r="T347" s="166">
        <v>0</v>
      </c>
      <c r="U347" s="166">
        <v>0</v>
      </c>
      <c r="V347" s="166">
        <v>0</v>
      </c>
      <c r="W347" s="166">
        <v>0</v>
      </c>
      <c r="X347" s="166">
        <v>0</v>
      </c>
      <c r="Y347" s="184"/>
      <c r="Z347" s="167" t="s">
        <v>575</v>
      </c>
    </row>
    <row r="348" spans="1:26" ht="12" customHeight="1" x14ac:dyDescent="0.2">
      <c r="A348" s="149"/>
      <c r="C348" s="149"/>
      <c r="D348" s="183" t="s">
        <v>283</v>
      </c>
      <c r="E348" s="166">
        <v>4</v>
      </c>
      <c r="F348" s="166">
        <v>4</v>
      </c>
      <c r="G348" s="166">
        <v>0</v>
      </c>
      <c r="H348" s="166">
        <v>0</v>
      </c>
      <c r="I348" s="166">
        <v>0</v>
      </c>
      <c r="J348" s="166">
        <v>3</v>
      </c>
      <c r="K348" s="166">
        <v>3</v>
      </c>
      <c r="L348" s="166">
        <v>1</v>
      </c>
      <c r="M348" s="166">
        <v>2</v>
      </c>
      <c r="N348" s="166">
        <v>0</v>
      </c>
      <c r="O348" s="166">
        <v>0</v>
      </c>
      <c r="P348" s="166">
        <v>0</v>
      </c>
      <c r="Q348" s="166">
        <v>0</v>
      </c>
      <c r="R348" s="166">
        <v>0</v>
      </c>
      <c r="S348" s="166">
        <v>0</v>
      </c>
      <c r="T348" s="166">
        <v>0</v>
      </c>
      <c r="U348" s="166">
        <v>0</v>
      </c>
      <c r="V348" s="166">
        <v>0</v>
      </c>
      <c r="W348" s="166">
        <v>0</v>
      </c>
      <c r="X348" s="166">
        <v>0</v>
      </c>
      <c r="Y348" s="184"/>
      <c r="Z348" s="167"/>
    </row>
    <row r="349" spans="1:26" ht="5.0999999999999996" customHeight="1" x14ac:dyDescent="0.2">
      <c r="A349" s="149"/>
      <c r="C349" s="149"/>
      <c r="D349" s="183"/>
      <c r="E349" s="166"/>
      <c r="F349" s="166"/>
      <c r="G349" s="166"/>
      <c r="H349" s="166"/>
      <c r="I349" s="166"/>
      <c r="J349" s="166"/>
      <c r="K349" s="166"/>
      <c r="L349" s="166"/>
      <c r="M349" s="166"/>
      <c r="N349" s="166"/>
      <c r="O349" s="166"/>
      <c r="P349" s="166"/>
      <c r="Q349" s="166"/>
      <c r="R349" s="166"/>
      <c r="S349" s="166"/>
      <c r="T349" s="166"/>
      <c r="U349" s="166"/>
      <c r="V349" s="166"/>
      <c r="W349" s="166"/>
      <c r="X349" s="166"/>
      <c r="Y349" s="184"/>
      <c r="Z349" s="167"/>
    </row>
    <row r="350" spans="1:26" ht="12" customHeight="1" x14ac:dyDescent="0.2">
      <c r="A350" s="149">
        <v>203</v>
      </c>
      <c r="C350" s="149" t="s">
        <v>577</v>
      </c>
      <c r="D350" s="183" t="s">
        <v>282</v>
      </c>
      <c r="E350" s="166">
        <v>25</v>
      </c>
      <c r="F350" s="166">
        <v>23</v>
      </c>
      <c r="G350" s="166">
        <v>0</v>
      </c>
      <c r="H350" s="166">
        <v>1</v>
      </c>
      <c r="I350" s="166">
        <v>1</v>
      </c>
      <c r="J350" s="166">
        <v>10</v>
      </c>
      <c r="K350" s="166">
        <v>9</v>
      </c>
      <c r="L350" s="166">
        <v>1</v>
      </c>
      <c r="M350" s="166">
        <v>1</v>
      </c>
      <c r="N350" s="166">
        <v>2</v>
      </c>
      <c r="O350" s="166">
        <v>3</v>
      </c>
      <c r="P350" s="166">
        <v>2</v>
      </c>
      <c r="Q350" s="166">
        <v>0</v>
      </c>
      <c r="R350" s="166">
        <v>0</v>
      </c>
      <c r="S350" s="166">
        <v>1</v>
      </c>
      <c r="T350" s="166">
        <v>0</v>
      </c>
      <c r="U350" s="166">
        <v>1</v>
      </c>
      <c r="V350" s="166">
        <v>0</v>
      </c>
      <c r="W350" s="166">
        <v>0</v>
      </c>
      <c r="X350" s="166">
        <v>0</v>
      </c>
      <c r="Y350" s="184"/>
      <c r="Z350" s="167">
        <v>203</v>
      </c>
    </row>
    <row r="351" spans="1:26" ht="12" customHeight="1" x14ac:dyDescent="0.2">
      <c r="A351" s="149"/>
      <c r="C351" s="149"/>
      <c r="D351" s="183" t="s">
        <v>283</v>
      </c>
      <c r="E351" s="166">
        <v>13</v>
      </c>
      <c r="F351" s="166">
        <v>13</v>
      </c>
      <c r="G351" s="166">
        <v>0</v>
      </c>
      <c r="H351" s="166">
        <v>0</v>
      </c>
      <c r="I351" s="166">
        <v>0</v>
      </c>
      <c r="J351" s="166">
        <v>4</v>
      </c>
      <c r="K351" s="166">
        <v>4</v>
      </c>
      <c r="L351" s="166">
        <v>0</v>
      </c>
      <c r="M351" s="166">
        <v>0</v>
      </c>
      <c r="N351" s="166">
        <v>0</v>
      </c>
      <c r="O351" s="166">
        <v>2</v>
      </c>
      <c r="P351" s="166">
        <v>2</v>
      </c>
      <c r="Q351" s="166">
        <v>0</v>
      </c>
      <c r="R351" s="166">
        <v>0</v>
      </c>
      <c r="S351" s="166">
        <v>0</v>
      </c>
      <c r="T351" s="166">
        <v>0</v>
      </c>
      <c r="U351" s="166">
        <v>0</v>
      </c>
      <c r="V351" s="166">
        <v>0</v>
      </c>
      <c r="W351" s="166">
        <v>0</v>
      </c>
      <c r="X351" s="166">
        <v>0</v>
      </c>
      <c r="Y351" s="184"/>
      <c r="Z351" s="167"/>
    </row>
    <row r="352" spans="1:26" ht="5.0999999999999996" customHeight="1" x14ac:dyDescent="0.2">
      <c r="A352" s="149"/>
      <c r="C352" s="149"/>
      <c r="D352" s="183"/>
      <c r="E352" s="166"/>
      <c r="F352" s="166"/>
      <c r="G352" s="166"/>
      <c r="H352" s="166"/>
      <c r="I352" s="166"/>
      <c r="J352" s="166"/>
      <c r="K352" s="166"/>
      <c r="L352" s="166"/>
      <c r="M352" s="166"/>
      <c r="N352" s="166"/>
      <c r="O352" s="166"/>
      <c r="P352" s="166"/>
      <c r="Q352" s="166"/>
      <c r="R352" s="166"/>
      <c r="S352" s="166"/>
      <c r="T352" s="166"/>
      <c r="U352" s="166"/>
      <c r="V352" s="166"/>
      <c r="W352" s="166"/>
      <c r="X352" s="166"/>
      <c r="Y352" s="184"/>
      <c r="Z352" s="167"/>
    </row>
    <row r="353" spans="1:26" ht="12" customHeight="1" x14ac:dyDescent="0.2">
      <c r="A353" s="149">
        <v>204</v>
      </c>
      <c r="C353" s="149" t="s">
        <v>578</v>
      </c>
      <c r="D353" s="183" t="s">
        <v>282</v>
      </c>
      <c r="E353" s="166">
        <v>2</v>
      </c>
      <c r="F353" s="166">
        <v>0</v>
      </c>
      <c r="G353" s="166">
        <v>0</v>
      </c>
      <c r="H353" s="166">
        <v>1</v>
      </c>
      <c r="I353" s="166">
        <v>1</v>
      </c>
      <c r="J353" s="166">
        <v>1</v>
      </c>
      <c r="K353" s="166">
        <v>0</v>
      </c>
      <c r="L353" s="166">
        <v>0</v>
      </c>
      <c r="M353" s="166">
        <v>0</v>
      </c>
      <c r="N353" s="166">
        <v>0</v>
      </c>
      <c r="O353" s="166">
        <v>0</v>
      </c>
      <c r="P353" s="166">
        <v>0</v>
      </c>
      <c r="Q353" s="166">
        <v>0</v>
      </c>
      <c r="R353" s="166">
        <v>0</v>
      </c>
      <c r="S353" s="166">
        <v>0</v>
      </c>
      <c r="T353" s="166">
        <v>0</v>
      </c>
      <c r="U353" s="166">
        <v>0</v>
      </c>
      <c r="V353" s="166">
        <v>1</v>
      </c>
      <c r="W353" s="166">
        <v>0</v>
      </c>
      <c r="X353" s="166">
        <v>1</v>
      </c>
      <c r="Y353" s="184"/>
      <c r="Z353" s="167">
        <v>204</v>
      </c>
    </row>
    <row r="354" spans="1:26" ht="12" customHeight="1" x14ac:dyDescent="0.2">
      <c r="A354" s="149"/>
      <c r="C354" s="149"/>
      <c r="D354" s="183" t="s">
        <v>283</v>
      </c>
      <c r="E354" s="166">
        <v>2</v>
      </c>
      <c r="F354" s="166">
        <v>0</v>
      </c>
      <c r="G354" s="166">
        <v>0</v>
      </c>
      <c r="H354" s="166">
        <v>1</v>
      </c>
      <c r="I354" s="166">
        <v>1</v>
      </c>
      <c r="J354" s="166">
        <v>1</v>
      </c>
      <c r="K354" s="166">
        <v>0</v>
      </c>
      <c r="L354" s="166">
        <v>0</v>
      </c>
      <c r="M354" s="166">
        <v>0</v>
      </c>
      <c r="N354" s="166">
        <v>0</v>
      </c>
      <c r="O354" s="166">
        <v>0</v>
      </c>
      <c r="P354" s="166">
        <v>0</v>
      </c>
      <c r="Q354" s="166">
        <v>0</v>
      </c>
      <c r="R354" s="166">
        <v>0</v>
      </c>
      <c r="S354" s="166">
        <v>0</v>
      </c>
      <c r="T354" s="166">
        <v>0</v>
      </c>
      <c r="U354" s="166">
        <v>0</v>
      </c>
      <c r="V354" s="166">
        <v>1</v>
      </c>
      <c r="W354" s="166">
        <v>0</v>
      </c>
      <c r="X354" s="166">
        <v>1</v>
      </c>
      <c r="Y354" s="184"/>
      <c r="Z354" s="167"/>
    </row>
    <row r="355" spans="1:26" ht="5.0999999999999996" customHeight="1" x14ac:dyDescent="0.2">
      <c r="A355" s="149"/>
      <c r="C355" s="149"/>
      <c r="D355" s="183"/>
      <c r="E355" s="166"/>
      <c r="F355" s="166"/>
      <c r="G355" s="166"/>
      <c r="H355" s="166"/>
      <c r="I355" s="166"/>
      <c r="J355" s="166"/>
      <c r="K355" s="166"/>
      <c r="L355" s="166"/>
      <c r="M355" s="166"/>
      <c r="N355" s="166"/>
      <c r="O355" s="166"/>
      <c r="P355" s="166"/>
      <c r="Q355" s="166"/>
      <c r="R355" s="166"/>
      <c r="S355" s="166"/>
      <c r="T355" s="166"/>
      <c r="U355" s="166"/>
      <c r="V355" s="166"/>
      <c r="W355" s="166"/>
      <c r="X355" s="166"/>
      <c r="Y355" s="184"/>
      <c r="Z355" s="167"/>
    </row>
    <row r="356" spans="1:26" ht="12" customHeight="1" x14ac:dyDescent="0.2">
      <c r="A356" s="149">
        <v>206</v>
      </c>
      <c r="C356" s="149" t="s">
        <v>579</v>
      </c>
      <c r="D356" s="183" t="s">
        <v>282</v>
      </c>
      <c r="E356" s="166">
        <v>335</v>
      </c>
      <c r="F356" s="166">
        <v>299</v>
      </c>
      <c r="G356" s="166">
        <v>15</v>
      </c>
      <c r="H356" s="166">
        <v>20</v>
      </c>
      <c r="I356" s="166">
        <v>1</v>
      </c>
      <c r="J356" s="166">
        <v>295</v>
      </c>
      <c r="K356" s="166">
        <v>271</v>
      </c>
      <c r="L356" s="166">
        <v>67</v>
      </c>
      <c r="M356" s="166">
        <v>58</v>
      </c>
      <c r="N356" s="166">
        <v>84</v>
      </c>
      <c r="O356" s="166">
        <v>35</v>
      </c>
      <c r="P356" s="166">
        <v>21</v>
      </c>
      <c r="Q356" s="166">
        <v>6</v>
      </c>
      <c r="R356" s="166">
        <v>0</v>
      </c>
      <c r="S356" s="166">
        <v>23</v>
      </c>
      <c r="T356" s="166">
        <v>12</v>
      </c>
      <c r="U356" s="166">
        <v>11</v>
      </c>
      <c r="V356" s="166">
        <v>1</v>
      </c>
      <c r="W356" s="166">
        <v>0</v>
      </c>
      <c r="X356" s="166">
        <v>1</v>
      </c>
      <c r="Y356" s="184"/>
      <c r="Z356" s="167">
        <v>206</v>
      </c>
    </row>
    <row r="357" spans="1:26" ht="12" customHeight="1" x14ac:dyDescent="0.2">
      <c r="A357" s="149"/>
      <c r="C357" s="186" t="s">
        <v>580</v>
      </c>
      <c r="D357" s="183" t="s">
        <v>283</v>
      </c>
      <c r="E357" s="166">
        <v>290</v>
      </c>
      <c r="F357" s="166">
        <v>255</v>
      </c>
      <c r="G357" s="166">
        <v>15</v>
      </c>
      <c r="H357" s="166">
        <v>20</v>
      </c>
      <c r="I357" s="166">
        <v>0</v>
      </c>
      <c r="J357" s="166">
        <v>253</v>
      </c>
      <c r="K357" s="166">
        <v>230</v>
      </c>
      <c r="L357" s="166">
        <v>60</v>
      </c>
      <c r="M357" s="166">
        <v>53</v>
      </c>
      <c r="N357" s="166">
        <v>70</v>
      </c>
      <c r="O357" s="166">
        <v>24</v>
      </c>
      <c r="P357" s="166">
        <v>18</v>
      </c>
      <c r="Q357" s="166">
        <v>5</v>
      </c>
      <c r="R357" s="166">
        <v>0</v>
      </c>
      <c r="S357" s="166">
        <v>23</v>
      </c>
      <c r="T357" s="166">
        <v>12</v>
      </c>
      <c r="U357" s="166">
        <v>11</v>
      </c>
      <c r="V357" s="166">
        <v>0</v>
      </c>
      <c r="W357" s="166">
        <v>0</v>
      </c>
      <c r="X357" s="166">
        <v>0</v>
      </c>
      <c r="Y357" s="184"/>
      <c r="Z357" s="167"/>
    </row>
    <row r="358" spans="1:26" ht="5.0999999999999996" customHeight="1" x14ac:dyDescent="0.2">
      <c r="A358" s="149"/>
      <c r="C358" s="149"/>
      <c r="D358" s="183"/>
      <c r="E358" s="166"/>
      <c r="F358" s="166"/>
      <c r="G358" s="166"/>
      <c r="H358" s="166"/>
      <c r="I358" s="166"/>
      <c r="J358" s="166"/>
      <c r="K358" s="166"/>
      <c r="L358" s="166"/>
      <c r="M358" s="166"/>
      <c r="N358" s="166"/>
      <c r="O358" s="166"/>
      <c r="P358" s="166"/>
      <c r="Q358" s="166"/>
      <c r="R358" s="166"/>
      <c r="S358" s="166"/>
      <c r="T358" s="166"/>
      <c r="U358" s="166"/>
      <c r="V358" s="166"/>
      <c r="W358" s="166"/>
      <c r="X358" s="166"/>
      <c r="Y358" s="184"/>
      <c r="Z358" s="167"/>
    </row>
    <row r="359" spans="1:26" ht="12" customHeight="1" x14ac:dyDescent="0.2">
      <c r="A359" s="149" t="s">
        <v>206</v>
      </c>
      <c r="B359" s="185" t="s">
        <v>581</v>
      </c>
      <c r="C359" s="142" t="s">
        <v>582</v>
      </c>
      <c r="D359" s="183" t="s">
        <v>282</v>
      </c>
      <c r="E359" s="166">
        <v>1080</v>
      </c>
      <c r="F359" s="166">
        <v>987</v>
      </c>
      <c r="G359" s="166">
        <v>23</v>
      </c>
      <c r="H359" s="166">
        <v>50</v>
      </c>
      <c r="I359" s="166">
        <v>20</v>
      </c>
      <c r="J359" s="166">
        <v>718</v>
      </c>
      <c r="K359" s="166">
        <v>646</v>
      </c>
      <c r="L359" s="166">
        <v>105</v>
      </c>
      <c r="M359" s="166">
        <v>90</v>
      </c>
      <c r="N359" s="166">
        <v>155</v>
      </c>
      <c r="O359" s="166">
        <v>126</v>
      </c>
      <c r="P359" s="166">
        <v>102</v>
      </c>
      <c r="Q359" s="166">
        <v>41</v>
      </c>
      <c r="R359" s="166">
        <v>27</v>
      </c>
      <c r="S359" s="166">
        <v>52</v>
      </c>
      <c r="T359" s="166">
        <v>4</v>
      </c>
      <c r="U359" s="166">
        <v>48</v>
      </c>
      <c r="V359" s="166">
        <v>20</v>
      </c>
      <c r="W359" s="166">
        <v>5</v>
      </c>
      <c r="X359" s="166">
        <v>15</v>
      </c>
      <c r="Y359" s="184"/>
      <c r="Z359" s="167" t="s">
        <v>208</v>
      </c>
    </row>
    <row r="360" spans="1:26" ht="12" customHeight="1" x14ac:dyDescent="0.2">
      <c r="A360" s="149"/>
      <c r="D360" s="183" t="s">
        <v>283</v>
      </c>
      <c r="E360" s="166">
        <v>937</v>
      </c>
      <c r="F360" s="166">
        <v>851</v>
      </c>
      <c r="G360" s="166">
        <v>21</v>
      </c>
      <c r="H360" s="166">
        <v>45</v>
      </c>
      <c r="I360" s="166">
        <v>20</v>
      </c>
      <c r="J360" s="166">
        <v>633</v>
      </c>
      <c r="K360" s="166">
        <v>565</v>
      </c>
      <c r="L360" s="166">
        <v>99</v>
      </c>
      <c r="M360" s="166">
        <v>81</v>
      </c>
      <c r="N360" s="166">
        <v>128</v>
      </c>
      <c r="O360" s="166">
        <v>112</v>
      </c>
      <c r="P360" s="166">
        <v>89</v>
      </c>
      <c r="Q360" s="166">
        <v>35</v>
      </c>
      <c r="R360" s="166">
        <v>21</v>
      </c>
      <c r="S360" s="166">
        <v>48</v>
      </c>
      <c r="T360" s="166">
        <v>4</v>
      </c>
      <c r="U360" s="166">
        <v>44</v>
      </c>
      <c r="V360" s="166">
        <v>20</v>
      </c>
      <c r="W360" s="166">
        <v>5</v>
      </c>
      <c r="X360" s="166">
        <v>15</v>
      </c>
      <c r="Y360" s="184"/>
      <c r="Z360" s="167"/>
    </row>
    <row r="361" spans="1:26" ht="5.0999999999999996" customHeight="1" x14ac:dyDescent="0.2">
      <c r="A361" s="149"/>
      <c r="C361" s="149"/>
      <c r="D361" s="183"/>
      <c r="E361" s="166"/>
      <c r="F361" s="166"/>
      <c r="G361" s="166"/>
      <c r="H361" s="166"/>
      <c r="I361" s="166"/>
      <c r="J361" s="166"/>
      <c r="K361" s="166"/>
      <c r="L361" s="166"/>
      <c r="M361" s="166"/>
      <c r="N361" s="166"/>
      <c r="O361" s="166"/>
      <c r="P361" s="166"/>
      <c r="Q361" s="166"/>
      <c r="R361" s="166"/>
      <c r="S361" s="166"/>
      <c r="T361" s="166"/>
      <c r="U361" s="166"/>
      <c r="V361" s="166"/>
      <c r="W361" s="166"/>
      <c r="X361" s="166"/>
      <c r="Y361" s="184"/>
      <c r="Z361" s="167"/>
    </row>
    <row r="362" spans="1:26" ht="12" customHeight="1" x14ac:dyDescent="0.2">
      <c r="A362" s="149">
        <v>211</v>
      </c>
      <c r="C362" s="149" t="s">
        <v>583</v>
      </c>
      <c r="D362" s="183" t="s">
        <v>282</v>
      </c>
      <c r="E362" s="166">
        <v>176</v>
      </c>
      <c r="F362" s="166">
        <v>161</v>
      </c>
      <c r="G362" s="166">
        <v>4</v>
      </c>
      <c r="H362" s="166">
        <v>9</v>
      </c>
      <c r="I362" s="166">
        <v>2</v>
      </c>
      <c r="J362" s="166">
        <v>150</v>
      </c>
      <c r="K362" s="166">
        <v>139</v>
      </c>
      <c r="L362" s="166">
        <v>19</v>
      </c>
      <c r="M362" s="166">
        <v>20</v>
      </c>
      <c r="N362" s="166">
        <v>41</v>
      </c>
      <c r="O362" s="166">
        <v>26</v>
      </c>
      <c r="P362" s="166">
        <v>22</v>
      </c>
      <c r="Q362" s="166">
        <v>8</v>
      </c>
      <c r="R362" s="166">
        <v>3</v>
      </c>
      <c r="S362" s="166">
        <v>9</v>
      </c>
      <c r="T362" s="166">
        <v>0</v>
      </c>
      <c r="U362" s="166">
        <v>9</v>
      </c>
      <c r="V362" s="166">
        <v>2</v>
      </c>
      <c r="W362" s="166">
        <v>1</v>
      </c>
      <c r="X362" s="166">
        <v>1</v>
      </c>
      <c r="Y362" s="184"/>
      <c r="Z362" s="167">
        <v>211</v>
      </c>
    </row>
    <row r="363" spans="1:26" ht="12" customHeight="1" x14ac:dyDescent="0.2">
      <c r="A363" s="149"/>
      <c r="C363" s="149"/>
      <c r="D363" s="183" t="s">
        <v>283</v>
      </c>
      <c r="E363" s="166">
        <v>162</v>
      </c>
      <c r="F363" s="166">
        <v>148</v>
      </c>
      <c r="G363" s="166">
        <v>4</v>
      </c>
      <c r="H363" s="166">
        <v>8</v>
      </c>
      <c r="I363" s="166">
        <v>2</v>
      </c>
      <c r="J363" s="166">
        <v>139</v>
      </c>
      <c r="K363" s="166">
        <v>129</v>
      </c>
      <c r="L363" s="166">
        <v>19</v>
      </c>
      <c r="M363" s="166">
        <v>20</v>
      </c>
      <c r="N363" s="166">
        <v>35</v>
      </c>
      <c r="O363" s="166">
        <v>23</v>
      </c>
      <c r="P363" s="166">
        <v>21</v>
      </c>
      <c r="Q363" s="166">
        <v>8</v>
      </c>
      <c r="R363" s="166">
        <v>3</v>
      </c>
      <c r="S363" s="166">
        <v>8</v>
      </c>
      <c r="T363" s="166">
        <v>0</v>
      </c>
      <c r="U363" s="166">
        <v>8</v>
      </c>
      <c r="V363" s="166">
        <v>2</v>
      </c>
      <c r="W363" s="166">
        <v>1</v>
      </c>
      <c r="X363" s="166">
        <v>1</v>
      </c>
      <c r="Y363" s="184"/>
      <c r="Z363" s="167"/>
    </row>
    <row r="364" spans="1:26" ht="5.0999999999999996" customHeight="1" x14ac:dyDescent="0.2">
      <c r="A364" s="149"/>
      <c r="C364" s="149"/>
      <c r="D364" s="183"/>
      <c r="E364" s="166"/>
      <c r="F364" s="166"/>
      <c r="G364" s="166"/>
      <c r="H364" s="166"/>
      <c r="I364" s="166"/>
      <c r="J364" s="166"/>
      <c r="K364" s="166"/>
      <c r="L364" s="166"/>
      <c r="M364" s="166"/>
      <c r="N364" s="166"/>
      <c r="O364" s="166"/>
      <c r="P364" s="166"/>
      <c r="Q364" s="166"/>
      <c r="R364" s="166"/>
      <c r="S364" s="166"/>
      <c r="T364" s="166"/>
      <c r="U364" s="166"/>
      <c r="V364" s="166"/>
      <c r="W364" s="166"/>
      <c r="X364" s="166"/>
      <c r="Y364" s="184"/>
      <c r="Z364" s="167"/>
    </row>
    <row r="365" spans="1:26" ht="12" customHeight="1" x14ac:dyDescent="0.2">
      <c r="A365" s="149" t="s">
        <v>584</v>
      </c>
      <c r="C365" s="149" t="s">
        <v>585</v>
      </c>
      <c r="D365" s="183" t="s">
        <v>282</v>
      </c>
      <c r="E365" s="166">
        <v>132</v>
      </c>
      <c r="F365" s="166">
        <v>111</v>
      </c>
      <c r="G365" s="166">
        <v>5</v>
      </c>
      <c r="H365" s="166">
        <v>8</v>
      </c>
      <c r="I365" s="166">
        <v>8</v>
      </c>
      <c r="J365" s="166">
        <v>96</v>
      </c>
      <c r="K365" s="166">
        <v>79</v>
      </c>
      <c r="L365" s="166">
        <v>12</v>
      </c>
      <c r="M365" s="166">
        <v>18</v>
      </c>
      <c r="N365" s="166">
        <v>17</v>
      </c>
      <c r="O365" s="166">
        <v>15</v>
      </c>
      <c r="P365" s="166">
        <v>13</v>
      </c>
      <c r="Q365" s="166">
        <v>1</v>
      </c>
      <c r="R365" s="166">
        <v>3</v>
      </c>
      <c r="S365" s="166">
        <v>9</v>
      </c>
      <c r="T365" s="166">
        <v>1</v>
      </c>
      <c r="U365" s="166">
        <v>8</v>
      </c>
      <c r="V365" s="166">
        <v>8</v>
      </c>
      <c r="W365" s="166">
        <v>2</v>
      </c>
      <c r="X365" s="166">
        <v>6</v>
      </c>
      <c r="Y365" s="184"/>
      <c r="Z365" s="167" t="s">
        <v>208</v>
      </c>
    </row>
    <row r="366" spans="1:26" ht="12" customHeight="1" x14ac:dyDescent="0.2">
      <c r="A366" s="149"/>
      <c r="C366" s="149"/>
      <c r="D366" s="183" t="s">
        <v>283</v>
      </c>
      <c r="E366" s="166">
        <v>124</v>
      </c>
      <c r="F366" s="166">
        <v>104</v>
      </c>
      <c r="G366" s="166">
        <v>5</v>
      </c>
      <c r="H366" s="166">
        <v>7</v>
      </c>
      <c r="I366" s="166">
        <v>8</v>
      </c>
      <c r="J366" s="166">
        <v>90</v>
      </c>
      <c r="K366" s="166">
        <v>74</v>
      </c>
      <c r="L366" s="166">
        <v>12</v>
      </c>
      <c r="M366" s="166">
        <v>16</v>
      </c>
      <c r="N366" s="166">
        <v>16</v>
      </c>
      <c r="O366" s="166">
        <v>15</v>
      </c>
      <c r="P366" s="166">
        <v>12</v>
      </c>
      <c r="Q366" s="166">
        <v>1</v>
      </c>
      <c r="R366" s="166">
        <v>2</v>
      </c>
      <c r="S366" s="166">
        <v>8</v>
      </c>
      <c r="T366" s="166">
        <v>1</v>
      </c>
      <c r="U366" s="166">
        <v>7</v>
      </c>
      <c r="V366" s="166">
        <v>8</v>
      </c>
      <c r="W366" s="166">
        <v>2</v>
      </c>
      <c r="X366" s="166">
        <v>6</v>
      </c>
      <c r="Y366" s="184"/>
      <c r="Z366" s="167"/>
    </row>
    <row r="367" spans="1:26" ht="5.0999999999999996" customHeight="1" x14ac:dyDescent="0.2">
      <c r="A367" s="149"/>
      <c r="C367" s="149"/>
      <c r="D367" s="183"/>
      <c r="E367" s="166"/>
      <c r="F367" s="166"/>
      <c r="G367" s="166"/>
      <c r="H367" s="166"/>
      <c r="I367" s="166"/>
      <c r="J367" s="166"/>
      <c r="K367" s="166"/>
      <c r="L367" s="166"/>
      <c r="M367" s="166"/>
      <c r="N367" s="166"/>
      <c r="O367" s="166"/>
      <c r="P367" s="166"/>
      <c r="Q367" s="166"/>
      <c r="R367" s="166"/>
      <c r="S367" s="166"/>
      <c r="T367" s="166"/>
      <c r="U367" s="166"/>
      <c r="V367" s="166"/>
      <c r="W367" s="166"/>
      <c r="X367" s="166"/>
      <c r="Y367" s="184"/>
      <c r="Z367" s="167"/>
    </row>
    <row r="368" spans="1:26" ht="12" customHeight="1" x14ac:dyDescent="0.2">
      <c r="A368" s="149">
        <v>212.21299999999999</v>
      </c>
      <c r="C368" s="149" t="s">
        <v>586</v>
      </c>
      <c r="D368" s="183" t="s">
        <v>282</v>
      </c>
      <c r="E368" s="166">
        <v>453</v>
      </c>
      <c r="F368" s="166">
        <v>414</v>
      </c>
      <c r="G368" s="166">
        <v>8</v>
      </c>
      <c r="H368" s="166">
        <v>23</v>
      </c>
      <c r="I368" s="166">
        <v>8</v>
      </c>
      <c r="J368" s="166">
        <v>280</v>
      </c>
      <c r="K368" s="166">
        <v>251</v>
      </c>
      <c r="L368" s="166">
        <v>51</v>
      </c>
      <c r="M368" s="166">
        <v>33</v>
      </c>
      <c r="N368" s="166">
        <v>63</v>
      </c>
      <c r="O368" s="166">
        <v>53</v>
      </c>
      <c r="P368" s="166">
        <v>32</v>
      </c>
      <c r="Q368" s="166">
        <v>13</v>
      </c>
      <c r="R368" s="166">
        <v>6</v>
      </c>
      <c r="S368" s="166">
        <v>21</v>
      </c>
      <c r="T368" s="166">
        <v>0</v>
      </c>
      <c r="U368" s="166">
        <v>21</v>
      </c>
      <c r="V368" s="166">
        <v>8</v>
      </c>
      <c r="W368" s="166">
        <v>2</v>
      </c>
      <c r="X368" s="166">
        <v>6</v>
      </c>
      <c r="Y368" s="184"/>
      <c r="Z368" s="167" t="s">
        <v>212</v>
      </c>
    </row>
    <row r="369" spans="1:26" ht="12" customHeight="1" x14ac:dyDescent="0.2">
      <c r="A369" s="149"/>
      <c r="C369" s="149"/>
      <c r="D369" s="183" t="s">
        <v>283</v>
      </c>
      <c r="E369" s="166">
        <v>411</v>
      </c>
      <c r="F369" s="166">
        <v>373</v>
      </c>
      <c r="G369" s="166">
        <v>8</v>
      </c>
      <c r="H369" s="166">
        <v>22</v>
      </c>
      <c r="I369" s="166">
        <v>8</v>
      </c>
      <c r="J369" s="166">
        <v>256</v>
      </c>
      <c r="K369" s="166">
        <v>227</v>
      </c>
      <c r="L369" s="166">
        <v>49</v>
      </c>
      <c r="M369" s="166">
        <v>29</v>
      </c>
      <c r="N369" s="166">
        <v>52</v>
      </c>
      <c r="O369" s="166">
        <v>51</v>
      </c>
      <c r="P369" s="166">
        <v>30</v>
      </c>
      <c r="Q369" s="166">
        <v>10</v>
      </c>
      <c r="R369" s="166">
        <v>6</v>
      </c>
      <c r="S369" s="166">
        <v>21</v>
      </c>
      <c r="T369" s="166">
        <v>0</v>
      </c>
      <c r="U369" s="166">
        <v>21</v>
      </c>
      <c r="V369" s="166">
        <v>8</v>
      </c>
      <c r="W369" s="166">
        <v>2</v>
      </c>
      <c r="X369" s="166">
        <v>6</v>
      </c>
      <c r="Y369" s="184"/>
      <c r="Z369" s="167"/>
    </row>
    <row r="370" spans="1:26" ht="5.0999999999999996" customHeight="1" x14ac:dyDescent="0.2">
      <c r="A370" s="149"/>
      <c r="C370" s="149"/>
      <c r="D370" s="183"/>
      <c r="E370" s="166"/>
      <c r="F370" s="166"/>
      <c r="G370" s="166"/>
      <c r="H370" s="166"/>
      <c r="I370" s="166"/>
      <c r="J370" s="166"/>
      <c r="K370" s="166"/>
      <c r="L370" s="166"/>
      <c r="M370" s="166"/>
      <c r="N370" s="166"/>
      <c r="O370" s="166"/>
      <c r="P370" s="166"/>
      <c r="Q370" s="166"/>
      <c r="R370" s="166"/>
      <c r="S370" s="166"/>
      <c r="T370" s="166"/>
      <c r="U370" s="166"/>
      <c r="V370" s="166"/>
      <c r="W370" s="166"/>
      <c r="X370" s="166"/>
      <c r="Y370" s="184"/>
      <c r="Z370" s="167"/>
    </row>
    <row r="371" spans="1:26" ht="12" customHeight="1" x14ac:dyDescent="0.2">
      <c r="A371" s="149">
        <v>216</v>
      </c>
      <c r="C371" s="149" t="s">
        <v>587</v>
      </c>
      <c r="D371" s="183" t="s">
        <v>282</v>
      </c>
      <c r="E371" s="166">
        <v>6</v>
      </c>
      <c r="F371" s="166">
        <v>5</v>
      </c>
      <c r="G371" s="166">
        <v>0</v>
      </c>
      <c r="H371" s="166">
        <v>1</v>
      </c>
      <c r="I371" s="166">
        <v>0</v>
      </c>
      <c r="J371" s="166">
        <v>6</v>
      </c>
      <c r="K371" s="166">
        <v>5</v>
      </c>
      <c r="L371" s="166">
        <v>2</v>
      </c>
      <c r="M371" s="166">
        <v>0</v>
      </c>
      <c r="N371" s="166">
        <v>0</v>
      </c>
      <c r="O371" s="166">
        <v>0</v>
      </c>
      <c r="P371" s="166">
        <v>1</v>
      </c>
      <c r="Q371" s="166">
        <v>1</v>
      </c>
      <c r="R371" s="166">
        <v>1</v>
      </c>
      <c r="S371" s="166">
        <v>1</v>
      </c>
      <c r="T371" s="166">
        <v>0</v>
      </c>
      <c r="U371" s="166">
        <v>1</v>
      </c>
      <c r="V371" s="166">
        <v>0</v>
      </c>
      <c r="W371" s="166">
        <v>0</v>
      </c>
      <c r="X371" s="166">
        <v>0</v>
      </c>
      <c r="Y371" s="184"/>
      <c r="Z371" s="167">
        <v>216</v>
      </c>
    </row>
    <row r="372" spans="1:26" ht="12" customHeight="1" x14ac:dyDescent="0.2">
      <c r="A372" s="149"/>
      <c r="C372" s="149"/>
      <c r="D372" s="183" t="s">
        <v>283</v>
      </c>
      <c r="E372" s="166">
        <v>5</v>
      </c>
      <c r="F372" s="166">
        <v>5</v>
      </c>
      <c r="G372" s="166">
        <v>0</v>
      </c>
      <c r="H372" s="166">
        <v>0</v>
      </c>
      <c r="I372" s="166">
        <v>0</v>
      </c>
      <c r="J372" s="166">
        <v>5</v>
      </c>
      <c r="K372" s="166">
        <v>5</v>
      </c>
      <c r="L372" s="166">
        <v>2</v>
      </c>
      <c r="M372" s="166">
        <v>0</v>
      </c>
      <c r="N372" s="166">
        <v>0</v>
      </c>
      <c r="O372" s="166">
        <v>0</v>
      </c>
      <c r="P372" s="166">
        <v>1</v>
      </c>
      <c r="Q372" s="166">
        <v>1</v>
      </c>
      <c r="R372" s="166">
        <v>1</v>
      </c>
      <c r="S372" s="166">
        <v>0</v>
      </c>
      <c r="T372" s="166">
        <v>0</v>
      </c>
      <c r="U372" s="166">
        <v>0</v>
      </c>
      <c r="V372" s="166">
        <v>0</v>
      </c>
      <c r="W372" s="166">
        <v>0</v>
      </c>
      <c r="X372" s="166">
        <v>0</v>
      </c>
      <c r="Y372" s="184"/>
      <c r="Z372" s="167"/>
    </row>
    <row r="373" spans="1:26" ht="5.0999999999999996" customHeight="1" x14ac:dyDescent="0.2">
      <c r="A373" s="149"/>
      <c r="C373" s="149"/>
      <c r="D373" s="183"/>
      <c r="E373" s="166"/>
      <c r="F373" s="166"/>
      <c r="G373" s="166"/>
      <c r="H373" s="166"/>
      <c r="I373" s="166"/>
      <c r="J373" s="166"/>
      <c r="K373" s="166"/>
      <c r="L373" s="166"/>
      <c r="M373" s="166"/>
      <c r="N373" s="166"/>
      <c r="O373" s="166"/>
      <c r="P373" s="166"/>
      <c r="Q373" s="166"/>
      <c r="R373" s="166"/>
      <c r="S373" s="166"/>
      <c r="T373" s="166"/>
      <c r="U373" s="166"/>
      <c r="V373" s="166"/>
      <c r="W373" s="166"/>
      <c r="X373" s="166"/>
      <c r="Y373" s="184"/>
      <c r="Z373" s="167"/>
    </row>
    <row r="374" spans="1:26" ht="12" customHeight="1" x14ac:dyDescent="0.2">
      <c r="A374" s="149">
        <v>218</v>
      </c>
      <c r="C374" s="149" t="s">
        <v>588</v>
      </c>
      <c r="D374" s="183" t="s">
        <v>282</v>
      </c>
      <c r="E374" s="166">
        <v>7</v>
      </c>
      <c r="F374" s="166">
        <v>7</v>
      </c>
      <c r="G374" s="166">
        <v>0</v>
      </c>
      <c r="H374" s="166">
        <v>0</v>
      </c>
      <c r="I374" s="166">
        <v>0</v>
      </c>
      <c r="J374" s="166">
        <v>6</v>
      </c>
      <c r="K374" s="166">
        <v>6</v>
      </c>
      <c r="L374" s="166">
        <v>3</v>
      </c>
      <c r="M374" s="166">
        <v>0</v>
      </c>
      <c r="N374" s="166">
        <v>2</v>
      </c>
      <c r="O374" s="166">
        <v>1</v>
      </c>
      <c r="P374" s="166">
        <v>0</v>
      </c>
      <c r="Q374" s="166">
        <v>0</v>
      </c>
      <c r="R374" s="166">
        <v>0</v>
      </c>
      <c r="S374" s="166">
        <v>0</v>
      </c>
      <c r="T374" s="166">
        <v>0</v>
      </c>
      <c r="U374" s="166">
        <v>0</v>
      </c>
      <c r="V374" s="166">
        <v>0</v>
      </c>
      <c r="W374" s="166">
        <v>0</v>
      </c>
      <c r="X374" s="166">
        <v>0</v>
      </c>
      <c r="Y374" s="184"/>
      <c r="Z374" s="167">
        <v>218</v>
      </c>
    </row>
    <row r="375" spans="1:26" ht="12" customHeight="1" x14ac:dyDescent="0.2">
      <c r="A375" s="149"/>
      <c r="C375" s="149"/>
      <c r="D375" s="183" t="s">
        <v>283</v>
      </c>
      <c r="E375" s="166">
        <v>5</v>
      </c>
      <c r="F375" s="166">
        <v>5</v>
      </c>
      <c r="G375" s="166">
        <v>0</v>
      </c>
      <c r="H375" s="166">
        <v>0</v>
      </c>
      <c r="I375" s="166">
        <v>0</v>
      </c>
      <c r="J375" s="166">
        <v>5</v>
      </c>
      <c r="K375" s="166">
        <v>5</v>
      </c>
      <c r="L375" s="166">
        <v>2</v>
      </c>
      <c r="M375" s="166">
        <v>0</v>
      </c>
      <c r="N375" s="166">
        <v>2</v>
      </c>
      <c r="O375" s="166">
        <v>1</v>
      </c>
      <c r="P375" s="166">
        <v>0</v>
      </c>
      <c r="Q375" s="166">
        <v>0</v>
      </c>
      <c r="R375" s="166">
        <v>0</v>
      </c>
      <c r="S375" s="166">
        <v>0</v>
      </c>
      <c r="T375" s="166">
        <v>0</v>
      </c>
      <c r="U375" s="166">
        <v>0</v>
      </c>
      <c r="V375" s="166">
        <v>0</v>
      </c>
      <c r="W375" s="166">
        <v>0</v>
      </c>
      <c r="X375" s="166">
        <v>0</v>
      </c>
      <c r="Y375" s="184"/>
      <c r="Z375" s="167"/>
    </row>
    <row r="376" spans="1:26" ht="5.0999999999999996" customHeight="1" x14ac:dyDescent="0.2">
      <c r="A376" s="149"/>
      <c r="C376" s="149"/>
      <c r="D376" s="183"/>
      <c r="E376" s="166"/>
      <c r="F376" s="166"/>
      <c r="G376" s="166"/>
      <c r="H376" s="166"/>
      <c r="I376" s="166"/>
      <c r="J376" s="166"/>
      <c r="K376" s="166"/>
      <c r="L376" s="166"/>
      <c r="M376" s="166"/>
      <c r="N376" s="166"/>
      <c r="O376" s="166"/>
      <c r="P376" s="166"/>
      <c r="Q376" s="166"/>
      <c r="R376" s="166"/>
      <c r="S376" s="166"/>
      <c r="T376" s="166"/>
      <c r="U376" s="166"/>
      <c r="V376" s="166"/>
      <c r="W376" s="166"/>
      <c r="X376" s="166"/>
      <c r="Y376" s="184"/>
      <c r="Z376" s="167"/>
    </row>
    <row r="377" spans="1:26" ht="12" customHeight="1" x14ac:dyDescent="0.2">
      <c r="A377" s="149" t="s">
        <v>589</v>
      </c>
      <c r="C377" s="149" t="s">
        <v>590</v>
      </c>
      <c r="D377" s="183" t="s">
        <v>282</v>
      </c>
      <c r="E377" s="166">
        <v>1</v>
      </c>
      <c r="F377" s="166">
        <v>1</v>
      </c>
      <c r="G377" s="166">
        <v>0</v>
      </c>
      <c r="H377" s="166">
        <v>0</v>
      </c>
      <c r="I377" s="166">
        <v>0</v>
      </c>
      <c r="J377" s="166">
        <v>1</v>
      </c>
      <c r="K377" s="166">
        <v>1</v>
      </c>
      <c r="L377" s="166">
        <v>0</v>
      </c>
      <c r="M377" s="166">
        <v>0</v>
      </c>
      <c r="N377" s="166">
        <v>0</v>
      </c>
      <c r="O377" s="166">
        <v>0</v>
      </c>
      <c r="P377" s="166">
        <v>1</v>
      </c>
      <c r="Q377" s="166">
        <v>0</v>
      </c>
      <c r="R377" s="166">
        <v>0</v>
      </c>
      <c r="S377" s="166">
        <v>0</v>
      </c>
      <c r="T377" s="166">
        <v>0</v>
      </c>
      <c r="U377" s="166">
        <v>0</v>
      </c>
      <c r="V377" s="166">
        <v>0</v>
      </c>
      <c r="W377" s="166">
        <v>0</v>
      </c>
      <c r="X377" s="166">
        <v>0</v>
      </c>
      <c r="Y377" s="184"/>
      <c r="Z377" s="167" t="s">
        <v>591</v>
      </c>
    </row>
    <row r="378" spans="1:26" ht="12" customHeight="1" x14ac:dyDescent="0.2">
      <c r="A378" s="149"/>
      <c r="C378" s="186" t="s">
        <v>592</v>
      </c>
      <c r="D378" s="183" t="s">
        <v>283</v>
      </c>
      <c r="E378" s="166">
        <v>0</v>
      </c>
      <c r="F378" s="166">
        <v>0</v>
      </c>
      <c r="G378" s="166">
        <v>0</v>
      </c>
      <c r="H378" s="166">
        <v>0</v>
      </c>
      <c r="I378" s="166">
        <v>0</v>
      </c>
      <c r="J378" s="166">
        <v>0</v>
      </c>
      <c r="K378" s="166">
        <v>0</v>
      </c>
      <c r="L378" s="166">
        <v>0</v>
      </c>
      <c r="M378" s="166">
        <v>0</v>
      </c>
      <c r="N378" s="166">
        <v>0</v>
      </c>
      <c r="O378" s="166">
        <v>0</v>
      </c>
      <c r="P378" s="166">
        <v>0</v>
      </c>
      <c r="Q378" s="166">
        <v>0</v>
      </c>
      <c r="R378" s="166">
        <v>0</v>
      </c>
      <c r="S378" s="166">
        <v>0</v>
      </c>
      <c r="T378" s="166">
        <v>0</v>
      </c>
      <c r="U378" s="166">
        <v>0</v>
      </c>
      <c r="V378" s="166">
        <v>0</v>
      </c>
      <c r="W378" s="166">
        <v>0</v>
      </c>
      <c r="X378" s="166">
        <v>0</v>
      </c>
      <c r="Y378" s="184"/>
      <c r="Z378" s="167"/>
    </row>
    <row r="379" spans="1:26" ht="12" customHeight="1" x14ac:dyDescent="0.2">
      <c r="A379" s="149"/>
      <c r="C379" s="186" t="s">
        <v>593</v>
      </c>
      <c r="D379" s="183"/>
      <c r="E379" s="166"/>
      <c r="F379" s="166"/>
      <c r="G379" s="166"/>
      <c r="H379" s="166"/>
      <c r="I379" s="166"/>
      <c r="J379" s="166"/>
      <c r="K379" s="166"/>
      <c r="L379" s="166"/>
      <c r="M379" s="166"/>
      <c r="N379" s="166"/>
      <c r="O379" s="166"/>
      <c r="P379" s="166"/>
      <c r="Q379" s="166"/>
      <c r="R379" s="166"/>
      <c r="S379" s="166"/>
      <c r="T379" s="166"/>
      <c r="U379" s="166"/>
      <c r="V379" s="166"/>
      <c r="W379" s="166"/>
      <c r="X379" s="166"/>
      <c r="Y379" s="184"/>
      <c r="Z379" s="167"/>
    </row>
    <row r="380" spans="1:26" ht="18" customHeight="1" x14ac:dyDescent="0.2">
      <c r="A380" s="149">
        <v>221</v>
      </c>
      <c r="C380" s="149" t="s">
        <v>594</v>
      </c>
      <c r="D380" s="183" t="s">
        <v>282</v>
      </c>
      <c r="E380" s="166">
        <v>18</v>
      </c>
      <c r="F380" s="166">
        <v>15</v>
      </c>
      <c r="G380" s="166">
        <v>1</v>
      </c>
      <c r="H380" s="166">
        <v>2</v>
      </c>
      <c r="I380" s="166">
        <v>0</v>
      </c>
      <c r="J380" s="166">
        <v>9</v>
      </c>
      <c r="K380" s="166">
        <v>6</v>
      </c>
      <c r="L380" s="166">
        <v>1</v>
      </c>
      <c r="M380" s="166">
        <v>1</v>
      </c>
      <c r="N380" s="166">
        <v>1</v>
      </c>
      <c r="O380" s="166">
        <v>1</v>
      </c>
      <c r="P380" s="166">
        <v>2</v>
      </c>
      <c r="Q380" s="166">
        <v>0</v>
      </c>
      <c r="R380" s="166">
        <v>0</v>
      </c>
      <c r="S380" s="166">
        <v>3</v>
      </c>
      <c r="T380" s="166">
        <v>1</v>
      </c>
      <c r="U380" s="166">
        <v>2</v>
      </c>
      <c r="V380" s="166">
        <v>0</v>
      </c>
      <c r="W380" s="166">
        <v>0</v>
      </c>
      <c r="X380" s="166">
        <v>0</v>
      </c>
      <c r="Y380" s="184"/>
      <c r="Z380" s="167">
        <v>221</v>
      </c>
    </row>
    <row r="381" spans="1:26" ht="12" customHeight="1" x14ac:dyDescent="0.2">
      <c r="A381" s="149"/>
      <c r="C381" s="149"/>
      <c r="D381" s="183" t="s">
        <v>283</v>
      </c>
      <c r="E381" s="166">
        <v>15</v>
      </c>
      <c r="F381" s="166">
        <v>12</v>
      </c>
      <c r="G381" s="166">
        <v>1</v>
      </c>
      <c r="H381" s="166">
        <v>2</v>
      </c>
      <c r="I381" s="166">
        <v>0</v>
      </c>
      <c r="J381" s="166">
        <v>7</v>
      </c>
      <c r="K381" s="166">
        <v>4</v>
      </c>
      <c r="L381" s="166">
        <v>1</v>
      </c>
      <c r="M381" s="166">
        <v>1</v>
      </c>
      <c r="N381" s="166">
        <v>1</v>
      </c>
      <c r="O381" s="166">
        <v>1</v>
      </c>
      <c r="P381" s="166">
        <v>0</v>
      </c>
      <c r="Q381" s="166">
        <v>0</v>
      </c>
      <c r="R381" s="166">
        <v>0</v>
      </c>
      <c r="S381" s="166">
        <v>3</v>
      </c>
      <c r="T381" s="166">
        <v>1</v>
      </c>
      <c r="U381" s="166">
        <v>2</v>
      </c>
      <c r="V381" s="166">
        <v>0</v>
      </c>
      <c r="W381" s="166">
        <v>0</v>
      </c>
      <c r="X381" s="166">
        <v>0</v>
      </c>
      <c r="Y381" s="184"/>
      <c r="Z381" s="167"/>
    </row>
    <row r="382" spans="1:26" ht="18" customHeight="1" x14ac:dyDescent="0.2">
      <c r="A382" s="149">
        <v>222</v>
      </c>
      <c r="C382" s="149" t="s">
        <v>595</v>
      </c>
      <c r="D382" s="183" t="s">
        <v>282</v>
      </c>
      <c r="E382" s="166">
        <v>287</v>
      </c>
      <c r="F382" s="166">
        <v>273</v>
      </c>
      <c r="G382" s="166">
        <v>5</v>
      </c>
      <c r="H382" s="166">
        <v>7</v>
      </c>
      <c r="I382" s="166">
        <v>2</v>
      </c>
      <c r="J382" s="166">
        <v>170</v>
      </c>
      <c r="K382" s="166">
        <v>159</v>
      </c>
      <c r="L382" s="166">
        <v>17</v>
      </c>
      <c r="M382" s="166">
        <v>18</v>
      </c>
      <c r="N382" s="166">
        <v>31</v>
      </c>
      <c r="O382" s="166">
        <v>30</v>
      </c>
      <c r="P382" s="166">
        <v>31</v>
      </c>
      <c r="Q382" s="166">
        <v>18</v>
      </c>
      <c r="R382" s="166">
        <v>14</v>
      </c>
      <c r="S382" s="166">
        <v>9</v>
      </c>
      <c r="T382" s="166">
        <v>2</v>
      </c>
      <c r="U382" s="166">
        <v>7</v>
      </c>
      <c r="V382" s="166">
        <v>2</v>
      </c>
      <c r="W382" s="166">
        <v>0</v>
      </c>
      <c r="X382" s="166">
        <v>2</v>
      </c>
      <c r="Y382" s="184"/>
      <c r="Z382" s="167">
        <v>222</v>
      </c>
    </row>
    <row r="383" spans="1:26" ht="12" customHeight="1" x14ac:dyDescent="0.2">
      <c r="A383" s="149"/>
      <c r="C383" s="186" t="s">
        <v>596</v>
      </c>
      <c r="D383" s="183" t="s">
        <v>283</v>
      </c>
      <c r="E383" s="166">
        <v>215</v>
      </c>
      <c r="F383" s="166">
        <v>204</v>
      </c>
      <c r="G383" s="166">
        <v>3</v>
      </c>
      <c r="H383" s="166">
        <v>6</v>
      </c>
      <c r="I383" s="166">
        <v>2</v>
      </c>
      <c r="J383" s="166">
        <v>131</v>
      </c>
      <c r="K383" s="166">
        <v>121</v>
      </c>
      <c r="L383" s="166">
        <v>14</v>
      </c>
      <c r="M383" s="166">
        <v>15</v>
      </c>
      <c r="N383" s="166">
        <v>22</v>
      </c>
      <c r="O383" s="166">
        <v>21</v>
      </c>
      <c r="P383" s="166">
        <v>25</v>
      </c>
      <c r="Q383" s="166">
        <v>15</v>
      </c>
      <c r="R383" s="166">
        <v>9</v>
      </c>
      <c r="S383" s="166">
        <v>8</v>
      </c>
      <c r="T383" s="166">
        <v>2</v>
      </c>
      <c r="U383" s="166">
        <v>6</v>
      </c>
      <c r="V383" s="166">
        <v>2</v>
      </c>
      <c r="W383" s="166">
        <v>0</v>
      </c>
      <c r="X383" s="166">
        <v>2</v>
      </c>
      <c r="Y383" s="184"/>
      <c r="Z383" s="167"/>
    </row>
    <row r="384" spans="1:26" ht="18.75" customHeight="1" x14ac:dyDescent="0.2">
      <c r="A384" s="149" t="s">
        <v>213</v>
      </c>
      <c r="B384" s="185" t="s">
        <v>597</v>
      </c>
      <c r="C384" s="142" t="s">
        <v>598</v>
      </c>
      <c r="D384" s="183" t="s">
        <v>282</v>
      </c>
      <c r="E384" s="166">
        <v>84126</v>
      </c>
      <c r="F384" s="166">
        <v>65056</v>
      </c>
      <c r="G384" s="166">
        <v>2735</v>
      </c>
      <c r="H384" s="166">
        <v>6893</v>
      </c>
      <c r="I384" s="166">
        <v>9442</v>
      </c>
      <c r="J384" s="166">
        <v>55136</v>
      </c>
      <c r="K384" s="166">
        <v>44177</v>
      </c>
      <c r="L384" s="166">
        <v>7782</v>
      </c>
      <c r="M384" s="166">
        <v>8592</v>
      </c>
      <c r="N384" s="166">
        <v>13833</v>
      </c>
      <c r="O384" s="166">
        <v>7576</v>
      </c>
      <c r="P384" s="166">
        <v>4271</v>
      </c>
      <c r="Q384" s="166">
        <v>1450</v>
      </c>
      <c r="R384" s="166">
        <v>673</v>
      </c>
      <c r="S384" s="166">
        <v>5682</v>
      </c>
      <c r="T384" s="166">
        <v>1097</v>
      </c>
      <c r="U384" s="166">
        <v>4585</v>
      </c>
      <c r="V384" s="166">
        <v>5277</v>
      </c>
      <c r="W384" s="166">
        <v>2135</v>
      </c>
      <c r="X384" s="166">
        <v>3142</v>
      </c>
      <c r="Y384" s="184"/>
      <c r="Z384" s="167" t="s">
        <v>215</v>
      </c>
    </row>
    <row r="385" spans="1:26" ht="12" customHeight="1" x14ac:dyDescent="0.2">
      <c r="A385" s="149"/>
      <c r="C385" s="149" t="s">
        <v>599</v>
      </c>
      <c r="D385" s="183" t="s">
        <v>283</v>
      </c>
      <c r="E385" s="166">
        <v>74700</v>
      </c>
      <c r="F385" s="166">
        <v>57970</v>
      </c>
      <c r="G385" s="166">
        <v>2511</v>
      </c>
      <c r="H385" s="166">
        <v>6271</v>
      </c>
      <c r="I385" s="166">
        <v>7948</v>
      </c>
      <c r="J385" s="166">
        <v>49529</v>
      </c>
      <c r="K385" s="166">
        <v>39747</v>
      </c>
      <c r="L385" s="166">
        <v>7155</v>
      </c>
      <c r="M385" s="166">
        <v>7837</v>
      </c>
      <c r="N385" s="166">
        <v>12443</v>
      </c>
      <c r="O385" s="166">
        <v>6787</v>
      </c>
      <c r="P385" s="166">
        <v>3742</v>
      </c>
      <c r="Q385" s="166">
        <v>1231</v>
      </c>
      <c r="R385" s="166">
        <v>552</v>
      </c>
      <c r="S385" s="166">
        <v>5253</v>
      </c>
      <c r="T385" s="166">
        <v>994</v>
      </c>
      <c r="U385" s="166">
        <v>4259</v>
      </c>
      <c r="V385" s="166">
        <v>4529</v>
      </c>
      <c r="W385" s="166">
        <v>1746</v>
      </c>
      <c r="X385" s="166">
        <v>2783</v>
      </c>
      <c r="Y385" s="184"/>
      <c r="Z385" s="167"/>
    </row>
    <row r="386" spans="1:26" ht="12" customHeight="1" x14ac:dyDescent="0.2">
      <c r="A386" s="149">
        <v>223</v>
      </c>
      <c r="C386" s="149" t="s">
        <v>600</v>
      </c>
      <c r="D386" s="183" t="s">
        <v>282</v>
      </c>
      <c r="E386" s="166">
        <v>47893</v>
      </c>
      <c r="F386" s="166">
        <v>38921</v>
      </c>
      <c r="G386" s="166">
        <v>1354</v>
      </c>
      <c r="H386" s="166">
        <v>3201</v>
      </c>
      <c r="I386" s="166">
        <v>4417</v>
      </c>
      <c r="J386" s="166">
        <v>34210</v>
      </c>
      <c r="K386" s="166">
        <v>28787</v>
      </c>
      <c r="L386" s="166">
        <v>4767</v>
      </c>
      <c r="M386" s="166">
        <v>5577</v>
      </c>
      <c r="N386" s="166">
        <v>9392</v>
      </c>
      <c r="O386" s="166">
        <v>5150</v>
      </c>
      <c r="P386" s="166">
        <v>2780</v>
      </c>
      <c r="Q386" s="166">
        <v>825</v>
      </c>
      <c r="R386" s="166">
        <v>296</v>
      </c>
      <c r="S386" s="166">
        <v>2907</v>
      </c>
      <c r="T386" s="166">
        <v>748</v>
      </c>
      <c r="U386" s="166">
        <v>2159</v>
      </c>
      <c r="V386" s="166">
        <v>2516</v>
      </c>
      <c r="W386" s="166">
        <v>1037</v>
      </c>
      <c r="X386" s="166">
        <v>1479</v>
      </c>
      <c r="Y386" s="184"/>
      <c r="Z386" s="167">
        <v>223</v>
      </c>
    </row>
    <row r="387" spans="1:26" ht="12" customHeight="1" x14ac:dyDescent="0.2">
      <c r="A387" s="149"/>
      <c r="D387" s="183" t="s">
        <v>283</v>
      </c>
      <c r="E387" s="166">
        <v>43093</v>
      </c>
      <c r="F387" s="166">
        <v>35300</v>
      </c>
      <c r="G387" s="166">
        <v>1243</v>
      </c>
      <c r="H387" s="166">
        <v>2891</v>
      </c>
      <c r="I387" s="166">
        <v>3659</v>
      </c>
      <c r="J387" s="166">
        <v>31104</v>
      </c>
      <c r="K387" s="166">
        <v>26300</v>
      </c>
      <c r="L387" s="166">
        <v>4384</v>
      </c>
      <c r="M387" s="166">
        <v>5123</v>
      </c>
      <c r="N387" s="166">
        <v>8562</v>
      </c>
      <c r="O387" s="166">
        <v>4719</v>
      </c>
      <c r="P387" s="166">
        <v>2524</v>
      </c>
      <c r="Q387" s="166">
        <v>733</v>
      </c>
      <c r="R387" s="166">
        <v>255</v>
      </c>
      <c r="S387" s="166">
        <v>2676</v>
      </c>
      <c r="T387" s="166">
        <v>676</v>
      </c>
      <c r="U387" s="166">
        <v>2000</v>
      </c>
      <c r="V387" s="166">
        <v>2128</v>
      </c>
      <c r="W387" s="166">
        <v>828</v>
      </c>
      <c r="X387" s="166">
        <v>1300</v>
      </c>
      <c r="Y387" s="184"/>
      <c r="Z387" s="167"/>
    </row>
    <row r="388" spans="1:26" ht="5.0999999999999996" customHeight="1" x14ac:dyDescent="0.2">
      <c r="A388" s="149"/>
      <c r="D388" s="183"/>
      <c r="E388" s="166"/>
      <c r="F388" s="166"/>
      <c r="G388" s="166"/>
      <c r="H388" s="166"/>
      <c r="I388" s="166"/>
      <c r="J388" s="166"/>
      <c r="K388" s="166"/>
      <c r="L388" s="166"/>
      <c r="M388" s="166"/>
      <c r="N388" s="166"/>
      <c r="O388" s="166"/>
      <c r="P388" s="166"/>
      <c r="Q388" s="166"/>
      <c r="R388" s="166"/>
      <c r="S388" s="166"/>
      <c r="T388" s="166"/>
      <c r="U388" s="166"/>
      <c r="V388" s="166"/>
      <c r="W388" s="166"/>
      <c r="X388" s="166"/>
      <c r="Y388" s="184"/>
      <c r="Z388" s="167"/>
    </row>
    <row r="389" spans="1:26" s="200" customFormat="1" ht="13.5" x14ac:dyDescent="0.25">
      <c r="A389" s="149" t="s">
        <v>217</v>
      </c>
      <c r="B389" s="163" t="s">
        <v>150</v>
      </c>
      <c r="C389" s="197" t="s">
        <v>601</v>
      </c>
      <c r="D389" s="155" t="s">
        <v>282</v>
      </c>
      <c r="E389" s="166">
        <v>31274</v>
      </c>
      <c r="F389" s="166">
        <v>21598</v>
      </c>
      <c r="G389" s="166">
        <v>1280</v>
      </c>
      <c r="H389" s="166">
        <v>3484</v>
      </c>
      <c r="I389" s="166">
        <v>4912</v>
      </c>
      <c r="J389" s="166">
        <v>17537</v>
      </c>
      <c r="K389" s="166">
        <v>12223</v>
      </c>
      <c r="L389" s="166">
        <v>2714</v>
      </c>
      <c r="M389" s="166">
        <v>2611</v>
      </c>
      <c r="N389" s="166">
        <v>3655</v>
      </c>
      <c r="O389" s="166">
        <v>1847</v>
      </c>
      <c r="P389" s="166">
        <v>933</v>
      </c>
      <c r="Q389" s="166">
        <v>332</v>
      </c>
      <c r="R389" s="166">
        <v>131</v>
      </c>
      <c r="S389" s="166">
        <v>2613</v>
      </c>
      <c r="T389" s="166">
        <v>287</v>
      </c>
      <c r="U389" s="166">
        <v>2326</v>
      </c>
      <c r="V389" s="166">
        <v>2701</v>
      </c>
      <c r="W389" s="166">
        <v>1082</v>
      </c>
      <c r="X389" s="166">
        <v>1619</v>
      </c>
      <c r="Y389" s="145"/>
      <c r="Z389" s="167" t="s">
        <v>219</v>
      </c>
    </row>
    <row r="390" spans="1:26" s="200" customFormat="1" ht="13.5" customHeight="1" x14ac:dyDescent="0.25">
      <c r="A390" s="149"/>
      <c r="B390" s="163" t="s">
        <v>150</v>
      </c>
      <c r="C390" s="197"/>
      <c r="D390" s="155" t="s">
        <v>283</v>
      </c>
      <c r="E390" s="166">
        <v>27843</v>
      </c>
      <c r="F390" s="166">
        <v>19256</v>
      </c>
      <c r="G390" s="166">
        <v>1194</v>
      </c>
      <c r="H390" s="166">
        <v>3200</v>
      </c>
      <c r="I390" s="166">
        <v>4193</v>
      </c>
      <c r="J390" s="166">
        <v>15812</v>
      </c>
      <c r="K390" s="166">
        <v>11030</v>
      </c>
      <c r="L390" s="166">
        <v>2524</v>
      </c>
      <c r="M390" s="166">
        <v>2397</v>
      </c>
      <c r="N390" s="166">
        <v>3264</v>
      </c>
      <c r="O390" s="166">
        <v>1629</v>
      </c>
      <c r="P390" s="166">
        <v>802</v>
      </c>
      <c r="Q390" s="166">
        <v>298</v>
      </c>
      <c r="R390" s="166">
        <v>116</v>
      </c>
      <c r="S390" s="166">
        <v>2436</v>
      </c>
      <c r="T390" s="166">
        <v>269</v>
      </c>
      <c r="U390" s="166">
        <v>2167</v>
      </c>
      <c r="V390" s="166">
        <v>2346</v>
      </c>
      <c r="W390" s="166">
        <v>903</v>
      </c>
      <c r="X390" s="166">
        <v>1443</v>
      </c>
      <c r="Y390" s="145"/>
      <c r="Z390" s="167"/>
    </row>
    <row r="391" spans="1:26" s="200" customFormat="1" ht="5.0999999999999996" customHeight="1" x14ac:dyDescent="0.25">
      <c r="A391" s="149"/>
      <c r="B391" s="163"/>
      <c r="C391" s="197"/>
      <c r="D391" s="155"/>
      <c r="E391" s="166"/>
      <c r="F391" s="166"/>
      <c r="G391" s="166"/>
      <c r="H391" s="166"/>
      <c r="I391" s="166"/>
      <c r="J391" s="166"/>
      <c r="K391" s="166"/>
      <c r="L391" s="166"/>
      <c r="M391" s="166"/>
      <c r="N391" s="166"/>
      <c r="O391" s="166"/>
      <c r="P391" s="166"/>
      <c r="Q391" s="166"/>
      <c r="R391" s="166"/>
      <c r="S391" s="166"/>
      <c r="T391" s="166"/>
      <c r="U391" s="166"/>
      <c r="V391" s="166"/>
      <c r="W391" s="166"/>
      <c r="X391" s="166"/>
      <c r="Y391" s="199"/>
      <c r="Z391" s="167"/>
    </row>
    <row r="392" spans="1:26" s="200" customFormat="1" ht="12" customHeight="1" x14ac:dyDescent="0.25">
      <c r="A392" s="149" t="s">
        <v>602</v>
      </c>
      <c r="B392" s="163"/>
      <c r="C392" s="197" t="s">
        <v>603</v>
      </c>
      <c r="D392" s="183" t="s">
        <v>282</v>
      </c>
      <c r="E392" s="166">
        <v>455</v>
      </c>
      <c r="F392" s="166">
        <v>359</v>
      </c>
      <c r="G392" s="166">
        <v>6</v>
      </c>
      <c r="H392" s="166">
        <v>47</v>
      </c>
      <c r="I392" s="166">
        <v>43</v>
      </c>
      <c r="J392" s="166">
        <v>236</v>
      </c>
      <c r="K392" s="166">
        <v>187</v>
      </c>
      <c r="L392" s="166">
        <v>31</v>
      </c>
      <c r="M392" s="166">
        <v>42</v>
      </c>
      <c r="N392" s="166">
        <v>57</v>
      </c>
      <c r="O392" s="166">
        <v>29</v>
      </c>
      <c r="P392" s="166">
        <v>21</v>
      </c>
      <c r="Q392" s="166">
        <v>3</v>
      </c>
      <c r="R392" s="166">
        <v>4</v>
      </c>
      <c r="S392" s="166">
        <v>30</v>
      </c>
      <c r="T392" s="166">
        <v>3</v>
      </c>
      <c r="U392" s="166">
        <v>27</v>
      </c>
      <c r="V392" s="166">
        <v>19</v>
      </c>
      <c r="W392" s="166">
        <v>6</v>
      </c>
      <c r="X392" s="166">
        <v>13</v>
      </c>
      <c r="Y392" s="199"/>
      <c r="Z392" s="167" t="s">
        <v>219</v>
      </c>
    </row>
    <row r="393" spans="1:26" s="200" customFormat="1" ht="12" customHeight="1" x14ac:dyDescent="0.25">
      <c r="A393" s="149"/>
      <c r="B393" s="163"/>
      <c r="C393" s="197"/>
      <c r="D393" s="183" t="s">
        <v>283</v>
      </c>
      <c r="E393" s="166">
        <v>395</v>
      </c>
      <c r="F393" s="166">
        <v>311</v>
      </c>
      <c r="G393" s="166">
        <v>5</v>
      </c>
      <c r="H393" s="166">
        <v>42</v>
      </c>
      <c r="I393" s="166">
        <v>37</v>
      </c>
      <c r="J393" s="166">
        <v>209</v>
      </c>
      <c r="K393" s="166">
        <v>165</v>
      </c>
      <c r="L393" s="166">
        <v>30</v>
      </c>
      <c r="M393" s="166">
        <v>35</v>
      </c>
      <c r="N393" s="166">
        <v>50</v>
      </c>
      <c r="O393" s="166">
        <v>27</v>
      </c>
      <c r="P393" s="166">
        <v>17</v>
      </c>
      <c r="Q393" s="166">
        <v>2</v>
      </c>
      <c r="R393" s="166">
        <v>4</v>
      </c>
      <c r="S393" s="166">
        <v>27</v>
      </c>
      <c r="T393" s="166">
        <v>3</v>
      </c>
      <c r="U393" s="166">
        <v>24</v>
      </c>
      <c r="V393" s="166">
        <v>17</v>
      </c>
      <c r="W393" s="166">
        <v>5</v>
      </c>
      <c r="X393" s="166">
        <v>12</v>
      </c>
      <c r="Y393" s="199"/>
      <c r="Z393" s="167"/>
    </row>
    <row r="394" spans="1:26" s="200" customFormat="1" ht="5.0999999999999996" customHeight="1" x14ac:dyDescent="0.25">
      <c r="A394" s="149"/>
      <c r="B394" s="163"/>
      <c r="C394" s="197"/>
      <c r="D394" s="155"/>
      <c r="E394" s="166"/>
      <c r="F394" s="166"/>
      <c r="G394" s="166"/>
      <c r="H394" s="166"/>
      <c r="I394" s="166"/>
      <c r="J394" s="166"/>
      <c r="K394" s="166"/>
      <c r="L394" s="166"/>
      <c r="M394" s="166"/>
      <c r="N394" s="166"/>
      <c r="O394" s="166"/>
      <c r="P394" s="166"/>
      <c r="Q394" s="166"/>
      <c r="R394" s="166"/>
      <c r="S394" s="166"/>
      <c r="T394" s="166"/>
      <c r="U394" s="166"/>
      <c r="V394" s="166"/>
      <c r="W394" s="166"/>
      <c r="X394" s="166"/>
      <c r="Y394" s="199"/>
      <c r="Z394" s="167"/>
    </row>
    <row r="395" spans="1:26" s="200" customFormat="1" ht="12" customHeight="1" x14ac:dyDescent="0.25">
      <c r="A395" s="149" t="s">
        <v>604</v>
      </c>
      <c r="B395" s="163"/>
      <c r="C395" s="197" t="s">
        <v>605</v>
      </c>
      <c r="D395" s="183" t="s">
        <v>282</v>
      </c>
      <c r="E395" s="166">
        <v>30819</v>
      </c>
      <c r="F395" s="166">
        <v>21239</v>
      </c>
      <c r="G395" s="166">
        <v>1274</v>
      </c>
      <c r="H395" s="166">
        <v>3437</v>
      </c>
      <c r="I395" s="166">
        <v>4869</v>
      </c>
      <c r="J395" s="166">
        <v>17301</v>
      </c>
      <c r="K395" s="166">
        <v>12036</v>
      </c>
      <c r="L395" s="166">
        <v>2683</v>
      </c>
      <c r="M395" s="166">
        <v>2569</v>
      </c>
      <c r="N395" s="166">
        <v>3598</v>
      </c>
      <c r="O395" s="166">
        <v>1818</v>
      </c>
      <c r="P395" s="166">
        <v>912</v>
      </c>
      <c r="Q395" s="166">
        <v>329</v>
      </c>
      <c r="R395" s="166">
        <v>127</v>
      </c>
      <c r="S395" s="166">
        <v>2583</v>
      </c>
      <c r="T395" s="166">
        <v>284</v>
      </c>
      <c r="U395" s="166">
        <v>2299</v>
      </c>
      <c r="V395" s="166">
        <v>2682</v>
      </c>
      <c r="W395" s="166">
        <v>1076</v>
      </c>
      <c r="X395" s="166">
        <v>1606</v>
      </c>
      <c r="Y395" s="199"/>
      <c r="Z395" s="167" t="s">
        <v>219</v>
      </c>
    </row>
    <row r="396" spans="1:26" s="200" customFormat="1" ht="12" customHeight="1" x14ac:dyDescent="0.25">
      <c r="A396" s="149"/>
      <c r="B396" s="163"/>
      <c r="C396" s="197"/>
      <c r="D396" s="183" t="s">
        <v>283</v>
      </c>
      <c r="E396" s="166">
        <v>27448</v>
      </c>
      <c r="F396" s="166">
        <v>18945</v>
      </c>
      <c r="G396" s="166">
        <v>1189</v>
      </c>
      <c r="H396" s="166">
        <v>3158</v>
      </c>
      <c r="I396" s="166">
        <v>4156</v>
      </c>
      <c r="J396" s="166">
        <v>15603</v>
      </c>
      <c r="K396" s="166">
        <v>10865</v>
      </c>
      <c r="L396" s="166">
        <v>2494</v>
      </c>
      <c r="M396" s="166">
        <v>2362</v>
      </c>
      <c r="N396" s="166">
        <v>3214</v>
      </c>
      <c r="O396" s="166">
        <v>1602</v>
      </c>
      <c r="P396" s="166">
        <v>785</v>
      </c>
      <c r="Q396" s="166">
        <v>296</v>
      </c>
      <c r="R396" s="166">
        <v>112</v>
      </c>
      <c r="S396" s="166">
        <v>2409</v>
      </c>
      <c r="T396" s="166">
        <v>266</v>
      </c>
      <c r="U396" s="166">
        <v>2143</v>
      </c>
      <c r="V396" s="166">
        <v>2329</v>
      </c>
      <c r="W396" s="166">
        <v>898</v>
      </c>
      <c r="X396" s="166">
        <v>1431</v>
      </c>
      <c r="Y396" s="199"/>
      <c r="Z396" s="167"/>
    </row>
    <row r="397" spans="1:26" s="200" customFormat="1" ht="5.0999999999999996" customHeight="1" x14ac:dyDescent="0.25">
      <c r="A397" s="149"/>
      <c r="B397" s="162"/>
      <c r="C397" s="149"/>
      <c r="D397" s="183"/>
      <c r="E397" s="166"/>
      <c r="F397" s="166"/>
      <c r="G397" s="166"/>
      <c r="H397" s="166"/>
      <c r="I397" s="166"/>
      <c r="J397" s="166"/>
      <c r="K397" s="166"/>
      <c r="L397" s="166"/>
      <c r="M397" s="166"/>
      <c r="N397" s="166"/>
      <c r="O397" s="166"/>
      <c r="P397" s="166"/>
      <c r="Q397" s="166"/>
      <c r="R397" s="166"/>
      <c r="S397" s="166"/>
      <c r="T397" s="166"/>
      <c r="U397" s="166"/>
      <c r="V397" s="166"/>
      <c r="W397" s="166"/>
      <c r="X397" s="166"/>
      <c r="Y397" s="184"/>
      <c r="Z397" s="167"/>
    </row>
    <row r="398" spans="1:26" ht="12" customHeight="1" x14ac:dyDescent="0.2">
      <c r="A398" s="149">
        <v>225</v>
      </c>
      <c r="C398" s="149" t="s">
        <v>606</v>
      </c>
      <c r="D398" s="183" t="s">
        <v>282</v>
      </c>
      <c r="E398" s="166">
        <v>200</v>
      </c>
      <c r="F398" s="166">
        <v>194</v>
      </c>
      <c r="G398" s="166">
        <v>4</v>
      </c>
      <c r="H398" s="166">
        <v>1</v>
      </c>
      <c r="I398" s="166">
        <v>1</v>
      </c>
      <c r="J398" s="166">
        <v>102</v>
      </c>
      <c r="K398" s="166">
        <v>99</v>
      </c>
      <c r="L398" s="166">
        <v>10</v>
      </c>
      <c r="M398" s="166">
        <v>23</v>
      </c>
      <c r="N398" s="166">
        <v>37</v>
      </c>
      <c r="O398" s="166">
        <v>19</v>
      </c>
      <c r="P398" s="166">
        <v>8</v>
      </c>
      <c r="Q398" s="166">
        <v>2</v>
      </c>
      <c r="R398" s="166">
        <v>0</v>
      </c>
      <c r="S398" s="166">
        <v>2</v>
      </c>
      <c r="T398" s="166">
        <v>1</v>
      </c>
      <c r="U398" s="166">
        <v>1</v>
      </c>
      <c r="V398" s="166">
        <v>1</v>
      </c>
      <c r="W398" s="166">
        <v>1</v>
      </c>
      <c r="X398" s="166">
        <v>0</v>
      </c>
      <c r="Z398" s="167">
        <v>225</v>
      </c>
    </row>
    <row r="399" spans="1:26" ht="12" customHeight="1" x14ac:dyDescent="0.2">
      <c r="A399" s="149"/>
      <c r="C399" s="149"/>
      <c r="D399" s="183" t="s">
        <v>283</v>
      </c>
      <c r="E399" s="166">
        <v>128</v>
      </c>
      <c r="F399" s="166">
        <v>126</v>
      </c>
      <c r="G399" s="166">
        <v>0</v>
      </c>
      <c r="H399" s="166">
        <v>1</v>
      </c>
      <c r="I399" s="166">
        <v>1</v>
      </c>
      <c r="J399" s="166">
        <v>71</v>
      </c>
      <c r="K399" s="166">
        <v>69</v>
      </c>
      <c r="L399" s="166">
        <v>6</v>
      </c>
      <c r="M399" s="166">
        <v>18</v>
      </c>
      <c r="N399" s="166">
        <v>24</v>
      </c>
      <c r="O399" s="166">
        <v>15</v>
      </c>
      <c r="P399" s="166">
        <v>5</v>
      </c>
      <c r="Q399" s="166">
        <v>1</v>
      </c>
      <c r="R399" s="166">
        <v>0</v>
      </c>
      <c r="S399" s="166">
        <v>1</v>
      </c>
      <c r="T399" s="166">
        <v>0</v>
      </c>
      <c r="U399" s="166">
        <v>1</v>
      </c>
      <c r="V399" s="166">
        <v>1</v>
      </c>
      <c r="W399" s="166">
        <v>1</v>
      </c>
      <c r="X399" s="166">
        <v>0</v>
      </c>
      <c r="Z399" s="167"/>
    </row>
    <row r="400" spans="1:26" ht="5.0999999999999996" customHeight="1" x14ac:dyDescent="0.2">
      <c r="A400" s="149"/>
      <c r="C400" s="149"/>
      <c r="D400" s="183"/>
      <c r="E400" s="166"/>
      <c r="F400" s="166"/>
      <c r="G400" s="166"/>
      <c r="H400" s="166"/>
      <c r="I400" s="166"/>
      <c r="J400" s="166"/>
      <c r="K400" s="166"/>
      <c r="L400" s="166"/>
      <c r="M400" s="166"/>
      <c r="N400" s="166"/>
      <c r="O400" s="166"/>
      <c r="P400" s="166"/>
      <c r="Q400" s="166"/>
      <c r="R400" s="166"/>
      <c r="S400" s="166"/>
      <c r="T400" s="166"/>
      <c r="U400" s="166"/>
      <c r="V400" s="166"/>
      <c r="W400" s="166"/>
      <c r="X400" s="166"/>
      <c r="Z400" s="167"/>
    </row>
    <row r="401" spans="1:26" ht="12" customHeight="1" x14ac:dyDescent="0.2">
      <c r="A401" s="149" t="s">
        <v>607</v>
      </c>
      <c r="C401" s="149" t="s">
        <v>608</v>
      </c>
      <c r="D401" s="183" t="s">
        <v>282</v>
      </c>
      <c r="E401" s="166">
        <v>104</v>
      </c>
      <c r="F401" s="166">
        <v>91</v>
      </c>
      <c r="G401" s="166">
        <v>1</v>
      </c>
      <c r="H401" s="166">
        <v>6</v>
      </c>
      <c r="I401" s="166">
        <v>6</v>
      </c>
      <c r="J401" s="166">
        <v>71</v>
      </c>
      <c r="K401" s="166">
        <v>60</v>
      </c>
      <c r="L401" s="166">
        <v>11</v>
      </c>
      <c r="M401" s="166">
        <v>15</v>
      </c>
      <c r="N401" s="166">
        <v>11</v>
      </c>
      <c r="O401" s="166">
        <v>9</v>
      </c>
      <c r="P401" s="166">
        <v>8</v>
      </c>
      <c r="Q401" s="166">
        <v>6</v>
      </c>
      <c r="R401" s="166">
        <v>0</v>
      </c>
      <c r="S401" s="166">
        <v>6</v>
      </c>
      <c r="T401" s="166">
        <v>1</v>
      </c>
      <c r="U401" s="166">
        <v>5</v>
      </c>
      <c r="V401" s="166">
        <v>5</v>
      </c>
      <c r="W401" s="166">
        <v>1</v>
      </c>
      <c r="X401" s="166">
        <v>4</v>
      </c>
      <c r="Z401" s="167" t="s">
        <v>609</v>
      </c>
    </row>
    <row r="402" spans="1:26" ht="12" customHeight="1" x14ac:dyDescent="0.2">
      <c r="A402" s="149"/>
      <c r="C402" s="149"/>
      <c r="D402" s="183" t="s">
        <v>283</v>
      </c>
      <c r="E402" s="166">
        <v>97</v>
      </c>
      <c r="F402" s="166">
        <v>84</v>
      </c>
      <c r="G402" s="166">
        <v>1</v>
      </c>
      <c r="H402" s="166">
        <v>6</v>
      </c>
      <c r="I402" s="166">
        <v>6</v>
      </c>
      <c r="J402" s="166">
        <v>69</v>
      </c>
      <c r="K402" s="166">
        <v>58</v>
      </c>
      <c r="L402" s="166">
        <v>10</v>
      </c>
      <c r="M402" s="166">
        <v>14</v>
      </c>
      <c r="N402" s="166">
        <v>11</v>
      </c>
      <c r="O402" s="166">
        <v>9</v>
      </c>
      <c r="P402" s="166">
        <v>8</v>
      </c>
      <c r="Q402" s="166">
        <v>6</v>
      </c>
      <c r="R402" s="166">
        <v>0</v>
      </c>
      <c r="S402" s="166">
        <v>6</v>
      </c>
      <c r="T402" s="166">
        <v>1</v>
      </c>
      <c r="U402" s="166">
        <v>5</v>
      </c>
      <c r="V402" s="166">
        <v>5</v>
      </c>
      <c r="W402" s="166">
        <v>1</v>
      </c>
      <c r="X402" s="166">
        <v>4</v>
      </c>
      <c r="Y402" s="184"/>
      <c r="Z402" s="167"/>
    </row>
    <row r="403" spans="1:26" ht="5.0999999999999996" customHeight="1" x14ac:dyDescent="0.2">
      <c r="A403" s="149"/>
      <c r="C403" s="149"/>
      <c r="D403" s="183"/>
      <c r="E403" s="166"/>
      <c r="F403" s="166"/>
      <c r="G403" s="166"/>
      <c r="H403" s="166"/>
      <c r="I403" s="166"/>
      <c r="J403" s="166"/>
      <c r="K403" s="166"/>
      <c r="L403" s="166"/>
      <c r="M403" s="166"/>
      <c r="N403" s="166"/>
      <c r="O403" s="166"/>
      <c r="P403" s="166"/>
      <c r="Q403" s="166"/>
      <c r="R403" s="166"/>
      <c r="S403" s="166"/>
      <c r="T403" s="166"/>
      <c r="U403" s="166"/>
      <c r="V403" s="166"/>
      <c r="W403" s="166"/>
      <c r="X403" s="166"/>
      <c r="Y403" s="184"/>
      <c r="Z403" s="167"/>
    </row>
    <row r="404" spans="1:26" ht="12" customHeight="1" x14ac:dyDescent="0.2">
      <c r="A404" s="149" t="s">
        <v>610</v>
      </c>
      <c r="C404" s="149" t="s">
        <v>611</v>
      </c>
      <c r="D404" s="183" t="s">
        <v>282</v>
      </c>
      <c r="E404" s="166">
        <v>13</v>
      </c>
      <c r="F404" s="166">
        <v>13</v>
      </c>
      <c r="G404" s="166">
        <v>0</v>
      </c>
      <c r="H404" s="166">
        <v>0</v>
      </c>
      <c r="I404" s="166">
        <v>0</v>
      </c>
      <c r="J404" s="166">
        <v>12</v>
      </c>
      <c r="K404" s="166">
        <v>12</v>
      </c>
      <c r="L404" s="166">
        <v>2</v>
      </c>
      <c r="M404" s="166">
        <v>2</v>
      </c>
      <c r="N404" s="166">
        <v>4</v>
      </c>
      <c r="O404" s="166">
        <v>4</v>
      </c>
      <c r="P404" s="166">
        <v>0</v>
      </c>
      <c r="Q404" s="166">
        <v>0</v>
      </c>
      <c r="R404" s="166">
        <v>0</v>
      </c>
      <c r="S404" s="166">
        <v>0</v>
      </c>
      <c r="T404" s="166">
        <v>0</v>
      </c>
      <c r="U404" s="166">
        <v>0</v>
      </c>
      <c r="V404" s="166">
        <v>0</v>
      </c>
      <c r="W404" s="166">
        <v>0</v>
      </c>
      <c r="X404" s="166">
        <v>0</v>
      </c>
      <c r="Y404" s="184"/>
      <c r="Z404" s="167" t="s">
        <v>612</v>
      </c>
    </row>
    <row r="405" spans="1:26" ht="12" customHeight="1" x14ac:dyDescent="0.2">
      <c r="A405" s="149"/>
      <c r="C405" s="186" t="s">
        <v>613</v>
      </c>
      <c r="D405" s="183" t="s">
        <v>283</v>
      </c>
      <c r="E405" s="166">
        <v>12</v>
      </c>
      <c r="F405" s="166">
        <v>12</v>
      </c>
      <c r="G405" s="166">
        <v>0</v>
      </c>
      <c r="H405" s="166">
        <v>0</v>
      </c>
      <c r="I405" s="166">
        <v>0</v>
      </c>
      <c r="J405" s="166">
        <v>11</v>
      </c>
      <c r="K405" s="166">
        <v>11</v>
      </c>
      <c r="L405" s="166">
        <v>2</v>
      </c>
      <c r="M405" s="166">
        <v>1</v>
      </c>
      <c r="N405" s="166">
        <v>4</v>
      </c>
      <c r="O405" s="166">
        <v>4</v>
      </c>
      <c r="P405" s="166">
        <v>0</v>
      </c>
      <c r="Q405" s="166">
        <v>0</v>
      </c>
      <c r="R405" s="166">
        <v>0</v>
      </c>
      <c r="S405" s="166">
        <v>0</v>
      </c>
      <c r="T405" s="166">
        <v>0</v>
      </c>
      <c r="U405" s="166">
        <v>0</v>
      </c>
      <c r="V405" s="166">
        <v>0</v>
      </c>
      <c r="W405" s="166">
        <v>0</v>
      </c>
      <c r="X405" s="166">
        <v>0</v>
      </c>
      <c r="Y405" s="184"/>
      <c r="Z405" s="167"/>
    </row>
    <row r="406" spans="1:26" ht="5.0999999999999996" customHeight="1" x14ac:dyDescent="0.2">
      <c r="A406" s="149"/>
      <c r="C406" s="149"/>
      <c r="D406" s="183"/>
      <c r="E406" s="166"/>
      <c r="F406" s="166"/>
      <c r="G406" s="166"/>
      <c r="H406" s="166"/>
      <c r="I406" s="166"/>
      <c r="J406" s="166"/>
      <c r="K406" s="166"/>
      <c r="L406" s="166"/>
      <c r="M406" s="166"/>
      <c r="N406" s="166"/>
      <c r="O406" s="166"/>
      <c r="P406" s="166"/>
      <c r="Q406" s="166"/>
      <c r="R406" s="166"/>
      <c r="S406" s="166"/>
      <c r="T406" s="166"/>
      <c r="U406" s="166"/>
      <c r="V406" s="166"/>
      <c r="W406" s="166"/>
      <c r="X406" s="166"/>
      <c r="Y406" s="184"/>
      <c r="Z406" s="167"/>
    </row>
    <row r="407" spans="1:26" ht="12" customHeight="1" x14ac:dyDescent="0.2">
      <c r="A407" s="149"/>
      <c r="C407" s="149"/>
      <c r="D407" s="183" t="s">
        <v>283</v>
      </c>
      <c r="E407" s="166">
        <v>0</v>
      </c>
      <c r="F407" s="166">
        <v>0</v>
      </c>
      <c r="G407" s="166">
        <v>0</v>
      </c>
      <c r="H407" s="166">
        <v>0</v>
      </c>
      <c r="I407" s="166">
        <v>0</v>
      </c>
      <c r="J407" s="166">
        <v>0</v>
      </c>
      <c r="K407" s="166">
        <v>0</v>
      </c>
      <c r="L407" s="166">
        <v>0</v>
      </c>
      <c r="M407" s="166">
        <v>0</v>
      </c>
      <c r="N407" s="166">
        <v>0</v>
      </c>
      <c r="O407" s="166">
        <v>0</v>
      </c>
      <c r="P407" s="166">
        <v>0</v>
      </c>
      <c r="Q407" s="166">
        <v>0</v>
      </c>
      <c r="R407" s="166">
        <v>0</v>
      </c>
      <c r="S407" s="166">
        <v>0</v>
      </c>
      <c r="T407" s="166">
        <v>0</v>
      </c>
      <c r="U407" s="166">
        <v>0</v>
      </c>
      <c r="V407" s="166">
        <v>0</v>
      </c>
      <c r="W407" s="166">
        <v>0</v>
      </c>
      <c r="X407" s="166">
        <v>0</v>
      </c>
      <c r="Y407" s="184"/>
      <c r="Z407" s="167"/>
    </row>
    <row r="408" spans="1:26" ht="5.0999999999999996" customHeight="1" x14ac:dyDescent="0.2">
      <c r="A408" s="149"/>
      <c r="C408" s="149"/>
      <c r="D408" s="183"/>
      <c r="E408" s="166"/>
      <c r="F408" s="166"/>
      <c r="G408" s="166"/>
      <c r="H408" s="166"/>
      <c r="I408" s="166"/>
      <c r="J408" s="166"/>
      <c r="K408" s="166"/>
      <c r="L408" s="166"/>
      <c r="M408" s="166"/>
      <c r="N408" s="166"/>
      <c r="O408" s="166"/>
      <c r="P408" s="166"/>
      <c r="Q408" s="166"/>
      <c r="R408" s="166"/>
      <c r="S408" s="166"/>
      <c r="T408" s="166"/>
      <c r="U408" s="166"/>
      <c r="V408" s="166"/>
      <c r="W408" s="166"/>
      <c r="X408" s="166"/>
      <c r="Y408" s="184"/>
      <c r="Z408" s="167"/>
    </row>
    <row r="409" spans="1:26" ht="12" customHeight="1" x14ac:dyDescent="0.2">
      <c r="A409" s="149">
        <v>227</v>
      </c>
      <c r="C409" s="149" t="s">
        <v>614</v>
      </c>
      <c r="D409" s="183" t="s">
        <v>282</v>
      </c>
      <c r="E409" s="166">
        <v>48</v>
      </c>
      <c r="F409" s="166">
        <v>42</v>
      </c>
      <c r="G409" s="166">
        <v>0</v>
      </c>
      <c r="H409" s="166">
        <v>3</v>
      </c>
      <c r="I409" s="166">
        <v>3</v>
      </c>
      <c r="J409" s="166">
        <v>41</v>
      </c>
      <c r="K409" s="166">
        <v>35</v>
      </c>
      <c r="L409" s="166">
        <v>2</v>
      </c>
      <c r="M409" s="166">
        <v>13</v>
      </c>
      <c r="N409" s="166">
        <v>13</v>
      </c>
      <c r="O409" s="166">
        <v>3</v>
      </c>
      <c r="P409" s="166">
        <v>2</v>
      </c>
      <c r="Q409" s="166">
        <v>1</v>
      </c>
      <c r="R409" s="166">
        <v>1</v>
      </c>
      <c r="S409" s="166">
        <v>3</v>
      </c>
      <c r="T409" s="166">
        <v>0</v>
      </c>
      <c r="U409" s="166">
        <v>3</v>
      </c>
      <c r="V409" s="166">
        <v>3</v>
      </c>
      <c r="W409" s="166">
        <v>0</v>
      </c>
      <c r="X409" s="166">
        <v>3</v>
      </c>
      <c r="Y409" s="184"/>
      <c r="Z409" s="167">
        <v>227</v>
      </c>
    </row>
    <row r="410" spans="1:26" ht="12" customHeight="1" x14ac:dyDescent="0.2">
      <c r="A410" s="149"/>
      <c r="C410" s="149"/>
      <c r="D410" s="183" t="s">
        <v>283</v>
      </c>
      <c r="E410" s="166">
        <v>40</v>
      </c>
      <c r="F410" s="166">
        <v>34</v>
      </c>
      <c r="G410" s="166">
        <v>0</v>
      </c>
      <c r="H410" s="166">
        <v>3</v>
      </c>
      <c r="I410" s="166">
        <v>3</v>
      </c>
      <c r="J410" s="166">
        <v>34</v>
      </c>
      <c r="K410" s="166">
        <v>28</v>
      </c>
      <c r="L410" s="166">
        <v>1</v>
      </c>
      <c r="M410" s="166">
        <v>10</v>
      </c>
      <c r="N410" s="166">
        <v>11</v>
      </c>
      <c r="O410" s="166">
        <v>3</v>
      </c>
      <c r="P410" s="166">
        <v>2</v>
      </c>
      <c r="Q410" s="166">
        <v>0</v>
      </c>
      <c r="R410" s="166">
        <v>1</v>
      </c>
      <c r="S410" s="166">
        <v>3</v>
      </c>
      <c r="T410" s="166">
        <v>0</v>
      </c>
      <c r="U410" s="166">
        <v>3</v>
      </c>
      <c r="V410" s="166">
        <v>3</v>
      </c>
      <c r="W410" s="166">
        <v>0</v>
      </c>
      <c r="X410" s="166">
        <v>3</v>
      </c>
      <c r="Y410" s="184"/>
      <c r="Z410" s="167"/>
    </row>
    <row r="411" spans="1:26" ht="5.0999999999999996" customHeight="1" x14ac:dyDescent="0.2">
      <c r="A411" s="149"/>
      <c r="C411" s="149"/>
      <c r="D411" s="183"/>
      <c r="E411" s="166"/>
      <c r="F411" s="166"/>
      <c r="G411" s="166"/>
      <c r="H411" s="166"/>
      <c r="I411" s="166"/>
      <c r="J411" s="166"/>
      <c r="K411" s="166"/>
      <c r="L411" s="166"/>
      <c r="M411" s="166"/>
      <c r="N411" s="166"/>
      <c r="O411" s="166"/>
      <c r="P411" s="166"/>
      <c r="Q411" s="166"/>
      <c r="R411" s="166"/>
      <c r="S411" s="166"/>
      <c r="T411" s="166"/>
      <c r="U411" s="166"/>
      <c r="V411" s="166"/>
      <c r="W411" s="166"/>
      <c r="X411" s="166"/>
      <c r="Y411" s="184"/>
      <c r="Z411" s="167"/>
    </row>
    <row r="412" spans="1:26" ht="12" customHeight="1" x14ac:dyDescent="0.2">
      <c r="A412" s="149">
        <v>229</v>
      </c>
      <c r="C412" s="149" t="s">
        <v>615</v>
      </c>
      <c r="D412" s="183" t="s">
        <v>282</v>
      </c>
      <c r="E412" s="166">
        <v>4584</v>
      </c>
      <c r="F412" s="166">
        <v>4190</v>
      </c>
      <c r="G412" s="166">
        <v>94</v>
      </c>
      <c r="H412" s="166">
        <v>197</v>
      </c>
      <c r="I412" s="166">
        <v>103</v>
      </c>
      <c r="J412" s="166">
        <v>3154</v>
      </c>
      <c r="K412" s="166">
        <v>2955</v>
      </c>
      <c r="L412" s="166">
        <v>275</v>
      </c>
      <c r="M412" s="166">
        <v>350</v>
      </c>
      <c r="N412" s="166">
        <v>718</v>
      </c>
      <c r="O412" s="166">
        <v>543</v>
      </c>
      <c r="P412" s="166">
        <v>540</v>
      </c>
      <c r="Q412" s="166">
        <v>284</v>
      </c>
      <c r="R412" s="166">
        <v>245</v>
      </c>
      <c r="S412" s="166">
        <v>148</v>
      </c>
      <c r="T412" s="166">
        <v>58</v>
      </c>
      <c r="U412" s="166">
        <v>90</v>
      </c>
      <c r="V412" s="166">
        <v>51</v>
      </c>
      <c r="W412" s="166">
        <v>14</v>
      </c>
      <c r="X412" s="166">
        <v>37</v>
      </c>
      <c r="Y412" s="184"/>
      <c r="Z412" s="167">
        <v>229</v>
      </c>
    </row>
    <row r="413" spans="1:26" ht="12" customHeight="1" x14ac:dyDescent="0.2">
      <c r="A413" s="149"/>
      <c r="C413" s="186" t="s">
        <v>616</v>
      </c>
      <c r="D413" s="183" t="s">
        <v>283</v>
      </c>
      <c r="E413" s="166">
        <v>3477</v>
      </c>
      <c r="F413" s="166">
        <v>3151</v>
      </c>
      <c r="G413" s="166">
        <v>71</v>
      </c>
      <c r="H413" s="166">
        <v>169</v>
      </c>
      <c r="I413" s="166">
        <v>86</v>
      </c>
      <c r="J413" s="166">
        <v>2419</v>
      </c>
      <c r="K413" s="166">
        <v>2245</v>
      </c>
      <c r="L413" s="166">
        <v>227</v>
      </c>
      <c r="M413" s="166">
        <v>273</v>
      </c>
      <c r="N413" s="166">
        <v>564</v>
      </c>
      <c r="O413" s="166">
        <v>407</v>
      </c>
      <c r="P413" s="166">
        <v>401</v>
      </c>
      <c r="Q413" s="166">
        <v>193</v>
      </c>
      <c r="R413" s="166">
        <v>180</v>
      </c>
      <c r="S413" s="166">
        <v>128</v>
      </c>
      <c r="T413" s="166">
        <v>46</v>
      </c>
      <c r="U413" s="166">
        <v>82</v>
      </c>
      <c r="V413" s="166">
        <v>46</v>
      </c>
      <c r="W413" s="166">
        <v>13</v>
      </c>
      <c r="X413" s="166">
        <v>33</v>
      </c>
      <c r="Y413" s="184"/>
      <c r="Z413" s="167"/>
    </row>
    <row r="414" spans="1:26" ht="5.0999999999999996" customHeight="1" x14ac:dyDescent="0.2">
      <c r="A414" s="149"/>
      <c r="C414" s="149"/>
      <c r="D414" s="183"/>
      <c r="E414" s="166"/>
      <c r="F414" s="166"/>
      <c r="G414" s="166"/>
      <c r="H414" s="166"/>
      <c r="I414" s="166"/>
      <c r="J414" s="166"/>
      <c r="K414" s="166"/>
      <c r="L414" s="166"/>
      <c r="M414" s="166"/>
      <c r="N414" s="166"/>
      <c r="O414" s="166"/>
      <c r="P414" s="166"/>
      <c r="Q414" s="166"/>
      <c r="R414" s="166"/>
      <c r="S414" s="166"/>
      <c r="T414" s="166"/>
      <c r="U414" s="166"/>
      <c r="V414" s="166"/>
      <c r="W414" s="166"/>
      <c r="X414" s="166"/>
      <c r="Y414" s="184"/>
      <c r="Z414" s="167"/>
    </row>
    <row r="415" spans="1:26" ht="12" customHeight="1" x14ac:dyDescent="0.2">
      <c r="A415" s="149">
        <v>231</v>
      </c>
      <c r="C415" s="149" t="s">
        <v>617</v>
      </c>
      <c r="D415" s="183" t="s">
        <v>282</v>
      </c>
      <c r="E415" s="166">
        <v>10</v>
      </c>
      <c r="F415" s="166">
        <v>7</v>
      </c>
      <c r="G415" s="166">
        <v>2</v>
      </c>
      <c r="H415" s="166">
        <v>1</v>
      </c>
      <c r="I415" s="166">
        <v>0</v>
      </c>
      <c r="J415" s="166">
        <v>9</v>
      </c>
      <c r="K415" s="166">
        <v>6</v>
      </c>
      <c r="L415" s="166">
        <v>1</v>
      </c>
      <c r="M415" s="166">
        <v>1</v>
      </c>
      <c r="N415" s="166">
        <v>3</v>
      </c>
      <c r="O415" s="166">
        <v>1</v>
      </c>
      <c r="P415" s="166">
        <v>0</v>
      </c>
      <c r="Q415" s="166">
        <v>0</v>
      </c>
      <c r="R415" s="166">
        <v>0</v>
      </c>
      <c r="S415" s="166">
        <v>3</v>
      </c>
      <c r="T415" s="166">
        <v>2</v>
      </c>
      <c r="U415" s="166">
        <v>1</v>
      </c>
      <c r="V415" s="166">
        <v>0</v>
      </c>
      <c r="W415" s="166">
        <v>0</v>
      </c>
      <c r="X415" s="166">
        <v>0</v>
      </c>
      <c r="Y415" s="184"/>
      <c r="Z415" s="167">
        <v>231</v>
      </c>
    </row>
    <row r="416" spans="1:26" ht="12" customHeight="1" x14ac:dyDescent="0.2">
      <c r="A416" s="149"/>
      <c r="C416" s="149"/>
      <c r="D416" s="183" t="s">
        <v>283</v>
      </c>
      <c r="E416" s="166">
        <v>10</v>
      </c>
      <c r="F416" s="166">
        <v>7</v>
      </c>
      <c r="G416" s="166">
        <v>2</v>
      </c>
      <c r="H416" s="166">
        <v>1</v>
      </c>
      <c r="I416" s="166">
        <v>0</v>
      </c>
      <c r="J416" s="166">
        <v>9</v>
      </c>
      <c r="K416" s="166">
        <v>6</v>
      </c>
      <c r="L416" s="166">
        <v>1</v>
      </c>
      <c r="M416" s="166">
        <v>1</v>
      </c>
      <c r="N416" s="166">
        <v>3</v>
      </c>
      <c r="O416" s="166">
        <v>1</v>
      </c>
      <c r="P416" s="166">
        <v>0</v>
      </c>
      <c r="Q416" s="166">
        <v>0</v>
      </c>
      <c r="R416" s="166">
        <v>0</v>
      </c>
      <c r="S416" s="166">
        <v>3</v>
      </c>
      <c r="T416" s="166">
        <v>2</v>
      </c>
      <c r="U416" s="166">
        <v>1</v>
      </c>
      <c r="V416" s="166">
        <v>0</v>
      </c>
      <c r="W416" s="166">
        <v>0</v>
      </c>
      <c r="X416" s="166">
        <v>0</v>
      </c>
      <c r="Y416" s="184"/>
      <c r="Z416" s="167"/>
    </row>
    <row r="417" spans="1:26" ht="12" customHeight="1" x14ac:dyDescent="0.2">
      <c r="A417" s="149" t="s">
        <v>220</v>
      </c>
      <c r="B417" s="185" t="s">
        <v>618</v>
      </c>
      <c r="C417" s="144" t="s">
        <v>619</v>
      </c>
      <c r="D417" s="183" t="s">
        <v>282</v>
      </c>
      <c r="E417" s="166">
        <v>15174</v>
      </c>
      <c r="F417" s="166">
        <v>13501</v>
      </c>
      <c r="G417" s="166">
        <v>377</v>
      </c>
      <c r="H417" s="166">
        <v>534</v>
      </c>
      <c r="I417" s="166">
        <v>762</v>
      </c>
      <c r="J417" s="166">
        <v>10362</v>
      </c>
      <c r="K417" s="166">
        <v>9450</v>
      </c>
      <c r="L417" s="166">
        <v>1227</v>
      </c>
      <c r="M417" s="166">
        <v>1444</v>
      </c>
      <c r="N417" s="166">
        <v>2697</v>
      </c>
      <c r="O417" s="166">
        <v>1948</v>
      </c>
      <c r="P417" s="166">
        <v>1362</v>
      </c>
      <c r="Q417" s="166">
        <v>538</v>
      </c>
      <c r="R417" s="166">
        <v>234</v>
      </c>
      <c r="S417" s="166">
        <v>536</v>
      </c>
      <c r="T417" s="166">
        <v>227</v>
      </c>
      <c r="U417" s="166">
        <v>309</v>
      </c>
      <c r="V417" s="166">
        <v>376</v>
      </c>
      <c r="W417" s="166">
        <v>155</v>
      </c>
      <c r="X417" s="166">
        <v>221</v>
      </c>
      <c r="Y417" s="184"/>
      <c r="Z417" s="167" t="s">
        <v>222</v>
      </c>
    </row>
    <row r="418" spans="1:26" ht="12" customHeight="1" x14ac:dyDescent="0.2">
      <c r="A418" s="149"/>
      <c r="C418" s="149"/>
      <c r="D418" s="183" t="s">
        <v>283</v>
      </c>
      <c r="E418" s="166">
        <v>13955</v>
      </c>
      <c r="F418" s="166">
        <v>12435</v>
      </c>
      <c r="G418" s="166">
        <v>340</v>
      </c>
      <c r="H418" s="166">
        <v>497</v>
      </c>
      <c r="I418" s="166">
        <v>683</v>
      </c>
      <c r="J418" s="166">
        <v>9612</v>
      </c>
      <c r="K418" s="166">
        <v>8766</v>
      </c>
      <c r="L418" s="166">
        <v>1136</v>
      </c>
      <c r="M418" s="166">
        <v>1344</v>
      </c>
      <c r="N418" s="166">
        <v>2499</v>
      </c>
      <c r="O418" s="166">
        <v>1802</v>
      </c>
      <c r="P418" s="166">
        <v>1268</v>
      </c>
      <c r="Q418" s="166">
        <v>502</v>
      </c>
      <c r="R418" s="166">
        <v>215</v>
      </c>
      <c r="S418" s="166">
        <v>500</v>
      </c>
      <c r="T418" s="166">
        <v>205</v>
      </c>
      <c r="U418" s="166">
        <v>295</v>
      </c>
      <c r="V418" s="166">
        <v>346</v>
      </c>
      <c r="W418" s="166">
        <v>137</v>
      </c>
      <c r="X418" s="166">
        <v>209</v>
      </c>
      <c r="Y418" s="184"/>
      <c r="Z418" s="167"/>
    </row>
    <row r="419" spans="1:26" ht="5.0999999999999996" customHeight="1" x14ac:dyDescent="0.2">
      <c r="A419" s="149"/>
      <c r="C419" s="149"/>
      <c r="D419" s="183"/>
      <c r="E419" s="166"/>
      <c r="F419" s="166"/>
      <c r="G419" s="166"/>
      <c r="H419" s="166"/>
      <c r="I419" s="166"/>
      <c r="J419" s="166"/>
      <c r="K419" s="166"/>
      <c r="L419" s="166"/>
      <c r="M419" s="166"/>
      <c r="N419" s="166"/>
      <c r="O419" s="166"/>
      <c r="P419" s="166"/>
      <c r="Q419" s="166"/>
      <c r="R419" s="166"/>
      <c r="S419" s="166"/>
      <c r="T419" s="166"/>
      <c r="U419" s="166"/>
      <c r="V419" s="166"/>
      <c r="W419" s="166"/>
      <c r="X419" s="166"/>
      <c r="Y419" s="184"/>
      <c r="Z419" s="167"/>
    </row>
    <row r="420" spans="1:26" ht="12" customHeight="1" x14ac:dyDescent="0.2">
      <c r="A420" s="149">
        <v>232</v>
      </c>
      <c r="C420" s="149" t="s">
        <v>620</v>
      </c>
      <c r="D420" s="183" t="s">
        <v>282</v>
      </c>
      <c r="E420" s="166">
        <v>29</v>
      </c>
      <c r="F420" s="166">
        <v>26</v>
      </c>
      <c r="G420" s="166">
        <v>1</v>
      </c>
      <c r="H420" s="166">
        <v>0</v>
      </c>
      <c r="I420" s="166">
        <v>2</v>
      </c>
      <c r="J420" s="166">
        <v>20</v>
      </c>
      <c r="K420" s="166">
        <v>17</v>
      </c>
      <c r="L420" s="166">
        <v>3</v>
      </c>
      <c r="M420" s="166">
        <v>3</v>
      </c>
      <c r="N420" s="166">
        <v>8</v>
      </c>
      <c r="O420" s="166">
        <v>2</v>
      </c>
      <c r="P420" s="166">
        <v>1</v>
      </c>
      <c r="Q420" s="166">
        <v>0</v>
      </c>
      <c r="R420" s="166">
        <v>0</v>
      </c>
      <c r="S420" s="166">
        <v>1</v>
      </c>
      <c r="T420" s="166">
        <v>1</v>
      </c>
      <c r="U420" s="166">
        <v>0</v>
      </c>
      <c r="V420" s="166">
        <v>2</v>
      </c>
      <c r="W420" s="166">
        <v>1</v>
      </c>
      <c r="X420" s="166">
        <v>1</v>
      </c>
      <c r="Y420" s="184"/>
      <c r="Z420" s="167">
        <v>232</v>
      </c>
    </row>
    <row r="421" spans="1:26" ht="12" customHeight="1" x14ac:dyDescent="0.2">
      <c r="A421" s="149"/>
      <c r="C421" s="186"/>
      <c r="D421" s="183" t="s">
        <v>283</v>
      </c>
      <c r="E421" s="166">
        <v>24</v>
      </c>
      <c r="F421" s="166">
        <v>21</v>
      </c>
      <c r="G421" s="166">
        <v>1</v>
      </c>
      <c r="H421" s="166">
        <v>0</v>
      </c>
      <c r="I421" s="166">
        <v>2</v>
      </c>
      <c r="J421" s="166">
        <v>17</v>
      </c>
      <c r="K421" s="166">
        <v>14</v>
      </c>
      <c r="L421" s="166">
        <v>2</v>
      </c>
      <c r="M421" s="166">
        <v>3</v>
      </c>
      <c r="N421" s="166">
        <v>6</v>
      </c>
      <c r="O421" s="166">
        <v>2</v>
      </c>
      <c r="P421" s="166">
        <v>1</v>
      </c>
      <c r="Q421" s="166">
        <v>0</v>
      </c>
      <c r="R421" s="166">
        <v>0</v>
      </c>
      <c r="S421" s="166">
        <v>1</v>
      </c>
      <c r="T421" s="166">
        <v>1</v>
      </c>
      <c r="U421" s="166">
        <v>0</v>
      </c>
      <c r="V421" s="166">
        <v>2</v>
      </c>
      <c r="W421" s="166">
        <v>1</v>
      </c>
      <c r="X421" s="166">
        <v>1</v>
      </c>
      <c r="Y421" s="184"/>
      <c r="Z421" s="167"/>
    </row>
    <row r="422" spans="1:26" ht="5.0999999999999996" customHeight="1" x14ac:dyDescent="0.2">
      <c r="A422" s="149"/>
      <c r="C422" s="149"/>
      <c r="D422" s="183"/>
      <c r="E422" s="166"/>
      <c r="F422" s="166"/>
      <c r="G422" s="166"/>
      <c r="H422" s="166"/>
      <c r="I422" s="166"/>
      <c r="J422" s="166"/>
      <c r="K422" s="166"/>
      <c r="L422" s="166"/>
      <c r="M422" s="166"/>
      <c r="N422" s="166"/>
      <c r="O422" s="166"/>
      <c r="P422" s="166"/>
      <c r="Q422" s="166"/>
      <c r="R422" s="166"/>
      <c r="S422" s="166"/>
      <c r="T422" s="166"/>
      <c r="U422" s="166"/>
      <c r="V422" s="166"/>
      <c r="W422" s="166"/>
      <c r="X422" s="166"/>
      <c r="Y422" s="184"/>
      <c r="Z422" s="167"/>
    </row>
    <row r="423" spans="1:26" ht="12" customHeight="1" x14ac:dyDescent="0.2">
      <c r="A423" s="149" t="s">
        <v>621</v>
      </c>
      <c r="C423" s="149" t="s">
        <v>622</v>
      </c>
      <c r="D423" s="183" t="s">
        <v>282</v>
      </c>
      <c r="E423" s="166">
        <v>73</v>
      </c>
      <c r="F423" s="166">
        <v>61</v>
      </c>
      <c r="G423" s="166">
        <v>2</v>
      </c>
      <c r="H423" s="166">
        <v>10</v>
      </c>
      <c r="I423" s="166">
        <v>0</v>
      </c>
      <c r="J423" s="166">
        <v>56</v>
      </c>
      <c r="K423" s="166">
        <v>47</v>
      </c>
      <c r="L423" s="166">
        <v>8</v>
      </c>
      <c r="M423" s="166">
        <v>11</v>
      </c>
      <c r="N423" s="166">
        <v>15</v>
      </c>
      <c r="O423" s="166">
        <v>9</v>
      </c>
      <c r="P423" s="166">
        <v>1</v>
      </c>
      <c r="Q423" s="166">
        <v>1</v>
      </c>
      <c r="R423" s="166">
        <v>2</v>
      </c>
      <c r="S423" s="166">
        <v>9</v>
      </c>
      <c r="T423" s="166">
        <v>0</v>
      </c>
      <c r="U423" s="166">
        <v>9</v>
      </c>
      <c r="V423" s="166">
        <v>0</v>
      </c>
      <c r="W423" s="166">
        <v>0</v>
      </c>
      <c r="X423" s="166">
        <v>0</v>
      </c>
      <c r="Y423" s="184"/>
      <c r="Z423" s="167" t="s">
        <v>623</v>
      </c>
    </row>
    <row r="424" spans="1:26" ht="12" customHeight="1" x14ac:dyDescent="0.2">
      <c r="A424" s="149"/>
      <c r="C424" s="149"/>
      <c r="D424" s="183" t="s">
        <v>283</v>
      </c>
      <c r="E424" s="166">
        <v>56</v>
      </c>
      <c r="F424" s="166">
        <v>46</v>
      </c>
      <c r="G424" s="166">
        <v>1</v>
      </c>
      <c r="H424" s="166">
        <v>9</v>
      </c>
      <c r="I424" s="166">
        <v>0</v>
      </c>
      <c r="J424" s="166">
        <v>43</v>
      </c>
      <c r="K424" s="166">
        <v>35</v>
      </c>
      <c r="L424" s="166">
        <v>8</v>
      </c>
      <c r="M424" s="166">
        <v>7</v>
      </c>
      <c r="N424" s="166">
        <v>10</v>
      </c>
      <c r="O424" s="166">
        <v>6</v>
      </c>
      <c r="P424" s="166">
        <v>1</v>
      </c>
      <c r="Q424" s="166">
        <v>1</v>
      </c>
      <c r="R424" s="166">
        <v>2</v>
      </c>
      <c r="S424" s="166">
        <v>8</v>
      </c>
      <c r="T424" s="166">
        <v>0</v>
      </c>
      <c r="U424" s="166">
        <v>8</v>
      </c>
      <c r="V424" s="166">
        <v>0</v>
      </c>
      <c r="W424" s="166">
        <v>0</v>
      </c>
      <c r="X424" s="166">
        <v>0</v>
      </c>
      <c r="Y424" s="184"/>
      <c r="Z424" s="167"/>
    </row>
    <row r="425" spans="1:26" ht="5.0999999999999996" customHeight="1" x14ac:dyDescent="0.2">
      <c r="A425" s="149"/>
      <c r="C425" s="149"/>
      <c r="D425" s="183"/>
      <c r="E425" s="166"/>
      <c r="F425" s="166"/>
      <c r="G425" s="166"/>
      <c r="H425" s="166"/>
      <c r="I425" s="166"/>
      <c r="J425" s="166"/>
      <c r="K425" s="166"/>
      <c r="L425" s="166"/>
      <c r="M425" s="166"/>
      <c r="N425" s="166"/>
      <c r="O425" s="166"/>
      <c r="P425" s="166"/>
      <c r="Q425" s="166"/>
      <c r="R425" s="166"/>
      <c r="S425" s="166"/>
      <c r="T425" s="166"/>
      <c r="U425" s="166"/>
      <c r="V425" s="166"/>
      <c r="W425" s="166"/>
      <c r="X425" s="166"/>
      <c r="Y425" s="184"/>
      <c r="Z425" s="167"/>
    </row>
    <row r="426" spans="1:26" ht="12" customHeight="1" x14ac:dyDescent="0.2">
      <c r="A426" s="149" t="s">
        <v>2277</v>
      </c>
      <c r="C426" s="149" t="s">
        <v>2278</v>
      </c>
      <c r="D426" s="183" t="s">
        <v>282</v>
      </c>
      <c r="E426" s="166">
        <v>14</v>
      </c>
      <c r="F426" s="166">
        <v>9</v>
      </c>
      <c r="G426" s="166">
        <v>0</v>
      </c>
      <c r="H426" s="166">
        <v>2</v>
      </c>
      <c r="I426" s="166">
        <v>3</v>
      </c>
      <c r="J426" s="166">
        <v>5</v>
      </c>
      <c r="K426" s="166">
        <v>4</v>
      </c>
      <c r="L426" s="166">
        <v>1</v>
      </c>
      <c r="M426" s="166">
        <v>1</v>
      </c>
      <c r="N426" s="166">
        <v>1</v>
      </c>
      <c r="O426" s="166">
        <v>1</v>
      </c>
      <c r="P426" s="166">
        <v>0</v>
      </c>
      <c r="Q426" s="166">
        <v>0</v>
      </c>
      <c r="R426" s="166">
        <v>0</v>
      </c>
      <c r="S426" s="166">
        <v>1</v>
      </c>
      <c r="T426" s="166">
        <v>0</v>
      </c>
      <c r="U426" s="166">
        <v>1</v>
      </c>
      <c r="V426" s="166">
        <v>0</v>
      </c>
      <c r="W426" s="166">
        <v>0</v>
      </c>
      <c r="X426" s="166">
        <v>0</v>
      </c>
      <c r="Y426" s="184"/>
      <c r="Z426" s="167" t="s">
        <v>2277</v>
      </c>
    </row>
    <row r="427" spans="1:26" ht="12" customHeight="1" x14ac:dyDescent="0.2">
      <c r="A427" s="149"/>
      <c r="C427" s="149"/>
      <c r="D427" s="183" t="s">
        <v>283</v>
      </c>
      <c r="E427" s="166">
        <v>9</v>
      </c>
      <c r="F427" s="166">
        <v>6</v>
      </c>
      <c r="G427" s="166">
        <v>0</v>
      </c>
      <c r="H427" s="166">
        <v>0</v>
      </c>
      <c r="I427" s="166">
        <v>3</v>
      </c>
      <c r="J427" s="166">
        <v>4</v>
      </c>
      <c r="K427" s="166">
        <v>4</v>
      </c>
      <c r="L427" s="166">
        <v>1</v>
      </c>
      <c r="M427" s="166">
        <v>1</v>
      </c>
      <c r="N427" s="166">
        <v>1</v>
      </c>
      <c r="O427" s="166">
        <v>1</v>
      </c>
      <c r="P427" s="166">
        <v>0</v>
      </c>
      <c r="Q427" s="166">
        <v>0</v>
      </c>
      <c r="R427" s="166">
        <v>0</v>
      </c>
      <c r="S427" s="166">
        <v>0</v>
      </c>
      <c r="T427" s="166">
        <v>0</v>
      </c>
      <c r="U427" s="166">
        <v>0</v>
      </c>
      <c r="V427" s="166">
        <v>0</v>
      </c>
      <c r="W427" s="166">
        <v>0</v>
      </c>
      <c r="X427" s="166">
        <v>0</v>
      </c>
      <c r="Y427" s="184"/>
      <c r="Z427" s="167"/>
    </row>
    <row r="428" spans="1:26" ht="4.5" customHeight="1" x14ac:dyDescent="0.2">
      <c r="A428" s="149"/>
      <c r="C428" s="149"/>
      <c r="D428" s="183"/>
      <c r="E428" s="166"/>
      <c r="F428" s="166"/>
      <c r="G428" s="166"/>
      <c r="H428" s="166"/>
      <c r="I428" s="166"/>
      <c r="J428" s="166"/>
      <c r="K428" s="166"/>
      <c r="L428" s="166"/>
      <c r="M428" s="166"/>
      <c r="N428" s="166"/>
      <c r="O428" s="166"/>
      <c r="P428" s="166"/>
      <c r="Q428" s="166"/>
      <c r="R428" s="166"/>
      <c r="S428" s="166"/>
      <c r="T428" s="166"/>
      <c r="U428" s="166"/>
      <c r="V428" s="166"/>
      <c r="W428" s="166"/>
      <c r="X428" s="166"/>
      <c r="Y428" s="184"/>
      <c r="Z428" s="167"/>
    </row>
    <row r="429" spans="1:26" ht="12" customHeight="1" x14ac:dyDescent="0.2">
      <c r="A429" s="149">
        <v>233</v>
      </c>
      <c r="C429" s="149" t="s">
        <v>624</v>
      </c>
      <c r="D429" s="183" t="s">
        <v>282</v>
      </c>
      <c r="E429" s="166">
        <v>4</v>
      </c>
      <c r="F429" s="166">
        <v>2</v>
      </c>
      <c r="G429" s="166">
        <v>0</v>
      </c>
      <c r="H429" s="166">
        <v>0</v>
      </c>
      <c r="I429" s="166">
        <v>2</v>
      </c>
      <c r="J429" s="166">
        <v>2</v>
      </c>
      <c r="K429" s="166">
        <v>1</v>
      </c>
      <c r="L429" s="166">
        <v>1</v>
      </c>
      <c r="M429" s="166">
        <v>0</v>
      </c>
      <c r="N429" s="166">
        <v>0</v>
      </c>
      <c r="O429" s="166">
        <v>0</v>
      </c>
      <c r="P429" s="166">
        <v>0</v>
      </c>
      <c r="Q429" s="166">
        <v>0</v>
      </c>
      <c r="R429" s="166">
        <v>0</v>
      </c>
      <c r="S429" s="166">
        <v>0</v>
      </c>
      <c r="T429" s="166">
        <v>0</v>
      </c>
      <c r="U429" s="166">
        <v>0</v>
      </c>
      <c r="V429" s="166">
        <v>1</v>
      </c>
      <c r="W429" s="166">
        <v>1</v>
      </c>
      <c r="X429" s="166">
        <v>0</v>
      </c>
      <c r="Y429" s="184"/>
      <c r="Z429" s="167">
        <v>233</v>
      </c>
    </row>
    <row r="430" spans="1:26" ht="12" customHeight="1" x14ac:dyDescent="0.2">
      <c r="A430" s="149"/>
      <c r="C430" s="186"/>
      <c r="D430" s="183" t="s">
        <v>283</v>
      </c>
      <c r="E430" s="166">
        <v>4</v>
      </c>
      <c r="F430" s="166">
        <v>2</v>
      </c>
      <c r="G430" s="166">
        <v>0</v>
      </c>
      <c r="H430" s="166">
        <v>0</v>
      </c>
      <c r="I430" s="166">
        <v>2</v>
      </c>
      <c r="J430" s="166">
        <v>2</v>
      </c>
      <c r="K430" s="166">
        <v>1</v>
      </c>
      <c r="L430" s="166">
        <v>1</v>
      </c>
      <c r="M430" s="166">
        <v>0</v>
      </c>
      <c r="N430" s="166">
        <v>0</v>
      </c>
      <c r="O430" s="166">
        <v>0</v>
      </c>
      <c r="P430" s="166">
        <v>0</v>
      </c>
      <c r="Q430" s="166">
        <v>0</v>
      </c>
      <c r="R430" s="166">
        <v>0</v>
      </c>
      <c r="S430" s="166">
        <v>0</v>
      </c>
      <c r="T430" s="166">
        <v>0</v>
      </c>
      <c r="U430" s="166">
        <v>0</v>
      </c>
      <c r="V430" s="166">
        <v>1</v>
      </c>
      <c r="W430" s="166">
        <v>1</v>
      </c>
      <c r="X430" s="166">
        <v>0</v>
      </c>
      <c r="Y430" s="184"/>
      <c r="Z430" s="167"/>
    </row>
    <row r="431" spans="1:26" ht="5.0999999999999996" customHeight="1" x14ac:dyDescent="0.2">
      <c r="A431" s="149"/>
      <c r="C431" s="149"/>
      <c r="D431" s="183"/>
      <c r="E431" s="166"/>
      <c r="F431" s="166"/>
      <c r="G431" s="166"/>
      <c r="H431" s="166"/>
      <c r="I431" s="166"/>
      <c r="J431" s="166"/>
      <c r="K431" s="166"/>
      <c r="L431" s="166"/>
      <c r="M431" s="166"/>
      <c r="N431" s="166"/>
      <c r="O431" s="166"/>
      <c r="P431" s="166"/>
      <c r="Q431" s="166"/>
      <c r="R431" s="166"/>
      <c r="S431" s="166"/>
      <c r="T431" s="166"/>
      <c r="U431" s="166"/>
      <c r="V431" s="166"/>
      <c r="W431" s="166"/>
      <c r="X431" s="166"/>
      <c r="Y431" s="184"/>
      <c r="Z431" s="167"/>
    </row>
    <row r="432" spans="1:26" ht="12" customHeight="1" x14ac:dyDescent="0.2">
      <c r="A432" s="149" t="s">
        <v>2279</v>
      </c>
      <c r="C432" s="149" t="s">
        <v>2280</v>
      </c>
      <c r="D432" s="183" t="s">
        <v>282</v>
      </c>
      <c r="E432" s="166">
        <v>3</v>
      </c>
      <c r="F432" s="166">
        <v>1</v>
      </c>
      <c r="G432" s="166">
        <v>0</v>
      </c>
      <c r="H432" s="166">
        <v>0</v>
      </c>
      <c r="I432" s="166">
        <v>2</v>
      </c>
      <c r="J432" s="166">
        <v>2</v>
      </c>
      <c r="K432" s="166">
        <v>0</v>
      </c>
      <c r="L432" s="166">
        <v>0</v>
      </c>
      <c r="M432" s="166">
        <v>0</v>
      </c>
      <c r="N432" s="166">
        <v>0</v>
      </c>
      <c r="O432" s="166">
        <v>0</v>
      </c>
      <c r="P432" s="166">
        <v>0</v>
      </c>
      <c r="Q432" s="166">
        <v>0</v>
      </c>
      <c r="R432" s="166">
        <v>0</v>
      </c>
      <c r="S432" s="166">
        <v>0</v>
      </c>
      <c r="T432" s="166">
        <v>0</v>
      </c>
      <c r="U432" s="166">
        <v>0</v>
      </c>
      <c r="V432" s="166">
        <v>2</v>
      </c>
      <c r="W432" s="166">
        <v>1</v>
      </c>
      <c r="X432" s="166">
        <v>1</v>
      </c>
      <c r="Y432" s="184"/>
      <c r="Z432" s="167" t="s">
        <v>2279</v>
      </c>
    </row>
    <row r="433" spans="1:26" ht="12" customHeight="1" x14ac:dyDescent="0.2">
      <c r="A433" s="149"/>
      <c r="C433" s="149" t="s">
        <v>2281</v>
      </c>
      <c r="D433" s="183" t="s">
        <v>283</v>
      </c>
      <c r="E433" s="166">
        <v>3</v>
      </c>
      <c r="F433" s="166">
        <v>1</v>
      </c>
      <c r="G433" s="166">
        <v>0</v>
      </c>
      <c r="H433" s="166">
        <v>0</v>
      </c>
      <c r="I433" s="166">
        <v>2</v>
      </c>
      <c r="J433" s="166">
        <v>2</v>
      </c>
      <c r="K433" s="166">
        <v>0</v>
      </c>
      <c r="L433" s="166">
        <v>0</v>
      </c>
      <c r="M433" s="166">
        <v>0</v>
      </c>
      <c r="N433" s="166">
        <v>0</v>
      </c>
      <c r="O433" s="166">
        <v>0</v>
      </c>
      <c r="P433" s="166">
        <v>0</v>
      </c>
      <c r="Q433" s="166">
        <v>0</v>
      </c>
      <c r="R433" s="166">
        <v>0</v>
      </c>
      <c r="S433" s="166">
        <v>0</v>
      </c>
      <c r="T433" s="166">
        <v>0</v>
      </c>
      <c r="U433" s="166">
        <v>0</v>
      </c>
      <c r="V433" s="166">
        <v>2</v>
      </c>
      <c r="W433" s="166">
        <v>1</v>
      </c>
      <c r="X433" s="166">
        <v>1</v>
      </c>
      <c r="Y433" s="184"/>
      <c r="Z433" s="167"/>
    </row>
    <row r="434" spans="1:26" ht="21" customHeight="1" x14ac:dyDescent="0.2">
      <c r="A434" s="149">
        <v>234</v>
      </c>
      <c r="C434" s="149" t="s">
        <v>625</v>
      </c>
      <c r="D434" s="183" t="s">
        <v>282</v>
      </c>
      <c r="E434" s="166">
        <v>7</v>
      </c>
      <c r="F434" s="166">
        <v>4</v>
      </c>
      <c r="G434" s="166">
        <v>0</v>
      </c>
      <c r="H434" s="166">
        <v>0</v>
      </c>
      <c r="I434" s="166">
        <v>3</v>
      </c>
      <c r="J434" s="166">
        <v>5</v>
      </c>
      <c r="K434" s="166">
        <v>2</v>
      </c>
      <c r="L434" s="166">
        <v>0</v>
      </c>
      <c r="M434" s="166">
        <v>0</v>
      </c>
      <c r="N434" s="166">
        <v>2</v>
      </c>
      <c r="O434" s="166">
        <v>0</v>
      </c>
      <c r="P434" s="166">
        <v>0</v>
      </c>
      <c r="Q434" s="166">
        <v>0</v>
      </c>
      <c r="R434" s="166">
        <v>0</v>
      </c>
      <c r="S434" s="166">
        <v>0</v>
      </c>
      <c r="T434" s="166">
        <v>0</v>
      </c>
      <c r="U434" s="166">
        <v>0</v>
      </c>
      <c r="V434" s="166">
        <v>3</v>
      </c>
      <c r="W434" s="166">
        <v>1</v>
      </c>
      <c r="X434" s="166">
        <v>2</v>
      </c>
      <c r="Y434" s="184"/>
      <c r="Z434" s="167">
        <v>234</v>
      </c>
    </row>
    <row r="435" spans="1:26" ht="12" customHeight="1" x14ac:dyDescent="0.2">
      <c r="A435" s="149"/>
      <c r="C435" s="149"/>
      <c r="D435" s="183" t="s">
        <v>283</v>
      </c>
      <c r="E435" s="166">
        <v>5</v>
      </c>
      <c r="F435" s="166">
        <v>2</v>
      </c>
      <c r="G435" s="166">
        <v>0</v>
      </c>
      <c r="H435" s="166">
        <v>0</v>
      </c>
      <c r="I435" s="166">
        <v>3</v>
      </c>
      <c r="J435" s="166">
        <v>4</v>
      </c>
      <c r="K435" s="166">
        <v>1</v>
      </c>
      <c r="L435" s="166">
        <v>0</v>
      </c>
      <c r="M435" s="166">
        <v>0</v>
      </c>
      <c r="N435" s="166">
        <v>1</v>
      </c>
      <c r="O435" s="166">
        <v>0</v>
      </c>
      <c r="P435" s="166">
        <v>0</v>
      </c>
      <c r="Q435" s="166">
        <v>0</v>
      </c>
      <c r="R435" s="166">
        <v>0</v>
      </c>
      <c r="S435" s="166">
        <v>0</v>
      </c>
      <c r="T435" s="166">
        <v>0</v>
      </c>
      <c r="U435" s="166">
        <v>0</v>
      </c>
      <c r="V435" s="166">
        <v>3</v>
      </c>
      <c r="W435" s="166">
        <v>1</v>
      </c>
      <c r="X435" s="166">
        <v>2</v>
      </c>
      <c r="Y435" s="184"/>
      <c r="Z435" s="167"/>
    </row>
    <row r="436" spans="1:26" ht="5.0999999999999996" customHeight="1" x14ac:dyDescent="0.2">
      <c r="A436" s="149"/>
      <c r="C436" s="149"/>
      <c r="D436" s="183"/>
      <c r="E436" s="166"/>
      <c r="F436" s="166"/>
      <c r="G436" s="166"/>
      <c r="H436" s="166"/>
      <c r="I436" s="166"/>
      <c r="J436" s="166"/>
      <c r="K436" s="166"/>
      <c r="L436" s="166"/>
      <c r="M436" s="166"/>
      <c r="N436" s="166"/>
      <c r="O436" s="166"/>
      <c r="P436" s="166"/>
      <c r="Q436" s="166"/>
      <c r="R436" s="166"/>
      <c r="S436" s="166"/>
      <c r="T436" s="166"/>
      <c r="U436" s="166"/>
      <c r="V436" s="166"/>
      <c r="W436" s="166"/>
      <c r="X436" s="166"/>
      <c r="Y436" s="184"/>
      <c r="Z436" s="167"/>
    </row>
    <row r="437" spans="1:26" ht="12" customHeight="1" x14ac:dyDescent="0.2">
      <c r="A437" s="149">
        <v>235</v>
      </c>
      <c r="C437" s="149" t="s">
        <v>626</v>
      </c>
      <c r="D437" s="183" t="s">
        <v>282</v>
      </c>
      <c r="E437" s="166">
        <v>107</v>
      </c>
      <c r="F437" s="166">
        <v>105</v>
      </c>
      <c r="G437" s="166">
        <v>1</v>
      </c>
      <c r="H437" s="166">
        <v>1</v>
      </c>
      <c r="I437" s="166">
        <v>0</v>
      </c>
      <c r="J437" s="166">
        <v>71</v>
      </c>
      <c r="K437" s="166">
        <v>70</v>
      </c>
      <c r="L437" s="166">
        <v>5</v>
      </c>
      <c r="M437" s="166">
        <v>9</v>
      </c>
      <c r="N437" s="166">
        <v>28</v>
      </c>
      <c r="O437" s="166">
        <v>19</v>
      </c>
      <c r="P437" s="166">
        <v>7</v>
      </c>
      <c r="Q437" s="166">
        <v>2</v>
      </c>
      <c r="R437" s="166">
        <v>0</v>
      </c>
      <c r="S437" s="166">
        <v>1</v>
      </c>
      <c r="T437" s="166">
        <v>1</v>
      </c>
      <c r="U437" s="166">
        <v>0</v>
      </c>
      <c r="V437" s="166">
        <v>0</v>
      </c>
      <c r="W437" s="166">
        <v>0</v>
      </c>
      <c r="X437" s="166">
        <v>0</v>
      </c>
      <c r="Y437" s="184"/>
      <c r="Z437" s="167">
        <v>235</v>
      </c>
    </row>
    <row r="438" spans="1:26" ht="12" customHeight="1" x14ac:dyDescent="0.2">
      <c r="A438" s="149"/>
      <c r="C438" s="149"/>
      <c r="D438" s="183" t="s">
        <v>283</v>
      </c>
      <c r="E438" s="166">
        <v>57</v>
      </c>
      <c r="F438" s="166">
        <v>57</v>
      </c>
      <c r="G438" s="166">
        <v>0</v>
      </c>
      <c r="H438" s="166">
        <v>0</v>
      </c>
      <c r="I438" s="166">
        <v>0</v>
      </c>
      <c r="J438" s="166">
        <v>40</v>
      </c>
      <c r="K438" s="166">
        <v>40</v>
      </c>
      <c r="L438" s="166">
        <v>3</v>
      </c>
      <c r="M438" s="166">
        <v>4</v>
      </c>
      <c r="N438" s="166">
        <v>14</v>
      </c>
      <c r="O438" s="166">
        <v>12</v>
      </c>
      <c r="P438" s="166">
        <v>6</v>
      </c>
      <c r="Q438" s="166">
        <v>1</v>
      </c>
      <c r="R438" s="166">
        <v>0</v>
      </c>
      <c r="S438" s="166">
        <v>0</v>
      </c>
      <c r="T438" s="166">
        <v>0</v>
      </c>
      <c r="U438" s="166">
        <v>0</v>
      </c>
      <c r="V438" s="166">
        <v>0</v>
      </c>
      <c r="W438" s="166">
        <v>0</v>
      </c>
      <c r="X438" s="166">
        <v>0</v>
      </c>
      <c r="Y438" s="184"/>
      <c r="Z438" s="167"/>
    </row>
    <row r="439" spans="1:26" ht="5.0999999999999996" customHeight="1" x14ac:dyDescent="0.2">
      <c r="A439" s="149"/>
      <c r="C439" s="149"/>
      <c r="D439" s="183"/>
      <c r="E439" s="166"/>
      <c r="F439" s="166"/>
      <c r="G439" s="166"/>
      <c r="H439" s="166"/>
      <c r="I439" s="166"/>
      <c r="J439" s="166"/>
      <c r="K439" s="166"/>
      <c r="L439" s="166"/>
      <c r="M439" s="166"/>
      <c r="N439" s="166"/>
      <c r="O439" s="166"/>
      <c r="P439" s="166"/>
      <c r="Q439" s="166"/>
      <c r="R439" s="166"/>
      <c r="S439" s="166"/>
      <c r="T439" s="166"/>
      <c r="U439" s="166"/>
      <c r="V439" s="166"/>
      <c r="W439" s="166"/>
      <c r="X439" s="166"/>
      <c r="Y439" s="184"/>
      <c r="Z439" s="167"/>
    </row>
    <row r="440" spans="1:26" ht="12" customHeight="1" x14ac:dyDescent="0.2">
      <c r="A440" s="149">
        <v>236</v>
      </c>
      <c r="C440" s="149" t="s">
        <v>627</v>
      </c>
      <c r="D440" s="183" t="s">
        <v>282</v>
      </c>
      <c r="E440" s="166">
        <v>2</v>
      </c>
      <c r="F440" s="166">
        <v>2</v>
      </c>
      <c r="G440" s="166">
        <v>0</v>
      </c>
      <c r="H440" s="166">
        <v>0</v>
      </c>
      <c r="I440" s="166">
        <v>0</v>
      </c>
      <c r="J440" s="166">
        <v>2</v>
      </c>
      <c r="K440" s="166">
        <v>2</v>
      </c>
      <c r="L440" s="166">
        <v>0</v>
      </c>
      <c r="M440" s="166">
        <v>0</v>
      </c>
      <c r="N440" s="166">
        <v>1</v>
      </c>
      <c r="O440" s="166">
        <v>1</v>
      </c>
      <c r="P440" s="166">
        <v>0</v>
      </c>
      <c r="Q440" s="166">
        <v>0</v>
      </c>
      <c r="R440" s="166">
        <v>0</v>
      </c>
      <c r="S440" s="166">
        <v>0</v>
      </c>
      <c r="T440" s="166">
        <v>0</v>
      </c>
      <c r="U440" s="166">
        <v>0</v>
      </c>
      <c r="V440" s="166">
        <v>0</v>
      </c>
      <c r="W440" s="166">
        <v>0</v>
      </c>
      <c r="X440" s="166">
        <v>0</v>
      </c>
      <c r="Y440" s="184"/>
      <c r="Z440" s="167">
        <v>236</v>
      </c>
    </row>
    <row r="441" spans="1:26" ht="12" customHeight="1" x14ac:dyDescent="0.2">
      <c r="A441" s="149"/>
      <c r="C441" s="149"/>
      <c r="D441" s="183" t="s">
        <v>283</v>
      </c>
      <c r="E441" s="166">
        <v>2</v>
      </c>
      <c r="F441" s="166">
        <v>2</v>
      </c>
      <c r="G441" s="166">
        <v>0</v>
      </c>
      <c r="H441" s="166">
        <v>0</v>
      </c>
      <c r="I441" s="166">
        <v>0</v>
      </c>
      <c r="J441" s="166">
        <v>2</v>
      </c>
      <c r="K441" s="166">
        <v>2</v>
      </c>
      <c r="L441" s="166">
        <v>0</v>
      </c>
      <c r="M441" s="166">
        <v>0</v>
      </c>
      <c r="N441" s="166">
        <v>1</v>
      </c>
      <c r="O441" s="166">
        <v>1</v>
      </c>
      <c r="P441" s="166">
        <v>0</v>
      </c>
      <c r="Q441" s="166">
        <v>0</v>
      </c>
      <c r="R441" s="166">
        <v>0</v>
      </c>
      <c r="S441" s="166">
        <v>0</v>
      </c>
      <c r="T441" s="166">
        <v>0</v>
      </c>
      <c r="U441" s="166">
        <v>0</v>
      </c>
      <c r="V441" s="166">
        <v>0</v>
      </c>
      <c r="W441" s="166">
        <v>0</v>
      </c>
      <c r="X441" s="166">
        <v>0</v>
      </c>
      <c r="Y441" s="184"/>
      <c r="Z441" s="167"/>
    </row>
    <row r="442" spans="1:26" ht="5.0999999999999996" customHeight="1" x14ac:dyDescent="0.2">
      <c r="A442" s="149"/>
      <c r="C442" s="149"/>
      <c r="D442" s="183"/>
      <c r="E442" s="166"/>
      <c r="F442" s="166"/>
      <c r="G442" s="166"/>
      <c r="H442" s="166"/>
      <c r="I442" s="166"/>
      <c r="J442" s="166"/>
      <c r="K442" s="166"/>
      <c r="L442" s="166"/>
      <c r="M442" s="166"/>
      <c r="N442" s="166"/>
      <c r="O442" s="166"/>
      <c r="P442" s="166"/>
      <c r="Q442" s="166"/>
      <c r="R442" s="166"/>
      <c r="S442" s="166"/>
      <c r="T442" s="166"/>
      <c r="U442" s="166"/>
      <c r="V442" s="166"/>
      <c r="W442" s="166"/>
      <c r="X442" s="166"/>
      <c r="Y442" s="184"/>
      <c r="Z442" s="167"/>
    </row>
    <row r="443" spans="1:26" ht="12" customHeight="1" x14ac:dyDescent="0.2">
      <c r="A443" s="149" t="s">
        <v>628</v>
      </c>
      <c r="C443" s="149" t="s">
        <v>629</v>
      </c>
      <c r="D443" s="183" t="s">
        <v>282</v>
      </c>
      <c r="E443" s="166">
        <v>8</v>
      </c>
      <c r="F443" s="166">
        <v>7</v>
      </c>
      <c r="G443" s="166">
        <v>0</v>
      </c>
      <c r="H443" s="166">
        <v>1</v>
      </c>
      <c r="I443" s="166">
        <v>0</v>
      </c>
      <c r="J443" s="166">
        <v>2</v>
      </c>
      <c r="K443" s="166">
        <v>2</v>
      </c>
      <c r="L443" s="166">
        <v>2</v>
      </c>
      <c r="M443" s="166">
        <v>0</v>
      </c>
      <c r="N443" s="166">
        <v>0</v>
      </c>
      <c r="O443" s="166">
        <v>0</v>
      </c>
      <c r="P443" s="166">
        <v>0</v>
      </c>
      <c r="Q443" s="166">
        <v>0</v>
      </c>
      <c r="R443" s="166">
        <v>0</v>
      </c>
      <c r="S443" s="166">
        <v>0</v>
      </c>
      <c r="T443" s="166">
        <v>0</v>
      </c>
      <c r="U443" s="166">
        <v>0</v>
      </c>
      <c r="V443" s="166">
        <v>0</v>
      </c>
      <c r="W443" s="166">
        <v>0</v>
      </c>
      <c r="X443" s="166">
        <v>0</v>
      </c>
      <c r="Y443" s="184"/>
      <c r="Z443" s="167" t="s">
        <v>630</v>
      </c>
    </row>
    <row r="444" spans="1:26" ht="12" customHeight="1" x14ac:dyDescent="0.2">
      <c r="A444" s="149"/>
      <c r="C444" s="149"/>
      <c r="D444" s="183" t="s">
        <v>283</v>
      </c>
      <c r="E444" s="166">
        <v>7</v>
      </c>
      <c r="F444" s="166">
        <v>6</v>
      </c>
      <c r="G444" s="166">
        <v>0</v>
      </c>
      <c r="H444" s="166">
        <v>1</v>
      </c>
      <c r="I444" s="166">
        <v>0</v>
      </c>
      <c r="J444" s="166">
        <v>2</v>
      </c>
      <c r="K444" s="166">
        <v>2</v>
      </c>
      <c r="L444" s="166">
        <v>2</v>
      </c>
      <c r="M444" s="166">
        <v>0</v>
      </c>
      <c r="N444" s="166">
        <v>0</v>
      </c>
      <c r="O444" s="166">
        <v>0</v>
      </c>
      <c r="P444" s="166">
        <v>0</v>
      </c>
      <c r="Q444" s="166">
        <v>0</v>
      </c>
      <c r="R444" s="166">
        <v>0</v>
      </c>
      <c r="S444" s="166">
        <v>0</v>
      </c>
      <c r="T444" s="166">
        <v>0</v>
      </c>
      <c r="U444" s="166">
        <v>0</v>
      </c>
      <c r="V444" s="166">
        <v>0</v>
      </c>
      <c r="W444" s="166">
        <v>0</v>
      </c>
      <c r="X444" s="166">
        <v>0</v>
      </c>
      <c r="Y444" s="184"/>
      <c r="Z444" s="167"/>
    </row>
    <row r="445" spans="1:26" ht="10.5" customHeight="1" x14ac:dyDescent="0.2">
      <c r="A445" s="149"/>
      <c r="C445" s="149"/>
      <c r="D445" s="183"/>
      <c r="E445" s="166"/>
      <c r="F445" s="166"/>
      <c r="G445" s="166"/>
      <c r="H445" s="166"/>
      <c r="I445" s="166"/>
      <c r="J445" s="166"/>
      <c r="K445" s="166"/>
      <c r="L445" s="166"/>
      <c r="M445" s="166"/>
      <c r="N445" s="166"/>
      <c r="O445" s="166"/>
      <c r="P445" s="166"/>
      <c r="Q445" s="166"/>
      <c r="R445" s="166"/>
      <c r="S445" s="166"/>
      <c r="T445" s="166"/>
      <c r="U445" s="166"/>
      <c r="V445" s="166"/>
      <c r="W445" s="166"/>
      <c r="X445" s="166"/>
      <c r="Y445" s="184"/>
      <c r="Z445" s="167"/>
    </row>
    <row r="446" spans="1:26" ht="12" customHeight="1" x14ac:dyDescent="0.2">
      <c r="A446" s="149">
        <v>238</v>
      </c>
      <c r="C446" s="149" t="s">
        <v>631</v>
      </c>
      <c r="D446" s="183" t="s">
        <v>282</v>
      </c>
      <c r="E446" s="166">
        <v>679</v>
      </c>
      <c r="F446" s="166">
        <v>651</v>
      </c>
      <c r="G446" s="166">
        <v>5</v>
      </c>
      <c r="H446" s="166">
        <v>14</v>
      </c>
      <c r="I446" s="166">
        <v>9</v>
      </c>
      <c r="J446" s="166">
        <v>407</v>
      </c>
      <c r="K446" s="166">
        <v>400</v>
      </c>
      <c r="L446" s="166">
        <v>36</v>
      </c>
      <c r="M446" s="166">
        <v>41</v>
      </c>
      <c r="N446" s="166">
        <v>101</v>
      </c>
      <c r="O446" s="166">
        <v>106</v>
      </c>
      <c r="P446" s="166">
        <v>73</v>
      </c>
      <c r="Q446" s="166">
        <v>31</v>
      </c>
      <c r="R446" s="166">
        <v>12</v>
      </c>
      <c r="S446" s="166">
        <v>5</v>
      </c>
      <c r="T446" s="166">
        <v>0</v>
      </c>
      <c r="U446" s="166">
        <v>5</v>
      </c>
      <c r="V446" s="166">
        <v>2</v>
      </c>
      <c r="W446" s="166">
        <v>0</v>
      </c>
      <c r="X446" s="166">
        <v>2</v>
      </c>
      <c r="Y446" s="184"/>
      <c r="Z446" s="167">
        <v>238</v>
      </c>
    </row>
    <row r="447" spans="1:26" ht="12" customHeight="1" x14ac:dyDescent="0.2">
      <c r="A447" s="149"/>
      <c r="C447" s="149"/>
      <c r="D447" s="183" t="s">
        <v>283</v>
      </c>
      <c r="E447" s="166">
        <v>605</v>
      </c>
      <c r="F447" s="166">
        <v>580</v>
      </c>
      <c r="G447" s="166">
        <v>4</v>
      </c>
      <c r="H447" s="166">
        <v>14</v>
      </c>
      <c r="I447" s="166">
        <v>7</v>
      </c>
      <c r="J447" s="166">
        <v>363</v>
      </c>
      <c r="K447" s="166">
        <v>357</v>
      </c>
      <c r="L447" s="166">
        <v>30</v>
      </c>
      <c r="M447" s="166">
        <v>39</v>
      </c>
      <c r="N447" s="166">
        <v>91</v>
      </c>
      <c r="O447" s="166">
        <v>90</v>
      </c>
      <c r="P447" s="166">
        <v>68</v>
      </c>
      <c r="Q447" s="166">
        <v>27</v>
      </c>
      <c r="R447" s="166">
        <v>12</v>
      </c>
      <c r="S447" s="166">
        <v>5</v>
      </c>
      <c r="T447" s="166">
        <v>0</v>
      </c>
      <c r="U447" s="166">
        <v>5</v>
      </c>
      <c r="V447" s="166">
        <v>1</v>
      </c>
      <c r="W447" s="166">
        <v>0</v>
      </c>
      <c r="X447" s="166">
        <v>1</v>
      </c>
      <c r="Y447" s="184"/>
      <c r="Z447" s="167"/>
    </row>
    <row r="448" spans="1:26" ht="4.5" customHeight="1" x14ac:dyDescent="0.2">
      <c r="A448" s="149"/>
      <c r="C448" s="149"/>
      <c r="D448" s="183"/>
      <c r="E448" s="166"/>
      <c r="F448" s="166"/>
      <c r="G448" s="166"/>
      <c r="H448" s="166"/>
      <c r="I448" s="166"/>
      <c r="J448" s="166"/>
      <c r="K448" s="166"/>
      <c r="L448" s="166"/>
      <c r="M448" s="166"/>
      <c r="N448" s="166"/>
      <c r="O448" s="166"/>
      <c r="P448" s="166"/>
      <c r="Q448" s="166"/>
      <c r="R448" s="166"/>
      <c r="S448" s="166"/>
      <c r="T448" s="166"/>
      <c r="U448" s="166"/>
      <c r="V448" s="166"/>
      <c r="W448" s="166"/>
      <c r="X448" s="166"/>
      <c r="Y448" s="184"/>
      <c r="Z448" s="167"/>
    </row>
    <row r="449" spans="1:26" ht="12" customHeight="1" x14ac:dyDescent="0.2">
      <c r="A449" s="149">
        <v>239</v>
      </c>
      <c r="C449" s="149" t="s">
        <v>632</v>
      </c>
      <c r="D449" s="183" t="s">
        <v>282</v>
      </c>
      <c r="E449" s="166">
        <v>385</v>
      </c>
      <c r="F449" s="166">
        <v>361</v>
      </c>
      <c r="G449" s="166">
        <v>3</v>
      </c>
      <c r="H449" s="166">
        <v>11</v>
      </c>
      <c r="I449" s="166">
        <v>10</v>
      </c>
      <c r="J449" s="166">
        <v>220</v>
      </c>
      <c r="K449" s="166">
        <v>206</v>
      </c>
      <c r="L449" s="166">
        <v>37</v>
      </c>
      <c r="M449" s="166">
        <v>42</v>
      </c>
      <c r="N449" s="166">
        <v>61</v>
      </c>
      <c r="O449" s="166">
        <v>32</v>
      </c>
      <c r="P449" s="166">
        <v>14</v>
      </c>
      <c r="Q449" s="166">
        <v>18</v>
      </c>
      <c r="R449" s="166">
        <v>2</v>
      </c>
      <c r="S449" s="166">
        <v>10</v>
      </c>
      <c r="T449" s="166">
        <v>1</v>
      </c>
      <c r="U449" s="166">
        <v>9</v>
      </c>
      <c r="V449" s="166">
        <v>4</v>
      </c>
      <c r="W449" s="166">
        <v>0</v>
      </c>
      <c r="X449" s="166">
        <v>4</v>
      </c>
      <c r="Y449" s="184"/>
      <c r="Z449" s="167">
        <v>239</v>
      </c>
    </row>
    <row r="450" spans="1:26" ht="12" customHeight="1" x14ac:dyDescent="0.2">
      <c r="A450" s="149"/>
      <c r="C450" s="149"/>
      <c r="D450" s="183" t="s">
        <v>283</v>
      </c>
      <c r="E450" s="166">
        <v>322</v>
      </c>
      <c r="F450" s="166">
        <v>301</v>
      </c>
      <c r="G450" s="166">
        <v>1</v>
      </c>
      <c r="H450" s="166">
        <v>10</v>
      </c>
      <c r="I450" s="166">
        <v>10</v>
      </c>
      <c r="J450" s="166">
        <v>186</v>
      </c>
      <c r="K450" s="166">
        <v>173</v>
      </c>
      <c r="L450" s="166">
        <v>31</v>
      </c>
      <c r="M450" s="166">
        <v>37</v>
      </c>
      <c r="N450" s="166">
        <v>50</v>
      </c>
      <c r="O450" s="166">
        <v>25</v>
      </c>
      <c r="P450" s="166">
        <v>12</v>
      </c>
      <c r="Q450" s="166">
        <v>16</v>
      </c>
      <c r="R450" s="166">
        <v>2</v>
      </c>
      <c r="S450" s="166">
        <v>9</v>
      </c>
      <c r="T450" s="166">
        <v>1</v>
      </c>
      <c r="U450" s="166">
        <v>8</v>
      </c>
      <c r="V450" s="166">
        <v>4</v>
      </c>
      <c r="W450" s="166">
        <v>0</v>
      </c>
      <c r="X450" s="166">
        <v>4</v>
      </c>
      <c r="Y450" s="184"/>
      <c r="Z450" s="167"/>
    </row>
    <row r="451" spans="1:26" ht="5.0999999999999996" customHeight="1" x14ac:dyDescent="0.2">
      <c r="A451" s="149"/>
      <c r="C451" s="149"/>
      <c r="D451" s="183"/>
      <c r="E451" s="166"/>
      <c r="F451" s="166"/>
      <c r="G451" s="166"/>
      <c r="H451" s="166"/>
      <c r="I451" s="166"/>
      <c r="J451" s="166"/>
      <c r="K451" s="166"/>
      <c r="L451" s="166"/>
      <c r="M451" s="166"/>
      <c r="N451" s="166"/>
      <c r="O451" s="166"/>
      <c r="P451" s="166"/>
      <c r="Q451" s="166"/>
      <c r="R451" s="166"/>
      <c r="S451" s="166"/>
      <c r="T451" s="166"/>
      <c r="U451" s="166"/>
      <c r="V451" s="166"/>
      <c r="W451" s="166"/>
      <c r="X451" s="166"/>
      <c r="Y451" s="184"/>
      <c r="Z451" s="167"/>
    </row>
    <row r="452" spans="1:26" ht="12" customHeight="1" x14ac:dyDescent="0.2">
      <c r="A452" s="149" t="s">
        <v>633</v>
      </c>
      <c r="C452" s="149" t="s">
        <v>634</v>
      </c>
      <c r="D452" s="183" t="s">
        <v>282</v>
      </c>
      <c r="E452" s="166">
        <v>117</v>
      </c>
      <c r="F452" s="166">
        <v>74</v>
      </c>
      <c r="G452" s="166">
        <v>0</v>
      </c>
      <c r="H452" s="166">
        <v>20</v>
      </c>
      <c r="I452" s="166">
        <v>23</v>
      </c>
      <c r="J452" s="166">
        <v>99</v>
      </c>
      <c r="K452" s="166">
        <v>58</v>
      </c>
      <c r="L452" s="166">
        <v>19</v>
      </c>
      <c r="M452" s="166">
        <v>13</v>
      </c>
      <c r="N452" s="166">
        <v>16</v>
      </c>
      <c r="O452" s="166">
        <v>8</v>
      </c>
      <c r="P452" s="166">
        <v>2</v>
      </c>
      <c r="Q452" s="166">
        <v>0</v>
      </c>
      <c r="R452" s="166">
        <v>0</v>
      </c>
      <c r="S452" s="166">
        <v>20</v>
      </c>
      <c r="T452" s="166">
        <v>0</v>
      </c>
      <c r="U452" s="166">
        <v>20</v>
      </c>
      <c r="V452" s="166">
        <v>21</v>
      </c>
      <c r="W452" s="166">
        <v>6</v>
      </c>
      <c r="X452" s="166">
        <v>15</v>
      </c>
      <c r="Y452" s="184"/>
      <c r="Z452" s="167" t="s">
        <v>633</v>
      </c>
    </row>
    <row r="453" spans="1:26" ht="12" customHeight="1" x14ac:dyDescent="0.2">
      <c r="A453" s="149"/>
      <c r="C453" s="149"/>
      <c r="D453" s="183" t="s">
        <v>283</v>
      </c>
      <c r="E453" s="166">
        <v>107</v>
      </c>
      <c r="F453" s="166">
        <v>69</v>
      </c>
      <c r="G453" s="166">
        <v>0</v>
      </c>
      <c r="H453" s="166">
        <v>19</v>
      </c>
      <c r="I453" s="166">
        <v>19</v>
      </c>
      <c r="J453" s="166">
        <v>92</v>
      </c>
      <c r="K453" s="166">
        <v>55</v>
      </c>
      <c r="L453" s="166">
        <v>19</v>
      </c>
      <c r="M453" s="166">
        <v>11</v>
      </c>
      <c r="N453" s="166">
        <v>16</v>
      </c>
      <c r="O453" s="166">
        <v>7</v>
      </c>
      <c r="P453" s="166">
        <v>2</v>
      </c>
      <c r="Q453" s="166">
        <v>0</v>
      </c>
      <c r="R453" s="166">
        <v>0</v>
      </c>
      <c r="S453" s="166">
        <v>19</v>
      </c>
      <c r="T453" s="166">
        <v>0</v>
      </c>
      <c r="U453" s="166">
        <v>19</v>
      </c>
      <c r="V453" s="166">
        <v>18</v>
      </c>
      <c r="W453" s="166">
        <v>3</v>
      </c>
      <c r="X453" s="166">
        <v>15</v>
      </c>
      <c r="Y453" s="184"/>
      <c r="Z453" s="167"/>
    </row>
    <row r="454" spans="1:26" ht="12" customHeight="1" x14ac:dyDescent="0.2">
      <c r="A454" s="149" t="s">
        <v>635</v>
      </c>
      <c r="C454" s="149" t="s">
        <v>636</v>
      </c>
      <c r="D454" s="183" t="s">
        <v>282</v>
      </c>
      <c r="E454" s="166">
        <v>40</v>
      </c>
      <c r="F454" s="166">
        <v>33</v>
      </c>
      <c r="G454" s="166">
        <v>1</v>
      </c>
      <c r="H454" s="166">
        <v>2</v>
      </c>
      <c r="I454" s="166">
        <v>4</v>
      </c>
      <c r="J454" s="166">
        <v>28</v>
      </c>
      <c r="K454" s="166">
        <v>22</v>
      </c>
      <c r="L454" s="166">
        <v>3</v>
      </c>
      <c r="M454" s="166">
        <v>4</v>
      </c>
      <c r="N454" s="166">
        <v>10</v>
      </c>
      <c r="O454" s="166">
        <v>3</v>
      </c>
      <c r="P454" s="166">
        <v>2</v>
      </c>
      <c r="Q454" s="166">
        <v>0</v>
      </c>
      <c r="R454" s="166">
        <v>0</v>
      </c>
      <c r="S454" s="166">
        <v>2</v>
      </c>
      <c r="T454" s="166">
        <v>0</v>
      </c>
      <c r="U454" s="166">
        <v>2</v>
      </c>
      <c r="V454" s="166">
        <v>4</v>
      </c>
      <c r="W454" s="166">
        <v>1</v>
      </c>
      <c r="X454" s="166">
        <v>3</v>
      </c>
      <c r="Y454" s="184"/>
      <c r="Z454" s="167" t="s">
        <v>635</v>
      </c>
    </row>
    <row r="455" spans="1:26" ht="12" customHeight="1" x14ac:dyDescent="0.2">
      <c r="A455" s="149"/>
      <c r="C455" s="149"/>
      <c r="D455" s="183" t="s">
        <v>283</v>
      </c>
      <c r="E455" s="166">
        <v>35</v>
      </c>
      <c r="F455" s="166">
        <v>29</v>
      </c>
      <c r="G455" s="166">
        <v>1</v>
      </c>
      <c r="H455" s="166">
        <v>2</v>
      </c>
      <c r="I455" s="166">
        <v>3</v>
      </c>
      <c r="J455" s="166">
        <v>25</v>
      </c>
      <c r="K455" s="166">
        <v>20</v>
      </c>
      <c r="L455" s="166">
        <v>3</v>
      </c>
      <c r="M455" s="166">
        <v>3</v>
      </c>
      <c r="N455" s="166">
        <v>9</v>
      </c>
      <c r="O455" s="166">
        <v>3</v>
      </c>
      <c r="P455" s="166">
        <v>2</v>
      </c>
      <c r="Q455" s="166">
        <v>0</v>
      </c>
      <c r="R455" s="166">
        <v>0</v>
      </c>
      <c r="S455" s="166">
        <v>2</v>
      </c>
      <c r="T455" s="166">
        <v>0</v>
      </c>
      <c r="U455" s="166">
        <v>2</v>
      </c>
      <c r="V455" s="166">
        <v>3</v>
      </c>
      <c r="W455" s="166">
        <v>1</v>
      </c>
      <c r="X455" s="166">
        <v>2</v>
      </c>
      <c r="Y455" s="184"/>
      <c r="Z455" s="167"/>
    </row>
    <row r="456" spans="1:26" ht="5.0999999999999996" customHeight="1" x14ac:dyDescent="0.2">
      <c r="A456" s="149"/>
      <c r="C456" s="149"/>
      <c r="D456" s="183"/>
      <c r="E456" s="166"/>
      <c r="F456" s="166"/>
      <c r="G456" s="166"/>
      <c r="H456" s="166"/>
      <c r="I456" s="166"/>
      <c r="J456" s="166"/>
      <c r="K456" s="166"/>
      <c r="L456" s="166"/>
      <c r="M456" s="166"/>
      <c r="N456" s="166"/>
      <c r="O456" s="166"/>
      <c r="P456" s="166"/>
      <c r="Q456" s="166"/>
      <c r="R456" s="166"/>
      <c r="S456" s="166"/>
      <c r="T456" s="166"/>
      <c r="U456" s="166"/>
      <c r="V456" s="166"/>
      <c r="W456" s="166"/>
      <c r="X456" s="166"/>
      <c r="Y456" s="184"/>
      <c r="Z456" s="167"/>
    </row>
    <row r="457" spans="1:26" ht="12" customHeight="1" x14ac:dyDescent="0.2">
      <c r="A457" s="149" t="s">
        <v>637</v>
      </c>
      <c r="C457" s="149" t="s">
        <v>638</v>
      </c>
      <c r="D457" s="183" t="s">
        <v>282</v>
      </c>
      <c r="E457" s="166">
        <v>8751</v>
      </c>
      <c r="F457" s="166">
        <v>7760</v>
      </c>
      <c r="G457" s="166">
        <v>249</v>
      </c>
      <c r="H457" s="166">
        <v>319</v>
      </c>
      <c r="I457" s="166">
        <v>423</v>
      </c>
      <c r="J457" s="166">
        <v>6040</v>
      </c>
      <c r="K457" s="166">
        <v>5459</v>
      </c>
      <c r="L457" s="166">
        <v>746</v>
      </c>
      <c r="M457" s="166">
        <v>834</v>
      </c>
      <c r="N457" s="166">
        <v>1451</v>
      </c>
      <c r="O457" s="166">
        <v>1109</v>
      </c>
      <c r="P457" s="166">
        <v>820</v>
      </c>
      <c r="Q457" s="166">
        <v>337</v>
      </c>
      <c r="R457" s="166">
        <v>162</v>
      </c>
      <c r="S457" s="166">
        <v>354</v>
      </c>
      <c r="T457" s="166">
        <v>166</v>
      </c>
      <c r="U457" s="166">
        <v>188</v>
      </c>
      <c r="V457" s="166">
        <v>227</v>
      </c>
      <c r="W457" s="166">
        <v>93</v>
      </c>
      <c r="X457" s="166">
        <v>134</v>
      </c>
      <c r="Y457" s="184"/>
      <c r="Z457" s="167" t="s">
        <v>639</v>
      </c>
    </row>
    <row r="458" spans="1:26" ht="12" customHeight="1" x14ac:dyDescent="0.2">
      <c r="A458" s="149"/>
      <c r="C458" s="149"/>
      <c r="D458" s="183" t="s">
        <v>283</v>
      </c>
      <c r="E458" s="166">
        <v>8091</v>
      </c>
      <c r="F458" s="166">
        <v>7189</v>
      </c>
      <c r="G458" s="166">
        <v>226</v>
      </c>
      <c r="H458" s="166">
        <v>297</v>
      </c>
      <c r="I458" s="166">
        <v>379</v>
      </c>
      <c r="J458" s="166">
        <v>5630</v>
      </c>
      <c r="K458" s="166">
        <v>5089</v>
      </c>
      <c r="L458" s="166">
        <v>697</v>
      </c>
      <c r="M458" s="166">
        <v>778</v>
      </c>
      <c r="N458" s="166">
        <v>1360</v>
      </c>
      <c r="O458" s="166">
        <v>1036</v>
      </c>
      <c r="P458" s="166">
        <v>758</v>
      </c>
      <c r="Q458" s="166">
        <v>312</v>
      </c>
      <c r="R458" s="166">
        <v>148</v>
      </c>
      <c r="S458" s="166">
        <v>330</v>
      </c>
      <c r="T458" s="166">
        <v>149</v>
      </c>
      <c r="U458" s="166">
        <v>181</v>
      </c>
      <c r="V458" s="166">
        <v>211</v>
      </c>
      <c r="W458" s="166">
        <v>84</v>
      </c>
      <c r="X458" s="166">
        <v>127</v>
      </c>
      <c r="Y458" s="184"/>
      <c r="Z458" s="167"/>
    </row>
    <row r="459" spans="1:26" ht="5.0999999999999996" customHeight="1" x14ac:dyDescent="0.2">
      <c r="A459" s="149"/>
      <c r="C459" s="149"/>
      <c r="D459" s="183"/>
      <c r="E459" s="166"/>
      <c r="F459" s="166"/>
      <c r="G459" s="166"/>
      <c r="H459" s="166"/>
      <c r="I459" s="166"/>
      <c r="J459" s="166"/>
      <c r="K459" s="166"/>
      <c r="L459" s="166"/>
      <c r="M459" s="166"/>
      <c r="N459" s="166"/>
      <c r="O459" s="166"/>
      <c r="P459" s="166"/>
      <c r="Q459" s="166"/>
      <c r="R459" s="166"/>
      <c r="S459" s="166"/>
      <c r="T459" s="166"/>
      <c r="U459" s="166"/>
      <c r="V459" s="166"/>
      <c r="W459" s="166"/>
      <c r="X459" s="166"/>
      <c r="Y459" s="184"/>
      <c r="Z459" s="167"/>
    </row>
    <row r="460" spans="1:26" ht="12" customHeight="1" x14ac:dyDescent="0.2">
      <c r="A460" s="149" t="s">
        <v>640</v>
      </c>
      <c r="C460" s="149" t="s">
        <v>641</v>
      </c>
      <c r="D460" s="183" t="s">
        <v>282</v>
      </c>
      <c r="E460" s="166">
        <v>10</v>
      </c>
      <c r="F460" s="166">
        <v>7</v>
      </c>
      <c r="G460" s="166">
        <v>1</v>
      </c>
      <c r="H460" s="166">
        <v>1</v>
      </c>
      <c r="I460" s="166">
        <v>1</v>
      </c>
      <c r="J460" s="166">
        <v>9</v>
      </c>
      <c r="K460" s="166">
        <v>6</v>
      </c>
      <c r="L460" s="166">
        <v>1</v>
      </c>
      <c r="M460" s="166">
        <v>4</v>
      </c>
      <c r="N460" s="166">
        <v>1</v>
      </c>
      <c r="O460" s="166">
        <v>0</v>
      </c>
      <c r="P460" s="166">
        <v>0</v>
      </c>
      <c r="Q460" s="166">
        <v>0</v>
      </c>
      <c r="R460" s="166">
        <v>0</v>
      </c>
      <c r="S460" s="166">
        <v>2</v>
      </c>
      <c r="T460" s="166">
        <v>1</v>
      </c>
      <c r="U460" s="166">
        <v>1</v>
      </c>
      <c r="V460" s="166">
        <v>1</v>
      </c>
      <c r="W460" s="166">
        <v>0</v>
      </c>
      <c r="X460" s="166">
        <v>1</v>
      </c>
      <c r="Y460" s="184"/>
      <c r="Z460" s="167" t="s">
        <v>642</v>
      </c>
    </row>
    <row r="461" spans="1:26" ht="12" customHeight="1" x14ac:dyDescent="0.2">
      <c r="A461" s="149"/>
      <c r="C461" s="186" t="s">
        <v>643</v>
      </c>
      <c r="D461" s="183" t="s">
        <v>283</v>
      </c>
      <c r="E461" s="166">
        <v>9</v>
      </c>
      <c r="F461" s="166">
        <v>6</v>
      </c>
      <c r="G461" s="166">
        <v>1</v>
      </c>
      <c r="H461" s="166">
        <v>1</v>
      </c>
      <c r="I461" s="166">
        <v>1</v>
      </c>
      <c r="J461" s="166">
        <v>8</v>
      </c>
      <c r="K461" s="166">
        <v>5</v>
      </c>
      <c r="L461" s="166">
        <v>1</v>
      </c>
      <c r="M461" s="166">
        <v>3</v>
      </c>
      <c r="N461" s="166">
        <v>1</v>
      </c>
      <c r="O461" s="166">
        <v>0</v>
      </c>
      <c r="P461" s="166">
        <v>0</v>
      </c>
      <c r="Q461" s="166">
        <v>0</v>
      </c>
      <c r="R461" s="166">
        <v>0</v>
      </c>
      <c r="S461" s="166">
        <v>2</v>
      </c>
      <c r="T461" s="166">
        <v>1</v>
      </c>
      <c r="U461" s="166">
        <v>1</v>
      </c>
      <c r="V461" s="166">
        <v>1</v>
      </c>
      <c r="W461" s="166">
        <v>0</v>
      </c>
      <c r="X461" s="166">
        <v>1</v>
      </c>
      <c r="Y461" s="184"/>
      <c r="Z461" s="167"/>
    </row>
    <row r="462" spans="1:26" ht="5.0999999999999996" customHeight="1" x14ac:dyDescent="0.2">
      <c r="A462" s="149"/>
      <c r="C462" s="149"/>
      <c r="D462" s="183"/>
      <c r="E462" s="166"/>
      <c r="F462" s="166"/>
      <c r="G462" s="166"/>
      <c r="H462" s="166"/>
      <c r="I462" s="166"/>
      <c r="J462" s="166"/>
      <c r="K462" s="166"/>
      <c r="L462" s="166"/>
      <c r="M462" s="166"/>
      <c r="N462" s="166"/>
      <c r="O462" s="166"/>
      <c r="P462" s="166"/>
      <c r="Q462" s="166"/>
      <c r="R462" s="166"/>
      <c r="S462" s="166"/>
      <c r="T462" s="166"/>
      <c r="U462" s="166"/>
      <c r="V462" s="166"/>
      <c r="W462" s="166"/>
      <c r="X462" s="166"/>
      <c r="Y462" s="184"/>
      <c r="Z462" s="167"/>
    </row>
    <row r="463" spans="1:26" ht="12" customHeight="1" x14ac:dyDescent="0.2">
      <c r="A463" s="149" t="s">
        <v>644</v>
      </c>
      <c r="C463" s="149" t="s">
        <v>645</v>
      </c>
      <c r="D463" s="183" t="s">
        <v>282</v>
      </c>
      <c r="E463" s="166">
        <v>10</v>
      </c>
      <c r="F463" s="166">
        <v>10</v>
      </c>
      <c r="G463" s="166">
        <v>0</v>
      </c>
      <c r="H463" s="166">
        <v>0</v>
      </c>
      <c r="I463" s="166">
        <v>0</v>
      </c>
      <c r="J463" s="166">
        <v>6</v>
      </c>
      <c r="K463" s="166">
        <v>6</v>
      </c>
      <c r="L463" s="166">
        <v>0</v>
      </c>
      <c r="M463" s="166">
        <v>1</v>
      </c>
      <c r="N463" s="166">
        <v>1</v>
      </c>
      <c r="O463" s="166">
        <v>1</v>
      </c>
      <c r="P463" s="166">
        <v>3</v>
      </c>
      <c r="Q463" s="166">
        <v>0</v>
      </c>
      <c r="R463" s="166">
        <v>0</v>
      </c>
      <c r="S463" s="166">
        <v>0</v>
      </c>
      <c r="T463" s="166">
        <v>0</v>
      </c>
      <c r="U463" s="166">
        <v>0</v>
      </c>
      <c r="V463" s="166">
        <v>0</v>
      </c>
      <c r="W463" s="166">
        <v>0</v>
      </c>
      <c r="X463" s="166">
        <v>0</v>
      </c>
      <c r="Y463" s="184"/>
      <c r="Z463" s="167" t="s">
        <v>642</v>
      </c>
    </row>
    <row r="464" spans="1:26" ht="12" customHeight="1" x14ac:dyDescent="0.2">
      <c r="A464" s="149"/>
      <c r="C464" s="186" t="s">
        <v>646</v>
      </c>
      <c r="D464" s="183" t="s">
        <v>283</v>
      </c>
      <c r="E464" s="166">
        <v>8</v>
      </c>
      <c r="F464" s="166">
        <v>8</v>
      </c>
      <c r="G464" s="166">
        <v>0</v>
      </c>
      <c r="H464" s="166">
        <v>0</v>
      </c>
      <c r="I464" s="166">
        <v>0</v>
      </c>
      <c r="J464" s="166">
        <v>5</v>
      </c>
      <c r="K464" s="166">
        <v>5</v>
      </c>
      <c r="L464" s="166">
        <v>0</v>
      </c>
      <c r="M464" s="166">
        <v>0</v>
      </c>
      <c r="N464" s="166">
        <v>1</v>
      </c>
      <c r="O464" s="166">
        <v>1</v>
      </c>
      <c r="P464" s="166">
        <v>3</v>
      </c>
      <c r="Q464" s="166">
        <v>0</v>
      </c>
      <c r="R464" s="166">
        <v>0</v>
      </c>
      <c r="S464" s="166">
        <v>0</v>
      </c>
      <c r="T464" s="166">
        <v>0</v>
      </c>
      <c r="U464" s="166">
        <v>0</v>
      </c>
      <c r="V464" s="166">
        <v>0</v>
      </c>
      <c r="W464" s="166">
        <v>0</v>
      </c>
      <c r="X464" s="166">
        <v>0</v>
      </c>
      <c r="Y464" s="184"/>
      <c r="Z464" s="167"/>
    </row>
    <row r="465" spans="1:26" ht="5.0999999999999996" customHeight="1" x14ac:dyDescent="0.2">
      <c r="A465" s="149"/>
      <c r="C465" s="149"/>
      <c r="D465" s="183"/>
      <c r="E465" s="166"/>
      <c r="F465" s="166"/>
      <c r="G465" s="166"/>
      <c r="H465" s="166"/>
      <c r="I465" s="166"/>
      <c r="J465" s="166"/>
      <c r="K465" s="166"/>
      <c r="L465" s="166"/>
      <c r="M465" s="166"/>
      <c r="N465" s="166"/>
      <c r="O465" s="166"/>
      <c r="P465" s="166"/>
      <c r="Q465" s="166"/>
      <c r="R465" s="166"/>
      <c r="S465" s="166"/>
      <c r="T465" s="166"/>
      <c r="U465" s="166"/>
      <c r="V465" s="166"/>
      <c r="W465" s="166"/>
      <c r="X465" s="166"/>
      <c r="Y465" s="184"/>
      <c r="Z465" s="167"/>
    </row>
    <row r="466" spans="1:26" ht="12" customHeight="1" x14ac:dyDescent="0.2">
      <c r="A466" s="149">
        <v>241</v>
      </c>
      <c r="C466" s="149" t="s">
        <v>647</v>
      </c>
      <c r="D466" s="183" t="s">
        <v>282</v>
      </c>
      <c r="E466" s="166">
        <v>4928</v>
      </c>
      <c r="F466" s="166">
        <v>4387</v>
      </c>
      <c r="G466" s="166">
        <v>114</v>
      </c>
      <c r="H466" s="166">
        <v>151</v>
      </c>
      <c r="I466" s="166">
        <v>276</v>
      </c>
      <c r="J466" s="166">
        <v>3383</v>
      </c>
      <c r="K466" s="166">
        <v>3147</v>
      </c>
      <c r="L466" s="166">
        <v>365</v>
      </c>
      <c r="M466" s="166">
        <v>481</v>
      </c>
      <c r="N466" s="166">
        <v>1001</v>
      </c>
      <c r="O466" s="166">
        <v>656</v>
      </c>
      <c r="P466" s="166">
        <v>439</v>
      </c>
      <c r="Q466" s="166">
        <v>149</v>
      </c>
      <c r="R466" s="166">
        <v>56</v>
      </c>
      <c r="S466" s="166">
        <v>130</v>
      </c>
      <c r="T466" s="166">
        <v>57</v>
      </c>
      <c r="U466" s="166">
        <v>73</v>
      </c>
      <c r="V466" s="166">
        <v>106</v>
      </c>
      <c r="W466" s="166">
        <v>50</v>
      </c>
      <c r="X466" s="166">
        <v>56</v>
      </c>
      <c r="Y466" s="184"/>
      <c r="Z466" s="167">
        <v>241</v>
      </c>
    </row>
    <row r="467" spans="1:26" ht="12" customHeight="1" x14ac:dyDescent="0.2">
      <c r="A467" s="149"/>
      <c r="C467" s="149"/>
      <c r="D467" s="183" t="s">
        <v>283</v>
      </c>
      <c r="E467" s="166">
        <v>4605</v>
      </c>
      <c r="F467" s="166">
        <v>4109</v>
      </c>
      <c r="G467" s="166">
        <v>105</v>
      </c>
      <c r="H467" s="166">
        <v>142</v>
      </c>
      <c r="I467" s="166">
        <v>249</v>
      </c>
      <c r="J467" s="166">
        <v>3183</v>
      </c>
      <c r="K467" s="166">
        <v>2962</v>
      </c>
      <c r="L467" s="166">
        <v>338</v>
      </c>
      <c r="M467" s="166">
        <v>458</v>
      </c>
      <c r="N467" s="166">
        <v>938</v>
      </c>
      <c r="O467" s="166">
        <v>617</v>
      </c>
      <c r="P467" s="166">
        <v>415</v>
      </c>
      <c r="Q467" s="166">
        <v>145</v>
      </c>
      <c r="R467" s="166">
        <v>51</v>
      </c>
      <c r="S467" s="166">
        <v>123</v>
      </c>
      <c r="T467" s="166">
        <v>53</v>
      </c>
      <c r="U467" s="166">
        <v>70</v>
      </c>
      <c r="V467" s="166">
        <v>98</v>
      </c>
      <c r="W467" s="166">
        <v>45</v>
      </c>
      <c r="X467" s="166">
        <v>53</v>
      </c>
      <c r="Y467" s="184"/>
      <c r="Z467" s="167"/>
    </row>
    <row r="468" spans="1:26" ht="5.0999999999999996" customHeight="1" x14ac:dyDescent="0.2">
      <c r="A468" s="149"/>
      <c r="D468" s="183"/>
      <c r="E468" s="166"/>
      <c r="F468" s="166"/>
      <c r="G468" s="166"/>
      <c r="H468" s="166"/>
      <c r="I468" s="166"/>
      <c r="J468" s="166"/>
      <c r="K468" s="166"/>
      <c r="L468" s="166"/>
      <c r="M468" s="166"/>
      <c r="N468" s="166"/>
      <c r="O468" s="166"/>
      <c r="P468" s="166"/>
      <c r="Q468" s="166"/>
      <c r="R468" s="166"/>
      <c r="S468" s="166"/>
      <c r="T468" s="166"/>
      <c r="U468" s="166"/>
      <c r="V468" s="166"/>
      <c r="W468" s="166"/>
      <c r="X468" s="166"/>
      <c r="Y468" s="184"/>
      <c r="Z468" s="167"/>
    </row>
    <row r="469" spans="1:26" ht="12" customHeight="1" x14ac:dyDescent="0.2">
      <c r="A469" s="149" t="s">
        <v>648</v>
      </c>
      <c r="C469" s="149" t="s">
        <v>649</v>
      </c>
      <c r="D469" s="183" t="s">
        <v>282</v>
      </c>
      <c r="E469" s="166">
        <v>7</v>
      </c>
      <c r="F469" s="166">
        <v>1</v>
      </c>
      <c r="G469" s="166">
        <v>0</v>
      </c>
      <c r="H469" s="166">
        <v>2</v>
      </c>
      <c r="I469" s="166">
        <v>4</v>
      </c>
      <c r="J469" s="166">
        <v>5</v>
      </c>
      <c r="K469" s="166">
        <v>1</v>
      </c>
      <c r="L469" s="166">
        <v>0</v>
      </c>
      <c r="M469" s="166">
        <v>0</v>
      </c>
      <c r="N469" s="166">
        <v>0</v>
      </c>
      <c r="O469" s="166">
        <v>1</v>
      </c>
      <c r="P469" s="166">
        <v>0</v>
      </c>
      <c r="Q469" s="166">
        <v>0</v>
      </c>
      <c r="R469" s="166">
        <v>0</v>
      </c>
      <c r="S469" s="166">
        <v>1</v>
      </c>
      <c r="T469" s="166">
        <v>0</v>
      </c>
      <c r="U469" s="166">
        <v>1</v>
      </c>
      <c r="V469" s="166">
        <v>3</v>
      </c>
      <c r="W469" s="166">
        <v>1</v>
      </c>
      <c r="X469" s="166">
        <v>2</v>
      </c>
      <c r="Y469" s="184"/>
      <c r="Z469" s="167" t="s">
        <v>648</v>
      </c>
    </row>
    <row r="470" spans="1:26" ht="12" customHeight="1" x14ac:dyDescent="0.2">
      <c r="A470" s="149"/>
      <c r="D470" s="183" t="s">
        <v>283</v>
      </c>
      <c r="E470" s="166">
        <v>6</v>
      </c>
      <c r="F470" s="166">
        <v>1</v>
      </c>
      <c r="G470" s="166">
        <v>0</v>
      </c>
      <c r="H470" s="166">
        <v>2</v>
      </c>
      <c r="I470" s="166">
        <v>3</v>
      </c>
      <c r="J470" s="166">
        <v>4</v>
      </c>
      <c r="K470" s="166">
        <v>1</v>
      </c>
      <c r="L470" s="166">
        <v>0</v>
      </c>
      <c r="M470" s="166">
        <v>0</v>
      </c>
      <c r="N470" s="166">
        <v>0</v>
      </c>
      <c r="O470" s="166">
        <v>1</v>
      </c>
      <c r="P470" s="166">
        <v>0</v>
      </c>
      <c r="Q470" s="166">
        <v>0</v>
      </c>
      <c r="R470" s="166">
        <v>0</v>
      </c>
      <c r="S470" s="166">
        <v>1</v>
      </c>
      <c r="T470" s="166">
        <v>0</v>
      </c>
      <c r="U470" s="166">
        <v>1</v>
      </c>
      <c r="V470" s="166">
        <v>2</v>
      </c>
      <c r="W470" s="166">
        <v>0</v>
      </c>
      <c r="X470" s="166">
        <v>2</v>
      </c>
      <c r="Y470" s="184"/>
      <c r="Z470" s="167"/>
    </row>
    <row r="471" spans="1:26" ht="5.0999999999999996" customHeight="1" x14ac:dyDescent="0.2">
      <c r="A471" s="149"/>
      <c r="D471" s="183"/>
      <c r="E471" s="166"/>
      <c r="F471" s="166"/>
      <c r="G471" s="166"/>
      <c r="H471" s="166"/>
      <c r="I471" s="166"/>
      <c r="J471" s="166"/>
      <c r="K471" s="166"/>
      <c r="L471" s="166"/>
      <c r="M471" s="166"/>
      <c r="N471" s="166"/>
      <c r="O471" s="166"/>
      <c r="P471" s="166"/>
      <c r="Q471" s="166"/>
      <c r="R471" s="166"/>
      <c r="S471" s="166"/>
      <c r="T471" s="166"/>
      <c r="U471" s="166"/>
      <c r="V471" s="166"/>
      <c r="W471" s="166"/>
      <c r="X471" s="166"/>
      <c r="Y471" s="184"/>
      <c r="Z471" s="167"/>
    </row>
    <row r="472" spans="1:26" ht="12" customHeight="1" x14ac:dyDescent="0.2">
      <c r="A472" s="149" t="s">
        <v>226</v>
      </c>
      <c r="B472" s="185" t="s">
        <v>650</v>
      </c>
      <c r="C472" s="142" t="s">
        <v>651</v>
      </c>
      <c r="D472" s="183" t="s">
        <v>282</v>
      </c>
      <c r="E472" s="166">
        <v>125456</v>
      </c>
      <c r="F472" s="166">
        <v>103097</v>
      </c>
      <c r="G472" s="166">
        <v>3512</v>
      </c>
      <c r="H472" s="166">
        <v>6142</v>
      </c>
      <c r="I472" s="166">
        <v>12705</v>
      </c>
      <c r="J472" s="166">
        <v>102394</v>
      </c>
      <c r="K472" s="166">
        <v>89028</v>
      </c>
      <c r="L472" s="166">
        <v>12558</v>
      </c>
      <c r="M472" s="166">
        <v>14849</v>
      </c>
      <c r="N472" s="166">
        <v>29071</v>
      </c>
      <c r="O472" s="166">
        <v>16884</v>
      </c>
      <c r="P472" s="166">
        <v>9671</v>
      </c>
      <c r="Q472" s="166">
        <v>4079</v>
      </c>
      <c r="R472" s="166">
        <v>1916</v>
      </c>
      <c r="S472" s="166">
        <v>6690</v>
      </c>
      <c r="T472" s="166">
        <v>2492</v>
      </c>
      <c r="U472" s="166">
        <v>4198</v>
      </c>
      <c r="V472" s="166">
        <v>6676</v>
      </c>
      <c r="W472" s="166">
        <v>2916</v>
      </c>
      <c r="X472" s="166">
        <v>3760</v>
      </c>
      <c r="Y472" s="184"/>
      <c r="Z472" s="167" t="s">
        <v>228</v>
      </c>
    </row>
    <row r="473" spans="1:26" ht="12" customHeight="1" x14ac:dyDescent="0.2">
      <c r="A473" s="149"/>
      <c r="D473" s="183" t="s">
        <v>283</v>
      </c>
      <c r="E473" s="166">
        <v>92253</v>
      </c>
      <c r="F473" s="166">
        <v>76207</v>
      </c>
      <c r="G473" s="166">
        <v>2636</v>
      </c>
      <c r="H473" s="166">
        <v>4639</v>
      </c>
      <c r="I473" s="166">
        <v>8771</v>
      </c>
      <c r="J473" s="166">
        <v>75251</v>
      </c>
      <c r="K473" s="166">
        <v>65105</v>
      </c>
      <c r="L473" s="166">
        <v>9475</v>
      </c>
      <c r="M473" s="166">
        <v>11005</v>
      </c>
      <c r="N473" s="166">
        <v>21934</v>
      </c>
      <c r="O473" s="166">
        <v>12544</v>
      </c>
      <c r="P473" s="166">
        <v>6545</v>
      </c>
      <c r="Q473" s="166">
        <v>2511</v>
      </c>
      <c r="R473" s="166">
        <v>1091</v>
      </c>
      <c r="S473" s="166">
        <v>5176</v>
      </c>
      <c r="T473" s="166">
        <v>1827</v>
      </c>
      <c r="U473" s="166">
        <v>3349</v>
      </c>
      <c r="V473" s="166">
        <v>4970</v>
      </c>
      <c r="W473" s="166">
        <v>2069</v>
      </c>
      <c r="X473" s="166">
        <v>2901</v>
      </c>
      <c r="Y473" s="184"/>
      <c r="Z473" s="167"/>
    </row>
    <row r="474" spans="1:26" ht="5.0999999999999996" customHeight="1" x14ac:dyDescent="0.2">
      <c r="A474" s="149"/>
      <c r="D474" s="183"/>
      <c r="E474" s="166"/>
      <c r="F474" s="166"/>
      <c r="G474" s="166"/>
      <c r="H474" s="166"/>
      <c r="I474" s="166"/>
      <c r="J474" s="166"/>
      <c r="K474" s="166"/>
      <c r="L474" s="166"/>
      <c r="M474" s="166"/>
      <c r="N474" s="166"/>
      <c r="O474" s="166"/>
      <c r="P474" s="166"/>
      <c r="Q474" s="166"/>
      <c r="R474" s="166"/>
      <c r="S474" s="166"/>
      <c r="T474" s="166"/>
      <c r="U474" s="166"/>
      <c r="V474" s="166"/>
      <c r="W474" s="166"/>
      <c r="X474" s="166"/>
      <c r="Y474" s="184"/>
      <c r="Z474" s="167"/>
    </row>
    <row r="475" spans="1:26" ht="12" customHeight="1" x14ac:dyDescent="0.2">
      <c r="A475" s="149">
        <v>242</v>
      </c>
      <c r="C475" s="149" t="s">
        <v>652</v>
      </c>
      <c r="D475" s="183" t="s">
        <v>282</v>
      </c>
      <c r="E475" s="166">
        <v>94419</v>
      </c>
      <c r="F475" s="166">
        <v>78061</v>
      </c>
      <c r="G475" s="166">
        <v>2778</v>
      </c>
      <c r="H475" s="166">
        <v>4057</v>
      </c>
      <c r="I475" s="166">
        <v>9523</v>
      </c>
      <c r="J475" s="166">
        <v>77765</v>
      </c>
      <c r="K475" s="166">
        <v>68506</v>
      </c>
      <c r="L475" s="166">
        <v>9425</v>
      </c>
      <c r="M475" s="166">
        <v>10927</v>
      </c>
      <c r="N475" s="166">
        <v>21607</v>
      </c>
      <c r="O475" s="166">
        <v>12944</v>
      </c>
      <c r="P475" s="166">
        <v>8112</v>
      </c>
      <c r="Q475" s="166">
        <v>3668</v>
      </c>
      <c r="R475" s="166">
        <v>1823</v>
      </c>
      <c r="S475" s="166">
        <v>4611</v>
      </c>
      <c r="T475" s="166">
        <v>2040</v>
      </c>
      <c r="U475" s="166">
        <v>2571</v>
      </c>
      <c r="V475" s="166">
        <v>4648</v>
      </c>
      <c r="W475" s="166">
        <v>2114</v>
      </c>
      <c r="X475" s="166">
        <v>2534</v>
      </c>
      <c r="Y475" s="184"/>
      <c r="Z475" s="167">
        <v>242</v>
      </c>
    </row>
    <row r="476" spans="1:26" ht="12" customHeight="1" x14ac:dyDescent="0.2">
      <c r="A476" s="149"/>
      <c r="C476" s="149"/>
      <c r="D476" s="183" t="s">
        <v>283</v>
      </c>
      <c r="E476" s="166">
        <v>65347</v>
      </c>
      <c r="F476" s="166">
        <v>54565</v>
      </c>
      <c r="G476" s="166">
        <v>2016</v>
      </c>
      <c r="H476" s="166">
        <v>2795</v>
      </c>
      <c r="I476" s="166">
        <v>5971</v>
      </c>
      <c r="J476" s="166">
        <v>53762</v>
      </c>
      <c r="K476" s="166">
        <v>47295</v>
      </c>
      <c r="L476" s="166">
        <v>6687</v>
      </c>
      <c r="M476" s="166">
        <v>7581</v>
      </c>
      <c r="N476" s="166">
        <v>15428</v>
      </c>
      <c r="O476" s="166">
        <v>9144</v>
      </c>
      <c r="P476" s="166">
        <v>5257</v>
      </c>
      <c r="Q476" s="166">
        <v>2178</v>
      </c>
      <c r="R476" s="166">
        <v>1020</v>
      </c>
      <c r="S476" s="166">
        <v>3335</v>
      </c>
      <c r="T476" s="166">
        <v>1448</v>
      </c>
      <c r="U476" s="166">
        <v>1887</v>
      </c>
      <c r="V476" s="166">
        <v>3132</v>
      </c>
      <c r="W476" s="166">
        <v>1358</v>
      </c>
      <c r="X476" s="166">
        <v>1774</v>
      </c>
      <c r="Y476" s="184"/>
      <c r="Z476" s="167"/>
    </row>
    <row r="477" spans="1:26" ht="5.0999999999999996" customHeight="1" x14ac:dyDescent="0.2">
      <c r="A477" s="149"/>
      <c r="C477" s="149"/>
      <c r="D477" s="183"/>
      <c r="E477" s="166"/>
      <c r="F477" s="166"/>
      <c r="G477" s="166"/>
      <c r="H477" s="166"/>
      <c r="I477" s="166"/>
      <c r="J477" s="166"/>
      <c r="K477" s="166"/>
      <c r="L477" s="166"/>
      <c r="M477" s="166"/>
      <c r="N477" s="166"/>
      <c r="O477" s="166"/>
      <c r="P477" s="166"/>
      <c r="Q477" s="166"/>
      <c r="R477" s="166"/>
      <c r="S477" s="166"/>
      <c r="T477" s="166"/>
      <c r="U477" s="166"/>
      <c r="V477" s="166"/>
      <c r="W477" s="166"/>
      <c r="X477" s="166"/>
      <c r="Y477" s="184"/>
      <c r="Z477" s="167"/>
    </row>
    <row r="478" spans="1:26" ht="12" customHeight="1" x14ac:dyDescent="0.2">
      <c r="A478" s="149" t="s">
        <v>653</v>
      </c>
      <c r="C478" s="149" t="s">
        <v>654</v>
      </c>
      <c r="D478" s="183" t="s">
        <v>282</v>
      </c>
      <c r="E478" s="166">
        <v>8520</v>
      </c>
      <c r="F478" s="166">
        <v>6360</v>
      </c>
      <c r="G478" s="166">
        <v>222</v>
      </c>
      <c r="H478" s="166">
        <v>767</v>
      </c>
      <c r="I478" s="166">
        <v>1171</v>
      </c>
      <c r="J478" s="166">
        <v>6381</v>
      </c>
      <c r="K478" s="166">
        <v>4884</v>
      </c>
      <c r="L478" s="166">
        <v>834</v>
      </c>
      <c r="M478" s="166">
        <v>1056</v>
      </c>
      <c r="N478" s="166">
        <v>1889</v>
      </c>
      <c r="O478" s="166">
        <v>802</v>
      </c>
      <c r="P478" s="166">
        <v>253</v>
      </c>
      <c r="Q478" s="166">
        <v>44</v>
      </c>
      <c r="R478" s="166">
        <v>6</v>
      </c>
      <c r="S478" s="166">
        <v>723</v>
      </c>
      <c r="T478" s="166">
        <v>113</v>
      </c>
      <c r="U478" s="166">
        <v>610</v>
      </c>
      <c r="V478" s="166">
        <v>774</v>
      </c>
      <c r="W478" s="166">
        <v>308</v>
      </c>
      <c r="X478" s="166">
        <v>466</v>
      </c>
      <c r="Y478" s="184"/>
      <c r="Z478" s="167" t="s">
        <v>655</v>
      </c>
    </row>
    <row r="479" spans="1:26" ht="12" customHeight="1" x14ac:dyDescent="0.2">
      <c r="A479" s="186" t="s">
        <v>656</v>
      </c>
      <c r="C479" s="149"/>
      <c r="D479" s="183" t="s">
        <v>283</v>
      </c>
      <c r="E479" s="166">
        <v>7885</v>
      </c>
      <c r="F479" s="166">
        <v>5889</v>
      </c>
      <c r="G479" s="166">
        <v>200</v>
      </c>
      <c r="H479" s="166">
        <v>722</v>
      </c>
      <c r="I479" s="166">
        <v>1074</v>
      </c>
      <c r="J479" s="166">
        <v>5958</v>
      </c>
      <c r="K479" s="166">
        <v>4553</v>
      </c>
      <c r="L479" s="166">
        <v>788</v>
      </c>
      <c r="M479" s="166">
        <v>988</v>
      </c>
      <c r="N479" s="166">
        <v>1772</v>
      </c>
      <c r="O479" s="166">
        <v>731</v>
      </c>
      <c r="P479" s="166">
        <v>230</v>
      </c>
      <c r="Q479" s="166">
        <v>39</v>
      </c>
      <c r="R479" s="166">
        <v>5</v>
      </c>
      <c r="S479" s="166">
        <v>683</v>
      </c>
      <c r="T479" s="166">
        <v>103</v>
      </c>
      <c r="U479" s="166">
        <v>580</v>
      </c>
      <c r="V479" s="166">
        <v>722</v>
      </c>
      <c r="W479" s="166">
        <v>276</v>
      </c>
      <c r="X479" s="166">
        <v>446</v>
      </c>
      <c r="Y479" s="184"/>
      <c r="Z479" s="167"/>
    </row>
    <row r="480" spans="1:26" ht="5.0999999999999996" customHeight="1" x14ac:dyDescent="0.2">
      <c r="A480" s="149"/>
      <c r="C480" s="149"/>
      <c r="D480" s="183"/>
      <c r="E480" s="166"/>
      <c r="F480" s="166"/>
      <c r="G480" s="166"/>
      <c r="H480" s="166"/>
      <c r="I480" s="166"/>
      <c r="J480" s="166"/>
      <c r="K480" s="166"/>
      <c r="L480" s="166"/>
      <c r="M480" s="166"/>
      <c r="N480" s="166"/>
      <c r="O480" s="166"/>
      <c r="P480" s="166"/>
      <c r="Q480" s="166"/>
      <c r="R480" s="166"/>
      <c r="S480" s="166"/>
      <c r="T480" s="166"/>
      <c r="U480" s="166"/>
      <c r="V480" s="166"/>
      <c r="W480" s="166"/>
      <c r="X480" s="166"/>
      <c r="Y480" s="184"/>
      <c r="Z480" s="167"/>
    </row>
    <row r="481" spans="1:26" ht="12" customHeight="1" x14ac:dyDescent="0.2">
      <c r="A481" s="149" t="s">
        <v>653</v>
      </c>
      <c r="C481" s="149" t="s">
        <v>657</v>
      </c>
      <c r="D481" s="183" t="s">
        <v>282</v>
      </c>
      <c r="E481" s="166">
        <v>8715</v>
      </c>
      <c r="F481" s="166">
        <v>7116</v>
      </c>
      <c r="G481" s="166">
        <v>199</v>
      </c>
      <c r="H481" s="166">
        <v>522</v>
      </c>
      <c r="I481" s="166">
        <v>878</v>
      </c>
      <c r="J481" s="166">
        <v>7334</v>
      </c>
      <c r="K481" s="166">
        <v>6250</v>
      </c>
      <c r="L481" s="166">
        <v>904</v>
      </c>
      <c r="M481" s="166">
        <v>1159</v>
      </c>
      <c r="N481" s="166">
        <v>2413</v>
      </c>
      <c r="O481" s="166">
        <v>1280</v>
      </c>
      <c r="P481" s="166">
        <v>411</v>
      </c>
      <c r="Q481" s="166">
        <v>75</v>
      </c>
      <c r="R481" s="166">
        <v>8</v>
      </c>
      <c r="S481" s="166">
        <v>534</v>
      </c>
      <c r="T481" s="166">
        <v>138</v>
      </c>
      <c r="U481" s="166">
        <v>396</v>
      </c>
      <c r="V481" s="166">
        <v>550</v>
      </c>
      <c r="W481" s="166">
        <v>223</v>
      </c>
      <c r="X481" s="166">
        <v>327</v>
      </c>
      <c r="Y481" s="184"/>
      <c r="Z481" s="167" t="s">
        <v>655</v>
      </c>
    </row>
    <row r="482" spans="1:26" ht="12" customHeight="1" x14ac:dyDescent="0.2">
      <c r="A482" s="186" t="s">
        <v>658</v>
      </c>
      <c r="B482" s="185"/>
      <c r="C482" s="186" t="s">
        <v>659</v>
      </c>
      <c r="D482" s="183" t="s">
        <v>283</v>
      </c>
      <c r="E482" s="166">
        <v>7462</v>
      </c>
      <c r="F482" s="166">
        <v>6061</v>
      </c>
      <c r="G482" s="166">
        <v>160</v>
      </c>
      <c r="H482" s="166">
        <v>457</v>
      </c>
      <c r="I482" s="166">
        <v>784</v>
      </c>
      <c r="J482" s="166">
        <v>6270</v>
      </c>
      <c r="K482" s="166">
        <v>5313</v>
      </c>
      <c r="L482" s="166">
        <v>774</v>
      </c>
      <c r="M482" s="166">
        <v>981</v>
      </c>
      <c r="N482" s="166">
        <v>2039</v>
      </c>
      <c r="O482" s="166">
        <v>1114</v>
      </c>
      <c r="P482" s="166">
        <v>336</v>
      </c>
      <c r="Q482" s="166">
        <v>61</v>
      </c>
      <c r="R482" s="166">
        <v>8</v>
      </c>
      <c r="S482" s="166">
        <v>460</v>
      </c>
      <c r="T482" s="166">
        <v>108</v>
      </c>
      <c r="U482" s="166">
        <v>352</v>
      </c>
      <c r="V482" s="166">
        <v>497</v>
      </c>
      <c r="W482" s="166">
        <v>201</v>
      </c>
      <c r="X482" s="166">
        <v>296</v>
      </c>
      <c r="Y482" s="184"/>
      <c r="Z482" s="167"/>
    </row>
    <row r="483" spans="1:26" ht="5.0999999999999996" customHeight="1" x14ac:dyDescent="0.2">
      <c r="A483" s="149"/>
      <c r="C483" s="149"/>
      <c r="D483" s="183"/>
      <c r="E483" s="166"/>
      <c r="F483" s="166"/>
      <c r="G483" s="166"/>
      <c r="H483" s="166"/>
      <c r="I483" s="166"/>
      <c r="J483" s="166"/>
      <c r="K483" s="166"/>
      <c r="L483" s="166"/>
      <c r="M483" s="166"/>
      <c r="N483" s="166"/>
      <c r="O483" s="166"/>
      <c r="P483" s="166"/>
      <c r="Q483" s="166"/>
      <c r="R483" s="166"/>
      <c r="S483" s="166"/>
      <c r="T483" s="166"/>
      <c r="U483" s="166"/>
      <c r="V483" s="166"/>
      <c r="W483" s="166"/>
      <c r="X483" s="166"/>
      <c r="Y483" s="184"/>
      <c r="Z483" s="167"/>
    </row>
    <row r="484" spans="1:26" ht="12" customHeight="1" x14ac:dyDescent="0.2">
      <c r="A484" s="149" t="s">
        <v>660</v>
      </c>
      <c r="C484" s="149" t="s">
        <v>661</v>
      </c>
      <c r="D484" s="183" t="s">
        <v>282</v>
      </c>
      <c r="E484" s="166">
        <v>3703</v>
      </c>
      <c r="F484" s="166">
        <v>2991</v>
      </c>
      <c r="G484" s="166">
        <v>53</v>
      </c>
      <c r="H484" s="166">
        <v>237</v>
      </c>
      <c r="I484" s="166">
        <v>422</v>
      </c>
      <c r="J484" s="166">
        <v>3169</v>
      </c>
      <c r="K484" s="166">
        <v>2664</v>
      </c>
      <c r="L484" s="166">
        <v>367</v>
      </c>
      <c r="M484" s="166">
        <v>463</v>
      </c>
      <c r="N484" s="166">
        <v>953</v>
      </c>
      <c r="O484" s="166">
        <v>522</v>
      </c>
      <c r="P484" s="166">
        <v>253</v>
      </c>
      <c r="Q484" s="166">
        <v>83</v>
      </c>
      <c r="R484" s="166">
        <v>23</v>
      </c>
      <c r="S484" s="166">
        <v>225</v>
      </c>
      <c r="T484" s="166">
        <v>41</v>
      </c>
      <c r="U484" s="166">
        <v>184</v>
      </c>
      <c r="V484" s="166">
        <v>280</v>
      </c>
      <c r="W484" s="166">
        <v>120</v>
      </c>
      <c r="X484" s="166">
        <v>160</v>
      </c>
      <c r="Y484" s="184"/>
      <c r="Z484" s="167" t="s">
        <v>662</v>
      </c>
    </row>
    <row r="485" spans="1:26" ht="12" customHeight="1" x14ac:dyDescent="0.2">
      <c r="A485" s="149"/>
      <c r="C485" s="149"/>
      <c r="D485" s="183" t="s">
        <v>283</v>
      </c>
      <c r="E485" s="166">
        <v>3307</v>
      </c>
      <c r="F485" s="166">
        <v>2691</v>
      </c>
      <c r="G485" s="166">
        <v>51</v>
      </c>
      <c r="H485" s="166">
        <v>205</v>
      </c>
      <c r="I485" s="166">
        <v>360</v>
      </c>
      <c r="J485" s="166">
        <v>2855</v>
      </c>
      <c r="K485" s="166">
        <v>2402</v>
      </c>
      <c r="L485" s="166">
        <v>331</v>
      </c>
      <c r="M485" s="166">
        <v>411</v>
      </c>
      <c r="N485" s="166">
        <v>874</v>
      </c>
      <c r="O485" s="166">
        <v>472</v>
      </c>
      <c r="P485" s="166">
        <v>220</v>
      </c>
      <c r="Q485" s="166">
        <v>76</v>
      </c>
      <c r="R485" s="166">
        <v>18</v>
      </c>
      <c r="S485" s="166">
        <v>203</v>
      </c>
      <c r="T485" s="166">
        <v>39</v>
      </c>
      <c r="U485" s="166">
        <v>164</v>
      </c>
      <c r="V485" s="166">
        <v>250</v>
      </c>
      <c r="W485" s="166">
        <v>107</v>
      </c>
      <c r="X485" s="166">
        <v>143</v>
      </c>
      <c r="Y485" s="184"/>
      <c r="Z485" s="167"/>
    </row>
    <row r="486" spans="1:26" ht="5.0999999999999996" customHeight="1" x14ac:dyDescent="0.2">
      <c r="A486" s="149"/>
      <c r="C486" s="149"/>
      <c r="D486" s="183"/>
      <c r="E486" s="166"/>
      <c r="F486" s="166"/>
      <c r="G486" s="166"/>
      <c r="H486" s="166"/>
      <c r="I486" s="166"/>
      <c r="J486" s="166"/>
      <c r="K486" s="166"/>
      <c r="L486" s="166"/>
      <c r="M486" s="166"/>
      <c r="N486" s="166"/>
      <c r="O486" s="166"/>
      <c r="P486" s="166"/>
      <c r="Q486" s="166"/>
      <c r="R486" s="166"/>
      <c r="S486" s="166"/>
      <c r="T486" s="166"/>
      <c r="U486" s="166"/>
      <c r="V486" s="166"/>
      <c r="W486" s="166"/>
      <c r="X486" s="166"/>
      <c r="Y486" s="184"/>
      <c r="Z486" s="167"/>
    </row>
    <row r="487" spans="1:26" ht="12" customHeight="1" x14ac:dyDescent="0.2">
      <c r="A487" s="149" t="s">
        <v>663</v>
      </c>
      <c r="C487" s="149" t="s">
        <v>664</v>
      </c>
      <c r="D487" s="183" t="s">
        <v>282</v>
      </c>
      <c r="E487" s="166">
        <v>223</v>
      </c>
      <c r="F487" s="166">
        <v>175</v>
      </c>
      <c r="G487" s="166">
        <v>10</v>
      </c>
      <c r="H487" s="166">
        <v>17</v>
      </c>
      <c r="I487" s="166">
        <v>21</v>
      </c>
      <c r="J487" s="166">
        <v>130</v>
      </c>
      <c r="K487" s="166">
        <v>98</v>
      </c>
      <c r="L487" s="166">
        <v>14</v>
      </c>
      <c r="M487" s="166">
        <v>23</v>
      </c>
      <c r="N487" s="166">
        <v>39</v>
      </c>
      <c r="O487" s="166">
        <v>16</v>
      </c>
      <c r="P487" s="166">
        <v>5</v>
      </c>
      <c r="Q487" s="166">
        <v>1</v>
      </c>
      <c r="R487" s="166">
        <v>0</v>
      </c>
      <c r="S487" s="166">
        <v>20</v>
      </c>
      <c r="T487" s="166">
        <v>7</v>
      </c>
      <c r="U487" s="166">
        <v>13</v>
      </c>
      <c r="V487" s="166">
        <v>12</v>
      </c>
      <c r="W487" s="166">
        <v>8</v>
      </c>
      <c r="X487" s="166">
        <v>4</v>
      </c>
      <c r="Y487" s="184"/>
      <c r="Z487" s="167" t="s">
        <v>662</v>
      </c>
    </row>
    <row r="488" spans="1:26" ht="12" customHeight="1" x14ac:dyDescent="0.2">
      <c r="A488" s="149"/>
      <c r="C488" s="149"/>
      <c r="D488" s="183" t="s">
        <v>283</v>
      </c>
      <c r="E488" s="166">
        <v>186</v>
      </c>
      <c r="F488" s="166">
        <v>151</v>
      </c>
      <c r="G488" s="166">
        <v>7</v>
      </c>
      <c r="H488" s="166">
        <v>11</v>
      </c>
      <c r="I488" s="166">
        <v>17</v>
      </c>
      <c r="J488" s="166">
        <v>110</v>
      </c>
      <c r="K488" s="166">
        <v>86</v>
      </c>
      <c r="L488" s="166">
        <v>12</v>
      </c>
      <c r="M488" s="166">
        <v>20</v>
      </c>
      <c r="N488" s="166">
        <v>35</v>
      </c>
      <c r="O488" s="166">
        <v>15</v>
      </c>
      <c r="P488" s="166">
        <v>3</v>
      </c>
      <c r="Q488" s="166">
        <v>1</v>
      </c>
      <c r="R488" s="166">
        <v>0</v>
      </c>
      <c r="S488" s="166">
        <v>12</v>
      </c>
      <c r="T488" s="166">
        <v>4</v>
      </c>
      <c r="U488" s="166">
        <v>8</v>
      </c>
      <c r="V488" s="166">
        <v>12</v>
      </c>
      <c r="W488" s="166">
        <v>8</v>
      </c>
      <c r="X488" s="166">
        <v>4</v>
      </c>
      <c r="Y488" s="184"/>
      <c r="Z488" s="167"/>
    </row>
    <row r="489" spans="1:26" ht="5.0999999999999996" customHeight="1" x14ac:dyDescent="0.2">
      <c r="A489" s="149"/>
      <c r="C489" s="149"/>
      <c r="D489" s="183"/>
      <c r="E489" s="166"/>
      <c r="F489" s="166"/>
      <c r="G489" s="166"/>
      <c r="H489" s="166"/>
      <c r="I489" s="166"/>
      <c r="J489" s="166"/>
      <c r="K489" s="166"/>
      <c r="L489" s="166"/>
      <c r="M489" s="166"/>
      <c r="N489" s="166"/>
      <c r="O489" s="166"/>
      <c r="P489" s="166"/>
      <c r="Q489" s="166"/>
      <c r="R489" s="166"/>
      <c r="S489" s="166"/>
      <c r="T489" s="166"/>
      <c r="U489" s="166"/>
      <c r="V489" s="166"/>
      <c r="W489" s="166"/>
      <c r="X489" s="166"/>
      <c r="Y489" s="184"/>
      <c r="Z489" s="167"/>
    </row>
    <row r="490" spans="1:26" ht="12" customHeight="1" x14ac:dyDescent="0.2">
      <c r="A490" s="149" t="s">
        <v>665</v>
      </c>
      <c r="C490" s="149" t="s">
        <v>666</v>
      </c>
      <c r="D490" s="183" t="s">
        <v>282</v>
      </c>
      <c r="E490" s="166">
        <v>1022</v>
      </c>
      <c r="F490" s="166">
        <v>806</v>
      </c>
      <c r="G490" s="166">
        <v>23</v>
      </c>
      <c r="H490" s="166">
        <v>91</v>
      </c>
      <c r="I490" s="166">
        <v>102</v>
      </c>
      <c r="J490" s="166">
        <v>710</v>
      </c>
      <c r="K490" s="166">
        <v>559</v>
      </c>
      <c r="L490" s="166">
        <v>125</v>
      </c>
      <c r="M490" s="166">
        <v>119</v>
      </c>
      <c r="N490" s="166">
        <v>188</v>
      </c>
      <c r="O490" s="166">
        <v>99</v>
      </c>
      <c r="P490" s="166">
        <v>22</v>
      </c>
      <c r="Q490" s="166">
        <v>5</v>
      </c>
      <c r="R490" s="166">
        <v>1</v>
      </c>
      <c r="S490" s="166">
        <v>89</v>
      </c>
      <c r="T490" s="166">
        <v>9</v>
      </c>
      <c r="U490" s="166">
        <v>80</v>
      </c>
      <c r="V490" s="166">
        <v>62</v>
      </c>
      <c r="W490" s="166">
        <v>24</v>
      </c>
      <c r="X490" s="166">
        <v>38</v>
      </c>
      <c r="Y490" s="184"/>
      <c r="Z490" s="167" t="s">
        <v>662</v>
      </c>
    </row>
    <row r="491" spans="1:26" ht="12" customHeight="1" x14ac:dyDescent="0.2">
      <c r="A491" s="149"/>
      <c r="C491" s="149"/>
      <c r="D491" s="183" t="s">
        <v>283</v>
      </c>
      <c r="E491" s="166">
        <v>938</v>
      </c>
      <c r="F491" s="166">
        <v>742</v>
      </c>
      <c r="G491" s="166">
        <v>20</v>
      </c>
      <c r="H491" s="166">
        <v>83</v>
      </c>
      <c r="I491" s="166">
        <v>93</v>
      </c>
      <c r="J491" s="166">
        <v>665</v>
      </c>
      <c r="K491" s="166">
        <v>527</v>
      </c>
      <c r="L491" s="166">
        <v>116</v>
      </c>
      <c r="M491" s="166">
        <v>111</v>
      </c>
      <c r="N491" s="166">
        <v>177</v>
      </c>
      <c r="O491" s="166">
        <v>96</v>
      </c>
      <c r="P491" s="166">
        <v>22</v>
      </c>
      <c r="Q491" s="166">
        <v>4</v>
      </c>
      <c r="R491" s="166">
        <v>1</v>
      </c>
      <c r="S491" s="166">
        <v>83</v>
      </c>
      <c r="T491" s="166">
        <v>9</v>
      </c>
      <c r="U491" s="166">
        <v>74</v>
      </c>
      <c r="V491" s="166">
        <v>55</v>
      </c>
      <c r="W491" s="166">
        <v>20</v>
      </c>
      <c r="X491" s="166">
        <v>35</v>
      </c>
      <c r="Y491" s="184"/>
      <c r="Z491" s="167"/>
    </row>
    <row r="492" spans="1:26" ht="5.0999999999999996" customHeight="1" x14ac:dyDescent="0.2">
      <c r="A492" s="149"/>
      <c r="C492" s="149"/>
      <c r="D492" s="183"/>
      <c r="E492" s="166"/>
      <c r="F492" s="166"/>
      <c r="G492" s="166"/>
      <c r="H492" s="166"/>
      <c r="I492" s="166"/>
      <c r="J492" s="166"/>
      <c r="K492" s="166"/>
      <c r="L492" s="166"/>
      <c r="M492" s="166"/>
      <c r="N492" s="166"/>
      <c r="O492" s="166"/>
      <c r="P492" s="166"/>
      <c r="Q492" s="166"/>
      <c r="R492" s="166"/>
      <c r="S492" s="166"/>
      <c r="T492" s="166"/>
      <c r="U492" s="166"/>
      <c r="V492" s="166"/>
      <c r="W492" s="166"/>
      <c r="X492" s="166"/>
      <c r="Y492" s="184"/>
      <c r="Z492" s="167"/>
    </row>
    <row r="493" spans="1:26" ht="12" customHeight="1" x14ac:dyDescent="0.2">
      <c r="A493" s="149" t="s">
        <v>667</v>
      </c>
      <c r="C493" s="149" t="s">
        <v>668</v>
      </c>
      <c r="D493" s="183" t="s">
        <v>282</v>
      </c>
      <c r="E493" s="166">
        <v>1509</v>
      </c>
      <c r="F493" s="166">
        <v>1242</v>
      </c>
      <c r="G493" s="166">
        <v>22</v>
      </c>
      <c r="H493" s="166">
        <v>120</v>
      </c>
      <c r="I493" s="166">
        <v>125</v>
      </c>
      <c r="J493" s="166">
        <v>1335</v>
      </c>
      <c r="K493" s="166">
        <v>1109</v>
      </c>
      <c r="L493" s="166">
        <v>205</v>
      </c>
      <c r="M493" s="166">
        <v>257</v>
      </c>
      <c r="N493" s="166">
        <v>404</v>
      </c>
      <c r="O493" s="166">
        <v>177</v>
      </c>
      <c r="P493" s="166">
        <v>50</v>
      </c>
      <c r="Q493" s="166">
        <v>16</v>
      </c>
      <c r="R493" s="166">
        <v>0</v>
      </c>
      <c r="S493" s="166">
        <v>120</v>
      </c>
      <c r="T493" s="166">
        <v>8</v>
      </c>
      <c r="U493" s="166">
        <v>112</v>
      </c>
      <c r="V493" s="166">
        <v>106</v>
      </c>
      <c r="W493" s="166">
        <v>38</v>
      </c>
      <c r="X493" s="166">
        <v>68</v>
      </c>
      <c r="Y493" s="184"/>
      <c r="Z493" s="167" t="s">
        <v>669</v>
      </c>
    </row>
    <row r="494" spans="1:26" ht="12" customHeight="1" x14ac:dyDescent="0.2">
      <c r="A494" s="149"/>
      <c r="C494" s="149"/>
      <c r="D494" s="183" t="s">
        <v>283</v>
      </c>
      <c r="E494" s="166">
        <v>1377</v>
      </c>
      <c r="F494" s="166">
        <v>1147</v>
      </c>
      <c r="G494" s="166">
        <v>19</v>
      </c>
      <c r="H494" s="166">
        <v>105</v>
      </c>
      <c r="I494" s="166">
        <v>106</v>
      </c>
      <c r="J494" s="166">
        <v>1228</v>
      </c>
      <c r="K494" s="166">
        <v>1034</v>
      </c>
      <c r="L494" s="166">
        <v>192</v>
      </c>
      <c r="M494" s="166">
        <v>230</v>
      </c>
      <c r="N494" s="166">
        <v>380</v>
      </c>
      <c r="O494" s="166">
        <v>168</v>
      </c>
      <c r="P494" s="166">
        <v>48</v>
      </c>
      <c r="Q494" s="166">
        <v>16</v>
      </c>
      <c r="R494" s="166">
        <v>0</v>
      </c>
      <c r="S494" s="166">
        <v>104</v>
      </c>
      <c r="T494" s="166">
        <v>7</v>
      </c>
      <c r="U494" s="166">
        <v>97</v>
      </c>
      <c r="V494" s="166">
        <v>90</v>
      </c>
      <c r="W494" s="166">
        <v>28</v>
      </c>
      <c r="X494" s="166">
        <v>62</v>
      </c>
      <c r="Y494" s="184"/>
      <c r="Z494" s="167"/>
    </row>
    <row r="495" spans="1:26" ht="5.0999999999999996" customHeight="1" x14ac:dyDescent="0.2">
      <c r="A495" s="149"/>
      <c r="C495" s="149"/>
      <c r="D495" s="183"/>
      <c r="E495" s="166"/>
      <c r="F495" s="166"/>
      <c r="G495" s="166"/>
      <c r="H495" s="166"/>
      <c r="I495" s="166"/>
      <c r="J495" s="166"/>
      <c r="K495" s="166"/>
      <c r="L495" s="166"/>
      <c r="M495" s="166"/>
      <c r="N495" s="166"/>
      <c r="O495" s="166"/>
      <c r="P495" s="166"/>
      <c r="Q495" s="166"/>
      <c r="R495" s="166"/>
      <c r="S495" s="166"/>
      <c r="T495" s="166"/>
      <c r="U495" s="166"/>
      <c r="V495" s="166"/>
      <c r="W495" s="166"/>
      <c r="X495" s="166"/>
      <c r="Y495" s="184"/>
      <c r="Z495" s="167"/>
    </row>
    <row r="496" spans="1:26" ht="12" customHeight="1" x14ac:dyDescent="0.2">
      <c r="A496" s="149" t="s">
        <v>670</v>
      </c>
      <c r="C496" s="149" t="s">
        <v>671</v>
      </c>
      <c r="D496" s="183" t="s">
        <v>282</v>
      </c>
      <c r="E496" s="166">
        <v>627</v>
      </c>
      <c r="F496" s="166">
        <v>555</v>
      </c>
      <c r="G496" s="166">
        <v>12</v>
      </c>
      <c r="H496" s="166">
        <v>45</v>
      </c>
      <c r="I496" s="166">
        <v>15</v>
      </c>
      <c r="J496" s="166">
        <v>532</v>
      </c>
      <c r="K496" s="166">
        <v>472</v>
      </c>
      <c r="L496" s="166">
        <v>87</v>
      </c>
      <c r="M496" s="166">
        <v>117</v>
      </c>
      <c r="N496" s="166">
        <v>160</v>
      </c>
      <c r="O496" s="166">
        <v>85</v>
      </c>
      <c r="P496" s="166">
        <v>17</v>
      </c>
      <c r="Q496" s="166">
        <v>5</v>
      </c>
      <c r="R496" s="166">
        <v>1</v>
      </c>
      <c r="S496" s="166">
        <v>48</v>
      </c>
      <c r="T496" s="166">
        <v>5</v>
      </c>
      <c r="U496" s="166">
        <v>43</v>
      </c>
      <c r="V496" s="166">
        <v>12</v>
      </c>
      <c r="W496" s="166">
        <v>0</v>
      </c>
      <c r="X496" s="166">
        <v>12</v>
      </c>
      <c r="Y496" s="184"/>
      <c r="Z496" s="167" t="s">
        <v>670</v>
      </c>
    </row>
    <row r="497" spans="1:26" ht="12" customHeight="1" x14ac:dyDescent="0.2">
      <c r="A497" s="149"/>
      <c r="C497" s="149"/>
      <c r="D497" s="183" t="s">
        <v>283</v>
      </c>
      <c r="E497" s="166">
        <v>559</v>
      </c>
      <c r="F497" s="166">
        <v>501</v>
      </c>
      <c r="G497" s="166">
        <v>9</v>
      </c>
      <c r="H497" s="166">
        <v>38</v>
      </c>
      <c r="I497" s="166">
        <v>11</v>
      </c>
      <c r="J497" s="166">
        <v>475</v>
      </c>
      <c r="K497" s="166">
        <v>426</v>
      </c>
      <c r="L497" s="166">
        <v>82</v>
      </c>
      <c r="M497" s="166">
        <v>108</v>
      </c>
      <c r="N497" s="166">
        <v>139</v>
      </c>
      <c r="O497" s="166">
        <v>76</v>
      </c>
      <c r="P497" s="166">
        <v>16</v>
      </c>
      <c r="Q497" s="166">
        <v>4</v>
      </c>
      <c r="R497" s="166">
        <v>1</v>
      </c>
      <c r="S497" s="166">
        <v>40</v>
      </c>
      <c r="T497" s="166">
        <v>4</v>
      </c>
      <c r="U497" s="166">
        <v>36</v>
      </c>
      <c r="V497" s="166">
        <v>9</v>
      </c>
      <c r="W497" s="166">
        <v>0</v>
      </c>
      <c r="X497" s="166">
        <v>9</v>
      </c>
      <c r="Y497" s="184"/>
      <c r="Z497" s="167"/>
    </row>
    <row r="498" spans="1:26" ht="5.0999999999999996" customHeight="1" x14ac:dyDescent="0.2">
      <c r="A498" s="149"/>
      <c r="C498" s="149"/>
      <c r="D498" s="183"/>
      <c r="E498" s="166"/>
      <c r="F498" s="166"/>
      <c r="G498" s="166"/>
      <c r="H498" s="166"/>
      <c r="I498" s="166"/>
      <c r="J498" s="166"/>
      <c r="K498" s="166"/>
      <c r="L498" s="166"/>
      <c r="M498" s="166"/>
      <c r="N498" s="166"/>
      <c r="O498" s="166"/>
      <c r="P498" s="166"/>
      <c r="Q498" s="166"/>
      <c r="R498" s="166"/>
      <c r="S498" s="166"/>
      <c r="T498" s="166"/>
      <c r="U498" s="166"/>
      <c r="V498" s="166"/>
      <c r="W498" s="166"/>
      <c r="X498" s="166"/>
      <c r="Y498" s="184"/>
      <c r="Z498" s="167"/>
    </row>
    <row r="499" spans="1:26" ht="12" customHeight="1" x14ac:dyDescent="0.2">
      <c r="A499" s="149">
        <v>246</v>
      </c>
      <c r="C499" s="149" t="s">
        <v>672</v>
      </c>
      <c r="D499" s="183" t="s">
        <v>282</v>
      </c>
      <c r="E499" s="166">
        <v>5753</v>
      </c>
      <c r="F499" s="166">
        <v>4976</v>
      </c>
      <c r="G499" s="166">
        <v>168</v>
      </c>
      <c r="H499" s="166">
        <v>248</v>
      </c>
      <c r="I499" s="166">
        <v>361</v>
      </c>
      <c r="J499" s="166">
        <v>4228</v>
      </c>
      <c r="K499" s="166">
        <v>3774</v>
      </c>
      <c r="L499" s="166">
        <v>523</v>
      </c>
      <c r="M499" s="166">
        <v>624</v>
      </c>
      <c r="N499" s="166">
        <v>1174</v>
      </c>
      <c r="O499" s="166">
        <v>796</v>
      </c>
      <c r="P499" s="166">
        <v>456</v>
      </c>
      <c r="Q499" s="166">
        <v>150</v>
      </c>
      <c r="R499" s="166">
        <v>51</v>
      </c>
      <c r="S499" s="166">
        <v>275</v>
      </c>
      <c r="T499" s="166">
        <v>110</v>
      </c>
      <c r="U499" s="166">
        <v>165</v>
      </c>
      <c r="V499" s="166">
        <v>179</v>
      </c>
      <c r="W499" s="166">
        <v>63</v>
      </c>
      <c r="X499" s="166">
        <v>116</v>
      </c>
      <c r="Y499" s="184"/>
      <c r="Z499" s="167">
        <v>246</v>
      </c>
    </row>
    <row r="500" spans="1:26" ht="12" customHeight="1" x14ac:dyDescent="0.2">
      <c r="A500" s="149"/>
      <c r="C500" s="149"/>
      <c r="D500" s="183" t="s">
        <v>283</v>
      </c>
      <c r="E500" s="166">
        <v>4393</v>
      </c>
      <c r="F500" s="166">
        <v>3800</v>
      </c>
      <c r="G500" s="166">
        <v>132</v>
      </c>
      <c r="H500" s="166">
        <v>187</v>
      </c>
      <c r="I500" s="166">
        <v>274</v>
      </c>
      <c r="J500" s="166">
        <v>3262</v>
      </c>
      <c r="K500" s="166">
        <v>2893</v>
      </c>
      <c r="L500" s="166">
        <v>432</v>
      </c>
      <c r="M500" s="166">
        <v>494</v>
      </c>
      <c r="N500" s="166">
        <v>894</v>
      </c>
      <c r="O500" s="166">
        <v>602</v>
      </c>
      <c r="P500" s="166">
        <v>331</v>
      </c>
      <c r="Q500" s="166">
        <v>105</v>
      </c>
      <c r="R500" s="166">
        <v>35</v>
      </c>
      <c r="S500" s="166">
        <v>216</v>
      </c>
      <c r="T500" s="166">
        <v>87</v>
      </c>
      <c r="U500" s="166">
        <v>129</v>
      </c>
      <c r="V500" s="166">
        <v>153</v>
      </c>
      <c r="W500" s="166">
        <v>55</v>
      </c>
      <c r="X500" s="166">
        <v>98</v>
      </c>
      <c r="Y500" s="184"/>
      <c r="Z500" s="167"/>
    </row>
    <row r="501" spans="1:26" ht="5.0999999999999996" customHeight="1" x14ac:dyDescent="0.2">
      <c r="A501" s="149"/>
      <c r="C501" s="149"/>
      <c r="D501" s="183"/>
      <c r="E501" s="166"/>
      <c r="F501" s="166"/>
      <c r="G501" s="166"/>
      <c r="H501" s="166"/>
      <c r="I501" s="166"/>
      <c r="J501" s="166"/>
      <c r="K501" s="166"/>
      <c r="L501" s="166"/>
      <c r="M501" s="166"/>
      <c r="N501" s="166"/>
      <c r="O501" s="166"/>
      <c r="P501" s="166"/>
      <c r="Q501" s="166"/>
      <c r="R501" s="166"/>
      <c r="S501" s="166"/>
      <c r="T501" s="166"/>
      <c r="U501" s="166"/>
      <c r="V501" s="166"/>
      <c r="W501" s="166"/>
      <c r="X501" s="166"/>
      <c r="Y501" s="184"/>
      <c r="Z501" s="167"/>
    </row>
    <row r="502" spans="1:26" ht="12" customHeight="1" x14ac:dyDescent="0.2">
      <c r="A502" s="149" t="s">
        <v>673</v>
      </c>
      <c r="C502" s="149" t="s">
        <v>674</v>
      </c>
      <c r="D502" s="183" t="s">
        <v>282</v>
      </c>
      <c r="E502" s="166">
        <v>400</v>
      </c>
      <c r="F502" s="166">
        <v>257</v>
      </c>
      <c r="G502" s="166">
        <v>21</v>
      </c>
      <c r="H502" s="166">
        <v>36</v>
      </c>
      <c r="I502" s="166">
        <v>86</v>
      </c>
      <c r="J502" s="166">
        <v>306</v>
      </c>
      <c r="K502" s="166">
        <v>214</v>
      </c>
      <c r="L502" s="166">
        <v>50</v>
      </c>
      <c r="M502" s="166">
        <v>51</v>
      </c>
      <c r="N502" s="166">
        <v>55</v>
      </c>
      <c r="O502" s="166">
        <v>33</v>
      </c>
      <c r="P502" s="166">
        <v>19</v>
      </c>
      <c r="Q502" s="166">
        <v>6</v>
      </c>
      <c r="R502" s="166">
        <v>0</v>
      </c>
      <c r="S502" s="166">
        <v>40</v>
      </c>
      <c r="T502" s="166">
        <v>18</v>
      </c>
      <c r="U502" s="166">
        <v>22</v>
      </c>
      <c r="V502" s="166">
        <v>52</v>
      </c>
      <c r="W502" s="166">
        <v>17</v>
      </c>
      <c r="X502" s="166">
        <v>35</v>
      </c>
      <c r="Y502" s="184"/>
      <c r="Z502" s="167" t="s">
        <v>673</v>
      </c>
    </row>
    <row r="503" spans="1:26" ht="12" customHeight="1" x14ac:dyDescent="0.2">
      <c r="A503" s="149"/>
      <c r="C503" s="149"/>
      <c r="D503" s="183" t="s">
        <v>283</v>
      </c>
      <c r="E503" s="166">
        <v>362</v>
      </c>
      <c r="F503" s="166">
        <v>228</v>
      </c>
      <c r="G503" s="166">
        <v>19</v>
      </c>
      <c r="H503" s="166">
        <v>34</v>
      </c>
      <c r="I503" s="166">
        <v>81</v>
      </c>
      <c r="J503" s="166">
        <v>274</v>
      </c>
      <c r="K503" s="166">
        <v>188</v>
      </c>
      <c r="L503" s="166">
        <v>46</v>
      </c>
      <c r="M503" s="166">
        <v>43</v>
      </c>
      <c r="N503" s="166">
        <v>49</v>
      </c>
      <c r="O503" s="166">
        <v>27</v>
      </c>
      <c r="P503" s="166">
        <v>17</v>
      </c>
      <c r="Q503" s="166">
        <v>6</v>
      </c>
      <c r="R503" s="166">
        <v>0</v>
      </c>
      <c r="S503" s="166">
        <v>36</v>
      </c>
      <c r="T503" s="166">
        <v>16</v>
      </c>
      <c r="U503" s="166">
        <v>20</v>
      </c>
      <c r="V503" s="166">
        <v>50</v>
      </c>
      <c r="W503" s="166">
        <v>16</v>
      </c>
      <c r="X503" s="166">
        <v>34</v>
      </c>
      <c r="Y503" s="184"/>
      <c r="Z503" s="167"/>
    </row>
    <row r="504" spans="1:26" ht="5.0999999999999996" customHeight="1" x14ac:dyDescent="0.2">
      <c r="A504" s="149"/>
      <c r="C504" s="149"/>
      <c r="D504" s="183"/>
      <c r="E504" s="166"/>
      <c r="F504" s="166"/>
      <c r="G504" s="166"/>
      <c r="H504" s="166"/>
      <c r="I504" s="166"/>
      <c r="J504" s="166"/>
      <c r="K504" s="166"/>
      <c r="L504" s="166"/>
      <c r="M504" s="166"/>
      <c r="N504" s="166"/>
      <c r="O504" s="166"/>
      <c r="P504" s="166"/>
      <c r="Q504" s="166"/>
      <c r="R504" s="166"/>
      <c r="S504" s="166"/>
      <c r="T504" s="166"/>
      <c r="U504" s="166"/>
      <c r="V504" s="166"/>
      <c r="W504" s="166"/>
      <c r="X504" s="166"/>
      <c r="Y504" s="184"/>
      <c r="Z504" s="167"/>
    </row>
    <row r="505" spans="1:26" ht="12" customHeight="1" x14ac:dyDescent="0.2">
      <c r="A505" s="149" t="s">
        <v>675</v>
      </c>
      <c r="C505" s="149" t="s">
        <v>676</v>
      </c>
      <c r="D505" s="183" t="s">
        <v>282</v>
      </c>
      <c r="E505" s="166">
        <v>565</v>
      </c>
      <c r="F505" s="166">
        <v>558</v>
      </c>
      <c r="G505" s="166">
        <v>4</v>
      </c>
      <c r="H505" s="166">
        <v>2</v>
      </c>
      <c r="I505" s="166">
        <v>1</v>
      </c>
      <c r="J505" s="166">
        <v>504</v>
      </c>
      <c r="K505" s="166">
        <v>498</v>
      </c>
      <c r="L505" s="166">
        <v>24</v>
      </c>
      <c r="M505" s="166">
        <v>53</v>
      </c>
      <c r="N505" s="166">
        <v>189</v>
      </c>
      <c r="O505" s="166">
        <v>130</v>
      </c>
      <c r="P505" s="166">
        <v>73</v>
      </c>
      <c r="Q505" s="166">
        <v>26</v>
      </c>
      <c r="R505" s="166">
        <v>3</v>
      </c>
      <c r="S505" s="166">
        <v>5</v>
      </c>
      <c r="T505" s="166">
        <v>3</v>
      </c>
      <c r="U505" s="166">
        <v>2</v>
      </c>
      <c r="V505" s="166">
        <v>1</v>
      </c>
      <c r="W505" s="166">
        <v>1</v>
      </c>
      <c r="X505" s="166">
        <v>0</v>
      </c>
      <c r="Y505" s="184"/>
      <c r="Z505" s="167" t="s">
        <v>675</v>
      </c>
    </row>
    <row r="506" spans="1:26" ht="12" customHeight="1" x14ac:dyDescent="0.2">
      <c r="A506" s="149"/>
      <c r="D506" s="183" t="s">
        <v>283</v>
      </c>
      <c r="E506" s="166">
        <v>437</v>
      </c>
      <c r="F506" s="166">
        <v>432</v>
      </c>
      <c r="G506" s="166">
        <v>3</v>
      </c>
      <c r="H506" s="166">
        <v>2</v>
      </c>
      <c r="I506" s="166">
        <v>0</v>
      </c>
      <c r="J506" s="166">
        <v>392</v>
      </c>
      <c r="K506" s="166">
        <v>388</v>
      </c>
      <c r="L506" s="166">
        <v>15</v>
      </c>
      <c r="M506" s="166">
        <v>38</v>
      </c>
      <c r="N506" s="166">
        <v>147</v>
      </c>
      <c r="O506" s="166">
        <v>99</v>
      </c>
      <c r="P506" s="166">
        <v>65</v>
      </c>
      <c r="Q506" s="166">
        <v>21</v>
      </c>
      <c r="R506" s="166">
        <v>3</v>
      </c>
      <c r="S506" s="166">
        <v>4</v>
      </c>
      <c r="T506" s="166">
        <v>2</v>
      </c>
      <c r="U506" s="166">
        <v>2</v>
      </c>
      <c r="V506" s="166">
        <v>0</v>
      </c>
      <c r="W506" s="166">
        <v>0</v>
      </c>
      <c r="X506" s="166">
        <v>0</v>
      </c>
      <c r="Y506" s="184"/>
      <c r="Z506" s="167"/>
    </row>
    <row r="507" spans="1:26" ht="5.0999999999999996" customHeight="1" x14ac:dyDescent="0.2">
      <c r="A507" s="149"/>
      <c r="D507" s="183"/>
      <c r="E507" s="166"/>
      <c r="F507" s="166"/>
      <c r="G507" s="166"/>
      <c r="H507" s="166"/>
      <c r="I507" s="166"/>
      <c r="J507" s="166"/>
      <c r="K507" s="166"/>
      <c r="L507" s="166"/>
      <c r="M507" s="166"/>
      <c r="N507" s="166"/>
      <c r="O507" s="166"/>
      <c r="P507" s="166"/>
      <c r="Q507" s="166"/>
      <c r="R507" s="166"/>
      <c r="S507" s="166"/>
      <c r="T507" s="166"/>
      <c r="U507" s="166"/>
      <c r="V507" s="166"/>
      <c r="W507" s="166"/>
      <c r="X507" s="166"/>
      <c r="Y507" s="184"/>
      <c r="Z507" s="167"/>
    </row>
    <row r="508" spans="1:26" ht="12" customHeight="1" x14ac:dyDescent="0.2">
      <c r="A508" s="149" t="s">
        <v>677</v>
      </c>
      <c r="B508" s="185" t="s">
        <v>678</v>
      </c>
      <c r="C508" s="142" t="s">
        <v>679</v>
      </c>
      <c r="D508" s="183" t="s">
        <v>282</v>
      </c>
      <c r="E508" s="166">
        <v>8803</v>
      </c>
      <c r="F508" s="166">
        <v>5036</v>
      </c>
      <c r="G508" s="166">
        <v>183</v>
      </c>
      <c r="H508" s="166">
        <v>1362</v>
      </c>
      <c r="I508" s="166">
        <v>2222</v>
      </c>
      <c r="J508" s="166">
        <v>6473</v>
      </c>
      <c r="K508" s="166">
        <v>3544</v>
      </c>
      <c r="L508" s="166">
        <v>958</v>
      </c>
      <c r="M508" s="166">
        <v>802</v>
      </c>
      <c r="N508" s="166">
        <v>1084</v>
      </c>
      <c r="O508" s="166">
        <v>434</v>
      </c>
      <c r="P508" s="166">
        <v>189</v>
      </c>
      <c r="Q508" s="166">
        <v>59</v>
      </c>
      <c r="R508" s="166">
        <v>18</v>
      </c>
      <c r="S508" s="166">
        <v>1202</v>
      </c>
      <c r="T508" s="166">
        <v>28</v>
      </c>
      <c r="U508" s="166">
        <v>1174</v>
      </c>
      <c r="V508" s="166">
        <v>1727</v>
      </c>
      <c r="W508" s="166">
        <v>710</v>
      </c>
      <c r="X508" s="166">
        <v>1017</v>
      </c>
      <c r="Y508" s="184"/>
      <c r="Z508" s="167" t="s">
        <v>238</v>
      </c>
    </row>
    <row r="509" spans="1:26" ht="12" customHeight="1" x14ac:dyDescent="0.2">
      <c r="A509" s="186" t="s">
        <v>680</v>
      </c>
      <c r="C509" s="149" t="s">
        <v>681</v>
      </c>
      <c r="D509" s="183" t="s">
        <v>283</v>
      </c>
      <c r="E509" s="166">
        <v>8092</v>
      </c>
      <c r="F509" s="166">
        <v>4563</v>
      </c>
      <c r="G509" s="166">
        <v>166</v>
      </c>
      <c r="H509" s="166">
        <v>1300</v>
      </c>
      <c r="I509" s="166">
        <v>2063</v>
      </c>
      <c r="J509" s="166">
        <v>6018</v>
      </c>
      <c r="K509" s="166">
        <v>3246</v>
      </c>
      <c r="L509" s="166">
        <v>910</v>
      </c>
      <c r="M509" s="166">
        <v>739</v>
      </c>
      <c r="N509" s="166">
        <v>992</v>
      </c>
      <c r="O509" s="166">
        <v>377</v>
      </c>
      <c r="P509" s="166">
        <v>156</v>
      </c>
      <c r="Q509" s="166">
        <v>56</v>
      </c>
      <c r="R509" s="166">
        <v>16</v>
      </c>
      <c r="S509" s="166">
        <v>1157</v>
      </c>
      <c r="T509" s="166">
        <v>28</v>
      </c>
      <c r="U509" s="166">
        <v>1129</v>
      </c>
      <c r="V509" s="166">
        <v>1615</v>
      </c>
      <c r="W509" s="166">
        <v>657</v>
      </c>
      <c r="X509" s="166">
        <v>958</v>
      </c>
      <c r="Y509" s="184"/>
      <c r="Z509" s="167"/>
    </row>
    <row r="510" spans="1:26" ht="5.0999999999999996" customHeight="1" x14ac:dyDescent="0.2">
      <c r="A510" s="149"/>
      <c r="C510" s="149"/>
      <c r="D510" s="183"/>
      <c r="E510" s="166"/>
      <c r="F510" s="166"/>
      <c r="G510" s="166"/>
      <c r="H510" s="166"/>
      <c r="I510" s="166"/>
      <c r="J510" s="166"/>
      <c r="K510" s="166"/>
      <c r="L510" s="166"/>
      <c r="M510" s="166"/>
      <c r="N510" s="166"/>
      <c r="O510" s="166"/>
      <c r="P510" s="166"/>
      <c r="Q510" s="166"/>
      <c r="R510" s="166"/>
      <c r="S510" s="166"/>
      <c r="T510" s="166"/>
      <c r="U510" s="166"/>
      <c r="V510" s="166"/>
      <c r="W510" s="166"/>
      <c r="X510" s="166"/>
      <c r="Y510" s="184"/>
      <c r="Z510" s="167"/>
    </row>
    <row r="511" spans="1:26" ht="12" customHeight="1" x14ac:dyDescent="0.2">
      <c r="A511" s="149">
        <v>249</v>
      </c>
      <c r="C511" s="149" t="s">
        <v>682</v>
      </c>
      <c r="D511" s="183" t="s">
        <v>282</v>
      </c>
      <c r="E511" s="166">
        <v>2080</v>
      </c>
      <c r="F511" s="166">
        <v>1094</v>
      </c>
      <c r="G511" s="166">
        <v>57</v>
      </c>
      <c r="H511" s="166">
        <v>313</v>
      </c>
      <c r="I511" s="166">
        <v>616</v>
      </c>
      <c r="J511" s="166">
        <v>1379</v>
      </c>
      <c r="K511" s="166">
        <v>675</v>
      </c>
      <c r="L511" s="166">
        <v>205</v>
      </c>
      <c r="M511" s="166">
        <v>176</v>
      </c>
      <c r="N511" s="166">
        <v>195</v>
      </c>
      <c r="O511" s="166">
        <v>72</v>
      </c>
      <c r="P511" s="166">
        <v>21</v>
      </c>
      <c r="Q511" s="166">
        <v>6</v>
      </c>
      <c r="R511" s="166">
        <v>0</v>
      </c>
      <c r="S511" s="166">
        <v>261</v>
      </c>
      <c r="T511" s="166">
        <v>4</v>
      </c>
      <c r="U511" s="166">
        <v>257</v>
      </c>
      <c r="V511" s="166">
        <v>443</v>
      </c>
      <c r="W511" s="166">
        <v>186</v>
      </c>
      <c r="X511" s="166">
        <v>257</v>
      </c>
      <c r="Y511" s="184"/>
      <c r="Z511" s="167">
        <v>249</v>
      </c>
    </row>
    <row r="512" spans="1:26" ht="12" customHeight="1" x14ac:dyDescent="0.2">
      <c r="A512" s="149"/>
      <c r="C512" s="149"/>
      <c r="D512" s="183" t="s">
        <v>283</v>
      </c>
      <c r="E512" s="166">
        <v>1908</v>
      </c>
      <c r="F512" s="166">
        <v>996</v>
      </c>
      <c r="G512" s="166">
        <v>55</v>
      </c>
      <c r="H512" s="166">
        <v>298</v>
      </c>
      <c r="I512" s="166">
        <v>559</v>
      </c>
      <c r="J512" s="166">
        <v>1276</v>
      </c>
      <c r="K512" s="166">
        <v>618</v>
      </c>
      <c r="L512" s="166">
        <v>199</v>
      </c>
      <c r="M512" s="166">
        <v>164</v>
      </c>
      <c r="N512" s="166">
        <v>174</v>
      </c>
      <c r="O512" s="166">
        <v>60</v>
      </c>
      <c r="P512" s="166">
        <v>15</v>
      </c>
      <c r="Q512" s="166">
        <v>6</v>
      </c>
      <c r="R512" s="166">
        <v>0</v>
      </c>
      <c r="S512" s="166">
        <v>253</v>
      </c>
      <c r="T512" s="166">
        <v>4</v>
      </c>
      <c r="U512" s="166">
        <v>249</v>
      </c>
      <c r="V512" s="166">
        <v>405</v>
      </c>
      <c r="W512" s="166">
        <v>166</v>
      </c>
      <c r="X512" s="166">
        <v>239</v>
      </c>
      <c r="Y512" s="184"/>
      <c r="Z512" s="167"/>
    </row>
    <row r="513" spans="1:26" ht="5.0999999999999996" customHeight="1" x14ac:dyDescent="0.2">
      <c r="A513" s="149"/>
      <c r="C513" s="149"/>
      <c r="D513" s="183"/>
      <c r="E513" s="166"/>
      <c r="F513" s="166"/>
      <c r="G513" s="166"/>
      <c r="H513" s="166"/>
      <c r="I513" s="166"/>
      <c r="J513" s="166"/>
      <c r="K513" s="166"/>
      <c r="L513" s="166"/>
      <c r="M513" s="166"/>
      <c r="N513" s="166"/>
      <c r="O513" s="166"/>
      <c r="P513" s="166"/>
      <c r="Q513" s="166"/>
      <c r="R513" s="166"/>
      <c r="S513" s="166"/>
      <c r="T513" s="166"/>
      <c r="U513" s="166"/>
      <c r="V513" s="166"/>
      <c r="W513" s="166"/>
      <c r="X513" s="166"/>
      <c r="Y513" s="184"/>
      <c r="Z513" s="167"/>
    </row>
    <row r="514" spans="1:26" ht="12" customHeight="1" x14ac:dyDescent="0.2">
      <c r="A514" s="149">
        <v>250</v>
      </c>
      <c r="C514" s="149" t="s">
        <v>683</v>
      </c>
      <c r="D514" s="183" t="s">
        <v>282</v>
      </c>
      <c r="E514" s="166">
        <v>1326</v>
      </c>
      <c r="F514" s="166">
        <v>724</v>
      </c>
      <c r="G514" s="166">
        <v>22</v>
      </c>
      <c r="H514" s="166">
        <v>272</v>
      </c>
      <c r="I514" s="166">
        <v>308</v>
      </c>
      <c r="J514" s="166">
        <v>1087</v>
      </c>
      <c r="K514" s="166">
        <v>585</v>
      </c>
      <c r="L514" s="166">
        <v>180</v>
      </c>
      <c r="M514" s="166">
        <v>136</v>
      </c>
      <c r="N514" s="166">
        <v>177</v>
      </c>
      <c r="O514" s="166">
        <v>67</v>
      </c>
      <c r="P514" s="166">
        <v>21</v>
      </c>
      <c r="Q514" s="166">
        <v>4</v>
      </c>
      <c r="R514" s="166">
        <v>0</v>
      </c>
      <c r="S514" s="166">
        <v>249</v>
      </c>
      <c r="T514" s="166">
        <v>5</v>
      </c>
      <c r="U514" s="166">
        <v>244</v>
      </c>
      <c r="V514" s="166">
        <v>253</v>
      </c>
      <c r="W514" s="166">
        <v>90</v>
      </c>
      <c r="X514" s="166">
        <v>163</v>
      </c>
      <c r="Y514" s="184"/>
      <c r="Z514" s="167">
        <v>250</v>
      </c>
    </row>
    <row r="515" spans="1:26" ht="12" customHeight="1" x14ac:dyDescent="0.2">
      <c r="A515" s="149"/>
      <c r="C515" s="149"/>
      <c r="D515" s="183" t="s">
        <v>283</v>
      </c>
      <c r="E515" s="166">
        <v>1256</v>
      </c>
      <c r="F515" s="166">
        <v>685</v>
      </c>
      <c r="G515" s="166">
        <v>21</v>
      </c>
      <c r="H515" s="166">
        <v>262</v>
      </c>
      <c r="I515" s="166">
        <v>288</v>
      </c>
      <c r="J515" s="166">
        <v>1036</v>
      </c>
      <c r="K515" s="166">
        <v>557</v>
      </c>
      <c r="L515" s="166">
        <v>172</v>
      </c>
      <c r="M515" s="166">
        <v>130</v>
      </c>
      <c r="N515" s="166">
        <v>168</v>
      </c>
      <c r="O515" s="166">
        <v>63</v>
      </c>
      <c r="P515" s="166">
        <v>20</v>
      </c>
      <c r="Q515" s="166">
        <v>4</v>
      </c>
      <c r="R515" s="166">
        <v>0</v>
      </c>
      <c r="S515" s="166">
        <v>240</v>
      </c>
      <c r="T515" s="166">
        <v>5</v>
      </c>
      <c r="U515" s="166">
        <v>235</v>
      </c>
      <c r="V515" s="166">
        <v>239</v>
      </c>
      <c r="W515" s="166">
        <v>86</v>
      </c>
      <c r="X515" s="166">
        <v>153</v>
      </c>
      <c r="Y515" s="184"/>
      <c r="Z515" s="167"/>
    </row>
    <row r="516" spans="1:26" ht="5.0999999999999996" customHeight="1" x14ac:dyDescent="0.2">
      <c r="A516" s="149"/>
      <c r="C516" s="149"/>
      <c r="D516" s="183"/>
      <c r="E516" s="166"/>
      <c r="F516" s="166"/>
      <c r="G516" s="166"/>
      <c r="H516" s="166"/>
      <c r="I516" s="166"/>
      <c r="J516" s="166"/>
      <c r="K516" s="166"/>
      <c r="L516" s="166"/>
      <c r="M516" s="166"/>
      <c r="N516" s="166"/>
      <c r="O516" s="166"/>
      <c r="P516" s="166"/>
      <c r="Q516" s="166"/>
      <c r="R516" s="166"/>
      <c r="S516" s="166"/>
      <c r="T516" s="166"/>
      <c r="U516" s="166"/>
      <c r="V516" s="166"/>
      <c r="W516" s="166"/>
      <c r="X516" s="166"/>
      <c r="Y516" s="184"/>
      <c r="Z516" s="167"/>
    </row>
    <row r="517" spans="1:26" ht="12" customHeight="1" x14ac:dyDescent="0.2">
      <c r="A517" s="149">
        <v>251</v>
      </c>
      <c r="C517" s="149" t="s">
        <v>684</v>
      </c>
      <c r="D517" s="183" t="s">
        <v>282</v>
      </c>
      <c r="E517" s="166">
        <v>17</v>
      </c>
      <c r="F517" s="166">
        <v>15</v>
      </c>
      <c r="G517" s="166">
        <v>0</v>
      </c>
      <c r="H517" s="166">
        <v>2</v>
      </c>
      <c r="I517" s="166">
        <v>0</v>
      </c>
      <c r="J517" s="166">
        <v>16</v>
      </c>
      <c r="K517" s="166">
        <v>14</v>
      </c>
      <c r="L517" s="166">
        <v>0</v>
      </c>
      <c r="M517" s="166">
        <v>4</v>
      </c>
      <c r="N517" s="166">
        <v>5</v>
      </c>
      <c r="O517" s="166">
        <v>2</v>
      </c>
      <c r="P517" s="166">
        <v>2</v>
      </c>
      <c r="Q517" s="166">
        <v>0</v>
      </c>
      <c r="R517" s="166">
        <v>1</v>
      </c>
      <c r="S517" s="166">
        <v>2</v>
      </c>
      <c r="T517" s="166">
        <v>0</v>
      </c>
      <c r="U517" s="166">
        <v>2</v>
      </c>
      <c r="V517" s="166">
        <v>0</v>
      </c>
      <c r="W517" s="166">
        <v>0</v>
      </c>
      <c r="X517" s="166">
        <v>0</v>
      </c>
      <c r="Y517" s="184"/>
      <c r="Z517" s="167">
        <v>251</v>
      </c>
    </row>
    <row r="518" spans="1:26" ht="12" customHeight="1" x14ac:dyDescent="0.2">
      <c r="A518" s="149"/>
      <c r="C518" s="149"/>
      <c r="D518" s="183" t="s">
        <v>283</v>
      </c>
      <c r="E518" s="166">
        <v>17</v>
      </c>
      <c r="F518" s="166">
        <v>15</v>
      </c>
      <c r="G518" s="166">
        <v>0</v>
      </c>
      <c r="H518" s="166">
        <v>2</v>
      </c>
      <c r="I518" s="166">
        <v>0</v>
      </c>
      <c r="J518" s="166">
        <v>16</v>
      </c>
      <c r="K518" s="166">
        <v>14</v>
      </c>
      <c r="L518" s="166">
        <v>0</v>
      </c>
      <c r="M518" s="166">
        <v>4</v>
      </c>
      <c r="N518" s="166">
        <v>5</v>
      </c>
      <c r="O518" s="166">
        <v>2</v>
      </c>
      <c r="P518" s="166">
        <v>2</v>
      </c>
      <c r="Q518" s="166">
        <v>0</v>
      </c>
      <c r="R518" s="166">
        <v>1</v>
      </c>
      <c r="S518" s="166">
        <v>2</v>
      </c>
      <c r="T518" s="166">
        <v>0</v>
      </c>
      <c r="U518" s="166">
        <v>2</v>
      </c>
      <c r="V518" s="166">
        <v>0</v>
      </c>
      <c r="W518" s="166">
        <v>0</v>
      </c>
      <c r="X518" s="166">
        <v>0</v>
      </c>
      <c r="Y518" s="184"/>
      <c r="Z518" s="167"/>
    </row>
    <row r="519" spans="1:26" ht="5.0999999999999996" customHeight="1" x14ac:dyDescent="0.2">
      <c r="A519" s="149"/>
      <c r="C519" s="149"/>
      <c r="D519" s="183"/>
      <c r="E519" s="166"/>
      <c r="F519" s="166"/>
      <c r="G519" s="166"/>
      <c r="H519" s="166"/>
      <c r="I519" s="166"/>
      <c r="J519" s="166"/>
      <c r="K519" s="166"/>
      <c r="L519" s="166"/>
      <c r="M519" s="166"/>
      <c r="N519" s="166"/>
      <c r="O519" s="166"/>
      <c r="P519" s="166"/>
      <c r="Q519" s="166"/>
      <c r="R519" s="166"/>
      <c r="S519" s="166"/>
      <c r="T519" s="166"/>
      <c r="U519" s="166"/>
      <c r="V519" s="166"/>
      <c r="W519" s="166"/>
      <c r="X519" s="166"/>
      <c r="Y519" s="184"/>
      <c r="Z519" s="167"/>
    </row>
    <row r="520" spans="1:26" ht="12" customHeight="1" x14ac:dyDescent="0.2">
      <c r="A520" s="149">
        <v>252</v>
      </c>
      <c r="C520" s="149" t="s">
        <v>685</v>
      </c>
      <c r="D520" s="183" t="s">
        <v>282</v>
      </c>
      <c r="E520" s="166">
        <v>1590</v>
      </c>
      <c r="F520" s="166">
        <v>1198</v>
      </c>
      <c r="G520" s="166">
        <v>34</v>
      </c>
      <c r="H520" s="166">
        <v>159</v>
      </c>
      <c r="I520" s="166">
        <v>199</v>
      </c>
      <c r="J520" s="166">
        <v>1171</v>
      </c>
      <c r="K520" s="166">
        <v>888</v>
      </c>
      <c r="L520" s="166">
        <v>177</v>
      </c>
      <c r="M520" s="166">
        <v>186</v>
      </c>
      <c r="N520" s="166">
        <v>333</v>
      </c>
      <c r="O520" s="166">
        <v>116</v>
      </c>
      <c r="P520" s="166">
        <v>52</v>
      </c>
      <c r="Q520" s="166">
        <v>19</v>
      </c>
      <c r="R520" s="166">
        <v>5</v>
      </c>
      <c r="S520" s="166">
        <v>137</v>
      </c>
      <c r="T520" s="166">
        <v>8</v>
      </c>
      <c r="U520" s="166">
        <v>129</v>
      </c>
      <c r="V520" s="166">
        <v>146</v>
      </c>
      <c r="W520" s="166">
        <v>57</v>
      </c>
      <c r="X520" s="166">
        <v>89</v>
      </c>
      <c r="Y520" s="184"/>
      <c r="Z520" s="167">
        <v>252</v>
      </c>
    </row>
    <row r="521" spans="1:26" ht="12" customHeight="1" x14ac:dyDescent="0.2">
      <c r="A521" s="149"/>
      <c r="C521" s="149"/>
      <c r="D521" s="183" t="s">
        <v>283</v>
      </c>
      <c r="E521" s="166">
        <v>1384</v>
      </c>
      <c r="F521" s="166">
        <v>1039</v>
      </c>
      <c r="G521" s="166">
        <v>28</v>
      </c>
      <c r="H521" s="166">
        <v>146</v>
      </c>
      <c r="I521" s="166">
        <v>171</v>
      </c>
      <c r="J521" s="166">
        <v>1039</v>
      </c>
      <c r="K521" s="166">
        <v>786</v>
      </c>
      <c r="L521" s="166">
        <v>160</v>
      </c>
      <c r="M521" s="166">
        <v>164</v>
      </c>
      <c r="N521" s="166">
        <v>299</v>
      </c>
      <c r="O521" s="166">
        <v>102</v>
      </c>
      <c r="P521" s="166">
        <v>40</v>
      </c>
      <c r="Q521" s="166">
        <v>18</v>
      </c>
      <c r="R521" s="166">
        <v>3</v>
      </c>
      <c r="S521" s="166">
        <v>125</v>
      </c>
      <c r="T521" s="166">
        <v>8</v>
      </c>
      <c r="U521" s="166">
        <v>117</v>
      </c>
      <c r="V521" s="166">
        <v>128</v>
      </c>
      <c r="W521" s="166">
        <v>47</v>
      </c>
      <c r="X521" s="166">
        <v>81</v>
      </c>
      <c r="Y521" s="184"/>
      <c r="Z521" s="167"/>
    </row>
    <row r="522" spans="1:26" ht="5.0999999999999996" customHeight="1" x14ac:dyDescent="0.2">
      <c r="A522" s="149"/>
      <c r="C522" s="149"/>
      <c r="D522" s="183"/>
      <c r="E522" s="166"/>
      <c r="F522" s="166"/>
      <c r="G522" s="166"/>
      <c r="H522" s="166"/>
      <c r="I522" s="166"/>
      <c r="J522" s="166"/>
      <c r="K522" s="166"/>
      <c r="L522" s="166"/>
      <c r="M522" s="166"/>
      <c r="N522" s="166"/>
      <c r="O522" s="166"/>
      <c r="P522" s="166"/>
      <c r="Q522" s="166"/>
      <c r="R522" s="166"/>
      <c r="S522" s="166"/>
      <c r="T522" s="166"/>
      <c r="U522" s="166"/>
      <c r="V522" s="166"/>
      <c r="W522" s="166"/>
      <c r="X522" s="166"/>
      <c r="Y522" s="184"/>
      <c r="Z522" s="167"/>
    </row>
    <row r="523" spans="1:26" ht="12" customHeight="1" x14ac:dyDescent="0.2">
      <c r="A523" s="149" t="s">
        <v>686</v>
      </c>
      <c r="C523" s="149" t="s">
        <v>687</v>
      </c>
      <c r="D523" s="183" t="s">
        <v>282</v>
      </c>
      <c r="E523" s="166">
        <v>830</v>
      </c>
      <c r="F523" s="166">
        <v>663</v>
      </c>
      <c r="G523" s="166">
        <v>14</v>
      </c>
      <c r="H523" s="166">
        <v>55</v>
      </c>
      <c r="I523" s="166">
        <v>98</v>
      </c>
      <c r="J523" s="166">
        <v>529</v>
      </c>
      <c r="K523" s="166">
        <v>428</v>
      </c>
      <c r="L523" s="166">
        <v>64</v>
      </c>
      <c r="M523" s="166">
        <v>79</v>
      </c>
      <c r="N523" s="166">
        <v>108</v>
      </c>
      <c r="O523" s="166">
        <v>87</v>
      </c>
      <c r="P523" s="166">
        <v>60</v>
      </c>
      <c r="Q523" s="166">
        <v>20</v>
      </c>
      <c r="R523" s="166">
        <v>10</v>
      </c>
      <c r="S523" s="166">
        <v>40</v>
      </c>
      <c r="T523" s="166">
        <v>2</v>
      </c>
      <c r="U523" s="166">
        <v>38</v>
      </c>
      <c r="V523" s="166">
        <v>61</v>
      </c>
      <c r="W523" s="166">
        <v>32</v>
      </c>
      <c r="X523" s="166">
        <v>29</v>
      </c>
      <c r="Y523" s="184"/>
      <c r="Z523" s="167" t="s">
        <v>688</v>
      </c>
    </row>
    <row r="524" spans="1:26" ht="12" customHeight="1" x14ac:dyDescent="0.2">
      <c r="A524" s="149"/>
      <c r="C524" s="149"/>
      <c r="D524" s="183" t="s">
        <v>283</v>
      </c>
      <c r="E524" s="166">
        <v>695</v>
      </c>
      <c r="F524" s="166">
        <v>555</v>
      </c>
      <c r="G524" s="166">
        <v>9</v>
      </c>
      <c r="H524" s="166">
        <v>46</v>
      </c>
      <c r="I524" s="166">
        <v>85</v>
      </c>
      <c r="J524" s="166">
        <v>439</v>
      </c>
      <c r="K524" s="166">
        <v>353</v>
      </c>
      <c r="L524" s="166">
        <v>58</v>
      </c>
      <c r="M524" s="166">
        <v>64</v>
      </c>
      <c r="N524" s="166">
        <v>90</v>
      </c>
      <c r="O524" s="166">
        <v>63</v>
      </c>
      <c r="P524" s="166">
        <v>50</v>
      </c>
      <c r="Q524" s="166">
        <v>18</v>
      </c>
      <c r="R524" s="166">
        <v>10</v>
      </c>
      <c r="S524" s="166">
        <v>35</v>
      </c>
      <c r="T524" s="166">
        <v>2</v>
      </c>
      <c r="U524" s="166">
        <v>33</v>
      </c>
      <c r="V524" s="166">
        <v>51</v>
      </c>
      <c r="W524" s="166">
        <v>26</v>
      </c>
      <c r="X524" s="166">
        <v>25</v>
      </c>
      <c r="Y524" s="184"/>
      <c r="Z524" s="167"/>
    </row>
    <row r="525" spans="1:26" ht="5.0999999999999996" customHeight="1" x14ac:dyDescent="0.2">
      <c r="A525" s="149"/>
      <c r="C525" s="149"/>
      <c r="D525" s="183"/>
      <c r="E525" s="166"/>
      <c r="F525" s="166"/>
      <c r="G525" s="166"/>
      <c r="H525" s="166"/>
      <c r="I525" s="166"/>
      <c r="J525" s="166"/>
      <c r="K525" s="166"/>
      <c r="L525" s="166"/>
      <c r="M525" s="166"/>
      <c r="N525" s="166"/>
      <c r="O525" s="166"/>
      <c r="P525" s="166"/>
      <c r="Q525" s="166"/>
      <c r="R525" s="166"/>
      <c r="S525" s="166"/>
      <c r="T525" s="166"/>
      <c r="U525" s="166"/>
      <c r="V525" s="166"/>
      <c r="W525" s="166"/>
      <c r="X525" s="166"/>
      <c r="Y525" s="184"/>
      <c r="Z525" s="167"/>
    </row>
    <row r="526" spans="1:26" ht="12" customHeight="1" x14ac:dyDescent="0.2">
      <c r="A526" s="149" t="s">
        <v>689</v>
      </c>
      <c r="C526" s="149" t="s">
        <v>690</v>
      </c>
      <c r="D526" s="183" t="s">
        <v>282</v>
      </c>
      <c r="E526" s="166">
        <v>20</v>
      </c>
      <c r="F526" s="166">
        <v>18</v>
      </c>
      <c r="G526" s="166">
        <v>1</v>
      </c>
      <c r="H526" s="166">
        <v>0</v>
      </c>
      <c r="I526" s="166">
        <v>1</v>
      </c>
      <c r="J526" s="166">
        <v>17</v>
      </c>
      <c r="K526" s="166">
        <v>16</v>
      </c>
      <c r="L526" s="166">
        <v>3</v>
      </c>
      <c r="M526" s="166">
        <v>4</v>
      </c>
      <c r="N526" s="166">
        <v>6</v>
      </c>
      <c r="O526" s="166">
        <v>1</v>
      </c>
      <c r="P526" s="166">
        <v>1</v>
      </c>
      <c r="Q526" s="166">
        <v>1</v>
      </c>
      <c r="R526" s="166">
        <v>0</v>
      </c>
      <c r="S526" s="166">
        <v>0</v>
      </c>
      <c r="T526" s="166">
        <v>0</v>
      </c>
      <c r="U526" s="166">
        <v>0</v>
      </c>
      <c r="V526" s="166">
        <v>1</v>
      </c>
      <c r="W526" s="166">
        <v>0</v>
      </c>
      <c r="X526" s="166">
        <v>1</v>
      </c>
      <c r="Y526" s="184"/>
      <c r="Z526" s="167" t="s">
        <v>691</v>
      </c>
    </row>
    <row r="527" spans="1:26" ht="12" customHeight="1" x14ac:dyDescent="0.2">
      <c r="A527" s="149"/>
      <c r="C527" s="149"/>
      <c r="D527" s="183" t="s">
        <v>283</v>
      </c>
      <c r="E527" s="166">
        <v>12</v>
      </c>
      <c r="F527" s="166">
        <v>11</v>
      </c>
      <c r="G527" s="166">
        <v>0</v>
      </c>
      <c r="H527" s="166">
        <v>0</v>
      </c>
      <c r="I527" s="166">
        <v>1</v>
      </c>
      <c r="J527" s="166">
        <v>11</v>
      </c>
      <c r="K527" s="166">
        <v>10</v>
      </c>
      <c r="L527" s="166">
        <v>3</v>
      </c>
      <c r="M527" s="166">
        <v>1</v>
      </c>
      <c r="N527" s="166">
        <v>5</v>
      </c>
      <c r="O527" s="166">
        <v>0</v>
      </c>
      <c r="P527" s="166">
        <v>0</v>
      </c>
      <c r="Q527" s="166">
        <v>1</v>
      </c>
      <c r="R527" s="166">
        <v>0</v>
      </c>
      <c r="S527" s="166">
        <v>0</v>
      </c>
      <c r="T527" s="166">
        <v>0</v>
      </c>
      <c r="U527" s="166">
        <v>0</v>
      </c>
      <c r="V527" s="166">
        <v>1</v>
      </c>
      <c r="W527" s="166">
        <v>0</v>
      </c>
      <c r="X527" s="166">
        <v>1</v>
      </c>
      <c r="Y527" s="184"/>
      <c r="Z527" s="167"/>
    </row>
    <row r="528" spans="1:26" ht="5.0999999999999996" customHeight="1" x14ac:dyDescent="0.2">
      <c r="A528" s="149"/>
      <c r="C528" s="149"/>
      <c r="D528" s="183"/>
      <c r="E528" s="166"/>
      <c r="F528" s="166"/>
      <c r="G528" s="166"/>
      <c r="H528" s="166"/>
      <c r="I528" s="166"/>
      <c r="J528" s="166"/>
      <c r="K528" s="166"/>
      <c r="L528" s="166"/>
      <c r="M528" s="166"/>
      <c r="N528" s="166"/>
      <c r="O528" s="166"/>
      <c r="P528" s="166"/>
      <c r="Q528" s="166"/>
      <c r="R528" s="166"/>
      <c r="S528" s="166"/>
      <c r="T528" s="166"/>
      <c r="U528" s="166"/>
      <c r="V528" s="166"/>
      <c r="W528" s="166"/>
      <c r="X528" s="166"/>
      <c r="Y528" s="184"/>
      <c r="Z528" s="167"/>
    </row>
    <row r="529" spans="1:26" ht="12" customHeight="1" x14ac:dyDescent="0.2">
      <c r="A529" s="149">
        <v>255</v>
      </c>
      <c r="C529" s="149" t="s">
        <v>692</v>
      </c>
      <c r="D529" s="183" t="s">
        <v>282</v>
      </c>
      <c r="E529" s="166">
        <v>2875</v>
      </c>
      <c r="F529" s="166">
        <v>1302</v>
      </c>
      <c r="G529" s="166">
        <v>54</v>
      </c>
      <c r="H529" s="166">
        <v>524</v>
      </c>
      <c r="I529" s="166">
        <v>995</v>
      </c>
      <c r="J529" s="166">
        <v>2216</v>
      </c>
      <c r="K529" s="166">
        <v>920</v>
      </c>
      <c r="L529" s="166">
        <v>322</v>
      </c>
      <c r="M529" s="166">
        <v>214</v>
      </c>
      <c r="N529" s="166">
        <v>253</v>
      </c>
      <c r="O529" s="166">
        <v>88</v>
      </c>
      <c r="P529" s="166">
        <v>32</v>
      </c>
      <c r="Q529" s="166">
        <v>9</v>
      </c>
      <c r="R529" s="166">
        <v>2</v>
      </c>
      <c r="S529" s="166">
        <v>478</v>
      </c>
      <c r="T529" s="166">
        <v>8</v>
      </c>
      <c r="U529" s="166">
        <v>470</v>
      </c>
      <c r="V529" s="166">
        <v>818</v>
      </c>
      <c r="W529" s="166">
        <v>343</v>
      </c>
      <c r="X529" s="166">
        <v>475</v>
      </c>
      <c r="Y529" s="184"/>
      <c r="Z529" s="167">
        <v>255</v>
      </c>
    </row>
    <row r="530" spans="1:26" ht="12" customHeight="1" x14ac:dyDescent="0.2">
      <c r="A530" s="149"/>
      <c r="C530" s="149"/>
      <c r="D530" s="183" t="s">
        <v>283</v>
      </c>
      <c r="E530" s="166">
        <v>2761</v>
      </c>
      <c r="F530" s="166">
        <v>1243</v>
      </c>
      <c r="G530" s="166">
        <v>52</v>
      </c>
      <c r="H530" s="166">
        <v>511</v>
      </c>
      <c r="I530" s="166">
        <v>955</v>
      </c>
      <c r="J530" s="166">
        <v>2146</v>
      </c>
      <c r="K530" s="166">
        <v>891</v>
      </c>
      <c r="L530" s="166">
        <v>312</v>
      </c>
      <c r="M530" s="166">
        <v>209</v>
      </c>
      <c r="N530" s="166">
        <v>244</v>
      </c>
      <c r="O530" s="166">
        <v>86</v>
      </c>
      <c r="P530" s="166">
        <v>29</v>
      </c>
      <c r="Q530" s="166">
        <v>9</v>
      </c>
      <c r="R530" s="166">
        <v>2</v>
      </c>
      <c r="S530" s="166">
        <v>468</v>
      </c>
      <c r="T530" s="166">
        <v>8</v>
      </c>
      <c r="U530" s="166">
        <v>460</v>
      </c>
      <c r="V530" s="166">
        <v>787</v>
      </c>
      <c r="W530" s="166">
        <v>330</v>
      </c>
      <c r="X530" s="166">
        <v>457</v>
      </c>
      <c r="Y530" s="184"/>
      <c r="Z530" s="167"/>
    </row>
    <row r="531" spans="1:26" ht="5.0999999999999996" customHeight="1" x14ac:dyDescent="0.2">
      <c r="A531" s="149"/>
      <c r="C531" s="149"/>
      <c r="D531" s="183"/>
      <c r="E531" s="166"/>
      <c r="F531" s="166"/>
      <c r="G531" s="166"/>
      <c r="H531" s="166"/>
      <c r="I531" s="166"/>
      <c r="J531" s="166"/>
      <c r="K531" s="166"/>
      <c r="L531" s="166"/>
      <c r="M531" s="166"/>
      <c r="N531" s="166"/>
      <c r="O531" s="166"/>
      <c r="P531" s="166"/>
      <c r="Q531" s="166"/>
      <c r="R531" s="166"/>
      <c r="S531" s="166"/>
      <c r="T531" s="166"/>
      <c r="U531" s="166"/>
      <c r="V531" s="166"/>
      <c r="W531" s="166"/>
      <c r="X531" s="166"/>
      <c r="Y531" s="184"/>
      <c r="Z531" s="167"/>
    </row>
    <row r="532" spans="1:26" ht="12" customHeight="1" x14ac:dyDescent="0.2">
      <c r="A532" s="149" t="s">
        <v>680</v>
      </c>
      <c r="C532" s="149" t="s">
        <v>693</v>
      </c>
      <c r="D532" s="183" t="s">
        <v>282</v>
      </c>
      <c r="E532" s="166">
        <v>65</v>
      </c>
      <c r="F532" s="166">
        <v>22</v>
      </c>
      <c r="G532" s="166">
        <v>1</v>
      </c>
      <c r="H532" s="166">
        <v>37</v>
      </c>
      <c r="I532" s="166">
        <v>5</v>
      </c>
      <c r="J532" s="166">
        <v>58</v>
      </c>
      <c r="K532" s="166">
        <v>18</v>
      </c>
      <c r="L532" s="166">
        <v>7</v>
      </c>
      <c r="M532" s="166">
        <v>3</v>
      </c>
      <c r="N532" s="166">
        <v>7</v>
      </c>
      <c r="O532" s="166">
        <v>1</v>
      </c>
      <c r="P532" s="166">
        <v>0</v>
      </c>
      <c r="Q532" s="166">
        <v>0</v>
      </c>
      <c r="R532" s="166">
        <v>0</v>
      </c>
      <c r="S532" s="166">
        <v>35</v>
      </c>
      <c r="T532" s="166">
        <v>1</v>
      </c>
      <c r="U532" s="166">
        <v>34</v>
      </c>
      <c r="V532" s="166">
        <v>5</v>
      </c>
      <c r="W532" s="166">
        <v>2</v>
      </c>
      <c r="X532" s="166">
        <v>3</v>
      </c>
      <c r="Y532" s="184"/>
      <c r="Z532" s="167" t="s">
        <v>680</v>
      </c>
    </row>
    <row r="533" spans="1:26" ht="12" customHeight="1" x14ac:dyDescent="0.2">
      <c r="A533" s="149"/>
      <c r="D533" s="183" t="s">
        <v>283</v>
      </c>
      <c r="E533" s="166">
        <v>59</v>
      </c>
      <c r="F533" s="166">
        <v>19</v>
      </c>
      <c r="G533" s="166">
        <v>1</v>
      </c>
      <c r="H533" s="166">
        <v>35</v>
      </c>
      <c r="I533" s="166">
        <v>4</v>
      </c>
      <c r="J533" s="166">
        <v>55</v>
      </c>
      <c r="K533" s="166">
        <v>17</v>
      </c>
      <c r="L533" s="166">
        <v>6</v>
      </c>
      <c r="M533" s="166">
        <v>3</v>
      </c>
      <c r="N533" s="166">
        <v>7</v>
      </c>
      <c r="O533" s="166">
        <v>1</v>
      </c>
      <c r="P533" s="166">
        <v>0</v>
      </c>
      <c r="Q533" s="166">
        <v>0</v>
      </c>
      <c r="R533" s="166">
        <v>0</v>
      </c>
      <c r="S533" s="166">
        <v>34</v>
      </c>
      <c r="T533" s="166">
        <v>1</v>
      </c>
      <c r="U533" s="166">
        <v>33</v>
      </c>
      <c r="V533" s="166">
        <v>4</v>
      </c>
      <c r="W533" s="166">
        <v>2</v>
      </c>
      <c r="X533" s="166">
        <v>2</v>
      </c>
      <c r="Y533" s="184"/>
      <c r="Z533" s="167"/>
    </row>
    <row r="534" spans="1:26" s="190" customFormat="1" ht="4.5" customHeight="1" x14ac:dyDescent="0.2">
      <c r="A534" s="187"/>
      <c r="B534" s="188"/>
      <c r="D534" s="189"/>
      <c r="F534" s="191"/>
      <c r="G534" s="191"/>
      <c r="H534" s="192"/>
      <c r="I534" s="191"/>
      <c r="J534" s="191"/>
      <c r="K534" s="191"/>
      <c r="L534" s="191"/>
      <c r="M534" s="191"/>
      <c r="N534" s="191"/>
      <c r="O534" s="191"/>
      <c r="P534" s="191"/>
      <c r="Q534" s="191"/>
      <c r="R534" s="193"/>
      <c r="S534" s="191"/>
      <c r="T534" s="191"/>
      <c r="U534" s="191"/>
      <c r="V534" s="191"/>
      <c r="W534" s="191"/>
      <c r="X534" s="192"/>
      <c r="Y534" s="196"/>
      <c r="Z534" s="194"/>
    </row>
    <row r="535" spans="1:26" ht="12" customHeight="1" x14ac:dyDescent="0.2">
      <c r="A535" s="149" t="s">
        <v>239</v>
      </c>
      <c r="B535" s="185" t="s">
        <v>694</v>
      </c>
      <c r="C535" s="142" t="s">
        <v>695</v>
      </c>
      <c r="D535" s="183" t="s">
        <v>282</v>
      </c>
      <c r="E535" s="166">
        <v>4530</v>
      </c>
      <c r="F535" s="166">
        <v>3845</v>
      </c>
      <c r="G535" s="166">
        <v>172</v>
      </c>
      <c r="H535" s="166">
        <v>267</v>
      </c>
      <c r="I535" s="166">
        <v>246</v>
      </c>
      <c r="J535" s="166">
        <v>3457</v>
      </c>
      <c r="K535" s="166">
        <v>3062</v>
      </c>
      <c r="L535" s="166">
        <v>557</v>
      </c>
      <c r="M535" s="166">
        <v>611</v>
      </c>
      <c r="N535" s="166">
        <v>958</v>
      </c>
      <c r="O535" s="166">
        <v>540</v>
      </c>
      <c r="P535" s="166">
        <v>264</v>
      </c>
      <c r="Q535" s="166">
        <v>106</v>
      </c>
      <c r="R535" s="166">
        <v>26</v>
      </c>
      <c r="S535" s="166">
        <v>276</v>
      </c>
      <c r="T535" s="166">
        <v>106</v>
      </c>
      <c r="U535" s="166">
        <v>170</v>
      </c>
      <c r="V535" s="166">
        <v>119</v>
      </c>
      <c r="W535" s="166">
        <v>43</v>
      </c>
      <c r="X535" s="166">
        <v>76</v>
      </c>
      <c r="Y535" s="184"/>
      <c r="Z535" s="167" t="s">
        <v>241</v>
      </c>
    </row>
    <row r="536" spans="1:26" ht="12" customHeight="1" x14ac:dyDescent="0.2">
      <c r="A536" s="149"/>
      <c r="D536" s="183" t="s">
        <v>283</v>
      </c>
      <c r="E536" s="166">
        <v>3561</v>
      </c>
      <c r="F536" s="166">
        <v>3000</v>
      </c>
      <c r="G536" s="166">
        <v>134</v>
      </c>
      <c r="H536" s="166">
        <v>227</v>
      </c>
      <c r="I536" s="166">
        <v>200</v>
      </c>
      <c r="J536" s="166">
        <v>2729</v>
      </c>
      <c r="K536" s="166">
        <v>2400</v>
      </c>
      <c r="L536" s="166">
        <v>447</v>
      </c>
      <c r="M536" s="166">
        <v>468</v>
      </c>
      <c r="N536" s="166">
        <v>756</v>
      </c>
      <c r="O536" s="166">
        <v>428</v>
      </c>
      <c r="P536" s="166">
        <v>203</v>
      </c>
      <c r="Q536" s="166">
        <v>80</v>
      </c>
      <c r="R536" s="166">
        <v>18</v>
      </c>
      <c r="S536" s="166">
        <v>233</v>
      </c>
      <c r="T536" s="166">
        <v>84</v>
      </c>
      <c r="U536" s="166">
        <v>149</v>
      </c>
      <c r="V536" s="166">
        <v>96</v>
      </c>
      <c r="W536" s="166">
        <v>34</v>
      </c>
      <c r="X536" s="166">
        <v>62</v>
      </c>
      <c r="Y536" s="184"/>
      <c r="Z536" s="167"/>
    </row>
    <row r="537" spans="1:26" ht="5.0999999999999996" customHeight="1" x14ac:dyDescent="0.2">
      <c r="A537" s="149"/>
      <c r="D537" s="183"/>
      <c r="E537" s="166"/>
      <c r="F537" s="166"/>
      <c r="G537" s="166"/>
      <c r="H537" s="166"/>
      <c r="I537" s="166"/>
      <c r="J537" s="166"/>
      <c r="K537" s="166"/>
      <c r="L537" s="166"/>
      <c r="M537" s="166"/>
      <c r="N537" s="166"/>
      <c r="O537" s="166"/>
      <c r="P537" s="166"/>
      <c r="Q537" s="166"/>
      <c r="R537" s="166"/>
      <c r="S537" s="166"/>
      <c r="T537" s="166"/>
      <c r="U537" s="166"/>
      <c r="V537" s="166"/>
      <c r="W537" s="166"/>
      <c r="X537" s="166"/>
      <c r="Y537" s="184"/>
      <c r="Z537" s="167"/>
    </row>
    <row r="538" spans="1:26" ht="12" customHeight="1" x14ac:dyDescent="0.2">
      <c r="A538" s="149" t="s">
        <v>696</v>
      </c>
      <c r="C538" s="149" t="s">
        <v>697</v>
      </c>
      <c r="D538" s="183" t="s">
        <v>282</v>
      </c>
      <c r="E538" s="166">
        <v>1120</v>
      </c>
      <c r="F538" s="166">
        <v>906</v>
      </c>
      <c r="G538" s="166">
        <v>62</v>
      </c>
      <c r="H538" s="166">
        <v>77</v>
      </c>
      <c r="I538" s="166">
        <v>75</v>
      </c>
      <c r="J538" s="166">
        <v>846</v>
      </c>
      <c r="K538" s="166">
        <v>728</v>
      </c>
      <c r="L538" s="166">
        <v>186</v>
      </c>
      <c r="M538" s="166">
        <v>145</v>
      </c>
      <c r="N538" s="166">
        <v>200</v>
      </c>
      <c r="O538" s="166">
        <v>117</v>
      </c>
      <c r="P538" s="166">
        <v>53</v>
      </c>
      <c r="Q538" s="166">
        <v>22</v>
      </c>
      <c r="R538" s="166">
        <v>5</v>
      </c>
      <c r="S538" s="166">
        <v>82</v>
      </c>
      <c r="T538" s="166">
        <v>32</v>
      </c>
      <c r="U538" s="166">
        <v>50</v>
      </c>
      <c r="V538" s="166">
        <v>36</v>
      </c>
      <c r="W538" s="166">
        <v>10</v>
      </c>
      <c r="X538" s="166">
        <v>26</v>
      </c>
      <c r="Y538" s="184"/>
      <c r="Z538" s="167" t="s">
        <v>241</v>
      </c>
    </row>
    <row r="539" spans="1:26" ht="12" customHeight="1" x14ac:dyDescent="0.2">
      <c r="A539" s="186" t="s">
        <v>698</v>
      </c>
      <c r="C539" s="186" t="s">
        <v>699</v>
      </c>
      <c r="D539" s="183" t="s">
        <v>283</v>
      </c>
      <c r="E539" s="166">
        <v>729</v>
      </c>
      <c r="F539" s="166">
        <v>583</v>
      </c>
      <c r="G539" s="166">
        <v>38</v>
      </c>
      <c r="H539" s="166">
        <v>60</v>
      </c>
      <c r="I539" s="166">
        <v>48</v>
      </c>
      <c r="J539" s="166">
        <v>551</v>
      </c>
      <c r="K539" s="166">
        <v>468</v>
      </c>
      <c r="L539" s="166">
        <v>129</v>
      </c>
      <c r="M539" s="166">
        <v>82</v>
      </c>
      <c r="N539" s="166">
        <v>124</v>
      </c>
      <c r="O539" s="166">
        <v>78</v>
      </c>
      <c r="P539" s="166">
        <v>36</v>
      </c>
      <c r="Q539" s="166">
        <v>18</v>
      </c>
      <c r="R539" s="166">
        <v>1</v>
      </c>
      <c r="S539" s="166">
        <v>61</v>
      </c>
      <c r="T539" s="166">
        <v>18</v>
      </c>
      <c r="U539" s="166">
        <v>43</v>
      </c>
      <c r="V539" s="166">
        <v>22</v>
      </c>
      <c r="W539" s="166">
        <v>4</v>
      </c>
      <c r="X539" s="166">
        <v>18</v>
      </c>
      <c r="Y539" s="184"/>
      <c r="Z539" s="167"/>
    </row>
    <row r="540" spans="1:26" ht="5.0999999999999996" customHeight="1" x14ac:dyDescent="0.2">
      <c r="A540" s="149"/>
      <c r="C540" s="149"/>
      <c r="D540" s="183"/>
      <c r="E540" s="166"/>
      <c r="F540" s="166"/>
      <c r="G540" s="166"/>
      <c r="H540" s="166"/>
      <c r="I540" s="166"/>
      <c r="J540" s="166"/>
      <c r="K540" s="166"/>
      <c r="L540" s="166"/>
      <c r="M540" s="166"/>
      <c r="N540" s="166"/>
      <c r="O540" s="166"/>
      <c r="P540" s="166"/>
      <c r="Q540" s="166"/>
      <c r="R540" s="166"/>
      <c r="S540" s="166"/>
      <c r="T540" s="166"/>
      <c r="U540" s="166"/>
      <c r="V540" s="166"/>
      <c r="W540" s="166"/>
      <c r="X540" s="166"/>
      <c r="Y540" s="184"/>
      <c r="Z540" s="167"/>
    </row>
    <row r="541" spans="1:26" ht="12" customHeight="1" x14ac:dyDescent="0.2">
      <c r="A541" s="149">
        <v>259</v>
      </c>
      <c r="C541" s="149" t="s">
        <v>700</v>
      </c>
      <c r="D541" s="183" t="s">
        <v>282</v>
      </c>
      <c r="E541" s="166">
        <v>1997</v>
      </c>
      <c r="F541" s="166">
        <v>1645</v>
      </c>
      <c r="G541" s="166">
        <v>75</v>
      </c>
      <c r="H541" s="166">
        <v>124</v>
      </c>
      <c r="I541" s="166">
        <v>153</v>
      </c>
      <c r="J541" s="166">
        <v>1516</v>
      </c>
      <c r="K541" s="166">
        <v>1319</v>
      </c>
      <c r="L541" s="166">
        <v>220</v>
      </c>
      <c r="M541" s="166">
        <v>295</v>
      </c>
      <c r="N541" s="166">
        <v>464</v>
      </c>
      <c r="O541" s="166">
        <v>244</v>
      </c>
      <c r="P541" s="166">
        <v>75</v>
      </c>
      <c r="Q541" s="166">
        <v>20</v>
      </c>
      <c r="R541" s="166">
        <v>1</v>
      </c>
      <c r="S541" s="166">
        <v>123</v>
      </c>
      <c r="T541" s="166">
        <v>49</v>
      </c>
      <c r="U541" s="166">
        <v>74</v>
      </c>
      <c r="V541" s="166">
        <v>74</v>
      </c>
      <c r="W541" s="166">
        <v>30</v>
      </c>
      <c r="X541" s="166">
        <v>44</v>
      </c>
      <c r="Y541" s="184"/>
      <c r="Z541" s="167">
        <v>259</v>
      </c>
    </row>
    <row r="542" spans="1:26" ht="12" customHeight="1" x14ac:dyDescent="0.2">
      <c r="A542" s="149"/>
      <c r="C542" s="149"/>
      <c r="D542" s="183" t="s">
        <v>283</v>
      </c>
      <c r="E542" s="166">
        <v>1773</v>
      </c>
      <c r="F542" s="166">
        <v>1458</v>
      </c>
      <c r="G542" s="166">
        <v>66</v>
      </c>
      <c r="H542" s="166">
        <v>114</v>
      </c>
      <c r="I542" s="166">
        <v>135</v>
      </c>
      <c r="J542" s="166">
        <v>1343</v>
      </c>
      <c r="K542" s="166">
        <v>1167</v>
      </c>
      <c r="L542" s="166">
        <v>197</v>
      </c>
      <c r="M542" s="166">
        <v>254</v>
      </c>
      <c r="N542" s="166">
        <v>409</v>
      </c>
      <c r="O542" s="166">
        <v>219</v>
      </c>
      <c r="P542" s="166">
        <v>68</v>
      </c>
      <c r="Q542" s="166">
        <v>19</v>
      </c>
      <c r="R542" s="166">
        <v>1</v>
      </c>
      <c r="S542" s="166">
        <v>111</v>
      </c>
      <c r="T542" s="166">
        <v>44</v>
      </c>
      <c r="U542" s="166">
        <v>67</v>
      </c>
      <c r="V542" s="166">
        <v>65</v>
      </c>
      <c r="W542" s="166">
        <v>27</v>
      </c>
      <c r="X542" s="166">
        <v>38</v>
      </c>
      <c r="Y542" s="184"/>
      <c r="Z542" s="167"/>
    </row>
    <row r="543" spans="1:26" ht="5.0999999999999996" customHeight="1" x14ac:dyDescent="0.2">
      <c r="A543" s="149"/>
      <c r="C543" s="149"/>
      <c r="D543" s="183"/>
      <c r="E543" s="166"/>
      <c r="F543" s="166"/>
      <c r="G543" s="166"/>
      <c r="H543" s="166"/>
      <c r="I543" s="166"/>
      <c r="J543" s="166"/>
      <c r="K543" s="166"/>
      <c r="L543" s="166"/>
      <c r="M543" s="166"/>
      <c r="N543" s="166"/>
      <c r="O543" s="166"/>
      <c r="P543" s="166"/>
      <c r="Q543" s="166"/>
      <c r="R543" s="166"/>
      <c r="S543" s="166"/>
      <c r="T543" s="166"/>
      <c r="U543" s="166"/>
      <c r="V543" s="166"/>
      <c r="W543" s="166"/>
      <c r="X543" s="166"/>
      <c r="Y543" s="184"/>
      <c r="Z543" s="167"/>
    </row>
    <row r="544" spans="1:26" ht="12" customHeight="1" x14ac:dyDescent="0.2">
      <c r="A544" s="149" t="s">
        <v>701</v>
      </c>
      <c r="C544" s="149" t="s">
        <v>702</v>
      </c>
      <c r="D544" s="183" t="s">
        <v>282</v>
      </c>
      <c r="E544" s="166">
        <v>299</v>
      </c>
      <c r="F544" s="166">
        <v>283</v>
      </c>
      <c r="G544" s="166">
        <v>3</v>
      </c>
      <c r="H544" s="166">
        <v>8</v>
      </c>
      <c r="I544" s="166">
        <v>5</v>
      </c>
      <c r="J544" s="166">
        <v>239</v>
      </c>
      <c r="K544" s="166">
        <v>226</v>
      </c>
      <c r="L544" s="166">
        <v>25</v>
      </c>
      <c r="M544" s="166">
        <v>39</v>
      </c>
      <c r="N544" s="166">
        <v>91</v>
      </c>
      <c r="O544" s="166">
        <v>38</v>
      </c>
      <c r="P544" s="166">
        <v>26</v>
      </c>
      <c r="Q544" s="166">
        <v>7</v>
      </c>
      <c r="R544" s="166">
        <v>0</v>
      </c>
      <c r="S544" s="166">
        <v>9</v>
      </c>
      <c r="T544" s="166">
        <v>2</v>
      </c>
      <c r="U544" s="166">
        <v>7</v>
      </c>
      <c r="V544" s="166">
        <v>4</v>
      </c>
      <c r="W544" s="166">
        <v>1</v>
      </c>
      <c r="X544" s="166">
        <v>3</v>
      </c>
      <c r="Y544" s="184"/>
      <c r="Z544" s="167" t="s">
        <v>703</v>
      </c>
    </row>
    <row r="545" spans="1:26" ht="12" customHeight="1" x14ac:dyDescent="0.2">
      <c r="A545" s="186" t="s">
        <v>704</v>
      </c>
      <c r="C545" s="149"/>
      <c r="D545" s="183" t="s">
        <v>283</v>
      </c>
      <c r="E545" s="166">
        <v>282</v>
      </c>
      <c r="F545" s="166">
        <v>266</v>
      </c>
      <c r="G545" s="166">
        <v>3</v>
      </c>
      <c r="H545" s="166">
        <v>8</v>
      </c>
      <c r="I545" s="166">
        <v>5</v>
      </c>
      <c r="J545" s="166">
        <v>229</v>
      </c>
      <c r="K545" s="166">
        <v>216</v>
      </c>
      <c r="L545" s="166">
        <v>25</v>
      </c>
      <c r="M545" s="166">
        <v>34</v>
      </c>
      <c r="N545" s="166">
        <v>87</v>
      </c>
      <c r="O545" s="166">
        <v>38</v>
      </c>
      <c r="P545" s="166">
        <v>25</v>
      </c>
      <c r="Q545" s="166">
        <v>7</v>
      </c>
      <c r="R545" s="166">
        <v>0</v>
      </c>
      <c r="S545" s="166">
        <v>9</v>
      </c>
      <c r="T545" s="166">
        <v>2</v>
      </c>
      <c r="U545" s="166">
        <v>7</v>
      </c>
      <c r="V545" s="166">
        <v>4</v>
      </c>
      <c r="W545" s="166">
        <v>1</v>
      </c>
      <c r="X545" s="166">
        <v>3</v>
      </c>
      <c r="Y545" s="184"/>
      <c r="Z545" s="167"/>
    </row>
    <row r="546" spans="1:26" ht="5.0999999999999996" customHeight="1" x14ac:dyDescent="0.2">
      <c r="A546" s="149"/>
      <c r="C546" s="149"/>
      <c r="D546" s="183"/>
      <c r="E546" s="166"/>
      <c r="F546" s="166"/>
      <c r="G546" s="166"/>
      <c r="H546" s="166"/>
      <c r="I546" s="166"/>
      <c r="J546" s="166"/>
      <c r="K546" s="166"/>
      <c r="L546" s="166"/>
      <c r="M546" s="166"/>
      <c r="N546" s="166"/>
      <c r="O546" s="166"/>
      <c r="P546" s="166"/>
      <c r="Q546" s="166"/>
      <c r="R546" s="166"/>
      <c r="S546" s="166"/>
      <c r="T546" s="166"/>
      <c r="U546" s="166"/>
      <c r="V546" s="166"/>
      <c r="W546" s="166"/>
      <c r="X546" s="166"/>
      <c r="Y546" s="184"/>
      <c r="Z546" s="167"/>
    </row>
    <row r="547" spans="1:26" ht="12" customHeight="1" x14ac:dyDescent="0.2">
      <c r="A547" s="149" t="s">
        <v>701</v>
      </c>
      <c r="C547" s="149" t="s">
        <v>705</v>
      </c>
      <c r="D547" s="183" t="s">
        <v>282</v>
      </c>
      <c r="E547" s="166">
        <v>13</v>
      </c>
      <c r="F547" s="166">
        <v>11</v>
      </c>
      <c r="G547" s="166">
        <v>0</v>
      </c>
      <c r="H547" s="166">
        <v>1</v>
      </c>
      <c r="I547" s="166">
        <v>1</v>
      </c>
      <c r="J547" s="166">
        <v>9</v>
      </c>
      <c r="K547" s="166">
        <v>8</v>
      </c>
      <c r="L547" s="166">
        <v>1</v>
      </c>
      <c r="M547" s="166">
        <v>2</v>
      </c>
      <c r="N547" s="166">
        <v>4</v>
      </c>
      <c r="O547" s="166">
        <v>1</v>
      </c>
      <c r="P547" s="166">
        <v>0</v>
      </c>
      <c r="Q547" s="166">
        <v>0</v>
      </c>
      <c r="R547" s="166">
        <v>0</v>
      </c>
      <c r="S547" s="166">
        <v>0</v>
      </c>
      <c r="T547" s="166">
        <v>0</v>
      </c>
      <c r="U547" s="166">
        <v>0</v>
      </c>
      <c r="V547" s="166">
        <v>1</v>
      </c>
      <c r="W547" s="166">
        <v>0</v>
      </c>
      <c r="X547" s="166">
        <v>1</v>
      </c>
      <c r="Y547" s="184"/>
      <c r="Z547" s="167" t="s">
        <v>703</v>
      </c>
    </row>
    <row r="548" spans="1:26" ht="12" customHeight="1" x14ac:dyDescent="0.2">
      <c r="A548" s="186" t="s">
        <v>706</v>
      </c>
      <c r="C548" s="149"/>
      <c r="D548" s="183" t="s">
        <v>283</v>
      </c>
      <c r="E548" s="166">
        <v>13</v>
      </c>
      <c r="F548" s="166">
        <v>11</v>
      </c>
      <c r="G548" s="166">
        <v>0</v>
      </c>
      <c r="H548" s="166">
        <v>1</v>
      </c>
      <c r="I548" s="166">
        <v>1</v>
      </c>
      <c r="J548" s="166">
        <v>9</v>
      </c>
      <c r="K548" s="166">
        <v>8</v>
      </c>
      <c r="L548" s="166">
        <v>1</v>
      </c>
      <c r="M548" s="166">
        <v>2</v>
      </c>
      <c r="N548" s="166">
        <v>4</v>
      </c>
      <c r="O548" s="166">
        <v>1</v>
      </c>
      <c r="P548" s="166">
        <v>0</v>
      </c>
      <c r="Q548" s="166">
        <v>0</v>
      </c>
      <c r="R548" s="166">
        <v>0</v>
      </c>
      <c r="S548" s="166">
        <v>0</v>
      </c>
      <c r="T548" s="166">
        <v>0</v>
      </c>
      <c r="U548" s="166">
        <v>0</v>
      </c>
      <c r="V548" s="166">
        <v>1</v>
      </c>
      <c r="W548" s="166">
        <v>0</v>
      </c>
      <c r="X548" s="166">
        <v>1</v>
      </c>
      <c r="Y548" s="184"/>
      <c r="Z548" s="167"/>
    </row>
    <row r="549" spans="1:26" ht="5.0999999999999996" customHeight="1" x14ac:dyDescent="0.2">
      <c r="A549" s="149"/>
      <c r="C549" s="149"/>
      <c r="D549" s="183"/>
      <c r="E549" s="166"/>
      <c r="F549" s="166"/>
      <c r="G549" s="166"/>
      <c r="H549" s="166"/>
      <c r="I549" s="166"/>
      <c r="J549" s="166"/>
      <c r="K549" s="166"/>
      <c r="L549" s="166"/>
      <c r="M549" s="166"/>
      <c r="N549" s="166"/>
      <c r="O549" s="166"/>
      <c r="P549" s="166"/>
      <c r="Q549" s="166"/>
      <c r="R549" s="166"/>
      <c r="S549" s="166"/>
      <c r="T549" s="166"/>
      <c r="U549" s="166"/>
      <c r="V549" s="166"/>
      <c r="W549" s="166"/>
      <c r="X549" s="166"/>
      <c r="Y549" s="184"/>
      <c r="Z549" s="167"/>
    </row>
    <row r="550" spans="1:26" ht="12" customHeight="1" x14ac:dyDescent="0.2">
      <c r="A550" s="149" t="s">
        <v>707</v>
      </c>
      <c r="C550" s="149" t="s">
        <v>708</v>
      </c>
      <c r="D550" s="183" t="s">
        <v>282</v>
      </c>
      <c r="E550" s="166">
        <v>29</v>
      </c>
      <c r="F550" s="166">
        <v>27</v>
      </c>
      <c r="G550" s="166">
        <v>0</v>
      </c>
      <c r="H550" s="166">
        <v>0</v>
      </c>
      <c r="I550" s="166">
        <v>2</v>
      </c>
      <c r="J550" s="166">
        <v>18</v>
      </c>
      <c r="K550" s="166">
        <v>16</v>
      </c>
      <c r="L550" s="166">
        <v>0</v>
      </c>
      <c r="M550" s="166">
        <v>0</v>
      </c>
      <c r="N550" s="166">
        <v>6</v>
      </c>
      <c r="O550" s="166">
        <v>8</v>
      </c>
      <c r="P550" s="166">
        <v>1</v>
      </c>
      <c r="Q550" s="166">
        <v>1</v>
      </c>
      <c r="R550" s="166">
        <v>0</v>
      </c>
      <c r="S550" s="166">
        <v>0</v>
      </c>
      <c r="T550" s="166">
        <v>0</v>
      </c>
      <c r="U550" s="166">
        <v>0</v>
      </c>
      <c r="V550" s="166">
        <v>2</v>
      </c>
      <c r="W550" s="166">
        <v>1</v>
      </c>
      <c r="X550" s="166">
        <v>1</v>
      </c>
      <c r="Y550" s="184"/>
      <c r="Z550" s="167" t="s">
        <v>707</v>
      </c>
    </row>
    <row r="551" spans="1:26" ht="12" customHeight="1" x14ac:dyDescent="0.2">
      <c r="A551" s="149"/>
      <c r="C551" s="149"/>
      <c r="D551" s="183" t="s">
        <v>283</v>
      </c>
      <c r="E551" s="166">
        <v>28</v>
      </c>
      <c r="F551" s="166">
        <v>26</v>
      </c>
      <c r="G551" s="166">
        <v>0</v>
      </c>
      <c r="H551" s="166">
        <v>0</v>
      </c>
      <c r="I551" s="166">
        <v>2</v>
      </c>
      <c r="J551" s="166">
        <v>17</v>
      </c>
      <c r="K551" s="166">
        <v>15</v>
      </c>
      <c r="L551" s="166">
        <v>0</v>
      </c>
      <c r="M551" s="166">
        <v>0</v>
      </c>
      <c r="N551" s="166">
        <v>6</v>
      </c>
      <c r="O551" s="166">
        <v>7</v>
      </c>
      <c r="P551" s="166">
        <v>1</v>
      </c>
      <c r="Q551" s="166">
        <v>1</v>
      </c>
      <c r="R551" s="166">
        <v>0</v>
      </c>
      <c r="S551" s="166">
        <v>0</v>
      </c>
      <c r="T551" s="166">
        <v>0</v>
      </c>
      <c r="U551" s="166">
        <v>0</v>
      </c>
      <c r="V551" s="166">
        <v>2</v>
      </c>
      <c r="W551" s="166">
        <v>1</v>
      </c>
      <c r="X551" s="166">
        <v>1</v>
      </c>
      <c r="Y551" s="184"/>
      <c r="Z551" s="167"/>
    </row>
    <row r="552" spans="1:26" ht="5.0999999999999996" customHeight="1" x14ac:dyDescent="0.2">
      <c r="A552" s="149"/>
      <c r="C552" s="149"/>
      <c r="D552" s="183"/>
      <c r="E552" s="166"/>
      <c r="F552" s="166"/>
      <c r="G552" s="166"/>
      <c r="H552" s="166"/>
      <c r="I552" s="166"/>
      <c r="J552" s="166"/>
      <c r="K552" s="166"/>
      <c r="L552" s="166"/>
      <c r="M552" s="166"/>
      <c r="N552" s="166"/>
      <c r="O552" s="166"/>
      <c r="P552" s="166"/>
      <c r="Q552" s="166"/>
      <c r="R552" s="166"/>
      <c r="S552" s="166"/>
      <c r="T552" s="166"/>
      <c r="U552" s="166"/>
      <c r="V552" s="166"/>
      <c r="W552" s="166"/>
      <c r="X552" s="166"/>
      <c r="Y552" s="184"/>
      <c r="Z552" s="167"/>
    </row>
    <row r="553" spans="1:26" ht="12" customHeight="1" x14ac:dyDescent="0.2">
      <c r="A553" s="149" t="s">
        <v>709</v>
      </c>
      <c r="C553" s="149" t="s">
        <v>710</v>
      </c>
      <c r="D553" s="183" t="s">
        <v>282</v>
      </c>
      <c r="E553" s="166">
        <v>403</v>
      </c>
      <c r="F553" s="166">
        <v>362</v>
      </c>
      <c r="G553" s="166">
        <v>10</v>
      </c>
      <c r="H553" s="166">
        <v>28</v>
      </c>
      <c r="I553" s="166">
        <v>3</v>
      </c>
      <c r="J553" s="166">
        <v>255</v>
      </c>
      <c r="K553" s="166">
        <v>229</v>
      </c>
      <c r="L553" s="166">
        <v>35</v>
      </c>
      <c r="M553" s="166">
        <v>45</v>
      </c>
      <c r="N553" s="166">
        <v>62</v>
      </c>
      <c r="O553" s="166">
        <v>38</v>
      </c>
      <c r="P553" s="166">
        <v>31</v>
      </c>
      <c r="Q553" s="166">
        <v>14</v>
      </c>
      <c r="R553" s="166">
        <v>4</v>
      </c>
      <c r="S553" s="166">
        <v>26</v>
      </c>
      <c r="T553" s="166">
        <v>6</v>
      </c>
      <c r="U553" s="166">
        <v>20</v>
      </c>
      <c r="V553" s="166">
        <v>0</v>
      </c>
      <c r="W553" s="166">
        <v>0</v>
      </c>
      <c r="X553" s="166">
        <v>0</v>
      </c>
      <c r="Y553" s="184"/>
      <c r="Z553" s="167" t="s">
        <v>711</v>
      </c>
    </row>
    <row r="554" spans="1:26" ht="12" customHeight="1" x14ac:dyDescent="0.2">
      <c r="A554" s="149"/>
      <c r="C554" s="186" t="s">
        <v>712</v>
      </c>
      <c r="D554" s="183" t="s">
        <v>283</v>
      </c>
      <c r="E554" s="166">
        <v>284</v>
      </c>
      <c r="F554" s="166">
        <v>251</v>
      </c>
      <c r="G554" s="166">
        <v>8</v>
      </c>
      <c r="H554" s="166">
        <v>23</v>
      </c>
      <c r="I554" s="166">
        <v>2</v>
      </c>
      <c r="J554" s="166">
        <v>184</v>
      </c>
      <c r="K554" s="166">
        <v>161</v>
      </c>
      <c r="L554" s="166">
        <v>24</v>
      </c>
      <c r="M554" s="166">
        <v>36</v>
      </c>
      <c r="N554" s="166">
        <v>42</v>
      </c>
      <c r="O554" s="166">
        <v>22</v>
      </c>
      <c r="P554" s="166">
        <v>25</v>
      </c>
      <c r="Q554" s="166">
        <v>10</v>
      </c>
      <c r="R554" s="166">
        <v>2</v>
      </c>
      <c r="S554" s="166">
        <v>23</v>
      </c>
      <c r="T554" s="166">
        <v>5</v>
      </c>
      <c r="U554" s="166">
        <v>18</v>
      </c>
      <c r="V554" s="166">
        <v>0</v>
      </c>
      <c r="W554" s="166">
        <v>0</v>
      </c>
      <c r="X554" s="166">
        <v>0</v>
      </c>
      <c r="Y554" s="184"/>
      <c r="Z554" s="167"/>
    </row>
    <row r="555" spans="1:26" ht="5.0999999999999996" customHeight="1" x14ac:dyDescent="0.2">
      <c r="A555" s="149"/>
      <c r="C555" s="149"/>
      <c r="D555" s="183"/>
      <c r="E555" s="166"/>
      <c r="F555" s="166"/>
      <c r="G555" s="166"/>
      <c r="H555" s="166"/>
      <c r="I555" s="166"/>
      <c r="J555" s="166"/>
      <c r="K555" s="166"/>
      <c r="L555" s="166"/>
      <c r="M555" s="166"/>
      <c r="N555" s="166"/>
      <c r="O555" s="166"/>
      <c r="P555" s="166"/>
      <c r="Q555" s="166"/>
      <c r="R555" s="166"/>
      <c r="S555" s="166"/>
      <c r="T555" s="166"/>
      <c r="U555" s="166"/>
      <c r="V555" s="166"/>
      <c r="W555" s="166"/>
      <c r="X555" s="166"/>
      <c r="Y555" s="184"/>
      <c r="Z555" s="167"/>
    </row>
    <row r="556" spans="1:26" ht="12" customHeight="1" x14ac:dyDescent="0.2">
      <c r="A556" s="149" t="s">
        <v>713</v>
      </c>
      <c r="C556" s="149" t="s">
        <v>714</v>
      </c>
      <c r="D556" s="183" t="s">
        <v>282</v>
      </c>
      <c r="E556" s="166">
        <v>42</v>
      </c>
      <c r="F556" s="166">
        <v>34</v>
      </c>
      <c r="G556" s="166">
        <v>3</v>
      </c>
      <c r="H556" s="166">
        <v>2</v>
      </c>
      <c r="I556" s="166">
        <v>3</v>
      </c>
      <c r="J556" s="166">
        <v>31</v>
      </c>
      <c r="K556" s="166">
        <v>28</v>
      </c>
      <c r="L556" s="166">
        <v>8</v>
      </c>
      <c r="M556" s="166">
        <v>7</v>
      </c>
      <c r="N556" s="166">
        <v>4</v>
      </c>
      <c r="O556" s="166">
        <v>6</v>
      </c>
      <c r="P556" s="166">
        <v>1</v>
      </c>
      <c r="Q556" s="166">
        <v>1</v>
      </c>
      <c r="R556" s="166">
        <v>1</v>
      </c>
      <c r="S556" s="166">
        <v>3</v>
      </c>
      <c r="T556" s="166">
        <v>2</v>
      </c>
      <c r="U556" s="166">
        <v>1</v>
      </c>
      <c r="V556" s="166">
        <v>0</v>
      </c>
      <c r="W556" s="166">
        <v>0</v>
      </c>
      <c r="X556" s="166">
        <v>0</v>
      </c>
      <c r="Y556" s="184"/>
      <c r="Z556" s="167" t="s">
        <v>715</v>
      </c>
    </row>
    <row r="557" spans="1:26" ht="12" customHeight="1" x14ac:dyDescent="0.2">
      <c r="A557" s="149"/>
      <c r="C557" s="186" t="s">
        <v>716</v>
      </c>
      <c r="D557" s="183" t="s">
        <v>283</v>
      </c>
      <c r="E557" s="166">
        <v>33</v>
      </c>
      <c r="F557" s="166">
        <v>26</v>
      </c>
      <c r="G557" s="166">
        <v>2</v>
      </c>
      <c r="H557" s="166">
        <v>2</v>
      </c>
      <c r="I557" s="166">
        <v>3</v>
      </c>
      <c r="J557" s="166">
        <v>25</v>
      </c>
      <c r="K557" s="166">
        <v>23</v>
      </c>
      <c r="L557" s="166">
        <v>8</v>
      </c>
      <c r="M557" s="166">
        <v>4</v>
      </c>
      <c r="N557" s="166">
        <v>4</v>
      </c>
      <c r="O557" s="166">
        <v>4</v>
      </c>
      <c r="P557" s="166">
        <v>1</v>
      </c>
      <c r="Q557" s="166">
        <v>1</v>
      </c>
      <c r="R557" s="166">
        <v>1</v>
      </c>
      <c r="S557" s="166">
        <v>2</v>
      </c>
      <c r="T557" s="166">
        <v>1</v>
      </c>
      <c r="U557" s="166">
        <v>1</v>
      </c>
      <c r="V557" s="166">
        <v>0</v>
      </c>
      <c r="W557" s="166">
        <v>0</v>
      </c>
      <c r="X557" s="166">
        <v>0</v>
      </c>
      <c r="Y557" s="184"/>
      <c r="Z557" s="167"/>
    </row>
    <row r="558" spans="1:26" ht="12" customHeight="1" x14ac:dyDescent="0.2">
      <c r="A558" s="149"/>
      <c r="C558" s="186" t="s">
        <v>717</v>
      </c>
      <c r="D558" s="183"/>
      <c r="E558" s="166"/>
      <c r="F558" s="166"/>
      <c r="G558" s="166"/>
      <c r="H558" s="166"/>
      <c r="I558" s="166"/>
      <c r="J558" s="166"/>
      <c r="K558" s="166"/>
      <c r="L558" s="166"/>
      <c r="M558" s="166"/>
      <c r="N558" s="166"/>
      <c r="O558" s="166"/>
      <c r="P558" s="166"/>
      <c r="Q558" s="166"/>
      <c r="R558" s="166"/>
      <c r="S558" s="166"/>
      <c r="T558" s="166"/>
      <c r="U558" s="166"/>
      <c r="V558" s="166"/>
      <c r="W558" s="166"/>
      <c r="X558" s="166"/>
      <c r="Y558" s="184"/>
      <c r="Z558" s="167"/>
    </row>
    <row r="559" spans="1:26" ht="12" customHeight="1" x14ac:dyDescent="0.2">
      <c r="A559" s="149" t="s">
        <v>718</v>
      </c>
      <c r="C559" s="149" t="s">
        <v>719</v>
      </c>
      <c r="D559" s="183" t="s">
        <v>282</v>
      </c>
      <c r="E559" s="166">
        <v>66</v>
      </c>
      <c r="F559" s="166">
        <v>61</v>
      </c>
      <c r="G559" s="166">
        <v>2</v>
      </c>
      <c r="H559" s="166">
        <v>2</v>
      </c>
      <c r="I559" s="166">
        <v>1</v>
      </c>
      <c r="J559" s="166">
        <v>58</v>
      </c>
      <c r="K559" s="166">
        <v>53</v>
      </c>
      <c r="L559" s="166">
        <v>8</v>
      </c>
      <c r="M559" s="166">
        <v>11</v>
      </c>
      <c r="N559" s="166">
        <v>16</v>
      </c>
      <c r="O559" s="166">
        <v>10</v>
      </c>
      <c r="P559" s="166">
        <v>5</v>
      </c>
      <c r="Q559" s="166">
        <v>3</v>
      </c>
      <c r="R559" s="166">
        <v>0</v>
      </c>
      <c r="S559" s="166">
        <v>4</v>
      </c>
      <c r="T559" s="166">
        <v>2</v>
      </c>
      <c r="U559" s="166">
        <v>2</v>
      </c>
      <c r="V559" s="166">
        <v>1</v>
      </c>
      <c r="W559" s="166">
        <v>1</v>
      </c>
      <c r="X559" s="166">
        <v>0</v>
      </c>
      <c r="Y559" s="184"/>
      <c r="Z559" s="167" t="s">
        <v>720</v>
      </c>
    </row>
    <row r="560" spans="1:26" ht="12" customHeight="1" x14ac:dyDescent="0.2">
      <c r="A560" s="149"/>
      <c r="C560" s="149"/>
      <c r="D560" s="183" t="s">
        <v>283</v>
      </c>
      <c r="E560" s="166">
        <v>59</v>
      </c>
      <c r="F560" s="166">
        <v>56</v>
      </c>
      <c r="G560" s="166">
        <v>1</v>
      </c>
      <c r="H560" s="166">
        <v>1</v>
      </c>
      <c r="I560" s="166">
        <v>1</v>
      </c>
      <c r="J560" s="166">
        <v>51</v>
      </c>
      <c r="K560" s="166">
        <v>48</v>
      </c>
      <c r="L560" s="166">
        <v>8</v>
      </c>
      <c r="M560" s="166">
        <v>11</v>
      </c>
      <c r="N560" s="166">
        <v>14</v>
      </c>
      <c r="O560" s="166">
        <v>8</v>
      </c>
      <c r="P560" s="166">
        <v>5</v>
      </c>
      <c r="Q560" s="166">
        <v>2</v>
      </c>
      <c r="R560" s="166">
        <v>0</v>
      </c>
      <c r="S560" s="166">
        <v>2</v>
      </c>
      <c r="T560" s="166">
        <v>1</v>
      </c>
      <c r="U560" s="166">
        <v>1</v>
      </c>
      <c r="V560" s="166">
        <v>1</v>
      </c>
      <c r="W560" s="166">
        <v>1</v>
      </c>
      <c r="X560" s="166">
        <v>0</v>
      </c>
      <c r="Y560" s="184"/>
      <c r="Z560" s="167"/>
    </row>
    <row r="561" spans="1:26" ht="12" customHeight="1" x14ac:dyDescent="0.2">
      <c r="A561" s="149" t="s">
        <v>721</v>
      </c>
      <c r="C561" s="149" t="s">
        <v>722</v>
      </c>
      <c r="D561" s="183" t="s">
        <v>282</v>
      </c>
      <c r="E561" s="166">
        <v>561</v>
      </c>
      <c r="F561" s="166">
        <v>516</v>
      </c>
      <c r="G561" s="166">
        <v>17</v>
      </c>
      <c r="H561" s="166">
        <v>25</v>
      </c>
      <c r="I561" s="166">
        <v>3</v>
      </c>
      <c r="J561" s="166">
        <v>485</v>
      </c>
      <c r="K561" s="166">
        <v>455</v>
      </c>
      <c r="L561" s="166">
        <v>74</v>
      </c>
      <c r="M561" s="166">
        <v>67</v>
      </c>
      <c r="N561" s="166">
        <v>111</v>
      </c>
      <c r="O561" s="166">
        <v>78</v>
      </c>
      <c r="P561" s="166">
        <v>72</v>
      </c>
      <c r="Q561" s="166">
        <v>38</v>
      </c>
      <c r="R561" s="166">
        <v>15</v>
      </c>
      <c r="S561" s="166">
        <v>29</v>
      </c>
      <c r="T561" s="166">
        <v>13</v>
      </c>
      <c r="U561" s="166">
        <v>16</v>
      </c>
      <c r="V561" s="166">
        <v>1</v>
      </c>
      <c r="W561" s="166">
        <v>0</v>
      </c>
      <c r="X561" s="166">
        <v>1</v>
      </c>
      <c r="Y561" s="184"/>
      <c r="Z561" s="167" t="s">
        <v>723</v>
      </c>
    </row>
    <row r="562" spans="1:26" ht="12" customHeight="1" x14ac:dyDescent="0.2">
      <c r="A562" s="149"/>
      <c r="D562" s="183" t="s">
        <v>283</v>
      </c>
      <c r="E562" s="166">
        <v>360</v>
      </c>
      <c r="F562" s="166">
        <v>323</v>
      </c>
      <c r="G562" s="166">
        <v>16</v>
      </c>
      <c r="H562" s="166">
        <v>18</v>
      </c>
      <c r="I562" s="166">
        <v>3</v>
      </c>
      <c r="J562" s="166">
        <v>320</v>
      </c>
      <c r="K562" s="166">
        <v>294</v>
      </c>
      <c r="L562" s="166">
        <v>55</v>
      </c>
      <c r="M562" s="166">
        <v>45</v>
      </c>
      <c r="N562" s="166">
        <v>66</v>
      </c>
      <c r="O562" s="166">
        <v>51</v>
      </c>
      <c r="P562" s="166">
        <v>42</v>
      </c>
      <c r="Q562" s="166">
        <v>22</v>
      </c>
      <c r="R562" s="166">
        <v>13</v>
      </c>
      <c r="S562" s="166">
        <v>25</v>
      </c>
      <c r="T562" s="166">
        <v>13</v>
      </c>
      <c r="U562" s="166">
        <v>12</v>
      </c>
      <c r="V562" s="166">
        <v>1</v>
      </c>
      <c r="W562" s="166">
        <v>0</v>
      </c>
      <c r="X562" s="166">
        <v>1</v>
      </c>
      <c r="Y562" s="184"/>
      <c r="Z562" s="167"/>
    </row>
    <row r="563" spans="1:26" ht="12" customHeight="1" x14ac:dyDescent="0.2">
      <c r="A563" s="149" t="s">
        <v>242</v>
      </c>
      <c r="B563" s="185" t="s">
        <v>724</v>
      </c>
      <c r="C563" s="142" t="s">
        <v>725</v>
      </c>
      <c r="D563" s="183" t="s">
        <v>282</v>
      </c>
      <c r="E563" s="166">
        <v>148584</v>
      </c>
      <c r="F563" s="166">
        <v>135601</v>
      </c>
      <c r="G563" s="166">
        <v>4830</v>
      </c>
      <c r="H563" s="166">
        <v>5207</v>
      </c>
      <c r="I563" s="166">
        <v>2946</v>
      </c>
      <c r="J563" s="166">
        <v>124898</v>
      </c>
      <c r="K563" s="166">
        <v>116585</v>
      </c>
      <c r="L563" s="166">
        <v>18973</v>
      </c>
      <c r="M563" s="166">
        <v>23165</v>
      </c>
      <c r="N563" s="166">
        <v>36371</v>
      </c>
      <c r="O563" s="166">
        <v>21674</v>
      </c>
      <c r="P563" s="166">
        <v>12369</v>
      </c>
      <c r="Q563" s="166">
        <v>3430</v>
      </c>
      <c r="R563" s="166">
        <v>603</v>
      </c>
      <c r="S563" s="166">
        <v>6829</v>
      </c>
      <c r="T563" s="166">
        <v>3826</v>
      </c>
      <c r="U563" s="166">
        <v>3003</v>
      </c>
      <c r="V563" s="166">
        <v>1484</v>
      </c>
      <c r="W563" s="166">
        <v>359</v>
      </c>
      <c r="X563" s="166">
        <v>1125</v>
      </c>
      <c r="Y563" s="184"/>
      <c r="Z563" s="167" t="s">
        <v>244</v>
      </c>
    </row>
    <row r="564" spans="1:26" ht="12" customHeight="1" x14ac:dyDescent="0.2">
      <c r="A564" s="149"/>
      <c r="D564" s="183" t="s">
        <v>283</v>
      </c>
      <c r="E564" s="166">
        <v>104329</v>
      </c>
      <c r="F564" s="166">
        <v>95620</v>
      </c>
      <c r="G564" s="166">
        <v>3363</v>
      </c>
      <c r="H564" s="166">
        <v>3546</v>
      </c>
      <c r="I564" s="166">
        <v>1800</v>
      </c>
      <c r="J564" s="166">
        <v>87504</v>
      </c>
      <c r="K564" s="166">
        <v>81805</v>
      </c>
      <c r="L564" s="166">
        <v>13514</v>
      </c>
      <c r="M564" s="166">
        <v>16340</v>
      </c>
      <c r="N564" s="166">
        <v>25335</v>
      </c>
      <c r="O564" s="166">
        <v>14946</v>
      </c>
      <c r="P564" s="166">
        <v>8710</v>
      </c>
      <c r="Q564" s="166">
        <v>2503</v>
      </c>
      <c r="R564" s="166">
        <v>457</v>
      </c>
      <c r="S564" s="166">
        <v>4756</v>
      </c>
      <c r="T564" s="166">
        <v>2657</v>
      </c>
      <c r="U564" s="166">
        <v>2099</v>
      </c>
      <c r="V564" s="166">
        <v>943</v>
      </c>
      <c r="W564" s="166">
        <v>223</v>
      </c>
      <c r="X564" s="166">
        <v>720</v>
      </c>
      <c r="Y564" s="184"/>
      <c r="Z564" s="167"/>
    </row>
    <row r="565" spans="1:26" ht="5.0999999999999996" customHeight="1" x14ac:dyDescent="0.2">
      <c r="A565" s="149"/>
      <c r="D565" s="183"/>
      <c r="E565" s="166"/>
      <c r="F565" s="166"/>
      <c r="G565" s="166"/>
      <c r="H565" s="166"/>
      <c r="I565" s="166"/>
      <c r="J565" s="166"/>
      <c r="K565" s="166"/>
      <c r="L565" s="166"/>
      <c r="M565" s="166"/>
      <c r="N565" s="166"/>
      <c r="O565" s="166"/>
      <c r="P565" s="166"/>
      <c r="Q565" s="166"/>
      <c r="R565" s="166"/>
      <c r="S565" s="166"/>
      <c r="T565" s="166"/>
      <c r="U565" s="166"/>
      <c r="V565" s="166"/>
      <c r="W565" s="166"/>
      <c r="X565" s="166"/>
      <c r="Y565" s="184"/>
      <c r="Z565" s="167"/>
    </row>
    <row r="566" spans="1:26" ht="12" customHeight="1" x14ac:dyDescent="0.2">
      <c r="A566" s="149" t="s">
        <v>726</v>
      </c>
      <c r="C566" s="149" t="s">
        <v>727</v>
      </c>
      <c r="D566" s="183" t="s">
        <v>282</v>
      </c>
      <c r="E566" s="166">
        <v>81697</v>
      </c>
      <c r="F566" s="166">
        <v>76590</v>
      </c>
      <c r="G566" s="166">
        <v>2105</v>
      </c>
      <c r="H566" s="166">
        <v>2051</v>
      </c>
      <c r="I566" s="166">
        <v>951</v>
      </c>
      <c r="J566" s="166">
        <v>66635</v>
      </c>
      <c r="K566" s="166">
        <v>63426</v>
      </c>
      <c r="L566" s="166">
        <v>8410</v>
      </c>
      <c r="M566" s="166">
        <v>12565</v>
      </c>
      <c r="N566" s="166">
        <v>20560</v>
      </c>
      <c r="O566" s="166">
        <v>12521</v>
      </c>
      <c r="P566" s="166">
        <v>7112</v>
      </c>
      <c r="Q566" s="166">
        <v>1957</v>
      </c>
      <c r="R566" s="166">
        <v>301</v>
      </c>
      <c r="S566" s="166">
        <v>2694</v>
      </c>
      <c r="T566" s="166">
        <v>1574</v>
      </c>
      <c r="U566" s="166">
        <v>1120</v>
      </c>
      <c r="V566" s="166">
        <v>515</v>
      </c>
      <c r="W566" s="166">
        <v>137</v>
      </c>
      <c r="X566" s="166">
        <v>378</v>
      </c>
      <c r="Y566" s="184"/>
      <c r="Z566" s="167" t="s">
        <v>728</v>
      </c>
    </row>
    <row r="567" spans="1:26" ht="12" customHeight="1" x14ac:dyDescent="0.2">
      <c r="A567" s="149"/>
      <c r="C567" s="149"/>
      <c r="D567" s="183" t="s">
        <v>283</v>
      </c>
      <c r="E567" s="166">
        <v>54823</v>
      </c>
      <c r="F567" s="166">
        <v>51309</v>
      </c>
      <c r="G567" s="166">
        <v>1429</v>
      </c>
      <c r="H567" s="166">
        <v>1419</v>
      </c>
      <c r="I567" s="166">
        <v>666</v>
      </c>
      <c r="J567" s="166">
        <v>44233</v>
      </c>
      <c r="K567" s="166">
        <v>41974</v>
      </c>
      <c r="L567" s="166">
        <v>5687</v>
      </c>
      <c r="M567" s="166">
        <v>8406</v>
      </c>
      <c r="N567" s="166">
        <v>13446</v>
      </c>
      <c r="O567" s="166">
        <v>8123</v>
      </c>
      <c r="P567" s="166">
        <v>4729</v>
      </c>
      <c r="Q567" s="166">
        <v>1359</v>
      </c>
      <c r="R567" s="166">
        <v>224</v>
      </c>
      <c r="S567" s="166">
        <v>1874</v>
      </c>
      <c r="T567" s="166">
        <v>1082</v>
      </c>
      <c r="U567" s="166">
        <v>792</v>
      </c>
      <c r="V567" s="166">
        <v>385</v>
      </c>
      <c r="W567" s="166">
        <v>106</v>
      </c>
      <c r="X567" s="166">
        <v>279</v>
      </c>
      <c r="Y567" s="184"/>
      <c r="Z567" s="167"/>
    </row>
    <row r="568" spans="1:26" ht="5.0999999999999996" customHeight="1" x14ac:dyDescent="0.2">
      <c r="A568" s="149"/>
      <c r="C568" s="149"/>
      <c r="D568" s="183"/>
      <c r="E568" s="166"/>
      <c r="F568" s="166"/>
      <c r="G568" s="166"/>
      <c r="H568" s="166"/>
      <c r="I568" s="166"/>
      <c r="J568" s="166"/>
      <c r="K568" s="166"/>
      <c r="L568" s="166"/>
      <c r="M568" s="166"/>
      <c r="N568" s="166"/>
      <c r="O568" s="166"/>
      <c r="P568" s="166"/>
      <c r="Q568" s="166"/>
      <c r="R568" s="166"/>
      <c r="S568" s="166"/>
      <c r="T568" s="166"/>
      <c r="U568" s="166"/>
      <c r="V568" s="166"/>
      <c r="W568" s="166"/>
      <c r="X568" s="166"/>
      <c r="Y568" s="184"/>
      <c r="Z568" s="167"/>
    </row>
    <row r="569" spans="1:26" ht="12" customHeight="1" x14ac:dyDescent="0.2">
      <c r="A569" s="149" t="s">
        <v>729</v>
      </c>
      <c r="C569" s="149" t="s">
        <v>730</v>
      </c>
      <c r="D569" s="183" t="s">
        <v>282</v>
      </c>
      <c r="E569" s="166">
        <v>7293</v>
      </c>
      <c r="F569" s="166">
        <v>6724</v>
      </c>
      <c r="G569" s="166">
        <v>74</v>
      </c>
      <c r="H569" s="166">
        <v>391</v>
      </c>
      <c r="I569" s="166">
        <v>104</v>
      </c>
      <c r="J569" s="166">
        <v>6306</v>
      </c>
      <c r="K569" s="166">
        <v>5843</v>
      </c>
      <c r="L569" s="166">
        <v>794</v>
      </c>
      <c r="M569" s="166">
        <v>1135</v>
      </c>
      <c r="N569" s="166">
        <v>1816</v>
      </c>
      <c r="O569" s="166">
        <v>1126</v>
      </c>
      <c r="P569" s="166">
        <v>680</v>
      </c>
      <c r="Q569" s="166">
        <v>229</v>
      </c>
      <c r="R569" s="166">
        <v>63</v>
      </c>
      <c r="S569" s="166">
        <v>385</v>
      </c>
      <c r="T569" s="166">
        <v>47</v>
      </c>
      <c r="U569" s="166">
        <v>338</v>
      </c>
      <c r="V569" s="166">
        <v>78</v>
      </c>
      <c r="W569" s="166">
        <v>22</v>
      </c>
      <c r="X569" s="166">
        <v>56</v>
      </c>
      <c r="Y569" s="184"/>
      <c r="Z569" s="167" t="s">
        <v>731</v>
      </c>
    </row>
    <row r="570" spans="1:26" ht="12" customHeight="1" x14ac:dyDescent="0.2">
      <c r="A570" s="149"/>
      <c r="C570" s="149"/>
      <c r="D570" s="183" t="s">
        <v>283</v>
      </c>
      <c r="E570" s="166">
        <v>5313</v>
      </c>
      <c r="F570" s="166">
        <v>4885</v>
      </c>
      <c r="G570" s="166">
        <v>51</v>
      </c>
      <c r="H570" s="166">
        <v>291</v>
      </c>
      <c r="I570" s="166">
        <v>86</v>
      </c>
      <c r="J570" s="166">
        <v>4615</v>
      </c>
      <c r="K570" s="166">
        <v>4262</v>
      </c>
      <c r="L570" s="166">
        <v>583</v>
      </c>
      <c r="M570" s="166">
        <v>818</v>
      </c>
      <c r="N570" s="166">
        <v>1328</v>
      </c>
      <c r="O570" s="166">
        <v>823</v>
      </c>
      <c r="P570" s="166">
        <v>492</v>
      </c>
      <c r="Q570" s="166">
        <v>172</v>
      </c>
      <c r="R570" s="166">
        <v>46</v>
      </c>
      <c r="S570" s="166">
        <v>290</v>
      </c>
      <c r="T570" s="166">
        <v>33</v>
      </c>
      <c r="U570" s="166">
        <v>257</v>
      </c>
      <c r="V570" s="166">
        <v>63</v>
      </c>
      <c r="W570" s="166">
        <v>19</v>
      </c>
      <c r="X570" s="166">
        <v>44</v>
      </c>
      <c r="Y570" s="184"/>
      <c r="Z570" s="167"/>
    </row>
    <row r="571" spans="1:26" ht="12" customHeight="1" x14ac:dyDescent="0.2">
      <c r="A571" s="149" t="s">
        <v>732</v>
      </c>
      <c r="C571" s="149" t="s">
        <v>733</v>
      </c>
      <c r="D571" s="183" t="s">
        <v>282</v>
      </c>
      <c r="E571" s="166">
        <v>3230</v>
      </c>
      <c r="F571" s="166">
        <v>2692</v>
      </c>
      <c r="G571" s="166">
        <v>103</v>
      </c>
      <c r="H571" s="166">
        <v>254</v>
      </c>
      <c r="I571" s="166">
        <v>181</v>
      </c>
      <c r="J571" s="166">
        <v>2580</v>
      </c>
      <c r="K571" s="166">
        <v>2191</v>
      </c>
      <c r="L571" s="166">
        <v>383</v>
      </c>
      <c r="M571" s="166">
        <v>483</v>
      </c>
      <c r="N571" s="166">
        <v>726</v>
      </c>
      <c r="O571" s="166">
        <v>346</v>
      </c>
      <c r="P571" s="166">
        <v>193</v>
      </c>
      <c r="Q571" s="166">
        <v>51</v>
      </c>
      <c r="R571" s="166">
        <v>9</v>
      </c>
      <c r="S571" s="166">
        <v>265</v>
      </c>
      <c r="T571" s="166">
        <v>78</v>
      </c>
      <c r="U571" s="166">
        <v>187</v>
      </c>
      <c r="V571" s="166">
        <v>124</v>
      </c>
      <c r="W571" s="166">
        <v>41</v>
      </c>
      <c r="X571" s="166">
        <v>83</v>
      </c>
      <c r="Y571" s="184"/>
      <c r="Z571" s="167" t="s">
        <v>732</v>
      </c>
    </row>
    <row r="572" spans="1:26" ht="12" customHeight="1" x14ac:dyDescent="0.2">
      <c r="A572" s="149"/>
      <c r="C572" s="149"/>
      <c r="D572" s="183" t="s">
        <v>283</v>
      </c>
      <c r="E572" s="166">
        <v>2196</v>
      </c>
      <c r="F572" s="166">
        <v>1812</v>
      </c>
      <c r="G572" s="166">
        <v>71</v>
      </c>
      <c r="H572" s="166">
        <v>185</v>
      </c>
      <c r="I572" s="166">
        <v>128</v>
      </c>
      <c r="J572" s="166">
        <v>1762</v>
      </c>
      <c r="K572" s="166">
        <v>1474</v>
      </c>
      <c r="L572" s="166">
        <v>258</v>
      </c>
      <c r="M572" s="166">
        <v>328</v>
      </c>
      <c r="N572" s="166">
        <v>498</v>
      </c>
      <c r="O572" s="166">
        <v>224</v>
      </c>
      <c r="P572" s="166">
        <v>125</v>
      </c>
      <c r="Q572" s="166">
        <v>35</v>
      </c>
      <c r="R572" s="166">
        <v>6</v>
      </c>
      <c r="S572" s="166">
        <v>198</v>
      </c>
      <c r="T572" s="166">
        <v>55</v>
      </c>
      <c r="U572" s="166">
        <v>143</v>
      </c>
      <c r="V572" s="166">
        <v>90</v>
      </c>
      <c r="W572" s="166">
        <v>29</v>
      </c>
      <c r="X572" s="166">
        <v>61</v>
      </c>
      <c r="Y572" s="184"/>
      <c r="Z572" s="167"/>
    </row>
    <row r="573" spans="1:26" ht="5.0999999999999996" customHeight="1" x14ac:dyDescent="0.2">
      <c r="A573" s="149"/>
      <c r="C573" s="149"/>
      <c r="D573" s="183"/>
      <c r="E573" s="166"/>
      <c r="F573" s="166"/>
      <c r="G573" s="166"/>
      <c r="H573" s="166"/>
      <c r="I573" s="166"/>
      <c r="J573" s="166"/>
      <c r="K573" s="166"/>
      <c r="L573" s="166"/>
      <c r="M573" s="166"/>
      <c r="N573" s="166"/>
      <c r="O573" s="166"/>
      <c r="P573" s="166"/>
      <c r="Q573" s="166"/>
      <c r="R573" s="166"/>
      <c r="S573" s="166"/>
      <c r="T573" s="166"/>
      <c r="U573" s="166"/>
      <c r="V573" s="166"/>
      <c r="W573" s="166"/>
      <c r="X573" s="166"/>
      <c r="Y573" s="184"/>
      <c r="Z573" s="167"/>
    </row>
    <row r="574" spans="1:26" ht="12" customHeight="1" x14ac:dyDescent="0.2">
      <c r="A574" s="149">
        <v>264</v>
      </c>
      <c r="C574" s="149" t="s">
        <v>734</v>
      </c>
      <c r="D574" s="183" t="s">
        <v>282</v>
      </c>
      <c r="E574" s="166">
        <v>668</v>
      </c>
      <c r="F574" s="166">
        <v>658</v>
      </c>
      <c r="G574" s="166">
        <v>5</v>
      </c>
      <c r="H574" s="166">
        <v>4</v>
      </c>
      <c r="I574" s="166">
        <v>1</v>
      </c>
      <c r="J574" s="166">
        <v>563</v>
      </c>
      <c r="K574" s="166">
        <v>554</v>
      </c>
      <c r="L574" s="166">
        <v>39</v>
      </c>
      <c r="M574" s="166">
        <v>104</v>
      </c>
      <c r="N574" s="166">
        <v>146</v>
      </c>
      <c r="O574" s="166">
        <v>121</v>
      </c>
      <c r="P574" s="166">
        <v>102</v>
      </c>
      <c r="Q574" s="166">
        <v>35</v>
      </c>
      <c r="R574" s="166">
        <v>7</v>
      </c>
      <c r="S574" s="166">
        <v>8</v>
      </c>
      <c r="T574" s="166">
        <v>5</v>
      </c>
      <c r="U574" s="166">
        <v>3</v>
      </c>
      <c r="V574" s="166">
        <v>1</v>
      </c>
      <c r="W574" s="166">
        <v>1</v>
      </c>
      <c r="X574" s="166">
        <v>0</v>
      </c>
      <c r="Y574" s="184"/>
      <c r="Z574" s="167">
        <v>264</v>
      </c>
    </row>
    <row r="575" spans="1:26" ht="12" customHeight="1" x14ac:dyDescent="0.2">
      <c r="A575" s="149"/>
      <c r="C575" s="149"/>
      <c r="D575" s="183" t="s">
        <v>283</v>
      </c>
      <c r="E575" s="166">
        <v>463</v>
      </c>
      <c r="F575" s="166">
        <v>455</v>
      </c>
      <c r="G575" s="166">
        <v>5</v>
      </c>
      <c r="H575" s="166">
        <v>3</v>
      </c>
      <c r="I575" s="166">
        <v>0</v>
      </c>
      <c r="J575" s="166">
        <v>389</v>
      </c>
      <c r="K575" s="166">
        <v>381</v>
      </c>
      <c r="L575" s="166">
        <v>25</v>
      </c>
      <c r="M575" s="166">
        <v>80</v>
      </c>
      <c r="N575" s="166">
        <v>102</v>
      </c>
      <c r="O575" s="166">
        <v>77</v>
      </c>
      <c r="P575" s="166">
        <v>70</v>
      </c>
      <c r="Q575" s="166">
        <v>23</v>
      </c>
      <c r="R575" s="166">
        <v>4</v>
      </c>
      <c r="S575" s="166">
        <v>8</v>
      </c>
      <c r="T575" s="166">
        <v>5</v>
      </c>
      <c r="U575" s="166">
        <v>3</v>
      </c>
      <c r="V575" s="166">
        <v>0</v>
      </c>
      <c r="W575" s="166">
        <v>0</v>
      </c>
      <c r="X575" s="166">
        <v>0</v>
      </c>
      <c r="Y575" s="184"/>
      <c r="Z575" s="167"/>
    </row>
    <row r="576" spans="1:26" ht="5.0999999999999996" customHeight="1" x14ac:dyDescent="0.2">
      <c r="A576" s="149"/>
      <c r="C576" s="149"/>
      <c r="D576" s="183"/>
      <c r="E576" s="166"/>
      <c r="F576" s="166"/>
      <c r="G576" s="166"/>
      <c r="H576" s="166"/>
      <c r="I576" s="166"/>
      <c r="J576" s="166"/>
      <c r="K576" s="166"/>
      <c r="L576" s="166"/>
      <c r="M576" s="166"/>
      <c r="N576" s="166"/>
      <c r="O576" s="166"/>
      <c r="P576" s="166"/>
      <c r="Q576" s="166"/>
      <c r="R576" s="166"/>
      <c r="S576" s="166"/>
      <c r="T576" s="166"/>
      <c r="U576" s="166"/>
      <c r="V576" s="166"/>
      <c r="W576" s="166"/>
      <c r="X576" s="166"/>
      <c r="Y576" s="184"/>
      <c r="Z576" s="167"/>
    </row>
    <row r="577" spans="1:26" ht="12" customHeight="1" x14ac:dyDescent="0.2">
      <c r="A577" s="149" t="s">
        <v>735</v>
      </c>
      <c r="C577" s="149" t="s">
        <v>736</v>
      </c>
      <c r="D577" s="183" t="s">
        <v>282</v>
      </c>
      <c r="E577" s="166">
        <v>6</v>
      </c>
      <c r="F577" s="166">
        <v>5</v>
      </c>
      <c r="G577" s="166">
        <v>0</v>
      </c>
      <c r="H577" s="166">
        <v>1</v>
      </c>
      <c r="I577" s="166">
        <v>0</v>
      </c>
      <c r="J577" s="166">
        <v>3</v>
      </c>
      <c r="K577" s="166">
        <v>3</v>
      </c>
      <c r="L577" s="166">
        <v>0</v>
      </c>
      <c r="M577" s="166">
        <v>0</v>
      </c>
      <c r="N577" s="166">
        <v>1</v>
      </c>
      <c r="O577" s="166">
        <v>0</v>
      </c>
      <c r="P577" s="166">
        <v>1</v>
      </c>
      <c r="Q577" s="166">
        <v>1</v>
      </c>
      <c r="R577" s="166">
        <v>0</v>
      </c>
      <c r="S577" s="166">
        <v>0</v>
      </c>
      <c r="T577" s="166">
        <v>0</v>
      </c>
      <c r="U577" s="166">
        <v>0</v>
      </c>
      <c r="V577" s="166">
        <v>0</v>
      </c>
      <c r="W577" s="166">
        <v>0</v>
      </c>
      <c r="X577" s="166">
        <v>0</v>
      </c>
      <c r="Y577" s="184"/>
      <c r="Z577" s="167" t="s">
        <v>735</v>
      </c>
    </row>
    <row r="578" spans="1:26" ht="12" customHeight="1" x14ac:dyDescent="0.2">
      <c r="A578" s="149"/>
      <c r="C578" s="149"/>
      <c r="D578" s="183" t="s">
        <v>283</v>
      </c>
      <c r="E578" s="166">
        <v>6</v>
      </c>
      <c r="F578" s="166">
        <v>5</v>
      </c>
      <c r="G578" s="166">
        <v>0</v>
      </c>
      <c r="H578" s="166">
        <v>1</v>
      </c>
      <c r="I578" s="166">
        <v>0</v>
      </c>
      <c r="J578" s="166">
        <v>3</v>
      </c>
      <c r="K578" s="166">
        <v>3</v>
      </c>
      <c r="L578" s="166">
        <v>0</v>
      </c>
      <c r="M578" s="166">
        <v>0</v>
      </c>
      <c r="N578" s="166">
        <v>1</v>
      </c>
      <c r="O578" s="166">
        <v>0</v>
      </c>
      <c r="P578" s="166">
        <v>1</v>
      </c>
      <c r="Q578" s="166">
        <v>1</v>
      </c>
      <c r="R578" s="166">
        <v>0</v>
      </c>
      <c r="S578" s="166">
        <v>0</v>
      </c>
      <c r="T578" s="166">
        <v>0</v>
      </c>
      <c r="U578" s="166">
        <v>0</v>
      </c>
      <c r="V578" s="166">
        <v>0</v>
      </c>
      <c r="W578" s="166">
        <v>0</v>
      </c>
      <c r="X578" s="166">
        <v>0</v>
      </c>
      <c r="Y578" s="184"/>
      <c r="Z578" s="167"/>
    </row>
    <row r="579" spans="1:26" ht="5.0999999999999996" customHeight="1" x14ac:dyDescent="0.2">
      <c r="A579" s="149"/>
      <c r="C579" s="149"/>
      <c r="D579" s="183"/>
      <c r="E579" s="166"/>
      <c r="F579" s="166"/>
      <c r="G579" s="166"/>
      <c r="H579" s="166"/>
      <c r="I579" s="166"/>
      <c r="J579" s="166"/>
      <c r="K579" s="166"/>
      <c r="L579" s="166"/>
      <c r="M579" s="166"/>
      <c r="N579" s="166"/>
      <c r="O579" s="166"/>
      <c r="P579" s="166"/>
      <c r="Q579" s="166"/>
      <c r="R579" s="166"/>
      <c r="S579" s="166"/>
      <c r="T579" s="166"/>
      <c r="U579" s="166"/>
      <c r="V579" s="166"/>
      <c r="W579" s="166"/>
      <c r="X579" s="166"/>
      <c r="Y579" s="184"/>
      <c r="Z579" s="167"/>
    </row>
    <row r="580" spans="1:26" ht="12" customHeight="1" x14ac:dyDescent="0.2">
      <c r="A580" s="149">
        <v>265</v>
      </c>
      <c r="C580" s="149" t="s">
        <v>737</v>
      </c>
      <c r="D580" s="183" t="s">
        <v>282</v>
      </c>
      <c r="E580" s="166">
        <v>78</v>
      </c>
      <c r="F580" s="166">
        <v>52</v>
      </c>
      <c r="G580" s="166">
        <v>5</v>
      </c>
      <c r="H580" s="166">
        <v>13</v>
      </c>
      <c r="I580" s="166">
        <v>8</v>
      </c>
      <c r="J580" s="166">
        <v>59</v>
      </c>
      <c r="K580" s="166">
        <v>40</v>
      </c>
      <c r="L580" s="166">
        <v>9</v>
      </c>
      <c r="M580" s="166">
        <v>5</v>
      </c>
      <c r="N580" s="166">
        <v>15</v>
      </c>
      <c r="O580" s="166">
        <v>3</v>
      </c>
      <c r="P580" s="166">
        <v>7</v>
      </c>
      <c r="Q580" s="166">
        <v>1</v>
      </c>
      <c r="R580" s="166">
        <v>0</v>
      </c>
      <c r="S580" s="166">
        <v>13</v>
      </c>
      <c r="T580" s="166">
        <v>4</v>
      </c>
      <c r="U580" s="166">
        <v>9</v>
      </c>
      <c r="V580" s="166">
        <v>6</v>
      </c>
      <c r="W580" s="166">
        <v>1</v>
      </c>
      <c r="X580" s="166">
        <v>5</v>
      </c>
      <c r="Y580" s="184"/>
      <c r="Z580" s="167">
        <v>265</v>
      </c>
    </row>
    <row r="581" spans="1:26" ht="12" customHeight="1" x14ac:dyDescent="0.2">
      <c r="A581" s="149"/>
      <c r="C581" s="149"/>
      <c r="D581" s="183" t="s">
        <v>283</v>
      </c>
      <c r="E581" s="166">
        <v>54</v>
      </c>
      <c r="F581" s="166">
        <v>38</v>
      </c>
      <c r="G581" s="166">
        <v>5</v>
      </c>
      <c r="H581" s="166">
        <v>9</v>
      </c>
      <c r="I581" s="166">
        <v>2</v>
      </c>
      <c r="J581" s="166">
        <v>45</v>
      </c>
      <c r="K581" s="166">
        <v>31</v>
      </c>
      <c r="L581" s="166">
        <v>6</v>
      </c>
      <c r="M581" s="166">
        <v>5</v>
      </c>
      <c r="N581" s="166">
        <v>13</v>
      </c>
      <c r="O581" s="166">
        <v>2</v>
      </c>
      <c r="P581" s="166">
        <v>5</v>
      </c>
      <c r="Q581" s="166">
        <v>0</v>
      </c>
      <c r="R581" s="166">
        <v>0</v>
      </c>
      <c r="S581" s="166">
        <v>12</v>
      </c>
      <c r="T581" s="166">
        <v>4</v>
      </c>
      <c r="U581" s="166">
        <v>8</v>
      </c>
      <c r="V581" s="166">
        <v>2</v>
      </c>
      <c r="W581" s="166">
        <v>0</v>
      </c>
      <c r="X581" s="166">
        <v>2</v>
      </c>
      <c r="Y581" s="184"/>
      <c r="Z581" s="167"/>
    </row>
    <row r="582" spans="1:26" ht="5.0999999999999996" customHeight="1" x14ac:dyDescent="0.2">
      <c r="A582" s="149"/>
      <c r="C582" s="149"/>
      <c r="D582" s="183"/>
      <c r="E582" s="166"/>
      <c r="F582" s="166"/>
      <c r="G582" s="166"/>
      <c r="H582" s="166"/>
      <c r="I582" s="166"/>
      <c r="J582" s="166"/>
      <c r="K582" s="166"/>
      <c r="L582" s="166"/>
      <c r="M582" s="166"/>
      <c r="N582" s="166"/>
      <c r="O582" s="166"/>
      <c r="P582" s="166"/>
      <c r="Q582" s="166"/>
      <c r="R582" s="166"/>
      <c r="S582" s="166"/>
      <c r="T582" s="166"/>
      <c r="U582" s="166"/>
      <c r="V582" s="166"/>
      <c r="W582" s="166"/>
      <c r="X582" s="166"/>
      <c r="Y582" s="184"/>
      <c r="Z582" s="167"/>
    </row>
    <row r="583" spans="1:26" ht="12" customHeight="1" x14ac:dyDescent="0.2">
      <c r="A583" s="149" t="s">
        <v>738</v>
      </c>
      <c r="C583" s="149" t="s">
        <v>739</v>
      </c>
      <c r="D583" s="183" t="s">
        <v>282</v>
      </c>
      <c r="E583" s="166">
        <v>48716</v>
      </c>
      <c r="F583" s="166">
        <v>42059</v>
      </c>
      <c r="G583" s="166">
        <v>2506</v>
      </c>
      <c r="H583" s="166">
        <v>2456</v>
      </c>
      <c r="I583" s="166">
        <v>1695</v>
      </c>
      <c r="J583" s="166">
        <v>43134</v>
      </c>
      <c r="K583" s="166">
        <v>38960</v>
      </c>
      <c r="L583" s="166">
        <v>9135</v>
      </c>
      <c r="M583" s="166">
        <v>8413</v>
      </c>
      <c r="N583" s="166">
        <v>11709</v>
      </c>
      <c r="O583" s="166">
        <v>5875</v>
      </c>
      <c r="P583" s="166">
        <v>2983</v>
      </c>
      <c r="Q583" s="166">
        <v>732</v>
      </c>
      <c r="R583" s="166">
        <v>113</v>
      </c>
      <c r="S583" s="166">
        <v>3418</v>
      </c>
      <c r="T583" s="166">
        <v>2095</v>
      </c>
      <c r="U583" s="166">
        <v>1323</v>
      </c>
      <c r="V583" s="166">
        <v>756</v>
      </c>
      <c r="W583" s="166">
        <v>157</v>
      </c>
      <c r="X583" s="166">
        <v>599</v>
      </c>
      <c r="Y583" s="184"/>
      <c r="Z583" s="167" t="s">
        <v>738</v>
      </c>
    </row>
    <row r="584" spans="1:26" ht="12" customHeight="1" x14ac:dyDescent="0.2">
      <c r="A584" s="149"/>
      <c r="C584" s="149"/>
      <c r="D584" s="183" t="s">
        <v>283</v>
      </c>
      <c r="E584" s="166">
        <v>36196</v>
      </c>
      <c r="F584" s="166">
        <v>31889</v>
      </c>
      <c r="G584" s="166">
        <v>1780</v>
      </c>
      <c r="H584" s="166">
        <v>1613</v>
      </c>
      <c r="I584" s="166">
        <v>914</v>
      </c>
      <c r="J584" s="166">
        <v>32140</v>
      </c>
      <c r="K584" s="166">
        <v>29393</v>
      </c>
      <c r="L584" s="166">
        <v>6817</v>
      </c>
      <c r="M584" s="166">
        <v>6366</v>
      </c>
      <c r="N584" s="166">
        <v>8879</v>
      </c>
      <c r="O584" s="166">
        <v>4389</v>
      </c>
      <c r="P584" s="166">
        <v>2279</v>
      </c>
      <c r="Q584" s="166">
        <v>575</v>
      </c>
      <c r="R584" s="166">
        <v>88</v>
      </c>
      <c r="S584" s="166">
        <v>2346</v>
      </c>
      <c r="T584" s="166">
        <v>1463</v>
      </c>
      <c r="U584" s="166">
        <v>883</v>
      </c>
      <c r="V584" s="166">
        <v>401</v>
      </c>
      <c r="W584" s="166">
        <v>69</v>
      </c>
      <c r="X584" s="166">
        <v>332</v>
      </c>
      <c r="Y584" s="184"/>
      <c r="Z584" s="167"/>
    </row>
    <row r="585" spans="1:26" ht="5.0999999999999996" customHeight="1" x14ac:dyDescent="0.2">
      <c r="A585" s="149"/>
      <c r="C585" s="149"/>
      <c r="D585" s="183"/>
      <c r="E585" s="166"/>
      <c r="F585" s="166"/>
      <c r="G585" s="166"/>
      <c r="H585" s="166"/>
      <c r="I585" s="166"/>
      <c r="J585" s="166"/>
      <c r="K585" s="166"/>
      <c r="L585" s="166"/>
      <c r="M585" s="166"/>
      <c r="N585" s="166"/>
      <c r="O585" s="166"/>
      <c r="P585" s="166"/>
      <c r="Q585" s="166"/>
      <c r="R585" s="166"/>
      <c r="S585" s="166"/>
      <c r="T585" s="166"/>
      <c r="U585" s="166"/>
      <c r="V585" s="166"/>
      <c r="W585" s="166"/>
      <c r="X585" s="166"/>
      <c r="Y585" s="184"/>
      <c r="Z585" s="167"/>
    </row>
    <row r="586" spans="1:26" ht="12" customHeight="1" x14ac:dyDescent="0.2">
      <c r="A586" s="149" t="s">
        <v>740</v>
      </c>
      <c r="C586" s="149" t="s">
        <v>741</v>
      </c>
      <c r="D586" s="183" t="s">
        <v>282</v>
      </c>
      <c r="E586" s="166">
        <v>1</v>
      </c>
      <c r="F586" s="166">
        <v>1</v>
      </c>
      <c r="G586" s="166">
        <v>0</v>
      </c>
      <c r="H586" s="166">
        <v>0</v>
      </c>
      <c r="I586" s="166">
        <v>0</v>
      </c>
      <c r="J586" s="166">
        <v>1</v>
      </c>
      <c r="K586" s="166">
        <v>1</v>
      </c>
      <c r="L586" s="166">
        <v>0</v>
      </c>
      <c r="M586" s="166">
        <v>0</v>
      </c>
      <c r="N586" s="166">
        <v>0</v>
      </c>
      <c r="O586" s="166">
        <v>1</v>
      </c>
      <c r="P586" s="166">
        <v>0</v>
      </c>
      <c r="Q586" s="166">
        <v>0</v>
      </c>
      <c r="R586" s="166">
        <v>0</v>
      </c>
      <c r="S586" s="166">
        <v>0</v>
      </c>
      <c r="T586" s="166">
        <v>0</v>
      </c>
      <c r="U586" s="166">
        <v>0</v>
      </c>
      <c r="V586" s="166">
        <v>0</v>
      </c>
      <c r="W586" s="166">
        <v>0</v>
      </c>
      <c r="X586" s="166">
        <v>0</v>
      </c>
      <c r="Y586" s="184"/>
      <c r="Z586" s="167" t="s">
        <v>740</v>
      </c>
    </row>
    <row r="587" spans="1:26" ht="12" customHeight="1" x14ac:dyDescent="0.2">
      <c r="A587" s="149"/>
      <c r="C587" s="149"/>
      <c r="D587" s="183" t="s">
        <v>283</v>
      </c>
      <c r="E587" s="166">
        <v>1</v>
      </c>
      <c r="F587" s="166">
        <v>1</v>
      </c>
      <c r="G587" s="166">
        <v>0</v>
      </c>
      <c r="H587" s="166">
        <v>0</v>
      </c>
      <c r="I587" s="166">
        <v>0</v>
      </c>
      <c r="J587" s="166">
        <v>1</v>
      </c>
      <c r="K587" s="166">
        <v>1</v>
      </c>
      <c r="L587" s="166">
        <v>0</v>
      </c>
      <c r="M587" s="166">
        <v>0</v>
      </c>
      <c r="N587" s="166">
        <v>0</v>
      </c>
      <c r="O587" s="166">
        <v>1</v>
      </c>
      <c r="P587" s="166">
        <v>0</v>
      </c>
      <c r="Q587" s="166">
        <v>0</v>
      </c>
      <c r="R587" s="166">
        <v>0</v>
      </c>
      <c r="S587" s="166">
        <v>0</v>
      </c>
      <c r="T587" s="166">
        <v>0</v>
      </c>
      <c r="U587" s="166">
        <v>0</v>
      </c>
      <c r="V587" s="166">
        <v>0</v>
      </c>
      <c r="W587" s="166">
        <v>0</v>
      </c>
      <c r="X587" s="166">
        <v>0</v>
      </c>
      <c r="Y587" s="184"/>
      <c r="Z587" s="167"/>
    </row>
    <row r="588" spans="1:26" ht="5.0999999999999996" customHeight="1" x14ac:dyDescent="0.2">
      <c r="A588" s="149"/>
      <c r="C588" s="149"/>
      <c r="D588" s="183"/>
      <c r="E588" s="166"/>
      <c r="F588" s="166"/>
      <c r="G588" s="166"/>
      <c r="H588" s="166"/>
      <c r="I588" s="166"/>
      <c r="J588" s="166"/>
      <c r="K588" s="166"/>
      <c r="L588" s="166"/>
      <c r="M588" s="166"/>
      <c r="N588" s="166"/>
      <c r="O588" s="166"/>
      <c r="P588" s="166"/>
      <c r="Q588" s="166"/>
      <c r="R588" s="166"/>
      <c r="S588" s="166"/>
      <c r="T588" s="166"/>
      <c r="U588" s="166"/>
      <c r="V588" s="166"/>
      <c r="W588" s="166"/>
      <c r="X588" s="166"/>
      <c r="Y588" s="184"/>
      <c r="Z588" s="167"/>
    </row>
    <row r="589" spans="1:26" ht="12" customHeight="1" x14ac:dyDescent="0.2">
      <c r="A589" s="149" t="s">
        <v>1412</v>
      </c>
      <c r="C589" s="149" t="s">
        <v>1413</v>
      </c>
      <c r="D589" s="183" t="s">
        <v>282</v>
      </c>
      <c r="E589" s="166">
        <v>6</v>
      </c>
      <c r="F589" s="166">
        <v>3</v>
      </c>
      <c r="G589" s="166">
        <v>0</v>
      </c>
      <c r="H589" s="166">
        <v>3</v>
      </c>
      <c r="I589" s="166">
        <v>0</v>
      </c>
      <c r="J589" s="166">
        <v>3</v>
      </c>
      <c r="K589" s="166">
        <v>2</v>
      </c>
      <c r="L589" s="166">
        <v>1</v>
      </c>
      <c r="M589" s="166">
        <v>1</v>
      </c>
      <c r="N589" s="166">
        <v>0</v>
      </c>
      <c r="O589" s="166">
        <v>0</v>
      </c>
      <c r="P589" s="166">
        <v>0</v>
      </c>
      <c r="Q589" s="166">
        <v>0</v>
      </c>
      <c r="R589" s="166">
        <v>0</v>
      </c>
      <c r="S589" s="166">
        <v>1</v>
      </c>
      <c r="T589" s="166">
        <v>0</v>
      </c>
      <c r="U589" s="166">
        <v>1</v>
      </c>
      <c r="V589" s="166">
        <v>0</v>
      </c>
      <c r="W589" s="166">
        <v>0</v>
      </c>
      <c r="X589" s="166">
        <v>0</v>
      </c>
      <c r="Y589" s="184"/>
      <c r="Z589" s="167" t="s">
        <v>1412</v>
      </c>
    </row>
    <row r="590" spans="1:26" ht="12" customHeight="1" x14ac:dyDescent="0.2">
      <c r="A590" s="149"/>
      <c r="C590" s="149"/>
      <c r="D590" s="183" t="s">
        <v>283</v>
      </c>
      <c r="E590" s="166">
        <v>6</v>
      </c>
      <c r="F590" s="166">
        <v>3</v>
      </c>
      <c r="G590" s="166">
        <v>0</v>
      </c>
      <c r="H590" s="166">
        <v>3</v>
      </c>
      <c r="I590" s="166">
        <v>0</v>
      </c>
      <c r="J590" s="166">
        <v>3</v>
      </c>
      <c r="K590" s="166">
        <v>2</v>
      </c>
      <c r="L590" s="166">
        <v>1</v>
      </c>
      <c r="M590" s="166">
        <v>1</v>
      </c>
      <c r="N590" s="166">
        <v>0</v>
      </c>
      <c r="O590" s="166">
        <v>0</v>
      </c>
      <c r="P590" s="166">
        <v>0</v>
      </c>
      <c r="Q590" s="166">
        <v>0</v>
      </c>
      <c r="R590" s="166">
        <v>0</v>
      </c>
      <c r="S590" s="166">
        <v>1</v>
      </c>
      <c r="T590" s="166">
        <v>0</v>
      </c>
      <c r="U590" s="166">
        <v>1</v>
      </c>
      <c r="V590" s="166">
        <v>0</v>
      </c>
      <c r="W590" s="166">
        <v>0</v>
      </c>
      <c r="X590" s="166">
        <v>0</v>
      </c>
      <c r="Y590" s="184"/>
      <c r="Z590" s="167"/>
    </row>
    <row r="591" spans="1:26" ht="5.0999999999999996" customHeight="1" x14ac:dyDescent="0.2">
      <c r="A591" s="149"/>
      <c r="C591" s="149"/>
      <c r="D591" s="183"/>
      <c r="E591" s="166"/>
      <c r="F591" s="166"/>
      <c r="G591" s="166"/>
      <c r="H591" s="166"/>
      <c r="I591" s="166"/>
      <c r="J591" s="166"/>
      <c r="K591" s="166"/>
      <c r="L591" s="166"/>
      <c r="M591" s="166"/>
      <c r="N591" s="166"/>
      <c r="O591" s="166"/>
      <c r="P591" s="166"/>
      <c r="Q591" s="166"/>
      <c r="R591" s="166"/>
      <c r="S591" s="166"/>
      <c r="T591" s="166"/>
      <c r="U591" s="166"/>
      <c r="V591" s="166"/>
      <c r="W591" s="166"/>
      <c r="X591" s="166"/>
      <c r="Y591" s="184"/>
      <c r="Z591" s="167"/>
    </row>
    <row r="592" spans="1:26" ht="12" customHeight="1" x14ac:dyDescent="0.2">
      <c r="A592" s="149">
        <v>266</v>
      </c>
      <c r="C592" s="149" t="s">
        <v>742</v>
      </c>
      <c r="D592" s="183" t="s">
        <v>282</v>
      </c>
      <c r="E592" s="166">
        <v>1146</v>
      </c>
      <c r="F592" s="166">
        <v>1110</v>
      </c>
      <c r="G592" s="166">
        <v>9</v>
      </c>
      <c r="H592" s="166">
        <v>23</v>
      </c>
      <c r="I592" s="166">
        <v>4</v>
      </c>
      <c r="J592" s="166">
        <v>768</v>
      </c>
      <c r="K592" s="166">
        <v>746</v>
      </c>
      <c r="L592" s="166">
        <v>46</v>
      </c>
      <c r="M592" s="166">
        <v>84</v>
      </c>
      <c r="N592" s="166">
        <v>173</v>
      </c>
      <c r="O592" s="166">
        <v>190</v>
      </c>
      <c r="P592" s="166">
        <v>171</v>
      </c>
      <c r="Q592" s="166">
        <v>61</v>
      </c>
      <c r="R592" s="166">
        <v>21</v>
      </c>
      <c r="S592" s="166">
        <v>18</v>
      </c>
      <c r="T592" s="166">
        <v>4</v>
      </c>
      <c r="U592" s="166">
        <v>14</v>
      </c>
      <c r="V592" s="166">
        <v>4</v>
      </c>
      <c r="W592" s="166">
        <v>0</v>
      </c>
      <c r="X592" s="166">
        <v>4</v>
      </c>
      <c r="Y592" s="184"/>
      <c r="Z592" s="167">
        <v>266</v>
      </c>
    </row>
    <row r="593" spans="1:26" ht="12" customHeight="1" x14ac:dyDescent="0.2">
      <c r="A593" s="149"/>
      <c r="C593" s="149"/>
      <c r="D593" s="183" t="s">
        <v>283</v>
      </c>
      <c r="E593" s="166">
        <v>746</v>
      </c>
      <c r="F593" s="166">
        <v>722</v>
      </c>
      <c r="G593" s="166">
        <v>7</v>
      </c>
      <c r="H593" s="166">
        <v>15</v>
      </c>
      <c r="I593" s="166">
        <v>2</v>
      </c>
      <c r="J593" s="166">
        <v>490</v>
      </c>
      <c r="K593" s="166">
        <v>477</v>
      </c>
      <c r="L593" s="166">
        <v>29</v>
      </c>
      <c r="M593" s="166">
        <v>57</v>
      </c>
      <c r="N593" s="166">
        <v>101</v>
      </c>
      <c r="O593" s="166">
        <v>117</v>
      </c>
      <c r="P593" s="166">
        <v>110</v>
      </c>
      <c r="Q593" s="166">
        <v>43</v>
      </c>
      <c r="R593" s="166">
        <v>20</v>
      </c>
      <c r="S593" s="166">
        <v>11</v>
      </c>
      <c r="T593" s="166">
        <v>3</v>
      </c>
      <c r="U593" s="166">
        <v>8</v>
      </c>
      <c r="V593" s="166">
        <v>2</v>
      </c>
      <c r="W593" s="166">
        <v>0</v>
      </c>
      <c r="X593" s="166">
        <v>2</v>
      </c>
      <c r="Y593" s="184"/>
      <c r="Z593" s="167"/>
    </row>
    <row r="594" spans="1:26" ht="12" customHeight="1" x14ac:dyDescent="0.2">
      <c r="A594" s="149" t="s">
        <v>743</v>
      </c>
      <c r="C594" s="149" t="s">
        <v>744</v>
      </c>
      <c r="D594" s="183" t="s">
        <v>282</v>
      </c>
      <c r="E594" s="166">
        <v>5661</v>
      </c>
      <c r="F594" s="166">
        <v>5628</v>
      </c>
      <c r="G594" s="166">
        <v>22</v>
      </c>
      <c r="H594" s="166">
        <v>10</v>
      </c>
      <c r="I594" s="166">
        <v>1</v>
      </c>
      <c r="J594" s="166">
        <v>4783</v>
      </c>
      <c r="K594" s="166">
        <v>4758</v>
      </c>
      <c r="L594" s="166">
        <v>151</v>
      </c>
      <c r="M594" s="166">
        <v>371</v>
      </c>
      <c r="N594" s="166">
        <v>1213</v>
      </c>
      <c r="O594" s="166">
        <v>1474</v>
      </c>
      <c r="P594" s="166">
        <v>1102</v>
      </c>
      <c r="Q594" s="166">
        <v>358</v>
      </c>
      <c r="R594" s="166">
        <v>89</v>
      </c>
      <c r="S594" s="166">
        <v>25</v>
      </c>
      <c r="T594" s="166">
        <v>18</v>
      </c>
      <c r="U594" s="166">
        <v>7</v>
      </c>
      <c r="V594" s="166">
        <v>0</v>
      </c>
      <c r="W594" s="166">
        <v>0</v>
      </c>
      <c r="X594" s="166">
        <v>0</v>
      </c>
      <c r="Y594" s="184"/>
      <c r="Z594" s="167" t="s">
        <v>745</v>
      </c>
    </row>
    <row r="595" spans="1:26" ht="12" customHeight="1" x14ac:dyDescent="0.2">
      <c r="A595" s="149"/>
      <c r="C595" s="186" t="s">
        <v>746</v>
      </c>
      <c r="D595" s="183" t="s">
        <v>283</v>
      </c>
      <c r="E595" s="166">
        <v>4462</v>
      </c>
      <c r="F595" s="166">
        <v>4441</v>
      </c>
      <c r="G595" s="166">
        <v>14</v>
      </c>
      <c r="H595" s="166">
        <v>6</v>
      </c>
      <c r="I595" s="166">
        <v>1</v>
      </c>
      <c r="J595" s="166">
        <v>3776</v>
      </c>
      <c r="K595" s="166">
        <v>3762</v>
      </c>
      <c r="L595" s="166">
        <v>107</v>
      </c>
      <c r="M595" s="166">
        <v>275</v>
      </c>
      <c r="N595" s="166">
        <v>956</v>
      </c>
      <c r="O595" s="166">
        <v>1177</v>
      </c>
      <c r="P595" s="166">
        <v>885</v>
      </c>
      <c r="Q595" s="166">
        <v>293</v>
      </c>
      <c r="R595" s="166">
        <v>69</v>
      </c>
      <c r="S595" s="166">
        <v>14</v>
      </c>
      <c r="T595" s="166">
        <v>11</v>
      </c>
      <c r="U595" s="166">
        <v>3</v>
      </c>
      <c r="V595" s="166">
        <v>0</v>
      </c>
      <c r="W595" s="166">
        <v>0</v>
      </c>
      <c r="X595" s="166">
        <v>0</v>
      </c>
      <c r="Y595" s="184"/>
      <c r="Z595" s="167"/>
    </row>
    <row r="596" spans="1:26" ht="12" customHeight="1" x14ac:dyDescent="0.2">
      <c r="A596" s="149" t="s">
        <v>747</v>
      </c>
      <c r="C596" s="149" t="s">
        <v>748</v>
      </c>
      <c r="D596" s="183" t="s">
        <v>282</v>
      </c>
      <c r="E596" s="166">
        <v>41</v>
      </c>
      <c r="F596" s="166">
        <v>41</v>
      </c>
      <c r="G596" s="166">
        <v>0</v>
      </c>
      <c r="H596" s="166">
        <v>0</v>
      </c>
      <c r="I596" s="166">
        <v>0</v>
      </c>
      <c r="J596" s="166">
        <v>32</v>
      </c>
      <c r="K596" s="166">
        <v>32</v>
      </c>
      <c r="L596" s="166">
        <v>3</v>
      </c>
      <c r="M596" s="166">
        <v>2</v>
      </c>
      <c r="N596" s="166">
        <v>3</v>
      </c>
      <c r="O596" s="166">
        <v>9</v>
      </c>
      <c r="P596" s="166">
        <v>12</v>
      </c>
      <c r="Q596" s="166">
        <v>3</v>
      </c>
      <c r="R596" s="166">
        <v>0</v>
      </c>
      <c r="S596" s="166">
        <v>0</v>
      </c>
      <c r="T596" s="166">
        <v>0</v>
      </c>
      <c r="U596" s="166">
        <v>0</v>
      </c>
      <c r="V596" s="166">
        <v>0</v>
      </c>
      <c r="W596" s="166">
        <v>0</v>
      </c>
      <c r="X596" s="166">
        <v>0</v>
      </c>
      <c r="Y596" s="184"/>
      <c r="Z596" s="167" t="s">
        <v>745</v>
      </c>
    </row>
    <row r="597" spans="1:26" ht="12" customHeight="1" x14ac:dyDescent="0.2">
      <c r="A597" s="149"/>
      <c r="C597" s="186" t="s">
        <v>746</v>
      </c>
      <c r="D597" s="183" t="s">
        <v>283</v>
      </c>
      <c r="E597" s="166">
        <v>29</v>
      </c>
      <c r="F597" s="166">
        <v>29</v>
      </c>
      <c r="G597" s="166">
        <v>0</v>
      </c>
      <c r="H597" s="166">
        <v>0</v>
      </c>
      <c r="I597" s="166">
        <v>0</v>
      </c>
      <c r="J597" s="166">
        <v>22</v>
      </c>
      <c r="K597" s="166">
        <v>22</v>
      </c>
      <c r="L597" s="166">
        <v>1</v>
      </c>
      <c r="M597" s="166">
        <v>2</v>
      </c>
      <c r="N597" s="166">
        <v>3</v>
      </c>
      <c r="O597" s="166">
        <v>6</v>
      </c>
      <c r="P597" s="166">
        <v>9</v>
      </c>
      <c r="Q597" s="166">
        <v>1</v>
      </c>
      <c r="R597" s="166">
        <v>0</v>
      </c>
      <c r="S597" s="166">
        <v>0</v>
      </c>
      <c r="T597" s="166">
        <v>0</v>
      </c>
      <c r="U597" s="166">
        <v>0</v>
      </c>
      <c r="V597" s="166">
        <v>0</v>
      </c>
      <c r="W597" s="166">
        <v>0</v>
      </c>
      <c r="X597" s="166">
        <v>0</v>
      </c>
      <c r="Y597" s="184"/>
      <c r="Z597" s="167"/>
    </row>
    <row r="598" spans="1:26" ht="12" customHeight="1" x14ac:dyDescent="0.2">
      <c r="A598" s="149" t="s">
        <v>749</v>
      </c>
      <c r="C598" s="149" t="s">
        <v>750</v>
      </c>
      <c r="D598" s="183" t="s">
        <v>282</v>
      </c>
      <c r="E598" s="166">
        <v>4</v>
      </c>
      <c r="F598" s="166">
        <v>3</v>
      </c>
      <c r="G598" s="166">
        <v>0</v>
      </c>
      <c r="H598" s="166">
        <v>0</v>
      </c>
      <c r="I598" s="166">
        <v>1</v>
      </c>
      <c r="J598" s="166">
        <v>2</v>
      </c>
      <c r="K598" s="166">
        <v>2</v>
      </c>
      <c r="L598" s="166">
        <v>0</v>
      </c>
      <c r="M598" s="166">
        <v>0</v>
      </c>
      <c r="N598" s="166">
        <v>1</v>
      </c>
      <c r="O598" s="166">
        <v>1</v>
      </c>
      <c r="P598" s="166">
        <v>0</v>
      </c>
      <c r="Q598" s="166">
        <v>0</v>
      </c>
      <c r="R598" s="166">
        <v>0</v>
      </c>
      <c r="S598" s="166">
        <v>0</v>
      </c>
      <c r="T598" s="166">
        <v>0</v>
      </c>
      <c r="U598" s="166">
        <v>0</v>
      </c>
      <c r="V598" s="166">
        <v>0</v>
      </c>
      <c r="W598" s="166">
        <v>0</v>
      </c>
      <c r="X598" s="166">
        <v>0</v>
      </c>
      <c r="Y598" s="184"/>
      <c r="Z598" s="167" t="s">
        <v>745</v>
      </c>
    </row>
    <row r="599" spans="1:26" ht="12" customHeight="1" x14ac:dyDescent="0.2">
      <c r="A599" s="149"/>
      <c r="C599" s="186" t="s">
        <v>746</v>
      </c>
      <c r="D599" s="183" t="s">
        <v>283</v>
      </c>
      <c r="E599" s="166">
        <v>3</v>
      </c>
      <c r="F599" s="166">
        <v>2</v>
      </c>
      <c r="G599" s="166">
        <v>0</v>
      </c>
      <c r="H599" s="166">
        <v>0</v>
      </c>
      <c r="I599" s="166">
        <v>1</v>
      </c>
      <c r="J599" s="166">
        <v>2</v>
      </c>
      <c r="K599" s="166">
        <v>2</v>
      </c>
      <c r="L599" s="166">
        <v>0</v>
      </c>
      <c r="M599" s="166">
        <v>0</v>
      </c>
      <c r="N599" s="166">
        <v>1</v>
      </c>
      <c r="O599" s="166">
        <v>1</v>
      </c>
      <c r="P599" s="166">
        <v>0</v>
      </c>
      <c r="Q599" s="166">
        <v>0</v>
      </c>
      <c r="R599" s="166">
        <v>0</v>
      </c>
      <c r="S599" s="166">
        <v>0</v>
      </c>
      <c r="T599" s="166">
        <v>0</v>
      </c>
      <c r="U599" s="166">
        <v>0</v>
      </c>
      <c r="V599" s="166">
        <v>0</v>
      </c>
      <c r="W599" s="166">
        <v>0</v>
      </c>
      <c r="X599" s="166">
        <v>0</v>
      </c>
      <c r="Y599" s="184"/>
      <c r="Z599" s="167"/>
    </row>
    <row r="600" spans="1:26" ht="5.0999999999999996" customHeight="1" x14ac:dyDescent="0.2">
      <c r="A600" s="149"/>
      <c r="C600" s="149"/>
      <c r="D600" s="183"/>
      <c r="E600" s="166"/>
      <c r="F600" s="166"/>
      <c r="G600" s="166"/>
      <c r="H600" s="166"/>
      <c r="I600" s="166"/>
      <c r="J600" s="166"/>
      <c r="K600" s="166"/>
      <c r="L600" s="166"/>
      <c r="M600" s="166"/>
      <c r="N600" s="166"/>
      <c r="O600" s="166"/>
      <c r="P600" s="166"/>
      <c r="Q600" s="166"/>
      <c r="R600" s="166"/>
      <c r="S600" s="166"/>
      <c r="T600" s="166"/>
      <c r="U600" s="166"/>
      <c r="V600" s="166"/>
      <c r="W600" s="166"/>
      <c r="X600" s="166"/>
      <c r="Y600" s="184"/>
      <c r="Z600" s="167"/>
    </row>
    <row r="601" spans="1:26" ht="12" customHeight="1" x14ac:dyDescent="0.2">
      <c r="A601" s="149" t="s">
        <v>751</v>
      </c>
      <c r="C601" s="149" t="s">
        <v>752</v>
      </c>
      <c r="D601" s="183" t="s">
        <v>282</v>
      </c>
      <c r="E601" s="166">
        <v>20</v>
      </c>
      <c r="F601" s="166">
        <v>20</v>
      </c>
      <c r="G601" s="166">
        <v>0</v>
      </c>
      <c r="H601" s="166">
        <v>0</v>
      </c>
      <c r="I601" s="166">
        <v>0</v>
      </c>
      <c r="J601" s="166">
        <v>19</v>
      </c>
      <c r="K601" s="166">
        <v>19</v>
      </c>
      <c r="L601" s="166">
        <v>0</v>
      </c>
      <c r="M601" s="166">
        <v>1</v>
      </c>
      <c r="N601" s="166">
        <v>5</v>
      </c>
      <c r="O601" s="166">
        <v>6</v>
      </c>
      <c r="P601" s="166">
        <v>5</v>
      </c>
      <c r="Q601" s="166">
        <v>2</v>
      </c>
      <c r="R601" s="166">
        <v>0</v>
      </c>
      <c r="S601" s="166">
        <v>0</v>
      </c>
      <c r="T601" s="166">
        <v>0</v>
      </c>
      <c r="U601" s="166">
        <v>0</v>
      </c>
      <c r="V601" s="166">
        <v>0</v>
      </c>
      <c r="W601" s="166">
        <v>0</v>
      </c>
      <c r="X601" s="166">
        <v>0</v>
      </c>
      <c r="Y601" s="184"/>
      <c r="Z601" s="167" t="s">
        <v>745</v>
      </c>
    </row>
    <row r="602" spans="1:26" ht="12" customHeight="1" x14ac:dyDescent="0.2">
      <c r="A602" s="149"/>
      <c r="C602" s="186" t="s">
        <v>753</v>
      </c>
      <c r="D602" s="183" t="s">
        <v>283</v>
      </c>
      <c r="E602" s="166">
        <v>18</v>
      </c>
      <c r="F602" s="166">
        <v>18</v>
      </c>
      <c r="G602" s="166">
        <v>0</v>
      </c>
      <c r="H602" s="166">
        <v>0</v>
      </c>
      <c r="I602" s="166">
        <v>0</v>
      </c>
      <c r="J602" s="166">
        <v>17</v>
      </c>
      <c r="K602" s="166">
        <v>17</v>
      </c>
      <c r="L602" s="166">
        <v>0</v>
      </c>
      <c r="M602" s="166">
        <v>1</v>
      </c>
      <c r="N602" s="166">
        <v>5</v>
      </c>
      <c r="O602" s="166">
        <v>6</v>
      </c>
      <c r="P602" s="166">
        <v>4</v>
      </c>
      <c r="Q602" s="166">
        <v>1</v>
      </c>
      <c r="R602" s="166">
        <v>0</v>
      </c>
      <c r="S602" s="166">
        <v>0</v>
      </c>
      <c r="T602" s="166">
        <v>0</v>
      </c>
      <c r="U602" s="166">
        <v>0</v>
      </c>
      <c r="V602" s="166">
        <v>0</v>
      </c>
      <c r="W602" s="166">
        <v>0</v>
      </c>
      <c r="X602" s="166">
        <v>0</v>
      </c>
      <c r="Y602" s="184"/>
      <c r="Z602" s="167"/>
    </row>
    <row r="603" spans="1:26" ht="5.0999999999999996" customHeight="1" x14ac:dyDescent="0.2">
      <c r="A603" s="149"/>
      <c r="C603" s="149"/>
      <c r="D603" s="183"/>
      <c r="E603" s="166"/>
      <c r="F603" s="166"/>
      <c r="G603" s="166"/>
      <c r="H603" s="166"/>
      <c r="I603" s="166"/>
      <c r="J603" s="166"/>
      <c r="K603" s="166"/>
      <c r="L603" s="166"/>
      <c r="M603" s="166"/>
      <c r="N603" s="166"/>
      <c r="O603" s="166"/>
      <c r="P603" s="166"/>
      <c r="Q603" s="166"/>
      <c r="R603" s="166"/>
      <c r="S603" s="166"/>
      <c r="T603" s="166"/>
      <c r="U603" s="166"/>
      <c r="V603" s="166"/>
      <c r="W603" s="166"/>
      <c r="X603" s="166"/>
      <c r="Y603" s="184"/>
      <c r="Z603" s="167"/>
    </row>
    <row r="604" spans="1:26" ht="12" customHeight="1" x14ac:dyDescent="0.2">
      <c r="A604" s="149" t="s">
        <v>754</v>
      </c>
      <c r="C604" s="149" t="s">
        <v>755</v>
      </c>
      <c r="D604" s="183" t="s">
        <v>282</v>
      </c>
      <c r="E604" s="166">
        <v>17</v>
      </c>
      <c r="F604" s="166">
        <v>15</v>
      </c>
      <c r="G604" s="166">
        <v>1</v>
      </c>
      <c r="H604" s="166">
        <v>1</v>
      </c>
      <c r="I604" s="166">
        <v>0</v>
      </c>
      <c r="J604" s="166">
        <v>10</v>
      </c>
      <c r="K604" s="166">
        <v>8</v>
      </c>
      <c r="L604" s="166">
        <v>2</v>
      </c>
      <c r="M604" s="166">
        <v>1</v>
      </c>
      <c r="N604" s="166">
        <v>3</v>
      </c>
      <c r="O604" s="166">
        <v>1</v>
      </c>
      <c r="P604" s="166">
        <v>1</v>
      </c>
      <c r="Q604" s="166">
        <v>0</v>
      </c>
      <c r="R604" s="166">
        <v>0</v>
      </c>
      <c r="S604" s="166">
        <v>2</v>
      </c>
      <c r="T604" s="166">
        <v>1</v>
      </c>
      <c r="U604" s="166">
        <v>1</v>
      </c>
      <c r="V604" s="166">
        <v>0</v>
      </c>
      <c r="W604" s="166">
        <v>0</v>
      </c>
      <c r="X604" s="166">
        <v>0</v>
      </c>
      <c r="Y604" s="184"/>
      <c r="Z604" s="167" t="s">
        <v>754</v>
      </c>
    </row>
    <row r="605" spans="1:26" ht="12" customHeight="1" x14ac:dyDescent="0.2">
      <c r="A605" s="149"/>
      <c r="D605" s="183" t="s">
        <v>283</v>
      </c>
      <c r="E605" s="166">
        <v>13</v>
      </c>
      <c r="F605" s="166">
        <v>11</v>
      </c>
      <c r="G605" s="166">
        <v>1</v>
      </c>
      <c r="H605" s="166">
        <v>1</v>
      </c>
      <c r="I605" s="166">
        <v>0</v>
      </c>
      <c r="J605" s="166">
        <v>6</v>
      </c>
      <c r="K605" s="166">
        <v>4</v>
      </c>
      <c r="L605" s="166">
        <v>0</v>
      </c>
      <c r="M605" s="166">
        <v>1</v>
      </c>
      <c r="N605" s="166">
        <v>2</v>
      </c>
      <c r="O605" s="166">
        <v>0</v>
      </c>
      <c r="P605" s="166">
        <v>1</v>
      </c>
      <c r="Q605" s="166">
        <v>0</v>
      </c>
      <c r="R605" s="166">
        <v>0</v>
      </c>
      <c r="S605" s="166">
        <v>2</v>
      </c>
      <c r="T605" s="166">
        <v>1</v>
      </c>
      <c r="U605" s="166">
        <v>1</v>
      </c>
      <c r="V605" s="166">
        <v>0</v>
      </c>
      <c r="W605" s="166">
        <v>0</v>
      </c>
      <c r="X605" s="166">
        <v>0</v>
      </c>
      <c r="Y605" s="184"/>
      <c r="Z605" s="167"/>
    </row>
    <row r="606" spans="1:26" ht="5.0999999999999996" customHeight="1" x14ac:dyDescent="0.2">
      <c r="A606" s="149"/>
      <c r="D606" s="183"/>
      <c r="E606" s="166"/>
      <c r="F606" s="166"/>
      <c r="G606" s="166"/>
      <c r="H606" s="166"/>
      <c r="I606" s="166"/>
      <c r="J606" s="166"/>
      <c r="K606" s="166"/>
      <c r="L606" s="166"/>
      <c r="M606" s="166"/>
      <c r="N606" s="166"/>
      <c r="O606" s="166"/>
      <c r="P606" s="166"/>
      <c r="Q606" s="166"/>
      <c r="R606" s="166"/>
      <c r="S606" s="166"/>
      <c r="T606" s="166"/>
      <c r="U606" s="166"/>
      <c r="V606" s="166"/>
      <c r="W606" s="166"/>
      <c r="X606" s="166"/>
      <c r="Y606" s="184"/>
      <c r="Z606" s="167"/>
    </row>
    <row r="607" spans="1:26" ht="12" customHeight="1" x14ac:dyDescent="0.2">
      <c r="A607" s="149" t="s">
        <v>277</v>
      </c>
      <c r="B607" s="185" t="s">
        <v>756</v>
      </c>
      <c r="C607" s="142" t="s">
        <v>757</v>
      </c>
      <c r="D607" s="183" t="s">
        <v>282</v>
      </c>
      <c r="E607" s="166">
        <v>24537</v>
      </c>
      <c r="F607" s="166">
        <v>22825</v>
      </c>
      <c r="G607" s="166">
        <v>613</v>
      </c>
      <c r="H607" s="166">
        <v>655</v>
      </c>
      <c r="I607" s="166">
        <v>444</v>
      </c>
      <c r="J607" s="166">
        <v>21188</v>
      </c>
      <c r="K607" s="166">
        <v>20011</v>
      </c>
      <c r="L607" s="166">
        <v>2817</v>
      </c>
      <c r="M607" s="166">
        <v>3810</v>
      </c>
      <c r="N607" s="166">
        <v>6717</v>
      </c>
      <c r="O607" s="166">
        <v>3868</v>
      </c>
      <c r="P607" s="166">
        <v>2060</v>
      </c>
      <c r="Q607" s="166">
        <v>591</v>
      </c>
      <c r="R607" s="166">
        <v>148</v>
      </c>
      <c r="S607" s="166">
        <v>941</v>
      </c>
      <c r="T607" s="166">
        <v>502</v>
      </c>
      <c r="U607" s="166">
        <v>439</v>
      </c>
      <c r="V607" s="166">
        <v>236</v>
      </c>
      <c r="W607" s="166">
        <v>75</v>
      </c>
      <c r="X607" s="166">
        <v>161</v>
      </c>
      <c r="Y607" s="184"/>
      <c r="Z607" s="167" t="s">
        <v>248</v>
      </c>
    </row>
    <row r="608" spans="1:26" ht="12" customHeight="1" x14ac:dyDescent="0.2">
      <c r="A608" s="149"/>
      <c r="D608" s="183" t="s">
        <v>283</v>
      </c>
      <c r="E608" s="166">
        <v>20395</v>
      </c>
      <c r="F608" s="166">
        <v>18982</v>
      </c>
      <c r="G608" s="166">
        <v>517</v>
      </c>
      <c r="H608" s="166">
        <v>549</v>
      </c>
      <c r="I608" s="166">
        <v>347</v>
      </c>
      <c r="J608" s="166">
        <v>17710</v>
      </c>
      <c r="K608" s="166">
        <v>16714</v>
      </c>
      <c r="L608" s="166">
        <v>2379</v>
      </c>
      <c r="M608" s="166">
        <v>3194</v>
      </c>
      <c r="N608" s="166">
        <v>5639</v>
      </c>
      <c r="O608" s="166">
        <v>3177</v>
      </c>
      <c r="P608" s="166">
        <v>1695</v>
      </c>
      <c r="Q608" s="166">
        <v>503</v>
      </c>
      <c r="R608" s="166">
        <v>127</v>
      </c>
      <c r="S608" s="166">
        <v>798</v>
      </c>
      <c r="T608" s="166">
        <v>421</v>
      </c>
      <c r="U608" s="166">
        <v>377</v>
      </c>
      <c r="V608" s="166">
        <v>198</v>
      </c>
      <c r="W608" s="166">
        <v>59</v>
      </c>
      <c r="X608" s="166">
        <v>139</v>
      </c>
      <c r="Y608" s="184"/>
      <c r="Z608" s="167"/>
    </row>
    <row r="609" spans="1:26" ht="5.0999999999999996" customHeight="1" x14ac:dyDescent="0.2">
      <c r="A609" s="149"/>
      <c r="D609" s="183"/>
      <c r="E609" s="166"/>
      <c r="F609" s="166"/>
      <c r="G609" s="166"/>
      <c r="H609" s="166"/>
      <c r="I609" s="166"/>
      <c r="J609" s="166"/>
      <c r="K609" s="166"/>
      <c r="L609" s="166"/>
      <c r="M609" s="166"/>
      <c r="N609" s="166"/>
      <c r="O609" s="166"/>
      <c r="P609" s="166"/>
      <c r="Q609" s="166"/>
      <c r="R609" s="166"/>
      <c r="S609" s="166"/>
      <c r="T609" s="166"/>
      <c r="U609" s="166"/>
      <c r="V609" s="166"/>
      <c r="W609" s="166"/>
      <c r="X609" s="166"/>
      <c r="Y609" s="184"/>
      <c r="Z609" s="167"/>
    </row>
    <row r="610" spans="1:26" ht="12" customHeight="1" x14ac:dyDescent="0.2">
      <c r="A610" s="149" t="s">
        <v>758</v>
      </c>
      <c r="C610" s="149" t="s">
        <v>757</v>
      </c>
      <c r="D610" s="183" t="s">
        <v>282</v>
      </c>
      <c r="E610" s="166">
        <v>20364</v>
      </c>
      <c r="F610" s="166">
        <v>18911</v>
      </c>
      <c r="G610" s="166">
        <v>512</v>
      </c>
      <c r="H610" s="166">
        <v>565</v>
      </c>
      <c r="I610" s="166">
        <v>376</v>
      </c>
      <c r="J610" s="166">
        <v>17573</v>
      </c>
      <c r="K610" s="166">
        <v>16572</v>
      </c>
      <c r="L610" s="166">
        <v>2296</v>
      </c>
      <c r="M610" s="166">
        <v>3092</v>
      </c>
      <c r="N610" s="166">
        <v>5541</v>
      </c>
      <c r="O610" s="166">
        <v>3223</v>
      </c>
      <c r="P610" s="166">
        <v>1780</v>
      </c>
      <c r="Q610" s="166">
        <v>503</v>
      </c>
      <c r="R610" s="166">
        <v>137</v>
      </c>
      <c r="S610" s="166">
        <v>795</v>
      </c>
      <c r="T610" s="166">
        <v>416</v>
      </c>
      <c r="U610" s="166">
        <v>379</v>
      </c>
      <c r="V610" s="166">
        <v>206</v>
      </c>
      <c r="W610" s="166">
        <v>61</v>
      </c>
      <c r="X610" s="166">
        <v>145</v>
      </c>
      <c r="Y610" s="184"/>
      <c r="Z610" s="167" t="s">
        <v>759</v>
      </c>
    </row>
    <row r="611" spans="1:26" ht="12" customHeight="1" x14ac:dyDescent="0.2">
      <c r="A611" s="149"/>
      <c r="C611" s="149"/>
      <c r="D611" s="183" t="s">
        <v>283</v>
      </c>
      <c r="E611" s="166">
        <v>17043</v>
      </c>
      <c r="F611" s="166">
        <v>15837</v>
      </c>
      <c r="G611" s="166">
        <v>434</v>
      </c>
      <c r="H611" s="166">
        <v>473</v>
      </c>
      <c r="I611" s="166">
        <v>299</v>
      </c>
      <c r="J611" s="166">
        <v>14819</v>
      </c>
      <c r="K611" s="166">
        <v>13964</v>
      </c>
      <c r="L611" s="166">
        <v>1978</v>
      </c>
      <c r="M611" s="166">
        <v>2613</v>
      </c>
      <c r="N611" s="166">
        <v>4704</v>
      </c>
      <c r="O611" s="166">
        <v>2652</v>
      </c>
      <c r="P611" s="166">
        <v>1471</v>
      </c>
      <c r="Q611" s="166">
        <v>427</v>
      </c>
      <c r="R611" s="166">
        <v>119</v>
      </c>
      <c r="S611" s="166">
        <v>678</v>
      </c>
      <c r="T611" s="166">
        <v>352</v>
      </c>
      <c r="U611" s="166">
        <v>326</v>
      </c>
      <c r="V611" s="166">
        <v>177</v>
      </c>
      <c r="W611" s="166">
        <v>49</v>
      </c>
      <c r="X611" s="166">
        <v>128</v>
      </c>
      <c r="Y611" s="184"/>
      <c r="Z611" s="167"/>
    </row>
    <row r="612" spans="1:26" ht="5.0999999999999996" customHeight="1" x14ac:dyDescent="0.2">
      <c r="A612" s="149"/>
      <c r="C612" s="149"/>
      <c r="D612" s="183"/>
      <c r="E612" s="166"/>
      <c r="F612" s="166"/>
      <c r="G612" s="166"/>
      <c r="H612" s="166"/>
      <c r="I612" s="166"/>
      <c r="J612" s="166"/>
      <c r="K612" s="166"/>
      <c r="L612" s="166"/>
      <c r="M612" s="166"/>
      <c r="N612" s="166"/>
      <c r="O612" s="166"/>
      <c r="P612" s="166"/>
      <c r="Q612" s="166"/>
      <c r="R612" s="166"/>
      <c r="S612" s="166"/>
      <c r="T612" s="166"/>
      <c r="U612" s="166"/>
      <c r="V612" s="166"/>
      <c r="W612" s="166"/>
      <c r="X612" s="166"/>
      <c r="Y612" s="184"/>
      <c r="Z612" s="167"/>
    </row>
    <row r="613" spans="1:26" ht="12" customHeight="1" x14ac:dyDescent="0.2">
      <c r="A613" s="149" t="s">
        <v>760</v>
      </c>
      <c r="C613" s="149" t="s">
        <v>761</v>
      </c>
      <c r="D613" s="183" t="s">
        <v>282</v>
      </c>
      <c r="E613" s="166">
        <v>247</v>
      </c>
      <c r="F613" s="166">
        <v>229</v>
      </c>
      <c r="G613" s="166">
        <v>5</v>
      </c>
      <c r="H613" s="166">
        <v>10</v>
      </c>
      <c r="I613" s="166">
        <v>3</v>
      </c>
      <c r="J613" s="166">
        <v>210</v>
      </c>
      <c r="K613" s="166">
        <v>196</v>
      </c>
      <c r="L613" s="166">
        <v>19</v>
      </c>
      <c r="M613" s="166">
        <v>41</v>
      </c>
      <c r="N613" s="166">
        <v>57</v>
      </c>
      <c r="O613" s="166">
        <v>46</v>
      </c>
      <c r="P613" s="166">
        <v>21</v>
      </c>
      <c r="Q613" s="166">
        <v>11</v>
      </c>
      <c r="R613" s="166">
        <v>1</v>
      </c>
      <c r="S613" s="166">
        <v>11</v>
      </c>
      <c r="T613" s="166">
        <v>4</v>
      </c>
      <c r="U613" s="166">
        <v>7</v>
      </c>
      <c r="V613" s="166">
        <v>3</v>
      </c>
      <c r="W613" s="166">
        <v>2</v>
      </c>
      <c r="X613" s="166">
        <v>1</v>
      </c>
      <c r="Y613" s="184"/>
      <c r="Z613" s="167" t="s">
        <v>762</v>
      </c>
    </row>
    <row r="614" spans="1:26" ht="12" customHeight="1" x14ac:dyDescent="0.2">
      <c r="A614" s="149"/>
      <c r="C614" s="149"/>
      <c r="D614" s="183" t="s">
        <v>283</v>
      </c>
      <c r="E614" s="166">
        <v>193</v>
      </c>
      <c r="F614" s="166">
        <v>176</v>
      </c>
      <c r="G614" s="166">
        <v>4</v>
      </c>
      <c r="H614" s="166">
        <v>10</v>
      </c>
      <c r="I614" s="166">
        <v>3</v>
      </c>
      <c r="J614" s="166">
        <v>164</v>
      </c>
      <c r="K614" s="166">
        <v>151</v>
      </c>
      <c r="L614" s="166">
        <v>12</v>
      </c>
      <c r="M614" s="166">
        <v>34</v>
      </c>
      <c r="N614" s="166">
        <v>43</v>
      </c>
      <c r="O614" s="166">
        <v>35</v>
      </c>
      <c r="P614" s="166">
        <v>16</v>
      </c>
      <c r="Q614" s="166">
        <v>10</v>
      </c>
      <c r="R614" s="166">
        <v>1</v>
      </c>
      <c r="S614" s="166">
        <v>10</v>
      </c>
      <c r="T614" s="166">
        <v>3</v>
      </c>
      <c r="U614" s="166">
        <v>7</v>
      </c>
      <c r="V614" s="166">
        <v>3</v>
      </c>
      <c r="W614" s="166">
        <v>2</v>
      </c>
      <c r="X614" s="166">
        <v>1</v>
      </c>
      <c r="Y614" s="184"/>
      <c r="Z614" s="167"/>
    </row>
    <row r="615" spans="1:26" ht="5.0999999999999996" customHeight="1" x14ac:dyDescent="0.2">
      <c r="A615" s="149"/>
      <c r="C615" s="149"/>
      <c r="D615" s="183"/>
      <c r="E615" s="166"/>
      <c r="F615" s="166"/>
      <c r="G615" s="166"/>
      <c r="H615" s="166"/>
      <c r="I615" s="166"/>
      <c r="J615" s="166"/>
      <c r="K615" s="166"/>
      <c r="L615" s="166"/>
      <c r="M615" s="166"/>
      <c r="N615" s="166"/>
      <c r="O615" s="166"/>
      <c r="P615" s="166"/>
      <c r="Q615" s="166"/>
      <c r="R615" s="166"/>
      <c r="S615" s="166"/>
      <c r="T615" s="166"/>
      <c r="U615" s="166"/>
      <c r="V615" s="166"/>
      <c r="W615" s="166"/>
      <c r="X615" s="166"/>
      <c r="Y615" s="184"/>
      <c r="Z615" s="167"/>
    </row>
    <row r="616" spans="1:26" ht="12" customHeight="1" x14ac:dyDescent="0.2">
      <c r="A616" s="149">
        <v>268</v>
      </c>
      <c r="C616" s="149" t="s">
        <v>763</v>
      </c>
      <c r="D616" s="183" t="s">
        <v>282</v>
      </c>
      <c r="E616" s="166">
        <v>116</v>
      </c>
      <c r="F616" s="166">
        <v>113</v>
      </c>
      <c r="G616" s="166">
        <v>1</v>
      </c>
      <c r="H616" s="166">
        <v>1</v>
      </c>
      <c r="I616" s="166">
        <v>1</v>
      </c>
      <c r="J616" s="166">
        <v>90</v>
      </c>
      <c r="K616" s="166">
        <v>87</v>
      </c>
      <c r="L616" s="166">
        <v>10</v>
      </c>
      <c r="M616" s="166">
        <v>13</v>
      </c>
      <c r="N616" s="166">
        <v>22</v>
      </c>
      <c r="O616" s="166">
        <v>28</v>
      </c>
      <c r="P616" s="166">
        <v>12</v>
      </c>
      <c r="Q616" s="166">
        <v>2</v>
      </c>
      <c r="R616" s="166">
        <v>0</v>
      </c>
      <c r="S616" s="166">
        <v>2</v>
      </c>
      <c r="T616" s="166">
        <v>1</v>
      </c>
      <c r="U616" s="166">
        <v>1</v>
      </c>
      <c r="V616" s="166">
        <v>1</v>
      </c>
      <c r="W616" s="166">
        <v>1</v>
      </c>
      <c r="X616" s="166">
        <v>0</v>
      </c>
      <c r="Y616" s="184"/>
      <c r="Z616" s="167">
        <v>268</v>
      </c>
    </row>
    <row r="617" spans="1:26" ht="12" customHeight="1" x14ac:dyDescent="0.2">
      <c r="A617" s="149"/>
      <c r="C617" s="149"/>
      <c r="D617" s="183" t="s">
        <v>283</v>
      </c>
      <c r="E617" s="166">
        <v>110</v>
      </c>
      <c r="F617" s="166">
        <v>107</v>
      </c>
      <c r="G617" s="166">
        <v>1</v>
      </c>
      <c r="H617" s="166">
        <v>1</v>
      </c>
      <c r="I617" s="166">
        <v>1</v>
      </c>
      <c r="J617" s="166">
        <v>85</v>
      </c>
      <c r="K617" s="166">
        <v>82</v>
      </c>
      <c r="L617" s="166">
        <v>10</v>
      </c>
      <c r="M617" s="166">
        <v>11</v>
      </c>
      <c r="N617" s="166">
        <v>21</v>
      </c>
      <c r="O617" s="166">
        <v>26</v>
      </c>
      <c r="P617" s="166">
        <v>12</v>
      </c>
      <c r="Q617" s="166">
        <v>2</v>
      </c>
      <c r="R617" s="166">
        <v>0</v>
      </c>
      <c r="S617" s="166">
        <v>2</v>
      </c>
      <c r="T617" s="166">
        <v>1</v>
      </c>
      <c r="U617" s="166">
        <v>1</v>
      </c>
      <c r="V617" s="166">
        <v>1</v>
      </c>
      <c r="W617" s="166">
        <v>1</v>
      </c>
      <c r="X617" s="166">
        <v>0</v>
      </c>
      <c r="Y617" s="184"/>
      <c r="Z617" s="167"/>
    </row>
    <row r="618" spans="1:26" ht="5.0999999999999996" customHeight="1" x14ac:dyDescent="0.2">
      <c r="A618" s="149"/>
      <c r="C618" s="149"/>
      <c r="D618" s="183"/>
      <c r="E618" s="166"/>
      <c r="F618" s="166"/>
      <c r="G618" s="166"/>
      <c r="H618" s="166"/>
      <c r="I618" s="166"/>
      <c r="J618" s="166"/>
      <c r="K618" s="166"/>
      <c r="L618" s="166"/>
      <c r="M618" s="166"/>
      <c r="N618" s="166"/>
      <c r="O618" s="166"/>
      <c r="P618" s="166"/>
      <c r="Q618" s="166"/>
      <c r="R618" s="166"/>
      <c r="S618" s="166"/>
      <c r="T618" s="166"/>
      <c r="U618" s="166"/>
      <c r="V618" s="166"/>
      <c r="W618" s="166"/>
      <c r="X618" s="166"/>
      <c r="Y618" s="184"/>
      <c r="Z618" s="167"/>
    </row>
    <row r="619" spans="1:26" ht="12" customHeight="1" x14ac:dyDescent="0.2">
      <c r="A619" s="149">
        <v>269</v>
      </c>
      <c r="C619" s="149" t="s">
        <v>764</v>
      </c>
      <c r="D619" s="183" t="s">
        <v>282</v>
      </c>
      <c r="E619" s="166">
        <v>1568</v>
      </c>
      <c r="F619" s="166">
        <v>1466</v>
      </c>
      <c r="G619" s="166">
        <v>32</v>
      </c>
      <c r="H619" s="166">
        <v>45</v>
      </c>
      <c r="I619" s="166">
        <v>25</v>
      </c>
      <c r="J619" s="166">
        <v>1338</v>
      </c>
      <c r="K619" s="166">
        <v>1261</v>
      </c>
      <c r="L619" s="166">
        <v>208</v>
      </c>
      <c r="M619" s="166">
        <v>283</v>
      </c>
      <c r="N619" s="166">
        <v>398</v>
      </c>
      <c r="O619" s="166">
        <v>224</v>
      </c>
      <c r="P619" s="166">
        <v>107</v>
      </c>
      <c r="Q619" s="166">
        <v>38</v>
      </c>
      <c r="R619" s="166">
        <v>3</v>
      </c>
      <c r="S619" s="166">
        <v>62</v>
      </c>
      <c r="T619" s="166">
        <v>28</v>
      </c>
      <c r="U619" s="166">
        <v>34</v>
      </c>
      <c r="V619" s="166">
        <v>15</v>
      </c>
      <c r="W619" s="166">
        <v>7</v>
      </c>
      <c r="X619" s="166">
        <v>8</v>
      </c>
      <c r="Y619" s="184"/>
      <c r="Z619" s="167">
        <v>269</v>
      </c>
    </row>
    <row r="620" spans="1:26" ht="12" customHeight="1" x14ac:dyDescent="0.2">
      <c r="A620" s="149"/>
      <c r="C620" s="149"/>
      <c r="D620" s="183" t="s">
        <v>283</v>
      </c>
      <c r="E620" s="166">
        <v>1134</v>
      </c>
      <c r="F620" s="166">
        <v>1052</v>
      </c>
      <c r="G620" s="166">
        <v>26</v>
      </c>
      <c r="H620" s="166">
        <v>36</v>
      </c>
      <c r="I620" s="166">
        <v>20</v>
      </c>
      <c r="J620" s="166">
        <v>950</v>
      </c>
      <c r="K620" s="166">
        <v>888</v>
      </c>
      <c r="L620" s="166">
        <v>145</v>
      </c>
      <c r="M620" s="166">
        <v>193</v>
      </c>
      <c r="N620" s="166">
        <v>267</v>
      </c>
      <c r="O620" s="166">
        <v>166</v>
      </c>
      <c r="P620" s="166">
        <v>81</v>
      </c>
      <c r="Q620" s="166">
        <v>33</v>
      </c>
      <c r="R620" s="166">
        <v>3</v>
      </c>
      <c r="S620" s="166">
        <v>49</v>
      </c>
      <c r="T620" s="166">
        <v>23</v>
      </c>
      <c r="U620" s="166">
        <v>26</v>
      </c>
      <c r="V620" s="166">
        <v>13</v>
      </c>
      <c r="W620" s="166">
        <v>7</v>
      </c>
      <c r="X620" s="166">
        <v>6</v>
      </c>
      <c r="Y620" s="184"/>
      <c r="Z620" s="167"/>
    </row>
    <row r="621" spans="1:26" ht="5.0999999999999996" customHeight="1" x14ac:dyDescent="0.2">
      <c r="A621" s="149"/>
      <c r="C621" s="149"/>
      <c r="D621" s="183"/>
      <c r="E621" s="166"/>
      <c r="F621" s="166"/>
      <c r="G621" s="166"/>
      <c r="H621" s="166"/>
      <c r="I621" s="166"/>
      <c r="J621" s="166"/>
      <c r="K621" s="166"/>
      <c r="L621" s="166"/>
      <c r="M621" s="166"/>
      <c r="N621" s="166"/>
      <c r="O621" s="166"/>
      <c r="P621" s="166"/>
      <c r="Q621" s="166"/>
      <c r="R621" s="166"/>
      <c r="S621" s="166"/>
      <c r="T621" s="166"/>
      <c r="U621" s="166"/>
      <c r="V621" s="166"/>
      <c r="W621" s="166"/>
      <c r="X621" s="166"/>
      <c r="Y621" s="184"/>
      <c r="Z621" s="167"/>
    </row>
    <row r="622" spans="1:26" ht="12" customHeight="1" x14ac:dyDescent="0.2">
      <c r="A622" s="149">
        <v>271</v>
      </c>
      <c r="C622" s="149" t="s">
        <v>765</v>
      </c>
      <c r="D622" s="183" t="s">
        <v>282</v>
      </c>
      <c r="E622" s="166">
        <v>291</v>
      </c>
      <c r="F622" s="166">
        <v>281</v>
      </c>
      <c r="G622" s="166">
        <v>5</v>
      </c>
      <c r="H622" s="166">
        <v>3</v>
      </c>
      <c r="I622" s="166">
        <v>2</v>
      </c>
      <c r="J622" s="166">
        <v>244</v>
      </c>
      <c r="K622" s="166">
        <v>239</v>
      </c>
      <c r="L622" s="166">
        <v>40</v>
      </c>
      <c r="M622" s="166">
        <v>41</v>
      </c>
      <c r="N622" s="166">
        <v>79</v>
      </c>
      <c r="O622" s="166">
        <v>32</v>
      </c>
      <c r="P622" s="166">
        <v>34</v>
      </c>
      <c r="Q622" s="166">
        <v>11</v>
      </c>
      <c r="R622" s="166">
        <v>2</v>
      </c>
      <c r="S622" s="166">
        <v>4</v>
      </c>
      <c r="T622" s="166">
        <v>4</v>
      </c>
      <c r="U622" s="166">
        <v>0</v>
      </c>
      <c r="V622" s="166">
        <v>1</v>
      </c>
      <c r="W622" s="166">
        <v>0</v>
      </c>
      <c r="X622" s="166">
        <v>1</v>
      </c>
      <c r="Y622" s="184"/>
      <c r="Z622" s="167">
        <v>271</v>
      </c>
    </row>
    <row r="623" spans="1:26" ht="12" customHeight="1" x14ac:dyDescent="0.2">
      <c r="A623" s="149"/>
      <c r="C623" s="149"/>
      <c r="D623" s="183" t="s">
        <v>283</v>
      </c>
      <c r="E623" s="166">
        <v>231</v>
      </c>
      <c r="F623" s="166">
        <v>224</v>
      </c>
      <c r="G623" s="166">
        <v>4</v>
      </c>
      <c r="H623" s="166">
        <v>2</v>
      </c>
      <c r="I623" s="166">
        <v>1</v>
      </c>
      <c r="J623" s="166">
        <v>189</v>
      </c>
      <c r="K623" s="166">
        <v>186</v>
      </c>
      <c r="L623" s="166">
        <v>27</v>
      </c>
      <c r="M623" s="166">
        <v>37</v>
      </c>
      <c r="N623" s="166">
        <v>58</v>
      </c>
      <c r="O623" s="166">
        <v>28</v>
      </c>
      <c r="P623" s="166">
        <v>26</v>
      </c>
      <c r="Q623" s="166">
        <v>9</v>
      </c>
      <c r="R623" s="166">
        <v>1</v>
      </c>
      <c r="S623" s="166">
        <v>3</v>
      </c>
      <c r="T623" s="166">
        <v>3</v>
      </c>
      <c r="U623" s="166">
        <v>0</v>
      </c>
      <c r="V623" s="166">
        <v>0</v>
      </c>
      <c r="W623" s="166">
        <v>0</v>
      </c>
      <c r="X623" s="166">
        <v>0</v>
      </c>
      <c r="Y623" s="184"/>
      <c r="Z623" s="167"/>
    </row>
    <row r="624" spans="1:26" ht="5.0999999999999996" customHeight="1" x14ac:dyDescent="0.2">
      <c r="A624" s="149"/>
      <c r="C624" s="149"/>
      <c r="D624" s="183"/>
      <c r="E624" s="166"/>
      <c r="F624" s="166"/>
      <c r="G624" s="166"/>
      <c r="H624" s="166"/>
      <c r="I624" s="166"/>
      <c r="J624" s="166"/>
      <c r="K624" s="166"/>
      <c r="L624" s="166"/>
      <c r="M624" s="166"/>
      <c r="N624" s="166"/>
      <c r="O624" s="166"/>
      <c r="P624" s="166"/>
      <c r="Q624" s="166"/>
      <c r="R624" s="166"/>
      <c r="S624" s="166"/>
      <c r="T624" s="166"/>
      <c r="U624" s="166"/>
      <c r="V624" s="166"/>
      <c r="W624" s="166"/>
      <c r="X624" s="166"/>
      <c r="Y624" s="184"/>
      <c r="Z624" s="167"/>
    </row>
    <row r="625" spans="1:26" ht="12" customHeight="1" x14ac:dyDescent="0.2">
      <c r="A625" s="149">
        <v>273</v>
      </c>
      <c r="C625" s="149" t="s">
        <v>766</v>
      </c>
      <c r="D625" s="183" t="s">
        <v>282</v>
      </c>
      <c r="E625" s="166">
        <v>127</v>
      </c>
      <c r="F625" s="166">
        <v>126</v>
      </c>
      <c r="G625" s="166">
        <v>0</v>
      </c>
      <c r="H625" s="166">
        <v>0</v>
      </c>
      <c r="I625" s="166">
        <v>1</v>
      </c>
      <c r="J625" s="166">
        <v>111</v>
      </c>
      <c r="K625" s="166">
        <v>111</v>
      </c>
      <c r="L625" s="166">
        <v>12</v>
      </c>
      <c r="M625" s="166">
        <v>21</v>
      </c>
      <c r="N625" s="166">
        <v>41</v>
      </c>
      <c r="O625" s="166">
        <v>26</v>
      </c>
      <c r="P625" s="166">
        <v>6</v>
      </c>
      <c r="Q625" s="166">
        <v>5</v>
      </c>
      <c r="R625" s="166">
        <v>0</v>
      </c>
      <c r="S625" s="166">
        <v>0</v>
      </c>
      <c r="T625" s="166">
        <v>0</v>
      </c>
      <c r="U625" s="166">
        <v>0</v>
      </c>
      <c r="V625" s="166">
        <v>0</v>
      </c>
      <c r="W625" s="166">
        <v>0</v>
      </c>
      <c r="X625" s="166">
        <v>0</v>
      </c>
      <c r="Y625" s="184"/>
      <c r="Z625" s="167">
        <v>273</v>
      </c>
    </row>
    <row r="626" spans="1:26" ht="12" customHeight="1" x14ac:dyDescent="0.2">
      <c r="A626" s="149"/>
      <c r="C626" s="149"/>
      <c r="D626" s="183" t="s">
        <v>283</v>
      </c>
      <c r="E626" s="166">
        <v>116</v>
      </c>
      <c r="F626" s="166">
        <v>116</v>
      </c>
      <c r="G626" s="166">
        <v>0</v>
      </c>
      <c r="H626" s="166">
        <v>0</v>
      </c>
      <c r="I626" s="166">
        <v>0</v>
      </c>
      <c r="J626" s="166">
        <v>104</v>
      </c>
      <c r="K626" s="166">
        <v>104</v>
      </c>
      <c r="L626" s="166">
        <v>9</v>
      </c>
      <c r="M626" s="166">
        <v>20</v>
      </c>
      <c r="N626" s="166">
        <v>41</v>
      </c>
      <c r="O626" s="166">
        <v>23</v>
      </c>
      <c r="P626" s="166">
        <v>6</v>
      </c>
      <c r="Q626" s="166">
        <v>5</v>
      </c>
      <c r="R626" s="166">
        <v>0</v>
      </c>
      <c r="S626" s="166">
        <v>0</v>
      </c>
      <c r="T626" s="166">
        <v>0</v>
      </c>
      <c r="U626" s="166">
        <v>0</v>
      </c>
      <c r="V626" s="166">
        <v>0</v>
      </c>
      <c r="W626" s="166">
        <v>0</v>
      </c>
      <c r="X626" s="166">
        <v>0</v>
      </c>
      <c r="Y626" s="184"/>
      <c r="Z626" s="167"/>
    </row>
    <row r="627" spans="1:26" s="190" customFormat="1" ht="4.5" customHeight="1" x14ac:dyDescent="0.2">
      <c r="A627" s="187"/>
      <c r="B627" s="188"/>
      <c r="D627" s="189"/>
      <c r="F627" s="191"/>
      <c r="G627" s="191"/>
      <c r="H627" s="192"/>
      <c r="I627" s="191"/>
      <c r="J627" s="191"/>
      <c r="K627" s="191"/>
      <c r="L627" s="191"/>
      <c r="M627" s="191"/>
      <c r="N627" s="191"/>
      <c r="O627" s="191"/>
      <c r="P627" s="191"/>
      <c r="Q627" s="191"/>
      <c r="R627" s="193"/>
      <c r="S627" s="191"/>
      <c r="T627" s="191"/>
      <c r="U627" s="191"/>
      <c r="V627" s="191"/>
      <c r="W627" s="191"/>
      <c r="X627" s="192"/>
      <c r="Y627" s="192"/>
      <c r="Z627" s="194"/>
    </row>
    <row r="628" spans="1:26" ht="12" customHeight="1" x14ac:dyDescent="0.2">
      <c r="A628" s="149">
        <v>274</v>
      </c>
      <c r="C628" s="149" t="s">
        <v>767</v>
      </c>
      <c r="D628" s="183" t="s">
        <v>282</v>
      </c>
      <c r="E628" s="166">
        <v>90</v>
      </c>
      <c r="F628" s="166">
        <v>78</v>
      </c>
      <c r="G628" s="166">
        <v>3</v>
      </c>
      <c r="H628" s="166">
        <v>2</v>
      </c>
      <c r="I628" s="166">
        <v>7</v>
      </c>
      <c r="J628" s="166">
        <v>55</v>
      </c>
      <c r="K628" s="166">
        <v>51</v>
      </c>
      <c r="L628" s="166">
        <v>4</v>
      </c>
      <c r="M628" s="166">
        <v>7</v>
      </c>
      <c r="N628" s="166">
        <v>10</v>
      </c>
      <c r="O628" s="166">
        <v>13</v>
      </c>
      <c r="P628" s="166">
        <v>9</v>
      </c>
      <c r="Q628" s="166">
        <v>7</v>
      </c>
      <c r="R628" s="166">
        <v>1</v>
      </c>
      <c r="S628" s="166">
        <v>2</v>
      </c>
      <c r="T628" s="166">
        <v>0</v>
      </c>
      <c r="U628" s="166">
        <v>2</v>
      </c>
      <c r="V628" s="166">
        <v>2</v>
      </c>
      <c r="W628" s="166">
        <v>2</v>
      </c>
      <c r="X628" s="166">
        <v>0</v>
      </c>
      <c r="Y628" s="184"/>
      <c r="Z628" s="167">
        <v>274</v>
      </c>
    </row>
    <row r="629" spans="1:26" ht="12" customHeight="1" x14ac:dyDescent="0.2">
      <c r="A629" s="149"/>
      <c r="C629" s="186" t="s">
        <v>768</v>
      </c>
      <c r="D629" s="183" t="s">
        <v>283</v>
      </c>
      <c r="E629" s="166">
        <v>65</v>
      </c>
      <c r="F629" s="166">
        <v>56</v>
      </c>
      <c r="G629" s="166">
        <v>3</v>
      </c>
      <c r="H629" s="166">
        <v>2</v>
      </c>
      <c r="I629" s="166">
        <v>4</v>
      </c>
      <c r="J629" s="166">
        <v>37</v>
      </c>
      <c r="K629" s="166">
        <v>35</v>
      </c>
      <c r="L629" s="166">
        <v>2</v>
      </c>
      <c r="M629" s="166">
        <v>7</v>
      </c>
      <c r="N629" s="166">
        <v>6</v>
      </c>
      <c r="O629" s="166">
        <v>8</v>
      </c>
      <c r="P629" s="166">
        <v>6</v>
      </c>
      <c r="Q629" s="166">
        <v>6</v>
      </c>
      <c r="R629" s="166">
        <v>0</v>
      </c>
      <c r="S629" s="166">
        <v>2</v>
      </c>
      <c r="T629" s="166">
        <v>0</v>
      </c>
      <c r="U629" s="166">
        <v>2</v>
      </c>
      <c r="V629" s="166">
        <v>0</v>
      </c>
      <c r="W629" s="166">
        <v>0</v>
      </c>
      <c r="X629" s="166">
        <v>0</v>
      </c>
      <c r="Y629" s="184"/>
      <c r="Z629" s="167"/>
    </row>
    <row r="630" spans="1:26" ht="5.0999999999999996" customHeight="1" x14ac:dyDescent="0.2">
      <c r="A630" s="149"/>
      <c r="C630" s="149"/>
      <c r="D630" s="183"/>
      <c r="E630" s="166"/>
      <c r="F630" s="166"/>
      <c r="G630" s="166"/>
      <c r="H630" s="166"/>
      <c r="I630" s="166"/>
      <c r="J630" s="166"/>
      <c r="K630" s="166"/>
      <c r="L630" s="166"/>
      <c r="M630" s="166"/>
      <c r="N630" s="166"/>
      <c r="O630" s="166"/>
      <c r="P630" s="166"/>
      <c r="Q630" s="166"/>
      <c r="R630" s="166"/>
      <c r="S630" s="166"/>
      <c r="T630" s="166"/>
      <c r="U630" s="166"/>
      <c r="V630" s="166"/>
      <c r="W630" s="166"/>
      <c r="X630" s="166"/>
      <c r="Y630" s="184"/>
      <c r="Z630" s="167"/>
    </row>
    <row r="631" spans="1:26" ht="12" customHeight="1" x14ac:dyDescent="0.2">
      <c r="A631" s="149">
        <v>275</v>
      </c>
      <c r="C631" s="149" t="s">
        <v>769</v>
      </c>
      <c r="D631" s="183" t="s">
        <v>282</v>
      </c>
      <c r="E631" s="166">
        <v>2</v>
      </c>
      <c r="F631" s="166">
        <v>2</v>
      </c>
      <c r="G631" s="166">
        <v>0</v>
      </c>
      <c r="H631" s="166">
        <v>0</v>
      </c>
      <c r="I631" s="166">
        <v>0</v>
      </c>
      <c r="J631" s="166">
        <v>2</v>
      </c>
      <c r="K631" s="166">
        <v>2</v>
      </c>
      <c r="L631" s="166">
        <v>0</v>
      </c>
      <c r="M631" s="166">
        <v>0</v>
      </c>
      <c r="N631" s="166">
        <v>0</v>
      </c>
      <c r="O631" s="166">
        <v>1</v>
      </c>
      <c r="P631" s="166">
        <v>1</v>
      </c>
      <c r="Q631" s="166">
        <v>0</v>
      </c>
      <c r="R631" s="166">
        <v>0</v>
      </c>
      <c r="S631" s="166">
        <v>0</v>
      </c>
      <c r="T631" s="166">
        <v>0</v>
      </c>
      <c r="U631" s="166">
        <v>0</v>
      </c>
      <c r="V631" s="166">
        <v>0</v>
      </c>
      <c r="W631" s="166">
        <v>0</v>
      </c>
      <c r="X631" s="166">
        <v>0</v>
      </c>
      <c r="Y631" s="184"/>
      <c r="Z631" s="167">
        <v>275</v>
      </c>
    </row>
    <row r="632" spans="1:26" ht="12" customHeight="1" x14ac:dyDescent="0.2">
      <c r="A632" s="149"/>
      <c r="C632" s="186" t="s">
        <v>770</v>
      </c>
      <c r="D632" s="183" t="s">
        <v>283</v>
      </c>
      <c r="E632" s="166">
        <v>2</v>
      </c>
      <c r="F632" s="166">
        <v>2</v>
      </c>
      <c r="G632" s="166">
        <v>0</v>
      </c>
      <c r="H632" s="166">
        <v>0</v>
      </c>
      <c r="I632" s="166">
        <v>0</v>
      </c>
      <c r="J632" s="166">
        <v>2</v>
      </c>
      <c r="K632" s="166">
        <v>2</v>
      </c>
      <c r="L632" s="166">
        <v>0</v>
      </c>
      <c r="M632" s="166">
        <v>0</v>
      </c>
      <c r="N632" s="166">
        <v>0</v>
      </c>
      <c r="O632" s="166">
        <v>1</v>
      </c>
      <c r="P632" s="166">
        <v>1</v>
      </c>
      <c r="Q632" s="166">
        <v>0</v>
      </c>
      <c r="R632" s="166">
        <v>0</v>
      </c>
      <c r="S632" s="166">
        <v>0</v>
      </c>
      <c r="T632" s="166">
        <v>0</v>
      </c>
      <c r="U632" s="166">
        <v>0</v>
      </c>
      <c r="V632" s="166">
        <v>0</v>
      </c>
      <c r="W632" s="166">
        <v>0</v>
      </c>
      <c r="X632" s="166">
        <v>0</v>
      </c>
      <c r="Y632" s="184"/>
      <c r="Z632" s="167"/>
    </row>
    <row r="633" spans="1:26" ht="5.0999999999999996" customHeight="1" x14ac:dyDescent="0.2">
      <c r="A633" s="149"/>
      <c r="C633" s="149"/>
      <c r="D633" s="183"/>
      <c r="E633" s="166"/>
      <c r="F633" s="166"/>
      <c r="G633" s="166"/>
      <c r="H633" s="166"/>
      <c r="I633" s="166"/>
      <c r="J633" s="166"/>
      <c r="K633" s="166"/>
      <c r="L633" s="166"/>
      <c r="M633" s="166"/>
      <c r="N633" s="166"/>
      <c r="O633" s="166"/>
      <c r="P633" s="166"/>
      <c r="Q633" s="166"/>
      <c r="R633" s="166"/>
      <c r="S633" s="166"/>
      <c r="T633" s="166"/>
      <c r="U633" s="166"/>
      <c r="V633" s="166"/>
      <c r="W633" s="166"/>
      <c r="X633" s="166"/>
      <c r="Y633" s="184"/>
      <c r="Z633" s="167"/>
    </row>
    <row r="634" spans="1:26" ht="12" customHeight="1" x14ac:dyDescent="0.2">
      <c r="A634" s="149">
        <v>276</v>
      </c>
      <c r="C634" s="149" t="s">
        <v>771</v>
      </c>
      <c r="D634" s="183" t="s">
        <v>282</v>
      </c>
      <c r="E634" s="166">
        <v>876</v>
      </c>
      <c r="F634" s="166">
        <v>848</v>
      </c>
      <c r="G634" s="166">
        <v>15</v>
      </c>
      <c r="H634" s="166">
        <v>8</v>
      </c>
      <c r="I634" s="166">
        <v>5</v>
      </c>
      <c r="J634" s="166">
        <v>812</v>
      </c>
      <c r="K634" s="166">
        <v>793</v>
      </c>
      <c r="L634" s="166">
        <v>92</v>
      </c>
      <c r="M634" s="166">
        <v>146</v>
      </c>
      <c r="N634" s="166">
        <v>336</v>
      </c>
      <c r="O634" s="166">
        <v>164</v>
      </c>
      <c r="P634" s="166">
        <v>50</v>
      </c>
      <c r="Q634" s="166">
        <v>4</v>
      </c>
      <c r="R634" s="166">
        <v>1</v>
      </c>
      <c r="S634" s="166">
        <v>16</v>
      </c>
      <c r="T634" s="166">
        <v>13</v>
      </c>
      <c r="U634" s="166">
        <v>3</v>
      </c>
      <c r="V634" s="166">
        <v>3</v>
      </c>
      <c r="W634" s="166">
        <v>0</v>
      </c>
      <c r="X634" s="166">
        <v>3</v>
      </c>
      <c r="Y634" s="184"/>
      <c r="Z634" s="167">
        <v>276</v>
      </c>
    </row>
    <row r="635" spans="1:26" ht="12" customHeight="1" x14ac:dyDescent="0.2">
      <c r="A635" s="149"/>
      <c r="C635" s="186" t="s">
        <v>770</v>
      </c>
      <c r="D635" s="183" t="s">
        <v>283</v>
      </c>
      <c r="E635" s="166">
        <v>794</v>
      </c>
      <c r="F635" s="166">
        <v>769</v>
      </c>
      <c r="G635" s="166">
        <v>15</v>
      </c>
      <c r="H635" s="166">
        <v>6</v>
      </c>
      <c r="I635" s="166">
        <v>4</v>
      </c>
      <c r="J635" s="166">
        <v>740</v>
      </c>
      <c r="K635" s="166">
        <v>721</v>
      </c>
      <c r="L635" s="166">
        <v>84</v>
      </c>
      <c r="M635" s="166">
        <v>136</v>
      </c>
      <c r="N635" s="166">
        <v>306</v>
      </c>
      <c r="O635" s="166">
        <v>146</v>
      </c>
      <c r="P635" s="166">
        <v>45</v>
      </c>
      <c r="Q635" s="166">
        <v>3</v>
      </c>
      <c r="R635" s="166">
        <v>1</v>
      </c>
      <c r="S635" s="166">
        <v>16</v>
      </c>
      <c r="T635" s="166">
        <v>13</v>
      </c>
      <c r="U635" s="166">
        <v>3</v>
      </c>
      <c r="V635" s="166">
        <v>3</v>
      </c>
      <c r="W635" s="166">
        <v>0</v>
      </c>
      <c r="X635" s="166">
        <v>3</v>
      </c>
      <c r="Y635" s="184"/>
      <c r="Z635" s="167"/>
    </row>
    <row r="636" spans="1:26" ht="5.0999999999999996" customHeight="1" x14ac:dyDescent="0.2">
      <c r="A636" s="149"/>
      <c r="C636" s="149"/>
      <c r="D636" s="183"/>
      <c r="E636" s="166"/>
      <c r="F636" s="166"/>
      <c r="G636" s="166"/>
      <c r="H636" s="166"/>
      <c r="I636" s="166"/>
      <c r="J636" s="166"/>
      <c r="K636" s="166"/>
      <c r="L636" s="166"/>
      <c r="M636" s="166"/>
      <c r="N636" s="166"/>
      <c r="O636" s="166"/>
      <c r="P636" s="166"/>
      <c r="Q636" s="166"/>
      <c r="R636" s="166"/>
      <c r="S636" s="166"/>
      <c r="T636" s="166"/>
      <c r="U636" s="166"/>
      <c r="V636" s="166"/>
      <c r="W636" s="166"/>
      <c r="X636" s="166"/>
      <c r="Y636" s="184"/>
      <c r="Z636" s="167"/>
    </row>
    <row r="637" spans="1:26" ht="12.75" customHeight="1" x14ac:dyDescent="0.2">
      <c r="A637" s="149" t="s">
        <v>772</v>
      </c>
      <c r="C637" s="149" t="s">
        <v>773</v>
      </c>
      <c r="D637" s="183" t="s">
        <v>282</v>
      </c>
      <c r="E637" s="166">
        <v>12</v>
      </c>
      <c r="F637" s="166">
        <v>12</v>
      </c>
      <c r="G637" s="166">
        <v>0</v>
      </c>
      <c r="H637" s="166">
        <v>0</v>
      </c>
      <c r="I637" s="166">
        <v>0</v>
      </c>
      <c r="J637" s="166">
        <v>9</v>
      </c>
      <c r="K637" s="166">
        <v>9</v>
      </c>
      <c r="L637" s="166">
        <v>0</v>
      </c>
      <c r="M637" s="166">
        <v>3</v>
      </c>
      <c r="N637" s="166">
        <v>4</v>
      </c>
      <c r="O637" s="166">
        <v>1</v>
      </c>
      <c r="P637" s="166">
        <v>1</v>
      </c>
      <c r="Q637" s="166">
        <v>0</v>
      </c>
      <c r="R637" s="166">
        <v>0</v>
      </c>
      <c r="S637" s="166">
        <v>0</v>
      </c>
      <c r="T637" s="166">
        <v>0</v>
      </c>
      <c r="U637" s="166">
        <v>0</v>
      </c>
      <c r="V637" s="166">
        <v>0</v>
      </c>
      <c r="W637" s="166">
        <v>0</v>
      </c>
      <c r="X637" s="166">
        <v>0</v>
      </c>
      <c r="Y637" s="184"/>
      <c r="Z637" s="167" t="s">
        <v>774</v>
      </c>
    </row>
    <row r="638" spans="1:26" ht="13.5" customHeight="1" x14ac:dyDescent="0.2">
      <c r="A638" s="149"/>
      <c r="C638" s="186" t="s">
        <v>775</v>
      </c>
      <c r="D638" s="183" t="s">
        <v>283</v>
      </c>
      <c r="E638" s="166">
        <v>11</v>
      </c>
      <c r="F638" s="166">
        <v>11</v>
      </c>
      <c r="G638" s="166">
        <v>0</v>
      </c>
      <c r="H638" s="166">
        <v>0</v>
      </c>
      <c r="I638" s="166">
        <v>0</v>
      </c>
      <c r="J638" s="166">
        <v>9</v>
      </c>
      <c r="K638" s="166">
        <v>9</v>
      </c>
      <c r="L638" s="166">
        <v>0</v>
      </c>
      <c r="M638" s="166">
        <v>3</v>
      </c>
      <c r="N638" s="166">
        <v>4</v>
      </c>
      <c r="O638" s="166">
        <v>1</v>
      </c>
      <c r="P638" s="166">
        <v>1</v>
      </c>
      <c r="Q638" s="166">
        <v>0</v>
      </c>
      <c r="R638" s="166">
        <v>0</v>
      </c>
      <c r="S638" s="166">
        <v>0</v>
      </c>
      <c r="T638" s="166">
        <v>0</v>
      </c>
      <c r="U638" s="166">
        <v>0</v>
      </c>
      <c r="V638" s="166">
        <v>0</v>
      </c>
      <c r="W638" s="166">
        <v>0</v>
      </c>
      <c r="X638" s="166">
        <v>0</v>
      </c>
      <c r="Y638" s="184"/>
      <c r="Z638" s="167"/>
    </row>
    <row r="639" spans="1:26" ht="5.0999999999999996" customHeight="1" x14ac:dyDescent="0.2">
      <c r="A639" s="149"/>
      <c r="C639" s="149"/>
      <c r="D639" s="183"/>
      <c r="E639" s="166"/>
      <c r="F639" s="166"/>
      <c r="G639" s="166"/>
      <c r="H639" s="166"/>
      <c r="I639" s="166"/>
      <c r="J639" s="166"/>
      <c r="K639" s="166"/>
      <c r="L639" s="166"/>
      <c r="M639" s="166"/>
      <c r="N639" s="166"/>
      <c r="O639" s="166"/>
      <c r="P639" s="166"/>
      <c r="Q639" s="166"/>
      <c r="R639" s="166"/>
      <c r="S639" s="166"/>
      <c r="T639" s="166"/>
      <c r="U639" s="166"/>
      <c r="V639" s="166"/>
      <c r="W639" s="166"/>
      <c r="X639" s="166"/>
      <c r="Y639" s="184"/>
      <c r="Z639" s="167"/>
    </row>
    <row r="640" spans="1:26" ht="12" customHeight="1" x14ac:dyDescent="0.2">
      <c r="A640" s="149">
        <v>281</v>
      </c>
      <c r="C640" s="149" t="s">
        <v>776</v>
      </c>
      <c r="D640" s="183" t="s">
        <v>282</v>
      </c>
      <c r="E640" s="166">
        <v>803</v>
      </c>
      <c r="F640" s="166">
        <v>722</v>
      </c>
      <c r="G640" s="166">
        <v>40</v>
      </c>
      <c r="H640" s="166">
        <v>17</v>
      </c>
      <c r="I640" s="166">
        <v>24</v>
      </c>
      <c r="J640" s="166">
        <v>713</v>
      </c>
      <c r="K640" s="166">
        <v>662</v>
      </c>
      <c r="L640" s="166">
        <v>133</v>
      </c>
      <c r="M640" s="166">
        <v>160</v>
      </c>
      <c r="N640" s="166">
        <v>221</v>
      </c>
      <c r="O640" s="166">
        <v>107</v>
      </c>
      <c r="P640" s="166">
        <v>30</v>
      </c>
      <c r="Q640" s="166">
        <v>8</v>
      </c>
      <c r="R640" s="166">
        <v>3</v>
      </c>
      <c r="S640" s="166">
        <v>46</v>
      </c>
      <c r="T640" s="166">
        <v>36</v>
      </c>
      <c r="U640" s="166">
        <v>10</v>
      </c>
      <c r="V640" s="166">
        <v>5</v>
      </c>
      <c r="W640" s="166">
        <v>2</v>
      </c>
      <c r="X640" s="166">
        <v>3</v>
      </c>
      <c r="Y640" s="184"/>
      <c r="Z640" s="167">
        <v>281</v>
      </c>
    </row>
    <row r="641" spans="1:26" ht="12" customHeight="1" x14ac:dyDescent="0.2">
      <c r="A641" s="149"/>
      <c r="C641" s="149"/>
      <c r="D641" s="183" t="s">
        <v>283</v>
      </c>
      <c r="E641" s="166">
        <v>665</v>
      </c>
      <c r="F641" s="166">
        <v>604</v>
      </c>
      <c r="G641" s="166">
        <v>30</v>
      </c>
      <c r="H641" s="166">
        <v>16</v>
      </c>
      <c r="I641" s="166">
        <v>15</v>
      </c>
      <c r="J641" s="166">
        <v>590</v>
      </c>
      <c r="K641" s="166">
        <v>553</v>
      </c>
      <c r="L641" s="166">
        <v>109</v>
      </c>
      <c r="M641" s="166">
        <v>138</v>
      </c>
      <c r="N641" s="166">
        <v>183</v>
      </c>
      <c r="O641" s="166">
        <v>90</v>
      </c>
      <c r="P641" s="166">
        <v>25</v>
      </c>
      <c r="Q641" s="166">
        <v>6</v>
      </c>
      <c r="R641" s="166">
        <v>2</v>
      </c>
      <c r="S641" s="166">
        <v>36</v>
      </c>
      <c r="T641" s="166">
        <v>26</v>
      </c>
      <c r="U641" s="166">
        <v>10</v>
      </c>
      <c r="V641" s="166">
        <v>1</v>
      </c>
      <c r="W641" s="166">
        <v>0</v>
      </c>
      <c r="X641" s="166">
        <v>1</v>
      </c>
      <c r="Y641" s="184"/>
      <c r="Z641" s="167"/>
    </row>
    <row r="642" spans="1:26" ht="5.0999999999999996" customHeight="1" x14ac:dyDescent="0.2">
      <c r="A642" s="149"/>
      <c r="C642" s="149"/>
      <c r="D642" s="183"/>
      <c r="E642" s="166"/>
      <c r="F642" s="166"/>
      <c r="G642" s="166"/>
      <c r="H642" s="166"/>
      <c r="I642" s="166"/>
      <c r="J642" s="166"/>
      <c r="K642" s="166"/>
      <c r="L642" s="166"/>
      <c r="M642" s="166"/>
      <c r="N642" s="166"/>
      <c r="O642" s="166"/>
      <c r="P642" s="166"/>
      <c r="Q642" s="166"/>
      <c r="R642" s="166"/>
      <c r="S642" s="166"/>
      <c r="T642" s="166"/>
      <c r="U642" s="166"/>
      <c r="V642" s="166"/>
      <c r="W642" s="166"/>
      <c r="X642" s="166"/>
      <c r="Y642" s="184"/>
      <c r="Z642" s="167"/>
    </row>
    <row r="643" spans="1:26" ht="12" customHeight="1" x14ac:dyDescent="0.2">
      <c r="A643" s="149" t="s">
        <v>777</v>
      </c>
      <c r="C643" s="149" t="s">
        <v>778</v>
      </c>
      <c r="D643" s="183" t="s">
        <v>282</v>
      </c>
      <c r="E643" s="166">
        <v>41</v>
      </c>
      <c r="F643" s="166">
        <v>37</v>
      </c>
      <c r="G643" s="166">
        <v>0</v>
      </c>
      <c r="H643" s="166">
        <v>4</v>
      </c>
      <c r="I643" s="166">
        <v>0</v>
      </c>
      <c r="J643" s="166">
        <v>31</v>
      </c>
      <c r="K643" s="166">
        <v>28</v>
      </c>
      <c r="L643" s="166">
        <v>3</v>
      </c>
      <c r="M643" s="166">
        <v>3</v>
      </c>
      <c r="N643" s="166">
        <v>8</v>
      </c>
      <c r="O643" s="166">
        <v>3</v>
      </c>
      <c r="P643" s="166">
        <v>9</v>
      </c>
      <c r="Q643" s="166">
        <v>2</v>
      </c>
      <c r="R643" s="166">
        <v>0</v>
      </c>
      <c r="S643" s="166">
        <v>3</v>
      </c>
      <c r="T643" s="166">
        <v>0</v>
      </c>
      <c r="U643" s="166">
        <v>3</v>
      </c>
      <c r="V643" s="166">
        <v>0</v>
      </c>
      <c r="W643" s="166">
        <v>0</v>
      </c>
      <c r="X643" s="166">
        <v>0</v>
      </c>
      <c r="Y643" s="184"/>
      <c r="Z643" s="167" t="s">
        <v>779</v>
      </c>
    </row>
    <row r="644" spans="1:26" ht="12" customHeight="1" x14ac:dyDescent="0.2">
      <c r="A644" s="149"/>
      <c r="C644" s="149"/>
      <c r="D644" s="183" t="s">
        <v>283</v>
      </c>
      <c r="E644" s="166">
        <v>31</v>
      </c>
      <c r="F644" s="166">
        <v>28</v>
      </c>
      <c r="G644" s="166">
        <v>0</v>
      </c>
      <c r="H644" s="166">
        <v>3</v>
      </c>
      <c r="I644" s="166">
        <v>0</v>
      </c>
      <c r="J644" s="166">
        <v>21</v>
      </c>
      <c r="K644" s="166">
        <v>19</v>
      </c>
      <c r="L644" s="166">
        <v>3</v>
      </c>
      <c r="M644" s="166">
        <v>2</v>
      </c>
      <c r="N644" s="166">
        <v>6</v>
      </c>
      <c r="O644" s="166">
        <v>1</v>
      </c>
      <c r="P644" s="166">
        <v>5</v>
      </c>
      <c r="Q644" s="166">
        <v>2</v>
      </c>
      <c r="R644" s="166">
        <v>0</v>
      </c>
      <c r="S644" s="166">
        <v>2</v>
      </c>
      <c r="T644" s="166">
        <v>0</v>
      </c>
      <c r="U644" s="166">
        <v>2</v>
      </c>
      <c r="V644" s="166">
        <v>0</v>
      </c>
      <c r="W644" s="166">
        <v>0</v>
      </c>
      <c r="X644" s="166">
        <v>0</v>
      </c>
      <c r="Y644" s="184"/>
      <c r="Z644" s="167"/>
    </row>
    <row r="645" spans="1:26" ht="12" customHeight="1" x14ac:dyDescent="0.2">
      <c r="A645" s="149" t="s">
        <v>780</v>
      </c>
      <c r="B645" s="185" t="s">
        <v>781</v>
      </c>
      <c r="C645" s="142" t="s">
        <v>782</v>
      </c>
      <c r="D645" s="183" t="s">
        <v>282</v>
      </c>
      <c r="E645" s="166">
        <v>1470</v>
      </c>
      <c r="F645" s="166">
        <v>1463</v>
      </c>
      <c r="G645" s="166">
        <v>5</v>
      </c>
      <c r="H645" s="166">
        <v>2</v>
      </c>
      <c r="I645" s="166">
        <v>0</v>
      </c>
      <c r="J645" s="166">
        <v>1202</v>
      </c>
      <c r="K645" s="166">
        <v>1200</v>
      </c>
      <c r="L645" s="166">
        <v>18</v>
      </c>
      <c r="M645" s="166">
        <v>65</v>
      </c>
      <c r="N645" s="166">
        <v>225</v>
      </c>
      <c r="O645" s="166">
        <v>330</v>
      </c>
      <c r="P645" s="166">
        <v>344</v>
      </c>
      <c r="Q645" s="166">
        <v>174</v>
      </c>
      <c r="R645" s="166">
        <v>44</v>
      </c>
      <c r="S645" s="166">
        <v>2</v>
      </c>
      <c r="T645" s="166">
        <v>2</v>
      </c>
      <c r="U645" s="166">
        <v>0</v>
      </c>
      <c r="V645" s="166">
        <v>0</v>
      </c>
      <c r="W645" s="166">
        <v>0</v>
      </c>
      <c r="X645" s="166">
        <v>0</v>
      </c>
      <c r="Y645" s="184"/>
      <c r="Z645" s="167" t="s">
        <v>251</v>
      </c>
    </row>
    <row r="646" spans="1:26" ht="12" customHeight="1" x14ac:dyDescent="0.2">
      <c r="A646" s="149"/>
      <c r="D646" s="183" t="s">
        <v>283</v>
      </c>
      <c r="E646" s="166">
        <v>1176</v>
      </c>
      <c r="F646" s="166">
        <v>1171</v>
      </c>
      <c r="G646" s="166">
        <v>4</v>
      </c>
      <c r="H646" s="166">
        <v>1</v>
      </c>
      <c r="I646" s="166">
        <v>0</v>
      </c>
      <c r="J646" s="166">
        <v>968</v>
      </c>
      <c r="K646" s="166">
        <v>967</v>
      </c>
      <c r="L646" s="166">
        <v>14</v>
      </c>
      <c r="M646" s="166">
        <v>49</v>
      </c>
      <c r="N646" s="166">
        <v>170</v>
      </c>
      <c r="O646" s="166">
        <v>267</v>
      </c>
      <c r="P646" s="166">
        <v>286</v>
      </c>
      <c r="Q646" s="166">
        <v>145</v>
      </c>
      <c r="R646" s="166">
        <v>36</v>
      </c>
      <c r="S646" s="166">
        <v>1</v>
      </c>
      <c r="T646" s="166">
        <v>1</v>
      </c>
      <c r="U646" s="166">
        <v>0</v>
      </c>
      <c r="V646" s="166">
        <v>0</v>
      </c>
      <c r="W646" s="166">
        <v>0</v>
      </c>
      <c r="X646" s="166">
        <v>0</v>
      </c>
      <c r="Y646" s="184"/>
      <c r="Z646" s="167"/>
    </row>
    <row r="647" spans="1:26" ht="5.0999999999999996" customHeight="1" x14ac:dyDescent="0.2">
      <c r="A647" s="149"/>
      <c r="D647" s="183"/>
      <c r="E647" s="166"/>
      <c r="F647" s="166"/>
      <c r="G647" s="166"/>
      <c r="H647" s="166"/>
      <c r="I647" s="166"/>
      <c r="J647" s="166"/>
      <c r="K647" s="166"/>
      <c r="L647" s="166"/>
      <c r="M647" s="166"/>
      <c r="N647" s="166"/>
      <c r="O647" s="166"/>
      <c r="P647" s="166"/>
      <c r="Q647" s="166"/>
      <c r="R647" s="166"/>
      <c r="S647" s="166"/>
      <c r="T647" s="166"/>
      <c r="U647" s="166"/>
      <c r="V647" s="166"/>
      <c r="W647" s="166"/>
      <c r="X647" s="166"/>
      <c r="Y647" s="184"/>
      <c r="Z647" s="167"/>
    </row>
    <row r="648" spans="1:26" ht="12" customHeight="1" x14ac:dyDescent="0.2">
      <c r="A648" s="149">
        <v>283</v>
      </c>
      <c r="C648" s="149" t="s">
        <v>783</v>
      </c>
      <c r="D648" s="183" t="s">
        <v>282</v>
      </c>
      <c r="E648" s="166">
        <v>1161</v>
      </c>
      <c r="F648" s="166">
        <v>1157</v>
      </c>
      <c r="G648" s="166">
        <v>2</v>
      </c>
      <c r="H648" s="166">
        <v>2</v>
      </c>
      <c r="I648" s="166">
        <v>0</v>
      </c>
      <c r="J648" s="166">
        <v>956</v>
      </c>
      <c r="K648" s="166">
        <v>955</v>
      </c>
      <c r="L648" s="166">
        <v>16</v>
      </c>
      <c r="M648" s="166">
        <v>50</v>
      </c>
      <c r="N648" s="166">
        <v>180</v>
      </c>
      <c r="O648" s="166">
        <v>256</v>
      </c>
      <c r="P648" s="166">
        <v>275</v>
      </c>
      <c r="Q648" s="166">
        <v>142</v>
      </c>
      <c r="R648" s="166">
        <v>36</v>
      </c>
      <c r="S648" s="166">
        <v>1</v>
      </c>
      <c r="T648" s="166">
        <v>1</v>
      </c>
      <c r="U648" s="166">
        <v>0</v>
      </c>
      <c r="V648" s="166">
        <v>0</v>
      </c>
      <c r="W648" s="166">
        <v>0</v>
      </c>
      <c r="X648" s="166">
        <v>0</v>
      </c>
      <c r="Y648" s="184"/>
      <c r="Z648" s="167">
        <v>283</v>
      </c>
    </row>
    <row r="649" spans="1:26" ht="12" customHeight="1" x14ac:dyDescent="0.2">
      <c r="A649" s="149"/>
      <c r="C649" s="149"/>
      <c r="D649" s="183" t="s">
        <v>283</v>
      </c>
      <c r="E649" s="166">
        <v>924</v>
      </c>
      <c r="F649" s="166">
        <v>921</v>
      </c>
      <c r="G649" s="166">
        <v>2</v>
      </c>
      <c r="H649" s="166">
        <v>1</v>
      </c>
      <c r="I649" s="166">
        <v>0</v>
      </c>
      <c r="J649" s="166">
        <v>769</v>
      </c>
      <c r="K649" s="166">
        <v>768</v>
      </c>
      <c r="L649" s="166">
        <v>14</v>
      </c>
      <c r="M649" s="166">
        <v>39</v>
      </c>
      <c r="N649" s="166">
        <v>139</v>
      </c>
      <c r="O649" s="166">
        <v>204</v>
      </c>
      <c r="P649" s="166">
        <v>228</v>
      </c>
      <c r="Q649" s="166">
        <v>116</v>
      </c>
      <c r="R649" s="166">
        <v>28</v>
      </c>
      <c r="S649" s="166">
        <v>1</v>
      </c>
      <c r="T649" s="166">
        <v>1</v>
      </c>
      <c r="U649" s="166">
        <v>0</v>
      </c>
      <c r="V649" s="166">
        <v>0</v>
      </c>
      <c r="W649" s="166">
        <v>0</v>
      </c>
      <c r="X649" s="166">
        <v>0</v>
      </c>
      <c r="Y649" s="184"/>
      <c r="Z649" s="167"/>
    </row>
    <row r="650" spans="1:26" ht="5.0999999999999996" customHeight="1" x14ac:dyDescent="0.2">
      <c r="A650" s="149"/>
      <c r="C650" s="149"/>
      <c r="D650" s="183"/>
      <c r="E650" s="166"/>
      <c r="F650" s="166"/>
      <c r="G650" s="166"/>
      <c r="H650" s="166"/>
      <c r="I650" s="166"/>
      <c r="J650" s="166"/>
      <c r="K650" s="166"/>
      <c r="L650" s="166"/>
      <c r="M650" s="166"/>
      <c r="N650" s="166"/>
      <c r="O650" s="166"/>
      <c r="P650" s="166"/>
      <c r="Q650" s="166"/>
      <c r="R650" s="166"/>
      <c r="S650" s="166"/>
      <c r="T650" s="166"/>
      <c r="U650" s="166"/>
      <c r="V650" s="166"/>
      <c r="W650" s="166"/>
      <c r="X650" s="166"/>
      <c r="Y650" s="184"/>
      <c r="Z650" s="167"/>
    </row>
    <row r="651" spans="1:26" ht="12" customHeight="1" x14ac:dyDescent="0.2">
      <c r="A651" s="149" t="s">
        <v>784</v>
      </c>
      <c r="C651" s="149" t="s">
        <v>785</v>
      </c>
      <c r="D651" s="183" t="s">
        <v>282</v>
      </c>
      <c r="E651" s="166">
        <v>11</v>
      </c>
      <c r="F651" s="166">
        <v>10</v>
      </c>
      <c r="G651" s="166">
        <v>1</v>
      </c>
      <c r="H651" s="166">
        <v>0</v>
      </c>
      <c r="I651" s="166">
        <v>0</v>
      </c>
      <c r="J651" s="166">
        <v>3</v>
      </c>
      <c r="K651" s="166">
        <v>3</v>
      </c>
      <c r="L651" s="166">
        <v>0</v>
      </c>
      <c r="M651" s="166">
        <v>0</v>
      </c>
      <c r="N651" s="166">
        <v>0</v>
      </c>
      <c r="O651" s="166">
        <v>0</v>
      </c>
      <c r="P651" s="166">
        <v>3</v>
      </c>
      <c r="Q651" s="166">
        <v>0</v>
      </c>
      <c r="R651" s="166">
        <v>0</v>
      </c>
      <c r="S651" s="166">
        <v>0</v>
      </c>
      <c r="T651" s="166">
        <v>0</v>
      </c>
      <c r="U651" s="166">
        <v>0</v>
      </c>
      <c r="V651" s="166">
        <v>0</v>
      </c>
      <c r="W651" s="166">
        <v>0</v>
      </c>
      <c r="X651" s="166">
        <v>0</v>
      </c>
      <c r="Y651" s="184"/>
      <c r="Z651" s="167" t="s">
        <v>784</v>
      </c>
    </row>
    <row r="652" spans="1:26" ht="12" customHeight="1" x14ac:dyDescent="0.2">
      <c r="A652" s="149"/>
      <c r="C652" s="149"/>
      <c r="D652" s="183" t="s">
        <v>283</v>
      </c>
      <c r="E652" s="166">
        <v>10</v>
      </c>
      <c r="F652" s="166">
        <v>9</v>
      </c>
      <c r="G652" s="166">
        <v>1</v>
      </c>
      <c r="H652" s="166">
        <v>0</v>
      </c>
      <c r="I652" s="166">
        <v>0</v>
      </c>
      <c r="J652" s="166">
        <v>3</v>
      </c>
      <c r="K652" s="166">
        <v>3</v>
      </c>
      <c r="L652" s="166">
        <v>0</v>
      </c>
      <c r="M652" s="166">
        <v>0</v>
      </c>
      <c r="N652" s="166">
        <v>0</v>
      </c>
      <c r="O652" s="166">
        <v>0</v>
      </c>
      <c r="P652" s="166">
        <v>3</v>
      </c>
      <c r="Q652" s="166">
        <v>0</v>
      </c>
      <c r="R652" s="166">
        <v>0</v>
      </c>
      <c r="S652" s="166">
        <v>0</v>
      </c>
      <c r="T652" s="166">
        <v>0</v>
      </c>
      <c r="U652" s="166">
        <v>0</v>
      </c>
      <c r="V652" s="166">
        <v>0</v>
      </c>
      <c r="W652" s="166">
        <v>0</v>
      </c>
      <c r="X652" s="166">
        <v>0</v>
      </c>
      <c r="Y652" s="184"/>
      <c r="Z652" s="167"/>
    </row>
    <row r="653" spans="1:26" ht="5.0999999999999996" customHeight="1" x14ac:dyDescent="0.2">
      <c r="A653" s="149"/>
      <c r="C653" s="149"/>
      <c r="D653" s="183"/>
      <c r="E653" s="166"/>
      <c r="F653" s="166"/>
      <c r="G653" s="166"/>
      <c r="H653" s="166"/>
      <c r="I653" s="166"/>
      <c r="J653" s="166"/>
      <c r="K653" s="166"/>
      <c r="L653" s="166"/>
      <c r="M653" s="166"/>
      <c r="N653" s="166"/>
      <c r="O653" s="166"/>
      <c r="P653" s="166"/>
      <c r="Q653" s="166"/>
      <c r="R653" s="166"/>
      <c r="S653" s="166"/>
      <c r="T653" s="166"/>
      <c r="U653" s="166"/>
      <c r="V653" s="166"/>
      <c r="W653" s="166"/>
      <c r="X653" s="166"/>
      <c r="Y653" s="184"/>
      <c r="Z653" s="167"/>
    </row>
    <row r="654" spans="1:26" ht="12" customHeight="1" x14ac:dyDescent="0.2">
      <c r="A654" s="149" t="s">
        <v>786</v>
      </c>
      <c r="C654" s="149" t="s">
        <v>787</v>
      </c>
      <c r="D654" s="183" t="s">
        <v>282</v>
      </c>
      <c r="E654" s="166">
        <v>278</v>
      </c>
      <c r="F654" s="166">
        <v>276</v>
      </c>
      <c r="G654" s="166">
        <v>2</v>
      </c>
      <c r="H654" s="166">
        <v>0</v>
      </c>
      <c r="I654" s="166">
        <v>0</v>
      </c>
      <c r="J654" s="166">
        <v>232</v>
      </c>
      <c r="K654" s="166">
        <v>231</v>
      </c>
      <c r="L654" s="166">
        <v>2</v>
      </c>
      <c r="M654" s="166">
        <v>14</v>
      </c>
      <c r="N654" s="166">
        <v>41</v>
      </c>
      <c r="O654" s="166">
        <v>71</v>
      </c>
      <c r="P654" s="166">
        <v>66</v>
      </c>
      <c r="Q654" s="166">
        <v>30</v>
      </c>
      <c r="R654" s="166">
        <v>7</v>
      </c>
      <c r="S654" s="166">
        <v>1</v>
      </c>
      <c r="T654" s="166">
        <v>1</v>
      </c>
      <c r="U654" s="166">
        <v>0</v>
      </c>
      <c r="V654" s="166">
        <v>0</v>
      </c>
      <c r="W654" s="166">
        <v>0</v>
      </c>
      <c r="X654" s="166">
        <v>0</v>
      </c>
      <c r="Y654" s="184"/>
      <c r="Z654" s="167" t="s">
        <v>786</v>
      </c>
    </row>
    <row r="655" spans="1:26" ht="12" customHeight="1" x14ac:dyDescent="0.2">
      <c r="A655" s="149"/>
      <c r="C655" s="149"/>
      <c r="D655" s="183" t="s">
        <v>283</v>
      </c>
      <c r="E655" s="166">
        <v>230</v>
      </c>
      <c r="F655" s="166">
        <v>229</v>
      </c>
      <c r="G655" s="166">
        <v>1</v>
      </c>
      <c r="H655" s="166">
        <v>0</v>
      </c>
      <c r="I655" s="166">
        <v>0</v>
      </c>
      <c r="J655" s="166">
        <v>188</v>
      </c>
      <c r="K655" s="166">
        <v>188</v>
      </c>
      <c r="L655" s="166">
        <v>0</v>
      </c>
      <c r="M655" s="166">
        <v>10</v>
      </c>
      <c r="N655" s="166">
        <v>28</v>
      </c>
      <c r="O655" s="166">
        <v>61</v>
      </c>
      <c r="P655" s="166">
        <v>55</v>
      </c>
      <c r="Q655" s="166">
        <v>27</v>
      </c>
      <c r="R655" s="166">
        <v>7</v>
      </c>
      <c r="S655" s="166">
        <v>0</v>
      </c>
      <c r="T655" s="166">
        <v>0</v>
      </c>
      <c r="U655" s="166">
        <v>0</v>
      </c>
      <c r="V655" s="166">
        <v>0</v>
      </c>
      <c r="W655" s="166">
        <v>0</v>
      </c>
      <c r="X655" s="166">
        <v>0</v>
      </c>
      <c r="Y655" s="184"/>
      <c r="Z655" s="167"/>
    </row>
    <row r="656" spans="1:26" ht="5.0999999999999996" customHeight="1" x14ac:dyDescent="0.2">
      <c r="A656" s="149"/>
      <c r="C656" s="149"/>
      <c r="D656" s="183"/>
      <c r="E656" s="166"/>
      <c r="F656" s="166"/>
      <c r="G656" s="166"/>
      <c r="H656" s="166"/>
      <c r="I656" s="166"/>
      <c r="J656" s="166"/>
      <c r="K656" s="166"/>
      <c r="L656" s="166"/>
      <c r="M656" s="166"/>
      <c r="N656" s="166"/>
      <c r="O656" s="166"/>
      <c r="P656" s="166"/>
      <c r="Q656" s="166"/>
      <c r="R656" s="166"/>
      <c r="S656" s="166"/>
      <c r="T656" s="166"/>
      <c r="U656" s="166"/>
      <c r="V656" s="166"/>
      <c r="W656" s="166"/>
      <c r="X656" s="166"/>
      <c r="Y656" s="184"/>
      <c r="Z656" s="167"/>
    </row>
    <row r="657" spans="1:26" ht="12" customHeight="1" x14ac:dyDescent="0.2">
      <c r="A657" s="149" t="s">
        <v>788</v>
      </c>
      <c r="C657" s="149" t="s">
        <v>789</v>
      </c>
      <c r="D657" s="183" t="s">
        <v>282</v>
      </c>
      <c r="E657" s="166">
        <v>4</v>
      </c>
      <c r="F657" s="166">
        <v>4</v>
      </c>
      <c r="G657" s="166">
        <v>0</v>
      </c>
      <c r="H657" s="166">
        <v>0</v>
      </c>
      <c r="I657" s="166">
        <v>0</v>
      </c>
      <c r="J657" s="166">
        <v>2</v>
      </c>
      <c r="K657" s="166">
        <v>2</v>
      </c>
      <c r="L657" s="166">
        <v>0</v>
      </c>
      <c r="M657" s="166">
        <v>0</v>
      </c>
      <c r="N657" s="166">
        <v>0</v>
      </c>
      <c r="O657" s="166">
        <v>0</v>
      </c>
      <c r="P657" s="166">
        <v>0</v>
      </c>
      <c r="Q657" s="166">
        <v>1</v>
      </c>
      <c r="R657" s="166">
        <v>1</v>
      </c>
      <c r="S657" s="166">
        <v>0</v>
      </c>
      <c r="T657" s="166">
        <v>0</v>
      </c>
      <c r="U657" s="166">
        <v>0</v>
      </c>
      <c r="V657" s="166">
        <v>0</v>
      </c>
      <c r="W657" s="166">
        <v>0</v>
      </c>
      <c r="X657" s="166">
        <v>0</v>
      </c>
      <c r="Y657" s="184"/>
      <c r="Z657" s="167" t="s">
        <v>788</v>
      </c>
    </row>
    <row r="658" spans="1:26" ht="12" customHeight="1" x14ac:dyDescent="0.2">
      <c r="A658" s="149"/>
      <c r="C658" s="149"/>
      <c r="D658" s="183" t="s">
        <v>283</v>
      </c>
      <c r="E658" s="166">
        <v>3</v>
      </c>
      <c r="F658" s="166">
        <v>3</v>
      </c>
      <c r="G658" s="166">
        <v>0</v>
      </c>
      <c r="H658" s="166">
        <v>0</v>
      </c>
      <c r="I658" s="166">
        <v>0</v>
      </c>
      <c r="J658" s="166">
        <v>2</v>
      </c>
      <c r="K658" s="166">
        <v>2</v>
      </c>
      <c r="L658" s="166">
        <v>0</v>
      </c>
      <c r="M658" s="166">
        <v>0</v>
      </c>
      <c r="N658" s="166">
        <v>0</v>
      </c>
      <c r="O658" s="166">
        <v>0</v>
      </c>
      <c r="P658" s="166">
        <v>0</v>
      </c>
      <c r="Q658" s="166">
        <v>1</v>
      </c>
      <c r="R658" s="166">
        <v>1</v>
      </c>
      <c r="S658" s="166">
        <v>0</v>
      </c>
      <c r="T658" s="166">
        <v>0</v>
      </c>
      <c r="U658" s="166">
        <v>0</v>
      </c>
      <c r="V658" s="166">
        <v>0</v>
      </c>
      <c r="W658" s="166">
        <v>0</v>
      </c>
      <c r="X658" s="166">
        <v>0</v>
      </c>
      <c r="Y658" s="184"/>
      <c r="Z658" s="167"/>
    </row>
    <row r="659" spans="1:26" ht="5.0999999999999996" customHeight="1" x14ac:dyDescent="0.2">
      <c r="A659" s="149"/>
      <c r="C659" s="149"/>
      <c r="D659" s="183"/>
      <c r="E659" s="166"/>
      <c r="F659" s="166"/>
      <c r="G659" s="166"/>
      <c r="H659" s="166"/>
      <c r="I659" s="166"/>
      <c r="J659" s="166"/>
      <c r="K659" s="166"/>
      <c r="L659" s="166"/>
      <c r="M659" s="166"/>
      <c r="N659" s="166"/>
      <c r="O659" s="166"/>
      <c r="P659" s="166"/>
      <c r="Q659" s="166"/>
      <c r="R659" s="166"/>
      <c r="S659" s="166"/>
      <c r="T659" s="166"/>
      <c r="U659" s="166"/>
      <c r="V659" s="166"/>
      <c r="W659" s="166"/>
      <c r="X659" s="166"/>
      <c r="Y659" s="184"/>
      <c r="Z659" s="167"/>
    </row>
    <row r="660" spans="1:26" ht="12" customHeight="1" x14ac:dyDescent="0.2">
      <c r="A660" s="149" t="s">
        <v>790</v>
      </c>
      <c r="C660" s="149" t="s">
        <v>791</v>
      </c>
      <c r="D660" s="183" t="s">
        <v>282</v>
      </c>
      <c r="E660" s="166">
        <v>16</v>
      </c>
      <c r="F660" s="166">
        <v>16</v>
      </c>
      <c r="G660" s="166">
        <v>0</v>
      </c>
      <c r="H660" s="166">
        <v>0</v>
      </c>
      <c r="I660" s="166">
        <v>0</v>
      </c>
      <c r="J660" s="166">
        <v>9</v>
      </c>
      <c r="K660" s="166">
        <v>9</v>
      </c>
      <c r="L660" s="166">
        <v>0</v>
      </c>
      <c r="M660" s="166">
        <v>1</v>
      </c>
      <c r="N660" s="166">
        <v>4</v>
      </c>
      <c r="O660" s="166">
        <v>3</v>
      </c>
      <c r="P660" s="166">
        <v>0</v>
      </c>
      <c r="Q660" s="166">
        <v>1</v>
      </c>
      <c r="R660" s="166">
        <v>0</v>
      </c>
      <c r="S660" s="166">
        <v>0</v>
      </c>
      <c r="T660" s="166">
        <v>0</v>
      </c>
      <c r="U660" s="166">
        <v>0</v>
      </c>
      <c r="V660" s="166">
        <v>0</v>
      </c>
      <c r="W660" s="166">
        <v>0</v>
      </c>
      <c r="X660" s="166">
        <v>0</v>
      </c>
      <c r="Y660" s="184"/>
      <c r="Z660" s="167" t="s">
        <v>790</v>
      </c>
    </row>
    <row r="661" spans="1:26" ht="12" customHeight="1" x14ac:dyDescent="0.2">
      <c r="A661" s="149"/>
      <c r="D661" s="183" t="s">
        <v>283</v>
      </c>
      <c r="E661" s="166">
        <v>9</v>
      </c>
      <c r="F661" s="166">
        <v>9</v>
      </c>
      <c r="G661" s="166">
        <v>0</v>
      </c>
      <c r="H661" s="166">
        <v>0</v>
      </c>
      <c r="I661" s="166">
        <v>0</v>
      </c>
      <c r="J661" s="166">
        <v>6</v>
      </c>
      <c r="K661" s="166">
        <v>6</v>
      </c>
      <c r="L661" s="166">
        <v>0</v>
      </c>
      <c r="M661" s="166">
        <v>0</v>
      </c>
      <c r="N661" s="166">
        <v>3</v>
      </c>
      <c r="O661" s="166">
        <v>2</v>
      </c>
      <c r="P661" s="166">
        <v>0</v>
      </c>
      <c r="Q661" s="166">
        <v>1</v>
      </c>
      <c r="R661" s="166">
        <v>0</v>
      </c>
      <c r="S661" s="166">
        <v>0</v>
      </c>
      <c r="T661" s="166">
        <v>0</v>
      </c>
      <c r="U661" s="166">
        <v>0</v>
      </c>
      <c r="V661" s="166">
        <v>0</v>
      </c>
      <c r="W661" s="166">
        <v>0</v>
      </c>
      <c r="X661" s="166">
        <v>0</v>
      </c>
      <c r="Y661" s="184"/>
      <c r="Z661" s="167"/>
    </row>
    <row r="662" spans="1:26" ht="5.0999999999999996" customHeight="1" x14ac:dyDescent="0.2">
      <c r="A662" s="149"/>
      <c r="D662" s="183"/>
      <c r="E662" s="166"/>
      <c r="F662" s="166"/>
      <c r="G662" s="166"/>
      <c r="H662" s="166"/>
      <c r="I662" s="166"/>
      <c r="J662" s="166"/>
      <c r="K662" s="166"/>
      <c r="L662" s="166"/>
      <c r="M662" s="166"/>
      <c r="N662" s="166"/>
      <c r="O662" s="166"/>
      <c r="P662" s="166"/>
      <c r="Q662" s="166"/>
      <c r="R662" s="166"/>
      <c r="S662" s="166"/>
      <c r="T662" s="166"/>
      <c r="U662" s="166"/>
      <c r="V662" s="166"/>
      <c r="W662" s="166"/>
      <c r="X662" s="166"/>
      <c r="Y662" s="184"/>
      <c r="Z662" s="167"/>
    </row>
    <row r="663" spans="1:26" ht="12" customHeight="1" x14ac:dyDescent="0.2">
      <c r="A663" s="149" t="s">
        <v>792</v>
      </c>
      <c r="B663" s="185" t="s">
        <v>793</v>
      </c>
      <c r="C663" s="142" t="s">
        <v>794</v>
      </c>
      <c r="D663" s="183" t="s">
        <v>282</v>
      </c>
      <c r="E663" s="166">
        <v>895</v>
      </c>
      <c r="F663" s="166">
        <v>864</v>
      </c>
      <c r="G663" s="166">
        <v>16</v>
      </c>
      <c r="H663" s="166">
        <v>9</v>
      </c>
      <c r="I663" s="166">
        <v>6</v>
      </c>
      <c r="J663" s="166">
        <v>669</v>
      </c>
      <c r="K663" s="166">
        <v>649</v>
      </c>
      <c r="L663" s="166">
        <v>73</v>
      </c>
      <c r="M663" s="166">
        <v>89</v>
      </c>
      <c r="N663" s="166">
        <v>220</v>
      </c>
      <c r="O663" s="166">
        <v>140</v>
      </c>
      <c r="P663" s="166">
        <v>87</v>
      </c>
      <c r="Q663" s="166">
        <v>28</v>
      </c>
      <c r="R663" s="166">
        <v>12</v>
      </c>
      <c r="S663" s="166">
        <v>19</v>
      </c>
      <c r="T663" s="166">
        <v>14</v>
      </c>
      <c r="U663" s="166">
        <v>5</v>
      </c>
      <c r="V663" s="166">
        <v>1</v>
      </c>
      <c r="W663" s="166">
        <v>0</v>
      </c>
      <c r="X663" s="166">
        <v>1</v>
      </c>
      <c r="Y663" s="184"/>
      <c r="Z663" s="167" t="s">
        <v>795</v>
      </c>
    </row>
    <row r="664" spans="1:26" ht="12" customHeight="1" x14ac:dyDescent="0.2">
      <c r="A664" s="149"/>
      <c r="D664" s="183" t="s">
        <v>283</v>
      </c>
      <c r="E664" s="166">
        <v>819</v>
      </c>
      <c r="F664" s="166">
        <v>792</v>
      </c>
      <c r="G664" s="166">
        <v>14</v>
      </c>
      <c r="H664" s="166">
        <v>8</v>
      </c>
      <c r="I664" s="166">
        <v>5</v>
      </c>
      <c r="J664" s="166">
        <v>620</v>
      </c>
      <c r="K664" s="166">
        <v>603</v>
      </c>
      <c r="L664" s="166">
        <v>71</v>
      </c>
      <c r="M664" s="166">
        <v>86</v>
      </c>
      <c r="N664" s="166">
        <v>206</v>
      </c>
      <c r="O664" s="166">
        <v>129</v>
      </c>
      <c r="P664" s="166">
        <v>73</v>
      </c>
      <c r="Q664" s="166">
        <v>26</v>
      </c>
      <c r="R664" s="166">
        <v>12</v>
      </c>
      <c r="S664" s="166">
        <v>16</v>
      </c>
      <c r="T664" s="166">
        <v>12</v>
      </c>
      <c r="U664" s="166">
        <v>4</v>
      </c>
      <c r="V664" s="166">
        <v>1</v>
      </c>
      <c r="W664" s="166">
        <v>0</v>
      </c>
      <c r="X664" s="166">
        <v>1</v>
      </c>
      <c r="Y664" s="184"/>
      <c r="Z664" s="167"/>
    </row>
    <row r="665" spans="1:26" ht="19.5" customHeight="1" x14ac:dyDescent="0.2">
      <c r="A665" s="149" t="s">
        <v>796</v>
      </c>
      <c r="C665" s="149" t="s">
        <v>797</v>
      </c>
      <c r="D665" s="183" t="s">
        <v>282</v>
      </c>
      <c r="E665" s="166">
        <v>57</v>
      </c>
      <c r="F665" s="166">
        <v>55</v>
      </c>
      <c r="G665" s="166">
        <v>1</v>
      </c>
      <c r="H665" s="166">
        <v>1</v>
      </c>
      <c r="I665" s="166">
        <v>0</v>
      </c>
      <c r="J665" s="166">
        <v>31</v>
      </c>
      <c r="K665" s="166">
        <v>30</v>
      </c>
      <c r="L665" s="166">
        <v>2</v>
      </c>
      <c r="M665" s="166">
        <v>2</v>
      </c>
      <c r="N665" s="166">
        <v>10</v>
      </c>
      <c r="O665" s="166">
        <v>8</v>
      </c>
      <c r="P665" s="166">
        <v>8</v>
      </c>
      <c r="Q665" s="166">
        <v>0</v>
      </c>
      <c r="R665" s="166">
        <v>0</v>
      </c>
      <c r="S665" s="166">
        <v>1</v>
      </c>
      <c r="T665" s="166">
        <v>1</v>
      </c>
      <c r="U665" s="166">
        <v>0</v>
      </c>
      <c r="V665" s="166">
        <v>0</v>
      </c>
      <c r="W665" s="166">
        <v>0</v>
      </c>
      <c r="X665" s="166">
        <v>0</v>
      </c>
      <c r="Y665" s="184"/>
      <c r="Z665" s="167" t="s">
        <v>795</v>
      </c>
    </row>
    <row r="666" spans="1:26" ht="12" customHeight="1" x14ac:dyDescent="0.2">
      <c r="A666" s="186">
        <v>287</v>
      </c>
      <c r="C666" s="186" t="s">
        <v>798</v>
      </c>
      <c r="D666" s="183" t="s">
        <v>283</v>
      </c>
      <c r="E666" s="166">
        <v>49</v>
      </c>
      <c r="F666" s="166">
        <v>48</v>
      </c>
      <c r="G666" s="166">
        <v>0</v>
      </c>
      <c r="H666" s="166">
        <v>1</v>
      </c>
      <c r="I666" s="166">
        <v>0</v>
      </c>
      <c r="J666" s="166">
        <v>26</v>
      </c>
      <c r="K666" s="166">
        <v>26</v>
      </c>
      <c r="L666" s="166">
        <v>2</v>
      </c>
      <c r="M666" s="166">
        <v>2</v>
      </c>
      <c r="N666" s="166">
        <v>9</v>
      </c>
      <c r="O666" s="166">
        <v>7</v>
      </c>
      <c r="P666" s="166">
        <v>6</v>
      </c>
      <c r="Q666" s="166">
        <v>0</v>
      </c>
      <c r="R666" s="166">
        <v>0</v>
      </c>
      <c r="S666" s="166">
        <v>0</v>
      </c>
      <c r="T666" s="166">
        <v>0</v>
      </c>
      <c r="U666" s="166">
        <v>0</v>
      </c>
      <c r="V666" s="166">
        <v>0</v>
      </c>
      <c r="W666" s="166">
        <v>0</v>
      </c>
      <c r="X666" s="166">
        <v>0</v>
      </c>
      <c r="Y666" s="184"/>
      <c r="Z666" s="167"/>
    </row>
    <row r="667" spans="1:26" ht="12" customHeight="1" x14ac:dyDescent="0.2">
      <c r="A667" s="149"/>
      <c r="C667" s="186" t="s">
        <v>799</v>
      </c>
      <c r="D667" s="183"/>
      <c r="E667" s="166"/>
      <c r="F667" s="166"/>
      <c r="G667" s="166"/>
      <c r="H667" s="166"/>
      <c r="I667" s="166"/>
      <c r="J667" s="166"/>
      <c r="K667" s="166"/>
      <c r="L667" s="166"/>
      <c r="M667" s="166"/>
      <c r="N667" s="166"/>
      <c r="O667" s="166"/>
      <c r="P667" s="166"/>
      <c r="Q667" s="166"/>
      <c r="R667" s="166"/>
      <c r="S667" s="166"/>
      <c r="T667" s="166"/>
      <c r="U667" s="166"/>
      <c r="V667" s="166"/>
      <c r="W667" s="166"/>
      <c r="X667" s="166"/>
      <c r="Y667" s="184"/>
      <c r="Z667" s="167"/>
    </row>
    <row r="668" spans="1:26" ht="15.75" customHeight="1" x14ac:dyDescent="0.2">
      <c r="A668" s="149" t="s">
        <v>800</v>
      </c>
      <c r="C668" s="149" t="s">
        <v>801</v>
      </c>
      <c r="D668" s="183" t="s">
        <v>282</v>
      </c>
      <c r="E668" s="166">
        <v>33</v>
      </c>
      <c r="F668" s="166">
        <v>33</v>
      </c>
      <c r="G668" s="166">
        <v>0</v>
      </c>
      <c r="H668" s="166">
        <v>0</v>
      </c>
      <c r="I668" s="166">
        <v>0</v>
      </c>
      <c r="J668" s="166">
        <v>23</v>
      </c>
      <c r="K668" s="166">
        <v>23</v>
      </c>
      <c r="L668" s="166">
        <v>0</v>
      </c>
      <c r="M668" s="166">
        <v>1</v>
      </c>
      <c r="N668" s="166">
        <v>5</v>
      </c>
      <c r="O668" s="166">
        <v>6</v>
      </c>
      <c r="P668" s="166">
        <v>8</v>
      </c>
      <c r="Q668" s="166">
        <v>2</v>
      </c>
      <c r="R668" s="166">
        <v>1</v>
      </c>
      <c r="S668" s="166">
        <v>0</v>
      </c>
      <c r="T668" s="166">
        <v>0</v>
      </c>
      <c r="U668" s="166">
        <v>0</v>
      </c>
      <c r="V668" s="166">
        <v>0</v>
      </c>
      <c r="W668" s="166">
        <v>0</v>
      </c>
      <c r="X668" s="166">
        <v>0</v>
      </c>
      <c r="Y668" s="184"/>
      <c r="Z668" s="167" t="s">
        <v>802</v>
      </c>
    </row>
    <row r="669" spans="1:26" ht="12" customHeight="1" x14ac:dyDescent="0.2">
      <c r="A669" s="149"/>
      <c r="C669" s="186" t="s">
        <v>803</v>
      </c>
      <c r="D669" s="183" t="s">
        <v>283</v>
      </c>
      <c r="E669" s="166">
        <v>29</v>
      </c>
      <c r="F669" s="166">
        <v>29</v>
      </c>
      <c r="G669" s="166">
        <v>0</v>
      </c>
      <c r="H669" s="166">
        <v>0</v>
      </c>
      <c r="I669" s="166">
        <v>0</v>
      </c>
      <c r="J669" s="166">
        <v>20</v>
      </c>
      <c r="K669" s="166">
        <v>20</v>
      </c>
      <c r="L669" s="166">
        <v>0</v>
      </c>
      <c r="M669" s="166">
        <v>1</v>
      </c>
      <c r="N669" s="166">
        <v>4</v>
      </c>
      <c r="O669" s="166">
        <v>4</v>
      </c>
      <c r="P669" s="166">
        <v>8</v>
      </c>
      <c r="Q669" s="166">
        <v>2</v>
      </c>
      <c r="R669" s="166">
        <v>1</v>
      </c>
      <c r="S669" s="166">
        <v>0</v>
      </c>
      <c r="T669" s="166">
        <v>0</v>
      </c>
      <c r="U669" s="166">
        <v>0</v>
      </c>
      <c r="V669" s="166">
        <v>0</v>
      </c>
      <c r="W669" s="166">
        <v>0</v>
      </c>
      <c r="X669" s="166">
        <v>0</v>
      </c>
      <c r="Y669" s="184"/>
      <c r="Z669" s="167"/>
    </row>
    <row r="670" spans="1:26" ht="18" customHeight="1" x14ac:dyDescent="0.2">
      <c r="A670" s="149">
        <v>285</v>
      </c>
      <c r="C670" s="149" t="s">
        <v>804</v>
      </c>
      <c r="D670" s="183" t="s">
        <v>282</v>
      </c>
      <c r="E670" s="166">
        <v>35</v>
      </c>
      <c r="F670" s="166">
        <v>33</v>
      </c>
      <c r="G670" s="166">
        <v>0</v>
      </c>
      <c r="H670" s="166">
        <v>2</v>
      </c>
      <c r="I670" s="166">
        <v>0</v>
      </c>
      <c r="J670" s="166">
        <v>18</v>
      </c>
      <c r="K670" s="166">
        <v>16</v>
      </c>
      <c r="L670" s="166">
        <v>0</v>
      </c>
      <c r="M670" s="166">
        <v>2</v>
      </c>
      <c r="N670" s="166">
        <v>6</v>
      </c>
      <c r="O670" s="166">
        <v>5</v>
      </c>
      <c r="P670" s="166">
        <v>2</v>
      </c>
      <c r="Q670" s="166">
        <v>0</v>
      </c>
      <c r="R670" s="166">
        <v>1</v>
      </c>
      <c r="S670" s="166">
        <v>2</v>
      </c>
      <c r="T670" s="166">
        <v>0</v>
      </c>
      <c r="U670" s="166">
        <v>2</v>
      </c>
      <c r="V670" s="166">
        <v>0</v>
      </c>
      <c r="W670" s="166">
        <v>0</v>
      </c>
      <c r="X670" s="166">
        <v>0</v>
      </c>
      <c r="Y670" s="184"/>
      <c r="Z670" s="167">
        <v>285</v>
      </c>
    </row>
    <row r="671" spans="1:26" ht="12" customHeight="1" x14ac:dyDescent="0.2">
      <c r="A671" s="149"/>
      <c r="C671" s="149"/>
      <c r="D671" s="183" t="s">
        <v>283</v>
      </c>
      <c r="E671" s="166">
        <v>33</v>
      </c>
      <c r="F671" s="166">
        <v>31</v>
      </c>
      <c r="G671" s="166">
        <v>0</v>
      </c>
      <c r="H671" s="166">
        <v>2</v>
      </c>
      <c r="I671" s="166">
        <v>0</v>
      </c>
      <c r="J671" s="166">
        <v>16</v>
      </c>
      <c r="K671" s="166">
        <v>14</v>
      </c>
      <c r="L671" s="166">
        <v>0</v>
      </c>
      <c r="M671" s="166">
        <v>2</v>
      </c>
      <c r="N671" s="166">
        <v>5</v>
      </c>
      <c r="O671" s="166">
        <v>4</v>
      </c>
      <c r="P671" s="166">
        <v>2</v>
      </c>
      <c r="Q671" s="166">
        <v>0</v>
      </c>
      <c r="R671" s="166">
        <v>1</v>
      </c>
      <c r="S671" s="166">
        <v>2</v>
      </c>
      <c r="T671" s="166">
        <v>0</v>
      </c>
      <c r="U671" s="166">
        <v>2</v>
      </c>
      <c r="V671" s="166">
        <v>0</v>
      </c>
      <c r="W671" s="166">
        <v>0</v>
      </c>
      <c r="X671" s="166">
        <v>0</v>
      </c>
      <c r="Y671" s="184"/>
      <c r="Z671" s="167"/>
    </row>
    <row r="672" spans="1:26" ht="12" customHeight="1" x14ac:dyDescent="0.2">
      <c r="A672" s="149">
        <v>288.28899999999999</v>
      </c>
      <c r="C672" s="149" t="s">
        <v>805</v>
      </c>
      <c r="D672" s="183" t="s">
        <v>282</v>
      </c>
      <c r="E672" s="166">
        <v>160</v>
      </c>
      <c r="F672" s="166">
        <v>158</v>
      </c>
      <c r="G672" s="166">
        <v>1</v>
      </c>
      <c r="H672" s="166">
        <v>1</v>
      </c>
      <c r="I672" s="166">
        <v>0</v>
      </c>
      <c r="J672" s="166">
        <v>104</v>
      </c>
      <c r="K672" s="166">
        <v>102</v>
      </c>
      <c r="L672" s="166">
        <v>4</v>
      </c>
      <c r="M672" s="166">
        <v>6</v>
      </c>
      <c r="N672" s="166">
        <v>22</v>
      </c>
      <c r="O672" s="166">
        <v>34</v>
      </c>
      <c r="P672" s="166">
        <v>29</v>
      </c>
      <c r="Q672" s="166">
        <v>5</v>
      </c>
      <c r="R672" s="166">
        <v>2</v>
      </c>
      <c r="S672" s="166">
        <v>2</v>
      </c>
      <c r="T672" s="166">
        <v>1</v>
      </c>
      <c r="U672" s="166">
        <v>1</v>
      </c>
      <c r="V672" s="166">
        <v>0</v>
      </c>
      <c r="W672" s="166">
        <v>0</v>
      </c>
      <c r="X672" s="166">
        <v>0</v>
      </c>
      <c r="Y672" s="184"/>
      <c r="Z672" s="167" t="s">
        <v>806</v>
      </c>
    </row>
    <row r="673" spans="1:26" ht="12" customHeight="1" x14ac:dyDescent="0.2">
      <c r="A673" s="149"/>
      <c r="C673" s="186" t="s">
        <v>807</v>
      </c>
      <c r="D673" s="183" t="s">
        <v>283</v>
      </c>
      <c r="E673" s="166">
        <v>118</v>
      </c>
      <c r="F673" s="166">
        <v>117</v>
      </c>
      <c r="G673" s="166">
        <v>1</v>
      </c>
      <c r="H673" s="166">
        <v>0</v>
      </c>
      <c r="I673" s="166">
        <v>0</v>
      </c>
      <c r="J673" s="166">
        <v>79</v>
      </c>
      <c r="K673" s="166">
        <v>78</v>
      </c>
      <c r="L673" s="166">
        <v>4</v>
      </c>
      <c r="M673" s="166">
        <v>3</v>
      </c>
      <c r="N673" s="166">
        <v>15</v>
      </c>
      <c r="O673" s="166">
        <v>30</v>
      </c>
      <c r="P673" s="166">
        <v>20</v>
      </c>
      <c r="Q673" s="166">
        <v>4</v>
      </c>
      <c r="R673" s="166">
        <v>2</v>
      </c>
      <c r="S673" s="166">
        <v>1</v>
      </c>
      <c r="T673" s="166">
        <v>1</v>
      </c>
      <c r="U673" s="166">
        <v>0</v>
      </c>
      <c r="V673" s="166">
        <v>0</v>
      </c>
      <c r="W673" s="166">
        <v>0</v>
      </c>
      <c r="X673" s="166">
        <v>0</v>
      </c>
      <c r="Y673" s="184"/>
      <c r="Z673" s="167"/>
    </row>
    <row r="674" spans="1:26" ht="12" customHeight="1" x14ac:dyDescent="0.2">
      <c r="A674" s="149" t="s">
        <v>808</v>
      </c>
      <c r="C674" s="149" t="s">
        <v>809</v>
      </c>
      <c r="D674" s="183" t="s">
        <v>282</v>
      </c>
      <c r="E674" s="166">
        <v>42</v>
      </c>
      <c r="F674" s="166">
        <v>41</v>
      </c>
      <c r="G674" s="166">
        <v>1</v>
      </c>
      <c r="H674" s="166">
        <v>0</v>
      </c>
      <c r="I674" s="166">
        <v>0</v>
      </c>
      <c r="J674" s="166">
        <v>14</v>
      </c>
      <c r="K674" s="166">
        <v>13</v>
      </c>
      <c r="L674" s="166">
        <v>5</v>
      </c>
      <c r="M674" s="166">
        <v>3</v>
      </c>
      <c r="N674" s="166">
        <v>5</v>
      </c>
      <c r="O674" s="166">
        <v>0</v>
      </c>
      <c r="P674" s="166">
        <v>0</v>
      </c>
      <c r="Q674" s="166">
        <v>0</v>
      </c>
      <c r="R674" s="166">
        <v>0</v>
      </c>
      <c r="S674" s="166">
        <v>1</v>
      </c>
      <c r="T674" s="166">
        <v>1</v>
      </c>
      <c r="U674" s="166">
        <v>0</v>
      </c>
      <c r="V674" s="166">
        <v>0</v>
      </c>
      <c r="W674" s="166">
        <v>0</v>
      </c>
      <c r="X674" s="166">
        <v>0</v>
      </c>
      <c r="Y674" s="184"/>
      <c r="Z674" s="167" t="s">
        <v>810</v>
      </c>
    </row>
    <row r="675" spans="1:26" ht="12" customHeight="1" x14ac:dyDescent="0.2">
      <c r="A675" s="186" t="s">
        <v>811</v>
      </c>
      <c r="C675" s="149"/>
      <c r="D675" s="183" t="s">
        <v>283</v>
      </c>
      <c r="E675" s="166">
        <v>39</v>
      </c>
      <c r="F675" s="166">
        <v>38</v>
      </c>
      <c r="G675" s="166">
        <v>1</v>
      </c>
      <c r="H675" s="166">
        <v>0</v>
      </c>
      <c r="I675" s="166">
        <v>0</v>
      </c>
      <c r="J675" s="166">
        <v>13</v>
      </c>
      <c r="K675" s="166">
        <v>12</v>
      </c>
      <c r="L675" s="166">
        <v>5</v>
      </c>
      <c r="M675" s="166">
        <v>3</v>
      </c>
      <c r="N675" s="166">
        <v>4</v>
      </c>
      <c r="O675" s="166">
        <v>0</v>
      </c>
      <c r="P675" s="166">
        <v>0</v>
      </c>
      <c r="Q675" s="166">
        <v>0</v>
      </c>
      <c r="R675" s="166">
        <v>0</v>
      </c>
      <c r="S675" s="166">
        <v>1</v>
      </c>
      <c r="T675" s="166">
        <v>1</v>
      </c>
      <c r="U675" s="166">
        <v>0</v>
      </c>
      <c r="V675" s="166">
        <v>0</v>
      </c>
      <c r="W675" s="166">
        <v>0</v>
      </c>
      <c r="X675" s="166">
        <v>0</v>
      </c>
      <c r="Y675" s="184"/>
      <c r="Z675" s="167"/>
    </row>
    <row r="676" spans="1:26" ht="5.0999999999999996" customHeight="1" x14ac:dyDescent="0.2">
      <c r="A676" s="149"/>
      <c r="C676" s="149"/>
      <c r="D676" s="183"/>
      <c r="E676" s="166"/>
      <c r="F676" s="166"/>
      <c r="G676" s="166"/>
      <c r="H676" s="166"/>
      <c r="I676" s="166"/>
      <c r="J676" s="166"/>
      <c r="K676" s="166"/>
      <c r="L676" s="166"/>
      <c r="M676" s="166"/>
      <c r="N676" s="166"/>
      <c r="O676" s="166"/>
      <c r="P676" s="166"/>
      <c r="Q676" s="166"/>
      <c r="R676" s="166"/>
      <c r="S676" s="166"/>
      <c r="T676" s="166"/>
      <c r="U676" s="166"/>
      <c r="V676" s="166"/>
      <c r="W676" s="166"/>
      <c r="X676" s="166"/>
      <c r="Y676" s="184"/>
      <c r="Z676" s="167"/>
    </row>
    <row r="677" spans="1:26" ht="12" customHeight="1" x14ac:dyDescent="0.2">
      <c r="A677" s="149" t="s">
        <v>808</v>
      </c>
      <c r="C677" s="149" t="s">
        <v>2282</v>
      </c>
      <c r="D677" s="183" t="s">
        <v>282</v>
      </c>
      <c r="E677" s="166">
        <v>1</v>
      </c>
      <c r="F677" s="166">
        <v>1</v>
      </c>
      <c r="G677" s="166">
        <v>0</v>
      </c>
      <c r="H677" s="166">
        <v>0</v>
      </c>
      <c r="I677" s="166">
        <v>0</v>
      </c>
      <c r="J677" s="166">
        <v>0</v>
      </c>
      <c r="K677" s="166">
        <v>0</v>
      </c>
      <c r="L677" s="166">
        <v>0</v>
      </c>
      <c r="M677" s="166">
        <v>0</v>
      </c>
      <c r="N677" s="166">
        <v>0</v>
      </c>
      <c r="O677" s="166">
        <v>0</v>
      </c>
      <c r="P677" s="166">
        <v>0</v>
      </c>
      <c r="Q677" s="166">
        <v>0</v>
      </c>
      <c r="R677" s="166">
        <v>0</v>
      </c>
      <c r="S677" s="166">
        <v>0</v>
      </c>
      <c r="T677" s="166">
        <v>0</v>
      </c>
      <c r="U677" s="166">
        <v>0</v>
      </c>
      <c r="V677" s="166">
        <v>0</v>
      </c>
      <c r="W677" s="166">
        <v>0</v>
      </c>
      <c r="X677" s="166">
        <v>0</v>
      </c>
      <c r="Y677" s="184"/>
      <c r="Z677" s="167" t="s">
        <v>810</v>
      </c>
    </row>
    <row r="678" spans="1:26" ht="12" customHeight="1" x14ac:dyDescent="0.2">
      <c r="A678" s="186" t="s">
        <v>2283</v>
      </c>
      <c r="C678" s="149"/>
      <c r="D678" s="183" t="s">
        <v>283</v>
      </c>
      <c r="E678" s="166">
        <v>1</v>
      </c>
      <c r="F678" s="166">
        <v>1</v>
      </c>
      <c r="G678" s="166">
        <v>0</v>
      </c>
      <c r="H678" s="166">
        <v>0</v>
      </c>
      <c r="I678" s="166">
        <v>0</v>
      </c>
      <c r="J678" s="166">
        <v>0</v>
      </c>
      <c r="K678" s="166">
        <v>0</v>
      </c>
      <c r="L678" s="166">
        <v>0</v>
      </c>
      <c r="M678" s="166">
        <v>0</v>
      </c>
      <c r="N678" s="166">
        <v>0</v>
      </c>
      <c r="O678" s="166">
        <v>0</v>
      </c>
      <c r="P678" s="166">
        <v>0</v>
      </c>
      <c r="Q678" s="166">
        <v>0</v>
      </c>
      <c r="R678" s="166">
        <v>0</v>
      </c>
      <c r="S678" s="166">
        <v>0</v>
      </c>
      <c r="T678" s="166">
        <v>0</v>
      </c>
      <c r="U678" s="166">
        <v>0</v>
      </c>
      <c r="V678" s="166">
        <v>0</v>
      </c>
      <c r="W678" s="166">
        <v>0</v>
      </c>
      <c r="X678" s="166">
        <v>0</v>
      </c>
      <c r="Y678" s="184"/>
      <c r="Z678" s="167"/>
    </row>
    <row r="679" spans="1:26" ht="5.0999999999999996" customHeight="1" x14ac:dyDescent="0.2">
      <c r="A679" s="149"/>
      <c r="C679" s="149"/>
      <c r="D679" s="183"/>
      <c r="E679" s="166"/>
      <c r="F679" s="166"/>
      <c r="G679" s="166"/>
      <c r="H679" s="166"/>
      <c r="I679" s="166"/>
      <c r="J679" s="166"/>
      <c r="K679" s="166"/>
      <c r="L679" s="166"/>
      <c r="M679" s="166"/>
      <c r="N679" s="166"/>
      <c r="O679" s="166"/>
      <c r="P679" s="166"/>
      <c r="Q679" s="166"/>
      <c r="R679" s="166"/>
      <c r="S679" s="166"/>
      <c r="T679" s="166"/>
      <c r="U679" s="166"/>
      <c r="V679" s="166"/>
      <c r="W679" s="166"/>
      <c r="X679" s="166"/>
      <c r="Y679" s="184"/>
      <c r="Z679" s="167"/>
    </row>
    <row r="680" spans="1:26" ht="12" customHeight="1" x14ac:dyDescent="0.2">
      <c r="A680" s="149" t="s">
        <v>812</v>
      </c>
      <c r="C680" s="149" t="s">
        <v>813</v>
      </c>
      <c r="D680" s="183" t="s">
        <v>282</v>
      </c>
      <c r="E680" s="166">
        <v>43</v>
      </c>
      <c r="F680" s="166">
        <v>40</v>
      </c>
      <c r="G680" s="166">
        <v>2</v>
      </c>
      <c r="H680" s="166">
        <v>1</v>
      </c>
      <c r="I680" s="166">
        <v>0</v>
      </c>
      <c r="J680" s="166">
        <v>33</v>
      </c>
      <c r="K680" s="166">
        <v>31</v>
      </c>
      <c r="L680" s="166">
        <v>16</v>
      </c>
      <c r="M680" s="166">
        <v>9</v>
      </c>
      <c r="N680" s="166">
        <v>3</v>
      </c>
      <c r="O680" s="166">
        <v>2</v>
      </c>
      <c r="P680" s="166">
        <v>0</v>
      </c>
      <c r="Q680" s="166">
        <v>1</v>
      </c>
      <c r="R680" s="166">
        <v>0</v>
      </c>
      <c r="S680" s="166">
        <v>2</v>
      </c>
      <c r="T680" s="166">
        <v>2</v>
      </c>
      <c r="U680" s="166">
        <v>0</v>
      </c>
      <c r="V680" s="166">
        <v>0</v>
      </c>
      <c r="W680" s="166">
        <v>0</v>
      </c>
      <c r="X680" s="166">
        <v>0</v>
      </c>
      <c r="Y680" s="184"/>
      <c r="Z680" s="167" t="s">
        <v>810</v>
      </c>
    </row>
    <row r="681" spans="1:26" ht="12" customHeight="1" x14ac:dyDescent="0.2">
      <c r="A681" s="186" t="s">
        <v>814</v>
      </c>
      <c r="C681" s="149"/>
      <c r="D681" s="183" t="s">
        <v>283</v>
      </c>
      <c r="E681" s="166">
        <v>41</v>
      </c>
      <c r="F681" s="166">
        <v>38</v>
      </c>
      <c r="G681" s="166">
        <v>2</v>
      </c>
      <c r="H681" s="166">
        <v>1</v>
      </c>
      <c r="I681" s="166">
        <v>0</v>
      </c>
      <c r="J681" s="166">
        <v>33</v>
      </c>
      <c r="K681" s="166">
        <v>31</v>
      </c>
      <c r="L681" s="166">
        <v>16</v>
      </c>
      <c r="M681" s="166">
        <v>9</v>
      </c>
      <c r="N681" s="166">
        <v>3</v>
      </c>
      <c r="O681" s="166">
        <v>2</v>
      </c>
      <c r="P681" s="166">
        <v>0</v>
      </c>
      <c r="Q681" s="166">
        <v>1</v>
      </c>
      <c r="R681" s="166">
        <v>0</v>
      </c>
      <c r="S681" s="166">
        <v>2</v>
      </c>
      <c r="T681" s="166">
        <v>2</v>
      </c>
      <c r="U681" s="166">
        <v>0</v>
      </c>
      <c r="V681" s="166">
        <v>0</v>
      </c>
      <c r="W681" s="166">
        <v>0</v>
      </c>
      <c r="X681" s="166">
        <v>0</v>
      </c>
      <c r="Y681" s="184"/>
      <c r="Z681" s="167"/>
    </row>
    <row r="682" spans="1:26" ht="5.0999999999999996" customHeight="1" x14ac:dyDescent="0.2">
      <c r="A682" s="149"/>
      <c r="C682" s="149"/>
      <c r="D682" s="183"/>
      <c r="E682" s="166"/>
      <c r="F682" s="166"/>
      <c r="G682" s="166"/>
      <c r="H682" s="166"/>
      <c r="I682" s="166"/>
      <c r="J682" s="166"/>
      <c r="K682" s="166"/>
      <c r="L682" s="166"/>
      <c r="M682" s="166"/>
      <c r="N682" s="166"/>
      <c r="O682" s="166"/>
      <c r="P682" s="166"/>
      <c r="Q682" s="166"/>
      <c r="R682" s="166"/>
      <c r="S682" s="166"/>
      <c r="T682" s="166"/>
      <c r="U682" s="166"/>
      <c r="V682" s="166"/>
      <c r="W682" s="166"/>
      <c r="X682" s="166"/>
      <c r="Y682" s="184"/>
      <c r="Z682" s="167"/>
    </row>
    <row r="683" spans="1:26" ht="12" customHeight="1" x14ac:dyDescent="0.2">
      <c r="A683" s="149" t="s">
        <v>815</v>
      </c>
      <c r="C683" s="149" t="s">
        <v>816</v>
      </c>
      <c r="D683" s="183" t="s">
        <v>282</v>
      </c>
      <c r="E683" s="166">
        <v>17</v>
      </c>
      <c r="F683" s="166">
        <v>16</v>
      </c>
      <c r="G683" s="166">
        <v>1</v>
      </c>
      <c r="H683" s="166">
        <v>0</v>
      </c>
      <c r="I683" s="166">
        <v>0</v>
      </c>
      <c r="J683" s="166">
        <v>9</v>
      </c>
      <c r="K683" s="166">
        <v>9</v>
      </c>
      <c r="L683" s="166">
        <v>3</v>
      </c>
      <c r="M683" s="166">
        <v>2</v>
      </c>
      <c r="N683" s="166">
        <v>0</v>
      </c>
      <c r="O683" s="166">
        <v>0</v>
      </c>
      <c r="P683" s="166">
        <v>4</v>
      </c>
      <c r="Q683" s="166">
        <v>0</v>
      </c>
      <c r="R683" s="166">
        <v>0</v>
      </c>
      <c r="S683" s="166">
        <v>0</v>
      </c>
      <c r="T683" s="166">
        <v>0</v>
      </c>
      <c r="U683" s="166">
        <v>0</v>
      </c>
      <c r="V683" s="166">
        <v>0</v>
      </c>
      <c r="W683" s="166">
        <v>0</v>
      </c>
      <c r="X683" s="166">
        <v>0</v>
      </c>
      <c r="Y683" s="184"/>
      <c r="Z683" s="167" t="s">
        <v>817</v>
      </c>
    </row>
    <row r="684" spans="1:26" ht="12" customHeight="1" x14ac:dyDescent="0.2">
      <c r="A684" s="149"/>
      <c r="C684" s="149"/>
      <c r="D684" s="183" t="s">
        <v>283</v>
      </c>
      <c r="E684" s="166">
        <v>15</v>
      </c>
      <c r="F684" s="166">
        <v>14</v>
      </c>
      <c r="G684" s="166">
        <v>1</v>
      </c>
      <c r="H684" s="166">
        <v>0</v>
      </c>
      <c r="I684" s="166">
        <v>0</v>
      </c>
      <c r="J684" s="166">
        <v>7</v>
      </c>
      <c r="K684" s="166">
        <v>7</v>
      </c>
      <c r="L684" s="166">
        <v>3</v>
      </c>
      <c r="M684" s="166">
        <v>2</v>
      </c>
      <c r="N684" s="166">
        <v>0</v>
      </c>
      <c r="O684" s="166">
        <v>0</v>
      </c>
      <c r="P684" s="166">
        <v>2</v>
      </c>
      <c r="Q684" s="166">
        <v>0</v>
      </c>
      <c r="R684" s="166">
        <v>0</v>
      </c>
      <c r="S684" s="166">
        <v>0</v>
      </c>
      <c r="T684" s="166">
        <v>0</v>
      </c>
      <c r="U684" s="166">
        <v>0</v>
      </c>
      <c r="V684" s="166">
        <v>0</v>
      </c>
      <c r="W684" s="166">
        <v>0</v>
      </c>
      <c r="X684" s="166">
        <v>0</v>
      </c>
      <c r="Y684" s="184"/>
      <c r="Z684" s="167"/>
    </row>
    <row r="685" spans="1:26" ht="5.0999999999999996" customHeight="1" x14ac:dyDescent="0.2">
      <c r="A685" s="149"/>
      <c r="C685" s="149"/>
      <c r="D685" s="183"/>
      <c r="E685" s="166"/>
      <c r="F685" s="166"/>
      <c r="G685" s="166"/>
      <c r="H685" s="166"/>
      <c r="I685" s="166"/>
      <c r="J685" s="166"/>
      <c r="K685" s="166"/>
      <c r="L685" s="166"/>
      <c r="M685" s="166"/>
      <c r="N685" s="166"/>
      <c r="O685" s="166"/>
      <c r="P685" s="166"/>
      <c r="Q685" s="166"/>
      <c r="R685" s="166"/>
      <c r="S685" s="166"/>
      <c r="T685" s="166"/>
      <c r="U685" s="166"/>
      <c r="V685" s="166"/>
      <c r="W685" s="166"/>
      <c r="X685" s="166"/>
      <c r="Y685" s="184"/>
      <c r="Z685" s="167"/>
    </row>
    <row r="686" spans="1:26" ht="12" customHeight="1" x14ac:dyDescent="0.2">
      <c r="A686" s="149">
        <v>292</v>
      </c>
      <c r="C686" s="149" t="s">
        <v>818</v>
      </c>
      <c r="D686" s="183" t="s">
        <v>282</v>
      </c>
      <c r="E686" s="166">
        <v>23</v>
      </c>
      <c r="F686" s="166">
        <v>21</v>
      </c>
      <c r="G686" s="166">
        <v>0</v>
      </c>
      <c r="H686" s="166">
        <v>1</v>
      </c>
      <c r="I686" s="166">
        <v>1</v>
      </c>
      <c r="J686" s="166">
        <v>8</v>
      </c>
      <c r="K686" s="166">
        <v>8</v>
      </c>
      <c r="L686" s="166">
        <v>0</v>
      </c>
      <c r="M686" s="166">
        <v>0</v>
      </c>
      <c r="N686" s="166">
        <v>3</v>
      </c>
      <c r="O686" s="166">
        <v>1</v>
      </c>
      <c r="P686" s="166">
        <v>2</v>
      </c>
      <c r="Q686" s="166">
        <v>1</v>
      </c>
      <c r="R686" s="166">
        <v>1</v>
      </c>
      <c r="S686" s="166">
        <v>0</v>
      </c>
      <c r="T686" s="166">
        <v>0</v>
      </c>
      <c r="U686" s="166">
        <v>0</v>
      </c>
      <c r="V686" s="166">
        <v>0</v>
      </c>
      <c r="W686" s="166">
        <v>0</v>
      </c>
      <c r="X686" s="166">
        <v>0</v>
      </c>
      <c r="Y686" s="184"/>
      <c r="Z686" s="167">
        <v>292</v>
      </c>
    </row>
    <row r="687" spans="1:26" ht="12" customHeight="1" x14ac:dyDescent="0.2">
      <c r="A687" s="149"/>
      <c r="C687" s="149"/>
      <c r="D687" s="183" t="s">
        <v>283</v>
      </c>
      <c r="E687" s="166">
        <v>20</v>
      </c>
      <c r="F687" s="166">
        <v>19</v>
      </c>
      <c r="G687" s="166">
        <v>0</v>
      </c>
      <c r="H687" s="166">
        <v>1</v>
      </c>
      <c r="I687" s="166">
        <v>0</v>
      </c>
      <c r="J687" s="166">
        <v>7</v>
      </c>
      <c r="K687" s="166">
        <v>7</v>
      </c>
      <c r="L687" s="166">
        <v>0</v>
      </c>
      <c r="M687" s="166">
        <v>0</v>
      </c>
      <c r="N687" s="166">
        <v>2</v>
      </c>
      <c r="O687" s="166">
        <v>1</v>
      </c>
      <c r="P687" s="166">
        <v>2</v>
      </c>
      <c r="Q687" s="166">
        <v>1</v>
      </c>
      <c r="R687" s="166">
        <v>1</v>
      </c>
      <c r="S687" s="166">
        <v>0</v>
      </c>
      <c r="T687" s="166">
        <v>0</v>
      </c>
      <c r="U687" s="166">
        <v>0</v>
      </c>
      <c r="V687" s="166">
        <v>0</v>
      </c>
      <c r="W687" s="166">
        <v>0</v>
      </c>
      <c r="X687" s="166">
        <v>0</v>
      </c>
      <c r="Y687" s="184"/>
      <c r="Z687" s="167"/>
    </row>
    <row r="688" spans="1:26" ht="5.0999999999999996" customHeight="1" x14ac:dyDescent="0.2">
      <c r="A688" s="149"/>
      <c r="C688" s="149"/>
      <c r="D688" s="183"/>
      <c r="E688" s="166"/>
      <c r="F688" s="166"/>
      <c r="G688" s="166"/>
      <c r="H688" s="166"/>
      <c r="I688" s="166"/>
      <c r="J688" s="166"/>
      <c r="K688" s="166"/>
      <c r="L688" s="166"/>
      <c r="M688" s="166"/>
      <c r="N688" s="166"/>
      <c r="O688" s="166"/>
      <c r="P688" s="166"/>
      <c r="Q688" s="166"/>
      <c r="R688" s="166"/>
      <c r="S688" s="166"/>
      <c r="T688" s="166"/>
      <c r="U688" s="166"/>
      <c r="V688" s="166"/>
      <c r="W688" s="166"/>
      <c r="X688" s="166"/>
      <c r="Y688" s="184"/>
      <c r="Z688" s="167"/>
    </row>
    <row r="689" spans="1:26" ht="12" customHeight="1" x14ac:dyDescent="0.2">
      <c r="A689" s="149">
        <v>293</v>
      </c>
      <c r="C689" s="149" t="s">
        <v>819</v>
      </c>
      <c r="D689" s="183" t="s">
        <v>282</v>
      </c>
      <c r="E689" s="166">
        <v>484</v>
      </c>
      <c r="F689" s="166">
        <v>466</v>
      </c>
      <c r="G689" s="166">
        <v>10</v>
      </c>
      <c r="H689" s="166">
        <v>3</v>
      </c>
      <c r="I689" s="166">
        <v>5</v>
      </c>
      <c r="J689" s="166">
        <v>429</v>
      </c>
      <c r="K689" s="166">
        <v>417</v>
      </c>
      <c r="L689" s="166">
        <v>43</v>
      </c>
      <c r="M689" s="166">
        <v>64</v>
      </c>
      <c r="N689" s="166">
        <v>166</v>
      </c>
      <c r="O689" s="166">
        <v>84</v>
      </c>
      <c r="P689" s="166">
        <v>34</v>
      </c>
      <c r="Q689" s="166">
        <v>19</v>
      </c>
      <c r="R689" s="166">
        <v>7</v>
      </c>
      <c r="S689" s="166">
        <v>11</v>
      </c>
      <c r="T689" s="166">
        <v>9</v>
      </c>
      <c r="U689" s="166">
        <v>2</v>
      </c>
      <c r="V689" s="166">
        <v>1</v>
      </c>
      <c r="W689" s="166">
        <v>0</v>
      </c>
      <c r="X689" s="166">
        <v>1</v>
      </c>
      <c r="Y689" s="184"/>
      <c r="Z689" s="167">
        <v>293</v>
      </c>
    </row>
    <row r="690" spans="1:26" ht="12" customHeight="1" x14ac:dyDescent="0.2">
      <c r="A690" s="149"/>
      <c r="D690" s="183" t="s">
        <v>283</v>
      </c>
      <c r="E690" s="166">
        <v>474</v>
      </c>
      <c r="F690" s="166">
        <v>457</v>
      </c>
      <c r="G690" s="166">
        <v>9</v>
      </c>
      <c r="H690" s="166">
        <v>3</v>
      </c>
      <c r="I690" s="166">
        <v>5</v>
      </c>
      <c r="J690" s="166">
        <v>419</v>
      </c>
      <c r="K690" s="166">
        <v>408</v>
      </c>
      <c r="L690" s="166">
        <v>41</v>
      </c>
      <c r="M690" s="166">
        <v>64</v>
      </c>
      <c r="N690" s="166">
        <v>164</v>
      </c>
      <c r="O690" s="166">
        <v>81</v>
      </c>
      <c r="P690" s="166">
        <v>33</v>
      </c>
      <c r="Q690" s="166">
        <v>18</v>
      </c>
      <c r="R690" s="166">
        <v>7</v>
      </c>
      <c r="S690" s="166">
        <v>10</v>
      </c>
      <c r="T690" s="166">
        <v>8</v>
      </c>
      <c r="U690" s="166">
        <v>2</v>
      </c>
      <c r="V690" s="166">
        <v>1</v>
      </c>
      <c r="W690" s="166">
        <v>0</v>
      </c>
      <c r="X690" s="166">
        <v>1</v>
      </c>
      <c r="Y690" s="184"/>
      <c r="Z690" s="167"/>
    </row>
    <row r="691" spans="1:26" ht="5.0999999999999996" customHeight="1" x14ac:dyDescent="0.2">
      <c r="A691" s="149"/>
      <c r="D691" s="183"/>
      <c r="E691" s="166"/>
      <c r="F691" s="166"/>
      <c r="G691" s="166"/>
      <c r="H691" s="166"/>
      <c r="I691" s="166"/>
      <c r="J691" s="166"/>
      <c r="K691" s="166"/>
      <c r="L691" s="166"/>
      <c r="M691" s="166"/>
      <c r="N691" s="166"/>
      <c r="O691" s="166"/>
      <c r="P691" s="166"/>
      <c r="Q691" s="166"/>
      <c r="R691" s="166"/>
      <c r="S691" s="166"/>
      <c r="T691" s="166"/>
      <c r="U691" s="166"/>
      <c r="V691" s="166"/>
      <c r="W691" s="166"/>
      <c r="X691" s="166"/>
      <c r="Y691" s="184"/>
      <c r="Z691" s="167"/>
    </row>
    <row r="692" spans="1:26" ht="12" customHeight="1" x14ac:dyDescent="0.2">
      <c r="A692" s="149"/>
      <c r="C692" s="186" t="s">
        <v>820</v>
      </c>
      <c r="D692" s="183" t="s">
        <v>283</v>
      </c>
      <c r="E692" s="166">
        <v>0</v>
      </c>
      <c r="F692" s="166">
        <v>0</v>
      </c>
      <c r="G692" s="166">
        <v>0</v>
      </c>
      <c r="H692" s="166">
        <v>0</v>
      </c>
      <c r="I692" s="166">
        <v>0</v>
      </c>
      <c r="J692" s="166">
        <v>0</v>
      </c>
      <c r="K692" s="166">
        <v>0</v>
      </c>
      <c r="L692" s="166">
        <v>0</v>
      </c>
      <c r="M692" s="166">
        <v>0</v>
      </c>
      <c r="N692" s="166">
        <v>0</v>
      </c>
      <c r="O692" s="166">
        <v>0</v>
      </c>
      <c r="P692" s="166">
        <v>0</v>
      </c>
      <c r="Q692" s="166">
        <v>0</v>
      </c>
      <c r="R692" s="166">
        <v>0</v>
      </c>
      <c r="S692" s="166">
        <v>0</v>
      </c>
      <c r="T692" s="166">
        <v>0</v>
      </c>
      <c r="U692" s="166">
        <v>0</v>
      </c>
      <c r="V692" s="166">
        <v>0</v>
      </c>
      <c r="W692" s="166">
        <v>0</v>
      </c>
      <c r="X692" s="166">
        <v>0</v>
      </c>
      <c r="Y692" s="184"/>
      <c r="Z692" s="167"/>
    </row>
    <row r="693" spans="1:26" ht="5.0999999999999996" customHeight="1" x14ac:dyDescent="0.2">
      <c r="A693" s="149"/>
      <c r="D693" s="183"/>
      <c r="E693" s="166"/>
      <c r="F693" s="166"/>
      <c r="G693" s="166"/>
      <c r="H693" s="166"/>
      <c r="I693" s="166"/>
      <c r="J693" s="166"/>
      <c r="K693" s="166"/>
      <c r="L693" s="166"/>
      <c r="M693" s="166"/>
      <c r="N693" s="166"/>
      <c r="O693" s="166"/>
      <c r="P693" s="166"/>
      <c r="Q693" s="166"/>
      <c r="R693" s="166"/>
      <c r="S693" s="166"/>
      <c r="T693" s="166"/>
      <c r="U693" s="166"/>
      <c r="V693" s="166"/>
      <c r="W693" s="166"/>
      <c r="X693" s="166"/>
      <c r="Y693" s="184"/>
      <c r="Z693" s="167"/>
    </row>
    <row r="694" spans="1:26" ht="12" customHeight="1" x14ac:dyDescent="0.2">
      <c r="A694" s="149" t="s">
        <v>821</v>
      </c>
      <c r="B694" s="185" t="s">
        <v>822</v>
      </c>
      <c r="C694" s="142" t="s">
        <v>823</v>
      </c>
      <c r="D694" s="183" t="s">
        <v>282</v>
      </c>
      <c r="E694" s="166">
        <v>77</v>
      </c>
      <c r="F694" s="166">
        <v>77</v>
      </c>
      <c r="G694" s="166">
        <v>0</v>
      </c>
      <c r="H694" s="166">
        <v>0</v>
      </c>
      <c r="I694" s="166">
        <v>0</v>
      </c>
      <c r="J694" s="166">
        <v>50</v>
      </c>
      <c r="K694" s="166">
        <v>50</v>
      </c>
      <c r="L694" s="166">
        <v>0</v>
      </c>
      <c r="M694" s="166">
        <v>3</v>
      </c>
      <c r="N694" s="166">
        <v>8</v>
      </c>
      <c r="O694" s="166">
        <v>17</v>
      </c>
      <c r="P694" s="166">
        <v>14</v>
      </c>
      <c r="Q694" s="166">
        <v>7</v>
      </c>
      <c r="R694" s="166">
        <v>1</v>
      </c>
      <c r="S694" s="166">
        <v>0</v>
      </c>
      <c r="T694" s="166">
        <v>0</v>
      </c>
      <c r="U694" s="166">
        <v>0</v>
      </c>
      <c r="V694" s="166">
        <v>0</v>
      </c>
      <c r="W694" s="166">
        <v>0</v>
      </c>
      <c r="X694" s="166">
        <v>0</v>
      </c>
      <c r="Y694" s="184"/>
      <c r="Z694" s="167" t="s">
        <v>824</v>
      </c>
    </row>
    <row r="695" spans="1:26" ht="12" customHeight="1" x14ac:dyDescent="0.2">
      <c r="A695" s="149"/>
      <c r="D695" s="183" t="s">
        <v>283</v>
      </c>
      <c r="E695" s="166">
        <v>72</v>
      </c>
      <c r="F695" s="166">
        <v>72</v>
      </c>
      <c r="G695" s="166">
        <v>0</v>
      </c>
      <c r="H695" s="166">
        <v>0</v>
      </c>
      <c r="I695" s="166">
        <v>0</v>
      </c>
      <c r="J695" s="166">
        <v>45</v>
      </c>
      <c r="K695" s="166">
        <v>45</v>
      </c>
      <c r="L695" s="166">
        <v>0</v>
      </c>
      <c r="M695" s="166">
        <v>2</v>
      </c>
      <c r="N695" s="166">
        <v>7</v>
      </c>
      <c r="O695" s="166">
        <v>15</v>
      </c>
      <c r="P695" s="166">
        <v>13</v>
      </c>
      <c r="Q695" s="166">
        <v>7</v>
      </c>
      <c r="R695" s="166">
        <v>1</v>
      </c>
      <c r="S695" s="166">
        <v>0</v>
      </c>
      <c r="T695" s="166">
        <v>0</v>
      </c>
      <c r="U695" s="166">
        <v>0</v>
      </c>
      <c r="V695" s="166">
        <v>0</v>
      </c>
      <c r="W695" s="166">
        <v>0</v>
      </c>
      <c r="X695" s="166">
        <v>0</v>
      </c>
      <c r="Y695" s="184"/>
      <c r="Z695" s="167"/>
    </row>
    <row r="696" spans="1:26" ht="5.0999999999999996" customHeight="1" x14ac:dyDescent="0.2">
      <c r="A696" s="149"/>
      <c r="D696" s="183"/>
      <c r="E696" s="166"/>
      <c r="F696" s="166"/>
      <c r="G696" s="166"/>
      <c r="H696" s="166"/>
      <c r="I696" s="166"/>
      <c r="J696" s="166"/>
      <c r="K696" s="166"/>
      <c r="L696" s="166"/>
      <c r="M696" s="166"/>
      <c r="N696" s="166"/>
      <c r="O696" s="166"/>
      <c r="P696" s="166"/>
      <c r="Q696" s="166"/>
      <c r="R696" s="166"/>
      <c r="S696" s="166"/>
      <c r="T696" s="166"/>
      <c r="U696" s="166"/>
      <c r="V696" s="166"/>
      <c r="W696" s="166"/>
      <c r="X696" s="166"/>
      <c r="Y696" s="184"/>
      <c r="Z696" s="167"/>
    </row>
    <row r="697" spans="1:26" ht="12" customHeight="1" x14ac:dyDescent="0.2">
      <c r="A697" s="149">
        <v>298</v>
      </c>
      <c r="C697" s="149" t="s">
        <v>825</v>
      </c>
      <c r="D697" s="183" t="s">
        <v>282</v>
      </c>
      <c r="E697" s="166">
        <v>13</v>
      </c>
      <c r="F697" s="166">
        <v>13</v>
      </c>
      <c r="G697" s="166">
        <v>0</v>
      </c>
      <c r="H697" s="166">
        <v>0</v>
      </c>
      <c r="I697" s="166">
        <v>0</v>
      </c>
      <c r="J697" s="166">
        <v>11</v>
      </c>
      <c r="K697" s="166">
        <v>11</v>
      </c>
      <c r="L697" s="166">
        <v>0</v>
      </c>
      <c r="M697" s="166">
        <v>1</v>
      </c>
      <c r="N697" s="166">
        <v>3</v>
      </c>
      <c r="O697" s="166">
        <v>2</v>
      </c>
      <c r="P697" s="166">
        <v>4</v>
      </c>
      <c r="Q697" s="166">
        <v>1</v>
      </c>
      <c r="R697" s="166">
        <v>0</v>
      </c>
      <c r="S697" s="166">
        <v>0</v>
      </c>
      <c r="T697" s="166">
        <v>0</v>
      </c>
      <c r="U697" s="166">
        <v>0</v>
      </c>
      <c r="V697" s="166">
        <v>0</v>
      </c>
      <c r="W697" s="166">
        <v>0</v>
      </c>
      <c r="X697" s="166">
        <v>0</v>
      </c>
      <c r="Y697" s="184"/>
      <c r="Z697" s="167">
        <v>298</v>
      </c>
    </row>
    <row r="698" spans="1:26" ht="12" customHeight="1" x14ac:dyDescent="0.2">
      <c r="A698" s="149"/>
      <c r="C698" s="186" t="s">
        <v>826</v>
      </c>
      <c r="D698" s="183" t="s">
        <v>283</v>
      </c>
      <c r="E698" s="166">
        <v>12</v>
      </c>
      <c r="F698" s="166">
        <v>12</v>
      </c>
      <c r="G698" s="166">
        <v>0</v>
      </c>
      <c r="H698" s="166">
        <v>0</v>
      </c>
      <c r="I698" s="166">
        <v>0</v>
      </c>
      <c r="J698" s="166">
        <v>10</v>
      </c>
      <c r="K698" s="166">
        <v>10</v>
      </c>
      <c r="L698" s="166">
        <v>0</v>
      </c>
      <c r="M698" s="166">
        <v>1</v>
      </c>
      <c r="N698" s="166">
        <v>2</v>
      </c>
      <c r="O698" s="166">
        <v>2</v>
      </c>
      <c r="P698" s="166">
        <v>4</v>
      </c>
      <c r="Q698" s="166">
        <v>1</v>
      </c>
      <c r="R698" s="166">
        <v>0</v>
      </c>
      <c r="S698" s="166">
        <v>0</v>
      </c>
      <c r="T698" s="166">
        <v>0</v>
      </c>
      <c r="U698" s="166">
        <v>0</v>
      </c>
      <c r="V698" s="166">
        <v>0</v>
      </c>
      <c r="W698" s="166">
        <v>0</v>
      </c>
      <c r="X698" s="166">
        <v>0</v>
      </c>
      <c r="Y698" s="184"/>
      <c r="Z698" s="167"/>
    </row>
    <row r="699" spans="1:26" ht="5.0999999999999996" customHeight="1" x14ac:dyDescent="0.2">
      <c r="A699" s="149"/>
      <c r="C699" s="149"/>
      <c r="D699" s="183"/>
      <c r="E699" s="166"/>
      <c r="F699" s="166"/>
      <c r="G699" s="166"/>
      <c r="H699" s="166"/>
      <c r="I699" s="166"/>
      <c r="J699" s="166"/>
      <c r="K699" s="166"/>
      <c r="L699" s="166"/>
      <c r="M699" s="166"/>
      <c r="N699" s="166"/>
      <c r="O699" s="166"/>
      <c r="P699" s="166"/>
      <c r="Q699" s="166"/>
      <c r="R699" s="166"/>
      <c r="S699" s="166"/>
      <c r="T699" s="166"/>
      <c r="U699" s="166"/>
      <c r="V699" s="166"/>
      <c r="W699" s="166"/>
      <c r="X699" s="166"/>
      <c r="Y699" s="184"/>
      <c r="Z699" s="167"/>
    </row>
    <row r="700" spans="1:26" ht="12" customHeight="1" x14ac:dyDescent="0.2">
      <c r="A700" s="149">
        <v>299</v>
      </c>
      <c r="C700" s="149" t="s">
        <v>827</v>
      </c>
      <c r="D700" s="183" t="s">
        <v>282</v>
      </c>
      <c r="E700" s="166">
        <v>40</v>
      </c>
      <c r="F700" s="166">
        <v>40</v>
      </c>
      <c r="G700" s="166">
        <v>0</v>
      </c>
      <c r="H700" s="166">
        <v>0</v>
      </c>
      <c r="I700" s="166">
        <v>0</v>
      </c>
      <c r="J700" s="166">
        <v>22</v>
      </c>
      <c r="K700" s="166">
        <v>22</v>
      </c>
      <c r="L700" s="166">
        <v>0</v>
      </c>
      <c r="M700" s="166">
        <v>2</v>
      </c>
      <c r="N700" s="166">
        <v>3</v>
      </c>
      <c r="O700" s="166">
        <v>8</v>
      </c>
      <c r="P700" s="166">
        <v>5</v>
      </c>
      <c r="Q700" s="166">
        <v>3</v>
      </c>
      <c r="R700" s="166">
        <v>1</v>
      </c>
      <c r="S700" s="166">
        <v>0</v>
      </c>
      <c r="T700" s="166">
        <v>0</v>
      </c>
      <c r="U700" s="166">
        <v>0</v>
      </c>
      <c r="V700" s="166">
        <v>0</v>
      </c>
      <c r="W700" s="166">
        <v>0</v>
      </c>
      <c r="X700" s="166">
        <v>0</v>
      </c>
      <c r="Y700" s="184"/>
      <c r="Z700" s="167">
        <v>299</v>
      </c>
    </row>
    <row r="701" spans="1:26" ht="12" customHeight="1" x14ac:dyDescent="0.2">
      <c r="A701" s="149"/>
      <c r="C701" s="186" t="s">
        <v>828</v>
      </c>
      <c r="D701" s="183" t="s">
        <v>283</v>
      </c>
      <c r="E701" s="166">
        <v>38</v>
      </c>
      <c r="F701" s="166">
        <v>38</v>
      </c>
      <c r="G701" s="166">
        <v>0</v>
      </c>
      <c r="H701" s="166">
        <v>0</v>
      </c>
      <c r="I701" s="166">
        <v>0</v>
      </c>
      <c r="J701" s="166">
        <v>20</v>
      </c>
      <c r="K701" s="166">
        <v>20</v>
      </c>
      <c r="L701" s="166">
        <v>0</v>
      </c>
      <c r="M701" s="166">
        <v>1</v>
      </c>
      <c r="N701" s="166">
        <v>3</v>
      </c>
      <c r="O701" s="166">
        <v>7</v>
      </c>
      <c r="P701" s="166">
        <v>5</v>
      </c>
      <c r="Q701" s="166">
        <v>3</v>
      </c>
      <c r="R701" s="166">
        <v>1</v>
      </c>
      <c r="S701" s="166">
        <v>0</v>
      </c>
      <c r="T701" s="166">
        <v>0</v>
      </c>
      <c r="U701" s="166">
        <v>0</v>
      </c>
      <c r="V701" s="166">
        <v>0</v>
      </c>
      <c r="W701" s="166">
        <v>0</v>
      </c>
      <c r="X701" s="166">
        <v>0</v>
      </c>
      <c r="Y701" s="184"/>
      <c r="Z701" s="167"/>
    </row>
    <row r="702" spans="1:26" ht="5.0999999999999996" customHeight="1" x14ac:dyDescent="0.2">
      <c r="A702" s="149"/>
      <c r="C702" s="149"/>
      <c r="D702" s="183"/>
      <c r="E702" s="166"/>
      <c r="F702" s="166"/>
      <c r="G702" s="166"/>
      <c r="H702" s="166"/>
      <c r="I702" s="166"/>
      <c r="J702" s="166"/>
      <c r="K702" s="166"/>
      <c r="L702" s="166"/>
      <c r="M702" s="166"/>
      <c r="N702" s="166"/>
      <c r="O702" s="166"/>
      <c r="P702" s="166"/>
      <c r="Q702" s="166"/>
      <c r="R702" s="166"/>
      <c r="S702" s="166"/>
      <c r="T702" s="166"/>
      <c r="U702" s="166"/>
      <c r="V702" s="166"/>
      <c r="W702" s="166"/>
      <c r="X702" s="166"/>
      <c r="Y702" s="184"/>
      <c r="Z702" s="167"/>
    </row>
    <row r="703" spans="1:26" ht="14.25" customHeight="1" x14ac:dyDescent="0.2">
      <c r="A703" s="149" t="s">
        <v>829</v>
      </c>
      <c r="C703" s="149" t="s">
        <v>830</v>
      </c>
      <c r="D703" s="183" t="s">
        <v>282</v>
      </c>
      <c r="E703" s="166">
        <v>22</v>
      </c>
      <c r="F703" s="166">
        <v>22</v>
      </c>
      <c r="G703" s="166">
        <v>0</v>
      </c>
      <c r="H703" s="166">
        <v>0</v>
      </c>
      <c r="I703" s="166">
        <v>0</v>
      </c>
      <c r="J703" s="166">
        <v>15</v>
      </c>
      <c r="K703" s="166">
        <v>15</v>
      </c>
      <c r="L703" s="166">
        <v>0</v>
      </c>
      <c r="M703" s="166">
        <v>0</v>
      </c>
      <c r="N703" s="166">
        <v>2</v>
      </c>
      <c r="O703" s="166">
        <v>7</v>
      </c>
      <c r="P703" s="166">
        <v>4</v>
      </c>
      <c r="Q703" s="166">
        <v>2</v>
      </c>
      <c r="R703" s="166">
        <v>0</v>
      </c>
      <c r="S703" s="166">
        <v>0</v>
      </c>
      <c r="T703" s="166">
        <v>0</v>
      </c>
      <c r="U703" s="166">
        <v>0</v>
      </c>
      <c r="V703" s="166">
        <v>0</v>
      </c>
      <c r="W703" s="166">
        <v>0</v>
      </c>
      <c r="X703" s="166">
        <v>0</v>
      </c>
      <c r="Y703" s="184"/>
      <c r="Z703" s="167" t="s">
        <v>831</v>
      </c>
    </row>
    <row r="704" spans="1:26" ht="12" customHeight="1" x14ac:dyDescent="0.2">
      <c r="A704" s="149"/>
      <c r="C704" s="186" t="s">
        <v>832</v>
      </c>
      <c r="D704" s="183" t="s">
        <v>283</v>
      </c>
      <c r="E704" s="166">
        <v>20</v>
      </c>
      <c r="F704" s="166">
        <v>20</v>
      </c>
      <c r="G704" s="166">
        <v>0</v>
      </c>
      <c r="H704" s="166">
        <v>0</v>
      </c>
      <c r="I704" s="166">
        <v>0</v>
      </c>
      <c r="J704" s="166">
        <v>13</v>
      </c>
      <c r="K704" s="166">
        <v>13</v>
      </c>
      <c r="L704" s="166">
        <v>0</v>
      </c>
      <c r="M704" s="166">
        <v>0</v>
      </c>
      <c r="N704" s="166">
        <v>2</v>
      </c>
      <c r="O704" s="166">
        <v>6</v>
      </c>
      <c r="P704" s="166">
        <v>3</v>
      </c>
      <c r="Q704" s="166">
        <v>2</v>
      </c>
      <c r="R704" s="166">
        <v>0</v>
      </c>
      <c r="S704" s="166">
        <v>0</v>
      </c>
      <c r="T704" s="166">
        <v>0</v>
      </c>
      <c r="U704" s="166">
        <v>0</v>
      </c>
      <c r="V704" s="166">
        <v>0</v>
      </c>
      <c r="W704" s="166">
        <v>0</v>
      </c>
      <c r="X704" s="166">
        <v>0</v>
      </c>
      <c r="Y704" s="184"/>
      <c r="Z704" s="167"/>
    </row>
    <row r="705" spans="1:26" ht="12" customHeight="1" x14ac:dyDescent="0.2">
      <c r="A705" s="149"/>
      <c r="C705" s="186" t="s">
        <v>833</v>
      </c>
      <c r="D705" s="183"/>
      <c r="E705" s="166"/>
      <c r="F705" s="166"/>
      <c r="G705" s="166"/>
      <c r="H705" s="166"/>
      <c r="I705" s="166"/>
      <c r="J705" s="166"/>
      <c r="K705" s="166"/>
      <c r="L705" s="166"/>
      <c r="M705" s="166"/>
      <c r="N705" s="166"/>
      <c r="O705" s="166"/>
      <c r="P705" s="166"/>
      <c r="Q705" s="166"/>
      <c r="R705" s="166"/>
      <c r="S705" s="166"/>
      <c r="T705" s="166"/>
      <c r="U705" s="166"/>
      <c r="V705" s="166"/>
      <c r="W705" s="166"/>
      <c r="X705" s="166"/>
      <c r="Y705" s="184"/>
      <c r="Z705" s="167"/>
    </row>
    <row r="706" spans="1:26" ht="15" customHeight="1" x14ac:dyDescent="0.2">
      <c r="A706" s="149" t="s">
        <v>2284</v>
      </c>
      <c r="C706" s="149" t="s">
        <v>830</v>
      </c>
      <c r="D706" s="183" t="s">
        <v>282</v>
      </c>
      <c r="E706" s="166">
        <v>2</v>
      </c>
      <c r="F706" s="166">
        <v>2</v>
      </c>
      <c r="G706" s="166">
        <v>0</v>
      </c>
      <c r="H706" s="166">
        <v>0</v>
      </c>
      <c r="I706" s="166">
        <v>0</v>
      </c>
      <c r="J706" s="166">
        <v>2</v>
      </c>
      <c r="K706" s="166">
        <v>2</v>
      </c>
      <c r="L706" s="166">
        <v>0</v>
      </c>
      <c r="M706" s="166">
        <v>0</v>
      </c>
      <c r="N706" s="166">
        <v>0</v>
      </c>
      <c r="O706" s="166">
        <v>0</v>
      </c>
      <c r="P706" s="166">
        <v>1</v>
      </c>
      <c r="Q706" s="166">
        <v>1</v>
      </c>
      <c r="R706" s="166">
        <v>0</v>
      </c>
      <c r="S706" s="166">
        <v>0</v>
      </c>
      <c r="T706" s="166">
        <v>0</v>
      </c>
      <c r="U706" s="166">
        <v>0</v>
      </c>
      <c r="V706" s="166">
        <v>0</v>
      </c>
      <c r="W706" s="166">
        <v>0</v>
      </c>
      <c r="X706" s="166">
        <v>0</v>
      </c>
      <c r="Y706" s="184"/>
      <c r="Z706" s="167" t="s">
        <v>831</v>
      </c>
    </row>
    <row r="707" spans="1:26" ht="12" customHeight="1" x14ac:dyDescent="0.2">
      <c r="A707" s="149"/>
      <c r="C707" s="186" t="s">
        <v>2285</v>
      </c>
      <c r="D707" s="183" t="s">
        <v>283</v>
      </c>
      <c r="E707" s="166">
        <v>2</v>
      </c>
      <c r="F707" s="166">
        <v>2</v>
      </c>
      <c r="G707" s="166">
        <v>0</v>
      </c>
      <c r="H707" s="166">
        <v>0</v>
      </c>
      <c r="I707" s="166">
        <v>0</v>
      </c>
      <c r="J707" s="166">
        <v>2</v>
      </c>
      <c r="K707" s="166">
        <v>2</v>
      </c>
      <c r="L707" s="166">
        <v>0</v>
      </c>
      <c r="M707" s="166">
        <v>0</v>
      </c>
      <c r="N707" s="166">
        <v>0</v>
      </c>
      <c r="O707" s="166">
        <v>0</v>
      </c>
      <c r="P707" s="166">
        <v>1</v>
      </c>
      <c r="Q707" s="166">
        <v>1</v>
      </c>
      <c r="R707" s="166">
        <v>0</v>
      </c>
      <c r="S707" s="166">
        <v>0</v>
      </c>
      <c r="T707" s="166">
        <v>0</v>
      </c>
      <c r="U707" s="166">
        <v>0</v>
      </c>
      <c r="V707" s="166">
        <v>0</v>
      </c>
      <c r="W707" s="166">
        <v>0</v>
      </c>
      <c r="X707" s="166">
        <v>0</v>
      </c>
      <c r="Y707" s="184"/>
      <c r="Z707" s="167"/>
    </row>
    <row r="708" spans="1:26" ht="18.75" customHeight="1" x14ac:dyDescent="0.2">
      <c r="A708" s="149" t="s">
        <v>834</v>
      </c>
      <c r="B708" s="185" t="s">
        <v>835</v>
      </c>
      <c r="C708" s="142" t="s">
        <v>836</v>
      </c>
      <c r="D708" s="183" t="s">
        <v>282</v>
      </c>
      <c r="E708" s="166">
        <v>16853</v>
      </c>
      <c r="F708" s="166">
        <v>12174</v>
      </c>
      <c r="G708" s="166">
        <v>759</v>
      </c>
      <c r="H708" s="166">
        <v>1437</v>
      </c>
      <c r="I708" s="166">
        <v>2483</v>
      </c>
      <c r="J708" s="166">
        <v>12107</v>
      </c>
      <c r="K708" s="166">
        <v>9817</v>
      </c>
      <c r="L708" s="166">
        <v>2214</v>
      </c>
      <c r="M708" s="166">
        <v>1987</v>
      </c>
      <c r="N708" s="166">
        <v>3049</v>
      </c>
      <c r="O708" s="166">
        <v>1318</v>
      </c>
      <c r="P708" s="166">
        <v>758</v>
      </c>
      <c r="Q708" s="166">
        <v>322</v>
      </c>
      <c r="R708" s="166">
        <v>169</v>
      </c>
      <c r="S708" s="166">
        <v>1254</v>
      </c>
      <c r="T708" s="166">
        <v>471</v>
      </c>
      <c r="U708" s="166">
        <v>783</v>
      </c>
      <c r="V708" s="166">
        <v>1036</v>
      </c>
      <c r="W708" s="166">
        <v>429</v>
      </c>
      <c r="X708" s="166">
        <v>607</v>
      </c>
      <c r="Y708" s="184"/>
      <c r="Z708" s="167" t="s">
        <v>837</v>
      </c>
    </row>
    <row r="709" spans="1:26" ht="12" customHeight="1" x14ac:dyDescent="0.2">
      <c r="A709" s="149"/>
      <c r="D709" s="183" t="s">
        <v>283</v>
      </c>
      <c r="E709" s="166">
        <v>15279</v>
      </c>
      <c r="F709" s="166">
        <v>11041</v>
      </c>
      <c r="G709" s="166">
        <v>696</v>
      </c>
      <c r="H709" s="166">
        <v>1332</v>
      </c>
      <c r="I709" s="166">
        <v>2210</v>
      </c>
      <c r="J709" s="166">
        <v>11080</v>
      </c>
      <c r="K709" s="166">
        <v>8980</v>
      </c>
      <c r="L709" s="166">
        <v>2089</v>
      </c>
      <c r="M709" s="166">
        <v>1842</v>
      </c>
      <c r="N709" s="166">
        <v>2790</v>
      </c>
      <c r="O709" s="166">
        <v>1192</v>
      </c>
      <c r="P709" s="166">
        <v>656</v>
      </c>
      <c r="Q709" s="166">
        <v>272</v>
      </c>
      <c r="R709" s="166">
        <v>139</v>
      </c>
      <c r="S709" s="166">
        <v>1166</v>
      </c>
      <c r="T709" s="166">
        <v>429</v>
      </c>
      <c r="U709" s="166">
        <v>737</v>
      </c>
      <c r="V709" s="166">
        <v>934</v>
      </c>
      <c r="W709" s="166">
        <v>374</v>
      </c>
      <c r="X709" s="166">
        <v>560</v>
      </c>
      <c r="Y709" s="184"/>
      <c r="Z709" s="167"/>
    </row>
    <row r="710" spans="1:26" ht="5.0999999999999996" customHeight="1" x14ac:dyDescent="0.2">
      <c r="A710" s="149"/>
      <c r="D710" s="183"/>
      <c r="E710" s="166"/>
      <c r="F710" s="166"/>
      <c r="G710" s="166"/>
      <c r="H710" s="166"/>
      <c r="I710" s="166"/>
      <c r="J710" s="166"/>
      <c r="K710" s="166"/>
      <c r="L710" s="166"/>
      <c r="M710" s="166"/>
      <c r="N710" s="166"/>
      <c r="O710" s="166"/>
      <c r="P710" s="166"/>
      <c r="Q710" s="166"/>
      <c r="R710" s="166"/>
      <c r="S710" s="166"/>
      <c r="T710" s="166"/>
      <c r="U710" s="166"/>
      <c r="V710" s="166"/>
      <c r="W710" s="166"/>
      <c r="X710" s="166"/>
      <c r="Y710" s="184"/>
      <c r="Z710" s="167"/>
    </row>
    <row r="711" spans="1:26" ht="12" customHeight="1" x14ac:dyDescent="0.2">
      <c r="A711" s="149" t="s">
        <v>838</v>
      </c>
      <c r="C711" s="149" t="s">
        <v>836</v>
      </c>
      <c r="D711" s="183" t="s">
        <v>282</v>
      </c>
      <c r="E711" s="166">
        <v>14832</v>
      </c>
      <c r="F711" s="166">
        <v>11146</v>
      </c>
      <c r="G711" s="166">
        <v>650</v>
      </c>
      <c r="H711" s="166">
        <v>1120</v>
      </c>
      <c r="I711" s="166">
        <v>1916</v>
      </c>
      <c r="J711" s="166">
        <v>10821</v>
      </c>
      <c r="K711" s="166">
        <v>8981</v>
      </c>
      <c r="L711" s="166">
        <v>1906</v>
      </c>
      <c r="M711" s="166">
        <v>1796</v>
      </c>
      <c r="N711" s="166">
        <v>2817</v>
      </c>
      <c r="O711" s="166">
        <v>1256</v>
      </c>
      <c r="P711" s="166">
        <v>730</v>
      </c>
      <c r="Q711" s="166">
        <v>316</v>
      </c>
      <c r="R711" s="166">
        <v>160</v>
      </c>
      <c r="S711" s="166">
        <v>1044</v>
      </c>
      <c r="T711" s="166">
        <v>414</v>
      </c>
      <c r="U711" s="166">
        <v>630</v>
      </c>
      <c r="V711" s="166">
        <v>796</v>
      </c>
      <c r="W711" s="166">
        <v>320</v>
      </c>
      <c r="X711" s="166">
        <v>476</v>
      </c>
      <c r="Y711" s="184"/>
      <c r="Z711" s="167" t="s">
        <v>839</v>
      </c>
    </row>
    <row r="712" spans="1:26" ht="12" customHeight="1" x14ac:dyDescent="0.2">
      <c r="A712" s="149"/>
      <c r="C712" s="149"/>
      <c r="D712" s="183" t="s">
        <v>283</v>
      </c>
      <c r="E712" s="166">
        <v>13437</v>
      </c>
      <c r="F712" s="166">
        <v>10088</v>
      </c>
      <c r="G712" s="166">
        <v>594</v>
      </c>
      <c r="H712" s="166">
        <v>1039</v>
      </c>
      <c r="I712" s="166">
        <v>1716</v>
      </c>
      <c r="J712" s="166">
        <v>9889</v>
      </c>
      <c r="K712" s="166">
        <v>8205</v>
      </c>
      <c r="L712" s="166">
        <v>1797</v>
      </c>
      <c r="M712" s="166">
        <v>1667</v>
      </c>
      <c r="N712" s="166">
        <v>2571</v>
      </c>
      <c r="O712" s="166">
        <v>1141</v>
      </c>
      <c r="P712" s="166">
        <v>631</v>
      </c>
      <c r="Q712" s="166">
        <v>267</v>
      </c>
      <c r="R712" s="166">
        <v>131</v>
      </c>
      <c r="S712" s="166">
        <v>965</v>
      </c>
      <c r="T712" s="166">
        <v>376</v>
      </c>
      <c r="U712" s="166">
        <v>589</v>
      </c>
      <c r="V712" s="166">
        <v>719</v>
      </c>
      <c r="W712" s="166">
        <v>279</v>
      </c>
      <c r="X712" s="166">
        <v>440</v>
      </c>
      <c r="Y712" s="184"/>
      <c r="Z712" s="167"/>
    </row>
    <row r="713" spans="1:26" ht="12" customHeight="1" x14ac:dyDescent="0.2">
      <c r="A713" s="149" t="s">
        <v>840</v>
      </c>
      <c r="C713" s="149" t="s">
        <v>841</v>
      </c>
      <c r="D713" s="183" t="s">
        <v>282</v>
      </c>
      <c r="E713" s="166">
        <v>1008</v>
      </c>
      <c r="F713" s="166">
        <v>626</v>
      </c>
      <c r="G713" s="166">
        <v>40</v>
      </c>
      <c r="H713" s="166">
        <v>150</v>
      </c>
      <c r="I713" s="166">
        <v>192</v>
      </c>
      <c r="J713" s="166">
        <v>656</v>
      </c>
      <c r="K713" s="166">
        <v>517</v>
      </c>
      <c r="L713" s="166">
        <v>196</v>
      </c>
      <c r="M713" s="166">
        <v>120</v>
      </c>
      <c r="N713" s="166">
        <v>146</v>
      </c>
      <c r="O713" s="166">
        <v>36</v>
      </c>
      <c r="P713" s="166">
        <v>10</v>
      </c>
      <c r="Q713" s="166">
        <v>4</v>
      </c>
      <c r="R713" s="166">
        <v>5</v>
      </c>
      <c r="S713" s="166">
        <v>70</v>
      </c>
      <c r="T713" s="166">
        <v>18</v>
      </c>
      <c r="U713" s="166">
        <v>52</v>
      </c>
      <c r="V713" s="166">
        <v>69</v>
      </c>
      <c r="W713" s="166">
        <v>24</v>
      </c>
      <c r="X713" s="166">
        <v>45</v>
      </c>
      <c r="Y713" s="184"/>
      <c r="Z713" s="167" t="s">
        <v>842</v>
      </c>
    </row>
    <row r="714" spans="1:26" ht="12" customHeight="1" x14ac:dyDescent="0.2">
      <c r="A714" s="149"/>
      <c r="C714" s="149"/>
      <c r="D714" s="183" t="s">
        <v>283</v>
      </c>
      <c r="E714" s="166">
        <v>891</v>
      </c>
      <c r="F714" s="166">
        <v>567</v>
      </c>
      <c r="G714" s="166">
        <v>35</v>
      </c>
      <c r="H714" s="166">
        <v>131</v>
      </c>
      <c r="I714" s="166">
        <v>158</v>
      </c>
      <c r="J714" s="166">
        <v>585</v>
      </c>
      <c r="K714" s="166">
        <v>467</v>
      </c>
      <c r="L714" s="166">
        <v>180</v>
      </c>
      <c r="M714" s="166">
        <v>107</v>
      </c>
      <c r="N714" s="166">
        <v>139</v>
      </c>
      <c r="O714" s="166">
        <v>27</v>
      </c>
      <c r="P714" s="166">
        <v>7</v>
      </c>
      <c r="Q714" s="166">
        <v>3</v>
      </c>
      <c r="R714" s="166">
        <v>4</v>
      </c>
      <c r="S714" s="166">
        <v>63</v>
      </c>
      <c r="T714" s="166">
        <v>15</v>
      </c>
      <c r="U714" s="166">
        <v>48</v>
      </c>
      <c r="V714" s="166">
        <v>55</v>
      </c>
      <c r="W714" s="166">
        <v>16</v>
      </c>
      <c r="X714" s="166">
        <v>39</v>
      </c>
      <c r="Y714" s="184"/>
      <c r="Z714" s="167"/>
    </row>
    <row r="715" spans="1:26" ht="12" customHeight="1" x14ac:dyDescent="0.2">
      <c r="A715" s="149" t="s">
        <v>843</v>
      </c>
      <c r="C715" s="149" t="s">
        <v>844</v>
      </c>
      <c r="D715" s="183" t="s">
        <v>282</v>
      </c>
      <c r="E715" s="166">
        <v>69</v>
      </c>
      <c r="F715" s="166">
        <v>31</v>
      </c>
      <c r="G715" s="166">
        <v>0</v>
      </c>
      <c r="H715" s="166">
        <v>19</v>
      </c>
      <c r="I715" s="166">
        <v>19</v>
      </c>
      <c r="J715" s="166">
        <v>45</v>
      </c>
      <c r="K715" s="166">
        <v>21</v>
      </c>
      <c r="L715" s="166">
        <v>4</v>
      </c>
      <c r="M715" s="166">
        <v>6</v>
      </c>
      <c r="N715" s="166">
        <v>4</v>
      </c>
      <c r="O715" s="166">
        <v>4</v>
      </c>
      <c r="P715" s="166">
        <v>2</v>
      </c>
      <c r="Q715" s="166">
        <v>1</v>
      </c>
      <c r="R715" s="166">
        <v>0</v>
      </c>
      <c r="S715" s="166">
        <v>12</v>
      </c>
      <c r="T715" s="166">
        <v>0</v>
      </c>
      <c r="U715" s="166">
        <v>12</v>
      </c>
      <c r="V715" s="166">
        <v>12</v>
      </c>
      <c r="W715" s="166">
        <v>7</v>
      </c>
      <c r="X715" s="166">
        <v>5</v>
      </c>
      <c r="Y715" s="184"/>
      <c r="Z715" s="167" t="s">
        <v>843</v>
      </c>
    </row>
    <row r="716" spans="1:26" ht="12" customHeight="1" x14ac:dyDescent="0.2">
      <c r="A716" s="149"/>
      <c r="C716" s="149"/>
      <c r="D716" s="183" t="s">
        <v>283</v>
      </c>
      <c r="E716" s="166">
        <v>61</v>
      </c>
      <c r="F716" s="166">
        <v>28</v>
      </c>
      <c r="G716" s="166">
        <v>0</v>
      </c>
      <c r="H716" s="166">
        <v>18</v>
      </c>
      <c r="I716" s="166">
        <v>15</v>
      </c>
      <c r="J716" s="166">
        <v>40</v>
      </c>
      <c r="K716" s="166">
        <v>19</v>
      </c>
      <c r="L716" s="166">
        <v>4</v>
      </c>
      <c r="M716" s="166">
        <v>5</v>
      </c>
      <c r="N716" s="166">
        <v>3</v>
      </c>
      <c r="O716" s="166">
        <v>4</v>
      </c>
      <c r="P716" s="166">
        <v>2</v>
      </c>
      <c r="Q716" s="166">
        <v>1</v>
      </c>
      <c r="R716" s="166">
        <v>0</v>
      </c>
      <c r="S716" s="166">
        <v>11</v>
      </c>
      <c r="T716" s="166">
        <v>0</v>
      </c>
      <c r="U716" s="166">
        <v>11</v>
      </c>
      <c r="V716" s="166">
        <v>10</v>
      </c>
      <c r="W716" s="166">
        <v>6</v>
      </c>
      <c r="X716" s="166">
        <v>4</v>
      </c>
      <c r="Y716" s="184"/>
      <c r="Z716" s="167"/>
    </row>
    <row r="717" spans="1:26" ht="5.0999999999999996" customHeight="1" x14ac:dyDescent="0.2">
      <c r="A717" s="149"/>
      <c r="C717" s="149"/>
      <c r="D717" s="183"/>
      <c r="E717" s="166"/>
      <c r="F717" s="166"/>
      <c r="G717" s="166"/>
      <c r="H717" s="166"/>
      <c r="I717" s="166"/>
      <c r="J717" s="166"/>
      <c r="K717" s="166"/>
      <c r="L717" s="166"/>
      <c r="M717" s="166"/>
      <c r="N717" s="166"/>
      <c r="O717" s="166"/>
      <c r="P717" s="166"/>
      <c r="Q717" s="166"/>
      <c r="R717" s="166"/>
      <c r="S717" s="166"/>
      <c r="T717" s="166"/>
      <c r="U717" s="166"/>
      <c r="V717" s="166"/>
      <c r="W717" s="166"/>
      <c r="X717" s="166"/>
      <c r="Y717" s="184"/>
      <c r="Z717" s="167"/>
    </row>
    <row r="718" spans="1:26" ht="12" customHeight="1" x14ac:dyDescent="0.2">
      <c r="A718" s="149" t="s">
        <v>845</v>
      </c>
      <c r="C718" s="149" t="s">
        <v>846</v>
      </c>
      <c r="D718" s="183" t="s">
        <v>282</v>
      </c>
      <c r="E718" s="166">
        <v>20</v>
      </c>
      <c r="F718" s="166">
        <v>14</v>
      </c>
      <c r="G718" s="166">
        <v>1</v>
      </c>
      <c r="H718" s="166">
        <v>0</v>
      </c>
      <c r="I718" s="166">
        <v>5</v>
      </c>
      <c r="J718" s="166">
        <v>9</v>
      </c>
      <c r="K718" s="166">
        <v>7</v>
      </c>
      <c r="L718" s="166">
        <v>0</v>
      </c>
      <c r="M718" s="166">
        <v>3</v>
      </c>
      <c r="N718" s="166">
        <v>3</v>
      </c>
      <c r="O718" s="166">
        <v>0</v>
      </c>
      <c r="P718" s="166">
        <v>1</v>
      </c>
      <c r="Q718" s="166">
        <v>0</v>
      </c>
      <c r="R718" s="166">
        <v>0</v>
      </c>
      <c r="S718" s="166">
        <v>0</v>
      </c>
      <c r="T718" s="166">
        <v>0</v>
      </c>
      <c r="U718" s="166">
        <v>0</v>
      </c>
      <c r="V718" s="166">
        <v>2</v>
      </c>
      <c r="W718" s="166">
        <v>2</v>
      </c>
      <c r="X718" s="166">
        <v>0</v>
      </c>
      <c r="Y718" s="184"/>
      <c r="Z718" s="167" t="s">
        <v>845</v>
      </c>
    </row>
    <row r="719" spans="1:26" ht="12" customHeight="1" x14ac:dyDescent="0.2">
      <c r="A719" s="149"/>
      <c r="C719" s="149"/>
      <c r="D719" s="183" t="s">
        <v>283</v>
      </c>
      <c r="E719" s="166">
        <v>18</v>
      </c>
      <c r="F719" s="166">
        <v>12</v>
      </c>
      <c r="G719" s="166">
        <v>1</v>
      </c>
      <c r="H719" s="166">
        <v>0</v>
      </c>
      <c r="I719" s="166">
        <v>5</v>
      </c>
      <c r="J719" s="166">
        <v>9</v>
      </c>
      <c r="K719" s="166">
        <v>7</v>
      </c>
      <c r="L719" s="166">
        <v>0</v>
      </c>
      <c r="M719" s="166">
        <v>3</v>
      </c>
      <c r="N719" s="166">
        <v>3</v>
      </c>
      <c r="O719" s="166">
        <v>0</v>
      </c>
      <c r="P719" s="166">
        <v>1</v>
      </c>
      <c r="Q719" s="166">
        <v>0</v>
      </c>
      <c r="R719" s="166">
        <v>0</v>
      </c>
      <c r="S719" s="166">
        <v>0</v>
      </c>
      <c r="T719" s="166">
        <v>0</v>
      </c>
      <c r="U719" s="166">
        <v>0</v>
      </c>
      <c r="V719" s="166">
        <v>2</v>
      </c>
      <c r="W719" s="166">
        <v>2</v>
      </c>
      <c r="X719" s="166">
        <v>0</v>
      </c>
      <c r="Y719" s="184"/>
      <c r="Z719" s="167"/>
    </row>
    <row r="720" spans="1:26" s="190" customFormat="1" ht="4.5" customHeight="1" x14ac:dyDescent="0.2">
      <c r="A720" s="187"/>
      <c r="B720" s="188"/>
      <c r="D720" s="189"/>
      <c r="F720" s="191"/>
      <c r="G720" s="191"/>
      <c r="H720" s="192"/>
      <c r="I720" s="191"/>
      <c r="J720" s="191"/>
      <c r="K720" s="191"/>
      <c r="L720" s="191"/>
      <c r="M720" s="191"/>
      <c r="N720" s="191"/>
      <c r="O720" s="191"/>
      <c r="P720" s="191"/>
      <c r="Q720" s="191"/>
      <c r="R720" s="193"/>
      <c r="S720" s="191"/>
      <c r="T720" s="191"/>
      <c r="U720" s="191"/>
      <c r="V720" s="191"/>
      <c r="W720" s="191"/>
      <c r="X720" s="192"/>
      <c r="Y720" s="196"/>
      <c r="Z720" s="194"/>
    </row>
    <row r="721" spans="1:26" ht="12" customHeight="1" x14ac:dyDescent="0.2">
      <c r="A721" s="149" t="s">
        <v>847</v>
      </c>
      <c r="C721" s="149" t="s">
        <v>848</v>
      </c>
      <c r="D721" s="183" t="s">
        <v>282</v>
      </c>
      <c r="E721" s="166">
        <v>770</v>
      </c>
      <c r="F721" s="166">
        <v>288</v>
      </c>
      <c r="G721" s="166">
        <v>63</v>
      </c>
      <c r="H721" s="166">
        <v>119</v>
      </c>
      <c r="I721" s="166">
        <v>300</v>
      </c>
      <c r="J721" s="166">
        <v>488</v>
      </c>
      <c r="K721" s="166">
        <v>241</v>
      </c>
      <c r="L721" s="166">
        <v>91</v>
      </c>
      <c r="M721" s="166">
        <v>52</v>
      </c>
      <c r="N721" s="166">
        <v>61</v>
      </c>
      <c r="O721" s="166">
        <v>18</v>
      </c>
      <c r="P721" s="166">
        <v>14</v>
      </c>
      <c r="Q721" s="166">
        <v>1</v>
      </c>
      <c r="R721" s="166">
        <v>4</v>
      </c>
      <c r="S721" s="166">
        <v>109</v>
      </c>
      <c r="T721" s="166">
        <v>35</v>
      </c>
      <c r="U721" s="166">
        <v>74</v>
      </c>
      <c r="V721" s="166">
        <v>138</v>
      </c>
      <c r="W721" s="166">
        <v>70</v>
      </c>
      <c r="X721" s="166">
        <v>68</v>
      </c>
      <c r="Y721" s="184"/>
      <c r="Z721" s="167" t="s">
        <v>849</v>
      </c>
    </row>
    <row r="722" spans="1:26" ht="12" customHeight="1" x14ac:dyDescent="0.2">
      <c r="A722" s="149"/>
      <c r="C722" s="149"/>
      <c r="D722" s="183" t="s">
        <v>283</v>
      </c>
      <c r="E722" s="166">
        <v>735</v>
      </c>
      <c r="F722" s="166">
        <v>281</v>
      </c>
      <c r="G722" s="166">
        <v>62</v>
      </c>
      <c r="H722" s="166">
        <v>118</v>
      </c>
      <c r="I722" s="166">
        <v>274</v>
      </c>
      <c r="J722" s="166">
        <v>473</v>
      </c>
      <c r="K722" s="166">
        <v>234</v>
      </c>
      <c r="L722" s="166">
        <v>91</v>
      </c>
      <c r="M722" s="166">
        <v>50</v>
      </c>
      <c r="N722" s="166">
        <v>58</v>
      </c>
      <c r="O722" s="166">
        <v>16</v>
      </c>
      <c r="P722" s="166">
        <v>14</v>
      </c>
      <c r="Q722" s="166">
        <v>1</v>
      </c>
      <c r="R722" s="166">
        <v>4</v>
      </c>
      <c r="S722" s="166">
        <v>108</v>
      </c>
      <c r="T722" s="166">
        <v>34</v>
      </c>
      <c r="U722" s="166">
        <v>74</v>
      </c>
      <c r="V722" s="166">
        <v>131</v>
      </c>
      <c r="W722" s="166">
        <v>66</v>
      </c>
      <c r="X722" s="166">
        <v>65</v>
      </c>
      <c r="Y722" s="184"/>
      <c r="Z722" s="167"/>
    </row>
    <row r="723" spans="1:26" ht="5.0999999999999996" customHeight="1" x14ac:dyDescent="0.2">
      <c r="A723" s="149"/>
      <c r="C723" s="149"/>
      <c r="D723" s="183"/>
      <c r="E723" s="166"/>
      <c r="F723" s="166"/>
      <c r="G723" s="166"/>
      <c r="H723" s="166"/>
      <c r="I723" s="166"/>
      <c r="J723" s="166"/>
      <c r="K723" s="166"/>
      <c r="L723" s="166"/>
      <c r="M723" s="166"/>
      <c r="N723" s="166"/>
      <c r="O723" s="166"/>
      <c r="P723" s="166"/>
      <c r="Q723" s="166"/>
      <c r="R723" s="166"/>
      <c r="S723" s="166"/>
      <c r="T723" s="166"/>
      <c r="U723" s="166"/>
      <c r="V723" s="166"/>
      <c r="W723" s="166"/>
      <c r="X723" s="166"/>
      <c r="Y723" s="184"/>
      <c r="Z723" s="167"/>
    </row>
    <row r="724" spans="1:26" ht="12" customHeight="1" x14ac:dyDescent="0.2">
      <c r="A724" s="149" t="s">
        <v>850</v>
      </c>
      <c r="C724" s="149" t="s">
        <v>851</v>
      </c>
      <c r="D724" s="183" t="s">
        <v>282</v>
      </c>
      <c r="E724" s="166">
        <v>121</v>
      </c>
      <c r="F724" s="166">
        <v>46</v>
      </c>
      <c r="G724" s="166">
        <v>4</v>
      </c>
      <c r="H724" s="166">
        <v>29</v>
      </c>
      <c r="I724" s="166">
        <v>42</v>
      </c>
      <c r="J724" s="166">
        <v>64</v>
      </c>
      <c r="K724" s="166">
        <v>34</v>
      </c>
      <c r="L724" s="166">
        <v>14</v>
      </c>
      <c r="M724" s="166">
        <v>6</v>
      </c>
      <c r="N724" s="166">
        <v>13</v>
      </c>
      <c r="O724" s="166">
        <v>1</v>
      </c>
      <c r="P724" s="166">
        <v>0</v>
      </c>
      <c r="Q724" s="166">
        <v>0</v>
      </c>
      <c r="R724" s="166">
        <v>0</v>
      </c>
      <c r="S724" s="166">
        <v>18</v>
      </c>
      <c r="T724" s="166">
        <v>3</v>
      </c>
      <c r="U724" s="166">
        <v>15</v>
      </c>
      <c r="V724" s="166">
        <v>12</v>
      </c>
      <c r="W724" s="166">
        <v>5</v>
      </c>
      <c r="X724" s="166">
        <v>7</v>
      </c>
      <c r="Y724" s="184"/>
      <c r="Z724" s="167" t="s">
        <v>852</v>
      </c>
    </row>
    <row r="725" spans="1:26" ht="12" customHeight="1" x14ac:dyDescent="0.2">
      <c r="A725" s="149"/>
      <c r="C725" s="186" t="s">
        <v>853</v>
      </c>
      <c r="D725" s="183" t="s">
        <v>283</v>
      </c>
      <c r="E725" s="166">
        <v>109</v>
      </c>
      <c r="F725" s="166">
        <v>44</v>
      </c>
      <c r="G725" s="166">
        <v>3</v>
      </c>
      <c r="H725" s="166">
        <v>26</v>
      </c>
      <c r="I725" s="166">
        <v>36</v>
      </c>
      <c r="J725" s="166">
        <v>62</v>
      </c>
      <c r="K725" s="166">
        <v>33</v>
      </c>
      <c r="L725" s="166">
        <v>14</v>
      </c>
      <c r="M725" s="166">
        <v>6</v>
      </c>
      <c r="N725" s="166">
        <v>12</v>
      </c>
      <c r="O725" s="166">
        <v>1</v>
      </c>
      <c r="P725" s="166">
        <v>0</v>
      </c>
      <c r="Q725" s="166">
        <v>0</v>
      </c>
      <c r="R725" s="166">
        <v>0</v>
      </c>
      <c r="S725" s="166">
        <v>18</v>
      </c>
      <c r="T725" s="166">
        <v>3</v>
      </c>
      <c r="U725" s="166">
        <v>15</v>
      </c>
      <c r="V725" s="166">
        <v>11</v>
      </c>
      <c r="W725" s="166">
        <v>5</v>
      </c>
      <c r="X725" s="166">
        <v>6</v>
      </c>
      <c r="Y725" s="184"/>
      <c r="Z725" s="167"/>
    </row>
    <row r="726" spans="1:26" ht="5.0999999999999996" customHeight="1" x14ac:dyDescent="0.2">
      <c r="A726" s="149"/>
      <c r="C726" s="149"/>
      <c r="D726" s="183"/>
      <c r="E726" s="166"/>
      <c r="F726" s="166"/>
      <c r="G726" s="166"/>
      <c r="H726" s="166"/>
      <c r="I726" s="166"/>
      <c r="J726" s="166"/>
      <c r="K726" s="166"/>
      <c r="L726" s="166"/>
      <c r="M726" s="166"/>
      <c r="N726" s="166"/>
      <c r="O726" s="166"/>
      <c r="P726" s="166"/>
      <c r="Q726" s="166"/>
      <c r="R726" s="166"/>
      <c r="S726" s="166"/>
      <c r="T726" s="166"/>
      <c r="U726" s="166"/>
      <c r="V726" s="166"/>
      <c r="W726" s="166"/>
      <c r="X726" s="166"/>
      <c r="Y726" s="184"/>
      <c r="Z726" s="167"/>
    </row>
    <row r="727" spans="1:26" ht="12" customHeight="1" x14ac:dyDescent="0.2">
      <c r="A727" s="149">
        <v>305</v>
      </c>
      <c r="C727" s="149" t="s">
        <v>854</v>
      </c>
      <c r="D727" s="183" t="s">
        <v>282</v>
      </c>
      <c r="E727" s="166">
        <v>6</v>
      </c>
      <c r="F727" s="166">
        <v>1</v>
      </c>
      <c r="G727" s="166">
        <v>0</v>
      </c>
      <c r="H727" s="166">
        <v>0</v>
      </c>
      <c r="I727" s="166">
        <v>5</v>
      </c>
      <c r="J727" s="166">
        <v>4</v>
      </c>
      <c r="K727" s="166">
        <v>0</v>
      </c>
      <c r="L727" s="166">
        <v>0</v>
      </c>
      <c r="M727" s="166">
        <v>0</v>
      </c>
      <c r="N727" s="166">
        <v>0</v>
      </c>
      <c r="O727" s="166">
        <v>0</v>
      </c>
      <c r="P727" s="166">
        <v>0</v>
      </c>
      <c r="Q727" s="166">
        <v>0</v>
      </c>
      <c r="R727" s="166">
        <v>0</v>
      </c>
      <c r="S727" s="166">
        <v>0</v>
      </c>
      <c r="T727" s="166">
        <v>0</v>
      </c>
      <c r="U727" s="166">
        <v>0</v>
      </c>
      <c r="V727" s="166">
        <v>4</v>
      </c>
      <c r="W727" s="166">
        <v>1</v>
      </c>
      <c r="X727" s="166">
        <v>3</v>
      </c>
      <c r="Y727" s="184"/>
      <c r="Z727" s="167">
        <v>305</v>
      </c>
    </row>
    <row r="728" spans="1:26" ht="12" customHeight="1" x14ac:dyDescent="0.2">
      <c r="A728" s="149"/>
      <c r="C728" s="149"/>
      <c r="D728" s="183" t="s">
        <v>283</v>
      </c>
      <c r="E728" s="166">
        <v>4</v>
      </c>
      <c r="F728" s="166">
        <v>1</v>
      </c>
      <c r="G728" s="166">
        <v>0</v>
      </c>
      <c r="H728" s="166">
        <v>0</v>
      </c>
      <c r="I728" s="166">
        <v>3</v>
      </c>
      <c r="J728" s="166">
        <v>3</v>
      </c>
      <c r="K728" s="166">
        <v>0</v>
      </c>
      <c r="L728" s="166">
        <v>0</v>
      </c>
      <c r="M728" s="166">
        <v>0</v>
      </c>
      <c r="N728" s="166">
        <v>0</v>
      </c>
      <c r="O728" s="166">
        <v>0</v>
      </c>
      <c r="P728" s="166">
        <v>0</v>
      </c>
      <c r="Q728" s="166">
        <v>0</v>
      </c>
      <c r="R728" s="166">
        <v>0</v>
      </c>
      <c r="S728" s="166">
        <v>0</v>
      </c>
      <c r="T728" s="166">
        <v>0</v>
      </c>
      <c r="U728" s="166">
        <v>0</v>
      </c>
      <c r="V728" s="166">
        <v>3</v>
      </c>
      <c r="W728" s="166">
        <v>0</v>
      </c>
      <c r="X728" s="166">
        <v>3</v>
      </c>
      <c r="Y728" s="184"/>
      <c r="Z728" s="167"/>
    </row>
    <row r="729" spans="1:26" ht="5.0999999999999996" customHeight="1" x14ac:dyDescent="0.2">
      <c r="A729" s="149"/>
      <c r="C729" s="149"/>
      <c r="D729" s="183"/>
      <c r="E729" s="166"/>
      <c r="F729" s="166"/>
      <c r="G729" s="166"/>
      <c r="H729" s="166"/>
      <c r="I729" s="166"/>
      <c r="J729" s="166"/>
      <c r="K729" s="166"/>
      <c r="L729" s="166"/>
      <c r="M729" s="166"/>
      <c r="N729" s="166"/>
      <c r="O729" s="166"/>
      <c r="P729" s="166"/>
      <c r="Q729" s="166"/>
      <c r="R729" s="166"/>
      <c r="S729" s="166"/>
      <c r="T729" s="166"/>
      <c r="U729" s="166"/>
      <c r="V729" s="166"/>
      <c r="W729" s="166"/>
      <c r="X729" s="166"/>
      <c r="Y729" s="184"/>
      <c r="Z729" s="167"/>
    </row>
    <row r="730" spans="1:26" ht="12" customHeight="1" x14ac:dyDescent="0.2">
      <c r="A730" s="149" t="s">
        <v>855</v>
      </c>
      <c r="C730" s="149" t="s">
        <v>856</v>
      </c>
      <c r="D730" s="183" t="s">
        <v>282</v>
      </c>
      <c r="E730" s="166">
        <v>27</v>
      </c>
      <c r="F730" s="166">
        <v>22</v>
      </c>
      <c r="G730" s="166">
        <v>1</v>
      </c>
      <c r="H730" s="166">
        <v>0</v>
      </c>
      <c r="I730" s="166">
        <v>4</v>
      </c>
      <c r="J730" s="166">
        <v>20</v>
      </c>
      <c r="K730" s="166">
        <v>16</v>
      </c>
      <c r="L730" s="166">
        <v>3</v>
      </c>
      <c r="M730" s="166">
        <v>4</v>
      </c>
      <c r="N730" s="166">
        <v>5</v>
      </c>
      <c r="O730" s="166">
        <v>3</v>
      </c>
      <c r="P730" s="166">
        <v>1</v>
      </c>
      <c r="Q730" s="166">
        <v>0</v>
      </c>
      <c r="R730" s="166">
        <v>0</v>
      </c>
      <c r="S730" s="166">
        <v>1</v>
      </c>
      <c r="T730" s="166">
        <v>1</v>
      </c>
      <c r="U730" s="166">
        <v>0</v>
      </c>
      <c r="V730" s="166">
        <v>3</v>
      </c>
      <c r="W730" s="166">
        <v>0</v>
      </c>
      <c r="X730" s="166">
        <v>3</v>
      </c>
      <c r="Y730" s="184"/>
      <c r="Z730" s="167" t="s">
        <v>855</v>
      </c>
    </row>
    <row r="731" spans="1:26" ht="12" customHeight="1" x14ac:dyDescent="0.2">
      <c r="A731" s="149"/>
      <c r="D731" s="183" t="s">
        <v>283</v>
      </c>
      <c r="E731" s="166">
        <v>24</v>
      </c>
      <c r="F731" s="166">
        <v>20</v>
      </c>
      <c r="G731" s="166">
        <v>1</v>
      </c>
      <c r="H731" s="166">
        <v>0</v>
      </c>
      <c r="I731" s="166">
        <v>3</v>
      </c>
      <c r="J731" s="166">
        <v>19</v>
      </c>
      <c r="K731" s="166">
        <v>15</v>
      </c>
      <c r="L731" s="166">
        <v>3</v>
      </c>
      <c r="M731" s="166">
        <v>4</v>
      </c>
      <c r="N731" s="166">
        <v>4</v>
      </c>
      <c r="O731" s="166">
        <v>3</v>
      </c>
      <c r="P731" s="166">
        <v>1</v>
      </c>
      <c r="Q731" s="166">
        <v>0</v>
      </c>
      <c r="R731" s="166">
        <v>0</v>
      </c>
      <c r="S731" s="166">
        <v>1</v>
      </c>
      <c r="T731" s="166">
        <v>1</v>
      </c>
      <c r="U731" s="166">
        <v>0</v>
      </c>
      <c r="V731" s="166">
        <v>3</v>
      </c>
      <c r="W731" s="166">
        <v>0</v>
      </c>
      <c r="X731" s="166">
        <v>3</v>
      </c>
      <c r="Y731" s="184"/>
      <c r="Z731" s="167"/>
    </row>
    <row r="732" spans="1:26" ht="5.0999999999999996" customHeight="1" x14ac:dyDescent="0.2">
      <c r="A732" s="149"/>
      <c r="D732" s="183"/>
      <c r="E732" s="166"/>
      <c r="F732" s="166"/>
      <c r="G732" s="166"/>
      <c r="H732" s="166"/>
      <c r="I732" s="166"/>
      <c r="J732" s="166"/>
      <c r="K732" s="166"/>
      <c r="L732" s="166"/>
      <c r="M732" s="166"/>
      <c r="N732" s="166"/>
      <c r="O732" s="166"/>
      <c r="P732" s="166"/>
      <c r="Q732" s="166"/>
      <c r="R732" s="166"/>
      <c r="S732" s="166"/>
      <c r="T732" s="166"/>
      <c r="U732" s="166"/>
      <c r="V732" s="166"/>
      <c r="W732" s="166"/>
      <c r="X732" s="166"/>
      <c r="Y732" s="184"/>
      <c r="Z732" s="167"/>
    </row>
    <row r="733" spans="1:26" ht="12" customHeight="1" x14ac:dyDescent="0.2">
      <c r="A733" s="149" t="s">
        <v>857</v>
      </c>
      <c r="B733" s="185" t="s">
        <v>858</v>
      </c>
      <c r="C733" s="142" t="s">
        <v>859</v>
      </c>
      <c r="D733" s="183" t="s">
        <v>282</v>
      </c>
      <c r="E733" s="166">
        <v>2931</v>
      </c>
      <c r="F733" s="166">
        <v>2400</v>
      </c>
      <c r="G733" s="166">
        <v>57</v>
      </c>
      <c r="H733" s="166">
        <v>220</v>
      </c>
      <c r="I733" s="166">
        <v>254</v>
      </c>
      <c r="J733" s="166">
        <v>2273</v>
      </c>
      <c r="K733" s="166">
        <v>1905</v>
      </c>
      <c r="L733" s="166">
        <v>263</v>
      </c>
      <c r="M733" s="166">
        <v>284</v>
      </c>
      <c r="N733" s="166">
        <v>521</v>
      </c>
      <c r="O733" s="166">
        <v>366</v>
      </c>
      <c r="P733" s="166">
        <v>274</v>
      </c>
      <c r="Q733" s="166">
        <v>141</v>
      </c>
      <c r="R733" s="166">
        <v>56</v>
      </c>
      <c r="S733" s="166">
        <v>205</v>
      </c>
      <c r="T733" s="166">
        <v>33</v>
      </c>
      <c r="U733" s="166">
        <v>172</v>
      </c>
      <c r="V733" s="166">
        <v>163</v>
      </c>
      <c r="W733" s="166">
        <v>53</v>
      </c>
      <c r="X733" s="166">
        <v>110</v>
      </c>
      <c r="Y733" s="184"/>
      <c r="Z733" s="167" t="s">
        <v>254</v>
      </c>
    </row>
    <row r="734" spans="1:26" ht="12" customHeight="1" x14ac:dyDescent="0.2">
      <c r="A734" s="186" t="s">
        <v>860</v>
      </c>
      <c r="D734" s="183" t="s">
        <v>283</v>
      </c>
      <c r="E734" s="166">
        <v>2528</v>
      </c>
      <c r="F734" s="166">
        <v>2039</v>
      </c>
      <c r="G734" s="166">
        <v>53</v>
      </c>
      <c r="H734" s="166">
        <v>207</v>
      </c>
      <c r="I734" s="166">
        <v>229</v>
      </c>
      <c r="J734" s="166">
        <v>1968</v>
      </c>
      <c r="K734" s="166">
        <v>1625</v>
      </c>
      <c r="L734" s="166">
        <v>223</v>
      </c>
      <c r="M734" s="166">
        <v>250</v>
      </c>
      <c r="N734" s="166">
        <v>453</v>
      </c>
      <c r="O734" s="166">
        <v>306</v>
      </c>
      <c r="P734" s="166">
        <v>233</v>
      </c>
      <c r="Q734" s="166">
        <v>119</v>
      </c>
      <c r="R734" s="166">
        <v>41</v>
      </c>
      <c r="S734" s="166">
        <v>193</v>
      </c>
      <c r="T734" s="166">
        <v>30</v>
      </c>
      <c r="U734" s="166">
        <v>163</v>
      </c>
      <c r="V734" s="166">
        <v>150</v>
      </c>
      <c r="W734" s="166">
        <v>47</v>
      </c>
      <c r="X734" s="166">
        <v>103</v>
      </c>
      <c r="Y734" s="184"/>
      <c r="Z734" s="167"/>
    </row>
    <row r="735" spans="1:26" ht="5.0999999999999996" customHeight="1" x14ac:dyDescent="0.2">
      <c r="A735" s="149"/>
      <c r="C735" s="149"/>
      <c r="D735" s="183"/>
      <c r="E735" s="166"/>
      <c r="F735" s="166"/>
      <c r="G735" s="166"/>
      <c r="H735" s="166"/>
      <c r="I735" s="166"/>
      <c r="J735" s="166"/>
      <c r="K735" s="166"/>
      <c r="L735" s="166"/>
      <c r="M735" s="166"/>
      <c r="N735" s="166"/>
      <c r="O735" s="166"/>
      <c r="P735" s="166"/>
      <c r="Q735" s="166"/>
      <c r="R735" s="166"/>
      <c r="S735" s="166"/>
      <c r="T735" s="166"/>
      <c r="U735" s="166"/>
      <c r="V735" s="166"/>
      <c r="W735" s="166"/>
      <c r="X735" s="166"/>
      <c r="Y735" s="184"/>
      <c r="Z735" s="167"/>
    </row>
    <row r="736" spans="1:26" ht="12" customHeight="1" x14ac:dyDescent="0.2">
      <c r="A736" s="149">
        <v>306</v>
      </c>
      <c r="C736" s="149" t="s">
        <v>861</v>
      </c>
      <c r="D736" s="183" t="s">
        <v>282</v>
      </c>
      <c r="E736" s="166">
        <v>373</v>
      </c>
      <c r="F736" s="166">
        <v>211</v>
      </c>
      <c r="G736" s="166">
        <v>5</v>
      </c>
      <c r="H736" s="166">
        <v>64</v>
      </c>
      <c r="I736" s="166">
        <v>93</v>
      </c>
      <c r="J736" s="166">
        <v>263</v>
      </c>
      <c r="K736" s="166">
        <v>145</v>
      </c>
      <c r="L736" s="166">
        <v>34</v>
      </c>
      <c r="M736" s="166">
        <v>27</v>
      </c>
      <c r="N736" s="166">
        <v>39</v>
      </c>
      <c r="O736" s="166">
        <v>22</v>
      </c>
      <c r="P736" s="166">
        <v>11</v>
      </c>
      <c r="Q736" s="166">
        <v>9</v>
      </c>
      <c r="R736" s="166">
        <v>3</v>
      </c>
      <c r="S736" s="166">
        <v>52</v>
      </c>
      <c r="T736" s="166">
        <v>2</v>
      </c>
      <c r="U736" s="166">
        <v>50</v>
      </c>
      <c r="V736" s="166">
        <v>66</v>
      </c>
      <c r="W736" s="166">
        <v>30</v>
      </c>
      <c r="X736" s="166">
        <v>36</v>
      </c>
      <c r="Y736" s="184"/>
      <c r="Z736" s="167">
        <v>306</v>
      </c>
    </row>
    <row r="737" spans="1:26" ht="12" customHeight="1" x14ac:dyDescent="0.2">
      <c r="A737" s="149"/>
      <c r="C737" s="149"/>
      <c r="D737" s="183" t="s">
        <v>283</v>
      </c>
      <c r="E737" s="166">
        <v>344</v>
      </c>
      <c r="F737" s="166">
        <v>194</v>
      </c>
      <c r="G737" s="166">
        <v>5</v>
      </c>
      <c r="H737" s="166">
        <v>60</v>
      </c>
      <c r="I737" s="166">
        <v>85</v>
      </c>
      <c r="J737" s="166">
        <v>244</v>
      </c>
      <c r="K737" s="166">
        <v>133</v>
      </c>
      <c r="L737" s="166">
        <v>31</v>
      </c>
      <c r="M737" s="166">
        <v>26</v>
      </c>
      <c r="N737" s="166">
        <v>38</v>
      </c>
      <c r="O737" s="166">
        <v>19</v>
      </c>
      <c r="P737" s="166">
        <v>10</v>
      </c>
      <c r="Q737" s="166">
        <v>7</v>
      </c>
      <c r="R737" s="166">
        <v>2</v>
      </c>
      <c r="S737" s="166">
        <v>49</v>
      </c>
      <c r="T737" s="166">
        <v>2</v>
      </c>
      <c r="U737" s="166">
        <v>47</v>
      </c>
      <c r="V737" s="166">
        <v>62</v>
      </c>
      <c r="W737" s="166">
        <v>28</v>
      </c>
      <c r="X737" s="166">
        <v>34</v>
      </c>
      <c r="Y737" s="184"/>
      <c r="Z737" s="167"/>
    </row>
    <row r="738" spans="1:26" ht="5.0999999999999996" customHeight="1" x14ac:dyDescent="0.2">
      <c r="A738" s="149"/>
      <c r="C738" s="149"/>
      <c r="D738" s="183"/>
      <c r="E738" s="166"/>
      <c r="F738" s="166"/>
      <c r="G738" s="166"/>
      <c r="H738" s="166"/>
      <c r="I738" s="166"/>
      <c r="J738" s="166"/>
      <c r="K738" s="166"/>
      <c r="L738" s="166"/>
      <c r="M738" s="166"/>
      <c r="N738" s="166"/>
      <c r="O738" s="166"/>
      <c r="P738" s="166"/>
      <c r="Q738" s="166"/>
      <c r="R738" s="166"/>
      <c r="S738" s="166"/>
      <c r="T738" s="166"/>
      <c r="U738" s="166"/>
      <c r="V738" s="166"/>
      <c r="W738" s="166"/>
      <c r="X738" s="166"/>
      <c r="Y738" s="184"/>
      <c r="Z738" s="167"/>
    </row>
    <row r="739" spans="1:26" ht="12" customHeight="1" x14ac:dyDescent="0.2">
      <c r="A739" s="149" t="s">
        <v>862</v>
      </c>
      <c r="C739" s="149" t="s">
        <v>863</v>
      </c>
      <c r="D739" s="183" t="s">
        <v>282</v>
      </c>
      <c r="E739" s="166">
        <v>373</v>
      </c>
      <c r="F739" s="166">
        <v>301</v>
      </c>
      <c r="G739" s="166">
        <v>10</v>
      </c>
      <c r="H739" s="166">
        <v>29</v>
      </c>
      <c r="I739" s="166">
        <v>33</v>
      </c>
      <c r="J739" s="166">
        <v>245</v>
      </c>
      <c r="K739" s="166">
        <v>198</v>
      </c>
      <c r="L739" s="166">
        <v>33</v>
      </c>
      <c r="M739" s="166">
        <v>31</v>
      </c>
      <c r="N739" s="166">
        <v>64</v>
      </c>
      <c r="O739" s="166">
        <v>28</v>
      </c>
      <c r="P739" s="166">
        <v>24</v>
      </c>
      <c r="Q739" s="166">
        <v>12</v>
      </c>
      <c r="R739" s="166">
        <v>6</v>
      </c>
      <c r="S739" s="166">
        <v>22</v>
      </c>
      <c r="T739" s="166">
        <v>0</v>
      </c>
      <c r="U739" s="166">
        <v>22</v>
      </c>
      <c r="V739" s="166">
        <v>25</v>
      </c>
      <c r="W739" s="166">
        <v>6</v>
      </c>
      <c r="X739" s="166">
        <v>19</v>
      </c>
      <c r="Y739" s="184"/>
      <c r="Z739" s="167" t="s">
        <v>862</v>
      </c>
    </row>
    <row r="740" spans="1:26" ht="12" customHeight="1" x14ac:dyDescent="0.2">
      <c r="A740" s="149"/>
      <c r="C740" s="149"/>
      <c r="D740" s="183" t="s">
        <v>283</v>
      </c>
      <c r="E740" s="166">
        <v>319</v>
      </c>
      <c r="F740" s="166">
        <v>258</v>
      </c>
      <c r="G740" s="166">
        <v>9</v>
      </c>
      <c r="H740" s="166">
        <v>27</v>
      </c>
      <c r="I740" s="166">
        <v>25</v>
      </c>
      <c r="J740" s="166">
        <v>214</v>
      </c>
      <c r="K740" s="166">
        <v>174</v>
      </c>
      <c r="L740" s="166">
        <v>30</v>
      </c>
      <c r="M740" s="166">
        <v>27</v>
      </c>
      <c r="N740" s="166">
        <v>53</v>
      </c>
      <c r="O740" s="166">
        <v>25</v>
      </c>
      <c r="P740" s="166">
        <v>23</v>
      </c>
      <c r="Q740" s="166">
        <v>10</v>
      </c>
      <c r="R740" s="166">
        <v>6</v>
      </c>
      <c r="S740" s="166">
        <v>21</v>
      </c>
      <c r="T740" s="166">
        <v>0</v>
      </c>
      <c r="U740" s="166">
        <v>21</v>
      </c>
      <c r="V740" s="166">
        <v>19</v>
      </c>
      <c r="W740" s="166">
        <v>3</v>
      </c>
      <c r="X740" s="166">
        <v>16</v>
      </c>
      <c r="Y740" s="184"/>
      <c r="Z740" s="167"/>
    </row>
    <row r="741" spans="1:26" ht="5.0999999999999996" customHeight="1" x14ac:dyDescent="0.2">
      <c r="A741" s="149"/>
      <c r="C741" s="149"/>
      <c r="D741" s="183"/>
      <c r="E741" s="166"/>
      <c r="F741" s="166"/>
      <c r="G741" s="166"/>
      <c r="H741" s="166"/>
      <c r="I741" s="166"/>
      <c r="J741" s="166"/>
      <c r="K741" s="166"/>
      <c r="L741" s="166"/>
      <c r="M741" s="166"/>
      <c r="N741" s="166"/>
      <c r="O741" s="166"/>
      <c r="P741" s="166"/>
      <c r="Q741" s="166"/>
      <c r="R741" s="166"/>
      <c r="S741" s="166"/>
      <c r="T741" s="166"/>
      <c r="U741" s="166"/>
      <c r="V741" s="166"/>
      <c r="W741" s="166"/>
      <c r="X741" s="166"/>
      <c r="Y741" s="184"/>
      <c r="Z741" s="167"/>
    </row>
    <row r="742" spans="1:26" ht="12" customHeight="1" x14ac:dyDescent="0.2">
      <c r="A742" s="149" t="s">
        <v>864</v>
      </c>
      <c r="C742" s="149" t="s">
        <v>865</v>
      </c>
      <c r="D742" s="183" t="s">
        <v>282</v>
      </c>
      <c r="E742" s="166">
        <v>34</v>
      </c>
      <c r="F742" s="166">
        <v>30</v>
      </c>
      <c r="G742" s="166">
        <v>0</v>
      </c>
      <c r="H742" s="166">
        <v>3</v>
      </c>
      <c r="I742" s="166">
        <v>1</v>
      </c>
      <c r="J742" s="166">
        <v>25</v>
      </c>
      <c r="K742" s="166">
        <v>21</v>
      </c>
      <c r="L742" s="166">
        <v>1</v>
      </c>
      <c r="M742" s="166">
        <v>5</v>
      </c>
      <c r="N742" s="166">
        <v>4</v>
      </c>
      <c r="O742" s="166">
        <v>7</v>
      </c>
      <c r="P742" s="166">
        <v>2</v>
      </c>
      <c r="Q742" s="166">
        <v>0</v>
      </c>
      <c r="R742" s="166">
        <v>2</v>
      </c>
      <c r="S742" s="166">
        <v>3</v>
      </c>
      <c r="T742" s="166">
        <v>0</v>
      </c>
      <c r="U742" s="166">
        <v>3</v>
      </c>
      <c r="V742" s="166">
        <v>1</v>
      </c>
      <c r="W742" s="166">
        <v>0</v>
      </c>
      <c r="X742" s="166">
        <v>1</v>
      </c>
      <c r="Y742" s="184"/>
      <c r="Z742" s="167" t="s">
        <v>864</v>
      </c>
    </row>
    <row r="743" spans="1:26" ht="12" customHeight="1" x14ac:dyDescent="0.2">
      <c r="A743" s="149"/>
      <c r="C743" s="149"/>
      <c r="D743" s="183" t="s">
        <v>283</v>
      </c>
      <c r="E743" s="166">
        <v>31</v>
      </c>
      <c r="F743" s="166">
        <v>27</v>
      </c>
      <c r="G743" s="166">
        <v>0</v>
      </c>
      <c r="H743" s="166">
        <v>3</v>
      </c>
      <c r="I743" s="166">
        <v>1</v>
      </c>
      <c r="J743" s="166">
        <v>23</v>
      </c>
      <c r="K743" s="166">
        <v>19</v>
      </c>
      <c r="L743" s="166">
        <v>1</v>
      </c>
      <c r="M743" s="166">
        <v>4</v>
      </c>
      <c r="N743" s="166">
        <v>4</v>
      </c>
      <c r="O743" s="166">
        <v>7</v>
      </c>
      <c r="P743" s="166">
        <v>2</v>
      </c>
      <c r="Q743" s="166">
        <v>0</v>
      </c>
      <c r="R743" s="166">
        <v>1</v>
      </c>
      <c r="S743" s="166">
        <v>3</v>
      </c>
      <c r="T743" s="166">
        <v>0</v>
      </c>
      <c r="U743" s="166">
        <v>3</v>
      </c>
      <c r="V743" s="166">
        <v>1</v>
      </c>
      <c r="W743" s="166">
        <v>0</v>
      </c>
      <c r="X743" s="166">
        <v>1</v>
      </c>
      <c r="Y743" s="184"/>
      <c r="Z743" s="167"/>
    </row>
    <row r="744" spans="1:26" ht="5.0999999999999996" customHeight="1" x14ac:dyDescent="0.2">
      <c r="A744" s="149"/>
      <c r="C744" s="149"/>
      <c r="D744" s="183"/>
      <c r="E744" s="166"/>
      <c r="F744" s="166"/>
      <c r="G744" s="166"/>
      <c r="H744" s="166"/>
      <c r="I744" s="166"/>
      <c r="J744" s="166"/>
      <c r="K744" s="166"/>
      <c r="L744" s="166"/>
      <c r="M744" s="166"/>
      <c r="N744" s="166"/>
      <c r="O744" s="166"/>
      <c r="P744" s="166"/>
      <c r="Q744" s="166"/>
      <c r="R744" s="166"/>
      <c r="S744" s="166"/>
      <c r="T744" s="166"/>
      <c r="U744" s="166"/>
      <c r="V744" s="166"/>
      <c r="W744" s="166"/>
      <c r="X744" s="166"/>
      <c r="Y744" s="184"/>
      <c r="Z744" s="167"/>
    </row>
    <row r="745" spans="1:26" ht="12" customHeight="1" x14ac:dyDescent="0.2">
      <c r="A745" s="149" t="s">
        <v>866</v>
      </c>
      <c r="C745" s="149" t="s">
        <v>867</v>
      </c>
      <c r="D745" s="183" t="s">
        <v>282</v>
      </c>
      <c r="E745" s="166">
        <v>17</v>
      </c>
      <c r="F745" s="166">
        <v>13</v>
      </c>
      <c r="G745" s="166">
        <v>1</v>
      </c>
      <c r="H745" s="166">
        <v>0</v>
      </c>
      <c r="I745" s="166">
        <v>3</v>
      </c>
      <c r="J745" s="166">
        <v>9</v>
      </c>
      <c r="K745" s="166">
        <v>6</v>
      </c>
      <c r="L745" s="166">
        <v>1</v>
      </c>
      <c r="M745" s="166">
        <v>0</v>
      </c>
      <c r="N745" s="166">
        <v>3</v>
      </c>
      <c r="O745" s="166">
        <v>1</v>
      </c>
      <c r="P745" s="166">
        <v>1</v>
      </c>
      <c r="Q745" s="166">
        <v>0</v>
      </c>
      <c r="R745" s="166">
        <v>0</v>
      </c>
      <c r="S745" s="166">
        <v>0</v>
      </c>
      <c r="T745" s="166">
        <v>0</v>
      </c>
      <c r="U745" s="166">
        <v>0</v>
      </c>
      <c r="V745" s="166">
        <v>3</v>
      </c>
      <c r="W745" s="166">
        <v>2</v>
      </c>
      <c r="X745" s="166">
        <v>1</v>
      </c>
      <c r="Y745" s="184"/>
      <c r="Z745" s="167" t="s">
        <v>866</v>
      </c>
    </row>
    <row r="746" spans="1:26" ht="12" customHeight="1" x14ac:dyDescent="0.2">
      <c r="A746" s="149"/>
      <c r="C746" s="149"/>
      <c r="D746" s="183" t="s">
        <v>283</v>
      </c>
      <c r="E746" s="166">
        <v>17</v>
      </c>
      <c r="F746" s="166">
        <v>13</v>
      </c>
      <c r="G746" s="166">
        <v>1</v>
      </c>
      <c r="H746" s="166">
        <v>0</v>
      </c>
      <c r="I746" s="166">
        <v>3</v>
      </c>
      <c r="J746" s="166">
        <v>9</v>
      </c>
      <c r="K746" s="166">
        <v>6</v>
      </c>
      <c r="L746" s="166">
        <v>1</v>
      </c>
      <c r="M746" s="166">
        <v>0</v>
      </c>
      <c r="N746" s="166">
        <v>3</v>
      </c>
      <c r="O746" s="166">
        <v>1</v>
      </c>
      <c r="P746" s="166">
        <v>1</v>
      </c>
      <c r="Q746" s="166">
        <v>0</v>
      </c>
      <c r="R746" s="166">
        <v>0</v>
      </c>
      <c r="S746" s="166">
        <v>0</v>
      </c>
      <c r="T746" s="166">
        <v>0</v>
      </c>
      <c r="U746" s="166">
        <v>0</v>
      </c>
      <c r="V746" s="166">
        <v>3</v>
      </c>
      <c r="W746" s="166">
        <v>2</v>
      </c>
      <c r="X746" s="166">
        <v>1</v>
      </c>
      <c r="Y746" s="184"/>
      <c r="Z746" s="167"/>
    </row>
    <row r="747" spans="1:26" ht="5.0999999999999996" customHeight="1" x14ac:dyDescent="0.2">
      <c r="A747" s="149"/>
      <c r="C747" s="149"/>
      <c r="D747" s="183"/>
      <c r="E747" s="166"/>
      <c r="F747" s="166"/>
      <c r="G747" s="166"/>
      <c r="H747" s="166"/>
      <c r="I747" s="166"/>
      <c r="J747" s="166"/>
      <c r="K747" s="166"/>
      <c r="L747" s="166"/>
      <c r="M747" s="166"/>
      <c r="N747" s="166"/>
      <c r="O747" s="166"/>
      <c r="P747" s="166"/>
      <c r="Q747" s="166"/>
      <c r="R747" s="166"/>
      <c r="S747" s="166"/>
      <c r="T747" s="166"/>
      <c r="U747" s="166"/>
      <c r="V747" s="166"/>
      <c r="W747" s="166"/>
      <c r="X747" s="166"/>
      <c r="Y747" s="184"/>
      <c r="Z747" s="167"/>
    </row>
    <row r="748" spans="1:26" ht="12" customHeight="1" x14ac:dyDescent="0.2">
      <c r="A748" s="149" t="s">
        <v>868</v>
      </c>
      <c r="C748" s="149" t="s">
        <v>869</v>
      </c>
      <c r="D748" s="183" t="s">
        <v>282</v>
      </c>
      <c r="E748" s="166">
        <v>468</v>
      </c>
      <c r="F748" s="166">
        <v>405</v>
      </c>
      <c r="G748" s="166">
        <v>9</v>
      </c>
      <c r="H748" s="166">
        <v>17</v>
      </c>
      <c r="I748" s="166">
        <v>37</v>
      </c>
      <c r="J748" s="166">
        <v>333</v>
      </c>
      <c r="K748" s="166">
        <v>293</v>
      </c>
      <c r="L748" s="166">
        <v>30</v>
      </c>
      <c r="M748" s="166">
        <v>39</v>
      </c>
      <c r="N748" s="166">
        <v>71</v>
      </c>
      <c r="O748" s="166">
        <v>59</v>
      </c>
      <c r="P748" s="166">
        <v>44</v>
      </c>
      <c r="Q748" s="166">
        <v>33</v>
      </c>
      <c r="R748" s="166">
        <v>17</v>
      </c>
      <c r="S748" s="166">
        <v>19</v>
      </c>
      <c r="T748" s="166">
        <v>8</v>
      </c>
      <c r="U748" s="166">
        <v>11</v>
      </c>
      <c r="V748" s="166">
        <v>21</v>
      </c>
      <c r="W748" s="166">
        <v>6</v>
      </c>
      <c r="X748" s="166">
        <v>15</v>
      </c>
      <c r="Y748" s="184"/>
      <c r="Z748" s="167" t="s">
        <v>868</v>
      </c>
    </row>
    <row r="749" spans="1:26" ht="12" customHeight="1" x14ac:dyDescent="0.2">
      <c r="A749" s="149"/>
      <c r="C749" s="149"/>
      <c r="D749" s="183" t="s">
        <v>283</v>
      </c>
      <c r="E749" s="166">
        <v>373</v>
      </c>
      <c r="F749" s="166">
        <v>312</v>
      </c>
      <c r="G749" s="166">
        <v>8</v>
      </c>
      <c r="H749" s="166">
        <v>16</v>
      </c>
      <c r="I749" s="166">
        <v>37</v>
      </c>
      <c r="J749" s="166">
        <v>267</v>
      </c>
      <c r="K749" s="166">
        <v>229</v>
      </c>
      <c r="L749" s="166">
        <v>20</v>
      </c>
      <c r="M749" s="166">
        <v>31</v>
      </c>
      <c r="N749" s="166">
        <v>58</v>
      </c>
      <c r="O749" s="166">
        <v>45</v>
      </c>
      <c r="P749" s="166">
        <v>37</v>
      </c>
      <c r="Q749" s="166">
        <v>25</v>
      </c>
      <c r="R749" s="166">
        <v>13</v>
      </c>
      <c r="S749" s="166">
        <v>17</v>
      </c>
      <c r="T749" s="166">
        <v>7</v>
      </c>
      <c r="U749" s="166">
        <v>10</v>
      </c>
      <c r="V749" s="166">
        <v>21</v>
      </c>
      <c r="W749" s="166">
        <v>6</v>
      </c>
      <c r="X749" s="166">
        <v>15</v>
      </c>
      <c r="Y749" s="184"/>
      <c r="Z749" s="167"/>
    </row>
    <row r="750" spans="1:26" ht="5.0999999999999996" customHeight="1" x14ac:dyDescent="0.2">
      <c r="A750" s="149"/>
      <c r="C750" s="149"/>
      <c r="D750" s="183"/>
      <c r="E750" s="166"/>
      <c r="F750" s="166"/>
      <c r="G750" s="166"/>
      <c r="H750" s="166"/>
      <c r="I750" s="166"/>
      <c r="J750" s="166"/>
      <c r="K750" s="166"/>
      <c r="L750" s="166"/>
      <c r="M750" s="166"/>
      <c r="N750" s="166"/>
      <c r="O750" s="166"/>
      <c r="P750" s="166"/>
      <c r="Q750" s="166"/>
      <c r="R750" s="166"/>
      <c r="S750" s="166"/>
      <c r="T750" s="166"/>
      <c r="U750" s="166"/>
      <c r="V750" s="166"/>
      <c r="W750" s="166"/>
      <c r="X750" s="166"/>
      <c r="Y750" s="184"/>
      <c r="Z750" s="167"/>
    </row>
    <row r="751" spans="1:26" ht="12" customHeight="1" x14ac:dyDescent="0.2">
      <c r="A751" s="149" t="s">
        <v>870</v>
      </c>
      <c r="C751" s="149" t="s">
        <v>871</v>
      </c>
      <c r="D751" s="183" t="s">
        <v>282</v>
      </c>
      <c r="E751" s="166">
        <v>51</v>
      </c>
      <c r="F751" s="166">
        <v>42</v>
      </c>
      <c r="G751" s="166">
        <v>3</v>
      </c>
      <c r="H751" s="166">
        <v>2</v>
      </c>
      <c r="I751" s="166">
        <v>4</v>
      </c>
      <c r="J751" s="166">
        <v>39</v>
      </c>
      <c r="K751" s="166">
        <v>33</v>
      </c>
      <c r="L751" s="166">
        <v>6</v>
      </c>
      <c r="M751" s="166">
        <v>5</v>
      </c>
      <c r="N751" s="166">
        <v>6</v>
      </c>
      <c r="O751" s="166">
        <v>4</v>
      </c>
      <c r="P751" s="166">
        <v>6</v>
      </c>
      <c r="Q751" s="166">
        <v>4</v>
      </c>
      <c r="R751" s="166">
        <v>2</v>
      </c>
      <c r="S751" s="166">
        <v>4</v>
      </c>
      <c r="T751" s="166">
        <v>3</v>
      </c>
      <c r="U751" s="166">
        <v>1</v>
      </c>
      <c r="V751" s="166">
        <v>2</v>
      </c>
      <c r="W751" s="166">
        <v>0</v>
      </c>
      <c r="X751" s="166">
        <v>2</v>
      </c>
      <c r="Y751" s="184"/>
      <c r="Z751" s="167" t="s">
        <v>870</v>
      </c>
    </row>
    <row r="752" spans="1:26" ht="12" customHeight="1" x14ac:dyDescent="0.2">
      <c r="A752" s="149"/>
      <c r="C752" s="149"/>
      <c r="D752" s="183" t="s">
        <v>283</v>
      </c>
      <c r="E752" s="166">
        <v>47</v>
      </c>
      <c r="F752" s="166">
        <v>38</v>
      </c>
      <c r="G752" s="166">
        <v>3</v>
      </c>
      <c r="H752" s="166">
        <v>2</v>
      </c>
      <c r="I752" s="166">
        <v>4</v>
      </c>
      <c r="J752" s="166">
        <v>37</v>
      </c>
      <c r="K752" s="166">
        <v>31</v>
      </c>
      <c r="L752" s="166">
        <v>5</v>
      </c>
      <c r="M752" s="166">
        <v>5</v>
      </c>
      <c r="N752" s="166">
        <v>5</v>
      </c>
      <c r="O752" s="166">
        <v>4</v>
      </c>
      <c r="P752" s="166">
        <v>6</v>
      </c>
      <c r="Q752" s="166">
        <v>4</v>
      </c>
      <c r="R752" s="166">
        <v>2</v>
      </c>
      <c r="S752" s="166">
        <v>4</v>
      </c>
      <c r="T752" s="166">
        <v>3</v>
      </c>
      <c r="U752" s="166">
        <v>1</v>
      </c>
      <c r="V752" s="166">
        <v>2</v>
      </c>
      <c r="W752" s="166">
        <v>0</v>
      </c>
      <c r="X752" s="166">
        <v>2</v>
      </c>
      <c r="Y752" s="184"/>
      <c r="Z752" s="167"/>
    </row>
    <row r="753" spans="1:26" ht="5.0999999999999996" customHeight="1" x14ac:dyDescent="0.2">
      <c r="A753" s="149"/>
      <c r="C753" s="149"/>
      <c r="D753" s="183"/>
      <c r="E753" s="166"/>
      <c r="F753" s="166"/>
      <c r="G753" s="166"/>
      <c r="H753" s="166"/>
      <c r="I753" s="166"/>
      <c r="J753" s="166"/>
      <c r="K753" s="166"/>
      <c r="L753" s="166"/>
      <c r="M753" s="166"/>
      <c r="N753" s="166"/>
      <c r="O753" s="166"/>
      <c r="P753" s="166"/>
      <c r="Q753" s="166"/>
      <c r="R753" s="166"/>
      <c r="S753" s="166"/>
      <c r="T753" s="166"/>
      <c r="U753" s="166"/>
      <c r="V753" s="166"/>
      <c r="W753" s="166"/>
      <c r="X753" s="166"/>
      <c r="Y753" s="184"/>
      <c r="Z753" s="167"/>
    </row>
    <row r="754" spans="1:26" ht="12" customHeight="1" x14ac:dyDescent="0.2">
      <c r="A754" s="149">
        <v>307.30799999999999</v>
      </c>
      <c r="C754" s="149" t="s">
        <v>872</v>
      </c>
      <c r="D754" s="183" t="s">
        <v>282</v>
      </c>
      <c r="E754" s="166">
        <v>196</v>
      </c>
      <c r="F754" s="166">
        <v>149</v>
      </c>
      <c r="G754" s="166">
        <v>3</v>
      </c>
      <c r="H754" s="166">
        <v>23</v>
      </c>
      <c r="I754" s="166">
        <v>21</v>
      </c>
      <c r="J754" s="166">
        <v>163</v>
      </c>
      <c r="K754" s="166">
        <v>130</v>
      </c>
      <c r="L754" s="166">
        <v>35</v>
      </c>
      <c r="M754" s="166">
        <v>32</v>
      </c>
      <c r="N754" s="166">
        <v>42</v>
      </c>
      <c r="O754" s="166">
        <v>9</v>
      </c>
      <c r="P754" s="166">
        <v>7</v>
      </c>
      <c r="Q754" s="166">
        <v>5</v>
      </c>
      <c r="R754" s="166">
        <v>0</v>
      </c>
      <c r="S754" s="166">
        <v>19</v>
      </c>
      <c r="T754" s="166">
        <v>2</v>
      </c>
      <c r="U754" s="166">
        <v>17</v>
      </c>
      <c r="V754" s="166">
        <v>14</v>
      </c>
      <c r="W754" s="166">
        <v>3</v>
      </c>
      <c r="X754" s="166">
        <v>11</v>
      </c>
      <c r="Y754" s="184"/>
      <c r="Z754" s="167" t="s">
        <v>873</v>
      </c>
    </row>
    <row r="755" spans="1:26" ht="12" customHeight="1" x14ac:dyDescent="0.2">
      <c r="A755" s="149"/>
      <c r="C755" s="149"/>
      <c r="D755" s="183" t="s">
        <v>283</v>
      </c>
      <c r="E755" s="166">
        <v>189</v>
      </c>
      <c r="F755" s="166">
        <v>143</v>
      </c>
      <c r="G755" s="166">
        <v>3</v>
      </c>
      <c r="H755" s="166">
        <v>22</v>
      </c>
      <c r="I755" s="166">
        <v>21</v>
      </c>
      <c r="J755" s="166">
        <v>158</v>
      </c>
      <c r="K755" s="166">
        <v>125</v>
      </c>
      <c r="L755" s="166">
        <v>34</v>
      </c>
      <c r="M755" s="166">
        <v>30</v>
      </c>
      <c r="N755" s="166">
        <v>41</v>
      </c>
      <c r="O755" s="166">
        <v>9</v>
      </c>
      <c r="P755" s="166">
        <v>7</v>
      </c>
      <c r="Q755" s="166">
        <v>4</v>
      </c>
      <c r="R755" s="166">
        <v>0</v>
      </c>
      <c r="S755" s="166">
        <v>19</v>
      </c>
      <c r="T755" s="166">
        <v>2</v>
      </c>
      <c r="U755" s="166">
        <v>17</v>
      </c>
      <c r="V755" s="166">
        <v>14</v>
      </c>
      <c r="W755" s="166">
        <v>3</v>
      </c>
      <c r="X755" s="166">
        <v>11</v>
      </c>
      <c r="Y755" s="184"/>
      <c r="Z755" s="167"/>
    </row>
    <row r="756" spans="1:26" ht="5.0999999999999996" customHeight="1" x14ac:dyDescent="0.2">
      <c r="A756" s="149"/>
      <c r="C756" s="149"/>
      <c r="D756" s="183"/>
      <c r="E756" s="166"/>
      <c r="F756" s="166"/>
      <c r="G756" s="166"/>
      <c r="H756" s="166"/>
      <c r="I756" s="166"/>
      <c r="J756" s="166"/>
      <c r="K756" s="166"/>
      <c r="L756" s="166"/>
      <c r="M756" s="166"/>
      <c r="N756" s="166"/>
      <c r="O756" s="166"/>
      <c r="P756" s="166"/>
      <c r="Q756" s="166"/>
      <c r="R756" s="166"/>
      <c r="S756" s="166"/>
      <c r="T756" s="166"/>
      <c r="U756" s="166"/>
      <c r="V756" s="166"/>
      <c r="W756" s="166"/>
      <c r="X756" s="166"/>
      <c r="Y756" s="201"/>
      <c r="Z756" s="167"/>
    </row>
    <row r="757" spans="1:26" ht="14.25" customHeight="1" x14ac:dyDescent="0.2">
      <c r="A757" s="149" t="s">
        <v>2286</v>
      </c>
      <c r="C757" s="149" t="s">
        <v>2287</v>
      </c>
      <c r="D757" s="183" t="s">
        <v>282</v>
      </c>
      <c r="E757" s="166">
        <v>1</v>
      </c>
      <c r="F757" s="166">
        <v>1</v>
      </c>
      <c r="G757" s="166">
        <v>0</v>
      </c>
      <c r="H757" s="166">
        <v>0</v>
      </c>
      <c r="I757" s="166">
        <v>0</v>
      </c>
      <c r="J757" s="166">
        <v>1</v>
      </c>
      <c r="K757" s="166">
        <v>1</v>
      </c>
      <c r="L757" s="166">
        <v>1</v>
      </c>
      <c r="M757" s="166">
        <v>0</v>
      </c>
      <c r="N757" s="166">
        <v>0</v>
      </c>
      <c r="O757" s="166">
        <v>0</v>
      </c>
      <c r="P757" s="166">
        <v>0</v>
      </c>
      <c r="Q757" s="166">
        <v>0</v>
      </c>
      <c r="R757" s="166">
        <v>0</v>
      </c>
      <c r="S757" s="166">
        <v>0</v>
      </c>
      <c r="T757" s="166">
        <v>0</v>
      </c>
      <c r="U757" s="166">
        <v>0</v>
      </c>
      <c r="V757" s="166">
        <v>0</v>
      </c>
      <c r="W757" s="166">
        <v>0</v>
      </c>
      <c r="X757" s="166">
        <v>0</v>
      </c>
      <c r="Y757" s="201"/>
      <c r="Z757" s="167" t="s">
        <v>2288</v>
      </c>
    </row>
    <row r="758" spans="1:26" ht="12" customHeight="1" x14ac:dyDescent="0.2">
      <c r="A758" s="149"/>
      <c r="C758" s="186" t="s">
        <v>2289</v>
      </c>
      <c r="D758" s="183" t="s">
        <v>283</v>
      </c>
      <c r="E758" s="166">
        <v>1</v>
      </c>
      <c r="F758" s="166">
        <v>1</v>
      </c>
      <c r="G758" s="166">
        <v>0</v>
      </c>
      <c r="H758" s="166">
        <v>0</v>
      </c>
      <c r="I758" s="166">
        <v>0</v>
      </c>
      <c r="J758" s="166">
        <v>1</v>
      </c>
      <c r="K758" s="166">
        <v>1</v>
      </c>
      <c r="L758" s="166">
        <v>1</v>
      </c>
      <c r="M758" s="166">
        <v>0</v>
      </c>
      <c r="N758" s="166">
        <v>0</v>
      </c>
      <c r="O758" s="166">
        <v>0</v>
      </c>
      <c r="P758" s="166">
        <v>0</v>
      </c>
      <c r="Q758" s="166">
        <v>0</v>
      </c>
      <c r="R758" s="166">
        <v>0</v>
      </c>
      <c r="S758" s="166">
        <v>0</v>
      </c>
      <c r="T758" s="166">
        <v>0</v>
      </c>
      <c r="U758" s="166">
        <v>0</v>
      </c>
      <c r="V758" s="166">
        <v>0</v>
      </c>
      <c r="W758" s="166">
        <v>0</v>
      </c>
      <c r="X758" s="166">
        <v>0</v>
      </c>
      <c r="Y758" s="201"/>
      <c r="Z758" s="167"/>
    </row>
    <row r="759" spans="1:26" ht="5.0999999999999996" customHeight="1" x14ac:dyDescent="0.2">
      <c r="A759" s="149"/>
      <c r="C759" s="149"/>
      <c r="D759" s="183"/>
      <c r="E759" s="166"/>
      <c r="F759" s="166"/>
      <c r="G759" s="166"/>
      <c r="H759" s="166"/>
      <c r="I759" s="166"/>
      <c r="J759" s="166"/>
      <c r="K759" s="166"/>
      <c r="L759" s="166"/>
      <c r="M759" s="166"/>
      <c r="N759" s="166"/>
      <c r="O759" s="166"/>
      <c r="P759" s="166"/>
      <c r="Q759" s="166"/>
      <c r="R759" s="166"/>
      <c r="S759" s="166"/>
      <c r="T759" s="166"/>
      <c r="U759" s="166"/>
      <c r="V759" s="166"/>
      <c r="W759" s="166"/>
      <c r="X759" s="166"/>
      <c r="Y759" s="201"/>
      <c r="Z759" s="167"/>
    </row>
    <row r="760" spans="1:26" ht="16.5" customHeight="1" x14ac:dyDescent="0.2">
      <c r="A760" s="149" t="s">
        <v>874</v>
      </c>
      <c r="C760" s="149" t="s">
        <v>875</v>
      </c>
      <c r="D760" s="183" t="s">
        <v>282</v>
      </c>
      <c r="E760" s="166">
        <v>303</v>
      </c>
      <c r="F760" s="166">
        <v>240</v>
      </c>
      <c r="G760" s="166">
        <v>7</v>
      </c>
      <c r="H760" s="166">
        <v>31</v>
      </c>
      <c r="I760" s="166">
        <v>25</v>
      </c>
      <c r="J760" s="166">
        <v>238</v>
      </c>
      <c r="K760" s="166">
        <v>192</v>
      </c>
      <c r="L760" s="166">
        <v>31</v>
      </c>
      <c r="M760" s="166">
        <v>27</v>
      </c>
      <c r="N760" s="166">
        <v>41</v>
      </c>
      <c r="O760" s="166">
        <v>33</v>
      </c>
      <c r="P760" s="166">
        <v>28</v>
      </c>
      <c r="Q760" s="166">
        <v>14</v>
      </c>
      <c r="R760" s="166">
        <v>18</v>
      </c>
      <c r="S760" s="166">
        <v>31</v>
      </c>
      <c r="T760" s="166">
        <v>7</v>
      </c>
      <c r="U760" s="166">
        <v>24</v>
      </c>
      <c r="V760" s="166">
        <v>15</v>
      </c>
      <c r="W760" s="166">
        <v>4</v>
      </c>
      <c r="X760" s="166">
        <v>11</v>
      </c>
      <c r="Y760" s="201"/>
      <c r="Z760" s="167" t="s">
        <v>874</v>
      </c>
    </row>
    <row r="761" spans="1:26" ht="12" customHeight="1" x14ac:dyDescent="0.2">
      <c r="A761" s="149"/>
      <c r="C761" s="186" t="s">
        <v>876</v>
      </c>
      <c r="D761" s="183" t="s">
        <v>283</v>
      </c>
      <c r="E761" s="166">
        <v>269</v>
      </c>
      <c r="F761" s="166">
        <v>209</v>
      </c>
      <c r="G761" s="166">
        <v>6</v>
      </c>
      <c r="H761" s="166">
        <v>29</v>
      </c>
      <c r="I761" s="166">
        <v>25</v>
      </c>
      <c r="J761" s="166">
        <v>211</v>
      </c>
      <c r="K761" s="166">
        <v>167</v>
      </c>
      <c r="L761" s="166">
        <v>30</v>
      </c>
      <c r="M761" s="166">
        <v>23</v>
      </c>
      <c r="N761" s="166">
        <v>38</v>
      </c>
      <c r="O761" s="166">
        <v>29</v>
      </c>
      <c r="P761" s="166">
        <v>23</v>
      </c>
      <c r="Q761" s="166">
        <v>13</v>
      </c>
      <c r="R761" s="166">
        <v>11</v>
      </c>
      <c r="S761" s="166">
        <v>29</v>
      </c>
      <c r="T761" s="166">
        <v>6</v>
      </c>
      <c r="U761" s="166">
        <v>23</v>
      </c>
      <c r="V761" s="166">
        <v>15</v>
      </c>
      <c r="W761" s="166">
        <v>4</v>
      </c>
      <c r="X761" s="166">
        <v>11</v>
      </c>
      <c r="Y761" s="201"/>
      <c r="Z761" s="167"/>
    </row>
    <row r="762" spans="1:26" ht="18.75" customHeight="1" x14ac:dyDescent="0.2">
      <c r="A762" s="149" t="s">
        <v>877</v>
      </c>
      <c r="C762" s="149" t="s">
        <v>878</v>
      </c>
      <c r="D762" s="183" t="s">
        <v>282</v>
      </c>
      <c r="E762" s="166">
        <v>55</v>
      </c>
      <c r="F762" s="166">
        <v>46</v>
      </c>
      <c r="G762" s="166">
        <v>2</v>
      </c>
      <c r="H762" s="166">
        <v>4</v>
      </c>
      <c r="I762" s="166">
        <v>3</v>
      </c>
      <c r="J762" s="166">
        <v>40</v>
      </c>
      <c r="K762" s="166">
        <v>34</v>
      </c>
      <c r="L762" s="166">
        <v>1</v>
      </c>
      <c r="M762" s="166">
        <v>3</v>
      </c>
      <c r="N762" s="166">
        <v>6</v>
      </c>
      <c r="O762" s="166">
        <v>9</v>
      </c>
      <c r="P762" s="166">
        <v>9</v>
      </c>
      <c r="Q762" s="166">
        <v>4</v>
      </c>
      <c r="R762" s="166">
        <v>2</v>
      </c>
      <c r="S762" s="166">
        <v>4</v>
      </c>
      <c r="T762" s="166">
        <v>1</v>
      </c>
      <c r="U762" s="166">
        <v>3</v>
      </c>
      <c r="V762" s="166">
        <v>2</v>
      </c>
      <c r="W762" s="166">
        <v>0</v>
      </c>
      <c r="X762" s="166">
        <v>2</v>
      </c>
      <c r="Y762" s="201"/>
      <c r="Z762" s="167" t="s">
        <v>877</v>
      </c>
    </row>
    <row r="763" spans="1:26" ht="12" customHeight="1" x14ac:dyDescent="0.2">
      <c r="A763" s="149"/>
      <c r="C763" s="186" t="s">
        <v>879</v>
      </c>
      <c r="D763" s="183" t="s">
        <v>283</v>
      </c>
      <c r="E763" s="166">
        <v>53</v>
      </c>
      <c r="F763" s="166">
        <v>44</v>
      </c>
      <c r="G763" s="166">
        <v>2</v>
      </c>
      <c r="H763" s="166">
        <v>4</v>
      </c>
      <c r="I763" s="166">
        <v>3</v>
      </c>
      <c r="J763" s="166">
        <v>38</v>
      </c>
      <c r="K763" s="166">
        <v>32</v>
      </c>
      <c r="L763" s="166">
        <v>1</v>
      </c>
      <c r="M763" s="166">
        <v>3</v>
      </c>
      <c r="N763" s="166">
        <v>6</v>
      </c>
      <c r="O763" s="166">
        <v>7</v>
      </c>
      <c r="P763" s="166">
        <v>9</v>
      </c>
      <c r="Q763" s="166">
        <v>4</v>
      </c>
      <c r="R763" s="166">
        <v>2</v>
      </c>
      <c r="S763" s="166">
        <v>4</v>
      </c>
      <c r="T763" s="166">
        <v>1</v>
      </c>
      <c r="U763" s="166">
        <v>3</v>
      </c>
      <c r="V763" s="166">
        <v>2</v>
      </c>
      <c r="W763" s="166">
        <v>0</v>
      </c>
      <c r="X763" s="166">
        <v>2</v>
      </c>
      <c r="Y763" s="201"/>
      <c r="Z763" s="167"/>
    </row>
    <row r="764" spans="1:26" ht="5.0999999999999996" customHeight="1" x14ac:dyDescent="0.2">
      <c r="A764" s="149"/>
      <c r="C764" s="149"/>
      <c r="D764" s="183"/>
      <c r="E764" s="166"/>
      <c r="F764" s="166"/>
      <c r="G764" s="166"/>
      <c r="H764" s="166"/>
      <c r="I764" s="166"/>
      <c r="J764" s="166"/>
      <c r="K764" s="166"/>
      <c r="L764" s="166"/>
      <c r="M764" s="166"/>
      <c r="N764" s="166"/>
      <c r="O764" s="166"/>
      <c r="P764" s="166"/>
      <c r="Q764" s="166"/>
      <c r="R764" s="166"/>
      <c r="S764" s="166"/>
      <c r="T764" s="166"/>
      <c r="U764" s="166"/>
      <c r="V764" s="166"/>
      <c r="W764" s="166"/>
      <c r="X764" s="166"/>
      <c r="Y764" s="201"/>
      <c r="Z764" s="167"/>
    </row>
    <row r="765" spans="1:26" ht="12" customHeight="1" x14ac:dyDescent="0.2">
      <c r="A765" s="149" t="s">
        <v>880</v>
      </c>
      <c r="C765" s="149" t="s">
        <v>881</v>
      </c>
      <c r="D765" s="183" t="s">
        <v>282</v>
      </c>
      <c r="E765" s="166">
        <v>44</v>
      </c>
      <c r="F765" s="166">
        <v>38</v>
      </c>
      <c r="G765" s="166">
        <v>2</v>
      </c>
      <c r="H765" s="166">
        <v>3</v>
      </c>
      <c r="I765" s="166">
        <v>1</v>
      </c>
      <c r="J765" s="166">
        <v>21</v>
      </c>
      <c r="K765" s="166">
        <v>16</v>
      </c>
      <c r="L765" s="166">
        <v>3</v>
      </c>
      <c r="M765" s="166">
        <v>3</v>
      </c>
      <c r="N765" s="166">
        <v>2</v>
      </c>
      <c r="O765" s="166">
        <v>4</v>
      </c>
      <c r="P765" s="166">
        <v>2</v>
      </c>
      <c r="Q765" s="166">
        <v>2</v>
      </c>
      <c r="R765" s="166">
        <v>0</v>
      </c>
      <c r="S765" s="166">
        <v>5</v>
      </c>
      <c r="T765" s="166">
        <v>2</v>
      </c>
      <c r="U765" s="166">
        <v>3</v>
      </c>
      <c r="V765" s="166">
        <v>0</v>
      </c>
      <c r="W765" s="166">
        <v>0</v>
      </c>
      <c r="X765" s="166">
        <v>0</v>
      </c>
      <c r="Y765" s="201"/>
      <c r="Z765" s="167" t="s">
        <v>882</v>
      </c>
    </row>
    <row r="766" spans="1:26" ht="18" customHeight="1" x14ac:dyDescent="0.2">
      <c r="A766" s="149"/>
      <c r="C766" s="186" t="s">
        <v>883</v>
      </c>
      <c r="D766" s="183" t="s">
        <v>283</v>
      </c>
      <c r="E766" s="166">
        <v>39</v>
      </c>
      <c r="F766" s="166">
        <v>33</v>
      </c>
      <c r="G766" s="166">
        <v>2</v>
      </c>
      <c r="H766" s="166">
        <v>3</v>
      </c>
      <c r="I766" s="166">
        <v>1</v>
      </c>
      <c r="J766" s="166">
        <v>19</v>
      </c>
      <c r="K766" s="166">
        <v>14</v>
      </c>
      <c r="L766" s="166">
        <v>1</v>
      </c>
      <c r="M766" s="166">
        <v>3</v>
      </c>
      <c r="N766" s="166">
        <v>2</v>
      </c>
      <c r="O766" s="166">
        <v>4</v>
      </c>
      <c r="P766" s="166">
        <v>2</v>
      </c>
      <c r="Q766" s="166">
        <v>2</v>
      </c>
      <c r="R766" s="166">
        <v>0</v>
      </c>
      <c r="S766" s="166">
        <v>5</v>
      </c>
      <c r="T766" s="166">
        <v>2</v>
      </c>
      <c r="U766" s="166">
        <v>3</v>
      </c>
      <c r="V766" s="166">
        <v>0</v>
      </c>
      <c r="W766" s="166">
        <v>0</v>
      </c>
      <c r="X766" s="166">
        <v>0</v>
      </c>
      <c r="Y766" s="201"/>
      <c r="Z766" s="167"/>
    </row>
    <row r="767" spans="1:26" ht="16.5" customHeight="1" x14ac:dyDescent="0.2">
      <c r="A767" s="149" t="s">
        <v>884</v>
      </c>
      <c r="C767" s="149" t="s">
        <v>885</v>
      </c>
      <c r="D767" s="183" t="s">
        <v>282</v>
      </c>
      <c r="E767" s="166">
        <v>3</v>
      </c>
      <c r="F767" s="166">
        <v>2</v>
      </c>
      <c r="G767" s="166">
        <v>0</v>
      </c>
      <c r="H767" s="166">
        <v>1</v>
      </c>
      <c r="I767" s="166">
        <v>0</v>
      </c>
      <c r="J767" s="166">
        <v>3</v>
      </c>
      <c r="K767" s="166">
        <v>2</v>
      </c>
      <c r="L767" s="166">
        <v>0</v>
      </c>
      <c r="M767" s="166">
        <v>0</v>
      </c>
      <c r="N767" s="166">
        <v>2</v>
      </c>
      <c r="O767" s="166">
        <v>0</v>
      </c>
      <c r="P767" s="166">
        <v>0</v>
      </c>
      <c r="Q767" s="166">
        <v>0</v>
      </c>
      <c r="R767" s="166">
        <v>0</v>
      </c>
      <c r="S767" s="166">
        <v>1</v>
      </c>
      <c r="T767" s="166">
        <v>0</v>
      </c>
      <c r="U767" s="166">
        <v>1</v>
      </c>
      <c r="V767" s="166">
        <v>0</v>
      </c>
      <c r="W767" s="166">
        <v>0</v>
      </c>
      <c r="X767" s="166">
        <v>0</v>
      </c>
      <c r="Y767" s="201"/>
      <c r="Z767" s="167" t="s">
        <v>884</v>
      </c>
    </row>
    <row r="768" spans="1:26" ht="11.25" customHeight="1" x14ac:dyDescent="0.2">
      <c r="A768" s="149"/>
      <c r="C768" s="149"/>
      <c r="D768" s="183" t="s">
        <v>283</v>
      </c>
      <c r="E768" s="166">
        <v>3</v>
      </c>
      <c r="F768" s="166">
        <v>2</v>
      </c>
      <c r="G768" s="166">
        <v>0</v>
      </c>
      <c r="H768" s="166">
        <v>1</v>
      </c>
      <c r="I768" s="166">
        <v>0</v>
      </c>
      <c r="J768" s="166">
        <v>3</v>
      </c>
      <c r="K768" s="166">
        <v>2</v>
      </c>
      <c r="L768" s="166">
        <v>0</v>
      </c>
      <c r="M768" s="166">
        <v>0</v>
      </c>
      <c r="N768" s="166">
        <v>2</v>
      </c>
      <c r="O768" s="166">
        <v>0</v>
      </c>
      <c r="P768" s="166">
        <v>0</v>
      </c>
      <c r="Q768" s="166">
        <v>0</v>
      </c>
      <c r="R768" s="166">
        <v>0</v>
      </c>
      <c r="S768" s="166">
        <v>1</v>
      </c>
      <c r="T768" s="166">
        <v>0</v>
      </c>
      <c r="U768" s="166">
        <v>1</v>
      </c>
      <c r="V768" s="166">
        <v>0</v>
      </c>
      <c r="W768" s="166">
        <v>0</v>
      </c>
      <c r="X768" s="166">
        <v>0</v>
      </c>
      <c r="Y768" s="201"/>
      <c r="Z768" s="167"/>
    </row>
    <row r="769" spans="1:26" ht="5.0999999999999996" customHeight="1" x14ac:dyDescent="0.2">
      <c r="A769" s="149"/>
      <c r="C769" s="149"/>
      <c r="D769" s="183"/>
      <c r="E769" s="166"/>
      <c r="F769" s="166"/>
      <c r="G769" s="166"/>
      <c r="H769" s="166"/>
      <c r="I769" s="166"/>
      <c r="J769" s="166"/>
      <c r="K769" s="166"/>
      <c r="L769" s="166"/>
      <c r="M769" s="166"/>
      <c r="N769" s="166"/>
      <c r="O769" s="166"/>
      <c r="P769" s="166"/>
      <c r="Q769" s="166"/>
      <c r="R769" s="166"/>
      <c r="S769" s="166"/>
      <c r="T769" s="166"/>
      <c r="U769" s="166"/>
      <c r="V769" s="166"/>
      <c r="W769" s="166"/>
      <c r="X769" s="166"/>
      <c r="Y769" s="201"/>
      <c r="Z769" s="167"/>
    </row>
    <row r="770" spans="1:26" ht="12" customHeight="1" x14ac:dyDescent="0.2">
      <c r="A770" s="149" t="s">
        <v>886</v>
      </c>
      <c r="C770" s="149" t="s">
        <v>887</v>
      </c>
      <c r="D770" s="183" t="s">
        <v>282</v>
      </c>
      <c r="E770" s="166">
        <v>836</v>
      </c>
      <c r="F770" s="166">
        <v>784</v>
      </c>
      <c r="G770" s="166">
        <v>11</v>
      </c>
      <c r="H770" s="166">
        <v>34</v>
      </c>
      <c r="I770" s="166">
        <v>7</v>
      </c>
      <c r="J770" s="166">
        <v>790</v>
      </c>
      <c r="K770" s="166">
        <v>747</v>
      </c>
      <c r="L770" s="166">
        <v>71</v>
      </c>
      <c r="M770" s="166">
        <v>95</v>
      </c>
      <c r="N770" s="166">
        <v>220</v>
      </c>
      <c r="O770" s="166">
        <v>174</v>
      </c>
      <c r="P770" s="166">
        <v>131</v>
      </c>
      <c r="Q770" s="166">
        <v>52</v>
      </c>
      <c r="R770" s="166">
        <v>4</v>
      </c>
      <c r="S770" s="166">
        <v>36</v>
      </c>
      <c r="T770" s="166">
        <v>7</v>
      </c>
      <c r="U770" s="166">
        <v>29</v>
      </c>
      <c r="V770" s="166">
        <v>7</v>
      </c>
      <c r="W770" s="166">
        <v>2</v>
      </c>
      <c r="X770" s="166">
        <v>5</v>
      </c>
      <c r="Y770" s="201"/>
      <c r="Z770" s="167" t="s">
        <v>886</v>
      </c>
    </row>
    <row r="771" spans="1:26" ht="12" customHeight="1" x14ac:dyDescent="0.2">
      <c r="A771" s="149"/>
      <c r="C771" s="149"/>
      <c r="D771" s="183" t="s">
        <v>283</v>
      </c>
      <c r="E771" s="166">
        <v>701</v>
      </c>
      <c r="F771" s="166">
        <v>654</v>
      </c>
      <c r="G771" s="166">
        <v>10</v>
      </c>
      <c r="H771" s="166">
        <v>32</v>
      </c>
      <c r="I771" s="166">
        <v>5</v>
      </c>
      <c r="J771" s="166">
        <v>660</v>
      </c>
      <c r="K771" s="166">
        <v>622</v>
      </c>
      <c r="L771" s="166">
        <v>57</v>
      </c>
      <c r="M771" s="166">
        <v>86</v>
      </c>
      <c r="N771" s="166">
        <v>184</v>
      </c>
      <c r="O771" s="166">
        <v>143</v>
      </c>
      <c r="P771" s="166">
        <v>106</v>
      </c>
      <c r="Q771" s="166">
        <v>44</v>
      </c>
      <c r="R771" s="166">
        <v>2</v>
      </c>
      <c r="S771" s="166">
        <v>33</v>
      </c>
      <c r="T771" s="166">
        <v>6</v>
      </c>
      <c r="U771" s="166">
        <v>27</v>
      </c>
      <c r="V771" s="166">
        <v>5</v>
      </c>
      <c r="W771" s="166">
        <v>1</v>
      </c>
      <c r="X771" s="166">
        <v>4</v>
      </c>
      <c r="Y771" s="201"/>
      <c r="Z771" s="167"/>
    </row>
    <row r="772" spans="1:26" ht="5.0999999999999996" customHeight="1" x14ac:dyDescent="0.2">
      <c r="A772" s="149"/>
      <c r="C772" s="149"/>
      <c r="D772" s="183"/>
      <c r="E772" s="166"/>
      <c r="F772" s="166"/>
      <c r="G772" s="166"/>
      <c r="H772" s="166"/>
      <c r="I772" s="166"/>
      <c r="J772" s="166"/>
      <c r="K772" s="166"/>
      <c r="L772" s="166"/>
      <c r="M772" s="166"/>
      <c r="N772" s="166"/>
      <c r="O772" s="166"/>
      <c r="P772" s="166"/>
      <c r="Q772" s="166"/>
      <c r="R772" s="166"/>
      <c r="S772" s="166"/>
      <c r="T772" s="166"/>
      <c r="U772" s="166"/>
      <c r="V772" s="166"/>
      <c r="W772" s="166"/>
      <c r="X772" s="166"/>
      <c r="Y772" s="201"/>
      <c r="Z772" s="167"/>
    </row>
    <row r="773" spans="1:26" ht="12" customHeight="1" x14ac:dyDescent="0.2">
      <c r="A773" s="149" t="s">
        <v>888</v>
      </c>
      <c r="C773" s="149" t="s">
        <v>889</v>
      </c>
      <c r="D773" s="183" t="s">
        <v>282</v>
      </c>
      <c r="E773" s="166">
        <v>6</v>
      </c>
      <c r="F773" s="166">
        <v>6</v>
      </c>
      <c r="G773" s="166">
        <v>0</v>
      </c>
      <c r="H773" s="166">
        <v>0</v>
      </c>
      <c r="I773" s="166">
        <v>0</v>
      </c>
      <c r="J773" s="166">
        <v>4</v>
      </c>
      <c r="K773" s="166">
        <v>4</v>
      </c>
      <c r="L773" s="166">
        <v>2</v>
      </c>
      <c r="M773" s="166">
        <v>0</v>
      </c>
      <c r="N773" s="166">
        <v>2</v>
      </c>
      <c r="O773" s="166">
        <v>0</v>
      </c>
      <c r="P773" s="166">
        <v>0</v>
      </c>
      <c r="Q773" s="166">
        <v>0</v>
      </c>
      <c r="R773" s="166">
        <v>0</v>
      </c>
      <c r="S773" s="166">
        <v>0</v>
      </c>
      <c r="T773" s="166">
        <v>0</v>
      </c>
      <c r="U773" s="166">
        <v>0</v>
      </c>
      <c r="V773" s="166">
        <v>0</v>
      </c>
      <c r="W773" s="166">
        <v>0</v>
      </c>
      <c r="X773" s="166">
        <v>0</v>
      </c>
      <c r="Y773" s="201"/>
      <c r="Z773" s="167" t="s">
        <v>888</v>
      </c>
    </row>
    <row r="774" spans="1:26" ht="12" customHeight="1" x14ac:dyDescent="0.2">
      <c r="A774" s="149"/>
      <c r="C774" s="149"/>
      <c r="D774" s="183" t="s">
        <v>283</v>
      </c>
      <c r="E774" s="166">
        <v>4</v>
      </c>
      <c r="F774" s="166">
        <v>4</v>
      </c>
      <c r="G774" s="166">
        <v>0</v>
      </c>
      <c r="H774" s="166">
        <v>0</v>
      </c>
      <c r="I774" s="166">
        <v>0</v>
      </c>
      <c r="J774" s="166">
        <v>2</v>
      </c>
      <c r="K774" s="166">
        <v>2</v>
      </c>
      <c r="L774" s="166">
        <v>1</v>
      </c>
      <c r="M774" s="166">
        <v>0</v>
      </c>
      <c r="N774" s="166">
        <v>1</v>
      </c>
      <c r="O774" s="166">
        <v>0</v>
      </c>
      <c r="P774" s="166">
        <v>0</v>
      </c>
      <c r="Q774" s="166">
        <v>0</v>
      </c>
      <c r="R774" s="166">
        <v>0</v>
      </c>
      <c r="S774" s="166">
        <v>0</v>
      </c>
      <c r="T774" s="166">
        <v>0</v>
      </c>
      <c r="U774" s="166">
        <v>0</v>
      </c>
      <c r="V774" s="166">
        <v>0</v>
      </c>
      <c r="W774" s="166">
        <v>0</v>
      </c>
      <c r="X774" s="166">
        <v>0</v>
      </c>
      <c r="Y774" s="201"/>
      <c r="Z774" s="167"/>
    </row>
    <row r="775" spans="1:26" ht="5.0999999999999996" customHeight="1" x14ac:dyDescent="0.2">
      <c r="A775" s="149"/>
      <c r="C775" s="149"/>
      <c r="D775" s="183"/>
      <c r="E775" s="166"/>
      <c r="F775" s="166"/>
      <c r="G775" s="166"/>
      <c r="H775" s="166"/>
      <c r="I775" s="166"/>
      <c r="J775" s="166"/>
      <c r="K775" s="166"/>
      <c r="L775" s="166"/>
      <c r="M775" s="166"/>
      <c r="N775" s="166"/>
      <c r="O775" s="166"/>
      <c r="P775" s="166"/>
      <c r="Q775" s="166"/>
      <c r="R775" s="166"/>
      <c r="S775" s="166"/>
      <c r="T775" s="166"/>
      <c r="U775" s="166"/>
      <c r="V775" s="166"/>
      <c r="W775" s="166"/>
      <c r="X775" s="166"/>
      <c r="Y775" s="201"/>
      <c r="Z775" s="167"/>
    </row>
    <row r="776" spans="1:26" ht="12" customHeight="1" x14ac:dyDescent="0.2">
      <c r="A776" s="149" t="s">
        <v>890</v>
      </c>
      <c r="C776" s="149" t="s">
        <v>891</v>
      </c>
      <c r="D776" s="183" t="s">
        <v>282</v>
      </c>
      <c r="E776" s="166">
        <v>121</v>
      </c>
      <c r="F776" s="166">
        <v>87</v>
      </c>
      <c r="G776" s="166">
        <v>4</v>
      </c>
      <c r="H776" s="166">
        <v>8</v>
      </c>
      <c r="I776" s="166">
        <v>22</v>
      </c>
      <c r="J776" s="166">
        <v>70</v>
      </c>
      <c r="K776" s="166">
        <v>59</v>
      </c>
      <c r="L776" s="166">
        <v>10</v>
      </c>
      <c r="M776" s="166">
        <v>14</v>
      </c>
      <c r="N776" s="166">
        <v>16</v>
      </c>
      <c r="O776" s="166">
        <v>12</v>
      </c>
      <c r="P776" s="166">
        <v>3</v>
      </c>
      <c r="Q776" s="166">
        <v>4</v>
      </c>
      <c r="R776" s="166">
        <v>0</v>
      </c>
      <c r="S776" s="166">
        <v>8</v>
      </c>
      <c r="T776" s="166">
        <v>1</v>
      </c>
      <c r="U776" s="166">
        <v>7</v>
      </c>
      <c r="V776" s="166">
        <v>3</v>
      </c>
      <c r="W776" s="166">
        <v>0</v>
      </c>
      <c r="X776" s="166">
        <v>3</v>
      </c>
      <c r="Y776" s="201"/>
      <c r="Z776" s="167" t="s">
        <v>892</v>
      </c>
    </row>
    <row r="777" spans="1:26" ht="12" customHeight="1" x14ac:dyDescent="0.2">
      <c r="A777" s="149"/>
      <c r="C777" s="149"/>
      <c r="D777" s="183" t="s">
        <v>283</v>
      </c>
      <c r="E777" s="166">
        <v>90</v>
      </c>
      <c r="F777" s="166">
        <v>64</v>
      </c>
      <c r="G777" s="166">
        <v>4</v>
      </c>
      <c r="H777" s="166">
        <v>7</v>
      </c>
      <c r="I777" s="166">
        <v>15</v>
      </c>
      <c r="J777" s="166">
        <v>54</v>
      </c>
      <c r="K777" s="166">
        <v>45</v>
      </c>
      <c r="L777" s="166">
        <v>7</v>
      </c>
      <c r="M777" s="166">
        <v>9</v>
      </c>
      <c r="N777" s="166">
        <v>15</v>
      </c>
      <c r="O777" s="166">
        <v>9</v>
      </c>
      <c r="P777" s="166">
        <v>1</v>
      </c>
      <c r="Q777" s="166">
        <v>4</v>
      </c>
      <c r="R777" s="166">
        <v>0</v>
      </c>
      <c r="S777" s="166">
        <v>7</v>
      </c>
      <c r="T777" s="166">
        <v>1</v>
      </c>
      <c r="U777" s="166">
        <v>6</v>
      </c>
      <c r="V777" s="166">
        <v>2</v>
      </c>
      <c r="W777" s="166">
        <v>0</v>
      </c>
      <c r="X777" s="166">
        <v>2</v>
      </c>
      <c r="Y777" s="201"/>
      <c r="Z777" s="167"/>
    </row>
    <row r="778" spans="1:26" ht="5.0999999999999996" customHeight="1" x14ac:dyDescent="0.2">
      <c r="A778" s="149"/>
      <c r="C778" s="149"/>
      <c r="D778" s="183"/>
      <c r="E778" s="166"/>
      <c r="F778" s="166"/>
      <c r="G778" s="166"/>
      <c r="H778" s="166"/>
      <c r="I778" s="166"/>
      <c r="J778" s="166"/>
      <c r="K778" s="166"/>
      <c r="L778" s="166"/>
      <c r="M778" s="166"/>
      <c r="N778" s="166"/>
      <c r="O778" s="166"/>
      <c r="P778" s="166"/>
      <c r="Q778" s="166"/>
      <c r="R778" s="166"/>
      <c r="S778" s="166"/>
      <c r="T778" s="166"/>
      <c r="U778" s="166"/>
      <c r="V778" s="166"/>
      <c r="W778" s="166"/>
      <c r="X778" s="166"/>
      <c r="Y778" s="201"/>
      <c r="Z778" s="167"/>
    </row>
    <row r="779" spans="1:26" ht="12" customHeight="1" x14ac:dyDescent="0.2">
      <c r="A779" s="149" t="s">
        <v>893</v>
      </c>
      <c r="C779" s="149" t="s">
        <v>894</v>
      </c>
      <c r="D779" s="183" t="s">
        <v>282</v>
      </c>
      <c r="E779" s="166">
        <v>11</v>
      </c>
      <c r="F779" s="166">
        <v>11</v>
      </c>
      <c r="G779" s="166">
        <v>0</v>
      </c>
      <c r="H779" s="166">
        <v>0</v>
      </c>
      <c r="I779" s="166">
        <v>0</v>
      </c>
      <c r="J779" s="166">
        <v>7</v>
      </c>
      <c r="K779" s="166">
        <v>7</v>
      </c>
      <c r="L779" s="166">
        <v>1</v>
      </c>
      <c r="M779" s="166">
        <v>0</v>
      </c>
      <c r="N779" s="166">
        <v>0</v>
      </c>
      <c r="O779" s="166">
        <v>1</v>
      </c>
      <c r="P779" s="166">
        <v>2</v>
      </c>
      <c r="Q779" s="166">
        <v>2</v>
      </c>
      <c r="R779" s="166">
        <v>1</v>
      </c>
      <c r="S779" s="166">
        <v>0</v>
      </c>
      <c r="T779" s="166">
        <v>0</v>
      </c>
      <c r="U779" s="166">
        <v>0</v>
      </c>
      <c r="V779" s="166">
        <v>0</v>
      </c>
      <c r="W779" s="166">
        <v>0</v>
      </c>
      <c r="X779" s="166">
        <v>0</v>
      </c>
      <c r="Y779" s="201"/>
      <c r="Z779" s="167" t="s">
        <v>892</v>
      </c>
    </row>
    <row r="780" spans="1:26" ht="12" customHeight="1" x14ac:dyDescent="0.2">
      <c r="A780" s="149"/>
      <c r="C780" s="149"/>
      <c r="D780" s="183" t="s">
        <v>283</v>
      </c>
      <c r="E780" s="166">
        <v>11</v>
      </c>
      <c r="F780" s="166">
        <v>11</v>
      </c>
      <c r="G780" s="166">
        <v>0</v>
      </c>
      <c r="H780" s="166">
        <v>0</v>
      </c>
      <c r="I780" s="166">
        <v>0</v>
      </c>
      <c r="J780" s="166">
        <v>7</v>
      </c>
      <c r="K780" s="166">
        <v>7</v>
      </c>
      <c r="L780" s="166">
        <v>1</v>
      </c>
      <c r="M780" s="166">
        <v>0</v>
      </c>
      <c r="N780" s="166">
        <v>0</v>
      </c>
      <c r="O780" s="166">
        <v>1</v>
      </c>
      <c r="P780" s="166">
        <v>2</v>
      </c>
      <c r="Q780" s="166">
        <v>2</v>
      </c>
      <c r="R780" s="166">
        <v>1</v>
      </c>
      <c r="S780" s="166">
        <v>0</v>
      </c>
      <c r="T780" s="166">
        <v>0</v>
      </c>
      <c r="U780" s="166">
        <v>0</v>
      </c>
      <c r="V780" s="166">
        <v>0</v>
      </c>
      <c r="W780" s="166">
        <v>0</v>
      </c>
      <c r="X780" s="166">
        <v>0</v>
      </c>
      <c r="Y780" s="201"/>
      <c r="Z780" s="167"/>
    </row>
    <row r="781" spans="1:26" ht="5.0999999999999996" customHeight="1" x14ac:dyDescent="0.2">
      <c r="A781" s="149"/>
      <c r="C781" s="149"/>
      <c r="D781" s="183"/>
      <c r="E781" s="166"/>
      <c r="F781" s="166"/>
      <c r="G781" s="166"/>
      <c r="H781" s="166"/>
      <c r="I781" s="166"/>
      <c r="J781" s="166"/>
      <c r="K781" s="166"/>
      <c r="L781" s="166"/>
      <c r="M781" s="166"/>
      <c r="N781" s="166"/>
      <c r="O781" s="166"/>
      <c r="P781" s="166"/>
      <c r="Q781" s="166"/>
      <c r="R781" s="166"/>
      <c r="S781" s="166"/>
      <c r="T781" s="166"/>
      <c r="U781" s="166"/>
      <c r="V781" s="166"/>
      <c r="W781" s="166"/>
      <c r="X781" s="166"/>
      <c r="Y781" s="201"/>
      <c r="Z781" s="167"/>
    </row>
    <row r="782" spans="1:26" ht="12" customHeight="1" x14ac:dyDescent="0.2">
      <c r="A782" s="149" t="s">
        <v>895</v>
      </c>
      <c r="C782" s="149" t="s">
        <v>896</v>
      </c>
      <c r="D782" s="183" t="s">
        <v>282</v>
      </c>
      <c r="E782" s="166">
        <v>39</v>
      </c>
      <c r="F782" s="166">
        <v>34</v>
      </c>
      <c r="G782" s="166">
        <v>0</v>
      </c>
      <c r="H782" s="166">
        <v>1</v>
      </c>
      <c r="I782" s="166">
        <v>4</v>
      </c>
      <c r="J782" s="166">
        <v>22</v>
      </c>
      <c r="K782" s="166">
        <v>17</v>
      </c>
      <c r="L782" s="166">
        <v>3</v>
      </c>
      <c r="M782" s="166">
        <v>3</v>
      </c>
      <c r="N782" s="166">
        <v>3</v>
      </c>
      <c r="O782" s="166">
        <v>3</v>
      </c>
      <c r="P782" s="166">
        <v>4</v>
      </c>
      <c r="Q782" s="166">
        <v>0</v>
      </c>
      <c r="R782" s="166">
        <v>1</v>
      </c>
      <c r="S782" s="166">
        <v>1</v>
      </c>
      <c r="T782" s="166">
        <v>0</v>
      </c>
      <c r="U782" s="166">
        <v>1</v>
      </c>
      <c r="V782" s="166">
        <v>4</v>
      </c>
      <c r="W782" s="166">
        <v>0</v>
      </c>
      <c r="X782" s="166">
        <v>4</v>
      </c>
      <c r="Y782" s="201"/>
      <c r="Z782" s="167" t="s">
        <v>897</v>
      </c>
    </row>
    <row r="783" spans="1:26" ht="12" customHeight="1" x14ac:dyDescent="0.2">
      <c r="A783" s="186" t="s">
        <v>898</v>
      </c>
      <c r="C783" s="149"/>
      <c r="D783" s="183" t="s">
        <v>283</v>
      </c>
      <c r="E783" s="166">
        <v>37</v>
      </c>
      <c r="F783" s="166">
        <v>32</v>
      </c>
      <c r="G783" s="166">
        <v>0</v>
      </c>
      <c r="H783" s="166">
        <v>1</v>
      </c>
      <c r="I783" s="166">
        <v>4</v>
      </c>
      <c r="J783" s="166">
        <v>21</v>
      </c>
      <c r="K783" s="166">
        <v>16</v>
      </c>
      <c r="L783" s="166">
        <v>2</v>
      </c>
      <c r="M783" s="166">
        <v>3</v>
      </c>
      <c r="N783" s="166">
        <v>3</v>
      </c>
      <c r="O783" s="166">
        <v>3</v>
      </c>
      <c r="P783" s="166">
        <v>4</v>
      </c>
      <c r="Q783" s="166">
        <v>0</v>
      </c>
      <c r="R783" s="166">
        <v>1</v>
      </c>
      <c r="S783" s="166">
        <v>1</v>
      </c>
      <c r="T783" s="166">
        <v>0</v>
      </c>
      <c r="U783" s="166">
        <v>1</v>
      </c>
      <c r="V783" s="166">
        <v>4</v>
      </c>
      <c r="W783" s="166">
        <v>0</v>
      </c>
      <c r="X783" s="166">
        <v>4</v>
      </c>
      <c r="Y783" s="201"/>
      <c r="Z783" s="167"/>
    </row>
    <row r="784" spans="1:26" ht="5.0999999999999996" customHeight="1" x14ac:dyDescent="0.2">
      <c r="A784" s="149"/>
      <c r="D784" s="183"/>
      <c r="E784" s="166"/>
      <c r="F784" s="166"/>
      <c r="G784" s="166"/>
      <c r="H784" s="166"/>
      <c r="I784" s="166"/>
      <c r="J784" s="166"/>
      <c r="K784" s="166"/>
      <c r="L784" s="166"/>
      <c r="M784" s="166"/>
      <c r="N784" s="166"/>
      <c r="O784" s="166"/>
      <c r="P784" s="166"/>
      <c r="Q784" s="166"/>
      <c r="R784" s="166"/>
      <c r="S784" s="166"/>
      <c r="T784" s="166"/>
      <c r="U784" s="166"/>
      <c r="V784" s="166"/>
      <c r="W784" s="166"/>
      <c r="X784" s="166"/>
      <c r="Y784" s="201"/>
      <c r="Z784" s="167"/>
    </row>
    <row r="785" spans="1:26" ht="12" customHeight="1" x14ac:dyDescent="0.2">
      <c r="A785" s="149" t="s">
        <v>255</v>
      </c>
      <c r="B785" s="185" t="s">
        <v>899</v>
      </c>
      <c r="C785" s="142" t="s">
        <v>900</v>
      </c>
      <c r="D785" s="183" t="s">
        <v>282</v>
      </c>
      <c r="E785" s="166">
        <v>1332</v>
      </c>
      <c r="F785" s="166">
        <v>1310</v>
      </c>
      <c r="G785" s="166">
        <v>16</v>
      </c>
      <c r="H785" s="166">
        <v>3</v>
      </c>
      <c r="I785" s="166">
        <v>3</v>
      </c>
      <c r="J785" s="166">
        <v>998</v>
      </c>
      <c r="K785" s="166">
        <v>985</v>
      </c>
      <c r="L785" s="166">
        <v>43</v>
      </c>
      <c r="M785" s="166">
        <v>81</v>
      </c>
      <c r="N785" s="166">
        <v>221</v>
      </c>
      <c r="O785" s="166">
        <v>259</v>
      </c>
      <c r="P785" s="166">
        <v>223</v>
      </c>
      <c r="Q785" s="166">
        <v>112</v>
      </c>
      <c r="R785" s="166">
        <v>46</v>
      </c>
      <c r="S785" s="166">
        <v>13</v>
      </c>
      <c r="T785" s="166">
        <v>12</v>
      </c>
      <c r="U785" s="166">
        <v>1</v>
      </c>
      <c r="V785" s="166">
        <v>0</v>
      </c>
      <c r="W785" s="166">
        <v>0</v>
      </c>
      <c r="X785" s="166">
        <v>0</v>
      </c>
      <c r="Y785" s="201"/>
      <c r="Z785" s="167" t="s">
        <v>257</v>
      </c>
    </row>
    <row r="786" spans="1:26" ht="12" customHeight="1" x14ac:dyDescent="0.2">
      <c r="A786" s="149"/>
      <c r="D786" s="183" t="s">
        <v>283</v>
      </c>
      <c r="E786" s="166">
        <v>1218</v>
      </c>
      <c r="F786" s="166">
        <v>1198</v>
      </c>
      <c r="G786" s="166">
        <v>14</v>
      </c>
      <c r="H786" s="166">
        <v>3</v>
      </c>
      <c r="I786" s="166">
        <v>3</v>
      </c>
      <c r="J786" s="166">
        <v>911</v>
      </c>
      <c r="K786" s="166">
        <v>899</v>
      </c>
      <c r="L786" s="166">
        <v>38</v>
      </c>
      <c r="M786" s="166">
        <v>71</v>
      </c>
      <c r="N786" s="166">
        <v>199</v>
      </c>
      <c r="O786" s="166">
        <v>241</v>
      </c>
      <c r="P786" s="166">
        <v>204</v>
      </c>
      <c r="Q786" s="166">
        <v>103</v>
      </c>
      <c r="R786" s="166">
        <v>43</v>
      </c>
      <c r="S786" s="166">
        <v>12</v>
      </c>
      <c r="T786" s="166">
        <v>11</v>
      </c>
      <c r="U786" s="166">
        <v>1</v>
      </c>
      <c r="V786" s="166">
        <v>0</v>
      </c>
      <c r="W786" s="166">
        <v>0</v>
      </c>
      <c r="X786" s="166">
        <v>0</v>
      </c>
      <c r="Y786" s="201"/>
      <c r="Z786" s="167"/>
    </row>
    <row r="787" spans="1:26" ht="5.0999999999999996" customHeight="1" x14ac:dyDescent="0.2">
      <c r="A787" s="149"/>
      <c r="D787" s="183"/>
      <c r="E787" s="166"/>
      <c r="F787" s="166"/>
      <c r="G787" s="166"/>
      <c r="H787" s="166"/>
      <c r="I787" s="166"/>
      <c r="J787" s="166"/>
      <c r="K787" s="166"/>
      <c r="L787" s="166"/>
      <c r="M787" s="166"/>
      <c r="N787" s="166"/>
      <c r="O787" s="166"/>
      <c r="P787" s="166"/>
      <c r="Q787" s="166"/>
      <c r="R787" s="166"/>
      <c r="S787" s="166"/>
      <c r="T787" s="166"/>
      <c r="U787" s="166"/>
      <c r="V787" s="166"/>
      <c r="W787" s="166"/>
      <c r="X787" s="166"/>
      <c r="Y787" s="201"/>
      <c r="Z787" s="167"/>
    </row>
    <row r="788" spans="1:26" ht="12" customHeight="1" x14ac:dyDescent="0.2">
      <c r="A788" s="149" t="s">
        <v>901</v>
      </c>
      <c r="C788" s="149" t="s">
        <v>902</v>
      </c>
      <c r="D788" s="183" t="s">
        <v>282</v>
      </c>
      <c r="E788" s="166">
        <v>80</v>
      </c>
      <c r="F788" s="166">
        <v>79</v>
      </c>
      <c r="G788" s="166">
        <v>1</v>
      </c>
      <c r="H788" s="166">
        <v>0</v>
      </c>
      <c r="I788" s="166">
        <v>0</v>
      </c>
      <c r="J788" s="166">
        <v>63</v>
      </c>
      <c r="K788" s="166">
        <v>62</v>
      </c>
      <c r="L788" s="166">
        <v>2</v>
      </c>
      <c r="M788" s="166">
        <v>5</v>
      </c>
      <c r="N788" s="166">
        <v>10</v>
      </c>
      <c r="O788" s="166">
        <v>15</v>
      </c>
      <c r="P788" s="166">
        <v>12</v>
      </c>
      <c r="Q788" s="166">
        <v>12</v>
      </c>
      <c r="R788" s="166">
        <v>6</v>
      </c>
      <c r="S788" s="166">
        <v>1</v>
      </c>
      <c r="T788" s="166">
        <v>1</v>
      </c>
      <c r="U788" s="166">
        <v>0</v>
      </c>
      <c r="V788" s="166">
        <v>0</v>
      </c>
      <c r="W788" s="166">
        <v>0</v>
      </c>
      <c r="X788" s="166">
        <v>0</v>
      </c>
      <c r="Y788" s="201"/>
      <c r="Z788" s="167" t="s">
        <v>903</v>
      </c>
    </row>
    <row r="789" spans="1:26" ht="12" customHeight="1" x14ac:dyDescent="0.2">
      <c r="A789" s="149"/>
      <c r="C789" s="186" t="s">
        <v>904</v>
      </c>
      <c r="D789" s="183" t="s">
        <v>283</v>
      </c>
      <c r="E789" s="166">
        <v>77</v>
      </c>
      <c r="F789" s="166">
        <v>76</v>
      </c>
      <c r="G789" s="166">
        <v>1</v>
      </c>
      <c r="H789" s="166">
        <v>0</v>
      </c>
      <c r="I789" s="166">
        <v>0</v>
      </c>
      <c r="J789" s="166">
        <v>60</v>
      </c>
      <c r="K789" s="166">
        <v>59</v>
      </c>
      <c r="L789" s="166">
        <v>2</v>
      </c>
      <c r="M789" s="166">
        <v>5</v>
      </c>
      <c r="N789" s="166">
        <v>10</v>
      </c>
      <c r="O789" s="166">
        <v>14</v>
      </c>
      <c r="P789" s="166">
        <v>11</v>
      </c>
      <c r="Q789" s="166">
        <v>11</v>
      </c>
      <c r="R789" s="166">
        <v>6</v>
      </c>
      <c r="S789" s="166">
        <v>1</v>
      </c>
      <c r="T789" s="166">
        <v>1</v>
      </c>
      <c r="U789" s="166">
        <v>0</v>
      </c>
      <c r="V789" s="166">
        <v>0</v>
      </c>
      <c r="W789" s="166">
        <v>0</v>
      </c>
      <c r="X789" s="166">
        <v>0</v>
      </c>
      <c r="Y789" s="201"/>
      <c r="Z789" s="167"/>
    </row>
    <row r="790" spans="1:26" ht="5.0999999999999996" customHeight="1" x14ac:dyDescent="0.2">
      <c r="A790" s="149"/>
      <c r="C790" s="149"/>
      <c r="D790" s="183"/>
      <c r="E790" s="166"/>
      <c r="F790" s="166"/>
      <c r="G790" s="166"/>
      <c r="H790" s="166"/>
      <c r="I790" s="166"/>
      <c r="J790" s="166"/>
      <c r="K790" s="166"/>
      <c r="L790" s="166"/>
      <c r="M790" s="166"/>
      <c r="N790" s="166"/>
      <c r="O790" s="166"/>
      <c r="P790" s="166"/>
      <c r="Q790" s="166"/>
      <c r="R790" s="166"/>
      <c r="S790" s="166"/>
      <c r="T790" s="166"/>
      <c r="U790" s="166"/>
      <c r="V790" s="166"/>
      <c r="W790" s="166"/>
      <c r="X790" s="166"/>
      <c r="Y790" s="201"/>
      <c r="Z790" s="167"/>
    </row>
    <row r="791" spans="1:26" ht="12" customHeight="1" x14ac:dyDescent="0.2">
      <c r="A791" s="149" t="s">
        <v>905</v>
      </c>
      <c r="C791" s="149" t="s">
        <v>902</v>
      </c>
      <c r="D791" s="183" t="s">
        <v>282</v>
      </c>
      <c r="E791" s="166">
        <v>46</v>
      </c>
      <c r="F791" s="166">
        <v>45</v>
      </c>
      <c r="G791" s="166">
        <v>0</v>
      </c>
      <c r="H791" s="166">
        <v>1</v>
      </c>
      <c r="I791" s="166">
        <v>0</v>
      </c>
      <c r="J791" s="166">
        <v>37</v>
      </c>
      <c r="K791" s="166">
        <v>37</v>
      </c>
      <c r="L791" s="166">
        <v>1</v>
      </c>
      <c r="M791" s="166">
        <v>3</v>
      </c>
      <c r="N791" s="166">
        <v>5</v>
      </c>
      <c r="O791" s="166">
        <v>10</v>
      </c>
      <c r="P791" s="166">
        <v>14</v>
      </c>
      <c r="Q791" s="166">
        <v>4</v>
      </c>
      <c r="R791" s="166">
        <v>0</v>
      </c>
      <c r="S791" s="166">
        <v>0</v>
      </c>
      <c r="T791" s="166">
        <v>0</v>
      </c>
      <c r="U791" s="166">
        <v>0</v>
      </c>
      <c r="V791" s="166">
        <v>0</v>
      </c>
      <c r="W791" s="166">
        <v>0</v>
      </c>
      <c r="X791" s="166">
        <v>0</v>
      </c>
      <c r="Y791" s="201"/>
      <c r="Z791" s="167" t="s">
        <v>906</v>
      </c>
    </row>
    <row r="792" spans="1:26" ht="12" customHeight="1" x14ac:dyDescent="0.2">
      <c r="A792" s="149"/>
      <c r="C792" s="186" t="s">
        <v>907</v>
      </c>
      <c r="D792" s="183" t="s">
        <v>283</v>
      </c>
      <c r="E792" s="166">
        <v>44</v>
      </c>
      <c r="F792" s="166">
        <v>43</v>
      </c>
      <c r="G792" s="166">
        <v>0</v>
      </c>
      <c r="H792" s="166">
        <v>1</v>
      </c>
      <c r="I792" s="166">
        <v>0</v>
      </c>
      <c r="J792" s="166">
        <v>35</v>
      </c>
      <c r="K792" s="166">
        <v>35</v>
      </c>
      <c r="L792" s="166">
        <v>1</v>
      </c>
      <c r="M792" s="166">
        <v>3</v>
      </c>
      <c r="N792" s="166">
        <v>5</v>
      </c>
      <c r="O792" s="166">
        <v>9</v>
      </c>
      <c r="P792" s="166">
        <v>14</v>
      </c>
      <c r="Q792" s="166">
        <v>3</v>
      </c>
      <c r="R792" s="166">
        <v>0</v>
      </c>
      <c r="S792" s="166">
        <v>0</v>
      </c>
      <c r="T792" s="166">
        <v>0</v>
      </c>
      <c r="U792" s="166">
        <v>0</v>
      </c>
      <c r="V792" s="166">
        <v>0</v>
      </c>
      <c r="W792" s="166">
        <v>0</v>
      </c>
      <c r="X792" s="166">
        <v>0</v>
      </c>
      <c r="Y792" s="201"/>
      <c r="Z792" s="167"/>
    </row>
    <row r="793" spans="1:26" ht="5.0999999999999996" customHeight="1" x14ac:dyDescent="0.2">
      <c r="A793" s="149"/>
      <c r="C793" s="149"/>
      <c r="D793" s="183"/>
      <c r="E793" s="166"/>
      <c r="F793" s="166"/>
      <c r="G793" s="166"/>
      <c r="H793" s="166"/>
      <c r="I793" s="166"/>
      <c r="J793" s="166"/>
      <c r="K793" s="166"/>
      <c r="L793" s="166"/>
      <c r="M793" s="166"/>
      <c r="N793" s="166"/>
      <c r="O793" s="166"/>
      <c r="P793" s="166"/>
      <c r="Q793" s="166"/>
      <c r="R793" s="166"/>
      <c r="S793" s="166"/>
      <c r="T793" s="166"/>
      <c r="U793" s="166"/>
      <c r="V793" s="166"/>
      <c r="W793" s="166"/>
      <c r="X793" s="166"/>
      <c r="Y793" s="201"/>
      <c r="Z793" s="167"/>
    </row>
    <row r="794" spans="1:26" ht="12" customHeight="1" x14ac:dyDescent="0.2">
      <c r="A794" s="149" t="s">
        <v>908</v>
      </c>
      <c r="C794" s="149" t="s">
        <v>909</v>
      </c>
      <c r="D794" s="183" t="s">
        <v>282</v>
      </c>
      <c r="E794" s="166">
        <v>45</v>
      </c>
      <c r="F794" s="166">
        <v>43</v>
      </c>
      <c r="G794" s="166">
        <v>1</v>
      </c>
      <c r="H794" s="166">
        <v>1</v>
      </c>
      <c r="I794" s="166">
        <v>0</v>
      </c>
      <c r="J794" s="166">
        <v>32</v>
      </c>
      <c r="K794" s="166">
        <v>31</v>
      </c>
      <c r="L794" s="166">
        <v>2</v>
      </c>
      <c r="M794" s="166">
        <v>3</v>
      </c>
      <c r="N794" s="166">
        <v>4</v>
      </c>
      <c r="O794" s="166">
        <v>5</v>
      </c>
      <c r="P794" s="166">
        <v>9</v>
      </c>
      <c r="Q794" s="166">
        <v>4</v>
      </c>
      <c r="R794" s="166">
        <v>4</v>
      </c>
      <c r="S794" s="166">
        <v>1</v>
      </c>
      <c r="T794" s="166">
        <v>1</v>
      </c>
      <c r="U794" s="166">
        <v>0</v>
      </c>
      <c r="V794" s="166">
        <v>0</v>
      </c>
      <c r="W794" s="166">
        <v>0</v>
      </c>
      <c r="X794" s="166">
        <v>0</v>
      </c>
      <c r="Y794" s="201"/>
      <c r="Z794" s="167" t="s">
        <v>910</v>
      </c>
    </row>
    <row r="795" spans="1:26" ht="12" customHeight="1" x14ac:dyDescent="0.2">
      <c r="A795" s="149"/>
      <c r="C795" s="186" t="s">
        <v>904</v>
      </c>
      <c r="D795" s="183" t="s">
        <v>283</v>
      </c>
      <c r="E795" s="166">
        <v>42</v>
      </c>
      <c r="F795" s="166">
        <v>40</v>
      </c>
      <c r="G795" s="166">
        <v>1</v>
      </c>
      <c r="H795" s="166">
        <v>1</v>
      </c>
      <c r="I795" s="166">
        <v>0</v>
      </c>
      <c r="J795" s="166">
        <v>29</v>
      </c>
      <c r="K795" s="166">
        <v>28</v>
      </c>
      <c r="L795" s="166">
        <v>2</v>
      </c>
      <c r="M795" s="166">
        <v>3</v>
      </c>
      <c r="N795" s="166">
        <v>4</v>
      </c>
      <c r="O795" s="166">
        <v>4</v>
      </c>
      <c r="P795" s="166">
        <v>8</v>
      </c>
      <c r="Q795" s="166">
        <v>4</v>
      </c>
      <c r="R795" s="166">
        <v>3</v>
      </c>
      <c r="S795" s="166">
        <v>1</v>
      </c>
      <c r="T795" s="166">
        <v>1</v>
      </c>
      <c r="U795" s="166">
        <v>0</v>
      </c>
      <c r="V795" s="166">
        <v>0</v>
      </c>
      <c r="W795" s="166">
        <v>0</v>
      </c>
      <c r="X795" s="166">
        <v>0</v>
      </c>
      <c r="Y795" s="201"/>
      <c r="Z795" s="167"/>
    </row>
    <row r="796" spans="1:26" ht="5.0999999999999996" customHeight="1" x14ac:dyDescent="0.2">
      <c r="A796" s="149"/>
      <c r="C796" s="149"/>
      <c r="D796" s="183"/>
      <c r="E796" s="166"/>
      <c r="F796" s="166"/>
      <c r="G796" s="166"/>
      <c r="H796" s="166"/>
      <c r="I796" s="166"/>
      <c r="J796" s="166"/>
      <c r="K796" s="166"/>
      <c r="L796" s="166"/>
      <c r="M796" s="166"/>
      <c r="N796" s="166"/>
      <c r="O796" s="166"/>
      <c r="P796" s="166"/>
      <c r="Q796" s="166"/>
      <c r="R796" s="166"/>
      <c r="S796" s="166"/>
      <c r="T796" s="166"/>
      <c r="U796" s="166"/>
      <c r="V796" s="166"/>
      <c r="W796" s="166"/>
      <c r="X796" s="166"/>
      <c r="Y796" s="201"/>
      <c r="Z796" s="167"/>
    </row>
    <row r="797" spans="1:26" ht="12" customHeight="1" x14ac:dyDescent="0.2">
      <c r="A797" s="149" t="s">
        <v>911</v>
      </c>
      <c r="C797" s="149" t="s">
        <v>909</v>
      </c>
      <c r="D797" s="183" t="s">
        <v>282</v>
      </c>
      <c r="E797" s="166">
        <v>26</v>
      </c>
      <c r="F797" s="166">
        <v>25</v>
      </c>
      <c r="G797" s="166">
        <v>0</v>
      </c>
      <c r="H797" s="166">
        <v>0</v>
      </c>
      <c r="I797" s="166">
        <v>1</v>
      </c>
      <c r="J797" s="166">
        <v>18</v>
      </c>
      <c r="K797" s="166">
        <v>18</v>
      </c>
      <c r="L797" s="166">
        <v>0</v>
      </c>
      <c r="M797" s="166">
        <v>0</v>
      </c>
      <c r="N797" s="166">
        <v>3</v>
      </c>
      <c r="O797" s="166">
        <v>3</v>
      </c>
      <c r="P797" s="166">
        <v>8</v>
      </c>
      <c r="Q797" s="166">
        <v>3</v>
      </c>
      <c r="R797" s="166">
        <v>1</v>
      </c>
      <c r="S797" s="166">
        <v>0</v>
      </c>
      <c r="T797" s="166">
        <v>0</v>
      </c>
      <c r="U797" s="166">
        <v>0</v>
      </c>
      <c r="V797" s="166">
        <v>0</v>
      </c>
      <c r="W797" s="166">
        <v>0</v>
      </c>
      <c r="X797" s="166">
        <v>0</v>
      </c>
      <c r="Y797" s="201"/>
      <c r="Z797" s="167" t="s">
        <v>912</v>
      </c>
    </row>
    <row r="798" spans="1:26" ht="12" customHeight="1" x14ac:dyDescent="0.2">
      <c r="A798" s="149"/>
      <c r="C798" s="186" t="s">
        <v>907</v>
      </c>
      <c r="D798" s="183" t="s">
        <v>283</v>
      </c>
      <c r="E798" s="166">
        <v>26</v>
      </c>
      <c r="F798" s="166">
        <v>25</v>
      </c>
      <c r="G798" s="166">
        <v>0</v>
      </c>
      <c r="H798" s="166">
        <v>0</v>
      </c>
      <c r="I798" s="166">
        <v>1</v>
      </c>
      <c r="J798" s="166">
        <v>18</v>
      </c>
      <c r="K798" s="166">
        <v>18</v>
      </c>
      <c r="L798" s="166">
        <v>0</v>
      </c>
      <c r="M798" s="166">
        <v>0</v>
      </c>
      <c r="N798" s="166">
        <v>3</v>
      </c>
      <c r="O798" s="166">
        <v>3</v>
      </c>
      <c r="P798" s="166">
        <v>8</v>
      </c>
      <c r="Q798" s="166">
        <v>3</v>
      </c>
      <c r="R798" s="166">
        <v>1</v>
      </c>
      <c r="S798" s="166">
        <v>0</v>
      </c>
      <c r="T798" s="166">
        <v>0</v>
      </c>
      <c r="U798" s="166">
        <v>0</v>
      </c>
      <c r="V798" s="166">
        <v>0</v>
      </c>
      <c r="W798" s="166">
        <v>0</v>
      </c>
      <c r="X798" s="166">
        <v>0</v>
      </c>
      <c r="Y798" s="201"/>
      <c r="Z798" s="167"/>
    </row>
    <row r="799" spans="1:26" ht="5.0999999999999996" customHeight="1" x14ac:dyDescent="0.2">
      <c r="A799" s="149"/>
      <c r="C799" s="149"/>
      <c r="D799" s="183"/>
      <c r="E799" s="166"/>
      <c r="F799" s="166"/>
      <c r="G799" s="166"/>
      <c r="H799" s="166"/>
      <c r="I799" s="166"/>
      <c r="J799" s="166"/>
      <c r="K799" s="166"/>
      <c r="L799" s="166"/>
      <c r="M799" s="166"/>
      <c r="N799" s="166"/>
      <c r="O799" s="166"/>
      <c r="P799" s="166"/>
      <c r="Q799" s="166"/>
      <c r="R799" s="166"/>
      <c r="S799" s="166"/>
      <c r="T799" s="166"/>
      <c r="U799" s="166"/>
      <c r="V799" s="166"/>
      <c r="W799" s="166"/>
      <c r="X799" s="166"/>
      <c r="Y799" s="201"/>
      <c r="Z799" s="167"/>
    </row>
    <row r="800" spans="1:26" ht="12" customHeight="1" x14ac:dyDescent="0.2">
      <c r="A800" s="149" t="s">
        <v>913</v>
      </c>
      <c r="C800" s="149" t="s">
        <v>914</v>
      </c>
      <c r="D800" s="183" t="s">
        <v>282</v>
      </c>
      <c r="E800" s="166">
        <v>1</v>
      </c>
      <c r="F800" s="166">
        <v>1</v>
      </c>
      <c r="G800" s="166">
        <v>0</v>
      </c>
      <c r="H800" s="166">
        <v>0</v>
      </c>
      <c r="I800" s="166">
        <v>0</v>
      </c>
      <c r="J800" s="166">
        <v>1</v>
      </c>
      <c r="K800" s="166">
        <v>1</v>
      </c>
      <c r="L800" s="166">
        <v>0</v>
      </c>
      <c r="M800" s="166">
        <v>0</v>
      </c>
      <c r="N800" s="166">
        <v>0</v>
      </c>
      <c r="O800" s="166">
        <v>1</v>
      </c>
      <c r="P800" s="166">
        <v>0</v>
      </c>
      <c r="Q800" s="166">
        <v>0</v>
      </c>
      <c r="R800" s="166">
        <v>0</v>
      </c>
      <c r="S800" s="166">
        <v>0</v>
      </c>
      <c r="T800" s="166">
        <v>0</v>
      </c>
      <c r="U800" s="166">
        <v>0</v>
      </c>
      <c r="V800" s="166">
        <v>0</v>
      </c>
      <c r="W800" s="166">
        <v>0</v>
      </c>
      <c r="X800" s="166">
        <v>0</v>
      </c>
      <c r="Y800" s="201"/>
      <c r="Z800" s="167" t="s">
        <v>915</v>
      </c>
    </row>
    <row r="801" spans="1:26" ht="12" customHeight="1" x14ac:dyDescent="0.2">
      <c r="A801" s="149"/>
      <c r="C801" s="186" t="s">
        <v>904</v>
      </c>
      <c r="D801" s="183" t="s">
        <v>283</v>
      </c>
      <c r="E801" s="166">
        <v>1</v>
      </c>
      <c r="F801" s="166">
        <v>1</v>
      </c>
      <c r="G801" s="166">
        <v>0</v>
      </c>
      <c r="H801" s="166">
        <v>0</v>
      </c>
      <c r="I801" s="166">
        <v>0</v>
      </c>
      <c r="J801" s="166">
        <v>1</v>
      </c>
      <c r="K801" s="166">
        <v>1</v>
      </c>
      <c r="L801" s="166">
        <v>0</v>
      </c>
      <c r="M801" s="166">
        <v>0</v>
      </c>
      <c r="N801" s="166">
        <v>0</v>
      </c>
      <c r="O801" s="166">
        <v>1</v>
      </c>
      <c r="P801" s="166">
        <v>0</v>
      </c>
      <c r="Q801" s="166">
        <v>0</v>
      </c>
      <c r="R801" s="166">
        <v>0</v>
      </c>
      <c r="S801" s="166">
        <v>0</v>
      </c>
      <c r="T801" s="166">
        <v>0</v>
      </c>
      <c r="U801" s="166">
        <v>0</v>
      </c>
      <c r="V801" s="166">
        <v>0</v>
      </c>
      <c r="W801" s="166">
        <v>0</v>
      </c>
      <c r="X801" s="166">
        <v>0</v>
      </c>
      <c r="Y801" s="201"/>
      <c r="Z801" s="167"/>
    </row>
    <row r="802" spans="1:26" ht="5.0999999999999996" customHeight="1" x14ac:dyDescent="0.2">
      <c r="A802" s="149"/>
      <c r="C802" s="149"/>
      <c r="D802" s="183"/>
      <c r="E802" s="166"/>
      <c r="F802" s="166"/>
      <c r="G802" s="166"/>
      <c r="H802" s="166"/>
      <c r="I802" s="166"/>
      <c r="J802" s="166"/>
      <c r="K802" s="166"/>
      <c r="L802" s="166"/>
      <c r="M802" s="166"/>
      <c r="N802" s="166"/>
      <c r="O802" s="166"/>
      <c r="P802" s="166"/>
      <c r="Q802" s="166"/>
      <c r="R802" s="166"/>
      <c r="S802" s="166"/>
      <c r="T802" s="166"/>
      <c r="U802" s="166"/>
      <c r="V802" s="166"/>
      <c r="W802" s="166"/>
      <c r="X802" s="166"/>
      <c r="Y802" s="201"/>
      <c r="Z802" s="167"/>
    </row>
    <row r="803" spans="1:26" ht="12" customHeight="1" x14ac:dyDescent="0.2">
      <c r="A803" s="149" t="s">
        <v>2290</v>
      </c>
      <c r="C803" s="149" t="s">
        <v>2291</v>
      </c>
      <c r="D803" s="183" t="s">
        <v>282</v>
      </c>
      <c r="E803" s="166">
        <v>2</v>
      </c>
      <c r="F803" s="166">
        <v>2</v>
      </c>
      <c r="G803" s="166">
        <v>0</v>
      </c>
      <c r="H803" s="166">
        <v>0</v>
      </c>
      <c r="I803" s="166">
        <v>0</v>
      </c>
      <c r="J803" s="166">
        <v>1</v>
      </c>
      <c r="K803" s="166">
        <v>1</v>
      </c>
      <c r="L803" s="166">
        <v>0</v>
      </c>
      <c r="M803" s="166">
        <v>0</v>
      </c>
      <c r="N803" s="166">
        <v>0</v>
      </c>
      <c r="O803" s="166">
        <v>0</v>
      </c>
      <c r="P803" s="166">
        <v>1</v>
      </c>
      <c r="Q803" s="166">
        <v>0</v>
      </c>
      <c r="R803" s="166">
        <v>0</v>
      </c>
      <c r="S803" s="166">
        <v>0</v>
      </c>
      <c r="T803" s="166">
        <v>0</v>
      </c>
      <c r="U803" s="166">
        <v>0</v>
      </c>
      <c r="V803" s="166">
        <v>0</v>
      </c>
      <c r="W803" s="166">
        <v>0</v>
      </c>
      <c r="X803" s="166">
        <v>0</v>
      </c>
      <c r="Y803" s="201"/>
      <c r="Z803" s="167" t="s">
        <v>2292</v>
      </c>
    </row>
    <row r="804" spans="1:26" ht="12" customHeight="1" x14ac:dyDescent="0.2">
      <c r="A804" s="149"/>
      <c r="C804" s="186" t="s">
        <v>2293</v>
      </c>
      <c r="D804" s="183" t="s">
        <v>283</v>
      </c>
      <c r="E804" s="166">
        <v>2</v>
      </c>
      <c r="F804" s="166">
        <v>2</v>
      </c>
      <c r="G804" s="166">
        <v>0</v>
      </c>
      <c r="H804" s="166">
        <v>0</v>
      </c>
      <c r="I804" s="166">
        <v>0</v>
      </c>
      <c r="J804" s="166">
        <v>1</v>
      </c>
      <c r="K804" s="166">
        <v>1</v>
      </c>
      <c r="L804" s="166">
        <v>0</v>
      </c>
      <c r="M804" s="166">
        <v>0</v>
      </c>
      <c r="N804" s="166">
        <v>0</v>
      </c>
      <c r="O804" s="166">
        <v>0</v>
      </c>
      <c r="P804" s="166">
        <v>1</v>
      </c>
      <c r="Q804" s="166">
        <v>0</v>
      </c>
      <c r="R804" s="166">
        <v>0</v>
      </c>
      <c r="S804" s="166">
        <v>0</v>
      </c>
      <c r="T804" s="166">
        <v>0</v>
      </c>
      <c r="U804" s="166">
        <v>0</v>
      </c>
      <c r="V804" s="166">
        <v>0</v>
      </c>
      <c r="W804" s="166">
        <v>0</v>
      </c>
      <c r="X804" s="166">
        <v>0</v>
      </c>
      <c r="Y804" s="201"/>
      <c r="Z804" s="167"/>
    </row>
    <row r="805" spans="1:26" ht="5.0999999999999996" customHeight="1" x14ac:dyDescent="0.2">
      <c r="A805" s="149"/>
      <c r="C805" s="149"/>
      <c r="D805" s="183"/>
      <c r="E805" s="166"/>
      <c r="F805" s="166"/>
      <c r="G805" s="166"/>
      <c r="H805" s="166"/>
      <c r="I805" s="166"/>
      <c r="J805" s="166"/>
      <c r="K805" s="166"/>
      <c r="L805" s="166"/>
      <c r="M805" s="166"/>
      <c r="N805" s="166"/>
      <c r="O805" s="166"/>
      <c r="P805" s="166"/>
      <c r="Q805" s="166"/>
      <c r="R805" s="166"/>
      <c r="S805" s="166"/>
      <c r="T805" s="166"/>
      <c r="U805" s="166"/>
      <c r="V805" s="166"/>
      <c r="W805" s="166"/>
      <c r="X805" s="166"/>
      <c r="Y805" s="201"/>
      <c r="Z805" s="167"/>
    </row>
    <row r="806" spans="1:26" ht="12" customHeight="1" x14ac:dyDescent="0.2">
      <c r="A806" s="149" t="s">
        <v>2294</v>
      </c>
      <c r="C806" s="149" t="s">
        <v>2295</v>
      </c>
      <c r="D806" s="183" t="s">
        <v>282</v>
      </c>
      <c r="E806" s="166">
        <v>1</v>
      </c>
      <c r="F806" s="166">
        <v>1</v>
      </c>
      <c r="G806" s="166">
        <v>0</v>
      </c>
      <c r="H806" s="166">
        <v>0</v>
      </c>
      <c r="I806" s="166">
        <v>0</v>
      </c>
      <c r="J806" s="166">
        <v>1</v>
      </c>
      <c r="K806" s="166">
        <v>1</v>
      </c>
      <c r="L806" s="166">
        <v>0</v>
      </c>
      <c r="M806" s="166">
        <v>1</v>
      </c>
      <c r="N806" s="166">
        <v>0</v>
      </c>
      <c r="O806" s="166">
        <v>0</v>
      </c>
      <c r="P806" s="166">
        <v>0</v>
      </c>
      <c r="Q806" s="166">
        <v>0</v>
      </c>
      <c r="R806" s="166">
        <v>0</v>
      </c>
      <c r="S806" s="166">
        <v>0</v>
      </c>
      <c r="T806" s="166">
        <v>0</v>
      </c>
      <c r="U806" s="166">
        <v>0</v>
      </c>
      <c r="V806" s="166">
        <v>0</v>
      </c>
      <c r="W806" s="166">
        <v>0</v>
      </c>
      <c r="X806" s="166">
        <v>0</v>
      </c>
      <c r="Y806" s="184"/>
      <c r="Z806" s="167" t="s">
        <v>2296</v>
      </c>
    </row>
    <row r="807" spans="1:26" ht="12" customHeight="1" x14ac:dyDescent="0.2">
      <c r="A807" s="149"/>
      <c r="C807" s="186" t="s">
        <v>2297</v>
      </c>
      <c r="D807" s="183" t="s">
        <v>283</v>
      </c>
      <c r="E807" s="166">
        <v>1</v>
      </c>
      <c r="F807" s="166">
        <v>1</v>
      </c>
      <c r="G807" s="166">
        <v>0</v>
      </c>
      <c r="H807" s="166">
        <v>0</v>
      </c>
      <c r="I807" s="166">
        <v>0</v>
      </c>
      <c r="J807" s="166">
        <v>1</v>
      </c>
      <c r="K807" s="166">
        <v>1</v>
      </c>
      <c r="L807" s="166">
        <v>0</v>
      </c>
      <c r="M807" s="166">
        <v>1</v>
      </c>
      <c r="N807" s="166">
        <v>0</v>
      </c>
      <c r="O807" s="166">
        <v>0</v>
      </c>
      <c r="P807" s="166">
        <v>0</v>
      </c>
      <c r="Q807" s="166">
        <v>0</v>
      </c>
      <c r="R807" s="166">
        <v>0</v>
      </c>
      <c r="S807" s="166">
        <v>0</v>
      </c>
      <c r="T807" s="166">
        <v>0</v>
      </c>
      <c r="U807" s="166">
        <v>0</v>
      </c>
      <c r="V807" s="166">
        <v>0</v>
      </c>
      <c r="W807" s="166">
        <v>0</v>
      </c>
      <c r="X807" s="166">
        <v>0</v>
      </c>
      <c r="Y807" s="184"/>
      <c r="Z807" s="167"/>
    </row>
    <row r="808" spans="1:26" ht="5.0999999999999996" customHeight="1" x14ac:dyDescent="0.2">
      <c r="A808" s="149"/>
      <c r="C808" s="186"/>
      <c r="D808" s="183"/>
      <c r="E808" s="166"/>
      <c r="F808" s="166"/>
      <c r="G808" s="166"/>
      <c r="H808" s="166"/>
      <c r="I808" s="166"/>
      <c r="J808" s="166"/>
      <c r="K808" s="166"/>
      <c r="L808" s="166"/>
      <c r="M808" s="166"/>
      <c r="N808" s="166"/>
      <c r="O808" s="166"/>
      <c r="P808" s="166"/>
      <c r="Q808" s="166"/>
      <c r="R808" s="166"/>
      <c r="S808" s="166"/>
      <c r="T808" s="166"/>
      <c r="U808" s="166"/>
      <c r="V808" s="166"/>
      <c r="W808" s="166"/>
      <c r="X808" s="166"/>
      <c r="Y808" s="201"/>
      <c r="Z808" s="167"/>
    </row>
    <row r="809" spans="1:26" ht="12" customHeight="1" x14ac:dyDescent="0.2">
      <c r="A809" s="149" t="s">
        <v>916</v>
      </c>
      <c r="C809" s="149" t="s">
        <v>917</v>
      </c>
      <c r="D809" s="183" t="s">
        <v>282</v>
      </c>
      <c r="E809" s="166">
        <v>897</v>
      </c>
      <c r="F809" s="166">
        <v>881</v>
      </c>
      <c r="G809" s="166">
        <v>14</v>
      </c>
      <c r="H809" s="166">
        <v>0</v>
      </c>
      <c r="I809" s="166">
        <v>2</v>
      </c>
      <c r="J809" s="166">
        <v>684</v>
      </c>
      <c r="K809" s="166">
        <v>674</v>
      </c>
      <c r="L809" s="166">
        <v>34</v>
      </c>
      <c r="M809" s="166">
        <v>62</v>
      </c>
      <c r="N809" s="166">
        <v>159</v>
      </c>
      <c r="O809" s="166">
        <v>177</v>
      </c>
      <c r="P809" s="166">
        <v>138</v>
      </c>
      <c r="Q809" s="166">
        <v>77</v>
      </c>
      <c r="R809" s="166">
        <v>27</v>
      </c>
      <c r="S809" s="166">
        <v>10</v>
      </c>
      <c r="T809" s="166">
        <v>10</v>
      </c>
      <c r="U809" s="166">
        <v>0</v>
      </c>
      <c r="V809" s="166">
        <v>0</v>
      </c>
      <c r="W809" s="166">
        <v>0</v>
      </c>
      <c r="X809" s="166">
        <v>0</v>
      </c>
      <c r="Y809" s="201"/>
      <c r="Z809" s="167" t="s">
        <v>918</v>
      </c>
    </row>
    <row r="810" spans="1:26" ht="12" customHeight="1" x14ac:dyDescent="0.2">
      <c r="A810" s="149"/>
      <c r="C810" s="186" t="s">
        <v>919</v>
      </c>
      <c r="D810" s="183" t="s">
        <v>283</v>
      </c>
      <c r="E810" s="166">
        <v>808</v>
      </c>
      <c r="F810" s="166">
        <v>794</v>
      </c>
      <c r="G810" s="166">
        <v>12</v>
      </c>
      <c r="H810" s="166">
        <v>0</v>
      </c>
      <c r="I810" s="166">
        <v>2</v>
      </c>
      <c r="J810" s="166">
        <v>619</v>
      </c>
      <c r="K810" s="166">
        <v>610</v>
      </c>
      <c r="L810" s="166">
        <v>30</v>
      </c>
      <c r="M810" s="166">
        <v>52</v>
      </c>
      <c r="N810" s="166">
        <v>139</v>
      </c>
      <c r="O810" s="166">
        <v>164</v>
      </c>
      <c r="P810" s="166">
        <v>127</v>
      </c>
      <c r="Q810" s="166">
        <v>73</v>
      </c>
      <c r="R810" s="166">
        <v>25</v>
      </c>
      <c r="S810" s="166">
        <v>9</v>
      </c>
      <c r="T810" s="166">
        <v>9</v>
      </c>
      <c r="U810" s="166">
        <v>0</v>
      </c>
      <c r="V810" s="166">
        <v>0</v>
      </c>
      <c r="W810" s="166">
        <v>0</v>
      </c>
      <c r="X810" s="166">
        <v>0</v>
      </c>
      <c r="Y810" s="201"/>
      <c r="Z810" s="167"/>
    </row>
    <row r="811" spans="1:26" ht="16.5" customHeight="1" x14ac:dyDescent="0.2">
      <c r="A811" s="149" t="s">
        <v>920</v>
      </c>
      <c r="C811" s="149" t="s">
        <v>921</v>
      </c>
      <c r="D811" s="183" t="s">
        <v>282</v>
      </c>
      <c r="E811" s="166">
        <v>6</v>
      </c>
      <c r="F811" s="166">
        <v>6</v>
      </c>
      <c r="G811" s="166">
        <v>0</v>
      </c>
      <c r="H811" s="166">
        <v>0</v>
      </c>
      <c r="I811" s="166">
        <v>0</v>
      </c>
      <c r="J811" s="166">
        <v>5</v>
      </c>
      <c r="K811" s="166">
        <v>5</v>
      </c>
      <c r="L811" s="166">
        <v>0</v>
      </c>
      <c r="M811" s="166">
        <v>1</v>
      </c>
      <c r="N811" s="166">
        <v>1</v>
      </c>
      <c r="O811" s="166">
        <v>2</v>
      </c>
      <c r="P811" s="166">
        <v>0</v>
      </c>
      <c r="Q811" s="166">
        <v>1</v>
      </c>
      <c r="R811" s="166">
        <v>0</v>
      </c>
      <c r="S811" s="166">
        <v>0</v>
      </c>
      <c r="T811" s="166">
        <v>0</v>
      </c>
      <c r="U811" s="166">
        <v>0</v>
      </c>
      <c r="V811" s="166">
        <v>0</v>
      </c>
      <c r="W811" s="166">
        <v>0</v>
      </c>
      <c r="X811" s="166">
        <v>0</v>
      </c>
      <c r="Y811" s="201"/>
      <c r="Z811" s="167" t="s">
        <v>922</v>
      </c>
    </row>
    <row r="812" spans="1:26" ht="12" customHeight="1" x14ac:dyDescent="0.2">
      <c r="A812" s="149"/>
      <c r="C812" s="186" t="s">
        <v>923</v>
      </c>
      <c r="D812" s="183" t="s">
        <v>283</v>
      </c>
      <c r="E812" s="166">
        <v>6</v>
      </c>
      <c r="F812" s="166">
        <v>6</v>
      </c>
      <c r="G812" s="166">
        <v>0</v>
      </c>
      <c r="H812" s="166">
        <v>0</v>
      </c>
      <c r="I812" s="166">
        <v>0</v>
      </c>
      <c r="J812" s="166">
        <v>5</v>
      </c>
      <c r="K812" s="166">
        <v>5</v>
      </c>
      <c r="L812" s="166">
        <v>0</v>
      </c>
      <c r="M812" s="166">
        <v>1</v>
      </c>
      <c r="N812" s="166">
        <v>1</v>
      </c>
      <c r="O812" s="166">
        <v>2</v>
      </c>
      <c r="P812" s="166">
        <v>0</v>
      </c>
      <c r="Q812" s="166">
        <v>1</v>
      </c>
      <c r="R812" s="166">
        <v>0</v>
      </c>
      <c r="S812" s="166">
        <v>0</v>
      </c>
      <c r="T812" s="166">
        <v>0</v>
      </c>
      <c r="U812" s="166">
        <v>0</v>
      </c>
      <c r="V812" s="166">
        <v>0</v>
      </c>
      <c r="W812" s="166">
        <v>0</v>
      </c>
      <c r="X812" s="166">
        <v>0</v>
      </c>
      <c r="Y812" s="201"/>
      <c r="Z812" s="167"/>
    </row>
    <row r="813" spans="1:26" ht="15.75" customHeight="1" x14ac:dyDescent="0.2">
      <c r="A813" s="149" t="s">
        <v>924</v>
      </c>
      <c r="C813" s="149" t="s">
        <v>925</v>
      </c>
      <c r="D813" s="183" t="s">
        <v>282</v>
      </c>
      <c r="E813" s="166">
        <v>131</v>
      </c>
      <c r="F813" s="166">
        <v>131</v>
      </c>
      <c r="G813" s="166">
        <v>0</v>
      </c>
      <c r="H813" s="166">
        <v>0</v>
      </c>
      <c r="I813" s="166">
        <v>0</v>
      </c>
      <c r="J813" s="166">
        <v>106</v>
      </c>
      <c r="K813" s="166">
        <v>106</v>
      </c>
      <c r="L813" s="166">
        <v>4</v>
      </c>
      <c r="M813" s="166">
        <v>3</v>
      </c>
      <c r="N813" s="166">
        <v>30</v>
      </c>
      <c r="O813" s="166">
        <v>29</v>
      </c>
      <c r="P813" s="166">
        <v>24</v>
      </c>
      <c r="Q813" s="166">
        <v>9</v>
      </c>
      <c r="R813" s="166">
        <v>7</v>
      </c>
      <c r="S813" s="166">
        <v>0</v>
      </c>
      <c r="T813" s="166">
        <v>0</v>
      </c>
      <c r="U813" s="166">
        <v>0</v>
      </c>
      <c r="V813" s="166">
        <v>0</v>
      </c>
      <c r="W813" s="166">
        <v>0</v>
      </c>
      <c r="X813" s="166">
        <v>0</v>
      </c>
      <c r="Y813" s="201"/>
      <c r="Z813" s="167" t="s">
        <v>926</v>
      </c>
    </row>
    <row r="814" spans="1:26" ht="12" customHeight="1" x14ac:dyDescent="0.2">
      <c r="A814" s="149"/>
      <c r="C814" s="186" t="s">
        <v>927</v>
      </c>
      <c r="D814" s="183" t="s">
        <v>283</v>
      </c>
      <c r="E814" s="166">
        <v>121</v>
      </c>
      <c r="F814" s="166">
        <v>121</v>
      </c>
      <c r="G814" s="166">
        <v>0</v>
      </c>
      <c r="H814" s="166">
        <v>0</v>
      </c>
      <c r="I814" s="166">
        <v>0</v>
      </c>
      <c r="J814" s="166">
        <v>96</v>
      </c>
      <c r="K814" s="166">
        <v>96</v>
      </c>
      <c r="L814" s="166">
        <v>3</v>
      </c>
      <c r="M814" s="166">
        <v>3</v>
      </c>
      <c r="N814" s="166">
        <v>28</v>
      </c>
      <c r="O814" s="166">
        <v>28</v>
      </c>
      <c r="P814" s="166">
        <v>20</v>
      </c>
      <c r="Q814" s="166">
        <v>7</v>
      </c>
      <c r="R814" s="166">
        <v>7</v>
      </c>
      <c r="S814" s="166">
        <v>0</v>
      </c>
      <c r="T814" s="166">
        <v>0</v>
      </c>
      <c r="U814" s="166">
        <v>0</v>
      </c>
      <c r="V814" s="166">
        <v>0</v>
      </c>
      <c r="W814" s="166">
        <v>0</v>
      </c>
      <c r="X814" s="166">
        <v>0</v>
      </c>
      <c r="Y814" s="201"/>
      <c r="Z814" s="167"/>
    </row>
    <row r="815" spans="1:26" ht="5.0999999999999996" customHeight="1" x14ac:dyDescent="0.2">
      <c r="A815" s="149"/>
      <c r="C815" s="149"/>
      <c r="D815" s="183"/>
      <c r="E815" s="166"/>
      <c r="F815" s="166"/>
      <c r="G815" s="166"/>
      <c r="H815" s="166"/>
      <c r="I815" s="166"/>
      <c r="J815" s="166"/>
      <c r="K815" s="166"/>
      <c r="L815" s="166"/>
      <c r="M815" s="166"/>
      <c r="N815" s="166"/>
      <c r="O815" s="166"/>
      <c r="P815" s="166"/>
      <c r="Q815" s="166"/>
      <c r="R815" s="166"/>
      <c r="S815" s="166"/>
      <c r="T815" s="166"/>
      <c r="U815" s="166"/>
      <c r="V815" s="166"/>
      <c r="W815" s="166"/>
      <c r="X815" s="166"/>
      <c r="Y815" s="201"/>
      <c r="Z815" s="167"/>
    </row>
    <row r="816" spans="1:26" ht="12" customHeight="1" x14ac:dyDescent="0.2">
      <c r="A816" s="149" t="s">
        <v>928</v>
      </c>
      <c r="C816" s="149" t="s">
        <v>929</v>
      </c>
      <c r="D816" s="183" t="s">
        <v>282</v>
      </c>
      <c r="E816" s="166">
        <v>11</v>
      </c>
      <c r="F816" s="166">
        <v>11</v>
      </c>
      <c r="G816" s="166">
        <v>0</v>
      </c>
      <c r="H816" s="166">
        <v>0</v>
      </c>
      <c r="I816" s="166">
        <v>0</v>
      </c>
      <c r="J816" s="166">
        <v>2</v>
      </c>
      <c r="K816" s="166">
        <v>2</v>
      </c>
      <c r="L816" s="166">
        <v>0</v>
      </c>
      <c r="M816" s="166">
        <v>1</v>
      </c>
      <c r="N816" s="166">
        <v>1</v>
      </c>
      <c r="O816" s="166">
        <v>0</v>
      </c>
      <c r="P816" s="166">
        <v>0</v>
      </c>
      <c r="Q816" s="166">
        <v>0</v>
      </c>
      <c r="R816" s="166">
        <v>0</v>
      </c>
      <c r="S816" s="166">
        <v>0</v>
      </c>
      <c r="T816" s="166">
        <v>0</v>
      </c>
      <c r="U816" s="166">
        <v>0</v>
      </c>
      <c r="V816" s="166">
        <v>0</v>
      </c>
      <c r="W816" s="166">
        <v>0</v>
      </c>
      <c r="X816" s="166">
        <v>0</v>
      </c>
      <c r="Y816" s="201"/>
      <c r="Z816" s="167" t="s">
        <v>930</v>
      </c>
    </row>
    <row r="817" spans="1:26" ht="12" customHeight="1" x14ac:dyDescent="0.2">
      <c r="A817" s="149"/>
      <c r="C817" s="186" t="s">
        <v>931</v>
      </c>
      <c r="D817" s="183" t="s">
        <v>283</v>
      </c>
      <c r="E817" s="166">
        <v>11</v>
      </c>
      <c r="F817" s="166">
        <v>11</v>
      </c>
      <c r="G817" s="166">
        <v>0</v>
      </c>
      <c r="H817" s="166">
        <v>0</v>
      </c>
      <c r="I817" s="166">
        <v>0</v>
      </c>
      <c r="J817" s="166">
        <v>2</v>
      </c>
      <c r="K817" s="166">
        <v>2</v>
      </c>
      <c r="L817" s="166">
        <v>0</v>
      </c>
      <c r="M817" s="166">
        <v>1</v>
      </c>
      <c r="N817" s="166">
        <v>1</v>
      </c>
      <c r="O817" s="166">
        <v>0</v>
      </c>
      <c r="P817" s="166">
        <v>0</v>
      </c>
      <c r="Q817" s="166">
        <v>0</v>
      </c>
      <c r="R817" s="166">
        <v>0</v>
      </c>
      <c r="S817" s="166">
        <v>0</v>
      </c>
      <c r="T817" s="166">
        <v>0</v>
      </c>
      <c r="U817" s="166">
        <v>0</v>
      </c>
      <c r="V817" s="166">
        <v>0</v>
      </c>
      <c r="W817" s="166">
        <v>0</v>
      </c>
      <c r="X817" s="166">
        <v>0</v>
      </c>
      <c r="Y817" s="201"/>
      <c r="Z817" s="167"/>
    </row>
    <row r="818" spans="1:26" ht="12" customHeight="1" x14ac:dyDescent="0.2">
      <c r="A818" s="149" t="s">
        <v>932</v>
      </c>
      <c r="C818" s="149" t="s">
        <v>933</v>
      </c>
      <c r="D818" s="183" t="s">
        <v>282</v>
      </c>
      <c r="E818" s="166">
        <v>70</v>
      </c>
      <c r="F818" s="166">
        <v>70</v>
      </c>
      <c r="G818" s="166">
        <v>0</v>
      </c>
      <c r="H818" s="166">
        <v>0</v>
      </c>
      <c r="I818" s="166">
        <v>0</v>
      </c>
      <c r="J818" s="166">
        <v>38</v>
      </c>
      <c r="K818" s="166">
        <v>38</v>
      </c>
      <c r="L818" s="166">
        <v>0</v>
      </c>
      <c r="M818" s="166">
        <v>2</v>
      </c>
      <c r="N818" s="166">
        <v>6</v>
      </c>
      <c r="O818" s="166">
        <v>14</v>
      </c>
      <c r="P818" s="166">
        <v>13</v>
      </c>
      <c r="Q818" s="166">
        <v>2</v>
      </c>
      <c r="R818" s="166">
        <v>1</v>
      </c>
      <c r="S818" s="166">
        <v>0</v>
      </c>
      <c r="T818" s="166">
        <v>0</v>
      </c>
      <c r="U818" s="166">
        <v>0</v>
      </c>
      <c r="V818" s="166">
        <v>0</v>
      </c>
      <c r="W818" s="166">
        <v>0</v>
      </c>
      <c r="X818" s="166">
        <v>0</v>
      </c>
      <c r="Y818" s="201"/>
      <c r="Z818" s="167" t="s">
        <v>934</v>
      </c>
    </row>
    <row r="819" spans="1:26" ht="12" customHeight="1" x14ac:dyDescent="0.2">
      <c r="A819" s="149"/>
      <c r="C819" s="186" t="s">
        <v>904</v>
      </c>
      <c r="D819" s="183" t="s">
        <v>283</v>
      </c>
      <c r="E819" s="166">
        <v>63</v>
      </c>
      <c r="F819" s="166">
        <v>63</v>
      </c>
      <c r="G819" s="166">
        <v>0</v>
      </c>
      <c r="H819" s="166">
        <v>0</v>
      </c>
      <c r="I819" s="166">
        <v>0</v>
      </c>
      <c r="J819" s="166">
        <v>34</v>
      </c>
      <c r="K819" s="166">
        <v>34</v>
      </c>
      <c r="L819" s="166">
        <v>0</v>
      </c>
      <c r="M819" s="166">
        <v>2</v>
      </c>
      <c r="N819" s="166">
        <v>6</v>
      </c>
      <c r="O819" s="166">
        <v>13</v>
      </c>
      <c r="P819" s="166">
        <v>11</v>
      </c>
      <c r="Q819" s="166">
        <v>1</v>
      </c>
      <c r="R819" s="166">
        <v>1</v>
      </c>
      <c r="S819" s="166">
        <v>0</v>
      </c>
      <c r="T819" s="166">
        <v>0</v>
      </c>
      <c r="U819" s="166">
        <v>0</v>
      </c>
      <c r="V819" s="166">
        <v>0</v>
      </c>
      <c r="W819" s="166">
        <v>0</v>
      </c>
      <c r="X819" s="166">
        <v>0</v>
      </c>
      <c r="Y819" s="201"/>
      <c r="Z819" s="167"/>
    </row>
    <row r="820" spans="1:26" ht="5.0999999999999996" customHeight="1" x14ac:dyDescent="0.2">
      <c r="A820" s="149"/>
      <c r="C820" s="149"/>
      <c r="D820" s="183"/>
      <c r="E820" s="166"/>
      <c r="F820" s="166"/>
      <c r="G820" s="166"/>
      <c r="H820" s="166"/>
      <c r="I820" s="166"/>
      <c r="J820" s="166"/>
      <c r="K820" s="166"/>
      <c r="L820" s="166"/>
      <c r="M820" s="166"/>
      <c r="N820" s="166"/>
      <c r="O820" s="166"/>
      <c r="P820" s="166"/>
      <c r="Q820" s="166"/>
      <c r="R820" s="166"/>
      <c r="S820" s="166"/>
      <c r="T820" s="166"/>
      <c r="U820" s="166"/>
      <c r="V820" s="166"/>
      <c r="W820" s="166"/>
      <c r="X820" s="166"/>
      <c r="Y820" s="201"/>
      <c r="Z820" s="167"/>
    </row>
    <row r="821" spans="1:26" ht="12" customHeight="1" x14ac:dyDescent="0.2">
      <c r="A821" s="149" t="s">
        <v>935</v>
      </c>
      <c r="C821" s="149" t="s">
        <v>933</v>
      </c>
      <c r="D821" s="183" t="s">
        <v>282</v>
      </c>
      <c r="E821" s="166">
        <v>5</v>
      </c>
      <c r="F821" s="166">
        <v>5</v>
      </c>
      <c r="G821" s="166">
        <v>0</v>
      </c>
      <c r="H821" s="166">
        <v>0</v>
      </c>
      <c r="I821" s="166">
        <v>0</v>
      </c>
      <c r="J821" s="166">
        <v>3</v>
      </c>
      <c r="K821" s="166">
        <v>3</v>
      </c>
      <c r="L821" s="166">
        <v>0</v>
      </c>
      <c r="M821" s="166">
        <v>0</v>
      </c>
      <c r="N821" s="166">
        <v>0</v>
      </c>
      <c r="O821" s="166">
        <v>2</v>
      </c>
      <c r="P821" s="166">
        <v>1</v>
      </c>
      <c r="Q821" s="166">
        <v>0</v>
      </c>
      <c r="R821" s="166">
        <v>0</v>
      </c>
      <c r="S821" s="166">
        <v>0</v>
      </c>
      <c r="T821" s="166">
        <v>0</v>
      </c>
      <c r="U821" s="166">
        <v>0</v>
      </c>
      <c r="V821" s="166">
        <v>0</v>
      </c>
      <c r="W821" s="166">
        <v>0</v>
      </c>
      <c r="X821" s="166">
        <v>0</v>
      </c>
      <c r="Y821" s="201"/>
      <c r="Z821" s="167" t="s">
        <v>934</v>
      </c>
    </row>
    <row r="822" spans="1:26" ht="12" customHeight="1" x14ac:dyDescent="0.2">
      <c r="A822" s="186" t="s">
        <v>706</v>
      </c>
      <c r="C822" s="186" t="s">
        <v>907</v>
      </c>
      <c r="D822" s="183" t="s">
        <v>283</v>
      </c>
      <c r="E822" s="166">
        <v>5</v>
      </c>
      <c r="F822" s="166">
        <v>5</v>
      </c>
      <c r="G822" s="166">
        <v>0</v>
      </c>
      <c r="H822" s="166">
        <v>0</v>
      </c>
      <c r="I822" s="166">
        <v>0</v>
      </c>
      <c r="J822" s="166">
        <v>3</v>
      </c>
      <c r="K822" s="166">
        <v>3</v>
      </c>
      <c r="L822" s="166">
        <v>0</v>
      </c>
      <c r="M822" s="166">
        <v>0</v>
      </c>
      <c r="N822" s="166">
        <v>0</v>
      </c>
      <c r="O822" s="166">
        <v>2</v>
      </c>
      <c r="P822" s="166">
        <v>1</v>
      </c>
      <c r="Q822" s="166">
        <v>0</v>
      </c>
      <c r="R822" s="166">
        <v>0</v>
      </c>
      <c r="S822" s="166">
        <v>0</v>
      </c>
      <c r="T822" s="166">
        <v>0</v>
      </c>
      <c r="U822" s="166">
        <v>0</v>
      </c>
      <c r="V822" s="166">
        <v>0</v>
      </c>
      <c r="W822" s="166">
        <v>0</v>
      </c>
      <c r="X822" s="166">
        <v>0</v>
      </c>
      <c r="Y822" s="201"/>
      <c r="Z822" s="167"/>
    </row>
    <row r="823" spans="1:26" ht="5.0999999999999996" customHeight="1" x14ac:dyDescent="0.2">
      <c r="A823" s="149"/>
      <c r="C823" s="149"/>
      <c r="D823" s="183"/>
      <c r="E823" s="166"/>
      <c r="F823" s="166"/>
      <c r="G823" s="166"/>
      <c r="H823" s="166"/>
      <c r="I823" s="166"/>
      <c r="J823" s="166"/>
      <c r="K823" s="166"/>
      <c r="L823" s="166"/>
      <c r="M823" s="166"/>
      <c r="N823" s="166"/>
      <c r="O823" s="166"/>
      <c r="P823" s="166"/>
      <c r="Q823" s="166"/>
      <c r="R823" s="166"/>
      <c r="S823" s="166"/>
      <c r="T823" s="166"/>
      <c r="U823" s="166"/>
      <c r="V823" s="166"/>
      <c r="W823" s="166"/>
      <c r="X823" s="166"/>
      <c r="Y823" s="201"/>
      <c r="Z823" s="167"/>
    </row>
    <row r="824" spans="1:26" ht="12" customHeight="1" x14ac:dyDescent="0.2">
      <c r="A824" s="149" t="s">
        <v>938</v>
      </c>
      <c r="C824" s="149" t="s">
        <v>936</v>
      </c>
      <c r="D824" s="183" t="s">
        <v>282</v>
      </c>
      <c r="E824" s="166">
        <v>2</v>
      </c>
      <c r="F824" s="166">
        <v>2</v>
      </c>
      <c r="G824" s="166">
        <v>0</v>
      </c>
      <c r="H824" s="166">
        <v>0</v>
      </c>
      <c r="I824" s="166">
        <v>0</v>
      </c>
      <c r="J824" s="166">
        <v>2</v>
      </c>
      <c r="K824" s="166">
        <v>2</v>
      </c>
      <c r="L824" s="166">
        <v>0</v>
      </c>
      <c r="M824" s="166">
        <v>0</v>
      </c>
      <c r="N824" s="166">
        <v>0</v>
      </c>
      <c r="O824" s="166">
        <v>1</v>
      </c>
      <c r="P824" s="166">
        <v>1</v>
      </c>
      <c r="Q824" s="166">
        <v>0</v>
      </c>
      <c r="R824" s="166">
        <v>0</v>
      </c>
      <c r="S824" s="166">
        <v>0</v>
      </c>
      <c r="T824" s="166">
        <v>0</v>
      </c>
      <c r="U824" s="166">
        <v>0</v>
      </c>
      <c r="V824" s="166">
        <v>0</v>
      </c>
      <c r="W824" s="166">
        <v>0</v>
      </c>
      <c r="X824" s="166">
        <v>0</v>
      </c>
      <c r="Y824" s="201"/>
      <c r="Z824" s="167" t="s">
        <v>939</v>
      </c>
    </row>
    <row r="825" spans="1:26" ht="12" customHeight="1" x14ac:dyDescent="0.2">
      <c r="A825" s="149"/>
      <c r="C825" s="186" t="s">
        <v>937</v>
      </c>
      <c r="D825" s="183" t="s">
        <v>283</v>
      </c>
      <c r="E825" s="166">
        <v>2</v>
      </c>
      <c r="F825" s="166">
        <v>2</v>
      </c>
      <c r="G825" s="166">
        <v>0</v>
      </c>
      <c r="H825" s="166">
        <v>0</v>
      </c>
      <c r="I825" s="166">
        <v>0</v>
      </c>
      <c r="J825" s="166">
        <v>2</v>
      </c>
      <c r="K825" s="166">
        <v>2</v>
      </c>
      <c r="L825" s="166">
        <v>0</v>
      </c>
      <c r="M825" s="166">
        <v>0</v>
      </c>
      <c r="N825" s="166">
        <v>0</v>
      </c>
      <c r="O825" s="166">
        <v>1</v>
      </c>
      <c r="P825" s="166">
        <v>1</v>
      </c>
      <c r="Q825" s="166">
        <v>0</v>
      </c>
      <c r="R825" s="166">
        <v>0</v>
      </c>
      <c r="S825" s="166">
        <v>0</v>
      </c>
      <c r="T825" s="166">
        <v>0</v>
      </c>
      <c r="U825" s="166">
        <v>0</v>
      </c>
      <c r="V825" s="166">
        <v>0</v>
      </c>
      <c r="W825" s="166">
        <v>0</v>
      </c>
      <c r="X825" s="166">
        <v>0</v>
      </c>
      <c r="Y825" s="201"/>
      <c r="Z825" s="167"/>
    </row>
    <row r="826" spans="1:26" ht="5.0999999999999996" customHeight="1" x14ac:dyDescent="0.2">
      <c r="A826" s="149"/>
      <c r="C826" s="149"/>
      <c r="D826" s="183"/>
      <c r="E826" s="166"/>
      <c r="F826" s="166"/>
      <c r="G826" s="166"/>
      <c r="H826" s="166"/>
      <c r="I826" s="166"/>
      <c r="J826" s="166"/>
      <c r="K826" s="166"/>
      <c r="L826" s="166"/>
      <c r="M826" s="166"/>
      <c r="N826" s="166"/>
      <c r="O826" s="166"/>
      <c r="P826" s="166"/>
      <c r="Q826" s="166"/>
      <c r="R826" s="166"/>
      <c r="S826" s="166"/>
      <c r="T826" s="166"/>
      <c r="U826" s="166"/>
      <c r="V826" s="166"/>
      <c r="W826" s="166"/>
      <c r="X826" s="166"/>
      <c r="Y826" s="201"/>
      <c r="Z826" s="167"/>
    </row>
    <row r="827" spans="1:26" ht="12" customHeight="1" x14ac:dyDescent="0.2">
      <c r="A827" s="149" t="s">
        <v>941</v>
      </c>
      <c r="C827" s="149" t="s">
        <v>942</v>
      </c>
      <c r="D827" s="183" t="s">
        <v>282</v>
      </c>
      <c r="E827" s="166">
        <v>3</v>
      </c>
      <c r="F827" s="166">
        <v>3</v>
      </c>
      <c r="G827" s="166">
        <v>0</v>
      </c>
      <c r="H827" s="166">
        <v>0</v>
      </c>
      <c r="I827" s="166">
        <v>0</v>
      </c>
      <c r="J827" s="166">
        <v>2</v>
      </c>
      <c r="K827" s="166">
        <v>2</v>
      </c>
      <c r="L827" s="166">
        <v>0</v>
      </c>
      <c r="M827" s="166">
        <v>0</v>
      </c>
      <c r="N827" s="166">
        <v>1</v>
      </c>
      <c r="O827" s="166">
        <v>0</v>
      </c>
      <c r="P827" s="166">
        <v>1</v>
      </c>
      <c r="Q827" s="166">
        <v>0</v>
      </c>
      <c r="R827" s="166">
        <v>0</v>
      </c>
      <c r="S827" s="166">
        <v>0</v>
      </c>
      <c r="T827" s="166">
        <v>0</v>
      </c>
      <c r="U827" s="166">
        <v>0</v>
      </c>
      <c r="V827" s="166">
        <v>0</v>
      </c>
      <c r="W827" s="166">
        <v>0</v>
      </c>
      <c r="X827" s="166">
        <v>0</v>
      </c>
      <c r="Y827" s="201"/>
      <c r="Z827" s="167" t="s">
        <v>943</v>
      </c>
    </row>
    <row r="828" spans="1:26" ht="12" customHeight="1" x14ac:dyDescent="0.2">
      <c r="A828" s="149"/>
      <c r="C828" s="186" t="s">
        <v>944</v>
      </c>
      <c r="D828" s="183" t="s">
        <v>283</v>
      </c>
      <c r="E828" s="166">
        <v>3</v>
      </c>
      <c r="F828" s="166">
        <v>3</v>
      </c>
      <c r="G828" s="166">
        <v>0</v>
      </c>
      <c r="H828" s="166">
        <v>0</v>
      </c>
      <c r="I828" s="166">
        <v>0</v>
      </c>
      <c r="J828" s="166">
        <v>2</v>
      </c>
      <c r="K828" s="166">
        <v>2</v>
      </c>
      <c r="L828" s="166">
        <v>0</v>
      </c>
      <c r="M828" s="166">
        <v>0</v>
      </c>
      <c r="N828" s="166">
        <v>1</v>
      </c>
      <c r="O828" s="166">
        <v>0</v>
      </c>
      <c r="P828" s="166">
        <v>1</v>
      </c>
      <c r="Q828" s="166">
        <v>0</v>
      </c>
      <c r="R828" s="166">
        <v>0</v>
      </c>
      <c r="S828" s="166">
        <v>0</v>
      </c>
      <c r="T828" s="166">
        <v>0</v>
      </c>
      <c r="U828" s="166">
        <v>0</v>
      </c>
      <c r="V828" s="166">
        <v>0</v>
      </c>
      <c r="W828" s="166">
        <v>0</v>
      </c>
      <c r="X828" s="166">
        <v>0</v>
      </c>
      <c r="Y828" s="201"/>
      <c r="Z828" s="167"/>
    </row>
    <row r="829" spans="1:26" ht="15" customHeight="1" x14ac:dyDescent="0.2">
      <c r="A829" s="149" t="s">
        <v>945</v>
      </c>
      <c r="C829" s="149" t="s">
        <v>946</v>
      </c>
      <c r="D829" s="183" t="s">
        <v>282</v>
      </c>
      <c r="E829" s="166">
        <v>2</v>
      </c>
      <c r="F829" s="166">
        <v>2</v>
      </c>
      <c r="G829" s="166">
        <v>0</v>
      </c>
      <c r="H829" s="166">
        <v>0</v>
      </c>
      <c r="I829" s="166">
        <v>0</v>
      </c>
      <c r="J829" s="166">
        <v>0</v>
      </c>
      <c r="K829" s="166">
        <v>0</v>
      </c>
      <c r="L829" s="166">
        <v>0</v>
      </c>
      <c r="M829" s="166">
        <v>0</v>
      </c>
      <c r="N829" s="166">
        <v>0</v>
      </c>
      <c r="O829" s="166">
        <v>0</v>
      </c>
      <c r="P829" s="166">
        <v>0</v>
      </c>
      <c r="Q829" s="166">
        <v>0</v>
      </c>
      <c r="R829" s="166">
        <v>0</v>
      </c>
      <c r="S829" s="166">
        <v>0</v>
      </c>
      <c r="T829" s="166">
        <v>0</v>
      </c>
      <c r="U829" s="166">
        <v>0</v>
      </c>
      <c r="V829" s="166">
        <v>0</v>
      </c>
      <c r="W829" s="166">
        <v>0</v>
      </c>
      <c r="X829" s="166">
        <v>0</v>
      </c>
      <c r="Y829" s="201"/>
      <c r="Z829" s="167" t="s">
        <v>947</v>
      </c>
    </row>
    <row r="830" spans="1:26" ht="12" customHeight="1" x14ac:dyDescent="0.2">
      <c r="A830" s="149"/>
      <c r="C830" s="186" t="s">
        <v>948</v>
      </c>
      <c r="D830" s="183" t="s">
        <v>283</v>
      </c>
      <c r="E830" s="166">
        <v>2</v>
      </c>
      <c r="F830" s="166">
        <v>2</v>
      </c>
      <c r="G830" s="166">
        <v>0</v>
      </c>
      <c r="H830" s="166">
        <v>0</v>
      </c>
      <c r="I830" s="166">
        <v>0</v>
      </c>
      <c r="J830" s="166">
        <v>0</v>
      </c>
      <c r="K830" s="166">
        <v>0</v>
      </c>
      <c r="L830" s="166">
        <v>0</v>
      </c>
      <c r="M830" s="166">
        <v>0</v>
      </c>
      <c r="N830" s="166">
        <v>0</v>
      </c>
      <c r="O830" s="166">
        <v>0</v>
      </c>
      <c r="P830" s="166">
        <v>0</v>
      </c>
      <c r="Q830" s="166">
        <v>0</v>
      </c>
      <c r="R830" s="166">
        <v>0</v>
      </c>
      <c r="S830" s="166">
        <v>0</v>
      </c>
      <c r="T830" s="166">
        <v>0</v>
      </c>
      <c r="U830" s="166">
        <v>0</v>
      </c>
      <c r="V830" s="166">
        <v>0</v>
      </c>
      <c r="W830" s="166">
        <v>0</v>
      </c>
      <c r="X830" s="166">
        <v>0</v>
      </c>
      <c r="Y830" s="201"/>
      <c r="Z830" s="167"/>
    </row>
    <row r="831" spans="1:26" ht="5.0999999999999996" customHeight="1" x14ac:dyDescent="0.2">
      <c r="A831" s="149"/>
      <c r="C831" s="149"/>
      <c r="D831" s="183"/>
      <c r="E831" s="166"/>
      <c r="F831" s="166"/>
      <c r="G831" s="166"/>
      <c r="H831" s="166"/>
      <c r="I831" s="166"/>
      <c r="J831" s="166"/>
      <c r="K831" s="166"/>
      <c r="L831" s="166"/>
      <c r="M831" s="166"/>
      <c r="N831" s="166"/>
      <c r="O831" s="166"/>
      <c r="P831" s="166"/>
      <c r="Q831" s="166"/>
      <c r="R831" s="166"/>
      <c r="S831" s="166"/>
      <c r="T831" s="166"/>
      <c r="U831" s="166"/>
      <c r="V831" s="166"/>
      <c r="W831" s="166"/>
      <c r="X831" s="166"/>
      <c r="Y831" s="201"/>
      <c r="Z831" s="167"/>
    </row>
    <row r="832" spans="1:26" ht="12" customHeight="1" x14ac:dyDescent="0.2">
      <c r="A832" s="149" t="s">
        <v>949</v>
      </c>
      <c r="C832" s="149" t="s">
        <v>950</v>
      </c>
      <c r="D832" s="183" t="s">
        <v>282</v>
      </c>
      <c r="E832" s="166">
        <v>1</v>
      </c>
      <c r="F832" s="166">
        <v>1</v>
      </c>
      <c r="G832" s="166">
        <v>0</v>
      </c>
      <c r="H832" s="166">
        <v>0</v>
      </c>
      <c r="I832" s="166">
        <v>0</v>
      </c>
      <c r="J832" s="166">
        <v>1</v>
      </c>
      <c r="K832" s="166">
        <v>1</v>
      </c>
      <c r="L832" s="166">
        <v>0</v>
      </c>
      <c r="M832" s="166">
        <v>0</v>
      </c>
      <c r="N832" s="166">
        <v>0</v>
      </c>
      <c r="O832" s="166">
        <v>0</v>
      </c>
      <c r="P832" s="166">
        <v>1</v>
      </c>
      <c r="Q832" s="166">
        <v>0</v>
      </c>
      <c r="R832" s="166">
        <v>0</v>
      </c>
      <c r="S832" s="166">
        <v>0</v>
      </c>
      <c r="T832" s="166">
        <v>0</v>
      </c>
      <c r="U832" s="166">
        <v>0</v>
      </c>
      <c r="V832" s="166">
        <v>0</v>
      </c>
      <c r="W832" s="166">
        <v>0</v>
      </c>
      <c r="X832" s="166">
        <v>0</v>
      </c>
      <c r="Y832" s="201"/>
      <c r="Z832" s="167" t="s">
        <v>949</v>
      </c>
    </row>
    <row r="833" spans="1:26" ht="12" customHeight="1" x14ac:dyDescent="0.2">
      <c r="A833" s="149"/>
      <c r="C833" s="186" t="s">
        <v>951</v>
      </c>
      <c r="D833" s="183" t="s">
        <v>283</v>
      </c>
      <c r="E833" s="166">
        <v>1</v>
      </c>
      <c r="F833" s="166">
        <v>1</v>
      </c>
      <c r="G833" s="166">
        <v>0</v>
      </c>
      <c r="H833" s="166">
        <v>0</v>
      </c>
      <c r="I833" s="166">
        <v>0</v>
      </c>
      <c r="J833" s="166">
        <v>1</v>
      </c>
      <c r="K833" s="166">
        <v>1</v>
      </c>
      <c r="L833" s="166">
        <v>0</v>
      </c>
      <c r="M833" s="166">
        <v>0</v>
      </c>
      <c r="N833" s="166">
        <v>0</v>
      </c>
      <c r="O833" s="166">
        <v>0</v>
      </c>
      <c r="P833" s="166">
        <v>1</v>
      </c>
      <c r="Q833" s="166">
        <v>0</v>
      </c>
      <c r="R833" s="166">
        <v>0</v>
      </c>
      <c r="S833" s="166">
        <v>0</v>
      </c>
      <c r="T833" s="166">
        <v>0</v>
      </c>
      <c r="U833" s="166">
        <v>0</v>
      </c>
      <c r="V833" s="166">
        <v>0</v>
      </c>
      <c r="W833" s="166">
        <v>0</v>
      </c>
      <c r="X833" s="166">
        <v>0</v>
      </c>
      <c r="Y833" s="201"/>
      <c r="Z833" s="167"/>
    </row>
    <row r="834" spans="1:26" ht="5.0999999999999996" customHeight="1" x14ac:dyDescent="0.2">
      <c r="A834" s="149"/>
      <c r="C834" s="149"/>
      <c r="D834" s="183"/>
      <c r="E834" s="166"/>
      <c r="F834" s="166"/>
      <c r="G834" s="166"/>
      <c r="H834" s="166"/>
      <c r="I834" s="166"/>
      <c r="J834" s="166"/>
      <c r="K834" s="166"/>
      <c r="L834" s="166"/>
      <c r="M834" s="166"/>
      <c r="N834" s="166"/>
      <c r="O834" s="166"/>
      <c r="P834" s="166"/>
      <c r="Q834" s="166"/>
      <c r="R834" s="166"/>
      <c r="S834" s="166"/>
      <c r="T834" s="166"/>
      <c r="U834" s="166"/>
      <c r="V834" s="166"/>
      <c r="W834" s="166"/>
      <c r="X834" s="166"/>
      <c r="Y834" s="201"/>
      <c r="Z834" s="167"/>
    </row>
    <row r="835" spans="1:26" ht="12" customHeight="1" x14ac:dyDescent="0.2">
      <c r="A835" s="149" t="s">
        <v>2298</v>
      </c>
      <c r="C835" s="149" t="s">
        <v>2299</v>
      </c>
      <c r="D835" s="183" t="s">
        <v>282</v>
      </c>
      <c r="E835" s="166">
        <v>1</v>
      </c>
      <c r="F835" s="166">
        <v>0</v>
      </c>
      <c r="G835" s="166">
        <v>0</v>
      </c>
      <c r="H835" s="166">
        <v>1</v>
      </c>
      <c r="I835" s="166">
        <v>0</v>
      </c>
      <c r="J835" s="166">
        <v>1</v>
      </c>
      <c r="K835" s="166">
        <v>0</v>
      </c>
      <c r="L835" s="166">
        <v>0</v>
      </c>
      <c r="M835" s="166">
        <v>0</v>
      </c>
      <c r="N835" s="166">
        <v>0</v>
      </c>
      <c r="O835" s="166">
        <v>0</v>
      </c>
      <c r="P835" s="166">
        <v>0</v>
      </c>
      <c r="Q835" s="166">
        <v>0</v>
      </c>
      <c r="R835" s="166">
        <v>0</v>
      </c>
      <c r="S835" s="166">
        <v>1</v>
      </c>
      <c r="T835" s="166">
        <v>0</v>
      </c>
      <c r="U835" s="166">
        <v>1</v>
      </c>
      <c r="V835" s="166">
        <v>0</v>
      </c>
      <c r="W835" s="166">
        <v>0</v>
      </c>
      <c r="X835" s="166">
        <v>0</v>
      </c>
      <c r="Y835" s="201"/>
      <c r="Z835" s="167" t="s">
        <v>2300</v>
      </c>
    </row>
    <row r="836" spans="1:26" ht="12" customHeight="1" x14ac:dyDescent="0.2">
      <c r="A836" s="149"/>
      <c r="C836" s="186" t="s">
        <v>2301</v>
      </c>
      <c r="D836" s="183" t="s">
        <v>283</v>
      </c>
      <c r="E836" s="166">
        <v>1</v>
      </c>
      <c r="F836" s="166">
        <v>0</v>
      </c>
      <c r="G836" s="166">
        <v>0</v>
      </c>
      <c r="H836" s="166">
        <v>1</v>
      </c>
      <c r="I836" s="166">
        <v>0</v>
      </c>
      <c r="J836" s="166">
        <v>1</v>
      </c>
      <c r="K836" s="166">
        <v>0</v>
      </c>
      <c r="L836" s="166">
        <v>0</v>
      </c>
      <c r="M836" s="166">
        <v>0</v>
      </c>
      <c r="N836" s="166">
        <v>0</v>
      </c>
      <c r="O836" s="166">
        <v>0</v>
      </c>
      <c r="P836" s="166">
        <v>0</v>
      </c>
      <c r="Q836" s="166">
        <v>0</v>
      </c>
      <c r="R836" s="166">
        <v>0</v>
      </c>
      <c r="S836" s="166">
        <v>1</v>
      </c>
      <c r="T836" s="166">
        <v>0</v>
      </c>
      <c r="U836" s="166">
        <v>1</v>
      </c>
      <c r="V836" s="166">
        <v>0</v>
      </c>
      <c r="W836" s="166">
        <v>0</v>
      </c>
      <c r="X836" s="166">
        <v>0</v>
      </c>
      <c r="Y836" s="201"/>
      <c r="Z836" s="167"/>
    </row>
    <row r="837" spans="1:26" ht="16.5" customHeight="1" x14ac:dyDescent="0.2">
      <c r="A837" s="149" t="s">
        <v>2302</v>
      </c>
      <c r="C837" s="149" t="s">
        <v>2299</v>
      </c>
      <c r="D837" s="183" t="s">
        <v>282</v>
      </c>
      <c r="E837" s="166">
        <v>1</v>
      </c>
      <c r="F837" s="166">
        <v>1</v>
      </c>
      <c r="G837" s="166">
        <v>0</v>
      </c>
      <c r="H837" s="166">
        <v>0</v>
      </c>
      <c r="I837" s="166">
        <v>0</v>
      </c>
      <c r="J837" s="166">
        <v>0</v>
      </c>
      <c r="K837" s="166">
        <v>0</v>
      </c>
      <c r="L837" s="166">
        <v>0</v>
      </c>
      <c r="M837" s="166">
        <v>0</v>
      </c>
      <c r="N837" s="166">
        <v>0</v>
      </c>
      <c r="O837" s="166">
        <v>0</v>
      </c>
      <c r="P837" s="166">
        <v>0</v>
      </c>
      <c r="Q837" s="166">
        <v>0</v>
      </c>
      <c r="R837" s="166">
        <v>0</v>
      </c>
      <c r="S837" s="166">
        <v>0</v>
      </c>
      <c r="T837" s="166">
        <v>0</v>
      </c>
      <c r="U837" s="166">
        <v>0</v>
      </c>
      <c r="V837" s="166">
        <v>0</v>
      </c>
      <c r="W837" s="166">
        <v>0</v>
      </c>
      <c r="X837" s="166">
        <v>0</v>
      </c>
      <c r="Y837" s="201"/>
      <c r="Z837" s="167" t="s">
        <v>2300</v>
      </c>
    </row>
    <row r="838" spans="1:26" ht="12" customHeight="1" x14ac:dyDescent="0.2">
      <c r="A838" s="149"/>
      <c r="C838" s="186" t="s">
        <v>2303</v>
      </c>
      <c r="D838" s="183" t="s">
        <v>283</v>
      </c>
      <c r="E838" s="166">
        <v>1</v>
      </c>
      <c r="F838" s="166">
        <v>1</v>
      </c>
      <c r="G838" s="166">
        <v>0</v>
      </c>
      <c r="H838" s="166">
        <v>0</v>
      </c>
      <c r="I838" s="166">
        <v>0</v>
      </c>
      <c r="J838" s="166">
        <v>0</v>
      </c>
      <c r="K838" s="166">
        <v>0</v>
      </c>
      <c r="L838" s="166">
        <v>0</v>
      </c>
      <c r="M838" s="166">
        <v>0</v>
      </c>
      <c r="N838" s="166">
        <v>0</v>
      </c>
      <c r="O838" s="166">
        <v>0</v>
      </c>
      <c r="P838" s="166">
        <v>0</v>
      </c>
      <c r="Q838" s="166">
        <v>0</v>
      </c>
      <c r="R838" s="166">
        <v>0</v>
      </c>
      <c r="S838" s="166">
        <v>0</v>
      </c>
      <c r="T838" s="166">
        <v>0</v>
      </c>
      <c r="U838" s="166">
        <v>0</v>
      </c>
      <c r="V838" s="166">
        <v>0</v>
      </c>
      <c r="W838" s="166">
        <v>0</v>
      </c>
      <c r="X838" s="166">
        <v>0</v>
      </c>
      <c r="Y838" s="201"/>
      <c r="Z838" s="167"/>
    </row>
    <row r="839" spans="1:26" ht="14.25" customHeight="1" x14ac:dyDescent="0.2">
      <c r="A839" s="149" t="s">
        <v>2304</v>
      </c>
      <c r="C839" s="149" t="s">
        <v>2299</v>
      </c>
      <c r="D839" s="183" t="s">
        <v>282</v>
      </c>
      <c r="E839" s="166">
        <v>1</v>
      </c>
      <c r="F839" s="166">
        <v>1</v>
      </c>
      <c r="G839" s="166">
        <v>0</v>
      </c>
      <c r="H839" s="166">
        <v>0</v>
      </c>
      <c r="I839" s="166">
        <v>0</v>
      </c>
      <c r="J839" s="166">
        <v>1</v>
      </c>
      <c r="K839" s="166">
        <v>1</v>
      </c>
      <c r="L839" s="166">
        <v>0</v>
      </c>
      <c r="M839" s="166">
        <v>0</v>
      </c>
      <c r="N839" s="166">
        <v>1</v>
      </c>
      <c r="O839" s="166">
        <v>0</v>
      </c>
      <c r="P839" s="166">
        <v>0</v>
      </c>
      <c r="Q839" s="166">
        <v>0</v>
      </c>
      <c r="R839" s="166">
        <v>0</v>
      </c>
      <c r="S839" s="166">
        <v>0</v>
      </c>
      <c r="T839" s="166">
        <v>0</v>
      </c>
      <c r="U839" s="166">
        <v>0</v>
      </c>
      <c r="V839" s="166">
        <v>0</v>
      </c>
      <c r="W839" s="166">
        <v>0</v>
      </c>
      <c r="X839" s="166">
        <v>0</v>
      </c>
      <c r="Y839" s="201"/>
      <c r="Z839" s="167" t="s">
        <v>2300</v>
      </c>
    </row>
    <row r="840" spans="1:26" ht="12" customHeight="1" x14ac:dyDescent="0.2">
      <c r="A840" s="149"/>
      <c r="C840" s="186" t="s">
        <v>2305</v>
      </c>
      <c r="D840" s="183" t="s">
        <v>283</v>
      </c>
      <c r="E840" s="166">
        <v>1</v>
      </c>
      <c r="F840" s="166">
        <v>1</v>
      </c>
      <c r="G840" s="166">
        <v>0</v>
      </c>
      <c r="H840" s="166">
        <v>0</v>
      </c>
      <c r="I840" s="166">
        <v>0</v>
      </c>
      <c r="J840" s="166">
        <v>1</v>
      </c>
      <c r="K840" s="166">
        <v>1</v>
      </c>
      <c r="L840" s="166">
        <v>0</v>
      </c>
      <c r="M840" s="166">
        <v>0</v>
      </c>
      <c r="N840" s="166">
        <v>1</v>
      </c>
      <c r="O840" s="166">
        <v>0</v>
      </c>
      <c r="P840" s="166">
        <v>0</v>
      </c>
      <c r="Q840" s="166">
        <v>0</v>
      </c>
      <c r="R840" s="166">
        <v>0</v>
      </c>
      <c r="S840" s="166">
        <v>0</v>
      </c>
      <c r="T840" s="166">
        <v>0</v>
      </c>
      <c r="U840" s="166">
        <v>0</v>
      </c>
      <c r="V840" s="166">
        <v>0</v>
      </c>
      <c r="W840" s="166">
        <v>0</v>
      </c>
      <c r="X840" s="166">
        <v>0</v>
      </c>
      <c r="Y840" s="201"/>
      <c r="Z840" s="167"/>
    </row>
    <row r="841" spans="1:26" ht="5.0999999999999996" customHeight="1" x14ac:dyDescent="0.2">
      <c r="A841" s="149"/>
      <c r="C841" s="149"/>
      <c r="D841" s="183"/>
      <c r="E841" s="166"/>
      <c r="F841" s="166"/>
      <c r="G841" s="166"/>
      <c r="H841" s="166"/>
      <c r="I841" s="166"/>
      <c r="J841" s="166"/>
      <c r="K841" s="166"/>
      <c r="L841" s="166"/>
      <c r="M841" s="166"/>
      <c r="N841" s="166"/>
      <c r="O841" s="166"/>
      <c r="P841" s="166"/>
      <c r="Q841" s="166"/>
      <c r="R841" s="166"/>
      <c r="S841" s="166"/>
      <c r="T841" s="166"/>
      <c r="U841" s="166"/>
      <c r="V841" s="166"/>
      <c r="W841" s="166"/>
      <c r="X841" s="166"/>
      <c r="Y841" s="201"/>
      <c r="Z841" s="167"/>
    </row>
    <row r="842" spans="1:26" ht="12" customHeight="1" x14ac:dyDescent="0.2">
      <c r="A842" s="149" t="s">
        <v>952</v>
      </c>
      <c r="B842" s="185" t="s">
        <v>953</v>
      </c>
      <c r="C842" s="142" t="s">
        <v>954</v>
      </c>
      <c r="D842" s="183" t="s">
        <v>282</v>
      </c>
      <c r="E842" s="166">
        <v>486</v>
      </c>
      <c r="F842" s="166">
        <v>473</v>
      </c>
      <c r="G842" s="166">
        <v>3</v>
      </c>
      <c r="H842" s="166">
        <v>9</v>
      </c>
      <c r="I842" s="166">
        <v>1</v>
      </c>
      <c r="J842" s="166">
        <v>330</v>
      </c>
      <c r="K842" s="166">
        <v>322</v>
      </c>
      <c r="L842" s="166">
        <v>20</v>
      </c>
      <c r="M842" s="166">
        <v>43</v>
      </c>
      <c r="N842" s="166">
        <v>72</v>
      </c>
      <c r="O842" s="166">
        <v>84</v>
      </c>
      <c r="P842" s="166">
        <v>67</v>
      </c>
      <c r="Q842" s="166">
        <v>30</v>
      </c>
      <c r="R842" s="166">
        <v>6</v>
      </c>
      <c r="S842" s="166">
        <v>7</v>
      </c>
      <c r="T842" s="166">
        <v>2</v>
      </c>
      <c r="U842" s="166">
        <v>5</v>
      </c>
      <c r="V842" s="166">
        <v>1</v>
      </c>
      <c r="W842" s="166">
        <v>0</v>
      </c>
      <c r="X842" s="166">
        <v>1</v>
      </c>
      <c r="Y842" s="201"/>
      <c r="Z842" s="167" t="s">
        <v>955</v>
      </c>
    </row>
    <row r="843" spans="1:26" ht="12" customHeight="1" x14ac:dyDescent="0.2">
      <c r="A843" s="149"/>
      <c r="D843" s="183" t="s">
        <v>283</v>
      </c>
      <c r="E843" s="166">
        <v>424</v>
      </c>
      <c r="F843" s="166">
        <v>411</v>
      </c>
      <c r="G843" s="166">
        <v>3</v>
      </c>
      <c r="H843" s="166">
        <v>9</v>
      </c>
      <c r="I843" s="166">
        <v>1</v>
      </c>
      <c r="J843" s="166">
        <v>297</v>
      </c>
      <c r="K843" s="166">
        <v>289</v>
      </c>
      <c r="L843" s="166">
        <v>15</v>
      </c>
      <c r="M843" s="166">
        <v>40</v>
      </c>
      <c r="N843" s="166">
        <v>67</v>
      </c>
      <c r="O843" s="166">
        <v>78</v>
      </c>
      <c r="P843" s="166">
        <v>59</v>
      </c>
      <c r="Q843" s="166">
        <v>24</v>
      </c>
      <c r="R843" s="166">
        <v>6</v>
      </c>
      <c r="S843" s="166">
        <v>7</v>
      </c>
      <c r="T843" s="166">
        <v>2</v>
      </c>
      <c r="U843" s="166">
        <v>5</v>
      </c>
      <c r="V843" s="166">
        <v>1</v>
      </c>
      <c r="W843" s="166">
        <v>0</v>
      </c>
      <c r="X843" s="166">
        <v>1</v>
      </c>
      <c r="Y843" s="201"/>
      <c r="Z843" s="167"/>
    </row>
    <row r="844" spans="1:26" ht="5.0999999999999996" customHeight="1" x14ac:dyDescent="0.2">
      <c r="A844" s="149"/>
      <c r="D844" s="183"/>
      <c r="E844" s="166"/>
      <c r="F844" s="166"/>
      <c r="G844" s="166"/>
      <c r="H844" s="166"/>
      <c r="I844" s="166"/>
      <c r="J844" s="166"/>
      <c r="K844" s="166"/>
      <c r="L844" s="166"/>
      <c r="M844" s="166"/>
      <c r="N844" s="166"/>
      <c r="O844" s="166"/>
      <c r="P844" s="166"/>
      <c r="Q844" s="166"/>
      <c r="R844" s="166"/>
      <c r="S844" s="166"/>
      <c r="T844" s="166"/>
      <c r="U844" s="166"/>
      <c r="V844" s="166"/>
      <c r="W844" s="166"/>
      <c r="X844" s="166"/>
      <c r="Y844" s="201"/>
      <c r="Z844" s="167"/>
    </row>
    <row r="845" spans="1:26" ht="12" customHeight="1" x14ac:dyDescent="0.2">
      <c r="A845" s="149" t="s">
        <v>956</v>
      </c>
      <c r="C845" s="149" t="s">
        <v>957</v>
      </c>
      <c r="D845" s="183" t="s">
        <v>282</v>
      </c>
      <c r="E845" s="166">
        <v>11</v>
      </c>
      <c r="F845" s="166">
        <v>11</v>
      </c>
      <c r="G845" s="166">
        <v>0</v>
      </c>
      <c r="H845" s="166">
        <v>0</v>
      </c>
      <c r="I845" s="166">
        <v>0</v>
      </c>
      <c r="J845" s="166">
        <v>9</v>
      </c>
      <c r="K845" s="166">
        <v>9</v>
      </c>
      <c r="L845" s="166">
        <v>0</v>
      </c>
      <c r="M845" s="166">
        <v>0</v>
      </c>
      <c r="N845" s="166">
        <v>1</v>
      </c>
      <c r="O845" s="166">
        <v>4</v>
      </c>
      <c r="P845" s="166">
        <v>3</v>
      </c>
      <c r="Q845" s="166">
        <v>1</v>
      </c>
      <c r="R845" s="166">
        <v>0</v>
      </c>
      <c r="S845" s="166">
        <v>0</v>
      </c>
      <c r="T845" s="166">
        <v>0</v>
      </c>
      <c r="U845" s="166">
        <v>0</v>
      </c>
      <c r="V845" s="166">
        <v>0</v>
      </c>
      <c r="W845" s="166">
        <v>0</v>
      </c>
      <c r="X845" s="166">
        <v>0</v>
      </c>
      <c r="Y845" s="201"/>
      <c r="Z845" s="167" t="s">
        <v>956</v>
      </c>
    </row>
    <row r="846" spans="1:26" ht="12" customHeight="1" x14ac:dyDescent="0.2">
      <c r="A846" s="149"/>
      <c r="C846" s="149"/>
      <c r="D846" s="183" t="s">
        <v>283</v>
      </c>
      <c r="E846" s="166">
        <v>11</v>
      </c>
      <c r="F846" s="166">
        <v>11</v>
      </c>
      <c r="G846" s="166">
        <v>0</v>
      </c>
      <c r="H846" s="166">
        <v>0</v>
      </c>
      <c r="I846" s="166">
        <v>0</v>
      </c>
      <c r="J846" s="166">
        <v>9</v>
      </c>
      <c r="K846" s="166">
        <v>9</v>
      </c>
      <c r="L846" s="166">
        <v>0</v>
      </c>
      <c r="M846" s="166">
        <v>0</v>
      </c>
      <c r="N846" s="166">
        <v>1</v>
      </c>
      <c r="O846" s="166">
        <v>4</v>
      </c>
      <c r="P846" s="166">
        <v>3</v>
      </c>
      <c r="Q846" s="166">
        <v>1</v>
      </c>
      <c r="R846" s="166">
        <v>0</v>
      </c>
      <c r="S846" s="166">
        <v>0</v>
      </c>
      <c r="T846" s="166">
        <v>0</v>
      </c>
      <c r="U846" s="166">
        <v>0</v>
      </c>
      <c r="V846" s="166">
        <v>0</v>
      </c>
      <c r="W846" s="166">
        <v>0</v>
      </c>
      <c r="X846" s="166">
        <v>0</v>
      </c>
      <c r="Y846" s="201"/>
      <c r="Z846" s="167"/>
    </row>
    <row r="847" spans="1:26" ht="5.0999999999999996" customHeight="1" x14ac:dyDescent="0.2">
      <c r="A847" s="149"/>
      <c r="C847" s="149"/>
      <c r="D847" s="183"/>
      <c r="E847" s="166"/>
      <c r="F847" s="166"/>
      <c r="G847" s="166"/>
      <c r="H847" s="166"/>
      <c r="I847" s="166"/>
      <c r="J847" s="166"/>
      <c r="K847" s="166"/>
      <c r="L847" s="166"/>
      <c r="M847" s="166"/>
      <c r="N847" s="166"/>
      <c r="O847" s="166"/>
      <c r="P847" s="166"/>
      <c r="Q847" s="166"/>
      <c r="R847" s="166"/>
      <c r="S847" s="166"/>
      <c r="T847" s="166"/>
      <c r="U847" s="166"/>
      <c r="V847" s="166"/>
      <c r="W847" s="166"/>
      <c r="X847" s="166"/>
      <c r="Y847" s="201"/>
      <c r="Z847" s="167"/>
    </row>
    <row r="848" spans="1:26" ht="12" customHeight="1" x14ac:dyDescent="0.2">
      <c r="A848" s="149" t="s">
        <v>958</v>
      </c>
      <c r="C848" s="149" t="s">
        <v>959</v>
      </c>
      <c r="D848" s="183" t="s">
        <v>282</v>
      </c>
      <c r="E848" s="166">
        <v>37</v>
      </c>
      <c r="F848" s="166">
        <v>37</v>
      </c>
      <c r="G848" s="166">
        <v>0</v>
      </c>
      <c r="H848" s="166">
        <v>0</v>
      </c>
      <c r="I848" s="166">
        <v>0</v>
      </c>
      <c r="J848" s="166">
        <v>26</v>
      </c>
      <c r="K848" s="166">
        <v>26</v>
      </c>
      <c r="L848" s="166">
        <v>2</v>
      </c>
      <c r="M848" s="166">
        <v>3</v>
      </c>
      <c r="N848" s="166">
        <v>4</v>
      </c>
      <c r="O848" s="166">
        <v>7</v>
      </c>
      <c r="P848" s="166">
        <v>8</v>
      </c>
      <c r="Q848" s="166">
        <v>2</v>
      </c>
      <c r="R848" s="166">
        <v>0</v>
      </c>
      <c r="S848" s="166">
        <v>0</v>
      </c>
      <c r="T848" s="166">
        <v>0</v>
      </c>
      <c r="U848" s="166">
        <v>0</v>
      </c>
      <c r="V848" s="166">
        <v>0</v>
      </c>
      <c r="W848" s="166">
        <v>0</v>
      </c>
      <c r="X848" s="166">
        <v>0</v>
      </c>
      <c r="Y848" s="201"/>
      <c r="Z848" s="167" t="s">
        <v>958</v>
      </c>
    </row>
    <row r="849" spans="1:26" ht="12" customHeight="1" x14ac:dyDescent="0.2">
      <c r="A849" s="149"/>
      <c r="C849" s="149"/>
      <c r="D849" s="183" t="s">
        <v>283</v>
      </c>
      <c r="E849" s="166">
        <v>31</v>
      </c>
      <c r="F849" s="166">
        <v>31</v>
      </c>
      <c r="G849" s="166">
        <v>0</v>
      </c>
      <c r="H849" s="166">
        <v>0</v>
      </c>
      <c r="I849" s="166">
        <v>0</v>
      </c>
      <c r="J849" s="166">
        <v>22</v>
      </c>
      <c r="K849" s="166">
        <v>22</v>
      </c>
      <c r="L849" s="166">
        <v>0</v>
      </c>
      <c r="M849" s="166">
        <v>3</v>
      </c>
      <c r="N849" s="166">
        <v>3</v>
      </c>
      <c r="O849" s="166">
        <v>6</v>
      </c>
      <c r="P849" s="166">
        <v>8</v>
      </c>
      <c r="Q849" s="166">
        <v>2</v>
      </c>
      <c r="R849" s="166">
        <v>0</v>
      </c>
      <c r="S849" s="166">
        <v>0</v>
      </c>
      <c r="T849" s="166">
        <v>0</v>
      </c>
      <c r="U849" s="166">
        <v>0</v>
      </c>
      <c r="V849" s="166">
        <v>0</v>
      </c>
      <c r="W849" s="166">
        <v>0</v>
      </c>
      <c r="X849" s="166">
        <v>0</v>
      </c>
      <c r="Y849" s="201"/>
      <c r="Z849" s="167"/>
    </row>
    <row r="850" spans="1:26" ht="5.0999999999999996" customHeight="1" x14ac:dyDescent="0.2">
      <c r="A850" s="149"/>
      <c r="C850" s="149"/>
      <c r="D850" s="183"/>
      <c r="E850" s="166"/>
      <c r="F850" s="166"/>
      <c r="G850" s="166"/>
      <c r="H850" s="166"/>
      <c r="I850" s="166"/>
      <c r="J850" s="166"/>
      <c r="K850" s="166"/>
      <c r="L850" s="166"/>
      <c r="M850" s="166"/>
      <c r="N850" s="166"/>
      <c r="O850" s="166"/>
      <c r="P850" s="166"/>
      <c r="Q850" s="166"/>
      <c r="R850" s="166"/>
      <c r="S850" s="166"/>
      <c r="T850" s="166"/>
      <c r="U850" s="166"/>
      <c r="V850" s="166"/>
      <c r="W850" s="166"/>
      <c r="X850" s="166"/>
      <c r="Y850" s="201"/>
      <c r="Z850" s="167"/>
    </row>
    <row r="851" spans="1:26" ht="12" customHeight="1" x14ac:dyDescent="0.2">
      <c r="A851" s="149" t="s">
        <v>960</v>
      </c>
      <c r="C851" s="149" t="s">
        <v>961</v>
      </c>
      <c r="D851" s="183" t="s">
        <v>282</v>
      </c>
      <c r="E851" s="166">
        <v>17</v>
      </c>
      <c r="F851" s="166">
        <v>17</v>
      </c>
      <c r="G851" s="166">
        <v>0</v>
      </c>
      <c r="H851" s="166">
        <v>0</v>
      </c>
      <c r="I851" s="166">
        <v>0</v>
      </c>
      <c r="J851" s="166">
        <v>12</v>
      </c>
      <c r="K851" s="166">
        <v>12</v>
      </c>
      <c r="L851" s="166">
        <v>0</v>
      </c>
      <c r="M851" s="166">
        <v>1</v>
      </c>
      <c r="N851" s="166">
        <v>3</v>
      </c>
      <c r="O851" s="166">
        <v>0</v>
      </c>
      <c r="P851" s="166">
        <v>7</v>
      </c>
      <c r="Q851" s="166">
        <v>1</v>
      </c>
      <c r="R851" s="166">
        <v>0</v>
      </c>
      <c r="S851" s="166">
        <v>0</v>
      </c>
      <c r="T851" s="166">
        <v>0</v>
      </c>
      <c r="U851" s="166">
        <v>0</v>
      </c>
      <c r="V851" s="166">
        <v>0</v>
      </c>
      <c r="W851" s="166">
        <v>0</v>
      </c>
      <c r="X851" s="166">
        <v>0</v>
      </c>
      <c r="Y851" s="201"/>
      <c r="Z851" s="167" t="s">
        <v>960</v>
      </c>
    </row>
    <row r="852" spans="1:26" ht="12" customHeight="1" x14ac:dyDescent="0.2">
      <c r="A852" s="149"/>
      <c r="C852" s="149"/>
      <c r="D852" s="183" t="s">
        <v>283</v>
      </c>
      <c r="E852" s="166">
        <v>16</v>
      </c>
      <c r="F852" s="166">
        <v>16</v>
      </c>
      <c r="G852" s="166">
        <v>0</v>
      </c>
      <c r="H852" s="166">
        <v>0</v>
      </c>
      <c r="I852" s="166">
        <v>0</v>
      </c>
      <c r="J852" s="166">
        <v>12</v>
      </c>
      <c r="K852" s="166">
        <v>12</v>
      </c>
      <c r="L852" s="166">
        <v>0</v>
      </c>
      <c r="M852" s="166">
        <v>1</v>
      </c>
      <c r="N852" s="166">
        <v>3</v>
      </c>
      <c r="O852" s="166">
        <v>0</v>
      </c>
      <c r="P852" s="166">
        <v>7</v>
      </c>
      <c r="Q852" s="166">
        <v>1</v>
      </c>
      <c r="R852" s="166">
        <v>0</v>
      </c>
      <c r="S852" s="166">
        <v>0</v>
      </c>
      <c r="T852" s="166">
        <v>0</v>
      </c>
      <c r="U852" s="166">
        <v>0</v>
      </c>
      <c r="V852" s="166">
        <v>0</v>
      </c>
      <c r="W852" s="166">
        <v>0</v>
      </c>
      <c r="X852" s="166">
        <v>0</v>
      </c>
      <c r="Y852" s="201"/>
      <c r="Z852" s="167"/>
    </row>
    <row r="853" spans="1:26" ht="5.0999999999999996" customHeight="1" x14ac:dyDescent="0.2">
      <c r="A853" s="149"/>
      <c r="C853" s="149"/>
      <c r="D853" s="183"/>
      <c r="E853" s="166"/>
      <c r="F853" s="166"/>
      <c r="G853" s="166"/>
      <c r="H853" s="166"/>
      <c r="I853" s="166"/>
      <c r="J853" s="166"/>
      <c r="K853" s="166"/>
      <c r="L853" s="166"/>
      <c r="M853" s="166"/>
      <c r="N853" s="166"/>
      <c r="O853" s="166"/>
      <c r="P853" s="166"/>
      <c r="Q853" s="166"/>
      <c r="R853" s="166"/>
      <c r="S853" s="166"/>
      <c r="T853" s="166"/>
      <c r="U853" s="166"/>
      <c r="V853" s="166"/>
      <c r="W853" s="166"/>
      <c r="X853" s="166"/>
      <c r="Y853" s="201"/>
      <c r="Z853" s="167"/>
    </row>
    <row r="854" spans="1:26" ht="12" customHeight="1" x14ac:dyDescent="0.2">
      <c r="A854" s="149" t="s">
        <v>962</v>
      </c>
      <c r="C854" s="149" t="s">
        <v>963</v>
      </c>
      <c r="D854" s="183" t="s">
        <v>282</v>
      </c>
      <c r="E854" s="166">
        <v>219</v>
      </c>
      <c r="F854" s="166">
        <v>213</v>
      </c>
      <c r="G854" s="166">
        <v>2</v>
      </c>
      <c r="H854" s="166">
        <v>3</v>
      </c>
      <c r="I854" s="166">
        <v>1</v>
      </c>
      <c r="J854" s="166">
        <v>171</v>
      </c>
      <c r="K854" s="166">
        <v>166</v>
      </c>
      <c r="L854" s="166">
        <v>12</v>
      </c>
      <c r="M854" s="166">
        <v>26</v>
      </c>
      <c r="N854" s="166">
        <v>43</v>
      </c>
      <c r="O854" s="166">
        <v>44</v>
      </c>
      <c r="P854" s="166">
        <v>19</v>
      </c>
      <c r="Q854" s="166">
        <v>18</v>
      </c>
      <c r="R854" s="166">
        <v>4</v>
      </c>
      <c r="S854" s="166">
        <v>4</v>
      </c>
      <c r="T854" s="166">
        <v>1</v>
      </c>
      <c r="U854" s="166">
        <v>3</v>
      </c>
      <c r="V854" s="166">
        <v>1</v>
      </c>
      <c r="W854" s="166">
        <v>0</v>
      </c>
      <c r="X854" s="166">
        <v>1</v>
      </c>
      <c r="Y854" s="201"/>
      <c r="Z854" s="167" t="s">
        <v>962</v>
      </c>
    </row>
    <row r="855" spans="1:26" ht="12" customHeight="1" x14ac:dyDescent="0.2">
      <c r="A855" s="149"/>
      <c r="C855" s="149"/>
      <c r="D855" s="183" t="s">
        <v>283</v>
      </c>
      <c r="E855" s="166">
        <v>190</v>
      </c>
      <c r="F855" s="166">
        <v>184</v>
      </c>
      <c r="G855" s="166">
        <v>2</v>
      </c>
      <c r="H855" s="166">
        <v>3</v>
      </c>
      <c r="I855" s="166">
        <v>1</v>
      </c>
      <c r="J855" s="166">
        <v>152</v>
      </c>
      <c r="K855" s="166">
        <v>147</v>
      </c>
      <c r="L855" s="166">
        <v>10</v>
      </c>
      <c r="M855" s="166">
        <v>23</v>
      </c>
      <c r="N855" s="166">
        <v>40</v>
      </c>
      <c r="O855" s="166">
        <v>42</v>
      </c>
      <c r="P855" s="166">
        <v>16</v>
      </c>
      <c r="Q855" s="166">
        <v>12</v>
      </c>
      <c r="R855" s="166">
        <v>4</v>
      </c>
      <c r="S855" s="166">
        <v>4</v>
      </c>
      <c r="T855" s="166">
        <v>1</v>
      </c>
      <c r="U855" s="166">
        <v>3</v>
      </c>
      <c r="V855" s="166">
        <v>1</v>
      </c>
      <c r="W855" s="166">
        <v>0</v>
      </c>
      <c r="X855" s="166">
        <v>1</v>
      </c>
      <c r="Y855" s="201"/>
      <c r="Z855" s="167"/>
    </row>
    <row r="856" spans="1:26" ht="5.0999999999999996" customHeight="1" x14ac:dyDescent="0.2">
      <c r="A856" s="149"/>
      <c r="C856" s="149"/>
      <c r="D856" s="183"/>
      <c r="E856" s="166"/>
      <c r="F856" s="166"/>
      <c r="G856" s="166"/>
      <c r="H856" s="166"/>
      <c r="I856" s="166"/>
      <c r="J856" s="166"/>
      <c r="K856" s="166"/>
      <c r="L856" s="166"/>
      <c r="M856" s="166"/>
      <c r="N856" s="166"/>
      <c r="O856" s="166"/>
      <c r="P856" s="166"/>
      <c r="Q856" s="166"/>
      <c r="R856" s="166"/>
      <c r="S856" s="166"/>
      <c r="T856" s="166"/>
      <c r="U856" s="166"/>
      <c r="V856" s="166"/>
      <c r="W856" s="166"/>
      <c r="X856" s="166"/>
      <c r="Y856" s="201"/>
      <c r="Z856" s="167"/>
    </row>
    <row r="857" spans="1:26" ht="12" customHeight="1" x14ac:dyDescent="0.2">
      <c r="A857" s="149" t="s">
        <v>964</v>
      </c>
      <c r="C857" s="149" t="s">
        <v>830</v>
      </c>
      <c r="D857" s="183" t="s">
        <v>282</v>
      </c>
      <c r="E857" s="166">
        <v>21</v>
      </c>
      <c r="F857" s="166">
        <v>21</v>
      </c>
      <c r="G857" s="166">
        <v>0</v>
      </c>
      <c r="H857" s="166">
        <v>0</v>
      </c>
      <c r="I857" s="166">
        <v>0</v>
      </c>
      <c r="J857" s="166">
        <v>18</v>
      </c>
      <c r="K857" s="166">
        <v>18</v>
      </c>
      <c r="L857" s="166">
        <v>0</v>
      </c>
      <c r="M857" s="166">
        <v>1</v>
      </c>
      <c r="N857" s="166">
        <v>5</v>
      </c>
      <c r="O857" s="166">
        <v>4</v>
      </c>
      <c r="P857" s="166">
        <v>7</v>
      </c>
      <c r="Q857" s="166">
        <v>0</v>
      </c>
      <c r="R857" s="166">
        <v>1</v>
      </c>
      <c r="S857" s="166">
        <v>0</v>
      </c>
      <c r="T857" s="166">
        <v>0</v>
      </c>
      <c r="U857" s="166">
        <v>0</v>
      </c>
      <c r="V857" s="166">
        <v>0</v>
      </c>
      <c r="W857" s="166">
        <v>0</v>
      </c>
      <c r="X857" s="166">
        <v>0</v>
      </c>
      <c r="Y857" s="201"/>
      <c r="Z857" s="167" t="s">
        <v>964</v>
      </c>
    </row>
    <row r="858" spans="1:26" ht="12" customHeight="1" x14ac:dyDescent="0.2">
      <c r="A858" s="149"/>
      <c r="C858" s="186" t="s">
        <v>965</v>
      </c>
      <c r="D858" s="183" t="s">
        <v>283</v>
      </c>
      <c r="E858" s="166">
        <v>20</v>
      </c>
      <c r="F858" s="166">
        <v>20</v>
      </c>
      <c r="G858" s="166">
        <v>0</v>
      </c>
      <c r="H858" s="166">
        <v>0</v>
      </c>
      <c r="I858" s="166">
        <v>0</v>
      </c>
      <c r="J858" s="166">
        <v>17</v>
      </c>
      <c r="K858" s="166">
        <v>17</v>
      </c>
      <c r="L858" s="166">
        <v>0</v>
      </c>
      <c r="M858" s="166">
        <v>1</v>
      </c>
      <c r="N858" s="166">
        <v>5</v>
      </c>
      <c r="O858" s="166">
        <v>4</v>
      </c>
      <c r="P858" s="166">
        <v>6</v>
      </c>
      <c r="Q858" s="166">
        <v>0</v>
      </c>
      <c r="R858" s="166">
        <v>1</v>
      </c>
      <c r="S858" s="166">
        <v>0</v>
      </c>
      <c r="T858" s="166">
        <v>0</v>
      </c>
      <c r="U858" s="166">
        <v>0</v>
      </c>
      <c r="V858" s="166">
        <v>0</v>
      </c>
      <c r="W858" s="166">
        <v>0</v>
      </c>
      <c r="X858" s="166">
        <v>0</v>
      </c>
      <c r="Y858" s="201"/>
      <c r="Z858" s="167"/>
    </row>
    <row r="859" spans="1:26" ht="5.0999999999999996" customHeight="1" x14ac:dyDescent="0.2">
      <c r="A859" s="149"/>
      <c r="C859" s="149"/>
      <c r="D859" s="183"/>
      <c r="E859" s="166"/>
      <c r="F859" s="166"/>
      <c r="G859" s="166"/>
      <c r="H859" s="166"/>
      <c r="I859" s="166"/>
      <c r="J859" s="166"/>
      <c r="K859" s="166"/>
      <c r="L859" s="166"/>
      <c r="M859" s="166"/>
      <c r="N859" s="166"/>
      <c r="O859" s="166"/>
      <c r="P859" s="166"/>
      <c r="Q859" s="166"/>
      <c r="R859" s="166"/>
      <c r="S859" s="166"/>
      <c r="T859" s="166"/>
      <c r="U859" s="166"/>
      <c r="V859" s="166"/>
      <c r="W859" s="166"/>
      <c r="X859" s="166"/>
      <c r="Y859" s="201"/>
      <c r="Z859" s="167"/>
    </row>
    <row r="860" spans="1:26" ht="5.0999999999999996" customHeight="1" x14ac:dyDescent="0.2">
      <c r="A860" s="149"/>
      <c r="C860" s="149"/>
      <c r="D860" s="183"/>
      <c r="E860" s="166"/>
      <c r="F860" s="166"/>
      <c r="G860" s="166"/>
      <c r="H860" s="166"/>
      <c r="I860" s="166"/>
      <c r="J860" s="166"/>
      <c r="K860" s="166"/>
      <c r="L860" s="166"/>
      <c r="M860" s="166"/>
      <c r="N860" s="166"/>
      <c r="O860" s="166"/>
      <c r="P860" s="166"/>
      <c r="Q860" s="166"/>
      <c r="R860" s="166"/>
      <c r="S860" s="166"/>
      <c r="T860" s="166"/>
      <c r="U860" s="166"/>
      <c r="V860" s="166"/>
      <c r="W860" s="166"/>
      <c r="X860" s="166"/>
      <c r="Y860" s="201"/>
      <c r="Z860" s="167"/>
    </row>
    <row r="861" spans="1:26" ht="12" customHeight="1" x14ac:dyDescent="0.2">
      <c r="A861" s="149" t="s">
        <v>966</v>
      </c>
      <c r="C861" s="149" t="s">
        <v>967</v>
      </c>
      <c r="D861" s="183" t="s">
        <v>282</v>
      </c>
      <c r="E861" s="166">
        <v>5</v>
      </c>
      <c r="F861" s="166">
        <v>5</v>
      </c>
      <c r="G861" s="166">
        <v>0</v>
      </c>
      <c r="H861" s="166">
        <v>0</v>
      </c>
      <c r="I861" s="166">
        <v>0</v>
      </c>
      <c r="J861" s="166">
        <v>4</v>
      </c>
      <c r="K861" s="166">
        <v>4</v>
      </c>
      <c r="L861" s="166">
        <v>0</v>
      </c>
      <c r="M861" s="166">
        <v>2</v>
      </c>
      <c r="N861" s="166">
        <v>1</v>
      </c>
      <c r="O861" s="166">
        <v>0</v>
      </c>
      <c r="P861" s="166">
        <v>1</v>
      </c>
      <c r="Q861" s="166">
        <v>0</v>
      </c>
      <c r="R861" s="166">
        <v>0</v>
      </c>
      <c r="S861" s="166">
        <v>0</v>
      </c>
      <c r="T861" s="166">
        <v>0</v>
      </c>
      <c r="U861" s="166">
        <v>0</v>
      </c>
      <c r="V861" s="166">
        <v>0</v>
      </c>
      <c r="W861" s="166">
        <v>0</v>
      </c>
      <c r="X861" s="166">
        <v>0</v>
      </c>
      <c r="Y861" s="201"/>
      <c r="Z861" s="167" t="s">
        <v>966</v>
      </c>
    </row>
    <row r="862" spans="1:26" ht="12" customHeight="1" x14ac:dyDescent="0.2">
      <c r="A862" s="149"/>
      <c r="C862" s="149"/>
      <c r="D862" s="183" t="s">
        <v>283</v>
      </c>
      <c r="E862" s="166">
        <v>5</v>
      </c>
      <c r="F862" s="166">
        <v>5</v>
      </c>
      <c r="G862" s="166">
        <v>0</v>
      </c>
      <c r="H862" s="166">
        <v>0</v>
      </c>
      <c r="I862" s="166">
        <v>0</v>
      </c>
      <c r="J862" s="166">
        <v>4</v>
      </c>
      <c r="K862" s="166">
        <v>4</v>
      </c>
      <c r="L862" s="166">
        <v>0</v>
      </c>
      <c r="M862" s="166">
        <v>2</v>
      </c>
      <c r="N862" s="166">
        <v>1</v>
      </c>
      <c r="O862" s="166">
        <v>0</v>
      </c>
      <c r="P862" s="166">
        <v>1</v>
      </c>
      <c r="Q862" s="166">
        <v>0</v>
      </c>
      <c r="R862" s="166">
        <v>0</v>
      </c>
      <c r="S862" s="166">
        <v>0</v>
      </c>
      <c r="T862" s="166">
        <v>0</v>
      </c>
      <c r="U862" s="166">
        <v>0</v>
      </c>
      <c r="V862" s="166">
        <v>0</v>
      </c>
      <c r="W862" s="166">
        <v>0</v>
      </c>
      <c r="X862" s="166">
        <v>0</v>
      </c>
      <c r="Y862" s="201"/>
      <c r="Z862" s="167"/>
    </row>
    <row r="863" spans="1:26" ht="5.0999999999999996" customHeight="1" x14ac:dyDescent="0.2">
      <c r="A863" s="149"/>
      <c r="C863" s="149"/>
      <c r="D863" s="183"/>
      <c r="E863" s="166"/>
      <c r="F863" s="166"/>
      <c r="G863" s="166"/>
      <c r="H863" s="166"/>
      <c r="I863" s="166"/>
      <c r="J863" s="166"/>
      <c r="K863" s="166"/>
      <c r="L863" s="166"/>
      <c r="M863" s="166"/>
      <c r="N863" s="166"/>
      <c r="O863" s="166"/>
      <c r="P863" s="166"/>
      <c r="Q863" s="166"/>
      <c r="R863" s="166"/>
      <c r="S863" s="166"/>
      <c r="T863" s="166"/>
      <c r="U863" s="166"/>
      <c r="V863" s="166"/>
      <c r="W863" s="166"/>
      <c r="X863" s="166"/>
      <c r="Y863" s="201"/>
      <c r="Z863" s="167"/>
    </row>
    <row r="864" spans="1:26" ht="12" customHeight="1" x14ac:dyDescent="0.2">
      <c r="A864" s="149" t="s">
        <v>968</v>
      </c>
      <c r="C864" s="149" t="s">
        <v>969</v>
      </c>
      <c r="D864" s="183" t="s">
        <v>282</v>
      </c>
      <c r="E864" s="166">
        <v>51</v>
      </c>
      <c r="F864" s="166">
        <v>51</v>
      </c>
      <c r="G864" s="166">
        <v>0</v>
      </c>
      <c r="H864" s="166">
        <v>0</v>
      </c>
      <c r="I864" s="166">
        <v>0</v>
      </c>
      <c r="J864" s="166">
        <v>16</v>
      </c>
      <c r="K864" s="166">
        <v>16</v>
      </c>
      <c r="L864" s="166">
        <v>1</v>
      </c>
      <c r="M864" s="166">
        <v>2</v>
      </c>
      <c r="N864" s="166">
        <v>3</v>
      </c>
      <c r="O864" s="166">
        <v>4</v>
      </c>
      <c r="P864" s="166">
        <v>5</v>
      </c>
      <c r="Q864" s="166">
        <v>1</v>
      </c>
      <c r="R864" s="166">
        <v>0</v>
      </c>
      <c r="S864" s="166">
        <v>0</v>
      </c>
      <c r="T864" s="166">
        <v>0</v>
      </c>
      <c r="U864" s="166">
        <v>0</v>
      </c>
      <c r="V864" s="166">
        <v>0</v>
      </c>
      <c r="W864" s="166">
        <v>0</v>
      </c>
      <c r="X864" s="166">
        <v>0</v>
      </c>
      <c r="Y864" s="201"/>
      <c r="Z864" s="167" t="s">
        <v>968</v>
      </c>
    </row>
    <row r="865" spans="1:26" ht="12" customHeight="1" x14ac:dyDescent="0.2">
      <c r="A865" s="149"/>
      <c r="C865" s="149"/>
      <c r="D865" s="183" t="s">
        <v>283</v>
      </c>
      <c r="E865" s="166">
        <v>43</v>
      </c>
      <c r="F865" s="166">
        <v>43</v>
      </c>
      <c r="G865" s="166">
        <v>0</v>
      </c>
      <c r="H865" s="166">
        <v>0</v>
      </c>
      <c r="I865" s="166">
        <v>0</v>
      </c>
      <c r="J865" s="166">
        <v>14</v>
      </c>
      <c r="K865" s="166">
        <v>14</v>
      </c>
      <c r="L865" s="166">
        <v>1</v>
      </c>
      <c r="M865" s="166">
        <v>2</v>
      </c>
      <c r="N865" s="166">
        <v>3</v>
      </c>
      <c r="O865" s="166">
        <v>4</v>
      </c>
      <c r="P865" s="166">
        <v>3</v>
      </c>
      <c r="Q865" s="166">
        <v>1</v>
      </c>
      <c r="R865" s="166">
        <v>0</v>
      </c>
      <c r="S865" s="166">
        <v>0</v>
      </c>
      <c r="T865" s="166">
        <v>0</v>
      </c>
      <c r="U865" s="166">
        <v>0</v>
      </c>
      <c r="V865" s="166">
        <v>0</v>
      </c>
      <c r="W865" s="166">
        <v>0</v>
      </c>
      <c r="X865" s="166">
        <v>0</v>
      </c>
      <c r="Y865" s="201"/>
      <c r="Z865" s="167"/>
    </row>
    <row r="866" spans="1:26" ht="5.0999999999999996" customHeight="1" x14ac:dyDescent="0.2">
      <c r="A866" s="149"/>
      <c r="C866" s="149"/>
      <c r="D866" s="183"/>
      <c r="E866" s="166"/>
      <c r="F866" s="166"/>
      <c r="G866" s="166"/>
      <c r="H866" s="166"/>
      <c r="I866" s="166"/>
      <c r="J866" s="166"/>
      <c r="K866" s="166"/>
      <c r="L866" s="166"/>
      <c r="M866" s="166"/>
      <c r="N866" s="166"/>
      <c r="O866" s="166"/>
      <c r="P866" s="166"/>
      <c r="Q866" s="166"/>
      <c r="R866" s="166"/>
      <c r="S866" s="166"/>
      <c r="T866" s="166"/>
      <c r="U866" s="166"/>
      <c r="V866" s="166"/>
      <c r="W866" s="166"/>
      <c r="X866" s="166"/>
      <c r="Y866" s="201"/>
      <c r="Z866" s="167"/>
    </row>
    <row r="867" spans="1:26" ht="12" customHeight="1" x14ac:dyDescent="0.2">
      <c r="A867" s="149" t="s">
        <v>2306</v>
      </c>
      <c r="C867" s="149" t="s">
        <v>2307</v>
      </c>
      <c r="D867" s="183" t="s">
        <v>282</v>
      </c>
      <c r="E867" s="166">
        <v>2</v>
      </c>
      <c r="F867" s="166">
        <v>0</v>
      </c>
      <c r="G867" s="166">
        <v>0</v>
      </c>
      <c r="H867" s="166">
        <v>2</v>
      </c>
      <c r="I867" s="166">
        <v>0</v>
      </c>
      <c r="J867" s="166">
        <v>0</v>
      </c>
      <c r="K867" s="166">
        <v>0</v>
      </c>
      <c r="L867" s="166">
        <v>0</v>
      </c>
      <c r="M867" s="166">
        <v>0</v>
      </c>
      <c r="N867" s="166">
        <v>0</v>
      </c>
      <c r="O867" s="166">
        <v>0</v>
      </c>
      <c r="P867" s="166">
        <v>0</v>
      </c>
      <c r="Q867" s="166">
        <v>0</v>
      </c>
      <c r="R867" s="166">
        <v>0</v>
      </c>
      <c r="S867" s="166">
        <v>0</v>
      </c>
      <c r="T867" s="166">
        <v>0</v>
      </c>
      <c r="U867" s="166">
        <v>0</v>
      </c>
      <c r="V867" s="166">
        <v>0</v>
      </c>
      <c r="W867" s="166">
        <v>0</v>
      </c>
      <c r="X867" s="166">
        <v>0</v>
      </c>
      <c r="Y867" s="201"/>
      <c r="Z867" s="167" t="s">
        <v>2306</v>
      </c>
    </row>
    <row r="868" spans="1:26" ht="12" customHeight="1" x14ac:dyDescent="0.2">
      <c r="A868" s="149"/>
      <c r="C868" s="149"/>
      <c r="D868" s="183" t="s">
        <v>283</v>
      </c>
      <c r="E868" s="166">
        <v>2</v>
      </c>
      <c r="F868" s="166">
        <v>0</v>
      </c>
      <c r="G868" s="166">
        <v>0</v>
      </c>
      <c r="H868" s="166">
        <v>2</v>
      </c>
      <c r="I868" s="166">
        <v>0</v>
      </c>
      <c r="J868" s="166">
        <v>0</v>
      </c>
      <c r="K868" s="166">
        <v>0</v>
      </c>
      <c r="L868" s="166">
        <v>0</v>
      </c>
      <c r="M868" s="166">
        <v>0</v>
      </c>
      <c r="N868" s="166">
        <v>0</v>
      </c>
      <c r="O868" s="166">
        <v>0</v>
      </c>
      <c r="P868" s="166">
        <v>0</v>
      </c>
      <c r="Q868" s="166">
        <v>0</v>
      </c>
      <c r="R868" s="166">
        <v>0</v>
      </c>
      <c r="S868" s="166">
        <v>0</v>
      </c>
      <c r="T868" s="166">
        <v>0</v>
      </c>
      <c r="U868" s="166">
        <v>0</v>
      </c>
      <c r="V868" s="166">
        <v>0</v>
      </c>
      <c r="W868" s="166">
        <v>0</v>
      </c>
      <c r="X868" s="166">
        <v>0</v>
      </c>
      <c r="Y868" s="201"/>
      <c r="Z868" s="167"/>
    </row>
    <row r="869" spans="1:26" ht="12" customHeight="1" x14ac:dyDescent="0.2">
      <c r="A869" s="149" t="s">
        <v>970</v>
      </c>
      <c r="C869" s="149" t="s">
        <v>971</v>
      </c>
      <c r="D869" s="183" t="s">
        <v>282</v>
      </c>
      <c r="E869" s="166">
        <v>23</v>
      </c>
      <c r="F869" s="166">
        <v>23</v>
      </c>
      <c r="G869" s="166">
        <v>0</v>
      </c>
      <c r="H869" s="166">
        <v>0</v>
      </c>
      <c r="I869" s="166">
        <v>0</v>
      </c>
      <c r="J869" s="166">
        <v>10</v>
      </c>
      <c r="K869" s="166">
        <v>10</v>
      </c>
      <c r="L869" s="166">
        <v>0</v>
      </c>
      <c r="M869" s="166">
        <v>0</v>
      </c>
      <c r="N869" s="166">
        <v>1</v>
      </c>
      <c r="O869" s="166">
        <v>5</v>
      </c>
      <c r="P869" s="166">
        <v>3</v>
      </c>
      <c r="Q869" s="166">
        <v>1</v>
      </c>
      <c r="R869" s="166">
        <v>0</v>
      </c>
      <c r="S869" s="166">
        <v>0</v>
      </c>
      <c r="T869" s="166">
        <v>0</v>
      </c>
      <c r="U869" s="166">
        <v>0</v>
      </c>
      <c r="V869" s="166">
        <v>0</v>
      </c>
      <c r="W869" s="166">
        <v>0</v>
      </c>
      <c r="X869" s="166">
        <v>0</v>
      </c>
      <c r="Y869" s="201"/>
      <c r="Z869" s="167" t="s">
        <v>970</v>
      </c>
    </row>
    <row r="870" spans="1:26" ht="12" customHeight="1" x14ac:dyDescent="0.2">
      <c r="A870" s="149"/>
      <c r="C870" s="149"/>
      <c r="D870" s="183" t="s">
        <v>283</v>
      </c>
      <c r="E870" s="166">
        <v>23</v>
      </c>
      <c r="F870" s="166">
        <v>23</v>
      </c>
      <c r="G870" s="166">
        <v>0</v>
      </c>
      <c r="H870" s="166">
        <v>0</v>
      </c>
      <c r="I870" s="166">
        <v>0</v>
      </c>
      <c r="J870" s="166">
        <v>10</v>
      </c>
      <c r="K870" s="166">
        <v>10</v>
      </c>
      <c r="L870" s="166">
        <v>0</v>
      </c>
      <c r="M870" s="166">
        <v>0</v>
      </c>
      <c r="N870" s="166">
        <v>1</v>
      </c>
      <c r="O870" s="166">
        <v>5</v>
      </c>
      <c r="P870" s="166">
        <v>3</v>
      </c>
      <c r="Q870" s="166">
        <v>1</v>
      </c>
      <c r="R870" s="166">
        <v>0</v>
      </c>
      <c r="S870" s="166">
        <v>0</v>
      </c>
      <c r="T870" s="166">
        <v>0</v>
      </c>
      <c r="U870" s="166">
        <v>0</v>
      </c>
      <c r="V870" s="166">
        <v>0</v>
      </c>
      <c r="W870" s="166">
        <v>0</v>
      </c>
      <c r="X870" s="166">
        <v>0</v>
      </c>
      <c r="Y870" s="201"/>
      <c r="Z870" s="167"/>
    </row>
    <row r="871" spans="1:26" ht="5.0999999999999996" customHeight="1" x14ac:dyDescent="0.2">
      <c r="A871" s="149"/>
      <c r="C871" s="149"/>
      <c r="D871" s="183"/>
      <c r="E871" s="166"/>
      <c r="F871" s="166"/>
      <c r="G871" s="166"/>
      <c r="H871" s="166"/>
      <c r="I871" s="166"/>
      <c r="J871" s="166"/>
      <c r="K871" s="166"/>
      <c r="L871" s="166"/>
      <c r="M871" s="166"/>
      <c r="N871" s="166"/>
      <c r="O871" s="166"/>
      <c r="P871" s="166"/>
      <c r="Q871" s="166"/>
      <c r="R871" s="166"/>
      <c r="S871" s="166"/>
      <c r="T871" s="166"/>
      <c r="U871" s="166"/>
      <c r="V871" s="166"/>
      <c r="W871" s="166"/>
      <c r="X871" s="166"/>
      <c r="Y871" s="201"/>
      <c r="Z871" s="167"/>
    </row>
    <row r="872" spans="1:26" ht="12" customHeight="1" x14ac:dyDescent="0.2">
      <c r="A872" s="149" t="s">
        <v>972</v>
      </c>
      <c r="C872" s="149" t="s">
        <v>973</v>
      </c>
      <c r="D872" s="183" t="s">
        <v>282</v>
      </c>
      <c r="E872" s="166">
        <v>9</v>
      </c>
      <c r="F872" s="166">
        <v>8</v>
      </c>
      <c r="G872" s="166">
        <v>0</v>
      </c>
      <c r="H872" s="166">
        <v>1</v>
      </c>
      <c r="I872" s="166">
        <v>0</v>
      </c>
      <c r="J872" s="166">
        <v>5</v>
      </c>
      <c r="K872" s="166">
        <v>5</v>
      </c>
      <c r="L872" s="166">
        <v>0</v>
      </c>
      <c r="M872" s="166">
        <v>1</v>
      </c>
      <c r="N872" s="166">
        <v>0</v>
      </c>
      <c r="O872" s="166">
        <v>1</v>
      </c>
      <c r="P872" s="166">
        <v>3</v>
      </c>
      <c r="Q872" s="166">
        <v>0</v>
      </c>
      <c r="R872" s="166">
        <v>0</v>
      </c>
      <c r="S872" s="166">
        <v>0</v>
      </c>
      <c r="T872" s="166">
        <v>0</v>
      </c>
      <c r="U872" s="166">
        <v>0</v>
      </c>
      <c r="V872" s="166">
        <v>0</v>
      </c>
      <c r="W872" s="166">
        <v>0</v>
      </c>
      <c r="X872" s="166">
        <v>0</v>
      </c>
      <c r="Y872" s="201"/>
      <c r="Z872" s="167" t="s">
        <v>974</v>
      </c>
    </row>
    <row r="873" spans="1:26" ht="12" customHeight="1" x14ac:dyDescent="0.2">
      <c r="A873" s="149"/>
      <c r="C873" s="186" t="s">
        <v>975</v>
      </c>
      <c r="D873" s="183" t="s">
        <v>283</v>
      </c>
      <c r="E873" s="166">
        <v>9</v>
      </c>
      <c r="F873" s="166">
        <v>8</v>
      </c>
      <c r="G873" s="166">
        <v>0</v>
      </c>
      <c r="H873" s="166">
        <v>1</v>
      </c>
      <c r="I873" s="166">
        <v>0</v>
      </c>
      <c r="J873" s="166">
        <v>5</v>
      </c>
      <c r="K873" s="166">
        <v>5</v>
      </c>
      <c r="L873" s="166">
        <v>0</v>
      </c>
      <c r="M873" s="166">
        <v>1</v>
      </c>
      <c r="N873" s="166">
        <v>0</v>
      </c>
      <c r="O873" s="166">
        <v>1</v>
      </c>
      <c r="P873" s="166">
        <v>3</v>
      </c>
      <c r="Q873" s="166">
        <v>0</v>
      </c>
      <c r="R873" s="166">
        <v>0</v>
      </c>
      <c r="S873" s="166">
        <v>0</v>
      </c>
      <c r="T873" s="166">
        <v>0</v>
      </c>
      <c r="U873" s="166">
        <v>0</v>
      </c>
      <c r="V873" s="166">
        <v>0</v>
      </c>
      <c r="W873" s="166">
        <v>0</v>
      </c>
      <c r="X873" s="166">
        <v>0</v>
      </c>
      <c r="Y873" s="201"/>
      <c r="Z873" s="167"/>
    </row>
    <row r="874" spans="1:26" ht="5.0999999999999996" customHeight="1" x14ac:dyDescent="0.2">
      <c r="A874" s="149"/>
      <c r="C874" s="149"/>
      <c r="D874" s="183"/>
      <c r="E874" s="166"/>
      <c r="F874" s="166"/>
      <c r="G874" s="166"/>
      <c r="H874" s="166"/>
      <c r="I874" s="166"/>
      <c r="J874" s="166"/>
      <c r="K874" s="166"/>
      <c r="L874" s="166"/>
      <c r="M874" s="166"/>
      <c r="N874" s="166"/>
      <c r="O874" s="166"/>
      <c r="P874" s="166"/>
      <c r="Q874" s="166"/>
      <c r="R874" s="166"/>
      <c r="S874" s="166"/>
      <c r="T874" s="166"/>
      <c r="U874" s="166"/>
      <c r="V874" s="166"/>
      <c r="W874" s="166"/>
      <c r="X874" s="166"/>
      <c r="Y874" s="201"/>
      <c r="Z874" s="167"/>
    </row>
    <row r="875" spans="1:26" ht="5.0999999999999996" customHeight="1" x14ac:dyDescent="0.2">
      <c r="A875" s="149"/>
      <c r="C875" s="149"/>
      <c r="D875" s="183"/>
      <c r="E875" s="166"/>
      <c r="F875" s="166"/>
      <c r="G875" s="166"/>
      <c r="H875" s="166"/>
      <c r="I875" s="166"/>
      <c r="J875" s="166"/>
      <c r="K875" s="166"/>
      <c r="L875" s="166"/>
      <c r="M875" s="166"/>
      <c r="N875" s="166"/>
      <c r="O875" s="166"/>
      <c r="P875" s="166"/>
      <c r="Q875" s="166"/>
      <c r="R875" s="166"/>
      <c r="S875" s="166"/>
      <c r="T875" s="166"/>
      <c r="U875" s="166"/>
      <c r="V875" s="166"/>
      <c r="W875" s="166"/>
      <c r="X875" s="166"/>
      <c r="Y875" s="201"/>
      <c r="Z875" s="167"/>
    </row>
    <row r="876" spans="1:26" ht="12" customHeight="1" x14ac:dyDescent="0.2">
      <c r="A876" s="149" t="s">
        <v>976</v>
      </c>
      <c r="C876" s="149" t="s">
        <v>977</v>
      </c>
      <c r="D876" s="183" t="s">
        <v>282</v>
      </c>
      <c r="E876" s="166">
        <v>47</v>
      </c>
      <c r="F876" s="166">
        <v>43</v>
      </c>
      <c r="G876" s="166">
        <v>1</v>
      </c>
      <c r="H876" s="166">
        <v>3</v>
      </c>
      <c r="I876" s="166">
        <v>0</v>
      </c>
      <c r="J876" s="166">
        <v>37</v>
      </c>
      <c r="K876" s="166">
        <v>34</v>
      </c>
      <c r="L876" s="166">
        <v>4</v>
      </c>
      <c r="M876" s="166">
        <v>6</v>
      </c>
      <c r="N876" s="166">
        <v>6</v>
      </c>
      <c r="O876" s="166">
        <v>10</v>
      </c>
      <c r="P876" s="166">
        <v>7</v>
      </c>
      <c r="Q876" s="166">
        <v>1</v>
      </c>
      <c r="R876" s="166">
        <v>0</v>
      </c>
      <c r="S876" s="166">
        <v>3</v>
      </c>
      <c r="T876" s="166">
        <v>1</v>
      </c>
      <c r="U876" s="166">
        <v>2</v>
      </c>
      <c r="V876" s="166">
        <v>0</v>
      </c>
      <c r="W876" s="166">
        <v>0</v>
      </c>
      <c r="X876" s="166">
        <v>0</v>
      </c>
      <c r="Y876" s="201"/>
      <c r="Z876" s="167" t="s">
        <v>976</v>
      </c>
    </row>
    <row r="877" spans="1:26" ht="12" customHeight="1" x14ac:dyDescent="0.2">
      <c r="A877" s="149"/>
      <c r="C877" s="186" t="s">
        <v>978</v>
      </c>
      <c r="D877" s="183" t="s">
        <v>283</v>
      </c>
      <c r="E877" s="166">
        <v>38</v>
      </c>
      <c r="F877" s="166">
        <v>34</v>
      </c>
      <c r="G877" s="166">
        <v>1</v>
      </c>
      <c r="H877" s="166">
        <v>3</v>
      </c>
      <c r="I877" s="166">
        <v>0</v>
      </c>
      <c r="J877" s="166">
        <v>32</v>
      </c>
      <c r="K877" s="166">
        <v>29</v>
      </c>
      <c r="L877" s="166">
        <v>3</v>
      </c>
      <c r="M877" s="166">
        <v>6</v>
      </c>
      <c r="N877" s="166">
        <v>5</v>
      </c>
      <c r="O877" s="166">
        <v>8</v>
      </c>
      <c r="P877" s="166">
        <v>6</v>
      </c>
      <c r="Q877" s="166">
        <v>1</v>
      </c>
      <c r="R877" s="166">
        <v>0</v>
      </c>
      <c r="S877" s="166">
        <v>3</v>
      </c>
      <c r="T877" s="166">
        <v>1</v>
      </c>
      <c r="U877" s="166">
        <v>2</v>
      </c>
      <c r="V877" s="166">
        <v>0</v>
      </c>
      <c r="W877" s="166">
        <v>0</v>
      </c>
      <c r="X877" s="166">
        <v>0</v>
      </c>
      <c r="Y877" s="201"/>
      <c r="Z877" s="167"/>
    </row>
    <row r="878" spans="1:26" ht="5.0999999999999996" customHeight="1" x14ac:dyDescent="0.2">
      <c r="A878" s="149"/>
      <c r="C878" s="149"/>
      <c r="D878" s="183"/>
      <c r="E878" s="166"/>
      <c r="F878" s="166"/>
      <c r="G878" s="166"/>
      <c r="H878" s="166"/>
      <c r="I878" s="166"/>
      <c r="J878" s="166"/>
      <c r="K878" s="166"/>
      <c r="L878" s="166"/>
      <c r="M878" s="166"/>
      <c r="N878" s="166"/>
      <c r="O878" s="166"/>
      <c r="P878" s="166"/>
      <c r="Q878" s="166"/>
      <c r="R878" s="166"/>
      <c r="S878" s="166"/>
      <c r="T878" s="166"/>
      <c r="U878" s="166"/>
      <c r="V878" s="166"/>
      <c r="W878" s="166"/>
      <c r="X878" s="166"/>
      <c r="Y878" s="201"/>
      <c r="Z878" s="167"/>
    </row>
    <row r="879" spans="1:26" ht="12" customHeight="1" x14ac:dyDescent="0.2">
      <c r="A879" s="149" t="s">
        <v>979</v>
      </c>
      <c r="C879" s="149" t="s">
        <v>980</v>
      </c>
      <c r="D879" s="183" t="s">
        <v>282</v>
      </c>
      <c r="E879" s="166">
        <v>23</v>
      </c>
      <c r="F879" s="166">
        <v>23</v>
      </c>
      <c r="G879" s="166">
        <v>0</v>
      </c>
      <c r="H879" s="166">
        <v>0</v>
      </c>
      <c r="I879" s="166">
        <v>0</v>
      </c>
      <c r="J879" s="166">
        <v>12</v>
      </c>
      <c r="K879" s="166">
        <v>12</v>
      </c>
      <c r="L879" s="166">
        <v>1</v>
      </c>
      <c r="M879" s="166">
        <v>1</v>
      </c>
      <c r="N879" s="166">
        <v>4</v>
      </c>
      <c r="O879" s="166">
        <v>4</v>
      </c>
      <c r="P879" s="166">
        <v>1</v>
      </c>
      <c r="Q879" s="166">
        <v>1</v>
      </c>
      <c r="R879" s="166">
        <v>0</v>
      </c>
      <c r="S879" s="166">
        <v>0</v>
      </c>
      <c r="T879" s="166">
        <v>0</v>
      </c>
      <c r="U879" s="166">
        <v>0</v>
      </c>
      <c r="V879" s="166">
        <v>0</v>
      </c>
      <c r="W879" s="166">
        <v>0</v>
      </c>
      <c r="X879" s="166">
        <v>0</v>
      </c>
      <c r="Y879" s="201"/>
      <c r="Z879" s="167" t="s">
        <v>979</v>
      </c>
    </row>
    <row r="880" spans="1:26" ht="12" customHeight="1" x14ac:dyDescent="0.2">
      <c r="A880" s="149"/>
      <c r="C880" s="186" t="s">
        <v>981</v>
      </c>
      <c r="D880" s="183" t="s">
        <v>283</v>
      </c>
      <c r="E880" s="166">
        <v>18</v>
      </c>
      <c r="F880" s="166">
        <v>18</v>
      </c>
      <c r="G880" s="166">
        <v>0</v>
      </c>
      <c r="H880" s="166">
        <v>0</v>
      </c>
      <c r="I880" s="166">
        <v>0</v>
      </c>
      <c r="J880" s="166">
        <v>12</v>
      </c>
      <c r="K880" s="166">
        <v>12</v>
      </c>
      <c r="L880" s="166">
        <v>1</v>
      </c>
      <c r="M880" s="166">
        <v>1</v>
      </c>
      <c r="N880" s="166">
        <v>4</v>
      </c>
      <c r="O880" s="166">
        <v>4</v>
      </c>
      <c r="P880" s="166">
        <v>1</v>
      </c>
      <c r="Q880" s="166">
        <v>1</v>
      </c>
      <c r="R880" s="166">
        <v>0</v>
      </c>
      <c r="S880" s="166">
        <v>0</v>
      </c>
      <c r="T880" s="166">
        <v>0</v>
      </c>
      <c r="U880" s="166">
        <v>0</v>
      </c>
      <c r="V880" s="166">
        <v>0</v>
      </c>
      <c r="W880" s="166">
        <v>0</v>
      </c>
      <c r="X880" s="166">
        <v>0</v>
      </c>
      <c r="Y880" s="201"/>
      <c r="Z880" s="167"/>
    </row>
    <row r="881" spans="1:26" ht="5.0999999999999996" customHeight="1" x14ac:dyDescent="0.2">
      <c r="A881" s="149"/>
      <c r="C881" s="149"/>
      <c r="D881" s="183"/>
      <c r="E881" s="166"/>
      <c r="F881" s="166"/>
      <c r="G881" s="166"/>
      <c r="H881" s="166"/>
      <c r="I881" s="166"/>
      <c r="J881" s="166"/>
      <c r="K881" s="166"/>
      <c r="L881" s="166"/>
      <c r="M881" s="166"/>
      <c r="N881" s="166"/>
      <c r="O881" s="166"/>
      <c r="P881" s="166"/>
      <c r="Q881" s="166"/>
      <c r="R881" s="166"/>
      <c r="S881" s="166"/>
      <c r="T881" s="166"/>
      <c r="U881" s="166"/>
      <c r="V881" s="166"/>
      <c r="W881" s="166"/>
      <c r="X881" s="166"/>
      <c r="Y881" s="201"/>
      <c r="Z881" s="167"/>
    </row>
    <row r="882" spans="1:26" ht="12" customHeight="1" x14ac:dyDescent="0.2">
      <c r="A882" s="149" t="s">
        <v>982</v>
      </c>
      <c r="C882" s="149" t="s">
        <v>983</v>
      </c>
      <c r="D882" s="183" t="s">
        <v>282</v>
      </c>
      <c r="E882" s="166">
        <v>19</v>
      </c>
      <c r="F882" s="166">
        <v>19</v>
      </c>
      <c r="G882" s="166">
        <v>0</v>
      </c>
      <c r="H882" s="166">
        <v>0</v>
      </c>
      <c r="I882" s="166">
        <v>0</v>
      </c>
      <c r="J882" s="166">
        <v>9</v>
      </c>
      <c r="K882" s="166">
        <v>9</v>
      </c>
      <c r="L882" s="166">
        <v>0</v>
      </c>
      <c r="M882" s="166">
        <v>0</v>
      </c>
      <c r="N882" s="166">
        <v>0</v>
      </c>
      <c r="O882" s="166">
        <v>1</v>
      </c>
      <c r="P882" s="166">
        <v>3</v>
      </c>
      <c r="Q882" s="166">
        <v>4</v>
      </c>
      <c r="R882" s="166">
        <v>1</v>
      </c>
      <c r="S882" s="166">
        <v>0</v>
      </c>
      <c r="T882" s="166">
        <v>0</v>
      </c>
      <c r="U882" s="166">
        <v>0</v>
      </c>
      <c r="V882" s="166">
        <v>0</v>
      </c>
      <c r="W882" s="166">
        <v>0</v>
      </c>
      <c r="X882" s="166">
        <v>0</v>
      </c>
      <c r="Y882" s="201"/>
      <c r="Z882" s="167" t="s">
        <v>982</v>
      </c>
    </row>
    <row r="883" spans="1:26" ht="12" customHeight="1" x14ac:dyDescent="0.2">
      <c r="A883" s="149"/>
      <c r="C883" s="149"/>
      <c r="D883" s="183" t="s">
        <v>283</v>
      </c>
      <c r="E883" s="166">
        <v>16</v>
      </c>
      <c r="F883" s="166">
        <v>16</v>
      </c>
      <c r="G883" s="166">
        <v>0</v>
      </c>
      <c r="H883" s="166">
        <v>0</v>
      </c>
      <c r="I883" s="166">
        <v>0</v>
      </c>
      <c r="J883" s="166">
        <v>7</v>
      </c>
      <c r="K883" s="166">
        <v>7</v>
      </c>
      <c r="L883" s="166">
        <v>0</v>
      </c>
      <c r="M883" s="166">
        <v>0</v>
      </c>
      <c r="N883" s="166">
        <v>0</v>
      </c>
      <c r="O883" s="166">
        <v>0</v>
      </c>
      <c r="P883" s="166">
        <v>2</v>
      </c>
      <c r="Q883" s="166">
        <v>4</v>
      </c>
      <c r="R883" s="166">
        <v>1</v>
      </c>
      <c r="S883" s="166">
        <v>0</v>
      </c>
      <c r="T883" s="166">
        <v>0</v>
      </c>
      <c r="U883" s="166">
        <v>0</v>
      </c>
      <c r="V883" s="166">
        <v>0</v>
      </c>
      <c r="W883" s="166">
        <v>0</v>
      </c>
      <c r="X883" s="166">
        <v>0</v>
      </c>
      <c r="Y883" s="201"/>
      <c r="Z883" s="167"/>
    </row>
    <row r="884" spans="1:26" ht="5.0999999999999996" customHeight="1" x14ac:dyDescent="0.2">
      <c r="A884" s="149"/>
      <c r="C884" s="149"/>
      <c r="D884" s="183"/>
      <c r="E884" s="166"/>
      <c r="F884" s="166"/>
      <c r="G884" s="166"/>
      <c r="H884" s="166"/>
      <c r="I884" s="166"/>
      <c r="J884" s="166"/>
      <c r="K884" s="166"/>
      <c r="L884" s="166"/>
      <c r="M884" s="166"/>
      <c r="N884" s="166"/>
      <c r="O884" s="166"/>
      <c r="P884" s="166"/>
      <c r="Q884" s="166"/>
      <c r="R884" s="166"/>
      <c r="S884" s="166"/>
      <c r="T884" s="166"/>
      <c r="U884" s="166"/>
      <c r="V884" s="166"/>
      <c r="W884" s="166"/>
      <c r="X884" s="166"/>
      <c r="Y884" s="201"/>
      <c r="Z884" s="167"/>
    </row>
    <row r="885" spans="1:26" ht="12" customHeight="1" x14ac:dyDescent="0.2">
      <c r="A885" s="149" t="s">
        <v>984</v>
      </c>
      <c r="C885" s="149" t="s">
        <v>985</v>
      </c>
      <c r="D885" s="183" t="s">
        <v>282</v>
      </c>
      <c r="E885" s="166">
        <v>2</v>
      </c>
      <c r="F885" s="166">
        <v>2</v>
      </c>
      <c r="G885" s="166">
        <v>0</v>
      </c>
      <c r="H885" s="166">
        <v>0</v>
      </c>
      <c r="I885" s="166">
        <v>0</v>
      </c>
      <c r="J885" s="166">
        <v>1</v>
      </c>
      <c r="K885" s="166">
        <v>1</v>
      </c>
      <c r="L885" s="166">
        <v>0</v>
      </c>
      <c r="M885" s="166">
        <v>0</v>
      </c>
      <c r="N885" s="166">
        <v>1</v>
      </c>
      <c r="O885" s="166">
        <v>0</v>
      </c>
      <c r="P885" s="166">
        <v>0</v>
      </c>
      <c r="Q885" s="166">
        <v>0</v>
      </c>
      <c r="R885" s="166">
        <v>0</v>
      </c>
      <c r="S885" s="166">
        <v>0</v>
      </c>
      <c r="T885" s="166">
        <v>0</v>
      </c>
      <c r="U885" s="166">
        <v>0</v>
      </c>
      <c r="V885" s="166">
        <v>0</v>
      </c>
      <c r="W885" s="166">
        <v>0</v>
      </c>
      <c r="X885" s="166">
        <v>0</v>
      </c>
      <c r="Y885" s="201"/>
      <c r="Z885" s="167" t="s">
        <v>986</v>
      </c>
    </row>
    <row r="886" spans="1:26" ht="12" customHeight="1" x14ac:dyDescent="0.2">
      <c r="A886" s="149"/>
      <c r="C886" s="186" t="s">
        <v>987</v>
      </c>
      <c r="D886" s="183" t="s">
        <v>283</v>
      </c>
      <c r="E886" s="166">
        <v>2</v>
      </c>
      <c r="F886" s="166">
        <v>2</v>
      </c>
      <c r="G886" s="166">
        <v>0</v>
      </c>
      <c r="H886" s="166">
        <v>0</v>
      </c>
      <c r="I886" s="166">
        <v>0</v>
      </c>
      <c r="J886" s="166">
        <v>1</v>
      </c>
      <c r="K886" s="166">
        <v>1</v>
      </c>
      <c r="L886" s="166">
        <v>0</v>
      </c>
      <c r="M886" s="166">
        <v>0</v>
      </c>
      <c r="N886" s="166">
        <v>1</v>
      </c>
      <c r="O886" s="166">
        <v>0</v>
      </c>
      <c r="P886" s="166">
        <v>0</v>
      </c>
      <c r="Q886" s="166">
        <v>0</v>
      </c>
      <c r="R886" s="166">
        <v>0</v>
      </c>
      <c r="S886" s="166">
        <v>0</v>
      </c>
      <c r="T886" s="166">
        <v>0</v>
      </c>
      <c r="U886" s="166">
        <v>0</v>
      </c>
      <c r="V886" s="166">
        <v>0</v>
      </c>
      <c r="W886" s="166">
        <v>0</v>
      </c>
      <c r="X886" s="166">
        <v>0</v>
      </c>
      <c r="Y886" s="201"/>
      <c r="Z886" s="167"/>
    </row>
    <row r="887" spans="1:26" s="190" customFormat="1" ht="4.5" customHeight="1" x14ac:dyDescent="0.2">
      <c r="A887" s="187"/>
      <c r="B887" s="188"/>
      <c r="D887" s="189"/>
      <c r="F887" s="191"/>
      <c r="G887" s="191"/>
      <c r="H887" s="192"/>
      <c r="I887" s="191"/>
      <c r="J887" s="191"/>
      <c r="K887" s="191"/>
      <c r="L887" s="191"/>
      <c r="M887" s="191"/>
      <c r="N887" s="191"/>
      <c r="O887" s="191"/>
      <c r="P887" s="191"/>
      <c r="Q887" s="191"/>
      <c r="R887" s="193"/>
      <c r="S887" s="191"/>
      <c r="T887" s="191"/>
      <c r="U887" s="191"/>
      <c r="V887" s="191"/>
      <c r="W887" s="191"/>
      <c r="X887" s="192"/>
      <c r="Y887" s="196"/>
      <c r="Z887" s="194"/>
    </row>
    <row r="888" spans="1:26" ht="15" customHeight="1" x14ac:dyDescent="0.2">
      <c r="A888" s="142" t="s">
        <v>186</v>
      </c>
      <c r="C888" s="144" t="s">
        <v>988</v>
      </c>
      <c r="D888" s="155" t="s">
        <v>282</v>
      </c>
      <c r="E888" s="166">
        <v>190286</v>
      </c>
      <c r="F888" s="166">
        <v>179054</v>
      </c>
      <c r="G888" s="166">
        <v>4902</v>
      </c>
      <c r="H888" s="166">
        <v>4175</v>
      </c>
      <c r="I888" s="166">
        <v>2155</v>
      </c>
      <c r="J888" s="166">
        <v>167968</v>
      </c>
      <c r="K888" s="166">
        <v>159851</v>
      </c>
      <c r="L888" s="166">
        <v>17036</v>
      </c>
      <c r="M888" s="166">
        <v>22601</v>
      </c>
      <c r="N888" s="166">
        <v>43133</v>
      </c>
      <c r="O888" s="166">
        <v>29637</v>
      </c>
      <c r="P888" s="166">
        <v>25515</v>
      </c>
      <c r="Q888" s="166">
        <v>12215</v>
      </c>
      <c r="R888" s="166">
        <v>9714</v>
      </c>
      <c r="S888" s="166">
        <v>6925</v>
      </c>
      <c r="T888" s="166">
        <v>4094</v>
      </c>
      <c r="U888" s="166">
        <v>2831</v>
      </c>
      <c r="V888" s="166">
        <v>1192</v>
      </c>
      <c r="W888" s="166">
        <v>269</v>
      </c>
      <c r="X888" s="166">
        <v>923</v>
      </c>
      <c r="Y888" s="201"/>
      <c r="Z888" s="167" t="s">
        <v>188</v>
      </c>
    </row>
    <row r="889" spans="1:26" ht="12" customHeight="1" x14ac:dyDescent="0.2">
      <c r="A889" s="142" t="s">
        <v>150</v>
      </c>
      <c r="C889" s="144"/>
      <c r="D889" s="155" t="s">
        <v>283</v>
      </c>
      <c r="E889" s="166">
        <v>159239</v>
      </c>
      <c r="F889" s="166">
        <v>149620</v>
      </c>
      <c r="G889" s="166">
        <v>4078</v>
      </c>
      <c r="H889" s="166">
        <v>3512</v>
      </c>
      <c r="I889" s="166">
        <v>2029</v>
      </c>
      <c r="J889" s="166">
        <v>141651</v>
      </c>
      <c r="K889" s="166">
        <v>134557</v>
      </c>
      <c r="L889" s="166">
        <v>14777</v>
      </c>
      <c r="M889" s="166">
        <v>19719</v>
      </c>
      <c r="N889" s="166">
        <v>37280</v>
      </c>
      <c r="O889" s="166">
        <v>24928</v>
      </c>
      <c r="P889" s="166">
        <v>21032</v>
      </c>
      <c r="Q889" s="166">
        <v>9754</v>
      </c>
      <c r="R889" s="166">
        <v>7067</v>
      </c>
      <c r="S889" s="166">
        <v>5946</v>
      </c>
      <c r="T889" s="166">
        <v>3475</v>
      </c>
      <c r="U889" s="166">
        <v>2471</v>
      </c>
      <c r="V889" s="166">
        <v>1148</v>
      </c>
      <c r="W889" s="166">
        <v>257</v>
      </c>
      <c r="X889" s="166">
        <v>891</v>
      </c>
      <c r="Y889" s="201"/>
      <c r="Z889" s="167"/>
    </row>
    <row r="890" spans="1:26" ht="12" customHeight="1" x14ac:dyDescent="0.2">
      <c r="A890" s="142" t="s">
        <v>150</v>
      </c>
      <c r="C890" s="149" t="s">
        <v>989</v>
      </c>
      <c r="D890" s="155" t="s">
        <v>282</v>
      </c>
      <c r="E890" s="166">
        <v>75098</v>
      </c>
      <c r="F890" s="166">
        <v>71285</v>
      </c>
      <c r="G890" s="166">
        <v>1693</v>
      </c>
      <c r="H890" s="166">
        <v>1663</v>
      </c>
      <c r="I890" s="166">
        <v>457</v>
      </c>
      <c r="J890" s="166">
        <v>71847</v>
      </c>
      <c r="K890" s="166">
        <v>68542</v>
      </c>
      <c r="L890" s="166">
        <v>6927</v>
      </c>
      <c r="M890" s="166">
        <v>9030</v>
      </c>
      <c r="N890" s="166">
        <v>18157</v>
      </c>
      <c r="O890" s="166">
        <v>13910</v>
      </c>
      <c r="P890" s="166">
        <v>13160</v>
      </c>
      <c r="Q890" s="166">
        <v>5659</v>
      </c>
      <c r="R890" s="166">
        <v>1699</v>
      </c>
      <c r="S890" s="166">
        <v>2983</v>
      </c>
      <c r="T890" s="166">
        <v>1594</v>
      </c>
      <c r="U890" s="166">
        <v>1389</v>
      </c>
      <c r="V890" s="166">
        <v>322</v>
      </c>
      <c r="W890" s="166">
        <v>42</v>
      </c>
      <c r="X890" s="166">
        <v>280</v>
      </c>
      <c r="Y890" s="201"/>
      <c r="Z890" s="167"/>
    </row>
    <row r="891" spans="1:26" ht="12" customHeight="1" x14ac:dyDescent="0.2">
      <c r="A891" s="142" t="s">
        <v>150</v>
      </c>
      <c r="C891" s="144"/>
      <c r="D891" s="155" t="s">
        <v>283</v>
      </c>
      <c r="E891" s="166">
        <v>64219</v>
      </c>
      <c r="F891" s="166">
        <v>60817</v>
      </c>
      <c r="G891" s="166">
        <v>1517</v>
      </c>
      <c r="H891" s="166">
        <v>1453</v>
      </c>
      <c r="I891" s="166">
        <v>432</v>
      </c>
      <c r="J891" s="166">
        <v>61376</v>
      </c>
      <c r="K891" s="166">
        <v>58422</v>
      </c>
      <c r="L891" s="166">
        <v>6054</v>
      </c>
      <c r="M891" s="166">
        <v>7925</v>
      </c>
      <c r="N891" s="166">
        <v>15821</v>
      </c>
      <c r="O891" s="166">
        <v>11663</v>
      </c>
      <c r="P891" s="166">
        <v>10858</v>
      </c>
      <c r="Q891" s="166">
        <v>4718</v>
      </c>
      <c r="R891" s="166">
        <v>1383</v>
      </c>
      <c r="S891" s="166">
        <v>2646</v>
      </c>
      <c r="T891" s="166">
        <v>1427</v>
      </c>
      <c r="U891" s="166">
        <v>1219</v>
      </c>
      <c r="V891" s="166">
        <v>308</v>
      </c>
      <c r="W891" s="166">
        <v>38</v>
      </c>
      <c r="X891" s="166">
        <v>270</v>
      </c>
      <c r="Y891" s="201"/>
      <c r="Z891" s="167"/>
    </row>
    <row r="892" spans="1:26" ht="5.0999999999999996" customHeight="1" x14ac:dyDescent="0.2">
      <c r="A892" s="142" t="s">
        <v>150</v>
      </c>
      <c r="C892" s="144" t="s">
        <v>150</v>
      </c>
      <c r="D892" s="155"/>
      <c r="E892" s="166"/>
      <c r="F892" s="166"/>
      <c r="G892" s="166"/>
      <c r="H892" s="166"/>
      <c r="I892" s="166"/>
      <c r="J892" s="166"/>
      <c r="K892" s="166"/>
      <c r="L892" s="166"/>
      <c r="M892" s="166"/>
      <c r="N892" s="166"/>
      <c r="O892" s="166"/>
      <c r="P892" s="166"/>
      <c r="Q892" s="166"/>
      <c r="R892" s="166"/>
      <c r="S892" s="166"/>
      <c r="T892" s="166"/>
      <c r="U892" s="166"/>
      <c r="V892" s="166"/>
      <c r="W892" s="166"/>
      <c r="X892" s="166"/>
      <c r="Y892" s="201"/>
      <c r="Z892" s="167"/>
    </row>
    <row r="893" spans="1:26" ht="12" customHeight="1" x14ac:dyDescent="0.2">
      <c r="A893" s="142" t="s">
        <v>150</v>
      </c>
      <c r="C893" s="202" t="s">
        <v>990</v>
      </c>
      <c r="D893" s="155" t="s">
        <v>282</v>
      </c>
      <c r="E893" s="166">
        <v>23437</v>
      </c>
      <c r="F893" s="166">
        <v>22012</v>
      </c>
      <c r="G893" s="166">
        <v>675</v>
      </c>
      <c r="H893" s="166">
        <v>597</v>
      </c>
      <c r="I893" s="166">
        <v>153</v>
      </c>
      <c r="J893" s="166">
        <v>22324</v>
      </c>
      <c r="K893" s="166">
        <v>21025</v>
      </c>
      <c r="L893" s="166">
        <v>2284</v>
      </c>
      <c r="M893" s="166">
        <v>2592</v>
      </c>
      <c r="N893" s="166">
        <v>5191</v>
      </c>
      <c r="O893" s="166">
        <v>3956</v>
      </c>
      <c r="P893" s="166">
        <v>4125</v>
      </c>
      <c r="Q893" s="166">
        <v>2063</v>
      </c>
      <c r="R893" s="166">
        <v>814</v>
      </c>
      <c r="S893" s="166">
        <v>1170</v>
      </c>
      <c r="T893" s="166">
        <v>638</v>
      </c>
      <c r="U893" s="166">
        <v>532</v>
      </c>
      <c r="V893" s="166">
        <v>129</v>
      </c>
      <c r="W893" s="166">
        <v>17</v>
      </c>
      <c r="X893" s="166">
        <v>112</v>
      </c>
      <c r="Y893" s="201"/>
      <c r="Z893" s="167"/>
    </row>
    <row r="894" spans="1:26" ht="12" customHeight="1" x14ac:dyDescent="0.2">
      <c r="A894" s="142" t="s">
        <v>150</v>
      </c>
      <c r="C894" s="144"/>
      <c r="D894" s="155" t="s">
        <v>283</v>
      </c>
      <c r="E894" s="166">
        <v>19336</v>
      </c>
      <c r="F894" s="166">
        <v>18059</v>
      </c>
      <c r="G894" s="166">
        <v>604</v>
      </c>
      <c r="H894" s="166">
        <v>532</v>
      </c>
      <c r="I894" s="166">
        <v>141</v>
      </c>
      <c r="J894" s="166">
        <v>18391</v>
      </c>
      <c r="K894" s="166">
        <v>17223</v>
      </c>
      <c r="L894" s="166">
        <v>1968</v>
      </c>
      <c r="M894" s="166">
        <v>2253</v>
      </c>
      <c r="N894" s="166">
        <v>4355</v>
      </c>
      <c r="O894" s="166">
        <v>3149</v>
      </c>
      <c r="P894" s="166">
        <v>3224</v>
      </c>
      <c r="Q894" s="166">
        <v>1642</v>
      </c>
      <c r="R894" s="166">
        <v>632</v>
      </c>
      <c r="S894" s="166">
        <v>1048</v>
      </c>
      <c r="T894" s="166">
        <v>572</v>
      </c>
      <c r="U894" s="166">
        <v>476</v>
      </c>
      <c r="V894" s="166">
        <v>120</v>
      </c>
      <c r="W894" s="166">
        <v>14</v>
      </c>
      <c r="X894" s="166">
        <v>106</v>
      </c>
      <c r="Y894" s="201"/>
      <c r="Z894" s="167"/>
    </row>
    <row r="895" spans="1:26" ht="12" customHeight="1" x14ac:dyDescent="0.2">
      <c r="A895" s="142" t="s">
        <v>150</v>
      </c>
      <c r="C895" s="202" t="s">
        <v>991</v>
      </c>
      <c r="D895" s="155" t="s">
        <v>282</v>
      </c>
      <c r="E895" s="166">
        <v>51661</v>
      </c>
      <c r="F895" s="166">
        <v>49273</v>
      </c>
      <c r="G895" s="166">
        <v>1018</v>
      </c>
      <c r="H895" s="166">
        <v>1066</v>
      </c>
      <c r="I895" s="166">
        <v>304</v>
      </c>
      <c r="J895" s="166">
        <v>49523</v>
      </c>
      <c r="K895" s="166">
        <v>47517</v>
      </c>
      <c r="L895" s="166">
        <v>4643</v>
      </c>
      <c r="M895" s="166">
        <v>6438</v>
      </c>
      <c r="N895" s="166">
        <v>12966</v>
      </c>
      <c r="O895" s="166">
        <v>9954</v>
      </c>
      <c r="P895" s="166">
        <v>9035</v>
      </c>
      <c r="Q895" s="166">
        <v>3596</v>
      </c>
      <c r="R895" s="166">
        <v>885</v>
      </c>
      <c r="S895" s="166">
        <v>1813</v>
      </c>
      <c r="T895" s="166">
        <v>956</v>
      </c>
      <c r="U895" s="166">
        <v>857</v>
      </c>
      <c r="V895" s="166">
        <v>193</v>
      </c>
      <c r="W895" s="166">
        <v>25</v>
      </c>
      <c r="X895" s="166">
        <v>168</v>
      </c>
      <c r="Y895" s="201"/>
      <c r="Z895" s="167"/>
    </row>
    <row r="896" spans="1:26" ht="12" customHeight="1" x14ac:dyDescent="0.2">
      <c r="A896" s="142" t="s">
        <v>150</v>
      </c>
      <c r="C896" s="144"/>
      <c r="D896" s="155" t="s">
        <v>283</v>
      </c>
      <c r="E896" s="166">
        <v>44883</v>
      </c>
      <c r="F896" s="166">
        <v>42758</v>
      </c>
      <c r="G896" s="166">
        <v>913</v>
      </c>
      <c r="H896" s="166">
        <v>921</v>
      </c>
      <c r="I896" s="166">
        <v>291</v>
      </c>
      <c r="J896" s="166">
        <v>42985</v>
      </c>
      <c r="K896" s="166">
        <v>41199</v>
      </c>
      <c r="L896" s="166">
        <v>4086</v>
      </c>
      <c r="M896" s="166">
        <v>5672</v>
      </c>
      <c r="N896" s="166">
        <v>11466</v>
      </c>
      <c r="O896" s="166">
        <v>8514</v>
      </c>
      <c r="P896" s="166">
        <v>7634</v>
      </c>
      <c r="Q896" s="166">
        <v>3076</v>
      </c>
      <c r="R896" s="166">
        <v>751</v>
      </c>
      <c r="S896" s="166">
        <v>1598</v>
      </c>
      <c r="T896" s="166">
        <v>855</v>
      </c>
      <c r="U896" s="166">
        <v>743</v>
      </c>
      <c r="V896" s="166">
        <v>188</v>
      </c>
      <c r="W896" s="166">
        <v>24</v>
      </c>
      <c r="X896" s="166">
        <v>164</v>
      </c>
      <c r="Y896" s="201"/>
      <c r="Z896" s="167"/>
    </row>
    <row r="897" spans="1:26" ht="5.0999999999999996" customHeight="1" x14ac:dyDescent="0.2">
      <c r="A897" s="142" t="s">
        <v>150</v>
      </c>
      <c r="C897" s="144" t="s">
        <v>150</v>
      </c>
      <c r="D897" s="155"/>
      <c r="E897" s="166"/>
      <c r="F897" s="166"/>
      <c r="G897" s="166"/>
      <c r="H897" s="166"/>
      <c r="I897" s="166"/>
      <c r="J897" s="166"/>
      <c r="K897" s="166"/>
      <c r="L897" s="166"/>
      <c r="M897" s="166"/>
      <c r="N897" s="166"/>
      <c r="O897" s="166"/>
      <c r="P897" s="166"/>
      <c r="Q897" s="166"/>
      <c r="R897" s="166"/>
      <c r="S897" s="166"/>
      <c r="T897" s="166"/>
      <c r="U897" s="166"/>
      <c r="V897" s="166"/>
      <c r="W897" s="166"/>
      <c r="X897" s="166"/>
      <c r="Y897" s="201"/>
      <c r="Z897" s="167"/>
    </row>
    <row r="898" spans="1:26" ht="12" customHeight="1" x14ac:dyDescent="0.2">
      <c r="A898" s="142" t="s">
        <v>150</v>
      </c>
      <c r="C898" s="149" t="s">
        <v>992</v>
      </c>
      <c r="D898" s="155" t="s">
        <v>282</v>
      </c>
      <c r="E898" s="166">
        <v>115188</v>
      </c>
      <c r="F898" s="166">
        <v>107769</v>
      </c>
      <c r="G898" s="166">
        <v>3209</v>
      </c>
      <c r="H898" s="166">
        <v>2512</v>
      </c>
      <c r="I898" s="166">
        <v>1698</v>
      </c>
      <c r="J898" s="166">
        <v>96121</v>
      </c>
      <c r="K898" s="166">
        <v>91309</v>
      </c>
      <c r="L898" s="166">
        <v>10109</v>
      </c>
      <c r="M898" s="166">
        <v>13571</v>
      </c>
      <c r="N898" s="166">
        <v>24976</v>
      </c>
      <c r="O898" s="166">
        <v>15727</v>
      </c>
      <c r="P898" s="166">
        <v>12355</v>
      </c>
      <c r="Q898" s="166">
        <v>6556</v>
      </c>
      <c r="R898" s="166">
        <v>8015</v>
      </c>
      <c r="S898" s="166">
        <v>3942</v>
      </c>
      <c r="T898" s="166">
        <v>2500</v>
      </c>
      <c r="U898" s="166">
        <v>1442</v>
      </c>
      <c r="V898" s="166">
        <v>870</v>
      </c>
      <c r="W898" s="166">
        <v>227</v>
      </c>
      <c r="X898" s="166">
        <v>643</v>
      </c>
      <c r="Y898" s="201"/>
      <c r="Z898" s="167"/>
    </row>
    <row r="899" spans="1:26" ht="12" customHeight="1" x14ac:dyDescent="0.2">
      <c r="A899" s="142" t="s">
        <v>150</v>
      </c>
      <c r="C899" s="144"/>
      <c r="D899" s="155" t="s">
        <v>283</v>
      </c>
      <c r="E899" s="166">
        <v>95020</v>
      </c>
      <c r="F899" s="166">
        <v>88803</v>
      </c>
      <c r="G899" s="166">
        <v>2561</v>
      </c>
      <c r="H899" s="166">
        <v>2059</v>
      </c>
      <c r="I899" s="166">
        <v>1597</v>
      </c>
      <c r="J899" s="166">
        <v>80275</v>
      </c>
      <c r="K899" s="166">
        <v>76135</v>
      </c>
      <c r="L899" s="166">
        <v>8723</v>
      </c>
      <c r="M899" s="166">
        <v>11794</v>
      </c>
      <c r="N899" s="166">
        <v>21459</v>
      </c>
      <c r="O899" s="166">
        <v>13265</v>
      </c>
      <c r="P899" s="166">
        <v>10174</v>
      </c>
      <c r="Q899" s="166">
        <v>5036</v>
      </c>
      <c r="R899" s="166">
        <v>5684</v>
      </c>
      <c r="S899" s="166">
        <v>3300</v>
      </c>
      <c r="T899" s="166">
        <v>2048</v>
      </c>
      <c r="U899" s="166">
        <v>1252</v>
      </c>
      <c r="V899" s="166">
        <v>840</v>
      </c>
      <c r="W899" s="166">
        <v>219</v>
      </c>
      <c r="X899" s="166">
        <v>621</v>
      </c>
      <c r="Y899" s="201"/>
      <c r="Z899" s="167"/>
    </row>
    <row r="900" spans="1:26" ht="5.0999999999999996" customHeight="1" x14ac:dyDescent="0.2">
      <c r="A900" s="142" t="s">
        <v>150</v>
      </c>
      <c r="C900" s="144" t="s">
        <v>150</v>
      </c>
      <c r="D900" s="155"/>
      <c r="E900" s="166"/>
      <c r="F900" s="166"/>
      <c r="G900" s="166"/>
      <c r="H900" s="166"/>
      <c r="I900" s="166"/>
      <c r="J900" s="166"/>
      <c r="K900" s="166"/>
      <c r="L900" s="166"/>
      <c r="M900" s="166"/>
      <c r="N900" s="166"/>
      <c r="O900" s="166"/>
      <c r="P900" s="166"/>
      <c r="Q900" s="166"/>
      <c r="R900" s="166"/>
      <c r="S900" s="166"/>
      <c r="T900" s="166"/>
      <c r="U900" s="166"/>
      <c r="V900" s="166"/>
      <c r="W900" s="166"/>
      <c r="X900" s="166"/>
      <c r="Y900" s="201"/>
      <c r="Z900" s="167"/>
    </row>
    <row r="901" spans="1:26" ht="12" customHeight="1" x14ac:dyDescent="0.2">
      <c r="A901" s="142" t="s">
        <v>150</v>
      </c>
      <c r="C901" s="202" t="s">
        <v>990</v>
      </c>
      <c r="D901" s="155" t="s">
        <v>282</v>
      </c>
      <c r="E901" s="166">
        <v>52598</v>
      </c>
      <c r="F901" s="166">
        <v>49006</v>
      </c>
      <c r="G901" s="166">
        <v>1923</v>
      </c>
      <c r="H901" s="166">
        <v>1310</v>
      </c>
      <c r="I901" s="166">
        <v>359</v>
      </c>
      <c r="J901" s="166">
        <v>40304</v>
      </c>
      <c r="K901" s="166">
        <v>37976</v>
      </c>
      <c r="L901" s="166">
        <v>3584</v>
      </c>
      <c r="M901" s="166">
        <v>4007</v>
      </c>
      <c r="N901" s="166">
        <v>7142</v>
      </c>
      <c r="O901" s="166">
        <v>5491</v>
      </c>
      <c r="P901" s="166">
        <v>6082</v>
      </c>
      <c r="Q901" s="166">
        <v>4404</v>
      </c>
      <c r="R901" s="166">
        <v>7266</v>
      </c>
      <c r="S901" s="166">
        <v>2122</v>
      </c>
      <c r="T901" s="166">
        <v>1425</v>
      </c>
      <c r="U901" s="166">
        <v>697</v>
      </c>
      <c r="V901" s="166">
        <v>206</v>
      </c>
      <c r="W901" s="166">
        <v>56</v>
      </c>
      <c r="X901" s="166">
        <v>150</v>
      </c>
      <c r="Y901" s="201"/>
      <c r="Z901" s="167"/>
    </row>
    <row r="902" spans="1:26" ht="12" customHeight="1" x14ac:dyDescent="0.2">
      <c r="A902" s="142" t="s">
        <v>150</v>
      </c>
      <c r="C902" s="144"/>
      <c r="D902" s="155" t="s">
        <v>283</v>
      </c>
      <c r="E902" s="166">
        <v>39104</v>
      </c>
      <c r="F902" s="166">
        <v>36363</v>
      </c>
      <c r="G902" s="166">
        <v>1443</v>
      </c>
      <c r="H902" s="166">
        <v>970</v>
      </c>
      <c r="I902" s="166">
        <v>328</v>
      </c>
      <c r="J902" s="166">
        <v>30259</v>
      </c>
      <c r="K902" s="166">
        <v>28388</v>
      </c>
      <c r="L902" s="166">
        <v>2893</v>
      </c>
      <c r="M902" s="166">
        <v>3212</v>
      </c>
      <c r="N902" s="166">
        <v>5523</v>
      </c>
      <c r="O902" s="166">
        <v>4067</v>
      </c>
      <c r="P902" s="166">
        <v>4511</v>
      </c>
      <c r="Q902" s="166">
        <v>3124</v>
      </c>
      <c r="R902" s="166">
        <v>5058</v>
      </c>
      <c r="S902" s="166">
        <v>1674</v>
      </c>
      <c r="T902" s="166">
        <v>1110</v>
      </c>
      <c r="U902" s="166">
        <v>564</v>
      </c>
      <c r="V902" s="166">
        <v>197</v>
      </c>
      <c r="W902" s="166">
        <v>54</v>
      </c>
      <c r="X902" s="166">
        <v>143</v>
      </c>
      <c r="Y902" s="201"/>
      <c r="Z902" s="167"/>
    </row>
    <row r="903" spans="1:26" ht="5.0999999999999996" customHeight="1" x14ac:dyDescent="0.2">
      <c r="A903" s="142" t="s">
        <v>150</v>
      </c>
      <c r="C903" s="144" t="s">
        <v>150</v>
      </c>
      <c r="D903" s="155"/>
      <c r="E903" s="166"/>
      <c r="F903" s="166"/>
      <c r="G903" s="166"/>
      <c r="H903" s="166"/>
      <c r="I903" s="166"/>
      <c r="J903" s="166"/>
      <c r="K903" s="166"/>
      <c r="L903" s="166"/>
      <c r="M903" s="166"/>
      <c r="N903" s="166"/>
      <c r="O903" s="166"/>
      <c r="P903" s="166"/>
      <c r="Q903" s="166"/>
      <c r="R903" s="166"/>
      <c r="S903" s="166"/>
      <c r="T903" s="166"/>
      <c r="U903" s="166"/>
      <c r="V903" s="166"/>
      <c r="W903" s="166"/>
      <c r="X903" s="166"/>
      <c r="Y903" s="201"/>
      <c r="Z903" s="167"/>
    </row>
    <row r="904" spans="1:26" ht="12" customHeight="1" x14ac:dyDescent="0.2">
      <c r="A904" s="142" t="s">
        <v>150</v>
      </c>
      <c r="C904" s="202" t="s">
        <v>991</v>
      </c>
      <c r="D904" s="155" t="s">
        <v>282</v>
      </c>
      <c r="E904" s="166">
        <v>62590</v>
      </c>
      <c r="F904" s="166">
        <v>58763</v>
      </c>
      <c r="G904" s="166">
        <v>1286</v>
      </c>
      <c r="H904" s="166">
        <v>1202</v>
      </c>
      <c r="I904" s="166">
        <v>1339</v>
      </c>
      <c r="J904" s="166">
        <v>55817</v>
      </c>
      <c r="K904" s="166">
        <v>53333</v>
      </c>
      <c r="L904" s="166">
        <v>6525</v>
      </c>
      <c r="M904" s="166">
        <v>9564</v>
      </c>
      <c r="N904" s="166">
        <v>17834</v>
      </c>
      <c r="O904" s="166">
        <v>10236</v>
      </c>
      <c r="P904" s="166">
        <v>6273</v>
      </c>
      <c r="Q904" s="166">
        <v>2152</v>
      </c>
      <c r="R904" s="166">
        <v>749</v>
      </c>
      <c r="S904" s="166">
        <v>1820</v>
      </c>
      <c r="T904" s="166">
        <v>1075</v>
      </c>
      <c r="U904" s="166">
        <v>745</v>
      </c>
      <c r="V904" s="166">
        <v>664</v>
      </c>
      <c r="W904" s="166">
        <v>171</v>
      </c>
      <c r="X904" s="166">
        <v>493</v>
      </c>
      <c r="Y904" s="201"/>
      <c r="Z904" s="167"/>
    </row>
    <row r="905" spans="1:26" ht="12" customHeight="1" x14ac:dyDescent="0.2">
      <c r="A905" s="142" t="s">
        <v>150</v>
      </c>
      <c r="C905" s="144"/>
      <c r="D905" s="155" t="s">
        <v>283</v>
      </c>
      <c r="E905" s="166">
        <v>55916</v>
      </c>
      <c r="F905" s="166">
        <v>52440</v>
      </c>
      <c r="G905" s="166">
        <v>1118</v>
      </c>
      <c r="H905" s="166">
        <v>1089</v>
      </c>
      <c r="I905" s="166">
        <v>1269</v>
      </c>
      <c r="J905" s="166">
        <v>50016</v>
      </c>
      <c r="K905" s="166">
        <v>47747</v>
      </c>
      <c r="L905" s="166">
        <v>5830</v>
      </c>
      <c r="M905" s="166">
        <v>8582</v>
      </c>
      <c r="N905" s="166">
        <v>15936</v>
      </c>
      <c r="O905" s="166">
        <v>9198</v>
      </c>
      <c r="P905" s="166">
        <v>5663</v>
      </c>
      <c r="Q905" s="166">
        <v>1912</v>
      </c>
      <c r="R905" s="166">
        <v>626</v>
      </c>
      <c r="S905" s="166">
        <v>1626</v>
      </c>
      <c r="T905" s="166">
        <v>938</v>
      </c>
      <c r="U905" s="166">
        <v>688</v>
      </c>
      <c r="V905" s="166">
        <v>643</v>
      </c>
      <c r="W905" s="166">
        <v>165</v>
      </c>
      <c r="X905" s="166">
        <v>478</v>
      </c>
      <c r="Y905" s="201"/>
      <c r="Z905" s="167"/>
    </row>
    <row r="906" spans="1:26" ht="5.0999999999999996" customHeight="1" x14ac:dyDescent="0.2">
      <c r="A906" s="142" t="s">
        <v>150</v>
      </c>
      <c r="C906" s="144" t="s">
        <v>150</v>
      </c>
      <c r="D906" s="155"/>
      <c r="E906" s="166"/>
      <c r="F906" s="166"/>
      <c r="G906" s="166"/>
      <c r="H906" s="166"/>
      <c r="I906" s="166"/>
      <c r="J906" s="166"/>
      <c r="K906" s="166"/>
      <c r="L906" s="166"/>
      <c r="M906" s="166"/>
      <c r="N906" s="166"/>
      <c r="O906" s="166"/>
      <c r="P906" s="166"/>
      <c r="Q906" s="166"/>
      <c r="R906" s="166"/>
      <c r="S906" s="166"/>
      <c r="T906" s="166"/>
      <c r="U906" s="166"/>
      <c r="V906" s="166"/>
      <c r="W906" s="166"/>
      <c r="X906" s="166"/>
      <c r="Y906" s="201"/>
      <c r="Z906" s="167"/>
    </row>
    <row r="907" spans="1:26" ht="12" customHeight="1" x14ac:dyDescent="0.2">
      <c r="A907" s="142" t="s">
        <v>258</v>
      </c>
      <c r="C907" s="144" t="s">
        <v>993</v>
      </c>
      <c r="D907" s="155" t="s">
        <v>282</v>
      </c>
      <c r="E907" s="166">
        <v>128369</v>
      </c>
      <c r="F907" s="166">
        <v>120661</v>
      </c>
      <c r="G907" s="166">
        <v>3681</v>
      </c>
      <c r="H907" s="166">
        <v>3168</v>
      </c>
      <c r="I907" s="166">
        <v>859</v>
      </c>
      <c r="J907" s="166">
        <v>112053</v>
      </c>
      <c r="K907" s="166">
        <v>106240</v>
      </c>
      <c r="L907" s="166">
        <v>10619</v>
      </c>
      <c r="M907" s="166">
        <v>13014</v>
      </c>
      <c r="N907" s="166">
        <v>25082</v>
      </c>
      <c r="O907" s="166">
        <v>19295</v>
      </c>
      <c r="P907" s="166">
        <v>19203</v>
      </c>
      <c r="Q907" s="166">
        <v>10049</v>
      </c>
      <c r="R907" s="166">
        <v>8978</v>
      </c>
      <c r="S907" s="166">
        <v>5269</v>
      </c>
      <c r="T907" s="166">
        <v>3052</v>
      </c>
      <c r="U907" s="166">
        <v>2217</v>
      </c>
      <c r="V907" s="166">
        <v>544</v>
      </c>
      <c r="W907" s="166">
        <v>110</v>
      </c>
      <c r="X907" s="166">
        <v>434</v>
      </c>
      <c r="Y907" s="201"/>
      <c r="Z907" s="167" t="s">
        <v>260</v>
      </c>
    </row>
    <row r="908" spans="1:26" ht="12" customHeight="1" x14ac:dyDescent="0.2">
      <c r="A908" s="142" t="s">
        <v>150</v>
      </c>
      <c r="C908" s="144"/>
      <c r="D908" s="155" t="s">
        <v>283</v>
      </c>
      <c r="E908" s="166">
        <v>103984</v>
      </c>
      <c r="F908" s="166">
        <v>97542</v>
      </c>
      <c r="G908" s="166">
        <v>3020</v>
      </c>
      <c r="H908" s="166">
        <v>2615</v>
      </c>
      <c r="I908" s="166">
        <v>807</v>
      </c>
      <c r="J908" s="166">
        <v>91592</v>
      </c>
      <c r="K908" s="166">
        <v>86591</v>
      </c>
      <c r="L908" s="166">
        <v>9065</v>
      </c>
      <c r="M908" s="166">
        <v>11130</v>
      </c>
      <c r="N908" s="166">
        <v>21152</v>
      </c>
      <c r="O908" s="166">
        <v>15633</v>
      </c>
      <c r="P908" s="166">
        <v>15339</v>
      </c>
      <c r="Q908" s="166">
        <v>7826</v>
      </c>
      <c r="R908" s="166">
        <v>6446</v>
      </c>
      <c r="S908" s="166">
        <v>4479</v>
      </c>
      <c r="T908" s="166">
        <v>2568</v>
      </c>
      <c r="U908" s="166">
        <v>1911</v>
      </c>
      <c r="V908" s="166">
        <v>522</v>
      </c>
      <c r="W908" s="166">
        <v>104</v>
      </c>
      <c r="X908" s="166">
        <v>418</v>
      </c>
      <c r="Y908" s="201"/>
      <c r="Z908" s="167"/>
    </row>
    <row r="909" spans="1:26" ht="5.0999999999999996" customHeight="1" x14ac:dyDescent="0.2">
      <c r="A909" s="142" t="s">
        <v>150</v>
      </c>
      <c r="B909" s="145" t="s">
        <v>150</v>
      </c>
      <c r="C909" s="178" t="s">
        <v>150</v>
      </c>
      <c r="D909" s="155"/>
      <c r="E909" s="166"/>
      <c r="F909" s="166"/>
      <c r="G909" s="166"/>
      <c r="H909" s="166"/>
      <c r="I909" s="166"/>
      <c r="J909" s="166"/>
      <c r="K909" s="166"/>
      <c r="L909" s="166"/>
      <c r="M909" s="166"/>
      <c r="N909" s="166"/>
      <c r="O909" s="166"/>
      <c r="P909" s="166"/>
      <c r="Q909" s="166"/>
      <c r="R909" s="166"/>
      <c r="S909" s="166"/>
      <c r="T909" s="166"/>
      <c r="U909" s="166"/>
      <c r="V909" s="166"/>
      <c r="W909" s="166"/>
      <c r="X909" s="166"/>
      <c r="Y909" s="201"/>
      <c r="Z909" s="167"/>
    </row>
    <row r="910" spans="1:26" ht="12" customHeight="1" x14ac:dyDescent="0.2">
      <c r="A910" s="149">
        <v>142</v>
      </c>
      <c r="C910" s="149" t="s">
        <v>994</v>
      </c>
      <c r="D910" s="155" t="s">
        <v>282</v>
      </c>
      <c r="E910" s="166">
        <v>40431</v>
      </c>
      <c r="F910" s="166">
        <v>37706</v>
      </c>
      <c r="G910" s="166">
        <v>1366</v>
      </c>
      <c r="H910" s="166">
        <v>1111</v>
      </c>
      <c r="I910" s="166">
        <v>248</v>
      </c>
      <c r="J910" s="166">
        <v>31108</v>
      </c>
      <c r="K910" s="166">
        <v>29352</v>
      </c>
      <c r="L910" s="166">
        <v>2563</v>
      </c>
      <c r="M910" s="166">
        <v>2904</v>
      </c>
      <c r="N910" s="166">
        <v>5405</v>
      </c>
      <c r="O910" s="166">
        <v>4233</v>
      </c>
      <c r="P910" s="166">
        <v>4716</v>
      </c>
      <c r="Q910" s="166">
        <v>3502</v>
      </c>
      <c r="R910" s="166">
        <v>6029</v>
      </c>
      <c r="S910" s="166">
        <v>1599</v>
      </c>
      <c r="T910" s="166">
        <v>996</v>
      </c>
      <c r="U910" s="166">
        <v>603</v>
      </c>
      <c r="V910" s="166">
        <v>157</v>
      </c>
      <c r="W910" s="166">
        <v>40</v>
      </c>
      <c r="X910" s="166">
        <v>117</v>
      </c>
      <c r="Y910" s="201"/>
      <c r="Z910" s="167" t="s">
        <v>995</v>
      </c>
    </row>
    <row r="911" spans="1:26" ht="12" customHeight="1" x14ac:dyDescent="0.2">
      <c r="A911" s="149" t="s">
        <v>150</v>
      </c>
      <c r="C911" s="144"/>
      <c r="D911" s="155" t="s">
        <v>283</v>
      </c>
      <c r="E911" s="166">
        <v>29612</v>
      </c>
      <c r="F911" s="166">
        <v>27557</v>
      </c>
      <c r="G911" s="166">
        <v>1004</v>
      </c>
      <c r="H911" s="166">
        <v>825</v>
      </c>
      <c r="I911" s="166">
        <v>226</v>
      </c>
      <c r="J911" s="166">
        <v>23050</v>
      </c>
      <c r="K911" s="166">
        <v>21637</v>
      </c>
      <c r="L911" s="166">
        <v>2065</v>
      </c>
      <c r="M911" s="166">
        <v>2323</v>
      </c>
      <c r="N911" s="166">
        <v>4147</v>
      </c>
      <c r="O911" s="166">
        <v>3107</v>
      </c>
      <c r="P911" s="166">
        <v>3413</v>
      </c>
      <c r="Q911" s="166">
        <v>2444</v>
      </c>
      <c r="R911" s="166">
        <v>4138</v>
      </c>
      <c r="S911" s="166">
        <v>1266</v>
      </c>
      <c r="T911" s="166">
        <v>773</v>
      </c>
      <c r="U911" s="166">
        <v>493</v>
      </c>
      <c r="V911" s="166">
        <v>147</v>
      </c>
      <c r="W911" s="166">
        <v>36</v>
      </c>
      <c r="X911" s="166">
        <v>111</v>
      </c>
      <c r="Y911" s="201"/>
      <c r="Z911" s="167"/>
    </row>
    <row r="912" spans="1:26" ht="4.5" customHeight="1" x14ac:dyDescent="0.2">
      <c r="A912" s="149" t="s">
        <v>150</v>
      </c>
      <c r="C912" s="144" t="s">
        <v>150</v>
      </c>
      <c r="D912" s="155"/>
      <c r="E912" s="166"/>
      <c r="F912" s="166"/>
      <c r="G912" s="166"/>
      <c r="H912" s="166"/>
      <c r="I912" s="166"/>
      <c r="J912" s="166"/>
      <c r="K912" s="166"/>
      <c r="L912" s="166"/>
      <c r="M912" s="166"/>
      <c r="N912" s="166"/>
      <c r="O912" s="166"/>
      <c r="P912" s="166"/>
      <c r="Q912" s="166"/>
      <c r="R912" s="166"/>
      <c r="S912" s="166"/>
      <c r="T912" s="166"/>
      <c r="U912" s="166"/>
      <c r="V912" s="166"/>
      <c r="W912" s="166"/>
      <c r="X912" s="166"/>
      <c r="Y912" s="201"/>
      <c r="Z912" s="167"/>
    </row>
    <row r="913" spans="1:26" ht="12" customHeight="1" x14ac:dyDescent="0.2">
      <c r="A913" s="149" t="s">
        <v>996</v>
      </c>
      <c r="C913" s="173" t="s">
        <v>997</v>
      </c>
      <c r="D913" s="155" t="s">
        <v>282</v>
      </c>
      <c r="E913" s="166">
        <v>40289</v>
      </c>
      <c r="F913" s="166">
        <v>37576</v>
      </c>
      <c r="G913" s="166">
        <v>1361</v>
      </c>
      <c r="H913" s="166">
        <v>1104</v>
      </c>
      <c r="I913" s="166">
        <v>248</v>
      </c>
      <c r="J913" s="166">
        <v>30992</v>
      </c>
      <c r="K913" s="166">
        <v>29246</v>
      </c>
      <c r="L913" s="166">
        <v>2554</v>
      </c>
      <c r="M913" s="166">
        <v>2893</v>
      </c>
      <c r="N913" s="166">
        <v>5394</v>
      </c>
      <c r="O913" s="166">
        <v>4209</v>
      </c>
      <c r="P913" s="166">
        <v>4696</v>
      </c>
      <c r="Q913" s="166">
        <v>3490</v>
      </c>
      <c r="R913" s="166">
        <v>6010</v>
      </c>
      <c r="S913" s="166">
        <v>1589</v>
      </c>
      <c r="T913" s="166">
        <v>991</v>
      </c>
      <c r="U913" s="166">
        <v>598</v>
      </c>
      <c r="V913" s="166">
        <v>157</v>
      </c>
      <c r="W913" s="166">
        <v>40</v>
      </c>
      <c r="X913" s="166">
        <v>117</v>
      </c>
      <c r="Y913" s="166"/>
      <c r="Z913" s="167" t="s">
        <v>998</v>
      </c>
    </row>
    <row r="914" spans="1:26" ht="12" customHeight="1" x14ac:dyDescent="0.2">
      <c r="A914" s="149" t="s">
        <v>150</v>
      </c>
      <c r="C914" s="144"/>
      <c r="D914" s="155" t="s">
        <v>283</v>
      </c>
      <c r="E914" s="166">
        <v>29496</v>
      </c>
      <c r="F914" s="166">
        <v>27451</v>
      </c>
      <c r="G914" s="166">
        <v>999</v>
      </c>
      <c r="H914" s="166">
        <v>820</v>
      </c>
      <c r="I914" s="166">
        <v>226</v>
      </c>
      <c r="J914" s="166">
        <v>22957</v>
      </c>
      <c r="K914" s="166">
        <v>21552</v>
      </c>
      <c r="L914" s="166">
        <v>2056</v>
      </c>
      <c r="M914" s="166">
        <v>2315</v>
      </c>
      <c r="N914" s="166">
        <v>4137</v>
      </c>
      <c r="O914" s="166">
        <v>3090</v>
      </c>
      <c r="P914" s="166">
        <v>3397</v>
      </c>
      <c r="Q914" s="166">
        <v>2434</v>
      </c>
      <c r="R914" s="166">
        <v>4123</v>
      </c>
      <c r="S914" s="166">
        <v>1258</v>
      </c>
      <c r="T914" s="166">
        <v>768</v>
      </c>
      <c r="U914" s="166">
        <v>490</v>
      </c>
      <c r="V914" s="166">
        <v>147</v>
      </c>
      <c r="W914" s="166">
        <v>36</v>
      </c>
      <c r="X914" s="166">
        <v>111</v>
      </c>
      <c r="Y914" s="166"/>
      <c r="Z914" s="167"/>
    </row>
    <row r="915" spans="1:26" ht="5.0999999999999996" customHeight="1" x14ac:dyDescent="0.2">
      <c r="A915" s="149" t="s">
        <v>150</v>
      </c>
      <c r="C915" s="144" t="s">
        <v>150</v>
      </c>
      <c r="D915" s="155"/>
      <c r="E915" s="166"/>
      <c r="F915" s="166"/>
      <c r="G915" s="166"/>
      <c r="H915" s="166"/>
      <c r="I915" s="166"/>
      <c r="J915" s="166"/>
      <c r="K915" s="166"/>
      <c r="L915" s="166"/>
      <c r="M915" s="166"/>
      <c r="N915" s="166"/>
      <c r="O915" s="166"/>
      <c r="P915" s="166"/>
      <c r="Q915" s="166"/>
      <c r="R915" s="166"/>
      <c r="S915" s="166"/>
      <c r="T915" s="166"/>
      <c r="U915" s="166"/>
      <c r="V915" s="166"/>
      <c r="W915" s="166"/>
      <c r="X915" s="166"/>
      <c r="Y915" s="201"/>
      <c r="Z915" s="167"/>
    </row>
    <row r="916" spans="1:26" ht="12" customHeight="1" x14ac:dyDescent="0.2">
      <c r="A916" s="149" t="s">
        <v>150</v>
      </c>
      <c r="C916" s="203" t="s">
        <v>999</v>
      </c>
      <c r="D916" s="155" t="s">
        <v>282</v>
      </c>
      <c r="E916" s="166">
        <v>4153</v>
      </c>
      <c r="F916" s="166">
        <v>3842</v>
      </c>
      <c r="G916" s="166">
        <v>116</v>
      </c>
      <c r="H916" s="166">
        <v>149</v>
      </c>
      <c r="I916" s="166">
        <v>46</v>
      </c>
      <c r="J916" s="166">
        <v>3978</v>
      </c>
      <c r="K916" s="166">
        <v>3692</v>
      </c>
      <c r="L916" s="166">
        <v>388</v>
      </c>
      <c r="M916" s="166">
        <v>436</v>
      </c>
      <c r="N916" s="166">
        <v>942</v>
      </c>
      <c r="O916" s="166">
        <v>723</v>
      </c>
      <c r="P916" s="166">
        <v>696</v>
      </c>
      <c r="Q916" s="166">
        <v>360</v>
      </c>
      <c r="R916" s="166">
        <v>147</v>
      </c>
      <c r="S916" s="166">
        <v>246</v>
      </c>
      <c r="T916" s="166">
        <v>113</v>
      </c>
      <c r="U916" s="166">
        <v>133</v>
      </c>
      <c r="V916" s="166">
        <v>40</v>
      </c>
      <c r="W916" s="166">
        <v>9</v>
      </c>
      <c r="X916" s="166">
        <v>31</v>
      </c>
      <c r="Y916" s="201"/>
      <c r="Z916" s="167"/>
    </row>
    <row r="917" spans="1:26" ht="12" customHeight="1" x14ac:dyDescent="0.2">
      <c r="A917" s="149" t="s">
        <v>150</v>
      </c>
      <c r="C917" s="144"/>
      <c r="D917" s="155" t="s">
        <v>283</v>
      </c>
      <c r="E917" s="166">
        <v>3456</v>
      </c>
      <c r="F917" s="166">
        <v>3174</v>
      </c>
      <c r="G917" s="166">
        <v>103</v>
      </c>
      <c r="H917" s="166">
        <v>138</v>
      </c>
      <c r="I917" s="166">
        <v>41</v>
      </c>
      <c r="J917" s="166">
        <v>3310</v>
      </c>
      <c r="K917" s="166">
        <v>3050</v>
      </c>
      <c r="L917" s="166">
        <v>344</v>
      </c>
      <c r="M917" s="166">
        <v>381</v>
      </c>
      <c r="N917" s="166">
        <v>807</v>
      </c>
      <c r="O917" s="166">
        <v>590</v>
      </c>
      <c r="P917" s="166">
        <v>538</v>
      </c>
      <c r="Q917" s="166">
        <v>284</v>
      </c>
      <c r="R917" s="166">
        <v>106</v>
      </c>
      <c r="S917" s="166">
        <v>225</v>
      </c>
      <c r="T917" s="166">
        <v>100</v>
      </c>
      <c r="U917" s="166">
        <v>125</v>
      </c>
      <c r="V917" s="166">
        <v>35</v>
      </c>
      <c r="W917" s="166">
        <v>7</v>
      </c>
      <c r="X917" s="166">
        <v>28</v>
      </c>
      <c r="Y917" s="201"/>
      <c r="Z917" s="167"/>
    </row>
    <row r="918" spans="1:26" ht="5.0999999999999996" customHeight="1" x14ac:dyDescent="0.2">
      <c r="A918" s="149" t="s">
        <v>150</v>
      </c>
      <c r="C918" s="144" t="s">
        <v>150</v>
      </c>
      <c r="D918" s="155"/>
      <c r="E918" s="166"/>
      <c r="F918" s="166"/>
      <c r="G918" s="166"/>
      <c r="H918" s="166"/>
      <c r="I918" s="166"/>
      <c r="J918" s="166"/>
      <c r="K918" s="166"/>
      <c r="L918" s="166"/>
      <c r="M918" s="166"/>
      <c r="N918" s="166"/>
      <c r="O918" s="166"/>
      <c r="P918" s="166"/>
      <c r="Q918" s="166"/>
      <c r="R918" s="166"/>
      <c r="S918" s="166"/>
      <c r="T918" s="166"/>
      <c r="U918" s="166"/>
      <c r="V918" s="166"/>
      <c r="W918" s="166"/>
      <c r="X918" s="166"/>
      <c r="Y918" s="201"/>
      <c r="Z918" s="167"/>
    </row>
    <row r="919" spans="1:26" ht="12" customHeight="1" x14ac:dyDescent="0.2">
      <c r="A919" s="149" t="s">
        <v>150</v>
      </c>
      <c r="C919" s="203" t="s">
        <v>1000</v>
      </c>
      <c r="D919" s="155" t="s">
        <v>282</v>
      </c>
      <c r="E919" s="166">
        <v>36136</v>
      </c>
      <c r="F919" s="166">
        <v>33734</v>
      </c>
      <c r="G919" s="166">
        <v>1245</v>
      </c>
      <c r="H919" s="166">
        <v>955</v>
      </c>
      <c r="I919" s="166">
        <v>202</v>
      </c>
      <c r="J919" s="166">
        <v>27014</v>
      </c>
      <c r="K919" s="166">
        <v>25554</v>
      </c>
      <c r="L919" s="166">
        <v>2166</v>
      </c>
      <c r="M919" s="166">
        <v>2457</v>
      </c>
      <c r="N919" s="166">
        <v>4452</v>
      </c>
      <c r="O919" s="166">
        <v>3486</v>
      </c>
      <c r="P919" s="166">
        <v>4000</v>
      </c>
      <c r="Q919" s="166">
        <v>3130</v>
      </c>
      <c r="R919" s="166">
        <v>5863</v>
      </c>
      <c r="S919" s="166">
        <v>1343</v>
      </c>
      <c r="T919" s="166">
        <v>878</v>
      </c>
      <c r="U919" s="166">
        <v>465</v>
      </c>
      <c r="V919" s="166">
        <v>117</v>
      </c>
      <c r="W919" s="166">
        <v>31</v>
      </c>
      <c r="X919" s="166">
        <v>86</v>
      </c>
      <c r="Y919" s="201"/>
      <c r="Z919" s="167"/>
    </row>
    <row r="920" spans="1:26" ht="12" customHeight="1" x14ac:dyDescent="0.2">
      <c r="A920" s="149" t="s">
        <v>150</v>
      </c>
      <c r="C920" s="144"/>
      <c r="D920" s="155" t="s">
        <v>283</v>
      </c>
      <c r="E920" s="166">
        <v>26040</v>
      </c>
      <c r="F920" s="166">
        <v>24277</v>
      </c>
      <c r="G920" s="166">
        <v>896</v>
      </c>
      <c r="H920" s="166">
        <v>682</v>
      </c>
      <c r="I920" s="166">
        <v>185</v>
      </c>
      <c r="J920" s="166">
        <v>19647</v>
      </c>
      <c r="K920" s="166">
        <v>18502</v>
      </c>
      <c r="L920" s="166">
        <v>1712</v>
      </c>
      <c r="M920" s="166">
        <v>1934</v>
      </c>
      <c r="N920" s="166">
        <v>3330</v>
      </c>
      <c r="O920" s="166">
        <v>2500</v>
      </c>
      <c r="P920" s="166">
        <v>2859</v>
      </c>
      <c r="Q920" s="166">
        <v>2150</v>
      </c>
      <c r="R920" s="166">
        <v>4017</v>
      </c>
      <c r="S920" s="166">
        <v>1033</v>
      </c>
      <c r="T920" s="166">
        <v>668</v>
      </c>
      <c r="U920" s="166">
        <v>365</v>
      </c>
      <c r="V920" s="166">
        <v>112</v>
      </c>
      <c r="W920" s="166">
        <v>29</v>
      </c>
      <c r="X920" s="166">
        <v>83</v>
      </c>
      <c r="Y920" s="201"/>
      <c r="Z920" s="167"/>
    </row>
    <row r="921" spans="1:26" ht="5.0999999999999996" customHeight="1" x14ac:dyDescent="0.2">
      <c r="A921" s="149" t="s">
        <v>150</v>
      </c>
      <c r="C921" s="144" t="s">
        <v>150</v>
      </c>
      <c r="D921" s="155"/>
      <c r="E921" s="166"/>
      <c r="F921" s="166"/>
      <c r="G921" s="166"/>
      <c r="H921" s="166"/>
      <c r="I921" s="166"/>
      <c r="J921" s="166"/>
      <c r="K921" s="166"/>
      <c r="L921" s="166"/>
      <c r="M921" s="166"/>
      <c r="N921" s="166"/>
      <c r="O921" s="166"/>
      <c r="P921" s="166"/>
      <c r="Q921" s="166"/>
      <c r="R921" s="166"/>
      <c r="S921" s="166"/>
      <c r="T921" s="166"/>
      <c r="U921" s="166"/>
      <c r="V921" s="166"/>
      <c r="W921" s="166"/>
      <c r="X921" s="166"/>
      <c r="Y921" s="201"/>
      <c r="Z921" s="167"/>
    </row>
    <row r="922" spans="1:26" ht="12" customHeight="1" x14ac:dyDescent="0.2">
      <c r="A922" s="149" t="s">
        <v>1001</v>
      </c>
      <c r="C922" s="173" t="s">
        <v>1002</v>
      </c>
      <c r="D922" s="155" t="s">
        <v>282</v>
      </c>
      <c r="E922" s="166">
        <v>142</v>
      </c>
      <c r="F922" s="166">
        <v>130</v>
      </c>
      <c r="G922" s="166">
        <v>5</v>
      </c>
      <c r="H922" s="166">
        <v>7</v>
      </c>
      <c r="I922" s="166">
        <v>0</v>
      </c>
      <c r="J922" s="166">
        <v>116</v>
      </c>
      <c r="K922" s="166">
        <v>106</v>
      </c>
      <c r="L922" s="166">
        <v>9</v>
      </c>
      <c r="M922" s="166">
        <v>11</v>
      </c>
      <c r="N922" s="166">
        <v>11</v>
      </c>
      <c r="O922" s="166">
        <v>24</v>
      </c>
      <c r="P922" s="166">
        <v>20</v>
      </c>
      <c r="Q922" s="166">
        <v>12</v>
      </c>
      <c r="R922" s="166">
        <v>19</v>
      </c>
      <c r="S922" s="166">
        <v>10</v>
      </c>
      <c r="T922" s="166">
        <v>5</v>
      </c>
      <c r="U922" s="166">
        <v>5</v>
      </c>
      <c r="V922" s="166">
        <v>0</v>
      </c>
      <c r="W922" s="166">
        <v>0</v>
      </c>
      <c r="X922" s="166">
        <v>0</v>
      </c>
      <c r="Y922" s="166"/>
      <c r="Z922" s="167" t="s">
        <v>1003</v>
      </c>
    </row>
    <row r="923" spans="1:26" ht="12" customHeight="1" x14ac:dyDescent="0.2">
      <c r="A923" s="149" t="s">
        <v>150</v>
      </c>
      <c r="C923" s="204" t="s">
        <v>1004</v>
      </c>
      <c r="D923" s="155" t="s">
        <v>283</v>
      </c>
      <c r="E923" s="166">
        <v>116</v>
      </c>
      <c r="F923" s="166">
        <v>106</v>
      </c>
      <c r="G923" s="166">
        <v>5</v>
      </c>
      <c r="H923" s="166">
        <v>5</v>
      </c>
      <c r="I923" s="166">
        <v>0</v>
      </c>
      <c r="J923" s="166">
        <v>93</v>
      </c>
      <c r="K923" s="166">
        <v>85</v>
      </c>
      <c r="L923" s="166">
        <v>9</v>
      </c>
      <c r="M923" s="166">
        <v>8</v>
      </c>
      <c r="N923" s="166">
        <v>10</v>
      </c>
      <c r="O923" s="166">
        <v>17</v>
      </c>
      <c r="P923" s="166">
        <v>16</v>
      </c>
      <c r="Q923" s="166">
        <v>10</v>
      </c>
      <c r="R923" s="166">
        <v>15</v>
      </c>
      <c r="S923" s="166">
        <v>8</v>
      </c>
      <c r="T923" s="166">
        <v>5</v>
      </c>
      <c r="U923" s="166">
        <v>3</v>
      </c>
      <c r="V923" s="166">
        <v>0</v>
      </c>
      <c r="W923" s="166">
        <v>0</v>
      </c>
      <c r="X923" s="166">
        <v>0</v>
      </c>
      <c r="Y923" s="166"/>
      <c r="Z923" s="167"/>
    </row>
    <row r="924" spans="1:26" ht="5.0999999999999996" customHeight="1" x14ac:dyDescent="0.2">
      <c r="A924" s="149" t="s">
        <v>150</v>
      </c>
      <c r="C924" s="144" t="s">
        <v>150</v>
      </c>
      <c r="D924" s="155"/>
      <c r="E924" s="166"/>
      <c r="F924" s="166"/>
      <c r="G924" s="166"/>
      <c r="H924" s="166"/>
      <c r="I924" s="166"/>
      <c r="J924" s="166"/>
      <c r="K924" s="166"/>
      <c r="L924" s="166"/>
      <c r="M924" s="166"/>
      <c r="N924" s="166"/>
      <c r="O924" s="166"/>
      <c r="P924" s="166"/>
      <c r="Q924" s="166"/>
      <c r="R924" s="166"/>
      <c r="S924" s="166"/>
      <c r="T924" s="166"/>
      <c r="U924" s="166"/>
      <c r="V924" s="166"/>
      <c r="W924" s="166"/>
      <c r="X924" s="166"/>
      <c r="Y924" s="201"/>
      <c r="Z924" s="167"/>
    </row>
    <row r="925" spans="1:26" ht="12" customHeight="1" x14ac:dyDescent="0.2">
      <c r="A925" s="149" t="s">
        <v>150</v>
      </c>
      <c r="C925" s="203" t="s">
        <v>999</v>
      </c>
      <c r="D925" s="155" t="s">
        <v>282</v>
      </c>
      <c r="E925" s="166">
        <v>3</v>
      </c>
      <c r="F925" s="166">
        <v>3</v>
      </c>
      <c r="G925" s="166">
        <v>0</v>
      </c>
      <c r="H925" s="166">
        <v>0</v>
      </c>
      <c r="I925" s="166">
        <v>0</v>
      </c>
      <c r="J925" s="166">
        <v>2</v>
      </c>
      <c r="K925" s="166">
        <v>2</v>
      </c>
      <c r="L925" s="166">
        <v>0</v>
      </c>
      <c r="M925" s="166">
        <v>1</v>
      </c>
      <c r="N925" s="166">
        <v>1</v>
      </c>
      <c r="O925" s="166">
        <v>0</v>
      </c>
      <c r="P925" s="166">
        <v>0</v>
      </c>
      <c r="Q925" s="166">
        <v>0</v>
      </c>
      <c r="R925" s="166">
        <v>0</v>
      </c>
      <c r="S925" s="166">
        <v>0</v>
      </c>
      <c r="T925" s="166">
        <v>0</v>
      </c>
      <c r="U925" s="166">
        <v>0</v>
      </c>
      <c r="V925" s="166">
        <v>0</v>
      </c>
      <c r="W925" s="166">
        <v>0</v>
      </c>
      <c r="X925" s="166">
        <v>0</v>
      </c>
      <c r="Y925" s="201"/>
      <c r="Z925" s="167"/>
    </row>
    <row r="926" spans="1:26" ht="12" customHeight="1" x14ac:dyDescent="0.2">
      <c r="A926" s="149" t="s">
        <v>150</v>
      </c>
      <c r="C926" s="144"/>
      <c r="D926" s="155" t="s">
        <v>283</v>
      </c>
      <c r="E926" s="166">
        <v>3</v>
      </c>
      <c r="F926" s="166">
        <v>3</v>
      </c>
      <c r="G926" s="166">
        <v>0</v>
      </c>
      <c r="H926" s="166">
        <v>0</v>
      </c>
      <c r="I926" s="166">
        <v>0</v>
      </c>
      <c r="J926" s="166">
        <v>2</v>
      </c>
      <c r="K926" s="166">
        <v>2</v>
      </c>
      <c r="L926" s="166">
        <v>0</v>
      </c>
      <c r="M926" s="166">
        <v>1</v>
      </c>
      <c r="N926" s="166">
        <v>1</v>
      </c>
      <c r="O926" s="166">
        <v>0</v>
      </c>
      <c r="P926" s="166">
        <v>0</v>
      </c>
      <c r="Q926" s="166">
        <v>0</v>
      </c>
      <c r="R926" s="166">
        <v>0</v>
      </c>
      <c r="S926" s="166">
        <v>0</v>
      </c>
      <c r="T926" s="166">
        <v>0</v>
      </c>
      <c r="U926" s="166">
        <v>0</v>
      </c>
      <c r="V926" s="166">
        <v>0</v>
      </c>
      <c r="W926" s="166">
        <v>0</v>
      </c>
      <c r="X926" s="166">
        <v>0</v>
      </c>
      <c r="Y926" s="201"/>
      <c r="Z926" s="167"/>
    </row>
    <row r="927" spans="1:26" ht="5.0999999999999996" customHeight="1" x14ac:dyDescent="0.2">
      <c r="A927" s="149" t="s">
        <v>150</v>
      </c>
      <c r="C927" s="144" t="s">
        <v>150</v>
      </c>
      <c r="D927" s="155"/>
      <c r="E927" s="166"/>
      <c r="F927" s="166"/>
      <c r="G927" s="166"/>
      <c r="H927" s="166"/>
      <c r="I927" s="166"/>
      <c r="J927" s="166"/>
      <c r="K927" s="166"/>
      <c r="L927" s="166"/>
      <c r="M927" s="166"/>
      <c r="N927" s="166"/>
      <c r="O927" s="166"/>
      <c r="P927" s="166"/>
      <c r="Q927" s="166"/>
      <c r="R927" s="166"/>
      <c r="S927" s="166"/>
      <c r="T927" s="166"/>
      <c r="U927" s="166"/>
      <c r="V927" s="166"/>
      <c r="W927" s="166"/>
      <c r="X927" s="166"/>
      <c r="Y927" s="201"/>
      <c r="Z927" s="167"/>
    </row>
    <row r="928" spans="1:26" ht="12" customHeight="1" x14ac:dyDescent="0.2">
      <c r="A928" s="149" t="s">
        <v>150</v>
      </c>
      <c r="C928" s="203" t="s">
        <v>1000</v>
      </c>
      <c r="D928" s="155" t="s">
        <v>282</v>
      </c>
      <c r="E928" s="166">
        <v>139</v>
      </c>
      <c r="F928" s="166">
        <v>127</v>
      </c>
      <c r="G928" s="166">
        <v>5</v>
      </c>
      <c r="H928" s="166">
        <v>7</v>
      </c>
      <c r="I928" s="166">
        <v>0</v>
      </c>
      <c r="J928" s="166">
        <v>114</v>
      </c>
      <c r="K928" s="166">
        <v>104</v>
      </c>
      <c r="L928" s="166">
        <v>9</v>
      </c>
      <c r="M928" s="166">
        <v>10</v>
      </c>
      <c r="N928" s="166">
        <v>10</v>
      </c>
      <c r="O928" s="166">
        <v>24</v>
      </c>
      <c r="P928" s="166">
        <v>20</v>
      </c>
      <c r="Q928" s="166">
        <v>12</v>
      </c>
      <c r="R928" s="166">
        <v>19</v>
      </c>
      <c r="S928" s="166">
        <v>10</v>
      </c>
      <c r="T928" s="166">
        <v>5</v>
      </c>
      <c r="U928" s="166">
        <v>5</v>
      </c>
      <c r="V928" s="166">
        <v>0</v>
      </c>
      <c r="W928" s="166">
        <v>0</v>
      </c>
      <c r="X928" s="166">
        <v>0</v>
      </c>
      <c r="Y928" s="201"/>
      <c r="Z928" s="167"/>
    </row>
    <row r="929" spans="1:26" ht="12" customHeight="1" x14ac:dyDescent="0.2">
      <c r="A929" s="149" t="s">
        <v>150</v>
      </c>
      <c r="C929" s="144"/>
      <c r="D929" s="155" t="s">
        <v>283</v>
      </c>
      <c r="E929" s="166">
        <v>113</v>
      </c>
      <c r="F929" s="166">
        <v>103</v>
      </c>
      <c r="G929" s="166">
        <v>5</v>
      </c>
      <c r="H929" s="166">
        <v>5</v>
      </c>
      <c r="I929" s="166">
        <v>0</v>
      </c>
      <c r="J929" s="166">
        <v>91</v>
      </c>
      <c r="K929" s="166">
        <v>83</v>
      </c>
      <c r="L929" s="166">
        <v>9</v>
      </c>
      <c r="M929" s="166">
        <v>7</v>
      </c>
      <c r="N929" s="166">
        <v>9</v>
      </c>
      <c r="O929" s="166">
        <v>17</v>
      </c>
      <c r="P929" s="166">
        <v>16</v>
      </c>
      <c r="Q929" s="166">
        <v>10</v>
      </c>
      <c r="R929" s="166">
        <v>15</v>
      </c>
      <c r="S929" s="166">
        <v>8</v>
      </c>
      <c r="T929" s="166">
        <v>5</v>
      </c>
      <c r="U929" s="166">
        <v>3</v>
      </c>
      <c r="V929" s="166">
        <v>0</v>
      </c>
      <c r="W929" s="166">
        <v>0</v>
      </c>
      <c r="X929" s="166">
        <v>0</v>
      </c>
      <c r="Y929" s="201"/>
      <c r="Z929" s="167"/>
    </row>
    <row r="930" spans="1:26" ht="5.0999999999999996" customHeight="1" x14ac:dyDescent="0.2">
      <c r="A930" s="149" t="s">
        <v>150</v>
      </c>
      <c r="C930" s="144" t="s">
        <v>150</v>
      </c>
      <c r="D930" s="155"/>
      <c r="E930" s="166"/>
      <c r="F930" s="166"/>
      <c r="G930" s="166"/>
      <c r="H930" s="166"/>
      <c r="I930" s="166"/>
      <c r="J930" s="166"/>
      <c r="K930" s="166"/>
      <c r="L930" s="166"/>
      <c r="M930" s="166"/>
      <c r="N930" s="166"/>
      <c r="O930" s="166"/>
      <c r="P930" s="166"/>
      <c r="Q930" s="166"/>
      <c r="R930" s="166"/>
      <c r="S930" s="166"/>
      <c r="T930" s="166"/>
      <c r="U930" s="166"/>
      <c r="V930" s="166"/>
      <c r="W930" s="166"/>
      <c r="X930" s="166"/>
      <c r="Y930" s="201"/>
      <c r="Z930" s="167"/>
    </row>
    <row r="931" spans="1:26" ht="12" customHeight="1" x14ac:dyDescent="0.2">
      <c r="A931" s="149">
        <v>222</v>
      </c>
      <c r="C931" s="149" t="s">
        <v>1005</v>
      </c>
      <c r="D931" s="155" t="s">
        <v>282</v>
      </c>
      <c r="E931" s="166">
        <v>648</v>
      </c>
      <c r="F931" s="166">
        <v>595</v>
      </c>
      <c r="G931" s="166">
        <v>27</v>
      </c>
      <c r="H931" s="166">
        <v>24</v>
      </c>
      <c r="I931" s="166">
        <v>2</v>
      </c>
      <c r="J931" s="166">
        <v>552</v>
      </c>
      <c r="K931" s="166">
        <v>509</v>
      </c>
      <c r="L931" s="166">
        <v>55</v>
      </c>
      <c r="M931" s="166">
        <v>61</v>
      </c>
      <c r="N931" s="166">
        <v>113</v>
      </c>
      <c r="O931" s="166">
        <v>69</v>
      </c>
      <c r="P931" s="166">
        <v>86</v>
      </c>
      <c r="Q931" s="166">
        <v>66</v>
      </c>
      <c r="R931" s="166">
        <v>59</v>
      </c>
      <c r="S931" s="166">
        <v>41</v>
      </c>
      <c r="T931" s="166">
        <v>22</v>
      </c>
      <c r="U931" s="166">
        <v>19</v>
      </c>
      <c r="V931" s="166">
        <v>2</v>
      </c>
      <c r="W931" s="166">
        <v>0</v>
      </c>
      <c r="X931" s="166">
        <v>2</v>
      </c>
      <c r="Y931" s="201"/>
      <c r="Z931" s="167" t="s">
        <v>1006</v>
      </c>
    </row>
    <row r="932" spans="1:26" ht="12" customHeight="1" x14ac:dyDescent="0.2">
      <c r="A932" s="149" t="s">
        <v>150</v>
      </c>
      <c r="C932" s="144"/>
      <c r="D932" s="155" t="s">
        <v>283</v>
      </c>
      <c r="E932" s="166">
        <v>525</v>
      </c>
      <c r="F932" s="166">
        <v>489</v>
      </c>
      <c r="G932" s="166">
        <v>18</v>
      </c>
      <c r="H932" s="166">
        <v>16</v>
      </c>
      <c r="I932" s="166">
        <v>2</v>
      </c>
      <c r="J932" s="166">
        <v>455</v>
      </c>
      <c r="K932" s="166">
        <v>424</v>
      </c>
      <c r="L932" s="166">
        <v>45</v>
      </c>
      <c r="M932" s="166">
        <v>57</v>
      </c>
      <c r="N932" s="166">
        <v>95</v>
      </c>
      <c r="O932" s="166">
        <v>61</v>
      </c>
      <c r="P932" s="166">
        <v>69</v>
      </c>
      <c r="Q932" s="166">
        <v>52</v>
      </c>
      <c r="R932" s="166">
        <v>45</v>
      </c>
      <c r="S932" s="166">
        <v>29</v>
      </c>
      <c r="T932" s="166">
        <v>15</v>
      </c>
      <c r="U932" s="166">
        <v>14</v>
      </c>
      <c r="V932" s="166">
        <v>2</v>
      </c>
      <c r="W932" s="166">
        <v>0</v>
      </c>
      <c r="X932" s="166">
        <v>2</v>
      </c>
      <c r="Y932" s="201"/>
      <c r="Z932" s="167"/>
    </row>
    <row r="933" spans="1:26" ht="5.0999999999999996" customHeight="1" x14ac:dyDescent="0.2">
      <c r="A933" s="149" t="s">
        <v>150</v>
      </c>
      <c r="C933" s="144" t="s">
        <v>150</v>
      </c>
      <c r="D933" s="155"/>
      <c r="E933" s="166"/>
      <c r="F933" s="166"/>
      <c r="G933" s="166"/>
      <c r="H933" s="166"/>
      <c r="I933" s="166"/>
      <c r="J933" s="166"/>
      <c r="K933" s="166"/>
      <c r="L933" s="166"/>
      <c r="M933" s="166"/>
      <c r="N933" s="166"/>
      <c r="O933" s="166"/>
      <c r="P933" s="166"/>
      <c r="Q933" s="166"/>
      <c r="R933" s="166"/>
      <c r="S933" s="166"/>
      <c r="T933" s="166"/>
      <c r="U933" s="166"/>
      <c r="V933" s="166"/>
      <c r="W933" s="166"/>
      <c r="X933" s="166"/>
      <c r="Y933" s="201"/>
      <c r="Z933" s="167"/>
    </row>
    <row r="934" spans="1:26" ht="12" customHeight="1" x14ac:dyDescent="0.2">
      <c r="A934" s="149" t="s">
        <v>150</v>
      </c>
      <c r="C934" s="203" t="s">
        <v>999</v>
      </c>
      <c r="D934" s="155" t="s">
        <v>282</v>
      </c>
      <c r="E934" s="166">
        <v>48</v>
      </c>
      <c r="F934" s="166">
        <v>46</v>
      </c>
      <c r="G934" s="166">
        <v>0</v>
      </c>
      <c r="H934" s="166">
        <v>2</v>
      </c>
      <c r="I934" s="166">
        <v>0</v>
      </c>
      <c r="J934" s="166">
        <v>48</v>
      </c>
      <c r="K934" s="166">
        <v>46</v>
      </c>
      <c r="L934" s="166">
        <v>8</v>
      </c>
      <c r="M934" s="166">
        <v>12</v>
      </c>
      <c r="N934" s="166">
        <v>10</v>
      </c>
      <c r="O934" s="166">
        <v>7</v>
      </c>
      <c r="P934" s="166">
        <v>5</v>
      </c>
      <c r="Q934" s="166">
        <v>3</v>
      </c>
      <c r="R934" s="166">
        <v>1</v>
      </c>
      <c r="S934" s="166">
        <v>2</v>
      </c>
      <c r="T934" s="166">
        <v>0</v>
      </c>
      <c r="U934" s="166">
        <v>2</v>
      </c>
      <c r="V934" s="166">
        <v>0</v>
      </c>
      <c r="W934" s="166">
        <v>0</v>
      </c>
      <c r="X934" s="166">
        <v>0</v>
      </c>
      <c r="Y934" s="201"/>
      <c r="Z934" s="167"/>
    </row>
    <row r="935" spans="1:26" ht="12" customHeight="1" x14ac:dyDescent="0.2">
      <c r="A935" s="149" t="s">
        <v>150</v>
      </c>
      <c r="C935" s="144"/>
      <c r="D935" s="155" t="s">
        <v>283</v>
      </c>
      <c r="E935" s="166">
        <v>44</v>
      </c>
      <c r="F935" s="166">
        <v>42</v>
      </c>
      <c r="G935" s="166">
        <v>0</v>
      </c>
      <c r="H935" s="166">
        <v>2</v>
      </c>
      <c r="I935" s="166">
        <v>0</v>
      </c>
      <c r="J935" s="166">
        <v>44</v>
      </c>
      <c r="K935" s="166">
        <v>42</v>
      </c>
      <c r="L935" s="166">
        <v>8</v>
      </c>
      <c r="M935" s="166">
        <v>11</v>
      </c>
      <c r="N935" s="166">
        <v>9</v>
      </c>
      <c r="O935" s="166">
        <v>7</v>
      </c>
      <c r="P935" s="166">
        <v>5</v>
      </c>
      <c r="Q935" s="166">
        <v>2</v>
      </c>
      <c r="R935" s="166">
        <v>0</v>
      </c>
      <c r="S935" s="166">
        <v>2</v>
      </c>
      <c r="T935" s="166">
        <v>0</v>
      </c>
      <c r="U935" s="166">
        <v>2</v>
      </c>
      <c r="V935" s="166">
        <v>0</v>
      </c>
      <c r="W935" s="166">
        <v>0</v>
      </c>
      <c r="X935" s="166">
        <v>0</v>
      </c>
      <c r="Y935" s="201"/>
      <c r="Z935" s="167"/>
    </row>
    <row r="936" spans="1:26" ht="5.0999999999999996" customHeight="1" x14ac:dyDescent="0.2">
      <c r="A936" s="149" t="s">
        <v>150</v>
      </c>
      <c r="C936" s="144" t="s">
        <v>150</v>
      </c>
      <c r="D936" s="155"/>
      <c r="E936" s="166"/>
      <c r="F936" s="166"/>
      <c r="G936" s="166"/>
      <c r="H936" s="166"/>
      <c r="I936" s="166"/>
      <c r="J936" s="166"/>
      <c r="K936" s="166"/>
      <c r="L936" s="166"/>
      <c r="M936" s="166"/>
      <c r="N936" s="166"/>
      <c r="O936" s="166"/>
      <c r="P936" s="166"/>
      <c r="Q936" s="166"/>
      <c r="R936" s="166"/>
      <c r="S936" s="166"/>
      <c r="T936" s="166"/>
      <c r="U936" s="166"/>
      <c r="V936" s="166"/>
      <c r="W936" s="166"/>
      <c r="X936" s="166"/>
      <c r="Y936" s="201"/>
      <c r="Z936" s="167"/>
    </row>
    <row r="937" spans="1:26" ht="12" customHeight="1" x14ac:dyDescent="0.2">
      <c r="A937" s="149" t="s">
        <v>150</v>
      </c>
      <c r="C937" s="203" t="s">
        <v>1000</v>
      </c>
      <c r="D937" s="155" t="s">
        <v>282</v>
      </c>
      <c r="E937" s="166">
        <v>600</v>
      </c>
      <c r="F937" s="166">
        <v>549</v>
      </c>
      <c r="G937" s="166">
        <v>27</v>
      </c>
      <c r="H937" s="166">
        <v>22</v>
      </c>
      <c r="I937" s="166">
        <v>2</v>
      </c>
      <c r="J937" s="166">
        <v>504</v>
      </c>
      <c r="K937" s="166">
        <v>463</v>
      </c>
      <c r="L937" s="166">
        <v>47</v>
      </c>
      <c r="M937" s="166">
        <v>49</v>
      </c>
      <c r="N937" s="166">
        <v>103</v>
      </c>
      <c r="O937" s="166">
        <v>62</v>
      </c>
      <c r="P937" s="166">
        <v>81</v>
      </c>
      <c r="Q937" s="166">
        <v>63</v>
      </c>
      <c r="R937" s="166">
        <v>58</v>
      </c>
      <c r="S937" s="166">
        <v>39</v>
      </c>
      <c r="T937" s="166">
        <v>22</v>
      </c>
      <c r="U937" s="166">
        <v>17</v>
      </c>
      <c r="V937" s="166">
        <v>2</v>
      </c>
      <c r="W937" s="166">
        <v>0</v>
      </c>
      <c r="X937" s="166">
        <v>2</v>
      </c>
      <c r="Y937" s="201"/>
      <c r="Z937" s="167"/>
    </row>
    <row r="938" spans="1:26" ht="12" customHeight="1" x14ac:dyDescent="0.2">
      <c r="A938" s="149" t="s">
        <v>150</v>
      </c>
      <c r="C938" s="144"/>
      <c r="D938" s="155" t="s">
        <v>283</v>
      </c>
      <c r="E938" s="166">
        <v>481</v>
      </c>
      <c r="F938" s="166">
        <v>447</v>
      </c>
      <c r="G938" s="166">
        <v>18</v>
      </c>
      <c r="H938" s="166">
        <v>14</v>
      </c>
      <c r="I938" s="166">
        <v>2</v>
      </c>
      <c r="J938" s="166">
        <v>411</v>
      </c>
      <c r="K938" s="166">
        <v>382</v>
      </c>
      <c r="L938" s="166">
        <v>37</v>
      </c>
      <c r="M938" s="166">
        <v>46</v>
      </c>
      <c r="N938" s="166">
        <v>86</v>
      </c>
      <c r="O938" s="166">
        <v>54</v>
      </c>
      <c r="P938" s="166">
        <v>64</v>
      </c>
      <c r="Q938" s="166">
        <v>50</v>
      </c>
      <c r="R938" s="166">
        <v>45</v>
      </c>
      <c r="S938" s="166">
        <v>27</v>
      </c>
      <c r="T938" s="166">
        <v>15</v>
      </c>
      <c r="U938" s="166">
        <v>12</v>
      </c>
      <c r="V938" s="166">
        <v>2</v>
      </c>
      <c r="W938" s="166">
        <v>0</v>
      </c>
      <c r="X938" s="166">
        <v>2</v>
      </c>
      <c r="Y938" s="201"/>
      <c r="Z938" s="167"/>
    </row>
    <row r="939" spans="1:26" ht="5.0999999999999996" customHeight="1" x14ac:dyDescent="0.2">
      <c r="A939" s="142" t="s">
        <v>150</v>
      </c>
      <c r="B939" s="162" t="s">
        <v>150</v>
      </c>
      <c r="C939" s="142" t="s">
        <v>150</v>
      </c>
      <c r="D939" s="183"/>
      <c r="E939" s="166"/>
      <c r="F939" s="166"/>
      <c r="G939" s="166"/>
      <c r="H939" s="166"/>
      <c r="I939" s="166"/>
      <c r="J939" s="166"/>
      <c r="K939" s="166"/>
      <c r="L939" s="166"/>
      <c r="M939" s="166"/>
      <c r="N939" s="166"/>
      <c r="O939" s="166"/>
      <c r="P939" s="166"/>
      <c r="Q939" s="166"/>
      <c r="R939" s="166"/>
      <c r="S939" s="166"/>
      <c r="T939" s="166"/>
      <c r="U939" s="166"/>
      <c r="V939" s="166"/>
      <c r="W939" s="166"/>
      <c r="X939" s="166"/>
      <c r="Y939" s="201"/>
      <c r="Z939" s="167"/>
    </row>
    <row r="940" spans="1:26" ht="12" customHeight="1" x14ac:dyDescent="0.2">
      <c r="A940" s="149">
        <v>229</v>
      </c>
      <c r="C940" s="149" t="s">
        <v>1007</v>
      </c>
      <c r="D940" s="155" t="s">
        <v>282</v>
      </c>
      <c r="E940" s="166">
        <v>14311</v>
      </c>
      <c r="F940" s="166">
        <v>13350</v>
      </c>
      <c r="G940" s="166">
        <v>557</v>
      </c>
      <c r="H940" s="166">
        <v>300</v>
      </c>
      <c r="I940" s="166">
        <v>104</v>
      </c>
      <c r="J940" s="166">
        <v>11801</v>
      </c>
      <c r="K940" s="166">
        <v>11070</v>
      </c>
      <c r="L940" s="166">
        <v>1182</v>
      </c>
      <c r="M940" s="166">
        <v>1349</v>
      </c>
      <c r="N940" s="166">
        <v>2386</v>
      </c>
      <c r="O940" s="166">
        <v>1853</v>
      </c>
      <c r="P940" s="166">
        <v>1920</v>
      </c>
      <c r="Q940" s="166">
        <v>1169</v>
      </c>
      <c r="R940" s="166">
        <v>1211</v>
      </c>
      <c r="S940" s="166">
        <v>679</v>
      </c>
      <c r="T940" s="166">
        <v>469</v>
      </c>
      <c r="U940" s="166">
        <v>210</v>
      </c>
      <c r="V940" s="166">
        <v>52</v>
      </c>
      <c r="W940" s="166">
        <v>12</v>
      </c>
      <c r="X940" s="166">
        <v>40</v>
      </c>
      <c r="Y940" s="201"/>
      <c r="Z940" s="167" t="s">
        <v>1008</v>
      </c>
    </row>
    <row r="941" spans="1:26" ht="12" customHeight="1" x14ac:dyDescent="0.2">
      <c r="A941" s="149" t="s">
        <v>150</v>
      </c>
      <c r="C941" s="186" t="s">
        <v>596</v>
      </c>
      <c r="D941" s="155" t="s">
        <v>283</v>
      </c>
      <c r="E941" s="166">
        <v>11195</v>
      </c>
      <c r="F941" s="166">
        <v>10415</v>
      </c>
      <c r="G941" s="166">
        <v>436</v>
      </c>
      <c r="H941" s="166">
        <v>247</v>
      </c>
      <c r="I941" s="166">
        <v>97</v>
      </c>
      <c r="J941" s="166">
        <v>9285</v>
      </c>
      <c r="K941" s="166">
        <v>8682</v>
      </c>
      <c r="L941" s="166">
        <v>978</v>
      </c>
      <c r="M941" s="166">
        <v>1098</v>
      </c>
      <c r="N941" s="166">
        <v>1908</v>
      </c>
      <c r="O941" s="166">
        <v>1416</v>
      </c>
      <c r="P941" s="166">
        <v>1513</v>
      </c>
      <c r="Q941" s="166">
        <v>882</v>
      </c>
      <c r="R941" s="166">
        <v>887</v>
      </c>
      <c r="S941" s="166">
        <v>553</v>
      </c>
      <c r="T941" s="166">
        <v>370</v>
      </c>
      <c r="U941" s="166">
        <v>183</v>
      </c>
      <c r="V941" s="166">
        <v>50</v>
      </c>
      <c r="W941" s="166">
        <v>12</v>
      </c>
      <c r="X941" s="166">
        <v>38</v>
      </c>
      <c r="Y941" s="201"/>
      <c r="Z941" s="167"/>
    </row>
    <row r="942" spans="1:26" ht="5.0999999999999996" customHeight="1" x14ac:dyDescent="0.2">
      <c r="A942" s="149" t="s">
        <v>150</v>
      </c>
      <c r="C942" s="144" t="s">
        <v>150</v>
      </c>
      <c r="D942" s="155"/>
      <c r="E942" s="166"/>
      <c r="F942" s="166"/>
      <c r="G942" s="166"/>
      <c r="H942" s="166"/>
      <c r="I942" s="166"/>
      <c r="J942" s="166"/>
      <c r="K942" s="166"/>
      <c r="L942" s="166"/>
      <c r="M942" s="166"/>
      <c r="N942" s="166"/>
      <c r="O942" s="166"/>
      <c r="P942" s="166"/>
      <c r="Q942" s="166"/>
      <c r="R942" s="166"/>
      <c r="S942" s="166"/>
      <c r="T942" s="166"/>
      <c r="U942" s="166"/>
      <c r="V942" s="166"/>
      <c r="W942" s="166"/>
      <c r="X942" s="166"/>
      <c r="Y942" s="201"/>
      <c r="Z942" s="167"/>
    </row>
    <row r="943" spans="1:26" ht="12" customHeight="1" x14ac:dyDescent="0.2">
      <c r="A943" s="149" t="s">
        <v>150</v>
      </c>
      <c r="C943" s="203" t="s">
        <v>999</v>
      </c>
      <c r="D943" s="155" t="s">
        <v>282</v>
      </c>
      <c r="E943" s="166">
        <v>2448</v>
      </c>
      <c r="F943" s="166">
        <v>2249</v>
      </c>
      <c r="G943" s="166">
        <v>89</v>
      </c>
      <c r="H943" s="166">
        <v>85</v>
      </c>
      <c r="I943" s="166">
        <v>25</v>
      </c>
      <c r="J943" s="166">
        <v>2354</v>
      </c>
      <c r="K943" s="166">
        <v>2171</v>
      </c>
      <c r="L943" s="166">
        <v>252</v>
      </c>
      <c r="M943" s="166">
        <v>324</v>
      </c>
      <c r="N943" s="166">
        <v>605</v>
      </c>
      <c r="O943" s="166">
        <v>396</v>
      </c>
      <c r="P943" s="166">
        <v>330</v>
      </c>
      <c r="Q943" s="166">
        <v>185</v>
      </c>
      <c r="R943" s="166">
        <v>79</v>
      </c>
      <c r="S943" s="166">
        <v>163</v>
      </c>
      <c r="T943" s="166">
        <v>85</v>
      </c>
      <c r="U943" s="166">
        <v>78</v>
      </c>
      <c r="V943" s="166">
        <v>20</v>
      </c>
      <c r="W943" s="166">
        <v>3</v>
      </c>
      <c r="X943" s="166">
        <v>17</v>
      </c>
      <c r="Y943" s="201"/>
      <c r="Z943" s="167"/>
    </row>
    <row r="944" spans="1:26" ht="12" customHeight="1" x14ac:dyDescent="0.2">
      <c r="A944" s="149" t="s">
        <v>150</v>
      </c>
      <c r="C944" s="144"/>
      <c r="D944" s="155" t="s">
        <v>283</v>
      </c>
      <c r="E944" s="166">
        <v>2118</v>
      </c>
      <c r="F944" s="166">
        <v>1943</v>
      </c>
      <c r="G944" s="166">
        <v>76</v>
      </c>
      <c r="H944" s="166">
        <v>75</v>
      </c>
      <c r="I944" s="166">
        <v>24</v>
      </c>
      <c r="J944" s="166">
        <v>2040</v>
      </c>
      <c r="K944" s="166">
        <v>1878</v>
      </c>
      <c r="L944" s="166">
        <v>229</v>
      </c>
      <c r="M944" s="166">
        <v>298</v>
      </c>
      <c r="N944" s="166">
        <v>524</v>
      </c>
      <c r="O944" s="166">
        <v>327</v>
      </c>
      <c r="P944" s="166">
        <v>281</v>
      </c>
      <c r="Q944" s="166">
        <v>153</v>
      </c>
      <c r="R944" s="166">
        <v>66</v>
      </c>
      <c r="S944" s="166">
        <v>142</v>
      </c>
      <c r="T944" s="166">
        <v>73</v>
      </c>
      <c r="U944" s="166">
        <v>69</v>
      </c>
      <c r="V944" s="166">
        <v>20</v>
      </c>
      <c r="W944" s="166">
        <v>3</v>
      </c>
      <c r="X944" s="166">
        <v>17</v>
      </c>
      <c r="Y944" s="201"/>
      <c r="Z944" s="167"/>
    </row>
    <row r="945" spans="1:26" ht="5.0999999999999996" customHeight="1" x14ac:dyDescent="0.2">
      <c r="A945" s="149" t="s">
        <v>150</v>
      </c>
      <c r="C945" s="144" t="s">
        <v>150</v>
      </c>
      <c r="D945" s="155"/>
      <c r="E945" s="166"/>
      <c r="F945" s="166"/>
      <c r="G945" s="166"/>
      <c r="H945" s="166"/>
      <c r="I945" s="166"/>
      <c r="J945" s="166"/>
      <c r="K945" s="166"/>
      <c r="L945" s="166"/>
      <c r="M945" s="166"/>
      <c r="N945" s="166"/>
      <c r="O945" s="166"/>
      <c r="P945" s="166"/>
      <c r="Q945" s="166"/>
      <c r="R945" s="166"/>
      <c r="S945" s="166"/>
      <c r="T945" s="166"/>
      <c r="U945" s="166"/>
      <c r="V945" s="166"/>
      <c r="W945" s="166"/>
      <c r="X945" s="166"/>
      <c r="Y945" s="201"/>
      <c r="Z945" s="167"/>
    </row>
    <row r="946" spans="1:26" ht="12" customHeight="1" x14ac:dyDescent="0.2">
      <c r="A946" s="149" t="s">
        <v>150</v>
      </c>
      <c r="C946" s="203" t="s">
        <v>1000</v>
      </c>
      <c r="D946" s="155" t="s">
        <v>282</v>
      </c>
      <c r="E946" s="166">
        <v>11863</v>
      </c>
      <c r="F946" s="166">
        <v>11101</v>
      </c>
      <c r="G946" s="166">
        <v>468</v>
      </c>
      <c r="H946" s="166">
        <v>215</v>
      </c>
      <c r="I946" s="166">
        <v>79</v>
      </c>
      <c r="J946" s="166">
        <v>9447</v>
      </c>
      <c r="K946" s="166">
        <v>8899</v>
      </c>
      <c r="L946" s="166">
        <v>930</v>
      </c>
      <c r="M946" s="166">
        <v>1025</v>
      </c>
      <c r="N946" s="166">
        <v>1781</v>
      </c>
      <c r="O946" s="166">
        <v>1457</v>
      </c>
      <c r="P946" s="166">
        <v>1590</v>
      </c>
      <c r="Q946" s="166">
        <v>984</v>
      </c>
      <c r="R946" s="166">
        <v>1132</v>
      </c>
      <c r="S946" s="166">
        <v>516</v>
      </c>
      <c r="T946" s="166">
        <v>384</v>
      </c>
      <c r="U946" s="166">
        <v>132</v>
      </c>
      <c r="V946" s="166">
        <v>32</v>
      </c>
      <c r="W946" s="166">
        <v>9</v>
      </c>
      <c r="X946" s="166">
        <v>23</v>
      </c>
      <c r="Y946" s="201"/>
      <c r="Z946" s="167"/>
    </row>
    <row r="947" spans="1:26" ht="12" customHeight="1" x14ac:dyDescent="0.2">
      <c r="A947" s="149" t="s">
        <v>150</v>
      </c>
      <c r="C947" s="144"/>
      <c r="D947" s="155" t="s">
        <v>283</v>
      </c>
      <c r="E947" s="166">
        <v>9077</v>
      </c>
      <c r="F947" s="166">
        <v>8472</v>
      </c>
      <c r="G947" s="166">
        <v>360</v>
      </c>
      <c r="H947" s="166">
        <v>172</v>
      </c>
      <c r="I947" s="166">
        <v>73</v>
      </c>
      <c r="J947" s="166">
        <v>7245</v>
      </c>
      <c r="K947" s="166">
        <v>6804</v>
      </c>
      <c r="L947" s="166">
        <v>749</v>
      </c>
      <c r="M947" s="166">
        <v>800</v>
      </c>
      <c r="N947" s="166">
        <v>1384</v>
      </c>
      <c r="O947" s="166">
        <v>1089</v>
      </c>
      <c r="P947" s="166">
        <v>1232</v>
      </c>
      <c r="Q947" s="166">
        <v>729</v>
      </c>
      <c r="R947" s="166">
        <v>821</v>
      </c>
      <c r="S947" s="166">
        <v>411</v>
      </c>
      <c r="T947" s="166">
        <v>297</v>
      </c>
      <c r="U947" s="166">
        <v>114</v>
      </c>
      <c r="V947" s="166">
        <v>30</v>
      </c>
      <c r="W947" s="166">
        <v>9</v>
      </c>
      <c r="X947" s="166">
        <v>21</v>
      </c>
      <c r="Y947" s="201"/>
      <c r="Z947" s="167"/>
    </row>
    <row r="948" spans="1:26" ht="5.0999999999999996" customHeight="1" x14ac:dyDescent="0.2">
      <c r="A948" s="178"/>
      <c r="B948" s="163"/>
      <c r="C948" s="178"/>
      <c r="D948" s="183"/>
      <c r="E948" s="166"/>
      <c r="F948" s="166"/>
      <c r="G948" s="166"/>
      <c r="H948" s="166"/>
      <c r="I948" s="166"/>
      <c r="J948" s="166"/>
      <c r="K948" s="166"/>
      <c r="L948" s="166"/>
      <c r="M948" s="166"/>
      <c r="N948" s="166"/>
      <c r="O948" s="166"/>
      <c r="P948" s="166"/>
      <c r="Q948" s="166"/>
      <c r="R948" s="166"/>
      <c r="S948" s="166"/>
      <c r="T948" s="166"/>
      <c r="U948" s="166"/>
      <c r="V948" s="166"/>
      <c r="W948" s="166"/>
      <c r="X948" s="166"/>
      <c r="Y948" s="201"/>
      <c r="Z948" s="167"/>
    </row>
    <row r="949" spans="1:26" ht="12" customHeight="1" x14ac:dyDescent="0.2">
      <c r="A949" s="149" t="s">
        <v>1009</v>
      </c>
      <c r="C949" s="149" t="s">
        <v>1010</v>
      </c>
      <c r="D949" s="155" t="s">
        <v>282</v>
      </c>
      <c r="E949" s="166">
        <v>980</v>
      </c>
      <c r="F949" s="166">
        <v>825</v>
      </c>
      <c r="G949" s="166">
        <v>22</v>
      </c>
      <c r="H949" s="166">
        <v>67</v>
      </c>
      <c r="I949" s="166">
        <v>66</v>
      </c>
      <c r="J949" s="166">
        <v>563</v>
      </c>
      <c r="K949" s="166">
        <v>476</v>
      </c>
      <c r="L949" s="166">
        <v>83</v>
      </c>
      <c r="M949" s="166">
        <v>77</v>
      </c>
      <c r="N949" s="166">
        <v>134</v>
      </c>
      <c r="O949" s="166">
        <v>76</v>
      </c>
      <c r="P949" s="166">
        <v>68</v>
      </c>
      <c r="Q949" s="166">
        <v>27</v>
      </c>
      <c r="R949" s="166">
        <v>11</v>
      </c>
      <c r="S949" s="166">
        <v>55</v>
      </c>
      <c r="T949" s="166">
        <v>13</v>
      </c>
      <c r="U949" s="166">
        <v>42</v>
      </c>
      <c r="V949" s="166">
        <v>32</v>
      </c>
      <c r="W949" s="166">
        <v>17</v>
      </c>
      <c r="X949" s="166">
        <v>15</v>
      </c>
      <c r="Y949" s="201"/>
      <c r="Z949" s="167" t="s">
        <v>1009</v>
      </c>
    </row>
    <row r="950" spans="1:26" ht="12" customHeight="1" x14ac:dyDescent="0.2">
      <c r="A950" s="149" t="s">
        <v>150</v>
      </c>
      <c r="C950" s="144"/>
      <c r="D950" s="155" t="s">
        <v>283</v>
      </c>
      <c r="E950" s="166">
        <v>898</v>
      </c>
      <c r="F950" s="166">
        <v>751</v>
      </c>
      <c r="G950" s="166">
        <v>20</v>
      </c>
      <c r="H950" s="166">
        <v>64</v>
      </c>
      <c r="I950" s="166">
        <v>63</v>
      </c>
      <c r="J950" s="166">
        <v>524</v>
      </c>
      <c r="K950" s="166">
        <v>441</v>
      </c>
      <c r="L950" s="166">
        <v>83</v>
      </c>
      <c r="M950" s="166">
        <v>71</v>
      </c>
      <c r="N950" s="166">
        <v>124</v>
      </c>
      <c r="O950" s="166">
        <v>67</v>
      </c>
      <c r="P950" s="166">
        <v>61</v>
      </c>
      <c r="Q950" s="166">
        <v>24</v>
      </c>
      <c r="R950" s="166">
        <v>11</v>
      </c>
      <c r="S950" s="166">
        <v>51</v>
      </c>
      <c r="T950" s="166">
        <v>12</v>
      </c>
      <c r="U950" s="166">
        <v>39</v>
      </c>
      <c r="V950" s="166">
        <v>32</v>
      </c>
      <c r="W950" s="166">
        <v>17</v>
      </c>
      <c r="X950" s="166">
        <v>15</v>
      </c>
      <c r="Y950" s="201"/>
      <c r="Z950" s="167"/>
    </row>
    <row r="951" spans="1:26" ht="5.0999999999999996" customHeight="1" x14ac:dyDescent="0.2">
      <c r="A951" s="149" t="s">
        <v>150</v>
      </c>
      <c r="C951" s="144" t="s">
        <v>150</v>
      </c>
      <c r="D951" s="155"/>
      <c r="E951" s="166"/>
      <c r="F951" s="166"/>
      <c r="G951" s="166"/>
      <c r="H951" s="166"/>
      <c r="I951" s="166"/>
      <c r="J951" s="166"/>
      <c r="K951" s="166"/>
      <c r="L951" s="166"/>
      <c r="M951" s="166"/>
      <c r="N951" s="166"/>
      <c r="O951" s="166"/>
      <c r="P951" s="166"/>
      <c r="Q951" s="166"/>
      <c r="R951" s="166"/>
      <c r="S951" s="166"/>
      <c r="T951" s="166"/>
      <c r="U951" s="166"/>
      <c r="V951" s="166"/>
      <c r="W951" s="166"/>
      <c r="X951" s="166"/>
      <c r="Y951" s="201"/>
      <c r="Z951" s="167"/>
    </row>
    <row r="952" spans="1:26" ht="12" customHeight="1" x14ac:dyDescent="0.2">
      <c r="A952" s="149" t="s">
        <v>1011</v>
      </c>
      <c r="C952" s="149" t="s">
        <v>1012</v>
      </c>
      <c r="D952" s="155" t="s">
        <v>282</v>
      </c>
      <c r="E952" s="166">
        <v>14101</v>
      </c>
      <c r="F952" s="166">
        <v>13094</v>
      </c>
      <c r="G952" s="166">
        <v>462</v>
      </c>
      <c r="H952" s="166">
        <v>457</v>
      </c>
      <c r="I952" s="166">
        <v>88</v>
      </c>
      <c r="J952" s="166">
        <v>12447</v>
      </c>
      <c r="K952" s="166">
        <v>11625</v>
      </c>
      <c r="L952" s="166">
        <v>1316</v>
      </c>
      <c r="M952" s="166">
        <v>1438</v>
      </c>
      <c r="N952" s="166">
        <v>2781</v>
      </c>
      <c r="O952" s="166">
        <v>2164</v>
      </c>
      <c r="P952" s="166">
        <v>2204</v>
      </c>
      <c r="Q952" s="166">
        <v>1148</v>
      </c>
      <c r="R952" s="166">
        <v>574</v>
      </c>
      <c r="S952" s="166">
        <v>754</v>
      </c>
      <c r="T952" s="166">
        <v>392</v>
      </c>
      <c r="U952" s="166">
        <v>362</v>
      </c>
      <c r="V952" s="166">
        <v>68</v>
      </c>
      <c r="W952" s="166">
        <v>14</v>
      </c>
      <c r="X952" s="166">
        <v>54</v>
      </c>
      <c r="Y952" s="201"/>
      <c r="Z952" s="167" t="s">
        <v>1011</v>
      </c>
    </row>
    <row r="953" spans="1:26" ht="12" customHeight="1" x14ac:dyDescent="0.2">
      <c r="A953" s="149" t="s">
        <v>150</v>
      </c>
      <c r="C953" s="144"/>
      <c r="D953" s="155" t="s">
        <v>283</v>
      </c>
      <c r="E953" s="166">
        <v>11615</v>
      </c>
      <c r="F953" s="166">
        <v>10715</v>
      </c>
      <c r="G953" s="166">
        <v>415</v>
      </c>
      <c r="H953" s="166">
        <v>403</v>
      </c>
      <c r="I953" s="166">
        <v>82</v>
      </c>
      <c r="J953" s="166">
        <v>10217</v>
      </c>
      <c r="K953" s="166">
        <v>9480</v>
      </c>
      <c r="L953" s="166">
        <v>1130</v>
      </c>
      <c r="M953" s="166">
        <v>1246</v>
      </c>
      <c r="N953" s="166">
        <v>2328</v>
      </c>
      <c r="O953" s="166">
        <v>1708</v>
      </c>
      <c r="P953" s="166">
        <v>1723</v>
      </c>
      <c r="Q953" s="166">
        <v>898</v>
      </c>
      <c r="R953" s="166">
        <v>447</v>
      </c>
      <c r="S953" s="166">
        <v>674</v>
      </c>
      <c r="T953" s="166">
        <v>353</v>
      </c>
      <c r="U953" s="166">
        <v>321</v>
      </c>
      <c r="V953" s="166">
        <v>63</v>
      </c>
      <c r="W953" s="166">
        <v>13</v>
      </c>
      <c r="X953" s="166">
        <v>50</v>
      </c>
      <c r="Y953" s="201"/>
      <c r="Z953" s="167"/>
    </row>
    <row r="954" spans="1:26" ht="5.0999999999999996" customHeight="1" x14ac:dyDescent="0.2">
      <c r="A954" s="149" t="s">
        <v>150</v>
      </c>
      <c r="C954" s="144" t="s">
        <v>150</v>
      </c>
      <c r="D954" s="155"/>
      <c r="E954" s="166"/>
      <c r="F954" s="166"/>
      <c r="G954" s="166"/>
      <c r="H954" s="166"/>
      <c r="I954" s="166"/>
      <c r="J954" s="166"/>
      <c r="K954" s="166"/>
      <c r="L954" s="166"/>
      <c r="M954" s="166"/>
      <c r="N954" s="166"/>
      <c r="O954" s="166"/>
      <c r="P954" s="166"/>
      <c r="Q954" s="166"/>
      <c r="R954" s="166"/>
      <c r="S954" s="166"/>
      <c r="T954" s="166"/>
      <c r="U954" s="166"/>
      <c r="V954" s="166"/>
      <c r="W954" s="166"/>
      <c r="X954" s="166"/>
      <c r="Y954" s="201"/>
      <c r="Z954" s="167"/>
    </row>
    <row r="955" spans="1:26" ht="12" customHeight="1" x14ac:dyDescent="0.2">
      <c r="A955" s="149" t="s">
        <v>150</v>
      </c>
      <c r="C955" s="202" t="s">
        <v>990</v>
      </c>
      <c r="D955" s="155" t="s">
        <v>282</v>
      </c>
      <c r="E955" s="166">
        <v>11338</v>
      </c>
      <c r="F955" s="166">
        <v>10645</v>
      </c>
      <c r="G955" s="166">
        <v>378</v>
      </c>
      <c r="H955" s="166">
        <v>272</v>
      </c>
      <c r="I955" s="166">
        <v>43</v>
      </c>
      <c r="J955" s="166">
        <v>10404</v>
      </c>
      <c r="K955" s="166">
        <v>9801</v>
      </c>
      <c r="L955" s="166">
        <v>1115</v>
      </c>
      <c r="M955" s="166">
        <v>1195</v>
      </c>
      <c r="N955" s="166">
        <v>2336</v>
      </c>
      <c r="O955" s="166">
        <v>1815</v>
      </c>
      <c r="P955" s="166">
        <v>1881</v>
      </c>
      <c r="Q955" s="166">
        <v>985</v>
      </c>
      <c r="R955" s="166">
        <v>474</v>
      </c>
      <c r="S955" s="166">
        <v>565</v>
      </c>
      <c r="T955" s="166">
        <v>338</v>
      </c>
      <c r="U955" s="166">
        <v>227</v>
      </c>
      <c r="V955" s="166">
        <v>38</v>
      </c>
      <c r="W955" s="166">
        <v>6</v>
      </c>
      <c r="X955" s="166">
        <v>32</v>
      </c>
      <c r="Y955" s="201"/>
      <c r="Z955" s="167"/>
    </row>
    <row r="956" spans="1:26" ht="12" customHeight="1" x14ac:dyDescent="0.2">
      <c r="A956" s="149" t="s">
        <v>150</v>
      </c>
      <c r="C956" s="144"/>
      <c r="D956" s="155" t="s">
        <v>283</v>
      </c>
      <c r="E956" s="166">
        <v>9239</v>
      </c>
      <c r="F956" s="166">
        <v>8621</v>
      </c>
      <c r="G956" s="166">
        <v>340</v>
      </c>
      <c r="H956" s="166">
        <v>241</v>
      </c>
      <c r="I956" s="166">
        <v>37</v>
      </c>
      <c r="J956" s="166">
        <v>8473</v>
      </c>
      <c r="K956" s="166">
        <v>7932</v>
      </c>
      <c r="L956" s="166">
        <v>949</v>
      </c>
      <c r="M956" s="166">
        <v>1032</v>
      </c>
      <c r="N956" s="166">
        <v>1943</v>
      </c>
      <c r="O956" s="166">
        <v>1417</v>
      </c>
      <c r="P956" s="166">
        <v>1455</v>
      </c>
      <c r="Q956" s="166">
        <v>765</v>
      </c>
      <c r="R956" s="166">
        <v>371</v>
      </c>
      <c r="S956" s="166">
        <v>508</v>
      </c>
      <c r="T956" s="166">
        <v>305</v>
      </c>
      <c r="U956" s="166">
        <v>203</v>
      </c>
      <c r="V956" s="166">
        <v>33</v>
      </c>
      <c r="W956" s="166">
        <v>5</v>
      </c>
      <c r="X956" s="166">
        <v>28</v>
      </c>
      <c r="Y956" s="201"/>
      <c r="Z956" s="167"/>
    </row>
    <row r="957" spans="1:26" ht="5.0999999999999996" customHeight="1" x14ac:dyDescent="0.2">
      <c r="A957" s="149" t="s">
        <v>150</v>
      </c>
      <c r="C957" s="144" t="s">
        <v>150</v>
      </c>
      <c r="D957" s="155"/>
      <c r="E957" s="166"/>
      <c r="F957" s="166"/>
      <c r="G957" s="166"/>
      <c r="H957" s="166"/>
      <c r="I957" s="166"/>
      <c r="J957" s="166"/>
      <c r="K957" s="166"/>
      <c r="L957" s="166"/>
      <c r="M957" s="166"/>
      <c r="N957" s="166"/>
      <c r="O957" s="166"/>
      <c r="P957" s="166"/>
      <c r="Q957" s="166"/>
      <c r="R957" s="166"/>
      <c r="S957" s="166"/>
      <c r="T957" s="166"/>
      <c r="U957" s="166"/>
      <c r="V957" s="166"/>
      <c r="W957" s="166"/>
      <c r="X957" s="166"/>
      <c r="Y957" s="201"/>
      <c r="Z957" s="167"/>
    </row>
    <row r="958" spans="1:26" ht="12" customHeight="1" x14ac:dyDescent="0.2">
      <c r="A958" s="149" t="s">
        <v>150</v>
      </c>
      <c r="C958" s="202" t="s">
        <v>991</v>
      </c>
      <c r="D958" s="155" t="s">
        <v>282</v>
      </c>
      <c r="E958" s="166">
        <v>2763</v>
      </c>
      <c r="F958" s="166">
        <v>2449</v>
      </c>
      <c r="G958" s="166">
        <v>84</v>
      </c>
      <c r="H958" s="166">
        <v>185</v>
      </c>
      <c r="I958" s="166">
        <v>45</v>
      </c>
      <c r="J958" s="166">
        <v>2043</v>
      </c>
      <c r="K958" s="166">
        <v>1824</v>
      </c>
      <c r="L958" s="166">
        <v>201</v>
      </c>
      <c r="M958" s="166">
        <v>243</v>
      </c>
      <c r="N958" s="166">
        <v>445</v>
      </c>
      <c r="O958" s="166">
        <v>349</v>
      </c>
      <c r="P958" s="166">
        <v>323</v>
      </c>
      <c r="Q958" s="166">
        <v>163</v>
      </c>
      <c r="R958" s="166">
        <v>100</v>
      </c>
      <c r="S958" s="166">
        <v>189</v>
      </c>
      <c r="T958" s="166">
        <v>54</v>
      </c>
      <c r="U958" s="166">
        <v>135</v>
      </c>
      <c r="V958" s="166">
        <v>30</v>
      </c>
      <c r="W958" s="166">
        <v>8</v>
      </c>
      <c r="X958" s="166">
        <v>22</v>
      </c>
      <c r="Y958" s="201"/>
      <c r="Z958" s="167"/>
    </row>
    <row r="959" spans="1:26" ht="12" customHeight="1" x14ac:dyDescent="0.2">
      <c r="A959" s="149" t="s">
        <v>150</v>
      </c>
      <c r="C959" s="144"/>
      <c r="D959" s="155" t="s">
        <v>283</v>
      </c>
      <c r="E959" s="166">
        <v>2376</v>
      </c>
      <c r="F959" s="166">
        <v>2094</v>
      </c>
      <c r="G959" s="166">
        <v>75</v>
      </c>
      <c r="H959" s="166">
        <v>162</v>
      </c>
      <c r="I959" s="166">
        <v>45</v>
      </c>
      <c r="J959" s="166">
        <v>1744</v>
      </c>
      <c r="K959" s="166">
        <v>1548</v>
      </c>
      <c r="L959" s="166">
        <v>181</v>
      </c>
      <c r="M959" s="166">
        <v>214</v>
      </c>
      <c r="N959" s="166">
        <v>385</v>
      </c>
      <c r="O959" s="166">
        <v>291</v>
      </c>
      <c r="P959" s="166">
        <v>268</v>
      </c>
      <c r="Q959" s="166">
        <v>133</v>
      </c>
      <c r="R959" s="166">
        <v>76</v>
      </c>
      <c r="S959" s="166">
        <v>166</v>
      </c>
      <c r="T959" s="166">
        <v>48</v>
      </c>
      <c r="U959" s="166">
        <v>118</v>
      </c>
      <c r="V959" s="166">
        <v>30</v>
      </c>
      <c r="W959" s="166">
        <v>8</v>
      </c>
      <c r="X959" s="166">
        <v>22</v>
      </c>
      <c r="Y959" s="201"/>
      <c r="Z959" s="167"/>
    </row>
    <row r="960" spans="1:26" ht="5.0999999999999996" customHeight="1" x14ac:dyDescent="0.2">
      <c r="A960" s="149" t="s">
        <v>150</v>
      </c>
      <c r="C960" s="173" t="s">
        <v>150</v>
      </c>
      <c r="D960" s="155"/>
      <c r="E960" s="166"/>
      <c r="F960" s="166"/>
      <c r="G960" s="166"/>
      <c r="H960" s="166"/>
      <c r="I960" s="166"/>
      <c r="J960" s="166"/>
      <c r="K960" s="166"/>
      <c r="L960" s="166"/>
      <c r="M960" s="166"/>
      <c r="N960" s="166"/>
      <c r="O960" s="166"/>
      <c r="P960" s="166"/>
      <c r="Q960" s="166"/>
      <c r="R960" s="166"/>
      <c r="S960" s="166"/>
      <c r="T960" s="166"/>
      <c r="U960" s="166"/>
      <c r="V960" s="166"/>
      <c r="W960" s="166"/>
      <c r="X960" s="166"/>
      <c r="Y960" s="201"/>
      <c r="Z960" s="167"/>
    </row>
    <row r="961" spans="1:26" ht="12" customHeight="1" x14ac:dyDescent="0.2">
      <c r="A961" s="149" t="s">
        <v>1013</v>
      </c>
      <c r="C961" s="173" t="s">
        <v>1014</v>
      </c>
      <c r="D961" s="155" t="s">
        <v>282</v>
      </c>
      <c r="E961" s="166">
        <v>11499</v>
      </c>
      <c r="F961" s="166">
        <v>10763</v>
      </c>
      <c r="G961" s="166">
        <v>324</v>
      </c>
      <c r="H961" s="166">
        <v>344</v>
      </c>
      <c r="I961" s="166">
        <v>68</v>
      </c>
      <c r="J961" s="166">
        <v>10605</v>
      </c>
      <c r="K961" s="166">
        <v>9966</v>
      </c>
      <c r="L961" s="166">
        <v>1076</v>
      </c>
      <c r="M961" s="166">
        <v>1222</v>
      </c>
      <c r="N961" s="166">
        <v>2458</v>
      </c>
      <c r="O961" s="166">
        <v>1923</v>
      </c>
      <c r="P961" s="166">
        <v>1934</v>
      </c>
      <c r="Q961" s="166">
        <v>975</v>
      </c>
      <c r="R961" s="166">
        <v>378</v>
      </c>
      <c r="S961" s="166">
        <v>586</v>
      </c>
      <c r="T961" s="166">
        <v>298</v>
      </c>
      <c r="U961" s="166">
        <v>288</v>
      </c>
      <c r="V961" s="166">
        <v>53</v>
      </c>
      <c r="W961" s="166">
        <v>9</v>
      </c>
      <c r="X961" s="166">
        <v>44</v>
      </c>
      <c r="Y961" s="201"/>
      <c r="Z961" s="167" t="s">
        <v>1015</v>
      </c>
    </row>
    <row r="962" spans="1:26" ht="12" customHeight="1" x14ac:dyDescent="0.2">
      <c r="A962" s="186" t="s">
        <v>1016</v>
      </c>
      <c r="C962" s="144"/>
      <c r="D962" s="155" t="s">
        <v>283</v>
      </c>
      <c r="E962" s="166">
        <v>9379</v>
      </c>
      <c r="F962" s="166">
        <v>8725</v>
      </c>
      <c r="G962" s="166">
        <v>290</v>
      </c>
      <c r="H962" s="166">
        <v>301</v>
      </c>
      <c r="I962" s="166">
        <v>63</v>
      </c>
      <c r="J962" s="166">
        <v>8615</v>
      </c>
      <c r="K962" s="166">
        <v>8045</v>
      </c>
      <c r="L962" s="166">
        <v>919</v>
      </c>
      <c r="M962" s="166">
        <v>1044</v>
      </c>
      <c r="N962" s="166">
        <v>2045</v>
      </c>
      <c r="O962" s="166">
        <v>1502</v>
      </c>
      <c r="P962" s="166">
        <v>1488</v>
      </c>
      <c r="Q962" s="166">
        <v>754</v>
      </c>
      <c r="R962" s="166">
        <v>293</v>
      </c>
      <c r="S962" s="166">
        <v>521</v>
      </c>
      <c r="T962" s="166">
        <v>268</v>
      </c>
      <c r="U962" s="166">
        <v>253</v>
      </c>
      <c r="V962" s="166">
        <v>49</v>
      </c>
      <c r="W962" s="166">
        <v>8</v>
      </c>
      <c r="X962" s="166">
        <v>41</v>
      </c>
      <c r="Y962" s="201"/>
      <c r="Z962" s="167"/>
    </row>
    <row r="963" spans="1:26" ht="5.0999999999999996" customHeight="1" x14ac:dyDescent="0.2">
      <c r="A963" s="149" t="s">
        <v>150</v>
      </c>
      <c r="C963" s="144" t="s">
        <v>150</v>
      </c>
      <c r="D963" s="155"/>
      <c r="E963" s="166"/>
      <c r="F963" s="166"/>
      <c r="G963" s="166"/>
      <c r="H963" s="166"/>
      <c r="I963" s="166"/>
      <c r="J963" s="166"/>
      <c r="K963" s="166"/>
      <c r="L963" s="166"/>
      <c r="M963" s="166"/>
      <c r="N963" s="166"/>
      <c r="O963" s="166"/>
      <c r="P963" s="166"/>
      <c r="Q963" s="166"/>
      <c r="R963" s="166"/>
      <c r="S963" s="166"/>
      <c r="T963" s="166"/>
      <c r="U963" s="166"/>
      <c r="V963" s="166"/>
      <c r="W963" s="166"/>
      <c r="X963" s="166"/>
      <c r="Y963" s="201"/>
      <c r="Z963" s="167"/>
    </row>
    <row r="964" spans="1:26" ht="12" customHeight="1" x14ac:dyDescent="0.2">
      <c r="A964" s="149" t="s">
        <v>150</v>
      </c>
      <c r="C964" s="202" t="s">
        <v>1017</v>
      </c>
      <c r="D964" s="155" t="s">
        <v>282</v>
      </c>
      <c r="E964" s="166">
        <v>9697</v>
      </c>
      <c r="F964" s="166">
        <v>9158</v>
      </c>
      <c r="G964" s="166">
        <v>280</v>
      </c>
      <c r="H964" s="166">
        <v>224</v>
      </c>
      <c r="I964" s="166">
        <v>35</v>
      </c>
      <c r="J964" s="166">
        <v>9167</v>
      </c>
      <c r="K964" s="166">
        <v>8674</v>
      </c>
      <c r="L964" s="166">
        <v>963</v>
      </c>
      <c r="M964" s="166">
        <v>1059</v>
      </c>
      <c r="N964" s="166">
        <v>2112</v>
      </c>
      <c r="O964" s="166">
        <v>1651</v>
      </c>
      <c r="P964" s="166">
        <v>1689</v>
      </c>
      <c r="Q964" s="166">
        <v>861</v>
      </c>
      <c r="R964" s="166">
        <v>339</v>
      </c>
      <c r="S964" s="166">
        <v>462</v>
      </c>
      <c r="T964" s="166">
        <v>267</v>
      </c>
      <c r="U964" s="166">
        <v>195</v>
      </c>
      <c r="V964" s="166">
        <v>31</v>
      </c>
      <c r="W964" s="166">
        <v>3</v>
      </c>
      <c r="X964" s="166">
        <v>28</v>
      </c>
      <c r="Y964" s="201"/>
      <c r="Z964" s="167"/>
    </row>
    <row r="965" spans="1:26" ht="12" customHeight="1" x14ac:dyDescent="0.2">
      <c r="A965" s="149" t="s">
        <v>150</v>
      </c>
      <c r="C965" s="144"/>
      <c r="D965" s="155" t="s">
        <v>283</v>
      </c>
      <c r="E965" s="166">
        <v>7852</v>
      </c>
      <c r="F965" s="166">
        <v>7374</v>
      </c>
      <c r="G965" s="166">
        <v>250</v>
      </c>
      <c r="H965" s="166">
        <v>198</v>
      </c>
      <c r="I965" s="166">
        <v>30</v>
      </c>
      <c r="J965" s="166">
        <v>7409</v>
      </c>
      <c r="K965" s="166">
        <v>6970</v>
      </c>
      <c r="L965" s="166">
        <v>819</v>
      </c>
      <c r="M965" s="166">
        <v>906</v>
      </c>
      <c r="N965" s="166">
        <v>1747</v>
      </c>
      <c r="O965" s="166">
        <v>1280</v>
      </c>
      <c r="P965" s="166">
        <v>1292</v>
      </c>
      <c r="Q965" s="166">
        <v>663</v>
      </c>
      <c r="R965" s="166">
        <v>263</v>
      </c>
      <c r="S965" s="166">
        <v>412</v>
      </c>
      <c r="T965" s="166">
        <v>240</v>
      </c>
      <c r="U965" s="166">
        <v>172</v>
      </c>
      <c r="V965" s="166">
        <v>27</v>
      </c>
      <c r="W965" s="166">
        <v>2</v>
      </c>
      <c r="X965" s="166">
        <v>25</v>
      </c>
      <c r="Y965" s="201"/>
      <c r="Z965" s="167"/>
    </row>
    <row r="966" spans="1:26" ht="5.0999999999999996" customHeight="1" x14ac:dyDescent="0.2">
      <c r="A966" s="149" t="s">
        <v>150</v>
      </c>
      <c r="C966" s="144" t="s">
        <v>150</v>
      </c>
      <c r="D966" s="155"/>
      <c r="E966" s="166"/>
      <c r="F966" s="166"/>
      <c r="G966" s="166"/>
      <c r="H966" s="166"/>
      <c r="I966" s="166"/>
      <c r="J966" s="166"/>
      <c r="K966" s="166"/>
      <c r="L966" s="166"/>
      <c r="M966" s="166"/>
      <c r="N966" s="166"/>
      <c r="O966" s="166"/>
      <c r="P966" s="166"/>
      <c r="Q966" s="166"/>
      <c r="R966" s="166"/>
      <c r="S966" s="166"/>
      <c r="T966" s="166"/>
      <c r="U966" s="166"/>
      <c r="V966" s="166"/>
      <c r="W966" s="166"/>
      <c r="X966" s="166"/>
      <c r="Y966" s="201"/>
      <c r="Z966" s="167"/>
    </row>
    <row r="967" spans="1:26" ht="12" customHeight="1" x14ac:dyDescent="0.2">
      <c r="A967" s="149" t="s">
        <v>1013</v>
      </c>
      <c r="C967" s="173" t="s">
        <v>1018</v>
      </c>
      <c r="D967" s="155" t="s">
        <v>282</v>
      </c>
      <c r="E967" s="166">
        <v>1095</v>
      </c>
      <c r="F967" s="166">
        <v>1014</v>
      </c>
      <c r="G967" s="166">
        <v>54</v>
      </c>
      <c r="H967" s="166">
        <v>27</v>
      </c>
      <c r="I967" s="166">
        <v>0</v>
      </c>
      <c r="J967" s="166">
        <v>805</v>
      </c>
      <c r="K967" s="166">
        <v>756</v>
      </c>
      <c r="L967" s="166">
        <v>84</v>
      </c>
      <c r="M967" s="166">
        <v>74</v>
      </c>
      <c r="N967" s="166">
        <v>141</v>
      </c>
      <c r="O967" s="166">
        <v>102</v>
      </c>
      <c r="P967" s="166">
        <v>134</v>
      </c>
      <c r="Q967" s="166">
        <v>87</v>
      </c>
      <c r="R967" s="166">
        <v>134</v>
      </c>
      <c r="S967" s="166">
        <v>49</v>
      </c>
      <c r="T967" s="166">
        <v>34</v>
      </c>
      <c r="U967" s="166">
        <v>15</v>
      </c>
      <c r="V967" s="166">
        <v>0</v>
      </c>
      <c r="W967" s="166">
        <v>0</v>
      </c>
      <c r="X967" s="166">
        <v>0</v>
      </c>
      <c r="Y967" s="201"/>
      <c r="Z967" s="167" t="s">
        <v>1015</v>
      </c>
    </row>
    <row r="968" spans="1:26" ht="12" customHeight="1" x14ac:dyDescent="0.2">
      <c r="A968" s="186" t="s">
        <v>1019</v>
      </c>
      <c r="C968" s="144"/>
      <c r="D968" s="155" t="s">
        <v>283</v>
      </c>
      <c r="E968" s="166">
        <v>894</v>
      </c>
      <c r="F968" s="166">
        <v>819</v>
      </c>
      <c r="G968" s="166">
        <v>51</v>
      </c>
      <c r="H968" s="166">
        <v>24</v>
      </c>
      <c r="I968" s="166">
        <v>0</v>
      </c>
      <c r="J968" s="166">
        <v>672</v>
      </c>
      <c r="K968" s="166">
        <v>627</v>
      </c>
      <c r="L968" s="166">
        <v>68</v>
      </c>
      <c r="M968" s="166">
        <v>66</v>
      </c>
      <c r="N968" s="166">
        <v>121</v>
      </c>
      <c r="O968" s="166">
        <v>83</v>
      </c>
      <c r="P968" s="166">
        <v>110</v>
      </c>
      <c r="Q968" s="166">
        <v>71</v>
      </c>
      <c r="R968" s="166">
        <v>108</v>
      </c>
      <c r="S968" s="166">
        <v>45</v>
      </c>
      <c r="T968" s="166">
        <v>32</v>
      </c>
      <c r="U968" s="166">
        <v>13</v>
      </c>
      <c r="V968" s="166">
        <v>0</v>
      </c>
      <c r="W968" s="166">
        <v>0</v>
      </c>
      <c r="X968" s="166">
        <v>0</v>
      </c>
      <c r="Y968" s="201"/>
      <c r="Z968" s="167"/>
    </row>
    <row r="969" spans="1:26" ht="5.0999999999999996" customHeight="1" x14ac:dyDescent="0.2">
      <c r="A969" s="149" t="s">
        <v>150</v>
      </c>
      <c r="C969" s="144" t="s">
        <v>150</v>
      </c>
      <c r="D969" s="155"/>
      <c r="E969" s="166"/>
      <c r="F969" s="166"/>
      <c r="G969" s="166"/>
      <c r="H969" s="166"/>
      <c r="I969" s="166"/>
      <c r="J969" s="166"/>
      <c r="K969" s="166"/>
      <c r="L969" s="166"/>
      <c r="M969" s="166"/>
      <c r="N969" s="166"/>
      <c r="O969" s="166"/>
      <c r="P969" s="166"/>
      <c r="Q969" s="166"/>
      <c r="R969" s="166"/>
      <c r="S969" s="166"/>
      <c r="T969" s="166"/>
      <c r="U969" s="166"/>
      <c r="V969" s="166"/>
      <c r="W969" s="166"/>
      <c r="X969" s="166"/>
      <c r="Y969" s="201"/>
      <c r="Z969" s="167"/>
    </row>
    <row r="970" spans="1:26" ht="12" customHeight="1" x14ac:dyDescent="0.2">
      <c r="A970" s="149" t="s">
        <v>150</v>
      </c>
      <c r="C970" s="202" t="s">
        <v>1017</v>
      </c>
      <c r="D970" s="155" t="s">
        <v>282</v>
      </c>
      <c r="E970" s="166">
        <v>975</v>
      </c>
      <c r="F970" s="166">
        <v>903</v>
      </c>
      <c r="G970" s="166">
        <v>52</v>
      </c>
      <c r="H970" s="166">
        <v>20</v>
      </c>
      <c r="I970" s="166">
        <v>0</v>
      </c>
      <c r="J970" s="166">
        <v>734</v>
      </c>
      <c r="K970" s="166">
        <v>689</v>
      </c>
      <c r="L970" s="166">
        <v>82</v>
      </c>
      <c r="M970" s="166">
        <v>69</v>
      </c>
      <c r="N970" s="166">
        <v>136</v>
      </c>
      <c r="O970" s="166">
        <v>95</v>
      </c>
      <c r="P970" s="166">
        <v>125</v>
      </c>
      <c r="Q970" s="166">
        <v>76</v>
      </c>
      <c r="R970" s="166">
        <v>106</v>
      </c>
      <c r="S970" s="166">
        <v>45</v>
      </c>
      <c r="T970" s="166">
        <v>34</v>
      </c>
      <c r="U970" s="166">
        <v>11</v>
      </c>
      <c r="V970" s="166">
        <v>0</v>
      </c>
      <c r="W970" s="166">
        <v>0</v>
      </c>
      <c r="X970" s="166">
        <v>0</v>
      </c>
      <c r="Y970" s="201"/>
      <c r="Z970" s="167"/>
    </row>
    <row r="971" spans="1:26" ht="12" customHeight="1" x14ac:dyDescent="0.2">
      <c r="A971" s="149" t="s">
        <v>150</v>
      </c>
      <c r="C971" s="144"/>
      <c r="D971" s="155" t="s">
        <v>283</v>
      </c>
      <c r="E971" s="166">
        <v>805</v>
      </c>
      <c r="F971" s="166">
        <v>738</v>
      </c>
      <c r="G971" s="166">
        <v>49</v>
      </c>
      <c r="H971" s="166">
        <v>18</v>
      </c>
      <c r="I971" s="166">
        <v>0</v>
      </c>
      <c r="J971" s="166">
        <v>621</v>
      </c>
      <c r="K971" s="166">
        <v>579</v>
      </c>
      <c r="L971" s="166">
        <v>67</v>
      </c>
      <c r="M971" s="166">
        <v>63</v>
      </c>
      <c r="N971" s="166">
        <v>117</v>
      </c>
      <c r="O971" s="166">
        <v>80</v>
      </c>
      <c r="P971" s="166">
        <v>103</v>
      </c>
      <c r="Q971" s="166">
        <v>63</v>
      </c>
      <c r="R971" s="166">
        <v>86</v>
      </c>
      <c r="S971" s="166">
        <v>42</v>
      </c>
      <c r="T971" s="166">
        <v>32</v>
      </c>
      <c r="U971" s="166">
        <v>10</v>
      </c>
      <c r="V971" s="166">
        <v>0</v>
      </c>
      <c r="W971" s="166">
        <v>0</v>
      </c>
      <c r="X971" s="166">
        <v>0</v>
      </c>
      <c r="Y971" s="201"/>
      <c r="Z971" s="167"/>
    </row>
    <row r="972" spans="1:26" ht="5.0999999999999996" customHeight="1" x14ac:dyDescent="0.2">
      <c r="A972" s="149" t="s">
        <v>150</v>
      </c>
      <c r="C972" s="144" t="s">
        <v>150</v>
      </c>
      <c r="D972" s="155"/>
      <c r="E972" s="166"/>
      <c r="F972" s="166"/>
      <c r="G972" s="166"/>
      <c r="H972" s="166"/>
      <c r="I972" s="166"/>
      <c r="J972" s="166"/>
      <c r="K972" s="166"/>
      <c r="L972" s="166"/>
      <c r="M972" s="166"/>
      <c r="N972" s="166"/>
      <c r="O972" s="166"/>
      <c r="P972" s="166"/>
      <c r="Q972" s="166"/>
      <c r="R972" s="166"/>
      <c r="S972" s="166"/>
      <c r="T972" s="166"/>
      <c r="U972" s="166"/>
      <c r="V972" s="166"/>
      <c r="W972" s="166"/>
      <c r="X972" s="166"/>
      <c r="Y972" s="201"/>
      <c r="Z972" s="167"/>
    </row>
    <row r="973" spans="1:26" ht="12" customHeight="1" x14ac:dyDescent="0.2">
      <c r="A973" s="149" t="s">
        <v>1013</v>
      </c>
      <c r="C973" s="173" t="s">
        <v>1020</v>
      </c>
      <c r="D973" s="155" t="s">
        <v>282</v>
      </c>
      <c r="E973" s="166">
        <v>307</v>
      </c>
      <c r="F973" s="166">
        <v>255</v>
      </c>
      <c r="G973" s="166">
        <v>18</v>
      </c>
      <c r="H973" s="166">
        <v>25</v>
      </c>
      <c r="I973" s="166">
        <v>9</v>
      </c>
      <c r="J973" s="166">
        <v>205</v>
      </c>
      <c r="K973" s="166">
        <v>169</v>
      </c>
      <c r="L973" s="166">
        <v>41</v>
      </c>
      <c r="M973" s="166">
        <v>26</v>
      </c>
      <c r="N973" s="166">
        <v>30</v>
      </c>
      <c r="O973" s="166">
        <v>30</v>
      </c>
      <c r="P973" s="166">
        <v>18</v>
      </c>
      <c r="Q973" s="166">
        <v>15</v>
      </c>
      <c r="R973" s="166">
        <v>9</v>
      </c>
      <c r="S973" s="166">
        <v>28</v>
      </c>
      <c r="T973" s="166">
        <v>12</v>
      </c>
      <c r="U973" s="166">
        <v>16</v>
      </c>
      <c r="V973" s="166">
        <v>8</v>
      </c>
      <c r="W973" s="166">
        <v>3</v>
      </c>
      <c r="X973" s="166">
        <v>5</v>
      </c>
      <c r="Y973" s="201"/>
      <c r="Z973" s="167" t="s">
        <v>1015</v>
      </c>
    </row>
    <row r="974" spans="1:26" ht="12" customHeight="1" x14ac:dyDescent="0.2">
      <c r="A974" s="186" t="s">
        <v>1021</v>
      </c>
      <c r="C974" s="144"/>
      <c r="D974" s="155" t="s">
        <v>283</v>
      </c>
      <c r="E974" s="166">
        <v>268</v>
      </c>
      <c r="F974" s="166">
        <v>222</v>
      </c>
      <c r="G974" s="166">
        <v>15</v>
      </c>
      <c r="H974" s="166">
        <v>23</v>
      </c>
      <c r="I974" s="166">
        <v>8</v>
      </c>
      <c r="J974" s="166">
        <v>180</v>
      </c>
      <c r="K974" s="166">
        <v>147</v>
      </c>
      <c r="L974" s="166">
        <v>37</v>
      </c>
      <c r="M974" s="166">
        <v>24</v>
      </c>
      <c r="N974" s="166">
        <v>25</v>
      </c>
      <c r="O974" s="166">
        <v>26</v>
      </c>
      <c r="P974" s="166">
        <v>16</v>
      </c>
      <c r="Q974" s="166">
        <v>12</v>
      </c>
      <c r="R974" s="166">
        <v>7</v>
      </c>
      <c r="S974" s="166">
        <v>26</v>
      </c>
      <c r="T974" s="166">
        <v>10</v>
      </c>
      <c r="U974" s="166">
        <v>16</v>
      </c>
      <c r="V974" s="166">
        <v>7</v>
      </c>
      <c r="W974" s="166">
        <v>3</v>
      </c>
      <c r="X974" s="166">
        <v>4</v>
      </c>
      <c r="Y974" s="201"/>
      <c r="Z974" s="167"/>
    </row>
    <row r="975" spans="1:26" ht="5.0999999999999996" customHeight="1" x14ac:dyDescent="0.2">
      <c r="A975" s="149" t="s">
        <v>150</v>
      </c>
      <c r="C975" s="144" t="s">
        <v>150</v>
      </c>
      <c r="D975" s="155"/>
      <c r="E975" s="166"/>
      <c r="F975" s="166"/>
      <c r="G975" s="166"/>
      <c r="H975" s="166"/>
      <c r="I975" s="166"/>
      <c r="J975" s="166"/>
      <c r="K975" s="166"/>
      <c r="L975" s="166"/>
      <c r="M975" s="166"/>
      <c r="N975" s="166"/>
      <c r="O975" s="166"/>
      <c r="P975" s="166"/>
      <c r="Q975" s="166"/>
      <c r="R975" s="166"/>
      <c r="S975" s="166"/>
      <c r="T975" s="166"/>
      <c r="U975" s="166"/>
      <c r="V975" s="166"/>
      <c r="W975" s="166"/>
      <c r="X975" s="166"/>
      <c r="Y975" s="201"/>
      <c r="Z975" s="167"/>
    </row>
    <row r="976" spans="1:26" ht="12" customHeight="1" x14ac:dyDescent="0.2">
      <c r="A976" s="149" t="s">
        <v>150</v>
      </c>
      <c r="C976" s="202" t="s">
        <v>1017</v>
      </c>
      <c r="D976" s="155" t="s">
        <v>282</v>
      </c>
      <c r="E976" s="166">
        <v>130</v>
      </c>
      <c r="F976" s="166">
        <v>108</v>
      </c>
      <c r="G976" s="166">
        <v>8</v>
      </c>
      <c r="H976" s="166">
        <v>10</v>
      </c>
      <c r="I976" s="166">
        <v>4</v>
      </c>
      <c r="J976" s="166">
        <v>92</v>
      </c>
      <c r="K976" s="166">
        <v>74</v>
      </c>
      <c r="L976" s="166">
        <v>16</v>
      </c>
      <c r="M976" s="166">
        <v>7</v>
      </c>
      <c r="N976" s="166">
        <v>14</v>
      </c>
      <c r="O976" s="166">
        <v>14</v>
      </c>
      <c r="P976" s="166">
        <v>7</v>
      </c>
      <c r="Q976" s="166">
        <v>10</v>
      </c>
      <c r="R976" s="166">
        <v>6</v>
      </c>
      <c r="S976" s="166">
        <v>14</v>
      </c>
      <c r="T976" s="166">
        <v>6</v>
      </c>
      <c r="U976" s="166">
        <v>8</v>
      </c>
      <c r="V976" s="166">
        <v>4</v>
      </c>
      <c r="W976" s="166">
        <v>2</v>
      </c>
      <c r="X976" s="166">
        <v>2</v>
      </c>
      <c r="Y976" s="201"/>
      <c r="Z976" s="167"/>
    </row>
    <row r="977" spans="1:26" ht="12" customHeight="1" x14ac:dyDescent="0.2">
      <c r="A977" s="149" t="s">
        <v>150</v>
      </c>
      <c r="C977" s="144"/>
      <c r="D977" s="155" t="s">
        <v>283</v>
      </c>
      <c r="E977" s="166">
        <v>109</v>
      </c>
      <c r="F977" s="166">
        <v>90</v>
      </c>
      <c r="G977" s="166">
        <v>8</v>
      </c>
      <c r="H977" s="166">
        <v>8</v>
      </c>
      <c r="I977" s="166">
        <v>3</v>
      </c>
      <c r="J977" s="166">
        <v>76</v>
      </c>
      <c r="K977" s="166">
        <v>59</v>
      </c>
      <c r="L977" s="166">
        <v>14</v>
      </c>
      <c r="M977" s="166">
        <v>6</v>
      </c>
      <c r="N977" s="166">
        <v>12</v>
      </c>
      <c r="O977" s="166">
        <v>10</v>
      </c>
      <c r="P977" s="166">
        <v>6</v>
      </c>
      <c r="Q977" s="166">
        <v>7</v>
      </c>
      <c r="R977" s="166">
        <v>4</v>
      </c>
      <c r="S977" s="166">
        <v>14</v>
      </c>
      <c r="T977" s="166">
        <v>6</v>
      </c>
      <c r="U977" s="166">
        <v>8</v>
      </c>
      <c r="V977" s="166">
        <v>3</v>
      </c>
      <c r="W977" s="166">
        <v>2</v>
      </c>
      <c r="X977" s="166">
        <v>1</v>
      </c>
      <c r="Y977" s="201"/>
      <c r="Z977" s="167"/>
    </row>
    <row r="978" spans="1:26" ht="5.0999999999999996" customHeight="1" x14ac:dyDescent="0.2">
      <c r="A978" s="149" t="s">
        <v>150</v>
      </c>
      <c r="C978" s="144" t="s">
        <v>150</v>
      </c>
      <c r="D978" s="155"/>
      <c r="E978" s="166"/>
      <c r="F978" s="166"/>
      <c r="G978" s="166"/>
      <c r="H978" s="166"/>
      <c r="I978" s="166"/>
      <c r="J978" s="166"/>
      <c r="K978" s="166"/>
      <c r="L978" s="166"/>
      <c r="M978" s="166"/>
      <c r="N978" s="166"/>
      <c r="O978" s="166"/>
      <c r="P978" s="166"/>
      <c r="Q978" s="166"/>
      <c r="R978" s="166"/>
      <c r="S978" s="166"/>
      <c r="T978" s="166"/>
      <c r="U978" s="166"/>
      <c r="V978" s="166"/>
      <c r="W978" s="166"/>
      <c r="X978" s="166"/>
      <c r="Y978" s="201"/>
      <c r="Z978" s="167"/>
    </row>
    <row r="979" spans="1:26" ht="12" customHeight="1" x14ac:dyDescent="0.2">
      <c r="A979" s="149" t="s">
        <v>1013</v>
      </c>
      <c r="C979" s="173" t="s">
        <v>1022</v>
      </c>
      <c r="D979" s="155" t="s">
        <v>282</v>
      </c>
      <c r="E979" s="166">
        <v>1004</v>
      </c>
      <c r="F979" s="166">
        <v>897</v>
      </c>
      <c r="G979" s="166">
        <v>55</v>
      </c>
      <c r="H979" s="166">
        <v>44</v>
      </c>
      <c r="I979" s="166">
        <v>8</v>
      </c>
      <c r="J979" s="166">
        <v>701</v>
      </c>
      <c r="K979" s="166">
        <v>627</v>
      </c>
      <c r="L979" s="166">
        <v>93</v>
      </c>
      <c r="M979" s="166">
        <v>102</v>
      </c>
      <c r="N979" s="166">
        <v>130</v>
      </c>
      <c r="O979" s="166">
        <v>102</v>
      </c>
      <c r="P979" s="166">
        <v>102</v>
      </c>
      <c r="Q979" s="166">
        <v>66</v>
      </c>
      <c r="R979" s="166">
        <v>32</v>
      </c>
      <c r="S979" s="166">
        <v>69</v>
      </c>
      <c r="T979" s="166">
        <v>39</v>
      </c>
      <c r="U979" s="166">
        <v>30</v>
      </c>
      <c r="V979" s="166">
        <v>5</v>
      </c>
      <c r="W979" s="166">
        <v>1</v>
      </c>
      <c r="X979" s="166">
        <v>4</v>
      </c>
      <c r="Y979" s="201"/>
      <c r="Z979" s="167" t="s">
        <v>1015</v>
      </c>
    </row>
    <row r="980" spans="1:26" ht="12" customHeight="1" x14ac:dyDescent="0.2">
      <c r="A980" s="186" t="s">
        <v>1023</v>
      </c>
      <c r="C980" s="144"/>
      <c r="D980" s="155" t="s">
        <v>283</v>
      </c>
      <c r="E980" s="166">
        <v>900</v>
      </c>
      <c r="F980" s="166">
        <v>804</v>
      </c>
      <c r="G980" s="166">
        <v>48</v>
      </c>
      <c r="H980" s="166">
        <v>40</v>
      </c>
      <c r="I980" s="166">
        <v>8</v>
      </c>
      <c r="J980" s="166">
        <v>638</v>
      </c>
      <c r="K980" s="166">
        <v>571</v>
      </c>
      <c r="L980" s="166">
        <v>85</v>
      </c>
      <c r="M980" s="166">
        <v>99</v>
      </c>
      <c r="N980" s="166">
        <v>119</v>
      </c>
      <c r="O980" s="166">
        <v>92</v>
      </c>
      <c r="P980" s="166">
        <v>95</v>
      </c>
      <c r="Q980" s="166">
        <v>56</v>
      </c>
      <c r="R980" s="166">
        <v>25</v>
      </c>
      <c r="S980" s="166">
        <v>62</v>
      </c>
      <c r="T980" s="166">
        <v>34</v>
      </c>
      <c r="U980" s="166">
        <v>28</v>
      </c>
      <c r="V980" s="166">
        <v>5</v>
      </c>
      <c r="W980" s="166">
        <v>1</v>
      </c>
      <c r="X980" s="166">
        <v>4</v>
      </c>
      <c r="Y980" s="201"/>
      <c r="Z980" s="167"/>
    </row>
    <row r="981" spans="1:26" ht="5.0999999999999996" customHeight="1" x14ac:dyDescent="0.2">
      <c r="A981" s="149" t="s">
        <v>150</v>
      </c>
      <c r="C981" s="144" t="s">
        <v>150</v>
      </c>
      <c r="D981" s="155"/>
      <c r="E981" s="166"/>
      <c r="F981" s="166"/>
      <c r="G981" s="166"/>
      <c r="H981" s="166"/>
      <c r="I981" s="166"/>
      <c r="J981" s="166"/>
      <c r="K981" s="166"/>
      <c r="L981" s="166"/>
      <c r="M981" s="166"/>
      <c r="N981" s="166"/>
      <c r="O981" s="166"/>
      <c r="P981" s="166"/>
      <c r="Q981" s="166"/>
      <c r="R981" s="166"/>
      <c r="S981" s="166"/>
      <c r="T981" s="166"/>
      <c r="U981" s="166"/>
      <c r="V981" s="166"/>
      <c r="W981" s="166"/>
      <c r="X981" s="166"/>
      <c r="Y981" s="201"/>
      <c r="Z981" s="167"/>
    </row>
    <row r="982" spans="1:26" ht="12" customHeight="1" x14ac:dyDescent="0.2">
      <c r="A982" s="149" t="s">
        <v>150</v>
      </c>
      <c r="C982" s="202" t="s">
        <v>1017</v>
      </c>
      <c r="D982" s="155" t="s">
        <v>282</v>
      </c>
      <c r="E982" s="166">
        <v>459</v>
      </c>
      <c r="F982" s="166">
        <v>417</v>
      </c>
      <c r="G982" s="166">
        <v>29</v>
      </c>
      <c r="H982" s="166">
        <v>11</v>
      </c>
      <c r="I982" s="166">
        <v>2</v>
      </c>
      <c r="J982" s="166">
        <v>355</v>
      </c>
      <c r="K982" s="166">
        <v>322</v>
      </c>
      <c r="L982" s="166">
        <v>46</v>
      </c>
      <c r="M982" s="166">
        <v>54</v>
      </c>
      <c r="N982" s="166">
        <v>63</v>
      </c>
      <c r="O982" s="166">
        <v>51</v>
      </c>
      <c r="P982" s="166">
        <v>55</v>
      </c>
      <c r="Q982" s="166">
        <v>37</v>
      </c>
      <c r="R982" s="166">
        <v>16</v>
      </c>
      <c r="S982" s="166">
        <v>32</v>
      </c>
      <c r="T982" s="166">
        <v>23</v>
      </c>
      <c r="U982" s="166">
        <v>9</v>
      </c>
      <c r="V982" s="166">
        <v>1</v>
      </c>
      <c r="W982" s="166">
        <v>0</v>
      </c>
      <c r="X982" s="166">
        <v>1</v>
      </c>
      <c r="Y982" s="201"/>
      <c r="Z982" s="167"/>
    </row>
    <row r="983" spans="1:26" ht="12" customHeight="1" x14ac:dyDescent="0.2">
      <c r="A983" s="149" t="s">
        <v>150</v>
      </c>
      <c r="C983" s="144"/>
      <c r="D983" s="155" t="s">
        <v>283</v>
      </c>
      <c r="E983" s="166">
        <v>401</v>
      </c>
      <c r="F983" s="166">
        <v>365</v>
      </c>
      <c r="G983" s="166">
        <v>24</v>
      </c>
      <c r="H983" s="166">
        <v>10</v>
      </c>
      <c r="I983" s="166">
        <v>2</v>
      </c>
      <c r="J983" s="166">
        <v>316</v>
      </c>
      <c r="K983" s="166">
        <v>287</v>
      </c>
      <c r="L983" s="166">
        <v>42</v>
      </c>
      <c r="M983" s="166">
        <v>51</v>
      </c>
      <c r="N983" s="166">
        <v>58</v>
      </c>
      <c r="O983" s="166">
        <v>44</v>
      </c>
      <c r="P983" s="166">
        <v>49</v>
      </c>
      <c r="Q983" s="166">
        <v>31</v>
      </c>
      <c r="R983" s="166">
        <v>12</v>
      </c>
      <c r="S983" s="166">
        <v>28</v>
      </c>
      <c r="T983" s="166">
        <v>19</v>
      </c>
      <c r="U983" s="166">
        <v>9</v>
      </c>
      <c r="V983" s="166">
        <v>1</v>
      </c>
      <c r="W983" s="166">
        <v>0</v>
      </c>
      <c r="X983" s="166">
        <v>1</v>
      </c>
      <c r="Y983" s="201"/>
      <c r="Z983" s="167"/>
    </row>
    <row r="984" spans="1:26" s="190" customFormat="1" ht="4.5" customHeight="1" x14ac:dyDescent="0.2">
      <c r="A984" s="187"/>
      <c r="B984" s="188"/>
      <c r="D984" s="189"/>
      <c r="F984" s="191"/>
      <c r="G984" s="191"/>
      <c r="H984" s="192"/>
      <c r="I984" s="191"/>
      <c r="J984" s="191"/>
      <c r="K984" s="191"/>
      <c r="L984" s="191"/>
      <c r="M984" s="191"/>
      <c r="N984" s="191"/>
      <c r="O984" s="191"/>
      <c r="P984" s="191"/>
      <c r="Q984" s="191"/>
      <c r="R984" s="193"/>
      <c r="S984" s="191"/>
      <c r="T984" s="191"/>
      <c r="U984" s="191"/>
      <c r="V984" s="191"/>
      <c r="W984" s="191"/>
      <c r="X984" s="192"/>
      <c r="Y984" s="196"/>
      <c r="Z984" s="194"/>
    </row>
    <row r="985" spans="1:26" ht="12" customHeight="1" x14ac:dyDescent="0.2">
      <c r="A985" s="149" t="s">
        <v>1013</v>
      </c>
      <c r="C985" s="173" t="s">
        <v>1024</v>
      </c>
      <c r="D985" s="155" t="s">
        <v>282</v>
      </c>
      <c r="E985" s="166">
        <v>37</v>
      </c>
      <c r="F985" s="166">
        <v>36</v>
      </c>
      <c r="G985" s="166">
        <v>0</v>
      </c>
      <c r="H985" s="166">
        <v>1</v>
      </c>
      <c r="I985" s="166">
        <v>0</v>
      </c>
      <c r="J985" s="166">
        <v>20</v>
      </c>
      <c r="K985" s="166">
        <v>19</v>
      </c>
      <c r="L985" s="166">
        <v>6</v>
      </c>
      <c r="M985" s="166">
        <v>3</v>
      </c>
      <c r="N985" s="166">
        <v>5</v>
      </c>
      <c r="O985" s="166">
        <v>1</v>
      </c>
      <c r="P985" s="166">
        <v>2</v>
      </c>
      <c r="Q985" s="166">
        <v>1</v>
      </c>
      <c r="R985" s="166">
        <v>1</v>
      </c>
      <c r="S985" s="166">
        <v>1</v>
      </c>
      <c r="T985" s="166">
        <v>0</v>
      </c>
      <c r="U985" s="166">
        <v>1</v>
      </c>
      <c r="V985" s="166">
        <v>0</v>
      </c>
      <c r="W985" s="166">
        <v>0</v>
      </c>
      <c r="X985" s="166">
        <v>0</v>
      </c>
      <c r="Y985" s="201"/>
      <c r="Z985" s="167" t="s">
        <v>1015</v>
      </c>
    </row>
    <row r="986" spans="1:26" ht="12" customHeight="1" x14ac:dyDescent="0.2">
      <c r="A986" s="186" t="s">
        <v>1025</v>
      </c>
      <c r="C986" s="144"/>
      <c r="D986" s="155" t="s">
        <v>283</v>
      </c>
      <c r="E986" s="166">
        <v>34</v>
      </c>
      <c r="F986" s="166">
        <v>33</v>
      </c>
      <c r="G986" s="166">
        <v>0</v>
      </c>
      <c r="H986" s="166">
        <v>1</v>
      </c>
      <c r="I986" s="166">
        <v>0</v>
      </c>
      <c r="J986" s="166">
        <v>17</v>
      </c>
      <c r="K986" s="166">
        <v>16</v>
      </c>
      <c r="L986" s="166">
        <v>6</v>
      </c>
      <c r="M986" s="166">
        <v>3</v>
      </c>
      <c r="N986" s="166">
        <v>3</v>
      </c>
      <c r="O986" s="166">
        <v>0</v>
      </c>
      <c r="P986" s="166">
        <v>2</v>
      </c>
      <c r="Q986" s="166">
        <v>1</v>
      </c>
      <c r="R986" s="166">
        <v>1</v>
      </c>
      <c r="S986" s="166">
        <v>1</v>
      </c>
      <c r="T986" s="166">
        <v>0</v>
      </c>
      <c r="U986" s="166">
        <v>1</v>
      </c>
      <c r="V986" s="166">
        <v>0</v>
      </c>
      <c r="W986" s="166">
        <v>0</v>
      </c>
      <c r="X986" s="166">
        <v>0</v>
      </c>
      <c r="Y986" s="201"/>
      <c r="Z986" s="167"/>
    </row>
    <row r="987" spans="1:26" ht="5.0999999999999996" customHeight="1" x14ac:dyDescent="0.2">
      <c r="A987" s="149" t="s">
        <v>150</v>
      </c>
      <c r="C987" s="144" t="s">
        <v>150</v>
      </c>
      <c r="D987" s="155"/>
      <c r="E987" s="166"/>
      <c r="F987" s="166"/>
      <c r="G987" s="166"/>
      <c r="H987" s="166"/>
      <c r="I987" s="166"/>
      <c r="J987" s="166"/>
      <c r="K987" s="166"/>
      <c r="L987" s="166"/>
      <c r="M987" s="166"/>
      <c r="N987" s="166"/>
      <c r="O987" s="166"/>
      <c r="P987" s="166"/>
      <c r="Q987" s="166"/>
      <c r="R987" s="166"/>
      <c r="S987" s="166"/>
      <c r="T987" s="166"/>
      <c r="U987" s="166"/>
      <c r="V987" s="166"/>
      <c r="W987" s="166"/>
      <c r="X987" s="166"/>
      <c r="Y987" s="201"/>
      <c r="Z987" s="167"/>
    </row>
    <row r="988" spans="1:26" ht="12" customHeight="1" x14ac:dyDescent="0.2">
      <c r="A988" s="149" t="s">
        <v>150</v>
      </c>
      <c r="C988" s="202" t="s">
        <v>1017</v>
      </c>
      <c r="D988" s="155" t="s">
        <v>282</v>
      </c>
      <c r="E988" s="166">
        <v>4</v>
      </c>
      <c r="F988" s="166">
        <v>4</v>
      </c>
      <c r="G988" s="166">
        <v>0</v>
      </c>
      <c r="H988" s="166">
        <v>0</v>
      </c>
      <c r="I988" s="166">
        <v>0</v>
      </c>
      <c r="J988" s="166">
        <v>1</v>
      </c>
      <c r="K988" s="166">
        <v>1</v>
      </c>
      <c r="L988" s="166">
        <v>0</v>
      </c>
      <c r="M988" s="166">
        <v>0</v>
      </c>
      <c r="N988" s="166">
        <v>1</v>
      </c>
      <c r="O988" s="166">
        <v>0</v>
      </c>
      <c r="P988" s="166">
        <v>0</v>
      </c>
      <c r="Q988" s="166">
        <v>0</v>
      </c>
      <c r="R988" s="166">
        <v>0</v>
      </c>
      <c r="S988" s="166">
        <v>0</v>
      </c>
      <c r="T988" s="166">
        <v>0</v>
      </c>
      <c r="U988" s="166">
        <v>0</v>
      </c>
      <c r="V988" s="166">
        <v>0</v>
      </c>
      <c r="W988" s="166">
        <v>0</v>
      </c>
      <c r="X988" s="166">
        <v>0</v>
      </c>
      <c r="Y988" s="201"/>
      <c r="Z988" s="167"/>
    </row>
    <row r="989" spans="1:26" ht="12" customHeight="1" x14ac:dyDescent="0.2">
      <c r="A989" s="149" t="s">
        <v>150</v>
      </c>
      <c r="C989" s="144"/>
      <c r="D989" s="155" t="s">
        <v>283</v>
      </c>
      <c r="E989" s="166">
        <v>3</v>
      </c>
      <c r="F989" s="166">
        <v>3</v>
      </c>
      <c r="G989" s="166">
        <v>0</v>
      </c>
      <c r="H989" s="166">
        <v>0</v>
      </c>
      <c r="I989" s="166">
        <v>0</v>
      </c>
      <c r="J989" s="166">
        <v>0</v>
      </c>
      <c r="K989" s="166">
        <v>0</v>
      </c>
      <c r="L989" s="166">
        <v>0</v>
      </c>
      <c r="M989" s="166">
        <v>0</v>
      </c>
      <c r="N989" s="166">
        <v>0</v>
      </c>
      <c r="O989" s="166">
        <v>0</v>
      </c>
      <c r="P989" s="166">
        <v>0</v>
      </c>
      <c r="Q989" s="166">
        <v>0</v>
      </c>
      <c r="R989" s="166">
        <v>0</v>
      </c>
      <c r="S989" s="166">
        <v>0</v>
      </c>
      <c r="T989" s="166">
        <v>0</v>
      </c>
      <c r="U989" s="166">
        <v>0</v>
      </c>
      <c r="V989" s="166">
        <v>0</v>
      </c>
      <c r="W989" s="166">
        <v>0</v>
      </c>
      <c r="X989" s="166">
        <v>0</v>
      </c>
      <c r="Y989" s="201"/>
      <c r="Z989" s="167"/>
    </row>
    <row r="990" spans="1:26" ht="5.0999999999999996" customHeight="1" x14ac:dyDescent="0.2">
      <c r="C990" s="144"/>
      <c r="D990" s="155"/>
      <c r="E990" s="166"/>
      <c r="F990" s="166"/>
      <c r="G990" s="166"/>
      <c r="H990" s="166"/>
      <c r="I990" s="166"/>
      <c r="J990" s="166"/>
      <c r="K990" s="166"/>
      <c r="L990" s="166"/>
      <c r="M990" s="166"/>
      <c r="N990" s="166"/>
      <c r="O990" s="166"/>
      <c r="P990" s="166"/>
      <c r="Q990" s="166"/>
      <c r="R990" s="166"/>
      <c r="S990" s="166"/>
      <c r="T990" s="166"/>
      <c r="U990" s="166"/>
      <c r="V990" s="166"/>
      <c r="W990" s="166"/>
      <c r="X990" s="166"/>
      <c r="Y990" s="201"/>
      <c r="Z990" s="167"/>
    </row>
    <row r="991" spans="1:26" ht="12" customHeight="1" x14ac:dyDescent="0.2">
      <c r="A991" s="149" t="s">
        <v>1013</v>
      </c>
      <c r="C991" s="173" t="s">
        <v>1026</v>
      </c>
      <c r="D991" s="155" t="s">
        <v>282</v>
      </c>
      <c r="E991" s="166">
        <v>86</v>
      </c>
      <c r="F991" s="166">
        <v>63</v>
      </c>
      <c r="G991" s="166">
        <v>9</v>
      </c>
      <c r="H991" s="166">
        <v>11</v>
      </c>
      <c r="I991" s="166">
        <v>3</v>
      </c>
      <c r="J991" s="166">
        <v>57</v>
      </c>
      <c r="K991" s="166">
        <v>40</v>
      </c>
      <c r="L991" s="166">
        <v>12</v>
      </c>
      <c r="M991" s="166">
        <v>9</v>
      </c>
      <c r="N991" s="166">
        <v>9</v>
      </c>
      <c r="O991" s="166">
        <v>4</v>
      </c>
      <c r="P991" s="166">
        <v>5</v>
      </c>
      <c r="Q991" s="166">
        <v>1</v>
      </c>
      <c r="R991" s="166">
        <v>0</v>
      </c>
      <c r="S991" s="166">
        <v>15</v>
      </c>
      <c r="T991" s="166">
        <v>7</v>
      </c>
      <c r="U991" s="166">
        <v>8</v>
      </c>
      <c r="V991" s="166">
        <v>2</v>
      </c>
      <c r="W991" s="166">
        <v>1</v>
      </c>
      <c r="X991" s="166">
        <v>1</v>
      </c>
      <c r="Y991" s="201"/>
      <c r="Z991" s="167" t="s">
        <v>1015</v>
      </c>
    </row>
    <row r="992" spans="1:26" ht="12" customHeight="1" x14ac:dyDescent="0.2">
      <c r="A992" s="186" t="s">
        <v>1027</v>
      </c>
      <c r="C992" s="204" t="s">
        <v>1028</v>
      </c>
      <c r="D992" s="155" t="s">
        <v>283</v>
      </c>
      <c r="E992" s="166">
        <v>81</v>
      </c>
      <c r="F992" s="166">
        <v>59</v>
      </c>
      <c r="G992" s="166">
        <v>9</v>
      </c>
      <c r="H992" s="166">
        <v>10</v>
      </c>
      <c r="I992" s="166">
        <v>3</v>
      </c>
      <c r="J992" s="166">
        <v>53</v>
      </c>
      <c r="K992" s="166">
        <v>37</v>
      </c>
      <c r="L992" s="166">
        <v>11</v>
      </c>
      <c r="M992" s="166">
        <v>9</v>
      </c>
      <c r="N992" s="166">
        <v>8</v>
      </c>
      <c r="O992" s="166">
        <v>4</v>
      </c>
      <c r="P992" s="166">
        <v>4</v>
      </c>
      <c r="Q992" s="166">
        <v>1</v>
      </c>
      <c r="R992" s="166">
        <v>0</v>
      </c>
      <c r="S992" s="166">
        <v>14</v>
      </c>
      <c r="T992" s="166">
        <v>7</v>
      </c>
      <c r="U992" s="166">
        <v>7</v>
      </c>
      <c r="V992" s="166">
        <v>2</v>
      </c>
      <c r="W992" s="166">
        <v>1</v>
      </c>
      <c r="X992" s="166">
        <v>1</v>
      </c>
      <c r="Y992" s="201"/>
      <c r="Z992" s="167"/>
    </row>
    <row r="993" spans="1:26" ht="5.0999999999999996" customHeight="1" x14ac:dyDescent="0.2">
      <c r="A993" s="149" t="s">
        <v>150</v>
      </c>
      <c r="C993" s="144" t="s">
        <v>150</v>
      </c>
      <c r="D993" s="155"/>
      <c r="E993" s="166"/>
      <c r="F993" s="166"/>
      <c r="G993" s="166"/>
      <c r="H993" s="166"/>
      <c r="I993" s="166"/>
      <c r="J993" s="166"/>
      <c r="K993" s="166"/>
      <c r="L993" s="166"/>
      <c r="M993" s="166"/>
      <c r="N993" s="166"/>
      <c r="O993" s="166"/>
      <c r="P993" s="166"/>
      <c r="Q993" s="166"/>
      <c r="R993" s="166"/>
      <c r="S993" s="166"/>
      <c r="T993" s="166"/>
      <c r="U993" s="166"/>
      <c r="V993" s="166"/>
      <c r="W993" s="166"/>
      <c r="X993" s="166"/>
      <c r="Y993" s="201"/>
      <c r="Z993" s="167"/>
    </row>
    <row r="994" spans="1:26" ht="12" customHeight="1" x14ac:dyDescent="0.2">
      <c r="A994" s="149" t="s">
        <v>150</v>
      </c>
      <c r="C994" s="202" t="s">
        <v>1017</v>
      </c>
      <c r="D994" s="155" t="s">
        <v>282</v>
      </c>
      <c r="E994" s="166">
        <v>37</v>
      </c>
      <c r="F994" s="166">
        <v>23</v>
      </c>
      <c r="G994" s="166">
        <v>7</v>
      </c>
      <c r="H994" s="166">
        <v>5</v>
      </c>
      <c r="I994" s="166">
        <v>2</v>
      </c>
      <c r="J994" s="166">
        <v>28</v>
      </c>
      <c r="K994" s="166">
        <v>17</v>
      </c>
      <c r="L994" s="166">
        <v>5</v>
      </c>
      <c r="M994" s="166">
        <v>5</v>
      </c>
      <c r="N994" s="166">
        <v>3</v>
      </c>
      <c r="O994" s="166">
        <v>2</v>
      </c>
      <c r="P994" s="166">
        <v>1</v>
      </c>
      <c r="Q994" s="166">
        <v>1</v>
      </c>
      <c r="R994" s="166">
        <v>0</v>
      </c>
      <c r="S994" s="166">
        <v>9</v>
      </c>
      <c r="T994" s="166">
        <v>6</v>
      </c>
      <c r="U994" s="166">
        <v>3</v>
      </c>
      <c r="V994" s="166">
        <v>2</v>
      </c>
      <c r="W994" s="166">
        <v>1</v>
      </c>
      <c r="X994" s="166">
        <v>1</v>
      </c>
      <c r="Y994" s="201"/>
      <c r="Z994" s="167"/>
    </row>
    <row r="995" spans="1:26" ht="12" customHeight="1" x14ac:dyDescent="0.2">
      <c r="A995" s="149" t="s">
        <v>150</v>
      </c>
      <c r="C995" s="144"/>
      <c r="D995" s="155" t="s">
        <v>283</v>
      </c>
      <c r="E995" s="166">
        <v>36</v>
      </c>
      <c r="F995" s="166">
        <v>22</v>
      </c>
      <c r="G995" s="166">
        <v>7</v>
      </c>
      <c r="H995" s="166">
        <v>5</v>
      </c>
      <c r="I995" s="166">
        <v>2</v>
      </c>
      <c r="J995" s="166">
        <v>27</v>
      </c>
      <c r="K995" s="166">
        <v>16</v>
      </c>
      <c r="L995" s="166">
        <v>4</v>
      </c>
      <c r="M995" s="166">
        <v>5</v>
      </c>
      <c r="N995" s="166">
        <v>3</v>
      </c>
      <c r="O995" s="166">
        <v>2</v>
      </c>
      <c r="P995" s="166">
        <v>1</v>
      </c>
      <c r="Q995" s="166">
        <v>1</v>
      </c>
      <c r="R995" s="166">
        <v>0</v>
      </c>
      <c r="S995" s="166">
        <v>9</v>
      </c>
      <c r="T995" s="166">
        <v>6</v>
      </c>
      <c r="U995" s="166">
        <v>3</v>
      </c>
      <c r="V995" s="166">
        <v>2</v>
      </c>
      <c r="W995" s="166">
        <v>1</v>
      </c>
      <c r="X995" s="166">
        <v>1</v>
      </c>
      <c r="Y995" s="201"/>
      <c r="Z995" s="167"/>
    </row>
    <row r="996" spans="1:26" ht="5.0999999999999996" customHeight="1" x14ac:dyDescent="0.2">
      <c r="A996" s="149" t="s">
        <v>150</v>
      </c>
      <c r="C996" s="144" t="s">
        <v>150</v>
      </c>
      <c r="D996" s="155"/>
      <c r="E996" s="166"/>
      <c r="F996" s="166"/>
      <c r="G996" s="166"/>
      <c r="H996" s="166"/>
      <c r="I996" s="166"/>
      <c r="J996" s="166"/>
      <c r="K996" s="166"/>
      <c r="L996" s="166"/>
      <c r="M996" s="166"/>
      <c r="N996" s="166"/>
      <c r="O996" s="166"/>
      <c r="P996" s="166"/>
      <c r="Q996" s="166"/>
      <c r="R996" s="166"/>
      <c r="S996" s="166"/>
      <c r="T996" s="166"/>
      <c r="U996" s="166"/>
      <c r="V996" s="166"/>
      <c r="W996" s="166"/>
      <c r="X996" s="166"/>
      <c r="Y996" s="201"/>
      <c r="Z996" s="167"/>
    </row>
    <row r="997" spans="1:26" ht="12" customHeight="1" x14ac:dyDescent="0.2">
      <c r="A997" s="149" t="s">
        <v>1013</v>
      </c>
      <c r="C997" s="173" t="s">
        <v>1029</v>
      </c>
      <c r="D997" s="155" t="s">
        <v>282</v>
      </c>
      <c r="E997" s="166">
        <v>20</v>
      </c>
      <c r="F997" s="166">
        <v>15</v>
      </c>
      <c r="G997" s="166">
        <v>1</v>
      </c>
      <c r="H997" s="166">
        <v>4</v>
      </c>
      <c r="I997" s="166">
        <v>0</v>
      </c>
      <c r="J997" s="166">
        <v>11</v>
      </c>
      <c r="K997" s="166">
        <v>7</v>
      </c>
      <c r="L997" s="166">
        <v>3</v>
      </c>
      <c r="M997" s="166">
        <v>0</v>
      </c>
      <c r="N997" s="166">
        <v>1</v>
      </c>
      <c r="O997" s="166">
        <v>0</v>
      </c>
      <c r="P997" s="166">
        <v>1</v>
      </c>
      <c r="Q997" s="166">
        <v>0</v>
      </c>
      <c r="R997" s="166">
        <v>2</v>
      </c>
      <c r="S997" s="166">
        <v>4</v>
      </c>
      <c r="T997" s="166">
        <v>1</v>
      </c>
      <c r="U997" s="166">
        <v>3</v>
      </c>
      <c r="V997" s="166">
        <v>0</v>
      </c>
      <c r="W997" s="166">
        <v>0</v>
      </c>
      <c r="X997" s="166">
        <v>0</v>
      </c>
      <c r="Y997" s="201"/>
      <c r="Z997" s="167" t="s">
        <v>1015</v>
      </c>
    </row>
    <row r="998" spans="1:26" ht="12" customHeight="1" x14ac:dyDescent="0.2">
      <c r="A998" s="186" t="s">
        <v>1030</v>
      </c>
      <c r="C998" s="204" t="s">
        <v>1031</v>
      </c>
      <c r="D998" s="155" t="s">
        <v>283</v>
      </c>
      <c r="E998" s="166">
        <v>19</v>
      </c>
      <c r="F998" s="166">
        <v>14</v>
      </c>
      <c r="G998" s="166">
        <v>1</v>
      </c>
      <c r="H998" s="166">
        <v>4</v>
      </c>
      <c r="I998" s="166">
        <v>0</v>
      </c>
      <c r="J998" s="166">
        <v>10</v>
      </c>
      <c r="K998" s="166">
        <v>6</v>
      </c>
      <c r="L998" s="166">
        <v>3</v>
      </c>
      <c r="M998" s="166">
        <v>0</v>
      </c>
      <c r="N998" s="166">
        <v>0</v>
      </c>
      <c r="O998" s="166">
        <v>0</v>
      </c>
      <c r="P998" s="166">
        <v>1</v>
      </c>
      <c r="Q998" s="166">
        <v>0</v>
      </c>
      <c r="R998" s="166">
        <v>2</v>
      </c>
      <c r="S998" s="166">
        <v>4</v>
      </c>
      <c r="T998" s="166">
        <v>1</v>
      </c>
      <c r="U998" s="166">
        <v>3</v>
      </c>
      <c r="V998" s="166">
        <v>0</v>
      </c>
      <c r="W998" s="166">
        <v>0</v>
      </c>
      <c r="X998" s="166">
        <v>0</v>
      </c>
      <c r="Y998" s="201"/>
      <c r="Z998" s="167"/>
    </row>
    <row r="999" spans="1:26" ht="5.0999999999999996" customHeight="1" x14ac:dyDescent="0.2">
      <c r="A999" s="149" t="s">
        <v>150</v>
      </c>
      <c r="C999" s="144" t="s">
        <v>150</v>
      </c>
      <c r="D999" s="155"/>
      <c r="E999" s="166"/>
      <c r="F999" s="166"/>
      <c r="G999" s="166"/>
      <c r="H999" s="166"/>
      <c r="I999" s="166"/>
      <c r="J999" s="166"/>
      <c r="K999" s="166"/>
      <c r="L999" s="166"/>
      <c r="M999" s="166"/>
      <c r="N999" s="166"/>
      <c r="O999" s="166"/>
      <c r="P999" s="166"/>
      <c r="Q999" s="166"/>
      <c r="R999" s="166"/>
      <c r="S999" s="166"/>
      <c r="T999" s="166"/>
      <c r="U999" s="166"/>
      <c r="V999" s="166"/>
      <c r="W999" s="166"/>
      <c r="X999" s="166"/>
      <c r="Y999" s="201"/>
      <c r="Z999" s="167"/>
    </row>
    <row r="1000" spans="1:26" ht="12" customHeight="1" x14ac:dyDescent="0.2">
      <c r="A1000" s="149" t="s">
        <v>150</v>
      </c>
      <c r="C1000" s="202" t="s">
        <v>1017</v>
      </c>
      <c r="D1000" s="155" t="s">
        <v>282</v>
      </c>
      <c r="E1000" s="166">
        <v>12</v>
      </c>
      <c r="F1000" s="166">
        <v>9</v>
      </c>
      <c r="G1000" s="166">
        <v>1</v>
      </c>
      <c r="H1000" s="166">
        <v>2</v>
      </c>
      <c r="I1000" s="166">
        <v>0</v>
      </c>
      <c r="J1000" s="166">
        <v>7</v>
      </c>
      <c r="K1000" s="166">
        <v>5</v>
      </c>
      <c r="L1000" s="166">
        <v>2</v>
      </c>
      <c r="M1000" s="166">
        <v>0</v>
      </c>
      <c r="N1000" s="166">
        <v>1</v>
      </c>
      <c r="O1000" s="166">
        <v>0</v>
      </c>
      <c r="P1000" s="166">
        <v>0</v>
      </c>
      <c r="Q1000" s="166">
        <v>0</v>
      </c>
      <c r="R1000" s="166">
        <v>2</v>
      </c>
      <c r="S1000" s="166">
        <v>2</v>
      </c>
      <c r="T1000" s="166">
        <v>1</v>
      </c>
      <c r="U1000" s="166">
        <v>1</v>
      </c>
      <c r="V1000" s="166">
        <v>0</v>
      </c>
      <c r="W1000" s="166">
        <v>0</v>
      </c>
      <c r="X1000" s="166">
        <v>0</v>
      </c>
      <c r="Y1000" s="201"/>
      <c r="Z1000" s="167"/>
    </row>
    <row r="1001" spans="1:26" ht="12" customHeight="1" x14ac:dyDescent="0.2">
      <c r="A1001" s="149" t="s">
        <v>150</v>
      </c>
      <c r="C1001" s="202"/>
      <c r="D1001" s="155" t="s">
        <v>283</v>
      </c>
      <c r="E1001" s="166">
        <v>11</v>
      </c>
      <c r="F1001" s="166">
        <v>8</v>
      </c>
      <c r="G1001" s="166">
        <v>1</v>
      </c>
      <c r="H1001" s="166">
        <v>2</v>
      </c>
      <c r="I1001" s="166">
        <v>0</v>
      </c>
      <c r="J1001" s="166">
        <v>6</v>
      </c>
      <c r="K1001" s="166">
        <v>4</v>
      </c>
      <c r="L1001" s="166">
        <v>2</v>
      </c>
      <c r="M1001" s="166">
        <v>0</v>
      </c>
      <c r="N1001" s="166">
        <v>0</v>
      </c>
      <c r="O1001" s="166">
        <v>0</v>
      </c>
      <c r="P1001" s="166">
        <v>0</v>
      </c>
      <c r="Q1001" s="166">
        <v>0</v>
      </c>
      <c r="R1001" s="166">
        <v>2</v>
      </c>
      <c r="S1001" s="166">
        <v>2</v>
      </c>
      <c r="T1001" s="166">
        <v>1</v>
      </c>
      <c r="U1001" s="166">
        <v>1</v>
      </c>
      <c r="V1001" s="166">
        <v>0</v>
      </c>
      <c r="W1001" s="166">
        <v>0</v>
      </c>
      <c r="X1001" s="166">
        <v>0</v>
      </c>
      <c r="Y1001" s="201"/>
      <c r="Z1001" s="167"/>
    </row>
    <row r="1002" spans="1:26" ht="5.0999999999999996" customHeight="1" x14ac:dyDescent="0.2">
      <c r="A1002" s="149" t="s">
        <v>150</v>
      </c>
      <c r="C1002" s="144" t="s">
        <v>150</v>
      </c>
      <c r="D1002" s="155"/>
      <c r="E1002" s="166"/>
      <c r="F1002" s="166"/>
      <c r="G1002" s="166"/>
      <c r="H1002" s="166"/>
      <c r="I1002" s="166"/>
      <c r="J1002" s="166"/>
      <c r="K1002" s="166"/>
      <c r="L1002" s="166"/>
      <c r="M1002" s="166"/>
      <c r="N1002" s="166"/>
      <c r="O1002" s="166"/>
      <c r="P1002" s="166"/>
      <c r="Q1002" s="166"/>
      <c r="R1002" s="166"/>
      <c r="S1002" s="166"/>
      <c r="T1002" s="166"/>
      <c r="U1002" s="166"/>
      <c r="V1002" s="166"/>
      <c r="W1002" s="166"/>
      <c r="X1002" s="166"/>
      <c r="Y1002" s="201"/>
      <c r="Z1002" s="167"/>
    </row>
    <row r="1003" spans="1:26" ht="12" customHeight="1" x14ac:dyDescent="0.2">
      <c r="A1003" s="149" t="s">
        <v>1013</v>
      </c>
      <c r="C1003" s="173" t="s">
        <v>1032</v>
      </c>
      <c r="D1003" s="155" t="s">
        <v>282</v>
      </c>
      <c r="E1003" s="166">
        <v>49</v>
      </c>
      <c r="F1003" s="166">
        <v>47</v>
      </c>
      <c r="G1003" s="166">
        <v>1</v>
      </c>
      <c r="H1003" s="166">
        <v>1</v>
      </c>
      <c r="I1003" s="166">
        <v>0</v>
      </c>
      <c r="J1003" s="166">
        <v>41</v>
      </c>
      <c r="K1003" s="166">
        <v>39</v>
      </c>
      <c r="L1003" s="166">
        <v>1</v>
      </c>
      <c r="M1003" s="166">
        <v>2</v>
      </c>
      <c r="N1003" s="166">
        <v>6</v>
      </c>
      <c r="O1003" s="166">
        <v>2</v>
      </c>
      <c r="P1003" s="166">
        <v>7</v>
      </c>
      <c r="Q1003" s="166">
        <v>3</v>
      </c>
      <c r="R1003" s="166">
        <v>18</v>
      </c>
      <c r="S1003" s="166">
        <v>2</v>
      </c>
      <c r="T1003" s="166">
        <v>1</v>
      </c>
      <c r="U1003" s="166">
        <v>1</v>
      </c>
      <c r="V1003" s="166">
        <v>0</v>
      </c>
      <c r="W1003" s="166">
        <v>0</v>
      </c>
      <c r="X1003" s="166">
        <v>0</v>
      </c>
      <c r="Y1003" s="201"/>
      <c r="Z1003" s="167" t="s">
        <v>1015</v>
      </c>
    </row>
    <row r="1004" spans="1:26" ht="12" customHeight="1" x14ac:dyDescent="0.2">
      <c r="A1004" s="186" t="s">
        <v>1033</v>
      </c>
      <c r="C1004" s="204" t="s">
        <v>1034</v>
      </c>
      <c r="D1004" s="155" t="s">
        <v>283</v>
      </c>
      <c r="E1004" s="166">
        <v>36</v>
      </c>
      <c r="F1004" s="166">
        <v>35</v>
      </c>
      <c r="G1004" s="166">
        <v>1</v>
      </c>
      <c r="H1004" s="166">
        <v>0</v>
      </c>
      <c r="I1004" s="166">
        <v>0</v>
      </c>
      <c r="J1004" s="166">
        <v>30</v>
      </c>
      <c r="K1004" s="166">
        <v>29</v>
      </c>
      <c r="L1004" s="166">
        <v>1</v>
      </c>
      <c r="M1004" s="166">
        <v>1</v>
      </c>
      <c r="N1004" s="166">
        <v>6</v>
      </c>
      <c r="O1004" s="166">
        <v>1</v>
      </c>
      <c r="P1004" s="166">
        <v>6</v>
      </c>
      <c r="Q1004" s="166">
        <v>3</v>
      </c>
      <c r="R1004" s="166">
        <v>11</v>
      </c>
      <c r="S1004" s="166">
        <v>1</v>
      </c>
      <c r="T1004" s="166">
        <v>1</v>
      </c>
      <c r="U1004" s="166">
        <v>0</v>
      </c>
      <c r="V1004" s="166">
        <v>0</v>
      </c>
      <c r="W1004" s="166">
        <v>0</v>
      </c>
      <c r="X1004" s="166">
        <v>0</v>
      </c>
      <c r="Y1004" s="201"/>
      <c r="Z1004" s="167"/>
    </row>
    <row r="1005" spans="1:26" ht="5.0999999999999996" customHeight="1" x14ac:dyDescent="0.2">
      <c r="A1005" s="149" t="s">
        <v>150</v>
      </c>
      <c r="C1005" s="144" t="s">
        <v>150</v>
      </c>
      <c r="D1005" s="155"/>
      <c r="E1005" s="166"/>
      <c r="F1005" s="166"/>
      <c r="G1005" s="166"/>
      <c r="H1005" s="166"/>
      <c r="I1005" s="166"/>
      <c r="J1005" s="166"/>
      <c r="K1005" s="166"/>
      <c r="L1005" s="166"/>
      <c r="M1005" s="166"/>
      <c r="N1005" s="166"/>
      <c r="O1005" s="166"/>
      <c r="P1005" s="166"/>
      <c r="Q1005" s="166"/>
      <c r="R1005" s="166"/>
      <c r="S1005" s="166"/>
      <c r="T1005" s="166"/>
      <c r="U1005" s="166"/>
      <c r="V1005" s="166"/>
      <c r="W1005" s="166"/>
      <c r="X1005" s="166"/>
      <c r="Y1005" s="201"/>
      <c r="Z1005" s="167"/>
    </row>
    <row r="1006" spans="1:26" ht="12" customHeight="1" x14ac:dyDescent="0.2">
      <c r="A1006" s="149" t="s">
        <v>150</v>
      </c>
      <c r="C1006" s="202" t="s">
        <v>1017</v>
      </c>
      <c r="D1006" s="155" t="s">
        <v>282</v>
      </c>
      <c r="E1006" s="166">
        <v>22</v>
      </c>
      <c r="F1006" s="166">
        <v>21</v>
      </c>
      <c r="G1006" s="166">
        <v>1</v>
      </c>
      <c r="H1006" s="166">
        <v>0</v>
      </c>
      <c r="I1006" s="166">
        <v>0</v>
      </c>
      <c r="J1006" s="166">
        <v>19</v>
      </c>
      <c r="K1006" s="166">
        <v>18</v>
      </c>
      <c r="L1006" s="166">
        <v>1</v>
      </c>
      <c r="M1006" s="166">
        <v>1</v>
      </c>
      <c r="N1006" s="166">
        <v>5</v>
      </c>
      <c r="O1006" s="166">
        <v>2</v>
      </c>
      <c r="P1006" s="166">
        <v>4</v>
      </c>
      <c r="Q1006" s="166">
        <v>0</v>
      </c>
      <c r="R1006" s="166">
        <v>5</v>
      </c>
      <c r="S1006" s="166">
        <v>1</v>
      </c>
      <c r="T1006" s="166">
        <v>1</v>
      </c>
      <c r="U1006" s="166">
        <v>0</v>
      </c>
      <c r="V1006" s="166">
        <v>0</v>
      </c>
      <c r="W1006" s="166">
        <v>0</v>
      </c>
      <c r="X1006" s="166">
        <v>0</v>
      </c>
      <c r="Y1006" s="201"/>
      <c r="Z1006" s="167"/>
    </row>
    <row r="1007" spans="1:26" ht="12" customHeight="1" x14ac:dyDescent="0.2">
      <c r="A1007" s="149" t="s">
        <v>150</v>
      </c>
      <c r="C1007" s="202"/>
      <c r="D1007" s="155" t="s">
        <v>283</v>
      </c>
      <c r="E1007" s="166">
        <v>20</v>
      </c>
      <c r="F1007" s="166">
        <v>19</v>
      </c>
      <c r="G1007" s="166">
        <v>1</v>
      </c>
      <c r="H1007" s="166">
        <v>0</v>
      </c>
      <c r="I1007" s="166">
        <v>0</v>
      </c>
      <c r="J1007" s="166">
        <v>17</v>
      </c>
      <c r="K1007" s="166">
        <v>16</v>
      </c>
      <c r="L1007" s="166">
        <v>1</v>
      </c>
      <c r="M1007" s="166">
        <v>1</v>
      </c>
      <c r="N1007" s="166">
        <v>5</v>
      </c>
      <c r="O1007" s="166">
        <v>1</v>
      </c>
      <c r="P1007" s="166">
        <v>4</v>
      </c>
      <c r="Q1007" s="166">
        <v>0</v>
      </c>
      <c r="R1007" s="166">
        <v>4</v>
      </c>
      <c r="S1007" s="166">
        <v>1</v>
      </c>
      <c r="T1007" s="166">
        <v>1</v>
      </c>
      <c r="U1007" s="166">
        <v>0</v>
      </c>
      <c r="V1007" s="166">
        <v>0</v>
      </c>
      <c r="W1007" s="166">
        <v>0</v>
      </c>
      <c r="X1007" s="166">
        <v>0</v>
      </c>
      <c r="Y1007" s="201"/>
      <c r="Z1007" s="167"/>
    </row>
    <row r="1008" spans="1:26" ht="5.0999999999999996" customHeight="1" x14ac:dyDescent="0.2">
      <c r="A1008" s="149" t="s">
        <v>150</v>
      </c>
      <c r="C1008" s="144" t="s">
        <v>150</v>
      </c>
      <c r="D1008" s="155"/>
      <c r="E1008" s="166"/>
      <c r="F1008" s="166"/>
      <c r="G1008" s="166"/>
      <c r="H1008" s="166"/>
      <c r="I1008" s="166"/>
      <c r="J1008" s="166"/>
      <c r="K1008" s="166"/>
      <c r="L1008" s="166"/>
      <c r="M1008" s="166"/>
      <c r="N1008" s="166"/>
      <c r="O1008" s="166"/>
      <c r="P1008" s="166"/>
      <c r="Q1008" s="166"/>
      <c r="R1008" s="166"/>
      <c r="S1008" s="166"/>
      <c r="T1008" s="166"/>
      <c r="U1008" s="166"/>
      <c r="V1008" s="166"/>
      <c r="W1008" s="166"/>
      <c r="X1008" s="166"/>
      <c r="Y1008" s="201"/>
      <c r="Z1008" s="167"/>
    </row>
    <row r="1009" spans="1:26" ht="12" customHeight="1" x14ac:dyDescent="0.2">
      <c r="A1009" s="149" t="s">
        <v>1013</v>
      </c>
      <c r="C1009" s="173" t="s">
        <v>1035</v>
      </c>
      <c r="D1009" s="155" t="s">
        <v>282</v>
      </c>
      <c r="E1009" s="166">
        <v>4</v>
      </c>
      <c r="F1009" s="166">
        <v>4</v>
      </c>
      <c r="G1009" s="166">
        <v>0</v>
      </c>
      <c r="H1009" s="166">
        <v>0</v>
      </c>
      <c r="I1009" s="166">
        <v>0</v>
      </c>
      <c r="J1009" s="166">
        <v>2</v>
      </c>
      <c r="K1009" s="166">
        <v>2</v>
      </c>
      <c r="L1009" s="166">
        <v>0</v>
      </c>
      <c r="M1009" s="166">
        <v>0</v>
      </c>
      <c r="N1009" s="166">
        <v>1</v>
      </c>
      <c r="O1009" s="166">
        <v>0</v>
      </c>
      <c r="P1009" s="166">
        <v>1</v>
      </c>
      <c r="Q1009" s="166">
        <v>0</v>
      </c>
      <c r="R1009" s="166">
        <v>0</v>
      </c>
      <c r="S1009" s="166">
        <v>0</v>
      </c>
      <c r="T1009" s="166">
        <v>0</v>
      </c>
      <c r="U1009" s="166">
        <v>0</v>
      </c>
      <c r="V1009" s="166">
        <v>0</v>
      </c>
      <c r="W1009" s="166">
        <v>0</v>
      </c>
      <c r="X1009" s="166">
        <v>0</v>
      </c>
      <c r="Y1009" s="201"/>
      <c r="Z1009" s="167" t="s">
        <v>1015</v>
      </c>
    </row>
    <row r="1010" spans="1:26" ht="12" customHeight="1" x14ac:dyDescent="0.2">
      <c r="A1010" s="186" t="s">
        <v>1036</v>
      </c>
      <c r="C1010" s="204" t="s">
        <v>1037</v>
      </c>
      <c r="D1010" s="155" t="s">
        <v>283</v>
      </c>
      <c r="E1010" s="166">
        <v>4</v>
      </c>
      <c r="F1010" s="166">
        <v>4</v>
      </c>
      <c r="G1010" s="166">
        <v>0</v>
      </c>
      <c r="H1010" s="166">
        <v>0</v>
      </c>
      <c r="I1010" s="166">
        <v>0</v>
      </c>
      <c r="J1010" s="166">
        <v>2</v>
      </c>
      <c r="K1010" s="166">
        <v>2</v>
      </c>
      <c r="L1010" s="166">
        <v>0</v>
      </c>
      <c r="M1010" s="166">
        <v>0</v>
      </c>
      <c r="N1010" s="166">
        <v>1</v>
      </c>
      <c r="O1010" s="166">
        <v>0</v>
      </c>
      <c r="P1010" s="166">
        <v>1</v>
      </c>
      <c r="Q1010" s="166">
        <v>0</v>
      </c>
      <c r="R1010" s="166">
        <v>0</v>
      </c>
      <c r="S1010" s="166">
        <v>0</v>
      </c>
      <c r="T1010" s="166">
        <v>0</v>
      </c>
      <c r="U1010" s="166">
        <v>0</v>
      </c>
      <c r="V1010" s="166">
        <v>0</v>
      </c>
      <c r="W1010" s="166">
        <v>0</v>
      </c>
      <c r="X1010" s="166">
        <v>0</v>
      </c>
      <c r="Y1010" s="201"/>
      <c r="Z1010" s="167"/>
    </row>
    <row r="1011" spans="1:26" ht="5.0999999999999996" customHeight="1" x14ac:dyDescent="0.2">
      <c r="A1011" s="142" t="s">
        <v>150</v>
      </c>
      <c r="B1011" s="163" t="s">
        <v>150</v>
      </c>
      <c r="C1011" s="145" t="s">
        <v>150</v>
      </c>
      <c r="D1011" s="155"/>
      <c r="E1011" s="166"/>
      <c r="F1011" s="166"/>
      <c r="G1011" s="166"/>
      <c r="H1011" s="166"/>
      <c r="I1011" s="166"/>
      <c r="J1011" s="166"/>
      <c r="K1011" s="166"/>
      <c r="L1011" s="166"/>
      <c r="M1011" s="166"/>
      <c r="N1011" s="166"/>
      <c r="O1011" s="166"/>
      <c r="P1011" s="166"/>
      <c r="Q1011" s="166"/>
      <c r="R1011" s="166"/>
      <c r="S1011" s="166"/>
      <c r="T1011" s="166"/>
      <c r="U1011" s="166"/>
      <c r="V1011" s="166"/>
      <c r="W1011" s="166"/>
      <c r="X1011" s="166"/>
      <c r="Y1011" s="201"/>
      <c r="Z1011" s="167"/>
    </row>
    <row r="1012" spans="1:26" ht="12" customHeight="1" x14ac:dyDescent="0.2">
      <c r="A1012" s="142" t="s">
        <v>150</v>
      </c>
      <c r="B1012" s="163" t="s">
        <v>150</v>
      </c>
      <c r="C1012" s="202" t="s">
        <v>1017</v>
      </c>
      <c r="D1012" s="155" t="s">
        <v>282</v>
      </c>
      <c r="E1012" s="166">
        <v>2</v>
      </c>
      <c r="F1012" s="166">
        <v>2</v>
      </c>
      <c r="G1012" s="166">
        <v>0</v>
      </c>
      <c r="H1012" s="166">
        <v>0</v>
      </c>
      <c r="I1012" s="166">
        <v>0</v>
      </c>
      <c r="J1012" s="166">
        <v>1</v>
      </c>
      <c r="K1012" s="166">
        <v>1</v>
      </c>
      <c r="L1012" s="166">
        <v>0</v>
      </c>
      <c r="M1012" s="166">
        <v>0</v>
      </c>
      <c r="N1012" s="166">
        <v>1</v>
      </c>
      <c r="O1012" s="166">
        <v>0</v>
      </c>
      <c r="P1012" s="166">
        <v>0</v>
      </c>
      <c r="Q1012" s="166">
        <v>0</v>
      </c>
      <c r="R1012" s="166">
        <v>0</v>
      </c>
      <c r="S1012" s="166">
        <v>0</v>
      </c>
      <c r="T1012" s="166">
        <v>0</v>
      </c>
      <c r="U1012" s="166">
        <v>0</v>
      </c>
      <c r="V1012" s="166">
        <v>0</v>
      </c>
      <c r="W1012" s="166">
        <v>0</v>
      </c>
      <c r="X1012" s="166">
        <v>0</v>
      </c>
      <c r="Y1012" s="201"/>
      <c r="Z1012" s="167"/>
    </row>
    <row r="1013" spans="1:26" ht="12" customHeight="1" x14ac:dyDescent="0.2">
      <c r="A1013" s="142" t="s">
        <v>150</v>
      </c>
      <c r="B1013" s="163" t="s">
        <v>150</v>
      </c>
      <c r="C1013" s="145"/>
      <c r="D1013" s="155" t="s">
        <v>283</v>
      </c>
      <c r="E1013" s="166">
        <v>2</v>
      </c>
      <c r="F1013" s="166">
        <v>2</v>
      </c>
      <c r="G1013" s="166">
        <v>0</v>
      </c>
      <c r="H1013" s="166">
        <v>0</v>
      </c>
      <c r="I1013" s="166">
        <v>0</v>
      </c>
      <c r="J1013" s="166">
        <v>1</v>
      </c>
      <c r="K1013" s="166">
        <v>1</v>
      </c>
      <c r="L1013" s="166">
        <v>0</v>
      </c>
      <c r="M1013" s="166">
        <v>0</v>
      </c>
      <c r="N1013" s="166">
        <v>1</v>
      </c>
      <c r="O1013" s="166">
        <v>0</v>
      </c>
      <c r="P1013" s="166">
        <v>0</v>
      </c>
      <c r="Q1013" s="166">
        <v>0</v>
      </c>
      <c r="R1013" s="166">
        <v>0</v>
      </c>
      <c r="S1013" s="166">
        <v>0</v>
      </c>
      <c r="T1013" s="166">
        <v>0</v>
      </c>
      <c r="U1013" s="166">
        <v>0</v>
      </c>
      <c r="V1013" s="166">
        <v>0</v>
      </c>
      <c r="W1013" s="166">
        <v>0</v>
      </c>
      <c r="X1013" s="166">
        <v>0</v>
      </c>
      <c r="Y1013" s="201"/>
      <c r="Z1013" s="167"/>
    </row>
    <row r="1014" spans="1:26" ht="4.9000000000000004" customHeight="1" x14ac:dyDescent="0.2">
      <c r="B1014" s="163"/>
      <c r="C1014" s="145"/>
      <c r="D1014" s="155"/>
      <c r="E1014" s="166"/>
      <c r="F1014" s="166"/>
      <c r="G1014" s="166"/>
      <c r="H1014" s="166"/>
      <c r="I1014" s="166"/>
      <c r="J1014" s="166"/>
      <c r="K1014" s="166"/>
      <c r="L1014" s="166"/>
      <c r="M1014" s="166"/>
      <c r="N1014" s="166"/>
      <c r="O1014" s="166"/>
      <c r="P1014" s="166"/>
      <c r="Q1014" s="166"/>
      <c r="R1014" s="166"/>
      <c r="S1014" s="166"/>
      <c r="T1014" s="166"/>
      <c r="U1014" s="166"/>
      <c r="V1014" s="166"/>
      <c r="W1014" s="166"/>
      <c r="X1014" s="166"/>
      <c r="Y1014" s="201"/>
      <c r="Z1014" s="167"/>
    </row>
    <row r="1015" spans="1:26" ht="12" customHeight="1" x14ac:dyDescent="0.2">
      <c r="A1015" s="149" t="s">
        <v>1038</v>
      </c>
      <c r="B1015" s="163"/>
      <c r="C1015" s="149" t="s">
        <v>2308</v>
      </c>
      <c r="D1015" s="155" t="s">
        <v>282</v>
      </c>
      <c r="E1015" s="166">
        <v>951</v>
      </c>
      <c r="F1015" s="166">
        <v>709</v>
      </c>
      <c r="G1015" s="166">
        <v>83</v>
      </c>
      <c r="H1015" s="166">
        <v>126</v>
      </c>
      <c r="I1015" s="166">
        <v>33</v>
      </c>
      <c r="J1015" s="166">
        <v>722</v>
      </c>
      <c r="K1015" s="166">
        <v>543</v>
      </c>
      <c r="L1015" s="166">
        <v>217</v>
      </c>
      <c r="M1015" s="166">
        <v>150</v>
      </c>
      <c r="N1015" s="166">
        <v>122</v>
      </c>
      <c r="O1015" s="166">
        <v>39</v>
      </c>
      <c r="P1015" s="166">
        <v>14</v>
      </c>
      <c r="Q1015" s="166">
        <v>1</v>
      </c>
      <c r="R1015" s="166">
        <v>0</v>
      </c>
      <c r="S1015" s="166">
        <v>155</v>
      </c>
      <c r="T1015" s="166">
        <v>62</v>
      </c>
      <c r="U1015" s="166">
        <v>93</v>
      </c>
      <c r="V1015" s="166">
        <v>24</v>
      </c>
      <c r="W1015" s="166">
        <v>6</v>
      </c>
      <c r="X1015" s="166">
        <v>18</v>
      </c>
      <c r="Y1015" s="201"/>
      <c r="Z1015" s="167" t="s">
        <v>1038</v>
      </c>
    </row>
    <row r="1016" spans="1:26" ht="12" customHeight="1" x14ac:dyDescent="0.2">
      <c r="A1016" s="149"/>
      <c r="B1016" s="163"/>
      <c r="C1016" s="149" t="s">
        <v>2309</v>
      </c>
      <c r="D1016" s="155" t="s">
        <v>283</v>
      </c>
      <c r="E1016" s="166">
        <v>920</v>
      </c>
      <c r="F1016" s="166">
        <v>685</v>
      </c>
      <c r="G1016" s="166">
        <v>79</v>
      </c>
      <c r="H1016" s="166">
        <v>123</v>
      </c>
      <c r="I1016" s="166">
        <v>33</v>
      </c>
      <c r="J1016" s="166">
        <v>696</v>
      </c>
      <c r="K1016" s="166">
        <v>522</v>
      </c>
      <c r="L1016" s="166">
        <v>210</v>
      </c>
      <c r="M1016" s="166">
        <v>145</v>
      </c>
      <c r="N1016" s="166">
        <v>115</v>
      </c>
      <c r="O1016" s="166">
        <v>37</v>
      </c>
      <c r="P1016" s="166">
        <v>14</v>
      </c>
      <c r="Q1016" s="166">
        <v>1</v>
      </c>
      <c r="R1016" s="166">
        <v>0</v>
      </c>
      <c r="S1016" s="166">
        <v>150</v>
      </c>
      <c r="T1016" s="166">
        <v>59</v>
      </c>
      <c r="U1016" s="166">
        <v>91</v>
      </c>
      <c r="V1016" s="166">
        <v>24</v>
      </c>
      <c r="W1016" s="166">
        <v>6</v>
      </c>
      <c r="X1016" s="166">
        <v>18</v>
      </c>
      <c r="Y1016" s="201"/>
      <c r="Z1016" s="167"/>
    </row>
    <row r="1017" spans="1:26" ht="5.0999999999999996" customHeight="1" x14ac:dyDescent="0.2">
      <c r="A1017" s="149" t="s">
        <v>150</v>
      </c>
      <c r="B1017" s="163" t="s">
        <v>150</v>
      </c>
      <c r="C1017" s="145" t="s">
        <v>150</v>
      </c>
      <c r="D1017" s="155"/>
      <c r="E1017" s="166"/>
      <c r="F1017" s="166"/>
      <c r="G1017" s="166"/>
      <c r="H1017" s="166"/>
      <c r="I1017" s="166"/>
      <c r="J1017" s="166"/>
      <c r="K1017" s="166"/>
      <c r="L1017" s="166"/>
      <c r="M1017" s="166"/>
      <c r="N1017" s="166"/>
      <c r="O1017" s="166"/>
      <c r="P1017" s="166"/>
      <c r="Q1017" s="166"/>
      <c r="R1017" s="166"/>
      <c r="S1017" s="166"/>
      <c r="T1017" s="166"/>
      <c r="U1017" s="166"/>
      <c r="V1017" s="166"/>
      <c r="W1017" s="166"/>
      <c r="X1017" s="166"/>
      <c r="Y1017" s="201"/>
      <c r="Z1017" s="167"/>
    </row>
    <row r="1018" spans="1:26" ht="12" customHeight="1" x14ac:dyDescent="0.2">
      <c r="A1018" s="149" t="s">
        <v>2310</v>
      </c>
      <c r="B1018" s="163"/>
      <c r="C1018" s="149" t="s">
        <v>2311</v>
      </c>
      <c r="D1018" s="155" t="s">
        <v>282</v>
      </c>
      <c r="E1018" s="166">
        <v>10</v>
      </c>
      <c r="F1018" s="166">
        <v>7</v>
      </c>
      <c r="G1018" s="166">
        <v>2</v>
      </c>
      <c r="H1018" s="166">
        <v>1</v>
      </c>
      <c r="I1018" s="166">
        <v>0</v>
      </c>
      <c r="J1018" s="166">
        <v>9</v>
      </c>
      <c r="K1018" s="166">
        <v>7</v>
      </c>
      <c r="L1018" s="166">
        <v>4</v>
      </c>
      <c r="M1018" s="166">
        <v>1</v>
      </c>
      <c r="N1018" s="166">
        <v>2</v>
      </c>
      <c r="O1018" s="166">
        <v>0</v>
      </c>
      <c r="P1018" s="166">
        <v>0</v>
      </c>
      <c r="Q1018" s="166">
        <v>0</v>
      </c>
      <c r="R1018" s="166">
        <v>0</v>
      </c>
      <c r="S1018" s="166">
        <v>2</v>
      </c>
      <c r="T1018" s="166">
        <v>2</v>
      </c>
      <c r="U1018" s="166">
        <v>0</v>
      </c>
      <c r="V1018" s="166">
        <v>0</v>
      </c>
      <c r="W1018" s="166">
        <v>0</v>
      </c>
      <c r="X1018" s="166">
        <v>0</v>
      </c>
      <c r="Y1018" s="201"/>
      <c r="Z1018" s="167" t="s">
        <v>1038</v>
      </c>
    </row>
    <row r="1019" spans="1:26" ht="12" customHeight="1" x14ac:dyDescent="0.2">
      <c r="B1019" s="163"/>
      <c r="C1019" s="145"/>
      <c r="D1019" s="155" t="s">
        <v>283</v>
      </c>
      <c r="E1019" s="166">
        <v>10</v>
      </c>
      <c r="F1019" s="166">
        <v>7</v>
      </c>
      <c r="G1019" s="166">
        <v>2</v>
      </c>
      <c r="H1019" s="166">
        <v>1</v>
      </c>
      <c r="I1019" s="166">
        <v>0</v>
      </c>
      <c r="J1019" s="166">
        <v>9</v>
      </c>
      <c r="K1019" s="166">
        <v>7</v>
      </c>
      <c r="L1019" s="166">
        <v>4</v>
      </c>
      <c r="M1019" s="166">
        <v>1</v>
      </c>
      <c r="N1019" s="166">
        <v>2</v>
      </c>
      <c r="O1019" s="166">
        <v>0</v>
      </c>
      <c r="P1019" s="166">
        <v>0</v>
      </c>
      <c r="Q1019" s="166">
        <v>0</v>
      </c>
      <c r="R1019" s="166">
        <v>0</v>
      </c>
      <c r="S1019" s="166">
        <v>2</v>
      </c>
      <c r="T1019" s="166">
        <v>2</v>
      </c>
      <c r="U1019" s="166">
        <v>0</v>
      </c>
      <c r="V1019" s="166">
        <v>0</v>
      </c>
      <c r="W1019" s="166">
        <v>0</v>
      </c>
      <c r="X1019" s="166">
        <v>0</v>
      </c>
      <c r="Y1019" s="201"/>
      <c r="Z1019" s="167"/>
    </row>
    <row r="1020" spans="1:26" ht="5.0999999999999996" customHeight="1" x14ac:dyDescent="0.2">
      <c r="B1020" s="163"/>
      <c r="C1020" s="145"/>
      <c r="D1020" s="155"/>
      <c r="E1020" s="166"/>
      <c r="F1020" s="166"/>
      <c r="G1020" s="166"/>
      <c r="H1020" s="166"/>
      <c r="I1020" s="166"/>
      <c r="J1020" s="166"/>
      <c r="K1020" s="166"/>
      <c r="L1020" s="166"/>
      <c r="M1020" s="166"/>
      <c r="N1020" s="166"/>
      <c r="O1020" s="166"/>
      <c r="P1020" s="166"/>
      <c r="Q1020" s="166"/>
      <c r="R1020" s="166"/>
      <c r="S1020" s="166"/>
      <c r="T1020" s="166"/>
      <c r="U1020" s="166"/>
      <c r="V1020" s="166"/>
      <c r="W1020" s="166"/>
      <c r="X1020" s="166"/>
      <c r="Y1020" s="201"/>
      <c r="Z1020" s="167"/>
    </row>
    <row r="1021" spans="1:26" ht="12" customHeight="1" x14ac:dyDescent="0.2">
      <c r="A1021" s="149" t="s">
        <v>2310</v>
      </c>
      <c r="B1021" s="163"/>
      <c r="C1021" s="149" t="s">
        <v>2312</v>
      </c>
      <c r="D1021" s="155" t="s">
        <v>282</v>
      </c>
      <c r="E1021" s="166">
        <v>181</v>
      </c>
      <c r="F1021" s="166">
        <v>161</v>
      </c>
      <c r="G1021" s="166">
        <v>10</v>
      </c>
      <c r="H1021" s="166">
        <v>8</v>
      </c>
      <c r="I1021" s="166">
        <v>2</v>
      </c>
      <c r="J1021" s="166">
        <v>142</v>
      </c>
      <c r="K1021" s="166">
        <v>130</v>
      </c>
      <c r="L1021" s="166">
        <v>57</v>
      </c>
      <c r="M1021" s="166">
        <v>43</v>
      </c>
      <c r="N1021" s="166">
        <v>20</v>
      </c>
      <c r="O1021" s="166">
        <v>6</v>
      </c>
      <c r="P1021" s="166">
        <v>4</v>
      </c>
      <c r="Q1021" s="166">
        <v>0</v>
      </c>
      <c r="R1021" s="166">
        <v>0</v>
      </c>
      <c r="S1021" s="166">
        <v>11</v>
      </c>
      <c r="T1021" s="166">
        <v>4</v>
      </c>
      <c r="U1021" s="166">
        <v>7</v>
      </c>
      <c r="V1021" s="166">
        <v>1</v>
      </c>
      <c r="W1021" s="166">
        <v>1</v>
      </c>
      <c r="X1021" s="166">
        <v>0</v>
      </c>
      <c r="Y1021" s="201"/>
      <c r="Z1021" s="167" t="s">
        <v>1038</v>
      </c>
    </row>
    <row r="1022" spans="1:26" ht="12" customHeight="1" x14ac:dyDescent="0.2">
      <c r="B1022" s="163"/>
      <c r="C1022" s="145"/>
      <c r="D1022" s="155" t="s">
        <v>283</v>
      </c>
      <c r="E1022" s="166">
        <v>176</v>
      </c>
      <c r="F1022" s="166">
        <v>157</v>
      </c>
      <c r="G1022" s="166">
        <v>9</v>
      </c>
      <c r="H1022" s="166">
        <v>8</v>
      </c>
      <c r="I1022" s="166">
        <v>2</v>
      </c>
      <c r="J1022" s="166">
        <v>139</v>
      </c>
      <c r="K1022" s="166">
        <v>127</v>
      </c>
      <c r="L1022" s="166">
        <v>57</v>
      </c>
      <c r="M1022" s="166">
        <v>42</v>
      </c>
      <c r="N1022" s="166">
        <v>19</v>
      </c>
      <c r="O1022" s="166">
        <v>5</v>
      </c>
      <c r="P1022" s="166">
        <v>4</v>
      </c>
      <c r="Q1022" s="166">
        <v>0</v>
      </c>
      <c r="R1022" s="166">
        <v>0</v>
      </c>
      <c r="S1022" s="166">
        <v>11</v>
      </c>
      <c r="T1022" s="166">
        <v>4</v>
      </c>
      <c r="U1022" s="166">
        <v>7</v>
      </c>
      <c r="V1022" s="166">
        <v>1</v>
      </c>
      <c r="W1022" s="166">
        <v>1</v>
      </c>
      <c r="X1022" s="166">
        <v>0</v>
      </c>
      <c r="Y1022" s="201"/>
      <c r="Z1022" s="167"/>
    </row>
    <row r="1023" spans="1:26" ht="5.0999999999999996" customHeight="1" x14ac:dyDescent="0.2">
      <c r="B1023" s="163"/>
      <c r="C1023" s="145"/>
      <c r="D1023" s="155"/>
      <c r="E1023" s="166"/>
      <c r="F1023" s="166"/>
      <c r="G1023" s="166"/>
      <c r="H1023" s="166"/>
      <c r="I1023" s="166"/>
      <c r="J1023" s="166"/>
      <c r="K1023" s="166"/>
      <c r="L1023" s="166"/>
      <c r="M1023" s="166"/>
      <c r="N1023" s="166"/>
      <c r="O1023" s="166"/>
      <c r="P1023" s="166"/>
      <c r="Q1023" s="166"/>
      <c r="R1023" s="166"/>
      <c r="S1023" s="166"/>
      <c r="T1023" s="166"/>
      <c r="U1023" s="166"/>
      <c r="V1023" s="166"/>
      <c r="W1023" s="166"/>
      <c r="X1023" s="166"/>
      <c r="Y1023" s="201"/>
      <c r="Z1023" s="167"/>
    </row>
    <row r="1024" spans="1:26" ht="12" customHeight="1" x14ac:dyDescent="0.2">
      <c r="A1024" s="149" t="s">
        <v>2313</v>
      </c>
      <c r="B1024" s="163"/>
      <c r="C1024" s="149" t="s">
        <v>2311</v>
      </c>
      <c r="D1024" s="155" t="s">
        <v>282</v>
      </c>
      <c r="E1024" s="166">
        <v>12</v>
      </c>
      <c r="F1024" s="166">
        <v>10</v>
      </c>
      <c r="G1024" s="166">
        <v>0</v>
      </c>
      <c r="H1024" s="166">
        <v>2</v>
      </c>
      <c r="I1024" s="166">
        <v>0</v>
      </c>
      <c r="J1024" s="166">
        <v>8</v>
      </c>
      <c r="K1024" s="166">
        <v>7</v>
      </c>
      <c r="L1024" s="166">
        <v>5</v>
      </c>
      <c r="M1024" s="166">
        <v>2</v>
      </c>
      <c r="N1024" s="166">
        <v>0</v>
      </c>
      <c r="O1024" s="166">
        <v>0</v>
      </c>
      <c r="P1024" s="166">
        <v>0</v>
      </c>
      <c r="Q1024" s="166">
        <v>0</v>
      </c>
      <c r="R1024" s="166">
        <v>0</v>
      </c>
      <c r="S1024" s="166">
        <v>1</v>
      </c>
      <c r="T1024" s="166">
        <v>0</v>
      </c>
      <c r="U1024" s="166">
        <v>1</v>
      </c>
      <c r="V1024" s="166">
        <v>0</v>
      </c>
      <c r="W1024" s="166">
        <v>0</v>
      </c>
      <c r="X1024" s="166">
        <v>0</v>
      </c>
      <c r="Y1024" s="201"/>
      <c r="Z1024" s="167" t="s">
        <v>1038</v>
      </c>
    </row>
    <row r="1025" spans="1:26" ht="12" customHeight="1" x14ac:dyDescent="0.2">
      <c r="B1025" s="163"/>
      <c r="C1025" s="145"/>
      <c r="D1025" s="155" t="s">
        <v>283</v>
      </c>
      <c r="E1025" s="166">
        <v>11</v>
      </c>
      <c r="F1025" s="166">
        <v>10</v>
      </c>
      <c r="G1025" s="166">
        <v>0</v>
      </c>
      <c r="H1025" s="166">
        <v>1</v>
      </c>
      <c r="I1025" s="166">
        <v>0</v>
      </c>
      <c r="J1025" s="166">
        <v>7</v>
      </c>
      <c r="K1025" s="166">
        <v>7</v>
      </c>
      <c r="L1025" s="166">
        <v>5</v>
      </c>
      <c r="M1025" s="166">
        <v>2</v>
      </c>
      <c r="N1025" s="166">
        <v>0</v>
      </c>
      <c r="O1025" s="166">
        <v>0</v>
      </c>
      <c r="P1025" s="166">
        <v>0</v>
      </c>
      <c r="Q1025" s="166">
        <v>0</v>
      </c>
      <c r="R1025" s="166">
        <v>0</v>
      </c>
      <c r="S1025" s="166">
        <v>0</v>
      </c>
      <c r="T1025" s="166">
        <v>0</v>
      </c>
      <c r="U1025" s="166">
        <v>0</v>
      </c>
      <c r="V1025" s="166">
        <v>0</v>
      </c>
      <c r="W1025" s="166">
        <v>0</v>
      </c>
      <c r="X1025" s="166">
        <v>0</v>
      </c>
      <c r="Y1025" s="201"/>
      <c r="Z1025" s="167"/>
    </row>
    <row r="1026" spans="1:26" ht="5.0999999999999996" customHeight="1" x14ac:dyDescent="0.2">
      <c r="B1026" s="163"/>
      <c r="C1026" s="145"/>
      <c r="D1026" s="155"/>
      <c r="E1026" s="166"/>
      <c r="F1026" s="166"/>
      <c r="G1026" s="166"/>
      <c r="H1026" s="166"/>
      <c r="I1026" s="166"/>
      <c r="J1026" s="166"/>
      <c r="K1026" s="166"/>
      <c r="L1026" s="166"/>
      <c r="M1026" s="166"/>
      <c r="N1026" s="166"/>
      <c r="O1026" s="166"/>
      <c r="P1026" s="166"/>
      <c r="Q1026" s="166"/>
      <c r="R1026" s="166"/>
      <c r="S1026" s="166"/>
      <c r="T1026" s="166"/>
      <c r="U1026" s="166"/>
      <c r="V1026" s="166"/>
      <c r="W1026" s="166"/>
      <c r="X1026" s="166"/>
      <c r="Y1026" s="201"/>
      <c r="Z1026" s="167"/>
    </row>
    <row r="1027" spans="1:26" ht="12" customHeight="1" x14ac:dyDescent="0.2">
      <c r="A1027" s="149" t="s">
        <v>2313</v>
      </c>
      <c r="B1027" s="163"/>
      <c r="C1027" s="149" t="s">
        <v>2312</v>
      </c>
      <c r="D1027" s="155" t="s">
        <v>282</v>
      </c>
      <c r="E1027" s="166">
        <v>256</v>
      </c>
      <c r="F1027" s="166">
        <v>173</v>
      </c>
      <c r="G1027" s="166">
        <v>33</v>
      </c>
      <c r="H1027" s="166">
        <v>45</v>
      </c>
      <c r="I1027" s="166">
        <v>5</v>
      </c>
      <c r="J1027" s="166">
        <v>165</v>
      </c>
      <c r="K1027" s="166">
        <v>112</v>
      </c>
      <c r="L1027" s="166">
        <v>57</v>
      </c>
      <c r="M1027" s="166">
        <v>31</v>
      </c>
      <c r="N1027" s="166">
        <v>21</v>
      </c>
      <c r="O1027" s="166">
        <v>2</v>
      </c>
      <c r="P1027" s="166">
        <v>1</v>
      </c>
      <c r="Q1027" s="166">
        <v>0</v>
      </c>
      <c r="R1027" s="166">
        <v>0</v>
      </c>
      <c r="S1027" s="166">
        <v>51</v>
      </c>
      <c r="T1027" s="166">
        <v>24</v>
      </c>
      <c r="U1027" s="166">
        <v>27</v>
      </c>
      <c r="V1027" s="166">
        <v>2</v>
      </c>
      <c r="W1027" s="166">
        <v>0</v>
      </c>
      <c r="X1027" s="166">
        <v>2</v>
      </c>
      <c r="Y1027" s="201"/>
      <c r="Z1027" s="167" t="s">
        <v>1038</v>
      </c>
    </row>
    <row r="1028" spans="1:26" ht="12" customHeight="1" x14ac:dyDescent="0.2">
      <c r="B1028" s="163"/>
      <c r="C1028" s="145"/>
      <c r="D1028" s="155" t="s">
        <v>283</v>
      </c>
      <c r="E1028" s="166">
        <v>244</v>
      </c>
      <c r="F1028" s="166">
        <v>165</v>
      </c>
      <c r="G1028" s="166">
        <v>31</v>
      </c>
      <c r="H1028" s="166">
        <v>43</v>
      </c>
      <c r="I1028" s="166">
        <v>5</v>
      </c>
      <c r="J1028" s="166">
        <v>155</v>
      </c>
      <c r="K1028" s="166">
        <v>105</v>
      </c>
      <c r="L1028" s="166">
        <v>54</v>
      </c>
      <c r="M1028" s="166">
        <v>30</v>
      </c>
      <c r="N1028" s="166">
        <v>18</v>
      </c>
      <c r="O1028" s="166">
        <v>2</v>
      </c>
      <c r="P1028" s="166">
        <v>1</v>
      </c>
      <c r="Q1028" s="166">
        <v>0</v>
      </c>
      <c r="R1028" s="166">
        <v>0</v>
      </c>
      <c r="S1028" s="166">
        <v>48</v>
      </c>
      <c r="T1028" s="166">
        <v>22</v>
      </c>
      <c r="U1028" s="166">
        <v>26</v>
      </c>
      <c r="V1028" s="166">
        <v>2</v>
      </c>
      <c r="W1028" s="166">
        <v>0</v>
      </c>
      <c r="X1028" s="166">
        <v>2</v>
      </c>
      <c r="Y1028" s="201"/>
      <c r="Z1028" s="167"/>
    </row>
    <row r="1029" spans="1:26" ht="5.0999999999999996" customHeight="1" x14ac:dyDescent="0.2">
      <c r="B1029" s="163"/>
      <c r="C1029" s="145"/>
      <c r="D1029" s="155"/>
      <c r="E1029" s="166"/>
      <c r="F1029" s="166"/>
      <c r="G1029" s="166"/>
      <c r="H1029" s="166"/>
      <c r="I1029" s="166"/>
      <c r="J1029" s="166"/>
      <c r="K1029" s="166"/>
      <c r="L1029" s="166"/>
      <c r="M1029" s="166"/>
      <c r="N1029" s="166"/>
      <c r="O1029" s="166"/>
      <c r="P1029" s="166"/>
      <c r="Q1029" s="166"/>
      <c r="R1029" s="166"/>
      <c r="S1029" s="166"/>
      <c r="T1029" s="166"/>
      <c r="U1029" s="166"/>
      <c r="V1029" s="166"/>
      <c r="W1029" s="166"/>
      <c r="X1029" s="166"/>
      <c r="Y1029" s="201"/>
      <c r="Z1029" s="167"/>
    </row>
    <row r="1030" spans="1:26" ht="12" customHeight="1" x14ac:dyDescent="0.2">
      <c r="A1030" s="149" t="s">
        <v>2314</v>
      </c>
      <c r="B1030" s="163"/>
      <c r="C1030" s="149" t="s">
        <v>2311</v>
      </c>
      <c r="D1030" s="155" t="s">
        <v>282</v>
      </c>
      <c r="E1030" s="166">
        <v>23</v>
      </c>
      <c r="F1030" s="166">
        <v>14</v>
      </c>
      <c r="G1030" s="166">
        <v>2</v>
      </c>
      <c r="H1030" s="166">
        <v>5</v>
      </c>
      <c r="I1030" s="166">
        <v>2</v>
      </c>
      <c r="J1030" s="166">
        <v>22</v>
      </c>
      <c r="K1030" s="166">
        <v>14</v>
      </c>
      <c r="L1030" s="166">
        <v>3</v>
      </c>
      <c r="M1030" s="166">
        <v>4</v>
      </c>
      <c r="N1030" s="166">
        <v>4</v>
      </c>
      <c r="O1030" s="166">
        <v>3</v>
      </c>
      <c r="P1030" s="166">
        <v>0</v>
      </c>
      <c r="Q1030" s="166">
        <v>0</v>
      </c>
      <c r="R1030" s="166">
        <v>0</v>
      </c>
      <c r="S1030" s="166">
        <v>6</v>
      </c>
      <c r="T1030" s="166">
        <v>2</v>
      </c>
      <c r="U1030" s="166">
        <v>4</v>
      </c>
      <c r="V1030" s="166">
        <v>2</v>
      </c>
      <c r="W1030" s="166">
        <v>0</v>
      </c>
      <c r="X1030" s="166">
        <v>2</v>
      </c>
      <c r="Y1030" s="201"/>
      <c r="Z1030" s="167" t="s">
        <v>1038</v>
      </c>
    </row>
    <row r="1031" spans="1:26" ht="12" customHeight="1" x14ac:dyDescent="0.2">
      <c r="B1031" s="163"/>
      <c r="C1031" s="145"/>
      <c r="D1031" s="155" t="s">
        <v>283</v>
      </c>
      <c r="E1031" s="166">
        <v>23</v>
      </c>
      <c r="F1031" s="166">
        <v>14</v>
      </c>
      <c r="G1031" s="166">
        <v>2</v>
      </c>
      <c r="H1031" s="166">
        <v>5</v>
      </c>
      <c r="I1031" s="166">
        <v>2</v>
      </c>
      <c r="J1031" s="166">
        <v>22</v>
      </c>
      <c r="K1031" s="166">
        <v>14</v>
      </c>
      <c r="L1031" s="166">
        <v>3</v>
      </c>
      <c r="M1031" s="166">
        <v>4</v>
      </c>
      <c r="N1031" s="166">
        <v>4</v>
      </c>
      <c r="O1031" s="166">
        <v>3</v>
      </c>
      <c r="P1031" s="166">
        <v>0</v>
      </c>
      <c r="Q1031" s="166">
        <v>0</v>
      </c>
      <c r="R1031" s="166">
        <v>0</v>
      </c>
      <c r="S1031" s="166">
        <v>6</v>
      </c>
      <c r="T1031" s="166">
        <v>2</v>
      </c>
      <c r="U1031" s="166">
        <v>4</v>
      </c>
      <c r="V1031" s="166">
        <v>2</v>
      </c>
      <c r="W1031" s="166">
        <v>0</v>
      </c>
      <c r="X1031" s="166">
        <v>2</v>
      </c>
      <c r="Y1031" s="201"/>
      <c r="Z1031" s="167"/>
    </row>
    <row r="1032" spans="1:26" ht="5.0999999999999996" customHeight="1" x14ac:dyDescent="0.2">
      <c r="B1032" s="163"/>
      <c r="C1032" s="145"/>
      <c r="D1032" s="155"/>
      <c r="E1032" s="166"/>
      <c r="F1032" s="166"/>
      <c r="G1032" s="166"/>
      <c r="H1032" s="166"/>
      <c r="I1032" s="166"/>
      <c r="J1032" s="166"/>
      <c r="K1032" s="166"/>
      <c r="L1032" s="166"/>
      <c r="M1032" s="166"/>
      <c r="N1032" s="166"/>
      <c r="O1032" s="166"/>
      <c r="P1032" s="166"/>
      <c r="Q1032" s="166"/>
      <c r="R1032" s="166"/>
      <c r="S1032" s="166"/>
      <c r="T1032" s="166"/>
      <c r="U1032" s="166"/>
      <c r="V1032" s="166"/>
      <c r="W1032" s="166"/>
      <c r="X1032" s="166"/>
      <c r="Y1032" s="201"/>
      <c r="Z1032" s="167"/>
    </row>
    <row r="1033" spans="1:26" ht="12" customHeight="1" x14ac:dyDescent="0.2">
      <c r="A1033" s="149" t="s">
        <v>2314</v>
      </c>
      <c r="B1033" s="163"/>
      <c r="C1033" s="149" t="s">
        <v>2312</v>
      </c>
      <c r="D1033" s="155" t="s">
        <v>282</v>
      </c>
      <c r="E1033" s="166">
        <v>332</v>
      </c>
      <c r="F1033" s="166">
        <v>244</v>
      </c>
      <c r="G1033" s="166">
        <v>25</v>
      </c>
      <c r="H1033" s="166">
        <v>47</v>
      </c>
      <c r="I1033" s="166">
        <v>16</v>
      </c>
      <c r="J1033" s="166">
        <v>264</v>
      </c>
      <c r="K1033" s="166">
        <v>190</v>
      </c>
      <c r="L1033" s="166">
        <v>71</v>
      </c>
      <c r="M1033" s="166">
        <v>48</v>
      </c>
      <c r="N1033" s="166">
        <v>47</v>
      </c>
      <c r="O1033" s="166">
        <v>19</v>
      </c>
      <c r="P1033" s="166">
        <v>4</v>
      </c>
      <c r="Q1033" s="166">
        <v>1</v>
      </c>
      <c r="R1033" s="166">
        <v>0</v>
      </c>
      <c r="S1033" s="166">
        <v>61</v>
      </c>
      <c r="T1033" s="166">
        <v>21</v>
      </c>
      <c r="U1033" s="166">
        <v>40</v>
      </c>
      <c r="V1033" s="166">
        <v>13</v>
      </c>
      <c r="W1033" s="166">
        <v>3</v>
      </c>
      <c r="X1033" s="166">
        <v>10</v>
      </c>
      <c r="Y1033" s="201"/>
      <c r="Z1033" s="167" t="s">
        <v>1038</v>
      </c>
    </row>
    <row r="1034" spans="1:26" ht="12" customHeight="1" x14ac:dyDescent="0.2">
      <c r="B1034" s="163"/>
      <c r="C1034" s="145"/>
      <c r="D1034" s="155" t="s">
        <v>283</v>
      </c>
      <c r="E1034" s="166">
        <v>321</v>
      </c>
      <c r="F1034" s="166">
        <v>234</v>
      </c>
      <c r="G1034" s="166">
        <v>24</v>
      </c>
      <c r="H1034" s="166">
        <v>47</v>
      </c>
      <c r="I1034" s="166">
        <v>16</v>
      </c>
      <c r="J1034" s="166">
        <v>254</v>
      </c>
      <c r="K1034" s="166">
        <v>181</v>
      </c>
      <c r="L1034" s="166">
        <v>67</v>
      </c>
      <c r="M1034" s="166">
        <v>46</v>
      </c>
      <c r="N1034" s="166">
        <v>45</v>
      </c>
      <c r="O1034" s="166">
        <v>18</v>
      </c>
      <c r="P1034" s="166">
        <v>4</v>
      </c>
      <c r="Q1034" s="166">
        <v>1</v>
      </c>
      <c r="R1034" s="166">
        <v>0</v>
      </c>
      <c r="S1034" s="166">
        <v>60</v>
      </c>
      <c r="T1034" s="166">
        <v>20</v>
      </c>
      <c r="U1034" s="166">
        <v>40</v>
      </c>
      <c r="V1034" s="166">
        <v>13</v>
      </c>
      <c r="W1034" s="166">
        <v>3</v>
      </c>
      <c r="X1034" s="166">
        <v>10</v>
      </c>
      <c r="Y1034" s="201"/>
      <c r="Z1034" s="167"/>
    </row>
    <row r="1035" spans="1:26" ht="5.0999999999999996" customHeight="1" x14ac:dyDescent="0.2">
      <c r="B1035" s="163"/>
      <c r="C1035" s="145"/>
      <c r="D1035" s="155"/>
      <c r="E1035" s="166"/>
      <c r="F1035" s="166"/>
      <c r="G1035" s="166"/>
      <c r="H1035" s="166"/>
      <c r="I1035" s="166"/>
      <c r="J1035" s="166"/>
      <c r="K1035" s="166"/>
      <c r="L1035" s="166"/>
      <c r="M1035" s="166"/>
      <c r="N1035" s="166"/>
      <c r="O1035" s="166"/>
      <c r="P1035" s="166"/>
      <c r="Q1035" s="166"/>
      <c r="R1035" s="166"/>
      <c r="S1035" s="166"/>
      <c r="T1035" s="166"/>
      <c r="U1035" s="166"/>
      <c r="V1035" s="166"/>
      <c r="W1035" s="166"/>
      <c r="X1035" s="166"/>
      <c r="Y1035" s="201"/>
      <c r="Z1035" s="167"/>
    </row>
    <row r="1036" spans="1:26" ht="12" customHeight="1" x14ac:dyDescent="0.2">
      <c r="A1036" s="149" t="s">
        <v>2315</v>
      </c>
      <c r="B1036" s="163"/>
      <c r="C1036" s="149" t="s">
        <v>2311</v>
      </c>
      <c r="D1036" s="155" t="s">
        <v>282</v>
      </c>
      <c r="E1036" s="166">
        <v>74</v>
      </c>
      <c r="F1036" s="166">
        <v>54</v>
      </c>
      <c r="G1036" s="166">
        <v>9</v>
      </c>
      <c r="H1036" s="166">
        <v>7</v>
      </c>
      <c r="I1036" s="166">
        <v>4</v>
      </c>
      <c r="J1036" s="166">
        <v>63</v>
      </c>
      <c r="K1036" s="166">
        <v>45</v>
      </c>
      <c r="L1036" s="166">
        <v>13</v>
      </c>
      <c r="M1036" s="166">
        <v>13</v>
      </c>
      <c r="N1036" s="166">
        <v>14</v>
      </c>
      <c r="O1036" s="166">
        <v>3</v>
      </c>
      <c r="P1036" s="166">
        <v>2</v>
      </c>
      <c r="Q1036" s="166">
        <v>0</v>
      </c>
      <c r="R1036" s="166">
        <v>0</v>
      </c>
      <c r="S1036" s="166">
        <v>14</v>
      </c>
      <c r="T1036" s="166">
        <v>7</v>
      </c>
      <c r="U1036" s="166">
        <v>7</v>
      </c>
      <c r="V1036" s="166">
        <v>4</v>
      </c>
      <c r="W1036" s="166">
        <v>2</v>
      </c>
      <c r="X1036" s="166">
        <v>2</v>
      </c>
      <c r="Y1036" s="201"/>
      <c r="Z1036" s="167" t="s">
        <v>1038</v>
      </c>
    </row>
    <row r="1037" spans="1:26" ht="12" customHeight="1" x14ac:dyDescent="0.2">
      <c r="A1037" s="142" t="s">
        <v>2316</v>
      </c>
      <c r="B1037" s="163"/>
      <c r="C1037" s="145"/>
      <c r="D1037" s="155" t="s">
        <v>283</v>
      </c>
      <c r="E1037" s="166">
        <v>72</v>
      </c>
      <c r="F1037" s="166">
        <v>52</v>
      </c>
      <c r="G1037" s="166">
        <v>9</v>
      </c>
      <c r="H1037" s="166">
        <v>7</v>
      </c>
      <c r="I1037" s="166">
        <v>4</v>
      </c>
      <c r="J1037" s="166">
        <v>61</v>
      </c>
      <c r="K1037" s="166">
        <v>43</v>
      </c>
      <c r="L1037" s="166">
        <v>13</v>
      </c>
      <c r="M1037" s="166">
        <v>12</v>
      </c>
      <c r="N1037" s="166">
        <v>13</v>
      </c>
      <c r="O1037" s="166">
        <v>3</v>
      </c>
      <c r="P1037" s="166">
        <v>2</v>
      </c>
      <c r="Q1037" s="166">
        <v>0</v>
      </c>
      <c r="R1037" s="166">
        <v>0</v>
      </c>
      <c r="S1037" s="166">
        <v>14</v>
      </c>
      <c r="T1037" s="166">
        <v>7</v>
      </c>
      <c r="U1037" s="166">
        <v>7</v>
      </c>
      <c r="V1037" s="166">
        <v>4</v>
      </c>
      <c r="W1037" s="166">
        <v>2</v>
      </c>
      <c r="X1037" s="166">
        <v>2</v>
      </c>
      <c r="Y1037" s="201"/>
      <c r="Z1037" s="167"/>
    </row>
    <row r="1038" spans="1:26" ht="5.0999999999999996" customHeight="1" x14ac:dyDescent="0.2">
      <c r="B1038" s="163"/>
      <c r="C1038" s="145"/>
      <c r="D1038" s="155"/>
      <c r="E1038" s="166"/>
      <c r="F1038" s="166"/>
      <c r="G1038" s="166"/>
      <c r="H1038" s="166"/>
      <c r="I1038" s="166"/>
      <c r="J1038" s="166"/>
      <c r="K1038" s="166"/>
      <c r="L1038" s="166"/>
      <c r="M1038" s="166"/>
      <c r="N1038" s="166"/>
      <c r="O1038" s="166"/>
      <c r="P1038" s="166"/>
      <c r="Q1038" s="166"/>
      <c r="R1038" s="166"/>
      <c r="S1038" s="166"/>
      <c r="T1038" s="166"/>
      <c r="U1038" s="166"/>
      <c r="V1038" s="166"/>
      <c r="W1038" s="166"/>
      <c r="X1038" s="166"/>
      <c r="Y1038" s="201"/>
      <c r="Z1038" s="167"/>
    </row>
    <row r="1039" spans="1:26" ht="12" customHeight="1" x14ac:dyDescent="0.2">
      <c r="A1039" s="149" t="s">
        <v>2315</v>
      </c>
      <c r="B1039" s="163"/>
      <c r="C1039" s="149" t="s">
        <v>2312</v>
      </c>
      <c r="D1039" s="155" t="s">
        <v>282</v>
      </c>
      <c r="E1039" s="166">
        <v>53</v>
      </c>
      <c r="F1039" s="166">
        <v>39</v>
      </c>
      <c r="G1039" s="166">
        <v>2</v>
      </c>
      <c r="H1039" s="166">
        <v>8</v>
      </c>
      <c r="I1039" s="166">
        <v>4</v>
      </c>
      <c r="J1039" s="166">
        <v>42</v>
      </c>
      <c r="K1039" s="166">
        <v>34</v>
      </c>
      <c r="L1039" s="166">
        <v>6</v>
      </c>
      <c r="M1039" s="166">
        <v>7</v>
      </c>
      <c r="N1039" s="166">
        <v>12</v>
      </c>
      <c r="O1039" s="166">
        <v>6</v>
      </c>
      <c r="P1039" s="166">
        <v>3</v>
      </c>
      <c r="Q1039" s="166">
        <v>0</v>
      </c>
      <c r="R1039" s="166">
        <v>0</v>
      </c>
      <c r="S1039" s="166">
        <v>6</v>
      </c>
      <c r="T1039" s="166">
        <v>2</v>
      </c>
      <c r="U1039" s="166">
        <v>4</v>
      </c>
      <c r="V1039" s="166">
        <v>2</v>
      </c>
      <c r="W1039" s="166">
        <v>0</v>
      </c>
      <c r="X1039" s="166">
        <v>2</v>
      </c>
      <c r="Y1039" s="201"/>
      <c r="Z1039" s="167" t="s">
        <v>1038</v>
      </c>
    </row>
    <row r="1040" spans="1:26" ht="12" customHeight="1" x14ac:dyDescent="0.2">
      <c r="A1040" s="142" t="s">
        <v>2316</v>
      </c>
      <c r="B1040" s="163"/>
      <c r="C1040" s="145"/>
      <c r="D1040" s="155" t="s">
        <v>283</v>
      </c>
      <c r="E1040" s="166">
        <v>53</v>
      </c>
      <c r="F1040" s="166">
        <v>39</v>
      </c>
      <c r="G1040" s="166">
        <v>2</v>
      </c>
      <c r="H1040" s="166">
        <v>8</v>
      </c>
      <c r="I1040" s="166">
        <v>4</v>
      </c>
      <c r="J1040" s="166">
        <v>42</v>
      </c>
      <c r="K1040" s="166">
        <v>34</v>
      </c>
      <c r="L1040" s="166">
        <v>6</v>
      </c>
      <c r="M1040" s="166">
        <v>7</v>
      </c>
      <c r="N1040" s="166">
        <v>12</v>
      </c>
      <c r="O1040" s="166">
        <v>6</v>
      </c>
      <c r="P1040" s="166">
        <v>3</v>
      </c>
      <c r="Q1040" s="166">
        <v>0</v>
      </c>
      <c r="R1040" s="166">
        <v>0</v>
      </c>
      <c r="S1040" s="166">
        <v>6</v>
      </c>
      <c r="T1040" s="166">
        <v>2</v>
      </c>
      <c r="U1040" s="166">
        <v>4</v>
      </c>
      <c r="V1040" s="166">
        <v>2</v>
      </c>
      <c r="W1040" s="166">
        <v>0</v>
      </c>
      <c r="X1040" s="166">
        <v>2</v>
      </c>
      <c r="Y1040" s="201"/>
      <c r="Z1040" s="167"/>
    </row>
    <row r="1041" spans="1:26" ht="5.0999999999999996" customHeight="1" x14ac:dyDescent="0.2">
      <c r="B1041" s="163"/>
      <c r="C1041" s="145"/>
      <c r="D1041" s="155"/>
      <c r="E1041" s="166"/>
      <c r="F1041" s="166"/>
      <c r="G1041" s="166"/>
      <c r="H1041" s="166"/>
      <c r="I1041" s="166"/>
      <c r="J1041" s="166"/>
      <c r="K1041" s="166"/>
      <c r="L1041" s="166"/>
      <c r="M1041" s="166"/>
      <c r="N1041" s="166"/>
      <c r="O1041" s="166"/>
      <c r="P1041" s="166"/>
      <c r="Q1041" s="166"/>
      <c r="R1041" s="166"/>
      <c r="S1041" s="166"/>
      <c r="T1041" s="166"/>
      <c r="U1041" s="166"/>
      <c r="V1041" s="166"/>
      <c r="W1041" s="166"/>
      <c r="X1041" s="166"/>
      <c r="Y1041" s="201"/>
      <c r="Z1041" s="167"/>
    </row>
    <row r="1042" spans="1:26" ht="12" customHeight="1" x14ac:dyDescent="0.2">
      <c r="A1042" s="149" t="s">
        <v>2317</v>
      </c>
      <c r="B1042" s="163"/>
      <c r="C1042" s="149" t="s">
        <v>2311</v>
      </c>
      <c r="D1042" s="155" t="s">
        <v>282</v>
      </c>
      <c r="E1042" s="166">
        <v>7</v>
      </c>
      <c r="F1042" s="166">
        <v>4</v>
      </c>
      <c r="G1042" s="166">
        <v>0</v>
      </c>
      <c r="H1042" s="166">
        <v>3</v>
      </c>
      <c r="I1042" s="166">
        <v>0</v>
      </c>
      <c r="J1042" s="166">
        <v>7</v>
      </c>
      <c r="K1042" s="166">
        <v>4</v>
      </c>
      <c r="L1042" s="166">
        <v>1</v>
      </c>
      <c r="M1042" s="166">
        <v>1</v>
      </c>
      <c r="N1042" s="166">
        <v>2</v>
      </c>
      <c r="O1042" s="166">
        <v>0</v>
      </c>
      <c r="P1042" s="166">
        <v>0</v>
      </c>
      <c r="Q1042" s="166">
        <v>0</v>
      </c>
      <c r="R1042" s="166">
        <v>0</v>
      </c>
      <c r="S1042" s="166">
        <v>3</v>
      </c>
      <c r="T1042" s="166">
        <v>0</v>
      </c>
      <c r="U1042" s="166">
        <v>3</v>
      </c>
      <c r="V1042" s="166">
        <v>0</v>
      </c>
      <c r="W1042" s="166">
        <v>0</v>
      </c>
      <c r="X1042" s="166">
        <v>0</v>
      </c>
      <c r="Y1042" s="201"/>
      <c r="Z1042" s="167" t="s">
        <v>1038</v>
      </c>
    </row>
    <row r="1043" spans="1:26" ht="12" customHeight="1" x14ac:dyDescent="0.2">
      <c r="B1043" s="163"/>
      <c r="C1043" s="145"/>
      <c r="D1043" s="155" t="s">
        <v>283</v>
      </c>
      <c r="E1043" s="166">
        <v>7</v>
      </c>
      <c r="F1043" s="166">
        <v>4</v>
      </c>
      <c r="G1043" s="166">
        <v>0</v>
      </c>
      <c r="H1043" s="166">
        <v>3</v>
      </c>
      <c r="I1043" s="166">
        <v>0</v>
      </c>
      <c r="J1043" s="166">
        <v>7</v>
      </c>
      <c r="K1043" s="166">
        <v>4</v>
      </c>
      <c r="L1043" s="166">
        <v>1</v>
      </c>
      <c r="M1043" s="166">
        <v>1</v>
      </c>
      <c r="N1043" s="166">
        <v>2</v>
      </c>
      <c r="O1043" s="166">
        <v>0</v>
      </c>
      <c r="P1043" s="166">
        <v>0</v>
      </c>
      <c r="Q1043" s="166">
        <v>0</v>
      </c>
      <c r="R1043" s="166">
        <v>0</v>
      </c>
      <c r="S1043" s="166">
        <v>3</v>
      </c>
      <c r="T1043" s="166">
        <v>0</v>
      </c>
      <c r="U1043" s="166">
        <v>3</v>
      </c>
      <c r="V1043" s="166">
        <v>0</v>
      </c>
      <c r="W1043" s="166">
        <v>0</v>
      </c>
      <c r="X1043" s="166">
        <v>0</v>
      </c>
      <c r="Y1043" s="201"/>
      <c r="Z1043" s="167"/>
    </row>
    <row r="1044" spans="1:26" ht="5.0999999999999996" customHeight="1" x14ac:dyDescent="0.2">
      <c r="B1044" s="163"/>
      <c r="C1044" s="145"/>
      <c r="D1044" s="155"/>
      <c r="E1044" s="166"/>
      <c r="F1044" s="166"/>
      <c r="G1044" s="166"/>
      <c r="H1044" s="166"/>
      <c r="I1044" s="166"/>
      <c r="J1044" s="166"/>
      <c r="K1044" s="166"/>
      <c r="L1044" s="166"/>
      <c r="M1044" s="166"/>
      <c r="N1044" s="166"/>
      <c r="O1044" s="166"/>
      <c r="P1044" s="166"/>
      <c r="Q1044" s="166"/>
      <c r="R1044" s="166"/>
      <c r="S1044" s="166"/>
      <c r="T1044" s="166"/>
      <c r="U1044" s="166"/>
      <c r="V1044" s="166"/>
      <c r="W1044" s="166"/>
      <c r="X1044" s="166"/>
      <c r="Y1044" s="201"/>
      <c r="Z1044" s="167"/>
    </row>
    <row r="1045" spans="1:26" ht="12" customHeight="1" x14ac:dyDescent="0.2">
      <c r="A1045" s="149" t="s">
        <v>2317</v>
      </c>
      <c r="B1045" s="163"/>
      <c r="C1045" s="149" t="s">
        <v>2312</v>
      </c>
      <c r="D1045" s="155" t="s">
        <v>282</v>
      </c>
      <c r="E1045" s="166">
        <v>3</v>
      </c>
      <c r="F1045" s="166">
        <v>3</v>
      </c>
      <c r="G1045" s="166">
        <v>0</v>
      </c>
      <c r="H1045" s="166">
        <v>0</v>
      </c>
      <c r="I1045" s="166">
        <v>0</v>
      </c>
      <c r="J1045" s="166">
        <v>0</v>
      </c>
      <c r="K1045" s="166">
        <v>0</v>
      </c>
      <c r="L1045" s="166">
        <v>0</v>
      </c>
      <c r="M1045" s="166">
        <v>0</v>
      </c>
      <c r="N1045" s="166">
        <v>0</v>
      </c>
      <c r="O1045" s="166">
        <v>0</v>
      </c>
      <c r="P1045" s="166">
        <v>0</v>
      </c>
      <c r="Q1045" s="166">
        <v>0</v>
      </c>
      <c r="R1045" s="166">
        <v>0</v>
      </c>
      <c r="S1045" s="166">
        <v>0</v>
      </c>
      <c r="T1045" s="166">
        <v>0</v>
      </c>
      <c r="U1045" s="166">
        <v>0</v>
      </c>
      <c r="V1045" s="166">
        <v>0</v>
      </c>
      <c r="W1045" s="166">
        <v>0</v>
      </c>
      <c r="X1045" s="166">
        <v>0</v>
      </c>
      <c r="Y1045" s="201"/>
      <c r="Z1045" s="167" t="s">
        <v>1038</v>
      </c>
    </row>
    <row r="1046" spans="1:26" ht="12" customHeight="1" x14ac:dyDescent="0.2">
      <c r="A1046" s="149"/>
      <c r="B1046" s="163"/>
      <c r="C1046" s="149"/>
      <c r="D1046" s="155" t="s">
        <v>283</v>
      </c>
      <c r="E1046" s="166">
        <v>3</v>
      </c>
      <c r="F1046" s="166">
        <v>3</v>
      </c>
      <c r="G1046" s="166">
        <v>0</v>
      </c>
      <c r="H1046" s="166">
        <v>0</v>
      </c>
      <c r="I1046" s="166">
        <v>0</v>
      </c>
      <c r="J1046" s="166">
        <v>0</v>
      </c>
      <c r="K1046" s="166">
        <v>0</v>
      </c>
      <c r="L1046" s="166">
        <v>0</v>
      </c>
      <c r="M1046" s="166">
        <v>0</v>
      </c>
      <c r="N1046" s="166">
        <v>0</v>
      </c>
      <c r="O1046" s="166">
        <v>0</v>
      </c>
      <c r="P1046" s="166">
        <v>0</v>
      </c>
      <c r="Q1046" s="166">
        <v>0</v>
      </c>
      <c r="R1046" s="166">
        <v>0</v>
      </c>
      <c r="S1046" s="166">
        <v>0</v>
      </c>
      <c r="T1046" s="166">
        <v>0</v>
      </c>
      <c r="U1046" s="166">
        <v>0</v>
      </c>
      <c r="V1046" s="166">
        <v>0</v>
      </c>
      <c r="W1046" s="166">
        <v>0</v>
      </c>
      <c r="X1046" s="166">
        <v>0</v>
      </c>
      <c r="Y1046" s="201"/>
      <c r="Z1046" s="167"/>
    </row>
    <row r="1047" spans="1:26" ht="5.0999999999999996" customHeight="1" x14ac:dyDescent="0.2">
      <c r="A1047" s="149"/>
      <c r="B1047" s="163"/>
      <c r="C1047" s="149"/>
      <c r="D1047" s="155"/>
      <c r="E1047" s="166"/>
      <c r="F1047" s="166"/>
      <c r="G1047" s="166"/>
      <c r="H1047" s="166"/>
      <c r="I1047" s="166"/>
      <c r="J1047" s="166"/>
      <c r="K1047" s="166"/>
      <c r="L1047" s="166"/>
      <c r="M1047" s="166"/>
      <c r="N1047" s="166"/>
      <c r="O1047" s="166"/>
      <c r="P1047" s="166"/>
      <c r="Q1047" s="166"/>
      <c r="R1047" s="166"/>
      <c r="S1047" s="166"/>
      <c r="T1047" s="166"/>
      <c r="U1047" s="166"/>
      <c r="V1047" s="166"/>
      <c r="W1047" s="166"/>
      <c r="X1047" s="166"/>
      <c r="Y1047" s="201"/>
      <c r="Z1047" s="167"/>
    </row>
    <row r="1048" spans="1:26" ht="12" customHeight="1" x14ac:dyDescent="0.2">
      <c r="A1048" s="149" t="s">
        <v>2318</v>
      </c>
      <c r="B1048" s="163"/>
      <c r="C1048" s="149" t="s">
        <v>2319</v>
      </c>
      <c r="D1048" s="155" t="s">
        <v>282</v>
      </c>
      <c r="E1048" s="166">
        <v>126</v>
      </c>
      <c r="F1048" s="166">
        <v>89</v>
      </c>
      <c r="G1048" s="166">
        <v>13</v>
      </c>
      <c r="H1048" s="166">
        <v>18</v>
      </c>
      <c r="I1048" s="166">
        <v>6</v>
      </c>
      <c r="J1048" s="166">
        <v>109</v>
      </c>
      <c r="K1048" s="166">
        <v>77</v>
      </c>
      <c r="L1048" s="166">
        <v>26</v>
      </c>
      <c r="M1048" s="166">
        <v>21</v>
      </c>
      <c r="N1048" s="166">
        <v>22</v>
      </c>
      <c r="O1048" s="166">
        <v>6</v>
      </c>
      <c r="P1048" s="166">
        <v>2</v>
      </c>
      <c r="Q1048" s="166">
        <v>0</v>
      </c>
      <c r="R1048" s="166">
        <v>0</v>
      </c>
      <c r="S1048" s="166">
        <v>26</v>
      </c>
      <c r="T1048" s="166">
        <v>11</v>
      </c>
      <c r="U1048" s="166">
        <v>15</v>
      </c>
      <c r="V1048" s="166">
        <v>6</v>
      </c>
      <c r="W1048" s="166">
        <v>2</v>
      </c>
      <c r="X1048" s="166">
        <v>4</v>
      </c>
      <c r="Y1048" s="201"/>
      <c r="Z1048" s="167" t="s">
        <v>1038</v>
      </c>
    </row>
    <row r="1049" spans="1:26" ht="12" customHeight="1" x14ac:dyDescent="0.2">
      <c r="A1049" s="149"/>
      <c r="B1049" s="163"/>
      <c r="C1049" s="149" t="s">
        <v>2320</v>
      </c>
      <c r="D1049" s="155" t="s">
        <v>283</v>
      </c>
      <c r="E1049" s="166">
        <v>123</v>
      </c>
      <c r="F1049" s="166">
        <v>87</v>
      </c>
      <c r="G1049" s="166">
        <v>13</v>
      </c>
      <c r="H1049" s="166">
        <v>17</v>
      </c>
      <c r="I1049" s="166">
        <v>6</v>
      </c>
      <c r="J1049" s="166">
        <v>106</v>
      </c>
      <c r="K1049" s="166">
        <v>75</v>
      </c>
      <c r="L1049" s="166">
        <v>26</v>
      </c>
      <c r="M1049" s="166">
        <v>20</v>
      </c>
      <c r="N1049" s="166">
        <v>21</v>
      </c>
      <c r="O1049" s="166">
        <v>6</v>
      </c>
      <c r="P1049" s="166">
        <v>2</v>
      </c>
      <c r="Q1049" s="166">
        <v>0</v>
      </c>
      <c r="R1049" s="166">
        <v>0</v>
      </c>
      <c r="S1049" s="166">
        <v>25</v>
      </c>
      <c r="T1049" s="166">
        <v>11</v>
      </c>
      <c r="U1049" s="166">
        <v>14</v>
      </c>
      <c r="V1049" s="166">
        <v>6</v>
      </c>
      <c r="W1049" s="166">
        <v>2</v>
      </c>
      <c r="X1049" s="166">
        <v>4</v>
      </c>
      <c r="Y1049" s="201"/>
      <c r="Z1049" s="167"/>
    </row>
    <row r="1050" spans="1:26" ht="5.0999999999999996" customHeight="1" x14ac:dyDescent="0.2">
      <c r="A1050" s="149"/>
      <c r="B1050" s="163"/>
      <c r="C1050" s="149"/>
      <c r="D1050" s="155"/>
      <c r="E1050" s="166"/>
      <c r="F1050" s="166"/>
      <c r="G1050" s="166"/>
      <c r="H1050" s="166"/>
      <c r="I1050" s="166"/>
      <c r="J1050" s="166"/>
      <c r="K1050" s="166"/>
      <c r="L1050" s="166"/>
      <c r="M1050" s="166"/>
      <c r="N1050" s="166"/>
      <c r="O1050" s="166"/>
      <c r="P1050" s="166"/>
      <c r="Q1050" s="166"/>
      <c r="R1050" s="166"/>
      <c r="S1050" s="166"/>
      <c r="T1050" s="166"/>
      <c r="U1050" s="166"/>
      <c r="V1050" s="166"/>
      <c r="W1050" s="166"/>
      <c r="X1050" s="166"/>
      <c r="Y1050" s="201"/>
      <c r="Z1050" s="167"/>
    </row>
    <row r="1051" spans="1:26" ht="12" customHeight="1" x14ac:dyDescent="0.2">
      <c r="A1051" s="149" t="s">
        <v>2318</v>
      </c>
      <c r="B1051" s="163"/>
      <c r="C1051" s="149" t="s">
        <v>2319</v>
      </c>
      <c r="D1051" s="155" t="s">
        <v>282</v>
      </c>
      <c r="E1051" s="166">
        <v>825</v>
      </c>
      <c r="F1051" s="166">
        <v>620</v>
      </c>
      <c r="G1051" s="166">
        <v>70</v>
      </c>
      <c r="H1051" s="166">
        <v>108</v>
      </c>
      <c r="I1051" s="166">
        <v>27</v>
      </c>
      <c r="J1051" s="166">
        <v>613</v>
      </c>
      <c r="K1051" s="166">
        <v>466</v>
      </c>
      <c r="L1051" s="166">
        <v>191</v>
      </c>
      <c r="M1051" s="166">
        <v>129</v>
      </c>
      <c r="N1051" s="166">
        <v>100</v>
      </c>
      <c r="O1051" s="166">
        <v>33</v>
      </c>
      <c r="P1051" s="166">
        <v>12</v>
      </c>
      <c r="Q1051" s="166">
        <v>1</v>
      </c>
      <c r="R1051" s="166">
        <v>0</v>
      </c>
      <c r="S1051" s="166">
        <v>129</v>
      </c>
      <c r="T1051" s="166">
        <v>51</v>
      </c>
      <c r="U1051" s="166">
        <v>78</v>
      </c>
      <c r="V1051" s="166">
        <v>18</v>
      </c>
      <c r="W1051" s="166">
        <v>4</v>
      </c>
      <c r="X1051" s="166">
        <v>14</v>
      </c>
      <c r="Y1051" s="201"/>
      <c r="Z1051" s="167" t="s">
        <v>1038</v>
      </c>
    </row>
    <row r="1052" spans="1:26" ht="12" customHeight="1" x14ac:dyDescent="0.2">
      <c r="A1052" s="149"/>
      <c r="B1052" s="163"/>
      <c r="C1052" s="149" t="s">
        <v>2321</v>
      </c>
      <c r="D1052" s="155" t="s">
        <v>283</v>
      </c>
      <c r="E1052" s="166">
        <v>797</v>
      </c>
      <c r="F1052" s="166">
        <v>598</v>
      </c>
      <c r="G1052" s="166">
        <v>66</v>
      </c>
      <c r="H1052" s="166">
        <v>106</v>
      </c>
      <c r="I1052" s="166">
        <v>27</v>
      </c>
      <c r="J1052" s="166">
        <v>590</v>
      </c>
      <c r="K1052" s="166">
        <v>447</v>
      </c>
      <c r="L1052" s="166">
        <v>184</v>
      </c>
      <c r="M1052" s="166">
        <v>125</v>
      </c>
      <c r="N1052" s="166">
        <v>94</v>
      </c>
      <c r="O1052" s="166">
        <v>31</v>
      </c>
      <c r="P1052" s="166">
        <v>12</v>
      </c>
      <c r="Q1052" s="166">
        <v>1</v>
      </c>
      <c r="R1052" s="166">
        <v>0</v>
      </c>
      <c r="S1052" s="166">
        <v>125</v>
      </c>
      <c r="T1052" s="166">
        <v>48</v>
      </c>
      <c r="U1052" s="166">
        <v>77</v>
      </c>
      <c r="V1052" s="166">
        <v>18</v>
      </c>
      <c r="W1052" s="166">
        <v>4</v>
      </c>
      <c r="X1052" s="166">
        <v>14</v>
      </c>
      <c r="Y1052" s="201"/>
      <c r="Z1052" s="167"/>
    </row>
    <row r="1053" spans="1:26" ht="5.0999999999999996" customHeight="1" x14ac:dyDescent="0.2">
      <c r="A1053" s="149"/>
      <c r="B1053" s="163"/>
      <c r="C1053" s="149"/>
      <c r="D1053" s="155"/>
      <c r="E1053" s="166"/>
      <c r="F1053" s="166"/>
      <c r="G1053" s="166"/>
      <c r="H1053" s="166"/>
      <c r="I1053" s="166"/>
      <c r="J1053" s="166"/>
      <c r="K1053" s="166"/>
      <c r="L1053" s="166"/>
      <c r="M1053" s="166"/>
      <c r="N1053" s="166"/>
      <c r="O1053" s="166"/>
      <c r="P1053" s="166"/>
      <c r="Q1053" s="166"/>
      <c r="R1053" s="166"/>
      <c r="S1053" s="166"/>
      <c r="T1053" s="166"/>
      <c r="U1053" s="166"/>
      <c r="V1053" s="166"/>
      <c r="W1053" s="166"/>
      <c r="X1053" s="166"/>
      <c r="Y1053" s="201"/>
      <c r="Z1053" s="167"/>
    </row>
    <row r="1054" spans="1:26" ht="5.0999999999999996" customHeight="1" x14ac:dyDescent="0.2">
      <c r="B1054" s="163"/>
      <c r="C1054" s="145"/>
      <c r="D1054" s="155"/>
      <c r="E1054" s="166"/>
      <c r="F1054" s="166"/>
      <c r="G1054" s="166"/>
      <c r="H1054" s="166"/>
      <c r="I1054" s="166"/>
      <c r="J1054" s="166"/>
      <c r="K1054" s="166"/>
      <c r="L1054" s="166"/>
      <c r="M1054" s="166"/>
      <c r="N1054" s="166"/>
      <c r="O1054" s="166"/>
      <c r="P1054" s="166"/>
      <c r="Q1054" s="166"/>
      <c r="R1054" s="166"/>
      <c r="S1054" s="166"/>
      <c r="T1054" s="166"/>
      <c r="U1054" s="166"/>
      <c r="V1054" s="166"/>
      <c r="W1054" s="166"/>
      <c r="X1054" s="166"/>
      <c r="Y1054" s="201"/>
      <c r="Z1054" s="167"/>
    </row>
    <row r="1055" spans="1:26" ht="12" customHeight="1" x14ac:dyDescent="0.2">
      <c r="A1055" s="149">
        <v>316</v>
      </c>
      <c r="C1055" s="149" t="s">
        <v>2322</v>
      </c>
      <c r="D1055" s="155" t="s">
        <v>282</v>
      </c>
      <c r="E1055" s="166">
        <v>56736</v>
      </c>
      <c r="F1055" s="166">
        <v>54177</v>
      </c>
      <c r="G1055" s="166">
        <v>1162</v>
      </c>
      <c r="H1055" s="166">
        <v>1080</v>
      </c>
      <c r="I1055" s="166">
        <v>317</v>
      </c>
      <c r="J1055" s="166">
        <v>54653</v>
      </c>
      <c r="K1055" s="166">
        <v>52463</v>
      </c>
      <c r="L1055" s="166">
        <v>5196</v>
      </c>
      <c r="M1055" s="166">
        <v>7011</v>
      </c>
      <c r="N1055" s="166">
        <v>14097</v>
      </c>
      <c r="O1055" s="166">
        <v>10812</v>
      </c>
      <c r="P1055" s="166">
        <v>10139</v>
      </c>
      <c r="Q1055" s="166">
        <v>4115</v>
      </c>
      <c r="R1055" s="166">
        <v>1093</v>
      </c>
      <c r="S1055" s="166">
        <v>1982</v>
      </c>
      <c r="T1055" s="166">
        <v>1097</v>
      </c>
      <c r="U1055" s="166">
        <v>885</v>
      </c>
      <c r="V1055" s="166">
        <v>208</v>
      </c>
      <c r="W1055" s="166">
        <v>21</v>
      </c>
      <c r="X1055" s="166">
        <v>187</v>
      </c>
      <c r="Y1055" s="201"/>
      <c r="Z1055" s="167" t="s">
        <v>1040</v>
      </c>
    </row>
    <row r="1056" spans="1:26" ht="12" customHeight="1" x14ac:dyDescent="0.2">
      <c r="A1056" s="149" t="s">
        <v>150</v>
      </c>
      <c r="C1056" s="186"/>
      <c r="D1056" s="155" t="s">
        <v>283</v>
      </c>
      <c r="E1056" s="166">
        <v>49063</v>
      </c>
      <c r="F1056" s="166">
        <v>46780</v>
      </c>
      <c r="G1056" s="166">
        <v>1046</v>
      </c>
      <c r="H1056" s="166">
        <v>934</v>
      </c>
      <c r="I1056" s="166">
        <v>303</v>
      </c>
      <c r="J1056" s="166">
        <v>47212</v>
      </c>
      <c r="K1056" s="166">
        <v>45257</v>
      </c>
      <c r="L1056" s="166">
        <v>4547</v>
      </c>
      <c r="M1056" s="166">
        <v>6170</v>
      </c>
      <c r="N1056" s="166">
        <v>12402</v>
      </c>
      <c r="O1056" s="166">
        <v>9202</v>
      </c>
      <c r="P1056" s="166">
        <v>8511</v>
      </c>
      <c r="Q1056" s="166">
        <v>3507</v>
      </c>
      <c r="R1056" s="166">
        <v>918</v>
      </c>
      <c r="S1056" s="166">
        <v>1752</v>
      </c>
      <c r="T1056" s="166">
        <v>985</v>
      </c>
      <c r="U1056" s="166">
        <v>767</v>
      </c>
      <c r="V1056" s="166">
        <v>203</v>
      </c>
      <c r="W1056" s="166">
        <v>20</v>
      </c>
      <c r="X1056" s="166">
        <v>183</v>
      </c>
      <c r="Y1056" s="201"/>
      <c r="Z1056" s="167"/>
    </row>
    <row r="1057" spans="1:26" ht="5.0999999999999996" customHeight="1" x14ac:dyDescent="0.2">
      <c r="A1057" s="149" t="s">
        <v>150</v>
      </c>
      <c r="C1057" s="144" t="s">
        <v>150</v>
      </c>
      <c r="D1057" s="155"/>
      <c r="E1057" s="166"/>
      <c r="F1057" s="166"/>
      <c r="G1057" s="166"/>
      <c r="H1057" s="166"/>
      <c r="I1057" s="166"/>
      <c r="J1057" s="166"/>
      <c r="K1057" s="166"/>
      <c r="L1057" s="166"/>
      <c r="M1057" s="166"/>
      <c r="N1057" s="166"/>
      <c r="O1057" s="166"/>
      <c r="P1057" s="166"/>
      <c r="Q1057" s="166"/>
      <c r="R1057" s="166"/>
      <c r="S1057" s="166"/>
      <c r="T1057" s="166"/>
      <c r="U1057" s="166"/>
      <c r="V1057" s="166"/>
      <c r="W1057" s="166"/>
      <c r="X1057" s="166"/>
      <c r="Y1057" s="201"/>
      <c r="Z1057" s="167"/>
    </row>
    <row r="1058" spans="1:26" ht="12" customHeight="1" x14ac:dyDescent="0.2">
      <c r="A1058" s="149" t="s">
        <v>150</v>
      </c>
      <c r="C1058" s="202" t="s">
        <v>990</v>
      </c>
      <c r="D1058" s="155" t="s">
        <v>282</v>
      </c>
      <c r="E1058" s="166">
        <v>6877</v>
      </c>
      <c r="F1058" s="166">
        <v>6509</v>
      </c>
      <c r="G1058" s="166">
        <v>188</v>
      </c>
      <c r="H1058" s="166">
        <v>134</v>
      </c>
      <c r="I1058" s="166">
        <v>46</v>
      </c>
      <c r="J1058" s="166">
        <v>6568</v>
      </c>
      <c r="K1058" s="166">
        <v>6238</v>
      </c>
      <c r="L1058" s="166">
        <v>666</v>
      </c>
      <c r="M1058" s="166">
        <v>736</v>
      </c>
      <c r="N1058" s="166">
        <v>1477</v>
      </c>
      <c r="O1058" s="166">
        <v>1130</v>
      </c>
      <c r="P1058" s="166">
        <v>1349</v>
      </c>
      <c r="Q1058" s="166">
        <v>633</v>
      </c>
      <c r="R1058" s="166">
        <v>247</v>
      </c>
      <c r="S1058" s="166">
        <v>293</v>
      </c>
      <c r="T1058" s="166">
        <v>172</v>
      </c>
      <c r="U1058" s="166">
        <v>121</v>
      </c>
      <c r="V1058" s="166">
        <v>37</v>
      </c>
      <c r="W1058" s="166">
        <v>2</v>
      </c>
      <c r="X1058" s="166">
        <v>35</v>
      </c>
      <c r="Y1058" s="201"/>
      <c r="Z1058" s="167"/>
    </row>
    <row r="1059" spans="1:26" ht="12" customHeight="1" x14ac:dyDescent="0.2">
      <c r="A1059" s="149" t="s">
        <v>150</v>
      </c>
      <c r="C1059" s="144"/>
      <c r="D1059" s="155" t="s">
        <v>283</v>
      </c>
      <c r="E1059" s="166">
        <v>5707</v>
      </c>
      <c r="F1059" s="166">
        <v>5373</v>
      </c>
      <c r="G1059" s="166">
        <v>173</v>
      </c>
      <c r="H1059" s="166">
        <v>116</v>
      </c>
      <c r="I1059" s="166">
        <v>45</v>
      </c>
      <c r="J1059" s="166">
        <v>5433</v>
      </c>
      <c r="K1059" s="166">
        <v>5133</v>
      </c>
      <c r="L1059" s="166">
        <v>561</v>
      </c>
      <c r="M1059" s="166">
        <v>636</v>
      </c>
      <c r="N1059" s="166">
        <v>1234</v>
      </c>
      <c r="O1059" s="166">
        <v>910</v>
      </c>
      <c r="P1059" s="166">
        <v>1073</v>
      </c>
      <c r="Q1059" s="166">
        <v>522</v>
      </c>
      <c r="R1059" s="166">
        <v>197</v>
      </c>
      <c r="S1059" s="166">
        <v>263</v>
      </c>
      <c r="T1059" s="166">
        <v>158</v>
      </c>
      <c r="U1059" s="166">
        <v>105</v>
      </c>
      <c r="V1059" s="166">
        <v>37</v>
      </c>
      <c r="W1059" s="166">
        <v>2</v>
      </c>
      <c r="X1059" s="166">
        <v>35</v>
      </c>
      <c r="Y1059" s="201"/>
      <c r="Z1059" s="167"/>
    </row>
    <row r="1060" spans="1:26" ht="5.0999999999999996" customHeight="1" x14ac:dyDescent="0.2">
      <c r="A1060" s="149" t="s">
        <v>150</v>
      </c>
      <c r="C1060" s="144" t="s">
        <v>150</v>
      </c>
      <c r="D1060" s="155"/>
      <c r="E1060" s="166"/>
      <c r="F1060" s="166"/>
      <c r="G1060" s="166"/>
      <c r="H1060" s="166"/>
      <c r="I1060" s="166"/>
      <c r="J1060" s="166"/>
      <c r="K1060" s="166"/>
      <c r="L1060" s="166"/>
      <c r="M1060" s="166"/>
      <c r="N1060" s="166"/>
      <c r="O1060" s="166"/>
      <c r="P1060" s="166"/>
      <c r="Q1060" s="166"/>
      <c r="R1060" s="166"/>
      <c r="S1060" s="166"/>
      <c r="T1060" s="166"/>
      <c r="U1060" s="166"/>
      <c r="V1060" s="166"/>
      <c r="W1060" s="166"/>
      <c r="X1060" s="166"/>
      <c r="Y1060" s="201"/>
      <c r="Z1060" s="167"/>
    </row>
    <row r="1061" spans="1:26" ht="12" customHeight="1" x14ac:dyDescent="0.2">
      <c r="A1061" s="149" t="s">
        <v>150</v>
      </c>
      <c r="C1061" s="202" t="s">
        <v>991</v>
      </c>
      <c r="D1061" s="155" t="s">
        <v>282</v>
      </c>
      <c r="E1061" s="166">
        <v>49859</v>
      </c>
      <c r="F1061" s="166">
        <v>47668</v>
      </c>
      <c r="G1061" s="166">
        <v>974</v>
      </c>
      <c r="H1061" s="166">
        <v>946</v>
      </c>
      <c r="I1061" s="166">
        <v>271</v>
      </c>
      <c r="J1061" s="166">
        <v>48085</v>
      </c>
      <c r="K1061" s="166">
        <v>46225</v>
      </c>
      <c r="L1061" s="166">
        <v>4530</v>
      </c>
      <c r="M1061" s="166">
        <v>6275</v>
      </c>
      <c r="N1061" s="166">
        <v>12620</v>
      </c>
      <c r="O1061" s="166">
        <v>9682</v>
      </c>
      <c r="P1061" s="166">
        <v>8790</v>
      </c>
      <c r="Q1061" s="166">
        <v>3482</v>
      </c>
      <c r="R1061" s="166">
        <v>846</v>
      </c>
      <c r="S1061" s="166">
        <v>1689</v>
      </c>
      <c r="T1061" s="166">
        <v>925</v>
      </c>
      <c r="U1061" s="166">
        <v>764</v>
      </c>
      <c r="V1061" s="166">
        <v>171</v>
      </c>
      <c r="W1061" s="166">
        <v>19</v>
      </c>
      <c r="X1061" s="166">
        <v>152</v>
      </c>
      <c r="Y1061" s="201"/>
      <c r="Z1061" s="167"/>
    </row>
    <row r="1062" spans="1:26" ht="12" customHeight="1" x14ac:dyDescent="0.2">
      <c r="A1062" s="149" t="s">
        <v>150</v>
      </c>
      <c r="C1062" s="144"/>
      <c r="D1062" s="155" t="s">
        <v>283</v>
      </c>
      <c r="E1062" s="166">
        <v>43356</v>
      </c>
      <c r="F1062" s="166">
        <v>41407</v>
      </c>
      <c r="G1062" s="166">
        <v>873</v>
      </c>
      <c r="H1062" s="166">
        <v>818</v>
      </c>
      <c r="I1062" s="166">
        <v>258</v>
      </c>
      <c r="J1062" s="166">
        <v>41779</v>
      </c>
      <c r="K1062" s="166">
        <v>40124</v>
      </c>
      <c r="L1062" s="166">
        <v>3986</v>
      </c>
      <c r="M1062" s="166">
        <v>5534</v>
      </c>
      <c r="N1062" s="166">
        <v>11168</v>
      </c>
      <c r="O1062" s="166">
        <v>8292</v>
      </c>
      <c r="P1062" s="166">
        <v>7438</v>
      </c>
      <c r="Q1062" s="166">
        <v>2985</v>
      </c>
      <c r="R1062" s="166">
        <v>721</v>
      </c>
      <c r="S1062" s="166">
        <v>1489</v>
      </c>
      <c r="T1062" s="166">
        <v>827</v>
      </c>
      <c r="U1062" s="166">
        <v>662</v>
      </c>
      <c r="V1062" s="166">
        <v>166</v>
      </c>
      <c r="W1062" s="166">
        <v>18</v>
      </c>
      <c r="X1062" s="166">
        <v>148</v>
      </c>
      <c r="Y1062" s="201"/>
      <c r="Z1062" s="167"/>
    </row>
    <row r="1063" spans="1:26" ht="12" customHeight="1" x14ac:dyDescent="0.2">
      <c r="A1063" s="149" t="s">
        <v>886</v>
      </c>
      <c r="C1063" s="149" t="s">
        <v>1042</v>
      </c>
      <c r="D1063" s="155" t="s">
        <v>282</v>
      </c>
      <c r="E1063" s="166">
        <v>211</v>
      </c>
      <c r="F1063" s="166">
        <v>205</v>
      </c>
      <c r="G1063" s="166">
        <v>2</v>
      </c>
      <c r="H1063" s="166">
        <v>3</v>
      </c>
      <c r="I1063" s="166">
        <v>1</v>
      </c>
      <c r="J1063" s="166">
        <v>207</v>
      </c>
      <c r="K1063" s="166">
        <v>202</v>
      </c>
      <c r="L1063" s="166">
        <v>7</v>
      </c>
      <c r="M1063" s="166">
        <v>24</v>
      </c>
      <c r="N1063" s="166">
        <v>44</v>
      </c>
      <c r="O1063" s="166">
        <v>49</v>
      </c>
      <c r="P1063" s="166">
        <v>56</v>
      </c>
      <c r="Q1063" s="166">
        <v>21</v>
      </c>
      <c r="R1063" s="166">
        <v>1</v>
      </c>
      <c r="S1063" s="166">
        <v>4</v>
      </c>
      <c r="T1063" s="166">
        <v>1</v>
      </c>
      <c r="U1063" s="166">
        <v>3</v>
      </c>
      <c r="V1063" s="166">
        <v>1</v>
      </c>
      <c r="W1063" s="166">
        <v>0</v>
      </c>
      <c r="X1063" s="166">
        <v>1</v>
      </c>
      <c r="Y1063" s="201"/>
      <c r="Z1063" s="167" t="s">
        <v>886</v>
      </c>
    </row>
    <row r="1064" spans="1:26" ht="12" customHeight="1" x14ac:dyDescent="0.2">
      <c r="A1064" s="142" t="s">
        <v>150</v>
      </c>
      <c r="C1064" s="144"/>
      <c r="D1064" s="155" t="s">
        <v>283</v>
      </c>
      <c r="E1064" s="166">
        <v>156</v>
      </c>
      <c r="F1064" s="166">
        <v>150</v>
      </c>
      <c r="G1064" s="166">
        <v>2</v>
      </c>
      <c r="H1064" s="166">
        <v>3</v>
      </c>
      <c r="I1064" s="166">
        <v>1</v>
      </c>
      <c r="J1064" s="166">
        <v>153</v>
      </c>
      <c r="K1064" s="166">
        <v>148</v>
      </c>
      <c r="L1064" s="166">
        <v>7</v>
      </c>
      <c r="M1064" s="166">
        <v>20</v>
      </c>
      <c r="N1064" s="166">
        <v>33</v>
      </c>
      <c r="O1064" s="166">
        <v>35</v>
      </c>
      <c r="P1064" s="166">
        <v>35</v>
      </c>
      <c r="Q1064" s="166">
        <v>18</v>
      </c>
      <c r="R1064" s="166">
        <v>0</v>
      </c>
      <c r="S1064" s="166">
        <v>4</v>
      </c>
      <c r="T1064" s="166">
        <v>1</v>
      </c>
      <c r="U1064" s="166">
        <v>3</v>
      </c>
      <c r="V1064" s="166">
        <v>1</v>
      </c>
      <c r="W1064" s="166">
        <v>0</v>
      </c>
      <c r="X1064" s="166">
        <v>1</v>
      </c>
      <c r="Y1064" s="201"/>
      <c r="Z1064" s="167"/>
    </row>
    <row r="1065" spans="1:26" ht="5.0999999999999996" customHeight="1" x14ac:dyDescent="0.2">
      <c r="A1065" s="142" t="s">
        <v>150</v>
      </c>
      <c r="B1065" s="145" t="s">
        <v>150</v>
      </c>
      <c r="C1065" s="178" t="s">
        <v>150</v>
      </c>
      <c r="D1065" s="155"/>
      <c r="E1065" s="166"/>
      <c r="F1065" s="166"/>
      <c r="G1065" s="166"/>
      <c r="H1065" s="166"/>
      <c r="I1065" s="166"/>
      <c r="J1065" s="166"/>
      <c r="K1065" s="166"/>
      <c r="L1065" s="166"/>
      <c r="M1065" s="166"/>
      <c r="N1065" s="166"/>
      <c r="O1065" s="166"/>
      <c r="P1065" s="166"/>
      <c r="Q1065" s="166"/>
      <c r="R1065" s="166"/>
      <c r="S1065" s="166"/>
      <c r="T1065" s="166"/>
      <c r="U1065" s="166"/>
      <c r="V1065" s="166"/>
      <c r="W1065" s="166"/>
      <c r="X1065" s="166"/>
      <c r="Y1065" s="201"/>
      <c r="Z1065" s="167"/>
    </row>
    <row r="1066" spans="1:26" ht="12" customHeight="1" x14ac:dyDescent="0.2">
      <c r="A1066" s="142" t="s">
        <v>263</v>
      </c>
      <c r="C1066" s="144" t="s">
        <v>1043</v>
      </c>
      <c r="D1066" s="155" t="s">
        <v>282</v>
      </c>
      <c r="E1066" s="166">
        <v>61917</v>
      </c>
      <c r="F1066" s="166">
        <v>58393</v>
      </c>
      <c r="G1066" s="166">
        <v>1221</v>
      </c>
      <c r="H1066" s="166">
        <v>1007</v>
      </c>
      <c r="I1066" s="166">
        <v>1296</v>
      </c>
      <c r="J1066" s="166">
        <v>55915</v>
      </c>
      <c r="K1066" s="166">
        <v>53611</v>
      </c>
      <c r="L1066" s="166">
        <v>6417</v>
      </c>
      <c r="M1066" s="166">
        <v>9587</v>
      </c>
      <c r="N1066" s="166">
        <v>18051</v>
      </c>
      <c r="O1066" s="166">
        <v>10342</v>
      </c>
      <c r="P1066" s="166">
        <v>6312</v>
      </c>
      <c r="Q1066" s="166">
        <v>2166</v>
      </c>
      <c r="R1066" s="166">
        <v>736</v>
      </c>
      <c r="S1066" s="166">
        <v>1656</v>
      </c>
      <c r="T1066" s="166">
        <v>1042</v>
      </c>
      <c r="U1066" s="166">
        <v>614</v>
      </c>
      <c r="V1066" s="166">
        <v>648</v>
      </c>
      <c r="W1066" s="166">
        <v>159</v>
      </c>
      <c r="X1066" s="166">
        <v>489</v>
      </c>
      <c r="Y1066" s="201"/>
      <c r="Z1066" s="167" t="s">
        <v>263</v>
      </c>
    </row>
    <row r="1067" spans="1:26" ht="12" customHeight="1" x14ac:dyDescent="0.2">
      <c r="A1067" s="142" t="s">
        <v>150</v>
      </c>
      <c r="C1067" s="144"/>
      <c r="D1067" s="155" t="s">
        <v>283</v>
      </c>
      <c r="E1067" s="166">
        <v>55255</v>
      </c>
      <c r="F1067" s="166">
        <v>52078</v>
      </c>
      <c r="G1067" s="166">
        <v>1058</v>
      </c>
      <c r="H1067" s="166">
        <v>897</v>
      </c>
      <c r="I1067" s="166">
        <v>1222</v>
      </c>
      <c r="J1067" s="166">
        <v>50059</v>
      </c>
      <c r="K1067" s="166">
        <v>47966</v>
      </c>
      <c r="L1067" s="166">
        <v>5712</v>
      </c>
      <c r="M1067" s="166">
        <v>8589</v>
      </c>
      <c r="N1067" s="166">
        <v>16128</v>
      </c>
      <c r="O1067" s="166">
        <v>9295</v>
      </c>
      <c r="P1067" s="166">
        <v>5693</v>
      </c>
      <c r="Q1067" s="166">
        <v>1928</v>
      </c>
      <c r="R1067" s="166">
        <v>621</v>
      </c>
      <c r="S1067" s="166">
        <v>1467</v>
      </c>
      <c r="T1067" s="166">
        <v>907</v>
      </c>
      <c r="U1067" s="166">
        <v>560</v>
      </c>
      <c r="V1067" s="166">
        <v>626</v>
      </c>
      <c r="W1067" s="166">
        <v>153</v>
      </c>
      <c r="X1067" s="166">
        <v>473</v>
      </c>
      <c r="Y1067" s="201"/>
      <c r="Z1067" s="167"/>
    </row>
    <row r="1068" spans="1:26" ht="5.0999999999999996" customHeight="1" x14ac:dyDescent="0.2">
      <c r="A1068" s="142" t="s">
        <v>150</v>
      </c>
      <c r="B1068" s="145" t="s">
        <v>150</v>
      </c>
      <c r="C1068" s="178" t="s">
        <v>150</v>
      </c>
      <c r="D1068" s="155"/>
      <c r="E1068" s="166"/>
      <c r="F1068" s="166"/>
      <c r="G1068" s="166"/>
      <c r="H1068" s="166"/>
      <c r="I1068" s="166"/>
      <c r="J1068" s="166"/>
      <c r="K1068" s="166"/>
      <c r="L1068" s="166"/>
      <c r="M1068" s="166"/>
      <c r="N1068" s="166"/>
      <c r="O1068" s="166"/>
      <c r="P1068" s="166"/>
      <c r="Q1068" s="166"/>
      <c r="R1068" s="166"/>
      <c r="S1068" s="166"/>
      <c r="T1068" s="166"/>
      <c r="U1068" s="166"/>
      <c r="V1068" s="166"/>
      <c r="W1068" s="166"/>
      <c r="X1068" s="166"/>
      <c r="Y1068" s="201"/>
      <c r="Z1068" s="167"/>
    </row>
    <row r="1069" spans="1:26" ht="12" customHeight="1" x14ac:dyDescent="0.2">
      <c r="A1069" s="149" t="s">
        <v>1044</v>
      </c>
      <c r="C1069" s="149" t="s">
        <v>1045</v>
      </c>
      <c r="D1069" s="155" t="s">
        <v>282</v>
      </c>
      <c r="E1069" s="166">
        <v>48489</v>
      </c>
      <c r="F1069" s="166">
        <v>45440</v>
      </c>
      <c r="G1069" s="166">
        <v>952</v>
      </c>
      <c r="H1069" s="166">
        <v>870</v>
      </c>
      <c r="I1069" s="166">
        <v>1227</v>
      </c>
      <c r="J1069" s="166">
        <v>44267</v>
      </c>
      <c r="K1069" s="166">
        <v>42265</v>
      </c>
      <c r="L1069" s="166">
        <v>5189</v>
      </c>
      <c r="M1069" s="166">
        <v>7631</v>
      </c>
      <c r="N1069" s="166">
        <v>14364</v>
      </c>
      <c r="O1069" s="166">
        <v>7936</v>
      </c>
      <c r="P1069" s="166">
        <v>4902</v>
      </c>
      <c r="Q1069" s="166">
        <v>1669</v>
      </c>
      <c r="R1069" s="166">
        <v>574</v>
      </c>
      <c r="S1069" s="166">
        <v>1386</v>
      </c>
      <c r="T1069" s="166">
        <v>825</v>
      </c>
      <c r="U1069" s="166">
        <v>561</v>
      </c>
      <c r="V1069" s="166">
        <v>616</v>
      </c>
      <c r="W1069" s="166">
        <v>155</v>
      </c>
      <c r="X1069" s="166">
        <v>461</v>
      </c>
      <c r="Y1069" s="201"/>
      <c r="Z1069" s="205" t="s">
        <v>1046</v>
      </c>
    </row>
    <row r="1070" spans="1:26" ht="12" customHeight="1" x14ac:dyDescent="0.2">
      <c r="A1070" s="186" t="s">
        <v>704</v>
      </c>
      <c r="C1070" s="186" t="s">
        <v>1047</v>
      </c>
      <c r="D1070" s="155" t="s">
        <v>283</v>
      </c>
      <c r="E1070" s="166">
        <v>44772</v>
      </c>
      <c r="F1070" s="166">
        <v>41966</v>
      </c>
      <c r="G1070" s="166">
        <v>861</v>
      </c>
      <c r="H1070" s="166">
        <v>783</v>
      </c>
      <c r="I1070" s="166">
        <v>1162</v>
      </c>
      <c r="J1070" s="166">
        <v>40887</v>
      </c>
      <c r="K1070" s="166">
        <v>39030</v>
      </c>
      <c r="L1070" s="166">
        <v>4758</v>
      </c>
      <c r="M1070" s="166">
        <v>7051</v>
      </c>
      <c r="N1070" s="166">
        <v>13257</v>
      </c>
      <c r="O1070" s="166">
        <v>7369</v>
      </c>
      <c r="P1070" s="166">
        <v>4542</v>
      </c>
      <c r="Q1070" s="166">
        <v>1548</v>
      </c>
      <c r="R1070" s="166">
        <v>505</v>
      </c>
      <c r="S1070" s="166">
        <v>1260</v>
      </c>
      <c r="T1070" s="166">
        <v>749</v>
      </c>
      <c r="U1070" s="166">
        <v>511</v>
      </c>
      <c r="V1070" s="166">
        <v>597</v>
      </c>
      <c r="W1070" s="166">
        <v>149</v>
      </c>
      <c r="X1070" s="166">
        <v>448</v>
      </c>
      <c r="Y1070" s="201"/>
      <c r="Z1070" s="167"/>
    </row>
    <row r="1071" spans="1:26" ht="5.0999999999999996" customHeight="1" x14ac:dyDescent="0.2">
      <c r="A1071" s="149" t="s">
        <v>150</v>
      </c>
      <c r="C1071" s="144" t="s">
        <v>150</v>
      </c>
      <c r="D1071" s="155"/>
      <c r="E1071" s="166"/>
      <c r="F1071" s="166"/>
      <c r="G1071" s="166"/>
      <c r="H1071" s="166"/>
      <c r="I1071" s="166"/>
      <c r="J1071" s="166"/>
      <c r="K1071" s="166"/>
      <c r="L1071" s="166"/>
      <c r="M1071" s="166"/>
      <c r="N1071" s="166"/>
      <c r="O1071" s="166"/>
      <c r="P1071" s="166"/>
      <c r="Q1071" s="166"/>
      <c r="R1071" s="166"/>
      <c r="S1071" s="166"/>
      <c r="T1071" s="166"/>
      <c r="U1071" s="166"/>
      <c r="V1071" s="166"/>
      <c r="W1071" s="166"/>
      <c r="X1071" s="166"/>
      <c r="Y1071" s="201"/>
      <c r="Z1071" s="167"/>
    </row>
    <row r="1072" spans="1:26" ht="12" customHeight="1" x14ac:dyDescent="0.2">
      <c r="A1072" s="149" t="s">
        <v>150</v>
      </c>
      <c r="C1072" s="202" t="s">
        <v>990</v>
      </c>
      <c r="D1072" s="155" t="s">
        <v>282</v>
      </c>
      <c r="E1072" s="166">
        <v>2093</v>
      </c>
      <c r="F1072" s="166">
        <v>1919</v>
      </c>
      <c r="G1072" s="166">
        <v>67</v>
      </c>
      <c r="H1072" s="166">
        <v>45</v>
      </c>
      <c r="I1072" s="166">
        <v>62</v>
      </c>
      <c r="J1072" s="166">
        <v>1879</v>
      </c>
      <c r="K1072" s="166">
        <v>1752</v>
      </c>
      <c r="L1072" s="166">
        <v>254</v>
      </c>
      <c r="M1072" s="166">
        <v>309</v>
      </c>
      <c r="N1072" s="166">
        <v>550</v>
      </c>
      <c r="O1072" s="166">
        <v>292</v>
      </c>
      <c r="P1072" s="166">
        <v>197</v>
      </c>
      <c r="Q1072" s="166">
        <v>91</v>
      </c>
      <c r="R1072" s="166">
        <v>59</v>
      </c>
      <c r="S1072" s="166">
        <v>85</v>
      </c>
      <c r="T1072" s="166">
        <v>54</v>
      </c>
      <c r="U1072" s="166">
        <v>31</v>
      </c>
      <c r="V1072" s="166">
        <v>42</v>
      </c>
      <c r="W1072" s="166">
        <v>11</v>
      </c>
      <c r="X1072" s="166">
        <v>31</v>
      </c>
      <c r="Y1072" s="201"/>
      <c r="Z1072" s="167"/>
    </row>
    <row r="1073" spans="1:26" ht="12" customHeight="1" x14ac:dyDescent="0.2">
      <c r="A1073" s="149" t="s">
        <v>150</v>
      </c>
      <c r="C1073" s="144"/>
      <c r="D1073" s="155" t="s">
        <v>283</v>
      </c>
      <c r="E1073" s="166">
        <v>1883</v>
      </c>
      <c r="F1073" s="166">
        <v>1730</v>
      </c>
      <c r="G1073" s="166">
        <v>61</v>
      </c>
      <c r="H1073" s="166">
        <v>37</v>
      </c>
      <c r="I1073" s="166">
        <v>55</v>
      </c>
      <c r="J1073" s="166">
        <v>1695</v>
      </c>
      <c r="K1073" s="166">
        <v>1580</v>
      </c>
      <c r="L1073" s="166">
        <v>230</v>
      </c>
      <c r="M1073" s="166">
        <v>279</v>
      </c>
      <c r="N1073" s="166">
        <v>497</v>
      </c>
      <c r="O1073" s="166">
        <v>264</v>
      </c>
      <c r="P1073" s="166">
        <v>175</v>
      </c>
      <c r="Q1073" s="166">
        <v>83</v>
      </c>
      <c r="R1073" s="166">
        <v>52</v>
      </c>
      <c r="S1073" s="166">
        <v>74</v>
      </c>
      <c r="T1073" s="166">
        <v>49</v>
      </c>
      <c r="U1073" s="166">
        <v>25</v>
      </c>
      <c r="V1073" s="166">
        <v>41</v>
      </c>
      <c r="W1073" s="166">
        <v>11</v>
      </c>
      <c r="X1073" s="166">
        <v>30</v>
      </c>
      <c r="Y1073" s="201"/>
      <c r="Z1073" s="167"/>
    </row>
    <row r="1074" spans="1:26" ht="5.0999999999999996" customHeight="1" x14ac:dyDescent="0.2">
      <c r="A1074" s="149" t="s">
        <v>150</v>
      </c>
      <c r="C1074" s="144" t="s">
        <v>150</v>
      </c>
      <c r="D1074" s="155"/>
      <c r="E1074" s="166"/>
      <c r="F1074" s="166"/>
      <c r="G1074" s="166"/>
      <c r="H1074" s="166"/>
      <c r="I1074" s="166"/>
      <c r="J1074" s="166"/>
      <c r="K1074" s="166"/>
      <c r="L1074" s="166"/>
      <c r="M1074" s="166"/>
      <c r="N1074" s="166"/>
      <c r="O1074" s="166"/>
      <c r="P1074" s="166"/>
      <c r="Q1074" s="166"/>
      <c r="R1074" s="166"/>
      <c r="S1074" s="166"/>
      <c r="T1074" s="166"/>
      <c r="U1074" s="166"/>
      <c r="V1074" s="166"/>
      <c r="W1074" s="166"/>
      <c r="X1074" s="166"/>
      <c r="Y1074" s="201"/>
      <c r="Z1074" s="167"/>
    </row>
    <row r="1075" spans="1:26" ht="12" customHeight="1" x14ac:dyDescent="0.2">
      <c r="A1075" s="149" t="s">
        <v>150</v>
      </c>
      <c r="C1075" s="202" t="s">
        <v>991</v>
      </c>
      <c r="D1075" s="155" t="s">
        <v>282</v>
      </c>
      <c r="E1075" s="166">
        <v>46396</v>
      </c>
      <c r="F1075" s="166">
        <v>43521</v>
      </c>
      <c r="G1075" s="166">
        <v>885</v>
      </c>
      <c r="H1075" s="166">
        <v>825</v>
      </c>
      <c r="I1075" s="166">
        <v>1165</v>
      </c>
      <c r="J1075" s="166">
        <v>42388</v>
      </c>
      <c r="K1075" s="166">
        <v>40513</v>
      </c>
      <c r="L1075" s="166">
        <v>4935</v>
      </c>
      <c r="M1075" s="166">
        <v>7322</v>
      </c>
      <c r="N1075" s="166">
        <v>13814</v>
      </c>
      <c r="O1075" s="166">
        <v>7644</v>
      </c>
      <c r="P1075" s="166">
        <v>4705</v>
      </c>
      <c r="Q1075" s="166">
        <v>1578</v>
      </c>
      <c r="R1075" s="166">
        <v>515</v>
      </c>
      <c r="S1075" s="166">
        <v>1301</v>
      </c>
      <c r="T1075" s="166">
        <v>771</v>
      </c>
      <c r="U1075" s="166">
        <v>530</v>
      </c>
      <c r="V1075" s="166">
        <v>574</v>
      </c>
      <c r="W1075" s="166">
        <v>144</v>
      </c>
      <c r="X1075" s="166">
        <v>430</v>
      </c>
      <c r="Y1075" s="201"/>
      <c r="Z1075" s="167"/>
    </row>
    <row r="1076" spans="1:26" ht="12" customHeight="1" x14ac:dyDescent="0.2">
      <c r="A1076" s="149" t="s">
        <v>150</v>
      </c>
      <c r="C1076" s="144"/>
      <c r="D1076" s="155" t="s">
        <v>283</v>
      </c>
      <c r="E1076" s="166">
        <v>42889</v>
      </c>
      <c r="F1076" s="166">
        <v>40236</v>
      </c>
      <c r="G1076" s="166">
        <v>800</v>
      </c>
      <c r="H1076" s="166">
        <v>746</v>
      </c>
      <c r="I1076" s="166">
        <v>1107</v>
      </c>
      <c r="J1076" s="166">
        <v>39192</v>
      </c>
      <c r="K1076" s="166">
        <v>37450</v>
      </c>
      <c r="L1076" s="166">
        <v>4528</v>
      </c>
      <c r="M1076" s="166">
        <v>6772</v>
      </c>
      <c r="N1076" s="166">
        <v>12760</v>
      </c>
      <c r="O1076" s="166">
        <v>7105</v>
      </c>
      <c r="P1076" s="166">
        <v>4367</v>
      </c>
      <c r="Q1076" s="166">
        <v>1465</v>
      </c>
      <c r="R1076" s="166">
        <v>453</v>
      </c>
      <c r="S1076" s="166">
        <v>1186</v>
      </c>
      <c r="T1076" s="166">
        <v>700</v>
      </c>
      <c r="U1076" s="166">
        <v>486</v>
      </c>
      <c r="V1076" s="166">
        <v>556</v>
      </c>
      <c r="W1076" s="166">
        <v>138</v>
      </c>
      <c r="X1076" s="166">
        <v>418</v>
      </c>
      <c r="Y1076" s="201"/>
      <c r="Z1076" s="167"/>
    </row>
    <row r="1077" spans="1:26" ht="5.0999999999999996" customHeight="1" x14ac:dyDescent="0.2">
      <c r="A1077" s="149" t="s">
        <v>150</v>
      </c>
      <c r="C1077" s="144" t="s">
        <v>150</v>
      </c>
      <c r="D1077" s="155"/>
      <c r="E1077" s="166"/>
      <c r="F1077" s="166"/>
      <c r="G1077" s="166"/>
      <c r="H1077" s="166"/>
      <c r="I1077" s="166"/>
      <c r="J1077" s="166"/>
      <c r="K1077" s="166"/>
      <c r="L1077" s="166"/>
      <c r="M1077" s="166"/>
      <c r="N1077" s="166"/>
      <c r="O1077" s="166"/>
      <c r="P1077" s="166"/>
      <c r="Q1077" s="166"/>
      <c r="R1077" s="166"/>
      <c r="S1077" s="166"/>
      <c r="T1077" s="166"/>
      <c r="U1077" s="166"/>
      <c r="V1077" s="166"/>
      <c r="W1077" s="166"/>
      <c r="X1077" s="166"/>
      <c r="Y1077" s="201"/>
      <c r="Z1077" s="167"/>
    </row>
    <row r="1078" spans="1:26" ht="12" customHeight="1" x14ac:dyDescent="0.2">
      <c r="A1078" s="149" t="s">
        <v>1044</v>
      </c>
      <c r="C1078" s="149" t="s">
        <v>1048</v>
      </c>
      <c r="D1078" s="155" t="s">
        <v>282</v>
      </c>
      <c r="E1078" s="166">
        <v>2866</v>
      </c>
      <c r="F1078" s="166">
        <v>2704</v>
      </c>
      <c r="G1078" s="166">
        <v>92</v>
      </c>
      <c r="H1078" s="166">
        <v>51</v>
      </c>
      <c r="I1078" s="166">
        <v>19</v>
      </c>
      <c r="J1078" s="166">
        <v>2215</v>
      </c>
      <c r="K1078" s="166">
        <v>2120</v>
      </c>
      <c r="L1078" s="166">
        <v>259</v>
      </c>
      <c r="M1078" s="166">
        <v>342</v>
      </c>
      <c r="N1078" s="166">
        <v>659</v>
      </c>
      <c r="O1078" s="166">
        <v>430</v>
      </c>
      <c r="P1078" s="166">
        <v>267</v>
      </c>
      <c r="Q1078" s="166">
        <v>115</v>
      </c>
      <c r="R1078" s="166">
        <v>48</v>
      </c>
      <c r="S1078" s="166">
        <v>85</v>
      </c>
      <c r="T1078" s="166">
        <v>73</v>
      </c>
      <c r="U1078" s="166">
        <v>12</v>
      </c>
      <c r="V1078" s="166">
        <v>10</v>
      </c>
      <c r="W1078" s="166">
        <v>2</v>
      </c>
      <c r="X1078" s="166">
        <v>8</v>
      </c>
      <c r="Y1078" s="201"/>
      <c r="Z1078" s="205" t="s">
        <v>1046</v>
      </c>
    </row>
    <row r="1079" spans="1:26" ht="12" customHeight="1" x14ac:dyDescent="0.2">
      <c r="A1079" s="186" t="s">
        <v>706</v>
      </c>
      <c r="C1079" s="186" t="s">
        <v>1049</v>
      </c>
      <c r="D1079" s="155" t="s">
        <v>283</v>
      </c>
      <c r="E1079" s="166">
        <v>1410</v>
      </c>
      <c r="F1079" s="166">
        <v>1303</v>
      </c>
      <c r="G1079" s="166">
        <v>55</v>
      </c>
      <c r="H1079" s="166">
        <v>37</v>
      </c>
      <c r="I1079" s="166">
        <v>15</v>
      </c>
      <c r="J1079" s="166">
        <v>1033</v>
      </c>
      <c r="K1079" s="166">
        <v>972</v>
      </c>
      <c r="L1079" s="166">
        <v>121</v>
      </c>
      <c r="M1079" s="166">
        <v>135</v>
      </c>
      <c r="N1079" s="166">
        <v>260</v>
      </c>
      <c r="O1079" s="166">
        <v>212</v>
      </c>
      <c r="P1079" s="166">
        <v>156</v>
      </c>
      <c r="Q1079" s="166">
        <v>60</v>
      </c>
      <c r="R1079" s="166">
        <v>28</v>
      </c>
      <c r="S1079" s="166">
        <v>53</v>
      </c>
      <c r="T1079" s="166">
        <v>43</v>
      </c>
      <c r="U1079" s="166">
        <v>10</v>
      </c>
      <c r="V1079" s="166">
        <v>8</v>
      </c>
      <c r="W1079" s="166">
        <v>2</v>
      </c>
      <c r="X1079" s="166">
        <v>6</v>
      </c>
      <c r="Y1079" s="201"/>
      <c r="Z1079" s="167"/>
    </row>
    <row r="1080" spans="1:26" ht="5.0999999999999996" customHeight="1" x14ac:dyDescent="0.2">
      <c r="A1080" s="149" t="s">
        <v>150</v>
      </c>
      <c r="C1080" s="144" t="s">
        <v>150</v>
      </c>
      <c r="D1080" s="155"/>
      <c r="E1080" s="166"/>
      <c r="F1080" s="166"/>
      <c r="G1080" s="166"/>
      <c r="H1080" s="166"/>
      <c r="I1080" s="166"/>
      <c r="J1080" s="166"/>
      <c r="K1080" s="166"/>
      <c r="L1080" s="166"/>
      <c r="M1080" s="166"/>
      <c r="N1080" s="166"/>
      <c r="O1080" s="166"/>
      <c r="P1080" s="166"/>
      <c r="Q1080" s="166"/>
      <c r="R1080" s="166"/>
      <c r="S1080" s="166"/>
      <c r="T1080" s="166"/>
      <c r="U1080" s="166"/>
      <c r="V1080" s="166"/>
      <c r="W1080" s="166"/>
      <c r="X1080" s="166"/>
      <c r="Y1080" s="201"/>
      <c r="Z1080" s="167"/>
    </row>
    <row r="1081" spans="1:26" ht="12" customHeight="1" x14ac:dyDescent="0.2">
      <c r="A1081" s="149" t="s">
        <v>1050</v>
      </c>
      <c r="C1081" s="149" t="s">
        <v>1051</v>
      </c>
      <c r="D1081" s="155" t="s">
        <v>282</v>
      </c>
      <c r="E1081" s="166">
        <v>9342</v>
      </c>
      <c r="F1081" s="166">
        <v>9091</v>
      </c>
      <c r="G1081" s="166">
        <v>141</v>
      </c>
      <c r="H1081" s="166">
        <v>63</v>
      </c>
      <c r="I1081" s="166">
        <v>47</v>
      </c>
      <c r="J1081" s="166">
        <v>8383</v>
      </c>
      <c r="K1081" s="166">
        <v>8223</v>
      </c>
      <c r="L1081" s="166">
        <v>861</v>
      </c>
      <c r="M1081" s="166">
        <v>1470</v>
      </c>
      <c r="N1081" s="166">
        <v>2720</v>
      </c>
      <c r="O1081" s="166">
        <v>1736</v>
      </c>
      <c r="P1081" s="166">
        <v>1012</v>
      </c>
      <c r="Q1081" s="166">
        <v>324</v>
      </c>
      <c r="R1081" s="166">
        <v>100</v>
      </c>
      <c r="S1081" s="166">
        <v>141</v>
      </c>
      <c r="T1081" s="166">
        <v>115</v>
      </c>
      <c r="U1081" s="166">
        <v>26</v>
      </c>
      <c r="V1081" s="166">
        <v>19</v>
      </c>
      <c r="W1081" s="166">
        <v>2</v>
      </c>
      <c r="X1081" s="166">
        <v>17</v>
      </c>
      <c r="Y1081" s="201"/>
      <c r="Z1081" s="205" t="s">
        <v>1052</v>
      </c>
    </row>
    <row r="1082" spans="1:26" ht="12" customHeight="1" x14ac:dyDescent="0.2">
      <c r="A1082" s="149" t="s">
        <v>150</v>
      </c>
      <c r="C1082" s="186" t="s">
        <v>1053</v>
      </c>
      <c r="D1082" s="155" t="s">
        <v>283</v>
      </c>
      <c r="E1082" s="166">
        <v>7942</v>
      </c>
      <c r="F1082" s="166">
        <v>7735</v>
      </c>
      <c r="G1082" s="166">
        <v>109</v>
      </c>
      <c r="H1082" s="166">
        <v>56</v>
      </c>
      <c r="I1082" s="166">
        <v>42</v>
      </c>
      <c r="J1082" s="166">
        <v>7168</v>
      </c>
      <c r="K1082" s="166">
        <v>7037</v>
      </c>
      <c r="L1082" s="166">
        <v>735</v>
      </c>
      <c r="M1082" s="166">
        <v>1267</v>
      </c>
      <c r="N1082" s="166">
        <v>2329</v>
      </c>
      <c r="O1082" s="166">
        <v>1490</v>
      </c>
      <c r="P1082" s="166">
        <v>874</v>
      </c>
      <c r="Q1082" s="166">
        <v>268</v>
      </c>
      <c r="R1082" s="166">
        <v>74</v>
      </c>
      <c r="S1082" s="166">
        <v>113</v>
      </c>
      <c r="T1082" s="166">
        <v>89</v>
      </c>
      <c r="U1082" s="166">
        <v>24</v>
      </c>
      <c r="V1082" s="166">
        <v>18</v>
      </c>
      <c r="W1082" s="166">
        <v>2</v>
      </c>
      <c r="X1082" s="166">
        <v>16</v>
      </c>
      <c r="Y1082" s="201"/>
      <c r="Z1082" s="167"/>
    </row>
    <row r="1083" spans="1:26" ht="5.0999999999999996" customHeight="1" x14ac:dyDescent="0.2">
      <c r="A1083" s="149" t="s">
        <v>150</v>
      </c>
      <c r="C1083" s="144" t="s">
        <v>150</v>
      </c>
      <c r="D1083" s="155"/>
      <c r="E1083" s="166"/>
      <c r="F1083" s="166"/>
      <c r="G1083" s="166"/>
      <c r="H1083" s="166"/>
      <c r="I1083" s="166"/>
      <c r="J1083" s="166"/>
      <c r="K1083" s="166"/>
      <c r="L1083" s="166"/>
      <c r="M1083" s="166"/>
      <c r="N1083" s="166"/>
      <c r="O1083" s="166"/>
      <c r="P1083" s="166"/>
      <c r="Q1083" s="166"/>
      <c r="R1083" s="166"/>
      <c r="S1083" s="166"/>
      <c r="T1083" s="166"/>
      <c r="U1083" s="166"/>
      <c r="V1083" s="166"/>
      <c r="W1083" s="166"/>
      <c r="X1083" s="166"/>
      <c r="Y1083" s="201"/>
      <c r="Z1083" s="167"/>
    </row>
    <row r="1084" spans="1:26" ht="12" customHeight="1" x14ac:dyDescent="0.2">
      <c r="A1084" s="149" t="s">
        <v>1054</v>
      </c>
      <c r="C1084" s="149" t="s">
        <v>1055</v>
      </c>
      <c r="D1084" s="155" t="s">
        <v>282</v>
      </c>
      <c r="E1084" s="166">
        <v>808</v>
      </c>
      <c r="F1084" s="166">
        <v>772</v>
      </c>
      <c r="G1084" s="166">
        <v>21</v>
      </c>
      <c r="H1084" s="166">
        <v>15</v>
      </c>
      <c r="I1084" s="166">
        <v>0</v>
      </c>
      <c r="J1084" s="166">
        <v>684</v>
      </c>
      <c r="K1084" s="166">
        <v>661</v>
      </c>
      <c r="L1084" s="166">
        <v>57</v>
      </c>
      <c r="M1084" s="166">
        <v>99</v>
      </c>
      <c r="N1084" s="166">
        <v>222</v>
      </c>
      <c r="O1084" s="166">
        <v>151</v>
      </c>
      <c r="P1084" s="166">
        <v>86</v>
      </c>
      <c r="Q1084" s="166">
        <v>39</v>
      </c>
      <c r="R1084" s="166">
        <v>7</v>
      </c>
      <c r="S1084" s="166">
        <v>23</v>
      </c>
      <c r="T1084" s="166">
        <v>14</v>
      </c>
      <c r="U1084" s="166">
        <v>9</v>
      </c>
      <c r="V1084" s="166">
        <v>0</v>
      </c>
      <c r="W1084" s="166">
        <v>0</v>
      </c>
      <c r="X1084" s="166">
        <v>0</v>
      </c>
      <c r="Y1084" s="201"/>
      <c r="Z1084" s="205" t="s">
        <v>1056</v>
      </c>
    </row>
    <row r="1085" spans="1:26" ht="12" customHeight="1" x14ac:dyDescent="0.2">
      <c r="A1085" s="186" t="s">
        <v>704</v>
      </c>
      <c r="C1085" s="186" t="s">
        <v>1057</v>
      </c>
      <c r="D1085" s="155" t="s">
        <v>283</v>
      </c>
      <c r="E1085" s="166">
        <v>751</v>
      </c>
      <c r="F1085" s="166">
        <v>717</v>
      </c>
      <c r="G1085" s="166">
        <v>20</v>
      </c>
      <c r="H1085" s="166">
        <v>14</v>
      </c>
      <c r="I1085" s="166">
        <v>0</v>
      </c>
      <c r="J1085" s="166">
        <v>633</v>
      </c>
      <c r="K1085" s="166">
        <v>611</v>
      </c>
      <c r="L1085" s="166">
        <v>52</v>
      </c>
      <c r="M1085" s="166">
        <v>95</v>
      </c>
      <c r="N1085" s="166">
        <v>205</v>
      </c>
      <c r="O1085" s="166">
        <v>141</v>
      </c>
      <c r="P1085" s="166">
        <v>78</v>
      </c>
      <c r="Q1085" s="166">
        <v>33</v>
      </c>
      <c r="R1085" s="166">
        <v>7</v>
      </c>
      <c r="S1085" s="166">
        <v>22</v>
      </c>
      <c r="T1085" s="166">
        <v>13</v>
      </c>
      <c r="U1085" s="166">
        <v>9</v>
      </c>
      <c r="V1085" s="166">
        <v>0</v>
      </c>
      <c r="W1085" s="166">
        <v>0</v>
      </c>
      <c r="X1085" s="166">
        <v>0</v>
      </c>
      <c r="Y1085" s="201"/>
      <c r="Z1085" s="167"/>
    </row>
    <row r="1086" spans="1:26" ht="5.0999999999999996" customHeight="1" x14ac:dyDescent="0.2">
      <c r="A1086" s="178"/>
      <c r="B1086" s="163"/>
      <c r="C1086" s="178"/>
      <c r="D1086" s="183"/>
      <c r="E1086" s="166"/>
      <c r="F1086" s="166"/>
      <c r="G1086" s="166"/>
      <c r="H1086" s="166"/>
      <c r="I1086" s="166"/>
      <c r="J1086" s="166"/>
      <c r="K1086" s="166"/>
      <c r="L1086" s="166"/>
      <c r="M1086" s="166"/>
      <c r="N1086" s="166"/>
      <c r="O1086" s="166"/>
      <c r="P1086" s="166"/>
      <c r="Q1086" s="166"/>
      <c r="R1086" s="166"/>
      <c r="S1086" s="166"/>
      <c r="T1086" s="166"/>
      <c r="U1086" s="166"/>
      <c r="V1086" s="166"/>
      <c r="W1086" s="166"/>
      <c r="X1086" s="166"/>
      <c r="Y1086" s="201"/>
      <c r="Z1086" s="167"/>
    </row>
    <row r="1087" spans="1:26" ht="12" customHeight="1" x14ac:dyDescent="0.2">
      <c r="A1087" s="149" t="s">
        <v>1054</v>
      </c>
      <c r="C1087" s="149" t="s">
        <v>1058</v>
      </c>
      <c r="D1087" s="155" t="s">
        <v>282</v>
      </c>
      <c r="E1087" s="166">
        <v>222</v>
      </c>
      <c r="F1087" s="166">
        <v>213</v>
      </c>
      <c r="G1087" s="166">
        <v>6</v>
      </c>
      <c r="H1087" s="166">
        <v>2</v>
      </c>
      <c r="I1087" s="166">
        <v>1</v>
      </c>
      <c r="J1087" s="166">
        <v>203</v>
      </c>
      <c r="K1087" s="166">
        <v>194</v>
      </c>
      <c r="L1087" s="166">
        <v>25</v>
      </c>
      <c r="M1087" s="166">
        <v>26</v>
      </c>
      <c r="N1087" s="166">
        <v>52</v>
      </c>
      <c r="O1087" s="166">
        <v>50</v>
      </c>
      <c r="P1087" s="166">
        <v>26</v>
      </c>
      <c r="Q1087" s="166">
        <v>13</v>
      </c>
      <c r="R1087" s="166">
        <v>2</v>
      </c>
      <c r="S1087" s="166">
        <v>8</v>
      </c>
      <c r="T1087" s="166">
        <v>6</v>
      </c>
      <c r="U1087" s="166">
        <v>2</v>
      </c>
      <c r="V1087" s="166">
        <v>1</v>
      </c>
      <c r="W1087" s="166">
        <v>0</v>
      </c>
      <c r="X1087" s="166">
        <v>1</v>
      </c>
      <c r="Y1087" s="201"/>
      <c r="Z1087" s="205" t="s">
        <v>1056</v>
      </c>
    </row>
    <row r="1088" spans="1:26" ht="12" customHeight="1" x14ac:dyDescent="0.2">
      <c r="A1088" s="186" t="s">
        <v>706</v>
      </c>
      <c r="C1088" s="149"/>
      <c r="D1088" s="155" t="s">
        <v>283</v>
      </c>
      <c r="E1088" s="166">
        <v>200</v>
      </c>
      <c r="F1088" s="166">
        <v>192</v>
      </c>
      <c r="G1088" s="166">
        <v>5</v>
      </c>
      <c r="H1088" s="166">
        <v>2</v>
      </c>
      <c r="I1088" s="166">
        <v>1</v>
      </c>
      <c r="J1088" s="166">
        <v>183</v>
      </c>
      <c r="K1088" s="166">
        <v>175</v>
      </c>
      <c r="L1088" s="166">
        <v>20</v>
      </c>
      <c r="M1088" s="166">
        <v>23</v>
      </c>
      <c r="N1088" s="166">
        <v>43</v>
      </c>
      <c r="O1088" s="166">
        <v>49</v>
      </c>
      <c r="P1088" s="166">
        <v>25</v>
      </c>
      <c r="Q1088" s="166">
        <v>13</v>
      </c>
      <c r="R1088" s="166">
        <v>2</v>
      </c>
      <c r="S1088" s="166">
        <v>7</v>
      </c>
      <c r="T1088" s="166">
        <v>5</v>
      </c>
      <c r="U1088" s="166">
        <v>2</v>
      </c>
      <c r="V1088" s="166">
        <v>1</v>
      </c>
      <c r="W1088" s="166">
        <v>0</v>
      </c>
      <c r="X1088" s="166">
        <v>1</v>
      </c>
      <c r="Y1088" s="201"/>
      <c r="Z1088" s="167"/>
    </row>
    <row r="1089" spans="1:26" ht="5.0999999999999996" customHeight="1" x14ac:dyDescent="0.2">
      <c r="A1089" s="149" t="s">
        <v>150</v>
      </c>
      <c r="C1089" s="149" t="s">
        <v>150</v>
      </c>
      <c r="D1089" s="155"/>
      <c r="E1089" s="166"/>
      <c r="F1089" s="166"/>
      <c r="G1089" s="166"/>
      <c r="H1089" s="166"/>
      <c r="I1089" s="166"/>
      <c r="J1089" s="166"/>
      <c r="K1089" s="166"/>
      <c r="L1089" s="166"/>
      <c r="M1089" s="166"/>
      <c r="N1089" s="166"/>
      <c r="O1089" s="166"/>
      <c r="P1089" s="166"/>
      <c r="Q1089" s="166"/>
      <c r="R1089" s="166"/>
      <c r="S1089" s="166"/>
      <c r="T1089" s="166"/>
      <c r="U1089" s="166"/>
      <c r="V1089" s="166"/>
      <c r="W1089" s="166"/>
      <c r="X1089" s="166"/>
      <c r="Y1089" s="201"/>
      <c r="Z1089" s="167"/>
    </row>
    <row r="1090" spans="1:26" ht="12" customHeight="1" x14ac:dyDescent="0.2">
      <c r="A1090" s="149" t="s">
        <v>1054</v>
      </c>
      <c r="C1090" s="149" t="s">
        <v>1059</v>
      </c>
      <c r="D1090" s="155" t="s">
        <v>282</v>
      </c>
      <c r="E1090" s="166">
        <v>76</v>
      </c>
      <c r="F1090" s="166">
        <v>64</v>
      </c>
      <c r="G1090" s="166">
        <v>9</v>
      </c>
      <c r="H1090" s="166">
        <v>2</v>
      </c>
      <c r="I1090" s="166">
        <v>1</v>
      </c>
      <c r="J1090" s="166">
        <v>62</v>
      </c>
      <c r="K1090" s="166">
        <v>51</v>
      </c>
      <c r="L1090" s="166">
        <v>15</v>
      </c>
      <c r="M1090" s="166">
        <v>9</v>
      </c>
      <c r="N1090" s="166">
        <v>10</v>
      </c>
      <c r="O1090" s="166">
        <v>12</v>
      </c>
      <c r="P1090" s="166">
        <v>2</v>
      </c>
      <c r="Q1090" s="166">
        <v>2</v>
      </c>
      <c r="R1090" s="166">
        <v>1</v>
      </c>
      <c r="S1090" s="166">
        <v>10</v>
      </c>
      <c r="T1090" s="166">
        <v>9</v>
      </c>
      <c r="U1090" s="166">
        <v>1</v>
      </c>
      <c r="V1090" s="166">
        <v>1</v>
      </c>
      <c r="W1090" s="166">
        <v>0</v>
      </c>
      <c r="X1090" s="166">
        <v>1</v>
      </c>
      <c r="Y1090" s="201"/>
      <c r="Z1090" s="205" t="s">
        <v>1056</v>
      </c>
    </row>
    <row r="1091" spans="1:26" ht="12" customHeight="1" x14ac:dyDescent="0.2">
      <c r="A1091" s="186" t="s">
        <v>1060</v>
      </c>
      <c r="C1091" s="186" t="s">
        <v>1061</v>
      </c>
      <c r="D1091" s="155" t="s">
        <v>283</v>
      </c>
      <c r="E1091" s="166">
        <v>72</v>
      </c>
      <c r="F1091" s="166">
        <v>61</v>
      </c>
      <c r="G1091" s="166">
        <v>8</v>
      </c>
      <c r="H1091" s="166">
        <v>2</v>
      </c>
      <c r="I1091" s="166">
        <v>1</v>
      </c>
      <c r="J1091" s="166">
        <v>59</v>
      </c>
      <c r="K1091" s="166">
        <v>49</v>
      </c>
      <c r="L1091" s="166">
        <v>15</v>
      </c>
      <c r="M1091" s="166">
        <v>8</v>
      </c>
      <c r="N1091" s="166">
        <v>10</v>
      </c>
      <c r="O1091" s="166">
        <v>11</v>
      </c>
      <c r="P1091" s="166">
        <v>2</v>
      </c>
      <c r="Q1091" s="166">
        <v>2</v>
      </c>
      <c r="R1091" s="166">
        <v>1</v>
      </c>
      <c r="S1091" s="166">
        <v>9</v>
      </c>
      <c r="T1091" s="166">
        <v>8</v>
      </c>
      <c r="U1091" s="166">
        <v>1</v>
      </c>
      <c r="V1091" s="166">
        <v>1</v>
      </c>
      <c r="W1091" s="166">
        <v>0</v>
      </c>
      <c r="X1091" s="166">
        <v>1</v>
      </c>
      <c r="Y1091" s="201"/>
      <c r="Z1091" s="167"/>
    </row>
    <row r="1092" spans="1:26" ht="5.0999999999999996" customHeight="1" x14ac:dyDescent="0.2">
      <c r="A1092" s="142" t="s">
        <v>150</v>
      </c>
      <c r="B1092" s="145" t="s">
        <v>150</v>
      </c>
      <c r="C1092" s="178" t="s">
        <v>150</v>
      </c>
      <c r="D1092" s="155"/>
      <c r="E1092" s="166"/>
      <c r="F1092" s="166"/>
      <c r="G1092" s="166"/>
      <c r="H1092" s="166"/>
      <c r="I1092" s="166"/>
      <c r="J1092" s="166"/>
      <c r="K1092" s="166"/>
      <c r="L1092" s="166"/>
      <c r="M1092" s="166"/>
      <c r="N1092" s="166"/>
      <c r="O1092" s="166"/>
      <c r="P1092" s="166"/>
      <c r="Q1092" s="166"/>
      <c r="R1092" s="166"/>
      <c r="S1092" s="166"/>
      <c r="T1092" s="166"/>
      <c r="U1092" s="166"/>
      <c r="V1092" s="166"/>
      <c r="W1092" s="166"/>
      <c r="X1092" s="166"/>
      <c r="Y1092" s="201"/>
      <c r="Z1092" s="167"/>
    </row>
    <row r="1093" spans="1:26" ht="12" customHeight="1" x14ac:dyDescent="0.2">
      <c r="A1093" s="149" t="s">
        <v>1062</v>
      </c>
      <c r="B1093" s="162" t="s">
        <v>150</v>
      </c>
      <c r="C1093" s="149" t="s">
        <v>1063</v>
      </c>
      <c r="D1093" s="155" t="s">
        <v>282</v>
      </c>
      <c r="E1093" s="166">
        <v>90</v>
      </c>
      <c r="F1093" s="166">
        <v>86</v>
      </c>
      <c r="G1093" s="166">
        <v>0</v>
      </c>
      <c r="H1093" s="166">
        <v>3</v>
      </c>
      <c r="I1093" s="166">
        <v>1</v>
      </c>
      <c r="J1093" s="166">
        <v>81</v>
      </c>
      <c r="K1093" s="166">
        <v>77</v>
      </c>
      <c r="L1093" s="166">
        <v>9</v>
      </c>
      <c r="M1093" s="166">
        <v>6</v>
      </c>
      <c r="N1093" s="166">
        <v>19</v>
      </c>
      <c r="O1093" s="166">
        <v>23</v>
      </c>
      <c r="P1093" s="166">
        <v>14</v>
      </c>
      <c r="Q1093" s="166">
        <v>3</v>
      </c>
      <c r="R1093" s="166">
        <v>3</v>
      </c>
      <c r="S1093" s="166">
        <v>3</v>
      </c>
      <c r="T1093" s="166">
        <v>0</v>
      </c>
      <c r="U1093" s="166">
        <v>3</v>
      </c>
      <c r="V1093" s="166">
        <v>1</v>
      </c>
      <c r="W1093" s="166">
        <v>0</v>
      </c>
      <c r="X1093" s="166">
        <v>1</v>
      </c>
      <c r="Y1093" s="201"/>
      <c r="Z1093" s="170" t="s">
        <v>1064</v>
      </c>
    </row>
    <row r="1094" spans="1:26" ht="12" customHeight="1" x14ac:dyDescent="0.2">
      <c r="A1094" s="186" t="s">
        <v>150</v>
      </c>
      <c r="B1094" s="162" t="s">
        <v>150</v>
      </c>
      <c r="C1094" s="186" t="s">
        <v>1065</v>
      </c>
      <c r="D1094" s="155" t="s">
        <v>283</v>
      </c>
      <c r="E1094" s="166">
        <v>87</v>
      </c>
      <c r="F1094" s="166">
        <v>83</v>
      </c>
      <c r="G1094" s="166">
        <v>0</v>
      </c>
      <c r="H1094" s="166">
        <v>3</v>
      </c>
      <c r="I1094" s="166">
        <v>1</v>
      </c>
      <c r="J1094" s="166">
        <v>78</v>
      </c>
      <c r="K1094" s="166">
        <v>74</v>
      </c>
      <c r="L1094" s="166">
        <v>9</v>
      </c>
      <c r="M1094" s="166">
        <v>6</v>
      </c>
      <c r="N1094" s="166">
        <v>19</v>
      </c>
      <c r="O1094" s="166">
        <v>21</v>
      </c>
      <c r="P1094" s="166">
        <v>13</v>
      </c>
      <c r="Q1094" s="166">
        <v>3</v>
      </c>
      <c r="R1094" s="166">
        <v>3</v>
      </c>
      <c r="S1094" s="166">
        <v>3</v>
      </c>
      <c r="T1094" s="166">
        <v>0</v>
      </c>
      <c r="U1094" s="166">
        <v>3</v>
      </c>
      <c r="V1094" s="166">
        <v>1</v>
      </c>
      <c r="W1094" s="166">
        <v>0</v>
      </c>
      <c r="X1094" s="166">
        <v>1</v>
      </c>
      <c r="Y1094" s="201"/>
      <c r="Z1094" s="167"/>
    </row>
    <row r="1095" spans="1:26" ht="12" customHeight="1" x14ac:dyDescent="0.2">
      <c r="A1095" s="142" t="s">
        <v>150</v>
      </c>
      <c r="B1095" s="145" t="s">
        <v>150</v>
      </c>
      <c r="C1095" s="186" t="s">
        <v>1066</v>
      </c>
      <c r="D1095" s="155"/>
      <c r="E1095" s="166"/>
      <c r="F1095" s="166"/>
      <c r="G1095" s="166"/>
      <c r="H1095" s="166"/>
      <c r="I1095" s="166"/>
      <c r="J1095" s="166"/>
      <c r="K1095" s="166"/>
      <c r="L1095" s="166"/>
      <c r="M1095" s="166"/>
      <c r="N1095" s="166"/>
      <c r="O1095" s="166"/>
      <c r="P1095" s="166"/>
      <c r="Q1095" s="166"/>
      <c r="R1095" s="166"/>
      <c r="S1095" s="166"/>
      <c r="T1095" s="166"/>
      <c r="U1095" s="166"/>
      <c r="V1095" s="166"/>
      <c r="W1095" s="166"/>
      <c r="X1095" s="166"/>
      <c r="Y1095" s="201"/>
      <c r="Z1095" s="167"/>
    </row>
    <row r="1096" spans="1:26" ht="12" customHeight="1" x14ac:dyDescent="0.2">
      <c r="A1096" s="149" t="s">
        <v>1067</v>
      </c>
      <c r="B1096" s="162" t="s">
        <v>150</v>
      </c>
      <c r="C1096" s="149" t="s">
        <v>1068</v>
      </c>
      <c r="D1096" s="155" t="s">
        <v>282</v>
      </c>
      <c r="E1096" s="166">
        <v>5</v>
      </c>
      <c r="F1096" s="166">
        <v>4</v>
      </c>
      <c r="G1096" s="166">
        <v>0</v>
      </c>
      <c r="H1096" s="166">
        <v>1</v>
      </c>
      <c r="I1096" s="166">
        <v>0</v>
      </c>
      <c r="J1096" s="166">
        <v>4</v>
      </c>
      <c r="K1096" s="166">
        <v>4</v>
      </c>
      <c r="L1096" s="166">
        <v>0</v>
      </c>
      <c r="M1096" s="166">
        <v>2</v>
      </c>
      <c r="N1096" s="166">
        <v>0</v>
      </c>
      <c r="O1096" s="166">
        <v>1</v>
      </c>
      <c r="P1096" s="166">
        <v>0</v>
      </c>
      <c r="Q1096" s="166">
        <v>0</v>
      </c>
      <c r="R1096" s="166">
        <v>1</v>
      </c>
      <c r="S1096" s="166">
        <v>0</v>
      </c>
      <c r="T1096" s="166">
        <v>0</v>
      </c>
      <c r="U1096" s="166">
        <v>0</v>
      </c>
      <c r="V1096" s="166">
        <v>0</v>
      </c>
      <c r="W1096" s="166">
        <v>0</v>
      </c>
      <c r="X1096" s="166">
        <v>0</v>
      </c>
      <c r="Y1096" s="201"/>
      <c r="Z1096" s="167" t="s">
        <v>1067</v>
      </c>
    </row>
    <row r="1097" spans="1:26" ht="12" customHeight="1" x14ac:dyDescent="0.2">
      <c r="A1097" s="186" t="s">
        <v>150</v>
      </c>
      <c r="B1097" s="162" t="s">
        <v>150</v>
      </c>
      <c r="C1097" s="186" t="s">
        <v>1069</v>
      </c>
      <c r="D1097" s="155" t="s">
        <v>283</v>
      </c>
      <c r="E1097" s="166">
        <v>3</v>
      </c>
      <c r="F1097" s="166">
        <v>3</v>
      </c>
      <c r="G1097" s="166">
        <v>0</v>
      </c>
      <c r="H1097" s="166">
        <v>0</v>
      </c>
      <c r="I1097" s="166">
        <v>0</v>
      </c>
      <c r="J1097" s="166">
        <v>3</v>
      </c>
      <c r="K1097" s="166">
        <v>3</v>
      </c>
      <c r="L1097" s="166">
        <v>0</v>
      </c>
      <c r="M1097" s="166">
        <v>2</v>
      </c>
      <c r="N1097" s="166">
        <v>0</v>
      </c>
      <c r="O1097" s="166">
        <v>0</v>
      </c>
      <c r="P1097" s="166">
        <v>0</v>
      </c>
      <c r="Q1097" s="166">
        <v>0</v>
      </c>
      <c r="R1097" s="166">
        <v>1</v>
      </c>
      <c r="S1097" s="166">
        <v>0</v>
      </c>
      <c r="T1097" s="166">
        <v>0</v>
      </c>
      <c r="U1097" s="166">
        <v>0</v>
      </c>
      <c r="V1097" s="166">
        <v>0</v>
      </c>
      <c r="W1097" s="166">
        <v>0</v>
      </c>
      <c r="X1097" s="166">
        <v>0</v>
      </c>
      <c r="Y1097" s="201"/>
      <c r="Z1097" s="167"/>
    </row>
    <row r="1098" spans="1:26" ht="12" customHeight="1" x14ac:dyDescent="0.2">
      <c r="A1098" s="149" t="s">
        <v>1070</v>
      </c>
      <c r="C1098" s="149" t="s">
        <v>1071</v>
      </c>
      <c r="D1098" s="183" t="s">
        <v>282</v>
      </c>
      <c r="E1098" s="166">
        <v>19</v>
      </c>
      <c r="F1098" s="166">
        <v>19</v>
      </c>
      <c r="G1098" s="166">
        <v>0</v>
      </c>
      <c r="H1098" s="166">
        <v>0</v>
      </c>
      <c r="I1098" s="166">
        <v>0</v>
      </c>
      <c r="J1098" s="166">
        <v>16</v>
      </c>
      <c r="K1098" s="166">
        <v>16</v>
      </c>
      <c r="L1098" s="166">
        <v>2</v>
      </c>
      <c r="M1098" s="166">
        <v>2</v>
      </c>
      <c r="N1098" s="166">
        <v>5</v>
      </c>
      <c r="O1098" s="166">
        <v>3</v>
      </c>
      <c r="P1098" s="166">
        <v>3</v>
      </c>
      <c r="Q1098" s="166">
        <v>1</v>
      </c>
      <c r="R1098" s="166">
        <v>0</v>
      </c>
      <c r="S1098" s="166">
        <v>0</v>
      </c>
      <c r="T1098" s="166">
        <v>0</v>
      </c>
      <c r="U1098" s="166">
        <v>0</v>
      </c>
      <c r="V1098" s="166">
        <v>0</v>
      </c>
      <c r="W1098" s="166">
        <v>0</v>
      </c>
      <c r="X1098" s="166">
        <v>0</v>
      </c>
      <c r="Y1098" s="201"/>
      <c r="Z1098" s="167" t="s">
        <v>1070</v>
      </c>
    </row>
    <row r="1099" spans="1:26" ht="12" customHeight="1" x14ac:dyDescent="0.2">
      <c r="C1099" s="186" t="s">
        <v>1072</v>
      </c>
      <c r="D1099" s="183" t="s">
        <v>283</v>
      </c>
      <c r="E1099" s="166">
        <v>18</v>
      </c>
      <c r="F1099" s="166">
        <v>18</v>
      </c>
      <c r="G1099" s="166">
        <v>0</v>
      </c>
      <c r="H1099" s="166">
        <v>0</v>
      </c>
      <c r="I1099" s="166">
        <v>0</v>
      </c>
      <c r="J1099" s="166">
        <v>15</v>
      </c>
      <c r="K1099" s="166">
        <v>15</v>
      </c>
      <c r="L1099" s="166">
        <v>2</v>
      </c>
      <c r="M1099" s="166">
        <v>2</v>
      </c>
      <c r="N1099" s="166">
        <v>5</v>
      </c>
      <c r="O1099" s="166">
        <v>2</v>
      </c>
      <c r="P1099" s="166">
        <v>3</v>
      </c>
      <c r="Q1099" s="166">
        <v>1</v>
      </c>
      <c r="R1099" s="166">
        <v>0</v>
      </c>
      <c r="S1099" s="166">
        <v>0</v>
      </c>
      <c r="T1099" s="166">
        <v>0</v>
      </c>
      <c r="U1099" s="166">
        <v>0</v>
      </c>
      <c r="V1099" s="166">
        <v>0</v>
      </c>
      <c r="W1099" s="166">
        <v>0</v>
      </c>
      <c r="X1099" s="166">
        <v>0</v>
      </c>
      <c r="Y1099" s="201"/>
      <c r="Z1099" s="167"/>
    </row>
    <row r="1100" spans="1:26" ht="18" customHeight="1" x14ac:dyDescent="0.2">
      <c r="A1100" s="142" t="s">
        <v>1073</v>
      </c>
      <c r="C1100" s="142" t="s">
        <v>1074</v>
      </c>
      <c r="D1100" s="155" t="s">
        <v>282</v>
      </c>
      <c r="E1100" s="166">
        <v>139105</v>
      </c>
      <c r="F1100" s="166">
        <v>117858</v>
      </c>
      <c r="G1100" s="166">
        <v>5386</v>
      </c>
      <c r="H1100" s="166">
        <v>8902</v>
      </c>
      <c r="I1100" s="166">
        <v>6959</v>
      </c>
      <c r="J1100" s="166">
        <v>121037</v>
      </c>
      <c r="K1100" s="166">
        <v>106826</v>
      </c>
      <c r="L1100" s="166">
        <v>20606</v>
      </c>
      <c r="M1100" s="166">
        <v>20847</v>
      </c>
      <c r="N1100" s="166">
        <v>33961</v>
      </c>
      <c r="O1100" s="166">
        <v>18238</v>
      </c>
      <c r="P1100" s="166">
        <v>9516</v>
      </c>
      <c r="Q1100" s="166">
        <v>2960</v>
      </c>
      <c r="R1100" s="166">
        <v>698</v>
      </c>
      <c r="S1100" s="166">
        <v>10455</v>
      </c>
      <c r="T1100" s="166">
        <v>4283</v>
      </c>
      <c r="U1100" s="166">
        <v>6172</v>
      </c>
      <c r="V1100" s="166">
        <v>3756</v>
      </c>
      <c r="W1100" s="166">
        <v>852</v>
      </c>
      <c r="X1100" s="166">
        <v>2904</v>
      </c>
      <c r="Y1100" s="201"/>
      <c r="Z1100" s="167" t="s">
        <v>1075</v>
      </c>
    </row>
    <row r="1101" spans="1:26" ht="12" customHeight="1" x14ac:dyDescent="0.2">
      <c r="A1101" s="186"/>
      <c r="C1101" s="144" t="s">
        <v>1076</v>
      </c>
      <c r="D1101" s="155" t="s">
        <v>283</v>
      </c>
      <c r="E1101" s="166">
        <v>120385</v>
      </c>
      <c r="F1101" s="166">
        <v>101375</v>
      </c>
      <c r="G1101" s="166">
        <v>4805</v>
      </c>
      <c r="H1101" s="166">
        <v>8114</v>
      </c>
      <c r="I1101" s="166">
        <v>6091</v>
      </c>
      <c r="J1101" s="166">
        <v>105208</v>
      </c>
      <c r="K1101" s="166">
        <v>92259</v>
      </c>
      <c r="L1101" s="166">
        <v>18565</v>
      </c>
      <c r="M1101" s="166">
        <v>18371</v>
      </c>
      <c r="N1101" s="166">
        <v>29423</v>
      </c>
      <c r="O1101" s="166">
        <v>15073</v>
      </c>
      <c r="P1101" s="166">
        <v>7775</v>
      </c>
      <c r="Q1101" s="166">
        <v>2476</v>
      </c>
      <c r="R1101" s="166">
        <v>576</v>
      </c>
      <c r="S1101" s="166">
        <v>9568</v>
      </c>
      <c r="T1101" s="166">
        <v>3840</v>
      </c>
      <c r="U1101" s="166">
        <v>5728</v>
      </c>
      <c r="V1101" s="166">
        <v>3381</v>
      </c>
      <c r="W1101" s="166">
        <v>748</v>
      </c>
      <c r="X1101" s="166">
        <v>2633</v>
      </c>
      <c r="Y1101" s="201"/>
      <c r="Z1101" s="167"/>
    </row>
    <row r="1102" spans="1:26" s="200" customFormat="1" ht="12" customHeight="1" x14ac:dyDescent="0.25">
      <c r="A1102" s="142" t="s">
        <v>272</v>
      </c>
      <c r="B1102" s="144"/>
      <c r="C1102" s="142" t="s">
        <v>1077</v>
      </c>
      <c r="D1102" s="183" t="s">
        <v>282</v>
      </c>
      <c r="E1102" s="166">
        <v>11141</v>
      </c>
      <c r="F1102" s="166">
        <v>10502</v>
      </c>
      <c r="G1102" s="166">
        <v>504</v>
      </c>
      <c r="H1102" s="166">
        <v>101</v>
      </c>
      <c r="I1102" s="166">
        <v>34</v>
      </c>
      <c r="J1102" s="166">
        <v>9909</v>
      </c>
      <c r="K1102" s="166">
        <v>9404</v>
      </c>
      <c r="L1102" s="166">
        <v>1834</v>
      </c>
      <c r="M1102" s="166">
        <v>2243</v>
      </c>
      <c r="N1102" s="166">
        <v>3125</v>
      </c>
      <c r="O1102" s="166">
        <v>1440</v>
      </c>
      <c r="P1102" s="166">
        <v>566</v>
      </c>
      <c r="Q1102" s="166">
        <v>165</v>
      </c>
      <c r="R1102" s="166">
        <v>31</v>
      </c>
      <c r="S1102" s="166">
        <v>497</v>
      </c>
      <c r="T1102" s="166">
        <v>448</v>
      </c>
      <c r="U1102" s="166">
        <v>49</v>
      </c>
      <c r="V1102" s="166">
        <v>8</v>
      </c>
      <c r="W1102" s="166">
        <v>0</v>
      </c>
      <c r="X1102" s="166">
        <v>8</v>
      </c>
      <c r="Y1102" s="184"/>
      <c r="Z1102" s="167" t="s">
        <v>1078</v>
      </c>
    </row>
    <row r="1103" spans="1:26" s="200" customFormat="1" ht="12" customHeight="1" x14ac:dyDescent="0.25">
      <c r="A1103" s="142"/>
      <c r="B1103" s="144"/>
      <c r="C1103" s="142"/>
      <c r="D1103" s="183" t="s">
        <v>283</v>
      </c>
      <c r="E1103" s="166">
        <v>8931</v>
      </c>
      <c r="F1103" s="166">
        <v>8395</v>
      </c>
      <c r="G1103" s="166">
        <v>426</v>
      </c>
      <c r="H1103" s="166">
        <v>83</v>
      </c>
      <c r="I1103" s="166">
        <v>27</v>
      </c>
      <c r="J1103" s="166">
        <v>7994</v>
      </c>
      <c r="K1103" s="166">
        <v>7561</v>
      </c>
      <c r="L1103" s="166">
        <v>1498</v>
      </c>
      <c r="M1103" s="166">
        <v>1812</v>
      </c>
      <c r="N1103" s="166">
        <v>2599</v>
      </c>
      <c r="O1103" s="166">
        <v>1141</v>
      </c>
      <c r="P1103" s="166">
        <v>393</v>
      </c>
      <c r="Q1103" s="166">
        <v>99</v>
      </c>
      <c r="R1103" s="166">
        <v>19</v>
      </c>
      <c r="S1103" s="166">
        <v>427</v>
      </c>
      <c r="T1103" s="166">
        <v>383</v>
      </c>
      <c r="U1103" s="166">
        <v>44</v>
      </c>
      <c r="V1103" s="166">
        <v>6</v>
      </c>
      <c r="W1103" s="166">
        <v>0</v>
      </c>
      <c r="X1103" s="166">
        <v>6</v>
      </c>
      <c r="Y1103" s="184"/>
      <c r="Z1103" s="167"/>
    </row>
    <row r="1104" spans="1:26" s="200" customFormat="1" ht="5.0999999999999996" customHeight="1" x14ac:dyDescent="0.25">
      <c r="A1104" s="142"/>
      <c r="B1104" s="144"/>
      <c r="C1104" s="142"/>
      <c r="D1104" s="183"/>
      <c r="E1104" s="206"/>
      <c r="F1104" s="206"/>
      <c r="G1104" s="206"/>
      <c r="H1104" s="206"/>
      <c r="I1104" s="206"/>
      <c r="J1104" s="206"/>
      <c r="K1104" s="206"/>
      <c r="L1104" s="206"/>
      <c r="M1104" s="206"/>
      <c r="N1104" s="206"/>
      <c r="O1104" s="206"/>
      <c r="P1104" s="206"/>
      <c r="Q1104" s="206"/>
      <c r="R1104" s="206"/>
      <c r="S1104" s="206"/>
      <c r="T1104" s="206"/>
      <c r="U1104" s="206"/>
      <c r="V1104" s="206"/>
      <c r="W1104" s="206"/>
      <c r="X1104" s="206"/>
      <c r="Y1104" s="184"/>
      <c r="Z1104" s="167"/>
    </row>
    <row r="1105" spans="1:26" ht="12" customHeight="1" x14ac:dyDescent="0.2">
      <c r="A1105" s="149">
        <v>95</v>
      </c>
      <c r="B1105" s="149"/>
      <c r="C1105" s="149" t="s">
        <v>1079</v>
      </c>
      <c r="D1105" s="183" t="s">
        <v>282</v>
      </c>
      <c r="E1105" s="166">
        <v>10592</v>
      </c>
      <c r="F1105" s="166">
        <v>9969</v>
      </c>
      <c r="G1105" s="166">
        <v>495</v>
      </c>
      <c r="H1105" s="166">
        <v>95</v>
      </c>
      <c r="I1105" s="166">
        <v>33</v>
      </c>
      <c r="J1105" s="166">
        <v>9424</v>
      </c>
      <c r="K1105" s="166">
        <v>8934</v>
      </c>
      <c r="L1105" s="166">
        <v>1772</v>
      </c>
      <c r="M1105" s="166">
        <v>2174</v>
      </c>
      <c r="N1105" s="166">
        <v>2949</v>
      </c>
      <c r="O1105" s="166">
        <v>1333</v>
      </c>
      <c r="P1105" s="166">
        <v>524</v>
      </c>
      <c r="Q1105" s="166">
        <v>153</v>
      </c>
      <c r="R1105" s="166">
        <v>29</v>
      </c>
      <c r="S1105" s="166">
        <v>483</v>
      </c>
      <c r="T1105" s="166">
        <v>440</v>
      </c>
      <c r="U1105" s="166">
        <v>43</v>
      </c>
      <c r="V1105" s="166">
        <v>7</v>
      </c>
      <c r="W1105" s="166">
        <v>0</v>
      </c>
      <c r="X1105" s="166">
        <v>7</v>
      </c>
      <c r="Y1105" s="201"/>
      <c r="Z1105" s="167" t="s">
        <v>1080</v>
      </c>
    </row>
    <row r="1106" spans="1:26" ht="12" customHeight="1" x14ac:dyDescent="0.2">
      <c r="A1106" s="149"/>
      <c r="B1106" s="149"/>
      <c r="C1106" s="149"/>
      <c r="D1106" s="183" t="s">
        <v>283</v>
      </c>
      <c r="E1106" s="166">
        <v>8427</v>
      </c>
      <c r="F1106" s="166">
        <v>7905</v>
      </c>
      <c r="G1106" s="166">
        <v>419</v>
      </c>
      <c r="H1106" s="166">
        <v>77</v>
      </c>
      <c r="I1106" s="166">
        <v>26</v>
      </c>
      <c r="J1106" s="166">
        <v>7542</v>
      </c>
      <c r="K1106" s="166">
        <v>7122</v>
      </c>
      <c r="L1106" s="166">
        <v>1441</v>
      </c>
      <c r="M1106" s="166">
        <v>1747</v>
      </c>
      <c r="N1106" s="166">
        <v>2433</v>
      </c>
      <c r="O1106" s="166">
        <v>1038</v>
      </c>
      <c r="P1106" s="166">
        <v>356</v>
      </c>
      <c r="Q1106" s="166">
        <v>89</v>
      </c>
      <c r="R1106" s="166">
        <v>18</v>
      </c>
      <c r="S1106" s="166">
        <v>415</v>
      </c>
      <c r="T1106" s="166">
        <v>377</v>
      </c>
      <c r="U1106" s="166">
        <v>38</v>
      </c>
      <c r="V1106" s="166">
        <v>5</v>
      </c>
      <c r="W1106" s="166">
        <v>0</v>
      </c>
      <c r="X1106" s="166">
        <v>5</v>
      </c>
      <c r="Y1106" s="201"/>
      <c r="Z1106" s="167"/>
    </row>
    <row r="1107" spans="1:26" ht="5.0999999999999996" customHeight="1" x14ac:dyDescent="0.2">
      <c r="A1107" s="149"/>
      <c r="B1107" s="149"/>
      <c r="C1107" s="149"/>
      <c r="D1107" s="183"/>
      <c r="E1107" s="166"/>
      <c r="F1107" s="166"/>
      <c r="G1107" s="166"/>
      <c r="H1107" s="166"/>
      <c r="I1107" s="166"/>
      <c r="J1107" s="166"/>
      <c r="K1107" s="166"/>
      <c r="L1107" s="166"/>
      <c r="M1107" s="166"/>
      <c r="N1107" s="166"/>
      <c r="O1107" s="166"/>
      <c r="P1107" s="166"/>
      <c r="Q1107" s="166"/>
      <c r="R1107" s="166"/>
      <c r="S1107" s="166"/>
      <c r="T1107" s="166"/>
      <c r="U1107" s="166"/>
      <c r="V1107" s="166"/>
      <c r="W1107" s="166"/>
      <c r="X1107" s="166"/>
      <c r="Y1107" s="201"/>
      <c r="Z1107" s="167"/>
    </row>
    <row r="1108" spans="1:26" ht="12" customHeight="1" x14ac:dyDescent="0.2">
      <c r="A1108" s="149">
        <v>96</v>
      </c>
      <c r="B1108" s="149"/>
      <c r="C1108" s="149" t="s">
        <v>1081</v>
      </c>
      <c r="D1108" s="183" t="s">
        <v>282</v>
      </c>
      <c r="E1108" s="166">
        <v>526</v>
      </c>
      <c r="F1108" s="166">
        <v>511</v>
      </c>
      <c r="G1108" s="166">
        <v>9</v>
      </c>
      <c r="H1108" s="166">
        <v>5</v>
      </c>
      <c r="I1108" s="166">
        <v>1</v>
      </c>
      <c r="J1108" s="166">
        <v>465</v>
      </c>
      <c r="K1108" s="166">
        <v>451</v>
      </c>
      <c r="L1108" s="166">
        <v>61</v>
      </c>
      <c r="M1108" s="166">
        <v>64</v>
      </c>
      <c r="N1108" s="166">
        <v>169</v>
      </c>
      <c r="O1108" s="166">
        <v>103</v>
      </c>
      <c r="P1108" s="166">
        <v>41</v>
      </c>
      <c r="Q1108" s="166">
        <v>11</v>
      </c>
      <c r="R1108" s="166">
        <v>2</v>
      </c>
      <c r="S1108" s="166">
        <v>13</v>
      </c>
      <c r="T1108" s="166">
        <v>8</v>
      </c>
      <c r="U1108" s="166">
        <v>5</v>
      </c>
      <c r="V1108" s="166">
        <v>1</v>
      </c>
      <c r="W1108" s="166">
        <v>0</v>
      </c>
      <c r="X1108" s="166">
        <v>1</v>
      </c>
      <c r="Y1108" s="201"/>
      <c r="Z1108" s="167" t="s">
        <v>1082</v>
      </c>
    </row>
    <row r="1109" spans="1:26" ht="12" customHeight="1" x14ac:dyDescent="0.2">
      <c r="A1109" s="149"/>
      <c r="B1109" s="149"/>
      <c r="C1109" s="186" t="s">
        <v>1083</v>
      </c>
      <c r="D1109" s="183" t="s">
        <v>283</v>
      </c>
      <c r="E1109" s="166">
        <v>482</v>
      </c>
      <c r="F1109" s="166">
        <v>469</v>
      </c>
      <c r="G1109" s="166">
        <v>7</v>
      </c>
      <c r="H1109" s="166">
        <v>5</v>
      </c>
      <c r="I1109" s="166">
        <v>1</v>
      </c>
      <c r="J1109" s="166">
        <v>433</v>
      </c>
      <c r="K1109" s="166">
        <v>421</v>
      </c>
      <c r="L1109" s="166">
        <v>56</v>
      </c>
      <c r="M1109" s="166">
        <v>60</v>
      </c>
      <c r="N1109" s="166">
        <v>159</v>
      </c>
      <c r="O1109" s="166">
        <v>100</v>
      </c>
      <c r="P1109" s="166">
        <v>36</v>
      </c>
      <c r="Q1109" s="166">
        <v>9</v>
      </c>
      <c r="R1109" s="166">
        <v>1</v>
      </c>
      <c r="S1109" s="166">
        <v>11</v>
      </c>
      <c r="T1109" s="166">
        <v>6</v>
      </c>
      <c r="U1109" s="166">
        <v>5</v>
      </c>
      <c r="V1109" s="166">
        <v>1</v>
      </c>
      <c r="W1109" s="166">
        <v>0</v>
      </c>
      <c r="X1109" s="166">
        <v>1</v>
      </c>
      <c r="Y1109" s="201"/>
      <c r="Z1109" s="167"/>
    </row>
    <row r="1110" spans="1:26" ht="5.0999999999999996" customHeight="1" x14ac:dyDescent="0.2">
      <c r="A1110" s="149"/>
      <c r="B1110" s="149"/>
      <c r="C1110" s="149"/>
      <c r="D1110" s="183"/>
      <c r="E1110" s="166"/>
      <c r="F1110" s="166"/>
      <c r="G1110" s="166"/>
      <c r="H1110" s="166"/>
      <c r="I1110" s="166"/>
      <c r="J1110" s="166"/>
      <c r="K1110" s="166"/>
      <c r="L1110" s="166"/>
      <c r="M1110" s="166"/>
      <c r="N1110" s="166"/>
      <c r="O1110" s="166"/>
      <c r="P1110" s="166"/>
      <c r="Q1110" s="166"/>
      <c r="R1110" s="166"/>
      <c r="S1110" s="166"/>
      <c r="T1110" s="166"/>
      <c r="U1110" s="166"/>
      <c r="V1110" s="166"/>
      <c r="W1110" s="166"/>
      <c r="X1110" s="166"/>
      <c r="Y1110" s="201"/>
      <c r="Z1110" s="167"/>
    </row>
    <row r="1111" spans="1:26" ht="12" customHeight="1" x14ac:dyDescent="0.2">
      <c r="A1111" s="149">
        <v>97</v>
      </c>
      <c r="B1111" s="149"/>
      <c r="C1111" s="149" t="s">
        <v>1084</v>
      </c>
      <c r="D1111" s="183" t="s">
        <v>282</v>
      </c>
      <c r="E1111" s="166">
        <v>23</v>
      </c>
      <c r="F1111" s="166">
        <v>22</v>
      </c>
      <c r="G1111" s="166">
        <v>0</v>
      </c>
      <c r="H1111" s="166">
        <v>1</v>
      </c>
      <c r="I1111" s="166">
        <v>0</v>
      </c>
      <c r="J1111" s="166">
        <v>20</v>
      </c>
      <c r="K1111" s="166">
        <v>19</v>
      </c>
      <c r="L1111" s="166">
        <v>1</v>
      </c>
      <c r="M1111" s="166">
        <v>5</v>
      </c>
      <c r="N1111" s="166">
        <v>7</v>
      </c>
      <c r="O1111" s="166">
        <v>4</v>
      </c>
      <c r="P1111" s="166">
        <v>1</v>
      </c>
      <c r="Q1111" s="166">
        <v>1</v>
      </c>
      <c r="R1111" s="166">
        <v>0</v>
      </c>
      <c r="S1111" s="166">
        <v>1</v>
      </c>
      <c r="T1111" s="166">
        <v>0</v>
      </c>
      <c r="U1111" s="166">
        <v>1</v>
      </c>
      <c r="V1111" s="166">
        <v>0</v>
      </c>
      <c r="W1111" s="166">
        <v>0</v>
      </c>
      <c r="X1111" s="166">
        <v>0</v>
      </c>
      <c r="Y1111" s="201"/>
      <c r="Z1111" s="167" t="s">
        <v>1085</v>
      </c>
    </row>
    <row r="1112" spans="1:26" ht="12" customHeight="1" x14ac:dyDescent="0.2">
      <c r="A1112" s="149"/>
      <c r="B1112" s="149"/>
      <c r="C1112" s="186" t="s">
        <v>1086</v>
      </c>
      <c r="D1112" s="183" t="s">
        <v>283</v>
      </c>
      <c r="E1112" s="166">
        <v>22</v>
      </c>
      <c r="F1112" s="166">
        <v>21</v>
      </c>
      <c r="G1112" s="166">
        <v>0</v>
      </c>
      <c r="H1112" s="166">
        <v>1</v>
      </c>
      <c r="I1112" s="166">
        <v>0</v>
      </c>
      <c r="J1112" s="166">
        <v>19</v>
      </c>
      <c r="K1112" s="166">
        <v>18</v>
      </c>
      <c r="L1112" s="166">
        <v>1</v>
      </c>
      <c r="M1112" s="166">
        <v>5</v>
      </c>
      <c r="N1112" s="166">
        <v>7</v>
      </c>
      <c r="O1112" s="166">
        <v>3</v>
      </c>
      <c r="P1112" s="166">
        <v>1</v>
      </c>
      <c r="Q1112" s="166">
        <v>1</v>
      </c>
      <c r="R1112" s="166">
        <v>0</v>
      </c>
      <c r="S1112" s="166">
        <v>1</v>
      </c>
      <c r="T1112" s="166">
        <v>0</v>
      </c>
      <c r="U1112" s="166">
        <v>1</v>
      </c>
      <c r="V1112" s="166">
        <v>0</v>
      </c>
      <c r="W1112" s="166">
        <v>0</v>
      </c>
      <c r="X1112" s="166">
        <v>0</v>
      </c>
      <c r="Y1112" s="201"/>
      <c r="Z1112" s="167"/>
    </row>
    <row r="1113" spans="1:26" s="190" customFormat="1" ht="4.5" customHeight="1" x14ac:dyDescent="0.2">
      <c r="A1113" s="187"/>
      <c r="B1113" s="188"/>
      <c r="D1113" s="207"/>
      <c r="F1113" s="208"/>
      <c r="G1113" s="208"/>
      <c r="H1113" s="208"/>
      <c r="I1113" s="208"/>
      <c r="J1113" s="208"/>
      <c r="K1113" s="208"/>
      <c r="L1113" s="208"/>
      <c r="M1113" s="208"/>
      <c r="N1113" s="208"/>
      <c r="O1113" s="208"/>
      <c r="P1113" s="208"/>
      <c r="Q1113" s="208"/>
      <c r="R1113" s="208"/>
      <c r="S1113" s="208"/>
      <c r="T1113" s="208"/>
      <c r="U1113" s="208"/>
      <c r="V1113" s="208"/>
      <c r="W1113" s="208"/>
      <c r="X1113" s="192"/>
      <c r="Y1113" s="192"/>
      <c r="Z1113" s="209"/>
    </row>
    <row r="1114" spans="1:26" ht="12" customHeight="1" x14ac:dyDescent="0.2">
      <c r="A1114" s="142" t="s">
        <v>1087</v>
      </c>
      <c r="C1114" s="142" t="s">
        <v>1088</v>
      </c>
      <c r="D1114" s="183" t="s">
        <v>282</v>
      </c>
      <c r="E1114" s="166">
        <v>5</v>
      </c>
      <c r="F1114" s="166">
        <v>5</v>
      </c>
      <c r="G1114" s="166">
        <v>0</v>
      </c>
      <c r="H1114" s="166">
        <v>0</v>
      </c>
      <c r="I1114" s="166">
        <v>0</v>
      </c>
      <c r="J1114" s="166">
        <v>5</v>
      </c>
      <c r="K1114" s="166">
        <v>5</v>
      </c>
      <c r="L1114" s="166">
        <v>1</v>
      </c>
      <c r="M1114" s="166">
        <v>2</v>
      </c>
      <c r="N1114" s="166">
        <v>1</v>
      </c>
      <c r="O1114" s="166">
        <v>1</v>
      </c>
      <c r="P1114" s="166">
        <v>0</v>
      </c>
      <c r="Q1114" s="166">
        <v>0</v>
      </c>
      <c r="R1114" s="166">
        <v>0</v>
      </c>
      <c r="S1114" s="166">
        <v>0</v>
      </c>
      <c r="T1114" s="166">
        <v>0</v>
      </c>
      <c r="U1114" s="166">
        <v>0</v>
      </c>
      <c r="V1114" s="166">
        <v>0</v>
      </c>
      <c r="W1114" s="166">
        <v>0</v>
      </c>
      <c r="X1114" s="166">
        <v>0</v>
      </c>
      <c r="Y1114" s="201"/>
      <c r="Z1114" s="167" t="s">
        <v>1089</v>
      </c>
    </row>
    <row r="1115" spans="1:26" ht="12" customHeight="1" x14ac:dyDescent="0.2">
      <c r="D1115" s="183" t="s">
        <v>283</v>
      </c>
      <c r="E1115" s="166">
        <v>2</v>
      </c>
      <c r="F1115" s="166">
        <v>2</v>
      </c>
      <c r="G1115" s="166">
        <v>0</v>
      </c>
      <c r="H1115" s="166">
        <v>0</v>
      </c>
      <c r="I1115" s="166">
        <v>0</v>
      </c>
      <c r="J1115" s="166">
        <v>2</v>
      </c>
      <c r="K1115" s="166">
        <v>2</v>
      </c>
      <c r="L1115" s="166">
        <v>0</v>
      </c>
      <c r="M1115" s="166">
        <v>2</v>
      </c>
      <c r="N1115" s="166">
        <v>0</v>
      </c>
      <c r="O1115" s="166">
        <v>0</v>
      </c>
      <c r="P1115" s="166">
        <v>0</v>
      </c>
      <c r="Q1115" s="166">
        <v>0</v>
      </c>
      <c r="R1115" s="166">
        <v>0</v>
      </c>
      <c r="S1115" s="166">
        <v>0</v>
      </c>
      <c r="T1115" s="166">
        <v>0</v>
      </c>
      <c r="U1115" s="166">
        <v>0</v>
      </c>
      <c r="V1115" s="166">
        <v>0</v>
      </c>
      <c r="W1115" s="166">
        <v>0</v>
      </c>
      <c r="X1115" s="166">
        <v>0</v>
      </c>
      <c r="Y1115" s="201"/>
      <c r="Z1115" s="210"/>
    </row>
    <row r="1116" spans="1:26" ht="5.0999999999999996" customHeight="1" x14ac:dyDescent="0.2">
      <c r="D1116" s="183"/>
      <c r="E1116" s="166"/>
      <c r="F1116" s="166"/>
      <c r="G1116" s="166"/>
      <c r="H1116" s="166"/>
      <c r="I1116" s="166"/>
      <c r="J1116" s="166"/>
      <c r="K1116" s="166"/>
      <c r="L1116" s="166"/>
      <c r="M1116" s="166"/>
      <c r="N1116" s="166"/>
      <c r="O1116" s="166"/>
      <c r="P1116" s="166"/>
      <c r="Q1116" s="166"/>
      <c r="R1116" s="166"/>
      <c r="S1116" s="166"/>
      <c r="T1116" s="166"/>
      <c r="U1116" s="166"/>
      <c r="V1116" s="166"/>
      <c r="W1116" s="166"/>
      <c r="X1116" s="166"/>
      <c r="Y1116" s="201"/>
      <c r="Z1116" s="210"/>
    </row>
    <row r="1117" spans="1:26" ht="5.0999999999999996" customHeight="1" x14ac:dyDescent="0.2">
      <c r="A1117" s="149"/>
      <c r="C1117" s="149"/>
      <c r="D1117" s="183"/>
      <c r="E1117" s="166"/>
      <c r="F1117" s="166"/>
      <c r="G1117" s="166"/>
      <c r="H1117" s="166"/>
      <c r="I1117" s="166"/>
      <c r="J1117" s="166"/>
      <c r="K1117" s="166"/>
      <c r="L1117" s="166"/>
      <c r="M1117" s="166"/>
      <c r="N1117" s="166"/>
      <c r="O1117" s="166"/>
      <c r="P1117" s="166"/>
      <c r="Q1117" s="166"/>
      <c r="R1117" s="166"/>
      <c r="S1117" s="166"/>
      <c r="T1117" s="166"/>
      <c r="U1117" s="166"/>
      <c r="V1117" s="166"/>
      <c r="W1117" s="166"/>
      <c r="X1117" s="166"/>
      <c r="Y1117" s="201"/>
      <c r="Z1117" s="167"/>
    </row>
    <row r="1118" spans="1:26" ht="12" customHeight="1" x14ac:dyDescent="0.2">
      <c r="A1118" s="149">
        <v>8</v>
      </c>
      <c r="C1118" s="149" t="s">
        <v>1090</v>
      </c>
      <c r="D1118" s="183" t="s">
        <v>282</v>
      </c>
      <c r="E1118" s="166">
        <v>3</v>
      </c>
      <c r="F1118" s="166">
        <v>3</v>
      </c>
      <c r="G1118" s="166">
        <v>0</v>
      </c>
      <c r="H1118" s="166">
        <v>0</v>
      </c>
      <c r="I1118" s="166">
        <v>0</v>
      </c>
      <c r="J1118" s="166">
        <v>3</v>
      </c>
      <c r="K1118" s="166">
        <v>3</v>
      </c>
      <c r="L1118" s="166">
        <v>0</v>
      </c>
      <c r="M1118" s="166">
        <v>2</v>
      </c>
      <c r="N1118" s="166">
        <v>1</v>
      </c>
      <c r="O1118" s="166">
        <v>0</v>
      </c>
      <c r="P1118" s="166">
        <v>0</v>
      </c>
      <c r="Q1118" s="166">
        <v>0</v>
      </c>
      <c r="R1118" s="166">
        <v>0</v>
      </c>
      <c r="S1118" s="166">
        <v>0</v>
      </c>
      <c r="T1118" s="166">
        <v>0</v>
      </c>
      <c r="U1118" s="166">
        <v>0</v>
      </c>
      <c r="V1118" s="166">
        <v>0</v>
      </c>
      <c r="W1118" s="166">
        <v>0</v>
      </c>
      <c r="X1118" s="166">
        <v>0</v>
      </c>
      <c r="Y1118" s="201"/>
      <c r="Z1118" s="167">
        <v>8</v>
      </c>
    </row>
    <row r="1119" spans="1:26" ht="12" customHeight="1" x14ac:dyDescent="0.2">
      <c r="A1119" s="149"/>
      <c r="C1119" s="149"/>
      <c r="D1119" s="183" t="s">
        <v>283</v>
      </c>
      <c r="E1119" s="166">
        <v>2</v>
      </c>
      <c r="F1119" s="166">
        <v>2</v>
      </c>
      <c r="G1119" s="166">
        <v>0</v>
      </c>
      <c r="H1119" s="166">
        <v>0</v>
      </c>
      <c r="I1119" s="166">
        <v>0</v>
      </c>
      <c r="J1119" s="166">
        <v>2</v>
      </c>
      <c r="K1119" s="166">
        <v>2</v>
      </c>
      <c r="L1119" s="166">
        <v>0</v>
      </c>
      <c r="M1119" s="166">
        <v>2</v>
      </c>
      <c r="N1119" s="166">
        <v>0</v>
      </c>
      <c r="O1119" s="166">
        <v>0</v>
      </c>
      <c r="P1119" s="166">
        <v>0</v>
      </c>
      <c r="Q1119" s="166">
        <v>0</v>
      </c>
      <c r="R1119" s="166">
        <v>0</v>
      </c>
      <c r="S1119" s="166">
        <v>0</v>
      </c>
      <c r="T1119" s="166">
        <v>0</v>
      </c>
      <c r="U1119" s="166">
        <v>0</v>
      </c>
      <c r="V1119" s="166">
        <v>0</v>
      </c>
      <c r="W1119" s="166">
        <v>0</v>
      </c>
      <c r="X1119" s="166">
        <v>0</v>
      </c>
      <c r="Y1119" s="201"/>
      <c r="Z1119" s="167"/>
    </row>
    <row r="1120" spans="1:26" ht="5.0999999999999996" customHeight="1" x14ac:dyDescent="0.2">
      <c r="A1120" s="149"/>
      <c r="C1120" s="149"/>
      <c r="D1120" s="183"/>
      <c r="E1120" s="166"/>
      <c r="F1120" s="166"/>
      <c r="G1120" s="166"/>
      <c r="H1120" s="166"/>
      <c r="I1120" s="166"/>
      <c r="J1120" s="166"/>
      <c r="K1120" s="166"/>
      <c r="L1120" s="166"/>
      <c r="M1120" s="166"/>
      <c r="N1120" s="166"/>
      <c r="O1120" s="166"/>
      <c r="P1120" s="166"/>
      <c r="Q1120" s="166"/>
      <c r="R1120" s="166"/>
      <c r="S1120" s="166"/>
      <c r="T1120" s="166"/>
      <c r="U1120" s="166"/>
      <c r="V1120" s="166"/>
      <c r="W1120" s="166"/>
      <c r="X1120" s="166"/>
      <c r="Y1120" s="201"/>
      <c r="Z1120" s="167"/>
    </row>
    <row r="1121" spans="1:26" ht="12" customHeight="1" x14ac:dyDescent="0.2">
      <c r="A1121" s="149">
        <v>9</v>
      </c>
      <c r="C1121" s="149" t="s">
        <v>2323</v>
      </c>
      <c r="D1121" s="183" t="s">
        <v>282</v>
      </c>
      <c r="E1121" s="166">
        <v>2</v>
      </c>
      <c r="F1121" s="166">
        <v>2</v>
      </c>
      <c r="G1121" s="166">
        <v>0</v>
      </c>
      <c r="H1121" s="166">
        <v>0</v>
      </c>
      <c r="I1121" s="166">
        <v>0</v>
      </c>
      <c r="J1121" s="166">
        <v>2</v>
      </c>
      <c r="K1121" s="166">
        <v>2</v>
      </c>
      <c r="L1121" s="166">
        <v>1</v>
      </c>
      <c r="M1121" s="166">
        <v>0</v>
      </c>
      <c r="N1121" s="166">
        <v>0</v>
      </c>
      <c r="O1121" s="166">
        <v>1</v>
      </c>
      <c r="P1121" s="166">
        <v>0</v>
      </c>
      <c r="Q1121" s="166">
        <v>0</v>
      </c>
      <c r="R1121" s="166">
        <v>0</v>
      </c>
      <c r="S1121" s="166">
        <v>0</v>
      </c>
      <c r="T1121" s="166">
        <v>0</v>
      </c>
      <c r="U1121" s="166">
        <v>0</v>
      </c>
      <c r="V1121" s="166">
        <v>0</v>
      </c>
      <c r="W1121" s="166">
        <v>0</v>
      </c>
      <c r="X1121" s="166">
        <v>0</v>
      </c>
      <c r="Y1121" s="201"/>
      <c r="Z1121" s="167">
        <v>9</v>
      </c>
    </row>
    <row r="1122" spans="1:26" ht="12" customHeight="1" x14ac:dyDescent="0.2">
      <c r="A1122" s="149"/>
      <c r="C1122" s="186" t="s">
        <v>2324</v>
      </c>
      <c r="D1122" s="183" t="s">
        <v>283</v>
      </c>
      <c r="E1122" s="166">
        <v>0</v>
      </c>
      <c r="F1122" s="166">
        <v>0</v>
      </c>
      <c r="G1122" s="166">
        <v>0</v>
      </c>
      <c r="H1122" s="166">
        <v>0</v>
      </c>
      <c r="I1122" s="166">
        <v>0</v>
      </c>
      <c r="J1122" s="166">
        <v>0</v>
      </c>
      <c r="K1122" s="166">
        <v>0</v>
      </c>
      <c r="L1122" s="166">
        <v>0</v>
      </c>
      <c r="M1122" s="166">
        <v>0</v>
      </c>
      <c r="N1122" s="166">
        <v>0</v>
      </c>
      <c r="O1122" s="166">
        <v>0</v>
      </c>
      <c r="P1122" s="166">
        <v>0</v>
      </c>
      <c r="Q1122" s="166">
        <v>0</v>
      </c>
      <c r="R1122" s="166">
        <v>0</v>
      </c>
      <c r="S1122" s="166">
        <v>0</v>
      </c>
      <c r="T1122" s="166">
        <v>0</v>
      </c>
      <c r="U1122" s="166">
        <v>0</v>
      </c>
      <c r="V1122" s="166">
        <v>0</v>
      </c>
      <c r="W1122" s="166">
        <v>0</v>
      </c>
      <c r="X1122" s="166">
        <v>0</v>
      </c>
      <c r="Y1122" s="201"/>
      <c r="Z1122" s="167"/>
    </row>
    <row r="1123" spans="1:26" ht="5.0999999999999996" customHeight="1" x14ac:dyDescent="0.2">
      <c r="A1123" s="149"/>
      <c r="C1123" s="149"/>
      <c r="D1123" s="183"/>
      <c r="E1123" s="166"/>
      <c r="F1123" s="166"/>
      <c r="G1123" s="166"/>
      <c r="H1123" s="166"/>
      <c r="I1123" s="166"/>
      <c r="J1123" s="166"/>
      <c r="K1123" s="166"/>
      <c r="L1123" s="166"/>
      <c r="M1123" s="166"/>
      <c r="N1123" s="166"/>
      <c r="O1123" s="166"/>
      <c r="P1123" s="166"/>
      <c r="Q1123" s="166"/>
      <c r="R1123" s="166"/>
      <c r="S1123" s="166"/>
      <c r="T1123" s="166"/>
      <c r="U1123" s="166"/>
      <c r="V1123" s="166"/>
      <c r="W1123" s="166"/>
      <c r="X1123" s="166"/>
      <c r="Y1123" s="201"/>
      <c r="Z1123" s="167"/>
    </row>
    <row r="1124" spans="1:26" ht="24.75" customHeight="1" x14ac:dyDescent="0.2">
      <c r="A1124" s="142" t="s">
        <v>270</v>
      </c>
      <c r="C1124" s="142" t="s">
        <v>1091</v>
      </c>
      <c r="D1124" s="183" t="s">
        <v>282</v>
      </c>
      <c r="E1124" s="166">
        <v>78212</v>
      </c>
      <c r="F1124" s="166">
        <v>60867</v>
      </c>
      <c r="G1124" s="166">
        <v>3543</v>
      </c>
      <c r="H1124" s="166">
        <v>7764</v>
      </c>
      <c r="I1124" s="166">
        <v>6038</v>
      </c>
      <c r="J1124" s="166">
        <v>68245</v>
      </c>
      <c r="K1124" s="166">
        <v>56525</v>
      </c>
      <c r="L1124" s="166">
        <v>13775</v>
      </c>
      <c r="M1124" s="166">
        <v>12734</v>
      </c>
      <c r="N1124" s="166">
        <v>19613</v>
      </c>
      <c r="O1124" s="166">
        <v>7433</v>
      </c>
      <c r="P1124" s="166">
        <v>2488</v>
      </c>
      <c r="Q1124" s="166">
        <v>436</v>
      </c>
      <c r="R1124" s="166">
        <v>46</v>
      </c>
      <c r="S1124" s="166">
        <v>8316</v>
      </c>
      <c r="T1124" s="166">
        <v>2714</v>
      </c>
      <c r="U1124" s="166">
        <v>5602</v>
      </c>
      <c r="V1124" s="166">
        <v>3404</v>
      </c>
      <c r="W1124" s="166">
        <v>768</v>
      </c>
      <c r="X1124" s="166">
        <v>2636</v>
      </c>
      <c r="Y1124" s="201"/>
      <c r="Z1124" s="167" t="s">
        <v>270</v>
      </c>
    </row>
    <row r="1125" spans="1:26" ht="12" customHeight="1" x14ac:dyDescent="0.2">
      <c r="D1125" s="183" t="s">
        <v>283</v>
      </c>
      <c r="E1125" s="166">
        <v>70300</v>
      </c>
      <c r="F1125" s="166">
        <v>54790</v>
      </c>
      <c r="G1125" s="166">
        <v>3199</v>
      </c>
      <c r="H1125" s="166">
        <v>7076</v>
      </c>
      <c r="I1125" s="166">
        <v>5235</v>
      </c>
      <c r="J1125" s="166">
        <v>61714</v>
      </c>
      <c r="K1125" s="166">
        <v>51025</v>
      </c>
      <c r="L1125" s="166">
        <v>12683</v>
      </c>
      <c r="M1125" s="166">
        <v>11571</v>
      </c>
      <c r="N1125" s="166">
        <v>17595</v>
      </c>
      <c r="O1125" s="166">
        <v>6606</v>
      </c>
      <c r="P1125" s="166">
        <v>2152</v>
      </c>
      <c r="Q1125" s="166">
        <v>381</v>
      </c>
      <c r="R1125" s="166">
        <v>37</v>
      </c>
      <c r="S1125" s="166">
        <v>7642</v>
      </c>
      <c r="T1125" s="166">
        <v>2451</v>
      </c>
      <c r="U1125" s="166">
        <v>5191</v>
      </c>
      <c r="V1125" s="166">
        <v>3047</v>
      </c>
      <c r="W1125" s="166">
        <v>670</v>
      </c>
      <c r="X1125" s="166">
        <v>2377</v>
      </c>
      <c r="Y1125" s="201"/>
      <c r="Z1125" s="167"/>
    </row>
    <row r="1126" spans="1:26" ht="12" customHeight="1" x14ac:dyDescent="0.2">
      <c r="A1126" s="149" t="s">
        <v>1092</v>
      </c>
      <c r="C1126" s="149" t="s">
        <v>1093</v>
      </c>
      <c r="D1126" s="183" t="s">
        <v>282</v>
      </c>
      <c r="E1126" s="166">
        <v>23942</v>
      </c>
      <c r="F1126" s="166">
        <v>16537</v>
      </c>
      <c r="G1126" s="166">
        <v>1250</v>
      </c>
      <c r="H1126" s="166">
        <v>2984</v>
      </c>
      <c r="I1126" s="166">
        <v>3171</v>
      </c>
      <c r="J1126" s="166">
        <v>19374</v>
      </c>
      <c r="K1126" s="166">
        <v>14678</v>
      </c>
      <c r="L1126" s="166">
        <v>3813</v>
      </c>
      <c r="M1126" s="166">
        <v>3304</v>
      </c>
      <c r="N1126" s="166">
        <v>4821</v>
      </c>
      <c r="O1126" s="166">
        <v>1908</v>
      </c>
      <c r="P1126" s="166">
        <v>675</v>
      </c>
      <c r="Q1126" s="166">
        <v>139</v>
      </c>
      <c r="R1126" s="166">
        <v>18</v>
      </c>
      <c r="S1126" s="166">
        <v>2953</v>
      </c>
      <c r="T1126" s="166">
        <v>858</v>
      </c>
      <c r="U1126" s="166">
        <v>2095</v>
      </c>
      <c r="V1126" s="166">
        <v>1743</v>
      </c>
      <c r="W1126" s="166">
        <v>465</v>
      </c>
      <c r="X1126" s="166">
        <v>1278</v>
      </c>
      <c r="Y1126" s="201"/>
      <c r="Z1126" s="167" t="s">
        <v>1094</v>
      </c>
    </row>
    <row r="1127" spans="1:26" ht="12" customHeight="1" x14ac:dyDescent="0.2">
      <c r="A1127" s="186" t="s">
        <v>704</v>
      </c>
      <c r="B1127" s="186"/>
      <c r="C1127" s="186" t="s">
        <v>1095</v>
      </c>
      <c r="D1127" s="183" t="s">
        <v>283</v>
      </c>
      <c r="E1127" s="166">
        <v>21230</v>
      </c>
      <c r="F1127" s="166">
        <v>14681</v>
      </c>
      <c r="G1127" s="166">
        <v>1128</v>
      </c>
      <c r="H1127" s="166">
        <v>2717</v>
      </c>
      <c r="I1127" s="166">
        <v>2704</v>
      </c>
      <c r="J1127" s="166">
        <v>17329</v>
      </c>
      <c r="K1127" s="166">
        <v>13067</v>
      </c>
      <c r="L1127" s="166">
        <v>3486</v>
      </c>
      <c r="M1127" s="166">
        <v>2965</v>
      </c>
      <c r="N1127" s="166">
        <v>4247</v>
      </c>
      <c r="O1127" s="166">
        <v>1673</v>
      </c>
      <c r="P1127" s="166">
        <v>558</v>
      </c>
      <c r="Q1127" s="166">
        <v>124</v>
      </c>
      <c r="R1127" s="166">
        <v>14</v>
      </c>
      <c r="S1127" s="166">
        <v>2714</v>
      </c>
      <c r="T1127" s="166">
        <v>775</v>
      </c>
      <c r="U1127" s="166">
        <v>1939</v>
      </c>
      <c r="V1127" s="166">
        <v>1548</v>
      </c>
      <c r="W1127" s="166">
        <v>408</v>
      </c>
      <c r="X1127" s="166">
        <v>1140</v>
      </c>
      <c r="Y1127" s="201"/>
      <c r="Z1127" s="167"/>
    </row>
    <row r="1128" spans="1:26" ht="15" customHeight="1" x14ac:dyDescent="0.2">
      <c r="A1128" s="149" t="s">
        <v>1092</v>
      </c>
      <c r="C1128" s="149" t="s">
        <v>1099</v>
      </c>
      <c r="D1128" s="162" t="s">
        <v>282</v>
      </c>
      <c r="E1128" s="211">
        <v>262</v>
      </c>
      <c r="F1128" s="166">
        <v>183</v>
      </c>
      <c r="G1128" s="166">
        <v>4</v>
      </c>
      <c r="H1128" s="166">
        <v>42</v>
      </c>
      <c r="I1128" s="166">
        <v>33</v>
      </c>
      <c r="J1128" s="166">
        <v>204</v>
      </c>
      <c r="K1128" s="166">
        <v>158</v>
      </c>
      <c r="L1128" s="166">
        <v>36</v>
      </c>
      <c r="M1128" s="166">
        <v>28</v>
      </c>
      <c r="N1128" s="166">
        <v>61</v>
      </c>
      <c r="O1128" s="166">
        <v>20</v>
      </c>
      <c r="P1128" s="166">
        <v>10</v>
      </c>
      <c r="Q1128" s="166">
        <v>3</v>
      </c>
      <c r="R1128" s="166">
        <v>0</v>
      </c>
      <c r="S1128" s="166">
        <v>35</v>
      </c>
      <c r="T1128" s="166">
        <v>3</v>
      </c>
      <c r="U1128" s="166">
        <v>32</v>
      </c>
      <c r="V1128" s="166">
        <v>11</v>
      </c>
      <c r="W1128" s="166">
        <v>7</v>
      </c>
      <c r="X1128" s="166">
        <v>4</v>
      </c>
      <c r="Y1128" s="174"/>
      <c r="Z1128" s="167" t="s">
        <v>1094</v>
      </c>
    </row>
    <row r="1129" spans="1:26" ht="12" customHeight="1" x14ac:dyDescent="0.2">
      <c r="A1129" s="186" t="s">
        <v>1100</v>
      </c>
      <c r="C1129" s="186" t="s">
        <v>1101</v>
      </c>
      <c r="D1129" s="162" t="s">
        <v>283</v>
      </c>
      <c r="E1129" s="211">
        <v>237</v>
      </c>
      <c r="F1129" s="166">
        <v>165</v>
      </c>
      <c r="G1129" s="166">
        <v>3</v>
      </c>
      <c r="H1129" s="166">
        <v>39</v>
      </c>
      <c r="I1129" s="166">
        <v>30</v>
      </c>
      <c r="J1129" s="166">
        <v>188</v>
      </c>
      <c r="K1129" s="166">
        <v>146</v>
      </c>
      <c r="L1129" s="166">
        <v>33</v>
      </c>
      <c r="M1129" s="166">
        <v>27</v>
      </c>
      <c r="N1129" s="166">
        <v>56</v>
      </c>
      <c r="O1129" s="166">
        <v>18</v>
      </c>
      <c r="P1129" s="166">
        <v>9</v>
      </c>
      <c r="Q1129" s="166">
        <v>3</v>
      </c>
      <c r="R1129" s="166">
        <v>0</v>
      </c>
      <c r="S1129" s="166">
        <v>32</v>
      </c>
      <c r="T1129" s="166">
        <v>3</v>
      </c>
      <c r="U1129" s="166">
        <v>29</v>
      </c>
      <c r="V1129" s="166">
        <v>10</v>
      </c>
      <c r="W1129" s="166">
        <v>7</v>
      </c>
      <c r="X1129" s="166">
        <v>3</v>
      </c>
      <c r="Y1129" s="174"/>
      <c r="Z1129" s="167"/>
    </row>
    <row r="1130" spans="1:26" ht="5.0999999999999996" customHeight="1" x14ac:dyDescent="0.2">
      <c r="E1130" s="211"/>
      <c r="F1130" s="166"/>
      <c r="G1130" s="166"/>
      <c r="H1130" s="166"/>
      <c r="I1130" s="166"/>
      <c r="J1130" s="166"/>
      <c r="K1130" s="166"/>
      <c r="L1130" s="166"/>
      <c r="M1130" s="166"/>
      <c r="N1130" s="166"/>
      <c r="O1130" s="166"/>
      <c r="P1130" s="166"/>
      <c r="Q1130" s="166"/>
      <c r="R1130" s="166"/>
      <c r="S1130" s="166"/>
      <c r="T1130" s="166"/>
      <c r="U1130" s="166"/>
      <c r="V1130" s="166"/>
      <c r="W1130" s="166"/>
      <c r="X1130" s="166"/>
      <c r="Y1130" s="201"/>
      <c r="Z1130" s="167"/>
    </row>
    <row r="1131" spans="1:26" ht="12" customHeight="1" x14ac:dyDescent="0.2">
      <c r="A1131" s="149" t="s">
        <v>1092</v>
      </c>
      <c r="C1131" s="149" t="s">
        <v>1102</v>
      </c>
      <c r="D1131" s="162" t="s">
        <v>282</v>
      </c>
      <c r="E1131" s="211">
        <v>40911</v>
      </c>
      <c r="F1131" s="166">
        <v>33012</v>
      </c>
      <c r="G1131" s="166">
        <v>2132</v>
      </c>
      <c r="H1131" s="166">
        <v>3407</v>
      </c>
      <c r="I1131" s="166">
        <v>2360</v>
      </c>
      <c r="J1131" s="166">
        <v>36607</v>
      </c>
      <c r="K1131" s="166">
        <v>31306</v>
      </c>
      <c r="L1131" s="166">
        <v>7671</v>
      </c>
      <c r="M1131" s="166">
        <v>6992</v>
      </c>
      <c r="N1131" s="166">
        <v>11336</v>
      </c>
      <c r="O1131" s="166">
        <v>4030</v>
      </c>
      <c r="P1131" s="166">
        <v>1126</v>
      </c>
      <c r="Q1131" s="166">
        <v>141</v>
      </c>
      <c r="R1131" s="166">
        <v>10</v>
      </c>
      <c r="S1131" s="166">
        <v>4029</v>
      </c>
      <c r="T1131" s="166">
        <v>1762</v>
      </c>
      <c r="U1131" s="166">
        <v>2267</v>
      </c>
      <c r="V1131" s="166">
        <v>1272</v>
      </c>
      <c r="W1131" s="166">
        <v>239</v>
      </c>
      <c r="X1131" s="166">
        <v>1033</v>
      </c>
      <c r="Y1131" s="201"/>
      <c r="Z1131" s="167" t="s">
        <v>1094</v>
      </c>
    </row>
    <row r="1132" spans="1:26" ht="12" customHeight="1" x14ac:dyDescent="0.2">
      <c r="A1132" s="186" t="s">
        <v>1060</v>
      </c>
      <c r="C1132" s="149"/>
      <c r="D1132" s="162" t="s">
        <v>283</v>
      </c>
      <c r="E1132" s="211">
        <v>36873</v>
      </c>
      <c r="F1132" s="166">
        <v>29808</v>
      </c>
      <c r="G1132" s="166">
        <v>1919</v>
      </c>
      <c r="H1132" s="166">
        <v>3076</v>
      </c>
      <c r="I1132" s="166">
        <v>2070</v>
      </c>
      <c r="J1132" s="166">
        <v>33117</v>
      </c>
      <c r="K1132" s="166">
        <v>28303</v>
      </c>
      <c r="L1132" s="166">
        <v>7036</v>
      </c>
      <c r="M1132" s="166">
        <v>6347</v>
      </c>
      <c r="N1132" s="166">
        <v>10191</v>
      </c>
      <c r="O1132" s="166">
        <v>3606</v>
      </c>
      <c r="P1132" s="166">
        <v>994</v>
      </c>
      <c r="Q1132" s="166">
        <v>121</v>
      </c>
      <c r="R1132" s="166">
        <v>8</v>
      </c>
      <c r="S1132" s="166">
        <v>3671</v>
      </c>
      <c r="T1132" s="166">
        <v>1586</v>
      </c>
      <c r="U1132" s="166">
        <v>2085</v>
      </c>
      <c r="V1132" s="166">
        <v>1143</v>
      </c>
      <c r="W1132" s="166">
        <v>201</v>
      </c>
      <c r="X1132" s="166">
        <v>942</v>
      </c>
      <c r="Y1132" s="201"/>
      <c r="Z1132" s="167"/>
    </row>
    <row r="1133" spans="1:26" ht="5.0999999999999996" customHeight="1" x14ac:dyDescent="0.2">
      <c r="A1133" s="149"/>
      <c r="C1133" s="149"/>
      <c r="E1133" s="211"/>
      <c r="F1133" s="166"/>
      <c r="G1133" s="166"/>
      <c r="H1133" s="166"/>
      <c r="I1133" s="166"/>
      <c r="J1133" s="166"/>
      <c r="K1133" s="166"/>
      <c r="L1133" s="166"/>
      <c r="M1133" s="166"/>
      <c r="N1133" s="166"/>
      <c r="O1133" s="166"/>
      <c r="P1133" s="166"/>
      <c r="Q1133" s="166"/>
      <c r="R1133" s="166"/>
      <c r="S1133" s="166"/>
      <c r="T1133" s="166"/>
      <c r="U1133" s="166"/>
      <c r="V1133" s="166"/>
      <c r="W1133" s="166"/>
      <c r="X1133" s="166"/>
      <c r="Y1133" s="201"/>
      <c r="Z1133" s="167"/>
    </row>
    <row r="1134" spans="1:26" ht="12" customHeight="1" x14ac:dyDescent="0.2">
      <c r="A1134" s="149" t="s">
        <v>1103</v>
      </c>
      <c r="C1134" s="149" t="s">
        <v>1104</v>
      </c>
      <c r="D1134" s="162" t="s">
        <v>282</v>
      </c>
      <c r="E1134" s="211">
        <v>1513</v>
      </c>
      <c r="F1134" s="166">
        <v>943</v>
      </c>
      <c r="G1134" s="166">
        <v>47</v>
      </c>
      <c r="H1134" s="166">
        <v>344</v>
      </c>
      <c r="I1134" s="166">
        <v>179</v>
      </c>
      <c r="J1134" s="166">
        <v>1302</v>
      </c>
      <c r="K1134" s="166">
        <v>852</v>
      </c>
      <c r="L1134" s="166">
        <v>272</v>
      </c>
      <c r="M1134" s="166">
        <v>206</v>
      </c>
      <c r="N1134" s="166">
        <v>239</v>
      </c>
      <c r="O1134" s="166">
        <v>89</v>
      </c>
      <c r="P1134" s="166">
        <v>37</v>
      </c>
      <c r="Q1134" s="166">
        <v>9</v>
      </c>
      <c r="R1134" s="166">
        <v>0</v>
      </c>
      <c r="S1134" s="166">
        <v>328</v>
      </c>
      <c r="T1134" s="166">
        <v>34</v>
      </c>
      <c r="U1134" s="166">
        <v>294</v>
      </c>
      <c r="V1134" s="166">
        <v>122</v>
      </c>
      <c r="W1134" s="166">
        <v>21</v>
      </c>
      <c r="X1134" s="166">
        <v>101</v>
      </c>
      <c r="Y1134" s="201"/>
      <c r="Z1134" s="167" t="s">
        <v>1105</v>
      </c>
    </row>
    <row r="1135" spans="1:26" ht="12" customHeight="1" x14ac:dyDescent="0.2">
      <c r="A1135" s="149"/>
      <c r="C1135" s="186" t="s">
        <v>1106</v>
      </c>
      <c r="D1135" s="162" t="s">
        <v>283</v>
      </c>
      <c r="E1135" s="211">
        <v>1398</v>
      </c>
      <c r="F1135" s="166">
        <v>862</v>
      </c>
      <c r="G1135" s="166">
        <v>47</v>
      </c>
      <c r="H1135" s="166">
        <v>322</v>
      </c>
      <c r="I1135" s="166">
        <v>167</v>
      </c>
      <c r="J1135" s="166">
        <v>1206</v>
      </c>
      <c r="K1135" s="166">
        <v>781</v>
      </c>
      <c r="L1135" s="166">
        <v>264</v>
      </c>
      <c r="M1135" s="166">
        <v>192</v>
      </c>
      <c r="N1135" s="166">
        <v>212</v>
      </c>
      <c r="O1135" s="166">
        <v>71</v>
      </c>
      <c r="P1135" s="166">
        <v>33</v>
      </c>
      <c r="Q1135" s="166">
        <v>9</v>
      </c>
      <c r="R1135" s="166">
        <v>0</v>
      </c>
      <c r="S1135" s="166">
        <v>312</v>
      </c>
      <c r="T1135" s="166">
        <v>34</v>
      </c>
      <c r="U1135" s="166">
        <v>278</v>
      </c>
      <c r="V1135" s="166">
        <v>113</v>
      </c>
      <c r="W1135" s="166">
        <v>20</v>
      </c>
      <c r="X1135" s="166">
        <v>93</v>
      </c>
      <c r="Y1135" s="201"/>
      <c r="Z1135" s="167"/>
    </row>
    <row r="1136" spans="1:26" ht="15" customHeight="1" x14ac:dyDescent="0.2">
      <c r="A1136" s="149" t="s">
        <v>1107</v>
      </c>
      <c r="C1136" s="149" t="s">
        <v>1108</v>
      </c>
      <c r="D1136" s="162" t="s">
        <v>282</v>
      </c>
      <c r="E1136" s="211">
        <v>16</v>
      </c>
      <c r="F1136" s="166">
        <v>13</v>
      </c>
      <c r="G1136" s="166">
        <v>0</v>
      </c>
      <c r="H1136" s="166">
        <v>2</v>
      </c>
      <c r="I1136" s="166">
        <v>1</v>
      </c>
      <c r="J1136" s="166">
        <v>15</v>
      </c>
      <c r="K1136" s="166">
        <v>13</v>
      </c>
      <c r="L1136" s="166">
        <v>0</v>
      </c>
      <c r="M1136" s="166">
        <v>6</v>
      </c>
      <c r="N1136" s="166">
        <v>5</v>
      </c>
      <c r="O1136" s="166">
        <v>1</v>
      </c>
      <c r="P1136" s="166">
        <v>1</v>
      </c>
      <c r="Q1136" s="166">
        <v>0</v>
      </c>
      <c r="R1136" s="166">
        <v>0</v>
      </c>
      <c r="S1136" s="166">
        <v>2</v>
      </c>
      <c r="T1136" s="166">
        <v>0</v>
      </c>
      <c r="U1136" s="166">
        <v>2</v>
      </c>
      <c r="V1136" s="166">
        <v>0</v>
      </c>
      <c r="W1136" s="166">
        <v>0</v>
      </c>
      <c r="X1136" s="166">
        <v>0</v>
      </c>
      <c r="Y1136" s="201"/>
      <c r="Z1136" s="167" t="s">
        <v>1105</v>
      </c>
    </row>
    <row r="1137" spans="1:26" ht="12" customHeight="1" x14ac:dyDescent="0.2">
      <c r="A1137" s="149"/>
      <c r="C1137" s="186" t="s">
        <v>1109</v>
      </c>
      <c r="D1137" s="162" t="s">
        <v>283</v>
      </c>
      <c r="E1137" s="211">
        <v>15</v>
      </c>
      <c r="F1137" s="166">
        <v>12</v>
      </c>
      <c r="G1137" s="166">
        <v>0</v>
      </c>
      <c r="H1137" s="166">
        <v>2</v>
      </c>
      <c r="I1137" s="166">
        <v>1</v>
      </c>
      <c r="J1137" s="166">
        <v>14</v>
      </c>
      <c r="K1137" s="166">
        <v>12</v>
      </c>
      <c r="L1137" s="166">
        <v>0</v>
      </c>
      <c r="M1137" s="166">
        <v>5</v>
      </c>
      <c r="N1137" s="166">
        <v>5</v>
      </c>
      <c r="O1137" s="166">
        <v>1</v>
      </c>
      <c r="P1137" s="166">
        <v>1</v>
      </c>
      <c r="Q1137" s="166">
        <v>0</v>
      </c>
      <c r="R1137" s="166">
        <v>0</v>
      </c>
      <c r="S1137" s="166">
        <v>2</v>
      </c>
      <c r="T1137" s="166">
        <v>0</v>
      </c>
      <c r="U1137" s="166">
        <v>2</v>
      </c>
      <c r="V1137" s="166">
        <v>0</v>
      </c>
      <c r="W1137" s="166">
        <v>0</v>
      </c>
      <c r="X1137" s="166">
        <v>0</v>
      </c>
      <c r="Y1137" s="201"/>
      <c r="Z1137" s="167"/>
    </row>
    <row r="1138" spans="1:26" ht="5.0999999999999996" customHeight="1" x14ac:dyDescent="0.2">
      <c r="E1138" s="211"/>
      <c r="F1138" s="166"/>
      <c r="G1138" s="166"/>
      <c r="H1138" s="166"/>
      <c r="I1138" s="166"/>
      <c r="J1138" s="166"/>
      <c r="K1138" s="166"/>
      <c r="L1138" s="166"/>
      <c r="M1138" s="166"/>
      <c r="N1138" s="166"/>
      <c r="O1138" s="166"/>
      <c r="P1138" s="166"/>
      <c r="Q1138" s="166"/>
      <c r="R1138" s="166"/>
      <c r="S1138" s="166"/>
      <c r="T1138" s="166"/>
      <c r="U1138" s="166"/>
      <c r="V1138" s="166"/>
      <c r="W1138" s="166"/>
      <c r="X1138" s="166"/>
      <c r="Y1138" s="201"/>
      <c r="Z1138" s="167"/>
    </row>
    <row r="1139" spans="1:26" ht="5.0999999999999996" customHeight="1" x14ac:dyDescent="0.2">
      <c r="E1139" s="211"/>
      <c r="F1139" s="166"/>
      <c r="G1139" s="166"/>
      <c r="H1139" s="166"/>
      <c r="I1139" s="166"/>
      <c r="J1139" s="166"/>
      <c r="K1139" s="166"/>
      <c r="L1139" s="166"/>
      <c r="M1139" s="166"/>
      <c r="N1139" s="166"/>
      <c r="O1139" s="166"/>
      <c r="P1139" s="166"/>
      <c r="Q1139" s="166"/>
      <c r="R1139" s="166"/>
      <c r="S1139" s="166"/>
      <c r="T1139" s="166"/>
      <c r="U1139" s="166"/>
      <c r="V1139" s="166"/>
      <c r="W1139" s="166"/>
      <c r="X1139" s="166"/>
      <c r="Y1139" s="201"/>
      <c r="Z1139" s="167"/>
    </row>
    <row r="1140" spans="1:26" ht="12" customHeight="1" x14ac:dyDescent="0.2">
      <c r="A1140" s="149" t="s">
        <v>1110</v>
      </c>
      <c r="C1140" s="149" t="s">
        <v>1111</v>
      </c>
      <c r="D1140" s="162" t="s">
        <v>282</v>
      </c>
      <c r="E1140" s="211">
        <v>1176</v>
      </c>
      <c r="F1140" s="166">
        <v>985</v>
      </c>
      <c r="G1140" s="166">
        <v>10</v>
      </c>
      <c r="H1140" s="166">
        <v>107</v>
      </c>
      <c r="I1140" s="166">
        <v>74</v>
      </c>
      <c r="J1140" s="166">
        <v>1009</v>
      </c>
      <c r="K1140" s="166">
        <v>852</v>
      </c>
      <c r="L1140" s="166">
        <v>288</v>
      </c>
      <c r="M1140" s="166">
        <v>215</v>
      </c>
      <c r="N1140" s="166">
        <v>205</v>
      </c>
      <c r="O1140" s="166">
        <v>106</v>
      </c>
      <c r="P1140" s="166">
        <v>33</v>
      </c>
      <c r="Q1140" s="166">
        <v>5</v>
      </c>
      <c r="R1140" s="166">
        <v>0</v>
      </c>
      <c r="S1140" s="166">
        <v>97</v>
      </c>
      <c r="T1140" s="166">
        <v>4</v>
      </c>
      <c r="U1140" s="166">
        <v>93</v>
      </c>
      <c r="V1140" s="166">
        <v>60</v>
      </c>
      <c r="W1140" s="166">
        <v>13</v>
      </c>
      <c r="X1140" s="166">
        <v>47</v>
      </c>
      <c r="Y1140" s="201"/>
      <c r="Z1140" s="167" t="s">
        <v>1112</v>
      </c>
    </row>
    <row r="1141" spans="1:26" ht="12" customHeight="1" x14ac:dyDescent="0.2">
      <c r="A1141" s="149"/>
      <c r="C1141" s="186" t="s">
        <v>1113</v>
      </c>
      <c r="D1141" s="162" t="s">
        <v>283</v>
      </c>
      <c r="E1141" s="211">
        <v>1058</v>
      </c>
      <c r="F1141" s="166">
        <v>876</v>
      </c>
      <c r="G1141" s="166">
        <v>9</v>
      </c>
      <c r="H1141" s="166">
        <v>104</v>
      </c>
      <c r="I1141" s="166">
        <v>69</v>
      </c>
      <c r="J1141" s="166">
        <v>919</v>
      </c>
      <c r="K1141" s="166">
        <v>768</v>
      </c>
      <c r="L1141" s="166">
        <v>271</v>
      </c>
      <c r="M1141" s="166">
        <v>199</v>
      </c>
      <c r="N1141" s="166">
        <v>178</v>
      </c>
      <c r="O1141" s="166">
        <v>85</v>
      </c>
      <c r="P1141" s="166">
        <v>30</v>
      </c>
      <c r="Q1141" s="166">
        <v>5</v>
      </c>
      <c r="R1141" s="166">
        <v>0</v>
      </c>
      <c r="S1141" s="166">
        <v>93</v>
      </c>
      <c r="T1141" s="166">
        <v>3</v>
      </c>
      <c r="U1141" s="166">
        <v>90</v>
      </c>
      <c r="V1141" s="166">
        <v>58</v>
      </c>
      <c r="W1141" s="166">
        <v>13</v>
      </c>
      <c r="X1141" s="166">
        <v>45</v>
      </c>
      <c r="Y1141" s="201"/>
      <c r="Z1141" s="167"/>
    </row>
    <row r="1142" spans="1:26" ht="12" customHeight="1" x14ac:dyDescent="0.2">
      <c r="A1142" s="149"/>
      <c r="C1142" s="186" t="s">
        <v>1114</v>
      </c>
      <c r="E1142" s="211"/>
      <c r="F1142" s="166"/>
      <c r="G1142" s="166"/>
      <c r="H1142" s="166"/>
      <c r="I1142" s="166"/>
      <c r="J1142" s="166"/>
      <c r="K1142" s="166"/>
      <c r="L1142" s="166"/>
      <c r="M1142" s="166"/>
      <c r="N1142" s="166"/>
      <c r="O1142" s="166"/>
      <c r="P1142" s="166"/>
      <c r="Q1142" s="166"/>
      <c r="R1142" s="166"/>
      <c r="S1142" s="166"/>
      <c r="T1142" s="166"/>
      <c r="U1142" s="166"/>
      <c r="V1142" s="166"/>
      <c r="W1142" s="166"/>
      <c r="X1142" s="166"/>
      <c r="Y1142" s="201"/>
      <c r="Z1142" s="167"/>
    </row>
    <row r="1143" spans="1:26" ht="5.0999999999999996" customHeight="1" x14ac:dyDescent="0.2">
      <c r="E1143" s="211"/>
      <c r="F1143" s="166"/>
      <c r="G1143" s="166"/>
      <c r="H1143" s="166"/>
      <c r="I1143" s="166"/>
      <c r="J1143" s="166"/>
      <c r="K1143" s="166"/>
      <c r="L1143" s="166"/>
      <c r="M1143" s="166"/>
      <c r="N1143" s="166"/>
      <c r="O1143" s="166"/>
      <c r="P1143" s="166"/>
      <c r="Q1143" s="166"/>
      <c r="R1143" s="166"/>
      <c r="S1143" s="166"/>
      <c r="T1143" s="166"/>
      <c r="U1143" s="166"/>
      <c r="V1143" s="166"/>
      <c r="W1143" s="166"/>
      <c r="X1143" s="166"/>
      <c r="Y1143" s="201"/>
      <c r="Z1143" s="167"/>
    </row>
    <row r="1144" spans="1:26" ht="12" customHeight="1" x14ac:dyDescent="0.2">
      <c r="A1144" s="149" t="s">
        <v>1116</v>
      </c>
      <c r="C1144" s="149" t="s">
        <v>1117</v>
      </c>
      <c r="D1144" s="162" t="s">
        <v>282</v>
      </c>
      <c r="E1144" s="211">
        <v>7857</v>
      </c>
      <c r="F1144" s="166">
        <v>6890</v>
      </c>
      <c r="G1144" s="166">
        <v>74</v>
      </c>
      <c r="H1144" s="166">
        <v>693</v>
      </c>
      <c r="I1144" s="166">
        <v>200</v>
      </c>
      <c r="J1144" s="166">
        <v>7331</v>
      </c>
      <c r="K1144" s="166">
        <v>6476</v>
      </c>
      <c r="L1144" s="166">
        <v>1280</v>
      </c>
      <c r="M1144" s="166">
        <v>1482</v>
      </c>
      <c r="N1144" s="166">
        <v>2229</v>
      </c>
      <c r="O1144" s="166">
        <v>921</v>
      </c>
      <c r="P1144" s="166">
        <v>456</v>
      </c>
      <c r="Q1144" s="166">
        <v>100</v>
      </c>
      <c r="R1144" s="166">
        <v>8</v>
      </c>
      <c r="S1144" s="166">
        <v>678</v>
      </c>
      <c r="T1144" s="166">
        <v>37</v>
      </c>
      <c r="U1144" s="166">
        <v>641</v>
      </c>
      <c r="V1144" s="166">
        <v>177</v>
      </c>
      <c r="W1144" s="166">
        <v>21</v>
      </c>
      <c r="X1144" s="166">
        <v>156</v>
      </c>
      <c r="Y1144" s="201"/>
      <c r="Z1144" s="167" t="s">
        <v>1112</v>
      </c>
    </row>
    <row r="1145" spans="1:26" ht="12" customHeight="1" x14ac:dyDescent="0.2">
      <c r="A1145" s="149"/>
      <c r="C1145" s="186" t="s">
        <v>1118</v>
      </c>
      <c r="D1145" s="162" t="s">
        <v>283</v>
      </c>
      <c r="E1145" s="211">
        <v>7172</v>
      </c>
      <c r="F1145" s="166">
        <v>6278</v>
      </c>
      <c r="G1145" s="166">
        <v>69</v>
      </c>
      <c r="H1145" s="166">
        <v>649</v>
      </c>
      <c r="I1145" s="166">
        <v>176</v>
      </c>
      <c r="J1145" s="166">
        <v>6733</v>
      </c>
      <c r="K1145" s="166">
        <v>5935</v>
      </c>
      <c r="L1145" s="166">
        <v>1207</v>
      </c>
      <c r="M1145" s="166">
        <v>1369</v>
      </c>
      <c r="N1145" s="166">
        <v>2044</v>
      </c>
      <c r="O1145" s="166">
        <v>828</v>
      </c>
      <c r="P1145" s="166">
        <v>397</v>
      </c>
      <c r="Q1145" s="166">
        <v>84</v>
      </c>
      <c r="R1145" s="166">
        <v>6</v>
      </c>
      <c r="S1145" s="166">
        <v>641</v>
      </c>
      <c r="T1145" s="166">
        <v>35</v>
      </c>
      <c r="U1145" s="166">
        <v>606</v>
      </c>
      <c r="V1145" s="166">
        <v>157</v>
      </c>
      <c r="W1145" s="166">
        <v>19</v>
      </c>
      <c r="X1145" s="166">
        <v>138</v>
      </c>
      <c r="Y1145" s="201"/>
      <c r="Z1145" s="167"/>
    </row>
    <row r="1146" spans="1:26" ht="15" customHeight="1" x14ac:dyDescent="0.2">
      <c r="A1146" s="149" t="s">
        <v>1120</v>
      </c>
      <c r="C1146" s="149" t="s">
        <v>1121</v>
      </c>
      <c r="D1146" s="162" t="s">
        <v>282</v>
      </c>
      <c r="E1146" s="211">
        <v>55</v>
      </c>
      <c r="F1146" s="166">
        <v>39</v>
      </c>
      <c r="G1146" s="166">
        <v>5</v>
      </c>
      <c r="H1146" s="166">
        <v>8</v>
      </c>
      <c r="I1146" s="166">
        <v>3</v>
      </c>
      <c r="J1146" s="166">
        <v>46</v>
      </c>
      <c r="K1146" s="166">
        <v>33</v>
      </c>
      <c r="L1146" s="166">
        <v>9</v>
      </c>
      <c r="M1146" s="166">
        <v>9</v>
      </c>
      <c r="N1146" s="166">
        <v>9</v>
      </c>
      <c r="O1146" s="166">
        <v>5</v>
      </c>
      <c r="P1146" s="166">
        <v>1</v>
      </c>
      <c r="Q1146" s="166">
        <v>0</v>
      </c>
      <c r="R1146" s="166">
        <v>0</v>
      </c>
      <c r="S1146" s="166">
        <v>10</v>
      </c>
      <c r="T1146" s="166">
        <v>2</v>
      </c>
      <c r="U1146" s="166">
        <v>8</v>
      </c>
      <c r="V1146" s="166">
        <v>3</v>
      </c>
      <c r="W1146" s="166">
        <v>1</v>
      </c>
      <c r="X1146" s="166">
        <v>2</v>
      </c>
      <c r="Y1146" s="201"/>
      <c r="Z1146" s="167" t="s">
        <v>1122</v>
      </c>
    </row>
    <row r="1147" spans="1:26" ht="12" customHeight="1" x14ac:dyDescent="0.2">
      <c r="A1147" s="149"/>
      <c r="C1147" s="186" t="s">
        <v>1123</v>
      </c>
      <c r="D1147" s="162" t="s">
        <v>283</v>
      </c>
      <c r="E1147" s="211">
        <v>53</v>
      </c>
      <c r="F1147" s="166">
        <v>38</v>
      </c>
      <c r="G1147" s="166">
        <v>5</v>
      </c>
      <c r="H1147" s="166">
        <v>7</v>
      </c>
      <c r="I1147" s="166">
        <v>3</v>
      </c>
      <c r="J1147" s="166">
        <v>44</v>
      </c>
      <c r="K1147" s="166">
        <v>32</v>
      </c>
      <c r="L1147" s="166">
        <v>9</v>
      </c>
      <c r="M1147" s="166">
        <v>9</v>
      </c>
      <c r="N1147" s="166">
        <v>8</v>
      </c>
      <c r="O1147" s="166">
        <v>5</v>
      </c>
      <c r="P1147" s="166">
        <v>1</v>
      </c>
      <c r="Q1147" s="166">
        <v>0</v>
      </c>
      <c r="R1147" s="166">
        <v>0</v>
      </c>
      <c r="S1147" s="166">
        <v>9</v>
      </c>
      <c r="T1147" s="166">
        <v>2</v>
      </c>
      <c r="U1147" s="166">
        <v>7</v>
      </c>
      <c r="V1147" s="166">
        <v>3</v>
      </c>
      <c r="W1147" s="166">
        <v>1</v>
      </c>
      <c r="X1147" s="166">
        <v>2</v>
      </c>
      <c r="Y1147" s="201"/>
      <c r="Z1147" s="167"/>
    </row>
    <row r="1148" spans="1:26" ht="12" customHeight="1" x14ac:dyDescent="0.2">
      <c r="A1148" s="149"/>
      <c r="C1148" s="186" t="s">
        <v>1124</v>
      </c>
      <c r="E1148" s="211"/>
      <c r="F1148" s="166"/>
      <c r="G1148" s="166"/>
      <c r="H1148" s="166"/>
      <c r="I1148" s="166"/>
      <c r="J1148" s="166"/>
      <c r="K1148" s="166"/>
      <c r="L1148" s="166"/>
      <c r="M1148" s="166"/>
      <c r="N1148" s="166"/>
      <c r="O1148" s="166"/>
      <c r="P1148" s="166"/>
      <c r="Q1148" s="166"/>
      <c r="R1148" s="166"/>
      <c r="S1148" s="166"/>
      <c r="T1148" s="166"/>
      <c r="U1148" s="166"/>
      <c r="V1148" s="166"/>
      <c r="W1148" s="166"/>
      <c r="X1148" s="166"/>
      <c r="Y1148" s="201"/>
      <c r="Z1148" s="167"/>
    </row>
    <row r="1149" spans="1:26" ht="15" customHeight="1" x14ac:dyDescent="0.2">
      <c r="A1149" s="149" t="s">
        <v>1125</v>
      </c>
      <c r="C1149" s="149" t="s">
        <v>1126</v>
      </c>
      <c r="D1149" s="162" t="s">
        <v>282</v>
      </c>
      <c r="E1149" s="211">
        <v>109</v>
      </c>
      <c r="F1149" s="166">
        <v>102</v>
      </c>
      <c r="G1149" s="166">
        <v>0</v>
      </c>
      <c r="H1149" s="166">
        <v>6</v>
      </c>
      <c r="I1149" s="166">
        <v>1</v>
      </c>
      <c r="J1149" s="166">
        <v>104</v>
      </c>
      <c r="K1149" s="166">
        <v>97</v>
      </c>
      <c r="L1149" s="166">
        <v>41</v>
      </c>
      <c r="M1149" s="166">
        <v>27</v>
      </c>
      <c r="N1149" s="166">
        <v>22</v>
      </c>
      <c r="O1149" s="166">
        <v>3</v>
      </c>
      <c r="P1149" s="166">
        <v>4</v>
      </c>
      <c r="Q1149" s="166">
        <v>0</v>
      </c>
      <c r="R1149" s="166">
        <v>0</v>
      </c>
      <c r="S1149" s="166">
        <v>6</v>
      </c>
      <c r="T1149" s="166">
        <v>0</v>
      </c>
      <c r="U1149" s="166">
        <v>6</v>
      </c>
      <c r="V1149" s="166">
        <v>1</v>
      </c>
      <c r="W1149" s="166">
        <v>0</v>
      </c>
      <c r="X1149" s="166">
        <v>1</v>
      </c>
      <c r="Y1149" s="201"/>
      <c r="Z1149" s="167" t="s">
        <v>1122</v>
      </c>
    </row>
    <row r="1150" spans="1:26" ht="12" customHeight="1" x14ac:dyDescent="0.2">
      <c r="A1150" s="149"/>
      <c r="C1150" s="186" t="s">
        <v>1127</v>
      </c>
      <c r="D1150" s="162" t="s">
        <v>283</v>
      </c>
      <c r="E1150" s="211">
        <v>101</v>
      </c>
      <c r="F1150" s="166">
        <v>95</v>
      </c>
      <c r="G1150" s="166">
        <v>0</v>
      </c>
      <c r="H1150" s="166">
        <v>5</v>
      </c>
      <c r="I1150" s="166">
        <v>1</v>
      </c>
      <c r="J1150" s="166">
        <v>96</v>
      </c>
      <c r="K1150" s="166">
        <v>90</v>
      </c>
      <c r="L1150" s="166">
        <v>39</v>
      </c>
      <c r="M1150" s="166">
        <v>26</v>
      </c>
      <c r="N1150" s="166">
        <v>19</v>
      </c>
      <c r="O1150" s="166">
        <v>3</v>
      </c>
      <c r="P1150" s="166">
        <v>3</v>
      </c>
      <c r="Q1150" s="166">
        <v>0</v>
      </c>
      <c r="R1150" s="166">
        <v>0</v>
      </c>
      <c r="S1150" s="166">
        <v>5</v>
      </c>
      <c r="T1150" s="166">
        <v>0</v>
      </c>
      <c r="U1150" s="166">
        <v>5</v>
      </c>
      <c r="V1150" s="166">
        <v>1</v>
      </c>
      <c r="W1150" s="166">
        <v>0</v>
      </c>
      <c r="X1150" s="166">
        <v>1</v>
      </c>
      <c r="Y1150" s="201"/>
      <c r="Z1150" s="167"/>
    </row>
    <row r="1151" spans="1:26" ht="12" customHeight="1" x14ac:dyDescent="0.2">
      <c r="A1151" s="149"/>
      <c r="C1151" s="186" t="s">
        <v>1128</v>
      </c>
      <c r="E1151" s="211"/>
      <c r="F1151" s="166"/>
      <c r="G1151" s="166"/>
      <c r="H1151" s="166"/>
      <c r="I1151" s="166"/>
      <c r="J1151" s="166"/>
      <c r="K1151" s="166"/>
      <c r="L1151" s="166"/>
      <c r="M1151" s="166"/>
      <c r="N1151" s="166"/>
      <c r="O1151" s="166"/>
      <c r="P1151" s="166"/>
      <c r="Q1151" s="166"/>
      <c r="R1151" s="166"/>
      <c r="S1151" s="166"/>
      <c r="T1151" s="166"/>
      <c r="U1151" s="166"/>
      <c r="V1151" s="166"/>
      <c r="W1151" s="166"/>
      <c r="X1151" s="166"/>
      <c r="Y1151" s="201"/>
      <c r="Z1151" s="167"/>
    </row>
    <row r="1152" spans="1:26" ht="12" customHeight="1" x14ac:dyDescent="0.2">
      <c r="A1152" s="149"/>
      <c r="C1152" s="186" t="s">
        <v>1115</v>
      </c>
      <c r="E1152" s="211"/>
      <c r="F1152" s="166"/>
      <c r="G1152" s="166"/>
      <c r="H1152" s="166"/>
      <c r="I1152" s="166"/>
      <c r="J1152" s="166"/>
      <c r="K1152" s="166"/>
      <c r="L1152" s="166"/>
      <c r="M1152" s="166"/>
      <c r="N1152" s="166"/>
      <c r="O1152" s="166"/>
      <c r="P1152" s="166"/>
      <c r="Q1152" s="166"/>
      <c r="R1152" s="166"/>
      <c r="S1152" s="166"/>
      <c r="T1152" s="166"/>
      <c r="U1152" s="166"/>
      <c r="V1152" s="166"/>
      <c r="W1152" s="166"/>
      <c r="X1152" s="166"/>
      <c r="Y1152" s="201"/>
      <c r="Z1152" s="167"/>
    </row>
    <row r="1153" spans="1:26" ht="15" customHeight="1" x14ac:dyDescent="0.2">
      <c r="A1153" s="149" t="s">
        <v>1129</v>
      </c>
      <c r="C1153" s="149" t="s">
        <v>1130</v>
      </c>
      <c r="D1153" s="162" t="s">
        <v>282</v>
      </c>
      <c r="E1153" s="211">
        <v>5</v>
      </c>
      <c r="F1153" s="166">
        <v>5</v>
      </c>
      <c r="G1153" s="166">
        <v>0</v>
      </c>
      <c r="H1153" s="166">
        <v>0</v>
      </c>
      <c r="I1153" s="166">
        <v>0</v>
      </c>
      <c r="J1153" s="166">
        <v>5</v>
      </c>
      <c r="K1153" s="166">
        <v>5</v>
      </c>
      <c r="L1153" s="166">
        <v>0</v>
      </c>
      <c r="M1153" s="166">
        <v>1</v>
      </c>
      <c r="N1153" s="166">
        <v>2</v>
      </c>
      <c r="O1153" s="166">
        <v>1</v>
      </c>
      <c r="P1153" s="166">
        <v>0</v>
      </c>
      <c r="Q1153" s="166">
        <v>0</v>
      </c>
      <c r="R1153" s="166">
        <v>1</v>
      </c>
      <c r="S1153" s="166">
        <v>0</v>
      </c>
      <c r="T1153" s="166">
        <v>0</v>
      </c>
      <c r="U1153" s="166">
        <v>0</v>
      </c>
      <c r="V1153" s="166">
        <v>0</v>
      </c>
      <c r="W1153" s="166">
        <v>0</v>
      </c>
      <c r="X1153" s="166">
        <v>0</v>
      </c>
      <c r="Y1153" s="201"/>
      <c r="Z1153" s="167" t="s">
        <v>1122</v>
      </c>
    </row>
    <row r="1154" spans="1:26" ht="12" customHeight="1" x14ac:dyDescent="0.2">
      <c r="A1154" s="149"/>
      <c r="C1154" s="186" t="s">
        <v>1131</v>
      </c>
      <c r="D1154" s="162" t="s">
        <v>283</v>
      </c>
      <c r="E1154" s="211">
        <v>5</v>
      </c>
      <c r="F1154" s="166">
        <v>5</v>
      </c>
      <c r="G1154" s="166">
        <v>0</v>
      </c>
      <c r="H1154" s="166">
        <v>0</v>
      </c>
      <c r="I1154" s="166">
        <v>0</v>
      </c>
      <c r="J1154" s="166">
        <v>5</v>
      </c>
      <c r="K1154" s="166">
        <v>5</v>
      </c>
      <c r="L1154" s="166">
        <v>0</v>
      </c>
      <c r="M1154" s="166">
        <v>1</v>
      </c>
      <c r="N1154" s="166">
        <v>2</v>
      </c>
      <c r="O1154" s="166">
        <v>1</v>
      </c>
      <c r="P1154" s="166">
        <v>0</v>
      </c>
      <c r="Q1154" s="166">
        <v>0</v>
      </c>
      <c r="R1154" s="166">
        <v>1</v>
      </c>
      <c r="S1154" s="166">
        <v>0</v>
      </c>
      <c r="T1154" s="166">
        <v>0</v>
      </c>
      <c r="U1154" s="166">
        <v>0</v>
      </c>
      <c r="V1154" s="166">
        <v>0</v>
      </c>
      <c r="W1154" s="166">
        <v>0</v>
      </c>
      <c r="X1154" s="166">
        <v>0</v>
      </c>
      <c r="Y1154" s="201"/>
      <c r="Z1154" s="167"/>
    </row>
    <row r="1155" spans="1:26" ht="12" customHeight="1" x14ac:dyDescent="0.2">
      <c r="A1155" s="149"/>
      <c r="C1155" s="186" t="s">
        <v>1132</v>
      </c>
      <c r="E1155" s="211"/>
      <c r="F1155" s="166"/>
      <c r="G1155" s="166"/>
      <c r="H1155" s="166"/>
      <c r="I1155" s="166"/>
      <c r="J1155" s="166"/>
      <c r="K1155" s="166"/>
      <c r="L1155" s="166"/>
      <c r="M1155" s="166"/>
      <c r="N1155" s="166"/>
      <c r="O1155" s="166"/>
      <c r="P1155" s="166"/>
      <c r="Q1155" s="166"/>
      <c r="R1155" s="166"/>
      <c r="S1155" s="166"/>
      <c r="T1155" s="166"/>
      <c r="U1155" s="166"/>
      <c r="V1155" s="166"/>
      <c r="W1155" s="166"/>
      <c r="X1155" s="166"/>
      <c r="Y1155" s="201"/>
      <c r="Z1155" s="167"/>
    </row>
    <row r="1156" spans="1:26" ht="15" customHeight="1" x14ac:dyDescent="0.2">
      <c r="A1156" s="149" t="s">
        <v>1133</v>
      </c>
      <c r="C1156" s="149" t="s">
        <v>1134</v>
      </c>
      <c r="D1156" s="162" t="s">
        <v>282</v>
      </c>
      <c r="E1156" s="211">
        <v>1107</v>
      </c>
      <c r="F1156" s="166">
        <v>1032</v>
      </c>
      <c r="G1156" s="166">
        <v>12</v>
      </c>
      <c r="H1156" s="166">
        <v>60</v>
      </c>
      <c r="I1156" s="166">
        <v>3</v>
      </c>
      <c r="J1156" s="166">
        <v>1035</v>
      </c>
      <c r="K1156" s="166">
        <v>969</v>
      </c>
      <c r="L1156" s="166">
        <v>156</v>
      </c>
      <c r="M1156" s="166">
        <v>191</v>
      </c>
      <c r="N1156" s="166">
        <v>317</v>
      </c>
      <c r="O1156" s="166">
        <v>183</v>
      </c>
      <c r="P1156" s="166">
        <v>89</v>
      </c>
      <c r="Q1156" s="166">
        <v>27</v>
      </c>
      <c r="R1156" s="166">
        <v>6</v>
      </c>
      <c r="S1156" s="166">
        <v>63</v>
      </c>
      <c r="T1156" s="166">
        <v>6</v>
      </c>
      <c r="U1156" s="166">
        <v>57</v>
      </c>
      <c r="V1156" s="166">
        <v>3</v>
      </c>
      <c r="W1156" s="166">
        <v>1</v>
      </c>
      <c r="X1156" s="166">
        <v>2</v>
      </c>
      <c r="Y1156" s="201"/>
      <c r="Z1156" s="167" t="s">
        <v>1122</v>
      </c>
    </row>
    <row r="1157" spans="1:26" ht="12" customHeight="1" x14ac:dyDescent="0.2">
      <c r="A1157" s="149"/>
      <c r="C1157" s="186" t="s">
        <v>1135</v>
      </c>
      <c r="D1157" s="162" t="s">
        <v>283</v>
      </c>
      <c r="E1157" s="211">
        <v>989</v>
      </c>
      <c r="F1157" s="166">
        <v>923</v>
      </c>
      <c r="G1157" s="166">
        <v>10</v>
      </c>
      <c r="H1157" s="166">
        <v>53</v>
      </c>
      <c r="I1157" s="166">
        <v>3</v>
      </c>
      <c r="J1157" s="166">
        <v>928</v>
      </c>
      <c r="K1157" s="166">
        <v>870</v>
      </c>
      <c r="L1157" s="166">
        <v>136</v>
      </c>
      <c r="M1157" s="166">
        <v>172</v>
      </c>
      <c r="N1157" s="166">
        <v>283</v>
      </c>
      <c r="O1157" s="166">
        <v>170</v>
      </c>
      <c r="P1157" s="166">
        <v>79</v>
      </c>
      <c r="Q1157" s="166">
        <v>25</v>
      </c>
      <c r="R1157" s="166">
        <v>5</v>
      </c>
      <c r="S1157" s="166">
        <v>55</v>
      </c>
      <c r="T1157" s="166">
        <v>5</v>
      </c>
      <c r="U1157" s="166">
        <v>50</v>
      </c>
      <c r="V1157" s="166">
        <v>3</v>
      </c>
      <c r="W1157" s="166">
        <v>1</v>
      </c>
      <c r="X1157" s="166">
        <v>2</v>
      </c>
      <c r="Y1157" s="201"/>
      <c r="Z1157" s="167"/>
    </row>
    <row r="1158" spans="1:26" ht="5.0999999999999996" customHeight="1" x14ac:dyDescent="0.2">
      <c r="A1158" s="149"/>
      <c r="C1158" s="149"/>
      <c r="E1158" s="211"/>
      <c r="F1158" s="166"/>
      <c r="G1158" s="166"/>
      <c r="H1158" s="166"/>
      <c r="I1158" s="166"/>
      <c r="J1158" s="166"/>
      <c r="K1158" s="166"/>
      <c r="L1158" s="166"/>
      <c r="M1158" s="166"/>
      <c r="N1158" s="166"/>
      <c r="O1158" s="166"/>
      <c r="P1158" s="166"/>
      <c r="Q1158" s="166"/>
      <c r="R1158" s="166"/>
      <c r="S1158" s="166"/>
      <c r="T1158" s="166"/>
      <c r="U1158" s="166"/>
      <c r="V1158" s="166"/>
      <c r="W1158" s="166"/>
      <c r="X1158" s="166"/>
      <c r="Y1158" s="201"/>
      <c r="Z1158" s="167"/>
    </row>
    <row r="1159" spans="1:26" ht="12" customHeight="1" x14ac:dyDescent="0.2">
      <c r="A1159" s="149" t="s">
        <v>1136</v>
      </c>
      <c r="C1159" s="149" t="s">
        <v>1093</v>
      </c>
      <c r="D1159" s="162" t="s">
        <v>282</v>
      </c>
      <c r="E1159" s="211">
        <v>386</v>
      </c>
      <c r="F1159" s="166">
        <v>353</v>
      </c>
      <c r="G1159" s="166">
        <v>4</v>
      </c>
      <c r="H1159" s="166">
        <v>27</v>
      </c>
      <c r="I1159" s="166">
        <v>2</v>
      </c>
      <c r="J1159" s="166">
        <v>370</v>
      </c>
      <c r="K1159" s="166">
        <v>339</v>
      </c>
      <c r="L1159" s="166">
        <v>54</v>
      </c>
      <c r="M1159" s="166">
        <v>95</v>
      </c>
      <c r="N1159" s="166">
        <v>106</v>
      </c>
      <c r="O1159" s="166">
        <v>58</v>
      </c>
      <c r="P1159" s="166">
        <v>18</v>
      </c>
      <c r="Q1159" s="166">
        <v>6</v>
      </c>
      <c r="R1159" s="166">
        <v>2</v>
      </c>
      <c r="S1159" s="166">
        <v>29</v>
      </c>
      <c r="T1159" s="166">
        <v>3</v>
      </c>
      <c r="U1159" s="166">
        <v>26</v>
      </c>
      <c r="V1159" s="166">
        <v>2</v>
      </c>
      <c r="W1159" s="166">
        <v>0</v>
      </c>
      <c r="X1159" s="166">
        <v>2</v>
      </c>
      <c r="Y1159" s="201"/>
      <c r="Z1159" s="167" t="s">
        <v>1137</v>
      </c>
    </row>
    <row r="1160" spans="1:26" ht="12" customHeight="1" x14ac:dyDescent="0.2">
      <c r="A1160" s="149"/>
      <c r="C1160" s="186" t="s">
        <v>1138</v>
      </c>
      <c r="D1160" s="162" t="s">
        <v>283</v>
      </c>
      <c r="E1160" s="211">
        <v>350</v>
      </c>
      <c r="F1160" s="166">
        <v>320</v>
      </c>
      <c r="G1160" s="166">
        <v>4</v>
      </c>
      <c r="H1160" s="166">
        <v>24</v>
      </c>
      <c r="I1160" s="166">
        <v>2</v>
      </c>
      <c r="J1160" s="166">
        <v>336</v>
      </c>
      <c r="K1160" s="166">
        <v>308</v>
      </c>
      <c r="L1160" s="166">
        <v>52</v>
      </c>
      <c r="M1160" s="166">
        <v>90</v>
      </c>
      <c r="N1160" s="166">
        <v>99</v>
      </c>
      <c r="O1160" s="166">
        <v>47</v>
      </c>
      <c r="P1160" s="166">
        <v>12</v>
      </c>
      <c r="Q1160" s="166">
        <v>6</v>
      </c>
      <c r="R1160" s="166">
        <v>2</v>
      </c>
      <c r="S1160" s="166">
        <v>26</v>
      </c>
      <c r="T1160" s="166">
        <v>3</v>
      </c>
      <c r="U1160" s="166">
        <v>23</v>
      </c>
      <c r="V1160" s="166">
        <v>2</v>
      </c>
      <c r="W1160" s="166">
        <v>0</v>
      </c>
      <c r="X1160" s="166">
        <v>2</v>
      </c>
      <c r="Y1160" s="201"/>
      <c r="Z1160" s="167"/>
    </row>
    <row r="1161" spans="1:26" ht="12" customHeight="1" x14ac:dyDescent="0.2">
      <c r="A1161" s="149"/>
      <c r="C1161" s="186" t="s">
        <v>1124</v>
      </c>
      <c r="E1161" s="211"/>
      <c r="F1161" s="166"/>
      <c r="G1161" s="166"/>
      <c r="H1161" s="166"/>
      <c r="I1161" s="166"/>
      <c r="J1161" s="166"/>
      <c r="K1161" s="166"/>
      <c r="L1161" s="166"/>
      <c r="M1161" s="166"/>
      <c r="N1161" s="166"/>
      <c r="O1161" s="166"/>
      <c r="P1161" s="166"/>
      <c r="Q1161" s="166"/>
      <c r="R1161" s="166"/>
      <c r="S1161" s="166"/>
      <c r="T1161" s="166"/>
      <c r="U1161" s="166"/>
      <c r="V1161" s="166"/>
      <c r="W1161" s="166"/>
      <c r="X1161" s="166"/>
      <c r="Y1161" s="201"/>
      <c r="Z1161" s="167"/>
    </row>
    <row r="1162" spans="1:26" ht="5.0999999999999996" customHeight="1" x14ac:dyDescent="0.2">
      <c r="A1162" s="149"/>
      <c r="C1162" s="149"/>
      <c r="E1162" s="211"/>
      <c r="F1162" s="166"/>
      <c r="G1162" s="166"/>
      <c r="H1162" s="166"/>
      <c r="I1162" s="166"/>
      <c r="J1162" s="166"/>
      <c r="K1162" s="166"/>
      <c r="L1162" s="166"/>
      <c r="M1162" s="166"/>
      <c r="N1162" s="166"/>
      <c r="O1162" s="166"/>
      <c r="P1162" s="166"/>
      <c r="Q1162" s="166"/>
      <c r="R1162" s="166"/>
      <c r="S1162" s="166"/>
      <c r="T1162" s="166"/>
      <c r="U1162" s="166"/>
      <c r="V1162" s="166"/>
      <c r="W1162" s="166"/>
      <c r="X1162" s="166"/>
      <c r="Y1162" s="201"/>
      <c r="Z1162" s="167"/>
    </row>
    <row r="1163" spans="1:26" ht="12" customHeight="1" x14ac:dyDescent="0.2">
      <c r="A1163" s="149" t="s">
        <v>1140</v>
      </c>
      <c r="C1163" s="149" t="s">
        <v>1141</v>
      </c>
      <c r="D1163" s="162" t="s">
        <v>282</v>
      </c>
      <c r="E1163" s="211">
        <v>60</v>
      </c>
      <c r="F1163" s="166">
        <v>54</v>
      </c>
      <c r="G1163" s="166">
        <v>1</v>
      </c>
      <c r="H1163" s="166">
        <v>4</v>
      </c>
      <c r="I1163" s="166">
        <v>1</v>
      </c>
      <c r="J1163" s="166">
        <v>58</v>
      </c>
      <c r="K1163" s="166">
        <v>53</v>
      </c>
      <c r="L1163" s="166">
        <v>20</v>
      </c>
      <c r="M1163" s="166">
        <v>11</v>
      </c>
      <c r="N1163" s="166">
        <v>15</v>
      </c>
      <c r="O1163" s="166">
        <v>5</v>
      </c>
      <c r="P1163" s="166">
        <v>2</v>
      </c>
      <c r="Q1163" s="166">
        <v>0</v>
      </c>
      <c r="R1163" s="166">
        <v>0</v>
      </c>
      <c r="S1163" s="166">
        <v>4</v>
      </c>
      <c r="T1163" s="166">
        <v>1</v>
      </c>
      <c r="U1163" s="166">
        <v>3</v>
      </c>
      <c r="V1163" s="166">
        <v>1</v>
      </c>
      <c r="W1163" s="166">
        <v>0</v>
      </c>
      <c r="X1163" s="166">
        <v>1</v>
      </c>
      <c r="Y1163" s="201"/>
      <c r="Z1163" s="167" t="s">
        <v>1137</v>
      </c>
    </row>
    <row r="1164" spans="1:26" ht="12" customHeight="1" x14ac:dyDescent="0.2">
      <c r="A1164" s="149"/>
      <c r="C1164" s="186" t="s">
        <v>1142</v>
      </c>
      <c r="D1164" s="162" t="s">
        <v>283</v>
      </c>
      <c r="E1164" s="211">
        <v>54</v>
      </c>
      <c r="F1164" s="166">
        <v>49</v>
      </c>
      <c r="G1164" s="166">
        <v>1</v>
      </c>
      <c r="H1164" s="166">
        <v>3</v>
      </c>
      <c r="I1164" s="166">
        <v>1</v>
      </c>
      <c r="J1164" s="166">
        <v>53</v>
      </c>
      <c r="K1164" s="166">
        <v>48</v>
      </c>
      <c r="L1164" s="166">
        <v>20</v>
      </c>
      <c r="M1164" s="166">
        <v>10</v>
      </c>
      <c r="N1164" s="166">
        <v>14</v>
      </c>
      <c r="O1164" s="166">
        <v>3</v>
      </c>
      <c r="P1164" s="166">
        <v>1</v>
      </c>
      <c r="Q1164" s="166">
        <v>0</v>
      </c>
      <c r="R1164" s="166">
        <v>0</v>
      </c>
      <c r="S1164" s="166">
        <v>4</v>
      </c>
      <c r="T1164" s="166">
        <v>1</v>
      </c>
      <c r="U1164" s="166">
        <v>3</v>
      </c>
      <c r="V1164" s="166">
        <v>1</v>
      </c>
      <c r="W1164" s="166">
        <v>0</v>
      </c>
      <c r="X1164" s="166">
        <v>1</v>
      </c>
      <c r="Y1164" s="201"/>
      <c r="Z1164" s="167"/>
    </row>
    <row r="1165" spans="1:26" ht="12" customHeight="1" x14ac:dyDescent="0.2">
      <c r="A1165" s="149"/>
      <c r="C1165" s="186" t="s">
        <v>1143</v>
      </c>
      <c r="E1165" s="211"/>
      <c r="F1165" s="166"/>
      <c r="G1165" s="166"/>
      <c r="H1165" s="166"/>
      <c r="I1165" s="166"/>
      <c r="J1165" s="166"/>
      <c r="K1165" s="166"/>
      <c r="L1165" s="166"/>
      <c r="M1165" s="166"/>
      <c r="N1165" s="166"/>
      <c r="O1165" s="166"/>
      <c r="P1165" s="166"/>
      <c r="Q1165" s="166"/>
      <c r="R1165" s="166"/>
      <c r="S1165" s="166"/>
      <c r="T1165" s="166"/>
      <c r="U1165" s="166"/>
      <c r="V1165" s="166"/>
      <c r="W1165" s="166"/>
      <c r="X1165" s="166"/>
      <c r="Y1165" s="201"/>
      <c r="Z1165" s="167"/>
    </row>
    <row r="1166" spans="1:26" ht="12" customHeight="1" x14ac:dyDescent="0.2">
      <c r="A1166" s="149"/>
      <c r="C1166" s="186" t="s">
        <v>1144</v>
      </c>
      <c r="E1166" s="211"/>
      <c r="F1166" s="166"/>
      <c r="G1166" s="166"/>
      <c r="H1166" s="166"/>
      <c r="I1166" s="166"/>
      <c r="J1166" s="166"/>
      <c r="K1166" s="166"/>
      <c r="L1166" s="166"/>
      <c r="M1166" s="166"/>
      <c r="N1166" s="166"/>
      <c r="O1166" s="166"/>
      <c r="P1166" s="166"/>
      <c r="Q1166" s="166"/>
      <c r="R1166" s="166"/>
      <c r="S1166" s="166"/>
      <c r="T1166" s="166"/>
      <c r="U1166" s="166"/>
      <c r="V1166" s="166"/>
      <c r="W1166" s="166"/>
      <c r="X1166" s="166"/>
      <c r="Y1166" s="201"/>
      <c r="Z1166" s="167"/>
    </row>
    <row r="1167" spans="1:26" ht="12" customHeight="1" x14ac:dyDescent="0.2">
      <c r="A1167" s="149"/>
      <c r="C1167" s="186" t="s">
        <v>1146</v>
      </c>
      <c r="E1167" s="211"/>
      <c r="F1167" s="166"/>
      <c r="G1167" s="166"/>
      <c r="H1167" s="166"/>
      <c r="I1167" s="166"/>
      <c r="J1167" s="166"/>
      <c r="K1167" s="166"/>
      <c r="L1167" s="166"/>
      <c r="M1167" s="166"/>
      <c r="N1167" s="166"/>
      <c r="O1167" s="166"/>
      <c r="P1167" s="166"/>
      <c r="Q1167" s="166"/>
      <c r="R1167" s="166"/>
      <c r="S1167" s="166"/>
      <c r="T1167" s="166"/>
      <c r="U1167" s="166"/>
      <c r="V1167" s="166"/>
      <c r="W1167" s="166"/>
      <c r="X1167" s="166"/>
      <c r="Y1167" s="201"/>
      <c r="Z1167" s="167"/>
    </row>
    <row r="1168" spans="1:26" ht="5.0999999999999996" customHeight="1" x14ac:dyDescent="0.2">
      <c r="A1168" s="149"/>
      <c r="C1168" s="149"/>
      <c r="E1168" s="211"/>
      <c r="F1168" s="166"/>
      <c r="G1168" s="166"/>
      <c r="H1168" s="166"/>
      <c r="I1168" s="166"/>
      <c r="J1168" s="166"/>
      <c r="K1168" s="166"/>
      <c r="L1168" s="166"/>
      <c r="M1168" s="166"/>
      <c r="N1168" s="166"/>
      <c r="O1168" s="166"/>
      <c r="P1168" s="166"/>
      <c r="Q1168" s="166"/>
      <c r="R1168" s="166"/>
      <c r="S1168" s="166"/>
      <c r="T1168" s="166"/>
      <c r="U1168" s="166"/>
      <c r="V1168" s="166"/>
      <c r="W1168" s="166"/>
      <c r="X1168" s="166"/>
      <c r="Y1168" s="201"/>
      <c r="Z1168" s="167"/>
    </row>
    <row r="1169" spans="1:26" ht="12" customHeight="1" x14ac:dyDescent="0.2">
      <c r="A1169" s="149" t="s">
        <v>1147</v>
      </c>
      <c r="C1169" s="149" t="s">
        <v>1148</v>
      </c>
      <c r="D1169" s="162" t="s">
        <v>282</v>
      </c>
      <c r="E1169" s="211">
        <v>813</v>
      </c>
      <c r="F1169" s="166">
        <v>719</v>
      </c>
      <c r="G1169" s="166">
        <v>4</v>
      </c>
      <c r="H1169" s="166">
        <v>80</v>
      </c>
      <c r="I1169" s="166">
        <v>10</v>
      </c>
      <c r="J1169" s="166">
        <v>785</v>
      </c>
      <c r="K1169" s="166">
        <v>694</v>
      </c>
      <c r="L1169" s="166">
        <v>135</v>
      </c>
      <c r="M1169" s="166">
        <v>167</v>
      </c>
      <c r="N1169" s="166">
        <v>246</v>
      </c>
      <c r="O1169" s="166">
        <v>103</v>
      </c>
      <c r="P1169" s="166">
        <v>36</v>
      </c>
      <c r="Q1169" s="166">
        <v>6</v>
      </c>
      <c r="R1169" s="166">
        <v>1</v>
      </c>
      <c r="S1169" s="166">
        <v>82</v>
      </c>
      <c r="T1169" s="166">
        <v>4</v>
      </c>
      <c r="U1169" s="166">
        <v>78</v>
      </c>
      <c r="V1169" s="166">
        <v>9</v>
      </c>
      <c r="W1169" s="166">
        <v>0</v>
      </c>
      <c r="X1169" s="166">
        <v>9</v>
      </c>
      <c r="Y1169" s="201"/>
      <c r="Z1169" s="167" t="s">
        <v>1137</v>
      </c>
    </row>
    <row r="1170" spans="1:26" ht="12" customHeight="1" x14ac:dyDescent="0.2">
      <c r="A1170" s="149"/>
      <c r="C1170" s="186" t="s">
        <v>1149</v>
      </c>
      <c r="D1170" s="162" t="s">
        <v>283</v>
      </c>
      <c r="E1170" s="211">
        <v>765</v>
      </c>
      <c r="F1170" s="166">
        <v>678</v>
      </c>
      <c r="G1170" s="166">
        <v>4</v>
      </c>
      <c r="H1170" s="166">
        <v>75</v>
      </c>
      <c r="I1170" s="166">
        <v>8</v>
      </c>
      <c r="J1170" s="166">
        <v>746</v>
      </c>
      <c r="K1170" s="166">
        <v>660</v>
      </c>
      <c r="L1170" s="166">
        <v>130</v>
      </c>
      <c r="M1170" s="166">
        <v>159</v>
      </c>
      <c r="N1170" s="166">
        <v>237</v>
      </c>
      <c r="O1170" s="166">
        <v>95</v>
      </c>
      <c r="P1170" s="166">
        <v>34</v>
      </c>
      <c r="Q1170" s="166">
        <v>4</v>
      </c>
      <c r="R1170" s="166">
        <v>1</v>
      </c>
      <c r="S1170" s="166">
        <v>78</v>
      </c>
      <c r="T1170" s="166">
        <v>4</v>
      </c>
      <c r="U1170" s="166">
        <v>74</v>
      </c>
      <c r="V1170" s="166">
        <v>8</v>
      </c>
      <c r="W1170" s="166">
        <v>0</v>
      </c>
      <c r="X1170" s="166">
        <v>8</v>
      </c>
      <c r="Y1170" s="201"/>
      <c r="Z1170" s="167"/>
    </row>
    <row r="1171" spans="1:26" ht="12" customHeight="1" x14ac:dyDescent="0.2">
      <c r="A1171" s="149"/>
      <c r="C1171" s="186" t="s">
        <v>1151</v>
      </c>
      <c r="E1171" s="211"/>
      <c r="F1171" s="166"/>
      <c r="G1171" s="166"/>
      <c r="H1171" s="166"/>
      <c r="I1171" s="166"/>
      <c r="J1171" s="166"/>
      <c r="K1171" s="166"/>
      <c r="L1171" s="166"/>
      <c r="M1171" s="166"/>
      <c r="N1171" s="166"/>
      <c r="O1171" s="166"/>
      <c r="P1171" s="166"/>
      <c r="Q1171" s="166"/>
      <c r="R1171" s="166"/>
      <c r="S1171" s="166"/>
      <c r="T1171" s="166"/>
      <c r="U1171" s="166"/>
      <c r="V1171" s="166"/>
      <c r="W1171" s="166"/>
      <c r="X1171" s="166"/>
      <c r="Y1171" s="201"/>
      <c r="Z1171" s="167"/>
    </row>
    <row r="1172" spans="1:26" ht="12" customHeight="1" x14ac:dyDescent="0.2">
      <c r="A1172" s="149"/>
      <c r="C1172" s="186" t="s">
        <v>1152</v>
      </c>
      <c r="E1172" s="211"/>
      <c r="F1172" s="166"/>
      <c r="G1172" s="166"/>
      <c r="H1172" s="166"/>
      <c r="I1172" s="166"/>
      <c r="J1172" s="166"/>
      <c r="K1172" s="166"/>
      <c r="L1172" s="166"/>
      <c r="M1172" s="166"/>
      <c r="N1172" s="166"/>
      <c r="O1172" s="166"/>
      <c r="P1172" s="166"/>
      <c r="Q1172" s="166"/>
      <c r="R1172" s="166"/>
      <c r="S1172" s="166"/>
      <c r="T1172" s="166"/>
      <c r="U1172" s="166"/>
      <c r="V1172" s="166"/>
      <c r="W1172" s="166"/>
      <c r="X1172" s="166"/>
      <c r="Y1172" s="201"/>
      <c r="Z1172" s="167"/>
    </row>
    <row r="1173" spans="1:26" ht="12" customHeight="1" x14ac:dyDescent="0.2">
      <c r="A1173" s="142" t="s">
        <v>268</v>
      </c>
      <c r="C1173" s="142" t="s">
        <v>1154</v>
      </c>
      <c r="D1173" s="162" t="s">
        <v>282</v>
      </c>
      <c r="E1173" s="211">
        <v>158</v>
      </c>
      <c r="F1173" s="166">
        <v>123</v>
      </c>
      <c r="G1173" s="166">
        <v>19</v>
      </c>
      <c r="H1173" s="166">
        <v>15</v>
      </c>
      <c r="I1173" s="166">
        <v>1</v>
      </c>
      <c r="J1173" s="166">
        <v>121</v>
      </c>
      <c r="K1173" s="166">
        <v>96</v>
      </c>
      <c r="L1173" s="166">
        <v>37</v>
      </c>
      <c r="M1173" s="166">
        <v>33</v>
      </c>
      <c r="N1173" s="166">
        <v>22</v>
      </c>
      <c r="O1173" s="166">
        <v>2</v>
      </c>
      <c r="P1173" s="166">
        <v>2</v>
      </c>
      <c r="Q1173" s="166">
        <v>0</v>
      </c>
      <c r="R1173" s="166">
        <v>0</v>
      </c>
      <c r="S1173" s="166">
        <v>25</v>
      </c>
      <c r="T1173" s="166">
        <v>18</v>
      </c>
      <c r="U1173" s="166">
        <v>7</v>
      </c>
      <c r="V1173" s="166">
        <v>0</v>
      </c>
      <c r="W1173" s="166">
        <v>0</v>
      </c>
      <c r="X1173" s="166">
        <v>0</v>
      </c>
      <c r="Y1173" s="201"/>
      <c r="Z1173" s="167" t="s">
        <v>268</v>
      </c>
    </row>
    <row r="1174" spans="1:26" ht="12" customHeight="1" x14ac:dyDescent="0.2">
      <c r="D1174" s="162" t="s">
        <v>283</v>
      </c>
      <c r="E1174" s="211">
        <v>150</v>
      </c>
      <c r="F1174" s="166">
        <v>118</v>
      </c>
      <c r="G1174" s="166">
        <v>18</v>
      </c>
      <c r="H1174" s="166">
        <v>13</v>
      </c>
      <c r="I1174" s="166">
        <v>1</v>
      </c>
      <c r="J1174" s="166">
        <v>116</v>
      </c>
      <c r="K1174" s="166">
        <v>94</v>
      </c>
      <c r="L1174" s="166">
        <v>36</v>
      </c>
      <c r="M1174" s="166">
        <v>33</v>
      </c>
      <c r="N1174" s="166">
        <v>21</v>
      </c>
      <c r="O1174" s="166">
        <v>2</v>
      </c>
      <c r="P1174" s="166">
        <v>2</v>
      </c>
      <c r="Q1174" s="166">
        <v>0</v>
      </c>
      <c r="R1174" s="166">
        <v>0</v>
      </c>
      <c r="S1174" s="166">
        <v>22</v>
      </c>
      <c r="T1174" s="166">
        <v>17</v>
      </c>
      <c r="U1174" s="166">
        <v>5</v>
      </c>
      <c r="V1174" s="166">
        <v>0</v>
      </c>
      <c r="W1174" s="166">
        <v>0</v>
      </c>
      <c r="X1174" s="166">
        <v>0</v>
      </c>
      <c r="Y1174" s="201"/>
      <c r="Z1174" s="167"/>
    </row>
    <row r="1175" spans="1:26" ht="12" customHeight="1" x14ac:dyDescent="0.2">
      <c r="A1175" s="149">
        <v>15</v>
      </c>
      <c r="C1175" s="149" t="s">
        <v>1155</v>
      </c>
      <c r="D1175" s="162" t="s">
        <v>282</v>
      </c>
      <c r="E1175" s="211">
        <v>112</v>
      </c>
      <c r="F1175" s="166">
        <v>83</v>
      </c>
      <c r="G1175" s="166">
        <v>17</v>
      </c>
      <c r="H1175" s="166">
        <v>11</v>
      </c>
      <c r="I1175" s="166">
        <v>1</v>
      </c>
      <c r="J1175" s="166">
        <v>90</v>
      </c>
      <c r="K1175" s="166">
        <v>69</v>
      </c>
      <c r="L1175" s="166">
        <v>31</v>
      </c>
      <c r="M1175" s="166">
        <v>22</v>
      </c>
      <c r="N1175" s="166">
        <v>15</v>
      </c>
      <c r="O1175" s="166">
        <v>1</v>
      </c>
      <c r="P1175" s="166">
        <v>0</v>
      </c>
      <c r="Q1175" s="166">
        <v>0</v>
      </c>
      <c r="R1175" s="166">
        <v>0</v>
      </c>
      <c r="S1175" s="166">
        <v>21</v>
      </c>
      <c r="T1175" s="166">
        <v>16</v>
      </c>
      <c r="U1175" s="166">
        <v>5</v>
      </c>
      <c r="V1175" s="166">
        <v>0</v>
      </c>
      <c r="W1175" s="166">
        <v>0</v>
      </c>
      <c r="X1175" s="166">
        <v>0</v>
      </c>
      <c r="Y1175" s="201"/>
      <c r="Z1175" s="167">
        <v>15</v>
      </c>
    </row>
    <row r="1176" spans="1:26" ht="12" customHeight="1" x14ac:dyDescent="0.2">
      <c r="D1176" s="162" t="s">
        <v>283</v>
      </c>
      <c r="E1176" s="211">
        <v>106</v>
      </c>
      <c r="F1176" s="166">
        <v>79</v>
      </c>
      <c r="G1176" s="166">
        <v>16</v>
      </c>
      <c r="H1176" s="166">
        <v>10</v>
      </c>
      <c r="I1176" s="166">
        <v>1</v>
      </c>
      <c r="J1176" s="166">
        <v>86</v>
      </c>
      <c r="K1176" s="166">
        <v>67</v>
      </c>
      <c r="L1176" s="166">
        <v>30</v>
      </c>
      <c r="M1176" s="166">
        <v>22</v>
      </c>
      <c r="N1176" s="166">
        <v>14</v>
      </c>
      <c r="O1176" s="166">
        <v>1</v>
      </c>
      <c r="P1176" s="166">
        <v>0</v>
      </c>
      <c r="Q1176" s="166">
        <v>0</v>
      </c>
      <c r="R1176" s="166">
        <v>0</v>
      </c>
      <c r="S1176" s="166">
        <v>19</v>
      </c>
      <c r="T1176" s="166">
        <v>15</v>
      </c>
      <c r="U1176" s="166">
        <v>4</v>
      </c>
      <c r="V1176" s="166">
        <v>0</v>
      </c>
      <c r="W1176" s="166">
        <v>0</v>
      </c>
      <c r="X1176" s="166">
        <v>0</v>
      </c>
      <c r="Y1176" s="201"/>
      <c r="Z1176" s="167"/>
    </row>
    <row r="1177" spans="1:26" ht="12" customHeight="1" x14ac:dyDescent="0.2">
      <c r="A1177" s="149">
        <v>16</v>
      </c>
      <c r="C1177" s="149" t="s">
        <v>1156</v>
      </c>
      <c r="D1177" s="162" t="s">
        <v>282</v>
      </c>
      <c r="E1177" s="211">
        <v>4</v>
      </c>
      <c r="F1177" s="166">
        <v>1</v>
      </c>
      <c r="G1177" s="166">
        <v>2</v>
      </c>
      <c r="H1177" s="166">
        <v>1</v>
      </c>
      <c r="I1177" s="166">
        <v>0</v>
      </c>
      <c r="J1177" s="166">
        <v>3</v>
      </c>
      <c r="K1177" s="166">
        <v>1</v>
      </c>
      <c r="L1177" s="166">
        <v>1</v>
      </c>
      <c r="M1177" s="166">
        <v>0</v>
      </c>
      <c r="N1177" s="166">
        <v>0</v>
      </c>
      <c r="O1177" s="166">
        <v>0</v>
      </c>
      <c r="P1177" s="166">
        <v>0</v>
      </c>
      <c r="Q1177" s="166">
        <v>0</v>
      </c>
      <c r="R1177" s="166">
        <v>0</v>
      </c>
      <c r="S1177" s="166">
        <v>2</v>
      </c>
      <c r="T1177" s="166">
        <v>2</v>
      </c>
      <c r="U1177" s="166">
        <v>0</v>
      </c>
      <c r="V1177" s="166">
        <v>0</v>
      </c>
      <c r="W1177" s="166">
        <v>0</v>
      </c>
      <c r="X1177" s="166">
        <v>0</v>
      </c>
      <c r="Y1177" s="201"/>
      <c r="Z1177" s="167">
        <v>16</v>
      </c>
    </row>
    <row r="1178" spans="1:26" ht="12" customHeight="1" x14ac:dyDescent="0.2">
      <c r="C1178" s="149"/>
      <c r="D1178" s="162" t="s">
        <v>283</v>
      </c>
      <c r="E1178" s="211">
        <v>4</v>
      </c>
      <c r="F1178" s="166">
        <v>1</v>
      </c>
      <c r="G1178" s="166">
        <v>2</v>
      </c>
      <c r="H1178" s="166">
        <v>1</v>
      </c>
      <c r="I1178" s="166">
        <v>0</v>
      </c>
      <c r="J1178" s="166">
        <v>3</v>
      </c>
      <c r="K1178" s="166">
        <v>1</v>
      </c>
      <c r="L1178" s="166">
        <v>1</v>
      </c>
      <c r="M1178" s="166">
        <v>0</v>
      </c>
      <c r="N1178" s="166">
        <v>0</v>
      </c>
      <c r="O1178" s="166">
        <v>0</v>
      </c>
      <c r="P1178" s="166">
        <v>0</v>
      </c>
      <c r="Q1178" s="166">
        <v>0</v>
      </c>
      <c r="R1178" s="166">
        <v>0</v>
      </c>
      <c r="S1178" s="166">
        <v>2</v>
      </c>
      <c r="T1178" s="166">
        <v>2</v>
      </c>
      <c r="U1178" s="166">
        <v>0</v>
      </c>
      <c r="V1178" s="166">
        <v>0</v>
      </c>
      <c r="W1178" s="166">
        <v>0</v>
      </c>
      <c r="X1178" s="166">
        <v>0</v>
      </c>
      <c r="Y1178" s="201"/>
      <c r="Z1178" s="167"/>
    </row>
    <row r="1179" spans="1:26" ht="15.75" customHeight="1" x14ac:dyDescent="0.2">
      <c r="A1179" s="149">
        <v>18</v>
      </c>
      <c r="C1179" s="149" t="s">
        <v>1157</v>
      </c>
      <c r="D1179" s="162" t="s">
        <v>282</v>
      </c>
      <c r="E1179" s="211">
        <v>4</v>
      </c>
      <c r="F1179" s="166">
        <v>2</v>
      </c>
      <c r="G1179" s="166">
        <v>0</v>
      </c>
      <c r="H1179" s="166">
        <v>2</v>
      </c>
      <c r="I1179" s="166">
        <v>0</v>
      </c>
      <c r="J1179" s="166">
        <v>2</v>
      </c>
      <c r="K1179" s="166">
        <v>1</v>
      </c>
      <c r="L1179" s="166">
        <v>1</v>
      </c>
      <c r="M1179" s="166">
        <v>0</v>
      </c>
      <c r="N1179" s="166">
        <v>0</v>
      </c>
      <c r="O1179" s="166">
        <v>0</v>
      </c>
      <c r="P1179" s="166">
        <v>0</v>
      </c>
      <c r="Q1179" s="166">
        <v>0</v>
      </c>
      <c r="R1179" s="166">
        <v>0</v>
      </c>
      <c r="S1179" s="166">
        <v>1</v>
      </c>
      <c r="T1179" s="166">
        <v>0</v>
      </c>
      <c r="U1179" s="166">
        <v>1</v>
      </c>
      <c r="V1179" s="166">
        <v>0</v>
      </c>
      <c r="W1179" s="166">
        <v>0</v>
      </c>
      <c r="X1179" s="166">
        <v>0</v>
      </c>
      <c r="Y1179" s="201"/>
      <c r="Z1179" s="167">
        <v>18</v>
      </c>
    </row>
    <row r="1180" spans="1:26" ht="12" customHeight="1" x14ac:dyDescent="0.2">
      <c r="A1180" s="149"/>
      <c r="C1180" s="149"/>
      <c r="D1180" s="162" t="s">
        <v>283</v>
      </c>
      <c r="E1180" s="211">
        <v>3</v>
      </c>
      <c r="F1180" s="166">
        <v>2</v>
      </c>
      <c r="G1180" s="166">
        <v>0</v>
      </c>
      <c r="H1180" s="166">
        <v>1</v>
      </c>
      <c r="I1180" s="166">
        <v>0</v>
      </c>
      <c r="J1180" s="166">
        <v>1</v>
      </c>
      <c r="K1180" s="166">
        <v>1</v>
      </c>
      <c r="L1180" s="166">
        <v>1</v>
      </c>
      <c r="M1180" s="166">
        <v>0</v>
      </c>
      <c r="N1180" s="166">
        <v>0</v>
      </c>
      <c r="O1180" s="166">
        <v>0</v>
      </c>
      <c r="P1180" s="166">
        <v>0</v>
      </c>
      <c r="Q1180" s="166">
        <v>0</v>
      </c>
      <c r="R1180" s="166">
        <v>0</v>
      </c>
      <c r="S1180" s="166">
        <v>0</v>
      </c>
      <c r="T1180" s="166">
        <v>0</v>
      </c>
      <c r="U1180" s="166">
        <v>0</v>
      </c>
      <c r="V1180" s="166">
        <v>0</v>
      </c>
      <c r="W1180" s="166">
        <v>0</v>
      </c>
      <c r="X1180" s="166">
        <v>0</v>
      </c>
      <c r="Y1180" s="201"/>
      <c r="Z1180" s="167"/>
    </row>
    <row r="1181" spans="1:26" ht="5.0999999999999996" customHeight="1" x14ac:dyDescent="0.2">
      <c r="A1181" s="149"/>
      <c r="C1181" s="149"/>
      <c r="E1181" s="211"/>
      <c r="F1181" s="166"/>
      <c r="G1181" s="166"/>
      <c r="H1181" s="166"/>
      <c r="I1181" s="166"/>
      <c r="J1181" s="166"/>
      <c r="K1181" s="166"/>
      <c r="L1181" s="166"/>
      <c r="M1181" s="166"/>
      <c r="N1181" s="166"/>
      <c r="O1181" s="166"/>
      <c r="P1181" s="166"/>
      <c r="Q1181" s="166"/>
      <c r="R1181" s="166"/>
      <c r="S1181" s="166"/>
      <c r="T1181" s="166"/>
      <c r="U1181" s="166"/>
      <c r="V1181" s="166"/>
      <c r="W1181" s="166"/>
      <c r="X1181" s="166"/>
      <c r="Y1181" s="201"/>
      <c r="Z1181" s="167"/>
    </row>
    <row r="1182" spans="1:26" ht="12" customHeight="1" x14ac:dyDescent="0.2">
      <c r="A1182" s="149">
        <v>20</v>
      </c>
      <c r="C1182" s="149" t="s">
        <v>1158</v>
      </c>
      <c r="D1182" s="162" t="s">
        <v>282</v>
      </c>
      <c r="E1182" s="211">
        <v>13</v>
      </c>
      <c r="F1182" s="166">
        <v>12</v>
      </c>
      <c r="G1182" s="166">
        <v>0</v>
      </c>
      <c r="H1182" s="166">
        <v>1</v>
      </c>
      <c r="I1182" s="166">
        <v>0</v>
      </c>
      <c r="J1182" s="166">
        <v>9</v>
      </c>
      <c r="K1182" s="166">
        <v>8</v>
      </c>
      <c r="L1182" s="166">
        <v>3</v>
      </c>
      <c r="M1182" s="166">
        <v>2</v>
      </c>
      <c r="N1182" s="166">
        <v>3</v>
      </c>
      <c r="O1182" s="166">
        <v>0</v>
      </c>
      <c r="P1182" s="166">
        <v>0</v>
      </c>
      <c r="Q1182" s="166">
        <v>0</v>
      </c>
      <c r="R1182" s="166">
        <v>0</v>
      </c>
      <c r="S1182" s="166">
        <v>1</v>
      </c>
      <c r="T1182" s="166">
        <v>0</v>
      </c>
      <c r="U1182" s="166">
        <v>1</v>
      </c>
      <c r="V1182" s="166">
        <v>0</v>
      </c>
      <c r="W1182" s="166">
        <v>0</v>
      </c>
      <c r="X1182" s="166">
        <v>0</v>
      </c>
      <c r="Y1182" s="201"/>
      <c r="Z1182" s="167">
        <v>20</v>
      </c>
    </row>
    <row r="1183" spans="1:26" ht="12" customHeight="1" x14ac:dyDescent="0.2">
      <c r="A1183" s="149"/>
      <c r="C1183" s="149"/>
      <c r="D1183" s="162" t="s">
        <v>283</v>
      </c>
      <c r="E1183" s="211">
        <v>12</v>
      </c>
      <c r="F1183" s="166">
        <v>11</v>
      </c>
      <c r="G1183" s="166">
        <v>0</v>
      </c>
      <c r="H1183" s="166">
        <v>1</v>
      </c>
      <c r="I1183" s="166">
        <v>0</v>
      </c>
      <c r="J1183" s="166">
        <v>9</v>
      </c>
      <c r="K1183" s="166">
        <v>8</v>
      </c>
      <c r="L1183" s="166">
        <v>3</v>
      </c>
      <c r="M1183" s="166">
        <v>2</v>
      </c>
      <c r="N1183" s="166">
        <v>3</v>
      </c>
      <c r="O1183" s="166">
        <v>0</v>
      </c>
      <c r="P1183" s="166">
        <v>0</v>
      </c>
      <c r="Q1183" s="166">
        <v>0</v>
      </c>
      <c r="R1183" s="166">
        <v>0</v>
      </c>
      <c r="S1183" s="166">
        <v>1</v>
      </c>
      <c r="T1183" s="166">
        <v>0</v>
      </c>
      <c r="U1183" s="166">
        <v>1</v>
      </c>
      <c r="V1183" s="166">
        <v>0</v>
      </c>
      <c r="W1183" s="166">
        <v>0</v>
      </c>
      <c r="X1183" s="166">
        <v>0</v>
      </c>
      <c r="Y1183" s="201"/>
      <c r="Z1183" s="167"/>
    </row>
    <row r="1184" spans="1:26" ht="5.0999999999999996" customHeight="1" x14ac:dyDescent="0.2">
      <c r="A1184" s="149"/>
      <c r="C1184" s="149"/>
      <c r="E1184" s="211"/>
      <c r="F1184" s="166"/>
      <c r="G1184" s="166"/>
      <c r="H1184" s="166"/>
      <c r="I1184" s="166"/>
      <c r="J1184" s="166"/>
      <c r="K1184" s="166"/>
      <c r="L1184" s="166"/>
      <c r="M1184" s="166"/>
      <c r="N1184" s="166"/>
      <c r="O1184" s="166"/>
      <c r="P1184" s="166"/>
      <c r="Q1184" s="166"/>
      <c r="R1184" s="166"/>
      <c r="S1184" s="166"/>
      <c r="T1184" s="166"/>
      <c r="U1184" s="166"/>
      <c r="V1184" s="166"/>
      <c r="W1184" s="166"/>
      <c r="X1184" s="166"/>
      <c r="Y1184" s="201"/>
      <c r="Z1184" s="167"/>
    </row>
    <row r="1185" spans="1:26" ht="12" customHeight="1" x14ac:dyDescent="0.2">
      <c r="A1185" s="149">
        <v>23</v>
      </c>
      <c r="C1185" s="149" t="s">
        <v>2325</v>
      </c>
      <c r="D1185" s="162" t="s">
        <v>282</v>
      </c>
      <c r="E1185" s="211">
        <v>1</v>
      </c>
      <c r="F1185" s="166">
        <v>1</v>
      </c>
      <c r="G1185" s="166">
        <v>0</v>
      </c>
      <c r="H1185" s="166">
        <v>0</v>
      </c>
      <c r="I1185" s="166">
        <v>0</v>
      </c>
      <c r="J1185" s="166">
        <v>1</v>
      </c>
      <c r="K1185" s="166">
        <v>1</v>
      </c>
      <c r="L1185" s="166">
        <v>0</v>
      </c>
      <c r="M1185" s="166">
        <v>1</v>
      </c>
      <c r="N1185" s="166">
        <v>0</v>
      </c>
      <c r="O1185" s="166">
        <v>0</v>
      </c>
      <c r="P1185" s="166">
        <v>0</v>
      </c>
      <c r="Q1185" s="166">
        <v>0</v>
      </c>
      <c r="R1185" s="166">
        <v>0</v>
      </c>
      <c r="S1185" s="166">
        <v>0</v>
      </c>
      <c r="T1185" s="166">
        <v>0</v>
      </c>
      <c r="U1185" s="166">
        <v>0</v>
      </c>
      <c r="V1185" s="166">
        <v>0</v>
      </c>
      <c r="W1185" s="166">
        <v>0</v>
      </c>
      <c r="X1185" s="166">
        <v>0</v>
      </c>
      <c r="Y1185" s="201"/>
      <c r="Z1185" s="167">
        <v>23</v>
      </c>
    </row>
    <row r="1186" spans="1:26" ht="12" customHeight="1" x14ac:dyDescent="0.2">
      <c r="A1186" s="149"/>
      <c r="C1186" s="149"/>
      <c r="D1186" s="162" t="s">
        <v>283</v>
      </c>
      <c r="E1186" s="211">
        <v>1</v>
      </c>
      <c r="F1186" s="166">
        <v>1</v>
      </c>
      <c r="G1186" s="166">
        <v>0</v>
      </c>
      <c r="H1186" s="166">
        <v>0</v>
      </c>
      <c r="I1186" s="166">
        <v>0</v>
      </c>
      <c r="J1186" s="166">
        <v>1</v>
      </c>
      <c r="K1186" s="166">
        <v>1</v>
      </c>
      <c r="L1186" s="166">
        <v>0</v>
      </c>
      <c r="M1186" s="166">
        <v>1</v>
      </c>
      <c r="N1186" s="166">
        <v>0</v>
      </c>
      <c r="O1186" s="166">
        <v>0</v>
      </c>
      <c r="P1186" s="166">
        <v>0</v>
      </c>
      <c r="Q1186" s="166">
        <v>0</v>
      </c>
      <c r="R1186" s="166">
        <v>0</v>
      </c>
      <c r="S1186" s="166">
        <v>0</v>
      </c>
      <c r="T1186" s="166">
        <v>0</v>
      </c>
      <c r="U1186" s="166">
        <v>0</v>
      </c>
      <c r="V1186" s="166">
        <v>0</v>
      </c>
      <c r="W1186" s="166">
        <v>0</v>
      </c>
      <c r="X1186" s="166">
        <v>0</v>
      </c>
      <c r="Y1186" s="201"/>
      <c r="Z1186" s="167"/>
    </row>
    <row r="1187" spans="1:26" ht="12" customHeight="1" x14ac:dyDescent="0.2">
      <c r="A1187" s="149">
        <v>24</v>
      </c>
      <c r="C1187" s="149" t="s">
        <v>2326</v>
      </c>
      <c r="D1187" s="162" t="s">
        <v>282</v>
      </c>
      <c r="E1187" s="211">
        <v>2</v>
      </c>
      <c r="F1187" s="166">
        <v>2</v>
      </c>
      <c r="G1187" s="166">
        <v>0</v>
      </c>
      <c r="H1187" s="166">
        <v>0</v>
      </c>
      <c r="I1187" s="166">
        <v>0</v>
      </c>
      <c r="J1187" s="166">
        <v>1</v>
      </c>
      <c r="K1187" s="166">
        <v>1</v>
      </c>
      <c r="L1187" s="166">
        <v>0</v>
      </c>
      <c r="M1187" s="166">
        <v>0</v>
      </c>
      <c r="N1187" s="166">
        <v>1</v>
      </c>
      <c r="O1187" s="166">
        <v>0</v>
      </c>
      <c r="P1187" s="166">
        <v>0</v>
      </c>
      <c r="Q1187" s="166">
        <v>0</v>
      </c>
      <c r="R1187" s="166">
        <v>0</v>
      </c>
      <c r="S1187" s="166">
        <v>0</v>
      </c>
      <c r="T1187" s="166">
        <v>0</v>
      </c>
      <c r="U1187" s="166">
        <v>0</v>
      </c>
      <c r="V1187" s="166">
        <v>0</v>
      </c>
      <c r="W1187" s="166">
        <v>0</v>
      </c>
      <c r="X1187" s="166">
        <v>0</v>
      </c>
      <c r="Y1187" s="201"/>
      <c r="Z1187" s="167">
        <v>24</v>
      </c>
    </row>
    <row r="1188" spans="1:26" ht="12" customHeight="1" x14ac:dyDescent="0.2">
      <c r="A1188" s="149"/>
      <c r="C1188" s="149"/>
      <c r="D1188" s="162" t="s">
        <v>283</v>
      </c>
      <c r="E1188" s="211">
        <v>2</v>
      </c>
      <c r="F1188" s="166">
        <v>2</v>
      </c>
      <c r="G1188" s="166">
        <v>0</v>
      </c>
      <c r="H1188" s="166">
        <v>0</v>
      </c>
      <c r="I1188" s="166">
        <v>0</v>
      </c>
      <c r="J1188" s="166">
        <v>1</v>
      </c>
      <c r="K1188" s="166">
        <v>1</v>
      </c>
      <c r="L1188" s="166">
        <v>0</v>
      </c>
      <c r="M1188" s="166">
        <v>0</v>
      </c>
      <c r="N1188" s="166">
        <v>1</v>
      </c>
      <c r="O1188" s="166">
        <v>0</v>
      </c>
      <c r="P1188" s="166">
        <v>0</v>
      </c>
      <c r="Q1188" s="166">
        <v>0</v>
      </c>
      <c r="R1188" s="166">
        <v>0</v>
      </c>
      <c r="S1188" s="166">
        <v>0</v>
      </c>
      <c r="T1188" s="166">
        <v>0</v>
      </c>
      <c r="U1188" s="166">
        <v>0</v>
      </c>
      <c r="V1188" s="166">
        <v>0</v>
      </c>
      <c r="W1188" s="166">
        <v>0</v>
      </c>
      <c r="X1188" s="166">
        <v>0</v>
      </c>
      <c r="Y1188" s="201"/>
      <c r="Z1188" s="167"/>
    </row>
    <row r="1189" spans="1:26" ht="5.0999999999999996" customHeight="1" x14ac:dyDescent="0.2">
      <c r="A1189" s="149"/>
      <c r="C1189" s="149"/>
      <c r="E1189" s="211"/>
      <c r="F1189" s="166"/>
      <c r="G1189" s="166"/>
      <c r="H1189" s="166"/>
      <c r="I1189" s="166"/>
      <c r="J1189" s="166"/>
      <c r="K1189" s="166"/>
      <c r="L1189" s="166"/>
      <c r="M1189" s="166"/>
      <c r="N1189" s="166"/>
      <c r="O1189" s="166"/>
      <c r="P1189" s="166"/>
      <c r="Q1189" s="166"/>
      <c r="R1189" s="166"/>
      <c r="S1189" s="166"/>
      <c r="T1189" s="166"/>
      <c r="U1189" s="166"/>
      <c r="V1189" s="166"/>
      <c r="W1189" s="166"/>
      <c r="X1189" s="166"/>
      <c r="Y1189" s="201"/>
      <c r="Z1189" s="167"/>
    </row>
    <row r="1190" spans="1:26" ht="12" customHeight="1" x14ac:dyDescent="0.2">
      <c r="A1190" s="149">
        <v>25</v>
      </c>
      <c r="C1190" s="149" t="s">
        <v>1159</v>
      </c>
      <c r="D1190" s="162" t="s">
        <v>282</v>
      </c>
      <c r="E1190" s="211">
        <v>2</v>
      </c>
      <c r="F1190" s="166">
        <v>2</v>
      </c>
      <c r="G1190" s="166">
        <v>0</v>
      </c>
      <c r="H1190" s="166">
        <v>0</v>
      </c>
      <c r="I1190" s="166">
        <v>0</v>
      </c>
      <c r="J1190" s="166">
        <v>1</v>
      </c>
      <c r="K1190" s="166">
        <v>1</v>
      </c>
      <c r="L1190" s="166">
        <v>1</v>
      </c>
      <c r="M1190" s="166">
        <v>0</v>
      </c>
      <c r="N1190" s="166">
        <v>0</v>
      </c>
      <c r="O1190" s="166">
        <v>0</v>
      </c>
      <c r="P1190" s="166">
        <v>0</v>
      </c>
      <c r="Q1190" s="166">
        <v>0</v>
      </c>
      <c r="R1190" s="166">
        <v>0</v>
      </c>
      <c r="S1190" s="166">
        <v>0</v>
      </c>
      <c r="T1190" s="166">
        <v>0</v>
      </c>
      <c r="U1190" s="166">
        <v>0</v>
      </c>
      <c r="V1190" s="166">
        <v>0</v>
      </c>
      <c r="W1190" s="166">
        <v>0</v>
      </c>
      <c r="X1190" s="166">
        <v>0</v>
      </c>
      <c r="Y1190" s="201"/>
      <c r="Z1190" s="167">
        <v>25</v>
      </c>
    </row>
    <row r="1191" spans="1:26" ht="12" customHeight="1" x14ac:dyDescent="0.2">
      <c r="A1191" s="149"/>
      <c r="C1191" s="186" t="s">
        <v>1160</v>
      </c>
      <c r="D1191" s="162" t="s">
        <v>283</v>
      </c>
      <c r="E1191" s="211">
        <v>2</v>
      </c>
      <c r="F1191" s="166">
        <v>2</v>
      </c>
      <c r="G1191" s="166">
        <v>0</v>
      </c>
      <c r="H1191" s="166">
        <v>0</v>
      </c>
      <c r="I1191" s="166">
        <v>0</v>
      </c>
      <c r="J1191" s="166">
        <v>1</v>
      </c>
      <c r="K1191" s="166">
        <v>1</v>
      </c>
      <c r="L1191" s="166">
        <v>1</v>
      </c>
      <c r="M1191" s="166">
        <v>0</v>
      </c>
      <c r="N1191" s="166">
        <v>0</v>
      </c>
      <c r="O1191" s="166">
        <v>0</v>
      </c>
      <c r="P1191" s="166">
        <v>0</v>
      </c>
      <c r="Q1191" s="166">
        <v>0</v>
      </c>
      <c r="R1191" s="166">
        <v>0</v>
      </c>
      <c r="S1191" s="166">
        <v>0</v>
      </c>
      <c r="T1191" s="166">
        <v>0</v>
      </c>
      <c r="U1191" s="166">
        <v>0</v>
      </c>
      <c r="V1191" s="166">
        <v>0</v>
      </c>
      <c r="W1191" s="166">
        <v>0</v>
      </c>
      <c r="X1191" s="166">
        <v>0</v>
      </c>
      <c r="Y1191" s="201"/>
      <c r="Z1191" s="167"/>
    </row>
    <row r="1192" spans="1:26" ht="5.0999999999999996" customHeight="1" x14ac:dyDescent="0.2">
      <c r="A1192" s="149"/>
      <c r="C1192" s="149"/>
      <c r="E1192" s="211"/>
      <c r="F1192" s="166"/>
      <c r="G1192" s="166"/>
      <c r="H1192" s="166"/>
      <c r="I1192" s="166"/>
      <c r="J1192" s="166"/>
      <c r="K1192" s="166"/>
      <c r="L1192" s="166"/>
      <c r="M1192" s="166"/>
      <c r="N1192" s="166"/>
      <c r="O1192" s="166"/>
      <c r="P1192" s="166"/>
      <c r="Q1192" s="166"/>
      <c r="R1192" s="166"/>
      <c r="S1192" s="166"/>
      <c r="T1192" s="166"/>
      <c r="U1192" s="166"/>
      <c r="V1192" s="166"/>
      <c r="W1192" s="166"/>
      <c r="X1192" s="166"/>
      <c r="Y1192" s="201"/>
      <c r="Z1192" s="167"/>
    </row>
    <row r="1193" spans="1:26" ht="12" customHeight="1" x14ac:dyDescent="0.2">
      <c r="A1193" s="149">
        <v>30</v>
      </c>
      <c r="C1193" s="149" t="s">
        <v>1161</v>
      </c>
      <c r="D1193" s="162" t="s">
        <v>282</v>
      </c>
      <c r="E1193" s="211">
        <v>7</v>
      </c>
      <c r="F1193" s="166">
        <v>7</v>
      </c>
      <c r="G1193" s="166">
        <v>0</v>
      </c>
      <c r="H1193" s="166">
        <v>0</v>
      </c>
      <c r="I1193" s="166">
        <v>0</v>
      </c>
      <c r="J1193" s="166">
        <v>5</v>
      </c>
      <c r="K1193" s="166">
        <v>5</v>
      </c>
      <c r="L1193" s="166">
        <v>0</v>
      </c>
      <c r="M1193" s="166">
        <v>3</v>
      </c>
      <c r="N1193" s="166">
        <v>1</v>
      </c>
      <c r="O1193" s="166">
        <v>0</v>
      </c>
      <c r="P1193" s="166">
        <v>1</v>
      </c>
      <c r="Q1193" s="166">
        <v>0</v>
      </c>
      <c r="R1193" s="166">
        <v>0</v>
      </c>
      <c r="S1193" s="166">
        <v>0</v>
      </c>
      <c r="T1193" s="166">
        <v>0</v>
      </c>
      <c r="U1193" s="166">
        <v>0</v>
      </c>
      <c r="V1193" s="166">
        <v>0</v>
      </c>
      <c r="W1193" s="166">
        <v>0</v>
      </c>
      <c r="X1193" s="166">
        <v>0</v>
      </c>
      <c r="Y1193" s="201"/>
      <c r="Z1193" s="167">
        <v>30</v>
      </c>
    </row>
    <row r="1194" spans="1:26" ht="12" customHeight="1" x14ac:dyDescent="0.2">
      <c r="A1194" s="149"/>
      <c r="C1194" s="149"/>
      <c r="D1194" s="162" t="s">
        <v>283</v>
      </c>
      <c r="E1194" s="211">
        <v>7</v>
      </c>
      <c r="F1194" s="166">
        <v>7</v>
      </c>
      <c r="G1194" s="166">
        <v>0</v>
      </c>
      <c r="H1194" s="166">
        <v>0</v>
      </c>
      <c r="I1194" s="166">
        <v>0</v>
      </c>
      <c r="J1194" s="166">
        <v>5</v>
      </c>
      <c r="K1194" s="166">
        <v>5</v>
      </c>
      <c r="L1194" s="166">
        <v>0</v>
      </c>
      <c r="M1194" s="166">
        <v>3</v>
      </c>
      <c r="N1194" s="166">
        <v>1</v>
      </c>
      <c r="O1194" s="166">
        <v>0</v>
      </c>
      <c r="P1194" s="166">
        <v>1</v>
      </c>
      <c r="Q1194" s="166">
        <v>0</v>
      </c>
      <c r="R1194" s="166">
        <v>0</v>
      </c>
      <c r="S1194" s="166">
        <v>0</v>
      </c>
      <c r="T1194" s="166">
        <v>0</v>
      </c>
      <c r="U1194" s="166">
        <v>0</v>
      </c>
      <c r="V1194" s="166">
        <v>0</v>
      </c>
      <c r="W1194" s="166">
        <v>0</v>
      </c>
      <c r="X1194" s="166">
        <v>0</v>
      </c>
      <c r="Y1194" s="201"/>
      <c r="Z1194" s="167"/>
    </row>
    <row r="1195" spans="1:26" ht="5.0999999999999996" customHeight="1" x14ac:dyDescent="0.2">
      <c r="A1195" s="149"/>
      <c r="C1195" s="149"/>
      <c r="E1195" s="211"/>
      <c r="F1195" s="166"/>
      <c r="G1195" s="166"/>
      <c r="H1195" s="166"/>
      <c r="I1195" s="166"/>
      <c r="J1195" s="166"/>
      <c r="K1195" s="166"/>
      <c r="L1195" s="166"/>
      <c r="M1195" s="166"/>
      <c r="N1195" s="166"/>
      <c r="O1195" s="166"/>
      <c r="P1195" s="166"/>
      <c r="Q1195" s="166"/>
      <c r="R1195" s="166"/>
      <c r="S1195" s="166"/>
      <c r="T1195" s="166"/>
      <c r="U1195" s="166"/>
      <c r="V1195" s="166"/>
      <c r="W1195" s="166"/>
      <c r="X1195" s="166"/>
      <c r="Y1195" s="201"/>
      <c r="Z1195" s="167"/>
    </row>
    <row r="1196" spans="1:26" ht="12" customHeight="1" x14ac:dyDescent="0.2">
      <c r="A1196" s="149">
        <v>31</v>
      </c>
      <c r="C1196" s="149" t="s">
        <v>1162</v>
      </c>
      <c r="D1196" s="162" t="s">
        <v>282</v>
      </c>
      <c r="E1196" s="211">
        <v>8</v>
      </c>
      <c r="F1196" s="166">
        <v>8</v>
      </c>
      <c r="G1196" s="166">
        <v>0</v>
      </c>
      <c r="H1196" s="166">
        <v>0</v>
      </c>
      <c r="I1196" s="166">
        <v>0</v>
      </c>
      <c r="J1196" s="166">
        <v>6</v>
      </c>
      <c r="K1196" s="166">
        <v>6</v>
      </c>
      <c r="L1196" s="166">
        <v>0</v>
      </c>
      <c r="M1196" s="166">
        <v>3</v>
      </c>
      <c r="N1196" s="166">
        <v>2</v>
      </c>
      <c r="O1196" s="166">
        <v>0</v>
      </c>
      <c r="P1196" s="166">
        <v>1</v>
      </c>
      <c r="Q1196" s="166">
        <v>0</v>
      </c>
      <c r="R1196" s="166">
        <v>0</v>
      </c>
      <c r="S1196" s="166">
        <v>0</v>
      </c>
      <c r="T1196" s="166">
        <v>0</v>
      </c>
      <c r="U1196" s="166">
        <v>0</v>
      </c>
      <c r="V1196" s="166">
        <v>0</v>
      </c>
      <c r="W1196" s="166">
        <v>0</v>
      </c>
      <c r="X1196" s="166">
        <v>0</v>
      </c>
      <c r="Y1196" s="201"/>
      <c r="Z1196" s="167">
        <v>31</v>
      </c>
    </row>
    <row r="1197" spans="1:26" ht="12" customHeight="1" x14ac:dyDescent="0.2">
      <c r="A1197" s="149"/>
      <c r="C1197" s="149"/>
      <c r="D1197" s="162" t="s">
        <v>283</v>
      </c>
      <c r="E1197" s="211">
        <v>8</v>
      </c>
      <c r="F1197" s="166">
        <v>8</v>
      </c>
      <c r="G1197" s="166">
        <v>0</v>
      </c>
      <c r="H1197" s="166">
        <v>0</v>
      </c>
      <c r="I1197" s="166">
        <v>0</v>
      </c>
      <c r="J1197" s="166">
        <v>6</v>
      </c>
      <c r="K1197" s="166">
        <v>6</v>
      </c>
      <c r="L1197" s="166">
        <v>0</v>
      </c>
      <c r="M1197" s="166">
        <v>3</v>
      </c>
      <c r="N1197" s="166">
        <v>2</v>
      </c>
      <c r="O1197" s="166">
        <v>0</v>
      </c>
      <c r="P1197" s="166">
        <v>1</v>
      </c>
      <c r="Q1197" s="166">
        <v>0</v>
      </c>
      <c r="R1197" s="166">
        <v>0</v>
      </c>
      <c r="S1197" s="166">
        <v>0</v>
      </c>
      <c r="T1197" s="166">
        <v>0</v>
      </c>
      <c r="U1197" s="166">
        <v>0</v>
      </c>
      <c r="V1197" s="166">
        <v>0</v>
      </c>
      <c r="W1197" s="166">
        <v>0</v>
      </c>
      <c r="X1197" s="166">
        <v>0</v>
      </c>
      <c r="Y1197" s="201"/>
      <c r="Z1197" s="167"/>
    </row>
    <row r="1198" spans="1:26" ht="12" customHeight="1" x14ac:dyDescent="0.2">
      <c r="A1198" s="149">
        <v>32</v>
      </c>
      <c r="C1198" s="149" t="s">
        <v>1163</v>
      </c>
      <c r="D1198" s="162" t="s">
        <v>282</v>
      </c>
      <c r="E1198" s="211">
        <v>2</v>
      </c>
      <c r="F1198" s="166">
        <v>2</v>
      </c>
      <c r="G1198" s="166">
        <v>0</v>
      </c>
      <c r="H1198" s="166">
        <v>0</v>
      </c>
      <c r="I1198" s="166">
        <v>0</v>
      </c>
      <c r="J1198" s="166">
        <v>1</v>
      </c>
      <c r="K1198" s="166">
        <v>1</v>
      </c>
      <c r="L1198" s="166">
        <v>0</v>
      </c>
      <c r="M1198" s="166">
        <v>1</v>
      </c>
      <c r="N1198" s="166">
        <v>0</v>
      </c>
      <c r="O1198" s="166">
        <v>0</v>
      </c>
      <c r="P1198" s="166">
        <v>0</v>
      </c>
      <c r="Q1198" s="166">
        <v>0</v>
      </c>
      <c r="R1198" s="166">
        <v>0</v>
      </c>
      <c r="S1198" s="166">
        <v>0</v>
      </c>
      <c r="T1198" s="166">
        <v>0</v>
      </c>
      <c r="U1198" s="166">
        <v>0</v>
      </c>
      <c r="V1198" s="166">
        <v>0</v>
      </c>
      <c r="W1198" s="166">
        <v>0</v>
      </c>
      <c r="X1198" s="166">
        <v>0</v>
      </c>
      <c r="Y1198" s="201"/>
      <c r="Z1198" s="167">
        <v>32</v>
      </c>
    </row>
    <row r="1199" spans="1:26" ht="12" customHeight="1" x14ac:dyDescent="0.2">
      <c r="A1199" s="149"/>
      <c r="C1199" s="186" t="s">
        <v>1164</v>
      </c>
      <c r="D1199" s="162" t="s">
        <v>283</v>
      </c>
      <c r="E1199" s="211">
        <v>2</v>
      </c>
      <c r="F1199" s="166">
        <v>2</v>
      </c>
      <c r="G1199" s="166">
        <v>0</v>
      </c>
      <c r="H1199" s="166">
        <v>0</v>
      </c>
      <c r="I1199" s="166">
        <v>0</v>
      </c>
      <c r="J1199" s="166">
        <v>1</v>
      </c>
      <c r="K1199" s="166">
        <v>1</v>
      </c>
      <c r="L1199" s="166">
        <v>0</v>
      </c>
      <c r="M1199" s="166">
        <v>1</v>
      </c>
      <c r="N1199" s="166">
        <v>0</v>
      </c>
      <c r="O1199" s="166">
        <v>0</v>
      </c>
      <c r="P1199" s="166">
        <v>0</v>
      </c>
      <c r="Q1199" s="166">
        <v>0</v>
      </c>
      <c r="R1199" s="166">
        <v>0</v>
      </c>
      <c r="S1199" s="166">
        <v>0</v>
      </c>
      <c r="T1199" s="166">
        <v>0</v>
      </c>
      <c r="U1199" s="166">
        <v>0</v>
      </c>
      <c r="V1199" s="166">
        <v>0</v>
      </c>
      <c r="W1199" s="166">
        <v>0</v>
      </c>
      <c r="X1199" s="166">
        <v>0</v>
      </c>
      <c r="Y1199" s="201"/>
      <c r="Z1199" s="167"/>
    </row>
    <row r="1200" spans="1:26" ht="18" customHeight="1" x14ac:dyDescent="0.2">
      <c r="A1200" s="149">
        <v>35</v>
      </c>
      <c r="C1200" s="149" t="s">
        <v>2327</v>
      </c>
      <c r="D1200" s="162" t="s">
        <v>282</v>
      </c>
      <c r="E1200" s="211">
        <v>1</v>
      </c>
      <c r="F1200" s="166">
        <v>1</v>
      </c>
      <c r="G1200" s="166">
        <v>0</v>
      </c>
      <c r="H1200" s="166">
        <v>0</v>
      </c>
      <c r="I1200" s="166">
        <v>0</v>
      </c>
      <c r="J1200" s="166">
        <v>0</v>
      </c>
      <c r="K1200" s="166">
        <v>0</v>
      </c>
      <c r="L1200" s="166">
        <v>0</v>
      </c>
      <c r="M1200" s="166">
        <v>0</v>
      </c>
      <c r="N1200" s="166">
        <v>0</v>
      </c>
      <c r="O1200" s="166">
        <v>0</v>
      </c>
      <c r="P1200" s="166">
        <v>0</v>
      </c>
      <c r="Q1200" s="166">
        <v>0</v>
      </c>
      <c r="R1200" s="166">
        <v>0</v>
      </c>
      <c r="S1200" s="166">
        <v>0</v>
      </c>
      <c r="T1200" s="166">
        <v>0</v>
      </c>
      <c r="U1200" s="166">
        <v>0</v>
      </c>
      <c r="V1200" s="166">
        <v>0</v>
      </c>
      <c r="W1200" s="166">
        <v>0</v>
      </c>
      <c r="X1200" s="166">
        <v>0</v>
      </c>
      <c r="Y1200" s="201"/>
      <c r="Z1200" s="167">
        <v>35</v>
      </c>
    </row>
    <row r="1201" spans="1:26" ht="12" customHeight="1" x14ac:dyDescent="0.2">
      <c r="A1201" s="149"/>
      <c r="C1201" s="149"/>
      <c r="D1201" s="162" t="s">
        <v>283</v>
      </c>
      <c r="E1201" s="211">
        <v>1</v>
      </c>
      <c r="F1201" s="166">
        <v>1</v>
      </c>
      <c r="G1201" s="166">
        <v>0</v>
      </c>
      <c r="H1201" s="166">
        <v>0</v>
      </c>
      <c r="I1201" s="166">
        <v>0</v>
      </c>
      <c r="J1201" s="166">
        <v>0</v>
      </c>
      <c r="K1201" s="166">
        <v>0</v>
      </c>
      <c r="L1201" s="166">
        <v>0</v>
      </c>
      <c r="M1201" s="166">
        <v>0</v>
      </c>
      <c r="N1201" s="166">
        <v>0</v>
      </c>
      <c r="O1201" s="166">
        <v>0</v>
      </c>
      <c r="P1201" s="166">
        <v>0</v>
      </c>
      <c r="Q1201" s="166">
        <v>0</v>
      </c>
      <c r="R1201" s="166">
        <v>0</v>
      </c>
      <c r="S1201" s="166">
        <v>0</v>
      </c>
      <c r="T1201" s="166">
        <v>0</v>
      </c>
      <c r="U1201" s="166">
        <v>0</v>
      </c>
      <c r="V1201" s="166">
        <v>0</v>
      </c>
      <c r="W1201" s="166">
        <v>0</v>
      </c>
      <c r="X1201" s="166">
        <v>0</v>
      </c>
      <c r="Y1201" s="201"/>
      <c r="Z1201" s="167"/>
    </row>
    <row r="1202" spans="1:26" ht="5.0999999999999996" customHeight="1" x14ac:dyDescent="0.2">
      <c r="A1202" s="149"/>
      <c r="C1202" s="149"/>
      <c r="E1202" s="211"/>
      <c r="F1202" s="166"/>
      <c r="G1202" s="166"/>
      <c r="H1202" s="166"/>
      <c r="I1202" s="166"/>
      <c r="J1202" s="166"/>
      <c r="K1202" s="166"/>
      <c r="L1202" s="166"/>
      <c r="M1202" s="166"/>
      <c r="N1202" s="166"/>
      <c r="O1202" s="166"/>
      <c r="P1202" s="166"/>
      <c r="Q1202" s="166"/>
      <c r="R1202" s="166"/>
      <c r="S1202" s="166"/>
      <c r="T1202" s="166"/>
      <c r="U1202" s="166"/>
      <c r="V1202" s="166"/>
      <c r="W1202" s="166"/>
      <c r="X1202" s="166"/>
      <c r="Y1202" s="201"/>
      <c r="Z1202" s="167"/>
    </row>
    <row r="1203" spans="1:26" ht="12" customHeight="1" x14ac:dyDescent="0.2">
      <c r="A1203" s="149">
        <v>40</v>
      </c>
      <c r="C1203" s="149" t="s">
        <v>1165</v>
      </c>
      <c r="D1203" s="162" t="s">
        <v>282</v>
      </c>
      <c r="E1203" s="211">
        <v>1</v>
      </c>
      <c r="F1203" s="166">
        <v>1</v>
      </c>
      <c r="G1203" s="166">
        <v>0</v>
      </c>
      <c r="H1203" s="166">
        <v>0</v>
      </c>
      <c r="I1203" s="166">
        <v>0</v>
      </c>
      <c r="J1203" s="166">
        <v>1</v>
      </c>
      <c r="K1203" s="166">
        <v>1</v>
      </c>
      <c r="L1203" s="166">
        <v>0</v>
      </c>
      <c r="M1203" s="166">
        <v>1</v>
      </c>
      <c r="N1203" s="166">
        <v>0</v>
      </c>
      <c r="O1203" s="166">
        <v>0</v>
      </c>
      <c r="P1203" s="166">
        <v>0</v>
      </c>
      <c r="Q1203" s="166">
        <v>0</v>
      </c>
      <c r="R1203" s="166">
        <v>0</v>
      </c>
      <c r="S1203" s="166">
        <v>0</v>
      </c>
      <c r="T1203" s="166">
        <v>0</v>
      </c>
      <c r="U1203" s="166">
        <v>0</v>
      </c>
      <c r="V1203" s="166">
        <v>0</v>
      </c>
      <c r="W1203" s="166">
        <v>0</v>
      </c>
      <c r="X1203" s="166">
        <v>0</v>
      </c>
      <c r="Y1203" s="201"/>
      <c r="Z1203" s="167">
        <v>40</v>
      </c>
    </row>
    <row r="1204" spans="1:26" ht="12" customHeight="1" x14ac:dyDescent="0.2">
      <c r="A1204" s="149"/>
      <c r="C1204" s="186" t="s">
        <v>1166</v>
      </c>
      <c r="D1204" s="162" t="s">
        <v>283</v>
      </c>
      <c r="E1204" s="211">
        <v>1</v>
      </c>
      <c r="F1204" s="166">
        <v>1</v>
      </c>
      <c r="G1204" s="166">
        <v>0</v>
      </c>
      <c r="H1204" s="166">
        <v>0</v>
      </c>
      <c r="I1204" s="166">
        <v>0</v>
      </c>
      <c r="J1204" s="166">
        <v>1</v>
      </c>
      <c r="K1204" s="166">
        <v>1</v>
      </c>
      <c r="L1204" s="166">
        <v>0</v>
      </c>
      <c r="M1204" s="166">
        <v>1</v>
      </c>
      <c r="N1204" s="166">
        <v>0</v>
      </c>
      <c r="O1204" s="166">
        <v>0</v>
      </c>
      <c r="P1204" s="166">
        <v>0</v>
      </c>
      <c r="Q1204" s="166">
        <v>0</v>
      </c>
      <c r="R1204" s="166">
        <v>0</v>
      </c>
      <c r="S1204" s="166">
        <v>0</v>
      </c>
      <c r="T1204" s="166">
        <v>0</v>
      </c>
      <c r="U1204" s="166">
        <v>0</v>
      </c>
      <c r="V1204" s="166">
        <v>0</v>
      </c>
      <c r="W1204" s="166">
        <v>0</v>
      </c>
      <c r="X1204" s="166">
        <v>0</v>
      </c>
      <c r="Y1204" s="201"/>
      <c r="Z1204" s="167"/>
    </row>
    <row r="1205" spans="1:26" ht="5.0999999999999996" customHeight="1" x14ac:dyDescent="0.2">
      <c r="A1205" s="149"/>
      <c r="C1205" s="149"/>
      <c r="E1205" s="211"/>
      <c r="F1205" s="166"/>
      <c r="G1205" s="166"/>
      <c r="H1205" s="166"/>
      <c r="I1205" s="166"/>
      <c r="J1205" s="166"/>
      <c r="K1205" s="166"/>
      <c r="L1205" s="166"/>
      <c r="M1205" s="166"/>
      <c r="N1205" s="166"/>
      <c r="O1205" s="166"/>
      <c r="P1205" s="166"/>
      <c r="Q1205" s="166"/>
      <c r="R1205" s="166"/>
      <c r="S1205" s="166"/>
      <c r="T1205" s="166"/>
      <c r="U1205" s="166"/>
      <c r="V1205" s="166"/>
      <c r="W1205" s="166"/>
      <c r="X1205" s="166"/>
      <c r="Y1205" s="201"/>
      <c r="Z1205" s="167"/>
    </row>
    <row r="1206" spans="1:26" ht="12" customHeight="1" x14ac:dyDescent="0.2">
      <c r="A1206" s="149">
        <v>44</v>
      </c>
      <c r="C1206" s="149" t="s">
        <v>1167</v>
      </c>
      <c r="D1206" s="162" t="s">
        <v>282</v>
      </c>
      <c r="E1206" s="211">
        <v>1</v>
      </c>
      <c r="F1206" s="166">
        <v>1</v>
      </c>
      <c r="G1206" s="166">
        <v>0</v>
      </c>
      <c r="H1206" s="166">
        <v>0</v>
      </c>
      <c r="I1206" s="166">
        <v>0</v>
      </c>
      <c r="J1206" s="166">
        <v>1</v>
      </c>
      <c r="K1206" s="166">
        <v>1</v>
      </c>
      <c r="L1206" s="166">
        <v>0</v>
      </c>
      <c r="M1206" s="166">
        <v>0</v>
      </c>
      <c r="N1206" s="166">
        <v>0</v>
      </c>
      <c r="O1206" s="166">
        <v>1</v>
      </c>
      <c r="P1206" s="166">
        <v>0</v>
      </c>
      <c r="Q1206" s="166">
        <v>0</v>
      </c>
      <c r="R1206" s="166">
        <v>0</v>
      </c>
      <c r="S1206" s="166">
        <v>0</v>
      </c>
      <c r="T1206" s="166">
        <v>0</v>
      </c>
      <c r="U1206" s="166">
        <v>0</v>
      </c>
      <c r="V1206" s="166">
        <v>0</v>
      </c>
      <c r="W1206" s="166">
        <v>0</v>
      </c>
      <c r="X1206" s="166">
        <v>0</v>
      </c>
      <c r="Y1206" s="201"/>
      <c r="Z1206" s="167">
        <v>44</v>
      </c>
    </row>
    <row r="1207" spans="1:26" ht="12" customHeight="1" x14ac:dyDescent="0.2">
      <c r="A1207" s="149"/>
      <c r="C1207" s="149"/>
      <c r="D1207" s="162" t="s">
        <v>283</v>
      </c>
      <c r="E1207" s="211">
        <v>1</v>
      </c>
      <c r="F1207" s="166">
        <v>1</v>
      </c>
      <c r="G1207" s="166">
        <v>0</v>
      </c>
      <c r="H1207" s="166">
        <v>0</v>
      </c>
      <c r="I1207" s="166">
        <v>0</v>
      </c>
      <c r="J1207" s="166">
        <v>1</v>
      </c>
      <c r="K1207" s="166">
        <v>1</v>
      </c>
      <c r="L1207" s="166">
        <v>0</v>
      </c>
      <c r="M1207" s="166">
        <v>0</v>
      </c>
      <c r="N1207" s="166">
        <v>0</v>
      </c>
      <c r="O1207" s="166">
        <v>1</v>
      </c>
      <c r="P1207" s="166">
        <v>0</v>
      </c>
      <c r="Q1207" s="166">
        <v>0</v>
      </c>
      <c r="R1207" s="166">
        <v>0</v>
      </c>
      <c r="S1207" s="166">
        <v>0</v>
      </c>
      <c r="T1207" s="166">
        <v>0</v>
      </c>
      <c r="U1207" s="166">
        <v>0</v>
      </c>
      <c r="V1207" s="166">
        <v>0</v>
      </c>
      <c r="W1207" s="166">
        <v>0</v>
      </c>
      <c r="X1207" s="166">
        <v>0</v>
      </c>
      <c r="Y1207" s="201"/>
      <c r="Z1207" s="167"/>
    </row>
    <row r="1208" spans="1:26" ht="16.5" customHeight="1" x14ac:dyDescent="0.2">
      <c r="A1208" s="142" t="s">
        <v>1168</v>
      </c>
      <c r="C1208" s="149" t="s">
        <v>1169</v>
      </c>
      <c r="D1208" s="162" t="s">
        <v>282</v>
      </c>
      <c r="E1208" s="211">
        <v>21</v>
      </c>
      <c r="F1208" s="166">
        <v>21</v>
      </c>
      <c r="G1208" s="166">
        <v>0</v>
      </c>
      <c r="H1208" s="166">
        <v>0</v>
      </c>
      <c r="I1208" s="166">
        <v>0</v>
      </c>
      <c r="J1208" s="166">
        <v>20</v>
      </c>
      <c r="K1208" s="166">
        <v>20</v>
      </c>
      <c r="L1208" s="166">
        <v>0</v>
      </c>
      <c r="M1208" s="166">
        <v>0</v>
      </c>
      <c r="N1208" s="166">
        <v>5</v>
      </c>
      <c r="O1208" s="166">
        <v>7</v>
      </c>
      <c r="P1208" s="166">
        <v>6</v>
      </c>
      <c r="Q1208" s="166">
        <v>2</v>
      </c>
      <c r="R1208" s="166">
        <v>0</v>
      </c>
      <c r="S1208" s="166">
        <v>0</v>
      </c>
      <c r="T1208" s="166">
        <v>0</v>
      </c>
      <c r="U1208" s="166">
        <v>0</v>
      </c>
      <c r="V1208" s="166">
        <v>0</v>
      </c>
      <c r="W1208" s="166">
        <v>0</v>
      </c>
      <c r="X1208" s="166">
        <v>0</v>
      </c>
      <c r="Y1208" s="201"/>
      <c r="Z1208" s="167" t="s">
        <v>1170</v>
      </c>
    </row>
    <row r="1209" spans="1:26" ht="12" customHeight="1" x14ac:dyDescent="0.2">
      <c r="C1209" s="142" t="s">
        <v>1171</v>
      </c>
      <c r="D1209" s="162" t="s">
        <v>283</v>
      </c>
      <c r="E1209" s="211">
        <v>19</v>
      </c>
      <c r="F1209" s="166">
        <v>19</v>
      </c>
      <c r="G1209" s="166">
        <v>0</v>
      </c>
      <c r="H1209" s="166">
        <v>0</v>
      </c>
      <c r="I1209" s="166">
        <v>0</v>
      </c>
      <c r="J1209" s="166">
        <v>18</v>
      </c>
      <c r="K1209" s="166">
        <v>18</v>
      </c>
      <c r="L1209" s="166">
        <v>0</v>
      </c>
      <c r="M1209" s="166">
        <v>0</v>
      </c>
      <c r="N1209" s="166">
        <v>4</v>
      </c>
      <c r="O1209" s="166">
        <v>7</v>
      </c>
      <c r="P1209" s="166">
        <v>6</v>
      </c>
      <c r="Q1209" s="166">
        <v>1</v>
      </c>
      <c r="R1209" s="166">
        <v>0</v>
      </c>
      <c r="S1209" s="166">
        <v>0</v>
      </c>
      <c r="T1209" s="166">
        <v>0</v>
      </c>
      <c r="U1209" s="166">
        <v>0</v>
      </c>
      <c r="V1209" s="166">
        <v>0</v>
      </c>
      <c r="W1209" s="166">
        <v>0</v>
      </c>
      <c r="X1209" s="166">
        <v>0</v>
      </c>
      <c r="Y1209" s="201"/>
      <c r="Z1209" s="167"/>
    </row>
    <row r="1210" spans="1:26" ht="5.0999999999999996" customHeight="1" x14ac:dyDescent="0.2">
      <c r="E1210" s="211"/>
      <c r="F1210" s="166"/>
      <c r="G1210" s="166"/>
      <c r="H1210" s="166"/>
      <c r="I1210" s="166"/>
      <c r="J1210" s="166"/>
      <c r="K1210" s="166"/>
      <c r="L1210" s="166"/>
      <c r="M1210" s="166"/>
      <c r="N1210" s="166"/>
      <c r="O1210" s="166"/>
      <c r="P1210" s="166"/>
      <c r="Q1210" s="166"/>
      <c r="R1210" s="166"/>
      <c r="S1210" s="166"/>
      <c r="T1210" s="166"/>
      <c r="U1210" s="166"/>
      <c r="V1210" s="166"/>
      <c r="W1210" s="166"/>
      <c r="X1210" s="166"/>
      <c r="Y1210" s="201"/>
      <c r="Z1210" s="167"/>
    </row>
    <row r="1211" spans="1:26" ht="16.5" customHeight="1" x14ac:dyDescent="0.2">
      <c r="A1211" s="142" t="s">
        <v>1168</v>
      </c>
      <c r="C1211" s="149" t="s">
        <v>1172</v>
      </c>
      <c r="D1211" s="162" t="s">
        <v>282</v>
      </c>
      <c r="E1211" s="211">
        <v>7</v>
      </c>
      <c r="F1211" s="166">
        <v>7</v>
      </c>
      <c r="G1211" s="166">
        <v>0</v>
      </c>
      <c r="H1211" s="166">
        <v>0</v>
      </c>
      <c r="I1211" s="166">
        <v>0</v>
      </c>
      <c r="J1211" s="166">
        <v>5</v>
      </c>
      <c r="K1211" s="166">
        <v>5</v>
      </c>
      <c r="L1211" s="166">
        <v>0</v>
      </c>
      <c r="M1211" s="166">
        <v>0</v>
      </c>
      <c r="N1211" s="166">
        <v>1</v>
      </c>
      <c r="O1211" s="166">
        <v>2</v>
      </c>
      <c r="P1211" s="166">
        <v>1</v>
      </c>
      <c r="Q1211" s="166">
        <v>1</v>
      </c>
      <c r="R1211" s="166">
        <v>0</v>
      </c>
      <c r="S1211" s="166">
        <v>0</v>
      </c>
      <c r="T1211" s="166">
        <v>0</v>
      </c>
      <c r="U1211" s="166">
        <v>0</v>
      </c>
      <c r="V1211" s="166">
        <v>0</v>
      </c>
      <c r="W1211" s="166">
        <v>0</v>
      </c>
      <c r="X1211" s="166">
        <v>0</v>
      </c>
      <c r="Y1211" s="201"/>
      <c r="Z1211" s="167" t="s">
        <v>1170</v>
      </c>
    </row>
    <row r="1212" spans="1:26" ht="12" customHeight="1" x14ac:dyDescent="0.2">
      <c r="C1212" s="142" t="s">
        <v>1173</v>
      </c>
      <c r="D1212" s="162" t="s">
        <v>283</v>
      </c>
      <c r="E1212" s="211">
        <v>5</v>
      </c>
      <c r="F1212" s="166">
        <v>5</v>
      </c>
      <c r="G1212" s="166">
        <v>0</v>
      </c>
      <c r="H1212" s="166">
        <v>0</v>
      </c>
      <c r="I1212" s="166">
        <v>0</v>
      </c>
      <c r="J1212" s="166">
        <v>4</v>
      </c>
      <c r="K1212" s="166">
        <v>4</v>
      </c>
      <c r="L1212" s="166">
        <v>0</v>
      </c>
      <c r="M1212" s="166">
        <v>0</v>
      </c>
      <c r="N1212" s="166">
        <v>1</v>
      </c>
      <c r="O1212" s="166">
        <v>1</v>
      </c>
      <c r="P1212" s="166">
        <v>1</v>
      </c>
      <c r="Q1212" s="166">
        <v>1</v>
      </c>
      <c r="R1212" s="166">
        <v>0</v>
      </c>
      <c r="S1212" s="166">
        <v>0</v>
      </c>
      <c r="T1212" s="166">
        <v>0</v>
      </c>
      <c r="U1212" s="166">
        <v>0</v>
      </c>
      <c r="V1212" s="166">
        <v>0</v>
      </c>
      <c r="W1212" s="166">
        <v>0</v>
      </c>
      <c r="X1212" s="166">
        <v>0</v>
      </c>
      <c r="Y1212" s="201"/>
      <c r="Z1212" s="167"/>
    </row>
    <row r="1213" spans="1:26" ht="16.5" customHeight="1" x14ac:dyDescent="0.2">
      <c r="A1213" s="142" t="s">
        <v>1174</v>
      </c>
      <c r="C1213" s="142" t="s">
        <v>1175</v>
      </c>
      <c r="D1213" s="162" t="s">
        <v>282</v>
      </c>
      <c r="E1213" s="211">
        <v>13591</v>
      </c>
      <c r="F1213" s="166">
        <v>13347</v>
      </c>
      <c r="G1213" s="166">
        <v>166</v>
      </c>
      <c r="H1213" s="166">
        <v>67</v>
      </c>
      <c r="I1213" s="166">
        <v>11</v>
      </c>
      <c r="J1213" s="166">
        <v>11811</v>
      </c>
      <c r="K1213" s="166">
        <v>11654</v>
      </c>
      <c r="L1213" s="166">
        <v>601</v>
      </c>
      <c r="M1213" s="166">
        <v>935</v>
      </c>
      <c r="N1213" s="166">
        <v>2699</v>
      </c>
      <c r="O1213" s="166">
        <v>3715</v>
      </c>
      <c r="P1213" s="166">
        <v>2624</v>
      </c>
      <c r="Q1213" s="166">
        <v>901</v>
      </c>
      <c r="R1213" s="166">
        <v>179</v>
      </c>
      <c r="S1213" s="166">
        <v>155</v>
      </c>
      <c r="T1213" s="166">
        <v>129</v>
      </c>
      <c r="U1213" s="166">
        <v>26</v>
      </c>
      <c r="V1213" s="166">
        <v>2</v>
      </c>
      <c r="W1213" s="166">
        <v>0</v>
      </c>
      <c r="X1213" s="166">
        <v>2</v>
      </c>
      <c r="Y1213" s="201"/>
      <c r="Z1213" s="167" t="s">
        <v>1174</v>
      </c>
    </row>
    <row r="1214" spans="1:26" ht="12" customHeight="1" x14ac:dyDescent="0.2">
      <c r="C1214" s="149" t="s">
        <v>1176</v>
      </c>
      <c r="D1214" s="162" t="s">
        <v>283</v>
      </c>
      <c r="E1214" s="211">
        <v>9411</v>
      </c>
      <c r="F1214" s="166">
        <v>9258</v>
      </c>
      <c r="G1214" s="166">
        <v>105</v>
      </c>
      <c r="H1214" s="166">
        <v>39</v>
      </c>
      <c r="I1214" s="166">
        <v>9</v>
      </c>
      <c r="J1214" s="166">
        <v>8190</v>
      </c>
      <c r="K1214" s="166">
        <v>8077</v>
      </c>
      <c r="L1214" s="166">
        <v>376</v>
      </c>
      <c r="M1214" s="166">
        <v>629</v>
      </c>
      <c r="N1214" s="166">
        <v>1804</v>
      </c>
      <c r="O1214" s="166">
        <v>2506</v>
      </c>
      <c r="P1214" s="166">
        <v>1917</v>
      </c>
      <c r="Q1214" s="166">
        <v>716</v>
      </c>
      <c r="R1214" s="166">
        <v>129</v>
      </c>
      <c r="S1214" s="166">
        <v>111</v>
      </c>
      <c r="T1214" s="166">
        <v>90</v>
      </c>
      <c r="U1214" s="166">
        <v>21</v>
      </c>
      <c r="V1214" s="166">
        <v>2</v>
      </c>
      <c r="W1214" s="166">
        <v>0</v>
      </c>
      <c r="X1214" s="166">
        <v>2</v>
      </c>
      <c r="Y1214" s="201"/>
      <c r="Z1214" s="167"/>
    </row>
    <row r="1215" spans="1:26" ht="12" customHeight="1" x14ac:dyDescent="0.2">
      <c r="A1215" s="142" t="s">
        <v>1177</v>
      </c>
      <c r="C1215" s="149" t="s">
        <v>1178</v>
      </c>
      <c r="D1215" s="162" t="s">
        <v>282</v>
      </c>
      <c r="E1215" s="211">
        <v>12542</v>
      </c>
      <c r="F1215" s="166">
        <v>12328</v>
      </c>
      <c r="G1215" s="166">
        <v>147</v>
      </c>
      <c r="H1215" s="166">
        <v>59</v>
      </c>
      <c r="I1215" s="166">
        <v>8</v>
      </c>
      <c r="J1215" s="166">
        <v>10923</v>
      </c>
      <c r="K1215" s="166">
        <v>10786</v>
      </c>
      <c r="L1215" s="166">
        <v>559</v>
      </c>
      <c r="M1215" s="166">
        <v>831</v>
      </c>
      <c r="N1215" s="166">
        <v>2477</v>
      </c>
      <c r="O1215" s="166">
        <v>3475</v>
      </c>
      <c r="P1215" s="166">
        <v>2453</v>
      </c>
      <c r="Q1215" s="166">
        <v>829</v>
      </c>
      <c r="R1215" s="166">
        <v>162</v>
      </c>
      <c r="S1215" s="166">
        <v>136</v>
      </c>
      <c r="T1215" s="166">
        <v>112</v>
      </c>
      <c r="U1215" s="166">
        <v>24</v>
      </c>
      <c r="V1215" s="166">
        <v>1</v>
      </c>
      <c r="W1215" s="166">
        <v>0</v>
      </c>
      <c r="X1215" s="166">
        <v>1</v>
      </c>
      <c r="Y1215" s="201"/>
      <c r="Z1215" s="167" t="s">
        <v>1179</v>
      </c>
    </row>
    <row r="1216" spans="1:26" ht="12" customHeight="1" x14ac:dyDescent="0.2">
      <c r="D1216" s="162" t="s">
        <v>283</v>
      </c>
      <c r="E1216" s="211">
        <v>8514</v>
      </c>
      <c r="F1216" s="166">
        <v>8388</v>
      </c>
      <c r="G1216" s="166">
        <v>88</v>
      </c>
      <c r="H1216" s="166">
        <v>32</v>
      </c>
      <c r="I1216" s="166">
        <v>6</v>
      </c>
      <c r="J1216" s="166">
        <v>7423</v>
      </c>
      <c r="K1216" s="166">
        <v>7329</v>
      </c>
      <c r="L1216" s="166">
        <v>336</v>
      </c>
      <c r="M1216" s="166">
        <v>536</v>
      </c>
      <c r="N1216" s="166">
        <v>1619</v>
      </c>
      <c r="O1216" s="166">
        <v>2297</v>
      </c>
      <c r="P1216" s="166">
        <v>1769</v>
      </c>
      <c r="Q1216" s="166">
        <v>656</v>
      </c>
      <c r="R1216" s="166">
        <v>116</v>
      </c>
      <c r="S1216" s="166">
        <v>93</v>
      </c>
      <c r="T1216" s="166">
        <v>74</v>
      </c>
      <c r="U1216" s="166">
        <v>19</v>
      </c>
      <c r="V1216" s="166">
        <v>1</v>
      </c>
      <c r="W1216" s="166">
        <v>0</v>
      </c>
      <c r="X1216" s="166">
        <v>1</v>
      </c>
      <c r="Y1216" s="201"/>
      <c r="Z1216" s="167"/>
    </row>
    <row r="1217" spans="1:26" ht="5.0999999999999996" customHeight="1" x14ac:dyDescent="0.2">
      <c r="E1217" s="211"/>
      <c r="F1217" s="166"/>
      <c r="G1217" s="166"/>
      <c r="H1217" s="166"/>
      <c r="I1217" s="166"/>
      <c r="J1217" s="166"/>
      <c r="K1217" s="166"/>
      <c r="L1217" s="166"/>
      <c r="M1217" s="166"/>
      <c r="N1217" s="166"/>
      <c r="O1217" s="166"/>
      <c r="P1217" s="166"/>
      <c r="Q1217" s="166"/>
      <c r="R1217" s="166"/>
      <c r="S1217" s="166"/>
      <c r="T1217" s="166"/>
      <c r="U1217" s="166"/>
      <c r="V1217" s="166"/>
      <c r="W1217" s="166"/>
      <c r="X1217" s="166"/>
      <c r="Y1217" s="201"/>
      <c r="Z1217" s="167"/>
    </row>
    <row r="1218" spans="1:26" ht="12" customHeight="1" x14ac:dyDescent="0.2">
      <c r="A1218" s="142" t="s">
        <v>1180</v>
      </c>
      <c r="C1218" s="149" t="s">
        <v>1181</v>
      </c>
      <c r="D1218" s="162" t="s">
        <v>282</v>
      </c>
      <c r="E1218" s="211">
        <v>615</v>
      </c>
      <c r="F1218" s="166">
        <v>610</v>
      </c>
      <c r="G1218" s="166">
        <v>5</v>
      </c>
      <c r="H1218" s="166">
        <v>0</v>
      </c>
      <c r="I1218" s="166">
        <v>0</v>
      </c>
      <c r="J1218" s="166">
        <v>526</v>
      </c>
      <c r="K1218" s="166">
        <v>522</v>
      </c>
      <c r="L1218" s="166">
        <v>13</v>
      </c>
      <c r="M1218" s="166">
        <v>36</v>
      </c>
      <c r="N1218" s="166">
        <v>122</v>
      </c>
      <c r="O1218" s="166">
        <v>149</v>
      </c>
      <c r="P1218" s="166">
        <v>129</v>
      </c>
      <c r="Q1218" s="166">
        <v>58</v>
      </c>
      <c r="R1218" s="166">
        <v>15</v>
      </c>
      <c r="S1218" s="166">
        <v>4</v>
      </c>
      <c r="T1218" s="166">
        <v>4</v>
      </c>
      <c r="U1218" s="166">
        <v>0</v>
      </c>
      <c r="V1218" s="166">
        <v>0</v>
      </c>
      <c r="W1218" s="166">
        <v>0</v>
      </c>
      <c r="X1218" s="166">
        <v>0</v>
      </c>
      <c r="Y1218" s="201"/>
      <c r="Z1218" s="167" t="s">
        <v>1182</v>
      </c>
    </row>
    <row r="1219" spans="1:26" ht="12" customHeight="1" x14ac:dyDescent="0.2">
      <c r="D1219" s="183" t="s">
        <v>283</v>
      </c>
      <c r="E1219" s="166">
        <v>523</v>
      </c>
      <c r="F1219" s="166">
        <v>520</v>
      </c>
      <c r="G1219" s="166">
        <v>3</v>
      </c>
      <c r="H1219" s="166">
        <v>0</v>
      </c>
      <c r="I1219" s="166">
        <v>0</v>
      </c>
      <c r="J1219" s="166">
        <v>458</v>
      </c>
      <c r="K1219" s="166">
        <v>455</v>
      </c>
      <c r="L1219" s="166">
        <v>13</v>
      </c>
      <c r="M1219" s="166">
        <v>33</v>
      </c>
      <c r="N1219" s="166">
        <v>104</v>
      </c>
      <c r="O1219" s="166">
        <v>133</v>
      </c>
      <c r="P1219" s="166">
        <v>114</v>
      </c>
      <c r="Q1219" s="166">
        <v>47</v>
      </c>
      <c r="R1219" s="166">
        <v>11</v>
      </c>
      <c r="S1219" s="166">
        <v>3</v>
      </c>
      <c r="T1219" s="166">
        <v>3</v>
      </c>
      <c r="U1219" s="166">
        <v>0</v>
      </c>
      <c r="V1219" s="166">
        <v>0</v>
      </c>
      <c r="W1219" s="166">
        <v>0</v>
      </c>
      <c r="X1219" s="166">
        <v>0</v>
      </c>
      <c r="Y1219" s="201"/>
      <c r="Z1219" s="167"/>
    </row>
    <row r="1220" spans="1:26" ht="5.0999999999999996" customHeight="1" x14ac:dyDescent="0.2">
      <c r="D1220" s="183"/>
      <c r="E1220" s="166"/>
      <c r="F1220" s="166"/>
      <c r="G1220" s="166"/>
      <c r="H1220" s="166"/>
      <c r="I1220" s="166"/>
      <c r="J1220" s="166"/>
      <c r="K1220" s="166"/>
      <c r="L1220" s="166"/>
      <c r="M1220" s="166"/>
      <c r="N1220" s="166"/>
      <c r="O1220" s="166"/>
      <c r="P1220" s="166"/>
      <c r="Q1220" s="166"/>
      <c r="R1220" s="166"/>
      <c r="S1220" s="166"/>
      <c r="T1220" s="166"/>
      <c r="U1220" s="166"/>
      <c r="V1220" s="166"/>
      <c r="W1220" s="166"/>
      <c r="X1220" s="166"/>
      <c r="Y1220" s="201"/>
      <c r="Z1220" s="167"/>
    </row>
    <row r="1221" spans="1:26" ht="12" customHeight="1" x14ac:dyDescent="0.2">
      <c r="A1221" s="142" t="s">
        <v>1183</v>
      </c>
      <c r="C1221" s="149" t="s">
        <v>1184</v>
      </c>
      <c r="D1221" s="183" t="s">
        <v>282</v>
      </c>
      <c r="E1221" s="166">
        <v>24</v>
      </c>
      <c r="F1221" s="166">
        <v>21</v>
      </c>
      <c r="G1221" s="166">
        <v>0</v>
      </c>
      <c r="H1221" s="166">
        <v>1</v>
      </c>
      <c r="I1221" s="166">
        <v>2</v>
      </c>
      <c r="J1221" s="166">
        <v>15</v>
      </c>
      <c r="K1221" s="166">
        <v>14</v>
      </c>
      <c r="L1221" s="166">
        <v>4</v>
      </c>
      <c r="M1221" s="166">
        <v>2</v>
      </c>
      <c r="N1221" s="166">
        <v>2</v>
      </c>
      <c r="O1221" s="166">
        <v>4</v>
      </c>
      <c r="P1221" s="166">
        <v>2</v>
      </c>
      <c r="Q1221" s="166">
        <v>0</v>
      </c>
      <c r="R1221" s="166">
        <v>0</v>
      </c>
      <c r="S1221" s="166">
        <v>0</v>
      </c>
      <c r="T1221" s="166">
        <v>0</v>
      </c>
      <c r="U1221" s="166">
        <v>0</v>
      </c>
      <c r="V1221" s="166">
        <v>1</v>
      </c>
      <c r="W1221" s="166">
        <v>0</v>
      </c>
      <c r="X1221" s="166">
        <v>1</v>
      </c>
      <c r="Y1221" s="201"/>
      <c r="Z1221" s="167" t="s">
        <v>1185</v>
      </c>
    </row>
    <row r="1222" spans="1:26" ht="12" customHeight="1" x14ac:dyDescent="0.2">
      <c r="D1222" s="183" t="s">
        <v>283</v>
      </c>
      <c r="E1222" s="166">
        <v>21</v>
      </c>
      <c r="F1222" s="166">
        <v>18</v>
      </c>
      <c r="G1222" s="166">
        <v>0</v>
      </c>
      <c r="H1222" s="166">
        <v>1</v>
      </c>
      <c r="I1222" s="166">
        <v>2</v>
      </c>
      <c r="J1222" s="166">
        <v>12</v>
      </c>
      <c r="K1222" s="166">
        <v>11</v>
      </c>
      <c r="L1222" s="166">
        <v>4</v>
      </c>
      <c r="M1222" s="166">
        <v>1</v>
      </c>
      <c r="N1222" s="166">
        <v>1</v>
      </c>
      <c r="O1222" s="166">
        <v>3</v>
      </c>
      <c r="P1222" s="166">
        <v>2</v>
      </c>
      <c r="Q1222" s="166">
        <v>0</v>
      </c>
      <c r="R1222" s="166">
        <v>0</v>
      </c>
      <c r="S1222" s="166">
        <v>0</v>
      </c>
      <c r="T1222" s="166">
        <v>0</v>
      </c>
      <c r="U1222" s="166">
        <v>0</v>
      </c>
      <c r="V1222" s="166">
        <v>1</v>
      </c>
      <c r="W1222" s="166">
        <v>0</v>
      </c>
      <c r="X1222" s="166">
        <v>1</v>
      </c>
      <c r="Y1222" s="201"/>
      <c r="Z1222" s="167"/>
    </row>
    <row r="1223" spans="1:26" ht="5.0999999999999996" customHeight="1" x14ac:dyDescent="0.2">
      <c r="D1223" s="183"/>
      <c r="E1223" s="166"/>
      <c r="F1223" s="166"/>
      <c r="G1223" s="166"/>
      <c r="H1223" s="166"/>
      <c r="I1223" s="166"/>
      <c r="J1223" s="166"/>
      <c r="K1223" s="166"/>
      <c r="L1223" s="166"/>
      <c r="M1223" s="166"/>
      <c r="N1223" s="166"/>
      <c r="O1223" s="166"/>
      <c r="P1223" s="166"/>
      <c r="Q1223" s="166"/>
      <c r="R1223" s="166"/>
      <c r="S1223" s="166"/>
      <c r="T1223" s="166"/>
      <c r="U1223" s="166"/>
      <c r="V1223" s="166"/>
      <c r="W1223" s="166"/>
      <c r="X1223" s="166"/>
      <c r="Y1223" s="201"/>
      <c r="Z1223" s="167"/>
    </row>
    <row r="1224" spans="1:26" ht="12" customHeight="1" x14ac:dyDescent="0.2">
      <c r="A1224" s="142" t="s">
        <v>1186</v>
      </c>
      <c r="C1224" s="149" t="s">
        <v>1187</v>
      </c>
      <c r="D1224" s="183" t="s">
        <v>282</v>
      </c>
      <c r="E1224" s="166">
        <v>42</v>
      </c>
      <c r="F1224" s="166">
        <v>42</v>
      </c>
      <c r="G1224" s="166">
        <v>0</v>
      </c>
      <c r="H1224" s="166">
        <v>0</v>
      </c>
      <c r="I1224" s="166">
        <v>0</v>
      </c>
      <c r="J1224" s="166">
        <v>33</v>
      </c>
      <c r="K1224" s="166">
        <v>33</v>
      </c>
      <c r="L1224" s="166">
        <v>0</v>
      </c>
      <c r="M1224" s="166">
        <v>5</v>
      </c>
      <c r="N1224" s="166">
        <v>7</v>
      </c>
      <c r="O1224" s="166">
        <v>16</v>
      </c>
      <c r="P1224" s="166">
        <v>5</v>
      </c>
      <c r="Q1224" s="166">
        <v>0</v>
      </c>
      <c r="R1224" s="166">
        <v>0</v>
      </c>
      <c r="S1224" s="166">
        <v>0</v>
      </c>
      <c r="T1224" s="166">
        <v>0</v>
      </c>
      <c r="U1224" s="166">
        <v>0</v>
      </c>
      <c r="V1224" s="166">
        <v>0</v>
      </c>
      <c r="W1224" s="166">
        <v>0</v>
      </c>
      <c r="X1224" s="166">
        <v>0</v>
      </c>
      <c r="Y1224" s="201"/>
      <c r="Z1224" s="167" t="s">
        <v>1188</v>
      </c>
    </row>
    <row r="1225" spans="1:26" ht="12" customHeight="1" x14ac:dyDescent="0.2">
      <c r="D1225" s="183" t="s">
        <v>283</v>
      </c>
      <c r="E1225" s="166">
        <v>30</v>
      </c>
      <c r="F1225" s="166">
        <v>30</v>
      </c>
      <c r="G1225" s="166">
        <v>0</v>
      </c>
      <c r="H1225" s="166">
        <v>0</v>
      </c>
      <c r="I1225" s="166">
        <v>0</v>
      </c>
      <c r="J1225" s="166">
        <v>24</v>
      </c>
      <c r="K1225" s="166">
        <v>24</v>
      </c>
      <c r="L1225" s="166">
        <v>0</v>
      </c>
      <c r="M1225" s="166">
        <v>3</v>
      </c>
      <c r="N1225" s="166">
        <v>5</v>
      </c>
      <c r="O1225" s="166">
        <v>11</v>
      </c>
      <c r="P1225" s="166">
        <v>5</v>
      </c>
      <c r="Q1225" s="166">
        <v>0</v>
      </c>
      <c r="R1225" s="166">
        <v>0</v>
      </c>
      <c r="S1225" s="166">
        <v>0</v>
      </c>
      <c r="T1225" s="166">
        <v>0</v>
      </c>
      <c r="U1225" s="166">
        <v>0</v>
      </c>
      <c r="V1225" s="166">
        <v>0</v>
      </c>
      <c r="W1225" s="166">
        <v>0</v>
      </c>
      <c r="X1225" s="166">
        <v>0</v>
      </c>
      <c r="Y1225" s="201"/>
      <c r="Z1225" s="167"/>
    </row>
    <row r="1226" spans="1:26" ht="5.0999999999999996" customHeight="1" x14ac:dyDescent="0.2">
      <c r="D1226" s="183"/>
      <c r="E1226" s="166"/>
      <c r="F1226" s="166"/>
      <c r="G1226" s="166"/>
      <c r="H1226" s="166"/>
      <c r="I1226" s="166"/>
      <c r="J1226" s="166"/>
      <c r="K1226" s="166"/>
      <c r="L1226" s="166"/>
      <c r="M1226" s="166"/>
      <c r="N1226" s="166"/>
      <c r="O1226" s="166"/>
      <c r="P1226" s="166"/>
      <c r="Q1226" s="166"/>
      <c r="R1226" s="166"/>
      <c r="S1226" s="166"/>
      <c r="T1226" s="166"/>
      <c r="U1226" s="166"/>
      <c r="V1226" s="166"/>
      <c r="W1226" s="166"/>
      <c r="X1226" s="166"/>
      <c r="Y1226" s="201"/>
      <c r="Z1226" s="167"/>
    </row>
    <row r="1227" spans="1:26" ht="12" customHeight="1" x14ac:dyDescent="0.2">
      <c r="A1227" s="142" t="s">
        <v>1189</v>
      </c>
      <c r="C1227" s="149" t="s">
        <v>1190</v>
      </c>
      <c r="D1227" s="183" t="s">
        <v>282</v>
      </c>
      <c r="E1227" s="166">
        <v>184</v>
      </c>
      <c r="F1227" s="166">
        <v>172</v>
      </c>
      <c r="G1227" s="166">
        <v>11</v>
      </c>
      <c r="H1227" s="166">
        <v>1</v>
      </c>
      <c r="I1227" s="166">
        <v>0</v>
      </c>
      <c r="J1227" s="166">
        <v>154</v>
      </c>
      <c r="K1227" s="166">
        <v>144</v>
      </c>
      <c r="L1227" s="166">
        <v>11</v>
      </c>
      <c r="M1227" s="166">
        <v>36</v>
      </c>
      <c r="N1227" s="166">
        <v>37</v>
      </c>
      <c r="O1227" s="166">
        <v>34</v>
      </c>
      <c r="P1227" s="166">
        <v>19</v>
      </c>
      <c r="Q1227" s="166">
        <v>6</v>
      </c>
      <c r="R1227" s="166">
        <v>1</v>
      </c>
      <c r="S1227" s="166">
        <v>10</v>
      </c>
      <c r="T1227" s="166">
        <v>10</v>
      </c>
      <c r="U1227" s="166">
        <v>0</v>
      </c>
      <c r="V1227" s="166">
        <v>0</v>
      </c>
      <c r="W1227" s="166">
        <v>0</v>
      </c>
      <c r="X1227" s="166">
        <v>0</v>
      </c>
      <c r="Y1227" s="201"/>
      <c r="Z1227" s="167" t="s">
        <v>1191</v>
      </c>
    </row>
    <row r="1228" spans="1:26" ht="12" customHeight="1" x14ac:dyDescent="0.2">
      <c r="D1228" s="183" t="s">
        <v>283</v>
      </c>
      <c r="E1228" s="166">
        <v>159</v>
      </c>
      <c r="F1228" s="166">
        <v>147</v>
      </c>
      <c r="G1228" s="166">
        <v>11</v>
      </c>
      <c r="H1228" s="166">
        <v>1</v>
      </c>
      <c r="I1228" s="166">
        <v>0</v>
      </c>
      <c r="J1228" s="166">
        <v>131</v>
      </c>
      <c r="K1228" s="166">
        <v>121</v>
      </c>
      <c r="L1228" s="166">
        <v>11</v>
      </c>
      <c r="M1228" s="166">
        <v>32</v>
      </c>
      <c r="N1228" s="166">
        <v>28</v>
      </c>
      <c r="O1228" s="166">
        <v>30</v>
      </c>
      <c r="P1228" s="166">
        <v>13</v>
      </c>
      <c r="Q1228" s="166">
        <v>6</v>
      </c>
      <c r="R1228" s="166">
        <v>1</v>
      </c>
      <c r="S1228" s="166">
        <v>10</v>
      </c>
      <c r="T1228" s="166">
        <v>10</v>
      </c>
      <c r="U1228" s="166">
        <v>0</v>
      </c>
      <c r="V1228" s="166">
        <v>0</v>
      </c>
      <c r="W1228" s="166">
        <v>0</v>
      </c>
      <c r="X1228" s="166">
        <v>0</v>
      </c>
      <c r="Y1228" s="201"/>
      <c r="Z1228" s="167"/>
    </row>
    <row r="1229" spans="1:26" ht="5.0999999999999996" customHeight="1" x14ac:dyDescent="0.2">
      <c r="D1229" s="183"/>
      <c r="E1229" s="166"/>
      <c r="F1229" s="166"/>
      <c r="G1229" s="166"/>
      <c r="H1229" s="166"/>
      <c r="I1229" s="166"/>
      <c r="J1229" s="166"/>
      <c r="K1229" s="166"/>
      <c r="L1229" s="166"/>
      <c r="M1229" s="166"/>
      <c r="N1229" s="166"/>
      <c r="O1229" s="166"/>
      <c r="P1229" s="166"/>
      <c r="Q1229" s="166"/>
      <c r="R1229" s="166"/>
      <c r="S1229" s="166"/>
      <c r="T1229" s="166"/>
      <c r="U1229" s="166"/>
      <c r="V1229" s="166"/>
      <c r="W1229" s="166"/>
      <c r="X1229" s="166"/>
      <c r="Y1229" s="201"/>
      <c r="Z1229" s="167"/>
    </row>
    <row r="1230" spans="1:26" ht="12" customHeight="1" x14ac:dyDescent="0.2">
      <c r="A1230" s="142" t="s">
        <v>1192</v>
      </c>
      <c r="C1230" s="149" t="s">
        <v>1193</v>
      </c>
      <c r="D1230" s="183" t="s">
        <v>282</v>
      </c>
      <c r="E1230" s="166">
        <v>181</v>
      </c>
      <c r="F1230" s="166">
        <v>172</v>
      </c>
      <c r="G1230" s="166">
        <v>2</v>
      </c>
      <c r="H1230" s="166">
        <v>6</v>
      </c>
      <c r="I1230" s="166">
        <v>1</v>
      </c>
      <c r="J1230" s="166">
        <v>158</v>
      </c>
      <c r="K1230" s="166">
        <v>154</v>
      </c>
      <c r="L1230" s="166">
        <v>14</v>
      </c>
      <c r="M1230" s="166">
        <v>25</v>
      </c>
      <c r="N1230" s="166">
        <v>53</v>
      </c>
      <c r="O1230" s="166">
        <v>37</v>
      </c>
      <c r="P1230" s="166">
        <v>16</v>
      </c>
      <c r="Q1230" s="166">
        <v>8</v>
      </c>
      <c r="R1230" s="166">
        <v>1</v>
      </c>
      <c r="S1230" s="166">
        <v>4</v>
      </c>
      <c r="T1230" s="166">
        <v>2</v>
      </c>
      <c r="U1230" s="166">
        <v>2</v>
      </c>
      <c r="V1230" s="166">
        <v>0</v>
      </c>
      <c r="W1230" s="166">
        <v>0</v>
      </c>
      <c r="X1230" s="166">
        <v>0</v>
      </c>
      <c r="Y1230" s="201"/>
      <c r="Z1230" s="167" t="s">
        <v>1194</v>
      </c>
    </row>
    <row r="1231" spans="1:26" ht="12" customHeight="1" x14ac:dyDescent="0.2">
      <c r="D1231" s="183" t="s">
        <v>283</v>
      </c>
      <c r="E1231" s="166">
        <v>162</v>
      </c>
      <c r="F1231" s="166">
        <v>154</v>
      </c>
      <c r="G1231" s="166">
        <v>2</v>
      </c>
      <c r="H1231" s="166">
        <v>5</v>
      </c>
      <c r="I1231" s="166">
        <v>1</v>
      </c>
      <c r="J1231" s="166">
        <v>140</v>
      </c>
      <c r="K1231" s="166">
        <v>136</v>
      </c>
      <c r="L1231" s="166">
        <v>12</v>
      </c>
      <c r="M1231" s="166">
        <v>24</v>
      </c>
      <c r="N1231" s="166">
        <v>46</v>
      </c>
      <c r="O1231" s="166">
        <v>32</v>
      </c>
      <c r="P1231" s="166">
        <v>14</v>
      </c>
      <c r="Q1231" s="166">
        <v>7</v>
      </c>
      <c r="R1231" s="166">
        <v>1</v>
      </c>
      <c r="S1231" s="166">
        <v>4</v>
      </c>
      <c r="T1231" s="166">
        <v>2</v>
      </c>
      <c r="U1231" s="166">
        <v>2</v>
      </c>
      <c r="V1231" s="166">
        <v>0</v>
      </c>
      <c r="W1231" s="166">
        <v>0</v>
      </c>
      <c r="X1231" s="166">
        <v>0</v>
      </c>
      <c r="Y1231" s="201"/>
      <c r="Z1231" s="167"/>
    </row>
    <row r="1232" spans="1:26" ht="5.0999999999999996" customHeight="1" x14ac:dyDescent="0.2">
      <c r="D1232" s="183"/>
      <c r="E1232" s="166"/>
      <c r="F1232" s="166"/>
      <c r="G1232" s="166"/>
      <c r="H1232" s="166"/>
      <c r="I1232" s="166"/>
      <c r="J1232" s="166"/>
      <c r="K1232" s="166"/>
      <c r="L1232" s="166"/>
      <c r="M1232" s="166"/>
      <c r="N1232" s="166"/>
      <c r="O1232" s="166"/>
      <c r="P1232" s="166"/>
      <c r="Q1232" s="166"/>
      <c r="R1232" s="166"/>
      <c r="S1232" s="166"/>
      <c r="T1232" s="166"/>
      <c r="U1232" s="166"/>
      <c r="V1232" s="166"/>
      <c r="W1232" s="166"/>
      <c r="X1232" s="166"/>
      <c r="Y1232" s="201"/>
      <c r="Z1232" s="167"/>
    </row>
    <row r="1233" spans="1:26" ht="12" customHeight="1" x14ac:dyDescent="0.2">
      <c r="A1233" s="142" t="s">
        <v>1195</v>
      </c>
      <c r="C1233" s="149" t="s">
        <v>1196</v>
      </c>
      <c r="D1233" s="183" t="s">
        <v>282</v>
      </c>
      <c r="E1233" s="166">
        <v>3</v>
      </c>
      <c r="F1233" s="166">
        <v>2</v>
      </c>
      <c r="G1233" s="166">
        <v>1</v>
      </c>
      <c r="H1233" s="166">
        <v>0</v>
      </c>
      <c r="I1233" s="166">
        <v>0</v>
      </c>
      <c r="J1233" s="166">
        <v>2</v>
      </c>
      <c r="K1233" s="166">
        <v>1</v>
      </c>
      <c r="L1233" s="166">
        <v>0</v>
      </c>
      <c r="M1233" s="166">
        <v>0</v>
      </c>
      <c r="N1233" s="166">
        <v>1</v>
      </c>
      <c r="O1233" s="166">
        <v>0</v>
      </c>
      <c r="P1233" s="166">
        <v>0</v>
      </c>
      <c r="Q1233" s="166">
        <v>0</v>
      </c>
      <c r="R1233" s="166">
        <v>0</v>
      </c>
      <c r="S1233" s="166">
        <v>1</v>
      </c>
      <c r="T1233" s="166">
        <v>1</v>
      </c>
      <c r="U1233" s="166">
        <v>0</v>
      </c>
      <c r="V1233" s="166">
        <v>0</v>
      </c>
      <c r="W1233" s="166">
        <v>0</v>
      </c>
      <c r="X1233" s="166">
        <v>0</v>
      </c>
      <c r="Y1233" s="201"/>
      <c r="Z1233" s="167" t="s">
        <v>1197</v>
      </c>
    </row>
    <row r="1234" spans="1:26" ht="12" customHeight="1" x14ac:dyDescent="0.2">
      <c r="D1234" s="183" t="s">
        <v>283</v>
      </c>
      <c r="E1234" s="166">
        <v>2</v>
      </c>
      <c r="F1234" s="166">
        <v>1</v>
      </c>
      <c r="G1234" s="166">
        <v>1</v>
      </c>
      <c r="H1234" s="166">
        <v>0</v>
      </c>
      <c r="I1234" s="166">
        <v>0</v>
      </c>
      <c r="J1234" s="166">
        <v>2</v>
      </c>
      <c r="K1234" s="166">
        <v>1</v>
      </c>
      <c r="L1234" s="166">
        <v>0</v>
      </c>
      <c r="M1234" s="166">
        <v>0</v>
      </c>
      <c r="N1234" s="166">
        <v>1</v>
      </c>
      <c r="O1234" s="166">
        <v>0</v>
      </c>
      <c r="P1234" s="166">
        <v>0</v>
      </c>
      <c r="Q1234" s="166">
        <v>0</v>
      </c>
      <c r="R1234" s="166">
        <v>0</v>
      </c>
      <c r="S1234" s="166">
        <v>1</v>
      </c>
      <c r="T1234" s="166">
        <v>1</v>
      </c>
      <c r="U1234" s="166">
        <v>0</v>
      </c>
      <c r="V1234" s="166">
        <v>0</v>
      </c>
      <c r="W1234" s="166">
        <v>0</v>
      </c>
      <c r="X1234" s="166">
        <v>0</v>
      </c>
      <c r="Y1234" s="201"/>
      <c r="Z1234" s="167"/>
    </row>
    <row r="1235" spans="1:26" ht="5.0999999999999996" customHeight="1" x14ac:dyDescent="0.2">
      <c r="D1235" s="183"/>
      <c r="E1235" s="166"/>
      <c r="F1235" s="166"/>
      <c r="G1235" s="166"/>
      <c r="H1235" s="166"/>
      <c r="I1235" s="166"/>
      <c r="J1235" s="166"/>
      <c r="K1235" s="166"/>
      <c r="L1235" s="166"/>
      <c r="M1235" s="166"/>
      <c r="N1235" s="166"/>
      <c r="O1235" s="166"/>
      <c r="P1235" s="166"/>
      <c r="Q1235" s="166"/>
      <c r="R1235" s="166"/>
      <c r="S1235" s="166"/>
      <c r="T1235" s="166"/>
      <c r="U1235" s="166"/>
      <c r="V1235" s="166"/>
      <c r="W1235" s="166"/>
      <c r="X1235" s="166"/>
      <c r="Y1235" s="201"/>
      <c r="Z1235" s="167"/>
    </row>
    <row r="1236" spans="1:26" ht="12" customHeight="1" x14ac:dyDescent="0.2">
      <c r="A1236" s="212" t="s">
        <v>1198</v>
      </c>
      <c r="C1236" s="142" t="s">
        <v>1199</v>
      </c>
      <c r="D1236" s="183" t="s">
        <v>282</v>
      </c>
      <c r="E1236" s="166">
        <v>1</v>
      </c>
      <c r="F1236" s="166">
        <v>1</v>
      </c>
      <c r="G1236" s="166">
        <v>0</v>
      </c>
      <c r="H1236" s="166">
        <v>0</v>
      </c>
      <c r="I1236" s="166">
        <v>0</v>
      </c>
      <c r="J1236" s="166">
        <v>1</v>
      </c>
      <c r="K1236" s="166">
        <v>1</v>
      </c>
      <c r="L1236" s="166">
        <v>0</v>
      </c>
      <c r="M1236" s="166">
        <v>1</v>
      </c>
      <c r="N1236" s="166">
        <v>0</v>
      </c>
      <c r="O1236" s="166">
        <v>0</v>
      </c>
      <c r="P1236" s="166">
        <v>0</v>
      </c>
      <c r="Q1236" s="166">
        <v>0</v>
      </c>
      <c r="R1236" s="166">
        <v>0</v>
      </c>
      <c r="S1236" s="166">
        <v>0</v>
      </c>
      <c r="T1236" s="166">
        <v>0</v>
      </c>
      <c r="U1236" s="166">
        <v>0</v>
      </c>
      <c r="V1236" s="166">
        <v>0</v>
      </c>
      <c r="W1236" s="166">
        <v>0</v>
      </c>
      <c r="X1236" s="166">
        <v>0</v>
      </c>
      <c r="Y1236" s="201"/>
      <c r="Z1236" s="167" t="s">
        <v>1198</v>
      </c>
    </row>
    <row r="1237" spans="1:26" ht="12" customHeight="1" x14ac:dyDescent="0.2">
      <c r="A1237" s="213"/>
      <c r="D1237" s="183" t="s">
        <v>283</v>
      </c>
      <c r="E1237" s="166">
        <v>0</v>
      </c>
      <c r="F1237" s="166">
        <v>0</v>
      </c>
      <c r="G1237" s="166">
        <v>0</v>
      </c>
      <c r="H1237" s="166">
        <v>0</v>
      </c>
      <c r="I1237" s="166">
        <v>0</v>
      </c>
      <c r="J1237" s="166">
        <v>0</v>
      </c>
      <c r="K1237" s="166">
        <v>0</v>
      </c>
      <c r="L1237" s="166">
        <v>0</v>
      </c>
      <c r="M1237" s="166">
        <v>0</v>
      </c>
      <c r="N1237" s="166">
        <v>0</v>
      </c>
      <c r="O1237" s="166">
        <v>0</v>
      </c>
      <c r="P1237" s="166">
        <v>0</v>
      </c>
      <c r="Q1237" s="166">
        <v>0</v>
      </c>
      <c r="R1237" s="166">
        <v>0</v>
      </c>
      <c r="S1237" s="166">
        <v>0</v>
      </c>
      <c r="T1237" s="166">
        <v>0</v>
      </c>
      <c r="U1237" s="166">
        <v>0</v>
      </c>
      <c r="V1237" s="166">
        <v>0</v>
      </c>
      <c r="W1237" s="166">
        <v>0</v>
      </c>
      <c r="X1237" s="166">
        <v>0</v>
      </c>
      <c r="Y1237" s="201"/>
      <c r="Z1237" s="167"/>
    </row>
    <row r="1238" spans="1:26" ht="5.0999999999999996" customHeight="1" x14ac:dyDescent="0.2">
      <c r="A1238" s="213"/>
      <c r="D1238" s="183"/>
      <c r="E1238" s="166"/>
      <c r="F1238" s="166"/>
      <c r="G1238" s="166"/>
      <c r="H1238" s="166"/>
      <c r="I1238" s="166"/>
      <c r="J1238" s="166"/>
      <c r="K1238" s="166"/>
      <c r="L1238" s="166"/>
      <c r="M1238" s="166"/>
      <c r="N1238" s="166"/>
      <c r="O1238" s="166"/>
      <c r="P1238" s="166"/>
      <c r="Q1238" s="166"/>
      <c r="R1238" s="166"/>
      <c r="S1238" s="166"/>
      <c r="T1238" s="166"/>
      <c r="U1238" s="166"/>
      <c r="V1238" s="166"/>
      <c r="W1238" s="166"/>
      <c r="X1238" s="166"/>
      <c r="Y1238" s="201"/>
      <c r="Z1238" s="167"/>
    </row>
    <row r="1239" spans="1:26" ht="12" customHeight="1" x14ac:dyDescent="0.2">
      <c r="A1239" s="149">
        <v>400</v>
      </c>
      <c r="C1239" s="149" t="s">
        <v>1200</v>
      </c>
      <c r="D1239" s="183" t="s">
        <v>282</v>
      </c>
      <c r="E1239" s="166">
        <v>1</v>
      </c>
      <c r="F1239" s="166">
        <v>1</v>
      </c>
      <c r="G1239" s="166">
        <v>0</v>
      </c>
      <c r="H1239" s="166">
        <v>0</v>
      </c>
      <c r="I1239" s="166">
        <v>0</v>
      </c>
      <c r="J1239" s="166">
        <v>1</v>
      </c>
      <c r="K1239" s="166">
        <v>1</v>
      </c>
      <c r="L1239" s="166">
        <v>0</v>
      </c>
      <c r="M1239" s="166">
        <v>1</v>
      </c>
      <c r="N1239" s="166">
        <v>0</v>
      </c>
      <c r="O1239" s="166">
        <v>0</v>
      </c>
      <c r="P1239" s="166">
        <v>0</v>
      </c>
      <c r="Q1239" s="166">
        <v>0</v>
      </c>
      <c r="R1239" s="166">
        <v>0</v>
      </c>
      <c r="S1239" s="166">
        <v>0</v>
      </c>
      <c r="T1239" s="166">
        <v>0</v>
      </c>
      <c r="U1239" s="166">
        <v>0</v>
      </c>
      <c r="V1239" s="166">
        <v>0</v>
      </c>
      <c r="W1239" s="166">
        <v>0</v>
      </c>
      <c r="X1239" s="166">
        <v>0</v>
      </c>
      <c r="Y1239" s="201"/>
      <c r="Z1239" s="214">
        <v>400</v>
      </c>
    </row>
    <row r="1240" spans="1:26" ht="12" customHeight="1" x14ac:dyDescent="0.2">
      <c r="A1240" s="213"/>
      <c r="C1240" s="149"/>
      <c r="D1240" s="183" t="s">
        <v>283</v>
      </c>
      <c r="E1240" s="166">
        <v>0</v>
      </c>
      <c r="F1240" s="166">
        <v>0</v>
      </c>
      <c r="G1240" s="166">
        <v>0</v>
      </c>
      <c r="H1240" s="166">
        <v>0</v>
      </c>
      <c r="I1240" s="166">
        <v>0</v>
      </c>
      <c r="J1240" s="166">
        <v>0</v>
      </c>
      <c r="K1240" s="166">
        <v>0</v>
      </c>
      <c r="L1240" s="166">
        <v>0</v>
      </c>
      <c r="M1240" s="166">
        <v>0</v>
      </c>
      <c r="N1240" s="166">
        <v>0</v>
      </c>
      <c r="O1240" s="166">
        <v>0</v>
      </c>
      <c r="P1240" s="166">
        <v>0</v>
      </c>
      <c r="Q1240" s="166">
        <v>0</v>
      </c>
      <c r="R1240" s="166">
        <v>0</v>
      </c>
      <c r="S1240" s="166">
        <v>0</v>
      </c>
      <c r="T1240" s="166">
        <v>0</v>
      </c>
      <c r="U1240" s="166">
        <v>0</v>
      </c>
      <c r="V1240" s="166">
        <v>0</v>
      </c>
      <c r="W1240" s="166">
        <v>0</v>
      </c>
      <c r="X1240" s="166">
        <v>0</v>
      </c>
      <c r="Y1240" s="201"/>
      <c r="Z1240" s="167"/>
    </row>
    <row r="1241" spans="1:26" ht="5.0999999999999996" customHeight="1" x14ac:dyDescent="0.2">
      <c r="A1241" s="213"/>
      <c r="D1241" s="183"/>
      <c r="E1241" s="166"/>
      <c r="F1241" s="166"/>
      <c r="G1241" s="166"/>
      <c r="H1241" s="166"/>
      <c r="I1241" s="166"/>
      <c r="J1241" s="166"/>
      <c r="K1241" s="166"/>
      <c r="L1241" s="166"/>
      <c r="M1241" s="166"/>
      <c r="N1241" s="166"/>
      <c r="O1241" s="166"/>
      <c r="P1241" s="166"/>
      <c r="Q1241" s="166"/>
      <c r="R1241" s="166"/>
      <c r="S1241" s="166"/>
      <c r="T1241" s="166"/>
      <c r="U1241" s="166"/>
      <c r="V1241" s="166"/>
      <c r="W1241" s="166"/>
      <c r="X1241" s="166"/>
      <c r="Y1241" s="201"/>
      <c r="Z1241" s="167"/>
    </row>
    <row r="1242" spans="1:26" ht="12" customHeight="1" x14ac:dyDescent="0.2">
      <c r="A1242" s="212" t="s">
        <v>1201</v>
      </c>
      <c r="C1242" s="142" t="s">
        <v>1202</v>
      </c>
      <c r="D1242" s="183" t="s">
        <v>282</v>
      </c>
      <c r="E1242" s="166">
        <v>540</v>
      </c>
      <c r="F1242" s="166">
        <v>522</v>
      </c>
      <c r="G1242" s="166">
        <v>8</v>
      </c>
      <c r="H1242" s="166">
        <v>9</v>
      </c>
      <c r="I1242" s="166">
        <v>1</v>
      </c>
      <c r="J1242" s="166">
        <v>480</v>
      </c>
      <c r="K1242" s="166">
        <v>471</v>
      </c>
      <c r="L1242" s="166">
        <v>62</v>
      </c>
      <c r="M1242" s="166">
        <v>135</v>
      </c>
      <c r="N1242" s="166">
        <v>182</v>
      </c>
      <c r="O1242" s="166">
        <v>62</v>
      </c>
      <c r="P1242" s="166">
        <v>26</v>
      </c>
      <c r="Q1242" s="166">
        <v>4</v>
      </c>
      <c r="R1242" s="166">
        <v>0</v>
      </c>
      <c r="S1242" s="166">
        <v>9</v>
      </c>
      <c r="T1242" s="166">
        <v>5</v>
      </c>
      <c r="U1242" s="166">
        <v>4</v>
      </c>
      <c r="V1242" s="166">
        <v>0</v>
      </c>
      <c r="W1242" s="166">
        <v>0</v>
      </c>
      <c r="X1242" s="166">
        <v>0</v>
      </c>
      <c r="Y1242" s="201"/>
      <c r="Z1242" s="167" t="s">
        <v>1203</v>
      </c>
    </row>
    <row r="1243" spans="1:26" ht="12" customHeight="1" x14ac:dyDescent="0.2">
      <c r="A1243" s="213"/>
      <c r="D1243" s="183" t="s">
        <v>283</v>
      </c>
      <c r="E1243" s="166">
        <v>526</v>
      </c>
      <c r="F1243" s="166">
        <v>509</v>
      </c>
      <c r="G1243" s="166">
        <v>7</v>
      </c>
      <c r="H1243" s="166">
        <v>9</v>
      </c>
      <c r="I1243" s="166">
        <v>1</v>
      </c>
      <c r="J1243" s="166">
        <v>471</v>
      </c>
      <c r="K1243" s="166">
        <v>462</v>
      </c>
      <c r="L1243" s="166">
        <v>62</v>
      </c>
      <c r="M1243" s="166">
        <v>134</v>
      </c>
      <c r="N1243" s="166">
        <v>180</v>
      </c>
      <c r="O1243" s="166">
        <v>59</v>
      </c>
      <c r="P1243" s="166">
        <v>24</v>
      </c>
      <c r="Q1243" s="166">
        <v>3</v>
      </c>
      <c r="R1243" s="166">
        <v>0</v>
      </c>
      <c r="S1243" s="166">
        <v>9</v>
      </c>
      <c r="T1243" s="166">
        <v>5</v>
      </c>
      <c r="U1243" s="166">
        <v>4</v>
      </c>
      <c r="V1243" s="166">
        <v>0</v>
      </c>
      <c r="W1243" s="166">
        <v>0</v>
      </c>
      <c r="X1243" s="166">
        <v>0</v>
      </c>
      <c r="Y1243" s="201"/>
      <c r="Z1243" s="167"/>
    </row>
    <row r="1244" spans="1:26" ht="12" customHeight="1" x14ac:dyDescent="0.2">
      <c r="A1244" s="212" t="s">
        <v>1204</v>
      </c>
      <c r="C1244" s="142" t="s">
        <v>1205</v>
      </c>
      <c r="D1244" s="183" t="s">
        <v>282</v>
      </c>
      <c r="E1244" s="166">
        <v>2</v>
      </c>
      <c r="F1244" s="166">
        <v>2</v>
      </c>
      <c r="G1244" s="166">
        <v>0</v>
      </c>
      <c r="H1244" s="166">
        <v>0</v>
      </c>
      <c r="I1244" s="166">
        <v>0</v>
      </c>
      <c r="J1244" s="166">
        <v>1</v>
      </c>
      <c r="K1244" s="166">
        <v>1</v>
      </c>
      <c r="L1244" s="166">
        <v>0</v>
      </c>
      <c r="M1244" s="166">
        <v>0</v>
      </c>
      <c r="N1244" s="166">
        <v>0</v>
      </c>
      <c r="O1244" s="166">
        <v>1</v>
      </c>
      <c r="P1244" s="166">
        <v>0</v>
      </c>
      <c r="Q1244" s="166">
        <v>0</v>
      </c>
      <c r="R1244" s="166">
        <v>0</v>
      </c>
      <c r="S1244" s="166">
        <v>0</v>
      </c>
      <c r="T1244" s="166">
        <v>0</v>
      </c>
      <c r="U1244" s="166">
        <v>0</v>
      </c>
      <c r="V1244" s="166">
        <v>0</v>
      </c>
      <c r="W1244" s="166">
        <v>0</v>
      </c>
      <c r="X1244" s="166">
        <v>0</v>
      </c>
      <c r="Y1244" s="201"/>
      <c r="Z1244" s="167" t="s">
        <v>1204</v>
      </c>
    </row>
    <row r="1245" spans="1:26" ht="12" customHeight="1" x14ac:dyDescent="0.2">
      <c r="A1245" s="213"/>
      <c r="D1245" s="183" t="s">
        <v>283</v>
      </c>
      <c r="E1245" s="166">
        <v>2</v>
      </c>
      <c r="F1245" s="166">
        <v>2</v>
      </c>
      <c r="G1245" s="166">
        <v>0</v>
      </c>
      <c r="H1245" s="166">
        <v>0</v>
      </c>
      <c r="I1245" s="166">
        <v>0</v>
      </c>
      <c r="J1245" s="166">
        <v>1</v>
      </c>
      <c r="K1245" s="166">
        <v>1</v>
      </c>
      <c r="L1245" s="166">
        <v>0</v>
      </c>
      <c r="M1245" s="166">
        <v>0</v>
      </c>
      <c r="N1245" s="166">
        <v>0</v>
      </c>
      <c r="O1245" s="166">
        <v>1</v>
      </c>
      <c r="P1245" s="166">
        <v>0</v>
      </c>
      <c r="Q1245" s="166">
        <v>0</v>
      </c>
      <c r="R1245" s="166">
        <v>0</v>
      </c>
      <c r="S1245" s="166">
        <v>0</v>
      </c>
      <c r="T1245" s="166">
        <v>0</v>
      </c>
      <c r="U1245" s="166">
        <v>0</v>
      </c>
      <c r="V1245" s="166">
        <v>0</v>
      </c>
      <c r="W1245" s="166">
        <v>0</v>
      </c>
      <c r="X1245" s="166">
        <v>0</v>
      </c>
      <c r="Y1245" s="201"/>
      <c r="Z1245" s="167"/>
    </row>
    <row r="1246" spans="1:26" ht="5.0999999999999996" customHeight="1" x14ac:dyDescent="0.2">
      <c r="D1246" s="183"/>
      <c r="E1246" s="166"/>
      <c r="F1246" s="166"/>
      <c r="G1246" s="166"/>
      <c r="H1246" s="166"/>
      <c r="I1246" s="166"/>
      <c r="J1246" s="166"/>
      <c r="K1246" s="166"/>
      <c r="L1246" s="166"/>
      <c r="M1246" s="166"/>
      <c r="N1246" s="166"/>
      <c r="O1246" s="166"/>
      <c r="P1246" s="166"/>
      <c r="Q1246" s="166"/>
      <c r="R1246" s="166"/>
      <c r="S1246" s="166"/>
      <c r="T1246" s="166"/>
      <c r="U1246" s="166"/>
      <c r="V1246" s="166"/>
      <c r="W1246" s="166"/>
      <c r="X1246" s="166"/>
      <c r="Y1246" s="201"/>
      <c r="Z1246" s="167"/>
    </row>
    <row r="1247" spans="1:26" ht="12" customHeight="1" x14ac:dyDescent="0.2">
      <c r="A1247" s="142" t="s">
        <v>1206</v>
      </c>
      <c r="C1247" s="142" t="s">
        <v>1207</v>
      </c>
      <c r="D1247" s="183" t="s">
        <v>282</v>
      </c>
      <c r="E1247" s="166">
        <v>2</v>
      </c>
      <c r="F1247" s="166">
        <v>2</v>
      </c>
      <c r="G1247" s="166">
        <v>0</v>
      </c>
      <c r="H1247" s="166">
        <v>0</v>
      </c>
      <c r="I1247" s="166">
        <v>0</v>
      </c>
      <c r="J1247" s="166">
        <v>0</v>
      </c>
      <c r="K1247" s="166">
        <v>0</v>
      </c>
      <c r="L1247" s="166">
        <v>0</v>
      </c>
      <c r="M1247" s="166">
        <v>0</v>
      </c>
      <c r="N1247" s="166">
        <v>0</v>
      </c>
      <c r="O1247" s="166">
        <v>0</v>
      </c>
      <c r="P1247" s="166">
        <v>0</v>
      </c>
      <c r="Q1247" s="166">
        <v>0</v>
      </c>
      <c r="R1247" s="166">
        <v>0</v>
      </c>
      <c r="S1247" s="166">
        <v>0</v>
      </c>
      <c r="T1247" s="166">
        <v>0</v>
      </c>
      <c r="U1247" s="166">
        <v>0</v>
      </c>
      <c r="V1247" s="166">
        <v>0</v>
      </c>
      <c r="W1247" s="166">
        <v>0</v>
      </c>
      <c r="X1247" s="166">
        <v>0</v>
      </c>
      <c r="Y1247" s="201"/>
      <c r="Z1247" s="167" t="s">
        <v>1208</v>
      </c>
    </row>
    <row r="1248" spans="1:26" ht="12" customHeight="1" x14ac:dyDescent="0.2">
      <c r="D1248" s="183" t="s">
        <v>283</v>
      </c>
      <c r="E1248" s="166">
        <v>2</v>
      </c>
      <c r="F1248" s="166">
        <v>2</v>
      </c>
      <c r="G1248" s="166">
        <v>0</v>
      </c>
      <c r="H1248" s="166">
        <v>0</v>
      </c>
      <c r="I1248" s="166">
        <v>0</v>
      </c>
      <c r="J1248" s="166">
        <v>0</v>
      </c>
      <c r="K1248" s="166">
        <v>0</v>
      </c>
      <c r="L1248" s="166">
        <v>0</v>
      </c>
      <c r="M1248" s="166">
        <v>0</v>
      </c>
      <c r="N1248" s="166">
        <v>0</v>
      </c>
      <c r="O1248" s="166">
        <v>0</v>
      </c>
      <c r="P1248" s="166">
        <v>0</v>
      </c>
      <c r="Q1248" s="166">
        <v>0</v>
      </c>
      <c r="R1248" s="166">
        <v>0</v>
      </c>
      <c r="S1248" s="166">
        <v>0</v>
      </c>
      <c r="T1248" s="166">
        <v>0</v>
      </c>
      <c r="U1248" s="166">
        <v>0</v>
      </c>
      <c r="V1248" s="166">
        <v>0</v>
      </c>
      <c r="W1248" s="166">
        <v>0</v>
      </c>
      <c r="X1248" s="166">
        <v>0</v>
      </c>
      <c r="Y1248" s="201"/>
      <c r="Z1248" s="167"/>
    </row>
    <row r="1249" spans="1:26" ht="5.0999999999999996" customHeight="1" x14ac:dyDescent="0.2">
      <c r="D1249" s="183"/>
      <c r="E1249" s="166"/>
      <c r="F1249" s="166"/>
      <c r="G1249" s="166"/>
      <c r="H1249" s="166"/>
      <c r="I1249" s="166"/>
      <c r="J1249" s="166"/>
      <c r="K1249" s="166"/>
      <c r="L1249" s="166"/>
      <c r="M1249" s="166"/>
      <c r="N1249" s="166"/>
      <c r="O1249" s="166"/>
      <c r="P1249" s="166"/>
      <c r="Q1249" s="166"/>
      <c r="R1249" s="166"/>
      <c r="S1249" s="166"/>
      <c r="T1249" s="166"/>
      <c r="U1249" s="166"/>
      <c r="V1249" s="166"/>
      <c r="W1249" s="166"/>
      <c r="X1249" s="166"/>
      <c r="Y1249" s="201"/>
      <c r="Z1249" s="167"/>
    </row>
    <row r="1250" spans="1:26" ht="12" customHeight="1" x14ac:dyDescent="0.2">
      <c r="A1250" s="142" t="s">
        <v>1209</v>
      </c>
      <c r="C1250" s="142" t="s">
        <v>2328</v>
      </c>
      <c r="D1250" s="183" t="s">
        <v>282</v>
      </c>
      <c r="E1250" s="166">
        <v>273</v>
      </c>
      <c r="F1250" s="166">
        <v>258</v>
      </c>
      <c r="G1250" s="166">
        <v>4</v>
      </c>
      <c r="H1250" s="166">
        <v>5</v>
      </c>
      <c r="I1250" s="166">
        <v>6</v>
      </c>
      <c r="J1250" s="166">
        <v>198</v>
      </c>
      <c r="K1250" s="166">
        <v>191</v>
      </c>
      <c r="L1250" s="166">
        <v>9</v>
      </c>
      <c r="M1250" s="166">
        <v>11</v>
      </c>
      <c r="N1250" s="166">
        <v>67</v>
      </c>
      <c r="O1250" s="166">
        <v>51</v>
      </c>
      <c r="P1250" s="166">
        <v>37</v>
      </c>
      <c r="Q1250" s="166">
        <v>12</v>
      </c>
      <c r="R1250" s="166">
        <v>4</v>
      </c>
      <c r="S1250" s="166">
        <v>4</v>
      </c>
      <c r="T1250" s="166">
        <v>2</v>
      </c>
      <c r="U1250" s="166">
        <v>2</v>
      </c>
      <c r="V1250" s="166">
        <v>3</v>
      </c>
      <c r="W1250" s="166">
        <v>0</v>
      </c>
      <c r="X1250" s="166">
        <v>3</v>
      </c>
      <c r="Y1250" s="201"/>
      <c r="Z1250" s="167" t="s">
        <v>1209</v>
      </c>
    </row>
    <row r="1251" spans="1:26" ht="12" customHeight="1" x14ac:dyDescent="0.2">
      <c r="D1251" s="183" t="s">
        <v>283</v>
      </c>
      <c r="E1251" s="166">
        <v>219</v>
      </c>
      <c r="F1251" s="166">
        <v>205</v>
      </c>
      <c r="G1251" s="166">
        <v>4</v>
      </c>
      <c r="H1251" s="166">
        <v>4</v>
      </c>
      <c r="I1251" s="166">
        <v>6</v>
      </c>
      <c r="J1251" s="166">
        <v>162</v>
      </c>
      <c r="K1251" s="166">
        <v>156</v>
      </c>
      <c r="L1251" s="166">
        <v>5</v>
      </c>
      <c r="M1251" s="166">
        <v>9</v>
      </c>
      <c r="N1251" s="166">
        <v>50</v>
      </c>
      <c r="O1251" s="166">
        <v>47</v>
      </c>
      <c r="P1251" s="166">
        <v>31</v>
      </c>
      <c r="Q1251" s="166">
        <v>11</v>
      </c>
      <c r="R1251" s="166">
        <v>3</v>
      </c>
      <c r="S1251" s="166">
        <v>3</v>
      </c>
      <c r="T1251" s="166">
        <v>2</v>
      </c>
      <c r="U1251" s="166">
        <v>1</v>
      </c>
      <c r="V1251" s="166">
        <v>3</v>
      </c>
      <c r="W1251" s="166">
        <v>0</v>
      </c>
      <c r="X1251" s="166">
        <v>3</v>
      </c>
      <c r="Y1251" s="201"/>
      <c r="Z1251" s="167"/>
    </row>
    <row r="1252" spans="1:26" ht="19.5" customHeight="1" x14ac:dyDescent="0.2">
      <c r="A1252" s="142" t="s">
        <v>1210</v>
      </c>
      <c r="C1252" s="142" t="s">
        <v>1211</v>
      </c>
      <c r="D1252" s="183" t="s">
        <v>282</v>
      </c>
      <c r="E1252" s="166">
        <v>127</v>
      </c>
      <c r="F1252" s="166">
        <v>120</v>
      </c>
      <c r="G1252" s="166">
        <v>7</v>
      </c>
      <c r="H1252" s="166">
        <v>0</v>
      </c>
      <c r="I1252" s="166">
        <v>0</v>
      </c>
      <c r="J1252" s="166">
        <v>91</v>
      </c>
      <c r="K1252" s="166">
        <v>85</v>
      </c>
      <c r="L1252" s="166">
        <v>43</v>
      </c>
      <c r="M1252" s="166">
        <v>14</v>
      </c>
      <c r="N1252" s="166">
        <v>19</v>
      </c>
      <c r="O1252" s="166">
        <v>6</v>
      </c>
      <c r="P1252" s="166">
        <v>3</v>
      </c>
      <c r="Q1252" s="166">
        <v>0</v>
      </c>
      <c r="R1252" s="166">
        <v>0</v>
      </c>
      <c r="S1252" s="166">
        <v>6</v>
      </c>
      <c r="T1252" s="166">
        <v>6</v>
      </c>
      <c r="U1252" s="166">
        <v>0</v>
      </c>
      <c r="V1252" s="166">
        <v>0</v>
      </c>
      <c r="W1252" s="166">
        <v>0</v>
      </c>
      <c r="X1252" s="166">
        <v>0</v>
      </c>
      <c r="Y1252" s="201"/>
      <c r="Z1252" s="167" t="s">
        <v>1212</v>
      </c>
    </row>
    <row r="1253" spans="1:26" ht="12" customHeight="1" x14ac:dyDescent="0.2">
      <c r="D1253" s="183" t="s">
        <v>283</v>
      </c>
      <c r="E1253" s="166">
        <v>122</v>
      </c>
      <c r="F1253" s="166">
        <v>115</v>
      </c>
      <c r="G1253" s="166">
        <v>7</v>
      </c>
      <c r="H1253" s="166">
        <v>0</v>
      </c>
      <c r="I1253" s="166">
        <v>0</v>
      </c>
      <c r="J1253" s="166">
        <v>88</v>
      </c>
      <c r="K1253" s="166">
        <v>82</v>
      </c>
      <c r="L1253" s="166">
        <v>42</v>
      </c>
      <c r="M1253" s="166">
        <v>14</v>
      </c>
      <c r="N1253" s="166">
        <v>18</v>
      </c>
      <c r="O1253" s="166">
        <v>5</v>
      </c>
      <c r="P1253" s="166">
        <v>3</v>
      </c>
      <c r="Q1253" s="166">
        <v>0</v>
      </c>
      <c r="R1253" s="166">
        <v>0</v>
      </c>
      <c r="S1253" s="166">
        <v>6</v>
      </c>
      <c r="T1253" s="166">
        <v>6</v>
      </c>
      <c r="U1253" s="166">
        <v>0</v>
      </c>
      <c r="V1253" s="166">
        <v>0</v>
      </c>
      <c r="W1253" s="166">
        <v>0</v>
      </c>
      <c r="X1253" s="166">
        <v>0</v>
      </c>
      <c r="Y1253" s="201"/>
      <c r="Z1253" s="167"/>
    </row>
    <row r="1254" spans="1:26" ht="12" customHeight="1" x14ac:dyDescent="0.2">
      <c r="A1254" s="142" t="s">
        <v>1210</v>
      </c>
      <c r="C1254" s="142" t="s">
        <v>2329</v>
      </c>
      <c r="D1254" s="183" t="s">
        <v>282</v>
      </c>
      <c r="E1254" s="166">
        <v>2</v>
      </c>
      <c r="F1254" s="166">
        <v>2</v>
      </c>
      <c r="G1254" s="166">
        <v>0</v>
      </c>
      <c r="H1254" s="166">
        <v>0</v>
      </c>
      <c r="I1254" s="166">
        <v>0</v>
      </c>
      <c r="J1254" s="166">
        <v>0</v>
      </c>
      <c r="K1254" s="166">
        <v>0</v>
      </c>
      <c r="L1254" s="166">
        <v>0</v>
      </c>
      <c r="M1254" s="166">
        <v>0</v>
      </c>
      <c r="N1254" s="166">
        <v>0</v>
      </c>
      <c r="O1254" s="166">
        <v>0</v>
      </c>
      <c r="P1254" s="166">
        <v>0</v>
      </c>
      <c r="Q1254" s="166">
        <v>0</v>
      </c>
      <c r="R1254" s="166">
        <v>0</v>
      </c>
      <c r="S1254" s="166">
        <v>0</v>
      </c>
      <c r="T1254" s="166">
        <v>0</v>
      </c>
      <c r="U1254" s="166">
        <v>0</v>
      </c>
      <c r="V1254" s="166">
        <v>0</v>
      </c>
      <c r="W1254" s="166">
        <v>0</v>
      </c>
      <c r="X1254" s="166">
        <v>0</v>
      </c>
      <c r="Y1254" s="201"/>
      <c r="Z1254" s="167" t="s">
        <v>1212</v>
      </c>
    </row>
    <row r="1255" spans="1:26" ht="12" customHeight="1" x14ac:dyDescent="0.2">
      <c r="D1255" s="183" t="s">
        <v>283</v>
      </c>
      <c r="E1255" s="166">
        <v>2</v>
      </c>
      <c r="F1255" s="166">
        <v>2</v>
      </c>
      <c r="G1255" s="166">
        <v>0</v>
      </c>
      <c r="H1255" s="166">
        <v>0</v>
      </c>
      <c r="I1255" s="166">
        <v>0</v>
      </c>
      <c r="J1255" s="166">
        <v>0</v>
      </c>
      <c r="K1255" s="166">
        <v>0</v>
      </c>
      <c r="L1255" s="166">
        <v>0</v>
      </c>
      <c r="M1255" s="166">
        <v>0</v>
      </c>
      <c r="N1255" s="166">
        <v>0</v>
      </c>
      <c r="O1255" s="166">
        <v>0</v>
      </c>
      <c r="P1255" s="166">
        <v>0</v>
      </c>
      <c r="Q1255" s="166">
        <v>0</v>
      </c>
      <c r="R1255" s="166">
        <v>0</v>
      </c>
      <c r="S1255" s="166">
        <v>0</v>
      </c>
      <c r="T1255" s="166">
        <v>0</v>
      </c>
      <c r="U1255" s="166">
        <v>0</v>
      </c>
      <c r="V1255" s="166">
        <v>0</v>
      </c>
      <c r="W1255" s="166">
        <v>0</v>
      </c>
      <c r="X1255" s="166">
        <v>0</v>
      </c>
      <c r="Y1255" s="201"/>
      <c r="Z1255" s="167"/>
    </row>
    <row r="1256" spans="1:26" ht="4.9000000000000004" customHeight="1" x14ac:dyDescent="0.2">
      <c r="D1256" s="183"/>
      <c r="E1256" s="166"/>
      <c r="F1256" s="166"/>
      <c r="G1256" s="166"/>
      <c r="H1256" s="166"/>
      <c r="I1256" s="166"/>
      <c r="J1256" s="166"/>
      <c r="K1256" s="166"/>
      <c r="L1256" s="166"/>
      <c r="M1256" s="166"/>
      <c r="N1256" s="166"/>
      <c r="O1256" s="166"/>
      <c r="P1256" s="166"/>
      <c r="Q1256" s="166"/>
      <c r="R1256" s="166"/>
      <c r="S1256" s="166"/>
      <c r="T1256" s="166"/>
      <c r="U1256" s="166"/>
      <c r="V1256" s="166"/>
      <c r="W1256" s="166"/>
      <c r="X1256" s="166"/>
      <c r="Y1256" s="201"/>
      <c r="Z1256" s="167"/>
    </row>
    <row r="1257" spans="1:26" ht="12" customHeight="1" x14ac:dyDescent="0.2">
      <c r="A1257" s="142" t="s">
        <v>1210</v>
      </c>
      <c r="C1257" s="142" t="s">
        <v>2330</v>
      </c>
      <c r="D1257" s="183" t="s">
        <v>282</v>
      </c>
      <c r="E1257" s="166">
        <v>125</v>
      </c>
      <c r="F1257" s="166">
        <v>118</v>
      </c>
      <c r="G1257" s="166">
        <v>7</v>
      </c>
      <c r="H1257" s="166">
        <v>0</v>
      </c>
      <c r="I1257" s="166">
        <v>0</v>
      </c>
      <c r="J1257" s="166">
        <v>91</v>
      </c>
      <c r="K1257" s="166">
        <v>85</v>
      </c>
      <c r="L1257" s="166">
        <v>43</v>
      </c>
      <c r="M1257" s="166">
        <v>14</v>
      </c>
      <c r="N1257" s="166">
        <v>19</v>
      </c>
      <c r="O1257" s="166">
        <v>6</v>
      </c>
      <c r="P1257" s="166">
        <v>3</v>
      </c>
      <c r="Q1257" s="166">
        <v>0</v>
      </c>
      <c r="R1257" s="166">
        <v>0</v>
      </c>
      <c r="S1257" s="166">
        <v>6</v>
      </c>
      <c r="T1257" s="166">
        <v>6</v>
      </c>
      <c r="U1257" s="166">
        <v>0</v>
      </c>
      <c r="V1257" s="166">
        <v>0</v>
      </c>
      <c r="W1257" s="166">
        <v>0</v>
      </c>
      <c r="X1257" s="166">
        <v>0</v>
      </c>
      <c r="Y1257" s="201"/>
      <c r="Z1257" s="167" t="s">
        <v>1212</v>
      </c>
    </row>
    <row r="1258" spans="1:26" ht="12" customHeight="1" x14ac:dyDescent="0.2">
      <c r="D1258" s="183" t="s">
        <v>283</v>
      </c>
      <c r="E1258" s="166">
        <v>120</v>
      </c>
      <c r="F1258" s="166">
        <v>113</v>
      </c>
      <c r="G1258" s="166">
        <v>7</v>
      </c>
      <c r="H1258" s="166">
        <v>0</v>
      </c>
      <c r="I1258" s="166">
        <v>0</v>
      </c>
      <c r="J1258" s="166">
        <v>88</v>
      </c>
      <c r="K1258" s="166">
        <v>82</v>
      </c>
      <c r="L1258" s="166">
        <v>42</v>
      </c>
      <c r="M1258" s="166">
        <v>14</v>
      </c>
      <c r="N1258" s="166">
        <v>18</v>
      </c>
      <c r="O1258" s="166">
        <v>5</v>
      </c>
      <c r="P1258" s="166">
        <v>3</v>
      </c>
      <c r="Q1258" s="166">
        <v>0</v>
      </c>
      <c r="R1258" s="166">
        <v>0</v>
      </c>
      <c r="S1258" s="166">
        <v>6</v>
      </c>
      <c r="T1258" s="166">
        <v>6</v>
      </c>
      <c r="U1258" s="166">
        <v>0</v>
      </c>
      <c r="V1258" s="166">
        <v>0</v>
      </c>
      <c r="W1258" s="166">
        <v>0</v>
      </c>
      <c r="X1258" s="166">
        <v>0</v>
      </c>
      <c r="Y1258" s="201"/>
      <c r="Z1258" s="167"/>
    </row>
    <row r="1259" spans="1:26" ht="4.9000000000000004" customHeight="1" x14ac:dyDescent="0.2">
      <c r="D1259" s="183"/>
      <c r="E1259" s="166"/>
      <c r="F1259" s="166"/>
      <c r="G1259" s="166"/>
      <c r="H1259" s="166"/>
      <c r="I1259" s="166"/>
      <c r="J1259" s="166"/>
      <c r="K1259" s="166"/>
      <c r="L1259" s="166"/>
      <c r="M1259" s="166"/>
      <c r="N1259" s="166"/>
      <c r="O1259" s="166"/>
      <c r="P1259" s="166"/>
      <c r="Q1259" s="166"/>
      <c r="R1259" s="166"/>
      <c r="S1259" s="166"/>
      <c r="T1259" s="166"/>
      <c r="U1259" s="166"/>
      <c r="V1259" s="166"/>
      <c r="W1259" s="166"/>
      <c r="X1259" s="166"/>
      <c r="Y1259" s="201"/>
      <c r="Z1259" s="167"/>
    </row>
    <row r="1260" spans="1:26" ht="12" customHeight="1" x14ac:dyDescent="0.2">
      <c r="A1260" s="142" t="s">
        <v>1213</v>
      </c>
      <c r="C1260" s="142" t="s">
        <v>1214</v>
      </c>
      <c r="D1260" s="183" t="s">
        <v>282</v>
      </c>
      <c r="E1260" s="166">
        <v>23</v>
      </c>
      <c r="F1260" s="166">
        <v>23</v>
      </c>
      <c r="G1260" s="166">
        <v>0</v>
      </c>
      <c r="H1260" s="166">
        <v>0</v>
      </c>
      <c r="I1260" s="166">
        <v>0</v>
      </c>
      <c r="J1260" s="166">
        <v>15</v>
      </c>
      <c r="K1260" s="166">
        <v>15</v>
      </c>
      <c r="L1260" s="166">
        <v>0</v>
      </c>
      <c r="M1260" s="166">
        <v>0</v>
      </c>
      <c r="N1260" s="166">
        <v>4</v>
      </c>
      <c r="O1260" s="166">
        <v>4</v>
      </c>
      <c r="P1260" s="166">
        <v>3</v>
      </c>
      <c r="Q1260" s="166">
        <v>4</v>
      </c>
      <c r="R1260" s="166">
        <v>0</v>
      </c>
      <c r="S1260" s="166">
        <v>0</v>
      </c>
      <c r="T1260" s="166">
        <v>0</v>
      </c>
      <c r="U1260" s="166">
        <v>0</v>
      </c>
      <c r="V1260" s="166">
        <v>0</v>
      </c>
      <c r="W1260" s="166">
        <v>0</v>
      </c>
      <c r="X1260" s="166">
        <v>0</v>
      </c>
      <c r="Y1260" s="201"/>
      <c r="Z1260" s="167" t="s">
        <v>1213</v>
      </c>
    </row>
    <row r="1261" spans="1:26" ht="12" customHeight="1" x14ac:dyDescent="0.2">
      <c r="D1261" s="183" t="s">
        <v>283</v>
      </c>
      <c r="E1261" s="166">
        <v>21</v>
      </c>
      <c r="F1261" s="166">
        <v>21</v>
      </c>
      <c r="G1261" s="166">
        <v>0</v>
      </c>
      <c r="H1261" s="166">
        <v>0</v>
      </c>
      <c r="I1261" s="166">
        <v>0</v>
      </c>
      <c r="J1261" s="166">
        <v>13</v>
      </c>
      <c r="K1261" s="166">
        <v>13</v>
      </c>
      <c r="L1261" s="166">
        <v>0</v>
      </c>
      <c r="M1261" s="166">
        <v>0</v>
      </c>
      <c r="N1261" s="166">
        <v>3</v>
      </c>
      <c r="O1261" s="166">
        <v>4</v>
      </c>
      <c r="P1261" s="166">
        <v>2</v>
      </c>
      <c r="Q1261" s="166">
        <v>4</v>
      </c>
      <c r="R1261" s="166">
        <v>0</v>
      </c>
      <c r="S1261" s="166">
        <v>0</v>
      </c>
      <c r="T1261" s="166">
        <v>0</v>
      </c>
      <c r="U1261" s="166">
        <v>0</v>
      </c>
      <c r="V1261" s="166">
        <v>0</v>
      </c>
      <c r="W1261" s="166">
        <v>0</v>
      </c>
      <c r="X1261" s="166">
        <v>0</v>
      </c>
      <c r="Y1261" s="201"/>
      <c r="Z1261" s="167"/>
    </row>
    <row r="1262" spans="1:26" ht="12" customHeight="1" x14ac:dyDescent="0.2">
      <c r="A1262" s="212" t="s">
        <v>1215</v>
      </c>
      <c r="C1262" s="142" t="s">
        <v>1216</v>
      </c>
      <c r="D1262" s="183" t="s">
        <v>282</v>
      </c>
      <c r="E1262" s="166">
        <v>2</v>
      </c>
      <c r="F1262" s="166">
        <v>2</v>
      </c>
      <c r="G1262" s="166">
        <v>0</v>
      </c>
      <c r="H1262" s="166">
        <v>0</v>
      </c>
      <c r="I1262" s="166">
        <v>0</v>
      </c>
      <c r="J1262" s="166">
        <v>0</v>
      </c>
      <c r="K1262" s="166">
        <v>0</v>
      </c>
      <c r="L1262" s="166">
        <v>0</v>
      </c>
      <c r="M1262" s="166">
        <v>0</v>
      </c>
      <c r="N1262" s="166">
        <v>0</v>
      </c>
      <c r="O1262" s="166">
        <v>0</v>
      </c>
      <c r="P1262" s="166">
        <v>0</v>
      </c>
      <c r="Q1262" s="166">
        <v>0</v>
      </c>
      <c r="R1262" s="166">
        <v>0</v>
      </c>
      <c r="S1262" s="166">
        <v>0</v>
      </c>
      <c r="T1262" s="166">
        <v>0</v>
      </c>
      <c r="U1262" s="166">
        <v>0</v>
      </c>
      <c r="V1262" s="166">
        <v>0</v>
      </c>
      <c r="W1262" s="166">
        <v>0</v>
      </c>
      <c r="X1262" s="166">
        <v>0</v>
      </c>
      <c r="Y1262" s="201"/>
      <c r="Z1262" s="167" t="s">
        <v>1215</v>
      </c>
    </row>
    <row r="1263" spans="1:26" ht="12" customHeight="1" x14ac:dyDescent="0.2">
      <c r="A1263" s="213"/>
      <c r="D1263" s="183" t="s">
        <v>283</v>
      </c>
      <c r="E1263" s="166">
        <v>2</v>
      </c>
      <c r="F1263" s="166">
        <v>2</v>
      </c>
      <c r="G1263" s="166">
        <v>0</v>
      </c>
      <c r="H1263" s="166">
        <v>0</v>
      </c>
      <c r="I1263" s="166">
        <v>0</v>
      </c>
      <c r="J1263" s="166">
        <v>0</v>
      </c>
      <c r="K1263" s="166">
        <v>0</v>
      </c>
      <c r="L1263" s="166">
        <v>0</v>
      </c>
      <c r="M1263" s="166">
        <v>0</v>
      </c>
      <c r="N1263" s="166">
        <v>0</v>
      </c>
      <c r="O1263" s="166">
        <v>0</v>
      </c>
      <c r="P1263" s="166">
        <v>0</v>
      </c>
      <c r="Q1263" s="166">
        <v>0</v>
      </c>
      <c r="R1263" s="166">
        <v>0</v>
      </c>
      <c r="S1263" s="166">
        <v>0</v>
      </c>
      <c r="T1263" s="166">
        <v>0</v>
      </c>
      <c r="U1263" s="166">
        <v>0</v>
      </c>
      <c r="V1263" s="166">
        <v>0</v>
      </c>
      <c r="W1263" s="166">
        <v>0</v>
      </c>
      <c r="X1263" s="166">
        <v>0</v>
      </c>
      <c r="Y1263" s="201"/>
      <c r="Z1263" s="167"/>
    </row>
    <row r="1264" spans="1:26" ht="5.0999999999999996" customHeight="1" x14ac:dyDescent="0.2">
      <c r="A1264" s="213"/>
      <c r="D1264" s="183"/>
      <c r="E1264" s="166"/>
      <c r="F1264" s="166"/>
      <c r="G1264" s="166"/>
      <c r="H1264" s="166"/>
      <c r="I1264" s="166"/>
      <c r="J1264" s="166"/>
      <c r="K1264" s="166"/>
      <c r="L1264" s="166"/>
      <c r="M1264" s="166"/>
      <c r="N1264" s="166"/>
      <c r="O1264" s="166"/>
      <c r="P1264" s="166"/>
      <c r="Q1264" s="166"/>
      <c r="R1264" s="166"/>
      <c r="S1264" s="166"/>
      <c r="T1264" s="166"/>
      <c r="U1264" s="166"/>
      <c r="V1264" s="166"/>
      <c r="W1264" s="166"/>
      <c r="X1264" s="166"/>
      <c r="Y1264" s="201"/>
      <c r="Z1264" s="167"/>
    </row>
    <row r="1265" spans="1:26" ht="12" customHeight="1" x14ac:dyDescent="0.2">
      <c r="A1265" s="142" t="s">
        <v>1217</v>
      </c>
      <c r="C1265" s="142" t="s">
        <v>1218</v>
      </c>
      <c r="D1265" s="183" t="s">
        <v>282</v>
      </c>
      <c r="E1265" s="166">
        <v>6</v>
      </c>
      <c r="F1265" s="166">
        <v>6</v>
      </c>
      <c r="G1265" s="166">
        <v>0</v>
      </c>
      <c r="H1265" s="166">
        <v>0</v>
      </c>
      <c r="I1265" s="166">
        <v>0</v>
      </c>
      <c r="J1265" s="166">
        <v>6</v>
      </c>
      <c r="K1265" s="166">
        <v>6</v>
      </c>
      <c r="L1265" s="166">
        <v>0</v>
      </c>
      <c r="M1265" s="166">
        <v>1</v>
      </c>
      <c r="N1265" s="166">
        <v>0</v>
      </c>
      <c r="O1265" s="166">
        <v>0</v>
      </c>
      <c r="P1265" s="166">
        <v>2</v>
      </c>
      <c r="Q1265" s="166">
        <v>2</v>
      </c>
      <c r="R1265" s="166">
        <v>1</v>
      </c>
      <c r="S1265" s="166">
        <v>0</v>
      </c>
      <c r="T1265" s="166">
        <v>0</v>
      </c>
      <c r="U1265" s="166">
        <v>0</v>
      </c>
      <c r="V1265" s="166">
        <v>0</v>
      </c>
      <c r="W1265" s="166">
        <v>0</v>
      </c>
      <c r="X1265" s="166">
        <v>0</v>
      </c>
      <c r="Y1265" s="201"/>
      <c r="Z1265" s="167" t="s">
        <v>1217</v>
      </c>
    </row>
    <row r="1266" spans="1:26" ht="12" customHeight="1" x14ac:dyDescent="0.2">
      <c r="D1266" s="183" t="s">
        <v>283</v>
      </c>
      <c r="E1266" s="166">
        <v>5</v>
      </c>
      <c r="F1266" s="166">
        <v>5</v>
      </c>
      <c r="G1266" s="166">
        <v>0</v>
      </c>
      <c r="H1266" s="166">
        <v>0</v>
      </c>
      <c r="I1266" s="166">
        <v>0</v>
      </c>
      <c r="J1266" s="166">
        <v>5</v>
      </c>
      <c r="K1266" s="166">
        <v>5</v>
      </c>
      <c r="L1266" s="166">
        <v>0</v>
      </c>
      <c r="M1266" s="166">
        <v>0</v>
      </c>
      <c r="N1266" s="166">
        <v>0</v>
      </c>
      <c r="O1266" s="166">
        <v>0</v>
      </c>
      <c r="P1266" s="166">
        <v>2</v>
      </c>
      <c r="Q1266" s="166">
        <v>2</v>
      </c>
      <c r="R1266" s="166">
        <v>1</v>
      </c>
      <c r="S1266" s="166">
        <v>0</v>
      </c>
      <c r="T1266" s="166">
        <v>0</v>
      </c>
      <c r="U1266" s="166">
        <v>0</v>
      </c>
      <c r="V1266" s="166">
        <v>0</v>
      </c>
      <c r="W1266" s="166">
        <v>0</v>
      </c>
      <c r="X1266" s="166">
        <v>0</v>
      </c>
      <c r="Y1266" s="201"/>
      <c r="Z1266" s="167"/>
    </row>
    <row r="1267" spans="1:26" ht="5.0999999999999996" customHeight="1" x14ac:dyDescent="0.2">
      <c r="D1267" s="183"/>
      <c r="E1267" s="166"/>
      <c r="F1267" s="166"/>
      <c r="G1267" s="166"/>
      <c r="H1267" s="166"/>
      <c r="I1267" s="166"/>
      <c r="J1267" s="166"/>
      <c r="K1267" s="166"/>
      <c r="L1267" s="166"/>
      <c r="M1267" s="166"/>
      <c r="N1267" s="166"/>
      <c r="O1267" s="166"/>
      <c r="P1267" s="166"/>
      <c r="Q1267" s="166"/>
      <c r="R1267" s="166"/>
      <c r="S1267" s="166"/>
      <c r="T1267" s="166"/>
      <c r="U1267" s="166"/>
      <c r="V1267" s="166"/>
      <c r="W1267" s="166"/>
      <c r="X1267" s="166"/>
      <c r="Y1267" s="201"/>
      <c r="Z1267" s="167"/>
    </row>
    <row r="1268" spans="1:26" ht="12" customHeight="1" x14ac:dyDescent="0.2">
      <c r="A1268" s="212" t="s">
        <v>1219</v>
      </c>
      <c r="C1268" s="142" t="s">
        <v>1220</v>
      </c>
      <c r="D1268" s="183" t="s">
        <v>282</v>
      </c>
      <c r="E1268" s="166">
        <v>18</v>
      </c>
      <c r="F1268" s="166">
        <v>18</v>
      </c>
      <c r="G1268" s="166">
        <v>0</v>
      </c>
      <c r="H1268" s="166">
        <v>0</v>
      </c>
      <c r="I1268" s="166">
        <v>0</v>
      </c>
      <c r="J1268" s="166">
        <v>15</v>
      </c>
      <c r="K1268" s="166">
        <v>15</v>
      </c>
      <c r="L1268" s="166">
        <v>1</v>
      </c>
      <c r="M1268" s="166">
        <v>0</v>
      </c>
      <c r="N1268" s="166">
        <v>5</v>
      </c>
      <c r="O1268" s="166">
        <v>3</v>
      </c>
      <c r="P1268" s="166">
        <v>5</v>
      </c>
      <c r="Q1268" s="166">
        <v>1</v>
      </c>
      <c r="R1268" s="166">
        <v>0</v>
      </c>
      <c r="S1268" s="166">
        <v>0</v>
      </c>
      <c r="T1268" s="166">
        <v>0</v>
      </c>
      <c r="U1268" s="166">
        <v>0</v>
      </c>
      <c r="V1268" s="166">
        <v>0</v>
      </c>
      <c r="W1268" s="166">
        <v>0</v>
      </c>
      <c r="X1268" s="166">
        <v>0</v>
      </c>
      <c r="Y1268" s="201"/>
      <c r="Z1268" s="167" t="s">
        <v>1219</v>
      </c>
    </row>
    <row r="1269" spans="1:26" ht="12" customHeight="1" x14ac:dyDescent="0.2">
      <c r="A1269" s="215"/>
      <c r="D1269" s="183" t="s">
        <v>283</v>
      </c>
      <c r="E1269" s="166">
        <v>18</v>
      </c>
      <c r="F1269" s="166">
        <v>18</v>
      </c>
      <c r="G1269" s="166">
        <v>0</v>
      </c>
      <c r="H1269" s="166">
        <v>0</v>
      </c>
      <c r="I1269" s="166">
        <v>0</v>
      </c>
      <c r="J1269" s="166">
        <v>15</v>
      </c>
      <c r="K1269" s="166">
        <v>15</v>
      </c>
      <c r="L1269" s="166">
        <v>1</v>
      </c>
      <c r="M1269" s="166">
        <v>0</v>
      </c>
      <c r="N1269" s="166">
        <v>5</v>
      </c>
      <c r="O1269" s="166">
        <v>3</v>
      </c>
      <c r="P1269" s="166">
        <v>5</v>
      </c>
      <c r="Q1269" s="166">
        <v>1</v>
      </c>
      <c r="R1269" s="166">
        <v>0</v>
      </c>
      <c r="S1269" s="166">
        <v>0</v>
      </c>
      <c r="T1269" s="166">
        <v>0</v>
      </c>
      <c r="U1269" s="166">
        <v>0</v>
      </c>
      <c r="V1269" s="166">
        <v>0</v>
      </c>
      <c r="W1269" s="166">
        <v>0</v>
      </c>
      <c r="X1269" s="166">
        <v>0</v>
      </c>
      <c r="Y1269" s="201"/>
      <c r="Z1269" s="167"/>
    </row>
    <row r="1270" spans="1:26" ht="12" customHeight="1" x14ac:dyDescent="0.2">
      <c r="A1270" s="212" t="s">
        <v>1221</v>
      </c>
      <c r="C1270" s="142" t="s">
        <v>1222</v>
      </c>
      <c r="D1270" s="183" t="s">
        <v>282</v>
      </c>
      <c r="E1270" s="166">
        <v>5</v>
      </c>
      <c r="F1270" s="166">
        <v>5</v>
      </c>
      <c r="G1270" s="166">
        <v>0</v>
      </c>
      <c r="H1270" s="166">
        <v>0</v>
      </c>
      <c r="I1270" s="166">
        <v>0</v>
      </c>
      <c r="J1270" s="166">
        <v>3</v>
      </c>
      <c r="K1270" s="166">
        <v>3</v>
      </c>
      <c r="L1270" s="166">
        <v>0</v>
      </c>
      <c r="M1270" s="166">
        <v>1</v>
      </c>
      <c r="N1270" s="166">
        <v>0</v>
      </c>
      <c r="O1270" s="166">
        <v>0</v>
      </c>
      <c r="P1270" s="166">
        <v>2</v>
      </c>
      <c r="Q1270" s="166">
        <v>0</v>
      </c>
      <c r="R1270" s="166">
        <v>0</v>
      </c>
      <c r="S1270" s="166">
        <v>0</v>
      </c>
      <c r="T1270" s="166">
        <v>0</v>
      </c>
      <c r="U1270" s="166">
        <v>0</v>
      </c>
      <c r="V1270" s="166">
        <v>0</v>
      </c>
      <c r="W1270" s="166">
        <v>0</v>
      </c>
      <c r="X1270" s="166">
        <v>0</v>
      </c>
      <c r="Y1270" s="201"/>
      <c r="Z1270" s="167" t="s">
        <v>1221</v>
      </c>
    </row>
    <row r="1271" spans="1:26" ht="12" customHeight="1" x14ac:dyDescent="0.2">
      <c r="A1271" s="213"/>
      <c r="D1271" s="183" t="s">
        <v>283</v>
      </c>
      <c r="E1271" s="166">
        <v>4</v>
      </c>
      <c r="F1271" s="166">
        <v>4</v>
      </c>
      <c r="G1271" s="166">
        <v>0</v>
      </c>
      <c r="H1271" s="166">
        <v>0</v>
      </c>
      <c r="I1271" s="166">
        <v>0</v>
      </c>
      <c r="J1271" s="166">
        <v>2</v>
      </c>
      <c r="K1271" s="166">
        <v>2</v>
      </c>
      <c r="L1271" s="166">
        <v>0</v>
      </c>
      <c r="M1271" s="166">
        <v>0</v>
      </c>
      <c r="N1271" s="166">
        <v>0</v>
      </c>
      <c r="O1271" s="166">
        <v>0</v>
      </c>
      <c r="P1271" s="166">
        <v>2</v>
      </c>
      <c r="Q1271" s="166">
        <v>0</v>
      </c>
      <c r="R1271" s="166">
        <v>0</v>
      </c>
      <c r="S1271" s="166">
        <v>0</v>
      </c>
      <c r="T1271" s="166">
        <v>0</v>
      </c>
      <c r="U1271" s="166">
        <v>0</v>
      </c>
      <c r="V1271" s="166">
        <v>0</v>
      </c>
      <c r="W1271" s="166">
        <v>0</v>
      </c>
      <c r="X1271" s="166">
        <v>0</v>
      </c>
      <c r="Y1271" s="201"/>
      <c r="Z1271" s="167"/>
    </row>
    <row r="1272" spans="1:26" ht="5.0999999999999996" customHeight="1" x14ac:dyDescent="0.2">
      <c r="A1272" s="213"/>
      <c r="D1272" s="183"/>
      <c r="E1272" s="166"/>
      <c r="F1272" s="166"/>
      <c r="G1272" s="166"/>
      <c r="H1272" s="166"/>
      <c r="I1272" s="166"/>
      <c r="J1272" s="166"/>
      <c r="K1272" s="166"/>
      <c r="L1272" s="166"/>
      <c r="M1272" s="166"/>
      <c r="N1272" s="166"/>
      <c r="O1272" s="166"/>
      <c r="P1272" s="166"/>
      <c r="Q1272" s="166"/>
      <c r="R1272" s="166"/>
      <c r="S1272" s="166"/>
      <c r="T1272" s="166"/>
      <c r="U1272" s="166"/>
      <c r="V1272" s="166"/>
      <c r="W1272" s="166"/>
      <c r="X1272" s="166"/>
      <c r="Y1272" s="201"/>
      <c r="Z1272" s="167"/>
    </row>
    <row r="1273" spans="1:26" ht="12" customHeight="1" x14ac:dyDescent="0.2">
      <c r="A1273" s="142" t="s">
        <v>1223</v>
      </c>
      <c r="C1273" s="142" t="s">
        <v>1224</v>
      </c>
      <c r="D1273" s="183" t="s">
        <v>282</v>
      </c>
      <c r="E1273" s="166">
        <v>62</v>
      </c>
      <c r="F1273" s="166">
        <v>59</v>
      </c>
      <c r="G1273" s="166">
        <v>2</v>
      </c>
      <c r="H1273" s="166">
        <v>0</v>
      </c>
      <c r="I1273" s="166">
        <v>1</v>
      </c>
      <c r="J1273" s="166">
        <v>47</v>
      </c>
      <c r="K1273" s="166">
        <v>46</v>
      </c>
      <c r="L1273" s="166">
        <v>2</v>
      </c>
      <c r="M1273" s="166">
        <v>3</v>
      </c>
      <c r="N1273" s="166">
        <v>7</v>
      </c>
      <c r="O1273" s="166">
        <v>7</v>
      </c>
      <c r="P1273" s="166">
        <v>12</v>
      </c>
      <c r="Q1273" s="166">
        <v>12</v>
      </c>
      <c r="R1273" s="166">
        <v>3</v>
      </c>
      <c r="S1273" s="166">
        <v>1</v>
      </c>
      <c r="T1273" s="166">
        <v>1</v>
      </c>
      <c r="U1273" s="166">
        <v>0</v>
      </c>
      <c r="V1273" s="166">
        <v>0</v>
      </c>
      <c r="W1273" s="166">
        <v>0</v>
      </c>
      <c r="X1273" s="166">
        <v>0</v>
      </c>
      <c r="Y1273" s="201"/>
      <c r="Z1273" s="167" t="s">
        <v>1225</v>
      </c>
    </row>
    <row r="1274" spans="1:26" ht="12" customHeight="1" x14ac:dyDescent="0.2">
      <c r="D1274" s="183" t="s">
        <v>283</v>
      </c>
      <c r="E1274" s="166">
        <v>52</v>
      </c>
      <c r="F1274" s="166">
        <v>50</v>
      </c>
      <c r="G1274" s="166">
        <v>2</v>
      </c>
      <c r="H1274" s="166">
        <v>0</v>
      </c>
      <c r="I1274" s="166">
        <v>0</v>
      </c>
      <c r="J1274" s="166">
        <v>39</v>
      </c>
      <c r="K1274" s="166">
        <v>38</v>
      </c>
      <c r="L1274" s="166">
        <v>2</v>
      </c>
      <c r="M1274" s="166">
        <v>2</v>
      </c>
      <c r="N1274" s="166">
        <v>4</v>
      </c>
      <c r="O1274" s="166">
        <v>6</v>
      </c>
      <c r="P1274" s="166">
        <v>10</v>
      </c>
      <c r="Q1274" s="166">
        <v>12</v>
      </c>
      <c r="R1274" s="166">
        <v>2</v>
      </c>
      <c r="S1274" s="166">
        <v>1</v>
      </c>
      <c r="T1274" s="166">
        <v>1</v>
      </c>
      <c r="U1274" s="166">
        <v>0</v>
      </c>
      <c r="V1274" s="166">
        <v>0</v>
      </c>
      <c r="W1274" s="166">
        <v>0</v>
      </c>
      <c r="X1274" s="166">
        <v>0</v>
      </c>
      <c r="Y1274" s="201"/>
      <c r="Z1274" s="167"/>
    </row>
    <row r="1275" spans="1:26" ht="5.0999999999999996" customHeight="1" x14ac:dyDescent="0.2">
      <c r="D1275" s="183"/>
      <c r="E1275" s="166"/>
      <c r="F1275" s="166"/>
      <c r="G1275" s="166"/>
      <c r="H1275" s="166"/>
      <c r="I1275" s="166"/>
      <c r="J1275" s="166"/>
      <c r="K1275" s="166"/>
      <c r="L1275" s="166"/>
      <c r="M1275" s="166"/>
      <c r="N1275" s="166"/>
      <c r="O1275" s="166"/>
      <c r="P1275" s="166"/>
      <c r="Q1275" s="166"/>
      <c r="R1275" s="166"/>
      <c r="S1275" s="166"/>
      <c r="T1275" s="166"/>
      <c r="U1275" s="166"/>
      <c r="V1275" s="166"/>
      <c r="W1275" s="166"/>
      <c r="X1275" s="166"/>
      <c r="Y1275" s="201"/>
      <c r="Z1275" s="167"/>
    </row>
    <row r="1276" spans="1:26" ht="12" customHeight="1" x14ac:dyDescent="0.2">
      <c r="A1276" s="142" t="s">
        <v>1226</v>
      </c>
      <c r="C1276" s="142" t="s">
        <v>1227</v>
      </c>
      <c r="D1276" s="183" t="s">
        <v>282</v>
      </c>
      <c r="E1276" s="166">
        <v>94</v>
      </c>
      <c r="F1276" s="166">
        <v>93</v>
      </c>
      <c r="G1276" s="166">
        <v>0</v>
      </c>
      <c r="H1276" s="166">
        <v>1</v>
      </c>
      <c r="I1276" s="166">
        <v>0</v>
      </c>
      <c r="J1276" s="166">
        <v>72</v>
      </c>
      <c r="K1276" s="166">
        <v>72</v>
      </c>
      <c r="L1276" s="166">
        <v>4</v>
      </c>
      <c r="M1276" s="166">
        <v>6</v>
      </c>
      <c r="N1276" s="166">
        <v>15</v>
      </c>
      <c r="O1276" s="166">
        <v>21</v>
      </c>
      <c r="P1276" s="166">
        <v>16</v>
      </c>
      <c r="Q1276" s="166">
        <v>8</v>
      </c>
      <c r="R1276" s="166">
        <v>2</v>
      </c>
      <c r="S1276" s="166">
        <v>0</v>
      </c>
      <c r="T1276" s="166">
        <v>0</v>
      </c>
      <c r="U1276" s="166">
        <v>0</v>
      </c>
      <c r="V1276" s="166">
        <v>0</v>
      </c>
      <c r="W1276" s="166">
        <v>0</v>
      </c>
      <c r="X1276" s="166">
        <v>0</v>
      </c>
      <c r="Y1276" s="201"/>
      <c r="Z1276" s="167" t="s">
        <v>1226</v>
      </c>
    </row>
    <row r="1277" spans="1:26" ht="12" customHeight="1" x14ac:dyDescent="0.2">
      <c r="D1277" s="183" t="s">
        <v>283</v>
      </c>
      <c r="E1277" s="166">
        <v>90</v>
      </c>
      <c r="F1277" s="166">
        <v>89</v>
      </c>
      <c r="G1277" s="166">
        <v>0</v>
      </c>
      <c r="H1277" s="166">
        <v>1</v>
      </c>
      <c r="I1277" s="166">
        <v>0</v>
      </c>
      <c r="J1277" s="166">
        <v>70</v>
      </c>
      <c r="K1277" s="166">
        <v>70</v>
      </c>
      <c r="L1277" s="166">
        <v>4</v>
      </c>
      <c r="M1277" s="166">
        <v>6</v>
      </c>
      <c r="N1277" s="166">
        <v>14</v>
      </c>
      <c r="O1277" s="166">
        <v>21</v>
      </c>
      <c r="P1277" s="166">
        <v>16</v>
      </c>
      <c r="Q1277" s="166">
        <v>8</v>
      </c>
      <c r="R1277" s="166">
        <v>1</v>
      </c>
      <c r="S1277" s="166">
        <v>0</v>
      </c>
      <c r="T1277" s="166">
        <v>0</v>
      </c>
      <c r="U1277" s="166">
        <v>0</v>
      </c>
      <c r="V1277" s="166">
        <v>0</v>
      </c>
      <c r="W1277" s="166">
        <v>0</v>
      </c>
      <c r="X1277" s="166">
        <v>0</v>
      </c>
      <c r="Y1277" s="201"/>
      <c r="Z1277" s="167"/>
    </row>
    <row r="1278" spans="1:26" ht="5.0999999999999996" customHeight="1" x14ac:dyDescent="0.2">
      <c r="D1278" s="183"/>
      <c r="E1278" s="166"/>
      <c r="F1278" s="166"/>
      <c r="G1278" s="166"/>
      <c r="H1278" s="166"/>
      <c r="I1278" s="166"/>
      <c r="J1278" s="166"/>
      <c r="K1278" s="166"/>
      <c r="L1278" s="166"/>
      <c r="M1278" s="166"/>
      <c r="N1278" s="166"/>
      <c r="O1278" s="166"/>
      <c r="P1278" s="166"/>
      <c r="Q1278" s="166"/>
      <c r="R1278" s="166"/>
      <c r="S1278" s="166"/>
      <c r="T1278" s="166"/>
      <c r="U1278" s="166"/>
      <c r="V1278" s="166"/>
      <c r="W1278" s="166"/>
      <c r="X1278" s="166"/>
      <c r="Y1278" s="201"/>
      <c r="Z1278" s="167"/>
    </row>
    <row r="1279" spans="1:26" ht="12" customHeight="1" x14ac:dyDescent="0.2">
      <c r="A1279" s="212" t="s">
        <v>2331</v>
      </c>
      <c r="C1279" s="142" t="s">
        <v>2332</v>
      </c>
      <c r="D1279" s="183" t="s">
        <v>282</v>
      </c>
      <c r="E1279" s="166">
        <v>1</v>
      </c>
      <c r="F1279" s="166">
        <v>1</v>
      </c>
      <c r="G1279" s="166">
        <v>0</v>
      </c>
      <c r="H1279" s="166">
        <v>0</v>
      </c>
      <c r="I1279" s="166">
        <v>0</v>
      </c>
      <c r="J1279" s="166">
        <v>1</v>
      </c>
      <c r="K1279" s="166">
        <v>1</v>
      </c>
      <c r="L1279" s="166">
        <v>0</v>
      </c>
      <c r="M1279" s="166">
        <v>0</v>
      </c>
      <c r="N1279" s="166">
        <v>1</v>
      </c>
      <c r="O1279" s="166">
        <v>0</v>
      </c>
      <c r="P1279" s="166">
        <v>0</v>
      </c>
      <c r="Q1279" s="166">
        <v>0</v>
      </c>
      <c r="R1279" s="166">
        <v>0</v>
      </c>
      <c r="S1279" s="166">
        <v>0</v>
      </c>
      <c r="T1279" s="166">
        <v>0</v>
      </c>
      <c r="U1279" s="166">
        <v>0</v>
      </c>
      <c r="V1279" s="166">
        <v>0</v>
      </c>
      <c r="W1279" s="166">
        <v>0</v>
      </c>
      <c r="X1279" s="166">
        <v>0</v>
      </c>
      <c r="Y1279" s="201"/>
      <c r="Z1279" s="167" t="s">
        <v>2333</v>
      </c>
    </row>
    <row r="1280" spans="1:26" ht="12" customHeight="1" x14ac:dyDescent="0.2">
      <c r="A1280" s="215"/>
      <c r="D1280" s="183" t="s">
        <v>283</v>
      </c>
      <c r="E1280" s="166">
        <v>1</v>
      </c>
      <c r="F1280" s="166">
        <v>1</v>
      </c>
      <c r="G1280" s="166">
        <v>0</v>
      </c>
      <c r="H1280" s="166">
        <v>0</v>
      </c>
      <c r="I1280" s="166">
        <v>0</v>
      </c>
      <c r="J1280" s="166">
        <v>1</v>
      </c>
      <c r="K1280" s="166">
        <v>1</v>
      </c>
      <c r="L1280" s="166">
        <v>0</v>
      </c>
      <c r="M1280" s="166">
        <v>0</v>
      </c>
      <c r="N1280" s="166">
        <v>1</v>
      </c>
      <c r="O1280" s="166">
        <v>0</v>
      </c>
      <c r="P1280" s="166">
        <v>0</v>
      </c>
      <c r="Q1280" s="166">
        <v>0</v>
      </c>
      <c r="R1280" s="166">
        <v>0</v>
      </c>
      <c r="S1280" s="166">
        <v>0</v>
      </c>
      <c r="T1280" s="166">
        <v>0</v>
      </c>
      <c r="U1280" s="166">
        <v>0</v>
      </c>
      <c r="V1280" s="166">
        <v>0</v>
      </c>
      <c r="W1280" s="166">
        <v>0</v>
      </c>
      <c r="X1280" s="166">
        <v>0</v>
      </c>
      <c r="Y1280" s="201"/>
      <c r="Z1280" s="167"/>
    </row>
    <row r="1281" spans="1:26" ht="5.0999999999999996" customHeight="1" x14ac:dyDescent="0.2">
      <c r="A1281" s="213"/>
      <c r="D1281" s="183"/>
      <c r="E1281" s="166"/>
      <c r="F1281" s="166"/>
      <c r="G1281" s="166"/>
      <c r="H1281" s="166"/>
      <c r="I1281" s="166"/>
      <c r="J1281" s="166"/>
      <c r="K1281" s="166"/>
      <c r="L1281" s="166"/>
      <c r="M1281" s="166"/>
      <c r="N1281" s="166"/>
      <c r="O1281" s="166"/>
      <c r="P1281" s="166"/>
      <c r="Q1281" s="166"/>
      <c r="R1281" s="166"/>
      <c r="S1281" s="166"/>
      <c r="T1281" s="166"/>
      <c r="U1281" s="166"/>
      <c r="V1281" s="166"/>
      <c r="W1281" s="166"/>
      <c r="X1281" s="166"/>
      <c r="Y1281" s="201"/>
      <c r="Z1281" s="167"/>
    </row>
    <row r="1282" spans="1:26" ht="12" customHeight="1" x14ac:dyDescent="0.2">
      <c r="A1282" s="212" t="s">
        <v>1228</v>
      </c>
      <c r="C1282" s="142" t="s">
        <v>1229</v>
      </c>
      <c r="D1282" s="183" t="s">
        <v>282</v>
      </c>
      <c r="E1282" s="166">
        <v>2</v>
      </c>
      <c r="F1282" s="166">
        <v>2</v>
      </c>
      <c r="G1282" s="166">
        <v>0</v>
      </c>
      <c r="H1282" s="166">
        <v>0</v>
      </c>
      <c r="I1282" s="166">
        <v>0</v>
      </c>
      <c r="J1282" s="166">
        <v>2</v>
      </c>
      <c r="K1282" s="166">
        <v>2</v>
      </c>
      <c r="L1282" s="166">
        <v>0</v>
      </c>
      <c r="M1282" s="166">
        <v>1</v>
      </c>
      <c r="N1282" s="166">
        <v>0</v>
      </c>
      <c r="O1282" s="166">
        <v>0</v>
      </c>
      <c r="P1282" s="166">
        <v>0</v>
      </c>
      <c r="Q1282" s="166">
        <v>0</v>
      </c>
      <c r="R1282" s="166">
        <v>1</v>
      </c>
      <c r="S1282" s="166">
        <v>0</v>
      </c>
      <c r="T1282" s="166">
        <v>0</v>
      </c>
      <c r="U1282" s="166">
        <v>0</v>
      </c>
      <c r="V1282" s="166">
        <v>0</v>
      </c>
      <c r="W1282" s="166">
        <v>0</v>
      </c>
      <c r="X1282" s="166">
        <v>0</v>
      </c>
      <c r="Y1282" s="201"/>
      <c r="Z1282" s="167" t="s">
        <v>1228</v>
      </c>
    </row>
    <row r="1283" spans="1:26" ht="12" customHeight="1" x14ac:dyDescent="0.2">
      <c r="A1283" s="213"/>
      <c r="C1283" s="149"/>
      <c r="D1283" s="183" t="s">
        <v>283</v>
      </c>
      <c r="E1283" s="166">
        <v>2</v>
      </c>
      <c r="F1283" s="166">
        <v>2</v>
      </c>
      <c r="G1283" s="166">
        <v>0</v>
      </c>
      <c r="H1283" s="166">
        <v>0</v>
      </c>
      <c r="I1283" s="166">
        <v>0</v>
      </c>
      <c r="J1283" s="166">
        <v>2</v>
      </c>
      <c r="K1283" s="166">
        <v>2</v>
      </c>
      <c r="L1283" s="166">
        <v>0</v>
      </c>
      <c r="M1283" s="166">
        <v>1</v>
      </c>
      <c r="N1283" s="166">
        <v>0</v>
      </c>
      <c r="O1283" s="166">
        <v>0</v>
      </c>
      <c r="P1283" s="166">
        <v>0</v>
      </c>
      <c r="Q1283" s="166">
        <v>0</v>
      </c>
      <c r="R1283" s="166">
        <v>1</v>
      </c>
      <c r="S1283" s="166">
        <v>0</v>
      </c>
      <c r="T1283" s="166">
        <v>0</v>
      </c>
      <c r="U1283" s="166">
        <v>0</v>
      </c>
      <c r="V1283" s="166">
        <v>0</v>
      </c>
      <c r="W1283" s="166">
        <v>0</v>
      </c>
      <c r="X1283" s="166">
        <v>0</v>
      </c>
      <c r="Y1283" s="201"/>
      <c r="Z1283" s="167"/>
    </row>
    <row r="1284" spans="1:26" ht="12" customHeight="1" x14ac:dyDescent="0.2">
      <c r="A1284" s="212" t="s">
        <v>1230</v>
      </c>
      <c r="C1284" s="142" t="s">
        <v>1231</v>
      </c>
      <c r="D1284" s="183" t="s">
        <v>282</v>
      </c>
      <c r="E1284" s="166">
        <v>6</v>
      </c>
      <c r="F1284" s="166">
        <v>6</v>
      </c>
      <c r="G1284" s="166">
        <v>0</v>
      </c>
      <c r="H1284" s="166">
        <v>0</v>
      </c>
      <c r="I1284" s="166">
        <v>0</v>
      </c>
      <c r="J1284" s="166">
        <v>5</v>
      </c>
      <c r="K1284" s="166">
        <v>5</v>
      </c>
      <c r="L1284" s="166">
        <v>1</v>
      </c>
      <c r="M1284" s="166">
        <v>1</v>
      </c>
      <c r="N1284" s="166">
        <v>3</v>
      </c>
      <c r="O1284" s="166">
        <v>0</v>
      </c>
      <c r="P1284" s="166">
        <v>0</v>
      </c>
      <c r="Q1284" s="166">
        <v>0</v>
      </c>
      <c r="R1284" s="166">
        <v>0</v>
      </c>
      <c r="S1284" s="166">
        <v>0</v>
      </c>
      <c r="T1284" s="166">
        <v>0</v>
      </c>
      <c r="U1284" s="166">
        <v>0</v>
      </c>
      <c r="V1284" s="166">
        <v>0</v>
      </c>
      <c r="W1284" s="166">
        <v>0</v>
      </c>
      <c r="X1284" s="166">
        <v>0</v>
      </c>
      <c r="Y1284" s="201"/>
      <c r="Z1284" s="167" t="s">
        <v>1232</v>
      </c>
    </row>
    <row r="1285" spans="1:26" ht="12" customHeight="1" x14ac:dyDescent="0.2">
      <c r="A1285" s="213"/>
      <c r="D1285" s="183" t="s">
        <v>283</v>
      </c>
      <c r="E1285" s="166">
        <v>6</v>
      </c>
      <c r="F1285" s="166">
        <v>6</v>
      </c>
      <c r="G1285" s="166">
        <v>0</v>
      </c>
      <c r="H1285" s="166">
        <v>0</v>
      </c>
      <c r="I1285" s="166">
        <v>0</v>
      </c>
      <c r="J1285" s="166">
        <v>5</v>
      </c>
      <c r="K1285" s="166">
        <v>5</v>
      </c>
      <c r="L1285" s="166">
        <v>1</v>
      </c>
      <c r="M1285" s="166">
        <v>1</v>
      </c>
      <c r="N1285" s="166">
        <v>3</v>
      </c>
      <c r="O1285" s="166">
        <v>0</v>
      </c>
      <c r="P1285" s="166">
        <v>0</v>
      </c>
      <c r="Q1285" s="166">
        <v>0</v>
      </c>
      <c r="R1285" s="166">
        <v>0</v>
      </c>
      <c r="S1285" s="166">
        <v>0</v>
      </c>
      <c r="T1285" s="166">
        <v>0</v>
      </c>
      <c r="U1285" s="166">
        <v>0</v>
      </c>
      <c r="V1285" s="166">
        <v>0</v>
      </c>
      <c r="W1285" s="166">
        <v>0</v>
      </c>
      <c r="X1285" s="166">
        <v>0</v>
      </c>
      <c r="Y1285" s="201"/>
      <c r="Z1285" s="167"/>
    </row>
    <row r="1286" spans="1:26" ht="5.0999999999999996" customHeight="1" x14ac:dyDescent="0.2">
      <c r="A1286" s="213"/>
      <c r="D1286" s="183"/>
      <c r="E1286" s="166"/>
      <c r="F1286" s="166"/>
      <c r="G1286" s="166"/>
      <c r="H1286" s="166"/>
      <c r="I1286" s="166"/>
      <c r="J1286" s="166"/>
      <c r="K1286" s="166"/>
      <c r="L1286" s="166"/>
      <c r="M1286" s="166"/>
      <c r="N1286" s="166"/>
      <c r="O1286" s="166"/>
      <c r="P1286" s="166"/>
      <c r="Q1286" s="166"/>
      <c r="R1286" s="166"/>
      <c r="S1286" s="166"/>
      <c r="T1286" s="166"/>
      <c r="U1286" s="166"/>
      <c r="V1286" s="166"/>
      <c r="W1286" s="166"/>
      <c r="X1286" s="166"/>
      <c r="Y1286" s="201"/>
      <c r="Z1286" s="167"/>
    </row>
    <row r="1287" spans="1:26" ht="12" customHeight="1" x14ac:dyDescent="0.2">
      <c r="A1287" s="142" t="s">
        <v>1233</v>
      </c>
      <c r="C1287" s="142" t="s">
        <v>1234</v>
      </c>
      <c r="D1287" s="183" t="s">
        <v>282</v>
      </c>
      <c r="E1287" s="166">
        <v>45</v>
      </c>
      <c r="F1287" s="166">
        <v>44</v>
      </c>
      <c r="G1287" s="166">
        <v>1</v>
      </c>
      <c r="H1287" s="166">
        <v>0</v>
      </c>
      <c r="I1287" s="166">
        <v>0</v>
      </c>
      <c r="J1287" s="166">
        <v>16</v>
      </c>
      <c r="K1287" s="166">
        <v>15</v>
      </c>
      <c r="L1287" s="166">
        <v>0</v>
      </c>
      <c r="M1287" s="166">
        <v>2</v>
      </c>
      <c r="N1287" s="166">
        <v>3</v>
      </c>
      <c r="O1287" s="166">
        <v>3</v>
      </c>
      <c r="P1287" s="166">
        <v>4</v>
      </c>
      <c r="Q1287" s="166">
        <v>3</v>
      </c>
      <c r="R1287" s="166">
        <v>0</v>
      </c>
      <c r="S1287" s="166">
        <v>1</v>
      </c>
      <c r="T1287" s="166">
        <v>1</v>
      </c>
      <c r="U1287" s="166">
        <v>0</v>
      </c>
      <c r="V1287" s="166">
        <v>0</v>
      </c>
      <c r="W1287" s="166">
        <v>0</v>
      </c>
      <c r="X1287" s="166">
        <v>0</v>
      </c>
      <c r="Y1287" s="201"/>
      <c r="Z1287" s="167" t="s">
        <v>1233</v>
      </c>
    </row>
    <row r="1288" spans="1:26" ht="12" customHeight="1" x14ac:dyDescent="0.2">
      <c r="D1288" s="183" t="s">
        <v>283</v>
      </c>
      <c r="E1288" s="166">
        <v>36</v>
      </c>
      <c r="F1288" s="166">
        <v>35</v>
      </c>
      <c r="G1288" s="166">
        <v>1</v>
      </c>
      <c r="H1288" s="166">
        <v>0</v>
      </c>
      <c r="I1288" s="166">
        <v>0</v>
      </c>
      <c r="J1288" s="166">
        <v>13</v>
      </c>
      <c r="K1288" s="166">
        <v>12</v>
      </c>
      <c r="L1288" s="166">
        <v>0</v>
      </c>
      <c r="M1288" s="166">
        <v>2</v>
      </c>
      <c r="N1288" s="166">
        <v>3</v>
      </c>
      <c r="O1288" s="166">
        <v>2</v>
      </c>
      <c r="P1288" s="166">
        <v>3</v>
      </c>
      <c r="Q1288" s="166">
        <v>2</v>
      </c>
      <c r="R1288" s="166">
        <v>0</v>
      </c>
      <c r="S1288" s="166">
        <v>1</v>
      </c>
      <c r="T1288" s="166">
        <v>1</v>
      </c>
      <c r="U1288" s="166">
        <v>0</v>
      </c>
      <c r="V1288" s="166">
        <v>0</v>
      </c>
      <c r="W1288" s="166">
        <v>0</v>
      </c>
      <c r="X1288" s="166">
        <v>0</v>
      </c>
      <c r="Y1288" s="201"/>
      <c r="Z1288" s="167"/>
    </row>
    <row r="1289" spans="1:26" ht="12" customHeight="1" x14ac:dyDescent="0.2">
      <c r="A1289" s="212" t="s">
        <v>2334</v>
      </c>
      <c r="C1289" s="142" t="s">
        <v>2335</v>
      </c>
      <c r="D1289" s="183" t="s">
        <v>282</v>
      </c>
      <c r="E1289" s="166">
        <v>1</v>
      </c>
      <c r="F1289" s="166">
        <v>1</v>
      </c>
      <c r="G1289" s="166">
        <v>0</v>
      </c>
      <c r="H1289" s="166">
        <v>0</v>
      </c>
      <c r="I1289" s="166">
        <v>0</v>
      </c>
      <c r="J1289" s="166">
        <v>0</v>
      </c>
      <c r="K1289" s="166">
        <v>0</v>
      </c>
      <c r="L1289" s="166">
        <v>0</v>
      </c>
      <c r="M1289" s="166">
        <v>0</v>
      </c>
      <c r="N1289" s="166">
        <v>0</v>
      </c>
      <c r="O1289" s="166">
        <v>0</v>
      </c>
      <c r="P1289" s="166">
        <v>0</v>
      </c>
      <c r="Q1289" s="166">
        <v>0</v>
      </c>
      <c r="R1289" s="166">
        <v>0</v>
      </c>
      <c r="S1289" s="166">
        <v>0</v>
      </c>
      <c r="T1289" s="166">
        <v>0</v>
      </c>
      <c r="U1289" s="166">
        <v>0</v>
      </c>
      <c r="V1289" s="166">
        <v>0</v>
      </c>
      <c r="W1289" s="166">
        <v>0</v>
      </c>
      <c r="X1289" s="166">
        <v>0</v>
      </c>
      <c r="Y1289" s="201"/>
      <c r="Z1289" s="167" t="s">
        <v>2334</v>
      </c>
    </row>
    <row r="1290" spans="1:26" ht="12" customHeight="1" x14ac:dyDescent="0.2">
      <c r="A1290" s="213"/>
      <c r="C1290" s="149"/>
      <c r="D1290" s="183" t="s">
        <v>283</v>
      </c>
      <c r="E1290" s="166">
        <v>1</v>
      </c>
      <c r="F1290" s="166">
        <v>1</v>
      </c>
      <c r="G1290" s="166">
        <v>0</v>
      </c>
      <c r="H1290" s="166">
        <v>0</v>
      </c>
      <c r="I1290" s="166">
        <v>0</v>
      </c>
      <c r="J1290" s="166">
        <v>0</v>
      </c>
      <c r="K1290" s="166">
        <v>0</v>
      </c>
      <c r="L1290" s="166">
        <v>0</v>
      </c>
      <c r="M1290" s="166">
        <v>0</v>
      </c>
      <c r="N1290" s="166">
        <v>0</v>
      </c>
      <c r="O1290" s="166">
        <v>0</v>
      </c>
      <c r="P1290" s="166">
        <v>0</v>
      </c>
      <c r="Q1290" s="166">
        <v>0</v>
      </c>
      <c r="R1290" s="166">
        <v>0</v>
      </c>
      <c r="S1290" s="166">
        <v>0</v>
      </c>
      <c r="T1290" s="166">
        <v>0</v>
      </c>
      <c r="U1290" s="166">
        <v>0</v>
      </c>
      <c r="V1290" s="166">
        <v>0</v>
      </c>
      <c r="W1290" s="166">
        <v>0</v>
      </c>
      <c r="X1290" s="166">
        <v>0</v>
      </c>
      <c r="Y1290" s="201"/>
      <c r="Z1290" s="167"/>
    </row>
    <row r="1291" spans="1:26" ht="5.0999999999999996" customHeight="1" x14ac:dyDescent="0.2">
      <c r="A1291" s="213"/>
      <c r="D1291" s="183"/>
      <c r="E1291" s="166"/>
      <c r="F1291" s="166"/>
      <c r="G1291" s="166"/>
      <c r="H1291" s="166"/>
      <c r="I1291" s="166"/>
      <c r="J1291" s="166"/>
      <c r="K1291" s="166"/>
      <c r="L1291" s="166"/>
      <c r="M1291" s="166"/>
      <c r="N1291" s="166"/>
      <c r="O1291" s="166"/>
      <c r="P1291" s="166"/>
      <c r="Q1291" s="166"/>
      <c r="R1291" s="166"/>
      <c r="S1291" s="166"/>
      <c r="T1291" s="166"/>
      <c r="U1291" s="166"/>
      <c r="V1291" s="166"/>
      <c r="W1291" s="166"/>
      <c r="X1291" s="166"/>
      <c r="Y1291" s="201"/>
      <c r="Z1291" s="167"/>
    </row>
    <row r="1292" spans="1:26" ht="12" customHeight="1" x14ac:dyDescent="0.2">
      <c r="A1292" s="142" t="s">
        <v>1235</v>
      </c>
      <c r="C1292" s="142" t="s">
        <v>1236</v>
      </c>
      <c r="D1292" s="183" t="s">
        <v>282</v>
      </c>
      <c r="E1292" s="166">
        <v>194</v>
      </c>
      <c r="F1292" s="166">
        <v>187</v>
      </c>
      <c r="G1292" s="166">
        <v>7</v>
      </c>
      <c r="H1292" s="166">
        <v>0</v>
      </c>
      <c r="I1292" s="166">
        <v>0</v>
      </c>
      <c r="J1292" s="166">
        <v>175</v>
      </c>
      <c r="K1292" s="166">
        <v>168</v>
      </c>
      <c r="L1292" s="166">
        <v>13</v>
      </c>
      <c r="M1292" s="166">
        <v>26</v>
      </c>
      <c r="N1292" s="166">
        <v>74</v>
      </c>
      <c r="O1292" s="166">
        <v>34</v>
      </c>
      <c r="P1292" s="166">
        <v>20</v>
      </c>
      <c r="Q1292" s="166">
        <v>1</v>
      </c>
      <c r="R1292" s="166">
        <v>0</v>
      </c>
      <c r="S1292" s="166">
        <v>7</v>
      </c>
      <c r="T1292" s="166">
        <v>7</v>
      </c>
      <c r="U1292" s="166">
        <v>0</v>
      </c>
      <c r="V1292" s="166">
        <v>0</v>
      </c>
      <c r="W1292" s="166">
        <v>0</v>
      </c>
      <c r="X1292" s="166">
        <v>0</v>
      </c>
      <c r="Y1292" s="201"/>
      <c r="Z1292" s="167" t="s">
        <v>1237</v>
      </c>
    </row>
    <row r="1293" spans="1:26" ht="12" customHeight="1" x14ac:dyDescent="0.2">
      <c r="A1293" s="213"/>
      <c r="C1293" s="149"/>
      <c r="D1293" s="183" t="s">
        <v>283</v>
      </c>
      <c r="E1293" s="166">
        <v>172</v>
      </c>
      <c r="F1293" s="166">
        <v>166</v>
      </c>
      <c r="G1293" s="166">
        <v>6</v>
      </c>
      <c r="H1293" s="166">
        <v>0</v>
      </c>
      <c r="I1293" s="166">
        <v>0</v>
      </c>
      <c r="J1293" s="166">
        <v>154</v>
      </c>
      <c r="K1293" s="166">
        <v>148</v>
      </c>
      <c r="L1293" s="166">
        <v>11</v>
      </c>
      <c r="M1293" s="166">
        <v>23</v>
      </c>
      <c r="N1293" s="166">
        <v>61</v>
      </c>
      <c r="O1293" s="166">
        <v>33</v>
      </c>
      <c r="P1293" s="166">
        <v>19</v>
      </c>
      <c r="Q1293" s="166">
        <v>1</v>
      </c>
      <c r="R1293" s="166">
        <v>0</v>
      </c>
      <c r="S1293" s="166">
        <v>6</v>
      </c>
      <c r="T1293" s="166">
        <v>6</v>
      </c>
      <c r="U1293" s="166">
        <v>0</v>
      </c>
      <c r="V1293" s="166">
        <v>0</v>
      </c>
      <c r="W1293" s="166">
        <v>0</v>
      </c>
      <c r="X1293" s="166">
        <v>0</v>
      </c>
      <c r="Y1293" s="201"/>
      <c r="Z1293" s="167"/>
    </row>
    <row r="1294" spans="1:26" ht="5.0999999999999996" customHeight="1" x14ac:dyDescent="0.2">
      <c r="A1294" s="213"/>
      <c r="D1294" s="183"/>
      <c r="E1294" s="166"/>
      <c r="F1294" s="166"/>
      <c r="G1294" s="166"/>
      <c r="H1294" s="166"/>
      <c r="I1294" s="166"/>
      <c r="J1294" s="166"/>
      <c r="K1294" s="166"/>
      <c r="L1294" s="166"/>
      <c r="M1294" s="166"/>
      <c r="N1294" s="166"/>
      <c r="O1294" s="166"/>
      <c r="P1294" s="166"/>
      <c r="Q1294" s="166"/>
      <c r="R1294" s="166"/>
      <c r="S1294" s="166"/>
      <c r="T1294" s="166"/>
      <c r="U1294" s="166"/>
      <c r="V1294" s="166"/>
      <c r="W1294" s="166"/>
      <c r="X1294" s="166"/>
      <c r="Y1294" s="201"/>
      <c r="Z1294" s="167"/>
    </row>
    <row r="1295" spans="1:26" ht="12" customHeight="1" x14ac:dyDescent="0.2">
      <c r="A1295" s="212" t="s">
        <v>1238</v>
      </c>
      <c r="C1295" s="142" t="s">
        <v>1239</v>
      </c>
      <c r="D1295" s="183" t="s">
        <v>282</v>
      </c>
      <c r="E1295" s="166">
        <v>401</v>
      </c>
      <c r="F1295" s="166">
        <v>391</v>
      </c>
      <c r="G1295" s="166">
        <v>10</v>
      </c>
      <c r="H1295" s="166">
        <v>0</v>
      </c>
      <c r="I1295" s="166">
        <v>0</v>
      </c>
      <c r="J1295" s="166">
        <v>388</v>
      </c>
      <c r="K1295" s="166">
        <v>378</v>
      </c>
      <c r="L1295" s="166">
        <v>40</v>
      </c>
      <c r="M1295" s="166">
        <v>74</v>
      </c>
      <c r="N1295" s="166">
        <v>116</v>
      </c>
      <c r="O1295" s="166">
        <v>95</v>
      </c>
      <c r="P1295" s="166">
        <v>43</v>
      </c>
      <c r="Q1295" s="166">
        <v>10</v>
      </c>
      <c r="R1295" s="166">
        <v>0</v>
      </c>
      <c r="S1295" s="166">
        <v>10</v>
      </c>
      <c r="T1295" s="166">
        <v>10</v>
      </c>
      <c r="U1295" s="166">
        <v>0</v>
      </c>
      <c r="V1295" s="166">
        <v>0</v>
      </c>
      <c r="W1295" s="166">
        <v>0</v>
      </c>
      <c r="X1295" s="166">
        <v>0</v>
      </c>
      <c r="Y1295" s="201"/>
      <c r="Z1295" s="167" t="s">
        <v>1240</v>
      </c>
    </row>
    <row r="1296" spans="1:26" ht="12" customHeight="1" x14ac:dyDescent="0.2">
      <c r="A1296" s="213"/>
      <c r="C1296" s="149" t="s">
        <v>1241</v>
      </c>
      <c r="D1296" s="183" t="s">
        <v>283</v>
      </c>
      <c r="E1296" s="166">
        <v>376</v>
      </c>
      <c r="F1296" s="166">
        <v>367</v>
      </c>
      <c r="G1296" s="166">
        <v>9</v>
      </c>
      <c r="H1296" s="166">
        <v>0</v>
      </c>
      <c r="I1296" s="166">
        <v>0</v>
      </c>
      <c r="J1296" s="166">
        <v>364</v>
      </c>
      <c r="K1296" s="166">
        <v>355</v>
      </c>
      <c r="L1296" s="166">
        <v>37</v>
      </c>
      <c r="M1296" s="166">
        <v>71</v>
      </c>
      <c r="N1296" s="166">
        <v>111</v>
      </c>
      <c r="O1296" s="166">
        <v>87</v>
      </c>
      <c r="P1296" s="166">
        <v>40</v>
      </c>
      <c r="Q1296" s="166">
        <v>9</v>
      </c>
      <c r="R1296" s="166">
        <v>0</v>
      </c>
      <c r="S1296" s="166">
        <v>9</v>
      </c>
      <c r="T1296" s="166">
        <v>9</v>
      </c>
      <c r="U1296" s="166">
        <v>0</v>
      </c>
      <c r="V1296" s="166">
        <v>0</v>
      </c>
      <c r="W1296" s="166">
        <v>0</v>
      </c>
      <c r="X1296" s="166">
        <v>0</v>
      </c>
      <c r="Y1296" s="201"/>
      <c r="Z1296" s="167"/>
    </row>
    <row r="1297" spans="1:26" ht="5.0999999999999996" customHeight="1" x14ac:dyDescent="0.2">
      <c r="A1297" s="213"/>
      <c r="D1297" s="183"/>
      <c r="E1297" s="166"/>
      <c r="F1297" s="166"/>
      <c r="G1297" s="166"/>
      <c r="H1297" s="166"/>
      <c r="I1297" s="166"/>
      <c r="J1297" s="166"/>
      <c r="K1297" s="166"/>
      <c r="L1297" s="166"/>
      <c r="M1297" s="166"/>
      <c r="N1297" s="166"/>
      <c r="O1297" s="166"/>
      <c r="P1297" s="166"/>
      <c r="Q1297" s="166"/>
      <c r="R1297" s="166"/>
      <c r="S1297" s="166"/>
      <c r="T1297" s="166"/>
      <c r="U1297" s="166"/>
      <c r="V1297" s="166"/>
      <c r="W1297" s="166"/>
      <c r="X1297" s="166"/>
      <c r="Y1297" s="201"/>
      <c r="Z1297" s="167"/>
    </row>
    <row r="1298" spans="1:26" ht="12" customHeight="1" x14ac:dyDescent="0.2">
      <c r="A1298" s="212" t="s">
        <v>1242</v>
      </c>
      <c r="C1298" s="142" t="s">
        <v>1243</v>
      </c>
      <c r="D1298" s="183" t="s">
        <v>282</v>
      </c>
      <c r="E1298" s="166">
        <v>2</v>
      </c>
      <c r="F1298" s="166">
        <v>2</v>
      </c>
      <c r="G1298" s="166">
        <v>0</v>
      </c>
      <c r="H1298" s="166">
        <v>0</v>
      </c>
      <c r="I1298" s="166">
        <v>0</v>
      </c>
      <c r="J1298" s="166">
        <v>1</v>
      </c>
      <c r="K1298" s="166">
        <v>1</v>
      </c>
      <c r="L1298" s="166">
        <v>0</v>
      </c>
      <c r="M1298" s="166">
        <v>1</v>
      </c>
      <c r="N1298" s="166">
        <v>0</v>
      </c>
      <c r="O1298" s="166">
        <v>0</v>
      </c>
      <c r="P1298" s="166">
        <v>0</v>
      </c>
      <c r="Q1298" s="166">
        <v>0</v>
      </c>
      <c r="R1298" s="166">
        <v>0</v>
      </c>
      <c r="S1298" s="166">
        <v>0</v>
      </c>
      <c r="T1298" s="166">
        <v>0</v>
      </c>
      <c r="U1298" s="166">
        <v>0</v>
      </c>
      <c r="V1298" s="166">
        <v>0</v>
      </c>
      <c r="W1298" s="166">
        <v>0</v>
      </c>
      <c r="X1298" s="166">
        <v>0</v>
      </c>
      <c r="Y1298" s="201"/>
      <c r="Z1298" s="167" t="s">
        <v>1244</v>
      </c>
    </row>
    <row r="1299" spans="1:26" ht="12" customHeight="1" x14ac:dyDescent="0.2">
      <c r="A1299" s="213"/>
      <c r="C1299" s="149"/>
      <c r="D1299" s="183" t="s">
        <v>283</v>
      </c>
      <c r="E1299" s="166">
        <v>2</v>
      </c>
      <c r="F1299" s="166">
        <v>2</v>
      </c>
      <c r="G1299" s="166">
        <v>0</v>
      </c>
      <c r="H1299" s="166">
        <v>0</v>
      </c>
      <c r="I1299" s="166">
        <v>0</v>
      </c>
      <c r="J1299" s="166">
        <v>1</v>
      </c>
      <c r="K1299" s="166">
        <v>1</v>
      </c>
      <c r="L1299" s="166">
        <v>0</v>
      </c>
      <c r="M1299" s="166">
        <v>1</v>
      </c>
      <c r="N1299" s="166">
        <v>0</v>
      </c>
      <c r="O1299" s="166">
        <v>0</v>
      </c>
      <c r="P1299" s="166">
        <v>0</v>
      </c>
      <c r="Q1299" s="166">
        <v>0</v>
      </c>
      <c r="R1299" s="166">
        <v>0</v>
      </c>
      <c r="S1299" s="166">
        <v>0</v>
      </c>
      <c r="T1299" s="166">
        <v>0</v>
      </c>
      <c r="U1299" s="166">
        <v>0</v>
      </c>
      <c r="V1299" s="166">
        <v>0</v>
      </c>
      <c r="W1299" s="166">
        <v>0</v>
      </c>
      <c r="X1299" s="166">
        <v>0</v>
      </c>
      <c r="Y1299" s="201"/>
      <c r="Z1299" s="167"/>
    </row>
    <row r="1300" spans="1:26" ht="5.0999999999999996" customHeight="1" x14ac:dyDescent="0.2">
      <c r="A1300" s="213"/>
      <c r="D1300" s="183"/>
      <c r="E1300" s="166"/>
      <c r="F1300" s="166"/>
      <c r="G1300" s="166"/>
      <c r="H1300" s="166"/>
      <c r="I1300" s="166"/>
      <c r="J1300" s="166"/>
      <c r="K1300" s="166"/>
      <c r="L1300" s="166"/>
      <c r="M1300" s="166"/>
      <c r="N1300" s="166"/>
      <c r="O1300" s="166"/>
      <c r="P1300" s="166"/>
      <c r="Q1300" s="166"/>
      <c r="R1300" s="166"/>
      <c r="S1300" s="166"/>
      <c r="T1300" s="166"/>
      <c r="U1300" s="166"/>
      <c r="V1300" s="166"/>
      <c r="W1300" s="166"/>
      <c r="X1300" s="166"/>
      <c r="Y1300" s="201"/>
      <c r="Z1300" s="167"/>
    </row>
    <row r="1301" spans="1:26" ht="12" customHeight="1" x14ac:dyDescent="0.2">
      <c r="A1301" s="216" t="s">
        <v>2336</v>
      </c>
      <c r="C1301" s="142" t="s">
        <v>2337</v>
      </c>
      <c r="D1301" s="183" t="s">
        <v>282</v>
      </c>
      <c r="E1301" s="166">
        <v>5</v>
      </c>
      <c r="F1301" s="166">
        <v>5</v>
      </c>
      <c r="G1301" s="166">
        <v>0</v>
      </c>
      <c r="H1301" s="166">
        <v>0</v>
      </c>
      <c r="I1301" s="166">
        <v>0</v>
      </c>
      <c r="J1301" s="166">
        <v>5</v>
      </c>
      <c r="K1301" s="166">
        <v>5</v>
      </c>
      <c r="L1301" s="166">
        <v>0</v>
      </c>
      <c r="M1301" s="166">
        <v>0</v>
      </c>
      <c r="N1301" s="166">
        <v>1</v>
      </c>
      <c r="O1301" s="166">
        <v>4</v>
      </c>
      <c r="P1301" s="166">
        <v>0</v>
      </c>
      <c r="Q1301" s="166">
        <v>0</v>
      </c>
      <c r="R1301" s="166">
        <v>0</v>
      </c>
      <c r="S1301" s="166">
        <v>0</v>
      </c>
      <c r="T1301" s="166">
        <v>0</v>
      </c>
      <c r="U1301" s="166">
        <v>0</v>
      </c>
      <c r="V1301" s="166">
        <v>0</v>
      </c>
      <c r="W1301" s="166">
        <v>0</v>
      </c>
      <c r="X1301" s="166">
        <v>0</v>
      </c>
      <c r="Y1301" s="201"/>
      <c r="Z1301" s="167" t="s">
        <v>2338</v>
      </c>
    </row>
    <row r="1302" spans="1:26" ht="12" customHeight="1" x14ac:dyDescent="0.2">
      <c r="A1302" s="213"/>
      <c r="D1302" s="183" t="s">
        <v>283</v>
      </c>
      <c r="E1302" s="166">
        <v>5</v>
      </c>
      <c r="F1302" s="166">
        <v>5</v>
      </c>
      <c r="G1302" s="166">
        <v>0</v>
      </c>
      <c r="H1302" s="166">
        <v>0</v>
      </c>
      <c r="I1302" s="166">
        <v>0</v>
      </c>
      <c r="J1302" s="166">
        <v>5</v>
      </c>
      <c r="K1302" s="166">
        <v>5</v>
      </c>
      <c r="L1302" s="166">
        <v>0</v>
      </c>
      <c r="M1302" s="166">
        <v>0</v>
      </c>
      <c r="N1302" s="166">
        <v>1</v>
      </c>
      <c r="O1302" s="166">
        <v>4</v>
      </c>
      <c r="P1302" s="166">
        <v>0</v>
      </c>
      <c r="Q1302" s="166">
        <v>0</v>
      </c>
      <c r="R1302" s="166">
        <v>0</v>
      </c>
      <c r="S1302" s="166">
        <v>0</v>
      </c>
      <c r="T1302" s="166">
        <v>0</v>
      </c>
      <c r="U1302" s="166">
        <v>0</v>
      </c>
      <c r="V1302" s="166">
        <v>0</v>
      </c>
      <c r="W1302" s="166">
        <v>0</v>
      </c>
      <c r="X1302" s="166">
        <v>0</v>
      </c>
      <c r="Y1302" s="201"/>
      <c r="Z1302" s="167"/>
    </row>
    <row r="1303" spans="1:26" ht="5.0999999999999996" customHeight="1" x14ac:dyDescent="0.2">
      <c r="A1303" s="213"/>
      <c r="D1303" s="183"/>
      <c r="E1303" s="166"/>
      <c r="F1303" s="166"/>
      <c r="G1303" s="166"/>
      <c r="H1303" s="166"/>
      <c r="I1303" s="166"/>
      <c r="J1303" s="166"/>
      <c r="K1303" s="166"/>
      <c r="L1303" s="166"/>
      <c r="M1303" s="166"/>
      <c r="N1303" s="166"/>
      <c r="O1303" s="166"/>
      <c r="P1303" s="166"/>
      <c r="Q1303" s="166"/>
      <c r="R1303" s="166"/>
      <c r="S1303" s="166"/>
      <c r="T1303" s="166"/>
      <c r="U1303" s="166"/>
      <c r="V1303" s="166"/>
      <c r="W1303" s="166"/>
      <c r="X1303" s="166"/>
      <c r="Y1303" s="201"/>
      <c r="Z1303" s="167"/>
    </row>
    <row r="1304" spans="1:26" ht="12" customHeight="1" x14ac:dyDescent="0.2">
      <c r="A1304" s="142" t="s">
        <v>1246</v>
      </c>
      <c r="C1304" s="142" t="s">
        <v>1247</v>
      </c>
      <c r="D1304" s="183" t="s">
        <v>282</v>
      </c>
      <c r="E1304" s="166">
        <v>840</v>
      </c>
      <c r="F1304" s="166">
        <v>827</v>
      </c>
      <c r="G1304" s="166">
        <v>6</v>
      </c>
      <c r="H1304" s="166">
        <v>4</v>
      </c>
      <c r="I1304" s="166">
        <v>3</v>
      </c>
      <c r="J1304" s="166">
        <v>609</v>
      </c>
      <c r="K1304" s="166">
        <v>603</v>
      </c>
      <c r="L1304" s="166">
        <v>32</v>
      </c>
      <c r="M1304" s="166">
        <v>86</v>
      </c>
      <c r="N1304" s="166">
        <v>208</v>
      </c>
      <c r="O1304" s="166">
        <v>153</v>
      </c>
      <c r="P1304" s="166">
        <v>93</v>
      </c>
      <c r="Q1304" s="166">
        <v>23</v>
      </c>
      <c r="R1304" s="166">
        <v>8</v>
      </c>
      <c r="S1304" s="166">
        <v>6</v>
      </c>
      <c r="T1304" s="166">
        <v>4</v>
      </c>
      <c r="U1304" s="166">
        <v>2</v>
      </c>
      <c r="V1304" s="166">
        <v>0</v>
      </c>
      <c r="W1304" s="166">
        <v>0</v>
      </c>
      <c r="X1304" s="166">
        <v>0</v>
      </c>
      <c r="Y1304" s="201"/>
      <c r="Z1304" s="167" t="s">
        <v>1248</v>
      </c>
    </row>
    <row r="1305" spans="1:26" ht="12" customHeight="1" x14ac:dyDescent="0.2">
      <c r="D1305" s="183" t="s">
        <v>283</v>
      </c>
      <c r="E1305" s="166">
        <v>778</v>
      </c>
      <c r="F1305" s="166">
        <v>767</v>
      </c>
      <c r="G1305" s="166">
        <v>6</v>
      </c>
      <c r="H1305" s="166">
        <v>4</v>
      </c>
      <c r="I1305" s="166">
        <v>1</v>
      </c>
      <c r="J1305" s="166">
        <v>572</v>
      </c>
      <c r="K1305" s="166">
        <v>566</v>
      </c>
      <c r="L1305" s="166">
        <v>31</v>
      </c>
      <c r="M1305" s="166">
        <v>77</v>
      </c>
      <c r="N1305" s="166">
        <v>197</v>
      </c>
      <c r="O1305" s="166">
        <v>143</v>
      </c>
      <c r="P1305" s="166">
        <v>88</v>
      </c>
      <c r="Q1305" s="166">
        <v>22</v>
      </c>
      <c r="R1305" s="166">
        <v>8</v>
      </c>
      <c r="S1305" s="166">
        <v>6</v>
      </c>
      <c r="T1305" s="166">
        <v>4</v>
      </c>
      <c r="U1305" s="166">
        <v>2</v>
      </c>
      <c r="V1305" s="166">
        <v>0</v>
      </c>
      <c r="W1305" s="166">
        <v>0</v>
      </c>
      <c r="X1305" s="166">
        <v>0</v>
      </c>
      <c r="Y1305" s="201"/>
      <c r="Z1305" s="167"/>
    </row>
    <row r="1306" spans="1:26" ht="12" customHeight="1" x14ac:dyDescent="0.2">
      <c r="A1306" s="142" t="s">
        <v>1249</v>
      </c>
      <c r="C1306" s="142" t="s">
        <v>1250</v>
      </c>
      <c r="D1306" s="183" t="s">
        <v>282</v>
      </c>
      <c r="E1306" s="166">
        <v>80</v>
      </c>
      <c r="F1306" s="166">
        <v>80</v>
      </c>
      <c r="G1306" s="166">
        <v>0</v>
      </c>
      <c r="H1306" s="166">
        <v>0</v>
      </c>
      <c r="I1306" s="166">
        <v>0</v>
      </c>
      <c r="J1306" s="166">
        <v>63</v>
      </c>
      <c r="K1306" s="166">
        <v>63</v>
      </c>
      <c r="L1306" s="166">
        <v>8</v>
      </c>
      <c r="M1306" s="166">
        <v>5</v>
      </c>
      <c r="N1306" s="166">
        <v>13</v>
      </c>
      <c r="O1306" s="166">
        <v>15</v>
      </c>
      <c r="P1306" s="166">
        <v>17</v>
      </c>
      <c r="Q1306" s="166">
        <v>5</v>
      </c>
      <c r="R1306" s="166">
        <v>0</v>
      </c>
      <c r="S1306" s="166">
        <v>0</v>
      </c>
      <c r="T1306" s="166">
        <v>0</v>
      </c>
      <c r="U1306" s="166">
        <v>0</v>
      </c>
      <c r="V1306" s="166">
        <v>0</v>
      </c>
      <c r="W1306" s="166">
        <v>0</v>
      </c>
      <c r="X1306" s="166">
        <v>0</v>
      </c>
      <c r="Y1306" s="201"/>
      <c r="Z1306" s="167" t="s">
        <v>1249</v>
      </c>
    </row>
    <row r="1307" spans="1:26" ht="12" customHeight="1" x14ac:dyDescent="0.2">
      <c r="D1307" s="183" t="s">
        <v>283</v>
      </c>
      <c r="E1307" s="166">
        <v>72</v>
      </c>
      <c r="F1307" s="166">
        <v>72</v>
      </c>
      <c r="G1307" s="166">
        <v>0</v>
      </c>
      <c r="H1307" s="166">
        <v>0</v>
      </c>
      <c r="I1307" s="166">
        <v>0</v>
      </c>
      <c r="J1307" s="166">
        <v>58</v>
      </c>
      <c r="K1307" s="166">
        <v>58</v>
      </c>
      <c r="L1307" s="166">
        <v>8</v>
      </c>
      <c r="M1307" s="166">
        <v>4</v>
      </c>
      <c r="N1307" s="166">
        <v>12</v>
      </c>
      <c r="O1307" s="166">
        <v>14</v>
      </c>
      <c r="P1307" s="166">
        <v>15</v>
      </c>
      <c r="Q1307" s="166">
        <v>5</v>
      </c>
      <c r="R1307" s="166">
        <v>0</v>
      </c>
      <c r="S1307" s="166">
        <v>0</v>
      </c>
      <c r="T1307" s="166">
        <v>0</v>
      </c>
      <c r="U1307" s="166">
        <v>0</v>
      </c>
      <c r="V1307" s="166">
        <v>0</v>
      </c>
      <c r="W1307" s="166">
        <v>0</v>
      </c>
      <c r="X1307" s="166">
        <v>0</v>
      </c>
      <c r="Y1307" s="201"/>
      <c r="Z1307" s="167"/>
    </row>
    <row r="1308" spans="1:26" ht="12" customHeight="1" x14ac:dyDescent="0.2">
      <c r="A1308" s="142" t="s">
        <v>1251</v>
      </c>
      <c r="C1308" s="142" t="s">
        <v>1252</v>
      </c>
      <c r="D1308" s="183" t="s">
        <v>282</v>
      </c>
      <c r="E1308" s="166">
        <v>5</v>
      </c>
      <c r="F1308" s="166">
        <v>5</v>
      </c>
      <c r="G1308" s="166">
        <v>0</v>
      </c>
      <c r="H1308" s="166">
        <v>0</v>
      </c>
      <c r="I1308" s="166">
        <v>0</v>
      </c>
      <c r="J1308" s="166">
        <v>4</v>
      </c>
      <c r="K1308" s="166">
        <v>4</v>
      </c>
      <c r="L1308" s="166">
        <v>1</v>
      </c>
      <c r="M1308" s="166">
        <v>0</v>
      </c>
      <c r="N1308" s="166">
        <v>0</v>
      </c>
      <c r="O1308" s="166">
        <v>2</v>
      </c>
      <c r="P1308" s="166">
        <v>1</v>
      </c>
      <c r="Q1308" s="166">
        <v>0</v>
      </c>
      <c r="R1308" s="166">
        <v>0</v>
      </c>
      <c r="S1308" s="166">
        <v>0</v>
      </c>
      <c r="T1308" s="166">
        <v>0</v>
      </c>
      <c r="U1308" s="166">
        <v>0</v>
      </c>
      <c r="V1308" s="166">
        <v>0</v>
      </c>
      <c r="W1308" s="166">
        <v>0</v>
      </c>
      <c r="X1308" s="166">
        <v>0</v>
      </c>
      <c r="Y1308" s="184"/>
      <c r="Z1308" s="167" t="s">
        <v>1251</v>
      </c>
    </row>
    <row r="1309" spans="1:26" ht="12" customHeight="1" x14ac:dyDescent="0.2">
      <c r="C1309" s="149"/>
      <c r="D1309" s="183" t="s">
        <v>283</v>
      </c>
      <c r="E1309" s="166">
        <v>4</v>
      </c>
      <c r="F1309" s="166">
        <v>4</v>
      </c>
      <c r="G1309" s="166">
        <v>0</v>
      </c>
      <c r="H1309" s="166">
        <v>0</v>
      </c>
      <c r="I1309" s="166">
        <v>0</v>
      </c>
      <c r="J1309" s="166">
        <v>3</v>
      </c>
      <c r="K1309" s="166">
        <v>3</v>
      </c>
      <c r="L1309" s="166">
        <v>1</v>
      </c>
      <c r="M1309" s="166">
        <v>0</v>
      </c>
      <c r="N1309" s="166">
        <v>0</v>
      </c>
      <c r="O1309" s="166">
        <v>1</v>
      </c>
      <c r="P1309" s="166">
        <v>1</v>
      </c>
      <c r="Q1309" s="166">
        <v>0</v>
      </c>
      <c r="R1309" s="166">
        <v>0</v>
      </c>
      <c r="S1309" s="166">
        <v>0</v>
      </c>
      <c r="T1309" s="166">
        <v>0</v>
      </c>
      <c r="U1309" s="166">
        <v>0</v>
      </c>
      <c r="V1309" s="166">
        <v>0</v>
      </c>
      <c r="W1309" s="166">
        <v>0</v>
      </c>
      <c r="X1309" s="166">
        <v>0</v>
      </c>
      <c r="Y1309" s="184"/>
      <c r="Z1309" s="167"/>
    </row>
    <row r="1310" spans="1:26" ht="12" customHeight="1" x14ac:dyDescent="0.2">
      <c r="A1310" s="142" t="s">
        <v>1251</v>
      </c>
      <c r="C1310" s="142" t="s">
        <v>1253</v>
      </c>
      <c r="D1310" s="183" t="s">
        <v>282</v>
      </c>
      <c r="E1310" s="166">
        <v>83</v>
      </c>
      <c r="F1310" s="166">
        <v>81</v>
      </c>
      <c r="G1310" s="166">
        <v>2</v>
      </c>
      <c r="H1310" s="166">
        <v>0</v>
      </c>
      <c r="I1310" s="166">
        <v>0</v>
      </c>
      <c r="J1310" s="166">
        <v>44</v>
      </c>
      <c r="K1310" s="166">
        <v>43</v>
      </c>
      <c r="L1310" s="166">
        <v>0</v>
      </c>
      <c r="M1310" s="166">
        <v>4</v>
      </c>
      <c r="N1310" s="166">
        <v>11</v>
      </c>
      <c r="O1310" s="166">
        <v>15</v>
      </c>
      <c r="P1310" s="166">
        <v>8</v>
      </c>
      <c r="Q1310" s="166">
        <v>3</v>
      </c>
      <c r="R1310" s="166">
        <v>2</v>
      </c>
      <c r="S1310" s="166">
        <v>1</v>
      </c>
      <c r="T1310" s="166">
        <v>1</v>
      </c>
      <c r="U1310" s="166">
        <v>0</v>
      </c>
      <c r="V1310" s="166">
        <v>0</v>
      </c>
      <c r="W1310" s="166">
        <v>0</v>
      </c>
      <c r="X1310" s="166">
        <v>0</v>
      </c>
      <c r="Y1310" s="184"/>
      <c r="Z1310" s="167" t="s">
        <v>1251</v>
      </c>
    </row>
    <row r="1311" spans="1:26" ht="12" customHeight="1" x14ac:dyDescent="0.2">
      <c r="C1311" s="149"/>
      <c r="D1311" s="183" t="s">
        <v>283</v>
      </c>
      <c r="E1311" s="166">
        <v>72</v>
      </c>
      <c r="F1311" s="166">
        <v>70</v>
      </c>
      <c r="G1311" s="166">
        <v>2</v>
      </c>
      <c r="H1311" s="166">
        <v>0</v>
      </c>
      <c r="I1311" s="166">
        <v>0</v>
      </c>
      <c r="J1311" s="166">
        <v>40</v>
      </c>
      <c r="K1311" s="166">
        <v>39</v>
      </c>
      <c r="L1311" s="166">
        <v>0</v>
      </c>
      <c r="M1311" s="166">
        <v>3</v>
      </c>
      <c r="N1311" s="166">
        <v>9</v>
      </c>
      <c r="O1311" s="166">
        <v>15</v>
      </c>
      <c r="P1311" s="166">
        <v>7</v>
      </c>
      <c r="Q1311" s="166">
        <v>3</v>
      </c>
      <c r="R1311" s="166">
        <v>2</v>
      </c>
      <c r="S1311" s="166">
        <v>1</v>
      </c>
      <c r="T1311" s="166">
        <v>1</v>
      </c>
      <c r="U1311" s="166">
        <v>0</v>
      </c>
      <c r="V1311" s="166">
        <v>0</v>
      </c>
      <c r="W1311" s="166">
        <v>0</v>
      </c>
      <c r="X1311" s="166">
        <v>0</v>
      </c>
      <c r="Y1311" s="184"/>
      <c r="Z1311" s="167"/>
    </row>
    <row r="1312" spans="1:26" ht="5.0999999999999996" customHeight="1" x14ac:dyDescent="0.2">
      <c r="C1312" s="149"/>
      <c r="D1312" s="183"/>
      <c r="E1312" s="166"/>
      <c r="F1312" s="166"/>
      <c r="G1312" s="166"/>
      <c r="H1312" s="166"/>
      <c r="I1312" s="166"/>
      <c r="J1312" s="166"/>
      <c r="K1312" s="166"/>
      <c r="L1312" s="166"/>
      <c r="M1312" s="166"/>
      <c r="N1312" s="166"/>
      <c r="O1312" s="166"/>
      <c r="P1312" s="166"/>
      <c r="Q1312" s="166"/>
      <c r="R1312" s="166"/>
      <c r="S1312" s="166"/>
      <c r="T1312" s="166"/>
      <c r="U1312" s="166"/>
      <c r="V1312" s="166"/>
      <c r="W1312" s="166"/>
      <c r="X1312" s="166"/>
      <c r="Y1312" s="174"/>
      <c r="Z1312" s="167"/>
    </row>
    <row r="1313" spans="1:26" ht="12" customHeight="1" x14ac:dyDescent="0.2">
      <c r="A1313" s="142" t="s">
        <v>1251</v>
      </c>
      <c r="C1313" s="142" t="s">
        <v>1254</v>
      </c>
      <c r="D1313" s="183" t="s">
        <v>282</v>
      </c>
      <c r="E1313" s="166">
        <v>88</v>
      </c>
      <c r="F1313" s="166">
        <v>86</v>
      </c>
      <c r="G1313" s="166">
        <v>2</v>
      </c>
      <c r="H1313" s="166">
        <v>0</v>
      </c>
      <c r="I1313" s="166">
        <v>0</v>
      </c>
      <c r="J1313" s="166">
        <v>48</v>
      </c>
      <c r="K1313" s="166">
        <v>47</v>
      </c>
      <c r="L1313" s="166">
        <v>1</v>
      </c>
      <c r="M1313" s="166">
        <v>4</v>
      </c>
      <c r="N1313" s="166">
        <v>11</v>
      </c>
      <c r="O1313" s="166">
        <v>17</v>
      </c>
      <c r="P1313" s="166">
        <v>9</v>
      </c>
      <c r="Q1313" s="166">
        <v>3</v>
      </c>
      <c r="R1313" s="166">
        <v>2</v>
      </c>
      <c r="S1313" s="166">
        <v>1</v>
      </c>
      <c r="T1313" s="166">
        <v>1</v>
      </c>
      <c r="U1313" s="166">
        <v>0</v>
      </c>
      <c r="V1313" s="166">
        <v>0</v>
      </c>
      <c r="W1313" s="166">
        <v>0</v>
      </c>
      <c r="X1313" s="166">
        <v>0</v>
      </c>
      <c r="Y1313" s="184"/>
      <c r="Z1313" s="167" t="s">
        <v>1251</v>
      </c>
    </row>
    <row r="1314" spans="1:26" ht="12" customHeight="1" x14ac:dyDescent="0.2">
      <c r="C1314" s="149"/>
      <c r="D1314" s="183" t="s">
        <v>283</v>
      </c>
      <c r="E1314" s="166">
        <v>76</v>
      </c>
      <c r="F1314" s="166">
        <v>74</v>
      </c>
      <c r="G1314" s="166">
        <v>2</v>
      </c>
      <c r="H1314" s="166">
        <v>0</v>
      </c>
      <c r="I1314" s="166">
        <v>0</v>
      </c>
      <c r="J1314" s="166">
        <v>43</v>
      </c>
      <c r="K1314" s="166">
        <v>42</v>
      </c>
      <c r="L1314" s="166">
        <v>1</v>
      </c>
      <c r="M1314" s="166">
        <v>3</v>
      </c>
      <c r="N1314" s="166">
        <v>9</v>
      </c>
      <c r="O1314" s="166">
        <v>16</v>
      </c>
      <c r="P1314" s="166">
        <v>8</v>
      </c>
      <c r="Q1314" s="166">
        <v>3</v>
      </c>
      <c r="R1314" s="166">
        <v>2</v>
      </c>
      <c r="S1314" s="166">
        <v>1</v>
      </c>
      <c r="T1314" s="166">
        <v>1</v>
      </c>
      <c r="U1314" s="166">
        <v>0</v>
      </c>
      <c r="V1314" s="166">
        <v>0</v>
      </c>
      <c r="W1314" s="166">
        <v>0</v>
      </c>
      <c r="X1314" s="166">
        <v>0</v>
      </c>
      <c r="Y1314" s="184"/>
      <c r="Z1314" s="167"/>
    </row>
    <row r="1315" spans="1:26" s="190" customFormat="1" ht="4.9000000000000004" customHeight="1" x14ac:dyDescent="0.2">
      <c r="A1315" s="187"/>
      <c r="B1315" s="188"/>
      <c r="D1315" s="207"/>
      <c r="F1315" s="208"/>
      <c r="G1315" s="208"/>
      <c r="H1315" s="208"/>
      <c r="I1315" s="208"/>
      <c r="J1315" s="208"/>
      <c r="K1315" s="208"/>
      <c r="L1315" s="208"/>
      <c r="M1315" s="208"/>
      <c r="N1315" s="208"/>
      <c r="O1315" s="208"/>
      <c r="P1315" s="208"/>
      <c r="Q1315" s="208"/>
      <c r="R1315" s="208"/>
      <c r="S1315" s="208"/>
      <c r="T1315" s="208"/>
      <c r="U1315" s="208"/>
      <c r="V1315" s="208"/>
      <c r="W1315" s="208"/>
      <c r="X1315" s="192"/>
      <c r="Y1315" s="192"/>
      <c r="Z1315" s="209"/>
    </row>
    <row r="1316" spans="1:26" ht="12" customHeight="1" x14ac:dyDescent="0.2">
      <c r="A1316" s="142" t="s">
        <v>1255</v>
      </c>
      <c r="C1316" s="142" t="s">
        <v>1256</v>
      </c>
      <c r="D1316" s="183" t="s">
        <v>282</v>
      </c>
      <c r="E1316" s="166">
        <v>3</v>
      </c>
      <c r="F1316" s="166">
        <v>3</v>
      </c>
      <c r="G1316" s="166">
        <v>0</v>
      </c>
      <c r="H1316" s="166">
        <v>0</v>
      </c>
      <c r="I1316" s="166">
        <v>0</v>
      </c>
      <c r="J1316" s="166">
        <v>2</v>
      </c>
      <c r="K1316" s="166">
        <v>2</v>
      </c>
      <c r="L1316" s="166">
        <v>1</v>
      </c>
      <c r="M1316" s="166">
        <v>0</v>
      </c>
      <c r="N1316" s="166">
        <v>0</v>
      </c>
      <c r="O1316" s="166">
        <v>0</v>
      </c>
      <c r="P1316" s="166">
        <v>1</v>
      </c>
      <c r="Q1316" s="166">
        <v>0</v>
      </c>
      <c r="R1316" s="166">
        <v>0</v>
      </c>
      <c r="S1316" s="166">
        <v>0</v>
      </c>
      <c r="T1316" s="166">
        <v>0</v>
      </c>
      <c r="U1316" s="166">
        <v>0</v>
      </c>
      <c r="V1316" s="166">
        <v>0</v>
      </c>
      <c r="W1316" s="166">
        <v>0</v>
      </c>
      <c r="X1316" s="166">
        <v>0</v>
      </c>
      <c r="Y1316" s="201"/>
      <c r="Z1316" s="167" t="s">
        <v>1255</v>
      </c>
    </row>
    <row r="1317" spans="1:26" ht="12" customHeight="1" x14ac:dyDescent="0.2">
      <c r="D1317" s="183" t="s">
        <v>283</v>
      </c>
      <c r="E1317" s="166">
        <v>3</v>
      </c>
      <c r="F1317" s="166">
        <v>3</v>
      </c>
      <c r="G1317" s="166">
        <v>0</v>
      </c>
      <c r="H1317" s="166">
        <v>0</v>
      </c>
      <c r="I1317" s="166">
        <v>0</v>
      </c>
      <c r="J1317" s="166">
        <v>2</v>
      </c>
      <c r="K1317" s="166">
        <v>2</v>
      </c>
      <c r="L1317" s="166">
        <v>1</v>
      </c>
      <c r="M1317" s="166">
        <v>0</v>
      </c>
      <c r="N1317" s="166">
        <v>0</v>
      </c>
      <c r="O1317" s="166">
        <v>0</v>
      </c>
      <c r="P1317" s="166">
        <v>1</v>
      </c>
      <c r="Q1317" s="166">
        <v>0</v>
      </c>
      <c r="R1317" s="166">
        <v>0</v>
      </c>
      <c r="S1317" s="166">
        <v>0</v>
      </c>
      <c r="T1317" s="166">
        <v>0</v>
      </c>
      <c r="U1317" s="166">
        <v>0</v>
      </c>
      <c r="V1317" s="166">
        <v>0</v>
      </c>
      <c r="W1317" s="166">
        <v>0</v>
      </c>
      <c r="X1317" s="166">
        <v>0</v>
      </c>
      <c r="Y1317" s="201"/>
      <c r="Z1317" s="167"/>
    </row>
    <row r="1318" spans="1:26" ht="4.9000000000000004" customHeight="1" x14ac:dyDescent="0.2">
      <c r="D1318" s="183"/>
      <c r="E1318" s="166"/>
      <c r="F1318" s="166"/>
      <c r="G1318" s="166"/>
      <c r="H1318" s="166"/>
      <c r="I1318" s="166"/>
      <c r="J1318" s="166"/>
      <c r="K1318" s="166"/>
      <c r="L1318" s="166"/>
      <c r="M1318" s="166"/>
      <c r="N1318" s="166"/>
      <c r="O1318" s="166"/>
      <c r="P1318" s="166"/>
      <c r="Q1318" s="166"/>
      <c r="R1318" s="166"/>
      <c r="S1318" s="166"/>
      <c r="T1318" s="166"/>
      <c r="U1318" s="166"/>
      <c r="V1318" s="166"/>
      <c r="W1318" s="166"/>
      <c r="X1318" s="166"/>
      <c r="Y1318" s="201"/>
      <c r="Z1318" s="167"/>
    </row>
    <row r="1319" spans="1:26" ht="12" customHeight="1" x14ac:dyDescent="0.2">
      <c r="A1319" s="212" t="s">
        <v>2339</v>
      </c>
      <c r="C1319" s="142" t="s">
        <v>2340</v>
      </c>
      <c r="D1319" s="183" t="s">
        <v>282</v>
      </c>
      <c r="E1319" s="166">
        <v>1</v>
      </c>
      <c r="F1319" s="166">
        <v>0</v>
      </c>
      <c r="G1319" s="166">
        <v>0</v>
      </c>
      <c r="H1319" s="166">
        <v>0</v>
      </c>
      <c r="I1319" s="166">
        <v>1</v>
      </c>
      <c r="J1319" s="166">
        <v>0</v>
      </c>
      <c r="K1319" s="166">
        <v>0</v>
      </c>
      <c r="L1319" s="166">
        <v>0</v>
      </c>
      <c r="M1319" s="166">
        <v>0</v>
      </c>
      <c r="N1319" s="166">
        <v>0</v>
      </c>
      <c r="O1319" s="166">
        <v>0</v>
      </c>
      <c r="P1319" s="166">
        <v>0</v>
      </c>
      <c r="Q1319" s="166">
        <v>0</v>
      </c>
      <c r="R1319" s="166">
        <v>0</v>
      </c>
      <c r="S1319" s="166">
        <v>0</v>
      </c>
      <c r="T1319" s="166">
        <v>0</v>
      </c>
      <c r="U1319" s="166">
        <v>0</v>
      </c>
      <c r="V1319" s="166">
        <v>0</v>
      </c>
      <c r="W1319" s="166">
        <v>0</v>
      </c>
      <c r="X1319" s="166">
        <v>0</v>
      </c>
      <c r="Y1319" s="201"/>
      <c r="Z1319" s="167" t="s">
        <v>2341</v>
      </c>
    </row>
    <row r="1320" spans="1:26" ht="12" customHeight="1" x14ac:dyDescent="0.2">
      <c r="A1320" s="213"/>
      <c r="C1320" s="149"/>
      <c r="D1320" s="183" t="s">
        <v>283</v>
      </c>
      <c r="E1320" s="166">
        <v>0</v>
      </c>
      <c r="F1320" s="166">
        <v>0</v>
      </c>
      <c r="G1320" s="166">
        <v>0</v>
      </c>
      <c r="H1320" s="166">
        <v>0</v>
      </c>
      <c r="I1320" s="166">
        <v>0</v>
      </c>
      <c r="J1320" s="166">
        <v>0</v>
      </c>
      <c r="K1320" s="166">
        <v>0</v>
      </c>
      <c r="L1320" s="166">
        <v>0</v>
      </c>
      <c r="M1320" s="166">
        <v>0</v>
      </c>
      <c r="N1320" s="166">
        <v>0</v>
      </c>
      <c r="O1320" s="166">
        <v>0</v>
      </c>
      <c r="P1320" s="166">
        <v>0</v>
      </c>
      <c r="Q1320" s="166">
        <v>0</v>
      </c>
      <c r="R1320" s="166">
        <v>0</v>
      </c>
      <c r="S1320" s="166">
        <v>0</v>
      </c>
      <c r="T1320" s="166">
        <v>0</v>
      </c>
      <c r="U1320" s="166">
        <v>0</v>
      </c>
      <c r="V1320" s="166">
        <v>0</v>
      </c>
      <c r="W1320" s="166">
        <v>0</v>
      </c>
      <c r="X1320" s="166">
        <v>0</v>
      </c>
      <c r="Y1320" s="201"/>
      <c r="Z1320" s="167"/>
    </row>
    <row r="1321" spans="1:26" ht="4.9000000000000004" customHeight="1" x14ac:dyDescent="0.2">
      <c r="A1321" s="213"/>
      <c r="D1321" s="183"/>
      <c r="E1321" s="166"/>
      <c r="F1321" s="166"/>
      <c r="G1321" s="166"/>
      <c r="H1321" s="166"/>
      <c r="I1321" s="166"/>
      <c r="J1321" s="166"/>
      <c r="K1321" s="166"/>
      <c r="L1321" s="166"/>
      <c r="M1321" s="166"/>
      <c r="N1321" s="166"/>
      <c r="O1321" s="166"/>
      <c r="P1321" s="166"/>
      <c r="Q1321" s="166"/>
      <c r="R1321" s="166"/>
      <c r="S1321" s="166"/>
      <c r="T1321" s="166"/>
      <c r="U1321" s="166"/>
      <c r="V1321" s="166"/>
      <c r="W1321" s="166"/>
      <c r="X1321" s="166"/>
      <c r="Y1321" s="201"/>
      <c r="Z1321" s="167"/>
    </row>
    <row r="1322" spans="1:26" ht="12" customHeight="1" x14ac:dyDescent="0.2">
      <c r="A1322" s="212" t="s">
        <v>1257</v>
      </c>
      <c r="C1322" s="142" t="s">
        <v>1258</v>
      </c>
      <c r="D1322" s="183" t="s">
        <v>282</v>
      </c>
      <c r="E1322" s="166">
        <v>2</v>
      </c>
      <c r="F1322" s="166">
        <v>2</v>
      </c>
      <c r="G1322" s="166">
        <v>0</v>
      </c>
      <c r="H1322" s="166">
        <v>0</v>
      </c>
      <c r="I1322" s="166">
        <v>0</v>
      </c>
      <c r="J1322" s="166">
        <v>1</v>
      </c>
      <c r="K1322" s="166">
        <v>1</v>
      </c>
      <c r="L1322" s="166">
        <v>0</v>
      </c>
      <c r="M1322" s="166">
        <v>0</v>
      </c>
      <c r="N1322" s="166">
        <v>0</v>
      </c>
      <c r="O1322" s="166">
        <v>1</v>
      </c>
      <c r="P1322" s="166">
        <v>0</v>
      </c>
      <c r="Q1322" s="166">
        <v>0</v>
      </c>
      <c r="R1322" s="166">
        <v>0</v>
      </c>
      <c r="S1322" s="166">
        <v>0</v>
      </c>
      <c r="T1322" s="166">
        <v>0</v>
      </c>
      <c r="U1322" s="166">
        <v>0</v>
      </c>
      <c r="V1322" s="166">
        <v>0</v>
      </c>
      <c r="W1322" s="166">
        <v>0</v>
      </c>
      <c r="X1322" s="166">
        <v>0</v>
      </c>
      <c r="Y1322" s="201"/>
      <c r="Z1322" s="167" t="s">
        <v>1257</v>
      </c>
    </row>
    <row r="1323" spans="1:26" ht="12" customHeight="1" x14ac:dyDescent="0.2">
      <c r="A1323" s="213"/>
      <c r="D1323" s="183" t="s">
        <v>283</v>
      </c>
      <c r="E1323" s="166">
        <v>1</v>
      </c>
      <c r="F1323" s="166">
        <v>1</v>
      </c>
      <c r="G1323" s="166">
        <v>0</v>
      </c>
      <c r="H1323" s="166">
        <v>0</v>
      </c>
      <c r="I1323" s="166">
        <v>0</v>
      </c>
      <c r="J1323" s="166">
        <v>0</v>
      </c>
      <c r="K1323" s="166">
        <v>0</v>
      </c>
      <c r="L1323" s="166">
        <v>0</v>
      </c>
      <c r="M1323" s="166">
        <v>0</v>
      </c>
      <c r="N1323" s="166">
        <v>0</v>
      </c>
      <c r="O1323" s="166">
        <v>0</v>
      </c>
      <c r="P1323" s="166">
        <v>0</v>
      </c>
      <c r="Q1323" s="166">
        <v>0</v>
      </c>
      <c r="R1323" s="166">
        <v>0</v>
      </c>
      <c r="S1323" s="166">
        <v>0</v>
      </c>
      <c r="T1323" s="166">
        <v>0</v>
      </c>
      <c r="U1323" s="166">
        <v>0</v>
      </c>
      <c r="V1323" s="166">
        <v>0</v>
      </c>
      <c r="W1323" s="166">
        <v>0</v>
      </c>
      <c r="X1323" s="166">
        <v>0</v>
      </c>
      <c r="Y1323" s="201"/>
      <c r="Z1323" s="167"/>
    </row>
    <row r="1324" spans="1:26" ht="4.9000000000000004" customHeight="1" x14ac:dyDescent="0.2">
      <c r="A1324" s="213"/>
      <c r="D1324" s="183"/>
      <c r="E1324" s="166"/>
      <c r="F1324" s="166"/>
      <c r="G1324" s="166"/>
      <c r="H1324" s="166"/>
      <c r="I1324" s="166"/>
      <c r="J1324" s="166"/>
      <c r="K1324" s="166"/>
      <c r="L1324" s="166"/>
      <c r="M1324" s="166"/>
      <c r="N1324" s="166"/>
      <c r="O1324" s="166"/>
      <c r="P1324" s="166"/>
      <c r="Q1324" s="166"/>
      <c r="R1324" s="166"/>
      <c r="S1324" s="166"/>
      <c r="T1324" s="166"/>
      <c r="U1324" s="166"/>
      <c r="V1324" s="166"/>
      <c r="W1324" s="166"/>
      <c r="X1324" s="166"/>
      <c r="Y1324" s="201"/>
      <c r="Z1324" s="167"/>
    </row>
    <row r="1325" spans="1:26" ht="12" customHeight="1" x14ac:dyDescent="0.2">
      <c r="A1325" s="149">
        <v>331</v>
      </c>
      <c r="C1325" s="149" t="s">
        <v>1259</v>
      </c>
      <c r="D1325" s="183" t="s">
        <v>282</v>
      </c>
      <c r="E1325" s="166">
        <v>2</v>
      </c>
      <c r="F1325" s="166">
        <v>2</v>
      </c>
      <c r="G1325" s="166">
        <v>0</v>
      </c>
      <c r="H1325" s="166">
        <v>0</v>
      </c>
      <c r="I1325" s="166">
        <v>0</v>
      </c>
      <c r="J1325" s="166">
        <v>1</v>
      </c>
      <c r="K1325" s="166">
        <v>1</v>
      </c>
      <c r="L1325" s="166">
        <v>0</v>
      </c>
      <c r="M1325" s="166">
        <v>0</v>
      </c>
      <c r="N1325" s="166">
        <v>0</v>
      </c>
      <c r="O1325" s="166">
        <v>1</v>
      </c>
      <c r="P1325" s="166">
        <v>0</v>
      </c>
      <c r="Q1325" s="166">
        <v>0</v>
      </c>
      <c r="R1325" s="166">
        <v>0</v>
      </c>
      <c r="S1325" s="166">
        <v>0</v>
      </c>
      <c r="T1325" s="166">
        <v>0</v>
      </c>
      <c r="U1325" s="166">
        <v>0</v>
      </c>
      <c r="V1325" s="166">
        <v>0</v>
      </c>
      <c r="W1325" s="166">
        <v>0</v>
      </c>
      <c r="X1325" s="166">
        <v>0</v>
      </c>
      <c r="Y1325" s="201"/>
      <c r="Z1325" s="167">
        <v>331</v>
      </c>
    </row>
    <row r="1326" spans="1:26" ht="12" customHeight="1" x14ac:dyDescent="0.2">
      <c r="A1326" s="213"/>
      <c r="D1326" s="183" t="s">
        <v>283</v>
      </c>
      <c r="E1326" s="166">
        <v>1</v>
      </c>
      <c r="F1326" s="166">
        <v>1</v>
      </c>
      <c r="G1326" s="166">
        <v>0</v>
      </c>
      <c r="H1326" s="166">
        <v>0</v>
      </c>
      <c r="I1326" s="166">
        <v>0</v>
      </c>
      <c r="J1326" s="166">
        <v>0</v>
      </c>
      <c r="K1326" s="166">
        <v>0</v>
      </c>
      <c r="L1326" s="166">
        <v>0</v>
      </c>
      <c r="M1326" s="166">
        <v>0</v>
      </c>
      <c r="N1326" s="166">
        <v>0</v>
      </c>
      <c r="O1326" s="166">
        <v>0</v>
      </c>
      <c r="P1326" s="166">
        <v>0</v>
      </c>
      <c r="Q1326" s="166">
        <v>0</v>
      </c>
      <c r="R1326" s="166">
        <v>0</v>
      </c>
      <c r="S1326" s="166">
        <v>0</v>
      </c>
      <c r="T1326" s="166">
        <v>0</v>
      </c>
      <c r="U1326" s="166">
        <v>0</v>
      </c>
      <c r="V1326" s="166">
        <v>0</v>
      </c>
      <c r="W1326" s="166">
        <v>0</v>
      </c>
      <c r="X1326" s="166">
        <v>0</v>
      </c>
      <c r="Y1326" s="201"/>
      <c r="Z1326" s="167"/>
    </row>
    <row r="1327" spans="1:26" ht="5.0999999999999996" customHeight="1" x14ac:dyDescent="0.2">
      <c r="A1327" s="213"/>
      <c r="D1327" s="183"/>
      <c r="E1327" s="166"/>
      <c r="F1327" s="166"/>
      <c r="G1327" s="166"/>
      <c r="H1327" s="166"/>
      <c r="I1327" s="166"/>
      <c r="J1327" s="166"/>
      <c r="K1327" s="166"/>
      <c r="L1327" s="166"/>
      <c r="M1327" s="166"/>
      <c r="N1327" s="166"/>
      <c r="O1327" s="166"/>
      <c r="P1327" s="166"/>
      <c r="Q1327" s="166"/>
      <c r="R1327" s="166"/>
      <c r="S1327" s="166"/>
      <c r="T1327" s="166"/>
      <c r="U1327" s="166"/>
      <c r="V1327" s="166"/>
      <c r="W1327" s="166"/>
      <c r="X1327" s="166"/>
      <c r="Y1327" s="201"/>
      <c r="Z1327" s="167"/>
    </row>
    <row r="1328" spans="1:26" ht="12" customHeight="1" x14ac:dyDescent="0.2">
      <c r="A1328" s="216" t="s">
        <v>1245</v>
      </c>
      <c r="C1328" s="142" t="s">
        <v>2342</v>
      </c>
      <c r="D1328" s="183" t="s">
        <v>282</v>
      </c>
      <c r="E1328" s="166">
        <v>1</v>
      </c>
      <c r="F1328" s="166">
        <v>1</v>
      </c>
      <c r="G1328" s="166">
        <v>0</v>
      </c>
      <c r="H1328" s="166">
        <v>0</v>
      </c>
      <c r="I1328" s="166">
        <v>0</v>
      </c>
      <c r="J1328" s="166">
        <v>0</v>
      </c>
      <c r="K1328" s="166">
        <v>0</v>
      </c>
      <c r="L1328" s="166">
        <v>0</v>
      </c>
      <c r="M1328" s="166">
        <v>0</v>
      </c>
      <c r="N1328" s="166">
        <v>0</v>
      </c>
      <c r="O1328" s="166">
        <v>0</v>
      </c>
      <c r="P1328" s="166">
        <v>0</v>
      </c>
      <c r="Q1328" s="166">
        <v>0</v>
      </c>
      <c r="R1328" s="166">
        <v>0</v>
      </c>
      <c r="S1328" s="166">
        <v>0</v>
      </c>
      <c r="T1328" s="166">
        <v>0</v>
      </c>
      <c r="U1328" s="166">
        <v>0</v>
      </c>
      <c r="V1328" s="166">
        <v>0</v>
      </c>
      <c r="W1328" s="166">
        <v>0</v>
      </c>
      <c r="X1328" s="166">
        <v>0</v>
      </c>
      <c r="Y1328" s="201"/>
      <c r="Z1328" s="167" t="s">
        <v>1245</v>
      </c>
    </row>
    <row r="1329" spans="1:26" ht="12" customHeight="1" x14ac:dyDescent="0.2">
      <c r="A1329" s="213"/>
      <c r="D1329" s="183" t="s">
        <v>283</v>
      </c>
      <c r="E1329" s="166">
        <v>1</v>
      </c>
      <c r="F1329" s="166">
        <v>1</v>
      </c>
      <c r="G1329" s="166">
        <v>0</v>
      </c>
      <c r="H1329" s="166">
        <v>0</v>
      </c>
      <c r="I1329" s="166">
        <v>0</v>
      </c>
      <c r="J1329" s="166">
        <v>0</v>
      </c>
      <c r="K1329" s="166">
        <v>0</v>
      </c>
      <c r="L1329" s="166">
        <v>0</v>
      </c>
      <c r="M1329" s="166">
        <v>0</v>
      </c>
      <c r="N1329" s="166">
        <v>0</v>
      </c>
      <c r="O1329" s="166">
        <v>0</v>
      </c>
      <c r="P1329" s="166">
        <v>0</v>
      </c>
      <c r="Q1329" s="166">
        <v>0</v>
      </c>
      <c r="R1329" s="166">
        <v>0</v>
      </c>
      <c r="S1329" s="166">
        <v>0</v>
      </c>
      <c r="T1329" s="166">
        <v>0</v>
      </c>
      <c r="U1329" s="166">
        <v>0</v>
      </c>
      <c r="V1329" s="166">
        <v>0</v>
      </c>
      <c r="W1329" s="166">
        <v>0</v>
      </c>
      <c r="X1329" s="166">
        <v>0</v>
      </c>
      <c r="Y1329" s="201"/>
      <c r="Z1329" s="167"/>
    </row>
    <row r="1330" spans="1:26" ht="12" customHeight="1" x14ac:dyDescent="0.2">
      <c r="A1330" s="212" t="s">
        <v>1260</v>
      </c>
      <c r="C1330" s="142" t="s">
        <v>1261</v>
      </c>
      <c r="D1330" s="183" t="s">
        <v>282</v>
      </c>
      <c r="E1330" s="166">
        <v>9</v>
      </c>
      <c r="F1330" s="166">
        <v>9</v>
      </c>
      <c r="G1330" s="166">
        <v>0</v>
      </c>
      <c r="H1330" s="166">
        <v>0</v>
      </c>
      <c r="I1330" s="166">
        <v>0</v>
      </c>
      <c r="J1330" s="166">
        <v>5</v>
      </c>
      <c r="K1330" s="166">
        <v>5</v>
      </c>
      <c r="L1330" s="166">
        <v>0</v>
      </c>
      <c r="M1330" s="166">
        <v>2</v>
      </c>
      <c r="N1330" s="166">
        <v>1</v>
      </c>
      <c r="O1330" s="166">
        <v>2</v>
      </c>
      <c r="P1330" s="166">
        <v>0</v>
      </c>
      <c r="Q1330" s="166">
        <v>0</v>
      </c>
      <c r="R1330" s="166">
        <v>0</v>
      </c>
      <c r="S1330" s="166">
        <v>0</v>
      </c>
      <c r="T1330" s="166">
        <v>0</v>
      </c>
      <c r="U1330" s="166">
        <v>0</v>
      </c>
      <c r="V1330" s="166">
        <v>0</v>
      </c>
      <c r="W1330" s="166">
        <v>0</v>
      </c>
      <c r="X1330" s="166">
        <v>0</v>
      </c>
      <c r="Y1330" s="201"/>
      <c r="Z1330" s="167" t="s">
        <v>1262</v>
      </c>
    </row>
    <row r="1331" spans="1:26" ht="12" customHeight="1" x14ac:dyDescent="0.2">
      <c r="A1331" s="213"/>
      <c r="C1331" s="149"/>
      <c r="D1331" s="183" t="s">
        <v>283</v>
      </c>
      <c r="E1331" s="166">
        <v>7</v>
      </c>
      <c r="F1331" s="166">
        <v>7</v>
      </c>
      <c r="G1331" s="166">
        <v>0</v>
      </c>
      <c r="H1331" s="166">
        <v>0</v>
      </c>
      <c r="I1331" s="166">
        <v>0</v>
      </c>
      <c r="J1331" s="166">
        <v>3</v>
      </c>
      <c r="K1331" s="166">
        <v>3</v>
      </c>
      <c r="L1331" s="166">
        <v>0</v>
      </c>
      <c r="M1331" s="166">
        <v>1</v>
      </c>
      <c r="N1331" s="166">
        <v>0</v>
      </c>
      <c r="O1331" s="166">
        <v>2</v>
      </c>
      <c r="P1331" s="166">
        <v>0</v>
      </c>
      <c r="Q1331" s="166">
        <v>0</v>
      </c>
      <c r="R1331" s="166">
        <v>0</v>
      </c>
      <c r="S1331" s="166">
        <v>0</v>
      </c>
      <c r="T1331" s="166">
        <v>0</v>
      </c>
      <c r="U1331" s="166">
        <v>0</v>
      </c>
      <c r="V1331" s="166">
        <v>0</v>
      </c>
      <c r="W1331" s="166">
        <v>0</v>
      </c>
      <c r="X1331" s="166">
        <v>0</v>
      </c>
      <c r="Y1331" s="201"/>
      <c r="Z1331" s="167"/>
    </row>
    <row r="1332" spans="1:26" ht="5.0999999999999996" customHeight="1" x14ac:dyDescent="0.2">
      <c r="A1332" s="213"/>
      <c r="D1332" s="183"/>
      <c r="E1332" s="166"/>
      <c r="F1332" s="166"/>
      <c r="G1332" s="166"/>
      <c r="H1332" s="166"/>
      <c r="I1332" s="166"/>
      <c r="J1332" s="166"/>
      <c r="K1332" s="166"/>
      <c r="L1332" s="166"/>
      <c r="M1332" s="166"/>
      <c r="N1332" s="166"/>
      <c r="O1332" s="166"/>
      <c r="P1332" s="166"/>
      <c r="Q1332" s="166"/>
      <c r="R1332" s="166"/>
      <c r="S1332" s="166"/>
      <c r="T1332" s="166"/>
      <c r="U1332" s="166"/>
      <c r="V1332" s="166"/>
      <c r="W1332" s="166"/>
      <c r="X1332" s="166"/>
      <c r="Y1332" s="201"/>
      <c r="Z1332" s="167"/>
    </row>
    <row r="1333" spans="1:26" ht="12" customHeight="1" x14ac:dyDescent="0.2">
      <c r="A1333" s="212" t="s">
        <v>1263</v>
      </c>
      <c r="C1333" s="142" t="s">
        <v>1264</v>
      </c>
      <c r="D1333" s="183" t="s">
        <v>282</v>
      </c>
      <c r="E1333" s="166">
        <v>37</v>
      </c>
      <c r="F1333" s="166">
        <v>35</v>
      </c>
      <c r="G1333" s="166">
        <v>2</v>
      </c>
      <c r="H1333" s="166">
        <v>0</v>
      </c>
      <c r="I1333" s="166">
        <v>0</v>
      </c>
      <c r="J1333" s="166">
        <v>31</v>
      </c>
      <c r="K1333" s="166">
        <v>30</v>
      </c>
      <c r="L1333" s="166">
        <v>9</v>
      </c>
      <c r="M1333" s="166">
        <v>9</v>
      </c>
      <c r="N1333" s="166">
        <v>7</v>
      </c>
      <c r="O1333" s="166">
        <v>3</v>
      </c>
      <c r="P1333" s="166">
        <v>2</v>
      </c>
      <c r="Q1333" s="166">
        <v>0</v>
      </c>
      <c r="R1333" s="166">
        <v>0</v>
      </c>
      <c r="S1333" s="166">
        <v>1</v>
      </c>
      <c r="T1333" s="166">
        <v>1</v>
      </c>
      <c r="U1333" s="166">
        <v>0</v>
      </c>
      <c r="V1333" s="166">
        <v>0</v>
      </c>
      <c r="W1333" s="166">
        <v>0</v>
      </c>
      <c r="X1333" s="166">
        <v>0</v>
      </c>
      <c r="Y1333" s="201"/>
      <c r="Z1333" s="167" t="s">
        <v>1265</v>
      </c>
    </row>
    <row r="1334" spans="1:26" ht="12" customHeight="1" x14ac:dyDescent="0.2">
      <c r="A1334" s="213"/>
      <c r="C1334" s="217" t="s">
        <v>1266</v>
      </c>
      <c r="D1334" s="183" t="s">
        <v>283</v>
      </c>
      <c r="E1334" s="166">
        <v>22</v>
      </c>
      <c r="F1334" s="166">
        <v>21</v>
      </c>
      <c r="G1334" s="166">
        <v>1</v>
      </c>
      <c r="H1334" s="166">
        <v>0</v>
      </c>
      <c r="I1334" s="166">
        <v>0</v>
      </c>
      <c r="J1334" s="166">
        <v>20</v>
      </c>
      <c r="K1334" s="166">
        <v>19</v>
      </c>
      <c r="L1334" s="166">
        <v>3</v>
      </c>
      <c r="M1334" s="166">
        <v>8</v>
      </c>
      <c r="N1334" s="166">
        <v>4</v>
      </c>
      <c r="O1334" s="166">
        <v>2</v>
      </c>
      <c r="P1334" s="166">
        <v>2</v>
      </c>
      <c r="Q1334" s="166">
        <v>0</v>
      </c>
      <c r="R1334" s="166">
        <v>0</v>
      </c>
      <c r="S1334" s="166">
        <v>1</v>
      </c>
      <c r="T1334" s="166">
        <v>1</v>
      </c>
      <c r="U1334" s="166">
        <v>0</v>
      </c>
      <c r="V1334" s="166">
        <v>0</v>
      </c>
      <c r="W1334" s="166">
        <v>0</v>
      </c>
      <c r="X1334" s="166">
        <v>0</v>
      </c>
      <c r="Y1334" s="201"/>
      <c r="Z1334" s="167"/>
    </row>
    <row r="1335" spans="1:26" ht="5.0999999999999996" customHeight="1" x14ac:dyDescent="0.2">
      <c r="A1335" s="213"/>
      <c r="D1335" s="183"/>
      <c r="E1335" s="166"/>
      <c r="F1335" s="166"/>
      <c r="G1335" s="166"/>
      <c r="H1335" s="166"/>
      <c r="I1335" s="166"/>
      <c r="J1335" s="166"/>
      <c r="K1335" s="166"/>
      <c r="L1335" s="166"/>
      <c r="M1335" s="166"/>
      <c r="N1335" s="166"/>
      <c r="O1335" s="166"/>
      <c r="P1335" s="166"/>
      <c r="Q1335" s="166"/>
      <c r="R1335" s="166"/>
      <c r="S1335" s="166"/>
      <c r="T1335" s="166"/>
      <c r="U1335" s="166"/>
      <c r="V1335" s="166"/>
      <c r="W1335" s="166"/>
      <c r="X1335" s="166"/>
      <c r="Y1335" s="201"/>
      <c r="Z1335" s="167"/>
    </row>
    <row r="1336" spans="1:26" ht="12" customHeight="1" x14ac:dyDescent="0.2">
      <c r="A1336" s="142" t="s">
        <v>1267</v>
      </c>
      <c r="C1336" s="142" t="s">
        <v>1268</v>
      </c>
      <c r="D1336" s="183" t="s">
        <v>282</v>
      </c>
      <c r="E1336" s="166">
        <v>207</v>
      </c>
      <c r="F1336" s="166">
        <v>172</v>
      </c>
      <c r="G1336" s="166">
        <v>18</v>
      </c>
      <c r="H1336" s="166">
        <v>3</v>
      </c>
      <c r="I1336" s="166">
        <v>14</v>
      </c>
      <c r="J1336" s="166">
        <v>147</v>
      </c>
      <c r="K1336" s="166">
        <v>133</v>
      </c>
      <c r="L1336" s="166">
        <v>32</v>
      </c>
      <c r="M1336" s="166">
        <v>22</v>
      </c>
      <c r="N1336" s="166">
        <v>30</v>
      </c>
      <c r="O1336" s="166">
        <v>22</v>
      </c>
      <c r="P1336" s="166">
        <v>18</v>
      </c>
      <c r="Q1336" s="166">
        <v>6</v>
      </c>
      <c r="R1336" s="166">
        <v>3</v>
      </c>
      <c r="S1336" s="166">
        <v>13</v>
      </c>
      <c r="T1336" s="166">
        <v>12</v>
      </c>
      <c r="U1336" s="166">
        <v>1</v>
      </c>
      <c r="V1336" s="166">
        <v>1</v>
      </c>
      <c r="W1336" s="166">
        <v>0</v>
      </c>
      <c r="X1336" s="166">
        <v>1</v>
      </c>
      <c r="Y1336" s="201"/>
      <c r="Z1336" s="167" t="s">
        <v>1267</v>
      </c>
    </row>
    <row r="1337" spans="1:26" ht="12" customHeight="1" x14ac:dyDescent="0.2">
      <c r="D1337" s="183" t="s">
        <v>283</v>
      </c>
      <c r="E1337" s="166">
        <v>152</v>
      </c>
      <c r="F1337" s="166">
        <v>131</v>
      </c>
      <c r="G1337" s="166">
        <v>11</v>
      </c>
      <c r="H1337" s="166">
        <v>2</v>
      </c>
      <c r="I1337" s="166">
        <v>8</v>
      </c>
      <c r="J1337" s="166">
        <v>116</v>
      </c>
      <c r="K1337" s="166">
        <v>108</v>
      </c>
      <c r="L1337" s="166">
        <v>29</v>
      </c>
      <c r="M1337" s="166">
        <v>16</v>
      </c>
      <c r="N1337" s="166">
        <v>24</v>
      </c>
      <c r="O1337" s="166">
        <v>17</v>
      </c>
      <c r="P1337" s="166">
        <v>14</v>
      </c>
      <c r="Q1337" s="166">
        <v>5</v>
      </c>
      <c r="R1337" s="166">
        <v>3</v>
      </c>
      <c r="S1337" s="166">
        <v>7</v>
      </c>
      <c r="T1337" s="166">
        <v>6</v>
      </c>
      <c r="U1337" s="166">
        <v>1</v>
      </c>
      <c r="V1337" s="166">
        <v>1</v>
      </c>
      <c r="W1337" s="166">
        <v>0</v>
      </c>
      <c r="X1337" s="166">
        <v>1</v>
      </c>
      <c r="Y1337" s="201"/>
      <c r="Z1337" s="167"/>
    </row>
    <row r="1338" spans="1:26" ht="12" customHeight="1" x14ac:dyDescent="0.2">
      <c r="A1338" s="142" t="s">
        <v>1269</v>
      </c>
      <c r="C1338" s="142" t="s">
        <v>1270</v>
      </c>
      <c r="D1338" s="183" t="s">
        <v>282</v>
      </c>
      <c r="E1338" s="166">
        <v>1653</v>
      </c>
      <c r="F1338" s="166">
        <v>1650</v>
      </c>
      <c r="G1338" s="166">
        <v>3</v>
      </c>
      <c r="H1338" s="166">
        <v>0</v>
      </c>
      <c r="I1338" s="166">
        <v>0</v>
      </c>
      <c r="J1338" s="166">
        <v>1266</v>
      </c>
      <c r="K1338" s="166">
        <v>1265</v>
      </c>
      <c r="L1338" s="166">
        <v>22</v>
      </c>
      <c r="M1338" s="166">
        <v>74</v>
      </c>
      <c r="N1338" s="166">
        <v>272</v>
      </c>
      <c r="O1338" s="166">
        <v>358</v>
      </c>
      <c r="P1338" s="166">
        <v>332</v>
      </c>
      <c r="Q1338" s="166">
        <v>155</v>
      </c>
      <c r="R1338" s="166">
        <v>52</v>
      </c>
      <c r="S1338" s="166">
        <v>1</v>
      </c>
      <c r="T1338" s="166">
        <v>1</v>
      </c>
      <c r="U1338" s="166">
        <v>0</v>
      </c>
      <c r="V1338" s="166">
        <v>0</v>
      </c>
      <c r="W1338" s="166">
        <v>0</v>
      </c>
      <c r="X1338" s="166">
        <v>0</v>
      </c>
      <c r="Y1338" s="201"/>
      <c r="Z1338" s="167" t="s">
        <v>1269</v>
      </c>
    </row>
    <row r="1339" spans="1:26" ht="12" customHeight="1" x14ac:dyDescent="0.2">
      <c r="D1339" s="183" t="s">
        <v>283</v>
      </c>
      <c r="E1339" s="166">
        <v>1388</v>
      </c>
      <c r="F1339" s="166">
        <v>1386</v>
      </c>
      <c r="G1339" s="166">
        <v>2</v>
      </c>
      <c r="H1339" s="166">
        <v>0</v>
      </c>
      <c r="I1339" s="166">
        <v>0</v>
      </c>
      <c r="J1339" s="166">
        <v>1081</v>
      </c>
      <c r="K1339" s="166">
        <v>1080</v>
      </c>
      <c r="L1339" s="166">
        <v>18</v>
      </c>
      <c r="M1339" s="166">
        <v>62</v>
      </c>
      <c r="N1339" s="166">
        <v>232</v>
      </c>
      <c r="O1339" s="166">
        <v>307</v>
      </c>
      <c r="P1339" s="166">
        <v>291</v>
      </c>
      <c r="Q1339" s="166">
        <v>125</v>
      </c>
      <c r="R1339" s="166">
        <v>45</v>
      </c>
      <c r="S1339" s="166">
        <v>1</v>
      </c>
      <c r="T1339" s="166">
        <v>1</v>
      </c>
      <c r="U1339" s="166">
        <v>0</v>
      </c>
      <c r="V1339" s="166">
        <v>0</v>
      </c>
      <c r="W1339" s="166">
        <v>0</v>
      </c>
      <c r="X1339" s="166">
        <v>0</v>
      </c>
      <c r="Y1339" s="201"/>
      <c r="Z1339" s="167"/>
    </row>
    <row r="1340" spans="1:26" ht="12" customHeight="1" x14ac:dyDescent="0.2">
      <c r="A1340" s="212" t="s">
        <v>2343</v>
      </c>
      <c r="C1340" s="142" t="s">
        <v>2344</v>
      </c>
      <c r="D1340" s="183" t="s">
        <v>282</v>
      </c>
      <c r="E1340" s="166">
        <v>3</v>
      </c>
      <c r="F1340" s="166">
        <v>3</v>
      </c>
      <c r="G1340" s="166">
        <v>0</v>
      </c>
      <c r="H1340" s="166">
        <v>0</v>
      </c>
      <c r="I1340" s="166">
        <v>0</v>
      </c>
      <c r="J1340" s="166">
        <v>3</v>
      </c>
      <c r="K1340" s="166">
        <v>3</v>
      </c>
      <c r="L1340" s="166">
        <v>0</v>
      </c>
      <c r="M1340" s="166">
        <v>0</v>
      </c>
      <c r="N1340" s="166">
        <v>1</v>
      </c>
      <c r="O1340" s="166">
        <v>1</v>
      </c>
      <c r="P1340" s="166">
        <v>1</v>
      </c>
      <c r="Q1340" s="166">
        <v>0</v>
      </c>
      <c r="R1340" s="166">
        <v>0</v>
      </c>
      <c r="S1340" s="166">
        <v>0</v>
      </c>
      <c r="T1340" s="166">
        <v>0</v>
      </c>
      <c r="U1340" s="166">
        <v>0</v>
      </c>
      <c r="V1340" s="166">
        <v>0</v>
      </c>
      <c r="W1340" s="166">
        <v>0</v>
      </c>
      <c r="X1340" s="166">
        <v>0</v>
      </c>
      <c r="Y1340" s="201"/>
      <c r="Z1340" s="167" t="s">
        <v>2343</v>
      </c>
    </row>
    <row r="1341" spans="1:26" ht="12" customHeight="1" x14ac:dyDescent="0.2">
      <c r="A1341" s="213"/>
      <c r="C1341" s="149"/>
      <c r="D1341" s="183" t="s">
        <v>283</v>
      </c>
      <c r="E1341" s="166">
        <v>2</v>
      </c>
      <c r="F1341" s="166">
        <v>2</v>
      </c>
      <c r="G1341" s="166">
        <v>0</v>
      </c>
      <c r="H1341" s="166">
        <v>0</v>
      </c>
      <c r="I1341" s="166">
        <v>0</v>
      </c>
      <c r="J1341" s="166">
        <v>2</v>
      </c>
      <c r="K1341" s="166">
        <v>2</v>
      </c>
      <c r="L1341" s="166">
        <v>0</v>
      </c>
      <c r="M1341" s="166">
        <v>0</v>
      </c>
      <c r="N1341" s="166">
        <v>1</v>
      </c>
      <c r="O1341" s="166">
        <v>0</v>
      </c>
      <c r="P1341" s="166">
        <v>1</v>
      </c>
      <c r="Q1341" s="166">
        <v>0</v>
      </c>
      <c r="R1341" s="166">
        <v>0</v>
      </c>
      <c r="S1341" s="166">
        <v>0</v>
      </c>
      <c r="T1341" s="166">
        <v>0</v>
      </c>
      <c r="U1341" s="166">
        <v>0</v>
      </c>
      <c r="V1341" s="166">
        <v>0</v>
      </c>
      <c r="W1341" s="166">
        <v>0</v>
      </c>
      <c r="X1341" s="166">
        <v>0</v>
      </c>
      <c r="Y1341" s="201"/>
      <c r="Z1341" s="167"/>
    </row>
    <row r="1342" spans="1:26" ht="5.0999999999999996" customHeight="1" x14ac:dyDescent="0.2">
      <c r="A1342" s="213"/>
      <c r="D1342" s="183"/>
      <c r="E1342" s="166"/>
      <c r="F1342" s="166"/>
      <c r="G1342" s="166"/>
      <c r="H1342" s="166"/>
      <c r="I1342" s="166"/>
      <c r="J1342" s="166"/>
      <c r="K1342" s="166"/>
      <c r="L1342" s="166"/>
      <c r="M1342" s="166"/>
      <c r="N1342" s="166"/>
      <c r="O1342" s="166"/>
      <c r="P1342" s="166"/>
      <c r="Q1342" s="166"/>
      <c r="R1342" s="166"/>
      <c r="S1342" s="166"/>
      <c r="T1342" s="166"/>
      <c r="U1342" s="166"/>
      <c r="V1342" s="166"/>
      <c r="W1342" s="166"/>
      <c r="X1342" s="166"/>
      <c r="Y1342" s="201"/>
      <c r="Z1342" s="167"/>
    </row>
    <row r="1343" spans="1:26" ht="12" customHeight="1" x14ac:dyDescent="0.2">
      <c r="A1343" s="142" t="s">
        <v>1271</v>
      </c>
      <c r="C1343" s="142" t="s">
        <v>1272</v>
      </c>
      <c r="D1343" s="183" t="s">
        <v>282</v>
      </c>
      <c r="E1343" s="166">
        <v>2</v>
      </c>
      <c r="F1343" s="166">
        <v>1</v>
      </c>
      <c r="G1343" s="166">
        <v>0</v>
      </c>
      <c r="H1343" s="166">
        <v>0</v>
      </c>
      <c r="I1343" s="166">
        <v>1</v>
      </c>
      <c r="J1343" s="166">
        <v>2</v>
      </c>
      <c r="K1343" s="166">
        <v>1</v>
      </c>
      <c r="L1343" s="166">
        <v>0</v>
      </c>
      <c r="M1343" s="166">
        <v>1</v>
      </c>
      <c r="N1343" s="166">
        <v>0</v>
      </c>
      <c r="O1343" s="166">
        <v>0</v>
      </c>
      <c r="P1343" s="166">
        <v>0</v>
      </c>
      <c r="Q1343" s="166">
        <v>0</v>
      </c>
      <c r="R1343" s="166">
        <v>0</v>
      </c>
      <c r="S1343" s="166">
        <v>0</v>
      </c>
      <c r="T1343" s="166">
        <v>0</v>
      </c>
      <c r="U1343" s="166">
        <v>0</v>
      </c>
      <c r="V1343" s="166">
        <v>1</v>
      </c>
      <c r="W1343" s="166">
        <v>0</v>
      </c>
      <c r="X1343" s="166">
        <v>1</v>
      </c>
      <c r="Y1343" s="201"/>
      <c r="Z1343" s="167" t="s">
        <v>1273</v>
      </c>
    </row>
    <row r="1344" spans="1:26" ht="12" customHeight="1" x14ac:dyDescent="0.2">
      <c r="D1344" s="183" t="s">
        <v>283</v>
      </c>
      <c r="E1344" s="166">
        <v>1</v>
      </c>
      <c r="F1344" s="166">
        <v>1</v>
      </c>
      <c r="G1344" s="166">
        <v>0</v>
      </c>
      <c r="H1344" s="166">
        <v>0</v>
      </c>
      <c r="I1344" s="166">
        <v>0</v>
      </c>
      <c r="J1344" s="166">
        <v>1</v>
      </c>
      <c r="K1344" s="166">
        <v>1</v>
      </c>
      <c r="L1344" s="166">
        <v>0</v>
      </c>
      <c r="M1344" s="166">
        <v>1</v>
      </c>
      <c r="N1344" s="166">
        <v>0</v>
      </c>
      <c r="O1344" s="166">
        <v>0</v>
      </c>
      <c r="P1344" s="166">
        <v>0</v>
      </c>
      <c r="Q1344" s="166">
        <v>0</v>
      </c>
      <c r="R1344" s="166">
        <v>0</v>
      </c>
      <c r="S1344" s="166">
        <v>0</v>
      </c>
      <c r="T1344" s="166">
        <v>0</v>
      </c>
      <c r="U1344" s="166">
        <v>0</v>
      </c>
      <c r="V1344" s="166">
        <v>0</v>
      </c>
      <c r="W1344" s="166">
        <v>0</v>
      </c>
      <c r="X1344" s="166">
        <v>0</v>
      </c>
      <c r="Y1344" s="201"/>
      <c r="Z1344" s="167"/>
    </row>
    <row r="1345" spans="1:26" ht="5.0999999999999996" customHeight="1" x14ac:dyDescent="0.2">
      <c r="D1345" s="183"/>
      <c r="E1345" s="166"/>
      <c r="F1345" s="166"/>
      <c r="G1345" s="166"/>
      <c r="H1345" s="166"/>
      <c r="I1345" s="166"/>
      <c r="J1345" s="166"/>
      <c r="K1345" s="166"/>
      <c r="L1345" s="166"/>
      <c r="M1345" s="166"/>
      <c r="N1345" s="166"/>
      <c r="O1345" s="166"/>
      <c r="P1345" s="166"/>
      <c r="Q1345" s="166"/>
      <c r="R1345" s="166"/>
      <c r="S1345" s="166"/>
      <c r="T1345" s="166"/>
      <c r="U1345" s="166"/>
      <c r="V1345" s="166"/>
      <c r="W1345" s="166"/>
      <c r="X1345" s="166"/>
      <c r="Y1345" s="201"/>
      <c r="Z1345" s="167"/>
    </row>
    <row r="1346" spans="1:26" ht="12" customHeight="1" x14ac:dyDescent="0.2">
      <c r="A1346" s="142" t="s">
        <v>1274</v>
      </c>
      <c r="C1346" s="142" t="s">
        <v>1275</v>
      </c>
      <c r="D1346" s="183" t="s">
        <v>282</v>
      </c>
      <c r="E1346" s="166">
        <v>6</v>
      </c>
      <c r="F1346" s="166">
        <v>5</v>
      </c>
      <c r="G1346" s="166">
        <v>0</v>
      </c>
      <c r="H1346" s="166">
        <v>1</v>
      </c>
      <c r="I1346" s="166">
        <v>0</v>
      </c>
      <c r="J1346" s="166">
        <v>5</v>
      </c>
      <c r="K1346" s="166">
        <v>4</v>
      </c>
      <c r="L1346" s="166">
        <v>0</v>
      </c>
      <c r="M1346" s="166">
        <v>0</v>
      </c>
      <c r="N1346" s="166">
        <v>1</v>
      </c>
      <c r="O1346" s="166">
        <v>2</v>
      </c>
      <c r="P1346" s="166">
        <v>0</v>
      </c>
      <c r="Q1346" s="166">
        <v>1</v>
      </c>
      <c r="R1346" s="166">
        <v>0</v>
      </c>
      <c r="S1346" s="166">
        <v>1</v>
      </c>
      <c r="T1346" s="166">
        <v>0</v>
      </c>
      <c r="U1346" s="166">
        <v>1</v>
      </c>
      <c r="V1346" s="166">
        <v>0</v>
      </c>
      <c r="W1346" s="166">
        <v>0</v>
      </c>
      <c r="X1346" s="166">
        <v>0</v>
      </c>
      <c r="Y1346" s="201"/>
      <c r="Z1346" s="167" t="s">
        <v>1276</v>
      </c>
    </row>
    <row r="1347" spans="1:26" ht="12" customHeight="1" x14ac:dyDescent="0.2">
      <c r="D1347" s="183" t="s">
        <v>283</v>
      </c>
      <c r="E1347" s="166">
        <v>5</v>
      </c>
      <c r="F1347" s="166">
        <v>4</v>
      </c>
      <c r="G1347" s="166">
        <v>0</v>
      </c>
      <c r="H1347" s="166">
        <v>1</v>
      </c>
      <c r="I1347" s="166">
        <v>0</v>
      </c>
      <c r="J1347" s="166">
        <v>4</v>
      </c>
      <c r="K1347" s="166">
        <v>3</v>
      </c>
      <c r="L1347" s="166">
        <v>0</v>
      </c>
      <c r="M1347" s="166">
        <v>0</v>
      </c>
      <c r="N1347" s="166">
        <v>1</v>
      </c>
      <c r="O1347" s="166">
        <v>1</v>
      </c>
      <c r="P1347" s="166">
        <v>0</v>
      </c>
      <c r="Q1347" s="166">
        <v>1</v>
      </c>
      <c r="R1347" s="166">
        <v>0</v>
      </c>
      <c r="S1347" s="166">
        <v>1</v>
      </c>
      <c r="T1347" s="166">
        <v>0</v>
      </c>
      <c r="U1347" s="166">
        <v>1</v>
      </c>
      <c r="V1347" s="166">
        <v>0</v>
      </c>
      <c r="W1347" s="166">
        <v>0</v>
      </c>
      <c r="X1347" s="166">
        <v>0</v>
      </c>
      <c r="Y1347" s="201"/>
      <c r="Z1347" s="167"/>
    </row>
    <row r="1348" spans="1:26" ht="5.0999999999999996" customHeight="1" x14ac:dyDescent="0.2">
      <c r="D1348" s="183"/>
      <c r="E1348" s="166"/>
      <c r="F1348" s="166"/>
      <c r="G1348" s="166"/>
      <c r="H1348" s="166"/>
      <c r="I1348" s="166"/>
      <c r="J1348" s="166"/>
      <c r="K1348" s="166"/>
      <c r="L1348" s="166"/>
      <c r="M1348" s="166"/>
      <c r="N1348" s="166"/>
      <c r="O1348" s="166"/>
      <c r="P1348" s="166"/>
      <c r="Q1348" s="166"/>
      <c r="R1348" s="166"/>
      <c r="S1348" s="166"/>
      <c r="T1348" s="166"/>
      <c r="U1348" s="166"/>
      <c r="V1348" s="166"/>
      <c r="W1348" s="166"/>
      <c r="X1348" s="166"/>
      <c r="Y1348" s="201"/>
      <c r="Z1348" s="167"/>
    </row>
    <row r="1349" spans="1:26" ht="12" customHeight="1" x14ac:dyDescent="0.2">
      <c r="A1349" s="142" t="s">
        <v>1277</v>
      </c>
      <c r="C1349" s="142" t="s">
        <v>1278</v>
      </c>
      <c r="D1349" s="183" t="s">
        <v>282</v>
      </c>
      <c r="E1349" s="166">
        <v>24</v>
      </c>
      <c r="F1349" s="166">
        <v>24</v>
      </c>
      <c r="G1349" s="166">
        <v>0</v>
      </c>
      <c r="H1349" s="166">
        <v>0</v>
      </c>
      <c r="I1349" s="166">
        <v>0</v>
      </c>
      <c r="J1349" s="166">
        <v>16</v>
      </c>
      <c r="K1349" s="166">
        <v>16</v>
      </c>
      <c r="L1349" s="166">
        <v>1</v>
      </c>
      <c r="M1349" s="166">
        <v>1</v>
      </c>
      <c r="N1349" s="166">
        <v>1</v>
      </c>
      <c r="O1349" s="166">
        <v>4</v>
      </c>
      <c r="P1349" s="166">
        <v>4</v>
      </c>
      <c r="Q1349" s="166">
        <v>4</v>
      </c>
      <c r="R1349" s="166">
        <v>1</v>
      </c>
      <c r="S1349" s="166">
        <v>0</v>
      </c>
      <c r="T1349" s="166">
        <v>0</v>
      </c>
      <c r="U1349" s="166">
        <v>0</v>
      </c>
      <c r="V1349" s="166">
        <v>0</v>
      </c>
      <c r="W1349" s="166">
        <v>0</v>
      </c>
      <c r="X1349" s="166">
        <v>0</v>
      </c>
      <c r="Y1349" s="201"/>
      <c r="Z1349" s="167" t="s">
        <v>1277</v>
      </c>
    </row>
    <row r="1350" spans="1:26" ht="12" customHeight="1" x14ac:dyDescent="0.2">
      <c r="D1350" s="183" t="s">
        <v>283</v>
      </c>
      <c r="E1350" s="166">
        <v>20</v>
      </c>
      <c r="F1350" s="166">
        <v>20</v>
      </c>
      <c r="G1350" s="166">
        <v>0</v>
      </c>
      <c r="H1350" s="166">
        <v>0</v>
      </c>
      <c r="I1350" s="166">
        <v>0</v>
      </c>
      <c r="J1350" s="166">
        <v>14</v>
      </c>
      <c r="K1350" s="166">
        <v>14</v>
      </c>
      <c r="L1350" s="166">
        <v>0</v>
      </c>
      <c r="M1350" s="166">
        <v>1</v>
      </c>
      <c r="N1350" s="166">
        <v>1</v>
      </c>
      <c r="O1350" s="166">
        <v>4</v>
      </c>
      <c r="P1350" s="166">
        <v>3</v>
      </c>
      <c r="Q1350" s="166">
        <v>4</v>
      </c>
      <c r="R1350" s="166">
        <v>1</v>
      </c>
      <c r="S1350" s="166">
        <v>0</v>
      </c>
      <c r="T1350" s="166">
        <v>0</v>
      </c>
      <c r="U1350" s="166">
        <v>0</v>
      </c>
      <c r="V1350" s="166">
        <v>0</v>
      </c>
      <c r="W1350" s="166">
        <v>0</v>
      </c>
      <c r="X1350" s="166">
        <v>0</v>
      </c>
      <c r="Y1350" s="201"/>
      <c r="Z1350" s="167"/>
    </row>
    <row r="1351" spans="1:26" ht="5.0999999999999996" customHeight="1" x14ac:dyDescent="0.2">
      <c r="D1351" s="183"/>
      <c r="E1351" s="166"/>
      <c r="F1351" s="166"/>
      <c r="G1351" s="166"/>
      <c r="H1351" s="166"/>
      <c r="I1351" s="166"/>
      <c r="J1351" s="166"/>
      <c r="K1351" s="166"/>
      <c r="L1351" s="166"/>
      <c r="M1351" s="166"/>
      <c r="N1351" s="166"/>
      <c r="O1351" s="166"/>
      <c r="P1351" s="166"/>
      <c r="Q1351" s="166"/>
      <c r="R1351" s="166"/>
      <c r="S1351" s="166"/>
      <c r="T1351" s="166"/>
      <c r="U1351" s="166"/>
      <c r="V1351" s="166"/>
      <c r="W1351" s="166"/>
      <c r="X1351" s="166"/>
      <c r="Y1351" s="201"/>
      <c r="Z1351" s="167"/>
    </row>
    <row r="1352" spans="1:26" ht="14.25" customHeight="1" x14ac:dyDescent="0.2">
      <c r="A1352" s="142" t="s">
        <v>1279</v>
      </c>
      <c r="B1352" s="142"/>
      <c r="C1352" s="142" t="s">
        <v>1280</v>
      </c>
      <c r="D1352" s="183" t="s">
        <v>282</v>
      </c>
      <c r="E1352" s="166">
        <v>85</v>
      </c>
      <c r="F1352" s="166">
        <v>84</v>
      </c>
      <c r="G1352" s="166">
        <v>0</v>
      </c>
      <c r="H1352" s="166">
        <v>1</v>
      </c>
      <c r="I1352" s="166">
        <v>0</v>
      </c>
      <c r="J1352" s="166">
        <v>74</v>
      </c>
      <c r="K1352" s="166">
        <v>74</v>
      </c>
      <c r="L1352" s="166">
        <v>7</v>
      </c>
      <c r="M1352" s="166">
        <v>5</v>
      </c>
      <c r="N1352" s="166">
        <v>16</v>
      </c>
      <c r="O1352" s="166">
        <v>15</v>
      </c>
      <c r="P1352" s="166">
        <v>19</v>
      </c>
      <c r="Q1352" s="166">
        <v>6</v>
      </c>
      <c r="R1352" s="166">
        <v>6</v>
      </c>
      <c r="S1352" s="166">
        <v>0</v>
      </c>
      <c r="T1352" s="166">
        <v>0</v>
      </c>
      <c r="U1352" s="166">
        <v>0</v>
      </c>
      <c r="V1352" s="166">
        <v>0</v>
      </c>
      <c r="W1352" s="166">
        <v>0</v>
      </c>
      <c r="X1352" s="166">
        <v>0</v>
      </c>
      <c r="Y1352" s="201"/>
      <c r="Z1352" s="167" t="s">
        <v>1281</v>
      </c>
    </row>
    <row r="1353" spans="1:26" ht="12" customHeight="1" x14ac:dyDescent="0.2">
      <c r="D1353" s="183" t="s">
        <v>283</v>
      </c>
      <c r="E1353" s="166">
        <v>82</v>
      </c>
      <c r="F1353" s="166">
        <v>81</v>
      </c>
      <c r="G1353" s="166">
        <v>0</v>
      </c>
      <c r="H1353" s="166">
        <v>1</v>
      </c>
      <c r="I1353" s="166">
        <v>0</v>
      </c>
      <c r="J1353" s="166">
        <v>72</v>
      </c>
      <c r="K1353" s="166">
        <v>72</v>
      </c>
      <c r="L1353" s="166">
        <v>6</v>
      </c>
      <c r="M1353" s="166">
        <v>5</v>
      </c>
      <c r="N1353" s="166">
        <v>16</v>
      </c>
      <c r="O1353" s="166">
        <v>14</v>
      </c>
      <c r="P1353" s="166">
        <v>19</v>
      </c>
      <c r="Q1353" s="166">
        <v>6</v>
      </c>
      <c r="R1353" s="166">
        <v>6</v>
      </c>
      <c r="S1353" s="166">
        <v>0</v>
      </c>
      <c r="T1353" s="166">
        <v>0</v>
      </c>
      <c r="U1353" s="166">
        <v>0</v>
      </c>
      <c r="V1353" s="166">
        <v>0</v>
      </c>
      <c r="W1353" s="166">
        <v>0</v>
      </c>
      <c r="X1353" s="166">
        <v>0</v>
      </c>
      <c r="Y1353" s="201"/>
      <c r="Z1353" s="167"/>
    </row>
    <row r="1354" spans="1:26" ht="5.0999999999999996" customHeight="1" x14ac:dyDescent="0.2">
      <c r="D1354" s="183"/>
      <c r="E1354" s="166"/>
      <c r="F1354" s="166"/>
      <c r="G1354" s="166"/>
      <c r="H1354" s="166"/>
      <c r="I1354" s="166"/>
      <c r="J1354" s="166"/>
      <c r="K1354" s="166"/>
      <c r="L1354" s="166"/>
      <c r="M1354" s="166"/>
      <c r="N1354" s="166"/>
      <c r="O1354" s="166"/>
      <c r="P1354" s="166"/>
      <c r="Q1354" s="166"/>
      <c r="R1354" s="166"/>
      <c r="S1354" s="166"/>
      <c r="T1354" s="166"/>
      <c r="U1354" s="166"/>
      <c r="V1354" s="166"/>
      <c r="W1354" s="166"/>
      <c r="X1354" s="166"/>
      <c r="Y1354" s="201"/>
      <c r="Z1354" s="167"/>
    </row>
    <row r="1355" spans="1:26" ht="12" customHeight="1" x14ac:dyDescent="0.2">
      <c r="A1355" s="142" t="s">
        <v>2345</v>
      </c>
      <c r="C1355" s="142" t="s">
        <v>2346</v>
      </c>
      <c r="D1355" s="183" t="s">
        <v>282</v>
      </c>
      <c r="E1355" s="166">
        <v>1</v>
      </c>
      <c r="F1355" s="166">
        <v>1</v>
      </c>
      <c r="G1355" s="166">
        <v>0</v>
      </c>
      <c r="H1355" s="166">
        <v>0</v>
      </c>
      <c r="I1355" s="166">
        <v>0</v>
      </c>
      <c r="J1355" s="166">
        <v>0</v>
      </c>
      <c r="K1355" s="166">
        <v>0</v>
      </c>
      <c r="L1355" s="166">
        <v>0</v>
      </c>
      <c r="M1355" s="166">
        <v>0</v>
      </c>
      <c r="N1355" s="166">
        <v>0</v>
      </c>
      <c r="O1355" s="166">
        <v>0</v>
      </c>
      <c r="P1355" s="166">
        <v>0</v>
      </c>
      <c r="Q1355" s="166">
        <v>0</v>
      </c>
      <c r="R1355" s="166">
        <v>0</v>
      </c>
      <c r="S1355" s="166">
        <v>0</v>
      </c>
      <c r="T1355" s="166">
        <v>0</v>
      </c>
      <c r="U1355" s="166">
        <v>0</v>
      </c>
      <c r="V1355" s="166">
        <v>0</v>
      </c>
      <c r="W1355" s="166">
        <v>0</v>
      </c>
      <c r="X1355" s="166">
        <v>0</v>
      </c>
      <c r="Y1355" s="201"/>
      <c r="Z1355" s="167" t="s">
        <v>2345</v>
      </c>
    </row>
    <row r="1356" spans="1:26" ht="12" customHeight="1" x14ac:dyDescent="0.2">
      <c r="D1356" s="183" t="s">
        <v>283</v>
      </c>
      <c r="E1356" s="166">
        <v>1</v>
      </c>
      <c r="F1356" s="166">
        <v>1</v>
      </c>
      <c r="G1356" s="166">
        <v>0</v>
      </c>
      <c r="H1356" s="166">
        <v>0</v>
      </c>
      <c r="I1356" s="166">
        <v>0</v>
      </c>
      <c r="J1356" s="166">
        <v>0</v>
      </c>
      <c r="K1356" s="166">
        <v>0</v>
      </c>
      <c r="L1356" s="166">
        <v>0</v>
      </c>
      <c r="M1356" s="166">
        <v>0</v>
      </c>
      <c r="N1356" s="166">
        <v>0</v>
      </c>
      <c r="O1356" s="166">
        <v>0</v>
      </c>
      <c r="P1356" s="166">
        <v>0</v>
      </c>
      <c r="Q1356" s="166">
        <v>0</v>
      </c>
      <c r="R1356" s="166">
        <v>0</v>
      </c>
      <c r="S1356" s="166">
        <v>0</v>
      </c>
      <c r="T1356" s="166">
        <v>0</v>
      </c>
      <c r="U1356" s="166">
        <v>0</v>
      </c>
      <c r="V1356" s="166">
        <v>0</v>
      </c>
      <c r="W1356" s="166">
        <v>0</v>
      </c>
      <c r="X1356" s="166">
        <v>0</v>
      </c>
      <c r="Y1356" s="201"/>
      <c r="Z1356" s="167"/>
    </row>
    <row r="1357" spans="1:26" ht="5.0999999999999996" customHeight="1" x14ac:dyDescent="0.2">
      <c r="D1357" s="183"/>
      <c r="E1357" s="166"/>
      <c r="F1357" s="166"/>
      <c r="G1357" s="166"/>
      <c r="H1357" s="166"/>
      <c r="I1357" s="166"/>
      <c r="J1357" s="166"/>
      <c r="K1357" s="166"/>
      <c r="L1357" s="166"/>
      <c r="M1357" s="166"/>
      <c r="N1357" s="166"/>
      <c r="O1357" s="166"/>
      <c r="P1357" s="166"/>
      <c r="Q1357" s="166"/>
      <c r="R1357" s="166"/>
      <c r="S1357" s="166"/>
      <c r="T1357" s="166"/>
      <c r="U1357" s="166"/>
      <c r="V1357" s="166"/>
      <c r="W1357" s="166"/>
      <c r="X1357" s="166"/>
      <c r="Y1357" s="201"/>
      <c r="Z1357" s="167"/>
    </row>
    <row r="1358" spans="1:26" ht="12" customHeight="1" x14ac:dyDescent="0.2">
      <c r="A1358" s="212" t="s">
        <v>1282</v>
      </c>
      <c r="C1358" s="142" t="s">
        <v>1283</v>
      </c>
      <c r="D1358" s="183" t="s">
        <v>282</v>
      </c>
      <c r="E1358" s="166">
        <v>210</v>
      </c>
      <c r="F1358" s="166">
        <v>181</v>
      </c>
      <c r="G1358" s="166">
        <v>3</v>
      </c>
      <c r="H1358" s="166">
        <v>8</v>
      </c>
      <c r="I1358" s="166">
        <v>18</v>
      </c>
      <c r="J1358" s="166">
        <v>145</v>
      </c>
      <c r="K1358" s="166">
        <v>136</v>
      </c>
      <c r="L1358" s="166">
        <v>27</v>
      </c>
      <c r="M1358" s="166">
        <v>27</v>
      </c>
      <c r="N1358" s="166">
        <v>36</v>
      </c>
      <c r="O1358" s="166">
        <v>23</v>
      </c>
      <c r="P1358" s="166">
        <v>16</v>
      </c>
      <c r="Q1358" s="166">
        <v>6</v>
      </c>
      <c r="R1358" s="166">
        <v>1</v>
      </c>
      <c r="S1358" s="166">
        <v>6</v>
      </c>
      <c r="T1358" s="166">
        <v>3</v>
      </c>
      <c r="U1358" s="166">
        <v>3</v>
      </c>
      <c r="V1358" s="166">
        <v>3</v>
      </c>
      <c r="W1358" s="166">
        <v>1</v>
      </c>
      <c r="X1358" s="166">
        <v>2</v>
      </c>
      <c r="Y1358" s="201"/>
      <c r="Z1358" s="167" t="s">
        <v>1282</v>
      </c>
    </row>
    <row r="1359" spans="1:26" ht="12" customHeight="1" x14ac:dyDescent="0.2">
      <c r="A1359" s="213"/>
      <c r="C1359" s="149"/>
      <c r="D1359" s="183" t="s">
        <v>283</v>
      </c>
      <c r="E1359" s="166">
        <v>166</v>
      </c>
      <c r="F1359" s="166">
        <v>147</v>
      </c>
      <c r="G1359" s="166">
        <v>0</v>
      </c>
      <c r="H1359" s="166">
        <v>7</v>
      </c>
      <c r="I1359" s="166">
        <v>12</v>
      </c>
      <c r="J1359" s="166">
        <v>118</v>
      </c>
      <c r="K1359" s="166">
        <v>114</v>
      </c>
      <c r="L1359" s="166">
        <v>24</v>
      </c>
      <c r="M1359" s="166">
        <v>18</v>
      </c>
      <c r="N1359" s="166">
        <v>35</v>
      </c>
      <c r="O1359" s="166">
        <v>18</v>
      </c>
      <c r="P1359" s="166">
        <v>12</v>
      </c>
      <c r="Q1359" s="166">
        <v>6</v>
      </c>
      <c r="R1359" s="166">
        <v>1</v>
      </c>
      <c r="S1359" s="166">
        <v>2</v>
      </c>
      <c r="T1359" s="166">
        <v>0</v>
      </c>
      <c r="U1359" s="166">
        <v>2</v>
      </c>
      <c r="V1359" s="166">
        <v>2</v>
      </c>
      <c r="W1359" s="166">
        <v>0</v>
      </c>
      <c r="X1359" s="166">
        <v>2</v>
      </c>
      <c r="Y1359" s="201"/>
      <c r="Z1359" s="167"/>
    </row>
    <row r="1360" spans="1:26" ht="5.0999999999999996" customHeight="1" x14ac:dyDescent="0.2">
      <c r="A1360" s="213"/>
      <c r="D1360" s="183"/>
      <c r="E1360" s="166"/>
      <c r="F1360" s="166"/>
      <c r="G1360" s="166"/>
      <c r="H1360" s="166"/>
      <c r="I1360" s="166"/>
      <c r="J1360" s="166"/>
      <c r="K1360" s="166"/>
      <c r="L1360" s="166"/>
      <c r="M1360" s="166"/>
      <c r="N1360" s="166"/>
      <c r="O1360" s="166"/>
      <c r="P1360" s="166"/>
      <c r="Q1360" s="166"/>
      <c r="R1360" s="166"/>
      <c r="S1360" s="166"/>
      <c r="T1360" s="166"/>
      <c r="U1360" s="166"/>
      <c r="V1360" s="166"/>
      <c r="W1360" s="166"/>
      <c r="X1360" s="166"/>
      <c r="Y1360" s="201"/>
      <c r="Z1360" s="167"/>
    </row>
    <row r="1361" spans="1:26" ht="12" customHeight="1" x14ac:dyDescent="0.2">
      <c r="A1361" s="142" t="s">
        <v>1284</v>
      </c>
      <c r="C1361" s="142" t="s">
        <v>1285</v>
      </c>
      <c r="D1361" s="183" t="s">
        <v>282</v>
      </c>
      <c r="E1361" s="166">
        <v>677</v>
      </c>
      <c r="F1361" s="166">
        <v>674</v>
      </c>
      <c r="G1361" s="166">
        <v>1</v>
      </c>
      <c r="H1361" s="166">
        <v>2</v>
      </c>
      <c r="I1361" s="166">
        <v>0</v>
      </c>
      <c r="J1361" s="166">
        <v>572</v>
      </c>
      <c r="K1361" s="166">
        <v>571</v>
      </c>
      <c r="L1361" s="166">
        <v>22</v>
      </c>
      <c r="M1361" s="166">
        <v>43</v>
      </c>
      <c r="N1361" s="166">
        <v>112</v>
      </c>
      <c r="O1361" s="166">
        <v>178</v>
      </c>
      <c r="P1361" s="166">
        <v>147</v>
      </c>
      <c r="Q1361" s="166">
        <v>53</v>
      </c>
      <c r="R1361" s="166">
        <v>16</v>
      </c>
      <c r="S1361" s="166">
        <v>1</v>
      </c>
      <c r="T1361" s="166">
        <v>1</v>
      </c>
      <c r="U1361" s="166">
        <v>0</v>
      </c>
      <c r="V1361" s="166">
        <v>0</v>
      </c>
      <c r="W1361" s="166">
        <v>0</v>
      </c>
      <c r="X1361" s="166">
        <v>0</v>
      </c>
      <c r="Y1361" s="201"/>
      <c r="Z1361" s="167" t="s">
        <v>1284</v>
      </c>
    </row>
    <row r="1362" spans="1:26" ht="12" customHeight="1" x14ac:dyDescent="0.2">
      <c r="D1362" s="183" t="s">
        <v>283</v>
      </c>
      <c r="E1362" s="166">
        <v>534</v>
      </c>
      <c r="F1362" s="166">
        <v>531</v>
      </c>
      <c r="G1362" s="166">
        <v>1</v>
      </c>
      <c r="H1362" s="166">
        <v>2</v>
      </c>
      <c r="I1362" s="166">
        <v>0</v>
      </c>
      <c r="J1362" s="166">
        <v>450</v>
      </c>
      <c r="K1362" s="166">
        <v>449</v>
      </c>
      <c r="L1362" s="166">
        <v>16</v>
      </c>
      <c r="M1362" s="166">
        <v>31</v>
      </c>
      <c r="N1362" s="166">
        <v>86</v>
      </c>
      <c r="O1362" s="166">
        <v>143</v>
      </c>
      <c r="P1362" s="166">
        <v>124</v>
      </c>
      <c r="Q1362" s="166">
        <v>37</v>
      </c>
      <c r="R1362" s="166">
        <v>12</v>
      </c>
      <c r="S1362" s="166">
        <v>1</v>
      </c>
      <c r="T1362" s="166">
        <v>1</v>
      </c>
      <c r="U1362" s="166">
        <v>0</v>
      </c>
      <c r="V1362" s="166">
        <v>0</v>
      </c>
      <c r="W1362" s="166">
        <v>0</v>
      </c>
      <c r="X1362" s="166">
        <v>0</v>
      </c>
      <c r="Y1362" s="201"/>
      <c r="Z1362" s="167"/>
    </row>
    <row r="1363" spans="1:26" ht="5.0999999999999996" customHeight="1" x14ac:dyDescent="0.2">
      <c r="D1363" s="183"/>
      <c r="E1363" s="166"/>
      <c r="F1363" s="166"/>
      <c r="G1363" s="166"/>
      <c r="H1363" s="166"/>
      <c r="I1363" s="166"/>
      <c r="J1363" s="166"/>
      <c r="K1363" s="166"/>
      <c r="L1363" s="166"/>
      <c r="M1363" s="166"/>
      <c r="N1363" s="166"/>
      <c r="O1363" s="166"/>
      <c r="P1363" s="166"/>
      <c r="Q1363" s="166"/>
      <c r="R1363" s="166"/>
      <c r="S1363" s="166"/>
      <c r="T1363" s="166"/>
      <c r="U1363" s="166"/>
      <c r="V1363" s="166"/>
      <c r="W1363" s="166"/>
      <c r="X1363" s="166"/>
      <c r="Y1363" s="201"/>
      <c r="Z1363" s="167"/>
    </row>
    <row r="1364" spans="1:26" ht="12" customHeight="1" x14ac:dyDescent="0.2">
      <c r="A1364" s="142" t="s">
        <v>1286</v>
      </c>
      <c r="B1364" s="142"/>
      <c r="C1364" s="142" t="s">
        <v>1287</v>
      </c>
      <c r="D1364" s="183" t="s">
        <v>282</v>
      </c>
      <c r="E1364" s="166">
        <v>1</v>
      </c>
      <c r="F1364" s="166">
        <v>0</v>
      </c>
      <c r="G1364" s="166">
        <v>1</v>
      </c>
      <c r="H1364" s="166">
        <v>0</v>
      </c>
      <c r="I1364" s="166">
        <v>0</v>
      </c>
      <c r="J1364" s="166">
        <v>0</v>
      </c>
      <c r="K1364" s="166">
        <v>0</v>
      </c>
      <c r="L1364" s="166">
        <v>0</v>
      </c>
      <c r="M1364" s="166">
        <v>0</v>
      </c>
      <c r="N1364" s="166">
        <v>0</v>
      </c>
      <c r="O1364" s="166">
        <v>0</v>
      </c>
      <c r="P1364" s="166">
        <v>0</v>
      </c>
      <c r="Q1364" s="166">
        <v>0</v>
      </c>
      <c r="R1364" s="166">
        <v>0</v>
      </c>
      <c r="S1364" s="166">
        <v>0</v>
      </c>
      <c r="T1364" s="166">
        <v>0</v>
      </c>
      <c r="U1364" s="166">
        <v>0</v>
      </c>
      <c r="V1364" s="166">
        <v>0</v>
      </c>
      <c r="W1364" s="166">
        <v>0</v>
      </c>
      <c r="X1364" s="166">
        <v>0</v>
      </c>
      <c r="Y1364" s="201"/>
      <c r="Z1364" s="167" t="s">
        <v>1286</v>
      </c>
    </row>
    <row r="1365" spans="1:26" ht="12" customHeight="1" x14ac:dyDescent="0.2">
      <c r="D1365" s="183" t="s">
        <v>283</v>
      </c>
      <c r="E1365" s="166">
        <v>1</v>
      </c>
      <c r="F1365" s="166">
        <v>0</v>
      </c>
      <c r="G1365" s="166">
        <v>1</v>
      </c>
      <c r="H1365" s="166">
        <v>0</v>
      </c>
      <c r="I1365" s="166">
        <v>0</v>
      </c>
      <c r="J1365" s="166">
        <v>0</v>
      </c>
      <c r="K1365" s="166">
        <v>0</v>
      </c>
      <c r="L1365" s="166">
        <v>0</v>
      </c>
      <c r="M1365" s="166">
        <v>0</v>
      </c>
      <c r="N1365" s="166">
        <v>0</v>
      </c>
      <c r="O1365" s="166">
        <v>0</v>
      </c>
      <c r="P1365" s="166">
        <v>0</v>
      </c>
      <c r="Q1365" s="166">
        <v>0</v>
      </c>
      <c r="R1365" s="166">
        <v>0</v>
      </c>
      <c r="S1365" s="166">
        <v>0</v>
      </c>
      <c r="T1365" s="166">
        <v>0</v>
      </c>
      <c r="U1365" s="166">
        <v>0</v>
      </c>
      <c r="V1365" s="166">
        <v>0</v>
      </c>
      <c r="W1365" s="166">
        <v>0</v>
      </c>
      <c r="X1365" s="166">
        <v>0</v>
      </c>
      <c r="Y1365" s="201"/>
      <c r="Z1365" s="167"/>
    </row>
    <row r="1366" spans="1:26" ht="5.0999999999999996" customHeight="1" x14ac:dyDescent="0.2">
      <c r="D1366" s="183"/>
      <c r="E1366" s="166"/>
      <c r="F1366" s="166"/>
      <c r="G1366" s="166"/>
      <c r="H1366" s="166"/>
      <c r="I1366" s="166"/>
      <c r="J1366" s="166"/>
      <c r="K1366" s="166"/>
      <c r="L1366" s="166"/>
      <c r="M1366" s="166"/>
      <c r="N1366" s="166"/>
      <c r="O1366" s="166"/>
      <c r="P1366" s="166"/>
      <c r="Q1366" s="166"/>
      <c r="R1366" s="166"/>
      <c r="S1366" s="166"/>
      <c r="T1366" s="166"/>
      <c r="U1366" s="166"/>
      <c r="V1366" s="166"/>
      <c r="W1366" s="166"/>
      <c r="X1366" s="166"/>
      <c r="Y1366" s="201"/>
      <c r="Z1366" s="167"/>
    </row>
    <row r="1367" spans="1:26" ht="12" customHeight="1" x14ac:dyDescent="0.2">
      <c r="A1367" s="142" t="s">
        <v>1288</v>
      </c>
      <c r="C1367" s="142" t="s">
        <v>1289</v>
      </c>
      <c r="D1367" s="183" t="s">
        <v>282</v>
      </c>
      <c r="E1367" s="166">
        <v>10</v>
      </c>
      <c r="F1367" s="166">
        <v>9</v>
      </c>
      <c r="G1367" s="166">
        <v>0</v>
      </c>
      <c r="H1367" s="166">
        <v>0</v>
      </c>
      <c r="I1367" s="166">
        <v>1</v>
      </c>
      <c r="J1367" s="166">
        <v>7</v>
      </c>
      <c r="K1367" s="166">
        <v>7</v>
      </c>
      <c r="L1367" s="166">
        <v>0</v>
      </c>
      <c r="M1367" s="166">
        <v>1</v>
      </c>
      <c r="N1367" s="166">
        <v>2</v>
      </c>
      <c r="O1367" s="166">
        <v>2</v>
      </c>
      <c r="P1367" s="166">
        <v>1</v>
      </c>
      <c r="Q1367" s="166">
        <v>0</v>
      </c>
      <c r="R1367" s="166">
        <v>1</v>
      </c>
      <c r="S1367" s="166">
        <v>0</v>
      </c>
      <c r="T1367" s="166">
        <v>0</v>
      </c>
      <c r="U1367" s="166">
        <v>0</v>
      </c>
      <c r="V1367" s="166">
        <v>0</v>
      </c>
      <c r="W1367" s="166">
        <v>0</v>
      </c>
      <c r="X1367" s="166">
        <v>0</v>
      </c>
      <c r="Y1367" s="201"/>
      <c r="Z1367" s="167" t="s">
        <v>1290</v>
      </c>
    </row>
    <row r="1368" spans="1:26" ht="12" customHeight="1" x14ac:dyDescent="0.2">
      <c r="D1368" s="183" t="s">
        <v>283</v>
      </c>
      <c r="E1368" s="166">
        <v>10</v>
      </c>
      <c r="F1368" s="166">
        <v>9</v>
      </c>
      <c r="G1368" s="166">
        <v>0</v>
      </c>
      <c r="H1368" s="166">
        <v>0</v>
      </c>
      <c r="I1368" s="166">
        <v>1</v>
      </c>
      <c r="J1368" s="166">
        <v>7</v>
      </c>
      <c r="K1368" s="166">
        <v>7</v>
      </c>
      <c r="L1368" s="166">
        <v>0</v>
      </c>
      <c r="M1368" s="166">
        <v>1</v>
      </c>
      <c r="N1368" s="166">
        <v>2</v>
      </c>
      <c r="O1368" s="166">
        <v>2</v>
      </c>
      <c r="P1368" s="166">
        <v>1</v>
      </c>
      <c r="Q1368" s="166">
        <v>0</v>
      </c>
      <c r="R1368" s="166">
        <v>1</v>
      </c>
      <c r="S1368" s="166">
        <v>0</v>
      </c>
      <c r="T1368" s="166">
        <v>0</v>
      </c>
      <c r="U1368" s="166">
        <v>0</v>
      </c>
      <c r="V1368" s="166">
        <v>0</v>
      </c>
      <c r="W1368" s="166">
        <v>0</v>
      </c>
      <c r="X1368" s="166">
        <v>0</v>
      </c>
      <c r="Y1368" s="201"/>
      <c r="Z1368" s="167"/>
    </row>
    <row r="1369" spans="1:26" ht="12" customHeight="1" x14ac:dyDescent="0.2">
      <c r="A1369" s="149">
        <v>59</v>
      </c>
      <c r="C1369" s="149" t="s">
        <v>2347</v>
      </c>
      <c r="D1369" s="183" t="s">
        <v>282</v>
      </c>
      <c r="E1369" s="166">
        <v>1</v>
      </c>
      <c r="F1369" s="166">
        <v>0</v>
      </c>
      <c r="G1369" s="166">
        <v>0</v>
      </c>
      <c r="H1369" s="166">
        <v>0</v>
      </c>
      <c r="I1369" s="166">
        <v>1</v>
      </c>
      <c r="J1369" s="166">
        <v>0</v>
      </c>
      <c r="K1369" s="166">
        <v>0</v>
      </c>
      <c r="L1369" s="166">
        <v>0</v>
      </c>
      <c r="M1369" s="166">
        <v>0</v>
      </c>
      <c r="N1369" s="166">
        <v>0</v>
      </c>
      <c r="O1369" s="166">
        <v>0</v>
      </c>
      <c r="P1369" s="166">
        <v>0</v>
      </c>
      <c r="Q1369" s="166">
        <v>0</v>
      </c>
      <c r="R1369" s="166">
        <v>0</v>
      </c>
      <c r="S1369" s="166">
        <v>0</v>
      </c>
      <c r="T1369" s="166">
        <v>0</v>
      </c>
      <c r="U1369" s="166">
        <v>0</v>
      </c>
      <c r="V1369" s="166">
        <v>0</v>
      </c>
      <c r="W1369" s="166">
        <v>0</v>
      </c>
      <c r="X1369" s="166">
        <v>0</v>
      </c>
      <c r="Y1369" s="201"/>
      <c r="Z1369" s="167">
        <v>59</v>
      </c>
    </row>
    <row r="1370" spans="1:26" ht="12" customHeight="1" x14ac:dyDescent="0.2">
      <c r="D1370" s="183" t="s">
        <v>283</v>
      </c>
      <c r="E1370" s="166">
        <v>1</v>
      </c>
      <c r="F1370" s="166">
        <v>0</v>
      </c>
      <c r="G1370" s="166">
        <v>0</v>
      </c>
      <c r="H1370" s="166">
        <v>0</v>
      </c>
      <c r="I1370" s="166">
        <v>1</v>
      </c>
      <c r="J1370" s="166">
        <v>0</v>
      </c>
      <c r="K1370" s="166">
        <v>0</v>
      </c>
      <c r="L1370" s="166">
        <v>0</v>
      </c>
      <c r="M1370" s="166">
        <v>0</v>
      </c>
      <c r="N1370" s="166">
        <v>0</v>
      </c>
      <c r="O1370" s="166">
        <v>0</v>
      </c>
      <c r="P1370" s="166">
        <v>0</v>
      </c>
      <c r="Q1370" s="166">
        <v>0</v>
      </c>
      <c r="R1370" s="166">
        <v>0</v>
      </c>
      <c r="S1370" s="166">
        <v>0</v>
      </c>
      <c r="T1370" s="166">
        <v>0</v>
      </c>
      <c r="U1370" s="166">
        <v>0</v>
      </c>
      <c r="V1370" s="166">
        <v>0</v>
      </c>
      <c r="W1370" s="166">
        <v>0</v>
      </c>
      <c r="X1370" s="166">
        <v>0</v>
      </c>
      <c r="Y1370" s="201"/>
      <c r="Z1370" s="167"/>
    </row>
    <row r="1371" spans="1:26" ht="5.0999999999999996" customHeight="1" x14ac:dyDescent="0.2">
      <c r="D1371" s="183"/>
      <c r="E1371" s="166"/>
      <c r="F1371" s="166"/>
      <c r="G1371" s="166"/>
      <c r="H1371" s="166"/>
      <c r="I1371" s="166"/>
      <c r="J1371" s="166"/>
      <c r="K1371" s="166"/>
      <c r="L1371" s="166"/>
      <c r="M1371" s="166"/>
      <c r="N1371" s="166"/>
      <c r="O1371" s="166"/>
      <c r="P1371" s="166"/>
      <c r="Q1371" s="166"/>
      <c r="R1371" s="166"/>
      <c r="S1371" s="166"/>
      <c r="T1371" s="166"/>
      <c r="U1371" s="166"/>
      <c r="V1371" s="166"/>
      <c r="W1371" s="166"/>
      <c r="X1371" s="166"/>
      <c r="Y1371" s="201"/>
      <c r="Z1371" s="167"/>
    </row>
    <row r="1372" spans="1:26" ht="12" customHeight="1" x14ac:dyDescent="0.2">
      <c r="A1372" s="149">
        <v>60</v>
      </c>
      <c r="C1372" s="149" t="s">
        <v>1291</v>
      </c>
      <c r="D1372" s="183" t="s">
        <v>282</v>
      </c>
      <c r="E1372" s="166">
        <v>3</v>
      </c>
      <c r="F1372" s="166">
        <v>3</v>
      </c>
      <c r="G1372" s="166">
        <v>0</v>
      </c>
      <c r="H1372" s="166">
        <v>0</v>
      </c>
      <c r="I1372" s="166">
        <v>0</v>
      </c>
      <c r="J1372" s="166">
        <v>3</v>
      </c>
      <c r="K1372" s="166">
        <v>3</v>
      </c>
      <c r="L1372" s="166">
        <v>0</v>
      </c>
      <c r="M1372" s="166">
        <v>0</v>
      </c>
      <c r="N1372" s="166">
        <v>1</v>
      </c>
      <c r="O1372" s="166">
        <v>1</v>
      </c>
      <c r="P1372" s="166">
        <v>0</v>
      </c>
      <c r="Q1372" s="166">
        <v>0</v>
      </c>
      <c r="R1372" s="166">
        <v>1</v>
      </c>
      <c r="S1372" s="166">
        <v>0</v>
      </c>
      <c r="T1372" s="166">
        <v>0</v>
      </c>
      <c r="U1372" s="166">
        <v>0</v>
      </c>
      <c r="V1372" s="166">
        <v>0</v>
      </c>
      <c r="W1372" s="166">
        <v>0</v>
      </c>
      <c r="X1372" s="166">
        <v>0</v>
      </c>
      <c r="Y1372" s="201"/>
      <c r="Z1372" s="167">
        <v>60</v>
      </c>
    </row>
    <row r="1373" spans="1:26" ht="12" customHeight="1" x14ac:dyDescent="0.2">
      <c r="C1373" s="186" t="s">
        <v>1292</v>
      </c>
      <c r="D1373" s="183" t="s">
        <v>283</v>
      </c>
      <c r="E1373" s="166">
        <v>3</v>
      </c>
      <c r="F1373" s="166">
        <v>3</v>
      </c>
      <c r="G1373" s="166">
        <v>0</v>
      </c>
      <c r="H1373" s="166">
        <v>0</v>
      </c>
      <c r="I1373" s="166">
        <v>0</v>
      </c>
      <c r="J1373" s="166">
        <v>3</v>
      </c>
      <c r="K1373" s="166">
        <v>3</v>
      </c>
      <c r="L1373" s="166">
        <v>0</v>
      </c>
      <c r="M1373" s="166">
        <v>0</v>
      </c>
      <c r="N1373" s="166">
        <v>1</v>
      </c>
      <c r="O1373" s="166">
        <v>1</v>
      </c>
      <c r="P1373" s="166">
        <v>0</v>
      </c>
      <c r="Q1373" s="166">
        <v>0</v>
      </c>
      <c r="R1373" s="166">
        <v>1</v>
      </c>
      <c r="S1373" s="166">
        <v>0</v>
      </c>
      <c r="T1373" s="166">
        <v>0</v>
      </c>
      <c r="U1373" s="166">
        <v>0</v>
      </c>
      <c r="V1373" s="166">
        <v>0</v>
      </c>
      <c r="W1373" s="166">
        <v>0</v>
      </c>
      <c r="X1373" s="166">
        <v>0</v>
      </c>
      <c r="Y1373" s="201"/>
      <c r="Z1373" s="167"/>
    </row>
    <row r="1374" spans="1:26" ht="5.0999999999999996" customHeight="1" x14ac:dyDescent="0.2">
      <c r="D1374" s="183"/>
      <c r="E1374" s="166"/>
      <c r="F1374" s="166"/>
      <c r="G1374" s="166"/>
      <c r="H1374" s="166"/>
      <c r="I1374" s="166"/>
      <c r="J1374" s="166"/>
      <c r="K1374" s="166"/>
      <c r="L1374" s="166"/>
      <c r="M1374" s="166"/>
      <c r="N1374" s="166"/>
      <c r="O1374" s="166"/>
      <c r="P1374" s="166"/>
      <c r="Q1374" s="166"/>
      <c r="R1374" s="166"/>
      <c r="S1374" s="166"/>
      <c r="T1374" s="166"/>
      <c r="U1374" s="166"/>
      <c r="V1374" s="166"/>
      <c r="W1374" s="166"/>
      <c r="X1374" s="166"/>
      <c r="Y1374" s="201"/>
      <c r="Z1374" s="167"/>
    </row>
    <row r="1375" spans="1:26" ht="12" customHeight="1" x14ac:dyDescent="0.2">
      <c r="A1375" s="149">
        <v>62</v>
      </c>
      <c r="C1375" s="149" t="s">
        <v>1293</v>
      </c>
      <c r="D1375" s="183" t="s">
        <v>282</v>
      </c>
      <c r="E1375" s="166">
        <v>6</v>
      </c>
      <c r="F1375" s="166">
        <v>6</v>
      </c>
      <c r="G1375" s="166">
        <v>0</v>
      </c>
      <c r="H1375" s="166">
        <v>0</v>
      </c>
      <c r="I1375" s="166">
        <v>0</v>
      </c>
      <c r="J1375" s="166">
        <v>4</v>
      </c>
      <c r="K1375" s="166">
        <v>4</v>
      </c>
      <c r="L1375" s="166">
        <v>0</v>
      </c>
      <c r="M1375" s="166">
        <v>1</v>
      </c>
      <c r="N1375" s="166">
        <v>1</v>
      </c>
      <c r="O1375" s="166">
        <v>1</v>
      </c>
      <c r="P1375" s="166">
        <v>1</v>
      </c>
      <c r="Q1375" s="166">
        <v>0</v>
      </c>
      <c r="R1375" s="166">
        <v>0</v>
      </c>
      <c r="S1375" s="166">
        <v>0</v>
      </c>
      <c r="T1375" s="166">
        <v>0</v>
      </c>
      <c r="U1375" s="166">
        <v>0</v>
      </c>
      <c r="V1375" s="166">
        <v>0</v>
      </c>
      <c r="W1375" s="166">
        <v>0</v>
      </c>
      <c r="X1375" s="166">
        <v>0</v>
      </c>
      <c r="Y1375" s="201"/>
      <c r="Z1375" s="167">
        <v>62</v>
      </c>
    </row>
    <row r="1376" spans="1:26" ht="12" customHeight="1" x14ac:dyDescent="0.2">
      <c r="D1376" s="183" t="s">
        <v>283</v>
      </c>
      <c r="E1376" s="166">
        <v>6</v>
      </c>
      <c r="F1376" s="166">
        <v>6</v>
      </c>
      <c r="G1376" s="166">
        <v>0</v>
      </c>
      <c r="H1376" s="166">
        <v>0</v>
      </c>
      <c r="I1376" s="166">
        <v>0</v>
      </c>
      <c r="J1376" s="166">
        <v>4</v>
      </c>
      <c r="K1376" s="166">
        <v>4</v>
      </c>
      <c r="L1376" s="166">
        <v>0</v>
      </c>
      <c r="M1376" s="166">
        <v>1</v>
      </c>
      <c r="N1376" s="166">
        <v>1</v>
      </c>
      <c r="O1376" s="166">
        <v>1</v>
      </c>
      <c r="P1376" s="166">
        <v>1</v>
      </c>
      <c r="Q1376" s="166">
        <v>0</v>
      </c>
      <c r="R1376" s="166">
        <v>0</v>
      </c>
      <c r="S1376" s="166">
        <v>0</v>
      </c>
      <c r="T1376" s="166">
        <v>0</v>
      </c>
      <c r="U1376" s="166">
        <v>0</v>
      </c>
      <c r="V1376" s="166">
        <v>0</v>
      </c>
      <c r="W1376" s="166">
        <v>0</v>
      </c>
      <c r="X1376" s="166">
        <v>0</v>
      </c>
      <c r="Y1376" s="201"/>
      <c r="Z1376" s="167"/>
    </row>
    <row r="1377" spans="1:26" ht="5.0999999999999996" customHeight="1" x14ac:dyDescent="0.2">
      <c r="D1377" s="183"/>
      <c r="E1377" s="166"/>
      <c r="F1377" s="166"/>
      <c r="G1377" s="166"/>
      <c r="H1377" s="166"/>
      <c r="I1377" s="166"/>
      <c r="J1377" s="166"/>
      <c r="K1377" s="166"/>
      <c r="L1377" s="166"/>
      <c r="M1377" s="166"/>
      <c r="N1377" s="166"/>
      <c r="O1377" s="166"/>
      <c r="P1377" s="166"/>
      <c r="Q1377" s="166"/>
      <c r="R1377" s="166"/>
      <c r="S1377" s="166"/>
      <c r="T1377" s="166"/>
      <c r="U1377" s="166"/>
      <c r="V1377" s="166"/>
      <c r="W1377" s="166"/>
      <c r="X1377" s="166"/>
      <c r="Y1377" s="201"/>
      <c r="Z1377" s="167"/>
    </row>
    <row r="1378" spans="1:26" ht="12" customHeight="1" x14ac:dyDescent="0.2">
      <c r="A1378" s="212" t="s">
        <v>1294</v>
      </c>
      <c r="C1378" s="142" t="s">
        <v>1295</v>
      </c>
      <c r="D1378" s="183" t="s">
        <v>282</v>
      </c>
      <c r="E1378" s="166">
        <v>303</v>
      </c>
      <c r="F1378" s="166">
        <v>293</v>
      </c>
      <c r="G1378" s="166">
        <v>7</v>
      </c>
      <c r="H1378" s="166">
        <v>1</v>
      </c>
      <c r="I1378" s="166">
        <v>2</v>
      </c>
      <c r="J1378" s="166">
        <v>221</v>
      </c>
      <c r="K1378" s="166">
        <v>215</v>
      </c>
      <c r="L1378" s="166">
        <v>30</v>
      </c>
      <c r="M1378" s="166">
        <v>46</v>
      </c>
      <c r="N1378" s="166">
        <v>59</v>
      </c>
      <c r="O1378" s="166">
        <v>44</v>
      </c>
      <c r="P1378" s="166">
        <v>27</v>
      </c>
      <c r="Q1378" s="166">
        <v>6</v>
      </c>
      <c r="R1378" s="166">
        <v>3</v>
      </c>
      <c r="S1378" s="166">
        <v>6</v>
      </c>
      <c r="T1378" s="166">
        <v>6</v>
      </c>
      <c r="U1378" s="166">
        <v>0</v>
      </c>
      <c r="V1378" s="166">
        <v>0</v>
      </c>
      <c r="W1378" s="166">
        <v>0</v>
      </c>
      <c r="X1378" s="166">
        <v>0</v>
      </c>
      <c r="Y1378" s="201"/>
      <c r="Z1378" s="167" t="s">
        <v>1296</v>
      </c>
    </row>
    <row r="1379" spans="1:26" ht="12" customHeight="1" x14ac:dyDescent="0.2">
      <c r="A1379" s="213"/>
      <c r="D1379" s="183" t="s">
        <v>283</v>
      </c>
      <c r="E1379" s="166">
        <v>248</v>
      </c>
      <c r="F1379" s="166">
        <v>238</v>
      </c>
      <c r="G1379" s="166">
        <v>7</v>
      </c>
      <c r="H1379" s="166">
        <v>1</v>
      </c>
      <c r="I1379" s="166">
        <v>2</v>
      </c>
      <c r="J1379" s="166">
        <v>179</v>
      </c>
      <c r="K1379" s="166">
        <v>173</v>
      </c>
      <c r="L1379" s="166">
        <v>25</v>
      </c>
      <c r="M1379" s="166">
        <v>37</v>
      </c>
      <c r="N1379" s="166">
        <v>52</v>
      </c>
      <c r="O1379" s="166">
        <v>32</v>
      </c>
      <c r="P1379" s="166">
        <v>20</v>
      </c>
      <c r="Q1379" s="166">
        <v>5</v>
      </c>
      <c r="R1379" s="166">
        <v>2</v>
      </c>
      <c r="S1379" s="166">
        <v>6</v>
      </c>
      <c r="T1379" s="166">
        <v>6</v>
      </c>
      <c r="U1379" s="166">
        <v>0</v>
      </c>
      <c r="V1379" s="166">
        <v>0</v>
      </c>
      <c r="W1379" s="166">
        <v>0</v>
      </c>
      <c r="X1379" s="166">
        <v>0</v>
      </c>
      <c r="Y1379" s="201"/>
      <c r="Z1379" s="167"/>
    </row>
    <row r="1380" spans="1:26" ht="5.0999999999999996" customHeight="1" x14ac:dyDescent="0.2">
      <c r="A1380" s="213"/>
      <c r="D1380" s="183"/>
      <c r="E1380" s="166"/>
      <c r="F1380" s="166"/>
      <c r="G1380" s="166"/>
      <c r="H1380" s="166"/>
      <c r="I1380" s="166"/>
      <c r="J1380" s="166"/>
      <c r="K1380" s="166"/>
      <c r="L1380" s="166"/>
      <c r="M1380" s="166"/>
      <c r="N1380" s="166"/>
      <c r="O1380" s="166"/>
      <c r="P1380" s="166"/>
      <c r="Q1380" s="166"/>
      <c r="R1380" s="166"/>
      <c r="S1380" s="166"/>
      <c r="T1380" s="166"/>
      <c r="U1380" s="166"/>
      <c r="V1380" s="166"/>
      <c r="W1380" s="166"/>
      <c r="X1380" s="166"/>
      <c r="Y1380" s="201"/>
      <c r="Z1380" s="167"/>
    </row>
    <row r="1381" spans="1:26" ht="12" customHeight="1" x14ac:dyDescent="0.2">
      <c r="A1381" s="212" t="s">
        <v>1297</v>
      </c>
      <c r="C1381" s="142" t="s">
        <v>1298</v>
      </c>
      <c r="D1381" s="183" t="s">
        <v>282</v>
      </c>
      <c r="E1381" s="166">
        <v>2</v>
      </c>
      <c r="F1381" s="166">
        <v>2</v>
      </c>
      <c r="G1381" s="166">
        <v>0</v>
      </c>
      <c r="H1381" s="166">
        <v>0</v>
      </c>
      <c r="I1381" s="166">
        <v>0</v>
      </c>
      <c r="J1381" s="166">
        <v>2</v>
      </c>
      <c r="K1381" s="166">
        <v>2</v>
      </c>
      <c r="L1381" s="166">
        <v>0</v>
      </c>
      <c r="M1381" s="166">
        <v>0</v>
      </c>
      <c r="N1381" s="166">
        <v>0</v>
      </c>
      <c r="O1381" s="166">
        <v>0</v>
      </c>
      <c r="P1381" s="166">
        <v>1</v>
      </c>
      <c r="Q1381" s="166">
        <v>1</v>
      </c>
      <c r="R1381" s="166">
        <v>0</v>
      </c>
      <c r="S1381" s="166">
        <v>0</v>
      </c>
      <c r="T1381" s="166">
        <v>0</v>
      </c>
      <c r="U1381" s="166">
        <v>0</v>
      </c>
      <c r="V1381" s="166">
        <v>0</v>
      </c>
      <c r="W1381" s="166">
        <v>0</v>
      </c>
      <c r="X1381" s="166">
        <v>0</v>
      </c>
      <c r="Y1381" s="201"/>
      <c r="Z1381" s="167" t="s">
        <v>1297</v>
      </c>
    </row>
    <row r="1382" spans="1:26" ht="12" customHeight="1" x14ac:dyDescent="0.2">
      <c r="A1382" s="213"/>
      <c r="C1382" s="149"/>
      <c r="D1382" s="183" t="s">
        <v>283</v>
      </c>
      <c r="E1382" s="166">
        <v>1</v>
      </c>
      <c r="F1382" s="166">
        <v>1</v>
      </c>
      <c r="G1382" s="166">
        <v>0</v>
      </c>
      <c r="H1382" s="166">
        <v>0</v>
      </c>
      <c r="I1382" s="166">
        <v>0</v>
      </c>
      <c r="J1382" s="166">
        <v>1</v>
      </c>
      <c r="K1382" s="166">
        <v>1</v>
      </c>
      <c r="L1382" s="166">
        <v>0</v>
      </c>
      <c r="M1382" s="166">
        <v>0</v>
      </c>
      <c r="N1382" s="166">
        <v>0</v>
      </c>
      <c r="O1382" s="166">
        <v>0</v>
      </c>
      <c r="P1382" s="166">
        <v>0</v>
      </c>
      <c r="Q1382" s="166">
        <v>1</v>
      </c>
      <c r="R1382" s="166">
        <v>0</v>
      </c>
      <c r="S1382" s="166">
        <v>0</v>
      </c>
      <c r="T1382" s="166">
        <v>0</v>
      </c>
      <c r="U1382" s="166">
        <v>0</v>
      </c>
      <c r="V1382" s="166">
        <v>0</v>
      </c>
      <c r="W1382" s="166">
        <v>0</v>
      </c>
      <c r="X1382" s="166">
        <v>0</v>
      </c>
      <c r="Y1382" s="201"/>
      <c r="Z1382" s="167"/>
    </row>
    <row r="1383" spans="1:26" ht="5.0999999999999996" customHeight="1" x14ac:dyDescent="0.2">
      <c r="A1383" s="213"/>
      <c r="D1383" s="183"/>
      <c r="E1383" s="166"/>
      <c r="F1383" s="166"/>
      <c r="G1383" s="166"/>
      <c r="H1383" s="166"/>
      <c r="I1383" s="166"/>
      <c r="J1383" s="166"/>
      <c r="K1383" s="166"/>
      <c r="L1383" s="166"/>
      <c r="M1383" s="166"/>
      <c r="N1383" s="166"/>
      <c r="O1383" s="166"/>
      <c r="P1383" s="166"/>
      <c r="Q1383" s="166"/>
      <c r="R1383" s="166"/>
      <c r="S1383" s="166"/>
      <c r="T1383" s="166"/>
      <c r="U1383" s="166"/>
      <c r="V1383" s="166"/>
      <c r="W1383" s="166"/>
      <c r="X1383" s="166"/>
      <c r="Y1383" s="201"/>
      <c r="Z1383" s="167"/>
    </row>
    <row r="1384" spans="1:26" ht="5.0999999999999996" customHeight="1" x14ac:dyDescent="0.2">
      <c r="A1384" s="213"/>
      <c r="D1384" s="183"/>
      <c r="E1384" s="166"/>
      <c r="F1384" s="166"/>
      <c r="G1384" s="166"/>
      <c r="H1384" s="166"/>
      <c r="I1384" s="166"/>
      <c r="J1384" s="166"/>
      <c r="K1384" s="166"/>
      <c r="L1384" s="166"/>
      <c r="M1384" s="166"/>
      <c r="N1384" s="166"/>
      <c r="O1384" s="166"/>
      <c r="P1384" s="166"/>
      <c r="Q1384" s="166"/>
      <c r="R1384" s="166"/>
      <c r="S1384" s="166"/>
      <c r="T1384" s="166"/>
      <c r="U1384" s="166"/>
      <c r="V1384" s="166"/>
      <c r="W1384" s="166"/>
      <c r="X1384" s="166"/>
      <c r="Y1384" s="201"/>
      <c r="Z1384" s="167"/>
    </row>
    <row r="1385" spans="1:26" ht="12" customHeight="1" x14ac:dyDescent="0.2">
      <c r="A1385" s="216" t="s">
        <v>1299</v>
      </c>
      <c r="C1385" s="142" t="s">
        <v>1300</v>
      </c>
      <c r="D1385" s="183" t="s">
        <v>282</v>
      </c>
      <c r="E1385" s="166">
        <v>59</v>
      </c>
      <c r="F1385" s="166">
        <v>54</v>
      </c>
      <c r="G1385" s="166">
        <v>1</v>
      </c>
      <c r="H1385" s="166">
        <v>3</v>
      </c>
      <c r="I1385" s="166">
        <v>1</v>
      </c>
      <c r="J1385" s="166">
        <v>53</v>
      </c>
      <c r="K1385" s="166">
        <v>48</v>
      </c>
      <c r="L1385" s="166">
        <v>11</v>
      </c>
      <c r="M1385" s="166">
        <v>12</v>
      </c>
      <c r="N1385" s="166">
        <v>15</v>
      </c>
      <c r="O1385" s="166">
        <v>7</v>
      </c>
      <c r="P1385" s="166">
        <v>2</v>
      </c>
      <c r="Q1385" s="166">
        <v>0</v>
      </c>
      <c r="R1385" s="166">
        <v>1</v>
      </c>
      <c r="S1385" s="166">
        <v>4</v>
      </c>
      <c r="T1385" s="166">
        <v>1</v>
      </c>
      <c r="U1385" s="166">
        <v>3</v>
      </c>
      <c r="V1385" s="166">
        <v>1</v>
      </c>
      <c r="W1385" s="166">
        <v>0</v>
      </c>
      <c r="X1385" s="166">
        <v>1</v>
      </c>
      <c r="Y1385" s="201"/>
      <c r="Z1385" s="167" t="s">
        <v>1299</v>
      </c>
    </row>
    <row r="1386" spans="1:26" ht="12" customHeight="1" x14ac:dyDescent="0.2">
      <c r="A1386" s="216"/>
      <c r="D1386" s="183" t="s">
        <v>283</v>
      </c>
      <c r="E1386" s="166">
        <v>52</v>
      </c>
      <c r="F1386" s="166">
        <v>47</v>
      </c>
      <c r="G1386" s="166">
        <v>1</v>
      </c>
      <c r="H1386" s="166">
        <v>3</v>
      </c>
      <c r="I1386" s="166">
        <v>1</v>
      </c>
      <c r="J1386" s="166">
        <v>47</v>
      </c>
      <c r="K1386" s="166">
        <v>42</v>
      </c>
      <c r="L1386" s="166">
        <v>11</v>
      </c>
      <c r="M1386" s="166">
        <v>10</v>
      </c>
      <c r="N1386" s="166">
        <v>14</v>
      </c>
      <c r="O1386" s="166">
        <v>5</v>
      </c>
      <c r="P1386" s="166">
        <v>1</v>
      </c>
      <c r="Q1386" s="166">
        <v>0</v>
      </c>
      <c r="R1386" s="166">
        <v>1</v>
      </c>
      <c r="S1386" s="166">
        <v>4</v>
      </c>
      <c r="T1386" s="166">
        <v>1</v>
      </c>
      <c r="U1386" s="166">
        <v>3</v>
      </c>
      <c r="V1386" s="166">
        <v>1</v>
      </c>
      <c r="W1386" s="166">
        <v>0</v>
      </c>
      <c r="X1386" s="166">
        <v>1</v>
      </c>
      <c r="Y1386" s="201"/>
      <c r="Z1386" s="167"/>
    </row>
    <row r="1387" spans="1:26" ht="18" customHeight="1" x14ac:dyDescent="0.2">
      <c r="A1387" s="212" t="s">
        <v>1301</v>
      </c>
      <c r="C1387" s="142" t="s">
        <v>1302</v>
      </c>
      <c r="D1387" s="183" t="s">
        <v>282</v>
      </c>
      <c r="E1387" s="166">
        <v>2</v>
      </c>
      <c r="F1387" s="166">
        <v>2</v>
      </c>
      <c r="G1387" s="166">
        <v>0</v>
      </c>
      <c r="H1387" s="166">
        <v>0</v>
      </c>
      <c r="I1387" s="166">
        <v>0</v>
      </c>
      <c r="J1387" s="166">
        <v>2</v>
      </c>
      <c r="K1387" s="166">
        <v>2</v>
      </c>
      <c r="L1387" s="166">
        <v>0</v>
      </c>
      <c r="M1387" s="166">
        <v>0</v>
      </c>
      <c r="N1387" s="166">
        <v>1</v>
      </c>
      <c r="O1387" s="166">
        <v>0</v>
      </c>
      <c r="P1387" s="166">
        <v>1</v>
      </c>
      <c r="Q1387" s="166">
        <v>0</v>
      </c>
      <c r="R1387" s="166">
        <v>0</v>
      </c>
      <c r="S1387" s="166">
        <v>0</v>
      </c>
      <c r="T1387" s="166">
        <v>0</v>
      </c>
      <c r="U1387" s="166">
        <v>0</v>
      </c>
      <c r="V1387" s="166">
        <v>0</v>
      </c>
      <c r="W1387" s="166">
        <v>0</v>
      </c>
      <c r="X1387" s="166">
        <v>0</v>
      </c>
      <c r="Y1387" s="201"/>
      <c r="Z1387" s="167" t="s">
        <v>1301</v>
      </c>
    </row>
    <row r="1388" spans="1:26" ht="12" customHeight="1" x14ac:dyDescent="0.2">
      <c r="A1388" s="213"/>
      <c r="C1388" s="149"/>
      <c r="D1388" s="183" t="s">
        <v>283</v>
      </c>
      <c r="E1388" s="166">
        <v>2</v>
      </c>
      <c r="F1388" s="166">
        <v>2</v>
      </c>
      <c r="G1388" s="166">
        <v>0</v>
      </c>
      <c r="H1388" s="166">
        <v>0</v>
      </c>
      <c r="I1388" s="166">
        <v>0</v>
      </c>
      <c r="J1388" s="166">
        <v>2</v>
      </c>
      <c r="K1388" s="166">
        <v>2</v>
      </c>
      <c r="L1388" s="166">
        <v>0</v>
      </c>
      <c r="M1388" s="166">
        <v>0</v>
      </c>
      <c r="N1388" s="166">
        <v>1</v>
      </c>
      <c r="O1388" s="166">
        <v>0</v>
      </c>
      <c r="P1388" s="166">
        <v>1</v>
      </c>
      <c r="Q1388" s="166">
        <v>0</v>
      </c>
      <c r="R1388" s="166">
        <v>0</v>
      </c>
      <c r="S1388" s="166">
        <v>0</v>
      </c>
      <c r="T1388" s="166">
        <v>0</v>
      </c>
      <c r="U1388" s="166">
        <v>0</v>
      </c>
      <c r="V1388" s="166">
        <v>0</v>
      </c>
      <c r="W1388" s="166">
        <v>0</v>
      </c>
      <c r="X1388" s="166">
        <v>0</v>
      </c>
      <c r="Y1388" s="201"/>
      <c r="Z1388" s="167"/>
    </row>
    <row r="1389" spans="1:26" ht="18" customHeight="1" x14ac:dyDescent="0.2">
      <c r="A1389" s="212" t="s">
        <v>2348</v>
      </c>
      <c r="C1389" s="142" t="s">
        <v>2349</v>
      </c>
      <c r="D1389" s="183" t="s">
        <v>282</v>
      </c>
      <c r="E1389" s="166">
        <v>1</v>
      </c>
      <c r="F1389" s="166">
        <v>1</v>
      </c>
      <c r="G1389" s="166">
        <v>0</v>
      </c>
      <c r="H1389" s="166">
        <v>0</v>
      </c>
      <c r="I1389" s="166">
        <v>0</v>
      </c>
      <c r="J1389" s="166">
        <v>0</v>
      </c>
      <c r="K1389" s="166">
        <v>0</v>
      </c>
      <c r="L1389" s="166">
        <v>0</v>
      </c>
      <c r="M1389" s="166">
        <v>0</v>
      </c>
      <c r="N1389" s="166">
        <v>0</v>
      </c>
      <c r="O1389" s="166">
        <v>0</v>
      </c>
      <c r="P1389" s="166">
        <v>0</v>
      </c>
      <c r="Q1389" s="166">
        <v>0</v>
      </c>
      <c r="R1389" s="166">
        <v>0</v>
      </c>
      <c r="S1389" s="166">
        <v>0</v>
      </c>
      <c r="T1389" s="166">
        <v>0</v>
      </c>
      <c r="U1389" s="166">
        <v>0</v>
      </c>
      <c r="V1389" s="166">
        <v>0</v>
      </c>
      <c r="W1389" s="166">
        <v>0</v>
      </c>
      <c r="X1389" s="166">
        <v>0</v>
      </c>
      <c r="Y1389" s="201"/>
      <c r="Z1389" s="167" t="s">
        <v>2348</v>
      </c>
    </row>
    <row r="1390" spans="1:26" ht="12" customHeight="1" x14ac:dyDescent="0.2">
      <c r="A1390" s="213"/>
      <c r="C1390" s="149"/>
      <c r="D1390" s="183" t="s">
        <v>283</v>
      </c>
      <c r="E1390" s="166">
        <v>0</v>
      </c>
      <c r="F1390" s="166">
        <v>0</v>
      </c>
      <c r="G1390" s="166">
        <v>0</v>
      </c>
      <c r="H1390" s="166">
        <v>0</v>
      </c>
      <c r="I1390" s="166">
        <v>0</v>
      </c>
      <c r="J1390" s="166">
        <v>0</v>
      </c>
      <c r="K1390" s="166">
        <v>0</v>
      </c>
      <c r="L1390" s="166">
        <v>0</v>
      </c>
      <c r="M1390" s="166">
        <v>0</v>
      </c>
      <c r="N1390" s="166">
        <v>0</v>
      </c>
      <c r="O1390" s="166">
        <v>0</v>
      </c>
      <c r="P1390" s="166">
        <v>0</v>
      </c>
      <c r="Q1390" s="166">
        <v>0</v>
      </c>
      <c r="R1390" s="166">
        <v>0</v>
      </c>
      <c r="S1390" s="166">
        <v>0</v>
      </c>
      <c r="T1390" s="166">
        <v>0</v>
      </c>
      <c r="U1390" s="166">
        <v>0</v>
      </c>
      <c r="V1390" s="166">
        <v>0</v>
      </c>
      <c r="W1390" s="166">
        <v>0</v>
      </c>
      <c r="X1390" s="166">
        <v>0</v>
      </c>
      <c r="Y1390" s="201"/>
      <c r="Z1390" s="167"/>
    </row>
    <row r="1391" spans="1:26" ht="5.0999999999999996" customHeight="1" x14ac:dyDescent="0.2">
      <c r="A1391" s="213"/>
      <c r="D1391" s="183"/>
      <c r="E1391" s="166"/>
      <c r="F1391" s="166"/>
      <c r="G1391" s="166"/>
      <c r="H1391" s="166"/>
      <c r="I1391" s="166"/>
      <c r="J1391" s="166"/>
      <c r="K1391" s="166"/>
      <c r="L1391" s="166"/>
      <c r="M1391" s="166"/>
      <c r="N1391" s="166"/>
      <c r="O1391" s="166"/>
      <c r="P1391" s="166"/>
      <c r="Q1391" s="166"/>
      <c r="R1391" s="166"/>
      <c r="S1391" s="166"/>
      <c r="T1391" s="166"/>
      <c r="U1391" s="166"/>
      <c r="V1391" s="166"/>
      <c r="W1391" s="166"/>
      <c r="X1391" s="166"/>
      <c r="Y1391" s="201"/>
      <c r="Z1391" s="167"/>
    </row>
    <row r="1392" spans="1:26" ht="12" customHeight="1" x14ac:dyDescent="0.2">
      <c r="A1392" s="142" t="s">
        <v>2350</v>
      </c>
      <c r="C1392" s="142" t="s">
        <v>2351</v>
      </c>
      <c r="D1392" s="183" t="s">
        <v>282</v>
      </c>
      <c r="E1392" s="166">
        <v>2</v>
      </c>
      <c r="F1392" s="166">
        <v>0</v>
      </c>
      <c r="G1392" s="166">
        <v>0</v>
      </c>
      <c r="H1392" s="166">
        <v>2</v>
      </c>
      <c r="I1392" s="166">
        <v>0</v>
      </c>
      <c r="J1392" s="166">
        <v>2</v>
      </c>
      <c r="K1392" s="166">
        <v>0</v>
      </c>
      <c r="L1392" s="166">
        <v>0</v>
      </c>
      <c r="M1392" s="166">
        <v>0</v>
      </c>
      <c r="N1392" s="166">
        <v>0</v>
      </c>
      <c r="O1392" s="166">
        <v>0</v>
      </c>
      <c r="P1392" s="166">
        <v>0</v>
      </c>
      <c r="Q1392" s="166">
        <v>0</v>
      </c>
      <c r="R1392" s="166">
        <v>0</v>
      </c>
      <c r="S1392" s="166">
        <v>2</v>
      </c>
      <c r="T1392" s="166">
        <v>0</v>
      </c>
      <c r="U1392" s="166">
        <v>2</v>
      </c>
      <c r="V1392" s="166">
        <v>0</v>
      </c>
      <c r="W1392" s="166">
        <v>0</v>
      </c>
      <c r="X1392" s="166">
        <v>0</v>
      </c>
      <c r="Y1392" s="201"/>
      <c r="Z1392" s="167" t="s">
        <v>2352</v>
      </c>
    </row>
    <row r="1393" spans="1:26" ht="12" customHeight="1" x14ac:dyDescent="0.2">
      <c r="D1393" s="183" t="s">
        <v>283</v>
      </c>
      <c r="E1393" s="166">
        <v>2</v>
      </c>
      <c r="F1393" s="166">
        <v>0</v>
      </c>
      <c r="G1393" s="166">
        <v>0</v>
      </c>
      <c r="H1393" s="166">
        <v>2</v>
      </c>
      <c r="I1393" s="166">
        <v>0</v>
      </c>
      <c r="J1393" s="166">
        <v>2</v>
      </c>
      <c r="K1393" s="166">
        <v>0</v>
      </c>
      <c r="L1393" s="166">
        <v>0</v>
      </c>
      <c r="M1393" s="166">
        <v>0</v>
      </c>
      <c r="N1393" s="166">
        <v>0</v>
      </c>
      <c r="O1393" s="166">
        <v>0</v>
      </c>
      <c r="P1393" s="166">
        <v>0</v>
      </c>
      <c r="Q1393" s="166">
        <v>0</v>
      </c>
      <c r="R1393" s="166">
        <v>0</v>
      </c>
      <c r="S1393" s="166">
        <v>2</v>
      </c>
      <c r="T1393" s="166">
        <v>0</v>
      </c>
      <c r="U1393" s="166">
        <v>2</v>
      </c>
      <c r="V1393" s="166">
        <v>0</v>
      </c>
      <c r="W1393" s="166">
        <v>0</v>
      </c>
      <c r="X1393" s="166">
        <v>0</v>
      </c>
      <c r="Y1393" s="201"/>
      <c r="Z1393" s="167"/>
    </row>
    <row r="1394" spans="1:26" ht="12" customHeight="1" x14ac:dyDescent="0.2">
      <c r="A1394" s="142" t="s">
        <v>1303</v>
      </c>
      <c r="C1394" s="142" t="s">
        <v>1304</v>
      </c>
      <c r="D1394" s="183" t="s">
        <v>282</v>
      </c>
      <c r="E1394" s="166">
        <v>16439</v>
      </c>
      <c r="F1394" s="166">
        <v>15344</v>
      </c>
      <c r="G1394" s="166">
        <v>484</v>
      </c>
      <c r="H1394" s="166">
        <v>329</v>
      </c>
      <c r="I1394" s="166">
        <v>282</v>
      </c>
      <c r="J1394" s="166">
        <v>15043</v>
      </c>
      <c r="K1394" s="166">
        <v>14289</v>
      </c>
      <c r="L1394" s="166">
        <v>2103</v>
      </c>
      <c r="M1394" s="166">
        <v>2555</v>
      </c>
      <c r="N1394" s="166">
        <v>4455</v>
      </c>
      <c r="O1394" s="166">
        <v>2702</v>
      </c>
      <c r="P1394" s="166">
        <v>1727</v>
      </c>
      <c r="Q1394" s="166">
        <v>591</v>
      </c>
      <c r="R1394" s="166">
        <v>156</v>
      </c>
      <c r="S1394" s="166">
        <v>621</v>
      </c>
      <c r="T1394" s="166">
        <v>431</v>
      </c>
      <c r="U1394" s="166">
        <v>190</v>
      </c>
      <c r="V1394" s="166">
        <v>133</v>
      </c>
      <c r="W1394" s="166">
        <v>25</v>
      </c>
      <c r="X1394" s="166">
        <v>108</v>
      </c>
      <c r="Y1394" s="201"/>
      <c r="Z1394" s="167" t="s">
        <v>1303</v>
      </c>
    </row>
    <row r="1395" spans="1:26" ht="12" customHeight="1" x14ac:dyDescent="0.2">
      <c r="D1395" s="183" t="s">
        <v>283</v>
      </c>
      <c r="E1395" s="166">
        <v>13924</v>
      </c>
      <c r="F1395" s="166">
        <v>12901</v>
      </c>
      <c r="G1395" s="166">
        <v>437</v>
      </c>
      <c r="H1395" s="166">
        <v>310</v>
      </c>
      <c r="I1395" s="166">
        <v>276</v>
      </c>
      <c r="J1395" s="166">
        <v>12711</v>
      </c>
      <c r="K1395" s="166">
        <v>12001</v>
      </c>
      <c r="L1395" s="166">
        <v>1870</v>
      </c>
      <c r="M1395" s="166">
        <v>2193</v>
      </c>
      <c r="N1395" s="166">
        <v>3709</v>
      </c>
      <c r="O1395" s="166">
        <v>2179</v>
      </c>
      <c r="P1395" s="166">
        <v>1415</v>
      </c>
      <c r="Q1395" s="166">
        <v>500</v>
      </c>
      <c r="R1395" s="166">
        <v>135</v>
      </c>
      <c r="S1395" s="166">
        <v>578</v>
      </c>
      <c r="T1395" s="166">
        <v>393</v>
      </c>
      <c r="U1395" s="166">
        <v>185</v>
      </c>
      <c r="V1395" s="166">
        <v>132</v>
      </c>
      <c r="W1395" s="166">
        <v>25</v>
      </c>
      <c r="X1395" s="166">
        <v>107</v>
      </c>
      <c r="Y1395" s="201"/>
      <c r="Z1395" s="167"/>
    </row>
    <row r="1396" spans="1:26" ht="5.0999999999999996" customHeight="1" x14ac:dyDescent="0.2">
      <c r="A1396" s="213"/>
      <c r="D1396" s="183"/>
      <c r="E1396" s="166"/>
      <c r="F1396" s="166"/>
      <c r="G1396" s="166"/>
      <c r="H1396" s="166"/>
      <c r="I1396" s="166"/>
      <c r="J1396" s="166"/>
      <c r="K1396" s="166"/>
      <c r="L1396" s="166"/>
      <c r="M1396" s="166"/>
      <c r="N1396" s="166"/>
      <c r="O1396" s="166"/>
      <c r="P1396" s="166"/>
      <c r="Q1396" s="166"/>
      <c r="R1396" s="166"/>
      <c r="S1396" s="166"/>
      <c r="T1396" s="166"/>
      <c r="U1396" s="166"/>
      <c r="V1396" s="166"/>
      <c r="W1396" s="166"/>
      <c r="X1396" s="166"/>
      <c r="Y1396" s="201"/>
      <c r="Z1396" s="167"/>
    </row>
    <row r="1397" spans="1:26" ht="12" customHeight="1" x14ac:dyDescent="0.2">
      <c r="A1397" s="212" t="s">
        <v>1305</v>
      </c>
      <c r="C1397" s="142" t="s">
        <v>1306</v>
      </c>
      <c r="D1397" s="183" t="s">
        <v>282</v>
      </c>
      <c r="E1397" s="166">
        <v>15</v>
      </c>
      <c r="F1397" s="166">
        <v>15</v>
      </c>
      <c r="G1397" s="166">
        <v>0</v>
      </c>
      <c r="H1397" s="166">
        <v>0</v>
      </c>
      <c r="I1397" s="166">
        <v>0</v>
      </c>
      <c r="J1397" s="166">
        <v>11</v>
      </c>
      <c r="K1397" s="166">
        <v>11</v>
      </c>
      <c r="L1397" s="166">
        <v>2</v>
      </c>
      <c r="M1397" s="166">
        <v>0</v>
      </c>
      <c r="N1397" s="166">
        <v>2</v>
      </c>
      <c r="O1397" s="166">
        <v>4</v>
      </c>
      <c r="P1397" s="166">
        <v>3</v>
      </c>
      <c r="Q1397" s="166">
        <v>0</v>
      </c>
      <c r="R1397" s="166">
        <v>0</v>
      </c>
      <c r="S1397" s="166">
        <v>0</v>
      </c>
      <c r="T1397" s="166">
        <v>0</v>
      </c>
      <c r="U1397" s="166">
        <v>0</v>
      </c>
      <c r="V1397" s="166">
        <v>0</v>
      </c>
      <c r="W1397" s="166">
        <v>0</v>
      </c>
      <c r="X1397" s="166">
        <v>0</v>
      </c>
      <c r="Y1397" s="201"/>
      <c r="Z1397" s="167" t="s">
        <v>1307</v>
      </c>
    </row>
    <row r="1398" spans="1:26" ht="12" customHeight="1" x14ac:dyDescent="0.2">
      <c r="A1398" s="213"/>
      <c r="D1398" s="183" t="s">
        <v>283</v>
      </c>
      <c r="E1398" s="166">
        <v>14</v>
      </c>
      <c r="F1398" s="166">
        <v>14</v>
      </c>
      <c r="G1398" s="166">
        <v>0</v>
      </c>
      <c r="H1398" s="166">
        <v>0</v>
      </c>
      <c r="I1398" s="166">
        <v>0</v>
      </c>
      <c r="J1398" s="166">
        <v>10</v>
      </c>
      <c r="K1398" s="166">
        <v>10</v>
      </c>
      <c r="L1398" s="166">
        <v>2</v>
      </c>
      <c r="M1398" s="166">
        <v>0</v>
      </c>
      <c r="N1398" s="166">
        <v>1</v>
      </c>
      <c r="O1398" s="166">
        <v>4</v>
      </c>
      <c r="P1398" s="166">
        <v>3</v>
      </c>
      <c r="Q1398" s="166">
        <v>0</v>
      </c>
      <c r="R1398" s="166">
        <v>0</v>
      </c>
      <c r="S1398" s="166">
        <v>0</v>
      </c>
      <c r="T1398" s="166">
        <v>0</v>
      </c>
      <c r="U1398" s="166">
        <v>0</v>
      </c>
      <c r="V1398" s="166">
        <v>0</v>
      </c>
      <c r="W1398" s="166">
        <v>0</v>
      </c>
      <c r="X1398" s="166">
        <v>0</v>
      </c>
      <c r="Y1398" s="201"/>
      <c r="Z1398" s="167"/>
    </row>
    <row r="1399" spans="1:26" ht="5.0999999999999996" customHeight="1" x14ac:dyDescent="0.2">
      <c r="A1399" s="213"/>
      <c r="D1399" s="183"/>
      <c r="E1399" s="166"/>
      <c r="F1399" s="166"/>
      <c r="G1399" s="166"/>
      <c r="H1399" s="166"/>
      <c r="I1399" s="166"/>
      <c r="J1399" s="166"/>
      <c r="K1399" s="166"/>
      <c r="L1399" s="166"/>
      <c r="M1399" s="166"/>
      <c r="N1399" s="166"/>
      <c r="O1399" s="166"/>
      <c r="P1399" s="166"/>
      <c r="Q1399" s="166"/>
      <c r="R1399" s="166"/>
      <c r="S1399" s="166"/>
      <c r="T1399" s="166"/>
      <c r="U1399" s="166"/>
      <c r="V1399" s="166"/>
      <c r="W1399" s="166"/>
      <c r="X1399" s="166"/>
      <c r="Y1399" s="201"/>
      <c r="Z1399" s="167"/>
    </row>
    <row r="1400" spans="1:26" ht="12" customHeight="1" x14ac:dyDescent="0.2">
      <c r="A1400" s="216" t="s">
        <v>2353</v>
      </c>
      <c r="C1400" s="142" t="s">
        <v>2354</v>
      </c>
      <c r="D1400" s="183" t="s">
        <v>282</v>
      </c>
      <c r="E1400" s="166">
        <v>2</v>
      </c>
      <c r="F1400" s="166">
        <v>2</v>
      </c>
      <c r="G1400" s="166">
        <v>0</v>
      </c>
      <c r="H1400" s="166">
        <v>0</v>
      </c>
      <c r="I1400" s="166">
        <v>0</v>
      </c>
      <c r="J1400" s="166">
        <v>0</v>
      </c>
      <c r="K1400" s="166">
        <v>0</v>
      </c>
      <c r="L1400" s="166">
        <v>0</v>
      </c>
      <c r="M1400" s="166">
        <v>0</v>
      </c>
      <c r="N1400" s="166">
        <v>0</v>
      </c>
      <c r="O1400" s="166">
        <v>0</v>
      </c>
      <c r="P1400" s="166">
        <v>0</v>
      </c>
      <c r="Q1400" s="166">
        <v>0</v>
      </c>
      <c r="R1400" s="166">
        <v>0</v>
      </c>
      <c r="S1400" s="166">
        <v>0</v>
      </c>
      <c r="T1400" s="166">
        <v>0</v>
      </c>
      <c r="U1400" s="166">
        <v>0</v>
      </c>
      <c r="V1400" s="166">
        <v>0</v>
      </c>
      <c r="W1400" s="166">
        <v>0</v>
      </c>
      <c r="X1400" s="166">
        <v>0</v>
      </c>
      <c r="Y1400" s="184"/>
      <c r="Z1400" s="167" t="s">
        <v>2353</v>
      </c>
    </row>
    <row r="1401" spans="1:26" ht="12" customHeight="1" x14ac:dyDescent="0.2">
      <c r="A1401" s="213"/>
      <c r="D1401" s="183" t="s">
        <v>283</v>
      </c>
      <c r="E1401" s="166">
        <v>2</v>
      </c>
      <c r="F1401" s="166">
        <v>2</v>
      </c>
      <c r="G1401" s="166">
        <v>0</v>
      </c>
      <c r="H1401" s="166">
        <v>0</v>
      </c>
      <c r="I1401" s="166">
        <v>0</v>
      </c>
      <c r="J1401" s="166">
        <v>0</v>
      </c>
      <c r="K1401" s="166">
        <v>0</v>
      </c>
      <c r="L1401" s="166">
        <v>0</v>
      </c>
      <c r="M1401" s="166">
        <v>0</v>
      </c>
      <c r="N1401" s="166">
        <v>0</v>
      </c>
      <c r="O1401" s="166">
        <v>0</v>
      </c>
      <c r="P1401" s="166">
        <v>0</v>
      </c>
      <c r="Q1401" s="166">
        <v>0</v>
      </c>
      <c r="R1401" s="166">
        <v>0</v>
      </c>
      <c r="S1401" s="166">
        <v>0</v>
      </c>
      <c r="T1401" s="166">
        <v>0</v>
      </c>
      <c r="U1401" s="166">
        <v>0</v>
      </c>
      <c r="V1401" s="166">
        <v>0</v>
      </c>
      <c r="W1401" s="166">
        <v>0</v>
      </c>
      <c r="X1401" s="166">
        <v>0</v>
      </c>
      <c r="Y1401" s="184"/>
      <c r="Z1401" s="167"/>
    </row>
    <row r="1402" spans="1:26" ht="5.0999999999999996" customHeight="1" x14ac:dyDescent="0.2">
      <c r="A1402" s="213"/>
      <c r="D1402" s="183"/>
      <c r="E1402" s="166"/>
      <c r="F1402" s="166"/>
      <c r="G1402" s="166"/>
      <c r="H1402" s="166"/>
      <c r="I1402" s="166"/>
      <c r="J1402" s="166"/>
      <c r="K1402" s="166"/>
      <c r="L1402" s="166"/>
      <c r="M1402" s="166"/>
      <c r="N1402" s="166"/>
      <c r="O1402" s="166"/>
      <c r="P1402" s="166"/>
      <c r="Q1402" s="166"/>
      <c r="R1402" s="166"/>
      <c r="S1402" s="166"/>
      <c r="T1402" s="166"/>
      <c r="U1402" s="166"/>
      <c r="V1402" s="166"/>
      <c r="W1402" s="166"/>
      <c r="X1402" s="166"/>
      <c r="Y1402" s="201"/>
      <c r="Z1402" s="167"/>
    </row>
    <row r="1403" spans="1:26" ht="12" customHeight="1" x14ac:dyDescent="0.2">
      <c r="A1403" s="142" t="s">
        <v>1308</v>
      </c>
      <c r="C1403" s="142" t="s">
        <v>1309</v>
      </c>
      <c r="D1403" s="183" t="s">
        <v>282</v>
      </c>
      <c r="E1403" s="166">
        <v>633</v>
      </c>
      <c r="F1403" s="166">
        <v>513</v>
      </c>
      <c r="G1403" s="166">
        <v>40</v>
      </c>
      <c r="H1403" s="166">
        <v>40</v>
      </c>
      <c r="I1403" s="166">
        <v>40</v>
      </c>
      <c r="J1403" s="166">
        <v>495</v>
      </c>
      <c r="K1403" s="166">
        <v>446</v>
      </c>
      <c r="L1403" s="166">
        <v>99</v>
      </c>
      <c r="M1403" s="166">
        <v>94</v>
      </c>
      <c r="N1403" s="166">
        <v>150</v>
      </c>
      <c r="O1403" s="166">
        <v>72</v>
      </c>
      <c r="P1403" s="166">
        <v>21</v>
      </c>
      <c r="Q1403" s="166">
        <v>9</v>
      </c>
      <c r="R1403" s="166">
        <v>1</v>
      </c>
      <c r="S1403" s="166">
        <v>37</v>
      </c>
      <c r="T1403" s="166">
        <v>31</v>
      </c>
      <c r="U1403" s="166">
        <v>6</v>
      </c>
      <c r="V1403" s="166">
        <v>12</v>
      </c>
      <c r="W1403" s="166">
        <v>3</v>
      </c>
      <c r="X1403" s="166">
        <v>9</v>
      </c>
      <c r="Y1403" s="201"/>
      <c r="Z1403" s="167" t="s">
        <v>1310</v>
      </c>
    </row>
    <row r="1404" spans="1:26" ht="14.25" customHeight="1" x14ac:dyDescent="0.2">
      <c r="D1404" s="183" t="s">
        <v>283</v>
      </c>
      <c r="E1404" s="166">
        <v>598</v>
      </c>
      <c r="F1404" s="166">
        <v>481</v>
      </c>
      <c r="G1404" s="166">
        <v>40</v>
      </c>
      <c r="H1404" s="166">
        <v>40</v>
      </c>
      <c r="I1404" s="166">
        <v>37</v>
      </c>
      <c r="J1404" s="166">
        <v>465</v>
      </c>
      <c r="K1404" s="166">
        <v>417</v>
      </c>
      <c r="L1404" s="166">
        <v>94</v>
      </c>
      <c r="M1404" s="166">
        <v>88</v>
      </c>
      <c r="N1404" s="166">
        <v>141</v>
      </c>
      <c r="O1404" s="166">
        <v>67</v>
      </c>
      <c r="P1404" s="166">
        <v>19</v>
      </c>
      <c r="Q1404" s="166">
        <v>7</v>
      </c>
      <c r="R1404" s="166">
        <v>1</v>
      </c>
      <c r="S1404" s="166">
        <v>37</v>
      </c>
      <c r="T1404" s="166">
        <v>31</v>
      </c>
      <c r="U1404" s="166">
        <v>6</v>
      </c>
      <c r="V1404" s="166">
        <v>11</v>
      </c>
      <c r="W1404" s="166">
        <v>3</v>
      </c>
      <c r="X1404" s="166">
        <v>8</v>
      </c>
      <c r="Y1404" s="201"/>
      <c r="Z1404" s="167"/>
    </row>
    <row r="1405" spans="1:26" ht="17.25" customHeight="1" x14ac:dyDescent="0.2">
      <c r="A1405" s="142" t="s">
        <v>1311</v>
      </c>
      <c r="C1405" s="142" t="s">
        <v>1312</v>
      </c>
      <c r="D1405" s="183" t="s">
        <v>282</v>
      </c>
      <c r="E1405" s="166">
        <v>163</v>
      </c>
      <c r="F1405" s="166">
        <v>162</v>
      </c>
      <c r="G1405" s="166">
        <v>1</v>
      </c>
      <c r="H1405" s="166">
        <v>0</v>
      </c>
      <c r="I1405" s="166">
        <v>0</v>
      </c>
      <c r="J1405" s="166">
        <v>136</v>
      </c>
      <c r="K1405" s="166">
        <v>135</v>
      </c>
      <c r="L1405" s="166">
        <v>4</v>
      </c>
      <c r="M1405" s="166">
        <v>19</v>
      </c>
      <c r="N1405" s="166">
        <v>46</v>
      </c>
      <c r="O1405" s="166">
        <v>47</v>
      </c>
      <c r="P1405" s="166">
        <v>14</v>
      </c>
      <c r="Q1405" s="166">
        <v>5</v>
      </c>
      <c r="R1405" s="166">
        <v>0</v>
      </c>
      <c r="S1405" s="166">
        <v>1</v>
      </c>
      <c r="T1405" s="166">
        <v>1</v>
      </c>
      <c r="U1405" s="166">
        <v>0</v>
      </c>
      <c r="V1405" s="166">
        <v>0</v>
      </c>
      <c r="W1405" s="166">
        <v>0</v>
      </c>
      <c r="X1405" s="166">
        <v>0</v>
      </c>
      <c r="Y1405" s="201"/>
      <c r="Z1405" s="167" t="s">
        <v>1311</v>
      </c>
    </row>
    <row r="1406" spans="1:26" ht="12" customHeight="1" x14ac:dyDescent="0.2">
      <c r="D1406" s="183" t="s">
        <v>283</v>
      </c>
      <c r="E1406" s="166">
        <v>144</v>
      </c>
      <c r="F1406" s="166">
        <v>143</v>
      </c>
      <c r="G1406" s="166">
        <v>1</v>
      </c>
      <c r="H1406" s="166">
        <v>0</v>
      </c>
      <c r="I1406" s="166">
        <v>0</v>
      </c>
      <c r="J1406" s="166">
        <v>119</v>
      </c>
      <c r="K1406" s="166">
        <v>118</v>
      </c>
      <c r="L1406" s="166">
        <v>4</v>
      </c>
      <c r="M1406" s="166">
        <v>16</v>
      </c>
      <c r="N1406" s="166">
        <v>41</v>
      </c>
      <c r="O1406" s="166">
        <v>40</v>
      </c>
      <c r="P1406" s="166">
        <v>12</v>
      </c>
      <c r="Q1406" s="166">
        <v>5</v>
      </c>
      <c r="R1406" s="166">
        <v>0</v>
      </c>
      <c r="S1406" s="166">
        <v>1</v>
      </c>
      <c r="T1406" s="166">
        <v>1</v>
      </c>
      <c r="U1406" s="166">
        <v>0</v>
      </c>
      <c r="V1406" s="166">
        <v>0</v>
      </c>
      <c r="W1406" s="166">
        <v>0</v>
      </c>
      <c r="X1406" s="166">
        <v>0</v>
      </c>
      <c r="Y1406" s="201"/>
      <c r="Z1406" s="167"/>
    </row>
    <row r="1407" spans="1:26" ht="5.0999999999999996" customHeight="1" x14ac:dyDescent="0.2">
      <c r="A1407" s="213"/>
      <c r="D1407" s="183"/>
      <c r="E1407" s="166"/>
      <c r="F1407" s="166"/>
      <c r="G1407" s="166"/>
      <c r="H1407" s="166"/>
      <c r="I1407" s="166"/>
      <c r="J1407" s="166"/>
      <c r="K1407" s="166"/>
      <c r="L1407" s="166"/>
      <c r="M1407" s="166"/>
      <c r="N1407" s="166"/>
      <c r="O1407" s="166"/>
      <c r="P1407" s="166"/>
      <c r="Q1407" s="166"/>
      <c r="R1407" s="166"/>
      <c r="S1407" s="166"/>
      <c r="T1407" s="166"/>
      <c r="U1407" s="166"/>
      <c r="V1407" s="166"/>
      <c r="W1407" s="166"/>
      <c r="X1407" s="166"/>
      <c r="Y1407" s="201"/>
      <c r="Z1407" s="167"/>
    </row>
    <row r="1408" spans="1:26" ht="12" customHeight="1" x14ac:dyDescent="0.2">
      <c r="A1408" s="216" t="s">
        <v>2355</v>
      </c>
      <c r="C1408" s="142" t="s">
        <v>2356</v>
      </c>
      <c r="D1408" s="183" t="s">
        <v>282</v>
      </c>
      <c r="E1408" s="166">
        <v>4</v>
      </c>
      <c r="F1408" s="166">
        <v>4</v>
      </c>
      <c r="G1408" s="166">
        <v>0</v>
      </c>
      <c r="H1408" s="166">
        <v>0</v>
      </c>
      <c r="I1408" s="166">
        <v>0</v>
      </c>
      <c r="J1408" s="166">
        <v>2</v>
      </c>
      <c r="K1408" s="166">
        <v>2</v>
      </c>
      <c r="L1408" s="166">
        <v>0</v>
      </c>
      <c r="M1408" s="166">
        <v>0</v>
      </c>
      <c r="N1408" s="166">
        <v>1</v>
      </c>
      <c r="O1408" s="166">
        <v>0</v>
      </c>
      <c r="P1408" s="166">
        <v>0</v>
      </c>
      <c r="Q1408" s="166">
        <v>1</v>
      </c>
      <c r="R1408" s="166">
        <v>0</v>
      </c>
      <c r="S1408" s="166">
        <v>0</v>
      </c>
      <c r="T1408" s="166">
        <v>0</v>
      </c>
      <c r="U1408" s="166">
        <v>0</v>
      </c>
      <c r="V1408" s="166">
        <v>0</v>
      </c>
      <c r="W1408" s="166">
        <v>0</v>
      </c>
      <c r="X1408" s="166">
        <v>0</v>
      </c>
      <c r="Y1408" s="201"/>
      <c r="Z1408" s="167" t="s">
        <v>2357</v>
      </c>
    </row>
    <row r="1409" spans="1:26" ht="12" customHeight="1" x14ac:dyDescent="0.2">
      <c r="A1409" s="213"/>
      <c r="D1409" s="183" t="s">
        <v>283</v>
      </c>
      <c r="E1409" s="166">
        <v>4</v>
      </c>
      <c r="F1409" s="166">
        <v>4</v>
      </c>
      <c r="G1409" s="166">
        <v>0</v>
      </c>
      <c r="H1409" s="166">
        <v>0</v>
      </c>
      <c r="I1409" s="166">
        <v>0</v>
      </c>
      <c r="J1409" s="166">
        <v>2</v>
      </c>
      <c r="K1409" s="166">
        <v>2</v>
      </c>
      <c r="L1409" s="166">
        <v>0</v>
      </c>
      <c r="M1409" s="166">
        <v>0</v>
      </c>
      <c r="N1409" s="166">
        <v>1</v>
      </c>
      <c r="O1409" s="166">
        <v>0</v>
      </c>
      <c r="P1409" s="166">
        <v>0</v>
      </c>
      <c r="Q1409" s="166">
        <v>1</v>
      </c>
      <c r="R1409" s="166">
        <v>0</v>
      </c>
      <c r="S1409" s="166">
        <v>0</v>
      </c>
      <c r="T1409" s="166">
        <v>0</v>
      </c>
      <c r="U1409" s="166">
        <v>0</v>
      </c>
      <c r="V1409" s="166">
        <v>0</v>
      </c>
      <c r="W1409" s="166">
        <v>0</v>
      </c>
      <c r="X1409" s="166">
        <v>0</v>
      </c>
      <c r="Y1409" s="201"/>
      <c r="Z1409" s="167"/>
    </row>
    <row r="1410" spans="1:26" ht="15" customHeight="1" x14ac:dyDescent="0.2">
      <c r="A1410" s="142" t="s">
        <v>1313</v>
      </c>
      <c r="C1410" s="142" t="s">
        <v>1314</v>
      </c>
      <c r="D1410" s="183" t="s">
        <v>282</v>
      </c>
      <c r="E1410" s="166">
        <v>31</v>
      </c>
      <c r="F1410" s="166">
        <v>31</v>
      </c>
      <c r="G1410" s="166">
        <v>0</v>
      </c>
      <c r="H1410" s="166">
        <v>0</v>
      </c>
      <c r="I1410" s="166">
        <v>0</v>
      </c>
      <c r="J1410" s="166">
        <v>24</v>
      </c>
      <c r="K1410" s="166">
        <v>24</v>
      </c>
      <c r="L1410" s="166">
        <v>1</v>
      </c>
      <c r="M1410" s="166">
        <v>3</v>
      </c>
      <c r="N1410" s="166">
        <v>5</v>
      </c>
      <c r="O1410" s="166">
        <v>9</v>
      </c>
      <c r="P1410" s="166">
        <v>4</v>
      </c>
      <c r="Q1410" s="166">
        <v>1</v>
      </c>
      <c r="R1410" s="166">
        <v>1</v>
      </c>
      <c r="S1410" s="166">
        <v>0</v>
      </c>
      <c r="T1410" s="166">
        <v>0</v>
      </c>
      <c r="U1410" s="166">
        <v>0</v>
      </c>
      <c r="V1410" s="166">
        <v>0</v>
      </c>
      <c r="W1410" s="166">
        <v>0</v>
      </c>
      <c r="X1410" s="166">
        <v>0</v>
      </c>
      <c r="Y1410" s="201"/>
      <c r="Z1410" s="167" t="s">
        <v>1313</v>
      </c>
    </row>
    <row r="1411" spans="1:26" ht="12" customHeight="1" x14ac:dyDescent="0.2">
      <c r="D1411" s="183" t="s">
        <v>283</v>
      </c>
      <c r="E1411" s="166">
        <v>24</v>
      </c>
      <c r="F1411" s="166">
        <v>24</v>
      </c>
      <c r="G1411" s="166">
        <v>0</v>
      </c>
      <c r="H1411" s="166">
        <v>0</v>
      </c>
      <c r="I1411" s="166">
        <v>0</v>
      </c>
      <c r="J1411" s="166">
        <v>18</v>
      </c>
      <c r="K1411" s="166">
        <v>18</v>
      </c>
      <c r="L1411" s="166">
        <v>1</v>
      </c>
      <c r="M1411" s="166">
        <v>2</v>
      </c>
      <c r="N1411" s="166">
        <v>4</v>
      </c>
      <c r="O1411" s="166">
        <v>8</v>
      </c>
      <c r="P1411" s="166">
        <v>2</v>
      </c>
      <c r="Q1411" s="166">
        <v>0</v>
      </c>
      <c r="R1411" s="166">
        <v>1</v>
      </c>
      <c r="S1411" s="166">
        <v>0</v>
      </c>
      <c r="T1411" s="166">
        <v>0</v>
      </c>
      <c r="U1411" s="166">
        <v>0</v>
      </c>
      <c r="V1411" s="166">
        <v>0</v>
      </c>
      <c r="W1411" s="166">
        <v>0</v>
      </c>
      <c r="X1411" s="166">
        <v>0</v>
      </c>
      <c r="Y1411" s="201"/>
      <c r="Z1411" s="167"/>
    </row>
    <row r="1412" spans="1:26" ht="15" customHeight="1" x14ac:dyDescent="0.2">
      <c r="A1412" s="142" t="s">
        <v>1315</v>
      </c>
      <c r="C1412" s="142" t="s">
        <v>1316</v>
      </c>
      <c r="D1412" s="183" t="s">
        <v>282</v>
      </c>
      <c r="E1412" s="166">
        <v>1333</v>
      </c>
      <c r="F1412" s="166">
        <v>1295</v>
      </c>
      <c r="G1412" s="166">
        <v>9</v>
      </c>
      <c r="H1412" s="166">
        <v>15</v>
      </c>
      <c r="I1412" s="166">
        <v>14</v>
      </c>
      <c r="J1412" s="166">
        <v>1038</v>
      </c>
      <c r="K1412" s="166">
        <v>1019</v>
      </c>
      <c r="L1412" s="166">
        <v>50</v>
      </c>
      <c r="M1412" s="166">
        <v>101</v>
      </c>
      <c r="N1412" s="166">
        <v>193</v>
      </c>
      <c r="O1412" s="166">
        <v>205</v>
      </c>
      <c r="P1412" s="166">
        <v>295</v>
      </c>
      <c r="Q1412" s="166">
        <v>128</v>
      </c>
      <c r="R1412" s="166">
        <v>47</v>
      </c>
      <c r="S1412" s="166">
        <v>14</v>
      </c>
      <c r="T1412" s="166">
        <v>8</v>
      </c>
      <c r="U1412" s="166">
        <v>6</v>
      </c>
      <c r="V1412" s="166">
        <v>5</v>
      </c>
      <c r="W1412" s="166">
        <v>2</v>
      </c>
      <c r="X1412" s="166">
        <v>3</v>
      </c>
      <c r="Y1412" s="201"/>
      <c r="Z1412" s="167" t="s">
        <v>1317</v>
      </c>
    </row>
    <row r="1413" spans="1:26" ht="12" customHeight="1" x14ac:dyDescent="0.2">
      <c r="D1413" s="183" t="s">
        <v>283</v>
      </c>
      <c r="E1413" s="166">
        <v>1011</v>
      </c>
      <c r="F1413" s="166">
        <v>985</v>
      </c>
      <c r="G1413" s="166">
        <v>5</v>
      </c>
      <c r="H1413" s="166">
        <v>11</v>
      </c>
      <c r="I1413" s="166">
        <v>10</v>
      </c>
      <c r="J1413" s="166">
        <v>782</v>
      </c>
      <c r="K1413" s="166">
        <v>769</v>
      </c>
      <c r="L1413" s="166">
        <v>31</v>
      </c>
      <c r="M1413" s="166">
        <v>74</v>
      </c>
      <c r="N1413" s="166">
        <v>131</v>
      </c>
      <c r="O1413" s="166">
        <v>147</v>
      </c>
      <c r="P1413" s="166">
        <v>235</v>
      </c>
      <c r="Q1413" s="166">
        <v>112</v>
      </c>
      <c r="R1413" s="166">
        <v>39</v>
      </c>
      <c r="S1413" s="166">
        <v>8</v>
      </c>
      <c r="T1413" s="166">
        <v>5</v>
      </c>
      <c r="U1413" s="166">
        <v>3</v>
      </c>
      <c r="V1413" s="166">
        <v>5</v>
      </c>
      <c r="W1413" s="166">
        <v>2</v>
      </c>
      <c r="X1413" s="166">
        <v>3</v>
      </c>
      <c r="Y1413" s="201"/>
      <c r="Z1413" s="167"/>
    </row>
    <row r="1414" spans="1:26" ht="15" customHeight="1" x14ac:dyDescent="0.2">
      <c r="A1414" s="142" t="s">
        <v>1318</v>
      </c>
      <c r="C1414" s="142" t="s">
        <v>1319</v>
      </c>
      <c r="D1414" s="183" t="s">
        <v>282</v>
      </c>
      <c r="E1414" s="166">
        <v>15</v>
      </c>
      <c r="F1414" s="166">
        <v>14</v>
      </c>
      <c r="G1414" s="166">
        <v>1</v>
      </c>
      <c r="H1414" s="166">
        <v>0</v>
      </c>
      <c r="I1414" s="166">
        <v>0</v>
      </c>
      <c r="J1414" s="166">
        <v>13</v>
      </c>
      <c r="K1414" s="166">
        <v>12</v>
      </c>
      <c r="L1414" s="166">
        <v>2</v>
      </c>
      <c r="M1414" s="166">
        <v>2</v>
      </c>
      <c r="N1414" s="166">
        <v>4</v>
      </c>
      <c r="O1414" s="166">
        <v>2</v>
      </c>
      <c r="P1414" s="166">
        <v>1</v>
      </c>
      <c r="Q1414" s="166">
        <v>1</v>
      </c>
      <c r="R1414" s="166">
        <v>0</v>
      </c>
      <c r="S1414" s="166">
        <v>1</v>
      </c>
      <c r="T1414" s="166">
        <v>1</v>
      </c>
      <c r="U1414" s="166">
        <v>0</v>
      </c>
      <c r="V1414" s="166">
        <v>0</v>
      </c>
      <c r="W1414" s="166">
        <v>0</v>
      </c>
      <c r="X1414" s="166">
        <v>0</v>
      </c>
      <c r="Y1414" s="201"/>
      <c r="Z1414" s="167" t="s">
        <v>1320</v>
      </c>
    </row>
    <row r="1415" spans="1:26" ht="12" customHeight="1" x14ac:dyDescent="0.2">
      <c r="D1415" s="183" t="s">
        <v>283</v>
      </c>
      <c r="E1415" s="166">
        <v>8</v>
      </c>
      <c r="F1415" s="166">
        <v>8</v>
      </c>
      <c r="G1415" s="166">
        <v>0</v>
      </c>
      <c r="H1415" s="166">
        <v>0</v>
      </c>
      <c r="I1415" s="166">
        <v>0</v>
      </c>
      <c r="J1415" s="166">
        <v>7</v>
      </c>
      <c r="K1415" s="166">
        <v>7</v>
      </c>
      <c r="L1415" s="166">
        <v>1</v>
      </c>
      <c r="M1415" s="166">
        <v>2</v>
      </c>
      <c r="N1415" s="166">
        <v>1</v>
      </c>
      <c r="O1415" s="166">
        <v>1</v>
      </c>
      <c r="P1415" s="166">
        <v>1</v>
      </c>
      <c r="Q1415" s="166">
        <v>1</v>
      </c>
      <c r="R1415" s="166">
        <v>0</v>
      </c>
      <c r="S1415" s="166">
        <v>0</v>
      </c>
      <c r="T1415" s="166">
        <v>0</v>
      </c>
      <c r="U1415" s="166">
        <v>0</v>
      </c>
      <c r="V1415" s="166">
        <v>0</v>
      </c>
      <c r="W1415" s="166">
        <v>0</v>
      </c>
      <c r="X1415" s="166">
        <v>0</v>
      </c>
      <c r="Y1415" s="201"/>
      <c r="Z1415" s="167"/>
    </row>
    <row r="1416" spans="1:26" ht="5.0999999999999996" customHeight="1" x14ac:dyDescent="0.2">
      <c r="D1416" s="183"/>
      <c r="E1416" s="166"/>
      <c r="F1416" s="166"/>
      <c r="G1416" s="166"/>
      <c r="H1416" s="166"/>
      <c r="I1416" s="166"/>
      <c r="J1416" s="166"/>
      <c r="K1416" s="166"/>
      <c r="L1416" s="166"/>
      <c r="M1416" s="166"/>
      <c r="N1416" s="166"/>
      <c r="O1416" s="166"/>
      <c r="P1416" s="166"/>
      <c r="Q1416" s="166"/>
      <c r="R1416" s="166"/>
      <c r="S1416" s="166"/>
      <c r="T1416" s="166"/>
      <c r="U1416" s="166"/>
      <c r="V1416" s="166"/>
      <c r="W1416" s="166"/>
      <c r="X1416" s="166"/>
      <c r="Y1416" s="201"/>
      <c r="Z1416" s="167"/>
    </row>
    <row r="1417" spans="1:26" ht="12" customHeight="1" x14ac:dyDescent="0.2">
      <c r="A1417" s="212" t="s">
        <v>1321</v>
      </c>
      <c r="C1417" s="142" t="s">
        <v>1322</v>
      </c>
      <c r="D1417" s="183" t="s">
        <v>282</v>
      </c>
      <c r="E1417" s="166">
        <v>62</v>
      </c>
      <c r="F1417" s="166">
        <v>61</v>
      </c>
      <c r="G1417" s="166">
        <v>0</v>
      </c>
      <c r="H1417" s="166">
        <v>0</v>
      </c>
      <c r="I1417" s="166">
        <v>1</v>
      </c>
      <c r="J1417" s="166">
        <v>34</v>
      </c>
      <c r="K1417" s="166">
        <v>34</v>
      </c>
      <c r="L1417" s="166">
        <v>1</v>
      </c>
      <c r="M1417" s="166">
        <v>6</v>
      </c>
      <c r="N1417" s="166">
        <v>8</v>
      </c>
      <c r="O1417" s="166">
        <v>9</v>
      </c>
      <c r="P1417" s="166">
        <v>9</v>
      </c>
      <c r="Q1417" s="166">
        <v>0</v>
      </c>
      <c r="R1417" s="166">
        <v>1</v>
      </c>
      <c r="S1417" s="166">
        <v>0</v>
      </c>
      <c r="T1417" s="166">
        <v>0</v>
      </c>
      <c r="U1417" s="166">
        <v>0</v>
      </c>
      <c r="V1417" s="166">
        <v>0</v>
      </c>
      <c r="W1417" s="166">
        <v>0</v>
      </c>
      <c r="X1417" s="166">
        <v>0</v>
      </c>
      <c r="Y1417" s="201"/>
      <c r="Z1417" s="167" t="s">
        <v>1321</v>
      </c>
    </row>
    <row r="1418" spans="1:26" ht="12" customHeight="1" x14ac:dyDescent="0.2">
      <c r="A1418" s="213"/>
      <c r="D1418" s="183" t="s">
        <v>283</v>
      </c>
      <c r="E1418" s="166">
        <v>50</v>
      </c>
      <c r="F1418" s="166">
        <v>49</v>
      </c>
      <c r="G1418" s="166">
        <v>0</v>
      </c>
      <c r="H1418" s="166">
        <v>0</v>
      </c>
      <c r="I1418" s="166">
        <v>1</v>
      </c>
      <c r="J1418" s="166">
        <v>31</v>
      </c>
      <c r="K1418" s="166">
        <v>31</v>
      </c>
      <c r="L1418" s="166">
        <v>1</v>
      </c>
      <c r="M1418" s="166">
        <v>5</v>
      </c>
      <c r="N1418" s="166">
        <v>8</v>
      </c>
      <c r="O1418" s="166">
        <v>9</v>
      </c>
      <c r="P1418" s="166">
        <v>8</v>
      </c>
      <c r="Q1418" s="166">
        <v>0</v>
      </c>
      <c r="R1418" s="166">
        <v>0</v>
      </c>
      <c r="S1418" s="166">
        <v>0</v>
      </c>
      <c r="T1418" s="166">
        <v>0</v>
      </c>
      <c r="U1418" s="166">
        <v>0</v>
      </c>
      <c r="V1418" s="166">
        <v>0</v>
      </c>
      <c r="W1418" s="166">
        <v>0</v>
      </c>
      <c r="X1418" s="166">
        <v>0</v>
      </c>
      <c r="Y1418" s="201"/>
      <c r="Z1418" s="167"/>
    </row>
    <row r="1419" spans="1:26" ht="12" customHeight="1" x14ac:dyDescent="0.2">
      <c r="A1419" s="212" t="s">
        <v>1323</v>
      </c>
      <c r="C1419" s="142" t="s">
        <v>1324</v>
      </c>
      <c r="D1419" s="183" t="s">
        <v>282</v>
      </c>
      <c r="E1419" s="166">
        <v>111</v>
      </c>
      <c r="F1419" s="166">
        <v>94</v>
      </c>
      <c r="G1419" s="166">
        <v>3</v>
      </c>
      <c r="H1419" s="166">
        <v>9</v>
      </c>
      <c r="I1419" s="166">
        <v>5</v>
      </c>
      <c r="J1419" s="166">
        <v>67</v>
      </c>
      <c r="K1419" s="166">
        <v>60</v>
      </c>
      <c r="L1419" s="166">
        <v>16</v>
      </c>
      <c r="M1419" s="166">
        <v>11</v>
      </c>
      <c r="N1419" s="166">
        <v>13</v>
      </c>
      <c r="O1419" s="166">
        <v>10</v>
      </c>
      <c r="P1419" s="166">
        <v>6</v>
      </c>
      <c r="Q1419" s="166">
        <v>4</v>
      </c>
      <c r="R1419" s="166">
        <v>0</v>
      </c>
      <c r="S1419" s="166">
        <v>5</v>
      </c>
      <c r="T1419" s="166">
        <v>2</v>
      </c>
      <c r="U1419" s="166">
        <v>3</v>
      </c>
      <c r="V1419" s="166">
        <v>2</v>
      </c>
      <c r="W1419" s="166">
        <v>1</v>
      </c>
      <c r="X1419" s="166">
        <v>1</v>
      </c>
      <c r="Y1419" s="201"/>
      <c r="Z1419" s="167" t="s">
        <v>1325</v>
      </c>
    </row>
    <row r="1420" spans="1:26" ht="12" customHeight="1" x14ac:dyDescent="0.2">
      <c r="A1420" s="213"/>
      <c r="C1420" s="149"/>
      <c r="D1420" s="183" t="s">
        <v>283</v>
      </c>
      <c r="E1420" s="166">
        <v>96</v>
      </c>
      <c r="F1420" s="166">
        <v>81</v>
      </c>
      <c r="G1420" s="166">
        <v>3</v>
      </c>
      <c r="H1420" s="166">
        <v>8</v>
      </c>
      <c r="I1420" s="166">
        <v>4</v>
      </c>
      <c r="J1420" s="166">
        <v>57</v>
      </c>
      <c r="K1420" s="166">
        <v>50</v>
      </c>
      <c r="L1420" s="166">
        <v>16</v>
      </c>
      <c r="M1420" s="166">
        <v>8</v>
      </c>
      <c r="N1420" s="166">
        <v>11</v>
      </c>
      <c r="O1420" s="166">
        <v>8</v>
      </c>
      <c r="P1420" s="166">
        <v>5</v>
      </c>
      <c r="Q1420" s="166">
        <v>2</v>
      </c>
      <c r="R1420" s="166">
        <v>0</v>
      </c>
      <c r="S1420" s="166">
        <v>5</v>
      </c>
      <c r="T1420" s="166">
        <v>2</v>
      </c>
      <c r="U1420" s="166">
        <v>3</v>
      </c>
      <c r="V1420" s="166">
        <v>2</v>
      </c>
      <c r="W1420" s="166">
        <v>1</v>
      </c>
      <c r="X1420" s="166">
        <v>1</v>
      </c>
      <c r="Y1420" s="201"/>
      <c r="Z1420" s="167"/>
    </row>
    <row r="1421" spans="1:26" ht="5.0999999999999996" customHeight="1" x14ac:dyDescent="0.2">
      <c r="A1421" s="213"/>
      <c r="D1421" s="183"/>
      <c r="E1421" s="166"/>
      <c r="F1421" s="166"/>
      <c r="G1421" s="166"/>
      <c r="H1421" s="166"/>
      <c r="I1421" s="166"/>
      <c r="J1421" s="166"/>
      <c r="K1421" s="166"/>
      <c r="L1421" s="166"/>
      <c r="M1421" s="166"/>
      <c r="N1421" s="166"/>
      <c r="O1421" s="166"/>
      <c r="P1421" s="166"/>
      <c r="Q1421" s="166"/>
      <c r="R1421" s="166"/>
      <c r="S1421" s="166"/>
      <c r="T1421" s="166"/>
      <c r="U1421" s="166"/>
      <c r="V1421" s="166"/>
      <c r="W1421" s="166"/>
      <c r="X1421" s="166"/>
      <c r="Y1421" s="201"/>
      <c r="Z1421" s="167"/>
    </row>
    <row r="1422" spans="1:26" ht="12" customHeight="1" x14ac:dyDescent="0.2">
      <c r="A1422" s="142" t="s">
        <v>1326</v>
      </c>
      <c r="C1422" s="142" t="s">
        <v>1327</v>
      </c>
      <c r="D1422" s="183" t="s">
        <v>282</v>
      </c>
      <c r="E1422" s="166">
        <v>367</v>
      </c>
      <c r="F1422" s="166">
        <v>293</v>
      </c>
      <c r="G1422" s="166">
        <v>21</v>
      </c>
      <c r="H1422" s="166">
        <v>29</v>
      </c>
      <c r="I1422" s="166">
        <v>24</v>
      </c>
      <c r="J1422" s="166">
        <v>223</v>
      </c>
      <c r="K1422" s="166">
        <v>199</v>
      </c>
      <c r="L1422" s="166">
        <v>69</v>
      </c>
      <c r="M1422" s="166">
        <v>64</v>
      </c>
      <c r="N1422" s="166">
        <v>44</v>
      </c>
      <c r="O1422" s="166">
        <v>12</v>
      </c>
      <c r="P1422" s="166">
        <v>10</v>
      </c>
      <c r="Q1422" s="166">
        <v>0</v>
      </c>
      <c r="R1422" s="166">
        <v>0</v>
      </c>
      <c r="S1422" s="166">
        <v>17</v>
      </c>
      <c r="T1422" s="166">
        <v>9</v>
      </c>
      <c r="U1422" s="166">
        <v>8</v>
      </c>
      <c r="V1422" s="166">
        <v>7</v>
      </c>
      <c r="W1422" s="166">
        <v>0</v>
      </c>
      <c r="X1422" s="166">
        <v>7</v>
      </c>
      <c r="Y1422" s="201"/>
      <c r="Z1422" s="167" t="s">
        <v>1328</v>
      </c>
    </row>
    <row r="1423" spans="1:26" ht="12" customHeight="1" x14ac:dyDescent="0.2">
      <c r="D1423" s="183" t="s">
        <v>283</v>
      </c>
      <c r="E1423" s="166">
        <v>321</v>
      </c>
      <c r="F1423" s="166">
        <v>256</v>
      </c>
      <c r="G1423" s="166">
        <v>16</v>
      </c>
      <c r="H1423" s="166">
        <v>28</v>
      </c>
      <c r="I1423" s="166">
        <v>21</v>
      </c>
      <c r="J1423" s="166">
        <v>204</v>
      </c>
      <c r="K1423" s="166">
        <v>182</v>
      </c>
      <c r="L1423" s="166">
        <v>65</v>
      </c>
      <c r="M1423" s="166">
        <v>61</v>
      </c>
      <c r="N1423" s="166">
        <v>40</v>
      </c>
      <c r="O1423" s="166">
        <v>9</v>
      </c>
      <c r="P1423" s="166">
        <v>7</v>
      </c>
      <c r="Q1423" s="166">
        <v>0</v>
      </c>
      <c r="R1423" s="166">
        <v>0</v>
      </c>
      <c r="S1423" s="166">
        <v>15</v>
      </c>
      <c r="T1423" s="166">
        <v>8</v>
      </c>
      <c r="U1423" s="166">
        <v>7</v>
      </c>
      <c r="V1423" s="166">
        <v>7</v>
      </c>
      <c r="W1423" s="166">
        <v>0</v>
      </c>
      <c r="X1423" s="166">
        <v>7</v>
      </c>
      <c r="Y1423" s="201"/>
      <c r="Z1423" s="167"/>
    </row>
    <row r="1424" spans="1:26" ht="5.0999999999999996" customHeight="1" x14ac:dyDescent="0.2">
      <c r="D1424" s="183"/>
      <c r="E1424" s="166"/>
      <c r="F1424" s="166"/>
      <c r="G1424" s="166"/>
      <c r="H1424" s="166"/>
      <c r="I1424" s="166"/>
      <c r="J1424" s="166"/>
      <c r="K1424" s="166"/>
      <c r="L1424" s="166"/>
      <c r="M1424" s="166"/>
      <c r="N1424" s="166"/>
      <c r="O1424" s="166"/>
      <c r="P1424" s="166"/>
      <c r="Q1424" s="166"/>
      <c r="R1424" s="166"/>
      <c r="S1424" s="166"/>
      <c r="T1424" s="166"/>
      <c r="U1424" s="166"/>
      <c r="V1424" s="166"/>
      <c r="W1424" s="166"/>
      <c r="X1424" s="166"/>
      <c r="Y1424" s="201"/>
      <c r="Z1424" s="167"/>
    </row>
    <row r="1425" spans="1:26" ht="12" customHeight="1" x14ac:dyDescent="0.2">
      <c r="A1425" s="142" t="s">
        <v>1329</v>
      </c>
      <c r="C1425" s="142" t="s">
        <v>1330</v>
      </c>
      <c r="D1425" s="183" t="s">
        <v>282</v>
      </c>
      <c r="E1425" s="166">
        <v>10639</v>
      </c>
      <c r="F1425" s="166">
        <v>9174</v>
      </c>
      <c r="G1425" s="166">
        <v>512</v>
      </c>
      <c r="H1425" s="166">
        <v>493</v>
      </c>
      <c r="I1425" s="166">
        <v>460</v>
      </c>
      <c r="J1425" s="166">
        <v>9012</v>
      </c>
      <c r="K1425" s="166">
        <v>8152</v>
      </c>
      <c r="L1425" s="166">
        <v>1632</v>
      </c>
      <c r="M1425" s="166">
        <v>1430</v>
      </c>
      <c r="N1425" s="166">
        <v>2286</v>
      </c>
      <c r="O1425" s="166">
        <v>1422</v>
      </c>
      <c r="P1425" s="166">
        <v>866</v>
      </c>
      <c r="Q1425" s="166">
        <v>386</v>
      </c>
      <c r="R1425" s="166">
        <v>130</v>
      </c>
      <c r="S1425" s="166">
        <v>686</v>
      </c>
      <c r="T1425" s="166">
        <v>429</v>
      </c>
      <c r="U1425" s="166">
        <v>257</v>
      </c>
      <c r="V1425" s="166">
        <v>174</v>
      </c>
      <c r="W1425" s="166">
        <v>52</v>
      </c>
      <c r="X1425" s="166">
        <v>122</v>
      </c>
      <c r="Y1425" s="201"/>
      <c r="Z1425" s="167" t="s">
        <v>1331</v>
      </c>
    </row>
    <row r="1426" spans="1:26" ht="12" customHeight="1" x14ac:dyDescent="0.2">
      <c r="D1426" s="183" t="s">
        <v>283</v>
      </c>
      <c r="E1426" s="166">
        <v>10046</v>
      </c>
      <c r="F1426" s="166">
        <v>8652</v>
      </c>
      <c r="G1426" s="166">
        <v>487</v>
      </c>
      <c r="H1426" s="166">
        <v>469</v>
      </c>
      <c r="I1426" s="166">
        <v>438</v>
      </c>
      <c r="J1426" s="166">
        <v>8535</v>
      </c>
      <c r="K1426" s="166">
        <v>7718</v>
      </c>
      <c r="L1426" s="166">
        <v>1548</v>
      </c>
      <c r="M1426" s="166">
        <v>1336</v>
      </c>
      <c r="N1426" s="166">
        <v>2165</v>
      </c>
      <c r="O1426" s="166">
        <v>1340</v>
      </c>
      <c r="P1426" s="166">
        <v>831</v>
      </c>
      <c r="Q1426" s="166">
        <v>374</v>
      </c>
      <c r="R1426" s="166">
        <v>124</v>
      </c>
      <c r="S1426" s="166">
        <v>655</v>
      </c>
      <c r="T1426" s="166">
        <v>408</v>
      </c>
      <c r="U1426" s="166">
        <v>247</v>
      </c>
      <c r="V1426" s="166">
        <v>162</v>
      </c>
      <c r="W1426" s="166">
        <v>47</v>
      </c>
      <c r="X1426" s="166">
        <v>115</v>
      </c>
      <c r="Y1426" s="201"/>
      <c r="Z1426" s="167"/>
    </row>
    <row r="1427" spans="1:26" ht="15" customHeight="1" x14ac:dyDescent="0.2">
      <c r="A1427" s="142" t="s">
        <v>1332</v>
      </c>
      <c r="C1427" s="142" t="s">
        <v>1333</v>
      </c>
      <c r="D1427" s="183" t="s">
        <v>282</v>
      </c>
      <c r="E1427" s="166">
        <v>16</v>
      </c>
      <c r="F1427" s="166">
        <v>16</v>
      </c>
      <c r="G1427" s="166">
        <v>0</v>
      </c>
      <c r="H1427" s="166">
        <v>0</v>
      </c>
      <c r="I1427" s="166">
        <v>0</v>
      </c>
      <c r="J1427" s="166">
        <v>14</v>
      </c>
      <c r="K1427" s="166">
        <v>14</v>
      </c>
      <c r="L1427" s="166">
        <v>1</v>
      </c>
      <c r="M1427" s="166">
        <v>0</v>
      </c>
      <c r="N1427" s="166">
        <v>1</v>
      </c>
      <c r="O1427" s="166">
        <v>3</v>
      </c>
      <c r="P1427" s="166">
        <v>6</v>
      </c>
      <c r="Q1427" s="166">
        <v>2</v>
      </c>
      <c r="R1427" s="166">
        <v>1</v>
      </c>
      <c r="S1427" s="166">
        <v>0</v>
      </c>
      <c r="T1427" s="166">
        <v>0</v>
      </c>
      <c r="U1427" s="166">
        <v>0</v>
      </c>
      <c r="V1427" s="166">
        <v>0</v>
      </c>
      <c r="W1427" s="166">
        <v>0</v>
      </c>
      <c r="X1427" s="166">
        <v>0</v>
      </c>
      <c r="Y1427" s="201"/>
      <c r="Z1427" s="167" t="s">
        <v>1332</v>
      </c>
    </row>
    <row r="1428" spans="1:26" ht="12" customHeight="1" x14ac:dyDescent="0.2">
      <c r="D1428" s="183" t="s">
        <v>283</v>
      </c>
      <c r="E1428" s="166">
        <v>16</v>
      </c>
      <c r="F1428" s="166">
        <v>16</v>
      </c>
      <c r="G1428" s="166">
        <v>0</v>
      </c>
      <c r="H1428" s="166">
        <v>0</v>
      </c>
      <c r="I1428" s="166">
        <v>0</v>
      </c>
      <c r="J1428" s="166">
        <v>14</v>
      </c>
      <c r="K1428" s="166">
        <v>14</v>
      </c>
      <c r="L1428" s="166">
        <v>1</v>
      </c>
      <c r="M1428" s="166">
        <v>0</v>
      </c>
      <c r="N1428" s="166">
        <v>1</v>
      </c>
      <c r="O1428" s="166">
        <v>3</v>
      </c>
      <c r="P1428" s="166">
        <v>6</v>
      </c>
      <c r="Q1428" s="166">
        <v>2</v>
      </c>
      <c r="R1428" s="166">
        <v>1</v>
      </c>
      <c r="S1428" s="166">
        <v>0</v>
      </c>
      <c r="T1428" s="166">
        <v>0</v>
      </c>
      <c r="U1428" s="166">
        <v>0</v>
      </c>
      <c r="V1428" s="166">
        <v>0</v>
      </c>
      <c r="W1428" s="166">
        <v>0</v>
      </c>
      <c r="X1428" s="166">
        <v>0</v>
      </c>
      <c r="Y1428" s="201"/>
      <c r="Z1428" s="167"/>
    </row>
    <row r="1429" spans="1:26" ht="15" customHeight="1" x14ac:dyDescent="0.2">
      <c r="A1429" s="142" t="s">
        <v>1334</v>
      </c>
      <c r="C1429" s="142" t="s">
        <v>1335</v>
      </c>
      <c r="D1429" s="183" t="s">
        <v>282</v>
      </c>
      <c r="E1429" s="166">
        <v>17</v>
      </c>
      <c r="F1429" s="166">
        <v>17</v>
      </c>
      <c r="G1429" s="166">
        <v>0</v>
      </c>
      <c r="H1429" s="166">
        <v>0</v>
      </c>
      <c r="I1429" s="166">
        <v>0</v>
      </c>
      <c r="J1429" s="166">
        <v>9</v>
      </c>
      <c r="K1429" s="166">
        <v>9</v>
      </c>
      <c r="L1429" s="166">
        <v>0</v>
      </c>
      <c r="M1429" s="166">
        <v>0</v>
      </c>
      <c r="N1429" s="166">
        <v>3</v>
      </c>
      <c r="O1429" s="166">
        <v>3</v>
      </c>
      <c r="P1429" s="166">
        <v>3</v>
      </c>
      <c r="Q1429" s="166">
        <v>0</v>
      </c>
      <c r="R1429" s="166">
        <v>0</v>
      </c>
      <c r="S1429" s="166">
        <v>0</v>
      </c>
      <c r="T1429" s="166">
        <v>0</v>
      </c>
      <c r="U1429" s="166">
        <v>0</v>
      </c>
      <c r="V1429" s="166">
        <v>0</v>
      </c>
      <c r="W1429" s="166">
        <v>0</v>
      </c>
      <c r="X1429" s="166">
        <v>0</v>
      </c>
      <c r="Y1429" s="201"/>
      <c r="Z1429" s="167" t="s">
        <v>1334</v>
      </c>
    </row>
    <row r="1430" spans="1:26" ht="12" customHeight="1" x14ac:dyDescent="0.2">
      <c r="D1430" s="183" t="s">
        <v>283</v>
      </c>
      <c r="E1430" s="166">
        <v>16</v>
      </c>
      <c r="F1430" s="166">
        <v>16</v>
      </c>
      <c r="G1430" s="166">
        <v>0</v>
      </c>
      <c r="H1430" s="166">
        <v>0</v>
      </c>
      <c r="I1430" s="166">
        <v>0</v>
      </c>
      <c r="J1430" s="166">
        <v>8</v>
      </c>
      <c r="K1430" s="166">
        <v>8</v>
      </c>
      <c r="L1430" s="166">
        <v>0</v>
      </c>
      <c r="M1430" s="166">
        <v>0</v>
      </c>
      <c r="N1430" s="166">
        <v>3</v>
      </c>
      <c r="O1430" s="166">
        <v>3</v>
      </c>
      <c r="P1430" s="166">
        <v>2</v>
      </c>
      <c r="Q1430" s="166">
        <v>0</v>
      </c>
      <c r="R1430" s="166">
        <v>0</v>
      </c>
      <c r="S1430" s="166">
        <v>0</v>
      </c>
      <c r="T1430" s="166">
        <v>0</v>
      </c>
      <c r="U1430" s="166">
        <v>0</v>
      </c>
      <c r="V1430" s="166">
        <v>0</v>
      </c>
      <c r="W1430" s="166">
        <v>0</v>
      </c>
      <c r="X1430" s="166">
        <v>0</v>
      </c>
      <c r="Y1430" s="201"/>
      <c r="Z1430" s="167"/>
    </row>
    <row r="1431" spans="1:26" ht="5.0999999999999996" customHeight="1" x14ac:dyDescent="0.2">
      <c r="D1431" s="183"/>
      <c r="E1431" s="166"/>
      <c r="F1431" s="166"/>
      <c r="G1431" s="166"/>
      <c r="H1431" s="166"/>
      <c r="I1431" s="166"/>
      <c r="J1431" s="166"/>
      <c r="K1431" s="166"/>
      <c r="L1431" s="166"/>
      <c r="M1431" s="166"/>
      <c r="N1431" s="166"/>
      <c r="O1431" s="166"/>
      <c r="P1431" s="166"/>
      <c r="Q1431" s="166"/>
      <c r="R1431" s="166"/>
      <c r="S1431" s="166"/>
      <c r="T1431" s="166"/>
      <c r="U1431" s="166"/>
      <c r="V1431" s="166"/>
      <c r="W1431" s="166"/>
      <c r="X1431" s="166"/>
      <c r="Y1431" s="201"/>
      <c r="Z1431" s="167"/>
    </row>
    <row r="1432" spans="1:26" ht="12" customHeight="1" x14ac:dyDescent="0.2">
      <c r="A1432" s="142" t="s">
        <v>1336</v>
      </c>
      <c r="C1432" s="142" t="s">
        <v>1337</v>
      </c>
      <c r="D1432" s="183" t="s">
        <v>282</v>
      </c>
      <c r="E1432" s="166">
        <v>2</v>
      </c>
      <c r="F1432" s="166">
        <v>2</v>
      </c>
      <c r="G1432" s="166">
        <v>0</v>
      </c>
      <c r="H1432" s="166">
        <v>0</v>
      </c>
      <c r="I1432" s="166">
        <v>0</v>
      </c>
      <c r="J1432" s="166">
        <v>2</v>
      </c>
      <c r="K1432" s="166">
        <v>2</v>
      </c>
      <c r="L1432" s="166">
        <v>0</v>
      </c>
      <c r="M1432" s="166">
        <v>0</v>
      </c>
      <c r="N1432" s="166">
        <v>1</v>
      </c>
      <c r="O1432" s="166">
        <v>0</v>
      </c>
      <c r="P1432" s="166">
        <v>0</v>
      </c>
      <c r="Q1432" s="166">
        <v>1</v>
      </c>
      <c r="R1432" s="166">
        <v>0</v>
      </c>
      <c r="S1432" s="166">
        <v>0</v>
      </c>
      <c r="T1432" s="166">
        <v>0</v>
      </c>
      <c r="U1432" s="166">
        <v>0</v>
      </c>
      <c r="V1432" s="166">
        <v>0</v>
      </c>
      <c r="W1432" s="166">
        <v>0</v>
      </c>
      <c r="X1432" s="166">
        <v>0</v>
      </c>
      <c r="Y1432" s="201"/>
      <c r="Z1432" s="167" t="s">
        <v>1336</v>
      </c>
    </row>
    <row r="1433" spans="1:26" ht="12" customHeight="1" x14ac:dyDescent="0.2">
      <c r="D1433" s="183" t="s">
        <v>283</v>
      </c>
      <c r="E1433" s="166">
        <v>2</v>
      </c>
      <c r="F1433" s="166">
        <v>2</v>
      </c>
      <c r="G1433" s="166">
        <v>0</v>
      </c>
      <c r="H1433" s="166">
        <v>0</v>
      </c>
      <c r="I1433" s="166">
        <v>0</v>
      </c>
      <c r="J1433" s="166">
        <v>2</v>
      </c>
      <c r="K1433" s="166">
        <v>2</v>
      </c>
      <c r="L1433" s="166">
        <v>0</v>
      </c>
      <c r="M1433" s="166">
        <v>0</v>
      </c>
      <c r="N1433" s="166">
        <v>1</v>
      </c>
      <c r="O1433" s="166">
        <v>0</v>
      </c>
      <c r="P1433" s="166">
        <v>0</v>
      </c>
      <c r="Q1433" s="166">
        <v>1</v>
      </c>
      <c r="R1433" s="166">
        <v>0</v>
      </c>
      <c r="S1433" s="166">
        <v>0</v>
      </c>
      <c r="T1433" s="166">
        <v>0</v>
      </c>
      <c r="U1433" s="166">
        <v>0</v>
      </c>
      <c r="V1433" s="166">
        <v>0</v>
      </c>
      <c r="W1433" s="166">
        <v>0</v>
      </c>
      <c r="X1433" s="166">
        <v>0</v>
      </c>
      <c r="Y1433" s="201"/>
      <c r="Z1433" s="167"/>
    </row>
    <row r="1434" spans="1:26" s="190" customFormat="1" ht="4.5" customHeight="1" x14ac:dyDescent="0.2">
      <c r="A1434" s="187"/>
      <c r="B1434" s="188"/>
      <c r="D1434" s="189"/>
      <c r="F1434" s="191"/>
      <c r="G1434" s="191"/>
      <c r="H1434" s="192"/>
      <c r="I1434" s="191"/>
      <c r="J1434" s="191"/>
      <c r="K1434" s="191"/>
      <c r="L1434" s="191"/>
      <c r="M1434" s="191"/>
      <c r="N1434" s="191"/>
      <c r="O1434" s="191"/>
      <c r="P1434" s="191"/>
      <c r="Q1434" s="191"/>
      <c r="R1434" s="193"/>
      <c r="S1434" s="191"/>
      <c r="T1434" s="191"/>
      <c r="U1434" s="191"/>
      <c r="V1434" s="191"/>
      <c r="W1434" s="191"/>
      <c r="X1434" s="192"/>
      <c r="Y1434" s="192"/>
      <c r="Z1434" s="194"/>
    </row>
    <row r="1435" spans="1:26" ht="12" customHeight="1" x14ac:dyDescent="0.2">
      <c r="A1435" s="212" t="s">
        <v>1338</v>
      </c>
      <c r="C1435" s="142" t="s">
        <v>1339</v>
      </c>
      <c r="D1435" s="183" t="s">
        <v>282</v>
      </c>
      <c r="E1435" s="166">
        <v>146</v>
      </c>
      <c r="F1435" s="166">
        <v>134</v>
      </c>
      <c r="G1435" s="166">
        <v>2</v>
      </c>
      <c r="H1435" s="166">
        <v>3</v>
      </c>
      <c r="I1435" s="166">
        <v>7</v>
      </c>
      <c r="J1435" s="166">
        <v>110</v>
      </c>
      <c r="K1435" s="166">
        <v>107</v>
      </c>
      <c r="L1435" s="166">
        <v>16</v>
      </c>
      <c r="M1435" s="166">
        <v>20</v>
      </c>
      <c r="N1435" s="166">
        <v>27</v>
      </c>
      <c r="O1435" s="166">
        <v>25</v>
      </c>
      <c r="P1435" s="166">
        <v>12</v>
      </c>
      <c r="Q1435" s="166">
        <v>6</v>
      </c>
      <c r="R1435" s="166">
        <v>1</v>
      </c>
      <c r="S1435" s="166">
        <v>1</v>
      </c>
      <c r="T1435" s="166">
        <v>1</v>
      </c>
      <c r="U1435" s="166">
        <v>0</v>
      </c>
      <c r="V1435" s="166">
        <v>2</v>
      </c>
      <c r="W1435" s="166">
        <v>0</v>
      </c>
      <c r="X1435" s="166">
        <v>2</v>
      </c>
      <c r="Y1435" s="201"/>
      <c r="Z1435" s="167" t="s">
        <v>110</v>
      </c>
    </row>
    <row r="1436" spans="1:26" ht="12" customHeight="1" x14ac:dyDescent="0.2">
      <c r="A1436" s="213"/>
      <c r="D1436" s="183" t="s">
        <v>283</v>
      </c>
      <c r="E1436" s="166">
        <v>109</v>
      </c>
      <c r="F1436" s="166">
        <v>98</v>
      </c>
      <c r="G1436" s="166">
        <v>2</v>
      </c>
      <c r="H1436" s="166">
        <v>3</v>
      </c>
      <c r="I1436" s="166">
        <v>6</v>
      </c>
      <c r="J1436" s="166">
        <v>82</v>
      </c>
      <c r="K1436" s="166">
        <v>80</v>
      </c>
      <c r="L1436" s="166">
        <v>13</v>
      </c>
      <c r="M1436" s="166">
        <v>19</v>
      </c>
      <c r="N1436" s="166">
        <v>14</v>
      </c>
      <c r="O1436" s="166">
        <v>17</v>
      </c>
      <c r="P1436" s="166">
        <v>10</v>
      </c>
      <c r="Q1436" s="166">
        <v>6</v>
      </c>
      <c r="R1436" s="166">
        <v>1</v>
      </c>
      <c r="S1436" s="166">
        <v>1</v>
      </c>
      <c r="T1436" s="166">
        <v>1</v>
      </c>
      <c r="U1436" s="166">
        <v>0</v>
      </c>
      <c r="V1436" s="166">
        <v>1</v>
      </c>
      <c r="W1436" s="166">
        <v>0</v>
      </c>
      <c r="X1436" s="166">
        <v>1</v>
      </c>
      <c r="Y1436" s="174"/>
      <c r="Z1436" s="167"/>
    </row>
    <row r="1437" spans="1:26" ht="15" customHeight="1" x14ac:dyDescent="0.2">
      <c r="A1437" s="212" t="s">
        <v>1473</v>
      </c>
      <c r="C1437" s="142" t="s">
        <v>2358</v>
      </c>
      <c r="D1437" s="162" t="s">
        <v>282</v>
      </c>
      <c r="E1437" s="211">
        <v>201169</v>
      </c>
      <c r="F1437" s="166">
        <v>176386</v>
      </c>
      <c r="G1437" s="166">
        <v>6609</v>
      </c>
      <c r="H1437" s="166">
        <v>9912</v>
      </c>
      <c r="I1437" s="166">
        <v>8262</v>
      </c>
      <c r="J1437" s="166">
        <v>177063</v>
      </c>
      <c r="K1437" s="166">
        <v>160545</v>
      </c>
      <c r="L1437" s="166">
        <v>27039</v>
      </c>
      <c r="M1437" s="166">
        <v>30454</v>
      </c>
      <c r="N1437" s="166">
        <v>52040</v>
      </c>
      <c r="O1437" s="166">
        <v>28605</v>
      </c>
      <c r="P1437" s="166">
        <v>15840</v>
      </c>
      <c r="Q1437" s="166">
        <v>5132</v>
      </c>
      <c r="R1437" s="166">
        <v>1435</v>
      </c>
      <c r="S1437" s="166">
        <v>12112</v>
      </c>
      <c r="T1437" s="166">
        <v>5326</v>
      </c>
      <c r="U1437" s="166">
        <v>6786</v>
      </c>
      <c r="V1437" s="166">
        <v>4406</v>
      </c>
      <c r="W1437" s="166">
        <v>1011</v>
      </c>
      <c r="X1437" s="166">
        <v>3395</v>
      </c>
      <c r="Y1437" s="174"/>
      <c r="Z1437" s="167" t="s">
        <v>2359</v>
      </c>
    </row>
    <row r="1438" spans="1:26" ht="12" customHeight="1" x14ac:dyDescent="0.2">
      <c r="A1438" s="213"/>
      <c r="D1438" s="162" t="s">
        <v>283</v>
      </c>
      <c r="E1438" s="211">
        <v>175750</v>
      </c>
      <c r="F1438" s="166">
        <v>153552</v>
      </c>
      <c r="G1438" s="166">
        <v>5865</v>
      </c>
      <c r="H1438" s="166">
        <v>9014</v>
      </c>
      <c r="I1438" s="166">
        <v>7319</v>
      </c>
      <c r="J1438" s="166">
        <v>155350</v>
      </c>
      <c r="K1438" s="166">
        <v>140306</v>
      </c>
      <c r="L1438" s="166">
        <v>24290</v>
      </c>
      <c r="M1438" s="166">
        <v>26979</v>
      </c>
      <c r="N1438" s="166">
        <v>45566</v>
      </c>
      <c r="O1438" s="166">
        <v>24385</v>
      </c>
      <c r="P1438" s="166">
        <v>13478</v>
      </c>
      <c r="Q1438" s="166">
        <v>4410</v>
      </c>
      <c r="R1438" s="166">
        <v>1198</v>
      </c>
      <c r="S1438" s="166">
        <v>11036</v>
      </c>
      <c r="T1438" s="166">
        <v>4748</v>
      </c>
      <c r="U1438" s="166">
        <v>6288</v>
      </c>
      <c r="V1438" s="166">
        <v>4008</v>
      </c>
      <c r="W1438" s="166">
        <v>901</v>
      </c>
      <c r="X1438" s="166">
        <v>3107</v>
      </c>
      <c r="Y1438" s="174"/>
      <c r="Z1438" s="167"/>
    </row>
    <row r="1439" spans="1:26" ht="15" customHeight="1" x14ac:dyDescent="0.2">
      <c r="A1439" s="212" t="s">
        <v>2360</v>
      </c>
      <c r="C1439" s="142" t="s">
        <v>2361</v>
      </c>
      <c r="D1439" s="162" t="s">
        <v>282</v>
      </c>
      <c r="E1439" s="211">
        <v>1</v>
      </c>
      <c r="F1439" s="166">
        <v>1</v>
      </c>
      <c r="G1439" s="166">
        <v>0</v>
      </c>
      <c r="H1439" s="166">
        <v>0</v>
      </c>
      <c r="I1439" s="166">
        <v>0</v>
      </c>
      <c r="J1439" s="166">
        <v>1</v>
      </c>
      <c r="K1439" s="166">
        <v>1</v>
      </c>
      <c r="L1439" s="166">
        <v>0</v>
      </c>
      <c r="M1439" s="166">
        <v>0</v>
      </c>
      <c r="N1439" s="166">
        <v>1</v>
      </c>
      <c r="O1439" s="166">
        <v>0</v>
      </c>
      <c r="P1439" s="166">
        <v>0</v>
      </c>
      <c r="Q1439" s="166">
        <v>0</v>
      </c>
      <c r="R1439" s="166">
        <v>0</v>
      </c>
      <c r="S1439" s="166">
        <v>0</v>
      </c>
      <c r="T1439" s="166">
        <v>0</v>
      </c>
      <c r="U1439" s="166">
        <v>0</v>
      </c>
      <c r="V1439" s="166">
        <v>0</v>
      </c>
      <c r="W1439" s="166">
        <v>0</v>
      </c>
      <c r="X1439" s="166">
        <v>0</v>
      </c>
      <c r="Y1439" s="174"/>
      <c r="Z1439" s="167" t="s">
        <v>2360</v>
      </c>
    </row>
    <row r="1440" spans="1:26" ht="12" customHeight="1" x14ac:dyDescent="0.2">
      <c r="A1440" s="213"/>
      <c r="D1440" s="162" t="s">
        <v>283</v>
      </c>
      <c r="E1440" s="211">
        <v>1</v>
      </c>
      <c r="F1440" s="166">
        <v>1</v>
      </c>
      <c r="G1440" s="166">
        <v>0</v>
      </c>
      <c r="H1440" s="166">
        <v>0</v>
      </c>
      <c r="I1440" s="166">
        <v>0</v>
      </c>
      <c r="J1440" s="166">
        <v>1</v>
      </c>
      <c r="K1440" s="166">
        <v>1</v>
      </c>
      <c r="L1440" s="166">
        <v>0</v>
      </c>
      <c r="M1440" s="166">
        <v>0</v>
      </c>
      <c r="N1440" s="166">
        <v>1</v>
      </c>
      <c r="O1440" s="166">
        <v>0</v>
      </c>
      <c r="P1440" s="166">
        <v>0</v>
      </c>
      <c r="Q1440" s="166">
        <v>0</v>
      </c>
      <c r="R1440" s="166">
        <v>0</v>
      </c>
      <c r="S1440" s="166">
        <v>0</v>
      </c>
      <c r="T1440" s="166">
        <v>0</v>
      </c>
      <c r="U1440" s="166">
        <v>0</v>
      </c>
      <c r="V1440" s="166">
        <v>0</v>
      </c>
      <c r="W1440" s="166">
        <v>0</v>
      </c>
      <c r="X1440" s="166">
        <v>0</v>
      </c>
      <c r="Y1440" s="174"/>
      <c r="Z1440" s="167"/>
    </row>
    <row r="1441" spans="1:26" ht="39.950000000000003" customHeight="1" x14ac:dyDescent="0.2">
      <c r="A1441" s="60" t="s">
        <v>1340</v>
      </c>
      <c r="C1441" s="149"/>
      <c r="E1441" s="199" t="s">
        <v>150</v>
      </c>
      <c r="F1441" s="199" t="s">
        <v>150</v>
      </c>
      <c r="G1441" s="199" t="s">
        <v>150</v>
      </c>
      <c r="H1441" s="199" t="s">
        <v>150</v>
      </c>
      <c r="I1441" s="199" t="s">
        <v>150</v>
      </c>
      <c r="J1441" s="199" t="s">
        <v>150</v>
      </c>
      <c r="K1441" s="199" t="s">
        <v>150</v>
      </c>
      <c r="L1441" s="199" t="s">
        <v>150</v>
      </c>
      <c r="M1441" s="199" t="s">
        <v>150</v>
      </c>
      <c r="N1441" s="199" t="s">
        <v>150</v>
      </c>
      <c r="O1441" s="199" t="s">
        <v>150</v>
      </c>
      <c r="P1441" s="199" t="s">
        <v>150</v>
      </c>
      <c r="Q1441" s="199" t="s">
        <v>150</v>
      </c>
      <c r="R1441" s="199" t="s">
        <v>150</v>
      </c>
      <c r="S1441" s="199" t="s">
        <v>150</v>
      </c>
      <c r="T1441" s="199" t="s">
        <v>150</v>
      </c>
      <c r="U1441" s="199" t="s">
        <v>150</v>
      </c>
      <c r="V1441" s="199" t="s">
        <v>150</v>
      </c>
      <c r="W1441" s="199" t="s">
        <v>150</v>
      </c>
      <c r="X1441" s="199" t="s">
        <v>150</v>
      </c>
      <c r="Y1441" s="218" t="s">
        <v>150</v>
      </c>
    </row>
    <row r="1442" spans="1:26" ht="5.0999999999999996" customHeight="1" x14ac:dyDescent="0.2">
      <c r="B1442" s="163"/>
      <c r="C1442" s="144" t="s">
        <v>150</v>
      </c>
      <c r="E1442" s="144" t="s">
        <v>150</v>
      </c>
      <c r="F1442" s="144" t="s">
        <v>150</v>
      </c>
      <c r="G1442" s="144" t="s">
        <v>150</v>
      </c>
      <c r="H1442" s="144" t="s">
        <v>150</v>
      </c>
      <c r="I1442" s="218" t="s">
        <v>150</v>
      </c>
      <c r="J1442" s="144" t="s">
        <v>150</v>
      </c>
      <c r="K1442" s="144" t="s">
        <v>150</v>
      </c>
      <c r="L1442" s="144" t="s">
        <v>150</v>
      </c>
      <c r="M1442" s="144" t="s">
        <v>150</v>
      </c>
      <c r="N1442" s="144" t="s">
        <v>150</v>
      </c>
      <c r="O1442" s="144" t="s">
        <v>150</v>
      </c>
      <c r="P1442" s="144" t="s">
        <v>150</v>
      </c>
      <c r="Q1442" s="144" t="s">
        <v>150</v>
      </c>
      <c r="R1442" s="144" t="s">
        <v>150</v>
      </c>
      <c r="S1442" s="144" t="s">
        <v>150</v>
      </c>
      <c r="T1442" s="144" t="s">
        <v>150</v>
      </c>
      <c r="U1442" s="144" t="s">
        <v>150</v>
      </c>
      <c r="V1442" s="144" t="s">
        <v>150</v>
      </c>
      <c r="W1442" s="144" t="s">
        <v>150</v>
      </c>
      <c r="X1442" s="144" t="s">
        <v>150</v>
      </c>
      <c r="Y1442" s="218" t="s">
        <v>150</v>
      </c>
    </row>
    <row r="1443" spans="1:26" x14ac:dyDescent="0.2">
      <c r="A1443" s="142" t="s">
        <v>1341</v>
      </c>
      <c r="B1443" s="163"/>
      <c r="C1443" s="144"/>
      <c r="D1443" s="142" t="s">
        <v>1342</v>
      </c>
      <c r="I1443" s="218"/>
      <c r="J1443" s="144" t="s">
        <v>150</v>
      </c>
      <c r="K1443" s="144" t="s">
        <v>150</v>
      </c>
      <c r="L1443" s="144" t="s">
        <v>150</v>
      </c>
      <c r="M1443" s="144" t="s">
        <v>150</v>
      </c>
      <c r="N1443" s="144" t="s">
        <v>150</v>
      </c>
      <c r="O1443" s="144" t="s">
        <v>150</v>
      </c>
      <c r="P1443" s="144" t="s">
        <v>150</v>
      </c>
      <c r="Q1443" s="144" t="s">
        <v>150</v>
      </c>
      <c r="R1443" s="144" t="s">
        <v>150</v>
      </c>
      <c r="S1443" s="144" t="s">
        <v>150</v>
      </c>
      <c r="T1443" s="144" t="s">
        <v>150</v>
      </c>
      <c r="U1443" s="144" t="s">
        <v>150</v>
      </c>
      <c r="V1443" s="144" t="s">
        <v>150</v>
      </c>
      <c r="W1443" s="144" t="s">
        <v>150</v>
      </c>
      <c r="X1443" s="144" t="s">
        <v>150</v>
      </c>
      <c r="Y1443" s="218" t="s">
        <v>150</v>
      </c>
    </row>
    <row r="1444" spans="1:26" x14ac:dyDescent="0.2">
      <c r="A1444" s="142" t="s">
        <v>1343</v>
      </c>
      <c r="B1444" s="163"/>
      <c r="C1444" s="144"/>
      <c r="D1444" s="144"/>
      <c r="I1444" s="218"/>
      <c r="Y1444" s="218"/>
    </row>
    <row r="1445" spans="1:26" x14ac:dyDescent="0.2">
      <c r="A1445" s="142" t="s">
        <v>1345</v>
      </c>
      <c r="B1445" s="163"/>
      <c r="C1445" s="144"/>
      <c r="I1445" s="218"/>
      <c r="J1445" s="144" t="s">
        <v>150</v>
      </c>
      <c r="K1445" s="144" t="s">
        <v>150</v>
      </c>
      <c r="L1445" s="144" t="s">
        <v>150</v>
      </c>
      <c r="M1445" s="144" t="s">
        <v>150</v>
      </c>
      <c r="N1445" s="144" t="s">
        <v>150</v>
      </c>
      <c r="O1445" s="144" t="s">
        <v>150</v>
      </c>
      <c r="P1445" s="144" t="s">
        <v>150</v>
      </c>
      <c r="Q1445" s="144" t="s">
        <v>150</v>
      </c>
      <c r="R1445" s="144" t="s">
        <v>150</v>
      </c>
      <c r="S1445" s="144" t="s">
        <v>150</v>
      </c>
      <c r="T1445" s="144" t="s">
        <v>150</v>
      </c>
      <c r="U1445" s="144" t="s">
        <v>150</v>
      </c>
      <c r="V1445" s="144" t="s">
        <v>150</v>
      </c>
      <c r="W1445" s="144" t="s">
        <v>150</v>
      </c>
      <c r="X1445" s="144" t="s">
        <v>150</v>
      </c>
      <c r="Y1445" s="218" t="s">
        <v>150</v>
      </c>
    </row>
    <row r="1446" spans="1:26" x14ac:dyDescent="0.2">
      <c r="B1446" s="144"/>
      <c r="C1446" s="144"/>
      <c r="J1446" s="144" t="s">
        <v>150</v>
      </c>
      <c r="K1446" s="144" t="s">
        <v>150</v>
      </c>
      <c r="L1446" s="144" t="s">
        <v>150</v>
      </c>
      <c r="M1446" s="144" t="s">
        <v>150</v>
      </c>
      <c r="N1446" s="144" t="s">
        <v>150</v>
      </c>
      <c r="O1446" s="144" t="s">
        <v>150</v>
      </c>
      <c r="P1446" s="144" t="s">
        <v>150</v>
      </c>
      <c r="Q1446" s="144" t="s">
        <v>150</v>
      </c>
      <c r="R1446" s="144" t="s">
        <v>150</v>
      </c>
      <c r="S1446" s="144" t="s">
        <v>150</v>
      </c>
      <c r="T1446" s="144" t="s">
        <v>150</v>
      </c>
      <c r="U1446" s="144" t="s">
        <v>150</v>
      </c>
      <c r="V1446" s="144" t="s">
        <v>150</v>
      </c>
      <c r="W1446" s="144" t="s">
        <v>150</v>
      </c>
      <c r="X1446" s="144" t="s">
        <v>150</v>
      </c>
      <c r="Y1446" s="144" t="s">
        <v>150</v>
      </c>
      <c r="Z1446" s="144"/>
    </row>
    <row r="1447" spans="1:26" x14ac:dyDescent="0.2">
      <c r="A1447" s="177"/>
      <c r="B1447" s="219"/>
      <c r="C1447" s="144"/>
      <c r="F1447" s="60"/>
      <c r="G1447" s="60"/>
      <c r="H1447" s="60"/>
      <c r="I1447" s="60"/>
      <c r="J1447" s="60"/>
      <c r="K1447" s="60"/>
      <c r="L1447" s="60"/>
      <c r="M1447" s="60"/>
      <c r="N1447" s="60"/>
      <c r="O1447" s="60"/>
      <c r="P1447" s="60"/>
      <c r="Q1447" s="60"/>
      <c r="R1447" s="60"/>
      <c r="S1447" s="220" t="s">
        <v>150</v>
      </c>
      <c r="T1447" s="220" t="s">
        <v>150</v>
      </c>
      <c r="U1447" s="220" t="s">
        <v>150</v>
      </c>
      <c r="V1447" s="220" t="s">
        <v>150</v>
      </c>
      <c r="W1447" s="220" t="s">
        <v>150</v>
      </c>
      <c r="X1447" s="220" t="s">
        <v>150</v>
      </c>
      <c r="Y1447" s="221" t="s">
        <v>150</v>
      </c>
    </row>
  </sheetData>
  <mergeCells count="28">
    <mergeCell ref="M7:M8"/>
    <mergeCell ref="W7:Y7"/>
    <mergeCell ref="T8:U8"/>
    <mergeCell ref="X8:Y8"/>
    <mergeCell ref="S5:U5"/>
    <mergeCell ref="V5:Y5"/>
    <mergeCell ref="W6:X6"/>
    <mergeCell ref="N7:N8"/>
    <mergeCell ref="O7:O8"/>
    <mergeCell ref="P7:P8"/>
    <mergeCell ref="Q7:Q8"/>
    <mergeCell ref="R7:R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s>
  <pageMargins left="0.59055118110236227" right="0.39370078740157483" top="0.59055118110236227" bottom="0.78740157480314965" header="0.39370078740157483" footer="0.51181102362204722"/>
  <pageSetup paperSize="9" scale="68" firstPageNumber="26" pageOrder="overThenDown" orientation="portrait" useFirstPageNumber="1" horizontalDpi="1200" verticalDpi="1200" r:id="rId1"/>
  <headerFooter alignWithMargins="0">
    <oddFooter>&amp;L&amp;"MetaNormalLF-Roman,Standard"Statistisches Bundesamt, Fachserie 10, Reihe 3, 2020</oddFooter>
  </headerFooter>
  <rowBreaks count="16" manualBreakCount="16">
    <brk id="101" max="25" man="1"/>
    <brk id="187" max="25" man="1"/>
    <brk id="273" max="25" man="1"/>
    <brk id="357" max="25" man="1"/>
    <brk id="445" max="25" man="1"/>
    <brk id="543" max="25" man="1"/>
    <brk id="636" max="25" man="1"/>
    <brk id="726" max="25" man="1"/>
    <brk id="820" max="25" man="1"/>
    <brk id="912" max="25" man="1"/>
    <brk id="1013" max="25" man="1"/>
    <brk id="1099" max="25" man="1"/>
    <brk id="1172" max="25" man="1"/>
    <brk id="1240" max="25" man="1"/>
    <brk id="1332" max="25" man="1"/>
    <brk id="1409"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ColWidth="11.42578125" defaultRowHeight="12.75" x14ac:dyDescent="0.2"/>
  <cols>
    <col min="1" max="1" width="24.7109375" style="771" customWidth="1"/>
    <col min="2" max="2" width="51.140625" style="812" customWidth="1"/>
    <col min="3" max="6" width="14.7109375" style="812" customWidth="1"/>
    <col min="7" max="21" width="8.42578125" style="812" customWidth="1"/>
    <col min="22" max="22" width="8.7109375" style="824" customWidth="1"/>
    <col min="23" max="16384" width="11.42578125" style="812"/>
  </cols>
  <sheetData>
    <row r="1" spans="1:22" s="768" customFormat="1" ht="12" customHeight="1" x14ac:dyDescent="0.2">
      <c r="A1" s="767" t="s">
        <v>2265</v>
      </c>
      <c r="D1" s="769"/>
      <c r="E1" s="770"/>
      <c r="F1" s="771"/>
      <c r="G1" s="767" t="s">
        <v>2265</v>
      </c>
      <c r="I1" s="772"/>
      <c r="J1" s="772"/>
      <c r="K1" s="772"/>
      <c r="L1" s="772"/>
      <c r="M1" s="769"/>
      <c r="N1" s="769"/>
      <c r="O1" s="769"/>
      <c r="P1" s="769"/>
      <c r="Q1" s="769"/>
      <c r="R1" s="769"/>
      <c r="S1" s="769"/>
      <c r="T1" s="769"/>
      <c r="U1" s="769"/>
      <c r="V1" s="773"/>
    </row>
    <row r="2" spans="1:22" s="768" customFormat="1" ht="12" customHeight="1" x14ac:dyDescent="0.2">
      <c r="A2" s="767" t="s">
        <v>1346</v>
      </c>
      <c r="D2" s="769"/>
      <c r="E2" s="771"/>
      <c r="F2" s="774"/>
      <c r="G2" s="767" t="s">
        <v>1346</v>
      </c>
      <c r="I2" s="772"/>
      <c r="J2" s="772"/>
      <c r="K2" s="772"/>
      <c r="L2" s="772"/>
      <c r="M2" s="769"/>
      <c r="N2" s="769"/>
      <c r="O2" s="769"/>
      <c r="P2" s="769"/>
      <c r="Q2" s="769"/>
      <c r="R2" s="769"/>
      <c r="S2" s="769"/>
      <c r="T2" s="769"/>
      <c r="U2" s="769"/>
      <c r="V2" s="773" t="s">
        <v>150</v>
      </c>
    </row>
    <row r="3" spans="1:22" s="768" customFormat="1" ht="12" customHeight="1" x14ac:dyDescent="0.2">
      <c r="A3" s="775"/>
      <c r="B3" s="776"/>
      <c r="D3" s="769"/>
      <c r="E3" s="770"/>
      <c r="F3" s="774"/>
      <c r="G3" s="774"/>
      <c r="H3" s="772"/>
      <c r="I3" s="777"/>
      <c r="J3" s="777"/>
      <c r="K3" s="777"/>
      <c r="L3" s="777"/>
      <c r="M3" s="769"/>
      <c r="N3" s="769"/>
      <c r="O3" s="769"/>
      <c r="P3" s="769"/>
      <c r="Q3" s="769"/>
      <c r="R3" s="769"/>
      <c r="S3" s="769"/>
      <c r="T3" s="769"/>
      <c r="U3" s="769"/>
      <c r="V3" s="773"/>
    </row>
    <row r="4" spans="1:22" s="768" customFormat="1" ht="12" customHeight="1" x14ac:dyDescent="0.2">
      <c r="A4" s="988" t="s">
        <v>154</v>
      </c>
      <c r="B4" s="991" t="s">
        <v>155</v>
      </c>
      <c r="C4" s="787" t="s">
        <v>1347</v>
      </c>
      <c r="D4" s="787"/>
      <c r="E4" s="787"/>
      <c r="F4" s="898" t="s">
        <v>150</v>
      </c>
      <c r="G4" s="787" t="s">
        <v>1348</v>
      </c>
      <c r="H4" s="787"/>
      <c r="I4" s="787"/>
      <c r="J4" s="787"/>
      <c r="K4" s="788"/>
      <c r="L4" s="786" t="s">
        <v>1349</v>
      </c>
      <c r="M4" s="787"/>
      <c r="N4" s="788"/>
      <c r="O4" s="779" t="s">
        <v>1350</v>
      </c>
      <c r="P4" s="780"/>
      <c r="Q4" s="786" t="s">
        <v>1351</v>
      </c>
      <c r="R4" s="787"/>
      <c r="S4" s="787"/>
      <c r="T4" s="787"/>
      <c r="U4" s="788"/>
      <c r="V4" s="994" t="s">
        <v>154</v>
      </c>
    </row>
    <row r="5" spans="1:22" s="768" customFormat="1" ht="12" customHeight="1" x14ac:dyDescent="0.2">
      <c r="A5" s="989"/>
      <c r="B5" s="992"/>
      <c r="C5" s="997" t="s">
        <v>17</v>
      </c>
      <c r="D5" s="997" t="s">
        <v>1352</v>
      </c>
      <c r="E5" s="997" t="s">
        <v>1353</v>
      </c>
      <c r="F5" s="899" t="s">
        <v>1354</v>
      </c>
      <c r="G5" s="988" t="s">
        <v>1355</v>
      </c>
      <c r="H5" s="988" t="s">
        <v>1356</v>
      </c>
      <c r="I5" s="795" t="s">
        <v>150</v>
      </c>
      <c r="J5" s="795" t="s">
        <v>1357</v>
      </c>
      <c r="K5" s="795" t="s">
        <v>150</v>
      </c>
      <c r="L5" s="997" t="s">
        <v>159</v>
      </c>
      <c r="M5" s="997" t="s">
        <v>1358</v>
      </c>
      <c r="N5" s="997" t="s">
        <v>1359</v>
      </c>
      <c r="O5" s="900" t="s">
        <v>1360</v>
      </c>
      <c r="P5" s="900"/>
      <c r="Q5" s="988" t="s">
        <v>1355</v>
      </c>
      <c r="R5" s="795" t="s">
        <v>1361</v>
      </c>
      <c r="S5" s="1002" t="s">
        <v>1362</v>
      </c>
      <c r="T5" s="1003"/>
      <c r="U5" s="901"/>
      <c r="V5" s="995"/>
    </row>
    <row r="6" spans="1:22" s="768" customFormat="1" ht="12" customHeight="1" x14ac:dyDescent="0.2">
      <c r="A6" s="989"/>
      <c r="B6" s="992"/>
      <c r="C6" s="998"/>
      <c r="D6" s="998" t="s">
        <v>1363</v>
      </c>
      <c r="E6" s="998" t="s">
        <v>1364</v>
      </c>
      <c r="F6" s="899" t="s">
        <v>1365</v>
      </c>
      <c r="G6" s="1000"/>
      <c r="H6" s="1000" t="s">
        <v>1366</v>
      </c>
      <c r="I6" s="799" t="s">
        <v>1367</v>
      </c>
      <c r="J6" s="799" t="s">
        <v>1368</v>
      </c>
      <c r="K6" s="799" t="s">
        <v>1369</v>
      </c>
      <c r="L6" s="998" t="s">
        <v>29</v>
      </c>
      <c r="M6" s="998" t="s">
        <v>1370</v>
      </c>
      <c r="N6" s="998" t="s">
        <v>1364</v>
      </c>
      <c r="O6" s="799" t="s">
        <v>1371</v>
      </c>
      <c r="P6" s="799" t="s">
        <v>1372</v>
      </c>
      <c r="Q6" s="1000"/>
      <c r="R6" s="799" t="s">
        <v>1373</v>
      </c>
      <c r="S6" s="1004"/>
      <c r="T6" s="995"/>
      <c r="U6" s="799" t="s">
        <v>150</v>
      </c>
      <c r="V6" s="995"/>
    </row>
    <row r="7" spans="1:22" s="768" customFormat="1" ht="12" customHeight="1" x14ac:dyDescent="0.2">
      <c r="A7" s="989"/>
      <c r="B7" s="992"/>
      <c r="C7" s="998"/>
      <c r="D7" s="998" t="s">
        <v>1374</v>
      </c>
      <c r="E7" s="998" t="s">
        <v>1375</v>
      </c>
      <c r="F7" s="899" t="s">
        <v>1376</v>
      </c>
      <c r="G7" s="1000"/>
      <c r="H7" s="1000" t="s">
        <v>1377</v>
      </c>
      <c r="I7" s="799" t="s">
        <v>1378</v>
      </c>
      <c r="J7" s="799" t="s">
        <v>1379</v>
      </c>
      <c r="K7" s="799" t="s">
        <v>1380</v>
      </c>
      <c r="L7" s="998" t="s">
        <v>36</v>
      </c>
      <c r="M7" s="998" t="s">
        <v>1381</v>
      </c>
      <c r="N7" s="998" t="s">
        <v>1375</v>
      </c>
      <c r="O7" s="799" t="s">
        <v>1382</v>
      </c>
      <c r="P7" s="799" t="s">
        <v>1383</v>
      </c>
      <c r="Q7" s="1000"/>
      <c r="R7" s="799" t="s">
        <v>1384</v>
      </c>
      <c r="S7" s="1005"/>
      <c r="T7" s="996"/>
      <c r="U7" s="799" t="s">
        <v>1369</v>
      </c>
      <c r="V7" s="995"/>
    </row>
    <row r="8" spans="1:22" s="768" customFormat="1" ht="12" customHeight="1" x14ac:dyDescent="0.2">
      <c r="A8" s="989"/>
      <c r="B8" s="992"/>
      <c r="C8" s="998"/>
      <c r="D8" s="998" t="s">
        <v>1385</v>
      </c>
      <c r="E8" s="998" t="s">
        <v>1386</v>
      </c>
      <c r="F8" s="899" t="s">
        <v>1387</v>
      </c>
      <c r="G8" s="1000"/>
      <c r="H8" s="1000" t="s">
        <v>1388</v>
      </c>
      <c r="I8" s="799" t="s">
        <v>1389</v>
      </c>
      <c r="J8" s="1006" t="s">
        <v>1390</v>
      </c>
      <c r="K8" s="1007"/>
      <c r="L8" s="998" t="s">
        <v>150</v>
      </c>
      <c r="M8" s="998" t="s">
        <v>1385</v>
      </c>
      <c r="N8" s="998" t="s">
        <v>1386</v>
      </c>
      <c r="O8" s="799" t="s">
        <v>1391</v>
      </c>
      <c r="P8" s="799" t="s">
        <v>1392</v>
      </c>
      <c r="Q8" s="1000"/>
      <c r="R8" s="799" t="s">
        <v>1393</v>
      </c>
      <c r="S8" s="997" t="s">
        <v>1394</v>
      </c>
      <c r="T8" s="1002" t="s">
        <v>1395</v>
      </c>
      <c r="U8" s="799" t="s">
        <v>1380</v>
      </c>
      <c r="V8" s="995"/>
    </row>
    <row r="9" spans="1:22" s="768" customFormat="1" ht="12" customHeight="1" x14ac:dyDescent="0.2">
      <c r="A9" s="989"/>
      <c r="B9" s="992"/>
      <c r="C9" s="998"/>
      <c r="D9" s="998"/>
      <c r="E9" s="998" t="s">
        <v>1396</v>
      </c>
      <c r="F9" s="899" t="s">
        <v>1397</v>
      </c>
      <c r="G9" s="1000"/>
      <c r="H9" s="1000" t="s">
        <v>1398</v>
      </c>
      <c r="I9" s="799" t="s">
        <v>1399</v>
      </c>
      <c r="J9" s="1004"/>
      <c r="K9" s="1000"/>
      <c r="L9" s="998" t="s">
        <v>150</v>
      </c>
      <c r="M9" s="998" t="s">
        <v>150</v>
      </c>
      <c r="N9" s="998" t="s">
        <v>1396</v>
      </c>
      <c r="O9" s="799" t="s">
        <v>35</v>
      </c>
      <c r="P9" s="799" t="s">
        <v>35</v>
      </c>
      <c r="Q9" s="1000"/>
      <c r="R9" s="799" t="s">
        <v>1400</v>
      </c>
      <c r="S9" s="998"/>
      <c r="T9" s="1004" t="s">
        <v>1401</v>
      </c>
      <c r="U9" s="799" t="s">
        <v>150</v>
      </c>
      <c r="V9" s="995"/>
    </row>
    <row r="10" spans="1:22" s="768" customFormat="1" ht="12" customHeight="1" x14ac:dyDescent="0.2">
      <c r="A10" s="990"/>
      <c r="B10" s="993"/>
      <c r="C10" s="999"/>
      <c r="D10" s="999" t="s">
        <v>150</v>
      </c>
      <c r="E10" s="999"/>
      <c r="F10" s="902" t="s">
        <v>150</v>
      </c>
      <c r="G10" s="1001"/>
      <c r="H10" s="1001"/>
      <c r="I10" s="804"/>
      <c r="J10" s="1005"/>
      <c r="K10" s="1001"/>
      <c r="L10" s="999"/>
      <c r="M10" s="999"/>
      <c r="N10" s="999"/>
      <c r="O10" s="804" t="s">
        <v>1402</v>
      </c>
      <c r="P10" s="804" t="s">
        <v>1403</v>
      </c>
      <c r="Q10" s="1001"/>
      <c r="R10" s="804" t="s">
        <v>1404</v>
      </c>
      <c r="S10" s="999"/>
      <c r="T10" s="1005" t="s">
        <v>1405</v>
      </c>
      <c r="U10" s="804" t="s">
        <v>150</v>
      </c>
      <c r="V10" s="996"/>
    </row>
    <row r="12" spans="1:22" s="808" customFormat="1" ht="12.75" customHeight="1" x14ac:dyDescent="0.2">
      <c r="A12" s="805" t="s">
        <v>150</v>
      </c>
      <c r="B12" s="806" t="s">
        <v>150</v>
      </c>
      <c r="C12" s="807" t="s">
        <v>45</v>
      </c>
      <c r="D12" s="806" t="s">
        <v>150</v>
      </c>
      <c r="E12" s="806"/>
      <c r="G12" s="807" t="s">
        <v>45</v>
      </c>
      <c r="I12" s="806"/>
      <c r="J12" s="806" t="s">
        <v>150</v>
      </c>
      <c r="K12" s="806" t="s">
        <v>150</v>
      </c>
      <c r="L12" s="806" t="s">
        <v>150</v>
      </c>
      <c r="M12" s="806" t="s">
        <v>150</v>
      </c>
      <c r="N12" s="806" t="s">
        <v>150</v>
      </c>
      <c r="O12" s="806" t="s">
        <v>150</v>
      </c>
      <c r="P12" s="806" t="s">
        <v>150</v>
      </c>
      <c r="Q12" s="806" t="s">
        <v>150</v>
      </c>
      <c r="R12" s="806" t="s">
        <v>150</v>
      </c>
      <c r="S12" s="806" t="s">
        <v>150</v>
      </c>
      <c r="T12" s="806" t="s">
        <v>150</v>
      </c>
      <c r="U12" s="772" t="s">
        <v>150</v>
      </c>
      <c r="V12" s="809" t="s">
        <v>150</v>
      </c>
    </row>
    <row r="13" spans="1:22" ht="3" customHeight="1" x14ac:dyDescent="0.2">
      <c r="A13" s="810"/>
      <c r="B13" s="811"/>
      <c r="C13" s="811"/>
      <c r="D13" s="811"/>
      <c r="E13" s="811"/>
      <c r="F13" s="811"/>
      <c r="G13" s="807"/>
      <c r="H13" s="811"/>
      <c r="I13" s="811"/>
      <c r="J13" s="811"/>
      <c r="K13" s="811"/>
      <c r="L13" s="811"/>
      <c r="M13" s="811"/>
      <c r="N13" s="811"/>
      <c r="O13" s="811"/>
      <c r="P13" s="811"/>
      <c r="Q13" s="811"/>
      <c r="R13" s="811"/>
      <c r="S13" s="811"/>
      <c r="T13" s="811"/>
      <c r="U13" s="769"/>
      <c r="V13" s="768"/>
    </row>
    <row r="14" spans="1:22" ht="12" customHeight="1" x14ac:dyDescent="0.2">
      <c r="A14" s="769" t="s">
        <v>181</v>
      </c>
      <c r="B14" s="813" t="s">
        <v>182</v>
      </c>
      <c r="C14" s="814">
        <v>766310</v>
      </c>
      <c r="D14" s="814">
        <v>647794</v>
      </c>
      <c r="E14" s="814">
        <v>118516</v>
      </c>
      <c r="F14" s="814">
        <v>6519</v>
      </c>
      <c r="G14" s="814">
        <v>1123</v>
      </c>
      <c r="H14" s="814">
        <v>66</v>
      </c>
      <c r="I14" s="814">
        <v>129</v>
      </c>
      <c r="J14" s="814">
        <v>96819</v>
      </c>
      <c r="K14" s="814">
        <v>20379</v>
      </c>
      <c r="L14" s="814">
        <v>86217</v>
      </c>
      <c r="M14" s="814">
        <v>51475</v>
      </c>
      <c r="N14" s="814">
        <v>34742</v>
      </c>
      <c r="O14" s="814">
        <v>1788</v>
      </c>
      <c r="P14" s="814">
        <v>2801</v>
      </c>
      <c r="Q14" s="814">
        <v>60</v>
      </c>
      <c r="R14" s="814">
        <v>6</v>
      </c>
      <c r="S14" s="814">
        <v>32787</v>
      </c>
      <c r="T14" s="814">
        <v>30091</v>
      </c>
      <c r="U14" s="814">
        <v>1889</v>
      </c>
      <c r="V14" s="815" t="s">
        <v>181</v>
      </c>
    </row>
    <row r="15" spans="1:22" ht="3" customHeight="1" x14ac:dyDescent="0.2">
      <c r="A15" s="811" t="s">
        <v>150</v>
      </c>
      <c r="B15" s="816" t="s">
        <v>150</v>
      </c>
      <c r="C15" s="814"/>
      <c r="D15" s="814"/>
      <c r="E15" s="814"/>
      <c r="F15" s="814"/>
      <c r="G15" s="814"/>
      <c r="H15" s="814"/>
      <c r="I15" s="814"/>
      <c r="J15" s="814"/>
      <c r="K15" s="814"/>
      <c r="L15" s="814"/>
      <c r="M15" s="814"/>
      <c r="N15" s="814"/>
      <c r="O15" s="814"/>
      <c r="P15" s="814"/>
      <c r="Q15" s="814"/>
      <c r="R15" s="814"/>
      <c r="S15" s="814"/>
      <c r="T15" s="814"/>
      <c r="U15" s="814"/>
      <c r="V15" s="815" t="s">
        <v>150</v>
      </c>
    </row>
    <row r="16" spans="1:22" ht="12" customHeight="1" x14ac:dyDescent="0.2">
      <c r="A16" s="769" t="s">
        <v>183</v>
      </c>
      <c r="B16" s="817" t="s">
        <v>184</v>
      </c>
      <c r="C16" s="814">
        <v>582354</v>
      </c>
      <c r="D16" s="814">
        <v>483849</v>
      </c>
      <c r="E16" s="814">
        <v>98505</v>
      </c>
      <c r="F16" s="814">
        <v>5974</v>
      </c>
      <c r="G16" s="814">
        <v>921</v>
      </c>
      <c r="H16" s="814">
        <v>49</v>
      </c>
      <c r="I16" s="814">
        <v>107</v>
      </c>
      <c r="J16" s="814">
        <v>79908</v>
      </c>
      <c r="K16" s="814">
        <v>17520</v>
      </c>
      <c r="L16" s="814">
        <v>79887</v>
      </c>
      <c r="M16" s="814">
        <v>47452</v>
      </c>
      <c r="N16" s="814">
        <v>32435</v>
      </c>
      <c r="O16" s="814">
        <v>1746</v>
      </c>
      <c r="P16" s="814">
        <v>2452</v>
      </c>
      <c r="Q16" s="814">
        <v>36</v>
      </c>
      <c r="R16" s="814">
        <v>6</v>
      </c>
      <c r="S16" s="814">
        <v>30587</v>
      </c>
      <c r="T16" s="814">
        <v>28024</v>
      </c>
      <c r="U16" s="814">
        <v>1806</v>
      </c>
      <c r="V16" s="815" t="s">
        <v>185</v>
      </c>
    </row>
    <row r="17" spans="1:22" ht="12" customHeight="1" x14ac:dyDescent="0.2">
      <c r="A17" s="769" t="s">
        <v>186</v>
      </c>
      <c r="B17" s="817" t="s">
        <v>187</v>
      </c>
      <c r="C17" s="814">
        <v>183956</v>
      </c>
      <c r="D17" s="814">
        <v>163945</v>
      </c>
      <c r="E17" s="814">
        <v>20011</v>
      </c>
      <c r="F17" s="814">
        <v>545</v>
      </c>
      <c r="G17" s="814">
        <v>202</v>
      </c>
      <c r="H17" s="814">
        <v>17</v>
      </c>
      <c r="I17" s="814">
        <v>22</v>
      </c>
      <c r="J17" s="814">
        <v>16911</v>
      </c>
      <c r="K17" s="814">
        <v>2859</v>
      </c>
      <c r="L17" s="814">
        <v>6330</v>
      </c>
      <c r="M17" s="814">
        <v>4023</v>
      </c>
      <c r="N17" s="814">
        <v>2307</v>
      </c>
      <c r="O17" s="814">
        <v>42</v>
      </c>
      <c r="P17" s="814">
        <v>349</v>
      </c>
      <c r="Q17" s="814">
        <v>24</v>
      </c>
      <c r="R17" s="814">
        <v>0</v>
      </c>
      <c r="S17" s="814">
        <v>2200</v>
      </c>
      <c r="T17" s="814">
        <v>2067</v>
      </c>
      <c r="U17" s="814">
        <v>83</v>
      </c>
      <c r="V17" s="815" t="s">
        <v>188</v>
      </c>
    </row>
    <row r="18" spans="1:22" ht="3" customHeight="1" x14ac:dyDescent="0.2">
      <c r="A18" s="811" t="s">
        <v>150</v>
      </c>
      <c r="B18" s="816" t="s">
        <v>150</v>
      </c>
      <c r="C18" s="814"/>
      <c r="D18" s="814"/>
      <c r="E18" s="814"/>
      <c r="F18" s="814"/>
      <c r="G18" s="814"/>
      <c r="H18" s="814"/>
      <c r="I18" s="814"/>
      <c r="J18" s="814"/>
      <c r="K18" s="814"/>
      <c r="L18" s="814"/>
      <c r="M18" s="814"/>
      <c r="N18" s="814"/>
      <c r="O18" s="814"/>
      <c r="P18" s="814"/>
      <c r="Q18" s="814"/>
      <c r="R18" s="814"/>
      <c r="S18" s="814"/>
      <c r="T18" s="814"/>
      <c r="U18" s="814"/>
      <c r="V18" s="815" t="s">
        <v>150</v>
      </c>
    </row>
    <row r="19" spans="1:22" ht="12" customHeight="1" x14ac:dyDescent="0.2">
      <c r="A19" s="769" t="s">
        <v>189</v>
      </c>
      <c r="B19" s="813" t="s">
        <v>190</v>
      </c>
      <c r="C19" s="814">
        <v>458973</v>
      </c>
      <c r="D19" s="814">
        <v>372631</v>
      </c>
      <c r="E19" s="814">
        <v>86342</v>
      </c>
      <c r="F19" s="814">
        <v>4941</v>
      </c>
      <c r="G19" s="814">
        <v>919</v>
      </c>
      <c r="H19" s="814">
        <v>48</v>
      </c>
      <c r="I19" s="814">
        <v>92</v>
      </c>
      <c r="J19" s="814">
        <v>69498</v>
      </c>
      <c r="K19" s="814">
        <v>15785</v>
      </c>
      <c r="L19" s="814">
        <v>64016</v>
      </c>
      <c r="M19" s="814">
        <v>37522</v>
      </c>
      <c r="N19" s="814">
        <v>26494</v>
      </c>
      <c r="O19" s="814">
        <v>1414</v>
      </c>
      <c r="P19" s="814">
        <v>1630</v>
      </c>
      <c r="Q19" s="814">
        <v>36</v>
      </c>
      <c r="R19" s="814">
        <v>6</v>
      </c>
      <c r="S19" s="814">
        <v>24795</v>
      </c>
      <c r="T19" s="814">
        <v>22620</v>
      </c>
      <c r="U19" s="814">
        <v>1657</v>
      </c>
      <c r="V19" s="815" t="s">
        <v>191</v>
      </c>
    </row>
    <row r="20" spans="1:22" ht="12" customHeight="1" x14ac:dyDescent="0.2">
      <c r="A20" s="773" t="s">
        <v>192</v>
      </c>
      <c r="B20" s="818" t="s">
        <v>193</v>
      </c>
      <c r="C20" s="814"/>
      <c r="D20" s="814"/>
      <c r="E20" s="814"/>
      <c r="F20" s="814"/>
      <c r="G20" s="814"/>
      <c r="H20" s="814"/>
      <c r="I20" s="814"/>
      <c r="J20" s="814"/>
      <c r="K20" s="814"/>
      <c r="L20" s="814"/>
      <c r="M20" s="814"/>
      <c r="N20" s="814"/>
      <c r="O20" s="814"/>
      <c r="P20" s="814"/>
      <c r="Q20" s="814"/>
      <c r="R20" s="814"/>
      <c r="S20" s="814"/>
      <c r="T20" s="814"/>
      <c r="U20" s="814"/>
      <c r="V20" s="815" t="s">
        <v>150</v>
      </c>
    </row>
    <row r="21" spans="1:22" ht="12" customHeight="1" x14ac:dyDescent="0.2">
      <c r="A21" s="773" t="s">
        <v>194</v>
      </c>
      <c r="B21" s="817" t="s">
        <v>195</v>
      </c>
      <c r="C21" s="814">
        <v>33941</v>
      </c>
      <c r="D21" s="814">
        <v>27314</v>
      </c>
      <c r="E21" s="814">
        <v>6627</v>
      </c>
      <c r="F21" s="814">
        <v>488</v>
      </c>
      <c r="G21" s="814">
        <v>51</v>
      </c>
      <c r="H21" s="814">
        <v>1</v>
      </c>
      <c r="I21" s="814">
        <v>10</v>
      </c>
      <c r="J21" s="814">
        <v>5550</v>
      </c>
      <c r="K21" s="814">
        <v>1015</v>
      </c>
      <c r="L21" s="814">
        <v>4795</v>
      </c>
      <c r="M21" s="814">
        <v>2753</v>
      </c>
      <c r="N21" s="814">
        <v>2042</v>
      </c>
      <c r="O21" s="814">
        <v>91</v>
      </c>
      <c r="P21" s="814">
        <v>237</v>
      </c>
      <c r="Q21" s="814">
        <v>2</v>
      </c>
      <c r="R21" s="814">
        <v>1</v>
      </c>
      <c r="S21" s="814">
        <v>1960</v>
      </c>
      <c r="T21" s="814">
        <v>1813</v>
      </c>
      <c r="U21" s="814">
        <v>79</v>
      </c>
      <c r="V21" s="815" t="s">
        <v>196</v>
      </c>
    </row>
    <row r="22" spans="1:22" ht="12" customHeight="1" x14ac:dyDescent="0.2">
      <c r="A22" s="773" t="s">
        <v>197</v>
      </c>
      <c r="B22" s="818" t="s">
        <v>198</v>
      </c>
      <c r="C22" s="814">
        <v>9938</v>
      </c>
      <c r="D22" s="814">
        <v>8042</v>
      </c>
      <c r="E22" s="814">
        <v>1896</v>
      </c>
      <c r="F22" s="814">
        <v>68</v>
      </c>
      <c r="G22" s="814">
        <v>37</v>
      </c>
      <c r="H22" s="814">
        <v>1</v>
      </c>
      <c r="I22" s="814">
        <v>2</v>
      </c>
      <c r="J22" s="814">
        <v>1022</v>
      </c>
      <c r="K22" s="814">
        <v>834</v>
      </c>
      <c r="L22" s="814">
        <v>2094</v>
      </c>
      <c r="M22" s="814">
        <v>1322</v>
      </c>
      <c r="N22" s="814">
        <v>772</v>
      </c>
      <c r="O22" s="814">
        <v>63</v>
      </c>
      <c r="P22" s="814">
        <v>154</v>
      </c>
      <c r="Q22" s="814">
        <v>4</v>
      </c>
      <c r="R22" s="814">
        <v>0</v>
      </c>
      <c r="S22" s="814">
        <v>622</v>
      </c>
      <c r="T22" s="814">
        <v>574</v>
      </c>
      <c r="U22" s="814">
        <v>146</v>
      </c>
      <c r="V22" s="815" t="s">
        <v>199</v>
      </c>
    </row>
    <row r="23" spans="1:22" ht="12" customHeight="1" x14ac:dyDescent="0.2">
      <c r="A23" s="773" t="s">
        <v>200</v>
      </c>
      <c r="B23" s="817" t="s">
        <v>1406</v>
      </c>
      <c r="C23" s="814">
        <v>1977</v>
      </c>
      <c r="D23" s="814">
        <v>1291</v>
      </c>
      <c r="E23" s="814">
        <v>686</v>
      </c>
      <c r="F23" s="814">
        <v>4</v>
      </c>
      <c r="G23" s="814">
        <v>29</v>
      </c>
      <c r="H23" s="814">
        <v>1</v>
      </c>
      <c r="I23" s="814">
        <v>1</v>
      </c>
      <c r="J23" s="814">
        <v>190</v>
      </c>
      <c r="K23" s="814">
        <v>465</v>
      </c>
      <c r="L23" s="814">
        <v>522</v>
      </c>
      <c r="M23" s="814">
        <v>347</v>
      </c>
      <c r="N23" s="814">
        <v>175</v>
      </c>
      <c r="O23" s="814">
        <v>21</v>
      </c>
      <c r="P23" s="814">
        <v>6</v>
      </c>
      <c r="Q23" s="814">
        <v>3</v>
      </c>
      <c r="R23" s="814">
        <v>0</v>
      </c>
      <c r="S23" s="814">
        <v>84</v>
      </c>
      <c r="T23" s="814">
        <v>75</v>
      </c>
      <c r="U23" s="814">
        <v>88</v>
      </c>
      <c r="V23" s="819" t="s">
        <v>202</v>
      </c>
    </row>
    <row r="24" spans="1:22" ht="12" customHeight="1" x14ac:dyDescent="0.2">
      <c r="A24" s="773" t="s">
        <v>203</v>
      </c>
      <c r="B24" s="818" t="s">
        <v>204</v>
      </c>
      <c r="C24" s="814">
        <v>30847</v>
      </c>
      <c r="D24" s="814">
        <v>25533</v>
      </c>
      <c r="E24" s="814">
        <v>5314</v>
      </c>
      <c r="F24" s="814">
        <v>386</v>
      </c>
      <c r="G24" s="814">
        <v>4</v>
      </c>
      <c r="H24" s="814">
        <v>1</v>
      </c>
      <c r="I24" s="814">
        <v>9</v>
      </c>
      <c r="J24" s="814">
        <v>4591</v>
      </c>
      <c r="K24" s="814">
        <v>709</v>
      </c>
      <c r="L24" s="814">
        <v>2649</v>
      </c>
      <c r="M24" s="814">
        <v>1374</v>
      </c>
      <c r="N24" s="814">
        <v>1275</v>
      </c>
      <c r="O24" s="814">
        <v>28</v>
      </c>
      <c r="P24" s="814">
        <v>87</v>
      </c>
      <c r="Q24" s="814">
        <v>1</v>
      </c>
      <c r="R24" s="814">
        <v>0</v>
      </c>
      <c r="S24" s="814">
        <v>1230</v>
      </c>
      <c r="T24" s="814">
        <v>1135</v>
      </c>
      <c r="U24" s="814">
        <v>44</v>
      </c>
      <c r="V24" s="815" t="s">
        <v>205</v>
      </c>
    </row>
    <row r="25" spans="1:22" ht="12" customHeight="1" x14ac:dyDescent="0.2">
      <c r="A25" s="773" t="s">
        <v>206</v>
      </c>
      <c r="B25" s="818" t="s">
        <v>207</v>
      </c>
      <c r="C25" s="814">
        <v>1010</v>
      </c>
      <c r="D25" s="814">
        <v>650</v>
      </c>
      <c r="E25" s="814">
        <v>360</v>
      </c>
      <c r="F25" s="814">
        <v>22</v>
      </c>
      <c r="G25" s="814">
        <v>150</v>
      </c>
      <c r="H25" s="814">
        <v>5</v>
      </c>
      <c r="I25" s="814">
        <v>1</v>
      </c>
      <c r="J25" s="814">
        <v>136</v>
      </c>
      <c r="K25" s="814">
        <v>68</v>
      </c>
      <c r="L25" s="814">
        <v>70</v>
      </c>
      <c r="M25" s="814">
        <v>68</v>
      </c>
      <c r="N25" s="814">
        <v>2</v>
      </c>
      <c r="O25" s="814">
        <v>0</v>
      </c>
      <c r="P25" s="814">
        <v>0</v>
      </c>
      <c r="Q25" s="814">
        <v>0</v>
      </c>
      <c r="R25" s="814">
        <v>0</v>
      </c>
      <c r="S25" s="814">
        <v>1</v>
      </c>
      <c r="T25" s="814">
        <v>1</v>
      </c>
      <c r="U25" s="814">
        <v>1</v>
      </c>
      <c r="V25" s="815" t="s">
        <v>208</v>
      </c>
    </row>
    <row r="26" spans="1:22" ht="12" customHeight="1" x14ac:dyDescent="0.2">
      <c r="A26" s="773">
        <v>211</v>
      </c>
      <c r="B26" s="817" t="s">
        <v>209</v>
      </c>
      <c r="C26" s="814">
        <v>165</v>
      </c>
      <c r="D26" s="814">
        <v>139</v>
      </c>
      <c r="E26" s="814">
        <v>26</v>
      </c>
      <c r="F26" s="814">
        <v>0</v>
      </c>
      <c r="G26" s="814">
        <v>12</v>
      </c>
      <c r="H26" s="814">
        <v>0</v>
      </c>
      <c r="I26" s="814">
        <v>0</v>
      </c>
      <c r="J26" s="814">
        <v>5</v>
      </c>
      <c r="K26" s="814">
        <v>9</v>
      </c>
      <c r="L26" s="814">
        <v>11</v>
      </c>
      <c r="M26" s="814">
        <v>11</v>
      </c>
      <c r="N26" s="814">
        <v>0</v>
      </c>
      <c r="O26" s="814">
        <v>0</v>
      </c>
      <c r="P26" s="814">
        <v>0</v>
      </c>
      <c r="Q26" s="814">
        <v>0</v>
      </c>
      <c r="R26" s="814">
        <v>0</v>
      </c>
      <c r="S26" s="814">
        <v>0</v>
      </c>
      <c r="T26" s="814">
        <v>0</v>
      </c>
      <c r="U26" s="814">
        <v>0</v>
      </c>
      <c r="V26" s="815">
        <v>211</v>
      </c>
    </row>
    <row r="27" spans="1:22" ht="12" customHeight="1" x14ac:dyDescent="0.2">
      <c r="A27" s="820" t="s">
        <v>210</v>
      </c>
      <c r="B27" s="817" t="s">
        <v>211</v>
      </c>
      <c r="C27" s="814">
        <v>422</v>
      </c>
      <c r="D27" s="814">
        <v>251</v>
      </c>
      <c r="E27" s="814">
        <v>171</v>
      </c>
      <c r="F27" s="814">
        <v>0</v>
      </c>
      <c r="G27" s="814">
        <v>112</v>
      </c>
      <c r="H27" s="814">
        <v>4</v>
      </c>
      <c r="I27" s="814">
        <v>0</v>
      </c>
      <c r="J27" s="814">
        <v>19</v>
      </c>
      <c r="K27" s="814">
        <v>36</v>
      </c>
      <c r="L27" s="814">
        <v>31</v>
      </c>
      <c r="M27" s="814">
        <v>29</v>
      </c>
      <c r="N27" s="814">
        <v>2</v>
      </c>
      <c r="O27" s="814">
        <v>0</v>
      </c>
      <c r="P27" s="814">
        <v>0</v>
      </c>
      <c r="Q27" s="814">
        <v>0</v>
      </c>
      <c r="R27" s="814">
        <v>0</v>
      </c>
      <c r="S27" s="814">
        <v>1</v>
      </c>
      <c r="T27" s="814">
        <v>1</v>
      </c>
      <c r="U27" s="814">
        <v>1</v>
      </c>
      <c r="V27" s="815" t="s">
        <v>212</v>
      </c>
    </row>
    <row r="28" spans="1:22" ht="12" customHeight="1" x14ac:dyDescent="0.2">
      <c r="A28" s="773" t="s">
        <v>213</v>
      </c>
      <c r="B28" s="818" t="s">
        <v>214</v>
      </c>
      <c r="C28" s="814">
        <v>67791</v>
      </c>
      <c r="D28" s="814">
        <v>45274</v>
      </c>
      <c r="E28" s="814">
        <v>22517</v>
      </c>
      <c r="F28" s="814">
        <v>809</v>
      </c>
      <c r="G28" s="814">
        <v>409</v>
      </c>
      <c r="H28" s="814">
        <v>23</v>
      </c>
      <c r="I28" s="814">
        <v>24</v>
      </c>
      <c r="J28" s="814">
        <v>17258</v>
      </c>
      <c r="K28" s="814">
        <v>4803</v>
      </c>
      <c r="L28" s="814">
        <v>16335</v>
      </c>
      <c r="M28" s="814">
        <v>9862</v>
      </c>
      <c r="N28" s="814">
        <v>6473</v>
      </c>
      <c r="O28" s="814">
        <v>395</v>
      </c>
      <c r="P28" s="814">
        <v>190</v>
      </c>
      <c r="Q28" s="814">
        <v>14</v>
      </c>
      <c r="R28" s="814">
        <v>2</v>
      </c>
      <c r="S28" s="814">
        <v>5903</v>
      </c>
      <c r="T28" s="814">
        <v>5353</v>
      </c>
      <c r="U28" s="814">
        <v>554</v>
      </c>
      <c r="V28" s="815" t="s">
        <v>215</v>
      </c>
    </row>
    <row r="29" spans="1:22" ht="12" customHeight="1" x14ac:dyDescent="0.2">
      <c r="A29" s="773">
        <v>223</v>
      </c>
      <c r="B29" s="817" t="s">
        <v>216</v>
      </c>
      <c r="C29" s="814">
        <v>40275</v>
      </c>
      <c r="D29" s="814">
        <v>29535</v>
      </c>
      <c r="E29" s="814">
        <v>10740</v>
      </c>
      <c r="F29" s="814">
        <v>583</v>
      </c>
      <c r="G29" s="814">
        <v>116</v>
      </c>
      <c r="H29" s="814">
        <v>5</v>
      </c>
      <c r="I29" s="814">
        <v>5</v>
      </c>
      <c r="J29" s="814">
        <v>8569</v>
      </c>
      <c r="K29" s="814">
        <v>2045</v>
      </c>
      <c r="L29" s="814">
        <v>7618</v>
      </c>
      <c r="M29" s="814">
        <v>4675</v>
      </c>
      <c r="N29" s="814">
        <v>2943</v>
      </c>
      <c r="O29" s="814">
        <v>137</v>
      </c>
      <c r="P29" s="814">
        <v>117</v>
      </c>
      <c r="Q29" s="814">
        <v>3</v>
      </c>
      <c r="R29" s="814">
        <v>2</v>
      </c>
      <c r="S29" s="814">
        <v>2778</v>
      </c>
      <c r="T29" s="814">
        <v>2565</v>
      </c>
      <c r="U29" s="814">
        <v>160</v>
      </c>
      <c r="V29" s="815">
        <v>223</v>
      </c>
    </row>
    <row r="30" spans="1:22" ht="12" customHeight="1" x14ac:dyDescent="0.2">
      <c r="A30" s="773" t="s">
        <v>217</v>
      </c>
      <c r="B30" s="817" t="s">
        <v>218</v>
      </c>
      <c r="C30" s="814">
        <v>22878</v>
      </c>
      <c r="D30" s="814">
        <v>12510</v>
      </c>
      <c r="E30" s="814">
        <v>10368</v>
      </c>
      <c r="F30" s="814">
        <v>120</v>
      </c>
      <c r="G30" s="814">
        <v>283</v>
      </c>
      <c r="H30" s="814">
        <v>18</v>
      </c>
      <c r="I30" s="814">
        <v>13</v>
      </c>
      <c r="J30" s="814">
        <v>7453</v>
      </c>
      <c r="K30" s="814">
        <v>2601</v>
      </c>
      <c r="L30" s="814">
        <v>8396</v>
      </c>
      <c r="M30" s="814">
        <v>5027</v>
      </c>
      <c r="N30" s="814">
        <v>3369</v>
      </c>
      <c r="O30" s="814">
        <v>257</v>
      </c>
      <c r="P30" s="814">
        <v>55</v>
      </c>
      <c r="Q30" s="814">
        <v>9</v>
      </c>
      <c r="R30" s="814">
        <v>0</v>
      </c>
      <c r="S30" s="814">
        <v>2967</v>
      </c>
      <c r="T30" s="814">
        <v>2647</v>
      </c>
      <c r="U30" s="814">
        <v>393</v>
      </c>
      <c r="V30" s="815" t="s">
        <v>219</v>
      </c>
    </row>
    <row r="31" spans="1:22" ht="12" customHeight="1" x14ac:dyDescent="0.2">
      <c r="A31" s="773" t="s">
        <v>220</v>
      </c>
      <c r="B31" s="818" t="s">
        <v>221</v>
      </c>
      <c r="C31" s="814">
        <v>13878</v>
      </c>
      <c r="D31" s="814">
        <v>9677</v>
      </c>
      <c r="E31" s="814">
        <v>4201</v>
      </c>
      <c r="F31" s="814">
        <v>183</v>
      </c>
      <c r="G31" s="814">
        <v>27</v>
      </c>
      <c r="H31" s="814">
        <v>4</v>
      </c>
      <c r="I31" s="814">
        <v>9</v>
      </c>
      <c r="J31" s="814">
        <v>3388</v>
      </c>
      <c r="K31" s="814">
        <v>773</v>
      </c>
      <c r="L31" s="814">
        <v>1296</v>
      </c>
      <c r="M31" s="814">
        <v>685</v>
      </c>
      <c r="N31" s="814">
        <v>611</v>
      </c>
      <c r="O31" s="814">
        <v>16</v>
      </c>
      <c r="P31" s="814">
        <v>39</v>
      </c>
      <c r="Q31" s="814">
        <v>0</v>
      </c>
      <c r="R31" s="814">
        <v>0</v>
      </c>
      <c r="S31" s="814">
        <v>561</v>
      </c>
      <c r="T31" s="814">
        <v>507</v>
      </c>
      <c r="U31" s="814">
        <v>50</v>
      </c>
      <c r="V31" s="815" t="s">
        <v>222</v>
      </c>
    </row>
    <row r="32" spans="1:22" ht="12" customHeight="1" x14ac:dyDescent="0.2">
      <c r="A32" s="773" t="s">
        <v>223</v>
      </c>
      <c r="B32" s="818" t="s">
        <v>224</v>
      </c>
      <c r="C32" s="814">
        <v>2713</v>
      </c>
      <c r="D32" s="814">
        <v>1819</v>
      </c>
      <c r="E32" s="814">
        <v>894</v>
      </c>
      <c r="F32" s="814">
        <v>162</v>
      </c>
      <c r="G32" s="814">
        <v>0</v>
      </c>
      <c r="H32" s="814">
        <v>0</v>
      </c>
      <c r="I32" s="814">
        <v>2</v>
      </c>
      <c r="J32" s="814">
        <v>820</v>
      </c>
      <c r="K32" s="814">
        <v>72</v>
      </c>
      <c r="L32" s="814">
        <v>164</v>
      </c>
      <c r="M32" s="814">
        <v>71</v>
      </c>
      <c r="N32" s="814">
        <v>93</v>
      </c>
      <c r="O32" s="814">
        <v>1</v>
      </c>
      <c r="P32" s="814">
        <v>9</v>
      </c>
      <c r="Q32" s="814">
        <v>0</v>
      </c>
      <c r="R32" s="814">
        <v>0</v>
      </c>
      <c r="S32" s="814">
        <v>85</v>
      </c>
      <c r="T32" s="814">
        <v>83</v>
      </c>
      <c r="U32" s="814">
        <v>8</v>
      </c>
      <c r="V32" s="815" t="s">
        <v>225</v>
      </c>
    </row>
    <row r="33" spans="1:22" ht="12" customHeight="1" x14ac:dyDescent="0.2">
      <c r="A33" s="773" t="s">
        <v>226</v>
      </c>
      <c r="B33" s="818" t="s">
        <v>227</v>
      </c>
      <c r="C33" s="814">
        <v>106609</v>
      </c>
      <c r="D33" s="814">
        <v>91520</v>
      </c>
      <c r="E33" s="814">
        <v>15089</v>
      </c>
      <c r="F33" s="814">
        <v>550</v>
      </c>
      <c r="G33" s="814">
        <v>30</v>
      </c>
      <c r="H33" s="814">
        <v>2</v>
      </c>
      <c r="I33" s="814">
        <v>11</v>
      </c>
      <c r="J33" s="814">
        <v>12643</v>
      </c>
      <c r="K33" s="814">
        <v>2403</v>
      </c>
      <c r="L33" s="814">
        <v>18847</v>
      </c>
      <c r="M33" s="814">
        <v>10874</v>
      </c>
      <c r="N33" s="814">
        <v>7973</v>
      </c>
      <c r="O33" s="814">
        <v>354</v>
      </c>
      <c r="P33" s="814">
        <v>492</v>
      </c>
      <c r="Q33" s="814">
        <v>4</v>
      </c>
      <c r="R33" s="814">
        <v>1</v>
      </c>
      <c r="S33" s="814">
        <v>7634</v>
      </c>
      <c r="T33" s="814">
        <v>7008</v>
      </c>
      <c r="U33" s="814">
        <v>334</v>
      </c>
      <c r="V33" s="815" t="s">
        <v>228</v>
      </c>
    </row>
    <row r="34" spans="1:22" ht="12" customHeight="1" x14ac:dyDescent="0.2">
      <c r="A34" s="773">
        <v>242</v>
      </c>
      <c r="B34" s="817" t="s">
        <v>229</v>
      </c>
      <c r="C34" s="814">
        <v>80839</v>
      </c>
      <c r="D34" s="814">
        <v>70546</v>
      </c>
      <c r="E34" s="814">
        <v>10293</v>
      </c>
      <c r="F34" s="814">
        <v>428</v>
      </c>
      <c r="G34" s="814">
        <v>10</v>
      </c>
      <c r="H34" s="814">
        <v>0</v>
      </c>
      <c r="I34" s="814">
        <v>7</v>
      </c>
      <c r="J34" s="814">
        <v>8937</v>
      </c>
      <c r="K34" s="814">
        <v>1339</v>
      </c>
      <c r="L34" s="814">
        <v>13580</v>
      </c>
      <c r="M34" s="814">
        <v>7219</v>
      </c>
      <c r="N34" s="814">
        <v>6361</v>
      </c>
      <c r="O34" s="814">
        <v>126</v>
      </c>
      <c r="P34" s="814">
        <v>410</v>
      </c>
      <c r="Q34" s="814">
        <v>2</v>
      </c>
      <c r="R34" s="814">
        <v>1</v>
      </c>
      <c r="S34" s="814">
        <v>6117</v>
      </c>
      <c r="T34" s="814">
        <v>5681</v>
      </c>
      <c r="U34" s="814">
        <v>241</v>
      </c>
      <c r="V34" s="815">
        <v>242</v>
      </c>
    </row>
    <row r="35" spans="1:22" ht="12" customHeight="1" x14ac:dyDescent="0.2">
      <c r="A35" s="773" t="s">
        <v>230</v>
      </c>
      <c r="B35" s="817" t="s">
        <v>231</v>
      </c>
      <c r="C35" s="814"/>
      <c r="D35" s="814"/>
      <c r="E35" s="814"/>
      <c r="F35" s="814"/>
      <c r="G35" s="814"/>
      <c r="H35" s="814"/>
      <c r="I35" s="814"/>
      <c r="J35" s="814"/>
      <c r="K35" s="814"/>
      <c r="L35" s="814"/>
      <c r="M35" s="814"/>
      <c r="N35" s="814"/>
      <c r="O35" s="814"/>
      <c r="P35" s="814"/>
      <c r="Q35" s="814"/>
      <c r="R35" s="814"/>
      <c r="S35" s="814"/>
      <c r="T35" s="814"/>
      <c r="U35" s="814"/>
      <c r="V35" s="821"/>
    </row>
    <row r="36" spans="1:22" ht="12" customHeight="1" x14ac:dyDescent="0.2">
      <c r="A36" s="773" t="s">
        <v>232</v>
      </c>
      <c r="B36" s="817" t="s">
        <v>233</v>
      </c>
      <c r="C36" s="814">
        <v>7411</v>
      </c>
      <c r="D36" s="814">
        <v>5565</v>
      </c>
      <c r="E36" s="814">
        <v>1846</v>
      </c>
      <c r="F36" s="814">
        <v>11</v>
      </c>
      <c r="G36" s="814">
        <v>7</v>
      </c>
      <c r="H36" s="814">
        <v>2</v>
      </c>
      <c r="I36" s="814">
        <v>1</v>
      </c>
      <c r="J36" s="814">
        <v>1398</v>
      </c>
      <c r="K36" s="814">
        <v>438</v>
      </c>
      <c r="L36" s="814">
        <v>2131</v>
      </c>
      <c r="M36" s="814">
        <v>1526</v>
      </c>
      <c r="N36" s="814">
        <v>605</v>
      </c>
      <c r="O36" s="814">
        <v>119</v>
      </c>
      <c r="P36" s="814">
        <v>26</v>
      </c>
      <c r="Q36" s="814">
        <v>0</v>
      </c>
      <c r="R36" s="814">
        <v>0</v>
      </c>
      <c r="S36" s="814">
        <v>554</v>
      </c>
      <c r="T36" s="814">
        <v>459</v>
      </c>
      <c r="U36" s="814">
        <v>51</v>
      </c>
      <c r="V36" s="815" t="s">
        <v>234</v>
      </c>
    </row>
    <row r="37" spans="1:22" ht="12" customHeight="1" x14ac:dyDescent="0.2">
      <c r="A37" s="773">
        <v>246</v>
      </c>
      <c r="B37" s="817" t="s">
        <v>235</v>
      </c>
      <c r="C37" s="814">
        <v>5144</v>
      </c>
      <c r="D37" s="814">
        <v>3884</v>
      </c>
      <c r="E37" s="814">
        <v>1260</v>
      </c>
      <c r="F37" s="814">
        <v>74</v>
      </c>
      <c r="G37" s="814">
        <v>0</v>
      </c>
      <c r="H37" s="814">
        <v>0</v>
      </c>
      <c r="I37" s="814">
        <v>1</v>
      </c>
      <c r="J37" s="814">
        <v>961</v>
      </c>
      <c r="K37" s="814">
        <v>298</v>
      </c>
      <c r="L37" s="814">
        <v>609</v>
      </c>
      <c r="M37" s="814">
        <v>344</v>
      </c>
      <c r="N37" s="814">
        <v>265</v>
      </c>
      <c r="O37" s="814">
        <v>6</v>
      </c>
      <c r="P37" s="814">
        <v>21</v>
      </c>
      <c r="Q37" s="814">
        <v>0</v>
      </c>
      <c r="R37" s="814">
        <v>0</v>
      </c>
      <c r="S37" s="814">
        <v>253</v>
      </c>
      <c r="T37" s="814">
        <v>227</v>
      </c>
      <c r="U37" s="814">
        <v>12</v>
      </c>
      <c r="V37" s="815">
        <v>246</v>
      </c>
    </row>
    <row r="38" spans="1:22" ht="12" customHeight="1" x14ac:dyDescent="0.2">
      <c r="A38" s="773" t="s">
        <v>236</v>
      </c>
      <c r="B38" s="818" t="s">
        <v>237</v>
      </c>
      <c r="C38" s="814">
        <v>5219</v>
      </c>
      <c r="D38" s="814">
        <v>3572</v>
      </c>
      <c r="E38" s="814">
        <v>1647</v>
      </c>
      <c r="F38" s="814">
        <v>12</v>
      </c>
      <c r="G38" s="814">
        <v>79</v>
      </c>
      <c r="H38" s="814">
        <v>6</v>
      </c>
      <c r="I38" s="814">
        <v>1</v>
      </c>
      <c r="J38" s="814">
        <v>927</v>
      </c>
      <c r="K38" s="814">
        <v>634</v>
      </c>
      <c r="L38" s="814">
        <v>3584</v>
      </c>
      <c r="M38" s="814">
        <v>2901</v>
      </c>
      <c r="N38" s="814">
        <v>683</v>
      </c>
      <c r="O38" s="814">
        <v>252</v>
      </c>
      <c r="P38" s="814">
        <v>14</v>
      </c>
      <c r="Q38" s="814">
        <v>1</v>
      </c>
      <c r="R38" s="814">
        <v>1</v>
      </c>
      <c r="S38" s="814">
        <v>529</v>
      </c>
      <c r="T38" s="814">
        <v>459</v>
      </c>
      <c r="U38" s="814">
        <v>152</v>
      </c>
      <c r="V38" s="815" t="s">
        <v>238</v>
      </c>
    </row>
    <row r="39" spans="1:22" ht="12" customHeight="1" x14ac:dyDescent="0.2">
      <c r="A39" s="773" t="s">
        <v>239</v>
      </c>
      <c r="B39" s="818" t="s">
        <v>240</v>
      </c>
      <c r="C39" s="814">
        <v>4017</v>
      </c>
      <c r="D39" s="814">
        <v>3168</v>
      </c>
      <c r="E39" s="814">
        <v>849</v>
      </c>
      <c r="F39" s="814">
        <v>96</v>
      </c>
      <c r="G39" s="814">
        <v>1</v>
      </c>
      <c r="H39" s="814">
        <v>0</v>
      </c>
      <c r="I39" s="814">
        <v>4</v>
      </c>
      <c r="J39" s="814">
        <v>628</v>
      </c>
      <c r="K39" s="814">
        <v>216</v>
      </c>
      <c r="L39" s="814">
        <v>513</v>
      </c>
      <c r="M39" s="814">
        <v>289</v>
      </c>
      <c r="N39" s="814">
        <v>224</v>
      </c>
      <c r="O39" s="814">
        <v>6</v>
      </c>
      <c r="P39" s="814">
        <v>7</v>
      </c>
      <c r="Q39" s="814">
        <v>0</v>
      </c>
      <c r="R39" s="814">
        <v>0</v>
      </c>
      <c r="S39" s="814">
        <v>213</v>
      </c>
      <c r="T39" s="814">
        <v>199</v>
      </c>
      <c r="U39" s="814">
        <v>11</v>
      </c>
      <c r="V39" s="815" t="s">
        <v>241</v>
      </c>
    </row>
    <row r="40" spans="1:22" ht="12" customHeight="1" x14ac:dyDescent="0.2">
      <c r="A40" s="773" t="s">
        <v>242</v>
      </c>
      <c r="B40" s="818" t="s">
        <v>243</v>
      </c>
      <c r="C40" s="814">
        <v>140431</v>
      </c>
      <c r="D40" s="814">
        <v>120411</v>
      </c>
      <c r="E40" s="814">
        <v>20020</v>
      </c>
      <c r="F40" s="814">
        <v>1764</v>
      </c>
      <c r="G40" s="814">
        <v>2</v>
      </c>
      <c r="H40" s="814">
        <v>0</v>
      </c>
      <c r="I40" s="814">
        <v>15</v>
      </c>
      <c r="J40" s="814">
        <v>16955</v>
      </c>
      <c r="K40" s="814">
        <v>3048</v>
      </c>
      <c r="L40" s="814">
        <v>8153</v>
      </c>
      <c r="M40" s="814">
        <v>4487</v>
      </c>
      <c r="N40" s="814">
        <v>3666</v>
      </c>
      <c r="O40" s="814">
        <v>121</v>
      </c>
      <c r="P40" s="814">
        <v>170</v>
      </c>
      <c r="Q40" s="814">
        <v>1</v>
      </c>
      <c r="R40" s="814">
        <v>0</v>
      </c>
      <c r="S40" s="814">
        <v>3536</v>
      </c>
      <c r="T40" s="814">
        <v>3153</v>
      </c>
      <c r="U40" s="814">
        <v>129</v>
      </c>
      <c r="V40" s="815" t="s">
        <v>244</v>
      </c>
    </row>
    <row r="41" spans="1:22" ht="12" customHeight="1" x14ac:dyDescent="0.2">
      <c r="A41" s="773">
        <v>263</v>
      </c>
      <c r="B41" s="817" t="s">
        <v>245</v>
      </c>
      <c r="C41" s="814">
        <v>85493</v>
      </c>
      <c r="D41" s="814">
        <v>70890</v>
      </c>
      <c r="E41" s="814">
        <v>14603</v>
      </c>
      <c r="F41" s="814">
        <v>1337</v>
      </c>
      <c r="G41" s="814">
        <v>2</v>
      </c>
      <c r="H41" s="814">
        <v>0</v>
      </c>
      <c r="I41" s="814">
        <v>12</v>
      </c>
      <c r="J41" s="814">
        <v>12020</v>
      </c>
      <c r="K41" s="814">
        <v>2569</v>
      </c>
      <c r="L41" s="814">
        <v>3497</v>
      </c>
      <c r="M41" s="814">
        <v>2051</v>
      </c>
      <c r="N41" s="814">
        <v>1446</v>
      </c>
      <c r="O41" s="814">
        <v>85</v>
      </c>
      <c r="P41" s="814">
        <v>73</v>
      </c>
      <c r="Q41" s="814">
        <v>1</v>
      </c>
      <c r="R41" s="814">
        <v>0</v>
      </c>
      <c r="S41" s="814">
        <v>1359</v>
      </c>
      <c r="T41" s="814">
        <v>1216</v>
      </c>
      <c r="U41" s="814">
        <v>86</v>
      </c>
      <c r="V41" s="815">
        <v>263</v>
      </c>
    </row>
    <row r="42" spans="1:22" ht="12" customHeight="1" x14ac:dyDescent="0.2">
      <c r="A42" s="773" t="s">
        <v>277</v>
      </c>
      <c r="B42" s="818" t="s">
        <v>247</v>
      </c>
      <c r="C42" s="814">
        <v>23438</v>
      </c>
      <c r="D42" s="814">
        <v>20513</v>
      </c>
      <c r="E42" s="814">
        <v>2925</v>
      </c>
      <c r="F42" s="814">
        <v>168</v>
      </c>
      <c r="G42" s="814">
        <v>5</v>
      </c>
      <c r="H42" s="814">
        <v>0</v>
      </c>
      <c r="I42" s="814">
        <v>0</v>
      </c>
      <c r="J42" s="814">
        <v>2409</v>
      </c>
      <c r="K42" s="814">
        <v>511</v>
      </c>
      <c r="L42" s="814">
        <v>1099</v>
      </c>
      <c r="M42" s="814">
        <v>675</v>
      </c>
      <c r="N42" s="814">
        <v>424</v>
      </c>
      <c r="O42" s="814">
        <v>34</v>
      </c>
      <c r="P42" s="814">
        <v>47</v>
      </c>
      <c r="Q42" s="814">
        <v>0</v>
      </c>
      <c r="R42" s="814">
        <v>0</v>
      </c>
      <c r="S42" s="814">
        <v>410</v>
      </c>
      <c r="T42" s="814">
        <v>380</v>
      </c>
      <c r="U42" s="814">
        <v>14</v>
      </c>
      <c r="V42" s="815" t="s">
        <v>248</v>
      </c>
    </row>
    <row r="43" spans="1:22" ht="12" customHeight="1" x14ac:dyDescent="0.2">
      <c r="A43" s="773" t="s">
        <v>249</v>
      </c>
      <c r="B43" s="818" t="s">
        <v>250</v>
      </c>
      <c r="C43" s="814">
        <v>15358</v>
      </c>
      <c r="D43" s="814">
        <v>12203</v>
      </c>
      <c r="E43" s="814">
        <v>3155</v>
      </c>
      <c r="F43" s="814">
        <v>168</v>
      </c>
      <c r="G43" s="814">
        <v>14</v>
      </c>
      <c r="H43" s="814">
        <v>0</v>
      </c>
      <c r="I43" s="814">
        <v>4</v>
      </c>
      <c r="J43" s="814">
        <v>2593</v>
      </c>
      <c r="K43" s="814">
        <v>544</v>
      </c>
      <c r="L43" s="814">
        <v>3937</v>
      </c>
      <c r="M43" s="814">
        <v>1825</v>
      </c>
      <c r="N43" s="814">
        <v>2112</v>
      </c>
      <c r="O43" s="814">
        <v>33</v>
      </c>
      <c r="P43" s="814">
        <v>170</v>
      </c>
      <c r="Q43" s="814">
        <v>0</v>
      </c>
      <c r="R43" s="814">
        <v>1</v>
      </c>
      <c r="S43" s="814">
        <v>1990</v>
      </c>
      <c r="T43" s="814">
        <v>1841</v>
      </c>
      <c r="U43" s="814">
        <v>121</v>
      </c>
      <c r="V43" s="815" t="s">
        <v>251</v>
      </c>
    </row>
    <row r="44" spans="1:22" ht="12" customHeight="1" x14ac:dyDescent="0.2">
      <c r="A44" s="773" t="s">
        <v>252</v>
      </c>
      <c r="B44" s="818" t="s">
        <v>253</v>
      </c>
      <c r="C44" s="814">
        <v>2457</v>
      </c>
      <c r="D44" s="814">
        <v>1938</v>
      </c>
      <c r="E44" s="814">
        <v>519</v>
      </c>
      <c r="F44" s="814">
        <v>42</v>
      </c>
      <c r="G44" s="814">
        <v>110</v>
      </c>
      <c r="H44" s="814">
        <v>5</v>
      </c>
      <c r="I44" s="814">
        <v>0</v>
      </c>
      <c r="J44" s="814">
        <v>289</v>
      </c>
      <c r="K44" s="814">
        <v>115</v>
      </c>
      <c r="L44" s="814">
        <v>474</v>
      </c>
      <c r="M44" s="814">
        <v>335</v>
      </c>
      <c r="N44" s="814">
        <v>139</v>
      </c>
      <c r="O44" s="814">
        <v>20</v>
      </c>
      <c r="P44" s="814">
        <v>12</v>
      </c>
      <c r="Q44" s="814">
        <v>9</v>
      </c>
      <c r="R44" s="814">
        <v>0</v>
      </c>
      <c r="S44" s="814">
        <v>117</v>
      </c>
      <c r="T44" s="814">
        <v>111</v>
      </c>
      <c r="U44" s="814">
        <v>13</v>
      </c>
      <c r="V44" s="815" t="s">
        <v>254</v>
      </c>
    </row>
    <row r="45" spans="1:22" ht="12" customHeight="1" x14ac:dyDescent="0.2">
      <c r="A45" s="773" t="s">
        <v>255</v>
      </c>
      <c r="B45" s="818" t="s">
        <v>256</v>
      </c>
      <c r="C45" s="814">
        <v>1326</v>
      </c>
      <c r="D45" s="814">
        <v>997</v>
      </c>
      <c r="E45" s="814">
        <v>329</v>
      </c>
      <c r="F45" s="814">
        <v>23</v>
      </c>
      <c r="G45" s="814">
        <v>0</v>
      </c>
      <c r="H45" s="814">
        <v>0</v>
      </c>
      <c r="I45" s="814">
        <v>0</v>
      </c>
      <c r="J45" s="814">
        <v>289</v>
      </c>
      <c r="K45" s="814">
        <v>40</v>
      </c>
      <c r="L45" s="814">
        <v>6</v>
      </c>
      <c r="M45" s="814">
        <v>1</v>
      </c>
      <c r="N45" s="814">
        <v>5</v>
      </c>
      <c r="O45" s="814">
        <v>0</v>
      </c>
      <c r="P45" s="814">
        <v>2</v>
      </c>
      <c r="Q45" s="814">
        <v>0</v>
      </c>
      <c r="R45" s="814">
        <v>0</v>
      </c>
      <c r="S45" s="814">
        <v>4</v>
      </c>
      <c r="T45" s="814">
        <v>3</v>
      </c>
      <c r="U45" s="814">
        <v>1</v>
      </c>
      <c r="V45" s="815" t="s">
        <v>257</v>
      </c>
    </row>
    <row r="46" spans="1:22" ht="3" customHeight="1" x14ac:dyDescent="0.2">
      <c r="A46" s="811" t="s">
        <v>150</v>
      </c>
      <c r="B46" s="816" t="s">
        <v>150</v>
      </c>
      <c r="C46" s="814"/>
      <c r="D46" s="814"/>
      <c r="E46" s="814"/>
      <c r="F46" s="814"/>
      <c r="G46" s="814"/>
      <c r="H46" s="814"/>
      <c r="I46" s="814"/>
      <c r="J46" s="814"/>
      <c r="K46" s="814"/>
      <c r="L46" s="814"/>
      <c r="M46" s="814"/>
      <c r="N46" s="814"/>
      <c r="O46" s="814"/>
      <c r="P46" s="814"/>
      <c r="Q46" s="814"/>
      <c r="R46" s="814"/>
      <c r="S46" s="814"/>
      <c r="T46" s="814"/>
      <c r="U46" s="814"/>
      <c r="V46" s="815" t="s">
        <v>150</v>
      </c>
    </row>
    <row r="47" spans="1:22" ht="12" customHeight="1" x14ac:dyDescent="0.2">
      <c r="A47" s="769" t="s">
        <v>258</v>
      </c>
      <c r="B47" s="813" t="s">
        <v>259</v>
      </c>
      <c r="C47" s="814">
        <v>124342</v>
      </c>
      <c r="D47" s="814">
        <v>109292</v>
      </c>
      <c r="E47" s="814">
        <v>15050</v>
      </c>
      <c r="F47" s="814">
        <v>419</v>
      </c>
      <c r="G47" s="814">
        <v>167</v>
      </c>
      <c r="H47" s="814">
        <v>13</v>
      </c>
      <c r="I47" s="814">
        <v>20</v>
      </c>
      <c r="J47" s="814">
        <v>12816</v>
      </c>
      <c r="K47" s="814">
        <v>2034</v>
      </c>
      <c r="L47" s="814">
        <v>4027</v>
      </c>
      <c r="M47" s="814">
        <v>2761</v>
      </c>
      <c r="N47" s="814">
        <v>1266</v>
      </c>
      <c r="O47" s="814">
        <v>31</v>
      </c>
      <c r="P47" s="814">
        <v>127</v>
      </c>
      <c r="Q47" s="814">
        <v>22</v>
      </c>
      <c r="R47" s="814">
        <v>0</v>
      </c>
      <c r="S47" s="814">
        <v>1194</v>
      </c>
      <c r="T47" s="814">
        <v>1107</v>
      </c>
      <c r="U47" s="814">
        <v>50</v>
      </c>
      <c r="V47" s="815" t="s">
        <v>260</v>
      </c>
    </row>
    <row r="48" spans="1:22" ht="12" customHeight="1" x14ac:dyDescent="0.2">
      <c r="A48" s="811" t="s">
        <v>150</v>
      </c>
      <c r="B48" s="817" t="s">
        <v>261</v>
      </c>
      <c r="C48" s="814">
        <v>72978</v>
      </c>
      <c r="D48" s="814">
        <v>70136</v>
      </c>
      <c r="E48" s="814">
        <v>2842</v>
      </c>
      <c r="F48" s="814">
        <v>178</v>
      </c>
      <c r="G48" s="814">
        <v>30</v>
      </c>
      <c r="H48" s="814">
        <v>3</v>
      </c>
      <c r="I48" s="814">
        <v>9</v>
      </c>
      <c r="J48" s="814">
        <v>2347</v>
      </c>
      <c r="K48" s="814">
        <v>453</v>
      </c>
      <c r="L48" s="814">
        <v>2120</v>
      </c>
      <c r="M48" s="814">
        <v>1711</v>
      </c>
      <c r="N48" s="814">
        <v>409</v>
      </c>
      <c r="O48" s="814">
        <v>16</v>
      </c>
      <c r="P48" s="814">
        <v>66</v>
      </c>
      <c r="Q48" s="814">
        <v>11</v>
      </c>
      <c r="R48" s="814">
        <v>0</v>
      </c>
      <c r="S48" s="814">
        <v>388</v>
      </c>
      <c r="T48" s="814">
        <v>370</v>
      </c>
      <c r="U48" s="814">
        <v>10</v>
      </c>
      <c r="V48" s="815" t="s">
        <v>150</v>
      </c>
    </row>
    <row r="49" spans="1:22" ht="12" customHeight="1" x14ac:dyDescent="0.2">
      <c r="A49" s="811" t="s">
        <v>150</v>
      </c>
      <c r="B49" s="817" t="s">
        <v>262</v>
      </c>
      <c r="C49" s="814">
        <v>51364</v>
      </c>
      <c r="D49" s="814">
        <v>39156</v>
      </c>
      <c r="E49" s="814">
        <v>12208</v>
      </c>
      <c r="F49" s="814">
        <v>241</v>
      </c>
      <c r="G49" s="814">
        <v>137</v>
      </c>
      <c r="H49" s="814">
        <v>10</v>
      </c>
      <c r="I49" s="814">
        <v>11</v>
      </c>
      <c r="J49" s="814">
        <v>10469</v>
      </c>
      <c r="K49" s="814">
        <v>1581</v>
      </c>
      <c r="L49" s="814">
        <v>1907</v>
      </c>
      <c r="M49" s="814">
        <v>1050</v>
      </c>
      <c r="N49" s="814">
        <v>857</v>
      </c>
      <c r="O49" s="814">
        <v>15</v>
      </c>
      <c r="P49" s="814">
        <v>61</v>
      </c>
      <c r="Q49" s="814">
        <v>11</v>
      </c>
      <c r="R49" s="814">
        <v>0</v>
      </c>
      <c r="S49" s="814">
        <v>806</v>
      </c>
      <c r="T49" s="814">
        <v>737</v>
      </c>
      <c r="U49" s="814">
        <v>40</v>
      </c>
      <c r="V49" s="815" t="s">
        <v>150</v>
      </c>
    </row>
    <row r="50" spans="1:22" ht="3" customHeight="1" x14ac:dyDescent="0.2">
      <c r="A50" s="811" t="s">
        <v>150</v>
      </c>
      <c r="B50" s="816" t="s">
        <v>150</v>
      </c>
      <c r="C50" s="814"/>
      <c r="D50" s="814"/>
      <c r="E50" s="814"/>
      <c r="F50" s="814"/>
      <c r="G50" s="814"/>
      <c r="H50" s="814"/>
      <c r="I50" s="814"/>
      <c r="J50" s="814"/>
      <c r="K50" s="814"/>
      <c r="L50" s="814"/>
      <c r="M50" s="814"/>
      <c r="N50" s="814"/>
      <c r="O50" s="814"/>
      <c r="P50" s="814"/>
      <c r="Q50" s="814"/>
      <c r="R50" s="814"/>
      <c r="S50" s="814"/>
      <c r="T50" s="814"/>
      <c r="U50" s="814"/>
      <c r="V50" s="815" t="s">
        <v>150</v>
      </c>
    </row>
    <row r="51" spans="1:22" ht="12" customHeight="1" x14ac:dyDescent="0.2">
      <c r="A51" s="769" t="s">
        <v>263</v>
      </c>
      <c r="B51" s="813" t="s">
        <v>264</v>
      </c>
      <c r="C51" s="814">
        <v>59614</v>
      </c>
      <c r="D51" s="814">
        <v>54653</v>
      </c>
      <c r="E51" s="814">
        <v>4961</v>
      </c>
      <c r="F51" s="814">
        <v>126</v>
      </c>
      <c r="G51" s="814">
        <v>35</v>
      </c>
      <c r="H51" s="814">
        <v>4</v>
      </c>
      <c r="I51" s="814">
        <v>2</v>
      </c>
      <c r="J51" s="814">
        <v>4095</v>
      </c>
      <c r="K51" s="814">
        <v>825</v>
      </c>
      <c r="L51" s="814">
        <v>2303</v>
      </c>
      <c r="M51" s="814">
        <v>1262</v>
      </c>
      <c r="N51" s="814">
        <v>1041</v>
      </c>
      <c r="O51" s="814">
        <v>11</v>
      </c>
      <c r="P51" s="814">
        <v>222</v>
      </c>
      <c r="Q51" s="814">
        <v>2</v>
      </c>
      <c r="R51" s="814">
        <v>0</v>
      </c>
      <c r="S51" s="814">
        <v>1006</v>
      </c>
      <c r="T51" s="814">
        <v>960</v>
      </c>
      <c r="U51" s="814">
        <v>33</v>
      </c>
      <c r="V51" s="815" t="s">
        <v>263</v>
      </c>
    </row>
    <row r="52" spans="1:22" ht="3" customHeight="1" x14ac:dyDescent="0.2">
      <c r="A52" s="811" t="s">
        <v>150</v>
      </c>
      <c r="B52" s="816" t="s">
        <v>150</v>
      </c>
      <c r="C52" s="814"/>
      <c r="D52" s="814"/>
      <c r="E52" s="814"/>
      <c r="F52" s="814"/>
      <c r="G52" s="814"/>
      <c r="H52" s="814"/>
      <c r="I52" s="814"/>
      <c r="J52" s="814"/>
      <c r="K52" s="814"/>
      <c r="L52" s="814"/>
      <c r="M52" s="814"/>
      <c r="N52" s="814"/>
      <c r="O52" s="814"/>
      <c r="P52" s="814"/>
      <c r="Q52" s="814"/>
      <c r="R52" s="814"/>
      <c r="S52" s="814"/>
      <c r="T52" s="814"/>
      <c r="U52" s="814"/>
      <c r="V52" s="815" t="s">
        <v>150</v>
      </c>
    </row>
    <row r="53" spans="1:22" ht="12" customHeight="1" x14ac:dyDescent="0.2">
      <c r="A53" s="769" t="s">
        <v>265</v>
      </c>
      <c r="B53" s="813" t="s">
        <v>266</v>
      </c>
      <c r="C53" s="814">
        <v>123381</v>
      </c>
      <c r="D53" s="814">
        <v>111218</v>
      </c>
      <c r="E53" s="814">
        <v>12163</v>
      </c>
      <c r="F53" s="814">
        <v>1033</v>
      </c>
      <c r="G53" s="814">
        <v>2</v>
      </c>
      <c r="H53" s="814">
        <v>1</v>
      </c>
      <c r="I53" s="814">
        <v>15</v>
      </c>
      <c r="J53" s="814">
        <v>10410</v>
      </c>
      <c r="K53" s="814">
        <v>1735</v>
      </c>
      <c r="L53" s="814">
        <v>15871</v>
      </c>
      <c r="M53" s="814">
        <v>9930</v>
      </c>
      <c r="N53" s="814">
        <v>5941</v>
      </c>
      <c r="O53" s="814">
        <v>332</v>
      </c>
      <c r="P53" s="814">
        <v>822</v>
      </c>
      <c r="Q53" s="814">
        <v>0</v>
      </c>
      <c r="R53" s="814">
        <v>0</v>
      </c>
      <c r="S53" s="814">
        <v>5792</v>
      </c>
      <c r="T53" s="814">
        <v>5404</v>
      </c>
      <c r="U53" s="814">
        <v>149</v>
      </c>
      <c r="V53" s="815" t="s">
        <v>267</v>
      </c>
    </row>
    <row r="54" spans="1:22" ht="12" customHeight="1" x14ac:dyDescent="0.2">
      <c r="A54" s="769" t="s">
        <v>268</v>
      </c>
      <c r="B54" s="817" t="s">
        <v>269</v>
      </c>
      <c r="C54" s="814">
        <v>142</v>
      </c>
      <c r="D54" s="814">
        <v>114</v>
      </c>
      <c r="E54" s="814">
        <v>28</v>
      </c>
      <c r="F54" s="814">
        <v>4</v>
      </c>
      <c r="G54" s="814">
        <v>0</v>
      </c>
      <c r="H54" s="814">
        <v>0</v>
      </c>
      <c r="I54" s="814">
        <v>0</v>
      </c>
      <c r="J54" s="814">
        <v>25</v>
      </c>
      <c r="K54" s="814">
        <v>3</v>
      </c>
      <c r="L54" s="814">
        <v>16</v>
      </c>
      <c r="M54" s="814">
        <v>7</v>
      </c>
      <c r="N54" s="814">
        <v>9</v>
      </c>
      <c r="O54" s="814">
        <v>0</v>
      </c>
      <c r="P54" s="814">
        <v>0</v>
      </c>
      <c r="Q54" s="814">
        <v>0</v>
      </c>
      <c r="R54" s="814">
        <v>0</v>
      </c>
      <c r="S54" s="814">
        <v>9</v>
      </c>
      <c r="T54" s="814">
        <v>9</v>
      </c>
      <c r="U54" s="814">
        <v>0</v>
      </c>
      <c r="V54" s="815" t="s">
        <v>268</v>
      </c>
    </row>
    <row r="55" spans="1:22" ht="12" customHeight="1" x14ac:dyDescent="0.2">
      <c r="A55" s="769" t="s">
        <v>270</v>
      </c>
      <c r="B55" s="817" t="s">
        <v>271</v>
      </c>
      <c r="C55" s="814">
        <v>64410</v>
      </c>
      <c r="D55" s="814">
        <v>59239</v>
      </c>
      <c r="E55" s="814">
        <v>5171</v>
      </c>
      <c r="F55" s="814">
        <v>261</v>
      </c>
      <c r="G55" s="814">
        <v>1</v>
      </c>
      <c r="H55" s="814">
        <v>1</v>
      </c>
      <c r="I55" s="814">
        <v>11</v>
      </c>
      <c r="J55" s="814">
        <v>4075</v>
      </c>
      <c r="K55" s="814">
        <v>1083</v>
      </c>
      <c r="L55" s="814">
        <v>13802</v>
      </c>
      <c r="M55" s="814">
        <v>9006</v>
      </c>
      <c r="N55" s="814">
        <v>4796</v>
      </c>
      <c r="O55" s="814">
        <v>322</v>
      </c>
      <c r="P55" s="814">
        <v>685</v>
      </c>
      <c r="Q55" s="814">
        <v>0</v>
      </c>
      <c r="R55" s="814">
        <v>0</v>
      </c>
      <c r="S55" s="814">
        <v>4667</v>
      </c>
      <c r="T55" s="814">
        <v>4360</v>
      </c>
      <c r="U55" s="814">
        <v>129</v>
      </c>
      <c r="V55" s="815" t="s">
        <v>270</v>
      </c>
    </row>
    <row r="56" spans="1:22" ht="12" customHeight="1" x14ac:dyDescent="0.2">
      <c r="A56" s="769" t="s">
        <v>272</v>
      </c>
      <c r="B56" s="817" t="s">
        <v>273</v>
      </c>
      <c r="C56" s="814">
        <v>11006</v>
      </c>
      <c r="D56" s="814">
        <v>9852</v>
      </c>
      <c r="E56" s="814">
        <v>1154</v>
      </c>
      <c r="F56" s="814">
        <v>69</v>
      </c>
      <c r="G56" s="814">
        <v>0</v>
      </c>
      <c r="H56" s="814">
        <v>0</v>
      </c>
      <c r="I56" s="814">
        <v>0</v>
      </c>
      <c r="J56" s="814">
        <v>1034</v>
      </c>
      <c r="K56" s="814">
        <v>120</v>
      </c>
      <c r="L56" s="814">
        <v>135</v>
      </c>
      <c r="M56" s="814">
        <v>57</v>
      </c>
      <c r="N56" s="814">
        <v>78</v>
      </c>
      <c r="O56" s="814">
        <v>0</v>
      </c>
      <c r="P56" s="814">
        <v>9</v>
      </c>
      <c r="Q56" s="814">
        <v>0</v>
      </c>
      <c r="R56" s="814">
        <v>0</v>
      </c>
      <c r="S56" s="814">
        <v>77</v>
      </c>
      <c r="T56" s="814">
        <v>61</v>
      </c>
      <c r="U56" s="814">
        <v>1</v>
      </c>
      <c r="V56" s="815" t="s">
        <v>272</v>
      </c>
    </row>
    <row r="57" spans="1:22" ht="12" customHeight="1" x14ac:dyDescent="0.2">
      <c r="A57" s="769"/>
      <c r="B57" s="822"/>
      <c r="C57" s="823"/>
      <c r="D57" s="823"/>
      <c r="E57" s="823"/>
      <c r="F57" s="823"/>
      <c r="G57" s="823"/>
      <c r="H57" s="823"/>
      <c r="I57" s="823"/>
      <c r="J57" s="823"/>
      <c r="K57" s="823"/>
      <c r="L57" s="823"/>
      <c r="M57" s="823"/>
      <c r="N57" s="823"/>
      <c r="O57" s="823"/>
      <c r="P57" s="823"/>
      <c r="Q57" s="823"/>
      <c r="R57" s="823"/>
      <c r="S57" s="823"/>
      <c r="T57" s="823"/>
      <c r="U57" s="823"/>
      <c r="V57" s="773"/>
    </row>
    <row r="58" spans="1:22" s="808" customFormat="1" ht="12" customHeight="1" x14ac:dyDescent="0.2">
      <c r="A58" s="811" t="s">
        <v>150</v>
      </c>
      <c r="B58" s="811" t="s">
        <v>150</v>
      </c>
      <c r="C58" s="807" t="s">
        <v>80</v>
      </c>
      <c r="D58" s="903"/>
      <c r="E58" s="807"/>
      <c r="G58" s="807" t="s">
        <v>80</v>
      </c>
      <c r="H58" s="807"/>
      <c r="I58" s="807"/>
      <c r="J58" s="807"/>
      <c r="K58" s="807"/>
      <c r="L58" s="807"/>
      <c r="M58" s="807"/>
      <c r="N58" s="807"/>
      <c r="O58" s="807"/>
      <c r="P58" s="807"/>
      <c r="Q58" s="807"/>
      <c r="R58" s="807"/>
      <c r="S58" s="807"/>
      <c r="T58" s="807"/>
      <c r="U58" s="807"/>
      <c r="V58" s="773" t="s">
        <v>150</v>
      </c>
    </row>
    <row r="59" spans="1:22" ht="3" customHeight="1" x14ac:dyDescent="0.2">
      <c r="A59" s="811"/>
      <c r="B59" s="811"/>
      <c r="C59" s="823"/>
      <c r="D59" s="823"/>
      <c r="E59" s="823"/>
      <c r="F59" s="823"/>
      <c r="G59" s="823"/>
      <c r="H59" s="823"/>
      <c r="I59" s="823"/>
      <c r="J59" s="823"/>
      <c r="K59" s="823"/>
      <c r="L59" s="823"/>
      <c r="M59" s="823"/>
      <c r="N59" s="823"/>
      <c r="O59" s="823"/>
      <c r="P59" s="823"/>
      <c r="Q59" s="823"/>
      <c r="R59" s="823"/>
      <c r="S59" s="823"/>
      <c r="T59" s="823"/>
      <c r="U59" s="823"/>
      <c r="V59" s="773"/>
    </row>
    <row r="60" spans="1:22" ht="12" customHeight="1" x14ac:dyDescent="0.2">
      <c r="A60" s="769" t="s">
        <v>274</v>
      </c>
      <c r="B60" s="813" t="s">
        <v>275</v>
      </c>
      <c r="C60" s="814">
        <v>622392</v>
      </c>
      <c r="D60" s="814">
        <v>526169</v>
      </c>
      <c r="E60" s="814">
        <v>96223</v>
      </c>
      <c r="F60" s="814">
        <v>4464</v>
      </c>
      <c r="G60" s="814">
        <v>984</v>
      </c>
      <c r="H60" s="814">
        <v>57</v>
      </c>
      <c r="I60" s="814">
        <v>104</v>
      </c>
      <c r="J60" s="814">
        <v>78248</v>
      </c>
      <c r="K60" s="814">
        <v>16830</v>
      </c>
      <c r="L60" s="814">
        <v>70805</v>
      </c>
      <c r="M60" s="814">
        <v>43931</v>
      </c>
      <c r="N60" s="814">
        <v>26874</v>
      </c>
      <c r="O60" s="814">
        <v>1612</v>
      </c>
      <c r="P60" s="814">
        <v>2206</v>
      </c>
      <c r="Q60" s="814">
        <v>52</v>
      </c>
      <c r="R60" s="814">
        <v>4</v>
      </c>
      <c r="S60" s="814">
        <v>25215</v>
      </c>
      <c r="T60" s="814">
        <v>22997</v>
      </c>
      <c r="U60" s="814">
        <v>1603</v>
      </c>
      <c r="V60" s="815" t="s">
        <v>274</v>
      </c>
    </row>
    <row r="61" spans="1:22" ht="3" customHeight="1" x14ac:dyDescent="0.2">
      <c r="A61" s="811" t="s">
        <v>150</v>
      </c>
      <c r="B61" s="816" t="s">
        <v>150</v>
      </c>
      <c r="C61" s="814"/>
      <c r="D61" s="814"/>
      <c r="E61" s="814"/>
      <c r="F61" s="814"/>
      <c r="G61" s="814"/>
      <c r="H61" s="814"/>
      <c r="I61" s="814"/>
      <c r="J61" s="814"/>
      <c r="K61" s="814"/>
      <c r="L61" s="814"/>
      <c r="M61" s="814"/>
      <c r="N61" s="814"/>
      <c r="O61" s="814"/>
      <c r="P61" s="814"/>
      <c r="Q61" s="814"/>
      <c r="R61" s="814"/>
      <c r="S61" s="814"/>
      <c r="T61" s="814"/>
      <c r="U61" s="814"/>
      <c r="V61" s="815" t="s">
        <v>150</v>
      </c>
    </row>
    <row r="62" spans="1:22" ht="12" customHeight="1" x14ac:dyDescent="0.2">
      <c r="A62" s="769" t="s">
        <v>276</v>
      </c>
      <c r="B62" s="817" t="s">
        <v>184</v>
      </c>
      <c r="C62" s="814">
        <v>468694</v>
      </c>
      <c r="D62" s="814">
        <v>388137</v>
      </c>
      <c r="E62" s="814">
        <v>80557</v>
      </c>
      <c r="F62" s="814">
        <v>4067</v>
      </c>
      <c r="G62" s="814">
        <v>830</v>
      </c>
      <c r="H62" s="814">
        <v>45</v>
      </c>
      <c r="I62" s="814">
        <v>88</v>
      </c>
      <c r="J62" s="814">
        <v>65026</v>
      </c>
      <c r="K62" s="814">
        <v>14568</v>
      </c>
      <c r="L62" s="814">
        <v>65264</v>
      </c>
      <c r="M62" s="814">
        <v>40312</v>
      </c>
      <c r="N62" s="814">
        <v>24952</v>
      </c>
      <c r="O62" s="814">
        <v>1574</v>
      </c>
      <c r="P62" s="814">
        <v>1902</v>
      </c>
      <c r="Q62" s="814">
        <v>33</v>
      </c>
      <c r="R62" s="814">
        <v>4</v>
      </c>
      <c r="S62" s="814">
        <v>23381</v>
      </c>
      <c r="T62" s="814">
        <v>21273</v>
      </c>
      <c r="U62" s="814">
        <v>1534</v>
      </c>
      <c r="V62" s="815" t="s">
        <v>276</v>
      </c>
    </row>
    <row r="63" spans="1:22" ht="12" customHeight="1" x14ac:dyDescent="0.2">
      <c r="A63" s="769" t="s">
        <v>186</v>
      </c>
      <c r="B63" s="817" t="s">
        <v>187</v>
      </c>
      <c r="C63" s="814">
        <v>153698</v>
      </c>
      <c r="D63" s="814">
        <v>138032</v>
      </c>
      <c r="E63" s="814">
        <v>15666</v>
      </c>
      <c r="F63" s="814">
        <v>397</v>
      </c>
      <c r="G63" s="814">
        <v>154</v>
      </c>
      <c r="H63" s="814">
        <v>12</v>
      </c>
      <c r="I63" s="814">
        <v>16</v>
      </c>
      <c r="J63" s="814">
        <v>13222</v>
      </c>
      <c r="K63" s="814">
        <v>2262</v>
      </c>
      <c r="L63" s="814">
        <v>5541</v>
      </c>
      <c r="M63" s="814">
        <v>3619</v>
      </c>
      <c r="N63" s="814">
        <v>1922</v>
      </c>
      <c r="O63" s="814">
        <v>38</v>
      </c>
      <c r="P63" s="814">
        <v>304</v>
      </c>
      <c r="Q63" s="814">
        <v>19</v>
      </c>
      <c r="R63" s="814">
        <v>0</v>
      </c>
      <c r="S63" s="814">
        <v>1834</v>
      </c>
      <c r="T63" s="814">
        <v>1724</v>
      </c>
      <c r="U63" s="814">
        <v>69</v>
      </c>
      <c r="V63" s="815" t="s">
        <v>188</v>
      </c>
    </row>
    <row r="64" spans="1:22" ht="3" customHeight="1" x14ac:dyDescent="0.2">
      <c r="A64" s="811" t="s">
        <v>150</v>
      </c>
      <c r="B64" s="816" t="s">
        <v>150</v>
      </c>
      <c r="C64" s="814"/>
      <c r="D64" s="814"/>
      <c r="E64" s="814"/>
      <c r="F64" s="814"/>
      <c r="G64" s="814"/>
      <c r="H64" s="814"/>
      <c r="I64" s="814"/>
      <c r="J64" s="814"/>
      <c r="K64" s="814"/>
      <c r="L64" s="814"/>
      <c r="M64" s="814"/>
      <c r="N64" s="814"/>
      <c r="O64" s="814"/>
      <c r="P64" s="814"/>
      <c r="Q64" s="814"/>
      <c r="R64" s="814"/>
      <c r="S64" s="814"/>
      <c r="T64" s="814"/>
      <c r="U64" s="814"/>
      <c r="V64" s="815" t="s">
        <v>150</v>
      </c>
    </row>
    <row r="65" spans="1:22" ht="12" customHeight="1" x14ac:dyDescent="0.2">
      <c r="A65" s="769" t="s">
        <v>189</v>
      </c>
      <c r="B65" s="813" t="s">
        <v>190</v>
      </c>
      <c r="C65" s="814">
        <v>362413</v>
      </c>
      <c r="D65" s="814">
        <v>291956</v>
      </c>
      <c r="E65" s="814">
        <v>70457</v>
      </c>
      <c r="F65" s="814">
        <v>3361</v>
      </c>
      <c r="G65" s="814">
        <v>828</v>
      </c>
      <c r="H65" s="814">
        <v>45</v>
      </c>
      <c r="I65" s="814">
        <v>77</v>
      </c>
      <c r="J65" s="814">
        <v>56362</v>
      </c>
      <c r="K65" s="814">
        <v>13145</v>
      </c>
      <c r="L65" s="814">
        <v>51050</v>
      </c>
      <c r="M65" s="814">
        <v>31202</v>
      </c>
      <c r="N65" s="814">
        <v>19848</v>
      </c>
      <c r="O65" s="814">
        <v>1261</v>
      </c>
      <c r="P65" s="814">
        <v>1216</v>
      </c>
      <c r="Q65" s="814">
        <v>33</v>
      </c>
      <c r="R65" s="814">
        <v>4</v>
      </c>
      <c r="S65" s="814">
        <v>18407</v>
      </c>
      <c r="T65" s="814">
        <v>16639</v>
      </c>
      <c r="U65" s="814">
        <v>1404</v>
      </c>
      <c r="V65" s="815" t="s">
        <v>191</v>
      </c>
    </row>
    <row r="66" spans="1:22" ht="12" customHeight="1" x14ac:dyDescent="0.2">
      <c r="A66" s="773" t="s">
        <v>192</v>
      </c>
      <c r="B66" s="818" t="s">
        <v>193</v>
      </c>
      <c r="C66" s="814"/>
      <c r="D66" s="814"/>
      <c r="E66" s="814"/>
      <c r="F66" s="814"/>
      <c r="G66" s="814"/>
      <c r="H66" s="814"/>
      <c r="I66" s="814"/>
      <c r="J66" s="814"/>
      <c r="K66" s="814"/>
      <c r="L66" s="814"/>
      <c r="M66" s="814"/>
      <c r="N66" s="814"/>
      <c r="O66" s="814"/>
      <c r="P66" s="814"/>
      <c r="Q66" s="814"/>
      <c r="R66" s="814"/>
      <c r="S66" s="814"/>
      <c r="T66" s="814"/>
      <c r="U66" s="814"/>
      <c r="V66" s="815" t="s">
        <v>150</v>
      </c>
    </row>
    <row r="67" spans="1:22" ht="12" customHeight="1" x14ac:dyDescent="0.2">
      <c r="A67" s="773" t="s">
        <v>194</v>
      </c>
      <c r="B67" s="817" t="s">
        <v>195</v>
      </c>
      <c r="C67" s="814">
        <v>27754</v>
      </c>
      <c r="D67" s="814">
        <v>22558</v>
      </c>
      <c r="E67" s="814">
        <v>5196</v>
      </c>
      <c r="F67" s="814">
        <v>342</v>
      </c>
      <c r="G67" s="814">
        <v>47</v>
      </c>
      <c r="H67" s="814">
        <v>1</v>
      </c>
      <c r="I67" s="814">
        <v>9</v>
      </c>
      <c r="J67" s="814">
        <v>4356</v>
      </c>
      <c r="K67" s="814">
        <v>783</v>
      </c>
      <c r="L67" s="814">
        <v>3809</v>
      </c>
      <c r="M67" s="814">
        <v>2252</v>
      </c>
      <c r="N67" s="814">
        <v>1557</v>
      </c>
      <c r="O67" s="814">
        <v>80</v>
      </c>
      <c r="P67" s="814">
        <v>181</v>
      </c>
      <c r="Q67" s="814">
        <v>1</v>
      </c>
      <c r="R67" s="814">
        <v>0</v>
      </c>
      <c r="S67" s="814">
        <v>1493</v>
      </c>
      <c r="T67" s="814">
        <v>1383</v>
      </c>
      <c r="U67" s="814">
        <v>63</v>
      </c>
      <c r="V67" s="815" t="s">
        <v>196</v>
      </c>
    </row>
    <row r="68" spans="1:22" ht="12" customHeight="1" x14ac:dyDescent="0.2">
      <c r="A68" s="773" t="s">
        <v>197</v>
      </c>
      <c r="B68" s="818" t="s">
        <v>198</v>
      </c>
      <c r="C68" s="814">
        <v>9685</v>
      </c>
      <c r="D68" s="814">
        <v>7856</v>
      </c>
      <c r="E68" s="814">
        <v>1829</v>
      </c>
      <c r="F68" s="814">
        <v>66</v>
      </c>
      <c r="G68" s="814">
        <v>37</v>
      </c>
      <c r="H68" s="814">
        <v>1</v>
      </c>
      <c r="I68" s="814">
        <v>2</v>
      </c>
      <c r="J68" s="814">
        <v>972</v>
      </c>
      <c r="K68" s="814">
        <v>817</v>
      </c>
      <c r="L68" s="814">
        <v>2013</v>
      </c>
      <c r="M68" s="814">
        <v>1289</v>
      </c>
      <c r="N68" s="814">
        <v>724</v>
      </c>
      <c r="O68" s="814">
        <v>63</v>
      </c>
      <c r="P68" s="814">
        <v>139</v>
      </c>
      <c r="Q68" s="814">
        <v>4</v>
      </c>
      <c r="R68" s="814">
        <v>0</v>
      </c>
      <c r="S68" s="814">
        <v>575</v>
      </c>
      <c r="T68" s="814">
        <v>530</v>
      </c>
      <c r="U68" s="814">
        <v>145</v>
      </c>
      <c r="V68" s="815" t="s">
        <v>199</v>
      </c>
    </row>
    <row r="69" spans="1:22" ht="12" customHeight="1" x14ac:dyDescent="0.2">
      <c r="A69" s="773" t="s">
        <v>200</v>
      </c>
      <c r="B69" s="817" t="s">
        <v>1406</v>
      </c>
      <c r="C69" s="814">
        <v>1959</v>
      </c>
      <c r="D69" s="814">
        <v>1285</v>
      </c>
      <c r="E69" s="814">
        <v>674</v>
      </c>
      <c r="F69" s="814">
        <v>4</v>
      </c>
      <c r="G69" s="814">
        <v>29</v>
      </c>
      <c r="H69" s="814">
        <v>1</v>
      </c>
      <c r="I69" s="814">
        <v>1</v>
      </c>
      <c r="J69" s="814">
        <v>187</v>
      </c>
      <c r="K69" s="814">
        <v>456</v>
      </c>
      <c r="L69" s="814">
        <v>514</v>
      </c>
      <c r="M69" s="814">
        <v>342</v>
      </c>
      <c r="N69" s="814">
        <v>172</v>
      </c>
      <c r="O69" s="814">
        <v>21</v>
      </c>
      <c r="P69" s="814">
        <v>6</v>
      </c>
      <c r="Q69" s="814">
        <v>3</v>
      </c>
      <c r="R69" s="814">
        <v>0</v>
      </c>
      <c r="S69" s="814">
        <v>81</v>
      </c>
      <c r="T69" s="814">
        <v>72</v>
      </c>
      <c r="U69" s="814">
        <v>88</v>
      </c>
      <c r="V69" s="819" t="s">
        <v>202</v>
      </c>
    </row>
    <row r="70" spans="1:22" ht="12" customHeight="1" x14ac:dyDescent="0.2">
      <c r="A70" s="773" t="s">
        <v>203</v>
      </c>
      <c r="B70" s="818" t="s">
        <v>204</v>
      </c>
      <c r="C70" s="814">
        <v>26113</v>
      </c>
      <c r="D70" s="814">
        <v>21728</v>
      </c>
      <c r="E70" s="814">
        <v>4385</v>
      </c>
      <c r="F70" s="814">
        <v>306</v>
      </c>
      <c r="G70" s="814">
        <v>4</v>
      </c>
      <c r="H70" s="814">
        <v>1</v>
      </c>
      <c r="I70" s="814">
        <v>9</v>
      </c>
      <c r="J70" s="814">
        <v>3789</v>
      </c>
      <c r="K70" s="814">
        <v>582</v>
      </c>
      <c r="L70" s="814">
        <v>2196</v>
      </c>
      <c r="M70" s="814">
        <v>1192</v>
      </c>
      <c r="N70" s="814">
        <v>1004</v>
      </c>
      <c r="O70" s="814">
        <v>23</v>
      </c>
      <c r="P70" s="814">
        <v>67</v>
      </c>
      <c r="Q70" s="814">
        <v>1</v>
      </c>
      <c r="R70" s="814">
        <v>0</v>
      </c>
      <c r="S70" s="814">
        <v>967</v>
      </c>
      <c r="T70" s="814">
        <v>885</v>
      </c>
      <c r="U70" s="814">
        <v>36</v>
      </c>
      <c r="V70" s="815" t="s">
        <v>205</v>
      </c>
    </row>
    <row r="71" spans="1:22" ht="12" customHeight="1" x14ac:dyDescent="0.2">
      <c r="A71" s="773" t="s">
        <v>206</v>
      </c>
      <c r="B71" s="818" t="s">
        <v>207</v>
      </c>
      <c r="C71" s="814">
        <v>872</v>
      </c>
      <c r="D71" s="814">
        <v>569</v>
      </c>
      <c r="E71" s="814">
        <v>303</v>
      </c>
      <c r="F71" s="814">
        <v>13</v>
      </c>
      <c r="G71" s="814">
        <v>136</v>
      </c>
      <c r="H71" s="814">
        <v>4</v>
      </c>
      <c r="I71" s="814">
        <v>1</v>
      </c>
      <c r="J71" s="814">
        <v>105</v>
      </c>
      <c r="K71" s="814">
        <v>57</v>
      </c>
      <c r="L71" s="814">
        <v>65</v>
      </c>
      <c r="M71" s="814">
        <v>64</v>
      </c>
      <c r="N71" s="814">
        <v>1</v>
      </c>
      <c r="O71" s="814">
        <v>0</v>
      </c>
      <c r="P71" s="814">
        <v>0</v>
      </c>
      <c r="Q71" s="814">
        <v>0</v>
      </c>
      <c r="R71" s="814">
        <v>0</v>
      </c>
      <c r="S71" s="814">
        <v>0</v>
      </c>
      <c r="T71" s="814">
        <v>0</v>
      </c>
      <c r="U71" s="814">
        <v>1</v>
      </c>
      <c r="V71" s="815" t="s">
        <v>208</v>
      </c>
    </row>
    <row r="72" spans="1:22" ht="12" customHeight="1" x14ac:dyDescent="0.2">
      <c r="A72" s="773">
        <v>211</v>
      </c>
      <c r="B72" s="817" t="s">
        <v>209</v>
      </c>
      <c r="C72" s="814">
        <v>152</v>
      </c>
      <c r="D72" s="814">
        <v>129</v>
      </c>
      <c r="E72" s="814">
        <v>23</v>
      </c>
      <c r="F72" s="814">
        <v>0</v>
      </c>
      <c r="G72" s="814">
        <v>11</v>
      </c>
      <c r="H72" s="814">
        <v>0</v>
      </c>
      <c r="I72" s="814">
        <v>0</v>
      </c>
      <c r="J72" s="814">
        <v>5</v>
      </c>
      <c r="K72" s="814">
        <v>7</v>
      </c>
      <c r="L72" s="814">
        <v>10</v>
      </c>
      <c r="M72" s="814">
        <v>10</v>
      </c>
      <c r="N72" s="814">
        <v>0</v>
      </c>
      <c r="O72" s="814">
        <v>0</v>
      </c>
      <c r="P72" s="814">
        <v>0</v>
      </c>
      <c r="Q72" s="814">
        <v>0</v>
      </c>
      <c r="R72" s="814">
        <v>0</v>
      </c>
      <c r="S72" s="814">
        <v>0</v>
      </c>
      <c r="T72" s="814">
        <v>0</v>
      </c>
      <c r="U72" s="814">
        <v>0</v>
      </c>
      <c r="V72" s="815">
        <v>211</v>
      </c>
    </row>
    <row r="73" spans="1:22" ht="12" customHeight="1" x14ac:dyDescent="0.2">
      <c r="A73" s="820" t="s">
        <v>210</v>
      </c>
      <c r="B73" s="817" t="s">
        <v>211</v>
      </c>
      <c r="C73" s="814">
        <v>381</v>
      </c>
      <c r="D73" s="814">
        <v>227</v>
      </c>
      <c r="E73" s="814">
        <v>154</v>
      </c>
      <c r="F73" s="814">
        <v>0</v>
      </c>
      <c r="G73" s="814">
        <v>100</v>
      </c>
      <c r="H73" s="814">
        <v>3</v>
      </c>
      <c r="I73" s="814">
        <v>0</v>
      </c>
      <c r="J73" s="814">
        <v>18</v>
      </c>
      <c r="K73" s="814">
        <v>33</v>
      </c>
      <c r="L73" s="814">
        <v>30</v>
      </c>
      <c r="M73" s="814">
        <v>29</v>
      </c>
      <c r="N73" s="814">
        <v>1</v>
      </c>
      <c r="O73" s="814">
        <v>0</v>
      </c>
      <c r="P73" s="814">
        <v>0</v>
      </c>
      <c r="Q73" s="814">
        <v>0</v>
      </c>
      <c r="R73" s="814">
        <v>0</v>
      </c>
      <c r="S73" s="814">
        <v>0</v>
      </c>
      <c r="T73" s="814">
        <v>0</v>
      </c>
      <c r="U73" s="814">
        <v>1</v>
      </c>
      <c r="V73" s="815" t="s">
        <v>212</v>
      </c>
    </row>
    <row r="74" spans="1:22" ht="12" customHeight="1" x14ac:dyDescent="0.2">
      <c r="A74" s="773" t="s">
        <v>213</v>
      </c>
      <c r="B74" s="818" t="s">
        <v>214</v>
      </c>
      <c r="C74" s="814">
        <v>60481</v>
      </c>
      <c r="D74" s="814">
        <v>40741</v>
      </c>
      <c r="E74" s="814">
        <v>19740</v>
      </c>
      <c r="F74" s="814">
        <v>643</v>
      </c>
      <c r="G74" s="814">
        <v>364</v>
      </c>
      <c r="H74" s="814">
        <v>21</v>
      </c>
      <c r="I74" s="814">
        <v>19</v>
      </c>
      <c r="J74" s="814">
        <v>14985</v>
      </c>
      <c r="K74" s="814">
        <v>4351</v>
      </c>
      <c r="L74" s="814">
        <v>14219</v>
      </c>
      <c r="M74" s="814">
        <v>8788</v>
      </c>
      <c r="N74" s="814">
        <v>5431</v>
      </c>
      <c r="O74" s="814">
        <v>355</v>
      </c>
      <c r="P74" s="814">
        <v>155</v>
      </c>
      <c r="Q74" s="814">
        <v>14</v>
      </c>
      <c r="R74" s="814">
        <v>1</v>
      </c>
      <c r="S74" s="814">
        <v>4917</v>
      </c>
      <c r="T74" s="814">
        <v>4433</v>
      </c>
      <c r="U74" s="814">
        <v>499</v>
      </c>
      <c r="V74" s="815" t="s">
        <v>215</v>
      </c>
    </row>
    <row r="75" spans="1:22" ht="12" customHeight="1" x14ac:dyDescent="0.2">
      <c r="A75" s="773">
        <v>223</v>
      </c>
      <c r="B75" s="817" t="s">
        <v>216</v>
      </c>
      <c r="C75" s="814">
        <v>36543</v>
      </c>
      <c r="D75" s="814">
        <v>26976</v>
      </c>
      <c r="E75" s="814">
        <v>9567</v>
      </c>
      <c r="F75" s="814">
        <v>483</v>
      </c>
      <c r="G75" s="814">
        <v>105</v>
      </c>
      <c r="H75" s="814">
        <v>5</v>
      </c>
      <c r="I75" s="814">
        <v>4</v>
      </c>
      <c r="J75" s="814">
        <v>7573</v>
      </c>
      <c r="K75" s="814">
        <v>1880</v>
      </c>
      <c r="L75" s="814">
        <v>6550</v>
      </c>
      <c r="M75" s="814">
        <v>4128</v>
      </c>
      <c r="N75" s="814">
        <v>2422</v>
      </c>
      <c r="O75" s="814">
        <v>125</v>
      </c>
      <c r="P75" s="814">
        <v>97</v>
      </c>
      <c r="Q75" s="814">
        <v>3</v>
      </c>
      <c r="R75" s="814">
        <v>1</v>
      </c>
      <c r="S75" s="814">
        <v>2281</v>
      </c>
      <c r="T75" s="814">
        <v>2098</v>
      </c>
      <c r="U75" s="814">
        <v>137</v>
      </c>
      <c r="V75" s="815">
        <v>223</v>
      </c>
    </row>
    <row r="76" spans="1:22" ht="12" customHeight="1" x14ac:dyDescent="0.2">
      <c r="A76" s="773" t="s">
        <v>217</v>
      </c>
      <c r="B76" s="817" t="s">
        <v>218</v>
      </c>
      <c r="C76" s="814">
        <v>20450</v>
      </c>
      <c r="D76" s="814">
        <v>11299</v>
      </c>
      <c r="E76" s="814">
        <v>9151</v>
      </c>
      <c r="F76" s="814">
        <v>83</v>
      </c>
      <c r="G76" s="814">
        <v>250</v>
      </c>
      <c r="H76" s="814">
        <v>16</v>
      </c>
      <c r="I76" s="814">
        <v>13</v>
      </c>
      <c r="J76" s="814">
        <v>6520</v>
      </c>
      <c r="K76" s="814">
        <v>2352</v>
      </c>
      <c r="L76" s="814">
        <v>7393</v>
      </c>
      <c r="M76" s="814">
        <v>4513</v>
      </c>
      <c r="N76" s="814">
        <v>2880</v>
      </c>
      <c r="O76" s="814">
        <v>229</v>
      </c>
      <c r="P76" s="814">
        <v>44</v>
      </c>
      <c r="Q76" s="814">
        <v>9</v>
      </c>
      <c r="R76" s="814">
        <v>0</v>
      </c>
      <c r="S76" s="814">
        <v>2510</v>
      </c>
      <c r="T76" s="814">
        <v>2225</v>
      </c>
      <c r="U76" s="814">
        <v>361</v>
      </c>
      <c r="V76" s="815" t="s">
        <v>219</v>
      </c>
    </row>
    <row r="77" spans="1:22" ht="12" customHeight="1" x14ac:dyDescent="0.2">
      <c r="A77" s="773" t="s">
        <v>220</v>
      </c>
      <c r="B77" s="818" t="s">
        <v>221</v>
      </c>
      <c r="C77" s="814">
        <v>12775</v>
      </c>
      <c r="D77" s="814">
        <v>8971</v>
      </c>
      <c r="E77" s="814">
        <v>3804</v>
      </c>
      <c r="F77" s="814">
        <v>162</v>
      </c>
      <c r="G77" s="814">
        <v>24</v>
      </c>
      <c r="H77" s="814">
        <v>4</v>
      </c>
      <c r="I77" s="814">
        <v>7</v>
      </c>
      <c r="J77" s="814">
        <v>3059</v>
      </c>
      <c r="K77" s="814">
        <v>710</v>
      </c>
      <c r="L77" s="814">
        <v>1180</v>
      </c>
      <c r="M77" s="814">
        <v>641</v>
      </c>
      <c r="N77" s="814">
        <v>539</v>
      </c>
      <c r="O77" s="814">
        <v>16</v>
      </c>
      <c r="P77" s="814">
        <v>35</v>
      </c>
      <c r="Q77" s="814">
        <v>0</v>
      </c>
      <c r="R77" s="814">
        <v>0</v>
      </c>
      <c r="S77" s="814">
        <v>493</v>
      </c>
      <c r="T77" s="814">
        <v>442</v>
      </c>
      <c r="U77" s="814">
        <v>46</v>
      </c>
      <c r="V77" s="815" t="s">
        <v>222</v>
      </c>
    </row>
    <row r="78" spans="1:22" ht="12" customHeight="1" x14ac:dyDescent="0.2">
      <c r="A78" s="773" t="s">
        <v>223</v>
      </c>
      <c r="B78" s="818" t="s">
        <v>224</v>
      </c>
      <c r="C78" s="814">
        <v>2451</v>
      </c>
      <c r="D78" s="814">
        <v>1644</v>
      </c>
      <c r="E78" s="814">
        <v>807</v>
      </c>
      <c r="F78" s="814">
        <v>149</v>
      </c>
      <c r="G78" s="814">
        <v>0</v>
      </c>
      <c r="H78" s="814">
        <v>0</v>
      </c>
      <c r="I78" s="814">
        <v>1</v>
      </c>
      <c r="J78" s="814">
        <v>743</v>
      </c>
      <c r="K78" s="814">
        <v>63</v>
      </c>
      <c r="L78" s="814">
        <v>128</v>
      </c>
      <c r="M78" s="814">
        <v>61</v>
      </c>
      <c r="N78" s="814">
        <v>67</v>
      </c>
      <c r="O78" s="814">
        <v>1</v>
      </c>
      <c r="P78" s="814">
        <v>9</v>
      </c>
      <c r="Q78" s="814">
        <v>0</v>
      </c>
      <c r="R78" s="814">
        <v>0</v>
      </c>
      <c r="S78" s="814">
        <v>60</v>
      </c>
      <c r="T78" s="814">
        <v>60</v>
      </c>
      <c r="U78" s="814">
        <v>7</v>
      </c>
      <c r="V78" s="815" t="s">
        <v>225</v>
      </c>
    </row>
    <row r="79" spans="1:22" ht="12" customHeight="1" x14ac:dyDescent="0.2">
      <c r="A79" s="773" t="s">
        <v>226</v>
      </c>
      <c r="B79" s="818" t="s">
        <v>227</v>
      </c>
      <c r="C79" s="814">
        <v>78843</v>
      </c>
      <c r="D79" s="814">
        <v>66932</v>
      </c>
      <c r="E79" s="814">
        <v>11911</v>
      </c>
      <c r="F79" s="814">
        <v>321</v>
      </c>
      <c r="G79" s="814">
        <v>29</v>
      </c>
      <c r="H79" s="814">
        <v>2</v>
      </c>
      <c r="I79" s="814">
        <v>10</v>
      </c>
      <c r="J79" s="814">
        <v>10045</v>
      </c>
      <c r="K79" s="814">
        <v>1825</v>
      </c>
      <c r="L79" s="814">
        <v>13410</v>
      </c>
      <c r="M79" s="814">
        <v>8319</v>
      </c>
      <c r="N79" s="814">
        <v>5091</v>
      </c>
      <c r="O79" s="814">
        <v>306</v>
      </c>
      <c r="P79" s="814">
        <v>308</v>
      </c>
      <c r="Q79" s="814">
        <v>4</v>
      </c>
      <c r="R79" s="814">
        <v>1</v>
      </c>
      <c r="S79" s="814">
        <v>4836</v>
      </c>
      <c r="T79" s="814">
        <v>4336</v>
      </c>
      <c r="U79" s="814">
        <v>250</v>
      </c>
      <c r="V79" s="815" t="s">
        <v>228</v>
      </c>
    </row>
    <row r="80" spans="1:22" ht="12" customHeight="1" x14ac:dyDescent="0.2">
      <c r="A80" s="773">
        <v>242</v>
      </c>
      <c r="B80" s="817" t="s">
        <v>229</v>
      </c>
      <c r="C80" s="814">
        <v>56581</v>
      </c>
      <c r="D80" s="814">
        <v>48743</v>
      </c>
      <c r="E80" s="814">
        <v>7838</v>
      </c>
      <c r="F80" s="814">
        <v>232</v>
      </c>
      <c r="G80" s="814">
        <v>9</v>
      </c>
      <c r="H80" s="814">
        <v>0</v>
      </c>
      <c r="I80" s="814">
        <v>6</v>
      </c>
      <c r="J80" s="814">
        <v>6870</v>
      </c>
      <c r="K80" s="814">
        <v>953</v>
      </c>
      <c r="L80" s="814">
        <v>8766</v>
      </c>
      <c r="M80" s="814">
        <v>5019</v>
      </c>
      <c r="N80" s="814">
        <v>3747</v>
      </c>
      <c r="O80" s="814">
        <v>109</v>
      </c>
      <c r="P80" s="814">
        <v>234</v>
      </c>
      <c r="Q80" s="814">
        <v>2</v>
      </c>
      <c r="R80" s="814">
        <v>1</v>
      </c>
      <c r="S80" s="814">
        <v>3577</v>
      </c>
      <c r="T80" s="814">
        <v>3247</v>
      </c>
      <c r="U80" s="814">
        <v>167</v>
      </c>
      <c r="V80" s="815">
        <v>242</v>
      </c>
    </row>
    <row r="81" spans="1:22" ht="12" customHeight="1" x14ac:dyDescent="0.2">
      <c r="A81" s="773" t="s">
        <v>230</v>
      </c>
      <c r="B81" s="817" t="s">
        <v>231</v>
      </c>
      <c r="C81" s="814"/>
      <c r="D81" s="814"/>
      <c r="E81" s="814"/>
      <c r="F81" s="814"/>
      <c r="G81" s="814"/>
      <c r="H81" s="814"/>
      <c r="I81" s="814"/>
      <c r="J81" s="814"/>
      <c r="K81" s="814"/>
      <c r="L81" s="814"/>
      <c r="M81" s="814"/>
      <c r="N81" s="814"/>
      <c r="O81" s="814"/>
      <c r="P81" s="814"/>
      <c r="Q81" s="814"/>
      <c r="R81" s="814"/>
      <c r="S81" s="814"/>
      <c r="T81" s="814"/>
      <c r="U81" s="814"/>
      <c r="V81" s="821"/>
    </row>
    <row r="82" spans="1:22" ht="12" customHeight="1" x14ac:dyDescent="0.2">
      <c r="A82" s="773" t="s">
        <v>232</v>
      </c>
      <c r="B82" s="817" t="s">
        <v>233</v>
      </c>
      <c r="C82" s="814">
        <v>6851</v>
      </c>
      <c r="D82" s="814">
        <v>5192</v>
      </c>
      <c r="E82" s="814">
        <v>1659</v>
      </c>
      <c r="F82" s="814">
        <v>10</v>
      </c>
      <c r="G82" s="814">
        <v>7</v>
      </c>
      <c r="H82" s="814">
        <v>2</v>
      </c>
      <c r="I82" s="814">
        <v>1</v>
      </c>
      <c r="J82" s="814">
        <v>1262</v>
      </c>
      <c r="K82" s="814">
        <v>387</v>
      </c>
      <c r="L82" s="814">
        <v>1972</v>
      </c>
      <c r="M82" s="814">
        <v>1431</v>
      </c>
      <c r="N82" s="814">
        <v>541</v>
      </c>
      <c r="O82" s="814">
        <v>110</v>
      </c>
      <c r="P82" s="814">
        <v>24</v>
      </c>
      <c r="Q82" s="814">
        <v>0</v>
      </c>
      <c r="R82" s="814">
        <v>0</v>
      </c>
      <c r="S82" s="814">
        <v>493</v>
      </c>
      <c r="T82" s="814">
        <v>404</v>
      </c>
      <c r="U82" s="814">
        <v>48</v>
      </c>
      <c r="V82" s="815" t="s">
        <v>234</v>
      </c>
    </row>
    <row r="83" spans="1:22" ht="12" customHeight="1" x14ac:dyDescent="0.2">
      <c r="A83" s="773">
        <v>246</v>
      </c>
      <c r="B83" s="817" t="s">
        <v>235</v>
      </c>
      <c r="C83" s="814">
        <v>3932</v>
      </c>
      <c r="D83" s="814">
        <v>2980</v>
      </c>
      <c r="E83" s="814">
        <v>952</v>
      </c>
      <c r="F83" s="814">
        <v>50</v>
      </c>
      <c r="G83" s="814">
        <v>0</v>
      </c>
      <c r="H83" s="814">
        <v>0</v>
      </c>
      <c r="I83" s="814">
        <v>1</v>
      </c>
      <c r="J83" s="814">
        <v>737</v>
      </c>
      <c r="K83" s="814">
        <v>214</v>
      </c>
      <c r="L83" s="814">
        <v>461</v>
      </c>
      <c r="M83" s="814">
        <v>282</v>
      </c>
      <c r="N83" s="814">
        <v>179</v>
      </c>
      <c r="O83" s="814">
        <v>4</v>
      </c>
      <c r="P83" s="814">
        <v>19</v>
      </c>
      <c r="Q83" s="814">
        <v>0</v>
      </c>
      <c r="R83" s="814">
        <v>0</v>
      </c>
      <c r="S83" s="814">
        <v>171</v>
      </c>
      <c r="T83" s="814">
        <v>152</v>
      </c>
      <c r="U83" s="814">
        <v>8</v>
      </c>
      <c r="V83" s="815">
        <v>246</v>
      </c>
    </row>
    <row r="84" spans="1:22" ht="12" customHeight="1" x14ac:dyDescent="0.2">
      <c r="A84" s="773" t="s">
        <v>236</v>
      </c>
      <c r="B84" s="818" t="s">
        <v>237</v>
      </c>
      <c r="C84" s="814">
        <v>4729</v>
      </c>
      <c r="D84" s="814">
        <v>3274</v>
      </c>
      <c r="E84" s="814">
        <v>1455</v>
      </c>
      <c r="F84" s="814">
        <v>6</v>
      </c>
      <c r="G84" s="814">
        <v>71</v>
      </c>
      <c r="H84" s="814">
        <v>6</v>
      </c>
      <c r="I84" s="814">
        <v>1</v>
      </c>
      <c r="J84" s="814">
        <v>805</v>
      </c>
      <c r="K84" s="814">
        <v>572</v>
      </c>
      <c r="L84" s="814">
        <v>3363</v>
      </c>
      <c r="M84" s="814">
        <v>2744</v>
      </c>
      <c r="N84" s="814">
        <v>619</v>
      </c>
      <c r="O84" s="814">
        <v>240</v>
      </c>
      <c r="P84" s="814">
        <v>14</v>
      </c>
      <c r="Q84" s="814">
        <v>1</v>
      </c>
      <c r="R84" s="814">
        <v>1</v>
      </c>
      <c r="S84" s="814">
        <v>476</v>
      </c>
      <c r="T84" s="814">
        <v>416</v>
      </c>
      <c r="U84" s="814">
        <v>141</v>
      </c>
      <c r="V84" s="815" t="s">
        <v>238</v>
      </c>
    </row>
    <row r="85" spans="1:22" ht="12" customHeight="1" x14ac:dyDescent="0.2">
      <c r="A85" s="773" t="s">
        <v>239</v>
      </c>
      <c r="B85" s="818" t="s">
        <v>240</v>
      </c>
      <c r="C85" s="814">
        <v>3134</v>
      </c>
      <c r="D85" s="814">
        <v>2484</v>
      </c>
      <c r="E85" s="814">
        <v>650</v>
      </c>
      <c r="F85" s="814">
        <v>56</v>
      </c>
      <c r="G85" s="814">
        <v>1</v>
      </c>
      <c r="H85" s="814">
        <v>0</v>
      </c>
      <c r="I85" s="814">
        <v>3</v>
      </c>
      <c r="J85" s="814">
        <v>473</v>
      </c>
      <c r="K85" s="814">
        <v>173</v>
      </c>
      <c r="L85" s="814">
        <v>427</v>
      </c>
      <c r="M85" s="814">
        <v>245</v>
      </c>
      <c r="N85" s="814">
        <v>182</v>
      </c>
      <c r="O85" s="814">
        <v>6</v>
      </c>
      <c r="P85" s="814">
        <v>3</v>
      </c>
      <c r="Q85" s="814">
        <v>0</v>
      </c>
      <c r="R85" s="814">
        <v>0</v>
      </c>
      <c r="S85" s="814">
        <v>175</v>
      </c>
      <c r="T85" s="814">
        <v>161</v>
      </c>
      <c r="U85" s="814">
        <v>7</v>
      </c>
      <c r="V85" s="815" t="s">
        <v>241</v>
      </c>
    </row>
    <row r="86" spans="1:22" ht="12" customHeight="1" x14ac:dyDescent="0.2">
      <c r="A86" s="773" t="s">
        <v>242</v>
      </c>
      <c r="B86" s="818" t="s">
        <v>243</v>
      </c>
      <c r="C86" s="814">
        <v>98983</v>
      </c>
      <c r="D86" s="814">
        <v>84462</v>
      </c>
      <c r="E86" s="814">
        <v>14521</v>
      </c>
      <c r="F86" s="814">
        <v>993</v>
      </c>
      <c r="G86" s="814">
        <v>2</v>
      </c>
      <c r="H86" s="814">
        <v>0</v>
      </c>
      <c r="I86" s="814">
        <v>11</v>
      </c>
      <c r="J86" s="814">
        <v>12315</v>
      </c>
      <c r="K86" s="814">
        <v>2193</v>
      </c>
      <c r="L86" s="814">
        <v>5346</v>
      </c>
      <c r="M86" s="814">
        <v>3042</v>
      </c>
      <c r="N86" s="814">
        <v>2304</v>
      </c>
      <c r="O86" s="814">
        <v>94</v>
      </c>
      <c r="P86" s="814">
        <v>113</v>
      </c>
      <c r="Q86" s="814">
        <v>1</v>
      </c>
      <c r="R86" s="814">
        <v>0</v>
      </c>
      <c r="S86" s="814">
        <v>2222</v>
      </c>
      <c r="T86" s="814">
        <v>1966</v>
      </c>
      <c r="U86" s="814">
        <v>81</v>
      </c>
      <c r="V86" s="815" t="s">
        <v>244</v>
      </c>
    </row>
    <row r="87" spans="1:22" ht="12" customHeight="1" x14ac:dyDescent="0.2">
      <c r="A87" s="773">
        <v>263</v>
      </c>
      <c r="B87" s="817" t="s">
        <v>245</v>
      </c>
      <c r="C87" s="814">
        <v>57674</v>
      </c>
      <c r="D87" s="814">
        <v>47351</v>
      </c>
      <c r="E87" s="814">
        <v>10323</v>
      </c>
      <c r="F87" s="814">
        <v>716</v>
      </c>
      <c r="G87" s="814">
        <v>2</v>
      </c>
      <c r="H87" s="814">
        <v>0</v>
      </c>
      <c r="I87" s="814">
        <v>9</v>
      </c>
      <c r="J87" s="814">
        <v>8467</v>
      </c>
      <c r="K87" s="814">
        <v>1845</v>
      </c>
      <c r="L87" s="814">
        <v>2462</v>
      </c>
      <c r="M87" s="814">
        <v>1497</v>
      </c>
      <c r="N87" s="814">
        <v>965</v>
      </c>
      <c r="O87" s="814">
        <v>65</v>
      </c>
      <c r="P87" s="814">
        <v>46</v>
      </c>
      <c r="Q87" s="814">
        <v>1</v>
      </c>
      <c r="R87" s="814">
        <v>0</v>
      </c>
      <c r="S87" s="814">
        <v>904</v>
      </c>
      <c r="T87" s="814">
        <v>806</v>
      </c>
      <c r="U87" s="814">
        <v>60</v>
      </c>
      <c r="V87" s="815">
        <v>263</v>
      </c>
    </row>
    <row r="88" spans="1:22" ht="12" customHeight="1" x14ac:dyDescent="0.2">
      <c r="A88" s="773" t="s">
        <v>277</v>
      </c>
      <c r="B88" s="818" t="s">
        <v>247</v>
      </c>
      <c r="C88" s="814">
        <v>19499</v>
      </c>
      <c r="D88" s="814">
        <v>17135</v>
      </c>
      <c r="E88" s="814">
        <v>2364</v>
      </c>
      <c r="F88" s="814">
        <v>112</v>
      </c>
      <c r="G88" s="814">
        <v>4</v>
      </c>
      <c r="H88" s="814">
        <v>0</v>
      </c>
      <c r="I88" s="814">
        <v>0</v>
      </c>
      <c r="J88" s="814">
        <v>1950</v>
      </c>
      <c r="K88" s="814">
        <v>410</v>
      </c>
      <c r="L88" s="814">
        <v>896</v>
      </c>
      <c r="M88" s="814">
        <v>575</v>
      </c>
      <c r="N88" s="814">
        <v>321</v>
      </c>
      <c r="O88" s="814">
        <v>29</v>
      </c>
      <c r="P88" s="814">
        <v>35</v>
      </c>
      <c r="Q88" s="814">
        <v>0</v>
      </c>
      <c r="R88" s="814">
        <v>0</v>
      </c>
      <c r="S88" s="814">
        <v>311</v>
      </c>
      <c r="T88" s="814">
        <v>287</v>
      </c>
      <c r="U88" s="814">
        <v>10</v>
      </c>
      <c r="V88" s="815" t="s">
        <v>248</v>
      </c>
    </row>
    <row r="89" spans="1:22" ht="12" customHeight="1" x14ac:dyDescent="0.2">
      <c r="A89" s="773" t="s">
        <v>249</v>
      </c>
      <c r="B89" s="818" t="s">
        <v>250</v>
      </c>
      <c r="C89" s="814">
        <v>13790</v>
      </c>
      <c r="D89" s="814">
        <v>11037</v>
      </c>
      <c r="E89" s="814">
        <v>2753</v>
      </c>
      <c r="F89" s="814">
        <v>138</v>
      </c>
      <c r="G89" s="814">
        <v>13</v>
      </c>
      <c r="H89" s="814">
        <v>0</v>
      </c>
      <c r="I89" s="814">
        <v>4</v>
      </c>
      <c r="J89" s="814">
        <v>2260</v>
      </c>
      <c r="K89" s="814">
        <v>476</v>
      </c>
      <c r="L89" s="814">
        <v>3556</v>
      </c>
      <c r="M89" s="814">
        <v>1676</v>
      </c>
      <c r="N89" s="814">
        <v>1880</v>
      </c>
      <c r="O89" s="814">
        <v>31</v>
      </c>
      <c r="P89" s="814">
        <v>147</v>
      </c>
      <c r="Q89" s="814">
        <v>0</v>
      </c>
      <c r="R89" s="814">
        <v>1</v>
      </c>
      <c r="S89" s="814">
        <v>1774</v>
      </c>
      <c r="T89" s="814">
        <v>1639</v>
      </c>
      <c r="U89" s="814">
        <v>105</v>
      </c>
      <c r="V89" s="815" t="s">
        <v>251</v>
      </c>
    </row>
    <row r="90" spans="1:22" ht="12" customHeight="1" x14ac:dyDescent="0.2">
      <c r="A90" s="773" t="s">
        <v>252</v>
      </c>
      <c r="B90" s="818" t="s">
        <v>253</v>
      </c>
      <c r="C90" s="814">
        <v>2092</v>
      </c>
      <c r="D90" s="814">
        <v>1655</v>
      </c>
      <c r="E90" s="814">
        <v>437</v>
      </c>
      <c r="F90" s="814">
        <v>31</v>
      </c>
      <c r="G90" s="814">
        <v>96</v>
      </c>
      <c r="H90" s="814">
        <v>5</v>
      </c>
      <c r="I90" s="814">
        <v>0</v>
      </c>
      <c r="J90" s="814">
        <v>239</v>
      </c>
      <c r="K90" s="814">
        <v>97</v>
      </c>
      <c r="L90" s="814">
        <v>436</v>
      </c>
      <c r="M90" s="814">
        <v>313</v>
      </c>
      <c r="N90" s="814">
        <v>123</v>
      </c>
      <c r="O90" s="814">
        <v>17</v>
      </c>
      <c r="P90" s="814">
        <v>8</v>
      </c>
      <c r="Q90" s="814">
        <v>7</v>
      </c>
      <c r="R90" s="814">
        <v>0</v>
      </c>
      <c r="S90" s="814">
        <v>104</v>
      </c>
      <c r="T90" s="814">
        <v>98</v>
      </c>
      <c r="U90" s="814">
        <v>12</v>
      </c>
      <c r="V90" s="815" t="s">
        <v>254</v>
      </c>
    </row>
    <row r="91" spans="1:22" ht="12" customHeight="1" x14ac:dyDescent="0.2">
      <c r="A91" s="773" t="s">
        <v>255</v>
      </c>
      <c r="B91" s="818" t="s">
        <v>256</v>
      </c>
      <c r="C91" s="814">
        <v>1212</v>
      </c>
      <c r="D91" s="814">
        <v>910</v>
      </c>
      <c r="E91" s="814">
        <v>302</v>
      </c>
      <c r="F91" s="814">
        <v>23</v>
      </c>
      <c r="G91" s="814">
        <v>0</v>
      </c>
      <c r="H91" s="814">
        <v>0</v>
      </c>
      <c r="I91" s="814">
        <v>0</v>
      </c>
      <c r="J91" s="814">
        <v>266</v>
      </c>
      <c r="K91" s="814">
        <v>36</v>
      </c>
      <c r="L91" s="814">
        <v>6</v>
      </c>
      <c r="M91" s="814">
        <v>1</v>
      </c>
      <c r="N91" s="814">
        <v>5</v>
      </c>
      <c r="O91" s="814">
        <v>0</v>
      </c>
      <c r="P91" s="814">
        <v>2</v>
      </c>
      <c r="Q91" s="814">
        <v>0</v>
      </c>
      <c r="R91" s="814">
        <v>0</v>
      </c>
      <c r="S91" s="814">
        <v>4</v>
      </c>
      <c r="T91" s="814">
        <v>3</v>
      </c>
      <c r="U91" s="814">
        <v>1</v>
      </c>
      <c r="V91" s="815" t="s">
        <v>257</v>
      </c>
    </row>
    <row r="92" spans="1:22" ht="3" customHeight="1" x14ac:dyDescent="0.2">
      <c r="A92" s="811" t="s">
        <v>150</v>
      </c>
      <c r="B92" s="816" t="s">
        <v>150</v>
      </c>
      <c r="C92" s="814"/>
      <c r="D92" s="814"/>
      <c r="E92" s="814"/>
      <c r="F92" s="814"/>
      <c r="G92" s="814"/>
      <c r="H92" s="814"/>
      <c r="I92" s="814"/>
      <c r="J92" s="814"/>
      <c r="K92" s="814"/>
      <c r="L92" s="814"/>
      <c r="M92" s="814"/>
      <c r="N92" s="814"/>
      <c r="O92" s="814"/>
      <c r="P92" s="814"/>
      <c r="Q92" s="814"/>
      <c r="R92" s="814"/>
      <c r="S92" s="814"/>
      <c r="T92" s="814"/>
      <c r="U92" s="814"/>
      <c r="V92" s="815" t="s">
        <v>150</v>
      </c>
    </row>
    <row r="93" spans="1:22" ht="12" customHeight="1" x14ac:dyDescent="0.2">
      <c r="A93" s="769" t="s">
        <v>258</v>
      </c>
      <c r="B93" s="813" t="s">
        <v>259</v>
      </c>
      <c r="C93" s="814">
        <v>100562</v>
      </c>
      <c r="D93" s="814">
        <v>89159</v>
      </c>
      <c r="E93" s="814">
        <v>11403</v>
      </c>
      <c r="F93" s="814">
        <v>302</v>
      </c>
      <c r="G93" s="814">
        <v>119</v>
      </c>
      <c r="H93" s="814">
        <v>10</v>
      </c>
      <c r="I93" s="814">
        <v>14</v>
      </c>
      <c r="J93" s="814">
        <v>9673</v>
      </c>
      <c r="K93" s="814">
        <v>1587</v>
      </c>
      <c r="L93" s="814">
        <v>3422</v>
      </c>
      <c r="M93" s="814">
        <v>2433</v>
      </c>
      <c r="N93" s="814">
        <v>989</v>
      </c>
      <c r="O93" s="814">
        <v>28</v>
      </c>
      <c r="P93" s="814">
        <v>101</v>
      </c>
      <c r="Q93" s="814">
        <v>17</v>
      </c>
      <c r="R93" s="814">
        <v>0</v>
      </c>
      <c r="S93" s="814">
        <v>932</v>
      </c>
      <c r="T93" s="814">
        <v>866</v>
      </c>
      <c r="U93" s="814">
        <v>40</v>
      </c>
      <c r="V93" s="815" t="s">
        <v>260</v>
      </c>
    </row>
    <row r="94" spans="1:22" ht="12" customHeight="1" x14ac:dyDescent="0.2">
      <c r="A94" s="811" t="s">
        <v>150</v>
      </c>
      <c r="B94" s="817" t="s">
        <v>261</v>
      </c>
      <c r="C94" s="814">
        <v>62334</v>
      </c>
      <c r="D94" s="814">
        <v>59849</v>
      </c>
      <c r="E94" s="814">
        <v>2485</v>
      </c>
      <c r="F94" s="814">
        <v>142</v>
      </c>
      <c r="G94" s="814">
        <v>24</v>
      </c>
      <c r="H94" s="814">
        <v>1</v>
      </c>
      <c r="I94" s="814">
        <v>8</v>
      </c>
      <c r="J94" s="814">
        <v>2066</v>
      </c>
      <c r="K94" s="814">
        <v>386</v>
      </c>
      <c r="L94" s="814">
        <v>1885</v>
      </c>
      <c r="M94" s="814">
        <v>1527</v>
      </c>
      <c r="N94" s="814">
        <v>358</v>
      </c>
      <c r="O94" s="814">
        <v>16</v>
      </c>
      <c r="P94" s="814">
        <v>57</v>
      </c>
      <c r="Q94" s="814">
        <v>7</v>
      </c>
      <c r="R94" s="814">
        <v>0</v>
      </c>
      <c r="S94" s="814">
        <v>345</v>
      </c>
      <c r="T94" s="814">
        <v>327</v>
      </c>
      <c r="U94" s="814">
        <v>6</v>
      </c>
      <c r="V94" s="815" t="s">
        <v>150</v>
      </c>
    </row>
    <row r="95" spans="1:22" ht="12" customHeight="1" x14ac:dyDescent="0.2">
      <c r="A95" s="811" t="s">
        <v>150</v>
      </c>
      <c r="B95" s="817" t="s">
        <v>262</v>
      </c>
      <c r="C95" s="814">
        <v>38228</v>
      </c>
      <c r="D95" s="814">
        <v>29310</v>
      </c>
      <c r="E95" s="814">
        <v>8918</v>
      </c>
      <c r="F95" s="814">
        <v>160</v>
      </c>
      <c r="G95" s="814">
        <v>95</v>
      </c>
      <c r="H95" s="814">
        <v>9</v>
      </c>
      <c r="I95" s="814">
        <v>6</v>
      </c>
      <c r="J95" s="814">
        <v>7607</v>
      </c>
      <c r="K95" s="814">
        <v>1201</v>
      </c>
      <c r="L95" s="814">
        <v>1537</v>
      </c>
      <c r="M95" s="814">
        <v>906</v>
      </c>
      <c r="N95" s="814">
        <v>631</v>
      </c>
      <c r="O95" s="814">
        <v>12</v>
      </c>
      <c r="P95" s="814">
        <v>44</v>
      </c>
      <c r="Q95" s="814">
        <v>10</v>
      </c>
      <c r="R95" s="814">
        <v>0</v>
      </c>
      <c r="S95" s="814">
        <v>587</v>
      </c>
      <c r="T95" s="814">
        <v>539</v>
      </c>
      <c r="U95" s="814">
        <v>34</v>
      </c>
      <c r="V95" s="815" t="s">
        <v>150</v>
      </c>
    </row>
    <row r="96" spans="1:22" ht="3" customHeight="1" x14ac:dyDescent="0.2">
      <c r="A96" s="811" t="s">
        <v>150</v>
      </c>
      <c r="B96" s="816" t="s">
        <v>150</v>
      </c>
      <c r="C96" s="814"/>
      <c r="D96" s="814"/>
      <c r="E96" s="814"/>
      <c r="F96" s="814"/>
      <c r="G96" s="814"/>
      <c r="H96" s="814"/>
      <c r="I96" s="814"/>
      <c r="J96" s="814"/>
      <c r="K96" s="814"/>
      <c r="L96" s="814"/>
      <c r="M96" s="814"/>
      <c r="N96" s="814"/>
      <c r="O96" s="814"/>
      <c r="P96" s="814"/>
      <c r="Q96" s="814"/>
      <c r="R96" s="814"/>
      <c r="S96" s="814"/>
      <c r="T96" s="814"/>
      <c r="U96" s="814"/>
      <c r="V96" s="815" t="s">
        <v>150</v>
      </c>
    </row>
    <row r="97" spans="1:22" ht="12" customHeight="1" x14ac:dyDescent="0.2">
      <c r="A97" s="769" t="s">
        <v>263</v>
      </c>
      <c r="B97" s="813" t="s">
        <v>264</v>
      </c>
      <c r="C97" s="814">
        <v>53136</v>
      </c>
      <c r="D97" s="814">
        <v>48873</v>
      </c>
      <c r="E97" s="814">
        <v>4263</v>
      </c>
      <c r="F97" s="814">
        <v>95</v>
      </c>
      <c r="G97" s="814">
        <v>35</v>
      </c>
      <c r="H97" s="814">
        <v>2</v>
      </c>
      <c r="I97" s="814">
        <v>2</v>
      </c>
      <c r="J97" s="814">
        <v>3549</v>
      </c>
      <c r="K97" s="814">
        <v>675</v>
      </c>
      <c r="L97" s="814">
        <v>2119</v>
      </c>
      <c r="M97" s="814">
        <v>1186</v>
      </c>
      <c r="N97" s="814">
        <v>933</v>
      </c>
      <c r="O97" s="814">
        <v>10</v>
      </c>
      <c r="P97" s="814">
        <v>203</v>
      </c>
      <c r="Q97" s="814">
        <v>2</v>
      </c>
      <c r="R97" s="814">
        <v>0</v>
      </c>
      <c r="S97" s="814">
        <v>902</v>
      </c>
      <c r="T97" s="814">
        <v>858</v>
      </c>
      <c r="U97" s="814">
        <v>29</v>
      </c>
      <c r="V97" s="815" t="s">
        <v>263</v>
      </c>
    </row>
    <row r="98" spans="1:22" ht="3" customHeight="1" x14ac:dyDescent="0.2">
      <c r="A98" s="811" t="s">
        <v>150</v>
      </c>
      <c r="B98" s="816" t="s">
        <v>150</v>
      </c>
      <c r="C98" s="814"/>
      <c r="D98" s="814"/>
      <c r="E98" s="814"/>
      <c r="F98" s="814"/>
      <c r="G98" s="814"/>
      <c r="H98" s="814"/>
      <c r="I98" s="814"/>
      <c r="J98" s="814"/>
      <c r="K98" s="814"/>
      <c r="L98" s="814"/>
      <c r="M98" s="814"/>
      <c r="N98" s="814"/>
      <c r="O98" s="814"/>
      <c r="P98" s="814"/>
      <c r="Q98" s="814"/>
      <c r="R98" s="814"/>
      <c r="S98" s="814"/>
      <c r="T98" s="814"/>
      <c r="U98" s="814"/>
      <c r="V98" s="815" t="s">
        <v>150</v>
      </c>
    </row>
    <row r="99" spans="1:22" ht="12" customHeight="1" x14ac:dyDescent="0.2">
      <c r="A99" s="769" t="s">
        <v>265</v>
      </c>
      <c r="B99" s="813" t="s">
        <v>266</v>
      </c>
      <c r="C99" s="814">
        <v>106281</v>
      </c>
      <c r="D99" s="814">
        <v>96181</v>
      </c>
      <c r="E99" s="814">
        <v>10100</v>
      </c>
      <c r="F99" s="814">
        <v>706</v>
      </c>
      <c r="G99" s="814">
        <v>2</v>
      </c>
      <c r="H99" s="814">
        <v>0</v>
      </c>
      <c r="I99" s="814">
        <v>11</v>
      </c>
      <c r="J99" s="814">
        <v>8664</v>
      </c>
      <c r="K99" s="814">
        <v>1423</v>
      </c>
      <c r="L99" s="814">
        <v>14214</v>
      </c>
      <c r="M99" s="814">
        <v>9110</v>
      </c>
      <c r="N99" s="814">
        <v>5104</v>
      </c>
      <c r="O99" s="814">
        <v>313</v>
      </c>
      <c r="P99" s="814">
        <v>686</v>
      </c>
      <c r="Q99" s="814">
        <v>0</v>
      </c>
      <c r="R99" s="814">
        <v>0</v>
      </c>
      <c r="S99" s="814">
        <v>4974</v>
      </c>
      <c r="T99" s="814">
        <v>4634</v>
      </c>
      <c r="U99" s="814">
        <v>130</v>
      </c>
      <c r="V99" s="815" t="s">
        <v>267</v>
      </c>
    </row>
    <row r="100" spans="1:22" ht="12" customHeight="1" x14ac:dyDescent="0.2">
      <c r="A100" s="769" t="s">
        <v>268</v>
      </c>
      <c r="B100" s="817" t="s">
        <v>269</v>
      </c>
      <c r="C100" s="814">
        <v>136</v>
      </c>
      <c r="D100" s="814">
        <v>111</v>
      </c>
      <c r="E100" s="814">
        <v>25</v>
      </c>
      <c r="F100" s="814">
        <v>4</v>
      </c>
      <c r="G100" s="814">
        <v>0</v>
      </c>
      <c r="H100" s="814">
        <v>0</v>
      </c>
      <c r="I100" s="814">
        <v>0</v>
      </c>
      <c r="J100" s="814">
        <v>22</v>
      </c>
      <c r="K100" s="814">
        <v>3</v>
      </c>
      <c r="L100" s="814">
        <v>14</v>
      </c>
      <c r="M100" s="814">
        <v>5</v>
      </c>
      <c r="N100" s="814">
        <v>9</v>
      </c>
      <c r="O100" s="814">
        <v>0</v>
      </c>
      <c r="P100" s="814">
        <v>0</v>
      </c>
      <c r="Q100" s="814">
        <v>0</v>
      </c>
      <c r="R100" s="814">
        <v>0</v>
      </c>
      <c r="S100" s="814">
        <v>9</v>
      </c>
      <c r="T100" s="814">
        <v>9</v>
      </c>
      <c r="U100" s="814">
        <v>0</v>
      </c>
      <c r="V100" s="815" t="s">
        <v>268</v>
      </c>
    </row>
    <row r="101" spans="1:22" ht="12" customHeight="1" x14ac:dyDescent="0.2">
      <c r="A101" s="769" t="s">
        <v>270</v>
      </c>
      <c r="B101" s="817" t="s">
        <v>271</v>
      </c>
      <c r="C101" s="814">
        <v>57989</v>
      </c>
      <c r="D101" s="814">
        <v>53476</v>
      </c>
      <c r="E101" s="814">
        <v>4513</v>
      </c>
      <c r="F101" s="814">
        <v>209</v>
      </c>
      <c r="G101" s="814">
        <v>1</v>
      </c>
      <c r="H101" s="814">
        <v>0</v>
      </c>
      <c r="I101" s="814">
        <v>8</v>
      </c>
      <c r="J101" s="814">
        <v>3613</v>
      </c>
      <c r="K101" s="814">
        <v>891</v>
      </c>
      <c r="L101" s="814">
        <v>12311</v>
      </c>
      <c r="M101" s="814">
        <v>8238</v>
      </c>
      <c r="N101" s="814">
        <v>4073</v>
      </c>
      <c r="O101" s="814">
        <v>303</v>
      </c>
      <c r="P101" s="814">
        <v>565</v>
      </c>
      <c r="Q101" s="814">
        <v>0</v>
      </c>
      <c r="R101" s="814">
        <v>0</v>
      </c>
      <c r="S101" s="814">
        <v>3963</v>
      </c>
      <c r="T101" s="814">
        <v>3696</v>
      </c>
      <c r="U101" s="814">
        <v>110</v>
      </c>
      <c r="V101" s="815" t="s">
        <v>270</v>
      </c>
    </row>
    <row r="102" spans="1:22" ht="12" customHeight="1" x14ac:dyDescent="0.2">
      <c r="A102" s="769" t="s">
        <v>272</v>
      </c>
      <c r="B102" s="817" t="s">
        <v>273</v>
      </c>
      <c r="C102" s="814">
        <v>8821</v>
      </c>
      <c r="D102" s="814">
        <v>7944</v>
      </c>
      <c r="E102" s="814">
        <v>877</v>
      </c>
      <c r="F102" s="814">
        <v>46</v>
      </c>
      <c r="G102" s="814">
        <v>0</v>
      </c>
      <c r="H102" s="814">
        <v>0</v>
      </c>
      <c r="I102" s="814">
        <v>0</v>
      </c>
      <c r="J102" s="814">
        <v>784</v>
      </c>
      <c r="K102" s="814">
        <v>93</v>
      </c>
      <c r="L102" s="814">
        <v>110</v>
      </c>
      <c r="M102" s="814">
        <v>50</v>
      </c>
      <c r="N102" s="814">
        <v>60</v>
      </c>
      <c r="O102" s="814">
        <v>0</v>
      </c>
      <c r="P102" s="814">
        <v>8</v>
      </c>
      <c r="Q102" s="814">
        <v>0</v>
      </c>
      <c r="R102" s="814">
        <v>0</v>
      </c>
      <c r="S102" s="814">
        <v>59</v>
      </c>
      <c r="T102" s="814">
        <v>47</v>
      </c>
      <c r="U102" s="814">
        <v>1</v>
      </c>
      <c r="V102" s="815" t="s">
        <v>272</v>
      </c>
    </row>
    <row r="103" spans="1:22" ht="2.1" customHeight="1" x14ac:dyDescent="0.2">
      <c r="A103" s="904"/>
      <c r="C103" s="776"/>
      <c r="D103" s="776"/>
      <c r="E103" s="776"/>
      <c r="F103" s="776"/>
      <c r="G103" s="776"/>
      <c r="H103" s="776"/>
      <c r="I103" s="776"/>
      <c r="J103" s="776"/>
      <c r="K103" s="776"/>
      <c r="L103" s="776"/>
      <c r="M103" s="776"/>
      <c r="N103" s="776"/>
      <c r="O103" s="776"/>
      <c r="P103" s="776"/>
      <c r="Q103" s="776"/>
      <c r="R103" s="776"/>
      <c r="S103" s="776"/>
      <c r="T103" s="776"/>
      <c r="U103" s="776"/>
      <c r="V103" s="905"/>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7" firstPageNumber="56" pageOrder="overThenDown" orientation="portrait" useFirstPageNumber="1" r:id="rId1"/>
  <headerFooter alignWithMargins="0">
    <oddFooter>&amp;L&amp;"MetaNormalLF-Roman,Standard"Statistisches Bundesamt, Fachserie 10, Reihe 3, 2020</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86"/>
  <sheetViews>
    <sheetView showGridLines="0" zoomScaleNormal="100" workbookViewId="0"/>
  </sheetViews>
  <sheetFormatPr baseColWidth="10" defaultColWidth="11.42578125" defaultRowHeight="12.75" x14ac:dyDescent="0.2"/>
  <cols>
    <col min="1" max="1" width="19.7109375" style="905" customWidth="1"/>
    <col min="2" max="2" width="5.7109375" style="810" customWidth="1"/>
    <col min="3" max="3" width="47.7109375" style="905" customWidth="1"/>
    <col min="4" max="4" width="3.7109375" style="810" customWidth="1"/>
    <col min="5" max="8" width="14.7109375" style="768" customWidth="1"/>
    <col min="9" max="23" width="8.42578125" style="768" customWidth="1"/>
    <col min="24" max="24" width="8.7109375" style="773" customWidth="1"/>
    <col min="25" max="16384" width="11.42578125" style="768"/>
  </cols>
  <sheetData>
    <row r="1" spans="1:24" ht="12" customHeight="1" x14ac:dyDescent="0.2">
      <c r="A1" s="767" t="s">
        <v>2265</v>
      </c>
      <c r="B1" s="768"/>
      <c r="C1" s="769"/>
      <c r="D1" s="769"/>
      <c r="F1" s="769"/>
      <c r="G1" s="770"/>
      <c r="H1" s="771"/>
      <c r="I1" s="767" t="s">
        <v>2265</v>
      </c>
      <c r="K1" s="772"/>
      <c r="L1" s="772"/>
      <c r="M1" s="772"/>
      <c r="N1" s="772" t="s">
        <v>150</v>
      </c>
      <c r="O1" s="769" t="s">
        <v>150</v>
      </c>
      <c r="P1" s="769" t="s">
        <v>150</v>
      </c>
      <c r="Q1" s="769" t="s">
        <v>150</v>
      </c>
      <c r="R1" s="769" t="s">
        <v>150</v>
      </c>
      <c r="S1" s="769" t="s">
        <v>150</v>
      </c>
      <c r="T1" s="769" t="s">
        <v>150</v>
      </c>
      <c r="U1" s="769" t="s">
        <v>150</v>
      </c>
      <c r="V1" s="769" t="s">
        <v>150</v>
      </c>
      <c r="W1" s="769" t="s">
        <v>150</v>
      </c>
    </row>
    <row r="2" spans="1:24" ht="12" customHeight="1" x14ac:dyDescent="0.2">
      <c r="A2" s="767" t="s">
        <v>1346</v>
      </c>
      <c r="B2" s="768"/>
      <c r="C2" s="769"/>
      <c r="D2" s="769"/>
      <c r="F2" s="769"/>
      <c r="G2" s="771"/>
      <c r="H2" s="774"/>
      <c r="I2" s="767" t="s">
        <v>1346</v>
      </c>
      <c r="K2" s="772"/>
      <c r="L2" s="772"/>
      <c r="M2" s="772"/>
      <c r="N2" s="772"/>
      <c r="O2" s="769" t="s">
        <v>150</v>
      </c>
      <c r="P2" s="769" t="s">
        <v>150</v>
      </c>
      <c r="Q2" s="769" t="s">
        <v>150</v>
      </c>
      <c r="R2" s="769" t="s">
        <v>150</v>
      </c>
      <c r="S2" s="769" t="s">
        <v>150</v>
      </c>
      <c r="T2" s="769" t="s">
        <v>150</v>
      </c>
      <c r="U2" s="769" t="s">
        <v>150</v>
      </c>
      <c r="V2" s="769" t="s">
        <v>150</v>
      </c>
      <c r="W2" s="769" t="s">
        <v>150</v>
      </c>
      <c r="X2" s="773" t="s">
        <v>150</v>
      </c>
    </row>
    <row r="3" spans="1:24" ht="12" customHeight="1" x14ac:dyDescent="0.2">
      <c r="A3" s="775"/>
      <c r="B3" s="776"/>
      <c r="C3" s="769"/>
      <c r="D3" s="769"/>
      <c r="F3" s="769"/>
      <c r="G3" s="770"/>
      <c r="H3" s="774"/>
      <c r="I3" s="774"/>
      <c r="J3" s="772"/>
      <c r="K3" s="777"/>
      <c r="L3" s="777"/>
      <c r="M3" s="777"/>
      <c r="N3" s="777"/>
      <c r="O3" s="769"/>
      <c r="P3" s="769"/>
      <c r="Q3" s="769"/>
      <c r="R3" s="769"/>
      <c r="S3" s="769"/>
      <c r="T3" s="769"/>
      <c r="U3" s="769"/>
      <c r="V3" s="769"/>
      <c r="W3" s="769"/>
    </row>
    <row r="4" spans="1:24" ht="12" customHeight="1" x14ac:dyDescent="0.2">
      <c r="A4" s="1008" t="s">
        <v>278</v>
      </c>
      <c r="B4" s="1009"/>
      <c r="C4" s="1002" t="s">
        <v>279</v>
      </c>
      <c r="D4" s="1010"/>
      <c r="E4" s="787" t="s">
        <v>1347</v>
      </c>
      <c r="F4" s="787"/>
      <c r="G4" s="787"/>
      <c r="H4" s="898" t="s">
        <v>150</v>
      </c>
      <c r="I4" s="787" t="s">
        <v>1348</v>
      </c>
      <c r="J4" s="787"/>
      <c r="K4" s="787"/>
      <c r="L4" s="787"/>
      <c r="M4" s="788"/>
      <c r="N4" s="786" t="s">
        <v>1349</v>
      </c>
      <c r="O4" s="787"/>
      <c r="P4" s="788"/>
      <c r="Q4" s="779" t="s">
        <v>1350</v>
      </c>
      <c r="R4" s="780"/>
      <c r="S4" s="786" t="s">
        <v>1351</v>
      </c>
      <c r="T4" s="787"/>
      <c r="U4" s="787"/>
      <c r="V4" s="787"/>
      <c r="W4" s="788"/>
      <c r="X4" s="994" t="s">
        <v>280</v>
      </c>
    </row>
    <row r="5" spans="1:24" ht="12" customHeight="1" x14ac:dyDescent="0.2">
      <c r="A5" s="995"/>
      <c r="B5" s="1000"/>
      <c r="C5" s="1004"/>
      <c r="D5" s="1000"/>
      <c r="E5" s="997" t="s">
        <v>17</v>
      </c>
      <c r="F5" s="997" t="s">
        <v>1352</v>
      </c>
      <c r="G5" s="997" t="s">
        <v>1353</v>
      </c>
      <c r="H5" s="899" t="s">
        <v>1354</v>
      </c>
      <c r="I5" s="988" t="s">
        <v>1355</v>
      </c>
      <c r="J5" s="988" t="s">
        <v>1356</v>
      </c>
      <c r="K5" s="795" t="s">
        <v>150</v>
      </c>
      <c r="L5" s="795" t="s">
        <v>1357</v>
      </c>
      <c r="M5" s="795" t="s">
        <v>150</v>
      </c>
      <c r="N5" s="997" t="s">
        <v>159</v>
      </c>
      <c r="O5" s="997" t="s">
        <v>1358</v>
      </c>
      <c r="P5" s="997" t="s">
        <v>1359</v>
      </c>
      <c r="Q5" s="900" t="s">
        <v>1360</v>
      </c>
      <c r="R5" s="900"/>
      <c r="S5" s="988" t="s">
        <v>1355</v>
      </c>
      <c r="T5" s="795" t="s">
        <v>1361</v>
      </c>
      <c r="U5" s="1002" t="s">
        <v>1362</v>
      </c>
      <c r="V5" s="1003"/>
      <c r="W5" s="901"/>
      <c r="X5" s="995"/>
    </row>
    <row r="6" spans="1:24" ht="12" customHeight="1" x14ac:dyDescent="0.2">
      <c r="A6" s="995"/>
      <c r="B6" s="1000"/>
      <c r="C6" s="1004"/>
      <c r="D6" s="1000"/>
      <c r="E6" s="998"/>
      <c r="F6" s="998" t="s">
        <v>1363</v>
      </c>
      <c r="G6" s="998" t="s">
        <v>1364</v>
      </c>
      <c r="H6" s="899" t="s">
        <v>1365</v>
      </c>
      <c r="I6" s="1000"/>
      <c r="J6" s="1000" t="s">
        <v>1366</v>
      </c>
      <c r="K6" s="799" t="s">
        <v>1367</v>
      </c>
      <c r="L6" s="799" t="s">
        <v>1368</v>
      </c>
      <c r="M6" s="799" t="s">
        <v>1369</v>
      </c>
      <c r="N6" s="998" t="s">
        <v>29</v>
      </c>
      <c r="O6" s="998" t="s">
        <v>1370</v>
      </c>
      <c r="P6" s="998" t="s">
        <v>1364</v>
      </c>
      <c r="Q6" s="799" t="s">
        <v>1371</v>
      </c>
      <c r="R6" s="799" t="s">
        <v>1372</v>
      </c>
      <c r="S6" s="1000"/>
      <c r="T6" s="799" t="s">
        <v>1373</v>
      </c>
      <c r="U6" s="1004"/>
      <c r="V6" s="995"/>
      <c r="W6" s="799" t="s">
        <v>150</v>
      </c>
      <c r="X6" s="995"/>
    </row>
    <row r="7" spans="1:24" ht="12" customHeight="1" x14ac:dyDescent="0.2">
      <c r="A7" s="995"/>
      <c r="B7" s="1000"/>
      <c r="C7" s="1004"/>
      <c r="D7" s="1000"/>
      <c r="E7" s="998"/>
      <c r="F7" s="998" t="s">
        <v>1374</v>
      </c>
      <c r="G7" s="998" t="s">
        <v>1375</v>
      </c>
      <c r="H7" s="899" t="s">
        <v>1376</v>
      </c>
      <c r="I7" s="1000"/>
      <c r="J7" s="1000" t="s">
        <v>1377</v>
      </c>
      <c r="K7" s="799" t="s">
        <v>1378</v>
      </c>
      <c r="L7" s="799" t="s">
        <v>1379</v>
      </c>
      <c r="M7" s="799" t="s">
        <v>1380</v>
      </c>
      <c r="N7" s="998" t="s">
        <v>36</v>
      </c>
      <c r="O7" s="998" t="s">
        <v>1381</v>
      </c>
      <c r="P7" s="998" t="s">
        <v>1375</v>
      </c>
      <c r="Q7" s="799" t="s">
        <v>1382</v>
      </c>
      <c r="R7" s="799" t="s">
        <v>1383</v>
      </c>
      <c r="S7" s="1000"/>
      <c r="T7" s="799" t="s">
        <v>1384</v>
      </c>
      <c r="U7" s="1005"/>
      <c r="V7" s="996"/>
      <c r="W7" s="799" t="s">
        <v>1369</v>
      </c>
      <c r="X7" s="995"/>
    </row>
    <row r="8" spans="1:24" ht="12" customHeight="1" x14ac:dyDescent="0.2">
      <c r="A8" s="995"/>
      <c r="B8" s="1000"/>
      <c r="C8" s="1004"/>
      <c r="D8" s="1000"/>
      <c r="E8" s="998"/>
      <c r="F8" s="998" t="s">
        <v>1385</v>
      </c>
      <c r="G8" s="998" t="s">
        <v>1386</v>
      </c>
      <c r="H8" s="899" t="s">
        <v>1387</v>
      </c>
      <c r="I8" s="1000"/>
      <c r="J8" s="1000" t="s">
        <v>1388</v>
      </c>
      <c r="K8" s="799" t="s">
        <v>1389</v>
      </c>
      <c r="L8" s="1006" t="s">
        <v>1390</v>
      </c>
      <c r="M8" s="1007"/>
      <c r="N8" s="998" t="s">
        <v>150</v>
      </c>
      <c r="O8" s="998" t="s">
        <v>1385</v>
      </c>
      <c r="P8" s="998" t="s">
        <v>1386</v>
      </c>
      <c r="Q8" s="799" t="s">
        <v>1391</v>
      </c>
      <c r="R8" s="799" t="s">
        <v>1392</v>
      </c>
      <c r="S8" s="1000"/>
      <c r="T8" s="799" t="s">
        <v>1393</v>
      </c>
      <c r="U8" s="997" t="s">
        <v>1394</v>
      </c>
      <c r="V8" s="1002" t="s">
        <v>1395</v>
      </c>
      <c r="W8" s="799" t="s">
        <v>1380</v>
      </c>
      <c r="X8" s="995"/>
    </row>
    <row r="9" spans="1:24" ht="12" customHeight="1" x14ac:dyDescent="0.2">
      <c r="A9" s="995"/>
      <c r="B9" s="1000"/>
      <c r="C9" s="1004"/>
      <c r="D9" s="1000"/>
      <c r="E9" s="998"/>
      <c r="F9" s="998"/>
      <c r="G9" s="998" t="s">
        <v>1396</v>
      </c>
      <c r="H9" s="899" t="s">
        <v>1397</v>
      </c>
      <c r="I9" s="1000"/>
      <c r="J9" s="1000" t="s">
        <v>1398</v>
      </c>
      <c r="K9" s="799" t="s">
        <v>1399</v>
      </c>
      <c r="L9" s="1004"/>
      <c r="M9" s="1000"/>
      <c r="N9" s="998" t="s">
        <v>150</v>
      </c>
      <c r="O9" s="998" t="s">
        <v>150</v>
      </c>
      <c r="P9" s="998" t="s">
        <v>1396</v>
      </c>
      <c r="Q9" s="799" t="s">
        <v>35</v>
      </c>
      <c r="R9" s="799" t="s">
        <v>35</v>
      </c>
      <c r="S9" s="1000"/>
      <c r="T9" s="799" t="s">
        <v>1400</v>
      </c>
      <c r="U9" s="998"/>
      <c r="V9" s="1004" t="s">
        <v>1401</v>
      </c>
      <c r="W9" s="799" t="s">
        <v>150</v>
      </c>
      <c r="X9" s="995"/>
    </row>
    <row r="10" spans="1:24" ht="12" customHeight="1" x14ac:dyDescent="0.2">
      <c r="A10" s="996"/>
      <c r="B10" s="1001"/>
      <c r="C10" s="1005"/>
      <c r="D10" s="1001"/>
      <c r="E10" s="999"/>
      <c r="F10" s="999" t="s">
        <v>150</v>
      </c>
      <c r="G10" s="999"/>
      <c r="H10" s="902" t="s">
        <v>150</v>
      </c>
      <c r="I10" s="1001"/>
      <c r="J10" s="1001"/>
      <c r="K10" s="804"/>
      <c r="L10" s="1005"/>
      <c r="M10" s="1001"/>
      <c r="N10" s="999"/>
      <c r="O10" s="999"/>
      <c r="P10" s="999"/>
      <c r="Q10" s="804" t="s">
        <v>1402</v>
      </c>
      <c r="R10" s="804" t="s">
        <v>1407</v>
      </c>
      <c r="S10" s="1001"/>
      <c r="T10" s="804" t="s">
        <v>1404</v>
      </c>
      <c r="U10" s="999"/>
      <c r="V10" s="1005" t="s">
        <v>1405</v>
      </c>
      <c r="W10" s="804" t="s">
        <v>150</v>
      </c>
      <c r="X10" s="996"/>
    </row>
    <row r="11" spans="1:24" ht="12" customHeight="1" x14ac:dyDescent="0.2">
      <c r="D11" s="798"/>
      <c r="E11" s="814"/>
      <c r="W11" s="906"/>
    </row>
    <row r="12" spans="1:24" ht="12" customHeight="1" x14ac:dyDescent="0.2">
      <c r="A12" s="905" t="s">
        <v>189</v>
      </c>
      <c r="C12" s="905" t="s">
        <v>281</v>
      </c>
      <c r="D12" s="798" t="s">
        <v>282</v>
      </c>
      <c r="E12" s="814">
        <v>458973</v>
      </c>
      <c r="F12" s="814">
        <v>372631</v>
      </c>
      <c r="G12" s="814">
        <v>86342</v>
      </c>
      <c r="H12" s="814">
        <v>4941</v>
      </c>
      <c r="I12" s="814">
        <v>919</v>
      </c>
      <c r="J12" s="814">
        <v>48</v>
      </c>
      <c r="K12" s="814">
        <v>92</v>
      </c>
      <c r="L12" s="814">
        <v>69498</v>
      </c>
      <c r="M12" s="814">
        <v>15785</v>
      </c>
      <c r="N12" s="814">
        <v>64016</v>
      </c>
      <c r="O12" s="814">
        <v>37522</v>
      </c>
      <c r="P12" s="814">
        <v>26494</v>
      </c>
      <c r="Q12" s="814">
        <v>1414</v>
      </c>
      <c r="R12" s="814">
        <v>1630</v>
      </c>
      <c r="S12" s="814">
        <v>36</v>
      </c>
      <c r="T12" s="814">
        <v>6</v>
      </c>
      <c r="U12" s="814">
        <v>24795</v>
      </c>
      <c r="V12" s="814">
        <v>22620</v>
      </c>
      <c r="W12" s="906">
        <v>1657</v>
      </c>
      <c r="X12" s="815" t="s">
        <v>191</v>
      </c>
    </row>
    <row r="13" spans="1:24" ht="12" customHeight="1" x14ac:dyDescent="0.2">
      <c r="D13" s="798" t="s">
        <v>283</v>
      </c>
      <c r="E13" s="814">
        <v>362413</v>
      </c>
      <c r="F13" s="814">
        <v>291956</v>
      </c>
      <c r="G13" s="814">
        <v>70457</v>
      </c>
      <c r="H13" s="814">
        <v>3361</v>
      </c>
      <c r="I13" s="814">
        <v>828</v>
      </c>
      <c r="J13" s="814">
        <v>45</v>
      </c>
      <c r="K13" s="814">
        <v>77</v>
      </c>
      <c r="L13" s="814">
        <v>56362</v>
      </c>
      <c r="M13" s="814">
        <v>13145</v>
      </c>
      <c r="N13" s="814">
        <v>51050</v>
      </c>
      <c r="O13" s="814">
        <v>31202</v>
      </c>
      <c r="P13" s="814">
        <v>19848</v>
      </c>
      <c r="Q13" s="814">
        <v>1261</v>
      </c>
      <c r="R13" s="814">
        <v>1216</v>
      </c>
      <c r="S13" s="814">
        <v>33</v>
      </c>
      <c r="T13" s="814">
        <v>4</v>
      </c>
      <c r="U13" s="814">
        <v>18407</v>
      </c>
      <c r="V13" s="814">
        <v>16639</v>
      </c>
      <c r="W13" s="906">
        <v>1404</v>
      </c>
      <c r="X13" s="815"/>
    </row>
    <row r="14" spans="1:24" ht="12" customHeight="1" x14ac:dyDescent="0.2">
      <c r="A14" s="905" t="s">
        <v>284</v>
      </c>
      <c r="D14" s="798"/>
      <c r="E14" s="814"/>
      <c r="F14" s="814"/>
      <c r="G14" s="814"/>
      <c r="H14" s="814"/>
      <c r="I14" s="814"/>
      <c r="J14" s="814"/>
      <c r="K14" s="814"/>
      <c r="L14" s="814"/>
      <c r="M14" s="814"/>
      <c r="N14" s="814"/>
      <c r="O14" s="814"/>
      <c r="P14" s="814"/>
      <c r="Q14" s="814"/>
      <c r="R14" s="814"/>
      <c r="S14" s="814"/>
      <c r="T14" s="814"/>
      <c r="U14" s="814"/>
      <c r="V14" s="814"/>
      <c r="W14" s="906"/>
      <c r="X14" s="815" t="s">
        <v>284</v>
      </c>
    </row>
    <row r="15" spans="1:24" ht="12" customHeight="1" x14ac:dyDescent="0.2">
      <c r="A15" s="773" t="s">
        <v>285</v>
      </c>
      <c r="B15" s="907" t="s">
        <v>286</v>
      </c>
      <c r="C15" s="905" t="s">
        <v>287</v>
      </c>
      <c r="D15" s="798" t="s">
        <v>282</v>
      </c>
      <c r="E15" s="814">
        <v>2167</v>
      </c>
      <c r="F15" s="814">
        <v>1869</v>
      </c>
      <c r="G15" s="814">
        <v>298</v>
      </c>
      <c r="H15" s="814">
        <v>27</v>
      </c>
      <c r="I15" s="814">
        <v>0</v>
      </c>
      <c r="J15" s="814">
        <v>0</v>
      </c>
      <c r="K15" s="814">
        <v>1</v>
      </c>
      <c r="L15" s="814">
        <v>232</v>
      </c>
      <c r="M15" s="814">
        <v>65</v>
      </c>
      <c r="N15" s="814">
        <v>496</v>
      </c>
      <c r="O15" s="814">
        <v>204</v>
      </c>
      <c r="P15" s="814">
        <v>292</v>
      </c>
      <c r="Q15" s="814">
        <v>1</v>
      </c>
      <c r="R15" s="814">
        <v>84</v>
      </c>
      <c r="S15" s="814">
        <v>0</v>
      </c>
      <c r="T15" s="814">
        <v>0</v>
      </c>
      <c r="U15" s="814">
        <v>278</v>
      </c>
      <c r="V15" s="814">
        <v>259</v>
      </c>
      <c r="W15" s="906">
        <v>14</v>
      </c>
      <c r="X15" s="815" t="s">
        <v>196</v>
      </c>
    </row>
    <row r="16" spans="1:24" ht="12" customHeight="1" x14ac:dyDescent="0.2">
      <c r="A16" s="773"/>
      <c r="D16" s="798" t="s">
        <v>283</v>
      </c>
      <c r="E16" s="814">
        <v>2028</v>
      </c>
      <c r="F16" s="814">
        <v>1751</v>
      </c>
      <c r="G16" s="814">
        <v>277</v>
      </c>
      <c r="H16" s="814">
        <v>26</v>
      </c>
      <c r="I16" s="814">
        <v>0</v>
      </c>
      <c r="J16" s="814">
        <v>0</v>
      </c>
      <c r="K16" s="814">
        <v>1</v>
      </c>
      <c r="L16" s="814">
        <v>216</v>
      </c>
      <c r="M16" s="814">
        <v>60</v>
      </c>
      <c r="N16" s="814">
        <v>460</v>
      </c>
      <c r="O16" s="814">
        <v>192</v>
      </c>
      <c r="P16" s="814">
        <v>268</v>
      </c>
      <c r="Q16" s="814">
        <v>1</v>
      </c>
      <c r="R16" s="814">
        <v>79</v>
      </c>
      <c r="S16" s="814">
        <v>0</v>
      </c>
      <c r="T16" s="814">
        <v>0</v>
      </c>
      <c r="U16" s="814">
        <v>257</v>
      </c>
      <c r="V16" s="814">
        <v>238</v>
      </c>
      <c r="W16" s="906">
        <v>11</v>
      </c>
      <c r="X16" s="815"/>
    </row>
    <row r="17" spans="1:24" ht="5.0999999999999996" customHeight="1" x14ac:dyDescent="0.2">
      <c r="A17" s="773"/>
      <c r="D17" s="798"/>
      <c r="E17" s="814"/>
      <c r="F17" s="814"/>
      <c r="G17" s="814"/>
      <c r="H17" s="814"/>
      <c r="I17" s="814"/>
      <c r="J17" s="814"/>
      <c r="K17" s="814"/>
      <c r="L17" s="814"/>
      <c r="M17" s="814"/>
      <c r="N17" s="814"/>
      <c r="O17" s="814"/>
      <c r="P17" s="814"/>
      <c r="Q17" s="814"/>
      <c r="R17" s="814"/>
      <c r="S17" s="814"/>
      <c r="T17" s="814"/>
      <c r="U17" s="814"/>
      <c r="V17" s="814"/>
      <c r="W17" s="906"/>
      <c r="X17" s="815"/>
    </row>
    <row r="18" spans="1:24" ht="12" customHeight="1" x14ac:dyDescent="0.2">
      <c r="A18" s="773" t="s">
        <v>288</v>
      </c>
      <c r="C18" s="773" t="s">
        <v>289</v>
      </c>
      <c r="D18" s="798" t="s">
        <v>282</v>
      </c>
      <c r="E18" s="814">
        <v>0</v>
      </c>
      <c r="F18" s="814">
        <v>0</v>
      </c>
      <c r="G18" s="814">
        <v>0</v>
      </c>
      <c r="H18" s="814">
        <v>0</v>
      </c>
      <c r="I18" s="814">
        <v>0</v>
      </c>
      <c r="J18" s="814">
        <v>0</v>
      </c>
      <c r="K18" s="814">
        <v>0</v>
      </c>
      <c r="L18" s="814">
        <v>0</v>
      </c>
      <c r="M18" s="814">
        <v>0</v>
      </c>
      <c r="N18" s="814">
        <v>1</v>
      </c>
      <c r="O18" s="814">
        <v>1</v>
      </c>
      <c r="P18" s="814">
        <v>0</v>
      </c>
      <c r="Q18" s="814">
        <v>0</v>
      </c>
      <c r="R18" s="814">
        <v>0</v>
      </c>
      <c r="S18" s="814">
        <v>0</v>
      </c>
      <c r="T18" s="814">
        <v>0</v>
      </c>
      <c r="U18" s="814">
        <v>0</v>
      </c>
      <c r="V18" s="814">
        <v>0</v>
      </c>
      <c r="W18" s="906">
        <v>0</v>
      </c>
      <c r="X18" s="815" t="s">
        <v>288</v>
      </c>
    </row>
    <row r="19" spans="1:24" ht="12" customHeight="1" x14ac:dyDescent="0.2">
      <c r="A19" s="773"/>
      <c r="C19" s="773"/>
      <c r="D19" s="798" t="s">
        <v>283</v>
      </c>
      <c r="E19" s="814">
        <v>0</v>
      </c>
      <c r="F19" s="814">
        <v>0</v>
      </c>
      <c r="G19" s="814">
        <v>0</v>
      </c>
      <c r="H19" s="814">
        <v>0</v>
      </c>
      <c r="I19" s="814">
        <v>0</v>
      </c>
      <c r="J19" s="814">
        <v>0</v>
      </c>
      <c r="K19" s="814">
        <v>0</v>
      </c>
      <c r="L19" s="814">
        <v>0</v>
      </c>
      <c r="M19" s="814">
        <v>0</v>
      </c>
      <c r="N19" s="814">
        <v>1</v>
      </c>
      <c r="O19" s="814">
        <v>1</v>
      </c>
      <c r="P19" s="814">
        <v>0</v>
      </c>
      <c r="Q19" s="814">
        <v>0</v>
      </c>
      <c r="R19" s="814">
        <v>0</v>
      </c>
      <c r="S19" s="814">
        <v>0</v>
      </c>
      <c r="T19" s="814">
        <v>0</v>
      </c>
      <c r="U19" s="814">
        <v>0</v>
      </c>
      <c r="V19" s="814">
        <v>0</v>
      </c>
      <c r="W19" s="906">
        <v>0</v>
      </c>
      <c r="X19" s="815"/>
    </row>
    <row r="20" spans="1:24" ht="5.0999999999999996" customHeight="1" x14ac:dyDescent="0.2">
      <c r="A20" s="773"/>
      <c r="C20" s="773"/>
      <c r="D20" s="798"/>
      <c r="E20" s="814"/>
      <c r="F20" s="814"/>
      <c r="G20" s="814"/>
      <c r="H20" s="814"/>
      <c r="I20" s="814"/>
      <c r="J20" s="814"/>
      <c r="K20" s="814"/>
      <c r="L20" s="814"/>
      <c r="M20" s="814"/>
      <c r="N20" s="814"/>
      <c r="O20" s="814"/>
      <c r="P20" s="814"/>
      <c r="Q20" s="814"/>
      <c r="R20" s="814"/>
      <c r="S20" s="814"/>
      <c r="T20" s="814"/>
      <c r="U20" s="814"/>
      <c r="V20" s="814"/>
      <c r="W20" s="906"/>
      <c r="X20" s="815"/>
    </row>
    <row r="21" spans="1:24" ht="12" customHeight="1" x14ac:dyDescent="0.2">
      <c r="A21" s="773">
        <v>84</v>
      </c>
      <c r="C21" s="773" t="s">
        <v>291</v>
      </c>
      <c r="D21" s="798" t="s">
        <v>282</v>
      </c>
      <c r="E21" s="814">
        <v>0</v>
      </c>
      <c r="F21" s="814">
        <v>0</v>
      </c>
      <c r="G21" s="814">
        <v>0</v>
      </c>
      <c r="H21" s="814">
        <v>0</v>
      </c>
      <c r="I21" s="814">
        <v>0</v>
      </c>
      <c r="J21" s="814">
        <v>0</v>
      </c>
      <c r="K21" s="814">
        <v>0</v>
      </c>
      <c r="L21" s="814">
        <v>0</v>
      </c>
      <c r="M21" s="814">
        <v>0</v>
      </c>
      <c r="N21" s="814">
        <v>1</v>
      </c>
      <c r="O21" s="814">
        <v>0</v>
      </c>
      <c r="P21" s="814">
        <v>1</v>
      </c>
      <c r="Q21" s="814">
        <v>0</v>
      </c>
      <c r="R21" s="814">
        <v>0</v>
      </c>
      <c r="S21" s="814">
        <v>0</v>
      </c>
      <c r="T21" s="814">
        <v>0</v>
      </c>
      <c r="U21" s="814">
        <v>1</v>
      </c>
      <c r="V21" s="814">
        <v>1</v>
      </c>
      <c r="W21" s="906">
        <v>0</v>
      </c>
      <c r="X21" s="815" t="s">
        <v>290</v>
      </c>
    </row>
    <row r="22" spans="1:24" ht="12" customHeight="1" x14ac:dyDescent="0.2">
      <c r="A22" s="773"/>
      <c r="C22" s="773" t="s">
        <v>292</v>
      </c>
      <c r="D22" s="798" t="s">
        <v>283</v>
      </c>
      <c r="E22" s="814">
        <v>0</v>
      </c>
      <c r="F22" s="814">
        <v>0</v>
      </c>
      <c r="G22" s="814">
        <v>0</v>
      </c>
      <c r="H22" s="814">
        <v>0</v>
      </c>
      <c r="I22" s="814">
        <v>0</v>
      </c>
      <c r="J22" s="814">
        <v>0</v>
      </c>
      <c r="K22" s="814">
        <v>0</v>
      </c>
      <c r="L22" s="814">
        <v>0</v>
      </c>
      <c r="M22" s="814">
        <v>0</v>
      </c>
      <c r="N22" s="814">
        <v>1</v>
      </c>
      <c r="O22" s="814">
        <v>0</v>
      </c>
      <c r="P22" s="814">
        <v>1</v>
      </c>
      <c r="Q22" s="814">
        <v>0</v>
      </c>
      <c r="R22" s="814">
        <v>0</v>
      </c>
      <c r="S22" s="814">
        <v>0</v>
      </c>
      <c r="T22" s="814">
        <v>0</v>
      </c>
      <c r="U22" s="814">
        <v>1</v>
      </c>
      <c r="V22" s="814">
        <v>1</v>
      </c>
      <c r="W22" s="906">
        <v>0</v>
      </c>
      <c r="X22" s="815"/>
    </row>
    <row r="23" spans="1:24" ht="5.0999999999999996" customHeight="1" x14ac:dyDescent="0.2">
      <c r="A23" s="773"/>
      <c r="C23" s="773"/>
      <c r="D23" s="798"/>
      <c r="E23" s="814"/>
      <c r="F23" s="814"/>
      <c r="G23" s="814"/>
      <c r="H23" s="814"/>
      <c r="I23" s="814"/>
      <c r="J23" s="814"/>
      <c r="K23" s="814"/>
      <c r="L23" s="814"/>
      <c r="M23" s="814"/>
      <c r="N23" s="814"/>
      <c r="O23" s="814"/>
      <c r="P23" s="814"/>
      <c r="Q23" s="814"/>
      <c r="R23" s="814"/>
      <c r="S23" s="814"/>
      <c r="T23" s="814"/>
      <c r="U23" s="814"/>
      <c r="V23" s="814"/>
      <c r="W23" s="906"/>
      <c r="X23" s="815"/>
    </row>
    <row r="24" spans="1:24" ht="12" customHeight="1" x14ac:dyDescent="0.2">
      <c r="A24" s="773">
        <v>85</v>
      </c>
      <c r="C24" s="773" t="s">
        <v>293</v>
      </c>
      <c r="D24" s="798" t="s">
        <v>282</v>
      </c>
      <c r="E24" s="814">
        <v>1</v>
      </c>
      <c r="F24" s="814">
        <v>1</v>
      </c>
      <c r="G24" s="814">
        <v>0</v>
      </c>
      <c r="H24" s="814">
        <v>0</v>
      </c>
      <c r="I24" s="814">
        <v>0</v>
      </c>
      <c r="J24" s="814">
        <v>0</v>
      </c>
      <c r="K24" s="814">
        <v>0</v>
      </c>
      <c r="L24" s="814">
        <v>0</v>
      </c>
      <c r="M24" s="814">
        <v>0</v>
      </c>
      <c r="N24" s="814">
        <v>0</v>
      </c>
      <c r="O24" s="814">
        <v>0</v>
      </c>
      <c r="P24" s="814">
        <v>0</v>
      </c>
      <c r="Q24" s="814">
        <v>0</v>
      </c>
      <c r="R24" s="814">
        <v>0</v>
      </c>
      <c r="S24" s="814">
        <v>0</v>
      </c>
      <c r="T24" s="814">
        <v>0</v>
      </c>
      <c r="U24" s="814">
        <v>0</v>
      </c>
      <c r="V24" s="814">
        <v>0</v>
      </c>
      <c r="W24" s="906">
        <v>0</v>
      </c>
      <c r="X24" s="815" t="s">
        <v>290</v>
      </c>
    </row>
    <row r="25" spans="1:24" ht="12" customHeight="1" x14ac:dyDescent="0.2">
      <c r="A25" s="773"/>
      <c r="C25" s="773"/>
      <c r="D25" s="798" t="s">
        <v>283</v>
      </c>
      <c r="E25" s="814">
        <v>1</v>
      </c>
      <c r="F25" s="814">
        <v>1</v>
      </c>
      <c r="G25" s="814">
        <v>0</v>
      </c>
      <c r="H25" s="814">
        <v>0</v>
      </c>
      <c r="I25" s="814">
        <v>0</v>
      </c>
      <c r="J25" s="814">
        <v>0</v>
      </c>
      <c r="K25" s="814">
        <v>0</v>
      </c>
      <c r="L25" s="814">
        <v>0</v>
      </c>
      <c r="M25" s="814">
        <v>0</v>
      </c>
      <c r="N25" s="814">
        <v>0</v>
      </c>
      <c r="O25" s="814">
        <v>0</v>
      </c>
      <c r="P25" s="814">
        <v>0</v>
      </c>
      <c r="Q25" s="814">
        <v>0</v>
      </c>
      <c r="R25" s="814">
        <v>0</v>
      </c>
      <c r="S25" s="814">
        <v>0</v>
      </c>
      <c r="T25" s="814">
        <v>0</v>
      </c>
      <c r="U25" s="814">
        <v>0</v>
      </c>
      <c r="V25" s="814">
        <v>0</v>
      </c>
      <c r="W25" s="906">
        <v>0</v>
      </c>
      <c r="X25" s="815"/>
    </row>
    <row r="26" spans="1:24" ht="5.0999999999999996" customHeight="1" x14ac:dyDescent="0.2">
      <c r="A26" s="773"/>
      <c r="C26" s="773"/>
      <c r="D26" s="798"/>
      <c r="E26" s="814"/>
      <c r="F26" s="814"/>
      <c r="G26" s="814"/>
      <c r="H26" s="814"/>
      <c r="I26" s="814"/>
      <c r="J26" s="814"/>
      <c r="K26" s="814"/>
      <c r="L26" s="814"/>
      <c r="M26" s="814"/>
      <c r="N26" s="814"/>
      <c r="O26" s="814"/>
      <c r="P26" s="814"/>
      <c r="Q26" s="814"/>
      <c r="R26" s="814"/>
      <c r="S26" s="814"/>
      <c r="T26" s="814"/>
      <c r="U26" s="814"/>
      <c r="V26" s="814"/>
      <c r="W26" s="906"/>
      <c r="X26" s="815"/>
    </row>
    <row r="27" spans="1:24" ht="12" customHeight="1" x14ac:dyDescent="0.2">
      <c r="A27" s="773">
        <v>86</v>
      </c>
      <c r="C27" s="773" t="s">
        <v>294</v>
      </c>
      <c r="D27" s="798" t="s">
        <v>282</v>
      </c>
      <c r="E27" s="814">
        <v>819</v>
      </c>
      <c r="F27" s="814">
        <v>747</v>
      </c>
      <c r="G27" s="814">
        <v>72</v>
      </c>
      <c r="H27" s="814">
        <v>5</v>
      </c>
      <c r="I27" s="814">
        <v>0</v>
      </c>
      <c r="J27" s="814">
        <v>0</v>
      </c>
      <c r="K27" s="814">
        <v>0</v>
      </c>
      <c r="L27" s="814">
        <v>53</v>
      </c>
      <c r="M27" s="814">
        <v>19</v>
      </c>
      <c r="N27" s="814">
        <v>183</v>
      </c>
      <c r="O27" s="814">
        <v>73</v>
      </c>
      <c r="P27" s="814">
        <v>110</v>
      </c>
      <c r="Q27" s="814">
        <v>0</v>
      </c>
      <c r="R27" s="814">
        <v>21</v>
      </c>
      <c r="S27" s="814">
        <v>0</v>
      </c>
      <c r="T27" s="814">
        <v>0</v>
      </c>
      <c r="U27" s="814">
        <v>104</v>
      </c>
      <c r="V27" s="814">
        <v>97</v>
      </c>
      <c r="W27" s="906">
        <v>6</v>
      </c>
      <c r="X27" s="815">
        <v>86</v>
      </c>
    </row>
    <row r="28" spans="1:24" ht="12" customHeight="1" x14ac:dyDescent="0.2">
      <c r="A28" s="773"/>
      <c r="C28" s="908" t="s">
        <v>295</v>
      </c>
      <c r="D28" s="798" t="s">
        <v>283</v>
      </c>
      <c r="E28" s="814">
        <v>771</v>
      </c>
      <c r="F28" s="814">
        <v>702</v>
      </c>
      <c r="G28" s="814">
        <v>69</v>
      </c>
      <c r="H28" s="814">
        <v>5</v>
      </c>
      <c r="I28" s="814">
        <v>0</v>
      </c>
      <c r="J28" s="814">
        <v>0</v>
      </c>
      <c r="K28" s="814">
        <v>0</v>
      </c>
      <c r="L28" s="814">
        <v>51</v>
      </c>
      <c r="M28" s="814">
        <v>18</v>
      </c>
      <c r="N28" s="814">
        <v>172</v>
      </c>
      <c r="O28" s="814">
        <v>71</v>
      </c>
      <c r="P28" s="814">
        <v>101</v>
      </c>
      <c r="Q28" s="814">
        <v>0</v>
      </c>
      <c r="R28" s="814">
        <v>19</v>
      </c>
      <c r="S28" s="814">
        <v>0</v>
      </c>
      <c r="T28" s="814">
        <v>0</v>
      </c>
      <c r="U28" s="814">
        <v>97</v>
      </c>
      <c r="V28" s="814">
        <v>90</v>
      </c>
      <c r="W28" s="906">
        <v>4</v>
      </c>
      <c r="X28" s="815"/>
    </row>
    <row r="29" spans="1:24" ht="5.0999999999999996" customHeight="1" x14ac:dyDescent="0.2">
      <c r="A29" s="773"/>
      <c r="C29" s="773"/>
      <c r="D29" s="798"/>
      <c r="E29" s="814"/>
      <c r="F29" s="814"/>
      <c r="G29" s="814"/>
      <c r="H29" s="814"/>
      <c r="I29" s="814"/>
      <c r="J29" s="814"/>
      <c r="K29" s="814"/>
      <c r="L29" s="814"/>
      <c r="M29" s="814"/>
      <c r="N29" s="814"/>
      <c r="O29" s="814"/>
      <c r="P29" s="814"/>
      <c r="Q29" s="814"/>
      <c r="R29" s="814"/>
      <c r="S29" s="814"/>
      <c r="T29" s="814"/>
      <c r="U29" s="814"/>
      <c r="V29" s="814"/>
      <c r="W29" s="906"/>
      <c r="X29" s="815"/>
    </row>
    <row r="30" spans="1:24" ht="12" customHeight="1" x14ac:dyDescent="0.2">
      <c r="A30" s="773" t="s">
        <v>296</v>
      </c>
      <c r="C30" s="773" t="s">
        <v>297</v>
      </c>
      <c r="D30" s="798" t="s">
        <v>282</v>
      </c>
      <c r="E30" s="814">
        <v>1338</v>
      </c>
      <c r="F30" s="814">
        <v>1116</v>
      </c>
      <c r="G30" s="814">
        <v>222</v>
      </c>
      <c r="H30" s="814">
        <v>22</v>
      </c>
      <c r="I30" s="814">
        <v>0</v>
      </c>
      <c r="J30" s="814">
        <v>0</v>
      </c>
      <c r="K30" s="814">
        <v>1</v>
      </c>
      <c r="L30" s="814">
        <v>177</v>
      </c>
      <c r="M30" s="814">
        <v>44</v>
      </c>
      <c r="N30" s="814">
        <v>308</v>
      </c>
      <c r="O30" s="814">
        <v>128</v>
      </c>
      <c r="P30" s="814">
        <v>180</v>
      </c>
      <c r="Q30" s="814">
        <v>1</v>
      </c>
      <c r="R30" s="814">
        <v>63</v>
      </c>
      <c r="S30" s="814">
        <v>0</v>
      </c>
      <c r="T30" s="814">
        <v>0</v>
      </c>
      <c r="U30" s="814">
        <v>172</v>
      </c>
      <c r="V30" s="814">
        <v>161</v>
      </c>
      <c r="W30" s="906">
        <v>8</v>
      </c>
      <c r="X30" s="815" t="s">
        <v>296</v>
      </c>
    </row>
    <row r="31" spans="1:24" ht="12" customHeight="1" x14ac:dyDescent="0.2">
      <c r="A31" s="773"/>
      <c r="C31" s="908" t="s">
        <v>298</v>
      </c>
      <c r="D31" s="798" t="s">
        <v>283</v>
      </c>
      <c r="E31" s="814">
        <v>1247</v>
      </c>
      <c r="F31" s="814">
        <v>1043</v>
      </c>
      <c r="G31" s="814">
        <v>204</v>
      </c>
      <c r="H31" s="814">
        <v>21</v>
      </c>
      <c r="I31" s="814">
        <v>0</v>
      </c>
      <c r="J31" s="814">
        <v>0</v>
      </c>
      <c r="K31" s="814">
        <v>1</v>
      </c>
      <c r="L31" s="814">
        <v>163</v>
      </c>
      <c r="M31" s="814">
        <v>40</v>
      </c>
      <c r="N31" s="814">
        <v>283</v>
      </c>
      <c r="O31" s="814">
        <v>118</v>
      </c>
      <c r="P31" s="814">
        <v>165</v>
      </c>
      <c r="Q31" s="814">
        <v>1</v>
      </c>
      <c r="R31" s="814">
        <v>60</v>
      </c>
      <c r="S31" s="814">
        <v>0</v>
      </c>
      <c r="T31" s="814">
        <v>0</v>
      </c>
      <c r="U31" s="814">
        <v>158</v>
      </c>
      <c r="V31" s="814">
        <v>147</v>
      </c>
      <c r="W31" s="906">
        <v>7</v>
      </c>
      <c r="X31" s="815"/>
    </row>
    <row r="32" spans="1:24" ht="5.0999999999999996" customHeight="1" x14ac:dyDescent="0.2">
      <c r="A32" s="773"/>
      <c r="C32" s="773"/>
      <c r="D32" s="798"/>
      <c r="E32" s="814"/>
      <c r="F32" s="814"/>
      <c r="G32" s="814"/>
      <c r="H32" s="814"/>
      <c r="I32" s="814"/>
      <c r="J32" s="814"/>
      <c r="K32" s="814"/>
      <c r="L32" s="814"/>
      <c r="M32" s="814"/>
      <c r="N32" s="814"/>
      <c r="O32" s="814"/>
      <c r="P32" s="814"/>
      <c r="Q32" s="814"/>
      <c r="R32" s="814"/>
      <c r="S32" s="814"/>
      <c r="T32" s="814"/>
      <c r="U32" s="814"/>
      <c r="V32" s="814"/>
      <c r="W32" s="906"/>
      <c r="X32" s="815"/>
    </row>
    <row r="33" spans="1:24" ht="12" customHeight="1" x14ac:dyDescent="0.2">
      <c r="A33" s="773" t="s">
        <v>299</v>
      </c>
      <c r="C33" s="773" t="s">
        <v>300</v>
      </c>
      <c r="D33" s="798" t="s">
        <v>282</v>
      </c>
      <c r="E33" s="814">
        <v>6</v>
      </c>
      <c r="F33" s="814">
        <v>4</v>
      </c>
      <c r="G33" s="814">
        <v>2</v>
      </c>
      <c r="H33" s="814">
        <v>0</v>
      </c>
      <c r="I33" s="814">
        <v>0</v>
      </c>
      <c r="J33" s="814">
        <v>0</v>
      </c>
      <c r="K33" s="814">
        <v>0</v>
      </c>
      <c r="L33" s="814">
        <v>0</v>
      </c>
      <c r="M33" s="814">
        <v>2</v>
      </c>
      <c r="N33" s="814">
        <v>2</v>
      </c>
      <c r="O33" s="814">
        <v>2</v>
      </c>
      <c r="P33" s="814">
        <v>0</v>
      </c>
      <c r="Q33" s="814">
        <v>0</v>
      </c>
      <c r="R33" s="814">
        <v>0</v>
      </c>
      <c r="S33" s="814">
        <v>0</v>
      </c>
      <c r="T33" s="814">
        <v>0</v>
      </c>
      <c r="U33" s="814">
        <v>0</v>
      </c>
      <c r="V33" s="814">
        <v>0</v>
      </c>
      <c r="W33" s="906">
        <v>0</v>
      </c>
      <c r="X33" s="815" t="s">
        <v>299</v>
      </c>
    </row>
    <row r="34" spans="1:24" ht="12" customHeight="1" x14ac:dyDescent="0.2">
      <c r="A34" s="773"/>
      <c r="C34" s="908" t="s">
        <v>301</v>
      </c>
      <c r="D34" s="798" t="s">
        <v>283</v>
      </c>
      <c r="E34" s="814">
        <v>6</v>
      </c>
      <c r="F34" s="814">
        <v>4</v>
      </c>
      <c r="G34" s="814">
        <v>2</v>
      </c>
      <c r="H34" s="814">
        <v>0</v>
      </c>
      <c r="I34" s="814">
        <v>0</v>
      </c>
      <c r="J34" s="814">
        <v>0</v>
      </c>
      <c r="K34" s="814">
        <v>0</v>
      </c>
      <c r="L34" s="814">
        <v>0</v>
      </c>
      <c r="M34" s="814">
        <v>2</v>
      </c>
      <c r="N34" s="814">
        <v>2</v>
      </c>
      <c r="O34" s="814">
        <v>2</v>
      </c>
      <c r="P34" s="814">
        <v>0</v>
      </c>
      <c r="Q34" s="814">
        <v>0</v>
      </c>
      <c r="R34" s="814">
        <v>0</v>
      </c>
      <c r="S34" s="814">
        <v>0</v>
      </c>
      <c r="T34" s="814">
        <v>0</v>
      </c>
      <c r="U34" s="814">
        <v>0</v>
      </c>
      <c r="V34" s="814">
        <v>0</v>
      </c>
      <c r="W34" s="906">
        <v>0</v>
      </c>
      <c r="X34" s="815"/>
    </row>
    <row r="35" spans="1:24" ht="5.0999999999999996" customHeight="1" x14ac:dyDescent="0.2">
      <c r="A35" s="773"/>
      <c r="D35" s="798"/>
      <c r="E35" s="814"/>
      <c r="F35" s="814"/>
      <c r="G35" s="814"/>
      <c r="H35" s="814"/>
      <c r="I35" s="814"/>
      <c r="J35" s="814"/>
      <c r="K35" s="814"/>
      <c r="L35" s="814"/>
      <c r="M35" s="814"/>
      <c r="N35" s="814"/>
      <c r="O35" s="814"/>
      <c r="P35" s="814"/>
      <c r="Q35" s="814"/>
      <c r="R35" s="814"/>
      <c r="S35" s="814"/>
      <c r="T35" s="814"/>
      <c r="U35" s="814"/>
      <c r="V35" s="814"/>
      <c r="W35" s="906"/>
      <c r="X35" s="815"/>
    </row>
    <row r="36" spans="1:24" ht="12" customHeight="1" x14ac:dyDescent="0.2">
      <c r="A36" s="773" t="s">
        <v>302</v>
      </c>
      <c r="C36" s="773" t="s">
        <v>303</v>
      </c>
      <c r="D36" s="798" t="s">
        <v>282</v>
      </c>
      <c r="E36" s="814">
        <v>3</v>
      </c>
      <c r="F36" s="814">
        <v>1</v>
      </c>
      <c r="G36" s="814">
        <v>2</v>
      </c>
      <c r="H36" s="814">
        <v>0</v>
      </c>
      <c r="I36" s="814">
        <v>0</v>
      </c>
      <c r="J36" s="814">
        <v>0</v>
      </c>
      <c r="K36" s="814">
        <v>0</v>
      </c>
      <c r="L36" s="814">
        <v>2</v>
      </c>
      <c r="M36" s="814">
        <v>0</v>
      </c>
      <c r="N36" s="814">
        <v>1</v>
      </c>
      <c r="O36" s="814">
        <v>0</v>
      </c>
      <c r="P36" s="814">
        <v>1</v>
      </c>
      <c r="Q36" s="814">
        <v>0</v>
      </c>
      <c r="R36" s="814">
        <v>0</v>
      </c>
      <c r="S36" s="814">
        <v>0</v>
      </c>
      <c r="T36" s="814">
        <v>0</v>
      </c>
      <c r="U36" s="814">
        <v>1</v>
      </c>
      <c r="V36" s="814">
        <v>0</v>
      </c>
      <c r="W36" s="906">
        <v>0</v>
      </c>
      <c r="X36" s="815" t="s">
        <v>302</v>
      </c>
    </row>
    <row r="37" spans="1:24" ht="12" customHeight="1" x14ac:dyDescent="0.2">
      <c r="A37" s="773"/>
      <c r="D37" s="798" t="s">
        <v>283</v>
      </c>
      <c r="E37" s="814">
        <v>3</v>
      </c>
      <c r="F37" s="814">
        <v>1</v>
      </c>
      <c r="G37" s="814">
        <v>2</v>
      </c>
      <c r="H37" s="814">
        <v>0</v>
      </c>
      <c r="I37" s="814">
        <v>0</v>
      </c>
      <c r="J37" s="814">
        <v>0</v>
      </c>
      <c r="K37" s="814">
        <v>0</v>
      </c>
      <c r="L37" s="814">
        <v>2</v>
      </c>
      <c r="M37" s="814">
        <v>0</v>
      </c>
      <c r="N37" s="814">
        <v>1</v>
      </c>
      <c r="O37" s="814">
        <v>0</v>
      </c>
      <c r="P37" s="814">
        <v>1</v>
      </c>
      <c r="Q37" s="814">
        <v>0</v>
      </c>
      <c r="R37" s="814">
        <v>0</v>
      </c>
      <c r="S37" s="814">
        <v>0</v>
      </c>
      <c r="T37" s="814">
        <v>0</v>
      </c>
      <c r="U37" s="814">
        <v>1</v>
      </c>
      <c r="V37" s="814">
        <v>0</v>
      </c>
      <c r="W37" s="906">
        <v>0</v>
      </c>
      <c r="X37" s="815"/>
    </row>
    <row r="38" spans="1:24" ht="5.0999999999999996" customHeight="1" x14ac:dyDescent="0.2">
      <c r="A38" s="773"/>
      <c r="D38" s="798"/>
      <c r="E38" s="814"/>
      <c r="F38" s="814"/>
      <c r="G38" s="814"/>
      <c r="H38" s="814"/>
      <c r="I38" s="814"/>
      <c r="J38" s="814"/>
      <c r="K38" s="814"/>
      <c r="L38" s="814"/>
      <c r="M38" s="814"/>
      <c r="N38" s="814"/>
      <c r="O38" s="814"/>
      <c r="P38" s="814"/>
      <c r="Q38" s="814"/>
      <c r="R38" s="814"/>
      <c r="S38" s="814"/>
      <c r="T38" s="814"/>
      <c r="U38" s="814"/>
      <c r="V38" s="814"/>
      <c r="W38" s="906"/>
      <c r="X38" s="815"/>
    </row>
    <row r="39" spans="1:24" ht="12" customHeight="1" x14ac:dyDescent="0.2">
      <c r="A39" s="773" t="s">
        <v>304</v>
      </c>
      <c r="B39" s="907" t="s">
        <v>305</v>
      </c>
      <c r="C39" s="905" t="s">
        <v>306</v>
      </c>
      <c r="D39" s="798" t="s">
        <v>282</v>
      </c>
      <c r="E39" s="814">
        <v>14</v>
      </c>
      <c r="F39" s="814">
        <v>13</v>
      </c>
      <c r="G39" s="814">
        <v>1</v>
      </c>
      <c r="H39" s="814">
        <v>0</v>
      </c>
      <c r="I39" s="814">
        <v>0</v>
      </c>
      <c r="J39" s="814">
        <v>0</v>
      </c>
      <c r="K39" s="814">
        <v>0</v>
      </c>
      <c r="L39" s="814">
        <v>1</v>
      </c>
      <c r="M39" s="814">
        <v>0</v>
      </c>
      <c r="N39" s="814">
        <v>3</v>
      </c>
      <c r="O39" s="814">
        <v>2</v>
      </c>
      <c r="P39" s="814">
        <v>1</v>
      </c>
      <c r="Q39" s="814">
        <v>0</v>
      </c>
      <c r="R39" s="814">
        <v>0</v>
      </c>
      <c r="S39" s="814">
        <v>0</v>
      </c>
      <c r="T39" s="814">
        <v>0</v>
      </c>
      <c r="U39" s="814">
        <v>1</v>
      </c>
      <c r="V39" s="814">
        <v>1</v>
      </c>
      <c r="W39" s="906">
        <v>0</v>
      </c>
      <c r="X39" s="815" t="s">
        <v>307</v>
      </c>
    </row>
    <row r="40" spans="1:24" ht="12" customHeight="1" x14ac:dyDescent="0.2">
      <c r="A40" s="773"/>
      <c r="C40" s="773" t="s">
        <v>308</v>
      </c>
      <c r="D40" s="798" t="s">
        <v>283</v>
      </c>
      <c r="E40" s="814">
        <v>10</v>
      </c>
      <c r="F40" s="814">
        <v>9</v>
      </c>
      <c r="G40" s="814">
        <v>1</v>
      </c>
      <c r="H40" s="814">
        <v>0</v>
      </c>
      <c r="I40" s="814">
        <v>0</v>
      </c>
      <c r="J40" s="814">
        <v>0</v>
      </c>
      <c r="K40" s="814">
        <v>0</v>
      </c>
      <c r="L40" s="814">
        <v>1</v>
      </c>
      <c r="M40" s="814">
        <v>0</v>
      </c>
      <c r="N40" s="814">
        <v>2</v>
      </c>
      <c r="O40" s="814">
        <v>2</v>
      </c>
      <c r="P40" s="814">
        <v>0</v>
      </c>
      <c r="Q40" s="814">
        <v>0</v>
      </c>
      <c r="R40" s="814">
        <v>0</v>
      </c>
      <c r="S40" s="814">
        <v>0</v>
      </c>
      <c r="T40" s="814">
        <v>0</v>
      </c>
      <c r="U40" s="814">
        <v>0</v>
      </c>
      <c r="V40" s="814">
        <v>0</v>
      </c>
      <c r="W40" s="906">
        <v>0</v>
      </c>
      <c r="X40" s="815"/>
    </row>
    <row r="41" spans="1:24" ht="5.0999999999999996" customHeight="1" x14ac:dyDescent="0.2">
      <c r="A41" s="773"/>
      <c r="D41" s="798"/>
      <c r="E41" s="814"/>
      <c r="F41" s="814"/>
      <c r="G41" s="814"/>
      <c r="H41" s="814"/>
      <c r="I41" s="814"/>
      <c r="J41" s="814"/>
      <c r="K41" s="814"/>
      <c r="L41" s="814"/>
      <c r="M41" s="814"/>
      <c r="N41" s="814"/>
      <c r="O41" s="814"/>
      <c r="P41" s="814"/>
      <c r="Q41" s="814"/>
      <c r="R41" s="814"/>
      <c r="S41" s="814"/>
      <c r="T41" s="814"/>
      <c r="U41" s="814"/>
      <c r="V41" s="814"/>
      <c r="W41" s="906"/>
      <c r="X41" s="815"/>
    </row>
    <row r="42" spans="1:24" ht="12" customHeight="1" x14ac:dyDescent="0.2">
      <c r="A42" s="773" t="s">
        <v>309</v>
      </c>
      <c r="C42" s="773" t="s">
        <v>310</v>
      </c>
      <c r="D42" s="798" t="s">
        <v>282</v>
      </c>
      <c r="E42" s="814">
        <v>2</v>
      </c>
      <c r="F42" s="814">
        <v>2</v>
      </c>
      <c r="G42" s="814">
        <v>0</v>
      </c>
      <c r="H42" s="814">
        <v>0</v>
      </c>
      <c r="I42" s="814">
        <v>0</v>
      </c>
      <c r="J42" s="814">
        <v>0</v>
      </c>
      <c r="K42" s="814">
        <v>0</v>
      </c>
      <c r="L42" s="814">
        <v>0</v>
      </c>
      <c r="M42" s="814">
        <v>0</v>
      </c>
      <c r="N42" s="814">
        <v>0</v>
      </c>
      <c r="O42" s="814">
        <v>0</v>
      </c>
      <c r="P42" s="814">
        <v>0</v>
      </c>
      <c r="Q42" s="814">
        <v>0</v>
      </c>
      <c r="R42" s="814">
        <v>0</v>
      </c>
      <c r="S42" s="814">
        <v>0</v>
      </c>
      <c r="T42" s="814">
        <v>0</v>
      </c>
      <c r="U42" s="814">
        <v>0</v>
      </c>
      <c r="V42" s="814">
        <v>0</v>
      </c>
      <c r="W42" s="906">
        <v>0</v>
      </c>
      <c r="X42" s="815" t="s">
        <v>311</v>
      </c>
    </row>
    <row r="43" spans="1:24" ht="12" customHeight="1" x14ac:dyDescent="0.2">
      <c r="A43" s="773"/>
      <c r="C43" s="773"/>
      <c r="D43" s="798" t="s">
        <v>283</v>
      </c>
      <c r="E43" s="814">
        <v>1</v>
      </c>
      <c r="F43" s="814">
        <v>1</v>
      </c>
      <c r="G43" s="814">
        <v>0</v>
      </c>
      <c r="H43" s="814">
        <v>0</v>
      </c>
      <c r="I43" s="814">
        <v>0</v>
      </c>
      <c r="J43" s="814">
        <v>0</v>
      </c>
      <c r="K43" s="814">
        <v>0</v>
      </c>
      <c r="L43" s="814">
        <v>0</v>
      </c>
      <c r="M43" s="814">
        <v>0</v>
      </c>
      <c r="N43" s="814">
        <v>0</v>
      </c>
      <c r="O43" s="814">
        <v>0</v>
      </c>
      <c r="P43" s="814">
        <v>0</v>
      </c>
      <c r="Q43" s="814">
        <v>0</v>
      </c>
      <c r="R43" s="814">
        <v>0</v>
      </c>
      <c r="S43" s="814">
        <v>0</v>
      </c>
      <c r="T43" s="814">
        <v>0</v>
      </c>
      <c r="U43" s="814">
        <v>0</v>
      </c>
      <c r="V43" s="814">
        <v>0</v>
      </c>
      <c r="W43" s="906">
        <v>0</v>
      </c>
      <c r="X43" s="815"/>
    </row>
    <row r="44" spans="1:24" ht="5.0999999999999996" customHeight="1" x14ac:dyDescent="0.2">
      <c r="A44" s="773"/>
      <c r="D44" s="798"/>
      <c r="E44" s="814"/>
      <c r="F44" s="814"/>
      <c r="G44" s="814"/>
      <c r="H44" s="814"/>
      <c r="I44" s="814"/>
      <c r="J44" s="814"/>
      <c r="K44" s="814"/>
      <c r="L44" s="814"/>
      <c r="M44" s="814"/>
      <c r="N44" s="814"/>
      <c r="O44" s="814"/>
      <c r="P44" s="814"/>
      <c r="Q44" s="814"/>
      <c r="R44" s="814"/>
      <c r="S44" s="814"/>
      <c r="T44" s="814"/>
      <c r="U44" s="814"/>
      <c r="V44" s="814"/>
      <c r="W44" s="906"/>
      <c r="X44" s="815"/>
    </row>
    <row r="45" spans="1:24" ht="12" customHeight="1" x14ac:dyDescent="0.2">
      <c r="A45" s="773" t="s">
        <v>312</v>
      </c>
      <c r="C45" s="773" t="s">
        <v>313</v>
      </c>
      <c r="D45" s="798" t="s">
        <v>282</v>
      </c>
      <c r="E45" s="814">
        <v>8</v>
      </c>
      <c r="F45" s="814">
        <v>7</v>
      </c>
      <c r="G45" s="814">
        <v>1</v>
      </c>
      <c r="H45" s="814">
        <v>0</v>
      </c>
      <c r="I45" s="814">
        <v>0</v>
      </c>
      <c r="J45" s="814">
        <v>0</v>
      </c>
      <c r="K45" s="814">
        <v>0</v>
      </c>
      <c r="L45" s="814">
        <v>1</v>
      </c>
      <c r="M45" s="814">
        <v>0</v>
      </c>
      <c r="N45" s="814">
        <v>1</v>
      </c>
      <c r="O45" s="814">
        <v>0</v>
      </c>
      <c r="P45" s="814">
        <v>1</v>
      </c>
      <c r="Q45" s="814">
        <v>0</v>
      </c>
      <c r="R45" s="814">
        <v>0</v>
      </c>
      <c r="S45" s="814">
        <v>0</v>
      </c>
      <c r="T45" s="814">
        <v>0</v>
      </c>
      <c r="U45" s="814">
        <v>1</v>
      </c>
      <c r="V45" s="814">
        <v>1</v>
      </c>
      <c r="W45" s="906">
        <v>0</v>
      </c>
      <c r="X45" s="815" t="s">
        <v>314</v>
      </c>
    </row>
    <row r="46" spans="1:24" ht="12" customHeight="1" x14ac:dyDescent="0.2">
      <c r="A46" s="773"/>
      <c r="D46" s="798" t="s">
        <v>283</v>
      </c>
      <c r="E46" s="814">
        <v>6</v>
      </c>
      <c r="F46" s="814">
        <v>5</v>
      </c>
      <c r="G46" s="814">
        <v>1</v>
      </c>
      <c r="H46" s="814">
        <v>0</v>
      </c>
      <c r="I46" s="814">
        <v>0</v>
      </c>
      <c r="J46" s="814">
        <v>0</v>
      </c>
      <c r="K46" s="814">
        <v>0</v>
      </c>
      <c r="L46" s="814">
        <v>1</v>
      </c>
      <c r="M46" s="814">
        <v>0</v>
      </c>
      <c r="N46" s="814">
        <v>0</v>
      </c>
      <c r="O46" s="814">
        <v>0</v>
      </c>
      <c r="P46" s="814">
        <v>0</v>
      </c>
      <c r="Q46" s="814">
        <v>0</v>
      </c>
      <c r="R46" s="814">
        <v>0</v>
      </c>
      <c r="S46" s="814">
        <v>0</v>
      </c>
      <c r="T46" s="814">
        <v>0</v>
      </c>
      <c r="U46" s="814">
        <v>0</v>
      </c>
      <c r="V46" s="814">
        <v>0</v>
      </c>
      <c r="W46" s="906">
        <v>0</v>
      </c>
      <c r="X46" s="815"/>
    </row>
    <row r="47" spans="1:24" ht="5.0999999999999996" customHeight="1" x14ac:dyDescent="0.2">
      <c r="A47" s="773"/>
      <c r="D47" s="798"/>
      <c r="E47" s="814"/>
      <c r="F47" s="814"/>
      <c r="G47" s="814"/>
      <c r="H47" s="814"/>
      <c r="I47" s="814"/>
      <c r="J47" s="814"/>
      <c r="K47" s="814"/>
      <c r="L47" s="814"/>
      <c r="M47" s="814"/>
      <c r="N47" s="814"/>
      <c r="O47" s="814"/>
      <c r="P47" s="814"/>
      <c r="Q47" s="814"/>
      <c r="R47" s="814"/>
      <c r="S47" s="814"/>
      <c r="T47" s="814"/>
      <c r="U47" s="814"/>
      <c r="V47" s="814"/>
      <c r="W47" s="906"/>
      <c r="X47" s="815"/>
    </row>
    <row r="48" spans="1:24" ht="12" customHeight="1" x14ac:dyDescent="0.2">
      <c r="A48" s="773" t="s">
        <v>2266</v>
      </c>
      <c r="C48" s="773" t="s">
        <v>2267</v>
      </c>
      <c r="D48" s="798" t="s">
        <v>282</v>
      </c>
      <c r="E48" s="814">
        <v>2</v>
      </c>
      <c r="F48" s="814">
        <v>2</v>
      </c>
      <c r="G48" s="814">
        <v>0</v>
      </c>
      <c r="H48" s="814">
        <v>0</v>
      </c>
      <c r="I48" s="814">
        <v>0</v>
      </c>
      <c r="J48" s="814">
        <v>0</v>
      </c>
      <c r="K48" s="814">
        <v>0</v>
      </c>
      <c r="L48" s="814">
        <v>0</v>
      </c>
      <c r="M48" s="814">
        <v>0</v>
      </c>
      <c r="N48" s="814">
        <v>0</v>
      </c>
      <c r="O48" s="814">
        <v>0</v>
      </c>
      <c r="P48" s="814">
        <v>0</v>
      </c>
      <c r="Q48" s="814">
        <v>0</v>
      </c>
      <c r="R48" s="814">
        <v>0</v>
      </c>
      <c r="S48" s="814">
        <v>0</v>
      </c>
      <c r="T48" s="814">
        <v>0</v>
      </c>
      <c r="U48" s="814">
        <v>0</v>
      </c>
      <c r="V48" s="814">
        <v>0</v>
      </c>
      <c r="W48" s="906">
        <v>0</v>
      </c>
      <c r="X48" s="815" t="s">
        <v>2268</v>
      </c>
    </row>
    <row r="49" spans="1:24" ht="12" customHeight="1" x14ac:dyDescent="0.2">
      <c r="A49" s="773"/>
      <c r="C49" s="908" t="s">
        <v>2269</v>
      </c>
      <c r="D49" s="798" t="s">
        <v>283</v>
      </c>
      <c r="E49" s="814">
        <v>1</v>
      </c>
      <c r="F49" s="814">
        <v>1</v>
      </c>
      <c r="G49" s="814">
        <v>0</v>
      </c>
      <c r="H49" s="814">
        <v>0</v>
      </c>
      <c r="I49" s="814">
        <v>0</v>
      </c>
      <c r="J49" s="814">
        <v>0</v>
      </c>
      <c r="K49" s="814">
        <v>0</v>
      </c>
      <c r="L49" s="814">
        <v>0</v>
      </c>
      <c r="M49" s="814">
        <v>0</v>
      </c>
      <c r="N49" s="814">
        <v>0</v>
      </c>
      <c r="O49" s="814">
        <v>0</v>
      </c>
      <c r="P49" s="814">
        <v>0</v>
      </c>
      <c r="Q49" s="814">
        <v>0</v>
      </c>
      <c r="R49" s="814">
        <v>0</v>
      </c>
      <c r="S49" s="814">
        <v>0</v>
      </c>
      <c r="T49" s="814">
        <v>0</v>
      </c>
      <c r="U49" s="814">
        <v>0</v>
      </c>
      <c r="V49" s="814">
        <v>0</v>
      </c>
      <c r="W49" s="906">
        <v>0</v>
      </c>
      <c r="X49" s="815"/>
    </row>
    <row r="50" spans="1:24" ht="5.0999999999999996" customHeight="1" x14ac:dyDescent="0.2">
      <c r="A50" s="773"/>
      <c r="D50" s="798"/>
      <c r="E50" s="814"/>
      <c r="F50" s="814"/>
      <c r="G50" s="814"/>
      <c r="H50" s="814"/>
      <c r="I50" s="814"/>
      <c r="J50" s="814"/>
      <c r="K50" s="814"/>
      <c r="L50" s="814"/>
      <c r="M50" s="814"/>
      <c r="N50" s="814"/>
      <c r="O50" s="814"/>
      <c r="P50" s="814"/>
      <c r="Q50" s="814"/>
      <c r="R50" s="814"/>
      <c r="S50" s="814"/>
      <c r="T50" s="814"/>
      <c r="U50" s="814"/>
      <c r="V50" s="814"/>
      <c r="W50" s="906"/>
      <c r="X50" s="815"/>
    </row>
    <row r="51" spans="1:24" ht="12" customHeight="1" x14ac:dyDescent="0.2">
      <c r="A51" s="773">
        <v>99</v>
      </c>
      <c r="C51" s="773" t="s">
        <v>315</v>
      </c>
      <c r="D51" s="798" t="s">
        <v>282</v>
      </c>
      <c r="E51" s="814">
        <v>2</v>
      </c>
      <c r="F51" s="814">
        <v>2</v>
      </c>
      <c r="G51" s="814">
        <v>0</v>
      </c>
      <c r="H51" s="814">
        <v>0</v>
      </c>
      <c r="I51" s="814">
        <v>0</v>
      </c>
      <c r="J51" s="814">
        <v>0</v>
      </c>
      <c r="K51" s="814">
        <v>0</v>
      </c>
      <c r="L51" s="814">
        <v>0</v>
      </c>
      <c r="M51" s="814">
        <v>0</v>
      </c>
      <c r="N51" s="814">
        <v>0</v>
      </c>
      <c r="O51" s="814">
        <v>0</v>
      </c>
      <c r="P51" s="814">
        <v>0</v>
      </c>
      <c r="Q51" s="814">
        <v>0</v>
      </c>
      <c r="R51" s="814">
        <v>0</v>
      </c>
      <c r="S51" s="814">
        <v>0</v>
      </c>
      <c r="T51" s="814">
        <v>0</v>
      </c>
      <c r="U51" s="814">
        <v>0</v>
      </c>
      <c r="V51" s="814">
        <v>0</v>
      </c>
      <c r="W51" s="906">
        <v>0</v>
      </c>
      <c r="X51" s="815">
        <v>99</v>
      </c>
    </row>
    <row r="52" spans="1:24" ht="12" customHeight="1" x14ac:dyDescent="0.2">
      <c r="A52" s="773"/>
      <c r="D52" s="798" t="s">
        <v>283</v>
      </c>
      <c r="E52" s="814">
        <v>2</v>
      </c>
      <c r="F52" s="814">
        <v>2</v>
      </c>
      <c r="G52" s="814">
        <v>0</v>
      </c>
      <c r="H52" s="814">
        <v>0</v>
      </c>
      <c r="I52" s="814">
        <v>0</v>
      </c>
      <c r="J52" s="814">
        <v>0</v>
      </c>
      <c r="K52" s="814">
        <v>0</v>
      </c>
      <c r="L52" s="814">
        <v>0</v>
      </c>
      <c r="M52" s="814">
        <v>0</v>
      </c>
      <c r="N52" s="814">
        <v>0</v>
      </c>
      <c r="O52" s="814">
        <v>0</v>
      </c>
      <c r="P52" s="814">
        <v>0</v>
      </c>
      <c r="Q52" s="814">
        <v>0</v>
      </c>
      <c r="R52" s="814">
        <v>0</v>
      </c>
      <c r="S52" s="814">
        <v>0</v>
      </c>
      <c r="T52" s="814">
        <v>0</v>
      </c>
      <c r="U52" s="814">
        <v>0</v>
      </c>
      <c r="V52" s="814">
        <v>0</v>
      </c>
      <c r="W52" s="906">
        <v>0</v>
      </c>
      <c r="X52" s="815"/>
    </row>
    <row r="53" spans="1:24" ht="5.0999999999999996" customHeight="1" x14ac:dyDescent="0.2">
      <c r="A53" s="773"/>
      <c r="D53" s="798"/>
      <c r="E53" s="814"/>
      <c r="F53" s="814"/>
      <c r="G53" s="814"/>
      <c r="H53" s="814"/>
      <c r="I53" s="814"/>
      <c r="J53" s="814"/>
      <c r="K53" s="814"/>
      <c r="L53" s="814"/>
      <c r="M53" s="814"/>
      <c r="N53" s="814"/>
      <c r="O53" s="814"/>
      <c r="P53" s="814"/>
      <c r="Q53" s="814"/>
      <c r="R53" s="814"/>
      <c r="S53" s="814"/>
      <c r="T53" s="814"/>
      <c r="U53" s="814"/>
      <c r="V53" s="814"/>
      <c r="W53" s="906"/>
      <c r="X53" s="815"/>
    </row>
    <row r="54" spans="1:24" ht="12" customHeight="1" x14ac:dyDescent="0.2">
      <c r="A54" s="773" t="s">
        <v>2270</v>
      </c>
      <c r="C54" s="773" t="s">
        <v>2271</v>
      </c>
      <c r="D54" s="798" t="s">
        <v>282</v>
      </c>
      <c r="E54" s="814">
        <v>0</v>
      </c>
      <c r="F54" s="814">
        <v>0</v>
      </c>
      <c r="G54" s="814">
        <v>0</v>
      </c>
      <c r="H54" s="814">
        <v>0</v>
      </c>
      <c r="I54" s="814">
        <v>0</v>
      </c>
      <c r="J54" s="814">
        <v>0</v>
      </c>
      <c r="K54" s="814">
        <v>0</v>
      </c>
      <c r="L54" s="814">
        <v>0</v>
      </c>
      <c r="M54" s="814">
        <v>0</v>
      </c>
      <c r="N54" s="814">
        <v>2</v>
      </c>
      <c r="O54" s="814">
        <v>2</v>
      </c>
      <c r="P54" s="814">
        <v>0</v>
      </c>
      <c r="Q54" s="814">
        <v>0</v>
      </c>
      <c r="R54" s="814">
        <v>0</v>
      </c>
      <c r="S54" s="814">
        <v>0</v>
      </c>
      <c r="T54" s="814">
        <v>0</v>
      </c>
      <c r="U54" s="814">
        <v>0</v>
      </c>
      <c r="V54" s="814">
        <v>0</v>
      </c>
      <c r="W54" s="906">
        <v>0</v>
      </c>
      <c r="X54" s="815" t="s">
        <v>2270</v>
      </c>
    </row>
    <row r="55" spans="1:24" ht="12" customHeight="1" x14ac:dyDescent="0.2">
      <c r="A55" s="773"/>
      <c r="D55" s="798" t="s">
        <v>283</v>
      </c>
      <c r="E55" s="814">
        <v>0</v>
      </c>
      <c r="F55" s="814">
        <v>0</v>
      </c>
      <c r="G55" s="814">
        <v>0</v>
      </c>
      <c r="H55" s="814">
        <v>0</v>
      </c>
      <c r="I55" s="814">
        <v>0</v>
      </c>
      <c r="J55" s="814">
        <v>0</v>
      </c>
      <c r="K55" s="814">
        <v>0</v>
      </c>
      <c r="L55" s="814">
        <v>0</v>
      </c>
      <c r="M55" s="814">
        <v>0</v>
      </c>
      <c r="N55" s="814">
        <v>2</v>
      </c>
      <c r="O55" s="814">
        <v>2</v>
      </c>
      <c r="P55" s="814">
        <v>0</v>
      </c>
      <c r="Q55" s="814">
        <v>0</v>
      </c>
      <c r="R55" s="814">
        <v>0</v>
      </c>
      <c r="S55" s="814">
        <v>0</v>
      </c>
      <c r="T55" s="814">
        <v>0</v>
      </c>
      <c r="U55" s="814">
        <v>0</v>
      </c>
      <c r="V55" s="814">
        <v>0</v>
      </c>
      <c r="W55" s="906">
        <v>0</v>
      </c>
      <c r="X55" s="815"/>
    </row>
    <row r="56" spans="1:24" ht="5.0999999999999996" customHeight="1" x14ac:dyDescent="0.2">
      <c r="A56" s="773"/>
      <c r="D56" s="798"/>
      <c r="E56" s="814"/>
      <c r="F56" s="814"/>
      <c r="G56" s="814"/>
      <c r="H56" s="814"/>
      <c r="I56" s="814"/>
      <c r="J56" s="814"/>
      <c r="K56" s="814"/>
      <c r="L56" s="814"/>
      <c r="M56" s="814"/>
      <c r="N56" s="814"/>
      <c r="O56" s="814"/>
      <c r="P56" s="814"/>
      <c r="Q56" s="814"/>
      <c r="R56" s="814"/>
      <c r="S56" s="814"/>
      <c r="T56" s="814"/>
      <c r="U56" s="814"/>
      <c r="V56" s="814"/>
      <c r="W56" s="906"/>
      <c r="X56" s="815"/>
    </row>
    <row r="57" spans="1:24" ht="12" customHeight="1" x14ac:dyDescent="0.2">
      <c r="A57" s="773" t="s">
        <v>316</v>
      </c>
      <c r="B57" s="907" t="s">
        <v>317</v>
      </c>
      <c r="C57" s="905" t="s">
        <v>318</v>
      </c>
      <c r="D57" s="798" t="s">
        <v>282</v>
      </c>
      <c r="E57" s="814">
        <v>9</v>
      </c>
      <c r="F57" s="814">
        <v>5</v>
      </c>
      <c r="G57" s="814">
        <v>4</v>
      </c>
      <c r="H57" s="814">
        <v>0</v>
      </c>
      <c r="I57" s="814">
        <v>0</v>
      </c>
      <c r="J57" s="814">
        <v>0</v>
      </c>
      <c r="K57" s="814">
        <v>0</v>
      </c>
      <c r="L57" s="814">
        <v>3</v>
      </c>
      <c r="M57" s="814">
        <v>1</v>
      </c>
      <c r="N57" s="814">
        <v>3</v>
      </c>
      <c r="O57" s="814">
        <v>2</v>
      </c>
      <c r="P57" s="814">
        <v>1</v>
      </c>
      <c r="Q57" s="814">
        <v>0</v>
      </c>
      <c r="R57" s="814">
        <v>0</v>
      </c>
      <c r="S57" s="814">
        <v>0</v>
      </c>
      <c r="T57" s="814">
        <v>0</v>
      </c>
      <c r="U57" s="814">
        <v>1</v>
      </c>
      <c r="V57" s="814">
        <v>1</v>
      </c>
      <c r="W57" s="906">
        <v>0</v>
      </c>
      <c r="X57" s="815" t="s">
        <v>319</v>
      </c>
    </row>
    <row r="58" spans="1:24" ht="12" customHeight="1" x14ac:dyDescent="0.2">
      <c r="A58" s="773"/>
      <c r="C58" s="773" t="s">
        <v>320</v>
      </c>
      <c r="D58" s="798" t="s">
        <v>283</v>
      </c>
      <c r="E58" s="814">
        <v>5</v>
      </c>
      <c r="F58" s="814">
        <v>3</v>
      </c>
      <c r="G58" s="814">
        <v>2</v>
      </c>
      <c r="H58" s="814">
        <v>0</v>
      </c>
      <c r="I58" s="814">
        <v>0</v>
      </c>
      <c r="J58" s="814">
        <v>0</v>
      </c>
      <c r="K58" s="814">
        <v>0</v>
      </c>
      <c r="L58" s="814">
        <v>2</v>
      </c>
      <c r="M58" s="814">
        <v>0</v>
      </c>
      <c r="N58" s="814">
        <v>2</v>
      </c>
      <c r="O58" s="814">
        <v>2</v>
      </c>
      <c r="P58" s="814">
        <v>0</v>
      </c>
      <c r="Q58" s="814">
        <v>0</v>
      </c>
      <c r="R58" s="814">
        <v>0</v>
      </c>
      <c r="S58" s="814">
        <v>0</v>
      </c>
      <c r="T58" s="814">
        <v>0</v>
      </c>
      <c r="U58" s="814">
        <v>0</v>
      </c>
      <c r="V58" s="814">
        <v>0</v>
      </c>
      <c r="W58" s="906">
        <v>0</v>
      </c>
      <c r="X58" s="815"/>
    </row>
    <row r="59" spans="1:24" ht="5.0999999999999996" customHeight="1" x14ac:dyDescent="0.2">
      <c r="A59" s="773"/>
      <c r="D59" s="798"/>
      <c r="E59" s="814"/>
      <c r="F59" s="814"/>
      <c r="G59" s="814"/>
      <c r="H59" s="814"/>
      <c r="I59" s="814"/>
      <c r="J59" s="814"/>
      <c r="K59" s="814"/>
      <c r="L59" s="814"/>
      <c r="M59" s="814"/>
      <c r="N59" s="814"/>
      <c r="O59" s="814"/>
      <c r="P59" s="814"/>
      <c r="Q59" s="814"/>
      <c r="R59" s="814"/>
      <c r="S59" s="814"/>
      <c r="T59" s="814"/>
      <c r="U59" s="814"/>
      <c r="V59" s="814"/>
      <c r="W59" s="906"/>
      <c r="X59" s="815"/>
    </row>
    <row r="60" spans="1:24" ht="12" customHeight="1" x14ac:dyDescent="0.2">
      <c r="A60" s="773">
        <v>105.10599999999999</v>
      </c>
      <c r="C60" s="773" t="s">
        <v>321</v>
      </c>
      <c r="D60" s="798" t="s">
        <v>282</v>
      </c>
      <c r="E60" s="814">
        <v>3</v>
      </c>
      <c r="F60" s="814">
        <v>1</v>
      </c>
      <c r="G60" s="814">
        <v>2</v>
      </c>
      <c r="H60" s="814">
        <v>0</v>
      </c>
      <c r="I60" s="814">
        <v>0</v>
      </c>
      <c r="J60" s="814">
        <v>0</v>
      </c>
      <c r="K60" s="814">
        <v>0</v>
      </c>
      <c r="L60" s="814">
        <v>2</v>
      </c>
      <c r="M60" s="814">
        <v>0</v>
      </c>
      <c r="N60" s="814">
        <v>3</v>
      </c>
      <c r="O60" s="814">
        <v>2</v>
      </c>
      <c r="P60" s="814">
        <v>1</v>
      </c>
      <c r="Q60" s="814">
        <v>0</v>
      </c>
      <c r="R60" s="814">
        <v>0</v>
      </c>
      <c r="S60" s="814">
        <v>0</v>
      </c>
      <c r="T60" s="814">
        <v>0</v>
      </c>
      <c r="U60" s="814">
        <v>1</v>
      </c>
      <c r="V60" s="814">
        <v>1</v>
      </c>
      <c r="W60" s="906">
        <v>0</v>
      </c>
      <c r="X60" s="815" t="s">
        <v>319</v>
      </c>
    </row>
    <row r="61" spans="1:24" ht="12" customHeight="1" x14ac:dyDescent="0.2">
      <c r="A61" s="773"/>
      <c r="C61" s="773"/>
      <c r="D61" s="798" t="s">
        <v>283</v>
      </c>
      <c r="E61" s="814">
        <v>2</v>
      </c>
      <c r="F61" s="814">
        <v>1</v>
      </c>
      <c r="G61" s="814">
        <v>1</v>
      </c>
      <c r="H61" s="814">
        <v>0</v>
      </c>
      <c r="I61" s="814">
        <v>0</v>
      </c>
      <c r="J61" s="814">
        <v>0</v>
      </c>
      <c r="K61" s="814">
        <v>0</v>
      </c>
      <c r="L61" s="814">
        <v>1</v>
      </c>
      <c r="M61" s="814">
        <v>0</v>
      </c>
      <c r="N61" s="814">
        <v>2</v>
      </c>
      <c r="O61" s="814">
        <v>2</v>
      </c>
      <c r="P61" s="814">
        <v>0</v>
      </c>
      <c r="Q61" s="814">
        <v>0</v>
      </c>
      <c r="R61" s="814">
        <v>0</v>
      </c>
      <c r="S61" s="814">
        <v>0</v>
      </c>
      <c r="T61" s="814">
        <v>0</v>
      </c>
      <c r="U61" s="814">
        <v>0</v>
      </c>
      <c r="V61" s="814">
        <v>0</v>
      </c>
      <c r="W61" s="906">
        <v>0</v>
      </c>
      <c r="X61" s="815"/>
    </row>
    <row r="62" spans="1:24" ht="5.0999999999999996" customHeight="1" x14ac:dyDescent="0.2">
      <c r="A62" s="773"/>
      <c r="C62" s="773"/>
      <c r="D62" s="798"/>
      <c r="E62" s="814"/>
      <c r="F62" s="814"/>
      <c r="G62" s="814"/>
      <c r="H62" s="814"/>
      <c r="I62" s="814"/>
      <c r="J62" s="814"/>
      <c r="K62" s="814"/>
      <c r="L62" s="814"/>
      <c r="M62" s="814"/>
      <c r="N62" s="814"/>
      <c r="O62" s="814"/>
      <c r="P62" s="814"/>
      <c r="Q62" s="814"/>
      <c r="R62" s="814"/>
      <c r="S62" s="814"/>
      <c r="T62" s="814"/>
      <c r="U62" s="814"/>
      <c r="V62" s="814"/>
      <c r="W62" s="906"/>
      <c r="X62" s="815"/>
    </row>
    <row r="63" spans="1:24" ht="12" customHeight="1" x14ac:dyDescent="0.2">
      <c r="A63" s="773" t="s">
        <v>322</v>
      </c>
      <c r="C63" s="773" t="s">
        <v>323</v>
      </c>
      <c r="D63" s="798" t="s">
        <v>282</v>
      </c>
      <c r="E63" s="814">
        <v>6</v>
      </c>
      <c r="F63" s="814">
        <v>4</v>
      </c>
      <c r="G63" s="814">
        <v>2</v>
      </c>
      <c r="H63" s="814">
        <v>0</v>
      </c>
      <c r="I63" s="814">
        <v>0</v>
      </c>
      <c r="J63" s="814">
        <v>0</v>
      </c>
      <c r="K63" s="814">
        <v>0</v>
      </c>
      <c r="L63" s="814">
        <v>1</v>
      </c>
      <c r="M63" s="814">
        <v>1</v>
      </c>
      <c r="N63" s="814">
        <v>0</v>
      </c>
      <c r="O63" s="814">
        <v>0</v>
      </c>
      <c r="P63" s="814">
        <v>0</v>
      </c>
      <c r="Q63" s="814">
        <v>0</v>
      </c>
      <c r="R63" s="814">
        <v>0</v>
      </c>
      <c r="S63" s="814">
        <v>0</v>
      </c>
      <c r="T63" s="814">
        <v>0</v>
      </c>
      <c r="U63" s="814">
        <v>0</v>
      </c>
      <c r="V63" s="814">
        <v>0</v>
      </c>
      <c r="W63" s="906">
        <v>0</v>
      </c>
      <c r="X63" s="815" t="s">
        <v>324</v>
      </c>
    </row>
    <row r="64" spans="1:24" ht="12" customHeight="1" x14ac:dyDescent="0.2">
      <c r="A64" s="773"/>
      <c r="D64" s="798" t="s">
        <v>283</v>
      </c>
      <c r="E64" s="814">
        <v>3</v>
      </c>
      <c r="F64" s="814">
        <v>2</v>
      </c>
      <c r="G64" s="814">
        <v>1</v>
      </c>
      <c r="H64" s="814">
        <v>0</v>
      </c>
      <c r="I64" s="814">
        <v>0</v>
      </c>
      <c r="J64" s="814">
        <v>0</v>
      </c>
      <c r="K64" s="814">
        <v>0</v>
      </c>
      <c r="L64" s="814">
        <v>1</v>
      </c>
      <c r="M64" s="814">
        <v>0</v>
      </c>
      <c r="N64" s="814">
        <v>0</v>
      </c>
      <c r="O64" s="814">
        <v>0</v>
      </c>
      <c r="P64" s="814">
        <v>0</v>
      </c>
      <c r="Q64" s="814">
        <v>0</v>
      </c>
      <c r="R64" s="814">
        <v>0</v>
      </c>
      <c r="S64" s="814">
        <v>0</v>
      </c>
      <c r="T64" s="814">
        <v>0</v>
      </c>
      <c r="U64" s="814">
        <v>0</v>
      </c>
      <c r="V64" s="814">
        <v>0</v>
      </c>
      <c r="W64" s="906">
        <v>0</v>
      </c>
      <c r="X64" s="815"/>
    </row>
    <row r="65" spans="1:24" ht="5.0999999999999996" customHeight="1" x14ac:dyDescent="0.2">
      <c r="A65" s="773"/>
      <c r="D65" s="798"/>
      <c r="E65" s="814"/>
      <c r="F65" s="814"/>
      <c r="G65" s="814"/>
      <c r="H65" s="814"/>
      <c r="I65" s="814"/>
      <c r="J65" s="814"/>
      <c r="K65" s="814"/>
      <c r="L65" s="814"/>
      <c r="M65" s="814"/>
      <c r="N65" s="814"/>
      <c r="O65" s="814"/>
      <c r="P65" s="814"/>
      <c r="Q65" s="814"/>
      <c r="R65" s="814"/>
      <c r="S65" s="814"/>
      <c r="T65" s="814"/>
      <c r="U65" s="814"/>
      <c r="V65" s="814"/>
      <c r="W65" s="906"/>
      <c r="X65" s="815"/>
    </row>
    <row r="66" spans="1:24" ht="12" customHeight="1" x14ac:dyDescent="0.2">
      <c r="A66" s="773" t="s">
        <v>325</v>
      </c>
      <c r="B66" s="907" t="s">
        <v>326</v>
      </c>
      <c r="C66" s="905" t="s">
        <v>327</v>
      </c>
      <c r="D66" s="798" t="s">
        <v>282</v>
      </c>
      <c r="E66" s="814">
        <v>1</v>
      </c>
      <c r="F66" s="814">
        <v>1</v>
      </c>
      <c r="G66" s="814">
        <v>0</v>
      </c>
      <c r="H66" s="814">
        <v>0</v>
      </c>
      <c r="I66" s="814">
        <v>0</v>
      </c>
      <c r="J66" s="814">
        <v>0</v>
      </c>
      <c r="K66" s="814">
        <v>0</v>
      </c>
      <c r="L66" s="814">
        <v>0</v>
      </c>
      <c r="M66" s="814">
        <v>0</v>
      </c>
      <c r="N66" s="814">
        <v>0</v>
      </c>
      <c r="O66" s="814">
        <v>0</v>
      </c>
      <c r="P66" s="814">
        <v>0</v>
      </c>
      <c r="Q66" s="814">
        <v>0</v>
      </c>
      <c r="R66" s="814">
        <v>0</v>
      </c>
      <c r="S66" s="814">
        <v>0</v>
      </c>
      <c r="T66" s="814">
        <v>0</v>
      </c>
      <c r="U66" s="814">
        <v>0</v>
      </c>
      <c r="V66" s="814">
        <v>0</v>
      </c>
      <c r="W66" s="906">
        <v>0</v>
      </c>
      <c r="X66" s="815" t="s">
        <v>328</v>
      </c>
    </row>
    <row r="67" spans="1:24" ht="12" customHeight="1" x14ac:dyDescent="0.2">
      <c r="A67" s="773"/>
      <c r="D67" s="798" t="s">
        <v>283</v>
      </c>
      <c r="E67" s="814">
        <v>1</v>
      </c>
      <c r="F67" s="814">
        <v>1</v>
      </c>
      <c r="G67" s="814">
        <v>0</v>
      </c>
      <c r="H67" s="814">
        <v>0</v>
      </c>
      <c r="I67" s="814">
        <v>0</v>
      </c>
      <c r="J67" s="814">
        <v>0</v>
      </c>
      <c r="K67" s="814">
        <v>0</v>
      </c>
      <c r="L67" s="814">
        <v>0</v>
      </c>
      <c r="M67" s="814">
        <v>0</v>
      </c>
      <c r="N67" s="814">
        <v>0</v>
      </c>
      <c r="O67" s="814">
        <v>0</v>
      </c>
      <c r="P67" s="814">
        <v>0</v>
      </c>
      <c r="Q67" s="814">
        <v>0</v>
      </c>
      <c r="R67" s="814">
        <v>0</v>
      </c>
      <c r="S67" s="814">
        <v>0</v>
      </c>
      <c r="T67" s="814">
        <v>0</v>
      </c>
      <c r="U67" s="814">
        <v>0</v>
      </c>
      <c r="V67" s="814">
        <v>0</v>
      </c>
      <c r="W67" s="906">
        <v>0</v>
      </c>
      <c r="X67" s="815"/>
    </row>
    <row r="68" spans="1:24" ht="5.0999999999999996" customHeight="1" x14ac:dyDescent="0.2">
      <c r="A68" s="773"/>
      <c r="D68" s="798"/>
      <c r="E68" s="814"/>
      <c r="F68" s="814"/>
      <c r="G68" s="814"/>
      <c r="H68" s="814"/>
      <c r="I68" s="814"/>
      <c r="J68" s="814"/>
      <c r="K68" s="814"/>
      <c r="L68" s="814"/>
      <c r="M68" s="814"/>
      <c r="N68" s="814"/>
      <c r="O68" s="814"/>
      <c r="P68" s="814"/>
      <c r="Q68" s="814"/>
      <c r="R68" s="814"/>
      <c r="S68" s="814"/>
      <c r="T68" s="814"/>
      <c r="U68" s="814"/>
      <c r="V68" s="814"/>
      <c r="W68" s="906"/>
      <c r="X68" s="815"/>
    </row>
    <row r="69" spans="1:24" ht="12" customHeight="1" x14ac:dyDescent="0.2">
      <c r="A69" s="773" t="s">
        <v>2272</v>
      </c>
      <c r="C69" s="905" t="s">
        <v>2273</v>
      </c>
      <c r="D69" s="798" t="s">
        <v>282</v>
      </c>
      <c r="E69" s="814">
        <v>1</v>
      </c>
      <c r="F69" s="814">
        <v>1</v>
      </c>
      <c r="G69" s="814">
        <v>0</v>
      </c>
      <c r="H69" s="814">
        <v>0</v>
      </c>
      <c r="I69" s="814">
        <v>0</v>
      </c>
      <c r="J69" s="814">
        <v>0</v>
      </c>
      <c r="K69" s="814">
        <v>0</v>
      </c>
      <c r="L69" s="814">
        <v>0</v>
      </c>
      <c r="M69" s="814">
        <v>0</v>
      </c>
      <c r="N69" s="814">
        <v>0</v>
      </c>
      <c r="O69" s="814">
        <v>0</v>
      </c>
      <c r="P69" s="814">
        <v>0</v>
      </c>
      <c r="Q69" s="814">
        <v>0</v>
      </c>
      <c r="R69" s="814">
        <v>0</v>
      </c>
      <c r="S69" s="814">
        <v>0</v>
      </c>
      <c r="T69" s="814">
        <v>0</v>
      </c>
      <c r="U69" s="814">
        <v>0</v>
      </c>
      <c r="V69" s="814">
        <v>0</v>
      </c>
      <c r="W69" s="906">
        <v>0</v>
      </c>
      <c r="X69" s="815" t="s">
        <v>2272</v>
      </c>
    </row>
    <row r="70" spans="1:24" ht="12" customHeight="1" x14ac:dyDescent="0.2">
      <c r="A70" s="773"/>
      <c r="D70" s="798" t="s">
        <v>283</v>
      </c>
      <c r="E70" s="814">
        <v>1</v>
      </c>
      <c r="F70" s="814">
        <v>1</v>
      </c>
      <c r="G70" s="814">
        <v>0</v>
      </c>
      <c r="H70" s="814">
        <v>0</v>
      </c>
      <c r="I70" s="814">
        <v>0</v>
      </c>
      <c r="J70" s="814">
        <v>0</v>
      </c>
      <c r="K70" s="814">
        <v>0</v>
      </c>
      <c r="L70" s="814">
        <v>0</v>
      </c>
      <c r="M70" s="814">
        <v>0</v>
      </c>
      <c r="N70" s="814">
        <v>0</v>
      </c>
      <c r="O70" s="814">
        <v>0</v>
      </c>
      <c r="P70" s="814">
        <v>0</v>
      </c>
      <c r="Q70" s="814">
        <v>0</v>
      </c>
      <c r="R70" s="814">
        <v>0</v>
      </c>
      <c r="S70" s="814">
        <v>0</v>
      </c>
      <c r="T70" s="814">
        <v>0</v>
      </c>
      <c r="U70" s="814">
        <v>0</v>
      </c>
      <c r="V70" s="814">
        <v>0</v>
      </c>
      <c r="W70" s="906">
        <v>0</v>
      </c>
      <c r="X70" s="815"/>
    </row>
    <row r="71" spans="1:24" ht="5.0999999999999996" customHeight="1" x14ac:dyDescent="0.2">
      <c r="A71" s="773"/>
      <c r="D71" s="798"/>
      <c r="E71" s="814"/>
      <c r="F71" s="814"/>
      <c r="G71" s="814"/>
      <c r="H71" s="814"/>
      <c r="I71" s="814"/>
      <c r="J71" s="814"/>
      <c r="K71" s="814"/>
      <c r="L71" s="814"/>
      <c r="M71" s="814"/>
      <c r="N71" s="814"/>
      <c r="O71" s="814"/>
      <c r="P71" s="814"/>
      <c r="Q71" s="814"/>
      <c r="R71" s="814"/>
      <c r="S71" s="814"/>
      <c r="T71" s="814"/>
      <c r="U71" s="814"/>
      <c r="V71" s="814"/>
      <c r="W71" s="906"/>
      <c r="X71" s="815"/>
    </row>
    <row r="72" spans="1:24" ht="12" customHeight="1" x14ac:dyDescent="0.2">
      <c r="A72" s="773" t="s">
        <v>329</v>
      </c>
      <c r="B72" s="907" t="s">
        <v>330</v>
      </c>
      <c r="C72" s="905" t="s">
        <v>331</v>
      </c>
      <c r="D72" s="798" t="s">
        <v>282</v>
      </c>
      <c r="E72" s="814">
        <v>13392</v>
      </c>
      <c r="F72" s="814">
        <v>11447</v>
      </c>
      <c r="G72" s="814">
        <v>1945</v>
      </c>
      <c r="H72" s="814">
        <v>213</v>
      </c>
      <c r="I72" s="814">
        <v>49</v>
      </c>
      <c r="J72" s="814">
        <v>1</v>
      </c>
      <c r="K72" s="814">
        <v>4</v>
      </c>
      <c r="L72" s="814">
        <v>1724</v>
      </c>
      <c r="M72" s="814">
        <v>167</v>
      </c>
      <c r="N72" s="814">
        <v>1807</v>
      </c>
      <c r="O72" s="814">
        <v>1310</v>
      </c>
      <c r="P72" s="814">
        <v>497</v>
      </c>
      <c r="Q72" s="814">
        <v>53</v>
      </c>
      <c r="R72" s="814">
        <v>18</v>
      </c>
      <c r="S72" s="814">
        <v>1</v>
      </c>
      <c r="T72" s="814">
        <v>1</v>
      </c>
      <c r="U72" s="814">
        <v>482</v>
      </c>
      <c r="V72" s="814">
        <v>443</v>
      </c>
      <c r="W72" s="906">
        <v>13</v>
      </c>
      <c r="X72" s="815" t="s">
        <v>332</v>
      </c>
    </row>
    <row r="73" spans="1:24" ht="12" customHeight="1" x14ac:dyDescent="0.2">
      <c r="A73" s="773"/>
      <c r="D73" s="798" t="s">
        <v>283</v>
      </c>
      <c r="E73" s="814">
        <v>11533</v>
      </c>
      <c r="F73" s="814">
        <v>9918</v>
      </c>
      <c r="G73" s="814">
        <v>1615</v>
      </c>
      <c r="H73" s="814">
        <v>161</v>
      </c>
      <c r="I73" s="814">
        <v>45</v>
      </c>
      <c r="J73" s="814">
        <v>1</v>
      </c>
      <c r="K73" s="814">
        <v>3</v>
      </c>
      <c r="L73" s="814">
        <v>1423</v>
      </c>
      <c r="M73" s="814">
        <v>143</v>
      </c>
      <c r="N73" s="814">
        <v>1511</v>
      </c>
      <c r="O73" s="814">
        <v>1121</v>
      </c>
      <c r="P73" s="814">
        <v>390</v>
      </c>
      <c r="Q73" s="814">
        <v>45</v>
      </c>
      <c r="R73" s="814">
        <v>12</v>
      </c>
      <c r="S73" s="814">
        <v>1</v>
      </c>
      <c r="T73" s="814">
        <v>0</v>
      </c>
      <c r="U73" s="814">
        <v>378</v>
      </c>
      <c r="V73" s="814">
        <v>346</v>
      </c>
      <c r="W73" s="906">
        <v>11</v>
      </c>
      <c r="X73" s="815"/>
    </row>
    <row r="74" spans="1:24" ht="5.0999999999999996" customHeight="1" x14ac:dyDescent="0.2">
      <c r="A74" s="773"/>
      <c r="D74" s="798"/>
      <c r="E74" s="814"/>
      <c r="F74" s="814"/>
      <c r="G74" s="814"/>
      <c r="H74" s="814"/>
      <c r="I74" s="814"/>
      <c r="J74" s="814"/>
      <c r="K74" s="814"/>
      <c r="L74" s="814"/>
      <c r="M74" s="814"/>
      <c r="N74" s="814"/>
      <c r="O74" s="814"/>
      <c r="P74" s="814"/>
      <c r="Q74" s="814"/>
      <c r="R74" s="814"/>
      <c r="S74" s="814"/>
      <c r="T74" s="814"/>
      <c r="U74" s="814"/>
      <c r="V74" s="814"/>
      <c r="W74" s="906"/>
      <c r="X74" s="815"/>
    </row>
    <row r="75" spans="1:24" ht="12" customHeight="1" x14ac:dyDescent="0.2">
      <c r="A75" s="773">
        <v>111</v>
      </c>
      <c r="C75" s="773" t="s">
        <v>333</v>
      </c>
      <c r="D75" s="798" t="s">
        <v>282</v>
      </c>
      <c r="E75" s="814">
        <v>62</v>
      </c>
      <c r="F75" s="814">
        <v>48</v>
      </c>
      <c r="G75" s="814">
        <v>14</v>
      </c>
      <c r="H75" s="814">
        <v>6</v>
      </c>
      <c r="I75" s="814">
        <v>0</v>
      </c>
      <c r="J75" s="814">
        <v>0</v>
      </c>
      <c r="K75" s="814">
        <v>0</v>
      </c>
      <c r="L75" s="814">
        <v>9</v>
      </c>
      <c r="M75" s="814">
        <v>5</v>
      </c>
      <c r="N75" s="814">
        <v>4</v>
      </c>
      <c r="O75" s="814">
        <v>4</v>
      </c>
      <c r="P75" s="814">
        <v>0</v>
      </c>
      <c r="Q75" s="814">
        <v>0</v>
      </c>
      <c r="R75" s="814">
        <v>0</v>
      </c>
      <c r="S75" s="814">
        <v>0</v>
      </c>
      <c r="T75" s="814">
        <v>0</v>
      </c>
      <c r="U75" s="814">
        <v>0</v>
      </c>
      <c r="V75" s="814">
        <v>0</v>
      </c>
      <c r="W75" s="906">
        <v>0</v>
      </c>
      <c r="X75" s="815">
        <v>111</v>
      </c>
    </row>
    <row r="76" spans="1:24" ht="12" customHeight="1" x14ac:dyDescent="0.2">
      <c r="A76" s="773"/>
      <c r="C76" s="773"/>
      <c r="D76" s="798" t="s">
        <v>283</v>
      </c>
      <c r="E76" s="814">
        <v>56</v>
      </c>
      <c r="F76" s="814">
        <v>46</v>
      </c>
      <c r="G76" s="814">
        <v>10</v>
      </c>
      <c r="H76" s="814">
        <v>6</v>
      </c>
      <c r="I76" s="814">
        <v>0</v>
      </c>
      <c r="J76" s="814">
        <v>0</v>
      </c>
      <c r="K76" s="814">
        <v>0</v>
      </c>
      <c r="L76" s="814">
        <v>7</v>
      </c>
      <c r="M76" s="814">
        <v>3</v>
      </c>
      <c r="N76" s="814">
        <v>4</v>
      </c>
      <c r="O76" s="814">
        <v>4</v>
      </c>
      <c r="P76" s="814">
        <v>0</v>
      </c>
      <c r="Q76" s="814">
        <v>0</v>
      </c>
      <c r="R76" s="814">
        <v>0</v>
      </c>
      <c r="S76" s="814">
        <v>0</v>
      </c>
      <c r="T76" s="814">
        <v>0</v>
      </c>
      <c r="U76" s="814">
        <v>0</v>
      </c>
      <c r="V76" s="814">
        <v>0</v>
      </c>
      <c r="W76" s="906">
        <v>0</v>
      </c>
      <c r="X76" s="815"/>
    </row>
    <row r="77" spans="1:24" ht="5.0999999999999996" customHeight="1" x14ac:dyDescent="0.2">
      <c r="A77" s="773"/>
      <c r="C77" s="773"/>
      <c r="D77" s="798"/>
      <c r="E77" s="814"/>
      <c r="F77" s="814"/>
      <c r="G77" s="814"/>
      <c r="H77" s="814"/>
      <c r="I77" s="814"/>
      <c r="J77" s="814"/>
      <c r="K77" s="814"/>
      <c r="L77" s="814"/>
      <c r="M77" s="814"/>
      <c r="N77" s="814"/>
      <c r="O77" s="814"/>
      <c r="P77" s="814"/>
      <c r="Q77" s="814"/>
      <c r="R77" s="814"/>
      <c r="S77" s="814"/>
      <c r="T77" s="814"/>
      <c r="U77" s="814"/>
      <c r="V77" s="814"/>
      <c r="W77" s="906"/>
      <c r="X77" s="815"/>
    </row>
    <row r="78" spans="1:24" ht="12" customHeight="1" x14ac:dyDescent="0.2">
      <c r="A78" s="773">
        <v>113</v>
      </c>
      <c r="C78" s="773" t="s">
        <v>1408</v>
      </c>
      <c r="D78" s="798" t="s">
        <v>282</v>
      </c>
      <c r="E78" s="814">
        <v>5811</v>
      </c>
      <c r="F78" s="814">
        <v>4851</v>
      </c>
      <c r="G78" s="814">
        <v>960</v>
      </c>
      <c r="H78" s="814">
        <v>120</v>
      </c>
      <c r="I78" s="814">
        <v>13</v>
      </c>
      <c r="J78" s="814">
        <v>0</v>
      </c>
      <c r="K78" s="814">
        <v>1</v>
      </c>
      <c r="L78" s="814">
        <v>878</v>
      </c>
      <c r="M78" s="814">
        <v>68</v>
      </c>
      <c r="N78" s="814">
        <v>739</v>
      </c>
      <c r="O78" s="814">
        <v>501</v>
      </c>
      <c r="P78" s="814">
        <v>238</v>
      </c>
      <c r="Q78" s="814">
        <v>18</v>
      </c>
      <c r="R78" s="814">
        <v>11</v>
      </c>
      <c r="S78" s="814">
        <v>0</v>
      </c>
      <c r="T78" s="814">
        <v>0</v>
      </c>
      <c r="U78" s="814">
        <v>234</v>
      </c>
      <c r="V78" s="814">
        <v>213</v>
      </c>
      <c r="W78" s="906">
        <v>4</v>
      </c>
      <c r="X78" s="815">
        <v>113</v>
      </c>
    </row>
    <row r="79" spans="1:24" ht="12" customHeight="1" x14ac:dyDescent="0.2">
      <c r="A79" s="773"/>
      <c r="C79" s="908"/>
      <c r="D79" s="798" t="s">
        <v>283</v>
      </c>
      <c r="E79" s="814">
        <v>5278</v>
      </c>
      <c r="F79" s="814">
        <v>4457</v>
      </c>
      <c r="G79" s="814">
        <v>821</v>
      </c>
      <c r="H79" s="814">
        <v>98</v>
      </c>
      <c r="I79" s="814">
        <v>11</v>
      </c>
      <c r="J79" s="814">
        <v>0</v>
      </c>
      <c r="K79" s="814">
        <v>1</v>
      </c>
      <c r="L79" s="814">
        <v>749</v>
      </c>
      <c r="M79" s="814">
        <v>60</v>
      </c>
      <c r="N79" s="814">
        <v>655</v>
      </c>
      <c r="O79" s="814">
        <v>455</v>
      </c>
      <c r="P79" s="814">
        <v>200</v>
      </c>
      <c r="Q79" s="814">
        <v>17</v>
      </c>
      <c r="R79" s="814">
        <v>5</v>
      </c>
      <c r="S79" s="814">
        <v>0</v>
      </c>
      <c r="T79" s="814">
        <v>0</v>
      </c>
      <c r="U79" s="814">
        <v>196</v>
      </c>
      <c r="V79" s="814">
        <v>177</v>
      </c>
      <c r="W79" s="906">
        <v>4</v>
      </c>
      <c r="X79" s="815"/>
    </row>
    <row r="80" spans="1:24" ht="12" customHeight="1" x14ac:dyDescent="0.2">
      <c r="A80" s="773"/>
      <c r="C80" s="773"/>
      <c r="D80" s="798"/>
      <c r="E80" s="814"/>
      <c r="F80" s="814"/>
      <c r="G80" s="814"/>
      <c r="H80" s="814"/>
      <c r="I80" s="814"/>
      <c r="J80" s="814"/>
      <c r="K80" s="814"/>
      <c r="L80" s="814"/>
      <c r="M80" s="814"/>
      <c r="N80" s="814"/>
      <c r="O80" s="814"/>
      <c r="P80" s="814"/>
      <c r="Q80" s="814"/>
      <c r="R80" s="814"/>
      <c r="S80" s="814"/>
      <c r="T80" s="814"/>
      <c r="U80" s="814"/>
      <c r="V80" s="814"/>
      <c r="W80" s="906"/>
      <c r="X80" s="815"/>
    </row>
    <row r="81" spans="1:24" ht="12" customHeight="1" x14ac:dyDescent="0.2">
      <c r="A81" s="773">
        <v>114</v>
      </c>
      <c r="C81" s="773" t="s">
        <v>335</v>
      </c>
      <c r="D81" s="798" t="s">
        <v>282</v>
      </c>
      <c r="E81" s="814">
        <v>5388</v>
      </c>
      <c r="F81" s="814">
        <v>4832</v>
      </c>
      <c r="G81" s="814">
        <v>556</v>
      </c>
      <c r="H81" s="814">
        <v>44</v>
      </c>
      <c r="I81" s="814">
        <v>27</v>
      </c>
      <c r="J81" s="814">
        <v>0</v>
      </c>
      <c r="K81" s="814">
        <v>1</v>
      </c>
      <c r="L81" s="814">
        <v>469</v>
      </c>
      <c r="M81" s="814">
        <v>59</v>
      </c>
      <c r="N81" s="814">
        <v>1010</v>
      </c>
      <c r="O81" s="814">
        <v>777</v>
      </c>
      <c r="P81" s="814">
        <v>233</v>
      </c>
      <c r="Q81" s="814">
        <v>33</v>
      </c>
      <c r="R81" s="814">
        <v>4</v>
      </c>
      <c r="S81" s="814">
        <v>1</v>
      </c>
      <c r="T81" s="814">
        <v>1</v>
      </c>
      <c r="U81" s="814">
        <v>223</v>
      </c>
      <c r="V81" s="814">
        <v>206</v>
      </c>
      <c r="W81" s="906">
        <v>8</v>
      </c>
      <c r="X81" s="815">
        <v>114</v>
      </c>
    </row>
    <row r="82" spans="1:24" ht="12" customHeight="1" x14ac:dyDescent="0.2">
      <c r="A82" s="773"/>
      <c r="C82" s="773"/>
      <c r="D82" s="798" t="s">
        <v>283</v>
      </c>
      <c r="E82" s="814">
        <v>4442</v>
      </c>
      <c r="F82" s="814">
        <v>4002</v>
      </c>
      <c r="G82" s="814">
        <v>440</v>
      </c>
      <c r="H82" s="814">
        <v>30</v>
      </c>
      <c r="I82" s="814">
        <v>27</v>
      </c>
      <c r="J82" s="814">
        <v>0</v>
      </c>
      <c r="K82" s="814">
        <v>1</v>
      </c>
      <c r="L82" s="814">
        <v>361</v>
      </c>
      <c r="M82" s="814">
        <v>51</v>
      </c>
      <c r="N82" s="814">
        <v>811</v>
      </c>
      <c r="O82" s="814">
        <v>639</v>
      </c>
      <c r="P82" s="814">
        <v>172</v>
      </c>
      <c r="Q82" s="814">
        <v>26</v>
      </c>
      <c r="R82" s="814">
        <v>4</v>
      </c>
      <c r="S82" s="814">
        <v>1</v>
      </c>
      <c r="T82" s="814">
        <v>0</v>
      </c>
      <c r="U82" s="814">
        <v>164</v>
      </c>
      <c r="V82" s="814">
        <v>152</v>
      </c>
      <c r="W82" s="906">
        <v>7</v>
      </c>
      <c r="X82" s="815"/>
    </row>
    <row r="83" spans="1:24" ht="5.0999999999999996" customHeight="1" x14ac:dyDescent="0.2">
      <c r="A83" s="773"/>
      <c r="C83" s="773"/>
      <c r="D83" s="798"/>
      <c r="E83" s="814"/>
      <c r="F83" s="814"/>
      <c r="G83" s="814"/>
      <c r="H83" s="814"/>
      <c r="I83" s="814"/>
      <c r="J83" s="814"/>
      <c r="K83" s="814"/>
      <c r="L83" s="814"/>
      <c r="M83" s="814"/>
      <c r="N83" s="814"/>
      <c r="O83" s="814"/>
      <c r="P83" s="814"/>
      <c r="Q83" s="814"/>
      <c r="R83" s="814"/>
      <c r="S83" s="814"/>
      <c r="T83" s="814"/>
      <c r="U83" s="814"/>
      <c r="V83" s="814"/>
      <c r="W83" s="906"/>
      <c r="X83" s="815"/>
    </row>
    <row r="84" spans="1:24" ht="12" customHeight="1" x14ac:dyDescent="0.2">
      <c r="A84" s="773" t="s">
        <v>336</v>
      </c>
      <c r="C84" s="773" t="s">
        <v>337</v>
      </c>
      <c r="D84" s="798" t="s">
        <v>282</v>
      </c>
      <c r="E84" s="814">
        <v>1990</v>
      </c>
      <c r="F84" s="814">
        <v>1603</v>
      </c>
      <c r="G84" s="814">
        <v>387</v>
      </c>
      <c r="H84" s="814">
        <v>43</v>
      </c>
      <c r="I84" s="814">
        <v>9</v>
      </c>
      <c r="J84" s="814">
        <v>1</v>
      </c>
      <c r="K84" s="814">
        <v>2</v>
      </c>
      <c r="L84" s="814">
        <v>343</v>
      </c>
      <c r="M84" s="814">
        <v>32</v>
      </c>
      <c r="N84" s="814">
        <v>25</v>
      </c>
      <c r="O84" s="814">
        <v>14</v>
      </c>
      <c r="P84" s="814">
        <v>11</v>
      </c>
      <c r="Q84" s="814">
        <v>1</v>
      </c>
      <c r="R84" s="814">
        <v>3</v>
      </c>
      <c r="S84" s="814">
        <v>0</v>
      </c>
      <c r="T84" s="814">
        <v>0</v>
      </c>
      <c r="U84" s="814">
        <v>10</v>
      </c>
      <c r="V84" s="814">
        <v>10</v>
      </c>
      <c r="W84" s="906">
        <v>1</v>
      </c>
      <c r="X84" s="815">
        <v>115</v>
      </c>
    </row>
    <row r="85" spans="1:24" ht="12" customHeight="1" x14ac:dyDescent="0.2">
      <c r="A85" s="908" t="s">
        <v>338</v>
      </c>
      <c r="C85" s="908" t="s">
        <v>339</v>
      </c>
      <c r="D85" s="798" t="s">
        <v>283</v>
      </c>
      <c r="E85" s="814">
        <v>1639</v>
      </c>
      <c r="F85" s="814">
        <v>1318</v>
      </c>
      <c r="G85" s="814">
        <v>321</v>
      </c>
      <c r="H85" s="814">
        <v>27</v>
      </c>
      <c r="I85" s="814">
        <v>7</v>
      </c>
      <c r="J85" s="814">
        <v>1</v>
      </c>
      <c r="K85" s="814">
        <v>1</v>
      </c>
      <c r="L85" s="814">
        <v>286</v>
      </c>
      <c r="M85" s="814">
        <v>26</v>
      </c>
      <c r="N85" s="814">
        <v>20</v>
      </c>
      <c r="O85" s="814">
        <v>11</v>
      </c>
      <c r="P85" s="814">
        <v>9</v>
      </c>
      <c r="Q85" s="814">
        <v>1</v>
      </c>
      <c r="R85" s="814">
        <v>3</v>
      </c>
      <c r="S85" s="814">
        <v>0</v>
      </c>
      <c r="T85" s="814">
        <v>0</v>
      </c>
      <c r="U85" s="814">
        <v>9</v>
      </c>
      <c r="V85" s="814">
        <v>9</v>
      </c>
      <c r="W85" s="906">
        <v>0</v>
      </c>
      <c r="X85" s="815"/>
    </row>
    <row r="86" spans="1:24" ht="5.0999999999999996" customHeight="1" x14ac:dyDescent="0.2">
      <c r="A86" s="773"/>
      <c r="C86" s="773"/>
      <c r="D86" s="798"/>
      <c r="E86" s="814"/>
      <c r="F86" s="814"/>
      <c r="G86" s="814"/>
      <c r="H86" s="814"/>
      <c r="I86" s="814"/>
      <c r="J86" s="814"/>
      <c r="K86" s="814"/>
      <c r="L86" s="814"/>
      <c r="M86" s="814"/>
      <c r="N86" s="814"/>
      <c r="O86" s="814"/>
      <c r="P86" s="814"/>
      <c r="Q86" s="814"/>
      <c r="R86" s="814"/>
      <c r="S86" s="814"/>
      <c r="T86" s="814"/>
      <c r="U86" s="814"/>
      <c r="V86" s="814"/>
      <c r="W86" s="906"/>
      <c r="X86" s="815"/>
    </row>
    <row r="87" spans="1:24" ht="12" customHeight="1" x14ac:dyDescent="0.2">
      <c r="A87" s="773" t="s">
        <v>340</v>
      </c>
      <c r="C87" s="773" t="s">
        <v>341</v>
      </c>
      <c r="D87" s="798" t="s">
        <v>282</v>
      </c>
      <c r="E87" s="814">
        <v>104</v>
      </c>
      <c r="F87" s="814">
        <v>90</v>
      </c>
      <c r="G87" s="814">
        <v>14</v>
      </c>
      <c r="H87" s="814">
        <v>0</v>
      </c>
      <c r="I87" s="814">
        <v>0</v>
      </c>
      <c r="J87" s="814">
        <v>0</v>
      </c>
      <c r="K87" s="814">
        <v>0</v>
      </c>
      <c r="L87" s="814">
        <v>12</v>
      </c>
      <c r="M87" s="814">
        <v>2</v>
      </c>
      <c r="N87" s="814">
        <v>14</v>
      </c>
      <c r="O87" s="814">
        <v>8</v>
      </c>
      <c r="P87" s="814">
        <v>6</v>
      </c>
      <c r="Q87" s="814">
        <v>1</v>
      </c>
      <c r="R87" s="814">
        <v>0</v>
      </c>
      <c r="S87" s="814">
        <v>0</v>
      </c>
      <c r="T87" s="814">
        <v>0</v>
      </c>
      <c r="U87" s="814">
        <v>6</v>
      </c>
      <c r="V87" s="814">
        <v>6</v>
      </c>
      <c r="W87" s="906">
        <v>0</v>
      </c>
      <c r="X87" s="815">
        <v>115</v>
      </c>
    </row>
    <row r="88" spans="1:24" ht="12" customHeight="1" x14ac:dyDescent="0.2">
      <c r="A88" s="908">
        <v>114</v>
      </c>
      <c r="C88" s="908" t="s">
        <v>342</v>
      </c>
      <c r="D88" s="798" t="s">
        <v>283</v>
      </c>
      <c r="E88" s="814">
        <v>94</v>
      </c>
      <c r="F88" s="814">
        <v>81</v>
      </c>
      <c r="G88" s="814">
        <v>13</v>
      </c>
      <c r="H88" s="814">
        <v>0</v>
      </c>
      <c r="I88" s="814">
        <v>0</v>
      </c>
      <c r="J88" s="814">
        <v>0</v>
      </c>
      <c r="K88" s="814">
        <v>0</v>
      </c>
      <c r="L88" s="814">
        <v>11</v>
      </c>
      <c r="M88" s="814">
        <v>2</v>
      </c>
      <c r="N88" s="814">
        <v>9</v>
      </c>
      <c r="O88" s="814">
        <v>7</v>
      </c>
      <c r="P88" s="814">
        <v>2</v>
      </c>
      <c r="Q88" s="814">
        <v>1</v>
      </c>
      <c r="R88" s="814">
        <v>0</v>
      </c>
      <c r="S88" s="814">
        <v>0</v>
      </c>
      <c r="T88" s="814">
        <v>0</v>
      </c>
      <c r="U88" s="814">
        <v>2</v>
      </c>
      <c r="V88" s="814">
        <v>2</v>
      </c>
      <c r="W88" s="906">
        <v>0</v>
      </c>
      <c r="X88" s="815"/>
    </row>
    <row r="89" spans="1:24" ht="12" customHeight="1" x14ac:dyDescent="0.2">
      <c r="A89" s="773"/>
      <c r="C89" s="908" t="s">
        <v>343</v>
      </c>
      <c r="D89" s="798"/>
      <c r="E89" s="814"/>
      <c r="F89" s="814"/>
      <c r="G89" s="814"/>
      <c r="H89" s="814"/>
      <c r="I89" s="814"/>
      <c r="J89" s="814"/>
      <c r="K89" s="814"/>
      <c r="L89" s="814"/>
      <c r="M89" s="814"/>
      <c r="N89" s="814"/>
      <c r="O89" s="814"/>
      <c r="P89" s="814"/>
      <c r="Q89" s="814"/>
      <c r="R89" s="814"/>
      <c r="S89" s="814"/>
      <c r="T89" s="814"/>
      <c r="U89" s="814"/>
      <c r="V89" s="814"/>
      <c r="W89" s="906"/>
      <c r="X89" s="815"/>
    </row>
    <row r="90" spans="1:24" ht="5.0999999999999996" customHeight="1" x14ac:dyDescent="0.2">
      <c r="A90" s="773"/>
      <c r="C90" s="773"/>
      <c r="D90" s="798"/>
      <c r="E90" s="814"/>
      <c r="F90" s="814"/>
      <c r="G90" s="814"/>
      <c r="H90" s="814"/>
      <c r="I90" s="814"/>
      <c r="J90" s="814"/>
      <c r="K90" s="814"/>
      <c r="L90" s="814"/>
      <c r="M90" s="814"/>
      <c r="N90" s="814"/>
      <c r="O90" s="814"/>
      <c r="P90" s="814"/>
      <c r="Q90" s="814"/>
      <c r="R90" s="814"/>
      <c r="S90" s="814"/>
      <c r="T90" s="814"/>
      <c r="U90" s="814"/>
      <c r="V90" s="814"/>
      <c r="W90" s="906"/>
      <c r="X90" s="815"/>
    </row>
    <row r="91" spans="1:24" ht="12" customHeight="1" x14ac:dyDescent="0.2">
      <c r="A91" s="773">
        <v>120</v>
      </c>
      <c r="C91" s="773" t="s">
        <v>344</v>
      </c>
      <c r="D91" s="798" t="s">
        <v>282</v>
      </c>
      <c r="E91" s="814">
        <v>34</v>
      </c>
      <c r="F91" s="814">
        <v>21</v>
      </c>
      <c r="G91" s="814">
        <v>13</v>
      </c>
      <c r="H91" s="814">
        <v>0</v>
      </c>
      <c r="I91" s="814">
        <v>0</v>
      </c>
      <c r="J91" s="814">
        <v>0</v>
      </c>
      <c r="K91" s="814">
        <v>0</v>
      </c>
      <c r="L91" s="814">
        <v>13</v>
      </c>
      <c r="M91" s="814">
        <v>0</v>
      </c>
      <c r="N91" s="814">
        <v>14</v>
      </c>
      <c r="O91" s="814">
        <v>6</v>
      </c>
      <c r="P91" s="814">
        <v>8</v>
      </c>
      <c r="Q91" s="814">
        <v>0</v>
      </c>
      <c r="R91" s="814">
        <v>0</v>
      </c>
      <c r="S91" s="814">
        <v>0</v>
      </c>
      <c r="T91" s="814">
        <v>0</v>
      </c>
      <c r="U91" s="814">
        <v>8</v>
      </c>
      <c r="V91" s="814">
        <v>8</v>
      </c>
      <c r="W91" s="906">
        <v>0</v>
      </c>
      <c r="X91" s="815">
        <v>120</v>
      </c>
    </row>
    <row r="92" spans="1:24" ht="12" customHeight="1" x14ac:dyDescent="0.2">
      <c r="A92" s="773"/>
      <c r="C92" s="773"/>
      <c r="D92" s="798" t="s">
        <v>283</v>
      </c>
      <c r="E92" s="814">
        <v>21</v>
      </c>
      <c r="F92" s="814">
        <v>12</v>
      </c>
      <c r="G92" s="814">
        <v>9</v>
      </c>
      <c r="H92" s="814">
        <v>0</v>
      </c>
      <c r="I92" s="814">
        <v>0</v>
      </c>
      <c r="J92" s="814">
        <v>0</v>
      </c>
      <c r="K92" s="814">
        <v>0</v>
      </c>
      <c r="L92" s="814">
        <v>9</v>
      </c>
      <c r="M92" s="814">
        <v>0</v>
      </c>
      <c r="N92" s="814">
        <v>11</v>
      </c>
      <c r="O92" s="814">
        <v>5</v>
      </c>
      <c r="P92" s="814">
        <v>6</v>
      </c>
      <c r="Q92" s="814">
        <v>0</v>
      </c>
      <c r="R92" s="814">
        <v>0</v>
      </c>
      <c r="S92" s="814">
        <v>0</v>
      </c>
      <c r="T92" s="814">
        <v>0</v>
      </c>
      <c r="U92" s="814">
        <v>6</v>
      </c>
      <c r="V92" s="814">
        <v>6</v>
      </c>
      <c r="W92" s="906">
        <v>0</v>
      </c>
      <c r="X92" s="815"/>
    </row>
    <row r="93" spans="1:24" ht="12" customHeight="1" x14ac:dyDescent="0.2">
      <c r="A93" s="773"/>
      <c r="C93" s="773"/>
      <c r="D93" s="798"/>
      <c r="E93" s="814"/>
      <c r="F93" s="814"/>
      <c r="G93" s="814"/>
      <c r="H93" s="814"/>
      <c r="I93" s="814"/>
      <c r="J93" s="814"/>
      <c r="K93" s="814"/>
      <c r="L93" s="814"/>
      <c r="M93" s="814"/>
      <c r="N93" s="814"/>
      <c r="O93" s="814"/>
      <c r="P93" s="814"/>
      <c r="Q93" s="814"/>
      <c r="R93" s="814"/>
      <c r="S93" s="814"/>
      <c r="T93" s="814"/>
      <c r="U93" s="814"/>
      <c r="V93" s="814"/>
      <c r="W93" s="906"/>
      <c r="X93" s="815"/>
    </row>
    <row r="94" spans="1:24" ht="12" customHeight="1" x14ac:dyDescent="0.2">
      <c r="A94" s="773">
        <v>121</v>
      </c>
      <c r="C94" s="773" t="s">
        <v>345</v>
      </c>
      <c r="D94" s="798" t="s">
        <v>282</v>
      </c>
      <c r="E94" s="814">
        <v>3</v>
      </c>
      <c r="F94" s="814">
        <v>2</v>
      </c>
      <c r="G94" s="814">
        <v>1</v>
      </c>
      <c r="H94" s="814">
        <v>0</v>
      </c>
      <c r="I94" s="814">
        <v>0</v>
      </c>
      <c r="J94" s="814">
        <v>0</v>
      </c>
      <c r="K94" s="814">
        <v>0</v>
      </c>
      <c r="L94" s="814">
        <v>0</v>
      </c>
      <c r="M94" s="814">
        <v>1</v>
      </c>
      <c r="N94" s="814">
        <v>1</v>
      </c>
      <c r="O94" s="814">
        <v>0</v>
      </c>
      <c r="P94" s="814">
        <v>1</v>
      </c>
      <c r="Q94" s="814">
        <v>0</v>
      </c>
      <c r="R94" s="814">
        <v>0</v>
      </c>
      <c r="S94" s="814">
        <v>0</v>
      </c>
      <c r="T94" s="814">
        <v>0</v>
      </c>
      <c r="U94" s="814">
        <v>1</v>
      </c>
      <c r="V94" s="814">
        <v>0</v>
      </c>
      <c r="W94" s="906">
        <v>0</v>
      </c>
      <c r="X94" s="815">
        <v>121</v>
      </c>
    </row>
    <row r="95" spans="1:24" ht="12" customHeight="1" x14ac:dyDescent="0.2">
      <c r="A95" s="773"/>
      <c r="D95" s="798" t="s">
        <v>283</v>
      </c>
      <c r="E95" s="814">
        <v>3</v>
      </c>
      <c r="F95" s="814">
        <v>2</v>
      </c>
      <c r="G95" s="814">
        <v>1</v>
      </c>
      <c r="H95" s="814">
        <v>0</v>
      </c>
      <c r="I95" s="814">
        <v>0</v>
      </c>
      <c r="J95" s="814">
        <v>0</v>
      </c>
      <c r="K95" s="814">
        <v>0</v>
      </c>
      <c r="L95" s="814">
        <v>0</v>
      </c>
      <c r="M95" s="814">
        <v>1</v>
      </c>
      <c r="N95" s="814">
        <v>1</v>
      </c>
      <c r="O95" s="814">
        <v>0</v>
      </c>
      <c r="P95" s="814">
        <v>1</v>
      </c>
      <c r="Q95" s="814">
        <v>0</v>
      </c>
      <c r="R95" s="814">
        <v>0</v>
      </c>
      <c r="S95" s="814">
        <v>0</v>
      </c>
      <c r="T95" s="814">
        <v>0</v>
      </c>
      <c r="U95" s="814">
        <v>1</v>
      </c>
      <c r="V95" s="814">
        <v>0</v>
      </c>
      <c r="W95" s="906">
        <v>0</v>
      </c>
      <c r="X95" s="815"/>
    </row>
    <row r="96" spans="1:24" ht="5.0999999999999996" customHeight="1" x14ac:dyDescent="0.2">
      <c r="A96" s="773"/>
      <c r="D96" s="798"/>
      <c r="E96" s="814"/>
      <c r="F96" s="814"/>
      <c r="G96" s="814"/>
      <c r="H96" s="814"/>
      <c r="I96" s="814"/>
      <c r="J96" s="814"/>
      <c r="K96" s="814"/>
      <c r="L96" s="814"/>
      <c r="M96" s="814"/>
      <c r="N96" s="814"/>
      <c r="O96" s="814"/>
      <c r="P96" s="814"/>
      <c r="Q96" s="814"/>
      <c r="R96" s="814"/>
      <c r="S96" s="814"/>
      <c r="T96" s="814"/>
      <c r="U96" s="814"/>
      <c r="V96" s="814"/>
      <c r="W96" s="906"/>
      <c r="X96" s="815"/>
    </row>
    <row r="97" spans="1:24" ht="12" customHeight="1" x14ac:dyDescent="0.2">
      <c r="A97" s="773" t="s">
        <v>346</v>
      </c>
      <c r="B97" s="907" t="s">
        <v>347</v>
      </c>
      <c r="C97" s="905" t="s">
        <v>348</v>
      </c>
      <c r="D97" s="798" t="s">
        <v>282</v>
      </c>
      <c r="E97" s="814">
        <v>10024</v>
      </c>
      <c r="F97" s="814">
        <v>7894</v>
      </c>
      <c r="G97" s="814">
        <v>2130</v>
      </c>
      <c r="H97" s="814">
        <v>132</v>
      </c>
      <c r="I97" s="814">
        <v>1</v>
      </c>
      <c r="J97" s="814">
        <v>0</v>
      </c>
      <c r="K97" s="814">
        <v>4</v>
      </c>
      <c r="L97" s="814">
        <v>1828</v>
      </c>
      <c r="M97" s="814">
        <v>297</v>
      </c>
      <c r="N97" s="814">
        <v>1377</v>
      </c>
      <c r="O97" s="814">
        <v>591</v>
      </c>
      <c r="P97" s="814">
        <v>786</v>
      </c>
      <c r="Q97" s="814">
        <v>13</v>
      </c>
      <c r="R97" s="814">
        <v>106</v>
      </c>
      <c r="S97" s="814">
        <v>1</v>
      </c>
      <c r="T97" s="814">
        <v>0</v>
      </c>
      <c r="U97" s="814">
        <v>766</v>
      </c>
      <c r="V97" s="814">
        <v>718</v>
      </c>
      <c r="W97" s="906">
        <v>19</v>
      </c>
      <c r="X97" s="815" t="s">
        <v>349</v>
      </c>
    </row>
    <row r="98" spans="1:24" ht="12" customHeight="1" x14ac:dyDescent="0.2">
      <c r="A98" s="908" t="s">
        <v>194</v>
      </c>
      <c r="C98" s="773" t="s">
        <v>350</v>
      </c>
      <c r="D98" s="798" t="s">
        <v>283</v>
      </c>
      <c r="E98" s="814">
        <v>8403</v>
      </c>
      <c r="F98" s="814">
        <v>6644</v>
      </c>
      <c r="G98" s="814">
        <v>1759</v>
      </c>
      <c r="H98" s="814">
        <v>95</v>
      </c>
      <c r="I98" s="814">
        <v>1</v>
      </c>
      <c r="J98" s="814">
        <v>0</v>
      </c>
      <c r="K98" s="814">
        <v>4</v>
      </c>
      <c r="L98" s="814">
        <v>1510</v>
      </c>
      <c r="M98" s="814">
        <v>244</v>
      </c>
      <c r="N98" s="814">
        <v>1130</v>
      </c>
      <c r="O98" s="814">
        <v>499</v>
      </c>
      <c r="P98" s="814">
        <v>631</v>
      </c>
      <c r="Q98" s="814">
        <v>12</v>
      </c>
      <c r="R98" s="814">
        <v>78</v>
      </c>
      <c r="S98" s="814">
        <v>0</v>
      </c>
      <c r="T98" s="814">
        <v>0</v>
      </c>
      <c r="U98" s="814">
        <v>616</v>
      </c>
      <c r="V98" s="814">
        <v>581</v>
      </c>
      <c r="W98" s="906">
        <v>15</v>
      </c>
      <c r="X98" s="815"/>
    </row>
    <row r="99" spans="1:24" ht="5.0999999999999996" customHeight="1" x14ac:dyDescent="0.2">
      <c r="A99" s="773"/>
      <c r="C99" s="773"/>
      <c r="D99" s="798"/>
      <c r="E99" s="814"/>
      <c r="F99" s="814"/>
      <c r="G99" s="814"/>
      <c r="H99" s="814"/>
      <c r="I99" s="814"/>
      <c r="J99" s="814"/>
      <c r="K99" s="814"/>
      <c r="L99" s="814"/>
      <c r="M99" s="814"/>
      <c r="N99" s="814"/>
      <c r="O99" s="814"/>
      <c r="P99" s="814"/>
      <c r="Q99" s="814"/>
      <c r="R99" s="814"/>
      <c r="S99" s="814"/>
      <c r="T99" s="814"/>
      <c r="U99" s="814"/>
      <c r="V99" s="814"/>
      <c r="W99" s="906"/>
      <c r="X99" s="815"/>
    </row>
    <row r="100" spans="1:24" ht="12" customHeight="1" x14ac:dyDescent="0.2">
      <c r="A100" s="773">
        <v>123.124</v>
      </c>
      <c r="C100" s="773" t="s">
        <v>351</v>
      </c>
      <c r="D100" s="798" t="s">
        <v>282</v>
      </c>
      <c r="E100" s="814">
        <v>5031</v>
      </c>
      <c r="F100" s="814">
        <v>4060</v>
      </c>
      <c r="G100" s="814">
        <v>971</v>
      </c>
      <c r="H100" s="814">
        <v>58</v>
      </c>
      <c r="I100" s="814">
        <v>0</v>
      </c>
      <c r="J100" s="814">
        <v>0</v>
      </c>
      <c r="K100" s="814">
        <v>2</v>
      </c>
      <c r="L100" s="814">
        <v>876</v>
      </c>
      <c r="M100" s="814">
        <v>93</v>
      </c>
      <c r="N100" s="814">
        <v>741</v>
      </c>
      <c r="O100" s="814">
        <v>285</v>
      </c>
      <c r="P100" s="814">
        <v>456</v>
      </c>
      <c r="Q100" s="814">
        <v>5</v>
      </c>
      <c r="R100" s="814">
        <v>21</v>
      </c>
      <c r="S100" s="814">
        <v>0</v>
      </c>
      <c r="T100" s="814">
        <v>0</v>
      </c>
      <c r="U100" s="814">
        <v>445</v>
      </c>
      <c r="V100" s="814">
        <v>406</v>
      </c>
      <c r="W100" s="906">
        <v>11</v>
      </c>
      <c r="X100" s="815" t="s">
        <v>349</v>
      </c>
    </row>
    <row r="101" spans="1:24" ht="12" customHeight="1" x14ac:dyDescent="0.2">
      <c r="A101" s="773"/>
      <c r="C101" s="773"/>
      <c r="D101" s="798" t="s">
        <v>283</v>
      </c>
      <c r="E101" s="814">
        <v>4232</v>
      </c>
      <c r="F101" s="814">
        <v>3450</v>
      </c>
      <c r="G101" s="814">
        <v>782</v>
      </c>
      <c r="H101" s="814">
        <v>43</v>
      </c>
      <c r="I101" s="814">
        <v>0</v>
      </c>
      <c r="J101" s="814">
        <v>0</v>
      </c>
      <c r="K101" s="814">
        <v>2</v>
      </c>
      <c r="L101" s="814">
        <v>710</v>
      </c>
      <c r="M101" s="814">
        <v>70</v>
      </c>
      <c r="N101" s="814">
        <v>595</v>
      </c>
      <c r="O101" s="814">
        <v>237</v>
      </c>
      <c r="P101" s="814">
        <v>358</v>
      </c>
      <c r="Q101" s="814">
        <v>5</v>
      </c>
      <c r="R101" s="814">
        <v>20</v>
      </c>
      <c r="S101" s="814">
        <v>0</v>
      </c>
      <c r="T101" s="814">
        <v>0</v>
      </c>
      <c r="U101" s="814">
        <v>349</v>
      </c>
      <c r="V101" s="814">
        <v>321</v>
      </c>
      <c r="W101" s="906">
        <v>9</v>
      </c>
      <c r="X101" s="815"/>
    </row>
    <row r="102" spans="1:24" ht="5.0999999999999996" customHeight="1" x14ac:dyDescent="0.2">
      <c r="A102" s="773"/>
      <c r="C102" s="773"/>
      <c r="D102" s="798"/>
      <c r="E102" s="814"/>
      <c r="F102" s="814"/>
      <c r="G102" s="814"/>
      <c r="H102" s="814"/>
      <c r="I102" s="814"/>
      <c r="J102" s="814"/>
      <c r="K102" s="814"/>
      <c r="L102" s="814"/>
      <c r="M102" s="814"/>
      <c r="N102" s="814"/>
      <c r="O102" s="814"/>
      <c r="P102" s="814"/>
      <c r="Q102" s="814"/>
      <c r="R102" s="814"/>
      <c r="S102" s="814"/>
      <c r="T102" s="814"/>
      <c r="U102" s="814"/>
      <c r="V102" s="814"/>
      <c r="W102" s="906"/>
      <c r="X102" s="815"/>
    </row>
    <row r="103" spans="1:24" ht="12" customHeight="1" x14ac:dyDescent="0.2">
      <c r="A103" s="773">
        <v>125</v>
      </c>
      <c r="C103" s="773" t="s">
        <v>352</v>
      </c>
      <c r="D103" s="798" t="s">
        <v>282</v>
      </c>
      <c r="E103" s="814">
        <v>233</v>
      </c>
      <c r="F103" s="814">
        <v>124</v>
      </c>
      <c r="G103" s="814">
        <v>109</v>
      </c>
      <c r="H103" s="814">
        <v>5</v>
      </c>
      <c r="I103" s="814">
        <v>0</v>
      </c>
      <c r="J103" s="814">
        <v>0</v>
      </c>
      <c r="K103" s="814">
        <v>0</v>
      </c>
      <c r="L103" s="814">
        <v>90</v>
      </c>
      <c r="M103" s="814">
        <v>19</v>
      </c>
      <c r="N103" s="814">
        <v>27</v>
      </c>
      <c r="O103" s="814">
        <v>14</v>
      </c>
      <c r="P103" s="814">
        <v>13</v>
      </c>
      <c r="Q103" s="814">
        <v>0</v>
      </c>
      <c r="R103" s="814">
        <v>0</v>
      </c>
      <c r="S103" s="814">
        <v>0</v>
      </c>
      <c r="T103" s="814">
        <v>0</v>
      </c>
      <c r="U103" s="814">
        <v>13</v>
      </c>
      <c r="V103" s="814">
        <v>13</v>
      </c>
      <c r="W103" s="906">
        <v>0</v>
      </c>
      <c r="X103" s="815">
        <v>125</v>
      </c>
    </row>
    <row r="104" spans="1:24" ht="12" customHeight="1" x14ac:dyDescent="0.2">
      <c r="A104" s="773"/>
      <c r="C104" s="773"/>
      <c r="D104" s="798" t="s">
        <v>283</v>
      </c>
      <c r="E104" s="814">
        <v>220</v>
      </c>
      <c r="F104" s="814">
        <v>122</v>
      </c>
      <c r="G104" s="814">
        <v>98</v>
      </c>
      <c r="H104" s="814">
        <v>5</v>
      </c>
      <c r="I104" s="814">
        <v>0</v>
      </c>
      <c r="J104" s="814">
        <v>0</v>
      </c>
      <c r="K104" s="814">
        <v>0</v>
      </c>
      <c r="L104" s="814">
        <v>79</v>
      </c>
      <c r="M104" s="814">
        <v>19</v>
      </c>
      <c r="N104" s="814">
        <v>27</v>
      </c>
      <c r="O104" s="814">
        <v>14</v>
      </c>
      <c r="P104" s="814">
        <v>13</v>
      </c>
      <c r="Q104" s="814">
        <v>0</v>
      </c>
      <c r="R104" s="814">
        <v>0</v>
      </c>
      <c r="S104" s="814">
        <v>0</v>
      </c>
      <c r="T104" s="814">
        <v>0</v>
      </c>
      <c r="U104" s="814">
        <v>13</v>
      </c>
      <c r="V104" s="814">
        <v>13</v>
      </c>
      <c r="W104" s="906">
        <v>0</v>
      </c>
      <c r="X104" s="815"/>
    </row>
    <row r="105" spans="1:24" ht="5.0999999999999996" customHeight="1" x14ac:dyDescent="0.2">
      <c r="A105" s="773"/>
      <c r="C105" s="773"/>
      <c r="D105" s="798"/>
      <c r="E105" s="814"/>
      <c r="F105" s="814"/>
      <c r="G105" s="814"/>
      <c r="H105" s="814"/>
      <c r="I105" s="814"/>
      <c r="J105" s="814"/>
      <c r="K105" s="814"/>
      <c r="L105" s="814"/>
      <c r="M105" s="814"/>
      <c r="N105" s="814"/>
      <c r="O105" s="814"/>
      <c r="P105" s="814"/>
      <c r="Q105" s="814"/>
      <c r="R105" s="814"/>
      <c r="S105" s="814"/>
      <c r="T105" s="814"/>
      <c r="U105" s="814"/>
      <c r="V105" s="814"/>
      <c r="W105" s="906"/>
      <c r="X105" s="815"/>
    </row>
    <row r="106" spans="1:24" ht="12" customHeight="1" x14ac:dyDescent="0.2">
      <c r="A106" s="773" t="s">
        <v>353</v>
      </c>
      <c r="C106" s="773" t="s">
        <v>354</v>
      </c>
      <c r="D106" s="798" t="s">
        <v>282</v>
      </c>
      <c r="E106" s="814">
        <v>132</v>
      </c>
      <c r="F106" s="814">
        <v>88</v>
      </c>
      <c r="G106" s="814">
        <v>44</v>
      </c>
      <c r="H106" s="814">
        <v>0</v>
      </c>
      <c r="I106" s="814">
        <v>0</v>
      </c>
      <c r="J106" s="814">
        <v>0</v>
      </c>
      <c r="K106" s="814">
        <v>0</v>
      </c>
      <c r="L106" s="814">
        <v>38</v>
      </c>
      <c r="M106" s="814">
        <v>6</v>
      </c>
      <c r="N106" s="814">
        <v>40</v>
      </c>
      <c r="O106" s="814">
        <v>32</v>
      </c>
      <c r="P106" s="814">
        <v>8</v>
      </c>
      <c r="Q106" s="814">
        <v>0</v>
      </c>
      <c r="R106" s="814">
        <v>0</v>
      </c>
      <c r="S106" s="814">
        <v>0</v>
      </c>
      <c r="T106" s="814">
        <v>0</v>
      </c>
      <c r="U106" s="814">
        <v>8</v>
      </c>
      <c r="V106" s="814">
        <v>8</v>
      </c>
      <c r="W106" s="906">
        <v>0</v>
      </c>
      <c r="X106" s="815" t="s">
        <v>353</v>
      </c>
    </row>
    <row r="107" spans="1:24" s="190" customFormat="1" ht="12" customHeight="1" x14ac:dyDescent="0.2">
      <c r="A107" s="773"/>
      <c r="B107" s="810"/>
      <c r="C107" s="908" t="s">
        <v>355</v>
      </c>
      <c r="D107" s="798" t="s">
        <v>283</v>
      </c>
      <c r="E107" s="814">
        <v>128</v>
      </c>
      <c r="F107" s="814">
        <v>88</v>
      </c>
      <c r="G107" s="814">
        <v>40</v>
      </c>
      <c r="H107" s="814">
        <v>0</v>
      </c>
      <c r="I107" s="814">
        <v>0</v>
      </c>
      <c r="J107" s="814">
        <v>0</v>
      </c>
      <c r="K107" s="814">
        <v>0</v>
      </c>
      <c r="L107" s="814">
        <v>34</v>
      </c>
      <c r="M107" s="814">
        <v>6</v>
      </c>
      <c r="N107" s="814">
        <v>40</v>
      </c>
      <c r="O107" s="814">
        <v>32</v>
      </c>
      <c r="P107" s="814">
        <v>8</v>
      </c>
      <c r="Q107" s="814">
        <v>0</v>
      </c>
      <c r="R107" s="814">
        <v>0</v>
      </c>
      <c r="S107" s="814">
        <v>0</v>
      </c>
      <c r="T107" s="814">
        <v>0</v>
      </c>
      <c r="U107" s="814">
        <v>8</v>
      </c>
      <c r="V107" s="814">
        <v>8</v>
      </c>
      <c r="W107" s="906">
        <v>0</v>
      </c>
      <c r="X107" s="815"/>
    </row>
    <row r="108" spans="1:24" ht="5.0999999999999996" customHeight="1" x14ac:dyDescent="0.2">
      <c r="A108" s="773"/>
      <c r="C108" s="773"/>
      <c r="D108" s="798"/>
      <c r="E108" s="814"/>
      <c r="F108" s="814"/>
      <c r="G108" s="814"/>
      <c r="H108" s="814"/>
      <c r="I108" s="814"/>
      <c r="J108" s="814"/>
      <c r="K108" s="814"/>
      <c r="L108" s="814"/>
      <c r="M108" s="814"/>
      <c r="N108" s="814"/>
      <c r="O108" s="814"/>
      <c r="P108" s="814"/>
      <c r="Q108" s="814"/>
      <c r="R108" s="814"/>
      <c r="S108" s="814"/>
      <c r="T108" s="814"/>
      <c r="U108" s="814"/>
      <c r="V108" s="814"/>
      <c r="W108" s="906"/>
      <c r="X108" s="815"/>
    </row>
    <row r="109" spans="1:24" ht="12" customHeight="1" x14ac:dyDescent="0.2">
      <c r="A109" s="773">
        <v>126</v>
      </c>
      <c r="C109" s="773" t="s">
        <v>356</v>
      </c>
      <c r="D109" s="798" t="s">
        <v>282</v>
      </c>
      <c r="E109" s="814">
        <v>161</v>
      </c>
      <c r="F109" s="814">
        <v>128</v>
      </c>
      <c r="G109" s="814">
        <v>33</v>
      </c>
      <c r="H109" s="814">
        <v>11</v>
      </c>
      <c r="I109" s="814">
        <v>1</v>
      </c>
      <c r="J109" s="814">
        <v>0</v>
      </c>
      <c r="K109" s="814">
        <v>0</v>
      </c>
      <c r="L109" s="814">
        <v>28</v>
      </c>
      <c r="M109" s="814">
        <v>4</v>
      </c>
      <c r="N109" s="814">
        <v>46</v>
      </c>
      <c r="O109" s="814">
        <v>22</v>
      </c>
      <c r="P109" s="814">
        <v>24</v>
      </c>
      <c r="Q109" s="814">
        <v>0</v>
      </c>
      <c r="R109" s="814">
        <v>4</v>
      </c>
      <c r="S109" s="814">
        <v>1</v>
      </c>
      <c r="T109" s="814">
        <v>0</v>
      </c>
      <c r="U109" s="814">
        <v>23</v>
      </c>
      <c r="V109" s="814">
        <v>23</v>
      </c>
      <c r="W109" s="906">
        <v>0</v>
      </c>
      <c r="X109" s="815">
        <v>126</v>
      </c>
    </row>
    <row r="110" spans="1:24" ht="12" customHeight="1" x14ac:dyDescent="0.2">
      <c r="A110" s="773"/>
      <c r="C110" s="908" t="s">
        <v>357</v>
      </c>
      <c r="D110" s="798" t="s">
        <v>283</v>
      </c>
      <c r="E110" s="814">
        <v>152</v>
      </c>
      <c r="F110" s="814">
        <v>122</v>
      </c>
      <c r="G110" s="814">
        <v>30</v>
      </c>
      <c r="H110" s="814">
        <v>10</v>
      </c>
      <c r="I110" s="814">
        <v>1</v>
      </c>
      <c r="J110" s="814">
        <v>0</v>
      </c>
      <c r="K110" s="814">
        <v>0</v>
      </c>
      <c r="L110" s="814">
        <v>26</v>
      </c>
      <c r="M110" s="814">
        <v>3</v>
      </c>
      <c r="N110" s="814">
        <v>41</v>
      </c>
      <c r="O110" s="814">
        <v>20</v>
      </c>
      <c r="P110" s="814">
        <v>21</v>
      </c>
      <c r="Q110" s="814">
        <v>0</v>
      </c>
      <c r="R110" s="814">
        <v>4</v>
      </c>
      <c r="S110" s="814">
        <v>0</v>
      </c>
      <c r="T110" s="814">
        <v>0</v>
      </c>
      <c r="U110" s="814">
        <v>21</v>
      </c>
      <c r="V110" s="814">
        <v>21</v>
      </c>
      <c r="W110" s="906">
        <v>0</v>
      </c>
      <c r="X110" s="815"/>
    </row>
    <row r="111" spans="1:24" ht="5.0999999999999996" customHeight="1" x14ac:dyDescent="0.2">
      <c r="A111" s="773"/>
      <c r="C111" s="773"/>
      <c r="D111" s="798"/>
      <c r="E111" s="814"/>
      <c r="F111" s="814"/>
      <c r="G111" s="814"/>
      <c r="H111" s="814"/>
      <c r="I111" s="814"/>
      <c r="J111" s="814"/>
      <c r="K111" s="814"/>
      <c r="L111" s="814"/>
      <c r="M111" s="814"/>
      <c r="N111" s="814"/>
      <c r="O111" s="814"/>
      <c r="P111" s="814"/>
      <c r="Q111" s="814"/>
      <c r="R111" s="814"/>
      <c r="S111" s="814"/>
      <c r="T111" s="814"/>
      <c r="U111" s="814"/>
      <c r="V111" s="814"/>
      <c r="W111" s="906"/>
      <c r="X111" s="815"/>
    </row>
    <row r="112" spans="1:24" ht="12" customHeight="1" x14ac:dyDescent="0.2">
      <c r="A112" s="773">
        <v>127</v>
      </c>
      <c r="C112" s="773" t="s">
        <v>358</v>
      </c>
      <c r="D112" s="798" t="s">
        <v>282</v>
      </c>
      <c r="E112" s="814">
        <v>12</v>
      </c>
      <c r="F112" s="814">
        <v>1</v>
      </c>
      <c r="G112" s="814">
        <v>11</v>
      </c>
      <c r="H112" s="814">
        <v>0</v>
      </c>
      <c r="I112" s="814">
        <v>0</v>
      </c>
      <c r="J112" s="814">
        <v>0</v>
      </c>
      <c r="K112" s="814">
        <v>0</v>
      </c>
      <c r="L112" s="814">
        <v>11</v>
      </c>
      <c r="M112" s="814">
        <v>0</v>
      </c>
      <c r="N112" s="814">
        <v>0</v>
      </c>
      <c r="O112" s="814">
        <v>0</v>
      </c>
      <c r="P112" s="814">
        <v>0</v>
      </c>
      <c r="Q112" s="814">
        <v>0</v>
      </c>
      <c r="R112" s="814">
        <v>0</v>
      </c>
      <c r="S112" s="814">
        <v>0</v>
      </c>
      <c r="T112" s="814">
        <v>0</v>
      </c>
      <c r="U112" s="814">
        <v>0</v>
      </c>
      <c r="V112" s="814">
        <v>0</v>
      </c>
      <c r="W112" s="906">
        <v>0</v>
      </c>
      <c r="X112" s="815">
        <v>127</v>
      </c>
    </row>
    <row r="113" spans="1:24" ht="12" customHeight="1" x14ac:dyDescent="0.2">
      <c r="A113" s="773"/>
      <c r="C113" s="773"/>
      <c r="D113" s="798" t="s">
        <v>283</v>
      </c>
      <c r="E113" s="814">
        <v>12</v>
      </c>
      <c r="F113" s="814">
        <v>1</v>
      </c>
      <c r="G113" s="814">
        <v>11</v>
      </c>
      <c r="H113" s="814">
        <v>0</v>
      </c>
      <c r="I113" s="814">
        <v>0</v>
      </c>
      <c r="J113" s="814">
        <v>0</v>
      </c>
      <c r="K113" s="814">
        <v>0</v>
      </c>
      <c r="L113" s="814">
        <v>11</v>
      </c>
      <c r="M113" s="814">
        <v>0</v>
      </c>
      <c r="N113" s="814">
        <v>0</v>
      </c>
      <c r="O113" s="814">
        <v>0</v>
      </c>
      <c r="P113" s="814">
        <v>0</v>
      </c>
      <c r="Q113" s="814">
        <v>0</v>
      </c>
      <c r="R113" s="814">
        <v>0</v>
      </c>
      <c r="S113" s="814">
        <v>0</v>
      </c>
      <c r="T113" s="814">
        <v>0</v>
      </c>
      <c r="U113" s="814">
        <v>0</v>
      </c>
      <c r="V113" s="814">
        <v>0</v>
      </c>
      <c r="W113" s="906">
        <v>0</v>
      </c>
      <c r="X113" s="815"/>
    </row>
    <row r="114" spans="1:24" ht="5.0999999999999996" customHeight="1" x14ac:dyDescent="0.2">
      <c r="A114" s="773"/>
      <c r="C114" s="773"/>
      <c r="D114" s="798"/>
      <c r="E114" s="814"/>
      <c r="F114" s="814"/>
      <c r="G114" s="814"/>
      <c r="H114" s="814"/>
      <c r="I114" s="814"/>
      <c r="J114" s="814"/>
      <c r="K114" s="814"/>
      <c r="L114" s="814"/>
      <c r="M114" s="814"/>
      <c r="N114" s="814"/>
      <c r="O114" s="814"/>
      <c r="P114" s="814"/>
      <c r="Q114" s="814"/>
      <c r="R114" s="814"/>
      <c r="S114" s="814"/>
      <c r="T114" s="814"/>
      <c r="U114" s="814"/>
      <c r="V114" s="814"/>
      <c r="W114" s="906"/>
      <c r="X114" s="815"/>
    </row>
    <row r="115" spans="1:24" ht="12" customHeight="1" x14ac:dyDescent="0.2">
      <c r="A115" s="773">
        <v>129</v>
      </c>
      <c r="C115" s="773" t="s">
        <v>359</v>
      </c>
      <c r="D115" s="798" t="s">
        <v>282</v>
      </c>
      <c r="E115" s="814">
        <v>12</v>
      </c>
      <c r="F115" s="814">
        <v>6</v>
      </c>
      <c r="G115" s="814">
        <v>6</v>
      </c>
      <c r="H115" s="814">
        <v>0</v>
      </c>
      <c r="I115" s="814">
        <v>0</v>
      </c>
      <c r="J115" s="814">
        <v>0</v>
      </c>
      <c r="K115" s="814">
        <v>0</v>
      </c>
      <c r="L115" s="814">
        <v>5</v>
      </c>
      <c r="M115" s="814">
        <v>1</v>
      </c>
      <c r="N115" s="814">
        <v>0</v>
      </c>
      <c r="O115" s="814">
        <v>0</v>
      </c>
      <c r="P115" s="814">
        <v>0</v>
      </c>
      <c r="Q115" s="814">
        <v>0</v>
      </c>
      <c r="R115" s="814">
        <v>1</v>
      </c>
      <c r="S115" s="814">
        <v>0</v>
      </c>
      <c r="T115" s="814">
        <v>0</v>
      </c>
      <c r="U115" s="814">
        <v>0</v>
      </c>
      <c r="V115" s="814">
        <v>0</v>
      </c>
      <c r="W115" s="906">
        <v>0</v>
      </c>
      <c r="X115" s="815">
        <v>129</v>
      </c>
    </row>
    <row r="116" spans="1:24" ht="12" customHeight="1" x14ac:dyDescent="0.2">
      <c r="A116" s="773"/>
      <c r="C116" s="773"/>
      <c r="D116" s="798" t="s">
        <v>283</v>
      </c>
      <c r="E116" s="814">
        <v>11</v>
      </c>
      <c r="F116" s="814">
        <v>5</v>
      </c>
      <c r="G116" s="814">
        <v>6</v>
      </c>
      <c r="H116" s="814">
        <v>0</v>
      </c>
      <c r="I116" s="814">
        <v>0</v>
      </c>
      <c r="J116" s="814">
        <v>0</v>
      </c>
      <c r="K116" s="814">
        <v>0</v>
      </c>
      <c r="L116" s="814">
        <v>5</v>
      </c>
      <c r="M116" s="814">
        <v>1</v>
      </c>
      <c r="N116" s="814">
        <v>0</v>
      </c>
      <c r="O116" s="814">
        <v>0</v>
      </c>
      <c r="P116" s="814">
        <v>0</v>
      </c>
      <c r="Q116" s="814">
        <v>0</v>
      </c>
      <c r="R116" s="814">
        <v>0</v>
      </c>
      <c r="S116" s="814">
        <v>0</v>
      </c>
      <c r="T116" s="814">
        <v>0</v>
      </c>
      <c r="U116" s="814">
        <v>0</v>
      </c>
      <c r="V116" s="814">
        <v>0</v>
      </c>
      <c r="W116" s="906">
        <v>0</v>
      </c>
      <c r="X116" s="815"/>
    </row>
    <row r="117" spans="1:24" ht="5.0999999999999996" customHeight="1" x14ac:dyDescent="0.2">
      <c r="A117" s="773"/>
      <c r="C117" s="773"/>
      <c r="D117" s="798"/>
      <c r="E117" s="814"/>
      <c r="F117" s="814"/>
      <c r="G117" s="814"/>
      <c r="H117" s="814"/>
      <c r="I117" s="814"/>
      <c r="J117" s="814"/>
      <c r="K117" s="814"/>
      <c r="L117" s="814"/>
      <c r="M117" s="814"/>
      <c r="N117" s="814"/>
      <c r="O117" s="814"/>
      <c r="P117" s="814"/>
      <c r="Q117" s="814"/>
      <c r="R117" s="814"/>
      <c r="S117" s="814"/>
      <c r="T117" s="814"/>
      <c r="U117" s="814"/>
      <c r="V117" s="814"/>
      <c r="W117" s="906"/>
      <c r="X117" s="815"/>
    </row>
    <row r="118" spans="1:24" ht="12" customHeight="1" x14ac:dyDescent="0.2">
      <c r="A118" s="773" t="s">
        <v>360</v>
      </c>
      <c r="C118" s="773" t="s">
        <v>361</v>
      </c>
      <c r="D118" s="798" t="s">
        <v>282</v>
      </c>
      <c r="E118" s="814">
        <v>21</v>
      </c>
      <c r="F118" s="814">
        <v>21</v>
      </c>
      <c r="G118" s="814">
        <v>0</v>
      </c>
      <c r="H118" s="814">
        <v>0</v>
      </c>
      <c r="I118" s="814">
        <v>0</v>
      </c>
      <c r="J118" s="814">
        <v>0</v>
      </c>
      <c r="K118" s="814">
        <v>0</v>
      </c>
      <c r="L118" s="814">
        <v>0</v>
      </c>
      <c r="M118" s="814">
        <v>0</v>
      </c>
      <c r="N118" s="814">
        <v>3</v>
      </c>
      <c r="O118" s="814">
        <v>3</v>
      </c>
      <c r="P118" s="814">
        <v>0</v>
      </c>
      <c r="Q118" s="814">
        <v>0</v>
      </c>
      <c r="R118" s="814">
        <v>0</v>
      </c>
      <c r="S118" s="814">
        <v>0</v>
      </c>
      <c r="T118" s="814">
        <v>0</v>
      </c>
      <c r="U118" s="814">
        <v>0</v>
      </c>
      <c r="V118" s="814">
        <v>0</v>
      </c>
      <c r="W118" s="906">
        <v>0</v>
      </c>
      <c r="X118" s="815" t="s">
        <v>360</v>
      </c>
    </row>
    <row r="119" spans="1:24" ht="12" customHeight="1" x14ac:dyDescent="0.2">
      <c r="A119" s="773"/>
      <c r="C119" s="773"/>
      <c r="D119" s="798" t="s">
        <v>283</v>
      </c>
      <c r="E119" s="814">
        <v>18</v>
      </c>
      <c r="F119" s="814">
        <v>18</v>
      </c>
      <c r="G119" s="814">
        <v>0</v>
      </c>
      <c r="H119" s="814">
        <v>0</v>
      </c>
      <c r="I119" s="814">
        <v>0</v>
      </c>
      <c r="J119" s="814">
        <v>0</v>
      </c>
      <c r="K119" s="814">
        <v>0</v>
      </c>
      <c r="L119" s="814">
        <v>0</v>
      </c>
      <c r="M119" s="814">
        <v>0</v>
      </c>
      <c r="N119" s="814">
        <v>3</v>
      </c>
      <c r="O119" s="814">
        <v>3</v>
      </c>
      <c r="P119" s="814">
        <v>0</v>
      </c>
      <c r="Q119" s="814">
        <v>0</v>
      </c>
      <c r="R119" s="814">
        <v>0</v>
      </c>
      <c r="S119" s="814">
        <v>0</v>
      </c>
      <c r="T119" s="814">
        <v>0</v>
      </c>
      <c r="U119" s="814">
        <v>0</v>
      </c>
      <c r="V119" s="814">
        <v>0</v>
      </c>
      <c r="W119" s="906">
        <v>0</v>
      </c>
      <c r="X119" s="815"/>
    </row>
    <row r="120" spans="1:24" ht="5.0999999999999996" customHeight="1" x14ac:dyDescent="0.2">
      <c r="A120" s="773"/>
      <c r="C120" s="773"/>
      <c r="D120" s="798"/>
      <c r="E120" s="814"/>
      <c r="F120" s="814"/>
      <c r="G120" s="814"/>
      <c r="H120" s="814"/>
      <c r="I120" s="814"/>
      <c r="J120" s="814"/>
      <c r="K120" s="814"/>
      <c r="L120" s="814"/>
      <c r="M120" s="814"/>
      <c r="N120" s="814"/>
      <c r="O120" s="814"/>
      <c r="P120" s="814"/>
      <c r="Q120" s="814"/>
      <c r="R120" s="814"/>
      <c r="S120" s="814"/>
      <c r="T120" s="814"/>
      <c r="U120" s="814"/>
      <c r="V120" s="814"/>
      <c r="W120" s="906"/>
      <c r="X120" s="815"/>
    </row>
    <row r="121" spans="1:24" ht="12" customHeight="1" x14ac:dyDescent="0.2">
      <c r="A121" s="773" t="s">
        <v>362</v>
      </c>
      <c r="C121" s="773" t="s">
        <v>363</v>
      </c>
      <c r="D121" s="798" t="s">
        <v>282</v>
      </c>
      <c r="E121" s="814">
        <v>1</v>
      </c>
      <c r="F121" s="814">
        <v>1</v>
      </c>
      <c r="G121" s="814">
        <v>0</v>
      </c>
      <c r="H121" s="814">
        <v>0</v>
      </c>
      <c r="I121" s="814">
        <v>0</v>
      </c>
      <c r="J121" s="814">
        <v>0</v>
      </c>
      <c r="K121" s="814">
        <v>0</v>
      </c>
      <c r="L121" s="814">
        <v>0</v>
      </c>
      <c r="M121" s="814">
        <v>0</v>
      </c>
      <c r="N121" s="814">
        <v>0</v>
      </c>
      <c r="O121" s="814">
        <v>0</v>
      </c>
      <c r="P121" s="814">
        <v>0</v>
      </c>
      <c r="Q121" s="814">
        <v>0</v>
      </c>
      <c r="R121" s="814">
        <v>0</v>
      </c>
      <c r="S121" s="814">
        <v>0</v>
      </c>
      <c r="T121" s="814">
        <v>0</v>
      </c>
      <c r="U121" s="814">
        <v>0</v>
      </c>
      <c r="V121" s="814">
        <v>0</v>
      </c>
      <c r="W121" s="906">
        <v>0</v>
      </c>
      <c r="X121" s="815" t="s">
        <v>364</v>
      </c>
    </row>
    <row r="122" spans="1:24" ht="12" customHeight="1" x14ac:dyDescent="0.2">
      <c r="A122" s="773"/>
      <c r="C122" s="908" t="s">
        <v>365</v>
      </c>
      <c r="D122" s="798" t="s">
        <v>283</v>
      </c>
      <c r="E122" s="814">
        <v>0</v>
      </c>
      <c r="F122" s="814">
        <v>0</v>
      </c>
      <c r="G122" s="814">
        <v>0</v>
      </c>
      <c r="H122" s="814">
        <v>0</v>
      </c>
      <c r="I122" s="814">
        <v>0</v>
      </c>
      <c r="J122" s="814">
        <v>0</v>
      </c>
      <c r="K122" s="814">
        <v>0</v>
      </c>
      <c r="L122" s="814">
        <v>0</v>
      </c>
      <c r="M122" s="814">
        <v>0</v>
      </c>
      <c r="N122" s="814">
        <v>0</v>
      </c>
      <c r="O122" s="814">
        <v>0</v>
      </c>
      <c r="P122" s="814">
        <v>0</v>
      </c>
      <c r="Q122" s="814">
        <v>0</v>
      </c>
      <c r="R122" s="814">
        <v>0</v>
      </c>
      <c r="S122" s="814">
        <v>0</v>
      </c>
      <c r="T122" s="814">
        <v>0</v>
      </c>
      <c r="U122" s="814">
        <v>0</v>
      </c>
      <c r="V122" s="814">
        <v>0</v>
      </c>
      <c r="W122" s="906">
        <v>0</v>
      </c>
      <c r="X122" s="815"/>
    </row>
    <row r="123" spans="1:24" ht="5.0999999999999996" customHeight="1" x14ac:dyDescent="0.2">
      <c r="A123" s="773"/>
      <c r="C123" s="773"/>
      <c r="D123" s="798"/>
      <c r="E123" s="814"/>
      <c r="F123" s="814"/>
      <c r="G123" s="814"/>
      <c r="H123" s="814"/>
      <c r="I123" s="814"/>
      <c r="J123" s="814"/>
      <c r="K123" s="814"/>
      <c r="L123" s="814"/>
      <c r="M123" s="814"/>
      <c r="N123" s="814"/>
      <c r="O123" s="814"/>
      <c r="P123" s="814"/>
      <c r="Q123" s="814"/>
      <c r="R123" s="814"/>
      <c r="S123" s="814"/>
      <c r="T123" s="814"/>
      <c r="U123" s="814"/>
      <c r="V123" s="814"/>
      <c r="W123" s="906"/>
      <c r="X123" s="815"/>
    </row>
    <row r="124" spans="1:24" ht="12" customHeight="1" x14ac:dyDescent="0.2">
      <c r="A124" s="773" t="s">
        <v>366</v>
      </c>
      <c r="C124" s="773" t="s">
        <v>367</v>
      </c>
      <c r="D124" s="798" t="s">
        <v>282</v>
      </c>
      <c r="E124" s="814">
        <v>7</v>
      </c>
      <c r="F124" s="814">
        <v>7</v>
      </c>
      <c r="G124" s="814">
        <v>0</v>
      </c>
      <c r="H124" s="814">
        <v>0</v>
      </c>
      <c r="I124" s="814">
        <v>0</v>
      </c>
      <c r="J124" s="814">
        <v>0</v>
      </c>
      <c r="K124" s="814">
        <v>0</v>
      </c>
      <c r="L124" s="814">
        <v>0</v>
      </c>
      <c r="M124" s="814">
        <v>0</v>
      </c>
      <c r="N124" s="814">
        <v>0</v>
      </c>
      <c r="O124" s="814">
        <v>0</v>
      </c>
      <c r="P124" s="814">
        <v>0</v>
      </c>
      <c r="Q124" s="814">
        <v>0</v>
      </c>
      <c r="R124" s="814">
        <v>0</v>
      </c>
      <c r="S124" s="814">
        <v>0</v>
      </c>
      <c r="T124" s="814">
        <v>0</v>
      </c>
      <c r="U124" s="814">
        <v>0</v>
      </c>
      <c r="V124" s="814">
        <v>0</v>
      </c>
      <c r="W124" s="906">
        <v>0</v>
      </c>
      <c r="X124" s="815" t="s">
        <v>364</v>
      </c>
    </row>
    <row r="125" spans="1:24" ht="12" customHeight="1" x14ac:dyDescent="0.2">
      <c r="A125" s="773"/>
      <c r="C125" s="908" t="s">
        <v>365</v>
      </c>
      <c r="D125" s="798" t="s">
        <v>283</v>
      </c>
      <c r="E125" s="814">
        <v>6</v>
      </c>
      <c r="F125" s="814">
        <v>6</v>
      </c>
      <c r="G125" s="814">
        <v>0</v>
      </c>
      <c r="H125" s="814">
        <v>0</v>
      </c>
      <c r="I125" s="814">
        <v>0</v>
      </c>
      <c r="J125" s="814">
        <v>0</v>
      </c>
      <c r="K125" s="814">
        <v>0</v>
      </c>
      <c r="L125" s="814">
        <v>0</v>
      </c>
      <c r="M125" s="814">
        <v>0</v>
      </c>
      <c r="N125" s="814">
        <v>0</v>
      </c>
      <c r="O125" s="814">
        <v>0</v>
      </c>
      <c r="P125" s="814">
        <v>0</v>
      </c>
      <c r="Q125" s="814">
        <v>0</v>
      </c>
      <c r="R125" s="814">
        <v>0</v>
      </c>
      <c r="S125" s="814">
        <v>0</v>
      </c>
      <c r="T125" s="814">
        <v>0</v>
      </c>
      <c r="U125" s="814">
        <v>0</v>
      </c>
      <c r="V125" s="814">
        <v>0</v>
      </c>
      <c r="W125" s="906">
        <v>0</v>
      </c>
      <c r="X125" s="815"/>
    </row>
    <row r="126" spans="1:24" ht="5.0999999999999996" customHeight="1" x14ac:dyDescent="0.2">
      <c r="A126" s="773"/>
      <c r="C126" s="773"/>
      <c r="D126" s="798"/>
      <c r="E126" s="814"/>
      <c r="F126" s="814"/>
      <c r="G126" s="814"/>
      <c r="H126" s="814"/>
      <c r="I126" s="814"/>
      <c r="J126" s="814"/>
      <c r="K126" s="814"/>
      <c r="L126" s="814"/>
      <c r="M126" s="814"/>
      <c r="N126" s="814"/>
      <c r="O126" s="814"/>
      <c r="P126" s="814"/>
      <c r="Q126" s="814"/>
      <c r="R126" s="814"/>
      <c r="S126" s="814"/>
      <c r="T126" s="814"/>
      <c r="U126" s="814"/>
      <c r="V126" s="814"/>
      <c r="W126" s="906"/>
      <c r="X126" s="815"/>
    </row>
    <row r="127" spans="1:24" ht="12" customHeight="1" x14ac:dyDescent="0.2">
      <c r="A127" s="773" t="s">
        <v>368</v>
      </c>
      <c r="C127" s="773" t="s">
        <v>369</v>
      </c>
      <c r="D127" s="798" t="s">
        <v>282</v>
      </c>
      <c r="E127" s="814">
        <v>566</v>
      </c>
      <c r="F127" s="814">
        <v>450</v>
      </c>
      <c r="G127" s="814">
        <v>116</v>
      </c>
      <c r="H127" s="814">
        <v>15</v>
      </c>
      <c r="I127" s="814">
        <v>0</v>
      </c>
      <c r="J127" s="814">
        <v>0</v>
      </c>
      <c r="K127" s="814">
        <v>1</v>
      </c>
      <c r="L127" s="814">
        <v>87</v>
      </c>
      <c r="M127" s="814">
        <v>28</v>
      </c>
      <c r="N127" s="814">
        <v>108</v>
      </c>
      <c r="O127" s="814">
        <v>40</v>
      </c>
      <c r="P127" s="814">
        <v>68</v>
      </c>
      <c r="Q127" s="814">
        <v>0</v>
      </c>
      <c r="R127" s="814">
        <v>32</v>
      </c>
      <c r="S127" s="814">
        <v>0</v>
      </c>
      <c r="T127" s="814">
        <v>0</v>
      </c>
      <c r="U127" s="814">
        <v>68</v>
      </c>
      <c r="V127" s="814">
        <v>66</v>
      </c>
      <c r="W127" s="906">
        <v>0</v>
      </c>
      <c r="X127" s="815" t="s">
        <v>370</v>
      </c>
    </row>
    <row r="128" spans="1:24" ht="12" customHeight="1" x14ac:dyDescent="0.2">
      <c r="A128" s="773"/>
      <c r="C128" s="908" t="s">
        <v>371</v>
      </c>
      <c r="D128" s="798" t="s">
        <v>283</v>
      </c>
      <c r="E128" s="814">
        <v>497</v>
      </c>
      <c r="F128" s="814">
        <v>400</v>
      </c>
      <c r="G128" s="814">
        <v>97</v>
      </c>
      <c r="H128" s="814">
        <v>12</v>
      </c>
      <c r="I128" s="814">
        <v>0</v>
      </c>
      <c r="J128" s="814">
        <v>0</v>
      </c>
      <c r="K128" s="814">
        <v>1</v>
      </c>
      <c r="L128" s="814">
        <v>73</v>
      </c>
      <c r="M128" s="814">
        <v>23</v>
      </c>
      <c r="N128" s="814">
        <v>106</v>
      </c>
      <c r="O128" s="814">
        <v>39</v>
      </c>
      <c r="P128" s="814">
        <v>67</v>
      </c>
      <c r="Q128" s="814">
        <v>0</v>
      </c>
      <c r="R128" s="814">
        <v>29</v>
      </c>
      <c r="S128" s="814">
        <v>0</v>
      </c>
      <c r="T128" s="814">
        <v>0</v>
      </c>
      <c r="U128" s="814">
        <v>67</v>
      </c>
      <c r="V128" s="814">
        <v>65</v>
      </c>
      <c r="W128" s="906">
        <v>0</v>
      </c>
      <c r="X128" s="815"/>
    </row>
    <row r="129" spans="1:24" ht="5.0999999999999996" customHeight="1" x14ac:dyDescent="0.2">
      <c r="A129" s="773"/>
      <c r="C129" s="773"/>
      <c r="D129" s="798"/>
      <c r="E129" s="814"/>
      <c r="F129" s="814"/>
      <c r="G129" s="814"/>
      <c r="H129" s="814"/>
      <c r="I129" s="814"/>
      <c r="J129" s="814"/>
      <c r="K129" s="814"/>
      <c r="L129" s="814"/>
      <c r="M129" s="814"/>
      <c r="N129" s="814"/>
      <c r="O129" s="814"/>
      <c r="P129" s="814"/>
      <c r="Q129" s="814"/>
      <c r="R129" s="814"/>
      <c r="S129" s="814"/>
      <c r="T129" s="814"/>
      <c r="U129" s="814"/>
      <c r="V129" s="814"/>
      <c r="W129" s="906"/>
      <c r="X129" s="815"/>
    </row>
    <row r="130" spans="1:24" ht="12" customHeight="1" x14ac:dyDescent="0.2">
      <c r="A130" s="773" t="s">
        <v>372</v>
      </c>
      <c r="C130" s="773" t="s">
        <v>373</v>
      </c>
      <c r="D130" s="798" t="s">
        <v>282</v>
      </c>
      <c r="E130" s="814">
        <v>69</v>
      </c>
      <c r="F130" s="814">
        <v>60</v>
      </c>
      <c r="G130" s="814">
        <v>9</v>
      </c>
      <c r="H130" s="814">
        <v>2</v>
      </c>
      <c r="I130" s="814">
        <v>0</v>
      </c>
      <c r="J130" s="814">
        <v>0</v>
      </c>
      <c r="K130" s="814">
        <v>0</v>
      </c>
      <c r="L130" s="814">
        <v>7</v>
      </c>
      <c r="M130" s="814">
        <v>2</v>
      </c>
      <c r="N130" s="814">
        <v>25</v>
      </c>
      <c r="O130" s="814">
        <v>13</v>
      </c>
      <c r="P130" s="814">
        <v>12</v>
      </c>
      <c r="Q130" s="814">
        <v>1</v>
      </c>
      <c r="R130" s="814">
        <v>3</v>
      </c>
      <c r="S130" s="814">
        <v>0</v>
      </c>
      <c r="T130" s="814">
        <v>0</v>
      </c>
      <c r="U130" s="814">
        <v>12</v>
      </c>
      <c r="V130" s="814">
        <v>12</v>
      </c>
      <c r="W130" s="906">
        <v>0</v>
      </c>
      <c r="X130" s="815" t="s">
        <v>374</v>
      </c>
    </row>
    <row r="131" spans="1:24" ht="12" customHeight="1" x14ac:dyDescent="0.2">
      <c r="A131" s="773"/>
      <c r="C131" s="908" t="s">
        <v>375</v>
      </c>
      <c r="D131" s="798" t="s">
        <v>283</v>
      </c>
      <c r="E131" s="814">
        <v>60</v>
      </c>
      <c r="F131" s="814">
        <v>53</v>
      </c>
      <c r="G131" s="814">
        <v>7</v>
      </c>
      <c r="H131" s="814">
        <v>2</v>
      </c>
      <c r="I131" s="814">
        <v>0</v>
      </c>
      <c r="J131" s="814">
        <v>0</v>
      </c>
      <c r="K131" s="814">
        <v>0</v>
      </c>
      <c r="L131" s="814">
        <v>6</v>
      </c>
      <c r="M131" s="814">
        <v>1</v>
      </c>
      <c r="N131" s="814">
        <v>24</v>
      </c>
      <c r="O131" s="814">
        <v>12</v>
      </c>
      <c r="P131" s="814">
        <v>12</v>
      </c>
      <c r="Q131" s="814">
        <v>1</v>
      </c>
      <c r="R131" s="814">
        <v>3</v>
      </c>
      <c r="S131" s="814">
        <v>0</v>
      </c>
      <c r="T131" s="814">
        <v>0</v>
      </c>
      <c r="U131" s="814">
        <v>12</v>
      </c>
      <c r="V131" s="814">
        <v>12</v>
      </c>
      <c r="W131" s="906">
        <v>0</v>
      </c>
      <c r="X131" s="815"/>
    </row>
    <row r="132" spans="1:24" ht="5.0999999999999996" customHeight="1" x14ac:dyDescent="0.2">
      <c r="A132" s="773"/>
      <c r="C132" s="773"/>
      <c r="D132" s="798"/>
      <c r="E132" s="814"/>
      <c r="F132" s="814"/>
      <c r="G132" s="814"/>
      <c r="H132" s="814"/>
      <c r="I132" s="814"/>
      <c r="J132" s="814"/>
      <c r="K132" s="814"/>
      <c r="L132" s="814"/>
      <c r="M132" s="814"/>
      <c r="N132" s="814"/>
      <c r="O132" s="814"/>
      <c r="P132" s="814"/>
      <c r="Q132" s="814"/>
      <c r="R132" s="814"/>
      <c r="S132" s="814"/>
      <c r="T132" s="814"/>
      <c r="U132" s="814"/>
      <c r="V132" s="814"/>
      <c r="W132" s="906"/>
      <c r="X132" s="815"/>
    </row>
    <row r="133" spans="1:24" ht="12" customHeight="1" x14ac:dyDescent="0.2">
      <c r="A133" s="773" t="s">
        <v>376</v>
      </c>
      <c r="C133" s="773" t="s">
        <v>377</v>
      </c>
      <c r="D133" s="798" t="s">
        <v>282</v>
      </c>
      <c r="E133" s="814">
        <v>166</v>
      </c>
      <c r="F133" s="814">
        <v>151</v>
      </c>
      <c r="G133" s="814">
        <v>15</v>
      </c>
      <c r="H133" s="814">
        <v>2</v>
      </c>
      <c r="I133" s="814">
        <v>0</v>
      </c>
      <c r="J133" s="814">
        <v>0</v>
      </c>
      <c r="K133" s="814">
        <v>0</v>
      </c>
      <c r="L133" s="814">
        <v>10</v>
      </c>
      <c r="M133" s="814">
        <v>5</v>
      </c>
      <c r="N133" s="814">
        <v>35</v>
      </c>
      <c r="O133" s="814">
        <v>13</v>
      </c>
      <c r="P133" s="814">
        <v>22</v>
      </c>
      <c r="Q133" s="814">
        <v>0</v>
      </c>
      <c r="R133" s="814">
        <v>4</v>
      </c>
      <c r="S133" s="814">
        <v>0</v>
      </c>
      <c r="T133" s="814">
        <v>0</v>
      </c>
      <c r="U133" s="814">
        <v>22</v>
      </c>
      <c r="V133" s="814">
        <v>22</v>
      </c>
      <c r="W133" s="906">
        <v>0</v>
      </c>
      <c r="X133" s="815" t="s">
        <v>378</v>
      </c>
    </row>
    <row r="134" spans="1:24" ht="12" customHeight="1" x14ac:dyDescent="0.2">
      <c r="A134" s="773"/>
      <c r="C134" s="908" t="s">
        <v>379</v>
      </c>
      <c r="D134" s="798" t="s">
        <v>283</v>
      </c>
      <c r="E134" s="814">
        <v>133</v>
      </c>
      <c r="F134" s="814">
        <v>122</v>
      </c>
      <c r="G134" s="814">
        <v>11</v>
      </c>
      <c r="H134" s="814">
        <v>2</v>
      </c>
      <c r="I134" s="814">
        <v>0</v>
      </c>
      <c r="J134" s="814">
        <v>0</v>
      </c>
      <c r="K134" s="814">
        <v>0</v>
      </c>
      <c r="L134" s="814">
        <v>6</v>
      </c>
      <c r="M134" s="814">
        <v>5</v>
      </c>
      <c r="N134" s="814">
        <v>33</v>
      </c>
      <c r="O134" s="814">
        <v>12</v>
      </c>
      <c r="P134" s="814">
        <v>21</v>
      </c>
      <c r="Q134" s="814">
        <v>0</v>
      </c>
      <c r="R134" s="814">
        <v>3</v>
      </c>
      <c r="S134" s="814">
        <v>0</v>
      </c>
      <c r="T134" s="814">
        <v>0</v>
      </c>
      <c r="U134" s="814">
        <v>21</v>
      </c>
      <c r="V134" s="814">
        <v>21</v>
      </c>
      <c r="W134" s="906">
        <v>0</v>
      </c>
      <c r="X134" s="815"/>
    </row>
    <row r="135" spans="1:24" ht="12" customHeight="1" x14ac:dyDescent="0.2">
      <c r="A135" s="773"/>
      <c r="C135" s="908" t="s">
        <v>380</v>
      </c>
      <c r="D135" s="798"/>
      <c r="E135" s="814"/>
      <c r="F135" s="814"/>
      <c r="G135" s="814"/>
      <c r="H135" s="814"/>
      <c r="I135" s="814"/>
      <c r="J135" s="814"/>
      <c r="K135" s="814"/>
      <c r="L135" s="814"/>
      <c r="M135" s="814"/>
      <c r="N135" s="814"/>
      <c r="O135" s="814"/>
      <c r="P135" s="814"/>
      <c r="Q135" s="814"/>
      <c r="R135" s="814"/>
      <c r="S135" s="814"/>
      <c r="T135" s="814"/>
      <c r="U135" s="814"/>
      <c r="V135" s="814"/>
      <c r="W135" s="906"/>
      <c r="X135" s="815"/>
    </row>
    <row r="136" spans="1:24" ht="5.0999999999999996" customHeight="1" x14ac:dyDescent="0.2">
      <c r="A136" s="773"/>
      <c r="C136" s="773"/>
      <c r="D136" s="798"/>
      <c r="E136" s="814"/>
      <c r="F136" s="814"/>
      <c r="G136" s="814"/>
      <c r="H136" s="814"/>
      <c r="I136" s="814"/>
      <c r="J136" s="814"/>
      <c r="K136" s="814"/>
      <c r="L136" s="814"/>
      <c r="M136" s="814"/>
      <c r="N136" s="814"/>
      <c r="O136" s="814"/>
      <c r="P136" s="814"/>
      <c r="Q136" s="814"/>
      <c r="R136" s="814"/>
      <c r="S136" s="814"/>
      <c r="T136" s="814"/>
      <c r="U136" s="814"/>
      <c r="V136" s="814"/>
      <c r="W136" s="906"/>
      <c r="X136" s="815"/>
    </row>
    <row r="137" spans="1:24" ht="12" customHeight="1" x14ac:dyDescent="0.2">
      <c r="A137" s="773" t="s">
        <v>381</v>
      </c>
      <c r="C137" s="773" t="s">
        <v>382</v>
      </c>
      <c r="D137" s="798" t="s">
        <v>282</v>
      </c>
      <c r="E137" s="814">
        <v>4</v>
      </c>
      <c r="F137" s="814">
        <v>3</v>
      </c>
      <c r="G137" s="814">
        <v>1</v>
      </c>
      <c r="H137" s="814">
        <v>0</v>
      </c>
      <c r="I137" s="814">
        <v>0</v>
      </c>
      <c r="J137" s="814">
        <v>0</v>
      </c>
      <c r="K137" s="814">
        <v>0</v>
      </c>
      <c r="L137" s="814">
        <v>1</v>
      </c>
      <c r="M137" s="814">
        <v>0</v>
      </c>
      <c r="N137" s="814">
        <v>4</v>
      </c>
      <c r="O137" s="814">
        <v>1</v>
      </c>
      <c r="P137" s="814">
        <v>3</v>
      </c>
      <c r="Q137" s="814">
        <v>0</v>
      </c>
      <c r="R137" s="814">
        <v>0</v>
      </c>
      <c r="S137" s="814">
        <v>0</v>
      </c>
      <c r="T137" s="814">
        <v>0</v>
      </c>
      <c r="U137" s="814">
        <v>3</v>
      </c>
      <c r="V137" s="814">
        <v>3</v>
      </c>
      <c r="W137" s="906">
        <v>0</v>
      </c>
      <c r="X137" s="815" t="s">
        <v>383</v>
      </c>
    </row>
    <row r="138" spans="1:24" ht="12" customHeight="1" x14ac:dyDescent="0.2">
      <c r="A138" s="773"/>
      <c r="C138" s="908" t="s">
        <v>384</v>
      </c>
      <c r="D138" s="798" t="s">
        <v>283</v>
      </c>
      <c r="E138" s="814">
        <v>3</v>
      </c>
      <c r="F138" s="814">
        <v>3</v>
      </c>
      <c r="G138" s="814">
        <v>0</v>
      </c>
      <c r="H138" s="814">
        <v>0</v>
      </c>
      <c r="I138" s="814">
        <v>0</v>
      </c>
      <c r="J138" s="814">
        <v>0</v>
      </c>
      <c r="K138" s="814">
        <v>0</v>
      </c>
      <c r="L138" s="814">
        <v>0</v>
      </c>
      <c r="M138" s="814">
        <v>0</v>
      </c>
      <c r="N138" s="814">
        <v>3</v>
      </c>
      <c r="O138" s="814">
        <v>0</v>
      </c>
      <c r="P138" s="814">
        <v>3</v>
      </c>
      <c r="Q138" s="814">
        <v>0</v>
      </c>
      <c r="R138" s="814">
        <v>0</v>
      </c>
      <c r="S138" s="814">
        <v>0</v>
      </c>
      <c r="T138" s="814">
        <v>0</v>
      </c>
      <c r="U138" s="814">
        <v>3</v>
      </c>
      <c r="V138" s="814">
        <v>3</v>
      </c>
      <c r="W138" s="906">
        <v>0</v>
      </c>
      <c r="X138" s="815"/>
    </row>
    <row r="139" spans="1:24" ht="12" customHeight="1" x14ac:dyDescent="0.2">
      <c r="A139" s="773"/>
      <c r="C139" s="908" t="s">
        <v>385</v>
      </c>
      <c r="D139" s="798"/>
      <c r="E139" s="814"/>
      <c r="F139" s="814"/>
      <c r="G139" s="814"/>
      <c r="H139" s="814"/>
      <c r="I139" s="814"/>
      <c r="J139" s="814"/>
      <c r="K139" s="814"/>
      <c r="L139" s="814"/>
      <c r="M139" s="814"/>
      <c r="N139" s="814"/>
      <c r="O139" s="814"/>
      <c r="P139" s="814"/>
      <c r="Q139" s="814"/>
      <c r="R139" s="814"/>
      <c r="S139" s="814"/>
      <c r="T139" s="814"/>
      <c r="U139" s="814"/>
      <c r="V139" s="814"/>
      <c r="W139" s="906"/>
      <c r="X139" s="815"/>
    </row>
    <row r="140" spans="1:24" ht="5.0999999999999996" customHeight="1" x14ac:dyDescent="0.2">
      <c r="A140" s="187"/>
      <c r="B140" s="188"/>
      <c r="C140" s="190"/>
      <c r="D140" s="189"/>
      <c r="E140" s="814"/>
      <c r="F140" s="814"/>
      <c r="G140" s="814"/>
      <c r="H140" s="814"/>
      <c r="I140" s="814"/>
      <c r="J140" s="814"/>
      <c r="K140" s="814"/>
      <c r="L140" s="814"/>
      <c r="M140" s="814"/>
      <c r="N140" s="814"/>
      <c r="O140" s="814"/>
      <c r="P140" s="814"/>
      <c r="Q140" s="814"/>
      <c r="R140" s="814"/>
      <c r="S140" s="814"/>
      <c r="T140" s="814"/>
      <c r="U140" s="814"/>
      <c r="V140" s="814"/>
      <c r="W140" s="906"/>
      <c r="X140" s="194"/>
    </row>
    <row r="141" spans="1:24" ht="12" customHeight="1" x14ac:dyDescent="0.2">
      <c r="A141" s="773">
        <v>131</v>
      </c>
      <c r="C141" s="773" t="s">
        <v>386</v>
      </c>
      <c r="D141" s="798" t="s">
        <v>282</v>
      </c>
      <c r="E141" s="814">
        <v>37</v>
      </c>
      <c r="F141" s="814">
        <v>31</v>
      </c>
      <c r="G141" s="814">
        <v>6</v>
      </c>
      <c r="H141" s="814">
        <v>0</v>
      </c>
      <c r="I141" s="814">
        <v>0</v>
      </c>
      <c r="J141" s="814">
        <v>0</v>
      </c>
      <c r="K141" s="814">
        <v>0</v>
      </c>
      <c r="L141" s="814">
        <v>5</v>
      </c>
      <c r="M141" s="814">
        <v>1</v>
      </c>
      <c r="N141" s="814">
        <v>31</v>
      </c>
      <c r="O141" s="814">
        <v>11</v>
      </c>
      <c r="P141" s="814">
        <v>20</v>
      </c>
      <c r="Q141" s="814">
        <v>1</v>
      </c>
      <c r="R141" s="814">
        <v>7</v>
      </c>
      <c r="S141" s="814">
        <v>0</v>
      </c>
      <c r="T141" s="814">
        <v>0</v>
      </c>
      <c r="U141" s="814">
        <v>20</v>
      </c>
      <c r="V141" s="814">
        <v>20</v>
      </c>
      <c r="W141" s="906">
        <v>0</v>
      </c>
      <c r="X141" s="815">
        <v>131</v>
      </c>
    </row>
    <row r="142" spans="1:24" ht="12" customHeight="1" x14ac:dyDescent="0.2">
      <c r="A142" s="773"/>
      <c r="C142" s="773"/>
      <c r="D142" s="798" t="s">
        <v>283</v>
      </c>
      <c r="E142" s="814">
        <v>36</v>
      </c>
      <c r="F142" s="814">
        <v>30</v>
      </c>
      <c r="G142" s="814">
        <v>6</v>
      </c>
      <c r="H142" s="814">
        <v>0</v>
      </c>
      <c r="I142" s="814">
        <v>0</v>
      </c>
      <c r="J142" s="814">
        <v>0</v>
      </c>
      <c r="K142" s="814">
        <v>0</v>
      </c>
      <c r="L142" s="814">
        <v>5</v>
      </c>
      <c r="M142" s="814">
        <v>1</v>
      </c>
      <c r="N142" s="814">
        <v>31</v>
      </c>
      <c r="O142" s="814">
        <v>11</v>
      </c>
      <c r="P142" s="814">
        <v>20</v>
      </c>
      <c r="Q142" s="814">
        <v>1</v>
      </c>
      <c r="R142" s="814">
        <v>7</v>
      </c>
      <c r="S142" s="814">
        <v>0</v>
      </c>
      <c r="T142" s="814">
        <v>0</v>
      </c>
      <c r="U142" s="814">
        <v>20</v>
      </c>
      <c r="V142" s="814">
        <v>20</v>
      </c>
      <c r="W142" s="906">
        <v>0</v>
      </c>
      <c r="X142" s="815"/>
    </row>
    <row r="143" spans="1:24" ht="5.0999999999999996" customHeight="1" x14ac:dyDescent="0.2">
      <c r="A143" s="773"/>
      <c r="C143" s="773"/>
      <c r="D143" s="798"/>
      <c r="E143" s="814"/>
      <c r="F143" s="814"/>
      <c r="G143" s="814"/>
      <c r="H143" s="814"/>
      <c r="I143" s="814"/>
      <c r="J143" s="814"/>
      <c r="K143" s="814"/>
      <c r="L143" s="814"/>
      <c r="M143" s="814"/>
      <c r="N143" s="814"/>
      <c r="O143" s="814"/>
      <c r="P143" s="814"/>
      <c r="Q143" s="814"/>
      <c r="R143" s="814"/>
      <c r="S143" s="814"/>
      <c r="T143" s="814"/>
      <c r="U143" s="814"/>
      <c r="V143" s="814"/>
      <c r="W143" s="906"/>
      <c r="X143" s="815"/>
    </row>
    <row r="144" spans="1:24" ht="12" customHeight="1" x14ac:dyDescent="0.2">
      <c r="A144" s="773">
        <v>132</v>
      </c>
      <c r="C144" s="773" t="s">
        <v>387</v>
      </c>
      <c r="D144" s="798" t="s">
        <v>282</v>
      </c>
      <c r="E144" s="814">
        <v>136</v>
      </c>
      <c r="F144" s="814">
        <v>98</v>
      </c>
      <c r="G144" s="814">
        <v>38</v>
      </c>
      <c r="H144" s="814">
        <v>6</v>
      </c>
      <c r="I144" s="814">
        <v>0</v>
      </c>
      <c r="J144" s="814">
        <v>0</v>
      </c>
      <c r="K144" s="814">
        <v>0</v>
      </c>
      <c r="L144" s="814">
        <v>31</v>
      </c>
      <c r="M144" s="814">
        <v>7</v>
      </c>
      <c r="N144" s="814">
        <v>12</v>
      </c>
      <c r="O144" s="814">
        <v>6</v>
      </c>
      <c r="P144" s="814">
        <v>6</v>
      </c>
      <c r="Q144" s="814">
        <v>0</v>
      </c>
      <c r="R144" s="814">
        <v>2</v>
      </c>
      <c r="S144" s="814">
        <v>0</v>
      </c>
      <c r="T144" s="814">
        <v>0</v>
      </c>
      <c r="U144" s="814">
        <v>5</v>
      </c>
      <c r="V144" s="814">
        <v>5</v>
      </c>
      <c r="W144" s="906">
        <v>1</v>
      </c>
      <c r="X144" s="815">
        <v>132</v>
      </c>
    </row>
    <row r="145" spans="1:24" ht="12" customHeight="1" x14ac:dyDescent="0.2">
      <c r="A145" s="773"/>
      <c r="C145" s="773"/>
      <c r="D145" s="798" t="s">
        <v>283</v>
      </c>
      <c r="E145" s="814">
        <v>129</v>
      </c>
      <c r="F145" s="814">
        <v>93</v>
      </c>
      <c r="G145" s="814">
        <v>36</v>
      </c>
      <c r="H145" s="814">
        <v>4</v>
      </c>
      <c r="I145" s="814">
        <v>0</v>
      </c>
      <c r="J145" s="814">
        <v>0</v>
      </c>
      <c r="K145" s="814">
        <v>0</v>
      </c>
      <c r="L145" s="814">
        <v>29</v>
      </c>
      <c r="M145" s="814">
        <v>7</v>
      </c>
      <c r="N145" s="814">
        <v>11</v>
      </c>
      <c r="O145" s="814">
        <v>6</v>
      </c>
      <c r="P145" s="814">
        <v>5</v>
      </c>
      <c r="Q145" s="814">
        <v>0</v>
      </c>
      <c r="R145" s="814">
        <v>2</v>
      </c>
      <c r="S145" s="814">
        <v>0</v>
      </c>
      <c r="T145" s="814">
        <v>0</v>
      </c>
      <c r="U145" s="814">
        <v>5</v>
      </c>
      <c r="V145" s="814">
        <v>5</v>
      </c>
      <c r="W145" s="906">
        <v>0</v>
      </c>
      <c r="X145" s="815"/>
    </row>
    <row r="146" spans="1:24" ht="5.0999999999999996" customHeight="1" x14ac:dyDescent="0.2">
      <c r="A146" s="773"/>
      <c r="C146" s="773"/>
      <c r="D146" s="798"/>
      <c r="E146" s="814"/>
      <c r="F146" s="814"/>
      <c r="G146" s="814"/>
      <c r="H146" s="814"/>
      <c r="I146" s="814"/>
      <c r="J146" s="814"/>
      <c r="K146" s="814"/>
      <c r="L146" s="814"/>
      <c r="M146" s="814"/>
      <c r="N146" s="814"/>
      <c r="O146" s="814"/>
      <c r="P146" s="814"/>
      <c r="Q146" s="814"/>
      <c r="R146" s="814"/>
      <c r="S146" s="814"/>
      <c r="T146" s="814"/>
      <c r="U146" s="814"/>
      <c r="V146" s="814"/>
      <c r="W146" s="906"/>
      <c r="X146" s="815"/>
    </row>
    <row r="147" spans="1:24" ht="12" customHeight="1" x14ac:dyDescent="0.2">
      <c r="A147" s="773" t="s">
        <v>388</v>
      </c>
      <c r="C147" s="773" t="s">
        <v>389</v>
      </c>
      <c r="D147" s="798" t="s">
        <v>282</v>
      </c>
      <c r="E147" s="814">
        <v>132</v>
      </c>
      <c r="F147" s="814">
        <v>102</v>
      </c>
      <c r="G147" s="814">
        <v>30</v>
      </c>
      <c r="H147" s="814">
        <v>4</v>
      </c>
      <c r="I147" s="814">
        <v>0</v>
      </c>
      <c r="J147" s="814">
        <v>0</v>
      </c>
      <c r="K147" s="814">
        <v>0</v>
      </c>
      <c r="L147" s="814">
        <v>23</v>
      </c>
      <c r="M147" s="814">
        <v>7</v>
      </c>
      <c r="N147" s="814">
        <v>1</v>
      </c>
      <c r="O147" s="814">
        <v>0</v>
      </c>
      <c r="P147" s="814">
        <v>1</v>
      </c>
      <c r="Q147" s="814">
        <v>0</v>
      </c>
      <c r="R147" s="814">
        <v>0</v>
      </c>
      <c r="S147" s="814">
        <v>0</v>
      </c>
      <c r="T147" s="814">
        <v>0</v>
      </c>
      <c r="U147" s="814">
        <v>1</v>
      </c>
      <c r="V147" s="814">
        <v>1</v>
      </c>
      <c r="W147" s="906">
        <v>0</v>
      </c>
      <c r="X147" s="815" t="s">
        <v>388</v>
      </c>
    </row>
    <row r="148" spans="1:24" ht="12" customHeight="1" x14ac:dyDescent="0.2">
      <c r="A148" s="773"/>
      <c r="C148" s="908" t="s">
        <v>390</v>
      </c>
      <c r="D148" s="798" t="s">
        <v>283</v>
      </c>
      <c r="E148" s="814">
        <v>113</v>
      </c>
      <c r="F148" s="814">
        <v>90</v>
      </c>
      <c r="G148" s="814">
        <v>23</v>
      </c>
      <c r="H148" s="814">
        <v>3</v>
      </c>
      <c r="I148" s="814">
        <v>0</v>
      </c>
      <c r="J148" s="814">
        <v>0</v>
      </c>
      <c r="K148" s="814">
        <v>0</v>
      </c>
      <c r="L148" s="814">
        <v>17</v>
      </c>
      <c r="M148" s="814">
        <v>6</v>
      </c>
      <c r="N148" s="814">
        <v>1</v>
      </c>
      <c r="O148" s="814">
        <v>0</v>
      </c>
      <c r="P148" s="814">
        <v>1</v>
      </c>
      <c r="Q148" s="814">
        <v>0</v>
      </c>
      <c r="R148" s="814">
        <v>0</v>
      </c>
      <c r="S148" s="814">
        <v>0</v>
      </c>
      <c r="T148" s="814">
        <v>0</v>
      </c>
      <c r="U148" s="814">
        <v>1</v>
      </c>
      <c r="V148" s="814">
        <v>1</v>
      </c>
      <c r="W148" s="906">
        <v>0</v>
      </c>
      <c r="X148" s="815"/>
    </row>
    <row r="149" spans="1:24" ht="5.0999999999999996" customHeight="1" x14ac:dyDescent="0.2">
      <c r="A149" s="773"/>
      <c r="C149" s="773"/>
      <c r="D149" s="798"/>
      <c r="E149" s="814"/>
      <c r="F149" s="814"/>
      <c r="G149" s="814"/>
      <c r="H149" s="814"/>
      <c r="I149" s="814"/>
      <c r="J149" s="814"/>
      <c r="K149" s="814"/>
      <c r="L149" s="814"/>
      <c r="M149" s="814"/>
      <c r="N149" s="814"/>
      <c r="O149" s="814"/>
      <c r="P149" s="814"/>
      <c r="Q149" s="814"/>
      <c r="R149" s="814"/>
      <c r="S149" s="814"/>
      <c r="T149" s="814"/>
      <c r="U149" s="814"/>
      <c r="V149" s="814"/>
      <c r="W149" s="906"/>
      <c r="X149" s="815"/>
    </row>
    <row r="150" spans="1:24" ht="12" customHeight="1" x14ac:dyDescent="0.2">
      <c r="A150" s="773">
        <v>133</v>
      </c>
      <c r="C150" s="773" t="s">
        <v>391</v>
      </c>
      <c r="D150" s="798" t="s">
        <v>282</v>
      </c>
      <c r="E150" s="814">
        <v>33</v>
      </c>
      <c r="F150" s="814">
        <v>24</v>
      </c>
      <c r="G150" s="814">
        <v>9</v>
      </c>
      <c r="H150" s="814">
        <v>0</v>
      </c>
      <c r="I150" s="814">
        <v>0</v>
      </c>
      <c r="J150" s="814">
        <v>0</v>
      </c>
      <c r="K150" s="814">
        <v>0</v>
      </c>
      <c r="L150" s="814">
        <v>8</v>
      </c>
      <c r="M150" s="814">
        <v>1</v>
      </c>
      <c r="N150" s="814">
        <v>3</v>
      </c>
      <c r="O150" s="814">
        <v>3</v>
      </c>
      <c r="P150" s="814">
        <v>0</v>
      </c>
      <c r="Q150" s="814">
        <v>0</v>
      </c>
      <c r="R150" s="814">
        <v>0</v>
      </c>
      <c r="S150" s="814">
        <v>0</v>
      </c>
      <c r="T150" s="814">
        <v>0</v>
      </c>
      <c r="U150" s="814">
        <v>0</v>
      </c>
      <c r="V150" s="814">
        <v>0</v>
      </c>
      <c r="W150" s="906">
        <v>0</v>
      </c>
      <c r="X150" s="815">
        <v>133</v>
      </c>
    </row>
    <row r="151" spans="1:24" ht="12" customHeight="1" x14ac:dyDescent="0.2">
      <c r="A151" s="773"/>
      <c r="C151" s="773"/>
      <c r="D151" s="798" t="s">
        <v>283</v>
      </c>
      <c r="E151" s="814">
        <v>26</v>
      </c>
      <c r="F151" s="814">
        <v>18</v>
      </c>
      <c r="G151" s="814">
        <v>8</v>
      </c>
      <c r="H151" s="814">
        <v>0</v>
      </c>
      <c r="I151" s="814">
        <v>0</v>
      </c>
      <c r="J151" s="814">
        <v>0</v>
      </c>
      <c r="K151" s="814">
        <v>0</v>
      </c>
      <c r="L151" s="814">
        <v>7</v>
      </c>
      <c r="M151" s="814">
        <v>1</v>
      </c>
      <c r="N151" s="814">
        <v>3</v>
      </c>
      <c r="O151" s="814">
        <v>3</v>
      </c>
      <c r="P151" s="814">
        <v>0</v>
      </c>
      <c r="Q151" s="814">
        <v>0</v>
      </c>
      <c r="R151" s="814">
        <v>0</v>
      </c>
      <c r="S151" s="814">
        <v>0</v>
      </c>
      <c r="T151" s="814">
        <v>0</v>
      </c>
      <c r="U151" s="814">
        <v>0</v>
      </c>
      <c r="V151" s="814">
        <v>0</v>
      </c>
      <c r="W151" s="906">
        <v>0</v>
      </c>
      <c r="X151" s="815"/>
    </row>
    <row r="152" spans="1:24" ht="5.0999999999999996" customHeight="1" x14ac:dyDescent="0.2">
      <c r="A152" s="773"/>
      <c r="C152" s="773"/>
      <c r="D152" s="798"/>
      <c r="E152" s="814"/>
      <c r="F152" s="814"/>
      <c r="G152" s="814"/>
      <c r="H152" s="814"/>
      <c r="I152" s="814"/>
      <c r="J152" s="814"/>
      <c r="K152" s="814"/>
      <c r="L152" s="814"/>
      <c r="M152" s="814"/>
      <c r="N152" s="814"/>
      <c r="O152" s="814"/>
      <c r="P152" s="814"/>
      <c r="Q152" s="814"/>
      <c r="R152" s="814"/>
      <c r="S152" s="814"/>
      <c r="T152" s="814"/>
      <c r="U152" s="814"/>
      <c r="V152" s="814"/>
      <c r="W152" s="906"/>
      <c r="X152" s="815"/>
    </row>
    <row r="153" spans="1:24" ht="12" customHeight="1" x14ac:dyDescent="0.2">
      <c r="A153" s="773">
        <v>134</v>
      </c>
      <c r="C153" s="773" t="s">
        <v>2274</v>
      </c>
      <c r="D153" s="798" t="s">
        <v>282</v>
      </c>
      <c r="E153" s="814">
        <v>2</v>
      </c>
      <c r="F153" s="814">
        <v>2</v>
      </c>
      <c r="G153" s="814">
        <v>0</v>
      </c>
      <c r="H153" s="814">
        <v>0</v>
      </c>
      <c r="I153" s="814">
        <v>0</v>
      </c>
      <c r="J153" s="814">
        <v>0</v>
      </c>
      <c r="K153" s="814">
        <v>0</v>
      </c>
      <c r="L153" s="814">
        <v>0</v>
      </c>
      <c r="M153" s="814">
        <v>0</v>
      </c>
      <c r="N153" s="814">
        <v>0</v>
      </c>
      <c r="O153" s="814">
        <v>0</v>
      </c>
      <c r="P153" s="814">
        <v>0</v>
      </c>
      <c r="Q153" s="814">
        <v>0</v>
      </c>
      <c r="R153" s="814">
        <v>0</v>
      </c>
      <c r="S153" s="814">
        <v>0</v>
      </c>
      <c r="T153" s="814">
        <v>0</v>
      </c>
      <c r="U153" s="814">
        <v>0</v>
      </c>
      <c r="V153" s="814">
        <v>0</v>
      </c>
      <c r="W153" s="906">
        <v>0</v>
      </c>
      <c r="X153" s="815">
        <v>134</v>
      </c>
    </row>
    <row r="154" spans="1:24" ht="12" customHeight="1" x14ac:dyDescent="0.2">
      <c r="A154" s="773"/>
      <c r="C154" s="773"/>
      <c r="D154" s="798" t="s">
        <v>283</v>
      </c>
      <c r="E154" s="814">
        <v>0</v>
      </c>
      <c r="F154" s="814">
        <v>0</v>
      </c>
      <c r="G154" s="814">
        <v>0</v>
      </c>
      <c r="H154" s="814">
        <v>0</v>
      </c>
      <c r="I154" s="814">
        <v>0</v>
      </c>
      <c r="J154" s="814">
        <v>0</v>
      </c>
      <c r="K154" s="814">
        <v>0</v>
      </c>
      <c r="L154" s="814">
        <v>0</v>
      </c>
      <c r="M154" s="814">
        <v>0</v>
      </c>
      <c r="N154" s="814">
        <v>0</v>
      </c>
      <c r="O154" s="814">
        <v>0</v>
      </c>
      <c r="P154" s="814">
        <v>0</v>
      </c>
      <c r="Q154" s="814">
        <v>0</v>
      </c>
      <c r="R154" s="814">
        <v>0</v>
      </c>
      <c r="S154" s="814">
        <v>0</v>
      </c>
      <c r="T154" s="814">
        <v>0</v>
      </c>
      <c r="U154" s="814">
        <v>0</v>
      </c>
      <c r="V154" s="814">
        <v>0</v>
      </c>
      <c r="W154" s="906">
        <v>0</v>
      </c>
      <c r="X154" s="815"/>
    </row>
    <row r="155" spans="1:24" ht="5.0999999999999996" customHeight="1" x14ac:dyDescent="0.2">
      <c r="A155" s="773"/>
      <c r="C155" s="773"/>
      <c r="D155" s="798"/>
      <c r="E155" s="814"/>
      <c r="F155" s="814"/>
      <c r="G155" s="814"/>
      <c r="H155" s="814"/>
      <c r="I155" s="814"/>
      <c r="J155" s="814"/>
      <c r="K155" s="814"/>
      <c r="L155" s="814"/>
      <c r="M155" s="814"/>
      <c r="N155" s="814"/>
      <c r="O155" s="814"/>
      <c r="P155" s="814"/>
      <c r="Q155" s="814"/>
      <c r="R155" s="814"/>
      <c r="S155" s="814"/>
      <c r="T155" s="814"/>
      <c r="U155" s="814"/>
      <c r="V155" s="814"/>
      <c r="W155" s="906"/>
      <c r="X155" s="815"/>
    </row>
    <row r="156" spans="1:24" ht="12" customHeight="1" x14ac:dyDescent="0.2">
      <c r="A156" s="773">
        <v>136</v>
      </c>
      <c r="C156" s="773" t="s">
        <v>392</v>
      </c>
      <c r="D156" s="798" t="s">
        <v>282</v>
      </c>
      <c r="E156" s="814">
        <v>136</v>
      </c>
      <c r="F156" s="814">
        <v>115</v>
      </c>
      <c r="G156" s="814">
        <v>21</v>
      </c>
      <c r="H156" s="814">
        <v>1</v>
      </c>
      <c r="I156" s="814">
        <v>0</v>
      </c>
      <c r="J156" s="814">
        <v>0</v>
      </c>
      <c r="K156" s="814">
        <v>0</v>
      </c>
      <c r="L156" s="814">
        <v>16</v>
      </c>
      <c r="M156" s="814">
        <v>5</v>
      </c>
      <c r="N156" s="814">
        <v>1</v>
      </c>
      <c r="O156" s="814">
        <v>0</v>
      </c>
      <c r="P156" s="814">
        <v>1</v>
      </c>
      <c r="Q156" s="814">
        <v>0</v>
      </c>
      <c r="R156" s="814">
        <v>0</v>
      </c>
      <c r="S156" s="814">
        <v>0</v>
      </c>
      <c r="T156" s="814">
        <v>0</v>
      </c>
      <c r="U156" s="814">
        <v>1</v>
      </c>
      <c r="V156" s="814">
        <v>1</v>
      </c>
      <c r="W156" s="906">
        <v>0</v>
      </c>
      <c r="X156" s="815">
        <v>136</v>
      </c>
    </row>
    <row r="157" spans="1:24" ht="12" customHeight="1" x14ac:dyDescent="0.2">
      <c r="A157" s="773"/>
      <c r="C157" s="773"/>
      <c r="D157" s="798" t="s">
        <v>283</v>
      </c>
      <c r="E157" s="814">
        <v>107</v>
      </c>
      <c r="F157" s="814">
        <v>90</v>
      </c>
      <c r="G157" s="814">
        <v>17</v>
      </c>
      <c r="H157" s="814">
        <v>1</v>
      </c>
      <c r="I157" s="814">
        <v>0</v>
      </c>
      <c r="J157" s="814">
        <v>0</v>
      </c>
      <c r="K157" s="814">
        <v>0</v>
      </c>
      <c r="L157" s="814">
        <v>12</v>
      </c>
      <c r="M157" s="814">
        <v>5</v>
      </c>
      <c r="N157" s="814">
        <v>1</v>
      </c>
      <c r="O157" s="814">
        <v>0</v>
      </c>
      <c r="P157" s="814">
        <v>1</v>
      </c>
      <c r="Q157" s="814">
        <v>0</v>
      </c>
      <c r="R157" s="814">
        <v>0</v>
      </c>
      <c r="S157" s="814">
        <v>0</v>
      </c>
      <c r="T157" s="814">
        <v>0</v>
      </c>
      <c r="U157" s="814">
        <v>1</v>
      </c>
      <c r="V157" s="814">
        <v>1</v>
      </c>
      <c r="W157" s="906">
        <v>0</v>
      </c>
      <c r="X157" s="815"/>
    </row>
    <row r="158" spans="1:24" ht="5.0999999999999996" customHeight="1" x14ac:dyDescent="0.2">
      <c r="A158" s="773"/>
      <c r="C158" s="773"/>
      <c r="D158" s="798"/>
      <c r="E158" s="814"/>
      <c r="F158" s="814"/>
      <c r="G158" s="814"/>
      <c r="H158" s="814"/>
      <c r="I158" s="814"/>
      <c r="J158" s="814"/>
      <c r="K158" s="814"/>
      <c r="L158" s="814"/>
      <c r="M158" s="814"/>
      <c r="N158" s="814"/>
      <c r="O158" s="814"/>
      <c r="P158" s="814"/>
      <c r="Q158" s="814"/>
      <c r="R158" s="814"/>
      <c r="S158" s="814"/>
      <c r="T158" s="814"/>
      <c r="U158" s="814"/>
      <c r="V158" s="814"/>
      <c r="W158" s="906"/>
      <c r="X158" s="815"/>
    </row>
    <row r="159" spans="1:24" ht="12" customHeight="1" x14ac:dyDescent="0.2">
      <c r="A159" s="773">
        <v>138</v>
      </c>
      <c r="C159" s="773" t="s">
        <v>393</v>
      </c>
      <c r="D159" s="798" t="s">
        <v>282</v>
      </c>
      <c r="E159" s="814">
        <v>8</v>
      </c>
      <c r="F159" s="814">
        <v>6</v>
      </c>
      <c r="G159" s="814">
        <v>2</v>
      </c>
      <c r="H159" s="814">
        <v>0</v>
      </c>
      <c r="I159" s="814">
        <v>0</v>
      </c>
      <c r="J159" s="814">
        <v>0</v>
      </c>
      <c r="K159" s="814">
        <v>0</v>
      </c>
      <c r="L159" s="814">
        <v>2</v>
      </c>
      <c r="M159" s="814">
        <v>0</v>
      </c>
      <c r="N159" s="814">
        <v>10</v>
      </c>
      <c r="O159" s="814">
        <v>3</v>
      </c>
      <c r="P159" s="814">
        <v>7</v>
      </c>
      <c r="Q159" s="814">
        <v>0</v>
      </c>
      <c r="R159" s="814">
        <v>0</v>
      </c>
      <c r="S159" s="814">
        <v>0</v>
      </c>
      <c r="T159" s="814">
        <v>0</v>
      </c>
      <c r="U159" s="814">
        <v>7</v>
      </c>
      <c r="V159" s="814">
        <v>7</v>
      </c>
      <c r="W159" s="906">
        <v>0</v>
      </c>
      <c r="X159" s="815">
        <v>138</v>
      </c>
    </row>
    <row r="160" spans="1:24" ht="12" customHeight="1" x14ac:dyDescent="0.2">
      <c r="A160" s="773"/>
      <c r="C160" s="773"/>
      <c r="D160" s="798" t="s">
        <v>283</v>
      </c>
      <c r="E160" s="814">
        <v>7</v>
      </c>
      <c r="F160" s="814">
        <v>5</v>
      </c>
      <c r="G160" s="814">
        <v>2</v>
      </c>
      <c r="H160" s="814">
        <v>0</v>
      </c>
      <c r="I160" s="814">
        <v>0</v>
      </c>
      <c r="J160" s="814">
        <v>0</v>
      </c>
      <c r="K160" s="814">
        <v>0</v>
      </c>
      <c r="L160" s="814">
        <v>2</v>
      </c>
      <c r="M160" s="814">
        <v>0</v>
      </c>
      <c r="N160" s="814">
        <v>5</v>
      </c>
      <c r="O160" s="814">
        <v>2</v>
      </c>
      <c r="P160" s="814">
        <v>3</v>
      </c>
      <c r="Q160" s="814">
        <v>0</v>
      </c>
      <c r="R160" s="814">
        <v>0</v>
      </c>
      <c r="S160" s="814">
        <v>0</v>
      </c>
      <c r="T160" s="814">
        <v>0</v>
      </c>
      <c r="U160" s="814">
        <v>3</v>
      </c>
      <c r="V160" s="814">
        <v>3</v>
      </c>
      <c r="W160" s="906">
        <v>0</v>
      </c>
      <c r="X160" s="815"/>
    </row>
    <row r="161" spans="1:24" ht="5.0999999999999996" customHeight="1" x14ac:dyDescent="0.2">
      <c r="A161" s="773"/>
      <c r="C161" s="773"/>
      <c r="D161" s="798"/>
      <c r="E161" s="814"/>
      <c r="F161" s="814"/>
      <c r="G161" s="814"/>
      <c r="H161" s="814"/>
      <c r="I161" s="814"/>
      <c r="J161" s="814"/>
      <c r="K161" s="814"/>
      <c r="L161" s="814"/>
      <c r="M161" s="814"/>
      <c r="N161" s="814"/>
      <c r="O161" s="814"/>
      <c r="P161" s="814"/>
      <c r="Q161" s="814"/>
      <c r="R161" s="814"/>
      <c r="S161" s="814"/>
      <c r="T161" s="814"/>
      <c r="U161" s="814"/>
      <c r="V161" s="814"/>
      <c r="W161" s="906"/>
      <c r="X161" s="815"/>
    </row>
    <row r="162" spans="1:24" ht="12" customHeight="1" x14ac:dyDescent="0.2">
      <c r="A162" s="773">
        <v>140</v>
      </c>
      <c r="C162" s="773" t="s">
        <v>394</v>
      </c>
      <c r="D162" s="798" t="s">
        <v>282</v>
      </c>
      <c r="E162" s="814">
        <v>27</v>
      </c>
      <c r="F162" s="814">
        <v>15</v>
      </c>
      <c r="G162" s="814">
        <v>12</v>
      </c>
      <c r="H162" s="814">
        <v>0</v>
      </c>
      <c r="I162" s="814">
        <v>0</v>
      </c>
      <c r="J162" s="814">
        <v>0</v>
      </c>
      <c r="K162" s="814">
        <v>0</v>
      </c>
      <c r="L162" s="814">
        <v>10</v>
      </c>
      <c r="M162" s="814">
        <v>2</v>
      </c>
      <c r="N162" s="814">
        <v>0</v>
      </c>
      <c r="O162" s="814">
        <v>0</v>
      </c>
      <c r="P162" s="814">
        <v>0</v>
      </c>
      <c r="Q162" s="814">
        <v>0</v>
      </c>
      <c r="R162" s="814">
        <v>0</v>
      </c>
      <c r="S162" s="814">
        <v>0</v>
      </c>
      <c r="T162" s="814">
        <v>0</v>
      </c>
      <c r="U162" s="814">
        <v>0</v>
      </c>
      <c r="V162" s="814">
        <v>0</v>
      </c>
      <c r="W162" s="906">
        <v>0</v>
      </c>
      <c r="X162" s="815">
        <v>140</v>
      </c>
    </row>
    <row r="163" spans="1:24" ht="12" customHeight="1" x14ac:dyDescent="0.2">
      <c r="A163" s="773"/>
      <c r="C163" s="773"/>
      <c r="D163" s="798" t="s">
        <v>283</v>
      </c>
      <c r="E163" s="814">
        <v>25</v>
      </c>
      <c r="F163" s="814">
        <v>13</v>
      </c>
      <c r="G163" s="814">
        <v>12</v>
      </c>
      <c r="H163" s="814">
        <v>0</v>
      </c>
      <c r="I163" s="814">
        <v>0</v>
      </c>
      <c r="J163" s="814">
        <v>0</v>
      </c>
      <c r="K163" s="814">
        <v>0</v>
      </c>
      <c r="L163" s="814">
        <v>10</v>
      </c>
      <c r="M163" s="814">
        <v>2</v>
      </c>
      <c r="N163" s="814">
        <v>0</v>
      </c>
      <c r="O163" s="814">
        <v>0</v>
      </c>
      <c r="P163" s="814">
        <v>0</v>
      </c>
      <c r="Q163" s="814">
        <v>0</v>
      </c>
      <c r="R163" s="814">
        <v>0</v>
      </c>
      <c r="S163" s="814">
        <v>0</v>
      </c>
      <c r="T163" s="814">
        <v>0</v>
      </c>
      <c r="U163" s="814">
        <v>0</v>
      </c>
      <c r="V163" s="814">
        <v>0</v>
      </c>
      <c r="W163" s="906">
        <v>0</v>
      </c>
      <c r="X163" s="815"/>
    </row>
    <row r="164" spans="1:24" ht="5.0999999999999996" customHeight="1" x14ac:dyDescent="0.2">
      <c r="A164" s="773"/>
      <c r="C164" s="773"/>
      <c r="D164" s="798"/>
      <c r="E164" s="814"/>
      <c r="F164" s="814"/>
      <c r="G164" s="814"/>
      <c r="H164" s="814"/>
      <c r="I164" s="814"/>
      <c r="J164" s="814"/>
      <c r="K164" s="814"/>
      <c r="L164" s="814"/>
      <c r="M164" s="814"/>
      <c r="N164" s="814"/>
      <c r="O164" s="814"/>
      <c r="P164" s="814"/>
      <c r="Q164" s="814"/>
      <c r="R164" s="814"/>
      <c r="S164" s="814"/>
      <c r="T164" s="814"/>
      <c r="U164" s="814"/>
      <c r="V164" s="814"/>
      <c r="W164" s="906"/>
      <c r="X164" s="815"/>
    </row>
    <row r="165" spans="1:24" ht="12" customHeight="1" x14ac:dyDescent="0.2">
      <c r="A165" s="773">
        <v>145</v>
      </c>
      <c r="C165" s="773" t="s">
        <v>395</v>
      </c>
      <c r="D165" s="798" t="s">
        <v>282</v>
      </c>
      <c r="E165" s="814">
        <v>782</v>
      </c>
      <c r="F165" s="814">
        <v>633</v>
      </c>
      <c r="G165" s="814">
        <v>149</v>
      </c>
      <c r="H165" s="814">
        <v>4</v>
      </c>
      <c r="I165" s="814">
        <v>0</v>
      </c>
      <c r="J165" s="814">
        <v>0</v>
      </c>
      <c r="K165" s="814">
        <v>0</v>
      </c>
      <c r="L165" s="814">
        <v>121</v>
      </c>
      <c r="M165" s="814">
        <v>28</v>
      </c>
      <c r="N165" s="814">
        <v>95</v>
      </c>
      <c r="O165" s="814">
        <v>46</v>
      </c>
      <c r="P165" s="814">
        <v>49</v>
      </c>
      <c r="Q165" s="814">
        <v>3</v>
      </c>
      <c r="R165" s="814">
        <v>5</v>
      </c>
      <c r="S165" s="814">
        <v>0</v>
      </c>
      <c r="T165" s="814">
        <v>0</v>
      </c>
      <c r="U165" s="814">
        <v>48</v>
      </c>
      <c r="V165" s="814">
        <v>44</v>
      </c>
      <c r="W165" s="906">
        <v>1</v>
      </c>
      <c r="X165" s="815">
        <v>145</v>
      </c>
    </row>
    <row r="166" spans="1:24" ht="12" customHeight="1" x14ac:dyDescent="0.2">
      <c r="A166" s="773"/>
      <c r="C166" s="908" t="s">
        <v>396</v>
      </c>
      <c r="D166" s="798" t="s">
        <v>283</v>
      </c>
      <c r="E166" s="814">
        <v>602</v>
      </c>
      <c r="F166" s="814">
        <v>479</v>
      </c>
      <c r="G166" s="814">
        <v>123</v>
      </c>
      <c r="H166" s="814">
        <v>0</v>
      </c>
      <c r="I166" s="814">
        <v>0</v>
      </c>
      <c r="J166" s="814">
        <v>0</v>
      </c>
      <c r="K166" s="814">
        <v>0</v>
      </c>
      <c r="L166" s="814">
        <v>102</v>
      </c>
      <c r="M166" s="814">
        <v>21</v>
      </c>
      <c r="N166" s="814">
        <v>81</v>
      </c>
      <c r="O166" s="814">
        <v>42</v>
      </c>
      <c r="P166" s="814">
        <v>39</v>
      </c>
      <c r="Q166" s="814">
        <v>3</v>
      </c>
      <c r="R166" s="814">
        <v>2</v>
      </c>
      <c r="S166" s="814">
        <v>0</v>
      </c>
      <c r="T166" s="814">
        <v>0</v>
      </c>
      <c r="U166" s="814">
        <v>38</v>
      </c>
      <c r="V166" s="814">
        <v>34</v>
      </c>
      <c r="W166" s="906">
        <v>1</v>
      </c>
      <c r="X166" s="815"/>
    </row>
    <row r="167" spans="1:24" ht="12" customHeight="1" x14ac:dyDescent="0.2">
      <c r="A167" s="773"/>
      <c r="C167" s="908" t="s">
        <v>397</v>
      </c>
      <c r="D167" s="798"/>
      <c r="E167" s="814"/>
      <c r="F167" s="814"/>
      <c r="G167" s="814"/>
      <c r="H167" s="814"/>
      <c r="I167" s="814"/>
      <c r="J167" s="814"/>
      <c r="K167" s="814"/>
      <c r="L167" s="814"/>
      <c r="M167" s="814"/>
      <c r="N167" s="814"/>
      <c r="O167" s="814"/>
      <c r="P167" s="814"/>
      <c r="Q167" s="814"/>
      <c r="R167" s="814"/>
      <c r="S167" s="814"/>
      <c r="T167" s="814"/>
      <c r="U167" s="814"/>
      <c r="V167" s="814"/>
      <c r="W167" s="906"/>
      <c r="X167" s="815"/>
    </row>
    <row r="168" spans="1:24" ht="5.0999999999999996" customHeight="1" x14ac:dyDescent="0.2">
      <c r="A168" s="773"/>
      <c r="C168" s="773"/>
      <c r="D168" s="798"/>
      <c r="E168" s="814"/>
      <c r="F168" s="814"/>
      <c r="G168" s="814"/>
      <c r="H168" s="814"/>
      <c r="I168" s="814"/>
      <c r="J168" s="814"/>
      <c r="K168" s="814"/>
      <c r="L168" s="814"/>
      <c r="M168" s="814"/>
      <c r="N168" s="814"/>
      <c r="O168" s="814"/>
      <c r="P168" s="814"/>
      <c r="Q168" s="814"/>
      <c r="R168" s="814"/>
      <c r="S168" s="814"/>
      <c r="T168" s="814"/>
      <c r="U168" s="814"/>
      <c r="V168" s="814"/>
      <c r="W168" s="906"/>
      <c r="X168" s="815"/>
    </row>
    <row r="169" spans="1:24" ht="12" customHeight="1" x14ac:dyDescent="0.2">
      <c r="A169" s="773" t="s">
        <v>398</v>
      </c>
      <c r="C169" s="773" t="s">
        <v>399</v>
      </c>
      <c r="D169" s="798" t="s">
        <v>282</v>
      </c>
      <c r="E169" s="814">
        <v>858</v>
      </c>
      <c r="F169" s="814">
        <v>639</v>
      </c>
      <c r="G169" s="814">
        <v>219</v>
      </c>
      <c r="H169" s="814">
        <v>7</v>
      </c>
      <c r="I169" s="814">
        <v>0</v>
      </c>
      <c r="J169" s="814">
        <v>0</v>
      </c>
      <c r="K169" s="814">
        <v>0</v>
      </c>
      <c r="L169" s="814">
        <v>202</v>
      </c>
      <c r="M169" s="814">
        <v>17</v>
      </c>
      <c r="N169" s="814">
        <v>7</v>
      </c>
      <c r="O169" s="814">
        <v>4</v>
      </c>
      <c r="P169" s="814">
        <v>3</v>
      </c>
      <c r="Q169" s="814">
        <v>0</v>
      </c>
      <c r="R169" s="814">
        <v>0</v>
      </c>
      <c r="S169" s="814">
        <v>0</v>
      </c>
      <c r="T169" s="814">
        <v>0</v>
      </c>
      <c r="U169" s="814">
        <v>3</v>
      </c>
      <c r="V169" s="814">
        <v>3</v>
      </c>
      <c r="W169" s="906">
        <v>0</v>
      </c>
      <c r="X169" s="815" t="s">
        <v>398</v>
      </c>
    </row>
    <row r="170" spans="1:24" ht="12" customHeight="1" x14ac:dyDescent="0.2">
      <c r="A170" s="773"/>
      <c r="C170" s="908" t="s">
        <v>400</v>
      </c>
      <c r="D170" s="798" t="s">
        <v>283</v>
      </c>
      <c r="E170" s="814">
        <v>829</v>
      </c>
      <c r="F170" s="814">
        <v>614</v>
      </c>
      <c r="G170" s="814">
        <v>215</v>
      </c>
      <c r="H170" s="814">
        <v>5</v>
      </c>
      <c r="I170" s="814">
        <v>0</v>
      </c>
      <c r="J170" s="814">
        <v>0</v>
      </c>
      <c r="K170" s="814">
        <v>0</v>
      </c>
      <c r="L170" s="814">
        <v>198</v>
      </c>
      <c r="M170" s="814">
        <v>17</v>
      </c>
      <c r="N170" s="814">
        <v>5</v>
      </c>
      <c r="O170" s="814">
        <v>2</v>
      </c>
      <c r="P170" s="814">
        <v>3</v>
      </c>
      <c r="Q170" s="814">
        <v>0</v>
      </c>
      <c r="R170" s="814">
        <v>0</v>
      </c>
      <c r="S170" s="814">
        <v>0</v>
      </c>
      <c r="T170" s="814">
        <v>0</v>
      </c>
      <c r="U170" s="814">
        <v>3</v>
      </c>
      <c r="V170" s="814">
        <v>3</v>
      </c>
      <c r="W170" s="906">
        <v>0</v>
      </c>
      <c r="X170" s="815"/>
    </row>
    <row r="171" spans="1:24" ht="5.0999999999999996" customHeight="1" x14ac:dyDescent="0.2">
      <c r="A171" s="773"/>
      <c r="C171" s="773"/>
      <c r="D171" s="798"/>
      <c r="E171" s="814"/>
      <c r="F171" s="814"/>
      <c r="G171" s="814"/>
      <c r="H171" s="814"/>
      <c r="I171" s="814"/>
      <c r="J171" s="814"/>
      <c r="K171" s="814"/>
      <c r="L171" s="814"/>
      <c r="M171" s="814"/>
      <c r="N171" s="814"/>
      <c r="O171" s="814"/>
      <c r="P171" s="814"/>
      <c r="Q171" s="814"/>
      <c r="R171" s="814"/>
      <c r="S171" s="814"/>
      <c r="T171" s="814"/>
      <c r="U171" s="814"/>
      <c r="V171" s="814"/>
      <c r="W171" s="906"/>
      <c r="X171" s="815"/>
    </row>
    <row r="172" spans="1:24" ht="12" customHeight="1" x14ac:dyDescent="0.2">
      <c r="A172" s="773" t="s">
        <v>401</v>
      </c>
      <c r="C172" s="773" t="s">
        <v>402</v>
      </c>
      <c r="D172" s="798" t="s">
        <v>282</v>
      </c>
      <c r="E172" s="814">
        <v>2</v>
      </c>
      <c r="F172" s="814">
        <v>2</v>
      </c>
      <c r="G172" s="814">
        <v>0</v>
      </c>
      <c r="H172" s="814">
        <v>0</v>
      </c>
      <c r="I172" s="814">
        <v>0</v>
      </c>
      <c r="J172" s="814">
        <v>0</v>
      </c>
      <c r="K172" s="814">
        <v>0</v>
      </c>
      <c r="L172" s="814">
        <v>0</v>
      </c>
      <c r="M172" s="814">
        <v>0</v>
      </c>
      <c r="N172" s="814">
        <v>0</v>
      </c>
      <c r="O172" s="814">
        <v>0</v>
      </c>
      <c r="P172" s="814">
        <v>0</v>
      </c>
      <c r="Q172" s="814">
        <v>0</v>
      </c>
      <c r="R172" s="814">
        <v>0</v>
      </c>
      <c r="S172" s="814">
        <v>0</v>
      </c>
      <c r="T172" s="814">
        <v>0</v>
      </c>
      <c r="U172" s="814">
        <v>0</v>
      </c>
      <c r="V172" s="814">
        <v>0</v>
      </c>
      <c r="W172" s="906">
        <v>0</v>
      </c>
      <c r="X172" s="815" t="s">
        <v>401</v>
      </c>
    </row>
    <row r="173" spans="1:24" ht="12" customHeight="1" x14ac:dyDescent="0.2">
      <c r="A173" s="773"/>
      <c r="C173" s="773"/>
      <c r="D173" s="798" t="s">
        <v>283</v>
      </c>
      <c r="E173" s="814">
        <v>2</v>
      </c>
      <c r="F173" s="814">
        <v>2</v>
      </c>
      <c r="G173" s="814">
        <v>0</v>
      </c>
      <c r="H173" s="814">
        <v>0</v>
      </c>
      <c r="I173" s="814">
        <v>0</v>
      </c>
      <c r="J173" s="814">
        <v>0</v>
      </c>
      <c r="K173" s="814">
        <v>0</v>
      </c>
      <c r="L173" s="814">
        <v>0</v>
      </c>
      <c r="M173" s="814">
        <v>0</v>
      </c>
      <c r="N173" s="814">
        <v>0</v>
      </c>
      <c r="O173" s="814">
        <v>0</v>
      </c>
      <c r="P173" s="814">
        <v>0</v>
      </c>
      <c r="Q173" s="814">
        <v>0</v>
      </c>
      <c r="R173" s="814">
        <v>0</v>
      </c>
      <c r="S173" s="814">
        <v>0</v>
      </c>
      <c r="T173" s="814">
        <v>0</v>
      </c>
      <c r="U173" s="814">
        <v>0</v>
      </c>
      <c r="V173" s="814">
        <v>0</v>
      </c>
      <c r="W173" s="906">
        <v>0</v>
      </c>
      <c r="X173" s="815"/>
    </row>
    <row r="174" spans="1:24" ht="5.0999999999999996" customHeight="1" x14ac:dyDescent="0.2">
      <c r="A174" s="773"/>
      <c r="C174" s="773"/>
      <c r="D174" s="798"/>
      <c r="E174" s="814"/>
      <c r="F174" s="814"/>
      <c r="G174" s="814"/>
      <c r="H174" s="814"/>
      <c r="I174" s="814"/>
      <c r="J174" s="814"/>
      <c r="K174" s="814"/>
      <c r="L174" s="814"/>
      <c r="M174" s="814"/>
      <c r="N174" s="814"/>
      <c r="O174" s="814"/>
      <c r="P174" s="814"/>
      <c r="Q174" s="814"/>
      <c r="R174" s="814"/>
      <c r="S174" s="814"/>
      <c r="T174" s="814"/>
      <c r="U174" s="814"/>
      <c r="V174" s="814"/>
      <c r="W174" s="906"/>
      <c r="X174" s="815"/>
    </row>
    <row r="175" spans="1:24" ht="12" customHeight="1" x14ac:dyDescent="0.2">
      <c r="A175" s="773" t="s">
        <v>403</v>
      </c>
      <c r="C175" s="773" t="s">
        <v>404</v>
      </c>
      <c r="D175" s="798" t="s">
        <v>282</v>
      </c>
      <c r="E175" s="814">
        <v>1456</v>
      </c>
      <c r="F175" s="814">
        <v>1127</v>
      </c>
      <c r="G175" s="814">
        <v>329</v>
      </c>
      <c r="H175" s="814">
        <v>17</v>
      </c>
      <c r="I175" s="814">
        <v>0</v>
      </c>
      <c r="J175" s="814">
        <v>0</v>
      </c>
      <c r="K175" s="814">
        <v>1</v>
      </c>
      <c r="L175" s="814">
        <v>257</v>
      </c>
      <c r="M175" s="814">
        <v>71</v>
      </c>
      <c r="N175" s="814">
        <v>188</v>
      </c>
      <c r="O175" s="814">
        <v>95</v>
      </c>
      <c r="P175" s="814">
        <v>93</v>
      </c>
      <c r="Q175" s="814">
        <v>3</v>
      </c>
      <c r="R175" s="814">
        <v>27</v>
      </c>
      <c r="S175" s="814">
        <v>0</v>
      </c>
      <c r="T175" s="814">
        <v>0</v>
      </c>
      <c r="U175" s="814">
        <v>87</v>
      </c>
      <c r="V175" s="814">
        <v>84</v>
      </c>
      <c r="W175" s="906">
        <v>6</v>
      </c>
      <c r="X175" s="815" t="s">
        <v>403</v>
      </c>
    </row>
    <row r="176" spans="1:24" ht="12" customHeight="1" x14ac:dyDescent="0.2">
      <c r="A176" s="773"/>
      <c r="D176" s="798" t="s">
        <v>283</v>
      </c>
      <c r="E176" s="814">
        <v>1055</v>
      </c>
      <c r="F176" s="814">
        <v>820</v>
      </c>
      <c r="G176" s="814">
        <v>235</v>
      </c>
      <c r="H176" s="814">
        <v>8</v>
      </c>
      <c r="I176" s="814">
        <v>0</v>
      </c>
      <c r="J176" s="814">
        <v>0</v>
      </c>
      <c r="K176" s="814">
        <v>1</v>
      </c>
      <c r="L176" s="814">
        <v>178</v>
      </c>
      <c r="M176" s="814">
        <v>56</v>
      </c>
      <c r="N176" s="814">
        <v>120</v>
      </c>
      <c r="O176" s="814">
        <v>64</v>
      </c>
      <c r="P176" s="814">
        <v>56</v>
      </c>
      <c r="Q176" s="814">
        <v>2</v>
      </c>
      <c r="R176" s="814">
        <v>8</v>
      </c>
      <c r="S176" s="814">
        <v>0</v>
      </c>
      <c r="T176" s="814">
        <v>0</v>
      </c>
      <c r="U176" s="814">
        <v>51</v>
      </c>
      <c r="V176" s="814">
        <v>50</v>
      </c>
      <c r="W176" s="906">
        <v>5</v>
      </c>
      <c r="X176" s="815"/>
    </row>
    <row r="177" spans="1:24" ht="5.0999999999999996" customHeight="1" x14ac:dyDescent="0.2">
      <c r="A177" s="773"/>
      <c r="D177" s="798"/>
      <c r="E177" s="814"/>
      <c r="F177" s="814"/>
      <c r="G177" s="814"/>
      <c r="H177" s="814"/>
      <c r="I177" s="814"/>
      <c r="J177" s="814"/>
      <c r="K177" s="814"/>
      <c r="L177" s="814"/>
      <c r="M177" s="814"/>
      <c r="N177" s="814"/>
      <c r="O177" s="814"/>
      <c r="P177" s="814"/>
      <c r="Q177" s="814"/>
      <c r="R177" s="814"/>
      <c r="S177" s="814"/>
      <c r="T177" s="814"/>
      <c r="U177" s="814"/>
      <c r="V177" s="814"/>
      <c r="W177" s="906"/>
      <c r="X177" s="815"/>
    </row>
    <row r="178" spans="1:24" ht="12" customHeight="1" x14ac:dyDescent="0.2">
      <c r="A178" s="773" t="s">
        <v>405</v>
      </c>
      <c r="B178" s="907" t="s">
        <v>406</v>
      </c>
      <c r="C178" s="905" t="s">
        <v>407</v>
      </c>
      <c r="D178" s="798" t="s">
        <v>282</v>
      </c>
      <c r="E178" s="814">
        <v>392</v>
      </c>
      <c r="F178" s="814">
        <v>310</v>
      </c>
      <c r="G178" s="814">
        <v>82</v>
      </c>
      <c r="H178" s="814">
        <v>3</v>
      </c>
      <c r="I178" s="814">
        <v>0</v>
      </c>
      <c r="J178" s="814">
        <v>0</v>
      </c>
      <c r="K178" s="814">
        <v>0</v>
      </c>
      <c r="L178" s="814">
        <v>43</v>
      </c>
      <c r="M178" s="814">
        <v>39</v>
      </c>
      <c r="N178" s="814">
        <v>189</v>
      </c>
      <c r="O178" s="814">
        <v>136</v>
      </c>
      <c r="P178" s="814">
        <v>53</v>
      </c>
      <c r="Q178" s="814">
        <v>12</v>
      </c>
      <c r="R178" s="814">
        <v>6</v>
      </c>
      <c r="S178" s="814">
        <v>0</v>
      </c>
      <c r="T178" s="814">
        <v>0</v>
      </c>
      <c r="U178" s="814">
        <v>43</v>
      </c>
      <c r="V178" s="814">
        <v>42</v>
      </c>
      <c r="W178" s="906">
        <v>10</v>
      </c>
      <c r="X178" s="815" t="s">
        <v>408</v>
      </c>
    </row>
    <row r="179" spans="1:24" ht="12" customHeight="1" x14ac:dyDescent="0.2">
      <c r="A179" s="773"/>
      <c r="D179" s="798" t="s">
        <v>283</v>
      </c>
      <c r="E179" s="814">
        <v>359</v>
      </c>
      <c r="F179" s="814">
        <v>286</v>
      </c>
      <c r="G179" s="814">
        <v>73</v>
      </c>
      <c r="H179" s="814">
        <v>2</v>
      </c>
      <c r="I179" s="814">
        <v>0</v>
      </c>
      <c r="J179" s="814">
        <v>0</v>
      </c>
      <c r="K179" s="814">
        <v>0</v>
      </c>
      <c r="L179" s="814">
        <v>38</v>
      </c>
      <c r="M179" s="814">
        <v>35</v>
      </c>
      <c r="N179" s="814">
        <v>174</v>
      </c>
      <c r="O179" s="814">
        <v>124</v>
      </c>
      <c r="P179" s="814">
        <v>50</v>
      </c>
      <c r="Q179" s="814">
        <v>12</v>
      </c>
      <c r="R179" s="814">
        <v>5</v>
      </c>
      <c r="S179" s="814">
        <v>0</v>
      </c>
      <c r="T179" s="814">
        <v>0</v>
      </c>
      <c r="U179" s="814">
        <v>40</v>
      </c>
      <c r="V179" s="814">
        <v>39</v>
      </c>
      <c r="W179" s="906">
        <v>10</v>
      </c>
      <c r="X179" s="815"/>
    </row>
    <row r="180" spans="1:24" ht="5.0999999999999996" customHeight="1" x14ac:dyDescent="0.2">
      <c r="A180" s="773"/>
      <c r="D180" s="798"/>
      <c r="E180" s="814"/>
      <c r="F180" s="814"/>
      <c r="G180" s="814"/>
      <c r="H180" s="814"/>
      <c r="I180" s="814"/>
      <c r="J180" s="814"/>
      <c r="K180" s="814"/>
      <c r="L180" s="814"/>
      <c r="M180" s="814"/>
      <c r="N180" s="814"/>
      <c r="O180" s="814"/>
      <c r="P180" s="814"/>
      <c r="Q180" s="814"/>
      <c r="R180" s="814"/>
      <c r="S180" s="814"/>
      <c r="T180" s="814"/>
      <c r="U180" s="814"/>
      <c r="V180" s="814"/>
      <c r="W180" s="906"/>
      <c r="X180" s="815"/>
    </row>
    <row r="181" spans="1:24" ht="12" customHeight="1" x14ac:dyDescent="0.2">
      <c r="A181" s="773" t="s">
        <v>409</v>
      </c>
      <c r="C181" s="773" t="s">
        <v>407</v>
      </c>
      <c r="D181" s="798" t="s">
        <v>282</v>
      </c>
      <c r="E181" s="814">
        <v>363</v>
      </c>
      <c r="F181" s="814">
        <v>285</v>
      </c>
      <c r="G181" s="814">
        <v>78</v>
      </c>
      <c r="H181" s="814">
        <v>3</v>
      </c>
      <c r="I181" s="814">
        <v>0</v>
      </c>
      <c r="J181" s="814">
        <v>0</v>
      </c>
      <c r="K181" s="814">
        <v>0</v>
      </c>
      <c r="L181" s="814">
        <v>40</v>
      </c>
      <c r="M181" s="814">
        <v>38</v>
      </c>
      <c r="N181" s="814">
        <v>185</v>
      </c>
      <c r="O181" s="814">
        <v>133</v>
      </c>
      <c r="P181" s="814">
        <v>52</v>
      </c>
      <c r="Q181" s="814">
        <v>10</v>
      </c>
      <c r="R181" s="814">
        <v>6</v>
      </c>
      <c r="S181" s="814">
        <v>0</v>
      </c>
      <c r="T181" s="814">
        <v>0</v>
      </c>
      <c r="U181" s="814">
        <v>42</v>
      </c>
      <c r="V181" s="814">
        <v>41</v>
      </c>
      <c r="W181" s="906">
        <v>10</v>
      </c>
      <c r="X181" s="815" t="s">
        <v>408</v>
      </c>
    </row>
    <row r="182" spans="1:24" ht="12" customHeight="1" x14ac:dyDescent="0.2">
      <c r="A182" s="773"/>
      <c r="C182" s="773"/>
      <c r="D182" s="798" t="s">
        <v>283</v>
      </c>
      <c r="E182" s="814">
        <v>330</v>
      </c>
      <c r="F182" s="814">
        <v>261</v>
      </c>
      <c r="G182" s="814">
        <v>69</v>
      </c>
      <c r="H182" s="814">
        <v>2</v>
      </c>
      <c r="I182" s="814">
        <v>0</v>
      </c>
      <c r="J182" s="814">
        <v>0</v>
      </c>
      <c r="K182" s="814">
        <v>0</v>
      </c>
      <c r="L182" s="814">
        <v>35</v>
      </c>
      <c r="M182" s="814">
        <v>34</v>
      </c>
      <c r="N182" s="814">
        <v>171</v>
      </c>
      <c r="O182" s="814">
        <v>122</v>
      </c>
      <c r="P182" s="814">
        <v>49</v>
      </c>
      <c r="Q182" s="814">
        <v>10</v>
      </c>
      <c r="R182" s="814">
        <v>5</v>
      </c>
      <c r="S182" s="814">
        <v>0</v>
      </c>
      <c r="T182" s="814">
        <v>0</v>
      </c>
      <c r="U182" s="814">
        <v>39</v>
      </c>
      <c r="V182" s="814">
        <v>38</v>
      </c>
      <c r="W182" s="906">
        <v>10</v>
      </c>
      <c r="X182" s="815"/>
    </row>
    <row r="183" spans="1:24" ht="5.0999999999999996" customHeight="1" x14ac:dyDescent="0.2">
      <c r="A183" s="773"/>
      <c r="C183" s="773"/>
      <c r="D183" s="798"/>
      <c r="E183" s="814"/>
      <c r="F183" s="814"/>
      <c r="G183" s="814"/>
      <c r="H183" s="814"/>
      <c r="I183" s="814"/>
      <c r="J183" s="814"/>
      <c r="K183" s="814"/>
      <c r="L183" s="814"/>
      <c r="M183" s="814"/>
      <c r="N183" s="814"/>
      <c r="O183" s="814"/>
      <c r="P183" s="814"/>
      <c r="Q183" s="814"/>
      <c r="R183" s="814"/>
      <c r="S183" s="814"/>
      <c r="T183" s="814"/>
      <c r="U183" s="814"/>
      <c r="V183" s="814"/>
      <c r="W183" s="906"/>
      <c r="X183" s="815"/>
    </row>
    <row r="184" spans="1:24" ht="12" customHeight="1" x14ac:dyDescent="0.2">
      <c r="A184" s="773" t="s">
        <v>410</v>
      </c>
      <c r="C184" s="773" t="s">
        <v>411</v>
      </c>
      <c r="D184" s="798" t="s">
        <v>282</v>
      </c>
      <c r="E184" s="814">
        <v>4</v>
      </c>
      <c r="F184" s="814">
        <v>4</v>
      </c>
      <c r="G184" s="814">
        <v>0</v>
      </c>
      <c r="H184" s="814">
        <v>0</v>
      </c>
      <c r="I184" s="814">
        <v>0</v>
      </c>
      <c r="J184" s="814">
        <v>0</v>
      </c>
      <c r="K184" s="814">
        <v>0</v>
      </c>
      <c r="L184" s="814">
        <v>0</v>
      </c>
      <c r="M184" s="814">
        <v>0</v>
      </c>
      <c r="N184" s="814">
        <v>2</v>
      </c>
      <c r="O184" s="814">
        <v>1</v>
      </c>
      <c r="P184" s="814">
        <v>1</v>
      </c>
      <c r="Q184" s="814">
        <v>0</v>
      </c>
      <c r="R184" s="814">
        <v>0</v>
      </c>
      <c r="S184" s="814">
        <v>0</v>
      </c>
      <c r="T184" s="814">
        <v>0</v>
      </c>
      <c r="U184" s="814">
        <v>1</v>
      </c>
      <c r="V184" s="814">
        <v>1</v>
      </c>
      <c r="W184" s="906">
        <v>0</v>
      </c>
      <c r="X184" s="815" t="s">
        <v>1409</v>
      </c>
    </row>
    <row r="185" spans="1:24" ht="12" customHeight="1" x14ac:dyDescent="0.2">
      <c r="A185" s="773"/>
      <c r="C185" s="773" t="s">
        <v>412</v>
      </c>
      <c r="D185" s="798" t="s">
        <v>283</v>
      </c>
      <c r="E185" s="814">
        <v>4</v>
      </c>
      <c r="F185" s="814">
        <v>4</v>
      </c>
      <c r="G185" s="814">
        <v>0</v>
      </c>
      <c r="H185" s="814">
        <v>0</v>
      </c>
      <c r="I185" s="814">
        <v>0</v>
      </c>
      <c r="J185" s="814">
        <v>0</v>
      </c>
      <c r="K185" s="814">
        <v>0</v>
      </c>
      <c r="L185" s="814">
        <v>0</v>
      </c>
      <c r="M185" s="814">
        <v>0</v>
      </c>
      <c r="N185" s="814">
        <v>2</v>
      </c>
      <c r="O185" s="814">
        <v>1</v>
      </c>
      <c r="P185" s="814">
        <v>1</v>
      </c>
      <c r="Q185" s="814">
        <v>0</v>
      </c>
      <c r="R185" s="814">
        <v>0</v>
      </c>
      <c r="S185" s="814">
        <v>0</v>
      </c>
      <c r="T185" s="814">
        <v>0</v>
      </c>
      <c r="U185" s="814">
        <v>1</v>
      </c>
      <c r="V185" s="814">
        <v>1</v>
      </c>
      <c r="W185" s="906">
        <v>0</v>
      </c>
      <c r="X185" s="815"/>
    </row>
    <row r="186" spans="1:24" ht="12" customHeight="1" x14ac:dyDescent="0.2">
      <c r="A186" s="773"/>
      <c r="C186" s="773" t="s">
        <v>413</v>
      </c>
      <c r="D186" s="798"/>
      <c r="E186" s="814"/>
      <c r="F186" s="814"/>
      <c r="G186" s="814"/>
      <c r="H186" s="814"/>
      <c r="I186" s="814"/>
      <c r="J186" s="814"/>
      <c r="K186" s="814"/>
      <c r="L186" s="814"/>
      <c r="M186" s="814"/>
      <c r="N186" s="814"/>
      <c r="O186" s="814"/>
      <c r="P186" s="814"/>
      <c r="Q186" s="814"/>
      <c r="R186" s="814"/>
      <c r="S186" s="814"/>
      <c r="T186" s="814"/>
      <c r="U186" s="814"/>
      <c r="V186" s="814"/>
      <c r="W186" s="906"/>
      <c r="X186" s="815"/>
    </row>
    <row r="187" spans="1:24" ht="5.0999999999999996" customHeight="1" x14ac:dyDescent="0.2">
      <c r="A187" s="773"/>
      <c r="C187" s="773"/>
      <c r="D187" s="798"/>
      <c r="E187" s="814"/>
      <c r="F187" s="814"/>
      <c r="G187" s="814"/>
      <c r="H187" s="814"/>
      <c r="I187" s="814"/>
      <c r="J187" s="814"/>
      <c r="K187" s="814"/>
      <c r="L187" s="814"/>
      <c r="M187" s="814"/>
      <c r="N187" s="814"/>
      <c r="O187" s="814"/>
      <c r="P187" s="814"/>
      <c r="Q187" s="814"/>
      <c r="R187" s="814"/>
      <c r="S187" s="814"/>
      <c r="T187" s="814"/>
      <c r="U187" s="814"/>
      <c r="V187" s="814"/>
      <c r="W187" s="906"/>
      <c r="X187" s="815"/>
    </row>
    <row r="188" spans="1:24" ht="12" customHeight="1" x14ac:dyDescent="0.2">
      <c r="A188" s="773" t="s">
        <v>414</v>
      </c>
      <c r="C188" s="773" t="s">
        <v>415</v>
      </c>
      <c r="D188" s="798" t="s">
        <v>282</v>
      </c>
      <c r="E188" s="814">
        <v>4</v>
      </c>
      <c r="F188" s="814">
        <v>2</v>
      </c>
      <c r="G188" s="814">
        <v>2</v>
      </c>
      <c r="H188" s="814">
        <v>0</v>
      </c>
      <c r="I188" s="814">
        <v>0</v>
      </c>
      <c r="J188" s="814">
        <v>0</v>
      </c>
      <c r="K188" s="814">
        <v>0</v>
      </c>
      <c r="L188" s="814">
        <v>1</v>
      </c>
      <c r="M188" s="814">
        <v>1</v>
      </c>
      <c r="N188" s="814">
        <v>0</v>
      </c>
      <c r="O188" s="814">
        <v>0</v>
      </c>
      <c r="P188" s="814">
        <v>0</v>
      </c>
      <c r="Q188" s="814">
        <v>0</v>
      </c>
      <c r="R188" s="814">
        <v>0</v>
      </c>
      <c r="S188" s="814">
        <v>0</v>
      </c>
      <c r="T188" s="814">
        <v>0</v>
      </c>
      <c r="U188" s="814">
        <v>0</v>
      </c>
      <c r="V188" s="814">
        <v>0</v>
      </c>
      <c r="W188" s="906">
        <v>0</v>
      </c>
      <c r="X188" s="815" t="s">
        <v>414</v>
      </c>
    </row>
    <row r="189" spans="1:24" ht="12" customHeight="1" x14ac:dyDescent="0.2">
      <c r="A189" s="773"/>
      <c r="C189" s="908" t="s">
        <v>416</v>
      </c>
      <c r="D189" s="798" t="s">
        <v>283</v>
      </c>
      <c r="E189" s="814">
        <v>4</v>
      </c>
      <c r="F189" s="814">
        <v>2</v>
      </c>
      <c r="G189" s="814">
        <v>2</v>
      </c>
      <c r="H189" s="814">
        <v>0</v>
      </c>
      <c r="I189" s="814">
        <v>0</v>
      </c>
      <c r="J189" s="814">
        <v>0</v>
      </c>
      <c r="K189" s="814">
        <v>0</v>
      </c>
      <c r="L189" s="814">
        <v>1</v>
      </c>
      <c r="M189" s="814">
        <v>1</v>
      </c>
      <c r="N189" s="814">
        <v>0</v>
      </c>
      <c r="O189" s="814">
        <v>0</v>
      </c>
      <c r="P189" s="814">
        <v>0</v>
      </c>
      <c r="Q189" s="814">
        <v>0</v>
      </c>
      <c r="R189" s="814">
        <v>0</v>
      </c>
      <c r="S189" s="814">
        <v>0</v>
      </c>
      <c r="T189" s="814">
        <v>0</v>
      </c>
      <c r="U189" s="814">
        <v>0</v>
      </c>
      <c r="V189" s="814">
        <v>0</v>
      </c>
      <c r="W189" s="906">
        <v>0</v>
      </c>
      <c r="X189" s="815"/>
    </row>
    <row r="190" spans="1:24" ht="5.0999999999999996" customHeight="1" x14ac:dyDescent="0.2">
      <c r="A190" s="773"/>
      <c r="C190" s="773"/>
      <c r="D190" s="798"/>
      <c r="E190" s="814"/>
      <c r="F190" s="814"/>
      <c r="G190" s="814"/>
      <c r="H190" s="814"/>
      <c r="I190" s="814"/>
      <c r="J190" s="814"/>
      <c r="K190" s="814"/>
      <c r="L190" s="814"/>
      <c r="M190" s="814"/>
      <c r="N190" s="814"/>
      <c r="O190" s="814"/>
      <c r="P190" s="814"/>
      <c r="Q190" s="814"/>
      <c r="R190" s="814"/>
      <c r="S190" s="814"/>
      <c r="T190" s="814"/>
      <c r="U190" s="814"/>
      <c r="V190" s="814"/>
      <c r="W190" s="906"/>
      <c r="X190" s="815"/>
    </row>
    <row r="191" spans="1:24" ht="12" customHeight="1" x14ac:dyDescent="0.2">
      <c r="A191" s="773" t="s">
        <v>417</v>
      </c>
      <c r="C191" s="773" t="s">
        <v>418</v>
      </c>
      <c r="D191" s="798" t="s">
        <v>282</v>
      </c>
      <c r="E191" s="814">
        <v>21</v>
      </c>
      <c r="F191" s="814">
        <v>19</v>
      </c>
      <c r="G191" s="814">
        <v>2</v>
      </c>
      <c r="H191" s="814">
        <v>0</v>
      </c>
      <c r="I191" s="814">
        <v>0</v>
      </c>
      <c r="J191" s="814">
        <v>0</v>
      </c>
      <c r="K191" s="814">
        <v>0</v>
      </c>
      <c r="L191" s="814">
        <v>2</v>
      </c>
      <c r="M191" s="814">
        <v>0</v>
      </c>
      <c r="N191" s="814">
        <v>2</v>
      </c>
      <c r="O191" s="814">
        <v>2</v>
      </c>
      <c r="P191" s="814">
        <v>0</v>
      </c>
      <c r="Q191" s="814">
        <v>2</v>
      </c>
      <c r="R191" s="814">
        <v>0</v>
      </c>
      <c r="S191" s="814">
        <v>0</v>
      </c>
      <c r="T191" s="814">
        <v>0</v>
      </c>
      <c r="U191" s="814">
        <v>0</v>
      </c>
      <c r="V191" s="814">
        <v>0</v>
      </c>
      <c r="W191" s="906">
        <v>0</v>
      </c>
      <c r="X191" s="815" t="s">
        <v>417</v>
      </c>
    </row>
    <row r="192" spans="1:24" ht="12" customHeight="1" x14ac:dyDescent="0.2">
      <c r="A192" s="773"/>
      <c r="C192" s="908" t="s">
        <v>419</v>
      </c>
      <c r="D192" s="798" t="s">
        <v>283</v>
      </c>
      <c r="E192" s="814">
        <v>21</v>
      </c>
      <c r="F192" s="814">
        <v>19</v>
      </c>
      <c r="G192" s="814">
        <v>2</v>
      </c>
      <c r="H192" s="814">
        <v>0</v>
      </c>
      <c r="I192" s="814">
        <v>0</v>
      </c>
      <c r="J192" s="814">
        <v>0</v>
      </c>
      <c r="K192" s="814">
        <v>0</v>
      </c>
      <c r="L192" s="814">
        <v>2</v>
      </c>
      <c r="M192" s="814">
        <v>0</v>
      </c>
      <c r="N192" s="814">
        <v>1</v>
      </c>
      <c r="O192" s="814">
        <v>1</v>
      </c>
      <c r="P192" s="814">
        <v>0</v>
      </c>
      <c r="Q192" s="814">
        <v>2</v>
      </c>
      <c r="R192" s="814">
        <v>0</v>
      </c>
      <c r="S192" s="814">
        <v>0</v>
      </c>
      <c r="T192" s="814">
        <v>0</v>
      </c>
      <c r="U192" s="814">
        <v>0</v>
      </c>
      <c r="V192" s="814">
        <v>0</v>
      </c>
      <c r="W192" s="906">
        <v>0</v>
      </c>
      <c r="X192" s="815"/>
    </row>
    <row r="193" spans="1:24" ht="5.0999999999999996" customHeight="1" x14ac:dyDescent="0.2">
      <c r="A193" s="773"/>
      <c r="D193" s="798"/>
      <c r="E193" s="814"/>
      <c r="F193" s="814"/>
      <c r="G193" s="814"/>
      <c r="H193" s="814"/>
      <c r="I193" s="814"/>
      <c r="J193" s="814"/>
      <c r="K193" s="814"/>
      <c r="L193" s="814"/>
      <c r="M193" s="814"/>
      <c r="N193" s="814"/>
      <c r="O193" s="814"/>
      <c r="P193" s="814"/>
      <c r="Q193" s="814"/>
      <c r="R193" s="814"/>
      <c r="S193" s="814"/>
      <c r="T193" s="814"/>
      <c r="U193" s="814"/>
      <c r="V193" s="814"/>
      <c r="W193" s="906"/>
      <c r="X193" s="815"/>
    </row>
    <row r="194" spans="1:24" ht="12" customHeight="1" x14ac:dyDescent="0.2">
      <c r="A194" s="773" t="s">
        <v>420</v>
      </c>
      <c r="B194" s="907" t="s">
        <v>421</v>
      </c>
      <c r="C194" s="905" t="s">
        <v>422</v>
      </c>
      <c r="D194" s="798" t="s">
        <v>282</v>
      </c>
      <c r="E194" s="814">
        <v>3792</v>
      </c>
      <c r="F194" s="814">
        <v>2688</v>
      </c>
      <c r="G194" s="814">
        <v>1104</v>
      </c>
      <c r="H194" s="814">
        <v>66</v>
      </c>
      <c r="I194" s="814">
        <v>0</v>
      </c>
      <c r="J194" s="814">
        <v>0</v>
      </c>
      <c r="K194" s="814">
        <v>1</v>
      </c>
      <c r="L194" s="814">
        <v>870</v>
      </c>
      <c r="M194" s="814">
        <v>233</v>
      </c>
      <c r="N194" s="814">
        <v>414</v>
      </c>
      <c r="O194" s="814">
        <v>251</v>
      </c>
      <c r="P194" s="814">
        <v>163</v>
      </c>
      <c r="Q194" s="814">
        <v>8</v>
      </c>
      <c r="R194" s="814">
        <v>5</v>
      </c>
      <c r="S194" s="814">
        <v>0</v>
      </c>
      <c r="T194" s="814">
        <v>0</v>
      </c>
      <c r="U194" s="814">
        <v>153</v>
      </c>
      <c r="V194" s="814">
        <v>127</v>
      </c>
      <c r="W194" s="906">
        <v>10</v>
      </c>
      <c r="X194" s="815" t="s">
        <v>423</v>
      </c>
    </row>
    <row r="195" spans="1:24" ht="12" customHeight="1" x14ac:dyDescent="0.2">
      <c r="A195" s="773"/>
      <c r="D195" s="798" t="s">
        <v>283</v>
      </c>
      <c r="E195" s="814">
        <v>2642</v>
      </c>
      <c r="F195" s="814">
        <v>1880</v>
      </c>
      <c r="G195" s="814">
        <v>762</v>
      </c>
      <c r="H195" s="814">
        <v>30</v>
      </c>
      <c r="I195" s="814">
        <v>0</v>
      </c>
      <c r="J195" s="814">
        <v>0</v>
      </c>
      <c r="K195" s="814">
        <v>1</v>
      </c>
      <c r="L195" s="814">
        <v>595</v>
      </c>
      <c r="M195" s="814">
        <v>166</v>
      </c>
      <c r="N195" s="814">
        <v>304</v>
      </c>
      <c r="O195" s="814">
        <v>190</v>
      </c>
      <c r="P195" s="814">
        <v>114</v>
      </c>
      <c r="Q195" s="814">
        <v>7</v>
      </c>
      <c r="R195" s="814">
        <v>1</v>
      </c>
      <c r="S195" s="814">
        <v>0</v>
      </c>
      <c r="T195" s="814">
        <v>0</v>
      </c>
      <c r="U195" s="814">
        <v>105</v>
      </c>
      <c r="V195" s="814">
        <v>86</v>
      </c>
      <c r="W195" s="906">
        <v>9</v>
      </c>
      <c r="X195" s="815"/>
    </row>
    <row r="196" spans="1:24" ht="5.0999999999999996" customHeight="1" x14ac:dyDescent="0.2">
      <c r="A196" s="773"/>
      <c r="D196" s="798"/>
      <c r="E196" s="814"/>
      <c r="F196" s="814"/>
      <c r="G196" s="814"/>
      <c r="H196" s="814"/>
      <c r="I196" s="814"/>
      <c r="J196" s="814"/>
      <c r="K196" s="814"/>
      <c r="L196" s="814"/>
      <c r="M196" s="814"/>
      <c r="N196" s="814"/>
      <c r="O196" s="814"/>
      <c r="P196" s="814"/>
      <c r="Q196" s="814"/>
      <c r="R196" s="814"/>
      <c r="S196" s="814"/>
      <c r="T196" s="814"/>
      <c r="U196" s="814"/>
      <c r="V196" s="814"/>
      <c r="W196" s="906"/>
      <c r="X196" s="815"/>
    </row>
    <row r="197" spans="1:24" ht="12" customHeight="1" x14ac:dyDescent="0.2">
      <c r="A197" s="773">
        <v>153</v>
      </c>
      <c r="C197" s="773" t="s">
        <v>424</v>
      </c>
      <c r="D197" s="798" t="s">
        <v>282</v>
      </c>
      <c r="E197" s="814">
        <v>2338</v>
      </c>
      <c r="F197" s="814">
        <v>1611</v>
      </c>
      <c r="G197" s="814">
        <v>727</v>
      </c>
      <c r="H197" s="814">
        <v>32</v>
      </c>
      <c r="I197" s="814">
        <v>0</v>
      </c>
      <c r="J197" s="814">
        <v>0</v>
      </c>
      <c r="K197" s="814">
        <v>1</v>
      </c>
      <c r="L197" s="814">
        <v>562</v>
      </c>
      <c r="M197" s="814">
        <v>164</v>
      </c>
      <c r="N197" s="814">
        <v>395</v>
      </c>
      <c r="O197" s="814">
        <v>237</v>
      </c>
      <c r="P197" s="814">
        <v>158</v>
      </c>
      <c r="Q197" s="814">
        <v>7</v>
      </c>
      <c r="R197" s="814">
        <v>3</v>
      </c>
      <c r="S197" s="814">
        <v>0</v>
      </c>
      <c r="T197" s="814">
        <v>0</v>
      </c>
      <c r="U197" s="814">
        <v>148</v>
      </c>
      <c r="V197" s="814">
        <v>124</v>
      </c>
      <c r="W197" s="906">
        <v>10</v>
      </c>
      <c r="X197" s="815">
        <v>153</v>
      </c>
    </row>
    <row r="198" spans="1:24" ht="12" customHeight="1" x14ac:dyDescent="0.2">
      <c r="A198" s="773"/>
      <c r="C198" s="773"/>
      <c r="D198" s="798" t="s">
        <v>283</v>
      </c>
      <c r="E198" s="814">
        <v>1567</v>
      </c>
      <c r="F198" s="814">
        <v>1069</v>
      </c>
      <c r="G198" s="814">
        <v>498</v>
      </c>
      <c r="H198" s="814">
        <v>9</v>
      </c>
      <c r="I198" s="814">
        <v>0</v>
      </c>
      <c r="J198" s="814">
        <v>0</v>
      </c>
      <c r="K198" s="814">
        <v>1</v>
      </c>
      <c r="L198" s="814">
        <v>380</v>
      </c>
      <c r="M198" s="814">
        <v>117</v>
      </c>
      <c r="N198" s="814">
        <v>288</v>
      </c>
      <c r="O198" s="814">
        <v>178</v>
      </c>
      <c r="P198" s="814">
        <v>110</v>
      </c>
      <c r="Q198" s="814">
        <v>6</v>
      </c>
      <c r="R198" s="814">
        <v>1</v>
      </c>
      <c r="S198" s="814">
        <v>0</v>
      </c>
      <c r="T198" s="814">
        <v>0</v>
      </c>
      <c r="U198" s="814">
        <v>101</v>
      </c>
      <c r="V198" s="814">
        <v>83</v>
      </c>
      <c r="W198" s="906">
        <v>9</v>
      </c>
      <c r="X198" s="815"/>
    </row>
    <row r="199" spans="1:24" ht="5.0999999999999996" customHeight="1" x14ac:dyDescent="0.2">
      <c r="A199" s="773"/>
      <c r="C199" s="773"/>
      <c r="D199" s="798"/>
      <c r="E199" s="814"/>
      <c r="F199" s="814"/>
      <c r="G199" s="814"/>
      <c r="H199" s="814"/>
      <c r="I199" s="814"/>
      <c r="J199" s="814"/>
      <c r="K199" s="814"/>
      <c r="L199" s="814"/>
      <c r="M199" s="814"/>
      <c r="N199" s="814"/>
      <c r="O199" s="814"/>
      <c r="P199" s="814"/>
      <c r="Q199" s="814"/>
      <c r="R199" s="814"/>
      <c r="S199" s="814"/>
      <c r="T199" s="814"/>
      <c r="U199" s="814"/>
      <c r="V199" s="814"/>
      <c r="W199" s="906"/>
      <c r="X199" s="815"/>
    </row>
    <row r="200" spans="1:24" ht="12" customHeight="1" x14ac:dyDescent="0.2">
      <c r="A200" s="773">
        <v>154</v>
      </c>
      <c r="C200" s="773" t="s">
        <v>425</v>
      </c>
      <c r="D200" s="798" t="s">
        <v>282</v>
      </c>
      <c r="E200" s="814">
        <v>61</v>
      </c>
      <c r="F200" s="814">
        <v>38</v>
      </c>
      <c r="G200" s="814">
        <v>23</v>
      </c>
      <c r="H200" s="814">
        <v>0</v>
      </c>
      <c r="I200" s="814">
        <v>0</v>
      </c>
      <c r="J200" s="814">
        <v>0</v>
      </c>
      <c r="K200" s="814">
        <v>0</v>
      </c>
      <c r="L200" s="814">
        <v>14</v>
      </c>
      <c r="M200" s="814">
        <v>9</v>
      </c>
      <c r="N200" s="814">
        <v>9</v>
      </c>
      <c r="O200" s="814">
        <v>7</v>
      </c>
      <c r="P200" s="814">
        <v>2</v>
      </c>
      <c r="Q200" s="814">
        <v>0</v>
      </c>
      <c r="R200" s="814">
        <v>0</v>
      </c>
      <c r="S200" s="814">
        <v>0</v>
      </c>
      <c r="T200" s="814">
        <v>0</v>
      </c>
      <c r="U200" s="814">
        <v>2</v>
      </c>
      <c r="V200" s="814">
        <v>1</v>
      </c>
      <c r="W200" s="906">
        <v>0</v>
      </c>
      <c r="X200" s="815">
        <v>154</v>
      </c>
    </row>
    <row r="201" spans="1:24" ht="12" customHeight="1" x14ac:dyDescent="0.2">
      <c r="A201" s="773"/>
      <c r="C201" s="773"/>
      <c r="D201" s="798" t="s">
        <v>283</v>
      </c>
      <c r="E201" s="814">
        <v>41</v>
      </c>
      <c r="F201" s="814">
        <v>24</v>
      </c>
      <c r="G201" s="814">
        <v>17</v>
      </c>
      <c r="H201" s="814">
        <v>0</v>
      </c>
      <c r="I201" s="814">
        <v>0</v>
      </c>
      <c r="J201" s="814">
        <v>0</v>
      </c>
      <c r="K201" s="814">
        <v>0</v>
      </c>
      <c r="L201" s="814">
        <v>11</v>
      </c>
      <c r="M201" s="814">
        <v>6</v>
      </c>
      <c r="N201" s="814">
        <v>7</v>
      </c>
      <c r="O201" s="814">
        <v>6</v>
      </c>
      <c r="P201" s="814">
        <v>1</v>
      </c>
      <c r="Q201" s="814">
        <v>0</v>
      </c>
      <c r="R201" s="814">
        <v>0</v>
      </c>
      <c r="S201" s="814">
        <v>0</v>
      </c>
      <c r="T201" s="814">
        <v>0</v>
      </c>
      <c r="U201" s="814">
        <v>1</v>
      </c>
      <c r="V201" s="814">
        <v>1</v>
      </c>
      <c r="W201" s="906">
        <v>0</v>
      </c>
      <c r="X201" s="815"/>
    </row>
    <row r="202" spans="1:24" ht="5.0999999999999996" customHeight="1" x14ac:dyDescent="0.2">
      <c r="A202" s="773"/>
      <c r="C202" s="773"/>
      <c r="D202" s="798"/>
      <c r="E202" s="814"/>
      <c r="F202" s="814"/>
      <c r="G202" s="814"/>
      <c r="H202" s="814"/>
      <c r="I202" s="814"/>
      <c r="J202" s="814"/>
      <c r="K202" s="814"/>
      <c r="L202" s="814"/>
      <c r="M202" s="814"/>
      <c r="N202" s="814"/>
      <c r="O202" s="814"/>
      <c r="P202" s="814"/>
      <c r="Q202" s="814"/>
      <c r="R202" s="814"/>
      <c r="S202" s="814"/>
      <c r="T202" s="814"/>
      <c r="U202" s="814"/>
      <c r="V202" s="814"/>
      <c r="W202" s="906"/>
      <c r="X202" s="815"/>
    </row>
    <row r="203" spans="1:24" ht="12" customHeight="1" x14ac:dyDescent="0.2">
      <c r="A203" s="773">
        <v>156</v>
      </c>
      <c r="C203" s="773" t="s">
        <v>426</v>
      </c>
      <c r="D203" s="798" t="s">
        <v>282</v>
      </c>
      <c r="E203" s="814">
        <v>1307</v>
      </c>
      <c r="F203" s="814">
        <v>968</v>
      </c>
      <c r="G203" s="814">
        <v>339</v>
      </c>
      <c r="H203" s="814">
        <v>21</v>
      </c>
      <c r="I203" s="814">
        <v>0</v>
      </c>
      <c r="J203" s="814">
        <v>0</v>
      </c>
      <c r="K203" s="814">
        <v>0</v>
      </c>
      <c r="L203" s="814">
        <v>279</v>
      </c>
      <c r="M203" s="814">
        <v>60</v>
      </c>
      <c r="N203" s="814">
        <v>8</v>
      </c>
      <c r="O203" s="814">
        <v>6</v>
      </c>
      <c r="P203" s="814">
        <v>2</v>
      </c>
      <c r="Q203" s="814">
        <v>1</v>
      </c>
      <c r="R203" s="814">
        <v>1</v>
      </c>
      <c r="S203" s="814">
        <v>0</v>
      </c>
      <c r="T203" s="814">
        <v>0</v>
      </c>
      <c r="U203" s="814">
        <v>2</v>
      </c>
      <c r="V203" s="814">
        <v>2</v>
      </c>
      <c r="W203" s="906">
        <v>0</v>
      </c>
      <c r="X203" s="815">
        <v>156</v>
      </c>
    </row>
    <row r="204" spans="1:24" ht="12" customHeight="1" x14ac:dyDescent="0.2">
      <c r="A204" s="773"/>
      <c r="C204" s="773"/>
      <c r="D204" s="798" t="s">
        <v>283</v>
      </c>
      <c r="E204" s="814">
        <v>980</v>
      </c>
      <c r="F204" s="814">
        <v>740</v>
      </c>
      <c r="G204" s="814">
        <v>240</v>
      </c>
      <c r="H204" s="814">
        <v>15</v>
      </c>
      <c r="I204" s="814">
        <v>0</v>
      </c>
      <c r="J204" s="814">
        <v>0</v>
      </c>
      <c r="K204" s="814">
        <v>0</v>
      </c>
      <c r="L204" s="814">
        <v>197</v>
      </c>
      <c r="M204" s="814">
        <v>43</v>
      </c>
      <c r="N204" s="814">
        <v>7</v>
      </c>
      <c r="O204" s="814">
        <v>5</v>
      </c>
      <c r="P204" s="814">
        <v>2</v>
      </c>
      <c r="Q204" s="814">
        <v>1</v>
      </c>
      <c r="R204" s="814">
        <v>0</v>
      </c>
      <c r="S204" s="814">
        <v>0</v>
      </c>
      <c r="T204" s="814">
        <v>0</v>
      </c>
      <c r="U204" s="814">
        <v>2</v>
      </c>
      <c r="V204" s="814">
        <v>2</v>
      </c>
      <c r="W204" s="906">
        <v>0</v>
      </c>
      <c r="X204" s="815"/>
    </row>
    <row r="205" spans="1:24" ht="5.0999999999999996" customHeight="1" x14ac:dyDescent="0.2">
      <c r="A205" s="773"/>
      <c r="C205" s="773"/>
      <c r="D205" s="798"/>
      <c r="E205" s="814"/>
      <c r="F205" s="814"/>
      <c r="G205" s="814"/>
      <c r="H205" s="814"/>
      <c r="I205" s="814"/>
      <c r="J205" s="814"/>
      <c r="K205" s="814"/>
      <c r="L205" s="814"/>
      <c r="M205" s="814"/>
      <c r="N205" s="814"/>
      <c r="O205" s="814"/>
      <c r="P205" s="814"/>
      <c r="Q205" s="814"/>
      <c r="R205" s="814"/>
      <c r="S205" s="814"/>
      <c r="T205" s="814"/>
      <c r="U205" s="814"/>
      <c r="V205" s="814"/>
      <c r="W205" s="906"/>
      <c r="X205" s="815"/>
    </row>
    <row r="206" spans="1:24" ht="12" customHeight="1" x14ac:dyDescent="0.2">
      <c r="A206" s="773">
        <v>160</v>
      </c>
      <c r="C206" s="773" t="s">
        <v>427</v>
      </c>
      <c r="D206" s="798" t="s">
        <v>282</v>
      </c>
      <c r="E206" s="814">
        <v>5</v>
      </c>
      <c r="F206" s="814">
        <v>3</v>
      </c>
      <c r="G206" s="814">
        <v>2</v>
      </c>
      <c r="H206" s="814">
        <v>0</v>
      </c>
      <c r="I206" s="814">
        <v>0</v>
      </c>
      <c r="J206" s="814">
        <v>0</v>
      </c>
      <c r="K206" s="814">
        <v>0</v>
      </c>
      <c r="L206" s="814">
        <v>2</v>
      </c>
      <c r="M206" s="814">
        <v>0</v>
      </c>
      <c r="N206" s="814">
        <v>2</v>
      </c>
      <c r="O206" s="814">
        <v>1</v>
      </c>
      <c r="P206" s="814">
        <v>1</v>
      </c>
      <c r="Q206" s="814">
        <v>0</v>
      </c>
      <c r="R206" s="814">
        <v>0</v>
      </c>
      <c r="S206" s="814">
        <v>0</v>
      </c>
      <c r="T206" s="814">
        <v>0</v>
      </c>
      <c r="U206" s="814">
        <v>1</v>
      </c>
      <c r="V206" s="814">
        <v>0</v>
      </c>
      <c r="W206" s="906">
        <v>0</v>
      </c>
      <c r="X206" s="815">
        <v>160</v>
      </c>
    </row>
    <row r="207" spans="1:24" ht="12" customHeight="1" x14ac:dyDescent="0.2">
      <c r="A207" s="773"/>
      <c r="C207" s="773"/>
      <c r="D207" s="798" t="s">
        <v>283</v>
      </c>
      <c r="E207" s="814">
        <v>2</v>
      </c>
      <c r="F207" s="814">
        <v>1</v>
      </c>
      <c r="G207" s="814">
        <v>1</v>
      </c>
      <c r="H207" s="814">
        <v>0</v>
      </c>
      <c r="I207" s="814">
        <v>0</v>
      </c>
      <c r="J207" s="814">
        <v>0</v>
      </c>
      <c r="K207" s="814">
        <v>0</v>
      </c>
      <c r="L207" s="814">
        <v>1</v>
      </c>
      <c r="M207" s="814">
        <v>0</v>
      </c>
      <c r="N207" s="814">
        <v>2</v>
      </c>
      <c r="O207" s="814">
        <v>1</v>
      </c>
      <c r="P207" s="814">
        <v>1</v>
      </c>
      <c r="Q207" s="814">
        <v>0</v>
      </c>
      <c r="R207" s="814">
        <v>0</v>
      </c>
      <c r="S207" s="814">
        <v>0</v>
      </c>
      <c r="T207" s="814">
        <v>0</v>
      </c>
      <c r="U207" s="814">
        <v>1</v>
      </c>
      <c r="V207" s="814">
        <v>0</v>
      </c>
      <c r="W207" s="906">
        <v>0</v>
      </c>
      <c r="X207" s="815"/>
    </row>
    <row r="208" spans="1:24" s="190" customFormat="1" ht="5.0999999999999996" customHeight="1" x14ac:dyDescent="0.2">
      <c r="A208" s="773"/>
      <c r="B208" s="810"/>
      <c r="C208" s="773"/>
      <c r="D208" s="798"/>
      <c r="E208" s="814"/>
      <c r="F208" s="814"/>
      <c r="G208" s="814"/>
      <c r="H208" s="814"/>
      <c r="I208" s="814"/>
      <c r="J208" s="814"/>
      <c r="K208" s="814"/>
      <c r="L208" s="814"/>
      <c r="M208" s="814"/>
      <c r="N208" s="814"/>
      <c r="O208" s="814"/>
      <c r="P208" s="814"/>
      <c r="Q208" s="814"/>
      <c r="R208" s="814"/>
      <c r="S208" s="814"/>
      <c r="T208" s="814"/>
      <c r="U208" s="814"/>
      <c r="V208" s="814"/>
      <c r="W208" s="906"/>
      <c r="X208" s="815"/>
    </row>
    <row r="209" spans="1:24" ht="12" customHeight="1" x14ac:dyDescent="0.2">
      <c r="A209" s="773">
        <v>161</v>
      </c>
      <c r="C209" s="773" t="s">
        <v>428</v>
      </c>
      <c r="D209" s="798" t="s">
        <v>282</v>
      </c>
      <c r="E209" s="814">
        <v>81</v>
      </c>
      <c r="F209" s="814">
        <v>68</v>
      </c>
      <c r="G209" s="814">
        <v>13</v>
      </c>
      <c r="H209" s="814">
        <v>13</v>
      </c>
      <c r="I209" s="814">
        <v>0</v>
      </c>
      <c r="J209" s="814">
        <v>0</v>
      </c>
      <c r="K209" s="814">
        <v>0</v>
      </c>
      <c r="L209" s="814">
        <v>13</v>
      </c>
      <c r="M209" s="814">
        <v>0</v>
      </c>
      <c r="N209" s="814">
        <v>0</v>
      </c>
      <c r="O209" s="814">
        <v>0</v>
      </c>
      <c r="P209" s="814">
        <v>0</v>
      </c>
      <c r="Q209" s="814">
        <v>0</v>
      </c>
      <c r="R209" s="814">
        <v>1</v>
      </c>
      <c r="S209" s="814">
        <v>0</v>
      </c>
      <c r="T209" s="814">
        <v>0</v>
      </c>
      <c r="U209" s="814">
        <v>0</v>
      </c>
      <c r="V209" s="814">
        <v>0</v>
      </c>
      <c r="W209" s="906">
        <v>0</v>
      </c>
      <c r="X209" s="815">
        <v>161</v>
      </c>
    </row>
    <row r="210" spans="1:24" ht="12" customHeight="1" x14ac:dyDescent="0.2">
      <c r="A210" s="773"/>
      <c r="C210" s="908" t="s">
        <v>429</v>
      </c>
      <c r="D210" s="798" t="s">
        <v>283</v>
      </c>
      <c r="E210" s="814">
        <v>52</v>
      </c>
      <c r="F210" s="814">
        <v>46</v>
      </c>
      <c r="G210" s="814">
        <v>6</v>
      </c>
      <c r="H210" s="814">
        <v>6</v>
      </c>
      <c r="I210" s="814">
        <v>0</v>
      </c>
      <c r="J210" s="814">
        <v>0</v>
      </c>
      <c r="K210" s="814">
        <v>0</v>
      </c>
      <c r="L210" s="814">
        <v>6</v>
      </c>
      <c r="M210" s="814">
        <v>0</v>
      </c>
      <c r="N210" s="814">
        <v>0</v>
      </c>
      <c r="O210" s="814">
        <v>0</v>
      </c>
      <c r="P210" s="814">
        <v>0</v>
      </c>
      <c r="Q210" s="814">
        <v>0</v>
      </c>
      <c r="R210" s="814">
        <v>0</v>
      </c>
      <c r="S210" s="814">
        <v>0</v>
      </c>
      <c r="T210" s="814">
        <v>0</v>
      </c>
      <c r="U210" s="814">
        <v>0</v>
      </c>
      <c r="V210" s="814">
        <v>0</v>
      </c>
      <c r="W210" s="906">
        <v>0</v>
      </c>
      <c r="X210" s="815"/>
    </row>
    <row r="211" spans="1:24" s="190" customFormat="1" ht="5.0999999999999996" customHeight="1" x14ac:dyDescent="0.2">
      <c r="A211" s="773"/>
      <c r="B211" s="810"/>
      <c r="C211" s="905"/>
      <c r="D211" s="798"/>
      <c r="E211" s="814"/>
      <c r="F211" s="814"/>
      <c r="G211" s="814"/>
      <c r="H211" s="814"/>
      <c r="I211" s="814"/>
      <c r="J211" s="814"/>
      <c r="K211" s="814"/>
      <c r="L211" s="814"/>
      <c r="M211" s="814"/>
      <c r="N211" s="814"/>
      <c r="O211" s="814"/>
      <c r="P211" s="814"/>
      <c r="Q211" s="814"/>
      <c r="R211" s="814"/>
      <c r="S211" s="814"/>
      <c r="T211" s="814"/>
      <c r="U211" s="814"/>
      <c r="V211" s="814"/>
      <c r="W211" s="906"/>
      <c r="X211" s="815"/>
    </row>
    <row r="212" spans="1:24" ht="12" customHeight="1" x14ac:dyDescent="0.2">
      <c r="A212" s="909">
        <v>164.16499999999999</v>
      </c>
      <c r="B212" s="907" t="s">
        <v>430</v>
      </c>
      <c r="C212" s="905" t="s">
        <v>431</v>
      </c>
      <c r="D212" s="798" t="s">
        <v>282</v>
      </c>
      <c r="E212" s="814">
        <v>3648</v>
      </c>
      <c r="F212" s="814">
        <v>2742</v>
      </c>
      <c r="G212" s="814">
        <v>906</v>
      </c>
      <c r="H212" s="814">
        <v>38</v>
      </c>
      <c r="I212" s="814">
        <v>1</v>
      </c>
      <c r="J212" s="814">
        <v>0</v>
      </c>
      <c r="K212" s="814">
        <v>0</v>
      </c>
      <c r="L212" s="814">
        <v>719</v>
      </c>
      <c r="M212" s="814">
        <v>186</v>
      </c>
      <c r="N212" s="814">
        <v>492</v>
      </c>
      <c r="O212" s="814">
        <v>247</v>
      </c>
      <c r="P212" s="814">
        <v>245</v>
      </c>
      <c r="Q212" s="814">
        <v>4</v>
      </c>
      <c r="R212" s="814">
        <v>18</v>
      </c>
      <c r="S212" s="814">
        <v>0</v>
      </c>
      <c r="T212" s="814">
        <v>0</v>
      </c>
      <c r="U212" s="814">
        <v>232</v>
      </c>
      <c r="V212" s="814">
        <v>218</v>
      </c>
      <c r="W212" s="906">
        <v>13</v>
      </c>
      <c r="X212" s="815" t="s">
        <v>432</v>
      </c>
    </row>
    <row r="213" spans="1:24" ht="12" customHeight="1" x14ac:dyDescent="0.2">
      <c r="A213" s="773"/>
      <c r="D213" s="798" t="s">
        <v>283</v>
      </c>
      <c r="E213" s="814">
        <v>2341</v>
      </c>
      <c r="F213" s="814">
        <v>1761</v>
      </c>
      <c r="G213" s="814">
        <v>580</v>
      </c>
      <c r="H213" s="814">
        <v>22</v>
      </c>
      <c r="I213" s="814">
        <v>1</v>
      </c>
      <c r="J213" s="814">
        <v>0</v>
      </c>
      <c r="K213" s="814">
        <v>0</v>
      </c>
      <c r="L213" s="814">
        <v>466</v>
      </c>
      <c r="M213" s="814">
        <v>113</v>
      </c>
      <c r="N213" s="814">
        <v>212</v>
      </c>
      <c r="O213" s="814">
        <v>112</v>
      </c>
      <c r="P213" s="814">
        <v>100</v>
      </c>
      <c r="Q213" s="814">
        <v>3</v>
      </c>
      <c r="R213" s="814">
        <v>6</v>
      </c>
      <c r="S213" s="814">
        <v>0</v>
      </c>
      <c r="T213" s="814">
        <v>0</v>
      </c>
      <c r="U213" s="814">
        <v>93</v>
      </c>
      <c r="V213" s="814">
        <v>89</v>
      </c>
      <c r="W213" s="906">
        <v>7</v>
      </c>
      <c r="X213" s="815"/>
    </row>
    <row r="214" spans="1:24" ht="5.0999999999999996" customHeight="1" x14ac:dyDescent="0.2">
      <c r="A214" s="773"/>
      <c r="D214" s="798"/>
      <c r="E214" s="814"/>
      <c r="F214" s="814"/>
      <c r="G214" s="814"/>
      <c r="H214" s="814"/>
      <c r="I214" s="814"/>
      <c r="J214" s="814"/>
      <c r="K214" s="814"/>
      <c r="L214" s="814"/>
      <c r="M214" s="814"/>
      <c r="N214" s="814"/>
      <c r="O214" s="814"/>
      <c r="P214" s="814"/>
      <c r="Q214" s="814"/>
      <c r="R214" s="814"/>
      <c r="S214" s="814"/>
      <c r="T214" s="814"/>
      <c r="U214" s="814"/>
      <c r="V214" s="814"/>
      <c r="W214" s="906"/>
      <c r="X214" s="815"/>
    </row>
    <row r="215" spans="1:24" ht="12" customHeight="1" x14ac:dyDescent="0.2">
      <c r="A215" s="773">
        <v>164</v>
      </c>
      <c r="C215" s="773" t="s">
        <v>433</v>
      </c>
      <c r="D215" s="798" t="s">
        <v>282</v>
      </c>
      <c r="E215" s="814">
        <v>3648</v>
      </c>
      <c r="F215" s="814">
        <v>2742</v>
      </c>
      <c r="G215" s="814">
        <v>906</v>
      </c>
      <c r="H215" s="814">
        <v>38</v>
      </c>
      <c r="I215" s="814">
        <v>1</v>
      </c>
      <c r="J215" s="814">
        <v>0</v>
      </c>
      <c r="K215" s="814">
        <v>0</v>
      </c>
      <c r="L215" s="814">
        <v>719</v>
      </c>
      <c r="M215" s="814">
        <v>186</v>
      </c>
      <c r="N215" s="814">
        <v>492</v>
      </c>
      <c r="O215" s="814">
        <v>247</v>
      </c>
      <c r="P215" s="814">
        <v>245</v>
      </c>
      <c r="Q215" s="814">
        <v>4</v>
      </c>
      <c r="R215" s="814">
        <v>18</v>
      </c>
      <c r="S215" s="814">
        <v>0</v>
      </c>
      <c r="T215" s="814">
        <v>0</v>
      </c>
      <c r="U215" s="814">
        <v>232</v>
      </c>
      <c r="V215" s="814">
        <v>218</v>
      </c>
      <c r="W215" s="906">
        <v>13</v>
      </c>
      <c r="X215" s="815">
        <v>164</v>
      </c>
    </row>
    <row r="216" spans="1:24" ht="12" customHeight="1" x14ac:dyDescent="0.2">
      <c r="A216" s="773"/>
      <c r="D216" s="798" t="s">
        <v>283</v>
      </c>
      <c r="E216" s="814">
        <v>2341</v>
      </c>
      <c r="F216" s="814">
        <v>1761</v>
      </c>
      <c r="G216" s="814">
        <v>580</v>
      </c>
      <c r="H216" s="814">
        <v>22</v>
      </c>
      <c r="I216" s="814">
        <v>1</v>
      </c>
      <c r="J216" s="814">
        <v>0</v>
      </c>
      <c r="K216" s="814">
        <v>0</v>
      </c>
      <c r="L216" s="814">
        <v>466</v>
      </c>
      <c r="M216" s="814">
        <v>113</v>
      </c>
      <c r="N216" s="814">
        <v>212</v>
      </c>
      <c r="O216" s="814">
        <v>112</v>
      </c>
      <c r="P216" s="814">
        <v>100</v>
      </c>
      <c r="Q216" s="814">
        <v>3</v>
      </c>
      <c r="R216" s="814">
        <v>6</v>
      </c>
      <c r="S216" s="814">
        <v>0</v>
      </c>
      <c r="T216" s="814">
        <v>0</v>
      </c>
      <c r="U216" s="814">
        <v>93</v>
      </c>
      <c r="V216" s="814">
        <v>89</v>
      </c>
      <c r="W216" s="906">
        <v>7</v>
      </c>
      <c r="X216" s="815"/>
    </row>
    <row r="217" spans="1:24" ht="5.0999999999999996" customHeight="1" x14ac:dyDescent="0.2">
      <c r="A217" s="773"/>
      <c r="D217" s="798"/>
      <c r="E217" s="814"/>
      <c r="F217" s="814"/>
      <c r="G217" s="814"/>
      <c r="H217" s="814"/>
      <c r="I217" s="814"/>
      <c r="J217" s="814"/>
      <c r="K217" s="814"/>
      <c r="L217" s="814"/>
      <c r="M217" s="814"/>
      <c r="N217" s="814"/>
      <c r="O217" s="814"/>
      <c r="P217" s="814"/>
      <c r="Q217" s="814"/>
      <c r="R217" s="814"/>
      <c r="S217" s="814"/>
      <c r="T217" s="814"/>
      <c r="U217" s="814"/>
      <c r="V217" s="814"/>
      <c r="W217" s="906"/>
      <c r="X217" s="815"/>
    </row>
    <row r="218" spans="1:24" ht="12" customHeight="1" x14ac:dyDescent="0.2">
      <c r="A218" s="773" t="s">
        <v>434</v>
      </c>
      <c r="B218" s="907" t="s">
        <v>435</v>
      </c>
      <c r="C218" s="905" t="s">
        <v>436</v>
      </c>
      <c r="D218" s="798" t="s">
        <v>282</v>
      </c>
      <c r="E218" s="814">
        <v>26</v>
      </c>
      <c r="F218" s="814">
        <v>21</v>
      </c>
      <c r="G218" s="814">
        <v>5</v>
      </c>
      <c r="H218" s="814">
        <v>0</v>
      </c>
      <c r="I218" s="814">
        <v>0</v>
      </c>
      <c r="J218" s="814">
        <v>0</v>
      </c>
      <c r="K218" s="814">
        <v>0</v>
      </c>
      <c r="L218" s="814">
        <v>5</v>
      </c>
      <c r="M218" s="814">
        <v>0</v>
      </c>
      <c r="N218" s="814">
        <v>4</v>
      </c>
      <c r="O218" s="814">
        <v>4</v>
      </c>
      <c r="P218" s="814">
        <v>0</v>
      </c>
      <c r="Q218" s="814">
        <v>0</v>
      </c>
      <c r="R218" s="814">
        <v>0</v>
      </c>
      <c r="S218" s="814">
        <v>0</v>
      </c>
      <c r="T218" s="814">
        <v>0</v>
      </c>
      <c r="U218" s="814">
        <v>0</v>
      </c>
      <c r="V218" s="814">
        <v>0</v>
      </c>
      <c r="W218" s="906">
        <v>0</v>
      </c>
      <c r="X218" s="815" t="s">
        <v>437</v>
      </c>
    </row>
    <row r="219" spans="1:24" ht="12" customHeight="1" x14ac:dyDescent="0.2">
      <c r="A219" s="773"/>
      <c r="C219" s="773" t="s">
        <v>438</v>
      </c>
      <c r="D219" s="798" t="s">
        <v>283</v>
      </c>
      <c r="E219" s="814">
        <v>18</v>
      </c>
      <c r="F219" s="814">
        <v>14</v>
      </c>
      <c r="G219" s="814">
        <v>4</v>
      </c>
      <c r="H219" s="814">
        <v>0</v>
      </c>
      <c r="I219" s="814">
        <v>0</v>
      </c>
      <c r="J219" s="814">
        <v>0</v>
      </c>
      <c r="K219" s="814">
        <v>0</v>
      </c>
      <c r="L219" s="814">
        <v>4</v>
      </c>
      <c r="M219" s="814">
        <v>0</v>
      </c>
      <c r="N219" s="814">
        <v>4</v>
      </c>
      <c r="O219" s="814">
        <v>4</v>
      </c>
      <c r="P219" s="814">
        <v>0</v>
      </c>
      <c r="Q219" s="814">
        <v>0</v>
      </c>
      <c r="R219" s="814">
        <v>0</v>
      </c>
      <c r="S219" s="814">
        <v>0</v>
      </c>
      <c r="T219" s="814">
        <v>0</v>
      </c>
      <c r="U219" s="814">
        <v>0</v>
      </c>
      <c r="V219" s="814">
        <v>0</v>
      </c>
      <c r="W219" s="906">
        <v>0</v>
      </c>
      <c r="X219" s="815"/>
    </row>
    <row r="220" spans="1:24" ht="5.0999999999999996" customHeight="1" x14ac:dyDescent="0.2">
      <c r="A220" s="773"/>
      <c r="C220" s="773"/>
      <c r="D220" s="798"/>
      <c r="E220" s="814"/>
      <c r="F220" s="814"/>
      <c r="G220" s="814"/>
      <c r="H220" s="814"/>
      <c r="I220" s="814"/>
      <c r="J220" s="814"/>
      <c r="K220" s="814"/>
      <c r="L220" s="814"/>
      <c r="M220" s="814"/>
      <c r="N220" s="814"/>
      <c r="O220" s="814"/>
      <c r="P220" s="814"/>
      <c r="Q220" s="814"/>
      <c r="R220" s="814"/>
      <c r="S220" s="814"/>
      <c r="T220" s="814"/>
      <c r="U220" s="814"/>
      <c r="V220" s="814"/>
      <c r="W220" s="906"/>
      <c r="X220" s="815"/>
    </row>
    <row r="221" spans="1:24" ht="12" customHeight="1" x14ac:dyDescent="0.2">
      <c r="A221" s="773">
        <v>166.167</v>
      </c>
      <c r="C221" s="773" t="s">
        <v>439</v>
      </c>
      <c r="D221" s="798" t="s">
        <v>282</v>
      </c>
      <c r="E221" s="814">
        <v>5</v>
      </c>
      <c r="F221" s="814">
        <v>4</v>
      </c>
      <c r="G221" s="814">
        <v>1</v>
      </c>
      <c r="H221" s="814">
        <v>0</v>
      </c>
      <c r="I221" s="814">
        <v>0</v>
      </c>
      <c r="J221" s="814">
        <v>0</v>
      </c>
      <c r="K221" s="814">
        <v>0</v>
      </c>
      <c r="L221" s="814">
        <v>1</v>
      </c>
      <c r="M221" s="814">
        <v>0</v>
      </c>
      <c r="N221" s="814">
        <v>2</v>
      </c>
      <c r="O221" s="814">
        <v>2</v>
      </c>
      <c r="P221" s="814">
        <v>0</v>
      </c>
      <c r="Q221" s="814">
        <v>0</v>
      </c>
      <c r="R221" s="814">
        <v>0</v>
      </c>
      <c r="S221" s="814">
        <v>0</v>
      </c>
      <c r="T221" s="814">
        <v>0</v>
      </c>
      <c r="U221" s="814">
        <v>0</v>
      </c>
      <c r="V221" s="814">
        <v>0</v>
      </c>
      <c r="W221" s="906">
        <v>0</v>
      </c>
      <c r="X221" s="815" t="s">
        <v>437</v>
      </c>
    </row>
    <row r="222" spans="1:24" ht="12" customHeight="1" x14ac:dyDescent="0.2">
      <c r="A222" s="773"/>
      <c r="C222" s="773"/>
      <c r="D222" s="798" t="s">
        <v>283</v>
      </c>
      <c r="E222" s="814">
        <v>5</v>
      </c>
      <c r="F222" s="814">
        <v>4</v>
      </c>
      <c r="G222" s="814">
        <v>1</v>
      </c>
      <c r="H222" s="814">
        <v>0</v>
      </c>
      <c r="I222" s="814">
        <v>0</v>
      </c>
      <c r="J222" s="814">
        <v>0</v>
      </c>
      <c r="K222" s="814">
        <v>0</v>
      </c>
      <c r="L222" s="814">
        <v>1</v>
      </c>
      <c r="M222" s="814">
        <v>0</v>
      </c>
      <c r="N222" s="814">
        <v>2</v>
      </c>
      <c r="O222" s="814">
        <v>2</v>
      </c>
      <c r="P222" s="814">
        <v>0</v>
      </c>
      <c r="Q222" s="814">
        <v>0</v>
      </c>
      <c r="R222" s="814">
        <v>0</v>
      </c>
      <c r="S222" s="814">
        <v>0</v>
      </c>
      <c r="T222" s="814">
        <v>0</v>
      </c>
      <c r="U222" s="814">
        <v>0</v>
      </c>
      <c r="V222" s="814">
        <v>0</v>
      </c>
      <c r="W222" s="906">
        <v>0</v>
      </c>
      <c r="X222" s="815"/>
    </row>
    <row r="223" spans="1:24" ht="5.0999999999999996" customHeight="1" x14ac:dyDescent="0.2">
      <c r="A223" s="773"/>
      <c r="C223" s="773"/>
      <c r="D223" s="798"/>
      <c r="E223" s="814"/>
      <c r="F223" s="814"/>
      <c r="G223" s="814"/>
      <c r="H223" s="814"/>
      <c r="I223" s="814"/>
      <c r="J223" s="814"/>
      <c r="K223" s="814"/>
      <c r="L223" s="814"/>
      <c r="M223" s="814"/>
      <c r="N223" s="814"/>
      <c r="O223" s="814"/>
      <c r="P223" s="814"/>
      <c r="Q223" s="814"/>
      <c r="R223" s="814"/>
      <c r="S223" s="814"/>
      <c r="T223" s="814"/>
      <c r="U223" s="814"/>
      <c r="V223" s="814"/>
      <c r="W223" s="906"/>
      <c r="X223" s="815"/>
    </row>
    <row r="224" spans="1:24" ht="12" customHeight="1" x14ac:dyDescent="0.2">
      <c r="A224" s="773" t="s">
        <v>440</v>
      </c>
      <c r="C224" s="773" t="s">
        <v>441</v>
      </c>
      <c r="D224" s="798" t="s">
        <v>282</v>
      </c>
      <c r="E224" s="814">
        <v>21</v>
      </c>
      <c r="F224" s="814">
        <v>17</v>
      </c>
      <c r="G224" s="814">
        <v>4</v>
      </c>
      <c r="H224" s="814">
        <v>0</v>
      </c>
      <c r="I224" s="814">
        <v>0</v>
      </c>
      <c r="J224" s="814">
        <v>0</v>
      </c>
      <c r="K224" s="814">
        <v>0</v>
      </c>
      <c r="L224" s="814">
        <v>4</v>
      </c>
      <c r="M224" s="814">
        <v>0</v>
      </c>
      <c r="N224" s="814">
        <v>2</v>
      </c>
      <c r="O224" s="814">
        <v>2</v>
      </c>
      <c r="P224" s="814">
        <v>0</v>
      </c>
      <c r="Q224" s="814">
        <v>0</v>
      </c>
      <c r="R224" s="814">
        <v>0</v>
      </c>
      <c r="S224" s="814">
        <v>0</v>
      </c>
      <c r="T224" s="814">
        <v>0</v>
      </c>
      <c r="U224" s="814">
        <v>0</v>
      </c>
      <c r="V224" s="814">
        <v>0</v>
      </c>
      <c r="W224" s="906">
        <v>0</v>
      </c>
      <c r="X224" s="815" t="s">
        <v>442</v>
      </c>
    </row>
    <row r="225" spans="1:24" ht="12" customHeight="1" x14ac:dyDescent="0.2">
      <c r="A225" s="773"/>
      <c r="C225" s="908" t="s">
        <v>443</v>
      </c>
      <c r="D225" s="798" t="s">
        <v>283</v>
      </c>
      <c r="E225" s="814">
        <v>13</v>
      </c>
      <c r="F225" s="814">
        <v>10</v>
      </c>
      <c r="G225" s="814">
        <v>3</v>
      </c>
      <c r="H225" s="814">
        <v>0</v>
      </c>
      <c r="I225" s="814">
        <v>0</v>
      </c>
      <c r="J225" s="814">
        <v>0</v>
      </c>
      <c r="K225" s="814">
        <v>0</v>
      </c>
      <c r="L225" s="814">
        <v>3</v>
      </c>
      <c r="M225" s="814">
        <v>0</v>
      </c>
      <c r="N225" s="814">
        <v>2</v>
      </c>
      <c r="O225" s="814">
        <v>2</v>
      </c>
      <c r="P225" s="814">
        <v>0</v>
      </c>
      <c r="Q225" s="814">
        <v>0</v>
      </c>
      <c r="R225" s="814">
        <v>0</v>
      </c>
      <c r="S225" s="814">
        <v>0</v>
      </c>
      <c r="T225" s="814">
        <v>0</v>
      </c>
      <c r="U225" s="814">
        <v>0</v>
      </c>
      <c r="V225" s="814">
        <v>0</v>
      </c>
      <c r="W225" s="906">
        <v>0</v>
      </c>
      <c r="X225" s="815"/>
    </row>
    <row r="226" spans="1:24" ht="5.0999999999999996" customHeight="1" x14ac:dyDescent="0.2">
      <c r="A226" s="773"/>
      <c r="D226" s="798"/>
      <c r="E226" s="814"/>
      <c r="F226" s="814"/>
      <c r="G226" s="814"/>
      <c r="H226" s="814"/>
      <c r="I226" s="814"/>
      <c r="J226" s="814"/>
      <c r="K226" s="814"/>
      <c r="L226" s="814"/>
      <c r="M226" s="814"/>
      <c r="N226" s="814"/>
      <c r="O226" s="814"/>
      <c r="P226" s="814"/>
      <c r="Q226" s="814"/>
      <c r="R226" s="814"/>
      <c r="S226" s="814"/>
      <c r="T226" s="814"/>
      <c r="U226" s="814"/>
      <c r="V226" s="814"/>
      <c r="W226" s="906"/>
      <c r="X226" s="815"/>
    </row>
    <row r="227" spans="1:24" ht="12" customHeight="1" x14ac:dyDescent="0.2">
      <c r="A227" s="773" t="s">
        <v>444</v>
      </c>
      <c r="B227" s="907" t="s">
        <v>445</v>
      </c>
      <c r="C227" s="905" t="s">
        <v>446</v>
      </c>
      <c r="D227" s="798" t="s">
        <v>282</v>
      </c>
      <c r="E227" s="814">
        <v>1532</v>
      </c>
      <c r="F227" s="814">
        <v>866</v>
      </c>
      <c r="G227" s="814">
        <v>666</v>
      </c>
      <c r="H227" s="814">
        <v>136</v>
      </c>
      <c r="I227" s="814">
        <v>0</v>
      </c>
      <c r="J227" s="814">
        <v>0</v>
      </c>
      <c r="K227" s="814">
        <v>1</v>
      </c>
      <c r="L227" s="814">
        <v>630</v>
      </c>
      <c r="M227" s="814">
        <v>35</v>
      </c>
      <c r="N227" s="814">
        <v>2</v>
      </c>
      <c r="O227" s="814">
        <v>1</v>
      </c>
      <c r="P227" s="814">
        <v>1</v>
      </c>
      <c r="Q227" s="814">
        <v>0</v>
      </c>
      <c r="R227" s="814">
        <v>0</v>
      </c>
      <c r="S227" s="814">
        <v>0</v>
      </c>
      <c r="T227" s="814">
        <v>0</v>
      </c>
      <c r="U227" s="814">
        <v>1</v>
      </c>
      <c r="V227" s="814">
        <v>1</v>
      </c>
      <c r="W227" s="906">
        <v>0</v>
      </c>
      <c r="X227" s="815" t="s">
        <v>225</v>
      </c>
    </row>
    <row r="228" spans="1:24" ht="12" customHeight="1" x14ac:dyDescent="0.2">
      <c r="A228" s="773"/>
      <c r="C228" s="773" t="s">
        <v>447</v>
      </c>
      <c r="D228" s="798" t="s">
        <v>283</v>
      </c>
      <c r="E228" s="814">
        <v>1440</v>
      </c>
      <c r="F228" s="814">
        <v>818</v>
      </c>
      <c r="G228" s="814">
        <v>622</v>
      </c>
      <c r="H228" s="814">
        <v>126</v>
      </c>
      <c r="I228" s="814">
        <v>0</v>
      </c>
      <c r="J228" s="814">
        <v>0</v>
      </c>
      <c r="K228" s="814">
        <v>1</v>
      </c>
      <c r="L228" s="814">
        <v>590</v>
      </c>
      <c r="M228" s="814">
        <v>31</v>
      </c>
      <c r="N228" s="814">
        <v>2</v>
      </c>
      <c r="O228" s="814">
        <v>1</v>
      </c>
      <c r="P228" s="814">
        <v>1</v>
      </c>
      <c r="Q228" s="814">
        <v>0</v>
      </c>
      <c r="R228" s="814">
        <v>0</v>
      </c>
      <c r="S228" s="814">
        <v>0</v>
      </c>
      <c r="T228" s="814">
        <v>0</v>
      </c>
      <c r="U228" s="814">
        <v>1</v>
      </c>
      <c r="V228" s="814">
        <v>1</v>
      </c>
      <c r="W228" s="906">
        <v>0</v>
      </c>
      <c r="X228" s="815"/>
    </row>
    <row r="229" spans="1:24" ht="5.0999999999999996" customHeight="1" x14ac:dyDescent="0.2">
      <c r="A229" s="773"/>
      <c r="C229" s="773"/>
      <c r="D229" s="798"/>
      <c r="E229" s="814"/>
      <c r="F229" s="814"/>
      <c r="G229" s="814"/>
      <c r="H229" s="814"/>
      <c r="I229" s="814"/>
      <c r="J229" s="814"/>
      <c r="K229" s="814"/>
      <c r="L229" s="814"/>
      <c r="M229" s="814"/>
      <c r="N229" s="814"/>
      <c r="O229" s="814"/>
      <c r="P229" s="814"/>
      <c r="Q229" s="814"/>
      <c r="R229" s="814"/>
      <c r="S229" s="814"/>
      <c r="T229" s="814"/>
      <c r="U229" s="814"/>
      <c r="V229" s="814"/>
      <c r="W229" s="906"/>
      <c r="X229" s="815"/>
    </row>
    <row r="230" spans="1:24" ht="12" customHeight="1" x14ac:dyDescent="0.2">
      <c r="A230" s="773">
        <v>169</v>
      </c>
      <c r="C230" s="773" t="s">
        <v>2275</v>
      </c>
      <c r="D230" s="798" t="s">
        <v>282</v>
      </c>
      <c r="E230" s="814">
        <v>6</v>
      </c>
      <c r="F230" s="814">
        <v>3</v>
      </c>
      <c r="G230" s="814">
        <v>3</v>
      </c>
      <c r="H230" s="814">
        <v>0</v>
      </c>
      <c r="I230" s="814">
        <v>0</v>
      </c>
      <c r="J230" s="814">
        <v>0</v>
      </c>
      <c r="K230" s="814">
        <v>0</v>
      </c>
      <c r="L230" s="814">
        <v>2</v>
      </c>
      <c r="M230" s="814">
        <v>1</v>
      </c>
      <c r="N230" s="814">
        <v>0</v>
      </c>
      <c r="O230" s="814">
        <v>0</v>
      </c>
      <c r="P230" s="814">
        <v>0</v>
      </c>
      <c r="Q230" s="814">
        <v>0</v>
      </c>
      <c r="R230" s="814">
        <v>0</v>
      </c>
      <c r="S230" s="814">
        <v>0</v>
      </c>
      <c r="T230" s="814">
        <v>0</v>
      </c>
      <c r="U230" s="814">
        <v>0</v>
      </c>
      <c r="V230" s="814">
        <v>0</v>
      </c>
      <c r="W230" s="906">
        <v>0</v>
      </c>
      <c r="X230" s="815">
        <v>169</v>
      </c>
    </row>
    <row r="231" spans="1:24" ht="12" customHeight="1" x14ac:dyDescent="0.2">
      <c r="A231" s="773"/>
      <c r="C231" s="773"/>
      <c r="D231" s="798" t="s">
        <v>283</v>
      </c>
      <c r="E231" s="814">
        <v>2</v>
      </c>
      <c r="F231" s="814">
        <v>1</v>
      </c>
      <c r="G231" s="814">
        <v>1</v>
      </c>
      <c r="H231" s="814">
        <v>0</v>
      </c>
      <c r="I231" s="814">
        <v>0</v>
      </c>
      <c r="J231" s="814">
        <v>0</v>
      </c>
      <c r="K231" s="814">
        <v>0</v>
      </c>
      <c r="L231" s="814">
        <v>1</v>
      </c>
      <c r="M231" s="814">
        <v>0</v>
      </c>
      <c r="N231" s="814">
        <v>0</v>
      </c>
      <c r="O231" s="814">
        <v>0</v>
      </c>
      <c r="P231" s="814">
        <v>0</v>
      </c>
      <c r="Q231" s="814">
        <v>0</v>
      </c>
      <c r="R231" s="814">
        <v>0</v>
      </c>
      <c r="S231" s="814">
        <v>0</v>
      </c>
      <c r="T231" s="814">
        <v>0</v>
      </c>
      <c r="U231" s="814">
        <v>0</v>
      </c>
      <c r="V231" s="814">
        <v>0</v>
      </c>
      <c r="W231" s="906">
        <v>0</v>
      </c>
      <c r="X231" s="815"/>
    </row>
    <row r="232" spans="1:24" ht="5.0999999999999996" customHeight="1" x14ac:dyDescent="0.2">
      <c r="A232" s="773"/>
      <c r="C232" s="773"/>
      <c r="D232" s="798"/>
      <c r="E232" s="814"/>
      <c r="F232" s="814"/>
      <c r="G232" s="814"/>
      <c r="H232" s="814"/>
      <c r="I232" s="814"/>
      <c r="J232" s="814"/>
      <c r="K232" s="814"/>
      <c r="L232" s="814"/>
      <c r="M232" s="814"/>
      <c r="N232" s="814"/>
      <c r="O232" s="814"/>
      <c r="P232" s="814"/>
      <c r="Q232" s="814"/>
      <c r="R232" s="814"/>
      <c r="S232" s="814"/>
      <c r="T232" s="814"/>
      <c r="U232" s="814"/>
      <c r="V232" s="814"/>
      <c r="W232" s="906"/>
      <c r="X232" s="815"/>
    </row>
    <row r="233" spans="1:24" ht="12" customHeight="1" x14ac:dyDescent="0.2">
      <c r="A233" s="773" t="s">
        <v>448</v>
      </c>
      <c r="C233" s="773" t="s">
        <v>449</v>
      </c>
      <c r="D233" s="798" t="s">
        <v>282</v>
      </c>
      <c r="E233" s="814">
        <v>1461</v>
      </c>
      <c r="F233" s="814">
        <v>817</v>
      </c>
      <c r="G233" s="814">
        <v>644</v>
      </c>
      <c r="H233" s="814">
        <v>133</v>
      </c>
      <c r="I233" s="814">
        <v>0</v>
      </c>
      <c r="J233" s="814">
        <v>0</v>
      </c>
      <c r="K233" s="814">
        <v>1</v>
      </c>
      <c r="L233" s="814">
        <v>613</v>
      </c>
      <c r="M233" s="814">
        <v>30</v>
      </c>
      <c r="N233" s="814">
        <v>2</v>
      </c>
      <c r="O233" s="814">
        <v>1</v>
      </c>
      <c r="P233" s="814">
        <v>1</v>
      </c>
      <c r="Q233" s="814">
        <v>0</v>
      </c>
      <c r="R233" s="814">
        <v>0</v>
      </c>
      <c r="S233" s="814">
        <v>0</v>
      </c>
      <c r="T233" s="814">
        <v>0</v>
      </c>
      <c r="U233" s="814">
        <v>1</v>
      </c>
      <c r="V233" s="814">
        <v>1</v>
      </c>
      <c r="W233" s="906">
        <v>0</v>
      </c>
      <c r="X233" s="815" t="s">
        <v>450</v>
      </c>
    </row>
    <row r="234" spans="1:24" ht="12" customHeight="1" x14ac:dyDescent="0.2">
      <c r="A234" s="773"/>
      <c r="C234" s="773"/>
      <c r="D234" s="798" t="s">
        <v>283</v>
      </c>
      <c r="E234" s="814">
        <v>1412</v>
      </c>
      <c r="F234" s="814">
        <v>798</v>
      </c>
      <c r="G234" s="814">
        <v>614</v>
      </c>
      <c r="H234" s="814">
        <v>126</v>
      </c>
      <c r="I234" s="814">
        <v>0</v>
      </c>
      <c r="J234" s="814">
        <v>0</v>
      </c>
      <c r="K234" s="814">
        <v>1</v>
      </c>
      <c r="L234" s="814">
        <v>583</v>
      </c>
      <c r="M234" s="814">
        <v>30</v>
      </c>
      <c r="N234" s="814">
        <v>2</v>
      </c>
      <c r="O234" s="814">
        <v>1</v>
      </c>
      <c r="P234" s="814">
        <v>1</v>
      </c>
      <c r="Q234" s="814">
        <v>0</v>
      </c>
      <c r="R234" s="814">
        <v>0</v>
      </c>
      <c r="S234" s="814">
        <v>0</v>
      </c>
      <c r="T234" s="814">
        <v>0</v>
      </c>
      <c r="U234" s="814">
        <v>1</v>
      </c>
      <c r="V234" s="814">
        <v>1</v>
      </c>
      <c r="W234" s="906">
        <v>0</v>
      </c>
      <c r="X234" s="815"/>
    </row>
    <row r="235" spans="1:24" ht="5.0999999999999996" customHeight="1" x14ac:dyDescent="0.2">
      <c r="A235" s="773"/>
      <c r="C235" s="773"/>
      <c r="D235" s="798"/>
      <c r="E235" s="814"/>
      <c r="F235" s="814"/>
      <c r="G235" s="814"/>
      <c r="H235" s="814"/>
      <c r="I235" s="814"/>
      <c r="J235" s="814"/>
      <c r="K235" s="814"/>
      <c r="L235" s="814"/>
      <c r="M235" s="814"/>
      <c r="N235" s="814"/>
      <c r="O235" s="814"/>
      <c r="P235" s="814"/>
      <c r="Q235" s="814"/>
      <c r="R235" s="814"/>
      <c r="S235" s="814"/>
      <c r="T235" s="814"/>
      <c r="U235" s="814"/>
      <c r="V235" s="814"/>
      <c r="W235" s="906"/>
      <c r="X235" s="815"/>
    </row>
    <row r="236" spans="1:24" ht="12" customHeight="1" x14ac:dyDescent="0.2">
      <c r="A236" s="773" t="s">
        <v>451</v>
      </c>
      <c r="C236" s="773" t="s">
        <v>449</v>
      </c>
      <c r="D236" s="798" t="s">
        <v>282</v>
      </c>
      <c r="E236" s="814">
        <v>1</v>
      </c>
      <c r="F236" s="814">
        <v>1</v>
      </c>
      <c r="G236" s="814">
        <v>0</v>
      </c>
      <c r="H236" s="814">
        <v>0</v>
      </c>
      <c r="I236" s="814">
        <v>0</v>
      </c>
      <c r="J236" s="814">
        <v>0</v>
      </c>
      <c r="K236" s="814">
        <v>0</v>
      </c>
      <c r="L236" s="814">
        <v>0</v>
      </c>
      <c r="M236" s="814">
        <v>0</v>
      </c>
      <c r="N236" s="814">
        <v>0</v>
      </c>
      <c r="O236" s="814">
        <v>0</v>
      </c>
      <c r="P236" s="814">
        <v>0</v>
      </c>
      <c r="Q236" s="814">
        <v>0</v>
      </c>
      <c r="R236" s="814">
        <v>0</v>
      </c>
      <c r="S236" s="814">
        <v>0</v>
      </c>
      <c r="T236" s="814">
        <v>0</v>
      </c>
      <c r="U236" s="814">
        <v>0</v>
      </c>
      <c r="V236" s="814">
        <v>0</v>
      </c>
      <c r="W236" s="906">
        <v>0</v>
      </c>
      <c r="X236" s="815" t="s">
        <v>452</v>
      </c>
    </row>
    <row r="237" spans="1:24" ht="12" customHeight="1" x14ac:dyDescent="0.2">
      <c r="A237" s="773"/>
      <c r="C237" s="908" t="s">
        <v>453</v>
      </c>
      <c r="D237" s="798" t="s">
        <v>283</v>
      </c>
      <c r="E237" s="814">
        <v>1</v>
      </c>
      <c r="F237" s="814">
        <v>1</v>
      </c>
      <c r="G237" s="814">
        <v>0</v>
      </c>
      <c r="H237" s="814">
        <v>0</v>
      </c>
      <c r="I237" s="814">
        <v>0</v>
      </c>
      <c r="J237" s="814">
        <v>0</v>
      </c>
      <c r="K237" s="814">
        <v>0</v>
      </c>
      <c r="L237" s="814">
        <v>0</v>
      </c>
      <c r="M237" s="814">
        <v>0</v>
      </c>
      <c r="N237" s="814">
        <v>0</v>
      </c>
      <c r="O237" s="814">
        <v>0</v>
      </c>
      <c r="P237" s="814">
        <v>0</v>
      </c>
      <c r="Q237" s="814">
        <v>0</v>
      </c>
      <c r="R237" s="814">
        <v>0</v>
      </c>
      <c r="S237" s="814">
        <v>0</v>
      </c>
      <c r="T237" s="814">
        <v>0</v>
      </c>
      <c r="U237" s="814">
        <v>0</v>
      </c>
      <c r="V237" s="814">
        <v>0</v>
      </c>
      <c r="W237" s="906">
        <v>0</v>
      </c>
      <c r="X237" s="815"/>
    </row>
    <row r="238" spans="1:24" ht="5.0999999999999996" customHeight="1" x14ac:dyDescent="0.2">
      <c r="A238" s="773"/>
      <c r="C238" s="773"/>
      <c r="D238" s="798"/>
      <c r="E238" s="814"/>
      <c r="F238" s="814"/>
      <c r="G238" s="814"/>
      <c r="H238" s="814"/>
      <c r="I238" s="814"/>
      <c r="J238" s="814"/>
      <c r="K238" s="814"/>
      <c r="L238" s="814"/>
      <c r="M238" s="814"/>
      <c r="N238" s="814"/>
      <c r="O238" s="814"/>
      <c r="P238" s="814"/>
      <c r="Q238" s="814"/>
      <c r="R238" s="814"/>
      <c r="S238" s="814"/>
      <c r="T238" s="814"/>
      <c r="U238" s="814"/>
      <c r="V238" s="814"/>
      <c r="W238" s="906"/>
      <c r="X238" s="815"/>
    </row>
    <row r="239" spans="1:24" ht="12" customHeight="1" x14ac:dyDescent="0.2">
      <c r="A239" s="773">
        <v>171</v>
      </c>
      <c r="C239" s="773" t="s">
        <v>454</v>
      </c>
      <c r="D239" s="798" t="s">
        <v>282</v>
      </c>
      <c r="E239" s="814">
        <v>53</v>
      </c>
      <c r="F239" s="814">
        <v>37</v>
      </c>
      <c r="G239" s="814">
        <v>16</v>
      </c>
      <c r="H239" s="814">
        <v>3</v>
      </c>
      <c r="I239" s="814">
        <v>0</v>
      </c>
      <c r="J239" s="814">
        <v>0</v>
      </c>
      <c r="K239" s="814">
        <v>0</v>
      </c>
      <c r="L239" s="814">
        <v>13</v>
      </c>
      <c r="M239" s="814">
        <v>3</v>
      </c>
      <c r="N239" s="814">
        <v>0</v>
      </c>
      <c r="O239" s="814">
        <v>0</v>
      </c>
      <c r="P239" s="814">
        <v>0</v>
      </c>
      <c r="Q239" s="814">
        <v>0</v>
      </c>
      <c r="R239" s="814">
        <v>0</v>
      </c>
      <c r="S239" s="814">
        <v>0</v>
      </c>
      <c r="T239" s="814">
        <v>0</v>
      </c>
      <c r="U239" s="814">
        <v>0</v>
      </c>
      <c r="V239" s="814">
        <v>0</v>
      </c>
      <c r="W239" s="906">
        <v>0</v>
      </c>
      <c r="X239" s="815">
        <v>171</v>
      </c>
    </row>
    <row r="240" spans="1:24" ht="12" customHeight="1" x14ac:dyDescent="0.2">
      <c r="A240" s="773"/>
      <c r="C240" s="908" t="s">
        <v>455</v>
      </c>
      <c r="D240" s="798" t="s">
        <v>283</v>
      </c>
      <c r="E240" s="814">
        <v>19</v>
      </c>
      <c r="F240" s="814">
        <v>14</v>
      </c>
      <c r="G240" s="814">
        <v>5</v>
      </c>
      <c r="H240" s="814">
        <v>0</v>
      </c>
      <c r="I240" s="814">
        <v>0</v>
      </c>
      <c r="J240" s="814">
        <v>0</v>
      </c>
      <c r="K240" s="814">
        <v>0</v>
      </c>
      <c r="L240" s="814">
        <v>5</v>
      </c>
      <c r="M240" s="814">
        <v>0</v>
      </c>
      <c r="N240" s="814">
        <v>0</v>
      </c>
      <c r="O240" s="814">
        <v>0</v>
      </c>
      <c r="P240" s="814">
        <v>0</v>
      </c>
      <c r="Q240" s="814">
        <v>0</v>
      </c>
      <c r="R240" s="814">
        <v>0</v>
      </c>
      <c r="S240" s="814">
        <v>0</v>
      </c>
      <c r="T240" s="814">
        <v>0</v>
      </c>
      <c r="U240" s="814">
        <v>0</v>
      </c>
      <c r="V240" s="814">
        <v>0</v>
      </c>
      <c r="W240" s="906">
        <v>0</v>
      </c>
      <c r="X240" s="815"/>
    </row>
    <row r="241" spans="1:24" ht="5.0999999999999996" customHeight="1" x14ac:dyDescent="0.2">
      <c r="A241" s="187"/>
      <c r="B241" s="188"/>
      <c r="C241" s="190"/>
      <c r="D241" s="189"/>
      <c r="E241" s="814"/>
      <c r="F241" s="814"/>
      <c r="G241" s="814"/>
      <c r="H241" s="814"/>
      <c r="I241" s="814"/>
      <c r="J241" s="814"/>
      <c r="K241" s="814"/>
      <c r="L241" s="814"/>
      <c r="M241" s="814"/>
      <c r="N241" s="814"/>
      <c r="O241" s="814"/>
      <c r="P241" s="814"/>
      <c r="Q241" s="814"/>
      <c r="R241" s="814"/>
      <c r="S241" s="814"/>
      <c r="T241" s="814"/>
      <c r="U241" s="814"/>
      <c r="V241" s="814"/>
      <c r="W241" s="906"/>
      <c r="X241" s="194"/>
    </row>
    <row r="242" spans="1:24" ht="12" customHeight="1" x14ac:dyDescent="0.2">
      <c r="A242" s="773">
        <v>172</v>
      </c>
      <c r="C242" s="773" t="s">
        <v>456</v>
      </c>
      <c r="D242" s="798" t="s">
        <v>282</v>
      </c>
      <c r="E242" s="814">
        <v>4</v>
      </c>
      <c r="F242" s="814">
        <v>2</v>
      </c>
      <c r="G242" s="814">
        <v>2</v>
      </c>
      <c r="H242" s="814">
        <v>0</v>
      </c>
      <c r="I242" s="814">
        <v>0</v>
      </c>
      <c r="J242" s="814">
        <v>0</v>
      </c>
      <c r="K242" s="814">
        <v>0</v>
      </c>
      <c r="L242" s="814">
        <v>1</v>
      </c>
      <c r="M242" s="814">
        <v>1</v>
      </c>
      <c r="N242" s="814">
        <v>0</v>
      </c>
      <c r="O242" s="814">
        <v>0</v>
      </c>
      <c r="P242" s="814">
        <v>0</v>
      </c>
      <c r="Q242" s="814">
        <v>0</v>
      </c>
      <c r="R242" s="814">
        <v>0</v>
      </c>
      <c r="S242" s="814">
        <v>0</v>
      </c>
      <c r="T242" s="814">
        <v>0</v>
      </c>
      <c r="U242" s="814">
        <v>0</v>
      </c>
      <c r="V242" s="814">
        <v>0</v>
      </c>
      <c r="W242" s="906">
        <v>0</v>
      </c>
      <c r="X242" s="815">
        <v>172</v>
      </c>
    </row>
    <row r="243" spans="1:24" ht="12" customHeight="1" x14ac:dyDescent="0.2">
      <c r="A243" s="773"/>
      <c r="C243" s="773"/>
      <c r="D243" s="798" t="s">
        <v>283</v>
      </c>
      <c r="E243" s="814">
        <v>3</v>
      </c>
      <c r="F243" s="814">
        <v>1</v>
      </c>
      <c r="G243" s="814">
        <v>2</v>
      </c>
      <c r="H243" s="814">
        <v>0</v>
      </c>
      <c r="I243" s="814">
        <v>0</v>
      </c>
      <c r="J243" s="814">
        <v>0</v>
      </c>
      <c r="K243" s="814">
        <v>0</v>
      </c>
      <c r="L243" s="814">
        <v>1</v>
      </c>
      <c r="M243" s="814">
        <v>1</v>
      </c>
      <c r="N243" s="814">
        <v>0</v>
      </c>
      <c r="O243" s="814">
        <v>0</v>
      </c>
      <c r="P243" s="814">
        <v>0</v>
      </c>
      <c r="Q243" s="814">
        <v>0</v>
      </c>
      <c r="R243" s="814">
        <v>0</v>
      </c>
      <c r="S243" s="814">
        <v>0</v>
      </c>
      <c r="T243" s="814">
        <v>0</v>
      </c>
      <c r="U243" s="814">
        <v>0</v>
      </c>
      <c r="V243" s="814">
        <v>0</v>
      </c>
      <c r="W243" s="906">
        <v>0</v>
      </c>
      <c r="X243" s="815"/>
    </row>
    <row r="244" spans="1:24" ht="5.0999999999999996" customHeight="1" x14ac:dyDescent="0.2">
      <c r="A244" s="187"/>
      <c r="B244" s="188"/>
      <c r="C244" s="190"/>
      <c r="D244" s="189"/>
      <c r="E244" s="814"/>
      <c r="F244" s="814"/>
      <c r="G244" s="814"/>
      <c r="H244" s="814"/>
      <c r="I244" s="814"/>
      <c r="J244" s="814"/>
      <c r="K244" s="814"/>
      <c r="L244" s="814"/>
      <c r="M244" s="814"/>
      <c r="N244" s="814"/>
      <c r="O244" s="814"/>
      <c r="P244" s="814"/>
      <c r="Q244" s="814"/>
      <c r="R244" s="814"/>
      <c r="S244" s="814"/>
      <c r="T244" s="814"/>
      <c r="U244" s="814"/>
      <c r="V244" s="814"/>
      <c r="W244" s="906"/>
      <c r="X244" s="815"/>
    </row>
    <row r="245" spans="1:24" ht="12" customHeight="1" x14ac:dyDescent="0.2">
      <c r="A245" s="773">
        <v>173</v>
      </c>
      <c r="C245" s="773" t="s">
        <v>457</v>
      </c>
      <c r="D245" s="798" t="s">
        <v>282</v>
      </c>
      <c r="E245" s="814">
        <v>7</v>
      </c>
      <c r="F245" s="814">
        <v>6</v>
      </c>
      <c r="G245" s="814">
        <v>1</v>
      </c>
      <c r="H245" s="814">
        <v>0</v>
      </c>
      <c r="I245" s="814">
        <v>0</v>
      </c>
      <c r="J245" s="814">
        <v>0</v>
      </c>
      <c r="K245" s="814">
        <v>0</v>
      </c>
      <c r="L245" s="814">
        <v>1</v>
      </c>
      <c r="M245" s="814">
        <v>0</v>
      </c>
      <c r="N245" s="814">
        <v>0</v>
      </c>
      <c r="O245" s="814">
        <v>0</v>
      </c>
      <c r="P245" s="814">
        <v>0</v>
      </c>
      <c r="Q245" s="814">
        <v>0</v>
      </c>
      <c r="R245" s="814">
        <v>0</v>
      </c>
      <c r="S245" s="814">
        <v>0</v>
      </c>
      <c r="T245" s="814">
        <v>0</v>
      </c>
      <c r="U245" s="814">
        <v>0</v>
      </c>
      <c r="V245" s="814">
        <v>0</v>
      </c>
      <c r="W245" s="906">
        <v>0</v>
      </c>
      <c r="X245" s="815">
        <v>173</v>
      </c>
    </row>
    <row r="246" spans="1:24" ht="12" customHeight="1" x14ac:dyDescent="0.2">
      <c r="A246" s="773"/>
      <c r="D246" s="798" t="s">
        <v>283</v>
      </c>
      <c r="E246" s="814">
        <v>3</v>
      </c>
      <c r="F246" s="814">
        <v>3</v>
      </c>
      <c r="G246" s="814">
        <v>0</v>
      </c>
      <c r="H246" s="814">
        <v>0</v>
      </c>
      <c r="I246" s="814">
        <v>0</v>
      </c>
      <c r="J246" s="814">
        <v>0</v>
      </c>
      <c r="K246" s="814">
        <v>0</v>
      </c>
      <c r="L246" s="814">
        <v>0</v>
      </c>
      <c r="M246" s="814">
        <v>0</v>
      </c>
      <c r="N246" s="814">
        <v>0</v>
      </c>
      <c r="O246" s="814">
        <v>0</v>
      </c>
      <c r="P246" s="814">
        <v>0</v>
      </c>
      <c r="Q246" s="814">
        <v>0</v>
      </c>
      <c r="R246" s="814">
        <v>0</v>
      </c>
      <c r="S246" s="814">
        <v>0</v>
      </c>
      <c r="T246" s="814">
        <v>0</v>
      </c>
      <c r="U246" s="814">
        <v>0</v>
      </c>
      <c r="V246" s="814">
        <v>0</v>
      </c>
      <c r="W246" s="906">
        <v>0</v>
      </c>
      <c r="X246" s="815"/>
    </row>
    <row r="247" spans="1:24" ht="5.0999999999999996" customHeight="1" x14ac:dyDescent="0.2">
      <c r="A247" s="773"/>
      <c r="D247" s="798"/>
      <c r="E247" s="814"/>
      <c r="F247" s="814"/>
      <c r="G247" s="814"/>
      <c r="H247" s="814"/>
      <c r="I247" s="814"/>
      <c r="J247" s="814"/>
      <c r="K247" s="814"/>
      <c r="L247" s="814"/>
      <c r="M247" s="814"/>
      <c r="N247" s="814"/>
      <c r="O247" s="814"/>
      <c r="P247" s="814"/>
      <c r="Q247" s="814"/>
      <c r="R247" s="814"/>
      <c r="S247" s="814"/>
      <c r="T247" s="814"/>
      <c r="U247" s="814"/>
      <c r="V247" s="814"/>
      <c r="W247" s="906"/>
      <c r="X247" s="815"/>
    </row>
    <row r="248" spans="1:24" ht="12" customHeight="1" x14ac:dyDescent="0.2">
      <c r="A248" s="773" t="s">
        <v>197</v>
      </c>
      <c r="B248" s="907" t="s">
        <v>458</v>
      </c>
      <c r="C248" s="905" t="s">
        <v>459</v>
      </c>
      <c r="D248" s="798" t="s">
        <v>282</v>
      </c>
      <c r="E248" s="814">
        <v>9938</v>
      </c>
      <c r="F248" s="814">
        <v>8042</v>
      </c>
      <c r="G248" s="814">
        <v>1896</v>
      </c>
      <c r="H248" s="814">
        <v>68</v>
      </c>
      <c r="I248" s="814">
        <v>37</v>
      </c>
      <c r="J248" s="814">
        <v>1</v>
      </c>
      <c r="K248" s="814">
        <v>2</v>
      </c>
      <c r="L248" s="814">
        <v>1022</v>
      </c>
      <c r="M248" s="814">
        <v>834</v>
      </c>
      <c r="N248" s="814">
        <v>2094</v>
      </c>
      <c r="O248" s="814">
        <v>1322</v>
      </c>
      <c r="P248" s="814">
        <v>772</v>
      </c>
      <c r="Q248" s="814">
        <v>63</v>
      </c>
      <c r="R248" s="814">
        <v>154</v>
      </c>
      <c r="S248" s="814">
        <v>4</v>
      </c>
      <c r="T248" s="814">
        <v>0</v>
      </c>
      <c r="U248" s="814">
        <v>622</v>
      </c>
      <c r="V248" s="814">
        <v>574</v>
      </c>
      <c r="W248" s="906">
        <v>146</v>
      </c>
      <c r="X248" s="815" t="s">
        <v>199</v>
      </c>
    </row>
    <row r="249" spans="1:24" ht="12" customHeight="1" x14ac:dyDescent="0.2">
      <c r="A249" s="773"/>
      <c r="C249" s="773" t="s">
        <v>460</v>
      </c>
      <c r="D249" s="798" t="s">
        <v>283</v>
      </c>
      <c r="E249" s="814">
        <v>9685</v>
      </c>
      <c r="F249" s="814">
        <v>7856</v>
      </c>
      <c r="G249" s="814">
        <v>1829</v>
      </c>
      <c r="H249" s="814">
        <v>66</v>
      </c>
      <c r="I249" s="814">
        <v>37</v>
      </c>
      <c r="J249" s="814">
        <v>1</v>
      </c>
      <c r="K249" s="814">
        <v>2</v>
      </c>
      <c r="L249" s="814">
        <v>972</v>
      </c>
      <c r="M249" s="814">
        <v>817</v>
      </c>
      <c r="N249" s="814">
        <v>2013</v>
      </c>
      <c r="O249" s="814">
        <v>1289</v>
      </c>
      <c r="P249" s="814">
        <v>724</v>
      </c>
      <c r="Q249" s="814">
        <v>63</v>
      </c>
      <c r="R249" s="814">
        <v>139</v>
      </c>
      <c r="S249" s="814">
        <v>4</v>
      </c>
      <c r="T249" s="814">
        <v>0</v>
      </c>
      <c r="U249" s="814">
        <v>575</v>
      </c>
      <c r="V249" s="814">
        <v>530</v>
      </c>
      <c r="W249" s="906">
        <v>145</v>
      </c>
      <c r="X249" s="815"/>
    </row>
    <row r="250" spans="1:24" ht="5.0999999999999996" customHeight="1" x14ac:dyDescent="0.2">
      <c r="A250" s="773"/>
      <c r="C250" s="773"/>
      <c r="D250" s="798"/>
      <c r="E250" s="814"/>
      <c r="F250" s="814"/>
      <c r="G250" s="814"/>
      <c r="H250" s="814"/>
      <c r="I250" s="814"/>
      <c r="J250" s="814"/>
      <c r="K250" s="814"/>
      <c r="L250" s="814"/>
      <c r="M250" s="814"/>
      <c r="N250" s="814"/>
      <c r="O250" s="814"/>
      <c r="P250" s="814"/>
      <c r="Q250" s="814"/>
      <c r="R250" s="814"/>
      <c r="S250" s="814"/>
      <c r="T250" s="814"/>
      <c r="U250" s="814"/>
      <c r="V250" s="814"/>
      <c r="W250" s="906"/>
      <c r="X250" s="815"/>
    </row>
    <row r="251" spans="1:24" ht="12" customHeight="1" x14ac:dyDescent="0.2">
      <c r="A251" s="773">
        <v>174</v>
      </c>
      <c r="C251" s="773" t="s">
        <v>461</v>
      </c>
      <c r="D251" s="798" t="s">
        <v>282</v>
      </c>
      <c r="E251" s="814">
        <v>92</v>
      </c>
      <c r="F251" s="814">
        <v>76</v>
      </c>
      <c r="G251" s="814">
        <v>16</v>
      </c>
      <c r="H251" s="814">
        <v>0</v>
      </c>
      <c r="I251" s="814">
        <v>0</v>
      </c>
      <c r="J251" s="814">
        <v>0</v>
      </c>
      <c r="K251" s="814">
        <v>0</v>
      </c>
      <c r="L251" s="814">
        <v>8</v>
      </c>
      <c r="M251" s="814">
        <v>8</v>
      </c>
      <c r="N251" s="814">
        <v>3</v>
      </c>
      <c r="O251" s="814">
        <v>1</v>
      </c>
      <c r="P251" s="814">
        <v>2</v>
      </c>
      <c r="Q251" s="814">
        <v>0</v>
      </c>
      <c r="R251" s="814">
        <v>0</v>
      </c>
      <c r="S251" s="814">
        <v>0</v>
      </c>
      <c r="T251" s="814">
        <v>0</v>
      </c>
      <c r="U251" s="814">
        <v>2</v>
      </c>
      <c r="V251" s="814">
        <v>2</v>
      </c>
      <c r="W251" s="906">
        <v>0</v>
      </c>
      <c r="X251" s="815">
        <v>174</v>
      </c>
    </row>
    <row r="252" spans="1:24" ht="12" customHeight="1" x14ac:dyDescent="0.2">
      <c r="A252" s="773"/>
      <c r="C252" s="773"/>
      <c r="D252" s="798" t="s">
        <v>283</v>
      </c>
      <c r="E252" s="814">
        <v>83</v>
      </c>
      <c r="F252" s="814">
        <v>68</v>
      </c>
      <c r="G252" s="814">
        <v>15</v>
      </c>
      <c r="H252" s="814">
        <v>0</v>
      </c>
      <c r="I252" s="814">
        <v>0</v>
      </c>
      <c r="J252" s="814">
        <v>0</v>
      </c>
      <c r="K252" s="814">
        <v>0</v>
      </c>
      <c r="L252" s="814">
        <v>7</v>
      </c>
      <c r="M252" s="814">
        <v>8</v>
      </c>
      <c r="N252" s="814">
        <v>3</v>
      </c>
      <c r="O252" s="814">
        <v>1</v>
      </c>
      <c r="P252" s="814">
        <v>2</v>
      </c>
      <c r="Q252" s="814">
        <v>0</v>
      </c>
      <c r="R252" s="814">
        <v>0</v>
      </c>
      <c r="S252" s="814">
        <v>0</v>
      </c>
      <c r="T252" s="814">
        <v>0</v>
      </c>
      <c r="U252" s="814">
        <v>2</v>
      </c>
      <c r="V252" s="814">
        <v>2</v>
      </c>
      <c r="W252" s="906">
        <v>0</v>
      </c>
      <c r="X252" s="815"/>
    </row>
    <row r="253" spans="1:24" ht="5.0999999999999996" customHeight="1" x14ac:dyDescent="0.2">
      <c r="A253" s="773"/>
      <c r="C253" s="773"/>
      <c r="D253" s="798"/>
      <c r="E253" s="814"/>
      <c r="F253" s="814"/>
      <c r="G253" s="814"/>
      <c r="H253" s="814"/>
      <c r="I253" s="814"/>
      <c r="J253" s="814"/>
      <c r="K253" s="814"/>
      <c r="L253" s="814"/>
      <c r="M253" s="814"/>
      <c r="N253" s="814"/>
      <c r="O253" s="814"/>
      <c r="P253" s="814"/>
      <c r="Q253" s="814"/>
      <c r="R253" s="814"/>
      <c r="S253" s="814"/>
      <c r="T253" s="814"/>
      <c r="U253" s="814"/>
      <c r="V253" s="814"/>
      <c r="W253" s="906"/>
      <c r="X253" s="815"/>
    </row>
    <row r="254" spans="1:24" ht="12" customHeight="1" x14ac:dyDescent="0.2">
      <c r="A254" s="773" t="s">
        <v>462</v>
      </c>
      <c r="C254" s="773" t="s">
        <v>463</v>
      </c>
      <c r="D254" s="798" t="s">
        <v>282</v>
      </c>
      <c r="E254" s="814">
        <v>9</v>
      </c>
      <c r="F254" s="814">
        <v>5</v>
      </c>
      <c r="G254" s="814">
        <v>4</v>
      </c>
      <c r="H254" s="814">
        <v>0</v>
      </c>
      <c r="I254" s="814">
        <v>0</v>
      </c>
      <c r="J254" s="814">
        <v>0</v>
      </c>
      <c r="K254" s="814">
        <v>0</v>
      </c>
      <c r="L254" s="814">
        <v>2</v>
      </c>
      <c r="M254" s="814">
        <v>2</v>
      </c>
      <c r="N254" s="814">
        <v>0</v>
      </c>
      <c r="O254" s="814">
        <v>0</v>
      </c>
      <c r="P254" s="814">
        <v>0</v>
      </c>
      <c r="Q254" s="814">
        <v>0</v>
      </c>
      <c r="R254" s="814">
        <v>0</v>
      </c>
      <c r="S254" s="814">
        <v>0</v>
      </c>
      <c r="T254" s="814">
        <v>0</v>
      </c>
      <c r="U254" s="814">
        <v>0</v>
      </c>
      <c r="V254" s="814">
        <v>0</v>
      </c>
      <c r="W254" s="906">
        <v>0</v>
      </c>
      <c r="X254" s="815" t="s">
        <v>462</v>
      </c>
    </row>
    <row r="255" spans="1:24" ht="12" customHeight="1" x14ac:dyDescent="0.2">
      <c r="A255" s="773"/>
      <c r="C255" s="908" t="s">
        <v>464</v>
      </c>
      <c r="D255" s="798" t="s">
        <v>283</v>
      </c>
      <c r="E255" s="814">
        <v>5</v>
      </c>
      <c r="F255" s="814">
        <v>3</v>
      </c>
      <c r="G255" s="814">
        <v>2</v>
      </c>
      <c r="H255" s="814">
        <v>0</v>
      </c>
      <c r="I255" s="814">
        <v>0</v>
      </c>
      <c r="J255" s="814">
        <v>0</v>
      </c>
      <c r="K255" s="814">
        <v>0</v>
      </c>
      <c r="L255" s="814">
        <v>0</v>
      </c>
      <c r="M255" s="814">
        <v>2</v>
      </c>
      <c r="N255" s="814">
        <v>0</v>
      </c>
      <c r="O255" s="814">
        <v>0</v>
      </c>
      <c r="P255" s="814">
        <v>0</v>
      </c>
      <c r="Q255" s="814">
        <v>0</v>
      </c>
      <c r="R255" s="814">
        <v>0</v>
      </c>
      <c r="S255" s="814">
        <v>0</v>
      </c>
      <c r="T255" s="814">
        <v>0</v>
      </c>
      <c r="U255" s="814">
        <v>0</v>
      </c>
      <c r="V255" s="814">
        <v>0</v>
      </c>
      <c r="W255" s="906">
        <v>0</v>
      </c>
      <c r="X255" s="815"/>
    </row>
    <row r="256" spans="1:24" ht="12" customHeight="1" x14ac:dyDescent="0.2">
      <c r="A256" s="773"/>
      <c r="C256" s="908" t="s">
        <v>465</v>
      </c>
      <c r="D256" s="798"/>
      <c r="E256" s="814"/>
      <c r="F256" s="814"/>
      <c r="G256" s="814"/>
      <c r="H256" s="814"/>
      <c r="I256" s="814"/>
      <c r="J256" s="814"/>
      <c r="K256" s="814"/>
      <c r="L256" s="814"/>
      <c r="M256" s="814"/>
      <c r="N256" s="814"/>
      <c r="O256" s="814"/>
      <c r="P256" s="814"/>
      <c r="Q256" s="814"/>
      <c r="R256" s="814"/>
      <c r="S256" s="814"/>
      <c r="T256" s="814"/>
      <c r="U256" s="814"/>
      <c r="V256" s="814"/>
      <c r="W256" s="906"/>
      <c r="X256" s="815"/>
    </row>
    <row r="257" spans="1:24" ht="5.0999999999999996" customHeight="1" x14ac:dyDescent="0.2">
      <c r="A257" s="773"/>
      <c r="C257" s="773"/>
      <c r="D257" s="798"/>
      <c r="E257" s="814"/>
      <c r="F257" s="814"/>
      <c r="G257" s="814"/>
      <c r="H257" s="814"/>
      <c r="I257" s="814"/>
      <c r="J257" s="814"/>
      <c r="K257" s="814"/>
      <c r="L257" s="814"/>
      <c r="M257" s="814"/>
      <c r="N257" s="814"/>
      <c r="O257" s="814"/>
      <c r="P257" s="814"/>
      <c r="Q257" s="814"/>
      <c r="R257" s="814"/>
      <c r="S257" s="814"/>
      <c r="T257" s="814"/>
      <c r="U257" s="814"/>
      <c r="V257" s="814"/>
      <c r="W257" s="906"/>
      <c r="X257" s="815"/>
    </row>
    <row r="258" spans="1:24" ht="12" customHeight="1" x14ac:dyDescent="0.2">
      <c r="A258" s="773" t="s">
        <v>466</v>
      </c>
      <c r="C258" s="773" t="s">
        <v>467</v>
      </c>
      <c r="D258" s="798" t="s">
        <v>282</v>
      </c>
      <c r="E258" s="814">
        <v>22</v>
      </c>
      <c r="F258" s="814">
        <v>17</v>
      </c>
      <c r="G258" s="814">
        <v>5</v>
      </c>
      <c r="H258" s="814">
        <v>0</v>
      </c>
      <c r="I258" s="814">
        <v>0</v>
      </c>
      <c r="J258" s="814">
        <v>0</v>
      </c>
      <c r="K258" s="814">
        <v>0</v>
      </c>
      <c r="L258" s="814">
        <v>1</v>
      </c>
      <c r="M258" s="814">
        <v>4</v>
      </c>
      <c r="N258" s="814">
        <v>0</v>
      </c>
      <c r="O258" s="814">
        <v>0</v>
      </c>
      <c r="P258" s="814">
        <v>0</v>
      </c>
      <c r="Q258" s="814">
        <v>0</v>
      </c>
      <c r="R258" s="814">
        <v>0</v>
      </c>
      <c r="S258" s="814">
        <v>0</v>
      </c>
      <c r="T258" s="814">
        <v>0</v>
      </c>
      <c r="U258" s="814">
        <v>0</v>
      </c>
      <c r="V258" s="814">
        <v>0</v>
      </c>
      <c r="W258" s="906">
        <v>0</v>
      </c>
      <c r="X258" s="815" t="s">
        <v>468</v>
      </c>
    </row>
    <row r="259" spans="1:24" ht="12" customHeight="1" x14ac:dyDescent="0.2">
      <c r="A259" s="773"/>
      <c r="C259" s="908" t="s">
        <v>469</v>
      </c>
      <c r="D259" s="798" t="s">
        <v>283</v>
      </c>
      <c r="E259" s="814">
        <v>22</v>
      </c>
      <c r="F259" s="814">
        <v>17</v>
      </c>
      <c r="G259" s="814">
        <v>5</v>
      </c>
      <c r="H259" s="814">
        <v>0</v>
      </c>
      <c r="I259" s="814">
        <v>0</v>
      </c>
      <c r="J259" s="814">
        <v>0</v>
      </c>
      <c r="K259" s="814">
        <v>0</v>
      </c>
      <c r="L259" s="814">
        <v>1</v>
      </c>
      <c r="M259" s="814">
        <v>4</v>
      </c>
      <c r="N259" s="814">
        <v>0</v>
      </c>
      <c r="O259" s="814">
        <v>0</v>
      </c>
      <c r="P259" s="814">
        <v>0</v>
      </c>
      <c r="Q259" s="814">
        <v>0</v>
      </c>
      <c r="R259" s="814">
        <v>0</v>
      </c>
      <c r="S259" s="814">
        <v>0</v>
      </c>
      <c r="T259" s="814">
        <v>0</v>
      </c>
      <c r="U259" s="814">
        <v>0</v>
      </c>
      <c r="V259" s="814">
        <v>0</v>
      </c>
      <c r="W259" s="906">
        <v>0</v>
      </c>
      <c r="X259" s="815"/>
    </row>
    <row r="260" spans="1:24" ht="12" customHeight="1" x14ac:dyDescent="0.2">
      <c r="A260" s="773"/>
      <c r="C260" s="908" t="s">
        <v>470</v>
      </c>
      <c r="D260" s="798"/>
      <c r="E260" s="814"/>
      <c r="F260" s="814"/>
      <c r="G260" s="814"/>
      <c r="H260" s="814"/>
      <c r="I260" s="814"/>
      <c r="J260" s="814"/>
      <c r="K260" s="814"/>
      <c r="L260" s="814"/>
      <c r="M260" s="814"/>
      <c r="N260" s="814"/>
      <c r="O260" s="814"/>
      <c r="P260" s="814"/>
      <c r="Q260" s="814"/>
      <c r="R260" s="814"/>
      <c r="S260" s="814"/>
      <c r="T260" s="814"/>
      <c r="U260" s="814"/>
      <c r="V260" s="814"/>
      <c r="W260" s="906"/>
      <c r="X260" s="815"/>
    </row>
    <row r="261" spans="1:24" ht="5.0999999999999996" customHeight="1" x14ac:dyDescent="0.2">
      <c r="A261" s="773"/>
      <c r="C261" s="773"/>
      <c r="D261" s="798"/>
      <c r="E261" s="814"/>
      <c r="F261" s="814"/>
      <c r="G261" s="814"/>
      <c r="H261" s="814"/>
      <c r="I261" s="814"/>
      <c r="J261" s="814"/>
      <c r="K261" s="814"/>
      <c r="L261" s="814"/>
      <c r="M261" s="814"/>
      <c r="N261" s="814"/>
      <c r="O261" s="814"/>
      <c r="P261" s="814"/>
      <c r="Q261" s="814"/>
      <c r="R261" s="814"/>
      <c r="S261" s="814"/>
      <c r="T261" s="814"/>
      <c r="U261" s="814"/>
      <c r="V261" s="814"/>
      <c r="W261" s="906"/>
      <c r="X261" s="815"/>
    </row>
    <row r="262" spans="1:24" ht="12" customHeight="1" x14ac:dyDescent="0.2">
      <c r="A262" s="773" t="s">
        <v>471</v>
      </c>
      <c r="C262" s="773" t="s">
        <v>467</v>
      </c>
      <c r="D262" s="798" t="s">
        <v>282</v>
      </c>
      <c r="E262" s="814">
        <v>1</v>
      </c>
      <c r="F262" s="814">
        <v>1</v>
      </c>
      <c r="G262" s="814">
        <v>0</v>
      </c>
      <c r="H262" s="814">
        <v>0</v>
      </c>
      <c r="I262" s="814">
        <v>0</v>
      </c>
      <c r="J262" s="814">
        <v>0</v>
      </c>
      <c r="K262" s="814">
        <v>0</v>
      </c>
      <c r="L262" s="814">
        <v>0</v>
      </c>
      <c r="M262" s="814">
        <v>0</v>
      </c>
      <c r="N262" s="814">
        <v>0</v>
      </c>
      <c r="O262" s="814">
        <v>0</v>
      </c>
      <c r="P262" s="814">
        <v>0</v>
      </c>
      <c r="Q262" s="814">
        <v>0</v>
      </c>
      <c r="R262" s="814">
        <v>0</v>
      </c>
      <c r="S262" s="814">
        <v>0</v>
      </c>
      <c r="T262" s="814">
        <v>0</v>
      </c>
      <c r="U262" s="814">
        <v>0</v>
      </c>
      <c r="V262" s="814">
        <v>0</v>
      </c>
      <c r="W262" s="906">
        <v>0</v>
      </c>
      <c r="X262" s="815" t="s">
        <v>468</v>
      </c>
    </row>
    <row r="263" spans="1:24" ht="12" customHeight="1" x14ac:dyDescent="0.2">
      <c r="A263" s="773"/>
      <c r="C263" s="908" t="s">
        <v>472</v>
      </c>
      <c r="D263" s="798" t="s">
        <v>283</v>
      </c>
      <c r="E263" s="814">
        <v>1</v>
      </c>
      <c r="F263" s="814">
        <v>1</v>
      </c>
      <c r="G263" s="814">
        <v>0</v>
      </c>
      <c r="H263" s="814">
        <v>0</v>
      </c>
      <c r="I263" s="814">
        <v>0</v>
      </c>
      <c r="J263" s="814">
        <v>0</v>
      </c>
      <c r="K263" s="814">
        <v>0</v>
      </c>
      <c r="L263" s="814">
        <v>0</v>
      </c>
      <c r="M263" s="814">
        <v>0</v>
      </c>
      <c r="N263" s="814">
        <v>0</v>
      </c>
      <c r="O263" s="814">
        <v>0</v>
      </c>
      <c r="P263" s="814">
        <v>0</v>
      </c>
      <c r="Q263" s="814">
        <v>0</v>
      </c>
      <c r="R263" s="814">
        <v>0</v>
      </c>
      <c r="S263" s="814">
        <v>0</v>
      </c>
      <c r="T263" s="814">
        <v>0</v>
      </c>
      <c r="U263" s="814">
        <v>0</v>
      </c>
      <c r="V263" s="814">
        <v>0</v>
      </c>
      <c r="W263" s="906">
        <v>0</v>
      </c>
      <c r="X263" s="815"/>
    </row>
    <row r="264" spans="1:24" ht="12" customHeight="1" x14ac:dyDescent="0.2">
      <c r="A264" s="773"/>
      <c r="C264" s="908" t="s">
        <v>473</v>
      </c>
      <c r="D264" s="798"/>
      <c r="E264" s="814"/>
      <c r="F264" s="814"/>
      <c r="G264" s="814"/>
      <c r="H264" s="814"/>
      <c r="I264" s="814"/>
      <c r="J264" s="814"/>
      <c r="K264" s="814"/>
      <c r="L264" s="814"/>
      <c r="M264" s="814"/>
      <c r="N264" s="814"/>
      <c r="O264" s="814"/>
      <c r="P264" s="814"/>
      <c r="Q264" s="814"/>
      <c r="R264" s="814"/>
      <c r="S264" s="814"/>
      <c r="T264" s="814"/>
      <c r="U264" s="814"/>
      <c r="V264" s="814"/>
      <c r="W264" s="906"/>
      <c r="X264" s="815"/>
    </row>
    <row r="265" spans="1:24" ht="5.0999999999999996" customHeight="1" x14ac:dyDescent="0.2">
      <c r="A265" s="773"/>
      <c r="C265" s="773"/>
      <c r="D265" s="798"/>
      <c r="E265" s="814"/>
      <c r="F265" s="814"/>
      <c r="G265" s="814"/>
      <c r="H265" s="814"/>
      <c r="I265" s="814"/>
      <c r="J265" s="814"/>
      <c r="K265" s="814"/>
      <c r="L265" s="814"/>
      <c r="M265" s="814"/>
      <c r="N265" s="814"/>
      <c r="O265" s="814"/>
      <c r="P265" s="814"/>
      <c r="Q265" s="814"/>
      <c r="R265" s="814"/>
      <c r="S265" s="814"/>
      <c r="T265" s="814"/>
      <c r="U265" s="814"/>
      <c r="V265" s="814"/>
      <c r="W265" s="906"/>
      <c r="X265" s="815"/>
    </row>
    <row r="266" spans="1:24" ht="12" customHeight="1" x14ac:dyDescent="0.2">
      <c r="A266" s="773" t="s">
        <v>1410</v>
      </c>
      <c r="C266" s="773" t="s">
        <v>475</v>
      </c>
      <c r="D266" s="798" t="s">
        <v>282</v>
      </c>
      <c r="E266" s="814">
        <v>722</v>
      </c>
      <c r="F266" s="814">
        <v>572</v>
      </c>
      <c r="G266" s="814">
        <v>150</v>
      </c>
      <c r="H266" s="814">
        <v>1</v>
      </c>
      <c r="I266" s="814">
        <v>4</v>
      </c>
      <c r="J266" s="814">
        <v>0</v>
      </c>
      <c r="K266" s="814">
        <v>0</v>
      </c>
      <c r="L266" s="814">
        <v>73</v>
      </c>
      <c r="M266" s="814">
        <v>73</v>
      </c>
      <c r="N266" s="814">
        <v>377</v>
      </c>
      <c r="O266" s="814">
        <v>218</v>
      </c>
      <c r="P266" s="814">
        <v>159</v>
      </c>
      <c r="Q266" s="814">
        <v>18</v>
      </c>
      <c r="R266" s="814">
        <v>25</v>
      </c>
      <c r="S266" s="814">
        <v>1</v>
      </c>
      <c r="T266" s="814">
        <v>0</v>
      </c>
      <c r="U266" s="814">
        <v>132</v>
      </c>
      <c r="V266" s="814">
        <v>122</v>
      </c>
      <c r="W266" s="906">
        <v>26</v>
      </c>
      <c r="X266" s="815" t="s">
        <v>476</v>
      </c>
    </row>
    <row r="267" spans="1:24" ht="12" customHeight="1" x14ac:dyDescent="0.2">
      <c r="A267" s="773"/>
      <c r="C267" s="908" t="s">
        <v>477</v>
      </c>
      <c r="D267" s="798" t="s">
        <v>283</v>
      </c>
      <c r="E267" s="814">
        <v>710</v>
      </c>
      <c r="F267" s="814">
        <v>567</v>
      </c>
      <c r="G267" s="814">
        <v>143</v>
      </c>
      <c r="H267" s="814">
        <v>1</v>
      </c>
      <c r="I267" s="814">
        <v>4</v>
      </c>
      <c r="J267" s="814">
        <v>0</v>
      </c>
      <c r="K267" s="814">
        <v>0</v>
      </c>
      <c r="L267" s="814">
        <v>68</v>
      </c>
      <c r="M267" s="814">
        <v>71</v>
      </c>
      <c r="N267" s="814">
        <v>371</v>
      </c>
      <c r="O267" s="814">
        <v>215</v>
      </c>
      <c r="P267" s="814">
        <v>156</v>
      </c>
      <c r="Q267" s="814">
        <v>18</v>
      </c>
      <c r="R267" s="814">
        <v>22</v>
      </c>
      <c r="S267" s="814">
        <v>1</v>
      </c>
      <c r="T267" s="814">
        <v>0</v>
      </c>
      <c r="U267" s="814">
        <v>129</v>
      </c>
      <c r="V267" s="814">
        <v>119</v>
      </c>
      <c r="W267" s="906">
        <v>26</v>
      </c>
      <c r="X267" s="815"/>
    </row>
    <row r="268" spans="1:24" ht="5.0999999999999996" customHeight="1" x14ac:dyDescent="0.2">
      <c r="A268" s="773"/>
      <c r="C268" s="773"/>
      <c r="D268" s="798"/>
      <c r="E268" s="814"/>
      <c r="F268" s="814"/>
      <c r="G268" s="814"/>
      <c r="H268" s="814"/>
      <c r="I268" s="814"/>
      <c r="J268" s="814"/>
      <c r="K268" s="814"/>
      <c r="L268" s="814"/>
      <c r="M268" s="814"/>
      <c r="N268" s="814"/>
      <c r="O268" s="814"/>
      <c r="P268" s="814"/>
      <c r="Q268" s="814"/>
      <c r="R268" s="814"/>
      <c r="S268" s="814"/>
      <c r="T268" s="814"/>
      <c r="U268" s="814"/>
      <c r="V268" s="814"/>
      <c r="W268" s="906"/>
      <c r="X268" s="815"/>
    </row>
    <row r="269" spans="1:24" ht="12" customHeight="1" x14ac:dyDescent="0.2">
      <c r="A269" s="773" t="s">
        <v>478</v>
      </c>
      <c r="C269" s="773" t="s">
        <v>475</v>
      </c>
      <c r="D269" s="798" t="s">
        <v>282</v>
      </c>
      <c r="E269" s="814">
        <v>446</v>
      </c>
      <c r="F269" s="814">
        <v>392</v>
      </c>
      <c r="G269" s="814">
        <v>54</v>
      </c>
      <c r="H269" s="814">
        <v>2</v>
      </c>
      <c r="I269" s="814">
        <v>1</v>
      </c>
      <c r="J269" s="814">
        <v>0</v>
      </c>
      <c r="K269" s="814">
        <v>0</v>
      </c>
      <c r="L269" s="814">
        <v>40</v>
      </c>
      <c r="M269" s="814">
        <v>13</v>
      </c>
      <c r="N269" s="814">
        <v>217</v>
      </c>
      <c r="O269" s="814">
        <v>145</v>
      </c>
      <c r="P269" s="814">
        <v>72</v>
      </c>
      <c r="Q269" s="814">
        <v>10</v>
      </c>
      <c r="R269" s="814">
        <v>9</v>
      </c>
      <c r="S269" s="814">
        <v>0</v>
      </c>
      <c r="T269" s="814">
        <v>0</v>
      </c>
      <c r="U269" s="814">
        <v>72</v>
      </c>
      <c r="V269" s="814">
        <v>65</v>
      </c>
      <c r="W269" s="906">
        <v>0</v>
      </c>
      <c r="X269" s="815" t="s">
        <v>479</v>
      </c>
    </row>
    <row r="270" spans="1:24" ht="12" customHeight="1" x14ac:dyDescent="0.2">
      <c r="A270" s="773"/>
      <c r="C270" s="908" t="s">
        <v>480</v>
      </c>
      <c r="D270" s="798" t="s">
        <v>283</v>
      </c>
      <c r="E270" s="814">
        <v>439</v>
      </c>
      <c r="F270" s="814">
        <v>388</v>
      </c>
      <c r="G270" s="814">
        <v>51</v>
      </c>
      <c r="H270" s="814">
        <v>2</v>
      </c>
      <c r="I270" s="814">
        <v>1</v>
      </c>
      <c r="J270" s="814">
        <v>0</v>
      </c>
      <c r="K270" s="814">
        <v>0</v>
      </c>
      <c r="L270" s="814">
        <v>37</v>
      </c>
      <c r="M270" s="814">
        <v>13</v>
      </c>
      <c r="N270" s="814">
        <v>211</v>
      </c>
      <c r="O270" s="814">
        <v>143</v>
      </c>
      <c r="P270" s="814">
        <v>68</v>
      </c>
      <c r="Q270" s="814">
        <v>10</v>
      </c>
      <c r="R270" s="814">
        <v>9</v>
      </c>
      <c r="S270" s="814">
        <v>0</v>
      </c>
      <c r="T270" s="814">
        <v>0</v>
      </c>
      <c r="U270" s="814">
        <v>68</v>
      </c>
      <c r="V270" s="814">
        <v>62</v>
      </c>
      <c r="W270" s="906">
        <v>0</v>
      </c>
      <c r="X270" s="815"/>
    </row>
    <row r="271" spans="1:24" ht="5.0999999999999996" customHeight="1" x14ac:dyDescent="0.2">
      <c r="A271" s="773"/>
      <c r="C271" s="773"/>
      <c r="D271" s="798"/>
      <c r="E271" s="814"/>
      <c r="F271" s="814"/>
      <c r="G271" s="814"/>
      <c r="H271" s="814"/>
      <c r="I271" s="814"/>
      <c r="J271" s="814"/>
      <c r="K271" s="814"/>
      <c r="L271" s="814"/>
      <c r="M271" s="814"/>
      <c r="N271" s="814"/>
      <c r="O271" s="814"/>
      <c r="P271" s="814"/>
      <c r="Q271" s="814"/>
      <c r="R271" s="814"/>
      <c r="S271" s="814"/>
      <c r="T271" s="814"/>
      <c r="U271" s="814"/>
      <c r="V271" s="814"/>
      <c r="W271" s="906"/>
      <c r="X271" s="815"/>
    </row>
    <row r="272" spans="1:24" ht="12" customHeight="1" x14ac:dyDescent="0.2">
      <c r="A272" s="773" t="s">
        <v>1411</v>
      </c>
      <c r="C272" s="773" t="s">
        <v>482</v>
      </c>
      <c r="D272" s="798" t="s">
        <v>282</v>
      </c>
      <c r="E272" s="814">
        <v>9</v>
      </c>
      <c r="F272" s="814">
        <v>9</v>
      </c>
      <c r="G272" s="814">
        <v>0</v>
      </c>
      <c r="H272" s="814">
        <v>0</v>
      </c>
      <c r="I272" s="814">
        <v>0</v>
      </c>
      <c r="J272" s="814">
        <v>0</v>
      </c>
      <c r="K272" s="814">
        <v>0</v>
      </c>
      <c r="L272" s="814">
        <v>0</v>
      </c>
      <c r="M272" s="814">
        <v>0</v>
      </c>
      <c r="N272" s="814">
        <v>0</v>
      </c>
      <c r="O272" s="814">
        <v>0</v>
      </c>
      <c r="P272" s="814">
        <v>0</v>
      </c>
      <c r="Q272" s="814">
        <v>0</v>
      </c>
      <c r="R272" s="814">
        <v>0</v>
      </c>
      <c r="S272" s="814">
        <v>0</v>
      </c>
      <c r="T272" s="814">
        <v>0</v>
      </c>
      <c r="U272" s="814">
        <v>0</v>
      </c>
      <c r="V272" s="814">
        <v>0</v>
      </c>
      <c r="W272" s="906">
        <v>0</v>
      </c>
      <c r="X272" s="815" t="s">
        <v>483</v>
      </c>
    </row>
    <row r="273" spans="1:24" ht="12" customHeight="1" x14ac:dyDescent="0.2">
      <c r="A273" s="773"/>
      <c r="C273" s="908" t="s">
        <v>484</v>
      </c>
      <c r="D273" s="798" t="s">
        <v>283</v>
      </c>
      <c r="E273" s="814">
        <v>9</v>
      </c>
      <c r="F273" s="814">
        <v>9</v>
      </c>
      <c r="G273" s="814">
        <v>0</v>
      </c>
      <c r="H273" s="814">
        <v>0</v>
      </c>
      <c r="I273" s="814">
        <v>0</v>
      </c>
      <c r="J273" s="814">
        <v>0</v>
      </c>
      <c r="K273" s="814">
        <v>0</v>
      </c>
      <c r="L273" s="814">
        <v>0</v>
      </c>
      <c r="M273" s="814">
        <v>0</v>
      </c>
      <c r="N273" s="814">
        <v>0</v>
      </c>
      <c r="O273" s="814">
        <v>0</v>
      </c>
      <c r="P273" s="814">
        <v>0</v>
      </c>
      <c r="Q273" s="814">
        <v>0</v>
      </c>
      <c r="R273" s="814">
        <v>0</v>
      </c>
      <c r="S273" s="814">
        <v>0</v>
      </c>
      <c r="T273" s="814">
        <v>0</v>
      </c>
      <c r="U273" s="814">
        <v>0</v>
      </c>
      <c r="V273" s="814">
        <v>0</v>
      </c>
      <c r="W273" s="906">
        <v>0</v>
      </c>
      <c r="X273" s="815"/>
    </row>
    <row r="274" spans="1:24" ht="5.0999999999999996" customHeight="1" x14ac:dyDescent="0.2">
      <c r="A274" s="773"/>
      <c r="C274" s="773"/>
      <c r="D274" s="798"/>
      <c r="E274" s="814"/>
      <c r="F274" s="814"/>
      <c r="G274" s="814"/>
      <c r="H274" s="814"/>
      <c r="I274" s="814"/>
      <c r="J274" s="814"/>
      <c r="K274" s="814"/>
      <c r="L274" s="814"/>
      <c r="M274" s="814"/>
      <c r="N274" s="814"/>
      <c r="O274" s="814"/>
      <c r="P274" s="814"/>
      <c r="Q274" s="814"/>
      <c r="R274" s="814"/>
      <c r="S274" s="814"/>
      <c r="T274" s="814"/>
      <c r="U274" s="814"/>
      <c r="V274" s="814"/>
      <c r="W274" s="906"/>
      <c r="X274" s="815"/>
    </row>
    <row r="275" spans="1:24" ht="12" customHeight="1" x14ac:dyDescent="0.2">
      <c r="A275" s="773" t="s">
        <v>485</v>
      </c>
      <c r="C275" s="773" t="s">
        <v>486</v>
      </c>
      <c r="D275" s="798" t="s">
        <v>282</v>
      </c>
      <c r="E275" s="814">
        <v>584</v>
      </c>
      <c r="F275" s="814">
        <v>527</v>
      </c>
      <c r="G275" s="814">
        <v>57</v>
      </c>
      <c r="H275" s="814">
        <v>0</v>
      </c>
      <c r="I275" s="814">
        <v>2</v>
      </c>
      <c r="J275" s="814">
        <v>0</v>
      </c>
      <c r="K275" s="814">
        <v>1</v>
      </c>
      <c r="L275" s="814">
        <v>15</v>
      </c>
      <c r="M275" s="814">
        <v>39</v>
      </c>
      <c r="N275" s="814">
        <v>115</v>
      </c>
      <c r="O275" s="814">
        <v>94</v>
      </c>
      <c r="P275" s="814">
        <v>21</v>
      </c>
      <c r="Q275" s="814">
        <v>6</v>
      </c>
      <c r="R275" s="814">
        <v>2</v>
      </c>
      <c r="S275" s="814">
        <v>0</v>
      </c>
      <c r="T275" s="814">
        <v>0</v>
      </c>
      <c r="U275" s="814">
        <v>16</v>
      </c>
      <c r="V275" s="814">
        <v>15</v>
      </c>
      <c r="W275" s="906">
        <v>5</v>
      </c>
      <c r="X275" s="815" t="s">
        <v>485</v>
      </c>
    </row>
    <row r="276" spans="1:24" ht="12" customHeight="1" x14ac:dyDescent="0.2">
      <c r="A276" s="773"/>
      <c r="C276" s="773"/>
      <c r="D276" s="798" t="s">
        <v>283</v>
      </c>
      <c r="E276" s="814">
        <v>573</v>
      </c>
      <c r="F276" s="814">
        <v>516</v>
      </c>
      <c r="G276" s="814">
        <v>57</v>
      </c>
      <c r="H276" s="814">
        <v>0</v>
      </c>
      <c r="I276" s="814">
        <v>2</v>
      </c>
      <c r="J276" s="814">
        <v>0</v>
      </c>
      <c r="K276" s="814">
        <v>1</v>
      </c>
      <c r="L276" s="814">
        <v>15</v>
      </c>
      <c r="M276" s="814">
        <v>39</v>
      </c>
      <c r="N276" s="814">
        <v>114</v>
      </c>
      <c r="O276" s="814">
        <v>93</v>
      </c>
      <c r="P276" s="814">
        <v>21</v>
      </c>
      <c r="Q276" s="814">
        <v>6</v>
      </c>
      <c r="R276" s="814">
        <v>2</v>
      </c>
      <c r="S276" s="814">
        <v>0</v>
      </c>
      <c r="T276" s="814">
        <v>0</v>
      </c>
      <c r="U276" s="814">
        <v>16</v>
      </c>
      <c r="V276" s="814">
        <v>15</v>
      </c>
      <c r="W276" s="906">
        <v>5</v>
      </c>
      <c r="X276" s="815"/>
    </row>
    <row r="277" spans="1:24" ht="5.0999999999999996" customHeight="1" x14ac:dyDescent="0.2">
      <c r="A277" s="773"/>
      <c r="C277" s="773"/>
      <c r="D277" s="798"/>
      <c r="E277" s="814"/>
      <c r="F277" s="814"/>
      <c r="G277" s="814"/>
      <c r="H277" s="814"/>
      <c r="I277" s="814"/>
      <c r="J277" s="814"/>
      <c r="K277" s="814"/>
      <c r="L277" s="814"/>
      <c r="M277" s="814"/>
      <c r="N277" s="814"/>
      <c r="O277" s="814"/>
      <c r="P277" s="814"/>
      <c r="Q277" s="814"/>
      <c r="R277" s="814"/>
      <c r="S277" s="814"/>
      <c r="T277" s="814"/>
      <c r="U277" s="814"/>
      <c r="V277" s="814"/>
      <c r="W277" s="906"/>
      <c r="X277" s="815"/>
    </row>
    <row r="278" spans="1:24" ht="12" customHeight="1" x14ac:dyDescent="0.2">
      <c r="A278" s="773" t="s">
        <v>487</v>
      </c>
      <c r="C278" s="773" t="s">
        <v>488</v>
      </c>
      <c r="D278" s="798" t="s">
        <v>282</v>
      </c>
      <c r="E278" s="814">
        <v>438</v>
      </c>
      <c r="F278" s="814">
        <v>242</v>
      </c>
      <c r="G278" s="814">
        <v>196</v>
      </c>
      <c r="H278" s="814">
        <v>2</v>
      </c>
      <c r="I278" s="814">
        <v>5</v>
      </c>
      <c r="J278" s="814">
        <v>0</v>
      </c>
      <c r="K278" s="814">
        <v>0</v>
      </c>
      <c r="L278" s="814">
        <v>70</v>
      </c>
      <c r="M278" s="814">
        <v>121</v>
      </c>
      <c r="N278" s="814">
        <v>90</v>
      </c>
      <c r="O278" s="814">
        <v>47</v>
      </c>
      <c r="P278" s="814">
        <v>43</v>
      </c>
      <c r="Q278" s="814">
        <v>7</v>
      </c>
      <c r="R278" s="814">
        <v>2</v>
      </c>
      <c r="S278" s="814">
        <v>0</v>
      </c>
      <c r="T278" s="814">
        <v>0</v>
      </c>
      <c r="U278" s="814">
        <v>23</v>
      </c>
      <c r="V278" s="814">
        <v>21</v>
      </c>
      <c r="W278" s="906">
        <v>20</v>
      </c>
      <c r="X278" s="815" t="s">
        <v>489</v>
      </c>
    </row>
    <row r="279" spans="1:24" ht="12" customHeight="1" x14ac:dyDescent="0.2">
      <c r="A279" s="773"/>
      <c r="C279" s="773"/>
      <c r="D279" s="798" t="s">
        <v>283</v>
      </c>
      <c r="E279" s="814">
        <v>434</v>
      </c>
      <c r="F279" s="814">
        <v>241</v>
      </c>
      <c r="G279" s="814">
        <v>193</v>
      </c>
      <c r="H279" s="814">
        <v>2</v>
      </c>
      <c r="I279" s="814">
        <v>5</v>
      </c>
      <c r="J279" s="814">
        <v>0</v>
      </c>
      <c r="K279" s="814">
        <v>0</v>
      </c>
      <c r="L279" s="814">
        <v>69</v>
      </c>
      <c r="M279" s="814">
        <v>119</v>
      </c>
      <c r="N279" s="814">
        <v>88</v>
      </c>
      <c r="O279" s="814">
        <v>47</v>
      </c>
      <c r="P279" s="814">
        <v>41</v>
      </c>
      <c r="Q279" s="814">
        <v>7</v>
      </c>
      <c r="R279" s="814">
        <v>2</v>
      </c>
      <c r="S279" s="814">
        <v>0</v>
      </c>
      <c r="T279" s="814">
        <v>0</v>
      </c>
      <c r="U279" s="814">
        <v>21</v>
      </c>
      <c r="V279" s="814">
        <v>19</v>
      </c>
      <c r="W279" s="906">
        <v>20</v>
      </c>
      <c r="X279" s="815"/>
    </row>
    <row r="280" spans="1:24" ht="5.0999999999999996" customHeight="1" x14ac:dyDescent="0.2">
      <c r="A280" s="773"/>
      <c r="C280" s="773"/>
      <c r="D280" s="798"/>
      <c r="E280" s="814"/>
      <c r="F280" s="814"/>
      <c r="G280" s="814"/>
      <c r="H280" s="814"/>
      <c r="I280" s="814"/>
      <c r="J280" s="814"/>
      <c r="K280" s="814"/>
      <c r="L280" s="814"/>
      <c r="M280" s="814"/>
      <c r="N280" s="814"/>
      <c r="O280" s="814"/>
      <c r="P280" s="814"/>
      <c r="Q280" s="814"/>
      <c r="R280" s="814"/>
      <c r="S280" s="814"/>
      <c r="T280" s="814"/>
      <c r="U280" s="814"/>
      <c r="V280" s="814"/>
      <c r="W280" s="906"/>
      <c r="X280" s="815"/>
    </row>
    <row r="281" spans="1:24" ht="12" customHeight="1" x14ac:dyDescent="0.2">
      <c r="A281" s="773" t="s">
        <v>490</v>
      </c>
      <c r="C281" s="773" t="s">
        <v>491</v>
      </c>
      <c r="D281" s="798" t="s">
        <v>282</v>
      </c>
      <c r="E281" s="814">
        <v>62</v>
      </c>
      <c r="F281" s="814">
        <v>45</v>
      </c>
      <c r="G281" s="814">
        <v>17</v>
      </c>
      <c r="H281" s="814">
        <v>0</v>
      </c>
      <c r="I281" s="814">
        <v>1</v>
      </c>
      <c r="J281" s="814">
        <v>0</v>
      </c>
      <c r="K281" s="814">
        <v>0</v>
      </c>
      <c r="L281" s="814">
        <v>6</v>
      </c>
      <c r="M281" s="814">
        <v>10</v>
      </c>
      <c r="N281" s="814">
        <v>13</v>
      </c>
      <c r="O281" s="814">
        <v>7</v>
      </c>
      <c r="P281" s="814">
        <v>6</v>
      </c>
      <c r="Q281" s="814">
        <v>0</v>
      </c>
      <c r="R281" s="814">
        <v>0</v>
      </c>
      <c r="S281" s="814">
        <v>0</v>
      </c>
      <c r="T281" s="814">
        <v>0</v>
      </c>
      <c r="U281" s="814">
        <v>6</v>
      </c>
      <c r="V281" s="814">
        <v>6</v>
      </c>
      <c r="W281" s="906">
        <v>0</v>
      </c>
      <c r="X281" s="815" t="s">
        <v>492</v>
      </c>
    </row>
    <row r="282" spans="1:24" ht="12" customHeight="1" x14ac:dyDescent="0.2">
      <c r="A282" s="773"/>
      <c r="C282" s="773" t="s">
        <v>493</v>
      </c>
      <c r="D282" s="798" t="s">
        <v>283</v>
      </c>
      <c r="E282" s="814">
        <v>62</v>
      </c>
      <c r="F282" s="814">
        <v>45</v>
      </c>
      <c r="G282" s="814">
        <v>17</v>
      </c>
      <c r="H282" s="814">
        <v>0</v>
      </c>
      <c r="I282" s="814">
        <v>1</v>
      </c>
      <c r="J282" s="814">
        <v>0</v>
      </c>
      <c r="K282" s="814">
        <v>0</v>
      </c>
      <c r="L282" s="814">
        <v>6</v>
      </c>
      <c r="M282" s="814">
        <v>10</v>
      </c>
      <c r="N282" s="814">
        <v>12</v>
      </c>
      <c r="O282" s="814">
        <v>7</v>
      </c>
      <c r="P282" s="814">
        <v>5</v>
      </c>
      <c r="Q282" s="814">
        <v>0</v>
      </c>
      <c r="R282" s="814">
        <v>0</v>
      </c>
      <c r="S282" s="814">
        <v>0</v>
      </c>
      <c r="T282" s="814">
        <v>0</v>
      </c>
      <c r="U282" s="814">
        <v>5</v>
      </c>
      <c r="V282" s="814">
        <v>5</v>
      </c>
      <c r="W282" s="906">
        <v>0</v>
      </c>
      <c r="X282" s="815"/>
    </row>
    <row r="283" spans="1:24" ht="5.0999999999999996" customHeight="1" x14ac:dyDescent="0.2">
      <c r="A283" s="773"/>
      <c r="D283" s="798"/>
      <c r="E283" s="814">
        <v>0</v>
      </c>
      <c r="F283" s="814">
        <v>0</v>
      </c>
      <c r="G283" s="814">
        <v>0</v>
      </c>
      <c r="H283" s="814">
        <v>0</v>
      </c>
      <c r="I283" s="814">
        <v>0</v>
      </c>
      <c r="J283" s="814">
        <v>0</v>
      </c>
      <c r="K283" s="814">
        <v>0</v>
      </c>
      <c r="L283" s="814">
        <v>0</v>
      </c>
      <c r="M283" s="814">
        <v>0</v>
      </c>
      <c r="N283" s="814">
        <v>0</v>
      </c>
      <c r="O283" s="814">
        <v>0</v>
      </c>
      <c r="P283" s="814">
        <v>0</v>
      </c>
      <c r="Q283" s="814">
        <v>0</v>
      </c>
      <c r="R283" s="814">
        <v>0</v>
      </c>
      <c r="S283" s="814">
        <v>0</v>
      </c>
      <c r="T283" s="814">
        <v>0</v>
      </c>
      <c r="U283" s="814">
        <v>0</v>
      </c>
      <c r="V283" s="814">
        <v>0</v>
      </c>
      <c r="W283" s="906">
        <v>0</v>
      </c>
      <c r="X283" s="815"/>
    </row>
    <row r="284" spans="1:24" ht="12" customHeight="1" x14ac:dyDescent="0.2">
      <c r="A284" s="773" t="s">
        <v>494</v>
      </c>
      <c r="B284" s="811"/>
      <c r="C284" s="910" t="s">
        <v>495</v>
      </c>
      <c r="D284" s="816" t="s">
        <v>282</v>
      </c>
      <c r="E284" s="814">
        <v>112</v>
      </c>
      <c r="F284" s="814">
        <v>85</v>
      </c>
      <c r="G284" s="814">
        <v>27</v>
      </c>
      <c r="H284" s="814">
        <v>0</v>
      </c>
      <c r="I284" s="814">
        <v>1</v>
      </c>
      <c r="J284" s="814">
        <v>0</v>
      </c>
      <c r="K284" s="814">
        <v>0</v>
      </c>
      <c r="L284" s="814">
        <v>17</v>
      </c>
      <c r="M284" s="814">
        <v>9</v>
      </c>
      <c r="N284" s="814">
        <v>23</v>
      </c>
      <c r="O284" s="814">
        <v>17</v>
      </c>
      <c r="P284" s="814">
        <v>6</v>
      </c>
      <c r="Q284" s="814">
        <v>1</v>
      </c>
      <c r="R284" s="814">
        <v>0</v>
      </c>
      <c r="S284" s="814">
        <v>0</v>
      </c>
      <c r="T284" s="814">
        <v>0</v>
      </c>
      <c r="U284" s="814">
        <v>5</v>
      </c>
      <c r="V284" s="814">
        <v>3</v>
      </c>
      <c r="W284" s="906">
        <v>1</v>
      </c>
      <c r="X284" s="815" t="s">
        <v>492</v>
      </c>
    </row>
    <row r="285" spans="1:24" ht="12" customHeight="1" x14ac:dyDescent="0.2">
      <c r="A285" s="908"/>
      <c r="B285" s="811"/>
      <c r="C285" s="911" t="s">
        <v>496</v>
      </c>
      <c r="D285" s="816" t="s">
        <v>283</v>
      </c>
      <c r="E285" s="814">
        <v>111</v>
      </c>
      <c r="F285" s="814">
        <v>85</v>
      </c>
      <c r="G285" s="814">
        <v>26</v>
      </c>
      <c r="H285" s="814">
        <v>0</v>
      </c>
      <c r="I285" s="814">
        <v>1</v>
      </c>
      <c r="J285" s="814">
        <v>0</v>
      </c>
      <c r="K285" s="814">
        <v>0</v>
      </c>
      <c r="L285" s="814">
        <v>17</v>
      </c>
      <c r="M285" s="814">
        <v>8</v>
      </c>
      <c r="N285" s="814">
        <v>23</v>
      </c>
      <c r="O285" s="814">
        <v>17</v>
      </c>
      <c r="P285" s="814">
        <v>6</v>
      </c>
      <c r="Q285" s="814">
        <v>1</v>
      </c>
      <c r="R285" s="814">
        <v>0</v>
      </c>
      <c r="S285" s="814">
        <v>0</v>
      </c>
      <c r="T285" s="814">
        <v>0</v>
      </c>
      <c r="U285" s="814">
        <v>5</v>
      </c>
      <c r="V285" s="814">
        <v>3</v>
      </c>
      <c r="W285" s="906">
        <v>1</v>
      </c>
      <c r="X285" s="815"/>
    </row>
    <row r="286" spans="1:24" ht="12" customHeight="1" x14ac:dyDescent="0.2">
      <c r="A286" s="773"/>
      <c r="B286" s="811"/>
      <c r="C286" s="911" t="s">
        <v>497</v>
      </c>
      <c r="D286" s="816"/>
      <c r="E286" s="814"/>
      <c r="F286" s="814"/>
      <c r="G286" s="814"/>
      <c r="H286" s="814"/>
      <c r="I286" s="814"/>
      <c r="J286" s="814"/>
      <c r="K286" s="814"/>
      <c r="L286" s="814"/>
      <c r="M286" s="814"/>
      <c r="N286" s="814"/>
      <c r="O286" s="814"/>
      <c r="P286" s="814"/>
      <c r="Q286" s="814"/>
      <c r="R286" s="814"/>
      <c r="S286" s="814"/>
      <c r="T286" s="814"/>
      <c r="U286" s="814"/>
      <c r="V286" s="814"/>
      <c r="W286" s="906"/>
      <c r="X286" s="815"/>
    </row>
    <row r="287" spans="1:24" ht="5.0999999999999996" customHeight="1" x14ac:dyDescent="0.2">
      <c r="A287" s="773"/>
      <c r="B287" s="811"/>
      <c r="C287" s="910"/>
      <c r="D287" s="816"/>
      <c r="E287" s="814"/>
      <c r="F287" s="814"/>
      <c r="G287" s="814"/>
      <c r="H287" s="814"/>
      <c r="I287" s="814"/>
      <c r="J287" s="814"/>
      <c r="K287" s="814"/>
      <c r="L287" s="814"/>
      <c r="M287" s="814"/>
      <c r="N287" s="814"/>
      <c r="O287" s="814"/>
      <c r="P287" s="814"/>
      <c r="Q287" s="814"/>
      <c r="R287" s="814"/>
      <c r="S287" s="814"/>
      <c r="T287" s="814"/>
      <c r="U287" s="814"/>
      <c r="V287" s="814"/>
      <c r="W287" s="906"/>
      <c r="X287" s="815"/>
    </row>
    <row r="288" spans="1:24" ht="12" customHeight="1" x14ac:dyDescent="0.2">
      <c r="A288" s="773" t="s">
        <v>498</v>
      </c>
      <c r="B288" s="811"/>
      <c r="C288" s="910" t="s">
        <v>499</v>
      </c>
      <c r="D288" s="816" t="s">
        <v>282</v>
      </c>
      <c r="E288" s="814">
        <v>534</v>
      </c>
      <c r="F288" s="814">
        <v>383</v>
      </c>
      <c r="G288" s="814">
        <v>151</v>
      </c>
      <c r="H288" s="814">
        <v>1</v>
      </c>
      <c r="I288" s="814">
        <v>10</v>
      </c>
      <c r="J288" s="814">
        <v>0</v>
      </c>
      <c r="K288" s="814">
        <v>0</v>
      </c>
      <c r="L288" s="814">
        <v>46</v>
      </c>
      <c r="M288" s="814">
        <v>95</v>
      </c>
      <c r="N288" s="814">
        <v>108</v>
      </c>
      <c r="O288" s="814">
        <v>73</v>
      </c>
      <c r="P288" s="814">
        <v>35</v>
      </c>
      <c r="Q288" s="814">
        <v>6</v>
      </c>
      <c r="R288" s="814">
        <v>3</v>
      </c>
      <c r="S288" s="814">
        <v>1</v>
      </c>
      <c r="T288" s="814">
        <v>0</v>
      </c>
      <c r="U288" s="814">
        <v>15</v>
      </c>
      <c r="V288" s="814">
        <v>13</v>
      </c>
      <c r="W288" s="906">
        <v>19</v>
      </c>
      <c r="X288" s="815" t="s">
        <v>500</v>
      </c>
    </row>
    <row r="289" spans="1:24" ht="12" customHeight="1" x14ac:dyDescent="0.2">
      <c r="A289" s="908"/>
      <c r="B289" s="811"/>
      <c r="C289" s="911" t="s">
        <v>501</v>
      </c>
      <c r="D289" s="816" t="s">
        <v>283</v>
      </c>
      <c r="E289" s="814">
        <v>529</v>
      </c>
      <c r="F289" s="814">
        <v>382</v>
      </c>
      <c r="G289" s="814">
        <v>147</v>
      </c>
      <c r="H289" s="814">
        <v>1</v>
      </c>
      <c r="I289" s="814">
        <v>10</v>
      </c>
      <c r="J289" s="814">
        <v>0</v>
      </c>
      <c r="K289" s="814">
        <v>0</v>
      </c>
      <c r="L289" s="814">
        <v>45</v>
      </c>
      <c r="M289" s="814">
        <v>92</v>
      </c>
      <c r="N289" s="814">
        <v>107</v>
      </c>
      <c r="O289" s="814">
        <v>72</v>
      </c>
      <c r="P289" s="814">
        <v>35</v>
      </c>
      <c r="Q289" s="814">
        <v>6</v>
      </c>
      <c r="R289" s="814">
        <v>3</v>
      </c>
      <c r="S289" s="814">
        <v>1</v>
      </c>
      <c r="T289" s="814">
        <v>0</v>
      </c>
      <c r="U289" s="814">
        <v>15</v>
      </c>
      <c r="V289" s="814">
        <v>13</v>
      </c>
      <c r="W289" s="906">
        <v>19</v>
      </c>
      <c r="X289" s="815"/>
    </row>
    <row r="290" spans="1:24" ht="5.0999999999999996" customHeight="1" x14ac:dyDescent="0.2">
      <c r="A290" s="773"/>
      <c r="B290" s="811"/>
      <c r="C290" s="910"/>
      <c r="D290" s="816"/>
      <c r="E290" s="814"/>
      <c r="F290" s="814"/>
      <c r="G290" s="814"/>
      <c r="H290" s="814"/>
      <c r="I290" s="814"/>
      <c r="J290" s="814"/>
      <c r="K290" s="814"/>
      <c r="L290" s="814"/>
      <c r="M290" s="814"/>
      <c r="N290" s="814"/>
      <c r="O290" s="814"/>
      <c r="P290" s="814"/>
      <c r="Q290" s="814"/>
      <c r="R290" s="814"/>
      <c r="S290" s="814"/>
      <c r="T290" s="814"/>
      <c r="U290" s="814"/>
      <c r="V290" s="814"/>
      <c r="W290" s="814"/>
      <c r="X290" s="815"/>
    </row>
    <row r="291" spans="1:24" ht="12" customHeight="1" x14ac:dyDescent="0.2">
      <c r="A291" s="773" t="s">
        <v>502</v>
      </c>
      <c r="B291" s="811"/>
      <c r="C291" s="910" t="s">
        <v>503</v>
      </c>
      <c r="D291" s="816" t="s">
        <v>282</v>
      </c>
      <c r="E291" s="814">
        <v>710</v>
      </c>
      <c r="F291" s="814">
        <v>438</v>
      </c>
      <c r="G291" s="814">
        <v>272</v>
      </c>
      <c r="H291" s="814">
        <v>0</v>
      </c>
      <c r="I291" s="814">
        <v>8</v>
      </c>
      <c r="J291" s="814">
        <v>1</v>
      </c>
      <c r="K291" s="814">
        <v>1</v>
      </c>
      <c r="L291" s="814">
        <v>45</v>
      </c>
      <c r="M291" s="814">
        <v>217</v>
      </c>
      <c r="N291" s="814">
        <v>256</v>
      </c>
      <c r="O291" s="814">
        <v>177</v>
      </c>
      <c r="P291" s="814">
        <v>79</v>
      </c>
      <c r="Q291" s="814">
        <v>7</v>
      </c>
      <c r="R291" s="814">
        <v>1</v>
      </c>
      <c r="S291" s="814">
        <v>1</v>
      </c>
      <c r="T291" s="814">
        <v>0</v>
      </c>
      <c r="U291" s="814">
        <v>31</v>
      </c>
      <c r="V291" s="814">
        <v>28</v>
      </c>
      <c r="W291" s="906">
        <v>47</v>
      </c>
      <c r="X291" s="815" t="s">
        <v>504</v>
      </c>
    </row>
    <row r="292" spans="1:24" ht="12" customHeight="1" x14ac:dyDescent="0.2">
      <c r="A292" s="773"/>
      <c r="B292" s="811"/>
      <c r="C292" s="910"/>
      <c r="D292" s="816" t="s">
        <v>283</v>
      </c>
      <c r="E292" s="814">
        <v>704</v>
      </c>
      <c r="F292" s="814">
        <v>436</v>
      </c>
      <c r="G292" s="814">
        <v>268</v>
      </c>
      <c r="H292" s="814">
        <v>0</v>
      </c>
      <c r="I292" s="814">
        <v>8</v>
      </c>
      <c r="J292" s="814">
        <v>1</v>
      </c>
      <c r="K292" s="814">
        <v>1</v>
      </c>
      <c r="L292" s="814">
        <v>44</v>
      </c>
      <c r="M292" s="814">
        <v>214</v>
      </c>
      <c r="N292" s="814">
        <v>255</v>
      </c>
      <c r="O292" s="814">
        <v>176</v>
      </c>
      <c r="P292" s="814">
        <v>79</v>
      </c>
      <c r="Q292" s="814">
        <v>7</v>
      </c>
      <c r="R292" s="814">
        <v>1</v>
      </c>
      <c r="S292" s="814">
        <v>1</v>
      </c>
      <c r="T292" s="814">
        <v>0</v>
      </c>
      <c r="U292" s="814">
        <v>31</v>
      </c>
      <c r="V292" s="814">
        <v>28</v>
      </c>
      <c r="W292" s="906">
        <v>47</v>
      </c>
      <c r="X292" s="815"/>
    </row>
    <row r="293" spans="1:24" ht="5.0999999999999996" customHeight="1" x14ac:dyDescent="0.2">
      <c r="A293" s="773"/>
      <c r="B293" s="811"/>
      <c r="C293" s="910"/>
      <c r="D293" s="816"/>
      <c r="E293" s="814"/>
      <c r="F293" s="814"/>
      <c r="G293" s="814"/>
      <c r="H293" s="814"/>
      <c r="I293" s="814"/>
      <c r="J293" s="814"/>
      <c r="K293" s="814"/>
      <c r="L293" s="814"/>
      <c r="M293" s="814"/>
      <c r="N293" s="814"/>
      <c r="O293" s="814"/>
      <c r="P293" s="814"/>
      <c r="Q293" s="814"/>
      <c r="R293" s="814"/>
      <c r="S293" s="814"/>
      <c r="T293" s="814"/>
      <c r="U293" s="814"/>
      <c r="V293" s="814"/>
      <c r="W293" s="906"/>
      <c r="X293" s="815"/>
    </row>
    <row r="294" spans="1:24" ht="12" customHeight="1" x14ac:dyDescent="0.2">
      <c r="A294" s="773" t="s">
        <v>505</v>
      </c>
      <c r="B294" s="811"/>
      <c r="C294" s="910" t="s">
        <v>506</v>
      </c>
      <c r="D294" s="816" t="s">
        <v>282</v>
      </c>
      <c r="E294" s="814">
        <v>120</v>
      </c>
      <c r="F294" s="814">
        <v>97</v>
      </c>
      <c r="G294" s="814">
        <v>23</v>
      </c>
      <c r="H294" s="814">
        <v>1</v>
      </c>
      <c r="I294" s="814">
        <v>4</v>
      </c>
      <c r="J294" s="814">
        <v>0</v>
      </c>
      <c r="K294" s="814">
        <v>0</v>
      </c>
      <c r="L294" s="814">
        <v>6</v>
      </c>
      <c r="M294" s="814">
        <v>13</v>
      </c>
      <c r="N294" s="814">
        <v>32</v>
      </c>
      <c r="O294" s="814">
        <v>26</v>
      </c>
      <c r="P294" s="814">
        <v>6</v>
      </c>
      <c r="Q294" s="814">
        <v>0</v>
      </c>
      <c r="R294" s="814">
        <v>0</v>
      </c>
      <c r="S294" s="814">
        <v>1</v>
      </c>
      <c r="T294" s="814">
        <v>0</v>
      </c>
      <c r="U294" s="814">
        <v>4</v>
      </c>
      <c r="V294" s="814">
        <v>4</v>
      </c>
      <c r="W294" s="906">
        <v>1</v>
      </c>
      <c r="X294" s="815" t="s">
        <v>504</v>
      </c>
    </row>
    <row r="295" spans="1:24" ht="12" customHeight="1" x14ac:dyDescent="0.2">
      <c r="A295" s="773"/>
      <c r="B295" s="811"/>
      <c r="C295" s="910" t="s">
        <v>507</v>
      </c>
      <c r="D295" s="816" t="s">
        <v>283</v>
      </c>
      <c r="E295" s="814">
        <v>118</v>
      </c>
      <c r="F295" s="814">
        <v>95</v>
      </c>
      <c r="G295" s="814">
        <v>23</v>
      </c>
      <c r="H295" s="814">
        <v>1</v>
      </c>
      <c r="I295" s="814">
        <v>4</v>
      </c>
      <c r="J295" s="814">
        <v>0</v>
      </c>
      <c r="K295" s="814">
        <v>0</v>
      </c>
      <c r="L295" s="814">
        <v>6</v>
      </c>
      <c r="M295" s="814">
        <v>13</v>
      </c>
      <c r="N295" s="814">
        <v>29</v>
      </c>
      <c r="O295" s="814">
        <v>23</v>
      </c>
      <c r="P295" s="814">
        <v>6</v>
      </c>
      <c r="Q295" s="814">
        <v>0</v>
      </c>
      <c r="R295" s="814">
        <v>0</v>
      </c>
      <c r="S295" s="814">
        <v>1</v>
      </c>
      <c r="T295" s="814">
        <v>0</v>
      </c>
      <c r="U295" s="814">
        <v>4</v>
      </c>
      <c r="V295" s="814">
        <v>4</v>
      </c>
      <c r="W295" s="906">
        <v>1</v>
      </c>
      <c r="X295" s="815"/>
    </row>
    <row r="296" spans="1:24" ht="5.0999999999999996" customHeight="1" x14ac:dyDescent="0.2">
      <c r="A296" s="773"/>
      <c r="B296" s="811"/>
      <c r="C296" s="910"/>
      <c r="D296" s="816"/>
      <c r="E296" s="814"/>
      <c r="F296" s="814"/>
      <c r="G296" s="814"/>
      <c r="H296" s="814"/>
      <c r="I296" s="814"/>
      <c r="J296" s="814"/>
      <c r="K296" s="814"/>
      <c r="L296" s="814"/>
      <c r="M296" s="814"/>
      <c r="N296" s="814"/>
      <c r="O296" s="814"/>
      <c r="P296" s="814"/>
      <c r="Q296" s="814"/>
      <c r="R296" s="814"/>
      <c r="S296" s="814"/>
      <c r="T296" s="814"/>
      <c r="U296" s="814"/>
      <c r="V296" s="814"/>
      <c r="W296" s="906"/>
      <c r="X296" s="815"/>
    </row>
    <row r="297" spans="1:24" ht="12" customHeight="1" x14ac:dyDescent="0.2">
      <c r="A297" s="773">
        <v>178</v>
      </c>
      <c r="B297" s="811"/>
      <c r="C297" s="910" t="s">
        <v>2041</v>
      </c>
      <c r="D297" s="816" t="s">
        <v>282</v>
      </c>
      <c r="E297" s="814">
        <v>1</v>
      </c>
      <c r="F297" s="814">
        <v>1</v>
      </c>
      <c r="G297" s="814">
        <v>0</v>
      </c>
      <c r="H297" s="814">
        <v>0</v>
      </c>
      <c r="I297" s="814">
        <v>0</v>
      </c>
      <c r="J297" s="814">
        <v>0</v>
      </c>
      <c r="K297" s="814">
        <v>0</v>
      </c>
      <c r="L297" s="814">
        <v>0</v>
      </c>
      <c r="M297" s="814">
        <v>0</v>
      </c>
      <c r="N297" s="814">
        <v>0</v>
      </c>
      <c r="O297" s="814">
        <v>0</v>
      </c>
      <c r="P297" s="814">
        <v>0</v>
      </c>
      <c r="Q297" s="814">
        <v>0</v>
      </c>
      <c r="R297" s="814">
        <v>0</v>
      </c>
      <c r="S297" s="814">
        <v>0</v>
      </c>
      <c r="T297" s="814">
        <v>0</v>
      </c>
      <c r="U297" s="814">
        <v>0</v>
      </c>
      <c r="V297" s="814">
        <v>0</v>
      </c>
      <c r="W297" s="906">
        <v>0</v>
      </c>
      <c r="X297" s="815">
        <v>178</v>
      </c>
    </row>
    <row r="298" spans="1:24" ht="12" customHeight="1" x14ac:dyDescent="0.2">
      <c r="A298" s="773"/>
      <c r="B298" s="811"/>
      <c r="C298" s="908" t="s">
        <v>2276</v>
      </c>
      <c r="D298" s="816" t="s">
        <v>283</v>
      </c>
      <c r="E298" s="814">
        <v>1</v>
      </c>
      <c r="F298" s="814">
        <v>1</v>
      </c>
      <c r="G298" s="814">
        <v>0</v>
      </c>
      <c r="H298" s="814">
        <v>0</v>
      </c>
      <c r="I298" s="814">
        <v>0</v>
      </c>
      <c r="J298" s="814">
        <v>0</v>
      </c>
      <c r="K298" s="814">
        <v>0</v>
      </c>
      <c r="L298" s="814">
        <v>0</v>
      </c>
      <c r="M298" s="814">
        <v>0</v>
      </c>
      <c r="N298" s="814">
        <v>0</v>
      </c>
      <c r="O298" s="814">
        <v>0</v>
      </c>
      <c r="P298" s="814">
        <v>0</v>
      </c>
      <c r="Q298" s="814">
        <v>0</v>
      </c>
      <c r="R298" s="814">
        <v>0</v>
      </c>
      <c r="S298" s="814">
        <v>0</v>
      </c>
      <c r="T298" s="814">
        <v>0</v>
      </c>
      <c r="U298" s="814">
        <v>0</v>
      </c>
      <c r="V298" s="814">
        <v>0</v>
      </c>
      <c r="W298" s="906">
        <v>0</v>
      </c>
      <c r="X298" s="815"/>
    </row>
    <row r="299" spans="1:24" ht="5.0999999999999996" customHeight="1" x14ac:dyDescent="0.2">
      <c r="A299" s="773"/>
      <c r="C299" s="773"/>
      <c r="D299" s="798"/>
      <c r="E299" s="814"/>
      <c r="F299" s="814"/>
      <c r="G299" s="814"/>
      <c r="H299" s="814"/>
      <c r="I299" s="814"/>
      <c r="J299" s="814"/>
      <c r="K299" s="814"/>
      <c r="L299" s="814"/>
      <c r="M299" s="814"/>
      <c r="N299" s="814"/>
      <c r="O299" s="814"/>
      <c r="P299" s="814"/>
      <c r="Q299" s="814"/>
      <c r="R299" s="814"/>
      <c r="S299" s="814"/>
      <c r="T299" s="814"/>
      <c r="U299" s="814"/>
      <c r="V299" s="814"/>
      <c r="W299" s="906"/>
      <c r="X299" s="815"/>
    </row>
    <row r="300" spans="1:24" ht="12" customHeight="1" x14ac:dyDescent="0.2">
      <c r="A300" s="773">
        <v>180</v>
      </c>
      <c r="C300" s="773" t="s">
        <v>508</v>
      </c>
      <c r="D300" s="798" t="s">
        <v>282</v>
      </c>
      <c r="E300" s="814">
        <v>7</v>
      </c>
      <c r="F300" s="814">
        <v>6</v>
      </c>
      <c r="G300" s="814">
        <v>1</v>
      </c>
      <c r="H300" s="814">
        <v>0</v>
      </c>
      <c r="I300" s="814">
        <v>0</v>
      </c>
      <c r="J300" s="814">
        <v>0</v>
      </c>
      <c r="K300" s="814">
        <v>0</v>
      </c>
      <c r="L300" s="814">
        <v>0</v>
      </c>
      <c r="M300" s="814">
        <v>1</v>
      </c>
      <c r="N300" s="814">
        <v>2</v>
      </c>
      <c r="O300" s="814">
        <v>1</v>
      </c>
      <c r="P300" s="814">
        <v>1</v>
      </c>
      <c r="Q300" s="814">
        <v>0</v>
      </c>
      <c r="R300" s="814">
        <v>0</v>
      </c>
      <c r="S300" s="814">
        <v>0</v>
      </c>
      <c r="T300" s="814">
        <v>0</v>
      </c>
      <c r="U300" s="814">
        <v>1</v>
      </c>
      <c r="V300" s="814">
        <v>1</v>
      </c>
      <c r="W300" s="906">
        <v>0</v>
      </c>
      <c r="X300" s="815">
        <v>180</v>
      </c>
    </row>
    <row r="301" spans="1:24" ht="12" customHeight="1" x14ac:dyDescent="0.2">
      <c r="A301" s="773"/>
      <c r="C301" s="908" t="s">
        <v>509</v>
      </c>
      <c r="D301" s="798" t="s">
        <v>283</v>
      </c>
      <c r="E301" s="814">
        <v>6</v>
      </c>
      <c r="F301" s="814">
        <v>5</v>
      </c>
      <c r="G301" s="814">
        <v>1</v>
      </c>
      <c r="H301" s="814">
        <v>0</v>
      </c>
      <c r="I301" s="814">
        <v>0</v>
      </c>
      <c r="J301" s="814">
        <v>0</v>
      </c>
      <c r="K301" s="814">
        <v>0</v>
      </c>
      <c r="L301" s="814">
        <v>0</v>
      </c>
      <c r="M301" s="814">
        <v>1</v>
      </c>
      <c r="N301" s="814">
        <v>1</v>
      </c>
      <c r="O301" s="814">
        <v>1</v>
      </c>
      <c r="P301" s="814">
        <v>0</v>
      </c>
      <c r="Q301" s="814">
        <v>0</v>
      </c>
      <c r="R301" s="814">
        <v>0</v>
      </c>
      <c r="S301" s="814">
        <v>0</v>
      </c>
      <c r="T301" s="814">
        <v>0</v>
      </c>
      <c r="U301" s="814">
        <v>0</v>
      </c>
      <c r="V301" s="814">
        <v>0</v>
      </c>
      <c r="W301" s="906">
        <v>0</v>
      </c>
      <c r="X301" s="815"/>
    </row>
    <row r="302" spans="1:24" ht="5.0999999999999996" customHeight="1" x14ac:dyDescent="0.2">
      <c r="A302" s="773"/>
      <c r="C302" s="773"/>
      <c r="D302" s="798"/>
      <c r="E302" s="814"/>
      <c r="F302" s="814"/>
      <c r="G302" s="814"/>
      <c r="H302" s="814"/>
      <c r="I302" s="814"/>
      <c r="J302" s="814"/>
      <c r="K302" s="814"/>
      <c r="L302" s="814"/>
      <c r="M302" s="814"/>
      <c r="N302" s="814"/>
      <c r="O302" s="814"/>
      <c r="P302" s="814"/>
      <c r="Q302" s="814"/>
      <c r="R302" s="814"/>
      <c r="S302" s="814"/>
      <c r="T302" s="814"/>
      <c r="U302" s="814"/>
      <c r="V302" s="814"/>
      <c r="W302" s="906"/>
      <c r="X302" s="815"/>
    </row>
    <row r="303" spans="1:24" ht="12" customHeight="1" x14ac:dyDescent="0.2">
      <c r="A303" s="773" t="s">
        <v>510</v>
      </c>
      <c r="C303" s="773" t="s">
        <v>511</v>
      </c>
      <c r="D303" s="798" t="s">
        <v>282</v>
      </c>
      <c r="E303" s="814">
        <v>2</v>
      </c>
      <c r="F303" s="814">
        <v>1</v>
      </c>
      <c r="G303" s="814">
        <v>1</v>
      </c>
      <c r="H303" s="814">
        <v>0</v>
      </c>
      <c r="I303" s="814">
        <v>0</v>
      </c>
      <c r="J303" s="814">
        <v>0</v>
      </c>
      <c r="K303" s="814">
        <v>0</v>
      </c>
      <c r="L303" s="814">
        <v>1</v>
      </c>
      <c r="M303" s="814">
        <v>0</v>
      </c>
      <c r="N303" s="814">
        <v>0</v>
      </c>
      <c r="O303" s="814">
        <v>0</v>
      </c>
      <c r="P303" s="814">
        <v>0</v>
      </c>
      <c r="Q303" s="814">
        <v>0</v>
      </c>
      <c r="R303" s="814">
        <v>0</v>
      </c>
      <c r="S303" s="814">
        <v>0</v>
      </c>
      <c r="T303" s="814">
        <v>0</v>
      </c>
      <c r="U303" s="814">
        <v>0</v>
      </c>
      <c r="V303" s="814">
        <v>0</v>
      </c>
      <c r="W303" s="906">
        <v>0</v>
      </c>
      <c r="X303" s="815" t="s">
        <v>510</v>
      </c>
    </row>
    <row r="304" spans="1:24" ht="12" customHeight="1" x14ac:dyDescent="0.2">
      <c r="A304" s="773"/>
      <c r="C304" s="773"/>
      <c r="D304" s="798" t="s">
        <v>283</v>
      </c>
      <c r="E304" s="814">
        <v>1</v>
      </c>
      <c r="F304" s="814">
        <v>0</v>
      </c>
      <c r="G304" s="814">
        <v>1</v>
      </c>
      <c r="H304" s="814">
        <v>0</v>
      </c>
      <c r="I304" s="814">
        <v>0</v>
      </c>
      <c r="J304" s="814">
        <v>0</v>
      </c>
      <c r="K304" s="814">
        <v>0</v>
      </c>
      <c r="L304" s="814">
        <v>1</v>
      </c>
      <c r="M304" s="814">
        <v>0</v>
      </c>
      <c r="N304" s="814">
        <v>0</v>
      </c>
      <c r="O304" s="814">
        <v>0</v>
      </c>
      <c r="P304" s="814">
        <v>0</v>
      </c>
      <c r="Q304" s="814">
        <v>0</v>
      </c>
      <c r="R304" s="814">
        <v>0</v>
      </c>
      <c r="S304" s="814">
        <v>0</v>
      </c>
      <c r="T304" s="814">
        <v>0</v>
      </c>
      <c r="U304" s="814">
        <v>0</v>
      </c>
      <c r="V304" s="814">
        <v>0</v>
      </c>
      <c r="W304" s="906">
        <v>0</v>
      </c>
      <c r="X304" s="815"/>
    </row>
    <row r="305" spans="1:24" ht="5.0999999999999996" customHeight="1" x14ac:dyDescent="0.2">
      <c r="A305" s="773"/>
      <c r="C305" s="773"/>
      <c r="D305" s="798"/>
      <c r="E305" s="814"/>
      <c r="F305" s="814"/>
      <c r="G305" s="814"/>
      <c r="H305" s="814"/>
      <c r="I305" s="814"/>
      <c r="J305" s="814"/>
      <c r="K305" s="814"/>
      <c r="L305" s="814"/>
      <c r="M305" s="814"/>
      <c r="N305" s="814"/>
      <c r="O305" s="814"/>
      <c r="P305" s="814"/>
      <c r="Q305" s="814"/>
      <c r="R305" s="814"/>
      <c r="S305" s="814"/>
      <c r="T305" s="814"/>
      <c r="U305" s="814"/>
      <c r="V305" s="814"/>
      <c r="W305" s="906"/>
      <c r="X305" s="815"/>
    </row>
    <row r="306" spans="1:24" ht="12" customHeight="1" x14ac:dyDescent="0.2">
      <c r="A306" s="773" t="s">
        <v>512</v>
      </c>
      <c r="C306" s="773" t="s">
        <v>513</v>
      </c>
      <c r="D306" s="798" t="s">
        <v>282</v>
      </c>
      <c r="E306" s="814">
        <v>17</v>
      </c>
      <c r="F306" s="814">
        <v>8</v>
      </c>
      <c r="G306" s="814">
        <v>9</v>
      </c>
      <c r="H306" s="814">
        <v>0</v>
      </c>
      <c r="I306" s="814">
        <v>0</v>
      </c>
      <c r="J306" s="814">
        <v>0</v>
      </c>
      <c r="K306" s="814">
        <v>0</v>
      </c>
      <c r="L306" s="814">
        <v>7</v>
      </c>
      <c r="M306" s="814">
        <v>2</v>
      </c>
      <c r="N306" s="814">
        <v>0</v>
      </c>
      <c r="O306" s="814">
        <v>0</v>
      </c>
      <c r="P306" s="814">
        <v>0</v>
      </c>
      <c r="Q306" s="814">
        <v>0</v>
      </c>
      <c r="R306" s="814">
        <v>0</v>
      </c>
      <c r="S306" s="814">
        <v>0</v>
      </c>
      <c r="T306" s="814">
        <v>0</v>
      </c>
      <c r="U306" s="814">
        <v>0</v>
      </c>
      <c r="V306" s="814">
        <v>0</v>
      </c>
      <c r="W306" s="906">
        <v>0</v>
      </c>
      <c r="X306" s="815" t="s">
        <v>512</v>
      </c>
    </row>
    <row r="307" spans="1:24" ht="12" customHeight="1" x14ac:dyDescent="0.2">
      <c r="A307" s="773"/>
      <c r="C307" s="773"/>
      <c r="D307" s="798" t="s">
        <v>283</v>
      </c>
      <c r="E307" s="814">
        <v>12</v>
      </c>
      <c r="F307" s="814">
        <v>8</v>
      </c>
      <c r="G307" s="814">
        <v>4</v>
      </c>
      <c r="H307" s="814">
        <v>0</v>
      </c>
      <c r="I307" s="814">
        <v>0</v>
      </c>
      <c r="J307" s="814">
        <v>0</v>
      </c>
      <c r="K307" s="814">
        <v>0</v>
      </c>
      <c r="L307" s="814">
        <v>2</v>
      </c>
      <c r="M307" s="814">
        <v>2</v>
      </c>
      <c r="N307" s="814">
        <v>0</v>
      </c>
      <c r="O307" s="814">
        <v>0</v>
      </c>
      <c r="P307" s="814">
        <v>0</v>
      </c>
      <c r="Q307" s="814">
        <v>0</v>
      </c>
      <c r="R307" s="814">
        <v>0</v>
      </c>
      <c r="S307" s="814">
        <v>0</v>
      </c>
      <c r="T307" s="814">
        <v>0</v>
      </c>
      <c r="U307" s="814">
        <v>0</v>
      </c>
      <c r="V307" s="814">
        <v>0</v>
      </c>
      <c r="W307" s="906">
        <v>0</v>
      </c>
      <c r="X307" s="815"/>
    </row>
    <row r="308" spans="1:24" ht="5.0999999999999996" customHeight="1" x14ac:dyDescent="0.2">
      <c r="A308" s="773"/>
      <c r="C308" s="773"/>
      <c r="D308" s="798"/>
      <c r="E308" s="814"/>
      <c r="F308" s="814"/>
      <c r="G308" s="814"/>
      <c r="H308" s="814"/>
      <c r="I308" s="814"/>
      <c r="J308" s="814"/>
      <c r="K308" s="814"/>
      <c r="L308" s="814"/>
      <c r="M308" s="814"/>
      <c r="N308" s="814"/>
      <c r="O308" s="814"/>
      <c r="P308" s="814"/>
      <c r="Q308" s="814"/>
      <c r="R308" s="814"/>
      <c r="S308" s="814"/>
      <c r="T308" s="814"/>
      <c r="U308" s="814"/>
      <c r="V308" s="814"/>
      <c r="W308" s="906"/>
      <c r="X308" s="815"/>
    </row>
    <row r="309" spans="1:24" ht="12" customHeight="1" x14ac:dyDescent="0.2">
      <c r="A309" s="773" t="s">
        <v>514</v>
      </c>
      <c r="C309" s="773" t="s">
        <v>515</v>
      </c>
      <c r="D309" s="798" t="s">
        <v>282</v>
      </c>
      <c r="E309" s="814">
        <v>56</v>
      </c>
      <c r="F309" s="814">
        <v>47</v>
      </c>
      <c r="G309" s="814">
        <v>9</v>
      </c>
      <c r="H309" s="814">
        <v>3</v>
      </c>
      <c r="I309" s="814">
        <v>0</v>
      </c>
      <c r="J309" s="814">
        <v>0</v>
      </c>
      <c r="K309" s="814">
        <v>0</v>
      </c>
      <c r="L309" s="814">
        <v>5</v>
      </c>
      <c r="M309" s="814">
        <v>4</v>
      </c>
      <c r="N309" s="814">
        <v>7</v>
      </c>
      <c r="O309" s="814">
        <v>1</v>
      </c>
      <c r="P309" s="814">
        <v>6</v>
      </c>
      <c r="Q309" s="814">
        <v>0</v>
      </c>
      <c r="R309" s="814">
        <v>0</v>
      </c>
      <c r="S309" s="814">
        <v>0</v>
      </c>
      <c r="T309" s="814">
        <v>0</v>
      </c>
      <c r="U309" s="814">
        <v>5</v>
      </c>
      <c r="V309" s="814">
        <v>5</v>
      </c>
      <c r="W309" s="906">
        <v>1</v>
      </c>
      <c r="X309" s="815" t="s">
        <v>516</v>
      </c>
    </row>
    <row r="310" spans="1:24" s="190" customFormat="1" ht="12" customHeight="1" x14ac:dyDescent="0.2">
      <c r="A310" s="773"/>
      <c r="B310" s="810"/>
      <c r="C310" s="908" t="s">
        <v>517</v>
      </c>
      <c r="D310" s="798" t="s">
        <v>283</v>
      </c>
      <c r="E310" s="814">
        <v>53</v>
      </c>
      <c r="F310" s="814">
        <v>44</v>
      </c>
      <c r="G310" s="814">
        <v>9</v>
      </c>
      <c r="H310" s="814">
        <v>3</v>
      </c>
      <c r="I310" s="814">
        <v>0</v>
      </c>
      <c r="J310" s="814">
        <v>0</v>
      </c>
      <c r="K310" s="814">
        <v>0</v>
      </c>
      <c r="L310" s="814">
        <v>5</v>
      </c>
      <c r="M310" s="814">
        <v>4</v>
      </c>
      <c r="N310" s="814">
        <v>7</v>
      </c>
      <c r="O310" s="814">
        <v>1</v>
      </c>
      <c r="P310" s="814">
        <v>6</v>
      </c>
      <c r="Q310" s="814">
        <v>0</v>
      </c>
      <c r="R310" s="814">
        <v>0</v>
      </c>
      <c r="S310" s="814">
        <v>0</v>
      </c>
      <c r="T310" s="814">
        <v>0</v>
      </c>
      <c r="U310" s="814">
        <v>5</v>
      </c>
      <c r="V310" s="814">
        <v>5</v>
      </c>
      <c r="W310" s="906">
        <v>1</v>
      </c>
      <c r="X310" s="815"/>
    </row>
    <row r="311" spans="1:24" ht="12" customHeight="1" x14ac:dyDescent="0.2">
      <c r="A311" s="773"/>
      <c r="C311" s="908" t="s">
        <v>518</v>
      </c>
      <c r="D311" s="798"/>
      <c r="E311" s="814"/>
      <c r="F311" s="814"/>
      <c r="G311" s="814"/>
      <c r="H311" s="814"/>
      <c r="I311" s="814"/>
      <c r="J311" s="814"/>
      <c r="K311" s="814"/>
      <c r="L311" s="814"/>
      <c r="M311" s="814"/>
      <c r="N311" s="814"/>
      <c r="O311" s="814"/>
      <c r="P311" s="814"/>
      <c r="Q311" s="814"/>
      <c r="R311" s="814"/>
      <c r="S311" s="814"/>
      <c r="T311" s="814"/>
      <c r="U311" s="814"/>
      <c r="V311" s="814"/>
      <c r="W311" s="906"/>
      <c r="X311" s="815"/>
    </row>
    <row r="312" spans="1:24" ht="5.0999999999999996" customHeight="1" x14ac:dyDescent="0.2">
      <c r="A312" s="773"/>
      <c r="C312" s="773"/>
      <c r="D312" s="798"/>
      <c r="E312" s="814"/>
      <c r="F312" s="814"/>
      <c r="G312" s="814"/>
      <c r="H312" s="814"/>
      <c r="I312" s="814"/>
      <c r="J312" s="814"/>
      <c r="K312" s="814"/>
      <c r="L312" s="814"/>
      <c r="M312" s="814"/>
      <c r="N312" s="814"/>
      <c r="O312" s="814"/>
      <c r="P312" s="814"/>
      <c r="Q312" s="814"/>
      <c r="R312" s="814"/>
      <c r="S312" s="814"/>
      <c r="T312" s="814"/>
      <c r="U312" s="814"/>
      <c r="V312" s="814"/>
      <c r="W312" s="906"/>
      <c r="X312" s="815"/>
    </row>
    <row r="313" spans="1:24" ht="12" customHeight="1" x14ac:dyDescent="0.2">
      <c r="A313" s="773" t="s">
        <v>519</v>
      </c>
      <c r="C313" s="773" t="s">
        <v>515</v>
      </c>
      <c r="D313" s="798" t="s">
        <v>282</v>
      </c>
      <c r="E313" s="814">
        <v>25</v>
      </c>
      <c r="F313" s="814">
        <v>22</v>
      </c>
      <c r="G313" s="814">
        <v>3</v>
      </c>
      <c r="H313" s="814">
        <v>1</v>
      </c>
      <c r="I313" s="814">
        <v>0</v>
      </c>
      <c r="J313" s="814">
        <v>0</v>
      </c>
      <c r="K313" s="814">
        <v>0</v>
      </c>
      <c r="L313" s="814">
        <v>1</v>
      </c>
      <c r="M313" s="814">
        <v>2</v>
      </c>
      <c r="N313" s="814">
        <v>0</v>
      </c>
      <c r="O313" s="814">
        <v>0</v>
      </c>
      <c r="P313" s="814">
        <v>0</v>
      </c>
      <c r="Q313" s="814">
        <v>0</v>
      </c>
      <c r="R313" s="814">
        <v>0</v>
      </c>
      <c r="S313" s="814">
        <v>0</v>
      </c>
      <c r="T313" s="814">
        <v>0</v>
      </c>
      <c r="U313" s="814">
        <v>0</v>
      </c>
      <c r="V313" s="814">
        <v>0</v>
      </c>
      <c r="W313" s="906">
        <v>0</v>
      </c>
      <c r="X313" s="815" t="s">
        <v>520</v>
      </c>
    </row>
    <row r="314" spans="1:24" ht="12" customHeight="1" x14ac:dyDescent="0.2">
      <c r="A314" s="773"/>
      <c r="C314" s="908" t="s">
        <v>521</v>
      </c>
      <c r="D314" s="798" t="s">
        <v>283</v>
      </c>
      <c r="E314" s="814">
        <v>25</v>
      </c>
      <c r="F314" s="814">
        <v>22</v>
      </c>
      <c r="G314" s="814">
        <v>3</v>
      </c>
      <c r="H314" s="814">
        <v>1</v>
      </c>
      <c r="I314" s="814">
        <v>0</v>
      </c>
      <c r="J314" s="814">
        <v>0</v>
      </c>
      <c r="K314" s="814">
        <v>0</v>
      </c>
      <c r="L314" s="814">
        <v>1</v>
      </c>
      <c r="M314" s="814">
        <v>2</v>
      </c>
      <c r="N314" s="814">
        <v>0</v>
      </c>
      <c r="O314" s="814">
        <v>0</v>
      </c>
      <c r="P314" s="814">
        <v>0</v>
      </c>
      <c r="Q314" s="814">
        <v>0</v>
      </c>
      <c r="R314" s="814">
        <v>0</v>
      </c>
      <c r="S314" s="814">
        <v>0</v>
      </c>
      <c r="T314" s="814">
        <v>0</v>
      </c>
      <c r="U314" s="814">
        <v>0</v>
      </c>
      <c r="V314" s="814">
        <v>0</v>
      </c>
      <c r="W314" s="906">
        <v>0</v>
      </c>
      <c r="X314" s="815"/>
    </row>
    <row r="315" spans="1:24" ht="12" customHeight="1" x14ac:dyDescent="0.2">
      <c r="A315" s="773"/>
      <c r="C315" s="908" t="s">
        <v>522</v>
      </c>
      <c r="D315" s="798"/>
      <c r="E315" s="814"/>
      <c r="F315" s="814"/>
      <c r="G315" s="814"/>
      <c r="H315" s="814"/>
      <c r="I315" s="814"/>
      <c r="J315" s="814"/>
      <c r="K315" s="814"/>
      <c r="L315" s="814"/>
      <c r="M315" s="814"/>
      <c r="N315" s="814"/>
      <c r="O315" s="814"/>
      <c r="P315" s="814"/>
      <c r="Q315" s="814"/>
      <c r="R315" s="814"/>
      <c r="S315" s="814"/>
      <c r="T315" s="814"/>
      <c r="U315" s="814"/>
      <c r="V315" s="814"/>
      <c r="W315" s="906"/>
      <c r="X315" s="815"/>
    </row>
    <row r="316" spans="1:24" ht="5.0999999999999996" customHeight="1" x14ac:dyDescent="0.2">
      <c r="A316" s="773"/>
      <c r="C316" s="773"/>
      <c r="D316" s="798"/>
      <c r="E316" s="814"/>
      <c r="F316" s="814"/>
      <c r="G316" s="814"/>
      <c r="H316" s="814"/>
      <c r="I316" s="814"/>
      <c r="J316" s="814"/>
      <c r="K316" s="814"/>
      <c r="L316" s="814"/>
      <c r="M316" s="814"/>
      <c r="N316" s="814"/>
      <c r="O316" s="814"/>
      <c r="P316" s="814"/>
      <c r="Q316" s="814"/>
      <c r="R316" s="814"/>
      <c r="S316" s="814"/>
      <c r="T316" s="814"/>
      <c r="U316" s="814"/>
      <c r="V316" s="814"/>
      <c r="W316" s="906"/>
      <c r="X316" s="815"/>
    </row>
    <row r="317" spans="1:24" ht="12" customHeight="1" x14ac:dyDescent="0.2">
      <c r="A317" s="773">
        <v>183</v>
      </c>
      <c r="C317" s="773" t="s">
        <v>523</v>
      </c>
      <c r="D317" s="798" t="s">
        <v>282</v>
      </c>
      <c r="E317" s="814">
        <v>805</v>
      </c>
      <c r="F317" s="814">
        <v>663</v>
      </c>
      <c r="G317" s="814">
        <v>142</v>
      </c>
      <c r="H317" s="814">
        <v>9</v>
      </c>
      <c r="I317" s="814">
        <v>0</v>
      </c>
      <c r="J317" s="814">
        <v>0</v>
      </c>
      <c r="K317" s="814">
        <v>0</v>
      </c>
      <c r="L317" s="814">
        <v>111</v>
      </c>
      <c r="M317" s="814">
        <v>31</v>
      </c>
      <c r="N317" s="814">
        <v>33</v>
      </c>
      <c r="O317" s="814">
        <v>22</v>
      </c>
      <c r="P317" s="814">
        <v>11</v>
      </c>
      <c r="Q317" s="814">
        <v>0</v>
      </c>
      <c r="R317" s="814">
        <v>1</v>
      </c>
      <c r="S317" s="814">
        <v>0</v>
      </c>
      <c r="T317" s="814">
        <v>0</v>
      </c>
      <c r="U317" s="814">
        <v>11</v>
      </c>
      <c r="V317" s="814">
        <v>11</v>
      </c>
      <c r="W317" s="906">
        <v>0</v>
      </c>
      <c r="X317" s="815">
        <v>183</v>
      </c>
    </row>
    <row r="318" spans="1:24" ht="12" customHeight="1" x14ac:dyDescent="0.2">
      <c r="A318" s="773"/>
      <c r="C318" s="773"/>
      <c r="D318" s="798" t="s">
        <v>283</v>
      </c>
      <c r="E318" s="814">
        <v>805</v>
      </c>
      <c r="F318" s="814">
        <v>663</v>
      </c>
      <c r="G318" s="814">
        <v>142</v>
      </c>
      <c r="H318" s="814">
        <v>9</v>
      </c>
      <c r="I318" s="814">
        <v>0</v>
      </c>
      <c r="J318" s="814">
        <v>0</v>
      </c>
      <c r="K318" s="814">
        <v>0</v>
      </c>
      <c r="L318" s="814">
        <v>111</v>
      </c>
      <c r="M318" s="814">
        <v>31</v>
      </c>
      <c r="N318" s="814">
        <v>33</v>
      </c>
      <c r="O318" s="814">
        <v>22</v>
      </c>
      <c r="P318" s="814">
        <v>11</v>
      </c>
      <c r="Q318" s="814">
        <v>0</v>
      </c>
      <c r="R318" s="814">
        <v>1</v>
      </c>
      <c r="S318" s="814">
        <v>0</v>
      </c>
      <c r="T318" s="814">
        <v>0</v>
      </c>
      <c r="U318" s="814">
        <v>11</v>
      </c>
      <c r="V318" s="814">
        <v>11</v>
      </c>
      <c r="W318" s="906">
        <v>0</v>
      </c>
      <c r="X318" s="815"/>
    </row>
    <row r="319" spans="1:24" ht="5.0999999999999996" customHeight="1" x14ac:dyDescent="0.2">
      <c r="A319" s="773"/>
      <c r="C319" s="773"/>
      <c r="D319" s="798"/>
      <c r="E319" s="814"/>
      <c r="F319" s="814"/>
      <c r="G319" s="814"/>
      <c r="H319" s="814"/>
      <c r="I319" s="814"/>
      <c r="J319" s="814"/>
      <c r="K319" s="814"/>
      <c r="L319" s="814"/>
      <c r="M319" s="814"/>
      <c r="N319" s="814"/>
      <c r="O319" s="814"/>
      <c r="P319" s="814"/>
      <c r="Q319" s="814"/>
      <c r="R319" s="814"/>
      <c r="S319" s="814"/>
      <c r="T319" s="814"/>
      <c r="U319" s="814"/>
      <c r="V319" s="814"/>
      <c r="W319" s="906"/>
      <c r="X319" s="815"/>
    </row>
    <row r="320" spans="1:24" ht="12" customHeight="1" x14ac:dyDescent="0.2">
      <c r="A320" s="773" t="s">
        <v>524</v>
      </c>
      <c r="C320" s="773" t="s">
        <v>525</v>
      </c>
      <c r="D320" s="798" t="s">
        <v>282</v>
      </c>
      <c r="E320" s="814">
        <v>214</v>
      </c>
      <c r="F320" s="814">
        <v>184</v>
      </c>
      <c r="G320" s="814">
        <v>30</v>
      </c>
      <c r="H320" s="814">
        <v>3</v>
      </c>
      <c r="I320" s="814">
        <v>0</v>
      </c>
      <c r="J320" s="814">
        <v>0</v>
      </c>
      <c r="K320" s="814">
        <v>0</v>
      </c>
      <c r="L320" s="814">
        <v>27</v>
      </c>
      <c r="M320" s="814">
        <v>3</v>
      </c>
      <c r="N320" s="814">
        <v>6</v>
      </c>
      <c r="O320" s="814">
        <v>3</v>
      </c>
      <c r="P320" s="814">
        <v>3</v>
      </c>
      <c r="Q320" s="814">
        <v>0</v>
      </c>
      <c r="R320" s="814">
        <v>1</v>
      </c>
      <c r="S320" s="814">
        <v>0</v>
      </c>
      <c r="T320" s="814">
        <v>0</v>
      </c>
      <c r="U320" s="814">
        <v>3</v>
      </c>
      <c r="V320" s="814">
        <v>3</v>
      </c>
      <c r="W320" s="906">
        <v>0</v>
      </c>
      <c r="X320" s="815" t="s">
        <v>524</v>
      </c>
    </row>
    <row r="321" spans="1:24" ht="12" customHeight="1" x14ac:dyDescent="0.2">
      <c r="A321" s="773"/>
      <c r="C321" s="773"/>
      <c r="D321" s="798" t="s">
        <v>283</v>
      </c>
      <c r="E321" s="814">
        <v>198</v>
      </c>
      <c r="F321" s="814">
        <v>172</v>
      </c>
      <c r="G321" s="814">
        <v>26</v>
      </c>
      <c r="H321" s="814">
        <v>3</v>
      </c>
      <c r="I321" s="814">
        <v>0</v>
      </c>
      <c r="J321" s="814">
        <v>0</v>
      </c>
      <c r="K321" s="814">
        <v>0</v>
      </c>
      <c r="L321" s="814">
        <v>23</v>
      </c>
      <c r="M321" s="814">
        <v>3</v>
      </c>
      <c r="N321" s="814">
        <v>5</v>
      </c>
      <c r="O321" s="814">
        <v>3</v>
      </c>
      <c r="P321" s="814">
        <v>2</v>
      </c>
      <c r="Q321" s="814">
        <v>0</v>
      </c>
      <c r="R321" s="814">
        <v>1</v>
      </c>
      <c r="S321" s="814">
        <v>0</v>
      </c>
      <c r="T321" s="814">
        <v>0</v>
      </c>
      <c r="U321" s="814">
        <v>2</v>
      </c>
      <c r="V321" s="814">
        <v>2</v>
      </c>
      <c r="W321" s="906">
        <v>0</v>
      </c>
      <c r="X321" s="815"/>
    </row>
    <row r="322" spans="1:24" ht="5.0999999999999996" customHeight="1" x14ac:dyDescent="0.2">
      <c r="A322" s="773"/>
      <c r="C322" s="773"/>
      <c r="D322" s="798"/>
      <c r="E322" s="814"/>
      <c r="F322" s="814"/>
      <c r="G322" s="814"/>
      <c r="H322" s="814"/>
      <c r="I322" s="814"/>
      <c r="J322" s="814"/>
      <c r="K322" s="814"/>
      <c r="L322" s="814"/>
      <c r="M322" s="814"/>
      <c r="N322" s="814"/>
      <c r="O322" s="814"/>
      <c r="P322" s="814"/>
      <c r="Q322" s="814"/>
      <c r="R322" s="814"/>
      <c r="S322" s="814"/>
      <c r="T322" s="814"/>
      <c r="U322" s="814"/>
      <c r="V322" s="814"/>
      <c r="W322" s="906"/>
      <c r="X322" s="815"/>
    </row>
    <row r="323" spans="1:24" ht="12" customHeight="1" x14ac:dyDescent="0.2">
      <c r="A323" s="773">
        <v>184</v>
      </c>
      <c r="C323" s="773" t="s">
        <v>526</v>
      </c>
      <c r="D323" s="798" t="s">
        <v>282</v>
      </c>
      <c r="E323" s="814">
        <v>269</v>
      </c>
      <c r="F323" s="814">
        <v>228</v>
      </c>
      <c r="G323" s="814">
        <v>41</v>
      </c>
      <c r="H323" s="814">
        <v>3</v>
      </c>
      <c r="I323" s="814">
        <v>0</v>
      </c>
      <c r="J323" s="814">
        <v>0</v>
      </c>
      <c r="K323" s="814">
        <v>0</v>
      </c>
      <c r="L323" s="814">
        <v>37</v>
      </c>
      <c r="M323" s="814">
        <v>4</v>
      </c>
      <c r="N323" s="814">
        <v>63</v>
      </c>
      <c r="O323" s="814">
        <v>29</v>
      </c>
      <c r="P323" s="814">
        <v>34</v>
      </c>
      <c r="Q323" s="814">
        <v>0</v>
      </c>
      <c r="R323" s="814">
        <v>24</v>
      </c>
      <c r="S323" s="814">
        <v>0</v>
      </c>
      <c r="T323" s="814">
        <v>0</v>
      </c>
      <c r="U323" s="814">
        <v>34</v>
      </c>
      <c r="V323" s="814">
        <v>33</v>
      </c>
      <c r="W323" s="906">
        <v>0</v>
      </c>
      <c r="X323" s="815">
        <v>184</v>
      </c>
    </row>
    <row r="324" spans="1:24" ht="12" customHeight="1" x14ac:dyDescent="0.2">
      <c r="A324" s="773"/>
      <c r="C324" s="908" t="s">
        <v>527</v>
      </c>
      <c r="D324" s="798" t="s">
        <v>283</v>
      </c>
      <c r="E324" s="814">
        <v>259</v>
      </c>
      <c r="F324" s="814">
        <v>221</v>
      </c>
      <c r="G324" s="814">
        <v>38</v>
      </c>
      <c r="H324" s="814">
        <v>2</v>
      </c>
      <c r="I324" s="814">
        <v>0</v>
      </c>
      <c r="J324" s="814">
        <v>0</v>
      </c>
      <c r="K324" s="814">
        <v>0</v>
      </c>
      <c r="L324" s="814">
        <v>35</v>
      </c>
      <c r="M324" s="814">
        <v>3</v>
      </c>
      <c r="N324" s="814">
        <v>56</v>
      </c>
      <c r="O324" s="814">
        <v>26</v>
      </c>
      <c r="P324" s="814">
        <v>30</v>
      </c>
      <c r="Q324" s="814">
        <v>0</v>
      </c>
      <c r="R324" s="814">
        <v>23</v>
      </c>
      <c r="S324" s="814">
        <v>0</v>
      </c>
      <c r="T324" s="814">
        <v>0</v>
      </c>
      <c r="U324" s="814">
        <v>30</v>
      </c>
      <c r="V324" s="814">
        <v>30</v>
      </c>
      <c r="W324" s="906">
        <v>0</v>
      </c>
      <c r="X324" s="815"/>
    </row>
    <row r="325" spans="1:24" ht="5.0999999999999996" customHeight="1" x14ac:dyDescent="0.2">
      <c r="A325" s="773"/>
      <c r="C325" s="773"/>
      <c r="D325" s="798"/>
      <c r="E325" s="814"/>
      <c r="F325" s="814"/>
      <c r="G325" s="814"/>
      <c r="H325" s="814"/>
      <c r="I325" s="814"/>
      <c r="J325" s="814"/>
      <c r="K325" s="814"/>
      <c r="L325" s="814"/>
      <c r="M325" s="814"/>
      <c r="N325" s="814"/>
      <c r="O325" s="814"/>
      <c r="P325" s="814"/>
      <c r="Q325" s="814"/>
      <c r="R325" s="814"/>
      <c r="S325" s="814"/>
      <c r="T325" s="814"/>
      <c r="U325" s="814"/>
      <c r="V325" s="814"/>
      <c r="W325" s="906"/>
      <c r="X325" s="815"/>
    </row>
    <row r="326" spans="1:24" ht="12" customHeight="1" x14ac:dyDescent="0.2">
      <c r="A326" s="773" t="s">
        <v>528</v>
      </c>
      <c r="C326" s="773" t="s">
        <v>529</v>
      </c>
      <c r="D326" s="798" t="s">
        <v>282</v>
      </c>
      <c r="E326" s="814">
        <v>12</v>
      </c>
      <c r="F326" s="814">
        <v>11</v>
      </c>
      <c r="G326" s="814">
        <v>1</v>
      </c>
      <c r="H326" s="814">
        <v>0</v>
      </c>
      <c r="I326" s="814">
        <v>0</v>
      </c>
      <c r="J326" s="814">
        <v>0</v>
      </c>
      <c r="K326" s="814">
        <v>0</v>
      </c>
      <c r="L326" s="814">
        <v>1</v>
      </c>
      <c r="M326" s="814">
        <v>0</v>
      </c>
      <c r="N326" s="814">
        <v>5</v>
      </c>
      <c r="O326" s="814">
        <v>3</v>
      </c>
      <c r="P326" s="814">
        <v>2</v>
      </c>
      <c r="Q326" s="814">
        <v>0</v>
      </c>
      <c r="R326" s="814">
        <v>4</v>
      </c>
      <c r="S326" s="814">
        <v>0</v>
      </c>
      <c r="T326" s="814">
        <v>0</v>
      </c>
      <c r="U326" s="814">
        <v>2</v>
      </c>
      <c r="V326" s="814">
        <v>1</v>
      </c>
      <c r="W326" s="906">
        <v>0</v>
      </c>
      <c r="X326" s="815" t="s">
        <v>528</v>
      </c>
    </row>
    <row r="327" spans="1:24" ht="12" customHeight="1" x14ac:dyDescent="0.2">
      <c r="A327" s="773"/>
      <c r="C327" s="908" t="s">
        <v>530</v>
      </c>
      <c r="D327" s="798" t="s">
        <v>283</v>
      </c>
      <c r="E327" s="814">
        <v>12</v>
      </c>
      <c r="F327" s="814">
        <v>11</v>
      </c>
      <c r="G327" s="814">
        <v>1</v>
      </c>
      <c r="H327" s="814">
        <v>0</v>
      </c>
      <c r="I327" s="814">
        <v>0</v>
      </c>
      <c r="J327" s="814">
        <v>0</v>
      </c>
      <c r="K327" s="814">
        <v>0</v>
      </c>
      <c r="L327" s="814">
        <v>1</v>
      </c>
      <c r="M327" s="814">
        <v>0</v>
      </c>
      <c r="N327" s="814">
        <v>5</v>
      </c>
      <c r="O327" s="814">
        <v>3</v>
      </c>
      <c r="P327" s="814">
        <v>2</v>
      </c>
      <c r="Q327" s="814">
        <v>0</v>
      </c>
      <c r="R327" s="814">
        <v>4</v>
      </c>
      <c r="S327" s="814">
        <v>0</v>
      </c>
      <c r="T327" s="814">
        <v>0</v>
      </c>
      <c r="U327" s="814">
        <v>2</v>
      </c>
      <c r="V327" s="814">
        <v>1</v>
      </c>
      <c r="W327" s="906">
        <v>0</v>
      </c>
      <c r="X327" s="815"/>
    </row>
    <row r="328" spans="1:24" ht="5.0999999999999996" customHeight="1" x14ac:dyDescent="0.2">
      <c r="A328" s="773"/>
      <c r="C328" s="773"/>
      <c r="D328" s="798"/>
      <c r="E328" s="814"/>
      <c r="F328" s="814"/>
      <c r="G328" s="814"/>
      <c r="H328" s="814"/>
      <c r="I328" s="814"/>
      <c r="J328" s="814"/>
      <c r="K328" s="814"/>
      <c r="L328" s="814"/>
      <c r="M328" s="814"/>
      <c r="N328" s="814"/>
      <c r="O328" s="814"/>
      <c r="P328" s="814"/>
      <c r="Q328" s="814"/>
      <c r="R328" s="814"/>
      <c r="S328" s="814"/>
      <c r="T328" s="814"/>
      <c r="U328" s="814"/>
      <c r="V328" s="814"/>
      <c r="W328" s="906"/>
      <c r="X328" s="815"/>
    </row>
    <row r="329" spans="1:24" ht="12" customHeight="1" x14ac:dyDescent="0.2">
      <c r="A329" s="773" t="s">
        <v>531</v>
      </c>
      <c r="C329" s="773" t="s">
        <v>532</v>
      </c>
      <c r="D329" s="798" t="s">
        <v>282</v>
      </c>
      <c r="E329" s="814">
        <v>2495</v>
      </c>
      <c r="F329" s="814">
        <v>2321</v>
      </c>
      <c r="G329" s="814">
        <v>174</v>
      </c>
      <c r="H329" s="814">
        <v>12</v>
      </c>
      <c r="I329" s="814">
        <v>0</v>
      </c>
      <c r="J329" s="814">
        <v>0</v>
      </c>
      <c r="K329" s="814">
        <v>0</v>
      </c>
      <c r="L329" s="814">
        <v>135</v>
      </c>
      <c r="M329" s="814">
        <v>39</v>
      </c>
      <c r="N329" s="814">
        <v>423</v>
      </c>
      <c r="O329" s="814">
        <v>281</v>
      </c>
      <c r="P329" s="814">
        <v>142</v>
      </c>
      <c r="Q329" s="814">
        <v>7</v>
      </c>
      <c r="R329" s="814">
        <v>61</v>
      </c>
      <c r="S329" s="814">
        <v>0</v>
      </c>
      <c r="T329" s="814">
        <v>0</v>
      </c>
      <c r="U329" s="814">
        <v>135</v>
      </c>
      <c r="V329" s="814">
        <v>126</v>
      </c>
      <c r="W329" s="906">
        <v>7</v>
      </c>
      <c r="X329" s="815" t="s">
        <v>531</v>
      </c>
    </row>
    <row r="330" spans="1:24" ht="12" customHeight="1" x14ac:dyDescent="0.2">
      <c r="A330" s="773"/>
      <c r="C330" s="908" t="s">
        <v>533</v>
      </c>
      <c r="D330" s="798" t="s">
        <v>283</v>
      </c>
      <c r="E330" s="814">
        <v>2453</v>
      </c>
      <c r="F330" s="814">
        <v>2292</v>
      </c>
      <c r="G330" s="814">
        <v>161</v>
      </c>
      <c r="H330" s="814">
        <v>12</v>
      </c>
      <c r="I330" s="814">
        <v>0</v>
      </c>
      <c r="J330" s="814">
        <v>0</v>
      </c>
      <c r="K330" s="814">
        <v>0</v>
      </c>
      <c r="L330" s="814">
        <v>127</v>
      </c>
      <c r="M330" s="814">
        <v>34</v>
      </c>
      <c r="N330" s="814">
        <v>399</v>
      </c>
      <c r="O330" s="814">
        <v>270</v>
      </c>
      <c r="P330" s="814">
        <v>129</v>
      </c>
      <c r="Q330" s="814">
        <v>7</v>
      </c>
      <c r="R330" s="814">
        <v>52</v>
      </c>
      <c r="S330" s="814">
        <v>0</v>
      </c>
      <c r="T330" s="814">
        <v>0</v>
      </c>
      <c r="U330" s="814">
        <v>123</v>
      </c>
      <c r="V330" s="814">
        <v>115</v>
      </c>
      <c r="W330" s="906">
        <v>6</v>
      </c>
      <c r="X330" s="815"/>
    </row>
    <row r="331" spans="1:24" ht="5.0999999999999996" customHeight="1" x14ac:dyDescent="0.2">
      <c r="A331" s="773"/>
      <c r="C331" s="773"/>
      <c r="D331" s="798"/>
      <c r="E331" s="814"/>
      <c r="F331" s="814"/>
      <c r="G331" s="814"/>
      <c r="H331" s="814"/>
      <c r="I331" s="814"/>
      <c r="J331" s="814"/>
      <c r="K331" s="814"/>
      <c r="L331" s="814"/>
      <c r="M331" s="814"/>
      <c r="N331" s="814"/>
      <c r="O331" s="814"/>
      <c r="P331" s="814"/>
      <c r="Q331" s="814"/>
      <c r="R331" s="814"/>
      <c r="S331" s="814"/>
      <c r="T331" s="814"/>
      <c r="U331" s="814"/>
      <c r="V331" s="814"/>
      <c r="W331" s="906"/>
      <c r="X331" s="815"/>
    </row>
    <row r="332" spans="1:24" ht="12" customHeight="1" x14ac:dyDescent="0.2">
      <c r="A332" s="773" t="s">
        <v>534</v>
      </c>
      <c r="C332" s="773" t="s">
        <v>532</v>
      </c>
      <c r="D332" s="798" t="s">
        <v>282</v>
      </c>
      <c r="E332" s="814">
        <v>148</v>
      </c>
      <c r="F332" s="814">
        <v>133</v>
      </c>
      <c r="G332" s="814">
        <v>15</v>
      </c>
      <c r="H332" s="814">
        <v>2</v>
      </c>
      <c r="I332" s="814">
        <v>0</v>
      </c>
      <c r="J332" s="814">
        <v>0</v>
      </c>
      <c r="K332" s="814">
        <v>0</v>
      </c>
      <c r="L332" s="814">
        <v>11</v>
      </c>
      <c r="M332" s="814">
        <v>4</v>
      </c>
      <c r="N332" s="814">
        <v>111</v>
      </c>
      <c r="O332" s="814">
        <v>68</v>
      </c>
      <c r="P332" s="814">
        <v>43</v>
      </c>
      <c r="Q332" s="814">
        <v>0</v>
      </c>
      <c r="R332" s="814">
        <v>14</v>
      </c>
      <c r="S332" s="814">
        <v>0</v>
      </c>
      <c r="T332" s="814">
        <v>0</v>
      </c>
      <c r="U332" s="814">
        <v>43</v>
      </c>
      <c r="V332" s="814">
        <v>41</v>
      </c>
      <c r="W332" s="906">
        <v>0</v>
      </c>
      <c r="X332" s="815" t="s">
        <v>534</v>
      </c>
    </row>
    <row r="333" spans="1:24" ht="12" customHeight="1" x14ac:dyDescent="0.2">
      <c r="A333" s="773"/>
      <c r="C333" s="908" t="s">
        <v>535</v>
      </c>
      <c r="D333" s="798" t="s">
        <v>283</v>
      </c>
      <c r="E333" s="814">
        <v>145</v>
      </c>
      <c r="F333" s="814">
        <v>131</v>
      </c>
      <c r="G333" s="814">
        <v>14</v>
      </c>
      <c r="H333" s="814">
        <v>2</v>
      </c>
      <c r="I333" s="814">
        <v>0</v>
      </c>
      <c r="J333" s="814">
        <v>0</v>
      </c>
      <c r="K333" s="814">
        <v>0</v>
      </c>
      <c r="L333" s="814">
        <v>10</v>
      </c>
      <c r="M333" s="814">
        <v>4</v>
      </c>
      <c r="N333" s="814">
        <v>89</v>
      </c>
      <c r="O333" s="814">
        <v>61</v>
      </c>
      <c r="P333" s="814">
        <v>28</v>
      </c>
      <c r="Q333" s="814">
        <v>0</v>
      </c>
      <c r="R333" s="814">
        <v>12</v>
      </c>
      <c r="S333" s="814">
        <v>0</v>
      </c>
      <c r="T333" s="814">
        <v>0</v>
      </c>
      <c r="U333" s="814">
        <v>28</v>
      </c>
      <c r="V333" s="814">
        <v>26</v>
      </c>
      <c r="W333" s="906">
        <v>0</v>
      </c>
      <c r="X333" s="815"/>
    </row>
    <row r="334" spans="1:24" ht="5.0999999999999996" customHeight="1" x14ac:dyDescent="0.2">
      <c r="A334" s="773"/>
      <c r="C334" s="773"/>
      <c r="D334" s="798"/>
      <c r="E334" s="814"/>
      <c r="F334" s="814"/>
      <c r="G334" s="814"/>
      <c r="H334" s="814"/>
      <c r="I334" s="814"/>
      <c r="J334" s="814"/>
      <c r="K334" s="814"/>
      <c r="L334" s="814"/>
      <c r="M334" s="814"/>
      <c r="N334" s="814"/>
      <c r="O334" s="814"/>
      <c r="P334" s="814"/>
      <c r="Q334" s="814"/>
      <c r="R334" s="814"/>
      <c r="S334" s="814"/>
      <c r="T334" s="814"/>
      <c r="U334" s="814"/>
      <c r="V334" s="814"/>
      <c r="W334" s="906"/>
      <c r="X334" s="815"/>
    </row>
    <row r="335" spans="1:24" ht="12" customHeight="1" x14ac:dyDescent="0.2">
      <c r="A335" s="773" t="s">
        <v>536</v>
      </c>
      <c r="C335" s="773" t="s">
        <v>537</v>
      </c>
      <c r="D335" s="798" t="s">
        <v>282</v>
      </c>
      <c r="E335" s="814">
        <v>33</v>
      </c>
      <c r="F335" s="814">
        <v>31</v>
      </c>
      <c r="G335" s="814">
        <v>2</v>
      </c>
      <c r="H335" s="814">
        <v>0</v>
      </c>
      <c r="I335" s="814">
        <v>0</v>
      </c>
      <c r="J335" s="814">
        <v>0</v>
      </c>
      <c r="K335" s="814">
        <v>0</v>
      </c>
      <c r="L335" s="814">
        <v>2</v>
      </c>
      <c r="M335" s="814">
        <v>0</v>
      </c>
      <c r="N335" s="814">
        <v>4</v>
      </c>
      <c r="O335" s="814">
        <v>2</v>
      </c>
      <c r="P335" s="814">
        <v>2</v>
      </c>
      <c r="Q335" s="814">
        <v>0</v>
      </c>
      <c r="R335" s="814">
        <v>1</v>
      </c>
      <c r="S335" s="814">
        <v>0</v>
      </c>
      <c r="T335" s="814">
        <v>0</v>
      </c>
      <c r="U335" s="814">
        <v>2</v>
      </c>
      <c r="V335" s="814">
        <v>2</v>
      </c>
      <c r="W335" s="906">
        <v>0</v>
      </c>
      <c r="X335" s="815" t="s">
        <v>536</v>
      </c>
    </row>
    <row r="336" spans="1:24" ht="12" customHeight="1" x14ac:dyDescent="0.2">
      <c r="A336" s="773"/>
      <c r="C336" s="908" t="s">
        <v>538</v>
      </c>
      <c r="D336" s="798" t="s">
        <v>283</v>
      </c>
      <c r="E336" s="814">
        <v>33</v>
      </c>
      <c r="F336" s="814">
        <v>31</v>
      </c>
      <c r="G336" s="814">
        <v>2</v>
      </c>
      <c r="H336" s="814">
        <v>0</v>
      </c>
      <c r="I336" s="814">
        <v>0</v>
      </c>
      <c r="J336" s="814">
        <v>0</v>
      </c>
      <c r="K336" s="814">
        <v>0</v>
      </c>
      <c r="L336" s="814">
        <v>2</v>
      </c>
      <c r="M336" s="814">
        <v>0</v>
      </c>
      <c r="N336" s="814">
        <v>3</v>
      </c>
      <c r="O336" s="814">
        <v>2</v>
      </c>
      <c r="P336" s="814">
        <v>1</v>
      </c>
      <c r="Q336" s="814">
        <v>0</v>
      </c>
      <c r="R336" s="814">
        <v>1</v>
      </c>
      <c r="S336" s="814">
        <v>0</v>
      </c>
      <c r="T336" s="814">
        <v>0</v>
      </c>
      <c r="U336" s="814">
        <v>1</v>
      </c>
      <c r="V336" s="814">
        <v>1</v>
      </c>
      <c r="W336" s="906">
        <v>0</v>
      </c>
      <c r="X336" s="815"/>
    </row>
    <row r="337" spans="1:24" ht="12" customHeight="1" x14ac:dyDescent="0.2">
      <c r="A337" s="773"/>
      <c r="C337" s="908" t="s">
        <v>539</v>
      </c>
      <c r="D337" s="798"/>
      <c r="E337" s="814"/>
      <c r="F337" s="814"/>
      <c r="G337" s="814"/>
      <c r="H337" s="814"/>
      <c r="I337" s="814"/>
      <c r="J337" s="814"/>
      <c r="K337" s="814"/>
      <c r="L337" s="814"/>
      <c r="M337" s="814"/>
      <c r="N337" s="814"/>
      <c r="O337" s="814"/>
      <c r="P337" s="814"/>
      <c r="Q337" s="814"/>
      <c r="R337" s="814"/>
      <c r="S337" s="814"/>
      <c r="T337" s="814"/>
      <c r="U337" s="814"/>
      <c r="V337" s="814"/>
      <c r="W337" s="906"/>
      <c r="X337" s="815"/>
    </row>
    <row r="338" spans="1:24" ht="5.0999999999999996" customHeight="1" x14ac:dyDescent="0.2">
      <c r="A338" s="773"/>
      <c r="C338" s="773"/>
      <c r="D338" s="798"/>
      <c r="E338" s="814"/>
      <c r="F338" s="814"/>
      <c r="G338" s="814"/>
      <c r="H338" s="814"/>
      <c r="I338" s="814"/>
      <c r="J338" s="814"/>
      <c r="K338" s="814"/>
      <c r="L338" s="814"/>
      <c r="M338" s="814"/>
      <c r="N338" s="814"/>
      <c r="O338" s="814"/>
      <c r="P338" s="814"/>
      <c r="Q338" s="814"/>
      <c r="R338" s="814"/>
      <c r="S338" s="814"/>
      <c r="T338" s="814"/>
      <c r="U338" s="814"/>
      <c r="V338" s="814"/>
      <c r="W338" s="906"/>
      <c r="X338" s="815"/>
    </row>
    <row r="339" spans="1:24" ht="12" customHeight="1" x14ac:dyDescent="0.2">
      <c r="A339" s="773" t="s">
        <v>540</v>
      </c>
      <c r="C339" s="773" t="s">
        <v>541</v>
      </c>
      <c r="D339" s="798" t="s">
        <v>282</v>
      </c>
      <c r="E339" s="814">
        <v>1</v>
      </c>
      <c r="F339" s="814">
        <v>1</v>
      </c>
      <c r="G339" s="814">
        <v>0</v>
      </c>
      <c r="H339" s="814">
        <v>0</v>
      </c>
      <c r="I339" s="814">
        <v>0</v>
      </c>
      <c r="J339" s="814">
        <v>0</v>
      </c>
      <c r="K339" s="814">
        <v>0</v>
      </c>
      <c r="L339" s="814">
        <v>0</v>
      </c>
      <c r="M339" s="814">
        <v>0</v>
      </c>
      <c r="N339" s="814">
        <v>0</v>
      </c>
      <c r="O339" s="814">
        <v>0</v>
      </c>
      <c r="P339" s="814">
        <v>0</v>
      </c>
      <c r="Q339" s="814">
        <v>0</v>
      </c>
      <c r="R339" s="814">
        <v>0</v>
      </c>
      <c r="S339" s="814">
        <v>0</v>
      </c>
      <c r="T339" s="814">
        <v>0</v>
      </c>
      <c r="U339" s="814">
        <v>0</v>
      </c>
      <c r="V339" s="814">
        <v>0</v>
      </c>
      <c r="W339" s="906">
        <v>0</v>
      </c>
      <c r="X339" s="815" t="s">
        <v>540</v>
      </c>
    </row>
    <row r="340" spans="1:24" ht="12" customHeight="1" x14ac:dyDescent="0.2">
      <c r="A340" s="773"/>
      <c r="C340" s="773" t="s">
        <v>542</v>
      </c>
      <c r="D340" s="798" t="s">
        <v>283</v>
      </c>
      <c r="E340" s="814">
        <v>1</v>
      </c>
      <c r="F340" s="814">
        <v>1</v>
      </c>
      <c r="G340" s="814">
        <v>0</v>
      </c>
      <c r="H340" s="814">
        <v>0</v>
      </c>
      <c r="I340" s="814">
        <v>0</v>
      </c>
      <c r="J340" s="814">
        <v>0</v>
      </c>
      <c r="K340" s="814">
        <v>0</v>
      </c>
      <c r="L340" s="814">
        <v>0</v>
      </c>
      <c r="M340" s="814">
        <v>0</v>
      </c>
      <c r="N340" s="814">
        <v>0</v>
      </c>
      <c r="O340" s="814">
        <v>0</v>
      </c>
      <c r="P340" s="814">
        <v>0</v>
      </c>
      <c r="Q340" s="814">
        <v>0</v>
      </c>
      <c r="R340" s="814">
        <v>0</v>
      </c>
      <c r="S340" s="814">
        <v>0</v>
      </c>
      <c r="T340" s="814">
        <v>0</v>
      </c>
      <c r="U340" s="814">
        <v>0</v>
      </c>
      <c r="V340" s="814">
        <v>0</v>
      </c>
      <c r="W340" s="906">
        <v>0</v>
      </c>
      <c r="X340" s="815"/>
    </row>
    <row r="341" spans="1:24" ht="5.0999999999999996" customHeight="1" x14ac:dyDescent="0.2">
      <c r="A341" s="773"/>
      <c r="C341" s="773"/>
      <c r="D341" s="798"/>
      <c r="E341" s="814"/>
      <c r="F341" s="814"/>
      <c r="G341" s="814"/>
      <c r="H341" s="814"/>
      <c r="I341" s="814"/>
      <c r="J341" s="814"/>
      <c r="K341" s="814"/>
      <c r="L341" s="814"/>
      <c r="M341" s="814"/>
      <c r="N341" s="814"/>
      <c r="O341" s="814"/>
      <c r="P341" s="814"/>
      <c r="Q341" s="814"/>
      <c r="R341" s="814"/>
      <c r="S341" s="814"/>
      <c r="T341" s="814"/>
      <c r="U341" s="814"/>
      <c r="V341" s="814"/>
      <c r="W341" s="906"/>
      <c r="X341" s="815"/>
    </row>
    <row r="342" spans="1:24" ht="12" customHeight="1" x14ac:dyDescent="0.2">
      <c r="A342" s="773" t="s">
        <v>543</v>
      </c>
      <c r="C342" s="773" t="s">
        <v>544</v>
      </c>
      <c r="D342" s="798" t="s">
        <v>282</v>
      </c>
      <c r="E342" s="814">
        <v>97</v>
      </c>
      <c r="F342" s="814">
        <v>83</v>
      </c>
      <c r="G342" s="814">
        <v>14</v>
      </c>
      <c r="H342" s="814">
        <v>0</v>
      </c>
      <c r="I342" s="814">
        <v>0</v>
      </c>
      <c r="J342" s="814">
        <v>0</v>
      </c>
      <c r="K342" s="814">
        <v>0</v>
      </c>
      <c r="L342" s="814">
        <v>14</v>
      </c>
      <c r="M342" s="814">
        <v>0</v>
      </c>
      <c r="N342" s="814">
        <v>3</v>
      </c>
      <c r="O342" s="814">
        <v>1</v>
      </c>
      <c r="P342" s="814">
        <v>2</v>
      </c>
      <c r="Q342" s="814">
        <v>0</v>
      </c>
      <c r="R342" s="814">
        <v>0</v>
      </c>
      <c r="S342" s="814">
        <v>0</v>
      </c>
      <c r="T342" s="814">
        <v>0</v>
      </c>
      <c r="U342" s="814">
        <v>2</v>
      </c>
      <c r="V342" s="814">
        <v>2</v>
      </c>
      <c r="W342" s="906">
        <v>0</v>
      </c>
      <c r="X342" s="815" t="s">
        <v>543</v>
      </c>
    </row>
    <row r="343" spans="1:24" ht="12" customHeight="1" x14ac:dyDescent="0.2">
      <c r="A343" s="773"/>
      <c r="C343" s="773"/>
      <c r="D343" s="798" t="s">
        <v>283</v>
      </c>
      <c r="E343" s="814">
        <v>5</v>
      </c>
      <c r="F343" s="814">
        <v>4</v>
      </c>
      <c r="G343" s="814">
        <v>1</v>
      </c>
      <c r="H343" s="814">
        <v>0</v>
      </c>
      <c r="I343" s="814">
        <v>0</v>
      </c>
      <c r="J343" s="814">
        <v>0</v>
      </c>
      <c r="K343" s="814">
        <v>0</v>
      </c>
      <c r="L343" s="814">
        <v>1</v>
      </c>
      <c r="M343" s="814">
        <v>0</v>
      </c>
      <c r="N343" s="814">
        <v>0</v>
      </c>
      <c r="O343" s="814">
        <v>0</v>
      </c>
      <c r="P343" s="814">
        <v>0</v>
      </c>
      <c r="Q343" s="814">
        <v>0</v>
      </c>
      <c r="R343" s="814">
        <v>0</v>
      </c>
      <c r="S343" s="814">
        <v>0</v>
      </c>
      <c r="T343" s="814">
        <v>0</v>
      </c>
      <c r="U343" s="814">
        <v>0</v>
      </c>
      <c r="V343" s="814">
        <v>0</v>
      </c>
      <c r="W343" s="906">
        <v>0</v>
      </c>
      <c r="X343" s="194"/>
    </row>
    <row r="344" spans="1:24" ht="5.0999999999999996" customHeight="1" x14ac:dyDescent="0.2">
      <c r="A344" s="773"/>
      <c r="C344" s="773"/>
      <c r="D344" s="798"/>
      <c r="E344" s="814"/>
      <c r="F344" s="814"/>
      <c r="G344" s="814"/>
      <c r="H344" s="814"/>
      <c r="I344" s="814"/>
      <c r="J344" s="814"/>
      <c r="K344" s="814"/>
      <c r="L344" s="814"/>
      <c r="M344" s="814"/>
      <c r="N344" s="814"/>
      <c r="O344" s="814"/>
      <c r="P344" s="814"/>
      <c r="Q344" s="814"/>
      <c r="R344" s="814"/>
      <c r="S344" s="814"/>
      <c r="T344" s="814"/>
      <c r="U344" s="814"/>
      <c r="V344" s="814"/>
      <c r="W344" s="906"/>
      <c r="X344" s="194"/>
    </row>
    <row r="345" spans="1:24" ht="12" customHeight="1" x14ac:dyDescent="0.2">
      <c r="A345" s="773" t="s">
        <v>545</v>
      </c>
      <c r="C345" s="773" t="s">
        <v>546</v>
      </c>
      <c r="D345" s="798" t="s">
        <v>282</v>
      </c>
      <c r="E345" s="814">
        <v>6</v>
      </c>
      <c r="F345" s="814">
        <v>4</v>
      </c>
      <c r="G345" s="814">
        <v>2</v>
      </c>
      <c r="H345" s="814">
        <v>0</v>
      </c>
      <c r="I345" s="814">
        <v>0</v>
      </c>
      <c r="J345" s="814">
        <v>0</v>
      </c>
      <c r="K345" s="814">
        <v>0</v>
      </c>
      <c r="L345" s="814">
        <v>2</v>
      </c>
      <c r="M345" s="814">
        <v>0</v>
      </c>
      <c r="N345" s="814">
        <v>0</v>
      </c>
      <c r="O345" s="814">
        <v>0</v>
      </c>
      <c r="P345" s="814">
        <v>0</v>
      </c>
      <c r="Q345" s="814">
        <v>0</v>
      </c>
      <c r="R345" s="814">
        <v>0</v>
      </c>
      <c r="S345" s="814">
        <v>0</v>
      </c>
      <c r="T345" s="814">
        <v>0</v>
      </c>
      <c r="U345" s="814">
        <v>0</v>
      </c>
      <c r="V345" s="814">
        <v>0</v>
      </c>
      <c r="W345" s="906">
        <v>0</v>
      </c>
      <c r="X345" s="194" t="s">
        <v>545</v>
      </c>
    </row>
    <row r="346" spans="1:24" ht="12" customHeight="1" x14ac:dyDescent="0.2">
      <c r="A346" s="773"/>
      <c r="C346" s="773"/>
      <c r="D346" s="798" t="s">
        <v>283</v>
      </c>
      <c r="E346" s="814">
        <v>0</v>
      </c>
      <c r="F346" s="814">
        <v>0</v>
      </c>
      <c r="G346" s="814">
        <v>0</v>
      </c>
      <c r="H346" s="814">
        <v>0</v>
      </c>
      <c r="I346" s="814">
        <v>0</v>
      </c>
      <c r="J346" s="814">
        <v>0</v>
      </c>
      <c r="K346" s="814">
        <v>0</v>
      </c>
      <c r="L346" s="814">
        <v>0</v>
      </c>
      <c r="M346" s="814">
        <v>0</v>
      </c>
      <c r="N346" s="814">
        <v>0</v>
      </c>
      <c r="O346" s="814">
        <v>0</v>
      </c>
      <c r="P346" s="814">
        <v>0</v>
      </c>
      <c r="Q346" s="814">
        <v>0</v>
      </c>
      <c r="R346" s="814">
        <v>0</v>
      </c>
      <c r="S346" s="814">
        <v>0</v>
      </c>
      <c r="T346" s="814">
        <v>0</v>
      </c>
      <c r="U346" s="814">
        <v>0</v>
      </c>
      <c r="V346" s="814">
        <v>0</v>
      </c>
      <c r="W346" s="906">
        <v>0</v>
      </c>
      <c r="X346" s="194"/>
    </row>
    <row r="347" spans="1:24" ht="5.0999999999999996" customHeight="1" x14ac:dyDescent="0.2">
      <c r="A347" s="187"/>
      <c r="B347" s="188"/>
      <c r="C347" s="190"/>
      <c r="D347" s="189"/>
      <c r="E347" s="814"/>
      <c r="F347" s="814"/>
      <c r="G347" s="814"/>
      <c r="H347" s="814"/>
      <c r="I347" s="814"/>
      <c r="J347" s="814"/>
      <c r="K347" s="814"/>
      <c r="L347" s="814"/>
      <c r="M347" s="814"/>
      <c r="N347" s="814"/>
      <c r="O347" s="814"/>
      <c r="P347" s="814"/>
      <c r="Q347" s="814"/>
      <c r="R347" s="814"/>
      <c r="S347" s="814"/>
      <c r="T347" s="814"/>
      <c r="U347" s="814"/>
      <c r="V347" s="814"/>
      <c r="W347" s="906"/>
      <c r="X347" s="194"/>
    </row>
    <row r="348" spans="1:24" ht="12" customHeight="1" x14ac:dyDescent="0.2">
      <c r="A348" s="773" t="s">
        <v>547</v>
      </c>
      <c r="B348" s="188"/>
      <c r="C348" s="773" t="s">
        <v>548</v>
      </c>
      <c r="D348" s="189" t="s">
        <v>282</v>
      </c>
      <c r="E348" s="814">
        <v>1889</v>
      </c>
      <c r="F348" s="814">
        <v>1409</v>
      </c>
      <c r="G348" s="814">
        <v>480</v>
      </c>
      <c r="H348" s="814">
        <v>28</v>
      </c>
      <c r="I348" s="814">
        <v>1</v>
      </c>
      <c r="J348" s="814">
        <v>0</v>
      </c>
      <c r="K348" s="814">
        <v>0</v>
      </c>
      <c r="L348" s="814">
        <v>339</v>
      </c>
      <c r="M348" s="814">
        <v>140</v>
      </c>
      <c r="N348" s="814">
        <v>198</v>
      </c>
      <c r="O348" s="814">
        <v>101</v>
      </c>
      <c r="P348" s="814">
        <v>97</v>
      </c>
      <c r="Q348" s="814">
        <v>1</v>
      </c>
      <c r="R348" s="814">
        <v>6</v>
      </c>
      <c r="S348" s="814">
        <v>0</v>
      </c>
      <c r="T348" s="814">
        <v>0</v>
      </c>
      <c r="U348" s="814">
        <v>78</v>
      </c>
      <c r="V348" s="814">
        <v>70</v>
      </c>
      <c r="W348" s="906">
        <v>19</v>
      </c>
      <c r="X348" s="194" t="s">
        <v>547</v>
      </c>
    </row>
    <row r="349" spans="1:24" ht="12" customHeight="1" x14ac:dyDescent="0.2">
      <c r="A349" s="187"/>
      <c r="B349" s="188"/>
      <c r="C349" s="190"/>
      <c r="D349" s="189" t="s">
        <v>283</v>
      </c>
      <c r="E349" s="814">
        <v>1876</v>
      </c>
      <c r="F349" s="814">
        <v>1397</v>
      </c>
      <c r="G349" s="814">
        <v>479</v>
      </c>
      <c r="H349" s="814">
        <v>27</v>
      </c>
      <c r="I349" s="814">
        <v>1</v>
      </c>
      <c r="J349" s="814">
        <v>0</v>
      </c>
      <c r="K349" s="814">
        <v>0</v>
      </c>
      <c r="L349" s="814">
        <v>338</v>
      </c>
      <c r="M349" s="814">
        <v>140</v>
      </c>
      <c r="N349" s="814">
        <v>197</v>
      </c>
      <c r="O349" s="814">
        <v>101</v>
      </c>
      <c r="P349" s="814">
        <v>96</v>
      </c>
      <c r="Q349" s="814">
        <v>1</v>
      </c>
      <c r="R349" s="814">
        <v>6</v>
      </c>
      <c r="S349" s="814">
        <v>0</v>
      </c>
      <c r="T349" s="814">
        <v>0</v>
      </c>
      <c r="U349" s="814">
        <v>77</v>
      </c>
      <c r="V349" s="814">
        <v>69</v>
      </c>
      <c r="W349" s="906">
        <v>19</v>
      </c>
      <c r="X349" s="194"/>
    </row>
    <row r="350" spans="1:24" ht="5.0999999999999996" customHeight="1" x14ac:dyDescent="0.2">
      <c r="A350" s="187"/>
      <c r="B350" s="188"/>
      <c r="C350" s="190"/>
      <c r="D350" s="189"/>
      <c r="E350" s="814"/>
      <c r="F350" s="814"/>
      <c r="G350" s="814"/>
      <c r="H350" s="814"/>
      <c r="I350" s="814"/>
      <c r="J350" s="814"/>
      <c r="K350" s="814"/>
      <c r="L350" s="814"/>
      <c r="M350" s="814"/>
      <c r="N350" s="814"/>
      <c r="O350" s="814"/>
      <c r="P350" s="814"/>
      <c r="Q350" s="814"/>
      <c r="R350" s="814"/>
      <c r="S350" s="814"/>
      <c r="T350" s="814"/>
      <c r="U350" s="814"/>
      <c r="V350" s="814"/>
      <c r="W350" s="906"/>
      <c r="X350" s="194"/>
    </row>
    <row r="351" spans="1:24" ht="12" customHeight="1" x14ac:dyDescent="0.2">
      <c r="A351" s="773" t="s">
        <v>549</v>
      </c>
      <c r="B351" s="188"/>
      <c r="C351" s="773" t="s">
        <v>550</v>
      </c>
      <c r="D351" s="189" t="s">
        <v>282</v>
      </c>
      <c r="E351" s="814">
        <v>0</v>
      </c>
      <c r="F351" s="814">
        <v>0</v>
      </c>
      <c r="G351" s="814">
        <v>0</v>
      </c>
      <c r="H351" s="814">
        <v>0</v>
      </c>
      <c r="I351" s="814">
        <v>0</v>
      </c>
      <c r="J351" s="814">
        <v>0</v>
      </c>
      <c r="K351" s="814">
        <v>0</v>
      </c>
      <c r="L351" s="814">
        <v>0</v>
      </c>
      <c r="M351" s="814">
        <v>0</v>
      </c>
      <c r="N351" s="814">
        <v>5</v>
      </c>
      <c r="O351" s="814">
        <v>5</v>
      </c>
      <c r="P351" s="814">
        <v>0</v>
      </c>
      <c r="Q351" s="814">
        <v>0</v>
      </c>
      <c r="R351" s="814">
        <v>0</v>
      </c>
      <c r="S351" s="814">
        <v>0</v>
      </c>
      <c r="T351" s="814">
        <v>0</v>
      </c>
      <c r="U351" s="814">
        <v>0</v>
      </c>
      <c r="V351" s="814">
        <v>0</v>
      </c>
      <c r="W351" s="906">
        <v>0</v>
      </c>
      <c r="X351" s="194" t="s">
        <v>549</v>
      </c>
    </row>
    <row r="352" spans="1:24" ht="12" customHeight="1" x14ac:dyDescent="0.2">
      <c r="A352" s="187"/>
      <c r="B352" s="188"/>
      <c r="C352" s="190"/>
      <c r="D352" s="189" t="s">
        <v>283</v>
      </c>
      <c r="E352" s="814">
        <v>0</v>
      </c>
      <c r="F352" s="814">
        <v>0</v>
      </c>
      <c r="G352" s="814">
        <v>0</v>
      </c>
      <c r="H352" s="814">
        <v>0</v>
      </c>
      <c r="I352" s="814">
        <v>0</v>
      </c>
      <c r="J352" s="814">
        <v>0</v>
      </c>
      <c r="K352" s="814">
        <v>0</v>
      </c>
      <c r="L352" s="814">
        <v>0</v>
      </c>
      <c r="M352" s="814">
        <v>0</v>
      </c>
      <c r="N352" s="814">
        <v>5</v>
      </c>
      <c r="O352" s="814">
        <v>5</v>
      </c>
      <c r="P352" s="814">
        <v>0</v>
      </c>
      <c r="Q352" s="814">
        <v>0</v>
      </c>
      <c r="R352" s="814">
        <v>0</v>
      </c>
      <c r="S352" s="814">
        <v>0</v>
      </c>
      <c r="T352" s="814">
        <v>0</v>
      </c>
      <c r="U352" s="814">
        <v>0</v>
      </c>
      <c r="V352" s="814">
        <v>0</v>
      </c>
      <c r="W352" s="906">
        <v>0</v>
      </c>
      <c r="X352" s="194"/>
    </row>
    <row r="353" spans="1:24" ht="5.0999999999999996" customHeight="1" x14ac:dyDescent="0.2">
      <c r="A353" s="187"/>
      <c r="B353" s="188"/>
      <c r="C353" s="190"/>
      <c r="D353" s="189"/>
      <c r="E353" s="814"/>
      <c r="F353" s="814"/>
      <c r="G353" s="814"/>
      <c r="H353" s="814"/>
      <c r="I353" s="814"/>
      <c r="J353" s="814"/>
      <c r="K353" s="814"/>
      <c r="L353" s="814"/>
      <c r="M353" s="814"/>
      <c r="N353" s="814"/>
      <c r="O353" s="814"/>
      <c r="P353" s="814"/>
      <c r="Q353" s="814"/>
      <c r="R353" s="814"/>
      <c r="S353" s="814"/>
      <c r="T353" s="814"/>
      <c r="U353" s="814"/>
      <c r="V353" s="814"/>
      <c r="W353" s="906"/>
      <c r="X353" s="194"/>
    </row>
    <row r="354" spans="1:24" ht="12" customHeight="1" x14ac:dyDescent="0.2">
      <c r="A354" s="773" t="s">
        <v>203</v>
      </c>
      <c r="B354" s="907" t="s">
        <v>551</v>
      </c>
      <c r="C354" s="905" t="s">
        <v>552</v>
      </c>
      <c r="D354" s="798" t="s">
        <v>282</v>
      </c>
      <c r="E354" s="814">
        <v>30847</v>
      </c>
      <c r="F354" s="814">
        <v>25533</v>
      </c>
      <c r="G354" s="814">
        <v>5314</v>
      </c>
      <c r="H354" s="814">
        <v>386</v>
      </c>
      <c r="I354" s="814">
        <v>4</v>
      </c>
      <c r="J354" s="814">
        <v>1</v>
      </c>
      <c r="K354" s="814">
        <v>9</v>
      </c>
      <c r="L354" s="814">
        <v>4591</v>
      </c>
      <c r="M354" s="814">
        <v>709</v>
      </c>
      <c r="N354" s="814">
        <v>2649</v>
      </c>
      <c r="O354" s="814">
        <v>1374</v>
      </c>
      <c r="P354" s="814">
        <v>1275</v>
      </c>
      <c r="Q354" s="814">
        <v>28</v>
      </c>
      <c r="R354" s="814">
        <v>87</v>
      </c>
      <c r="S354" s="814">
        <v>1</v>
      </c>
      <c r="T354" s="814">
        <v>0</v>
      </c>
      <c r="U354" s="814">
        <v>1230</v>
      </c>
      <c r="V354" s="814">
        <v>1135</v>
      </c>
      <c r="W354" s="906">
        <v>44</v>
      </c>
      <c r="X354" s="815" t="s">
        <v>205</v>
      </c>
    </row>
    <row r="355" spans="1:24" ht="12" customHeight="1" x14ac:dyDescent="0.2">
      <c r="A355" s="773"/>
      <c r="D355" s="798" t="s">
        <v>283</v>
      </c>
      <c r="E355" s="814">
        <v>26113</v>
      </c>
      <c r="F355" s="814">
        <v>21728</v>
      </c>
      <c r="G355" s="814">
        <v>4385</v>
      </c>
      <c r="H355" s="814">
        <v>306</v>
      </c>
      <c r="I355" s="814">
        <v>4</v>
      </c>
      <c r="J355" s="814">
        <v>1</v>
      </c>
      <c r="K355" s="814">
        <v>9</v>
      </c>
      <c r="L355" s="814">
        <v>3789</v>
      </c>
      <c r="M355" s="814">
        <v>582</v>
      </c>
      <c r="N355" s="814">
        <v>2196</v>
      </c>
      <c r="O355" s="814">
        <v>1192</v>
      </c>
      <c r="P355" s="814">
        <v>1004</v>
      </c>
      <c r="Q355" s="814">
        <v>23</v>
      </c>
      <c r="R355" s="814">
        <v>67</v>
      </c>
      <c r="S355" s="814">
        <v>1</v>
      </c>
      <c r="T355" s="814">
        <v>0</v>
      </c>
      <c r="U355" s="814">
        <v>967</v>
      </c>
      <c r="V355" s="814">
        <v>885</v>
      </c>
      <c r="W355" s="906">
        <v>36</v>
      </c>
      <c r="X355" s="815"/>
    </row>
    <row r="356" spans="1:24" ht="5.0999999999999996" customHeight="1" x14ac:dyDescent="0.2">
      <c r="A356" s="773"/>
      <c r="D356" s="798"/>
      <c r="E356" s="814"/>
      <c r="F356" s="814"/>
      <c r="G356" s="814"/>
      <c r="H356" s="814"/>
      <c r="I356" s="814"/>
      <c r="J356" s="814"/>
      <c r="K356" s="814"/>
      <c r="L356" s="814"/>
      <c r="M356" s="814"/>
      <c r="N356" s="814"/>
      <c r="O356" s="814"/>
      <c r="P356" s="814"/>
      <c r="Q356" s="814"/>
      <c r="R356" s="814"/>
      <c r="S356" s="814"/>
      <c r="T356" s="814"/>
      <c r="U356" s="814"/>
      <c r="V356" s="814"/>
      <c r="W356" s="906"/>
      <c r="X356" s="815"/>
    </row>
    <row r="357" spans="1:24" ht="12" customHeight="1" x14ac:dyDescent="0.2">
      <c r="A357" s="773">
        <v>185</v>
      </c>
      <c r="C357" s="773" t="s">
        <v>552</v>
      </c>
      <c r="D357" s="798" t="s">
        <v>282</v>
      </c>
      <c r="E357" s="814">
        <v>29924</v>
      </c>
      <c r="F357" s="814">
        <v>24926</v>
      </c>
      <c r="G357" s="814">
        <v>4998</v>
      </c>
      <c r="H357" s="814">
        <v>366</v>
      </c>
      <c r="I357" s="814">
        <v>4</v>
      </c>
      <c r="J357" s="814">
        <v>1</v>
      </c>
      <c r="K357" s="814">
        <v>8</v>
      </c>
      <c r="L357" s="814">
        <v>4321</v>
      </c>
      <c r="M357" s="814">
        <v>664</v>
      </c>
      <c r="N357" s="814">
        <v>2601</v>
      </c>
      <c r="O357" s="814">
        <v>1359</v>
      </c>
      <c r="P357" s="814">
        <v>1242</v>
      </c>
      <c r="Q357" s="814">
        <v>26</v>
      </c>
      <c r="R357" s="814">
        <v>80</v>
      </c>
      <c r="S357" s="814">
        <v>1</v>
      </c>
      <c r="T357" s="814">
        <v>0</v>
      </c>
      <c r="U357" s="814">
        <v>1199</v>
      </c>
      <c r="V357" s="814">
        <v>1105</v>
      </c>
      <c r="W357" s="906">
        <v>42</v>
      </c>
      <c r="X357" s="815">
        <v>185</v>
      </c>
    </row>
    <row r="358" spans="1:24" ht="12" customHeight="1" x14ac:dyDescent="0.2">
      <c r="A358" s="773"/>
      <c r="C358" s="773"/>
      <c r="D358" s="798" t="s">
        <v>283</v>
      </c>
      <c r="E358" s="814">
        <v>25460</v>
      </c>
      <c r="F358" s="814">
        <v>21311</v>
      </c>
      <c r="G358" s="814">
        <v>4149</v>
      </c>
      <c r="H358" s="814">
        <v>295</v>
      </c>
      <c r="I358" s="814">
        <v>4</v>
      </c>
      <c r="J358" s="814">
        <v>1</v>
      </c>
      <c r="K358" s="814">
        <v>8</v>
      </c>
      <c r="L358" s="814">
        <v>3590</v>
      </c>
      <c r="M358" s="814">
        <v>546</v>
      </c>
      <c r="N358" s="814">
        <v>2171</v>
      </c>
      <c r="O358" s="814">
        <v>1182</v>
      </c>
      <c r="P358" s="814">
        <v>989</v>
      </c>
      <c r="Q358" s="814">
        <v>21</v>
      </c>
      <c r="R358" s="814">
        <v>61</v>
      </c>
      <c r="S358" s="814">
        <v>1</v>
      </c>
      <c r="T358" s="814">
        <v>0</v>
      </c>
      <c r="U358" s="814">
        <v>952</v>
      </c>
      <c r="V358" s="814">
        <v>870</v>
      </c>
      <c r="W358" s="906">
        <v>36</v>
      </c>
      <c r="X358" s="815"/>
    </row>
    <row r="359" spans="1:24" ht="5.0999999999999996" customHeight="1" x14ac:dyDescent="0.2">
      <c r="A359" s="773"/>
      <c r="C359" s="773"/>
      <c r="D359" s="798"/>
      <c r="E359" s="814"/>
      <c r="F359" s="814"/>
      <c r="G359" s="814"/>
      <c r="H359" s="814"/>
      <c r="I359" s="814"/>
      <c r="J359" s="814"/>
      <c r="K359" s="814"/>
      <c r="L359" s="814"/>
      <c r="M359" s="814"/>
      <c r="N359" s="814"/>
      <c r="O359" s="814"/>
      <c r="P359" s="814"/>
      <c r="Q359" s="814"/>
      <c r="R359" s="814"/>
      <c r="S359" s="814"/>
      <c r="T359" s="814"/>
      <c r="U359" s="814"/>
      <c r="V359" s="814"/>
      <c r="W359" s="906"/>
      <c r="X359" s="815"/>
    </row>
    <row r="360" spans="1:24" ht="12" customHeight="1" x14ac:dyDescent="0.2">
      <c r="A360" s="773">
        <v>186</v>
      </c>
      <c r="C360" s="773" t="s">
        <v>553</v>
      </c>
      <c r="D360" s="798" t="s">
        <v>282</v>
      </c>
      <c r="E360" s="814">
        <v>454</v>
      </c>
      <c r="F360" s="814">
        <v>297</v>
      </c>
      <c r="G360" s="814">
        <v>157</v>
      </c>
      <c r="H360" s="814">
        <v>12</v>
      </c>
      <c r="I360" s="814">
        <v>0</v>
      </c>
      <c r="J360" s="814">
        <v>0</v>
      </c>
      <c r="K360" s="814">
        <v>1</v>
      </c>
      <c r="L360" s="814">
        <v>136</v>
      </c>
      <c r="M360" s="814">
        <v>20</v>
      </c>
      <c r="N360" s="814">
        <v>15</v>
      </c>
      <c r="O360" s="814">
        <v>2</v>
      </c>
      <c r="P360" s="814">
        <v>13</v>
      </c>
      <c r="Q360" s="814">
        <v>0</v>
      </c>
      <c r="R360" s="814">
        <v>1</v>
      </c>
      <c r="S360" s="814">
        <v>0</v>
      </c>
      <c r="T360" s="814">
        <v>0</v>
      </c>
      <c r="U360" s="814">
        <v>12</v>
      </c>
      <c r="V360" s="814">
        <v>11</v>
      </c>
      <c r="W360" s="906">
        <v>1</v>
      </c>
      <c r="X360" s="815">
        <v>186</v>
      </c>
    </row>
    <row r="361" spans="1:24" ht="12" customHeight="1" x14ac:dyDescent="0.2">
      <c r="A361" s="773"/>
      <c r="C361" s="773"/>
      <c r="D361" s="798" t="s">
        <v>283</v>
      </c>
      <c r="E361" s="814">
        <v>300</v>
      </c>
      <c r="F361" s="814">
        <v>184</v>
      </c>
      <c r="G361" s="814">
        <v>116</v>
      </c>
      <c r="H361" s="814">
        <v>5</v>
      </c>
      <c r="I361" s="814">
        <v>0</v>
      </c>
      <c r="J361" s="814">
        <v>0</v>
      </c>
      <c r="K361" s="814">
        <v>1</v>
      </c>
      <c r="L361" s="814">
        <v>102</v>
      </c>
      <c r="M361" s="814">
        <v>13</v>
      </c>
      <c r="N361" s="814">
        <v>8</v>
      </c>
      <c r="O361" s="814">
        <v>1</v>
      </c>
      <c r="P361" s="814">
        <v>7</v>
      </c>
      <c r="Q361" s="814">
        <v>0</v>
      </c>
      <c r="R361" s="814">
        <v>1</v>
      </c>
      <c r="S361" s="814">
        <v>0</v>
      </c>
      <c r="T361" s="814">
        <v>0</v>
      </c>
      <c r="U361" s="814">
        <v>7</v>
      </c>
      <c r="V361" s="814">
        <v>7</v>
      </c>
      <c r="W361" s="906">
        <v>0</v>
      </c>
      <c r="X361" s="815"/>
    </row>
    <row r="362" spans="1:24" ht="5.0999999999999996" customHeight="1" x14ac:dyDescent="0.2">
      <c r="A362" s="773"/>
      <c r="C362" s="773"/>
      <c r="D362" s="798"/>
      <c r="E362" s="814"/>
      <c r="F362" s="814"/>
      <c r="G362" s="814"/>
      <c r="H362" s="814"/>
      <c r="I362" s="814"/>
      <c r="J362" s="814"/>
      <c r="K362" s="814"/>
      <c r="L362" s="814"/>
      <c r="M362" s="814"/>
      <c r="N362" s="814"/>
      <c r="O362" s="814"/>
      <c r="P362" s="814"/>
      <c r="Q362" s="814"/>
      <c r="R362" s="814"/>
      <c r="S362" s="814"/>
      <c r="T362" s="814"/>
      <c r="U362" s="814"/>
      <c r="V362" s="814"/>
      <c r="W362" s="906"/>
      <c r="X362" s="815"/>
    </row>
    <row r="363" spans="1:24" ht="12" customHeight="1" x14ac:dyDescent="0.2">
      <c r="A363" s="773">
        <v>187</v>
      </c>
      <c r="C363" s="773" t="s">
        <v>554</v>
      </c>
      <c r="D363" s="798" t="s">
        <v>282</v>
      </c>
      <c r="E363" s="814">
        <v>456</v>
      </c>
      <c r="F363" s="814">
        <v>303</v>
      </c>
      <c r="G363" s="814">
        <v>153</v>
      </c>
      <c r="H363" s="814">
        <v>8</v>
      </c>
      <c r="I363" s="814">
        <v>0</v>
      </c>
      <c r="J363" s="814">
        <v>0</v>
      </c>
      <c r="K363" s="814">
        <v>0</v>
      </c>
      <c r="L363" s="814">
        <v>130</v>
      </c>
      <c r="M363" s="814">
        <v>23</v>
      </c>
      <c r="N363" s="814">
        <v>33</v>
      </c>
      <c r="O363" s="814">
        <v>13</v>
      </c>
      <c r="P363" s="814">
        <v>20</v>
      </c>
      <c r="Q363" s="814">
        <v>2</v>
      </c>
      <c r="R363" s="814">
        <v>6</v>
      </c>
      <c r="S363" s="814">
        <v>0</v>
      </c>
      <c r="T363" s="814">
        <v>0</v>
      </c>
      <c r="U363" s="814">
        <v>19</v>
      </c>
      <c r="V363" s="814">
        <v>19</v>
      </c>
      <c r="W363" s="906">
        <v>1</v>
      </c>
      <c r="X363" s="815">
        <v>187</v>
      </c>
    </row>
    <row r="364" spans="1:24" ht="12" customHeight="1" x14ac:dyDescent="0.2">
      <c r="A364" s="773"/>
      <c r="C364" s="773"/>
      <c r="D364" s="798" t="s">
        <v>283</v>
      </c>
      <c r="E364" s="814">
        <v>340</v>
      </c>
      <c r="F364" s="814">
        <v>226</v>
      </c>
      <c r="G364" s="814">
        <v>114</v>
      </c>
      <c r="H364" s="814">
        <v>6</v>
      </c>
      <c r="I364" s="814">
        <v>0</v>
      </c>
      <c r="J364" s="814">
        <v>0</v>
      </c>
      <c r="K364" s="814">
        <v>0</v>
      </c>
      <c r="L364" s="814">
        <v>93</v>
      </c>
      <c r="M364" s="814">
        <v>21</v>
      </c>
      <c r="N364" s="814">
        <v>17</v>
      </c>
      <c r="O364" s="814">
        <v>9</v>
      </c>
      <c r="P364" s="814">
        <v>8</v>
      </c>
      <c r="Q364" s="814">
        <v>2</v>
      </c>
      <c r="R364" s="814">
        <v>5</v>
      </c>
      <c r="S364" s="814">
        <v>0</v>
      </c>
      <c r="T364" s="814">
        <v>0</v>
      </c>
      <c r="U364" s="814">
        <v>8</v>
      </c>
      <c r="V364" s="814">
        <v>8</v>
      </c>
      <c r="W364" s="906">
        <v>0</v>
      </c>
      <c r="X364" s="815"/>
    </row>
    <row r="365" spans="1:24" ht="5.0999999999999996" customHeight="1" x14ac:dyDescent="0.2">
      <c r="A365" s="773"/>
      <c r="C365" s="773"/>
      <c r="D365" s="798"/>
      <c r="E365" s="814"/>
      <c r="F365" s="814"/>
      <c r="G365" s="814"/>
      <c r="H365" s="814"/>
      <c r="I365" s="814"/>
      <c r="J365" s="814"/>
      <c r="K365" s="814"/>
      <c r="L365" s="814"/>
      <c r="M365" s="814"/>
      <c r="N365" s="814"/>
      <c r="O365" s="814"/>
      <c r="P365" s="814"/>
      <c r="Q365" s="814"/>
      <c r="R365" s="814"/>
      <c r="S365" s="814"/>
      <c r="T365" s="814"/>
      <c r="U365" s="814"/>
      <c r="V365" s="814"/>
      <c r="W365" s="906"/>
      <c r="X365" s="815"/>
    </row>
    <row r="366" spans="1:24" ht="12" customHeight="1" x14ac:dyDescent="0.2">
      <c r="A366" s="773">
        <v>188</v>
      </c>
      <c r="C366" s="773" t="s">
        <v>555</v>
      </c>
      <c r="D366" s="798" t="s">
        <v>282</v>
      </c>
      <c r="E366" s="814">
        <v>7</v>
      </c>
      <c r="F366" s="814">
        <v>3</v>
      </c>
      <c r="G366" s="814">
        <v>4</v>
      </c>
      <c r="H366" s="814">
        <v>0</v>
      </c>
      <c r="I366" s="814">
        <v>0</v>
      </c>
      <c r="J366" s="814">
        <v>0</v>
      </c>
      <c r="K366" s="814">
        <v>0</v>
      </c>
      <c r="L366" s="814">
        <v>2</v>
      </c>
      <c r="M366" s="814">
        <v>2</v>
      </c>
      <c r="N366" s="814">
        <v>0</v>
      </c>
      <c r="O366" s="814">
        <v>0</v>
      </c>
      <c r="P366" s="814">
        <v>0</v>
      </c>
      <c r="Q366" s="814">
        <v>0</v>
      </c>
      <c r="R366" s="814">
        <v>0</v>
      </c>
      <c r="S366" s="814">
        <v>0</v>
      </c>
      <c r="T366" s="814">
        <v>0</v>
      </c>
      <c r="U366" s="814">
        <v>0</v>
      </c>
      <c r="V366" s="814">
        <v>0</v>
      </c>
      <c r="W366" s="906">
        <v>0</v>
      </c>
      <c r="X366" s="815">
        <v>188</v>
      </c>
    </row>
    <row r="367" spans="1:24" ht="12" customHeight="1" x14ac:dyDescent="0.2">
      <c r="A367" s="773"/>
      <c r="C367" s="908" t="s">
        <v>556</v>
      </c>
      <c r="D367" s="798" t="s">
        <v>283</v>
      </c>
      <c r="E367" s="814">
        <v>7</v>
      </c>
      <c r="F367" s="814">
        <v>3</v>
      </c>
      <c r="G367" s="814">
        <v>4</v>
      </c>
      <c r="H367" s="814">
        <v>0</v>
      </c>
      <c r="I367" s="814">
        <v>0</v>
      </c>
      <c r="J367" s="814">
        <v>0</v>
      </c>
      <c r="K367" s="814">
        <v>0</v>
      </c>
      <c r="L367" s="814">
        <v>2</v>
      </c>
      <c r="M367" s="814">
        <v>2</v>
      </c>
      <c r="N367" s="814">
        <v>0</v>
      </c>
      <c r="O367" s="814">
        <v>0</v>
      </c>
      <c r="P367" s="814">
        <v>0</v>
      </c>
      <c r="Q367" s="814">
        <v>0</v>
      </c>
      <c r="R367" s="814">
        <v>0</v>
      </c>
      <c r="S367" s="814">
        <v>0</v>
      </c>
      <c r="T367" s="814">
        <v>0</v>
      </c>
      <c r="U367" s="814">
        <v>0</v>
      </c>
      <c r="V367" s="814">
        <v>0</v>
      </c>
      <c r="W367" s="906">
        <v>0</v>
      </c>
      <c r="X367" s="815"/>
    </row>
    <row r="368" spans="1:24" ht="5.0999999999999996" customHeight="1" x14ac:dyDescent="0.2">
      <c r="A368" s="773"/>
      <c r="C368" s="773"/>
      <c r="D368" s="798"/>
      <c r="E368" s="814"/>
      <c r="F368" s="814"/>
      <c r="G368" s="814"/>
      <c r="H368" s="814"/>
      <c r="I368" s="814"/>
      <c r="J368" s="814"/>
      <c r="K368" s="814"/>
      <c r="L368" s="814"/>
      <c r="M368" s="814"/>
      <c r="N368" s="814"/>
      <c r="O368" s="814"/>
      <c r="P368" s="814"/>
      <c r="Q368" s="814"/>
      <c r="R368" s="814"/>
      <c r="S368" s="814"/>
      <c r="T368" s="814"/>
      <c r="U368" s="814"/>
      <c r="V368" s="814"/>
      <c r="W368" s="906"/>
      <c r="X368" s="815"/>
    </row>
    <row r="369" spans="1:24" ht="12" customHeight="1" x14ac:dyDescent="0.2">
      <c r="A369" s="773">
        <v>189</v>
      </c>
      <c r="C369" s="773" t="s">
        <v>557</v>
      </c>
      <c r="D369" s="798" t="s">
        <v>282</v>
      </c>
      <c r="E369" s="814">
        <v>6</v>
      </c>
      <c r="F369" s="814">
        <v>4</v>
      </c>
      <c r="G369" s="814">
        <v>2</v>
      </c>
      <c r="H369" s="814">
        <v>0</v>
      </c>
      <c r="I369" s="814">
        <v>0</v>
      </c>
      <c r="J369" s="814">
        <v>0</v>
      </c>
      <c r="K369" s="814">
        <v>0</v>
      </c>
      <c r="L369" s="814">
        <v>2</v>
      </c>
      <c r="M369" s="814">
        <v>0</v>
      </c>
      <c r="N369" s="814">
        <v>0</v>
      </c>
      <c r="O369" s="814">
        <v>0</v>
      </c>
      <c r="P369" s="814">
        <v>0</v>
      </c>
      <c r="Q369" s="814">
        <v>0</v>
      </c>
      <c r="R369" s="814">
        <v>0</v>
      </c>
      <c r="S369" s="814">
        <v>0</v>
      </c>
      <c r="T369" s="814">
        <v>0</v>
      </c>
      <c r="U369" s="814">
        <v>0</v>
      </c>
      <c r="V369" s="814">
        <v>0</v>
      </c>
      <c r="W369" s="906">
        <v>0</v>
      </c>
      <c r="X369" s="815">
        <v>189</v>
      </c>
    </row>
    <row r="370" spans="1:24" ht="12" customHeight="1" x14ac:dyDescent="0.2">
      <c r="A370" s="773"/>
      <c r="D370" s="798" t="s">
        <v>283</v>
      </c>
      <c r="E370" s="814">
        <v>6</v>
      </c>
      <c r="F370" s="814">
        <v>4</v>
      </c>
      <c r="G370" s="814">
        <v>2</v>
      </c>
      <c r="H370" s="814">
        <v>0</v>
      </c>
      <c r="I370" s="814">
        <v>0</v>
      </c>
      <c r="J370" s="814">
        <v>0</v>
      </c>
      <c r="K370" s="814">
        <v>0</v>
      </c>
      <c r="L370" s="814">
        <v>2</v>
      </c>
      <c r="M370" s="814">
        <v>0</v>
      </c>
      <c r="N370" s="814">
        <v>0</v>
      </c>
      <c r="O370" s="814">
        <v>0</v>
      </c>
      <c r="P370" s="814">
        <v>0</v>
      </c>
      <c r="Q370" s="814">
        <v>0</v>
      </c>
      <c r="R370" s="814">
        <v>0</v>
      </c>
      <c r="S370" s="814">
        <v>0</v>
      </c>
      <c r="T370" s="814">
        <v>0</v>
      </c>
      <c r="U370" s="814">
        <v>0</v>
      </c>
      <c r="V370" s="814">
        <v>0</v>
      </c>
      <c r="W370" s="906">
        <v>0</v>
      </c>
      <c r="X370" s="815"/>
    </row>
    <row r="371" spans="1:24" ht="5.0999999999999996" customHeight="1" x14ac:dyDescent="0.2">
      <c r="A371" s="773"/>
      <c r="D371" s="798"/>
      <c r="E371" s="814"/>
      <c r="F371" s="814"/>
      <c r="G371" s="814"/>
      <c r="H371" s="814"/>
      <c r="I371" s="814"/>
      <c r="J371" s="814"/>
      <c r="K371" s="814"/>
      <c r="L371" s="814"/>
      <c r="M371" s="814"/>
      <c r="N371" s="814"/>
      <c r="O371" s="814"/>
      <c r="P371" s="814"/>
      <c r="Q371" s="814"/>
      <c r="R371" s="814"/>
      <c r="S371" s="814"/>
      <c r="T371" s="814"/>
      <c r="U371" s="814"/>
      <c r="V371" s="814"/>
      <c r="W371" s="906"/>
      <c r="X371" s="815"/>
    </row>
    <row r="372" spans="1:24" ht="12" customHeight="1" x14ac:dyDescent="0.2">
      <c r="A372" s="773" t="s">
        <v>558</v>
      </c>
      <c r="B372" s="907" t="s">
        <v>559</v>
      </c>
      <c r="C372" s="905" t="s">
        <v>560</v>
      </c>
      <c r="D372" s="798" t="s">
        <v>282</v>
      </c>
      <c r="E372" s="814">
        <v>1181</v>
      </c>
      <c r="F372" s="814">
        <v>953</v>
      </c>
      <c r="G372" s="814">
        <v>228</v>
      </c>
      <c r="H372" s="814">
        <v>26</v>
      </c>
      <c r="I372" s="814">
        <v>0</v>
      </c>
      <c r="J372" s="814">
        <v>0</v>
      </c>
      <c r="K372" s="814">
        <v>1</v>
      </c>
      <c r="L372" s="814">
        <v>190</v>
      </c>
      <c r="M372" s="814">
        <v>37</v>
      </c>
      <c r="N372" s="814">
        <v>162</v>
      </c>
      <c r="O372" s="814">
        <v>70</v>
      </c>
      <c r="P372" s="814">
        <v>92</v>
      </c>
      <c r="Q372" s="814">
        <v>1</v>
      </c>
      <c r="R372" s="814">
        <v>9</v>
      </c>
      <c r="S372" s="814">
        <v>0</v>
      </c>
      <c r="T372" s="814">
        <v>0</v>
      </c>
      <c r="U372" s="814">
        <v>84</v>
      </c>
      <c r="V372" s="814">
        <v>82</v>
      </c>
      <c r="W372" s="906">
        <v>8</v>
      </c>
      <c r="X372" s="815" t="s">
        <v>561</v>
      </c>
    </row>
    <row r="373" spans="1:24" ht="12" customHeight="1" x14ac:dyDescent="0.2">
      <c r="A373" s="773"/>
      <c r="C373" s="773" t="s">
        <v>562</v>
      </c>
      <c r="D373" s="798" t="s">
        <v>283</v>
      </c>
      <c r="E373" s="814">
        <v>1011</v>
      </c>
      <c r="F373" s="814">
        <v>826</v>
      </c>
      <c r="G373" s="814">
        <v>185</v>
      </c>
      <c r="H373" s="814">
        <v>23</v>
      </c>
      <c r="I373" s="814">
        <v>0</v>
      </c>
      <c r="J373" s="814">
        <v>0</v>
      </c>
      <c r="K373" s="814">
        <v>0</v>
      </c>
      <c r="L373" s="814">
        <v>153</v>
      </c>
      <c r="M373" s="814">
        <v>32</v>
      </c>
      <c r="N373" s="814">
        <v>126</v>
      </c>
      <c r="O373" s="814">
        <v>60</v>
      </c>
      <c r="P373" s="814">
        <v>66</v>
      </c>
      <c r="Q373" s="814">
        <v>1</v>
      </c>
      <c r="R373" s="814">
        <v>9</v>
      </c>
      <c r="S373" s="814">
        <v>0</v>
      </c>
      <c r="T373" s="814">
        <v>0</v>
      </c>
      <c r="U373" s="814">
        <v>59</v>
      </c>
      <c r="V373" s="814">
        <v>59</v>
      </c>
      <c r="W373" s="906">
        <v>7</v>
      </c>
      <c r="X373" s="815"/>
    </row>
    <row r="374" spans="1:24" ht="5.0999999999999996" customHeight="1" x14ac:dyDescent="0.2">
      <c r="A374" s="773"/>
      <c r="C374" s="773"/>
      <c r="D374" s="798"/>
      <c r="E374" s="814"/>
      <c r="F374" s="814"/>
      <c r="G374" s="814"/>
      <c r="H374" s="814"/>
      <c r="I374" s="814"/>
      <c r="J374" s="814"/>
      <c r="K374" s="814"/>
      <c r="L374" s="814"/>
      <c r="M374" s="814"/>
      <c r="N374" s="814"/>
      <c r="O374" s="814"/>
      <c r="P374" s="814"/>
      <c r="Q374" s="814"/>
      <c r="R374" s="814"/>
      <c r="S374" s="814"/>
      <c r="T374" s="814"/>
      <c r="U374" s="814"/>
      <c r="V374" s="814"/>
      <c r="W374" s="906"/>
      <c r="X374" s="815"/>
    </row>
    <row r="375" spans="1:24" ht="12" customHeight="1" x14ac:dyDescent="0.2">
      <c r="A375" s="773">
        <v>201</v>
      </c>
      <c r="C375" s="773" t="s">
        <v>563</v>
      </c>
      <c r="D375" s="798" t="s">
        <v>282</v>
      </c>
      <c r="E375" s="814">
        <v>283</v>
      </c>
      <c r="F375" s="814">
        <v>211</v>
      </c>
      <c r="G375" s="814">
        <v>72</v>
      </c>
      <c r="H375" s="814">
        <v>9</v>
      </c>
      <c r="I375" s="814">
        <v>0</v>
      </c>
      <c r="J375" s="814">
        <v>0</v>
      </c>
      <c r="K375" s="814">
        <v>1</v>
      </c>
      <c r="L375" s="814">
        <v>64</v>
      </c>
      <c r="M375" s="814">
        <v>7</v>
      </c>
      <c r="N375" s="814">
        <v>24</v>
      </c>
      <c r="O375" s="814">
        <v>10</v>
      </c>
      <c r="P375" s="814">
        <v>14</v>
      </c>
      <c r="Q375" s="814">
        <v>1</v>
      </c>
      <c r="R375" s="814">
        <v>3</v>
      </c>
      <c r="S375" s="814">
        <v>0</v>
      </c>
      <c r="T375" s="814">
        <v>0</v>
      </c>
      <c r="U375" s="814">
        <v>14</v>
      </c>
      <c r="V375" s="814">
        <v>13</v>
      </c>
      <c r="W375" s="906">
        <v>0</v>
      </c>
      <c r="X375" s="815">
        <v>201</v>
      </c>
    </row>
    <row r="376" spans="1:24" ht="12" customHeight="1" x14ac:dyDescent="0.2">
      <c r="A376" s="773"/>
      <c r="C376" s="773"/>
      <c r="D376" s="798" t="s">
        <v>283</v>
      </c>
      <c r="E376" s="814">
        <v>221</v>
      </c>
      <c r="F376" s="814">
        <v>173</v>
      </c>
      <c r="G376" s="814">
        <v>48</v>
      </c>
      <c r="H376" s="814">
        <v>9</v>
      </c>
      <c r="I376" s="814">
        <v>0</v>
      </c>
      <c r="J376" s="814">
        <v>0</v>
      </c>
      <c r="K376" s="814">
        <v>0</v>
      </c>
      <c r="L376" s="814">
        <v>44</v>
      </c>
      <c r="M376" s="814">
        <v>4</v>
      </c>
      <c r="N376" s="814">
        <v>20</v>
      </c>
      <c r="O376" s="814">
        <v>8</v>
      </c>
      <c r="P376" s="814">
        <v>12</v>
      </c>
      <c r="Q376" s="814">
        <v>1</v>
      </c>
      <c r="R376" s="814">
        <v>3</v>
      </c>
      <c r="S376" s="814">
        <v>0</v>
      </c>
      <c r="T376" s="814">
        <v>0</v>
      </c>
      <c r="U376" s="814">
        <v>12</v>
      </c>
      <c r="V376" s="814">
        <v>12</v>
      </c>
      <c r="W376" s="906">
        <v>0</v>
      </c>
      <c r="X376" s="815"/>
    </row>
    <row r="377" spans="1:24" ht="5.0999999999999996" customHeight="1" x14ac:dyDescent="0.2">
      <c r="A377" s="773"/>
      <c r="C377" s="773"/>
      <c r="D377" s="798"/>
      <c r="E377" s="814"/>
      <c r="F377" s="814"/>
      <c r="G377" s="814"/>
      <c r="H377" s="814"/>
      <c r="I377" s="814"/>
      <c r="J377" s="814"/>
      <c r="K377" s="814"/>
      <c r="L377" s="814"/>
      <c r="M377" s="814"/>
      <c r="N377" s="814"/>
      <c r="O377" s="814"/>
      <c r="P377" s="814"/>
      <c r="Q377" s="814"/>
      <c r="R377" s="814"/>
      <c r="S377" s="814"/>
      <c r="T377" s="814"/>
      <c r="U377" s="814"/>
      <c r="V377" s="814"/>
      <c r="W377" s="906"/>
      <c r="X377" s="815"/>
    </row>
    <row r="378" spans="1:24" ht="12" customHeight="1" x14ac:dyDescent="0.2">
      <c r="A378" s="773" t="s">
        <v>564</v>
      </c>
      <c r="C378" s="773" t="s">
        <v>565</v>
      </c>
      <c r="D378" s="798" t="s">
        <v>282</v>
      </c>
      <c r="E378" s="814">
        <v>465</v>
      </c>
      <c r="F378" s="814">
        <v>394</v>
      </c>
      <c r="G378" s="814">
        <v>71</v>
      </c>
      <c r="H378" s="814">
        <v>8</v>
      </c>
      <c r="I378" s="814">
        <v>0</v>
      </c>
      <c r="J378" s="814">
        <v>0</v>
      </c>
      <c r="K378" s="814">
        <v>0</v>
      </c>
      <c r="L378" s="814">
        <v>61</v>
      </c>
      <c r="M378" s="814">
        <v>10</v>
      </c>
      <c r="N378" s="814">
        <v>109</v>
      </c>
      <c r="O378" s="814">
        <v>43</v>
      </c>
      <c r="P378" s="814">
        <v>66</v>
      </c>
      <c r="Q378" s="814">
        <v>0</v>
      </c>
      <c r="R378" s="814">
        <v>6</v>
      </c>
      <c r="S378" s="814">
        <v>0</v>
      </c>
      <c r="T378" s="814">
        <v>0</v>
      </c>
      <c r="U378" s="814">
        <v>60</v>
      </c>
      <c r="V378" s="814">
        <v>59</v>
      </c>
      <c r="W378" s="906">
        <v>6</v>
      </c>
      <c r="X378" s="815" t="s">
        <v>564</v>
      </c>
    </row>
    <row r="379" spans="1:24" ht="12" customHeight="1" x14ac:dyDescent="0.2">
      <c r="A379" s="773"/>
      <c r="C379" s="908" t="s">
        <v>566</v>
      </c>
      <c r="D379" s="798" t="s">
        <v>283</v>
      </c>
      <c r="E379" s="814">
        <v>427</v>
      </c>
      <c r="F379" s="814">
        <v>361</v>
      </c>
      <c r="G379" s="814">
        <v>66</v>
      </c>
      <c r="H379" s="814">
        <v>7</v>
      </c>
      <c r="I379" s="814">
        <v>0</v>
      </c>
      <c r="J379" s="814">
        <v>0</v>
      </c>
      <c r="K379" s="814">
        <v>0</v>
      </c>
      <c r="L379" s="814">
        <v>56</v>
      </c>
      <c r="M379" s="814">
        <v>10</v>
      </c>
      <c r="N379" s="814">
        <v>80</v>
      </c>
      <c r="O379" s="814">
        <v>37</v>
      </c>
      <c r="P379" s="814">
        <v>43</v>
      </c>
      <c r="Q379" s="814">
        <v>0</v>
      </c>
      <c r="R379" s="814">
        <v>6</v>
      </c>
      <c r="S379" s="814">
        <v>0</v>
      </c>
      <c r="T379" s="814">
        <v>0</v>
      </c>
      <c r="U379" s="814">
        <v>37</v>
      </c>
      <c r="V379" s="814">
        <v>37</v>
      </c>
      <c r="W379" s="906">
        <v>6</v>
      </c>
      <c r="X379" s="815"/>
    </row>
    <row r="380" spans="1:24" ht="5.0999999999999996" customHeight="1" x14ac:dyDescent="0.2">
      <c r="A380" s="773"/>
      <c r="C380" s="773"/>
      <c r="D380" s="798"/>
      <c r="E380" s="814"/>
      <c r="F380" s="814"/>
      <c r="G380" s="814"/>
      <c r="H380" s="814"/>
      <c r="I380" s="814"/>
      <c r="J380" s="814"/>
      <c r="K380" s="814"/>
      <c r="L380" s="814"/>
      <c r="M380" s="814"/>
      <c r="N380" s="814"/>
      <c r="O380" s="814"/>
      <c r="P380" s="814"/>
      <c r="Q380" s="814"/>
      <c r="R380" s="814"/>
      <c r="S380" s="814"/>
      <c r="T380" s="814"/>
      <c r="U380" s="814"/>
      <c r="V380" s="814"/>
      <c r="W380" s="906"/>
      <c r="X380" s="815"/>
    </row>
    <row r="381" spans="1:24" ht="12" customHeight="1" x14ac:dyDescent="0.2">
      <c r="A381" s="773">
        <v>202</v>
      </c>
      <c r="C381" s="773" t="s">
        <v>567</v>
      </c>
      <c r="D381" s="798" t="s">
        <v>282</v>
      </c>
      <c r="E381" s="814">
        <v>29</v>
      </c>
      <c r="F381" s="814">
        <v>16</v>
      </c>
      <c r="G381" s="814">
        <v>13</v>
      </c>
      <c r="H381" s="814">
        <v>2</v>
      </c>
      <c r="I381" s="814">
        <v>0</v>
      </c>
      <c r="J381" s="814">
        <v>0</v>
      </c>
      <c r="K381" s="814">
        <v>0</v>
      </c>
      <c r="L381" s="814">
        <v>10</v>
      </c>
      <c r="M381" s="814">
        <v>3</v>
      </c>
      <c r="N381" s="814">
        <v>1</v>
      </c>
      <c r="O381" s="814">
        <v>0</v>
      </c>
      <c r="P381" s="814">
        <v>1</v>
      </c>
      <c r="Q381" s="814">
        <v>0</v>
      </c>
      <c r="R381" s="814">
        <v>0</v>
      </c>
      <c r="S381" s="814">
        <v>0</v>
      </c>
      <c r="T381" s="814">
        <v>0</v>
      </c>
      <c r="U381" s="814">
        <v>1</v>
      </c>
      <c r="V381" s="814">
        <v>1</v>
      </c>
      <c r="W381" s="906">
        <v>0</v>
      </c>
      <c r="X381" s="815">
        <v>202</v>
      </c>
    </row>
    <row r="382" spans="1:24" ht="12" customHeight="1" x14ac:dyDescent="0.2">
      <c r="A382" s="773"/>
      <c r="C382" s="773"/>
      <c r="D382" s="798" t="s">
        <v>283</v>
      </c>
      <c r="E382" s="814">
        <v>20</v>
      </c>
      <c r="F382" s="814">
        <v>11</v>
      </c>
      <c r="G382" s="814">
        <v>9</v>
      </c>
      <c r="H382" s="814">
        <v>2</v>
      </c>
      <c r="I382" s="814">
        <v>0</v>
      </c>
      <c r="J382" s="814">
        <v>0</v>
      </c>
      <c r="K382" s="814">
        <v>0</v>
      </c>
      <c r="L382" s="814">
        <v>7</v>
      </c>
      <c r="M382" s="814">
        <v>2</v>
      </c>
      <c r="N382" s="814">
        <v>1</v>
      </c>
      <c r="O382" s="814">
        <v>0</v>
      </c>
      <c r="P382" s="814">
        <v>1</v>
      </c>
      <c r="Q382" s="814">
        <v>0</v>
      </c>
      <c r="R382" s="814">
        <v>0</v>
      </c>
      <c r="S382" s="814">
        <v>0</v>
      </c>
      <c r="T382" s="814">
        <v>0</v>
      </c>
      <c r="U382" s="814">
        <v>1</v>
      </c>
      <c r="V382" s="814">
        <v>1</v>
      </c>
      <c r="W382" s="906">
        <v>0</v>
      </c>
      <c r="X382" s="815"/>
    </row>
    <row r="383" spans="1:24" ht="5.0999999999999996" customHeight="1" x14ac:dyDescent="0.2">
      <c r="A383" s="773"/>
      <c r="C383" s="773"/>
      <c r="D383" s="798"/>
      <c r="E383" s="814"/>
      <c r="F383" s="814"/>
      <c r="G383" s="814"/>
      <c r="H383" s="814"/>
      <c r="I383" s="814"/>
      <c r="J383" s="814"/>
      <c r="K383" s="814"/>
      <c r="L383" s="814"/>
      <c r="M383" s="814"/>
      <c r="N383" s="814"/>
      <c r="O383" s="814"/>
      <c r="P383" s="814"/>
      <c r="Q383" s="814"/>
      <c r="R383" s="814"/>
      <c r="S383" s="814"/>
      <c r="T383" s="814"/>
      <c r="U383" s="814"/>
      <c r="V383" s="814"/>
      <c r="W383" s="906"/>
      <c r="X383" s="815"/>
    </row>
    <row r="384" spans="1:24" ht="12" customHeight="1" x14ac:dyDescent="0.2">
      <c r="A384" s="773" t="s">
        <v>568</v>
      </c>
      <c r="C384" s="773" t="s">
        <v>569</v>
      </c>
      <c r="D384" s="798" t="s">
        <v>282</v>
      </c>
      <c r="E384" s="814">
        <v>56</v>
      </c>
      <c r="F384" s="814">
        <v>34</v>
      </c>
      <c r="G384" s="814">
        <v>22</v>
      </c>
      <c r="H384" s="814">
        <v>1</v>
      </c>
      <c r="I384" s="814">
        <v>0</v>
      </c>
      <c r="J384" s="814">
        <v>0</v>
      </c>
      <c r="K384" s="814">
        <v>0</v>
      </c>
      <c r="L384" s="814">
        <v>18</v>
      </c>
      <c r="M384" s="814">
        <v>4</v>
      </c>
      <c r="N384" s="814">
        <v>3</v>
      </c>
      <c r="O384" s="814">
        <v>3</v>
      </c>
      <c r="P384" s="814">
        <v>0</v>
      </c>
      <c r="Q384" s="814">
        <v>0</v>
      </c>
      <c r="R384" s="814">
        <v>0</v>
      </c>
      <c r="S384" s="814">
        <v>0</v>
      </c>
      <c r="T384" s="814">
        <v>0</v>
      </c>
      <c r="U384" s="814">
        <v>0</v>
      </c>
      <c r="V384" s="814">
        <v>0</v>
      </c>
      <c r="W384" s="906">
        <v>0</v>
      </c>
      <c r="X384" s="815" t="s">
        <v>568</v>
      </c>
    </row>
    <row r="385" spans="1:24" ht="12" customHeight="1" x14ac:dyDescent="0.2">
      <c r="A385" s="773"/>
      <c r="C385" s="773"/>
      <c r="D385" s="798" t="s">
        <v>283</v>
      </c>
      <c r="E385" s="814">
        <v>49</v>
      </c>
      <c r="F385" s="814">
        <v>29</v>
      </c>
      <c r="G385" s="814">
        <v>20</v>
      </c>
      <c r="H385" s="814">
        <v>1</v>
      </c>
      <c r="I385" s="814">
        <v>0</v>
      </c>
      <c r="J385" s="814">
        <v>0</v>
      </c>
      <c r="K385" s="814">
        <v>0</v>
      </c>
      <c r="L385" s="814">
        <v>16</v>
      </c>
      <c r="M385" s="814">
        <v>4</v>
      </c>
      <c r="N385" s="814">
        <v>3</v>
      </c>
      <c r="O385" s="814">
        <v>3</v>
      </c>
      <c r="P385" s="814">
        <v>0</v>
      </c>
      <c r="Q385" s="814">
        <v>0</v>
      </c>
      <c r="R385" s="814">
        <v>0</v>
      </c>
      <c r="S385" s="814">
        <v>0</v>
      </c>
      <c r="T385" s="814">
        <v>0</v>
      </c>
      <c r="U385" s="814">
        <v>0</v>
      </c>
      <c r="V385" s="814">
        <v>0</v>
      </c>
      <c r="W385" s="906">
        <v>0</v>
      </c>
      <c r="X385" s="815"/>
    </row>
    <row r="386" spans="1:24" ht="5.0999999999999996" customHeight="1" x14ac:dyDescent="0.2">
      <c r="A386" s="773"/>
      <c r="C386" s="773"/>
      <c r="D386" s="798"/>
      <c r="E386" s="814"/>
      <c r="F386" s="814"/>
      <c r="G386" s="814"/>
      <c r="H386" s="814"/>
      <c r="I386" s="814"/>
      <c r="J386" s="814"/>
      <c r="K386" s="814"/>
      <c r="L386" s="814"/>
      <c r="M386" s="814"/>
      <c r="N386" s="814"/>
      <c r="O386" s="814"/>
      <c r="P386" s="814"/>
      <c r="Q386" s="814"/>
      <c r="R386" s="814"/>
      <c r="S386" s="814"/>
      <c r="T386" s="814"/>
      <c r="U386" s="814"/>
      <c r="V386" s="814"/>
      <c r="W386" s="906"/>
      <c r="X386" s="815"/>
    </row>
    <row r="387" spans="1:24" ht="12" customHeight="1" x14ac:dyDescent="0.2">
      <c r="A387" s="773" t="s">
        <v>570</v>
      </c>
      <c r="C387" s="773" t="s">
        <v>571</v>
      </c>
      <c r="D387" s="798" t="s">
        <v>282</v>
      </c>
      <c r="E387" s="814">
        <v>4</v>
      </c>
      <c r="F387" s="814">
        <v>1</v>
      </c>
      <c r="G387" s="814">
        <v>3</v>
      </c>
      <c r="H387" s="814">
        <v>0</v>
      </c>
      <c r="I387" s="814">
        <v>0</v>
      </c>
      <c r="J387" s="814">
        <v>0</v>
      </c>
      <c r="K387" s="814">
        <v>0</v>
      </c>
      <c r="L387" s="814">
        <v>3</v>
      </c>
      <c r="M387" s="814">
        <v>0</v>
      </c>
      <c r="N387" s="814">
        <v>0</v>
      </c>
      <c r="O387" s="814">
        <v>0</v>
      </c>
      <c r="P387" s="814">
        <v>0</v>
      </c>
      <c r="Q387" s="814">
        <v>0</v>
      </c>
      <c r="R387" s="814">
        <v>0</v>
      </c>
      <c r="S387" s="814">
        <v>0</v>
      </c>
      <c r="T387" s="814">
        <v>0</v>
      </c>
      <c r="U387" s="814">
        <v>0</v>
      </c>
      <c r="V387" s="814">
        <v>0</v>
      </c>
      <c r="W387" s="906">
        <v>0</v>
      </c>
      <c r="X387" s="815" t="s">
        <v>570</v>
      </c>
    </row>
    <row r="388" spans="1:24" ht="12" customHeight="1" x14ac:dyDescent="0.2">
      <c r="A388" s="773"/>
      <c r="C388" s="773"/>
      <c r="D388" s="798" t="s">
        <v>283</v>
      </c>
      <c r="E388" s="814">
        <v>4</v>
      </c>
      <c r="F388" s="814">
        <v>1</v>
      </c>
      <c r="G388" s="814">
        <v>3</v>
      </c>
      <c r="H388" s="814">
        <v>0</v>
      </c>
      <c r="I388" s="814">
        <v>0</v>
      </c>
      <c r="J388" s="814">
        <v>0</v>
      </c>
      <c r="K388" s="814">
        <v>0</v>
      </c>
      <c r="L388" s="814">
        <v>3</v>
      </c>
      <c r="M388" s="814">
        <v>0</v>
      </c>
      <c r="N388" s="814">
        <v>0</v>
      </c>
      <c r="O388" s="814">
        <v>0</v>
      </c>
      <c r="P388" s="814">
        <v>0</v>
      </c>
      <c r="Q388" s="814">
        <v>0</v>
      </c>
      <c r="R388" s="814">
        <v>0</v>
      </c>
      <c r="S388" s="814">
        <v>0</v>
      </c>
      <c r="T388" s="814">
        <v>0</v>
      </c>
      <c r="U388" s="814">
        <v>0</v>
      </c>
      <c r="V388" s="814">
        <v>0</v>
      </c>
      <c r="W388" s="906">
        <v>0</v>
      </c>
      <c r="X388" s="815"/>
    </row>
    <row r="389" spans="1:24" ht="5.0999999999999996" customHeight="1" x14ac:dyDescent="0.2">
      <c r="A389" s="773"/>
      <c r="C389" s="773"/>
      <c r="D389" s="798"/>
      <c r="E389" s="814"/>
      <c r="F389" s="814"/>
      <c r="G389" s="814"/>
      <c r="H389" s="814"/>
      <c r="I389" s="814"/>
      <c r="J389" s="814"/>
      <c r="K389" s="814"/>
      <c r="L389" s="814"/>
      <c r="M389" s="814"/>
      <c r="N389" s="814"/>
      <c r="O389" s="814"/>
      <c r="P389" s="814"/>
      <c r="Q389" s="814"/>
      <c r="R389" s="814"/>
      <c r="S389" s="814"/>
      <c r="T389" s="814"/>
      <c r="U389" s="814"/>
      <c r="V389" s="814"/>
      <c r="W389" s="906"/>
      <c r="X389" s="815"/>
    </row>
    <row r="390" spans="1:24" ht="12" customHeight="1" x14ac:dyDescent="0.2">
      <c r="A390" s="773" t="s">
        <v>572</v>
      </c>
      <c r="C390" s="773" t="s">
        <v>573</v>
      </c>
      <c r="D390" s="798" t="s">
        <v>282</v>
      </c>
      <c r="E390" s="814">
        <v>3</v>
      </c>
      <c r="F390" s="814">
        <v>2</v>
      </c>
      <c r="G390" s="814">
        <v>1</v>
      </c>
      <c r="H390" s="814">
        <v>0</v>
      </c>
      <c r="I390" s="814">
        <v>0</v>
      </c>
      <c r="J390" s="814">
        <v>0</v>
      </c>
      <c r="K390" s="814">
        <v>0</v>
      </c>
      <c r="L390" s="814">
        <v>1</v>
      </c>
      <c r="M390" s="814">
        <v>0</v>
      </c>
      <c r="N390" s="814">
        <v>0</v>
      </c>
      <c r="O390" s="814">
        <v>0</v>
      </c>
      <c r="P390" s="814">
        <v>0</v>
      </c>
      <c r="Q390" s="814">
        <v>0</v>
      </c>
      <c r="R390" s="814">
        <v>0</v>
      </c>
      <c r="S390" s="814">
        <v>0</v>
      </c>
      <c r="T390" s="814">
        <v>0</v>
      </c>
      <c r="U390" s="814">
        <v>0</v>
      </c>
      <c r="V390" s="814">
        <v>0</v>
      </c>
      <c r="W390" s="906">
        <v>0</v>
      </c>
      <c r="X390" s="815" t="s">
        <v>572</v>
      </c>
    </row>
    <row r="391" spans="1:24" ht="12" customHeight="1" x14ac:dyDescent="0.2">
      <c r="A391" s="773"/>
      <c r="C391" s="908" t="s">
        <v>574</v>
      </c>
      <c r="D391" s="798" t="s">
        <v>283</v>
      </c>
      <c r="E391" s="814">
        <v>3</v>
      </c>
      <c r="F391" s="814">
        <v>2</v>
      </c>
      <c r="G391" s="814">
        <v>1</v>
      </c>
      <c r="H391" s="814">
        <v>0</v>
      </c>
      <c r="I391" s="814">
        <v>0</v>
      </c>
      <c r="J391" s="814">
        <v>0</v>
      </c>
      <c r="K391" s="814">
        <v>0</v>
      </c>
      <c r="L391" s="814">
        <v>1</v>
      </c>
      <c r="M391" s="814">
        <v>0</v>
      </c>
      <c r="N391" s="814">
        <v>0</v>
      </c>
      <c r="O391" s="814">
        <v>0</v>
      </c>
      <c r="P391" s="814">
        <v>0</v>
      </c>
      <c r="Q391" s="814">
        <v>0</v>
      </c>
      <c r="R391" s="814">
        <v>0</v>
      </c>
      <c r="S391" s="814">
        <v>0</v>
      </c>
      <c r="T391" s="814">
        <v>0</v>
      </c>
      <c r="U391" s="814">
        <v>0</v>
      </c>
      <c r="V391" s="814">
        <v>0</v>
      </c>
      <c r="W391" s="906">
        <v>0</v>
      </c>
      <c r="X391" s="815"/>
    </row>
    <row r="392" spans="1:24" ht="5.0999999999999996" customHeight="1" x14ac:dyDescent="0.2">
      <c r="A392" s="773"/>
      <c r="C392" s="773"/>
      <c r="D392" s="798"/>
      <c r="E392" s="814"/>
      <c r="F392" s="814"/>
      <c r="G392" s="814"/>
      <c r="H392" s="814"/>
      <c r="I392" s="814"/>
      <c r="J392" s="814"/>
      <c r="K392" s="814"/>
      <c r="L392" s="814"/>
      <c r="M392" s="814"/>
      <c r="N392" s="814"/>
      <c r="O392" s="814"/>
      <c r="P392" s="814"/>
      <c r="Q392" s="814"/>
      <c r="R392" s="814"/>
      <c r="S392" s="814"/>
      <c r="T392" s="814"/>
      <c r="U392" s="814"/>
      <c r="V392" s="814"/>
      <c r="W392" s="906"/>
      <c r="X392" s="815"/>
    </row>
    <row r="393" spans="1:24" ht="12" customHeight="1" x14ac:dyDescent="0.2">
      <c r="A393" s="773" t="s">
        <v>575</v>
      </c>
      <c r="C393" s="773" t="s">
        <v>576</v>
      </c>
      <c r="D393" s="798" t="s">
        <v>282</v>
      </c>
      <c r="E393" s="814">
        <v>4</v>
      </c>
      <c r="F393" s="814">
        <v>3</v>
      </c>
      <c r="G393" s="814">
        <v>1</v>
      </c>
      <c r="H393" s="814">
        <v>0</v>
      </c>
      <c r="I393" s="814">
        <v>0</v>
      </c>
      <c r="J393" s="814">
        <v>0</v>
      </c>
      <c r="K393" s="814">
        <v>0</v>
      </c>
      <c r="L393" s="814">
        <v>0</v>
      </c>
      <c r="M393" s="814">
        <v>1</v>
      </c>
      <c r="N393" s="814">
        <v>0</v>
      </c>
      <c r="O393" s="814">
        <v>0</v>
      </c>
      <c r="P393" s="814">
        <v>0</v>
      </c>
      <c r="Q393" s="814">
        <v>0</v>
      </c>
      <c r="R393" s="814">
        <v>0</v>
      </c>
      <c r="S393" s="814">
        <v>0</v>
      </c>
      <c r="T393" s="814">
        <v>0</v>
      </c>
      <c r="U393" s="814">
        <v>0</v>
      </c>
      <c r="V393" s="814">
        <v>0</v>
      </c>
      <c r="W393" s="906">
        <v>0</v>
      </c>
      <c r="X393" s="815" t="s">
        <v>575</v>
      </c>
    </row>
    <row r="394" spans="1:24" ht="12" customHeight="1" x14ac:dyDescent="0.2">
      <c r="A394" s="773"/>
      <c r="C394" s="773"/>
      <c r="D394" s="798" t="s">
        <v>283</v>
      </c>
      <c r="E394" s="814">
        <v>4</v>
      </c>
      <c r="F394" s="814">
        <v>3</v>
      </c>
      <c r="G394" s="814">
        <v>1</v>
      </c>
      <c r="H394" s="814">
        <v>0</v>
      </c>
      <c r="I394" s="814">
        <v>0</v>
      </c>
      <c r="J394" s="814">
        <v>0</v>
      </c>
      <c r="K394" s="814">
        <v>0</v>
      </c>
      <c r="L394" s="814">
        <v>0</v>
      </c>
      <c r="M394" s="814">
        <v>1</v>
      </c>
      <c r="N394" s="814">
        <v>0</v>
      </c>
      <c r="O394" s="814">
        <v>0</v>
      </c>
      <c r="P394" s="814">
        <v>0</v>
      </c>
      <c r="Q394" s="814">
        <v>0</v>
      </c>
      <c r="R394" s="814">
        <v>0</v>
      </c>
      <c r="S394" s="814">
        <v>0</v>
      </c>
      <c r="T394" s="814">
        <v>0</v>
      </c>
      <c r="U394" s="814">
        <v>0</v>
      </c>
      <c r="V394" s="814">
        <v>0</v>
      </c>
      <c r="W394" s="906">
        <v>0</v>
      </c>
      <c r="X394" s="815"/>
    </row>
    <row r="395" spans="1:24" ht="5.0999999999999996" customHeight="1" x14ac:dyDescent="0.2">
      <c r="A395" s="773"/>
      <c r="C395" s="773"/>
      <c r="D395" s="798"/>
      <c r="E395" s="814"/>
      <c r="F395" s="814"/>
      <c r="G395" s="814"/>
      <c r="H395" s="814"/>
      <c r="I395" s="814"/>
      <c r="J395" s="814"/>
      <c r="K395" s="814"/>
      <c r="L395" s="814"/>
      <c r="M395" s="814"/>
      <c r="N395" s="814"/>
      <c r="O395" s="814"/>
      <c r="P395" s="814"/>
      <c r="Q395" s="814"/>
      <c r="R395" s="814"/>
      <c r="S395" s="814"/>
      <c r="T395" s="814"/>
      <c r="U395" s="814"/>
      <c r="V395" s="814"/>
      <c r="W395" s="906"/>
      <c r="X395" s="815"/>
    </row>
    <row r="396" spans="1:24" ht="12" customHeight="1" x14ac:dyDescent="0.2">
      <c r="A396" s="773">
        <v>203</v>
      </c>
      <c r="C396" s="773" t="s">
        <v>577</v>
      </c>
      <c r="D396" s="798" t="s">
        <v>282</v>
      </c>
      <c r="E396" s="814">
        <v>23</v>
      </c>
      <c r="F396" s="814">
        <v>9</v>
      </c>
      <c r="G396" s="814">
        <v>14</v>
      </c>
      <c r="H396" s="814">
        <v>1</v>
      </c>
      <c r="I396" s="814">
        <v>0</v>
      </c>
      <c r="J396" s="814">
        <v>0</v>
      </c>
      <c r="K396" s="814">
        <v>0</v>
      </c>
      <c r="L396" s="814">
        <v>11</v>
      </c>
      <c r="M396" s="814">
        <v>3</v>
      </c>
      <c r="N396" s="814">
        <v>2</v>
      </c>
      <c r="O396" s="814">
        <v>1</v>
      </c>
      <c r="P396" s="814">
        <v>1</v>
      </c>
      <c r="Q396" s="814">
        <v>0</v>
      </c>
      <c r="R396" s="814">
        <v>0</v>
      </c>
      <c r="S396" s="814">
        <v>0</v>
      </c>
      <c r="T396" s="814">
        <v>0</v>
      </c>
      <c r="U396" s="814">
        <v>0</v>
      </c>
      <c r="V396" s="814">
        <v>0</v>
      </c>
      <c r="W396" s="906">
        <v>1</v>
      </c>
      <c r="X396" s="815">
        <v>203</v>
      </c>
    </row>
    <row r="397" spans="1:24" ht="12" customHeight="1" x14ac:dyDescent="0.2">
      <c r="A397" s="773"/>
      <c r="C397" s="773"/>
      <c r="D397" s="798" t="s">
        <v>283</v>
      </c>
      <c r="E397" s="814">
        <v>13</v>
      </c>
      <c r="F397" s="814">
        <v>4</v>
      </c>
      <c r="G397" s="814">
        <v>9</v>
      </c>
      <c r="H397" s="814">
        <v>1</v>
      </c>
      <c r="I397" s="814">
        <v>0</v>
      </c>
      <c r="J397" s="814">
        <v>0</v>
      </c>
      <c r="K397" s="814">
        <v>0</v>
      </c>
      <c r="L397" s="814">
        <v>6</v>
      </c>
      <c r="M397" s="814">
        <v>3</v>
      </c>
      <c r="N397" s="814">
        <v>0</v>
      </c>
      <c r="O397" s="814">
        <v>0</v>
      </c>
      <c r="P397" s="814">
        <v>0</v>
      </c>
      <c r="Q397" s="814">
        <v>0</v>
      </c>
      <c r="R397" s="814">
        <v>0</v>
      </c>
      <c r="S397" s="814">
        <v>0</v>
      </c>
      <c r="T397" s="814">
        <v>0</v>
      </c>
      <c r="U397" s="814">
        <v>0</v>
      </c>
      <c r="V397" s="814">
        <v>0</v>
      </c>
      <c r="W397" s="906">
        <v>0</v>
      </c>
      <c r="X397" s="815"/>
    </row>
    <row r="398" spans="1:24" ht="5.0999999999999996" customHeight="1" x14ac:dyDescent="0.2">
      <c r="A398" s="773"/>
      <c r="C398" s="773"/>
      <c r="D398" s="798"/>
      <c r="E398" s="814"/>
      <c r="F398" s="814"/>
      <c r="G398" s="814"/>
      <c r="H398" s="814"/>
      <c r="I398" s="814"/>
      <c r="J398" s="814"/>
      <c r="K398" s="814"/>
      <c r="L398" s="814"/>
      <c r="M398" s="814"/>
      <c r="N398" s="814"/>
      <c r="O398" s="814"/>
      <c r="P398" s="814"/>
      <c r="Q398" s="814"/>
      <c r="R398" s="814"/>
      <c r="S398" s="814"/>
      <c r="T398" s="814"/>
      <c r="U398" s="814"/>
      <c r="V398" s="814"/>
      <c r="W398" s="906"/>
      <c r="X398" s="815"/>
    </row>
    <row r="399" spans="1:24" ht="12" customHeight="1" x14ac:dyDescent="0.2">
      <c r="A399" s="773">
        <v>204</v>
      </c>
      <c r="C399" s="773" t="s">
        <v>578</v>
      </c>
      <c r="D399" s="798" t="s">
        <v>282</v>
      </c>
      <c r="E399" s="814">
        <v>0</v>
      </c>
      <c r="F399" s="814">
        <v>0</v>
      </c>
      <c r="G399" s="814">
        <v>0</v>
      </c>
      <c r="H399" s="814">
        <v>0</v>
      </c>
      <c r="I399" s="814">
        <v>0</v>
      </c>
      <c r="J399" s="814">
        <v>0</v>
      </c>
      <c r="K399" s="814">
        <v>0</v>
      </c>
      <c r="L399" s="814">
        <v>0</v>
      </c>
      <c r="M399" s="814">
        <v>0</v>
      </c>
      <c r="N399" s="814">
        <v>2</v>
      </c>
      <c r="O399" s="814">
        <v>1</v>
      </c>
      <c r="P399" s="814">
        <v>1</v>
      </c>
      <c r="Q399" s="814">
        <v>0</v>
      </c>
      <c r="R399" s="814">
        <v>0</v>
      </c>
      <c r="S399" s="814">
        <v>0</v>
      </c>
      <c r="T399" s="814">
        <v>0</v>
      </c>
      <c r="U399" s="814">
        <v>0</v>
      </c>
      <c r="V399" s="814">
        <v>0</v>
      </c>
      <c r="W399" s="906">
        <v>1</v>
      </c>
      <c r="X399" s="815">
        <v>204</v>
      </c>
    </row>
    <row r="400" spans="1:24" ht="12" customHeight="1" x14ac:dyDescent="0.2">
      <c r="A400" s="773"/>
      <c r="C400" s="773"/>
      <c r="D400" s="798" t="s">
        <v>283</v>
      </c>
      <c r="E400" s="814">
        <v>0</v>
      </c>
      <c r="F400" s="814">
        <v>0</v>
      </c>
      <c r="G400" s="814">
        <v>0</v>
      </c>
      <c r="H400" s="814">
        <v>0</v>
      </c>
      <c r="I400" s="814">
        <v>0</v>
      </c>
      <c r="J400" s="814">
        <v>0</v>
      </c>
      <c r="K400" s="814">
        <v>0</v>
      </c>
      <c r="L400" s="814">
        <v>0</v>
      </c>
      <c r="M400" s="814">
        <v>0</v>
      </c>
      <c r="N400" s="814">
        <v>2</v>
      </c>
      <c r="O400" s="814">
        <v>1</v>
      </c>
      <c r="P400" s="814">
        <v>1</v>
      </c>
      <c r="Q400" s="814">
        <v>0</v>
      </c>
      <c r="R400" s="814">
        <v>0</v>
      </c>
      <c r="S400" s="814">
        <v>0</v>
      </c>
      <c r="T400" s="814">
        <v>0</v>
      </c>
      <c r="U400" s="814">
        <v>0</v>
      </c>
      <c r="V400" s="814">
        <v>0</v>
      </c>
      <c r="W400" s="906">
        <v>1</v>
      </c>
      <c r="X400" s="815"/>
    </row>
    <row r="401" spans="1:24" ht="5.0999999999999996" customHeight="1" x14ac:dyDescent="0.2">
      <c r="A401" s="773"/>
      <c r="C401" s="773"/>
      <c r="D401" s="798"/>
      <c r="E401" s="814"/>
      <c r="F401" s="814"/>
      <c r="G401" s="814"/>
      <c r="H401" s="814"/>
      <c r="I401" s="814"/>
      <c r="J401" s="814"/>
      <c r="K401" s="814"/>
      <c r="L401" s="814"/>
      <c r="M401" s="814"/>
      <c r="N401" s="814"/>
      <c r="O401" s="814"/>
      <c r="P401" s="814"/>
      <c r="Q401" s="814"/>
      <c r="R401" s="814"/>
      <c r="S401" s="814"/>
      <c r="T401" s="814"/>
      <c r="U401" s="814"/>
      <c r="V401" s="814"/>
      <c r="W401" s="906"/>
      <c r="X401" s="815"/>
    </row>
    <row r="402" spans="1:24" ht="12" customHeight="1" x14ac:dyDescent="0.2">
      <c r="A402" s="773">
        <v>206</v>
      </c>
      <c r="C402" s="773" t="s">
        <v>579</v>
      </c>
      <c r="D402" s="798" t="s">
        <v>282</v>
      </c>
      <c r="E402" s="814">
        <v>314</v>
      </c>
      <c r="F402" s="814">
        <v>283</v>
      </c>
      <c r="G402" s="814">
        <v>31</v>
      </c>
      <c r="H402" s="814">
        <v>5</v>
      </c>
      <c r="I402" s="814">
        <v>0</v>
      </c>
      <c r="J402" s="814">
        <v>0</v>
      </c>
      <c r="K402" s="814">
        <v>0</v>
      </c>
      <c r="L402" s="814">
        <v>22</v>
      </c>
      <c r="M402" s="814">
        <v>9</v>
      </c>
      <c r="N402" s="814">
        <v>21</v>
      </c>
      <c r="O402" s="814">
        <v>12</v>
      </c>
      <c r="P402" s="814">
        <v>9</v>
      </c>
      <c r="Q402" s="814">
        <v>0</v>
      </c>
      <c r="R402" s="814">
        <v>0</v>
      </c>
      <c r="S402" s="814">
        <v>0</v>
      </c>
      <c r="T402" s="814">
        <v>0</v>
      </c>
      <c r="U402" s="814">
        <v>9</v>
      </c>
      <c r="V402" s="814">
        <v>9</v>
      </c>
      <c r="W402" s="906">
        <v>0</v>
      </c>
      <c r="X402" s="815">
        <v>206</v>
      </c>
    </row>
    <row r="403" spans="1:24" ht="12" customHeight="1" x14ac:dyDescent="0.2">
      <c r="A403" s="773"/>
      <c r="C403" s="908" t="s">
        <v>580</v>
      </c>
      <c r="D403" s="798" t="s">
        <v>283</v>
      </c>
      <c r="E403" s="814">
        <v>270</v>
      </c>
      <c r="F403" s="814">
        <v>242</v>
      </c>
      <c r="G403" s="814">
        <v>28</v>
      </c>
      <c r="H403" s="814">
        <v>3</v>
      </c>
      <c r="I403" s="814">
        <v>0</v>
      </c>
      <c r="J403" s="814">
        <v>0</v>
      </c>
      <c r="K403" s="814">
        <v>0</v>
      </c>
      <c r="L403" s="814">
        <v>20</v>
      </c>
      <c r="M403" s="814">
        <v>8</v>
      </c>
      <c r="N403" s="814">
        <v>20</v>
      </c>
      <c r="O403" s="814">
        <v>11</v>
      </c>
      <c r="P403" s="814">
        <v>9</v>
      </c>
      <c r="Q403" s="814">
        <v>0</v>
      </c>
      <c r="R403" s="814">
        <v>0</v>
      </c>
      <c r="S403" s="814">
        <v>0</v>
      </c>
      <c r="T403" s="814">
        <v>0</v>
      </c>
      <c r="U403" s="814">
        <v>9</v>
      </c>
      <c r="V403" s="814">
        <v>9</v>
      </c>
      <c r="W403" s="906">
        <v>0</v>
      </c>
      <c r="X403" s="815"/>
    </row>
    <row r="404" spans="1:24" ht="5.0999999999999996" customHeight="1" x14ac:dyDescent="0.2">
      <c r="A404" s="773"/>
      <c r="C404" s="773"/>
      <c r="D404" s="798"/>
      <c r="E404" s="814"/>
      <c r="F404" s="814"/>
      <c r="G404" s="814"/>
      <c r="H404" s="814"/>
      <c r="I404" s="814"/>
      <c r="J404" s="814"/>
      <c r="K404" s="814"/>
      <c r="L404" s="814"/>
      <c r="M404" s="814"/>
      <c r="N404" s="814"/>
      <c r="O404" s="814"/>
      <c r="P404" s="814"/>
      <c r="Q404" s="814"/>
      <c r="R404" s="814"/>
      <c r="S404" s="814"/>
      <c r="T404" s="814"/>
      <c r="U404" s="814"/>
      <c r="V404" s="814"/>
      <c r="W404" s="906"/>
      <c r="X404" s="815"/>
    </row>
    <row r="405" spans="1:24" ht="12" customHeight="1" x14ac:dyDescent="0.2">
      <c r="A405" s="773" t="s">
        <v>206</v>
      </c>
      <c r="B405" s="907" t="s">
        <v>581</v>
      </c>
      <c r="C405" s="905" t="s">
        <v>582</v>
      </c>
      <c r="D405" s="798" t="s">
        <v>282</v>
      </c>
      <c r="E405" s="814">
        <v>1010</v>
      </c>
      <c r="F405" s="814">
        <v>650</v>
      </c>
      <c r="G405" s="814">
        <v>360</v>
      </c>
      <c r="H405" s="814">
        <v>22</v>
      </c>
      <c r="I405" s="814">
        <v>150</v>
      </c>
      <c r="J405" s="814">
        <v>5</v>
      </c>
      <c r="K405" s="814">
        <v>1</v>
      </c>
      <c r="L405" s="814">
        <v>136</v>
      </c>
      <c r="M405" s="814">
        <v>68</v>
      </c>
      <c r="N405" s="814">
        <v>70</v>
      </c>
      <c r="O405" s="814">
        <v>68</v>
      </c>
      <c r="P405" s="814">
        <v>2</v>
      </c>
      <c r="Q405" s="814">
        <v>0</v>
      </c>
      <c r="R405" s="814">
        <v>0</v>
      </c>
      <c r="S405" s="814">
        <v>0</v>
      </c>
      <c r="T405" s="814">
        <v>0</v>
      </c>
      <c r="U405" s="814">
        <v>1</v>
      </c>
      <c r="V405" s="814">
        <v>1</v>
      </c>
      <c r="W405" s="906">
        <v>1</v>
      </c>
      <c r="X405" s="815" t="s">
        <v>208</v>
      </c>
    </row>
    <row r="406" spans="1:24" ht="12" customHeight="1" x14ac:dyDescent="0.2">
      <c r="A406" s="773"/>
      <c r="D406" s="798" t="s">
        <v>283</v>
      </c>
      <c r="E406" s="814">
        <v>872</v>
      </c>
      <c r="F406" s="814">
        <v>569</v>
      </c>
      <c r="G406" s="814">
        <v>303</v>
      </c>
      <c r="H406" s="814">
        <v>13</v>
      </c>
      <c r="I406" s="814">
        <v>136</v>
      </c>
      <c r="J406" s="814">
        <v>4</v>
      </c>
      <c r="K406" s="814">
        <v>1</v>
      </c>
      <c r="L406" s="814">
        <v>105</v>
      </c>
      <c r="M406" s="814">
        <v>57</v>
      </c>
      <c r="N406" s="814">
        <v>65</v>
      </c>
      <c r="O406" s="814">
        <v>64</v>
      </c>
      <c r="P406" s="814">
        <v>1</v>
      </c>
      <c r="Q406" s="814">
        <v>0</v>
      </c>
      <c r="R406" s="814">
        <v>0</v>
      </c>
      <c r="S406" s="814">
        <v>0</v>
      </c>
      <c r="T406" s="814">
        <v>0</v>
      </c>
      <c r="U406" s="814">
        <v>0</v>
      </c>
      <c r="V406" s="814">
        <v>0</v>
      </c>
      <c r="W406" s="906">
        <v>1</v>
      </c>
      <c r="X406" s="815"/>
    </row>
    <row r="407" spans="1:24" ht="5.0999999999999996" customHeight="1" x14ac:dyDescent="0.2">
      <c r="A407" s="773"/>
      <c r="C407" s="773"/>
      <c r="D407" s="798"/>
      <c r="E407" s="814"/>
      <c r="F407" s="814"/>
      <c r="G407" s="814"/>
      <c r="H407" s="814"/>
      <c r="I407" s="814"/>
      <c r="J407" s="814"/>
      <c r="K407" s="814"/>
      <c r="L407" s="814"/>
      <c r="M407" s="814"/>
      <c r="N407" s="814"/>
      <c r="O407" s="814"/>
      <c r="P407" s="814"/>
      <c r="Q407" s="814"/>
      <c r="R407" s="814"/>
      <c r="S407" s="814"/>
      <c r="T407" s="814"/>
      <c r="U407" s="814"/>
      <c r="V407" s="814"/>
      <c r="W407" s="906"/>
      <c r="X407" s="815"/>
    </row>
    <row r="408" spans="1:24" ht="12" customHeight="1" x14ac:dyDescent="0.2">
      <c r="A408" s="773">
        <v>211</v>
      </c>
      <c r="C408" s="773" t="s">
        <v>583</v>
      </c>
      <c r="D408" s="798" t="s">
        <v>282</v>
      </c>
      <c r="E408" s="814">
        <v>165</v>
      </c>
      <c r="F408" s="814">
        <v>139</v>
      </c>
      <c r="G408" s="814">
        <v>26</v>
      </c>
      <c r="H408" s="814">
        <v>0</v>
      </c>
      <c r="I408" s="814">
        <v>12</v>
      </c>
      <c r="J408" s="814">
        <v>0</v>
      </c>
      <c r="K408" s="814">
        <v>0</v>
      </c>
      <c r="L408" s="814">
        <v>5</v>
      </c>
      <c r="M408" s="814">
        <v>9</v>
      </c>
      <c r="N408" s="814">
        <v>11</v>
      </c>
      <c r="O408" s="814">
        <v>11</v>
      </c>
      <c r="P408" s="814">
        <v>0</v>
      </c>
      <c r="Q408" s="814">
        <v>0</v>
      </c>
      <c r="R408" s="814">
        <v>0</v>
      </c>
      <c r="S408" s="814">
        <v>0</v>
      </c>
      <c r="T408" s="814">
        <v>0</v>
      </c>
      <c r="U408" s="814">
        <v>0</v>
      </c>
      <c r="V408" s="814">
        <v>0</v>
      </c>
      <c r="W408" s="906">
        <v>0</v>
      </c>
      <c r="X408" s="815">
        <v>211</v>
      </c>
    </row>
    <row r="409" spans="1:24" ht="12" customHeight="1" x14ac:dyDescent="0.2">
      <c r="A409" s="773"/>
      <c r="C409" s="773"/>
      <c r="D409" s="798" t="s">
        <v>283</v>
      </c>
      <c r="E409" s="814">
        <v>152</v>
      </c>
      <c r="F409" s="814">
        <v>129</v>
      </c>
      <c r="G409" s="814">
        <v>23</v>
      </c>
      <c r="H409" s="814">
        <v>0</v>
      </c>
      <c r="I409" s="814">
        <v>11</v>
      </c>
      <c r="J409" s="814">
        <v>0</v>
      </c>
      <c r="K409" s="814">
        <v>0</v>
      </c>
      <c r="L409" s="814">
        <v>5</v>
      </c>
      <c r="M409" s="814">
        <v>7</v>
      </c>
      <c r="N409" s="814">
        <v>10</v>
      </c>
      <c r="O409" s="814">
        <v>10</v>
      </c>
      <c r="P409" s="814">
        <v>0</v>
      </c>
      <c r="Q409" s="814">
        <v>0</v>
      </c>
      <c r="R409" s="814">
        <v>0</v>
      </c>
      <c r="S409" s="814">
        <v>0</v>
      </c>
      <c r="T409" s="814">
        <v>0</v>
      </c>
      <c r="U409" s="814">
        <v>0</v>
      </c>
      <c r="V409" s="814">
        <v>0</v>
      </c>
      <c r="W409" s="906">
        <v>0</v>
      </c>
      <c r="X409" s="815"/>
    </row>
    <row r="410" spans="1:24" ht="5.0999999999999996" customHeight="1" x14ac:dyDescent="0.2">
      <c r="A410" s="773"/>
      <c r="C410" s="773"/>
      <c r="D410" s="798"/>
      <c r="E410" s="814"/>
      <c r="F410" s="814"/>
      <c r="G410" s="814"/>
      <c r="H410" s="814"/>
      <c r="I410" s="814"/>
      <c r="J410" s="814"/>
      <c r="K410" s="814"/>
      <c r="L410" s="814"/>
      <c r="M410" s="814"/>
      <c r="N410" s="814"/>
      <c r="O410" s="814"/>
      <c r="P410" s="814"/>
      <c r="Q410" s="814"/>
      <c r="R410" s="814"/>
      <c r="S410" s="814"/>
      <c r="T410" s="814"/>
      <c r="U410" s="814"/>
      <c r="V410" s="814"/>
      <c r="W410" s="906"/>
      <c r="X410" s="815"/>
    </row>
    <row r="411" spans="1:24" ht="12" customHeight="1" x14ac:dyDescent="0.2">
      <c r="A411" s="773" t="s">
        <v>584</v>
      </c>
      <c r="C411" s="773" t="s">
        <v>585</v>
      </c>
      <c r="D411" s="798" t="s">
        <v>282</v>
      </c>
      <c r="E411" s="814">
        <v>116</v>
      </c>
      <c r="F411" s="814">
        <v>80</v>
      </c>
      <c r="G411" s="814">
        <v>36</v>
      </c>
      <c r="H411" s="814">
        <v>0</v>
      </c>
      <c r="I411" s="814">
        <v>26</v>
      </c>
      <c r="J411" s="814">
        <v>1</v>
      </c>
      <c r="K411" s="814">
        <v>0</v>
      </c>
      <c r="L411" s="814">
        <v>4</v>
      </c>
      <c r="M411" s="814">
        <v>5</v>
      </c>
      <c r="N411" s="814">
        <v>16</v>
      </c>
      <c r="O411" s="814">
        <v>16</v>
      </c>
      <c r="P411" s="814">
        <v>0</v>
      </c>
      <c r="Q411" s="814">
        <v>0</v>
      </c>
      <c r="R411" s="814">
        <v>0</v>
      </c>
      <c r="S411" s="814">
        <v>0</v>
      </c>
      <c r="T411" s="814">
        <v>0</v>
      </c>
      <c r="U411" s="814">
        <v>0</v>
      </c>
      <c r="V411" s="814">
        <v>0</v>
      </c>
      <c r="W411" s="906">
        <v>0</v>
      </c>
      <c r="X411" s="815" t="s">
        <v>208</v>
      </c>
    </row>
    <row r="412" spans="1:24" s="912" customFormat="1" ht="12" customHeight="1" x14ac:dyDescent="0.25">
      <c r="A412" s="773"/>
      <c r="B412" s="810"/>
      <c r="C412" s="773"/>
      <c r="D412" s="798" t="s">
        <v>283</v>
      </c>
      <c r="E412" s="814">
        <v>109</v>
      </c>
      <c r="F412" s="814">
        <v>75</v>
      </c>
      <c r="G412" s="814">
        <v>34</v>
      </c>
      <c r="H412" s="814">
        <v>0</v>
      </c>
      <c r="I412" s="814">
        <v>25</v>
      </c>
      <c r="J412" s="814">
        <v>1</v>
      </c>
      <c r="K412" s="814">
        <v>0</v>
      </c>
      <c r="L412" s="814">
        <v>3</v>
      </c>
      <c r="M412" s="814">
        <v>5</v>
      </c>
      <c r="N412" s="814">
        <v>15</v>
      </c>
      <c r="O412" s="814">
        <v>15</v>
      </c>
      <c r="P412" s="814">
        <v>0</v>
      </c>
      <c r="Q412" s="814">
        <v>0</v>
      </c>
      <c r="R412" s="814">
        <v>0</v>
      </c>
      <c r="S412" s="814">
        <v>0</v>
      </c>
      <c r="T412" s="814">
        <v>0</v>
      </c>
      <c r="U412" s="814">
        <v>0</v>
      </c>
      <c r="V412" s="814">
        <v>0</v>
      </c>
      <c r="W412" s="906">
        <v>0</v>
      </c>
      <c r="X412" s="815"/>
    </row>
    <row r="413" spans="1:24" s="912" customFormat="1" ht="5.0999999999999996" customHeight="1" x14ac:dyDescent="0.25">
      <c r="A413" s="773"/>
      <c r="B413" s="810"/>
      <c r="C413" s="773"/>
      <c r="D413" s="798"/>
      <c r="E413" s="814"/>
      <c r="F413" s="814"/>
      <c r="G413" s="814"/>
      <c r="H413" s="814"/>
      <c r="I413" s="814"/>
      <c r="J413" s="814"/>
      <c r="K413" s="814"/>
      <c r="L413" s="814"/>
      <c r="M413" s="814"/>
      <c r="N413" s="814"/>
      <c r="O413" s="814"/>
      <c r="P413" s="814"/>
      <c r="Q413" s="814"/>
      <c r="R413" s="814"/>
      <c r="S413" s="814"/>
      <c r="T413" s="814"/>
      <c r="U413" s="814"/>
      <c r="V413" s="814"/>
      <c r="W413" s="906"/>
      <c r="X413" s="815"/>
    </row>
    <row r="414" spans="1:24" s="912" customFormat="1" ht="12" customHeight="1" x14ac:dyDescent="0.25">
      <c r="A414" s="773">
        <v>212.21299999999999</v>
      </c>
      <c r="B414" s="810"/>
      <c r="C414" s="773" t="s">
        <v>586</v>
      </c>
      <c r="D414" s="798" t="s">
        <v>282</v>
      </c>
      <c r="E414" s="814">
        <v>422</v>
      </c>
      <c r="F414" s="814">
        <v>251</v>
      </c>
      <c r="G414" s="814">
        <v>171</v>
      </c>
      <c r="H414" s="814">
        <v>0</v>
      </c>
      <c r="I414" s="814">
        <v>112</v>
      </c>
      <c r="J414" s="814">
        <v>4</v>
      </c>
      <c r="K414" s="814">
        <v>0</v>
      </c>
      <c r="L414" s="814">
        <v>19</v>
      </c>
      <c r="M414" s="814">
        <v>36</v>
      </c>
      <c r="N414" s="814">
        <v>31</v>
      </c>
      <c r="O414" s="814">
        <v>29</v>
      </c>
      <c r="P414" s="814">
        <v>2</v>
      </c>
      <c r="Q414" s="814">
        <v>0</v>
      </c>
      <c r="R414" s="814">
        <v>0</v>
      </c>
      <c r="S414" s="814">
        <v>0</v>
      </c>
      <c r="T414" s="814">
        <v>0</v>
      </c>
      <c r="U414" s="814">
        <v>1</v>
      </c>
      <c r="V414" s="814">
        <v>1</v>
      </c>
      <c r="W414" s="906">
        <v>1</v>
      </c>
      <c r="X414" s="815" t="s">
        <v>212</v>
      </c>
    </row>
    <row r="415" spans="1:24" s="912" customFormat="1" ht="12" customHeight="1" x14ac:dyDescent="0.25">
      <c r="A415" s="773"/>
      <c r="B415" s="810"/>
      <c r="C415" s="773"/>
      <c r="D415" s="798" t="s">
        <v>283</v>
      </c>
      <c r="E415" s="814">
        <v>381</v>
      </c>
      <c r="F415" s="814">
        <v>227</v>
      </c>
      <c r="G415" s="814">
        <v>154</v>
      </c>
      <c r="H415" s="814">
        <v>0</v>
      </c>
      <c r="I415" s="814">
        <v>100</v>
      </c>
      <c r="J415" s="814">
        <v>3</v>
      </c>
      <c r="K415" s="814">
        <v>0</v>
      </c>
      <c r="L415" s="814">
        <v>18</v>
      </c>
      <c r="M415" s="814">
        <v>33</v>
      </c>
      <c r="N415" s="814">
        <v>30</v>
      </c>
      <c r="O415" s="814">
        <v>29</v>
      </c>
      <c r="P415" s="814">
        <v>1</v>
      </c>
      <c r="Q415" s="814">
        <v>0</v>
      </c>
      <c r="R415" s="814">
        <v>0</v>
      </c>
      <c r="S415" s="814">
        <v>0</v>
      </c>
      <c r="T415" s="814">
        <v>0</v>
      </c>
      <c r="U415" s="814">
        <v>0</v>
      </c>
      <c r="V415" s="814">
        <v>0</v>
      </c>
      <c r="W415" s="906">
        <v>1</v>
      </c>
      <c r="X415" s="815"/>
    </row>
    <row r="416" spans="1:24" s="912" customFormat="1" ht="5.0999999999999996" customHeight="1" x14ac:dyDescent="0.25">
      <c r="A416" s="773"/>
      <c r="B416" s="810"/>
      <c r="C416" s="773"/>
      <c r="D416" s="798"/>
      <c r="E416" s="814"/>
      <c r="F416" s="814"/>
      <c r="G416" s="814"/>
      <c r="H416" s="814"/>
      <c r="I416" s="814"/>
      <c r="J416" s="814"/>
      <c r="K416" s="814"/>
      <c r="L416" s="814"/>
      <c r="M416" s="814"/>
      <c r="N416" s="814"/>
      <c r="O416" s="814"/>
      <c r="P416" s="814"/>
      <c r="Q416" s="814"/>
      <c r="R416" s="814"/>
      <c r="S416" s="814"/>
      <c r="T416" s="814"/>
      <c r="U416" s="814"/>
      <c r="V416" s="814"/>
      <c r="W416" s="906"/>
      <c r="X416" s="815"/>
    </row>
    <row r="417" spans="1:24" s="912" customFormat="1" ht="12" customHeight="1" x14ac:dyDescent="0.25">
      <c r="A417" s="773">
        <v>216</v>
      </c>
      <c r="B417" s="810"/>
      <c r="C417" s="773" t="s">
        <v>587</v>
      </c>
      <c r="D417" s="798" t="s">
        <v>282</v>
      </c>
      <c r="E417" s="814">
        <v>5</v>
      </c>
      <c r="F417" s="814">
        <v>5</v>
      </c>
      <c r="G417" s="814">
        <v>0</v>
      </c>
      <c r="H417" s="814">
        <v>0</v>
      </c>
      <c r="I417" s="814">
        <v>0</v>
      </c>
      <c r="J417" s="814">
        <v>0</v>
      </c>
      <c r="K417" s="814">
        <v>0</v>
      </c>
      <c r="L417" s="814">
        <v>0</v>
      </c>
      <c r="M417" s="814">
        <v>0</v>
      </c>
      <c r="N417" s="814">
        <v>1</v>
      </c>
      <c r="O417" s="814">
        <v>1</v>
      </c>
      <c r="P417" s="814">
        <v>0</v>
      </c>
      <c r="Q417" s="814">
        <v>0</v>
      </c>
      <c r="R417" s="814">
        <v>0</v>
      </c>
      <c r="S417" s="814">
        <v>0</v>
      </c>
      <c r="T417" s="814">
        <v>0</v>
      </c>
      <c r="U417" s="814">
        <v>0</v>
      </c>
      <c r="V417" s="814">
        <v>0</v>
      </c>
      <c r="W417" s="906">
        <v>0</v>
      </c>
      <c r="X417" s="815">
        <v>216</v>
      </c>
    </row>
    <row r="418" spans="1:24" s="912" customFormat="1" ht="12" customHeight="1" x14ac:dyDescent="0.25">
      <c r="A418" s="773"/>
      <c r="B418" s="810"/>
      <c r="C418" s="773"/>
      <c r="D418" s="798" t="s">
        <v>283</v>
      </c>
      <c r="E418" s="814">
        <v>5</v>
      </c>
      <c r="F418" s="814">
        <v>5</v>
      </c>
      <c r="G418" s="814">
        <v>0</v>
      </c>
      <c r="H418" s="814">
        <v>0</v>
      </c>
      <c r="I418" s="814">
        <v>0</v>
      </c>
      <c r="J418" s="814">
        <v>0</v>
      </c>
      <c r="K418" s="814">
        <v>0</v>
      </c>
      <c r="L418" s="814">
        <v>0</v>
      </c>
      <c r="M418" s="814">
        <v>0</v>
      </c>
      <c r="N418" s="814">
        <v>0</v>
      </c>
      <c r="O418" s="814">
        <v>0</v>
      </c>
      <c r="P418" s="814">
        <v>0</v>
      </c>
      <c r="Q418" s="814">
        <v>0</v>
      </c>
      <c r="R418" s="814">
        <v>0</v>
      </c>
      <c r="S418" s="814">
        <v>0</v>
      </c>
      <c r="T418" s="814">
        <v>0</v>
      </c>
      <c r="U418" s="814">
        <v>0</v>
      </c>
      <c r="V418" s="814">
        <v>0</v>
      </c>
      <c r="W418" s="906">
        <v>0</v>
      </c>
      <c r="X418" s="815"/>
    </row>
    <row r="419" spans="1:24" s="912" customFormat="1" ht="5.0999999999999996" customHeight="1" x14ac:dyDescent="0.25">
      <c r="A419" s="773"/>
      <c r="B419" s="810"/>
      <c r="C419" s="773"/>
      <c r="D419" s="798"/>
      <c r="E419" s="814"/>
      <c r="F419" s="814"/>
      <c r="G419" s="814"/>
      <c r="H419" s="814"/>
      <c r="I419" s="814"/>
      <c r="J419" s="814"/>
      <c r="K419" s="814"/>
      <c r="L419" s="814"/>
      <c r="M419" s="814"/>
      <c r="N419" s="814"/>
      <c r="O419" s="814"/>
      <c r="P419" s="814"/>
      <c r="Q419" s="814"/>
      <c r="R419" s="814"/>
      <c r="S419" s="814"/>
      <c r="T419" s="814"/>
      <c r="U419" s="814"/>
      <c r="V419" s="814"/>
      <c r="W419" s="906"/>
      <c r="X419" s="815"/>
    </row>
    <row r="420" spans="1:24" s="912" customFormat="1" ht="12" customHeight="1" x14ac:dyDescent="0.25">
      <c r="A420" s="773">
        <v>218</v>
      </c>
      <c r="B420" s="810"/>
      <c r="C420" s="773" t="s">
        <v>588</v>
      </c>
      <c r="D420" s="798" t="s">
        <v>282</v>
      </c>
      <c r="E420" s="814">
        <v>7</v>
      </c>
      <c r="F420" s="814">
        <v>6</v>
      </c>
      <c r="G420" s="814">
        <v>1</v>
      </c>
      <c r="H420" s="814">
        <v>0</v>
      </c>
      <c r="I420" s="814">
        <v>0</v>
      </c>
      <c r="J420" s="814">
        <v>0</v>
      </c>
      <c r="K420" s="814">
        <v>0</v>
      </c>
      <c r="L420" s="814">
        <v>1</v>
      </c>
      <c r="M420" s="814">
        <v>0</v>
      </c>
      <c r="N420" s="814">
        <v>0</v>
      </c>
      <c r="O420" s="814">
        <v>0</v>
      </c>
      <c r="P420" s="814">
        <v>0</v>
      </c>
      <c r="Q420" s="814">
        <v>0</v>
      </c>
      <c r="R420" s="814">
        <v>0</v>
      </c>
      <c r="S420" s="814">
        <v>0</v>
      </c>
      <c r="T420" s="814">
        <v>0</v>
      </c>
      <c r="U420" s="814">
        <v>0</v>
      </c>
      <c r="V420" s="814">
        <v>0</v>
      </c>
      <c r="W420" s="906">
        <v>0</v>
      </c>
      <c r="X420" s="815">
        <v>218</v>
      </c>
    </row>
    <row r="421" spans="1:24" ht="12" customHeight="1" x14ac:dyDescent="0.2">
      <c r="A421" s="773"/>
      <c r="C421" s="773"/>
      <c r="D421" s="798" t="s">
        <v>283</v>
      </c>
      <c r="E421" s="814">
        <v>5</v>
      </c>
      <c r="F421" s="814">
        <v>5</v>
      </c>
      <c r="G421" s="814">
        <v>0</v>
      </c>
      <c r="H421" s="814">
        <v>0</v>
      </c>
      <c r="I421" s="814">
        <v>0</v>
      </c>
      <c r="J421" s="814">
        <v>0</v>
      </c>
      <c r="K421" s="814">
        <v>0</v>
      </c>
      <c r="L421" s="814">
        <v>0</v>
      </c>
      <c r="M421" s="814">
        <v>0</v>
      </c>
      <c r="N421" s="814">
        <v>0</v>
      </c>
      <c r="O421" s="814">
        <v>0</v>
      </c>
      <c r="P421" s="814">
        <v>0</v>
      </c>
      <c r="Q421" s="814">
        <v>0</v>
      </c>
      <c r="R421" s="814">
        <v>0</v>
      </c>
      <c r="S421" s="814">
        <v>0</v>
      </c>
      <c r="T421" s="814">
        <v>0</v>
      </c>
      <c r="U421" s="814">
        <v>0</v>
      </c>
      <c r="V421" s="814">
        <v>0</v>
      </c>
      <c r="W421" s="906">
        <v>0</v>
      </c>
      <c r="X421" s="815"/>
    </row>
    <row r="422" spans="1:24" ht="5.0999999999999996" customHeight="1" x14ac:dyDescent="0.2">
      <c r="A422" s="773"/>
      <c r="C422" s="773"/>
      <c r="D422" s="798"/>
      <c r="E422" s="814"/>
      <c r="F422" s="814"/>
      <c r="G422" s="814"/>
      <c r="H422" s="814"/>
      <c r="I422" s="814"/>
      <c r="J422" s="814"/>
      <c r="K422" s="814"/>
      <c r="L422" s="814"/>
      <c r="M422" s="814"/>
      <c r="N422" s="814"/>
      <c r="O422" s="814"/>
      <c r="P422" s="814"/>
      <c r="Q422" s="814"/>
      <c r="R422" s="814"/>
      <c r="S422" s="814"/>
      <c r="T422" s="814"/>
      <c r="U422" s="814"/>
      <c r="V422" s="814"/>
      <c r="W422" s="906"/>
      <c r="X422" s="815"/>
    </row>
    <row r="423" spans="1:24" ht="12" customHeight="1" x14ac:dyDescent="0.2">
      <c r="A423" s="773" t="s">
        <v>589</v>
      </c>
      <c r="C423" s="773" t="s">
        <v>590</v>
      </c>
      <c r="D423" s="798" t="s">
        <v>282</v>
      </c>
      <c r="E423" s="814">
        <v>1</v>
      </c>
      <c r="F423" s="814">
        <v>1</v>
      </c>
      <c r="G423" s="814">
        <v>0</v>
      </c>
      <c r="H423" s="814">
        <v>0</v>
      </c>
      <c r="I423" s="814">
        <v>0</v>
      </c>
      <c r="J423" s="814">
        <v>0</v>
      </c>
      <c r="K423" s="814">
        <v>0</v>
      </c>
      <c r="L423" s="814">
        <v>0</v>
      </c>
      <c r="M423" s="814">
        <v>0</v>
      </c>
      <c r="N423" s="814">
        <v>0</v>
      </c>
      <c r="O423" s="814">
        <v>0</v>
      </c>
      <c r="P423" s="814">
        <v>0</v>
      </c>
      <c r="Q423" s="814">
        <v>0</v>
      </c>
      <c r="R423" s="814">
        <v>0</v>
      </c>
      <c r="S423" s="814">
        <v>0</v>
      </c>
      <c r="T423" s="814">
        <v>0</v>
      </c>
      <c r="U423" s="814">
        <v>0</v>
      </c>
      <c r="V423" s="814">
        <v>0</v>
      </c>
      <c r="W423" s="906">
        <v>0</v>
      </c>
      <c r="X423" s="815" t="s">
        <v>591</v>
      </c>
    </row>
    <row r="424" spans="1:24" ht="12" customHeight="1" x14ac:dyDescent="0.2">
      <c r="A424" s="773"/>
      <c r="C424" s="908" t="s">
        <v>592</v>
      </c>
      <c r="D424" s="798" t="s">
        <v>283</v>
      </c>
      <c r="E424" s="814">
        <v>0</v>
      </c>
      <c r="F424" s="814">
        <v>0</v>
      </c>
      <c r="G424" s="814">
        <v>0</v>
      </c>
      <c r="H424" s="814">
        <v>0</v>
      </c>
      <c r="I424" s="814">
        <v>0</v>
      </c>
      <c r="J424" s="814">
        <v>0</v>
      </c>
      <c r="K424" s="814">
        <v>0</v>
      </c>
      <c r="L424" s="814">
        <v>0</v>
      </c>
      <c r="M424" s="814">
        <v>0</v>
      </c>
      <c r="N424" s="814">
        <v>0</v>
      </c>
      <c r="O424" s="814">
        <v>0</v>
      </c>
      <c r="P424" s="814">
        <v>0</v>
      </c>
      <c r="Q424" s="814">
        <v>0</v>
      </c>
      <c r="R424" s="814">
        <v>0</v>
      </c>
      <c r="S424" s="814">
        <v>0</v>
      </c>
      <c r="T424" s="814">
        <v>0</v>
      </c>
      <c r="U424" s="814">
        <v>0</v>
      </c>
      <c r="V424" s="814">
        <v>0</v>
      </c>
      <c r="W424" s="906">
        <v>0</v>
      </c>
      <c r="X424" s="815"/>
    </row>
    <row r="425" spans="1:24" ht="12" customHeight="1" x14ac:dyDescent="0.2">
      <c r="A425" s="773"/>
      <c r="C425" s="908" t="s">
        <v>593</v>
      </c>
      <c r="D425" s="798"/>
      <c r="E425" s="814"/>
      <c r="F425" s="814"/>
      <c r="G425" s="814"/>
      <c r="H425" s="814"/>
      <c r="I425" s="814"/>
      <c r="J425" s="814"/>
      <c r="K425" s="814"/>
      <c r="L425" s="814"/>
      <c r="M425" s="814"/>
      <c r="N425" s="814"/>
      <c r="O425" s="814"/>
      <c r="P425" s="814"/>
      <c r="Q425" s="814"/>
      <c r="R425" s="814"/>
      <c r="S425" s="814"/>
      <c r="T425" s="814"/>
      <c r="U425" s="814"/>
      <c r="V425" s="814"/>
      <c r="W425" s="906"/>
      <c r="X425" s="815"/>
    </row>
    <row r="426" spans="1:24" ht="5.0999999999999996" customHeight="1" x14ac:dyDescent="0.2">
      <c r="A426" s="773"/>
      <c r="C426" s="773"/>
      <c r="D426" s="798"/>
      <c r="E426" s="814"/>
      <c r="F426" s="814"/>
      <c r="G426" s="814"/>
      <c r="H426" s="814"/>
      <c r="I426" s="814"/>
      <c r="J426" s="814"/>
      <c r="K426" s="814"/>
      <c r="L426" s="814"/>
      <c r="M426" s="814"/>
      <c r="N426" s="814"/>
      <c r="O426" s="814"/>
      <c r="P426" s="814"/>
      <c r="Q426" s="814"/>
      <c r="R426" s="814"/>
      <c r="S426" s="814"/>
      <c r="T426" s="814"/>
      <c r="U426" s="814"/>
      <c r="V426" s="814"/>
      <c r="W426" s="906"/>
      <c r="X426" s="815"/>
    </row>
    <row r="427" spans="1:24" ht="12" customHeight="1" x14ac:dyDescent="0.2">
      <c r="A427" s="773">
        <v>221</v>
      </c>
      <c r="C427" s="773" t="s">
        <v>594</v>
      </c>
      <c r="D427" s="798" t="s">
        <v>282</v>
      </c>
      <c r="E427" s="814">
        <v>16</v>
      </c>
      <c r="F427" s="814">
        <v>7</v>
      </c>
      <c r="G427" s="814">
        <v>9</v>
      </c>
      <c r="H427" s="814">
        <v>0</v>
      </c>
      <c r="I427" s="814">
        <v>0</v>
      </c>
      <c r="J427" s="814">
        <v>0</v>
      </c>
      <c r="K427" s="814">
        <v>0</v>
      </c>
      <c r="L427" s="814">
        <v>7</v>
      </c>
      <c r="M427" s="814">
        <v>2</v>
      </c>
      <c r="N427" s="814">
        <v>2</v>
      </c>
      <c r="O427" s="814">
        <v>2</v>
      </c>
      <c r="P427" s="814">
        <v>0</v>
      </c>
      <c r="Q427" s="814">
        <v>0</v>
      </c>
      <c r="R427" s="814">
        <v>0</v>
      </c>
      <c r="S427" s="814">
        <v>0</v>
      </c>
      <c r="T427" s="814">
        <v>0</v>
      </c>
      <c r="U427" s="814">
        <v>0</v>
      </c>
      <c r="V427" s="814">
        <v>0</v>
      </c>
      <c r="W427" s="906">
        <v>0</v>
      </c>
      <c r="X427" s="815">
        <v>221</v>
      </c>
    </row>
    <row r="428" spans="1:24" ht="12" customHeight="1" x14ac:dyDescent="0.2">
      <c r="A428" s="773"/>
      <c r="C428" s="773"/>
      <c r="D428" s="798" t="s">
        <v>283</v>
      </c>
      <c r="E428" s="814">
        <v>13</v>
      </c>
      <c r="F428" s="814">
        <v>5</v>
      </c>
      <c r="G428" s="814">
        <v>8</v>
      </c>
      <c r="H428" s="814">
        <v>0</v>
      </c>
      <c r="I428" s="814">
        <v>0</v>
      </c>
      <c r="J428" s="814">
        <v>0</v>
      </c>
      <c r="K428" s="814">
        <v>0</v>
      </c>
      <c r="L428" s="814">
        <v>7</v>
      </c>
      <c r="M428" s="814">
        <v>1</v>
      </c>
      <c r="N428" s="814">
        <v>2</v>
      </c>
      <c r="O428" s="814">
        <v>2</v>
      </c>
      <c r="P428" s="814">
        <v>0</v>
      </c>
      <c r="Q428" s="814">
        <v>0</v>
      </c>
      <c r="R428" s="814">
        <v>0</v>
      </c>
      <c r="S428" s="814">
        <v>0</v>
      </c>
      <c r="T428" s="814">
        <v>0</v>
      </c>
      <c r="U428" s="814">
        <v>0</v>
      </c>
      <c r="V428" s="814">
        <v>0</v>
      </c>
      <c r="W428" s="906">
        <v>0</v>
      </c>
      <c r="X428" s="815"/>
    </row>
    <row r="429" spans="1:24" ht="5.0999999999999996" customHeight="1" x14ac:dyDescent="0.2">
      <c r="A429" s="773"/>
      <c r="C429" s="773"/>
      <c r="D429" s="798"/>
      <c r="E429" s="814"/>
      <c r="F429" s="814"/>
      <c r="G429" s="814"/>
      <c r="H429" s="814"/>
      <c r="I429" s="814"/>
      <c r="J429" s="814"/>
      <c r="K429" s="814"/>
      <c r="L429" s="814"/>
      <c r="M429" s="814"/>
      <c r="N429" s="814"/>
      <c r="O429" s="814"/>
      <c r="P429" s="814"/>
      <c r="Q429" s="814"/>
      <c r="R429" s="814"/>
      <c r="S429" s="814"/>
      <c r="T429" s="814"/>
      <c r="U429" s="814"/>
      <c r="V429" s="814"/>
      <c r="W429" s="906"/>
      <c r="X429" s="815"/>
    </row>
    <row r="430" spans="1:24" ht="12" customHeight="1" x14ac:dyDescent="0.2">
      <c r="A430" s="773">
        <v>222</v>
      </c>
      <c r="C430" s="773" t="s">
        <v>595</v>
      </c>
      <c r="D430" s="798" t="s">
        <v>282</v>
      </c>
      <c r="E430" s="814">
        <v>278</v>
      </c>
      <c r="F430" s="814">
        <v>161</v>
      </c>
      <c r="G430" s="814">
        <v>117</v>
      </c>
      <c r="H430" s="814">
        <v>22</v>
      </c>
      <c r="I430" s="814">
        <v>0</v>
      </c>
      <c r="J430" s="814">
        <v>0</v>
      </c>
      <c r="K430" s="814">
        <v>1</v>
      </c>
      <c r="L430" s="814">
        <v>100</v>
      </c>
      <c r="M430" s="814">
        <v>16</v>
      </c>
      <c r="N430" s="814">
        <v>9</v>
      </c>
      <c r="O430" s="814">
        <v>9</v>
      </c>
      <c r="P430" s="814">
        <v>0</v>
      </c>
      <c r="Q430" s="814">
        <v>0</v>
      </c>
      <c r="R430" s="814">
        <v>0</v>
      </c>
      <c r="S430" s="814">
        <v>0</v>
      </c>
      <c r="T430" s="814">
        <v>0</v>
      </c>
      <c r="U430" s="814">
        <v>0</v>
      </c>
      <c r="V430" s="814">
        <v>0</v>
      </c>
      <c r="W430" s="906">
        <v>0</v>
      </c>
      <c r="X430" s="815">
        <v>222</v>
      </c>
    </row>
    <row r="431" spans="1:24" ht="12" customHeight="1" x14ac:dyDescent="0.2">
      <c r="A431" s="773"/>
      <c r="C431" s="908" t="s">
        <v>596</v>
      </c>
      <c r="D431" s="798" t="s">
        <v>283</v>
      </c>
      <c r="E431" s="814">
        <v>207</v>
      </c>
      <c r="F431" s="814">
        <v>123</v>
      </c>
      <c r="G431" s="814">
        <v>84</v>
      </c>
      <c r="H431" s="814">
        <v>13</v>
      </c>
      <c r="I431" s="814">
        <v>0</v>
      </c>
      <c r="J431" s="814">
        <v>0</v>
      </c>
      <c r="K431" s="814">
        <v>1</v>
      </c>
      <c r="L431" s="814">
        <v>72</v>
      </c>
      <c r="M431" s="814">
        <v>11</v>
      </c>
      <c r="N431" s="814">
        <v>8</v>
      </c>
      <c r="O431" s="814">
        <v>8</v>
      </c>
      <c r="P431" s="814">
        <v>0</v>
      </c>
      <c r="Q431" s="814">
        <v>0</v>
      </c>
      <c r="R431" s="814">
        <v>0</v>
      </c>
      <c r="S431" s="814">
        <v>0</v>
      </c>
      <c r="T431" s="814">
        <v>0</v>
      </c>
      <c r="U431" s="814">
        <v>0</v>
      </c>
      <c r="V431" s="814">
        <v>0</v>
      </c>
      <c r="W431" s="906">
        <v>0</v>
      </c>
      <c r="X431" s="815"/>
    </row>
    <row r="432" spans="1:24" s="190" customFormat="1" ht="5.0999999999999996" customHeight="1" x14ac:dyDescent="0.2">
      <c r="A432" s="773"/>
      <c r="B432" s="810"/>
      <c r="C432" s="773"/>
      <c r="D432" s="798"/>
      <c r="E432" s="814"/>
      <c r="F432" s="814"/>
      <c r="G432" s="814"/>
      <c r="H432" s="814"/>
      <c r="I432" s="814"/>
      <c r="J432" s="814"/>
      <c r="K432" s="814"/>
      <c r="L432" s="814"/>
      <c r="M432" s="814"/>
      <c r="N432" s="814"/>
      <c r="O432" s="814"/>
      <c r="P432" s="814"/>
      <c r="Q432" s="814"/>
      <c r="R432" s="814"/>
      <c r="S432" s="814"/>
      <c r="T432" s="814"/>
      <c r="U432" s="814"/>
      <c r="V432" s="814"/>
      <c r="W432" s="906"/>
      <c r="X432" s="815"/>
    </row>
    <row r="433" spans="1:24" ht="12" customHeight="1" x14ac:dyDescent="0.2">
      <c r="A433" s="773" t="s">
        <v>213</v>
      </c>
      <c r="B433" s="907" t="s">
        <v>597</v>
      </c>
      <c r="C433" s="905" t="s">
        <v>598</v>
      </c>
      <c r="D433" s="798" t="s">
        <v>282</v>
      </c>
      <c r="E433" s="814">
        <v>67791</v>
      </c>
      <c r="F433" s="814">
        <v>45274</v>
      </c>
      <c r="G433" s="814">
        <v>22517</v>
      </c>
      <c r="H433" s="814">
        <v>809</v>
      </c>
      <c r="I433" s="814">
        <v>409</v>
      </c>
      <c r="J433" s="814">
        <v>23</v>
      </c>
      <c r="K433" s="814">
        <v>24</v>
      </c>
      <c r="L433" s="814">
        <v>17258</v>
      </c>
      <c r="M433" s="814">
        <v>4803</v>
      </c>
      <c r="N433" s="814">
        <v>16335</v>
      </c>
      <c r="O433" s="814">
        <v>9862</v>
      </c>
      <c r="P433" s="814">
        <v>6473</v>
      </c>
      <c r="Q433" s="814">
        <v>395</v>
      </c>
      <c r="R433" s="814">
        <v>190</v>
      </c>
      <c r="S433" s="814">
        <v>14</v>
      </c>
      <c r="T433" s="814">
        <v>2</v>
      </c>
      <c r="U433" s="814">
        <v>5903</v>
      </c>
      <c r="V433" s="814">
        <v>5353</v>
      </c>
      <c r="W433" s="906">
        <v>554</v>
      </c>
      <c r="X433" s="815" t="s">
        <v>215</v>
      </c>
    </row>
    <row r="434" spans="1:24" ht="12" customHeight="1" x14ac:dyDescent="0.2">
      <c r="A434" s="773"/>
      <c r="C434" s="773" t="s">
        <v>599</v>
      </c>
      <c r="D434" s="798" t="s">
        <v>283</v>
      </c>
      <c r="E434" s="814">
        <v>60481</v>
      </c>
      <c r="F434" s="814">
        <v>40741</v>
      </c>
      <c r="G434" s="814">
        <v>19740</v>
      </c>
      <c r="H434" s="814">
        <v>643</v>
      </c>
      <c r="I434" s="814">
        <v>364</v>
      </c>
      <c r="J434" s="814">
        <v>21</v>
      </c>
      <c r="K434" s="814">
        <v>19</v>
      </c>
      <c r="L434" s="814">
        <v>14985</v>
      </c>
      <c r="M434" s="814">
        <v>4351</v>
      </c>
      <c r="N434" s="814">
        <v>14219</v>
      </c>
      <c r="O434" s="814">
        <v>8788</v>
      </c>
      <c r="P434" s="814">
        <v>5431</v>
      </c>
      <c r="Q434" s="814">
        <v>355</v>
      </c>
      <c r="R434" s="814">
        <v>155</v>
      </c>
      <c r="S434" s="814">
        <v>14</v>
      </c>
      <c r="T434" s="814">
        <v>1</v>
      </c>
      <c r="U434" s="814">
        <v>4917</v>
      </c>
      <c r="V434" s="814">
        <v>4433</v>
      </c>
      <c r="W434" s="906">
        <v>499</v>
      </c>
      <c r="X434" s="815"/>
    </row>
    <row r="435" spans="1:24" ht="5.0999999999999996" customHeight="1" x14ac:dyDescent="0.2">
      <c r="A435" s="773"/>
      <c r="C435" s="773"/>
      <c r="D435" s="798"/>
      <c r="E435" s="814"/>
      <c r="F435" s="814"/>
      <c r="G435" s="814"/>
      <c r="H435" s="814"/>
      <c r="I435" s="814"/>
      <c r="J435" s="814"/>
      <c r="K435" s="814"/>
      <c r="L435" s="814"/>
      <c r="M435" s="814"/>
      <c r="N435" s="814"/>
      <c r="O435" s="814"/>
      <c r="P435" s="814"/>
      <c r="Q435" s="814"/>
      <c r="R435" s="814"/>
      <c r="S435" s="814"/>
      <c r="T435" s="814"/>
      <c r="U435" s="814"/>
      <c r="V435" s="814"/>
      <c r="W435" s="906"/>
      <c r="X435" s="815"/>
    </row>
    <row r="436" spans="1:24" ht="12" customHeight="1" x14ac:dyDescent="0.2">
      <c r="A436" s="773">
        <v>223</v>
      </c>
      <c r="C436" s="773" t="s">
        <v>600</v>
      </c>
      <c r="D436" s="798" t="s">
        <v>282</v>
      </c>
      <c r="E436" s="814">
        <v>40275</v>
      </c>
      <c r="F436" s="814">
        <v>29535</v>
      </c>
      <c r="G436" s="814">
        <v>10740</v>
      </c>
      <c r="H436" s="814">
        <v>583</v>
      </c>
      <c r="I436" s="814">
        <v>116</v>
      </c>
      <c r="J436" s="814">
        <v>5</v>
      </c>
      <c r="K436" s="814">
        <v>5</v>
      </c>
      <c r="L436" s="814">
        <v>8569</v>
      </c>
      <c r="M436" s="814">
        <v>2045</v>
      </c>
      <c r="N436" s="814">
        <v>7618</v>
      </c>
      <c r="O436" s="814">
        <v>4675</v>
      </c>
      <c r="P436" s="814">
        <v>2943</v>
      </c>
      <c r="Q436" s="814">
        <v>137</v>
      </c>
      <c r="R436" s="814">
        <v>117</v>
      </c>
      <c r="S436" s="814">
        <v>3</v>
      </c>
      <c r="T436" s="814">
        <v>2</v>
      </c>
      <c r="U436" s="814">
        <v>2778</v>
      </c>
      <c r="V436" s="814">
        <v>2565</v>
      </c>
      <c r="W436" s="906">
        <v>160</v>
      </c>
      <c r="X436" s="815">
        <v>223</v>
      </c>
    </row>
    <row r="437" spans="1:24" ht="12" customHeight="1" x14ac:dyDescent="0.2">
      <c r="A437" s="773"/>
      <c r="D437" s="798" t="s">
        <v>283</v>
      </c>
      <c r="E437" s="814">
        <v>36543</v>
      </c>
      <c r="F437" s="814">
        <v>26976</v>
      </c>
      <c r="G437" s="814">
        <v>9567</v>
      </c>
      <c r="H437" s="814">
        <v>483</v>
      </c>
      <c r="I437" s="814">
        <v>105</v>
      </c>
      <c r="J437" s="814">
        <v>5</v>
      </c>
      <c r="K437" s="814">
        <v>4</v>
      </c>
      <c r="L437" s="814">
        <v>7573</v>
      </c>
      <c r="M437" s="814">
        <v>1880</v>
      </c>
      <c r="N437" s="814">
        <v>6550</v>
      </c>
      <c r="O437" s="814">
        <v>4128</v>
      </c>
      <c r="P437" s="814">
        <v>2422</v>
      </c>
      <c r="Q437" s="814">
        <v>125</v>
      </c>
      <c r="R437" s="814">
        <v>97</v>
      </c>
      <c r="S437" s="814">
        <v>3</v>
      </c>
      <c r="T437" s="814">
        <v>1</v>
      </c>
      <c r="U437" s="814">
        <v>2281</v>
      </c>
      <c r="V437" s="814">
        <v>2098</v>
      </c>
      <c r="W437" s="906">
        <v>137</v>
      </c>
      <c r="X437" s="815"/>
    </row>
    <row r="438" spans="1:24" ht="5.0999999999999996" customHeight="1" x14ac:dyDescent="0.2">
      <c r="A438" s="773"/>
      <c r="D438" s="798"/>
      <c r="E438" s="814"/>
      <c r="F438" s="814"/>
      <c r="G438" s="814"/>
      <c r="H438" s="814"/>
      <c r="I438" s="814"/>
      <c r="J438" s="814"/>
      <c r="K438" s="814"/>
      <c r="L438" s="814"/>
      <c r="M438" s="814"/>
      <c r="N438" s="814"/>
      <c r="O438" s="814"/>
      <c r="P438" s="814"/>
      <c r="Q438" s="814"/>
      <c r="R438" s="814"/>
      <c r="S438" s="814"/>
      <c r="T438" s="814"/>
      <c r="U438" s="814"/>
      <c r="V438" s="814"/>
      <c r="W438" s="906"/>
      <c r="X438" s="815"/>
    </row>
    <row r="439" spans="1:24" ht="12" customHeight="1" x14ac:dyDescent="0.2">
      <c r="A439" s="773" t="s">
        <v>217</v>
      </c>
      <c r="B439" s="811" t="s">
        <v>150</v>
      </c>
      <c r="C439" s="910" t="s">
        <v>601</v>
      </c>
      <c r="D439" s="816" t="s">
        <v>282</v>
      </c>
      <c r="E439" s="814">
        <v>22878</v>
      </c>
      <c r="F439" s="814">
        <v>12510</v>
      </c>
      <c r="G439" s="814">
        <v>10368</v>
      </c>
      <c r="H439" s="814">
        <v>120</v>
      </c>
      <c r="I439" s="814">
        <v>283</v>
      </c>
      <c r="J439" s="814">
        <v>18</v>
      </c>
      <c r="K439" s="814">
        <v>13</v>
      </c>
      <c r="L439" s="814">
        <v>7453</v>
      </c>
      <c r="M439" s="814">
        <v>2601</v>
      </c>
      <c r="N439" s="814">
        <v>8396</v>
      </c>
      <c r="O439" s="814">
        <v>5027</v>
      </c>
      <c r="P439" s="814">
        <v>3369</v>
      </c>
      <c r="Q439" s="814">
        <v>257</v>
      </c>
      <c r="R439" s="814">
        <v>55</v>
      </c>
      <c r="S439" s="814">
        <v>9</v>
      </c>
      <c r="T439" s="814">
        <v>0</v>
      </c>
      <c r="U439" s="814">
        <v>2967</v>
      </c>
      <c r="V439" s="814">
        <v>2647</v>
      </c>
      <c r="W439" s="814">
        <v>393</v>
      </c>
      <c r="X439" s="815" t="s">
        <v>219</v>
      </c>
    </row>
    <row r="440" spans="1:24" ht="12" customHeight="1" x14ac:dyDescent="0.2">
      <c r="A440" s="773"/>
      <c r="B440" s="811" t="s">
        <v>150</v>
      </c>
      <c r="C440" s="910"/>
      <c r="D440" s="816" t="s">
        <v>283</v>
      </c>
      <c r="E440" s="814">
        <v>20450</v>
      </c>
      <c r="F440" s="814">
        <v>11299</v>
      </c>
      <c r="G440" s="814">
        <v>9151</v>
      </c>
      <c r="H440" s="814">
        <v>83</v>
      </c>
      <c r="I440" s="814">
        <v>250</v>
      </c>
      <c r="J440" s="814">
        <v>16</v>
      </c>
      <c r="K440" s="814">
        <v>13</v>
      </c>
      <c r="L440" s="814">
        <v>6520</v>
      </c>
      <c r="M440" s="814">
        <v>2352</v>
      </c>
      <c r="N440" s="814">
        <v>7393</v>
      </c>
      <c r="O440" s="814">
        <v>4513</v>
      </c>
      <c r="P440" s="814">
        <v>2880</v>
      </c>
      <c r="Q440" s="814">
        <v>229</v>
      </c>
      <c r="R440" s="814">
        <v>44</v>
      </c>
      <c r="S440" s="814">
        <v>9</v>
      </c>
      <c r="T440" s="814">
        <v>0</v>
      </c>
      <c r="U440" s="814">
        <v>2510</v>
      </c>
      <c r="V440" s="814">
        <v>2225</v>
      </c>
      <c r="W440" s="814">
        <v>361</v>
      </c>
      <c r="X440" s="815"/>
    </row>
    <row r="441" spans="1:24" ht="5.0999999999999996" customHeight="1" x14ac:dyDescent="0.2">
      <c r="A441" s="773"/>
      <c r="B441" s="811"/>
      <c r="C441" s="910"/>
      <c r="D441" s="816"/>
      <c r="E441" s="814"/>
      <c r="F441" s="814"/>
      <c r="G441" s="814"/>
      <c r="H441" s="814"/>
      <c r="I441" s="814"/>
      <c r="J441" s="814"/>
      <c r="K441" s="814"/>
      <c r="L441" s="814"/>
      <c r="M441" s="814"/>
      <c r="N441" s="814"/>
      <c r="O441" s="814"/>
      <c r="P441" s="814"/>
      <c r="Q441" s="814"/>
      <c r="R441" s="814"/>
      <c r="S441" s="814"/>
      <c r="T441" s="814"/>
      <c r="U441" s="814"/>
      <c r="V441" s="814"/>
      <c r="W441" s="906"/>
      <c r="X441" s="815"/>
    </row>
    <row r="442" spans="1:24" ht="12" customHeight="1" x14ac:dyDescent="0.2">
      <c r="A442" s="773" t="s">
        <v>602</v>
      </c>
      <c r="B442" s="811"/>
      <c r="C442" s="910" t="s">
        <v>603</v>
      </c>
      <c r="D442" s="798" t="s">
        <v>282</v>
      </c>
      <c r="E442" s="814">
        <v>365</v>
      </c>
      <c r="F442" s="814">
        <v>190</v>
      </c>
      <c r="G442" s="814">
        <v>175</v>
      </c>
      <c r="H442" s="814">
        <v>1</v>
      </c>
      <c r="I442" s="814">
        <v>3</v>
      </c>
      <c r="J442" s="814">
        <v>0</v>
      </c>
      <c r="K442" s="814">
        <v>1</v>
      </c>
      <c r="L442" s="814">
        <v>126</v>
      </c>
      <c r="M442" s="814">
        <v>45</v>
      </c>
      <c r="N442" s="814">
        <v>90</v>
      </c>
      <c r="O442" s="814">
        <v>46</v>
      </c>
      <c r="P442" s="814">
        <v>44</v>
      </c>
      <c r="Q442" s="814">
        <v>6</v>
      </c>
      <c r="R442" s="814">
        <v>8</v>
      </c>
      <c r="S442" s="814">
        <v>0</v>
      </c>
      <c r="T442" s="814">
        <v>0</v>
      </c>
      <c r="U442" s="814">
        <v>36</v>
      </c>
      <c r="V442" s="814">
        <v>28</v>
      </c>
      <c r="W442" s="906">
        <v>8</v>
      </c>
      <c r="X442" s="815" t="s">
        <v>219</v>
      </c>
    </row>
    <row r="443" spans="1:24" ht="12" customHeight="1" x14ac:dyDescent="0.2">
      <c r="A443" s="773"/>
      <c r="B443" s="811"/>
      <c r="C443" s="910"/>
      <c r="D443" s="798" t="s">
        <v>283</v>
      </c>
      <c r="E443" s="814">
        <v>316</v>
      </c>
      <c r="F443" s="814">
        <v>168</v>
      </c>
      <c r="G443" s="814">
        <v>148</v>
      </c>
      <c r="H443" s="814">
        <v>0</v>
      </c>
      <c r="I443" s="814">
        <v>0</v>
      </c>
      <c r="J443" s="814">
        <v>0</v>
      </c>
      <c r="K443" s="814">
        <v>1</v>
      </c>
      <c r="L443" s="814">
        <v>110</v>
      </c>
      <c r="M443" s="814">
        <v>37</v>
      </c>
      <c r="N443" s="814">
        <v>79</v>
      </c>
      <c r="O443" s="814">
        <v>41</v>
      </c>
      <c r="P443" s="814">
        <v>38</v>
      </c>
      <c r="Q443" s="814">
        <v>5</v>
      </c>
      <c r="R443" s="814">
        <v>6</v>
      </c>
      <c r="S443" s="814">
        <v>0</v>
      </c>
      <c r="T443" s="814">
        <v>0</v>
      </c>
      <c r="U443" s="814">
        <v>31</v>
      </c>
      <c r="V443" s="814">
        <v>25</v>
      </c>
      <c r="W443" s="906">
        <v>7</v>
      </c>
      <c r="X443" s="815"/>
    </row>
    <row r="444" spans="1:24" ht="5.0999999999999996" customHeight="1" x14ac:dyDescent="0.2">
      <c r="A444" s="773"/>
      <c r="B444" s="811"/>
      <c r="C444" s="910"/>
      <c r="D444" s="816"/>
      <c r="E444" s="814"/>
      <c r="F444" s="814"/>
      <c r="G444" s="814"/>
      <c r="H444" s="814"/>
      <c r="I444" s="814"/>
      <c r="J444" s="814"/>
      <c r="K444" s="814"/>
      <c r="L444" s="814"/>
      <c r="M444" s="814"/>
      <c r="N444" s="814"/>
      <c r="O444" s="814"/>
      <c r="P444" s="814"/>
      <c r="Q444" s="814"/>
      <c r="R444" s="814"/>
      <c r="S444" s="814"/>
      <c r="T444" s="814"/>
      <c r="U444" s="814"/>
      <c r="V444" s="814"/>
      <c r="W444" s="906"/>
      <c r="X444" s="815"/>
    </row>
    <row r="445" spans="1:24" ht="12" customHeight="1" x14ac:dyDescent="0.2">
      <c r="A445" s="773" t="s">
        <v>604</v>
      </c>
      <c r="B445" s="811"/>
      <c r="C445" s="910" t="s">
        <v>605</v>
      </c>
      <c r="D445" s="798" t="s">
        <v>282</v>
      </c>
      <c r="E445" s="814">
        <v>22513</v>
      </c>
      <c r="F445" s="814">
        <v>12320</v>
      </c>
      <c r="G445" s="814">
        <v>10193</v>
      </c>
      <c r="H445" s="814">
        <v>119</v>
      </c>
      <c r="I445" s="814">
        <v>280</v>
      </c>
      <c r="J445" s="814">
        <v>18</v>
      </c>
      <c r="K445" s="814">
        <v>12</v>
      </c>
      <c r="L445" s="814">
        <v>7327</v>
      </c>
      <c r="M445" s="814">
        <v>2556</v>
      </c>
      <c r="N445" s="814">
        <v>8306</v>
      </c>
      <c r="O445" s="814">
        <v>4981</v>
      </c>
      <c r="P445" s="814">
        <v>3325</v>
      </c>
      <c r="Q445" s="814">
        <v>251</v>
      </c>
      <c r="R445" s="814">
        <v>47</v>
      </c>
      <c r="S445" s="814">
        <v>9</v>
      </c>
      <c r="T445" s="814">
        <v>0</v>
      </c>
      <c r="U445" s="814">
        <v>2931</v>
      </c>
      <c r="V445" s="814">
        <v>2619</v>
      </c>
      <c r="W445" s="906">
        <v>385</v>
      </c>
      <c r="X445" s="815" t="s">
        <v>219</v>
      </c>
    </row>
    <row r="446" spans="1:24" ht="12" customHeight="1" x14ac:dyDescent="0.2">
      <c r="A446" s="773"/>
      <c r="B446" s="811"/>
      <c r="C446" s="910"/>
      <c r="D446" s="798" t="s">
        <v>283</v>
      </c>
      <c r="E446" s="814">
        <v>20134</v>
      </c>
      <c r="F446" s="814">
        <v>11131</v>
      </c>
      <c r="G446" s="814">
        <v>9003</v>
      </c>
      <c r="H446" s="814">
        <v>83</v>
      </c>
      <c r="I446" s="814">
        <v>250</v>
      </c>
      <c r="J446" s="814">
        <v>16</v>
      </c>
      <c r="K446" s="814">
        <v>12</v>
      </c>
      <c r="L446" s="814">
        <v>6410</v>
      </c>
      <c r="M446" s="814">
        <v>2315</v>
      </c>
      <c r="N446" s="814">
        <v>7314</v>
      </c>
      <c r="O446" s="814">
        <v>4472</v>
      </c>
      <c r="P446" s="814">
        <v>2842</v>
      </c>
      <c r="Q446" s="814">
        <v>224</v>
      </c>
      <c r="R446" s="814">
        <v>38</v>
      </c>
      <c r="S446" s="814">
        <v>9</v>
      </c>
      <c r="T446" s="814">
        <v>0</v>
      </c>
      <c r="U446" s="814">
        <v>2479</v>
      </c>
      <c r="V446" s="814">
        <v>2200</v>
      </c>
      <c r="W446" s="906">
        <v>354</v>
      </c>
      <c r="X446" s="815"/>
    </row>
    <row r="447" spans="1:24" ht="5.0999999999999996" customHeight="1" x14ac:dyDescent="0.2">
      <c r="A447" s="773"/>
      <c r="C447" s="773"/>
      <c r="D447" s="798"/>
      <c r="E447" s="814"/>
      <c r="F447" s="814"/>
      <c r="G447" s="814"/>
      <c r="H447" s="814"/>
      <c r="I447" s="814"/>
      <c r="J447" s="814"/>
      <c r="K447" s="814"/>
      <c r="L447" s="814"/>
      <c r="M447" s="814"/>
      <c r="N447" s="814"/>
      <c r="O447" s="814"/>
      <c r="P447" s="814"/>
      <c r="Q447" s="814"/>
      <c r="R447" s="814"/>
      <c r="S447" s="814"/>
      <c r="T447" s="814"/>
      <c r="U447" s="814"/>
      <c r="V447" s="814"/>
      <c r="W447" s="906"/>
      <c r="X447" s="815"/>
    </row>
    <row r="448" spans="1:24" ht="12" customHeight="1" x14ac:dyDescent="0.2">
      <c r="A448" s="773">
        <v>225</v>
      </c>
      <c r="C448" s="773" t="s">
        <v>606</v>
      </c>
      <c r="D448" s="798" t="s">
        <v>282</v>
      </c>
      <c r="E448" s="814">
        <v>198</v>
      </c>
      <c r="F448" s="814">
        <v>100</v>
      </c>
      <c r="G448" s="814">
        <v>98</v>
      </c>
      <c r="H448" s="814">
        <v>4</v>
      </c>
      <c r="I448" s="814">
        <v>0</v>
      </c>
      <c r="J448" s="814">
        <v>0</v>
      </c>
      <c r="K448" s="814">
        <v>3</v>
      </c>
      <c r="L448" s="814">
        <v>63</v>
      </c>
      <c r="M448" s="814">
        <v>32</v>
      </c>
      <c r="N448" s="814">
        <v>2</v>
      </c>
      <c r="O448" s="814">
        <v>2</v>
      </c>
      <c r="P448" s="814">
        <v>0</v>
      </c>
      <c r="Q448" s="814">
        <v>0</v>
      </c>
      <c r="R448" s="814">
        <v>0</v>
      </c>
      <c r="S448" s="814">
        <v>0</v>
      </c>
      <c r="T448" s="814">
        <v>0</v>
      </c>
      <c r="U448" s="814">
        <v>0</v>
      </c>
      <c r="V448" s="814">
        <v>0</v>
      </c>
      <c r="W448" s="906">
        <v>0</v>
      </c>
      <c r="X448" s="815">
        <v>225</v>
      </c>
    </row>
    <row r="449" spans="1:24" ht="12" customHeight="1" x14ac:dyDescent="0.2">
      <c r="A449" s="773"/>
      <c r="C449" s="773"/>
      <c r="D449" s="798" t="s">
        <v>283</v>
      </c>
      <c r="E449" s="814">
        <v>126</v>
      </c>
      <c r="F449" s="814">
        <v>69</v>
      </c>
      <c r="G449" s="814">
        <v>57</v>
      </c>
      <c r="H449" s="814">
        <v>1</v>
      </c>
      <c r="I449" s="814">
        <v>0</v>
      </c>
      <c r="J449" s="814">
        <v>0</v>
      </c>
      <c r="K449" s="814">
        <v>0</v>
      </c>
      <c r="L449" s="814">
        <v>43</v>
      </c>
      <c r="M449" s="814">
        <v>14</v>
      </c>
      <c r="N449" s="814">
        <v>2</v>
      </c>
      <c r="O449" s="814">
        <v>2</v>
      </c>
      <c r="P449" s="814">
        <v>0</v>
      </c>
      <c r="Q449" s="814">
        <v>0</v>
      </c>
      <c r="R449" s="814">
        <v>0</v>
      </c>
      <c r="S449" s="814">
        <v>0</v>
      </c>
      <c r="T449" s="814">
        <v>0</v>
      </c>
      <c r="U449" s="814">
        <v>0</v>
      </c>
      <c r="V449" s="814">
        <v>0</v>
      </c>
      <c r="W449" s="906">
        <v>0</v>
      </c>
      <c r="X449" s="815"/>
    </row>
    <row r="450" spans="1:24" ht="5.0999999999999996" customHeight="1" x14ac:dyDescent="0.2">
      <c r="A450" s="773"/>
      <c r="C450" s="773"/>
      <c r="D450" s="798"/>
      <c r="E450" s="814"/>
      <c r="F450" s="814"/>
      <c r="G450" s="814"/>
      <c r="H450" s="814"/>
      <c r="I450" s="814"/>
      <c r="J450" s="814"/>
      <c r="K450" s="814"/>
      <c r="L450" s="814"/>
      <c r="M450" s="814"/>
      <c r="N450" s="814"/>
      <c r="O450" s="814"/>
      <c r="P450" s="814"/>
      <c r="Q450" s="814"/>
      <c r="R450" s="814"/>
      <c r="S450" s="814"/>
      <c r="T450" s="814"/>
      <c r="U450" s="814"/>
      <c r="V450" s="814"/>
      <c r="W450" s="906"/>
      <c r="X450" s="815"/>
    </row>
    <row r="451" spans="1:24" ht="12" customHeight="1" x14ac:dyDescent="0.2">
      <c r="A451" s="773" t="s">
        <v>607</v>
      </c>
      <c r="C451" s="773" t="s">
        <v>608</v>
      </c>
      <c r="D451" s="798" t="s">
        <v>282</v>
      </c>
      <c r="E451" s="814">
        <v>92</v>
      </c>
      <c r="F451" s="814">
        <v>61</v>
      </c>
      <c r="G451" s="814">
        <v>31</v>
      </c>
      <c r="H451" s="814">
        <v>0</v>
      </c>
      <c r="I451" s="814">
        <v>6</v>
      </c>
      <c r="J451" s="814">
        <v>0</v>
      </c>
      <c r="K451" s="814">
        <v>0</v>
      </c>
      <c r="L451" s="814">
        <v>12</v>
      </c>
      <c r="M451" s="814">
        <v>13</v>
      </c>
      <c r="N451" s="814">
        <v>12</v>
      </c>
      <c r="O451" s="814">
        <v>10</v>
      </c>
      <c r="P451" s="814">
        <v>2</v>
      </c>
      <c r="Q451" s="814">
        <v>0</v>
      </c>
      <c r="R451" s="814">
        <v>0</v>
      </c>
      <c r="S451" s="814">
        <v>0</v>
      </c>
      <c r="T451" s="814">
        <v>0</v>
      </c>
      <c r="U451" s="814">
        <v>1</v>
      </c>
      <c r="V451" s="814">
        <v>1</v>
      </c>
      <c r="W451" s="906">
        <v>1</v>
      </c>
      <c r="X451" s="815" t="s">
        <v>609</v>
      </c>
    </row>
    <row r="452" spans="1:24" ht="12" customHeight="1" x14ac:dyDescent="0.2">
      <c r="A452" s="773"/>
      <c r="C452" s="773"/>
      <c r="D452" s="798" t="s">
        <v>283</v>
      </c>
      <c r="E452" s="814">
        <v>85</v>
      </c>
      <c r="F452" s="814">
        <v>59</v>
      </c>
      <c r="G452" s="814">
        <v>26</v>
      </c>
      <c r="H452" s="814">
        <v>0</v>
      </c>
      <c r="I452" s="814">
        <v>5</v>
      </c>
      <c r="J452" s="814">
        <v>0</v>
      </c>
      <c r="K452" s="814">
        <v>0</v>
      </c>
      <c r="L452" s="814">
        <v>10</v>
      </c>
      <c r="M452" s="814">
        <v>11</v>
      </c>
      <c r="N452" s="814">
        <v>12</v>
      </c>
      <c r="O452" s="814">
        <v>10</v>
      </c>
      <c r="P452" s="814">
        <v>2</v>
      </c>
      <c r="Q452" s="814">
        <v>0</v>
      </c>
      <c r="R452" s="814">
        <v>0</v>
      </c>
      <c r="S452" s="814">
        <v>0</v>
      </c>
      <c r="T452" s="814">
        <v>0</v>
      </c>
      <c r="U452" s="814">
        <v>1</v>
      </c>
      <c r="V452" s="814">
        <v>1</v>
      </c>
      <c r="W452" s="906">
        <v>1</v>
      </c>
      <c r="X452" s="815"/>
    </row>
    <row r="453" spans="1:24" ht="5.0999999999999996" customHeight="1" x14ac:dyDescent="0.2">
      <c r="A453" s="773"/>
      <c r="C453" s="773"/>
      <c r="D453" s="798"/>
      <c r="E453" s="814"/>
      <c r="F453" s="814"/>
      <c r="G453" s="814"/>
      <c r="H453" s="814"/>
      <c r="I453" s="814"/>
      <c r="J453" s="814"/>
      <c r="K453" s="814"/>
      <c r="L453" s="814"/>
      <c r="M453" s="814"/>
      <c r="N453" s="814"/>
      <c r="O453" s="814"/>
      <c r="P453" s="814"/>
      <c r="Q453" s="814"/>
      <c r="R453" s="814"/>
      <c r="S453" s="814"/>
      <c r="T453" s="814"/>
      <c r="U453" s="814"/>
      <c r="V453" s="814"/>
      <c r="W453" s="906"/>
      <c r="X453" s="815"/>
    </row>
    <row r="454" spans="1:24" ht="12" customHeight="1" x14ac:dyDescent="0.2">
      <c r="A454" s="773" t="s">
        <v>610</v>
      </c>
      <c r="C454" s="773" t="s">
        <v>611</v>
      </c>
      <c r="D454" s="798" t="s">
        <v>282</v>
      </c>
      <c r="E454" s="814">
        <v>13</v>
      </c>
      <c r="F454" s="814">
        <v>12</v>
      </c>
      <c r="G454" s="814">
        <v>1</v>
      </c>
      <c r="H454" s="814">
        <v>0</v>
      </c>
      <c r="I454" s="814">
        <v>0</v>
      </c>
      <c r="J454" s="814">
        <v>0</v>
      </c>
      <c r="K454" s="814">
        <v>0</v>
      </c>
      <c r="L454" s="814">
        <v>0</v>
      </c>
      <c r="M454" s="814">
        <v>1</v>
      </c>
      <c r="N454" s="814">
        <v>0</v>
      </c>
      <c r="O454" s="814">
        <v>0</v>
      </c>
      <c r="P454" s="814">
        <v>0</v>
      </c>
      <c r="Q454" s="814">
        <v>0</v>
      </c>
      <c r="R454" s="814">
        <v>0</v>
      </c>
      <c r="S454" s="814">
        <v>0</v>
      </c>
      <c r="T454" s="814">
        <v>0</v>
      </c>
      <c r="U454" s="814">
        <v>0</v>
      </c>
      <c r="V454" s="814">
        <v>0</v>
      </c>
      <c r="W454" s="906">
        <v>0</v>
      </c>
      <c r="X454" s="815" t="s">
        <v>612</v>
      </c>
    </row>
    <row r="455" spans="1:24" ht="12" customHeight="1" x14ac:dyDescent="0.2">
      <c r="A455" s="773"/>
      <c r="C455" s="908" t="s">
        <v>613</v>
      </c>
      <c r="D455" s="798" t="s">
        <v>283</v>
      </c>
      <c r="E455" s="814">
        <v>12</v>
      </c>
      <c r="F455" s="814">
        <v>11</v>
      </c>
      <c r="G455" s="814">
        <v>1</v>
      </c>
      <c r="H455" s="814">
        <v>0</v>
      </c>
      <c r="I455" s="814">
        <v>0</v>
      </c>
      <c r="J455" s="814">
        <v>0</v>
      </c>
      <c r="K455" s="814">
        <v>0</v>
      </c>
      <c r="L455" s="814">
        <v>0</v>
      </c>
      <c r="M455" s="814">
        <v>1</v>
      </c>
      <c r="N455" s="814">
        <v>0</v>
      </c>
      <c r="O455" s="814">
        <v>0</v>
      </c>
      <c r="P455" s="814">
        <v>0</v>
      </c>
      <c r="Q455" s="814">
        <v>0</v>
      </c>
      <c r="R455" s="814">
        <v>0</v>
      </c>
      <c r="S455" s="814">
        <v>0</v>
      </c>
      <c r="T455" s="814">
        <v>0</v>
      </c>
      <c r="U455" s="814">
        <v>0</v>
      </c>
      <c r="V455" s="814">
        <v>0</v>
      </c>
      <c r="W455" s="906">
        <v>0</v>
      </c>
      <c r="X455" s="815"/>
    </row>
    <row r="456" spans="1:24" ht="5.0999999999999996" customHeight="1" x14ac:dyDescent="0.2">
      <c r="A456" s="773"/>
      <c r="C456" s="773"/>
      <c r="D456" s="798"/>
      <c r="E456" s="814"/>
      <c r="F456" s="814"/>
      <c r="G456" s="814"/>
      <c r="H456" s="814"/>
      <c r="I456" s="814"/>
      <c r="J456" s="814"/>
      <c r="K456" s="814"/>
      <c r="L456" s="814"/>
      <c r="M456" s="814"/>
      <c r="N456" s="814"/>
      <c r="O456" s="814"/>
      <c r="P456" s="814"/>
      <c r="Q456" s="814"/>
      <c r="R456" s="814"/>
      <c r="S456" s="814"/>
      <c r="T456" s="814"/>
      <c r="U456" s="814"/>
      <c r="V456" s="814"/>
      <c r="W456" s="906"/>
      <c r="X456" s="815"/>
    </row>
    <row r="457" spans="1:24" ht="12" customHeight="1" x14ac:dyDescent="0.2">
      <c r="A457" s="773">
        <v>227</v>
      </c>
      <c r="C457" s="773" t="s">
        <v>614</v>
      </c>
      <c r="D457" s="798" t="s">
        <v>282</v>
      </c>
      <c r="E457" s="814">
        <v>42</v>
      </c>
      <c r="F457" s="814">
        <v>35</v>
      </c>
      <c r="G457" s="814">
        <v>7</v>
      </c>
      <c r="H457" s="814">
        <v>0</v>
      </c>
      <c r="I457" s="814">
        <v>2</v>
      </c>
      <c r="J457" s="814">
        <v>0</v>
      </c>
      <c r="K457" s="814">
        <v>0</v>
      </c>
      <c r="L457" s="814">
        <v>1</v>
      </c>
      <c r="M457" s="814">
        <v>4</v>
      </c>
      <c r="N457" s="814">
        <v>6</v>
      </c>
      <c r="O457" s="814">
        <v>6</v>
      </c>
      <c r="P457" s="814">
        <v>0</v>
      </c>
      <c r="Q457" s="814">
        <v>0</v>
      </c>
      <c r="R457" s="814">
        <v>0</v>
      </c>
      <c r="S457" s="814">
        <v>0</v>
      </c>
      <c r="T457" s="814">
        <v>0</v>
      </c>
      <c r="U457" s="814">
        <v>0</v>
      </c>
      <c r="V457" s="814">
        <v>0</v>
      </c>
      <c r="W457" s="906">
        <v>0</v>
      </c>
      <c r="X457" s="815">
        <v>227</v>
      </c>
    </row>
    <row r="458" spans="1:24" ht="12" customHeight="1" x14ac:dyDescent="0.2">
      <c r="A458" s="773"/>
      <c r="C458" s="773"/>
      <c r="D458" s="798" t="s">
        <v>283</v>
      </c>
      <c r="E458" s="814">
        <v>34</v>
      </c>
      <c r="F458" s="814">
        <v>28</v>
      </c>
      <c r="G458" s="814">
        <v>6</v>
      </c>
      <c r="H458" s="814">
        <v>0</v>
      </c>
      <c r="I458" s="814">
        <v>2</v>
      </c>
      <c r="J458" s="814">
        <v>0</v>
      </c>
      <c r="K458" s="814">
        <v>0</v>
      </c>
      <c r="L458" s="814">
        <v>0</v>
      </c>
      <c r="M458" s="814">
        <v>4</v>
      </c>
      <c r="N458" s="814">
        <v>6</v>
      </c>
      <c r="O458" s="814">
        <v>6</v>
      </c>
      <c r="P458" s="814">
        <v>0</v>
      </c>
      <c r="Q458" s="814">
        <v>0</v>
      </c>
      <c r="R458" s="814">
        <v>0</v>
      </c>
      <c r="S458" s="814">
        <v>0</v>
      </c>
      <c r="T458" s="814">
        <v>0</v>
      </c>
      <c r="U458" s="814">
        <v>0</v>
      </c>
      <c r="V458" s="814">
        <v>0</v>
      </c>
      <c r="W458" s="906">
        <v>0</v>
      </c>
      <c r="X458" s="815"/>
    </row>
    <row r="459" spans="1:24" ht="5.0999999999999996" customHeight="1" x14ac:dyDescent="0.2">
      <c r="A459" s="773"/>
      <c r="C459" s="773"/>
      <c r="D459" s="798"/>
      <c r="E459" s="814"/>
      <c r="F459" s="814"/>
      <c r="G459" s="814"/>
      <c r="H459" s="814"/>
      <c r="I459" s="814"/>
      <c r="J459" s="814"/>
      <c r="K459" s="814"/>
      <c r="L459" s="814"/>
      <c r="M459" s="814"/>
      <c r="N459" s="814"/>
      <c r="O459" s="814"/>
      <c r="P459" s="814"/>
      <c r="Q459" s="814"/>
      <c r="R459" s="814"/>
      <c r="S459" s="814"/>
      <c r="T459" s="814"/>
      <c r="U459" s="814"/>
      <c r="V459" s="814"/>
      <c r="W459" s="906"/>
      <c r="X459" s="815"/>
    </row>
    <row r="460" spans="1:24" ht="12" customHeight="1" x14ac:dyDescent="0.2">
      <c r="A460" s="773">
        <v>229</v>
      </c>
      <c r="C460" s="773" t="s">
        <v>615</v>
      </c>
      <c r="D460" s="798" t="s">
        <v>282</v>
      </c>
      <c r="E460" s="814">
        <v>4284</v>
      </c>
      <c r="F460" s="814">
        <v>3013</v>
      </c>
      <c r="G460" s="814">
        <v>1271</v>
      </c>
      <c r="H460" s="814">
        <v>102</v>
      </c>
      <c r="I460" s="814">
        <v>2</v>
      </c>
      <c r="J460" s="814">
        <v>0</v>
      </c>
      <c r="K460" s="814">
        <v>3</v>
      </c>
      <c r="L460" s="814">
        <v>1160</v>
      </c>
      <c r="M460" s="814">
        <v>106</v>
      </c>
      <c r="N460" s="814">
        <v>300</v>
      </c>
      <c r="O460" s="814">
        <v>141</v>
      </c>
      <c r="P460" s="814">
        <v>159</v>
      </c>
      <c r="Q460" s="814">
        <v>1</v>
      </c>
      <c r="R460" s="814">
        <v>18</v>
      </c>
      <c r="S460" s="814">
        <v>2</v>
      </c>
      <c r="T460" s="814">
        <v>0</v>
      </c>
      <c r="U460" s="814">
        <v>157</v>
      </c>
      <c r="V460" s="814">
        <v>140</v>
      </c>
      <c r="W460" s="906">
        <v>0</v>
      </c>
      <c r="X460" s="815">
        <v>229</v>
      </c>
    </row>
    <row r="461" spans="1:24" ht="12" customHeight="1" x14ac:dyDescent="0.2">
      <c r="A461" s="773"/>
      <c r="C461" s="908" t="s">
        <v>616</v>
      </c>
      <c r="D461" s="798" t="s">
        <v>283</v>
      </c>
      <c r="E461" s="814">
        <v>3222</v>
      </c>
      <c r="F461" s="814">
        <v>2291</v>
      </c>
      <c r="G461" s="814">
        <v>931</v>
      </c>
      <c r="H461" s="814">
        <v>76</v>
      </c>
      <c r="I461" s="814">
        <v>2</v>
      </c>
      <c r="J461" s="814">
        <v>0</v>
      </c>
      <c r="K461" s="814">
        <v>2</v>
      </c>
      <c r="L461" s="814">
        <v>839</v>
      </c>
      <c r="M461" s="814">
        <v>88</v>
      </c>
      <c r="N461" s="814">
        <v>255</v>
      </c>
      <c r="O461" s="814">
        <v>128</v>
      </c>
      <c r="P461" s="814">
        <v>127</v>
      </c>
      <c r="Q461" s="814">
        <v>1</v>
      </c>
      <c r="R461" s="814">
        <v>14</v>
      </c>
      <c r="S461" s="814">
        <v>2</v>
      </c>
      <c r="T461" s="814">
        <v>0</v>
      </c>
      <c r="U461" s="814">
        <v>125</v>
      </c>
      <c r="V461" s="814">
        <v>109</v>
      </c>
      <c r="W461" s="906">
        <v>0</v>
      </c>
      <c r="X461" s="815"/>
    </row>
    <row r="462" spans="1:24" ht="5.0999999999999996" customHeight="1" x14ac:dyDescent="0.2">
      <c r="A462" s="773"/>
      <c r="C462" s="773"/>
      <c r="D462" s="798"/>
      <c r="E462" s="814"/>
      <c r="F462" s="814"/>
      <c r="G462" s="814"/>
      <c r="H462" s="814"/>
      <c r="I462" s="814"/>
      <c r="J462" s="814"/>
      <c r="K462" s="814"/>
      <c r="L462" s="814"/>
      <c r="M462" s="814"/>
      <c r="N462" s="814"/>
      <c r="O462" s="814"/>
      <c r="P462" s="814"/>
      <c r="Q462" s="814"/>
      <c r="R462" s="814"/>
      <c r="S462" s="814"/>
      <c r="T462" s="814"/>
      <c r="U462" s="814"/>
      <c r="V462" s="814"/>
      <c r="W462" s="906"/>
      <c r="X462" s="815"/>
    </row>
    <row r="463" spans="1:24" ht="12" customHeight="1" x14ac:dyDescent="0.2">
      <c r="A463" s="773">
        <v>231</v>
      </c>
      <c r="C463" s="773" t="s">
        <v>617</v>
      </c>
      <c r="D463" s="798" t="s">
        <v>282</v>
      </c>
      <c r="E463" s="814">
        <v>9</v>
      </c>
      <c r="F463" s="814">
        <v>8</v>
      </c>
      <c r="G463" s="814">
        <v>1</v>
      </c>
      <c r="H463" s="814">
        <v>0</v>
      </c>
      <c r="I463" s="814">
        <v>0</v>
      </c>
      <c r="J463" s="814">
        <v>0</v>
      </c>
      <c r="K463" s="814">
        <v>0</v>
      </c>
      <c r="L463" s="814">
        <v>0</v>
      </c>
      <c r="M463" s="814">
        <v>1</v>
      </c>
      <c r="N463" s="814">
        <v>1</v>
      </c>
      <c r="O463" s="814">
        <v>1</v>
      </c>
      <c r="P463" s="814">
        <v>0</v>
      </c>
      <c r="Q463" s="814">
        <v>0</v>
      </c>
      <c r="R463" s="814">
        <v>0</v>
      </c>
      <c r="S463" s="814">
        <v>0</v>
      </c>
      <c r="T463" s="814">
        <v>0</v>
      </c>
      <c r="U463" s="814">
        <v>0</v>
      </c>
      <c r="V463" s="814">
        <v>0</v>
      </c>
      <c r="W463" s="906">
        <v>0</v>
      </c>
      <c r="X463" s="815">
        <v>231</v>
      </c>
    </row>
    <row r="464" spans="1:24" ht="12" customHeight="1" x14ac:dyDescent="0.2">
      <c r="A464" s="773"/>
      <c r="C464" s="773"/>
      <c r="D464" s="798" t="s">
        <v>283</v>
      </c>
      <c r="E464" s="814">
        <v>9</v>
      </c>
      <c r="F464" s="814">
        <v>8</v>
      </c>
      <c r="G464" s="814">
        <v>1</v>
      </c>
      <c r="H464" s="814">
        <v>0</v>
      </c>
      <c r="I464" s="814">
        <v>0</v>
      </c>
      <c r="J464" s="814">
        <v>0</v>
      </c>
      <c r="K464" s="814">
        <v>0</v>
      </c>
      <c r="L464" s="814">
        <v>0</v>
      </c>
      <c r="M464" s="814">
        <v>1</v>
      </c>
      <c r="N464" s="814">
        <v>1</v>
      </c>
      <c r="O464" s="814">
        <v>1</v>
      </c>
      <c r="P464" s="814">
        <v>0</v>
      </c>
      <c r="Q464" s="814">
        <v>0</v>
      </c>
      <c r="R464" s="814">
        <v>0</v>
      </c>
      <c r="S464" s="814">
        <v>0</v>
      </c>
      <c r="T464" s="814">
        <v>0</v>
      </c>
      <c r="U464" s="814">
        <v>0</v>
      </c>
      <c r="V464" s="814">
        <v>0</v>
      </c>
      <c r="W464" s="906">
        <v>0</v>
      </c>
      <c r="X464" s="815"/>
    </row>
    <row r="465" spans="1:24" ht="5.0999999999999996" customHeight="1" x14ac:dyDescent="0.2">
      <c r="A465" s="187"/>
      <c r="B465" s="188"/>
      <c r="C465" s="190"/>
      <c r="D465" s="189"/>
      <c r="E465" s="814"/>
      <c r="F465" s="814"/>
      <c r="G465" s="814"/>
      <c r="H465" s="814"/>
      <c r="I465" s="814"/>
      <c r="J465" s="814"/>
      <c r="K465" s="814"/>
      <c r="L465" s="814"/>
      <c r="M465" s="814"/>
      <c r="N465" s="814"/>
      <c r="O465" s="814"/>
      <c r="P465" s="814"/>
      <c r="Q465" s="814"/>
      <c r="R465" s="814"/>
      <c r="S465" s="814"/>
      <c r="T465" s="814"/>
      <c r="U465" s="814"/>
      <c r="V465" s="814"/>
      <c r="W465" s="906"/>
      <c r="X465" s="194"/>
    </row>
    <row r="466" spans="1:24" ht="12" customHeight="1" x14ac:dyDescent="0.2">
      <c r="A466" s="773" t="s">
        <v>220</v>
      </c>
      <c r="B466" s="907" t="s">
        <v>618</v>
      </c>
      <c r="C466" s="768" t="s">
        <v>619</v>
      </c>
      <c r="D466" s="798" t="s">
        <v>282</v>
      </c>
      <c r="E466" s="814">
        <v>13878</v>
      </c>
      <c r="F466" s="814">
        <v>9677</v>
      </c>
      <c r="G466" s="814">
        <v>4201</v>
      </c>
      <c r="H466" s="814">
        <v>183</v>
      </c>
      <c r="I466" s="814">
        <v>27</v>
      </c>
      <c r="J466" s="814">
        <v>4</v>
      </c>
      <c r="K466" s="814">
        <v>9</v>
      </c>
      <c r="L466" s="814">
        <v>3388</v>
      </c>
      <c r="M466" s="814">
        <v>773</v>
      </c>
      <c r="N466" s="814">
        <v>1296</v>
      </c>
      <c r="O466" s="814">
        <v>685</v>
      </c>
      <c r="P466" s="814">
        <v>611</v>
      </c>
      <c r="Q466" s="814">
        <v>16</v>
      </c>
      <c r="R466" s="814">
        <v>39</v>
      </c>
      <c r="S466" s="814">
        <v>0</v>
      </c>
      <c r="T466" s="814">
        <v>0</v>
      </c>
      <c r="U466" s="814">
        <v>561</v>
      </c>
      <c r="V466" s="814">
        <v>507</v>
      </c>
      <c r="W466" s="906">
        <v>50</v>
      </c>
      <c r="X466" s="815" t="s">
        <v>222</v>
      </c>
    </row>
    <row r="467" spans="1:24" ht="12" customHeight="1" x14ac:dyDescent="0.2">
      <c r="A467" s="773"/>
      <c r="C467" s="773"/>
      <c r="D467" s="798" t="s">
        <v>283</v>
      </c>
      <c r="E467" s="814">
        <v>12775</v>
      </c>
      <c r="F467" s="814">
        <v>8971</v>
      </c>
      <c r="G467" s="814">
        <v>3804</v>
      </c>
      <c r="H467" s="814">
        <v>162</v>
      </c>
      <c r="I467" s="814">
        <v>24</v>
      </c>
      <c r="J467" s="814">
        <v>4</v>
      </c>
      <c r="K467" s="814">
        <v>7</v>
      </c>
      <c r="L467" s="814">
        <v>3059</v>
      </c>
      <c r="M467" s="814">
        <v>710</v>
      </c>
      <c r="N467" s="814">
        <v>1180</v>
      </c>
      <c r="O467" s="814">
        <v>641</v>
      </c>
      <c r="P467" s="814">
        <v>539</v>
      </c>
      <c r="Q467" s="814">
        <v>16</v>
      </c>
      <c r="R467" s="814">
        <v>35</v>
      </c>
      <c r="S467" s="814">
        <v>0</v>
      </c>
      <c r="T467" s="814">
        <v>0</v>
      </c>
      <c r="U467" s="814">
        <v>493</v>
      </c>
      <c r="V467" s="814">
        <v>442</v>
      </c>
      <c r="W467" s="906">
        <v>46</v>
      </c>
      <c r="X467" s="815"/>
    </row>
    <row r="468" spans="1:24" ht="5.0999999999999996" customHeight="1" x14ac:dyDescent="0.2">
      <c r="A468" s="773"/>
      <c r="C468" s="773"/>
      <c r="D468" s="798"/>
      <c r="E468" s="814"/>
      <c r="F468" s="814"/>
      <c r="G468" s="814"/>
      <c r="H468" s="814"/>
      <c r="I468" s="814"/>
      <c r="J468" s="814"/>
      <c r="K468" s="814"/>
      <c r="L468" s="814"/>
      <c r="M468" s="814"/>
      <c r="N468" s="814"/>
      <c r="O468" s="814"/>
      <c r="P468" s="814"/>
      <c r="Q468" s="814"/>
      <c r="R468" s="814"/>
      <c r="S468" s="814"/>
      <c r="T468" s="814"/>
      <c r="U468" s="814"/>
      <c r="V468" s="814"/>
      <c r="W468" s="906"/>
      <c r="X468" s="815"/>
    </row>
    <row r="469" spans="1:24" ht="12" customHeight="1" x14ac:dyDescent="0.2">
      <c r="A469" s="773">
        <v>232</v>
      </c>
      <c r="C469" s="773" t="s">
        <v>620</v>
      </c>
      <c r="D469" s="798" t="s">
        <v>282</v>
      </c>
      <c r="E469" s="814">
        <v>27</v>
      </c>
      <c r="F469" s="814">
        <v>18</v>
      </c>
      <c r="G469" s="814">
        <v>9</v>
      </c>
      <c r="H469" s="814">
        <v>0</v>
      </c>
      <c r="I469" s="814">
        <v>0</v>
      </c>
      <c r="J469" s="814">
        <v>0</v>
      </c>
      <c r="K469" s="814">
        <v>0</v>
      </c>
      <c r="L469" s="814">
        <v>7</v>
      </c>
      <c r="M469" s="814">
        <v>2</v>
      </c>
      <c r="N469" s="814">
        <v>2</v>
      </c>
      <c r="O469" s="814">
        <v>2</v>
      </c>
      <c r="P469" s="814">
        <v>0</v>
      </c>
      <c r="Q469" s="814">
        <v>0</v>
      </c>
      <c r="R469" s="814">
        <v>0</v>
      </c>
      <c r="S469" s="814">
        <v>0</v>
      </c>
      <c r="T469" s="814">
        <v>0</v>
      </c>
      <c r="U469" s="814">
        <v>0</v>
      </c>
      <c r="V469" s="814">
        <v>0</v>
      </c>
      <c r="W469" s="906">
        <v>0</v>
      </c>
      <c r="X469" s="815">
        <v>232</v>
      </c>
    </row>
    <row r="470" spans="1:24" ht="12" customHeight="1" x14ac:dyDescent="0.2">
      <c r="A470" s="773"/>
      <c r="C470" s="908"/>
      <c r="D470" s="798" t="s">
        <v>283</v>
      </c>
      <c r="E470" s="814">
        <v>22</v>
      </c>
      <c r="F470" s="814">
        <v>15</v>
      </c>
      <c r="G470" s="814">
        <v>7</v>
      </c>
      <c r="H470" s="814">
        <v>0</v>
      </c>
      <c r="I470" s="814">
        <v>0</v>
      </c>
      <c r="J470" s="814">
        <v>0</v>
      </c>
      <c r="K470" s="814">
        <v>0</v>
      </c>
      <c r="L470" s="814">
        <v>5</v>
      </c>
      <c r="M470" s="814">
        <v>2</v>
      </c>
      <c r="N470" s="814">
        <v>2</v>
      </c>
      <c r="O470" s="814">
        <v>2</v>
      </c>
      <c r="P470" s="814">
        <v>0</v>
      </c>
      <c r="Q470" s="814">
        <v>0</v>
      </c>
      <c r="R470" s="814">
        <v>0</v>
      </c>
      <c r="S470" s="814">
        <v>0</v>
      </c>
      <c r="T470" s="814">
        <v>0</v>
      </c>
      <c r="U470" s="814">
        <v>0</v>
      </c>
      <c r="V470" s="814">
        <v>0</v>
      </c>
      <c r="W470" s="906">
        <v>0</v>
      </c>
      <c r="X470" s="815"/>
    </row>
    <row r="471" spans="1:24" ht="5.0999999999999996" customHeight="1" x14ac:dyDescent="0.2">
      <c r="A471" s="773"/>
      <c r="C471" s="773"/>
      <c r="D471" s="798"/>
      <c r="E471" s="814"/>
      <c r="F471" s="814"/>
      <c r="G471" s="814"/>
      <c r="H471" s="814"/>
      <c r="I471" s="814"/>
      <c r="J471" s="814"/>
      <c r="K471" s="814"/>
      <c r="L471" s="814"/>
      <c r="M471" s="814"/>
      <c r="N471" s="814"/>
      <c r="O471" s="814"/>
      <c r="P471" s="814"/>
      <c r="Q471" s="814"/>
      <c r="R471" s="814"/>
      <c r="S471" s="814"/>
      <c r="T471" s="814"/>
      <c r="U471" s="814"/>
      <c r="V471" s="814"/>
      <c r="W471" s="906"/>
      <c r="X471" s="815"/>
    </row>
    <row r="472" spans="1:24" ht="12" customHeight="1" x14ac:dyDescent="0.2">
      <c r="A472" s="773" t="s">
        <v>621</v>
      </c>
      <c r="C472" s="773" t="s">
        <v>622</v>
      </c>
      <c r="D472" s="798" t="s">
        <v>282</v>
      </c>
      <c r="E472" s="814">
        <v>63</v>
      </c>
      <c r="F472" s="814">
        <v>47</v>
      </c>
      <c r="G472" s="814">
        <v>16</v>
      </c>
      <c r="H472" s="814">
        <v>0</v>
      </c>
      <c r="I472" s="814">
        <v>0</v>
      </c>
      <c r="J472" s="814">
        <v>0</v>
      </c>
      <c r="K472" s="814">
        <v>0</v>
      </c>
      <c r="L472" s="814">
        <v>10</v>
      </c>
      <c r="M472" s="814">
        <v>6</v>
      </c>
      <c r="N472" s="814">
        <v>10</v>
      </c>
      <c r="O472" s="814">
        <v>9</v>
      </c>
      <c r="P472" s="814">
        <v>1</v>
      </c>
      <c r="Q472" s="814">
        <v>1</v>
      </c>
      <c r="R472" s="814">
        <v>2</v>
      </c>
      <c r="S472" s="814">
        <v>0</v>
      </c>
      <c r="T472" s="814">
        <v>0</v>
      </c>
      <c r="U472" s="814">
        <v>1</v>
      </c>
      <c r="V472" s="814">
        <v>1</v>
      </c>
      <c r="W472" s="906">
        <v>0</v>
      </c>
      <c r="X472" s="815" t="s">
        <v>623</v>
      </c>
    </row>
    <row r="473" spans="1:24" ht="12" customHeight="1" x14ac:dyDescent="0.2">
      <c r="A473" s="773"/>
      <c r="C473" s="773"/>
      <c r="D473" s="798" t="s">
        <v>283</v>
      </c>
      <c r="E473" s="814">
        <v>47</v>
      </c>
      <c r="F473" s="814">
        <v>35</v>
      </c>
      <c r="G473" s="814">
        <v>12</v>
      </c>
      <c r="H473" s="814">
        <v>0</v>
      </c>
      <c r="I473" s="814">
        <v>0</v>
      </c>
      <c r="J473" s="814">
        <v>0</v>
      </c>
      <c r="K473" s="814">
        <v>0</v>
      </c>
      <c r="L473" s="814">
        <v>8</v>
      </c>
      <c r="M473" s="814">
        <v>4</v>
      </c>
      <c r="N473" s="814">
        <v>9</v>
      </c>
      <c r="O473" s="814">
        <v>8</v>
      </c>
      <c r="P473" s="814">
        <v>1</v>
      </c>
      <c r="Q473" s="814">
        <v>1</v>
      </c>
      <c r="R473" s="814">
        <v>2</v>
      </c>
      <c r="S473" s="814">
        <v>0</v>
      </c>
      <c r="T473" s="814">
        <v>0</v>
      </c>
      <c r="U473" s="814">
        <v>1</v>
      </c>
      <c r="V473" s="814">
        <v>1</v>
      </c>
      <c r="W473" s="906">
        <v>0</v>
      </c>
      <c r="X473" s="815"/>
    </row>
    <row r="474" spans="1:24" ht="5.0999999999999996" customHeight="1" x14ac:dyDescent="0.2">
      <c r="A474" s="773"/>
      <c r="C474" s="773"/>
      <c r="D474" s="798"/>
      <c r="E474" s="814"/>
      <c r="F474" s="814"/>
      <c r="G474" s="814"/>
      <c r="H474" s="814"/>
      <c r="I474" s="814"/>
      <c r="J474" s="814"/>
      <c r="K474" s="814"/>
      <c r="L474" s="814"/>
      <c r="M474" s="814"/>
      <c r="N474" s="814"/>
      <c r="O474" s="814"/>
      <c r="P474" s="814"/>
      <c r="Q474" s="814"/>
      <c r="R474" s="814"/>
      <c r="S474" s="814"/>
      <c r="T474" s="814"/>
      <c r="U474" s="814"/>
      <c r="V474" s="814"/>
      <c r="W474" s="906"/>
      <c r="X474" s="815"/>
    </row>
    <row r="475" spans="1:24" ht="12" customHeight="1" x14ac:dyDescent="0.2">
      <c r="A475" s="773" t="s">
        <v>2277</v>
      </c>
      <c r="C475" s="773" t="s">
        <v>2278</v>
      </c>
      <c r="D475" s="798" t="s">
        <v>282</v>
      </c>
      <c r="E475" s="814">
        <v>9</v>
      </c>
      <c r="F475" s="814">
        <v>4</v>
      </c>
      <c r="G475" s="814">
        <v>5</v>
      </c>
      <c r="H475" s="814">
        <v>0</v>
      </c>
      <c r="I475" s="814">
        <v>0</v>
      </c>
      <c r="J475" s="814">
        <v>0</v>
      </c>
      <c r="K475" s="814">
        <v>0</v>
      </c>
      <c r="L475" s="814">
        <v>4</v>
      </c>
      <c r="M475" s="814">
        <v>1</v>
      </c>
      <c r="N475" s="814">
        <v>5</v>
      </c>
      <c r="O475" s="814">
        <v>1</v>
      </c>
      <c r="P475" s="814">
        <v>4</v>
      </c>
      <c r="Q475" s="814">
        <v>0</v>
      </c>
      <c r="R475" s="814">
        <v>0</v>
      </c>
      <c r="S475" s="814">
        <v>0</v>
      </c>
      <c r="T475" s="814">
        <v>0</v>
      </c>
      <c r="U475" s="814">
        <v>3</v>
      </c>
      <c r="V475" s="814">
        <v>3</v>
      </c>
      <c r="W475" s="906">
        <v>1</v>
      </c>
      <c r="X475" s="815" t="s">
        <v>2277</v>
      </c>
    </row>
    <row r="476" spans="1:24" ht="12" customHeight="1" x14ac:dyDescent="0.2">
      <c r="A476" s="773"/>
      <c r="C476" s="773"/>
      <c r="D476" s="798" t="s">
        <v>283</v>
      </c>
      <c r="E476" s="814">
        <v>6</v>
      </c>
      <c r="F476" s="814">
        <v>4</v>
      </c>
      <c r="G476" s="814">
        <v>2</v>
      </c>
      <c r="H476" s="814">
        <v>0</v>
      </c>
      <c r="I476" s="814">
        <v>0</v>
      </c>
      <c r="J476" s="814">
        <v>0</v>
      </c>
      <c r="K476" s="814">
        <v>0</v>
      </c>
      <c r="L476" s="814">
        <v>1</v>
      </c>
      <c r="M476" s="814">
        <v>1</v>
      </c>
      <c r="N476" s="814">
        <v>3</v>
      </c>
      <c r="O476" s="814">
        <v>0</v>
      </c>
      <c r="P476" s="814">
        <v>3</v>
      </c>
      <c r="Q476" s="814">
        <v>0</v>
      </c>
      <c r="R476" s="814">
        <v>0</v>
      </c>
      <c r="S476" s="814">
        <v>0</v>
      </c>
      <c r="T476" s="814">
        <v>0</v>
      </c>
      <c r="U476" s="814">
        <v>2</v>
      </c>
      <c r="V476" s="814">
        <v>2</v>
      </c>
      <c r="W476" s="906">
        <v>1</v>
      </c>
      <c r="X476" s="815"/>
    </row>
    <row r="477" spans="1:24" ht="5.0999999999999996" customHeight="1" x14ac:dyDescent="0.2">
      <c r="A477" s="773"/>
      <c r="C477" s="773"/>
      <c r="D477" s="798"/>
      <c r="E477" s="814"/>
      <c r="F477" s="814"/>
      <c r="G477" s="814"/>
      <c r="H477" s="814"/>
      <c r="I477" s="814"/>
      <c r="J477" s="814"/>
      <c r="K477" s="814"/>
      <c r="L477" s="814"/>
      <c r="M477" s="814"/>
      <c r="N477" s="814"/>
      <c r="O477" s="814"/>
      <c r="P477" s="814"/>
      <c r="Q477" s="814"/>
      <c r="R477" s="814"/>
      <c r="S477" s="814"/>
      <c r="T477" s="814"/>
      <c r="U477" s="814"/>
      <c r="V477" s="814"/>
      <c r="W477" s="906"/>
      <c r="X477" s="815"/>
    </row>
    <row r="478" spans="1:24" ht="12" customHeight="1" x14ac:dyDescent="0.2">
      <c r="A478" s="773">
        <v>233</v>
      </c>
      <c r="C478" s="773" t="s">
        <v>624</v>
      </c>
      <c r="D478" s="798" t="s">
        <v>282</v>
      </c>
      <c r="E478" s="814">
        <v>2</v>
      </c>
      <c r="F478" s="814">
        <v>1</v>
      </c>
      <c r="G478" s="814">
        <v>1</v>
      </c>
      <c r="H478" s="814">
        <v>0</v>
      </c>
      <c r="I478" s="814">
        <v>0</v>
      </c>
      <c r="J478" s="814">
        <v>0</v>
      </c>
      <c r="K478" s="814">
        <v>0</v>
      </c>
      <c r="L478" s="814">
        <v>1</v>
      </c>
      <c r="M478" s="814">
        <v>0</v>
      </c>
      <c r="N478" s="814">
        <v>2</v>
      </c>
      <c r="O478" s="814">
        <v>1</v>
      </c>
      <c r="P478" s="814">
        <v>1</v>
      </c>
      <c r="Q478" s="814">
        <v>0</v>
      </c>
      <c r="R478" s="814">
        <v>0</v>
      </c>
      <c r="S478" s="814">
        <v>0</v>
      </c>
      <c r="T478" s="814">
        <v>0</v>
      </c>
      <c r="U478" s="814">
        <v>1</v>
      </c>
      <c r="V478" s="814">
        <v>1</v>
      </c>
      <c r="W478" s="906">
        <v>0</v>
      </c>
      <c r="X478" s="815">
        <v>233</v>
      </c>
    </row>
    <row r="479" spans="1:24" ht="12" customHeight="1" x14ac:dyDescent="0.2">
      <c r="A479" s="773"/>
      <c r="C479" s="908"/>
      <c r="D479" s="798" t="s">
        <v>283</v>
      </c>
      <c r="E479" s="814">
        <v>2</v>
      </c>
      <c r="F479" s="814">
        <v>1</v>
      </c>
      <c r="G479" s="814">
        <v>1</v>
      </c>
      <c r="H479" s="814">
        <v>0</v>
      </c>
      <c r="I479" s="814">
        <v>0</v>
      </c>
      <c r="J479" s="814">
        <v>0</v>
      </c>
      <c r="K479" s="814">
        <v>0</v>
      </c>
      <c r="L479" s="814">
        <v>1</v>
      </c>
      <c r="M479" s="814">
        <v>0</v>
      </c>
      <c r="N479" s="814">
        <v>2</v>
      </c>
      <c r="O479" s="814">
        <v>1</v>
      </c>
      <c r="P479" s="814">
        <v>1</v>
      </c>
      <c r="Q479" s="814">
        <v>0</v>
      </c>
      <c r="R479" s="814">
        <v>0</v>
      </c>
      <c r="S479" s="814">
        <v>0</v>
      </c>
      <c r="T479" s="814">
        <v>0</v>
      </c>
      <c r="U479" s="814">
        <v>1</v>
      </c>
      <c r="V479" s="814">
        <v>1</v>
      </c>
      <c r="W479" s="906">
        <v>0</v>
      </c>
      <c r="X479" s="815"/>
    </row>
    <row r="480" spans="1:24" ht="5.0999999999999996" customHeight="1" x14ac:dyDescent="0.2">
      <c r="A480" s="773"/>
      <c r="C480" s="773"/>
      <c r="D480" s="798"/>
      <c r="E480" s="814"/>
      <c r="F480" s="814"/>
      <c r="G480" s="814"/>
      <c r="H480" s="814"/>
      <c r="I480" s="814"/>
      <c r="J480" s="814"/>
      <c r="K480" s="814"/>
      <c r="L480" s="814"/>
      <c r="M480" s="814"/>
      <c r="N480" s="814"/>
      <c r="O480" s="814"/>
      <c r="P480" s="814"/>
      <c r="Q480" s="814"/>
      <c r="R480" s="814"/>
      <c r="S480" s="814"/>
      <c r="T480" s="814"/>
      <c r="U480" s="814"/>
      <c r="V480" s="814"/>
      <c r="W480" s="906"/>
      <c r="X480" s="815"/>
    </row>
    <row r="481" spans="1:24" ht="12" customHeight="1" x14ac:dyDescent="0.2">
      <c r="A481" s="773" t="s">
        <v>2279</v>
      </c>
      <c r="C481" s="773" t="s">
        <v>2280</v>
      </c>
      <c r="D481" s="798" t="s">
        <v>282</v>
      </c>
      <c r="E481" s="814">
        <v>1</v>
      </c>
      <c r="F481" s="814">
        <v>0</v>
      </c>
      <c r="G481" s="814">
        <v>1</v>
      </c>
      <c r="H481" s="814">
        <v>0</v>
      </c>
      <c r="I481" s="814">
        <v>0</v>
      </c>
      <c r="J481" s="814">
        <v>0</v>
      </c>
      <c r="K481" s="814">
        <v>0</v>
      </c>
      <c r="L481" s="814">
        <v>1</v>
      </c>
      <c r="M481" s="814">
        <v>0</v>
      </c>
      <c r="N481" s="814">
        <v>2</v>
      </c>
      <c r="O481" s="814">
        <v>2</v>
      </c>
      <c r="P481" s="814">
        <v>0</v>
      </c>
      <c r="Q481" s="814">
        <v>0</v>
      </c>
      <c r="R481" s="814">
        <v>0</v>
      </c>
      <c r="S481" s="814">
        <v>0</v>
      </c>
      <c r="T481" s="814">
        <v>0</v>
      </c>
      <c r="U481" s="814">
        <v>0</v>
      </c>
      <c r="V481" s="814">
        <v>0</v>
      </c>
      <c r="W481" s="906">
        <v>0</v>
      </c>
      <c r="X481" s="815" t="s">
        <v>2279</v>
      </c>
    </row>
    <row r="482" spans="1:24" ht="12" customHeight="1" x14ac:dyDescent="0.2">
      <c r="A482" s="773"/>
      <c r="C482" s="773" t="s">
        <v>2281</v>
      </c>
      <c r="D482" s="798" t="s">
        <v>283</v>
      </c>
      <c r="E482" s="814">
        <v>1</v>
      </c>
      <c r="F482" s="814">
        <v>0</v>
      </c>
      <c r="G482" s="814">
        <v>1</v>
      </c>
      <c r="H482" s="814">
        <v>0</v>
      </c>
      <c r="I482" s="814">
        <v>0</v>
      </c>
      <c r="J482" s="814">
        <v>0</v>
      </c>
      <c r="K482" s="814">
        <v>0</v>
      </c>
      <c r="L482" s="814">
        <v>1</v>
      </c>
      <c r="M482" s="814">
        <v>0</v>
      </c>
      <c r="N482" s="814">
        <v>2</v>
      </c>
      <c r="O482" s="814">
        <v>2</v>
      </c>
      <c r="P482" s="814">
        <v>0</v>
      </c>
      <c r="Q482" s="814">
        <v>0</v>
      </c>
      <c r="R482" s="814">
        <v>0</v>
      </c>
      <c r="S482" s="814">
        <v>0</v>
      </c>
      <c r="T482" s="814">
        <v>0</v>
      </c>
      <c r="U482" s="814">
        <v>0</v>
      </c>
      <c r="V482" s="814">
        <v>0</v>
      </c>
      <c r="W482" s="906">
        <v>0</v>
      </c>
      <c r="X482" s="815"/>
    </row>
    <row r="483" spans="1:24" ht="5.0999999999999996" customHeight="1" x14ac:dyDescent="0.2">
      <c r="A483" s="773"/>
      <c r="C483" s="773"/>
      <c r="D483" s="798"/>
      <c r="E483" s="814"/>
      <c r="F483" s="814"/>
      <c r="G483" s="814"/>
      <c r="H483" s="814"/>
      <c r="I483" s="814"/>
      <c r="J483" s="814"/>
      <c r="K483" s="814"/>
      <c r="L483" s="814"/>
      <c r="M483" s="814"/>
      <c r="N483" s="814"/>
      <c r="O483" s="814"/>
      <c r="P483" s="814"/>
      <c r="Q483" s="814"/>
      <c r="R483" s="814"/>
      <c r="S483" s="814"/>
      <c r="T483" s="814"/>
      <c r="U483" s="814"/>
      <c r="V483" s="814"/>
      <c r="W483" s="906"/>
      <c r="X483" s="815"/>
    </row>
    <row r="484" spans="1:24" ht="12" customHeight="1" x14ac:dyDescent="0.2">
      <c r="A484" s="773">
        <v>234</v>
      </c>
      <c r="C484" s="773" t="s">
        <v>625</v>
      </c>
      <c r="D484" s="798" t="s">
        <v>282</v>
      </c>
      <c r="E484" s="814">
        <v>4</v>
      </c>
      <c r="F484" s="814">
        <v>2</v>
      </c>
      <c r="G484" s="814">
        <v>2</v>
      </c>
      <c r="H484" s="814">
        <v>0</v>
      </c>
      <c r="I484" s="814">
        <v>0</v>
      </c>
      <c r="J484" s="814">
        <v>0</v>
      </c>
      <c r="K484" s="814">
        <v>0</v>
      </c>
      <c r="L484" s="814">
        <v>2</v>
      </c>
      <c r="M484" s="814">
        <v>0</v>
      </c>
      <c r="N484" s="814">
        <v>3</v>
      </c>
      <c r="O484" s="814">
        <v>3</v>
      </c>
      <c r="P484" s="814">
        <v>0</v>
      </c>
      <c r="Q484" s="814">
        <v>0</v>
      </c>
      <c r="R484" s="814">
        <v>0</v>
      </c>
      <c r="S484" s="814">
        <v>0</v>
      </c>
      <c r="T484" s="814">
        <v>0</v>
      </c>
      <c r="U484" s="814">
        <v>0</v>
      </c>
      <c r="V484" s="814">
        <v>0</v>
      </c>
      <c r="W484" s="906">
        <v>0</v>
      </c>
      <c r="X484" s="815">
        <v>234</v>
      </c>
    </row>
    <row r="485" spans="1:24" ht="12" customHeight="1" x14ac:dyDescent="0.2">
      <c r="A485" s="773"/>
      <c r="C485" s="773"/>
      <c r="D485" s="798" t="s">
        <v>283</v>
      </c>
      <c r="E485" s="814">
        <v>2</v>
      </c>
      <c r="F485" s="814">
        <v>1</v>
      </c>
      <c r="G485" s="814">
        <v>1</v>
      </c>
      <c r="H485" s="814">
        <v>0</v>
      </c>
      <c r="I485" s="814">
        <v>0</v>
      </c>
      <c r="J485" s="814">
        <v>0</v>
      </c>
      <c r="K485" s="814">
        <v>0</v>
      </c>
      <c r="L485" s="814">
        <v>1</v>
      </c>
      <c r="M485" s="814">
        <v>0</v>
      </c>
      <c r="N485" s="814">
        <v>3</v>
      </c>
      <c r="O485" s="814">
        <v>3</v>
      </c>
      <c r="P485" s="814">
        <v>0</v>
      </c>
      <c r="Q485" s="814">
        <v>0</v>
      </c>
      <c r="R485" s="814">
        <v>0</v>
      </c>
      <c r="S485" s="814">
        <v>0</v>
      </c>
      <c r="T485" s="814">
        <v>0</v>
      </c>
      <c r="U485" s="814">
        <v>0</v>
      </c>
      <c r="V485" s="814">
        <v>0</v>
      </c>
      <c r="W485" s="906">
        <v>0</v>
      </c>
      <c r="X485" s="815"/>
    </row>
    <row r="486" spans="1:24" ht="5.0999999999999996" customHeight="1" x14ac:dyDescent="0.2">
      <c r="A486" s="773"/>
      <c r="C486" s="773"/>
      <c r="D486" s="798"/>
      <c r="E486" s="814"/>
      <c r="F486" s="814"/>
      <c r="G486" s="814"/>
      <c r="H486" s="814"/>
      <c r="I486" s="814"/>
      <c r="J486" s="814"/>
      <c r="K486" s="814"/>
      <c r="L486" s="814"/>
      <c r="M486" s="814"/>
      <c r="N486" s="814"/>
      <c r="O486" s="814"/>
      <c r="P486" s="814"/>
      <c r="Q486" s="814"/>
      <c r="R486" s="814"/>
      <c r="S486" s="814"/>
      <c r="T486" s="814"/>
      <c r="U486" s="814"/>
      <c r="V486" s="814"/>
      <c r="W486" s="906"/>
      <c r="X486" s="815"/>
    </row>
    <row r="487" spans="1:24" ht="12" customHeight="1" x14ac:dyDescent="0.2">
      <c r="A487" s="773">
        <v>235</v>
      </c>
      <c r="C487" s="773" t="s">
        <v>626</v>
      </c>
      <c r="D487" s="798" t="s">
        <v>282</v>
      </c>
      <c r="E487" s="814">
        <v>106</v>
      </c>
      <c r="F487" s="814">
        <v>71</v>
      </c>
      <c r="G487" s="814">
        <v>35</v>
      </c>
      <c r="H487" s="814">
        <v>1</v>
      </c>
      <c r="I487" s="814">
        <v>0</v>
      </c>
      <c r="J487" s="814">
        <v>0</v>
      </c>
      <c r="K487" s="814">
        <v>0</v>
      </c>
      <c r="L487" s="814">
        <v>31</v>
      </c>
      <c r="M487" s="814">
        <v>4</v>
      </c>
      <c r="N487" s="814">
        <v>1</v>
      </c>
      <c r="O487" s="814">
        <v>0</v>
      </c>
      <c r="P487" s="814">
        <v>1</v>
      </c>
      <c r="Q487" s="814">
        <v>0</v>
      </c>
      <c r="R487" s="814">
        <v>0</v>
      </c>
      <c r="S487" s="814">
        <v>0</v>
      </c>
      <c r="T487" s="814">
        <v>0</v>
      </c>
      <c r="U487" s="814">
        <v>1</v>
      </c>
      <c r="V487" s="814">
        <v>1</v>
      </c>
      <c r="W487" s="906">
        <v>0</v>
      </c>
      <c r="X487" s="815">
        <v>235</v>
      </c>
    </row>
    <row r="488" spans="1:24" ht="12" customHeight="1" x14ac:dyDescent="0.2">
      <c r="A488" s="773"/>
      <c r="C488" s="773"/>
      <c r="D488" s="798" t="s">
        <v>283</v>
      </c>
      <c r="E488" s="814">
        <v>57</v>
      </c>
      <c r="F488" s="814">
        <v>40</v>
      </c>
      <c r="G488" s="814">
        <v>17</v>
      </c>
      <c r="H488" s="814">
        <v>0</v>
      </c>
      <c r="I488" s="814">
        <v>0</v>
      </c>
      <c r="J488" s="814">
        <v>0</v>
      </c>
      <c r="K488" s="814">
        <v>0</v>
      </c>
      <c r="L488" s="814">
        <v>15</v>
      </c>
      <c r="M488" s="814">
        <v>2</v>
      </c>
      <c r="N488" s="814">
        <v>0</v>
      </c>
      <c r="O488" s="814">
        <v>0</v>
      </c>
      <c r="P488" s="814">
        <v>0</v>
      </c>
      <c r="Q488" s="814">
        <v>0</v>
      </c>
      <c r="R488" s="814">
        <v>0</v>
      </c>
      <c r="S488" s="814">
        <v>0</v>
      </c>
      <c r="T488" s="814">
        <v>0</v>
      </c>
      <c r="U488" s="814">
        <v>0</v>
      </c>
      <c r="V488" s="814">
        <v>0</v>
      </c>
      <c r="W488" s="906">
        <v>0</v>
      </c>
      <c r="X488" s="815"/>
    </row>
    <row r="489" spans="1:24" ht="5.0999999999999996" customHeight="1" x14ac:dyDescent="0.2">
      <c r="A489" s="773"/>
      <c r="C489" s="773"/>
      <c r="D489" s="798"/>
      <c r="E489" s="814"/>
      <c r="F489" s="814"/>
      <c r="G489" s="814"/>
      <c r="H489" s="814"/>
      <c r="I489" s="814"/>
      <c r="J489" s="814"/>
      <c r="K489" s="814"/>
      <c r="L489" s="814"/>
      <c r="M489" s="814"/>
      <c r="N489" s="814"/>
      <c r="O489" s="814"/>
      <c r="P489" s="814"/>
      <c r="Q489" s="814"/>
      <c r="R489" s="814"/>
      <c r="S489" s="814"/>
      <c r="T489" s="814"/>
      <c r="U489" s="814"/>
      <c r="V489" s="814"/>
      <c r="W489" s="906"/>
      <c r="X489" s="815"/>
    </row>
    <row r="490" spans="1:24" ht="12" customHeight="1" x14ac:dyDescent="0.2">
      <c r="A490" s="773">
        <v>236</v>
      </c>
      <c r="C490" s="773" t="s">
        <v>627</v>
      </c>
      <c r="D490" s="798" t="s">
        <v>282</v>
      </c>
      <c r="E490" s="814">
        <v>2</v>
      </c>
      <c r="F490" s="814">
        <v>2</v>
      </c>
      <c r="G490" s="814">
        <v>0</v>
      </c>
      <c r="H490" s="814">
        <v>0</v>
      </c>
      <c r="I490" s="814">
        <v>0</v>
      </c>
      <c r="J490" s="814">
        <v>0</v>
      </c>
      <c r="K490" s="814">
        <v>0</v>
      </c>
      <c r="L490" s="814">
        <v>0</v>
      </c>
      <c r="M490" s="814">
        <v>0</v>
      </c>
      <c r="N490" s="814">
        <v>0</v>
      </c>
      <c r="O490" s="814">
        <v>0</v>
      </c>
      <c r="P490" s="814">
        <v>0</v>
      </c>
      <c r="Q490" s="814">
        <v>0</v>
      </c>
      <c r="R490" s="814">
        <v>0</v>
      </c>
      <c r="S490" s="814">
        <v>0</v>
      </c>
      <c r="T490" s="814">
        <v>0</v>
      </c>
      <c r="U490" s="814">
        <v>0</v>
      </c>
      <c r="V490" s="814">
        <v>0</v>
      </c>
      <c r="W490" s="906">
        <v>0</v>
      </c>
      <c r="X490" s="815">
        <v>236</v>
      </c>
    </row>
    <row r="491" spans="1:24" ht="12" customHeight="1" x14ac:dyDescent="0.2">
      <c r="A491" s="773"/>
      <c r="C491" s="773"/>
      <c r="D491" s="798" t="s">
        <v>283</v>
      </c>
      <c r="E491" s="814">
        <v>2</v>
      </c>
      <c r="F491" s="814">
        <v>2</v>
      </c>
      <c r="G491" s="814">
        <v>0</v>
      </c>
      <c r="H491" s="814">
        <v>0</v>
      </c>
      <c r="I491" s="814">
        <v>0</v>
      </c>
      <c r="J491" s="814">
        <v>0</v>
      </c>
      <c r="K491" s="814">
        <v>0</v>
      </c>
      <c r="L491" s="814">
        <v>0</v>
      </c>
      <c r="M491" s="814">
        <v>0</v>
      </c>
      <c r="N491" s="814">
        <v>0</v>
      </c>
      <c r="O491" s="814">
        <v>0</v>
      </c>
      <c r="P491" s="814">
        <v>0</v>
      </c>
      <c r="Q491" s="814">
        <v>0</v>
      </c>
      <c r="R491" s="814">
        <v>0</v>
      </c>
      <c r="S491" s="814">
        <v>0</v>
      </c>
      <c r="T491" s="814">
        <v>0</v>
      </c>
      <c r="U491" s="814">
        <v>0</v>
      </c>
      <c r="V491" s="814">
        <v>0</v>
      </c>
      <c r="W491" s="906">
        <v>0</v>
      </c>
      <c r="X491" s="815"/>
    </row>
    <row r="492" spans="1:24" ht="5.0999999999999996" customHeight="1" x14ac:dyDescent="0.2">
      <c r="A492" s="773"/>
      <c r="C492" s="773"/>
      <c r="D492" s="798"/>
      <c r="E492" s="814"/>
      <c r="F492" s="814"/>
      <c r="G492" s="814"/>
      <c r="H492" s="814"/>
      <c r="I492" s="814"/>
      <c r="J492" s="814"/>
      <c r="K492" s="814"/>
      <c r="L492" s="814"/>
      <c r="M492" s="814"/>
      <c r="N492" s="814"/>
      <c r="O492" s="814"/>
      <c r="P492" s="814"/>
      <c r="Q492" s="814"/>
      <c r="R492" s="814"/>
      <c r="S492" s="814"/>
      <c r="T492" s="814"/>
      <c r="U492" s="814"/>
      <c r="V492" s="814"/>
      <c r="W492" s="906"/>
      <c r="X492" s="815"/>
    </row>
    <row r="493" spans="1:24" ht="12" customHeight="1" x14ac:dyDescent="0.2">
      <c r="A493" s="773" t="s">
        <v>628</v>
      </c>
      <c r="C493" s="773" t="s">
        <v>629</v>
      </c>
      <c r="D493" s="798" t="s">
        <v>282</v>
      </c>
      <c r="E493" s="814">
        <v>7</v>
      </c>
      <c r="F493" s="814">
        <v>2</v>
      </c>
      <c r="G493" s="814">
        <v>5</v>
      </c>
      <c r="H493" s="814">
        <v>0</v>
      </c>
      <c r="I493" s="814">
        <v>0</v>
      </c>
      <c r="J493" s="814">
        <v>0</v>
      </c>
      <c r="K493" s="814">
        <v>0</v>
      </c>
      <c r="L493" s="814">
        <v>5</v>
      </c>
      <c r="M493" s="814">
        <v>0</v>
      </c>
      <c r="N493" s="814">
        <v>1</v>
      </c>
      <c r="O493" s="814">
        <v>0</v>
      </c>
      <c r="P493" s="814">
        <v>1</v>
      </c>
      <c r="Q493" s="814">
        <v>0</v>
      </c>
      <c r="R493" s="814">
        <v>0</v>
      </c>
      <c r="S493" s="814">
        <v>0</v>
      </c>
      <c r="T493" s="814">
        <v>0</v>
      </c>
      <c r="U493" s="814">
        <v>1</v>
      </c>
      <c r="V493" s="814">
        <v>1</v>
      </c>
      <c r="W493" s="906">
        <v>0</v>
      </c>
      <c r="X493" s="815" t="s">
        <v>630</v>
      </c>
    </row>
    <row r="494" spans="1:24" ht="12" customHeight="1" x14ac:dyDescent="0.2">
      <c r="A494" s="773"/>
      <c r="C494" s="773"/>
      <c r="D494" s="798" t="s">
        <v>283</v>
      </c>
      <c r="E494" s="814">
        <v>6</v>
      </c>
      <c r="F494" s="814">
        <v>2</v>
      </c>
      <c r="G494" s="814">
        <v>4</v>
      </c>
      <c r="H494" s="814">
        <v>0</v>
      </c>
      <c r="I494" s="814">
        <v>0</v>
      </c>
      <c r="J494" s="814">
        <v>0</v>
      </c>
      <c r="K494" s="814">
        <v>0</v>
      </c>
      <c r="L494" s="814">
        <v>4</v>
      </c>
      <c r="M494" s="814">
        <v>0</v>
      </c>
      <c r="N494" s="814">
        <v>1</v>
      </c>
      <c r="O494" s="814">
        <v>0</v>
      </c>
      <c r="P494" s="814">
        <v>1</v>
      </c>
      <c r="Q494" s="814">
        <v>0</v>
      </c>
      <c r="R494" s="814">
        <v>0</v>
      </c>
      <c r="S494" s="814">
        <v>0</v>
      </c>
      <c r="T494" s="814">
        <v>0</v>
      </c>
      <c r="U494" s="814">
        <v>1</v>
      </c>
      <c r="V494" s="814">
        <v>1</v>
      </c>
      <c r="W494" s="906">
        <v>0</v>
      </c>
      <c r="X494" s="815"/>
    </row>
    <row r="495" spans="1:24" ht="5.0999999999999996" customHeight="1" x14ac:dyDescent="0.2">
      <c r="A495" s="773"/>
      <c r="C495" s="773"/>
      <c r="D495" s="798"/>
      <c r="E495" s="814"/>
      <c r="F495" s="814"/>
      <c r="G495" s="814"/>
      <c r="H495" s="814"/>
      <c r="I495" s="814"/>
      <c r="J495" s="814"/>
      <c r="K495" s="814"/>
      <c r="L495" s="814"/>
      <c r="M495" s="814"/>
      <c r="N495" s="814"/>
      <c r="O495" s="814"/>
      <c r="P495" s="814"/>
      <c r="Q495" s="814"/>
      <c r="R495" s="814"/>
      <c r="S495" s="814"/>
      <c r="T495" s="814"/>
      <c r="U495" s="814"/>
      <c r="V495" s="814"/>
      <c r="W495" s="906"/>
      <c r="X495" s="815"/>
    </row>
    <row r="496" spans="1:24" ht="12" customHeight="1" x14ac:dyDescent="0.2">
      <c r="A496" s="773">
        <v>238</v>
      </c>
      <c r="C496" s="773" t="s">
        <v>631</v>
      </c>
      <c r="D496" s="798" t="s">
        <v>282</v>
      </c>
      <c r="E496" s="814">
        <v>656</v>
      </c>
      <c r="F496" s="814">
        <v>400</v>
      </c>
      <c r="G496" s="814">
        <v>256</v>
      </c>
      <c r="H496" s="814">
        <v>14</v>
      </c>
      <c r="I496" s="814">
        <v>3</v>
      </c>
      <c r="J496" s="814">
        <v>0</v>
      </c>
      <c r="K496" s="814">
        <v>1</v>
      </c>
      <c r="L496" s="814">
        <v>222</v>
      </c>
      <c r="M496" s="814">
        <v>30</v>
      </c>
      <c r="N496" s="814">
        <v>23</v>
      </c>
      <c r="O496" s="814">
        <v>7</v>
      </c>
      <c r="P496" s="814">
        <v>16</v>
      </c>
      <c r="Q496" s="814">
        <v>1</v>
      </c>
      <c r="R496" s="814">
        <v>3</v>
      </c>
      <c r="S496" s="814">
        <v>0</v>
      </c>
      <c r="T496" s="814">
        <v>0</v>
      </c>
      <c r="U496" s="814">
        <v>16</v>
      </c>
      <c r="V496" s="814">
        <v>16</v>
      </c>
      <c r="W496" s="906">
        <v>0</v>
      </c>
      <c r="X496" s="815">
        <v>238</v>
      </c>
    </row>
    <row r="497" spans="1:24" ht="12" customHeight="1" x14ac:dyDescent="0.2">
      <c r="A497" s="773"/>
      <c r="C497" s="773"/>
      <c r="D497" s="798" t="s">
        <v>283</v>
      </c>
      <c r="E497" s="814">
        <v>584</v>
      </c>
      <c r="F497" s="814">
        <v>357</v>
      </c>
      <c r="G497" s="814">
        <v>227</v>
      </c>
      <c r="H497" s="814">
        <v>12</v>
      </c>
      <c r="I497" s="814">
        <v>3</v>
      </c>
      <c r="J497" s="814">
        <v>0</v>
      </c>
      <c r="K497" s="814">
        <v>1</v>
      </c>
      <c r="L497" s="814">
        <v>198</v>
      </c>
      <c r="M497" s="814">
        <v>25</v>
      </c>
      <c r="N497" s="814">
        <v>21</v>
      </c>
      <c r="O497" s="814">
        <v>6</v>
      </c>
      <c r="P497" s="814">
        <v>15</v>
      </c>
      <c r="Q497" s="814">
        <v>1</v>
      </c>
      <c r="R497" s="814">
        <v>2</v>
      </c>
      <c r="S497" s="814">
        <v>0</v>
      </c>
      <c r="T497" s="814">
        <v>0</v>
      </c>
      <c r="U497" s="814">
        <v>15</v>
      </c>
      <c r="V497" s="814">
        <v>15</v>
      </c>
      <c r="W497" s="906">
        <v>0</v>
      </c>
      <c r="X497" s="815"/>
    </row>
    <row r="498" spans="1:24" ht="5.0999999999999996" customHeight="1" x14ac:dyDescent="0.2">
      <c r="A498" s="773"/>
      <c r="C498" s="773"/>
      <c r="D498" s="798"/>
      <c r="E498" s="814"/>
      <c r="F498" s="814"/>
      <c r="G498" s="814"/>
      <c r="H498" s="814"/>
      <c r="I498" s="814"/>
      <c r="J498" s="814"/>
      <c r="K498" s="814"/>
      <c r="L498" s="814"/>
      <c r="M498" s="814"/>
      <c r="N498" s="814"/>
      <c r="O498" s="814"/>
      <c r="P498" s="814"/>
      <c r="Q498" s="814"/>
      <c r="R498" s="814"/>
      <c r="S498" s="814"/>
      <c r="T498" s="814"/>
      <c r="U498" s="814"/>
      <c r="V498" s="814"/>
      <c r="W498" s="906"/>
      <c r="X498" s="815"/>
    </row>
    <row r="499" spans="1:24" ht="12" customHeight="1" x14ac:dyDescent="0.2">
      <c r="A499" s="773">
        <v>239</v>
      </c>
      <c r="C499" s="773" t="s">
        <v>632</v>
      </c>
      <c r="D499" s="798" t="s">
        <v>282</v>
      </c>
      <c r="E499" s="814">
        <v>364</v>
      </c>
      <c r="F499" s="814">
        <v>207</v>
      </c>
      <c r="G499" s="814">
        <v>157</v>
      </c>
      <c r="H499" s="814">
        <v>5</v>
      </c>
      <c r="I499" s="814">
        <v>1</v>
      </c>
      <c r="J499" s="814">
        <v>1</v>
      </c>
      <c r="K499" s="814">
        <v>0</v>
      </c>
      <c r="L499" s="814">
        <v>127</v>
      </c>
      <c r="M499" s="814">
        <v>28</v>
      </c>
      <c r="N499" s="814">
        <v>21</v>
      </c>
      <c r="O499" s="814">
        <v>13</v>
      </c>
      <c r="P499" s="814">
        <v>8</v>
      </c>
      <c r="Q499" s="814">
        <v>0</v>
      </c>
      <c r="R499" s="814">
        <v>3</v>
      </c>
      <c r="S499" s="814">
        <v>0</v>
      </c>
      <c r="T499" s="814">
        <v>0</v>
      </c>
      <c r="U499" s="814">
        <v>8</v>
      </c>
      <c r="V499" s="814">
        <v>8</v>
      </c>
      <c r="W499" s="906">
        <v>0</v>
      </c>
      <c r="X499" s="815">
        <v>239</v>
      </c>
    </row>
    <row r="500" spans="1:24" ht="12" customHeight="1" x14ac:dyDescent="0.2">
      <c r="A500" s="773"/>
      <c r="C500" s="773"/>
      <c r="D500" s="798" t="s">
        <v>283</v>
      </c>
      <c r="E500" s="814">
        <v>302</v>
      </c>
      <c r="F500" s="814">
        <v>174</v>
      </c>
      <c r="G500" s="814">
        <v>128</v>
      </c>
      <c r="H500" s="814">
        <v>3</v>
      </c>
      <c r="I500" s="814">
        <v>1</v>
      </c>
      <c r="J500" s="814">
        <v>1</v>
      </c>
      <c r="K500" s="814">
        <v>0</v>
      </c>
      <c r="L500" s="814">
        <v>105</v>
      </c>
      <c r="M500" s="814">
        <v>21</v>
      </c>
      <c r="N500" s="814">
        <v>20</v>
      </c>
      <c r="O500" s="814">
        <v>12</v>
      </c>
      <c r="P500" s="814">
        <v>8</v>
      </c>
      <c r="Q500" s="814">
        <v>0</v>
      </c>
      <c r="R500" s="814">
        <v>3</v>
      </c>
      <c r="S500" s="814">
        <v>0</v>
      </c>
      <c r="T500" s="814">
        <v>0</v>
      </c>
      <c r="U500" s="814">
        <v>8</v>
      </c>
      <c r="V500" s="814">
        <v>8</v>
      </c>
      <c r="W500" s="906">
        <v>0</v>
      </c>
      <c r="X500" s="815"/>
    </row>
    <row r="501" spans="1:24" ht="5.0999999999999996" customHeight="1" x14ac:dyDescent="0.2">
      <c r="A501" s="773"/>
      <c r="C501" s="773"/>
      <c r="D501" s="798"/>
      <c r="E501" s="814"/>
      <c r="F501" s="814"/>
      <c r="G501" s="814"/>
      <c r="H501" s="814"/>
      <c r="I501" s="814"/>
      <c r="J501" s="814"/>
      <c r="K501" s="814"/>
      <c r="L501" s="814"/>
      <c r="M501" s="814"/>
      <c r="N501" s="814"/>
      <c r="O501" s="814"/>
      <c r="P501" s="814"/>
      <c r="Q501" s="814"/>
      <c r="R501" s="814"/>
      <c r="S501" s="814"/>
      <c r="T501" s="814"/>
      <c r="U501" s="814"/>
      <c r="V501" s="814"/>
      <c r="W501" s="906"/>
      <c r="X501" s="815"/>
    </row>
    <row r="502" spans="1:24" ht="12" customHeight="1" x14ac:dyDescent="0.2">
      <c r="A502" s="773" t="s">
        <v>633</v>
      </c>
      <c r="C502" s="773" t="s">
        <v>634</v>
      </c>
      <c r="D502" s="798" t="s">
        <v>282</v>
      </c>
      <c r="E502" s="814">
        <v>74</v>
      </c>
      <c r="F502" s="814">
        <v>58</v>
      </c>
      <c r="G502" s="814">
        <v>16</v>
      </c>
      <c r="H502" s="814">
        <v>0</v>
      </c>
      <c r="I502" s="814">
        <v>2</v>
      </c>
      <c r="J502" s="814">
        <v>0</v>
      </c>
      <c r="K502" s="814">
        <v>1</v>
      </c>
      <c r="L502" s="814">
        <v>9</v>
      </c>
      <c r="M502" s="814">
        <v>4</v>
      </c>
      <c r="N502" s="814">
        <v>43</v>
      </c>
      <c r="O502" s="814">
        <v>41</v>
      </c>
      <c r="P502" s="814">
        <v>2</v>
      </c>
      <c r="Q502" s="814">
        <v>0</v>
      </c>
      <c r="R502" s="814">
        <v>0</v>
      </c>
      <c r="S502" s="814">
        <v>0</v>
      </c>
      <c r="T502" s="814">
        <v>0</v>
      </c>
      <c r="U502" s="814">
        <v>2</v>
      </c>
      <c r="V502" s="814">
        <v>2</v>
      </c>
      <c r="W502" s="906">
        <v>0</v>
      </c>
      <c r="X502" s="815" t="s">
        <v>633</v>
      </c>
    </row>
    <row r="503" spans="1:24" ht="12" customHeight="1" x14ac:dyDescent="0.2">
      <c r="A503" s="773"/>
      <c r="C503" s="773"/>
      <c r="D503" s="798" t="s">
        <v>283</v>
      </c>
      <c r="E503" s="814">
        <v>69</v>
      </c>
      <c r="F503" s="814">
        <v>55</v>
      </c>
      <c r="G503" s="814">
        <v>14</v>
      </c>
      <c r="H503" s="814">
        <v>0</v>
      </c>
      <c r="I503" s="814">
        <v>2</v>
      </c>
      <c r="J503" s="814">
        <v>0</v>
      </c>
      <c r="K503" s="814">
        <v>0</v>
      </c>
      <c r="L503" s="814">
        <v>8</v>
      </c>
      <c r="M503" s="814">
        <v>4</v>
      </c>
      <c r="N503" s="814">
        <v>38</v>
      </c>
      <c r="O503" s="814">
        <v>37</v>
      </c>
      <c r="P503" s="814">
        <v>1</v>
      </c>
      <c r="Q503" s="814">
        <v>0</v>
      </c>
      <c r="R503" s="814">
        <v>0</v>
      </c>
      <c r="S503" s="814">
        <v>0</v>
      </c>
      <c r="T503" s="814">
        <v>0</v>
      </c>
      <c r="U503" s="814">
        <v>1</v>
      </c>
      <c r="V503" s="814">
        <v>1</v>
      </c>
      <c r="W503" s="906">
        <v>0</v>
      </c>
      <c r="X503" s="815"/>
    </row>
    <row r="504" spans="1:24" ht="5.0999999999999996" customHeight="1" x14ac:dyDescent="0.2">
      <c r="A504" s="773"/>
      <c r="C504" s="773"/>
      <c r="D504" s="798"/>
      <c r="E504" s="814"/>
      <c r="F504" s="814"/>
      <c r="G504" s="814"/>
      <c r="H504" s="814"/>
      <c r="I504" s="814"/>
      <c r="J504" s="814"/>
      <c r="K504" s="814"/>
      <c r="L504" s="814"/>
      <c r="M504" s="814"/>
      <c r="N504" s="814"/>
      <c r="O504" s="814"/>
      <c r="P504" s="814"/>
      <c r="Q504" s="814"/>
      <c r="R504" s="814"/>
      <c r="S504" s="814"/>
      <c r="T504" s="814"/>
      <c r="U504" s="814"/>
      <c r="V504" s="814"/>
      <c r="W504" s="906"/>
      <c r="X504" s="815"/>
    </row>
    <row r="505" spans="1:24" ht="12" customHeight="1" x14ac:dyDescent="0.2">
      <c r="A505" s="773" t="s">
        <v>635</v>
      </c>
      <c r="C505" s="773" t="s">
        <v>636</v>
      </c>
      <c r="D505" s="798" t="s">
        <v>282</v>
      </c>
      <c r="E505" s="814">
        <v>34</v>
      </c>
      <c r="F505" s="814">
        <v>22</v>
      </c>
      <c r="G505" s="814">
        <v>12</v>
      </c>
      <c r="H505" s="814">
        <v>1</v>
      </c>
      <c r="I505" s="814">
        <v>2</v>
      </c>
      <c r="J505" s="814">
        <v>0</v>
      </c>
      <c r="K505" s="814">
        <v>0</v>
      </c>
      <c r="L505" s="814">
        <v>5</v>
      </c>
      <c r="M505" s="814">
        <v>5</v>
      </c>
      <c r="N505" s="814">
        <v>6</v>
      </c>
      <c r="O505" s="814">
        <v>6</v>
      </c>
      <c r="P505" s="814">
        <v>0</v>
      </c>
      <c r="Q505" s="814">
        <v>1</v>
      </c>
      <c r="R505" s="814">
        <v>0</v>
      </c>
      <c r="S505" s="814">
        <v>0</v>
      </c>
      <c r="T505" s="814">
        <v>0</v>
      </c>
      <c r="U505" s="814">
        <v>0</v>
      </c>
      <c r="V505" s="814">
        <v>0</v>
      </c>
      <c r="W505" s="906">
        <v>0</v>
      </c>
      <c r="X505" s="815" t="s">
        <v>635</v>
      </c>
    </row>
    <row r="506" spans="1:24" ht="12" customHeight="1" x14ac:dyDescent="0.2">
      <c r="A506" s="773"/>
      <c r="C506" s="773"/>
      <c r="D506" s="798" t="s">
        <v>283</v>
      </c>
      <c r="E506" s="814">
        <v>30</v>
      </c>
      <c r="F506" s="814">
        <v>20</v>
      </c>
      <c r="G506" s="814">
        <v>10</v>
      </c>
      <c r="H506" s="814">
        <v>1</v>
      </c>
      <c r="I506" s="814">
        <v>2</v>
      </c>
      <c r="J506" s="814">
        <v>0</v>
      </c>
      <c r="K506" s="814">
        <v>0</v>
      </c>
      <c r="L506" s="814">
        <v>3</v>
      </c>
      <c r="M506" s="814">
        <v>5</v>
      </c>
      <c r="N506" s="814">
        <v>5</v>
      </c>
      <c r="O506" s="814">
        <v>5</v>
      </c>
      <c r="P506" s="814">
        <v>0</v>
      </c>
      <c r="Q506" s="814">
        <v>1</v>
      </c>
      <c r="R506" s="814">
        <v>0</v>
      </c>
      <c r="S506" s="814">
        <v>0</v>
      </c>
      <c r="T506" s="814">
        <v>0</v>
      </c>
      <c r="U506" s="814">
        <v>0</v>
      </c>
      <c r="V506" s="814">
        <v>0</v>
      </c>
      <c r="W506" s="906">
        <v>0</v>
      </c>
      <c r="X506" s="815"/>
    </row>
    <row r="507" spans="1:24" ht="5.0999999999999996" customHeight="1" x14ac:dyDescent="0.2">
      <c r="A507" s="773"/>
      <c r="C507" s="773"/>
      <c r="D507" s="798"/>
      <c r="E507" s="814"/>
      <c r="F507" s="814"/>
      <c r="G507" s="814"/>
      <c r="H507" s="814"/>
      <c r="I507" s="814"/>
      <c r="J507" s="814"/>
      <c r="K507" s="814"/>
      <c r="L507" s="814"/>
      <c r="M507" s="814"/>
      <c r="N507" s="814"/>
      <c r="O507" s="814"/>
      <c r="P507" s="814"/>
      <c r="Q507" s="814"/>
      <c r="R507" s="814"/>
      <c r="S507" s="814"/>
      <c r="T507" s="814"/>
      <c r="U507" s="814"/>
      <c r="V507" s="814"/>
      <c r="W507" s="906"/>
      <c r="X507" s="815"/>
    </row>
    <row r="508" spans="1:24" ht="12" customHeight="1" x14ac:dyDescent="0.2">
      <c r="A508" s="773" t="s">
        <v>637</v>
      </c>
      <c r="C508" s="773" t="s">
        <v>638</v>
      </c>
      <c r="D508" s="798" t="s">
        <v>282</v>
      </c>
      <c r="E508" s="814">
        <v>8009</v>
      </c>
      <c r="F508" s="814">
        <v>5625</v>
      </c>
      <c r="G508" s="814">
        <v>2384</v>
      </c>
      <c r="H508" s="814">
        <v>93</v>
      </c>
      <c r="I508" s="814">
        <v>12</v>
      </c>
      <c r="J508" s="814">
        <v>3</v>
      </c>
      <c r="K508" s="814">
        <v>4</v>
      </c>
      <c r="L508" s="814">
        <v>1909</v>
      </c>
      <c r="M508" s="814">
        <v>456</v>
      </c>
      <c r="N508" s="814">
        <v>742</v>
      </c>
      <c r="O508" s="814">
        <v>415</v>
      </c>
      <c r="P508" s="814">
        <v>327</v>
      </c>
      <c r="Q508" s="814">
        <v>9</v>
      </c>
      <c r="R508" s="814">
        <v>16</v>
      </c>
      <c r="S508" s="814">
        <v>0</v>
      </c>
      <c r="T508" s="814">
        <v>0</v>
      </c>
      <c r="U508" s="814">
        <v>297</v>
      </c>
      <c r="V508" s="814">
        <v>274</v>
      </c>
      <c r="W508" s="906">
        <v>30</v>
      </c>
      <c r="X508" s="815" t="s">
        <v>639</v>
      </c>
    </row>
    <row r="509" spans="1:24" ht="12" customHeight="1" x14ac:dyDescent="0.2">
      <c r="A509" s="773"/>
      <c r="C509" s="773"/>
      <c r="D509" s="798" t="s">
        <v>283</v>
      </c>
      <c r="E509" s="814">
        <v>7415</v>
      </c>
      <c r="F509" s="814">
        <v>5238</v>
      </c>
      <c r="G509" s="814">
        <v>2177</v>
      </c>
      <c r="H509" s="814">
        <v>81</v>
      </c>
      <c r="I509" s="814">
        <v>11</v>
      </c>
      <c r="J509" s="814">
        <v>3</v>
      </c>
      <c r="K509" s="814">
        <v>3</v>
      </c>
      <c r="L509" s="814">
        <v>1732</v>
      </c>
      <c r="M509" s="814">
        <v>428</v>
      </c>
      <c r="N509" s="814">
        <v>676</v>
      </c>
      <c r="O509" s="814">
        <v>392</v>
      </c>
      <c r="P509" s="814">
        <v>284</v>
      </c>
      <c r="Q509" s="814">
        <v>9</v>
      </c>
      <c r="R509" s="814">
        <v>14</v>
      </c>
      <c r="S509" s="814">
        <v>0</v>
      </c>
      <c r="T509" s="814">
        <v>0</v>
      </c>
      <c r="U509" s="814">
        <v>257</v>
      </c>
      <c r="V509" s="814">
        <v>236</v>
      </c>
      <c r="W509" s="906">
        <v>27</v>
      </c>
      <c r="X509" s="815"/>
    </row>
    <row r="510" spans="1:24" ht="5.0999999999999996" customHeight="1" x14ac:dyDescent="0.2">
      <c r="A510" s="773"/>
      <c r="C510" s="773"/>
      <c r="D510" s="798"/>
      <c r="E510" s="814"/>
      <c r="F510" s="814"/>
      <c r="G510" s="814"/>
      <c r="H510" s="814"/>
      <c r="I510" s="814"/>
      <c r="J510" s="814"/>
      <c r="K510" s="814"/>
      <c r="L510" s="814"/>
      <c r="M510" s="814"/>
      <c r="N510" s="814"/>
      <c r="O510" s="814"/>
      <c r="P510" s="814"/>
      <c r="Q510" s="814"/>
      <c r="R510" s="814"/>
      <c r="S510" s="814"/>
      <c r="T510" s="814"/>
      <c r="U510" s="814"/>
      <c r="V510" s="814"/>
      <c r="W510" s="906"/>
      <c r="X510" s="815"/>
    </row>
    <row r="511" spans="1:24" ht="12" customHeight="1" x14ac:dyDescent="0.2">
      <c r="A511" s="773" t="s">
        <v>640</v>
      </c>
      <c r="C511" s="773" t="s">
        <v>641</v>
      </c>
      <c r="D511" s="798" t="s">
        <v>282</v>
      </c>
      <c r="E511" s="814">
        <v>8</v>
      </c>
      <c r="F511" s="814">
        <v>7</v>
      </c>
      <c r="G511" s="814">
        <v>1</v>
      </c>
      <c r="H511" s="814">
        <v>0</v>
      </c>
      <c r="I511" s="814">
        <v>0</v>
      </c>
      <c r="J511" s="814">
        <v>0</v>
      </c>
      <c r="K511" s="814">
        <v>0</v>
      </c>
      <c r="L511" s="814">
        <v>1</v>
      </c>
      <c r="M511" s="814">
        <v>0</v>
      </c>
      <c r="N511" s="814">
        <v>2</v>
      </c>
      <c r="O511" s="814">
        <v>2</v>
      </c>
      <c r="P511" s="814">
        <v>0</v>
      </c>
      <c r="Q511" s="814">
        <v>0</v>
      </c>
      <c r="R511" s="814">
        <v>0</v>
      </c>
      <c r="S511" s="814">
        <v>0</v>
      </c>
      <c r="T511" s="814">
        <v>0</v>
      </c>
      <c r="U511" s="814">
        <v>0</v>
      </c>
      <c r="V511" s="814">
        <v>0</v>
      </c>
      <c r="W511" s="906">
        <v>0</v>
      </c>
      <c r="X511" s="815" t="s">
        <v>642</v>
      </c>
    </row>
    <row r="512" spans="1:24" ht="12" customHeight="1" x14ac:dyDescent="0.2">
      <c r="A512" s="773"/>
      <c r="C512" s="908" t="s">
        <v>643</v>
      </c>
      <c r="D512" s="798" t="s">
        <v>283</v>
      </c>
      <c r="E512" s="814">
        <v>7</v>
      </c>
      <c r="F512" s="814">
        <v>6</v>
      </c>
      <c r="G512" s="814">
        <v>1</v>
      </c>
      <c r="H512" s="814">
        <v>0</v>
      </c>
      <c r="I512" s="814">
        <v>0</v>
      </c>
      <c r="J512" s="814">
        <v>0</v>
      </c>
      <c r="K512" s="814">
        <v>0</v>
      </c>
      <c r="L512" s="814">
        <v>1</v>
      </c>
      <c r="M512" s="814">
        <v>0</v>
      </c>
      <c r="N512" s="814">
        <v>2</v>
      </c>
      <c r="O512" s="814">
        <v>2</v>
      </c>
      <c r="P512" s="814">
        <v>0</v>
      </c>
      <c r="Q512" s="814">
        <v>0</v>
      </c>
      <c r="R512" s="814">
        <v>0</v>
      </c>
      <c r="S512" s="814">
        <v>0</v>
      </c>
      <c r="T512" s="814">
        <v>0</v>
      </c>
      <c r="U512" s="814">
        <v>0</v>
      </c>
      <c r="V512" s="814">
        <v>0</v>
      </c>
      <c r="W512" s="906">
        <v>0</v>
      </c>
      <c r="X512" s="815"/>
    </row>
    <row r="513" spans="1:24" ht="5.0999999999999996" customHeight="1" x14ac:dyDescent="0.2">
      <c r="A513" s="773"/>
      <c r="C513" s="773"/>
      <c r="D513" s="798"/>
      <c r="E513" s="814"/>
      <c r="F513" s="814"/>
      <c r="G513" s="814"/>
      <c r="H513" s="814"/>
      <c r="I513" s="814"/>
      <c r="J513" s="814"/>
      <c r="K513" s="814"/>
      <c r="L513" s="814"/>
      <c r="M513" s="814"/>
      <c r="N513" s="814"/>
      <c r="O513" s="814"/>
      <c r="P513" s="814"/>
      <c r="Q513" s="814"/>
      <c r="R513" s="814"/>
      <c r="S513" s="814"/>
      <c r="T513" s="814"/>
      <c r="U513" s="814"/>
      <c r="V513" s="814"/>
      <c r="W513" s="906"/>
      <c r="X513" s="815"/>
    </row>
    <row r="514" spans="1:24" ht="12" customHeight="1" x14ac:dyDescent="0.2">
      <c r="A514" s="773" t="s">
        <v>644</v>
      </c>
      <c r="C514" s="773" t="s">
        <v>645</v>
      </c>
      <c r="D514" s="798" t="s">
        <v>282</v>
      </c>
      <c r="E514" s="814">
        <v>10</v>
      </c>
      <c r="F514" s="814">
        <v>6</v>
      </c>
      <c r="G514" s="814">
        <v>4</v>
      </c>
      <c r="H514" s="814">
        <v>0</v>
      </c>
      <c r="I514" s="814">
        <v>1</v>
      </c>
      <c r="J514" s="814">
        <v>0</v>
      </c>
      <c r="K514" s="814">
        <v>0</v>
      </c>
      <c r="L514" s="814">
        <v>3</v>
      </c>
      <c r="M514" s="814">
        <v>0</v>
      </c>
      <c r="N514" s="814">
        <v>0</v>
      </c>
      <c r="O514" s="814">
        <v>0</v>
      </c>
      <c r="P514" s="814">
        <v>0</v>
      </c>
      <c r="Q514" s="814">
        <v>0</v>
      </c>
      <c r="R514" s="814">
        <v>0</v>
      </c>
      <c r="S514" s="814">
        <v>0</v>
      </c>
      <c r="T514" s="814">
        <v>0</v>
      </c>
      <c r="U514" s="814">
        <v>0</v>
      </c>
      <c r="V514" s="814">
        <v>0</v>
      </c>
      <c r="W514" s="906">
        <v>0</v>
      </c>
      <c r="X514" s="815" t="s">
        <v>642</v>
      </c>
    </row>
    <row r="515" spans="1:24" ht="12" customHeight="1" x14ac:dyDescent="0.2">
      <c r="A515" s="773"/>
      <c r="C515" s="908" t="s">
        <v>646</v>
      </c>
      <c r="D515" s="798" t="s">
        <v>283</v>
      </c>
      <c r="E515" s="814">
        <v>8</v>
      </c>
      <c r="F515" s="814">
        <v>5</v>
      </c>
      <c r="G515" s="814">
        <v>3</v>
      </c>
      <c r="H515" s="814">
        <v>0</v>
      </c>
      <c r="I515" s="814">
        <v>0</v>
      </c>
      <c r="J515" s="814">
        <v>0</v>
      </c>
      <c r="K515" s="814">
        <v>0</v>
      </c>
      <c r="L515" s="814">
        <v>3</v>
      </c>
      <c r="M515" s="814">
        <v>0</v>
      </c>
      <c r="N515" s="814">
        <v>0</v>
      </c>
      <c r="O515" s="814">
        <v>0</v>
      </c>
      <c r="P515" s="814">
        <v>0</v>
      </c>
      <c r="Q515" s="814">
        <v>0</v>
      </c>
      <c r="R515" s="814">
        <v>0</v>
      </c>
      <c r="S515" s="814">
        <v>0</v>
      </c>
      <c r="T515" s="814">
        <v>0</v>
      </c>
      <c r="U515" s="814">
        <v>0</v>
      </c>
      <c r="V515" s="814">
        <v>0</v>
      </c>
      <c r="W515" s="906">
        <v>0</v>
      </c>
      <c r="X515" s="815"/>
    </row>
    <row r="516" spans="1:24" ht="5.0999999999999996" customHeight="1" x14ac:dyDescent="0.2">
      <c r="A516" s="773"/>
      <c r="C516" s="773"/>
      <c r="D516" s="798"/>
      <c r="E516" s="814"/>
      <c r="F516" s="814"/>
      <c r="G516" s="814"/>
      <c r="H516" s="814"/>
      <c r="I516" s="814"/>
      <c r="J516" s="814"/>
      <c r="K516" s="814"/>
      <c r="L516" s="814"/>
      <c r="M516" s="814"/>
      <c r="N516" s="814"/>
      <c r="O516" s="814"/>
      <c r="P516" s="814"/>
      <c r="Q516" s="814"/>
      <c r="R516" s="814"/>
      <c r="S516" s="814"/>
      <c r="T516" s="814"/>
      <c r="U516" s="814"/>
      <c r="V516" s="814"/>
      <c r="W516" s="906"/>
      <c r="X516" s="815"/>
    </row>
    <row r="517" spans="1:24" ht="12" customHeight="1" x14ac:dyDescent="0.2">
      <c r="A517" s="773">
        <v>241</v>
      </c>
      <c r="C517" s="773" t="s">
        <v>647</v>
      </c>
      <c r="D517" s="798" t="s">
        <v>282</v>
      </c>
      <c r="E517" s="814">
        <v>4501</v>
      </c>
      <c r="F517" s="814">
        <v>3204</v>
      </c>
      <c r="G517" s="814">
        <v>1297</v>
      </c>
      <c r="H517" s="814">
        <v>69</v>
      </c>
      <c r="I517" s="814">
        <v>6</v>
      </c>
      <c r="J517" s="814">
        <v>0</v>
      </c>
      <c r="K517" s="814">
        <v>3</v>
      </c>
      <c r="L517" s="814">
        <v>1051</v>
      </c>
      <c r="M517" s="814">
        <v>237</v>
      </c>
      <c r="N517" s="814">
        <v>427</v>
      </c>
      <c r="O517" s="814">
        <v>179</v>
      </c>
      <c r="P517" s="814">
        <v>248</v>
      </c>
      <c r="Q517" s="814">
        <v>4</v>
      </c>
      <c r="R517" s="814">
        <v>15</v>
      </c>
      <c r="S517" s="814">
        <v>0</v>
      </c>
      <c r="T517" s="814">
        <v>0</v>
      </c>
      <c r="U517" s="814">
        <v>229</v>
      </c>
      <c r="V517" s="814">
        <v>198</v>
      </c>
      <c r="W517" s="906">
        <v>19</v>
      </c>
      <c r="X517" s="815">
        <v>241</v>
      </c>
    </row>
    <row r="518" spans="1:24" ht="12" customHeight="1" x14ac:dyDescent="0.2">
      <c r="A518" s="773"/>
      <c r="C518" s="773"/>
      <c r="D518" s="798" t="s">
        <v>283</v>
      </c>
      <c r="E518" s="814">
        <v>4214</v>
      </c>
      <c r="F518" s="814">
        <v>3015</v>
      </c>
      <c r="G518" s="814">
        <v>1199</v>
      </c>
      <c r="H518" s="814">
        <v>65</v>
      </c>
      <c r="I518" s="814">
        <v>5</v>
      </c>
      <c r="J518" s="814">
        <v>0</v>
      </c>
      <c r="K518" s="814">
        <v>3</v>
      </c>
      <c r="L518" s="814">
        <v>973</v>
      </c>
      <c r="M518" s="814">
        <v>218</v>
      </c>
      <c r="N518" s="814">
        <v>391</v>
      </c>
      <c r="O518" s="814">
        <v>168</v>
      </c>
      <c r="P518" s="814">
        <v>223</v>
      </c>
      <c r="Q518" s="814">
        <v>4</v>
      </c>
      <c r="R518" s="814">
        <v>14</v>
      </c>
      <c r="S518" s="814">
        <v>0</v>
      </c>
      <c r="T518" s="814">
        <v>0</v>
      </c>
      <c r="U518" s="814">
        <v>205</v>
      </c>
      <c r="V518" s="814">
        <v>175</v>
      </c>
      <c r="W518" s="906">
        <v>18</v>
      </c>
      <c r="X518" s="815"/>
    </row>
    <row r="519" spans="1:24" ht="5.0999999999999996" customHeight="1" x14ac:dyDescent="0.2">
      <c r="A519" s="773"/>
      <c r="D519" s="798"/>
      <c r="E519" s="814"/>
      <c r="F519" s="814"/>
      <c r="G519" s="814"/>
      <c r="H519" s="814"/>
      <c r="I519" s="814"/>
      <c r="J519" s="814"/>
      <c r="K519" s="814"/>
      <c r="L519" s="814"/>
      <c r="M519" s="814"/>
      <c r="N519" s="814"/>
      <c r="O519" s="814"/>
      <c r="P519" s="814"/>
      <c r="Q519" s="814"/>
      <c r="R519" s="814"/>
      <c r="S519" s="814"/>
      <c r="T519" s="814"/>
      <c r="U519" s="814"/>
      <c r="V519" s="814"/>
      <c r="W519" s="906"/>
      <c r="X519" s="815"/>
    </row>
    <row r="520" spans="1:24" ht="12" customHeight="1" x14ac:dyDescent="0.2">
      <c r="A520" s="773" t="s">
        <v>648</v>
      </c>
      <c r="C520" s="773" t="s">
        <v>649</v>
      </c>
      <c r="D520" s="798" t="s">
        <v>282</v>
      </c>
      <c r="E520" s="814">
        <v>1</v>
      </c>
      <c r="F520" s="814">
        <v>1</v>
      </c>
      <c r="G520" s="814">
        <v>0</v>
      </c>
      <c r="H520" s="814">
        <v>0</v>
      </c>
      <c r="I520" s="814">
        <v>0</v>
      </c>
      <c r="J520" s="814">
        <v>0</v>
      </c>
      <c r="K520" s="814">
        <v>0</v>
      </c>
      <c r="L520" s="814">
        <v>0</v>
      </c>
      <c r="M520" s="814">
        <v>0</v>
      </c>
      <c r="N520" s="814">
        <v>6</v>
      </c>
      <c r="O520" s="814">
        <v>4</v>
      </c>
      <c r="P520" s="814">
        <v>2</v>
      </c>
      <c r="Q520" s="814">
        <v>0</v>
      </c>
      <c r="R520" s="814">
        <v>0</v>
      </c>
      <c r="S520" s="814">
        <v>0</v>
      </c>
      <c r="T520" s="814">
        <v>0</v>
      </c>
      <c r="U520" s="814">
        <v>2</v>
      </c>
      <c r="V520" s="814">
        <v>2</v>
      </c>
      <c r="W520" s="906">
        <v>0</v>
      </c>
      <c r="X520" s="815" t="s">
        <v>648</v>
      </c>
    </row>
    <row r="521" spans="1:24" ht="12" customHeight="1" x14ac:dyDescent="0.2">
      <c r="A521" s="773"/>
      <c r="D521" s="798" t="s">
        <v>283</v>
      </c>
      <c r="E521" s="814">
        <v>1</v>
      </c>
      <c r="F521" s="814">
        <v>1</v>
      </c>
      <c r="G521" s="814">
        <v>0</v>
      </c>
      <c r="H521" s="814">
        <v>0</v>
      </c>
      <c r="I521" s="814">
        <v>0</v>
      </c>
      <c r="J521" s="814">
        <v>0</v>
      </c>
      <c r="K521" s="814">
        <v>0</v>
      </c>
      <c r="L521" s="814">
        <v>0</v>
      </c>
      <c r="M521" s="814">
        <v>0</v>
      </c>
      <c r="N521" s="814">
        <v>5</v>
      </c>
      <c r="O521" s="814">
        <v>3</v>
      </c>
      <c r="P521" s="814">
        <v>2</v>
      </c>
      <c r="Q521" s="814">
        <v>0</v>
      </c>
      <c r="R521" s="814">
        <v>0</v>
      </c>
      <c r="S521" s="814">
        <v>0</v>
      </c>
      <c r="T521" s="814">
        <v>0</v>
      </c>
      <c r="U521" s="814">
        <v>2</v>
      </c>
      <c r="V521" s="814">
        <v>2</v>
      </c>
      <c r="W521" s="906">
        <v>0</v>
      </c>
      <c r="X521" s="815"/>
    </row>
    <row r="522" spans="1:24" ht="5.0999999999999996" customHeight="1" x14ac:dyDescent="0.2">
      <c r="A522" s="773"/>
      <c r="D522" s="798"/>
      <c r="E522" s="814"/>
      <c r="F522" s="814"/>
      <c r="G522" s="814"/>
      <c r="H522" s="814"/>
      <c r="I522" s="814"/>
      <c r="J522" s="814"/>
      <c r="K522" s="814"/>
      <c r="L522" s="814"/>
      <c r="M522" s="814"/>
      <c r="N522" s="814"/>
      <c r="O522" s="814"/>
      <c r="P522" s="814"/>
      <c r="Q522" s="814"/>
      <c r="R522" s="814"/>
      <c r="S522" s="814"/>
      <c r="T522" s="814"/>
      <c r="U522" s="814"/>
      <c r="V522" s="814"/>
      <c r="W522" s="906"/>
      <c r="X522" s="815"/>
    </row>
    <row r="523" spans="1:24" ht="12" customHeight="1" x14ac:dyDescent="0.2">
      <c r="A523" s="773" t="s">
        <v>226</v>
      </c>
      <c r="B523" s="907" t="s">
        <v>650</v>
      </c>
      <c r="C523" s="905" t="s">
        <v>651</v>
      </c>
      <c r="D523" s="798" t="s">
        <v>282</v>
      </c>
      <c r="E523" s="814">
        <v>106609</v>
      </c>
      <c r="F523" s="814">
        <v>91520</v>
      </c>
      <c r="G523" s="814">
        <v>15089</v>
      </c>
      <c r="H523" s="814">
        <v>550</v>
      </c>
      <c r="I523" s="814">
        <v>30</v>
      </c>
      <c r="J523" s="814">
        <v>2</v>
      </c>
      <c r="K523" s="814">
        <v>11</v>
      </c>
      <c r="L523" s="814">
        <v>12643</v>
      </c>
      <c r="M523" s="814">
        <v>2403</v>
      </c>
      <c r="N523" s="814">
        <v>18847</v>
      </c>
      <c r="O523" s="814">
        <v>10874</v>
      </c>
      <c r="P523" s="814">
        <v>7973</v>
      </c>
      <c r="Q523" s="814">
        <v>354</v>
      </c>
      <c r="R523" s="814">
        <v>492</v>
      </c>
      <c r="S523" s="814">
        <v>4</v>
      </c>
      <c r="T523" s="814">
        <v>1</v>
      </c>
      <c r="U523" s="814">
        <v>7634</v>
      </c>
      <c r="V523" s="814">
        <v>7008</v>
      </c>
      <c r="W523" s="906">
        <v>334</v>
      </c>
      <c r="X523" s="815" t="s">
        <v>228</v>
      </c>
    </row>
    <row r="524" spans="1:24" ht="12" customHeight="1" x14ac:dyDescent="0.2">
      <c r="A524" s="773"/>
      <c r="D524" s="798" t="s">
        <v>283</v>
      </c>
      <c r="E524" s="814">
        <v>78843</v>
      </c>
      <c r="F524" s="814">
        <v>66932</v>
      </c>
      <c r="G524" s="814">
        <v>11911</v>
      </c>
      <c r="H524" s="814">
        <v>321</v>
      </c>
      <c r="I524" s="814">
        <v>29</v>
      </c>
      <c r="J524" s="814">
        <v>2</v>
      </c>
      <c r="K524" s="814">
        <v>10</v>
      </c>
      <c r="L524" s="814">
        <v>10045</v>
      </c>
      <c r="M524" s="814">
        <v>1825</v>
      </c>
      <c r="N524" s="814">
        <v>13410</v>
      </c>
      <c r="O524" s="814">
        <v>8319</v>
      </c>
      <c r="P524" s="814">
        <v>5091</v>
      </c>
      <c r="Q524" s="814">
        <v>306</v>
      </c>
      <c r="R524" s="814">
        <v>308</v>
      </c>
      <c r="S524" s="814">
        <v>4</v>
      </c>
      <c r="T524" s="814">
        <v>1</v>
      </c>
      <c r="U524" s="814">
        <v>4836</v>
      </c>
      <c r="V524" s="814">
        <v>4336</v>
      </c>
      <c r="W524" s="906">
        <v>250</v>
      </c>
      <c r="X524" s="815"/>
    </row>
    <row r="525" spans="1:24" ht="5.0999999999999996" customHeight="1" x14ac:dyDescent="0.2">
      <c r="A525" s="773"/>
      <c r="D525" s="798"/>
      <c r="E525" s="814"/>
      <c r="F525" s="814"/>
      <c r="G525" s="814"/>
      <c r="H525" s="814"/>
      <c r="I525" s="814"/>
      <c r="J525" s="814"/>
      <c r="K525" s="814"/>
      <c r="L525" s="814"/>
      <c r="M525" s="814"/>
      <c r="N525" s="814"/>
      <c r="O525" s="814"/>
      <c r="P525" s="814"/>
      <c r="Q525" s="814"/>
      <c r="R525" s="814"/>
      <c r="S525" s="814"/>
      <c r="T525" s="814"/>
      <c r="U525" s="814"/>
      <c r="V525" s="814"/>
      <c r="W525" s="906"/>
      <c r="X525" s="815"/>
    </row>
    <row r="526" spans="1:24" ht="12" customHeight="1" x14ac:dyDescent="0.2">
      <c r="A526" s="773">
        <v>242</v>
      </c>
      <c r="C526" s="773" t="s">
        <v>652</v>
      </c>
      <c r="D526" s="798" t="s">
        <v>282</v>
      </c>
      <c r="E526" s="814">
        <v>80839</v>
      </c>
      <c r="F526" s="814">
        <v>70546</v>
      </c>
      <c r="G526" s="814">
        <v>10293</v>
      </c>
      <c r="H526" s="814">
        <v>428</v>
      </c>
      <c r="I526" s="814">
        <v>10</v>
      </c>
      <c r="J526" s="814">
        <v>0</v>
      </c>
      <c r="K526" s="814">
        <v>7</v>
      </c>
      <c r="L526" s="814">
        <v>8937</v>
      </c>
      <c r="M526" s="814">
        <v>1339</v>
      </c>
      <c r="N526" s="814">
        <v>13580</v>
      </c>
      <c r="O526" s="814">
        <v>7219</v>
      </c>
      <c r="P526" s="814">
        <v>6361</v>
      </c>
      <c r="Q526" s="814">
        <v>126</v>
      </c>
      <c r="R526" s="814">
        <v>410</v>
      </c>
      <c r="S526" s="814">
        <v>2</v>
      </c>
      <c r="T526" s="814">
        <v>1</v>
      </c>
      <c r="U526" s="814">
        <v>6117</v>
      </c>
      <c r="V526" s="814">
        <v>5681</v>
      </c>
      <c r="W526" s="906">
        <v>241</v>
      </c>
      <c r="X526" s="815">
        <v>242</v>
      </c>
    </row>
    <row r="527" spans="1:24" ht="12" customHeight="1" x14ac:dyDescent="0.2">
      <c r="A527" s="773"/>
      <c r="C527" s="773"/>
      <c r="D527" s="798" t="s">
        <v>283</v>
      </c>
      <c r="E527" s="814">
        <v>56581</v>
      </c>
      <c r="F527" s="814">
        <v>48743</v>
      </c>
      <c r="G527" s="814">
        <v>7838</v>
      </c>
      <c r="H527" s="814">
        <v>232</v>
      </c>
      <c r="I527" s="814">
        <v>9</v>
      </c>
      <c r="J527" s="814">
        <v>0</v>
      </c>
      <c r="K527" s="814">
        <v>6</v>
      </c>
      <c r="L527" s="814">
        <v>6870</v>
      </c>
      <c r="M527" s="814">
        <v>953</v>
      </c>
      <c r="N527" s="814">
        <v>8766</v>
      </c>
      <c r="O527" s="814">
        <v>5019</v>
      </c>
      <c r="P527" s="814">
        <v>3747</v>
      </c>
      <c r="Q527" s="814">
        <v>109</v>
      </c>
      <c r="R527" s="814">
        <v>234</v>
      </c>
      <c r="S527" s="814">
        <v>2</v>
      </c>
      <c r="T527" s="814">
        <v>1</v>
      </c>
      <c r="U527" s="814">
        <v>3577</v>
      </c>
      <c r="V527" s="814">
        <v>3247</v>
      </c>
      <c r="W527" s="906">
        <v>167</v>
      </c>
      <c r="X527" s="815"/>
    </row>
    <row r="528" spans="1:24" ht="5.0999999999999996" customHeight="1" x14ac:dyDescent="0.2">
      <c r="A528" s="773"/>
      <c r="C528" s="773"/>
      <c r="D528" s="798"/>
      <c r="E528" s="814"/>
      <c r="F528" s="814"/>
      <c r="G528" s="814"/>
      <c r="H528" s="814"/>
      <c r="I528" s="814"/>
      <c r="J528" s="814"/>
      <c r="K528" s="814"/>
      <c r="L528" s="814"/>
      <c r="M528" s="814"/>
      <c r="N528" s="814"/>
      <c r="O528" s="814"/>
      <c r="P528" s="814"/>
      <c r="Q528" s="814"/>
      <c r="R528" s="814"/>
      <c r="S528" s="814"/>
      <c r="T528" s="814"/>
      <c r="U528" s="814"/>
      <c r="V528" s="814"/>
      <c r="W528" s="906"/>
      <c r="X528" s="815"/>
    </row>
    <row r="529" spans="1:24" ht="12" customHeight="1" x14ac:dyDescent="0.2">
      <c r="A529" s="773" t="s">
        <v>653</v>
      </c>
      <c r="C529" s="773" t="s">
        <v>654</v>
      </c>
      <c r="D529" s="798" t="s">
        <v>282</v>
      </c>
      <c r="E529" s="814">
        <v>6582</v>
      </c>
      <c r="F529" s="814">
        <v>4997</v>
      </c>
      <c r="G529" s="814">
        <v>1585</v>
      </c>
      <c r="H529" s="814">
        <v>11</v>
      </c>
      <c r="I529" s="814">
        <v>5</v>
      </c>
      <c r="J529" s="814">
        <v>2</v>
      </c>
      <c r="K529" s="814">
        <v>1</v>
      </c>
      <c r="L529" s="814">
        <v>1214</v>
      </c>
      <c r="M529" s="814">
        <v>363</v>
      </c>
      <c r="N529" s="814">
        <v>1938</v>
      </c>
      <c r="O529" s="814">
        <v>1384</v>
      </c>
      <c r="P529" s="814">
        <v>554</v>
      </c>
      <c r="Q529" s="814">
        <v>106</v>
      </c>
      <c r="R529" s="814">
        <v>26</v>
      </c>
      <c r="S529" s="814">
        <v>0</v>
      </c>
      <c r="T529" s="814">
        <v>0</v>
      </c>
      <c r="U529" s="814">
        <v>508</v>
      </c>
      <c r="V529" s="814">
        <v>424</v>
      </c>
      <c r="W529" s="906">
        <v>46</v>
      </c>
      <c r="X529" s="815" t="s">
        <v>655</v>
      </c>
    </row>
    <row r="530" spans="1:24" ht="12" customHeight="1" x14ac:dyDescent="0.2">
      <c r="A530" s="908" t="s">
        <v>656</v>
      </c>
      <c r="C530" s="773"/>
      <c r="D530" s="798" t="s">
        <v>283</v>
      </c>
      <c r="E530" s="814">
        <v>6089</v>
      </c>
      <c r="F530" s="814">
        <v>4656</v>
      </c>
      <c r="G530" s="814">
        <v>1433</v>
      </c>
      <c r="H530" s="814">
        <v>10</v>
      </c>
      <c r="I530" s="814">
        <v>5</v>
      </c>
      <c r="J530" s="814">
        <v>2</v>
      </c>
      <c r="K530" s="814">
        <v>1</v>
      </c>
      <c r="L530" s="814">
        <v>1102</v>
      </c>
      <c r="M530" s="814">
        <v>323</v>
      </c>
      <c r="N530" s="814">
        <v>1796</v>
      </c>
      <c r="O530" s="814">
        <v>1302</v>
      </c>
      <c r="P530" s="814">
        <v>494</v>
      </c>
      <c r="Q530" s="814">
        <v>99</v>
      </c>
      <c r="R530" s="814">
        <v>24</v>
      </c>
      <c r="S530" s="814">
        <v>0</v>
      </c>
      <c r="T530" s="814">
        <v>0</v>
      </c>
      <c r="U530" s="814">
        <v>450</v>
      </c>
      <c r="V530" s="814">
        <v>370</v>
      </c>
      <c r="W530" s="906">
        <v>44</v>
      </c>
      <c r="X530" s="815"/>
    </row>
    <row r="531" spans="1:24" ht="5.0999999999999996" customHeight="1" x14ac:dyDescent="0.2">
      <c r="A531" s="773"/>
      <c r="C531" s="773"/>
      <c r="D531" s="798"/>
      <c r="E531" s="814"/>
      <c r="F531" s="814"/>
      <c r="G531" s="814"/>
      <c r="H531" s="814"/>
      <c r="I531" s="814"/>
      <c r="J531" s="814"/>
      <c r="K531" s="814"/>
      <c r="L531" s="814"/>
      <c r="M531" s="814"/>
      <c r="N531" s="814"/>
      <c r="O531" s="814"/>
      <c r="P531" s="814"/>
      <c r="Q531" s="814"/>
      <c r="R531" s="814"/>
      <c r="S531" s="814"/>
      <c r="T531" s="814"/>
      <c r="U531" s="814"/>
      <c r="V531" s="814"/>
      <c r="W531" s="906"/>
      <c r="X531" s="815"/>
    </row>
    <row r="532" spans="1:24" ht="12" customHeight="1" x14ac:dyDescent="0.2">
      <c r="A532" s="773" t="s">
        <v>653</v>
      </c>
      <c r="C532" s="773" t="s">
        <v>657</v>
      </c>
      <c r="D532" s="798" t="s">
        <v>282</v>
      </c>
      <c r="E532" s="814">
        <v>7315</v>
      </c>
      <c r="F532" s="814">
        <v>6388</v>
      </c>
      <c r="G532" s="814">
        <v>927</v>
      </c>
      <c r="H532" s="814">
        <v>11</v>
      </c>
      <c r="I532" s="814">
        <v>1</v>
      </c>
      <c r="J532" s="814">
        <v>0</v>
      </c>
      <c r="K532" s="814">
        <v>1</v>
      </c>
      <c r="L532" s="814">
        <v>764</v>
      </c>
      <c r="M532" s="814">
        <v>161</v>
      </c>
      <c r="N532" s="814">
        <v>1400</v>
      </c>
      <c r="O532" s="814">
        <v>946</v>
      </c>
      <c r="P532" s="814">
        <v>454</v>
      </c>
      <c r="Q532" s="814">
        <v>49</v>
      </c>
      <c r="R532" s="814">
        <v>13</v>
      </c>
      <c r="S532" s="814">
        <v>2</v>
      </c>
      <c r="T532" s="814">
        <v>0</v>
      </c>
      <c r="U532" s="814">
        <v>431</v>
      </c>
      <c r="V532" s="814">
        <v>383</v>
      </c>
      <c r="W532" s="906">
        <v>21</v>
      </c>
      <c r="X532" s="815" t="s">
        <v>655</v>
      </c>
    </row>
    <row r="533" spans="1:24" ht="12" customHeight="1" x14ac:dyDescent="0.2">
      <c r="A533" s="908" t="s">
        <v>658</v>
      </c>
      <c r="B533" s="907"/>
      <c r="C533" s="908" t="s">
        <v>659</v>
      </c>
      <c r="D533" s="798" t="s">
        <v>283</v>
      </c>
      <c r="E533" s="814">
        <v>6221</v>
      </c>
      <c r="F533" s="814">
        <v>5421</v>
      </c>
      <c r="G533" s="814">
        <v>800</v>
      </c>
      <c r="H533" s="814">
        <v>10</v>
      </c>
      <c r="I533" s="814">
        <v>1</v>
      </c>
      <c r="J533" s="814">
        <v>0</v>
      </c>
      <c r="K533" s="814">
        <v>1</v>
      </c>
      <c r="L533" s="814">
        <v>665</v>
      </c>
      <c r="M533" s="814">
        <v>133</v>
      </c>
      <c r="N533" s="814">
        <v>1241</v>
      </c>
      <c r="O533" s="814">
        <v>849</v>
      </c>
      <c r="P533" s="814">
        <v>392</v>
      </c>
      <c r="Q533" s="814">
        <v>37</v>
      </c>
      <c r="R533" s="814">
        <v>12</v>
      </c>
      <c r="S533" s="814">
        <v>2</v>
      </c>
      <c r="T533" s="814">
        <v>0</v>
      </c>
      <c r="U533" s="814">
        <v>370</v>
      </c>
      <c r="V533" s="814">
        <v>328</v>
      </c>
      <c r="W533" s="906">
        <v>20</v>
      </c>
      <c r="X533" s="815"/>
    </row>
    <row r="534" spans="1:24" ht="5.0999999999999996" customHeight="1" x14ac:dyDescent="0.2">
      <c r="A534" s="773"/>
      <c r="C534" s="773"/>
      <c r="D534" s="798"/>
      <c r="E534" s="814"/>
      <c r="F534" s="814"/>
      <c r="G534" s="814"/>
      <c r="H534" s="814"/>
      <c r="I534" s="814"/>
      <c r="J534" s="814"/>
      <c r="K534" s="814"/>
      <c r="L534" s="814"/>
      <c r="M534" s="814"/>
      <c r="N534" s="814"/>
      <c r="O534" s="814"/>
      <c r="P534" s="814"/>
      <c r="Q534" s="814"/>
      <c r="R534" s="814"/>
      <c r="S534" s="814"/>
      <c r="T534" s="814"/>
      <c r="U534" s="814"/>
      <c r="V534" s="814"/>
      <c r="W534" s="906"/>
      <c r="X534" s="815"/>
    </row>
    <row r="535" spans="1:24" ht="12" customHeight="1" x14ac:dyDescent="0.2">
      <c r="A535" s="773" t="s">
        <v>660</v>
      </c>
      <c r="C535" s="773" t="s">
        <v>661</v>
      </c>
      <c r="D535" s="798" t="s">
        <v>282</v>
      </c>
      <c r="E535" s="814">
        <v>3044</v>
      </c>
      <c r="F535" s="814">
        <v>2705</v>
      </c>
      <c r="G535" s="814">
        <v>339</v>
      </c>
      <c r="H535" s="814">
        <v>19</v>
      </c>
      <c r="I535" s="814">
        <v>7</v>
      </c>
      <c r="J535" s="814">
        <v>0</v>
      </c>
      <c r="K535" s="814">
        <v>0</v>
      </c>
      <c r="L535" s="814">
        <v>280</v>
      </c>
      <c r="M535" s="814">
        <v>52</v>
      </c>
      <c r="N535" s="814">
        <v>659</v>
      </c>
      <c r="O535" s="814">
        <v>464</v>
      </c>
      <c r="P535" s="814">
        <v>195</v>
      </c>
      <c r="Q535" s="814">
        <v>29</v>
      </c>
      <c r="R535" s="814">
        <v>11</v>
      </c>
      <c r="S535" s="814">
        <v>0</v>
      </c>
      <c r="T535" s="814">
        <v>0</v>
      </c>
      <c r="U535" s="814">
        <v>193</v>
      </c>
      <c r="V535" s="814">
        <v>182</v>
      </c>
      <c r="W535" s="906">
        <v>2</v>
      </c>
      <c r="X535" s="815" t="s">
        <v>662</v>
      </c>
    </row>
    <row r="536" spans="1:24" ht="12" customHeight="1" x14ac:dyDescent="0.2">
      <c r="A536" s="773"/>
      <c r="C536" s="773"/>
      <c r="D536" s="798" t="s">
        <v>283</v>
      </c>
      <c r="E536" s="814">
        <v>2742</v>
      </c>
      <c r="F536" s="814">
        <v>2441</v>
      </c>
      <c r="G536" s="814">
        <v>301</v>
      </c>
      <c r="H536" s="814">
        <v>14</v>
      </c>
      <c r="I536" s="814">
        <v>7</v>
      </c>
      <c r="J536" s="814">
        <v>0</v>
      </c>
      <c r="K536" s="814">
        <v>0</v>
      </c>
      <c r="L536" s="814">
        <v>249</v>
      </c>
      <c r="M536" s="814">
        <v>45</v>
      </c>
      <c r="N536" s="814">
        <v>565</v>
      </c>
      <c r="O536" s="814">
        <v>414</v>
      </c>
      <c r="P536" s="814">
        <v>151</v>
      </c>
      <c r="Q536" s="814">
        <v>25</v>
      </c>
      <c r="R536" s="814">
        <v>10</v>
      </c>
      <c r="S536" s="814">
        <v>0</v>
      </c>
      <c r="T536" s="814">
        <v>0</v>
      </c>
      <c r="U536" s="814">
        <v>150</v>
      </c>
      <c r="V536" s="814">
        <v>139</v>
      </c>
      <c r="W536" s="906">
        <v>1</v>
      </c>
      <c r="X536" s="815"/>
    </row>
    <row r="537" spans="1:24" ht="5.0999999999999996" customHeight="1" x14ac:dyDescent="0.2">
      <c r="A537" s="773"/>
      <c r="C537" s="773"/>
      <c r="D537" s="798"/>
      <c r="E537" s="814"/>
      <c r="F537" s="814"/>
      <c r="G537" s="814"/>
      <c r="H537" s="814"/>
      <c r="I537" s="814"/>
      <c r="J537" s="814"/>
      <c r="K537" s="814"/>
      <c r="L537" s="814"/>
      <c r="M537" s="814"/>
      <c r="N537" s="814"/>
      <c r="O537" s="814"/>
      <c r="P537" s="814"/>
      <c r="Q537" s="814"/>
      <c r="R537" s="814"/>
      <c r="S537" s="814"/>
      <c r="T537" s="814"/>
      <c r="U537" s="814"/>
      <c r="V537" s="814"/>
      <c r="W537" s="906"/>
      <c r="X537" s="815"/>
    </row>
    <row r="538" spans="1:24" ht="12" customHeight="1" x14ac:dyDescent="0.2">
      <c r="A538" s="773" t="s">
        <v>663</v>
      </c>
      <c r="C538" s="773" t="s">
        <v>664</v>
      </c>
      <c r="D538" s="798" t="s">
        <v>282</v>
      </c>
      <c r="E538" s="814">
        <v>185</v>
      </c>
      <c r="F538" s="814">
        <v>105</v>
      </c>
      <c r="G538" s="814">
        <v>80</v>
      </c>
      <c r="H538" s="814">
        <v>0</v>
      </c>
      <c r="I538" s="814">
        <v>0</v>
      </c>
      <c r="J538" s="814">
        <v>0</v>
      </c>
      <c r="K538" s="814">
        <v>0</v>
      </c>
      <c r="L538" s="814">
        <v>70</v>
      </c>
      <c r="M538" s="814">
        <v>10</v>
      </c>
      <c r="N538" s="814">
        <v>38</v>
      </c>
      <c r="O538" s="814">
        <v>25</v>
      </c>
      <c r="P538" s="814">
        <v>13</v>
      </c>
      <c r="Q538" s="814">
        <v>3</v>
      </c>
      <c r="R538" s="814">
        <v>1</v>
      </c>
      <c r="S538" s="814">
        <v>0</v>
      </c>
      <c r="T538" s="814">
        <v>0</v>
      </c>
      <c r="U538" s="814">
        <v>12</v>
      </c>
      <c r="V538" s="814">
        <v>11</v>
      </c>
      <c r="W538" s="906">
        <v>1</v>
      </c>
      <c r="X538" s="815" t="s">
        <v>662</v>
      </c>
    </row>
    <row r="539" spans="1:24" ht="12" customHeight="1" x14ac:dyDescent="0.2">
      <c r="A539" s="773"/>
      <c r="C539" s="773"/>
      <c r="D539" s="798" t="s">
        <v>283</v>
      </c>
      <c r="E539" s="814">
        <v>158</v>
      </c>
      <c r="F539" s="814">
        <v>90</v>
      </c>
      <c r="G539" s="814">
        <v>68</v>
      </c>
      <c r="H539" s="814">
        <v>0</v>
      </c>
      <c r="I539" s="814">
        <v>0</v>
      </c>
      <c r="J539" s="814">
        <v>0</v>
      </c>
      <c r="K539" s="814">
        <v>0</v>
      </c>
      <c r="L539" s="814">
        <v>59</v>
      </c>
      <c r="M539" s="814">
        <v>9</v>
      </c>
      <c r="N539" s="814">
        <v>28</v>
      </c>
      <c r="O539" s="814">
        <v>20</v>
      </c>
      <c r="P539" s="814">
        <v>8</v>
      </c>
      <c r="Q539" s="814">
        <v>2</v>
      </c>
      <c r="R539" s="814">
        <v>1</v>
      </c>
      <c r="S539" s="814">
        <v>0</v>
      </c>
      <c r="T539" s="814">
        <v>0</v>
      </c>
      <c r="U539" s="814">
        <v>8</v>
      </c>
      <c r="V539" s="814">
        <v>7</v>
      </c>
      <c r="W539" s="906">
        <v>0</v>
      </c>
      <c r="X539" s="815"/>
    </row>
    <row r="540" spans="1:24" ht="5.0999999999999996" customHeight="1" x14ac:dyDescent="0.2">
      <c r="A540" s="773"/>
      <c r="C540" s="773"/>
      <c r="D540" s="798"/>
      <c r="E540" s="814"/>
      <c r="F540" s="814"/>
      <c r="G540" s="814"/>
      <c r="H540" s="814"/>
      <c r="I540" s="814"/>
      <c r="J540" s="814"/>
      <c r="K540" s="814"/>
      <c r="L540" s="814"/>
      <c r="M540" s="814"/>
      <c r="N540" s="814"/>
      <c r="O540" s="814"/>
      <c r="P540" s="814"/>
      <c r="Q540" s="814"/>
      <c r="R540" s="814"/>
      <c r="S540" s="814"/>
      <c r="T540" s="814"/>
      <c r="U540" s="814"/>
      <c r="V540" s="814"/>
      <c r="W540" s="906"/>
      <c r="X540" s="815"/>
    </row>
    <row r="541" spans="1:24" ht="12" customHeight="1" x14ac:dyDescent="0.2">
      <c r="A541" s="773" t="s">
        <v>665</v>
      </c>
      <c r="C541" s="773" t="s">
        <v>666</v>
      </c>
      <c r="D541" s="798" t="s">
        <v>282</v>
      </c>
      <c r="E541" s="814">
        <v>829</v>
      </c>
      <c r="F541" s="814">
        <v>568</v>
      </c>
      <c r="G541" s="814">
        <v>261</v>
      </c>
      <c r="H541" s="814">
        <v>0</v>
      </c>
      <c r="I541" s="814">
        <v>2</v>
      </c>
      <c r="J541" s="814">
        <v>0</v>
      </c>
      <c r="K541" s="814">
        <v>0</v>
      </c>
      <c r="L541" s="814">
        <v>184</v>
      </c>
      <c r="M541" s="814">
        <v>75</v>
      </c>
      <c r="N541" s="814">
        <v>193</v>
      </c>
      <c r="O541" s="814">
        <v>142</v>
      </c>
      <c r="P541" s="814">
        <v>51</v>
      </c>
      <c r="Q541" s="814">
        <v>13</v>
      </c>
      <c r="R541" s="814">
        <v>0</v>
      </c>
      <c r="S541" s="814">
        <v>0</v>
      </c>
      <c r="T541" s="814">
        <v>0</v>
      </c>
      <c r="U541" s="814">
        <v>46</v>
      </c>
      <c r="V541" s="814">
        <v>35</v>
      </c>
      <c r="W541" s="906">
        <v>5</v>
      </c>
      <c r="X541" s="815" t="s">
        <v>662</v>
      </c>
    </row>
    <row r="542" spans="1:24" ht="12" customHeight="1" x14ac:dyDescent="0.2">
      <c r="A542" s="773"/>
      <c r="C542" s="773"/>
      <c r="D542" s="798" t="s">
        <v>283</v>
      </c>
      <c r="E542" s="814">
        <v>762</v>
      </c>
      <c r="F542" s="814">
        <v>536</v>
      </c>
      <c r="G542" s="814">
        <v>226</v>
      </c>
      <c r="H542" s="814">
        <v>0</v>
      </c>
      <c r="I542" s="814">
        <v>2</v>
      </c>
      <c r="J542" s="814">
        <v>0</v>
      </c>
      <c r="K542" s="814">
        <v>0</v>
      </c>
      <c r="L542" s="814">
        <v>160</v>
      </c>
      <c r="M542" s="814">
        <v>64</v>
      </c>
      <c r="N542" s="814">
        <v>176</v>
      </c>
      <c r="O542" s="814">
        <v>129</v>
      </c>
      <c r="P542" s="814">
        <v>47</v>
      </c>
      <c r="Q542" s="814">
        <v>11</v>
      </c>
      <c r="R542" s="814">
        <v>0</v>
      </c>
      <c r="S542" s="814">
        <v>0</v>
      </c>
      <c r="T542" s="814">
        <v>0</v>
      </c>
      <c r="U542" s="814">
        <v>43</v>
      </c>
      <c r="V542" s="814">
        <v>34</v>
      </c>
      <c r="W542" s="906">
        <v>4</v>
      </c>
      <c r="X542" s="815"/>
    </row>
    <row r="543" spans="1:24" s="190" customFormat="1" ht="5.0999999999999996" customHeight="1" x14ac:dyDescent="0.2">
      <c r="A543" s="773"/>
      <c r="B543" s="810"/>
      <c r="C543" s="773"/>
      <c r="D543" s="798"/>
      <c r="E543" s="814"/>
      <c r="F543" s="814"/>
      <c r="G543" s="814"/>
      <c r="H543" s="814"/>
      <c r="I543" s="814"/>
      <c r="J543" s="814"/>
      <c r="K543" s="814"/>
      <c r="L543" s="814"/>
      <c r="M543" s="814"/>
      <c r="N543" s="814"/>
      <c r="O543" s="814"/>
      <c r="P543" s="814"/>
      <c r="Q543" s="814"/>
      <c r="R543" s="814"/>
      <c r="S543" s="814"/>
      <c r="T543" s="814"/>
      <c r="U543" s="814"/>
      <c r="V543" s="814"/>
      <c r="W543" s="906"/>
      <c r="X543" s="815"/>
    </row>
    <row r="544" spans="1:24" s="190" customFormat="1" ht="12" customHeight="1" x14ac:dyDescent="0.2">
      <c r="A544" s="773" t="s">
        <v>667</v>
      </c>
      <c r="B544" s="810"/>
      <c r="C544" s="773" t="s">
        <v>668</v>
      </c>
      <c r="D544" s="798" t="s">
        <v>282</v>
      </c>
      <c r="E544" s="814">
        <v>1264</v>
      </c>
      <c r="F544" s="814">
        <v>1117</v>
      </c>
      <c r="G544" s="814">
        <v>147</v>
      </c>
      <c r="H544" s="814">
        <v>1</v>
      </c>
      <c r="I544" s="814">
        <v>5</v>
      </c>
      <c r="J544" s="814">
        <v>0</v>
      </c>
      <c r="K544" s="814">
        <v>0</v>
      </c>
      <c r="L544" s="814">
        <v>79</v>
      </c>
      <c r="M544" s="814">
        <v>63</v>
      </c>
      <c r="N544" s="814">
        <v>245</v>
      </c>
      <c r="O544" s="814">
        <v>218</v>
      </c>
      <c r="P544" s="814">
        <v>27</v>
      </c>
      <c r="Q544" s="814">
        <v>16</v>
      </c>
      <c r="R544" s="814">
        <v>1</v>
      </c>
      <c r="S544" s="814">
        <v>0</v>
      </c>
      <c r="T544" s="814">
        <v>0</v>
      </c>
      <c r="U544" s="814">
        <v>24</v>
      </c>
      <c r="V544" s="814">
        <v>23</v>
      </c>
      <c r="W544" s="906">
        <v>3</v>
      </c>
      <c r="X544" s="815" t="s">
        <v>669</v>
      </c>
    </row>
    <row r="545" spans="1:24" s="190" customFormat="1" ht="12" customHeight="1" x14ac:dyDescent="0.2">
      <c r="A545" s="773"/>
      <c r="B545" s="810"/>
      <c r="C545" s="773"/>
      <c r="D545" s="798" t="s">
        <v>283</v>
      </c>
      <c r="E545" s="814">
        <v>1166</v>
      </c>
      <c r="F545" s="814">
        <v>1041</v>
      </c>
      <c r="G545" s="814">
        <v>125</v>
      </c>
      <c r="H545" s="814">
        <v>0</v>
      </c>
      <c r="I545" s="814">
        <v>5</v>
      </c>
      <c r="J545" s="814">
        <v>0</v>
      </c>
      <c r="K545" s="814">
        <v>0</v>
      </c>
      <c r="L545" s="814">
        <v>70</v>
      </c>
      <c r="M545" s="814">
        <v>50</v>
      </c>
      <c r="N545" s="814">
        <v>211</v>
      </c>
      <c r="O545" s="814">
        <v>187</v>
      </c>
      <c r="P545" s="814">
        <v>24</v>
      </c>
      <c r="Q545" s="814">
        <v>14</v>
      </c>
      <c r="R545" s="814">
        <v>0</v>
      </c>
      <c r="S545" s="814">
        <v>0</v>
      </c>
      <c r="T545" s="814">
        <v>0</v>
      </c>
      <c r="U545" s="814">
        <v>21</v>
      </c>
      <c r="V545" s="814">
        <v>20</v>
      </c>
      <c r="W545" s="906">
        <v>3</v>
      </c>
      <c r="X545" s="815"/>
    </row>
    <row r="546" spans="1:24" s="190" customFormat="1" ht="5.0999999999999996" customHeight="1" x14ac:dyDescent="0.2">
      <c r="A546" s="773"/>
      <c r="B546" s="810"/>
      <c r="C546" s="773"/>
      <c r="D546" s="798"/>
      <c r="E546" s="814"/>
      <c r="F546" s="814"/>
      <c r="G546" s="814"/>
      <c r="H546" s="814"/>
      <c r="I546" s="814"/>
      <c r="J546" s="814"/>
      <c r="K546" s="814"/>
      <c r="L546" s="814"/>
      <c r="M546" s="814"/>
      <c r="N546" s="814"/>
      <c r="O546" s="814"/>
      <c r="P546" s="814"/>
      <c r="Q546" s="814"/>
      <c r="R546" s="814"/>
      <c r="S546" s="814"/>
      <c r="T546" s="814"/>
      <c r="U546" s="814"/>
      <c r="V546" s="814"/>
      <c r="W546" s="906"/>
      <c r="X546" s="815"/>
    </row>
    <row r="547" spans="1:24" ht="12" customHeight="1" x14ac:dyDescent="0.2">
      <c r="A547" s="773" t="s">
        <v>670</v>
      </c>
      <c r="C547" s="773" t="s">
        <v>671</v>
      </c>
      <c r="D547" s="798" t="s">
        <v>282</v>
      </c>
      <c r="E547" s="814">
        <v>567</v>
      </c>
      <c r="F547" s="814">
        <v>477</v>
      </c>
      <c r="G547" s="814">
        <v>90</v>
      </c>
      <c r="H547" s="814">
        <v>1</v>
      </c>
      <c r="I547" s="814">
        <v>0</v>
      </c>
      <c r="J547" s="814">
        <v>0</v>
      </c>
      <c r="K547" s="814">
        <v>1</v>
      </c>
      <c r="L547" s="814">
        <v>66</v>
      </c>
      <c r="M547" s="814">
        <v>23</v>
      </c>
      <c r="N547" s="814">
        <v>60</v>
      </c>
      <c r="O547" s="814">
        <v>55</v>
      </c>
      <c r="P547" s="814">
        <v>5</v>
      </c>
      <c r="Q547" s="814">
        <v>5</v>
      </c>
      <c r="R547" s="814">
        <v>1</v>
      </c>
      <c r="S547" s="814">
        <v>0</v>
      </c>
      <c r="T547" s="814">
        <v>0</v>
      </c>
      <c r="U547" s="814">
        <v>5</v>
      </c>
      <c r="V547" s="814">
        <v>3</v>
      </c>
      <c r="W547" s="906">
        <v>0</v>
      </c>
      <c r="X547" s="815" t="s">
        <v>670</v>
      </c>
    </row>
    <row r="548" spans="1:24" ht="12" customHeight="1" x14ac:dyDescent="0.2">
      <c r="A548" s="773"/>
      <c r="C548" s="773"/>
      <c r="D548" s="798" t="s">
        <v>283</v>
      </c>
      <c r="E548" s="814">
        <v>510</v>
      </c>
      <c r="F548" s="814">
        <v>430</v>
      </c>
      <c r="G548" s="814">
        <v>80</v>
      </c>
      <c r="H548" s="814">
        <v>0</v>
      </c>
      <c r="I548" s="814">
        <v>0</v>
      </c>
      <c r="J548" s="814">
        <v>0</v>
      </c>
      <c r="K548" s="814">
        <v>1</v>
      </c>
      <c r="L548" s="814">
        <v>59</v>
      </c>
      <c r="M548" s="814">
        <v>20</v>
      </c>
      <c r="N548" s="814">
        <v>49</v>
      </c>
      <c r="O548" s="814">
        <v>45</v>
      </c>
      <c r="P548" s="814">
        <v>4</v>
      </c>
      <c r="Q548" s="814">
        <v>4</v>
      </c>
      <c r="R548" s="814">
        <v>0</v>
      </c>
      <c r="S548" s="814">
        <v>0</v>
      </c>
      <c r="T548" s="814">
        <v>0</v>
      </c>
      <c r="U548" s="814">
        <v>4</v>
      </c>
      <c r="V548" s="814">
        <v>2</v>
      </c>
      <c r="W548" s="906">
        <v>0</v>
      </c>
      <c r="X548" s="815"/>
    </row>
    <row r="549" spans="1:24" ht="5.0999999999999996" customHeight="1" x14ac:dyDescent="0.2">
      <c r="A549" s="773"/>
      <c r="C549" s="773"/>
      <c r="D549" s="798"/>
      <c r="E549" s="814"/>
      <c r="F549" s="814"/>
      <c r="G549" s="814"/>
      <c r="H549" s="814"/>
      <c r="I549" s="814"/>
      <c r="J549" s="814"/>
      <c r="K549" s="814"/>
      <c r="L549" s="814"/>
      <c r="M549" s="814"/>
      <c r="N549" s="814"/>
      <c r="O549" s="814"/>
      <c r="P549" s="814"/>
      <c r="Q549" s="814"/>
      <c r="R549" s="814"/>
      <c r="S549" s="814"/>
      <c r="T549" s="814"/>
      <c r="U549" s="814"/>
      <c r="V549" s="814"/>
      <c r="W549" s="906"/>
      <c r="X549" s="815"/>
    </row>
    <row r="550" spans="1:24" ht="12" customHeight="1" x14ac:dyDescent="0.2">
      <c r="A550" s="773">
        <v>246</v>
      </c>
      <c r="C550" s="773" t="s">
        <v>672</v>
      </c>
      <c r="D550" s="798" t="s">
        <v>282</v>
      </c>
      <c r="E550" s="814">
        <v>5144</v>
      </c>
      <c r="F550" s="814">
        <v>3884</v>
      </c>
      <c r="G550" s="814">
        <v>1260</v>
      </c>
      <c r="H550" s="814">
        <v>74</v>
      </c>
      <c r="I550" s="814">
        <v>0</v>
      </c>
      <c r="J550" s="814">
        <v>0</v>
      </c>
      <c r="K550" s="814">
        <v>1</v>
      </c>
      <c r="L550" s="814">
        <v>961</v>
      </c>
      <c r="M550" s="814">
        <v>298</v>
      </c>
      <c r="N550" s="814">
        <v>609</v>
      </c>
      <c r="O550" s="814">
        <v>344</v>
      </c>
      <c r="P550" s="814">
        <v>265</v>
      </c>
      <c r="Q550" s="814">
        <v>6</v>
      </c>
      <c r="R550" s="814">
        <v>21</v>
      </c>
      <c r="S550" s="814">
        <v>0</v>
      </c>
      <c r="T550" s="814">
        <v>0</v>
      </c>
      <c r="U550" s="814">
        <v>253</v>
      </c>
      <c r="V550" s="814">
        <v>227</v>
      </c>
      <c r="W550" s="906">
        <v>12</v>
      </c>
      <c r="X550" s="815">
        <v>246</v>
      </c>
    </row>
    <row r="551" spans="1:24" ht="12" customHeight="1" x14ac:dyDescent="0.2">
      <c r="A551" s="773"/>
      <c r="C551" s="773"/>
      <c r="D551" s="798" t="s">
        <v>283</v>
      </c>
      <c r="E551" s="814">
        <v>3932</v>
      </c>
      <c r="F551" s="814">
        <v>2980</v>
      </c>
      <c r="G551" s="814">
        <v>952</v>
      </c>
      <c r="H551" s="814">
        <v>50</v>
      </c>
      <c r="I551" s="814">
        <v>0</v>
      </c>
      <c r="J551" s="814">
        <v>0</v>
      </c>
      <c r="K551" s="814">
        <v>1</v>
      </c>
      <c r="L551" s="814">
        <v>737</v>
      </c>
      <c r="M551" s="814">
        <v>214</v>
      </c>
      <c r="N551" s="814">
        <v>461</v>
      </c>
      <c r="O551" s="814">
        <v>282</v>
      </c>
      <c r="P551" s="814">
        <v>179</v>
      </c>
      <c r="Q551" s="814">
        <v>4</v>
      </c>
      <c r="R551" s="814">
        <v>19</v>
      </c>
      <c r="S551" s="814">
        <v>0</v>
      </c>
      <c r="T551" s="814">
        <v>0</v>
      </c>
      <c r="U551" s="814">
        <v>171</v>
      </c>
      <c r="V551" s="814">
        <v>152</v>
      </c>
      <c r="W551" s="906">
        <v>8</v>
      </c>
      <c r="X551" s="815"/>
    </row>
    <row r="552" spans="1:24" ht="5.0999999999999996" customHeight="1" x14ac:dyDescent="0.2">
      <c r="A552" s="773"/>
      <c r="C552" s="773"/>
      <c r="D552" s="798"/>
      <c r="E552" s="814"/>
      <c r="F552" s="814"/>
      <c r="G552" s="814"/>
      <c r="H552" s="814"/>
      <c r="I552" s="814"/>
      <c r="J552" s="814"/>
      <c r="K552" s="814"/>
      <c r="L552" s="814"/>
      <c r="M552" s="814"/>
      <c r="N552" s="814"/>
      <c r="O552" s="814"/>
      <c r="P552" s="814"/>
      <c r="Q552" s="814"/>
      <c r="R552" s="814"/>
      <c r="S552" s="814"/>
      <c r="T552" s="814"/>
      <c r="U552" s="814"/>
      <c r="V552" s="814"/>
      <c r="W552" s="906"/>
      <c r="X552" s="815"/>
    </row>
    <row r="553" spans="1:24" ht="12" customHeight="1" x14ac:dyDescent="0.2">
      <c r="A553" s="773" t="s">
        <v>673</v>
      </c>
      <c r="C553" s="773" t="s">
        <v>674</v>
      </c>
      <c r="D553" s="798" t="s">
        <v>282</v>
      </c>
      <c r="E553" s="814">
        <v>278</v>
      </c>
      <c r="F553" s="814">
        <v>232</v>
      </c>
      <c r="G553" s="814">
        <v>46</v>
      </c>
      <c r="H553" s="814">
        <v>2</v>
      </c>
      <c r="I553" s="814">
        <v>0</v>
      </c>
      <c r="J553" s="814">
        <v>0</v>
      </c>
      <c r="K553" s="814">
        <v>0</v>
      </c>
      <c r="L553" s="814">
        <v>37</v>
      </c>
      <c r="M553" s="814">
        <v>9</v>
      </c>
      <c r="N553" s="814">
        <v>122</v>
      </c>
      <c r="O553" s="814">
        <v>74</v>
      </c>
      <c r="P553" s="814">
        <v>48</v>
      </c>
      <c r="Q553" s="814">
        <v>1</v>
      </c>
      <c r="R553" s="814">
        <v>8</v>
      </c>
      <c r="S553" s="814">
        <v>0</v>
      </c>
      <c r="T553" s="814">
        <v>0</v>
      </c>
      <c r="U553" s="814">
        <v>45</v>
      </c>
      <c r="V553" s="814">
        <v>39</v>
      </c>
      <c r="W553" s="906">
        <v>3</v>
      </c>
      <c r="X553" s="815" t="s">
        <v>673</v>
      </c>
    </row>
    <row r="554" spans="1:24" ht="12" customHeight="1" x14ac:dyDescent="0.2">
      <c r="A554" s="773"/>
      <c r="C554" s="773"/>
      <c r="D554" s="798" t="s">
        <v>283</v>
      </c>
      <c r="E554" s="814">
        <v>247</v>
      </c>
      <c r="F554" s="814">
        <v>204</v>
      </c>
      <c r="G554" s="814">
        <v>43</v>
      </c>
      <c r="H554" s="814">
        <v>2</v>
      </c>
      <c r="I554" s="814">
        <v>0</v>
      </c>
      <c r="J554" s="814">
        <v>0</v>
      </c>
      <c r="K554" s="814">
        <v>0</v>
      </c>
      <c r="L554" s="814">
        <v>35</v>
      </c>
      <c r="M554" s="814">
        <v>8</v>
      </c>
      <c r="N554" s="814">
        <v>115</v>
      </c>
      <c r="O554" s="814">
        <v>70</v>
      </c>
      <c r="P554" s="814">
        <v>45</v>
      </c>
      <c r="Q554" s="814">
        <v>1</v>
      </c>
      <c r="R554" s="814">
        <v>8</v>
      </c>
      <c r="S554" s="814">
        <v>0</v>
      </c>
      <c r="T554" s="814">
        <v>0</v>
      </c>
      <c r="U554" s="814">
        <v>42</v>
      </c>
      <c r="V554" s="814">
        <v>37</v>
      </c>
      <c r="W554" s="906">
        <v>3</v>
      </c>
      <c r="X554" s="815"/>
    </row>
    <row r="555" spans="1:24" ht="5.0999999999999996" customHeight="1" x14ac:dyDescent="0.2">
      <c r="A555" s="773"/>
      <c r="C555" s="773"/>
      <c r="D555" s="798"/>
      <c r="E555" s="814"/>
      <c r="F555" s="814"/>
      <c r="G555" s="814"/>
      <c r="H555" s="814"/>
      <c r="I555" s="814"/>
      <c r="J555" s="814"/>
      <c r="K555" s="814"/>
      <c r="L555" s="814"/>
      <c r="M555" s="814"/>
      <c r="N555" s="814"/>
      <c r="O555" s="814"/>
      <c r="P555" s="814"/>
      <c r="Q555" s="814"/>
      <c r="R555" s="814"/>
      <c r="S555" s="814"/>
      <c r="T555" s="814"/>
      <c r="U555" s="814"/>
      <c r="V555" s="814"/>
      <c r="W555" s="906"/>
      <c r="X555" s="815"/>
    </row>
    <row r="556" spans="1:24" ht="12" customHeight="1" x14ac:dyDescent="0.2">
      <c r="A556" s="773" t="s">
        <v>675</v>
      </c>
      <c r="C556" s="773" t="s">
        <v>676</v>
      </c>
      <c r="D556" s="798" t="s">
        <v>282</v>
      </c>
      <c r="E556" s="814">
        <v>562</v>
      </c>
      <c r="F556" s="814">
        <v>501</v>
      </c>
      <c r="G556" s="814">
        <v>61</v>
      </c>
      <c r="H556" s="814">
        <v>3</v>
      </c>
      <c r="I556" s="814">
        <v>0</v>
      </c>
      <c r="J556" s="814">
        <v>0</v>
      </c>
      <c r="K556" s="814">
        <v>0</v>
      </c>
      <c r="L556" s="814">
        <v>51</v>
      </c>
      <c r="M556" s="814">
        <v>10</v>
      </c>
      <c r="N556" s="814">
        <v>3</v>
      </c>
      <c r="O556" s="814">
        <v>3</v>
      </c>
      <c r="P556" s="814">
        <v>0</v>
      </c>
      <c r="Q556" s="814">
        <v>0</v>
      </c>
      <c r="R556" s="814">
        <v>0</v>
      </c>
      <c r="S556" s="814">
        <v>0</v>
      </c>
      <c r="T556" s="814">
        <v>0</v>
      </c>
      <c r="U556" s="814">
        <v>0</v>
      </c>
      <c r="V556" s="814">
        <v>0</v>
      </c>
      <c r="W556" s="906">
        <v>0</v>
      </c>
      <c r="X556" s="815" t="s">
        <v>675</v>
      </c>
    </row>
    <row r="557" spans="1:24" ht="12" customHeight="1" x14ac:dyDescent="0.2">
      <c r="A557" s="773"/>
      <c r="D557" s="798" t="s">
        <v>283</v>
      </c>
      <c r="E557" s="814">
        <v>435</v>
      </c>
      <c r="F557" s="814">
        <v>390</v>
      </c>
      <c r="G557" s="814">
        <v>45</v>
      </c>
      <c r="H557" s="814">
        <v>3</v>
      </c>
      <c r="I557" s="814">
        <v>0</v>
      </c>
      <c r="J557" s="814">
        <v>0</v>
      </c>
      <c r="K557" s="814">
        <v>0</v>
      </c>
      <c r="L557" s="814">
        <v>39</v>
      </c>
      <c r="M557" s="814">
        <v>6</v>
      </c>
      <c r="N557" s="814">
        <v>2</v>
      </c>
      <c r="O557" s="814">
        <v>2</v>
      </c>
      <c r="P557" s="814">
        <v>0</v>
      </c>
      <c r="Q557" s="814">
        <v>0</v>
      </c>
      <c r="R557" s="814">
        <v>0</v>
      </c>
      <c r="S557" s="814">
        <v>0</v>
      </c>
      <c r="T557" s="814">
        <v>0</v>
      </c>
      <c r="U557" s="814">
        <v>0</v>
      </c>
      <c r="V557" s="814">
        <v>0</v>
      </c>
      <c r="W557" s="906">
        <v>0</v>
      </c>
      <c r="X557" s="815"/>
    </row>
    <row r="558" spans="1:24" ht="5.0999999999999996" customHeight="1" x14ac:dyDescent="0.2">
      <c r="A558" s="773"/>
      <c r="D558" s="798"/>
      <c r="E558" s="814"/>
      <c r="F558" s="814"/>
      <c r="G558" s="814"/>
      <c r="H558" s="814"/>
      <c r="I558" s="814"/>
      <c r="J558" s="814"/>
      <c r="K558" s="814"/>
      <c r="L558" s="814"/>
      <c r="M558" s="814"/>
      <c r="N558" s="814"/>
      <c r="O558" s="814"/>
      <c r="P558" s="814"/>
      <c r="Q558" s="814"/>
      <c r="R558" s="814"/>
      <c r="S558" s="814"/>
      <c r="T558" s="814"/>
      <c r="U558" s="814"/>
      <c r="V558" s="814"/>
      <c r="W558" s="906"/>
      <c r="X558" s="815"/>
    </row>
    <row r="559" spans="1:24" ht="12" customHeight="1" x14ac:dyDescent="0.2">
      <c r="A559" s="773" t="s">
        <v>677</v>
      </c>
      <c r="B559" s="907" t="s">
        <v>678</v>
      </c>
      <c r="C559" s="905" t="s">
        <v>679</v>
      </c>
      <c r="D559" s="798" t="s">
        <v>282</v>
      </c>
      <c r="E559" s="814">
        <v>5219</v>
      </c>
      <c r="F559" s="814">
        <v>3572</v>
      </c>
      <c r="G559" s="814">
        <v>1647</v>
      </c>
      <c r="H559" s="814">
        <v>12</v>
      </c>
      <c r="I559" s="814">
        <v>79</v>
      </c>
      <c r="J559" s="814">
        <v>6</v>
      </c>
      <c r="K559" s="814">
        <v>1</v>
      </c>
      <c r="L559" s="814">
        <v>927</v>
      </c>
      <c r="M559" s="814">
        <v>634</v>
      </c>
      <c r="N559" s="814">
        <v>3584</v>
      </c>
      <c r="O559" s="814">
        <v>2901</v>
      </c>
      <c r="P559" s="814">
        <v>683</v>
      </c>
      <c r="Q559" s="814">
        <v>252</v>
      </c>
      <c r="R559" s="814">
        <v>14</v>
      </c>
      <c r="S559" s="814">
        <v>1</v>
      </c>
      <c r="T559" s="814">
        <v>1</v>
      </c>
      <c r="U559" s="814">
        <v>529</v>
      </c>
      <c r="V559" s="814">
        <v>459</v>
      </c>
      <c r="W559" s="906">
        <v>152</v>
      </c>
      <c r="X559" s="815" t="s">
        <v>238</v>
      </c>
    </row>
    <row r="560" spans="1:24" ht="12" customHeight="1" x14ac:dyDescent="0.2">
      <c r="A560" s="908" t="s">
        <v>680</v>
      </c>
      <c r="C560" s="773" t="s">
        <v>681</v>
      </c>
      <c r="D560" s="798" t="s">
        <v>283</v>
      </c>
      <c r="E560" s="814">
        <v>4729</v>
      </c>
      <c r="F560" s="814">
        <v>3274</v>
      </c>
      <c r="G560" s="814">
        <v>1455</v>
      </c>
      <c r="H560" s="814">
        <v>6</v>
      </c>
      <c r="I560" s="814">
        <v>71</v>
      </c>
      <c r="J560" s="814">
        <v>6</v>
      </c>
      <c r="K560" s="814">
        <v>1</v>
      </c>
      <c r="L560" s="814">
        <v>805</v>
      </c>
      <c r="M560" s="814">
        <v>572</v>
      </c>
      <c r="N560" s="814">
        <v>3363</v>
      </c>
      <c r="O560" s="814">
        <v>2744</v>
      </c>
      <c r="P560" s="814">
        <v>619</v>
      </c>
      <c r="Q560" s="814">
        <v>240</v>
      </c>
      <c r="R560" s="814">
        <v>14</v>
      </c>
      <c r="S560" s="814">
        <v>1</v>
      </c>
      <c r="T560" s="814">
        <v>1</v>
      </c>
      <c r="U560" s="814">
        <v>476</v>
      </c>
      <c r="V560" s="814">
        <v>416</v>
      </c>
      <c r="W560" s="906">
        <v>141</v>
      </c>
      <c r="X560" s="815"/>
    </row>
    <row r="561" spans="1:24" ht="5.0999999999999996" customHeight="1" x14ac:dyDescent="0.2">
      <c r="A561" s="773"/>
      <c r="C561" s="773"/>
      <c r="D561" s="798"/>
      <c r="E561" s="814"/>
      <c r="F561" s="814"/>
      <c r="G561" s="814"/>
      <c r="H561" s="814"/>
      <c r="I561" s="814"/>
      <c r="J561" s="814"/>
      <c r="K561" s="814"/>
      <c r="L561" s="814"/>
      <c r="M561" s="814"/>
      <c r="N561" s="814"/>
      <c r="O561" s="814"/>
      <c r="P561" s="814"/>
      <c r="Q561" s="814"/>
      <c r="R561" s="814"/>
      <c r="S561" s="814"/>
      <c r="T561" s="814"/>
      <c r="U561" s="814"/>
      <c r="V561" s="814"/>
      <c r="W561" s="906"/>
      <c r="X561" s="815"/>
    </row>
    <row r="562" spans="1:24" ht="12" customHeight="1" x14ac:dyDescent="0.2">
      <c r="A562" s="773">
        <v>249</v>
      </c>
      <c r="C562" s="773" t="s">
        <v>682</v>
      </c>
      <c r="D562" s="798" t="s">
        <v>282</v>
      </c>
      <c r="E562" s="814">
        <v>1151</v>
      </c>
      <c r="F562" s="814">
        <v>679</v>
      </c>
      <c r="G562" s="814">
        <v>472</v>
      </c>
      <c r="H562" s="814">
        <v>1</v>
      </c>
      <c r="I562" s="814">
        <v>21</v>
      </c>
      <c r="J562" s="814">
        <v>3</v>
      </c>
      <c r="K562" s="814">
        <v>0</v>
      </c>
      <c r="L562" s="814">
        <v>254</v>
      </c>
      <c r="M562" s="814">
        <v>194</v>
      </c>
      <c r="N562" s="814">
        <v>929</v>
      </c>
      <c r="O562" s="814">
        <v>700</v>
      </c>
      <c r="P562" s="814">
        <v>229</v>
      </c>
      <c r="Q562" s="814">
        <v>77</v>
      </c>
      <c r="R562" s="814">
        <v>3</v>
      </c>
      <c r="S562" s="814">
        <v>1</v>
      </c>
      <c r="T562" s="814">
        <v>1</v>
      </c>
      <c r="U562" s="814">
        <v>161</v>
      </c>
      <c r="V562" s="814">
        <v>145</v>
      </c>
      <c r="W562" s="906">
        <v>66</v>
      </c>
      <c r="X562" s="815">
        <v>249</v>
      </c>
    </row>
    <row r="563" spans="1:24" ht="12" customHeight="1" x14ac:dyDescent="0.2">
      <c r="A563" s="773"/>
      <c r="C563" s="773"/>
      <c r="D563" s="798" t="s">
        <v>283</v>
      </c>
      <c r="E563" s="814">
        <v>1051</v>
      </c>
      <c r="F563" s="814">
        <v>622</v>
      </c>
      <c r="G563" s="814">
        <v>429</v>
      </c>
      <c r="H563" s="814">
        <v>0</v>
      </c>
      <c r="I563" s="814">
        <v>18</v>
      </c>
      <c r="J563" s="814">
        <v>3</v>
      </c>
      <c r="K563" s="814">
        <v>0</v>
      </c>
      <c r="L563" s="814">
        <v>231</v>
      </c>
      <c r="M563" s="814">
        <v>177</v>
      </c>
      <c r="N563" s="814">
        <v>857</v>
      </c>
      <c r="O563" s="814">
        <v>654</v>
      </c>
      <c r="P563" s="814">
        <v>203</v>
      </c>
      <c r="Q563" s="814">
        <v>72</v>
      </c>
      <c r="R563" s="814">
        <v>3</v>
      </c>
      <c r="S563" s="814">
        <v>1</v>
      </c>
      <c r="T563" s="814">
        <v>1</v>
      </c>
      <c r="U563" s="814">
        <v>140</v>
      </c>
      <c r="V563" s="814">
        <v>125</v>
      </c>
      <c r="W563" s="906">
        <v>61</v>
      </c>
      <c r="X563" s="815"/>
    </row>
    <row r="564" spans="1:24" ht="5.0999999999999996" customHeight="1" x14ac:dyDescent="0.2">
      <c r="A564" s="773"/>
      <c r="C564" s="773"/>
      <c r="D564" s="798"/>
      <c r="E564" s="814"/>
      <c r="F564" s="814"/>
      <c r="G564" s="814"/>
      <c r="H564" s="814"/>
      <c r="I564" s="814"/>
      <c r="J564" s="814"/>
      <c r="K564" s="814"/>
      <c r="L564" s="814"/>
      <c r="M564" s="814"/>
      <c r="N564" s="814"/>
      <c r="O564" s="814"/>
      <c r="P564" s="814"/>
      <c r="Q564" s="814"/>
      <c r="R564" s="814"/>
      <c r="S564" s="814"/>
      <c r="T564" s="814"/>
      <c r="U564" s="814"/>
      <c r="V564" s="814"/>
      <c r="W564" s="906"/>
      <c r="X564" s="815"/>
    </row>
    <row r="565" spans="1:24" ht="12" customHeight="1" x14ac:dyDescent="0.2">
      <c r="A565" s="773">
        <v>250</v>
      </c>
      <c r="C565" s="773" t="s">
        <v>683</v>
      </c>
      <c r="D565" s="798" t="s">
        <v>282</v>
      </c>
      <c r="E565" s="814">
        <v>746</v>
      </c>
      <c r="F565" s="814">
        <v>590</v>
      </c>
      <c r="G565" s="814">
        <v>156</v>
      </c>
      <c r="H565" s="814">
        <v>0</v>
      </c>
      <c r="I565" s="814">
        <v>5</v>
      </c>
      <c r="J565" s="814">
        <v>1</v>
      </c>
      <c r="K565" s="814">
        <v>0</v>
      </c>
      <c r="L565" s="814">
        <v>60</v>
      </c>
      <c r="M565" s="814">
        <v>90</v>
      </c>
      <c r="N565" s="814">
        <v>580</v>
      </c>
      <c r="O565" s="814">
        <v>497</v>
      </c>
      <c r="P565" s="814">
        <v>83</v>
      </c>
      <c r="Q565" s="814">
        <v>42</v>
      </c>
      <c r="R565" s="814">
        <v>0</v>
      </c>
      <c r="S565" s="814">
        <v>0</v>
      </c>
      <c r="T565" s="814">
        <v>0</v>
      </c>
      <c r="U565" s="814">
        <v>60</v>
      </c>
      <c r="V565" s="814">
        <v>53</v>
      </c>
      <c r="W565" s="906">
        <v>23</v>
      </c>
      <c r="X565" s="815">
        <v>250</v>
      </c>
    </row>
    <row r="566" spans="1:24" ht="12" customHeight="1" x14ac:dyDescent="0.2">
      <c r="A566" s="773"/>
      <c r="C566" s="773"/>
      <c r="D566" s="798" t="s">
        <v>283</v>
      </c>
      <c r="E566" s="814">
        <v>706</v>
      </c>
      <c r="F566" s="814">
        <v>562</v>
      </c>
      <c r="G566" s="814">
        <v>144</v>
      </c>
      <c r="H566" s="814">
        <v>0</v>
      </c>
      <c r="I566" s="814">
        <v>3</v>
      </c>
      <c r="J566" s="814">
        <v>1</v>
      </c>
      <c r="K566" s="814">
        <v>0</v>
      </c>
      <c r="L566" s="814">
        <v>53</v>
      </c>
      <c r="M566" s="814">
        <v>87</v>
      </c>
      <c r="N566" s="814">
        <v>550</v>
      </c>
      <c r="O566" s="814">
        <v>474</v>
      </c>
      <c r="P566" s="814">
        <v>76</v>
      </c>
      <c r="Q566" s="814">
        <v>39</v>
      </c>
      <c r="R566" s="814">
        <v>0</v>
      </c>
      <c r="S566" s="814">
        <v>0</v>
      </c>
      <c r="T566" s="814">
        <v>0</v>
      </c>
      <c r="U566" s="814">
        <v>55</v>
      </c>
      <c r="V566" s="814">
        <v>48</v>
      </c>
      <c r="W566" s="906">
        <v>21</v>
      </c>
      <c r="X566" s="815"/>
    </row>
    <row r="567" spans="1:24" ht="5.0999999999999996" customHeight="1" x14ac:dyDescent="0.2">
      <c r="A567" s="773"/>
      <c r="C567" s="773"/>
      <c r="D567" s="798"/>
      <c r="E567" s="814"/>
      <c r="F567" s="814"/>
      <c r="G567" s="814"/>
      <c r="H567" s="814"/>
      <c r="I567" s="814"/>
      <c r="J567" s="814"/>
      <c r="K567" s="814"/>
      <c r="L567" s="814"/>
      <c r="M567" s="814"/>
      <c r="N567" s="814"/>
      <c r="O567" s="814"/>
      <c r="P567" s="814"/>
      <c r="Q567" s="814"/>
      <c r="R567" s="814"/>
      <c r="S567" s="814"/>
      <c r="T567" s="814"/>
      <c r="U567" s="814"/>
      <c r="V567" s="814"/>
      <c r="W567" s="906"/>
      <c r="X567" s="815"/>
    </row>
    <row r="568" spans="1:24" ht="12" customHeight="1" x14ac:dyDescent="0.2">
      <c r="A568" s="773">
        <v>251</v>
      </c>
      <c r="C568" s="773" t="s">
        <v>684</v>
      </c>
      <c r="D568" s="798" t="s">
        <v>282</v>
      </c>
      <c r="E568" s="814">
        <v>15</v>
      </c>
      <c r="F568" s="814">
        <v>14</v>
      </c>
      <c r="G568" s="814">
        <v>1</v>
      </c>
      <c r="H568" s="814">
        <v>1</v>
      </c>
      <c r="I568" s="814">
        <v>0</v>
      </c>
      <c r="J568" s="814">
        <v>0</v>
      </c>
      <c r="K568" s="814">
        <v>0</v>
      </c>
      <c r="L568" s="814">
        <v>1</v>
      </c>
      <c r="M568" s="814">
        <v>0</v>
      </c>
      <c r="N568" s="814">
        <v>2</v>
      </c>
      <c r="O568" s="814">
        <v>2</v>
      </c>
      <c r="P568" s="814">
        <v>0</v>
      </c>
      <c r="Q568" s="814">
        <v>0</v>
      </c>
      <c r="R568" s="814">
        <v>0</v>
      </c>
      <c r="S568" s="814">
        <v>0</v>
      </c>
      <c r="T568" s="814">
        <v>0</v>
      </c>
      <c r="U568" s="814">
        <v>0</v>
      </c>
      <c r="V568" s="814">
        <v>0</v>
      </c>
      <c r="W568" s="906">
        <v>0</v>
      </c>
      <c r="X568" s="815">
        <v>251</v>
      </c>
    </row>
    <row r="569" spans="1:24" ht="12" customHeight="1" x14ac:dyDescent="0.2">
      <c r="A569" s="773"/>
      <c r="C569" s="773"/>
      <c r="D569" s="798" t="s">
        <v>283</v>
      </c>
      <c r="E569" s="814">
        <v>15</v>
      </c>
      <c r="F569" s="814">
        <v>14</v>
      </c>
      <c r="G569" s="814">
        <v>1</v>
      </c>
      <c r="H569" s="814">
        <v>1</v>
      </c>
      <c r="I569" s="814">
        <v>0</v>
      </c>
      <c r="J569" s="814">
        <v>0</v>
      </c>
      <c r="K569" s="814">
        <v>0</v>
      </c>
      <c r="L569" s="814">
        <v>1</v>
      </c>
      <c r="M569" s="814">
        <v>0</v>
      </c>
      <c r="N569" s="814">
        <v>2</v>
      </c>
      <c r="O569" s="814">
        <v>2</v>
      </c>
      <c r="P569" s="814">
        <v>0</v>
      </c>
      <c r="Q569" s="814">
        <v>0</v>
      </c>
      <c r="R569" s="814">
        <v>0</v>
      </c>
      <c r="S569" s="814">
        <v>0</v>
      </c>
      <c r="T569" s="814">
        <v>0</v>
      </c>
      <c r="U569" s="814">
        <v>0</v>
      </c>
      <c r="V569" s="814">
        <v>0</v>
      </c>
      <c r="W569" s="906">
        <v>0</v>
      </c>
      <c r="X569" s="815"/>
    </row>
    <row r="570" spans="1:24" ht="5.0999999999999996" customHeight="1" x14ac:dyDescent="0.2">
      <c r="A570" s="773"/>
      <c r="C570" s="773"/>
      <c r="D570" s="798"/>
      <c r="E570" s="814"/>
      <c r="F570" s="814"/>
      <c r="G570" s="814"/>
      <c r="H570" s="814"/>
      <c r="I570" s="814"/>
      <c r="J570" s="814"/>
      <c r="K570" s="814"/>
      <c r="L570" s="814"/>
      <c r="M570" s="814"/>
      <c r="N570" s="814"/>
      <c r="O570" s="814"/>
      <c r="P570" s="814"/>
      <c r="Q570" s="814"/>
      <c r="R570" s="814"/>
      <c r="S570" s="814"/>
      <c r="T570" s="814"/>
      <c r="U570" s="814"/>
      <c r="V570" s="814"/>
      <c r="W570" s="906"/>
      <c r="X570" s="815"/>
    </row>
    <row r="571" spans="1:24" ht="12" customHeight="1" x14ac:dyDescent="0.2">
      <c r="A571" s="773">
        <v>252</v>
      </c>
      <c r="C571" s="773" t="s">
        <v>685</v>
      </c>
      <c r="D571" s="798" t="s">
        <v>282</v>
      </c>
      <c r="E571" s="814">
        <v>1232</v>
      </c>
      <c r="F571" s="814">
        <v>896</v>
      </c>
      <c r="G571" s="814">
        <v>336</v>
      </c>
      <c r="H571" s="814">
        <v>1</v>
      </c>
      <c r="I571" s="814">
        <v>22</v>
      </c>
      <c r="J571" s="814">
        <v>2</v>
      </c>
      <c r="K571" s="814">
        <v>0</v>
      </c>
      <c r="L571" s="814">
        <v>236</v>
      </c>
      <c r="M571" s="814">
        <v>76</v>
      </c>
      <c r="N571" s="814">
        <v>358</v>
      </c>
      <c r="O571" s="814">
        <v>275</v>
      </c>
      <c r="P571" s="814">
        <v>83</v>
      </c>
      <c r="Q571" s="814">
        <v>22</v>
      </c>
      <c r="R571" s="814">
        <v>1</v>
      </c>
      <c r="S571" s="814">
        <v>0</v>
      </c>
      <c r="T571" s="814">
        <v>0</v>
      </c>
      <c r="U571" s="814">
        <v>76</v>
      </c>
      <c r="V571" s="814">
        <v>59</v>
      </c>
      <c r="W571" s="906">
        <v>7</v>
      </c>
      <c r="X571" s="815">
        <v>252</v>
      </c>
    </row>
    <row r="572" spans="1:24" ht="12" customHeight="1" x14ac:dyDescent="0.2">
      <c r="A572" s="773"/>
      <c r="C572" s="773"/>
      <c r="D572" s="798" t="s">
        <v>283</v>
      </c>
      <c r="E572" s="814">
        <v>1067</v>
      </c>
      <c r="F572" s="814">
        <v>794</v>
      </c>
      <c r="G572" s="814">
        <v>273</v>
      </c>
      <c r="H572" s="814">
        <v>1</v>
      </c>
      <c r="I572" s="814">
        <v>22</v>
      </c>
      <c r="J572" s="814">
        <v>2</v>
      </c>
      <c r="K572" s="814">
        <v>0</v>
      </c>
      <c r="L572" s="814">
        <v>183</v>
      </c>
      <c r="M572" s="814">
        <v>66</v>
      </c>
      <c r="N572" s="814">
        <v>317</v>
      </c>
      <c r="O572" s="814">
        <v>245</v>
      </c>
      <c r="P572" s="814">
        <v>72</v>
      </c>
      <c r="Q572" s="814">
        <v>22</v>
      </c>
      <c r="R572" s="814">
        <v>1</v>
      </c>
      <c r="S572" s="814">
        <v>0</v>
      </c>
      <c r="T572" s="814">
        <v>0</v>
      </c>
      <c r="U572" s="814">
        <v>66</v>
      </c>
      <c r="V572" s="814">
        <v>54</v>
      </c>
      <c r="W572" s="906">
        <v>6</v>
      </c>
      <c r="X572" s="815"/>
    </row>
    <row r="573" spans="1:24" ht="5.0999999999999996" customHeight="1" x14ac:dyDescent="0.2">
      <c r="A573" s="773"/>
      <c r="C573" s="773"/>
      <c r="D573" s="798"/>
      <c r="E573" s="814"/>
      <c r="F573" s="814"/>
      <c r="G573" s="814"/>
      <c r="H573" s="814"/>
      <c r="I573" s="814"/>
      <c r="J573" s="814"/>
      <c r="K573" s="814"/>
      <c r="L573" s="814"/>
      <c r="M573" s="814"/>
      <c r="N573" s="814"/>
      <c r="O573" s="814"/>
      <c r="P573" s="814"/>
      <c r="Q573" s="814"/>
      <c r="R573" s="814"/>
      <c r="S573" s="814"/>
      <c r="T573" s="814"/>
      <c r="U573" s="814"/>
      <c r="V573" s="814"/>
      <c r="W573" s="906"/>
      <c r="X573" s="815"/>
    </row>
    <row r="574" spans="1:24" ht="12" customHeight="1" x14ac:dyDescent="0.2">
      <c r="A574" s="773" t="s">
        <v>686</v>
      </c>
      <c r="C574" s="773" t="s">
        <v>687</v>
      </c>
      <c r="D574" s="798" t="s">
        <v>282</v>
      </c>
      <c r="E574" s="814">
        <v>677</v>
      </c>
      <c r="F574" s="814">
        <v>430</v>
      </c>
      <c r="G574" s="814">
        <v>247</v>
      </c>
      <c r="H574" s="814">
        <v>9</v>
      </c>
      <c r="I574" s="814">
        <v>2</v>
      </c>
      <c r="J574" s="814">
        <v>0</v>
      </c>
      <c r="K574" s="814">
        <v>1</v>
      </c>
      <c r="L574" s="814">
        <v>180</v>
      </c>
      <c r="M574" s="814">
        <v>64</v>
      </c>
      <c r="N574" s="814">
        <v>153</v>
      </c>
      <c r="O574" s="814">
        <v>99</v>
      </c>
      <c r="P574" s="814">
        <v>54</v>
      </c>
      <c r="Q574" s="814">
        <v>2</v>
      </c>
      <c r="R574" s="814">
        <v>3</v>
      </c>
      <c r="S574" s="814">
        <v>0</v>
      </c>
      <c r="T574" s="814">
        <v>0</v>
      </c>
      <c r="U574" s="814">
        <v>42</v>
      </c>
      <c r="V574" s="814">
        <v>34</v>
      </c>
      <c r="W574" s="906">
        <v>12</v>
      </c>
      <c r="X574" s="815" t="s">
        <v>688</v>
      </c>
    </row>
    <row r="575" spans="1:24" ht="12" customHeight="1" x14ac:dyDescent="0.2">
      <c r="A575" s="773"/>
      <c r="C575" s="773"/>
      <c r="D575" s="798" t="s">
        <v>283</v>
      </c>
      <c r="E575" s="814">
        <v>564</v>
      </c>
      <c r="F575" s="814">
        <v>355</v>
      </c>
      <c r="G575" s="814">
        <v>209</v>
      </c>
      <c r="H575" s="814">
        <v>4</v>
      </c>
      <c r="I575" s="814">
        <v>2</v>
      </c>
      <c r="J575" s="814">
        <v>0</v>
      </c>
      <c r="K575" s="814">
        <v>1</v>
      </c>
      <c r="L575" s="814">
        <v>155</v>
      </c>
      <c r="M575" s="814">
        <v>51</v>
      </c>
      <c r="N575" s="814">
        <v>131</v>
      </c>
      <c r="O575" s="814">
        <v>84</v>
      </c>
      <c r="P575" s="814">
        <v>47</v>
      </c>
      <c r="Q575" s="814">
        <v>2</v>
      </c>
      <c r="R575" s="814">
        <v>3</v>
      </c>
      <c r="S575" s="814">
        <v>0</v>
      </c>
      <c r="T575" s="814">
        <v>0</v>
      </c>
      <c r="U575" s="814">
        <v>36</v>
      </c>
      <c r="V575" s="814">
        <v>31</v>
      </c>
      <c r="W575" s="906">
        <v>11</v>
      </c>
      <c r="X575" s="815"/>
    </row>
    <row r="576" spans="1:24" ht="5.0999999999999996" customHeight="1" x14ac:dyDescent="0.2">
      <c r="A576" s="773"/>
      <c r="C576" s="773"/>
      <c r="D576" s="798"/>
      <c r="E576" s="814"/>
      <c r="F576" s="814"/>
      <c r="G576" s="814"/>
      <c r="H576" s="814"/>
      <c r="I576" s="814"/>
      <c r="J576" s="814"/>
      <c r="K576" s="814"/>
      <c r="L576" s="814"/>
      <c r="M576" s="814"/>
      <c r="N576" s="814"/>
      <c r="O576" s="814"/>
      <c r="P576" s="814"/>
      <c r="Q576" s="814"/>
      <c r="R576" s="814"/>
      <c r="S576" s="814"/>
      <c r="T576" s="814"/>
      <c r="U576" s="814"/>
      <c r="V576" s="814"/>
      <c r="W576" s="906"/>
      <c r="X576" s="815"/>
    </row>
    <row r="577" spans="1:24" ht="12" customHeight="1" x14ac:dyDescent="0.2">
      <c r="A577" s="773" t="s">
        <v>689</v>
      </c>
      <c r="C577" s="773" t="s">
        <v>690</v>
      </c>
      <c r="D577" s="798" t="s">
        <v>282</v>
      </c>
      <c r="E577" s="814">
        <v>19</v>
      </c>
      <c r="F577" s="814">
        <v>16</v>
      </c>
      <c r="G577" s="814">
        <v>3</v>
      </c>
      <c r="H577" s="814">
        <v>0</v>
      </c>
      <c r="I577" s="814">
        <v>0</v>
      </c>
      <c r="J577" s="814">
        <v>0</v>
      </c>
      <c r="K577" s="814">
        <v>0</v>
      </c>
      <c r="L577" s="814">
        <v>0</v>
      </c>
      <c r="M577" s="814">
        <v>3</v>
      </c>
      <c r="N577" s="814">
        <v>1</v>
      </c>
      <c r="O577" s="814">
        <v>1</v>
      </c>
      <c r="P577" s="814">
        <v>0</v>
      </c>
      <c r="Q577" s="814">
        <v>0</v>
      </c>
      <c r="R577" s="814">
        <v>0</v>
      </c>
      <c r="S577" s="814">
        <v>0</v>
      </c>
      <c r="T577" s="814">
        <v>0</v>
      </c>
      <c r="U577" s="814">
        <v>0</v>
      </c>
      <c r="V577" s="814">
        <v>0</v>
      </c>
      <c r="W577" s="906">
        <v>0</v>
      </c>
      <c r="X577" s="815" t="s">
        <v>691</v>
      </c>
    </row>
    <row r="578" spans="1:24" ht="12" customHeight="1" x14ac:dyDescent="0.2">
      <c r="A578" s="773"/>
      <c r="C578" s="773"/>
      <c r="D578" s="798" t="s">
        <v>283</v>
      </c>
      <c r="E578" s="814">
        <v>11</v>
      </c>
      <c r="F578" s="814">
        <v>10</v>
      </c>
      <c r="G578" s="814">
        <v>1</v>
      </c>
      <c r="H578" s="814">
        <v>0</v>
      </c>
      <c r="I578" s="814">
        <v>0</v>
      </c>
      <c r="J578" s="814">
        <v>0</v>
      </c>
      <c r="K578" s="814">
        <v>0</v>
      </c>
      <c r="L578" s="814">
        <v>0</v>
      </c>
      <c r="M578" s="814">
        <v>1</v>
      </c>
      <c r="N578" s="814">
        <v>1</v>
      </c>
      <c r="O578" s="814">
        <v>1</v>
      </c>
      <c r="P578" s="814">
        <v>0</v>
      </c>
      <c r="Q578" s="814">
        <v>0</v>
      </c>
      <c r="R578" s="814">
        <v>0</v>
      </c>
      <c r="S578" s="814">
        <v>0</v>
      </c>
      <c r="T578" s="814">
        <v>0</v>
      </c>
      <c r="U578" s="814">
        <v>0</v>
      </c>
      <c r="V578" s="814">
        <v>0</v>
      </c>
      <c r="W578" s="906">
        <v>0</v>
      </c>
      <c r="X578" s="815"/>
    </row>
    <row r="579" spans="1:24" ht="5.0999999999999996" customHeight="1" x14ac:dyDescent="0.2">
      <c r="A579" s="773"/>
      <c r="C579" s="773"/>
      <c r="D579" s="798"/>
      <c r="E579" s="814"/>
      <c r="F579" s="814"/>
      <c r="G579" s="814"/>
      <c r="H579" s="814"/>
      <c r="I579" s="814"/>
      <c r="J579" s="814"/>
      <c r="K579" s="814"/>
      <c r="L579" s="814"/>
      <c r="M579" s="814"/>
      <c r="N579" s="814"/>
      <c r="O579" s="814"/>
      <c r="P579" s="814"/>
      <c r="Q579" s="814"/>
      <c r="R579" s="814"/>
      <c r="S579" s="814"/>
      <c r="T579" s="814"/>
      <c r="U579" s="814"/>
      <c r="V579" s="814"/>
      <c r="W579" s="906"/>
      <c r="X579" s="815"/>
    </row>
    <row r="580" spans="1:24" ht="12" customHeight="1" x14ac:dyDescent="0.2">
      <c r="A580" s="773">
        <v>255</v>
      </c>
      <c r="C580" s="773" t="s">
        <v>692</v>
      </c>
      <c r="D580" s="798" t="s">
        <v>282</v>
      </c>
      <c r="E580" s="814">
        <v>1356</v>
      </c>
      <c r="F580" s="814">
        <v>928</v>
      </c>
      <c r="G580" s="814">
        <v>428</v>
      </c>
      <c r="H580" s="814">
        <v>0</v>
      </c>
      <c r="I580" s="814">
        <v>29</v>
      </c>
      <c r="J580" s="814">
        <v>0</v>
      </c>
      <c r="K580" s="814">
        <v>0</v>
      </c>
      <c r="L580" s="814">
        <v>195</v>
      </c>
      <c r="M580" s="814">
        <v>204</v>
      </c>
      <c r="N580" s="814">
        <v>1519</v>
      </c>
      <c r="O580" s="814">
        <v>1288</v>
      </c>
      <c r="P580" s="814">
        <v>231</v>
      </c>
      <c r="Q580" s="814">
        <v>109</v>
      </c>
      <c r="R580" s="814">
        <v>7</v>
      </c>
      <c r="S580" s="814">
        <v>0</v>
      </c>
      <c r="T580" s="814">
        <v>0</v>
      </c>
      <c r="U580" s="814">
        <v>187</v>
      </c>
      <c r="V580" s="814">
        <v>165</v>
      </c>
      <c r="W580" s="906">
        <v>44</v>
      </c>
      <c r="X580" s="815">
        <v>255</v>
      </c>
    </row>
    <row r="581" spans="1:24" ht="12" customHeight="1" x14ac:dyDescent="0.2">
      <c r="A581" s="773"/>
      <c r="C581" s="773"/>
      <c r="D581" s="798" t="s">
        <v>283</v>
      </c>
      <c r="E581" s="814">
        <v>1295</v>
      </c>
      <c r="F581" s="814">
        <v>899</v>
      </c>
      <c r="G581" s="814">
        <v>396</v>
      </c>
      <c r="H581" s="814">
        <v>0</v>
      </c>
      <c r="I581" s="814">
        <v>26</v>
      </c>
      <c r="J581" s="814">
        <v>0</v>
      </c>
      <c r="K581" s="814">
        <v>0</v>
      </c>
      <c r="L581" s="814">
        <v>181</v>
      </c>
      <c r="M581" s="814">
        <v>189</v>
      </c>
      <c r="N581" s="814">
        <v>1466</v>
      </c>
      <c r="O581" s="814">
        <v>1247</v>
      </c>
      <c r="P581" s="814">
        <v>219</v>
      </c>
      <c r="Q581" s="814">
        <v>105</v>
      </c>
      <c r="R581" s="814">
        <v>7</v>
      </c>
      <c r="S581" s="814">
        <v>0</v>
      </c>
      <c r="T581" s="814">
        <v>0</v>
      </c>
      <c r="U581" s="814">
        <v>177</v>
      </c>
      <c r="V581" s="814">
        <v>156</v>
      </c>
      <c r="W581" s="906">
        <v>42</v>
      </c>
      <c r="X581" s="815"/>
    </row>
    <row r="582" spans="1:24" ht="5.0999999999999996" customHeight="1" x14ac:dyDescent="0.2">
      <c r="A582" s="773"/>
      <c r="C582" s="773"/>
      <c r="D582" s="798"/>
      <c r="E582" s="814"/>
      <c r="F582" s="814"/>
      <c r="G582" s="814"/>
      <c r="H582" s="814"/>
      <c r="I582" s="814"/>
      <c r="J582" s="814"/>
      <c r="K582" s="814"/>
      <c r="L582" s="814"/>
      <c r="M582" s="814"/>
      <c r="N582" s="814"/>
      <c r="O582" s="814"/>
      <c r="P582" s="814"/>
      <c r="Q582" s="814"/>
      <c r="R582" s="814"/>
      <c r="S582" s="814"/>
      <c r="T582" s="814"/>
      <c r="U582" s="814"/>
      <c r="V582" s="814"/>
      <c r="W582" s="906"/>
      <c r="X582" s="815"/>
    </row>
    <row r="583" spans="1:24" ht="12" customHeight="1" x14ac:dyDescent="0.2">
      <c r="A583" s="773" t="s">
        <v>680</v>
      </c>
      <c r="C583" s="773" t="s">
        <v>693</v>
      </c>
      <c r="D583" s="798" t="s">
        <v>282</v>
      </c>
      <c r="E583" s="814">
        <v>23</v>
      </c>
      <c r="F583" s="814">
        <v>19</v>
      </c>
      <c r="G583" s="814">
        <v>4</v>
      </c>
      <c r="H583" s="814">
        <v>0</v>
      </c>
      <c r="I583" s="814">
        <v>0</v>
      </c>
      <c r="J583" s="814">
        <v>0</v>
      </c>
      <c r="K583" s="814">
        <v>0</v>
      </c>
      <c r="L583" s="814">
        <v>1</v>
      </c>
      <c r="M583" s="814">
        <v>3</v>
      </c>
      <c r="N583" s="814">
        <v>42</v>
      </c>
      <c r="O583" s="814">
        <v>39</v>
      </c>
      <c r="P583" s="814">
        <v>3</v>
      </c>
      <c r="Q583" s="814">
        <v>0</v>
      </c>
      <c r="R583" s="814">
        <v>0</v>
      </c>
      <c r="S583" s="814">
        <v>0</v>
      </c>
      <c r="T583" s="814">
        <v>0</v>
      </c>
      <c r="U583" s="814">
        <v>3</v>
      </c>
      <c r="V583" s="814">
        <v>3</v>
      </c>
      <c r="W583" s="906">
        <v>0</v>
      </c>
      <c r="X583" s="815" t="s">
        <v>680</v>
      </c>
    </row>
    <row r="584" spans="1:24" ht="12" customHeight="1" x14ac:dyDescent="0.2">
      <c r="A584" s="773"/>
      <c r="D584" s="798" t="s">
        <v>283</v>
      </c>
      <c r="E584" s="814">
        <v>20</v>
      </c>
      <c r="F584" s="814">
        <v>18</v>
      </c>
      <c r="G584" s="814">
        <v>2</v>
      </c>
      <c r="H584" s="814">
        <v>0</v>
      </c>
      <c r="I584" s="814">
        <v>0</v>
      </c>
      <c r="J584" s="814">
        <v>0</v>
      </c>
      <c r="K584" s="814">
        <v>0</v>
      </c>
      <c r="L584" s="814">
        <v>1</v>
      </c>
      <c r="M584" s="814">
        <v>1</v>
      </c>
      <c r="N584" s="814">
        <v>39</v>
      </c>
      <c r="O584" s="814">
        <v>37</v>
      </c>
      <c r="P584" s="814">
        <v>2</v>
      </c>
      <c r="Q584" s="814">
        <v>0</v>
      </c>
      <c r="R584" s="814">
        <v>0</v>
      </c>
      <c r="S584" s="814">
        <v>0</v>
      </c>
      <c r="T584" s="814">
        <v>0</v>
      </c>
      <c r="U584" s="814">
        <v>2</v>
      </c>
      <c r="V584" s="814">
        <v>2</v>
      </c>
      <c r="W584" s="906">
        <v>0</v>
      </c>
      <c r="X584" s="815"/>
    </row>
    <row r="585" spans="1:24" ht="5.0999999999999996" customHeight="1" x14ac:dyDescent="0.2">
      <c r="A585" s="187"/>
      <c r="B585" s="188"/>
      <c r="C585" s="190"/>
      <c r="D585" s="189"/>
      <c r="E585" s="814"/>
      <c r="F585" s="814"/>
      <c r="G585" s="814"/>
      <c r="H585" s="814"/>
      <c r="I585" s="814"/>
      <c r="J585" s="814"/>
      <c r="K585" s="814"/>
      <c r="L585" s="814"/>
      <c r="M585" s="814"/>
      <c r="N585" s="814"/>
      <c r="O585" s="814"/>
      <c r="P585" s="814"/>
      <c r="Q585" s="814"/>
      <c r="R585" s="814"/>
      <c r="S585" s="814"/>
      <c r="T585" s="814"/>
      <c r="U585" s="814"/>
      <c r="V585" s="814"/>
      <c r="W585" s="906"/>
      <c r="X585" s="194"/>
    </row>
    <row r="586" spans="1:24" ht="12" customHeight="1" x14ac:dyDescent="0.2">
      <c r="A586" s="773" t="s">
        <v>239</v>
      </c>
      <c r="B586" s="907" t="s">
        <v>694</v>
      </c>
      <c r="C586" s="905" t="s">
        <v>695</v>
      </c>
      <c r="D586" s="798" t="s">
        <v>282</v>
      </c>
      <c r="E586" s="814">
        <v>4017</v>
      </c>
      <c r="F586" s="814">
        <v>3168</v>
      </c>
      <c r="G586" s="814">
        <v>849</v>
      </c>
      <c r="H586" s="814">
        <v>96</v>
      </c>
      <c r="I586" s="814">
        <v>1</v>
      </c>
      <c r="J586" s="814">
        <v>0</v>
      </c>
      <c r="K586" s="814">
        <v>4</v>
      </c>
      <c r="L586" s="814">
        <v>628</v>
      </c>
      <c r="M586" s="814">
        <v>216</v>
      </c>
      <c r="N586" s="814">
        <v>513</v>
      </c>
      <c r="O586" s="814">
        <v>289</v>
      </c>
      <c r="P586" s="814">
        <v>224</v>
      </c>
      <c r="Q586" s="814">
        <v>6</v>
      </c>
      <c r="R586" s="814">
        <v>7</v>
      </c>
      <c r="S586" s="814">
        <v>0</v>
      </c>
      <c r="T586" s="814">
        <v>0</v>
      </c>
      <c r="U586" s="814">
        <v>213</v>
      </c>
      <c r="V586" s="814">
        <v>199</v>
      </c>
      <c r="W586" s="906">
        <v>11</v>
      </c>
      <c r="X586" s="815" t="s">
        <v>241</v>
      </c>
    </row>
    <row r="587" spans="1:24" ht="12" customHeight="1" x14ac:dyDescent="0.2">
      <c r="A587" s="773"/>
      <c r="D587" s="798" t="s">
        <v>283</v>
      </c>
      <c r="E587" s="814">
        <v>3134</v>
      </c>
      <c r="F587" s="814">
        <v>2484</v>
      </c>
      <c r="G587" s="814">
        <v>650</v>
      </c>
      <c r="H587" s="814">
        <v>56</v>
      </c>
      <c r="I587" s="814">
        <v>1</v>
      </c>
      <c r="J587" s="814">
        <v>0</v>
      </c>
      <c r="K587" s="814">
        <v>3</v>
      </c>
      <c r="L587" s="814">
        <v>473</v>
      </c>
      <c r="M587" s="814">
        <v>173</v>
      </c>
      <c r="N587" s="814">
        <v>427</v>
      </c>
      <c r="O587" s="814">
        <v>245</v>
      </c>
      <c r="P587" s="814">
        <v>182</v>
      </c>
      <c r="Q587" s="814">
        <v>6</v>
      </c>
      <c r="R587" s="814">
        <v>3</v>
      </c>
      <c r="S587" s="814">
        <v>0</v>
      </c>
      <c r="T587" s="814">
        <v>0</v>
      </c>
      <c r="U587" s="814">
        <v>175</v>
      </c>
      <c r="V587" s="814">
        <v>161</v>
      </c>
      <c r="W587" s="906">
        <v>7</v>
      </c>
      <c r="X587" s="815"/>
    </row>
    <row r="588" spans="1:24" ht="5.0999999999999996" customHeight="1" x14ac:dyDescent="0.2">
      <c r="A588" s="773"/>
      <c r="D588" s="798"/>
      <c r="E588" s="814"/>
      <c r="F588" s="814"/>
      <c r="G588" s="814"/>
      <c r="H588" s="814"/>
      <c r="I588" s="814"/>
      <c r="J588" s="814"/>
      <c r="K588" s="814"/>
      <c r="L588" s="814"/>
      <c r="M588" s="814"/>
      <c r="N588" s="814"/>
      <c r="O588" s="814"/>
      <c r="P588" s="814"/>
      <c r="Q588" s="814"/>
      <c r="R588" s="814"/>
      <c r="S588" s="814"/>
      <c r="T588" s="814"/>
      <c r="U588" s="814"/>
      <c r="V588" s="814"/>
      <c r="W588" s="906"/>
      <c r="X588" s="815"/>
    </row>
    <row r="589" spans="1:24" ht="12" customHeight="1" x14ac:dyDescent="0.2">
      <c r="A589" s="773" t="s">
        <v>696</v>
      </c>
      <c r="C589" s="773" t="s">
        <v>697</v>
      </c>
      <c r="D589" s="798" t="s">
        <v>282</v>
      </c>
      <c r="E589" s="814">
        <v>968</v>
      </c>
      <c r="F589" s="814">
        <v>760</v>
      </c>
      <c r="G589" s="814">
        <v>208</v>
      </c>
      <c r="H589" s="814">
        <v>14</v>
      </c>
      <c r="I589" s="814">
        <v>0</v>
      </c>
      <c r="J589" s="814">
        <v>0</v>
      </c>
      <c r="K589" s="814">
        <v>0</v>
      </c>
      <c r="L589" s="814">
        <v>147</v>
      </c>
      <c r="M589" s="814">
        <v>61</v>
      </c>
      <c r="N589" s="814">
        <v>152</v>
      </c>
      <c r="O589" s="814">
        <v>86</v>
      </c>
      <c r="P589" s="814">
        <v>66</v>
      </c>
      <c r="Q589" s="814">
        <v>0</v>
      </c>
      <c r="R589" s="814">
        <v>4</v>
      </c>
      <c r="S589" s="814">
        <v>0</v>
      </c>
      <c r="T589" s="814">
        <v>0</v>
      </c>
      <c r="U589" s="814">
        <v>63</v>
      </c>
      <c r="V589" s="814">
        <v>62</v>
      </c>
      <c r="W589" s="906">
        <v>3</v>
      </c>
      <c r="X589" s="815" t="s">
        <v>241</v>
      </c>
    </row>
    <row r="590" spans="1:24" ht="12" customHeight="1" x14ac:dyDescent="0.2">
      <c r="A590" s="908" t="s">
        <v>698</v>
      </c>
      <c r="C590" s="908" t="s">
        <v>699</v>
      </c>
      <c r="D590" s="798" t="s">
        <v>283</v>
      </c>
      <c r="E590" s="814">
        <v>621</v>
      </c>
      <c r="F590" s="814">
        <v>486</v>
      </c>
      <c r="G590" s="814">
        <v>135</v>
      </c>
      <c r="H590" s="814">
        <v>7</v>
      </c>
      <c r="I590" s="814">
        <v>0</v>
      </c>
      <c r="J590" s="814">
        <v>0</v>
      </c>
      <c r="K590" s="814">
        <v>0</v>
      </c>
      <c r="L590" s="814">
        <v>95</v>
      </c>
      <c r="M590" s="814">
        <v>40</v>
      </c>
      <c r="N590" s="814">
        <v>108</v>
      </c>
      <c r="O590" s="814">
        <v>65</v>
      </c>
      <c r="P590" s="814">
        <v>43</v>
      </c>
      <c r="Q590" s="814">
        <v>0</v>
      </c>
      <c r="R590" s="814">
        <v>1</v>
      </c>
      <c r="S590" s="814">
        <v>0</v>
      </c>
      <c r="T590" s="814">
        <v>0</v>
      </c>
      <c r="U590" s="814">
        <v>41</v>
      </c>
      <c r="V590" s="814">
        <v>40</v>
      </c>
      <c r="W590" s="906">
        <v>2</v>
      </c>
      <c r="X590" s="815"/>
    </row>
    <row r="591" spans="1:24" ht="5.0999999999999996" customHeight="1" x14ac:dyDescent="0.2">
      <c r="A591" s="773"/>
      <c r="C591" s="773"/>
      <c r="D591" s="798"/>
      <c r="E591" s="814"/>
      <c r="F591" s="814"/>
      <c r="G591" s="814"/>
      <c r="H591" s="814"/>
      <c r="I591" s="814"/>
      <c r="J591" s="814"/>
      <c r="K591" s="814"/>
      <c r="L591" s="814"/>
      <c r="M591" s="814"/>
      <c r="N591" s="814"/>
      <c r="O591" s="814"/>
      <c r="P591" s="814"/>
      <c r="Q591" s="814"/>
      <c r="R591" s="814"/>
      <c r="S591" s="814"/>
      <c r="T591" s="814"/>
      <c r="U591" s="814"/>
      <c r="V591" s="814"/>
      <c r="W591" s="906"/>
      <c r="X591" s="815"/>
    </row>
    <row r="592" spans="1:24" ht="12" customHeight="1" x14ac:dyDescent="0.2">
      <c r="A592" s="773">
        <v>259</v>
      </c>
      <c r="C592" s="773" t="s">
        <v>700</v>
      </c>
      <c r="D592" s="798" t="s">
        <v>282</v>
      </c>
      <c r="E592" s="814">
        <v>1720</v>
      </c>
      <c r="F592" s="814">
        <v>1368</v>
      </c>
      <c r="G592" s="814">
        <v>352</v>
      </c>
      <c r="H592" s="814">
        <v>11</v>
      </c>
      <c r="I592" s="814">
        <v>1</v>
      </c>
      <c r="J592" s="814">
        <v>0</v>
      </c>
      <c r="K592" s="814">
        <v>0</v>
      </c>
      <c r="L592" s="814">
        <v>262</v>
      </c>
      <c r="M592" s="814">
        <v>89</v>
      </c>
      <c r="N592" s="814">
        <v>277</v>
      </c>
      <c r="O592" s="814">
        <v>148</v>
      </c>
      <c r="P592" s="814">
        <v>129</v>
      </c>
      <c r="Q592" s="814">
        <v>4</v>
      </c>
      <c r="R592" s="814">
        <v>1</v>
      </c>
      <c r="S592" s="814">
        <v>0</v>
      </c>
      <c r="T592" s="814">
        <v>0</v>
      </c>
      <c r="U592" s="814">
        <v>123</v>
      </c>
      <c r="V592" s="814">
        <v>112</v>
      </c>
      <c r="W592" s="906">
        <v>6</v>
      </c>
      <c r="X592" s="815">
        <v>259</v>
      </c>
    </row>
    <row r="593" spans="1:24" ht="12" customHeight="1" x14ac:dyDescent="0.2">
      <c r="A593" s="773"/>
      <c r="C593" s="773"/>
      <c r="D593" s="798" t="s">
        <v>283</v>
      </c>
      <c r="E593" s="814">
        <v>1524</v>
      </c>
      <c r="F593" s="814">
        <v>1211</v>
      </c>
      <c r="G593" s="814">
        <v>313</v>
      </c>
      <c r="H593" s="814">
        <v>10</v>
      </c>
      <c r="I593" s="814">
        <v>1</v>
      </c>
      <c r="J593" s="814">
        <v>0</v>
      </c>
      <c r="K593" s="814">
        <v>0</v>
      </c>
      <c r="L593" s="814">
        <v>228</v>
      </c>
      <c r="M593" s="814">
        <v>84</v>
      </c>
      <c r="N593" s="814">
        <v>249</v>
      </c>
      <c r="O593" s="814">
        <v>132</v>
      </c>
      <c r="P593" s="814">
        <v>117</v>
      </c>
      <c r="Q593" s="814">
        <v>4</v>
      </c>
      <c r="R593" s="814">
        <v>1</v>
      </c>
      <c r="S593" s="814">
        <v>0</v>
      </c>
      <c r="T593" s="814">
        <v>0</v>
      </c>
      <c r="U593" s="814">
        <v>112</v>
      </c>
      <c r="V593" s="814">
        <v>101</v>
      </c>
      <c r="W593" s="906">
        <v>5</v>
      </c>
      <c r="X593" s="815"/>
    </row>
    <row r="594" spans="1:24" ht="5.0999999999999996" customHeight="1" x14ac:dyDescent="0.2">
      <c r="A594" s="773"/>
      <c r="C594" s="773"/>
      <c r="D594" s="798"/>
      <c r="E594" s="814"/>
      <c r="F594" s="814"/>
      <c r="G594" s="814"/>
      <c r="H594" s="814"/>
      <c r="I594" s="814"/>
      <c r="J594" s="814"/>
      <c r="K594" s="814"/>
      <c r="L594" s="814"/>
      <c r="M594" s="814"/>
      <c r="N594" s="814"/>
      <c r="O594" s="814"/>
      <c r="P594" s="814"/>
      <c r="Q594" s="814"/>
      <c r="R594" s="814"/>
      <c r="S594" s="814"/>
      <c r="T594" s="814"/>
      <c r="U594" s="814"/>
      <c r="V594" s="814"/>
      <c r="W594" s="906"/>
      <c r="X594" s="815"/>
    </row>
    <row r="595" spans="1:24" ht="12" customHeight="1" x14ac:dyDescent="0.2">
      <c r="A595" s="773" t="s">
        <v>701</v>
      </c>
      <c r="C595" s="773" t="s">
        <v>702</v>
      </c>
      <c r="D595" s="798" t="s">
        <v>282</v>
      </c>
      <c r="E595" s="814">
        <v>286</v>
      </c>
      <c r="F595" s="814">
        <v>228</v>
      </c>
      <c r="G595" s="814">
        <v>58</v>
      </c>
      <c r="H595" s="814">
        <v>1</v>
      </c>
      <c r="I595" s="814">
        <v>0</v>
      </c>
      <c r="J595" s="814">
        <v>0</v>
      </c>
      <c r="K595" s="814">
        <v>1</v>
      </c>
      <c r="L595" s="814">
        <v>37</v>
      </c>
      <c r="M595" s="814">
        <v>20</v>
      </c>
      <c r="N595" s="814">
        <v>13</v>
      </c>
      <c r="O595" s="814">
        <v>11</v>
      </c>
      <c r="P595" s="814">
        <v>2</v>
      </c>
      <c r="Q595" s="814">
        <v>0</v>
      </c>
      <c r="R595" s="814">
        <v>0</v>
      </c>
      <c r="S595" s="814">
        <v>0</v>
      </c>
      <c r="T595" s="814">
        <v>0</v>
      </c>
      <c r="U595" s="814">
        <v>2</v>
      </c>
      <c r="V595" s="814">
        <v>1</v>
      </c>
      <c r="W595" s="906">
        <v>0</v>
      </c>
      <c r="X595" s="815" t="s">
        <v>703</v>
      </c>
    </row>
    <row r="596" spans="1:24" ht="12" customHeight="1" x14ac:dyDescent="0.2">
      <c r="A596" s="908" t="s">
        <v>704</v>
      </c>
      <c r="C596" s="773"/>
      <c r="D596" s="798" t="s">
        <v>283</v>
      </c>
      <c r="E596" s="814">
        <v>269</v>
      </c>
      <c r="F596" s="814">
        <v>218</v>
      </c>
      <c r="G596" s="814">
        <v>51</v>
      </c>
      <c r="H596" s="814">
        <v>1</v>
      </c>
      <c r="I596" s="814">
        <v>0</v>
      </c>
      <c r="J596" s="814">
        <v>0</v>
      </c>
      <c r="K596" s="814">
        <v>1</v>
      </c>
      <c r="L596" s="814">
        <v>32</v>
      </c>
      <c r="M596" s="814">
        <v>18</v>
      </c>
      <c r="N596" s="814">
        <v>13</v>
      </c>
      <c r="O596" s="814">
        <v>11</v>
      </c>
      <c r="P596" s="814">
        <v>2</v>
      </c>
      <c r="Q596" s="814">
        <v>0</v>
      </c>
      <c r="R596" s="814">
        <v>0</v>
      </c>
      <c r="S596" s="814">
        <v>0</v>
      </c>
      <c r="T596" s="814">
        <v>0</v>
      </c>
      <c r="U596" s="814">
        <v>2</v>
      </c>
      <c r="V596" s="814">
        <v>1</v>
      </c>
      <c r="W596" s="906">
        <v>0</v>
      </c>
      <c r="X596" s="815"/>
    </row>
    <row r="597" spans="1:24" ht="5.0999999999999996" customHeight="1" x14ac:dyDescent="0.2">
      <c r="A597" s="773"/>
      <c r="C597" s="773"/>
      <c r="D597" s="798"/>
      <c r="E597" s="814"/>
      <c r="F597" s="814"/>
      <c r="G597" s="814"/>
      <c r="H597" s="814"/>
      <c r="I597" s="814"/>
      <c r="J597" s="814"/>
      <c r="K597" s="814"/>
      <c r="L597" s="814"/>
      <c r="M597" s="814"/>
      <c r="N597" s="814"/>
      <c r="O597" s="814"/>
      <c r="P597" s="814"/>
      <c r="Q597" s="814"/>
      <c r="R597" s="814"/>
      <c r="S597" s="814"/>
      <c r="T597" s="814"/>
      <c r="U597" s="814"/>
      <c r="V597" s="814"/>
      <c r="W597" s="906"/>
      <c r="X597" s="815"/>
    </row>
    <row r="598" spans="1:24" ht="12" customHeight="1" x14ac:dyDescent="0.2">
      <c r="A598" s="773" t="s">
        <v>701</v>
      </c>
      <c r="C598" s="773" t="s">
        <v>705</v>
      </c>
      <c r="D598" s="798" t="s">
        <v>282</v>
      </c>
      <c r="E598" s="814">
        <v>11</v>
      </c>
      <c r="F598" s="814">
        <v>8</v>
      </c>
      <c r="G598" s="814">
        <v>3</v>
      </c>
      <c r="H598" s="814">
        <v>0</v>
      </c>
      <c r="I598" s="814">
        <v>0</v>
      </c>
      <c r="J598" s="814">
        <v>0</v>
      </c>
      <c r="K598" s="814">
        <v>0</v>
      </c>
      <c r="L598" s="814">
        <v>3</v>
      </c>
      <c r="M598" s="814">
        <v>0</v>
      </c>
      <c r="N598" s="814">
        <v>2</v>
      </c>
      <c r="O598" s="814">
        <v>1</v>
      </c>
      <c r="P598" s="814">
        <v>1</v>
      </c>
      <c r="Q598" s="814">
        <v>0</v>
      </c>
      <c r="R598" s="814">
        <v>0</v>
      </c>
      <c r="S598" s="814">
        <v>0</v>
      </c>
      <c r="T598" s="814">
        <v>0</v>
      </c>
      <c r="U598" s="814">
        <v>1</v>
      </c>
      <c r="V598" s="814">
        <v>0</v>
      </c>
      <c r="W598" s="906">
        <v>0</v>
      </c>
      <c r="X598" s="815" t="s">
        <v>703</v>
      </c>
    </row>
    <row r="599" spans="1:24" ht="12" customHeight="1" x14ac:dyDescent="0.2">
      <c r="A599" s="908" t="s">
        <v>706</v>
      </c>
      <c r="C599" s="773"/>
      <c r="D599" s="798" t="s">
        <v>283</v>
      </c>
      <c r="E599" s="814">
        <v>11</v>
      </c>
      <c r="F599" s="814">
        <v>8</v>
      </c>
      <c r="G599" s="814">
        <v>3</v>
      </c>
      <c r="H599" s="814">
        <v>0</v>
      </c>
      <c r="I599" s="814">
        <v>0</v>
      </c>
      <c r="J599" s="814">
        <v>0</v>
      </c>
      <c r="K599" s="814">
        <v>0</v>
      </c>
      <c r="L599" s="814">
        <v>3</v>
      </c>
      <c r="M599" s="814">
        <v>0</v>
      </c>
      <c r="N599" s="814">
        <v>2</v>
      </c>
      <c r="O599" s="814">
        <v>1</v>
      </c>
      <c r="P599" s="814">
        <v>1</v>
      </c>
      <c r="Q599" s="814">
        <v>0</v>
      </c>
      <c r="R599" s="814">
        <v>0</v>
      </c>
      <c r="S599" s="814">
        <v>0</v>
      </c>
      <c r="T599" s="814">
        <v>0</v>
      </c>
      <c r="U599" s="814">
        <v>1</v>
      </c>
      <c r="V599" s="814">
        <v>0</v>
      </c>
      <c r="W599" s="906">
        <v>0</v>
      </c>
      <c r="X599" s="815"/>
    </row>
    <row r="600" spans="1:24" ht="5.0999999999999996" customHeight="1" x14ac:dyDescent="0.2">
      <c r="A600" s="773"/>
      <c r="C600" s="773"/>
      <c r="D600" s="798"/>
      <c r="E600" s="814"/>
      <c r="F600" s="814"/>
      <c r="G600" s="814"/>
      <c r="H600" s="814"/>
      <c r="I600" s="814"/>
      <c r="J600" s="814"/>
      <c r="K600" s="814"/>
      <c r="L600" s="814"/>
      <c r="M600" s="814"/>
      <c r="N600" s="814"/>
      <c r="O600" s="814"/>
      <c r="P600" s="814"/>
      <c r="Q600" s="814"/>
      <c r="R600" s="814"/>
      <c r="S600" s="814"/>
      <c r="T600" s="814"/>
      <c r="U600" s="814"/>
      <c r="V600" s="814"/>
      <c r="W600" s="906"/>
      <c r="X600" s="815"/>
    </row>
    <row r="601" spans="1:24" ht="12" customHeight="1" x14ac:dyDescent="0.2">
      <c r="A601" s="773" t="s">
        <v>707</v>
      </c>
      <c r="C601" s="773" t="s">
        <v>708</v>
      </c>
      <c r="D601" s="798" t="s">
        <v>282</v>
      </c>
      <c r="E601" s="814">
        <v>27</v>
      </c>
      <c r="F601" s="814">
        <v>16</v>
      </c>
      <c r="G601" s="814">
        <v>11</v>
      </c>
      <c r="H601" s="814">
        <v>0</v>
      </c>
      <c r="I601" s="814">
        <v>0</v>
      </c>
      <c r="J601" s="814">
        <v>0</v>
      </c>
      <c r="K601" s="814">
        <v>0</v>
      </c>
      <c r="L601" s="814">
        <v>6</v>
      </c>
      <c r="M601" s="814">
        <v>5</v>
      </c>
      <c r="N601" s="814">
        <v>2</v>
      </c>
      <c r="O601" s="814">
        <v>2</v>
      </c>
      <c r="P601" s="814">
        <v>0</v>
      </c>
      <c r="Q601" s="814">
        <v>0</v>
      </c>
      <c r="R601" s="814">
        <v>0</v>
      </c>
      <c r="S601" s="814">
        <v>0</v>
      </c>
      <c r="T601" s="814">
        <v>0</v>
      </c>
      <c r="U601" s="814">
        <v>0</v>
      </c>
      <c r="V601" s="814">
        <v>0</v>
      </c>
      <c r="W601" s="906">
        <v>0</v>
      </c>
      <c r="X601" s="815" t="s">
        <v>707</v>
      </c>
    </row>
    <row r="602" spans="1:24" ht="12" customHeight="1" x14ac:dyDescent="0.2">
      <c r="A602" s="773"/>
      <c r="C602" s="773"/>
      <c r="D602" s="798" t="s">
        <v>283</v>
      </c>
      <c r="E602" s="814">
        <v>26</v>
      </c>
      <c r="F602" s="814">
        <v>15</v>
      </c>
      <c r="G602" s="814">
        <v>11</v>
      </c>
      <c r="H602" s="814">
        <v>0</v>
      </c>
      <c r="I602" s="814">
        <v>0</v>
      </c>
      <c r="J602" s="814">
        <v>0</v>
      </c>
      <c r="K602" s="814">
        <v>0</v>
      </c>
      <c r="L602" s="814">
        <v>6</v>
      </c>
      <c r="M602" s="814">
        <v>5</v>
      </c>
      <c r="N602" s="814">
        <v>2</v>
      </c>
      <c r="O602" s="814">
        <v>2</v>
      </c>
      <c r="P602" s="814">
        <v>0</v>
      </c>
      <c r="Q602" s="814">
        <v>0</v>
      </c>
      <c r="R602" s="814">
        <v>0</v>
      </c>
      <c r="S602" s="814">
        <v>0</v>
      </c>
      <c r="T602" s="814">
        <v>0</v>
      </c>
      <c r="U602" s="814">
        <v>0</v>
      </c>
      <c r="V602" s="814">
        <v>0</v>
      </c>
      <c r="W602" s="906">
        <v>0</v>
      </c>
      <c r="X602" s="815"/>
    </row>
    <row r="603" spans="1:24" ht="5.0999999999999996" customHeight="1" x14ac:dyDescent="0.2">
      <c r="A603" s="773"/>
      <c r="C603" s="773"/>
      <c r="D603" s="798"/>
      <c r="E603" s="814"/>
      <c r="F603" s="814"/>
      <c r="G603" s="814"/>
      <c r="H603" s="814"/>
      <c r="I603" s="814"/>
      <c r="J603" s="814"/>
      <c r="K603" s="814"/>
      <c r="L603" s="814"/>
      <c r="M603" s="814"/>
      <c r="N603" s="814"/>
      <c r="O603" s="814"/>
      <c r="P603" s="814"/>
      <c r="Q603" s="814"/>
      <c r="R603" s="814"/>
      <c r="S603" s="814"/>
      <c r="T603" s="814"/>
      <c r="U603" s="814"/>
      <c r="V603" s="814"/>
      <c r="W603" s="906"/>
      <c r="X603" s="815"/>
    </row>
    <row r="604" spans="1:24" ht="12" customHeight="1" x14ac:dyDescent="0.2">
      <c r="A604" s="773" t="s">
        <v>709</v>
      </c>
      <c r="C604" s="773" t="s">
        <v>710</v>
      </c>
      <c r="D604" s="798" t="s">
        <v>282</v>
      </c>
      <c r="E604" s="814">
        <v>372</v>
      </c>
      <c r="F604" s="814">
        <v>235</v>
      </c>
      <c r="G604" s="814">
        <v>137</v>
      </c>
      <c r="H604" s="814">
        <v>13</v>
      </c>
      <c r="I604" s="814">
        <v>0</v>
      </c>
      <c r="J604" s="814">
        <v>0</v>
      </c>
      <c r="K604" s="814">
        <v>3</v>
      </c>
      <c r="L604" s="814">
        <v>108</v>
      </c>
      <c r="M604" s="814">
        <v>26</v>
      </c>
      <c r="N604" s="814">
        <v>31</v>
      </c>
      <c r="O604" s="814">
        <v>20</v>
      </c>
      <c r="P604" s="814">
        <v>11</v>
      </c>
      <c r="Q604" s="814">
        <v>2</v>
      </c>
      <c r="R604" s="814">
        <v>2</v>
      </c>
      <c r="S604" s="814">
        <v>0</v>
      </c>
      <c r="T604" s="814">
        <v>0</v>
      </c>
      <c r="U604" s="814">
        <v>9</v>
      </c>
      <c r="V604" s="814">
        <v>9</v>
      </c>
      <c r="W604" s="906">
        <v>2</v>
      </c>
      <c r="X604" s="815" t="s">
        <v>711</v>
      </c>
    </row>
    <row r="605" spans="1:24" ht="12" customHeight="1" x14ac:dyDescent="0.2">
      <c r="A605" s="773"/>
      <c r="C605" s="908" t="s">
        <v>712</v>
      </c>
      <c r="D605" s="798" t="s">
        <v>283</v>
      </c>
      <c r="E605" s="814">
        <v>259</v>
      </c>
      <c r="F605" s="814">
        <v>166</v>
      </c>
      <c r="G605" s="814">
        <v>93</v>
      </c>
      <c r="H605" s="814">
        <v>9</v>
      </c>
      <c r="I605" s="814">
        <v>0</v>
      </c>
      <c r="J605" s="814">
        <v>0</v>
      </c>
      <c r="K605" s="814">
        <v>2</v>
      </c>
      <c r="L605" s="814">
        <v>72</v>
      </c>
      <c r="M605" s="814">
        <v>19</v>
      </c>
      <c r="N605" s="814">
        <v>25</v>
      </c>
      <c r="O605" s="814">
        <v>18</v>
      </c>
      <c r="P605" s="814">
        <v>7</v>
      </c>
      <c r="Q605" s="814">
        <v>2</v>
      </c>
      <c r="R605" s="814">
        <v>1</v>
      </c>
      <c r="S605" s="814">
        <v>0</v>
      </c>
      <c r="T605" s="814">
        <v>0</v>
      </c>
      <c r="U605" s="814">
        <v>7</v>
      </c>
      <c r="V605" s="814">
        <v>7</v>
      </c>
      <c r="W605" s="906">
        <v>0</v>
      </c>
      <c r="X605" s="815"/>
    </row>
    <row r="606" spans="1:24" ht="5.0999999999999996" customHeight="1" x14ac:dyDescent="0.2">
      <c r="A606" s="773"/>
      <c r="C606" s="773"/>
      <c r="D606" s="798"/>
      <c r="E606" s="814"/>
      <c r="F606" s="814"/>
      <c r="G606" s="814"/>
      <c r="H606" s="814"/>
      <c r="I606" s="814"/>
      <c r="J606" s="814"/>
      <c r="K606" s="814"/>
      <c r="L606" s="814"/>
      <c r="M606" s="814"/>
      <c r="N606" s="814"/>
      <c r="O606" s="814"/>
      <c r="P606" s="814"/>
      <c r="Q606" s="814"/>
      <c r="R606" s="814"/>
      <c r="S606" s="814"/>
      <c r="T606" s="814"/>
      <c r="U606" s="814"/>
      <c r="V606" s="814"/>
      <c r="W606" s="906"/>
      <c r="X606" s="815"/>
    </row>
    <row r="607" spans="1:24" ht="12" customHeight="1" x14ac:dyDescent="0.2">
      <c r="A607" s="773" t="s">
        <v>713</v>
      </c>
      <c r="C607" s="773" t="s">
        <v>714</v>
      </c>
      <c r="D607" s="798" t="s">
        <v>282</v>
      </c>
      <c r="E607" s="814">
        <v>37</v>
      </c>
      <c r="F607" s="814">
        <v>30</v>
      </c>
      <c r="G607" s="814">
        <v>7</v>
      </c>
      <c r="H607" s="814">
        <v>0</v>
      </c>
      <c r="I607" s="814">
        <v>0</v>
      </c>
      <c r="J607" s="814">
        <v>0</v>
      </c>
      <c r="K607" s="814">
        <v>0</v>
      </c>
      <c r="L607" s="814">
        <v>4</v>
      </c>
      <c r="M607" s="814">
        <v>3</v>
      </c>
      <c r="N607" s="814">
        <v>5</v>
      </c>
      <c r="O607" s="814">
        <v>1</v>
      </c>
      <c r="P607" s="814">
        <v>4</v>
      </c>
      <c r="Q607" s="814">
        <v>0</v>
      </c>
      <c r="R607" s="814">
        <v>0</v>
      </c>
      <c r="S607" s="814">
        <v>0</v>
      </c>
      <c r="T607" s="814">
        <v>0</v>
      </c>
      <c r="U607" s="814">
        <v>4</v>
      </c>
      <c r="V607" s="814">
        <v>4</v>
      </c>
      <c r="W607" s="906">
        <v>0</v>
      </c>
      <c r="X607" s="815" t="s">
        <v>715</v>
      </c>
    </row>
    <row r="608" spans="1:24" ht="12" customHeight="1" x14ac:dyDescent="0.2">
      <c r="A608" s="773"/>
      <c r="C608" s="908" t="s">
        <v>716</v>
      </c>
      <c r="D608" s="798" t="s">
        <v>283</v>
      </c>
      <c r="E608" s="814">
        <v>28</v>
      </c>
      <c r="F608" s="814">
        <v>24</v>
      </c>
      <c r="G608" s="814">
        <v>4</v>
      </c>
      <c r="H608" s="814">
        <v>0</v>
      </c>
      <c r="I608" s="814">
        <v>0</v>
      </c>
      <c r="J608" s="814">
        <v>0</v>
      </c>
      <c r="K608" s="814">
        <v>0</v>
      </c>
      <c r="L608" s="814">
        <v>2</v>
      </c>
      <c r="M608" s="814">
        <v>2</v>
      </c>
      <c r="N608" s="814">
        <v>5</v>
      </c>
      <c r="O608" s="814">
        <v>1</v>
      </c>
      <c r="P608" s="814">
        <v>4</v>
      </c>
      <c r="Q608" s="814">
        <v>0</v>
      </c>
      <c r="R608" s="814">
        <v>0</v>
      </c>
      <c r="S608" s="814">
        <v>0</v>
      </c>
      <c r="T608" s="814">
        <v>0</v>
      </c>
      <c r="U608" s="814">
        <v>4</v>
      </c>
      <c r="V608" s="814">
        <v>4</v>
      </c>
      <c r="W608" s="906">
        <v>0</v>
      </c>
      <c r="X608" s="815"/>
    </row>
    <row r="609" spans="1:24" ht="12" customHeight="1" x14ac:dyDescent="0.2">
      <c r="A609" s="773"/>
      <c r="C609" s="908" t="s">
        <v>717</v>
      </c>
      <c r="D609" s="798"/>
      <c r="E609" s="814"/>
      <c r="F609" s="814"/>
      <c r="G609" s="814"/>
      <c r="H609" s="814"/>
      <c r="I609" s="814"/>
      <c r="J609" s="814"/>
      <c r="K609" s="814"/>
      <c r="L609" s="814"/>
      <c r="M609" s="814"/>
      <c r="N609" s="814"/>
      <c r="O609" s="814"/>
      <c r="P609" s="814"/>
      <c r="Q609" s="814"/>
      <c r="R609" s="814"/>
      <c r="S609" s="814"/>
      <c r="T609" s="814"/>
      <c r="U609" s="814"/>
      <c r="V609" s="814"/>
      <c r="W609" s="906"/>
      <c r="X609" s="815"/>
    </row>
    <row r="610" spans="1:24" ht="5.0999999999999996" customHeight="1" x14ac:dyDescent="0.2">
      <c r="A610" s="773"/>
      <c r="C610" s="773"/>
      <c r="D610" s="798"/>
      <c r="E610" s="814"/>
      <c r="F610" s="814"/>
      <c r="G610" s="814"/>
      <c r="H610" s="814"/>
      <c r="I610" s="814"/>
      <c r="J610" s="814"/>
      <c r="K610" s="814"/>
      <c r="L610" s="814"/>
      <c r="M610" s="814"/>
      <c r="N610" s="814"/>
      <c r="O610" s="814"/>
      <c r="P610" s="814"/>
      <c r="Q610" s="814"/>
      <c r="R610" s="814"/>
      <c r="S610" s="814"/>
      <c r="T610" s="814"/>
      <c r="U610" s="814"/>
      <c r="V610" s="814"/>
      <c r="W610" s="906"/>
      <c r="X610" s="815"/>
    </row>
    <row r="611" spans="1:24" ht="12" customHeight="1" x14ac:dyDescent="0.2">
      <c r="A611" s="773" t="s">
        <v>718</v>
      </c>
      <c r="C611" s="773" t="s">
        <v>719</v>
      </c>
      <c r="D611" s="798" t="s">
        <v>282</v>
      </c>
      <c r="E611" s="814">
        <v>63</v>
      </c>
      <c r="F611" s="814">
        <v>55</v>
      </c>
      <c r="G611" s="814">
        <v>8</v>
      </c>
      <c r="H611" s="814">
        <v>0</v>
      </c>
      <c r="I611" s="814">
        <v>0</v>
      </c>
      <c r="J611" s="814">
        <v>0</v>
      </c>
      <c r="K611" s="814">
        <v>0</v>
      </c>
      <c r="L611" s="814">
        <v>8</v>
      </c>
      <c r="M611" s="814">
        <v>0</v>
      </c>
      <c r="N611" s="814">
        <v>3</v>
      </c>
      <c r="O611" s="814">
        <v>3</v>
      </c>
      <c r="P611" s="814">
        <v>0</v>
      </c>
      <c r="Q611" s="814">
        <v>0</v>
      </c>
      <c r="R611" s="814">
        <v>0</v>
      </c>
      <c r="S611" s="814">
        <v>0</v>
      </c>
      <c r="T611" s="814">
        <v>0</v>
      </c>
      <c r="U611" s="814">
        <v>0</v>
      </c>
      <c r="V611" s="814">
        <v>0</v>
      </c>
      <c r="W611" s="906">
        <v>0</v>
      </c>
      <c r="X611" s="815" t="s">
        <v>720</v>
      </c>
    </row>
    <row r="612" spans="1:24" ht="12" customHeight="1" x14ac:dyDescent="0.2">
      <c r="A612" s="773"/>
      <c r="C612" s="773"/>
      <c r="D612" s="798" t="s">
        <v>283</v>
      </c>
      <c r="E612" s="814">
        <v>57</v>
      </c>
      <c r="F612" s="814">
        <v>49</v>
      </c>
      <c r="G612" s="814">
        <v>8</v>
      </c>
      <c r="H612" s="814">
        <v>0</v>
      </c>
      <c r="I612" s="814">
        <v>0</v>
      </c>
      <c r="J612" s="814">
        <v>0</v>
      </c>
      <c r="K612" s="814">
        <v>0</v>
      </c>
      <c r="L612" s="814">
        <v>8</v>
      </c>
      <c r="M612" s="814">
        <v>0</v>
      </c>
      <c r="N612" s="814">
        <v>2</v>
      </c>
      <c r="O612" s="814">
        <v>2</v>
      </c>
      <c r="P612" s="814">
        <v>0</v>
      </c>
      <c r="Q612" s="814">
        <v>0</v>
      </c>
      <c r="R612" s="814">
        <v>0</v>
      </c>
      <c r="S612" s="814">
        <v>0</v>
      </c>
      <c r="T612" s="814">
        <v>0</v>
      </c>
      <c r="U612" s="814">
        <v>0</v>
      </c>
      <c r="V612" s="814">
        <v>0</v>
      </c>
      <c r="W612" s="906">
        <v>0</v>
      </c>
      <c r="X612" s="815"/>
    </row>
    <row r="613" spans="1:24" ht="5.0999999999999996" customHeight="1" x14ac:dyDescent="0.2">
      <c r="A613" s="773"/>
      <c r="C613" s="773"/>
      <c r="D613" s="798"/>
      <c r="E613" s="814"/>
      <c r="F613" s="814"/>
      <c r="G613" s="814"/>
      <c r="H613" s="814"/>
      <c r="I613" s="814"/>
      <c r="J613" s="814"/>
      <c r="K613" s="814"/>
      <c r="L613" s="814"/>
      <c r="M613" s="814"/>
      <c r="N613" s="814"/>
      <c r="O613" s="814"/>
      <c r="P613" s="814"/>
      <c r="Q613" s="814"/>
      <c r="R613" s="814"/>
      <c r="S613" s="814"/>
      <c r="T613" s="814"/>
      <c r="U613" s="814"/>
      <c r="V613" s="814"/>
      <c r="W613" s="906"/>
      <c r="X613" s="815"/>
    </row>
    <row r="614" spans="1:24" ht="12" customHeight="1" x14ac:dyDescent="0.2">
      <c r="A614" s="773" t="s">
        <v>721</v>
      </c>
      <c r="C614" s="773" t="s">
        <v>722</v>
      </c>
      <c r="D614" s="798" t="s">
        <v>282</v>
      </c>
      <c r="E614" s="814">
        <v>533</v>
      </c>
      <c r="F614" s="814">
        <v>468</v>
      </c>
      <c r="G614" s="814">
        <v>65</v>
      </c>
      <c r="H614" s="814">
        <v>57</v>
      </c>
      <c r="I614" s="814">
        <v>0</v>
      </c>
      <c r="J614" s="814">
        <v>0</v>
      </c>
      <c r="K614" s="814">
        <v>0</v>
      </c>
      <c r="L614" s="814">
        <v>53</v>
      </c>
      <c r="M614" s="814">
        <v>12</v>
      </c>
      <c r="N614" s="814">
        <v>28</v>
      </c>
      <c r="O614" s="814">
        <v>17</v>
      </c>
      <c r="P614" s="814">
        <v>11</v>
      </c>
      <c r="Q614" s="814">
        <v>0</v>
      </c>
      <c r="R614" s="814">
        <v>0</v>
      </c>
      <c r="S614" s="814">
        <v>0</v>
      </c>
      <c r="T614" s="814">
        <v>0</v>
      </c>
      <c r="U614" s="814">
        <v>11</v>
      </c>
      <c r="V614" s="814">
        <v>11</v>
      </c>
      <c r="W614" s="906">
        <v>0</v>
      </c>
      <c r="X614" s="815" t="s">
        <v>723</v>
      </c>
    </row>
    <row r="615" spans="1:24" ht="12" customHeight="1" x14ac:dyDescent="0.2">
      <c r="A615" s="773"/>
      <c r="D615" s="798" t="s">
        <v>283</v>
      </c>
      <c r="E615" s="814">
        <v>339</v>
      </c>
      <c r="F615" s="814">
        <v>307</v>
      </c>
      <c r="G615" s="814">
        <v>32</v>
      </c>
      <c r="H615" s="814">
        <v>29</v>
      </c>
      <c r="I615" s="814">
        <v>0</v>
      </c>
      <c r="J615" s="814">
        <v>0</v>
      </c>
      <c r="K615" s="814">
        <v>0</v>
      </c>
      <c r="L615" s="814">
        <v>27</v>
      </c>
      <c r="M615" s="814">
        <v>5</v>
      </c>
      <c r="N615" s="814">
        <v>21</v>
      </c>
      <c r="O615" s="814">
        <v>13</v>
      </c>
      <c r="P615" s="814">
        <v>8</v>
      </c>
      <c r="Q615" s="814">
        <v>0</v>
      </c>
      <c r="R615" s="814">
        <v>0</v>
      </c>
      <c r="S615" s="814">
        <v>0</v>
      </c>
      <c r="T615" s="814">
        <v>0</v>
      </c>
      <c r="U615" s="814">
        <v>8</v>
      </c>
      <c r="V615" s="814">
        <v>8</v>
      </c>
      <c r="W615" s="906">
        <v>0</v>
      </c>
      <c r="X615" s="815"/>
    </row>
    <row r="616" spans="1:24" ht="5.0999999999999996" customHeight="1" x14ac:dyDescent="0.2">
      <c r="A616" s="773"/>
      <c r="D616" s="798"/>
      <c r="E616" s="814"/>
      <c r="F616" s="814"/>
      <c r="G616" s="814"/>
      <c r="H616" s="814"/>
      <c r="I616" s="814"/>
      <c r="J616" s="814"/>
      <c r="K616" s="814"/>
      <c r="L616" s="814"/>
      <c r="M616" s="814"/>
      <c r="N616" s="814"/>
      <c r="O616" s="814"/>
      <c r="P616" s="814"/>
      <c r="Q616" s="814"/>
      <c r="R616" s="814"/>
      <c r="S616" s="814"/>
      <c r="T616" s="814"/>
      <c r="U616" s="814"/>
      <c r="V616" s="814"/>
      <c r="W616" s="906"/>
      <c r="X616" s="815"/>
    </row>
    <row r="617" spans="1:24" ht="12" customHeight="1" x14ac:dyDescent="0.2">
      <c r="A617" s="773" t="s">
        <v>242</v>
      </c>
      <c r="B617" s="907" t="s">
        <v>724</v>
      </c>
      <c r="C617" s="905" t="s">
        <v>725</v>
      </c>
      <c r="D617" s="798" t="s">
        <v>282</v>
      </c>
      <c r="E617" s="814">
        <v>140431</v>
      </c>
      <c r="F617" s="814">
        <v>120411</v>
      </c>
      <c r="G617" s="814">
        <v>20020</v>
      </c>
      <c r="H617" s="814">
        <v>1764</v>
      </c>
      <c r="I617" s="814">
        <v>2</v>
      </c>
      <c r="J617" s="814">
        <v>0</v>
      </c>
      <c r="K617" s="814">
        <v>15</v>
      </c>
      <c r="L617" s="814">
        <v>16955</v>
      </c>
      <c r="M617" s="814">
        <v>3048</v>
      </c>
      <c r="N617" s="814">
        <v>8153</v>
      </c>
      <c r="O617" s="814">
        <v>4487</v>
      </c>
      <c r="P617" s="814">
        <v>3666</v>
      </c>
      <c r="Q617" s="814">
        <v>121</v>
      </c>
      <c r="R617" s="814">
        <v>170</v>
      </c>
      <c r="S617" s="814">
        <v>1</v>
      </c>
      <c r="T617" s="814">
        <v>0</v>
      </c>
      <c r="U617" s="814">
        <v>3536</v>
      </c>
      <c r="V617" s="814">
        <v>3153</v>
      </c>
      <c r="W617" s="906">
        <v>129</v>
      </c>
      <c r="X617" s="815" t="s">
        <v>244</v>
      </c>
    </row>
    <row r="618" spans="1:24" ht="12" customHeight="1" x14ac:dyDescent="0.2">
      <c r="A618" s="773"/>
      <c r="D618" s="798" t="s">
        <v>283</v>
      </c>
      <c r="E618" s="814">
        <v>98983</v>
      </c>
      <c r="F618" s="814">
        <v>84462</v>
      </c>
      <c r="G618" s="814">
        <v>14521</v>
      </c>
      <c r="H618" s="814">
        <v>993</v>
      </c>
      <c r="I618" s="814">
        <v>2</v>
      </c>
      <c r="J618" s="814">
        <v>0</v>
      </c>
      <c r="K618" s="814">
        <v>11</v>
      </c>
      <c r="L618" s="814">
        <v>12315</v>
      </c>
      <c r="M618" s="814">
        <v>2193</v>
      </c>
      <c r="N618" s="814">
        <v>5346</v>
      </c>
      <c r="O618" s="814">
        <v>3042</v>
      </c>
      <c r="P618" s="814">
        <v>2304</v>
      </c>
      <c r="Q618" s="814">
        <v>94</v>
      </c>
      <c r="R618" s="814">
        <v>113</v>
      </c>
      <c r="S618" s="814">
        <v>1</v>
      </c>
      <c r="T618" s="814">
        <v>0</v>
      </c>
      <c r="U618" s="814">
        <v>2222</v>
      </c>
      <c r="V618" s="814">
        <v>1966</v>
      </c>
      <c r="W618" s="906">
        <v>81</v>
      </c>
      <c r="X618" s="815"/>
    </row>
    <row r="619" spans="1:24" ht="5.0999999999999996" customHeight="1" x14ac:dyDescent="0.2">
      <c r="A619" s="773"/>
      <c r="D619" s="798"/>
      <c r="E619" s="814"/>
      <c r="F619" s="814"/>
      <c r="G619" s="814"/>
      <c r="H619" s="814"/>
      <c r="I619" s="814"/>
      <c r="J619" s="814"/>
      <c r="K619" s="814"/>
      <c r="L619" s="814"/>
      <c r="M619" s="814"/>
      <c r="N619" s="814"/>
      <c r="O619" s="814"/>
      <c r="P619" s="814"/>
      <c r="Q619" s="814"/>
      <c r="R619" s="814"/>
      <c r="S619" s="814"/>
      <c r="T619" s="814"/>
      <c r="U619" s="814"/>
      <c r="V619" s="814"/>
      <c r="W619" s="906"/>
      <c r="X619" s="815"/>
    </row>
    <row r="620" spans="1:24" ht="12" customHeight="1" x14ac:dyDescent="0.2">
      <c r="A620" s="773" t="s">
        <v>726</v>
      </c>
      <c r="C620" s="773" t="s">
        <v>727</v>
      </c>
      <c r="D620" s="798" t="s">
        <v>282</v>
      </c>
      <c r="E620" s="814">
        <v>78695</v>
      </c>
      <c r="F620" s="814">
        <v>65000</v>
      </c>
      <c r="G620" s="814">
        <v>13695</v>
      </c>
      <c r="H620" s="814">
        <v>1319</v>
      </c>
      <c r="I620" s="814">
        <v>2</v>
      </c>
      <c r="J620" s="814">
        <v>0</v>
      </c>
      <c r="K620" s="814">
        <v>7</v>
      </c>
      <c r="L620" s="814">
        <v>11319</v>
      </c>
      <c r="M620" s="814">
        <v>2367</v>
      </c>
      <c r="N620" s="814">
        <v>3002</v>
      </c>
      <c r="O620" s="814">
        <v>1635</v>
      </c>
      <c r="P620" s="814">
        <v>1367</v>
      </c>
      <c r="Q620" s="814">
        <v>43</v>
      </c>
      <c r="R620" s="814">
        <v>70</v>
      </c>
      <c r="S620" s="814">
        <v>1</v>
      </c>
      <c r="T620" s="814">
        <v>0</v>
      </c>
      <c r="U620" s="814">
        <v>1287</v>
      </c>
      <c r="V620" s="814">
        <v>1153</v>
      </c>
      <c r="W620" s="906">
        <v>79</v>
      </c>
      <c r="X620" s="815" t="s">
        <v>728</v>
      </c>
    </row>
    <row r="621" spans="1:24" ht="12" customHeight="1" x14ac:dyDescent="0.2">
      <c r="A621" s="773"/>
      <c r="C621" s="773"/>
      <c r="D621" s="798" t="s">
        <v>283</v>
      </c>
      <c r="E621" s="814">
        <v>52738</v>
      </c>
      <c r="F621" s="814">
        <v>43056</v>
      </c>
      <c r="G621" s="814">
        <v>9682</v>
      </c>
      <c r="H621" s="814">
        <v>707</v>
      </c>
      <c r="I621" s="814">
        <v>2</v>
      </c>
      <c r="J621" s="814">
        <v>0</v>
      </c>
      <c r="K621" s="814">
        <v>6</v>
      </c>
      <c r="L621" s="814">
        <v>7961</v>
      </c>
      <c r="M621" s="814">
        <v>1713</v>
      </c>
      <c r="N621" s="814">
        <v>2085</v>
      </c>
      <c r="O621" s="814">
        <v>1177</v>
      </c>
      <c r="P621" s="814">
        <v>908</v>
      </c>
      <c r="Q621" s="814">
        <v>35</v>
      </c>
      <c r="R621" s="814">
        <v>43</v>
      </c>
      <c r="S621" s="814">
        <v>1</v>
      </c>
      <c r="T621" s="814">
        <v>0</v>
      </c>
      <c r="U621" s="814">
        <v>849</v>
      </c>
      <c r="V621" s="814">
        <v>759</v>
      </c>
      <c r="W621" s="906">
        <v>58</v>
      </c>
      <c r="X621" s="815"/>
    </row>
    <row r="622" spans="1:24" ht="5.0999999999999996" customHeight="1" x14ac:dyDescent="0.2">
      <c r="A622" s="773"/>
      <c r="C622" s="773"/>
      <c r="D622" s="798"/>
      <c r="E622" s="814"/>
      <c r="F622" s="814"/>
      <c r="G622" s="814"/>
      <c r="H622" s="814"/>
      <c r="I622" s="814"/>
      <c r="J622" s="814"/>
      <c r="K622" s="814"/>
      <c r="L622" s="814"/>
      <c r="M622" s="814"/>
      <c r="N622" s="814"/>
      <c r="O622" s="814"/>
      <c r="P622" s="814"/>
      <c r="Q622" s="814"/>
      <c r="R622" s="814"/>
      <c r="S622" s="814"/>
      <c r="T622" s="814"/>
      <c r="U622" s="814"/>
      <c r="V622" s="814"/>
      <c r="W622" s="906"/>
      <c r="X622" s="815"/>
    </row>
    <row r="623" spans="1:24" ht="12" customHeight="1" x14ac:dyDescent="0.2">
      <c r="A623" s="773" t="s">
        <v>729</v>
      </c>
      <c r="C623" s="773" t="s">
        <v>730</v>
      </c>
      <c r="D623" s="798" t="s">
        <v>282</v>
      </c>
      <c r="E623" s="814">
        <v>6798</v>
      </c>
      <c r="F623" s="814">
        <v>5890</v>
      </c>
      <c r="G623" s="814">
        <v>908</v>
      </c>
      <c r="H623" s="814">
        <v>18</v>
      </c>
      <c r="I623" s="814">
        <v>0</v>
      </c>
      <c r="J623" s="814">
        <v>0</v>
      </c>
      <c r="K623" s="814">
        <v>5</v>
      </c>
      <c r="L623" s="814">
        <v>701</v>
      </c>
      <c r="M623" s="814">
        <v>202</v>
      </c>
      <c r="N623" s="814">
        <v>495</v>
      </c>
      <c r="O623" s="814">
        <v>416</v>
      </c>
      <c r="P623" s="814">
        <v>79</v>
      </c>
      <c r="Q623" s="814">
        <v>42</v>
      </c>
      <c r="R623" s="814">
        <v>3</v>
      </c>
      <c r="S623" s="814">
        <v>0</v>
      </c>
      <c r="T623" s="814">
        <v>0</v>
      </c>
      <c r="U623" s="814">
        <v>72</v>
      </c>
      <c r="V623" s="814">
        <v>63</v>
      </c>
      <c r="W623" s="906">
        <v>7</v>
      </c>
      <c r="X623" s="815" t="s">
        <v>731</v>
      </c>
    </row>
    <row r="624" spans="1:24" ht="12" customHeight="1" x14ac:dyDescent="0.2">
      <c r="A624" s="773"/>
      <c r="C624" s="773"/>
      <c r="D624" s="798" t="s">
        <v>283</v>
      </c>
      <c r="E624" s="814">
        <v>4936</v>
      </c>
      <c r="F624" s="814">
        <v>4295</v>
      </c>
      <c r="G624" s="814">
        <v>641</v>
      </c>
      <c r="H624" s="814">
        <v>9</v>
      </c>
      <c r="I624" s="814">
        <v>0</v>
      </c>
      <c r="J624" s="814">
        <v>0</v>
      </c>
      <c r="K624" s="814">
        <v>3</v>
      </c>
      <c r="L624" s="814">
        <v>506</v>
      </c>
      <c r="M624" s="814">
        <v>132</v>
      </c>
      <c r="N624" s="814">
        <v>377</v>
      </c>
      <c r="O624" s="814">
        <v>320</v>
      </c>
      <c r="P624" s="814">
        <v>57</v>
      </c>
      <c r="Q624" s="814">
        <v>30</v>
      </c>
      <c r="R624" s="814">
        <v>3</v>
      </c>
      <c r="S624" s="814">
        <v>0</v>
      </c>
      <c r="T624" s="814">
        <v>0</v>
      </c>
      <c r="U624" s="814">
        <v>55</v>
      </c>
      <c r="V624" s="814">
        <v>47</v>
      </c>
      <c r="W624" s="906">
        <v>2</v>
      </c>
      <c r="X624" s="815"/>
    </row>
    <row r="625" spans="1:24" ht="5.0999999999999996" customHeight="1" x14ac:dyDescent="0.2">
      <c r="A625" s="773"/>
      <c r="C625" s="773"/>
      <c r="D625" s="798"/>
      <c r="E625" s="814"/>
      <c r="F625" s="814"/>
      <c r="G625" s="814"/>
      <c r="H625" s="814"/>
      <c r="I625" s="814"/>
      <c r="J625" s="814"/>
      <c r="K625" s="814"/>
      <c r="L625" s="814"/>
      <c r="M625" s="814"/>
      <c r="N625" s="814"/>
      <c r="O625" s="814"/>
      <c r="P625" s="814"/>
      <c r="Q625" s="814"/>
      <c r="R625" s="814"/>
      <c r="S625" s="814"/>
      <c r="T625" s="814"/>
      <c r="U625" s="814"/>
      <c r="V625" s="814"/>
      <c r="W625" s="906"/>
      <c r="X625" s="815"/>
    </row>
    <row r="626" spans="1:24" ht="12" customHeight="1" x14ac:dyDescent="0.2">
      <c r="A626" s="773" t="s">
        <v>732</v>
      </c>
      <c r="C626" s="773" t="s">
        <v>733</v>
      </c>
      <c r="D626" s="798" t="s">
        <v>282</v>
      </c>
      <c r="E626" s="814">
        <v>2795</v>
      </c>
      <c r="F626" s="814">
        <v>2269</v>
      </c>
      <c r="G626" s="814">
        <v>526</v>
      </c>
      <c r="H626" s="814">
        <v>33</v>
      </c>
      <c r="I626" s="814">
        <v>0</v>
      </c>
      <c r="J626" s="814">
        <v>0</v>
      </c>
      <c r="K626" s="814">
        <v>0</v>
      </c>
      <c r="L626" s="814">
        <v>378</v>
      </c>
      <c r="M626" s="814">
        <v>148</v>
      </c>
      <c r="N626" s="814">
        <v>435</v>
      </c>
      <c r="O626" s="814">
        <v>311</v>
      </c>
      <c r="P626" s="814">
        <v>124</v>
      </c>
      <c r="Q626" s="814">
        <v>15</v>
      </c>
      <c r="R626" s="814">
        <v>10</v>
      </c>
      <c r="S626" s="814">
        <v>0</v>
      </c>
      <c r="T626" s="814">
        <v>0</v>
      </c>
      <c r="U626" s="814">
        <v>115</v>
      </c>
      <c r="V626" s="814">
        <v>98</v>
      </c>
      <c r="W626" s="906">
        <v>9</v>
      </c>
      <c r="X626" s="815" t="s">
        <v>732</v>
      </c>
    </row>
    <row r="627" spans="1:24" ht="12" customHeight="1" x14ac:dyDescent="0.2">
      <c r="A627" s="773"/>
      <c r="C627" s="773"/>
      <c r="D627" s="798" t="s">
        <v>283</v>
      </c>
      <c r="E627" s="814">
        <v>1883</v>
      </c>
      <c r="F627" s="814">
        <v>1529</v>
      </c>
      <c r="G627" s="814">
        <v>354</v>
      </c>
      <c r="H627" s="814">
        <v>17</v>
      </c>
      <c r="I627" s="814">
        <v>0</v>
      </c>
      <c r="J627" s="814">
        <v>0</v>
      </c>
      <c r="K627" s="814">
        <v>0</v>
      </c>
      <c r="L627" s="814">
        <v>262</v>
      </c>
      <c r="M627" s="814">
        <v>92</v>
      </c>
      <c r="N627" s="814">
        <v>313</v>
      </c>
      <c r="O627" s="814">
        <v>233</v>
      </c>
      <c r="P627" s="814">
        <v>80</v>
      </c>
      <c r="Q627" s="814">
        <v>14</v>
      </c>
      <c r="R627" s="814">
        <v>7</v>
      </c>
      <c r="S627" s="814">
        <v>0</v>
      </c>
      <c r="T627" s="814">
        <v>0</v>
      </c>
      <c r="U627" s="814">
        <v>77</v>
      </c>
      <c r="V627" s="814">
        <v>64</v>
      </c>
      <c r="W627" s="906">
        <v>3</v>
      </c>
      <c r="X627" s="815"/>
    </row>
    <row r="628" spans="1:24" ht="5.0999999999999996" customHeight="1" x14ac:dyDescent="0.2">
      <c r="A628" s="773"/>
      <c r="C628" s="773"/>
      <c r="D628" s="798"/>
      <c r="E628" s="814"/>
      <c r="F628" s="814"/>
      <c r="G628" s="814"/>
      <c r="H628" s="814"/>
      <c r="I628" s="814"/>
      <c r="J628" s="814"/>
      <c r="K628" s="814"/>
      <c r="L628" s="814"/>
      <c r="M628" s="814"/>
      <c r="N628" s="814"/>
      <c r="O628" s="814"/>
      <c r="P628" s="814"/>
      <c r="Q628" s="814"/>
      <c r="R628" s="814"/>
      <c r="S628" s="814"/>
      <c r="T628" s="814"/>
      <c r="U628" s="814"/>
      <c r="V628" s="814"/>
      <c r="W628" s="906"/>
      <c r="X628" s="815"/>
    </row>
    <row r="629" spans="1:24" ht="12" customHeight="1" x14ac:dyDescent="0.2">
      <c r="A629" s="773">
        <v>264</v>
      </c>
      <c r="C629" s="773" t="s">
        <v>734</v>
      </c>
      <c r="D629" s="798" t="s">
        <v>282</v>
      </c>
      <c r="E629" s="814">
        <v>663</v>
      </c>
      <c r="F629" s="814">
        <v>559</v>
      </c>
      <c r="G629" s="814">
        <v>104</v>
      </c>
      <c r="H629" s="814">
        <v>18</v>
      </c>
      <c r="I629" s="814">
        <v>0</v>
      </c>
      <c r="J629" s="814">
        <v>0</v>
      </c>
      <c r="K629" s="814">
        <v>0</v>
      </c>
      <c r="L629" s="814">
        <v>98</v>
      </c>
      <c r="M629" s="814">
        <v>6</v>
      </c>
      <c r="N629" s="814">
        <v>5</v>
      </c>
      <c r="O629" s="814">
        <v>4</v>
      </c>
      <c r="P629" s="814">
        <v>1</v>
      </c>
      <c r="Q629" s="814">
        <v>1</v>
      </c>
      <c r="R629" s="814">
        <v>0</v>
      </c>
      <c r="S629" s="814">
        <v>0</v>
      </c>
      <c r="T629" s="814">
        <v>0</v>
      </c>
      <c r="U629" s="814">
        <v>1</v>
      </c>
      <c r="V629" s="814">
        <v>1</v>
      </c>
      <c r="W629" s="906">
        <v>0</v>
      </c>
      <c r="X629" s="815">
        <v>264</v>
      </c>
    </row>
    <row r="630" spans="1:24" ht="12" customHeight="1" x14ac:dyDescent="0.2">
      <c r="A630" s="773"/>
      <c r="C630" s="773"/>
      <c r="D630" s="798" t="s">
        <v>283</v>
      </c>
      <c r="E630" s="814">
        <v>460</v>
      </c>
      <c r="F630" s="814">
        <v>386</v>
      </c>
      <c r="G630" s="814">
        <v>74</v>
      </c>
      <c r="H630" s="814">
        <v>11</v>
      </c>
      <c r="I630" s="814">
        <v>0</v>
      </c>
      <c r="J630" s="814">
        <v>0</v>
      </c>
      <c r="K630" s="814">
        <v>0</v>
      </c>
      <c r="L630" s="814">
        <v>70</v>
      </c>
      <c r="M630" s="814">
        <v>4</v>
      </c>
      <c r="N630" s="814">
        <v>3</v>
      </c>
      <c r="O630" s="814">
        <v>3</v>
      </c>
      <c r="P630" s="814">
        <v>0</v>
      </c>
      <c r="Q630" s="814">
        <v>0</v>
      </c>
      <c r="R630" s="814">
        <v>0</v>
      </c>
      <c r="S630" s="814">
        <v>0</v>
      </c>
      <c r="T630" s="814">
        <v>0</v>
      </c>
      <c r="U630" s="814">
        <v>0</v>
      </c>
      <c r="V630" s="814">
        <v>0</v>
      </c>
      <c r="W630" s="906">
        <v>0</v>
      </c>
      <c r="X630" s="815"/>
    </row>
    <row r="631" spans="1:24" ht="5.0999999999999996" customHeight="1" x14ac:dyDescent="0.2">
      <c r="A631" s="773"/>
      <c r="C631" s="773"/>
      <c r="D631" s="798"/>
      <c r="E631" s="814"/>
      <c r="F631" s="814"/>
      <c r="G631" s="814"/>
      <c r="H631" s="814"/>
      <c r="I631" s="814"/>
      <c r="J631" s="814"/>
      <c r="K631" s="814"/>
      <c r="L631" s="814"/>
      <c r="M631" s="814"/>
      <c r="N631" s="814"/>
      <c r="O631" s="814"/>
      <c r="P631" s="814"/>
      <c r="Q631" s="814"/>
      <c r="R631" s="814"/>
      <c r="S631" s="814"/>
      <c r="T631" s="814"/>
      <c r="U631" s="814"/>
      <c r="V631" s="814"/>
      <c r="W631" s="906"/>
      <c r="X631" s="815"/>
    </row>
    <row r="632" spans="1:24" ht="12" customHeight="1" x14ac:dyDescent="0.2">
      <c r="A632" s="773" t="s">
        <v>735</v>
      </c>
      <c r="C632" s="773" t="s">
        <v>736</v>
      </c>
      <c r="D632" s="798" t="s">
        <v>282</v>
      </c>
      <c r="E632" s="814">
        <v>5</v>
      </c>
      <c r="F632" s="814">
        <v>3</v>
      </c>
      <c r="G632" s="814">
        <v>2</v>
      </c>
      <c r="H632" s="814">
        <v>0</v>
      </c>
      <c r="I632" s="814">
        <v>0</v>
      </c>
      <c r="J632" s="814">
        <v>0</v>
      </c>
      <c r="K632" s="814">
        <v>0</v>
      </c>
      <c r="L632" s="814">
        <v>2</v>
      </c>
      <c r="M632" s="814">
        <v>0</v>
      </c>
      <c r="N632" s="814">
        <v>1</v>
      </c>
      <c r="O632" s="814">
        <v>0</v>
      </c>
      <c r="P632" s="814">
        <v>1</v>
      </c>
      <c r="Q632" s="814">
        <v>0</v>
      </c>
      <c r="R632" s="814">
        <v>0</v>
      </c>
      <c r="S632" s="814">
        <v>0</v>
      </c>
      <c r="T632" s="814">
        <v>0</v>
      </c>
      <c r="U632" s="814">
        <v>1</v>
      </c>
      <c r="V632" s="814">
        <v>1</v>
      </c>
      <c r="W632" s="906">
        <v>0</v>
      </c>
      <c r="X632" s="815" t="s">
        <v>735</v>
      </c>
    </row>
    <row r="633" spans="1:24" ht="12" customHeight="1" x14ac:dyDescent="0.2">
      <c r="A633" s="773"/>
      <c r="C633" s="773"/>
      <c r="D633" s="798" t="s">
        <v>283</v>
      </c>
      <c r="E633" s="814">
        <v>5</v>
      </c>
      <c r="F633" s="814">
        <v>3</v>
      </c>
      <c r="G633" s="814">
        <v>2</v>
      </c>
      <c r="H633" s="814">
        <v>0</v>
      </c>
      <c r="I633" s="814">
        <v>0</v>
      </c>
      <c r="J633" s="814">
        <v>0</v>
      </c>
      <c r="K633" s="814">
        <v>0</v>
      </c>
      <c r="L633" s="814">
        <v>2</v>
      </c>
      <c r="M633" s="814">
        <v>0</v>
      </c>
      <c r="N633" s="814">
        <v>1</v>
      </c>
      <c r="O633" s="814">
        <v>0</v>
      </c>
      <c r="P633" s="814">
        <v>1</v>
      </c>
      <c r="Q633" s="814">
        <v>0</v>
      </c>
      <c r="R633" s="814">
        <v>0</v>
      </c>
      <c r="S633" s="814">
        <v>0</v>
      </c>
      <c r="T633" s="814">
        <v>0</v>
      </c>
      <c r="U633" s="814">
        <v>1</v>
      </c>
      <c r="V633" s="814">
        <v>1</v>
      </c>
      <c r="W633" s="906">
        <v>0</v>
      </c>
      <c r="X633" s="815"/>
    </row>
    <row r="634" spans="1:24" ht="5.0999999999999996" customHeight="1" x14ac:dyDescent="0.2">
      <c r="A634" s="773"/>
      <c r="C634" s="773"/>
      <c r="D634" s="798"/>
      <c r="E634" s="814"/>
      <c r="F634" s="814"/>
      <c r="G634" s="814"/>
      <c r="H634" s="814"/>
      <c r="I634" s="814"/>
      <c r="J634" s="814"/>
      <c r="K634" s="814"/>
      <c r="L634" s="814"/>
      <c r="M634" s="814"/>
      <c r="N634" s="814"/>
      <c r="O634" s="814"/>
      <c r="P634" s="814"/>
      <c r="Q634" s="814"/>
      <c r="R634" s="814"/>
      <c r="S634" s="814"/>
      <c r="T634" s="814"/>
      <c r="U634" s="814"/>
      <c r="V634" s="814"/>
      <c r="W634" s="906"/>
      <c r="X634" s="815"/>
    </row>
    <row r="635" spans="1:24" ht="12" customHeight="1" x14ac:dyDescent="0.2">
      <c r="A635" s="773">
        <v>265</v>
      </c>
      <c r="C635" s="773" t="s">
        <v>737</v>
      </c>
      <c r="D635" s="798" t="s">
        <v>282</v>
      </c>
      <c r="E635" s="814">
        <v>57</v>
      </c>
      <c r="F635" s="814">
        <v>44</v>
      </c>
      <c r="G635" s="814">
        <v>13</v>
      </c>
      <c r="H635" s="814">
        <v>0</v>
      </c>
      <c r="I635" s="814">
        <v>0</v>
      </c>
      <c r="J635" s="814">
        <v>0</v>
      </c>
      <c r="K635" s="814">
        <v>0</v>
      </c>
      <c r="L635" s="814">
        <v>13</v>
      </c>
      <c r="M635" s="814">
        <v>0</v>
      </c>
      <c r="N635" s="814">
        <v>21</v>
      </c>
      <c r="O635" s="814">
        <v>15</v>
      </c>
      <c r="P635" s="814">
        <v>6</v>
      </c>
      <c r="Q635" s="814">
        <v>0</v>
      </c>
      <c r="R635" s="814">
        <v>0</v>
      </c>
      <c r="S635" s="814">
        <v>0</v>
      </c>
      <c r="T635" s="814">
        <v>0</v>
      </c>
      <c r="U635" s="814">
        <v>6</v>
      </c>
      <c r="V635" s="814">
        <v>5</v>
      </c>
      <c r="W635" s="906">
        <v>0</v>
      </c>
      <c r="X635" s="815">
        <v>265</v>
      </c>
    </row>
    <row r="636" spans="1:24" ht="12" customHeight="1" x14ac:dyDescent="0.2">
      <c r="A636" s="773"/>
      <c r="C636" s="773"/>
      <c r="D636" s="798" t="s">
        <v>283</v>
      </c>
      <c r="E636" s="814">
        <v>43</v>
      </c>
      <c r="F636" s="814">
        <v>35</v>
      </c>
      <c r="G636" s="814">
        <v>8</v>
      </c>
      <c r="H636" s="814">
        <v>0</v>
      </c>
      <c r="I636" s="814">
        <v>0</v>
      </c>
      <c r="J636" s="814">
        <v>0</v>
      </c>
      <c r="K636" s="814">
        <v>0</v>
      </c>
      <c r="L636" s="814">
        <v>8</v>
      </c>
      <c r="M636" s="814">
        <v>0</v>
      </c>
      <c r="N636" s="814">
        <v>11</v>
      </c>
      <c r="O636" s="814">
        <v>10</v>
      </c>
      <c r="P636" s="814">
        <v>1</v>
      </c>
      <c r="Q636" s="814">
        <v>0</v>
      </c>
      <c r="R636" s="814">
        <v>0</v>
      </c>
      <c r="S636" s="814">
        <v>0</v>
      </c>
      <c r="T636" s="814">
        <v>0</v>
      </c>
      <c r="U636" s="814">
        <v>1</v>
      </c>
      <c r="V636" s="814">
        <v>1</v>
      </c>
      <c r="W636" s="906">
        <v>0</v>
      </c>
      <c r="X636" s="815"/>
    </row>
    <row r="637" spans="1:24" ht="5.0999999999999996" customHeight="1" x14ac:dyDescent="0.2">
      <c r="A637" s="773"/>
      <c r="C637" s="773"/>
      <c r="D637" s="798"/>
      <c r="E637" s="814"/>
      <c r="F637" s="814"/>
      <c r="G637" s="814"/>
      <c r="H637" s="814"/>
      <c r="I637" s="814"/>
      <c r="J637" s="814"/>
      <c r="K637" s="814"/>
      <c r="L637" s="814"/>
      <c r="M637" s="814"/>
      <c r="N637" s="814"/>
      <c r="O637" s="814"/>
      <c r="P637" s="814"/>
      <c r="Q637" s="814"/>
      <c r="R637" s="814"/>
      <c r="S637" s="814"/>
      <c r="T637" s="814"/>
      <c r="U637" s="814"/>
      <c r="V637" s="814"/>
      <c r="W637" s="906"/>
      <c r="X637" s="815"/>
    </row>
    <row r="638" spans="1:24" ht="12" customHeight="1" x14ac:dyDescent="0.2">
      <c r="A638" s="773" t="s">
        <v>738</v>
      </c>
      <c r="C638" s="773" t="s">
        <v>739</v>
      </c>
      <c r="D638" s="798" t="s">
        <v>282</v>
      </c>
      <c r="E638" s="814">
        <v>44565</v>
      </c>
      <c r="F638" s="814">
        <v>41055</v>
      </c>
      <c r="G638" s="814">
        <v>3510</v>
      </c>
      <c r="H638" s="814">
        <v>132</v>
      </c>
      <c r="I638" s="814">
        <v>0</v>
      </c>
      <c r="J638" s="814">
        <v>0</v>
      </c>
      <c r="K638" s="814">
        <v>3</v>
      </c>
      <c r="L638" s="814">
        <v>3301</v>
      </c>
      <c r="M638" s="814">
        <v>206</v>
      </c>
      <c r="N638" s="814">
        <v>4151</v>
      </c>
      <c r="O638" s="814">
        <v>2079</v>
      </c>
      <c r="P638" s="814">
        <v>2072</v>
      </c>
      <c r="Q638" s="814">
        <v>20</v>
      </c>
      <c r="R638" s="814">
        <v>87</v>
      </c>
      <c r="S638" s="814">
        <v>0</v>
      </c>
      <c r="T638" s="814">
        <v>0</v>
      </c>
      <c r="U638" s="814">
        <v>2038</v>
      </c>
      <c r="V638" s="814">
        <v>1816</v>
      </c>
      <c r="W638" s="906">
        <v>34</v>
      </c>
      <c r="X638" s="815" t="s">
        <v>738</v>
      </c>
    </row>
    <row r="639" spans="1:24" ht="12" customHeight="1" x14ac:dyDescent="0.2">
      <c r="A639" s="773"/>
      <c r="C639" s="773"/>
      <c r="D639" s="798" t="s">
        <v>283</v>
      </c>
      <c r="E639" s="814">
        <v>33669</v>
      </c>
      <c r="F639" s="814">
        <v>30856</v>
      </c>
      <c r="G639" s="814">
        <v>2813</v>
      </c>
      <c r="H639" s="814">
        <v>78</v>
      </c>
      <c r="I639" s="814">
        <v>0</v>
      </c>
      <c r="J639" s="814">
        <v>0</v>
      </c>
      <c r="K639" s="814">
        <v>2</v>
      </c>
      <c r="L639" s="814">
        <v>2649</v>
      </c>
      <c r="M639" s="814">
        <v>162</v>
      </c>
      <c r="N639" s="814">
        <v>2527</v>
      </c>
      <c r="O639" s="814">
        <v>1284</v>
      </c>
      <c r="P639" s="814">
        <v>1243</v>
      </c>
      <c r="Q639" s="814">
        <v>15</v>
      </c>
      <c r="R639" s="814">
        <v>60</v>
      </c>
      <c r="S639" s="814">
        <v>0</v>
      </c>
      <c r="T639" s="814">
        <v>0</v>
      </c>
      <c r="U639" s="814">
        <v>1225</v>
      </c>
      <c r="V639" s="814">
        <v>1080</v>
      </c>
      <c r="W639" s="906">
        <v>18</v>
      </c>
      <c r="X639" s="815"/>
    </row>
    <row r="640" spans="1:24" ht="5.0999999999999996" customHeight="1" x14ac:dyDescent="0.2">
      <c r="A640" s="773"/>
      <c r="C640" s="773"/>
      <c r="D640" s="798"/>
      <c r="E640" s="814"/>
      <c r="F640" s="814"/>
      <c r="G640" s="814"/>
      <c r="H640" s="814"/>
      <c r="I640" s="814"/>
      <c r="J640" s="814"/>
      <c r="K640" s="814"/>
      <c r="L640" s="814"/>
      <c r="M640" s="814"/>
      <c r="N640" s="814"/>
      <c r="O640" s="814"/>
      <c r="P640" s="814"/>
      <c r="Q640" s="814"/>
      <c r="R640" s="814"/>
      <c r="S640" s="814"/>
      <c r="T640" s="814"/>
      <c r="U640" s="814"/>
      <c r="V640" s="814"/>
      <c r="W640" s="906"/>
      <c r="X640" s="815"/>
    </row>
    <row r="641" spans="1:24" ht="12" customHeight="1" x14ac:dyDescent="0.2">
      <c r="A641" s="773" t="s">
        <v>740</v>
      </c>
      <c r="C641" s="773" t="s">
        <v>741</v>
      </c>
      <c r="D641" s="798" t="s">
        <v>282</v>
      </c>
      <c r="E641" s="814">
        <v>1</v>
      </c>
      <c r="F641" s="814">
        <v>1</v>
      </c>
      <c r="G641" s="814">
        <v>0</v>
      </c>
      <c r="H641" s="814">
        <v>0</v>
      </c>
      <c r="I641" s="814">
        <v>0</v>
      </c>
      <c r="J641" s="814">
        <v>0</v>
      </c>
      <c r="K641" s="814">
        <v>0</v>
      </c>
      <c r="L641" s="814">
        <v>0</v>
      </c>
      <c r="M641" s="814">
        <v>0</v>
      </c>
      <c r="N641" s="814">
        <v>0</v>
      </c>
      <c r="O641" s="814">
        <v>0</v>
      </c>
      <c r="P641" s="814">
        <v>0</v>
      </c>
      <c r="Q641" s="814">
        <v>0</v>
      </c>
      <c r="R641" s="814">
        <v>0</v>
      </c>
      <c r="S641" s="814">
        <v>0</v>
      </c>
      <c r="T641" s="814">
        <v>0</v>
      </c>
      <c r="U641" s="814">
        <v>0</v>
      </c>
      <c r="V641" s="814">
        <v>0</v>
      </c>
      <c r="W641" s="906">
        <v>0</v>
      </c>
      <c r="X641" s="815" t="s">
        <v>740</v>
      </c>
    </row>
    <row r="642" spans="1:24" ht="12" customHeight="1" x14ac:dyDescent="0.2">
      <c r="A642" s="773"/>
      <c r="C642" s="773"/>
      <c r="D642" s="798" t="s">
        <v>283</v>
      </c>
      <c r="E642" s="814">
        <v>1</v>
      </c>
      <c r="F642" s="814">
        <v>1</v>
      </c>
      <c r="G642" s="814">
        <v>0</v>
      </c>
      <c r="H642" s="814">
        <v>0</v>
      </c>
      <c r="I642" s="814">
        <v>0</v>
      </c>
      <c r="J642" s="814">
        <v>0</v>
      </c>
      <c r="K642" s="814">
        <v>0</v>
      </c>
      <c r="L642" s="814">
        <v>0</v>
      </c>
      <c r="M642" s="814">
        <v>0</v>
      </c>
      <c r="N642" s="814">
        <v>0</v>
      </c>
      <c r="O642" s="814">
        <v>0</v>
      </c>
      <c r="P642" s="814">
        <v>0</v>
      </c>
      <c r="Q642" s="814">
        <v>0</v>
      </c>
      <c r="R642" s="814">
        <v>0</v>
      </c>
      <c r="S642" s="814">
        <v>0</v>
      </c>
      <c r="T642" s="814">
        <v>0</v>
      </c>
      <c r="U642" s="814">
        <v>0</v>
      </c>
      <c r="V642" s="814">
        <v>0</v>
      </c>
      <c r="W642" s="906">
        <v>0</v>
      </c>
      <c r="X642" s="815"/>
    </row>
    <row r="643" spans="1:24" s="190" customFormat="1" ht="5.0999999999999996" customHeight="1" x14ac:dyDescent="0.2">
      <c r="A643" s="773"/>
      <c r="B643" s="810"/>
      <c r="C643" s="773"/>
      <c r="D643" s="798"/>
      <c r="E643" s="814"/>
      <c r="F643" s="814"/>
      <c r="G643" s="814"/>
      <c r="H643" s="814"/>
      <c r="I643" s="814"/>
      <c r="J643" s="814"/>
      <c r="K643" s="814"/>
      <c r="L643" s="814"/>
      <c r="M643" s="814"/>
      <c r="N643" s="814"/>
      <c r="O643" s="814"/>
      <c r="P643" s="814"/>
      <c r="Q643" s="814"/>
      <c r="R643" s="814"/>
      <c r="S643" s="814"/>
      <c r="T643" s="814"/>
      <c r="U643" s="814"/>
      <c r="V643" s="814"/>
      <c r="W643" s="906"/>
      <c r="X643" s="815"/>
    </row>
    <row r="644" spans="1:24" s="190" customFormat="1" ht="12" customHeight="1" x14ac:dyDescent="0.2">
      <c r="A644" s="773" t="s">
        <v>1412</v>
      </c>
      <c r="B644" s="810"/>
      <c r="C644" s="773" t="s">
        <v>1413</v>
      </c>
      <c r="D644" s="798" t="s">
        <v>282</v>
      </c>
      <c r="E644" s="814">
        <v>3</v>
      </c>
      <c r="F644" s="814">
        <v>2</v>
      </c>
      <c r="G644" s="814">
        <v>1</v>
      </c>
      <c r="H644" s="814">
        <v>0</v>
      </c>
      <c r="I644" s="814">
        <v>0</v>
      </c>
      <c r="J644" s="814">
        <v>0</v>
      </c>
      <c r="K644" s="814">
        <v>0</v>
      </c>
      <c r="L644" s="814">
        <v>1</v>
      </c>
      <c r="M644" s="814">
        <v>0</v>
      </c>
      <c r="N644" s="814">
        <v>3</v>
      </c>
      <c r="O644" s="814">
        <v>1</v>
      </c>
      <c r="P644" s="814">
        <v>2</v>
      </c>
      <c r="Q644" s="814">
        <v>0</v>
      </c>
      <c r="R644" s="814">
        <v>0</v>
      </c>
      <c r="S644" s="814">
        <v>0</v>
      </c>
      <c r="T644" s="814">
        <v>0</v>
      </c>
      <c r="U644" s="814">
        <v>2</v>
      </c>
      <c r="V644" s="814">
        <v>2</v>
      </c>
      <c r="W644" s="906">
        <v>0</v>
      </c>
      <c r="X644" s="815" t="s">
        <v>1412</v>
      </c>
    </row>
    <row r="645" spans="1:24" s="190" customFormat="1" ht="12" customHeight="1" x14ac:dyDescent="0.2">
      <c r="A645" s="773"/>
      <c r="B645" s="810"/>
      <c r="C645" s="773"/>
      <c r="D645" s="798" t="s">
        <v>283</v>
      </c>
      <c r="E645" s="814">
        <v>3</v>
      </c>
      <c r="F645" s="814">
        <v>2</v>
      </c>
      <c r="G645" s="814">
        <v>1</v>
      </c>
      <c r="H645" s="814">
        <v>0</v>
      </c>
      <c r="I645" s="814">
        <v>0</v>
      </c>
      <c r="J645" s="814">
        <v>0</v>
      </c>
      <c r="K645" s="814">
        <v>0</v>
      </c>
      <c r="L645" s="814">
        <v>1</v>
      </c>
      <c r="M645" s="814">
        <v>0</v>
      </c>
      <c r="N645" s="814">
        <v>3</v>
      </c>
      <c r="O645" s="814">
        <v>1</v>
      </c>
      <c r="P645" s="814">
        <v>2</v>
      </c>
      <c r="Q645" s="814">
        <v>0</v>
      </c>
      <c r="R645" s="814">
        <v>0</v>
      </c>
      <c r="S645" s="814">
        <v>0</v>
      </c>
      <c r="T645" s="814">
        <v>0</v>
      </c>
      <c r="U645" s="814">
        <v>2</v>
      </c>
      <c r="V645" s="814">
        <v>2</v>
      </c>
      <c r="W645" s="906">
        <v>0</v>
      </c>
      <c r="X645" s="815"/>
    </row>
    <row r="646" spans="1:24" s="190" customFormat="1" ht="5.0999999999999996" customHeight="1" x14ac:dyDescent="0.2">
      <c r="A646" s="773"/>
      <c r="B646" s="810"/>
      <c r="C646" s="773"/>
      <c r="D646" s="798"/>
      <c r="E646" s="814"/>
      <c r="F646" s="814"/>
      <c r="G646" s="814"/>
      <c r="H646" s="814"/>
      <c r="I646" s="814"/>
      <c r="J646" s="814"/>
      <c r="K646" s="814"/>
      <c r="L646" s="814"/>
      <c r="M646" s="814"/>
      <c r="N646" s="814"/>
      <c r="O646" s="814"/>
      <c r="P646" s="814"/>
      <c r="Q646" s="814"/>
      <c r="R646" s="814"/>
      <c r="S646" s="814"/>
      <c r="T646" s="814"/>
      <c r="U646" s="814"/>
      <c r="V646" s="814"/>
      <c r="W646" s="906"/>
      <c r="X646" s="815"/>
    </row>
    <row r="647" spans="1:24" s="190" customFormat="1" ht="5.0999999999999996" customHeight="1" x14ac:dyDescent="0.2">
      <c r="A647" s="773"/>
      <c r="B647" s="810"/>
      <c r="C647" s="773"/>
      <c r="D647" s="798"/>
      <c r="E647" s="814"/>
      <c r="F647" s="814"/>
      <c r="G647" s="814"/>
      <c r="H647" s="814"/>
      <c r="I647" s="814"/>
      <c r="J647" s="814"/>
      <c r="K647" s="814"/>
      <c r="L647" s="814"/>
      <c r="M647" s="814"/>
      <c r="N647" s="814"/>
      <c r="O647" s="814"/>
      <c r="P647" s="814"/>
      <c r="Q647" s="814"/>
      <c r="R647" s="814"/>
      <c r="S647" s="814"/>
      <c r="T647" s="814"/>
      <c r="U647" s="814"/>
      <c r="V647" s="814"/>
      <c r="W647" s="906"/>
      <c r="X647" s="815"/>
    </row>
    <row r="648" spans="1:24" ht="12" customHeight="1" x14ac:dyDescent="0.2">
      <c r="A648" s="773">
        <v>266</v>
      </c>
      <c r="C648" s="773" t="s">
        <v>742</v>
      </c>
      <c r="D648" s="798" t="s">
        <v>282</v>
      </c>
      <c r="E648" s="814">
        <v>1119</v>
      </c>
      <c r="F648" s="814">
        <v>750</v>
      </c>
      <c r="G648" s="814">
        <v>369</v>
      </c>
      <c r="H648" s="814">
        <v>23</v>
      </c>
      <c r="I648" s="814">
        <v>0</v>
      </c>
      <c r="J648" s="814">
        <v>0</v>
      </c>
      <c r="K648" s="814">
        <v>0</v>
      </c>
      <c r="L648" s="814">
        <v>303</v>
      </c>
      <c r="M648" s="814">
        <v>66</v>
      </c>
      <c r="N648" s="814">
        <v>27</v>
      </c>
      <c r="O648" s="814">
        <v>18</v>
      </c>
      <c r="P648" s="814">
        <v>9</v>
      </c>
      <c r="Q648" s="814">
        <v>0</v>
      </c>
      <c r="R648" s="814">
        <v>0</v>
      </c>
      <c r="S648" s="814">
        <v>0</v>
      </c>
      <c r="T648" s="814">
        <v>0</v>
      </c>
      <c r="U648" s="814">
        <v>9</v>
      </c>
      <c r="V648" s="814">
        <v>9</v>
      </c>
      <c r="W648" s="906">
        <v>0</v>
      </c>
      <c r="X648" s="815">
        <v>266</v>
      </c>
    </row>
    <row r="649" spans="1:24" ht="12" customHeight="1" x14ac:dyDescent="0.2">
      <c r="A649" s="773"/>
      <c r="C649" s="773"/>
      <c r="D649" s="798" t="s">
        <v>283</v>
      </c>
      <c r="E649" s="814">
        <v>729</v>
      </c>
      <c r="F649" s="814">
        <v>480</v>
      </c>
      <c r="G649" s="814">
        <v>249</v>
      </c>
      <c r="H649" s="814">
        <v>11</v>
      </c>
      <c r="I649" s="814">
        <v>0</v>
      </c>
      <c r="J649" s="814">
        <v>0</v>
      </c>
      <c r="K649" s="814">
        <v>0</v>
      </c>
      <c r="L649" s="814">
        <v>208</v>
      </c>
      <c r="M649" s="814">
        <v>41</v>
      </c>
      <c r="N649" s="814">
        <v>17</v>
      </c>
      <c r="O649" s="814">
        <v>10</v>
      </c>
      <c r="P649" s="814">
        <v>7</v>
      </c>
      <c r="Q649" s="814">
        <v>0</v>
      </c>
      <c r="R649" s="814">
        <v>0</v>
      </c>
      <c r="S649" s="814">
        <v>0</v>
      </c>
      <c r="T649" s="814">
        <v>0</v>
      </c>
      <c r="U649" s="814">
        <v>7</v>
      </c>
      <c r="V649" s="814">
        <v>7</v>
      </c>
      <c r="W649" s="906">
        <v>0</v>
      </c>
      <c r="X649" s="815"/>
    </row>
    <row r="650" spans="1:24" ht="5.0999999999999996" customHeight="1" x14ac:dyDescent="0.2">
      <c r="A650" s="773"/>
      <c r="C650" s="773"/>
      <c r="D650" s="798"/>
      <c r="E650" s="814"/>
      <c r="F650" s="814"/>
      <c r="G650" s="814"/>
      <c r="H650" s="814"/>
      <c r="I650" s="814"/>
      <c r="J650" s="814"/>
      <c r="K650" s="814"/>
      <c r="L650" s="814"/>
      <c r="M650" s="814"/>
      <c r="N650" s="814"/>
      <c r="O650" s="814"/>
      <c r="P650" s="814"/>
      <c r="Q650" s="814"/>
      <c r="R650" s="814"/>
      <c r="S650" s="814"/>
      <c r="T650" s="814"/>
      <c r="U650" s="814"/>
      <c r="V650" s="814"/>
      <c r="W650" s="906"/>
      <c r="X650" s="815"/>
    </row>
    <row r="651" spans="1:24" ht="12" customHeight="1" x14ac:dyDescent="0.2">
      <c r="A651" s="773" t="s">
        <v>743</v>
      </c>
      <c r="C651" s="773" t="s">
        <v>744</v>
      </c>
      <c r="D651" s="798" t="s">
        <v>282</v>
      </c>
      <c r="E651" s="814">
        <v>5650</v>
      </c>
      <c r="F651" s="814">
        <v>4776</v>
      </c>
      <c r="G651" s="814">
        <v>874</v>
      </c>
      <c r="H651" s="814">
        <v>221</v>
      </c>
      <c r="I651" s="814">
        <v>0</v>
      </c>
      <c r="J651" s="814">
        <v>0</v>
      </c>
      <c r="K651" s="814">
        <v>0</v>
      </c>
      <c r="L651" s="814">
        <v>825</v>
      </c>
      <c r="M651" s="814">
        <v>49</v>
      </c>
      <c r="N651" s="814">
        <v>11</v>
      </c>
      <c r="O651" s="814">
        <v>7</v>
      </c>
      <c r="P651" s="814">
        <v>4</v>
      </c>
      <c r="Q651" s="814">
        <v>0</v>
      </c>
      <c r="R651" s="814">
        <v>0</v>
      </c>
      <c r="S651" s="814">
        <v>0</v>
      </c>
      <c r="T651" s="814">
        <v>0</v>
      </c>
      <c r="U651" s="814">
        <v>4</v>
      </c>
      <c r="V651" s="814">
        <v>4</v>
      </c>
      <c r="W651" s="906">
        <v>0</v>
      </c>
      <c r="X651" s="815" t="s">
        <v>745</v>
      </c>
    </row>
    <row r="652" spans="1:24" ht="12" customHeight="1" x14ac:dyDescent="0.2">
      <c r="A652" s="773"/>
      <c r="C652" s="908" t="s">
        <v>746</v>
      </c>
      <c r="D652" s="798" t="s">
        <v>283</v>
      </c>
      <c r="E652" s="814">
        <v>4455</v>
      </c>
      <c r="F652" s="814">
        <v>3773</v>
      </c>
      <c r="G652" s="814">
        <v>682</v>
      </c>
      <c r="H652" s="814">
        <v>160</v>
      </c>
      <c r="I652" s="814">
        <v>0</v>
      </c>
      <c r="J652" s="814">
        <v>0</v>
      </c>
      <c r="K652" s="814">
        <v>0</v>
      </c>
      <c r="L652" s="814">
        <v>637</v>
      </c>
      <c r="M652" s="814">
        <v>45</v>
      </c>
      <c r="N652" s="814">
        <v>7</v>
      </c>
      <c r="O652" s="814">
        <v>3</v>
      </c>
      <c r="P652" s="814">
        <v>4</v>
      </c>
      <c r="Q652" s="814">
        <v>0</v>
      </c>
      <c r="R652" s="814">
        <v>0</v>
      </c>
      <c r="S652" s="814">
        <v>0</v>
      </c>
      <c r="T652" s="814">
        <v>0</v>
      </c>
      <c r="U652" s="814">
        <v>4</v>
      </c>
      <c r="V652" s="814">
        <v>4</v>
      </c>
      <c r="W652" s="906">
        <v>0</v>
      </c>
      <c r="X652" s="815"/>
    </row>
    <row r="653" spans="1:24" ht="5.0999999999999996" customHeight="1" x14ac:dyDescent="0.2">
      <c r="A653" s="773"/>
      <c r="C653" s="773"/>
      <c r="D653" s="798"/>
      <c r="E653" s="814"/>
      <c r="F653" s="814"/>
      <c r="G653" s="814"/>
      <c r="H653" s="814"/>
      <c r="I653" s="814"/>
      <c r="J653" s="814"/>
      <c r="K653" s="814"/>
      <c r="L653" s="814"/>
      <c r="M653" s="814"/>
      <c r="N653" s="814"/>
      <c r="O653" s="814"/>
      <c r="P653" s="814"/>
      <c r="Q653" s="814"/>
      <c r="R653" s="814"/>
      <c r="S653" s="814"/>
      <c r="T653" s="814"/>
      <c r="U653" s="814"/>
      <c r="V653" s="814"/>
      <c r="W653" s="906"/>
      <c r="X653" s="815"/>
    </row>
    <row r="654" spans="1:24" ht="12" customHeight="1" x14ac:dyDescent="0.2">
      <c r="A654" s="773" t="s">
        <v>747</v>
      </c>
      <c r="C654" s="773" t="s">
        <v>748</v>
      </c>
      <c r="D654" s="798" t="s">
        <v>282</v>
      </c>
      <c r="E654" s="814">
        <v>41</v>
      </c>
      <c r="F654" s="814">
        <v>32</v>
      </c>
      <c r="G654" s="814">
        <v>9</v>
      </c>
      <c r="H654" s="814">
        <v>0</v>
      </c>
      <c r="I654" s="814">
        <v>0</v>
      </c>
      <c r="J654" s="814">
        <v>0</v>
      </c>
      <c r="K654" s="814">
        <v>0</v>
      </c>
      <c r="L654" s="814">
        <v>8</v>
      </c>
      <c r="M654" s="814">
        <v>1</v>
      </c>
      <c r="N654" s="814">
        <v>0</v>
      </c>
      <c r="O654" s="814">
        <v>0</v>
      </c>
      <c r="P654" s="814">
        <v>0</v>
      </c>
      <c r="Q654" s="814">
        <v>0</v>
      </c>
      <c r="R654" s="814">
        <v>0</v>
      </c>
      <c r="S654" s="814">
        <v>0</v>
      </c>
      <c r="T654" s="814">
        <v>0</v>
      </c>
      <c r="U654" s="814">
        <v>0</v>
      </c>
      <c r="V654" s="814">
        <v>0</v>
      </c>
      <c r="W654" s="906">
        <v>0</v>
      </c>
      <c r="X654" s="815" t="s">
        <v>745</v>
      </c>
    </row>
    <row r="655" spans="1:24" ht="12" customHeight="1" x14ac:dyDescent="0.2">
      <c r="A655" s="773"/>
      <c r="C655" s="908" t="s">
        <v>746</v>
      </c>
      <c r="D655" s="798" t="s">
        <v>283</v>
      </c>
      <c r="E655" s="814">
        <v>29</v>
      </c>
      <c r="F655" s="814">
        <v>22</v>
      </c>
      <c r="G655" s="814">
        <v>7</v>
      </c>
      <c r="H655" s="814">
        <v>0</v>
      </c>
      <c r="I655" s="814">
        <v>0</v>
      </c>
      <c r="J655" s="814">
        <v>0</v>
      </c>
      <c r="K655" s="814">
        <v>0</v>
      </c>
      <c r="L655" s="814">
        <v>6</v>
      </c>
      <c r="M655" s="814">
        <v>1</v>
      </c>
      <c r="N655" s="814">
        <v>0</v>
      </c>
      <c r="O655" s="814">
        <v>0</v>
      </c>
      <c r="P655" s="814">
        <v>0</v>
      </c>
      <c r="Q655" s="814">
        <v>0</v>
      </c>
      <c r="R655" s="814">
        <v>0</v>
      </c>
      <c r="S655" s="814">
        <v>0</v>
      </c>
      <c r="T655" s="814">
        <v>0</v>
      </c>
      <c r="U655" s="814">
        <v>0</v>
      </c>
      <c r="V655" s="814">
        <v>0</v>
      </c>
      <c r="W655" s="906">
        <v>0</v>
      </c>
      <c r="X655" s="815"/>
    </row>
    <row r="656" spans="1:24" ht="5.0999999999999996" customHeight="1" x14ac:dyDescent="0.2">
      <c r="A656" s="773"/>
      <c r="C656" s="773"/>
      <c r="D656" s="798"/>
      <c r="E656" s="814"/>
      <c r="F656" s="814"/>
      <c r="G656" s="814"/>
      <c r="H656" s="814"/>
      <c r="I656" s="814"/>
      <c r="J656" s="814"/>
      <c r="K656" s="814"/>
      <c r="L656" s="814"/>
      <c r="M656" s="814"/>
      <c r="N656" s="814"/>
      <c r="O656" s="814"/>
      <c r="P656" s="814"/>
      <c r="Q656" s="814"/>
      <c r="R656" s="814"/>
      <c r="S656" s="814"/>
      <c r="T656" s="814"/>
      <c r="U656" s="814"/>
      <c r="V656" s="814"/>
      <c r="W656" s="906"/>
      <c r="X656" s="815"/>
    </row>
    <row r="657" spans="1:24" ht="12" customHeight="1" x14ac:dyDescent="0.2">
      <c r="A657" s="773" t="s">
        <v>749</v>
      </c>
      <c r="C657" s="773" t="s">
        <v>750</v>
      </c>
      <c r="D657" s="798" t="s">
        <v>282</v>
      </c>
      <c r="E657" s="814">
        <v>3</v>
      </c>
      <c r="F657" s="814">
        <v>2</v>
      </c>
      <c r="G657" s="814">
        <v>1</v>
      </c>
      <c r="H657" s="814">
        <v>0</v>
      </c>
      <c r="I657" s="814">
        <v>0</v>
      </c>
      <c r="J657" s="814">
        <v>0</v>
      </c>
      <c r="K657" s="814">
        <v>0</v>
      </c>
      <c r="L657" s="814">
        <v>1</v>
      </c>
      <c r="M657" s="814">
        <v>0</v>
      </c>
      <c r="N657" s="814">
        <v>1</v>
      </c>
      <c r="O657" s="814">
        <v>0</v>
      </c>
      <c r="P657" s="814">
        <v>1</v>
      </c>
      <c r="Q657" s="814">
        <v>0</v>
      </c>
      <c r="R657" s="814">
        <v>0</v>
      </c>
      <c r="S657" s="814">
        <v>0</v>
      </c>
      <c r="T657" s="814">
        <v>0</v>
      </c>
      <c r="U657" s="814">
        <v>1</v>
      </c>
      <c r="V657" s="814">
        <v>1</v>
      </c>
      <c r="W657" s="906">
        <v>0</v>
      </c>
      <c r="X657" s="815" t="s">
        <v>745</v>
      </c>
    </row>
    <row r="658" spans="1:24" ht="12" customHeight="1" x14ac:dyDescent="0.2">
      <c r="A658" s="773"/>
      <c r="C658" s="908" t="s">
        <v>746</v>
      </c>
      <c r="D658" s="798" t="s">
        <v>283</v>
      </c>
      <c r="E658" s="814">
        <v>2</v>
      </c>
      <c r="F658" s="814">
        <v>2</v>
      </c>
      <c r="G658" s="814">
        <v>0</v>
      </c>
      <c r="H658" s="814">
        <v>0</v>
      </c>
      <c r="I658" s="814">
        <v>0</v>
      </c>
      <c r="J658" s="814">
        <v>0</v>
      </c>
      <c r="K658" s="814">
        <v>0</v>
      </c>
      <c r="L658" s="814">
        <v>0</v>
      </c>
      <c r="M658" s="814">
        <v>0</v>
      </c>
      <c r="N658" s="814">
        <v>1</v>
      </c>
      <c r="O658" s="814">
        <v>0</v>
      </c>
      <c r="P658" s="814">
        <v>1</v>
      </c>
      <c r="Q658" s="814">
        <v>0</v>
      </c>
      <c r="R658" s="814">
        <v>0</v>
      </c>
      <c r="S658" s="814">
        <v>0</v>
      </c>
      <c r="T658" s="814">
        <v>0</v>
      </c>
      <c r="U658" s="814">
        <v>1</v>
      </c>
      <c r="V658" s="814">
        <v>1</v>
      </c>
      <c r="W658" s="906">
        <v>0</v>
      </c>
      <c r="X658" s="815"/>
    </row>
    <row r="659" spans="1:24" ht="5.0999999999999996" customHeight="1" x14ac:dyDescent="0.2">
      <c r="A659" s="773"/>
      <c r="C659" s="773"/>
      <c r="D659" s="798"/>
      <c r="E659" s="814"/>
      <c r="F659" s="814"/>
      <c r="G659" s="814"/>
      <c r="H659" s="814"/>
      <c r="I659" s="814"/>
      <c r="J659" s="814"/>
      <c r="K659" s="814"/>
      <c r="L659" s="814"/>
      <c r="M659" s="814"/>
      <c r="N659" s="814"/>
      <c r="O659" s="814"/>
      <c r="P659" s="814"/>
      <c r="Q659" s="814"/>
      <c r="R659" s="814"/>
      <c r="S659" s="814"/>
      <c r="T659" s="814"/>
      <c r="U659" s="814"/>
      <c r="V659" s="814"/>
      <c r="W659" s="906"/>
      <c r="X659" s="815"/>
    </row>
    <row r="660" spans="1:24" ht="12" customHeight="1" x14ac:dyDescent="0.2">
      <c r="A660" s="773" t="s">
        <v>751</v>
      </c>
      <c r="C660" s="773" t="s">
        <v>752</v>
      </c>
      <c r="D660" s="798" t="s">
        <v>282</v>
      </c>
      <c r="E660" s="814">
        <v>20</v>
      </c>
      <c r="F660" s="814">
        <v>19</v>
      </c>
      <c r="G660" s="814">
        <v>1</v>
      </c>
      <c r="H660" s="814">
        <v>0</v>
      </c>
      <c r="I660" s="814">
        <v>0</v>
      </c>
      <c r="J660" s="814">
        <v>0</v>
      </c>
      <c r="K660" s="814">
        <v>0</v>
      </c>
      <c r="L660" s="814">
        <v>1</v>
      </c>
      <c r="M660" s="814">
        <v>0</v>
      </c>
      <c r="N660" s="814">
        <v>0</v>
      </c>
      <c r="O660" s="814">
        <v>0</v>
      </c>
      <c r="P660" s="814">
        <v>0</v>
      </c>
      <c r="Q660" s="814">
        <v>0</v>
      </c>
      <c r="R660" s="814">
        <v>0</v>
      </c>
      <c r="S660" s="814">
        <v>0</v>
      </c>
      <c r="T660" s="814">
        <v>0</v>
      </c>
      <c r="U660" s="814">
        <v>0</v>
      </c>
      <c r="V660" s="814">
        <v>0</v>
      </c>
      <c r="W660" s="906">
        <v>0</v>
      </c>
      <c r="X660" s="815" t="s">
        <v>745</v>
      </c>
    </row>
    <row r="661" spans="1:24" ht="12" customHeight="1" x14ac:dyDescent="0.2">
      <c r="A661" s="773"/>
      <c r="C661" s="908" t="s">
        <v>753</v>
      </c>
      <c r="D661" s="798" t="s">
        <v>283</v>
      </c>
      <c r="E661" s="814">
        <v>18</v>
      </c>
      <c r="F661" s="814">
        <v>17</v>
      </c>
      <c r="G661" s="814">
        <v>1</v>
      </c>
      <c r="H661" s="814">
        <v>0</v>
      </c>
      <c r="I661" s="814">
        <v>0</v>
      </c>
      <c r="J661" s="814">
        <v>0</v>
      </c>
      <c r="K661" s="814">
        <v>0</v>
      </c>
      <c r="L661" s="814">
        <v>1</v>
      </c>
      <c r="M661" s="814">
        <v>0</v>
      </c>
      <c r="N661" s="814">
        <v>0</v>
      </c>
      <c r="O661" s="814">
        <v>0</v>
      </c>
      <c r="P661" s="814">
        <v>0</v>
      </c>
      <c r="Q661" s="814">
        <v>0</v>
      </c>
      <c r="R661" s="814">
        <v>0</v>
      </c>
      <c r="S661" s="814">
        <v>0</v>
      </c>
      <c r="T661" s="814">
        <v>0</v>
      </c>
      <c r="U661" s="814">
        <v>0</v>
      </c>
      <c r="V661" s="814">
        <v>0</v>
      </c>
      <c r="W661" s="906">
        <v>0</v>
      </c>
      <c r="X661" s="815"/>
    </row>
    <row r="662" spans="1:24" ht="5.0999999999999996" customHeight="1" x14ac:dyDescent="0.2">
      <c r="A662" s="773"/>
      <c r="C662" s="773"/>
      <c r="D662" s="798"/>
      <c r="E662" s="814"/>
      <c r="F662" s="814"/>
      <c r="G662" s="814"/>
      <c r="H662" s="814"/>
      <c r="I662" s="814"/>
      <c r="J662" s="814"/>
      <c r="K662" s="814"/>
      <c r="L662" s="814"/>
      <c r="M662" s="814"/>
      <c r="N662" s="814"/>
      <c r="O662" s="814"/>
      <c r="P662" s="814"/>
      <c r="Q662" s="814"/>
      <c r="R662" s="814"/>
      <c r="S662" s="814"/>
      <c r="T662" s="814"/>
      <c r="U662" s="814"/>
      <c r="V662" s="814"/>
      <c r="W662" s="906"/>
      <c r="X662" s="815"/>
    </row>
    <row r="663" spans="1:24" ht="12" customHeight="1" x14ac:dyDescent="0.2">
      <c r="A663" s="773" t="s">
        <v>754</v>
      </c>
      <c r="C663" s="773" t="s">
        <v>755</v>
      </c>
      <c r="D663" s="798" t="s">
        <v>282</v>
      </c>
      <c r="E663" s="814">
        <v>16</v>
      </c>
      <c r="F663" s="814">
        <v>9</v>
      </c>
      <c r="G663" s="814">
        <v>7</v>
      </c>
      <c r="H663" s="814">
        <v>0</v>
      </c>
      <c r="I663" s="814">
        <v>0</v>
      </c>
      <c r="J663" s="814">
        <v>0</v>
      </c>
      <c r="K663" s="814">
        <v>0</v>
      </c>
      <c r="L663" s="814">
        <v>4</v>
      </c>
      <c r="M663" s="814">
        <v>3</v>
      </c>
      <c r="N663" s="814">
        <v>1</v>
      </c>
      <c r="O663" s="814">
        <v>1</v>
      </c>
      <c r="P663" s="814">
        <v>0</v>
      </c>
      <c r="Q663" s="814">
        <v>0</v>
      </c>
      <c r="R663" s="814">
        <v>0</v>
      </c>
      <c r="S663" s="814">
        <v>0</v>
      </c>
      <c r="T663" s="814">
        <v>0</v>
      </c>
      <c r="U663" s="814">
        <v>0</v>
      </c>
      <c r="V663" s="814">
        <v>0</v>
      </c>
      <c r="W663" s="906">
        <v>0</v>
      </c>
      <c r="X663" s="815" t="s">
        <v>754</v>
      </c>
    </row>
    <row r="664" spans="1:24" ht="12" customHeight="1" x14ac:dyDescent="0.2">
      <c r="A664" s="773"/>
      <c r="D664" s="798" t="s">
        <v>283</v>
      </c>
      <c r="E664" s="814">
        <v>12</v>
      </c>
      <c r="F664" s="814">
        <v>5</v>
      </c>
      <c r="G664" s="814">
        <v>7</v>
      </c>
      <c r="H664" s="814">
        <v>0</v>
      </c>
      <c r="I664" s="814">
        <v>0</v>
      </c>
      <c r="J664" s="814">
        <v>0</v>
      </c>
      <c r="K664" s="814">
        <v>0</v>
      </c>
      <c r="L664" s="814">
        <v>4</v>
      </c>
      <c r="M664" s="814">
        <v>3</v>
      </c>
      <c r="N664" s="814">
        <v>1</v>
      </c>
      <c r="O664" s="814">
        <v>1</v>
      </c>
      <c r="P664" s="814">
        <v>0</v>
      </c>
      <c r="Q664" s="814">
        <v>0</v>
      </c>
      <c r="R664" s="814">
        <v>0</v>
      </c>
      <c r="S664" s="814">
        <v>0</v>
      </c>
      <c r="T664" s="814">
        <v>0</v>
      </c>
      <c r="U664" s="814">
        <v>0</v>
      </c>
      <c r="V664" s="814">
        <v>0</v>
      </c>
      <c r="W664" s="906">
        <v>0</v>
      </c>
      <c r="X664" s="815"/>
    </row>
    <row r="665" spans="1:24" ht="5.0999999999999996" customHeight="1" x14ac:dyDescent="0.2">
      <c r="A665" s="773"/>
      <c r="D665" s="798"/>
      <c r="E665" s="814"/>
      <c r="F665" s="814"/>
      <c r="G665" s="814"/>
      <c r="H665" s="814"/>
      <c r="I665" s="814"/>
      <c r="J665" s="814"/>
      <c r="K665" s="814"/>
      <c r="L665" s="814"/>
      <c r="M665" s="814"/>
      <c r="N665" s="814"/>
      <c r="O665" s="814"/>
      <c r="P665" s="814"/>
      <c r="Q665" s="814"/>
      <c r="R665" s="814"/>
      <c r="S665" s="814"/>
      <c r="T665" s="814"/>
      <c r="U665" s="814"/>
      <c r="V665" s="814"/>
      <c r="W665" s="906"/>
      <c r="X665" s="815"/>
    </row>
    <row r="666" spans="1:24" ht="12" customHeight="1" x14ac:dyDescent="0.2">
      <c r="A666" s="773" t="s">
        <v>246</v>
      </c>
      <c r="B666" s="907" t="s">
        <v>756</v>
      </c>
      <c r="C666" s="905" t="s">
        <v>757</v>
      </c>
      <c r="D666" s="798" t="s">
        <v>282</v>
      </c>
      <c r="E666" s="814">
        <v>23438</v>
      </c>
      <c r="F666" s="814">
        <v>20513</v>
      </c>
      <c r="G666" s="814">
        <v>2925</v>
      </c>
      <c r="H666" s="814">
        <v>168</v>
      </c>
      <c r="I666" s="814">
        <v>5</v>
      </c>
      <c r="J666" s="814">
        <v>0</v>
      </c>
      <c r="K666" s="814">
        <v>0</v>
      </c>
      <c r="L666" s="814">
        <v>2409</v>
      </c>
      <c r="M666" s="814">
        <v>511</v>
      </c>
      <c r="N666" s="814">
        <v>1099</v>
      </c>
      <c r="O666" s="814">
        <v>675</v>
      </c>
      <c r="P666" s="814">
        <v>424</v>
      </c>
      <c r="Q666" s="814">
        <v>34</v>
      </c>
      <c r="R666" s="814">
        <v>47</v>
      </c>
      <c r="S666" s="814">
        <v>0</v>
      </c>
      <c r="T666" s="814">
        <v>0</v>
      </c>
      <c r="U666" s="814">
        <v>410</v>
      </c>
      <c r="V666" s="814">
        <v>380</v>
      </c>
      <c r="W666" s="906">
        <v>14</v>
      </c>
      <c r="X666" s="815" t="s">
        <v>248</v>
      </c>
    </row>
    <row r="667" spans="1:24" ht="12" customHeight="1" x14ac:dyDescent="0.2">
      <c r="A667" s="773"/>
      <c r="D667" s="798" t="s">
        <v>283</v>
      </c>
      <c r="E667" s="814">
        <v>19499</v>
      </c>
      <c r="F667" s="814">
        <v>17135</v>
      </c>
      <c r="G667" s="814">
        <v>2364</v>
      </c>
      <c r="H667" s="814">
        <v>112</v>
      </c>
      <c r="I667" s="814">
        <v>4</v>
      </c>
      <c r="J667" s="814">
        <v>0</v>
      </c>
      <c r="K667" s="814">
        <v>0</v>
      </c>
      <c r="L667" s="814">
        <v>1950</v>
      </c>
      <c r="M667" s="814">
        <v>410</v>
      </c>
      <c r="N667" s="814">
        <v>896</v>
      </c>
      <c r="O667" s="814">
        <v>575</v>
      </c>
      <c r="P667" s="814">
        <v>321</v>
      </c>
      <c r="Q667" s="814">
        <v>29</v>
      </c>
      <c r="R667" s="814">
        <v>35</v>
      </c>
      <c r="S667" s="814">
        <v>0</v>
      </c>
      <c r="T667" s="814">
        <v>0</v>
      </c>
      <c r="U667" s="814">
        <v>311</v>
      </c>
      <c r="V667" s="814">
        <v>287</v>
      </c>
      <c r="W667" s="906">
        <v>10</v>
      </c>
      <c r="X667" s="815"/>
    </row>
    <row r="668" spans="1:24" ht="5.0999999999999996" customHeight="1" x14ac:dyDescent="0.2">
      <c r="A668" s="773"/>
      <c r="D668" s="798"/>
      <c r="E668" s="814"/>
      <c r="F668" s="814"/>
      <c r="G668" s="814"/>
      <c r="H668" s="814"/>
      <c r="I668" s="814"/>
      <c r="J668" s="814"/>
      <c r="K668" s="814"/>
      <c r="L668" s="814"/>
      <c r="M668" s="814"/>
      <c r="N668" s="814"/>
      <c r="O668" s="814"/>
      <c r="P668" s="814"/>
      <c r="Q668" s="814"/>
      <c r="R668" s="814"/>
      <c r="S668" s="814"/>
      <c r="T668" s="814"/>
      <c r="U668" s="814"/>
      <c r="V668" s="814"/>
      <c r="W668" s="906"/>
      <c r="X668" s="815"/>
    </row>
    <row r="669" spans="1:24" ht="12" customHeight="1" x14ac:dyDescent="0.2">
      <c r="A669" s="773" t="s">
        <v>758</v>
      </c>
      <c r="C669" s="773" t="s">
        <v>757</v>
      </c>
      <c r="D669" s="798" t="s">
        <v>282</v>
      </c>
      <c r="E669" s="814">
        <v>19423</v>
      </c>
      <c r="F669" s="814">
        <v>16988</v>
      </c>
      <c r="G669" s="814">
        <v>2435</v>
      </c>
      <c r="H669" s="814">
        <v>146</v>
      </c>
      <c r="I669" s="814">
        <v>5</v>
      </c>
      <c r="J669" s="814">
        <v>0</v>
      </c>
      <c r="K669" s="814">
        <v>0</v>
      </c>
      <c r="L669" s="814">
        <v>2006</v>
      </c>
      <c r="M669" s="814">
        <v>424</v>
      </c>
      <c r="N669" s="814">
        <v>941</v>
      </c>
      <c r="O669" s="814">
        <v>585</v>
      </c>
      <c r="P669" s="814">
        <v>356</v>
      </c>
      <c r="Q669" s="814">
        <v>32</v>
      </c>
      <c r="R669" s="814">
        <v>33</v>
      </c>
      <c r="S669" s="814">
        <v>0</v>
      </c>
      <c r="T669" s="814">
        <v>0</v>
      </c>
      <c r="U669" s="814">
        <v>346</v>
      </c>
      <c r="V669" s="814">
        <v>319</v>
      </c>
      <c r="W669" s="906">
        <v>10</v>
      </c>
      <c r="X669" s="815" t="s">
        <v>759</v>
      </c>
    </row>
    <row r="670" spans="1:24" ht="12" customHeight="1" x14ac:dyDescent="0.2">
      <c r="A670" s="773"/>
      <c r="C670" s="773"/>
      <c r="D670" s="798" t="s">
        <v>283</v>
      </c>
      <c r="E670" s="814">
        <v>16271</v>
      </c>
      <c r="F670" s="814">
        <v>14316</v>
      </c>
      <c r="G670" s="814">
        <v>1955</v>
      </c>
      <c r="H670" s="814">
        <v>96</v>
      </c>
      <c r="I670" s="814">
        <v>4</v>
      </c>
      <c r="J670" s="814">
        <v>0</v>
      </c>
      <c r="K670" s="814">
        <v>0</v>
      </c>
      <c r="L670" s="814">
        <v>1611</v>
      </c>
      <c r="M670" s="814">
        <v>340</v>
      </c>
      <c r="N670" s="814">
        <v>772</v>
      </c>
      <c r="O670" s="814">
        <v>503</v>
      </c>
      <c r="P670" s="814">
        <v>269</v>
      </c>
      <c r="Q670" s="814">
        <v>27</v>
      </c>
      <c r="R670" s="814">
        <v>25</v>
      </c>
      <c r="S670" s="814">
        <v>0</v>
      </c>
      <c r="T670" s="814">
        <v>0</v>
      </c>
      <c r="U670" s="814">
        <v>261</v>
      </c>
      <c r="V670" s="814">
        <v>240</v>
      </c>
      <c r="W670" s="906">
        <v>8</v>
      </c>
      <c r="X670" s="815"/>
    </row>
    <row r="671" spans="1:24" ht="5.0999999999999996" customHeight="1" x14ac:dyDescent="0.2">
      <c r="A671" s="773"/>
      <c r="C671" s="773"/>
      <c r="D671" s="798"/>
      <c r="E671" s="814"/>
      <c r="F671" s="814"/>
      <c r="G671" s="814"/>
      <c r="H671" s="814"/>
      <c r="I671" s="814"/>
      <c r="J671" s="814"/>
      <c r="K671" s="814"/>
      <c r="L671" s="814"/>
      <c r="M671" s="814"/>
      <c r="N671" s="814"/>
      <c r="O671" s="814"/>
      <c r="P671" s="814"/>
      <c r="Q671" s="814"/>
      <c r="R671" s="814"/>
      <c r="S671" s="814"/>
      <c r="T671" s="814"/>
      <c r="U671" s="814"/>
      <c r="V671" s="814"/>
      <c r="W671" s="906"/>
      <c r="X671" s="815"/>
    </row>
    <row r="672" spans="1:24" ht="12" customHeight="1" x14ac:dyDescent="0.2">
      <c r="A672" s="773" t="s">
        <v>760</v>
      </c>
      <c r="C672" s="773" t="s">
        <v>761</v>
      </c>
      <c r="D672" s="798" t="s">
        <v>282</v>
      </c>
      <c r="E672" s="814">
        <v>234</v>
      </c>
      <c r="F672" s="814">
        <v>200</v>
      </c>
      <c r="G672" s="814">
        <v>34</v>
      </c>
      <c r="H672" s="814">
        <v>1</v>
      </c>
      <c r="I672" s="814">
        <v>0</v>
      </c>
      <c r="J672" s="814">
        <v>0</v>
      </c>
      <c r="K672" s="814">
        <v>0</v>
      </c>
      <c r="L672" s="814">
        <v>24</v>
      </c>
      <c r="M672" s="814">
        <v>10</v>
      </c>
      <c r="N672" s="814">
        <v>13</v>
      </c>
      <c r="O672" s="814">
        <v>10</v>
      </c>
      <c r="P672" s="814">
        <v>3</v>
      </c>
      <c r="Q672" s="814">
        <v>0</v>
      </c>
      <c r="R672" s="814">
        <v>0</v>
      </c>
      <c r="S672" s="814">
        <v>0</v>
      </c>
      <c r="T672" s="814">
        <v>0</v>
      </c>
      <c r="U672" s="814">
        <v>3</v>
      </c>
      <c r="V672" s="814">
        <v>3</v>
      </c>
      <c r="W672" s="906">
        <v>0</v>
      </c>
      <c r="X672" s="815" t="s">
        <v>762</v>
      </c>
    </row>
    <row r="673" spans="1:24" ht="12" customHeight="1" x14ac:dyDescent="0.2">
      <c r="A673" s="773"/>
      <c r="C673" s="773"/>
      <c r="D673" s="798" t="s">
        <v>283</v>
      </c>
      <c r="E673" s="814">
        <v>180</v>
      </c>
      <c r="F673" s="814">
        <v>154</v>
      </c>
      <c r="G673" s="814">
        <v>26</v>
      </c>
      <c r="H673" s="814">
        <v>1</v>
      </c>
      <c r="I673" s="814">
        <v>0</v>
      </c>
      <c r="J673" s="814">
        <v>0</v>
      </c>
      <c r="K673" s="814">
        <v>0</v>
      </c>
      <c r="L673" s="814">
        <v>18</v>
      </c>
      <c r="M673" s="814">
        <v>8</v>
      </c>
      <c r="N673" s="814">
        <v>13</v>
      </c>
      <c r="O673" s="814">
        <v>10</v>
      </c>
      <c r="P673" s="814">
        <v>3</v>
      </c>
      <c r="Q673" s="814">
        <v>0</v>
      </c>
      <c r="R673" s="814">
        <v>0</v>
      </c>
      <c r="S673" s="814">
        <v>0</v>
      </c>
      <c r="T673" s="814">
        <v>0</v>
      </c>
      <c r="U673" s="814">
        <v>3</v>
      </c>
      <c r="V673" s="814">
        <v>3</v>
      </c>
      <c r="W673" s="906">
        <v>0</v>
      </c>
      <c r="X673" s="815"/>
    </row>
    <row r="674" spans="1:24" ht="5.0999999999999996" customHeight="1" x14ac:dyDescent="0.2">
      <c r="A674" s="773"/>
      <c r="C674" s="773"/>
      <c r="D674" s="798"/>
      <c r="E674" s="814"/>
      <c r="F674" s="814"/>
      <c r="G674" s="814"/>
      <c r="H674" s="814"/>
      <c r="I674" s="814"/>
      <c r="J674" s="814"/>
      <c r="K674" s="814"/>
      <c r="L674" s="814"/>
      <c r="M674" s="814"/>
      <c r="N674" s="814"/>
      <c r="O674" s="814"/>
      <c r="P674" s="814"/>
      <c r="Q674" s="814"/>
      <c r="R674" s="814"/>
      <c r="S674" s="814"/>
      <c r="T674" s="814"/>
      <c r="U674" s="814"/>
      <c r="V674" s="814"/>
      <c r="W674" s="906"/>
      <c r="X674" s="815"/>
    </row>
    <row r="675" spans="1:24" ht="12" customHeight="1" x14ac:dyDescent="0.2">
      <c r="A675" s="773">
        <v>268</v>
      </c>
      <c r="C675" s="773" t="s">
        <v>763</v>
      </c>
      <c r="D675" s="798" t="s">
        <v>282</v>
      </c>
      <c r="E675" s="814">
        <v>114</v>
      </c>
      <c r="F675" s="814">
        <v>88</v>
      </c>
      <c r="G675" s="814">
        <v>26</v>
      </c>
      <c r="H675" s="814">
        <v>1</v>
      </c>
      <c r="I675" s="814">
        <v>0</v>
      </c>
      <c r="J675" s="814">
        <v>0</v>
      </c>
      <c r="K675" s="814">
        <v>0</v>
      </c>
      <c r="L675" s="814">
        <v>22</v>
      </c>
      <c r="M675" s="814">
        <v>4</v>
      </c>
      <c r="N675" s="814">
        <v>2</v>
      </c>
      <c r="O675" s="814">
        <v>2</v>
      </c>
      <c r="P675" s="814">
        <v>0</v>
      </c>
      <c r="Q675" s="814">
        <v>0</v>
      </c>
      <c r="R675" s="814">
        <v>0</v>
      </c>
      <c r="S675" s="814">
        <v>0</v>
      </c>
      <c r="T675" s="814">
        <v>0</v>
      </c>
      <c r="U675" s="814">
        <v>0</v>
      </c>
      <c r="V675" s="814">
        <v>0</v>
      </c>
      <c r="W675" s="906">
        <v>0</v>
      </c>
      <c r="X675" s="815">
        <v>268</v>
      </c>
    </row>
    <row r="676" spans="1:24" ht="12" customHeight="1" x14ac:dyDescent="0.2">
      <c r="A676" s="773"/>
      <c r="C676" s="773"/>
      <c r="D676" s="798" t="s">
        <v>283</v>
      </c>
      <c r="E676" s="814">
        <v>108</v>
      </c>
      <c r="F676" s="814">
        <v>83</v>
      </c>
      <c r="G676" s="814">
        <v>25</v>
      </c>
      <c r="H676" s="814">
        <v>1</v>
      </c>
      <c r="I676" s="814">
        <v>0</v>
      </c>
      <c r="J676" s="814">
        <v>0</v>
      </c>
      <c r="K676" s="814">
        <v>0</v>
      </c>
      <c r="L676" s="814">
        <v>22</v>
      </c>
      <c r="M676" s="814">
        <v>3</v>
      </c>
      <c r="N676" s="814">
        <v>2</v>
      </c>
      <c r="O676" s="814">
        <v>2</v>
      </c>
      <c r="P676" s="814">
        <v>0</v>
      </c>
      <c r="Q676" s="814">
        <v>0</v>
      </c>
      <c r="R676" s="814">
        <v>0</v>
      </c>
      <c r="S676" s="814">
        <v>0</v>
      </c>
      <c r="T676" s="814">
        <v>0</v>
      </c>
      <c r="U676" s="814">
        <v>0</v>
      </c>
      <c r="V676" s="814">
        <v>0</v>
      </c>
      <c r="W676" s="906">
        <v>0</v>
      </c>
      <c r="X676" s="815"/>
    </row>
    <row r="677" spans="1:24" ht="5.0999999999999996" customHeight="1" x14ac:dyDescent="0.2">
      <c r="A677" s="773"/>
      <c r="C677" s="773"/>
      <c r="D677" s="798"/>
      <c r="E677" s="814"/>
      <c r="F677" s="814"/>
      <c r="G677" s="814"/>
      <c r="H677" s="814"/>
      <c r="I677" s="814"/>
      <c r="J677" s="814"/>
      <c r="K677" s="814"/>
      <c r="L677" s="814"/>
      <c r="M677" s="814"/>
      <c r="N677" s="814"/>
      <c r="O677" s="814"/>
      <c r="P677" s="814"/>
      <c r="Q677" s="814"/>
      <c r="R677" s="814"/>
      <c r="S677" s="814"/>
      <c r="T677" s="814"/>
      <c r="U677" s="814"/>
      <c r="V677" s="814"/>
      <c r="W677" s="906"/>
      <c r="X677" s="815"/>
    </row>
    <row r="678" spans="1:24" ht="12" customHeight="1" x14ac:dyDescent="0.2">
      <c r="A678" s="773">
        <v>269</v>
      </c>
      <c r="C678" s="773" t="s">
        <v>764</v>
      </c>
      <c r="D678" s="798" t="s">
        <v>282</v>
      </c>
      <c r="E678" s="814">
        <v>1498</v>
      </c>
      <c r="F678" s="814">
        <v>1289</v>
      </c>
      <c r="G678" s="814">
        <v>209</v>
      </c>
      <c r="H678" s="814">
        <v>13</v>
      </c>
      <c r="I678" s="814">
        <v>0</v>
      </c>
      <c r="J678" s="814">
        <v>0</v>
      </c>
      <c r="K678" s="814">
        <v>0</v>
      </c>
      <c r="L678" s="814">
        <v>173</v>
      </c>
      <c r="M678" s="814">
        <v>36</v>
      </c>
      <c r="N678" s="814">
        <v>70</v>
      </c>
      <c r="O678" s="814">
        <v>49</v>
      </c>
      <c r="P678" s="814">
        <v>21</v>
      </c>
      <c r="Q678" s="814">
        <v>1</v>
      </c>
      <c r="R678" s="814">
        <v>6</v>
      </c>
      <c r="S678" s="814">
        <v>0</v>
      </c>
      <c r="T678" s="814">
        <v>0</v>
      </c>
      <c r="U678" s="814">
        <v>18</v>
      </c>
      <c r="V678" s="814">
        <v>17</v>
      </c>
      <c r="W678" s="906">
        <v>3</v>
      </c>
      <c r="X678" s="815">
        <v>269</v>
      </c>
    </row>
    <row r="679" spans="1:24" ht="12" customHeight="1" x14ac:dyDescent="0.2">
      <c r="A679" s="773"/>
      <c r="C679" s="773"/>
      <c r="D679" s="798" t="s">
        <v>283</v>
      </c>
      <c r="E679" s="814">
        <v>1078</v>
      </c>
      <c r="F679" s="814">
        <v>911</v>
      </c>
      <c r="G679" s="814">
        <v>167</v>
      </c>
      <c r="H679" s="814">
        <v>9</v>
      </c>
      <c r="I679" s="814">
        <v>0</v>
      </c>
      <c r="J679" s="814">
        <v>0</v>
      </c>
      <c r="K679" s="814">
        <v>0</v>
      </c>
      <c r="L679" s="814">
        <v>137</v>
      </c>
      <c r="M679" s="814">
        <v>30</v>
      </c>
      <c r="N679" s="814">
        <v>56</v>
      </c>
      <c r="O679" s="814">
        <v>39</v>
      </c>
      <c r="P679" s="814">
        <v>17</v>
      </c>
      <c r="Q679" s="814">
        <v>1</v>
      </c>
      <c r="R679" s="814">
        <v>3</v>
      </c>
      <c r="S679" s="814">
        <v>0</v>
      </c>
      <c r="T679" s="814">
        <v>0</v>
      </c>
      <c r="U679" s="814">
        <v>16</v>
      </c>
      <c r="V679" s="814">
        <v>15</v>
      </c>
      <c r="W679" s="906">
        <v>1</v>
      </c>
      <c r="X679" s="815"/>
    </row>
    <row r="680" spans="1:24" ht="5.0999999999999996" customHeight="1" x14ac:dyDescent="0.2">
      <c r="A680" s="773"/>
      <c r="C680" s="773"/>
      <c r="D680" s="798"/>
      <c r="E680" s="814"/>
      <c r="F680" s="814"/>
      <c r="G680" s="814"/>
      <c r="H680" s="814"/>
      <c r="I680" s="814"/>
      <c r="J680" s="814"/>
      <c r="K680" s="814"/>
      <c r="L680" s="814"/>
      <c r="M680" s="814"/>
      <c r="N680" s="814"/>
      <c r="O680" s="814"/>
      <c r="P680" s="814"/>
      <c r="Q680" s="814"/>
      <c r="R680" s="814"/>
      <c r="S680" s="814"/>
      <c r="T680" s="814"/>
      <c r="U680" s="814"/>
      <c r="V680" s="814"/>
      <c r="W680" s="906"/>
      <c r="X680" s="815"/>
    </row>
    <row r="681" spans="1:24" ht="12" customHeight="1" x14ac:dyDescent="0.2">
      <c r="A681" s="773">
        <v>271</v>
      </c>
      <c r="C681" s="773" t="s">
        <v>765</v>
      </c>
      <c r="D681" s="798" t="s">
        <v>282</v>
      </c>
      <c r="E681" s="814">
        <v>286</v>
      </c>
      <c r="F681" s="814">
        <v>243</v>
      </c>
      <c r="G681" s="814">
        <v>43</v>
      </c>
      <c r="H681" s="814">
        <v>1</v>
      </c>
      <c r="I681" s="814">
        <v>0</v>
      </c>
      <c r="J681" s="814">
        <v>0</v>
      </c>
      <c r="K681" s="814">
        <v>0</v>
      </c>
      <c r="L681" s="814">
        <v>33</v>
      </c>
      <c r="M681" s="814">
        <v>10</v>
      </c>
      <c r="N681" s="814">
        <v>5</v>
      </c>
      <c r="O681" s="814">
        <v>1</v>
      </c>
      <c r="P681" s="814">
        <v>4</v>
      </c>
      <c r="Q681" s="814">
        <v>0</v>
      </c>
      <c r="R681" s="814">
        <v>0</v>
      </c>
      <c r="S681" s="814">
        <v>0</v>
      </c>
      <c r="T681" s="814">
        <v>0</v>
      </c>
      <c r="U681" s="814">
        <v>4</v>
      </c>
      <c r="V681" s="814">
        <v>4</v>
      </c>
      <c r="W681" s="906">
        <v>0</v>
      </c>
      <c r="X681" s="815">
        <v>271</v>
      </c>
    </row>
    <row r="682" spans="1:24" ht="12" customHeight="1" x14ac:dyDescent="0.2">
      <c r="A682" s="773"/>
      <c r="C682" s="773"/>
      <c r="D682" s="798" t="s">
        <v>283</v>
      </c>
      <c r="E682" s="814">
        <v>228</v>
      </c>
      <c r="F682" s="814">
        <v>189</v>
      </c>
      <c r="G682" s="814">
        <v>39</v>
      </c>
      <c r="H682" s="814">
        <v>1</v>
      </c>
      <c r="I682" s="814">
        <v>0</v>
      </c>
      <c r="J682" s="814">
        <v>0</v>
      </c>
      <c r="K682" s="814">
        <v>0</v>
      </c>
      <c r="L682" s="814">
        <v>30</v>
      </c>
      <c r="M682" s="814">
        <v>9</v>
      </c>
      <c r="N682" s="814">
        <v>3</v>
      </c>
      <c r="O682" s="814">
        <v>0</v>
      </c>
      <c r="P682" s="814">
        <v>3</v>
      </c>
      <c r="Q682" s="814">
        <v>0</v>
      </c>
      <c r="R682" s="814">
        <v>0</v>
      </c>
      <c r="S682" s="814">
        <v>0</v>
      </c>
      <c r="T682" s="814">
        <v>0</v>
      </c>
      <c r="U682" s="814">
        <v>3</v>
      </c>
      <c r="V682" s="814">
        <v>3</v>
      </c>
      <c r="W682" s="906">
        <v>0</v>
      </c>
      <c r="X682" s="815"/>
    </row>
    <row r="683" spans="1:24" ht="5.0999999999999996" customHeight="1" x14ac:dyDescent="0.2">
      <c r="A683" s="773"/>
      <c r="C683" s="773"/>
      <c r="D683" s="798"/>
      <c r="E683" s="814"/>
      <c r="F683" s="814"/>
      <c r="G683" s="814"/>
      <c r="H683" s="814"/>
      <c r="I683" s="814"/>
      <c r="J683" s="814"/>
      <c r="K683" s="814"/>
      <c r="L683" s="814"/>
      <c r="M683" s="814"/>
      <c r="N683" s="814"/>
      <c r="O683" s="814"/>
      <c r="P683" s="814"/>
      <c r="Q683" s="814"/>
      <c r="R683" s="814"/>
      <c r="S683" s="814"/>
      <c r="T683" s="814"/>
      <c r="U683" s="814"/>
      <c r="V683" s="814"/>
      <c r="W683" s="906"/>
      <c r="X683" s="815"/>
    </row>
    <row r="684" spans="1:24" ht="12" customHeight="1" x14ac:dyDescent="0.2">
      <c r="A684" s="773">
        <v>273</v>
      </c>
      <c r="C684" s="773" t="s">
        <v>766</v>
      </c>
      <c r="D684" s="798" t="s">
        <v>282</v>
      </c>
      <c r="E684" s="814">
        <v>126</v>
      </c>
      <c r="F684" s="814">
        <v>111</v>
      </c>
      <c r="G684" s="814">
        <v>15</v>
      </c>
      <c r="H684" s="814">
        <v>0</v>
      </c>
      <c r="I684" s="814">
        <v>0</v>
      </c>
      <c r="J684" s="814">
        <v>0</v>
      </c>
      <c r="K684" s="814">
        <v>0</v>
      </c>
      <c r="L684" s="814">
        <v>13</v>
      </c>
      <c r="M684" s="814">
        <v>2</v>
      </c>
      <c r="N684" s="814">
        <v>1</v>
      </c>
      <c r="O684" s="814">
        <v>0</v>
      </c>
      <c r="P684" s="814">
        <v>1</v>
      </c>
      <c r="Q684" s="814">
        <v>0</v>
      </c>
      <c r="R684" s="814">
        <v>1</v>
      </c>
      <c r="S684" s="814">
        <v>0</v>
      </c>
      <c r="T684" s="814">
        <v>0</v>
      </c>
      <c r="U684" s="814">
        <v>1</v>
      </c>
      <c r="V684" s="814">
        <v>1</v>
      </c>
      <c r="W684" s="906">
        <v>0</v>
      </c>
      <c r="X684" s="815">
        <v>273</v>
      </c>
    </row>
    <row r="685" spans="1:24" ht="12" customHeight="1" x14ac:dyDescent="0.2">
      <c r="A685" s="773"/>
      <c r="C685" s="773"/>
      <c r="D685" s="798" t="s">
        <v>283</v>
      </c>
      <c r="E685" s="814">
        <v>116</v>
      </c>
      <c r="F685" s="814">
        <v>104</v>
      </c>
      <c r="G685" s="814">
        <v>12</v>
      </c>
      <c r="H685" s="814">
        <v>0</v>
      </c>
      <c r="I685" s="814">
        <v>0</v>
      </c>
      <c r="J685" s="814">
        <v>0</v>
      </c>
      <c r="K685" s="814">
        <v>0</v>
      </c>
      <c r="L685" s="814">
        <v>11</v>
      </c>
      <c r="M685" s="814">
        <v>1</v>
      </c>
      <c r="N685" s="814">
        <v>0</v>
      </c>
      <c r="O685" s="814">
        <v>0</v>
      </c>
      <c r="P685" s="814">
        <v>0</v>
      </c>
      <c r="Q685" s="814">
        <v>0</v>
      </c>
      <c r="R685" s="814">
        <v>1</v>
      </c>
      <c r="S685" s="814">
        <v>0</v>
      </c>
      <c r="T685" s="814">
        <v>0</v>
      </c>
      <c r="U685" s="814">
        <v>0</v>
      </c>
      <c r="V685" s="814">
        <v>0</v>
      </c>
      <c r="W685" s="906">
        <v>0</v>
      </c>
      <c r="X685" s="815"/>
    </row>
    <row r="686" spans="1:24" ht="5.0999999999999996" customHeight="1" x14ac:dyDescent="0.2">
      <c r="A686" s="187"/>
      <c r="B686" s="188"/>
      <c r="C686" s="190"/>
      <c r="D686" s="189"/>
      <c r="E686" s="814"/>
      <c r="F686" s="814"/>
      <c r="G686" s="814"/>
      <c r="H686" s="814"/>
      <c r="I686" s="814"/>
      <c r="J686" s="814"/>
      <c r="K686" s="814"/>
      <c r="L686" s="814"/>
      <c r="M686" s="814"/>
      <c r="N686" s="814"/>
      <c r="O686" s="814"/>
      <c r="P686" s="814"/>
      <c r="Q686" s="814"/>
      <c r="R686" s="814"/>
      <c r="S686" s="814"/>
      <c r="T686" s="814"/>
      <c r="U686" s="814"/>
      <c r="V686" s="814"/>
      <c r="W686" s="906"/>
      <c r="X686" s="194"/>
    </row>
    <row r="687" spans="1:24" ht="12" customHeight="1" x14ac:dyDescent="0.2">
      <c r="A687" s="773">
        <v>274</v>
      </c>
      <c r="C687" s="773" t="s">
        <v>767</v>
      </c>
      <c r="D687" s="798" t="s">
        <v>282</v>
      </c>
      <c r="E687" s="814">
        <v>81</v>
      </c>
      <c r="F687" s="814">
        <v>51</v>
      </c>
      <c r="G687" s="814">
        <v>30</v>
      </c>
      <c r="H687" s="814">
        <v>0</v>
      </c>
      <c r="I687" s="814">
        <v>0</v>
      </c>
      <c r="J687" s="814">
        <v>0</v>
      </c>
      <c r="K687" s="814">
        <v>0</v>
      </c>
      <c r="L687" s="814">
        <v>23</v>
      </c>
      <c r="M687" s="814">
        <v>7</v>
      </c>
      <c r="N687" s="814">
        <v>9</v>
      </c>
      <c r="O687" s="814">
        <v>4</v>
      </c>
      <c r="P687" s="814">
        <v>5</v>
      </c>
      <c r="Q687" s="814">
        <v>0</v>
      </c>
      <c r="R687" s="814">
        <v>0</v>
      </c>
      <c r="S687" s="814">
        <v>0</v>
      </c>
      <c r="T687" s="814">
        <v>0</v>
      </c>
      <c r="U687" s="814">
        <v>4</v>
      </c>
      <c r="V687" s="814">
        <v>4</v>
      </c>
      <c r="W687" s="906">
        <v>1</v>
      </c>
      <c r="X687" s="815">
        <v>274</v>
      </c>
    </row>
    <row r="688" spans="1:24" ht="12" customHeight="1" x14ac:dyDescent="0.2">
      <c r="A688" s="773"/>
      <c r="C688" s="908" t="s">
        <v>768</v>
      </c>
      <c r="D688" s="798" t="s">
        <v>283</v>
      </c>
      <c r="E688" s="814">
        <v>59</v>
      </c>
      <c r="F688" s="814">
        <v>35</v>
      </c>
      <c r="G688" s="814">
        <v>24</v>
      </c>
      <c r="H688" s="814">
        <v>0</v>
      </c>
      <c r="I688" s="814">
        <v>0</v>
      </c>
      <c r="J688" s="814">
        <v>0</v>
      </c>
      <c r="K688" s="814">
        <v>0</v>
      </c>
      <c r="L688" s="814">
        <v>19</v>
      </c>
      <c r="M688" s="814">
        <v>5</v>
      </c>
      <c r="N688" s="814">
        <v>6</v>
      </c>
      <c r="O688" s="814">
        <v>2</v>
      </c>
      <c r="P688" s="814">
        <v>4</v>
      </c>
      <c r="Q688" s="814">
        <v>0</v>
      </c>
      <c r="R688" s="814">
        <v>0</v>
      </c>
      <c r="S688" s="814">
        <v>0</v>
      </c>
      <c r="T688" s="814">
        <v>0</v>
      </c>
      <c r="U688" s="814">
        <v>3</v>
      </c>
      <c r="V688" s="814">
        <v>3</v>
      </c>
      <c r="W688" s="906">
        <v>1</v>
      </c>
      <c r="X688" s="815"/>
    </row>
    <row r="689" spans="1:24" ht="5.0999999999999996" customHeight="1" x14ac:dyDescent="0.2">
      <c r="A689" s="773"/>
      <c r="C689" s="773"/>
      <c r="D689" s="798"/>
      <c r="E689" s="814"/>
      <c r="F689" s="814"/>
      <c r="G689" s="814"/>
      <c r="H689" s="814"/>
      <c r="I689" s="814"/>
      <c r="J689" s="814"/>
      <c r="K689" s="814"/>
      <c r="L689" s="814"/>
      <c r="M689" s="814"/>
      <c r="N689" s="814"/>
      <c r="O689" s="814"/>
      <c r="P689" s="814"/>
      <c r="Q689" s="814"/>
      <c r="R689" s="814"/>
      <c r="S689" s="814"/>
      <c r="T689" s="814"/>
      <c r="U689" s="814"/>
      <c r="V689" s="814"/>
      <c r="W689" s="906"/>
      <c r="X689" s="815"/>
    </row>
    <row r="690" spans="1:24" ht="12" customHeight="1" x14ac:dyDescent="0.2">
      <c r="A690" s="773">
        <v>275</v>
      </c>
      <c r="C690" s="773" t="s">
        <v>769</v>
      </c>
      <c r="D690" s="798" t="s">
        <v>282</v>
      </c>
      <c r="E690" s="814">
        <v>2</v>
      </c>
      <c r="F690" s="814">
        <v>2</v>
      </c>
      <c r="G690" s="814">
        <v>0</v>
      </c>
      <c r="H690" s="814">
        <v>0</v>
      </c>
      <c r="I690" s="814">
        <v>0</v>
      </c>
      <c r="J690" s="814">
        <v>0</v>
      </c>
      <c r="K690" s="814">
        <v>0</v>
      </c>
      <c r="L690" s="814">
        <v>0</v>
      </c>
      <c r="M690" s="814">
        <v>0</v>
      </c>
      <c r="N690" s="814">
        <v>0</v>
      </c>
      <c r="O690" s="814">
        <v>0</v>
      </c>
      <c r="P690" s="814">
        <v>0</v>
      </c>
      <c r="Q690" s="814">
        <v>0</v>
      </c>
      <c r="R690" s="814">
        <v>0</v>
      </c>
      <c r="S690" s="814">
        <v>0</v>
      </c>
      <c r="T690" s="814">
        <v>0</v>
      </c>
      <c r="U690" s="814">
        <v>0</v>
      </c>
      <c r="V690" s="814">
        <v>0</v>
      </c>
      <c r="W690" s="906">
        <v>0</v>
      </c>
      <c r="X690" s="815">
        <v>275</v>
      </c>
    </row>
    <row r="691" spans="1:24" ht="12" customHeight="1" x14ac:dyDescent="0.2">
      <c r="A691" s="773"/>
      <c r="C691" s="908" t="s">
        <v>770</v>
      </c>
      <c r="D691" s="798" t="s">
        <v>283</v>
      </c>
      <c r="E691" s="814">
        <v>2</v>
      </c>
      <c r="F691" s="814">
        <v>2</v>
      </c>
      <c r="G691" s="814">
        <v>0</v>
      </c>
      <c r="H691" s="814">
        <v>0</v>
      </c>
      <c r="I691" s="814">
        <v>0</v>
      </c>
      <c r="J691" s="814">
        <v>0</v>
      </c>
      <c r="K691" s="814">
        <v>0</v>
      </c>
      <c r="L691" s="814">
        <v>0</v>
      </c>
      <c r="M691" s="814">
        <v>0</v>
      </c>
      <c r="N691" s="814">
        <v>0</v>
      </c>
      <c r="O691" s="814">
        <v>0</v>
      </c>
      <c r="P691" s="814">
        <v>0</v>
      </c>
      <c r="Q691" s="814">
        <v>0</v>
      </c>
      <c r="R691" s="814">
        <v>0</v>
      </c>
      <c r="S691" s="814">
        <v>0</v>
      </c>
      <c r="T691" s="814">
        <v>0</v>
      </c>
      <c r="U691" s="814">
        <v>0</v>
      </c>
      <c r="V691" s="814">
        <v>0</v>
      </c>
      <c r="W691" s="906">
        <v>0</v>
      </c>
      <c r="X691" s="815"/>
    </row>
    <row r="692" spans="1:24" ht="5.0999999999999996" customHeight="1" x14ac:dyDescent="0.2">
      <c r="A692" s="773"/>
      <c r="C692" s="773"/>
      <c r="D692" s="798"/>
      <c r="E692" s="814"/>
      <c r="F692" s="814"/>
      <c r="G692" s="814"/>
      <c r="H692" s="814"/>
      <c r="I692" s="814"/>
      <c r="J692" s="814"/>
      <c r="K692" s="814"/>
      <c r="L692" s="814"/>
      <c r="M692" s="814"/>
      <c r="N692" s="814"/>
      <c r="O692" s="814"/>
      <c r="P692" s="814"/>
      <c r="Q692" s="814"/>
      <c r="R692" s="814"/>
      <c r="S692" s="814"/>
      <c r="T692" s="814"/>
      <c r="U692" s="814"/>
      <c r="V692" s="814"/>
      <c r="W692" s="906"/>
      <c r="X692" s="815"/>
    </row>
    <row r="693" spans="1:24" ht="12" customHeight="1" x14ac:dyDescent="0.2">
      <c r="A693" s="773">
        <v>276</v>
      </c>
      <c r="C693" s="773" t="s">
        <v>771</v>
      </c>
      <c r="D693" s="798" t="s">
        <v>282</v>
      </c>
      <c r="E693" s="814">
        <v>863</v>
      </c>
      <c r="F693" s="814">
        <v>806</v>
      </c>
      <c r="G693" s="814">
        <v>57</v>
      </c>
      <c r="H693" s="814">
        <v>3</v>
      </c>
      <c r="I693" s="814">
        <v>0</v>
      </c>
      <c r="J693" s="814">
        <v>0</v>
      </c>
      <c r="K693" s="814">
        <v>0</v>
      </c>
      <c r="L693" s="814">
        <v>48</v>
      </c>
      <c r="M693" s="814">
        <v>9</v>
      </c>
      <c r="N693" s="814">
        <v>13</v>
      </c>
      <c r="O693" s="814">
        <v>6</v>
      </c>
      <c r="P693" s="814">
        <v>7</v>
      </c>
      <c r="Q693" s="814">
        <v>1</v>
      </c>
      <c r="R693" s="814">
        <v>0</v>
      </c>
      <c r="S693" s="814">
        <v>0</v>
      </c>
      <c r="T693" s="814">
        <v>0</v>
      </c>
      <c r="U693" s="814">
        <v>7</v>
      </c>
      <c r="V693" s="814">
        <v>7</v>
      </c>
      <c r="W693" s="906">
        <v>0</v>
      </c>
      <c r="X693" s="815">
        <v>276</v>
      </c>
    </row>
    <row r="694" spans="1:24" ht="12" customHeight="1" x14ac:dyDescent="0.2">
      <c r="A694" s="773"/>
      <c r="C694" s="908" t="s">
        <v>770</v>
      </c>
      <c r="D694" s="798" t="s">
        <v>283</v>
      </c>
      <c r="E694" s="814">
        <v>784</v>
      </c>
      <c r="F694" s="814">
        <v>734</v>
      </c>
      <c r="G694" s="814">
        <v>50</v>
      </c>
      <c r="H694" s="814">
        <v>2</v>
      </c>
      <c r="I694" s="814">
        <v>0</v>
      </c>
      <c r="J694" s="814">
        <v>0</v>
      </c>
      <c r="K694" s="814">
        <v>0</v>
      </c>
      <c r="L694" s="814">
        <v>43</v>
      </c>
      <c r="M694" s="814">
        <v>7</v>
      </c>
      <c r="N694" s="814">
        <v>10</v>
      </c>
      <c r="O694" s="814">
        <v>6</v>
      </c>
      <c r="P694" s="814">
        <v>4</v>
      </c>
      <c r="Q694" s="814">
        <v>1</v>
      </c>
      <c r="R694" s="814">
        <v>0</v>
      </c>
      <c r="S694" s="814">
        <v>0</v>
      </c>
      <c r="T694" s="814">
        <v>0</v>
      </c>
      <c r="U694" s="814">
        <v>4</v>
      </c>
      <c r="V694" s="814">
        <v>4</v>
      </c>
      <c r="W694" s="906">
        <v>0</v>
      </c>
      <c r="X694" s="815"/>
    </row>
    <row r="695" spans="1:24" ht="5.0999999999999996" customHeight="1" x14ac:dyDescent="0.2">
      <c r="A695" s="773"/>
      <c r="C695" s="773"/>
      <c r="D695" s="798"/>
      <c r="E695" s="814"/>
      <c r="F695" s="814"/>
      <c r="G695" s="814"/>
      <c r="H695" s="814"/>
      <c r="I695" s="814"/>
      <c r="J695" s="814"/>
      <c r="K695" s="814"/>
      <c r="L695" s="814"/>
      <c r="M695" s="814"/>
      <c r="N695" s="814"/>
      <c r="O695" s="814"/>
      <c r="P695" s="814"/>
      <c r="Q695" s="814"/>
      <c r="R695" s="814"/>
      <c r="S695" s="814"/>
      <c r="T695" s="814"/>
      <c r="U695" s="814"/>
      <c r="V695" s="814"/>
      <c r="W695" s="906"/>
      <c r="X695" s="815"/>
    </row>
    <row r="696" spans="1:24" ht="12" customHeight="1" x14ac:dyDescent="0.2">
      <c r="A696" s="773" t="s">
        <v>772</v>
      </c>
      <c r="C696" s="773" t="s">
        <v>773</v>
      </c>
      <c r="D696" s="798" t="s">
        <v>282</v>
      </c>
      <c r="E696" s="814">
        <v>12</v>
      </c>
      <c r="F696" s="814">
        <v>9</v>
      </c>
      <c r="G696" s="814">
        <v>3</v>
      </c>
      <c r="H696" s="814">
        <v>1</v>
      </c>
      <c r="I696" s="814">
        <v>0</v>
      </c>
      <c r="J696" s="814">
        <v>0</v>
      </c>
      <c r="K696" s="814">
        <v>0</v>
      </c>
      <c r="L696" s="814">
        <v>3</v>
      </c>
      <c r="M696" s="814">
        <v>0</v>
      </c>
      <c r="N696" s="814">
        <v>0</v>
      </c>
      <c r="O696" s="814">
        <v>0</v>
      </c>
      <c r="P696" s="814">
        <v>0</v>
      </c>
      <c r="Q696" s="814">
        <v>0</v>
      </c>
      <c r="R696" s="814">
        <v>0</v>
      </c>
      <c r="S696" s="814">
        <v>0</v>
      </c>
      <c r="T696" s="814">
        <v>0</v>
      </c>
      <c r="U696" s="814">
        <v>0</v>
      </c>
      <c r="V696" s="814">
        <v>0</v>
      </c>
      <c r="W696" s="906">
        <v>0</v>
      </c>
      <c r="X696" s="815" t="s">
        <v>774</v>
      </c>
    </row>
    <row r="697" spans="1:24" ht="12" customHeight="1" x14ac:dyDescent="0.2">
      <c r="A697" s="773"/>
      <c r="C697" s="908" t="s">
        <v>775</v>
      </c>
      <c r="D697" s="798" t="s">
        <v>283</v>
      </c>
      <c r="E697" s="814">
        <v>11</v>
      </c>
      <c r="F697" s="814">
        <v>9</v>
      </c>
      <c r="G697" s="814">
        <v>2</v>
      </c>
      <c r="H697" s="814">
        <v>0</v>
      </c>
      <c r="I697" s="814">
        <v>0</v>
      </c>
      <c r="J697" s="814">
        <v>0</v>
      </c>
      <c r="K697" s="814">
        <v>0</v>
      </c>
      <c r="L697" s="814">
        <v>2</v>
      </c>
      <c r="M697" s="814">
        <v>0</v>
      </c>
      <c r="N697" s="814">
        <v>0</v>
      </c>
      <c r="O697" s="814">
        <v>0</v>
      </c>
      <c r="P697" s="814">
        <v>0</v>
      </c>
      <c r="Q697" s="814">
        <v>0</v>
      </c>
      <c r="R697" s="814">
        <v>0</v>
      </c>
      <c r="S697" s="814">
        <v>0</v>
      </c>
      <c r="T697" s="814">
        <v>0</v>
      </c>
      <c r="U697" s="814">
        <v>0</v>
      </c>
      <c r="V697" s="814">
        <v>0</v>
      </c>
      <c r="W697" s="906">
        <v>0</v>
      </c>
      <c r="X697" s="815"/>
    </row>
    <row r="698" spans="1:24" ht="5.0999999999999996" customHeight="1" x14ac:dyDescent="0.2">
      <c r="A698" s="773"/>
      <c r="C698" s="773"/>
      <c r="D698" s="798"/>
      <c r="E698" s="814"/>
      <c r="F698" s="814"/>
      <c r="G698" s="814"/>
      <c r="H698" s="814"/>
      <c r="I698" s="814"/>
      <c r="J698" s="814"/>
      <c r="K698" s="814"/>
      <c r="L698" s="814"/>
      <c r="M698" s="814"/>
      <c r="N698" s="814"/>
      <c r="O698" s="814"/>
      <c r="P698" s="814"/>
      <c r="Q698" s="814"/>
      <c r="R698" s="814"/>
      <c r="S698" s="814"/>
      <c r="T698" s="814"/>
      <c r="U698" s="814"/>
      <c r="V698" s="814"/>
      <c r="W698" s="906"/>
      <c r="X698" s="815"/>
    </row>
    <row r="699" spans="1:24" ht="12" customHeight="1" x14ac:dyDescent="0.2">
      <c r="A699" s="773">
        <v>281</v>
      </c>
      <c r="C699" s="773" t="s">
        <v>776</v>
      </c>
      <c r="D699" s="798" t="s">
        <v>282</v>
      </c>
      <c r="E699" s="814">
        <v>762</v>
      </c>
      <c r="F699" s="814">
        <v>698</v>
      </c>
      <c r="G699" s="814">
        <v>64</v>
      </c>
      <c r="H699" s="814">
        <v>2</v>
      </c>
      <c r="I699" s="814">
        <v>0</v>
      </c>
      <c r="J699" s="814">
        <v>0</v>
      </c>
      <c r="K699" s="814">
        <v>0</v>
      </c>
      <c r="L699" s="814">
        <v>57</v>
      </c>
      <c r="M699" s="814">
        <v>7</v>
      </c>
      <c r="N699" s="814">
        <v>41</v>
      </c>
      <c r="O699" s="814">
        <v>15</v>
      </c>
      <c r="P699" s="814">
        <v>26</v>
      </c>
      <c r="Q699" s="814">
        <v>0</v>
      </c>
      <c r="R699" s="814">
        <v>7</v>
      </c>
      <c r="S699" s="814">
        <v>0</v>
      </c>
      <c r="T699" s="814">
        <v>0</v>
      </c>
      <c r="U699" s="814">
        <v>26</v>
      </c>
      <c r="V699" s="814">
        <v>24</v>
      </c>
      <c r="W699" s="906">
        <v>0</v>
      </c>
      <c r="X699" s="815">
        <v>281</v>
      </c>
    </row>
    <row r="700" spans="1:24" ht="12" customHeight="1" x14ac:dyDescent="0.2">
      <c r="A700" s="773"/>
      <c r="C700" s="773"/>
      <c r="D700" s="798" t="s">
        <v>283</v>
      </c>
      <c r="E700" s="814">
        <v>634</v>
      </c>
      <c r="F700" s="814">
        <v>579</v>
      </c>
      <c r="G700" s="814">
        <v>55</v>
      </c>
      <c r="H700" s="814">
        <v>2</v>
      </c>
      <c r="I700" s="814">
        <v>0</v>
      </c>
      <c r="J700" s="814">
        <v>0</v>
      </c>
      <c r="K700" s="814">
        <v>0</v>
      </c>
      <c r="L700" s="814">
        <v>50</v>
      </c>
      <c r="M700" s="814">
        <v>5</v>
      </c>
      <c r="N700" s="814">
        <v>31</v>
      </c>
      <c r="O700" s="814">
        <v>11</v>
      </c>
      <c r="P700" s="814">
        <v>20</v>
      </c>
      <c r="Q700" s="814">
        <v>0</v>
      </c>
      <c r="R700" s="814">
        <v>6</v>
      </c>
      <c r="S700" s="814">
        <v>0</v>
      </c>
      <c r="T700" s="814">
        <v>0</v>
      </c>
      <c r="U700" s="814">
        <v>20</v>
      </c>
      <c r="V700" s="814">
        <v>18</v>
      </c>
      <c r="W700" s="906">
        <v>0</v>
      </c>
      <c r="X700" s="815"/>
    </row>
    <row r="701" spans="1:24" ht="5.0999999999999996" customHeight="1" x14ac:dyDescent="0.2">
      <c r="A701" s="773"/>
      <c r="C701" s="773"/>
      <c r="D701" s="798"/>
      <c r="E701" s="814"/>
      <c r="F701" s="814"/>
      <c r="G701" s="814"/>
      <c r="H701" s="814"/>
      <c r="I701" s="814"/>
      <c r="J701" s="814"/>
      <c r="K701" s="814"/>
      <c r="L701" s="814"/>
      <c r="M701" s="814"/>
      <c r="N701" s="814"/>
      <c r="O701" s="814"/>
      <c r="P701" s="814"/>
      <c r="Q701" s="814"/>
      <c r="R701" s="814"/>
      <c r="S701" s="814"/>
      <c r="T701" s="814"/>
      <c r="U701" s="814"/>
      <c r="V701" s="814"/>
      <c r="W701" s="906"/>
      <c r="X701" s="815"/>
    </row>
    <row r="702" spans="1:24" ht="12" customHeight="1" x14ac:dyDescent="0.2">
      <c r="A702" s="773" t="s">
        <v>777</v>
      </c>
      <c r="C702" s="773" t="s">
        <v>778</v>
      </c>
      <c r="D702" s="798" t="s">
        <v>282</v>
      </c>
      <c r="E702" s="814">
        <v>37</v>
      </c>
      <c r="F702" s="814">
        <v>28</v>
      </c>
      <c r="G702" s="814">
        <v>9</v>
      </c>
      <c r="H702" s="814">
        <v>0</v>
      </c>
      <c r="I702" s="814">
        <v>0</v>
      </c>
      <c r="J702" s="814">
        <v>0</v>
      </c>
      <c r="K702" s="814">
        <v>0</v>
      </c>
      <c r="L702" s="814">
        <v>7</v>
      </c>
      <c r="M702" s="814">
        <v>2</v>
      </c>
      <c r="N702" s="814">
        <v>4</v>
      </c>
      <c r="O702" s="814">
        <v>3</v>
      </c>
      <c r="P702" s="814">
        <v>1</v>
      </c>
      <c r="Q702" s="814">
        <v>0</v>
      </c>
      <c r="R702" s="814">
        <v>0</v>
      </c>
      <c r="S702" s="814">
        <v>0</v>
      </c>
      <c r="T702" s="814">
        <v>0</v>
      </c>
      <c r="U702" s="814">
        <v>1</v>
      </c>
      <c r="V702" s="814">
        <v>1</v>
      </c>
      <c r="W702" s="906">
        <v>0</v>
      </c>
      <c r="X702" s="815" t="s">
        <v>779</v>
      </c>
    </row>
    <row r="703" spans="1:24" ht="12" customHeight="1" x14ac:dyDescent="0.2">
      <c r="A703" s="773"/>
      <c r="C703" s="773"/>
      <c r="D703" s="798" t="s">
        <v>283</v>
      </c>
      <c r="E703" s="814">
        <v>28</v>
      </c>
      <c r="F703" s="814">
        <v>19</v>
      </c>
      <c r="G703" s="814">
        <v>9</v>
      </c>
      <c r="H703" s="814">
        <v>0</v>
      </c>
      <c r="I703" s="814">
        <v>0</v>
      </c>
      <c r="J703" s="814">
        <v>0</v>
      </c>
      <c r="K703" s="814">
        <v>0</v>
      </c>
      <c r="L703" s="814">
        <v>7</v>
      </c>
      <c r="M703" s="814">
        <v>2</v>
      </c>
      <c r="N703" s="814">
        <v>3</v>
      </c>
      <c r="O703" s="814">
        <v>2</v>
      </c>
      <c r="P703" s="814">
        <v>1</v>
      </c>
      <c r="Q703" s="814">
        <v>0</v>
      </c>
      <c r="R703" s="814">
        <v>0</v>
      </c>
      <c r="S703" s="814">
        <v>0</v>
      </c>
      <c r="T703" s="814">
        <v>0</v>
      </c>
      <c r="U703" s="814">
        <v>1</v>
      </c>
      <c r="V703" s="814">
        <v>1</v>
      </c>
      <c r="W703" s="906">
        <v>0</v>
      </c>
      <c r="X703" s="815"/>
    </row>
    <row r="704" spans="1:24" ht="5.0999999999999996" customHeight="1" x14ac:dyDescent="0.2">
      <c r="A704" s="773"/>
      <c r="D704" s="798"/>
      <c r="E704" s="814"/>
      <c r="F704" s="814"/>
      <c r="G704" s="814"/>
      <c r="H704" s="814"/>
      <c r="I704" s="814"/>
      <c r="J704" s="814"/>
      <c r="K704" s="814"/>
      <c r="L704" s="814"/>
      <c r="M704" s="814"/>
      <c r="N704" s="814"/>
      <c r="O704" s="814"/>
      <c r="P704" s="814"/>
      <c r="Q704" s="814"/>
      <c r="R704" s="814"/>
      <c r="S704" s="814"/>
      <c r="T704" s="814"/>
      <c r="U704" s="814"/>
      <c r="V704" s="814"/>
      <c r="W704" s="906"/>
      <c r="X704" s="815"/>
    </row>
    <row r="705" spans="1:24" ht="12" customHeight="1" x14ac:dyDescent="0.2">
      <c r="A705" s="773" t="s">
        <v>780</v>
      </c>
      <c r="B705" s="907" t="s">
        <v>781</v>
      </c>
      <c r="C705" s="905" t="s">
        <v>782</v>
      </c>
      <c r="D705" s="798" t="s">
        <v>282</v>
      </c>
      <c r="E705" s="814">
        <v>1468</v>
      </c>
      <c r="F705" s="814">
        <v>1202</v>
      </c>
      <c r="G705" s="814">
        <v>266</v>
      </c>
      <c r="H705" s="814">
        <v>32</v>
      </c>
      <c r="I705" s="814">
        <v>0</v>
      </c>
      <c r="J705" s="814">
        <v>0</v>
      </c>
      <c r="K705" s="814">
        <v>0</v>
      </c>
      <c r="L705" s="814">
        <v>253</v>
      </c>
      <c r="M705" s="814">
        <v>13</v>
      </c>
      <c r="N705" s="814">
        <v>2</v>
      </c>
      <c r="O705" s="814">
        <v>0</v>
      </c>
      <c r="P705" s="814">
        <v>2</v>
      </c>
      <c r="Q705" s="814">
        <v>0</v>
      </c>
      <c r="R705" s="814">
        <v>0</v>
      </c>
      <c r="S705" s="814">
        <v>0</v>
      </c>
      <c r="T705" s="814">
        <v>0</v>
      </c>
      <c r="U705" s="814">
        <v>2</v>
      </c>
      <c r="V705" s="814">
        <v>1</v>
      </c>
      <c r="W705" s="906">
        <v>0</v>
      </c>
      <c r="X705" s="815" t="s">
        <v>251</v>
      </c>
    </row>
    <row r="706" spans="1:24" ht="12" customHeight="1" x14ac:dyDescent="0.2">
      <c r="A706" s="773"/>
      <c r="D706" s="798" t="s">
        <v>283</v>
      </c>
      <c r="E706" s="814">
        <v>1175</v>
      </c>
      <c r="F706" s="814">
        <v>968</v>
      </c>
      <c r="G706" s="814">
        <v>207</v>
      </c>
      <c r="H706" s="814">
        <v>24</v>
      </c>
      <c r="I706" s="814">
        <v>0</v>
      </c>
      <c r="J706" s="814">
        <v>0</v>
      </c>
      <c r="K706" s="814">
        <v>0</v>
      </c>
      <c r="L706" s="814">
        <v>197</v>
      </c>
      <c r="M706" s="814">
        <v>10</v>
      </c>
      <c r="N706" s="814">
        <v>1</v>
      </c>
      <c r="O706" s="814">
        <v>0</v>
      </c>
      <c r="P706" s="814">
        <v>1</v>
      </c>
      <c r="Q706" s="814">
        <v>0</v>
      </c>
      <c r="R706" s="814">
        <v>0</v>
      </c>
      <c r="S706" s="814">
        <v>0</v>
      </c>
      <c r="T706" s="814">
        <v>0</v>
      </c>
      <c r="U706" s="814">
        <v>1</v>
      </c>
      <c r="V706" s="814">
        <v>1</v>
      </c>
      <c r="W706" s="906">
        <v>0</v>
      </c>
      <c r="X706" s="815"/>
    </row>
    <row r="707" spans="1:24" ht="5.0999999999999996" customHeight="1" x14ac:dyDescent="0.2">
      <c r="A707" s="773"/>
      <c r="D707" s="798"/>
      <c r="E707" s="814"/>
      <c r="F707" s="814"/>
      <c r="G707" s="814"/>
      <c r="H707" s="814"/>
      <c r="I707" s="814"/>
      <c r="J707" s="814"/>
      <c r="K707" s="814"/>
      <c r="L707" s="814"/>
      <c r="M707" s="814"/>
      <c r="N707" s="814"/>
      <c r="O707" s="814"/>
      <c r="P707" s="814"/>
      <c r="Q707" s="814"/>
      <c r="R707" s="814"/>
      <c r="S707" s="814"/>
      <c r="T707" s="814"/>
      <c r="U707" s="814"/>
      <c r="V707" s="814"/>
      <c r="W707" s="906"/>
      <c r="X707" s="815"/>
    </row>
    <row r="708" spans="1:24" ht="12" customHeight="1" x14ac:dyDescent="0.2">
      <c r="A708" s="773">
        <v>283</v>
      </c>
      <c r="C708" s="773" t="s">
        <v>783</v>
      </c>
      <c r="D708" s="798" t="s">
        <v>282</v>
      </c>
      <c r="E708" s="814">
        <v>1159</v>
      </c>
      <c r="F708" s="814">
        <v>956</v>
      </c>
      <c r="G708" s="814">
        <v>203</v>
      </c>
      <c r="H708" s="814">
        <v>28</v>
      </c>
      <c r="I708" s="814">
        <v>0</v>
      </c>
      <c r="J708" s="814">
        <v>0</v>
      </c>
      <c r="K708" s="814">
        <v>0</v>
      </c>
      <c r="L708" s="814">
        <v>193</v>
      </c>
      <c r="M708" s="814">
        <v>10</v>
      </c>
      <c r="N708" s="814">
        <v>2</v>
      </c>
      <c r="O708" s="814">
        <v>0</v>
      </c>
      <c r="P708" s="814">
        <v>2</v>
      </c>
      <c r="Q708" s="814">
        <v>0</v>
      </c>
      <c r="R708" s="814">
        <v>0</v>
      </c>
      <c r="S708" s="814">
        <v>0</v>
      </c>
      <c r="T708" s="814">
        <v>0</v>
      </c>
      <c r="U708" s="814">
        <v>2</v>
      </c>
      <c r="V708" s="814">
        <v>1</v>
      </c>
      <c r="W708" s="906">
        <v>0</v>
      </c>
      <c r="X708" s="815">
        <v>283</v>
      </c>
    </row>
    <row r="709" spans="1:24" ht="12" customHeight="1" x14ac:dyDescent="0.2">
      <c r="A709" s="773"/>
      <c r="C709" s="773"/>
      <c r="D709" s="798" t="s">
        <v>283</v>
      </c>
      <c r="E709" s="814">
        <v>923</v>
      </c>
      <c r="F709" s="814">
        <v>769</v>
      </c>
      <c r="G709" s="814">
        <v>154</v>
      </c>
      <c r="H709" s="814">
        <v>21</v>
      </c>
      <c r="I709" s="814">
        <v>0</v>
      </c>
      <c r="J709" s="814">
        <v>0</v>
      </c>
      <c r="K709" s="814">
        <v>0</v>
      </c>
      <c r="L709" s="814">
        <v>146</v>
      </c>
      <c r="M709" s="814">
        <v>8</v>
      </c>
      <c r="N709" s="814">
        <v>1</v>
      </c>
      <c r="O709" s="814">
        <v>0</v>
      </c>
      <c r="P709" s="814">
        <v>1</v>
      </c>
      <c r="Q709" s="814">
        <v>0</v>
      </c>
      <c r="R709" s="814">
        <v>0</v>
      </c>
      <c r="S709" s="814">
        <v>0</v>
      </c>
      <c r="T709" s="814">
        <v>0</v>
      </c>
      <c r="U709" s="814">
        <v>1</v>
      </c>
      <c r="V709" s="814">
        <v>1</v>
      </c>
      <c r="W709" s="906">
        <v>0</v>
      </c>
      <c r="X709" s="815"/>
    </row>
    <row r="710" spans="1:24" ht="5.0999999999999996" customHeight="1" x14ac:dyDescent="0.2">
      <c r="A710" s="773"/>
      <c r="C710" s="773"/>
      <c r="D710" s="798"/>
      <c r="E710" s="814"/>
      <c r="F710" s="814"/>
      <c r="G710" s="814"/>
      <c r="H710" s="814"/>
      <c r="I710" s="814"/>
      <c r="J710" s="814"/>
      <c r="K710" s="814"/>
      <c r="L710" s="814"/>
      <c r="M710" s="814"/>
      <c r="N710" s="814"/>
      <c r="O710" s="814"/>
      <c r="P710" s="814"/>
      <c r="Q710" s="814"/>
      <c r="R710" s="814"/>
      <c r="S710" s="814"/>
      <c r="T710" s="814"/>
      <c r="U710" s="814"/>
      <c r="V710" s="814"/>
      <c r="W710" s="906"/>
      <c r="X710" s="815"/>
    </row>
    <row r="711" spans="1:24" ht="12" customHeight="1" x14ac:dyDescent="0.2">
      <c r="A711" s="773" t="s">
        <v>784</v>
      </c>
      <c r="C711" s="773" t="s">
        <v>785</v>
      </c>
      <c r="D711" s="798" t="s">
        <v>282</v>
      </c>
      <c r="E711" s="814">
        <v>11</v>
      </c>
      <c r="F711" s="814">
        <v>3</v>
      </c>
      <c r="G711" s="814">
        <v>8</v>
      </c>
      <c r="H711" s="814">
        <v>0</v>
      </c>
      <c r="I711" s="814">
        <v>0</v>
      </c>
      <c r="J711" s="814">
        <v>0</v>
      </c>
      <c r="K711" s="814">
        <v>0</v>
      </c>
      <c r="L711" s="814">
        <v>8</v>
      </c>
      <c r="M711" s="814">
        <v>0</v>
      </c>
      <c r="N711" s="814">
        <v>0</v>
      </c>
      <c r="O711" s="814">
        <v>0</v>
      </c>
      <c r="P711" s="814">
        <v>0</v>
      </c>
      <c r="Q711" s="814">
        <v>0</v>
      </c>
      <c r="R711" s="814">
        <v>0</v>
      </c>
      <c r="S711" s="814">
        <v>0</v>
      </c>
      <c r="T711" s="814">
        <v>0</v>
      </c>
      <c r="U711" s="814">
        <v>0</v>
      </c>
      <c r="V711" s="814">
        <v>0</v>
      </c>
      <c r="W711" s="906">
        <v>0</v>
      </c>
      <c r="X711" s="815" t="s">
        <v>784</v>
      </c>
    </row>
    <row r="712" spans="1:24" ht="12" customHeight="1" x14ac:dyDescent="0.2">
      <c r="A712" s="773"/>
      <c r="C712" s="773"/>
      <c r="D712" s="798" t="s">
        <v>283</v>
      </c>
      <c r="E712" s="814">
        <v>10</v>
      </c>
      <c r="F712" s="814">
        <v>3</v>
      </c>
      <c r="G712" s="814">
        <v>7</v>
      </c>
      <c r="H712" s="814">
        <v>0</v>
      </c>
      <c r="I712" s="814">
        <v>0</v>
      </c>
      <c r="J712" s="814">
        <v>0</v>
      </c>
      <c r="K712" s="814">
        <v>0</v>
      </c>
      <c r="L712" s="814">
        <v>7</v>
      </c>
      <c r="M712" s="814">
        <v>0</v>
      </c>
      <c r="N712" s="814">
        <v>0</v>
      </c>
      <c r="O712" s="814">
        <v>0</v>
      </c>
      <c r="P712" s="814">
        <v>0</v>
      </c>
      <c r="Q712" s="814">
        <v>0</v>
      </c>
      <c r="R712" s="814">
        <v>0</v>
      </c>
      <c r="S712" s="814">
        <v>0</v>
      </c>
      <c r="T712" s="814">
        <v>0</v>
      </c>
      <c r="U712" s="814">
        <v>0</v>
      </c>
      <c r="V712" s="814">
        <v>0</v>
      </c>
      <c r="W712" s="906">
        <v>0</v>
      </c>
      <c r="X712" s="815"/>
    </row>
    <row r="713" spans="1:24" ht="5.0999999999999996" customHeight="1" x14ac:dyDescent="0.2">
      <c r="A713" s="773"/>
      <c r="C713" s="773"/>
      <c r="D713" s="798"/>
      <c r="E713" s="814"/>
      <c r="F713" s="814"/>
      <c r="G713" s="814"/>
      <c r="H713" s="814"/>
      <c r="I713" s="814"/>
      <c r="J713" s="814"/>
      <c r="K713" s="814"/>
      <c r="L713" s="814"/>
      <c r="M713" s="814"/>
      <c r="N713" s="814"/>
      <c r="O713" s="814"/>
      <c r="P713" s="814"/>
      <c r="Q713" s="814"/>
      <c r="R713" s="814"/>
      <c r="S713" s="814"/>
      <c r="T713" s="814"/>
      <c r="U713" s="814"/>
      <c r="V713" s="814"/>
      <c r="W713" s="906"/>
      <c r="X713" s="815"/>
    </row>
    <row r="714" spans="1:24" ht="12" customHeight="1" x14ac:dyDescent="0.2">
      <c r="A714" s="773" t="s">
        <v>786</v>
      </c>
      <c r="C714" s="773" t="s">
        <v>787</v>
      </c>
      <c r="D714" s="798" t="s">
        <v>282</v>
      </c>
      <c r="E714" s="814">
        <v>278</v>
      </c>
      <c r="F714" s="814">
        <v>232</v>
      </c>
      <c r="G714" s="814">
        <v>46</v>
      </c>
      <c r="H714" s="814">
        <v>4</v>
      </c>
      <c r="I714" s="814">
        <v>0</v>
      </c>
      <c r="J714" s="814">
        <v>0</v>
      </c>
      <c r="K714" s="814">
        <v>0</v>
      </c>
      <c r="L714" s="814">
        <v>44</v>
      </c>
      <c r="M714" s="814">
        <v>2</v>
      </c>
      <c r="N714" s="814">
        <v>0</v>
      </c>
      <c r="O714" s="814">
        <v>0</v>
      </c>
      <c r="P714" s="814">
        <v>0</v>
      </c>
      <c r="Q714" s="814">
        <v>0</v>
      </c>
      <c r="R714" s="814">
        <v>0</v>
      </c>
      <c r="S714" s="814">
        <v>0</v>
      </c>
      <c r="T714" s="814">
        <v>0</v>
      </c>
      <c r="U714" s="814">
        <v>0</v>
      </c>
      <c r="V714" s="814">
        <v>0</v>
      </c>
      <c r="W714" s="906">
        <v>0</v>
      </c>
      <c r="X714" s="815" t="s">
        <v>786</v>
      </c>
    </row>
    <row r="715" spans="1:24" ht="12" customHeight="1" x14ac:dyDescent="0.2">
      <c r="A715" s="773"/>
      <c r="C715" s="773"/>
      <c r="D715" s="798" t="s">
        <v>283</v>
      </c>
      <c r="E715" s="814">
        <v>230</v>
      </c>
      <c r="F715" s="814">
        <v>188</v>
      </c>
      <c r="G715" s="814">
        <v>42</v>
      </c>
      <c r="H715" s="814">
        <v>3</v>
      </c>
      <c r="I715" s="814">
        <v>0</v>
      </c>
      <c r="J715" s="814">
        <v>0</v>
      </c>
      <c r="K715" s="814">
        <v>0</v>
      </c>
      <c r="L715" s="814">
        <v>40</v>
      </c>
      <c r="M715" s="814">
        <v>2</v>
      </c>
      <c r="N715" s="814">
        <v>0</v>
      </c>
      <c r="O715" s="814">
        <v>0</v>
      </c>
      <c r="P715" s="814">
        <v>0</v>
      </c>
      <c r="Q715" s="814">
        <v>0</v>
      </c>
      <c r="R715" s="814">
        <v>0</v>
      </c>
      <c r="S715" s="814">
        <v>0</v>
      </c>
      <c r="T715" s="814">
        <v>0</v>
      </c>
      <c r="U715" s="814">
        <v>0</v>
      </c>
      <c r="V715" s="814">
        <v>0</v>
      </c>
      <c r="W715" s="906">
        <v>0</v>
      </c>
      <c r="X715" s="815"/>
    </row>
    <row r="716" spans="1:24" ht="5.0999999999999996" customHeight="1" x14ac:dyDescent="0.2">
      <c r="A716" s="773"/>
      <c r="C716" s="773"/>
      <c r="D716" s="798"/>
      <c r="E716" s="814"/>
      <c r="F716" s="814"/>
      <c r="G716" s="814"/>
      <c r="H716" s="814"/>
      <c r="I716" s="814"/>
      <c r="J716" s="814"/>
      <c r="K716" s="814"/>
      <c r="L716" s="814"/>
      <c r="M716" s="814"/>
      <c r="N716" s="814"/>
      <c r="O716" s="814"/>
      <c r="P716" s="814"/>
      <c r="Q716" s="814"/>
      <c r="R716" s="814"/>
      <c r="S716" s="814"/>
      <c r="T716" s="814"/>
      <c r="U716" s="814"/>
      <c r="V716" s="814"/>
      <c r="W716" s="906"/>
      <c r="X716" s="815"/>
    </row>
    <row r="717" spans="1:24" ht="12" customHeight="1" x14ac:dyDescent="0.2">
      <c r="A717" s="773" t="s">
        <v>788</v>
      </c>
      <c r="C717" s="773" t="s">
        <v>789</v>
      </c>
      <c r="D717" s="798" t="s">
        <v>282</v>
      </c>
      <c r="E717" s="814">
        <v>4</v>
      </c>
      <c r="F717" s="814">
        <v>2</v>
      </c>
      <c r="G717" s="814">
        <v>2</v>
      </c>
      <c r="H717" s="814">
        <v>0</v>
      </c>
      <c r="I717" s="814">
        <v>0</v>
      </c>
      <c r="J717" s="814">
        <v>0</v>
      </c>
      <c r="K717" s="814">
        <v>0</v>
      </c>
      <c r="L717" s="814">
        <v>2</v>
      </c>
      <c r="M717" s="814">
        <v>0</v>
      </c>
      <c r="N717" s="814">
        <v>0</v>
      </c>
      <c r="O717" s="814">
        <v>0</v>
      </c>
      <c r="P717" s="814">
        <v>0</v>
      </c>
      <c r="Q717" s="814">
        <v>0</v>
      </c>
      <c r="R717" s="814">
        <v>0</v>
      </c>
      <c r="S717" s="814">
        <v>0</v>
      </c>
      <c r="T717" s="814">
        <v>0</v>
      </c>
      <c r="U717" s="814">
        <v>0</v>
      </c>
      <c r="V717" s="814">
        <v>0</v>
      </c>
      <c r="W717" s="906">
        <v>0</v>
      </c>
      <c r="X717" s="815" t="s">
        <v>788</v>
      </c>
    </row>
    <row r="718" spans="1:24" ht="12" customHeight="1" x14ac:dyDescent="0.2">
      <c r="A718" s="773"/>
      <c r="C718" s="773"/>
      <c r="D718" s="798" t="s">
        <v>283</v>
      </c>
      <c r="E718" s="814">
        <v>3</v>
      </c>
      <c r="F718" s="814">
        <v>2</v>
      </c>
      <c r="G718" s="814">
        <v>1</v>
      </c>
      <c r="H718" s="814">
        <v>0</v>
      </c>
      <c r="I718" s="814">
        <v>0</v>
      </c>
      <c r="J718" s="814">
        <v>0</v>
      </c>
      <c r="K718" s="814">
        <v>0</v>
      </c>
      <c r="L718" s="814">
        <v>1</v>
      </c>
      <c r="M718" s="814">
        <v>0</v>
      </c>
      <c r="N718" s="814">
        <v>0</v>
      </c>
      <c r="O718" s="814">
        <v>0</v>
      </c>
      <c r="P718" s="814">
        <v>0</v>
      </c>
      <c r="Q718" s="814">
        <v>0</v>
      </c>
      <c r="R718" s="814">
        <v>0</v>
      </c>
      <c r="S718" s="814">
        <v>0</v>
      </c>
      <c r="T718" s="814">
        <v>0</v>
      </c>
      <c r="U718" s="814">
        <v>0</v>
      </c>
      <c r="V718" s="814">
        <v>0</v>
      </c>
      <c r="W718" s="906">
        <v>0</v>
      </c>
      <c r="X718" s="815"/>
    </row>
    <row r="719" spans="1:24" ht="5.0999999999999996" customHeight="1" x14ac:dyDescent="0.2">
      <c r="A719" s="773"/>
      <c r="C719" s="773"/>
      <c r="D719" s="798"/>
      <c r="E719" s="814"/>
      <c r="F719" s="814"/>
      <c r="G719" s="814"/>
      <c r="H719" s="814"/>
      <c r="I719" s="814"/>
      <c r="J719" s="814"/>
      <c r="K719" s="814"/>
      <c r="L719" s="814"/>
      <c r="M719" s="814"/>
      <c r="N719" s="814"/>
      <c r="O719" s="814"/>
      <c r="P719" s="814"/>
      <c r="Q719" s="814"/>
      <c r="R719" s="814"/>
      <c r="S719" s="814"/>
      <c r="T719" s="814"/>
      <c r="U719" s="814"/>
      <c r="V719" s="814"/>
      <c r="W719" s="906"/>
      <c r="X719" s="815"/>
    </row>
    <row r="720" spans="1:24" ht="12" customHeight="1" x14ac:dyDescent="0.2">
      <c r="A720" s="773" t="s">
        <v>790</v>
      </c>
      <c r="C720" s="773" t="s">
        <v>791</v>
      </c>
      <c r="D720" s="798" t="s">
        <v>282</v>
      </c>
      <c r="E720" s="814">
        <v>16</v>
      </c>
      <c r="F720" s="814">
        <v>9</v>
      </c>
      <c r="G720" s="814">
        <v>7</v>
      </c>
      <c r="H720" s="814">
        <v>0</v>
      </c>
      <c r="I720" s="814">
        <v>0</v>
      </c>
      <c r="J720" s="814">
        <v>0</v>
      </c>
      <c r="K720" s="814">
        <v>0</v>
      </c>
      <c r="L720" s="814">
        <v>6</v>
      </c>
      <c r="M720" s="814">
        <v>1</v>
      </c>
      <c r="N720" s="814">
        <v>0</v>
      </c>
      <c r="O720" s="814">
        <v>0</v>
      </c>
      <c r="P720" s="814">
        <v>0</v>
      </c>
      <c r="Q720" s="814">
        <v>0</v>
      </c>
      <c r="R720" s="814">
        <v>0</v>
      </c>
      <c r="S720" s="814">
        <v>0</v>
      </c>
      <c r="T720" s="814">
        <v>0</v>
      </c>
      <c r="U720" s="814">
        <v>0</v>
      </c>
      <c r="V720" s="814">
        <v>0</v>
      </c>
      <c r="W720" s="906">
        <v>0</v>
      </c>
      <c r="X720" s="815" t="s">
        <v>790</v>
      </c>
    </row>
    <row r="721" spans="1:24" ht="12" customHeight="1" x14ac:dyDescent="0.2">
      <c r="A721" s="773"/>
      <c r="D721" s="798" t="s">
        <v>283</v>
      </c>
      <c r="E721" s="814">
        <v>9</v>
      </c>
      <c r="F721" s="814">
        <v>6</v>
      </c>
      <c r="G721" s="814">
        <v>3</v>
      </c>
      <c r="H721" s="814">
        <v>0</v>
      </c>
      <c r="I721" s="814">
        <v>0</v>
      </c>
      <c r="J721" s="814">
        <v>0</v>
      </c>
      <c r="K721" s="814">
        <v>0</v>
      </c>
      <c r="L721" s="814">
        <v>3</v>
      </c>
      <c r="M721" s="814">
        <v>0</v>
      </c>
      <c r="N721" s="814">
        <v>0</v>
      </c>
      <c r="O721" s="814">
        <v>0</v>
      </c>
      <c r="P721" s="814">
        <v>0</v>
      </c>
      <c r="Q721" s="814">
        <v>0</v>
      </c>
      <c r="R721" s="814">
        <v>0</v>
      </c>
      <c r="S721" s="814">
        <v>0</v>
      </c>
      <c r="T721" s="814">
        <v>0</v>
      </c>
      <c r="U721" s="814">
        <v>0</v>
      </c>
      <c r="V721" s="814">
        <v>0</v>
      </c>
      <c r="W721" s="906">
        <v>0</v>
      </c>
      <c r="X721" s="815"/>
    </row>
    <row r="722" spans="1:24" ht="5.0999999999999996" customHeight="1" x14ac:dyDescent="0.2">
      <c r="A722" s="773"/>
      <c r="D722" s="798"/>
      <c r="E722" s="814"/>
      <c r="F722" s="814"/>
      <c r="G722" s="814"/>
      <c r="H722" s="814"/>
      <c r="I722" s="814"/>
      <c r="J722" s="814"/>
      <c r="K722" s="814"/>
      <c r="L722" s="814"/>
      <c r="M722" s="814"/>
      <c r="N722" s="814"/>
      <c r="O722" s="814"/>
      <c r="P722" s="814"/>
      <c r="Q722" s="814"/>
      <c r="R722" s="814"/>
      <c r="S722" s="814"/>
      <c r="T722" s="814"/>
      <c r="U722" s="814"/>
      <c r="V722" s="814"/>
      <c r="W722" s="906"/>
      <c r="X722" s="815"/>
    </row>
    <row r="723" spans="1:24" ht="12" customHeight="1" x14ac:dyDescent="0.2">
      <c r="A723" s="773" t="s">
        <v>792</v>
      </c>
      <c r="B723" s="907" t="s">
        <v>793</v>
      </c>
      <c r="C723" s="905" t="s">
        <v>794</v>
      </c>
      <c r="D723" s="798" t="s">
        <v>282</v>
      </c>
      <c r="E723" s="814">
        <v>880</v>
      </c>
      <c r="F723" s="814">
        <v>663</v>
      </c>
      <c r="G723" s="814">
        <v>217</v>
      </c>
      <c r="H723" s="814">
        <v>15</v>
      </c>
      <c r="I723" s="814">
        <v>0</v>
      </c>
      <c r="J723" s="814">
        <v>0</v>
      </c>
      <c r="K723" s="814">
        <v>0</v>
      </c>
      <c r="L723" s="814">
        <v>180</v>
      </c>
      <c r="M723" s="814">
        <v>37</v>
      </c>
      <c r="N723" s="814">
        <v>15</v>
      </c>
      <c r="O723" s="814">
        <v>6</v>
      </c>
      <c r="P723" s="814">
        <v>9</v>
      </c>
      <c r="Q723" s="814">
        <v>0</v>
      </c>
      <c r="R723" s="814">
        <v>2</v>
      </c>
      <c r="S723" s="814">
        <v>0</v>
      </c>
      <c r="T723" s="814">
        <v>0</v>
      </c>
      <c r="U723" s="814">
        <v>8</v>
      </c>
      <c r="V723" s="814">
        <v>8</v>
      </c>
      <c r="W723" s="906">
        <v>1</v>
      </c>
      <c r="X723" s="815" t="s">
        <v>795</v>
      </c>
    </row>
    <row r="724" spans="1:24" ht="12" customHeight="1" x14ac:dyDescent="0.2">
      <c r="A724" s="773"/>
      <c r="D724" s="798" t="s">
        <v>283</v>
      </c>
      <c r="E724" s="814">
        <v>806</v>
      </c>
      <c r="F724" s="814">
        <v>615</v>
      </c>
      <c r="G724" s="814">
        <v>191</v>
      </c>
      <c r="H724" s="814">
        <v>12</v>
      </c>
      <c r="I724" s="814">
        <v>0</v>
      </c>
      <c r="J724" s="814">
        <v>0</v>
      </c>
      <c r="K724" s="814">
        <v>0</v>
      </c>
      <c r="L724" s="814">
        <v>157</v>
      </c>
      <c r="M724" s="814">
        <v>34</v>
      </c>
      <c r="N724" s="814">
        <v>13</v>
      </c>
      <c r="O724" s="814">
        <v>5</v>
      </c>
      <c r="P724" s="814">
        <v>8</v>
      </c>
      <c r="Q724" s="814">
        <v>0</v>
      </c>
      <c r="R724" s="814">
        <v>2</v>
      </c>
      <c r="S724" s="814">
        <v>0</v>
      </c>
      <c r="T724" s="814">
        <v>0</v>
      </c>
      <c r="U724" s="814">
        <v>7</v>
      </c>
      <c r="V724" s="814">
        <v>7</v>
      </c>
      <c r="W724" s="906">
        <v>1</v>
      </c>
      <c r="X724" s="815"/>
    </row>
    <row r="725" spans="1:24" ht="5.0999999999999996" customHeight="1" x14ac:dyDescent="0.2">
      <c r="A725" s="773"/>
      <c r="D725" s="798"/>
      <c r="E725" s="814"/>
      <c r="F725" s="814"/>
      <c r="G725" s="814"/>
      <c r="H725" s="814"/>
      <c r="I725" s="814"/>
      <c r="J725" s="814"/>
      <c r="K725" s="814"/>
      <c r="L725" s="814"/>
      <c r="M725" s="814"/>
      <c r="N725" s="814"/>
      <c r="O725" s="814"/>
      <c r="P725" s="814"/>
      <c r="Q725" s="814"/>
      <c r="R725" s="814"/>
      <c r="S725" s="814"/>
      <c r="T725" s="814"/>
      <c r="U725" s="814"/>
      <c r="V725" s="814"/>
      <c r="W725" s="906"/>
      <c r="X725" s="815"/>
    </row>
    <row r="726" spans="1:24" ht="12" customHeight="1" x14ac:dyDescent="0.2">
      <c r="A726" s="773" t="s">
        <v>796</v>
      </c>
      <c r="C726" s="773" t="s">
        <v>797</v>
      </c>
      <c r="D726" s="798" t="s">
        <v>282</v>
      </c>
      <c r="E726" s="814">
        <v>56</v>
      </c>
      <c r="F726" s="814">
        <v>31</v>
      </c>
      <c r="G726" s="814">
        <v>25</v>
      </c>
      <c r="H726" s="814">
        <v>0</v>
      </c>
      <c r="I726" s="814">
        <v>0</v>
      </c>
      <c r="J726" s="814">
        <v>0</v>
      </c>
      <c r="K726" s="814">
        <v>0</v>
      </c>
      <c r="L726" s="814">
        <v>22</v>
      </c>
      <c r="M726" s="814">
        <v>3</v>
      </c>
      <c r="N726" s="814">
        <v>1</v>
      </c>
      <c r="O726" s="814">
        <v>0</v>
      </c>
      <c r="P726" s="814">
        <v>1</v>
      </c>
      <c r="Q726" s="814">
        <v>0</v>
      </c>
      <c r="R726" s="814">
        <v>0</v>
      </c>
      <c r="S726" s="814">
        <v>0</v>
      </c>
      <c r="T726" s="814">
        <v>0</v>
      </c>
      <c r="U726" s="814">
        <v>1</v>
      </c>
      <c r="V726" s="814">
        <v>1</v>
      </c>
      <c r="W726" s="906">
        <v>0</v>
      </c>
      <c r="X726" s="815" t="s">
        <v>795</v>
      </c>
    </row>
    <row r="727" spans="1:24" ht="12" customHeight="1" x14ac:dyDescent="0.2">
      <c r="A727" s="908">
        <v>287</v>
      </c>
      <c r="C727" s="908" t="s">
        <v>798</v>
      </c>
      <c r="D727" s="798" t="s">
        <v>283</v>
      </c>
      <c r="E727" s="814">
        <v>48</v>
      </c>
      <c r="F727" s="814">
        <v>26</v>
      </c>
      <c r="G727" s="814">
        <v>22</v>
      </c>
      <c r="H727" s="814">
        <v>0</v>
      </c>
      <c r="I727" s="814">
        <v>0</v>
      </c>
      <c r="J727" s="814">
        <v>0</v>
      </c>
      <c r="K727" s="814">
        <v>0</v>
      </c>
      <c r="L727" s="814">
        <v>20</v>
      </c>
      <c r="M727" s="814">
        <v>2</v>
      </c>
      <c r="N727" s="814">
        <v>1</v>
      </c>
      <c r="O727" s="814">
        <v>0</v>
      </c>
      <c r="P727" s="814">
        <v>1</v>
      </c>
      <c r="Q727" s="814">
        <v>0</v>
      </c>
      <c r="R727" s="814">
        <v>0</v>
      </c>
      <c r="S727" s="814">
        <v>0</v>
      </c>
      <c r="T727" s="814">
        <v>0</v>
      </c>
      <c r="U727" s="814">
        <v>1</v>
      </c>
      <c r="V727" s="814">
        <v>1</v>
      </c>
      <c r="W727" s="906">
        <v>0</v>
      </c>
      <c r="X727" s="815"/>
    </row>
    <row r="728" spans="1:24" ht="12" customHeight="1" x14ac:dyDescent="0.2">
      <c r="A728" s="773"/>
      <c r="C728" s="908" t="s">
        <v>799</v>
      </c>
      <c r="D728" s="798"/>
      <c r="E728" s="814"/>
      <c r="F728" s="814"/>
      <c r="G728" s="814"/>
      <c r="H728" s="814"/>
      <c r="I728" s="814"/>
      <c r="J728" s="814"/>
      <c r="K728" s="814"/>
      <c r="L728" s="814"/>
      <c r="M728" s="814"/>
      <c r="N728" s="814"/>
      <c r="O728" s="814"/>
      <c r="P728" s="814"/>
      <c r="Q728" s="814"/>
      <c r="R728" s="814"/>
      <c r="S728" s="814"/>
      <c r="T728" s="814"/>
      <c r="U728" s="814"/>
      <c r="V728" s="814"/>
      <c r="W728" s="906"/>
      <c r="X728" s="815"/>
    </row>
    <row r="729" spans="1:24" ht="5.0999999999999996" customHeight="1" x14ac:dyDescent="0.2">
      <c r="A729" s="773"/>
      <c r="C729" s="773"/>
      <c r="D729" s="798"/>
      <c r="E729" s="814"/>
      <c r="F729" s="814"/>
      <c r="G729" s="814"/>
      <c r="H729" s="814"/>
      <c r="I729" s="814"/>
      <c r="J729" s="814"/>
      <c r="K729" s="814"/>
      <c r="L729" s="814"/>
      <c r="M729" s="814"/>
      <c r="N729" s="814"/>
      <c r="O729" s="814"/>
      <c r="P729" s="814"/>
      <c r="Q729" s="814"/>
      <c r="R729" s="814"/>
      <c r="S729" s="814"/>
      <c r="T729" s="814"/>
      <c r="U729" s="814"/>
      <c r="V729" s="814"/>
      <c r="W729" s="906"/>
      <c r="X729" s="815"/>
    </row>
    <row r="730" spans="1:24" ht="12" customHeight="1" x14ac:dyDescent="0.2">
      <c r="A730" s="773" t="s">
        <v>800</v>
      </c>
      <c r="C730" s="773" t="s">
        <v>801</v>
      </c>
      <c r="D730" s="798" t="s">
        <v>282</v>
      </c>
      <c r="E730" s="814">
        <v>33</v>
      </c>
      <c r="F730" s="814">
        <v>23</v>
      </c>
      <c r="G730" s="814">
        <v>10</v>
      </c>
      <c r="H730" s="814">
        <v>1</v>
      </c>
      <c r="I730" s="814">
        <v>0</v>
      </c>
      <c r="J730" s="814">
        <v>0</v>
      </c>
      <c r="K730" s="814">
        <v>0</v>
      </c>
      <c r="L730" s="814">
        <v>10</v>
      </c>
      <c r="M730" s="814">
        <v>0</v>
      </c>
      <c r="N730" s="814">
        <v>0</v>
      </c>
      <c r="O730" s="814">
        <v>0</v>
      </c>
      <c r="P730" s="814">
        <v>0</v>
      </c>
      <c r="Q730" s="814">
        <v>0</v>
      </c>
      <c r="R730" s="814">
        <v>0</v>
      </c>
      <c r="S730" s="814">
        <v>0</v>
      </c>
      <c r="T730" s="814">
        <v>0</v>
      </c>
      <c r="U730" s="814">
        <v>0</v>
      </c>
      <c r="V730" s="814">
        <v>0</v>
      </c>
      <c r="W730" s="906">
        <v>0</v>
      </c>
      <c r="X730" s="815" t="s">
        <v>802</v>
      </c>
    </row>
    <row r="731" spans="1:24" ht="12" customHeight="1" x14ac:dyDescent="0.2">
      <c r="A731" s="773"/>
      <c r="C731" s="908" t="s">
        <v>803</v>
      </c>
      <c r="D731" s="798" t="s">
        <v>283</v>
      </c>
      <c r="E731" s="814">
        <v>29</v>
      </c>
      <c r="F731" s="814">
        <v>20</v>
      </c>
      <c r="G731" s="814">
        <v>9</v>
      </c>
      <c r="H731" s="814">
        <v>1</v>
      </c>
      <c r="I731" s="814">
        <v>0</v>
      </c>
      <c r="J731" s="814">
        <v>0</v>
      </c>
      <c r="K731" s="814">
        <v>0</v>
      </c>
      <c r="L731" s="814">
        <v>9</v>
      </c>
      <c r="M731" s="814">
        <v>0</v>
      </c>
      <c r="N731" s="814">
        <v>0</v>
      </c>
      <c r="O731" s="814">
        <v>0</v>
      </c>
      <c r="P731" s="814">
        <v>0</v>
      </c>
      <c r="Q731" s="814">
        <v>0</v>
      </c>
      <c r="R731" s="814">
        <v>0</v>
      </c>
      <c r="S731" s="814">
        <v>0</v>
      </c>
      <c r="T731" s="814">
        <v>0</v>
      </c>
      <c r="U731" s="814">
        <v>0</v>
      </c>
      <c r="V731" s="814">
        <v>0</v>
      </c>
      <c r="W731" s="906">
        <v>0</v>
      </c>
      <c r="X731" s="815"/>
    </row>
    <row r="732" spans="1:24" ht="5.0999999999999996" customHeight="1" x14ac:dyDescent="0.2">
      <c r="A732" s="773"/>
      <c r="C732" s="773"/>
      <c r="D732" s="798"/>
      <c r="E732" s="814"/>
      <c r="F732" s="814"/>
      <c r="G732" s="814"/>
      <c r="H732" s="814"/>
      <c r="I732" s="814"/>
      <c r="J732" s="814"/>
      <c r="K732" s="814"/>
      <c r="L732" s="814"/>
      <c r="M732" s="814"/>
      <c r="N732" s="814"/>
      <c r="O732" s="814"/>
      <c r="P732" s="814"/>
      <c r="Q732" s="814"/>
      <c r="R732" s="814"/>
      <c r="S732" s="814"/>
      <c r="T732" s="814"/>
      <c r="U732" s="814"/>
      <c r="V732" s="814"/>
      <c r="W732" s="906"/>
      <c r="X732" s="815"/>
    </row>
    <row r="733" spans="1:24" ht="12" customHeight="1" x14ac:dyDescent="0.2">
      <c r="A733" s="773">
        <v>285</v>
      </c>
      <c r="C733" s="773" t="s">
        <v>804</v>
      </c>
      <c r="D733" s="798" t="s">
        <v>282</v>
      </c>
      <c r="E733" s="814">
        <v>33</v>
      </c>
      <c r="F733" s="814">
        <v>16</v>
      </c>
      <c r="G733" s="814">
        <v>17</v>
      </c>
      <c r="H733" s="814">
        <v>2</v>
      </c>
      <c r="I733" s="814">
        <v>0</v>
      </c>
      <c r="J733" s="814">
        <v>0</v>
      </c>
      <c r="K733" s="814">
        <v>0</v>
      </c>
      <c r="L733" s="814">
        <v>7</v>
      </c>
      <c r="M733" s="814">
        <v>10</v>
      </c>
      <c r="N733" s="814">
        <v>2</v>
      </c>
      <c r="O733" s="814">
        <v>2</v>
      </c>
      <c r="P733" s="814">
        <v>0</v>
      </c>
      <c r="Q733" s="814">
        <v>0</v>
      </c>
      <c r="R733" s="814">
        <v>0</v>
      </c>
      <c r="S733" s="814">
        <v>0</v>
      </c>
      <c r="T733" s="814">
        <v>0</v>
      </c>
      <c r="U733" s="814">
        <v>0</v>
      </c>
      <c r="V733" s="814">
        <v>0</v>
      </c>
      <c r="W733" s="906">
        <v>0</v>
      </c>
      <c r="X733" s="815">
        <v>285</v>
      </c>
    </row>
    <row r="734" spans="1:24" ht="12" customHeight="1" x14ac:dyDescent="0.2">
      <c r="A734" s="773"/>
      <c r="C734" s="773"/>
      <c r="D734" s="798" t="s">
        <v>283</v>
      </c>
      <c r="E734" s="814">
        <v>31</v>
      </c>
      <c r="F734" s="814">
        <v>14</v>
      </c>
      <c r="G734" s="814">
        <v>17</v>
      </c>
      <c r="H734" s="814">
        <v>2</v>
      </c>
      <c r="I734" s="814">
        <v>0</v>
      </c>
      <c r="J734" s="814">
        <v>0</v>
      </c>
      <c r="K734" s="814">
        <v>0</v>
      </c>
      <c r="L734" s="814">
        <v>7</v>
      </c>
      <c r="M734" s="814">
        <v>10</v>
      </c>
      <c r="N734" s="814">
        <v>2</v>
      </c>
      <c r="O734" s="814">
        <v>2</v>
      </c>
      <c r="P734" s="814">
        <v>0</v>
      </c>
      <c r="Q734" s="814">
        <v>0</v>
      </c>
      <c r="R734" s="814">
        <v>0</v>
      </c>
      <c r="S734" s="814">
        <v>0</v>
      </c>
      <c r="T734" s="814">
        <v>0</v>
      </c>
      <c r="U734" s="814">
        <v>0</v>
      </c>
      <c r="V734" s="814">
        <v>0</v>
      </c>
      <c r="W734" s="906">
        <v>0</v>
      </c>
      <c r="X734" s="815"/>
    </row>
    <row r="735" spans="1:24" ht="5.0999999999999996" customHeight="1" x14ac:dyDescent="0.2">
      <c r="A735" s="773"/>
      <c r="C735" s="773"/>
      <c r="D735" s="798"/>
      <c r="E735" s="814"/>
      <c r="F735" s="814"/>
      <c r="G735" s="814"/>
      <c r="H735" s="814"/>
      <c r="I735" s="814"/>
      <c r="J735" s="814"/>
      <c r="K735" s="814"/>
      <c r="L735" s="814"/>
      <c r="M735" s="814"/>
      <c r="N735" s="814"/>
      <c r="O735" s="814"/>
      <c r="P735" s="814"/>
      <c r="Q735" s="814"/>
      <c r="R735" s="814"/>
      <c r="S735" s="814"/>
      <c r="T735" s="814"/>
      <c r="U735" s="814"/>
      <c r="V735" s="814"/>
      <c r="W735" s="906"/>
      <c r="X735" s="815"/>
    </row>
    <row r="736" spans="1:24" ht="12" customHeight="1" x14ac:dyDescent="0.2">
      <c r="A736" s="773">
        <v>288.28899999999999</v>
      </c>
      <c r="C736" s="773" t="s">
        <v>805</v>
      </c>
      <c r="D736" s="798" t="s">
        <v>282</v>
      </c>
      <c r="E736" s="814">
        <v>159</v>
      </c>
      <c r="F736" s="814">
        <v>103</v>
      </c>
      <c r="G736" s="814">
        <v>56</v>
      </c>
      <c r="H736" s="814">
        <v>5</v>
      </c>
      <c r="I736" s="814">
        <v>0</v>
      </c>
      <c r="J736" s="814">
        <v>0</v>
      </c>
      <c r="K736" s="814">
        <v>0</v>
      </c>
      <c r="L736" s="814">
        <v>48</v>
      </c>
      <c r="M736" s="814">
        <v>8</v>
      </c>
      <c r="N736" s="814">
        <v>1</v>
      </c>
      <c r="O736" s="814">
        <v>1</v>
      </c>
      <c r="P736" s="814">
        <v>0</v>
      </c>
      <c r="Q736" s="814">
        <v>0</v>
      </c>
      <c r="R736" s="814">
        <v>1</v>
      </c>
      <c r="S736" s="814">
        <v>0</v>
      </c>
      <c r="T736" s="814">
        <v>0</v>
      </c>
      <c r="U736" s="814">
        <v>0</v>
      </c>
      <c r="V736" s="814">
        <v>0</v>
      </c>
      <c r="W736" s="906">
        <v>0</v>
      </c>
      <c r="X736" s="815" t="s">
        <v>806</v>
      </c>
    </row>
    <row r="737" spans="1:24" ht="12" customHeight="1" x14ac:dyDescent="0.2">
      <c r="A737" s="773"/>
      <c r="C737" s="908" t="s">
        <v>807</v>
      </c>
      <c r="D737" s="798" t="s">
        <v>283</v>
      </c>
      <c r="E737" s="814">
        <v>118</v>
      </c>
      <c r="F737" s="814">
        <v>79</v>
      </c>
      <c r="G737" s="814">
        <v>39</v>
      </c>
      <c r="H737" s="814">
        <v>2</v>
      </c>
      <c r="I737" s="814">
        <v>0</v>
      </c>
      <c r="J737" s="814">
        <v>0</v>
      </c>
      <c r="K737" s="814">
        <v>0</v>
      </c>
      <c r="L737" s="814">
        <v>33</v>
      </c>
      <c r="M737" s="814">
        <v>6</v>
      </c>
      <c r="N737" s="814">
        <v>0</v>
      </c>
      <c r="O737" s="814">
        <v>0</v>
      </c>
      <c r="P737" s="814">
        <v>0</v>
      </c>
      <c r="Q737" s="814">
        <v>0</v>
      </c>
      <c r="R737" s="814">
        <v>1</v>
      </c>
      <c r="S737" s="814">
        <v>0</v>
      </c>
      <c r="T737" s="814">
        <v>0</v>
      </c>
      <c r="U737" s="814">
        <v>0</v>
      </c>
      <c r="V737" s="814">
        <v>0</v>
      </c>
      <c r="W737" s="906">
        <v>0</v>
      </c>
      <c r="X737" s="815"/>
    </row>
    <row r="738" spans="1:24" ht="5.0999999999999996" customHeight="1" x14ac:dyDescent="0.2">
      <c r="A738" s="773"/>
      <c r="C738" s="773"/>
      <c r="D738" s="798"/>
      <c r="E738" s="814"/>
      <c r="F738" s="814"/>
      <c r="G738" s="814"/>
      <c r="H738" s="814"/>
      <c r="I738" s="814"/>
      <c r="J738" s="814"/>
      <c r="K738" s="814"/>
      <c r="L738" s="814"/>
      <c r="M738" s="814"/>
      <c r="N738" s="814"/>
      <c r="O738" s="814"/>
      <c r="P738" s="814"/>
      <c r="Q738" s="814"/>
      <c r="R738" s="814"/>
      <c r="S738" s="814"/>
      <c r="T738" s="814"/>
      <c r="U738" s="814"/>
      <c r="V738" s="814"/>
      <c r="W738" s="906"/>
      <c r="X738" s="815"/>
    </row>
    <row r="739" spans="1:24" ht="12" customHeight="1" x14ac:dyDescent="0.2">
      <c r="A739" s="773" t="s">
        <v>808</v>
      </c>
      <c r="C739" s="773" t="s">
        <v>809</v>
      </c>
      <c r="D739" s="798" t="s">
        <v>282</v>
      </c>
      <c r="E739" s="814">
        <v>42</v>
      </c>
      <c r="F739" s="814">
        <v>14</v>
      </c>
      <c r="G739" s="814">
        <v>28</v>
      </c>
      <c r="H739" s="814">
        <v>0</v>
      </c>
      <c r="I739" s="814">
        <v>0</v>
      </c>
      <c r="J739" s="814">
        <v>0</v>
      </c>
      <c r="K739" s="814">
        <v>0</v>
      </c>
      <c r="L739" s="814">
        <v>24</v>
      </c>
      <c r="M739" s="814">
        <v>4</v>
      </c>
      <c r="N739" s="814">
        <v>0</v>
      </c>
      <c r="O739" s="814">
        <v>0</v>
      </c>
      <c r="P739" s="814">
        <v>0</v>
      </c>
      <c r="Q739" s="814">
        <v>0</v>
      </c>
      <c r="R739" s="814">
        <v>0</v>
      </c>
      <c r="S739" s="814">
        <v>0</v>
      </c>
      <c r="T739" s="814">
        <v>0</v>
      </c>
      <c r="U739" s="814">
        <v>0</v>
      </c>
      <c r="V739" s="814">
        <v>0</v>
      </c>
      <c r="W739" s="906">
        <v>0</v>
      </c>
      <c r="X739" s="815" t="s">
        <v>810</v>
      </c>
    </row>
    <row r="740" spans="1:24" ht="12" customHeight="1" x14ac:dyDescent="0.2">
      <c r="A740" s="908" t="s">
        <v>811</v>
      </c>
      <c r="C740" s="773"/>
      <c r="D740" s="798" t="s">
        <v>283</v>
      </c>
      <c r="E740" s="814">
        <v>39</v>
      </c>
      <c r="F740" s="814">
        <v>13</v>
      </c>
      <c r="G740" s="814">
        <v>26</v>
      </c>
      <c r="H740" s="814">
        <v>0</v>
      </c>
      <c r="I740" s="814">
        <v>0</v>
      </c>
      <c r="J740" s="814">
        <v>0</v>
      </c>
      <c r="K740" s="814">
        <v>0</v>
      </c>
      <c r="L740" s="814">
        <v>22</v>
      </c>
      <c r="M740" s="814">
        <v>4</v>
      </c>
      <c r="N740" s="814">
        <v>0</v>
      </c>
      <c r="O740" s="814">
        <v>0</v>
      </c>
      <c r="P740" s="814">
        <v>0</v>
      </c>
      <c r="Q740" s="814">
        <v>0</v>
      </c>
      <c r="R740" s="814">
        <v>0</v>
      </c>
      <c r="S740" s="814">
        <v>0</v>
      </c>
      <c r="T740" s="814">
        <v>0</v>
      </c>
      <c r="U740" s="814">
        <v>0</v>
      </c>
      <c r="V740" s="814">
        <v>0</v>
      </c>
      <c r="W740" s="906">
        <v>0</v>
      </c>
      <c r="X740" s="815"/>
    </row>
    <row r="741" spans="1:24" ht="5.0999999999999996" customHeight="1" x14ac:dyDescent="0.2">
      <c r="A741" s="773"/>
      <c r="C741" s="773"/>
      <c r="D741" s="798"/>
      <c r="E741" s="814"/>
      <c r="F741" s="814"/>
      <c r="G741" s="814"/>
      <c r="H741" s="814"/>
      <c r="I741" s="814"/>
      <c r="J741" s="814"/>
      <c r="K741" s="814"/>
      <c r="L741" s="814"/>
      <c r="M741" s="814"/>
      <c r="N741" s="814"/>
      <c r="O741" s="814"/>
      <c r="P741" s="814"/>
      <c r="Q741" s="814"/>
      <c r="R741" s="814"/>
      <c r="S741" s="814"/>
      <c r="T741" s="814"/>
      <c r="U741" s="814"/>
      <c r="V741" s="814"/>
      <c r="W741" s="906"/>
      <c r="X741" s="815"/>
    </row>
    <row r="742" spans="1:24" ht="12" customHeight="1" x14ac:dyDescent="0.2">
      <c r="A742" s="773" t="s">
        <v>808</v>
      </c>
      <c r="C742" s="773" t="s">
        <v>2282</v>
      </c>
      <c r="D742" s="798" t="s">
        <v>282</v>
      </c>
      <c r="E742" s="814">
        <v>1</v>
      </c>
      <c r="F742" s="814">
        <v>0</v>
      </c>
      <c r="G742" s="814">
        <v>1</v>
      </c>
      <c r="H742" s="814">
        <v>0</v>
      </c>
      <c r="I742" s="814">
        <v>0</v>
      </c>
      <c r="J742" s="814">
        <v>0</v>
      </c>
      <c r="K742" s="814">
        <v>0</v>
      </c>
      <c r="L742" s="814">
        <v>1</v>
      </c>
      <c r="M742" s="814">
        <v>0</v>
      </c>
      <c r="N742" s="814">
        <v>0</v>
      </c>
      <c r="O742" s="814">
        <v>0</v>
      </c>
      <c r="P742" s="814">
        <v>0</v>
      </c>
      <c r="Q742" s="814">
        <v>0</v>
      </c>
      <c r="R742" s="814">
        <v>0</v>
      </c>
      <c r="S742" s="814">
        <v>0</v>
      </c>
      <c r="T742" s="814">
        <v>0</v>
      </c>
      <c r="U742" s="814">
        <v>0</v>
      </c>
      <c r="V742" s="814">
        <v>0</v>
      </c>
      <c r="W742" s="906">
        <v>0</v>
      </c>
      <c r="X742" s="815" t="s">
        <v>810</v>
      </c>
    </row>
    <row r="743" spans="1:24" ht="12" customHeight="1" x14ac:dyDescent="0.2">
      <c r="A743" s="908" t="s">
        <v>2283</v>
      </c>
      <c r="C743" s="773"/>
      <c r="D743" s="798" t="s">
        <v>283</v>
      </c>
      <c r="E743" s="814">
        <v>1</v>
      </c>
      <c r="F743" s="814">
        <v>0</v>
      </c>
      <c r="G743" s="814">
        <v>1</v>
      </c>
      <c r="H743" s="814">
        <v>0</v>
      </c>
      <c r="I743" s="814">
        <v>0</v>
      </c>
      <c r="J743" s="814">
        <v>0</v>
      </c>
      <c r="K743" s="814">
        <v>0</v>
      </c>
      <c r="L743" s="814">
        <v>1</v>
      </c>
      <c r="M743" s="814">
        <v>0</v>
      </c>
      <c r="N743" s="814">
        <v>0</v>
      </c>
      <c r="O743" s="814">
        <v>0</v>
      </c>
      <c r="P743" s="814">
        <v>0</v>
      </c>
      <c r="Q743" s="814">
        <v>0</v>
      </c>
      <c r="R743" s="814">
        <v>0</v>
      </c>
      <c r="S743" s="814">
        <v>0</v>
      </c>
      <c r="T743" s="814">
        <v>0</v>
      </c>
      <c r="U743" s="814">
        <v>0</v>
      </c>
      <c r="V743" s="814">
        <v>0</v>
      </c>
      <c r="W743" s="906">
        <v>0</v>
      </c>
      <c r="X743" s="815"/>
    </row>
    <row r="744" spans="1:24" ht="5.0999999999999996" customHeight="1" x14ac:dyDescent="0.2">
      <c r="A744" s="773"/>
      <c r="C744" s="773"/>
      <c r="D744" s="798"/>
      <c r="E744" s="814"/>
      <c r="F744" s="814"/>
      <c r="G744" s="814"/>
      <c r="H744" s="814"/>
      <c r="I744" s="814"/>
      <c r="J744" s="814"/>
      <c r="K744" s="814"/>
      <c r="L744" s="814"/>
      <c r="M744" s="814"/>
      <c r="N744" s="814"/>
      <c r="O744" s="814"/>
      <c r="P744" s="814"/>
      <c r="Q744" s="814"/>
      <c r="R744" s="814"/>
      <c r="S744" s="814"/>
      <c r="T744" s="814"/>
      <c r="U744" s="814"/>
      <c r="V744" s="814"/>
      <c r="W744" s="906"/>
      <c r="X744" s="815"/>
    </row>
    <row r="745" spans="1:24" ht="12" customHeight="1" x14ac:dyDescent="0.2">
      <c r="A745" s="773" t="s">
        <v>812</v>
      </c>
      <c r="C745" s="773" t="s">
        <v>813</v>
      </c>
      <c r="D745" s="798" t="s">
        <v>282</v>
      </c>
      <c r="E745" s="814">
        <v>42</v>
      </c>
      <c r="F745" s="814">
        <v>33</v>
      </c>
      <c r="G745" s="814">
        <v>9</v>
      </c>
      <c r="H745" s="814">
        <v>0</v>
      </c>
      <c r="I745" s="814">
        <v>0</v>
      </c>
      <c r="J745" s="814">
        <v>0</v>
      </c>
      <c r="K745" s="814">
        <v>0</v>
      </c>
      <c r="L745" s="814">
        <v>7</v>
      </c>
      <c r="M745" s="814">
        <v>2</v>
      </c>
      <c r="N745" s="814">
        <v>1</v>
      </c>
      <c r="O745" s="814">
        <v>0</v>
      </c>
      <c r="P745" s="814">
        <v>1</v>
      </c>
      <c r="Q745" s="814">
        <v>0</v>
      </c>
      <c r="R745" s="814">
        <v>0</v>
      </c>
      <c r="S745" s="814">
        <v>0</v>
      </c>
      <c r="T745" s="814">
        <v>0</v>
      </c>
      <c r="U745" s="814">
        <v>0</v>
      </c>
      <c r="V745" s="814">
        <v>0</v>
      </c>
      <c r="W745" s="906">
        <v>1</v>
      </c>
      <c r="X745" s="815" t="s">
        <v>810</v>
      </c>
    </row>
    <row r="746" spans="1:24" ht="12" customHeight="1" x14ac:dyDescent="0.2">
      <c r="A746" s="908" t="s">
        <v>814</v>
      </c>
      <c r="C746" s="773"/>
      <c r="D746" s="798" t="s">
        <v>283</v>
      </c>
      <c r="E746" s="814">
        <v>40</v>
      </c>
      <c r="F746" s="814">
        <v>33</v>
      </c>
      <c r="G746" s="814">
        <v>7</v>
      </c>
      <c r="H746" s="814">
        <v>0</v>
      </c>
      <c r="I746" s="814">
        <v>0</v>
      </c>
      <c r="J746" s="814">
        <v>0</v>
      </c>
      <c r="K746" s="814">
        <v>0</v>
      </c>
      <c r="L746" s="814">
        <v>5</v>
      </c>
      <c r="M746" s="814">
        <v>2</v>
      </c>
      <c r="N746" s="814">
        <v>1</v>
      </c>
      <c r="O746" s="814">
        <v>0</v>
      </c>
      <c r="P746" s="814">
        <v>1</v>
      </c>
      <c r="Q746" s="814">
        <v>0</v>
      </c>
      <c r="R746" s="814">
        <v>0</v>
      </c>
      <c r="S746" s="814">
        <v>0</v>
      </c>
      <c r="T746" s="814">
        <v>0</v>
      </c>
      <c r="U746" s="814">
        <v>0</v>
      </c>
      <c r="V746" s="814">
        <v>0</v>
      </c>
      <c r="W746" s="906">
        <v>1</v>
      </c>
      <c r="X746" s="815"/>
    </row>
    <row r="747" spans="1:24" ht="5.0999999999999996" customHeight="1" x14ac:dyDescent="0.2">
      <c r="A747" s="773"/>
      <c r="C747" s="773"/>
      <c r="D747" s="798"/>
      <c r="E747" s="814"/>
      <c r="F747" s="814"/>
      <c r="G747" s="814"/>
      <c r="H747" s="814"/>
      <c r="I747" s="814"/>
      <c r="J747" s="814"/>
      <c r="K747" s="814"/>
      <c r="L747" s="814"/>
      <c r="M747" s="814"/>
      <c r="N747" s="814"/>
      <c r="O747" s="814"/>
      <c r="P747" s="814"/>
      <c r="Q747" s="814"/>
      <c r="R747" s="814"/>
      <c r="S747" s="814"/>
      <c r="T747" s="814"/>
      <c r="U747" s="814"/>
      <c r="V747" s="814"/>
      <c r="W747" s="906"/>
      <c r="X747" s="815"/>
    </row>
    <row r="748" spans="1:24" s="190" customFormat="1" ht="12" customHeight="1" x14ac:dyDescent="0.2">
      <c r="A748" s="773" t="s">
        <v>815</v>
      </c>
      <c r="B748" s="810"/>
      <c r="C748" s="773" t="s">
        <v>816</v>
      </c>
      <c r="D748" s="798" t="s">
        <v>282</v>
      </c>
      <c r="E748" s="814">
        <v>17</v>
      </c>
      <c r="F748" s="814">
        <v>9</v>
      </c>
      <c r="G748" s="814">
        <v>8</v>
      </c>
      <c r="H748" s="814">
        <v>0</v>
      </c>
      <c r="I748" s="814">
        <v>0</v>
      </c>
      <c r="J748" s="814">
        <v>0</v>
      </c>
      <c r="K748" s="814">
        <v>0</v>
      </c>
      <c r="L748" s="814">
        <v>6</v>
      </c>
      <c r="M748" s="814">
        <v>2</v>
      </c>
      <c r="N748" s="814">
        <v>0</v>
      </c>
      <c r="O748" s="814">
        <v>0</v>
      </c>
      <c r="P748" s="814">
        <v>0</v>
      </c>
      <c r="Q748" s="814">
        <v>0</v>
      </c>
      <c r="R748" s="814">
        <v>0</v>
      </c>
      <c r="S748" s="814">
        <v>0</v>
      </c>
      <c r="T748" s="814">
        <v>0</v>
      </c>
      <c r="U748" s="814">
        <v>0</v>
      </c>
      <c r="V748" s="814">
        <v>0</v>
      </c>
      <c r="W748" s="906">
        <v>0</v>
      </c>
      <c r="X748" s="815" t="s">
        <v>817</v>
      </c>
    </row>
    <row r="749" spans="1:24" ht="12" customHeight="1" x14ac:dyDescent="0.2">
      <c r="A749" s="773"/>
      <c r="C749" s="773"/>
      <c r="D749" s="798" t="s">
        <v>283</v>
      </c>
      <c r="E749" s="814">
        <v>15</v>
      </c>
      <c r="F749" s="814">
        <v>7</v>
      </c>
      <c r="G749" s="814">
        <v>8</v>
      </c>
      <c r="H749" s="814">
        <v>0</v>
      </c>
      <c r="I749" s="814">
        <v>0</v>
      </c>
      <c r="J749" s="814">
        <v>0</v>
      </c>
      <c r="K749" s="814">
        <v>0</v>
      </c>
      <c r="L749" s="814">
        <v>6</v>
      </c>
      <c r="M749" s="814">
        <v>2</v>
      </c>
      <c r="N749" s="814">
        <v>0</v>
      </c>
      <c r="O749" s="814">
        <v>0</v>
      </c>
      <c r="P749" s="814">
        <v>0</v>
      </c>
      <c r="Q749" s="814">
        <v>0</v>
      </c>
      <c r="R749" s="814">
        <v>0</v>
      </c>
      <c r="S749" s="814">
        <v>0</v>
      </c>
      <c r="T749" s="814">
        <v>0</v>
      </c>
      <c r="U749" s="814">
        <v>0</v>
      </c>
      <c r="V749" s="814">
        <v>0</v>
      </c>
      <c r="W749" s="906">
        <v>0</v>
      </c>
      <c r="X749" s="815"/>
    </row>
    <row r="750" spans="1:24" ht="5.0999999999999996" customHeight="1" x14ac:dyDescent="0.2">
      <c r="A750" s="773"/>
      <c r="C750" s="773"/>
      <c r="D750" s="798"/>
      <c r="E750" s="814"/>
      <c r="F750" s="814"/>
      <c r="G750" s="814"/>
      <c r="H750" s="814"/>
      <c r="I750" s="814"/>
      <c r="J750" s="814"/>
      <c r="K750" s="814"/>
      <c r="L750" s="814"/>
      <c r="M750" s="814"/>
      <c r="N750" s="814"/>
      <c r="O750" s="814"/>
      <c r="P750" s="814"/>
      <c r="Q750" s="814"/>
      <c r="R750" s="814"/>
      <c r="S750" s="814"/>
      <c r="T750" s="814"/>
      <c r="U750" s="814"/>
      <c r="V750" s="814"/>
      <c r="W750" s="906"/>
      <c r="X750" s="815"/>
    </row>
    <row r="751" spans="1:24" ht="12" customHeight="1" x14ac:dyDescent="0.2">
      <c r="A751" s="773">
        <v>292</v>
      </c>
      <c r="C751" s="773" t="s">
        <v>818</v>
      </c>
      <c r="D751" s="798" t="s">
        <v>282</v>
      </c>
      <c r="E751" s="814">
        <v>21</v>
      </c>
      <c r="F751" s="814">
        <v>8</v>
      </c>
      <c r="G751" s="814">
        <v>13</v>
      </c>
      <c r="H751" s="814">
        <v>0</v>
      </c>
      <c r="I751" s="814">
        <v>0</v>
      </c>
      <c r="J751" s="814">
        <v>0</v>
      </c>
      <c r="K751" s="814">
        <v>0</v>
      </c>
      <c r="L751" s="814">
        <v>12</v>
      </c>
      <c r="M751" s="814">
        <v>1</v>
      </c>
      <c r="N751" s="814">
        <v>2</v>
      </c>
      <c r="O751" s="814">
        <v>0</v>
      </c>
      <c r="P751" s="814">
        <v>2</v>
      </c>
      <c r="Q751" s="814">
        <v>0</v>
      </c>
      <c r="R751" s="814">
        <v>0</v>
      </c>
      <c r="S751" s="814">
        <v>0</v>
      </c>
      <c r="T751" s="814">
        <v>0</v>
      </c>
      <c r="U751" s="814">
        <v>2</v>
      </c>
      <c r="V751" s="814">
        <v>2</v>
      </c>
      <c r="W751" s="906">
        <v>0</v>
      </c>
      <c r="X751" s="815">
        <v>292</v>
      </c>
    </row>
    <row r="752" spans="1:24" ht="12" customHeight="1" x14ac:dyDescent="0.2">
      <c r="A752" s="773"/>
      <c r="C752" s="773"/>
      <c r="D752" s="798" t="s">
        <v>283</v>
      </c>
      <c r="E752" s="814">
        <v>19</v>
      </c>
      <c r="F752" s="814">
        <v>7</v>
      </c>
      <c r="G752" s="814">
        <v>12</v>
      </c>
      <c r="H752" s="814">
        <v>0</v>
      </c>
      <c r="I752" s="814">
        <v>0</v>
      </c>
      <c r="J752" s="814">
        <v>0</v>
      </c>
      <c r="K752" s="814">
        <v>0</v>
      </c>
      <c r="L752" s="814">
        <v>11</v>
      </c>
      <c r="M752" s="814">
        <v>1</v>
      </c>
      <c r="N752" s="814">
        <v>1</v>
      </c>
      <c r="O752" s="814">
        <v>0</v>
      </c>
      <c r="P752" s="814">
        <v>1</v>
      </c>
      <c r="Q752" s="814">
        <v>0</v>
      </c>
      <c r="R752" s="814">
        <v>0</v>
      </c>
      <c r="S752" s="814">
        <v>0</v>
      </c>
      <c r="T752" s="814">
        <v>0</v>
      </c>
      <c r="U752" s="814">
        <v>1</v>
      </c>
      <c r="V752" s="814">
        <v>1</v>
      </c>
      <c r="W752" s="906">
        <v>0</v>
      </c>
      <c r="X752" s="815"/>
    </row>
    <row r="753" spans="1:24" ht="5.0999999999999996" customHeight="1" x14ac:dyDescent="0.2">
      <c r="A753" s="773"/>
      <c r="C753" s="773"/>
      <c r="D753" s="798"/>
      <c r="E753" s="814"/>
      <c r="F753" s="814"/>
      <c r="G753" s="814"/>
      <c r="H753" s="814"/>
      <c r="I753" s="814"/>
      <c r="J753" s="814"/>
      <c r="K753" s="814"/>
      <c r="L753" s="814"/>
      <c r="M753" s="814"/>
      <c r="N753" s="814"/>
      <c r="O753" s="814"/>
      <c r="P753" s="814"/>
      <c r="Q753" s="814"/>
      <c r="R753" s="814"/>
      <c r="S753" s="814"/>
      <c r="T753" s="814"/>
      <c r="U753" s="814"/>
      <c r="V753" s="814"/>
      <c r="W753" s="906"/>
      <c r="X753" s="815"/>
    </row>
    <row r="754" spans="1:24" ht="12" customHeight="1" x14ac:dyDescent="0.2">
      <c r="A754" s="773">
        <v>293</v>
      </c>
      <c r="C754" s="773" t="s">
        <v>819</v>
      </c>
      <c r="D754" s="798" t="s">
        <v>282</v>
      </c>
      <c r="E754" s="814">
        <v>476</v>
      </c>
      <c r="F754" s="814">
        <v>426</v>
      </c>
      <c r="G754" s="814">
        <v>50</v>
      </c>
      <c r="H754" s="814">
        <v>7</v>
      </c>
      <c r="I754" s="814">
        <v>0</v>
      </c>
      <c r="J754" s="814">
        <v>0</v>
      </c>
      <c r="K754" s="814">
        <v>0</v>
      </c>
      <c r="L754" s="814">
        <v>43</v>
      </c>
      <c r="M754" s="814">
        <v>7</v>
      </c>
      <c r="N754" s="814">
        <v>8</v>
      </c>
      <c r="O754" s="814">
        <v>3</v>
      </c>
      <c r="P754" s="814">
        <v>5</v>
      </c>
      <c r="Q754" s="814">
        <v>0</v>
      </c>
      <c r="R754" s="814">
        <v>1</v>
      </c>
      <c r="S754" s="814">
        <v>0</v>
      </c>
      <c r="T754" s="814">
        <v>0</v>
      </c>
      <c r="U754" s="814">
        <v>5</v>
      </c>
      <c r="V754" s="814">
        <v>5</v>
      </c>
      <c r="W754" s="906">
        <v>0</v>
      </c>
      <c r="X754" s="815">
        <v>293</v>
      </c>
    </row>
    <row r="755" spans="1:24" ht="12" customHeight="1" x14ac:dyDescent="0.2">
      <c r="A755" s="773"/>
      <c r="D755" s="798" t="s">
        <v>283</v>
      </c>
      <c r="E755" s="814">
        <v>466</v>
      </c>
      <c r="F755" s="814">
        <v>416</v>
      </c>
      <c r="G755" s="814">
        <v>50</v>
      </c>
      <c r="H755" s="814">
        <v>7</v>
      </c>
      <c r="I755" s="814">
        <v>0</v>
      </c>
      <c r="J755" s="814">
        <v>0</v>
      </c>
      <c r="K755" s="814">
        <v>0</v>
      </c>
      <c r="L755" s="814">
        <v>43</v>
      </c>
      <c r="M755" s="814">
        <v>7</v>
      </c>
      <c r="N755" s="814">
        <v>8</v>
      </c>
      <c r="O755" s="814">
        <v>3</v>
      </c>
      <c r="P755" s="814">
        <v>5</v>
      </c>
      <c r="Q755" s="814">
        <v>0</v>
      </c>
      <c r="R755" s="814">
        <v>1</v>
      </c>
      <c r="S755" s="814">
        <v>0</v>
      </c>
      <c r="T755" s="814">
        <v>0</v>
      </c>
      <c r="U755" s="814">
        <v>5</v>
      </c>
      <c r="V755" s="814">
        <v>5</v>
      </c>
      <c r="W755" s="906">
        <v>0</v>
      </c>
      <c r="X755" s="815"/>
    </row>
    <row r="756" spans="1:24" ht="5.0999999999999996" customHeight="1" x14ac:dyDescent="0.2">
      <c r="A756" s="773"/>
      <c r="D756" s="798"/>
      <c r="E756" s="814"/>
      <c r="F756" s="814"/>
      <c r="G756" s="814"/>
      <c r="H756" s="814"/>
      <c r="I756" s="814"/>
      <c r="J756" s="814"/>
      <c r="K756" s="814"/>
      <c r="L756" s="814"/>
      <c r="M756" s="814"/>
      <c r="N756" s="814"/>
      <c r="O756" s="814"/>
      <c r="P756" s="814"/>
      <c r="Q756" s="814"/>
      <c r="R756" s="814"/>
      <c r="S756" s="814"/>
      <c r="T756" s="814"/>
      <c r="U756" s="814"/>
      <c r="V756" s="814"/>
      <c r="W756" s="906"/>
      <c r="X756" s="815"/>
    </row>
    <row r="757" spans="1:24" ht="12" customHeight="1" x14ac:dyDescent="0.2">
      <c r="A757" s="773" t="s">
        <v>821</v>
      </c>
      <c r="B757" s="907" t="s">
        <v>822</v>
      </c>
      <c r="C757" s="905" t="s">
        <v>823</v>
      </c>
      <c r="D757" s="798" t="s">
        <v>282</v>
      </c>
      <c r="E757" s="814">
        <v>77</v>
      </c>
      <c r="F757" s="814">
        <v>50</v>
      </c>
      <c r="G757" s="814">
        <v>27</v>
      </c>
      <c r="H757" s="814">
        <v>1</v>
      </c>
      <c r="I757" s="814">
        <v>0</v>
      </c>
      <c r="J757" s="814">
        <v>0</v>
      </c>
      <c r="K757" s="814">
        <v>1</v>
      </c>
      <c r="L757" s="814">
        <v>21</v>
      </c>
      <c r="M757" s="814">
        <v>5</v>
      </c>
      <c r="N757" s="814">
        <v>0</v>
      </c>
      <c r="O757" s="814">
        <v>0</v>
      </c>
      <c r="P757" s="814">
        <v>0</v>
      </c>
      <c r="Q757" s="814">
        <v>0</v>
      </c>
      <c r="R757" s="814">
        <v>0</v>
      </c>
      <c r="S757" s="814">
        <v>0</v>
      </c>
      <c r="T757" s="814">
        <v>0</v>
      </c>
      <c r="U757" s="814">
        <v>0</v>
      </c>
      <c r="V757" s="814">
        <v>0</v>
      </c>
      <c r="W757" s="906">
        <v>0</v>
      </c>
      <c r="X757" s="815" t="s">
        <v>824</v>
      </c>
    </row>
    <row r="758" spans="1:24" ht="12" customHeight="1" x14ac:dyDescent="0.2">
      <c r="A758" s="773"/>
      <c r="D758" s="798" t="s">
        <v>283</v>
      </c>
      <c r="E758" s="814">
        <v>72</v>
      </c>
      <c r="F758" s="814">
        <v>45</v>
      </c>
      <c r="G758" s="814">
        <v>27</v>
      </c>
      <c r="H758" s="814">
        <v>1</v>
      </c>
      <c r="I758" s="814">
        <v>0</v>
      </c>
      <c r="J758" s="814">
        <v>0</v>
      </c>
      <c r="K758" s="814">
        <v>1</v>
      </c>
      <c r="L758" s="814">
        <v>21</v>
      </c>
      <c r="M758" s="814">
        <v>5</v>
      </c>
      <c r="N758" s="814">
        <v>0</v>
      </c>
      <c r="O758" s="814">
        <v>0</v>
      </c>
      <c r="P758" s="814">
        <v>0</v>
      </c>
      <c r="Q758" s="814">
        <v>0</v>
      </c>
      <c r="R758" s="814">
        <v>0</v>
      </c>
      <c r="S758" s="814">
        <v>0</v>
      </c>
      <c r="T758" s="814">
        <v>0</v>
      </c>
      <c r="U758" s="814">
        <v>0</v>
      </c>
      <c r="V758" s="814">
        <v>0</v>
      </c>
      <c r="W758" s="906">
        <v>0</v>
      </c>
      <c r="X758" s="815"/>
    </row>
    <row r="759" spans="1:24" ht="5.0999999999999996" customHeight="1" x14ac:dyDescent="0.2">
      <c r="A759" s="773"/>
      <c r="D759" s="798"/>
      <c r="E759" s="814"/>
      <c r="F759" s="814"/>
      <c r="G759" s="814"/>
      <c r="H759" s="814"/>
      <c r="I759" s="814"/>
      <c r="J759" s="814"/>
      <c r="K759" s="814"/>
      <c r="L759" s="814"/>
      <c r="M759" s="814"/>
      <c r="N759" s="814"/>
      <c r="O759" s="814"/>
      <c r="P759" s="814"/>
      <c r="Q759" s="814"/>
      <c r="R759" s="814"/>
      <c r="S759" s="814"/>
      <c r="T759" s="814"/>
      <c r="U759" s="814"/>
      <c r="V759" s="814"/>
      <c r="W759" s="906"/>
      <c r="X759" s="815"/>
    </row>
    <row r="760" spans="1:24" ht="12" customHeight="1" x14ac:dyDescent="0.2">
      <c r="A760" s="773">
        <v>298</v>
      </c>
      <c r="C760" s="773" t="s">
        <v>825</v>
      </c>
      <c r="D760" s="798" t="s">
        <v>282</v>
      </c>
      <c r="E760" s="814">
        <v>13</v>
      </c>
      <c r="F760" s="814">
        <v>11</v>
      </c>
      <c r="G760" s="814">
        <v>2</v>
      </c>
      <c r="H760" s="814">
        <v>1</v>
      </c>
      <c r="I760" s="814">
        <v>0</v>
      </c>
      <c r="J760" s="814">
        <v>0</v>
      </c>
      <c r="K760" s="814">
        <v>0</v>
      </c>
      <c r="L760" s="814">
        <v>2</v>
      </c>
      <c r="M760" s="814">
        <v>0</v>
      </c>
      <c r="N760" s="814">
        <v>0</v>
      </c>
      <c r="O760" s="814">
        <v>0</v>
      </c>
      <c r="P760" s="814">
        <v>0</v>
      </c>
      <c r="Q760" s="814">
        <v>0</v>
      </c>
      <c r="R760" s="814">
        <v>0</v>
      </c>
      <c r="S760" s="814">
        <v>0</v>
      </c>
      <c r="T760" s="814">
        <v>0</v>
      </c>
      <c r="U760" s="814">
        <v>0</v>
      </c>
      <c r="V760" s="814">
        <v>0</v>
      </c>
      <c r="W760" s="906">
        <v>0</v>
      </c>
      <c r="X760" s="815">
        <v>298</v>
      </c>
    </row>
    <row r="761" spans="1:24" ht="12" customHeight="1" x14ac:dyDescent="0.2">
      <c r="A761" s="773"/>
      <c r="C761" s="908" t="s">
        <v>826</v>
      </c>
      <c r="D761" s="798" t="s">
        <v>283</v>
      </c>
      <c r="E761" s="814">
        <v>12</v>
      </c>
      <c r="F761" s="814">
        <v>10</v>
      </c>
      <c r="G761" s="814">
        <v>2</v>
      </c>
      <c r="H761" s="814">
        <v>1</v>
      </c>
      <c r="I761" s="814">
        <v>0</v>
      </c>
      <c r="J761" s="814">
        <v>0</v>
      </c>
      <c r="K761" s="814">
        <v>0</v>
      </c>
      <c r="L761" s="814">
        <v>2</v>
      </c>
      <c r="M761" s="814">
        <v>0</v>
      </c>
      <c r="N761" s="814">
        <v>0</v>
      </c>
      <c r="O761" s="814">
        <v>0</v>
      </c>
      <c r="P761" s="814">
        <v>0</v>
      </c>
      <c r="Q761" s="814">
        <v>0</v>
      </c>
      <c r="R761" s="814">
        <v>0</v>
      </c>
      <c r="S761" s="814">
        <v>0</v>
      </c>
      <c r="T761" s="814">
        <v>0</v>
      </c>
      <c r="U761" s="814">
        <v>0</v>
      </c>
      <c r="V761" s="814">
        <v>0</v>
      </c>
      <c r="W761" s="906">
        <v>0</v>
      </c>
      <c r="X761" s="815"/>
    </row>
    <row r="762" spans="1:24" ht="5.0999999999999996" customHeight="1" x14ac:dyDescent="0.2">
      <c r="A762" s="773"/>
      <c r="C762" s="773"/>
      <c r="D762" s="798"/>
      <c r="E762" s="814"/>
      <c r="F762" s="814"/>
      <c r="G762" s="814"/>
      <c r="H762" s="814"/>
      <c r="I762" s="814"/>
      <c r="J762" s="814"/>
      <c r="K762" s="814"/>
      <c r="L762" s="814"/>
      <c r="M762" s="814"/>
      <c r="N762" s="814"/>
      <c r="O762" s="814"/>
      <c r="P762" s="814"/>
      <c r="Q762" s="814"/>
      <c r="R762" s="814"/>
      <c r="S762" s="814"/>
      <c r="T762" s="814"/>
      <c r="U762" s="814"/>
      <c r="V762" s="814"/>
      <c r="W762" s="906"/>
      <c r="X762" s="815"/>
    </row>
    <row r="763" spans="1:24" ht="12" customHeight="1" x14ac:dyDescent="0.2">
      <c r="A763" s="773">
        <v>299</v>
      </c>
      <c r="C763" s="773" t="s">
        <v>827</v>
      </c>
      <c r="D763" s="798" t="s">
        <v>282</v>
      </c>
      <c r="E763" s="814">
        <v>40</v>
      </c>
      <c r="F763" s="814">
        <v>22</v>
      </c>
      <c r="G763" s="814">
        <v>18</v>
      </c>
      <c r="H763" s="814">
        <v>0</v>
      </c>
      <c r="I763" s="814">
        <v>0</v>
      </c>
      <c r="J763" s="814">
        <v>0</v>
      </c>
      <c r="K763" s="814">
        <v>1</v>
      </c>
      <c r="L763" s="814">
        <v>15</v>
      </c>
      <c r="M763" s="814">
        <v>2</v>
      </c>
      <c r="N763" s="814">
        <v>0</v>
      </c>
      <c r="O763" s="814">
        <v>0</v>
      </c>
      <c r="P763" s="814">
        <v>0</v>
      </c>
      <c r="Q763" s="814">
        <v>0</v>
      </c>
      <c r="R763" s="814">
        <v>0</v>
      </c>
      <c r="S763" s="814">
        <v>0</v>
      </c>
      <c r="T763" s="814">
        <v>0</v>
      </c>
      <c r="U763" s="814">
        <v>0</v>
      </c>
      <c r="V763" s="814">
        <v>0</v>
      </c>
      <c r="W763" s="906">
        <v>0</v>
      </c>
      <c r="X763" s="815">
        <v>299</v>
      </c>
    </row>
    <row r="764" spans="1:24" ht="12" customHeight="1" x14ac:dyDescent="0.2">
      <c r="A764" s="773"/>
      <c r="C764" s="908" t="s">
        <v>828</v>
      </c>
      <c r="D764" s="798" t="s">
        <v>283</v>
      </c>
      <c r="E764" s="814">
        <v>38</v>
      </c>
      <c r="F764" s="814">
        <v>20</v>
      </c>
      <c r="G764" s="814">
        <v>18</v>
      </c>
      <c r="H764" s="814">
        <v>0</v>
      </c>
      <c r="I764" s="814">
        <v>0</v>
      </c>
      <c r="J764" s="814">
        <v>0</v>
      </c>
      <c r="K764" s="814">
        <v>1</v>
      </c>
      <c r="L764" s="814">
        <v>15</v>
      </c>
      <c r="M764" s="814">
        <v>2</v>
      </c>
      <c r="N764" s="814">
        <v>0</v>
      </c>
      <c r="O764" s="814">
        <v>0</v>
      </c>
      <c r="P764" s="814">
        <v>0</v>
      </c>
      <c r="Q764" s="814">
        <v>0</v>
      </c>
      <c r="R764" s="814">
        <v>0</v>
      </c>
      <c r="S764" s="814">
        <v>0</v>
      </c>
      <c r="T764" s="814">
        <v>0</v>
      </c>
      <c r="U764" s="814">
        <v>0</v>
      </c>
      <c r="V764" s="814">
        <v>0</v>
      </c>
      <c r="W764" s="906">
        <v>0</v>
      </c>
      <c r="X764" s="815"/>
    </row>
    <row r="765" spans="1:24" ht="5.0999999999999996" customHeight="1" x14ac:dyDescent="0.2">
      <c r="A765" s="773"/>
      <c r="C765" s="773"/>
      <c r="D765" s="798"/>
      <c r="E765" s="814"/>
      <c r="F765" s="814"/>
      <c r="G765" s="814"/>
      <c r="H765" s="814"/>
      <c r="I765" s="814"/>
      <c r="J765" s="814"/>
      <c r="K765" s="814"/>
      <c r="L765" s="814"/>
      <c r="M765" s="814"/>
      <c r="N765" s="814"/>
      <c r="O765" s="814"/>
      <c r="P765" s="814"/>
      <c r="Q765" s="814"/>
      <c r="R765" s="814"/>
      <c r="S765" s="814"/>
      <c r="T765" s="814"/>
      <c r="U765" s="814"/>
      <c r="V765" s="814"/>
      <c r="W765" s="906"/>
      <c r="X765" s="815"/>
    </row>
    <row r="766" spans="1:24" ht="12" customHeight="1" x14ac:dyDescent="0.2">
      <c r="A766" s="773" t="s">
        <v>829</v>
      </c>
      <c r="C766" s="773" t="s">
        <v>830</v>
      </c>
      <c r="D766" s="798" t="s">
        <v>282</v>
      </c>
      <c r="E766" s="814">
        <v>22</v>
      </c>
      <c r="F766" s="814">
        <v>15</v>
      </c>
      <c r="G766" s="814">
        <v>7</v>
      </c>
      <c r="H766" s="814">
        <v>0</v>
      </c>
      <c r="I766" s="814">
        <v>0</v>
      </c>
      <c r="J766" s="814">
        <v>0</v>
      </c>
      <c r="K766" s="814">
        <v>0</v>
      </c>
      <c r="L766" s="814">
        <v>4</v>
      </c>
      <c r="M766" s="814">
        <v>3</v>
      </c>
      <c r="N766" s="814">
        <v>0</v>
      </c>
      <c r="O766" s="814">
        <v>0</v>
      </c>
      <c r="P766" s="814">
        <v>0</v>
      </c>
      <c r="Q766" s="814">
        <v>0</v>
      </c>
      <c r="R766" s="814">
        <v>0</v>
      </c>
      <c r="S766" s="814">
        <v>0</v>
      </c>
      <c r="T766" s="814">
        <v>0</v>
      </c>
      <c r="U766" s="814">
        <v>0</v>
      </c>
      <c r="V766" s="814">
        <v>0</v>
      </c>
      <c r="W766" s="906">
        <v>0</v>
      </c>
      <c r="X766" s="815" t="s">
        <v>831</v>
      </c>
    </row>
    <row r="767" spans="1:24" ht="12" customHeight="1" x14ac:dyDescent="0.2">
      <c r="A767" s="773"/>
      <c r="C767" s="908" t="s">
        <v>832</v>
      </c>
      <c r="D767" s="798" t="s">
        <v>283</v>
      </c>
      <c r="E767" s="814">
        <v>20</v>
      </c>
      <c r="F767" s="814">
        <v>13</v>
      </c>
      <c r="G767" s="814">
        <v>7</v>
      </c>
      <c r="H767" s="814">
        <v>0</v>
      </c>
      <c r="I767" s="814">
        <v>0</v>
      </c>
      <c r="J767" s="814">
        <v>0</v>
      </c>
      <c r="K767" s="814">
        <v>0</v>
      </c>
      <c r="L767" s="814">
        <v>4</v>
      </c>
      <c r="M767" s="814">
        <v>3</v>
      </c>
      <c r="N767" s="814">
        <v>0</v>
      </c>
      <c r="O767" s="814">
        <v>0</v>
      </c>
      <c r="P767" s="814">
        <v>0</v>
      </c>
      <c r="Q767" s="814">
        <v>0</v>
      </c>
      <c r="R767" s="814">
        <v>0</v>
      </c>
      <c r="S767" s="814">
        <v>0</v>
      </c>
      <c r="T767" s="814">
        <v>0</v>
      </c>
      <c r="U767" s="814">
        <v>0</v>
      </c>
      <c r="V767" s="814">
        <v>0</v>
      </c>
      <c r="W767" s="906">
        <v>0</v>
      </c>
      <c r="X767" s="815"/>
    </row>
    <row r="768" spans="1:24" ht="12" customHeight="1" x14ac:dyDescent="0.2">
      <c r="A768" s="773"/>
      <c r="C768" s="908" t="s">
        <v>833</v>
      </c>
      <c r="D768" s="798"/>
      <c r="E768" s="814"/>
      <c r="F768" s="814"/>
      <c r="G768" s="814"/>
      <c r="H768" s="814"/>
      <c r="I768" s="814"/>
      <c r="J768" s="814"/>
      <c r="K768" s="814"/>
      <c r="L768" s="814"/>
      <c r="M768" s="814"/>
      <c r="N768" s="814"/>
      <c r="O768" s="814"/>
      <c r="P768" s="814"/>
      <c r="Q768" s="814"/>
      <c r="R768" s="814"/>
      <c r="S768" s="814"/>
      <c r="T768" s="814"/>
      <c r="U768" s="814"/>
      <c r="V768" s="814"/>
      <c r="W768" s="906"/>
      <c r="X768" s="815"/>
    </row>
    <row r="769" spans="1:24" ht="5.0999999999999996" customHeight="1" x14ac:dyDescent="0.2">
      <c r="A769" s="773"/>
      <c r="D769" s="798"/>
      <c r="E769" s="814"/>
      <c r="F769" s="814"/>
      <c r="G769" s="814"/>
      <c r="H769" s="814"/>
      <c r="I769" s="814"/>
      <c r="J769" s="814"/>
      <c r="K769" s="814"/>
      <c r="L769" s="814"/>
      <c r="M769" s="814"/>
      <c r="N769" s="814"/>
      <c r="O769" s="814"/>
      <c r="P769" s="814"/>
      <c r="Q769" s="814"/>
      <c r="R769" s="814"/>
      <c r="S769" s="814"/>
      <c r="T769" s="814"/>
      <c r="U769" s="814"/>
      <c r="V769" s="814"/>
      <c r="W769" s="906"/>
      <c r="X769" s="815"/>
    </row>
    <row r="770" spans="1:24" ht="12" customHeight="1" x14ac:dyDescent="0.2">
      <c r="A770" s="773" t="s">
        <v>2284</v>
      </c>
      <c r="C770" s="773" t="s">
        <v>830</v>
      </c>
      <c r="D770" s="798" t="s">
        <v>282</v>
      </c>
      <c r="E770" s="814">
        <v>2</v>
      </c>
      <c r="F770" s="814">
        <v>2</v>
      </c>
      <c r="G770" s="814">
        <v>0</v>
      </c>
      <c r="H770" s="814">
        <v>0</v>
      </c>
      <c r="I770" s="814">
        <v>0</v>
      </c>
      <c r="J770" s="814">
        <v>0</v>
      </c>
      <c r="K770" s="814">
        <v>0</v>
      </c>
      <c r="L770" s="814">
        <v>0</v>
      </c>
      <c r="M770" s="814">
        <v>0</v>
      </c>
      <c r="N770" s="814">
        <v>0</v>
      </c>
      <c r="O770" s="814">
        <v>0</v>
      </c>
      <c r="P770" s="814">
        <v>0</v>
      </c>
      <c r="Q770" s="814">
        <v>0</v>
      </c>
      <c r="R770" s="814">
        <v>0</v>
      </c>
      <c r="S770" s="814">
        <v>0</v>
      </c>
      <c r="T770" s="814">
        <v>0</v>
      </c>
      <c r="U770" s="814">
        <v>0</v>
      </c>
      <c r="V770" s="814">
        <v>0</v>
      </c>
      <c r="W770" s="906">
        <v>0</v>
      </c>
      <c r="X770" s="815" t="s">
        <v>831</v>
      </c>
    </row>
    <row r="771" spans="1:24" ht="12" customHeight="1" x14ac:dyDescent="0.2">
      <c r="A771" s="773"/>
      <c r="C771" s="908" t="s">
        <v>2285</v>
      </c>
      <c r="D771" s="798" t="s">
        <v>283</v>
      </c>
      <c r="E771" s="814">
        <v>2</v>
      </c>
      <c r="F771" s="814">
        <v>2</v>
      </c>
      <c r="G771" s="814">
        <v>0</v>
      </c>
      <c r="H771" s="814">
        <v>0</v>
      </c>
      <c r="I771" s="814">
        <v>0</v>
      </c>
      <c r="J771" s="814">
        <v>0</v>
      </c>
      <c r="K771" s="814">
        <v>0</v>
      </c>
      <c r="L771" s="814">
        <v>0</v>
      </c>
      <c r="M771" s="814">
        <v>0</v>
      </c>
      <c r="N771" s="814">
        <v>0</v>
      </c>
      <c r="O771" s="814">
        <v>0</v>
      </c>
      <c r="P771" s="814">
        <v>0</v>
      </c>
      <c r="Q771" s="814">
        <v>0</v>
      </c>
      <c r="R771" s="814">
        <v>0</v>
      </c>
      <c r="S771" s="814">
        <v>0</v>
      </c>
      <c r="T771" s="814">
        <v>0</v>
      </c>
      <c r="U771" s="814">
        <v>0</v>
      </c>
      <c r="V771" s="814">
        <v>0</v>
      </c>
      <c r="W771" s="906">
        <v>0</v>
      </c>
      <c r="X771" s="815"/>
    </row>
    <row r="772" spans="1:24" ht="12" customHeight="1" x14ac:dyDescent="0.2">
      <c r="A772" s="773"/>
      <c r="C772" s="908" t="s">
        <v>2362</v>
      </c>
      <c r="D772" s="798"/>
      <c r="E772" s="814"/>
      <c r="F772" s="814"/>
      <c r="G772" s="814"/>
      <c r="H772" s="814"/>
      <c r="I772" s="814"/>
      <c r="J772" s="814"/>
      <c r="K772" s="814"/>
      <c r="L772" s="814"/>
      <c r="M772" s="814"/>
      <c r="N772" s="814"/>
      <c r="O772" s="814"/>
      <c r="P772" s="814"/>
      <c r="Q772" s="814"/>
      <c r="R772" s="814"/>
      <c r="S772" s="814"/>
      <c r="T772" s="814"/>
      <c r="U772" s="814"/>
      <c r="V772" s="814"/>
      <c r="W772" s="906"/>
      <c r="X772" s="815"/>
    </row>
    <row r="773" spans="1:24" ht="5.0999999999999996" customHeight="1" x14ac:dyDescent="0.2">
      <c r="A773" s="773"/>
      <c r="D773" s="798"/>
      <c r="E773" s="814"/>
      <c r="F773" s="814"/>
      <c r="G773" s="814"/>
      <c r="H773" s="814"/>
      <c r="I773" s="814"/>
      <c r="J773" s="814"/>
      <c r="K773" s="814"/>
      <c r="L773" s="814"/>
      <c r="M773" s="814"/>
      <c r="N773" s="814"/>
      <c r="O773" s="814"/>
      <c r="P773" s="814"/>
      <c r="Q773" s="814"/>
      <c r="R773" s="814"/>
      <c r="S773" s="814"/>
      <c r="T773" s="814"/>
      <c r="U773" s="814"/>
      <c r="V773" s="814"/>
      <c r="W773" s="906"/>
      <c r="X773" s="815"/>
    </row>
    <row r="774" spans="1:24" ht="12" customHeight="1" x14ac:dyDescent="0.2">
      <c r="A774" s="773" t="s">
        <v>834</v>
      </c>
      <c r="B774" s="907" t="s">
        <v>835</v>
      </c>
      <c r="C774" s="905" t="s">
        <v>836</v>
      </c>
      <c r="D774" s="798" t="s">
        <v>282</v>
      </c>
      <c r="E774" s="814">
        <v>12933</v>
      </c>
      <c r="F774" s="814">
        <v>10288</v>
      </c>
      <c r="G774" s="814">
        <v>2645</v>
      </c>
      <c r="H774" s="814">
        <v>120</v>
      </c>
      <c r="I774" s="814">
        <v>14</v>
      </c>
      <c r="J774" s="814">
        <v>0</v>
      </c>
      <c r="K774" s="814">
        <v>3</v>
      </c>
      <c r="L774" s="814">
        <v>2139</v>
      </c>
      <c r="M774" s="814">
        <v>489</v>
      </c>
      <c r="N774" s="814">
        <v>3920</v>
      </c>
      <c r="O774" s="814">
        <v>1819</v>
      </c>
      <c r="P774" s="814">
        <v>2101</v>
      </c>
      <c r="Q774" s="814">
        <v>33</v>
      </c>
      <c r="R774" s="814">
        <v>168</v>
      </c>
      <c r="S774" s="814">
        <v>0</v>
      </c>
      <c r="T774" s="814">
        <v>1</v>
      </c>
      <c r="U774" s="814">
        <v>1980</v>
      </c>
      <c r="V774" s="814">
        <v>1832</v>
      </c>
      <c r="W774" s="906">
        <v>120</v>
      </c>
      <c r="X774" s="815" t="s">
        <v>837</v>
      </c>
    </row>
    <row r="775" spans="1:24" ht="12" customHeight="1" x14ac:dyDescent="0.2">
      <c r="A775" s="773"/>
      <c r="D775" s="798" t="s">
        <v>283</v>
      </c>
      <c r="E775" s="814">
        <v>11737</v>
      </c>
      <c r="F775" s="814">
        <v>9409</v>
      </c>
      <c r="G775" s="814">
        <v>2328</v>
      </c>
      <c r="H775" s="814">
        <v>101</v>
      </c>
      <c r="I775" s="814">
        <v>13</v>
      </c>
      <c r="J775" s="814">
        <v>0</v>
      </c>
      <c r="K775" s="814">
        <v>3</v>
      </c>
      <c r="L775" s="814">
        <v>1885</v>
      </c>
      <c r="M775" s="814">
        <v>427</v>
      </c>
      <c r="N775" s="814">
        <v>3542</v>
      </c>
      <c r="O775" s="814">
        <v>1671</v>
      </c>
      <c r="P775" s="814">
        <v>1871</v>
      </c>
      <c r="Q775" s="814">
        <v>31</v>
      </c>
      <c r="R775" s="814">
        <v>145</v>
      </c>
      <c r="S775" s="814">
        <v>0</v>
      </c>
      <c r="T775" s="814">
        <v>1</v>
      </c>
      <c r="U775" s="814">
        <v>1766</v>
      </c>
      <c r="V775" s="814">
        <v>1631</v>
      </c>
      <c r="W775" s="906">
        <v>104</v>
      </c>
      <c r="X775" s="815"/>
    </row>
    <row r="776" spans="1:24" ht="5.0999999999999996" customHeight="1" x14ac:dyDescent="0.2">
      <c r="A776" s="773"/>
      <c r="D776" s="798"/>
      <c r="E776" s="814"/>
      <c r="F776" s="814"/>
      <c r="G776" s="814"/>
      <c r="H776" s="814"/>
      <c r="I776" s="814"/>
      <c r="J776" s="814"/>
      <c r="K776" s="814"/>
      <c r="L776" s="814"/>
      <c r="M776" s="814"/>
      <c r="N776" s="814"/>
      <c r="O776" s="814"/>
      <c r="P776" s="814"/>
      <c r="Q776" s="814"/>
      <c r="R776" s="814"/>
      <c r="S776" s="814"/>
      <c r="T776" s="814"/>
      <c r="U776" s="814"/>
      <c r="V776" s="814"/>
      <c r="W776" s="906"/>
      <c r="X776" s="815"/>
    </row>
    <row r="777" spans="1:24" ht="12" customHeight="1" x14ac:dyDescent="0.2">
      <c r="A777" s="773" t="s">
        <v>838</v>
      </c>
      <c r="C777" s="773" t="s">
        <v>836</v>
      </c>
      <c r="D777" s="798" t="s">
        <v>282</v>
      </c>
      <c r="E777" s="814">
        <v>11796</v>
      </c>
      <c r="F777" s="814">
        <v>9395</v>
      </c>
      <c r="G777" s="814">
        <v>2401</v>
      </c>
      <c r="H777" s="814">
        <v>109</v>
      </c>
      <c r="I777" s="814">
        <v>14</v>
      </c>
      <c r="J777" s="814">
        <v>0</v>
      </c>
      <c r="K777" s="814">
        <v>2</v>
      </c>
      <c r="L777" s="814">
        <v>1934</v>
      </c>
      <c r="M777" s="814">
        <v>451</v>
      </c>
      <c r="N777" s="814">
        <v>3036</v>
      </c>
      <c r="O777" s="814">
        <v>1426</v>
      </c>
      <c r="P777" s="814">
        <v>1610</v>
      </c>
      <c r="Q777" s="814">
        <v>23</v>
      </c>
      <c r="R777" s="814">
        <v>140</v>
      </c>
      <c r="S777" s="814">
        <v>0</v>
      </c>
      <c r="T777" s="814">
        <v>1</v>
      </c>
      <c r="U777" s="814">
        <v>1504</v>
      </c>
      <c r="V777" s="814">
        <v>1382</v>
      </c>
      <c r="W777" s="906">
        <v>105</v>
      </c>
      <c r="X777" s="815" t="s">
        <v>839</v>
      </c>
    </row>
    <row r="778" spans="1:24" ht="12" customHeight="1" x14ac:dyDescent="0.2">
      <c r="A778" s="773"/>
      <c r="C778" s="773"/>
      <c r="D778" s="798" t="s">
        <v>283</v>
      </c>
      <c r="E778" s="814">
        <v>10682</v>
      </c>
      <c r="F778" s="814">
        <v>8581</v>
      </c>
      <c r="G778" s="814">
        <v>2101</v>
      </c>
      <c r="H778" s="814">
        <v>92</v>
      </c>
      <c r="I778" s="814">
        <v>13</v>
      </c>
      <c r="J778" s="814">
        <v>0</v>
      </c>
      <c r="K778" s="814">
        <v>2</v>
      </c>
      <c r="L778" s="814">
        <v>1694</v>
      </c>
      <c r="M778" s="814">
        <v>392</v>
      </c>
      <c r="N778" s="814">
        <v>2755</v>
      </c>
      <c r="O778" s="814">
        <v>1308</v>
      </c>
      <c r="P778" s="814">
        <v>1447</v>
      </c>
      <c r="Q778" s="814">
        <v>21</v>
      </c>
      <c r="R778" s="814">
        <v>119</v>
      </c>
      <c r="S778" s="814">
        <v>0</v>
      </c>
      <c r="T778" s="814">
        <v>1</v>
      </c>
      <c r="U778" s="814">
        <v>1355</v>
      </c>
      <c r="V778" s="814">
        <v>1246</v>
      </c>
      <c r="W778" s="906">
        <v>91</v>
      </c>
      <c r="X778" s="815"/>
    </row>
    <row r="779" spans="1:24" ht="5.0999999999999996" customHeight="1" x14ac:dyDescent="0.2">
      <c r="A779" s="773"/>
      <c r="C779" s="773"/>
      <c r="D779" s="798"/>
      <c r="E779" s="814"/>
      <c r="F779" s="814"/>
      <c r="G779" s="814"/>
      <c r="H779" s="814"/>
      <c r="I779" s="814"/>
      <c r="J779" s="814"/>
      <c r="K779" s="814"/>
      <c r="L779" s="814"/>
      <c r="M779" s="814"/>
      <c r="N779" s="814"/>
      <c r="O779" s="814"/>
      <c r="P779" s="814"/>
      <c r="Q779" s="814"/>
      <c r="R779" s="814"/>
      <c r="S779" s="814"/>
      <c r="T779" s="814"/>
      <c r="U779" s="814"/>
      <c r="V779" s="814"/>
      <c r="W779" s="906"/>
      <c r="X779" s="815"/>
    </row>
    <row r="780" spans="1:24" ht="12" customHeight="1" x14ac:dyDescent="0.2">
      <c r="A780" s="773" t="s">
        <v>840</v>
      </c>
      <c r="C780" s="773" t="s">
        <v>841</v>
      </c>
      <c r="D780" s="798" t="s">
        <v>282</v>
      </c>
      <c r="E780" s="814">
        <v>666</v>
      </c>
      <c r="F780" s="814">
        <v>535</v>
      </c>
      <c r="G780" s="814">
        <v>131</v>
      </c>
      <c r="H780" s="814">
        <v>7</v>
      </c>
      <c r="I780" s="814">
        <v>0</v>
      </c>
      <c r="J780" s="814">
        <v>0</v>
      </c>
      <c r="K780" s="814">
        <v>0</v>
      </c>
      <c r="L780" s="814">
        <v>115</v>
      </c>
      <c r="M780" s="814">
        <v>16</v>
      </c>
      <c r="N780" s="814">
        <v>342</v>
      </c>
      <c r="O780" s="814">
        <v>121</v>
      </c>
      <c r="P780" s="814">
        <v>221</v>
      </c>
      <c r="Q780" s="814">
        <v>5</v>
      </c>
      <c r="R780" s="814">
        <v>9</v>
      </c>
      <c r="S780" s="814">
        <v>0</v>
      </c>
      <c r="T780" s="814">
        <v>0</v>
      </c>
      <c r="U780" s="814">
        <v>216</v>
      </c>
      <c r="V780" s="814">
        <v>204</v>
      </c>
      <c r="W780" s="906">
        <v>5</v>
      </c>
      <c r="X780" s="815" t="s">
        <v>842</v>
      </c>
    </row>
    <row r="781" spans="1:24" ht="12" customHeight="1" x14ac:dyDescent="0.2">
      <c r="A781" s="773"/>
      <c r="C781" s="773"/>
      <c r="D781" s="798" t="s">
        <v>283</v>
      </c>
      <c r="E781" s="814">
        <v>602</v>
      </c>
      <c r="F781" s="814">
        <v>482</v>
      </c>
      <c r="G781" s="814">
        <v>120</v>
      </c>
      <c r="H781" s="814">
        <v>5</v>
      </c>
      <c r="I781" s="814">
        <v>0</v>
      </c>
      <c r="J781" s="814">
        <v>0</v>
      </c>
      <c r="K781" s="814">
        <v>0</v>
      </c>
      <c r="L781" s="814">
        <v>106</v>
      </c>
      <c r="M781" s="814">
        <v>14</v>
      </c>
      <c r="N781" s="814">
        <v>289</v>
      </c>
      <c r="O781" s="814">
        <v>103</v>
      </c>
      <c r="P781" s="814">
        <v>186</v>
      </c>
      <c r="Q781" s="814">
        <v>5</v>
      </c>
      <c r="R781" s="814">
        <v>9</v>
      </c>
      <c r="S781" s="814">
        <v>0</v>
      </c>
      <c r="T781" s="814">
        <v>0</v>
      </c>
      <c r="U781" s="814">
        <v>181</v>
      </c>
      <c r="V781" s="814">
        <v>169</v>
      </c>
      <c r="W781" s="906">
        <v>5</v>
      </c>
      <c r="X781" s="815"/>
    </row>
    <row r="782" spans="1:24" ht="5.0999999999999996" customHeight="1" x14ac:dyDescent="0.2">
      <c r="A782" s="773"/>
      <c r="C782" s="773"/>
      <c r="D782" s="798"/>
      <c r="E782" s="814"/>
      <c r="F782" s="814"/>
      <c r="G782" s="814"/>
      <c r="H782" s="814"/>
      <c r="I782" s="814"/>
      <c r="J782" s="814"/>
      <c r="K782" s="814"/>
      <c r="L782" s="814"/>
      <c r="M782" s="814"/>
      <c r="N782" s="814"/>
      <c r="O782" s="814"/>
      <c r="P782" s="814"/>
      <c r="Q782" s="814"/>
      <c r="R782" s="814"/>
      <c r="S782" s="814"/>
      <c r="T782" s="814"/>
      <c r="U782" s="814"/>
      <c r="V782" s="814"/>
      <c r="W782" s="906"/>
      <c r="X782" s="815"/>
    </row>
    <row r="783" spans="1:24" ht="12" customHeight="1" x14ac:dyDescent="0.2">
      <c r="A783" s="773" t="s">
        <v>843</v>
      </c>
      <c r="C783" s="773" t="s">
        <v>844</v>
      </c>
      <c r="D783" s="798" t="s">
        <v>282</v>
      </c>
      <c r="E783" s="814">
        <v>31</v>
      </c>
      <c r="F783" s="814">
        <v>21</v>
      </c>
      <c r="G783" s="814">
        <v>10</v>
      </c>
      <c r="H783" s="814">
        <v>0</v>
      </c>
      <c r="I783" s="814">
        <v>0</v>
      </c>
      <c r="J783" s="814">
        <v>0</v>
      </c>
      <c r="K783" s="814">
        <v>0</v>
      </c>
      <c r="L783" s="814">
        <v>7</v>
      </c>
      <c r="M783" s="814">
        <v>3</v>
      </c>
      <c r="N783" s="814">
        <v>38</v>
      </c>
      <c r="O783" s="814">
        <v>24</v>
      </c>
      <c r="P783" s="814">
        <v>14</v>
      </c>
      <c r="Q783" s="814">
        <v>0</v>
      </c>
      <c r="R783" s="814">
        <v>1</v>
      </c>
      <c r="S783" s="814">
        <v>0</v>
      </c>
      <c r="T783" s="814">
        <v>0</v>
      </c>
      <c r="U783" s="814">
        <v>14</v>
      </c>
      <c r="V783" s="814">
        <v>14</v>
      </c>
      <c r="W783" s="906">
        <v>0</v>
      </c>
      <c r="X783" s="815" t="s">
        <v>843</v>
      </c>
    </row>
    <row r="784" spans="1:24" ht="12" customHeight="1" x14ac:dyDescent="0.2">
      <c r="A784" s="773"/>
      <c r="C784" s="773"/>
      <c r="D784" s="798" t="s">
        <v>283</v>
      </c>
      <c r="E784" s="814">
        <v>28</v>
      </c>
      <c r="F784" s="814">
        <v>19</v>
      </c>
      <c r="G784" s="814">
        <v>9</v>
      </c>
      <c r="H784" s="814">
        <v>0</v>
      </c>
      <c r="I784" s="814">
        <v>0</v>
      </c>
      <c r="J784" s="814">
        <v>0</v>
      </c>
      <c r="K784" s="814">
        <v>0</v>
      </c>
      <c r="L784" s="814">
        <v>6</v>
      </c>
      <c r="M784" s="814">
        <v>3</v>
      </c>
      <c r="N784" s="814">
        <v>33</v>
      </c>
      <c r="O784" s="814">
        <v>21</v>
      </c>
      <c r="P784" s="814">
        <v>12</v>
      </c>
      <c r="Q784" s="814">
        <v>0</v>
      </c>
      <c r="R784" s="814">
        <v>0</v>
      </c>
      <c r="S784" s="814">
        <v>0</v>
      </c>
      <c r="T784" s="814">
        <v>0</v>
      </c>
      <c r="U784" s="814">
        <v>12</v>
      </c>
      <c r="V784" s="814">
        <v>12</v>
      </c>
      <c r="W784" s="906">
        <v>0</v>
      </c>
      <c r="X784" s="815"/>
    </row>
    <row r="785" spans="1:24" ht="5.0999999999999996" customHeight="1" x14ac:dyDescent="0.2">
      <c r="A785" s="773"/>
      <c r="C785" s="773"/>
      <c r="D785" s="798"/>
      <c r="E785" s="814"/>
      <c r="F785" s="814"/>
      <c r="G785" s="814"/>
      <c r="H785" s="814"/>
      <c r="I785" s="814"/>
      <c r="J785" s="814"/>
      <c r="K785" s="814"/>
      <c r="L785" s="814"/>
      <c r="M785" s="814"/>
      <c r="N785" s="814"/>
      <c r="O785" s="814"/>
      <c r="P785" s="814"/>
      <c r="Q785" s="814"/>
      <c r="R785" s="814"/>
      <c r="S785" s="814"/>
      <c r="T785" s="814"/>
      <c r="U785" s="814"/>
      <c r="V785" s="814"/>
      <c r="W785" s="906"/>
      <c r="X785" s="815"/>
    </row>
    <row r="786" spans="1:24" ht="12" customHeight="1" x14ac:dyDescent="0.2">
      <c r="A786" s="773" t="s">
        <v>845</v>
      </c>
      <c r="C786" s="773" t="s">
        <v>846</v>
      </c>
      <c r="D786" s="798" t="s">
        <v>282</v>
      </c>
      <c r="E786" s="814">
        <v>15</v>
      </c>
      <c r="F786" s="814">
        <v>7</v>
      </c>
      <c r="G786" s="814">
        <v>8</v>
      </c>
      <c r="H786" s="814">
        <v>1</v>
      </c>
      <c r="I786" s="814">
        <v>0</v>
      </c>
      <c r="J786" s="814">
        <v>0</v>
      </c>
      <c r="K786" s="814">
        <v>0</v>
      </c>
      <c r="L786" s="814">
        <v>7</v>
      </c>
      <c r="M786" s="814">
        <v>1</v>
      </c>
      <c r="N786" s="814">
        <v>5</v>
      </c>
      <c r="O786" s="814">
        <v>2</v>
      </c>
      <c r="P786" s="814">
        <v>3</v>
      </c>
      <c r="Q786" s="814">
        <v>0</v>
      </c>
      <c r="R786" s="814">
        <v>1</v>
      </c>
      <c r="S786" s="814">
        <v>0</v>
      </c>
      <c r="T786" s="814">
        <v>0</v>
      </c>
      <c r="U786" s="814">
        <v>3</v>
      </c>
      <c r="V786" s="814">
        <v>3</v>
      </c>
      <c r="W786" s="906">
        <v>0</v>
      </c>
      <c r="X786" s="815" t="s">
        <v>845</v>
      </c>
    </row>
    <row r="787" spans="1:24" ht="12" customHeight="1" x14ac:dyDescent="0.2">
      <c r="A787" s="773"/>
      <c r="C787" s="773"/>
      <c r="D787" s="798" t="s">
        <v>283</v>
      </c>
      <c r="E787" s="814">
        <v>13</v>
      </c>
      <c r="F787" s="814">
        <v>7</v>
      </c>
      <c r="G787" s="814">
        <v>6</v>
      </c>
      <c r="H787" s="814">
        <v>1</v>
      </c>
      <c r="I787" s="814">
        <v>0</v>
      </c>
      <c r="J787" s="814">
        <v>0</v>
      </c>
      <c r="K787" s="814">
        <v>0</v>
      </c>
      <c r="L787" s="814">
        <v>5</v>
      </c>
      <c r="M787" s="814">
        <v>1</v>
      </c>
      <c r="N787" s="814">
        <v>5</v>
      </c>
      <c r="O787" s="814">
        <v>2</v>
      </c>
      <c r="P787" s="814">
        <v>3</v>
      </c>
      <c r="Q787" s="814">
        <v>0</v>
      </c>
      <c r="R787" s="814">
        <v>1</v>
      </c>
      <c r="S787" s="814">
        <v>0</v>
      </c>
      <c r="T787" s="814">
        <v>0</v>
      </c>
      <c r="U787" s="814">
        <v>3</v>
      </c>
      <c r="V787" s="814">
        <v>3</v>
      </c>
      <c r="W787" s="906">
        <v>0</v>
      </c>
      <c r="X787" s="815"/>
    </row>
    <row r="788" spans="1:24" ht="5.0999999999999996" customHeight="1" x14ac:dyDescent="0.2">
      <c r="A788" s="187"/>
      <c r="B788" s="188"/>
      <c r="C788" s="190"/>
      <c r="D788" s="189"/>
      <c r="E788" s="814"/>
      <c r="F788" s="814"/>
      <c r="G788" s="814"/>
      <c r="H788" s="814"/>
      <c r="I788" s="814"/>
      <c r="J788" s="814"/>
      <c r="K788" s="814"/>
      <c r="L788" s="814"/>
      <c r="M788" s="814"/>
      <c r="N788" s="814"/>
      <c r="O788" s="814"/>
      <c r="P788" s="814"/>
      <c r="Q788" s="814"/>
      <c r="R788" s="814"/>
      <c r="S788" s="814"/>
      <c r="T788" s="814"/>
      <c r="U788" s="814"/>
      <c r="V788" s="814"/>
      <c r="W788" s="906"/>
      <c r="X788" s="194"/>
    </row>
    <row r="789" spans="1:24" ht="12" customHeight="1" x14ac:dyDescent="0.2">
      <c r="A789" s="773" t="s">
        <v>847</v>
      </c>
      <c r="C789" s="773" t="s">
        <v>848</v>
      </c>
      <c r="D789" s="798" t="s">
        <v>282</v>
      </c>
      <c r="E789" s="814">
        <v>351</v>
      </c>
      <c r="F789" s="814">
        <v>276</v>
      </c>
      <c r="G789" s="814">
        <v>75</v>
      </c>
      <c r="H789" s="814">
        <v>3</v>
      </c>
      <c r="I789" s="814">
        <v>0</v>
      </c>
      <c r="J789" s="814">
        <v>0</v>
      </c>
      <c r="K789" s="814">
        <v>1</v>
      </c>
      <c r="L789" s="814">
        <v>58</v>
      </c>
      <c r="M789" s="814">
        <v>16</v>
      </c>
      <c r="N789" s="814">
        <v>419</v>
      </c>
      <c r="O789" s="814">
        <v>212</v>
      </c>
      <c r="P789" s="814">
        <v>207</v>
      </c>
      <c r="Q789" s="814">
        <v>5</v>
      </c>
      <c r="R789" s="814">
        <v>16</v>
      </c>
      <c r="S789" s="814">
        <v>0</v>
      </c>
      <c r="T789" s="814">
        <v>0</v>
      </c>
      <c r="U789" s="814">
        <v>200</v>
      </c>
      <c r="V789" s="814">
        <v>187</v>
      </c>
      <c r="W789" s="906">
        <v>7</v>
      </c>
      <c r="X789" s="815" t="s">
        <v>849</v>
      </c>
    </row>
    <row r="790" spans="1:24" ht="12" customHeight="1" x14ac:dyDescent="0.2">
      <c r="A790" s="773"/>
      <c r="C790" s="773"/>
      <c r="D790" s="798" t="s">
        <v>283</v>
      </c>
      <c r="E790" s="814">
        <v>343</v>
      </c>
      <c r="F790" s="814">
        <v>268</v>
      </c>
      <c r="G790" s="814">
        <v>75</v>
      </c>
      <c r="H790" s="814">
        <v>3</v>
      </c>
      <c r="I790" s="814">
        <v>0</v>
      </c>
      <c r="J790" s="814">
        <v>0</v>
      </c>
      <c r="K790" s="814">
        <v>1</v>
      </c>
      <c r="L790" s="814">
        <v>58</v>
      </c>
      <c r="M790" s="814">
        <v>16</v>
      </c>
      <c r="N790" s="814">
        <v>392</v>
      </c>
      <c r="O790" s="814">
        <v>205</v>
      </c>
      <c r="P790" s="814">
        <v>187</v>
      </c>
      <c r="Q790" s="814">
        <v>5</v>
      </c>
      <c r="R790" s="814">
        <v>15</v>
      </c>
      <c r="S790" s="814">
        <v>0</v>
      </c>
      <c r="T790" s="814">
        <v>0</v>
      </c>
      <c r="U790" s="814">
        <v>181</v>
      </c>
      <c r="V790" s="814">
        <v>168</v>
      </c>
      <c r="W790" s="906">
        <v>6</v>
      </c>
      <c r="X790" s="815"/>
    </row>
    <row r="791" spans="1:24" ht="5.0999999999999996" customHeight="1" x14ac:dyDescent="0.2">
      <c r="A791" s="773"/>
      <c r="C791" s="773"/>
      <c r="D791" s="798"/>
      <c r="E791" s="814"/>
      <c r="F791" s="814"/>
      <c r="G791" s="814"/>
      <c r="H791" s="814"/>
      <c r="I791" s="814"/>
      <c r="J791" s="814"/>
      <c r="K791" s="814"/>
      <c r="L791" s="814"/>
      <c r="M791" s="814"/>
      <c r="N791" s="814"/>
      <c r="O791" s="814"/>
      <c r="P791" s="814"/>
      <c r="Q791" s="814"/>
      <c r="R791" s="814"/>
      <c r="S791" s="814"/>
      <c r="T791" s="814"/>
      <c r="U791" s="814"/>
      <c r="V791" s="814"/>
      <c r="W791" s="906"/>
      <c r="X791" s="815"/>
    </row>
    <row r="792" spans="1:24" ht="12" customHeight="1" x14ac:dyDescent="0.2">
      <c r="A792" s="773" t="s">
        <v>850</v>
      </c>
      <c r="C792" s="773" t="s">
        <v>851</v>
      </c>
      <c r="D792" s="798" t="s">
        <v>282</v>
      </c>
      <c r="E792" s="814">
        <v>50</v>
      </c>
      <c r="F792" s="814">
        <v>37</v>
      </c>
      <c r="G792" s="814">
        <v>13</v>
      </c>
      <c r="H792" s="814">
        <v>0</v>
      </c>
      <c r="I792" s="814">
        <v>0</v>
      </c>
      <c r="J792" s="814">
        <v>0</v>
      </c>
      <c r="K792" s="814">
        <v>0</v>
      </c>
      <c r="L792" s="814">
        <v>11</v>
      </c>
      <c r="M792" s="814">
        <v>2</v>
      </c>
      <c r="N792" s="814">
        <v>71</v>
      </c>
      <c r="O792" s="814">
        <v>27</v>
      </c>
      <c r="P792" s="814">
        <v>44</v>
      </c>
      <c r="Q792" s="814">
        <v>0</v>
      </c>
      <c r="R792" s="814">
        <v>1</v>
      </c>
      <c r="S792" s="814">
        <v>0</v>
      </c>
      <c r="T792" s="814">
        <v>0</v>
      </c>
      <c r="U792" s="814">
        <v>41</v>
      </c>
      <c r="V792" s="814">
        <v>40</v>
      </c>
      <c r="W792" s="906">
        <v>3</v>
      </c>
      <c r="X792" s="815" t="s">
        <v>852</v>
      </c>
    </row>
    <row r="793" spans="1:24" ht="12" customHeight="1" x14ac:dyDescent="0.2">
      <c r="A793" s="773"/>
      <c r="C793" s="908" t="s">
        <v>853</v>
      </c>
      <c r="D793" s="798" t="s">
        <v>283</v>
      </c>
      <c r="E793" s="814">
        <v>47</v>
      </c>
      <c r="F793" s="814">
        <v>36</v>
      </c>
      <c r="G793" s="814">
        <v>11</v>
      </c>
      <c r="H793" s="814">
        <v>0</v>
      </c>
      <c r="I793" s="814">
        <v>0</v>
      </c>
      <c r="J793" s="814">
        <v>0</v>
      </c>
      <c r="K793" s="814">
        <v>0</v>
      </c>
      <c r="L793" s="814">
        <v>10</v>
      </c>
      <c r="M793" s="814">
        <v>1</v>
      </c>
      <c r="N793" s="814">
        <v>62</v>
      </c>
      <c r="O793" s="814">
        <v>26</v>
      </c>
      <c r="P793" s="814">
        <v>36</v>
      </c>
      <c r="Q793" s="814">
        <v>0</v>
      </c>
      <c r="R793" s="814">
        <v>1</v>
      </c>
      <c r="S793" s="814">
        <v>0</v>
      </c>
      <c r="T793" s="814">
        <v>0</v>
      </c>
      <c r="U793" s="814">
        <v>34</v>
      </c>
      <c r="V793" s="814">
        <v>33</v>
      </c>
      <c r="W793" s="906">
        <v>2</v>
      </c>
      <c r="X793" s="815"/>
    </row>
    <row r="794" spans="1:24" ht="5.0999999999999996" customHeight="1" x14ac:dyDescent="0.2">
      <c r="A794" s="773"/>
      <c r="C794" s="773"/>
      <c r="D794" s="798"/>
      <c r="E794" s="814"/>
      <c r="F794" s="814"/>
      <c r="G794" s="814"/>
      <c r="H794" s="814"/>
      <c r="I794" s="814"/>
      <c r="J794" s="814"/>
      <c r="K794" s="814"/>
      <c r="L794" s="814"/>
      <c r="M794" s="814"/>
      <c r="N794" s="814"/>
      <c r="O794" s="814"/>
      <c r="P794" s="814"/>
      <c r="Q794" s="814"/>
      <c r="R794" s="814"/>
      <c r="S794" s="814"/>
      <c r="T794" s="814"/>
      <c r="U794" s="814"/>
      <c r="V794" s="814"/>
      <c r="W794" s="906"/>
      <c r="X794" s="815"/>
    </row>
    <row r="795" spans="1:24" ht="12" customHeight="1" x14ac:dyDescent="0.2">
      <c r="A795" s="773">
        <v>305</v>
      </c>
      <c r="C795" s="773" t="s">
        <v>854</v>
      </c>
      <c r="D795" s="798" t="s">
        <v>282</v>
      </c>
      <c r="E795" s="814">
        <v>1</v>
      </c>
      <c r="F795" s="814">
        <v>0</v>
      </c>
      <c r="G795" s="814">
        <v>1</v>
      </c>
      <c r="H795" s="814">
        <v>0</v>
      </c>
      <c r="I795" s="814">
        <v>0</v>
      </c>
      <c r="J795" s="814">
        <v>0</v>
      </c>
      <c r="K795" s="814">
        <v>0</v>
      </c>
      <c r="L795" s="814">
        <v>1</v>
      </c>
      <c r="M795" s="814">
        <v>0</v>
      </c>
      <c r="N795" s="814">
        <v>5</v>
      </c>
      <c r="O795" s="814">
        <v>4</v>
      </c>
      <c r="P795" s="814">
        <v>1</v>
      </c>
      <c r="Q795" s="814">
        <v>0</v>
      </c>
      <c r="R795" s="814">
        <v>0</v>
      </c>
      <c r="S795" s="814">
        <v>0</v>
      </c>
      <c r="T795" s="814">
        <v>0</v>
      </c>
      <c r="U795" s="814">
        <v>1</v>
      </c>
      <c r="V795" s="814">
        <v>1</v>
      </c>
      <c r="W795" s="906">
        <v>0</v>
      </c>
      <c r="X795" s="815">
        <v>305</v>
      </c>
    </row>
    <row r="796" spans="1:24" ht="12" customHeight="1" x14ac:dyDescent="0.2">
      <c r="A796" s="773"/>
      <c r="C796" s="773"/>
      <c r="D796" s="798" t="s">
        <v>283</v>
      </c>
      <c r="E796" s="814">
        <v>1</v>
      </c>
      <c r="F796" s="814">
        <v>0</v>
      </c>
      <c r="G796" s="814">
        <v>1</v>
      </c>
      <c r="H796" s="814">
        <v>0</v>
      </c>
      <c r="I796" s="814">
        <v>0</v>
      </c>
      <c r="J796" s="814">
        <v>0</v>
      </c>
      <c r="K796" s="814">
        <v>0</v>
      </c>
      <c r="L796" s="814">
        <v>1</v>
      </c>
      <c r="M796" s="814">
        <v>0</v>
      </c>
      <c r="N796" s="814">
        <v>3</v>
      </c>
      <c r="O796" s="814">
        <v>3</v>
      </c>
      <c r="P796" s="814">
        <v>0</v>
      </c>
      <c r="Q796" s="814">
        <v>0</v>
      </c>
      <c r="R796" s="814">
        <v>0</v>
      </c>
      <c r="S796" s="814">
        <v>0</v>
      </c>
      <c r="T796" s="814">
        <v>0</v>
      </c>
      <c r="U796" s="814">
        <v>0</v>
      </c>
      <c r="V796" s="814">
        <v>0</v>
      </c>
      <c r="W796" s="906">
        <v>0</v>
      </c>
      <c r="X796" s="815"/>
    </row>
    <row r="797" spans="1:24" ht="5.0999999999999996" customHeight="1" x14ac:dyDescent="0.2">
      <c r="A797" s="773"/>
      <c r="C797" s="773"/>
      <c r="D797" s="798"/>
      <c r="E797" s="814"/>
      <c r="F797" s="814"/>
      <c r="G797" s="814"/>
      <c r="H797" s="814"/>
      <c r="I797" s="814"/>
      <c r="J797" s="814"/>
      <c r="K797" s="814"/>
      <c r="L797" s="814"/>
      <c r="M797" s="814"/>
      <c r="N797" s="814"/>
      <c r="O797" s="814"/>
      <c r="P797" s="814"/>
      <c r="Q797" s="814"/>
      <c r="R797" s="814"/>
      <c r="S797" s="814"/>
      <c r="T797" s="814"/>
      <c r="U797" s="814"/>
      <c r="V797" s="814"/>
      <c r="W797" s="906"/>
      <c r="X797" s="815"/>
    </row>
    <row r="798" spans="1:24" ht="12" customHeight="1" x14ac:dyDescent="0.2">
      <c r="A798" s="773" t="s">
        <v>855</v>
      </c>
      <c r="C798" s="773" t="s">
        <v>856</v>
      </c>
      <c r="D798" s="798" t="s">
        <v>282</v>
      </c>
      <c r="E798" s="814">
        <v>23</v>
      </c>
      <c r="F798" s="814">
        <v>17</v>
      </c>
      <c r="G798" s="814">
        <v>6</v>
      </c>
      <c r="H798" s="814">
        <v>0</v>
      </c>
      <c r="I798" s="814">
        <v>0</v>
      </c>
      <c r="J798" s="814">
        <v>0</v>
      </c>
      <c r="K798" s="814">
        <v>0</v>
      </c>
      <c r="L798" s="814">
        <v>6</v>
      </c>
      <c r="M798" s="814">
        <v>0</v>
      </c>
      <c r="N798" s="814">
        <v>4</v>
      </c>
      <c r="O798" s="814">
        <v>3</v>
      </c>
      <c r="P798" s="814">
        <v>1</v>
      </c>
      <c r="Q798" s="814">
        <v>0</v>
      </c>
      <c r="R798" s="814">
        <v>0</v>
      </c>
      <c r="S798" s="814">
        <v>0</v>
      </c>
      <c r="T798" s="814">
        <v>0</v>
      </c>
      <c r="U798" s="814">
        <v>1</v>
      </c>
      <c r="V798" s="814">
        <v>1</v>
      </c>
      <c r="W798" s="906">
        <v>0</v>
      </c>
      <c r="X798" s="815" t="s">
        <v>855</v>
      </c>
    </row>
    <row r="799" spans="1:24" ht="12" customHeight="1" x14ac:dyDescent="0.2">
      <c r="A799" s="773"/>
      <c r="D799" s="798" t="s">
        <v>283</v>
      </c>
      <c r="E799" s="814">
        <v>21</v>
      </c>
      <c r="F799" s="814">
        <v>16</v>
      </c>
      <c r="G799" s="814">
        <v>5</v>
      </c>
      <c r="H799" s="814">
        <v>0</v>
      </c>
      <c r="I799" s="814">
        <v>0</v>
      </c>
      <c r="J799" s="814">
        <v>0</v>
      </c>
      <c r="K799" s="814">
        <v>0</v>
      </c>
      <c r="L799" s="814">
        <v>5</v>
      </c>
      <c r="M799" s="814">
        <v>0</v>
      </c>
      <c r="N799" s="814">
        <v>3</v>
      </c>
      <c r="O799" s="814">
        <v>3</v>
      </c>
      <c r="P799" s="814">
        <v>0</v>
      </c>
      <c r="Q799" s="814">
        <v>0</v>
      </c>
      <c r="R799" s="814">
        <v>0</v>
      </c>
      <c r="S799" s="814">
        <v>0</v>
      </c>
      <c r="T799" s="814">
        <v>0</v>
      </c>
      <c r="U799" s="814">
        <v>0</v>
      </c>
      <c r="V799" s="814">
        <v>0</v>
      </c>
      <c r="W799" s="906">
        <v>0</v>
      </c>
      <c r="X799" s="815"/>
    </row>
    <row r="800" spans="1:24" ht="5.0999999999999996" customHeight="1" x14ac:dyDescent="0.2">
      <c r="A800" s="773"/>
      <c r="D800" s="798"/>
      <c r="E800" s="814"/>
      <c r="F800" s="814"/>
      <c r="G800" s="814"/>
      <c r="H800" s="814"/>
      <c r="I800" s="814"/>
      <c r="J800" s="814"/>
      <c r="K800" s="814"/>
      <c r="L800" s="814"/>
      <c r="M800" s="814"/>
      <c r="N800" s="814"/>
      <c r="O800" s="814"/>
      <c r="P800" s="814"/>
      <c r="Q800" s="814"/>
      <c r="R800" s="814"/>
      <c r="S800" s="814"/>
      <c r="T800" s="814"/>
      <c r="U800" s="814"/>
      <c r="V800" s="814"/>
      <c r="W800" s="906"/>
      <c r="X800" s="815"/>
    </row>
    <row r="801" spans="1:24" ht="12" customHeight="1" x14ac:dyDescent="0.2">
      <c r="A801" s="773" t="s">
        <v>857</v>
      </c>
      <c r="B801" s="907" t="s">
        <v>858</v>
      </c>
      <c r="C801" s="905" t="s">
        <v>859</v>
      </c>
      <c r="D801" s="798" t="s">
        <v>282</v>
      </c>
      <c r="E801" s="814">
        <v>2457</v>
      </c>
      <c r="F801" s="814">
        <v>1938</v>
      </c>
      <c r="G801" s="814">
        <v>519</v>
      </c>
      <c r="H801" s="814">
        <v>42</v>
      </c>
      <c r="I801" s="814">
        <v>110</v>
      </c>
      <c r="J801" s="814">
        <v>5</v>
      </c>
      <c r="K801" s="814">
        <v>0</v>
      </c>
      <c r="L801" s="814">
        <v>289</v>
      </c>
      <c r="M801" s="814">
        <v>115</v>
      </c>
      <c r="N801" s="814">
        <v>474</v>
      </c>
      <c r="O801" s="814">
        <v>335</v>
      </c>
      <c r="P801" s="814">
        <v>139</v>
      </c>
      <c r="Q801" s="814">
        <v>20</v>
      </c>
      <c r="R801" s="814">
        <v>12</v>
      </c>
      <c r="S801" s="814">
        <v>9</v>
      </c>
      <c r="T801" s="814">
        <v>0</v>
      </c>
      <c r="U801" s="814">
        <v>117</v>
      </c>
      <c r="V801" s="814">
        <v>111</v>
      </c>
      <c r="W801" s="906">
        <v>13</v>
      </c>
      <c r="X801" s="815" t="s">
        <v>254</v>
      </c>
    </row>
    <row r="802" spans="1:24" ht="12" customHeight="1" x14ac:dyDescent="0.2">
      <c r="A802" s="908" t="s">
        <v>860</v>
      </c>
      <c r="D802" s="798" t="s">
        <v>283</v>
      </c>
      <c r="E802" s="814">
        <v>2092</v>
      </c>
      <c r="F802" s="814">
        <v>1655</v>
      </c>
      <c r="G802" s="814">
        <v>437</v>
      </c>
      <c r="H802" s="814">
        <v>31</v>
      </c>
      <c r="I802" s="814">
        <v>96</v>
      </c>
      <c r="J802" s="814">
        <v>5</v>
      </c>
      <c r="K802" s="814">
        <v>0</v>
      </c>
      <c r="L802" s="814">
        <v>239</v>
      </c>
      <c r="M802" s="814">
        <v>97</v>
      </c>
      <c r="N802" s="814">
        <v>436</v>
      </c>
      <c r="O802" s="814">
        <v>313</v>
      </c>
      <c r="P802" s="814">
        <v>123</v>
      </c>
      <c r="Q802" s="814">
        <v>17</v>
      </c>
      <c r="R802" s="814">
        <v>8</v>
      </c>
      <c r="S802" s="814">
        <v>7</v>
      </c>
      <c r="T802" s="814">
        <v>0</v>
      </c>
      <c r="U802" s="814">
        <v>104</v>
      </c>
      <c r="V802" s="814">
        <v>98</v>
      </c>
      <c r="W802" s="906">
        <v>12</v>
      </c>
      <c r="X802" s="815"/>
    </row>
    <row r="803" spans="1:24" ht="5.0999999999999996" customHeight="1" x14ac:dyDescent="0.2">
      <c r="A803" s="773"/>
      <c r="C803" s="773"/>
      <c r="D803" s="798"/>
      <c r="E803" s="814"/>
      <c r="F803" s="814"/>
      <c r="G803" s="814"/>
      <c r="H803" s="814"/>
      <c r="I803" s="814"/>
      <c r="J803" s="814"/>
      <c r="K803" s="814"/>
      <c r="L803" s="814"/>
      <c r="M803" s="814"/>
      <c r="N803" s="814"/>
      <c r="O803" s="814"/>
      <c r="P803" s="814"/>
      <c r="Q803" s="814"/>
      <c r="R803" s="814"/>
      <c r="S803" s="814"/>
      <c r="T803" s="814"/>
      <c r="U803" s="814"/>
      <c r="V803" s="814"/>
      <c r="W803" s="906"/>
      <c r="X803" s="815"/>
    </row>
    <row r="804" spans="1:24" ht="12" customHeight="1" x14ac:dyDescent="0.2">
      <c r="A804" s="773">
        <v>306</v>
      </c>
      <c r="C804" s="773" t="s">
        <v>861</v>
      </c>
      <c r="D804" s="798" t="s">
        <v>282</v>
      </c>
      <c r="E804" s="814">
        <v>216</v>
      </c>
      <c r="F804" s="814">
        <v>147</v>
      </c>
      <c r="G804" s="814">
        <v>69</v>
      </c>
      <c r="H804" s="814">
        <v>2</v>
      </c>
      <c r="I804" s="814">
        <v>17</v>
      </c>
      <c r="J804" s="814">
        <v>3</v>
      </c>
      <c r="K804" s="814">
        <v>0</v>
      </c>
      <c r="L804" s="814">
        <v>14</v>
      </c>
      <c r="M804" s="814">
        <v>35</v>
      </c>
      <c r="N804" s="814">
        <v>157</v>
      </c>
      <c r="O804" s="814">
        <v>116</v>
      </c>
      <c r="P804" s="814">
        <v>41</v>
      </c>
      <c r="Q804" s="814">
        <v>13</v>
      </c>
      <c r="R804" s="814">
        <v>4</v>
      </c>
      <c r="S804" s="814">
        <v>1</v>
      </c>
      <c r="T804" s="814">
        <v>0</v>
      </c>
      <c r="U804" s="814">
        <v>31</v>
      </c>
      <c r="V804" s="814">
        <v>28</v>
      </c>
      <c r="W804" s="906">
        <v>9</v>
      </c>
      <c r="X804" s="815">
        <v>306</v>
      </c>
    </row>
    <row r="805" spans="1:24" ht="12" customHeight="1" x14ac:dyDescent="0.2">
      <c r="A805" s="773"/>
      <c r="C805" s="773"/>
      <c r="D805" s="798" t="s">
        <v>283</v>
      </c>
      <c r="E805" s="814">
        <v>199</v>
      </c>
      <c r="F805" s="814">
        <v>135</v>
      </c>
      <c r="G805" s="814">
        <v>64</v>
      </c>
      <c r="H805" s="814">
        <v>2</v>
      </c>
      <c r="I805" s="814">
        <v>17</v>
      </c>
      <c r="J805" s="814">
        <v>3</v>
      </c>
      <c r="K805" s="814">
        <v>0</v>
      </c>
      <c r="L805" s="814">
        <v>14</v>
      </c>
      <c r="M805" s="814">
        <v>30</v>
      </c>
      <c r="N805" s="814">
        <v>145</v>
      </c>
      <c r="O805" s="814">
        <v>109</v>
      </c>
      <c r="P805" s="814">
        <v>36</v>
      </c>
      <c r="Q805" s="814">
        <v>10</v>
      </c>
      <c r="R805" s="814">
        <v>4</v>
      </c>
      <c r="S805" s="814">
        <v>1</v>
      </c>
      <c r="T805" s="814">
        <v>0</v>
      </c>
      <c r="U805" s="814">
        <v>26</v>
      </c>
      <c r="V805" s="814">
        <v>23</v>
      </c>
      <c r="W805" s="906">
        <v>9</v>
      </c>
      <c r="X805" s="815"/>
    </row>
    <row r="806" spans="1:24" ht="5.0999999999999996" customHeight="1" x14ac:dyDescent="0.2">
      <c r="A806" s="773"/>
      <c r="C806" s="773"/>
      <c r="D806" s="798"/>
      <c r="E806" s="814"/>
      <c r="F806" s="814"/>
      <c r="G806" s="814"/>
      <c r="H806" s="814"/>
      <c r="I806" s="814"/>
      <c r="J806" s="814"/>
      <c r="K806" s="814"/>
      <c r="L806" s="814"/>
      <c r="M806" s="814"/>
      <c r="N806" s="814"/>
      <c r="O806" s="814"/>
      <c r="P806" s="814"/>
      <c r="Q806" s="814"/>
      <c r="R806" s="814"/>
      <c r="S806" s="814"/>
      <c r="T806" s="814"/>
      <c r="U806" s="814"/>
      <c r="V806" s="814"/>
      <c r="W806" s="906"/>
      <c r="X806" s="815"/>
    </row>
    <row r="807" spans="1:24" ht="12" customHeight="1" x14ac:dyDescent="0.2">
      <c r="A807" s="773" t="s">
        <v>862</v>
      </c>
      <c r="C807" s="773" t="s">
        <v>863</v>
      </c>
      <c r="D807" s="798" t="s">
        <v>282</v>
      </c>
      <c r="E807" s="814">
        <v>311</v>
      </c>
      <c r="F807" s="814">
        <v>198</v>
      </c>
      <c r="G807" s="814">
        <v>113</v>
      </c>
      <c r="H807" s="814">
        <v>1</v>
      </c>
      <c r="I807" s="814">
        <v>73</v>
      </c>
      <c r="J807" s="814">
        <v>0</v>
      </c>
      <c r="K807" s="814">
        <v>0</v>
      </c>
      <c r="L807" s="814">
        <v>16</v>
      </c>
      <c r="M807" s="814">
        <v>24</v>
      </c>
      <c r="N807" s="814">
        <v>62</v>
      </c>
      <c r="O807" s="814">
        <v>47</v>
      </c>
      <c r="P807" s="814">
        <v>15</v>
      </c>
      <c r="Q807" s="814">
        <v>2</v>
      </c>
      <c r="R807" s="814">
        <v>1</v>
      </c>
      <c r="S807" s="814">
        <v>7</v>
      </c>
      <c r="T807" s="814">
        <v>0</v>
      </c>
      <c r="U807" s="814">
        <v>6</v>
      </c>
      <c r="V807" s="814">
        <v>6</v>
      </c>
      <c r="W807" s="906">
        <v>2</v>
      </c>
      <c r="X807" s="815" t="s">
        <v>862</v>
      </c>
    </row>
    <row r="808" spans="1:24" ht="12" customHeight="1" x14ac:dyDescent="0.2">
      <c r="A808" s="773"/>
      <c r="C808" s="773"/>
      <c r="D808" s="798" t="s">
        <v>283</v>
      </c>
      <c r="E808" s="814">
        <v>267</v>
      </c>
      <c r="F808" s="814">
        <v>174</v>
      </c>
      <c r="G808" s="814">
        <v>93</v>
      </c>
      <c r="H808" s="814">
        <v>1</v>
      </c>
      <c r="I808" s="814">
        <v>61</v>
      </c>
      <c r="J808" s="814">
        <v>0</v>
      </c>
      <c r="K808" s="814">
        <v>0</v>
      </c>
      <c r="L808" s="814">
        <v>11</v>
      </c>
      <c r="M808" s="814">
        <v>21</v>
      </c>
      <c r="N808" s="814">
        <v>52</v>
      </c>
      <c r="O808" s="814">
        <v>40</v>
      </c>
      <c r="P808" s="814">
        <v>12</v>
      </c>
      <c r="Q808" s="814">
        <v>2</v>
      </c>
      <c r="R808" s="814">
        <v>0</v>
      </c>
      <c r="S808" s="814">
        <v>5</v>
      </c>
      <c r="T808" s="814">
        <v>0</v>
      </c>
      <c r="U808" s="814">
        <v>5</v>
      </c>
      <c r="V808" s="814">
        <v>5</v>
      </c>
      <c r="W808" s="906">
        <v>2</v>
      </c>
      <c r="X808" s="815"/>
    </row>
    <row r="809" spans="1:24" ht="5.0999999999999996" customHeight="1" x14ac:dyDescent="0.2">
      <c r="A809" s="773"/>
      <c r="C809" s="773"/>
      <c r="D809" s="798"/>
      <c r="E809" s="814"/>
      <c r="F809" s="814"/>
      <c r="G809" s="814"/>
      <c r="H809" s="814"/>
      <c r="I809" s="814"/>
      <c r="J809" s="814"/>
      <c r="K809" s="814"/>
      <c r="L809" s="814"/>
      <c r="M809" s="814"/>
      <c r="N809" s="814"/>
      <c r="O809" s="814"/>
      <c r="P809" s="814"/>
      <c r="Q809" s="814"/>
      <c r="R809" s="814"/>
      <c r="S809" s="814"/>
      <c r="T809" s="814"/>
      <c r="U809" s="814"/>
      <c r="V809" s="814"/>
      <c r="W809" s="906"/>
      <c r="X809" s="815"/>
    </row>
    <row r="810" spans="1:24" ht="12" customHeight="1" x14ac:dyDescent="0.2">
      <c r="A810" s="773" t="s">
        <v>864</v>
      </c>
      <c r="C810" s="773" t="s">
        <v>865</v>
      </c>
      <c r="D810" s="798" t="s">
        <v>282</v>
      </c>
      <c r="E810" s="814">
        <v>30</v>
      </c>
      <c r="F810" s="814">
        <v>21</v>
      </c>
      <c r="G810" s="814">
        <v>9</v>
      </c>
      <c r="H810" s="814">
        <v>0</v>
      </c>
      <c r="I810" s="814">
        <v>4</v>
      </c>
      <c r="J810" s="814">
        <v>1</v>
      </c>
      <c r="K810" s="814">
        <v>0</v>
      </c>
      <c r="L810" s="814">
        <v>1</v>
      </c>
      <c r="M810" s="814">
        <v>3</v>
      </c>
      <c r="N810" s="814">
        <v>4</v>
      </c>
      <c r="O810" s="814">
        <v>4</v>
      </c>
      <c r="P810" s="814">
        <v>0</v>
      </c>
      <c r="Q810" s="814">
        <v>0</v>
      </c>
      <c r="R810" s="814">
        <v>0</v>
      </c>
      <c r="S810" s="814">
        <v>0</v>
      </c>
      <c r="T810" s="814">
        <v>0</v>
      </c>
      <c r="U810" s="814">
        <v>0</v>
      </c>
      <c r="V810" s="814">
        <v>0</v>
      </c>
      <c r="W810" s="906">
        <v>0</v>
      </c>
      <c r="X810" s="815" t="s">
        <v>864</v>
      </c>
    </row>
    <row r="811" spans="1:24" ht="12" customHeight="1" x14ac:dyDescent="0.2">
      <c r="A811" s="773"/>
      <c r="C811" s="773"/>
      <c r="D811" s="798" t="s">
        <v>283</v>
      </c>
      <c r="E811" s="814">
        <v>27</v>
      </c>
      <c r="F811" s="814">
        <v>19</v>
      </c>
      <c r="G811" s="814">
        <v>8</v>
      </c>
      <c r="H811" s="814">
        <v>0</v>
      </c>
      <c r="I811" s="814">
        <v>4</v>
      </c>
      <c r="J811" s="814">
        <v>1</v>
      </c>
      <c r="K811" s="814">
        <v>0</v>
      </c>
      <c r="L811" s="814">
        <v>1</v>
      </c>
      <c r="M811" s="814">
        <v>2</v>
      </c>
      <c r="N811" s="814">
        <v>4</v>
      </c>
      <c r="O811" s="814">
        <v>4</v>
      </c>
      <c r="P811" s="814">
        <v>0</v>
      </c>
      <c r="Q811" s="814">
        <v>0</v>
      </c>
      <c r="R811" s="814">
        <v>0</v>
      </c>
      <c r="S811" s="814">
        <v>0</v>
      </c>
      <c r="T811" s="814">
        <v>0</v>
      </c>
      <c r="U811" s="814">
        <v>0</v>
      </c>
      <c r="V811" s="814">
        <v>0</v>
      </c>
      <c r="W811" s="906">
        <v>0</v>
      </c>
      <c r="X811" s="815"/>
    </row>
    <row r="812" spans="1:24" ht="5.0999999999999996" customHeight="1" x14ac:dyDescent="0.2">
      <c r="A812" s="773"/>
      <c r="C812" s="773"/>
      <c r="D812" s="798"/>
      <c r="E812" s="814"/>
      <c r="F812" s="814"/>
      <c r="G812" s="814"/>
      <c r="H812" s="814"/>
      <c r="I812" s="814"/>
      <c r="J812" s="814"/>
      <c r="K812" s="814"/>
      <c r="L812" s="814"/>
      <c r="M812" s="814"/>
      <c r="N812" s="814"/>
      <c r="O812" s="814"/>
      <c r="P812" s="814"/>
      <c r="Q812" s="814"/>
      <c r="R812" s="814"/>
      <c r="S812" s="814"/>
      <c r="T812" s="814"/>
      <c r="U812" s="814"/>
      <c r="V812" s="814"/>
      <c r="W812" s="906"/>
      <c r="X812" s="815"/>
    </row>
    <row r="813" spans="1:24" ht="12" customHeight="1" x14ac:dyDescent="0.2">
      <c r="A813" s="773" t="s">
        <v>866</v>
      </c>
      <c r="C813" s="773" t="s">
        <v>867</v>
      </c>
      <c r="D813" s="798" t="s">
        <v>282</v>
      </c>
      <c r="E813" s="814">
        <v>14</v>
      </c>
      <c r="F813" s="814">
        <v>6</v>
      </c>
      <c r="G813" s="814">
        <v>8</v>
      </c>
      <c r="H813" s="814">
        <v>0</v>
      </c>
      <c r="I813" s="814">
        <v>7</v>
      </c>
      <c r="J813" s="814">
        <v>1</v>
      </c>
      <c r="K813" s="814">
        <v>0</v>
      </c>
      <c r="L813" s="814">
        <v>0</v>
      </c>
      <c r="M813" s="814">
        <v>0</v>
      </c>
      <c r="N813" s="814">
        <v>3</v>
      </c>
      <c r="O813" s="814">
        <v>3</v>
      </c>
      <c r="P813" s="814">
        <v>0</v>
      </c>
      <c r="Q813" s="814">
        <v>0</v>
      </c>
      <c r="R813" s="814">
        <v>0</v>
      </c>
      <c r="S813" s="814">
        <v>0</v>
      </c>
      <c r="T813" s="814">
        <v>0</v>
      </c>
      <c r="U813" s="814">
        <v>0</v>
      </c>
      <c r="V813" s="814">
        <v>0</v>
      </c>
      <c r="W813" s="906">
        <v>0</v>
      </c>
      <c r="X813" s="815" t="s">
        <v>866</v>
      </c>
    </row>
    <row r="814" spans="1:24" ht="12" customHeight="1" x14ac:dyDescent="0.2">
      <c r="A814" s="773"/>
      <c r="C814" s="773"/>
      <c r="D814" s="798" t="s">
        <v>283</v>
      </c>
      <c r="E814" s="814">
        <v>14</v>
      </c>
      <c r="F814" s="814">
        <v>6</v>
      </c>
      <c r="G814" s="814">
        <v>8</v>
      </c>
      <c r="H814" s="814">
        <v>0</v>
      </c>
      <c r="I814" s="814">
        <v>7</v>
      </c>
      <c r="J814" s="814">
        <v>1</v>
      </c>
      <c r="K814" s="814">
        <v>0</v>
      </c>
      <c r="L814" s="814">
        <v>0</v>
      </c>
      <c r="M814" s="814">
        <v>0</v>
      </c>
      <c r="N814" s="814">
        <v>3</v>
      </c>
      <c r="O814" s="814">
        <v>3</v>
      </c>
      <c r="P814" s="814">
        <v>0</v>
      </c>
      <c r="Q814" s="814">
        <v>0</v>
      </c>
      <c r="R814" s="814">
        <v>0</v>
      </c>
      <c r="S814" s="814">
        <v>0</v>
      </c>
      <c r="T814" s="814">
        <v>0</v>
      </c>
      <c r="U814" s="814">
        <v>0</v>
      </c>
      <c r="V814" s="814">
        <v>0</v>
      </c>
      <c r="W814" s="906">
        <v>0</v>
      </c>
      <c r="X814" s="815"/>
    </row>
    <row r="815" spans="1:24" ht="5.0999999999999996" customHeight="1" x14ac:dyDescent="0.2">
      <c r="A815" s="773"/>
      <c r="C815" s="773"/>
      <c r="D815" s="798"/>
      <c r="E815" s="814"/>
      <c r="F815" s="814"/>
      <c r="G815" s="814"/>
      <c r="H815" s="814"/>
      <c r="I815" s="814"/>
      <c r="J815" s="814"/>
      <c r="K815" s="814"/>
      <c r="L815" s="814"/>
      <c r="M815" s="814"/>
      <c r="N815" s="814"/>
      <c r="O815" s="814"/>
      <c r="P815" s="814"/>
      <c r="Q815" s="814"/>
      <c r="R815" s="814"/>
      <c r="S815" s="814"/>
      <c r="T815" s="814"/>
      <c r="U815" s="814"/>
      <c r="V815" s="814"/>
      <c r="W815" s="906"/>
      <c r="X815" s="815"/>
    </row>
    <row r="816" spans="1:24" ht="12" customHeight="1" x14ac:dyDescent="0.2">
      <c r="A816" s="773" t="s">
        <v>868</v>
      </c>
      <c r="C816" s="773" t="s">
        <v>869</v>
      </c>
      <c r="D816" s="798" t="s">
        <v>282</v>
      </c>
      <c r="E816" s="814">
        <v>414</v>
      </c>
      <c r="F816" s="814">
        <v>301</v>
      </c>
      <c r="G816" s="814">
        <v>113</v>
      </c>
      <c r="H816" s="814">
        <v>25</v>
      </c>
      <c r="I816" s="814">
        <v>2</v>
      </c>
      <c r="J816" s="814">
        <v>0</v>
      </c>
      <c r="K816" s="814">
        <v>0</v>
      </c>
      <c r="L816" s="814">
        <v>93</v>
      </c>
      <c r="M816" s="814">
        <v>18</v>
      </c>
      <c r="N816" s="814">
        <v>54</v>
      </c>
      <c r="O816" s="814">
        <v>32</v>
      </c>
      <c r="P816" s="814">
        <v>22</v>
      </c>
      <c r="Q816" s="814">
        <v>2</v>
      </c>
      <c r="R816" s="814">
        <v>2</v>
      </c>
      <c r="S816" s="814">
        <v>0</v>
      </c>
      <c r="T816" s="814">
        <v>0</v>
      </c>
      <c r="U816" s="814">
        <v>21</v>
      </c>
      <c r="V816" s="814">
        <v>21</v>
      </c>
      <c r="W816" s="906">
        <v>1</v>
      </c>
      <c r="X816" s="815" t="s">
        <v>868</v>
      </c>
    </row>
    <row r="817" spans="1:24" ht="12" customHeight="1" x14ac:dyDescent="0.2">
      <c r="A817" s="773"/>
      <c r="C817" s="773"/>
      <c r="D817" s="798" t="s">
        <v>283</v>
      </c>
      <c r="E817" s="814">
        <v>320</v>
      </c>
      <c r="F817" s="814">
        <v>236</v>
      </c>
      <c r="G817" s="814">
        <v>84</v>
      </c>
      <c r="H817" s="814">
        <v>19</v>
      </c>
      <c r="I817" s="814">
        <v>0</v>
      </c>
      <c r="J817" s="814">
        <v>0</v>
      </c>
      <c r="K817" s="814">
        <v>0</v>
      </c>
      <c r="L817" s="814">
        <v>70</v>
      </c>
      <c r="M817" s="814">
        <v>14</v>
      </c>
      <c r="N817" s="814">
        <v>53</v>
      </c>
      <c r="O817" s="814">
        <v>31</v>
      </c>
      <c r="P817" s="814">
        <v>22</v>
      </c>
      <c r="Q817" s="814">
        <v>2</v>
      </c>
      <c r="R817" s="814">
        <v>1</v>
      </c>
      <c r="S817" s="814">
        <v>0</v>
      </c>
      <c r="T817" s="814">
        <v>0</v>
      </c>
      <c r="U817" s="814">
        <v>21</v>
      </c>
      <c r="V817" s="814">
        <v>21</v>
      </c>
      <c r="W817" s="906">
        <v>1</v>
      </c>
      <c r="X817" s="815"/>
    </row>
    <row r="818" spans="1:24" ht="5.0999999999999996" customHeight="1" x14ac:dyDescent="0.2">
      <c r="A818" s="773"/>
      <c r="C818" s="773"/>
      <c r="D818" s="798"/>
      <c r="E818" s="814"/>
      <c r="F818" s="814"/>
      <c r="G818" s="814"/>
      <c r="H818" s="814"/>
      <c r="I818" s="814"/>
      <c r="J818" s="814"/>
      <c r="K818" s="814"/>
      <c r="L818" s="814"/>
      <c r="M818" s="814"/>
      <c r="N818" s="814"/>
      <c r="O818" s="814"/>
      <c r="P818" s="814"/>
      <c r="Q818" s="814"/>
      <c r="R818" s="814"/>
      <c r="S818" s="814"/>
      <c r="T818" s="814"/>
      <c r="U818" s="814"/>
      <c r="V818" s="814"/>
      <c r="W818" s="906"/>
      <c r="X818" s="815"/>
    </row>
    <row r="819" spans="1:24" ht="12" customHeight="1" x14ac:dyDescent="0.2">
      <c r="A819" s="773" t="s">
        <v>870</v>
      </c>
      <c r="C819" s="773" t="s">
        <v>871</v>
      </c>
      <c r="D819" s="798" t="s">
        <v>282</v>
      </c>
      <c r="E819" s="814">
        <v>45</v>
      </c>
      <c r="F819" s="814">
        <v>36</v>
      </c>
      <c r="G819" s="814">
        <v>9</v>
      </c>
      <c r="H819" s="814">
        <v>0</v>
      </c>
      <c r="I819" s="814">
        <v>0</v>
      </c>
      <c r="J819" s="814">
        <v>0</v>
      </c>
      <c r="K819" s="814">
        <v>0</v>
      </c>
      <c r="L819" s="814">
        <v>8</v>
      </c>
      <c r="M819" s="814">
        <v>1</v>
      </c>
      <c r="N819" s="814">
        <v>6</v>
      </c>
      <c r="O819" s="814">
        <v>3</v>
      </c>
      <c r="P819" s="814">
        <v>3</v>
      </c>
      <c r="Q819" s="814">
        <v>0</v>
      </c>
      <c r="R819" s="814">
        <v>0</v>
      </c>
      <c r="S819" s="814">
        <v>0</v>
      </c>
      <c r="T819" s="814">
        <v>0</v>
      </c>
      <c r="U819" s="814">
        <v>3</v>
      </c>
      <c r="V819" s="814">
        <v>3</v>
      </c>
      <c r="W819" s="906">
        <v>0</v>
      </c>
      <c r="X819" s="815" t="s">
        <v>870</v>
      </c>
    </row>
    <row r="820" spans="1:24" ht="12" customHeight="1" x14ac:dyDescent="0.2">
      <c r="A820" s="773"/>
      <c r="C820" s="773"/>
      <c r="D820" s="798" t="s">
        <v>283</v>
      </c>
      <c r="E820" s="814">
        <v>41</v>
      </c>
      <c r="F820" s="814">
        <v>34</v>
      </c>
      <c r="G820" s="814">
        <v>7</v>
      </c>
      <c r="H820" s="814">
        <v>0</v>
      </c>
      <c r="I820" s="814">
        <v>0</v>
      </c>
      <c r="J820" s="814">
        <v>0</v>
      </c>
      <c r="K820" s="814">
        <v>0</v>
      </c>
      <c r="L820" s="814">
        <v>6</v>
      </c>
      <c r="M820" s="814">
        <v>1</v>
      </c>
      <c r="N820" s="814">
        <v>6</v>
      </c>
      <c r="O820" s="814">
        <v>3</v>
      </c>
      <c r="P820" s="814">
        <v>3</v>
      </c>
      <c r="Q820" s="814">
        <v>0</v>
      </c>
      <c r="R820" s="814">
        <v>0</v>
      </c>
      <c r="S820" s="814">
        <v>0</v>
      </c>
      <c r="T820" s="814">
        <v>0</v>
      </c>
      <c r="U820" s="814">
        <v>3</v>
      </c>
      <c r="V820" s="814">
        <v>3</v>
      </c>
      <c r="W820" s="906">
        <v>0</v>
      </c>
      <c r="X820" s="815"/>
    </row>
    <row r="821" spans="1:24" ht="5.0999999999999996" customHeight="1" x14ac:dyDescent="0.2">
      <c r="A821" s="773"/>
      <c r="C821" s="773"/>
      <c r="D821" s="798"/>
      <c r="E821" s="814"/>
      <c r="F821" s="814"/>
      <c r="G821" s="814"/>
      <c r="H821" s="814"/>
      <c r="I821" s="814"/>
      <c r="J821" s="814"/>
      <c r="K821" s="814"/>
      <c r="L821" s="814"/>
      <c r="M821" s="814"/>
      <c r="N821" s="814"/>
      <c r="O821" s="814"/>
      <c r="P821" s="814"/>
      <c r="Q821" s="814"/>
      <c r="R821" s="814"/>
      <c r="S821" s="814"/>
      <c r="T821" s="814"/>
      <c r="U821" s="814"/>
      <c r="V821" s="814"/>
      <c r="W821" s="906"/>
      <c r="X821" s="815"/>
    </row>
    <row r="822" spans="1:24" ht="12" customHeight="1" x14ac:dyDescent="0.2">
      <c r="A822" s="773">
        <v>307.30799999999999</v>
      </c>
      <c r="C822" s="773" t="s">
        <v>872</v>
      </c>
      <c r="D822" s="798" t="s">
        <v>282</v>
      </c>
      <c r="E822" s="814">
        <v>152</v>
      </c>
      <c r="F822" s="814">
        <v>132</v>
      </c>
      <c r="G822" s="814">
        <v>20</v>
      </c>
      <c r="H822" s="814">
        <v>3</v>
      </c>
      <c r="I822" s="814">
        <v>3</v>
      </c>
      <c r="J822" s="814">
        <v>0</v>
      </c>
      <c r="K822" s="814">
        <v>0</v>
      </c>
      <c r="L822" s="814">
        <v>11</v>
      </c>
      <c r="M822" s="814">
        <v>6</v>
      </c>
      <c r="N822" s="814">
        <v>44</v>
      </c>
      <c r="O822" s="814">
        <v>31</v>
      </c>
      <c r="P822" s="814">
        <v>13</v>
      </c>
      <c r="Q822" s="814">
        <v>1</v>
      </c>
      <c r="R822" s="814">
        <v>2</v>
      </c>
      <c r="S822" s="814">
        <v>0</v>
      </c>
      <c r="T822" s="814">
        <v>0</v>
      </c>
      <c r="U822" s="814">
        <v>13</v>
      </c>
      <c r="V822" s="814">
        <v>12</v>
      </c>
      <c r="W822" s="906">
        <v>0</v>
      </c>
      <c r="X822" s="815" t="s">
        <v>873</v>
      </c>
    </row>
    <row r="823" spans="1:24" ht="12" customHeight="1" x14ac:dyDescent="0.2">
      <c r="A823" s="773"/>
      <c r="C823" s="773"/>
      <c r="D823" s="798" t="s">
        <v>283</v>
      </c>
      <c r="E823" s="814">
        <v>146</v>
      </c>
      <c r="F823" s="814">
        <v>127</v>
      </c>
      <c r="G823" s="814">
        <v>19</v>
      </c>
      <c r="H823" s="814">
        <v>3</v>
      </c>
      <c r="I823" s="814">
        <v>3</v>
      </c>
      <c r="J823" s="814">
        <v>0</v>
      </c>
      <c r="K823" s="814">
        <v>0</v>
      </c>
      <c r="L823" s="814">
        <v>10</v>
      </c>
      <c r="M823" s="814">
        <v>6</v>
      </c>
      <c r="N823" s="814">
        <v>43</v>
      </c>
      <c r="O823" s="814">
        <v>31</v>
      </c>
      <c r="P823" s="814">
        <v>12</v>
      </c>
      <c r="Q823" s="814">
        <v>1</v>
      </c>
      <c r="R823" s="814">
        <v>2</v>
      </c>
      <c r="S823" s="814">
        <v>0</v>
      </c>
      <c r="T823" s="814">
        <v>0</v>
      </c>
      <c r="U823" s="814">
        <v>12</v>
      </c>
      <c r="V823" s="814">
        <v>11</v>
      </c>
      <c r="W823" s="906">
        <v>0</v>
      </c>
      <c r="X823" s="815"/>
    </row>
    <row r="824" spans="1:24" ht="5.0999999999999996" customHeight="1" x14ac:dyDescent="0.2">
      <c r="A824" s="773"/>
      <c r="C824" s="773"/>
      <c r="D824" s="798"/>
      <c r="E824" s="814"/>
      <c r="F824" s="814"/>
      <c r="G824" s="814"/>
      <c r="H824" s="814"/>
      <c r="I824" s="814"/>
      <c r="J824" s="814"/>
      <c r="K824" s="814"/>
      <c r="L824" s="814"/>
      <c r="M824" s="814"/>
      <c r="N824" s="814"/>
      <c r="O824" s="814"/>
      <c r="P824" s="814"/>
      <c r="Q824" s="814"/>
      <c r="R824" s="814"/>
      <c r="S824" s="814"/>
      <c r="T824" s="814"/>
      <c r="U824" s="814"/>
      <c r="V824" s="814"/>
      <c r="W824" s="906"/>
      <c r="X824" s="815"/>
    </row>
    <row r="825" spans="1:24" ht="12" customHeight="1" x14ac:dyDescent="0.2">
      <c r="A825" s="773" t="s">
        <v>2286</v>
      </c>
      <c r="C825" s="773" t="s">
        <v>2287</v>
      </c>
      <c r="D825" s="798" t="s">
        <v>282</v>
      </c>
      <c r="E825" s="814">
        <v>1</v>
      </c>
      <c r="F825" s="814">
        <v>1</v>
      </c>
      <c r="G825" s="814">
        <v>0</v>
      </c>
      <c r="H825" s="814">
        <v>0</v>
      </c>
      <c r="I825" s="814">
        <v>0</v>
      </c>
      <c r="J825" s="814">
        <v>0</v>
      </c>
      <c r="K825" s="814">
        <v>0</v>
      </c>
      <c r="L825" s="814">
        <v>0</v>
      </c>
      <c r="M825" s="814">
        <v>0</v>
      </c>
      <c r="N825" s="814">
        <v>0</v>
      </c>
      <c r="O825" s="814">
        <v>0</v>
      </c>
      <c r="P825" s="814">
        <v>0</v>
      </c>
      <c r="Q825" s="814">
        <v>0</v>
      </c>
      <c r="R825" s="814">
        <v>0</v>
      </c>
      <c r="S825" s="814">
        <v>0</v>
      </c>
      <c r="T825" s="814">
        <v>0</v>
      </c>
      <c r="U825" s="814">
        <v>0</v>
      </c>
      <c r="V825" s="814">
        <v>0</v>
      </c>
      <c r="W825" s="906">
        <v>0</v>
      </c>
      <c r="X825" s="815" t="s">
        <v>2288</v>
      </c>
    </row>
    <row r="826" spans="1:24" ht="12" customHeight="1" x14ac:dyDescent="0.2">
      <c r="A826" s="773"/>
      <c r="C826" s="908" t="s">
        <v>2289</v>
      </c>
      <c r="D826" s="798" t="s">
        <v>283</v>
      </c>
      <c r="E826" s="814">
        <v>1</v>
      </c>
      <c r="F826" s="814">
        <v>1</v>
      </c>
      <c r="G826" s="814">
        <v>0</v>
      </c>
      <c r="H826" s="814">
        <v>0</v>
      </c>
      <c r="I826" s="814">
        <v>0</v>
      </c>
      <c r="J826" s="814">
        <v>0</v>
      </c>
      <c r="K826" s="814">
        <v>0</v>
      </c>
      <c r="L826" s="814">
        <v>0</v>
      </c>
      <c r="M826" s="814">
        <v>0</v>
      </c>
      <c r="N826" s="814">
        <v>0</v>
      </c>
      <c r="O826" s="814">
        <v>0</v>
      </c>
      <c r="P826" s="814">
        <v>0</v>
      </c>
      <c r="Q826" s="814">
        <v>0</v>
      </c>
      <c r="R826" s="814">
        <v>0</v>
      </c>
      <c r="S826" s="814">
        <v>0</v>
      </c>
      <c r="T826" s="814">
        <v>0</v>
      </c>
      <c r="U826" s="814">
        <v>0</v>
      </c>
      <c r="V826" s="814">
        <v>0</v>
      </c>
      <c r="W826" s="906">
        <v>0</v>
      </c>
      <c r="X826" s="815"/>
    </row>
    <row r="827" spans="1:24" ht="5.0999999999999996" customHeight="1" x14ac:dyDescent="0.2">
      <c r="A827" s="773"/>
      <c r="C827" s="773"/>
      <c r="D827" s="798"/>
      <c r="E827" s="814"/>
      <c r="F827" s="814"/>
      <c r="G827" s="814"/>
      <c r="H827" s="814"/>
      <c r="I827" s="814"/>
      <c r="J827" s="814"/>
      <c r="K827" s="814"/>
      <c r="L827" s="814"/>
      <c r="M827" s="814"/>
      <c r="N827" s="814"/>
      <c r="O827" s="814"/>
      <c r="P827" s="814"/>
      <c r="Q827" s="814"/>
      <c r="R827" s="814"/>
      <c r="S827" s="814"/>
      <c r="T827" s="814"/>
      <c r="U827" s="814"/>
      <c r="V827" s="814"/>
      <c r="W827" s="906"/>
      <c r="X827" s="815"/>
    </row>
    <row r="828" spans="1:24" ht="12" customHeight="1" x14ac:dyDescent="0.2">
      <c r="A828" s="773" t="s">
        <v>874</v>
      </c>
      <c r="C828" s="773" t="s">
        <v>875</v>
      </c>
      <c r="D828" s="798" t="s">
        <v>282</v>
      </c>
      <c r="E828" s="814">
        <v>247</v>
      </c>
      <c r="F828" s="814">
        <v>199</v>
      </c>
      <c r="G828" s="814">
        <v>48</v>
      </c>
      <c r="H828" s="814">
        <v>1</v>
      </c>
      <c r="I828" s="814">
        <v>3</v>
      </c>
      <c r="J828" s="814">
        <v>0</v>
      </c>
      <c r="K828" s="814">
        <v>0</v>
      </c>
      <c r="L828" s="814">
        <v>36</v>
      </c>
      <c r="M828" s="814">
        <v>9</v>
      </c>
      <c r="N828" s="814">
        <v>56</v>
      </c>
      <c r="O828" s="814">
        <v>39</v>
      </c>
      <c r="P828" s="814">
        <v>17</v>
      </c>
      <c r="Q828" s="814">
        <v>0</v>
      </c>
      <c r="R828" s="814">
        <v>2</v>
      </c>
      <c r="S828" s="814">
        <v>1</v>
      </c>
      <c r="T828" s="814">
        <v>0</v>
      </c>
      <c r="U828" s="814">
        <v>16</v>
      </c>
      <c r="V828" s="814">
        <v>16</v>
      </c>
      <c r="W828" s="906">
        <v>0</v>
      </c>
      <c r="X828" s="815" t="s">
        <v>874</v>
      </c>
    </row>
    <row r="829" spans="1:24" ht="12" customHeight="1" x14ac:dyDescent="0.2">
      <c r="A829" s="773"/>
      <c r="C829" s="908" t="s">
        <v>876</v>
      </c>
      <c r="D829" s="798" t="s">
        <v>283</v>
      </c>
      <c r="E829" s="814">
        <v>215</v>
      </c>
      <c r="F829" s="814">
        <v>173</v>
      </c>
      <c r="G829" s="814">
        <v>42</v>
      </c>
      <c r="H829" s="814">
        <v>0</v>
      </c>
      <c r="I829" s="814">
        <v>3</v>
      </c>
      <c r="J829" s="814">
        <v>0</v>
      </c>
      <c r="K829" s="814">
        <v>0</v>
      </c>
      <c r="L829" s="814">
        <v>32</v>
      </c>
      <c r="M829" s="814">
        <v>7</v>
      </c>
      <c r="N829" s="814">
        <v>54</v>
      </c>
      <c r="O829" s="814">
        <v>38</v>
      </c>
      <c r="P829" s="814">
        <v>16</v>
      </c>
      <c r="Q829" s="814">
        <v>0</v>
      </c>
      <c r="R829" s="814">
        <v>1</v>
      </c>
      <c r="S829" s="814">
        <v>1</v>
      </c>
      <c r="T829" s="814">
        <v>0</v>
      </c>
      <c r="U829" s="814">
        <v>15</v>
      </c>
      <c r="V829" s="814">
        <v>15</v>
      </c>
      <c r="W829" s="906">
        <v>0</v>
      </c>
      <c r="X829" s="815"/>
    </row>
    <row r="830" spans="1:24" ht="5.0999999999999996" customHeight="1" x14ac:dyDescent="0.2">
      <c r="A830" s="773"/>
      <c r="C830" s="773"/>
      <c r="D830" s="798"/>
      <c r="E830" s="814"/>
      <c r="F830" s="814"/>
      <c r="G830" s="814"/>
      <c r="H830" s="814"/>
      <c r="I830" s="814"/>
      <c r="J830" s="814"/>
      <c r="K830" s="814"/>
      <c r="L830" s="814"/>
      <c r="M830" s="814"/>
      <c r="N830" s="814"/>
      <c r="O830" s="814"/>
      <c r="P830" s="814"/>
      <c r="Q830" s="814"/>
      <c r="R830" s="814"/>
      <c r="S830" s="814"/>
      <c r="T830" s="814"/>
      <c r="U830" s="814"/>
      <c r="V830" s="814"/>
      <c r="W830" s="906"/>
      <c r="X830" s="815"/>
    </row>
    <row r="831" spans="1:24" ht="12" customHeight="1" x14ac:dyDescent="0.2">
      <c r="A831" s="773" t="s">
        <v>877</v>
      </c>
      <c r="C831" s="773" t="s">
        <v>878</v>
      </c>
      <c r="D831" s="798" t="s">
        <v>282</v>
      </c>
      <c r="E831" s="814">
        <v>48</v>
      </c>
      <c r="F831" s="814">
        <v>35</v>
      </c>
      <c r="G831" s="814">
        <v>13</v>
      </c>
      <c r="H831" s="814">
        <v>2</v>
      </c>
      <c r="I831" s="814">
        <v>0</v>
      </c>
      <c r="J831" s="814">
        <v>0</v>
      </c>
      <c r="K831" s="814">
        <v>0</v>
      </c>
      <c r="L831" s="814">
        <v>13</v>
      </c>
      <c r="M831" s="814">
        <v>0</v>
      </c>
      <c r="N831" s="814">
        <v>7</v>
      </c>
      <c r="O831" s="814">
        <v>5</v>
      </c>
      <c r="P831" s="814">
        <v>2</v>
      </c>
      <c r="Q831" s="814">
        <v>0</v>
      </c>
      <c r="R831" s="814">
        <v>0</v>
      </c>
      <c r="S831" s="814">
        <v>0</v>
      </c>
      <c r="T831" s="814">
        <v>0</v>
      </c>
      <c r="U831" s="814">
        <v>2</v>
      </c>
      <c r="V831" s="814">
        <v>2</v>
      </c>
      <c r="W831" s="906">
        <v>0</v>
      </c>
      <c r="X831" s="815" t="s">
        <v>877</v>
      </c>
    </row>
    <row r="832" spans="1:24" ht="12" customHeight="1" x14ac:dyDescent="0.2">
      <c r="A832" s="773"/>
      <c r="C832" s="908" t="s">
        <v>879</v>
      </c>
      <c r="D832" s="798" t="s">
        <v>283</v>
      </c>
      <c r="E832" s="814">
        <v>46</v>
      </c>
      <c r="F832" s="814">
        <v>33</v>
      </c>
      <c r="G832" s="814">
        <v>13</v>
      </c>
      <c r="H832" s="814">
        <v>2</v>
      </c>
      <c r="I832" s="814">
        <v>0</v>
      </c>
      <c r="J832" s="814">
        <v>0</v>
      </c>
      <c r="K832" s="814">
        <v>0</v>
      </c>
      <c r="L832" s="814">
        <v>13</v>
      </c>
      <c r="M832" s="814">
        <v>0</v>
      </c>
      <c r="N832" s="814">
        <v>7</v>
      </c>
      <c r="O832" s="814">
        <v>5</v>
      </c>
      <c r="P832" s="814">
        <v>2</v>
      </c>
      <c r="Q832" s="814">
        <v>0</v>
      </c>
      <c r="R832" s="814">
        <v>0</v>
      </c>
      <c r="S832" s="814">
        <v>0</v>
      </c>
      <c r="T832" s="814">
        <v>0</v>
      </c>
      <c r="U832" s="814">
        <v>2</v>
      </c>
      <c r="V832" s="814">
        <v>2</v>
      </c>
      <c r="W832" s="906">
        <v>0</v>
      </c>
      <c r="X832" s="815"/>
    </row>
    <row r="833" spans="1:24" ht="5.0999999999999996" customHeight="1" x14ac:dyDescent="0.2">
      <c r="A833" s="773"/>
      <c r="C833" s="773"/>
      <c r="D833" s="798"/>
      <c r="E833" s="814"/>
      <c r="F833" s="814"/>
      <c r="G833" s="814"/>
      <c r="H833" s="814"/>
      <c r="I833" s="814"/>
      <c r="J833" s="814"/>
      <c r="K833" s="814"/>
      <c r="L833" s="814"/>
      <c r="M833" s="814"/>
      <c r="N833" s="814"/>
      <c r="O833" s="814"/>
      <c r="P833" s="814"/>
      <c r="Q833" s="814"/>
      <c r="R833" s="814"/>
      <c r="S833" s="814"/>
      <c r="T833" s="814"/>
      <c r="U833" s="814"/>
      <c r="V833" s="814"/>
      <c r="W833" s="906"/>
      <c r="X833" s="815"/>
    </row>
    <row r="834" spans="1:24" ht="12" customHeight="1" x14ac:dyDescent="0.2">
      <c r="A834" s="773" t="s">
        <v>880</v>
      </c>
      <c r="C834" s="773" t="s">
        <v>881</v>
      </c>
      <c r="D834" s="798" t="s">
        <v>282</v>
      </c>
      <c r="E834" s="814">
        <v>40</v>
      </c>
      <c r="F834" s="814">
        <v>18</v>
      </c>
      <c r="G834" s="814">
        <v>22</v>
      </c>
      <c r="H834" s="814">
        <v>1</v>
      </c>
      <c r="I834" s="814">
        <v>0</v>
      </c>
      <c r="J834" s="814">
        <v>0</v>
      </c>
      <c r="K834" s="814">
        <v>0</v>
      </c>
      <c r="L834" s="814">
        <v>18</v>
      </c>
      <c r="M834" s="814">
        <v>4</v>
      </c>
      <c r="N834" s="814">
        <v>4</v>
      </c>
      <c r="O834" s="814">
        <v>3</v>
      </c>
      <c r="P834" s="814">
        <v>1</v>
      </c>
      <c r="Q834" s="814">
        <v>0</v>
      </c>
      <c r="R834" s="814">
        <v>1</v>
      </c>
      <c r="S834" s="814">
        <v>0</v>
      </c>
      <c r="T834" s="814">
        <v>0</v>
      </c>
      <c r="U834" s="814">
        <v>1</v>
      </c>
      <c r="V834" s="814">
        <v>0</v>
      </c>
      <c r="W834" s="906">
        <v>0</v>
      </c>
      <c r="X834" s="815" t="s">
        <v>882</v>
      </c>
    </row>
    <row r="835" spans="1:24" ht="12" customHeight="1" x14ac:dyDescent="0.2">
      <c r="A835" s="773"/>
      <c r="C835" s="908" t="s">
        <v>883</v>
      </c>
      <c r="D835" s="798" t="s">
        <v>283</v>
      </c>
      <c r="E835" s="814">
        <v>35</v>
      </c>
      <c r="F835" s="814">
        <v>16</v>
      </c>
      <c r="G835" s="814">
        <v>19</v>
      </c>
      <c r="H835" s="814">
        <v>0</v>
      </c>
      <c r="I835" s="814">
        <v>0</v>
      </c>
      <c r="J835" s="814">
        <v>0</v>
      </c>
      <c r="K835" s="814">
        <v>0</v>
      </c>
      <c r="L835" s="814">
        <v>15</v>
      </c>
      <c r="M835" s="814">
        <v>4</v>
      </c>
      <c r="N835" s="814">
        <v>4</v>
      </c>
      <c r="O835" s="814">
        <v>3</v>
      </c>
      <c r="P835" s="814">
        <v>1</v>
      </c>
      <c r="Q835" s="814">
        <v>0</v>
      </c>
      <c r="R835" s="814">
        <v>0</v>
      </c>
      <c r="S835" s="814">
        <v>0</v>
      </c>
      <c r="T835" s="814">
        <v>0</v>
      </c>
      <c r="U835" s="814">
        <v>1</v>
      </c>
      <c r="V835" s="814">
        <v>0</v>
      </c>
      <c r="W835" s="906">
        <v>0</v>
      </c>
      <c r="X835" s="815"/>
    </row>
    <row r="836" spans="1:24" ht="5.0999999999999996" customHeight="1" x14ac:dyDescent="0.2">
      <c r="A836" s="773"/>
      <c r="C836" s="773"/>
      <c r="D836" s="798"/>
      <c r="E836" s="814"/>
      <c r="F836" s="814"/>
      <c r="G836" s="814"/>
      <c r="H836" s="814"/>
      <c r="I836" s="814"/>
      <c r="J836" s="814"/>
      <c r="K836" s="814"/>
      <c r="L836" s="814"/>
      <c r="M836" s="814"/>
      <c r="N836" s="814"/>
      <c r="O836" s="814"/>
      <c r="P836" s="814"/>
      <c r="Q836" s="814"/>
      <c r="R836" s="814"/>
      <c r="S836" s="814"/>
      <c r="T836" s="814"/>
      <c r="U836" s="814"/>
      <c r="V836" s="814"/>
      <c r="W836" s="906"/>
      <c r="X836" s="815"/>
    </row>
    <row r="837" spans="1:24" ht="12" customHeight="1" x14ac:dyDescent="0.2">
      <c r="A837" s="773" t="s">
        <v>884</v>
      </c>
      <c r="C837" s="773" t="s">
        <v>885</v>
      </c>
      <c r="D837" s="798" t="s">
        <v>282</v>
      </c>
      <c r="E837" s="814">
        <v>2</v>
      </c>
      <c r="F837" s="814">
        <v>2</v>
      </c>
      <c r="G837" s="814">
        <v>0</v>
      </c>
      <c r="H837" s="814">
        <v>0</v>
      </c>
      <c r="I837" s="814">
        <v>0</v>
      </c>
      <c r="J837" s="814">
        <v>0</v>
      </c>
      <c r="K837" s="814">
        <v>0</v>
      </c>
      <c r="L837" s="814">
        <v>0</v>
      </c>
      <c r="M837" s="814">
        <v>0</v>
      </c>
      <c r="N837" s="814">
        <v>1</v>
      </c>
      <c r="O837" s="814">
        <v>1</v>
      </c>
      <c r="P837" s="814">
        <v>0</v>
      </c>
      <c r="Q837" s="814">
        <v>0</v>
      </c>
      <c r="R837" s="814">
        <v>0</v>
      </c>
      <c r="S837" s="814">
        <v>0</v>
      </c>
      <c r="T837" s="814">
        <v>0</v>
      </c>
      <c r="U837" s="814">
        <v>0</v>
      </c>
      <c r="V837" s="814">
        <v>0</v>
      </c>
      <c r="W837" s="906">
        <v>0</v>
      </c>
      <c r="X837" s="815" t="s">
        <v>884</v>
      </c>
    </row>
    <row r="838" spans="1:24" ht="12" customHeight="1" x14ac:dyDescent="0.2">
      <c r="A838" s="773"/>
      <c r="C838" s="773"/>
      <c r="D838" s="798" t="s">
        <v>283</v>
      </c>
      <c r="E838" s="814">
        <v>2</v>
      </c>
      <c r="F838" s="814">
        <v>2</v>
      </c>
      <c r="G838" s="814">
        <v>0</v>
      </c>
      <c r="H838" s="814">
        <v>0</v>
      </c>
      <c r="I838" s="814">
        <v>0</v>
      </c>
      <c r="J838" s="814">
        <v>0</v>
      </c>
      <c r="K838" s="814">
        <v>0</v>
      </c>
      <c r="L838" s="814">
        <v>0</v>
      </c>
      <c r="M838" s="814">
        <v>0</v>
      </c>
      <c r="N838" s="814">
        <v>1</v>
      </c>
      <c r="O838" s="814">
        <v>1</v>
      </c>
      <c r="P838" s="814">
        <v>0</v>
      </c>
      <c r="Q838" s="814">
        <v>0</v>
      </c>
      <c r="R838" s="814">
        <v>0</v>
      </c>
      <c r="S838" s="814">
        <v>0</v>
      </c>
      <c r="T838" s="814">
        <v>0</v>
      </c>
      <c r="U838" s="814">
        <v>0</v>
      </c>
      <c r="V838" s="814">
        <v>0</v>
      </c>
      <c r="W838" s="906">
        <v>0</v>
      </c>
      <c r="X838" s="815"/>
    </row>
    <row r="839" spans="1:24" ht="5.0999999999999996" customHeight="1" x14ac:dyDescent="0.2">
      <c r="A839" s="773"/>
      <c r="C839" s="773"/>
      <c r="D839" s="798"/>
      <c r="E839" s="814"/>
      <c r="F839" s="814"/>
      <c r="G839" s="814"/>
      <c r="H839" s="814"/>
      <c r="I839" s="814"/>
      <c r="J839" s="814"/>
      <c r="K839" s="814"/>
      <c r="L839" s="814"/>
      <c r="M839" s="814"/>
      <c r="N839" s="814"/>
      <c r="O839" s="814"/>
      <c r="P839" s="814"/>
      <c r="Q839" s="814"/>
      <c r="R839" s="814"/>
      <c r="S839" s="814"/>
      <c r="T839" s="814"/>
      <c r="U839" s="814"/>
      <c r="V839" s="814"/>
      <c r="W839" s="906"/>
      <c r="X839" s="815"/>
    </row>
    <row r="840" spans="1:24" ht="12" customHeight="1" x14ac:dyDescent="0.2">
      <c r="A840" s="773" t="s">
        <v>886</v>
      </c>
      <c r="C840" s="773" t="s">
        <v>887</v>
      </c>
      <c r="D840" s="798" t="s">
        <v>282</v>
      </c>
      <c r="E840" s="814">
        <v>795</v>
      </c>
      <c r="F840" s="814">
        <v>754</v>
      </c>
      <c r="G840" s="814">
        <v>41</v>
      </c>
      <c r="H840" s="814">
        <v>7</v>
      </c>
      <c r="I840" s="814">
        <v>1</v>
      </c>
      <c r="J840" s="814">
        <v>0</v>
      </c>
      <c r="K840" s="814">
        <v>0</v>
      </c>
      <c r="L840" s="814">
        <v>33</v>
      </c>
      <c r="M840" s="814">
        <v>7</v>
      </c>
      <c r="N840" s="814">
        <v>41</v>
      </c>
      <c r="O840" s="814">
        <v>36</v>
      </c>
      <c r="P840" s="814">
        <v>5</v>
      </c>
      <c r="Q840" s="814">
        <v>2</v>
      </c>
      <c r="R840" s="814">
        <v>0</v>
      </c>
      <c r="S840" s="814">
        <v>0</v>
      </c>
      <c r="T840" s="814">
        <v>0</v>
      </c>
      <c r="U840" s="814">
        <v>5</v>
      </c>
      <c r="V840" s="814">
        <v>5</v>
      </c>
      <c r="W840" s="906">
        <v>0</v>
      </c>
      <c r="X840" s="815" t="s">
        <v>886</v>
      </c>
    </row>
    <row r="841" spans="1:24" ht="12" customHeight="1" x14ac:dyDescent="0.2">
      <c r="A841" s="773"/>
      <c r="C841" s="773"/>
      <c r="D841" s="798" t="s">
        <v>283</v>
      </c>
      <c r="E841" s="814">
        <v>664</v>
      </c>
      <c r="F841" s="814">
        <v>628</v>
      </c>
      <c r="G841" s="814">
        <v>36</v>
      </c>
      <c r="H841" s="814">
        <v>4</v>
      </c>
      <c r="I841" s="814">
        <v>1</v>
      </c>
      <c r="J841" s="814">
        <v>0</v>
      </c>
      <c r="K841" s="814">
        <v>0</v>
      </c>
      <c r="L841" s="814">
        <v>30</v>
      </c>
      <c r="M841" s="814">
        <v>5</v>
      </c>
      <c r="N841" s="814">
        <v>37</v>
      </c>
      <c r="O841" s="814">
        <v>32</v>
      </c>
      <c r="P841" s="814">
        <v>5</v>
      </c>
      <c r="Q841" s="814">
        <v>2</v>
      </c>
      <c r="R841" s="814">
        <v>0</v>
      </c>
      <c r="S841" s="814">
        <v>0</v>
      </c>
      <c r="T841" s="814">
        <v>0</v>
      </c>
      <c r="U841" s="814">
        <v>5</v>
      </c>
      <c r="V841" s="814">
        <v>5</v>
      </c>
      <c r="W841" s="906">
        <v>0</v>
      </c>
      <c r="X841" s="815"/>
    </row>
    <row r="842" spans="1:24" ht="5.0999999999999996" customHeight="1" x14ac:dyDescent="0.2">
      <c r="A842" s="773"/>
      <c r="C842" s="773"/>
      <c r="D842" s="798"/>
      <c r="E842" s="814"/>
      <c r="F842" s="814"/>
      <c r="G842" s="814"/>
      <c r="H842" s="814"/>
      <c r="I842" s="814"/>
      <c r="J842" s="814"/>
      <c r="K842" s="814"/>
      <c r="L842" s="814"/>
      <c r="M842" s="814"/>
      <c r="N842" s="814"/>
      <c r="O842" s="814"/>
      <c r="P842" s="814"/>
      <c r="Q842" s="814"/>
      <c r="R842" s="814"/>
      <c r="S842" s="814"/>
      <c r="T842" s="814"/>
      <c r="U842" s="814"/>
      <c r="V842" s="814"/>
      <c r="W842" s="906"/>
      <c r="X842" s="815"/>
    </row>
    <row r="843" spans="1:24" ht="12" customHeight="1" x14ac:dyDescent="0.2">
      <c r="A843" s="773" t="s">
        <v>888</v>
      </c>
      <c r="C843" s="773" t="s">
        <v>889</v>
      </c>
      <c r="D843" s="798" t="s">
        <v>282</v>
      </c>
      <c r="E843" s="814">
        <v>6</v>
      </c>
      <c r="F843" s="814">
        <v>4</v>
      </c>
      <c r="G843" s="814">
        <v>2</v>
      </c>
      <c r="H843" s="814">
        <v>0</v>
      </c>
      <c r="I843" s="814">
        <v>0</v>
      </c>
      <c r="J843" s="814">
        <v>0</v>
      </c>
      <c r="K843" s="814">
        <v>0</v>
      </c>
      <c r="L843" s="814">
        <v>1</v>
      </c>
      <c r="M843" s="814">
        <v>1</v>
      </c>
      <c r="N843" s="814">
        <v>0</v>
      </c>
      <c r="O843" s="814">
        <v>0</v>
      </c>
      <c r="P843" s="814">
        <v>0</v>
      </c>
      <c r="Q843" s="814">
        <v>0</v>
      </c>
      <c r="R843" s="814">
        <v>0</v>
      </c>
      <c r="S843" s="814">
        <v>0</v>
      </c>
      <c r="T843" s="814">
        <v>0</v>
      </c>
      <c r="U843" s="814">
        <v>0</v>
      </c>
      <c r="V843" s="814">
        <v>0</v>
      </c>
      <c r="W843" s="906">
        <v>0</v>
      </c>
      <c r="X843" s="815" t="s">
        <v>888</v>
      </c>
    </row>
    <row r="844" spans="1:24" ht="12" customHeight="1" x14ac:dyDescent="0.2">
      <c r="A844" s="773"/>
      <c r="C844" s="773"/>
      <c r="D844" s="798" t="s">
        <v>283</v>
      </c>
      <c r="E844" s="814">
        <v>4</v>
      </c>
      <c r="F844" s="814">
        <v>2</v>
      </c>
      <c r="G844" s="814">
        <v>2</v>
      </c>
      <c r="H844" s="814">
        <v>0</v>
      </c>
      <c r="I844" s="814">
        <v>0</v>
      </c>
      <c r="J844" s="814">
        <v>0</v>
      </c>
      <c r="K844" s="814">
        <v>0</v>
      </c>
      <c r="L844" s="814">
        <v>1</v>
      </c>
      <c r="M844" s="814">
        <v>1</v>
      </c>
      <c r="N844" s="814">
        <v>0</v>
      </c>
      <c r="O844" s="814">
        <v>0</v>
      </c>
      <c r="P844" s="814">
        <v>0</v>
      </c>
      <c r="Q844" s="814">
        <v>0</v>
      </c>
      <c r="R844" s="814">
        <v>0</v>
      </c>
      <c r="S844" s="814">
        <v>0</v>
      </c>
      <c r="T844" s="814">
        <v>0</v>
      </c>
      <c r="U844" s="814">
        <v>0</v>
      </c>
      <c r="V844" s="814">
        <v>0</v>
      </c>
      <c r="W844" s="906">
        <v>0</v>
      </c>
      <c r="X844" s="815"/>
    </row>
    <row r="845" spans="1:24" ht="5.0999999999999996" customHeight="1" x14ac:dyDescent="0.2">
      <c r="A845" s="773"/>
      <c r="C845" s="773"/>
      <c r="D845" s="798"/>
      <c r="E845" s="814"/>
      <c r="F845" s="814"/>
      <c r="G845" s="814"/>
      <c r="H845" s="814"/>
      <c r="I845" s="814"/>
      <c r="J845" s="814"/>
      <c r="K845" s="814"/>
      <c r="L845" s="814"/>
      <c r="M845" s="814"/>
      <c r="N845" s="814"/>
      <c r="O845" s="814"/>
      <c r="P845" s="814"/>
      <c r="Q845" s="814"/>
      <c r="R845" s="814"/>
      <c r="S845" s="814"/>
      <c r="T845" s="814"/>
      <c r="U845" s="814"/>
      <c r="V845" s="814"/>
      <c r="W845" s="906"/>
      <c r="X845" s="815"/>
    </row>
    <row r="846" spans="1:24" ht="12" customHeight="1" x14ac:dyDescent="0.2">
      <c r="A846" s="773" t="s">
        <v>890</v>
      </c>
      <c r="C846" s="773" t="s">
        <v>891</v>
      </c>
      <c r="D846" s="798" t="s">
        <v>282</v>
      </c>
      <c r="E846" s="814">
        <v>91</v>
      </c>
      <c r="F846" s="814">
        <v>60</v>
      </c>
      <c r="G846" s="814">
        <v>31</v>
      </c>
      <c r="H846" s="814">
        <v>0</v>
      </c>
      <c r="I846" s="814">
        <v>0</v>
      </c>
      <c r="J846" s="814">
        <v>0</v>
      </c>
      <c r="K846" s="814">
        <v>0</v>
      </c>
      <c r="L846" s="814">
        <v>25</v>
      </c>
      <c r="M846" s="814">
        <v>6</v>
      </c>
      <c r="N846" s="814">
        <v>30</v>
      </c>
      <c r="O846" s="814">
        <v>10</v>
      </c>
      <c r="P846" s="814">
        <v>20</v>
      </c>
      <c r="Q846" s="814">
        <v>0</v>
      </c>
      <c r="R846" s="814">
        <v>0</v>
      </c>
      <c r="S846" s="814">
        <v>0</v>
      </c>
      <c r="T846" s="814">
        <v>0</v>
      </c>
      <c r="U846" s="814">
        <v>19</v>
      </c>
      <c r="V846" s="814">
        <v>18</v>
      </c>
      <c r="W846" s="906">
        <v>1</v>
      </c>
      <c r="X846" s="815" t="s">
        <v>892</v>
      </c>
    </row>
    <row r="847" spans="1:24" ht="12" customHeight="1" x14ac:dyDescent="0.2">
      <c r="A847" s="773"/>
      <c r="C847" s="773"/>
      <c r="D847" s="798" t="s">
        <v>283</v>
      </c>
      <c r="E847" s="814">
        <v>68</v>
      </c>
      <c r="F847" s="814">
        <v>46</v>
      </c>
      <c r="G847" s="814">
        <v>22</v>
      </c>
      <c r="H847" s="814">
        <v>0</v>
      </c>
      <c r="I847" s="814">
        <v>0</v>
      </c>
      <c r="J847" s="814">
        <v>0</v>
      </c>
      <c r="K847" s="814">
        <v>0</v>
      </c>
      <c r="L847" s="814">
        <v>17</v>
      </c>
      <c r="M847" s="814">
        <v>5</v>
      </c>
      <c r="N847" s="814">
        <v>22</v>
      </c>
      <c r="O847" s="814">
        <v>8</v>
      </c>
      <c r="P847" s="814">
        <v>14</v>
      </c>
      <c r="Q847" s="814">
        <v>0</v>
      </c>
      <c r="R847" s="814">
        <v>0</v>
      </c>
      <c r="S847" s="814">
        <v>0</v>
      </c>
      <c r="T847" s="814">
        <v>0</v>
      </c>
      <c r="U847" s="814">
        <v>14</v>
      </c>
      <c r="V847" s="814">
        <v>13</v>
      </c>
      <c r="W847" s="906">
        <v>0</v>
      </c>
      <c r="X847" s="815"/>
    </row>
    <row r="848" spans="1:24" ht="5.0999999999999996" customHeight="1" x14ac:dyDescent="0.2">
      <c r="A848" s="773"/>
      <c r="C848" s="773"/>
      <c r="D848" s="798"/>
      <c r="E848" s="814"/>
      <c r="F848" s="814"/>
      <c r="G848" s="814"/>
      <c r="H848" s="814"/>
      <c r="I848" s="814"/>
      <c r="J848" s="814"/>
      <c r="K848" s="814"/>
      <c r="L848" s="814"/>
      <c r="M848" s="814"/>
      <c r="N848" s="814"/>
      <c r="O848" s="814"/>
      <c r="P848" s="814"/>
      <c r="Q848" s="814"/>
      <c r="R848" s="814"/>
      <c r="S848" s="814"/>
      <c r="T848" s="814"/>
      <c r="U848" s="814"/>
      <c r="V848" s="814"/>
      <c r="W848" s="906"/>
      <c r="X848" s="815"/>
    </row>
    <row r="849" spans="1:24" ht="12" customHeight="1" x14ac:dyDescent="0.2">
      <c r="A849" s="773" t="s">
        <v>893</v>
      </c>
      <c r="C849" s="773" t="s">
        <v>894</v>
      </c>
      <c r="D849" s="798" t="s">
        <v>282</v>
      </c>
      <c r="E849" s="814">
        <v>11</v>
      </c>
      <c r="F849" s="814">
        <v>7</v>
      </c>
      <c r="G849" s="814">
        <v>4</v>
      </c>
      <c r="H849" s="814">
        <v>0</v>
      </c>
      <c r="I849" s="814">
        <v>0</v>
      </c>
      <c r="J849" s="814">
        <v>0</v>
      </c>
      <c r="K849" s="814">
        <v>0</v>
      </c>
      <c r="L849" s="814">
        <v>3</v>
      </c>
      <c r="M849" s="814">
        <v>1</v>
      </c>
      <c r="N849" s="814">
        <v>0</v>
      </c>
      <c r="O849" s="814">
        <v>0</v>
      </c>
      <c r="P849" s="814">
        <v>0</v>
      </c>
      <c r="Q849" s="814">
        <v>0</v>
      </c>
      <c r="R849" s="814">
        <v>0</v>
      </c>
      <c r="S849" s="814">
        <v>0</v>
      </c>
      <c r="T849" s="814">
        <v>0</v>
      </c>
      <c r="U849" s="814">
        <v>0</v>
      </c>
      <c r="V849" s="814">
        <v>0</v>
      </c>
      <c r="W849" s="906">
        <v>0</v>
      </c>
      <c r="X849" s="815" t="s">
        <v>892</v>
      </c>
    </row>
    <row r="850" spans="1:24" ht="12" customHeight="1" x14ac:dyDescent="0.2">
      <c r="A850" s="773"/>
      <c r="C850" s="773"/>
      <c r="D850" s="798" t="s">
        <v>283</v>
      </c>
      <c r="E850" s="814">
        <v>11</v>
      </c>
      <c r="F850" s="814">
        <v>7</v>
      </c>
      <c r="G850" s="814">
        <v>4</v>
      </c>
      <c r="H850" s="814">
        <v>0</v>
      </c>
      <c r="I850" s="814">
        <v>0</v>
      </c>
      <c r="J850" s="814">
        <v>0</v>
      </c>
      <c r="K850" s="814">
        <v>0</v>
      </c>
      <c r="L850" s="814">
        <v>3</v>
      </c>
      <c r="M850" s="814">
        <v>1</v>
      </c>
      <c r="N850" s="814">
        <v>0</v>
      </c>
      <c r="O850" s="814">
        <v>0</v>
      </c>
      <c r="P850" s="814">
        <v>0</v>
      </c>
      <c r="Q850" s="814">
        <v>0</v>
      </c>
      <c r="R850" s="814">
        <v>0</v>
      </c>
      <c r="S850" s="814">
        <v>0</v>
      </c>
      <c r="T850" s="814">
        <v>0</v>
      </c>
      <c r="U850" s="814">
        <v>0</v>
      </c>
      <c r="V850" s="814">
        <v>0</v>
      </c>
      <c r="W850" s="906">
        <v>0</v>
      </c>
      <c r="X850" s="815"/>
    </row>
    <row r="851" spans="1:24" ht="5.0999999999999996" customHeight="1" x14ac:dyDescent="0.2">
      <c r="A851" s="773"/>
      <c r="C851" s="773"/>
      <c r="D851" s="798"/>
      <c r="E851" s="814"/>
      <c r="F851" s="814"/>
      <c r="G851" s="814"/>
      <c r="H851" s="814"/>
      <c r="I851" s="814"/>
      <c r="J851" s="814"/>
      <c r="K851" s="814"/>
      <c r="L851" s="814"/>
      <c r="M851" s="814"/>
      <c r="N851" s="814"/>
      <c r="O851" s="814"/>
      <c r="P851" s="814"/>
      <c r="Q851" s="814"/>
      <c r="R851" s="814"/>
      <c r="S851" s="814"/>
      <c r="T851" s="814"/>
      <c r="U851" s="814"/>
      <c r="V851" s="814"/>
      <c r="W851" s="906"/>
      <c r="X851" s="815"/>
    </row>
    <row r="852" spans="1:24" ht="12" customHeight="1" x14ac:dyDescent="0.2">
      <c r="A852" s="773" t="s">
        <v>895</v>
      </c>
      <c r="C852" s="773" t="s">
        <v>896</v>
      </c>
      <c r="D852" s="798" t="s">
        <v>282</v>
      </c>
      <c r="E852" s="814">
        <v>34</v>
      </c>
      <c r="F852" s="814">
        <v>17</v>
      </c>
      <c r="G852" s="814">
        <v>17</v>
      </c>
      <c r="H852" s="814">
        <v>0</v>
      </c>
      <c r="I852" s="814">
        <v>0</v>
      </c>
      <c r="J852" s="814">
        <v>0</v>
      </c>
      <c r="K852" s="814">
        <v>0</v>
      </c>
      <c r="L852" s="814">
        <v>17</v>
      </c>
      <c r="M852" s="814">
        <v>0</v>
      </c>
      <c r="N852" s="814">
        <v>5</v>
      </c>
      <c r="O852" s="814">
        <v>5</v>
      </c>
      <c r="P852" s="814">
        <v>0</v>
      </c>
      <c r="Q852" s="814">
        <v>0</v>
      </c>
      <c r="R852" s="814">
        <v>0</v>
      </c>
      <c r="S852" s="814">
        <v>0</v>
      </c>
      <c r="T852" s="814">
        <v>0</v>
      </c>
      <c r="U852" s="814">
        <v>0</v>
      </c>
      <c r="V852" s="814">
        <v>0</v>
      </c>
      <c r="W852" s="906">
        <v>0</v>
      </c>
      <c r="X852" s="815" t="s">
        <v>897</v>
      </c>
    </row>
    <row r="853" spans="1:24" ht="12" customHeight="1" x14ac:dyDescent="0.2">
      <c r="A853" s="908" t="s">
        <v>898</v>
      </c>
      <c r="C853" s="773"/>
      <c r="D853" s="798" t="s">
        <v>283</v>
      </c>
      <c r="E853" s="814">
        <v>32</v>
      </c>
      <c r="F853" s="814">
        <v>16</v>
      </c>
      <c r="G853" s="814">
        <v>16</v>
      </c>
      <c r="H853" s="814">
        <v>0</v>
      </c>
      <c r="I853" s="814">
        <v>0</v>
      </c>
      <c r="J853" s="814">
        <v>0</v>
      </c>
      <c r="K853" s="814">
        <v>0</v>
      </c>
      <c r="L853" s="814">
        <v>16</v>
      </c>
      <c r="M853" s="814">
        <v>0</v>
      </c>
      <c r="N853" s="814">
        <v>5</v>
      </c>
      <c r="O853" s="814">
        <v>5</v>
      </c>
      <c r="P853" s="814">
        <v>0</v>
      </c>
      <c r="Q853" s="814">
        <v>0</v>
      </c>
      <c r="R853" s="814">
        <v>0</v>
      </c>
      <c r="S853" s="814">
        <v>0</v>
      </c>
      <c r="T853" s="814">
        <v>0</v>
      </c>
      <c r="U853" s="814">
        <v>0</v>
      </c>
      <c r="V853" s="814">
        <v>0</v>
      </c>
      <c r="W853" s="906">
        <v>0</v>
      </c>
      <c r="X853" s="815"/>
    </row>
    <row r="854" spans="1:24" ht="5.0999999999999996" customHeight="1" x14ac:dyDescent="0.2">
      <c r="A854" s="773"/>
      <c r="D854" s="798"/>
      <c r="E854" s="814"/>
      <c r="F854" s="814"/>
      <c r="G854" s="814"/>
      <c r="H854" s="814"/>
      <c r="I854" s="814"/>
      <c r="J854" s="814"/>
      <c r="K854" s="814"/>
      <c r="L854" s="814"/>
      <c r="M854" s="814"/>
      <c r="N854" s="814"/>
      <c r="O854" s="814"/>
      <c r="P854" s="814"/>
      <c r="Q854" s="814"/>
      <c r="R854" s="814"/>
      <c r="S854" s="814"/>
      <c r="T854" s="814"/>
      <c r="U854" s="814"/>
      <c r="V854" s="814"/>
      <c r="W854" s="906"/>
      <c r="X854" s="815"/>
    </row>
    <row r="855" spans="1:24" ht="12" customHeight="1" x14ac:dyDescent="0.2">
      <c r="A855" s="773" t="s">
        <v>255</v>
      </c>
      <c r="B855" s="907" t="s">
        <v>899</v>
      </c>
      <c r="C855" s="905" t="s">
        <v>900</v>
      </c>
      <c r="D855" s="798" t="s">
        <v>282</v>
      </c>
      <c r="E855" s="814">
        <v>1326</v>
      </c>
      <c r="F855" s="814">
        <v>997</v>
      </c>
      <c r="G855" s="814">
        <v>329</v>
      </c>
      <c r="H855" s="814">
        <v>23</v>
      </c>
      <c r="I855" s="814">
        <v>0</v>
      </c>
      <c r="J855" s="814">
        <v>0</v>
      </c>
      <c r="K855" s="814">
        <v>0</v>
      </c>
      <c r="L855" s="814">
        <v>289</v>
      </c>
      <c r="M855" s="814">
        <v>40</v>
      </c>
      <c r="N855" s="814">
        <v>6</v>
      </c>
      <c r="O855" s="814">
        <v>1</v>
      </c>
      <c r="P855" s="814">
        <v>5</v>
      </c>
      <c r="Q855" s="814">
        <v>0</v>
      </c>
      <c r="R855" s="814">
        <v>2</v>
      </c>
      <c r="S855" s="814">
        <v>0</v>
      </c>
      <c r="T855" s="814">
        <v>0</v>
      </c>
      <c r="U855" s="814">
        <v>4</v>
      </c>
      <c r="V855" s="814">
        <v>3</v>
      </c>
      <c r="W855" s="906">
        <v>1</v>
      </c>
      <c r="X855" s="815" t="s">
        <v>257</v>
      </c>
    </row>
    <row r="856" spans="1:24" ht="12" customHeight="1" x14ac:dyDescent="0.2">
      <c r="A856" s="773"/>
      <c r="D856" s="798" t="s">
        <v>283</v>
      </c>
      <c r="E856" s="814">
        <v>1212</v>
      </c>
      <c r="F856" s="814">
        <v>910</v>
      </c>
      <c r="G856" s="814">
        <v>302</v>
      </c>
      <c r="H856" s="814">
        <v>23</v>
      </c>
      <c r="I856" s="814">
        <v>0</v>
      </c>
      <c r="J856" s="814">
        <v>0</v>
      </c>
      <c r="K856" s="814">
        <v>0</v>
      </c>
      <c r="L856" s="814">
        <v>266</v>
      </c>
      <c r="M856" s="814">
        <v>36</v>
      </c>
      <c r="N856" s="814">
        <v>6</v>
      </c>
      <c r="O856" s="814">
        <v>1</v>
      </c>
      <c r="P856" s="814">
        <v>5</v>
      </c>
      <c r="Q856" s="814">
        <v>0</v>
      </c>
      <c r="R856" s="814">
        <v>2</v>
      </c>
      <c r="S856" s="814">
        <v>0</v>
      </c>
      <c r="T856" s="814">
        <v>0</v>
      </c>
      <c r="U856" s="814">
        <v>4</v>
      </c>
      <c r="V856" s="814">
        <v>3</v>
      </c>
      <c r="W856" s="906">
        <v>1</v>
      </c>
      <c r="X856" s="815"/>
    </row>
    <row r="857" spans="1:24" ht="5.0999999999999996" customHeight="1" x14ac:dyDescent="0.2">
      <c r="A857" s="773"/>
      <c r="D857" s="798"/>
      <c r="E857" s="814"/>
      <c r="F857" s="814"/>
      <c r="G857" s="814"/>
      <c r="H857" s="814"/>
      <c r="I857" s="814"/>
      <c r="J857" s="814"/>
      <c r="K857" s="814"/>
      <c r="L857" s="814"/>
      <c r="M857" s="814"/>
      <c r="N857" s="814"/>
      <c r="O857" s="814"/>
      <c r="P857" s="814"/>
      <c r="Q857" s="814"/>
      <c r="R857" s="814"/>
      <c r="S857" s="814"/>
      <c r="T857" s="814"/>
      <c r="U857" s="814"/>
      <c r="V857" s="814"/>
      <c r="W857" s="906"/>
      <c r="X857" s="815"/>
    </row>
    <row r="858" spans="1:24" ht="12" customHeight="1" x14ac:dyDescent="0.2">
      <c r="A858" s="773" t="s">
        <v>901</v>
      </c>
      <c r="C858" s="773" t="s">
        <v>902</v>
      </c>
      <c r="D858" s="798" t="s">
        <v>282</v>
      </c>
      <c r="E858" s="814">
        <v>80</v>
      </c>
      <c r="F858" s="814">
        <v>63</v>
      </c>
      <c r="G858" s="814">
        <v>17</v>
      </c>
      <c r="H858" s="814">
        <v>2</v>
      </c>
      <c r="I858" s="814">
        <v>0</v>
      </c>
      <c r="J858" s="814">
        <v>0</v>
      </c>
      <c r="K858" s="814">
        <v>0</v>
      </c>
      <c r="L858" s="814">
        <v>12</v>
      </c>
      <c r="M858" s="814">
        <v>5</v>
      </c>
      <c r="N858" s="814">
        <v>0</v>
      </c>
      <c r="O858" s="814">
        <v>0</v>
      </c>
      <c r="P858" s="814">
        <v>0</v>
      </c>
      <c r="Q858" s="814">
        <v>0</v>
      </c>
      <c r="R858" s="814">
        <v>1</v>
      </c>
      <c r="S858" s="814">
        <v>0</v>
      </c>
      <c r="T858" s="814">
        <v>0</v>
      </c>
      <c r="U858" s="814">
        <v>0</v>
      </c>
      <c r="V858" s="814">
        <v>0</v>
      </c>
      <c r="W858" s="906">
        <v>0</v>
      </c>
      <c r="X858" s="815" t="s">
        <v>903</v>
      </c>
    </row>
    <row r="859" spans="1:24" ht="12" customHeight="1" x14ac:dyDescent="0.2">
      <c r="A859" s="773"/>
      <c r="C859" s="908" t="s">
        <v>904</v>
      </c>
      <c r="D859" s="798" t="s">
        <v>283</v>
      </c>
      <c r="E859" s="814">
        <v>77</v>
      </c>
      <c r="F859" s="814">
        <v>60</v>
      </c>
      <c r="G859" s="814">
        <v>17</v>
      </c>
      <c r="H859" s="814">
        <v>2</v>
      </c>
      <c r="I859" s="814">
        <v>0</v>
      </c>
      <c r="J859" s="814">
        <v>0</v>
      </c>
      <c r="K859" s="814">
        <v>0</v>
      </c>
      <c r="L859" s="814">
        <v>12</v>
      </c>
      <c r="M859" s="814">
        <v>5</v>
      </c>
      <c r="N859" s="814">
        <v>0</v>
      </c>
      <c r="O859" s="814">
        <v>0</v>
      </c>
      <c r="P859" s="814">
        <v>0</v>
      </c>
      <c r="Q859" s="814">
        <v>0</v>
      </c>
      <c r="R859" s="814">
        <v>1</v>
      </c>
      <c r="S859" s="814">
        <v>0</v>
      </c>
      <c r="T859" s="814">
        <v>0</v>
      </c>
      <c r="U859" s="814">
        <v>0</v>
      </c>
      <c r="V859" s="814">
        <v>0</v>
      </c>
      <c r="W859" s="906">
        <v>0</v>
      </c>
      <c r="X859" s="815"/>
    </row>
    <row r="860" spans="1:24" ht="5.0999999999999996" customHeight="1" x14ac:dyDescent="0.2">
      <c r="A860" s="773"/>
      <c r="C860" s="773"/>
      <c r="D860" s="798"/>
      <c r="E860" s="814"/>
      <c r="F860" s="814"/>
      <c r="G860" s="814"/>
      <c r="H860" s="814"/>
      <c r="I860" s="814"/>
      <c r="J860" s="814"/>
      <c r="K860" s="814"/>
      <c r="L860" s="814"/>
      <c r="M860" s="814"/>
      <c r="N860" s="814"/>
      <c r="O860" s="814"/>
      <c r="P860" s="814"/>
      <c r="Q860" s="814"/>
      <c r="R860" s="814"/>
      <c r="S860" s="814"/>
      <c r="T860" s="814"/>
      <c r="U860" s="814"/>
      <c r="V860" s="814"/>
      <c r="W860" s="906"/>
      <c r="X860" s="815"/>
    </row>
    <row r="861" spans="1:24" ht="12" customHeight="1" x14ac:dyDescent="0.2">
      <c r="A861" s="773" t="s">
        <v>905</v>
      </c>
      <c r="C861" s="773" t="s">
        <v>902</v>
      </c>
      <c r="D861" s="798" t="s">
        <v>282</v>
      </c>
      <c r="E861" s="814">
        <v>45</v>
      </c>
      <c r="F861" s="814">
        <v>37</v>
      </c>
      <c r="G861" s="814">
        <v>8</v>
      </c>
      <c r="H861" s="814">
        <v>6</v>
      </c>
      <c r="I861" s="814">
        <v>0</v>
      </c>
      <c r="J861" s="814">
        <v>0</v>
      </c>
      <c r="K861" s="814">
        <v>0</v>
      </c>
      <c r="L861" s="814">
        <v>8</v>
      </c>
      <c r="M861" s="814">
        <v>0</v>
      </c>
      <c r="N861" s="814">
        <v>1</v>
      </c>
      <c r="O861" s="814">
        <v>0</v>
      </c>
      <c r="P861" s="814">
        <v>1</v>
      </c>
      <c r="Q861" s="814">
        <v>0</v>
      </c>
      <c r="R861" s="814">
        <v>0</v>
      </c>
      <c r="S861" s="814">
        <v>0</v>
      </c>
      <c r="T861" s="814">
        <v>0</v>
      </c>
      <c r="U861" s="814">
        <v>1</v>
      </c>
      <c r="V861" s="814">
        <v>1</v>
      </c>
      <c r="W861" s="906">
        <v>0</v>
      </c>
      <c r="X861" s="815" t="s">
        <v>906</v>
      </c>
    </row>
    <row r="862" spans="1:24" ht="12" customHeight="1" x14ac:dyDescent="0.2">
      <c r="A862" s="773"/>
      <c r="C862" s="908" t="s">
        <v>907</v>
      </c>
      <c r="D862" s="798" t="s">
        <v>283</v>
      </c>
      <c r="E862" s="814">
        <v>43</v>
      </c>
      <c r="F862" s="814">
        <v>35</v>
      </c>
      <c r="G862" s="814">
        <v>8</v>
      </c>
      <c r="H862" s="814">
        <v>6</v>
      </c>
      <c r="I862" s="814">
        <v>0</v>
      </c>
      <c r="J862" s="814">
        <v>0</v>
      </c>
      <c r="K862" s="814">
        <v>0</v>
      </c>
      <c r="L862" s="814">
        <v>8</v>
      </c>
      <c r="M862" s="814">
        <v>0</v>
      </c>
      <c r="N862" s="814">
        <v>1</v>
      </c>
      <c r="O862" s="814">
        <v>0</v>
      </c>
      <c r="P862" s="814">
        <v>1</v>
      </c>
      <c r="Q862" s="814">
        <v>0</v>
      </c>
      <c r="R862" s="814">
        <v>0</v>
      </c>
      <c r="S862" s="814">
        <v>0</v>
      </c>
      <c r="T862" s="814">
        <v>0</v>
      </c>
      <c r="U862" s="814">
        <v>1</v>
      </c>
      <c r="V862" s="814">
        <v>1</v>
      </c>
      <c r="W862" s="906">
        <v>0</v>
      </c>
      <c r="X862" s="815"/>
    </row>
    <row r="863" spans="1:24" ht="5.0999999999999996" customHeight="1" x14ac:dyDescent="0.2">
      <c r="A863" s="773"/>
      <c r="C863" s="773"/>
      <c r="D863" s="798"/>
      <c r="E863" s="814"/>
      <c r="F863" s="814"/>
      <c r="G863" s="814"/>
      <c r="H863" s="814"/>
      <c r="I863" s="814"/>
      <c r="J863" s="814"/>
      <c r="K863" s="814"/>
      <c r="L863" s="814"/>
      <c r="M863" s="814"/>
      <c r="N863" s="814"/>
      <c r="O863" s="814"/>
      <c r="P863" s="814"/>
      <c r="Q863" s="814"/>
      <c r="R863" s="814"/>
      <c r="S863" s="814"/>
      <c r="T863" s="814"/>
      <c r="U863" s="814"/>
      <c r="V863" s="814"/>
      <c r="W863" s="906"/>
      <c r="X863" s="815"/>
    </row>
    <row r="864" spans="1:24" ht="12" customHeight="1" x14ac:dyDescent="0.2">
      <c r="A864" s="773" t="s">
        <v>908</v>
      </c>
      <c r="C864" s="773" t="s">
        <v>909</v>
      </c>
      <c r="D864" s="798" t="s">
        <v>282</v>
      </c>
      <c r="E864" s="814">
        <v>44</v>
      </c>
      <c r="F864" s="814">
        <v>32</v>
      </c>
      <c r="G864" s="814">
        <v>12</v>
      </c>
      <c r="H864" s="814">
        <v>0</v>
      </c>
      <c r="I864" s="814">
        <v>0</v>
      </c>
      <c r="J864" s="814">
        <v>0</v>
      </c>
      <c r="K864" s="814">
        <v>0</v>
      </c>
      <c r="L864" s="814">
        <v>9</v>
      </c>
      <c r="M864" s="814">
        <v>3</v>
      </c>
      <c r="N864" s="814">
        <v>1</v>
      </c>
      <c r="O864" s="814">
        <v>0</v>
      </c>
      <c r="P864" s="814">
        <v>1</v>
      </c>
      <c r="Q864" s="814">
        <v>0</v>
      </c>
      <c r="R864" s="814">
        <v>0</v>
      </c>
      <c r="S864" s="814">
        <v>0</v>
      </c>
      <c r="T864" s="814">
        <v>0</v>
      </c>
      <c r="U864" s="814">
        <v>1</v>
      </c>
      <c r="V864" s="814">
        <v>1</v>
      </c>
      <c r="W864" s="906">
        <v>0</v>
      </c>
      <c r="X864" s="815" t="s">
        <v>910</v>
      </c>
    </row>
    <row r="865" spans="1:24" ht="12" customHeight="1" x14ac:dyDescent="0.2">
      <c r="A865" s="773"/>
      <c r="C865" s="908" t="s">
        <v>904</v>
      </c>
      <c r="D865" s="798" t="s">
        <v>283</v>
      </c>
      <c r="E865" s="814">
        <v>41</v>
      </c>
      <c r="F865" s="814">
        <v>29</v>
      </c>
      <c r="G865" s="814">
        <v>12</v>
      </c>
      <c r="H865" s="814">
        <v>0</v>
      </c>
      <c r="I865" s="814">
        <v>0</v>
      </c>
      <c r="J865" s="814">
        <v>0</v>
      </c>
      <c r="K865" s="814">
        <v>0</v>
      </c>
      <c r="L865" s="814">
        <v>9</v>
      </c>
      <c r="M865" s="814">
        <v>3</v>
      </c>
      <c r="N865" s="814">
        <v>1</v>
      </c>
      <c r="O865" s="814">
        <v>0</v>
      </c>
      <c r="P865" s="814">
        <v>1</v>
      </c>
      <c r="Q865" s="814">
        <v>0</v>
      </c>
      <c r="R865" s="814">
        <v>0</v>
      </c>
      <c r="S865" s="814">
        <v>0</v>
      </c>
      <c r="T865" s="814">
        <v>0</v>
      </c>
      <c r="U865" s="814">
        <v>1</v>
      </c>
      <c r="V865" s="814">
        <v>1</v>
      </c>
      <c r="W865" s="906">
        <v>0</v>
      </c>
      <c r="X865" s="815"/>
    </row>
    <row r="866" spans="1:24" ht="5.0999999999999996" customHeight="1" x14ac:dyDescent="0.2">
      <c r="A866" s="773"/>
      <c r="C866" s="773"/>
      <c r="D866" s="798"/>
      <c r="E866" s="814"/>
      <c r="F866" s="814"/>
      <c r="G866" s="814"/>
      <c r="H866" s="814"/>
      <c r="I866" s="814"/>
      <c r="J866" s="814"/>
      <c r="K866" s="814"/>
      <c r="L866" s="814"/>
      <c r="M866" s="814"/>
      <c r="N866" s="814"/>
      <c r="O866" s="814"/>
      <c r="P866" s="814"/>
      <c r="Q866" s="814"/>
      <c r="R866" s="814"/>
      <c r="S866" s="814"/>
      <c r="T866" s="814"/>
      <c r="U866" s="814"/>
      <c r="V866" s="814"/>
      <c r="W866" s="906"/>
      <c r="X866" s="815"/>
    </row>
    <row r="867" spans="1:24" ht="12" customHeight="1" x14ac:dyDescent="0.2">
      <c r="A867" s="773" t="s">
        <v>911</v>
      </c>
      <c r="C867" s="773" t="s">
        <v>909</v>
      </c>
      <c r="D867" s="798" t="s">
        <v>282</v>
      </c>
      <c r="E867" s="814">
        <v>25</v>
      </c>
      <c r="F867" s="814">
        <v>18</v>
      </c>
      <c r="G867" s="814">
        <v>7</v>
      </c>
      <c r="H867" s="814">
        <v>1</v>
      </c>
      <c r="I867" s="814">
        <v>0</v>
      </c>
      <c r="J867" s="814">
        <v>0</v>
      </c>
      <c r="K867" s="814">
        <v>0</v>
      </c>
      <c r="L867" s="814">
        <v>7</v>
      </c>
      <c r="M867" s="814">
        <v>0</v>
      </c>
      <c r="N867" s="814">
        <v>1</v>
      </c>
      <c r="O867" s="814">
        <v>0</v>
      </c>
      <c r="P867" s="814">
        <v>1</v>
      </c>
      <c r="Q867" s="814">
        <v>0</v>
      </c>
      <c r="R867" s="814">
        <v>0</v>
      </c>
      <c r="S867" s="814">
        <v>0</v>
      </c>
      <c r="T867" s="814">
        <v>0</v>
      </c>
      <c r="U867" s="814">
        <v>1</v>
      </c>
      <c r="V867" s="814">
        <v>0</v>
      </c>
      <c r="W867" s="906">
        <v>0</v>
      </c>
      <c r="X867" s="815" t="s">
        <v>912</v>
      </c>
    </row>
    <row r="868" spans="1:24" ht="12" customHeight="1" x14ac:dyDescent="0.2">
      <c r="A868" s="773"/>
      <c r="C868" s="908" t="s">
        <v>907</v>
      </c>
      <c r="D868" s="798" t="s">
        <v>283</v>
      </c>
      <c r="E868" s="814">
        <v>25</v>
      </c>
      <c r="F868" s="814">
        <v>18</v>
      </c>
      <c r="G868" s="814">
        <v>7</v>
      </c>
      <c r="H868" s="814">
        <v>1</v>
      </c>
      <c r="I868" s="814">
        <v>0</v>
      </c>
      <c r="J868" s="814">
        <v>0</v>
      </c>
      <c r="K868" s="814">
        <v>0</v>
      </c>
      <c r="L868" s="814">
        <v>7</v>
      </c>
      <c r="M868" s="814">
        <v>0</v>
      </c>
      <c r="N868" s="814">
        <v>1</v>
      </c>
      <c r="O868" s="814">
        <v>0</v>
      </c>
      <c r="P868" s="814">
        <v>1</v>
      </c>
      <c r="Q868" s="814">
        <v>0</v>
      </c>
      <c r="R868" s="814">
        <v>0</v>
      </c>
      <c r="S868" s="814">
        <v>0</v>
      </c>
      <c r="T868" s="814">
        <v>0</v>
      </c>
      <c r="U868" s="814">
        <v>1</v>
      </c>
      <c r="V868" s="814">
        <v>0</v>
      </c>
      <c r="W868" s="906">
        <v>0</v>
      </c>
      <c r="X868" s="815"/>
    </row>
    <row r="869" spans="1:24" s="190" customFormat="1" ht="5.0999999999999996" customHeight="1" x14ac:dyDescent="0.2">
      <c r="A869" s="773"/>
      <c r="B869" s="810"/>
      <c r="C869" s="773"/>
      <c r="D869" s="798"/>
      <c r="E869" s="814"/>
      <c r="F869" s="814"/>
      <c r="G869" s="814"/>
      <c r="H869" s="814"/>
      <c r="I869" s="814"/>
      <c r="J869" s="814"/>
      <c r="K869" s="814"/>
      <c r="L869" s="814"/>
      <c r="M869" s="814"/>
      <c r="N869" s="814"/>
      <c r="O869" s="814"/>
      <c r="P869" s="814"/>
      <c r="Q869" s="814"/>
      <c r="R869" s="814"/>
      <c r="S869" s="814"/>
      <c r="T869" s="814"/>
      <c r="U869" s="814"/>
      <c r="V869" s="814"/>
      <c r="W869" s="906"/>
      <c r="X869" s="815"/>
    </row>
    <row r="870" spans="1:24" ht="12" customHeight="1" x14ac:dyDescent="0.2">
      <c r="A870" s="773" t="s">
        <v>913</v>
      </c>
      <c r="C870" s="773" t="s">
        <v>914</v>
      </c>
      <c r="D870" s="798" t="s">
        <v>282</v>
      </c>
      <c r="E870" s="814">
        <v>1</v>
      </c>
      <c r="F870" s="814">
        <v>1</v>
      </c>
      <c r="G870" s="814">
        <v>0</v>
      </c>
      <c r="H870" s="814">
        <v>0</v>
      </c>
      <c r="I870" s="814">
        <v>0</v>
      </c>
      <c r="J870" s="814">
        <v>0</v>
      </c>
      <c r="K870" s="814">
        <v>0</v>
      </c>
      <c r="L870" s="814">
        <v>0</v>
      </c>
      <c r="M870" s="814">
        <v>0</v>
      </c>
      <c r="N870" s="814">
        <v>0</v>
      </c>
      <c r="O870" s="814">
        <v>0</v>
      </c>
      <c r="P870" s="814">
        <v>0</v>
      </c>
      <c r="Q870" s="814">
        <v>0</v>
      </c>
      <c r="R870" s="814">
        <v>0</v>
      </c>
      <c r="S870" s="814">
        <v>0</v>
      </c>
      <c r="T870" s="814">
        <v>0</v>
      </c>
      <c r="U870" s="814">
        <v>0</v>
      </c>
      <c r="V870" s="814">
        <v>0</v>
      </c>
      <c r="W870" s="906">
        <v>0</v>
      </c>
      <c r="X870" s="815" t="s">
        <v>915</v>
      </c>
    </row>
    <row r="871" spans="1:24" ht="12" customHeight="1" x14ac:dyDescent="0.2">
      <c r="A871" s="773"/>
      <c r="C871" s="908" t="s">
        <v>904</v>
      </c>
      <c r="D871" s="798" t="s">
        <v>283</v>
      </c>
      <c r="E871" s="814">
        <v>1</v>
      </c>
      <c r="F871" s="814">
        <v>1</v>
      </c>
      <c r="G871" s="814">
        <v>0</v>
      </c>
      <c r="H871" s="814">
        <v>0</v>
      </c>
      <c r="I871" s="814">
        <v>0</v>
      </c>
      <c r="J871" s="814">
        <v>0</v>
      </c>
      <c r="K871" s="814">
        <v>0</v>
      </c>
      <c r="L871" s="814">
        <v>0</v>
      </c>
      <c r="M871" s="814">
        <v>0</v>
      </c>
      <c r="N871" s="814">
        <v>0</v>
      </c>
      <c r="O871" s="814">
        <v>0</v>
      </c>
      <c r="P871" s="814">
        <v>0</v>
      </c>
      <c r="Q871" s="814">
        <v>0</v>
      </c>
      <c r="R871" s="814">
        <v>0</v>
      </c>
      <c r="S871" s="814">
        <v>0</v>
      </c>
      <c r="T871" s="814">
        <v>0</v>
      </c>
      <c r="U871" s="814">
        <v>0</v>
      </c>
      <c r="V871" s="814">
        <v>0</v>
      </c>
      <c r="W871" s="906">
        <v>0</v>
      </c>
      <c r="X871" s="815"/>
    </row>
    <row r="872" spans="1:24" ht="5.0999999999999996" customHeight="1" x14ac:dyDescent="0.2">
      <c r="A872" s="773"/>
      <c r="C872" s="773"/>
      <c r="D872" s="798"/>
      <c r="E872" s="814"/>
      <c r="F872" s="814"/>
      <c r="G872" s="814"/>
      <c r="H872" s="814"/>
      <c r="I872" s="814"/>
      <c r="J872" s="814"/>
      <c r="K872" s="814"/>
      <c r="L872" s="814"/>
      <c r="M872" s="814"/>
      <c r="N872" s="814"/>
      <c r="O872" s="814"/>
      <c r="P872" s="814"/>
      <c r="Q872" s="814"/>
      <c r="R872" s="814"/>
      <c r="S872" s="814"/>
      <c r="T872" s="814"/>
      <c r="U872" s="814"/>
      <c r="V872" s="814"/>
      <c r="W872" s="906"/>
      <c r="X872" s="815"/>
    </row>
    <row r="873" spans="1:24" ht="12" customHeight="1" x14ac:dyDescent="0.2">
      <c r="A873" s="773" t="s">
        <v>2290</v>
      </c>
      <c r="C873" s="773" t="s">
        <v>2291</v>
      </c>
      <c r="D873" s="798" t="s">
        <v>282</v>
      </c>
      <c r="E873" s="814">
        <v>2</v>
      </c>
      <c r="F873" s="814">
        <v>1</v>
      </c>
      <c r="G873" s="814">
        <v>1</v>
      </c>
      <c r="H873" s="814">
        <v>0</v>
      </c>
      <c r="I873" s="814">
        <v>0</v>
      </c>
      <c r="J873" s="814">
        <v>0</v>
      </c>
      <c r="K873" s="814">
        <v>0</v>
      </c>
      <c r="L873" s="814">
        <v>1</v>
      </c>
      <c r="M873" s="814">
        <v>0</v>
      </c>
      <c r="N873" s="814">
        <v>0</v>
      </c>
      <c r="O873" s="814">
        <v>0</v>
      </c>
      <c r="P873" s="814">
        <v>0</v>
      </c>
      <c r="Q873" s="814">
        <v>0</v>
      </c>
      <c r="R873" s="814">
        <v>0</v>
      </c>
      <c r="S873" s="814">
        <v>0</v>
      </c>
      <c r="T873" s="814">
        <v>0</v>
      </c>
      <c r="U873" s="814">
        <v>0</v>
      </c>
      <c r="V873" s="814">
        <v>0</v>
      </c>
      <c r="W873" s="906">
        <v>0</v>
      </c>
      <c r="X873" s="815" t="s">
        <v>2292</v>
      </c>
    </row>
    <row r="874" spans="1:24" ht="12" customHeight="1" x14ac:dyDescent="0.2">
      <c r="A874" s="773"/>
      <c r="C874" s="908" t="s">
        <v>2293</v>
      </c>
      <c r="D874" s="798" t="s">
        <v>283</v>
      </c>
      <c r="E874" s="814">
        <v>2</v>
      </c>
      <c r="F874" s="814">
        <v>1</v>
      </c>
      <c r="G874" s="814">
        <v>1</v>
      </c>
      <c r="H874" s="814">
        <v>0</v>
      </c>
      <c r="I874" s="814">
        <v>0</v>
      </c>
      <c r="J874" s="814">
        <v>0</v>
      </c>
      <c r="K874" s="814">
        <v>0</v>
      </c>
      <c r="L874" s="814">
        <v>1</v>
      </c>
      <c r="M874" s="814">
        <v>0</v>
      </c>
      <c r="N874" s="814">
        <v>0</v>
      </c>
      <c r="O874" s="814">
        <v>0</v>
      </c>
      <c r="P874" s="814">
        <v>0</v>
      </c>
      <c r="Q874" s="814">
        <v>0</v>
      </c>
      <c r="R874" s="814">
        <v>0</v>
      </c>
      <c r="S874" s="814">
        <v>0</v>
      </c>
      <c r="T874" s="814">
        <v>0</v>
      </c>
      <c r="U874" s="814">
        <v>0</v>
      </c>
      <c r="V874" s="814">
        <v>0</v>
      </c>
      <c r="W874" s="906">
        <v>0</v>
      </c>
      <c r="X874" s="815"/>
    </row>
    <row r="875" spans="1:24" ht="5.0999999999999996" customHeight="1" x14ac:dyDescent="0.2">
      <c r="A875" s="773"/>
      <c r="C875" s="773"/>
      <c r="D875" s="798"/>
      <c r="E875" s="814"/>
      <c r="F875" s="814"/>
      <c r="G875" s="814"/>
      <c r="H875" s="814"/>
      <c r="I875" s="814"/>
      <c r="J875" s="814"/>
      <c r="K875" s="814"/>
      <c r="L875" s="814"/>
      <c r="M875" s="814"/>
      <c r="N875" s="814"/>
      <c r="O875" s="814"/>
      <c r="P875" s="814"/>
      <c r="Q875" s="814"/>
      <c r="R875" s="814"/>
      <c r="S875" s="814"/>
      <c r="T875" s="814"/>
      <c r="U875" s="814"/>
      <c r="V875" s="814"/>
      <c r="W875" s="906"/>
      <c r="X875" s="815"/>
    </row>
    <row r="876" spans="1:24" ht="12" customHeight="1" x14ac:dyDescent="0.2">
      <c r="A876" s="773" t="s">
        <v>2294</v>
      </c>
      <c r="C876" s="773" t="s">
        <v>2295</v>
      </c>
      <c r="D876" s="798" t="s">
        <v>282</v>
      </c>
      <c r="E876" s="814">
        <v>1</v>
      </c>
      <c r="F876" s="814">
        <v>1</v>
      </c>
      <c r="G876" s="814">
        <v>0</v>
      </c>
      <c r="H876" s="814">
        <v>0</v>
      </c>
      <c r="I876" s="814">
        <v>0</v>
      </c>
      <c r="J876" s="814">
        <v>0</v>
      </c>
      <c r="K876" s="814">
        <v>0</v>
      </c>
      <c r="L876" s="814">
        <v>0</v>
      </c>
      <c r="M876" s="814">
        <v>0</v>
      </c>
      <c r="N876" s="814">
        <v>0</v>
      </c>
      <c r="O876" s="814">
        <v>0</v>
      </c>
      <c r="P876" s="814">
        <v>0</v>
      </c>
      <c r="Q876" s="814">
        <v>0</v>
      </c>
      <c r="R876" s="814">
        <v>0</v>
      </c>
      <c r="S876" s="814">
        <v>0</v>
      </c>
      <c r="T876" s="814">
        <v>0</v>
      </c>
      <c r="U876" s="814">
        <v>0</v>
      </c>
      <c r="V876" s="814">
        <v>0</v>
      </c>
      <c r="W876" s="906">
        <v>0</v>
      </c>
      <c r="X876" s="815" t="s">
        <v>2296</v>
      </c>
    </row>
    <row r="877" spans="1:24" ht="12" customHeight="1" x14ac:dyDescent="0.2">
      <c r="A877" s="773"/>
      <c r="C877" s="908" t="s">
        <v>2297</v>
      </c>
      <c r="D877" s="798" t="s">
        <v>283</v>
      </c>
      <c r="E877" s="814">
        <v>1</v>
      </c>
      <c r="F877" s="814">
        <v>1</v>
      </c>
      <c r="G877" s="814">
        <v>0</v>
      </c>
      <c r="H877" s="814">
        <v>0</v>
      </c>
      <c r="I877" s="814">
        <v>0</v>
      </c>
      <c r="J877" s="814">
        <v>0</v>
      </c>
      <c r="K877" s="814">
        <v>0</v>
      </c>
      <c r="L877" s="814">
        <v>0</v>
      </c>
      <c r="M877" s="814">
        <v>0</v>
      </c>
      <c r="N877" s="814">
        <v>0</v>
      </c>
      <c r="O877" s="814">
        <v>0</v>
      </c>
      <c r="P877" s="814">
        <v>0</v>
      </c>
      <c r="Q877" s="814">
        <v>0</v>
      </c>
      <c r="R877" s="814">
        <v>0</v>
      </c>
      <c r="S877" s="814">
        <v>0</v>
      </c>
      <c r="T877" s="814">
        <v>0</v>
      </c>
      <c r="U877" s="814">
        <v>0</v>
      </c>
      <c r="V877" s="814">
        <v>0</v>
      </c>
      <c r="W877" s="906">
        <v>0</v>
      </c>
      <c r="X877" s="815"/>
    </row>
    <row r="878" spans="1:24" ht="5.0999999999999996" customHeight="1" x14ac:dyDescent="0.2">
      <c r="A878" s="773"/>
      <c r="C878" s="908"/>
      <c r="D878" s="798"/>
      <c r="E878" s="814"/>
      <c r="F878" s="814"/>
      <c r="G878" s="814"/>
      <c r="H878" s="814"/>
      <c r="I878" s="814"/>
      <c r="J878" s="814"/>
      <c r="K878" s="814"/>
      <c r="L878" s="814"/>
      <c r="M878" s="814"/>
      <c r="N878" s="814"/>
      <c r="O878" s="814"/>
      <c r="P878" s="814"/>
      <c r="Q878" s="814"/>
      <c r="R878" s="814"/>
      <c r="S878" s="814"/>
      <c r="T878" s="814"/>
      <c r="U878" s="814"/>
      <c r="V878" s="814"/>
      <c r="W878" s="906"/>
      <c r="X878" s="815"/>
    </row>
    <row r="879" spans="1:24" ht="12" customHeight="1" x14ac:dyDescent="0.2">
      <c r="A879" s="773" t="s">
        <v>916</v>
      </c>
      <c r="C879" s="773" t="s">
        <v>917</v>
      </c>
      <c r="D879" s="798" t="s">
        <v>282</v>
      </c>
      <c r="E879" s="814">
        <v>895</v>
      </c>
      <c r="F879" s="814">
        <v>684</v>
      </c>
      <c r="G879" s="814">
        <v>211</v>
      </c>
      <c r="H879" s="814">
        <v>8</v>
      </c>
      <c r="I879" s="814">
        <v>0</v>
      </c>
      <c r="J879" s="814">
        <v>0</v>
      </c>
      <c r="K879" s="814">
        <v>0</v>
      </c>
      <c r="L879" s="814">
        <v>182</v>
      </c>
      <c r="M879" s="814">
        <v>29</v>
      </c>
      <c r="N879" s="814">
        <v>2</v>
      </c>
      <c r="O879" s="814">
        <v>0</v>
      </c>
      <c r="P879" s="814">
        <v>2</v>
      </c>
      <c r="Q879" s="814">
        <v>0</v>
      </c>
      <c r="R879" s="814">
        <v>1</v>
      </c>
      <c r="S879" s="814">
        <v>0</v>
      </c>
      <c r="T879" s="814">
        <v>0</v>
      </c>
      <c r="U879" s="814">
        <v>1</v>
      </c>
      <c r="V879" s="814">
        <v>1</v>
      </c>
      <c r="W879" s="906">
        <v>1</v>
      </c>
      <c r="X879" s="815" t="s">
        <v>918</v>
      </c>
    </row>
    <row r="880" spans="1:24" ht="12" customHeight="1" x14ac:dyDescent="0.2">
      <c r="A880" s="773"/>
      <c r="C880" s="908" t="s">
        <v>919</v>
      </c>
      <c r="D880" s="798" t="s">
        <v>283</v>
      </c>
      <c r="E880" s="814">
        <v>806</v>
      </c>
      <c r="F880" s="814">
        <v>619</v>
      </c>
      <c r="G880" s="814">
        <v>187</v>
      </c>
      <c r="H880" s="814">
        <v>8</v>
      </c>
      <c r="I880" s="814">
        <v>0</v>
      </c>
      <c r="J880" s="814">
        <v>0</v>
      </c>
      <c r="K880" s="814">
        <v>0</v>
      </c>
      <c r="L880" s="814">
        <v>162</v>
      </c>
      <c r="M880" s="814">
        <v>25</v>
      </c>
      <c r="N880" s="814">
        <v>2</v>
      </c>
      <c r="O880" s="814">
        <v>0</v>
      </c>
      <c r="P880" s="814">
        <v>2</v>
      </c>
      <c r="Q880" s="814">
        <v>0</v>
      </c>
      <c r="R880" s="814">
        <v>1</v>
      </c>
      <c r="S880" s="814">
        <v>0</v>
      </c>
      <c r="T880" s="814">
        <v>0</v>
      </c>
      <c r="U880" s="814">
        <v>1</v>
      </c>
      <c r="V880" s="814">
        <v>1</v>
      </c>
      <c r="W880" s="906">
        <v>1</v>
      </c>
      <c r="X880" s="815"/>
    </row>
    <row r="881" spans="1:24" ht="5.0999999999999996" customHeight="1" x14ac:dyDescent="0.2">
      <c r="A881" s="773"/>
      <c r="C881" s="773"/>
      <c r="D881" s="798"/>
      <c r="E881" s="814"/>
      <c r="F881" s="814"/>
      <c r="G881" s="814"/>
      <c r="H881" s="814"/>
      <c r="I881" s="814"/>
      <c r="J881" s="814"/>
      <c r="K881" s="814"/>
      <c r="L881" s="814"/>
      <c r="M881" s="814"/>
      <c r="N881" s="814"/>
      <c r="O881" s="814"/>
      <c r="P881" s="814"/>
      <c r="Q881" s="814"/>
      <c r="R881" s="814"/>
      <c r="S881" s="814"/>
      <c r="T881" s="814"/>
      <c r="U881" s="814"/>
      <c r="V881" s="814"/>
      <c r="W881" s="906"/>
      <c r="X881" s="815"/>
    </row>
    <row r="882" spans="1:24" ht="12" customHeight="1" x14ac:dyDescent="0.2">
      <c r="A882" s="773" t="s">
        <v>920</v>
      </c>
      <c r="C882" s="773" t="s">
        <v>921</v>
      </c>
      <c r="D882" s="798" t="s">
        <v>282</v>
      </c>
      <c r="E882" s="814">
        <v>6</v>
      </c>
      <c r="F882" s="814">
        <v>5</v>
      </c>
      <c r="G882" s="814">
        <v>1</v>
      </c>
      <c r="H882" s="814">
        <v>0</v>
      </c>
      <c r="I882" s="814">
        <v>0</v>
      </c>
      <c r="J882" s="814">
        <v>0</v>
      </c>
      <c r="K882" s="814">
        <v>0</v>
      </c>
      <c r="L882" s="814">
        <v>1</v>
      </c>
      <c r="M882" s="814">
        <v>0</v>
      </c>
      <c r="N882" s="814">
        <v>0</v>
      </c>
      <c r="O882" s="814">
        <v>0</v>
      </c>
      <c r="P882" s="814">
        <v>0</v>
      </c>
      <c r="Q882" s="814">
        <v>0</v>
      </c>
      <c r="R882" s="814">
        <v>0</v>
      </c>
      <c r="S882" s="814">
        <v>0</v>
      </c>
      <c r="T882" s="814">
        <v>0</v>
      </c>
      <c r="U882" s="814">
        <v>0</v>
      </c>
      <c r="V882" s="814">
        <v>0</v>
      </c>
      <c r="W882" s="906">
        <v>0</v>
      </c>
      <c r="X882" s="815" t="s">
        <v>922</v>
      </c>
    </row>
    <row r="883" spans="1:24" ht="12" customHeight="1" x14ac:dyDescent="0.2">
      <c r="A883" s="773"/>
      <c r="C883" s="908" t="s">
        <v>923</v>
      </c>
      <c r="D883" s="798" t="s">
        <v>283</v>
      </c>
      <c r="E883" s="814">
        <v>6</v>
      </c>
      <c r="F883" s="814">
        <v>5</v>
      </c>
      <c r="G883" s="814">
        <v>1</v>
      </c>
      <c r="H883" s="814">
        <v>0</v>
      </c>
      <c r="I883" s="814">
        <v>0</v>
      </c>
      <c r="J883" s="814">
        <v>0</v>
      </c>
      <c r="K883" s="814">
        <v>0</v>
      </c>
      <c r="L883" s="814">
        <v>1</v>
      </c>
      <c r="M883" s="814">
        <v>0</v>
      </c>
      <c r="N883" s="814">
        <v>0</v>
      </c>
      <c r="O883" s="814">
        <v>0</v>
      </c>
      <c r="P883" s="814">
        <v>0</v>
      </c>
      <c r="Q883" s="814">
        <v>0</v>
      </c>
      <c r="R883" s="814">
        <v>0</v>
      </c>
      <c r="S883" s="814">
        <v>0</v>
      </c>
      <c r="T883" s="814">
        <v>0</v>
      </c>
      <c r="U883" s="814">
        <v>0</v>
      </c>
      <c r="V883" s="814">
        <v>0</v>
      </c>
      <c r="W883" s="906">
        <v>0</v>
      </c>
      <c r="X883" s="815"/>
    </row>
    <row r="884" spans="1:24" ht="5.0999999999999996" customHeight="1" x14ac:dyDescent="0.2">
      <c r="A884" s="773"/>
      <c r="C884" s="773"/>
      <c r="D884" s="798"/>
      <c r="E884" s="814"/>
      <c r="F884" s="814"/>
      <c r="G884" s="814"/>
      <c r="H884" s="814"/>
      <c r="I884" s="814"/>
      <c r="J884" s="814"/>
      <c r="K884" s="814"/>
      <c r="L884" s="814"/>
      <c r="M884" s="814"/>
      <c r="N884" s="814"/>
      <c r="O884" s="814"/>
      <c r="P884" s="814"/>
      <c r="Q884" s="814"/>
      <c r="R884" s="814"/>
      <c r="S884" s="814"/>
      <c r="T884" s="814"/>
      <c r="U884" s="814"/>
      <c r="V884" s="814"/>
      <c r="W884" s="906"/>
      <c r="X884" s="815"/>
    </row>
    <row r="885" spans="1:24" ht="12" customHeight="1" x14ac:dyDescent="0.2">
      <c r="A885" s="773" t="s">
        <v>924</v>
      </c>
      <c r="C885" s="773" t="s">
        <v>925</v>
      </c>
      <c r="D885" s="798" t="s">
        <v>282</v>
      </c>
      <c r="E885" s="814">
        <v>131</v>
      </c>
      <c r="F885" s="814">
        <v>106</v>
      </c>
      <c r="G885" s="814">
        <v>25</v>
      </c>
      <c r="H885" s="814">
        <v>5</v>
      </c>
      <c r="I885" s="814">
        <v>0</v>
      </c>
      <c r="J885" s="814">
        <v>0</v>
      </c>
      <c r="K885" s="814">
        <v>0</v>
      </c>
      <c r="L885" s="814">
        <v>23</v>
      </c>
      <c r="M885" s="814">
        <v>2</v>
      </c>
      <c r="N885" s="814">
        <v>0</v>
      </c>
      <c r="O885" s="814">
        <v>0</v>
      </c>
      <c r="P885" s="814">
        <v>0</v>
      </c>
      <c r="Q885" s="814">
        <v>0</v>
      </c>
      <c r="R885" s="814">
        <v>0</v>
      </c>
      <c r="S885" s="814">
        <v>0</v>
      </c>
      <c r="T885" s="814">
        <v>0</v>
      </c>
      <c r="U885" s="814">
        <v>0</v>
      </c>
      <c r="V885" s="814">
        <v>0</v>
      </c>
      <c r="W885" s="906">
        <v>0</v>
      </c>
      <c r="X885" s="815" t="s">
        <v>926</v>
      </c>
    </row>
    <row r="886" spans="1:24" ht="12" customHeight="1" x14ac:dyDescent="0.2">
      <c r="A886" s="773"/>
      <c r="C886" s="908" t="s">
        <v>927</v>
      </c>
      <c r="D886" s="798" t="s">
        <v>283</v>
      </c>
      <c r="E886" s="814">
        <v>121</v>
      </c>
      <c r="F886" s="814">
        <v>96</v>
      </c>
      <c r="G886" s="814">
        <v>25</v>
      </c>
      <c r="H886" s="814">
        <v>5</v>
      </c>
      <c r="I886" s="814">
        <v>0</v>
      </c>
      <c r="J886" s="814">
        <v>0</v>
      </c>
      <c r="K886" s="814">
        <v>0</v>
      </c>
      <c r="L886" s="814">
        <v>23</v>
      </c>
      <c r="M886" s="814">
        <v>2</v>
      </c>
      <c r="N886" s="814">
        <v>0</v>
      </c>
      <c r="O886" s="814">
        <v>0</v>
      </c>
      <c r="P886" s="814">
        <v>0</v>
      </c>
      <c r="Q886" s="814">
        <v>0</v>
      </c>
      <c r="R886" s="814">
        <v>0</v>
      </c>
      <c r="S886" s="814">
        <v>0</v>
      </c>
      <c r="T886" s="814">
        <v>0</v>
      </c>
      <c r="U886" s="814">
        <v>0</v>
      </c>
      <c r="V886" s="814">
        <v>0</v>
      </c>
      <c r="W886" s="906">
        <v>0</v>
      </c>
      <c r="X886" s="815"/>
    </row>
    <row r="887" spans="1:24" ht="5.0999999999999996" customHeight="1" x14ac:dyDescent="0.2">
      <c r="A887" s="773"/>
      <c r="C887" s="773"/>
      <c r="D887" s="798"/>
      <c r="E887" s="814"/>
      <c r="F887" s="814"/>
      <c r="G887" s="814"/>
      <c r="H887" s="814"/>
      <c r="I887" s="814"/>
      <c r="J887" s="814"/>
      <c r="K887" s="814"/>
      <c r="L887" s="814"/>
      <c r="M887" s="814"/>
      <c r="N887" s="814"/>
      <c r="O887" s="814"/>
      <c r="P887" s="814"/>
      <c r="Q887" s="814"/>
      <c r="R887" s="814"/>
      <c r="S887" s="814"/>
      <c r="T887" s="814"/>
      <c r="U887" s="814"/>
      <c r="V887" s="814"/>
      <c r="W887" s="906"/>
      <c r="X887" s="815"/>
    </row>
    <row r="888" spans="1:24" ht="12" customHeight="1" x14ac:dyDescent="0.2">
      <c r="A888" s="773" t="s">
        <v>928</v>
      </c>
      <c r="C888" s="773" t="s">
        <v>929</v>
      </c>
      <c r="D888" s="798" t="s">
        <v>282</v>
      </c>
      <c r="E888" s="814">
        <v>11</v>
      </c>
      <c r="F888" s="814">
        <v>2</v>
      </c>
      <c r="G888" s="814">
        <v>9</v>
      </c>
      <c r="H888" s="814">
        <v>0</v>
      </c>
      <c r="I888" s="814">
        <v>0</v>
      </c>
      <c r="J888" s="814">
        <v>0</v>
      </c>
      <c r="K888" s="814">
        <v>0</v>
      </c>
      <c r="L888" s="814">
        <v>8</v>
      </c>
      <c r="M888" s="814">
        <v>1</v>
      </c>
      <c r="N888" s="814">
        <v>0</v>
      </c>
      <c r="O888" s="814">
        <v>0</v>
      </c>
      <c r="P888" s="814">
        <v>0</v>
      </c>
      <c r="Q888" s="814">
        <v>0</v>
      </c>
      <c r="R888" s="814">
        <v>0</v>
      </c>
      <c r="S888" s="814">
        <v>0</v>
      </c>
      <c r="T888" s="814">
        <v>0</v>
      </c>
      <c r="U888" s="814">
        <v>0</v>
      </c>
      <c r="V888" s="814">
        <v>0</v>
      </c>
      <c r="W888" s="906">
        <v>0</v>
      </c>
      <c r="X888" s="815" t="s">
        <v>930</v>
      </c>
    </row>
    <row r="889" spans="1:24" ht="12" customHeight="1" x14ac:dyDescent="0.2">
      <c r="A889" s="773"/>
      <c r="C889" s="908" t="s">
        <v>931</v>
      </c>
      <c r="D889" s="798" t="s">
        <v>283</v>
      </c>
      <c r="E889" s="814">
        <v>11</v>
      </c>
      <c r="F889" s="814">
        <v>2</v>
      </c>
      <c r="G889" s="814">
        <v>9</v>
      </c>
      <c r="H889" s="814">
        <v>0</v>
      </c>
      <c r="I889" s="814">
        <v>0</v>
      </c>
      <c r="J889" s="814">
        <v>0</v>
      </c>
      <c r="K889" s="814">
        <v>0</v>
      </c>
      <c r="L889" s="814">
        <v>8</v>
      </c>
      <c r="M889" s="814">
        <v>1</v>
      </c>
      <c r="N889" s="814">
        <v>0</v>
      </c>
      <c r="O889" s="814">
        <v>0</v>
      </c>
      <c r="P889" s="814">
        <v>0</v>
      </c>
      <c r="Q889" s="814">
        <v>0</v>
      </c>
      <c r="R889" s="814">
        <v>0</v>
      </c>
      <c r="S889" s="814">
        <v>0</v>
      </c>
      <c r="T889" s="814">
        <v>0</v>
      </c>
      <c r="U889" s="814">
        <v>0</v>
      </c>
      <c r="V889" s="814">
        <v>0</v>
      </c>
      <c r="W889" s="906">
        <v>0</v>
      </c>
      <c r="X889" s="815"/>
    </row>
    <row r="890" spans="1:24" ht="5.0999999999999996" customHeight="1" x14ac:dyDescent="0.2">
      <c r="A890" s="187"/>
      <c r="B890" s="188"/>
      <c r="C890" s="190"/>
      <c r="D890" s="189"/>
      <c r="E890" s="814"/>
      <c r="F890" s="814"/>
      <c r="G890" s="814"/>
      <c r="H890" s="814"/>
      <c r="I890" s="814"/>
      <c r="J890" s="814"/>
      <c r="K890" s="814"/>
      <c r="L890" s="814"/>
      <c r="M890" s="814"/>
      <c r="N890" s="814"/>
      <c r="O890" s="814"/>
      <c r="P890" s="814"/>
      <c r="Q890" s="814"/>
      <c r="R890" s="814"/>
      <c r="S890" s="814"/>
      <c r="T890" s="814"/>
      <c r="U890" s="814"/>
      <c r="V890" s="814"/>
      <c r="W890" s="906"/>
      <c r="X890" s="194"/>
    </row>
    <row r="891" spans="1:24" ht="12" customHeight="1" x14ac:dyDescent="0.2">
      <c r="A891" s="773" t="s">
        <v>932</v>
      </c>
      <c r="C891" s="773" t="s">
        <v>933</v>
      </c>
      <c r="D891" s="798" t="s">
        <v>282</v>
      </c>
      <c r="E891" s="814">
        <v>70</v>
      </c>
      <c r="F891" s="814">
        <v>38</v>
      </c>
      <c r="G891" s="814">
        <v>32</v>
      </c>
      <c r="H891" s="814">
        <v>1</v>
      </c>
      <c r="I891" s="814">
        <v>0</v>
      </c>
      <c r="J891" s="814">
        <v>0</v>
      </c>
      <c r="K891" s="814">
        <v>0</v>
      </c>
      <c r="L891" s="814">
        <v>32</v>
      </c>
      <c r="M891" s="814">
        <v>0</v>
      </c>
      <c r="N891" s="814">
        <v>0</v>
      </c>
      <c r="O891" s="814">
        <v>0</v>
      </c>
      <c r="P891" s="814">
        <v>0</v>
      </c>
      <c r="Q891" s="814">
        <v>0</v>
      </c>
      <c r="R891" s="814">
        <v>0</v>
      </c>
      <c r="S891" s="814">
        <v>0</v>
      </c>
      <c r="T891" s="814">
        <v>0</v>
      </c>
      <c r="U891" s="814">
        <v>0</v>
      </c>
      <c r="V891" s="814">
        <v>0</v>
      </c>
      <c r="W891" s="906">
        <v>0</v>
      </c>
      <c r="X891" s="815" t="s">
        <v>934</v>
      </c>
    </row>
    <row r="892" spans="1:24" ht="12" customHeight="1" x14ac:dyDescent="0.2">
      <c r="A892" s="773"/>
      <c r="C892" s="908" t="s">
        <v>904</v>
      </c>
      <c r="D892" s="798" t="s">
        <v>283</v>
      </c>
      <c r="E892" s="814">
        <v>63</v>
      </c>
      <c r="F892" s="814">
        <v>34</v>
      </c>
      <c r="G892" s="814">
        <v>29</v>
      </c>
      <c r="H892" s="814">
        <v>1</v>
      </c>
      <c r="I892" s="814">
        <v>0</v>
      </c>
      <c r="J892" s="814">
        <v>0</v>
      </c>
      <c r="K892" s="814">
        <v>0</v>
      </c>
      <c r="L892" s="814">
        <v>29</v>
      </c>
      <c r="M892" s="814">
        <v>0</v>
      </c>
      <c r="N892" s="814">
        <v>0</v>
      </c>
      <c r="O892" s="814">
        <v>0</v>
      </c>
      <c r="P892" s="814">
        <v>0</v>
      </c>
      <c r="Q892" s="814">
        <v>0</v>
      </c>
      <c r="R892" s="814">
        <v>0</v>
      </c>
      <c r="S892" s="814">
        <v>0</v>
      </c>
      <c r="T892" s="814">
        <v>0</v>
      </c>
      <c r="U892" s="814">
        <v>0</v>
      </c>
      <c r="V892" s="814">
        <v>0</v>
      </c>
      <c r="W892" s="906">
        <v>0</v>
      </c>
      <c r="X892" s="815"/>
    </row>
    <row r="893" spans="1:24" ht="5.0999999999999996" customHeight="1" x14ac:dyDescent="0.2">
      <c r="A893" s="773"/>
      <c r="C893" s="773"/>
      <c r="D893" s="798"/>
      <c r="E893" s="814"/>
      <c r="F893" s="814"/>
      <c r="G893" s="814"/>
      <c r="H893" s="814"/>
      <c r="I893" s="814"/>
      <c r="J893" s="814"/>
      <c r="K893" s="814"/>
      <c r="L893" s="814"/>
      <c r="M893" s="814"/>
      <c r="N893" s="814"/>
      <c r="O893" s="814"/>
      <c r="P893" s="814"/>
      <c r="Q893" s="814"/>
      <c r="R893" s="814"/>
      <c r="S893" s="814"/>
      <c r="T893" s="814"/>
      <c r="U893" s="814"/>
      <c r="V893" s="814"/>
      <c r="W893" s="906"/>
      <c r="X893" s="815"/>
    </row>
    <row r="894" spans="1:24" ht="12" customHeight="1" x14ac:dyDescent="0.2">
      <c r="A894" s="773" t="s">
        <v>935</v>
      </c>
      <c r="C894" s="773" t="s">
        <v>933</v>
      </c>
      <c r="D894" s="798" t="s">
        <v>282</v>
      </c>
      <c r="E894" s="814">
        <v>5</v>
      </c>
      <c r="F894" s="814">
        <v>3</v>
      </c>
      <c r="G894" s="814">
        <v>2</v>
      </c>
      <c r="H894" s="814">
        <v>0</v>
      </c>
      <c r="I894" s="814">
        <v>0</v>
      </c>
      <c r="J894" s="814">
        <v>0</v>
      </c>
      <c r="K894" s="814">
        <v>0</v>
      </c>
      <c r="L894" s="814">
        <v>2</v>
      </c>
      <c r="M894" s="814">
        <v>0</v>
      </c>
      <c r="N894" s="814">
        <v>0</v>
      </c>
      <c r="O894" s="814">
        <v>0</v>
      </c>
      <c r="P894" s="814">
        <v>0</v>
      </c>
      <c r="Q894" s="814">
        <v>0</v>
      </c>
      <c r="R894" s="814">
        <v>0</v>
      </c>
      <c r="S894" s="814">
        <v>0</v>
      </c>
      <c r="T894" s="814">
        <v>0</v>
      </c>
      <c r="U894" s="814">
        <v>0</v>
      </c>
      <c r="V894" s="814">
        <v>0</v>
      </c>
      <c r="W894" s="906">
        <v>0</v>
      </c>
      <c r="X894" s="815" t="s">
        <v>934</v>
      </c>
    </row>
    <row r="895" spans="1:24" ht="12" customHeight="1" x14ac:dyDescent="0.2">
      <c r="A895" s="908" t="s">
        <v>706</v>
      </c>
      <c r="C895" s="908" t="s">
        <v>907</v>
      </c>
      <c r="D895" s="798" t="s">
        <v>283</v>
      </c>
      <c r="E895" s="814">
        <v>5</v>
      </c>
      <c r="F895" s="814">
        <v>3</v>
      </c>
      <c r="G895" s="814">
        <v>2</v>
      </c>
      <c r="H895" s="814">
        <v>0</v>
      </c>
      <c r="I895" s="814">
        <v>0</v>
      </c>
      <c r="J895" s="814">
        <v>0</v>
      </c>
      <c r="K895" s="814">
        <v>0</v>
      </c>
      <c r="L895" s="814">
        <v>2</v>
      </c>
      <c r="M895" s="814">
        <v>0</v>
      </c>
      <c r="N895" s="814">
        <v>0</v>
      </c>
      <c r="O895" s="814">
        <v>0</v>
      </c>
      <c r="P895" s="814">
        <v>0</v>
      </c>
      <c r="Q895" s="814">
        <v>0</v>
      </c>
      <c r="R895" s="814">
        <v>0</v>
      </c>
      <c r="S895" s="814">
        <v>0</v>
      </c>
      <c r="T895" s="814">
        <v>0</v>
      </c>
      <c r="U895" s="814">
        <v>0</v>
      </c>
      <c r="V895" s="814">
        <v>0</v>
      </c>
      <c r="W895" s="906">
        <v>0</v>
      </c>
      <c r="X895" s="815"/>
    </row>
    <row r="896" spans="1:24" ht="5.0999999999999996" customHeight="1" x14ac:dyDescent="0.2">
      <c r="A896" s="773"/>
      <c r="C896" s="773"/>
      <c r="D896" s="798"/>
      <c r="E896" s="814"/>
      <c r="F896" s="814"/>
      <c r="G896" s="814"/>
      <c r="H896" s="814"/>
      <c r="I896" s="814"/>
      <c r="J896" s="814"/>
      <c r="K896" s="814"/>
      <c r="L896" s="814"/>
      <c r="M896" s="814"/>
      <c r="N896" s="814"/>
      <c r="O896" s="814"/>
      <c r="P896" s="814"/>
      <c r="Q896" s="814"/>
      <c r="R896" s="814"/>
      <c r="S896" s="814"/>
      <c r="T896" s="814"/>
      <c r="U896" s="814"/>
      <c r="V896" s="814"/>
      <c r="W896" s="906"/>
      <c r="X896" s="815"/>
    </row>
    <row r="897" spans="1:24" ht="5.0999999999999996" customHeight="1" x14ac:dyDescent="0.2">
      <c r="A897" s="773"/>
      <c r="C897" s="773"/>
      <c r="D897" s="798"/>
      <c r="E897" s="814"/>
      <c r="F897" s="814"/>
      <c r="G897" s="814"/>
      <c r="H897" s="814"/>
      <c r="I897" s="814"/>
      <c r="J897" s="814"/>
      <c r="K897" s="814"/>
      <c r="L897" s="814"/>
      <c r="M897" s="814"/>
      <c r="N897" s="814"/>
      <c r="O897" s="814"/>
      <c r="P897" s="814"/>
      <c r="Q897" s="814"/>
      <c r="R897" s="814"/>
      <c r="S897" s="814"/>
      <c r="T897" s="814"/>
      <c r="U897" s="814"/>
      <c r="V897" s="814"/>
      <c r="W897" s="906"/>
      <c r="X897" s="815"/>
    </row>
    <row r="898" spans="1:24" ht="12" customHeight="1" x14ac:dyDescent="0.2">
      <c r="A898" s="773" t="s">
        <v>938</v>
      </c>
      <c r="C898" s="773" t="s">
        <v>936</v>
      </c>
      <c r="D898" s="798" t="s">
        <v>282</v>
      </c>
      <c r="E898" s="814">
        <v>2</v>
      </c>
      <c r="F898" s="814">
        <v>2</v>
      </c>
      <c r="G898" s="814">
        <v>0</v>
      </c>
      <c r="H898" s="814">
        <v>0</v>
      </c>
      <c r="I898" s="814">
        <v>0</v>
      </c>
      <c r="J898" s="814">
        <v>0</v>
      </c>
      <c r="K898" s="814">
        <v>0</v>
      </c>
      <c r="L898" s="814">
        <v>0</v>
      </c>
      <c r="M898" s="814">
        <v>0</v>
      </c>
      <c r="N898" s="814">
        <v>0</v>
      </c>
      <c r="O898" s="814">
        <v>0</v>
      </c>
      <c r="P898" s="814">
        <v>0</v>
      </c>
      <c r="Q898" s="814">
        <v>0</v>
      </c>
      <c r="R898" s="814">
        <v>0</v>
      </c>
      <c r="S898" s="814">
        <v>0</v>
      </c>
      <c r="T898" s="814">
        <v>0</v>
      </c>
      <c r="U898" s="814">
        <v>0</v>
      </c>
      <c r="V898" s="814">
        <v>0</v>
      </c>
      <c r="W898" s="906">
        <v>0</v>
      </c>
      <c r="X898" s="815" t="s">
        <v>939</v>
      </c>
    </row>
    <row r="899" spans="1:24" ht="12" customHeight="1" x14ac:dyDescent="0.2">
      <c r="A899" s="773"/>
      <c r="C899" s="908" t="s">
        <v>937</v>
      </c>
      <c r="D899" s="798" t="s">
        <v>283</v>
      </c>
      <c r="E899" s="814">
        <v>2</v>
      </c>
      <c r="F899" s="814">
        <v>2</v>
      </c>
      <c r="G899" s="814">
        <v>0</v>
      </c>
      <c r="H899" s="814">
        <v>0</v>
      </c>
      <c r="I899" s="814">
        <v>0</v>
      </c>
      <c r="J899" s="814">
        <v>0</v>
      </c>
      <c r="K899" s="814">
        <v>0</v>
      </c>
      <c r="L899" s="814">
        <v>0</v>
      </c>
      <c r="M899" s="814">
        <v>0</v>
      </c>
      <c r="N899" s="814">
        <v>0</v>
      </c>
      <c r="O899" s="814">
        <v>0</v>
      </c>
      <c r="P899" s="814">
        <v>0</v>
      </c>
      <c r="Q899" s="814">
        <v>0</v>
      </c>
      <c r="R899" s="814">
        <v>0</v>
      </c>
      <c r="S899" s="814">
        <v>0</v>
      </c>
      <c r="T899" s="814">
        <v>0</v>
      </c>
      <c r="U899" s="814">
        <v>0</v>
      </c>
      <c r="V899" s="814">
        <v>0</v>
      </c>
      <c r="W899" s="906">
        <v>0</v>
      </c>
      <c r="X899" s="815"/>
    </row>
    <row r="900" spans="1:24" ht="12" customHeight="1" x14ac:dyDescent="0.2">
      <c r="A900" s="773"/>
      <c r="C900" s="908" t="s">
        <v>940</v>
      </c>
      <c r="D900" s="798"/>
      <c r="E900" s="814">
        <v>0</v>
      </c>
      <c r="F900" s="814">
        <v>0</v>
      </c>
      <c r="G900" s="814">
        <v>0</v>
      </c>
      <c r="H900" s="814">
        <v>0</v>
      </c>
      <c r="I900" s="814">
        <v>0</v>
      </c>
      <c r="J900" s="814">
        <v>0</v>
      </c>
      <c r="K900" s="814">
        <v>0</v>
      </c>
      <c r="L900" s="814">
        <v>0</v>
      </c>
      <c r="M900" s="814">
        <v>0</v>
      </c>
      <c r="N900" s="814">
        <v>0</v>
      </c>
      <c r="O900" s="814">
        <v>0</v>
      </c>
      <c r="P900" s="814">
        <v>0</v>
      </c>
      <c r="Q900" s="814">
        <v>0</v>
      </c>
      <c r="R900" s="814">
        <v>0</v>
      </c>
      <c r="S900" s="814">
        <v>0</v>
      </c>
      <c r="T900" s="814">
        <v>0</v>
      </c>
      <c r="U900" s="814">
        <v>0</v>
      </c>
      <c r="V900" s="814">
        <v>0</v>
      </c>
      <c r="W900" s="906">
        <v>0</v>
      </c>
      <c r="X900" s="815"/>
    </row>
    <row r="901" spans="1:24" ht="5.0999999999999996" customHeight="1" x14ac:dyDescent="0.2">
      <c r="A901" s="773"/>
      <c r="C901" s="773"/>
      <c r="D901" s="798"/>
      <c r="E901" s="814"/>
      <c r="F901" s="814"/>
      <c r="G901" s="814"/>
      <c r="H901" s="814"/>
      <c r="I901" s="814"/>
      <c r="J901" s="814"/>
      <c r="K901" s="814"/>
      <c r="L901" s="814"/>
      <c r="M901" s="814"/>
      <c r="N901" s="814"/>
      <c r="O901" s="814"/>
      <c r="P901" s="814"/>
      <c r="Q901" s="814"/>
      <c r="R901" s="814"/>
      <c r="S901" s="814"/>
      <c r="T901" s="814"/>
      <c r="U901" s="814"/>
      <c r="V901" s="814"/>
      <c r="W901" s="906"/>
      <c r="X901" s="815"/>
    </row>
    <row r="902" spans="1:24" ht="12" customHeight="1" x14ac:dyDescent="0.2">
      <c r="A902" s="773" t="s">
        <v>941</v>
      </c>
      <c r="C902" s="773" t="s">
        <v>942</v>
      </c>
      <c r="D902" s="798" t="s">
        <v>282</v>
      </c>
      <c r="E902" s="814">
        <v>3</v>
      </c>
      <c r="F902" s="814">
        <v>2</v>
      </c>
      <c r="G902" s="814">
        <v>1</v>
      </c>
      <c r="H902" s="814">
        <v>0</v>
      </c>
      <c r="I902" s="814">
        <v>0</v>
      </c>
      <c r="J902" s="814">
        <v>0</v>
      </c>
      <c r="K902" s="814">
        <v>0</v>
      </c>
      <c r="L902" s="814">
        <v>1</v>
      </c>
      <c r="M902" s="814">
        <v>0</v>
      </c>
      <c r="N902" s="814">
        <v>0</v>
      </c>
      <c r="O902" s="814">
        <v>0</v>
      </c>
      <c r="P902" s="814">
        <v>0</v>
      </c>
      <c r="Q902" s="814">
        <v>0</v>
      </c>
      <c r="R902" s="814">
        <v>0</v>
      </c>
      <c r="S902" s="814">
        <v>0</v>
      </c>
      <c r="T902" s="814">
        <v>0</v>
      </c>
      <c r="U902" s="814">
        <v>0</v>
      </c>
      <c r="V902" s="814">
        <v>0</v>
      </c>
      <c r="W902" s="906">
        <v>0</v>
      </c>
      <c r="X902" s="815" t="s">
        <v>943</v>
      </c>
    </row>
    <row r="903" spans="1:24" ht="12" customHeight="1" x14ac:dyDescent="0.2">
      <c r="A903" s="773"/>
      <c r="C903" s="908" t="s">
        <v>944</v>
      </c>
      <c r="D903" s="798" t="s">
        <v>283</v>
      </c>
      <c r="E903" s="814">
        <v>3</v>
      </c>
      <c r="F903" s="814">
        <v>2</v>
      </c>
      <c r="G903" s="814">
        <v>1</v>
      </c>
      <c r="H903" s="814">
        <v>0</v>
      </c>
      <c r="I903" s="814">
        <v>0</v>
      </c>
      <c r="J903" s="814">
        <v>0</v>
      </c>
      <c r="K903" s="814">
        <v>0</v>
      </c>
      <c r="L903" s="814">
        <v>1</v>
      </c>
      <c r="M903" s="814">
        <v>0</v>
      </c>
      <c r="N903" s="814">
        <v>0</v>
      </c>
      <c r="O903" s="814">
        <v>0</v>
      </c>
      <c r="P903" s="814">
        <v>0</v>
      </c>
      <c r="Q903" s="814">
        <v>0</v>
      </c>
      <c r="R903" s="814">
        <v>0</v>
      </c>
      <c r="S903" s="814">
        <v>0</v>
      </c>
      <c r="T903" s="814">
        <v>0</v>
      </c>
      <c r="U903" s="814">
        <v>0</v>
      </c>
      <c r="V903" s="814">
        <v>0</v>
      </c>
      <c r="W903" s="906">
        <v>0</v>
      </c>
      <c r="X903" s="815"/>
    </row>
    <row r="904" spans="1:24" ht="5.0999999999999996" customHeight="1" x14ac:dyDescent="0.2">
      <c r="A904" s="773"/>
      <c r="C904" s="773"/>
      <c r="D904" s="798"/>
      <c r="E904" s="814"/>
      <c r="F904" s="814"/>
      <c r="G904" s="814"/>
      <c r="H904" s="814"/>
      <c r="I904" s="814"/>
      <c r="J904" s="814"/>
      <c r="K904" s="814"/>
      <c r="L904" s="814"/>
      <c r="M904" s="814"/>
      <c r="N904" s="814"/>
      <c r="O904" s="814"/>
      <c r="P904" s="814"/>
      <c r="Q904" s="814"/>
      <c r="R904" s="814"/>
      <c r="S904" s="814"/>
      <c r="T904" s="814"/>
      <c r="U904" s="814"/>
      <c r="V904" s="814"/>
      <c r="W904" s="906"/>
      <c r="X904" s="815"/>
    </row>
    <row r="905" spans="1:24" ht="12" customHeight="1" x14ac:dyDescent="0.2">
      <c r="A905" s="773" t="s">
        <v>945</v>
      </c>
      <c r="C905" s="773" t="s">
        <v>946</v>
      </c>
      <c r="D905" s="798" t="s">
        <v>282</v>
      </c>
      <c r="E905" s="814">
        <v>2</v>
      </c>
      <c r="F905" s="814">
        <v>0</v>
      </c>
      <c r="G905" s="814">
        <v>2</v>
      </c>
      <c r="H905" s="814">
        <v>0</v>
      </c>
      <c r="I905" s="814">
        <v>0</v>
      </c>
      <c r="J905" s="814">
        <v>0</v>
      </c>
      <c r="K905" s="814">
        <v>0</v>
      </c>
      <c r="L905" s="814">
        <v>2</v>
      </c>
      <c r="M905" s="814">
        <v>0</v>
      </c>
      <c r="N905" s="814">
        <v>0</v>
      </c>
      <c r="O905" s="814">
        <v>0</v>
      </c>
      <c r="P905" s="814">
        <v>0</v>
      </c>
      <c r="Q905" s="814">
        <v>0</v>
      </c>
      <c r="R905" s="814">
        <v>0</v>
      </c>
      <c r="S905" s="814">
        <v>0</v>
      </c>
      <c r="T905" s="814">
        <v>0</v>
      </c>
      <c r="U905" s="814">
        <v>0</v>
      </c>
      <c r="V905" s="814">
        <v>0</v>
      </c>
      <c r="W905" s="906">
        <v>0</v>
      </c>
      <c r="X905" s="815" t="s">
        <v>947</v>
      </c>
    </row>
    <row r="906" spans="1:24" ht="12" customHeight="1" x14ac:dyDescent="0.2">
      <c r="A906" s="773"/>
      <c r="C906" s="908" t="s">
        <v>948</v>
      </c>
      <c r="D906" s="798" t="s">
        <v>283</v>
      </c>
      <c r="E906" s="814">
        <v>2</v>
      </c>
      <c r="F906" s="814">
        <v>0</v>
      </c>
      <c r="G906" s="814">
        <v>2</v>
      </c>
      <c r="H906" s="814">
        <v>0</v>
      </c>
      <c r="I906" s="814">
        <v>0</v>
      </c>
      <c r="J906" s="814">
        <v>0</v>
      </c>
      <c r="K906" s="814">
        <v>0</v>
      </c>
      <c r="L906" s="814">
        <v>2</v>
      </c>
      <c r="M906" s="814">
        <v>0</v>
      </c>
      <c r="N906" s="814">
        <v>0</v>
      </c>
      <c r="O906" s="814">
        <v>0</v>
      </c>
      <c r="P906" s="814">
        <v>0</v>
      </c>
      <c r="Q906" s="814">
        <v>0</v>
      </c>
      <c r="R906" s="814">
        <v>0</v>
      </c>
      <c r="S906" s="814">
        <v>0</v>
      </c>
      <c r="T906" s="814">
        <v>0</v>
      </c>
      <c r="U906" s="814">
        <v>0</v>
      </c>
      <c r="V906" s="814">
        <v>0</v>
      </c>
      <c r="W906" s="906">
        <v>0</v>
      </c>
      <c r="X906" s="815"/>
    </row>
    <row r="907" spans="1:24" ht="5.0999999999999996" customHeight="1" x14ac:dyDescent="0.2">
      <c r="A907" s="773"/>
      <c r="C907" s="908"/>
      <c r="D907" s="798"/>
      <c r="E907" s="814"/>
      <c r="F907" s="814"/>
      <c r="G907" s="814"/>
      <c r="H907" s="814"/>
      <c r="I907" s="814"/>
      <c r="J907" s="814"/>
      <c r="K907" s="814"/>
      <c r="L907" s="814"/>
      <c r="M907" s="814"/>
      <c r="N907" s="814"/>
      <c r="O907" s="814"/>
      <c r="P907" s="814"/>
      <c r="Q907" s="814"/>
      <c r="R907" s="814"/>
      <c r="S907" s="814"/>
      <c r="T907" s="814"/>
      <c r="U907" s="814"/>
      <c r="V907" s="814"/>
      <c r="W907" s="906"/>
      <c r="X907" s="815"/>
    </row>
    <row r="908" spans="1:24" ht="12" customHeight="1" x14ac:dyDescent="0.2">
      <c r="A908" s="773" t="s">
        <v>949</v>
      </c>
      <c r="C908" s="773" t="s">
        <v>950</v>
      </c>
      <c r="D908" s="798" t="s">
        <v>282</v>
      </c>
      <c r="E908" s="814">
        <v>1</v>
      </c>
      <c r="F908" s="814">
        <v>1</v>
      </c>
      <c r="G908" s="814">
        <v>0</v>
      </c>
      <c r="H908" s="814">
        <v>0</v>
      </c>
      <c r="I908" s="814">
        <v>0</v>
      </c>
      <c r="J908" s="814">
        <v>0</v>
      </c>
      <c r="K908" s="814">
        <v>0</v>
      </c>
      <c r="L908" s="814">
        <v>0</v>
      </c>
      <c r="M908" s="814">
        <v>0</v>
      </c>
      <c r="N908" s="814">
        <v>0</v>
      </c>
      <c r="O908" s="814">
        <v>0</v>
      </c>
      <c r="P908" s="814">
        <v>0</v>
      </c>
      <c r="Q908" s="814">
        <v>0</v>
      </c>
      <c r="R908" s="814">
        <v>0</v>
      </c>
      <c r="S908" s="814">
        <v>0</v>
      </c>
      <c r="T908" s="814">
        <v>0</v>
      </c>
      <c r="U908" s="814">
        <v>0</v>
      </c>
      <c r="V908" s="814">
        <v>0</v>
      </c>
      <c r="W908" s="906">
        <v>0</v>
      </c>
      <c r="X908" s="815" t="s">
        <v>949</v>
      </c>
    </row>
    <row r="909" spans="1:24" ht="12" customHeight="1" x14ac:dyDescent="0.2">
      <c r="A909" s="773"/>
      <c r="C909" s="908" t="s">
        <v>951</v>
      </c>
      <c r="D909" s="798" t="s">
        <v>283</v>
      </c>
      <c r="E909" s="814">
        <v>1</v>
      </c>
      <c r="F909" s="814">
        <v>1</v>
      </c>
      <c r="G909" s="814">
        <v>0</v>
      </c>
      <c r="H909" s="814">
        <v>0</v>
      </c>
      <c r="I909" s="814">
        <v>0</v>
      </c>
      <c r="J909" s="814">
        <v>0</v>
      </c>
      <c r="K909" s="814">
        <v>0</v>
      </c>
      <c r="L909" s="814">
        <v>0</v>
      </c>
      <c r="M909" s="814">
        <v>0</v>
      </c>
      <c r="N909" s="814">
        <v>0</v>
      </c>
      <c r="O909" s="814">
        <v>0</v>
      </c>
      <c r="P909" s="814">
        <v>0</v>
      </c>
      <c r="Q909" s="814">
        <v>0</v>
      </c>
      <c r="R909" s="814">
        <v>0</v>
      </c>
      <c r="S909" s="814">
        <v>0</v>
      </c>
      <c r="T909" s="814">
        <v>0</v>
      </c>
      <c r="U909" s="814">
        <v>0</v>
      </c>
      <c r="V909" s="814">
        <v>0</v>
      </c>
      <c r="W909" s="906">
        <v>0</v>
      </c>
      <c r="X909" s="815"/>
    </row>
    <row r="910" spans="1:24" ht="5.0999999999999996" customHeight="1" x14ac:dyDescent="0.2">
      <c r="A910" s="773"/>
      <c r="C910" s="773"/>
      <c r="D910" s="798"/>
      <c r="E910" s="814"/>
      <c r="F910" s="814"/>
      <c r="G910" s="814"/>
      <c r="H910" s="814"/>
      <c r="I910" s="814"/>
      <c r="J910" s="814"/>
      <c r="K910" s="814"/>
      <c r="L910" s="814"/>
      <c r="M910" s="814"/>
      <c r="N910" s="814"/>
      <c r="O910" s="814"/>
      <c r="P910" s="814"/>
      <c r="Q910" s="814"/>
      <c r="R910" s="814"/>
      <c r="S910" s="814"/>
      <c r="T910" s="814"/>
      <c r="U910" s="814"/>
      <c r="V910" s="814"/>
      <c r="W910" s="906"/>
      <c r="X910" s="815"/>
    </row>
    <row r="911" spans="1:24" ht="12" customHeight="1" x14ac:dyDescent="0.2">
      <c r="A911" s="773" t="s">
        <v>2298</v>
      </c>
      <c r="C911" s="773" t="s">
        <v>2299</v>
      </c>
      <c r="D911" s="798" t="s">
        <v>282</v>
      </c>
      <c r="E911" s="814">
        <v>0</v>
      </c>
      <c r="F911" s="814">
        <v>0</v>
      </c>
      <c r="G911" s="814">
        <v>0</v>
      </c>
      <c r="H911" s="814">
        <v>0</v>
      </c>
      <c r="I911" s="814">
        <v>0</v>
      </c>
      <c r="J911" s="814">
        <v>0</v>
      </c>
      <c r="K911" s="814">
        <v>0</v>
      </c>
      <c r="L911" s="814">
        <v>0</v>
      </c>
      <c r="M911" s="814">
        <v>0</v>
      </c>
      <c r="N911" s="814">
        <v>1</v>
      </c>
      <c r="O911" s="814">
        <v>1</v>
      </c>
      <c r="P911" s="814">
        <v>0</v>
      </c>
      <c r="Q911" s="814">
        <v>0</v>
      </c>
      <c r="R911" s="814">
        <v>0</v>
      </c>
      <c r="S911" s="814">
        <v>0</v>
      </c>
      <c r="T911" s="814">
        <v>0</v>
      </c>
      <c r="U911" s="814">
        <v>0</v>
      </c>
      <c r="V911" s="814">
        <v>0</v>
      </c>
      <c r="W911" s="906">
        <v>0</v>
      </c>
      <c r="X911" s="815" t="s">
        <v>2300</v>
      </c>
    </row>
    <row r="912" spans="1:24" ht="12" customHeight="1" x14ac:dyDescent="0.2">
      <c r="A912" s="773"/>
      <c r="C912" s="908" t="s">
        <v>2301</v>
      </c>
      <c r="D912" s="798" t="s">
        <v>283</v>
      </c>
      <c r="E912" s="814">
        <v>0</v>
      </c>
      <c r="F912" s="814">
        <v>0</v>
      </c>
      <c r="G912" s="814">
        <v>0</v>
      </c>
      <c r="H912" s="814">
        <v>0</v>
      </c>
      <c r="I912" s="814">
        <v>0</v>
      </c>
      <c r="J912" s="814">
        <v>0</v>
      </c>
      <c r="K912" s="814">
        <v>0</v>
      </c>
      <c r="L912" s="814">
        <v>0</v>
      </c>
      <c r="M912" s="814">
        <v>0</v>
      </c>
      <c r="N912" s="814">
        <v>1</v>
      </c>
      <c r="O912" s="814">
        <v>1</v>
      </c>
      <c r="P912" s="814">
        <v>0</v>
      </c>
      <c r="Q912" s="814">
        <v>0</v>
      </c>
      <c r="R912" s="814">
        <v>0</v>
      </c>
      <c r="S912" s="814">
        <v>0</v>
      </c>
      <c r="T912" s="814">
        <v>0</v>
      </c>
      <c r="U912" s="814">
        <v>0</v>
      </c>
      <c r="V912" s="814">
        <v>0</v>
      </c>
      <c r="W912" s="906">
        <v>0</v>
      </c>
      <c r="X912" s="815"/>
    </row>
    <row r="913" spans="1:24" ht="5.0999999999999996" customHeight="1" x14ac:dyDescent="0.2">
      <c r="A913" s="773"/>
      <c r="C913" s="773"/>
      <c r="D913" s="798"/>
      <c r="E913" s="814"/>
      <c r="F913" s="814"/>
      <c r="G913" s="814"/>
      <c r="H913" s="814"/>
      <c r="I913" s="814"/>
      <c r="J913" s="814"/>
      <c r="K913" s="814"/>
      <c r="L913" s="814"/>
      <c r="M913" s="814"/>
      <c r="N913" s="814"/>
      <c r="O913" s="814"/>
      <c r="P913" s="814"/>
      <c r="Q913" s="814"/>
      <c r="R913" s="814"/>
      <c r="S913" s="814"/>
      <c r="T913" s="814"/>
      <c r="U913" s="814"/>
      <c r="V913" s="814"/>
      <c r="W913" s="906"/>
      <c r="X913" s="815"/>
    </row>
    <row r="914" spans="1:24" ht="12" customHeight="1" x14ac:dyDescent="0.2">
      <c r="A914" s="773" t="s">
        <v>2302</v>
      </c>
      <c r="C914" s="773" t="s">
        <v>2299</v>
      </c>
      <c r="D914" s="798" t="s">
        <v>282</v>
      </c>
      <c r="E914" s="814">
        <v>1</v>
      </c>
      <c r="F914" s="814">
        <v>0</v>
      </c>
      <c r="G914" s="814">
        <v>1</v>
      </c>
      <c r="H914" s="814">
        <v>0</v>
      </c>
      <c r="I914" s="814">
        <v>0</v>
      </c>
      <c r="J914" s="814">
        <v>0</v>
      </c>
      <c r="K914" s="814">
        <v>0</v>
      </c>
      <c r="L914" s="814">
        <v>1</v>
      </c>
      <c r="M914" s="814">
        <v>0</v>
      </c>
      <c r="N914" s="814">
        <v>0</v>
      </c>
      <c r="O914" s="814">
        <v>0</v>
      </c>
      <c r="P914" s="814">
        <v>0</v>
      </c>
      <c r="Q914" s="814">
        <v>0</v>
      </c>
      <c r="R914" s="814">
        <v>0</v>
      </c>
      <c r="S914" s="814">
        <v>0</v>
      </c>
      <c r="T914" s="814">
        <v>0</v>
      </c>
      <c r="U914" s="814">
        <v>0</v>
      </c>
      <c r="V914" s="814">
        <v>0</v>
      </c>
      <c r="W914" s="906">
        <v>0</v>
      </c>
      <c r="X914" s="815" t="s">
        <v>2300</v>
      </c>
    </row>
    <row r="915" spans="1:24" ht="12" customHeight="1" x14ac:dyDescent="0.2">
      <c r="A915" s="773"/>
      <c r="C915" s="908" t="s">
        <v>2303</v>
      </c>
      <c r="D915" s="798" t="s">
        <v>283</v>
      </c>
      <c r="E915" s="814">
        <v>1</v>
      </c>
      <c r="F915" s="814">
        <v>0</v>
      </c>
      <c r="G915" s="814">
        <v>1</v>
      </c>
      <c r="H915" s="814">
        <v>0</v>
      </c>
      <c r="I915" s="814">
        <v>0</v>
      </c>
      <c r="J915" s="814">
        <v>0</v>
      </c>
      <c r="K915" s="814">
        <v>0</v>
      </c>
      <c r="L915" s="814">
        <v>1</v>
      </c>
      <c r="M915" s="814">
        <v>0</v>
      </c>
      <c r="N915" s="814">
        <v>0</v>
      </c>
      <c r="O915" s="814">
        <v>0</v>
      </c>
      <c r="P915" s="814">
        <v>0</v>
      </c>
      <c r="Q915" s="814">
        <v>0</v>
      </c>
      <c r="R915" s="814">
        <v>0</v>
      </c>
      <c r="S915" s="814">
        <v>0</v>
      </c>
      <c r="T915" s="814">
        <v>0</v>
      </c>
      <c r="U915" s="814">
        <v>0</v>
      </c>
      <c r="V915" s="814">
        <v>0</v>
      </c>
      <c r="W915" s="906">
        <v>0</v>
      </c>
      <c r="X915" s="815"/>
    </row>
    <row r="916" spans="1:24" ht="5.0999999999999996" customHeight="1" x14ac:dyDescent="0.2">
      <c r="A916" s="773"/>
      <c r="C916" s="773"/>
      <c r="D916" s="798"/>
      <c r="E916" s="814"/>
      <c r="F916" s="814"/>
      <c r="G916" s="814"/>
      <c r="H916" s="814"/>
      <c r="I916" s="814"/>
      <c r="J916" s="814"/>
      <c r="K916" s="814"/>
      <c r="L916" s="814"/>
      <c r="M916" s="814"/>
      <c r="N916" s="814"/>
      <c r="O916" s="814"/>
      <c r="P916" s="814"/>
      <c r="Q916" s="814"/>
      <c r="R916" s="814"/>
      <c r="S916" s="814"/>
      <c r="T916" s="814"/>
      <c r="U916" s="814"/>
      <c r="V916" s="814"/>
      <c r="W916" s="906"/>
      <c r="X916" s="815"/>
    </row>
    <row r="917" spans="1:24" ht="12" customHeight="1" x14ac:dyDescent="0.2">
      <c r="A917" s="773" t="s">
        <v>2304</v>
      </c>
      <c r="C917" s="773" t="s">
        <v>2299</v>
      </c>
      <c r="D917" s="798" t="s">
        <v>282</v>
      </c>
      <c r="E917" s="814">
        <v>1</v>
      </c>
      <c r="F917" s="814">
        <v>1</v>
      </c>
      <c r="G917" s="814">
        <v>0</v>
      </c>
      <c r="H917" s="814">
        <v>0</v>
      </c>
      <c r="I917" s="814">
        <v>0</v>
      </c>
      <c r="J917" s="814">
        <v>0</v>
      </c>
      <c r="K917" s="814">
        <v>0</v>
      </c>
      <c r="L917" s="814">
        <v>0</v>
      </c>
      <c r="M917" s="814">
        <v>0</v>
      </c>
      <c r="N917" s="814">
        <v>0</v>
      </c>
      <c r="O917" s="814">
        <v>0</v>
      </c>
      <c r="P917" s="814">
        <v>0</v>
      </c>
      <c r="Q917" s="814">
        <v>0</v>
      </c>
      <c r="R917" s="814">
        <v>0</v>
      </c>
      <c r="S917" s="814">
        <v>0</v>
      </c>
      <c r="T917" s="814">
        <v>0</v>
      </c>
      <c r="U917" s="814">
        <v>0</v>
      </c>
      <c r="V917" s="814">
        <v>0</v>
      </c>
      <c r="W917" s="906">
        <v>0</v>
      </c>
      <c r="X917" s="815" t="s">
        <v>2300</v>
      </c>
    </row>
    <row r="918" spans="1:24" ht="12" customHeight="1" x14ac:dyDescent="0.2">
      <c r="A918" s="773"/>
      <c r="C918" s="908" t="s">
        <v>2305</v>
      </c>
      <c r="D918" s="798" t="s">
        <v>283</v>
      </c>
      <c r="E918" s="814">
        <v>1</v>
      </c>
      <c r="F918" s="814">
        <v>1</v>
      </c>
      <c r="G918" s="814">
        <v>0</v>
      </c>
      <c r="H918" s="814">
        <v>0</v>
      </c>
      <c r="I918" s="814">
        <v>0</v>
      </c>
      <c r="J918" s="814">
        <v>0</v>
      </c>
      <c r="K918" s="814">
        <v>0</v>
      </c>
      <c r="L918" s="814">
        <v>0</v>
      </c>
      <c r="M918" s="814">
        <v>0</v>
      </c>
      <c r="N918" s="814">
        <v>0</v>
      </c>
      <c r="O918" s="814">
        <v>0</v>
      </c>
      <c r="P918" s="814">
        <v>0</v>
      </c>
      <c r="Q918" s="814">
        <v>0</v>
      </c>
      <c r="R918" s="814">
        <v>0</v>
      </c>
      <c r="S918" s="814">
        <v>0</v>
      </c>
      <c r="T918" s="814">
        <v>0</v>
      </c>
      <c r="U918" s="814">
        <v>0</v>
      </c>
      <c r="V918" s="814">
        <v>0</v>
      </c>
      <c r="W918" s="906">
        <v>0</v>
      </c>
      <c r="X918" s="815"/>
    </row>
    <row r="919" spans="1:24" ht="5.0999999999999996" customHeight="1" x14ac:dyDescent="0.2">
      <c r="A919" s="773"/>
      <c r="C919" s="773"/>
      <c r="D919" s="798"/>
      <c r="E919" s="814"/>
      <c r="F919" s="814"/>
      <c r="G919" s="814"/>
      <c r="H919" s="814"/>
      <c r="I919" s="814"/>
      <c r="J919" s="814"/>
      <c r="K919" s="814"/>
      <c r="L919" s="814"/>
      <c r="M919" s="814"/>
      <c r="N919" s="814"/>
      <c r="O919" s="814"/>
      <c r="P919" s="814"/>
      <c r="Q919" s="814"/>
      <c r="R919" s="814"/>
      <c r="S919" s="814"/>
      <c r="T919" s="814"/>
      <c r="U919" s="814"/>
      <c r="V919" s="814"/>
      <c r="W919" s="906"/>
      <c r="X919" s="815"/>
    </row>
    <row r="920" spans="1:24" ht="12" customHeight="1" x14ac:dyDescent="0.2">
      <c r="A920" s="773" t="s">
        <v>952</v>
      </c>
      <c r="B920" s="907" t="s">
        <v>953</v>
      </c>
      <c r="C920" s="905" t="s">
        <v>954</v>
      </c>
      <c r="D920" s="798" t="s">
        <v>282</v>
      </c>
      <c r="E920" s="814">
        <v>476</v>
      </c>
      <c r="F920" s="814">
        <v>324</v>
      </c>
      <c r="G920" s="814">
        <v>152</v>
      </c>
      <c r="H920" s="814">
        <v>9</v>
      </c>
      <c r="I920" s="814">
        <v>0</v>
      </c>
      <c r="J920" s="814">
        <v>0</v>
      </c>
      <c r="K920" s="814">
        <v>0</v>
      </c>
      <c r="L920" s="814">
        <v>125</v>
      </c>
      <c r="M920" s="814">
        <v>27</v>
      </c>
      <c r="N920" s="814">
        <v>10</v>
      </c>
      <c r="O920" s="814">
        <v>6</v>
      </c>
      <c r="P920" s="814">
        <v>4</v>
      </c>
      <c r="Q920" s="814">
        <v>0</v>
      </c>
      <c r="R920" s="814">
        <v>0</v>
      </c>
      <c r="S920" s="814">
        <v>0</v>
      </c>
      <c r="T920" s="814">
        <v>0</v>
      </c>
      <c r="U920" s="814">
        <v>4</v>
      </c>
      <c r="V920" s="814">
        <v>4</v>
      </c>
      <c r="W920" s="906">
        <v>0</v>
      </c>
      <c r="X920" s="815" t="s">
        <v>955</v>
      </c>
    </row>
    <row r="921" spans="1:24" ht="12" customHeight="1" x14ac:dyDescent="0.2">
      <c r="A921" s="773"/>
      <c r="D921" s="798" t="s">
        <v>283</v>
      </c>
      <c r="E921" s="814">
        <v>414</v>
      </c>
      <c r="F921" s="814">
        <v>291</v>
      </c>
      <c r="G921" s="814">
        <v>123</v>
      </c>
      <c r="H921" s="814">
        <v>6</v>
      </c>
      <c r="I921" s="814">
        <v>0</v>
      </c>
      <c r="J921" s="814">
        <v>0</v>
      </c>
      <c r="K921" s="814">
        <v>0</v>
      </c>
      <c r="L921" s="814">
        <v>101</v>
      </c>
      <c r="M921" s="814">
        <v>22</v>
      </c>
      <c r="N921" s="814">
        <v>10</v>
      </c>
      <c r="O921" s="814">
        <v>6</v>
      </c>
      <c r="P921" s="814">
        <v>4</v>
      </c>
      <c r="Q921" s="814">
        <v>0</v>
      </c>
      <c r="R921" s="814">
        <v>0</v>
      </c>
      <c r="S921" s="814">
        <v>0</v>
      </c>
      <c r="T921" s="814">
        <v>0</v>
      </c>
      <c r="U921" s="814">
        <v>4</v>
      </c>
      <c r="V921" s="814">
        <v>4</v>
      </c>
      <c r="W921" s="906">
        <v>0</v>
      </c>
      <c r="X921" s="815"/>
    </row>
    <row r="922" spans="1:24" ht="5.0999999999999996" customHeight="1" x14ac:dyDescent="0.2">
      <c r="A922" s="773"/>
      <c r="D922" s="798"/>
      <c r="E922" s="814"/>
      <c r="F922" s="814"/>
      <c r="G922" s="814"/>
      <c r="H922" s="814"/>
      <c r="I922" s="814"/>
      <c r="J922" s="814"/>
      <c r="K922" s="814"/>
      <c r="L922" s="814"/>
      <c r="M922" s="814"/>
      <c r="N922" s="814"/>
      <c r="O922" s="814"/>
      <c r="P922" s="814"/>
      <c r="Q922" s="814"/>
      <c r="R922" s="814"/>
      <c r="S922" s="814"/>
      <c r="T922" s="814"/>
      <c r="U922" s="814"/>
      <c r="V922" s="814"/>
      <c r="W922" s="906"/>
      <c r="X922" s="815"/>
    </row>
    <row r="923" spans="1:24" ht="12" customHeight="1" x14ac:dyDescent="0.2">
      <c r="A923" s="773" t="s">
        <v>956</v>
      </c>
      <c r="C923" s="773" t="s">
        <v>957</v>
      </c>
      <c r="D923" s="798" t="s">
        <v>282</v>
      </c>
      <c r="E923" s="814">
        <v>11</v>
      </c>
      <c r="F923" s="814">
        <v>9</v>
      </c>
      <c r="G923" s="814">
        <v>2</v>
      </c>
      <c r="H923" s="814">
        <v>0</v>
      </c>
      <c r="I923" s="814">
        <v>0</v>
      </c>
      <c r="J923" s="814">
        <v>0</v>
      </c>
      <c r="K923" s="814">
        <v>0</v>
      </c>
      <c r="L923" s="814">
        <v>2</v>
      </c>
      <c r="M923" s="814">
        <v>0</v>
      </c>
      <c r="N923" s="814">
        <v>0</v>
      </c>
      <c r="O923" s="814">
        <v>0</v>
      </c>
      <c r="P923" s="814">
        <v>0</v>
      </c>
      <c r="Q923" s="814">
        <v>0</v>
      </c>
      <c r="R923" s="814">
        <v>0</v>
      </c>
      <c r="S923" s="814">
        <v>0</v>
      </c>
      <c r="T923" s="814">
        <v>0</v>
      </c>
      <c r="U923" s="814">
        <v>0</v>
      </c>
      <c r="V923" s="814">
        <v>0</v>
      </c>
      <c r="W923" s="906">
        <v>0</v>
      </c>
      <c r="X923" s="815" t="s">
        <v>956</v>
      </c>
    </row>
    <row r="924" spans="1:24" ht="12" customHeight="1" x14ac:dyDescent="0.2">
      <c r="A924" s="773"/>
      <c r="C924" s="773"/>
      <c r="D924" s="798" t="s">
        <v>283</v>
      </c>
      <c r="E924" s="814">
        <v>11</v>
      </c>
      <c r="F924" s="814">
        <v>9</v>
      </c>
      <c r="G924" s="814">
        <v>2</v>
      </c>
      <c r="H924" s="814">
        <v>0</v>
      </c>
      <c r="I924" s="814">
        <v>0</v>
      </c>
      <c r="J924" s="814">
        <v>0</v>
      </c>
      <c r="K924" s="814">
        <v>0</v>
      </c>
      <c r="L924" s="814">
        <v>2</v>
      </c>
      <c r="M924" s="814">
        <v>0</v>
      </c>
      <c r="N924" s="814">
        <v>0</v>
      </c>
      <c r="O924" s="814">
        <v>0</v>
      </c>
      <c r="P924" s="814">
        <v>0</v>
      </c>
      <c r="Q924" s="814">
        <v>0</v>
      </c>
      <c r="R924" s="814">
        <v>0</v>
      </c>
      <c r="S924" s="814">
        <v>0</v>
      </c>
      <c r="T924" s="814">
        <v>0</v>
      </c>
      <c r="U924" s="814">
        <v>0</v>
      </c>
      <c r="V924" s="814">
        <v>0</v>
      </c>
      <c r="W924" s="906">
        <v>0</v>
      </c>
      <c r="X924" s="815"/>
    </row>
    <row r="925" spans="1:24" ht="5.0999999999999996" customHeight="1" x14ac:dyDescent="0.2">
      <c r="A925" s="773"/>
      <c r="C925" s="773"/>
      <c r="D925" s="798"/>
      <c r="E925" s="814"/>
      <c r="F925" s="814"/>
      <c r="G925" s="814"/>
      <c r="H925" s="814"/>
      <c r="I925" s="814"/>
      <c r="J925" s="814"/>
      <c r="K925" s="814"/>
      <c r="L925" s="814"/>
      <c r="M925" s="814"/>
      <c r="N925" s="814"/>
      <c r="O925" s="814"/>
      <c r="P925" s="814"/>
      <c r="Q925" s="814"/>
      <c r="R925" s="814"/>
      <c r="S925" s="814"/>
      <c r="T925" s="814"/>
      <c r="U925" s="814"/>
      <c r="V925" s="814"/>
      <c r="W925" s="906"/>
      <c r="X925" s="815"/>
    </row>
    <row r="926" spans="1:24" ht="12" customHeight="1" x14ac:dyDescent="0.2">
      <c r="A926" s="773" t="s">
        <v>958</v>
      </c>
      <c r="C926" s="773" t="s">
        <v>959</v>
      </c>
      <c r="D926" s="798" t="s">
        <v>282</v>
      </c>
      <c r="E926" s="814">
        <v>37</v>
      </c>
      <c r="F926" s="814">
        <v>26</v>
      </c>
      <c r="G926" s="814">
        <v>11</v>
      </c>
      <c r="H926" s="814">
        <v>0</v>
      </c>
      <c r="I926" s="814">
        <v>0</v>
      </c>
      <c r="J926" s="814">
        <v>0</v>
      </c>
      <c r="K926" s="814">
        <v>0</v>
      </c>
      <c r="L926" s="814">
        <v>11</v>
      </c>
      <c r="M926" s="814">
        <v>0</v>
      </c>
      <c r="N926" s="814">
        <v>0</v>
      </c>
      <c r="O926" s="814">
        <v>0</v>
      </c>
      <c r="P926" s="814">
        <v>0</v>
      </c>
      <c r="Q926" s="814">
        <v>0</v>
      </c>
      <c r="R926" s="814">
        <v>0</v>
      </c>
      <c r="S926" s="814">
        <v>0</v>
      </c>
      <c r="T926" s="814">
        <v>0</v>
      </c>
      <c r="U926" s="814">
        <v>0</v>
      </c>
      <c r="V926" s="814">
        <v>0</v>
      </c>
      <c r="W926" s="906">
        <v>0</v>
      </c>
      <c r="X926" s="815" t="s">
        <v>958</v>
      </c>
    </row>
    <row r="927" spans="1:24" s="190" customFormat="1" ht="12" customHeight="1" x14ac:dyDescent="0.2">
      <c r="A927" s="773"/>
      <c r="B927" s="810"/>
      <c r="C927" s="773"/>
      <c r="D927" s="798" t="s">
        <v>283</v>
      </c>
      <c r="E927" s="814">
        <v>31</v>
      </c>
      <c r="F927" s="814">
        <v>22</v>
      </c>
      <c r="G927" s="814">
        <v>9</v>
      </c>
      <c r="H927" s="814">
        <v>0</v>
      </c>
      <c r="I927" s="814">
        <v>0</v>
      </c>
      <c r="J927" s="814">
        <v>0</v>
      </c>
      <c r="K927" s="814">
        <v>0</v>
      </c>
      <c r="L927" s="814">
        <v>9</v>
      </c>
      <c r="M927" s="814">
        <v>0</v>
      </c>
      <c r="N927" s="814">
        <v>0</v>
      </c>
      <c r="O927" s="814">
        <v>0</v>
      </c>
      <c r="P927" s="814">
        <v>0</v>
      </c>
      <c r="Q927" s="814">
        <v>0</v>
      </c>
      <c r="R927" s="814">
        <v>0</v>
      </c>
      <c r="S927" s="814">
        <v>0</v>
      </c>
      <c r="T927" s="814">
        <v>0</v>
      </c>
      <c r="U927" s="814">
        <v>0</v>
      </c>
      <c r="V927" s="814">
        <v>0</v>
      </c>
      <c r="W927" s="906">
        <v>0</v>
      </c>
      <c r="X927" s="815"/>
    </row>
    <row r="928" spans="1:24" s="190" customFormat="1" ht="5.0999999999999996" customHeight="1" x14ac:dyDescent="0.2">
      <c r="A928" s="773"/>
      <c r="B928" s="810"/>
      <c r="C928" s="773"/>
      <c r="D928" s="798"/>
      <c r="E928" s="814"/>
      <c r="F928" s="814"/>
      <c r="G928" s="814"/>
      <c r="H928" s="814"/>
      <c r="I928" s="814"/>
      <c r="J928" s="814"/>
      <c r="K928" s="814"/>
      <c r="L928" s="814"/>
      <c r="M928" s="814"/>
      <c r="N928" s="814"/>
      <c r="O928" s="814"/>
      <c r="P928" s="814"/>
      <c r="Q928" s="814"/>
      <c r="R928" s="814"/>
      <c r="S928" s="814"/>
      <c r="T928" s="814"/>
      <c r="U928" s="814"/>
      <c r="V928" s="814"/>
      <c r="W928" s="906"/>
      <c r="X928" s="815"/>
    </row>
    <row r="929" spans="1:24" s="190" customFormat="1" ht="12" customHeight="1" x14ac:dyDescent="0.2">
      <c r="A929" s="773" t="s">
        <v>960</v>
      </c>
      <c r="B929" s="810"/>
      <c r="C929" s="773" t="s">
        <v>961</v>
      </c>
      <c r="D929" s="798" t="s">
        <v>282</v>
      </c>
      <c r="E929" s="814">
        <v>17</v>
      </c>
      <c r="F929" s="814">
        <v>12</v>
      </c>
      <c r="G929" s="814">
        <v>5</v>
      </c>
      <c r="H929" s="814">
        <v>1</v>
      </c>
      <c r="I929" s="814">
        <v>0</v>
      </c>
      <c r="J929" s="814">
        <v>0</v>
      </c>
      <c r="K929" s="814">
        <v>0</v>
      </c>
      <c r="L929" s="814">
        <v>4</v>
      </c>
      <c r="M929" s="814">
        <v>1</v>
      </c>
      <c r="N929" s="814">
        <v>0</v>
      </c>
      <c r="O929" s="814">
        <v>0</v>
      </c>
      <c r="P929" s="814">
        <v>0</v>
      </c>
      <c r="Q929" s="814">
        <v>0</v>
      </c>
      <c r="R929" s="814">
        <v>0</v>
      </c>
      <c r="S929" s="814">
        <v>0</v>
      </c>
      <c r="T929" s="814">
        <v>0</v>
      </c>
      <c r="U929" s="814">
        <v>0</v>
      </c>
      <c r="V929" s="814">
        <v>0</v>
      </c>
      <c r="W929" s="906">
        <v>0</v>
      </c>
      <c r="X929" s="815" t="s">
        <v>960</v>
      </c>
    </row>
    <row r="930" spans="1:24" s="190" customFormat="1" ht="12" customHeight="1" x14ac:dyDescent="0.2">
      <c r="A930" s="773"/>
      <c r="B930" s="810"/>
      <c r="C930" s="773"/>
      <c r="D930" s="798" t="s">
        <v>283</v>
      </c>
      <c r="E930" s="814">
        <v>16</v>
      </c>
      <c r="F930" s="814">
        <v>12</v>
      </c>
      <c r="G930" s="814">
        <v>4</v>
      </c>
      <c r="H930" s="814">
        <v>1</v>
      </c>
      <c r="I930" s="814">
        <v>0</v>
      </c>
      <c r="J930" s="814">
        <v>0</v>
      </c>
      <c r="K930" s="814">
        <v>0</v>
      </c>
      <c r="L930" s="814">
        <v>4</v>
      </c>
      <c r="M930" s="814">
        <v>0</v>
      </c>
      <c r="N930" s="814">
        <v>0</v>
      </c>
      <c r="O930" s="814">
        <v>0</v>
      </c>
      <c r="P930" s="814">
        <v>0</v>
      </c>
      <c r="Q930" s="814">
        <v>0</v>
      </c>
      <c r="R930" s="814">
        <v>0</v>
      </c>
      <c r="S930" s="814">
        <v>0</v>
      </c>
      <c r="T930" s="814">
        <v>0</v>
      </c>
      <c r="U930" s="814">
        <v>0</v>
      </c>
      <c r="V930" s="814">
        <v>0</v>
      </c>
      <c r="W930" s="906">
        <v>0</v>
      </c>
      <c r="X930" s="815"/>
    </row>
    <row r="931" spans="1:24" ht="5.0999999999999996" customHeight="1" x14ac:dyDescent="0.2">
      <c r="A931" s="773"/>
      <c r="C931" s="773"/>
      <c r="D931" s="798"/>
      <c r="E931" s="814"/>
      <c r="F931" s="814"/>
      <c r="G931" s="814"/>
      <c r="H931" s="814"/>
      <c r="I931" s="814"/>
      <c r="J931" s="814"/>
      <c r="K931" s="814"/>
      <c r="L931" s="814"/>
      <c r="M931" s="814"/>
      <c r="N931" s="814"/>
      <c r="O931" s="814"/>
      <c r="P931" s="814"/>
      <c r="Q931" s="814"/>
      <c r="R931" s="814"/>
      <c r="S931" s="814"/>
      <c r="T931" s="814"/>
      <c r="U931" s="814"/>
      <c r="V931" s="814"/>
      <c r="W931" s="906"/>
      <c r="X931" s="815"/>
    </row>
    <row r="932" spans="1:24" ht="12" customHeight="1" x14ac:dyDescent="0.2">
      <c r="A932" s="773" t="s">
        <v>962</v>
      </c>
      <c r="C932" s="773" t="s">
        <v>963</v>
      </c>
      <c r="D932" s="798" t="s">
        <v>282</v>
      </c>
      <c r="E932" s="814">
        <v>215</v>
      </c>
      <c r="F932" s="814">
        <v>167</v>
      </c>
      <c r="G932" s="814">
        <v>48</v>
      </c>
      <c r="H932" s="814">
        <v>5</v>
      </c>
      <c r="I932" s="814">
        <v>0</v>
      </c>
      <c r="J932" s="814">
        <v>0</v>
      </c>
      <c r="K932" s="814">
        <v>0</v>
      </c>
      <c r="L932" s="814">
        <v>45</v>
      </c>
      <c r="M932" s="814">
        <v>3</v>
      </c>
      <c r="N932" s="814">
        <v>4</v>
      </c>
      <c r="O932" s="814">
        <v>4</v>
      </c>
      <c r="P932" s="814">
        <v>0</v>
      </c>
      <c r="Q932" s="814">
        <v>0</v>
      </c>
      <c r="R932" s="814">
        <v>0</v>
      </c>
      <c r="S932" s="814">
        <v>0</v>
      </c>
      <c r="T932" s="814">
        <v>0</v>
      </c>
      <c r="U932" s="814">
        <v>0</v>
      </c>
      <c r="V932" s="814">
        <v>0</v>
      </c>
      <c r="W932" s="906">
        <v>0</v>
      </c>
      <c r="X932" s="815" t="s">
        <v>962</v>
      </c>
    </row>
    <row r="933" spans="1:24" ht="12" customHeight="1" x14ac:dyDescent="0.2">
      <c r="A933" s="773"/>
      <c r="C933" s="773"/>
      <c r="D933" s="798" t="s">
        <v>283</v>
      </c>
      <c r="E933" s="814">
        <v>186</v>
      </c>
      <c r="F933" s="814">
        <v>148</v>
      </c>
      <c r="G933" s="814">
        <v>38</v>
      </c>
      <c r="H933" s="814">
        <v>2</v>
      </c>
      <c r="I933" s="814">
        <v>0</v>
      </c>
      <c r="J933" s="814">
        <v>0</v>
      </c>
      <c r="K933" s="814">
        <v>0</v>
      </c>
      <c r="L933" s="814">
        <v>36</v>
      </c>
      <c r="M933" s="814">
        <v>2</v>
      </c>
      <c r="N933" s="814">
        <v>4</v>
      </c>
      <c r="O933" s="814">
        <v>4</v>
      </c>
      <c r="P933" s="814">
        <v>0</v>
      </c>
      <c r="Q933" s="814">
        <v>0</v>
      </c>
      <c r="R933" s="814">
        <v>0</v>
      </c>
      <c r="S933" s="814">
        <v>0</v>
      </c>
      <c r="T933" s="814">
        <v>0</v>
      </c>
      <c r="U933" s="814">
        <v>0</v>
      </c>
      <c r="V933" s="814">
        <v>0</v>
      </c>
      <c r="W933" s="906">
        <v>0</v>
      </c>
      <c r="X933" s="815"/>
    </row>
    <row r="934" spans="1:24" ht="5.0999999999999996" customHeight="1" x14ac:dyDescent="0.2">
      <c r="A934" s="773"/>
      <c r="C934" s="773"/>
      <c r="D934" s="798"/>
      <c r="E934" s="814"/>
      <c r="F934" s="814"/>
      <c r="G934" s="814"/>
      <c r="H934" s="814"/>
      <c r="I934" s="814"/>
      <c r="J934" s="814"/>
      <c r="K934" s="814"/>
      <c r="L934" s="814"/>
      <c r="M934" s="814"/>
      <c r="N934" s="814"/>
      <c r="O934" s="814"/>
      <c r="P934" s="814"/>
      <c r="Q934" s="814"/>
      <c r="R934" s="814"/>
      <c r="S934" s="814"/>
      <c r="T934" s="814"/>
      <c r="U934" s="814"/>
      <c r="V934" s="814"/>
      <c r="W934" s="906"/>
      <c r="X934" s="815"/>
    </row>
    <row r="935" spans="1:24" ht="12" customHeight="1" x14ac:dyDescent="0.2">
      <c r="A935" s="773" t="s">
        <v>964</v>
      </c>
      <c r="C935" s="773" t="s">
        <v>830</v>
      </c>
      <c r="D935" s="798" t="s">
        <v>282</v>
      </c>
      <c r="E935" s="814">
        <v>21</v>
      </c>
      <c r="F935" s="814">
        <v>18</v>
      </c>
      <c r="G935" s="814">
        <v>3</v>
      </c>
      <c r="H935" s="814">
        <v>0</v>
      </c>
      <c r="I935" s="814">
        <v>0</v>
      </c>
      <c r="J935" s="814">
        <v>0</v>
      </c>
      <c r="K935" s="814">
        <v>0</v>
      </c>
      <c r="L935" s="814">
        <v>3</v>
      </c>
      <c r="M935" s="814">
        <v>0</v>
      </c>
      <c r="N935" s="814">
        <v>0</v>
      </c>
      <c r="O935" s="814">
        <v>0</v>
      </c>
      <c r="P935" s="814">
        <v>0</v>
      </c>
      <c r="Q935" s="814">
        <v>0</v>
      </c>
      <c r="R935" s="814">
        <v>0</v>
      </c>
      <c r="S935" s="814">
        <v>0</v>
      </c>
      <c r="T935" s="814">
        <v>0</v>
      </c>
      <c r="U935" s="814">
        <v>0</v>
      </c>
      <c r="V935" s="814">
        <v>0</v>
      </c>
      <c r="W935" s="906">
        <v>0</v>
      </c>
      <c r="X935" s="815" t="s">
        <v>964</v>
      </c>
    </row>
    <row r="936" spans="1:24" ht="12" customHeight="1" x14ac:dyDescent="0.2">
      <c r="A936" s="773"/>
      <c r="C936" s="908" t="s">
        <v>965</v>
      </c>
      <c r="D936" s="798" t="s">
        <v>283</v>
      </c>
      <c r="E936" s="814">
        <v>20</v>
      </c>
      <c r="F936" s="814">
        <v>17</v>
      </c>
      <c r="G936" s="814">
        <v>3</v>
      </c>
      <c r="H936" s="814">
        <v>0</v>
      </c>
      <c r="I936" s="814">
        <v>0</v>
      </c>
      <c r="J936" s="814">
        <v>0</v>
      </c>
      <c r="K936" s="814">
        <v>0</v>
      </c>
      <c r="L936" s="814">
        <v>3</v>
      </c>
      <c r="M936" s="814">
        <v>0</v>
      </c>
      <c r="N936" s="814">
        <v>0</v>
      </c>
      <c r="O936" s="814">
        <v>0</v>
      </c>
      <c r="P936" s="814">
        <v>0</v>
      </c>
      <c r="Q936" s="814">
        <v>0</v>
      </c>
      <c r="R936" s="814">
        <v>0</v>
      </c>
      <c r="S936" s="814">
        <v>0</v>
      </c>
      <c r="T936" s="814">
        <v>0</v>
      </c>
      <c r="U936" s="814">
        <v>0</v>
      </c>
      <c r="V936" s="814">
        <v>0</v>
      </c>
      <c r="W936" s="906">
        <v>0</v>
      </c>
      <c r="X936" s="815"/>
    </row>
    <row r="937" spans="1:24" ht="5.0999999999999996" customHeight="1" x14ac:dyDescent="0.2">
      <c r="A937" s="773"/>
      <c r="C937" s="908"/>
      <c r="D937" s="798"/>
      <c r="E937" s="814"/>
      <c r="F937" s="814"/>
      <c r="G937" s="814"/>
      <c r="H937" s="814"/>
      <c r="I937" s="814"/>
      <c r="J937" s="814"/>
      <c r="K937" s="814"/>
      <c r="L937" s="814"/>
      <c r="M937" s="814"/>
      <c r="N937" s="814"/>
      <c r="O937" s="814"/>
      <c r="P937" s="814"/>
      <c r="Q937" s="814"/>
      <c r="R937" s="814"/>
      <c r="S937" s="814"/>
      <c r="T937" s="814"/>
      <c r="U937" s="814"/>
      <c r="V937" s="814"/>
      <c r="W937" s="906"/>
      <c r="X937" s="815"/>
    </row>
    <row r="938" spans="1:24" ht="12" customHeight="1" x14ac:dyDescent="0.2">
      <c r="A938" s="773" t="s">
        <v>966</v>
      </c>
      <c r="C938" s="773" t="s">
        <v>967</v>
      </c>
      <c r="D938" s="798" t="s">
        <v>282</v>
      </c>
      <c r="E938" s="814">
        <v>5</v>
      </c>
      <c r="F938" s="814">
        <v>4</v>
      </c>
      <c r="G938" s="814">
        <v>1</v>
      </c>
      <c r="H938" s="814">
        <v>0</v>
      </c>
      <c r="I938" s="814">
        <v>0</v>
      </c>
      <c r="J938" s="814">
        <v>0</v>
      </c>
      <c r="K938" s="814">
        <v>0</v>
      </c>
      <c r="L938" s="814">
        <v>0</v>
      </c>
      <c r="M938" s="814">
        <v>1</v>
      </c>
      <c r="N938" s="814">
        <v>0</v>
      </c>
      <c r="O938" s="814">
        <v>0</v>
      </c>
      <c r="P938" s="814">
        <v>0</v>
      </c>
      <c r="Q938" s="814">
        <v>0</v>
      </c>
      <c r="R938" s="814">
        <v>0</v>
      </c>
      <c r="S938" s="814">
        <v>0</v>
      </c>
      <c r="T938" s="814">
        <v>0</v>
      </c>
      <c r="U938" s="814">
        <v>0</v>
      </c>
      <c r="V938" s="814">
        <v>0</v>
      </c>
      <c r="W938" s="906">
        <v>0</v>
      </c>
      <c r="X938" s="815" t="s">
        <v>966</v>
      </c>
    </row>
    <row r="939" spans="1:24" ht="12" customHeight="1" x14ac:dyDescent="0.2">
      <c r="A939" s="773"/>
      <c r="C939" s="773"/>
      <c r="D939" s="798" t="s">
        <v>283</v>
      </c>
      <c r="E939" s="814">
        <v>5</v>
      </c>
      <c r="F939" s="814">
        <v>4</v>
      </c>
      <c r="G939" s="814">
        <v>1</v>
      </c>
      <c r="H939" s="814">
        <v>0</v>
      </c>
      <c r="I939" s="814">
        <v>0</v>
      </c>
      <c r="J939" s="814">
        <v>0</v>
      </c>
      <c r="K939" s="814">
        <v>0</v>
      </c>
      <c r="L939" s="814">
        <v>0</v>
      </c>
      <c r="M939" s="814">
        <v>1</v>
      </c>
      <c r="N939" s="814">
        <v>0</v>
      </c>
      <c r="O939" s="814">
        <v>0</v>
      </c>
      <c r="P939" s="814">
        <v>0</v>
      </c>
      <c r="Q939" s="814">
        <v>0</v>
      </c>
      <c r="R939" s="814">
        <v>0</v>
      </c>
      <c r="S939" s="814">
        <v>0</v>
      </c>
      <c r="T939" s="814">
        <v>0</v>
      </c>
      <c r="U939" s="814">
        <v>0</v>
      </c>
      <c r="V939" s="814">
        <v>0</v>
      </c>
      <c r="W939" s="906">
        <v>0</v>
      </c>
      <c r="X939" s="815"/>
    </row>
    <row r="940" spans="1:24" ht="5.0999999999999996" customHeight="1" x14ac:dyDescent="0.2">
      <c r="A940" s="773"/>
      <c r="C940" s="773"/>
      <c r="D940" s="798"/>
      <c r="E940" s="814"/>
      <c r="F940" s="814"/>
      <c r="G940" s="814"/>
      <c r="H940" s="814"/>
      <c r="I940" s="814"/>
      <c r="J940" s="814"/>
      <c r="K940" s="814"/>
      <c r="L940" s="814"/>
      <c r="M940" s="814"/>
      <c r="N940" s="814"/>
      <c r="O940" s="814"/>
      <c r="P940" s="814"/>
      <c r="Q940" s="814"/>
      <c r="R940" s="814"/>
      <c r="S940" s="814"/>
      <c r="T940" s="814"/>
      <c r="U940" s="814"/>
      <c r="V940" s="814"/>
      <c r="W940" s="906"/>
      <c r="X940" s="815"/>
    </row>
    <row r="941" spans="1:24" ht="12" customHeight="1" x14ac:dyDescent="0.2">
      <c r="A941" s="773" t="s">
        <v>968</v>
      </c>
      <c r="C941" s="773" t="s">
        <v>969</v>
      </c>
      <c r="D941" s="798" t="s">
        <v>282</v>
      </c>
      <c r="E941" s="814">
        <v>51</v>
      </c>
      <c r="F941" s="814">
        <v>16</v>
      </c>
      <c r="G941" s="814">
        <v>35</v>
      </c>
      <c r="H941" s="814">
        <v>1</v>
      </c>
      <c r="I941" s="814">
        <v>0</v>
      </c>
      <c r="J941" s="814">
        <v>0</v>
      </c>
      <c r="K941" s="814">
        <v>0</v>
      </c>
      <c r="L941" s="814">
        <v>27</v>
      </c>
      <c r="M941" s="814">
        <v>8</v>
      </c>
      <c r="N941" s="814">
        <v>0</v>
      </c>
      <c r="O941" s="814">
        <v>0</v>
      </c>
      <c r="P941" s="814">
        <v>0</v>
      </c>
      <c r="Q941" s="814">
        <v>0</v>
      </c>
      <c r="R941" s="814">
        <v>0</v>
      </c>
      <c r="S941" s="814">
        <v>0</v>
      </c>
      <c r="T941" s="814">
        <v>0</v>
      </c>
      <c r="U941" s="814">
        <v>0</v>
      </c>
      <c r="V941" s="814">
        <v>0</v>
      </c>
      <c r="W941" s="906">
        <v>0</v>
      </c>
      <c r="X941" s="815" t="s">
        <v>968</v>
      </c>
    </row>
    <row r="942" spans="1:24" ht="12" customHeight="1" x14ac:dyDescent="0.2">
      <c r="A942" s="773"/>
      <c r="C942" s="773"/>
      <c r="D942" s="798" t="s">
        <v>283</v>
      </c>
      <c r="E942" s="814">
        <v>43</v>
      </c>
      <c r="F942" s="814">
        <v>14</v>
      </c>
      <c r="G942" s="814">
        <v>29</v>
      </c>
      <c r="H942" s="814">
        <v>1</v>
      </c>
      <c r="I942" s="814">
        <v>0</v>
      </c>
      <c r="J942" s="814">
        <v>0</v>
      </c>
      <c r="K942" s="814">
        <v>0</v>
      </c>
      <c r="L942" s="814">
        <v>23</v>
      </c>
      <c r="M942" s="814">
        <v>6</v>
      </c>
      <c r="N942" s="814">
        <v>0</v>
      </c>
      <c r="O942" s="814">
        <v>0</v>
      </c>
      <c r="P942" s="814">
        <v>0</v>
      </c>
      <c r="Q942" s="814">
        <v>0</v>
      </c>
      <c r="R942" s="814">
        <v>0</v>
      </c>
      <c r="S942" s="814">
        <v>0</v>
      </c>
      <c r="T942" s="814">
        <v>0</v>
      </c>
      <c r="U942" s="814">
        <v>0</v>
      </c>
      <c r="V942" s="814">
        <v>0</v>
      </c>
      <c r="W942" s="906">
        <v>0</v>
      </c>
      <c r="X942" s="815"/>
    </row>
    <row r="943" spans="1:24" ht="5.0999999999999996" customHeight="1" x14ac:dyDescent="0.2">
      <c r="A943" s="773"/>
      <c r="C943" s="773"/>
      <c r="D943" s="798"/>
      <c r="E943" s="814"/>
      <c r="F943" s="814"/>
      <c r="G943" s="814"/>
      <c r="H943" s="814"/>
      <c r="I943" s="814"/>
      <c r="J943" s="814"/>
      <c r="K943" s="814"/>
      <c r="L943" s="814"/>
      <c r="M943" s="814"/>
      <c r="N943" s="814"/>
      <c r="O943" s="814"/>
      <c r="P943" s="814"/>
      <c r="Q943" s="814"/>
      <c r="R943" s="814"/>
      <c r="S943" s="814"/>
      <c r="T943" s="814"/>
      <c r="U943" s="814"/>
      <c r="V943" s="814"/>
      <c r="W943" s="906"/>
      <c r="X943" s="815"/>
    </row>
    <row r="944" spans="1:24" ht="12" customHeight="1" x14ac:dyDescent="0.2">
      <c r="A944" s="773" t="s">
        <v>2306</v>
      </c>
      <c r="C944" s="773" t="s">
        <v>2307</v>
      </c>
      <c r="D944" s="798" t="s">
        <v>282</v>
      </c>
      <c r="E944" s="814">
        <v>0</v>
      </c>
      <c r="F944" s="814">
        <v>0</v>
      </c>
      <c r="G944" s="814">
        <v>0</v>
      </c>
      <c r="H944" s="814">
        <v>1</v>
      </c>
      <c r="I944" s="814">
        <v>0</v>
      </c>
      <c r="J944" s="814">
        <v>0</v>
      </c>
      <c r="K944" s="814">
        <v>0</v>
      </c>
      <c r="L944" s="814">
        <v>0</v>
      </c>
      <c r="M944" s="814">
        <v>0</v>
      </c>
      <c r="N944" s="814">
        <v>2</v>
      </c>
      <c r="O944" s="814">
        <v>0</v>
      </c>
      <c r="P944" s="814">
        <v>2</v>
      </c>
      <c r="Q944" s="814">
        <v>0</v>
      </c>
      <c r="R944" s="814">
        <v>0</v>
      </c>
      <c r="S944" s="814">
        <v>0</v>
      </c>
      <c r="T944" s="814">
        <v>0</v>
      </c>
      <c r="U944" s="814">
        <v>2</v>
      </c>
      <c r="V944" s="814">
        <v>2</v>
      </c>
      <c r="W944" s="906">
        <v>0</v>
      </c>
      <c r="X944" s="815" t="s">
        <v>2306</v>
      </c>
    </row>
    <row r="945" spans="1:24" ht="12" customHeight="1" x14ac:dyDescent="0.2">
      <c r="A945" s="773"/>
      <c r="C945" s="773"/>
      <c r="D945" s="798" t="s">
        <v>283</v>
      </c>
      <c r="E945" s="814">
        <v>0</v>
      </c>
      <c r="F945" s="814">
        <v>0</v>
      </c>
      <c r="G945" s="814">
        <v>0</v>
      </c>
      <c r="H945" s="814">
        <v>1</v>
      </c>
      <c r="I945" s="814">
        <v>0</v>
      </c>
      <c r="J945" s="814">
        <v>0</v>
      </c>
      <c r="K945" s="814">
        <v>0</v>
      </c>
      <c r="L945" s="814">
        <v>0</v>
      </c>
      <c r="M945" s="814">
        <v>0</v>
      </c>
      <c r="N945" s="814">
        <v>2</v>
      </c>
      <c r="O945" s="814">
        <v>0</v>
      </c>
      <c r="P945" s="814">
        <v>2</v>
      </c>
      <c r="Q945" s="814">
        <v>0</v>
      </c>
      <c r="R945" s="814">
        <v>0</v>
      </c>
      <c r="S945" s="814">
        <v>0</v>
      </c>
      <c r="T945" s="814">
        <v>0</v>
      </c>
      <c r="U945" s="814">
        <v>2</v>
      </c>
      <c r="V945" s="814">
        <v>2</v>
      </c>
      <c r="W945" s="906">
        <v>0</v>
      </c>
      <c r="X945" s="815"/>
    </row>
    <row r="946" spans="1:24" ht="5.0999999999999996" customHeight="1" x14ac:dyDescent="0.2">
      <c r="A946" s="773"/>
      <c r="C946" s="773"/>
      <c r="D946" s="798"/>
      <c r="E946" s="814"/>
      <c r="F946" s="814"/>
      <c r="G946" s="814"/>
      <c r="H946" s="814"/>
      <c r="I946" s="814"/>
      <c r="J946" s="814"/>
      <c r="K946" s="814"/>
      <c r="L946" s="814"/>
      <c r="M946" s="814"/>
      <c r="N946" s="814"/>
      <c r="O946" s="814"/>
      <c r="P946" s="814"/>
      <c r="Q946" s="814"/>
      <c r="R946" s="814"/>
      <c r="S946" s="814"/>
      <c r="T946" s="814"/>
      <c r="U946" s="814"/>
      <c r="V946" s="814"/>
      <c r="W946" s="906"/>
      <c r="X946" s="815"/>
    </row>
    <row r="947" spans="1:24" ht="12" customHeight="1" x14ac:dyDescent="0.2">
      <c r="A947" s="773" t="s">
        <v>970</v>
      </c>
      <c r="C947" s="773" t="s">
        <v>971</v>
      </c>
      <c r="D947" s="798" t="s">
        <v>282</v>
      </c>
      <c r="E947" s="814">
        <v>23</v>
      </c>
      <c r="F947" s="814">
        <v>10</v>
      </c>
      <c r="G947" s="814">
        <v>13</v>
      </c>
      <c r="H947" s="814">
        <v>0</v>
      </c>
      <c r="I947" s="814">
        <v>0</v>
      </c>
      <c r="J947" s="814">
        <v>0</v>
      </c>
      <c r="K947" s="814">
        <v>0</v>
      </c>
      <c r="L947" s="814">
        <v>10</v>
      </c>
      <c r="M947" s="814">
        <v>3</v>
      </c>
      <c r="N947" s="814">
        <v>0</v>
      </c>
      <c r="O947" s="814">
        <v>0</v>
      </c>
      <c r="P947" s="814">
        <v>0</v>
      </c>
      <c r="Q947" s="814">
        <v>0</v>
      </c>
      <c r="R947" s="814">
        <v>0</v>
      </c>
      <c r="S947" s="814">
        <v>0</v>
      </c>
      <c r="T947" s="814">
        <v>0</v>
      </c>
      <c r="U947" s="814">
        <v>0</v>
      </c>
      <c r="V947" s="814">
        <v>0</v>
      </c>
      <c r="W947" s="906">
        <v>0</v>
      </c>
      <c r="X947" s="815" t="s">
        <v>970</v>
      </c>
    </row>
    <row r="948" spans="1:24" ht="12" customHeight="1" x14ac:dyDescent="0.2">
      <c r="A948" s="773"/>
      <c r="C948" s="773"/>
      <c r="D948" s="798" t="s">
        <v>283</v>
      </c>
      <c r="E948" s="814">
        <v>23</v>
      </c>
      <c r="F948" s="814">
        <v>10</v>
      </c>
      <c r="G948" s="814">
        <v>13</v>
      </c>
      <c r="H948" s="814">
        <v>0</v>
      </c>
      <c r="I948" s="814">
        <v>0</v>
      </c>
      <c r="J948" s="814">
        <v>0</v>
      </c>
      <c r="K948" s="814">
        <v>0</v>
      </c>
      <c r="L948" s="814">
        <v>10</v>
      </c>
      <c r="M948" s="814">
        <v>3</v>
      </c>
      <c r="N948" s="814">
        <v>0</v>
      </c>
      <c r="O948" s="814">
        <v>0</v>
      </c>
      <c r="P948" s="814">
        <v>0</v>
      </c>
      <c r="Q948" s="814">
        <v>0</v>
      </c>
      <c r="R948" s="814">
        <v>0</v>
      </c>
      <c r="S948" s="814">
        <v>0</v>
      </c>
      <c r="T948" s="814">
        <v>0</v>
      </c>
      <c r="U948" s="814">
        <v>0</v>
      </c>
      <c r="V948" s="814">
        <v>0</v>
      </c>
      <c r="W948" s="906">
        <v>0</v>
      </c>
      <c r="X948" s="815"/>
    </row>
    <row r="949" spans="1:24" ht="5.0999999999999996" customHeight="1" x14ac:dyDescent="0.2">
      <c r="A949" s="773"/>
      <c r="C949" s="773"/>
      <c r="D949" s="798"/>
      <c r="E949" s="814"/>
      <c r="F949" s="814"/>
      <c r="G949" s="814"/>
      <c r="H949" s="814"/>
      <c r="I949" s="814"/>
      <c r="J949" s="814"/>
      <c r="K949" s="814"/>
      <c r="L949" s="814"/>
      <c r="M949" s="814"/>
      <c r="N949" s="814"/>
      <c r="O949" s="814"/>
      <c r="P949" s="814"/>
      <c r="Q949" s="814"/>
      <c r="R949" s="814"/>
      <c r="S949" s="814"/>
      <c r="T949" s="814"/>
      <c r="U949" s="814"/>
      <c r="V949" s="814"/>
      <c r="W949" s="906"/>
      <c r="X949" s="815"/>
    </row>
    <row r="950" spans="1:24" ht="12" customHeight="1" x14ac:dyDescent="0.2">
      <c r="A950" s="773" t="s">
        <v>972</v>
      </c>
      <c r="C950" s="773" t="s">
        <v>973</v>
      </c>
      <c r="D950" s="798" t="s">
        <v>282</v>
      </c>
      <c r="E950" s="814">
        <v>8</v>
      </c>
      <c r="F950" s="814">
        <v>5</v>
      </c>
      <c r="G950" s="814">
        <v>3</v>
      </c>
      <c r="H950" s="814">
        <v>0</v>
      </c>
      <c r="I950" s="814">
        <v>0</v>
      </c>
      <c r="J950" s="814">
        <v>0</v>
      </c>
      <c r="K950" s="814">
        <v>0</v>
      </c>
      <c r="L950" s="814">
        <v>1</v>
      </c>
      <c r="M950" s="814">
        <v>2</v>
      </c>
      <c r="N950" s="814">
        <v>1</v>
      </c>
      <c r="O950" s="814">
        <v>0</v>
      </c>
      <c r="P950" s="814">
        <v>1</v>
      </c>
      <c r="Q950" s="814">
        <v>0</v>
      </c>
      <c r="R950" s="814">
        <v>0</v>
      </c>
      <c r="S950" s="814">
        <v>0</v>
      </c>
      <c r="T950" s="814">
        <v>0</v>
      </c>
      <c r="U950" s="814">
        <v>1</v>
      </c>
      <c r="V950" s="814">
        <v>1</v>
      </c>
      <c r="W950" s="906">
        <v>0</v>
      </c>
      <c r="X950" s="815" t="s">
        <v>974</v>
      </c>
    </row>
    <row r="951" spans="1:24" ht="12" customHeight="1" x14ac:dyDescent="0.2">
      <c r="A951" s="773"/>
      <c r="C951" s="908" t="s">
        <v>975</v>
      </c>
      <c r="D951" s="798" t="s">
        <v>283</v>
      </c>
      <c r="E951" s="814">
        <v>8</v>
      </c>
      <c r="F951" s="814">
        <v>5</v>
      </c>
      <c r="G951" s="814">
        <v>3</v>
      </c>
      <c r="H951" s="814">
        <v>0</v>
      </c>
      <c r="I951" s="814">
        <v>0</v>
      </c>
      <c r="J951" s="814">
        <v>0</v>
      </c>
      <c r="K951" s="814">
        <v>0</v>
      </c>
      <c r="L951" s="814">
        <v>1</v>
      </c>
      <c r="M951" s="814">
        <v>2</v>
      </c>
      <c r="N951" s="814">
        <v>1</v>
      </c>
      <c r="O951" s="814">
        <v>0</v>
      </c>
      <c r="P951" s="814">
        <v>1</v>
      </c>
      <c r="Q951" s="814">
        <v>0</v>
      </c>
      <c r="R951" s="814">
        <v>0</v>
      </c>
      <c r="S951" s="814">
        <v>0</v>
      </c>
      <c r="T951" s="814">
        <v>0</v>
      </c>
      <c r="U951" s="814">
        <v>1</v>
      </c>
      <c r="V951" s="814">
        <v>1</v>
      </c>
      <c r="W951" s="906">
        <v>0</v>
      </c>
      <c r="X951" s="815"/>
    </row>
    <row r="952" spans="1:24" ht="5.0999999999999996" customHeight="1" x14ac:dyDescent="0.2">
      <c r="A952" s="773"/>
      <c r="C952" s="773"/>
      <c r="D952" s="798"/>
      <c r="E952" s="814"/>
      <c r="F952" s="814"/>
      <c r="G952" s="814"/>
      <c r="H952" s="814"/>
      <c r="I952" s="814"/>
      <c r="J952" s="814"/>
      <c r="K952" s="814"/>
      <c r="L952" s="814"/>
      <c r="M952" s="814"/>
      <c r="N952" s="814"/>
      <c r="O952" s="814"/>
      <c r="P952" s="814"/>
      <c r="Q952" s="814"/>
      <c r="R952" s="814"/>
      <c r="S952" s="814"/>
      <c r="T952" s="814"/>
      <c r="U952" s="814"/>
      <c r="V952" s="814"/>
      <c r="W952" s="906"/>
      <c r="X952" s="815"/>
    </row>
    <row r="953" spans="1:24" ht="12" customHeight="1" x14ac:dyDescent="0.2">
      <c r="A953" s="773" t="s">
        <v>976</v>
      </c>
      <c r="C953" s="773" t="s">
        <v>977</v>
      </c>
      <c r="D953" s="798" t="s">
        <v>282</v>
      </c>
      <c r="E953" s="814">
        <v>44</v>
      </c>
      <c r="F953" s="814">
        <v>35</v>
      </c>
      <c r="G953" s="814">
        <v>9</v>
      </c>
      <c r="H953" s="814">
        <v>1</v>
      </c>
      <c r="I953" s="814">
        <v>0</v>
      </c>
      <c r="J953" s="814">
        <v>0</v>
      </c>
      <c r="K953" s="814">
        <v>0</v>
      </c>
      <c r="L953" s="814">
        <v>5</v>
      </c>
      <c r="M953" s="814">
        <v>4</v>
      </c>
      <c r="N953" s="814">
        <v>3</v>
      </c>
      <c r="O953" s="814">
        <v>2</v>
      </c>
      <c r="P953" s="814">
        <v>1</v>
      </c>
      <c r="Q953" s="814">
        <v>0</v>
      </c>
      <c r="R953" s="814">
        <v>0</v>
      </c>
      <c r="S953" s="814">
        <v>0</v>
      </c>
      <c r="T953" s="814">
        <v>0</v>
      </c>
      <c r="U953" s="814">
        <v>1</v>
      </c>
      <c r="V953" s="814">
        <v>1</v>
      </c>
      <c r="W953" s="906">
        <v>0</v>
      </c>
      <c r="X953" s="815" t="s">
        <v>976</v>
      </c>
    </row>
    <row r="954" spans="1:24" ht="12" customHeight="1" x14ac:dyDescent="0.2">
      <c r="A954" s="773"/>
      <c r="C954" s="908" t="s">
        <v>978</v>
      </c>
      <c r="D954" s="798" t="s">
        <v>283</v>
      </c>
      <c r="E954" s="814">
        <v>35</v>
      </c>
      <c r="F954" s="814">
        <v>30</v>
      </c>
      <c r="G954" s="814">
        <v>5</v>
      </c>
      <c r="H954" s="814">
        <v>1</v>
      </c>
      <c r="I954" s="814">
        <v>0</v>
      </c>
      <c r="J954" s="814">
        <v>0</v>
      </c>
      <c r="K954" s="814">
        <v>0</v>
      </c>
      <c r="L954" s="814">
        <v>2</v>
      </c>
      <c r="M954" s="814">
        <v>3</v>
      </c>
      <c r="N954" s="814">
        <v>3</v>
      </c>
      <c r="O954" s="814">
        <v>2</v>
      </c>
      <c r="P954" s="814">
        <v>1</v>
      </c>
      <c r="Q954" s="814">
        <v>0</v>
      </c>
      <c r="R954" s="814">
        <v>0</v>
      </c>
      <c r="S954" s="814">
        <v>0</v>
      </c>
      <c r="T954" s="814">
        <v>0</v>
      </c>
      <c r="U954" s="814">
        <v>1</v>
      </c>
      <c r="V954" s="814">
        <v>1</v>
      </c>
      <c r="W954" s="906">
        <v>0</v>
      </c>
      <c r="X954" s="815"/>
    </row>
    <row r="955" spans="1:24" ht="5.0999999999999996" customHeight="1" x14ac:dyDescent="0.2">
      <c r="A955" s="773"/>
      <c r="C955" s="773"/>
      <c r="D955" s="798"/>
      <c r="E955" s="814"/>
      <c r="F955" s="814"/>
      <c r="G955" s="814"/>
      <c r="H955" s="814"/>
      <c r="I955" s="814"/>
      <c r="J955" s="814"/>
      <c r="K955" s="814"/>
      <c r="L955" s="814"/>
      <c r="M955" s="814"/>
      <c r="N955" s="814"/>
      <c r="O955" s="814"/>
      <c r="P955" s="814"/>
      <c r="Q955" s="814"/>
      <c r="R955" s="814"/>
      <c r="S955" s="814"/>
      <c r="T955" s="814"/>
      <c r="U955" s="814"/>
      <c r="V955" s="814"/>
      <c r="W955" s="906"/>
      <c r="X955" s="815"/>
    </row>
    <row r="956" spans="1:24" ht="12" customHeight="1" x14ac:dyDescent="0.2">
      <c r="A956" s="773" t="s">
        <v>979</v>
      </c>
      <c r="C956" s="773" t="s">
        <v>980</v>
      </c>
      <c r="D956" s="798" t="s">
        <v>282</v>
      </c>
      <c r="E956" s="814">
        <v>23</v>
      </c>
      <c r="F956" s="814">
        <v>12</v>
      </c>
      <c r="G956" s="814">
        <v>11</v>
      </c>
      <c r="H956" s="814">
        <v>0</v>
      </c>
      <c r="I956" s="814">
        <v>0</v>
      </c>
      <c r="J956" s="814">
        <v>0</v>
      </c>
      <c r="K956" s="814">
        <v>0</v>
      </c>
      <c r="L956" s="814">
        <v>7</v>
      </c>
      <c r="M956" s="814">
        <v>4</v>
      </c>
      <c r="N956" s="814">
        <v>0</v>
      </c>
      <c r="O956" s="814">
        <v>0</v>
      </c>
      <c r="P956" s="814">
        <v>0</v>
      </c>
      <c r="Q956" s="814">
        <v>0</v>
      </c>
      <c r="R956" s="814">
        <v>0</v>
      </c>
      <c r="S956" s="814">
        <v>0</v>
      </c>
      <c r="T956" s="814">
        <v>0</v>
      </c>
      <c r="U956" s="814">
        <v>0</v>
      </c>
      <c r="V956" s="814">
        <v>0</v>
      </c>
      <c r="W956" s="906">
        <v>0</v>
      </c>
      <c r="X956" s="815" t="s">
        <v>979</v>
      </c>
    </row>
    <row r="957" spans="1:24" ht="12" customHeight="1" x14ac:dyDescent="0.2">
      <c r="A957" s="773"/>
      <c r="C957" s="908" t="s">
        <v>981</v>
      </c>
      <c r="D957" s="798" t="s">
        <v>283</v>
      </c>
      <c r="E957" s="814">
        <v>18</v>
      </c>
      <c r="F957" s="814">
        <v>12</v>
      </c>
      <c r="G957" s="814">
        <v>6</v>
      </c>
      <c r="H957" s="814">
        <v>0</v>
      </c>
      <c r="I957" s="814">
        <v>0</v>
      </c>
      <c r="J957" s="814">
        <v>0</v>
      </c>
      <c r="K957" s="814">
        <v>0</v>
      </c>
      <c r="L957" s="814">
        <v>2</v>
      </c>
      <c r="M957" s="814">
        <v>4</v>
      </c>
      <c r="N957" s="814">
        <v>0</v>
      </c>
      <c r="O957" s="814">
        <v>0</v>
      </c>
      <c r="P957" s="814">
        <v>0</v>
      </c>
      <c r="Q957" s="814">
        <v>0</v>
      </c>
      <c r="R957" s="814">
        <v>0</v>
      </c>
      <c r="S957" s="814">
        <v>0</v>
      </c>
      <c r="T957" s="814">
        <v>0</v>
      </c>
      <c r="U957" s="814">
        <v>0</v>
      </c>
      <c r="V957" s="814">
        <v>0</v>
      </c>
      <c r="W957" s="906">
        <v>0</v>
      </c>
      <c r="X957" s="815"/>
    </row>
    <row r="958" spans="1:24" ht="5.0999999999999996" customHeight="1" x14ac:dyDescent="0.2">
      <c r="A958" s="773"/>
      <c r="C958" s="773"/>
      <c r="D958" s="798"/>
      <c r="E958" s="814"/>
      <c r="F958" s="814"/>
      <c r="G958" s="814"/>
      <c r="H958" s="814"/>
      <c r="I958" s="814"/>
      <c r="J958" s="814"/>
      <c r="K958" s="814"/>
      <c r="L958" s="814"/>
      <c r="M958" s="814"/>
      <c r="N958" s="814"/>
      <c r="O958" s="814"/>
      <c r="P958" s="814"/>
      <c r="Q958" s="814"/>
      <c r="R958" s="814"/>
      <c r="S958" s="814"/>
      <c r="T958" s="814"/>
      <c r="U958" s="814"/>
      <c r="V958" s="814"/>
      <c r="W958" s="906"/>
      <c r="X958" s="815"/>
    </row>
    <row r="959" spans="1:24" ht="12" customHeight="1" x14ac:dyDescent="0.2">
      <c r="A959" s="773" t="s">
        <v>982</v>
      </c>
      <c r="C959" s="773" t="s">
        <v>983</v>
      </c>
      <c r="D959" s="798" t="s">
        <v>282</v>
      </c>
      <c r="E959" s="814">
        <v>19</v>
      </c>
      <c r="F959" s="814">
        <v>9</v>
      </c>
      <c r="G959" s="814">
        <v>10</v>
      </c>
      <c r="H959" s="814">
        <v>0</v>
      </c>
      <c r="I959" s="814">
        <v>0</v>
      </c>
      <c r="J959" s="814">
        <v>0</v>
      </c>
      <c r="K959" s="814">
        <v>0</v>
      </c>
      <c r="L959" s="814">
        <v>9</v>
      </c>
      <c r="M959" s="814">
        <v>1</v>
      </c>
      <c r="N959" s="814">
        <v>0</v>
      </c>
      <c r="O959" s="814">
        <v>0</v>
      </c>
      <c r="P959" s="814">
        <v>0</v>
      </c>
      <c r="Q959" s="814">
        <v>0</v>
      </c>
      <c r="R959" s="814">
        <v>0</v>
      </c>
      <c r="S959" s="814">
        <v>0</v>
      </c>
      <c r="T959" s="814">
        <v>0</v>
      </c>
      <c r="U959" s="814">
        <v>0</v>
      </c>
      <c r="V959" s="814">
        <v>0</v>
      </c>
      <c r="W959" s="906">
        <v>0</v>
      </c>
      <c r="X959" s="815" t="s">
        <v>982</v>
      </c>
    </row>
    <row r="960" spans="1:24" ht="12" customHeight="1" x14ac:dyDescent="0.2">
      <c r="A960" s="773"/>
      <c r="C960" s="773"/>
      <c r="D960" s="798" t="s">
        <v>283</v>
      </c>
      <c r="E960" s="814">
        <v>16</v>
      </c>
      <c r="F960" s="814">
        <v>7</v>
      </c>
      <c r="G960" s="814">
        <v>9</v>
      </c>
      <c r="H960" s="814">
        <v>0</v>
      </c>
      <c r="I960" s="814">
        <v>0</v>
      </c>
      <c r="J960" s="814">
        <v>0</v>
      </c>
      <c r="K960" s="814">
        <v>0</v>
      </c>
      <c r="L960" s="814">
        <v>8</v>
      </c>
      <c r="M960" s="814">
        <v>1</v>
      </c>
      <c r="N960" s="814">
        <v>0</v>
      </c>
      <c r="O960" s="814">
        <v>0</v>
      </c>
      <c r="P960" s="814">
        <v>0</v>
      </c>
      <c r="Q960" s="814">
        <v>0</v>
      </c>
      <c r="R960" s="814">
        <v>0</v>
      </c>
      <c r="S960" s="814">
        <v>0</v>
      </c>
      <c r="T960" s="814">
        <v>0</v>
      </c>
      <c r="U960" s="814">
        <v>0</v>
      </c>
      <c r="V960" s="814">
        <v>0</v>
      </c>
      <c r="W960" s="906">
        <v>0</v>
      </c>
      <c r="X960" s="815"/>
    </row>
    <row r="961" spans="1:24" ht="5.0999999999999996" customHeight="1" x14ac:dyDescent="0.2">
      <c r="A961" s="773"/>
      <c r="C961" s="773"/>
      <c r="D961" s="798"/>
      <c r="E961" s="814"/>
      <c r="F961" s="814"/>
      <c r="G961" s="814"/>
      <c r="H961" s="814"/>
      <c r="I961" s="814"/>
      <c r="J961" s="814"/>
      <c r="K961" s="814"/>
      <c r="L961" s="814"/>
      <c r="M961" s="814"/>
      <c r="N961" s="814"/>
      <c r="O961" s="814"/>
      <c r="P961" s="814"/>
      <c r="Q961" s="814"/>
      <c r="R961" s="814"/>
      <c r="S961" s="814"/>
      <c r="T961" s="814"/>
      <c r="U961" s="814"/>
      <c r="V961" s="814"/>
      <c r="W961" s="906"/>
      <c r="X961" s="815"/>
    </row>
    <row r="962" spans="1:24" ht="12" customHeight="1" x14ac:dyDescent="0.2">
      <c r="A962" s="773" t="s">
        <v>984</v>
      </c>
      <c r="C962" s="773" t="s">
        <v>985</v>
      </c>
      <c r="D962" s="798" t="s">
        <v>282</v>
      </c>
      <c r="E962" s="814">
        <v>2</v>
      </c>
      <c r="F962" s="814">
        <v>1</v>
      </c>
      <c r="G962" s="814">
        <v>1</v>
      </c>
      <c r="H962" s="814">
        <v>0</v>
      </c>
      <c r="I962" s="814">
        <v>0</v>
      </c>
      <c r="J962" s="814">
        <v>0</v>
      </c>
      <c r="K962" s="814">
        <v>0</v>
      </c>
      <c r="L962" s="814">
        <v>1</v>
      </c>
      <c r="M962" s="814">
        <v>0</v>
      </c>
      <c r="N962" s="814">
        <v>0</v>
      </c>
      <c r="O962" s="814">
        <v>0</v>
      </c>
      <c r="P962" s="814">
        <v>0</v>
      </c>
      <c r="Q962" s="814">
        <v>0</v>
      </c>
      <c r="R962" s="814">
        <v>0</v>
      </c>
      <c r="S962" s="814">
        <v>0</v>
      </c>
      <c r="T962" s="814">
        <v>0</v>
      </c>
      <c r="U962" s="814">
        <v>0</v>
      </c>
      <c r="V962" s="814">
        <v>0</v>
      </c>
      <c r="W962" s="906">
        <v>0</v>
      </c>
      <c r="X962" s="815" t="s">
        <v>986</v>
      </c>
    </row>
    <row r="963" spans="1:24" ht="12" customHeight="1" x14ac:dyDescent="0.2">
      <c r="A963" s="773"/>
      <c r="C963" s="908" t="s">
        <v>987</v>
      </c>
      <c r="D963" s="798" t="s">
        <v>283</v>
      </c>
      <c r="E963" s="814">
        <v>2</v>
      </c>
      <c r="F963" s="814">
        <v>1</v>
      </c>
      <c r="G963" s="814">
        <v>1</v>
      </c>
      <c r="H963" s="814">
        <v>0</v>
      </c>
      <c r="I963" s="814">
        <v>0</v>
      </c>
      <c r="J963" s="814">
        <v>0</v>
      </c>
      <c r="K963" s="814">
        <v>0</v>
      </c>
      <c r="L963" s="814">
        <v>1</v>
      </c>
      <c r="M963" s="814">
        <v>0</v>
      </c>
      <c r="N963" s="814">
        <v>0</v>
      </c>
      <c r="O963" s="814">
        <v>0</v>
      </c>
      <c r="P963" s="814">
        <v>0</v>
      </c>
      <c r="Q963" s="814">
        <v>0</v>
      </c>
      <c r="R963" s="814">
        <v>0</v>
      </c>
      <c r="S963" s="814">
        <v>0</v>
      </c>
      <c r="T963" s="814">
        <v>0</v>
      </c>
      <c r="U963" s="814">
        <v>0</v>
      </c>
      <c r="V963" s="814">
        <v>0</v>
      </c>
      <c r="W963" s="906">
        <v>0</v>
      </c>
      <c r="X963" s="815"/>
    </row>
    <row r="964" spans="1:24" ht="5.0999999999999996" customHeight="1" x14ac:dyDescent="0.2">
      <c r="A964" s="187"/>
      <c r="B964" s="188"/>
      <c r="C964" s="190"/>
      <c r="D964" s="189"/>
      <c r="E964" s="814"/>
      <c r="F964" s="814"/>
      <c r="G964" s="814"/>
      <c r="H964" s="814"/>
      <c r="I964" s="814"/>
      <c r="J964" s="814"/>
      <c r="K964" s="814"/>
      <c r="L964" s="814"/>
      <c r="M964" s="814"/>
      <c r="N964" s="814"/>
      <c r="O964" s="814"/>
      <c r="P964" s="814"/>
      <c r="Q964" s="814"/>
      <c r="R964" s="814"/>
      <c r="S964" s="814"/>
      <c r="T964" s="814"/>
      <c r="U964" s="814"/>
      <c r="V964" s="814"/>
      <c r="W964" s="906"/>
      <c r="X964" s="194"/>
    </row>
    <row r="965" spans="1:24" ht="12" customHeight="1" x14ac:dyDescent="0.2">
      <c r="A965" s="905" t="s">
        <v>186</v>
      </c>
      <c r="C965" s="768" t="s">
        <v>988</v>
      </c>
      <c r="D965" s="816" t="s">
        <v>282</v>
      </c>
      <c r="E965" s="814">
        <v>183956</v>
      </c>
      <c r="F965" s="814">
        <v>163945</v>
      </c>
      <c r="G965" s="814">
        <v>20011</v>
      </c>
      <c r="H965" s="814">
        <v>545</v>
      </c>
      <c r="I965" s="814">
        <v>202</v>
      </c>
      <c r="J965" s="814">
        <v>17</v>
      </c>
      <c r="K965" s="814">
        <v>22</v>
      </c>
      <c r="L965" s="814">
        <v>16911</v>
      </c>
      <c r="M965" s="814">
        <v>2859</v>
      </c>
      <c r="N965" s="814">
        <v>6330</v>
      </c>
      <c r="O965" s="814">
        <v>4023</v>
      </c>
      <c r="P965" s="814">
        <v>2307</v>
      </c>
      <c r="Q965" s="814">
        <v>42</v>
      </c>
      <c r="R965" s="814">
        <v>349</v>
      </c>
      <c r="S965" s="814">
        <v>24</v>
      </c>
      <c r="T965" s="814">
        <v>0</v>
      </c>
      <c r="U965" s="814">
        <v>2200</v>
      </c>
      <c r="V965" s="814">
        <v>2067</v>
      </c>
      <c r="W965" s="906">
        <v>83</v>
      </c>
      <c r="X965" s="815" t="s">
        <v>188</v>
      </c>
    </row>
    <row r="966" spans="1:24" ht="12" customHeight="1" x14ac:dyDescent="0.2">
      <c r="A966" s="905" t="s">
        <v>150</v>
      </c>
      <c r="C966" s="768"/>
      <c r="D966" s="816" t="s">
        <v>283</v>
      </c>
      <c r="E966" s="814">
        <v>153698</v>
      </c>
      <c r="F966" s="814">
        <v>138032</v>
      </c>
      <c r="G966" s="814">
        <v>15666</v>
      </c>
      <c r="H966" s="814">
        <v>397</v>
      </c>
      <c r="I966" s="814">
        <v>154</v>
      </c>
      <c r="J966" s="814">
        <v>12</v>
      </c>
      <c r="K966" s="814">
        <v>16</v>
      </c>
      <c r="L966" s="814">
        <v>13222</v>
      </c>
      <c r="M966" s="814">
        <v>2262</v>
      </c>
      <c r="N966" s="814">
        <v>5541</v>
      </c>
      <c r="O966" s="814">
        <v>3619</v>
      </c>
      <c r="P966" s="814">
        <v>1922</v>
      </c>
      <c r="Q966" s="814">
        <v>38</v>
      </c>
      <c r="R966" s="814">
        <v>304</v>
      </c>
      <c r="S966" s="814">
        <v>19</v>
      </c>
      <c r="T966" s="814">
        <v>0</v>
      </c>
      <c r="U966" s="814">
        <v>1834</v>
      </c>
      <c r="V966" s="814">
        <v>1724</v>
      </c>
      <c r="W966" s="906">
        <v>69</v>
      </c>
      <c r="X966" s="815"/>
    </row>
    <row r="967" spans="1:24" ht="5.0999999999999996" customHeight="1" x14ac:dyDescent="0.2">
      <c r="A967" s="905" t="s">
        <v>150</v>
      </c>
      <c r="C967" s="768" t="s">
        <v>150</v>
      </c>
      <c r="D967" s="816"/>
      <c r="E967" s="814"/>
      <c r="F967" s="814"/>
      <c r="G967" s="814"/>
      <c r="H967" s="814"/>
      <c r="I967" s="814"/>
      <c r="J967" s="814"/>
      <c r="K967" s="814"/>
      <c r="L967" s="814"/>
      <c r="M967" s="814"/>
      <c r="N967" s="814"/>
      <c r="O967" s="814"/>
      <c r="P967" s="814"/>
      <c r="Q967" s="814"/>
      <c r="R967" s="814"/>
      <c r="S967" s="814"/>
      <c r="T967" s="814"/>
      <c r="U967" s="814"/>
      <c r="V967" s="814"/>
      <c r="W967" s="906"/>
      <c r="X967" s="815"/>
    </row>
    <row r="968" spans="1:24" ht="12" customHeight="1" x14ac:dyDescent="0.2">
      <c r="A968" s="905" t="s">
        <v>150</v>
      </c>
      <c r="C968" s="773" t="s">
        <v>989</v>
      </c>
      <c r="D968" s="816" t="s">
        <v>282</v>
      </c>
      <c r="E968" s="814">
        <v>72978</v>
      </c>
      <c r="F968" s="814">
        <v>70136</v>
      </c>
      <c r="G968" s="814">
        <v>2842</v>
      </c>
      <c r="H968" s="814">
        <v>178</v>
      </c>
      <c r="I968" s="814">
        <v>30</v>
      </c>
      <c r="J968" s="814">
        <v>3</v>
      </c>
      <c r="K968" s="814">
        <v>9</v>
      </c>
      <c r="L968" s="814">
        <v>2347</v>
      </c>
      <c r="M968" s="814">
        <v>453</v>
      </c>
      <c r="N968" s="814">
        <v>2120</v>
      </c>
      <c r="O968" s="814">
        <v>1711</v>
      </c>
      <c r="P968" s="814">
        <v>409</v>
      </c>
      <c r="Q968" s="814">
        <v>16</v>
      </c>
      <c r="R968" s="814">
        <v>66</v>
      </c>
      <c r="S968" s="814">
        <v>11</v>
      </c>
      <c r="T968" s="814">
        <v>0</v>
      </c>
      <c r="U968" s="814">
        <v>388</v>
      </c>
      <c r="V968" s="814">
        <v>370</v>
      </c>
      <c r="W968" s="906">
        <v>10</v>
      </c>
      <c r="X968" s="815"/>
    </row>
    <row r="969" spans="1:24" ht="12" customHeight="1" x14ac:dyDescent="0.2">
      <c r="A969" s="905" t="s">
        <v>150</v>
      </c>
      <c r="C969" s="768"/>
      <c r="D969" s="816" t="s">
        <v>283</v>
      </c>
      <c r="E969" s="814">
        <v>62334</v>
      </c>
      <c r="F969" s="814">
        <v>59849</v>
      </c>
      <c r="G969" s="814">
        <v>2485</v>
      </c>
      <c r="H969" s="814">
        <v>142</v>
      </c>
      <c r="I969" s="814">
        <v>24</v>
      </c>
      <c r="J969" s="814">
        <v>1</v>
      </c>
      <c r="K969" s="814">
        <v>8</v>
      </c>
      <c r="L969" s="814">
        <v>2066</v>
      </c>
      <c r="M969" s="814">
        <v>386</v>
      </c>
      <c r="N969" s="814">
        <v>1885</v>
      </c>
      <c r="O969" s="814">
        <v>1527</v>
      </c>
      <c r="P969" s="814">
        <v>358</v>
      </c>
      <c r="Q969" s="814">
        <v>16</v>
      </c>
      <c r="R969" s="814">
        <v>57</v>
      </c>
      <c r="S969" s="814">
        <v>7</v>
      </c>
      <c r="T969" s="814">
        <v>0</v>
      </c>
      <c r="U969" s="814">
        <v>345</v>
      </c>
      <c r="V969" s="814">
        <v>327</v>
      </c>
      <c r="W969" s="906">
        <v>6</v>
      </c>
      <c r="X969" s="815"/>
    </row>
    <row r="970" spans="1:24" ht="5.0999999999999996" customHeight="1" x14ac:dyDescent="0.2">
      <c r="A970" s="905" t="s">
        <v>150</v>
      </c>
      <c r="C970" s="768" t="s">
        <v>150</v>
      </c>
      <c r="D970" s="816"/>
      <c r="E970" s="814"/>
      <c r="F970" s="814"/>
      <c r="G970" s="814"/>
      <c r="H970" s="814"/>
      <c r="I970" s="814"/>
      <c r="J970" s="814"/>
      <c r="K970" s="814"/>
      <c r="L970" s="814"/>
      <c r="M970" s="814"/>
      <c r="N970" s="814"/>
      <c r="O970" s="814"/>
      <c r="P970" s="814"/>
      <c r="Q970" s="814"/>
      <c r="R970" s="814"/>
      <c r="S970" s="814"/>
      <c r="T970" s="814"/>
      <c r="U970" s="814"/>
      <c r="V970" s="814"/>
      <c r="W970" s="906"/>
      <c r="X970" s="815"/>
    </row>
    <row r="971" spans="1:24" ht="12" customHeight="1" x14ac:dyDescent="0.2">
      <c r="A971" s="905" t="s">
        <v>150</v>
      </c>
      <c r="C971" s="913" t="s">
        <v>990</v>
      </c>
      <c r="D971" s="816" t="s">
        <v>282</v>
      </c>
      <c r="E971" s="814">
        <v>22687</v>
      </c>
      <c r="F971" s="814">
        <v>21663</v>
      </c>
      <c r="G971" s="814">
        <v>1024</v>
      </c>
      <c r="H971" s="814">
        <v>19</v>
      </c>
      <c r="I971" s="814">
        <v>11</v>
      </c>
      <c r="J971" s="814">
        <v>3</v>
      </c>
      <c r="K971" s="814">
        <v>6</v>
      </c>
      <c r="L971" s="814">
        <v>841</v>
      </c>
      <c r="M971" s="814">
        <v>163</v>
      </c>
      <c r="N971" s="814">
        <v>750</v>
      </c>
      <c r="O971" s="814">
        <v>661</v>
      </c>
      <c r="P971" s="814">
        <v>89</v>
      </c>
      <c r="Q971" s="814">
        <v>7</v>
      </c>
      <c r="R971" s="814">
        <v>13</v>
      </c>
      <c r="S971" s="814">
        <v>1</v>
      </c>
      <c r="T971" s="814">
        <v>0</v>
      </c>
      <c r="U971" s="814">
        <v>84</v>
      </c>
      <c r="V971" s="814">
        <v>82</v>
      </c>
      <c r="W971" s="906">
        <v>4</v>
      </c>
      <c r="X971" s="815"/>
    </row>
    <row r="972" spans="1:24" ht="12" customHeight="1" x14ac:dyDescent="0.2">
      <c r="A972" s="905" t="s">
        <v>150</v>
      </c>
      <c r="C972" s="768"/>
      <c r="D972" s="816" t="s">
        <v>283</v>
      </c>
      <c r="E972" s="814">
        <v>18663</v>
      </c>
      <c r="F972" s="814">
        <v>17795</v>
      </c>
      <c r="G972" s="814">
        <v>868</v>
      </c>
      <c r="H972" s="814">
        <v>15</v>
      </c>
      <c r="I972" s="814">
        <v>8</v>
      </c>
      <c r="J972" s="814">
        <v>1</v>
      </c>
      <c r="K972" s="814">
        <v>6</v>
      </c>
      <c r="L972" s="814">
        <v>718</v>
      </c>
      <c r="M972" s="814">
        <v>135</v>
      </c>
      <c r="N972" s="814">
        <v>673</v>
      </c>
      <c r="O972" s="814">
        <v>596</v>
      </c>
      <c r="P972" s="814">
        <v>77</v>
      </c>
      <c r="Q972" s="814">
        <v>7</v>
      </c>
      <c r="R972" s="814">
        <v>12</v>
      </c>
      <c r="S972" s="814">
        <v>1</v>
      </c>
      <c r="T972" s="814">
        <v>0</v>
      </c>
      <c r="U972" s="814">
        <v>74</v>
      </c>
      <c r="V972" s="814">
        <v>72</v>
      </c>
      <c r="W972" s="906">
        <v>2</v>
      </c>
      <c r="X972" s="815"/>
    </row>
    <row r="973" spans="1:24" ht="5.0999999999999996" customHeight="1" x14ac:dyDescent="0.2">
      <c r="A973" s="905" t="s">
        <v>150</v>
      </c>
      <c r="C973" s="768" t="s">
        <v>150</v>
      </c>
      <c r="D973" s="816"/>
      <c r="E973" s="814"/>
      <c r="F973" s="814"/>
      <c r="G973" s="814"/>
      <c r="H973" s="814"/>
      <c r="I973" s="814"/>
      <c r="J973" s="814"/>
      <c r="K973" s="814"/>
      <c r="L973" s="814"/>
      <c r="M973" s="814"/>
      <c r="N973" s="814"/>
      <c r="O973" s="814"/>
      <c r="P973" s="814"/>
      <c r="Q973" s="814"/>
      <c r="R973" s="814"/>
      <c r="S973" s="814"/>
      <c r="T973" s="814"/>
      <c r="U973" s="814"/>
      <c r="V973" s="814"/>
      <c r="W973" s="906"/>
      <c r="X973" s="815"/>
    </row>
    <row r="974" spans="1:24" ht="12" customHeight="1" x14ac:dyDescent="0.2">
      <c r="A974" s="905" t="s">
        <v>150</v>
      </c>
      <c r="C974" s="913" t="s">
        <v>991</v>
      </c>
      <c r="D974" s="816" t="s">
        <v>282</v>
      </c>
      <c r="E974" s="814">
        <v>50291</v>
      </c>
      <c r="F974" s="814">
        <v>48473</v>
      </c>
      <c r="G974" s="814">
        <v>1818</v>
      </c>
      <c r="H974" s="814">
        <v>159</v>
      </c>
      <c r="I974" s="814">
        <v>19</v>
      </c>
      <c r="J974" s="814">
        <v>0</v>
      </c>
      <c r="K974" s="814">
        <v>3</v>
      </c>
      <c r="L974" s="814">
        <v>1506</v>
      </c>
      <c r="M974" s="814">
        <v>290</v>
      </c>
      <c r="N974" s="814">
        <v>1370</v>
      </c>
      <c r="O974" s="814">
        <v>1050</v>
      </c>
      <c r="P974" s="814">
        <v>320</v>
      </c>
      <c r="Q974" s="814">
        <v>9</v>
      </c>
      <c r="R974" s="814">
        <v>53</v>
      </c>
      <c r="S974" s="814">
        <v>10</v>
      </c>
      <c r="T974" s="814">
        <v>0</v>
      </c>
      <c r="U974" s="814">
        <v>304</v>
      </c>
      <c r="V974" s="814">
        <v>288</v>
      </c>
      <c r="W974" s="906">
        <v>6</v>
      </c>
      <c r="X974" s="815"/>
    </row>
    <row r="975" spans="1:24" ht="12" customHeight="1" x14ac:dyDescent="0.2">
      <c r="A975" s="905" t="s">
        <v>150</v>
      </c>
      <c r="C975" s="768"/>
      <c r="D975" s="816" t="s">
        <v>283</v>
      </c>
      <c r="E975" s="814">
        <v>43671</v>
      </c>
      <c r="F975" s="814">
        <v>42054</v>
      </c>
      <c r="G975" s="814">
        <v>1617</v>
      </c>
      <c r="H975" s="814">
        <v>127</v>
      </c>
      <c r="I975" s="814">
        <v>16</v>
      </c>
      <c r="J975" s="814">
        <v>0</v>
      </c>
      <c r="K975" s="814">
        <v>2</v>
      </c>
      <c r="L975" s="814">
        <v>1348</v>
      </c>
      <c r="M975" s="814">
        <v>251</v>
      </c>
      <c r="N975" s="814">
        <v>1212</v>
      </c>
      <c r="O975" s="814">
        <v>931</v>
      </c>
      <c r="P975" s="814">
        <v>281</v>
      </c>
      <c r="Q975" s="814">
        <v>9</v>
      </c>
      <c r="R975" s="814">
        <v>45</v>
      </c>
      <c r="S975" s="814">
        <v>6</v>
      </c>
      <c r="T975" s="814">
        <v>0</v>
      </c>
      <c r="U975" s="814">
        <v>271</v>
      </c>
      <c r="V975" s="814">
        <v>255</v>
      </c>
      <c r="W975" s="906">
        <v>4</v>
      </c>
      <c r="X975" s="815"/>
    </row>
    <row r="976" spans="1:24" ht="5.0999999999999996" customHeight="1" x14ac:dyDescent="0.2">
      <c r="A976" s="905" t="s">
        <v>150</v>
      </c>
      <c r="C976" s="768" t="s">
        <v>150</v>
      </c>
      <c r="D976" s="816"/>
      <c r="E976" s="814"/>
      <c r="F976" s="814"/>
      <c r="G976" s="814"/>
      <c r="H976" s="814"/>
      <c r="I976" s="814"/>
      <c r="J976" s="814"/>
      <c r="K976" s="814"/>
      <c r="L976" s="814"/>
      <c r="M976" s="814"/>
      <c r="N976" s="814"/>
      <c r="O976" s="814"/>
      <c r="P976" s="814"/>
      <c r="Q976" s="814"/>
      <c r="R976" s="814"/>
      <c r="S976" s="814"/>
      <c r="T976" s="814"/>
      <c r="U976" s="814"/>
      <c r="V976" s="814"/>
      <c r="W976" s="906"/>
      <c r="X976" s="815"/>
    </row>
    <row r="977" spans="1:24" ht="12" customHeight="1" x14ac:dyDescent="0.2">
      <c r="A977" s="905" t="s">
        <v>150</v>
      </c>
      <c r="C977" s="773" t="s">
        <v>992</v>
      </c>
      <c r="D977" s="816" t="s">
        <v>282</v>
      </c>
      <c r="E977" s="814">
        <v>110978</v>
      </c>
      <c r="F977" s="814">
        <v>93809</v>
      </c>
      <c r="G977" s="814">
        <v>17169</v>
      </c>
      <c r="H977" s="814">
        <v>367</v>
      </c>
      <c r="I977" s="814">
        <v>172</v>
      </c>
      <c r="J977" s="814">
        <v>14</v>
      </c>
      <c r="K977" s="814">
        <v>13</v>
      </c>
      <c r="L977" s="814">
        <v>14564</v>
      </c>
      <c r="M977" s="814">
        <v>2406</v>
      </c>
      <c r="N977" s="814">
        <v>4210</v>
      </c>
      <c r="O977" s="814">
        <v>2312</v>
      </c>
      <c r="P977" s="814">
        <v>1898</v>
      </c>
      <c r="Q977" s="814">
        <v>26</v>
      </c>
      <c r="R977" s="814">
        <v>283</v>
      </c>
      <c r="S977" s="814">
        <v>13</v>
      </c>
      <c r="T977" s="814">
        <v>0</v>
      </c>
      <c r="U977" s="814">
        <v>1812</v>
      </c>
      <c r="V977" s="814">
        <v>1697</v>
      </c>
      <c r="W977" s="906">
        <v>73</v>
      </c>
      <c r="X977" s="815"/>
    </row>
    <row r="978" spans="1:24" ht="12" customHeight="1" x14ac:dyDescent="0.2">
      <c r="A978" s="905" t="s">
        <v>150</v>
      </c>
      <c r="C978" s="768"/>
      <c r="D978" s="816" t="s">
        <v>283</v>
      </c>
      <c r="E978" s="814">
        <v>91364</v>
      </c>
      <c r="F978" s="814">
        <v>78183</v>
      </c>
      <c r="G978" s="814">
        <v>13181</v>
      </c>
      <c r="H978" s="814">
        <v>255</v>
      </c>
      <c r="I978" s="814">
        <v>130</v>
      </c>
      <c r="J978" s="814">
        <v>11</v>
      </c>
      <c r="K978" s="814">
        <v>8</v>
      </c>
      <c r="L978" s="814">
        <v>11156</v>
      </c>
      <c r="M978" s="814">
        <v>1876</v>
      </c>
      <c r="N978" s="814">
        <v>3656</v>
      </c>
      <c r="O978" s="814">
        <v>2092</v>
      </c>
      <c r="P978" s="814">
        <v>1564</v>
      </c>
      <c r="Q978" s="814">
        <v>22</v>
      </c>
      <c r="R978" s="814">
        <v>247</v>
      </c>
      <c r="S978" s="814">
        <v>12</v>
      </c>
      <c r="T978" s="814">
        <v>0</v>
      </c>
      <c r="U978" s="814">
        <v>1489</v>
      </c>
      <c r="V978" s="814">
        <v>1397</v>
      </c>
      <c r="W978" s="906">
        <v>63</v>
      </c>
      <c r="X978" s="815"/>
    </row>
    <row r="979" spans="1:24" ht="5.0999999999999996" customHeight="1" x14ac:dyDescent="0.2">
      <c r="A979" s="905" t="s">
        <v>150</v>
      </c>
      <c r="C979" s="768" t="s">
        <v>150</v>
      </c>
      <c r="D979" s="816"/>
      <c r="E979" s="814"/>
      <c r="F979" s="814"/>
      <c r="G979" s="814"/>
      <c r="H979" s="814"/>
      <c r="I979" s="814"/>
      <c r="J979" s="814"/>
      <c r="K979" s="814"/>
      <c r="L979" s="814"/>
      <c r="M979" s="814"/>
      <c r="N979" s="814"/>
      <c r="O979" s="814"/>
      <c r="P979" s="814"/>
      <c r="Q979" s="814"/>
      <c r="R979" s="814"/>
      <c r="S979" s="814"/>
      <c r="T979" s="814"/>
      <c r="U979" s="814"/>
      <c r="V979" s="814"/>
      <c r="W979" s="906"/>
      <c r="X979" s="815"/>
    </row>
    <row r="980" spans="1:24" ht="12" customHeight="1" x14ac:dyDescent="0.2">
      <c r="A980" s="905" t="s">
        <v>150</v>
      </c>
      <c r="C980" s="913" t="s">
        <v>990</v>
      </c>
      <c r="D980" s="816" t="s">
        <v>282</v>
      </c>
      <c r="E980" s="814">
        <v>50929</v>
      </c>
      <c r="F980" s="814">
        <v>39401</v>
      </c>
      <c r="G980" s="814">
        <v>11528</v>
      </c>
      <c r="H980" s="814">
        <v>237</v>
      </c>
      <c r="I980" s="814">
        <v>122</v>
      </c>
      <c r="J980" s="814">
        <v>10</v>
      </c>
      <c r="K980" s="814">
        <v>9</v>
      </c>
      <c r="L980" s="814">
        <v>9949</v>
      </c>
      <c r="M980" s="814">
        <v>1438</v>
      </c>
      <c r="N980" s="814">
        <v>1669</v>
      </c>
      <c r="O980" s="814">
        <v>903</v>
      </c>
      <c r="P980" s="814">
        <v>766</v>
      </c>
      <c r="Q980" s="814">
        <v>9</v>
      </c>
      <c r="R980" s="814">
        <v>61</v>
      </c>
      <c r="S980" s="814">
        <v>10</v>
      </c>
      <c r="T980" s="814">
        <v>0</v>
      </c>
      <c r="U980" s="814">
        <v>720</v>
      </c>
      <c r="V980" s="814">
        <v>658</v>
      </c>
      <c r="W980" s="906">
        <v>36</v>
      </c>
      <c r="X980" s="815"/>
    </row>
    <row r="981" spans="1:24" ht="12" customHeight="1" x14ac:dyDescent="0.2">
      <c r="A981" s="905" t="s">
        <v>150</v>
      </c>
      <c r="C981" s="768"/>
      <c r="D981" s="816" t="s">
        <v>283</v>
      </c>
      <c r="E981" s="814">
        <v>37806</v>
      </c>
      <c r="F981" s="814">
        <v>29498</v>
      </c>
      <c r="G981" s="814">
        <v>8308</v>
      </c>
      <c r="H981" s="814">
        <v>157</v>
      </c>
      <c r="I981" s="814">
        <v>82</v>
      </c>
      <c r="J981" s="814">
        <v>9</v>
      </c>
      <c r="K981" s="814">
        <v>6</v>
      </c>
      <c r="L981" s="814">
        <v>7137</v>
      </c>
      <c r="M981" s="814">
        <v>1074</v>
      </c>
      <c r="N981" s="814">
        <v>1298</v>
      </c>
      <c r="O981" s="814">
        <v>761</v>
      </c>
      <c r="P981" s="814">
        <v>537</v>
      </c>
      <c r="Q981" s="814">
        <v>7</v>
      </c>
      <c r="R981" s="814">
        <v>45</v>
      </c>
      <c r="S981" s="814">
        <v>9</v>
      </c>
      <c r="T981" s="814">
        <v>0</v>
      </c>
      <c r="U981" s="814">
        <v>498</v>
      </c>
      <c r="V981" s="814">
        <v>456</v>
      </c>
      <c r="W981" s="906">
        <v>30</v>
      </c>
      <c r="X981" s="815"/>
    </row>
    <row r="982" spans="1:24" ht="5.0999999999999996" customHeight="1" x14ac:dyDescent="0.2">
      <c r="A982" s="905" t="s">
        <v>150</v>
      </c>
      <c r="C982" s="768" t="s">
        <v>150</v>
      </c>
      <c r="D982" s="816"/>
      <c r="E982" s="814"/>
      <c r="F982" s="814"/>
      <c r="G982" s="814"/>
      <c r="H982" s="814"/>
      <c r="I982" s="814"/>
      <c r="J982" s="814"/>
      <c r="K982" s="814"/>
      <c r="L982" s="814"/>
      <c r="M982" s="814"/>
      <c r="N982" s="814"/>
      <c r="O982" s="814"/>
      <c r="P982" s="814"/>
      <c r="Q982" s="814"/>
      <c r="R982" s="814"/>
      <c r="S982" s="814"/>
      <c r="T982" s="814"/>
      <c r="U982" s="814"/>
      <c r="V982" s="814"/>
      <c r="W982" s="906"/>
      <c r="X982" s="815"/>
    </row>
    <row r="983" spans="1:24" ht="12" customHeight="1" x14ac:dyDescent="0.2">
      <c r="A983" s="905" t="s">
        <v>150</v>
      </c>
      <c r="C983" s="913" t="s">
        <v>991</v>
      </c>
      <c r="D983" s="816" t="s">
        <v>282</v>
      </c>
      <c r="E983" s="814">
        <v>60049</v>
      </c>
      <c r="F983" s="814">
        <v>54408</v>
      </c>
      <c r="G983" s="814">
        <v>5641</v>
      </c>
      <c r="H983" s="814">
        <v>130</v>
      </c>
      <c r="I983" s="814">
        <v>50</v>
      </c>
      <c r="J983" s="814">
        <v>4</v>
      </c>
      <c r="K983" s="814">
        <v>4</v>
      </c>
      <c r="L983" s="814">
        <v>4615</v>
      </c>
      <c r="M983" s="814">
        <v>968</v>
      </c>
      <c r="N983" s="814">
        <v>2541</v>
      </c>
      <c r="O983" s="814">
        <v>1409</v>
      </c>
      <c r="P983" s="814">
        <v>1132</v>
      </c>
      <c r="Q983" s="814">
        <v>17</v>
      </c>
      <c r="R983" s="814">
        <v>222</v>
      </c>
      <c r="S983" s="814">
        <v>3</v>
      </c>
      <c r="T983" s="814">
        <v>0</v>
      </c>
      <c r="U983" s="814">
        <v>1092</v>
      </c>
      <c r="V983" s="814">
        <v>1039</v>
      </c>
      <c r="W983" s="906">
        <v>37</v>
      </c>
      <c r="X983" s="815"/>
    </row>
    <row r="984" spans="1:24" ht="12" customHeight="1" x14ac:dyDescent="0.2">
      <c r="A984" s="905" t="s">
        <v>150</v>
      </c>
      <c r="C984" s="768"/>
      <c r="D984" s="816" t="s">
        <v>283</v>
      </c>
      <c r="E984" s="814">
        <v>53558</v>
      </c>
      <c r="F984" s="814">
        <v>48685</v>
      </c>
      <c r="G984" s="814">
        <v>4873</v>
      </c>
      <c r="H984" s="814">
        <v>98</v>
      </c>
      <c r="I984" s="814">
        <v>48</v>
      </c>
      <c r="J984" s="814">
        <v>2</v>
      </c>
      <c r="K984" s="814">
        <v>2</v>
      </c>
      <c r="L984" s="814">
        <v>4019</v>
      </c>
      <c r="M984" s="814">
        <v>802</v>
      </c>
      <c r="N984" s="814">
        <v>2358</v>
      </c>
      <c r="O984" s="814">
        <v>1331</v>
      </c>
      <c r="P984" s="814">
        <v>1027</v>
      </c>
      <c r="Q984" s="814">
        <v>15</v>
      </c>
      <c r="R984" s="814">
        <v>202</v>
      </c>
      <c r="S984" s="814">
        <v>3</v>
      </c>
      <c r="T984" s="814">
        <v>0</v>
      </c>
      <c r="U984" s="814">
        <v>991</v>
      </c>
      <c r="V984" s="814">
        <v>941</v>
      </c>
      <c r="W984" s="906">
        <v>33</v>
      </c>
      <c r="X984" s="815"/>
    </row>
    <row r="985" spans="1:24" ht="5.0999999999999996" customHeight="1" x14ac:dyDescent="0.2">
      <c r="A985" s="905" t="s">
        <v>150</v>
      </c>
      <c r="C985" s="768" t="s">
        <v>150</v>
      </c>
      <c r="D985" s="816"/>
      <c r="E985" s="814"/>
      <c r="F985" s="814"/>
      <c r="G985" s="814"/>
      <c r="H985" s="814"/>
      <c r="I985" s="814"/>
      <c r="J985" s="814"/>
      <c r="K985" s="814"/>
      <c r="L985" s="814"/>
      <c r="M985" s="814"/>
      <c r="N985" s="814"/>
      <c r="O985" s="814"/>
      <c r="P985" s="814"/>
      <c r="Q985" s="814"/>
      <c r="R985" s="814"/>
      <c r="S985" s="814"/>
      <c r="T985" s="814"/>
      <c r="U985" s="814"/>
      <c r="V985" s="814"/>
      <c r="W985" s="906"/>
      <c r="X985" s="815"/>
    </row>
    <row r="986" spans="1:24" ht="12" customHeight="1" x14ac:dyDescent="0.2">
      <c r="A986" s="905" t="s">
        <v>258</v>
      </c>
      <c r="C986" s="768" t="s">
        <v>993</v>
      </c>
      <c r="D986" s="816" t="s">
        <v>282</v>
      </c>
      <c r="E986" s="814">
        <v>124342</v>
      </c>
      <c r="F986" s="814">
        <v>109292</v>
      </c>
      <c r="G986" s="814">
        <v>15050</v>
      </c>
      <c r="H986" s="814">
        <v>419</v>
      </c>
      <c r="I986" s="814">
        <v>167</v>
      </c>
      <c r="J986" s="814">
        <v>13</v>
      </c>
      <c r="K986" s="814">
        <v>20</v>
      </c>
      <c r="L986" s="814">
        <v>12816</v>
      </c>
      <c r="M986" s="814">
        <v>2034</v>
      </c>
      <c r="N986" s="814">
        <v>4027</v>
      </c>
      <c r="O986" s="814">
        <v>2761</v>
      </c>
      <c r="P986" s="814">
        <v>1266</v>
      </c>
      <c r="Q986" s="814">
        <v>31</v>
      </c>
      <c r="R986" s="814">
        <v>127</v>
      </c>
      <c r="S986" s="814">
        <v>22</v>
      </c>
      <c r="T986" s="814">
        <v>0</v>
      </c>
      <c r="U986" s="814">
        <v>1194</v>
      </c>
      <c r="V986" s="814">
        <v>1107</v>
      </c>
      <c r="W986" s="906">
        <v>50</v>
      </c>
      <c r="X986" s="815" t="s">
        <v>260</v>
      </c>
    </row>
    <row r="987" spans="1:24" ht="12" customHeight="1" x14ac:dyDescent="0.2">
      <c r="A987" s="905" t="s">
        <v>150</v>
      </c>
      <c r="C987" s="768"/>
      <c r="D987" s="816" t="s">
        <v>283</v>
      </c>
      <c r="E987" s="814">
        <v>100562</v>
      </c>
      <c r="F987" s="814">
        <v>89159</v>
      </c>
      <c r="G987" s="814">
        <v>11403</v>
      </c>
      <c r="H987" s="814">
        <v>302</v>
      </c>
      <c r="I987" s="814">
        <v>119</v>
      </c>
      <c r="J987" s="814">
        <v>10</v>
      </c>
      <c r="K987" s="814">
        <v>14</v>
      </c>
      <c r="L987" s="814">
        <v>9673</v>
      </c>
      <c r="M987" s="814">
        <v>1587</v>
      </c>
      <c r="N987" s="814">
        <v>3422</v>
      </c>
      <c r="O987" s="814">
        <v>2433</v>
      </c>
      <c r="P987" s="814">
        <v>989</v>
      </c>
      <c r="Q987" s="814">
        <v>28</v>
      </c>
      <c r="R987" s="814">
        <v>101</v>
      </c>
      <c r="S987" s="814">
        <v>17</v>
      </c>
      <c r="T987" s="814">
        <v>0</v>
      </c>
      <c r="U987" s="814">
        <v>932</v>
      </c>
      <c r="V987" s="814">
        <v>866</v>
      </c>
      <c r="W987" s="906">
        <v>40</v>
      </c>
      <c r="X987" s="815"/>
    </row>
    <row r="988" spans="1:24" ht="5.0999999999999996" customHeight="1" x14ac:dyDescent="0.2">
      <c r="A988" s="905" t="s">
        <v>150</v>
      </c>
      <c r="B988" s="769" t="s">
        <v>150</v>
      </c>
      <c r="C988" s="775" t="s">
        <v>150</v>
      </c>
      <c r="D988" s="816"/>
      <c r="E988" s="814"/>
      <c r="F988" s="814"/>
      <c r="G988" s="814"/>
      <c r="H988" s="814"/>
      <c r="I988" s="814"/>
      <c r="J988" s="814"/>
      <c r="K988" s="814"/>
      <c r="L988" s="814"/>
      <c r="M988" s="814"/>
      <c r="N988" s="814"/>
      <c r="O988" s="814"/>
      <c r="P988" s="814"/>
      <c r="Q988" s="814"/>
      <c r="R988" s="814"/>
      <c r="S988" s="814"/>
      <c r="T988" s="814"/>
      <c r="U988" s="814"/>
      <c r="V988" s="814"/>
      <c r="W988" s="906"/>
      <c r="X988" s="815"/>
    </row>
    <row r="989" spans="1:24" ht="12" customHeight="1" x14ac:dyDescent="0.2">
      <c r="A989" s="773">
        <v>142</v>
      </c>
      <c r="C989" s="773" t="s">
        <v>994</v>
      </c>
      <c r="D989" s="816" t="s">
        <v>282</v>
      </c>
      <c r="E989" s="814">
        <v>39072</v>
      </c>
      <c r="F989" s="814">
        <v>30348</v>
      </c>
      <c r="G989" s="814">
        <v>8724</v>
      </c>
      <c r="H989" s="814">
        <v>93</v>
      </c>
      <c r="I989" s="814">
        <v>104</v>
      </c>
      <c r="J989" s="814">
        <v>9</v>
      </c>
      <c r="K989" s="814">
        <v>6</v>
      </c>
      <c r="L989" s="814">
        <v>7371</v>
      </c>
      <c r="M989" s="814">
        <v>1234</v>
      </c>
      <c r="N989" s="814">
        <v>1359</v>
      </c>
      <c r="O989" s="814">
        <v>760</v>
      </c>
      <c r="P989" s="814">
        <v>599</v>
      </c>
      <c r="Q989" s="814">
        <v>8</v>
      </c>
      <c r="R989" s="814">
        <v>37</v>
      </c>
      <c r="S989" s="814">
        <v>10</v>
      </c>
      <c r="T989" s="814">
        <v>0</v>
      </c>
      <c r="U989" s="814">
        <v>556</v>
      </c>
      <c r="V989" s="814">
        <v>502</v>
      </c>
      <c r="W989" s="906">
        <v>33</v>
      </c>
      <c r="X989" s="815" t="s">
        <v>995</v>
      </c>
    </row>
    <row r="990" spans="1:24" ht="12" customHeight="1" x14ac:dyDescent="0.2">
      <c r="A990" s="773" t="s">
        <v>150</v>
      </c>
      <c r="C990" s="768"/>
      <c r="D990" s="816" t="s">
        <v>283</v>
      </c>
      <c r="E990" s="814">
        <v>28561</v>
      </c>
      <c r="F990" s="814">
        <v>22410</v>
      </c>
      <c r="G990" s="814">
        <v>6151</v>
      </c>
      <c r="H990" s="814">
        <v>62</v>
      </c>
      <c r="I990" s="814">
        <v>68</v>
      </c>
      <c r="J990" s="814">
        <v>8</v>
      </c>
      <c r="K990" s="814">
        <v>5</v>
      </c>
      <c r="L990" s="814">
        <v>5170</v>
      </c>
      <c r="M990" s="814">
        <v>900</v>
      </c>
      <c r="N990" s="814">
        <v>1051</v>
      </c>
      <c r="O990" s="814">
        <v>640</v>
      </c>
      <c r="P990" s="814">
        <v>411</v>
      </c>
      <c r="Q990" s="814">
        <v>7</v>
      </c>
      <c r="R990" s="814">
        <v>27</v>
      </c>
      <c r="S990" s="814">
        <v>9</v>
      </c>
      <c r="T990" s="814">
        <v>0</v>
      </c>
      <c r="U990" s="814">
        <v>375</v>
      </c>
      <c r="V990" s="814">
        <v>340</v>
      </c>
      <c r="W990" s="906">
        <v>27</v>
      </c>
      <c r="X990" s="815"/>
    </row>
    <row r="991" spans="1:24" ht="5.0999999999999996" customHeight="1" x14ac:dyDescent="0.2">
      <c r="A991" s="773" t="s">
        <v>150</v>
      </c>
      <c r="C991" s="768" t="s">
        <v>150</v>
      </c>
      <c r="D991" s="816"/>
      <c r="E991" s="814"/>
      <c r="F991" s="814"/>
      <c r="G991" s="814"/>
      <c r="H991" s="814"/>
      <c r="I991" s="814"/>
      <c r="J991" s="814"/>
      <c r="K991" s="814"/>
      <c r="L991" s="814"/>
      <c r="M991" s="814"/>
      <c r="N991" s="814"/>
      <c r="O991" s="814"/>
      <c r="P991" s="814"/>
      <c r="Q991" s="814"/>
      <c r="R991" s="814"/>
      <c r="S991" s="814"/>
      <c r="T991" s="814"/>
      <c r="U991" s="814"/>
      <c r="V991" s="814"/>
      <c r="W991" s="906"/>
      <c r="X991" s="815"/>
    </row>
    <row r="992" spans="1:24" ht="12" customHeight="1" x14ac:dyDescent="0.2">
      <c r="A992" s="773" t="s">
        <v>996</v>
      </c>
      <c r="C992" s="822" t="s">
        <v>997</v>
      </c>
      <c r="D992" s="816" t="s">
        <v>282</v>
      </c>
      <c r="E992" s="814">
        <v>38937</v>
      </c>
      <c r="F992" s="814">
        <v>30237</v>
      </c>
      <c r="G992" s="814">
        <v>8700</v>
      </c>
      <c r="H992" s="814">
        <v>91</v>
      </c>
      <c r="I992" s="814">
        <v>104</v>
      </c>
      <c r="J992" s="814">
        <v>9</v>
      </c>
      <c r="K992" s="814">
        <v>6</v>
      </c>
      <c r="L992" s="814">
        <v>7349</v>
      </c>
      <c r="M992" s="814">
        <v>1232</v>
      </c>
      <c r="N992" s="814">
        <v>1352</v>
      </c>
      <c r="O992" s="814">
        <v>755</v>
      </c>
      <c r="P992" s="814">
        <v>597</v>
      </c>
      <c r="Q992" s="814">
        <v>8</v>
      </c>
      <c r="R992" s="814">
        <v>37</v>
      </c>
      <c r="S992" s="814">
        <v>10</v>
      </c>
      <c r="T992" s="814">
        <v>0</v>
      </c>
      <c r="U992" s="814">
        <v>554</v>
      </c>
      <c r="V992" s="814">
        <v>501</v>
      </c>
      <c r="W992" s="814">
        <v>33</v>
      </c>
      <c r="X992" s="815" t="s">
        <v>998</v>
      </c>
    </row>
    <row r="993" spans="1:24" ht="12" customHeight="1" x14ac:dyDescent="0.2">
      <c r="A993" s="773" t="s">
        <v>150</v>
      </c>
      <c r="C993" s="768"/>
      <c r="D993" s="816" t="s">
        <v>283</v>
      </c>
      <c r="E993" s="814">
        <v>28450</v>
      </c>
      <c r="F993" s="814">
        <v>22320</v>
      </c>
      <c r="G993" s="814">
        <v>6130</v>
      </c>
      <c r="H993" s="814">
        <v>61</v>
      </c>
      <c r="I993" s="814">
        <v>68</v>
      </c>
      <c r="J993" s="814">
        <v>8</v>
      </c>
      <c r="K993" s="814">
        <v>5</v>
      </c>
      <c r="L993" s="814">
        <v>5151</v>
      </c>
      <c r="M993" s="814">
        <v>898</v>
      </c>
      <c r="N993" s="814">
        <v>1046</v>
      </c>
      <c r="O993" s="814">
        <v>637</v>
      </c>
      <c r="P993" s="814">
        <v>409</v>
      </c>
      <c r="Q993" s="814">
        <v>7</v>
      </c>
      <c r="R993" s="814">
        <v>27</v>
      </c>
      <c r="S993" s="814">
        <v>9</v>
      </c>
      <c r="T993" s="814">
        <v>0</v>
      </c>
      <c r="U993" s="814">
        <v>373</v>
      </c>
      <c r="V993" s="814">
        <v>339</v>
      </c>
      <c r="W993" s="814">
        <v>27</v>
      </c>
      <c r="X993" s="815"/>
    </row>
    <row r="994" spans="1:24" ht="5.0999999999999996" customHeight="1" x14ac:dyDescent="0.2">
      <c r="A994" s="773" t="s">
        <v>150</v>
      </c>
      <c r="C994" s="768" t="s">
        <v>150</v>
      </c>
      <c r="D994" s="816"/>
      <c r="E994" s="814"/>
      <c r="F994" s="814"/>
      <c r="G994" s="814"/>
      <c r="H994" s="814"/>
      <c r="I994" s="814"/>
      <c r="J994" s="814"/>
      <c r="K994" s="814"/>
      <c r="L994" s="814"/>
      <c r="M994" s="814"/>
      <c r="N994" s="814"/>
      <c r="O994" s="814"/>
      <c r="P994" s="814"/>
      <c r="Q994" s="814"/>
      <c r="R994" s="814"/>
      <c r="S994" s="814"/>
      <c r="T994" s="814"/>
      <c r="U994" s="814"/>
      <c r="V994" s="814"/>
      <c r="W994" s="906"/>
      <c r="X994" s="815"/>
    </row>
    <row r="995" spans="1:24" ht="12" customHeight="1" x14ac:dyDescent="0.2">
      <c r="A995" s="773" t="s">
        <v>150</v>
      </c>
      <c r="C995" s="914" t="s">
        <v>999</v>
      </c>
      <c r="D995" s="816" t="s">
        <v>282</v>
      </c>
      <c r="E995" s="814">
        <v>3958</v>
      </c>
      <c r="F995" s="814">
        <v>3805</v>
      </c>
      <c r="G995" s="814">
        <v>153</v>
      </c>
      <c r="H995" s="814">
        <v>0</v>
      </c>
      <c r="I995" s="814">
        <v>2</v>
      </c>
      <c r="J995" s="814">
        <v>0</v>
      </c>
      <c r="K995" s="814">
        <v>2</v>
      </c>
      <c r="L995" s="814">
        <v>121</v>
      </c>
      <c r="M995" s="814">
        <v>28</v>
      </c>
      <c r="N995" s="814">
        <v>195</v>
      </c>
      <c r="O995" s="814">
        <v>173</v>
      </c>
      <c r="P995" s="814">
        <v>22</v>
      </c>
      <c r="Q995" s="814">
        <v>2</v>
      </c>
      <c r="R995" s="814">
        <v>2</v>
      </c>
      <c r="S995" s="814">
        <v>0</v>
      </c>
      <c r="T995" s="814">
        <v>0</v>
      </c>
      <c r="U995" s="814">
        <v>21</v>
      </c>
      <c r="V995" s="814">
        <v>21</v>
      </c>
      <c r="W995" s="906">
        <v>1</v>
      </c>
      <c r="X995" s="815"/>
    </row>
    <row r="996" spans="1:24" ht="12" customHeight="1" x14ac:dyDescent="0.2">
      <c r="A996" s="773" t="s">
        <v>150</v>
      </c>
      <c r="C996" s="768"/>
      <c r="D996" s="816" t="s">
        <v>283</v>
      </c>
      <c r="E996" s="814">
        <v>3277</v>
      </c>
      <c r="F996" s="814">
        <v>3150</v>
      </c>
      <c r="G996" s="814">
        <v>127</v>
      </c>
      <c r="H996" s="814">
        <v>0</v>
      </c>
      <c r="I996" s="814">
        <v>2</v>
      </c>
      <c r="J996" s="814">
        <v>0</v>
      </c>
      <c r="K996" s="814">
        <v>2</v>
      </c>
      <c r="L996" s="814">
        <v>102</v>
      </c>
      <c r="M996" s="814">
        <v>21</v>
      </c>
      <c r="N996" s="814">
        <v>179</v>
      </c>
      <c r="O996" s="814">
        <v>160</v>
      </c>
      <c r="P996" s="814">
        <v>19</v>
      </c>
      <c r="Q996" s="814">
        <v>2</v>
      </c>
      <c r="R996" s="814">
        <v>2</v>
      </c>
      <c r="S996" s="814">
        <v>0</v>
      </c>
      <c r="T996" s="814">
        <v>0</v>
      </c>
      <c r="U996" s="814">
        <v>18</v>
      </c>
      <c r="V996" s="814">
        <v>18</v>
      </c>
      <c r="W996" s="906">
        <v>1</v>
      </c>
      <c r="X996" s="815"/>
    </row>
    <row r="997" spans="1:24" ht="5.0999999999999996" customHeight="1" x14ac:dyDescent="0.2">
      <c r="A997" s="773" t="s">
        <v>150</v>
      </c>
      <c r="C997" s="768" t="s">
        <v>150</v>
      </c>
      <c r="D997" s="816"/>
      <c r="E997" s="814"/>
      <c r="F997" s="814"/>
      <c r="G997" s="814"/>
      <c r="H997" s="814"/>
      <c r="I997" s="814"/>
      <c r="J997" s="814"/>
      <c r="K997" s="814"/>
      <c r="L997" s="814"/>
      <c r="M997" s="814"/>
      <c r="N997" s="814"/>
      <c r="O997" s="814"/>
      <c r="P997" s="814"/>
      <c r="Q997" s="814"/>
      <c r="R997" s="814"/>
      <c r="S997" s="814"/>
      <c r="T997" s="814"/>
      <c r="U997" s="814"/>
      <c r="V997" s="814"/>
      <c r="W997" s="906"/>
      <c r="X997" s="815"/>
    </row>
    <row r="998" spans="1:24" ht="12" customHeight="1" x14ac:dyDescent="0.2">
      <c r="A998" s="773" t="s">
        <v>150</v>
      </c>
      <c r="C998" s="914" t="s">
        <v>1000</v>
      </c>
      <c r="D998" s="816" t="s">
        <v>282</v>
      </c>
      <c r="E998" s="814">
        <v>34979</v>
      </c>
      <c r="F998" s="814">
        <v>26432</v>
      </c>
      <c r="G998" s="814">
        <v>8547</v>
      </c>
      <c r="H998" s="814">
        <v>91</v>
      </c>
      <c r="I998" s="814">
        <v>102</v>
      </c>
      <c r="J998" s="814">
        <v>9</v>
      </c>
      <c r="K998" s="814">
        <v>4</v>
      </c>
      <c r="L998" s="814">
        <v>7228</v>
      </c>
      <c r="M998" s="814">
        <v>1204</v>
      </c>
      <c r="N998" s="814">
        <v>1157</v>
      </c>
      <c r="O998" s="814">
        <v>582</v>
      </c>
      <c r="P998" s="814">
        <v>575</v>
      </c>
      <c r="Q998" s="814">
        <v>6</v>
      </c>
      <c r="R998" s="814">
        <v>35</v>
      </c>
      <c r="S998" s="814">
        <v>10</v>
      </c>
      <c r="T998" s="814">
        <v>0</v>
      </c>
      <c r="U998" s="814">
        <v>533</v>
      </c>
      <c r="V998" s="814">
        <v>480</v>
      </c>
      <c r="W998" s="906">
        <v>32</v>
      </c>
      <c r="X998" s="815"/>
    </row>
    <row r="999" spans="1:24" ht="12" customHeight="1" x14ac:dyDescent="0.2">
      <c r="A999" s="773" t="s">
        <v>150</v>
      </c>
      <c r="C999" s="768"/>
      <c r="D999" s="816" t="s">
        <v>283</v>
      </c>
      <c r="E999" s="814">
        <v>25173</v>
      </c>
      <c r="F999" s="814">
        <v>19170</v>
      </c>
      <c r="G999" s="814">
        <v>6003</v>
      </c>
      <c r="H999" s="814">
        <v>61</v>
      </c>
      <c r="I999" s="814">
        <v>66</v>
      </c>
      <c r="J999" s="814">
        <v>8</v>
      </c>
      <c r="K999" s="814">
        <v>3</v>
      </c>
      <c r="L999" s="814">
        <v>5049</v>
      </c>
      <c r="M999" s="814">
        <v>877</v>
      </c>
      <c r="N999" s="814">
        <v>867</v>
      </c>
      <c r="O999" s="814">
        <v>477</v>
      </c>
      <c r="P999" s="814">
        <v>390</v>
      </c>
      <c r="Q999" s="814">
        <v>5</v>
      </c>
      <c r="R999" s="814">
        <v>25</v>
      </c>
      <c r="S999" s="814">
        <v>9</v>
      </c>
      <c r="T999" s="814">
        <v>0</v>
      </c>
      <c r="U999" s="814">
        <v>355</v>
      </c>
      <c r="V999" s="814">
        <v>321</v>
      </c>
      <c r="W999" s="906">
        <v>26</v>
      </c>
      <c r="X999" s="815"/>
    </row>
    <row r="1000" spans="1:24" ht="5.0999999999999996" customHeight="1" x14ac:dyDescent="0.2">
      <c r="A1000" s="773" t="s">
        <v>150</v>
      </c>
      <c r="C1000" s="768" t="s">
        <v>150</v>
      </c>
      <c r="D1000" s="816"/>
      <c r="E1000" s="814"/>
      <c r="F1000" s="814"/>
      <c r="G1000" s="814"/>
      <c r="H1000" s="814"/>
      <c r="I1000" s="814"/>
      <c r="J1000" s="814"/>
      <c r="K1000" s="814"/>
      <c r="L1000" s="814"/>
      <c r="M1000" s="814"/>
      <c r="N1000" s="814"/>
      <c r="O1000" s="814"/>
      <c r="P1000" s="814"/>
      <c r="Q1000" s="814"/>
      <c r="R1000" s="814"/>
      <c r="S1000" s="814"/>
      <c r="T1000" s="814"/>
      <c r="U1000" s="814"/>
      <c r="V1000" s="814"/>
      <c r="W1000" s="906"/>
      <c r="X1000" s="815"/>
    </row>
    <row r="1001" spans="1:24" ht="12" customHeight="1" x14ac:dyDescent="0.2">
      <c r="A1001" s="773" t="s">
        <v>1001</v>
      </c>
      <c r="C1001" s="822" t="s">
        <v>1002</v>
      </c>
      <c r="D1001" s="816" t="s">
        <v>282</v>
      </c>
      <c r="E1001" s="814">
        <v>135</v>
      </c>
      <c r="F1001" s="814">
        <v>111</v>
      </c>
      <c r="G1001" s="814">
        <v>24</v>
      </c>
      <c r="H1001" s="814">
        <v>2</v>
      </c>
      <c r="I1001" s="814">
        <v>0</v>
      </c>
      <c r="J1001" s="814">
        <v>0</v>
      </c>
      <c r="K1001" s="814">
        <v>0</v>
      </c>
      <c r="L1001" s="814">
        <v>22</v>
      </c>
      <c r="M1001" s="814">
        <v>2</v>
      </c>
      <c r="N1001" s="814">
        <v>7</v>
      </c>
      <c r="O1001" s="814">
        <v>5</v>
      </c>
      <c r="P1001" s="814">
        <v>2</v>
      </c>
      <c r="Q1001" s="814">
        <v>0</v>
      </c>
      <c r="R1001" s="814">
        <v>0</v>
      </c>
      <c r="S1001" s="814">
        <v>0</v>
      </c>
      <c r="T1001" s="814">
        <v>0</v>
      </c>
      <c r="U1001" s="814">
        <v>2</v>
      </c>
      <c r="V1001" s="814">
        <v>1</v>
      </c>
      <c r="W1001" s="814">
        <v>0</v>
      </c>
      <c r="X1001" s="815" t="s">
        <v>1003</v>
      </c>
    </row>
    <row r="1002" spans="1:24" ht="12" customHeight="1" x14ac:dyDescent="0.2">
      <c r="A1002" s="773" t="s">
        <v>150</v>
      </c>
      <c r="C1002" s="915" t="s">
        <v>1004</v>
      </c>
      <c r="D1002" s="816" t="s">
        <v>283</v>
      </c>
      <c r="E1002" s="814">
        <v>111</v>
      </c>
      <c r="F1002" s="814">
        <v>90</v>
      </c>
      <c r="G1002" s="814">
        <v>21</v>
      </c>
      <c r="H1002" s="814">
        <v>1</v>
      </c>
      <c r="I1002" s="814">
        <v>0</v>
      </c>
      <c r="J1002" s="814">
        <v>0</v>
      </c>
      <c r="K1002" s="814">
        <v>0</v>
      </c>
      <c r="L1002" s="814">
        <v>19</v>
      </c>
      <c r="M1002" s="814">
        <v>2</v>
      </c>
      <c r="N1002" s="814">
        <v>5</v>
      </c>
      <c r="O1002" s="814">
        <v>3</v>
      </c>
      <c r="P1002" s="814">
        <v>2</v>
      </c>
      <c r="Q1002" s="814">
        <v>0</v>
      </c>
      <c r="R1002" s="814">
        <v>0</v>
      </c>
      <c r="S1002" s="814">
        <v>0</v>
      </c>
      <c r="T1002" s="814">
        <v>0</v>
      </c>
      <c r="U1002" s="814">
        <v>2</v>
      </c>
      <c r="V1002" s="814">
        <v>1</v>
      </c>
      <c r="W1002" s="814">
        <v>0</v>
      </c>
      <c r="X1002" s="815"/>
    </row>
    <row r="1003" spans="1:24" ht="5.0999999999999996" customHeight="1" x14ac:dyDescent="0.2">
      <c r="A1003" s="773" t="s">
        <v>150</v>
      </c>
      <c r="C1003" s="768" t="s">
        <v>150</v>
      </c>
      <c r="D1003" s="816"/>
      <c r="E1003" s="814"/>
      <c r="F1003" s="814"/>
      <c r="G1003" s="814"/>
      <c r="H1003" s="814"/>
      <c r="I1003" s="814"/>
      <c r="J1003" s="814"/>
      <c r="K1003" s="814"/>
      <c r="L1003" s="814"/>
      <c r="M1003" s="814"/>
      <c r="N1003" s="814"/>
      <c r="O1003" s="814"/>
      <c r="P1003" s="814"/>
      <c r="Q1003" s="814"/>
      <c r="R1003" s="814"/>
      <c r="S1003" s="814"/>
      <c r="T1003" s="814"/>
      <c r="U1003" s="814"/>
      <c r="V1003" s="814"/>
      <c r="W1003" s="906"/>
      <c r="X1003" s="815"/>
    </row>
    <row r="1004" spans="1:24" ht="12" customHeight="1" x14ac:dyDescent="0.2">
      <c r="A1004" s="773" t="s">
        <v>150</v>
      </c>
      <c r="C1004" s="914" t="s">
        <v>999</v>
      </c>
      <c r="D1004" s="816" t="s">
        <v>282</v>
      </c>
      <c r="E1004" s="814">
        <v>3</v>
      </c>
      <c r="F1004" s="814">
        <v>2</v>
      </c>
      <c r="G1004" s="814">
        <v>1</v>
      </c>
      <c r="H1004" s="814">
        <v>0</v>
      </c>
      <c r="I1004" s="814">
        <v>0</v>
      </c>
      <c r="J1004" s="814">
        <v>0</v>
      </c>
      <c r="K1004" s="814">
        <v>0</v>
      </c>
      <c r="L1004" s="814">
        <v>1</v>
      </c>
      <c r="M1004" s="814">
        <v>0</v>
      </c>
      <c r="N1004" s="814">
        <v>0</v>
      </c>
      <c r="O1004" s="814">
        <v>0</v>
      </c>
      <c r="P1004" s="814">
        <v>0</v>
      </c>
      <c r="Q1004" s="814">
        <v>0</v>
      </c>
      <c r="R1004" s="814">
        <v>0</v>
      </c>
      <c r="S1004" s="814">
        <v>0</v>
      </c>
      <c r="T1004" s="814">
        <v>0</v>
      </c>
      <c r="U1004" s="814">
        <v>0</v>
      </c>
      <c r="V1004" s="814">
        <v>0</v>
      </c>
      <c r="W1004" s="906">
        <v>0</v>
      </c>
      <c r="X1004" s="815"/>
    </row>
    <row r="1005" spans="1:24" ht="12" customHeight="1" x14ac:dyDescent="0.2">
      <c r="A1005" s="773" t="s">
        <v>150</v>
      </c>
      <c r="C1005" s="768"/>
      <c r="D1005" s="816" t="s">
        <v>283</v>
      </c>
      <c r="E1005" s="814">
        <v>3</v>
      </c>
      <c r="F1005" s="814">
        <v>2</v>
      </c>
      <c r="G1005" s="814">
        <v>1</v>
      </c>
      <c r="H1005" s="814">
        <v>0</v>
      </c>
      <c r="I1005" s="814">
        <v>0</v>
      </c>
      <c r="J1005" s="814">
        <v>0</v>
      </c>
      <c r="K1005" s="814">
        <v>0</v>
      </c>
      <c r="L1005" s="814">
        <v>1</v>
      </c>
      <c r="M1005" s="814">
        <v>0</v>
      </c>
      <c r="N1005" s="814">
        <v>0</v>
      </c>
      <c r="O1005" s="814">
        <v>0</v>
      </c>
      <c r="P1005" s="814">
        <v>0</v>
      </c>
      <c r="Q1005" s="814">
        <v>0</v>
      </c>
      <c r="R1005" s="814">
        <v>0</v>
      </c>
      <c r="S1005" s="814">
        <v>0</v>
      </c>
      <c r="T1005" s="814">
        <v>0</v>
      </c>
      <c r="U1005" s="814">
        <v>0</v>
      </c>
      <c r="V1005" s="814">
        <v>0</v>
      </c>
      <c r="W1005" s="906">
        <v>0</v>
      </c>
      <c r="X1005" s="815"/>
    </row>
    <row r="1006" spans="1:24" ht="5.0999999999999996" customHeight="1" x14ac:dyDescent="0.2">
      <c r="A1006" s="773" t="s">
        <v>150</v>
      </c>
      <c r="C1006" s="768" t="s">
        <v>150</v>
      </c>
      <c r="D1006" s="816"/>
      <c r="E1006" s="814"/>
      <c r="F1006" s="814"/>
      <c r="G1006" s="814"/>
      <c r="H1006" s="814"/>
      <c r="I1006" s="814"/>
      <c r="J1006" s="814"/>
      <c r="K1006" s="814"/>
      <c r="L1006" s="814"/>
      <c r="M1006" s="814"/>
      <c r="N1006" s="814"/>
      <c r="O1006" s="814"/>
      <c r="P1006" s="814"/>
      <c r="Q1006" s="814"/>
      <c r="R1006" s="814"/>
      <c r="S1006" s="814"/>
      <c r="T1006" s="814"/>
      <c r="U1006" s="814"/>
      <c r="V1006" s="814"/>
      <c r="W1006" s="906"/>
      <c r="X1006" s="815"/>
    </row>
    <row r="1007" spans="1:24" ht="12" customHeight="1" x14ac:dyDescent="0.2">
      <c r="A1007" s="773" t="s">
        <v>150</v>
      </c>
      <c r="C1007" s="914" t="s">
        <v>1000</v>
      </c>
      <c r="D1007" s="816" t="s">
        <v>282</v>
      </c>
      <c r="E1007" s="814">
        <v>132</v>
      </c>
      <c r="F1007" s="814">
        <v>109</v>
      </c>
      <c r="G1007" s="814">
        <v>23</v>
      </c>
      <c r="H1007" s="814">
        <v>2</v>
      </c>
      <c r="I1007" s="814">
        <v>0</v>
      </c>
      <c r="J1007" s="814">
        <v>0</v>
      </c>
      <c r="K1007" s="814">
        <v>0</v>
      </c>
      <c r="L1007" s="814">
        <v>21</v>
      </c>
      <c r="M1007" s="814">
        <v>2</v>
      </c>
      <c r="N1007" s="814">
        <v>7</v>
      </c>
      <c r="O1007" s="814">
        <v>5</v>
      </c>
      <c r="P1007" s="814">
        <v>2</v>
      </c>
      <c r="Q1007" s="814">
        <v>0</v>
      </c>
      <c r="R1007" s="814">
        <v>0</v>
      </c>
      <c r="S1007" s="814">
        <v>0</v>
      </c>
      <c r="T1007" s="814">
        <v>0</v>
      </c>
      <c r="U1007" s="814">
        <v>2</v>
      </c>
      <c r="V1007" s="814">
        <v>1</v>
      </c>
      <c r="W1007" s="906">
        <v>0</v>
      </c>
      <c r="X1007" s="815"/>
    </row>
    <row r="1008" spans="1:24" ht="12" customHeight="1" x14ac:dyDescent="0.2">
      <c r="A1008" s="773" t="s">
        <v>150</v>
      </c>
      <c r="C1008" s="768"/>
      <c r="D1008" s="816" t="s">
        <v>283</v>
      </c>
      <c r="E1008" s="814">
        <v>108</v>
      </c>
      <c r="F1008" s="814">
        <v>88</v>
      </c>
      <c r="G1008" s="814">
        <v>20</v>
      </c>
      <c r="H1008" s="814">
        <v>1</v>
      </c>
      <c r="I1008" s="814">
        <v>0</v>
      </c>
      <c r="J1008" s="814">
        <v>0</v>
      </c>
      <c r="K1008" s="814">
        <v>0</v>
      </c>
      <c r="L1008" s="814">
        <v>18</v>
      </c>
      <c r="M1008" s="814">
        <v>2</v>
      </c>
      <c r="N1008" s="814">
        <v>5</v>
      </c>
      <c r="O1008" s="814">
        <v>3</v>
      </c>
      <c r="P1008" s="814">
        <v>2</v>
      </c>
      <c r="Q1008" s="814">
        <v>0</v>
      </c>
      <c r="R1008" s="814">
        <v>0</v>
      </c>
      <c r="S1008" s="814">
        <v>0</v>
      </c>
      <c r="T1008" s="814">
        <v>0</v>
      </c>
      <c r="U1008" s="814">
        <v>2</v>
      </c>
      <c r="V1008" s="814">
        <v>1</v>
      </c>
      <c r="W1008" s="906">
        <v>0</v>
      </c>
      <c r="X1008" s="815"/>
    </row>
    <row r="1009" spans="1:24" ht="5.0999999999999996" customHeight="1" x14ac:dyDescent="0.2">
      <c r="A1009" s="773" t="s">
        <v>150</v>
      </c>
      <c r="C1009" s="768" t="s">
        <v>150</v>
      </c>
      <c r="D1009" s="816"/>
      <c r="E1009" s="814"/>
      <c r="F1009" s="814"/>
      <c r="G1009" s="814"/>
      <c r="H1009" s="814"/>
      <c r="I1009" s="814"/>
      <c r="J1009" s="814"/>
      <c r="K1009" s="814"/>
      <c r="L1009" s="814"/>
      <c r="M1009" s="814"/>
      <c r="N1009" s="814"/>
      <c r="O1009" s="814"/>
      <c r="P1009" s="814"/>
      <c r="Q1009" s="814"/>
      <c r="R1009" s="814"/>
      <c r="S1009" s="814"/>
      <c r="T1009" s="814"/>
      <c r="U1009" s="814"/>
      <c r="V1009" s="814"/>
      <c r="W1009" s="906"/>
      <c r="X1009" s="815"/>
    </row>
    <row r="1010" spans="1:24" ht="12" customHeight="1" x14ac:dyDescent="0.2">
      <c r="A1010" s="773">
        <v>222</v>
      </c>
      <c r="C1010" s="773" t="s">
        <v>1005</v>
      </c>
      <c r="D1010" s="816" t="s">
        <v>282</v>
      </c>
      <c r="E1010" s="814">
        <v>622</v>
      </c>
      <c r="F1010" s="814">
        <v>531</v>
      </c>
      <c r="G1010" s="814">
        <v>91</v>
      </c>
      <c r="H1010" s="814">
        <v>10</v>
      </c>
      <c r="I1010" s="814">
        <v>0</v>
      </c>
      <c r="J1010" s="814">
        <v>0</v>
      </c>
      <c r="K1010" s="814">
        <v>2</v>
      </c>
      <c r="L1010" s="814">
        <v>75</v>
      </c>
      <c r="M1010" s="814">
        <v>14</v>
      </c>
      <c r="N1010" s="814">
        <v>26</v>
      </c>
      <c r="O1010" s="814">
        <v>21</v>
      </c>
      <c r="P1010" s="814">
        <v>5</v>
      </c>
      <c r="Q1010" s="814">
        <v>0</v>
      </c>
      <c r="R1010" s="814">
        <v>0</v>
      </c>
      <c r="S1010" s="814">
        <v>0</v>
      </c>
      <c r="T1010" s="814">
        <v>0</v>
      </c>
      <c r="U1010" s="814">
        <v>5</v>
      </c>
      <c r="V1010" s="814">
        <v>5</v>
      </c>
      <c r="W1010" s="906">
        <v>0</v>
      </c>
      <c r="X1010" s="815" t="s">
        <v>1006</v>
      </c>
    </row>
    <row r="1011" spans="1:24" ht="12" customHeight="1" x14ac:dyDescent="0.2">
      <c r="A1011" s="773" t="s">
        <v>150</v>
      </c>
      <c r="C1011" s="768"/>
      <c r="D1011" s="816" t="s">
        <v>283</v>
      </c>
      <c r="E1011" s="814">
        <v>507</v>
      </c>
      <c r="F1011" s="814">
        <v>439</v>
      </c>
      <c r="G1011" s="814">
        <v>68</v>
      </c>
      <c r="H1011" s="814">
        <v>5</v>
      </c>
      <c r="I1011" s="814">
        <v>0</v>
      </c>
      <c r="J1011" s="814">
        <v>0</v>
      </c>
      <c r="K1011" s="814">
        <v>1</v>
      </c>
      <c r="L1011" s="814">
        <v>57</v>
      </c>
      <c r="M1011" s="814">
        <v>10</v>
      </c>
      <c r="N1011" s="814">
        <v>18</v>
      </c>
      <c r="O1011" s="814">
        <v>16</v>
      </c>
      <c r="P1011" s="814">
        <v>2</v>
      </c>
      <c r="Q1011" s="814">
        <v>0</v>
      </c>
      <c r="R1011" s="814">
        <v>0</v>
      </c>
      <c r="S1011" s="814">
        <v>0</v>
      </c>
      <c r="T1011" s="814">
        <v>0</v>
      </c>
      <c r="U1011" s="814">
        <v>2</v>
      </c>
      <c r="V1011" s="814">
        <v>2</v>
      </c>
      <c r="W1011" s="906">
        <v>0</v>
      </c>
      <c r="X1011" s="815"/>
    </row>
    <row r="1012" spans="1:24" ht="5.0999999999999996" customHeight="1" x14ac:dyDescent="0.2">
      <c r="A1012" s="773" t="s">
        <v>150</v>
      </c>
      <c r="C1012" s="768" t="s">
        <v>150</v>
      </c>
      <c r="D1012" s="816"/>
      <c r="E1012" s="814"/>
      <c r="F1012" s="814"/>
      <c r="G1012" s="814"/>
      <c r="H1012" s="814"/>
      <c r="I1012" s="814"/>
      <c r="J1012" s="814"/>
      <c r="K1012" s="814"/>
      <c r="L1012" s="814"/>
      <c r="M1012" s="814"/>
      <c r="N1012" s="814"/>
      <c r="O1012" s="814"/>
      <c r="P1012" s="814"/>
      <c r="Q1012" s="814"/>
      <c r="R1012" s="814"/>
      <c r="S1012" s="814"/>
      <c r="T1012" s="814"/>
      <c r="U1012" s="814"/>
      <c r="V1012" s="814"/>
      <c r="W1012" s="906"/>
      <c r="X1012" s="815"/>
    </row>
    <row r="1013" spans="1:24" ht="12" customHeight="1" x14ac:dyDescent="0.2">
      <c r="A1013" s="773" t="s">
        <v>150</v>
      </c>
      <c r="C1013" s="914" t="s">
        <v>999</v>
      </c>
      <c r="D1013" s="816" t="s">
        <v>282</v>
      </c>
      <c r="E1013" s="814">
        <v>46</v>
      </c>
      <c r="F1013" s="814">
        <v>46</v>
      </c>
      <c r="G1013" s="814">
        <v>0</v>
      </c>
      <c r="H1013" s="814">
        <v>0</v>
      </c>
      <c r="I1013" s="814">
        <v>0</v>
      </c>
      <c r="J1013" s="814">
        <v>0</v>
      </c>
      <c r="K1013" s="814">
        <v>0</v>
      </c>
      <c r="L1013" s="814">
        <v>0</v>
      </c>
      <c r="M1013" s="814">
        <v>0</v>
      </c>
      <c r="N1013" s="814">
        <v>2</v>
      </c>
      <c r="O1013" s="814">
        <v>2</v>
      </c>
      <c r="P1013" s="814">
        <v>0</v>
      </c>
      <c r="Q1013" s="814">
        <v>0</v>
      </c>
      <c r="R1013" s="814">
        <v>0</v>
      </c>
      <c r="S1013" s="814">
        <v>0</v>
      </c>
      <c r="T1013" s="814">
        <v>0</v>
      </c>
      <c r="U1013" s="814">
        <v>0</v>
      </c>
      <c r="V1013" s="814">
        <v>0</v>
      </c>
      <c r="W1013" s="906">
        <v>0</v>
      </c>
      <c r="X1013" s="815"/>
    </row>
    <row r="1014" spans="1:24" ht="12" customHeight="1" x14ac:dyDescent="0.2">
      <c r="A1014" s="773" t="s">
        <v>150</v>
      </c>
      <c r="C1014" s="768"/>
      <c r="D1014" s="816" t="s">
        <v>283</v>
      </c>
      <c r="E1014" s="814">
        <v>42</v>
      </c>
      <c r="F1014" s="814">
        <v>42</v>
      </c>
      <c r="G1014" s="814">
        <v>0</v>
      </c>
      <c r="H1014" s="814">
        <v>0</v>
      </c>
      <c r="I1014" s="814">
        <v>0</v>
      </c>
      <c r="J1014" s="814">
        <v>0</v>
      </c>
      <c r="K1014" s="814">
        <v>0</v>
      </c>
      <c r="L1014" s="814">
        <v>0</v>
      </c>
      <c r="M1014" s="814">
        <v>0</v>
      </c>
      <c r="N1014" s="814">
        <v>2</v>
      </c>
      <c r="O1014" s="814">
        <v>2</v>
      </c>
      <c r="P1014" s="814">
        <v>0</v>
      </c>
      <c r="Q1014" s="814">
        <v>0</v>
      </c>
      <c r="R1014" s="814">
        <v>0</v>
      </c>
      <c r="S1014" s="814">
        <v>0</v>
      </c>
      <c r="T1014" s="814">
        <v>0</v>
      </c>
      <c r="U1014" s="814">
        <v>0</v>
      </c>
      <c r="V1014" s="814">
        <v>0</v>
      </c>
      <c r="W1014" s="906">
        <v>0</v>
      </c>
      <c r="X1014" s="815"/>
    </row>
    <row r="1015" spans="1:24" ht="5.0999999999999996" customHeight="1" x14ac:dyDescent="0.2">
      <c r="A1015" s="773" t="s">
        <v>150</v>
      </c>
      <c r="C1015" s="768" t="s">
        <v>150</v>
      </c>
      <c r="D1015" s="816"/>
      <c r="E1015" s="814"/>
      <c r="F1015" s="814"/>
      <c r="G1015" s="814"/>
      <c r="H1015" s="814"/>
      <c r="I1015" s="814"/>
      <c r="J1015" s="814"/>
      <c r="K1015" s="814"/>
      <c r="L1015" s="814"/>
      <c r="M1015" s="814"/>
      <c r="N1015" s="814"/>
      <c r="O1015" s="814"/>
      <c r="P1015" s="814"/>
      <c r="Q1015" s="814"/>
      <c r="R1015" s="814"/>
      <c r="S1015" s="814"/>
      <c r="T1015" s="814"/>
      <c r="U1015" s="814"/>
      <c r="V1015" s="814"/>
      <c r="W1015" s="906"/>
      <c r="X1015" s="815"/>
    </row>
    <row r="1016" spans="1:24" ht="12" customHeight="1" x14ac:dyDescent="0.2">
      <c r="A1016" s="773" t="s">
        <v>150</v>
      </c>
      <c r="C1016" s="914" t="s">
        <v>1000</v>
      </c>
      <c r="D1016" s="816" t="s">
        <v>282</v>
      </c>
      <c r="E1016" s="814">
        <v>576</v>
      </c>
      <c r="F1016" s="814">
        <v>485</v>
      </c>
      <c r="G1016" s="814">
        <v>91</v>
      </c>
      <c r="H1016" s="814">
        <v>10</v>
      </c>
      <c r="I1016" s="814">
        <v>0</v>
      </c>
      <c r="J1016" s="814">
        <v>0</v>
      </c>
      <c r="K1016" s="814">
        <v>2</v>
      </c>
      <c r="L1016" s="814">
        <v>75</v>
      </c>
      <c r="M1016" s="814">
        <v>14</v>
      </c>
      <c r="N1016" s="814">
        <v>24</v>
      </c>
      <c r="O1016" s="814">
        <v>19</v>
      </c>
      <c r="P1016" s="814">
        <v>5</v>
      </c>
      <c r="Q1016" s="814">
        <v>0</v>
      </c>
      <c r="R1016" s="814">
        <v>0</v>
      </c>
      <c r="S1016" s="814">
        <v>0</v>
      </c>
      <c r="T1016" s="814">
        <v>0</v>
      </c>
      <c r="U1016" s="814">
        <v>5</v>
      </c>
      <c r="V1016" s="814">
        <v>5</v>
      </c>
      <c r="W1016" s="906">
        <v>0</v>
      </c>
      <c r="X1016" s="815"/>
    </row>
    <row r="1017" spans="1:24" s="190" customFormat="1" ht="12" customHeight="1" x14ac:dyDescent="0.2">
      <c r="A1017" s="773" t="s">
        <v>150</v>
      </c>
      <c r="B1017" s="810"/>
      <c r="C1017" s="768"/>
      <c r="D1017" s="816" t="s">
        <v>283</v>
      </c>
      <c r="E1017" s="814">
        <v>465</v>
      </c>
      <c r="F1017" s="814">
        <v>397</v>
      </c>
      <c r="G1017" s="814">
        <v>68</v>
      </c>
      <c r="H1017" s="814">
        <v>5</v>
      </c>
      <c r="I1017" s="814">
        <v>0</v>
      </c>
      <c r="J1017" s="814">
        <v>0</v>
      </c>
      <c r="K1017" s="814">
        <v>1</v>
      </c>
      <c r="L1017" s="814">
        <v>57</v>
      </c>
      <c r="M1017" s="814">
        <v>10</v>
      </c>
      <c r="N1017" s="814">
        <v>16</v>
      </c>
      <c r="O1017" s="814">
        <v>14</v>
      </c>
      <c r="P1017" s="814">
        <v>2</v>
      </c>
      <c r="Q1017" s="814">
        <v>0</v>
      </c>
      <c r="R1017" s="814">
        <v>0</v>
      </c>
      <c r="S1017" s="814">
        <v>0</v>
      </c>
      <c r="T1017" s="814">
        <v>0</v>
      </c>
      <c r="U1017" s="814">
        <v>2</v>
      </c>
      <c r="V1017" s="814">
        <v>2</v>
      </c>
      <c r="W1017" s="906">
        <v>0</v>
      </c>
      <c r="X1017" s="815"/>
    </row>
    <row r="1018" spans="1:24" ht="5.0999999999999996" customHeight="1" x14ac:dyDescent="0.2">
      <c r="A1018" s="905" t="s">
        <v>150</v>
      </c>
      <c r="B1018" s="810" t="s">
        <v>150</v>
      </c>
      <c r="C1018" s="905" t="s">
        <v>150</v>
      </c>
      <c r="D1018" s="798"/>
      <c r="E1018" s="814"/>
      <c r="F1018" s="814"/>
      <c r="G1018" s="814"/>
      <c r="H1018" s="814"/>
      <c r="I1018" s="814"/>
      <c r="J1018" s="814"/>
      <c r="K1018" s="814"/>
      <c r="L1018" s="814"/>
      <c r="M1018" s="814"/>
      <c r="N1018" s="814"/>
      <c r="O1018" s="814"/>
      <c r="P1018" s="814"/>
      <c r="Q1018" s="814"/>
      <c r="R1018" s="814"/>
      <c r="S1018" s="814"/>
      <c r="T1018" s="814"/>
      <c r="U1018" s="814"/>
      <c r="V1018" s="814"/>
      <c r="W1018" s="906"/>
      <c r="X1018" s="815"/>
    </row>
    <row r="1019" spans="1:24" ht="12" customHeight="1" x14ac:dyDescent="0.2">
      <c r="A1019" s="773">
        <v>229</v>
      </c>
      <c r="C1019" s="773" t="s">
        <v>1007</v>
      </c>
      <c r="D1019" s="816" t="s">
        <v>282</v>
      </c>
      <c r="E1019" s="814">
        <v>13907</v>
      </c>
      <c r="F1019" s="814">
        <v>11539</v>
      </c>
      <c r="G1019" s="814">
        <v>2368</v>
      </c>
      <c r="H1019" s="814">
        <v>127</v>
      </c>
      <c r="I1019" s="814">
        <v>14</v>
      </c>
      <c r="J1019" s="814">
        <v>1</v>
      </c>
      <c r="K1019" s="814">
        <v>2</v>
      </c>
      <c r="L1019" s="814">
        <v>2205</v>
      </c>
      <c r="M1019" s="814">
        <v>146</v>
      </c>
      <c r="N1019" s="814">
        <v>404</v>
      </c>
      <c r="O1019" s="814">
        <v>262</v>
      </c>
      <c r="P1019" s="814">
        <v>142</v>
      </c>
      <c r="Q1019" s="814">
        <v>1</v>
      </c>
      <c r="R1019" s="814">
        <v>19</v>
      </c>
      <c r="S1019" s="814">
        <v>0</v>
      </c>
      <c r="T1019" s="814">
        <v>0</v>
      </c>
      <c r="U1019" s="814">
        <v>139</v>
      </c>
      <c r="V1019" s="814">
        <v>130</v>
      </c>
      <c r="W1019" s="906">
        <v>3</v>
      </c>
      <c r="X1019" s="815" t="s">
        <v>1008</v>
      </c>
    </row>
    <row r="1020" spans="1:24" ht="12" customHeight="1" x14ac:dyDescent="0.2">
      <c r="A1020" s="773" t="s">
        <v>150</v>
      </c>
      <c r="C1020" s="908" t="s">
        <v>596</v>
      </c>
      <c r="D1020" s="816" t="s">
        <v>283</v>
      </c>
      <c r="E1020" s="814">
        <v>10851</v>
      </c>
      <c r="F1020" s="814">
        <v>9052</v>
      </c>
      <c r="G1020" s="814">
        <v>1799</v>
      </c>
      <c r="H1020" s="814">
        <v>84</v>
      </c>
      <c r="I1020" s="814">
        <v>12</v>
      </c>
      <c r="J1020" s="814">
        <v>0</v>
      </c>
      <c r="K1020" s="814">
        <v>2</v>
      </c>
      <c r="L1020" s="814">
        <v>1664</v>
      </c>
      <c r="M1020" s="814">
        <v>121</v>
      </c>
      <c r="N1020" s="814">
        <v>344</v>
      </c>
      <c r="O1020" s="814">
        <v>233</v>
      </c>
      <c r="P1020" s="814">
        <v>111</v>
      </c>
      <c r="Q1020" s="814">
        <v>1</v>
      </c>
      <c r="R1020" s="814">
        <v>13</v>
      </c>
      <c r="S1020" s="814">
        <v>0</v>
      </c>
      <c r="T1020" s="814">
        <v>0</v>
      </c>
      <c r="U1020" s="814">
        <v>109</v>
      </c>
      <c r="V1020" s="814">
        <v>101</v>
      </c>
      <c r="W1020" s="906">
        <v>2</v>
      </c>
      <c r="X1020" s="815"/>
    </row>
    <row r="1021" spans="1:24" ht="5.0999999999999996" customHeight="1" x14ac:dyDescent="0.2">
      <c r="A1021" s="773" t="s">
        <v>150</v>
      </c>
      <c r="C1021" s="768" t="s">
        <v>150</v>
      </c>
      <c r="D1021" s="816"/>
      <c r="E1021" s="814"/>
      <c r="F1021" s="814"/>
      <c r="G1021" s="814"/>
      <c r="H1021" s="814"/>
      <c r="I1021" s="814"/>
      <c r="J1021" s="814"/>
      <c r="K1021" s="814"/>
      <c r="L1021" s="814"/>
      <c r="M1021" s="814"/>
      <c r="N1021" s="814"/>
      <c r="O1021" s="814"/>
      <c r="P1021" s="814"/>
      <c r="Q1021" s="814"/>
      <c r="R1021" s="814"/>
      <c r="S1021" s="814"/>
      <c r="T1021" s="814"/>
      <c r="U1021" s="814"/>
      <c r="V1021" s="814"/>
      <c r="W1021" s="906"/>
      <c r="X1021" s="815"/>
    </row>
    <row r="1022" spans="1:24" ht="12" customHeight="1" x14ac:dyDescent="0.2">
      <c r="A1022" s="773" t="s">
        <v>150</v>
      </c>
      <c r="C1022" s="914" t="s">
        <v>999</v>
      </c>
      <c r="D1022" s="816" t="s">
        <v>282</v>
      </c>
      <c r="E1022" s="814">
        <v>2338</v>
      </c>
      <c r="F1022" s="814">
        <v>2256</v>
      </c>
      <c r="G1022" s="814">
        <v>82</v>
      </c>
      <c r="H1022" s="814">
        <v>1</v>
      </c>
      <c r="I1022" s="814">
        <v>1</v>
      </c>
      <c r="J1022" s="814">
        <v>1</v>
      </c>
      <c r="K1022" s="814">
        <v>1</v>
      </c>
      <c r="L1022" s="814">
        <v>68</v>
      </c>
      <c r="M1022" s="814">
        <v>11</v>
      </c>
      <c r="N1022" s="814">
        <v>110</v>
      </c>
      <c r="O1022" s="814">
        <v>98</v>
      </c>
      <c r="P1022" s="814">
        <v>12</v>
      </c>
      <c r="Q1022" s="814">
        <v>0</v>
      </c>
      <c r="R1022" s="814">
        <v>1</v>
      </c>
      <c r="S1022" s="814">
        <v>0</v>
      </c>
      <c r="T1022" s="814">
        <v>0</v>
      </c>
      <c r="U1022" s="814">
        <v>11</v>
      </c>
      <c r="V1022" s="814">
        <v>10</v>
      </c>
      <c r="W1022" s="906">
        <v>1</v>
      </c>
      <c r="X1022" s="815"/>
    </row>
    <row r="1023" spans="1:24" ht="12" customHeight="1" x14ac:dyDescent="0.2">
      <c r="A1023" s="773" t="s">
        <v>150</v>
      </c>
      <c r="C1023" s="768"/>
      <c r="D1023" s="816" t="s">
        <v>283</v>
      </c>
      <c r="E1023" s="814">
        <v>2019</v>
      </c>
      <c r="F1023" s="814">
        <v>1951</v>
      </c>
      <c r="G1023" s="814">
        <v>68</v>
      </c>
      <c r="H1023" s="814">
        <v>1</v>
      </c>
      <c r="I1023" s="814">
        <v>1</v>
      </c>
      <c r="J1023" s="814">
        <v>0</v>
      </c>
      <c r="K1023" s="814">
        <v>1</v>
      </c>
      <c r="L1023" s="814">
        <v>57</v>
      </c>
      <c r="M1023" s="814">
        <v>9</v>
      </c>
      <c r="N1023" s="814">
        <v>99</v>
      </c>
      <c r="O1023" s="814">
        <v>89</v>
      </c>
      <c r="P1023" s="814">
        <v>10</v>
      </c>
      <c r="Q1023" s="814">
        <v>0</v>
      </c>
      <c r="R1023" s="814">
        <v>0</v>
      </c>
      <c r="S1023" s="814">
        <v>0</v>
      </c>
      <c r="T1023" s="814">
        <v>0</v>
      </c>
      <c r="U1023" s="814">
        <v>10</v>
      </c>
      <c r="V1023" s="814">
        <v>9</v>
      </c>
      <c r="W1023" s="906">
        <v>0</v>
      </c>
      <c r="X1023" s="815"/>
    </row>
    <row r="1024" spans="1:24" ht="5.0999999999999996" customHeight="1" x14ac:dyDescent="0.2">
      <c r="A1024" s="773" t="s">
        <v>150</v>
      </c>
      <c r="C1024" s="768" t="s">
        <v>150</v>
      </c>
      <c r="D1024" s="816"/>
      <c r="E1024" s="814"/>
      <c r="F1024" s="814"/>
      <c r="G1024" s="814"/>
      <c r="H1024" s="814"/>
      <c r="I1024" s="814"/>
      <c r="J1024" s="814"/>
      <c r="K1024" s="814"/>
      <c r="L1024" s="814"/>
      <c r="M1024" s="814"/>
      <c r="N1024" s="814"/>
      <c r="O1024" s="814"/>
      <c r="P1024" s="814"/>
      <c r="Q1024" s="814"/>
      <c r="R1024" s="814"/>
      <c r="S1024" s="814"/>
      <c r="T1024" s="814"/>
      <c r="U1024" s="814"/>
      <c r="V1024" s="814"/>
      <c r="W1024" s="906"/>
      <c r="X1024" s="815"/>
    </row>
    <row r="1025" spans="1:24" ht="12" customHeight="1" x14ac:dyDescent="0.2">
      <c r="A1025" s="773" t="s">
        <v>150</v>
      </c>
      <c r="C1025" s="914" t="s">
        <v>1000</v>
      </c>
      <c r="D1025" s="816" t="s">
        <v>282</v>
      </c>
      <c r="E1025" s="814">
        <v>11569</v>
      </c>
      <c r="F1025" s="814">
        <v>9283</v>
      </c>
      <c r="G1025" s="814">
        <v>2286</v>
      </c>
      <c r="H1025" s="814">
        <v>126</v>
      </c>
      <c r="I1025" s="814">
        <v>13</v>
      </c>
      <c r="J1025" s="814">
        <v>0</v>
      </c>
      <c r="K1025" s="814">
        <v>1</v>
      </c>
      <c r="L1025" s="814">
        <v>2137</v>
      </c>
      <c r="M1025" s="814">
        <v>135</v>
      </c>
      <c r="N1025" s="814">
        <v>294</v>
      </c>
      <c r="O1025" s="814">
        <v>164</v>
      </c>
      <c r="P1025" s="814">
        <v>130</v>
      </c>
      <c r="Q1025" s="814">
        <v>1</v>
      </c>
      <c r="R1025" s="814">
        <v>18</v>
      </c>
      <c r="S1025" s="814">
        <v>0</v>
      </c>
      <c r="T1025" s="814">
        <v>0</v>
      </c>
      <c r="U1025" s="814">
        <v>128</v>
      </c>
      <c r="V1025" s="814">
        <v>120</v>
      </c>
      <c r="W1025" s="906">
        <v>2</v>
      </c>
      <c r="X1025" s="815"/>
    </row>
    <row r="1026" spans="1:24" ht="12" customHeight="1" x14ac:dyDescent="0.2">
      <c r="A1026" s="773" t="s">
        <v>150</v>
      </c>
      <c r="C1026" s="768"/>
      <c r="D1026" s="816" t="s">
        <v>283</v>
      </c>
      <c r="E1026" s="814">
        <v>8832</v>
      </c>
      <c r="F1026" s="814">
        <v>7101</v>
      </c>
      <c r="G1026" s="814">
        <v>1731</v>
      </c>
      <c r="H1026" s="814">
        <v>83</v>
      </c>
      <c r="I1026" s="814">
        <v>11</v>
      </c>
      <c r="J1026" s="814">
        <v>0</v>
      </c>
      <c r="K1026" s="814">
        <v>1</v>
      </c>
      <c r="L1026" s="814">
        <v>1607</v>
      </c>
      <c r="M1026" s="814">
        <v>112</v>
      </c>
      <c r="N1026" s="814">
        <v>245</v>
      </c>
      <c r="O1026" s="814">
        <v>144</v>
      </c>
      <c r="P1026" s="814">
        <v>101</v>
      </c>
      <c r="Q1026" s="814">
        <v>1</v>
      </c>
      <c r="R1026" s="814">
        <v>13</v>
      </c>
      <c r="S1026" s="814">
        <v>0</v>
      </c>
      <c r="T1026" s="814">
        <v>0</v>
      </c>
      <c r="U1026" s="814">
        <v>99</v>
      </c>
      <c r="V1026" s="814">
        <v>92</v>
      </c>
      <c r="W1026" s="906">
        <v>2</v>
      </c>
      <c r="X1026" s="815"/>
    </row>
    <row r="1027" spans="1:24" ht="5.0999999999999996" customHeight="1" x14ac:dyDescent="0.2">
      <c r="A1027" s="775"/>
      <c r="B1027" s="811"/>
      <c r="C1027" s="775"/>
      <c r="D1027" s="798"/>
      <c r="E1027" s="814"/>
      <c r="F1027" s="814"/>
      <c r="G1027" s="814"/>
      <c r="H1027" s="814"/>
      <c r="I1027" s="814"/>
      <c r="J1027" s="814"/>
      <c r="K1027" s="814"/>
      <c r="L1027" s="814"/>
      <c r="M1027" s="814"/>
      <c r="N1027" s="814"/>
      <c r="O1027" s="814"/>
      <c r="P1027" s="814"/>
      <c r="Q1027" s="814"/>
      <c r="R1027" s="814"/>
      <c r="S1027" s="814"/>
      <c r="T1027" s="814"/>
      <c r="U1027" s="814"/>
      <c r="V1027" s="814"/>
      <c r="W1027" s="906"/>
      <c r="X1027" s="815"/>
    </row>
    <row r="1028" spans="1:24" ht="12" customHeight="1" x14ac:dyDescent="0.2">
      <c r="A1028" s="773" t="s">
        <v>1009</v>
      </c>
      <c r="C1028" s="773" t="s">
        <v>1010</v>
      </c>
      <c r="D1028" s="816" t="s">
        <v>282</v>
      </c>
      <c r="E1028" s="814">
        <v>847</v>
      </c>
      <c r="F1028" s="814">
        <v>489</v>
      </c>
      <c r="G1028" s="814">
        <v>358</v>
      </c>
      <c r="H1028" s="814">
        <v>3</v>
      </c>
      <c r="I1028" s="814">
        <v>6</v>
      </c>
      <c r="J1028" s="814">
        <v>0</v>
      </c>
      <c r="K1028" s="814">
        <v>1</v>
      </c>
      <c r="L1028" s="814">
        <v>292</v>
      </c>
      <c r="M1028" s="814">
        <v>59</v>
      </c>
      <c r="N1028" s="814">
        <v>133</v>
      </c>
      <c r="O1028" s="814">
        <v>74</v>
      </c>
      <c r="P1028" s="814">
        <v>59</v>
      </c>
      <c r="Q1028" s="814">
        <v>2</v>
      </c>
      <c r="R1028" s="814">
        <v>5</v>
      </c>
      <c r="S1028" s="814">
        <v>0</v>
      </c>
      <c r="T1028" s="814">
        <v>0</v>
      </c>
      <c r="U1028" s="814">
        <v>55</v>
      </c>
      <c r="V1028" s="814">
        <v>53</v>
      </c>
      <c r="W1028" s="906">
        <v>4</v>
      </c>
      <c r="X1028" s="815" t="s">
        <v>1009</v>
      </c>
    </row>
    <row r="1029" spans="1:24" ht="12" customHeight="1" x14ac:dyDescent="0.2">
      <c r="A1029" s="773" t="s">
        <v>150</v>
      </c>
      <c r="C1029" s="768"/>
      <c r="D1029" s="816" t="s">
        <v>283</v>
      </c>
      <c r="E1029" s="814">
        <v>771</v>
      </c>
      <c r="F1029" s="814">
        <v>453</v>
      </c>
      <c r="G1029" s="814">
        <v>318</v>
      </c>
      <c r="H1029" s="814">
        <v>2</v>
      </c>
      <c r="I1029" s="814">
        <v>4</v>
      </c>
      <c r="J1029" s="814">
        <v>0</v>
      </c>
      <c r="K1029" s="814">
        <v>0</v>
      </c>
      <c r="L1029" s="814">
        <v>261</v>
      </c>
      <c r="M1029" s="814">
        <v>53</v>
      </c>
      <c r="N1029" s="814">
        <v>127</v>
      </c>
      <c r="O1029" s="814">
        <v>71</v>
      </c>
      <c r="P1029" s="814">
        <v>56</v>
      </c>
      <c r="Q1029" s="814">
        <v>2</v>
      </c>
      <c r="R1029" s="814">
        <v>4</v>
      </c>
      <c r="S1029" s="814">
        <v>0</v>
      </c>
      <c r="T1029" s="814">
        <v>0</v>
      </c>
      <c r="U1029" s="814">
        <v>52</v>
      </c>
      <c r="V1029" s="814">
        <v>51</v>
      </c>
      <c r="W1029" s="906">
        <v>4</v>
      </c>
      <c r="X1029" s="815"/>
    </row>
    <row r="1030" spans="1:24" ht="5.0999999999999996" customHeight="1" x14ac:dyDescent="0.2">
      <c r="A1030" s="773" t="s">
        <v>150</v>
      </c>
      <c r="C1030" s="768" t="s">
        <v>150</v>
      </c>
      <c r="D1030" s="816"/>
      <c r="E1030" s="814"/>
      <c r="F1030" s="814"/>
      <c r="G1030" s="814"/>
      <c r="H1030" s="814"/>
      <c r="I1030" s="814"/>
      <c r="J1030" s="814"/>
      <c r="K1030" s="814"/>
      <c r="L1030" s="814"/>
      <c r="M1030" s="814"/>
      <c r="N1030" s="814"/>
      <c r="O1030" s="814"/>
      <c r="P1030" s="814"/>
      <c r="Q1030" s="814"/>
      <c r="R1030" s="814"/>
      <c r="S1030" s="814"/>
      <c r="T1030" s="814"/>
      <c r="U1030" s="814"/>
      <c r="V1030" s="814"/>
      <c r="W1030" s="906"/>
      <c r="X1030" s="815"/>
    </row>
    <row r="1031" spans="1:24" ht="12" customHeight="1" x14ac:dyDescent="0.2">
      <c r="A1031" s="773" t="s">
        <v>1011</v>
      </c>
      <c r="C1031" s="773" t="s">
        <v>1012</v>
      </c>
      <c r="D1031" s="816" t="s">
        <v>282</v>
      </c>
      <c r="E1031" s="814">
        <v>13556</v>
      </c>
      <c r="F1031" s="814">
        <v>12017</v>
      </c>
      <c r="G1031" s="814">
        <v>1539</v>
      </c>
      <c r="H1031" s="814">
        <v>12</v>
      </c>
      <c r="I1031" s="814">
        <v>15</v>
      </c>
      <c r="J1031" s="814">
        <v>3</v>
      </c>
      <c r="K1031" s="814">
        <v>5</v>
      </c>
      <c r="L1031" s="814">
        <v>1276</v>
      </c>
      <c r="M1031" s="814">
        <v>240</v>
      </c>
      <c r="N1031" s="814">
        <v>545</v>
      </c>
      <c r="O1031" s="814">
        <v>430</v>
      </c>
      <c r="P1031" s="814">
        <v>115</v>
      </c>
      <c r="Q1031" s="814">
        <v>7</v>
      </c>
      <c r="R1031" s="814">
        <v>5</v>
      </c>
      <c r="S1031" s="814">
        <v>3</v>
      </c>
      <c r="T1031" s="814">
        <v>0</v>
      </c>
      <c r="U1031" s="814">
        <v>108</v>
      </c>
      <c r="V1031" s="814">
        <v>104</v>
      </c>
      <c r="W1031" s="906">
        <v>4</v>
      </c>
      <c r="X1031" s="815" t="s">
        <v>1011</v>
      </c>
    </row>
    <row r="1032" spans="1:24" ht="12" customHeight="1" x14ac:dyDescent="0.2">
      <c r="A1032" s="773" t="s">
        <v>150</v>
      </c>
      <c r="C1032" s="768"/>
      <c r="D1032" s="816" t="s">
        <v>283</v>
      </c>
      <c r="E1032" s="814">
        <v>11130</v>
      </c>
      <c r="F1032" s="814">
        <v>9833</v>
      </c>
      <c r="G1032" s="814">
        <v>1297</v>
      </c>
      <c r="H1032" s="814">
        <v>10</v>
      </c>
      <c r="I1032" s="814">
        <v>9</v>
      </c>
      <c r="J1032" s="814">
        <v>2</v>
      </c>
      <c r="K1032" s="814">
        <v>3</v>
      </c>
      <c r="L1032" s="814">
        <v>1080</v>
      </c>
      <c r="M1032" s="814">
        <v>203</v>
      </c>
      <c r="N1032" s="814">
        <v>485</v>
      </c>
      <c r="O1032" s="814">
        <v>384</v>
      </c>
      <c r="P1032" s="814">
        <v>101</v>
      </c>
      <c r="Q1032" s="814">
        <v>5</v>
      </c>
      <c r="R1032" s="814">
        <v>4</v>
      </c>
      <c r="S1032" s="814">
        <v>2</v>
      </c>
      <c r="T1032" s="814">
        <v>0</v>
      </c>
      <c r="U1032" s="814">
        <v>97</v>
      </c>
      <c r="V1032" s="814">
        <v>93</v>
      </c>
      <c r="W1032" s="906">
        <v>2</v>
      </c>
      <c r="X1032" s="815"/>
    </row>
    <row r="1033" spans="1:24" ht="5.0999999999999996" customHeight="1" x14ac:dyDescent="0.2">
      <c r="A1033" s="773" t="s">
        <v>150</v>
      </c>
      <c r="C1033" s="768" t="s">
        <v>150</v>
      </c>
      <c r="D1033" s="816"/>
      <c r="E1033" s="814"/>
      <c r="F1033" s="814"/>
      <c r="G1033" s="814"/>
      <c r="H1033" s="814"/>
      <c r="I1033" s="814"/>
      <c r="J1033" s="814"/>
      <c r="K1033" s="814"/>
      <c r="L1033" s="814"/>
      <c r="M1033" s="814"/>
      <c r="N1033" s="814"/>
      <c r="O1033" s="814"/>
      <c r="P1033" s="814"/>
      <c r="Q1033" s="814"/>
      <c r="R1033" s="814"/>
      <c r="S1033" s="814"/>
      <c r="T1033" s="814"/>
      <c r="U1033" s="814"/>
      <c r="V1033" s="814"/>
      <c r="W1033" s="906"/>
      <c r="X1033" s="815"/>
    </row>
    <row r="1034" spans="1:24" ht="12" customHeight="1" x14ac:dyDescent="0.2">
      <c r="A1034" s="773" t="s">
        <v>150</v>
      </c>
      <c r="C1034" s="913" t="s">
        <v>990</v>
      </c>
      <c r="D1034" s="816" t="s">
        <v>282</v>
      </c>
      <c r="E1034" s="814">
        <v>11023</v>
      </c>
      <c r="F1034" s="814">
        <v>10139</v>
      </c>
      <c r="G1034" s="814">
        <v>884</v>
      </c>
      <c r="H1034" s="814">
        <v>9</v>
      </c>
      <c r="I1034" s="814">
        <v>9</v>
      </c>
      <c r="J1034" s="814">
        <v>3</v>
      </c>
      <c r="K1034" s="814">
        <v>4</v>
      </c>
      <c r="L1034" s="814">
        <v>749</v>
      </c>
      <c r="M1034" s="814">
        <v>119</v>
      </c>
      <c r="N1034" s="814">
        <v>315</v>
      </c>
      <c r="O1034" s="814">
        <v>265</v>
      </c>
      <c r="P1034" s="814">
        <v>50</v>
      </c>
      <c r="Q1034" s="814">
        <v>4</v>
      </c>
      <c r="R1034" s="814">
        <v>4</v>
      </c>
      <c r="S1034" s="814">
        <v>1</v>
      </c>
      <c r="T1034" s="814">
        <v>0</v>
      </c>
      <c r="U1034" s="814">
        <v>48</v>
      </c>
      <c r="V1034" s="814">
        <v>48</v>
      </c>
      <c r="W1034" s="906">
        <v>1</v>
      </c>
      <c r="X1034" s="815"/>
    </row>
    <row r="1035" spans="1:24" ht="12" customHeight="1" x14ac:dyDescent="0.2">
      <c r="A1035" s="773" t="s">
        <v>150</v>
      </c>
      <c r="C1035" s="768"/>
      <c r="D1035" s="816" t="s">
        <v>283</v>
      </c>
      <c r="E1035" s="814">
        <v>8961</v>
      </c>
      <c r="F1035" s="814">
        <v>8237</v>
      </c>
      <c r="G1035" s="814">
        <v>724</v>
      </c>
      <c r="H1035" s="814">
        <v>7</v>
      </c>
      <c r="I1035" s="814">
        <v>4</v>
      </c>
      <c r="J1035" s="814">
        <v>2</v>
      </c>
      <c r="K1035" s="814">
        <v>3</v>
      </c>
      <c r="L1035" s="814">
        <v>614</v>
      </c>
      <c r="M1035" s="814">
        <v>101</v>
      </c>
      <c r="N1035" s="814">
        <v>278</v>
      </c>
      <c r="O1035" s="814">
        <v>236</v>
      </c>
      <c r="P1035" s="814">
        <v>42</v>
      </c>
      <c r="Q1035" s="814">
        <v>3</v>
      </c>
      <c r="R1035" s="814">
        <v>3</v>
      </c>
      <c r="S1035" s="814">
        <v>1</v>
      </c>
      <c r="T1035" s="814">
        <v>0</v>
      </c>
      <c r="U1035" s="814">
        <v>41</v>
      </c>
      <c r="V1035" s="814">
        <v>41</v>
      </c>
      <c r="W1035" s="906">
        <v>0</v>
      </c>
      <c r="X1035" s="815"/>
    </row>
    <row r="1036" spans="1:24" ht="5.0999999999999996" customHeight="1" x14ac:dyDescent="0.2">
      <c r="A1036" s="773" t="s">
        <v>150</v>
      </c>
      <c r="C1036" s="768" t="s">
        <v>150</v>
      </c>
      <c r="D1036" s="816"/>
      <c r="E1036" s="814"/>
      <c r="F1036" s="814"/>
      <c r="G1036" s="814"/>
      <c r="H1036" s="814"/>
      <c r="I1036" s="814"/>
      <c r="J1036" s="814"/>
      <c r="K1036" s="814"/>
      <c r="L1036" s="814"/>
      <c r="M1036" s="814"/>
      <c r="N1036" s="814"/>
      <c r="O1036" s="814"/>
      <c r="P1036" s="814"/>
      <c r="Q1036" s="814"/>
      <c r="R1036" s="814"/>
      <c r="S1036" s="814"/>
      <c r="T1036" s="814"/>
      <c r="U1036" s="814"/>
      <c r="V1036" s="814"/>
      <c r="W1036" s="906"/>
      <c r="X1036" s="815"/>
    </row>
    <row r="1037" spans="1:24" ht="12" customHeight="1" x14ac:dyDescent="0.2">
      <c r="A1037" s="773" t="s">
        <v>150</v>
      </c>
      <c r="C1037" s="913" t="s">
        <v>991</v>
      </c>
      <c r="D1037" s="816" t="s">
        <v>282</v>
      </c>
      <c r="E1037" s="814">
        <v>2533</v>
      </c>
      <c r="F1037" s="814">
        <v>1878</v>
      </c>
      <c r="G1037" s="814">
        <v>655</v>
      </c>
      <c r="H1037" s="814">
        <v>3</v>
      </c>
      <c r="I1037" s="814">
        <v>6</v>
      </c>
      <c r="J1037" s="814">
        <v>0</v>
      </c>
      <c r="K1037" s="814">
        <v>1</v>
      </c>
      <c r="L1037" s="814">
        <v>527</v>
      </c>
      <c r="M1037" s="814">
        <v>121</v>
      </c>
      <c r="N1037" s="814">
        <v>230</v>
      </c>
      <c r="O1037" s="814">
        <v>165</v>
      </c>
      <c r="P1037" s="814">
        <v>65</v>
      </c>
      <c r="Q1037" s="814">
        <v>3</v>
      </c>
      <c r="R1037" s="814">
        <v>1</v>
      </c>
      <c r="S1037" s="814">
        <v>2</v>
      </c>
      <c r="T1037" s="814">
        <v>0</v>
      </c>
      <c r="U1037" s="814">
        <v>60</v>
      </c>
      <c r="V1037" s="814">
        <v>56</v>
      </c>
      <c r="W1037" s="906">
        <v>3</v>
      </c>
      <c r="X1037" s="815"/>
    </row>
    <row r="1038" spans="1:24" ht="12" customHeight="1" x14ac:dyDescent="0.2">
      <c r="A1038" s="773" t="s">
        <v>150</v>
      </c>
      <c r="C1038" s="768"/>
      <c r="D1038" s="816" t="s">
        <v>283</v>
      </c>
      <c r="E1038" s="814">
        <v>2169</v>
      </c>
      <c r="F1038" s="814">
        <v>1596</v>
      </c>
      <c r="G1038" s="814">
        <v>573</v>
      </c>
      <c r="H1038" s="814">
        <v>3</v>
      </c>
      <c r="I1038" s="814">
        <v>5</v>
      </c>
      <c r="J1038" s="814">
        <v>0</v>
      </c>
      <c r="K1038" s="814">
        <v>0</v>
      </c>
      <c r="L1038" s="814">
        <v>466</v>
      </c>
      <c r="M1038" s="814">
        <v>102</v>
      </c>
      <c r="N1038" s="814">
        <v>207</v>
      </c>
      <c r="O1038" s="814">
        <v>148</v>
      </c>
      <c r="P1038" s="814">
        <v>59</v>
      </c>
      <c r="Q1038" s="814">
        <v>2</v>
      </c>
      <c r="R1038" s="814">
        <v>1</v>
      </c>
      <c r="S1038" s="814">
        <v>1</v>
      </c>
      <c r="T1038" s="814">
        <v>0</v>
      </c>
      <c r="U1038" s="814">
        <v>56</v>
      </c>
      <c r="V1038" s="814">
        <v>52</v>
      </c>
      <c r="W1038" s="906">
        <v>2</v>
      </c>
      <c r="X1038" s="815"/>
    </row>
    <row r="1039" spans="1:24" ht="5.0999999999999996" customHeight="1" x14ac:dyDescent="0.2">
      <c r="A1039" s="773" t="s">
        <v>150</v>
      </c>
      <c r="C1039" s="822" t="s">
        <v>150</v>
      </c>
      <c r="D1039" s="816"/>
      <c r="E1039" s="814"/>
      <c r="F1039" s="814"/>
      <c r="G1039" s="814"/>
      <c r="H1039" s="814"/>
      <c r="I1039" s="814"/>
      <c r="J1039" s="814"/>
      <c r="K1039" s="814"/>
      <c r="L1039" s="814"/>
      <c r="M1039" s="814"/>
      <c r="N1039" s="814"/>
      <c r="O1039" s="814"/>
      <c r="P1039" s="814"/>
      <c r="Q1039" s="814"/>
      <c r="R1039" s="814"/>
      <c r="S1039" s="814"/>
      <c r="T1039" s="814"/>
      <c r="U1039" s="814"/>
      <c r="V1039" s="814"/>
      <c r="W1039" s="906"/>
      <c r="X1039" s="815"/>
    </row>
    <row r="1040" spans="1:24" ht="12" customHeight="1" x14ac:dyDescent="0.2">
      <c r="A1040" s="773" t="s">
        <v>1013</v>
      </c>
      <c r="C1040" s="822" t="s">
        <v>1014</v>
      </c>
      <c r="D1040" s="816" t="s">
        <v>282</v>
      </c>
      <c r="E1040" s="814">
        <v>11087</v>
      </c>
      <c r="F1040" s="814">
        <v>10264</v>
      </c>
      <c r="G1040" s="814">
        <v>823</v>
      </c>
      <c r="H1040" s="814">
        <v>3</v>
      </c>
      <c r="I1040" s="814">
        <v>9</v>
      </c>
      <c r="J1040" s="814">
        <v>2</v>
      </c>
      <c r="K1040" s="814">
        <v>2</v>
      </c>
      <c r="L1040" s="814">
        <v>687</v>
      </c>
      <c r="M1040" s="814">
        <v>123</v>
      </c>
      <c r="N1040" s="814">
        <v>412</v>
      </c>
      <c r="O1040" s="814">
        <v>341</v>
      </c>
      <c r="P1040" s="814">
        <v>71</v>
      </c>
      <c r="Q1040" s="814">
        <v>3</v>
      </c>
      <c r="R1040" s="814">
        <v>3</v>
      </c>
      <c r="S1040" s="814">
        <v>2</v>
      </c>
      <c r="T1040" s="814">
        <v>0</v>
      </c>
      <c r="U1040" s="814">
        <v>65</v>
      </c>
      <c r="V1040" s="814">
        <v>62</v>
      </c>
      <c r="W1040" s="906">
        <v>4</v>
      </c>
      <c r="X1040" s="815" t="s">
        <v>1015</v>
      </c>
    </row>
    <row r="1041" spans="1:24" ht="12" customHeight="1" x14ac:dyDescent="0.2">
      <c r="A1041" s="908" t="s">
        <v>1016</v>
      </c>
      <c r="C1041" s="768"/>
      <c r="D1041" s="816" t="s">
        <v>283</v>
      </c>
      <c r="E1041" s="814">
        <v>9015</v>
      </c>
      <c r="F1041" s="814">
        <v>8313</v>
      </c>
      <c r="G1041" s="814">
        <v>702</v>
      </c>
      <c r="H1041" s="814">
        <v>2</v>
      </c>
      <c r="I1041" s="814">
        <v>5</v>
      </c>
      <c r="J1041" s="814">
        <v>1</v>
      </c>
      <c r="K1041" s="814">
        <v>2</v>
      </c>
      <c r="L1041" s="814">
        <v>589</v>
      </c>
      <c r="M1041" s="814">
        <v>105</v>
      </c>
      <c r="N1041" s="814">
        <v>364</v>
      </c>
      <c r="O1041" s="814">
        <v>302</v>
      </c>
      <c r="P1041" s="814">
        <v>62</v>
      </c>
      <c r="Q1041" s="814">
        <v>3</v>
      </c>
      <c r="R1041" s="814">
        <v>3</v>
      </c>
      <c r="S1041" s="814">
        <v>1</v>
      </c>
      <c r="T1041" s="814">
        <v>0</v>
      </c>
      <c r="U1041" s="814">
        <v>59</v>
      </c>
      <c r="V1041" s="814">
        <v>56</v>
      </c>
      <c r="W1041" s="906">
        <v>2</v>
      </c>
      <c r="X1041" s="815"/>
    </row>
    <row r="1042" spans="1:24" ht="5.0999999999999996" customHeight="1" x14ac:dyDescent="0.2">
      <c r="A1042" s="773" t="s">
        <v>150</v>
      </c>
      <c r="C1042" s="768" t="s">
        <v>150</v>
      </c>
      <c r="D1042" s="816"/>
      <c r="E1042" s="814"/>
      <c r="F1042" s="814"/>
      <c r="G1042" s="814"/>
      <c r="H1042" s="814"/>
      <c r="I1042" s="814"/>
      <c r="J1042" s="814"/>
      <c r="K1042" s="814"/>
      <c r="L1042" s="814"/>
      <c r="M1042" s="814"/>
      <c r="N1042" s="814"/>
      <c r="O1042" s="814"/>
      <c r="P1042" s="814"/>
      <c r="Q1042" s="814"/>
      <c r="R1042" s="814"/>
      <c r="S1042" s="814"/>
      <c r="T1042" s="814"/>
      <c r="U1042" s="814"/>
      <c r="V1042" s="814"/>
      <c r="W1042" s="906"/>
      <c r="X1042" s="815"/>
    </row>
    <row r="1043" spans="1:24" ht="12" customHeight="1" x14ac:dyDescent="0.2">
      <c r="A1043" s="773" t="s">
        <v>150</v>
      </c>
      <c r="C1043" s="913" t="s">
        <v>1017</v>
      </c>
      <c r="D1043" s="816" t="s">
        <v>282</v>
      </c>
      <c r="E1043" s="814">
        <v>9438</v>
      </c>
      <c r="F1043" s="814">
        <v>8941</v>
      </c>
      <c r="G1043" s="814">
        <v>497</v>
      </c>
      <c r="H1043" s="814">
        <v>3</v>
      </c>
      <c r="I1043" s="814">
        <v>6</v>
      </c>
      <c r="J1043" s="814">
        <v>2</v>
      </c>
      <c r="K1043" s="814">
        <v>2</v>
      </c>
      <c r="L1043" s="814">
        <v>415</v>
      </c>
      <c r="M1043" s="814">
        <v>72</v>
      </c>
      <c r="N1043" s="814">
        <v>259</v>
      </c>
      <c r="O1043" s="814">
        <v>226</v>
      </c>
      <c r="P1043" s="814">
        <v>33</v>
      </c>
      <c r="Q1043" s="814">
        <v>3</v>
      </c>
      <c r="R1043" s="814">
        <v>3</v>
      </c>
      <c r="S1043" s="814">
        <v>1</v>
      </c>
      <c r="T1043" s="814">
        <v>0</v>
      </c>
      <c r="U1043" s="814">
        <v>31</v>
      </c>
      <c r="V1043" s="814">
        <v>31</v>
      </c>
      <c r="W1043" s="906">
        <v>1</v>
      </c>
      <c r="X1043" s="815"/>
    </row>
    <row r="1044" spans="1:24" ht="12" customHeight="1" x14ac:dyDescent="0.2">
      <c r="A1044" s="773" t="s">
        <v>150</v>
      </c>
      <c r="C1044" s="768"/>
      <c r="D1044" s="816" t="s">
        <v>283</v>
      </c>
      <c r="E1044" s="814">
        <v>7624</v>
      </c>
      <c r="F1044" s="814">
        <v>7210</v>
      </c>
      <c r="G1044" s="814">
        <v>414</v>
      </c>
      <c r="H1044" s="814">
        <v>2</v>
      </c>
      <c r="I1044" s="814">
        <v>3</v>
      </c>
      <c r="J1044" s="814">
        <v>1</v>
      </c>
      <c r="K1044" s="814">
        <v>2</v>
      </c>
      <c r="L1044" s="814">
        <v>347</v>
      </c>
      <c r="M1044" s="814">
        <v>61</v>
      </c>
      <c r="N1044" s="814">
        <v>228</v>
      </c>
      <c r="O1044" s="814">
        <v>199</v>
      </c>
      <c r="P1044" s="814">
        <v>29</v>
      </c>
      <c r="Q1044" s="814">
        <v>3</v>
      </c>
      <c r="R1044" s="814">
        <v>3</v>
      </c>
      <c r="S1044" s="814">
        <v>1</v>
      </c>
      <c r="T1044" s="814">
        <v>0</v>
      </c>
      <c r="U1044" s="814">
        <v>28</v>
      </c>
      <c r="V1044" s="814">
        <v>28</v>
      </c>
      <c r="W1044" s="906">
        <v>0</v>
      </c>
      <c r="X1044" s="815"/>
    </row>
    <row r="1045" spans="1:24" ht="5.0999999999999996" customHeight="1" x14ac:dyDescent="0.2">
      <c r="A1045" s="773" t="s">
        <v>150</v>
      </c>
      <c r="C1045" s="768" t="s">
        <v>150</v>
      </c>
      <c r="D1045" s="816"/>
      <c r="E1045" s="814"/>
      <c r="F1045" s="814"/>
      <c r="G1045" s="814"/>
      <c r="H1045" s="814"/>
      <c r="I1045" s="814"/>
      <c r="J1045" s="814"/>
      <c r="K1045" s="814"/>
      <c r="L1045" s="814"/>
      <c r="M1045" s="814"/>
      <c r="N1045" s="814"/>
      <c r="O1045" s="814"/>
      <c r="P1045" s="814"/>
      <c r="Q1045" s="814"/>
      <c r="R1045" s="814"/>
      <c r="S1045" s="814"/>
      <c r="T1045" s="814"/>
      <c r="U1045" s="814"/>
      <c r="V1045" s="814"/>
      <c r="W1045" s="906"/>
      <c r="X1045" s="815"/>
    </row>
    <row r="1046" spans="1:24" ht="12" customHeight="1" x14ac:dyDescent="0.2">
      <c r="A1046" s="773" t="s">
        <v>1013</v>
      </c>
      <c r="C1046" s="822" t="s">
        <v>1018</v>
      </c>
      <c r="D1046" s="816" t="s">
        <v>282</v>
      </c>
      <c r="E1046" s="814">
        <v>1068</v>
      </c>
      <c r="F1046" s="814">
        <v>790</v>
      </c>
      <c r="G1046" s="814">
        <v>278</v>
      </c>
      <c r="H1046" s="814">
        <v>6</v>
      </c>
      <c r="I1046" s="814">
        <v>3</v>
      </c>
      <c r="J1046" s="814">
        <v>1</v>
      </c>
      <c r="K1046" s="814">
        <v>2</v>
      </c>
      <c r="L1046" s="814">
        <v>243</v>
      </c>
      <c r="M1046" s="814">
        <v>29</v>
      </c>
      <c r="N1046" s="814">
        <v>27</v>
      </c>
      <c r="O1046" s="814">
        <v>15</v>
      </c>
      <c r="P1046" s="814">
        <v>12</v>
      </c>
      <c r="Q1046" s="814">
        <v>0</v>
      </c>
      <c r="R1046" s="814">
        <v>1</v>
      </c>
      <c r="S1046" s="814">
        <v>0</v>
      </c>
      <c r="T1046" s="814">
        <v>0</v>
      </c>
      <c r="U1046" s="814">
        <v>12</v>
      </c>
      <c r="V1046" s="814">
        <v>12</v>
      </c>
      <c r="W1046" s="906">
        <v>0</v>
      </c>
      <c r="X1046" s="815" t="s">
        <v>1015</v>
      </c>
    </row>
    <row r="1047" spans="1:24" ht="12" customHeight="1" x14ac:dyDescent="0.2">
      <c r="A1047" s="908" t="s">
        <v>1019</v>
      </c>
      <c r="C1047" s="768"/>
      <c r="D1047" s="816" t="s">
        <v>283</v>
      </c>
      <c r="E1047" s="814">
        <v>870</v>
      </c>
      <c r="F1047" s="814">
        <v>659</v>
      </c>
      <c r="G1047" s="814">
        <v>211</v>
      </c>
      <c r="H1047" s="814">
        <v>5</v>
      </c>
      <c r="I1047" s="814">
        <v>2</v>
      </c>
      <c r="J1047" s="814">
        <v>1</v>
      </c>
      <c r="K1047" s="814">
        <v>1</v>
      </c>
      <c r="L1047" s="814">
        <v>186</v>
      </c>
      <c r="M1047" s="814">
        <v>21</v>
      </c>
      <c r="N1047" s="814">
        <v>24</v>
      </c>
      <c r="O1047" s="814">
        <v>13</v>
      </c>
      <c r="P1047" s="814">
        <v>11</v>
      </c>
      <c r="Q1047" s="814">
        <v>0</v>
      </c>
      <c r="R1047" s="814">
        <v>0</v>
      </c>
      <c r="S1047" s="814">
        <v>0</v>
      </c>
      <c r="T1047" s="814">
        <v>0</v>
      </c>
      <c r="U1047" s="814">
        <v>11</v>
      </c>
      <c r="V1047" s="814">
        <v>11</v>
      </c>
      <c r="W1047" s="906">
        <v>0</v>
      </c>
      <c r="X1047" s="815"/>
    </row>
    <row r="1048" spans="1:24" ht="5.0999999999999996" customHeight="1" x14ac:dyDescent="0.2">
      <c r="A1048" s="773" t="s">
        <v>150</v>
      </c>
      <c r="C1048" s="768" t="s">
        <v>150</v>
      </c>
      <c r="D1048" s="816"/>
      <c r="E1048" s="814"/>
      <c r="F1048" s="814"/>
      <c r="G1048" s="814"/>
      <c r="H1048" s="814"/>
      <c r="I1048" s="814"/>
      <c r="J1048" s="814"/>
      <c r="K1048" s="814"/>
      <c r="L1048" s="814"/>
      <c r="M1048" s="814"/>
      <c r="N1048" s="814"/>
      <c r="O1048" s="814"/>
      <c r="P1048" s="814"/>
      <c r="Q1048" s="814"/>
      <c r="R1048" s="814"/>
      <c r="S1048" s="814"/>
      <c r="T1048" s="814"/>
      <c r="U1048" s="814"/>
      <c r="V1048" s="814"/>
      <c r="W1048" s="906"/>
      <c r="X1048" s="815"/>
    </row>
    <row r="1049" spans="1:24" ht="12" customHeight="1" x14ac:dyDescent="0.2">
      <c r="A1049" s="773" t="s">
        <v>150</v>
      </c>
      <c r="C1049" s="913" t="s">
        <v>1017</v>
      </c>
      <c r="D1049" s="816" t="s">
        <v>282</v>
      </c>
      <c r="E1049" s="814">
        <v>955</v>
      </c>
      <c r="F1049" s="814">
        <v>723</v>
      </c>
      <c r="G1049" s="814">
        <v>232</v>
      </c>
      <c r="H1049" s="814">
        <v>5</v>
      </c>
      <c r="I1049" s="814">
        <v>2</v>
      </c>
      <c r="J1049" s="814">
        <v>1</v>
      </c>
      <c r="K1049" s="814">
        <v>2</v>
      </c>
      <c r="L1049" s="814">
        <v>205</v>
      </c>
      <c r="M1049" s="814">
        <v>22</v>
      </c>
      <c r="N1049" s="814">
        <v>20</v>
      </c>
      <c r="O1049" s="814">
        <v>11</v>
      </c>
      <c r="P1049" s="814">
        <v>9</v>
      </c>
      <c r="Q1049" s="814">
        <v>0</v>
      </c>
      <c r="R1049" s="814">
        <v>1</v>
      </c>
      <c r="S1049" s="814">
        <v>0</v>
      </c>
      <c r="T1049" s="814">
        <v>0</v>
      </c>
      <c r="U1049" s="814">
        <v>9</v>
      </c>
      <c r="V1049" s="814">
        <v>9</v>
      </c>
      <c r="W1049" s="906">
        <v>0</v>
      </c>
      <c r="X1049" s="815"/>
    </row>
    <row r="1050" spans="1:24" ht="12" customHeight="1" x14ac:dyDescent="0.2">
      <c r="A1050" s="773" t="s">
        <v>150</v>
      </c>
      <c r="C1050" s="768"/>
      <c r="D1050" s="816" t="s">
        <v>283</v>
      </c>
      <c r="E1050" s="814">
        <v>787</v>
      </c>
      <c r="F1050" s="814">
        <v>611</v>
      </c>
      <c r="G1050" s="814">
        <v>176</v>
      </c>
      <c r="H1050" s="814">
        <v>4</v>
      </c>
      <c r="I1050" s="814">
        <v>1</v>
      </c>
      <c r="J1050" s="814">
        <v>1</v>
      </c>
      <c r="K1050" s="814">
        <v>1</v>
      </c>
      <c r="L1050" s="814">
        <v>156</v>
      </c>
      <c r="M1050" s="814">
        <v>17</v>
      </c>
      <c r="N1050" s="814">
        <v>18</v>
      </c>
      <c r="O1050" s="814">
        <v>10</v>
      </c>
      <c r="P1050" s="814">
        <v>8</v>
      </c>
      <c r="Q1050" s="814">
        <v>0</v>
      </c>
      <c r="R1050" s="814">
        <v>0</v>
      </c>
      <c r="S1050" s="814">
        <v>0</v>
      </c>
      <c r="T1050" s="814">
        <v>0</v>
      </c>
      <c r="U1050" s="814">
        <v>8</v>
      </c>
      <c r="V1050" s="814">
        <v>8</v>
      </c>
      <c r="W1050" s="906">
        <v>0</v>
      </c>
      <c r="X1050" s="815"/>
    </row>
    <row r="1051" spans="1:24" ht="5.0999999999999996" customHeight="1" x14ac:dyDescent="0.2">
      <c r="A1051" s="773" t="s">
        <v>150</v>
      </c>
      <c r="C1051" s="768" t="s">
        <v>150</v>
      </c>
      <c r="D1051" s="816"/>
      <c r="E1051" s="814"/>
      <c r="F1051" s="814"/>
      <c r="G1051" s="814"/>
      <c r="H1051" s="814"/>
      <c r="I1051" s="814"/>
      <c r="J1051" s="814"/>
      <c r="K1051" s="814"/>
      <c r="L1051" s="814"/>
      <c r="M1051" s="814"/>
      <c r="N1051" s="814"/>
      <c r="O1051" s="814"/>
      <c r="P1051" s="814"/>
      <c r="Q1051" s="814"/>
      <c r="R1051" s="814"/>
      <c r="S1051" s="814"/>
      <c r="T1051" s="814"/>
      <c r="U1051" s="814"/>
      <c r="V1051" s="814"/>
      <c r="W1051" s="906"/>
      <c r="X1051" s="815"/>
    </row>
    <row r="1052" spans="1:24" ht="12" customHeight="1" x14ac:dyDescent="0.2">
      <c r="A1052" s="773" t="s">
        <v>1013</v>
      </c>
      <c r="C1052" s="822" t="s">
        <v>1020</v>
      </c>
      <c r="D1052" s="816" t="s">
        <v>282</v>
      </c>
      <c r="E1052" s="814">
        <v>273</v>
      </c>
      <c r="F1052" s="814">
        <v>181</v>
      </c>
      <c r="G1052" s="814">
        <v>92</v>
      </c>
      <c r="H1052" s="814">
        <v>1</v>
      </c>
      <c r="I1052" s="814">
        <v>0</v>
      </c>
      <c r="J1052" s="814">
        <v>0</v>
      </c>
      <c r="K1052" s="814">
        <v>0</v>
      </c>
      <c r="L1052" s="814">
        <v>75</v>
      </c>
      <c r="M1052" s="814">
        <v>17</v>
      </c>
      <c r="N1052" s="814">
        <v>34</v>
      </c>
      <c r="O1052" s="814">
        <v>24</v>
      </c>
      <c r="P1052" s="814">
        <v>10</v>
      </c>
      <c r="Q1052" s="814">
        <v>1</v>
      </c>
      <c r="R1052" s="814">
        <v>0</v>
      </c>
      <c r="S1052" s="814">
        <v>0</v>
      </c>
      <c r="T1052" s="814">
        <v>0</v>
      </c>
      <c r="U1052" s="814">
        <v>10</v>
      </c>
      <c r="V1052" s="814">
        <v>10</v>
      </c>
      <c r="W1052" s="906">
        <v>0</v>
      </c>
      <c r="X1052" s="815" t="s">
        <v>1015</v>
      </c>
    </row>
    <row r="1053" spans="1:24" ht="12" customHeight="1" x14ac:dyDescent="0.2">
      <c r="A1053" s="908" t="s">
        <v>1021</v>
      </c>
      <c r="C1053" s="768"/>
      <c r="D1053" s="816" t="s">
        <v>283</v>
      </c>
      <c r="E1053" s="814">
        <v>237</v>
      </c>
      <c r="F1053" s="814">
        <v>157</v>
      </c>
      <c r="G1053" s="814">
        <v>80</v>
      </c>
      <c r="H1053" s="814">
        <v>1</v>
      </c>
      <c r="I1053" s="814">
        <v>0</v>
      </c>
      <c r="J1053" s="814">
        <v>0</v>
      </c>
      <c r="K1053" s="814">
        <v>0</v>
      </c>
      <c r="L1053" s="814">
        <v>66</v>
      </c>
      <c r="M1053" s="814">
        <v>14</v>
      </c>
      <c r="N1053" s="814">
        <v>31</v>
      </c>
      <c r="O1053" s="814">
        <v>23</v>
      </c>
      <c r="P1053" s="814">
        <v>8</v>
      </c>
      <c r="Q1053" s="814">
        <v>0</v>
      </c>
      <c r="R1053" s="814">
        <v>0</v>
      </c>
      <c r="S1053" s="814">
        <v>0</v>
      </c>
      <c r="T1053" s="814">
        <v>0</v>
      </c>
      <c r="U1053" s="814">
        <v>8</v>
      </c>
      <c r="V1053" s="814">
        <v>8</v>
      </c>
      <c r="W1053" s="906">
        <v>0</v>
      </c>
      <c r="X1053" s="815"/>
    </row>
    <row r="1054" spans="1:24" ht="5.0999999999999996" customHeight="1" x14ac:dyDescent="0.2">
      <c r="A1054" s="773" t="s">
        <v>150</v>
      </c>
      <c r="C1054" s="768" t="s">
        <v>150</v>
      </c>
      <c r="D1054" s="816"/>
      <c r="E1054" s="814"/>
      <c r="F1054" s="814"/>
      <c r="G1054" s="814"/>
      <c r="H1054" s="814"/>
      <c r="I1054" s="814"/>
      <c r="J1054" s="814"/>
      <c r="K1054" s="814"/>
      <c r="L1054" s="814"/>
      <c r="M1054" s="814"/>
      <c r="N1054" s="814"/>
      <c r="O1054" s="814"/>
      <c r="P1054" s="814"/>
      <c r="Q1054" s="814"/>
      <c r="R1054" s="814"/>
      <c r="S1054" s="814"/>
      <c r="T1054" s="814"/>
      <c r="U1054" s="814"/>
      <c r="V1054" s="814"/>
      <c r="W1054" s="906"/>
      <c r="X1054" s="815"/>
    </row>
    <row r="1055" spans="1:24" ht="12" customHeight="1" x14ac:dyDescent="0.2">
      <c r="A1055" s="773" t="s">
        <v>150</v>
      </c>
      <c r="C1055" s="913" t="s">
        <v>1017</v>
      </c>
      <c r="D1055" s="816" t="s">
        <v>282</v>
      </c>
      <c r="E1055" s="814">
        <v>116</v>
      </c>
      <c r="F1055" s="814">
        <v>80</v>
      </c>
      <c r="G1055" s="814">
        <v>36</v>
      </c>
      <c r="H1055" s="814">
        <v>1</v>
      </c>
      <c r="I1055" s="814">
        <v>0</v>
      </c>
      <c r="J1055" s="814">
        <v>0</v>
      </c>
      <c r="K1055" s="814">
        <v>0</v>
      </c>
      <c r="L1055" s="814">
        <v>29</v>
      </c>
      <c r="M1055" s="814">
        <v>7</v>
      </c>
      <c r="N1055" s="814">
        <v>14</v>
      </c>
      <c r="O1055" s="814">
        <v>12</v>
      </c>
      <c r="P1055" s="814">
        <v>2</v>
      </c>
      <c r="Q1055" s="814">
        <v>0</v>
      </c>
      <c r="R1055" s="814">
        <v>0</v>
      </c>
      <c r="S1055" s="814">
        <v>0</v>
      </c>
      <c r="T1055" s="814">
        <v>0</v>
      </c>
      <c r="U1055" s="814">
        <v>2</v>
      </c>
      <c r="V1055" s="814">
        <v>2</v>
      </c>
      <c r="W1055" s="906">
        <v>0</v>
      </c>
      <c r="X1055" s="815"/>
    </row>
    <row r="1056" spans="1:24" ht="12" customHeight="1" x14ac:dyDescent="0.2">
      <c r="A1056" s="773" t="s">
        <v>150</v>
      </c>
      <c r="C1056" s="768"/>
      <c r="D1056" s="816" t="s">
        <v>283</v>
      </c>
      <c r="E1056" s="814">
        <v>98</v>
      </c>
      <c r="F1056" s="814">
        <v>65</v>
      </c>
      <c r="G1056" s="814">
        <v>33</v>
      </c>
      <c r="H1056" s="814">
        <v>1</v>
      </c>
      <c r="I1056" s="814">
        <v>0</v>
      </c>
      <c r="J1056" s="814">
        <v>0</v>
      </c>
      <c r="K1056" s="814">
        <v>0</v>
      </c>
      <c r="L1056" s="814">
        <v>26</v>
      </c>
      <c r="M1056" s="814">
        <v>7</v>
      </c>
      <c r="N1056" s="814">
        <v>11</v>
      </c>
      <c r="O1056" s="814">
        <v>11</v>
      </c>
      <c r="P1056" s="814">
        <v>0</v>
      </c>
      <c r="Q1056" s="814">
        <v>0</v>
      </c>
      <c r="R1056" s="814">
        <v>0</v>
      </c>
      <c r="S1056" s="814">
        <v>0</v>
      </c>
      <c r="T1056" s="814">
        <v>0</v>
      </c>
      <c r="U1056" s="814">
        <v>0</v>
      </c>
      <c r="V1056" s="814">
        <v>0</v>
      </c>
      <c r="W1056" s="906">
        <v>0</v>
      </c>
      <c r="X1056" s="815"/>
    </row>
    <row r="1057" spans="1:24" ht="5.0999999999999996" customHeight="1" x14ac:dyDescent="0.2">
      <c r="A1057" s="773" t="s">
        <v>150</v>
      </c>
      <c r="C1057" s="768" t="s">
        <v>150</v>
      </c>
      <c r="D1057" s="816"/>
      <c r="E1057" s="814"/>
      <c r="F1057" s="814"/>
      <c r="G1057" s="814"/>
      <c r="H1057" s="814"/>
      <c r="I1057" s="814"/>
      <c r="J1057" s="814"/>
      <c r="K1057" s="814"/>
      <c r="L1057" s="814"/>
      <c r="M1057" s="814"/>
      <c r="N1057" s="814"/>
      <c r="O1057" s="814"/>
      <c r="P1057" s="814"/>
      <c r="Q1057" s="814"/>
      <c r="R1057" s="814"/>
      <c r="S1057" s="814"/>
      <c r="T1057" s="814"/>
      <c r="U1057" s="814"/>
      <c r="V1057" s="814"/>
      <c r="W1057" s="906"/>
      <c r="X1057" s="815"/>
    </row>
    <row r="1058" spans="1:24" ht="12" customHeight="1" x14ac:dyDescent="0.2">
      <c r="A1058" s="773" t="s">
        <v>1013</v>
      </c>
      <c r="C1058" s="822" t="s">
        <v>1022</v>
      </c>
      <c r="D1058" s="816" t="s">
        <v>282</v>
      </c>
      <c r="E1058" s="814">
        <v>952</v>
      </c>
      <c r="F1058" s="814">
        <v>666</v>
      </c>
      <c r="G1058" s="814">
        <v>286</v>
      </c>
      <c r="H1058" s="814">
        <v>2</v>
      </c>
      <c r="I1058" s="814">
        <v>3</v>
      </c>
      <c r="J1058" s="814">
        <v>0</v>
      </c>
      <c r="K1058" s="814">
        <v>0</v>
      </c>
      <c r="L1058" s="814">
        <v>217</v>
      </c>
      <c r="M1058" s="814">
        <v>66</v>
      </c>
      <c r="N1058" s="814">
        <v>52</v>
      </c>
      <c r="O1058" s="814">
        <v>35</v>
      </c>
      <c r="P1058" s="814">
        <v>17</v>
      </c>
      <c r="Q1058" s="814">
        <v>2</v>
      </c>
      <c r="R1058" s="814">
        <v>0</v>
      </c>
      <c r="S1058" s="814">
        <v>1</v>
      </c>
      <c r="T1058" s="814">
        <v>0</v>
      </c>
      <c r="U1058" s="814">
        <v>16</v>
      </c>
      <c r="V1058" s="814">
        <v>15</v>
      </c>
      <c r="W1058" s="906">
        <v>0</v>
      </c>
      <c r="X1058" s="815" t="s">
        <v>1015</v>
      </c>
    </row>
    <row r="1059" spans="1:24" ht="12" customHeight="1" x14ac:dyDescent="0.2">
      <c r="A1059" s="908" t="s">
        <v>1023</v>
      </c>
      <c r="C1059" s="768"/>
      <c r="D1059" s="816" t="s">
        <v>283</v>
      </c>
      <c r="E1059" s="814">
        <v>852</v>
      </c>
      <c r="F1059" s="814">
        <v>605</v>
      </c>
      <c r="G1059" s="814">
        <v>247</v>
      </c>
      <c r="H1059" s="814">
        <v>2</v>
      </c>
      <c r="I1059" s="814">
        <v>2</v>
      </c>
      <c r="J1059" s="814">
        <v>0</v>
      </c>
      <c r="K1059" s="814">
        <v>0</v>
      </c>
      <c r="L1059" s="814">
        <v>187</v>
      </c>
      <c r="M1059" s="814">
        <v>58</v>
      </c>
      <c r="N1059" s="814">
        <v>48</v>
      </c>
      <c r="O1059" s="814">
        <v>33</v>
      </c>
      <c r="P1059" s="814">
        <v>15</v>
      </c>
      <c r="Q1059" s="814">
        <v>1</v>
      </c>
      <c r="R1059" s="814">
        <v>0</v>
      </c>
      <c r="S1059" s="814">
        <v>1</v>
      </c>
      <c r="T1059" s="814">
        <v>0</v>
      </c>
      <c r="U1059" s="814">
        <v>14</v>
      </c>
      <c r="V1059" s="814">
        <v>13</v>
      </c>
      <c r="W1059" s="906">
        <v>0</v>
      </c>
      <c r="X1059" s="815"/>
    </row>
    <row r="1060" spans="1:24" ht="5.0999999999999996" customHeight="1" x14ac:dyDescent="0.2">
      <c r="A1060" s="773" t="s">
        <v>150</v>
      </c>
      <c r="C1060" s="768" t="s">
        <v>150</v>
      </c>
      <c r="D1060" s="816"/>
      <c r="E1060" s="814"/>
      <c r="F1060" s="814"/>
      <c r="G1060" s="814"/>
      <c r="H1060" s="814"/>
      <c r="I1060" s="814"/>
      <c r="J1060" s="814"/>
      <c r="K1060" s="814"/>
      <c r="L1060" s="814"/>
      <c r="M1060" s="814"/>
      <c r="N1060" s="814"/>
      <c r="O1060" s="814"/>
      <c r="P1060" s="814"/>
      <c r="Q1060" s="814"/>
      <c r="R1060" s="814"/>
      <c r="S1060" s="814"/>
      <c r="T1060" s="814"/>
      <c r="U1060" s="814"/>
      <c r="V1060" s="814"/>
      <c r="W1060" s="906"/>
      <c r="X1060" s="815"/>
    </row>
    <row r="1061" spans="1:24" ht="12" customHeight="1" x14ac:dyDescent="0.2">
      <c r="A1061" s="773" t="s">
        <v>150</v>
      </c>
      <c r="C1061" s="913" t="s">
        <v>1017</v>
      </c>
      <c r="D1061" s="816" t="s">
        <v>282</v>
      </c>
      <c r="E1061" s="814">
        <v>446</v>
      </c>
      <c r="F1061" s="814">
        <v>345</v>
      </c>
      <c r="G1061" s="814">
        <v>101</v>
      </c>
      <c r="H1061" s="814">
        <v>0</v>
      </c>
      <c r="I1061" s="814">
        <v>1</v>
      </c>
      <c r="J1061" s="814">
        <v>0</v>
      </c>
      <c r="K1061" s="814">
        <v>0</v>
      </c>
      <c r="L1061" s="814">
        <v>83</v>
      </c>
      <c r="M1061" s="814">
        <v>17</v>
      </c>
      <c r="N1061" s="814">
        <v>13</v>
      </c>
      <c r="O1061" s="814">
        <v>10</v>
      </c>
      <c r="P1061" s="814">
        <v>3</v>
      </c>
      <c r="Q1061" s="814">
        <v>1</v>
      </c>
      <c r="R1061" s="814">
        <v>0</v>
      </c>
      <c r="S1061" s="814">
        <v>0</v>
      </c>
      <c r="T1061" s="814">
        <v>0</v>
      </c>
      <c r="U1061" s="814">
        <v>3</v>
      </c>
      <c r="V1061" s="814">
        <v>3</v>
      </c>
      <c r="W1061" s="906">
        <v>0</v>
      </c>
      <c r="X1061" s="815"/>
    </row>
    <row r="1062" spans="1:24" ht="12" customHeight="1" x14ac:dyDescent="0.2">
      <c r="A1062" s="773" t="s">
        <v>150</v>
      </c>
      <c r="C1062" s="768"/>
      <c r="D1062" s="816" t="s">
        <v>283</v>
      </c>
      <c r="E1062" s="814">
        <v>389</v>
      </c>
      <c r="F1062" s="814">
        <v>306</v>
      </c>
      <c r="G1062" s="814">
        <v>83</v>
      </c>
      <c r="H1062" s="814">
        <v>0</v>
      </c>
      <c r="I1062" s="814">
        <v>0</v>
      </c>
      <c r="J1062" s="814">
        <v>0</v>
      </c>
      <c r="K1062" s="814">
        <v>0</v>
      </c>
      <c r="L1062" s="814">
        <v>68</v>
      </c>
      <c r="M1062" s="814">
        <v>15</v>
      </c>
      <c r="N1062" s="814">
        <v>12</v>
      </c>
      <c r="O1062" s="814">
        <v>10</v>
      </c>
      <c r="P1062" s="814">
        <v>2</v>
      </c>
      <c r="Q1062" s="814">
        <v>0</v>
      </c>
      <c r="R1062" s="814">
        <v>0</v>
      </c>
      <c r="S1062" s="814">
        <v>0</v>
      </c>
      <c r="T1062" s="814">
        <v>0</v>
      </c>
      <c r="U1062" s="814">
        <v>2</v>
      </c>
      <c r="V1062" s="814">
        <v>2</v>
      </c>
      <c r="W1062" s="906">
        <v>0</v>
      </c>
      <c r="X1062" s="815"/>
    </row>
    <row r="1063" spans="1:24" ht="5.0999999999999996" customHeight="1" x14ac:dyDescent="0.2">
      <c r="A1063" s="187"/>
      <c r="B1063" s="188"/>
      <c r="C1063" s="190"/>
      <c r="D1063" s="189"/>
      <c r="E1063" s="814"/>
      <c r="F1063" s="814"/>
      <c r="G1063" s="814"/>
      <c r="H1063" s="814"/>
      <c r="I1063" s="814"/>
      <c r="J1063" s="814"/>
      <c r="K1063" s="814"/>
      <c r="L1063" s="814"/>
      <c r="M1063" s="814"/>
      <c r="N1063" s="814"/>
      <c r="O1063" s="814"/>
      <c r="P1063" s="814"/>
      <c r="Q1063" s="814"/>
      <c r="R1063" s="814"/>
      <c r="S1063" s="814"/>
      <c r="T1063" s="814"/>
      <c r="U1063" s="814"/>
      <c r="V1063" s="814"/>
      <c r="W1063" s="906"/>
      <c r="X1063" s="194"/>
    </row>
    <row r="1064" spans="1:24" ht="12" customHeight="1" x14ac:dyDescent="0.2">
      <c r="A1064" s="773" t="s">
        <v>1013</v>
      </c>
      <c r="C1064" s="822" t="s">
        <v>1024</v>
      </c>
      <c r="D1064" s="816" t="s">
        <v>282</v>
      </c>
      <c r="E1064" s="814">
        <v>36</v>
      </c>
      <c r="F1064" s="814">
        <v>19</v>
      </c>
      <c r="G1064" s="814">
        <v>17</v>
      </c>
      <c r="H1064" s="814">
        <v>0</v>
      </c>
      <c r="I1064" s="814">
        <v>0</v>
      </c>
      <c r="J1064" s="814">
        <v>0</v>
      </c>
      <c r="K1064" s="814">
        <v>0</v>
      </c>
      <c r="L1064" s="814">
        <v>15</v>
      </c>
      <c r="M1064" s="814">
        <v>2</v>
      </c>
      <c r="N1064" s="814">
        <v>1</v>
      </c>
      <c r="O1064" s="814">
        <v>1</v>
      </c>
      <c r="P1064" s="814">
        <v>0</v>
      </c>
      <c r="Q1064" s="814">
        <v>0</v>
      </c>
      <c r="R1064" s="814">
        <v>1</v>
      </c>
      <c r="S1064" s="814">
        <v>0</v>
      </c>
      <c r="T1064" s="814">
        <v>0</v>
      </c>
      <c r="U1064" s="814">
        <v>0</v>
      </c>
      <c r="V1064" s="814">
        <v>0</v>
      </c>
      <c r="W1064" s="906">
        <v>0</v>
      </c>
      <c r="X1064" s="815" t="s">
        <v>1015</v>
      </c>
    </row>
    <row r="1065" spans="1:24" ht="12" customHeight="1" x14ac:dyDescent="0.2">
      <c r="A1065" s="908" t="s">
        <v>1025</v>
      </c>
      <c r="C1065" s="768"/>
      <c r="D1065" s="816" t="s">
        <v>283</v>
      </c>
      <c r="E1065" s="814">
        <v>33</v>
      </c>
      <c r="F1065" s="814">
        <v>16</v>
      </c>
      <c r="G1065" s="814">
        <v>17</v>
      </c>
      <c r="H1065" s="814">
        <v>0</v>
      </c>
      <c r="I1065" s="814">
        <v>0</v>
      </c>
      <c r="J1065" s="814">
        <v>0</v>
      </c>
      <c r="K1065" s="814">
        <v>0</v>
      </c>
      <c r="L1065" s="814">
        <v>15</v>
      </c>
      <c r="M1065" s="814">
        <v>2</v>
      </c>
      <c r="N1065" s="814">
        <v>1</v>
      </c>
      <c r="O1065" s="814">
        <v>1</v>
      </c>
      <c r="P1065" s="814">
        <v>0</v>
      </c>
      <c r="Q1065" s="814">
        <v>0</v>
      </c>
      <c r="R1065" s="814">
        <v>1</v>
      </c>
      <c r="S1065" s="814">
        <v>0</v>
      </c>
      <c r="T1065" s="814">
        <v>0</v>
      </c>
      <c r="U1065" s="814">
        <v>0</v>
      </c>
      <c r="V1065" s="814">
        <v>0</v>
      </c>
      <c r="W1065" s="906">
        <v>0</v>
      </c>
      <c r="X1065" s="815"/>
    </row>
    <row r="1066" spans="1:24" ht="5.0999999999999996" customHeight="1" x14ac:dyDescent="0.2">
      <c r="A1066" s="773" t="s">
        <v>150</v>
      </c>
      <c r="C1066" s="768" t="s">
        <v>150</v>
      </c>
      <c r="D1066" s="816"/>
      <c r="E1066" s="814"/>
      <c r="F1066" s="814"/>
      <c r="G1066" s="814"/>
      <c r="H1066" s="814"/>
      <c r="I1066" s="814"/>
      <c r="J1066" s="814"/>
      <c r="K1066" s="814"/>
      <c r="L1066" s="814"/>
      <c r="M1066" s="814"/>
      <c r="N1066" s="814"/>
      <c r="O1066" s="814"/>
      <c r="P1066" s="814"/>
      <c r="Q1066" s="814"/>
      <c r="R1066" s="814"/>
      <c r="S1066" s="814"/>
      <c r="T1066" s="814"/>
      <c r="U1066" s="814"/>
      <c r="V1066" s="814"/>
      <c r="W1066" s="906"/>
      <c r="X1066" s="815"/>
    </row>
    <row r="1067" spans="1:24" ht="12" customHeight="1" x14ac:dyDescent="0.2">
      <c r="A1067" s="773" t="s">
        <v>150</v>
      </c>
      <c r="C1067" s="913" t="s">
        <v>1017</v>
      </c>
      <c r="D1067" s="816" t="s">
        <v>282</v>
      </c>
      <c r="E1067" s="814">
        <v>4</v>
      </c>
      <c r="F1067" s="814">
        <v>1</v>
      </c>
      <c r="G1067" s="814">
        <v>3</v>
      </c>
      <c r="H1067" s="814">
        <v>0</v>
      </c>
      <c r="I1067" s="814">
        <v>0</v>
      </c>
      <c r="J1067" s="814">
        <v>0</v>
      </c>
      <c r="K1067" s="814">
        <v>0</v>
      </c>
      <c r="L1067" s="814">
        <v>3</v>
      </c>
      <c r="M1067" s="814">
        <v>0</v>
      </c>
      <c r="N1067" s="814">
        <v>0</v>
      </c>
      <c r="O1067" s="814">
        <v>0</v>
      </c>
      <c r="P1067" s="814">
        <v>0</v>
      </c>
      <c r="Q1067" s="814">
        <v>0</v>
      </c>
      <c r="R1067" s="814">
        <v>0</v>
      </c>
      <c r="S1067" s="814">
        <v>0</v>
      </c>
      <c r="T1067" s="814">
        <v>0</v>
      </c>
      <c r="U1067" s="814">
        <v>0</v>
      </c>
      <c r="V1067" s="814">
        <v>0</v>
      </c>
      <c r="W1067" s="906">
        <v>0</v>
      </c>
      <c r="X1067" s="815"/>
    </row>
    <row r="1068" spans="1:24" ht="12" customHeight="1" x14ac:dyDescent="0.2">
      <c r="A1068" s="773" t="s">
        <v>150</v>
      </c>
      <c r="C1068" s="768"/>
      <c r="D1068" s="816" t="s">
        <v>283</v>
      </c>
      <c r="E1068" s="814">
        <v>3</v>
      </c>
      <c r="F1068" s="814">
        <v>0</v>
      </c>
      <c r="G1068" s="814">
        <v>3</v>
      </c>
      <c r="H1068" s="814">
        <v>0</v>
      </c>
      <c r="I1068" s="814">
        <v>0</v>
      </c>
      <c r="J1068" s="814">
        <v>0</v>
      </c>
      <c r="K1068" s="814">
        <v>0</v>
      </c>
      <c r="L1068" s="814">
        <v>3</v>
      </c>
      <c r="M1068" s="814">
        <v>0</v>
      </c>
      <c r="N1068" s="814">
        <v>0</v>
      </c>
      <c r="O1068" s="814">
        <v>0</v>
      </c>
      <c r="P1068" s="814">
        <v>0</v>
      </c>
      <c r="Q1068" s="814">
        <v>0</v>
      </c>
      <c r="R1068" s="814">
        <v>0</v>
      </c>
      <c r="S1068" s="814">
        <v>0</v>
      </c>
      <c r="T1068" s="814">
        <v>0</v>
      </c>
      <c r="U1068" s="814">
        <v>0</v>
      </c>
      <c r="V1068" s="814">
        <v>0</v>
      </c>
      <c r="W1068" s="906">
        <v>0</v>
      </c>
      <c r="X1068" s="815"/>
    </row>
    <row r="1069" spans="1:24" ht="5.0999999999999996" customHeight="1" x14ac:dyDescent="0.2">
      <c r="C1069" s="768"/>
      <c r="D1069" s="816"/>
      <c r="E1069" s="814"/>
      <c r="F1069" s="814"/>
      <c r="G1069" s="814"/>
      <c r="H1069" s="814"/>
      <c r="I1069" s="814"/>
      <c r="J1069" s="814"/>
      <c r="K1069" s="814"/>
      <c r="L1069" s="814"/>
      <c r="M1069" s="814"/>
      <c r="N1069" s="814"/>
      <c r="O1069" s="814"/>
      <c r="P1069" s="814"/>
      <c r="Q1069" s="814"/>
      <c r="R1069" s="814"/>
      <c r="S1069" s="814"/>
      <c r="T1069" s="814"/>
      <c r="U1069" s="814"/>
      <c r="V1069" s="814"/>
      <c r="W1069" s="906"/>
      <c r="X1069" s="815"/>
    </row>
    <row r="1070" spans="1:24" ht="12" customHeight="1" x14ac:dyDescent="0.2">
      <c r="A1070" s="773" t="s">
        <v>1013</v>
      </c>
      <c r="C1070" s="822" t="s">
        <v>1026</v>
      </c>
      <c r="D1070" s="816" t="s">
        <v>282</v>
      </c>
      <c r="E1070" s="814">
        <v>72</v>
      </c>
      <c r="F1070" s="814">
        <v>47</v>
      </c>
      <c r="G1070" s="814">
        <v>25</v>
      </c>
      <c r="H1070" s="814">
        <v>0</v>
      </c>
      <c r="I1070" s="814">
        <v>0</v>
      </c>
      <c r="J1070" s="814">
        <v>0</v>
      </c>
      <c r="K1070" s="814">
        <v>1</v>
      </c>
      <c r="L1070" s="814">
        <v>21</v>
      </c>
      <c r="M1070" s="814">
        <v>3</v>
      </c>
      <c r="N1070" s="814">
        <v>14</v>
      </c>
      <c r="O1070" s="814">
        <v>10</v>
      </c>
      <c r="P1070" s="814">
        <v>4</v>
      </c>
      <c r="Q1070" s="814">
        <v>1</v>
      </c>
      <c r="R1070" s="814">
        <v>0</v>
      </c>
      <c r="S1070" s="814">
        <v>0</v>
      </c>
      <c r="T1070" s="814">
        <v>0</v>
      </c>
      <c r="U1070" s="814">
        <v>4</v>
      </c>
      <c r="V1070" s="814">
        <v>4</v>
      </c>
      <c r="W1070" s="906">
        <v>0</v>
      </c>
      <c r="X1070" s="815" t="s">
        <v>1015</v>
      </c>
    </row>
    <row r="1071" spans="1:24" ht="12" customHeight="1" x14ac:dyDescent="0.2">
      <c r="A1071" s="908" t="s">
        <v>1027</v>
      </c>
      <c r="C1071" s="915" t="s">
        <v>1028</v>
      </c>
      <c r="D1071" s="816" t="s">
        <v>283</v>
      </c>
      <c r="E1071" s="814">
        <v>68</v>
      </c>
      <c r="F1071" s="814">
        <v>44</v>
      </c>
      <c r="G1071" s="814">
        <v>24</v>
      </c>
      <c r="H1071" s="814">
        <v>0</v>
      </c>
      <c r="I1071" s="814">
        <v>0</v>
      </c>
      <c r="J1071" s="814">
        <v>0</v>
      </c>
      <c r="K1071" s="814">
        <v>0</v>
      </c>
      <c r="L1071" s="814">
        <v>21</v>
      </c>
      <c r="M1071" s="814">
        <v>3</v>
      </c>
      <c r="N1071" s="814">
        <v>13</v>
      </c>
      <c r="O1071" s="814">
        <v>9</v>
      </c>
      <c r="P1071" s="814">
        <v>4</v>
      </c>
      <c r="Q1071" s="814">
        <v>1</v>
      </c>
      <c r="R1071" s="814">
        <v>0</v>
      </c>
      <c r="S1071" s="814">
        <v>0</v>
      </c>
      <c r="T1071" s="814">
        <v>0</v>
      </c>
      <c r="U1071" s="814">
        <v>4</v>
      </c>
      <c r="V1071" s="814">
        <v>4</v>
      </c>
      <c r="W1071" s="906">
        <v>0</v>
      </c>
      <c r="X1071" s="815"/>
    </row>
    <row r="1072" spans="1:24" ht="5.0999999999999996" customHeight="1" x14ac:dyDescent="0.2">
      <c r="A1072" s="773" t="s">
        <v>150</v>
      </c>
      <c r="C1072" s="768" t="s">
        <v>150</v>
      </c>
      <c r="D1072" s="816"/>
      <c r="E1072" s="814"/>
      <c r="F1072" s="814"/>
      <c r="G1072" s="814"/>
      <c r="H1072" s="814"/>
      <c r="I1072" s="814"/>
      <c r="J1072" s="814"/>
      <c r="K1072" s="814"/>
      <c r="L1072" s="814"/>
      <c r="M1072" s="814"/>
      <c r="N1072" s="814"/>
      <c r="O1072" s="814"/>
      <c r="P1072" s="814"/>
      <c r="Q1072" s="814"/>
      <c r="R1072" s="814"/>
      <c r="S1072" s="814"/>
      <c r="T1072" s="814"/>
      <c r="U1072" s="814"/>
      <c r="V1072" s="814"/>
      <c r="W1072" s="906"/>
      <c r="X1072" s="815"/>
    </row>
    <row r="1073" spans="1:24" ht="12" customHeight="1" x14ac:dyDescent="0.2">
      <c r="A1073" s="773" t="s">
        <v>150</v>
      </c>
      <c r="C1073" s="913" t="s">
        <v>1017</v>
      </c>
      <c r="D1073" s="816" t="s">
        <v>282</v>
      </c>
      <c r="E1073" s="814">
        <v>30</v>
      </c>
      <c r="F1073" s="814">
        <v>23</v>
      </c>
      <c r="G1073" s="814">
        <v>7</v>
      </c>
      <c r="H1073" s="814">
        <v>0</v>
      </c>
      <c r="I1073" s="814">
        <v>0</v>
      </c>
      <c r="J1073" s="814">
        <v>0</v>
      </c>
      <c r="K1073" s="814">
        <v>0</v>
      </c>
      <c r="L1073" s="814">
        <v>6</v>
      </c>
      <c r="M1073" s="814">
        <v>1</v>
      </c>
      <c r="N1073" s="814">
        <v>7</v>
      </c>
      <c r="O1073" s="814">
        <v>5</v>
      </c>
      <c r="P1073" s="814">
        <v>2</v>
      </c>
      <c r="Q1073" s="814">
        <v>0</v>
      </c>
      <c r="R1073" s="814">
        <v>0</v>
      </c>
      <c r="S1073" s="814">
        <v>0</v>
      </c>
      <c r="T1073" s="814">
        <v>0</v>
      </c>
      <c r="U1073" s="814">
        <v>2</v>
      </c>
      <c r="V1073" s="814">
        <v>2</v>
      </c>
      <c r="W1073" s="906">
        <v>0</v>
      </c>
      <c r="X1073" s="815"/>
    </row>
    <row r="1074" spans="1:24" ht="12" customHeight="1" x14ac:dyDescent="0.2">
      <c r="A1074" s="773" t="s">
        <v>150</v>
      </c>
      <c r="C1074" s="768"/>
      <c r="D1074" s="816" t="s">
        <v>283</v>
      </c>
      <c r="E1074" s="814">
        <v>29</v>
      </c>
      <c r="F1074" s="814">
        <v>22</v>
      </c>
      <c r="G1074" s="814">
        <v>7</v>
      </c>
      <c r="H1074" s="814">
        <v>0</v>
      </c>
      <c r="I1074" s="814">
        <v>0</v>
      </c>
      <c r="J1074" s="814">
        <v>0</v>
      </c>
      <c r="K1074" s="814">
        <v>0</v>
      </c>
      <c r="L1074" s="814">
        <v>6</v>
      </c>
      <c r="M1074" s="814">
        <v>1</v>
      </c>
      <c r="N1074" s="814">
        <v>7</v>
      </c>
      <c r="O1074" s="814">
        <v>5</v>
      </c>
      <c r="P1074" s="814">
        <v>2</v>
      </c>
      <c r="Q1074" s="814">
        <v>0</v>
      </c>
      <c r="R1074" s="814">
        <v>0</v>
      </c>
      <c r="S1074" s="814">
        <v>0</v>
      </c>
      <c r="T1074" s="814">
        <v>0</v>
      </c>
      <c r="U1074" s="814">
        <v>2</v>
      </c>
      <c r="V1074" s="814">
        <v>2</v>
      </c>
      <c r="W1074" s="906">
        <v>0</v>
      </c>
      <c r="X1074" s="815"/>
    </row>
    <row r="1075" spans="1:24" ht="5.0999999999999996" customHeight="1" x14ac:dyDescent="0.2">
      <c r="A1075" s="773" t="s">
        <v>150</v>
      </c>
      <c r="C1075" s="768" t="s">
        <v>150</v>
      </c>
      <c r="D1075" s="816"/>
      <c r="E1075" s="814"/>
      <c r="F1075" s="814"/>
      <c r="G1075" s="814"/>
      <c r="H1075" s="814"/>
      <c r="I1075" s="814"/>
      <c r="J1075" s="814"/>
      <c r="K1075" s="814"/>
      <c r="L1075" s="814"/>
      <c r="M1075" s="814"/>
      <c r="N1075" s="814"/>
      <c r="O1075" s="814"/>
      <c r="P1075" s="814"/>
      <c r="Q1075" s="814"/>
      <c r="R1075" s="814"/>
      <c r="S1075" s="814"/>
      <c r="T1075" s="814"/>
      <c r="U1075" s="814"/>
      <c r="V1075" s="814"/>
      <c r="W1075" s="906"/>
      <c r="X1075" s="815"/>
    </row>
    <row r="1076" spans="1:24" ht="12" customHeight="1" x14ac:dyDescent="0.2">
      <c r="A1076" s="773" t="s">
        <v>1013</v>
      </c>
      <c r="C1076" s="822" t="s">
        <v>1029</v>
      </c>
      <c r="D1076" s="816" t="s">
        <v>282</v>
      </c>
      <c r="E1076" s="814">
        <v>16</v>
      </c>
      <c r="F1076" s="814">
        <v>8</v>
      </c>
      <c r="G1076" s="814">
        <v>8</v>
      </c>
      <c r="H1076" s="814">
        <v>0</v>
      </c>
      <c r="I1076" s="814">
        <v>0</v>
      </c>
      <c r="J1076" s="814">
        <v>0</v>
      </c>
      <c r="K1076" s="814">
        <v>0</v>
      </c>
      <c r="L1076" s="814">
        <v>8</v>
      </c>
      <c r="M1076" s="814">
        <v>0</v>
      </c>
      <c r="N1076" s="814">
        <v>4</v>
      </c>
      <c r="O1076" s="814">
        <v>3</v>
      </c>
      <c r="P1076" s="814">
        <v>1</v>
      </c>
      <c r="Q1076" s="814">
        <v>0</v>
      </c>
      <c r="R1076" s="814">
        <v>0</v>
      </c>
      <c r="S1076" s="814">
        <v>0</v>
      </c>
      <c r="T1076" s="814">
        <v>0</v>
      </c>
      <c r="U1076" s="814">
        <v>1</v>
      </c>
      <c r="V1076" s="814">
        <v>1</v>
      </c>
      <c r="W1076" s="906">
        <v>0</v>
      </c>
      <c r="X1076" s="815" t="s">
        <v>1015</v>
      </c>
    </row>
    <row r="1077" spans="1:24" ht="12" customHeight="1" x14ac:dyDescent="0.2">
      <c r="A1077" s="908" t="s">
        <v>1030</v>
      </c>
      <c r="C1077" s="915" t="s">
        <v>1031</v>
      </c>
      <c r="D1077" s="816" t="s">
        <v>283</v>
      </c>
      <c r="E1077" s="814">
        <v>15</v>
      </c>
      <c r="F1077" s="814">
        <v>7</v>
      </c>
      <c r="G1077" s="814">
        <v>8</v>
      </c>
      <c r="H1077" s="814">
        <v>0</v>
      </c>
      <c r="I1077" s="814">
        <v>0</v>
      </c>
      <c r="J1077" s="814">
        <v>0</v>
      </c>
      <c r="K1077" s="814">
        <v>0</v>
      </c>
      <c r="L1077" s="814">
        <v>8</v>
      </c>
      <c r="M1077" s="814">
        <v>0</v>
      </c>
      <c r="N1077" s="814">
        <v>4</v>
      </c>
      <c r="O1077" s="814">
        <v>3</v>
      </c>
      <c r="P1077" s="814">
        <v>1</v>
      </c>
      <c r="Q1077" s="814">
        <v>0</v>
      </c>
      <c r="R1077" s="814">
        <v>0</v>
      </c>
      <c r="S1077" s="814">
        <v>0</v>
      </c>
      <c r="T1077" s="814">
        <v>0</v>
      </c>
      <c r="U1077" s="814">
        <v>1</v>
      </c>
      <c r="V1077" s="814">
        <v>1</v>
      </c>
      <c r="W1077" s="906">
        <v>0</v>
      </c>
      <c r="X1077" s="815"/>
    </row>
    <row r="1078" spans="1:24" ht="5.0999999999999996" customHeight="1" x14ac:dyDescent="0.2">
      <c r="A1078" s="773" t="s">
        <v>150</v>
      </c>
      <c r="C1078" s="768" t="s">
        <v>150</v>
      </c>
      <c r="D1078" s="816"/>
      <c r="E1078" s="814"/>
      <c r="F1078" s="814"/>
      <c r="G1078" s="814"/>
      <c r="H1078" s="814"/>
      <c r="I1078" s="814"/>
      <c r="J1078" s="814"/>
      <c r="K1078" s="814"/>
      <c r="L1078" s="814"/>
      <c r="M1078" s="814"/>
      <c r="N1078" s="814"/>
      <c r="O1078" s="814"/>
      <c r="P1078" s="814"/>
      <c r="Q1078" s="814"/>
      <c r="R1078" s="814"/>
      <c r="S1078" s="814"/>
      <c r="T1078" s="814"/>
      <c r="U1078" s="814"/>
      <c r="V1078" s="814"/>
      <c r="W1078" s="906"/>
      <c r="X1078" s="815"/>
    </row>
    <row r="1079" spans="1:24" ht="12" customHeight="1" x14ac:dyDescent="0.2">
      <c r="A1079" s="773" t="s">
        <v>150</v>
      </c>
      <c r="C1079" s="913" t="s">
        <v>1017</v>
      </c>
      <c r="D1079" s="816" t="s">
        <v>282</v>
      </c>
      <c r="E1079" s="814">
        <v>10</v>
      </c>
      <c r="F1079" s="814">
        <v>6</v>
      </c>
      <c r="G1079" s="814">
        <v>4</v>
      </c>
      <c r="H1079" s="814">
        <v>0</v>
      </c>
      <c r="I1079" s="814">
        <v>0</v>
      </c>
      <c r="J1079" s="814">
        <v>0</v>
      </c>
      <c r="K1079" s="814">
        <v>0</v>
      </c>
      <c r="L1079" s="814">
        <v>4</v>
      </c>
      <c r="M1079" s="814">
        <v>0</v>
      </c>
      <c r="N1079" s="814">
        <v>2</v>
      </c>
      <c r="O1079" s="814">
        <v>1</v>
      </c>
      <c r="P1079" s="814">
        <v>1</v>
      </c>
      <c r="Q1079" s="814">
        <v>0</v>
      </c>
      <c r="R1079" s="814">
        <v>0</v>
      </c>
      <c r="S1079" s="814">
        <v>0</v>
      </c>
      <c r="T1079" s="814">
        <v>0</v>
      </c>
      <c r="U1079" s="814">
        <v>1</v>
      </c>
      <c r="V1079" s="814">
        <v>1</v>
      </c>
      <c r="W1079" s="906">
        <v>0</v>
      </c>
      <c r="X1079" s="815"/>
    </row>
    <row r="1080" spans="1:24" ht="12" customHeight="1" x14ac:dyDescent="0.2">
      <c r="A1080" s="773" t="s">
        <v>150</v>
      </c>
      <c r="C1080" s="913"/>
      <c r="D1080" s="816" t="s">
        <v>283</v>
      </c>
      <c r="E1080" s="814">
        <v>9</v>
      </c>
      <c r="F1080" s="814">
        <v>5</v>
      </c>
      <c r="G1080" s="814">
        <v>4</v>
      </c>
      <c r="H1080" s="814">
        <v>0</v>
      </c>
      <c r="I1080" s="814">
        <v>0</v>
      </c>
      <c r="J1080" s="814">
        <v>0</v>
      </c>
      <c r="K1080" s="814">
        <v>0</v>
      </c>
      <c r="L1080" s="814">
        <v>4</v>
      </c>
      <c r="M1080" s="814">
        <v>0</v>
      </c>
      <c r="N1080" s="814">
        <v>2</v>
      </c>
      <c r="O1080" s="814">
        <v>1</v>
      </c>
      <c r="P1080" s="814">
        <v>1</v>
      </c>
      <c r="Q1080" s="814">
        <v>0</v>
      </c>
      <c r="R1080" s="814">
        <v>0</v>
      </c>
      <c r="S1080" s="814">
        <v>0</v>
      </c>
      <c r="T1080" s="814">
        <v>0</v>
      </c>
      <c r="U1080" s="814">
        <v>1</v>
      </c>
      <c r="V1080" s="814">
        <v>1</v>
      </c>
      <c r="W1080" s="906">
        <v>0</v>
      </c>
      <c r="X1080" s="815"/>
    </row>
    <row r="1081" spans="1:24" ht="5.0999999999999996" customHeight="1" x14ac:dyDescent="0.2">
      <c r="A1081" s="773" t="s">
        <v>150</v>
      </c>
      <c r="C1081" s="768" t="s">
        <v>150</v>
      </c>
      <c r="D1081" s="816"/>
      <c r="E1081" s="814"/>
      <c r="F1081" s="814"/>
      <c r="G1081" s="814"/>
      <c r="H1081" s="814"/>
      <c r="I1081" s="814"/>
      <c r="J1081" s="814"/>
      <c r="K1081" s="814"/>
      <c r="L1081" s="814"/>
      <c r="M1081" s="814"/>
      <c r="N1081" s="814"/>
      <c r="O1081" s="814"/>
      <c r="P1081" s="814"/>
      <c r="Q1081" s="814"/>
      <c r="R1081" s="814"/>
      <c r="S1081" s="814"/>
      <c r="T1081" s="814"/>
      <c r="U1081" s="814"/>
      <c r="V1081" s="814"/>
      <c r="W1081" s="906"/>
      <c r="X1081" s="815"/>
    </row>
    <row r="1082" spans="1:24" ht="12" customHeight="1" x14ac:dyDescent="0.2">
      <c r="A1082" s="773" t="s">
        <v>1013</v>
      </c>
      <c r="C1082" s="822" t="s">
        <v>1032</v>
      </c>
      <c r="D1082" s="816" t="s">
        <v>282</v>
      </c>
      <c r="E1082" s="814">
        <v>48</v>
      </c>
      <c r="F1082" s="814">
        <v>40</v>
      </c>
      <c r="G1082" s="814">
        <v>8</v>
      </c>
      <c r="H1082" s="814">
        <v>0</v>
      </c>
      <c r="I1082" s="814">
        <v>0</v>
      </c>
      <c r="J1082" s="814">
        <v>0</v>
      </c>
      <c r="K1082" s="814">
        <v>0</v>
      </c>
      <c r="L1082" s="814">
        <v>8</v>
      </c>
      <c r="M1082" s="814">
        <v>0</v>
      </c>
      <c r="N1082" s="814">
        <v>1</v>
      </c>
      <c r="O1082" s="814">
        <v>1</v>
      </c>
      <c r="P1082" s="814">
        <v>0</v>
      </c>
      <c r="Q1082" s="814">
        <v>0</v>
      </c>
      <c r="R1082" s="814">
        <v>0</v>
      </c>
      <c r="S1082" s="814">
        <v>0</v>
      </c>
      <c r="T1082" s="814">
        <v>0</v>
      </c>
      <c r="U1082" s="814">
        <v>0</v>
      </c>
      <c r="V1082" s="814">
        <v>0</v>
      </c>
      <c r="W1082" s="906">
        <v>0</v>
      </c>
      <c r="X1082" s="815" t="s">
        <v>1015</v>
      </c>
    </row>
    <row r="1083" spans="1:24" ht="12" customHeight="1" x14ac:dyDescent="0.2">
      <c r="A1083" s="908" t="s">
        <v>1033</v>
      </c>
      <c r="C1083" s="915" t="s">
        <v>1034</v>
      </c>
      <c r="D1083" s="816" t="s">
        <v>283</v>
      </c>
      <c r="E1083" s="814">
        <v>36</v>
      </c>
      <c r="F1083" s="814">
        <v>30</v>
      </c>
      <c r="G1083" s="814">
        <v>6</v>
      </c>
      <c r="H1083" s="814">
        <v>0</v>
      </c>
      <c r="I1083" s="814">
        <v>0</v>
      </c>
      <c r="J1083" s="814">
        <v>0</v>
      </c>
      <c r="K1083" s="814">
        <v>0</v>
      </c>
      <c r="L1083" s="814">
        <v>6</v>
      </c>
      <c r="M1083" s="814">
        <v>0</v>
      </c>
      <c r="N1083" s="814">
        <v>0</v>
      </c>
      <c r="O1083" s="814">
        <v>0</v>
      </c>
      <c r="P1083" s="814">
        <v>0</v>
      </c>
      <c r="Q1083" s="814">
        <v>0</v>
      </c>
      <c r="R1083" s="814">
        <v>0</v>
      </c>
      <c r="S1083" s="814">
        <v>0</v>
      </c>
      <c r="T1083" s="814">
        <v>0</v>
      </c>
      <c r="U1083" s="814">
        <v>0</v>
      </c>
      <c r="V1083" s="814">
        <v>0</v>
      </c>
      <c r="W1083" s="906">
        <v>0</v>
      </c>
      <c r="X1083" s="815"/>
    </row>
    <row r="1084" spans="1:24" ht="5.0999999999999996" customHeight="1" x14ac:dyDescent="0.2">
      <c r="A1084" s="773" t="s">
        <v>150</v>
      </c>
      <c r="C1084" s="768" t="s">
        <v>150</v>
      </c>
      <c r="D1084" s="816"/>
      <c r="E1084" s="814"/>
      <c r="F1084" s="814"/>
      <c r="G1084" s="814"/>
      <c r="H1084" s="814"/>
      <c r="I1084" s="814"/>
      <c r="J1084" s="814"/>
      <c r="K1084" s="814"/>
      <c r="L1084" s="814"/>
      <c r="M1084" s="814"/>
      <c r="N1084" s="814"/>
      <c r="O1084" s="814"/>
      <c r="P1084" s="814"/>
      <c r="Q1084" s="814"/>
      <c r="R1084" s="814"/>
      <c r="S1084" s="814"/>
      <c r="T1084" s="814"/>
      <c r="U1084" s="814"/>
      <c r="V1084" s="814"/>
      <c r="W1084" s="906"/>
      <c r="X1084" s="815"/>
    </row>
    <row r="1085" spans="1:24" ht="12" customHeight="1" x14ac:dyDescent="0.2">
      <c r="A1085" s="773" t="s">
        <v>150</v>
      </c>
      <c r="C1085" s="913" t="s">
        <v>1017</v>
      </c>
      <c r="D1085" s="816" t="s">
        <v>282</v>
      </c>
      <c r="E1085" s="814">
        <v>22</v>
      </c>
      <c r="F1085" s="814">
        <v>19</v>
      </c>
      <c r="G1085" s="814">
        <v>3</v>
      </c>
      <c r="H1085" s="814">
        <v>0</v>
      </c>
      <c r="I1085" s="814">
        <v>0</v>
      </c>
      <c r="J1085" s="814">
        <v>0</v>
      </c>
      <c r="K1085" s="814">
        <v>0</v>
      </c>
      <c r="L1085" s="814">
        <v>3</v>
      </c>
      <c r="M1085" s="814">
        <v>0</v>
      </c>
      <c r="N1085" s="814">
        <v>0</v>
      </c>
      <c r="O1085" s="814">
        <v>0</v>
      </c>
      <c r="P1085" s="814">
        <v>0</v>
      </c>
      <c r="Q1085" s="814">
        <v>0</v>
      </c>
      <c r="R1085" s="814">
        <v>0</v>
      </c>
      <c r="S1085" s="814">
        <v>0</v>
      </c>
      <c r="T1085" s="814">
        <v>0</v>
      </c>
      <c r="U1085" s="814">
        <v>0</v>
      </c>
      <c r="V1085" s="814">
        <v>0</v>
      </c>
      <c r="W1085" s="906">
        <v>0</v>
      </c>
      <c r="X1085" s="815"/>
    </row>
    <row r="1086" spans="1:24" ht="12" customHeight="1" x14ac:dyDescent="0.2">
      <c r="A1086" s="773" t="s">
        <v>150</v>
      </c>
      <c r="C1086" s="913"/>
      <c r="D1086" s="816" t="s">
        <v>283</v>
      </c>
      <c r="E1086" s="814">
        <v>20</v>
      </c>
      <c r="F1086" s="814">
        <v>17</v>
      </c>
      <c r="G1086" s="814">
        <v>3</v>
      </c>
      <c r="H1086" s="814">
        <v>0</v>
      </c>
      <c r="I1086" s="814">
        <v>0</v>
      </c>
      <c r="J1086" s="814">
        <v>0</v>
      </c>
      <c r="K1086" s="814">
        <v>0</v>
      </c>
      <c r="L1086" s="814">
        <v>3</v>
      </c>
      <c r="M1086" s="814">
        <v>0</v>
      </c>
      <c r="N1086" s="814">
        <v>0</v>
      </c>
      <c r="O1086" s="814">
        <v>0</v>
      </c>
      <c r="P1086" s="814">
        <v>0</v>
      </c>
      <c r="Q1086" s="814">
        <v>0</v>
      </c>
      <c r="R1086" s="814">
        <v>0</v>
      </c>
      <c r="S1086" s="814">
        <v>0</v>
      </c>
      <c r="T1086" s="814">
        <v>0</v>
      </c>
      <c r="U1086" s="814">
        <v>0</v>
      </c>
      <c r="V1086" s="814">
        <v>0</v>
      </c>
      <c r="W1086" s="906">
        <v>0</v>
      </c>
      <c r="X1086" s="815"/>
    </row>
    <row r="1087" spans="1:24" ht="5.0999999999999996" customHeight="1" x14ac:dyDescent="0.2">
      <c r="A1087" s="773" t="s">
        <v>150</v>
      </c>
      <c r="C1087" s="768" t="s">
        <v>150</v>
      </c>
      <c r="D1087" s="816"/>
      <c r="E1087" s="814"/>
      <c r="F1087" s="814"/>
      <c r="G1087" s="814"/>
      <c r="H1087" s="814"/>
      <c r="I1087" s="814"/>
      <c r="J1087" s="814"/>
      <c r="K1087" s="814"/>
      <c r="L1087" s="814"/>
      <c r="M1087" s="814"/>
      <c r="N1087" s="814"/>
      <c r="O1087" s="814"/>
      <c r="P1087" s="814"/>
      <c r="Q1087" s="814"/>
      <c r="R1087" s="814"/>
      <c r="S1087" s="814"/>
      <c r="T1087" s="814"/>
      <c r="U1087" s="814"/>
      <c r="V1087" s="814"/>
      <c r="W1087" s="906"/>
      <c r="X1087" s="815"/>
    </row>
    <row r="1088" spans="1:24" ht="12" customHeight="1" x14ac:dyDescent="0.2">
      <c r="A1088" s="773" t="s">
        <v>1013</v>
      </c>
      <c r="C1088" s="822" t="s">
        <v>1035</v>
      </c>
      <c r="D1088" s="816" t="s">
        <v>282</v>
      </c>
      <c r="E1088" s="814">
        <v>4</v>
      </c>
      <c r="F1088" s="814">
        <v>2</v>
      </c>
      <c r="G1088" s="814">
        <v>2</v>
      </c>
      <c r="H1088" s="814">
        <v>0</v>
      </c>
      <c r="I1088" s="814">
        <v>0</v>
      </c>
      <c r="J1088" s="814">
        <v>0</v>
      </c>
      <c r="K1088" s="814">
        <v>0</v>
      </c>
      <c r="L1088" s="814">
        <v>2</v>
      </c>
      <c r="M1088" s="814">
        <v>0</v>
      </c>
      <c r="N1088" s="814">
        <v>0</v>
      </c>
      <c r="O1088" s="814">
        <v>0</v>
      </c>
      <c r="P1088" s="814">
        <v>0</v>
      </c>
      <c r="Q1088" s="814">
        <v>0</v>
      </c>
      <c r="R1088" s="814">
        <v>0</v>
      </c>
      <c r="S1088" s="814">
        <v>0</v>
      </c>
      <c r="T1088" s="814">
        <v>0</v>
      </c>
      <c r="U1088" s="814">
        <v>0</v>
      </c>
      <c r="V1088" s="814">
        <v>0</v>
      </c>
      <c r="W1088" s="906">
        <v>0</v>
      </c>
      <c r="X1088" s="815" t="s">
        <v>1015</v>
      </c>
    </row>
    <row r="1089" spans="1:24" ht="12" customHeight="1" x14ac:dyDescent="0.2">
      <c r="A1089" s="908" t="s">
        <v>1036</v>
      </c>
      <c r="C1089" s="915" t="s">
        <v>1037</v>
      </c>
      <c r="D1089" s="816" t="s">
        <v>283</v>
      </c>
      <c r="E1089" s="814">
        <v>4</v>
      </c>
      <c r="F1089" s="814">
        <v>2</v>
      </c>
      <c r="G1089" s="814">
        <v>2</v>
      </c>
      <c r="H1089" s="814">
        <v>0</v>
      </c>
      <c r="I1089" s="814">
        <v>0</v>
      </c>
      <c r="J1089" s="814">
        <v>0</v>
      </c>
      <c r="K1089" s="814">
        <v>0</v>
      </c>
      <c r="L1089" s="814">
        <v>2</v>
      </c>
      <c r="M1089" s="814">
        <v>0</v>
      </c>
      <c r="N1089" s="814">
        <v>0</v>
      </c>
      <c r="O1089" s="814">
        <v>0</v>
      </c>
      <c r="P1089" s="814">
        <v>0</v>
      </c>
      <c r="Q1089" s="814">
        <v>0</v>
      </c>
      <c r="R1089" s="814">
        <v>0</v>
      </c>
      <c r="S1089" s="814">
        <v>0</v>
      </c>
      <c r="T1089" s="814">
        <v>0</v>
      </c>
      <c r="U1089" s="814">
        <v>0</v>
      </c>
      <c r="V1089" s="814">
        <v>0</v>
      </c>
      <c r="W1089" s="906">
        <v>0</v>
      </c>
      <c r="X1089" s="815"/>
    </row>
    <row r="1090" spans="1:24" ht="5.0999999999999996" customHeight="1" x14ac:dyDescent="0.2">
      <c r="A1090" s="905" t="s">
        <v>150</v>
      </c>
      <c r="B1090" s="811" t="s">
        <v>150</v>
      </c>
      <c r="C1090" s="769" t="s">
        <v>150</v>
      </c>
      <c r="D1090" s="816"/>
      <c r="E1090" s="814"/>
      <c r="F1090" s="814"/>
      <c r="G1090" s="814"/>
      <c r="H1090" s="814"/>
      <c r="I1090" s="814"/>
      <c r="J1090" s="814"/>
      <c r="K1090" s="814"/>
      <c r="L1090" s="814"/>
      <c r="M1090" s="814"/>
      <c r="N1090" s="814"/>
      <c r="O1090" s="814"/>
      <c r="P1090" s="814"/>
      <c r="Q1090" s="814"/>
      <c r="R1090" s="814"/>
      <c r="S1090" s="814"/>
      <c r="T1090" s="814"/>
      <c r="U1090" s="814"/>
      <c r="V1090" s="814"/>
      <c r="W1090" s="906"/>
      <c r="X1090" s="815"/>
    </row>
    <row r="1091" spans="1:24" ht="12" customHeight="1" x14ac:dyDescent="0.2">
      <c r="A1091" s="905" t="s">
        <v>150</v>
      </c>
      <c r="B1091" s="811" t="s">
        <v>150</v>
      </c>
      <c r="C1091" s="913" t="s">
        <v>1017</v>
      </c>
      <c r="D1091" s="816" t="s">
        <v>282</v>
      </c>
      <c r="E1091" s="814">
        <v>2</v>
      </c>
      <c r="F1091" s="814">
        <v>1</v>
      </c>
      <c r="G1091" s="814">
        <v>1</v>
      </c>
      <c r="H1091" s="814">
        <v>0</v>
      </c>
      <c r="I1091" s="814">
        <v>0</v>
      </c>
      <c r="J1091" s="814">
        <v>0</v>
      </c>
      <c r="K1091" s="814">
        <v>0</v>
      </c>
      <c r="L1091" s="814">
        <v>1</v>
      </c>
      <c r="M1091" s="814">
        <v>0</v>
      </c>
      <c r="N1091" s="814">
        <v>0</v>
      </c>
      <c r="O1091" s="814">
        <v>0</v>
      </c>
      <c r="P1091" s="814">
        <v>0</v>
      </c>
      <c r="Q1091" s="814">
        <v>0</v>
      </c>
      <c r="R1091" s="814">
        <v>0</v>
      </c>
      <c r="S1091" s="814">
        <v>0</v>
      </c>
      <c r="T1091" s="814">
        <v>0</v>
      </c>
      <c r="U1091" s="814">
        <v>0</v>
      </c>
      <c r="V1091" s="814">
        <v>0</v>
      </c>
      <c r="W1091" s="906">
        <v>0</v>
      </c>
      <c r="X1091" s="815"/>
    </row>
    <row r="1092" spans="1:24" ht="12" customHeight="1" x14ac:dyDescent="0.2">
      <c r="A1092" s="905" t="s">
        <v>150</v>
      </c>
      <c r="B1092" s="811" t="s">
        <v>150</v>
      </c>
      <c r="C1092" s="769"/>
      <c r="D1092" s="816" t="s">
        <v>283</v>
      </c>
      <c r="E1092" s="814">
        <v>2</v>
      </c>
      <c r="F1092" s="814">
        <v>1</v>
      </c>
      <c r="G1092" s="814">
        <v>1</v>
      </c>
      <c r="H1092" s="814">
        <v>0</v>
      </c>
      <c r="I1092" s="814">
        <v>0</v>
      </c>
      <c r="J1092" s="814">
        <v>0</v>
      </c>
      <c r="K1092" s="814">
        <v>0</v>
      </c>
      <c r="L1092" s="814">
        <v>1</v>
      </c>
      <c r="M1092" s="814">
        <v>0</v>
      </c>
      <c r="N1092" s="814">
        <v>0</v>
      </c>
      <c r="O1092" s="814">
        <v>0</v>
      </c>
      <c r="P1092" s="814">
        <v>0</v>
      </c>
      <c r="Q1092" s="814">
        <v>0</v>
      </c>
      <c r="R1092" s="814">
        <v>0</v>
      </c>
      <c r="S1092" s="814">
        <v>0</v>
      </c>
      <c r="T1092" s="814">
        <v>0</v>
      </c>
      <c r="U1092" s="814">
        <v>0</v>
      </c>
      <c r="V1092" s="814">
        <v>0</v>
      </c>
      <c r="W1092" s="906">
        <v>0</v>
      </c>
      <c r="X1092" s="815"/>
    </row>
    <row r="1093" spans="1:24" ht="5.0999999999999996" customHeight="1" x14ac:dyDescent="0.2">
      <c r="A1093" s="905" t="s">
        <v>150</v>
      </c>
      <c r="B1093" s="811" t="s">
        <v>150</v>
      </c>
      <c r="C1093" s="769" t="s">
        <v>150</v>
      </c>
      <c r="D1093" s="816"/>
      <c r="E1093" s="814"/>
      <c r="F1093" s="814"/>
      <c r="G1093" s="814"/>
      <c r="H1093" s="814"/>
      <c r="I1093" s="814"/>
      <c r="J1093" s="814"/>
      <c r="K1093" s="814"/>
      <c r="L1093" s="814"/>
      <c r="M1093" s="814"/>
      <c r="N1093" s="814"/>
      <c r="O1093" s="814"/>
      <c r="P1093" s="814"/>
      <c r="Q1093" s="814"/>
      <c r="R1093" s="814"/>
      <c r="S1093" s="814"/>
      <c r="T1093" s="814"/>
      <c r="U1093" s="814"/>
      <c r="V1093" s="814"/>
      <c r="W1093" s="906"/>
      <c r="X1093" s="815"/>
    </row>
    <row r="1094" spans="1:24" ht="12" customHeight="1" x14ac:dyDescent="0.2">
      <c r="A1094" s="773" t="s">
        <v>1038</v>
      </c>
      <c r="B1094" s="811"/>
      <c r="C1094" s="773" t="s">
        <v>2308</v>
      </c>
      <c r="D1094" s="816" t="s">
        <v>282</v>
      </c>
      <c r="E1094" s="814">
        <v>792</v>
      </c>
      <c r="F1094" s="814">
        <v>605</v>
      </c>
      <c r="G1094" s="814">
        <v>187</v>
      </c>
      <c r="H1094" s="814">
        <v>0</v>
      </c>
      <c r="I1094" s="814">
        <v>10</v>
      </c>
      <c r="J1094" s="814">
        <v>0</v>
      </c>
      <c r="K1094" s="814">
        <v>0</v>
      </c>
      <c r="L1094" s="814">
        <v>127</v>
      </c>
      <c r="M1094" s="814">
        <v>50</v>
      </c>
      <c r="N1094" s="814">
        <v>159</v>
      </c>
      <c r="O1094" s="814">
        <v>117</v>
      </c>
      <c r="P1094" s="814">
        <v>42</v>
      </c>
      <c r="Q1094" s="814">
        <v>2</v>
      </c>
      <c r="R1094" s="814">
        <v>1</v>
      </c>
      <c r="S1094" s="814">
        <v>0</v>
      </c>
      <c r="T1094" s="814">
        <v>0</v>
      </c>
      <c r="U1094" s="814">
        <v>40</v>
      </c>
      <c r="V1094" s="814">
        <v>36</v>
      </c>
      <c r="W1094" s="906">
        <v>2</v>
      </c>
      <c r="X1094" s="815" t="s">
        <v>1038</v>
      </c>
    </row>
    <row r="1095" spans="1:24" ht="12" customHeight="1" x14ac:dyDescent="0.2">
      <c r="A1095" s="773"/>
      <c r="B1095" s="811"/>
      <c r="C1095" s="773" t="s">
        <v>2309</v>
      </c>
      <c r="D1095" s="816" t="s">
        <v>283</v>
      </c>
      <c r="E1095" s="814">
        <v>764</v>
      </c>
      <c r="F1095" s="814">
        <v>581</v>
      </c>
      <c r="G1095" s="814">
        <v>183</v>
      </c>
      <c r="H1095" s="814">
        <v>0</v>
      </c>
      <c r="I1095" s="814">
        <v>10</v>
      </c>
      <c r="J1095" s="814">
        <v>0</v>
      </c>
      <c r="K1095" s="814">
        <v>0</v>
      </c>
      <c r="L1095" s="814">
        <v>124</v>
      </c>
      <c r="M1095" s="814">
        <v>49</v>
      </c>
      <c r="N1095" s="814">
        <v>156</v>
      </c>
      <c r="O1095" s="814">
        <v>115</v>
      </c>
      <c r="P1095" s="814">
        <v>41</v>
      </c>
      <c r="Q1095" s="814">
        <v>2</v>
      </c>
      <c r="R1095" s="814">
        <v>1</v>
      </c>
      <c r="S1095" s="814">
        <v>0</v>
      </c>
      <c r="T1095" s="814">
        <v>0</v>
      </c>
      <c r="U1095" s="814">
        <v>39</v>
      </c>
      <c r="V1095" s="814">
        <v>35</v>
      </c>
      <c r="W1095" s="906">
        <v>2</v>
      </c>
      <c r="X1095" s="815"/>
    </row>
    <row r="1096" spans="1:24" ht="12" customHeight="1" x14ac:dyDescent="0.2">
      <c r="B1096" s="811"/>
      <c r="C1096" s="769"/>
      <c r="D1096" s="816"/>
      <c r="E1096" s="814"/>
      <c r="F1096" s="814"/>
      <c r="G1096" s="814"/>
      <c r="H1096" s="814"/>
      <c r="I1096" s="814"/>
      <c r="J1096" s="814"/>
      <c r="K1096" s="814"/>
      <c r="L1096" s="814"/>
      <c r="M1096" s="814"/>
      <c r="N1096" s="814"/>
      <c r="O1096" s="814"/>
      <c r="P1096" s="814"/>
      <c r="Q1096" s="814"/>
      <c r="R1096" s="814"/>
      <c r="S1096" s="814"/>
      <c r="T1096" s="814"/>
      <c r="U1096" s="814"/>
      <c r="V1096" s="814"/>
      <c r="W1096" s="906"/>
      <c r="X1096" s="815"/>
    </row>
    <row r="1097" spans="1:24" ht="12" customHeight="1" x14ac:dyDescent="0.2">
      <c r="A1097" s="773" t="s">
        <v>2310</v>
      </c>
      <c r="B1097" s="811"/>
      <c r="C1097" s="773" t="s">
        <v>2311</v>
      </c>
      <c r="D1097" s="816" t="s">
        <v>282</v>
      </c>
      <c r="E1097" s="814">
        <v>9</v>
      </c>
      <c r="F1097" s="814">
        <v>9</v>
      </c>
      <c r="G1097" s="814">
        <v>0</v>
      </c>
      <c r="H1097" s="814">
        <v>0</v>
      </c>
      <c r="I1097" s="814">
        <v>0</v>
      </c>
      <c r="J1097" s="814">
        <v>0</v>
      </c>
      <c r="K1097" s="814">
        <v>0</v>
      </c>
      <c r="L1097" s="814">
        <v>0</v>
      </c>
      <c r="M1097" s="814">
        <v>0</v>
      </c>
      <c r="N1097" s="814">
        <v>1</v>
      </c>
      <c r="O1097" s="814">
        <v>0</v>
      </c>
      <c r="P1097" s="814">
        <v>1</v>
      </c>
      <c r="Q1097" s="814">
        <v>0</v>
      </c>
      <c r="R1097" s="814">
        <v>0</v>
      </c>
      <c r="S1097" s="814">
        <v>0</v>
      </c>
      <c r="T1097" s="814">
        <v>0</v>
      </c>
      <c r="U1097" s="814">
        <v>1</v>
      </c>
      <c r="V1097" s="814">
        <v>1</v>
      </c>
      <c r="W1097" s="906">
        <v>0</v>
      </c>
      <c r="X1097" s="815" t="s">
        <v>1038</v>
      </c>
    </row>
    <row r="1098" spans="1:24" ht="12" customHeight="1" x14ac:dyDescent="0.2">
      <c r="B1098" s="811"/>
      <c r="C1098" s="769"/>
      <c r="D1098" s="816" t="s">
        <v>283</v>
      </c>
      <c r="E1098" s="814">
        <v>9</v>
      </c>
      <c r="F1098" s="814">
        <v>9</v>
      </c>
      <c r="G1098" s="814">
        <v>0</v>
      </c>
      <c r="H1098" s="814">
        <v>0</v>
      </c>
      <c r="I1098" s="814">
        <v>0</v>
      </c>
      <c r="J1098" s="814">
        <v>0</v>
      </c>
      <c r="K1098" s="814">
        <v>0</v>
      </c>
      <c r="L1098" s="814">
        <v>0</v>
      </c>
      <c r="M1098" s="814">
        <v>0</v>
      </c>
      <c r="N1098" s="814">
        <v>1</v>
      </c>
      <c r="O1098" s="814">
        <v>0</v>
      </c>
      <c r="P1098" s="814">
        <v>1</v>
      </c>
      <c r="Q1098" s="814">
        <v>0</v>
      </c>
      <c r="R1098" s="814">
        <v>0</v>
      </c>
      <c r="S1098" s="814">
        <v>0</v>
      </c>
      <c r="T1098" s="814">
        <v>0</v>
      </c>
      <c r="U1098" s="814">
        <v>1</v>
      </c>
      <c r="V1098" s="814">
        <v>1</v>
      </c>
      <c r="W1098" s="906">
        <v>0</v>
      </c>
      <c r="X1098" s="815"/>
    </row>
    <row r="1099" spans="1:24" ht="5.0999999999999996" customHeight="1" x14ac:dyDescent="0.2">
      <c r="B1099" s="811"/>
      <c r="C1099" s="769"/>
      <c r="D1099" s="816"/>
      <c r="E1099" s="814"/>
      <c r="F1099" s="814"/>
      <c r="G1099" s="814"/>
      <c r="H1099" s="814"/>
      <c r="I1099" s="814"/>
      <c r="J1099" s="814"/>
      <c r="K1099" s="814"/>
      <c r="L1099" s="814"/>
      <c r="M1099" s="814"/>
      <c r="N1099" s="814"/>
      <c r="O1099" s="814"/>
      <c r="P1099" s="814"/>
      <c r="Q1099" s="814"/>
      <c r="R1099" s="814"/>
      <c r="S1099" s="814"/>
      <c r="T1099" s="814"/>
      <c r="U1099" s="814"/>
      <c r="V1099" s="814"/>
      <c r="W1099" s="906"/>
      <c r="X1099" s="815"/>
    </row>
    <row r="1100" spans="1:24" ht="12" customHeight="1" x14ac:dyDescent="0.2">
      <c r="A1100" s="773" t="s">
        <v>2310</v>
      </c>
      <c r="B1100" s="811"/>
      <c r="C1100" s="773" t="s">
        <v>2312</v>
      </c>
      <c r="D1100" s="816" t="s">
        <v>282</v>
      </c>
      <c r="E1100" s="814">
        <v>171</v>
      </c>
      <c r="F1100" s="814">
        <v>134</v>
      </c>
      <c r="G1100" s="814">
        <v>37</v>
      </c>
      <c r="H1100" s="814">
        <v>0</v>
      </c>
      <c r="I1100" s="814">
        <v>1</v>
      </c>
      <c r="J1100" s="814">
        <v>0</v>
      </c>
      <c r="K1100" s="814">
        <v>0</v>
      </c>
      <c r="L1100" s="814">
        <v>25</v>
      </c>
      <c r="M1100" s="814">
        <v>11</v>
      </c>
      <c r="N1100" s="814">
        <v>10</v>
      </c>
      <c r="O1100" s="814">
        <v>8</v>
      </c>
      <c r="P1100" s="814">
        <v>2</v>
      </c>
      <c r="Q1100" s="814">
        <v>0</v>
      </c>
      <c r="R1100" s="814">
        <v>1</v>
      </c>
      <c r="S1100" s="814">
        <v>0</v>
      </c>
      <c r="T1100" s="814">
        <v>0</v>
      </c>
      <c r="U1100" s="814">
        <v>2</v>
      </c>
      <c r="V1100" s="814">
        <v>2</v>
      </c>
      <c r="W1100" s="906">
        <v>0</v>
      </c>
      <c r="X1100" s="815" t="s">
        <v>1038</v>
      </c>
    </row>
    <row r="1101" spans="1:24" ht="12" customHeight="1" x14ac:dyDescent="0.2">
      <c r="B1101" s="811"/>
      <c r="C1101" s="769"/>
      <c r="D1101" s="816" t="s">
        <v>283</v>
      </c>
      <c r="E1101" s="814">
        <v>166</v>
      </c>
      <c r="F1101" s="814">
        <v>131</v>
      </c>
      <c r="G1101" s="814">
        <v>35</v>
      </c>
      <c r="H1101" s="814">
        <v>0</v>
      </c>
      <c r="I1101" s="814">
        <v>1</v>
      </c>
      <c r="J1101" s="814">
        <v>0</v>
      </c>
      <c r="K1101" s="814">
        <v>0</v>
      </c>
      <c r="L1101" s="814">
        <v>23</v>
      </c>
      <c r="M1101" s="814">
        <v>11</v>
      </c>
      <c r="N1101" s="814">
        <v>10</v>
      </c>
      <c r="O1101" s="814">
        <v>8</v>
      </c>
      <c r="P1101" s="814">
        <v>2</v>
      </c>
      <c r="Q1101" s="814">
        <v>0</v>
      </c>
      <c r="R1101" s="814">
        <v>1</v>
      </c>
      <c r="S1101" s="814">
        <v>0</v>
      </c>
      <c r="T1101" s="814">
        <v>0</v>
      </c>
      <c r="U1101" s="814">
        <v>2</v>
      </c>
      <c r="V1101" s="814">
        <v>2</v>
      </c>
      <c r="W1101" s="906">
        <v>0</v>
      </c>
      <c r="X1101" s="815"/>
    </row>
    <row r="1102" spans="1:24" ht="5.0999999999999996" customHeight="1" x14ac:dyDescent="0.2">
      <c r="B1102" s="811"/>
      <c r="C1102" s="769"/>
      <c r="D1102" s="816"/>
      <c r="E1102" s="814"/>
      <c r="F1102" s="814"/>
      <c r="G1102" s="814"/>
      <c r="H1102" s="814"/>
      <c r="I1102" s="814"/>
      <c r="J1102" s="814"/>
      <c r="K1102" s="814"/>
      <c r="L1102" s="814"/>
      <c r="M1102" s="814"/>
      <c r="N1102" s="814"/>
      <c r="O1102" s="814"/>
      <c r="P1102" s="814"/>
      <c r="Q1102" s="814"/>
      <c r="R1102" s="814"/>
      <c r="S1102" s="814"/>
      <c r="T1102" s="814"/>
      <c r="U1102" s="814"/>
      <c r="V1102" s="814"/>
      <c r="W1102" s="906"/>
      <c r="X1102" s="815"/>
    </row>
    <row r="1103" spans="1:24" ht="12" customHeight="1" x14ac:dyDescent="0.2">
      <c r="A1103" s="773" t="s">
        <v>2313</v>
      </c>
      <c r="B1103" s="811"/>
      <c r="C1103" s="773" t="s">
        <v>2311</v>
      </c>
      <c r="D1103" s="816" t="s">
        <v>282</v>
      </c>
      <c r="E1103" s="814">
        <v>10</v>
      </c>
      <c r="F1103" s="814">
        <v>7</v>
      </c>
      <c r="G1103" s="814">
        <v>3</v>
      </c>
      <c r="H1103" s="814">
        <v>0</v>
      </c>
      <c r="I1103" s="814">
        <v>2</v>
      </c>
      <c r="J1103" s="814">
        <v>0</v>
      </c>
      <c r="K1103" s="814">
        <v>0</v>
      </c>
      <c r="L1103" s="814">
        <v>1</v>
      </c>
      <c r="M1103" s="814">
        <v>0</v>
      </c>
      <c r="N1103" s="814">
        <v>2</v>
      </c>
      <c r="O1103" s="814">
        <v>1</v>
      </c>
      <c r="P1103" s="814">
        <v>1</v>
      </c>
      <c r="Q1103" s="814">
        <v>0</v>
      </c>
      <c r="R1103" s="814">
        <v>0</v>
      </c>
      <c r="S1103" s="814">
        <v>0</v>
      </c>
      <c r="T1103" s="814">
        <v>0</v>
      </c>
      <c r="U1103" s="814">
        <v>1</v>
      </c>
      <c r="V1103" s="814">
        <v>1</v>
      </c>
      <c r="W1103" s="906">
        <v>0</v>
      </c>
      <c r="X1103" s="815" t="s">
        <v>1038</v>
      </c>
    </row>
    <row r="1104" spans="1:24" ht="12" customHeight="1" x14ac:dyDescent="0.2">
      <c r="B1104" s="811"/>
      <c r="C1104" s="769"/>
      <c r="D1104" s="816" t="s">
        <v>283</v>
      </c>
      <c r="E1104" s="814">
        <v>10</v>
      </c>
      <c r="F1104" s="814">
        <v>7</v>
      </c>
      <c r="G1104" s="814">
        <v>3</v>
      </c>
      <c r="H1104" s="814">
        <v>0</v>
      </c>
      <c r="I1104" s="814">
        <v>2</v>
      </c>
      <c r="J1104" s="814">
        <v>0</v>
      </c>
      <c r="K1104" s="814">
        <v>0</v>
      </c>
      <c r="L1104" s="814">
        <v>1</v>
      </c>
      <c r="M1104" s="814">
        <v>0</v>
      </c>
      <c r="N1104" s="814">
        <v>1</v>
      </c>
      <c r="O1104" s="814">
        <v>0</v>
      </c>
      <c r="P1104" s="814">
        <v>1</v>
      </c>
      <c r="Q1104" s="814">
        <v>0</v>
      </c>
      <c r="R1104" s="814">
        <v>0</v>
      </c>
      <c r="S1104" s="814">
        <v>0</v>
      </c>
      <c r="T1104" s="814">
        <v>0</v>
      </c>
      <c r="U1104" s="814">
        <v>1</v>
      </c>
      <c r="V1104" s="814">
        <v>1</v>
      </c>
      <c r="W1104" s="906">
        <v>0</v>
      </c>
      <c r="X1104" s="815"/>
    </row>
    <row r="1105" spans="1:24" ht="5.0999999999999996" customHeight="1" x14ac:dyDescent="0.2">
      <c r="B1105" s="811"/>
      <c r="C1105" s="769"/>
      <c r="D1105" s="816"/>
      <c r="E1105" s="814"/>
      <c r="F1105" s="814"/>
      <c r="G1105" s="814"/>
      <c r="H1105" s="814"/>
      <c r="I1105" s="814"/>
      <c r="J1105" s="814"/>
      <c r="K1105" s="814"/>
      <c r="L1105" s="814"/>
      <c r="M1105" s="814"/>
      <c r="N1105" s="814"/>
      <c r="O1105" s="814"/>
      <c r="P1105" s="814"/>
      <c r="Q1105" s="814"/>
      <c r="R1105" s="814"/>
      <c r="S1105" s="814"/>
      <c r="T1105" s="814"/>
      <c r="U1105" s="814"/>
      <c r="V1105" s="814"/>
      <c r="W1105" s="906"/>
      <c r="X1105" s="815"/>
    </row>
    <row r="1106" spans="1:24" ht="12" customHeight="1" x14ac:dyDescent="0.2">
      <c r="A1106" s="773" t="s">
        <v>2313</v>
      </c>
      <c r="B1106" s="811"/>
      <c r="C1106" s="773" t="s">
        <v>2312</v>
      </c>
      <c r="D1106" s="816" t="s">
        <v>282</v>
      </c>
      <c r="E1106" s="814">
        <v>206</v>
      </c>
      <c r="F1106" s="814">
        <v>136</v>
      </c>
      <c r="G1106" s="814">
        <v>70</v>
      </c>
      <c r="H1106" s="814">
        <v>0</v>
      </c>
      <c r="I1106" s="814">
        <v>3</v>
      </c>
      <c r="J1106" s="814">
        <v>0</v>
      </c>
      <c r="K1106" s="814">
        <v>0</v>
      </c>
      <c r="L1106" s="814">
        <v>46</v>
      </c>
      <c r="M1106" s="814">
        <v>21</v>
      </c>
      <c r="N1106" s="814">
        <v>50</v>
      </c>
      <c r="O1106" s="814">
        <v>29</v>
      </c>
      <c r="P1106" s="814">
        <v>21</v>
      </c>
      <c r="Q1106" s="814">
        <v>0</v>
      </c>
      <c r="R1106" s="814">
        <v>0</v>
      </c>
      <c r="S1106" s="814">
        <v>0</v>
      </c>
      <c r="T1106" s="814">
        <v>0</v>
      </c>
      <c r="U1106" s="814">
        <v>19</v>
      </c>
      <c r="V1106" s="814">
        <v>17</v>
      </c>
      <c r="W1106" s="906">
        <v>2</v>
      </c>
      <c r="X1106" s="815" t="s">
        <v>1038</v>
      </c>
    </row>
    <row r="1107" spans="1:24" ht="12" customHeight="1" x14ac:dyDescent="0.2">
      <c r="B1107" s="811"/>
      <c r="C1107" s="769"/>
      <c r="D1107" s="816" t="s">
        <v>283</v>
      </c>
      <c r="E1107" s="814">
        <v>196</v>
      </c>
      <c r="F1107" s="814">
        <v>127</v>
      </c>
      <c r="G1107" s="814">
        <v>69</v>
      </c>
      <c r="H1107" s="814">
        <v>0</v>
      </c>
      <c r="I1107" s="814">
        <v>3</v>
      </c>
      <c r="J1107" s="814">
        <v>0</v>
      </c>
      <c r="K1107" s="814">
        <v>0</v>
      </c>
      <c r="L1107" s="814">
        <v>46</v>
      </c>
      <c r="M1107" s="814">
        <v>20</v>
      </c>
      <c r="N1107" s="814">
        <v>48</v>
      </c>
      <c r="O1107" s="814">
        <v>28</v>
      </c>
      <c r="P1107" s="814">
        <v>20</v>
      </c>
      <c r="Q1107" s="814">
        <v>0</v>
      </c>
      <c r="R1107" s="814">
        <v>0</v>
      </c>
      <c r="S1107" s="814">
        <v>0</v>
      </c>
      <c r="T1107" s="814">
        <v>0</v>
      </c>
      <c r="U1107" s="814">
        <v>18</v>
      </c>
      <c r="V1107" s="814">
        <v>16</v>
      </c>
      <c r="W1107" s="906">
        <v>2</v>
      </c>
      <c r="X1107" s="815"/>
    </row>
    <row r="1108" spans="1:24" ht="5.0999999999999996" customHeight="1" x14ac:dyDescent="0.2">
      <c r="B1108" s="811"/>
      <c r="C1108" s="769"/>
      <c r="D1108" s="816"/>
      <c r="E1108" s="814"/>
      <c r="F1108" s="814"/>
      <c r="G1108" s="814"/>
      <c r="H1108" s="814"/>
      <c r="I1108" s="814"/>
      <c r="J1108" s="814"/>
      <c r="K1108" s="814"/>
      <c r="L1108" s="814"/>
      <c r="M1108" s="814"/>
      <c r="N1108" s="814"/>
      <c r="O1108" s="814"/>
      <c r="P1108" s="814"/>
      <c r="Q1108" s="814"/>
      <c r="R1108" s="814"/>
      <c r="S1108" s="814"/>
      <c r="T1108" s="814"/>
      <c r="U1108" s="814"/>
      <c r="V1108" s="814"/>
      <c r="W1108" s="906"/>
      <c r="X1108" s="815"/>
    </row>
    <row r="1109" spans="1:24" ht="12" customHeight="1" x14ac:dyDescent="0.2">
      <c r="A1109" s="773" t="s">
        <v>2314</v>
      </c>
      <c r="B1109" s="811"/>
      <c r="C1109" s="773" t="s">
        <v>2311</v>
      </c>
      <c r="D1109" s="816" t="s">
        <v>282</v>
      </c>
      <c r="E1109" s="814">
        <v>16</v>
      </c>
      <c r="F1109" s="814">
        <v>16</v>
      </c>
      <c r="G1109" s="814">
        <v>0</v>
      </c>
      <c r="H1109" s="814">
        <v>0</v>
      </c>
      <c r="I1109" s="814">
        <v>0</v>
      </c>
      <c r="J1109" s="814">
        <v>0</v>
      </c>
      <c r="K1109" s="814">
        <v>0</v>
      </c>
      <c r="L1109" s="814">
        <v>0</v>
      </c>
      <c r="M1109" s="814">
        <v>0</v>
      </c>
      <c r="N1109" s="814">
        <v>7</v>
      </c>
      <c r="O1109" s="814">
        <v>6</v>
      </c>
      <c r="P1109" s="814">
        <v>1</v>
      </c>
      <c r="Q1109" s="814">
        <v>0</v>
      </c>
      <c r="R1109" s="814">
        <v>0</v>
      </c>
      <c r="S1109" s="814">
        <v>0</v>
      </c>
      <c r="T1109" s="814">
        <v>0</v>
      </c>
      <c r="U1109" s="814">
        <v>1</v>
      </c>
      <c r="V1109" s="814">
        <v>1</v>
      </c>
      <c r="W1109" s="906">
        <v>0</v>
      </c>
      <c r="X1109" s="815" t="s">
        <v>1038</v>
      </c>
    </row>
    <row r="1110" spans="1:24" ht="12" customHeight="1" x14ac:dyDescent="0.2">
      <c r="B1110" s="811"/>
      <c r="C1110" s="769"/>
      <c r="D1110" s="816" t="s">
        <v>283</v>
      </c>
      <c r="E1110" s="814">
        <v>16</v>
      </c>
      <c r="F1110" s="814">
        <v>16</v>
      </c>
      <c r="G1110" s="814">
        <v>0</v>
      </c>
      <c r="H1110" s="814">
        <v>0</v>
      </c>
      <c r="I1110" s="814">
        <v>0</v>
      </c>
      <c r="J1110" s="814">
        <v>0</v>
      </c>
      <c r="K1110" s="814">
        <v>0</v>
      </c>
      <c r="L1110" s="814">
        <v>0</v>
      </c>
      <c r="M1110" s="814">
        <v>0</v>
      </c>
      <c r="N1110" s="814">
        <v>7</v>
      </c>
      <c r="O1110" s="814">
        <v>6</v>
      </c>
      <c r="P1110" s="814">
        <v>1</v>
      </c>
      <c r="Q1110" s="814">
        <v>0</v>
      </c>
      <c r="R1110" s="814">
        <v>0</v>
      </c>
      <c r="S1110" s="814">
        <v>0</v>
      </c>
      <c r="T1110" s="814">
        <v>0</v>
      </c>
      <c r="U1110" s="814">
        <v>1</v>
      </c>
      <c r="V1110" s="814">
        <v>1</v>
      </c>
      <c r="W1110" s="906">
        <v>0</v>
      </c>
      <c r="X1110" s="815"/>
    </row>
    <row r="1111" spans="1:24" ht="5.0999999999999996" customHeight="1" x14ac:dyDescent="0.2">
      <c r="B1111" s="811"/>
      <c r="C1111" s="769"/>
      <c r="D1111" s="816"/>
      <c r="E1111" s="814"/>
      <c r="F1111" s="814"/>
      <c r="G1111" s="814"/>
      <c r="H1111" s="814"/>
      <c r="I1111" s="814"/>
      <c r="J1111" s="814"/>
      <c r="K1111" s="814"/>
      <c r="L1111" s="814"/>
      <c r="M1111" s="814"/>
      <c r="N1111" s="814"/>
      <c r="O1111" s="814"/>
      <c r="P1111" s="814"/>
      <c r="Q1111" s="814"/>
      <c r="R1111" s="814"/>
      <c r="S1111" s="814"/>
      <c r="T1111" s="814"/>
      <c r="U1111" s="814"/>
      <c r="V1111" s="814"/>
      <c r="W1111" s="906"/>
      <c r="X1111" s="815"/>
    </row>
    <row r="1112" spans="1:24" ht="12" customHeight="1" x14ac:dyDescent="0.2">
      <c r="A1112" s="773" t="s">
        <v>2314</v>
      </c>
      <c r="B1112" s="811"/>
      <c r="C1112" s="773" t="s">
        <v>2312</v>
      </c>
      <c r="D1112" s="816" t="s">
        <v>282</v>
      </c>
      <c r="E1112" s="814">
        <v>269</v>
      </c>
      <c r="F1112" s="814">
        <v>211</v>
      </c>
      <c r="G1112" s="814">
        <v>58</v>
      </c>
      <c r="H1112" s="814">
        <v>0</v>
      </c>
      <c r="I1112" s="814">
        <v>3</v>
      </c>
      <c r="J1112" s="814">
        <v>0</v>
      </c>
      <c r="K1112" s="814">
        <v>0</v>
      </c>
      <c r="L1112" s="814">
        <v>41</v>
      </c>
      <c r="M1112" s="814">
        <v>14</v>
      </c>
      <c r="N1112" s="814">
        <v>63</v>
      </c>
      <c r="O1112" s="814">
        <v>53</v>
      </c>
      <c r="P1112" s="814">
        <v>10</v>
      </c>
      <c r="Q1112" s="814">
        <v>1</v>
      </c>
      <c r="R1112" s="814">
        <v>0</v>
      </c>
      <c r="S1112" s="814">
        <v>0</v>
      </c>
      <c r="T1112" s="814">
        <v>0</v>
      </c>
      <c r="U1112" s="814">
        <v>10</v>
      </c>
      <c r="V1112" s="814">
        <v>9</v>
      </c>
      <c r="W1112" s="906">
        <v>0</v>
      </c>
      <c r="X1112" s="815" t="s">
        <v>1038</v>
      </c>
    </row>
    <row r="1113" spans="1:24" ht="12" customHeight="1" x14ac:dyDescent="0.2">
      <c r="B1113" s="811"/>
      <c r="C1113" s="769"/>
      <c r="D1113" s="816" t="s">
        <v>283</v>
      </c>
      <c r="E1113" s="814">
        <v>258</v>
      </c>
      <c r="F1113" s="814">
        <v>201</v>
      </c>
      <c r="G1113" s="814">
        <v>57</v>
      </c>
      <c r="H1113" s="814">
        <v>0</v>
      </c>
      <c r="I1113" s="814">
        <v>3</v>
      </c>
      <c r="J1113" s="814">
        <v>0</v>
      </c>
      <c r="K1113" s="814">
        <v>0</v>
      </c>
      <c r="L1113" s="814">
        <v>40</v>
      </c>
      <c r="M1113" s="814">
        <v>14</v>
      </c>
      <c r="N1113" s="814">
        <v>63</v>
      </c>
      <c r="O1113" s="814">
        <v>53</v>
      </c>
      <c r="P1113" s="814">
        <v>10</v>
      </c>
      <c r="Q1113" s="814">
        <v>1</v>
      </c>
      <c r="R1113" s="814">
        <v>0</v>
      </c>
      <c r="S1113" s="814">
        <v>0</v>
      </c>
      <c r="T1113" s="814">
        <v>0</v>
      </c>
      <c r="U1113" s="814">
        <v>10</v>
      </c>
      <c r="V1113" s="814">
        <v>9</v>
      </c>
      <c r="W1113" s="906">
        <v>0</v>
      </c>
      <c r="X1113" s="815"/>
    </row>
    <row r="1114" spans="1:24" ht="5.0999999999999996" customHeight="1" x14ac:dyDescent="0.2">
      <c r="B1114" s="811"/>
      <c r="C1114" s="769"/>
      <c r="D1114" s="816"/>
      <c r="E1114" s="814"/>
      <c r="F1114" s="814"/>
      <c r="G1114" s="814"/>
      <c r="H1114" s="814"/>
      <c r="I1114" s="814"/>
      <c r="J1114" s="814"/>
      <c r="K1114" s="814"/>
      <c r="L1114" s="814"/>
      <c r="M1114" s="814"/>
      <c r="N1114" s="814"/>
      <c r="O1114" s="814"/>
      <c r="P1114" s="814"/>
      <c r="Q1114" s="814"/>
      <c r="R1114" s="814"/>
      <c r="S1114" s="814"/>
      <c r="T1114" s="814"/>
      <c r="U1114" s="814"/>
      <c r="V1114" s="814"/>
      <c r="W1114" s="906"/>
      <c r="X1114" s="815"/>
    </row>
    <row r="1115" spans="1:24" ht="12" customHeight="1" x14ac:dyDescent="0.2">
      <c r="A1115" s="773" t="s">
        <v>2315</v>
      </c>
      <c r="B1115" s="811"/>
      <c r="C1115" s="773" t="s">
        <v>2311</v>
      </c>
      <c r="D1115" s="816" t="s">
        <v>282</v>
      </c>
      <c r="E1115" s="814">
        <v>63</v>
      </c>
      <c r="F1115" s="814">
        <v>52</v>
      </c>
      <c r="G1115" s="814">
        <v>11</v>
      </c>
      <c r="H1115" s="814">
        <v>0</v>
      </c>
      <c r="I1115" s="814">
        <v>0</v>
      </c>
      <c r="J1115" s="814">
        <v>0</v>
      </c>
      <c r="K1115" s="814">
        <v>0</v>
      </c>
      <c r="L1115" s="814">
        <v>7</v>
      </c>
      <c r="M1115" s="814">
        <v>4</v>
      </c>
      <c r="N1115" s="814">
        <v>11</v>
      </c>
      <c r="O1115" s="814">
        <v>11</v>
      </c>
      <c r="P1115" s="814">
        <v>0</v>
      </c>
      <c r="Q1115" s="814">
        <v>1</v>
      </c>
      <c r="R1115" s="814">
        <v>0</v>
      </c>
      <c r="S1115" s="814">
        <v>0</v>
      </c>
      <c r="T1115" s="814">
        <v>0</v>
      </c>
      <c r="U1115" s="814">
        <v>0</v>
      </c>
      <c r="V1115" s="814">
        <v>0</v>
      </c>
      <c r="W1115" s="906">
        <v>0</v>
      </c>
      <c r="X1115" s="815" t="s">
        <v>1038</v>
      </c>
    </row>
    <row r="1116" spans="1:24" ht="12" customHeight="1" x14ac:dyDescent="0.2">
      <c r="A1116" s="905" t="s">
        <v>2316</v>
      </c>
      <c r="B1116" s="811"/>
      <c r="C1116" s="769"/>
      <c r="D1116" s="816" t="s">
        <v>283</v>
      </c>
      <c r="E1116" s="814">
        <v>61</v>
      </c>
      <c r="F1116" s="814">
        <v>50</v>
      </c>
      <c r="G1116" s="814">
        <v>11</v>
      </c>
      <c r="H1116" s="814">
        <v>0</v>
      </c>
      <c r="I1116" s="814">
        <v>0</v>
      </c>
      <c r="J1116" s="814">
        <v>0</v>
      </c>
      <c r="K1116" s="814">
        <v>0</v>
      </c>
      <c r="L1116" s="814">
        <v>7</v>
      </c>
      <c r="M1116" s="814">
        <v>4</v>
      </c>
      <c r="N1116" s="814">
        <v>11</v>
      </c>
      <c r="O1116" s="814">
        <v>11</v>
      </c>
      <c r="P1116" s="814">
        <v>0</v>
      </c>
      <c r="Q1116" s="814">
        <v>1</v>
      </c>
      <c r="R1116" s="814">
        <v>0</v>
      </c>
      <c r="S1116" s="814">
        <v>0</v>
      </c>
      <c r="T1116" s="814">
        <v>0</v>
      </c>
      <c r="U1116" s="814">
        <v>0</v>
      </c>
      <c r="V1116" s="814">
        <v>0</v>
      </c>
      <c r="W1116" s="906">
        <v>0</v>
      </c>
      <c r="X1116" s="815"/>
    </row>
    <row r="1117" spans="1:24" ht="5.0999999999999996" customHeight="1" x14ac:dyDescent="0.2">
      <c r="B1117" s="811"/>
      <c r="C1117" s="769"/>
      <c r="D1117" s="816"/>
      <c r="E1117" s="814"/>
      <c r="F1117" s="814"/>
      <c r="G1117" s="814"/>
      <c r="H1117" s="814"/>
      <c r="I1117" s="814"/>
      <c r="J1117" s="814"/>
      <c r="K1117" s="814"/>
      <c r="L1117" s="814"/>
      <c r="M1117" s="814"/>
      <c r="N1117" s="814"/>
      <c r="O1117" s="814"/>
      <c r="P1117" s="814"/>
      <c r="Q1117" s="814"/>
      <c r="R1117" s="814"/>
      <c r="S1117" s="814"/>
      <c r="T1117" s="814"/>
      <c r="U1117" s="814"/>
      <c r="V1117" s="814"/>
      <c r="W1117" s="906"/>
      <c r="X1117" s="815"/>
    </row>
    <row r="1118" spans="1:24" ht="12" customHeight="1" x14ac:dyDescent="0.2">
      <c r="A1118" s="773" t="s">
        <v>2315</v>
      </c>
      <c r="B1118" s="811"/>
      <c r="C1118" s="773" t="s">
        <v>2312</v>
      </c>
      <c r="D1118" s="816" t="s">
        <v>282</v>
      </c>
      <c r="E1118" s="814">
        <v>41</v>
      </c>
      <c r="F1118" s="814">
        <v>36</v>
      </c>
      <c r="G1118" s="814">
        <v>5</v>
      </c>
      <c r="H1118" s="814">
        <v>0</v>
      </c>
      <c r="I1118" s="814">
        <v>1</v>
      </c>
      <c r="J1118" s="814">
        <v>0</v>
      </c>
      <c r="K1118" s="814">
        <v>0</v>
      </c>
      <c r="L1118" s="814">
        <v>4</v>
      </c>
      <c r="M1118" s="814">
        <v>0</v>
      </c>
      <c r="N1118" s="814">
        <v>12</v>
      </c>
      <c r="O1118" s="814">
        <v>6</v>
      </c>
      <c r="P1118" s="814">
        <v>6</v>
      </c>
      <c r="Q1118" s="814">
        <v>0</v>
      </c>
      <c r="R1118" s="814">
        <v>0</v>
      </c>
      <c r="S1118" s="814">
        <v>0</v>
      </c>
      <c r="T1118" s="814">
        <v>0</v>
      </c>
      <c r="U1118" s="814">
        <v>6</v>
      </c>
      <c r="V1118" s="814">
        <v>5</v>
      </c>
      <c r="W1118" s="906">
        <v>0</v>
      </c>
      <c r="X1118" s="815" t="s">
        <v>1038</v>
      </c>
    </row>
    <row r="1119" spans="1:24" ht="12" customHeight="1" x14ac:dyDescent="0.2">
      <c r="A1119" s="905" t="s">
        <v>2316</v>
      </c>
      <c r="B1119" s="811"/>
      <c r="C1119" s="769"/>
      <c r="D1119" s="816" t="s">
        <v>283</v>
      </c>
      <c r="E1119" s="814">
        <v>41</v>
      </c>
      <c r="F1119" s="814">
        <v>36</v>
      </c>
      <c r="G1119" s="814">
        <v>5</v>
      </c>
      <c r="H1119" s="814">
        <v>0</v>
      </c>
      <c r="I1119" s="814">
        <v>1</v>
      </c>
      <c r="J1119" s="814">
        <v>0</v>
      </c>
      <c r="K1119" s="814">
        <v>0</v>
      </c>
      <c r="L1119" s="814">
        <v>4</v>
      </c>
      <c r="M1119" s="814">
        <v>0</v>
      </c>
      <c r="N1119" s="814">
        <v>12</v>
      </c>
      <c r="O1119" s="814">
        <v>6</v>
      </c>
      <c r="P1119" s="814">
        <v>6</v>
      </c>
      <c r="Q1119" s="814">
        <v>0</v>
      </c>
      <c r="R1119" s="814">
        <v>0</v>
      </c>
      <c r="S1119" s="814">
        <v>0</v>
      </c>
      <c r="T1119" s="814">
        <v>0</v>
      </c>
      <c r="U1119" s="814">
        <v>6</v>
      </c>
      <c r="V1119" s="814">
        <v>5</v>
      </c>
      <c r="W1119" s="906">
        <v>0</v>
      </c>
      <c r="X1119" s="815"/>
    </row>
    <row r="1120" spans="1:24" ht="5.0999999999999996" customHeight="1" x14ac:dyDescent="0.2">
      <c r="B1120" s="811"/>
      <c r="C1120" s="769"/>
      <c r="D1120" s="816"/>
      <c r="E1120" s="814"/>
      <c r="F1120" s="814"/>
      <c r="G1120" s="814"/>
      <c r="H1120" s="814"/>
      <c r="I1120" s="814"/>
      <c r="J1120" s="814"/>
      <c r="K1120" s="814"/>
      <c r="L1120" s="814"/>
      <c r="M1120" s="814"/>
      <c r="N1120" s="814"/>
      <c r="O1120" s="814"/>
      <c r="P1120" s="814"/>
      <c r="Q1120" s="814"/>
      <c r="R1120" s="814"/>
      <c r="S1120" s="814"/>
      <c r="T1120" s="814"/>
      <c r="U1120" s="814"/>
      <c r="V1120" s="814"/>
      <c r="W1120" s="906"/>
      <c r="X1120" s="815"/>
    </row>
    <row r="1121" spans="1:24" ht="12" customHeight="1" x14ac:dyDescent="0.2">
      <c r="A1121" s="773" t="s">
        <v>2317</v>
      </c>
      <c r="B1121" s="811"/>
      <c r="C1121" s="773" t="s">
        <v>2311</v>
      </c>
      <c r="D1121" s="816" t="s">
        <v>282</v>
      </c>
      <c r="E1121" s="814">
        <v>4</v>
      </c>
      <c r="F1121" s="814">
        <v>4</v>
      </c>
      <c r="G1121" s="814">
        <v>0</v>
      </c>
      <c r="H1121" s="814">
        <v>0</v>
      </c>
      <c r="I1121" s="814">
        <v>0</v>
      </c>
      <c r="J1121" s="814">
        <v>0</v>
      </c>
      <c r="K1121" s="814">
        <v>0</v>
      </c>
      <c r="L1121" s="814">
        <v>0</v>
      </c>
      <c r="M1121" s="814">
        <v>0</v>
      </c>
      <c r="N1121" s="814">
        <v>3</v>
      </c>
      <c r="O1121" s="814">
        <v>3</v>
      </c>
      <c r="P1121" s="814">
        <v>0</v>
      </c>
      <c r="Q1121" s="814">
        <v>0</v>
      </c>
      <c r="R1121" s="814">
        <v>0</v>
      </c>
      <c r="S1121" s="814">
        <v>0</v>
      </c>
      <c r="T1121" s="814">
        <v>0</v>
      </c>
      <c r="U1121" s="814">
        <v>0</v>
      </c>
      <c r="V1121" s="814">
        <v>0</v>
      </c>
      <c r="W1121" s="906">
        <v>0</v>
      </c>
      <c r="X1121" s="815" t="s">
        <v>1038</v>
      </c>
    </row>
    <row r="1122" spans="1:24" ht="12" customHeight="1" x14ac:dyDescent="0.2">
      <c r="B1122" s="811"/>
      <c r="C1122" s="769"/>
      <c r="D1122" s="816" t="s">
        <v>283</v>
      </c>
      <c r="E1122" s="814">
        <v>4</v>
      </c>
      <c r="F1122" s="814">
        <v>4</v>
      </c>
      <c r="G1122" s="814">
        <v>0</v>
      </c>
      <c r="H1122" s="814">
        <v>0</v>
      </c>
      <c r="I1122" s="814">
        <v>0</v>
      </c>
      <c r="J1122" s="814">
        <v>0</v>
      </c>
      <c r="K1122" s="814">
        <v>0</v>
      </c>
      <c r="L1122" s="814">
        <v>0</v>
      </c>
      <c r="M1122" s="814">
        <v>0</v>
      </c>
      <c r="N1122" s="814">
        <v>3</v>
      </c>
      <c r="O1122" s="814">
        <v>3</v>
      </c>
      <c r="P1122" s="814">
        <v>0</v>
      </c>
      <c r="Q1122" s="814">
        <v>0</v>
      </c>
      <c r="R1122" s="814">
        <v>0</v>
      </c>
      <c r="S1122" s="814">
        <v>0</v>
      </c>
      <c r="T1122" s="814">
        <v>0</v>
      </c>
      <c r="U1122" s="814">
        <v>0</v>
      </c>
      <c r="V1122" s="814">
        <v>0</v>
      </c>
      <c r="W1122" s="906">
        <v>0</v>
      </c>
      <c r="X1122" s="815"/>
    </row>
    <row r="1123" spans="1:24" ht="5.0999999999999996" customHeight="1" x14ac:dyDescent="0.2">
      <c r="B1123" s="811"/>
      <c r="C1123" s="769"/>
      <c r="D1123" s="816"/>
      <c r="E1123" s="814"/>
      <c r="F1123" s="814"/>
      <c r="G1123" s="814"/>
      <c r="H1123" s="814"/>
      <c r="I1123" s="814"/>
      <c r="J1123" s="814"/>
      <c r="K1123" s="814"/>
      <c r="L1123" s="814"/>
      <c r="M1123" s="814"/>
      <c r="N1123" s="814"/>
      <c r="O1123" s="814"/>
      <c r="P1123" s="814"/>
      <c r="Q1123" s="814"/>
      <c r="R1123" s="814"/>
      <c r="S1123" s="814"/>
      <c r="T1123" s="814"/>
      <c r="U1123" s="814"/>
      <c r="V1123" s="814"/>
      <c r="W1123" s="906"/>
      <c r="X1123" s="815"/>
    </row>
    <row r="1124" spans="1:24" ht="12" customHeight="1" x14ac:dyDescent="0.2">
      <c r="A1124" s="773" t="s">
        <v>2317</v>
      </c>
      <c r="B1124" s="811"/>
      <c r="C1124" s="773" t="s">
        <v>2312</v>
      </c>
      <c r="D1124" s="816" t="s">
        <v>282</v>
      </c>
      <c r="E1124" s="814">
        <v>3</v>
      </c>
      <c r="F1124" s="814">
        <v>0</v>
      </c>
      <c r="G1124" s="814">
        <v>3</v>
      </c>
      <c r="H1124" s="814">
        <v>0</v>
      </c>
      <c r="I1124" s="814">
        <v>0</v>
      </c>
      <c r="J1124" s="814">
        <v>0</v>
      </c>
      <c r="K1124" s="814">
        <v>0</v>
      </c>
      <c r="L1124" s="814">
        <v>3</v>
      </c>
      <c r="M1124" s="814">
        <v>0</v>
      </c>
      <c r="N1124" s="814">
        <v>0</v>
      </c>
      <c r="O1124" s="814">
        <v>0</v>
      </c>
      <c r="P1124" s="814">
        <v>0</v>
      </c>
      <c r="Q1124" s="814">
        <v>0</v>
      </c>
      <c r="R1124" s="814">
        <v>0</v>
      </c>
      <c r="S1124" s="814">
        <v>0</v>
      </c>
      <c r="T1124" s="814">
        <v>0</v>
      </c>
      <c r="U1124" s="814">
        <v>0</v>
      </c>
      <c r="V1124" s="814">
        <v>0</v>
      </c>
      <c r="W1124" s="906">
        <v>0</v>
      </c>
      <c r="X1124" s="815" t="s">
        <v>1038</v>
      </c>
    </row>
    <row r="1125" spans="1:24" ht="12" customHeight="1" x14ac:dyDescent="0.2">
      <c r="A1125" s="773"/>
      <c r="B1125" s="811"/>
      <c r="C1125" s="773"/>
      <c r="D1125" s="816" t="s">
        <v>283</v>
      </c>
      <c r="E1125" s="814">
        <v>3</v>
      </c>
      <c r="F1125" s="814">
        <v>0</v>
      </c>
      <c r="G1125" s="814">
        <v>3</v>
      </c>
      <c r="H1125" s="814">
        <v>0</v>
      </c>
      <c r="I1125" s="814">
        <v>0</v>
      </c>
      <c r="J1125" s="814">
        <v>0</v>
      </c>
      <c r="K1125" s="814">
        <v>0</v>
      </c>
      <c r="L1125" s="814">
        <v>3</v>
      </c>
      <c r="M1125" s="814">
        <v>0</v>
      </c>
      <c r="N1125" s="814">
        <v>0</v>
      </c>
      <c r="O1125" s="814">
        <v>0</v>
      </c>
      <c r="P1125" s="814">
        <v>0</v>
      </c>
      <c r="Q1125" s="814">
        <v>0</v>
      </c>
      <c r="R1125" s="814">
        <v>0</v>
      </c>
      <c r="S1125" s="814">
        <v>0</v>
      </c>
      <c r="T1125" s="814">
        <v>0</v>
      </c>
      <c r="U1125" s="814">
        <v>0</v>
      </c>
      <c r="V1125" s="814">
        <v>0</v>
      </c>
      <c r="W1125" s="906">
        <v>0</v>
      </c>
      <c r="X1125" s="815"/>
    </row>
    <row r="1126" spans="1:24" ht="5.0999999999999996" customHeight="1" x14ac:dyDescent="0.2">
      <c r="A1126" s="773"/>
      <c r="B1126" s="811"/>
      <c r="C1126" s="773"/>
      <c r="D1126" s="816"/>
      <c r="E1126" s="814"/>
      <c r="F1126" s="814"/>
      <c r="G1126" s="814"/>
      <c r="H1126" s="814"/>
      <c r="I1126" s="814"/>
      <c r="J1126" s="814"/>
      <c r="K1126" s="814"/>
      <c r="L1126" s="814"/>
      <c r="M1126" s="814"/>
      <c r="N1126" s="814"/>
      <c r="O1126" s="814"/>
      <c r="P1126" s="814"/>
      <c r="Q1126" s="814"/>
      <c r="R1126" s="814"/>
      <c r="S1126" s="814"/>
      <c r="T1126" s="814"/>
      <c r="U1126" s="814"/>
      <c r="V1126" s="814"/>
      <c r="W1126" s="906"/>
      <c r="X1126" s="815"/>
    </row>
    <row r="1127" spans="1:24" ht="12" customHeight="1" x14ac:dyDescent="0.2">
      <c r="A1127" s="773" t="s">
        <v>2318</v>
      </c>
      <c r="B1127" s="811"/>
      <c r="C1127" s="773" t="s">
        <v>2319</v>
      </c>
      <c r="D1127" s="816" t="s">
        <v>282</v>
      </c>
      <c r="E1127" s="814">
        <v>102</v>
      </c>
      <c r="F1127" s="814">
        <v>88</v>
      </c>
      <c r="G1127" s="814">
        <v>14</v>
      </c>
      <c r="H1127" s="814">
        <v>0</v>
      </c>
      <c r="I1127" s="814">
        <v>2</v>
      </c>
      <c r="J1127" s="814">
        <v>0</v>
      </c>
      <c r="K1127" s="814">
        <v>0</v>
      </c>
      <c r="L1127" s="814">
        <v>8</v>
      </c>
      <c r="M1127" s="814">
        <v>4</v>
      </c>
      <c r="N1127" s="814">
        <v>24</v>
      </c>
      <c r="O1127" s="814">
        <v>21</v>
      </c>
      <c r="P1127" s="814">
        <v>3</v>
      </c>
      <c r="Q1127" s="814">
        <v>1</v>
      </c>
      <c r="R1127" s="814">
        <v>0</v>
      </c>
      <c r="S1127" s="814">
        <v>0</v>
      </c>
      <c r="T1127" s="814">
        <v>0</v>
      </c>
      <c r="U1127" s="814">
        <v>3</v>
      </c>
      <c r="V1127" s="814">
        <v>3</v>
      </c>
      <c r="W1127" s="906">
        <v>0</v>
      </c>
      <c r="X1127" s="815" t="s">
        <v>1038</v>
      </c>
    </row>
    <row r="1128" spans="1:24" ht="12" customHeight="1" x14ac:dyDescent="0.2">
      <c r="A1128" s="773"/>
      <c r="B1128" s="811"/>
      <c r="C1128" s="773" t="s">
        <v>2320</v>
      </c>
      <c r="D1128" s="816" t="s">
        <v>283</v>
      </c>
      <c r="E1128" s="814">
        <v>100</v>
      </c>
      <c r="F1128" s="814">
        <v>86</v>
      </c>
      <c r="G1128" s="814">
        <v>14</v>
      </c>
      <c r="H1128" s="814">
        <v>0</v>
      </c>
      <c r="I1128" s="814">
        <v>2</v>
      </c>
      <c r="J1128" s="814">
        <v>0</v>
      </c>
      <c r="K1128" s="814">
        <v>0</v>
      </c>
      <c r="L1128" s="814">
        <v>8</v>
      </c>
      <c r="M1128" s="814">
        <v>4</v>
      </c>
      <c r="N1128" s="814">
        <v>23</v>
      </c>
      <c r="O1128" s="814">
        <v>20</v>
      </c>
      <c r="P1128" s="814">
        <v>3</v>
      </c>
      <c r="Q1128" s="814">
        <v>1</v>
      </c>
      <c r="R1128" s="814">
        <v>0</v>
      </c>
      <c r="S1128" s="814">
        <v>0</v>
      </c>
      <c r="T1128" s="814">
        <v>0</v>
      </c>
      <c r="U1128" s="814">
        <v>3</v>
      </c>
      <c r="V1128" s="814">
        <v>3</v>
      </c>
      <c r="W1128" s="906">
        <v>0</v>
      </c>
      <c r="X1128" s="815"/>
    </row>
    <row r="1129" spans="1:24" ht="5.0999999999999996" customHeight="1" x14ac:dyDescent="0.2">
      <c r="A1129" s="773"/>
      <c r="B1129" s="811"/>
      <c r="C1129" s="773"/>
      <c r="D1129" s="816"/>
      <c r="E1129" s="814"/>
      <c r="F1129" s="814"/>
      <c r="G1129" s="814"/>
      <c r="H1129" s="814"/>
      <c r="I1129" s="814"/>
      <c r="J1129" s="814"/>
      <c r="K1129" s="814"/>
      <c r="L1129" s="814"/>
      <c r="M1129" s="814"/>
      <c r="N1129" s="814"/>
      <c r="O1129" s="814"/>
      <c r="P1129" s="814"/>
      <c r="Q1129" s="814"/>
      <c r="R1129" s="814"/>
      <c r="S1129" s="814"/>
      <c r="T1129" s="814"/>
      <c r="U1129" s="814"/>
      <c r="V1129" s="814"/>
      <c r="W1129" s="906"/>
      <c r="X1129" s="815"/>
    </row>
    <row r="1130" spans="1:24" ht="12" customHeight="1" x14ac:dyDescent="0.2">
      <c r="A1130" s="773" t="s">
        <v>2318</v>
      </c>
      <c r="B1130" s="811"/>
      <c r="C1130" s="773" t="s">
        <v>2319</v>
      </c>
      <c r="D1130" s="816" t="s">
        <v>282</v>
      </c>
      <c r="E1130" s="814">
        <v>690</v>
      </c>
      <c r="F1130" s="814">
        <v>517</v>
      </c>
      <c r="G1130" s="814">
        <v>173</v>
      </c>
      <c r="H1130" s="814">
        <v>0</v>
      </c>
      <c r="I1130" s="814">
        <v>8</v>
      </c>
      <c r="J1130" s="814">
        <v>0</v>
      </c>
      <c r="K1130" s="814">
        <v>0</v>
      </c>
      <c r="L1130" s="814">
        <v>119</v>
      </c>
      <c r="M1130" s="814">
        <v>46</v>
      </c>
      <c r="N1130" s="814">
        <v>135</v>
      </c>
      <c r="O1130" s="814">
        <v>96</v>
      </c>
      <c r="P1130" s="814">
        <v>39</v>
      </c>
      <c r="Q1130" s="814">
        <v>1</v>
      </c>
      <c r="R1130" s="814">
        <v>1</v>
      </c>
      <c r="S1130" s="814">
        <v>0</v>
      </c>
      <c r="T1130" s="814">
        <v>0</v>
      </c>
      <c r="U1130" s="814">
        <v>37</v>
      </c>
      <c r="V1130" s="814">
        <v>33</v>
      </c>
      <c r="W1130" s="906">
        <v>2</v>
      </c>
      <c r="X1130" s="815" t="s">
        <v>1038</v>
      </c>
    </row>
    <row r="1131" spans="1:24" ht="12" customHeight="1" x14ac:dyDescent="0.2">
      <c r="A1131" s="773"/>
      <c r="B1131" s="811"/>
      <c r="C1131" s="773" t="s">
        <v>2321</v>
      </c>
      <c r="D1131" s="816" t="s">
        <v>283</v>
      </c>
      <c r="E1131" s="814">
        <v>664</v>
      </c>
      <c r="F1131" s="814">
        <v>495</v>
      </c>
      <c r="G1131" s="814">
        <v>169</v>
      </c>
      <c r="H1131" s="814">
        <v>0</v>
      </c>
      <c r="I1131" s="814">
        <v>8</v>
      </c>
      <c r="J1131" s="814">
        <v>0</v>
      </c>
      <c r="K1131" s="814">
        <v>0</v>
      </c>
      <c r="L1131" s="814">
        <v>116</v>
      </c>
      <c r="M1131" s="814">
        <v>45</v>
      </c>
      <c r="N1131" s="814">
        <v>133</v>
      </c>
      <c r="O1131" s="814">
        <v>95</v>
      </c>
      <c r="P1131" s="814">
        <v>38</v>
      </c>
      <c r="Q1131" s="814">
        <v>1</v>
      </c>
      <c r="R1131" s="814">
        <v>1</v>
      </c>
      <c r="S1131" s="814">
        <v>0</v>
      </c>
      <c r="T1131" s="814">
        <v>0</v>
      </c>
      <c r="U1131" s="814">
        <v>36</v>
      </c>
      <c r="V1131" s="814">
        <v>32</v>
      </c>
      <c r="W1131" s="906">
        <v>2</v>
      </c>
      <c r="X1131" s="815"/>
    </row>
    <row r="1132" spans="1:24" ht="4.9000000000000004" customHeight="1" x14ac:dyDescent="0.2">
      <c r="B1132" s="811"/>
      <c r="C1132" s="769"/>
      <c r="D1132" s="816"/>
      <c r="E1132" s="814"/>
      <c r="F1132" s="814"/>
      <c r="G1132" s="814"/>
      <c r="H1132" s="814"/>
      <c r="I1132" s="814"/>
      <c r="J1132" s="814"/>
      <c r="K1132" s="814"/>
      <c r="L1132" s="814"/>
      <c r="M1132" s="814"/>
      <c r="N1132" s="814"/>
      <c r="O1132" s="814"/>
      <c r="P1132" s="814"/>
      <c r="Q1132" s="814"/>
      <c r="R1132" s="814"/>
      <c r="S1132" s="814"/>
      <c r="T1132" s="814"/>
      <c r="U1132" s="814"/>
      <c r="V1132" s="814"/>
      <c r="W1132" s="906"/>
      <c r="X1132" s="815"/>
    </row>
    <row r="1133" spans="1:24" ht="4.9000000000000004" customHeight="1" x14ac:dyDescent="0.2">
      <c r="B1133" s="811"/>
      <c r="C1133" s="769"/>
      <c r="D1133" s="816"/>
      <c r="E1133" s="814"/>
      <c r="F1133" s="814"/>
      <c r="G1133" s="814"/>
      <c r="H1133" s="814"/>
      <c r="I1133" s="814"/>
      <c r="J1133" s="814"/>
      <c r="K1133" s="814"/>
      <c r="L1133" s="814"/>
      <c r="M1133" s="814"/>
      <c r="N1133" s="814"/>
      <c r="O1133" s="814"/>
      <c r="P1133" s="814"/>
      <c r="Q1133" s="814"/>
      <c r="R1133" s="814"/>
      <c r="S1133" s="814"/>
      <c r="T1133" s="814"/>
      <c r="U1133" s="814"/>
      <c r="V1133" s="814"/>
      <c r="W1133" s="906"/>
      <c r="X1133" s="815"/>
    </row>
    <row r="1134" spans="1:24" ht="4.9000000000000004" customHeight="1" x14ac:dyDescent="0.2">
      <c r="B1134" s="811"/>
      <c r="C1134" s="769"/>
      <c r="D1134" s="816"/>
      <c r="E1134" s="814"/>
      <c r="F1134" s="814"/>
      <c r="G1134" s="814"/>
      <c r="H1134" s="814"/>
      <c r="I1134" s="814"/>
      <c r="J1134" s="814"/>
      <c r="K1134" s="814"/>
      <c r="L1134" s="814"/>
      <c r="M1134" s="814"/>
      <c r="N1134" s="814"/>
      <c r="O1134" s="814"/>
      <c r="P1134" s="814"/>
      <c r="Q1134" s="814"/>
      <c r="R1134" s="814"/>
      <c r="S1134" s="814"/>
      <c r="T1134" s="814"/>
      <c r="U1134" s="814"/>
      <c r="V1134" s="814"/>
      <c r="W1134" s="906"/>
      <c r="X1134" s="815"/>
    </row>
    <row r="1135" spans="1:24" ht="12" customHeight="1" x14ac:dyDescent="0.2">
      <c r="A1135" s="773">
        <v>316</v>
      </c>
      <c r="C1135" s="773" t="s">
        <v>1039</v>
      </c>
      <c r="D1135" s="816" t="s">
        <v>282</v>
      </c>
      <c r="E1135" s="814">
        <v>55339</v>
      </c>
      <c r="F1135" s="814">
        <v>53560</v>
      </c>
      <c r="G1135" s="814">
        <v>1779</v>
      </c>
      <c r="H1135" s="814">
        <v>173</v>
      </c>
      <c r="I1135" s="814">
        <v>18</v>
      </c>
      <c r="J1135" s="814">
        <v>0</v>
      </c>
      <c r="K1135" s="814">
        <v>4</v>
      </c>
      <c r="L1135" s="814">
        <v>1466</v>
      </c>
      <c r="M1135" s="814">
        <v>291</v>
      </c>
      <c r="N1135" s="814">
        <v>1397</v>
      </c>
      <c r="O1135" s="814">
        <v>1093</v>
      </c>
      <c r="P1135" s="814">
        <v>304</v>
      </c>
      <c r="Q1135" s="814">
        <v>11</v>
      </c>
      <c r="R1135" s="814">
        <v>60</v>
      </c>
      <c r="S1135" s="814">
        <v>9</v>
      </c>
      <c r="T1135" s="814">
        <v>0</v>
      </c>
      <c r="U1135" s="814">
        <v>291</v>
      </c>
      <c r="V1135" s="814">
        <v>277</v>
      </c>
      <c r="W1135" s="906">
        <v>4</v>
      </c>
      <c r="X1135" s="815" t="s">
        <v>1040</v>
      </c>
    </row>
    <row r="1136" spans="1:24" ht="12" customHeight="1" x14ac:dyDescent="0.2">
      <c r="A1136" s="773" t="s">
        <v>150</v>
      </c>
      <c r="C1136" s="908" t="s">
        <v>1041</v>
      </c>
      <c r="D1136" s="816" t="s">
        <v>283</v>
      </c>
      <c r="E1136" s="814">
        <v>47826</v>
      </c>
      <c r="F1136" s="814">
        <v>46242</v>
      </c>
      <c r="G1136" s="814">
        <v>1584</v>
      </c>
      <c r="H1136" s="814">
        <v>138</v>
      </c>
      <c r="I1136" s="814">
        <v>16</v>
      </c>
      <c r="J1136" s="814">
        <v>0</v>
      </c>
      <c r="K1136" s="814">
        <v>3</v>
      </c>
      <c r="L1136" s="814">
        <v>1314</v>
      </c>
      <c r="M1136" s="814">
        <v>251</v>
      </c>
      <c r="N1136" s="814">
        <v>1237</v>
      </c>
      <c r="O1136" s="814">
        <v>970</v>
      </c>
      <c r="P1136" s="814">
        <v>267</v>
      </c>
      <c r="Q1136" s="814">
        <v>11</v>
      </c>
      <c r="R1136" s="814">
        <v>52</v>
      </c>
      <c r="S1136" s="814">
        <v>6</v>
      </c>
      <c r="T1136" s="814">
        <v>0</v>
      </c>
      <c r="U1136" s="814">
        <v>258</v>
      </c>
      <c r="V1136" s="814">
        <v>244</v>
      </c>
      <c r="W1136" s="906">
        <v>3</v>
      </c>
      <c r="X1136" s="815"/>
    </row>
    <row r="1137" spans="1:24" s="190" customFormat="1" ht="5.0999999999999996" customHeight="1" x14ac:dyDescent="0.2">
      <c r="A1137" s="773" t="s">
        <v>150</v>
      </c>
      <c r="B1137" s="810"/>
      <c r="C1137" s="768" t="s">
        <v>150</v>
      </c>
      <c r="D1137" s="816"/>
      <c r="E1137" s="814"/>
      <c r="F1137" s="814"/>
      <c r="G1137" s="814"/>
      <c r="H1137" s="814"/>
      <c r="I1137" s="814"/>
      <c r="J1137" s="814"/>
      <c r="K1137" s="814"/>
      <c r="L1137" s="814"/>
      <c r="M1137" s="814"/>
      <c r="N1137" s="814"/>
      <c r="O1137" s="814"/>
      <c r="P1137" s="814"/>
      <c r="Q1137" s="814"/>
      <c r="R1137" s="814"/>
      <c r="S1137" s="814"/>
      <c r="T1137" s="814"/>
      <c r="U1137" s="814"/>
      <c r="V1137" s="814"/>
      <c r="W1137" s="906"/>
      <c r="X1137" s="815"/>
    </row>
    <row r="1138" spans="1:24" ht="12" customHeight="1" x14ac:dyDescent="0.2">
      <c r="A1138" s="773" t="s">
        <v>150</v>
      </c>
      <c r="C1138" s="913" t="s">
        <v>990</v>
      </c>
      <c r="D1138" s="816" t="s">
        <v>282</v>
      </c>
      <c r="E1138" s="814">
        <v>6697</v>
      </c>
      <c r="F1138" s="814">
        <v>6410</v>
      </c>
      <c r="G1138" s="814">
        <v>287</v>
      </c>
      <c r="H1138" s="814">
        <v>14</v>
      </c>
      <c r="I1138" s="814">
        <v>2</v>
      </c>
      <c r="J1138" s="814">
        <v>0</v>
      </c>
      <c r="K1138" s="814">
        <v>1</v>
      </c>
      <c r="L1138" s="814">
        <v>232</v>
      </c>
      <c r="M1138" s="814">
        <v>52</v>
      </c>
      <c r="N1138" s="814">
        <v>180</v>
      </c>
      <c r="O1138" s="814">
        <v>158</v>
      </c>
      <c r="P1138" s="814">
        <v>22</v>
      </c>
      <c r="Q1138" s="814">
        <v>2</v>
      </c>
      <c r="R1138" s="814">
        <v>7</v>
      </c>
      <c r="S1138" s="814">
        <v>0</v>
      </c>
      <c r="T1138" s="814">
        <v>0</v>
      </c>
      <c r="U1138" s="814">
        <v>21</v>
      </c>
      <c r="V1138" s="814">
        <v>20</v>
      </c>
      <c r="W1138" s="906">
        <v>1</v>
      </c>
      <c r="X1138" s="815"/>
    </row>
    <row r="1139" spans="1:24" ht="12" customHeight="1" x14ac:dyDescent="0.2">
      <c r="A1139" s="773" t="s">
        <v>150</v>
      </c>
      <c r="C1139" s="768"/>
      <c r="D1139" s="816" t="s">
        <v>283</v>
      </c>
      <c r="E1139" s="814">
        <v>5546</v>
      </c>
      <c r="F1139" s="814">
        <v>5291</v>
      </c>
      <c r="G1139" s="814">
        <v>255</v>
      </c>
      <c r="H1139" s="814">
        <v>11</v>
      </c>
      <c r="I1139" s="814">
        <v>2</v>
      </c>
      <c r="J1139" s="814">
        <v>0</v>
      </c>
      <c r="K1139" s="814">
        <v>1</v>
      </c>
      <c r="L1139" s="814">
        <v>208</v>
      </c>
      <c r="M1139" s="814">
        <v>44</v>
      </c>
      <c r="N1139" s="814">
        <v>161</v>
      </c>
      <c r="O1139" s="814">
        <v>142</v>
      </c>
      <c r="P1139" s="814">
        <v>19</v>
      </c>
      <c r="Q1139" s="814">
        <v>2</v>
      </c>
      <c r="R1139" s="814">
        <v>7</v>
      </c>
      <c r="S1139" s="814">
        <v>0</v>
      </c>
      <c r="T1139" s="814">
        <v>0</v>
      </c>
      <c r="U1139" s="814">
        <v>18</v>
      </c>
      <c r="V1139" s="814">
        <v>17</v>
      </c>
      <c r="W1139" s="906">
        <v>1</v>
      </c>
      <c r="X1139" s="815"/>
    </row>
    <row r="1140" spans="1:24" ht="5.0999999999999996" customHeight="1" x14ac:dyDescent="0.2">
      <c r="A1140" s="773" t="s">
        <v>150</v>
      </c>
      <c r="C1140" s="768" t="s">
        <v>150</v>
      </c>
      <c r="D1140" s="816"/>
      <c r="E1140" s="814"/>
      <c r="F1140" s="814"/>
      <c r="G1140" s="814"/>
      <c r="H1140" s="814"/>
      <c r="I1140" s="814"/>
      <c r="J1140" s="814"/>
      <c r="K1140" s="814"/>
      <c r="L1140" s="814"/>
      <c r="M1140" s="814"/>
      <c r="N1140" s="814"/>
      <c r="O1140" s="814"/>
      <c r="P1140" s="814"/>
      <c r="Q1140" s="814"/>
      <c r="R1140" s="814"/>
      <c r="S1140" s="814"/>
      <c r="T1140" s="814"/>
      <c r="U1140" s="814"/>
      <c r="V1140" s="814"/>
      <c r="W1140" s="906"/>
      <c r="X1140" s="815"/>
    </row>
    <row r="1141" spans="1:24" s="912" customFormat="1" ht="12" customHeight="1" x14ac:dyDescent="0.25">
      <c r="A1141" s="773" t="s">
        <v>150</v>
      </c>
      <c r="B1141" s="810"/>
      <c r="C1141" s="913" t="s">
        <v>991</v>
      </c>
      <c r="D1141" s="816" t="s">
        <v>282</v>
      </c>
      <c r="E1141" s="814">
        <v>48642</v>
      </c>
      <c r="F1141" s="814">
        <v>47150</v>
      </c>
      <c r="G1141" s="814">
        <v>1492</v>
      </c>
      <c r="H1141" s="814">
        <v>159</v>
      </c>
      <c r="I1141" s="814">
        <v>16</v>
      </c>
      <c r="J1141" s="814">
        <v>0</v>
      </c>
      <c r="K1141" s="814">
        <v>3</v>
      </c>
      <c r="L1141" s="814">
        <v>1234</v>
      </c>
      <c r="M1141" s="814">
        <v>239</v>
      </c>
      <c r="N1141" s="814">
        <v>1217</v>
      </c>
      <c r="O1141" s="814">
        <v>935</v>
      </c>
      <c r="P1141" s="814">
        <v>282</v>
      </c>
      <c r="Q1141" s="814">
        <v>9</v>
      </c>
      <c r="R1141" s="814">
        <v>53</v>
      </c>
      <c r="S1141" s="814">
        <v>9</v>
      </c>
      <c r="T1141" s="814">
        <v>0</v>
      </c>
      <c r="U1141" s="814">
        <v>270</v>
      </c>
      <c r="V1141" s="814">
        <v>257</v>
      </c>
      <c r="W1141" s="906">
        <v>3</v>
      </c>
      <c r="X1141" s="815"/>
    </row>
    <row r="1142" spans="1:24" s="912" customFormat="1" ht="12" customHeight="1" x14ac:dyDescent="0.25">
      <c r="A1142" s="773" t="s">
        <v>150</v>
      </c>
      <c r="B1142" s="810"/>
      <c r="C1142" s="768"/>
      <c r="D1142" s="816" t="s">
        <v>283</v>
      </c>
      <c r="E1142" s="814">
        <v>42280</v>
      </c>
      <c r="F1142" s="814">
        <v>40951</v>
      </c>
      <c r="G1142" s="814">
        <v>1329</v>
      </c>
      <c r="H1142" s="814">
        <v>127</v>
      </c>
      <c r="I1142" s="814">
        <v>14</v>
      </c>
      <c r="J1142" s="814">
        <v>0</v>
      </c>
      <c r="K1142" s="814">
        <v>2</v>
      </c>
      <c r="L1142" s="814">
        <v>1106</v>
      </c>
      <c r="M1142" s="814">
        <v>207</v>
      </c>
      <c r="N1142" s="814">
        <v>1076</v>
      </c>
      <c r="O1142" s="814">
        <v>828</v>
      </c>
      <c r="P1142" s="814">
        <v>248</v>
      </c>
      <c r="Q1142" s="814">
        <v>9</v>
      </c>
      <c r="R1142" s="814">
        <v>45</v>
      </c>
      <c r="S1142" s="814">
        <v>6</v>
      </c>
      <c r="T1142" s="814">
        <v>0</v>
      </c>
      <c r="U1142" s="814">
        <v>240</v>
      </c>
      <c r="V1142" s="814">
        <v>227</v>
      </c>
      <c r="W1142" s="906">
        <v>2</v>
      </c>
      <c r="X1142" s="815"/>
    </row>
    <row r="1143" spans="1:24" s="912" customFormat="1" ht="5.0999999999999996" customHeight="1" x14ac:dyDescent="0.25">
      <c r="A1143" s="773" t="s">
        <v>150</v>
      </c>
      <c r="B1143" s="810"/>
      <c r="C1143" s="768" t="s">
        <v>150</v>
      </c>
      <c r="D1143" s="816"/>
      <c r="E1143" s="814"/>
      <c r="F1143" s="814"/>
      <c r="G1143" s="814"/>
      <c r="H1143" s="814"/>
      <c r="I1143" s="814"/>
      <c r="J1143" s="814"/>
      <c r="K1143" s="814"/>
      <c r="L1143" s="814"/>
      <c r="M1143" s="814"/>
      <c r="N1143" s="814"/>
      <c r="O1143" s="814"/>
      <c r="P1143" s="814"/>
      <c r="Q1143" s="814"/>
      <c r="R1143" s="814"/>
      <c r="S1143" s="814"/>
      <c r="T1143" s="814"/>
      <c r="U1143" s="814"/>
      <c r="V1143" s="814"/>
      <c r="W1143" s="906"/>
      <c r="X1143" s="815"/>
    </row>
    <row r="1144" spans="1:24" ht="12" customHeight="1" x14ac:dyDescent="0.2">
      <c r="A1144" s="773" t="s">
        <v>886</v>
      </c>
      <c r="C1144" s="773" t="s">
        <v>1042</v>
      </c>
      <c r="D1144" s="816" t="s">
        <v>282</v>
      </c>
      <c r="E1144" s="814">
        <v>207</v>
      </c>
      <c r="F1144" s="814">
        <v>203</v>
      </c>
      <c r="G1144" s="814">
        <v>4</v>
      </c>
      <c r="H1144" s="814">
        <v>1</v>
      </c>
      <c r="I1144" s="814">
        <v>0</v>
      </c>
      <c r="J1144" s="814">
        <v>0</v>
      </c>
      <c r="K1144" s="814">
        <v>0</v>
      </c>
      <c r="L1144" s="814">
        <v>4</v>
      </c>
      <c r="M1144" s="814">
        <v>0</v>
      </c>
      <c r="N1144" s="814">
        <v>4</v>
      </c>
      <c r="O1144" s="814">
        <v>4</v>
      </c>
      <c r="P1144" s="814">
        <v>0</v>
      </c>
      <c r="Q1144" s="814">
        <v>0</v>
      </c>
      <c r="R1144" s="814">
        <v>0</v>
      </c>
      <c r="S1144" s="814">
        <v>0</v>
      </c>
      <c r="T1144" s="814">
        <v>0</v>
      </c>
      <c r="U1144" s="814">
        <v>0</v>
      </c>
      <c r="V1144" s="814">
        <v>0</v>
      </c>
      <c r="W1144" s="906">
        <v>0</v>
      </c>
      <c r="X1144" s="815" t="s">
        <v>886</v>
      </c>
    </row>
    <row r="1145" spans="1:24" ht="12" customHeight="1" x14ac:dyDescent="0.2">
      <c r="A1145" s="905" t="s">
        <v>150</v>
      </c>
      <c r="C1145" s="768"/>
      <c r="D1145" s="816" t="s">
        <v>283</v>
      </c>
      <c r="E1145" s="814">
        <v>152</v>
      </c>
      <c r="F1145" s="814">
        <v>149</v>
      </c>
      <c r="G1145" s="814">
        <v>3</v>
      </c>
      <c r="H1145" s="814">
        <v>1</v>
      </c>
      <c r="I1145" s="814">
        <v>0</v>
      </c>
      <c r="J1145" s="814">
        <v>0</v>
      </c>
      <c r="K1145" s="814">
        <v>0</v>
      </c>
      <c r="L1145" s="814">
        <v>3</v>
      </c>
      <c r="M1145" s="814">
        <v>0</v>
      </c>
      <c r="N1145" s="814">
        <v>4</v>
      </c>
      <c r="O1145" s="814">
        <v>4</v>
      </c>
      <c r="P1145" s="814">
        <v>0</v>
      </c>
      <c r="Q1145" s="814">
        <v>0</v>
      </c>
      <c r="R1145" s="814">
        <v>0</v>
      </c>
      <c r="S1145" s="814">
        <v>0</v>
      </c>
      <c r="T1145" s="814">
        <v>0</v>
      </c>
      <c r="U1145" s="814">
        <v>0</v>
      </c>
      <c r="V1145" s="814">
        <v>0</v>
      </c>
      <c r="W1145" s="906">
        <v>0</v>
      </c>
      <c r="X1145" s="815"/>
    </row>
    <row r="1146" spans="1:24" ht="5.0999999999999996" customHeight="1" x14ac:dyDescent="0.2">
      <c r="A1146" s="905" t="s">
        <v>150</v>
      </c>
      <c r="B1146" s="769" t="s">
        <v>150</v>
      </c>
      <c r="C1146" s="775" t="s">
        <v>150</v>
      </c>
      <c r="D1146" s="816"/>
      <c r="E1146" s="814"/>
      <c r="F1146" s="814"/>
      <c r="G1146" s="814"/>
      <c r="H1146" s="814"/>
      <c r="I1146" s="814"/>
      <c r="J1146" s="814"/>
      <c r="K1146" s="814"/>
      <c r="L1146" s="814"/>
      <c r="M1146" s="814"/>
      <c r="N1146" s="814"/>
      <c r="O1146" s="814"/>
      <c r="P1146" s="814"/>
      <c r="Q1146" s="814"/>
      <c r="R1146" s="814"/>
      <c r="S1146" s="814"/>
      <c r="T1146" s="814"/>
      <c r="U1146" s="814"/>
      <c r="V1146" s="814"/>
      <c r="W1146" s="906"/>
      <c r="X1146" s="815"/>
    </row>
    <row r="1147" spans="1:24" ht="12" customHeight="1" x14ac:dyDescent="0.2">
      <c r="A1147" s="905" t="s">
        <v>263</v>
      </c>
      <c r="C1147" s="768" t="s">
        <v>1043</v>
      </c>
      <c r="D1147" s="816" t="s">
        <v>282</v>
      </c>
      <c r="E1147" s="814">
        <v>59614</v>
      </c>
      <c r="F1147" s="814">
        <v>54653</v>
      </c>
      <c r="G1147" s="814">
        <v>4961</v>
      </c>
      <c r="H1147" s="814">
        <v>126</v>
      </c>
      <c r="I1147" s="814">
        <v>35</v>
      </c>
      <c r="J1147" s="814">
        <v>4</v>
      </c>
      <c r="K1147" s="814">
        <v>2</v>
      </c>
      <c r="L1147" s="814">
        <v>4095</v>
      </c>
      <c r="M1147" s="814">
        <v>825</v>
      </c>
      <c r="N1147" s="814">
        <v>2303</v>
      </c>
      <c r="O1147" s="814">
        <v>1262</v>
      </c>
      <c r="P1147" s="814">
        <v>1041</v>
      </c>
      <c r="Q1147" s="814">
        <v>11</v>
      </c>
      <c r="R1147" s="814">
        <v>222</v>
      </c>
      <c r="S1147" s="814">
        <v>2</v>
      </c>
      <c r="T1147" s="814">
        <v>0</v>
      </c>
      <c r="U1147" s="814">
        <v>1006</v>
      </c>
      <c r="V1147" s="814">
        <v>960</v>
      </c>
      <c r="W1147" s="906">
        <v>33</v>
      </c>
      <c r="X1147" s="815" t="s">
        <v>263</v>
      </c>
    </row>
    <row r="1148" spans="1:24" ht="12" customHeight="1" x14ac:dyDescent="0.2">
      <c r="A1148" s="905" t="s">
        <v>150</v>
      </c>
      <c r="C1148" s="768"/>
      <c r="D1148" s="816" t="s">
        <v>283</v>
      </c>
      <c r="E1148" s="814">
        <v>53136</v>
      </c>
      <c r="F1148" s="814">
        <v>48873</v>
      </c>
      <c r="G1148" s="814">
        <v>4263</v>
      </c>
      <c r="H1148" s="814">
        <v>95</v>
      </c>
      <c r="I1148" s="814">
        <v>35</v>
      </c>
      <c r="J1148" s="814">
        <v>2</v>
      </c>
      <c r="K1148" s="814">
        <v>2</v>
      </c>
      <c r="L1148" s="814">
        <v>3549</v>
      </c>
      <c r="M1148" s="814">
        <v>675</v>
      </c>
      <c r="N1148" s="814">
        <v>2119</v>
      </c>
      <c r="O1148" s="814">
        <v>1186</v>
      </c>
      <c r="P1148" s="814">
        <v>933</v>
      </c>
      <c r="Q1148" s="814">
        <v>10</v>
      </c>
      <c r="R1148" s="814">
        <v>203</v>
      </c>
      <c r="S1148" s="814">
        <v>2</v>
      </c>
      <c r="T1148" s="814">
        <v>0</v>
      </c>
      <c r="U1148" s="814">
        <v>902</v>
      </c>
      <c r="V1148" s="814">
        <v>858</v>
      </c>
      <c r="W1148" s="906">
        <v>29</v>
      </c>
      <c r="X1148" s="815"/>
    </row>
    <row r="1149" spans="1:24" ht="5.0999999999999996" customHeight="1" x14ac:dyDescent="0.2">
      <c r="A1149" s="905" t="s">
        <v>150</v>
      </c>
      <c r="B1149" s="769" t="s">
        <v>150</v>
      </c>
      <c r="C1149" s="775" t="s">
        <v>150</v>
      </c>
      <c r="D1149" s="816"/>
      <c r="E1149" s="814"/>
      <c r="F1149" s="814"/>
      <c r="G1149" s="814"/>
      <c r="H1149" s="814"/>
      <c r="I1149" s="814"/>
      <c r="J1149" s="814"/>
      <c r="K1149" s="814"/>
      <c r="L1149" s="814"/>
      <c r="M1149" s="814"/>
      <c r="N1149" s="814"/>
      <c r="O1149" s="814"/>
      <c r="P1149" s="814"/>
      <c r="Q1149" s="814"/>
      <c r="R1149" s="814"/>
      <c r="S1149" s="814"/>
      <c r="T1149" s="814"/>
      <c r="U1149" s="814"/>
      <c r="V1149" s="814"/>
      <c r="W1149" s="906"/>
      <c r="X1149" s="815"/>
    </row>
    <row r="1150" spans="1:24" ht="12" customHeight="1" x14ac:dyDescent="0.2">
      <c r="A1150" s="773" t="s">
        <v>1044</v>
      </c>
      <c r="C1150" s="773" t="s">
        <v>1045</v>
      </c>
      <c r="D1150" s="816" t="s">
        <v>282</v>
      </c>
      <c r="E1150" s="814">
        <v>46392</v>
      </c>
      <c r="F1150" s="814">
        <v>43090</v>
      </c>
      <c r="G1150" s="814">
        <v>3302</v>
      </c>
      <c r="H1150" s="814">
        <v>57</v>
      </c>
      <c r="I1150" s="814">
        <v>34</v>
      </c>
      <c r="J1150" s="814">
        <v>4</v>
      </c>
      <c r="K1150" s="814">
        <v>2</v>
      </c>
      <c r="L1150" s="814">
        <v>2712</v>
      </c>
      <c r="M1150" s="814">
        <v>550</v>
      </c>
      <c r="N1150" s="814">
        <v>2097</v>
      </c>
      <c r="O1150" s="814">
        <v>1177</v>
      </c>
      <c r="P1150" s="814">
        <v>920</v>
      </c>
      <c r="Q1150" s="814">
        <v>10</v>
      </c>
      <c r="R1150" s="814">
        <v>202</v>
      </c>
      <c r="S1150" s="814">
        <v>2</v>
      </c>
      <c r="T1150" s="814">
        <v>0</v>
      </c>
      <c r="U1150" s="814">
        <v>890</v>
      </c>
      <c r="V1150" s="814">
        <v>851</v>
      </c>
      <c r="W1150" s="906">
        <v>28</v>
      </c>
      <c r="X1150" s="916" t="s">
        <v>1046</v>
      </c>
    </row>
    <row r="1151" spans="1:24" ht="12" customHeight="1" x14ac:dyDescent="0.2">
      <c r="A1151" s="908" t="s">
        <v>704</v>
      </c>
      <c r="C1151" s="908" t="s">
        <v>1047</v>
      </c>
      <c r="D1151" s="816" t="s">
        <v>283</v>
      </c>
      <c r="E1151" s="814">
        <v>42827</v>
      </c>
      <c r="F1151" s="814">
        <v>39779</v>
      </c>
      <c r="G1151" s="814">
        <v>3048</v>
      </c>
      <c r="H1151" s="814">
        <v>51</v>
      </c>
      <c r="I1151" s="814">
        <v>34</v>
      </c>
      <c r="J1151" s="814">
        <v>2</v>
      </c>
      <c r="K1151" s="814">
        <v>2</v>
      </c>
      <c r="L1151" s="814">
        <v>2513</v>
      </c>
      <c r="M1151" s="814">
        <v>497</v>
      </c>
      <c r="N1151" s="814">
        <v>1945</v>
      </c>
      <c r="O1151" s="814">
        <v>1108</v>
      </c>
      <c r="P1151" s="814">
        <v>837</v>
      </c>
      <c r="Q1151" s="814">
        <v>9</v>
      </c>
      <c r="R1151" s="814">
        <v>186</v>
      </c>
      <c r="S1151" s="814">
        <v>2</v>
      </c>
      <c r="T1151" s="814">
        <v>0</v>
      </c>
      <c r="U1151" s="814">
        <v>811</v>
      </c>
      <c r="V1151" s="814">
        <v>774</v>
      </c>
      <c r="W1151" s="906">
        <v>24</v>
      </c>
      <c r="X1151" s="815"/>
    </row>
    <row r="1152" spans="1:24" s="190" customFormat="1" ht="5.0999999999999996" customHeight="1" x14ac:dyDescent="0.2">
      <c r="A1152" s="773" t="s">
        <v>150</v>
      </c>
      <c r="B1152" s="810"/>
      <c r="C1152" s="768" t="s">
        <v>150</v>
      </c>
      <c r="D1152" s="816"/>
      <c r="E1152" s="814"/>
      <c r="F1152" s="814"/>
      <c r="G1152" s="814"/>
      <c r="H1152" s="814"/>
      <c r="I1152" s="814"/>
      <c r="J1152" s="814"/>
      <c r="K1152" s="814"/>
      <c r="L1152" s="814"/>
      <c r="M1152" s="814"/>
      <c r="N1152" s="814"/>
      <c r="O1152" s="814"/>
      <c r="P1152" s="814"/>
      <c r="Q1152" s="814"/>
      <c r="R1152" s="814"/>
      <c r="S1152" s="814"/>
      <c r="T1152" s="814"/>
      <c r="U1152" s="814"/>
      <c r="V1152" s="814"/>
      <c r="W1152" s="906"/>
      <c r="X1152" s="815"/>
    </row>
    <row r="1153" spans="1:24" ht="12" customHeight="1" x14ac:dyDescent="0.2">
      <c r="A1153" s="773" t="s">
        <v>150</v>
      </c>
      <c r="C1153" s="913" t="s">
        <v>990</v>
      </c>
      <c r="D1153" s="816" t="s">
        <v>282</v>
      </c>
      <c r="E1153" s="814">
        <v>1986</v>
      </c>
      <c r="F1153" s="814">
        <v>1806</v>
      </c>
      <c r="G1153" s="814">
        <v>180</v>
      </c>
      <c r="H1153" s="814">
        <v>2</v>
      </c>
      <c r="I1153" s="814">
        <v>2</v>
      </c>
      <c r="J1153" s="814">
        <v>0</v>
      </c>
      <c r="K1153" s="814">
        <v>0</v>
      </c>
      <c r="L1153" s="814">
        <v>146</v>
      </c>
      <c r="M1153" s="814">
        <v>32</v>
      </c>
      <c r="N1153" s="814">
        <v>107</v>
      </c>
      <c r="O1153" s="814">
        <v>73</v>
      </c>
      <c r="P1153" s="814">
        <v>34</v>
      </c>
      <c r="Q1153" s="814">
        <v>0</v>
      </c>
      <c r="R1153" s="814">
        <v>7</v>
      </c>
      <c r="S1153" s="814">
        <v>0</v>
      </c>
      <c r="T1153" s="814">
        <v>0</v>
      </c>
      <c r="U1153" s="814">
        <v>32</v>
      </c>
      <c r="V1153" s="814">
        <v>32</v>
      </c>
      <c r="W1153" s="906">
        <v>2</v>
      </c>
      <c r="X1153" s="815"/>
    </row>
    <row r="1154" spans="1:24" ht="12" customHeight="1" x14ac:dyDescent="0.2">
      <c r="A1154" s="773" t="s">
        <v>150</v>
      </c>
      <c r="C1154" s="768"/>
      <c r="D1154" s="816" t="s">
        <v>283</v>
      </c>
      <c r="E1154" s="814">
        <v>1791</v>
      </c>
      <c r="F1154" s="814">
        <v>1629</v>
      </c>
      <c r="G1154" s="814">
        <v>162</v>
      </c>
      <c r="H1154" s="814">
        <v>2</v>
      </c>
      <c r="I1154" s="814">
        <v>2</v>
      </c>
      <c r="J1154" s="814">
        <v>0</v>
      </c>
      <c r="K1154" s="814">
        <v>0</v>
      </c>
      <c r="L1154" s="814">
        <v>131</v>
      </c>
      <c r="M1154" s="814">
        <v>29</v>
      </c>
      <c r="N1154" s="814">
        <v>92</v>
      </c>
      <c r="O1154" s="814">
        <v>66</v>
      </c>
      <c r="P1154" s="814">
        <v>26</v>
      </c>
      <c r="Q1154" s="814">
        <v>0</v>
      </c>
      <c r="R1154" s="814">
        <v>7</v>
      </c>
      <c r="S1154" s="814">
        <v>0</v>
      </c>
      <c r="T1154" s="814">
        <v>0</v>
      </c>
      <c r="U1154" s="814">
        <v>24</v>
      </c>
      <c r="V1154" s="814">
        <v>24</v>
      </c>
      <c r="W1154" s="906">
        <v>2</v>
      </c>
      <c r="X1154" s="815"/>
    </row>
    <row r="1155" spans="1:24" ht="5.0999999999999996" customHeight="1" x14ac:dyDescent="0.2">
      <c r="A1155" s="773" t="s">
        <v>150</v>
      </c>
      <c r="C1155" s="768" t="s">
        <v>150</v>
      </c>
      <c r="D1155" s="816"/>
      <c r="E1155" s="814"/>
      <c r="F1155" s="814"/>
      <c r="G1155" s="814"/>
      <c r="H1155" s="814"/>
      <c r="I1155" s="814"/>
      <c r="J1155" s="814"/>
      <c r="K1155" s="814"/>
      <c r="L1155" s="814"/>
      <c r="M1155" s="814"/>
      <c r="N1155" s="814"/>
      <c r="O1155" s="814"/>
      <c r="P1155" s="814"/>
      <c r="Q1155" s="814"/>
      <c r="R1155" s="814"/>
      <c r="S1155" s="814"/>
      <c r="T1155" s="814"/>
      <c r="U1155" s="814"/>
      <c r="V1155" s="814"/>
      <c r="W1155" s="906"/>
      <c r="X1155" s="815"/>
    </row>
    <row r="1156" spans="1:24" ht="12" customHeight="1" x14ac:dyDescent="0.2">
      <c r="A1156" s="773" t="s">
        <v>150</v>
      </c>
      <c r="C1156" s="913" t="s">
        <v>991</v>
      </c>
      <c r="D1156" s="816" t="s">
        <v>282</v>
      </c>
      <c r="E1156" s="814">
        <v>44406</v>
      </c>
      <c r="F1156" s="814">
        <v>41284</v>
      </c>
      <c r="G1156" s="814">
        <v>3122</v>
      </c>
      <c r="H1156" s="814">
        <v>55</v>
      </c>
      <c r="I1156" s="814">
        <v>32</v>
      </c>
      <c r="J1156" s="814">
        <v>4</v>
      </c>
      <c r="K1156" s="814">
        <v>2</v>
      </c>
      <c r="L1156" s="814">
        <v>2566</v>
      </c>
      <c r="M1156" s="814">
        <v>518</v>
      </c>
      <c r="N1156" s="814">
        <v>1990</v>
      </c>
      <c r="O1156" s="814">
        <v>1104</v>
      </c>
      <c r="P1156" s="814">
        <v>886</v>
      </c>
      <c r="Q1156" s="814">
        <v>10</v>
      </c>
      <c r="R1156" s="814">
        <v>195</v>
      </c>
      <c r="S1156" s="814">
        <v>2</v>
      </c>
      <c r="T1156" s="814">
        <v>0</v>
      </c>
      <c r="U1156" s="814">
        <v>858</v>
      </c>
      <c r="V1156" s="814">
        <v>819</v>
      </c>
      <c r="W1156" s="906">
        <v>26</v>
      </c>
      <c r="X1156" s="815"/>
    </row>
    <row r="1157" spans="1:24" ht="12" customHeight="1" x14ac:dyDescent="0.2">
      <c r="A1157" s="773" t="s">
        <v>150</v>
      </c>
      <c r="C1157" s="768"/>
      <c r="D1157" s="816" t="s">
        <v>283</v>
      </c>
      <c r="E1157" s="814">
        <v>41036</v>
      </c>
      <c r="F1157" s="814">
        <v>38150</v>
      </c>
      <c r="G1157" s="814">
        <v>2886</v>
      </c>
      <c r="H1157" s="814">
        <v>49</v>
      </c>
      <c r="I1157" s="814">
        <v>32</v>
      </c>
      <c r="J1157" s="814">
        <v>2</v>
      </c>
      <c r="K1157" s="814">
        <v>2</v>
      </c>
      <c r="L1157" s="814">
        <v>2382</v>
      </c>
      <c r="M1157" s="814">
        <v>468</v>
      </c>
      <c r="N1157" s="814">
        <v>1853</v>
      </c>
      <c r="O1157" s="814">
        <v>1042</v>
      </c>
      <c r="P1157" s="814">
        <v>811</v>
      </c>
      <c r="Q1157" s="814">
        <v>9</v>
      </c>
      <c r="R1157" s="814">
        <v>179</v>
      </c>
      <c r="S1157" s="814">
        <v>2</v>
      </c>
      <c r="T1157" s="814">
        <v>0</v>
      </c>
      <c r="U1157" s="814">
        <v>787</v>
      </c>
      <c r="V1157" s="814">
        <v>750</v>
      </c>
      <c r="W1157" s="906">
        <v>22</v>
      </c>
      <c r="X1157" s="815"/>
    </row>
    <row r="1158" spans="1:24" ht="5.0999999999999996" customHeight="1" x14ac:dyDescent="0.2">
      <c r="A1158" s="773" t="s">
        <v>150</v>
      </c>
      <c r="C1158" s="768" t="s">
        <v>150</v>
      </c>
      <c r="D1158" s="816"/>
      <c r="E1158" s="814"/>
      <c r="F1158" s="814"/>
      <c r="G1158" s="814"/>
      <c r="H1158" s="814"/>
      <c r="I1158" s="814"/>
      <c r="J1158" s="814"/>
      <c r="K1158" s="814"/>
      <c r="L1158" s="814"/>
      <c r="M1158" s="814"/>
      <c r="N1158" s="814"/>
      <c r="O1158" s="814"/>
      <c r="P1158" s="814"/>
      <c r="Q1158" s="814"/>
      <c r="R1158" s="814"/>
      <c r="S1158" s="814"/>
      <c r="T1158" s="814"/>
      <c r="U1158" s="814"/>
      <c r="V1158" s="814"/>
      <c r="W1158" s="906"/>
      <c r="X1158" s="815"/>
    </row>
    <row r="1159" spans="1:24" ht="12" customHeight="1" x14ac:dyDescent="0.2">
      <c r="A1159" s="773" t="s">
        <v>1044</v>
      </c>
      <c r="C1159" s="773" t="s">
        <v>1048</v>
      </c>
      <c r="D1159" s="816" t="s">
        <v>282</v>
      </c>
      <c r="E1159" s="814">
        <v>2796</v>
      </c>
      <c r="F1159" s="814">
        <v>2193</v>
      </c>
      <c r="G1159" s="814">
        <v>603</v>
      </c>
      <c r="H1159" s="814">
        <v>13</v>
      </c>
      <c r="I1159" s="814">
        <v>0</v>
      </c>
      <c r="J1159" s="814">
        <v>0</v>
      </c>
      <c r="K1159" s="814">
        <v>0</v>
      </c>
      <c r="L1159" s="814">
        <v>469</v>
      </c>
      <c r="M1159" s="814">
        <v>134</v>
      </c>
      <c r="N1159" s="814">
        <v>70</v>
      </c>
      <c r="O1159" s="814">
        <v>22</v>
      </c>
      <c r="P1159" s="814">
        <v>48</v>
      </c>
      <c r="Q1159" s="814">
        <v>0</v>
      </c>
      <c r="R1159" s="814">
        <v>9</v>
      </c>
      <c r="S1159" s="814">
        <v>0</v>
      </c>
      <c r="T1159" s="814">
        <v>0</v>
      </c>
      <c r="U1159" s="814">
        <v>46</v>
      </c>
      <c r="V1159" s="814">
        <v>42</v>
      </c>
      <c r="W1159" s="906">
        <v>2</v>
      </c>
      <c r="X1159" s="916" t="s">
        <v>1046</v>
      </c>
    </row>
    <row r="1160" spans="1:24" ht="12" customHeight="1" x14ac:dyDescent="0.2">
      <c r="A1160" s="908" t="s">
        <v>706</v>
      </c>
      <c r="C1160" s="908" t="s">
        <v>1049</v>
      </c>
      <c r="D1160" s="816" t="s">
        <v>283</v>
      </c>
      <c r="E1160" s="814">
        <v>1358</v>
      </c>
      <c r="F1160" s="814">
        <v>1015</v>
      </c>
      <c r="G1160" s="814">
        <v>343</v>
      </c>
      <c r="H1160" s="814">
        <v>4</v>
      </c>
      <c r="I1160" s="814">
        <v>0</v>
      </c>
      <c r="J1160" s="814">
        <v>0</v>
      </c>
      <c r="K1160" s="814">
        <v>0</v>
      </c>
      <c r="L1160" s="814">
        <v>273</v>
      </c>
      <c r="M1160" s="814">
        <v>70</v>
      </c>
      <c r="N1160" s="814">
        <v>52</v>
      </c>
      <c r="O1160" s="814">
        <v>18</v>
      </c>
      <c r="P1160" s="814">
        <v>34</v>
      </c>
      <c r="Q1160" s="814">
        <v>0</v>
      </c>
      <c r="R1160" s="814">
        <v>7</v>
      </c>
      <c r="S1160" s="814">
        <v>0</v>
      </c>
      <c r="T1160" s="814">
        <v>0</v>
      </c>
      <c r="U1160" s="814">
        <v>32</v>
      </c>
      <c r="V1160" s="814">
        <v>28</v>
      </c>
      <c r="W1160" s="906">
        <v>2</v>
      </c>
      <c r="X1160" s="815"/>
    </row>
    <row r="1161" spans="1:24" ht="5.0999999999999996" customHeight="1" x14ac:dyDescent="0.2">
      <c r="A1161" s="773" t="s">
        <v>150</v>
      </c>
      <c r="C1161" s="768" t="s">
        <v>150</v>
      </c>
      <c r="D1161" s="816"/>
      <c r="E1161" s="814"/>
      <c r="F1161" s="814"/>
      <c r="G1161" s="814"/>
      <c r="H1161" s="814"/>
      <c r="I1161" s="814"/>
      <c r="J1161" s="814"/>
      <c r="K1161" s="814"/>
      <c r="L1161" s="814"/>
      <c r="M1161" s="814"/>
      <c r="N1161" s="814"/>
      <c r="O1161" s="814"/>
      <c r="P1161" s="814"/>
      <c r="Q1161" s="814"/>
      <c r="R1161" s="814"/>
      <c r="S1161" s="814"/>
      <c r="T1161" s="814"/>
      <c r="U1161" s="814"/>
      <c r="V1161" s="814"/>
      <c r="W1161" s="906"/>
      <c r="X1161" s="815"/>
    </row>
    <row r="1162" spans="1:24" ht="12" customHeight="1" x14ac:dyDescent="0.2">
      <c r="A1162" s="773" t="s">
        <v>1050</v>
      </c>
      <c r="C1162" s="773" t="s">
        <v>1051</v>
      </c>
      <c r="D1162" s="816" t="s">
        <v>282</v>
      </c>
      <c r="E1162" s="814">
        <v>9232</v>
      </c>
      <c r="F1162" s="814">
        <v>8338</v>
      </c>
      <c r="G1162" s="814">
        <v>894</v>
      </c>
      <c r="H1162" s="814">
        <v>49</v>
      </c>
      <c r="I1162" s="814">
        <v>1</v>
      </c>
      <c r="J1162" s="814">
        <v>0</v>
      </c>
      <c r="K1162" s="814">
        <v>0</v>
      </c>
      <c r="L1162" s="814">
        <v>777</v>
      </c>
      <c r="M1162" s="814">
        <v>116</v>
      </c>
      <c r="N1162" s="814">
        <v>110</v>
      </c>
      <c r="O1162" s="814">
        <v>45</v>
      </c>
      <c r="P1162" s="814">
        <v>65</v>
      </c>
      <c r="Q1162" s="814">
        <v>1</v>
      </c>
      <c r="R1162" s="814">
        <v>6</v>
      </c>
      <c r="S1162" s="814">
        <v>0</v>
      </c>
      <c r="T1162" s="814">
        <v>0</v>
      </c>
      <c r="U1162" s="814">
        <v>62</v>
      </c>
      <c r="V1162" s="814">
        <v>59</v>
      </c>
      <c r="W1162" s="906">
        <v>3</v>
      </c>
      <c r="X1162" s="916" t="s">
        <v>1052</v>
      </c>
    </row>
    <row r="1163" spans="1:24" ht="12" customHeight="1" x14ac:dyDescent="0.2">
      <c r="A1163" s="773" t="s">
        <v>150</v>
      </c>
      <c r="C1163" s="908" t="s">
        <v>1053</v>
      </c>
      <c r="D1163" s="816" t="s">
        <v>283</v>
      </c>
      <c r="E1163" s="814">
        <v>7844</v>
      </c>
      <c r="F1163" s="814">
        <v>7126</v>
      </c>
      <c r="G1163" s="814">
        <v>718</v>
      </c>
      <c r="H1163" s="814">
        <v>34</v>
      </c>
      <c r="I1163" s="814">
        <v>1</v>
      </c>
      <c r="J1163" s="814">
        <v>0</v>
      </c>
      <c r="K1163" s="814">
        <v>0</v>
      </c>
      <c r="L1163" s="814">
        <v>633</v>
      </c>
      <c r="M1163" s="814">
        <v>84</v>
      </c>
      <c r="N1163" s="814">
        <v>98</v>
      </c>
      <c r="O1163" s="814">
        <v>42</v>
      </c>
      <c r="P1163" s="814">
        <v>56</v>
      </c>
      <c r="Q1163" s="814">
        <v>1</v>
      </c>
      <c r="R1163" s="814">
        <v>5</v>
      </c>
      <c r="S1163" s="814">
        <v>0</v>
      </c>
      <c r="T1163" s="814">
        <v>0</v>
      </c>
      <c r="U1163" s="814">
        <v>53</v>
      </c>
      <c r="V1163" s="814">
        <v>50</v>
      </c>
      <c r="W1163" s="906">
        <v>3</v>
      </c>
      <c r="X1163" s="815"/>
    </row>
    <row r="1164" spans="1:24" ht="5.0999999999999996" customHeight="1" x14ac:dyDescent="0.2">
      <c r="A1164" s="773" t="s">
        <v>150</v>
      </c>
      <c r="C1164" s="768" t="s">
        <v>150</v>
      </c>
      <c r="D1164" s="816"/>
      <c r="E1164" s="814"/>
      <c r="F1164" s="814"/>
      <c r="G1164" s="814"/>
      <c r="H1164" s="814"/>
      <c r="I1164" s="814"/>
      <c r="J1164" s="814"/>
      <c r="K1164" s="814"/>
      <c r="L1164" s="814"/>
      <c r="M1164" s="814"/>
      <c r="N1164" s="814"/>
      <c r="O1164" s="814"/>
      <c r="P1164" s="814"/>
      <c r="Q1164" s="814"/>
      <c r="R1164" s="814"/>
      <c r="S1164" s="814"/>
      <c r="T1164" s="814"/>
      <c r="U1164" s="814"/>
      <c r="V1164" s="814"/>
      <c r="W1164" s="906"/>
      <c r="X1164" s="815"/>
    </row>
    <row r="1165" spans="1:24" ht="12" customHeight="1" x14ac:dyDescent="0.2">
      <c r="A1165" s="773" t="s">
        <v>1054</v>
      </c>
      <c r="C1165" s="773" t="s">
        <v>1055</v>
      </c>
      <c r="D1165" s="816" t="s">
        <v>282</v>
      </c>
      <c r="E1165" s="814">
        <v>793</v>
      </c>
      <c r="F1165" s="814">
        <v>675</v>
      </c>
      <c r="G1165" s="814">
        <v>118</v>
      </c>
      <c r="H1165" s="814">
        <v>5</v>
      </c>
      <c r="I1165" s="814">
        <v>0</v>
      </c>
      <c r="J1165" s="814">
        <v>0</v>
      </c>
      <c r="K1165" s="814">
        <v>0</v>
      </c>
      <c r="L1165" s="814">
        <v>101</v>
      </c>
      <c r="M1165" s="814">
        <v>17</v>
      </c>
      <c r="N1165" s="814">
        <v>15</v>
      </c>
      <c r="O1165" s="814">
        <v>9</v>
      </c>
      <c r="P1165" s="814">
        <v>6</v>
      </c>
      <c r="Q1165" s="814">
        <v>0</v>
      </c>
      <c r="R1165" s="814">
        <v>0</v>
      </c>
      <c r="S1165" s="814">
        <v>0</v>
      </c>
      <c r="T1165" s="814">
        <v>0</v>
      </c>
      <c r="U1165" s="814">
        <v>6</v>
      </c>
      <c r="V1165" s="814">
        <v>6</v>
      </c>
      <c r="W1165" s="906">
        <v>0</v>
      </c>
      <c r="X1165" s="916" t="s">
        <v>1056</v>
      </c>
    </row>
    <row r="1166" spans="1:24" ht="12" customHeight="1" x14ac:dyDescent="0.2">
      <c r="A1166" s="908" t="s">
        <v>704</v>
      </c>
      <c r="C1166" s="908" t="s">
        <v>1057</v>
      </c>
      <c r="D1166" s="816" t="s">
        <v>283</v>
      </c>
      <c r="E1166" s="814">
        <v>737</v>
      </c>
      <c r="F1166" s="814">
        <v>624</v>
      </c>
      <c r="G1166" s="814">
        <v>113</v>
      </c>
      <c r="H1166" s="814">
        <v>4</v>
      </c>
      <c r="I1166" s="814">
        <v>0</v>
      </c>
      <c r="J1166" s="814">
        <v>0</v>
      </c>
      <c r="K1166" s="814">
        <v>0</v>
      </c>
      <c r="L1166" s="814">
        <v>96</v>
      </c>
      <c r="M1166" s="814">
        <v>17</v>
      </c>
      <c r="N1166" s="814">
        <v>14</v>
      </c>
      <c r="O1166" s="814">
        <v>9</v>
      </c>
      <c r="P1166" s="814">
        <v>5</v>
      </c>
      <c r="Q1166" s="814">
        <v>0</v>
      </c>
      <c r="R1166" s="814">
        <v>0</v>
      </c>
      <c r="S1166" s="814">
        <v>0</v>
      </c>
      <c r="T1166" s="814">
        <v>0</v>
      </c>
      <c r="U1166" s="814">
        <v>5</v>
      </c>
      <c r="V1166" s="814">
        <v>5</v>
      </c>
      <c r="W1166" s="906">
        <v>0</v>
      </c>
      <c r="X1166" s="815"/>
    </row>
    <row r="1167" spans="1:24" ht="5.0999999999999996" customHeight="1" x14ac:dyDescent="0.2">
      <c r="A1167" s="775"/>
      <c r="B1167" s="811"/>
      <c r="C1167" s="775"/>
      <c r="D1167" s="798"/>
      <c r="E1167" s="814"/>
      <c r="F1167" s="814"/>
      <c r="G1167" s="814"/>
      <c r="H1167" s="814"/>
      <c r="I1167" s="814"/>
      <c r="J1167" s="814"/>
      <c r="K1167" s="814"/>
      <c r="L1167" s="814"/>
      <c r="M1167" s="814"/>
      <c r="N1167" s="814"/>
      <c r="O1167" s="814"/>
      <c r="P1167" s="814"/>
      <c r="Q1167" s="814"/>
      <c r="R1167" s="814"/>
      <c r="S1167" s="814"/>
      <c r="T1167" s="814"/>
      <c r="U1167" s="814"/>
      <c r="V1167" s="814"/>
      <c r="W1167" s="906"/>
      <c r="X1167" s="815"/>
    </row>
    <row r="1168" spans="1:24" ht="12" customHeight="1" x14ac:dyDescent="0.2">
      <c r="A1168" s="773" t="s">
        <v>1054</v>
      </c>
      <c r="C1168" s="773" t="s">
        <v>1058</v>
      </c>
      <c r="D1168" s="816" t="s">
        <v>282</v>
      </c>
      <c r="E1168" s="814">
        <v>219</v>
      </c>
      <c r="F1168" s="814">
        <v>200</v>
      </c>
      <c r="G1168" s="814">
        <v>19</v>
      </c>
      <c r="H1168" s="814">
        <v>1</v>
      </c>
      <c r="I1168" s="814">
        <v>0</v>
      </c>
      <c r="J1168" s="814">
        <v>0</v>
      </c>
      <c r="K1168" s="814">
        <v>0</v>
      </c>
      <c r="L1168" s="814">
        <v>17</v>
      </c>
      <c r="M1168" s="814">
        <v>2</v>
      </c>
      <c r="N1168" s="814">
        <v>3</v>
      </c>
      <c r="O1168" s="814">
        <v>3</v>
      </c>
      <c r="P1168" s="814">
        <v>0</v>
      </c>
      <c r="Q1168" s="814">
        <v>0</v>
      </c>
      <c r="R1168" s="814">
        <v>0</v>
      </c>
      <c r="S1168" s="814">
        <v>0</v>
      </c>
      <c r="T1168" s="814">
        <v>0</v>
      </c>
      <c r="U1168" s="814">
        <v>0</v>
      </c>
      <c r="V1168" s="814">
        <v>0</v>
      </c>
      <c r="W1168" s="906">
        <v>0</v>
      </c>
      <c r="X1168" s="916" t="s">
        <v>1056</v>
      </c>
    </row>
    <row r="1169" spans="1:24" ht="12" customHeight="1" x14ac:dyDescent="0.2">
      <c r="A1169" s="908" t="s">
        <v>706</v>
      </c>
      <c r="C1169" s="773"/>
      <c r="D1169" s="816" t="s">
        <v>283</v>
      </c>
      <c r="E1169" s="814">
        <v>197</v>
      </c>
      <c r="F1169" s="814">
        <v>180</v>
      </c>
      <c r="G1169" s="814">
        <v>17</v>
      </c>
      <c r="H1169" s="814">
        <v>1</v>
      </c>
      <c r="I1169" s="814">
        <v>0</v>
      </c>
      <c r="J1169" s="814">
        <v>0</v>
      </c>
      <c r="K1169" s="814">
        <v>0</v>
      </c>
      <c r="L1169" s="814">
        <v>15</v>
      </c>
      <c r="M1169" s="814">
        <v>2</v>
      </c>
      <c r="N1169" s="814">
        <v>3</v>
      </c>
      <c r="O1169" s="814">
        <v>3</v>
      </c>
      <c r="P1169" s="814">
        <v>0</v>
      </c>
      <c r="Q1169" s="814">
        <v>0</v>
      </c>
      <c r="R1169" s="814">
        <v>0</v>
      </c>
      <c r="S1169" s="814">
        <v>0</v>
      </c>
      <c r="T1169" s="814">
        <v>0</v>
      </c>
      <c r="U1169" s="814">
        <v>0</v>
      </c>
      <c r="V1169" s="814">
        <v>0</v>
      </c>
      <c r="W1169" s="906">
        <v>0</v>
      </c>
      <c r="X1169" s="815"/>
    </row>
    <row r="1170" spans="1:24" ht="5.0999999999999996" customHeight="1" x14ac:dyDescent="0.2">
      <c r="A1170" s="773" t="s">
        <v>150</v>
      </c>
      <c r="C1170" s="773" t="s">
        <v>150</v>
      </c>
      <c r="D1170" s="816"/>
      <c r="E1170" s="814"/>
      <c r="F1170" s="814"/>
      <c r="G1170" s="814"/>
      <c r="H1170" s="814"/>
      <c r="I1170" s="814"/>
      <c r="J1170" s="814"/>
      <c r="K1170" s="814"/>
      <c r="L1170" s="814"/>
      <c r="M1170" s="814"/>
      <c r="N1170" s="814"/>
      <c r="O1170" s="814"/>
      <c r="P1170" s="814"/>
      <c r="Q1170" s="814"/>
      <c r="R1170" s="814"/>
      <c r="S1170" s="814"/>
      <c r="T1170" s="814"/>
      <c r="U1170" s="814"/>
      <c r="V1170" s="814"/>
      <c r="W1170" s="906"/>
      <c r="X1170" s="815"/>
    </row>
    <row r="1171" spans="1:24" ht="12" customHeight="1" x14ac:dyDescent="0.2">
      <c r="A1171" s="773" t="s">
        <v>1054</v>
      </c>
      <c r="C1171" s="773" t="s">
        <v>1059</v>
      </c>
      <c r="D1171" s="816" t="s">
        <v>282</v>
      </c>
      <c r="E1171" s="814">
        <v>73</v>
      </c>
      <c r="F1171" s="814">
        <v>60</v>
      </c>
      <c r="G1171" s="814">
        <v>13</v>
      </c>
      <c r="H1171" s="814">
        <v>1</v>
      </c>
      <c r="I1171" s="814">
        <v>0</v>
      </c>
      <c r="J1171" s="814">
        <v>0</v>
      </c>
      <c r="K1171" s="814">
        <v>0</v>
      </c>
      <c r="L1171" s="814">
        <v>10</v>
      </c>
      <c r="M1171" s="814">
        <v>3</v>
      </c>
      <c r="N1171" s="814">
        <v>3</v>
      </c>
      <c r="O1171" s="814">
        <v>2</v>
      </c>
      <c r="P1171" s="814">
        <v>1</v>
      </c>
      <c r="Q1171" s="814">
        <v>0</v>
      </c>
      <c r="R1171" s="814">
        <v>5</v>
      </c>
      <c r="S1171" s="814">
        <v>0</v>
      </c>
      <c r="T1171" s="814">
        <v>0</v>
      </c>
      <c r="U1171" s="814">
        <v>1</v>
      </c>
      <c r="V1171" s="814">
        <v>1</v>
      </c>
      <c r="W1171" s="906">
        <v>0</v>
      </c>
      <c r="X1171" s="916" t="s">
        <v>1056</v>
      </c>
    </row>
    <row r="1172" spans="1:24" ht="12" customHeight="1" x14ac:dyDescent="0.2">
      <c r="A1172" s="908" t="s">
        <v>1060</v>
      </c>
      <c r="C1172" s="908" t="s">
        <v>1061</v>
      </c>
      <c r="D1172" s="816" t="s">
        <v>283</v>
      </c>
      <c r="E1172" s="814">
        <v>69</v>
      </c>
      <c r="F1172" s="814">
        <v>57</v>
      </c>
      <c r="G1172" s="814">
        <v>12</v>
      </c>
      <c r="H1172" s="814">
        <v>1</v>
      </c>
      <c r="I1172" s="814">
        <v>0</v>
      </c>
      <c r="J1172" s="814">
        <v>0</v>
      </c>
      <c r="K1172" s="814">
        <v>0</v>
      </c>
      <c r="L1172" s="814">
        <v>10</v>
      </c>
      <c r="M1172" s="814">
        <v>2</v>
      </c>
      <c r="N1172" s="814">
        <v>3</v>
      </c>
      <c r="O1172" s="814">
        <v>2</v>
      </c>
      <c r="P1172" s="814">
        <v>1</v>
      </c>
      <c r="Q1172" s="814">
        <v>0</v>
      </c>
      <c r="R1172" s="814">
        <v>5</v>
      </c>
      <c r="S1172" s="814">
        <v>0</v>
      </c>
      <c r="T1172" s="814">
        <v>0</v>
      </c>
      <c r="U1172" s="814">
        <v>1</v>
      </c>
      <c r="V1172" s="814">
        <v>1</v>
      </c>
      <c r="W1172" s="906">
        <v>0</v>
      </c>
      <c r="X1172" s="815"/>
    </row>
    <row r="1173" spans="1:24" ht="5.0999999999999996" customHeight="1" x14ac:dyDescent="0.2">
      <c r="A1173" s="905" t="s">
        <v>150</v>
      </c>
      <c r="B1173" s="769" t="s">
        <v>150</v>
      </c>
      <c r="C1173" s="775" t="s">
        <v>150</v>
      </c>
      <c r="D1173" s="816"/>
      <c r="E1173" s="814"/>
      <c r="F1173" s="814"/>
      <c r="G1173" s="814"/>
      <c r="H1173" s="814"/>
      <c r="I1173" s="814"/>
      <c r="J1173" s="814"/>
      <c r="K1173" s="814"/>
      <c r="L1173" s="814"/>
      <c r="M1173" s="814"/>
      <c r="N1173" s="814"/>
      <c r="O1173" s="814"/>
      <c r="P1173" s="814"/>
      <c r="Q1173" s="814"/>
      <c r="R1173" s="814"/>
      <c r="S1173" s="814"/>
      <c r="T1173" s="814"/>
      <c r="U1173" s="814"/>
      <c r="V1173" s="814"/>
      <c r="W1173" s="906"/>
      <c r="X1173" s="815"/>
    </row>
    <row r="1174" spans="1:24" ht="12" customHeight="1" x14ac:dyDescent="0.2">
      <c r="A1174" s="773" t="s">
        <v>1062</v>
      </c>
      <c r="B1174" s="810" t="s">
        <v>150</v>
      </c>
      <c r="C1174" s="773" t="s">
        <v>1063</v>
      </c>
      <c r="D1174" s="816" t="s">
        <v>282</v>
      </c>
      <c r="E1174" s="814">
        <v>86</v>
      </c>
      <c r="F1174" s="814">
        <v>77</v>
      </c>
      <c r="G1174" s="814">
        <v>9</v>
      </c>
      <c r="H1174" s="814">
        <v>0</v>
      </c>
      <c r="I1174" s="814">
        <v>0</v>
      </c>
      <c r="J1174" s="814">
        <v>0</v>
      </c>
      <c r="K1174" s="814">
        <v>0</v>
      </c>
      <c r="L1174" s="814">
        <v>9</v>
      </c>
      <c r="M1174" s="814">
        <v>0</v>
      </c>
      <c r="N1174" s="814">
        <v>4</v>
      </c>
      <c r="O1174" s="814">
        <v>4</v>
      </c>
      <c r="P1174" s="814">
        <v>0</v>
      </c>
      <c r="Q1174" s="814">
        <v>0</v>
      </c>
      <c r="R1174" s="814">
        <v>0</v>
      </c>
      <c r="S1174" s="814">
        <v>0</v>
      </c>
      <c r="T1174" s="814">
        <v>0</v>
      </c>
      <c r="U1174" s="814">
        <v>0</v>
      </c>
      <c r="V1174" s="814">
        <v>0</v>
      </c>
      <c r="W1174" s="906">
        <v>0</v>
      </c>
      <c r="X1174" s="819" t="s">
        <v>1064</v>
      </c>
    </row>
    <row r="1175" spans="1:24" ht="12" customHeight="1" x14ac:dyDescent="0.2">
      <c r="A1175" s="908" t="s">
        <v>150</v>
      </c>
      <c r="B1175" s="810" t="s">
        <v>150</v>
      </c>
      <c r="C1175" s="908" t="s">
        <v>1065</v>
      </c>
      <c r="D1175" s="816" t="s">
        <v>283</v>
      </c>
      <c r="E1175" s="814">
        <v>83</v>
      </c>
      <c r="F1175" s="814">
        <v>74</v>
      </c>
      <c r="G1175" s="814">
        <v>9</v>
      </c>
      <c r="H1175" s="814">
        <v>0</v>
      </c>
      <c r="I1175" s="814">
        <v>0</v>
      </c>
      <c r="J1175" s="814">
        <v>0</v>
      </c>
      <c r="K1175" s="814">
        <v>0</v>
      </c>
      <c r="L1175" s="814">
        <v>9</v>
      </c>
      <c r="M1175" s="814">
        <v>0</v>
      </c>
      <c r="N1175" s="814">
        <v>4</v>
      </c>
      <c r="O1175" s="814">
        <v>4</v>
      </c>
      <c r="P1175" s="814">
        <v>0</v>
      </c>
      <c r="Q1175" s="814">
        <v>0</v>
      </c>
      <c r="R1175" s="814">
        <v>0</v>
      </c>
      <c r="S1175" s="814">
        <v>0</v>
      </c>
      <c r="T1175" s="814">
        <v>0</v>
      </c>
      <c r="U1175" s="814">
        <v>0</v>
      </c>
      <c r="V1175" s="814">
        <v>0</v>
      </c>
      <c r="W1175" s="906">
        <v>0</v>
      </c>
      <c r="X1175" s="815"/>
    </row>
    <row r="1176" spans="1:24" ht="12" customHeight="1" x14ac:dyDescent="0.2">
      <c r="A1176" s="905" t="s">
        <v>150</v>
      </c>
      <c r="B1176" s="769" t="s">
        <v>150</v>
      </c>
      <c r="C1176" s="908" t="s">
        <v>1066</v>
      </c>
      <c r="D1176" s="816"/>
      <c r="E1176" s="814"/>
      <c r="F1176" s="814"/>
      <c r="G1176" s="814"/>
      <c r="H1176" s="814"/>
      <c r="I1176" s="814"/>
      <c r="J1176" s="814"/>
      <c r="K1176" s="814"/>
      <c r="L1176" s="814"/>
      <c r="M1176" s="814"/>
      <c r="N1176" s="814"/>
      <c r="O1176" s="814"/>
      <c r="P1176" s="814"/>
      <c r="Q1176" s="814"/>
      <c r="R1176" s="814"/>
      <c r="S1176" s="814"/>
      <c r="T1176" s="814"/>
      <c r="U1176" s="814"/>
      <c r="V1176" s="814"/>
      <c r="W1176" s="906"/>
      <c r="X1176" s="815"/>
    </row>
    <row r="1177" spans="1:24" ht="5.0999999999999996" customHeight="1" x14ac:dyDescent="0.2">
      <c r="A1177" s="905" t="s">
        <v>150</v>
      </c>
      <c r="B1177" s="769" t="s">
        <v>150</v>
      </c>
      <c r="C1177" s="775" t="s">
        <v>150</v>
      </c>
      <c r="D1177" s="816"/>
      <c r="E1177" s="814"/>
      <c r="F1177" s="814"/>
      <c r="G1177" s="814"/>
      <c r="H1177" s="814"/>
      <c r="I1177" s="814"/>
      <c r="J1177" s="814"/>
      <c r="K1177" s="814"/>
      <c r="L1177" s="814"/>
      <c r="M1177" s="814"/>
      <c r="N1177" s="814"/>
      <c r="O1177" s="814"/>
      <c r="P1177" s="814"/>
      <c r="Q1177" s="814"/>
      <c r="R1177" s="814"/>
      <c r="S1177" s="814"/>
      <c r="T1177" s="814"/>
      <c r="U1177" s="814"/>
      <c r="V1177" s="814"/>
      <c r="W1177" s="906"/>
      <c r="X1177" s="815"/>
    </row>
    <row r="1178" spans="1:24" ht="12" customHeight="1" x14ac:dyDescent="0.2">
      <c r="A1178" s="773" t="s">
        <v>1067</v>
      </c>
      <c r="B1178" s="810" t="s">
        <v>150</v>
      </c>
      <c r="C1178" s="773" t="s">
        <v>1068</v>
      </c>
      <c r="D1178" s="816" t="s">
        <v>282</v>
      </c>
      <c r="E1178" s="814">
        <v>4</v>
      </c>
      <c r="F1178" s="814">
        <v>4</v>
      </c>
      <c r="G1178" s="814">
        <v>0</v>
      </c>
      <c r="H1178" s="814">
        <v>0</v>
      </c>
      <c r="I1178" s="814">
        <v>0</v>
      </c>
      <c r="J1178" s="814">
        <v>0</v>
      </c>
      <c r="K1178" s="814">
        <v>0</v>
      </c>
      <c r="L1178" s="814">
        <v>0</v>
      </c>
      <c r="M1178" s="814">
        <v>0</v>
      </c>
      <c r="N1178" s="814">
        <v>1</v>
      </c>
      <c r="O1178" s="814">
        <v>0</v>
      </c>
      <c r="P1178" s="814">
        <v>1</v>
      </c>
      <c r="Q1178" s="814">
        <v>0</v>
      </c>
      <c r="R1178" s="814">
        <v>0</v>
      </c>
      <c r="S1178" s="814">
        <v>0</v>
      </c>
      <c r="T1178" s="814">
        <v>0</v>
      </c>
      <c r="U1178" s="814">
        <v>1</v>
      </c>
      <c r="V1178" s="814">
        <v>1</v>
      </c>
      <c r="W1178" s="906">
        <v>0</v>
      </c>
      <c r="X1178" s="815" t="s">
        <v>1067</v>
      </c>
    </row>
    <row r="1179" spans="1:24" ht="12" customHeight="1" x14ac:dyDescent="0.2">
      <c r="A1179" s="908" t="s">
        <v>150</v>
      </c>
      <c r="B1179" s="810" t="s">
        <v>150</v>
      </c>
      <c r="C1179" s="908" t="s">
        <v>1069</v>
      </c>
      <c r="D1179" s="816" t="s">
        <v>283</v>
      </c>
      <c r="E1179" s="814">
        <v>3</v>
      </c>
      <c r="F1179" s="814">
        <v>3</v>
      </c>
      <c r="G1179" s="814">
        <v>0</v>
      </c>
      <c r="H1179" s="814">
        <v>0</v>
      </c>
      <c r="I1179" s="814">
        <v>0</v>
      </c>
      <c r="J1179" s="814">
        <v>0</v>
      </c>
      <c r="K1179" s="814">
        <v>0</v>
      </c>
      <c r="L1179" s="814">
        <v>0</v>
      </c>
      <c r="M1179" s="814">
        <v>0</v>
      </c>
      <c r="N1179" s="814">
        <v>0</v>
      </c>
      <c r="O1179" s="814">
        <v>0</v>
      </c>
      <c r="P1179" s="814">
        <v>0</v>
      </c>
      <c r="Q1179" s="814">
        <v>0</v>
      </c>
      <c r="R1179" s="814">
        <v>0</v>
      </c>
      <c r="S1179" s="814">
        <v>0</v>
      </c>
      <c r="T1179" s="814">
        <v>0</v>
      </c>
      <c r="U1179" s="814">
        <v>0</v>
      </c>
      <c r="V1179" s="814">
        <v>0</v>
      </c>
      <c r="W1179" s="906">
        <v>0</v>
      </c>
      <c r="X1179" s="815"/>
    </row>
    <row r="1180" spans="1:24" ht="5.0999999999999996" customHeight="1" x14ac:dyDescent="0.2">
      <c r="D1180" s="798"/>
      <c r="E1180" s="814"/>
      <c r="F1180" s="814"/>
      <c r="G1180" s="814"/>
      <c r="H1180" s="814"/>
      <c r="I1180" s="814"/>
      <c r="J1180" s="814"/>
      <c r="K1180" s="814"/>
      <c r="L1180" s="814"/>
      <c r="M1180" s="814"/>
      <c r="N1180" s="814"/>
      <c r="O1180" s="814"/>
      <c r="P1180" s="814"/>
      <c r="Q1180" s="814"/>
      <c r="R1180" s="814"/>
      <c r="S1180" s="814"/>
      <c r="T1180" s="814"/>
      <c r="U1180" s="814"/>
      <c r="V1180" s="814"/>
      <c r="W1180" s="906"/>
      <c r="X1180" s="815"/>
    </row>
    <row r="1181" spans="1:24" ht="12" customHeight="1" x14ac:dyDescent="0.2">
      <c r="A1181" s="773" t="s">
        <v>1070</v>
      </c>
      <c r="C1181" s="773" t="s">
        <v>1071</v>
      </c>
      <c r="D1181" s="798" t="s">
        <v>282</v>
      </c>
      <c r="E1181" s="814">
        <v>19</v>
      </c>
      <c r="F1181" s="814">
        <v>16</v>
      </c>
      <c r="G1181" s="814">
        <v>3</v>
      </c>
      <c r="H1181" s="814">
        <v>0</v>
      </c>
      <c r="I1181" s="814">
        <v>0</v>
      </c>
      <c r="J1181" s="814">
        <v>0</v>
      </c>
      <c r="K1181" s="814">
        <v>0</v>
      </c>
      <c r="L1181" s="814">
        <v>0</v>
      </c>
      <c r="M1181" s="814">
        <v>3</v>
      </c>
      <c r="N1181" s="814">
        <v>0</v>
      </c>
      <c r="O1181" s="814">
        <v>0</v>
      </c>
      <c r="P1181" s="814">
        <v>0</v>
      </c>
      <c r="Q1181" s="814">
        <v>0</v>
      </c>
      <c r="R1181" s="814">
        <v>0</v>
      </c>
      <c r="S1181" s="814">
        <v>0</v>
      </c>
      <c r="T1181" s="814">
        <v>0</v>
      </c>
      <c r="U1181" s="814">
        <v>0</v>
      </c>
      <c r="V1181" s="814">
        <v>0</v>
      </c>
      <c r="W1181" s="906">
        <v>0</v>
      </c>
      <c r="X1181" s="815" t="s">
        <v>1070</v>
      </c>
    </row>
    <row r="1182" spans="1:24" ht="12" customHeight="1" x14ac:dyDescent="0.2">
      <c r="C1182" s="908" t="s">
        <v>1072</v>
      </c>
      <c r="D1182" s="798" t="s">
        <v>283</v>
      </c>
      <c r="E1182" s="814">
        <v>18</v>
      </c>
      <c r="F1182" s="814">
        <v>15</v>
      </c>
      <c r="G1182" s="814">
        <v>3</v>
      </c>
      <c r="H1182" s="814">
        <v>0</v>
      </c>
      <c r="I1182" s="814">
        <v>0</v>
      </c>
      <c r="J1182" s="814">
        <v>0</v>
      </c>
      <c r="K1182" s="814">
        <v>0</v>
      </c>
      <c r="L1182" s="814">
        <v>0</v>
      </c>
      <c r="M1182" s="814">
        <v>3</v>
      </c>
      <c r="N1182" s="814">
        <v>0</v>
      </c>
      <c r="O1182" s="814">
        <v>0</v>
      </c>
      <c r="P1182" s="814">
        <v>0</v>
      </c>
      <c r="Q1182" s="814">
        <v>0</v>
      </c>
      <c r="R1182" s="814">
        <v>0</v>
      </c>
      <c r="S1182" s="814">
        <v>0</v>
      </c>
      <c r="T1182" s="814">
        <v>0</v>
      </c>
      <c r="U1182" s="814">
        <v>0</v>
      </c>
      <c r="V1182" s="814">
        <v>0</v>
      </c>
      <c r="W1182" s="906">
        <v>0</v>
      </c>
      <c r="X1182" s="815"/>
    </row>
    <row r="1183" spans="1:24" ht="5.0999999999999996" customHeight="1" x14ac:dyDescent="0.2">
      <c r="A1183" s="187"/>
      <c r="B1183" s="188"/>
      <c r="C1183" s="190"/>
      <c r="D1183" s="189"/>
      <c r="E1183" s="814"/>
      <c r="F1183" s="814"/>
      <c r="G1183" s="814"/>
      <c r="H1183" s="814"/>
      <c r="I1183" s="814"/>
      <c r="J1183" s="814"/>
      <c r="K1183" s="814"/>
      <c r="L1183" s="814"/>
      <c r="M1183" s="814"/>
      <c r="N1183" s="814"/>
      <c r="O1183" s="814"/>
      <c r="P1183" s="814"/>
      <c r="Q1183" s="814"/>
      <c r="R1183" s="814"/>
      <c r="S1183" s="814"/>
      <c r="T1183" s="814"/>
      <c r="U1183" s="814"/>
      <c r="V1183" s="814"/>
      <c r="W1183" s="906"/>
      <c r="X1183" s="194"/>
    </row>
    <row r="1184" spans="1:24" ht="12" customHeight="1" x14ac:dyDescent="0.2">
      <c r="A1184" s="905" t="s">
        <v>1073</v>
      </c>
      <c r="C1184" s="905" t="s">
        <v>1074</v>
      </c>
      <c r="D1184" s="816" t="s">
        <v>282</v>
      </c>
      <c r="E1184" s="814">
        <v>123244</v>
      </c>
      <c r="F1184" s="814">
        <v>111109</v>
      </c>
      <c r="G1184" s="814">
        <v>12135</v>
      </c>
      <c r="H1184" s="814">
        <v>1030</v>
      </c>
      <c r="I1184" s="814">
        <v>2</v>
      </c>
      <c r="J1184" s="814">
        <v>1</v>
      </c>
      <c r="K1184" s="814">
        <v>15</v>
      </c>
      <c r="L1184" s="814">
        <v>10384</v>
      </c>
      <c r="M1184" s="814">
        <v>1733</v>
      </c>
      <c r="N1184" s="814">
        <v>15861</v>
      </c>
      <c r="O1184" s="814">
        <v>9928</v>
      </c>
      <c r="P1184" s="814">
        <v>5933</v>
      </c>
      <c r="Q1184" s="814">
        <v>332</v>
      </c>
      <c r="R1184" s="814">
        <v>822</v>
      </c>
      <c r="S1184" s="814">
        <v>0</v>
      </c>
      <c r="T1184" s="814">
        <v>0</v>
      </c>
      <c r="U1184" s="814">
        <v>5785</v>
      </c>
      <c r="V1184" s="814">
        <v>5398</v>
      </c>
      <c r="W1184" s="906">
        <v>148</v>
      </c>
      <c r="X1184" s="815" t="s">
        <v>1075</v>
      </c>
    </row>
    <row r="1185" spans="1:24" ht="12" customHeight="1" x14ac:dyDescent="0.2">
      <c r="A1185" s="908"/>
      <c r="C1185" s="768" t="s">
        <v>1076</v>
      </c>
      <c r="D1185" s="816" t="s">
        <v>283</v>
      </c>
      <c r="E1185" s="814">
        <v>106180</v>
      </c>
      <c r="F1185" s="814">
        <v>96099</v>
      </c>
      <c r="G1185" s="814">
        <v>10081</v>
      </c>
      <c r="H1185" s="814">
        <v>704</v>
      </c>
      <c r="I1185" s="814">
        <v>2</v>
      </c>
      <c r="J1185" s="814">
        <v>0</v>
      </c>
      <c r="K1185" s="814">
        <v>11</v>
      </c>
      <c r="L1185" s="814">
        <v>8646</v>
      </c>
      <c r="M1185" s="814">
        <v>1422</v>
      </c>
      <c r="N1185" s="814">
        <v>14205</v>
      </c>
      <c r="O1185" s="814">
        <v>9109</v>
      </c>
      <c r="P1185" s="814">
        <v>5096</v>
      </c>
      <c r="Q1185" s="814">
        <v>313</v>
      </c>
      <c r="R1185" s="814">
        <v>686</v>
      </c>
      <c r="S1185" s="814">
        <v>0</v>
      </c>
      <c r="T1185" s="814">
        <v>0</v>
      </c>
      <c r="U1185" s="814">
        <v>4967</v>
      </c>
      <c r="V1185" s="814">
        <v>4628</v>
      </c>
      <c r="W1185" s="906">
        <v>129</v>
      </c>
      <c r="X1185" s="815"/>
    </row>
    <row r="1186" spans="1:24" ht="5.0999999999999996" customHeight="1" x14ac:dyDescent="0.2">
      <c r="D1186" s="798"/>
      <c r="E1186" s="814"/>
      <c r="F1186" s="814"/>
      <c r="G1186" s="814"/>
      <c r="H1186" s="814"/>
      <c r="I1186" s="814"/>
      <c r="J1186" s="814"/>
      <c r="K1186" s="814"/>
      <c r="L1186" s="814"/>
      <c r="M1186" s="814"/>
      <c r="N1186" s="814"/>
      <c r="O1186" s="814"/>
      <c r="P1186" s="814"/>
      <c r="Q1186" s="814"/>
      <c r="R1186" s="814"/>
      <c r="S1186" s="814"/>
      <c r="T1186" s="814"/>
      <c r="U1186" s="814"/>
      <c r="V1186" s="814"/>
      <c r="W1186" s="906"/>
      <c r="X1186" s="815"/>
    </row>
    <row r="1187" spans="1:24" ht="12" customHeight="1" x14ac:dyDescent="0.2">
      <c r="A1187" s="905" t="s">
        <v>272</v>
      </c>
      <c r="B1187" s="768"/>
      <c r="C1187" s="905" t="s">
        <v>1077</v>
      </c>
      <c r="D1187" s="798" t="s">
        <v>282</v>
      </c>
      <c r="E1187" s="814">
        <v>11006</v>
      </c>
      <c r="F1187" s="814">
        <v>9852</v>
      </c>
      <c r="G1187" s="814">
        <v>1154</v>
      </c>
      <c r="H1187" s="814">
        <v>69</v>
      </c>
      <c r="I1187" s="814">
        <v>0</v>
      </c>
      <c r="J1187" s="814">
        <v>0</v>
      </c>
      <c r="K1187" s="814">
        <v>0</v>
      </c>
      <c r="L1187" s="814">
        <v>1034</v>
      </c>
      <c r="M1187" s="814">
        <v>120</v>
      </c>
      <c r="N1187" s="814">
        <v>135</v>
      </c>
      <c r="O1187" s="814">
        <v>57</v>
      </c>
      <c r="P1187" s="814">
        <v>78</v>
      </c>
      <c r="Q1187" s="814">
        <v>0</v>
      </c>
      <c r="R1187" s="814">
        <v>9</v>
      </c>
      <c r="S1187" s="814">
        <v>0</v>
      </c>
      <c r="T1187" s="814">
        <v>0</v>
      </c>
      <c r="U1187" s="814">
        <v>77</v>
      </c>
      <c r="V1187" s="814">
        <v>61</v>
      </c>
      <c r="W1187" s="906">
        <v>1</v>
      </c>
      <c r="X1187" s="815" t="s">
        <v>1078</v>
      </c>
    </row>
    <row r="1188" spans="1:24" ht="12" customHeight="1" x14ac:dyDescent="0.2">
      <c r="B1188" s="768"/>
      <c r="D1188" s="798" t="s">
        <v>283</v>
      </c>
      <c r="E1188" s="814">
        <v>8821</v>
      </c>
      <c r="F1188" s="814">
        <v>7944</v>
      </c>
      <c r="G1188" s="814">
        <v>877</v>
      </c>
      <c r="H1188" s="814">
        <v>46</v>
      </c>
      <c r="I1188" s="814">
        <v>0</v>
      </c>
      <c r="J1188" s="814">
        <v>0</v>
      </c>
      <c r="K1188" s="814">
        <v>0</v>
      </c>
      <c r="L1188" s="814">
        <v>784</v>
      </c>
      <c r="M1188" s="814">
        <v>93</v>
      </c>
      <c r="N1188" s="814">
        <v>110</v>
      </c>
      <c r="O1188" s="814">
        <v>50</v>
      </c>
      <c r="P1188" s="814">
        <v>60</v>
      </c>
      <c r="Q1188" s="814">
        <v>0</v>
      </c>
      <c r="R1188" s="814">
        <v>8</v>
      </c>
      <c r="S1188" s="814">
        <v>0</v>
      </c>
      <c r="T1188" s="814">
        <v>0</v>
      </c>
      <c r="U1188" s="814">
        <v>59</v>
      </c>
      <c r="V1188" s="814">
        <v>47</v>
      </c>
      <c r="W1188" s="906">
        <v>1</v>
      </c>
      <c r="X1188" s="815"/>
    </row>
    <row r="1189" spans="1:24" ht="5.0999999999999996" customHeight="1" x14ac:dyDescent="0.2">
      <c r="B1189" s="768"/>
      <c r="D1189" s="798"/>
      <c r="E1189" s="814"/>
      <c r="F1189" s="814"/>
      <c r="G1189" s="814"/>
      <c r="H1189" s="814"/>
      <c r="I1189" s="814"/>
      <c r="J1189" s="814"/>
      <c r="K1189" s="814"/>
      <c r="L1189" s="814"/>
      <c r="M1189" s="814"/>
      <c r="N1189" s="814"/>
      <c r="O1189" s="814"/>
      <c r="P1189" s="814"/>
      <c r="Q1189" s="814"/>
      <c r="R1189" s="814"/>
      <c r="S1189" s="814"/>
      <c r="T1189" s="814"/>
      <c r="U1189" s="814"/>
      <c r="V1189" s="814"/>
      <c r="W1189" s="906"/>
      <c r="X1189" s="815"/>
    </row>
    <row r="1190" spans="1:24" ht="12" customHeight="1" x14ac:dyDescent="0.2">
      <c r="A1190" s="773">
        <v>95</v>
      </c>
      <c r="B1190" s="773"/>
      <c r="C1190" s="773" t="s">
        <v>1079</v>
      </c>
      <c r="D1190" s="798" t="s">
        <v>282</v>
      </c>
      <c r="E1190" s="814">
        <v>10464</v>
      </c>
      <c r="F1190" s="814">
        <v>9374</v>
      </c>
      <c r="G1190" s="814">
        <v>1090</v>
      </c>
      <c r="H1190" s="814">
        <v>63</v>
      </c>
      <c r="I1190" s="814">
        <v>0</v>
      </c>
      <c r="J1190" s="814">
        <v>0</v>
      </c>
      <c r="K1190" s="814">
        <v>0</v>
      </c>
      <c r="L1190" s="814">
        <v>981</v>
      </c>
      <c r="M1190" s="814">
        <v>109</v>
      </c>
      <c r="N1190" s="814">
        <v>128</v>
      </c>
      <c r="O1190" s="814">
        <v>50</v>
      </c>
      <c r="P1190" s="814">
        <v>78</v>
      </c>
      <c r="Q1190" s="814">
        <v>0</v>
      </c>
      <c r="R1190" s="814">
        <v>8</v>
      </c>
      <c r="S1190" s="814">
        <v>0</v>
      </c>
      <c r="T1190" s="814">
        <v>0</v>
      </c>
      <c r="U1190" s="814">
        <v>77</v>
      </c>
      <c r="V1190" s="814">
        <v>61</v>
      </c>
      <c r="W1190" s="906">
        <v>1</v>
      </c>
      <c r="X1190" s="815" t="s">
        <v>1080</v>
      </c>
    </row>
    <row r="1191" spans="1:24" ht="12" customHeight="1" x14ac:dyDescent="0.2">
      <c r="A1191" s="773"/>
      <c r="B1191" s="773"/>
      <c r="C1191" s="773"/>
      <c r="D1191" s="798" t="s">
        <v>283</v>
      </c>
      <c r="E1191" s="814">
        <v>8324</v>
      </c>
      <c r="F1191" s="814">
        <v>7499</v>
      </c>
      <c r="G1191" s="814">
        <v>825</v>
      </c>
      <c r="H1191" s="814">
        <v>42</v>
      </c>
      <c r="I1191" s="814">
        <v>0</v>
      </c>
      <c r="J1191" s="814">
        <v>0</v>
      </c>
      <c r="K1191" s="814">
        <v>0</v>
      </c>
      <c r="L1191" s="814">
        <v>740</v>
      </c>
      <c r="M1191" s="814">
        <v>85</v>
      </c>
      <c r="N1191" s="814">
        <v>103</v>
      </c>
      <c r="O1191" s="814">
        <v>43</v>
      </c>
      <c r="P1191" s="814">
        <v>60</v>
      </c>
      <c r="Q1191" s="814">
        <v>0</v>
      </c>
      <c r="R1191" s="814">
        <v>7</v>
      </c>
      <c r="S1191" s="814">
        <v>0</v>
      </c>
      <c r="T1191" s="814">
        <v>0</v>
      </c>
      <c r="U1191" s="814">
        <v>59</v>
      </c>
      <c r="V1191" s="814">
        <v>47</v>
      </c>
      <c r="W1191" s="906">
        <v>1</v>
      </c>
      <c r="X1191" s="815"/>
    </row>
    <row r="1192" spans="1:24" ht="5.0999999999999996" customHeight="1" x14ac:dyDescent="0.2">
      <c r="A1192" s="773"/>
      <c r="B1192" s="773"/>
      <c r="C1192" s="773"/>
      <c r="D1192" s="798"/>
      <c r="E1192" s="814"/>
      <c r="F1192" s="814"/>
      <c r="G1192" s="814"/>
      <c r="H1192" s="814"/>
      <c r="I1192" s="814"/>
      <c r="J1192" s="814"/>
      <c r="K1192" s="814"/>
      <c r="L1192" s="814"/>
      <c r="M1192" s="814"/>
      <c r="N1192" s="814"/>
      <c r="O1192" s="814"/>
      <c r="P1192" s="814"/>
      <c r="Q1192" s="814"/>
      <c r="R1192" s="814"/>
      <c r="S1192" s="814"/>
      <c r="T1192" s="814"/>
      <c r="U1192" s="814"/>
      <c r="V1192" s="814"/>
      <c r="W1192" s="906"/>
      <c r="X1192" s="815"/>
    </row>
    <row r="1193" spans="1:24" ht="12" customHeight="1" x14ac:dyDescent="0.2">
      <c r="A1193" s="773">
        <v>96</v>
      </c>
      <c r="B1193" s="773"/>
      <c r="C1193" s="773" t="s">
        <v>1081</v>
      </c>
      <c r="D1193" s="798" t="s">
        <v>282</v>
      </c>
      <c r="E1193" s="814">
        <v>520</v>
      </c>
      <c r="F1193" s="814">
        <v>459</v>
      </c>
      <c r="G1193" s="814">
        <v>61</v>
      </c>
      <c r="H1193" s="814">
        <v>6</v>
      </c>
      <c r="I1193" s="814">
        <v>0</v>
      </c>
      <c r="J1193" s="814">
        <v>0</v>
      </c>
      <c r="K1193" s="814">
        <v>0</v>
      </c>
      <c r="L1193" s="814">
        <v>51</v>
      </c>
      <c r="M1193" s="814">
        <v>10</v>
      </c>
      <c r="N1193" s="814">
        <v>6</v>
      </c>
      <c r="O1193" s="814">
        <v>6</v>
      </c>
      <c r="P1193" s="814">
        <v>0</v>
      </c>
      <c r="Q1193" s="814">
        <v>0</v>
      </c>
      <c r="R1193" s="814">
        <v>1</v>
      </c>
      <c r="S1193" s="814">
        <v>0</v>
      </c>
      <c r="T1193" s="814">
        <v>0</v>
      </c>
      <c r="U1193" s="814">
        <v>0</v>
      </c>
      <c r="V1193" s="814">
        <v>0</v>
      </c>
      <c r="W1193" s="906">
        <v>0</v>
      </c>
      <c r="X1193" s="815" t="s">
        <v>1082</v>
      </c>
    </row>
    <row r="1194" spans="1:24" ht="12" customHeight="1" x14ac:dyDescent="0.2">
      <c r="A1194" s="773"/>
      <c r="B1194" s="773"/>
      <c r="C1194" s="908" t="s">
        <v>1083</v>
      </c>
      <c r="D1194" s="798" t="s">
        <v>283</v>
      </c>
      <c r="E1194" s="814">
        <v>476</v>
      </c>
      <c r="F1194" s="814">
        <v>427</v>
      </c>
      <c r="G1194" s="814">
        <v>49</v>
      </c>
      <c r="H1194" s="814">
        <v>4</v>
      </c>
      <c r="I1194" s="814">
        <v>0</v>
      </c>
      <c r="J1194" s="814">
        <v>0</v>
      </c>
      <c r="K1194" s="814">
        <v>0</v>
      </c>
      <c r="L1194" s="814">
        <v>42</v>
      </c>
      <c r="M1194" s="814">
        <v>7</v>
      </c>
      <c r="N1194" s="814">
        <v>6</v>
      </c>
      <c r="O1194" s="814">
        <v>6</v>
      </c>
      <c r="P1194" s="814">
        <v>0</v>
      </c>
      <c r="Q1194" s="814">
        <v>0</v>
      </c>
      <c r="R1194" s="814">
        <v>1</v>
      </c>
      <c r="S1194" s="814">
        <v>0</v>
      </c>
      <c r="T1194" s="814">
        <v>0</v>
      </c>
      <c r="U1194" s="814">
        <v>0</v>
      </c>
      <c r="V1194" s="814">
        <v>0</v>
      </c>
      <c r="W1194" s="906">
        <v>0</v>
      </c>
      <c r="X1194" s="815"/>
    </row>
    <row r="1195" spans="1:24" ht="5.0999999999999996" customHeight="1" x14ac:dyDescent="0.2">
      <c r="A1195" s="773"/>
      <c r="B1195" s="773"/>
      <c r="C1195" s="773"/>
      <c r="D1195" s="798"/>
      <c r="E1195" s="814"/>
      <c r="F1195" s="814"/>
      <c r="G1195" s="814"/>
      <c r="H1195" s="814"/>
      <c r="I1195" s="814"/>
      <c r="J1195" s="814"/>
      <c r="K1195" s="814"/>
      <c r="L1195" s="814"/>
      <c r="M1195" s="814"/>
      <c r="N1195" s="814"/>
      <c r="O1195" s="814"/>
      <c r="P1195" s="814"/>
      <c r="Q1195" s="814"/>
      <c r="R1195" s="814"/>
      <c r="S1195" s="814"/>
      <c r="T1195" s="814"/>
      <c r="U1195" s="814"/>
      <c r="V1195" s="814"/>
      <c r="W1195" s="906"/>
      <c r="X1195" s="815"/>
    </row>
    <row r="1196" spans="1:24" ht="12" customHeight="1" x14ac:dyDescent="0.2">
      <c r="A1196" s="773">
        <v>97</v>
      </c>
      <c r="B1196" s="773"/>
      <c r="C1196" s="773" t="s">
        <v>1084</v>
      </c>
      <c r="D1196" s="798" t="s">
        <v>282</v>
      </c>
      <c r="E1196" s="814">
        <v>22</v>
      </c>
      <c r="F1196" s="814">
        <v>19</v>
      </c>
      <c r="G1196" s="814">
        <v>3</v>
      </c>
      <c r="H1196" s="814">
        <v>0</v>
      </c>
      <c r="I1196" s="814">
        <v>0</v>
      </c>
      <c r="J1196" s="814">
        <v>0</v>
      </c>
      <c r="K1196" s="814">
        <v>0</v>
      </c>
      <c r="L1196" s="814">
        <v>2</v>
      </c>
      <c r="M1196" s="814">
        <v>1</v>
      </c>
      <c r="N1196" s="814">
        <v>1</v>
      </c>
      <c r="O1196" s="814">
        <v>1</v>
      </c>
      <c r="P1196" s="814">
        <v>0</v>
      </c>
      <c r="Q1196" s="814">
        <v>0</v>
      </c>
      <c r="R1196" s="814">
        <v>0</v>
      </c>
      <c r="S1196" s="814">
        <v>0</v>
      </c>
      <c r="T1196" s="814">
        <v>0</v>
      </c>
      <c r="U1196" s="814">
        <v>0</v>
      </c>
      <c r="V1196" s="814">
        <v>0</v>
      </c>
      <c r="W1196" s="906">
        <v>0</v>
      </c>
      <c r="X1196" s="815" t="s">
        <v>1085</v>
      </c>
    </row>
    <row r="1197" spans="1:24" ht="12" customHeight="1" x14ac:dyDescent="0.2">
      <c r="A1197" s="773"/>
      <c r="B1197" s="773"/>
      <c r="C1197" s="908" t="s">
        <v>1086</v>
      </c>
      <c r="D1197" s="798" t="s">
        <v>283</v>
      </c>
      <c r="E1197" s="814">
        <v>21</v>
      </c>
      <c r="F1197" s="814">
        <v>18</v>
      </c>
      <c r="G1197" s="814">
        <v>3</v>
      </c>
      <c r="H1197" s="814">
        <v>0</v>
      </c>
      <c r="I1197" s="814">
        <v>0</v>
      </c>
      <c r="J1197" s="814">
        <v>0</v>
      </c>
      <c r="K1197" s="814">
        <v>0</v>
      </c>
      <c r="L1197" s="814">
        <v>2</v>
      </c>
      <c r="M1197" s="814">
        <v>1</v>
      </c>
      <c r="N1197" s="814">
        <v>1</v>
      </c>
      <c r="O1197" s="814">
        <v>1</v>
      </c>
      <c r="P1197" s="814">
        <v>0</v>
      </c>
      <c r="Q1197" s="814">
        <v>0</v>
      </c>
      <c r="R1197" s="814">
        <v>0</v>
      </c>
      <c r="S1197" s="814">
        <v>0</v>
      </c>
      <c r="T1197" s="814">
        <v>0</v>
      </c>
      <c r="U1197" s="814">
        <v>0</v>
      </c>
      <c r="V1197" s="814">
        <v>0</v>
      </c>
      <c r="W1197" s="906">
        <v>0</v>
      </c>
      <c r="X1197" s="815"/>
    </row>
    <row r="1198" spans="1:24" ht="5.0999999999999996" customHeight="1" x14ac:dyDescent="0.2">
      <c r="A1198" s="187"/>
      <c r="B1198" s="188"/>
      <c r="C1198" s="190"/>
      <c r="D1198" s="207"/>
      <c r="E1198" s="814"/>
      <c r="F1198" s="814"/>
      <c r="G1198" s="814"/>
      <c r="H1198" s="814"/>
      <c r="I1198" s="814"/>
      <c r="J1198" s="814"/>
      <c r="K1198" s="814"/>
      <c r="L1198" s="814"/>
      <c r="M1198" s="814"/>
      <c r="N1198" s="814"/>
      <c r="O1198" s="814"/>
      <c r="P1198" s="814"/>
      <c r="Q1198" s="814"/>
      <c r="R1198" s="814"/>
      <c r="S1198" s="814"/>
      <c r="T1198" s="814"/>
      <c r="U1198" s="814"/>
      <c r="V1198" s="814"/>
      <c r="W1198" s="906"/>
      <c r="X1198" s="209"/>
    </row>
    <row r="1199" spans="1:24" ht="12" customHeight="1" x14ac:dyDescent="0.2">
      <c r="A1199" s="905" t="s">
        <v>1087</v>
      </c>
      <c r="C1199" s="905" t="s">
        <v>1088</v>
      </c>
      <c r="D1199" s="798" t="s">
        <v>282</v>
      </c>
      <c r="E1199" s="814">
        <v>5</v>
      </c>
      <c r="F1199" s="814">
        <v>5</v>
      </c>
      <c r="G1199" s="814">
        <v>0</v>
      </c>
      <c r="H1199" s="814">
        <v>0</v>
      </c>
      <c r="I1199" s="814">
        <v>0</v>
      </c>
      <c r="J1199" s="814">
        <v>0</v>
      </c>
      <c r="K1199" s="814">
        <v>0</v>
      </c>
      <c r="L1199" s="814">
        <v>0</v>
      </c>
      <c r="M1199" s="814">
        <v>0</v>
      </c>
      <c r="N1199" s="814">
        <v>0</v>
      </c>
      <c r="O1199" s="814">
        <v>0</v>
      </c>
      <c r="P1199" s="814">
        <v>0</v>
      </c>
      <c r="Q1199" s="814">
        <v>0</v>
      </c>
      <c r="R1199" s="814">
        <v>0</v>
      </c>
      <c r="S1199" s="814">
        <v>0</v>
      </c>
      <c r="T1199" s="814">
        <v>0</v>
      </c>
      <c r="U1199" s="814">
        <v>0</v>
      </c>
      <c r="V1199" s="814">
        <v>0</v>
      </c>
      <c r="W1199" s="906">
        <v>0</v>
      </c>
      <c r="X1199" s="815" t="s">
        <v>1089</v>
      </c>
    </row>
    <row r="1200" spans="1:24" ht="12" customHeight="1" x14ac:dyDescent="0.2">
      <c r="D1200" s="798" t="s">
        <v>283</v>
      </c>
      <c r="E1200" s="814">
        <v>2</v>
      </c>
      <c r="F1200" s="814">
        <v>2</v>
      </c>
      <c r="G1200" s="814">
        <v>0</v>
      </c>
      <c r="H1200" s="814">
        <v>0</v>
      </c>
      <c r="I1200" s="814">
        <v>0</v>
      </c>
      <c r="J1200" s="814">
        <v>0</v>
      </c>
      <c r="K1200" s="814">
        <v>0</v>
      </c>
      <c r="L1200" s="814">
        <v>0</v>
      </c>
      <c r="M1200" s="814">
        <v>0</v>
      </c>
      <c r="N1200" s="814">
        <v>0</v>
      </c>
      <c r="O1200" s="814">
        <v>0</v>
      </c>
      <c r="P1200" s="814">
        <v>0</v>
      </c>
      <c r="Q1200" s="814">
        <v>0</v>
      </c>
      <c r="R1200" s="814">
        <v>0</v>
      </c>
      <c r="S1200" s="814">
        <v>0</v>
      </c>
      <c r="T1200" s="814">
        <v>0</v>
      </c>
      <c r="U1200" s="814">
        <v>0</v>
      </c>
      <c r="V1200" s="814">
        <v>0</v>
      </c>
      <c r="W1200" s="906">
        <v>0</v>
      </c>
      <c r="X1200" s="917"/>
    </row>
    <row r="1201" spans="1:24" ht="5.0999999999999996" customHeight="1" x14ac:dyDescent="0.2">
      <c r="D1201" s="798"/>
      <c r="E1201" s="814"/>
      <c r="F1201" s="814"/>
      <c r="G1201" s="814"/>
      <c r="H1201" s="814"/>
      <c r="I1201" s="814"/>
      <c r="J1201" s="814"/>
      <c r="K1201" s="814"/>
      <c r="L1201" s="814"/>
      <c r="M1201" s="814"/>
      <c r="N1201" s="814"/>
      <c r="O1201" s="814"/>
      <c r="P1201" s="814"/>
      <c r="Q1201" s="814"/>
      <c r="R1201" s="814"/>
      <c r="S1201" s="814"/>
      <c r="T1201" s="814"/>
      <c r="U1201" s="814"/>
      <c r="V1201" s="814"/>
      <c r="W1201" s="906"/>
      <c r="X1201" s="917"/>
    </row>
    <row r="1202" spans="1:24" ht="12" customHeight="1" x14ac:dyDescent="0.2">
      <c r="A1202" s="773">
        <v>8</v>
      </c>
      <c r="C1202" s="773" t="s">
        <v>1090</v>
      </c>
      <c r="D1202" s="798" t="s">
        <v>282</v>
      </c>
      <c r="E1202" s="814">
        <v>3</v>
      </c>
      <c r="F1202" s="814">
        <v>3</v>
      </c>
      <c r="G1202" s="814">
        <v>0</v>
      </c>
      <c r="H1202" s="814">
        <v>0</v>
      </c>
      <c r="I1202" s="814">
        <v>0</v>
      </c>
      <c r="J1202" s="814">
        <v>0</v>
      </c>
      <c r="K1202" s="814">
        <v>0</v>
      </c>
      <c r="L1202" s="814">
        <v>0</v>
      </c>
      <c r="M1202" s="814">
        <v>0</v>
      </c>
      <c r="N1202" s="814">
        <v>0</v>
      </c>
      <c r="O1202" s="814">
        <v>0</v>
      </c>
      <c r="P1202" s="814">
        <v>0</v>
      </c>
      <c r="Q1202" s="814">
        <v>0</v>
      </c>
      <c r="R1202" s="814">
        <v>0</v>
      </c>
      <c r="S1202" s="814">
        <v>0</v>
      </c>
      <c r="T1202" s="814">
        <v>0</v>
      </c>
      <c r="U1202" s="814">
        <v>0</v>
      </c>
      <c r="V1202" s="814">
        <v>0</v>
      </c>
      <c r="W1202" s="906">
        <v>0</v>
      </c>
      <c r="X1202" s="815">
        <v>8</v>
      </c>
    </row>
    <row r="1203" spans="1:24" ht="12" customHeight="1" x14ac:dyDescent="0.2">
      <c r="A1203" s="773"/>
      <c r="C1203" s="773"/>
      <c r="D1203" s="798" t="s">
        <v>283</v>
      </c>
      <c r="E1203" s="814">
        <v>2</v>
      </c>
      <c r="F1203" s="814">
        <v>2</v>
      </c>
      <c r="G1203" s="814">
        <v>0</v>
      </c>
      <c r="H1203" s="814">
        <v>0</v>
      </c>
      <c r="I1203" s="814">
        <v>0</v>
      </c>
      <c r="J1203" s="814">
        <v>0</v>
      </c>
      <c r="K1203" s="814">
        <v>0</v>
      </c>
      <c r="L1203" s="814">
        <v>0</v>
      </c>
      <c r="M1203" s="814">
        <v>0</v>
      </c>
      <c r="N1203" s="814">
        <v>0</v>
      </c>
      <c r="O1203" s="814">
        <v>0</v>
      </c>
      <c r="P1203" s="814">
        <v>0</v>
      </c>
      <c r="Q1203" s="814">
        <v>0</v>
      </c>
      <c r="R1203" s="814">
        <v>0</v>
      </c>
      <c r="S1203" s="814">
        <v>0</v>
      </c>
      <c r="T1203" s="814">
        <v>0</v>
      </c>
      <c r="U1203" s="814">
        <v>0</v>
      </c>
      <c r="V1203" s="814">
        <v>0</v>
      </c>
      <c r="W1203" s="906">
        <v>0</v>
      </c>
      <c r="X1203" s="815"/>
    </row>
    <row r="1204" spans="1:24" ht="5.0999999999999996" customHeight="1" x14ac:dyDescent="0.2">
      <c r="A1204" s="773"/>
      <c r="C1204" s="773"/>
      <c r="D1204" s="798"/>
      <c r="E1204" s="814"/>
      <c r="F1204" s="814"/>
      <c r="G1204" s="814"/>
      <c r="H1204" s="814"/>
      <c r="I1204" s="814"/>
      <c r="J1204" s="814"/>
      <c r="K1204" s="814"/>
      <c r="L1204" s="814"/>
      <c r="M1204" s="814"/>
      <c r="N1204" s="814"/>
      <c r="O1204" s="814"/>
      <c r="P1204" s="814"/>
      <c r="Q1204" s="814"/>
      <c r="R1204" s="814"/>
      <c r="S1204" s="814"/>
      <c r="T1204" s="814"/>
      <c r="U1204" s="814"/>
      <c r="V1204" s="814"/>
      <c r="W1204" s="906"/>
      <c r="X1204" s="815"/>
    </row>
    <row r="1205" spans="1:24" ht="12" customHeight="1" x14ac:dyDescent="0.2">
      <c r="A1205" s="773">
        <v>9</v>
      </c>
      <c r="C1205" s="773" t="s">
        <v>2323</v>
      </c>
      <c r="D1205" s="798" t="s">
        <v>282</v>
      </c>
      <c r="E1205" s="814">
        <v>2</v>
      </c>
      <c r="F1205" s="814">
        <v>2</v>
      </c>
      <c r="G1205" s="814">
        <v>0</v>
      </c>
      <c r="H1205" s="814">
        <v>0</v>
      </c>
      <c r="I1205" s="814">
        <v>0</v>
      </c>
      <c r="J1205" s="814">
        <v>0</v>
      </c>
      <c r="K1205" s="814">
        <v>0</v>
      </c>
      <c r="L1205" s="814">
        <v>0</v>
      </c>
      <c r="M1205" s="814">
        <v>0</v>
      </c>
      <c r="N1205" s="814">
        <v>0</v>
      </c>
      <c r="O1205" s="814">
        <v>0</v>
      </c>
      <c r="P1205" s="814">
        <v>0</v>
      </c>
      <c r="Q1205" s="814">
        <v>0</v>
      </c>
      <c r="R1205" s="814">
        <v>0</v>
      </c>
      <c r="S1205" s="814">
        <v>0</v>
      </c>
      <c r="T1205" s="814">
        <v>0</v>
      </c>
      <c r="U1205" s="814">
        <v>0</v>
      </c>
      <c r="V1205" s="814">
        <v>0</v>
      </c>
      <c r="W1205" s="906">
        <v>0</v>
      </c>
      <c r="X1205" s="815">
        <v>9</v>
      </c>
    </row>
    <row r="1206" spans="1:24" ht="12" customHeight="1" x14ac:dyDescent="0.2">
      <c r="A1206" s="773"/>
      <c r="C1206" s="908" t="s">
        <v>2363</v>
      </c>
      <c r="D1206" s="798" t="s">
        <v>283</v>
      </c>
      <c r="E1206" s="814">
        <v>0</v>
      </c>
      <c r="F1206" s="814">
        <v>0</v>
      </c>
      <c r="G1206" s="814">
        <v>0</v>
      </c>
      <c r="H1206" s="814">
        <v>0</v>
      </c>
      <c r="I1206" s="814">
        <v>0</v>
      </c>
      <c r="J1206" s="814">
        <v>0</v>
      </c>
      <c r="K1206" s="814">
        <v>0</v>
      </c>
      <c r="L1206" s="814">
        <v>0</v>
      </c>
      <c r="M1206" s="814">
        <v>0</v>
      </c>
      <c r="N1206" s="814">
        <v>0</v>
      </c>
      <c r="O1206" s="814">
        <v>0</v>
      </c>
      <c r="P1206" s="814">
        <v>0</v>
      </c>
      <c r="Q1206" s="814">
        <v>0</v>
      </c>
      <c r="R1206" s="814">
        <v>0</v>
      </c>
      <c r="S1206" s="814">
        <v>0</v>
      </c>
      <c r="T1206" s="814">
        <v>0</v>
      </c>
      <c r="U1206" s="814">
        <v>0</v>
      </c>
      <c r="V1206" s="814">
        <v>0</v>
      </c>
      <c r="W1206" s="906">
        <v>0</v>
      </c>
      <c r="X1206" s="815"/>
    </row>
    <row r="1207" spans="1:24" ht="5.0999999999999996" customHeight="1" x14ac:dyDescent="0.2">
      <c r="A1207" s="773"/>
      <c r="C1207" s="773"/>
      <c r="D1207" s="798"/>
      <c r="E1207" s="814"/>
      <c r="F1207" s="814"/>
      <c r="G1207" s="814"/>
      <c r="H1207" s="814"/>
      <c r="I1207" s="814"/>
      <c r="J1207" s="814"/>
      <c r="K1207" s="814"/>
      <c r="L1207" s="814"/>
      <c r="M1207" s="814"/>
      <c r="N1207" s="814"/>
      <c r="O1207" s="814"/>
      <c r="P1207" s="814"/>
      <c r="Q1207" s="814"/>
      <c r="R1207" s="814"/>
      <c r="S1207" s="814"/>
      <c r="T1207" s="814"/>
      <c r="U1207" s="814"/>
      <c r="V1207" s="814"/>
      <c r="W1207" s="906"/>
      <c r="X1207" s="815"/>
    </row>
    <row r="1208" spans="1:24" ht="12" customHeight="1" x14ac:dyDescent="0.2">
      <c r="A1208" s="905" t="s">
        <v>270</v>
      </c>
      <c r="C1208" s="905" t="s">
        <v>1091</v>
      </c>
      <c r="D1208" s="798" t="s">
        <v>282</v>
      </c>
      <c r="E1208" s="814">
        <v>64410</v>
      </c>
      <c r="F1208" s="814">
        <v>59239</v>
      </c>
      <c r="G1208" s="814">
        <v>5171</v>
      </c>
      <c r="H1208" s="814">
        <v>261</v>
      </c>
      <c r="I1208" s="814">
        <v>1</v>
      </c>
      <c r="J1208" s="814">
        <v>1</v>
      </c>
      <c r="K1208" s="814">
        <v>11</v>
      </c>
      <c r="L1208" s="814">
        <v>4075</v>
      </c>
      <c r="M1208" s="814">
        <v>1083</v>
      </c>
      <c r="N1208" s="814">
        <v>13802</v>
      </c>
      <c r="O1208" s="814">
        <v>9006</v>
      </c>
      <c r="P1208" s="814">
        <v>4796</v>
      </c>
      <c r="Q1208" s="814">
        <v>322</v>
      </c>
      <c r="R1208" s="814">
        <v>685</v>
      </c>
      <c r="S1208" s="814">
        <v>0</v>
      </c>
      <c r="T1208" s="814">
        <v>0</v>
      </c>
      <c r="U1208" s="814">
        <v>4667</v>
      </c>
      <c r="V1208" s="814">
        <v>4360</v>
      </c>
      <c r="W1208" s="906">
        <v>129</v>
      </c>
      <c r="X1208" s="815" t="s">
        <v>270</v>
      </c>
    </row>
    <row r="1209" spans="1:24" ht="12" customHeight="1" x14ac:dyDescent="0.2">
      <c r="D1209" s="798" t="s">
        <v>283</v>
      </c>
      <c r="E1209" s="814">
        <v>57989</v>
      </c>
      <c r="F1209" s="814">
        <v>53476</v>
      </c>
      <c r="G1209" s="814">
        <v>4513</v>
      </c>
      <c r="H1209" s="814">
        <v>209</v>
      </c>
      <c r="I1209" s="814">
        <v>1</v>
      </c>
      <c r="J1209" s="814">
        <v>0</v>
      </c>
      <c r="K1209" s="814">
        <v>8</v>
      </c>
      <c r="L1209" s="814">
        <v>3613</v>
      </c>
      <c r="M1209" s="814">
        <v>891</v>
      </c>
      <c r="N1209" s="814">
        <v>12311</v>
      </c>
      <c r="O1209" s="814">
        <v>8238</v>
      </c>
      <c r="P1209" s="814">
        <v>4073</v>
      </c>
      <c r="Q1209" s="814">
        <v>303</v>
      </c>
      <c r="R1209" s="814">
        <v>565</v>
      </c>
      <c r="S1209" s="814">
        <v>0</v>
      </c>
      <c r="T1209" s="814">
        <v>0</v>
      </c>
      <c r="U1209" s="814">
        <v>3963</v>
      </c>
      <c r="V1209" s="814">
        <v>3696</v>
      </c>
      <c r="W1209" s="906">
        <v>110</v>
      </c>
      <c r="X1209" s="815"/>
    </row>
    <row r="1210" spans="1:24" ht="5.0999999999999996" customHeight="1" x14ac:dyDescent="0.2">
      <c r="D1210" s="798"/>
      <c r="E1210" s="814"/>
      <c r="F1210" s="814"/>
      <c r="G1210" s="814"/>
      <c r="H1210" s="814"/>
      <c r="I1210" s="814"/>
      <c r="J1210" s="814"/>
      <c r="K1210" s="814"/>
      <c r="L1210" s="814"/>
      <c r="M1210" s="814"/>
      <c r="N1210" s="814"/>
      <c r="O1210" s="814"/>
      <c r="P1210" s="814"/>
      <c r="Q1210" s="814"/>
      <c r="R1210" s="814"/>
      <c r="S1210" s="814"/>
      <c r="T1210" s="814"/>
      <c r="U1210" s="814"/>
      <c r="V1210" s="814"/>
      <c r="W1210" s="906"/>
      <c r="X1210" s="815"/>
    </row>
    <row r="1211" spans="1:24" ht="12" customHeight="1" x14ac:dyDescent="0.2">
      <c r="A1211" s="773" t="s">
        <v>1092</v>
      </c>
      <c r="C1211" s="773" t="s">
        <v>1093</v>
      </c>
      <c r="D1211" s="798" t="s">
        <v>282</v>
      </c>
      <c r="E1211" s="814">
        <v>17787</v>
      </c>
      <c r="F1211" s="814">
        <v>15536</v>
      </c>
      <c r="G1211" s="814">
        <v>2251</v>
      </c>
      <c r="H1211" s="814">
        <v>95</v>
      </c>
      <c r="I1211" s="814">
        <v>0</v>
      </c>
      <c r="J1211" s="814">
        <v>0</v>
      </c>
      <c r="K1211" s="814">
        <v>5</v>
      </c>
      <c r="L1211" s="814">
        <v>1812</v>
      </c>
      <c r="M1211" s="814">
        <v>434</v>
      </c>
      <c r="N1211" s="814">
        <v>6155</v>
      </c>
      <c r="O1211" s="814">
        <v>3838</v>
      </c>
      <c r="P1211" s="814">
        <v>2317</v>
      </c>
      <c r="Q1211" s="814">
        <v>82</v>
      </c>
      <c r="R1211" s="814">
        <v>230</v>
      </c>
      <c r="S1211" s="814">
        <v>0</v>
      </c>
      <c r="T1211" s="814">
        <v>0</v>
      </c>
      <c r="U1211" s="814">
        <v>2231</v>
      </c>
      <c r="V1211" s="814">
        <v>2084</v>
      </c>
      <c r="W1211" s="906">
        <v>86</v>
      </c>
      <c r="X1211" s="815" t="s">
        <v>1094</v>
      </c>
    </row>
    <row r="1212" spans="1:24" ht="12" customHeight="1" x14ac:dyDescent="0.2">
      <c r="A1212" s="908" t="s">
        <v>704</v>
      </c>
      <c r="B1212" s="908"/>
      <c r="C1212" s="908" t="s">
        <v>1095</v>
      </c>
      <c r="D1212" s="810" t="s">
        <v>283</v>
      </c>
      <c r="E1212" s="918">
        <v>15809</v>
      </c>
      <c r="F1212" s="814">
        <v>13842</v>
      </c>
      <c r="G1212" s="814">
        <v>1967</v>
      </c>
      <c r="H1212" s="814">
        <v>70</v>
      </c>
      <c r="I1212" s="814">
        <v>0</v>
      </c>
      <c r="J1212" s="814">
        <v>0</v>
      </c>
      <c r="K1212" s="814">
        <v>5</v>
      </c>
      <c r="L1212" s="814">
        <v>1603</v>
      </c>
      <c r="M1212" s="814">
        <v>359</v>
      </c>
      <c r="N1212" s="814">
        <v>5421</v>
      </c>
      <c r="O1212" s="814">
        <v>3487</v>
      </c>
      <c r="P1212" s="814">
        <v>1934</v>
      </c>
      <c r="Q1212" s="814">
        <v>79</v>
      </c>
      <c r="R1212" s="814">
        <v>184</v>
      </c>
      <c r="S1212" s="814">
        <v>0</v>
      </c>
      <c r="T1212" s="814">
        <v>0</v>
      </c>
      <c r="U1212" s="814">
        <v>1859</v>
      </c>
      <c r="V1212" s="814">
        <v>1732</v>
      </c>
      <c r="W1212" s="906">
        <v>75</v>
      </c>
      <c r="X1212" s="815"/>
    </row>
    <row r="1213" spans="1:24" ht="12" customHeight="1" x14ac:dyDescent="0.2">
      <c r="A1213" s="908"/>
      <c r="B1213" s="908"/>
      <c r="C1213" s="908" t="s">
        <v>1096</v>
      </c>
      <c r="E1213" s="918"/>
      <c r="F1213" s="814"/>
      <c r="G1213" s="814"/>
      <c r="H1213" s="814"/>
      <c r="I1213" s="814"/>
      <c r="J1213" s="814"/>
      <c r="K1213" s="814"/>
      <c r="L1213" s="814"/>
      <c r="M1213" s="814"/>
      <c r="N1213" s="814"/>
      <c r="O1213" s="814"/>
      <c r="P1213" s="814"/>
      <c r="Q1213" s="814"/>
      <c r="R1213" s="814"/>
      <c r="S1213" s="814"/>
      <c r="T1213" s="814"/>
      <c r="U1213" s="814"/>
      <c r="V1213" s="814"/>
      <c r="W1213" s="906"/>
      <c r="X1213" s="815"/>
    </row>
    <row r="1214" spans="1:24" ht="12" customHeight="1" x14ac:dyDescent="0.2">
      <c r="A1214" s="908"/>
      <c r="B1214" s="908"/>
      <c r="C1214" s="908" t="s">
        <v>1097</v>
      </c>
      <c r="E1214" s="918"/>
      <c r="F1214" s="814"/>
      <c r="G1214" s="814"/>
      <c r="H1214" s="814"/>
      <c r="I1214" s="814"/>
      <c r="J1214" s="814"/>
      <c r="K1214" s="814"/>
      <c r="L1214" s="814"/>
      <c r="M1214" s="814"/>
      <c r="N1214" s="814"/>
      <c r="O1214" s="814"/>
      <c r="P1214" s="814"/>
      <c r="Q1214" s="814"/>
      <c r="R1214" s="814"/>
      <c r="S1214" s="814"/>
      <c r="T1214" s="814"/>
      <c r="U1214" s="814"/>
      <c r="V1214" s="814"/>
      <c r="W1214" s="906"/>
      <c r="X1214" s="815"/>
    </row>
    <row r="1215" spans="1:24" ht="12" customHeight="1" x14ac:dyDescent="0.2">
      <c r="A1215" s="908"/>
      <c r="B1215" s="908"/>
      <c r="C1215" s="908" t="s">
        <v>1098</v>
      </c>
      <c r="E1215" s="918"/>
      <c r="F1215" s="814"/>
      <c r="G1215" s="814"/>
      <c r="H1215" s="814"/>
      <c r="I1215" s="814"/>
      <c r="J1215" s="814"/>
      <c r="K1215" s="814"/>
      <c r="L1215" s="814"/>
      <c r="M1215" s="814"/>
      <c r="N1215" s="814"/>
      <c r="O1215" s="814"/>
      <c r="P1215" s="814"/>
      <c r="Q1215" s="814"/>
      <c r="R1215" s="814"/>
      <c r="S1215" s="814"/>
      <c r="T1215" s="814"/>
      <c r="U1215" s="814"/>
      <c r="V1215" s="814"/>
      <c r="W1215" s="906"/>
      <c r="X1215" s="815"/>
    </row>
    <row r="1216" spans="1:24" ht="5.0999999999999996" customHeight="1" x14ac:dyDescent="0.2">
      <c r="E1216" s="918">
        <v>0</v>
      </c>
      <c r="F1216" s="814">
        <v>0</v>
      </c>
      <c r="G1216" s="814">
        <v>0</v>
      </c>
      <c r="H1216" s="814">
        <v>0</v>
      </c>
      <c r="I1216" s="814">
        <v>0</v>
      </c>
      <c r="J1216" s="814">
        <v>0</v>
      </c>
      <c r="K1216" s="814">
        <v>0</v>
      </c>
      <c r="L1216" s="814">
        <v>0</v>
      </c>
      <c r="M1216" s="814">
        <v>0</v>
      </c>
      <c r="N1216" s="814">
        <v>0</v>
      </c>
      <c r="O1216" s="814">
        <v>0</v>
      </c>
      <c r="P1216" s="814">
        <v>0</v>
      </c>
      <c r="Q1216" s="814">
        <v>0</v>
      </c>
      <c r="R1216" s="814">
        <v>0</v>
      </c>
      <c r="S1216" s="814">
        <v>0</v>
      </c>
      <c r="T1216" s="814">
        <v>0</v>
      </c>
      <c r="U1216" s="814">
        <v>0</v>
      </c>
      <c r="V1216" s="814">
        <v>0</v>
      </c>
      <c r="W1216" s="906">
        <v>0</v>
      </c>
    </row>
    <row r="1217" spans="1:24" ht="12" customHeight="1" x14ac:dyDescent="0.2">
      <c r="A1217" s="773" t="s">
        <v>1092</v>
      </c>
      <c r="C1217" s="773" t="s">
        <v>1099</v>
      </c>
      <c r="D1217" s="810" t="s">
        <v>282</v>
      </c>
      <c r="E1217" s="918">
        <v>187</v>
      </c>
      <c r="F1217" s="814">
        <v>161</v>
      </c>
      <c r="G1217" s="814">
        <v>26</v>
      </c>
      <c r="H1217" s="814">
        <v>4</v>
      </c>
      <c r="I1217" s="814">
        <v>0</v>
      </c>
      <c r="J1217" s="814">
        <v>0</v>
      </c>
      <c r="K1217" s="814">
        <v>0</v>
      </c>
      <c r="L1217" s="814">
        <v>17</v>
      </c>
      <c r="M1217" s="814">
        <v>9</v>
      </c>
      <c r="N1217" s="814">
        <v>75</v>
      </c>
      <c r="O1217" s="814">
        <v>43</v>
      </c>
      <c r="P1217" s="814">
        <v>32</v>
      </c>
      <c r="Q1217" s="814">
        <v>4</v>
      </c>
      <c r="R1217" s="814">
        <v>0</v>
      </c>
      <c r="S1217" s="814">
        <v>0</v>
      </c>
      <c r="T1217" s="814">
        <v>0</v>
      </c>
      <c r="U1217" s="814">
        <v>29</v>
      </c>
      <c r="V1217" s="814">
        <v>25</v>
      </c>
      <c r="W1217" s="906">
        <v>3</v>
      </c>
      <c r="X1217" s="815" t="s">
        <v>1094</v>
      </c>
    </row>
    <row r="1218" spans="1:24" ht="12" customHeight="1" x14ac:dyDescent="0.2">
      <c r="A1218" s="908" t="s">
        <v>1100</v>
      </c>
      <c r="C1218" s="908" t="s">
        <v>1101</v>
      </c>
      <c r="D1218" s="810" t="s">
        <v>283</v>
      </c>
      <c r="E1218" s="918">
        <v>168</v>
      </c>
      <c r="F1218" s="814">
        <v>149</v>
      </c>
      <c r="G1218" s="814">
        <v>19</v>
      </c>
      <c r="H1218" s="814">
        <v>4</v>
      </c>
      <c r="I1218" s="814">
        <v>0</v>
      </c>
      <c r="J1218" s="814">
        <v>0</v>
      </c>
      <c r="K1218" s="814">
        <v>0</v>
      </c>
      <c r="L1218" s="814">
        <v>12</v>
      </c>
      <c r="M1218" s="814">
        <v>7</v>
      </c>
      <c r="N1218" s="814">
        <v>69</v>
      </c>
      <c r="O1218" s="814">
        <v>39</v>
      </c>
      <c r="P1218" s="814">
        <v>30</v>
      </c>
      <c r="Q1218" s="814">
        <v>4</v>
      </c>
      <c r="R1218" s="814">
        <v>0</v>
      </c>
      <c r="S1218" s="814">
        <v>0</v>
      </c>
      <c r="T1218" s="814">
        <v>0</v>
      </c>
      <c r="U1218" s="814">
        <v>27</v>
      </c>
      <c r="V1218" s="814">
        <v>23</v>
      </c>
      <c r="W1218" s="906">
        <v>3</v>
      </c>
      <c r="X1218" s="815"/>
    </row>
    <row r="1219" spans="1:24" ht="5.0999999999999996" customHeight="1" x14ac:dyDescent="0.2">
      <c r="E1219" s="918"/>
      <c r="F1219" s="814"/>
      <c r="G1219" s="814"/>
      <c r="H1219" s="814"/>
      <c r="I1219" s="814"/>
      <c r="J1219" s="814"/>
      <c r="K1219" s="814"/>
      <c r="L1219" s="814"/>
      <c r="M1219" s="814"/>
      <c r="N1219" s="814"/>
      <c r="O1219" s="814"/>
      <c r="P1219" s="814"/>
      <c r="Q1219" s="814"/>
      <c r="R1219" s="814"/>
      <c r="S1219" s="814"/>
      <c r="T1219" s="814"/>
      <c r="U1219" s="814"/>
      <c r="V1219" s="814"/>
      <c r="W1219" s="906"/>
      <c r="X1219" s="815"/>
    </row>
    <row r="1220" spans="1:24" ht="12" customHeight="1" x14ac:dyDescent="0.2">
      <c r="A1220" s="773" t="s">
        <v>1092</v>
      </c>
      <c r="C1220" s="773" t="s">
        <v>1102</v>
      </c>
      <c r="D1220" s="810" t="s">
        <v>282</v>
      </c>
      <c r="E1220" s="918">
        <v>35144</v>
      </c>
      <c r="F1220" s="814">
        <v>33068</v>
      </c>
      <c r="G1220" s="814">
        <v>2076</v>
      </c>
      <c r="H1220" s="814">
        <v>134</v>
      </c>
      <c r="I1220" s="814">
        <v>0</v>
      </c>
      <c r="J1220" s="814">
        <v>1</v>
      </c>
      <c r="K1220" s="814">
        <v>4</v>
      </c>
      <c r="L1220" s="814">
        <v>1877</v>
      </c>
      <c r="M1220" s="814">
        <v>194</v>
      </c>
      <c r="N1220" s="814">
        <v>5767</v>
      </c>
      <c r="O1220" s="814">
        <v>3539</v>
      </c>
      <c r="P1220" s="814">
        <v>2228</v>
      </c>
      <c r="Q1220" s="814">
        <v>45</v>
      </c>
      <c r="R1220" s="814">
        <v>437</v>
      </c>
      <c r="S1220" s="814">
        <v>0</v>
      </c>
      <c r="T1220" s="814">
        <v>0</v>
      </c>
      <c r="U1220" s="814">
        <v>2201</v>
      </c>
      <c r="V1220" s="814">
        <v>2062</v>
      </c>
      <c r="W1220" s="906">
        <v>27</v>
      </c>
      <c r="X1220" s="815" t="s">
        <v>1094</v>
      </c>
    </row>
    <row r="1221" spans="1:24" ht="12" customHeight="1" x14ac:dyDescent="0.2">
      <c r="A1221" s="908" t="s">
        <v>1060</v>
      </c>
      <c r="C1221" s="773"/>
      <c r="D1221" s="810" t="s">
        <v>283</v>
      </c>
      <c r="E1221" s="918">
        <v>31727</v>
      </c>
      <c r="F1221" s="814">
        <v>29889</v>
      </c>
      <c r="G1221" s="814">
        <v>1838</v>
      </c>
      <c r="H1221" s="814">
        <v>113</v>
      </c>
      <c r="I1221" s="814">
        <v>0</v>
      </c>
      <c r="J1221" s="814">
        <v>0</v>
      </c>
      <c r="K1221" s="814">
        <v>3</v>
      </c>
      <c r="L1221" s="814">
        <v>1673</v>
      </c>
      <c r="M1221" s="814">
        <v>162</v>
      </c>
      <c r="N1221" s="814">
        <v>5146</v>
      </c>
      <c r="O1221" s="814">
        <v>3228</v>
      </c>
      <c r="P1221" s="814">
        <v>1918</v>
      </c>
      <c r="Q1221" s="814">
        <v>44</v>
      </c>
      <c r="R1221" s="814">
        <v>366</v>
      </c>
      <c r="S1221" s="814">
        <v>0</v>
      </c>
      <c r="T1221" s="814">
        <v>0</v>
      </c>
      <c r="U1221" s="814">
        <v>1897</v>
      </c>
      <c r="V1221" s="814">
        <v>1778</v>
      </c>
      <c r="W1221" s="906">
        <v>21</v>
      </c>
      <c r="X1221" s="815"/>
    </row>
    <row r="1222" spans="1:24" ht="5.0999999999999996" customHeight="1" x14ac:dyDescent="0.2">
      <c r="A1222" s="773"/>
      <c r="C1222" s="773"/>
      <c r="E1222" s="918"/>
      <c r="F1222" s="814"/>
      <c r="G1222" s="814"/>
      <c r="H1222" s="814"/>
      <c r="I1222" s="814"/>
      <c r="J1222" s="814"/>
      <c r="K1222" s="814"/>
      <c r="L1222" s="814"/>
      <c r="M1222" s="814"/>
      <c r="N1222" s="814"/>
      <c r="O1222" s="814"/>
      <c r="P1222" s="814"/>
      <c r="Q1222" s="814"/>
      <c r="R1222" s="814"/>
      <c r="S1222" s="814"/>
      <c r="T1222" s="814"/>
      <c r="U1222" s="814"/>
      <c r="V1222" s="814"/>
      <c r="W1222" s="906"/>
      <c r="X1222" s="815"/>
    </row>
    <row r="1223" spans="1:24" ht="12" customHeight="1" x14ac:dyDescent="0.2">
      <c r="A1223" s="773" t="s">
        <v>1103</v>
      </c>
      <c r="C1223" s="773" t="s">
        <v>1104</v>
      </c>
      <c r="D1223" s="810" t="s">
        <v>282</v>
      </c>
      <c r="E1223" s="918">
        <v>990</v>
      </c>
      <c r="F1223" s="814">
        <v>886</v>
      </c>
      <c r="G1223" s="814">
        <v>104</v>
      </c>
      <c r="H1223" s="814">
        <v>0</v>
      </c>
      <c r="I1223" s="814">
        <v>0</v>
      </c>
      <c r="J1223" s="814">
        <v>0</v>
      </c>
      <c r="K1223" s="814">
        <v>0</v>
      </c>
      <c r="L1223" s="814">
        <v>74</v>
      </c>
      <c r="M1223" s="814">
        <v>30</v>
      </c>
      <c r="N1223" s="814">
        <v>523</v>
      </c>
      <c r="O1223" s="814">
        <v>416</v>
      </c>
      <c r="P1223" s="814">
        <v>107</v>
      </c>
      <c r="Q1223" s="814">
        <v>42</v>
      </c>
      <c r="R1223" s="814">
        <v>0</v>
      </c>
      <c r="S1223" s="814">
        <v>0</v>
      </c>
      <c r="T1223" s="814">
        <v>0</v>
      </c>
      <c r="U1223" s="814">
        <v>102</v>
      </c>
      <c r="V1223" s="814">
        <v>96</v>
      </c>
      <c r="W1223" s="906">
        <v>5</v>
      </c>
      <c r="X1223" s="815" t="s">
        <v>1105</v>
      </c>
    </row>
    <row r="1224" spans="1:24" ht="12" customHeight="1" x14ac:dyDescent="0.2">
      <c r="A1224" s="773"/>
      <c r="C1224" s="908" t="s">
        <v>1106</v>
      </c>
      <c r="D1224" s="810" t="s">
        <v>283</v>
      </c>
      <c r="E1224" s="918">
        <v>909</v>
      </c>
      <c r="F1224" s="814">
        <v>815</v>
      </c>
      <c r="G1224" s="814">
        <v>94</v>
      </c>
      <c r="H1224" s="814">
        <v>0</v>
      </c>
      <c r="I1224" s="814">
        <v>0</v>
      </c>
      <c r="J1224" s="814">
        <v>0</v>
      </c>
      <c r="K1224" s="814">
        <v>0</v>
      </c>
      <c r="L1224" s="814">
        <v>69</v>
      </c>
      <c r="M1224" s="814">
        <v>25</v>
      </c>
      <c r="N1224" s="814">
        <v>489</v>
      </c>
      <c r="O1224" s="814">
        <v>391</v>
      </c>
      <c r="P1224" s="814">
        <v>98</v>
      </c>
      <c r="Q1224" s="814">
        <v>39</v>
      </c>
      <c r="R1224" s="814">
        <v>0</v>
      </c>
      <c r="S1224" s="814">
        <v>0</v>
      </c>
      <c r="T1224" s="814">
        <v>0</v>
      </c>
      <c r="U1224" s="814">
        <v>94</v>
      </c>
      <c r="V1224" s="814">
        <v>88</v>
      </c>
      <c r="W1224" s="906">
        <v>4</v>
      </c>
      <c r="X1224" s="815"/>
    </row>
    <row r="1225" spans="1:24" ht="5.0999999999999996" customHeight="1" x14ac:dyDescent="0.2">
      <c r="A1225" s="773"/>
      <c r="C1225" s="773"/>
      <c r="E1225" s="918"/>
      <c r="F1225" s="814"/>
      <c r="G1225" s="814"/>
      <c r="H1225" s="814"/>
      <c r="I1225" s="814"/>
      <c r="J1225" s="814"/>
      <c r="K1225" s="814"/>
      <c r="L1225" s="814"/>
      <c r="M1225" s="814"/>
      <c r="N1225" s="814"/>
      <c r="O1225" s="814"/>
      <c r="P1225" s="814"/>
      <c r="Q1225" s="814"/>
      <c r="R1225" s="814"/>
      <c r="S1225" s="814"/>
      <c r="T1225" s="814"/>
      <c r="U1225" s="814"/>
      <c r="V1225" s="814"/>
      <c r="W1225" s="906"/>
      <c r="X1225" s="815"/>
    </row>
    <row r="1226" spans="1:24" ht="12" customHeight="1" x14ac:dyDescent="0.2">
      <c r="A1226" s="773" t="s">
        <v>1107</v>
      </c>
      <c r="C1226" s="773" t="s">
        <v>1108</v>
      </c>
      <c r="D1226" s="810" t="s">
        <v>282</v>
      </c>
      <c r="E1226" s="918">
        <v>13</v>
      </c>
      <c r="F1226" s="814">
        <v>13</v>
      </c>
      <c r="G1226" s="814">
        <v>0</v>
      </c>
      <c r="H1226" s="814">
        <v>0</v>
      </c>
      <c r="I1226" s="814">
        <v>0</v>
      </c>
      <c r="J1226" s="814">
        <v>0</v>
      </c>
      <c r="K1226" s="814">
        <v>0</v>
      </c>
      <c r="L1226" s="814">
        <v>0</v>
      </c>
      <c r="M1226" s="814">
        <v>0</v>
      </c>
      <c r="N1226" s="814">
        <v>3</v>
      </c>
      <c r="O1226" s="814">
        <v>2</v>
      </c>
      <c r="P1226" s="814">
        <v>1</v>
      </c>
      <c r="Q1226" s="814">
        <v>2</v>
      </c>
      <c r="R1226" s="814">
        <v>0</v>
      </c>
      <c r="S1226" s="814">
        <v>0</v>
      </c>
      <c r="T1226" s="814">
        <v>0</v>
      </c>
      <c r="U1226" s="814">
        <v>1</v>
      </c>
      <c r="V1226" s="814">
        <v>1</v>
      </c>
      <c r="W1226" s="906">
        <v>0</v>
      </c>
      <c r="X1226" s="815" t="s">
        <v>1105</v>
      </c>
    </row>
    <row r="1227" spans="1:24" ht="12" customHeight="1" x14ac:dyDescent="0.2">
      <c r="A1227" s="773"/>
      <c r="C1227" s="908" t="s">
        <v>1109</v>
      </c>
      <c r="D1227" s="810" t="s">
        <v>283</v>
      </c>
      <c r="E1227" s="918">
        <v>12</v>
      </c>
      <c r="F1227" s="814">
        <v>12</v>
      </c>
      <c r="G1227" s="814">
        <v>0</v>
      </c>
      <c r="H1227" s="814">
        <v>0</v>
      </c>
      <c r="I1227" s="814">
        <v>0</v>
      </c>
      <c r="J1227" s="814">
        <v>0</v>
      </c>
      <c r="K1227" s="814">
        <v>0</v>
      </c>
      <c r="L1227" s="814">
        <v>0</v>
      </c>
      <c r="M1227" s="814">
        <v>0</v>
      </c>
      <c r="N1227" s="814">
        <v>3</v>
      </c>
      <c r="O1227" s="814">
        <v>2</v>
      </c>
      <c r="P1227" s="814">
        <v>1</v>
      </c>
      <c r="Q1227" s="814">
        <v>2</v>
      </c>
      <c r="R1227" s="814">
        <v>0</v>
      </c>
      <c r="S1227" s="814">
        <v>0</v>
      </c>
      <c r="T1227" s="814">
        <v>0</v>
      </c>
      <c r="U1227" s="814">
        <v>1</v>
      </c>
      <c r="V1227" s="814">
        <v>1</v>
      </c>
      <c r="W1227" s="906">
        <v>0</v>
      </c>
      <c r="X1227" s="815"/>
    </row>
    <row r="1228" spans="1:24" ht="5.0999999999999996" customHeight="1" x14ac:dyDescent="0.2">
      <c r="E1228" s="918"/>
      <c r="F1228" s="814"/>
      <c r="G1228" s="814"/>
      <c r="H1228" s="814"/>
      <c r="I1228" s="814"/>
      <c r="J1228" s="814"/>
      <c r="K1228" s="814"/>
      <c r="L1228" s="814"/>
      <c r="M1228" s="814"/>
      <c r="N1228" s="814"/>
      <c r="O1228" s="814"/>
      <c r="P1228" s="814"/>
      <c r="Q1228" s="814"/>
      <c r="R1228" s="814"/>
      <c r="S1228" s="814"/>
      <c r="T1228" s="814"/>
      <c r="U1228" s="814"/>
      <c r="V1228" s="814"/>
      <c r="W1228" s="906"/>
      <c r="X1228" s="815"/>
    </row>
    <row r="1229" spans="1:24" ht="12" customHeight="1" x14ac:dyDescent="0.2">
      <c r="A1229" s="773" t="s">
        <v>1110</v>
      </c>
      <c r="C1229" s="773" t="s">
        <v>1111</v>
      </c>
      <c r="D1229" s="810" t="s">
        <v>282</v>
      </c>
      <c r="E1229" s="918">
        <v>995</v>
      </c>
      <c r="F1229" s="814">
        <v>856</v>
      </c>
      <c r="G1229" s="814">
        <v>139</v>
      </c>
      <c r="H1229" s="814">
        <v>2</v>
      </c>
      <c r="I1229" s="814">
        <v>0</v>
      </c>
      <c r="J1229" s="814">
        <v>0</v>
      </c>
      <c r="K1229" s="814">
        <v>1</v>
      </c>
      <c r="L1229" s="814">
        <v>59</v>
      </c>
      <c r="M1229" s="814">
        <v>79</v>
      </c>
      <c r="N1229" s="814">
        <v>181</v>
      </c>
      <c r="O1229" s="814">
        <v>153</v>
      </c>
      <c r="P1229" s="814">
        <v>28</v>
      </c>
      <c r="Q1229" s="814">
        <v>8</v>
      </c>
      <c r="R1229" s="814">
        <v>8</v>
      </c>
      <c r="S1229" s="814">
        <v>0</v>
      </c>
      <c r="T1229" s="814">
        <v>0</v>
      </c>
      <c r="U1229" s="814">
        <v>27</v>
      </c>
      <c r="V1229" s="814">
        <v>26</v>
      </c>
      <c r="W1229" s="906">
        <v>1</v>
      </c>
      <c r="X1229" s="815" t="s">
        <v>1112</v>
      </c>
    </row>
    <row r="1230" spans="1:24" ht="12" customHeight="1" x14ac:dyDescent="0.2">
      <c r="A1230" s="773"/>
      <c r="C1230" s="908" t="s">
        <v>1113</v>
      </c>
      <c r="D1230" s="810" t="s">
        <v>283</v>
      </c>
      <c r="E1230" s="918">
        <v>885</v>
      </c>
      <c r="F1230" s="814">
        <v>771</v>
      </c>
      <c r="G1230" s="814">
        <v>114</v>
      </c>
      <c r="H1230" s="814">
        <v>2</v>
      </c>
      <c r="I1230" s="814">
        <v>0</v>
      </c>
      <c r="J1230" s="814">
        <v>0</v>
      </c>
      <c r="K1230" s="814">
        <v>0</v>
      </c>
      <c r="L1230" s="814">
        <v>51</v>
      </c>
      <c r="M1230" s="814">
        <v>63</v>
      </c>
      <c r="N1230" s="814">
        <v>173</v>
      </c>
      <c r="O1230" s="814">
        <v>148</v>
      </c>
      <c r="P1230" s="814">
        <v>25</v>
      </c>
      <c r="Q1230" s="814">
        <v>8</v>
      </c>
      <c r="R1230" s="814">
        <v>7</v>
      </c>
      <c r="S1230" s="814">
        <v>0</v>
      </c>
      <c r="T1230" s="814">
        <v>0</v>
      </c>
      <c r="U1230" s="814">
        <v>24</v>
      </c>
      <c r="V1230" s="814">
        <v>23</v>
      </c>
      <c r="W1230" s="906">
        <v>1</v>
      </c>
      <c r="X1230" s="815"/>
    </row>
    <row r="1231" spans="1:24" ht="12" customHeight="1" x14ac:dyDescent="0.2">
      <c r="A1231" s="773"/>
      <c r="C1231" s="908" t="s">
        <v>1114</v>
      </c>
      <c r="E1231" s="918"/>
      <c r="F1231" s="814"/>
      <c r="G1231" s="814"/>
      <c r="H1231" s="814"/>
      <c r="I1231" s="814"/>
      <c r="J1231" s="814"/>
      <c r="K1231" s="814"/>
      <c r="L1231" s="814"/>
      <c r="M1231" s="814"/>
      <c r="N1231" s="814"/>
      <c r="O1231" s="814"/>
      <c r="P1231" s="814"/>
      <c r="Q1231" s="814"/>
      <c r="R1231" s="814"/>
      <c r="S1231" s="814"/>
      <c r="T1231" s="814"/>
      <c r="U1231" s="814"/>
      <c r="V1231" s="814"/>
      <c r="W1231" s="906"/>
      <c r="X1231" s="815"/>
    </row>
    <row r="1232" spans="1:24" ht="12" customHeight="1" x14ac:dyDescent="0.2">
      <c r="A1232" s="773"/>
      <c r="C1232" s="908" t="s">
        <v>1115</v>
      </c>
      <c r="E1232" s="918"/>
      <c r="F1232" s="814"/>
      <c r="G1232" s="814"/>
      <c r="H1232" s="814"/>
      <c r="I1232" s="814"/>
      <c r="J1232" s="814"/>
      <c r="K1232" s="814"/>
      <c r="L1232" s="814"/>
      <c r="M1232" s="814"/>
      <c r="N1232" s="814"/>
      <c r="O1232" s="814"/>
      <c r="P1232" s="814"/>
      <c r="Q1232" s="814"/>
      <c r="R1232" s="814"/>
      <c r="S1232" s="814"/>
      <c r="T1232" s="814"/>
      <c r="U1232" s="814"/>
      <c r="V1232" s="814"/>
      <c r="W1232" s="906"/>
      <c r="X1232" s="815"/>
    </row>
    <row r="1233" spans="1:24" ht="5.0999999999999996" customHeight="1" x14ac:dyDescent="0.2">
      <c r="E1233" s="918"/>
      <c r="F1233" s="814"/>
      <c r="G1233" s="814"/>
      <c r="H1233" s="814"/>
      <c r="I1233" s="814"/>
      <c r="J1233" s="814"/>
      <c r="K1233" s="814"/>
      <c r="L1233" s="814"/>
      <c r="M1233" s="814"/>
      <c r="N1233" s="814"/>
      <c r="O1233" s="814"/>
      <c r="P1233" s="814"/>
      <c r="Q1233" s="814"/>
      <c r="R1233" s="814"/>
      <c r="S1233" s="814"/>
      <c r="T1233" s="814"/>
      <c r="U1233" s="814"/>
      <c r="V1233" s="814"/>
      <c r="W1233" s="906"/>
      <c r="X1233" s="815"/>
    </row>
    <row r="1234" spans="1:24" ht="12" customHeight="1" x14ac:dyDescent="0.2">
      <c r="A1234" s="773" t="s">
        <v>1116</v>
      </c>
      <c r="C1234" s="773" t="s">
        <v>1117</v>
      </c>
      <c r="D1234" s="810" t="s">
        <v>282</v>
      </c>
      <c r="E1234" s="918">
        <v>6964</v>
      </c>
      <c r="F1234" s="814">
        <v>6513</v>
      </c>
      <c r="G1234" s="814">
        <v>451</v>
      </c>
      <c r="H1234" s="814">
        <v>23</v>
      </c>
      <c r="I1234" s="814">
        <v>0</v>
      </c>
      <c r="J1234" s="814">
        <v>0</v>
      </c>
      <c r="K1234" s="814">
        <v>0</v>
      </c>
      <c r="L1234" s="814">
        <v>189</v>
      </c>
      <c r="M1234" s="814">
        <v>262</v>
      </c>
      <c r="N1234" s="814">
        <v>893</v>
      </c>
      <c r="O1234" s="814">
        <v>818</v>
      </c>
      <c r="P1234" s="814">
        <v>75</v>
      </c>
      <c r="Q1234" s="814">
        <v>122</v>
      </c>
      <c r="R1234" s="814">
        <v>10</v>
      </c>
      <c r="S1234" s="814">
        <v>0</v>
      </c>
      <c r="T1234" s="814">
        <v>0</v>
      </c>
      <c r="U1234" s="814">
        <v>69</v>
      </c>
      <c r="V1234" s="814">
        <v>59</v>
      </c>
      <c r="W1234" s="906">
        <v>6</v>
      </c>
      <c r="X1234" s="815" t="s">
        <v>1112</v>
      </c>
    </row>
    <row r="1235" spans="1:24" ht="12" customHeight="1" x14ac:dyDescent="0.2">
      <c r="A1235" s="773"/>
      <c r="C1235" s="908" t="s">
        <v>1118</v>
      </c>
      <c r="D1235" s="810" t="s">
        <v>283</v>
      </c>
      <c r="E1235" s="918">
        <v>6347</v>
      </c>
      <c r="F1235" s="814">
        <v>5970</v>
      </c>
      <c r="G1235" s="814">
        <v>377</v>
      </c>
      <c r="H1235" s="814">
        <v>19</v>
      </c>
      <c r="I1235" s="814">
        <v>0</v>
      </c>
      <c r="J1235" s="814">
        <v>0</v>
      </c>
      <c r="K1235" s="814">
        <v>0</v>
      </c>
      <c r="L1235" s="814">
        <v>164</v>
      </c>
      <c r="M1235" s="814">
        <v>213</v>
      </c>
      <c r="N1235" s="814">
        <v>825</v>
      </c>
      <c r="O1235" s="814">
        <v>763</v>
      </c>
      <c r="P1235" s="814">
        <v>62</v>
      </c>
      <c r="Q1235" s="814">
        <v>113</v>
      </c>
      <c r="R1235" s="814">
        <v>8</v>
      </c>
      <c r="S1235" s="814">
        <v>0</v>
      </c>
      <c r="T1235" s="814">
        <v>0</v>
      </c>
      <c r="U1235" s="814">
        <v>57</v>
      </c>
      <c r="V1235" s="814">
        <v>47</v>
      </c>
      <c r="W1235" s="906">
        <v>5</v>
      </c>
      <c r="X1235" s="815"/>
    </row>
    <row r="1236" spans="1:24" ht="12" customHeight="1" x14ac:dyDescent="0.2">
      <c r="A1236" s="773"/>
      <c r="C1236" s="908" t="s">
        <v>1119</v>
      </c>
      <c r="E1236" s="918"/>
      <c r="F1236" s="814"/>
      <c r="G1236" s="814"/>
      <c r="H1236" s="814"/>
      <c r="I1236" s="814"/>
      <c r="J1236" s="814"/>
      <c r="K1236" s="814"/>
      <c r="L1236" s="814"/>
      <c r="M1236" s="814"/>
      <c r="N1236" s="814"/>
      <c r="O1236" s="814"/>
      <c r="P1236" s="814"/>
      <c r="Q1236" s="814"/>
      <c r="R1236" s="814"/>
      <c r="S1236" s="814"/>
      <c r="T1236" s="814"/>
      <c r="U1236" s="814"/>
      <c r="V1236" s="814"/>
      <c r="W1236" s="906"/>
      <c r="X1236" s="815"/>
    </row>
    <row r="1237" spans="1:24" ht="5.0999999999999996" customHeight="1" x14ac:dyDescent="0.2">
      <c r="E1237" s="918">
        <v>0</v>
      </c>
      <c r="F1237" s="814">
        <v>0</v>
      </c>
      <c r="G1237" s="814">
        <v>0</v>
      </c>
      <c r="H1237" s="814">
        <v>0</v>
      </c>
      <c r="I1237" s="814">
        <v>0</v>
      </c>
      <c r="J1237" s="814">
        <v>0</v>
      </c>
      <c r="K1237" s="814">
        <v>0</v>
      </c>
      <c r="L1237" s="814">
        <v>0</v>
      </c>
      <c r="M1237" s="814">
        <v>0</v>
      </c>
      <c r="N1237" s="814">
        <v>0</v>
      </c>
      <c r="O1237" s="814">
        <v>0</v>
      </c>
      <c r="P1237" s="814">
        <v>0</v>
      </c>
      <c r="Q1237" s="814">
        <v>0</v>
      </c>
      <c r="R1237" s="814">
        <v>0</v>
      </c>
      <c r="S1237" s="814">
        <v>0</v>
      </c>
      <c r="T1237" s="814">
        <v>0</v>
      </c>
      <c r="U1237" s="814">
        <v>0</v>
      </c>
      <c r="V1237" s="814">
        <v>0</v>
      </c>
      <c r="W1237" s="906">
        <v>0</v>
      </c>
      <c r="X1237" s="815"/>
    </row>
    <row r="1238" spans="1:24" ht="12" customHeight="1" x14ac:dyDescent="0.2">
      <c r="A1238" s="773" t="s">
        <v>1120</v>
      </c>
      <c r="C1238" s="773" t="s">
        <v>1121</v>
      </c>
      <c r="D1238" s="810" t="s">
        <v>282</v>
      </c>
      <c r="E1238" s="918">
        <v>44</v>
      </c>
      <c r="F1238" s="814">
        <v>35</v>
      </c>
      <c r="G1238" s="814">
        <v>9</v>
      </c>
      <c r="H1238" s="814">
        <v>0</v>
      </c>
      <c r="I1238" s="814">
        <v>0</v>
      </c>
      <c r="J1238" s="814">
        <v>0</v>
      </c>
      <c r="K1238" s="814">
        <v>0</v>
      </c>
      <c r="L1238" s="814">
        <v>1</v>
      </c>
      <c r="M1238" s="814">
        <v>8</v>
      </c>
      <c r="N1238" s="814">
        <v>11</v>
      </c>
      <c r="O1238" s="814">
        <v>11</v>
      </c>
      <c r="P1238" s="814">
        <v>0</v>
      </c>
      <c r="Q1238" s="814">
        <v>0</v>
      </c>
      <c r="R1238" s="814">
        <v>0</v>
      </c>
      <c r="S1238" s="814">
        <v>0</v>
      </c>
      <c r="T1238" s="814">
        <v>0</v>
      </c>
      <c r="U1238" s="814">
        <v>0</v>
      </c>
      <c r="V1238" s="814">
        <v>0</v>
      </c>
      <c r="W1238" s="906">
        <v>0</v>
      </c>
      <c r="X1238" s="815" t="s">
        <v>1122</v>
      </c>
    </row>
    <row r="1239" spans="1:24" ht="12" customHeight="1" x14ac:dyDescent="0.2">
      <c r="A1239" s="773"/>
      <c r="C1239" s="908" t="s">
        <v>1123</v>
      </c>
      <c r="D1239" s="810" t="s">
        <v>283</v>
      </c>
      <c r="E1239" s="918">
        <v>43</v>
      </c>
      <c r="F1239" s="814">
        <v>34</v>
      </c>
      <c r="G1239" s="814">
        <v>9</v>
      </c>
      <c r="H1239" s="814">
        <v>0</v>
      </c>
      <c r="I1239" s="814">
        <v>0</v>
      </c>
      <c r="J1239" s="814">
        <v>0</v>
      </c>
      <c r="K1239" s="814">
        <v>0</v>
      </c>
      <c r="L1239" s="814">
        <v>1</v>
      </c>
      <c r="M1239" s="814">
        <v>8</v>
      </c>
      <c r="N1239" s="814">
        <v>10</v>
      </c>
      <c r="O1239" s="814">
        <v>10</v>
      </c>
      <c r="P1239" s="814">
        <v>0</v>
      </c>
      <c r="Q1239" s="814">
        <v>0</v>
      </c>
      <c r="R1239" s="814">
        <v>0</v>
      </c>
      <c r="S1239" s="814">
        <v>0</v>
      </c>
      <c r="T1239" s="814">
        <v>0</v>
      </c>
      <c r="U1239" s="814">
        <v>0</v>
      </c>
      <c r="V1239" s="814">
        <v>0</v>
      </c>
      <c r="W1239" s="906">
        <v>0</v>
      </c>
      <c r="X1239" s="815"/>
    </row>
    <row r="1240" spans="1:24" ht="12" customHeight="1" x14ac:dyDescent="0.2">
      <c r="A1240" s="773"/>
      <c r="C1240" s="908" t="s">
        <v>1124</v>
      </c>
      <c r="E1240" s="918"/>
      <c r="F1240" s="814"/>
      <c r="G1240" s="814"/>
      <c r="H1240" s="814"/>
      <c r="I1240" s="814"/>
      <c r="J1240" s="814"/>
      <c r="K1240" s="814"/>
      <c r="L1240" s="814"/>
      <c r="M1240" s="814"/>
      <c r="N1240" s="814"/>
      <c r="O1240" s="814"/>
      <c r="P1240" s="814"/>
      <c r="Q1240" s="814"/>
      <c r="R1240" s="814"/>
      <c r="S1240" s="814"/>
      <c r="T1240" s="814"/>
      <c r="U1240" s="814"/>
      <c r="V1240" s="814"/>
      <c r="W1240" s="906"/>
      <c r="X1240" s="815"/>
    </row>
    <row r="1241" spans="1:24" ht="5.0999999999999996" customHeight="1" x14ac:dyDescent="0.2">
      <c r="A1241" s="773"/>
      <c r="C1241" s="773"/>
      <c r="E1241" s="918">
        <v>0</v>
      </c>
      <c r="F1241" s="814">
        <v>0</v>
      </c>
      <c r="G1241" s="814">
        <v>0</v>
      </c>
      <c r="H1241" s="814">
        <v>0</v>
      </c>
      <c r="I1241" s="814">
        <v>0</v>
      </c>
      <c r="J1241" s="814">
        <v>0</v>
      </c>
      <c r="K1241" s="814">
        <v>0</v>
      </c>
      <c r="L1241" s="814">
        <v>0</v>
      </c>
      <c r="M1241" s="814">
        <v>0</v>
      </c>
      <c r="N1241" s="814">
        <v>0</v>
      </c>
      <c r="O1241" s="814">
        <v>0</v>
      </c>
      <c r="P1241" s="814">
        <v>0</v>
      </c>
      <c r="Q1241" s="814">
        <v>0</v>
      </c>
      <c r="R1241" s="814">
        <v>0</v>
      </c>
      <c r="S1241" s="814">
        <v>0</v>
      </c>
      <c r="T1241" s="814">
        <v>0</v>
      </c>
      <c r="U1241" s="814">
        <v>0</v>
      </c>
      <c r="V1241" s="814">
        <v>0</v>
      </c>
      <c r="W1241" s="906">
        <v>0</v>
      </c>
      <c r="X1241" s="815"/>
    </row>
    <row r="1242" spans="1:24" ht="12" customHeight="1" x14ac:dyDescent="0.2">
      <c r="A1242" s="773" t="s">
        <v>1125</v>
      </c>
      <c r="C1242" s="773" t="s">
        <v>1126</v>
      </c>
      <c r="D1242" s="810" t="s">
        <v>282</v>
      </c>
      <c r="E1242" s="918">
        <v>102</v>
      </c>
      <c r="F1242" s="814">
        <v>97</v>
      </c>
      <c r="G1242" s="814">
        <v>5</v>
      </c>
      <c r="H1242" s="814">
        <v>1</v>
      </c>
      <c r="I1242" s="814">
        <v>0</v>
      </c>
      <c r="J1242" s="814">
        <v>0</v>
      </c>
      <c r="K1242" s="814">
        <v>0</v>
      </c>
      <c r="L1242" s="814">
        <v>1</v>
      </c>
      <c r="M1242" s="814">
        <v>4</v>
      </c>
      <c r="N1242" s="814">
        <v>7</v>
      </c>
      <c r="O1242" s="814">
        <v>7</v>
      </c>
      <c r="P1242" s="814">
        <v>0</v>
      </c>
      <c r="Q1242" s="814">
        <v>1</v>
      </c>
      <c r="R1242" s="814">
        <v>0</v>
      </c>
      <c r="S1242" s="814">
        <v>0</v>
      </c>
      <c r="T1242" s="814">
        <v>0</v>
      </c>
      <c r="U1242" s="814">
        <v>0</v>
      </c>
      <c r="V1242" s="814">
        <v>0</v>
      </c>
      <c r="W1242" s="906">
        <v>0</v>
      </c>
      <c r="X1242" s="815" t="s">
        <v>1122</v>
      </c>
    </row>
    <row r="1243" spans="1:24" ht="12" customHeight="1" x14ac:dyDescent="0.2">
      <c r="A1243" s="773"/>
      <c r="C1243" s="908" t="s">
        <v>1127</v>
      </c>
      <c r="D1243" s="810" t="s">
        <v>283</v>
      </c>
      <c r="E1243" s="918">
        <v>95</v>
      </c>
      <c r="F1243" s="814">
        <v>90</v>
      </c>
      <c r="G1243" s="814">
        <v>5</v>
      </c>
      <c r="H1243" s="814">
        <v>0</v>
      </c>
      <c r="I1243" s="814">
        <v>0</v>
      </c>
      <c r="J1243" s="814">
        <v>0</v>
      </c>
      <c r="K1243" s="814">
        <v>0</v>
      </c>
      <c r="L1243" s="814">
        <v>1</v>
      </c>
      <c r="M1243" s="814">
        <v>4</v>
      </c>
      <c r="N1243" s="814">
        <v>6</v>
      </c>
      <c r="O1243" s="814">
        <v>6</v>
      </c>
      <c r="P1243" s="814">
        <v>0</v>
      </c>
      <c r="Q1243" s="814">
        <v>0</v>
      </c>
      <c r="R1243" s="814">
        <v>0</v>
      </c>
      <c r="S1243" s="814">
        <v>0</v>
      </c>
      <c r="T1243" s="814">
        <v>0</v>
      </c>
      <c r="U1243" s="814">
        <v>0</v>
      </c>
      <c r="V1243" s="814">
        <v>0</v>
      </c>
      <c r="W1243" s="906">
        <v>0</v>
      </c>
      <c r="X1243" s="815"/>
    </row>
    <row r="1244" spans="1:24" ht="12" customHeight="1" x14ac:dyDescent="0.2">
      <c r="A1244" s="773"/>
      <c r="C1244" s="908" t="s">
        <v>1128</v>
      </c>
      <c r="E1244" s="918"/>
      <c r="F1244" s="814"/>
      <c r="G1244" s="814"/>
      <c r="H1244" s="814"/>
      <c r="I1244" s="814"/>
      <c r="J1244" s="814"/>
      <c r="K1244" s="814"/>
      <c r="L1244" s="814"/>
      <c r="M1244" s="814"/>
      <c r="N1244" s="814"/>
      <c r="O1244" s="814"/>
      <c r="P1244" s="814"/>
      <c r="Q1244" s="814"/>
      <c r="R1244" s="814"/>
      <c r="S1244" s="814"/>
      <c r="T1244" s="814"/>
      <c r="U1244" s="814"/>
      <c r="V1244" s="814"/>
      <c r="W1244" s="906"/>
      <c r="X1244" s="815"/>
    </row>
    <row r="1245" spans="1:24" ht="12" customHeight="1" x14ac:dyDescent="0.2">
      <c r="A1245" s="773"/>
      <c r="C1245" s="908" t="s">
        <v>1115</v>
      </c>
      <c r="E1245" s="918"/>
      <c r="F1245" s="814"/>
      <c r="G1245" s="814"/>
      <c r="H1245" s="814"/>
      <c r="I1245" s="814"/>
      <c r="J1245" s="814"/>
      <c r="K1245" s="814"/>
      <c r="L1245" s="814"/>
      <c r="M1245" s="814"/>
      <c r="N1245" s="814"/>
      <c r="O1245" s="814"/>
      <c r="P1245" s="814"/>
      <c r="Q1245" s="814"/>
      <c r="R1245" s="814"/>
      <c r="S1245" s="814"/>
      <c r="T1245" s="814"/>
      <c r="U1245" s="814"/>
      <c r="V1245" s="814"/>
      <c r="W1245" s="906"/>
      <c r="X1245" s="815"/>
    </row>
    <row r="1246" spans="1:24" ht="5.0999999999999996" customHeight="1" x14ac:dyDescent="0.2">
      <c r="E1246" s="918"/>
      <c r="F1246" s="814"/>
      <c r="G1246" s="814"/>
      <c r="H1246" s="814"/>
      <c r="I1246" s="814"/>
      <c r="J1246" s="814"/>
      <c r="K1246" s="814"/>
      <c r="L1246" s="814"/>
      <c r="M1246" s="814"/>
      <c r="N1246" s="814"/>
      <c r="O1246" s="814"/>
      <c r="P1246" s="814"/>
      <c r="Q1246" s="814"/>
      <c r="R1246" s="814"/>
      <c r="S1246" s="814"/>
      <c r="T1246" s="814"/>
      <c r="U1246" s="814"/>
      <c r="V1246" s="814"/>
      <c r="W1246" s="906"/>
      <c r="X1246" s="815"/>
    </row>
    <row r="1247" spans="1:24" ht="12" customHeight="1" x14ac:dyDescent="0.2">
      <c r="A1247" s="773" t="s">
        <v>1129</v>
      </c>
      <c r="C1247" s="773" t="s">
        <v>1130</v>
      </c>
      <c r="D1247" s="810" t="s">
        <v>282</v>
      </c>
      <c r="E1247" s="918">
        <v>5</v>
      </c>
      <c r="F1247" s="814">
        <v>5</v>
      </c>
      <c r="G1247" s="814">
        <v>0</v>
      </c>
      <c r="H1247" s="814">
        <v>0</v>
      </c>
      <c r="I1247" s="814">
        <v>0</v>
      </c>
      <c r="J1247" s="814">
        <v>0</v>
      </c>
      <c r="K1247" s="814">
        <v>0</v>
      </c>
      <c r="L1247" s="814">
        <v>0</v>
      </c>
      <c r="M1247" s="814">
        <v>0</v>
      </c>
      <c r="N1247" s="814">
        <v>0</v>
      </c>
      <c r="O1247" s="814">
        <v>0</v>
      </c>
      <c r="P1247" s="814">
        <v>0</v>
      </c>
      <c r="Q1247" s="814">
        <v>0</v>
      </c>
      <c r="R1247" s="814">
        <v>0</v>
      </c>
      <c r="S1247" s="814">
        <v>0</v>
      </c>
      <c r="T1247" s="814">
        <v>0</v>
      </c>
      <c r="U1247" s="814">
        <v>0</v>
      </c>
      <c r="V1247" s="814">
        <v>0</v>
      </c>
      <c r="W1247" s="906">
        <v>0</v>
      </c>
      <c r="X1247" s="815" t="s">
        <v>1122</v>
      </c>
    </row>
    <row r="1248" spans="1:24" ht="12" customHeight="1" x14ac:dyDescent="0.2">
      <c r="A1248" s="773"/>
      <c r="C1248" s="908" t="s">
        <v>1131</v>
      </c>
      <c r="D1248" s="810" t="s">
        <v>283</v>
      </c>
      <c r="E1248" s="918">
        <v>5</v>
      </c>
      <c r="F1248" s="814">
        <v>5</v>
      </c>
      <c r="G1248" s="814">
        <v>0</v>
      </c>
      <c r="H1248" s="814">
        <v>0</v>
      </c>
      <c r="I1248" s="814">
        <v>0</v>
      </c>
      <c r="J1248" s="814">
        <v>0</v>
      </c>
      <c r="K1248" s="814">
        <v>0</v>
      </c>
      <c r="L1248" s="814">
        <v>0</v>
      </c>
      <c r="M1248" s="814">
        <v>0</v>
      </c>
      <c r="N1248" s="814">
        <v>0</v>
      </c>
      <c r="O1248" s="814">
        <v>0</v>
      </c>
      <c r="P1248" s="814">
        <v>0</v>
      </c>
      <c r="Q1248" s="814">
        <v>0</v>
      </c>
      <c r="R1248" s="814">
        <v>0</v>
      </c>
      <c r="S1248" s="814">
        <v>0</v>
      </c>
      <c r="T1248" s="814">
        <v>0</v>
      </c>
      <c r="U1248" s="814">
        <v>0</v>
      </c>
      <c r="V1248" s="814">
        <v>0</v>
      </c>
      <c r="W1248" s="906">
        <v>0</v>
      </c>
      <c r="X1248" s="815"/>
    </row>
    <row r="1249" spans="1:24" ht="12" customHeight="1" x14ac:dyDescent="0.2">
      <c r="A1249" s="773"/>
      <c r="C1249" s="908" t="s">
        <v>1132</v>
      </c>
      <c r="E1249" s="918"/>
      <c r="F1249" s="814"/>
      <c r="G1249" s="814"/>
      <c r="H1249" s="814"/>
      <c r="I1249" s="814"/>
      <c r="J1249" s="814"/>
      <c r="K1249" s="814"/>
      <c r="L1249" s="814"/>
      <c r="M1249" s="814"/>
      <c r="N1249" s="814"/>
      <c r="O1249" s="814"/>
      <c r="P1249" s="814"/>
      <c r="Q1249" s="814"/>
      <c r="R1249" s="814"/>
      <c r="S1249" s="814"/>
      <c r="T1249" s="814"/>
      <c r="U1249" s="814"/>
      <c r="V1249" s="814"/>
      <c r="W1249" s="906"/>
      <c r="X1249" s="815"/>
    </row>
    <row r="1250" spans="1:24" ht="5.0999999999999996" customHeight="1" x14ac:dyDescent="0.2">
      <c r="A1250" s="773"/>
      <c r="C1250" s="773"/>
      <c r="E1250" s="918"/>
      <c r="F1250" s="814"/>
      <c r="G1250" s="814"/>
      <c r="H1250" s="814"/>
      <c r="I1250" s="814"/>
      <c r="J1250" s="814"/>
      <c r="K1250" s="814"/>
      <c r="L1250" s="814"/>
      <c r="M1250" s="814"/>
      <c r="N1250" s="814"/>
      <c r="O1250" s="814"/>
      <c r="P1250" s="814"/>
      <c r="Q1250" s="814"/>
      <c r="R1250" s="814"/>
      <c r="S1250" s="814"/>
      <c r="T1250" s="814"/>
      <c r="U1250" s="814"/>
      <c r="V1250" s="814"/>
      <c r="W1250" s="906"/>
      <c r="X1250" s="815"/>
    </row>
    <row r="1251" spans="1:24" ht="12" customHeight="1" x14ac:dyDescent="0.2">
      <c r="A1251" s="773" t="s">
        <v>1133</v>
      </c>
      <c r="C1251" s="773" t="s">
        <v>1134</v>
      </c>
      <c r="D1251" s="810" t="s">
        <v>282</v>
      </c>
      <c r="E1251" s="918">
        <v>1044</v>
      </c>
      <c r="F1251" s="814">
        <v>975</v>
      </c>
      <c r="G1251" s="814">
        <v>69</v>
      </c>
      <c r="H1251" s="814">
        <v>2</v>
      </c>
      <c r="I1251" s="814">
        <v>0</v>
      </c>
      <c r="J1251" s="814">
        <v>0</v>
      </c>
      <c r="K1251" s="814">
        <v>1</v>
      </c>
      <c r="L1251" s="814">
        <v>26</v>
      </c>
      <c r="M1251" s="814">
        <v>42</v>
      </c>
      <c r="N1251" s="814">
        <v>63</v>
      </c>
      <c r="O1251" s="814">
        <v>60</v>
      </c>
      <c r="P1251" s="814">
        <v>3</v>
      </c>
      <c r="Q1251" s="814">
        <v>7</v>
      </c>
      <c r="R1251" s="814">
        <v>0</v>
      </c>
      <c r="S1251" s="814">
        <v>0</v>
      </c>
      <c r="T1251" s="814">
        <v>0</v>
      </c>
      <c r="U1251" s="814">
        <v>2</v>
      </c>
      <c r="V1251" s="814">
        <v>2</v>
      </c>
      <c r="W1251" s="906">
        <v>1</v>
      </c>
      <c r="X1251" s="815" t="s">
        <v>1122</v>
      </c>
    </row>
    <row r="1252" spans="1:24" ht="12" customHeight="1" x14ac:dyDescent="0.2">
      <c r="A1252" s="773"/>
      <c r="C1252" s="908" t="s">
        <v>1135</v>
      </c>
      <c r="D1252" s="810" t="s">
        <v>283</v>
      </c>
      <c r="E1252" s="918">
        <v>933</v>
      </c>
      <c r="F1252" s="814">
        <v>875</v>
      </c>
      <c r="G1252" s="814">
        <v>58</v>
      </c>
      <c r="H1252" s="814">
        <v>1</v>
      </c>
      <c r="I1252" s="814">
        <v>0</v>
      </c>
      <c r="J1252" s="814">
        <v>0</v>
      </c>
      <c r="K1252" s="814">
        <v>0</v>
      </c>
      <c r="L1252" s="814">
        <v>24</v>
      </c>
      <c r="M1252" s="814">
        <v>34</v>
      </c>
      <c r="N1252" s="814">
        <v>56</v>
      </c>
      <c r="O1252" s="814">
        <v>53</v>
      </c>
      <c r="P1252" s="814">
        <v>3</v>
      </c>
      <c r="Q1252" s="814">
        <v>5</v>
      </c>
      <c r="R1252" s="814">
        <v>0</v>
      </c>
      <c r="S1252" s="814">
        <v>0</v>
      </c>
      <c r="T1252" s="814">
        <v>0</v>
      </c>
      <c r="U1252" s="814">
        <v>2</v>
      </c>
      <c r="V1252" s="814">
        <v>2</v>
      </c>
      <c r="W1252" s="906">
        <v>1</v>
      </c>
      <c r="X1252" s="815"/>
    </row>
    <row r="1253" spans="1:24" ht="5.0999999999999996" customHeight="1" x14ac:dyDescent="0.2">
      <c r="A1253" s="773"/>
      <c r="C1253" s="773"/>
      <c r="E1253" s="918">
        <v>0</v>
      </c>
      <c r="F1253" s="814">
        <v>0</v>
      </c>
      <c r="G1253" s="814">
        <v>0</v>
      </c>
      <c r="H1253" s="814">
        <v>0</v>
      </c>
      <c r="I1253" s="814">
        <v>0</v>
      </c>
      <c r="J1253" s="814">
        <v>0</v>
      </c>
      <c r="K1253" s="814">
        <v>0</v>
      </c>
      <c r="L1253" s="814">
        <v>0</v>
      </c>
      <c r="M1253" s="814">
        <v>0</v>
      </c>
      <c r="N1253" s="814">
        <v>0</v>
      </c>
      <c r="O1253" s="814">
        <v>0</v>
      </c>
      <c r="P1253" s="814">
        <v>0</v>
      </c>
      <c r="Q1253" s="814">
        <v>0</v>
      </c>
      <c r="R1253" s="814">
        <v>0</v>
      </c>
      <c r="S1253" s="814">
        <v>0</v>
      </c>
      <c r="T1253" s="814">
        <v>0</v>
      </c>
      <c r="U1253" s="814">
        <v>0</v>
      </c>
      <c r="V1253" s="814">
        <v>0</v>
      </c>
      <c r="W1253" s="906">
        <v>0</v>
      </c>
      <c r="X1253" s="815"/>
    </row>
    <row r="1254" spans="1:24" ht="12" customHeight="1" x14ac:dyDescent="0.2">
      <c r="A1254" s="773" t="s">
        <v>1136</v>
      </c>
      <c r="C1254" s="773" t="s">
        <v>1093</v>
      </c>
      <c r="D1254" s="810" t="s">
        <v>282</v>
      </c>
      <c r="E1254" s="918">
        <v>357</v>
      </c>
      <c r="F1254" s="814">
        <v>342</v>
      </c>
      <c r="G1254" s="814">
        <v>15</v>
      </c>
      <c r="H1254" s="814">
        <v>0</v>
      </c>
      <c r="I1254" s="814">
        <v>0</v>
      </c>
      <c r="J1254" s="814">
        <v>0</v>
      </c>
      <c r="K1254" s="814">
        <v>0</v>
      </c>
      <c r="L1254" s="814">
        <v>9</v>
      </c>
      <c r="M1254" s="814">
        <v>6</v>
      </c>
      <c r="N1254" s="814">
        <v>29</v>
      </c>
      <c r="O1254" s="814">
        <v>28</v>
      </c>
      <c r="P1254" s="814">
        <v>1</v>
      </c>
      <c r="Q1254" s="814">
        <v>2</v>
      </c>
      <c r="R1254" s="814">
        <v>0</v>
      </c>
      <c r="S1254" s="814">
        <v>0</v>
      </c>
      <c r="T1254" s="814">
        <v>0</v>
      </c>
      <c r="U1254" s="814">
        <v>1</v>
      </c>
      <c r="V1254" s="814">
        <v>1</v>
      </c>
      <c r="W1254" s="906">
        <v>0</v>
      </c>
      <c r="X1254" s="815" t="s">
        <v>1137</v>
      </c>
    </row>
    <row r="1255" spans="1:24" ht="12" customHeight="1" x14ac:dyDescent="0.2">
      <c r="A1255" s="773"/>
      <c r="C1255" s="908" t="s">
        <v>1138</v>
      </c>
      <c r="D1255" s="810" t="s">
        <v>283</v>
      </c>
      <c r="E1255" s="918">
        <v>324</v>
      </c>
      <c r="F1255" s="814">
        <v>311</v>
      </c>
      <c r="G1255" s="814">
        <v>13</v>
      </c>
      <c r="H1255" s="814">
        <v>0</v>
      </c>
      <c r="I1255" s="814">
        <v>0</v>
      </c>
      <c r="J1255" s="814">
        <v>0</v>
      </c>
      <c r="K1255" s="814">
        <v>0</v>
      </c>
      <c r="L1255" s="814">
        <v>8</v>
      </c>
      <c r="M1255" s="814">
        <v>5</v>
      </c>
      <c r="N1255" s="814">
        <v>26</v>
      </c>
      <c r="O1255" s="814">
        <v>25</v>
      </c>
      <c r="P1255" s="814">
        <v>1</v>
      </c>
      <c r="Q1255" s="814">
        <v>2</v>
      </c>
      <c r="R1255" s="814">
        <v>0</v>
      </c>
      <c r="S1255" s="814">
        <v>0</v>
      </c>
      <c r="T1255" s="814">
        <v>0</v>
      </c>
      <c r="U1255" s="814">
        <v>1</v>
      </c>
      <c r="V1255" s="814">
        <v>1</v>
      </c>
      <c r="W1255" s="906">
        <v>0</v>
      </c>
      <c r="X1255" s="815"/>
    </row>
    <row r="1256" spans="1:24" ht="12" customHeight="1" x14ac:dyDescent="0.2">
      <c r="A1256" s="773"/>
      <c r="C1256" s="908" t="s">
        <v>1139</v>
      </c>
      <c r="E1256" s="918"/>
      <c r="F1256" s="814"/>
      <c r="G1256" s="814"/>
      <c r="H1256" s="814"/>
      <c r="I1256" s="814"/>
      <c r="J1256" s="814"/>
      <c r="K1256" s="814"/>
      <c r="L1256" s="814"/>
      <c r="M1256" s="814"/>
      <c r="N1256" s="814"/>
      <c r="O1256" s="814"/>
      <c r="P1256" s="814"/>
      <c r="Q1256" s="814"/>
      <c r="R1256" s="814"/>
      <c r="S1256" s="814"/>
      <c r="T1256" s="814"/>
      <c r="U1256" s="814"/>
      <c r="V1256" s="814"/>
      <c r="W1256" s="906"/>
      <c r="X1256" s="815"/>
    </row>
    <row r="1257" spans="1:24" ht="12" customHeight="1" x14ac:dyDescent="0.2">
      <c r="A1257" s="773"/>
      <c r="C1257" s="908" t="s">
        <v>1124</v>
      </c>
      <c r="E1257" s="918"/>
      <c r="F1257" s="814"/>
      <c r="G1257" s="814"/>
      <c r="H1257" s="814"/>
      <c r="I1257" s="814"/>
      <c r="J1257" s="814"/>
      <c r="K1257" s="814"/>
      <c r="L1257" s="814"/>
      <c r="M1257" s="814"/>
      <c r="N1257" s="814"/>
      <c r="O1257" s="814"/>
      <c r="P1257" s="814"/>
      <c r="Q1257" s="814"/>
      <c r="R1257" s="814"/>
      <c r="S1257" s="814"/>
      <c r="T1257" s="814"/>
      <c r="U1257" s="814"/>
      <c r="V1257" s="814"/>
      <c r="W1257" s="906"/>
      <c r="X1257" s="815"/>
    </row>
    <row r="1258" spans="1:24" ht="5.0999999999999996" customHeight="1" x14ac:dyDescent="0.2">
      <c r="A1258" s="773"/>
      <c r="C1258" s="773"/>
      <c r="E1258" s="918">
        <v>0</v>
      </c>
      <c r="F1258" s="814">
        <v>0</v>
      </c>
      <c r="G1258" s="814">
        <v>0</v>
      </c>
      <c r="H1258" s="814">
        <v>0</v>
      </c>
      <c r="I1258" s="814">
        <v>0</v>
      </c>
      <c r="J1258" s="814">
        <v>0</v>
      </c>
      <c r="K1258" s="814">
        <v>0</v>
      </c>
      <c r="L1258" s="814">
        <v>0</v>
      </c>
      <c r="M1258" s="814">
        <v>0</v>
      </c>
      <c r="N1258" s="814">
        <v>0</v>
      </c>
      <c r="O1258" s="814">
        <v>0</v>
      </c>
      <c r="P1258" s="814">
        <v>0</v>
      </c>
      <c r="Q1258" s="814">
        <v>0</v>
      </c>
      <c r="R1258" s="814">
        <v>0</v>
      </c>
      <c r="S1258" s="814">
        <v>0</v>
      </c>
      <c r="T1258" s="814">
        <v>0</v>
      </c>
      <c r="U1258" s="814">
        <v>0</v>
      </c>
      <c r="V1258" s="814">
        <v>0</v>
      </c>
      <c r="W1258" s="906">
        <v>0</v>
      </c>
      <c r="X1258" s="815"/>
    </row>
    <row r="1259" spans="1:24" ht="12" customHeight="1" x14ac:dyDescent="0.2">
      <c r="A1259" s="773" t="s">
        <v>1140</v>
      </c>
      <c r="C1259" s="773" t="s">
        <v>1141</v>
      </c>
      <c r="D1259" s="810" t="s">
        <v>282</v>
      </c>
      <c r="E1259" s="918">
        <v>55</v>
      </c>
      <c r="F1259" s="814">
        <v>54</v>
      </c>
      <c r="G1259" s="814">
        <v>1</v>
      </c>
      <c r="H1259" s="814">
        <v>0</v>
      </c>
      <c r="I1259" s="814">
        <v>0</v>
      </c>
      <c r="J1259" s="814">
        <v>0</v>
      </c>
      <c r="K1259" s="814">
        <v>0</v>
      </c>
      <c r="L1259" s="814">
        <v>1</v>
      </c>
      <c r="M1259" s="814">
        <v>0</v>
      </c>
      <c r="N1259" s="814">
        <v>5</v>
      </c>
      <c r="O1259" s="814">
        <v>4</v>
      </c>
      <c r="P1259" s="814">
        <v>1</v>
      </c>
      <c r="Q1259" s="814">
        <v>0</v>
      </c>
      <c r="R1259" s="814">
        <v>0</v>
      </c>
      <c r="S1259" s="814">
        <v>0</v>
      </c>
      <c r="T1259" s="814">
        <v>0</v>
      </c>
      <c r="U1259" s="814">
        <v>1</v>
      </c>
      <c r="V1259" s="814">
        <v>1</v>
      </c>
      <c r="W1259" s="906">
        <v>0</v>
      </c>
      <c r="X1259" s="815" t="s">
        <v>1137</v>
      </c>
    </row>
    <row r="1260" spans="1:24" ht="12" customHeight="1" x14ac:dyDescent="0.2">
      <c r="A1260" s="773"/>
      <c r="C1260" s="908" t="s">
        <v>1142</v>
      </c>
      <c r="D1260" s="810" t="s">
        <v>283</v>
      </c>
      <c r="E1260" s="918">
        <v>50</v>
      </c>
      <c r="F1260" s="814">
        <v>49</v>
      </c>
      <c r="G1260" s="814">
        <v>1</v>
      </c>
      <c r="H1260" s="814">
        <v>0</v>
      </c>
      <c r="I1260" s="814">
        <v>0</v>
      </c>
      <c r="J1260" s="814">
        <v>0</v>
      </c>
      <c r="K1260" s="814">
        <v>0</v>
      </c>
      <c r="L1260" s="814">
        <v>1</v>
      </c>
      <c r="M1260" s="814">
        <v>0</v>
      </c>
      <c r="N1260" s="814">
        <v>4</v>
      </c>
      <c r="O1260" s="814">
        <v>4</v>
      </c>
      <c r="P1260" s="814">
        <v>0</v>
      </c>
      <c r="Q1260" s="814">
        <v>0</v>
      </c>
      <c r="R1260" s="814">
        <v>0</v>
      </c>
      <c r="S1260" s="814">
        <v>0</v>
      </c>
      <c r="T1260" s="814">
        <v>0</v>
      </c>
      <c r="U1260" s="814">
        <v>0</v>
      </c>
      <c r="V1260" s="814">
        <v>0</v>
      </c>
      <c r="W1260" s="906">
        <v>0</v>
      </c>
      <c r="X1260" s="815"/>
    </row>
    <row r="1261" spans="1:24" ht="12" customHeight="1" x14ac:dyDescent="0.2">
      <c r="A1261" s="773"/>
      <c r="C1261" s="908" t="s">
        <v>1143</v>
      </c>
      <c r="E1261" s="918"/>
      <c r="F1261" s="814"/>
      <c r="G1261" s="814"/>
      <c r="H1261" s="814"/>
      <c r="I1261" s="814"/>
      <c r="J1261" s="814"/>
      <c r="K1261" s="814"/>
      <c r="L1261" s="814"/>
      <c r="M1261" s="814"/>
      <c r="N1261" s="814"/>
      <c r="O1261" s="814"/>
      <c r="P1261" s="814"/>
      <c r="Q1261" s="814"/>
      <c r="R1261" s="814"/>
      <c r="S1261" s="814"/>
      <c r="T1261" s="814"/>
      <c r="U1261" s="814"/>
      <c r="V1261" s="814"/>
      <c r="W1261" s="906"/>
      <c r="X1261" s="815"/>
    </row>
    <row r="1262" spans="1:24" ht="12" customHeight="1" x14ac:dyDescent="0.2">
      <c r="A1262" s="773"/>
      <c r="C1262" s="908" t="s">
        <v>1144</v>
      </c>
      <c r="E1262" s="918"/>
      <c r="F1262" s="814"/>
      <c r="G1262" s="814"/>
      <c r="H1262" s="814"/>
      <c r="I1262" s="814"/>
      <c r="J1262" s="814"/>
      <c r="K1262" s="814"/>
      <c r="L1262" s="814"/>
      <c r="M1262" s="814"/>
      <c r="N1262" s="814"/>
      <c r="O1262" s="814"/>
      <c r="P1262" s="814"/>
      <c r="Q1262" s="814"/>
      <c r="R1262" s="814"/>
      <c r="S1262" s="814"/>
      <c r="T1262" s="814"/>
      <c r="U1262" s="814"/>
      <c r="V1262" s="814"/>
      <c r="W1262" s="906"/>
      <c r="X1262" s="815"/>
    </row>
    <row r="1263" spans="1:24" ht="12" customHeight="1" x14ac:dyDescent="0.2">
      <c r="A1263" s="773"/>
      <c r="C1263" s="908" t="s">
        <v>1145</v>
      </c>
      <c r="E1263" s="918"/>
      <c r="F1263" s="814"/>
      <c r="G1263" s="814"/>
      <c r="H1263" s="814"/>
      <c r="I1263" s="814"/>
      <c r="J1263" s="814"/>
      <c r="K1263" s="814"/>
      <c r="L1263" s="814"/>
      <c r="M1263" s="814"/>
      <c r="N1263" s="814"/>
      <c r="O1263" s="814"/>
      <c r="P1263" s="814"/>
      <c r="Q1263" s="814"/>
      <c r="R1263" s="814"/>
      <c r="S1263" s="814"/>
      <c r="T1263" s="814"/>
      <c r="U1263" s="814"/>
      <c r="V1263" s="814"/>
      <c r="W1263" s="906"/>
      <c r="X1263" s="815"/>
    </row>
    <row r="1264" spans="1:24" ht="12" customHeight="1" x14ac:dyDescent="0.2">
      <c r="A1264" s="773"/>
      <c r="C1264" s="908" t="s">
        <v>1146</v>
      </c>
      <c r="E1264" s="918"/>
      <c r="F1264" s="814"/>
      <c r="G1264" s="814"/>
      <c r="H1264" s="814"/>
      <c r="I1264" s="814"/>
      <c r="J1264" s="814"/>
      <c r="K1264" s="814"/>
      <c r="L1264" s="814"/>
      <c r="M1264" s="814"/>
      <c r="N1264" s="814"/>
      <c r="O1264" s="814"/>
      <c r="P1264" s="814"/>
      <c r="Q1264" s="814"/>
      <c r="R1264" s="814"/>
      <c r="S1264" s="814"/>
      <c r="T1264" s="814"/>
      <c r="U1264" s="814"/>
      <c r="V1264" s="814"/>
      <c r="W1264" s="906"/>
      <c r="X1264" s="815"/>
    </row>
    <row r="1265" spans="1:24" ht="5.0999999999999996" customHeight="1" x14ac:dyDescent="0.2">
      <c r="A1265" s="773"/>
      <c r="C1265" s="773"/>
      <c r="E1265" s="918">
        <v>0</v>
      </c>
      <c r="F1265" s="814">
        <v>0</v>
      </c>
      <c r="G1265" s="814">
        <v>0</v>
      </c>
      <c r="H1265" s="814">
        <v>0</v>
      </c>
      <c r="I1265" s="814">
        <v>0</v>
      </c>
      <c r="J1265" s="814">
        <v>0</v>
      </c>
      <c r="K1265" s="814">
        <v>0</v>
      </c>
      <c r="L1265" s="814">
        <v>0</v>
      </c>
      <c r="M1265" s="814">
        <v>0</v>
      </c>
      <c r="N1265" s="814">
        <v>0</v>
      </c>
      <c r="O1265" s="814">
        <v>0</v>
      </c>
      <c r="P1265" s="814">
        <v>0</v>
      </c>
      <c r="Q1265" s="814">
        <v>0</v>
      </c>
      <c r="R1265" s="814">
        <v>0</v>
      </c>
      <c r="S1265" s="814">
        <v>0</v>
      </c>
      <c r="T1265" s="814">
        <v>0</v>
      </c>
      <c r="U1265" s="814">
        <v>0</v>
      </c>
      <c r="V1265" s="814">
        <v>0</v>
      </c>
      <c r="W1265" s="906">
        <v>0</v>
      </c>
      <c r="X1265" s="815"/>
    </row>
    <row r="1266" spans="1:24" ht="12" customHeight="1" x14ac:dyDescent="0.2">
      <c r="A1266" s="773" t="s">
        <v>1147</v>
      </c>
      <c r="C1266" s="773" t="s">
        <v>1148</v>
      </c>
      <c r="D1266" s="810" t="s">
        <v>282</v>
      </c>
      <c r="E1266" s="918">
        <v>723</v>
      </c>
      <c r="F1266" s="814">
        <v>698</v>
      </c>
      <c r="G1266" s="814">
        <v>25</v>
      </c>
      <c r="H1266" s="814">
        <v>0</v>
      </c>
      <c r="I1266" s="814">
        <v>1</v>
      </c>
      <c r="J1266" s="814">
        <v>0</v>
      </c>
      <c r="K1266" s="814">
        <v>0</v>
      </c>
      <c r="L1266" s="814">
        <v>9</v>
      </c>
      <c r="M1266" s="814">
        <v>15</v>
      </c>
      <c r="N1266" s="814">
        <v>90</v>
      </c>
      <c r="O1266" s="814">
        <v>87</v>
      </c>
      <c r="P1266" s="814">
        <v>3</v>
      </c>
      <c r="Q1266" s="814">
        <v>7</v>
      </c>
      <c r="R1266" s="814">
        <v>0</v>
      </c>
      <c r="S1266" s="814">
        <v>0</v>
      </c>
      <c r="T1266" s="814">
        <v>0</v>
      </c>
      <c r="U1266" s="814">
        <v>3</v>
      </c>
      <c r="V1266" s="814">
        <v>3</v>
      </c>
      <c r="W1266" s="906">
        <v>0</v>
      </c>
      <c r="X1266" s="815" t="s">
        <v>1137</v>
      </c>
    </row>
    <row r="1267" spans="1:24" ht="12" customHeight="1" x14ac:dyDescent="0.2">
      <c r="A1267" s="773"/>
      <c r="C1267" s="908" t="s">
        <v>1149</v>
      </c>
      <c r="D1267" s="810" t="s">
        <v>283</v>
      </c>
      <c r="E1267" s="918">
        <v>682</v>
      </c>
      <c r="F1267" s="814">
        <v>664</v>
      </c>
      <c r="G1267" s="814">
        <v>18</v>
      </c>
      <c r="H1267" s="814">
        <v>0</v>
      </c>
      <c r="I1267" s="814">
        <v>1</v>
      </c>
      <c r="J1267" s="814">
        <v>0</v>
      </c>
      <c r="K1267" s="814">
        <v>0</v>
      </c>
      <c r="L1267" s="814">
        <v>6</v>
      </c>
      <c r="M1267" s="814">
        <v>11</v>
      </c>
      <c r="N1267" s="814">
        <v>83</v>
      </c>
      <c r="O1267" s="814">
        <v>82</v>
      </c>
      <c r="P1267" s="814">
        <v>1</v>
      </c>
      <c r="Q1267" s="814">
        <v>7</v>
      </c>
      <c r="R1267" s="814">
        <v>0</v>
      </c>
      <c r="S1267" s="814">
        <v>0</v>
      </c>
      <c r="T1267" s="814">
        <v>0</v>
      </c>
      <c r="U1267" s="814">
        <v>1</v>
      </c>
      <c r="V1267" s="814">
        <v>1</v>
      </c>
      <c r="W1267" s="906">
        <v>0</v>
      </c>
      <c r="X1267" s="815"/>
    </row>
    <row r="1268" spans="1:24" ht="12" customHeight="1" x14ac:dyDescent="0.2">
      <c r="A1268" s="773"/>
      <c r="C1268" s="908" t="s">
        <v>1150</v>
      </c>
      <c r="E1268" s="918"/>
      <c r="F1268" s="814"/>
      <c r="G1268" s="814"/>
      <c r="H1268" s="814"/>
      <c r="I1268" s="814"/>
      <c r="J1268" s="814"/>
      <c r="K1268" s="814"/>
      <c r="L1268" s="814"/>
      <c r="M1268" s="814"/>
      <c r="N1268" s="814"/>
      <c r="O1268" s="814"/>
      <c r="P1268" s="814"/>
      <c r="Q1268" s="814"/>
      <c r="R1268" s="814"/>
      <c r="S1268" s="814"/>
      <c r="T1268" s="814"/>
      <c r="U1268" s="814"/>
      <c r="V1268" s="814"/>
      <c r="W1268" s="906"/>
      <c r="X1268" s="815"/>
    </row>
    <row r="1269" spans="1:24" ht="12" customHeight="1" x14ac:dyDescent="0.2">
      <c r="A1269" s="773"/>
      <c r="C1269" s="908" t="s">
        <v>1151</v>
      </c>
      <c r="E1269" s="918"/>
      <c r="F1269" s="814"/>
      <c r="G1269" s="814"/>
      <c r="H1269" s="814"/>
      <c r="I1269" s="814"/>
      <c r="J1269" s="814"/>
      <c r="K1269" s="814"/>
      <c r="L1269" s="814"/>
      <c r="M1269" s="814"/>
      <c r="N1269" s="814"/>
      <c r="O1269" s="814"/>
      <c r="P1269" s="814"/>
      <c r="Q1269" s="814"/>
      <c r="R1269" s="814"/>
      <c r="S1269" s="814"/>
      <c r="T1269" s="814"/>
      <c r="U1269" s="814"/>
      <c r="V1269" s="814"/>
      <c r="W1269" s="906"/>
      <c r="X1269" s="815"/>
    </row>
    <row r="1270" spans="1:24" ht="12" customHeight="1" x14ac:dyDescent="0.2">
      <c r="A1270" s="773"/>
      <c r="C1270" s="908" t="s">
        <v>1152</v>
      </c>
      <c r="E1270" s="918"/>
      <c r="F1270" s="814"/>
      <c r="G1270" s="814"/>
      <c r="H1270" s="814"/>
      <c r="I1270" s="814"/>
      <c r="J1270" s="814"/>
      <c r="K1270" s="814"/>
      <c r="L1270" s="814"/>
      <c r="M1270" s="814"/>
      <c r="N1270" s="814"/>
      <c r="O1270" s="814"/>
      <c r="P1270" s="814"/>
      <c r="Q1270" s="814"/>
      <c r="R1270" s="814"/>
      <c r="S1270" s="814"/>
      <c r="T1270" s="814"/>
      <c r="U1270" s="814"/>
      <c r="V1270" s="814"/>
      <c r="W1270" s="906"/>
      <c r="X1270" s="815"/>
    </row>
    <row r="1271" spans="1:24" ht="12" customHeight="1" x14ac:dyDescent="0.2">
      <c r="A1271" s="773"/>
      <c r="C1271" s="908" t="s">
        <v>1153</v>
      </c>
      <c r="E1271" s="918"/>
      <c r="F1271" s="814"/>
      <c r="G1271" s="814"/>
      <c r="H1271" s="814"/>
      <c r="I1271" s="814"/>
      <c r="J1271" s="814"/>
      <c r="K1271" s="814"/>
      <c r="L1271" s="814"/>
      <c r="M1271" s="814"/>
      <c r="N1271" s="814"/>
      <c r="O1271" s="814"/>
      <c r="P1271" s="814"/>
      <c r="Q1271" s="814"/>
      <c r="R1271" s="814"/>
      <c r="S1271" s="814"/>
      <c r="T1271" s="814"/>
      <c r="U1271" s="814"/>
      <c r="V1271" s="814"/>
      <c r="W1271" s="906"/>
      <c r="X1271" s="815"/>
    </row>
    <row r="1272" spans="1:24" ht="5.0999999999999996" customHeight="1" x14ac:dyDescent="0.2">
      <c r="E1272" s="918"/>
      <c r="F1272" s="814"/>
      <c r="G1272" s="814"/>
      <c r="H1272" s="814"/>
      <c r="I1272" s="814"/>
      <c r="J1272" s="814"/>
      <c r="K1272" s="814"/>
      <c r="L1272" s="814"/>
      <c r="M1272" s="814"/>
      <c r="N1272" s="814"/>
      <c r="O1272" s="814"/>
      <c r="P1272" s="814"/>
      <c r="Q1272" s="814"/>
      <c r="R1272" s="814"/>
      <c r="S1272" s="814"/>
      <c r="T1272" s="814"/>
      <c r="U1272" s="814"/>
      <c r="V1272" s="814"/>
      <c r="W1272" s="906"/>
      <c r="X1272" s="815"/>
    </row>
    <row r="1273" spans="1:24" ht="12" customHeight="1" x14ac:dyDescent="0.2">
      <c r="A1273" s="905" t="s">
        <v>268</v>
      </c>
      <c r="C1273" s="905" t="s">
        <v>1154</v>
      </c>
      <c r="D1273" s="810" t="s">
        <v>282</v>
      </c>
      <c r="E1273" s="918">
        <v>142</v>
      </c>
      <c r="F1273" s="814">
        <v>114</v>
      </c>
      <c r="G1273" s="814">
        <v>28</v>
      </c>
      <c r="H1273" s="814">
        <v>4</v>
      </c>
      <c r="I1273" s="814">
        <v>0</v>
      </c>
      <c r="J1273" s="814">
        <v>0</v>
      </c>
      <c r="K1273" s="814">
        <v>0</v>
      </c>
      <c r="L1273" s="814">
        <v>25</v>
      </c>
      <c r="M1273" s="814">
        <v>3</v>
      </c>
      <c r="N1273" s="814">
        <v>16</v>
      </c>
      <c r="O1273" s="814">
        <v>7</v>
      </c>
      <c r="P1273" s="814">
        <v>9</v>
      </c>
      <c r="Q1273" s="814">
        <v>0</v>
      </c>
      <c r="R1273" s="814">
        <v>0</v>
      </c>
      <c r="S1273" s="814">
        <v>0</v>
      </c>
      <c r="T1273" s="814">
        <v>0</v>
      </c>
      <c r="U1273" s="814">
        <v>9</v>
      </c>
      <c r="V1273" s="814">
        <v>9</v>
      </c>
      <c r="W1273" s="906">
        <v>0</v>
      </c>
      <c r="X1273" s="815" t="s">
        <v>268</v>
      </c>
    </row>
    <row r="1274" spans="1:24" ht="12" customHeight="1" x14ac:dyDescent="0.2">
      <c r="D1274" s="810" t="s">
        <v>283</v>
      </c>
      <c r="E1274" s="918">
        <v>136</v>
      </c>
      <c r="F1274" s="814">
        <v>111</v>
      </c>
      <c r="G1274" s="814">
        <v>25</v>
      </c>
      <c r="H1274" s="814">
        <v>4</v>
      </c>
      <c r="I1274" s="814">
        <v>0</v>
      </c>
      <c r="J1274" s="814">
        <v>0</v>
      </c>
      <c r="K1274" s="814">
        <v>0</v>
      </c>
      <c r="L1274" s="814">
        <v>22</v>
      </c>
      <c r="M1274" s="814">
        <v>3</v>
      </c>
      <c r="N1274" s="814">
        <v>14</v>
      </c>
      <c r="O1274" s="814">
        <v>5</v>
      </c>
      <c r="P1274" s="814">
        <v>9</v>
      </c>
      <c r="Q1274" s="814">
        <v>0</v>
      </c>
      <c r="R1274" s="814">
        <v>0</v>
      </c>
      <c r="S1274" s="814">
        <v>0</v>
      </c>
      <c r="T1274" s="814">
        <v>0</v>
      </c>
      <c r="U1274" s="814">
        <v>9</v>
      </c>
      <c r="V1274" s="814">
        <v>9</v>
      </c>
      <c r="W1274" s="906">
        <v>0</v>
      </c>
      <c r="X1274" s="815"/>
    </row>
    <row r="1275" spans="1:24" ht="5.0999999999999996" customHeight="1" x14ac:dyDescent="0.2">
      <c r="E1275" s="918"/>
      <c r="F1275" s="814"/>
      <c r="G1275" s="814"/>
      <c r="H1275" s="814"/>
      <c r="I1275" s="814"/>
      <c r="J1275" s="814"/>
      <c r="K1275" s="814"/>
      <c r="L1275" s="814"/>
      <c r="M1275" s="814"/>
      <c r="N1275" s="814"/>
      <c r="O1275" s="814"/>
      <c r="P1275" s="814"/>
      <c r="Q1275" s="814"/>
      <c r="R1275" s="814"/>
      <c r="S1275" s="814"/>
      <c r="T1275" s="814"/>
      <c r="U1275" s="814"/>
      <c r="V1275" s="814"/>
      <c r="W1275" s="906"/>
      <c r="X1275" s="815"/>
    </row>
    <row r="1276" spans="1:24" ht="12" customHeight="1" x14ac:dyDescent="0.2">
      <c r="A1276" s="773">
        <v>15</v>
      </c>
      <c r="C1276" s="773" t="s">
        <v>1155</v>
      </c>
      <c r="D1276" s="810" t="s">
        <v>282</v>
      </c>
      <c r="E1276" s="918">
        <v>100</v>
      </c>
      <c r="F1276" s="814">
        <v>85</v>
      </c>
      <c r="G1276" s="814">
        <v>15</v>
      </c>
      <c r="H1276" s="814">
        <v>3</v>
      </c>
      <c r="I1276" s="814">
        <v>0</v>
      </c>
      <c r="J1276" s="814">
        <v>0</v>
      </c>
      <c r="K1276" s="814">
        <v>0</v>
      </c>
      <c r="L1276" s="814">
        <v>15</v>
      </c>
      <c r="M1276" s="814">
        <v>0</v>
      </c>
      <c r="N1276" s="814">
        <v>12</v>
      </c>
      <c r="O1276" s="814">
        <v>5</v>
      </c>
      <c r="P1276" s="814">
        <v>7</v>
      </c>
      <c r="Q1276" s="814">
        <v>0</v>
      </c>
      <c r="R1276" s="814">
        <v>0</v>
      </c>
      <c r="S1276" s="814">
        <v>0</v>
      </c>
      <c r="T1276" s="814">
        <v>0</v>
      </c>
      <c r="U1276" s="814">
        <v>7</v>
      </c>
      <c r="V1276" s="814">
        <v>7</v>
      </c>
      <c r="W1276" s="906">
        <v>0</v>
      </c>
      <c r="X1276" s="815">
        <v>15</v>
      </c>
    </row>
    <row r="1277" spans="1:24" ht="12" customHeight="1" x14ac:dyDescent="0.2">
      <c r="D1277" s="810" t="s">
        <v>283</v>
      </c>
      <c r="E1277" s="918">
        <v>95</v>
      </c>
      <c r="F1277" s="814">
        <v>82</v>
      </c>
      <c r="G1277" s="814">
        <v>13</v>
      </c>
      <c r="H1277" s="814">
        <v>3</v>
      </c>
      <c r="I1277" s="814">
        <v>0</v>
      </c>
      <c r="J1277" s="814">
        <v>0</v>
      </c>
      <c r="K1277" s="814">
        <v>0</v>
      </c>
      <c r="L1277" s="814">
        <v>13</v>
      </c>
      <c r="M1277" s="814">
        <v>0</v>
      </c>
      <c r="N1277" s="814">
        <v>11</v>
      </c>
      <c r="O1277" s="814">
        <v>4</v>
      </c>
      <c r="P1277" s="814">
        <v>7</v>
      </c>
      <c r="Q1277" s="814">
        <v>0</v>
      </c>
      <c r="R1277" s="814">
        <v>0</v>
      </c>
      <c r="S1277" s="814">
        <v>0</v>
      </c>
      <c r="T1277" s="814">
        <v>0</v>
      </c>
      <c r="U1277" s="814">
        <v>7</v>
      </c>
      <c r="V1277" s="814">
        <v>7</v>
      </c>
      <c r="W1277" s="906">
        <v>0</v>
      </c>
      <c r="X1277" s="815"/>
    </row>
    <row r="1278" spans="1:24" ht="5.0999999999999996" customHeight="1" x14ac:dyDescent="0.2">
      <c r="E1278" s="918"/>
      <c r="F1278" s="814"/>
      <c r="G1278" s="814"/>
      <c r="H1278" s="814"/>
      <c r="I1278" s="814"/>
      <c r="J1278" s="814"/>
      <c r="K1278" s="814"/>
      <c r="L1278" s="814"/>
      <c r="M1278" s="814"/>
      <c r="N1278" s="814"/>
      <c r="O1278" s="814"/>
      <c r="P1278" s="814"/>
      <c r="Q1278" s="814"/>
      <c r="R1278" s="814"/>
      <c r="S1278" s="814"/>
      <c r="T1278" s="814"/>
      <c r="U1278" s="814"/>
      <c r="V1278" s="814"/>
      <c r="W1278" s="906"/>
      <c r="X1278" s="815"/>
    </row>
    <row r="1279" spans="1:24" ht="12" customHeight="1" x14ac:dyDescent="0.2">
      <c r="A1279" s="773">
        <v>16</v>
      </c>
      <c r="C1279" s="773" t="s">
        <v>1156</v>
      </c>
      <c r="D1279" s="810" t="s">
        <v>282</v>
      </c>
      <c r="E1279" s="918">
        <v>3</v>
      </c>
      <c r="F1279" s="814">
        <v>3</v>
      </c>
      <c r="G1279" s="814">
        <v>0</v>
      </c>
      <c r="H1279" s="814">
        <v>0</v>
      </c>
      <c r="I1279" s="814">
        <v>0</v>
      </c>
      <c r="J1279" s="814">
        <v>0</v>
      </c>
      <c r="K1279" s="814">
        <v>0</v>
      </c>
      <c r="L1279" s="814">
        <v>0</v>
      </c>
      <c r="M1279" s="814">
        <v>0</v>
      </c>
      <c r="N1279" s="814">
        <v>1</v>
      </c>
      <c r="O1279" s="814">
        <v>0</v>
      </c>
      <c r="P1279" s="814">
        <v>1</v>
      </c>
      <c r="Q1279" s="814">
        <v>0</v>
      </c>
      <c r="R1279" s="814">
        <v>0</v>
      </c>
      <c r="S1279" s="814">
        <v>0</v>
      </c>
      <c r="T1279" s="814">
        <v>0</v>
      </c>
      <c r="U1279" s="814">
        <v>1</v>
      </c>
      <c r="V1279" s="814">
        <v>1</v>
      </c>
      <c r="W1279" s="906">
        <v>0</v>
      </c>
      <c r="X1279" s="815">
        <v>16</v>
      </c>
    </row>
    <row r="1280" spans="1:24" ht="12" customHeight="1" x14ac:dyDescent="0.2">
      <c r="C1280" s="773"/>
      <c r="D1280" s="810" t="s">
        <v>283</v>
      </c>
      <c r="E1280" s="918">
        <v>3</v>
      </c>
      <c r="F1280" s="814">
        <v>3</v>
      </c>
      <c r="G1280" s="814">
        <v>0</v>
      </c>
      <c r="H1280" s="814">
        <v>0</v>
      </c>
      <c r="I1280" s="814">
        <v>0</v>
      </c>
      <c r="J1280" s="814">
        <v>0</v>
      </c>
      <c r="K1280" s="814">
        <v>0</v>
      </c>
      <c r="L1280" s="814">
        <v>0</v>
      </c>
      <c r="M1280" s="814">
        <v>0</v>
      </c>
      <c r="N1280" s="814">
        <v>1</v>
      </c>
      <c r="O1280" s="814">
        <v>0</v>
      </c>
      <c r="P1280" s="814">
        <v>1</v>
      </c>
      <c r="Q1280" s="814">
        <v>0</v>
      </c>
      <c r="R1280" s="814">
        <v>0</v>
      </c>
      <c r="S1280" s="814">
        <v>0</v>
      </c>
      <c r="T1280" s="814">
        <v>0</v>
      </c>
      <c r="U1280" s="814">
        <v>1</v>
      </c>
      <c r="V1280" s="814">
        <v>1</v>
      </c>
      <c r="W1280" s="906">
        <v>0</v>
      </c>
      <c r="X1280" s="815"/>
    </row>
    <row r="1281" spans="1:24" ht="5.0999999999999996" customHeight="1" x14ac:dyDescent="0.2">
      <c r="C1281" s="773"/>
      <c r="E1281" s="918"/>
      <c r="F1281" s="814"/>
      <c r="G1281" s="814"/>
      <c r="H1281" s="814"/>
      <c r="I1281" s="814"/>
      <c r="J1281" s="814"/>
      <c r="K1281" s="814"/>
      <c r="L1281" s="814"/>
      <c r="M1281" s="814"/>
      <c r="N1281" s="814"/>
      <c r="O1281" s="814"/>
      <c r="P1281" s="814"/>
      <c r="Q1281" s="814"/>
      <c r="R1281" s="814"/>
      <c r="S1281" s="814"/>
      <c r="T1281" s="814"/>
      <c r="U1281" s="814"/>
      <c r="V1281" s="814"/>
      <c r="W1281" s="906"/>
      <c r="X1281" s="815"/>
    </row>
    <row r="1282" spans="1:24" ht="12" customHeight="1" x14ac:dyDescent="0.2">
      <c r="A1282" s="773">
        <v>18</v>
      </c>
      <c r="C1282" s="773" t="s">
        <v>1157</v>
      </c>
      <c r="D1282" s="810" t="s">
        <v>282</v>
      </c>
      <c r="E1282" s="918">
        <v>2</v>
      </c>
      <c r="F1282" s="814">
        <v>1</v>
      </c>
      <c r="G1282" s="814">
        <v>1</v>
      </c>
      <c r="H1282" s="814">
        <v>0</v>
      </c>
      <c r="I1282" s="814">
        <v>0</v>
      </c>
      <c r="J1282" s="814">
        <v>0</v>
      </c>
      <c r="K1282" s="814">
        <v>0</v>
      </c>
      <c r="L1282" s="814">
        <v>1</v>
      </c>
      <c r="M1282" s="814">
        <v>0</v>
      </c>
      <c r="N1282" s="814">
        <v>2</v>
      </c>
      <c r="O1282" s="814">
        <v>1</v>
      </c>
      <c r="P1282" s="814">
        <v>1</v>
      </c>
      <c r="Q1282" s="814">
        <v>0</v>
      </c>
      <c r="R1282" s="814">
        <v>0</v>
      </c>
      <c r="S1282" s="814">
        <v>0</v>
      </c>
      <c r="T1282" s="814">
        <v>0</v>
      </c>
      <c r="U1282" s="814">
        <v>1</v>
      </c>
      <c r="V1282" s="814">
        <v>1</v>
      </c>
      <c r="W1282" s="906">
        <v>0</v>
      </c>
      <c r="X1282" s="815">
        <v>18</v>
      </c>
    </row>
    <row r="1283" spans="1:24" ht="12" customHeight="1" x14ac:dyDescent="0.2">
      <c r="A1283" s="773"/>
      <c r="C1283" s="773"/>
      <c r="D1283" s="810" t="s">
        <v>283</v>
      </c>
      <c r="E1283" s="918">
        <v>2</v>
      </c>
      <c r="F1283" s="814">
        <v>1</v>
      </c>
      <c r="G1283" s="814">
        <v>1</v>
      </c>
      <c r="H1283" s="814">
        <v>0</v>
      </c>
      <c r="I1283" s="814">
        <v>0</v>
      </c>
      <c r="J1283" s="814">
        <v>0</v>
      </c>
      <c r="K1283" s="814">
        <v>0</v>
      </c>
      <c r="L1283" s="814">
        <v>1</v>
      </c>
      <c r="M1283" s="814">
        <v>0</v>
      </c>
      <c r="N1283" s="814">
        <v>1</v>
      </c>
      <c r="O1283" s="814">
        <v>0</v>
      </c>
      <c r="P1283" s="814">
        <v>1</v>
      </c>
      <c r="Q1283" s="814">
        <v>0</v>
      </c>
      <c r="R1283" s="814">
        <v>0</v>
      </c>
      <c r="S1283" s="814">
        <v>0</v>
      </c>
      <c r="T1283" s="814">
        <v>0</v>
      </c>
      <c r="U1283" s="814">
        <v>1</v>
      </c>
      <c r="V1283" s="814">
        <v>1</v>
      </c>
      <c r="W1283" s="906">
        <v>0</v>
      </c>
      <c r="X1283" s="815"/>
    </row>
    <row r="1284" spans="1:24" ht="5.0999999999999996" customHeight="1" x14ac:dyDescent="0.2">
      <c r="A1284" s="773"/>
      <c r="C1284" s="773"/>
      <c r="D1284" s="798"/>
      <c r="E1284" s="814"/>
      <c r="F1284" s="814"/>
      <c r="G1284" s="814"/>
      <c r="H1284" s="814"/>
      <c r="I1284" s="814"/>
      <c r="J1284" s="814"/>
      <c r="K1284" s="814"/>
      <c r="L1284" s="814"/>
      <c r="M1284" s="814"/>
      <c r="N1284" s="814"/>
      <c r="O1284" s="814"/>
      <c r="P1284" s="814"/>
      <c r="Q1284" s="814"/>
      <c r="R1284" s="814"/>
      <c r="S1284" s="814"/>
      <c r="T1284" s="814"/>
      <c r="U1284" s="814"/>
      <c r="V1284" s="814"/>
      <c r="W1284" s="906"/>
      <c r="X1284" s="815"/>
    </row>
    <row r="1285" spans="1:24" ht="12" customHeight="1" x14ac:dyDescent="0.2">
      <c r="A1285" s="773">
        <v>20</v>
      </c>
      <c r="C1285" s="773" t="s">
        <v>1158</v>
      </c>
      <c r="D1285" s="798" t="s">
        <v>282</v>
      </c>
      <c r="E1285" s="814">
        <v>12</v>
      </c>
      <c r="F1285" s="814">
        <v>8</v>
      </c>
      <c r="G1285" s="814">
        <v>4</v>
      </c>
      <c r="H1285" s="814">
        <v>0</v>
      </c>
      <c r="I1285" s="814">
        <v>0</v>
      </c>
      <c r="J1285" s="814">
        <v>0</v>
      </c>
      <c r="K1285" s="814">
        <v>0</v>
      </c>
      <c r="L1285" s="814">
        <v>4</v>
      </c>
      <c r="M1285" s="814">
        <v>0</v>
      </c>
      <c r="N1285" s="814">
        <v>1</v>
      </c>
      <c r="O1285" s="814">
        <v>1</v>
      </c>
      <c r="P1285" s="814">
        <v>0</v>
      </c>
      <c r="Q1285" s="814">
        <v>0</v>
      </c>
      <c r="R1285" s="814">
        <v>0</v>
      </c>
      <c r="S1285" s="814">
        <v>0</v>
      </c>
      <c r="T1285" s="814">
        <v>0</v>
      </c>
      <c r="U1285" s="814">
        <v>0</v>
      </c>
      <c r="V1285" s="814">
        <v>0</v>
      </c>
      <c r="W1285" s="906">
        <v>0</v>
      </c>
      <c r="X1285" s="815">
        <v>20</v>
      </c>
    </row>
    <row r="1286" spans="1:24" ht="12" customHeight="1" x14ac:dyDescent="0.2">
      <c r="A1286" s="773"/>
      <c r="C1286" s="773"/>
      <c r="D1286" s="798" t="s">
        <v>283</v>
      </c>
      <c r="E1286" s="814">
        <v>11</v>
      </c>
      <c r="F1286" s="814">
        <v>8</v>
      </c>
      <c r="G1286" s="814">
        <v>3</v>
      </c>
      <c r="H1286" s="814">
        <v>0</v>
      </c>
      <c r="I1286" s="814">
        <v>0</v>
      </c>
      <c r="J1286" s="814">
        <v>0</v>
      </c>
      <c r="K1286" s="814">
        <v>0</v>
      </c>
      <c r="L1286" s="814">
        <v>3</v>
      </c>
      <c r="M1286" s="814">
        <v>0</v>
      </c>
      <c r="N1286" s="814">
        <v>1</v>
      </c>
      <c r="O1286" s="814">
        <v>1</v>
      </c>
      <c r="P1286" s="814">
        <v>0</v>
      </c>
      <c r="Q1286" s="814">
        <v>0</v>
      </c>
      <c r="R1286" s="814">
        <v>0</v>
      </c>
      <c r="S1286" s="814">
        <v>0</v>
      </c>
      <c r="T1286" s="814">
        <v>0</v>
      </c>
      <c r="U1286" s="814">
        <v>0</v>
      </c>
      <c r="V1286" s="814">
        <v>0</v>
      </c>
      <c r="W1286" s="906">
        <v>0</v>
      </c>
      <c r="X1286" s="815"/>
    </row>
    <row r="1287" spans="1:24" ht="5.0999999999999996" customHeight="1" x14ac:dyDescent="0.2">
      <c r="A1287" s="773"/>
      <c r="C1287" s="773"/>
      <c r="D1287" s="798"/>
      <c r="E1287" s="814"/>
      <c r="F1287" s="814"/>
      <c r="G1287" s="814"/>
      <c r="H1287" s="814"/>
      <c r="I1287" s="814"/>
      <c r="J1287" s="814"/>
      <c r="K1287" s="814"/>
      <c r="L1287" s="814"/>
      <c r="M1287" s="814"/>
      <c r="N1287" s="814"/>
      <c r="O1287" s="814"/>
      <c r="P1287" s="814"/>
      <c r="Q1287" s="814"/>
      <c r="R1287" s="814"/>
      <c r="S1287" s="814"/>
      <c r="T1287" s="814"/>
      <c r="U1287" s="814"/>
      <c r="V1287" s="814"/>
      <c r="W1287" s="906"/>
      <c r="X1287" s="815"/>
    </row>
    <row r="1288" spans="1:24" ht="12" customHeight="1" x14ac:dyDescent="0.2">
      <c r="A1288" s="773">
        <v>23</v>
      </c>
      <c r="C1288" s="773" t="s">
        <v>2325</v>
      </c>
      <c r="D1288" s="798" t="s">
        <v>282</v>
      </c>
      <c r="E1288" s="814">
        <v>1</v>
      </c>
      <c r="F1288" s="814">
        <v>1</v>
      </c>
      <c r="G1288" s="814">
        <v>0</v>
      </c>
      <c r="H1288" s="814">
        <v>0</v>
      </c>
      <c r="I1288" s="814">
        <v>0</v>
      </c>
      <c r="J1288" s="814">
        <v>0</v>
      </c>
      <c r="K1288" s="814">
        <v>0</v>
      </c>
      <c r="L1288" s="814">
        <v>0</v>
      </c>
      <c r="M1288" s="814">
        <v>0</v>
      </c>
      <c r="N1288" s="814">
        <v>0</v>
      </c>
      <c r="O1288" s="814">
        <v>0</v>
      </c>
      <c r="P1288" s="814">
        <v>0</v>
      </c>
      <c r="Q1288" s="814">
        <v>0</v>
      </c>
      <c r="R1288" s="814">
        <v>0</v>
      </c>
      <c r="S1288" s="814">
        <v>0</v>
      </c>
      <c r="T1288" s="814">
        <v>0</v>
      </c>
      <c r="U1288" s="814">
        <v>0</v>
      </c>
      <c r="V1288" s="814">
        <v>0</v>
      </c>
      <c r="W1288" s="906">
        <v>0</v>
      </c>
      <c r="X1288" s="815">
        <v>23</v>
      </c>
    </row>
    <row r="1289" spans="1:24" ht="12" customHeight="1" x14ac:dyDescent="0.2">
      <c r="A1289" s="773"/>
      <c r="C1289" s="773"/>
      <c r="D1289" s="798" t="s">
        <v>283</v>
      </c>
      <c r="E1289" s="814">
        <v>1</v>
      </c>
      <c r="F1289" s="814">
        <v>1</v>
      </c>
      <c r="G1289" s="814">
        <v>0</v>
      </c>
      <c r="H1289" s="814">
        <v>0</v>
      </c>
      <c r="I1289" s="814">
        <v>0</v>
      </c>
      <c r="J1289" s="814">
        <v>0</v>
      </c>
      <c r="K1289" s="814">
        <v>0</v>
      </c>
      <c r="L1289" s="814">
        <v>0</v>
      </c>
      <c r="M1289" s="814">
        <v>0</v>
      </c>
      <c r="N1289" s="814">
        <v>0</v>
      </c>
      <c r="O1289" s="814">
        <v>0</v>
      </c>
      <c r="P1289" s="814">
        <v>0</v>
      </c>
      <c r="Q1289" s="814">
        <v>0</v>
      </c>
      <c r="R1289" s="814">
        <v>0</v>
      </c>
      <c r="S1289" s="814">
        <v>0</v>
      </c>
      <c r="T1289" s="814">
        <v>0</v>
      </c>
      <c r="U1289" s="814">
        <v>0</v>
      </c>
      <c r="V1289" s="814">
        <v>0</v>
      </c>
      <c r="W1289" s="906">
        <v>0</v>
      </c>
      <c r="X1289" s="815"/>
    </row>
    <row r="1290" spans="1:24" ht="5.0999999999999996" customHeight="1" x14ac:dyDescent="0.2">
      <c r="A1290" s="773"/>
      <c r="C1290" s="773"/>
      <c r="D1290" s="798"/>
      <c r="E1290" s="814"/>
      <c r="F1290" s="814"/>
      <c r="G1290" s="814"/>
      <c r="H1290" s="814"/>
      <c r="I1290" s="814"/>
      <c r="J1290" s="814"/>
      <c r="K1290" s="814"/>
      <c r="L1290" s="814"/>
      <c r="M1290" s="814"/>
      <c r="N1290" s="814"/>
      <c r="O1290" s="814"/>
      <c r="P1290" s="814"/>
      <c r="Q1290" s="814"/>
      <c r="R1290" s="814"/>
      <c r="S1290" s="814"/>
      <c r="T1290" s="814"/>
      <c r="U1290" s="814"/>
      <c r="V1290" s="814"/>
      <c r="W1290" s="906"/>
      <c r="X1290" s="815"/>
    </row>
    <row r="1291" spans="1:24" ht="12" customHeight="1" x14ac:dyDescent="0.2">
      <c r="A1291" s="773">
        <v>24</v>
      </c>
      <c r="C1291" s="773" t="s">
        <v>2326</v>
      </c>
      <c r="D1291" s="798" t="s">
        <v>282</v>
      </c>
      <c r="E1291" s="814">
        <v>2</v>
      </c>
      <c r="F1291" s="814">
        <v>1</v>
      </c>
      <c r="G1291" s="814">
        <v>1</v>
      </c>
      <c r="H1291" s="814">
        <v>0</v>
      </c>
      <c r="I1291" s="814">
        <v>0</v>
      </c>
      <c r="J1291" s="814">
        <v>0</v>
      </c>
      <c r="K1291" s="814">
        <v>0</v>
      </c>
      <c r="L1291" s="814">
        <v>1</v>
      </c>
      <c r="M1291" s="814">
        <v>0</v>
      </c>
      <c r="N1291" s="814">
        <v>0</v>
      </c>
      <c r="O1291" s="814">
        <v>0</v>
      </c>
      <c r="P1291" s="814">
        <v>0</v>
      </c>
      <c r="Q1291" s="814">
        <v>0</v>
      </c>
      <c r="R1291" s="814">
        <v>0</v>
      </c>
      <c r="S1291" s="814">
        <v>0</v>
      </c>
      <c r="T1291" s="814">
        <v>0</v>
      </c>
      <c r="U1291" s="814">
        <v>0</v>
      </c>
      <c r="V1291" s="814">
        <v>0</v>
      </c>
      <c r="W1291" s="906">
        <v>0</v>
      </c>
      <c r="X1291" s="815">
        <v>24</v>
      </c>
    </row>
    <row r="1292" spans="1:24" ht="12" customHeight="1" x14ac:dyDescent="0.2">
      <c r="A1292" s="773"/>
      <c r="C1292" s="773"/>
      <c r="D1292" s="798" t="s">
        <v>283</v>
      </c>
      <c r="E1292" s="814">
        <v>2</v>
      </c>
      <c r="F1292" s="814">
        <v>1</v>
      </c>
      <c r="G1292" s="814">
        <v>1</v>
      </c>
      <c r="H1292" s="814">
        <v>0</v>
      </c>
      <c r="I1292" s="814">
        <v>0</v>
      </c>
      <c r="J1292" s="814">
        <v>0</v>
      </c>
      <c r="K1292" s="814">
        <v>0</v>
      </c>
      <c r="L1292" s="814">
        <v>1</v>
      </c>
      <c r="M1292" s="814">
        <v>0</v>
      </c>
      <c r="N1292" s="814">
        <v>0</v>
      </c>
      <c r="O1292" s="814">
        <v>0</v>
      </c>
      <c r="P1292" s="814">
        <v>0</v>
      </c>
      <c r="Q1292" s="814">
        <v>0</v>
      </c>
      <c r="R1292" s="814">
        <v>0</v>
      </c>
      <c r="S1292" s="814">
        <v>0</v>
      </c>
      <c r="T1292" s="814">
        <v>0</v>
      </c>
      <c r="U1292" s="814">
        <v>0</v>
      </c>
      <c r="V1292" s="814">
        <v>0</v>
      </c>
      <c r="W1292" s="906">
        <v>0</v>
      </c>
      <c r="X1292" s="815"/>
    </row>
    <row r="1293" spans="1:24" ht="5.0999999999999996" customHeight="1" x14ac:dyDescent="0.2">
      <c r="A1293" s="773"/>
      <c r="C1293" s="773"/>
      <c r="D1293" s="798"/>
      <c r="E1293" s="814"/>
      <c r="F1293" s="814"/>
      <c r="G1293" s="814"/>
      <c r="H1293" s="814"/>
      <c r="I1293" s="814"/>
      <c r="J1293" s="814"/>
      <c r="K1293" s="814"/>
      <c r="L1293" s="814"/>
      <c r="M1293" s="814"/>
      <c r="N1293" s="814"/>
      <c r="O1293" s="814"/>
      <c r="P1293" s="814"/>
      <c r="Q1293" s="814"/>
      <c r="R1293" s="814"/>
      <c r="S1293" s="814"/>
      <c r="T1293" s="814"/>
      <c r="U1293" s="814"/>
      <c r="V1293" s="814"/>
      <c r="W1293" s="906"/>
      <c r="X1293" s="815"/>
    </row>
    <row r="1294" spans="1:24" ht="12" customHeight="1" x14ac:dyDescent="0.2">
      <c r="A1294" s="773">
        <v>25</v>
      </c>
      <c r="C1294" s="773" t="s">
        <v>1159</v>
      </c>
      <c r="D1294" s="798" t="s">
        <v>282</v>
      </c>
      <c r="E1294" s="814">
        <v>2</v>
      </c>
      <c r="F1294" s="814">
        <v>1</v>
      </c>
      <c r="G1294" s="814">
        <v>1</v>
      </c>
      <c r="H1294" s="814">
        <v>0</v>
      </c>
      <c r="I1294" s="814">
        <v>0</v>
      </c>
      <c r="J1294" s="814">
        <v>0</v>
      </c>
      <c r="K1294" s="814">
        <v>0</v>
      </c>
      <c r="L1294" s="814">
        <v>1</v>
      </c>
      <c r="M1294" s="814">
        <v>0</v>
      </c>
      <c r="N1294" s="814">
        <v>0</v>
      </c>
      <c r="O1294" s="814">
        <v>0</v>
      </c>
      <c r="P1294" s="814">
        <v>0</v>
      </c>
      <c r="Q1294" s="814">
        <v>0</v>
      </c>
      <c r="R1294" s="814">
        <v>0</v>
      </c>
      <c r="S1294" s="814">
        <v>0</v>
      </c>
      <c r="T1294" s="814">
        <v>0</v>
      </c>
      <c r="U1294" s="814">
        <v>0</v>
      </c>
      <c r="V1294" s="814">
        <v>0</v>
      </c>
      <c r="W1294" s="906">
        <v>0</v>
      </c>
      <c r="X1294" s="815">
        <v>25</v>
      </c>
    </row>
    <row r="1295" spans="1:24" ht="12" customHeight="1" x14ac:dyDescent="0.2">
      <c r="A1295" s="773"/>
      <c r="C1295" s="908" t="s">
        <v>1160</v>
      </c>
      <c r="D1295" s="798" t="s">
        <v>283</v>
      </c>
      <c r="E1295" s="814">
        <v>2</v>
      </c>
      <c r="F1295" s="814">
        <v>1</v>
      </c>
      <c r="G1295" s="814">
        <v>1</v>
      </c>
      <c r="H1295" s="814">
        <v>0</v>
      </c>
      <c r="I1295" s="814">
        <v>0</v>
      </c>
      <c r="J1295" s="814">
        <v>0</v>
      </c>
      <c r="K1295" s="814">
        <v>0</v>
      </c>
      <c r="L1295" s="814">
        <v>1</v>
      </c>
      <c r="M1295" s="814">
        <v>0</v>
      </c>
      <c r="N1295" s="814">
        <v>0</v>
      </c>
      <c r="O1295" s="814">
        <v>0</v>
      </c>
      <c r="P1295" s="814">
        <v>0</v>
      </c>
      <c r="Q1295" s="814">
        <v>0</v>
      </c>
      <c r="R1295" s="814">
        <v>0</v>
      </c>
      <c r="S1295" s="814">
        <v>0</v>
      </c>
      <c r="T1295" s="814">
        <v>0</v>
      </c>
      <c r="U1295" s="814">
        <v>0</v>
      </c>
      <c r="V1295" s="814">
        <v>0</v>
      </c>
      <c r="W1295" s="906">
        <v>0</v>
      </c>
      <c r="X1295" s="815"/>
    </row>
    <row r="1296" spans="1:24" ht="5.0999999999999996" customHeight="1" x14ac:dyDescent="0.2">
      <c r="A1296" s="773"/>
      <c r="C1296" s="773"/>
      <c r="D1296" s="798"/>
      <c r="E1296" s="814"/>
      <c r="F1296" s="814"/>
      <c r="G1296" s="814"/>
      <c r="H1296" s="814"/>
      <c r="I1296" s="814"/>
      <c r="J1296" s="814"/>
      <c r="K1296" s="814"/>
      <c r="L1296" s="814"/>
      <c r="M1296" s="814"/>
      <c r="N1296" s="814"/>
      <c r="O1296" s="814"/>
      <c r="P1296" s="814"/>
      <c r="Q1296" s="814"/>
      <c r="R1296" s="814"/>
      <c r="S1296" s="814"/>
      <c r="T1296" s="814"/>
      <c r="U1296" s="814"/>
      <c r="V1296" s="814"/>
      <c r="W1296" s="906"/>
      <c r="X1296" s="815"/>
    </row>
    <row r="1297" spans="1:24" ht="12" customHeight="1" x14ac:dyDescent="0.2">
      <c r="A1297" s="773">
        <v>30</v>
      </c>
      <c r="C1297" s="773" t="s">
        <v>1161</v>
      </c>
      <c r="D1297" s="798" t="s">
        <v>282</v>
      </c>
      <c r="E1297" s="814">
        <v>7</v>
      </c>
      <c r="F1297" s="814">
        <v>5</v>
      </c>
      <c r="G1297" s="814">
        <v>2</v>
      </c>
      <c r="H1297" s="814">
        <v>0</v>
      </c>
      <c r="I1297" s="814">
        <v>0</v>
      </c>
      <c r="J1297" s="814">
        <v>0</v>
      </c>
      <c r="K1297" s="814">
        <v>0</v>
      </c>
      <c r="L1297" s="814">
        <v>2</v>
      </c>
      <c r="M1297" s="814">
        <v>0</v>
      </c>
      <c r="N1297" s="814">
        <v>0</v>
      </c>
      <c r="O1297" s="814">
        <v>0</v>
      </c>
      <c r="P1297" s="814">
        <v>0</v>
      </c>
      <c r="Q1297" s="814">
        <v>0</v>
      </c>
      <c r="R1297" s="814">
        <v>0</v>
      </c>
      <c r="S1297" s="814">
        <v>0</v>
      </c>
      <c r="T1297" s="814">
        <v>0</v>
      </c>
      <c r="U1297" s="814">
        <v>0</v>
      </c>
      <c r="V1297" s="814">
        <v>0</v>
      </c>
      <c r="W1297" s="906">
        <v>0</v>
      </c>
      <c r="X1297" s="815">
        <v>30</v>
      </c>
    </row>
    <row r="1298" spans="1:24" ht="12" customHeight="1" x14ac:dyDescent="0.2">
      <c r="A1298" s="773"/>
      <c r="C1298" s="773"/>
      <c r="D1298" s="798" t="s">
        <v>283</v>
      </c>
      <c r="E1298" s="814">
        <v>7</v>
      </c>
      <c r="F1298" s="814">
        <v>5</v>
      </c>
      <c r="G1298" s="814">
        <v>2</v>
      </c>
      <c r="H1298" s="814">
        <v>0</v>
      </c>
      <c r="I1298" s="814">
        <v>0</v>
      </c>
      <c r="J1298" s="814">
        <v>0</v>
      </c>
      <c r="K1298" s="814">
        <v>0</v>
      </c>
      <c r="L1298" s="814">
        <v>2</v>
      </c>
      <c r="M1298" s="814">
        <v>0</v>
      </c>
      <c r="N1298" s="814">
        <v>0</v>
      </c>
      <c r="O1298" s="814">
        <v>0</v>
      </c>
      <c r="P1298" s="814">
        <v>0</v>
      </c>
      <c r="Q1298" s="814">
        <v>0</v>
      </c>
      <c r="R1298" s="814">
        <v>0</v>
      </c>
      <c r="S1298" s="814">
        <v>0</v>
      </c>
      <c r="T1298" s="814">
        <v>0</v>
      </c>
      <c r="U1298" s="814">
        <v>0</v>
      </c>
      <c r="V1298" s="814">
        <v>0</v>
      </c>
      <c r="W1298" s="906">
        <v>0</v>
      </c>
      <c r="X1298" s="815"/>
    </row>
    <row r="1299" spans="1:24" ht="5.0999999999999996" customHeight="1" x14ac:dyDescent="0.2">
      <c r="A1299" s="773"/>
      <c r="C1299" s="773"/>
      <c r="D1299" s="798"/>
      <c r="E1299" s="814"/>
      <c r="F1299" s="814"/>
      <c r="G1299" s="814"/>
      <c r="H1299" s="814"/>
      <c r="I1299" s="814"/>
      <c r="J1299" s="814"/>
      <c r="K1299" s="814"/>
      <c r="L1299" s="814"/>
      <c r="M1299" s="814"/>
      <c r="N1299" s="814"/>
      <c r="O1299" s="814"/>
      <c r="P1299" s="814"/>
      <c r="Q1299" s="814"/>
      <c r="R1299" s="814"/>
      <c r="S1299" s="814"/>
      <c r="T1299" s="814"/>
      <c r="U1299" s="814"/>
      <c r="V1299" s="814"/>
      <c r="W1299" s="906"/>
      <c r="X1299" s="815"/>
    </row>
    <row r="1300" spans="1:24" ht="12" customHeight="1" x14ac:dyDescent="0.2">
      <c r="A1300" s="773">
        <v>31</v>
      </c>
      <c r="C1300" s="773" t="s">
        <v>1162</v>
      </c>
      <c r="D1300" s="798" t="s">
        <v>282</v>
      </c>
      <c r="E1300" s="814">
        <v>8</v>
      </c>
      <c r="F1300" s="814">
        <v>6</v>
      </c>
      <c r="G1300" s="814">
        <v>2</v>
      </c>
      <c r="H1300" s="814">
        <v>0</v>
      </c>
      <c r="I1300" s="814">
        <v>0</v>
      </c>
      <c r="J1300" s="814">
        <v>0</v>
      </c>
      <c r="K1300" s="814">
        <v>0</v>
      </c>
      <c r="L1300" s="814">
        <v>0</v>
      </c>
      <c r="M1300" s="814">
        <v>2</v>
      </c>
      <c r="N1300" s="814">
        <v>0</v>
      </c>
      <c r="O1300" s="814">
        <v>0</v>
      </c>
      <c r="P1300" s="814">
        <v>0</v>
      </c>
      <c r="Q1300" s="814">
        <v>0</v>
      </c>
      <c r="R1300" s="814">
        <v>0</v>
      </c>
      <c r="S1300" s="814">
        <v>0</v>
      </c>
      <c r="T1300" s="814">
        <v>0</v>
      </c>
      <c r="U1300" s="814">
        <v>0</v>
      </c>
      <c r="V1300" s="814">
        <v>0</v>
      </c>
      <c r="W1300" s="906">
        <v>0</v>
      </c>
      <c r="X1300" s="815">
        <v>31</v>
      </c>
    </row>
    <row r="1301" spans="1:24" ht="12" customHeight="1" x14ac:dyDescent="0.2">
      <c r="A1301" s="773"/>
      <c r="C1301" s="773"/>
      <c r="D1301" s="798" t="s">
        <v>283</v>
      </c>
      <c r="E1301" s="814">
        <v>8</v>
      </c>
      <c r="F1301" s="814">
        <v>6</v>
      </c>
      <c r="G1301" s="814">
        <v>2</v>
      </c>
      <c r="H1301" s="814">
        <v>0</v>
      </c>
      <c r="I1301" s="814">
        <v>0</v>
      </c>
      <c r="J1301" s="814">
        <v>0</v>
      </c>
      <c r="K1301" s="814">
        <v>0</v>
      </c>
      <c r="L1301" s="814">
        <v>0</v>
      </c>
      <c r="M1301" s="814">
        <v>2</v>
      </c>
      <c r="N1301" s="814">
        <v>0</v>
      </c>
      <c r="O1301" s="814">
        <v>0</v>
      </c>
      <c r="P1301" s="814">
        <v>0</v>
      </c>
      <c r="Q1301" s="814">
        <v>0</v>
      </c>
      <c r="R1301" s="814">
        <v>0</v>
      </c>
      <c r="S1301" s="814">
        <v>0</v>
      </c>
      <c r="T1301" s="814">
        <v>0</v>
      </c>
      <c r="U1301" s="814">
        <v>0</v>
      </c>
      <c r="V1301" s="814">
        <v>0</v>
      </c>
      <c r="W1301" s="906">
        <v>0</v>
      </c>
      <c r="X1301" s="815"/>
    </row>
    <row r="1302" spans="1:24" ht="5.0999999999999996" customHeight="1" x14ac:dyDescent="0.2">
      <c r="A1302" s="773"/>
      <c r="C1302" s="773"/>
      <c r="D1302" s="798"/>
      <c r="E1302" s="814"/>
      <c r="F1302" s="814"/>
      <c r="G1302" s="814"/>
      <c r="H1302" s="814"/>
      <c r="I1302" s="814"/>
      <c r="J1302" s="814"/>
      <c r="K1302" s="814"/>
      <c r="L1302" s="814"/>
      <c r="M1302" s="814"/>
      <c r="N1302" s="814"/>
      <c r="O1302" s="814"/>
      <c r="P1302" s="814"/>
      <c r="Q1302" s="814"/>
      <c r="R1302" s="814"/>
      <c r="S1302" s="814"/>
      <c r="T1302" s="814"/>
      <c r="U1302" s="814"/>
      <c r="V1302" s="814"/>
      <c r="W1302" s="906"/>
      <c r="X1302" s="815"/>
    </row>
    <row r="1303" spans="1:24" ht="12" customHeight="1" x14ac:dyDescent="0.2">
      <c r="A1303" s="773">
        <v>32</v>
      </c>
      <c r="C1303" s="773" t="s">
        <v>1163</v>
      </c>
      <c r="D1303" s="798" t="s">
        <v>282</v>
      </c>
      <c r="E1303" s="814">
        <v>2</v>
      </c>
      <c r="F1303" s="814">
        <v>1</v>
      </c>
      <c r="G1303" s="814">
        <v>1</v>
      </c>
      <c r="H1303" s="814">
        <v>1</v>
      </c>
      <c r="I1303" s="814">
        <v>0</v>
      </c>
      <c r="J1303" s="814">
        <v>0</v>
      </c>
      <c r="K1303" s="814">
        <v>0</v>
      </c>
      <c r="L1303" s="814">
        <v>0</v>
      </c>
      <c r="M1303" s="814">
        <v>1</v>
      </c>
      <c r="N1303" s="814">
        <v>0</v>
      </c>
      <c r="O1303" s="814">
        <v>0</v>
      </c>
      <c r="P1303" s="814">
        <v>0</v>
      </c>
      <c r="Q1303" s="814">
        <v>0</v>
      </c>
      <c r="R1303" s="814">
        <v>0</v>
      </c>
      <c r="S1303" s="814">
        <v>0</v>
      </c>
      <c r="T1303" s="814">
        <v>0</v>
      </c>
      <c r="U1303" s="814">
        <v>0</v>
      </c>
      <c r="V1303" s="814">
        <v>0</v>
      </c>
      <c r="W1303" s="906">
        <v>0</v>
      </c>
      <c r="X1303" s="815">
        <v>32</v>
      </c>
    </row>
    <row r="1304" spans="1:24" ht="12" customHeight="1" x14ac:dyDescent="0.2">
      <c r="A1304" s="773"/>
      <c r="C1304" s="908" t="s">
        <v>1164</v>
      </c>
      <c r="D1304" s="798" t="s">
        <v>283</v>
      </c>
      <c r="E1304" s="814">
        <v>2</v>
      </c>
      <c r="F1304" s="814">
        <v>1</v>
      </c>
      <c r="G1304" s="814">
        <v>1</v>
      </c>
      <c r="H1304" s="814">
        <v>1</v>
      </c>
      <c r="I1304" s="814">
        <v>0</v>
      </c>
      <c r="J1304" s="814">
        <v>0</v>
      </c>
      <c r="K1304" s="814">
        <v>0</v>
      </c>
      <c r="L1304" s="814">
        <v>0</v>
      </c>
      <c r="M1304" s="814">
        <v>1</v>
      </c>
      <c r="N1304" s="814">
        <v>0</v>
      </c>
      <c r="O1304" s="814">
        <v>0</v>
      </c>
      <c r="P1304" s="814">
        <v>0</v>
      </c>
      <c r="Q1304" s="814">
        <v>0</v>
      </c>
      <c r="R1304" s="814">
        <v>0</v>
      </c>
      <c r="S1304" s="814">
        <v>0</v>
      </c>
      <c r="T1304" s="814">
        <v>0</v>
      </c>
      <c r="U1304" s="814">
        <v>0</v>
      </c>
      <c r="V1304" s="814">
        <v>0</v>
      </c>
      <c r="W1304" s="906">
        <v>0</v>
      </c>
      <c r="X1304" s="815"/>
    </row>
    <row r="1305" spans="1:24" ht="5.0999999999999996" customHeight="1" x14ac:dyDescent="0.2">
      <c r="A1305" s="773"/>
      <c r="C1305" s="773"/>
      <c r="D1305" s="798"/>
      <c r="E1305" s="814"/>
      <c r="F1305" s="814"/>
      <c r="G1305" s="814"/>
      <c r="H1305" s="814"/>
      <c r="I1305" s="814"/>
      <c r="J1305" s="814"/>
      <c r="K1305" s="814"/>
      <c r="L1305" s="814"/>
      <c r="M1305" s="814"/>
      <c r="N1305" s="814"/>
      <c r="O1305" s="814"/>
      <c r="P1305" s="814"/>
      <c r="Q1305" s="814"/>
      <c r="R1305" s="814"/>
      <c r="S1305" s="814"/>
      <c r="T1305" s="814"/>
      <c r="U1305" s="814"/>
      <c r="V1305" s="814"/>
      <c r="W1305" s="906"/>
      <c r="X1305" s="815"/>
    </row>
    <row r="1306" spans="1:24" ht="12" customHeight="1" x14ac:dyDescent="0.2">
      <c r="A1306" s="773">
        <v>35</v>
      </c>
      <c r="C1306" s="773" t="s">
        <v>2327</v>
      </c>
      <c r="D1306" s="798" t="s">
        <v>282</v>
      </c>
      <c r="E1306" s="814">
        <v>1</v>
      </c>
      <c r="F1306" s="814">
        <v>0</v>
      </c>
      <c r="G1306" s="814">
        <v>1</v>
      </c>
      <c r="H1306" s="814">
        <v>0</v>
      </c>
      <c r="I1306" s="814">
        <v>0</v>
      </c>
      <c r="J1306" s="814">
        <v>0</v>
      </c>
      <c r="K1306" s="814">
        <v>0</v>
      </c>
      <c r="L1306" s="814">
        <v>1</v>
      </c>
      <c r="M1306" s="814">
        <v>0</v>
      </c>
      <c r="N1306" s="814">
        <v>0</v>
      </c>
      <c r="O1306" s="814">
        <v>0</v>
      </c>
      <c r="P1306" s="814">
        <v>0</v>
      </c>
      <c r="Q1306" s="814">
        <v>0</v>
      </c>
      <c r="R1306" s="814">
        <v>0</v>
      </c>
      <c r="S1306" s="814">
        <v>0</v>
      </c>
      <c r="T1306" s="814">
        <v>0</v>
      </c>
      <c r="U1306" s="814">
        <v>0</v>
      </c>
      <c r="V1306" s="814">
        <v>0</v>
      </c>
      <c r="W1306" s="906">
        <v>0</v>
      </c>
      <c r="X1306" s="815">
        <v>35</v>
      </c>
    </row>
    <row r="1307" spans="1:24" ht="12" customHeight="1" x14ac:dyDescent="0.2">
      <c r="A1307" s="773"/>
      <c r="C1307" s="773"/>
      <c r="D1307" s="798" t="s">
        <v>283</v>
      </c>
      <c r="E1307" s="814">
        <v>1</v>
      </c>
      <c r="F1307" s="814">
        <v>0</v>
      </c>
      <c r="G1307" s="814">
        <v>1</v>
      </c>
      <c r="H1307" s="814">
        <v>0</v>
      </c>
      <c r="I1307" s="814">
        <v>0</v>
      </c>
      <c r="J1307" s="814">
        <v>0</v>
      </c>
      <c r="K1307" s="814">
        <v>0</v>
      </c>
      <c r="L1307" s="814">
        <v>1</v>
      </c>
      <c r="M1307" s="814">
        <v>0</v>
      </c>
      <c r="N1307" s="814">
        <v>0</v>
      </c>
      <c r="O1307" s="814">
        <v>0</v>
      </c>
      <c r="P1307" s="814">
        <v>0</v>
      </c>
      <c r="Q1307" s="814">
        <v>0</v>
      </c>
      <c r="R1307" s="814">
        <v>0</v>
      </c>
      <c r="S1307" s="814">
        <v>0</v>
      </c>
      <c r="T1307" s="814">
        <v>0</v>
      </c>
      <c r="U1307" s="814">
        <v>0</v>
      </c>
      <c r="V1307" s="814">
        <v>0</v>
      </c>
      <c r="W1307" s="906">
        <v>0</v>
      </c>
      <c r="X1307" s="815"/>
    </row>
    <row r="1308" spans="1:24" ht="5.0999999999999996" customHeight="1" x14ac:dyDescent="0.2">
      <c r="A1308" s="773"/>
      <c r="C1308" s="773"/>
      <c r="D1308" s="798"/>
      <c r="E1308" s="814"/>
      <c r="F1308" s="814"/>
      <c r="G1308" s="814"/>
      <c r="H1308" s="814"/>
      <c r="I1308" s="814"/>
      <c r="J1308" s="814"/>
      <c r="K1308" s="814"/>
      <c r="L1308" s="814"/>
      <c r="M1308" s="814"/>
      <c r="N1308" s="814"/>
      <c r="O1308" s="814"/>
      <c r="P1308" s="814"/>
      <c r="Q1308" s="814"/>
      <c r="R1308" s="814"/>
      <c r="S1308" s="814"/>
      <c r="T1308" s="814"/>
      <c r="U1308" s="814"/>
      <c r="V1308" s="814"/>
      <c r="W1308" s="906"/>
      <c r="X1308" s="815"/>
    </row>
    <row r="1309" spans="1:24" ht="12" customHeight="1" x14ac:dyDescent="0.2">
      <c r="A1309" s="773">
        <v>40</v>
      </c>
      <c r="C1309" s="773" t="s">
        <v>1165</v>
      </c>
      <c r="D1309" s="798" t="s">
        <v>282</v>
      </c>
      <c r="E1309" s="814">
        <v>1</v>
      </c>
      <c r="F1309" s="814">
        <v>1</v>
      </c>
      <c r="G1309" s="814">
        <v>0</v>
      </c>
      <c r="H1309" s="814">
        <v>0</v>
      </c>
      <c r="I1309" s="814">
        <v>0</v>
      </c>
      <c r="J1309" s="814">
        <v>0</v>
      </c>
      <c r="K1309" s="814">
        <v>0</v>
      </c>
      <c r="L1309" s="814">
        <v>0</v>
      </c>
      <c r="M1309" s="814">
        <v>0</v>
      </c>
      <c r="N1309" s="814">
        <v>0</v>
      </c>
      <c r="O1309" s="814">
        <v>0</v>
      </c>
      <c r="P1309" s="814">
        <v>0</v>
      </c>
      <c r="Q1309" s="814">
        <v>0</v>
      </c>
      <c r="R1309" s="814">
        <v>0</v>
      </c>
      <c r="S1309" s="814">
        <v>0</v>
      </c>
      <c r="T1309" s="814">
        <v>0</v>
      </c>
      <c r="U1309" s="814">
        <v>0</v>
      </c>
      <c r="V1309" s="814">
        <v>0</v>
      </c>
      <c r="W1309" s="906">
        <v>0</v>
      </c>
      <c r="X1309" s="815">
        <v>40</v>
      </c>
    </row>
    <row r="1310" spans="1:24" ht="12" customHeight="1" x14ac:dyDescent="0.2">
      <c r="A1310" s="773"/>
      <c r="C1310" s="908" t="s">
        <v>1166</v>
      </c>
      <c r="D1310" s="798" t="s">
        <v>283</v>
      </c>
      <c r="E1310" s="814">
        <v>1</v>
      </c>
      <c r="F1310" s="814">
        <v>1</v>
      </c>
      <c r="G1310" s="814">
        <v>0</v>
      </c>
      <c r="H1310" s="814">
        <v>0</v>
      </c>
      <c r="I1310" s="814">
        <v>0</v>
      </c>
      <c r="J1310" s="814">
        <v>0</v>
      </c>
      <c r="K1310" s="814">
        <v>0</v>
      </c>
      <c r="L1310" s="814">
        <v>0</v>
      </c>
      <c r="M1310" s="814">
        <v>0</v>
      </c>
      <c r="N1310" s="814">
        <v>0</v>
      </c>
      <c r="O1310" s="814">
        <v>0</v>
      </c>
      <c r="P1310" s="814">
        <v>0</v>
      </c>
      <c r="Q1310" s="814">
        <v>0</v>
      </c>
      <c r="R1310" s="814">
        <v>0</v>
      </c>
      <c r="S1310" s="814">
        <v>0</v>
      </c>
      <c r="T1310" s="814">
        <v>0</v>
      </c>
      <c r="U1310" s="814">
        <v>0</v>
      </c>
      <c r="V1310" s="814">
        <v>0</v>
      </c>
      <c r="W1310" s="906">
        <v>0</v>
      </c>
      <c r="X1310" s="815"/>
    </row>
    <row r="1311" spans="1:24" ht="5.0999999999999996" customHeight="1" x14ac:dyDescent="0.2">
      <c r="A1311" s="773"/>
      <c r="C1311" s="773"/>
      <c r="D1311" s="798"/>
      <c r="E1311" s="814"/>
      <c r="F1311" s="814"/>
      <c r="G1311" s="814"/>
      <c r="H1311" s="814"/>
      <c r="I1311" s="814"/>
      <c r="J1311" s="814"/>
      <c r="K1311" s="814"/>
      <c r="L1311" s="814"/>
      <c r="M1311" s="814"/>
      <c r="N1311" s="814"/>
      <c r="O1311" s="814"/>
      <c r="P1311" s="814"/>
      <c r="Q1311" s="814"/>
      <c r="R1311" s="814"/>
      <c r="S1311" s="814"/>
      <c r="T1311" s="814"/>
      <c r="U1311" s="814"/>
      <c r="V1311" s="814"/>
      <c r="W1311" s="906"/>
      <c r="X1311" s="815"/>
    </row>
    <row r="1312" spans="1:24" ht="12" customHeight="1" x14ac:dyDescent="0.2">
      <c r="A1312" s="773">
        <v>44</v>
      </c>
      <c r="C1312" s="773" t="s">
        <v>1167</v>
      </c>
      <c r="D1312" s="798" t="s">
        <v>282</v>
      </c>
      <c r="E1312" s="814">
        <v>1</v>
      </c>
      <c r="F1312" s="814">
        <v>1</v>
      </c>
      <c r="G1312" s="814">
        <v>0</v>
      </c>
      <c r="H1312" s="814">
        <v>0</v>
      </c>
      <c r="I1312" s="814">
        <v>0</v>
      </c>
      <c r="J1312" s="814">
        <v>0</v>
      </c>
      <c r="K1312" s="814">
        <v>0</v>
      </c>
      <c r="L1312" s="814">
        <v>0</v>
      </c>
      <c r="M1312" s="814">
        <v>0</v>
      </c>
      <c r="N1312" s="814">
        <v>0</v>
      </c>
      <c r="O1312" s="814">
        <v>0</v>
      </c>
      <c r="P1312" s="814">
        <v>0</v>
      </c>
      <c r="Q1312" s="814">
        <v>0</v>
      </c>
      <c r="R1312" s="814">
        <v>0</v>
      </c>
      <c r="S1312" s="814">
        <v>0</v>
      </c>
      <c r="T1312" s="814">
        <v>0</v>
      </c>
      <c r="U1312" s="814">
        <v>0</v>
      </c>
      <c r="V1312" s="814">
        <v>0</v>
      </c>
      <c r="W1312" s="906">
        <v>0</v>
      </c>
      <c r="X1312" s="815">
        <v>44</v>
      </c>
    </row>
    <row r="1313" spans="1:24" ht="12" customHeight="1" x14ac:dyDescent="0.2">
      <c r="A1313" s="773"/>
      <c r="C1313" s="773"/>
      <c r="D1313" s="798" t="s">
        <v>283</v>
      </c>
      <c r="E1313" s="814">
        <v>1</v>
      </c>
      <c r="F1313" s="814">
        <v>1</v>
      </c>
      <c r="G1313" s="814">
        <v>0</v>
      </c>
      <c r="H1313" s="814">
        <v>0</v>
      </c>
      <c r="I1313" s="814">
        <v>0</v>
      </c>
      <c r="J1313" s="814">
        <v>0</v>
      </c>
      <c r="K1313" s="814">
        <v>0</v>
      </c>
      <c r="L1313" s="814">
        <v>0</v>
      </c>
      <c r="M1313" s="814">
        <v>0</v>
      </c>
      <c r="N1313" s="814">
        <v>0</v>
      </c>
      <c r="O1313" s="814">
        <v>0</v>
      </c>
      <c r="P1313" s="814">
        <v>0</v>
      </c>
      <c r="Q1313" s="814">
        <v>0</v>
      </c>
      <c r="R1313" s="814">
        <v>0</v>
      </c>
      <c r="S1313" s="814">
        <v>0</v>
      </c>
      <c r="T1313" s="814">
        <v>0</v>
      </c>
      <c r="U1313" s="814">
        <v>0</v>
      </c>
      <c r="V1313" s="814">
        <v>0</v>
      </c>
      <c r="W1313" s="906">
        <v>0</v>
      </c>
      <c r="X1313" s="815"/>
    </row>
    <row r="1314" spans="1:24" ht="5.0999999999999996" customHeight="1" x14ac:dyDescent="0.2">
      <c r="A1314" s="773"/>
      <c r="C1314" s="773"/>
      <c r="D1314" s="798"/>
      <c r="E1314" s="814"/>
      <c r="F1314" s="814"/>
      <c r="G1314" s="814"/>
      <c r="H1314" s="814"/>
      <c r="I1314" s="814"/>
      <c r="J1314" s="814"/>
      <c r="K1314" s="814"/>
      <c r="L1314" s="814"/>
      <c r="M1314" s="814"/>
      <c r="N1314" s="814"/>
      <c r="O1314" s="814"/>
      <c r="P1314" s="814"/>
      <c r="Q1314" s="814"/>
      <c r="R1314" s="814"/>
      <c r="S1314" s="814"/>
      <c r="T1314" s="814"/>
      <c r="U1314" s="814"/>
      <c r="V1314" s="814"/>
      <c r="W1314" s="906"/>
      <c r="X1314" s="815"/>
    </row>
    <row r="1315" spans="1:24" ht="12" customHeight="1" x14ac:dyDescent="0.2">
      <c r="A1315" s="905" t="s">
        <v>1168</v>
      </c>
      <c r="C1315" s="773" t="s">
        <v>1169</v>
      </c>
      <c r="D1315" s="810" t="s">
        <v>282</v>
      </c>
      <c r="E1315" s="918">
        <v>21</v>
      </c>
      <c r="F1315" s="814">
        <v>20</v>
      </c>
      <c r="G1315" s="814">
        <v>1</v>
      </c>
      <c r="H1315" s="814">
        <v>0</v>
      </c>
      <c r="I1315" s="814">
        <v>0</v>
      </c>
      <c r="J1315" s="814">
        <v>0</v>
      </c>
      <c r="K1315" s="814">
        <v>0</v>
      </c>
      <c r="L1315" s="814">
        <v>0</v>
      </c>
      <c r="M1315" s="814">
        <v>1</v>
      </c>
      <c r="N1315" s="814">
        <v>0</v>
      </c>
      <c r="O1315" s="814">
        <v>0</v>
      </c>
      <c r="P1315" s="814">
        <v>0</v>
      </c>
      <c r="Q1315" s="814">
        <v>0</v>
      </c>
      <c r="R1315" s="814">
        <v>0</v>
      </c>
      <c r="S1315" s="814">
        <v>0</v>
      </c>
      <c r="T1315" s="814">
        <v>0</v>
      </c>
      <c r="U1315" s="814">
        <v>0</v>
      </c>
      <c r="V1315" s="814">
        <v>0</v>
      </c>
      <c r="W1315" s="906">
        <v>0</v>
      </c>
      <c r="X1315" s="815" t="s">
        <v>1414</v>
      </c>
    </row>
    <row r="1316" spans="1:24" ht="12" customHeight="1" x14ac:dyDescent="0.2">
      <c r="C1316" s="905" t="s">
        <v>1171</v>
      </c>
      <c r="D1316" s="810" t="s">
        <v>283</v>
      </c>
      <c r="E1316" s="918">
        <v>19</v>
      </c>
      <c r="F1316" s="814">
        <v>18</v>
      </c>
      <c r="G1316" s="814">
        <v>1</v>
      </c>
      <c r="H1316" s="814">
        <v>0</v>
      </c>
      <c r="I1316" s="814">
        <v>0</v>
      </c>
      <c r="J1316" s="814">
        <v>0</v>
      </c>
      <c r="K1316" s="814">
        <v>0</v>
      </c>
      <c r="L1316" s="814">
        <v>0</v>
      </c>
      <c r="M1316" s="814">
        <v>1</v>
      </c>
      <c r="N1316" s="814">
        <v>0</v>
      </c>
      <c r="O1316" s="814">
        <v>0</v>
      </c>
      <c r="P1316" s="814">
        <v>0</v>
      </c>
      <c r="Q1316" s="814">
        <v>0</v>
      </c>
      <c r="R1316" s="814">
        <v>0</v>
      </c>
      <c r="S1316" s="814">
        <v>0</v>
      </c>
      <c r="T1316" s="814">
        <v>0</v>
      </c>
      <c r="U1316" s="814">
        <v>0</v>
      </c>
      <c r="V1316" s="814">
        <v>0</v>
      </c>
      <c r="W1316" s="906">
        <v>0</v>
      </c>
      <c r="X1316" s="815"/>
    </row>
    <row r="1317" spans="1:24" ht="5.0999999999999996" customHeight="1" x14ac:dyDescent="0.2">
      <c r="E1317" s="918"/>
      <c r="F1317" s="814"/>
      <c r="G1317" s="814"/>
      <c r="H1317" s="814"/>
      <c r="I1317" s="814"/>
      <c r="J1317" s="814"/>
      <c r="K1317" s="814"/>
      <c r="L1317" s="814"/>
      <c r="M1317" s="814"/>
      <c r="N1317" s="814"/>
      <c r="O1317" s="814"/>
      <c r="P1317" s="814"/>
      <c r="Q1317" s="814"/>
      <c r="R1317" s="814"/>
      <c r="S1317" s="814"/>
      <c r="T1317" s="814"/>
      <c r="U1317" s="814"/>
      <c r="V1317" s="814"/>
      <c r="W1317" s="906"/>
      <c r="X1317" s="815"/>
    </row>
    <row r="1318" spans="1:24" ht="12" customHeight="1" x14ac:dyDescent="0.2">
      <c r="A1318" s="905" t="s">
        <v>1168</v>
      </c>
      <c r="C1318" s="773" t="s">
        <v>1172</v>
      </c>
      <c r="D1318" s="810" t="s">
        <v>282</v>
      </c>
      <c r="E1318" s="918">
        <v>7</v>
      </c>
      <c r="F1318" s="814">
        <v>5</v>
      </c>
      <c r="G1318" s="814">
        <v>2</v>
      </c>
      <c r="H1318" s="814">
        <v>0</v>
      </c>
      <c r="I1318" s="814">
        <v>0</v>
      </c>
      <c r="J1318" s="814">
        <v>0</v>
      </c>
      <c r="K1318" s="814">
        <v>0</v>
      </c>
      <c r="L1318" s="814">
        <v>2</v>
      </c>
      <c r="M1318" s="814">
        <v>0</v>
      </c>
      <c r="N1318" s="814">
        <v>0</v>
      </c>
      <c r="O1318" s="814">
        <v>0</v>
      </c>
      <c r="P1318" s="814">
        <v>0</v>
      </c>
      <c r="Q1318" s="814">
        <v>0</v>
      </c>
      <c r="R1318" s="814">
        <v>0</v>
      </c>
      <c r="S1318" s="814">
        <v>0</v>
      </c>
      <c r="T1318" s="814">
        <v>0</v>
      </c>
      <c r="U1318" s="814">
        <v>0</v>
      </c>
      <c r="V1318" s="814">
        <v>0</v>
      </c>
      <c r="W1318" s="906">
        <v>0</v>
      </c>
      <c r="X1318" s="815" t="s">
        <v>1415</v>
      </c>
    </row>
    <row r="1319" spans="1:24" ht="12" customHeight="1" x14ac:dyDescent="0.2">
      <c r="C1319" s="905" t="s">
        <v>1173</v>
      </c>
      <c r="D1319" s="810" t="s">
        <v>283</v>
      </c>
      <c r="E1319" s="918">
        <v>5</v>
      </c>
      <c r="F1319" s="814">
        <v>4</v>
      </c>
      <c r="G1319" s="814">
        <v>1</v>
      </c>
      <c r="H1319" s="814">
        <v>0</v>
      </c>
      <c r="I1319" s="814">
        <v>0</v>
      </c>
      <c r="J1319" s="814">
        <v>0</v>
      </c>
      <c r="K1319" s="814">
        <v>0</v>
      </c>
      <c r="L1319" s="814">
        <v>1</v>
      </c>
      <c r="M1319" s="814">
        <v>0</v>
      </c>
      <c r="N1319" s="814">
        <v>0</v>
      </c>
      <c r="O1319" s="814">
        <v>0</v>
      </c>
      <c r="P1319" s="814">
        <v>0</v>
      </c>
      <c r="Q1319" s="814">
        <v>0</v>
      </c>
      <c r="R1319" s="814">
        <v>0</v>
      </c>
      <c r="S1319" s="814">
        <v>0</v>
      </c>
      <c r="T1319" s="814">
        <v>0</v>
      </c>
      <c r="U1319" s="814">
        <v>0</v>
      </c>
      <c r="V1319" s="814">
        <v>0</v>
      </c>
      <c r="W1319" s="906">
        <v>0</v>
      </c>
      <c r="X1319" s="815"/>
    </row>
    <row r="1320" spans="1:24" ht="5.0999999999999996" customHeight="1" x14ac:dyDescent="0.2">
      <c r="A1320" s="773"/>
      <c r="C1320" s="773"/>
      <c r="E1320" s="918"/>
      <c r="F1320" s="814"/>
      <c r="G1320" s="814"/>
      <c r="H1320" s="814"/>
      <c r="I1320" s="814"/>
      <c r="J1320" s="814"/>
      <c r="K1320" s="814"/>
      <c r="L1320" s="814"/>
      <c r="M1320" s="814"/>
      <c r="N1320" s="814"/>
      <c r="O1320" s="814"/>
      <c r="P1320" s="814"/>
      <c r="Q1320" s="814"/>
      <c r="R1320" s="814"/>
      <c r="S1320" s="814"/>
      <c r="T1320" s="814"/>
      <c r="U1320" s="814"/>
      <c r="V1320" s="814"/>
      <c r="W1320" s="906"/>
      <c r="X1320" s="815"/>
    </row>
    <row r="1321" spans="1:24" ht="12" customHeight="1" x14ac:dyDescent="0.2">
      <c r="A1321" s="905" t="s">
        <v>1174</v>
      </c>
      <c r="C1321" s="905" t="s">
        <v>1175</v>
      </c>
      <c r="D1321" s="810" t="s">
        <v>282</v>
      </c>
      <c r="E1321" s="918">
        <v>13513</v>
      </c>
      <c r="F1321" s="814">
        <v>11783</v>
      </c>
      <c r="G1321" s="814">
        <v>1730</v>
      </c>
      <c r="H1321" s="814">
        <v>367</v>
      </c>
      <c r="I1321" s="814">
        <v>0</v>
      </c>
      <c r="J1321" s="814">
        <v>0</v>
      </c>
      <c r="K1321" s="814">
        <v>1</v>
      </c>
      <c r="L1321" s="814">
        <v>1645</v>
      </c>
      <c r="M1321" s="814">
        <v>84</v>
      </c>
      <c r="N1321" s="814">
        <v>78</v>
      </c>
      <c r="O1321" s="814">
        <v>28</v>
      </c>
      <c r="P1321" s="814">
        <v>50</v>
      </c>
      <c r="Q1321" s="814">
        <v>6</v>
      </c>
      <c r="R1321" s="814">
        <v>6</v>
      </c>
      <c r="S1321" s="814">
        <v>0</v>
      </c>
      <c r="T1321" s="814">
        <v>0</v>
      </c>
      <c r="U1321" s="814">
        <v>50</v>
      </c>
      <c r="V1321" s="814">
        <v>49</v>
      </c>
      <c r="W1321" s="906">
        <v>0</v>
      </c>
      <c r="X1321" s="815" t="s">
        <v>1174</v>
      </c>
    </row>
    <row r="1322" spans="1:24" ht="12" customHeight="1" x14ac:dyDescent="0.2">
      <c r="C1322" s="773" t="s">
        <v>1176</v>
      </c>
      <c r="D1322" s="810" t="s">
        <v>283</v>
      </c>
      <c r="E1322" s="918">
        <v>9363</v>
      </c>
      <c r="F1322" s="814">
        <v>8167</v>
      </c>
      <c r="G1322" s="814">
        <v>1196</v>
      </c>
      <c r="H1322" s="814">
        <v>182</v>
      </c>
      <c r="I1322" s="814">
        <v>0</v>
      </c>
      <c r="J1322" s="814">
        <v>0</v>
      </c>
      <c r="K1322" s="814">
        <v>0</v>
      </c>
      <c r="L1322" s="814">
        <v>1135</v>
      </c>
      <c r="M1322" s="814">
        <v>61</v>
      </c>
      <c r="N1322" s="814">
        <v>48</v>
      </c>
      <c r="O1322" s="814">
        <v>23</v>
      </c>
      <c r="P1322" s="814">
        <v>25</v>
      </c>
      <c r="Q1322" s="814">
        <v>6</v>
      </c>
      <c r="R1322" s="814">
        <v>5</v>
      </c>
      <c r="S1322" s="814">
        <v>0</v>
      </c>
      <c r="T1322" s="814">
        <v>0</v>
      </c>
      <c r="U1322" s="814">
        <v>25</v>
      </c>
      <c r="V1322" s="814">
        <v>25</v>
      </c>
      <c r="W1322" s="906">
        <v>0</v>
      </c>
      <c r="X1322" s="815"/>
    </row>
    <row r="1323" spans="1:24" ht="5.0999999999999996" customHeight="1" x14ac:dyDescent="0.2">
      <c r="E1323" s="918"/>
      <c r="F1323" s="814"/>
      <c r="G1323" s="814"/>
      <c r="H1323" s="814"/>
      <c r="I1323" s="814"/>
      <c r="J1323" s="814"/>
      <c r="K1323" s="814"/>
      <c r="L1323" s="814"/>
      <c r="M1323" s="814"/>
      <c r="N1323" s="814"/>
      <c r="O1323" s="814"/>
      <c r="P1323" s="814"/>
      <c r="Q1323" s="814"/>
      <c r="R1323" s="814"/>
      <c r="S1323" s="814"/>
      <c r="T1323" s="814"/>
      <c r="U1323" s="814"/>
      <c r="V1323" s="814"/>
      <c r="W1323" s="906"/>
      <c r="X1323" s="815"/>
    </row>
    <row r="1324" spans="1:24" ht="12" customHeight="1" x14ac:dyDescent="0.2">
      <c r="A1324" s="905" t="s">
        <v>1177</v>
      </c>
      <c r="C1324" s="773" t="s">
        <v>1178</v>
      </c>
      <c r="D1324" s="810" t="s">
        <v>282</v>
      </c>
      <c r="E1324" s="918">
        <v>12475</v>
      </c>
      <c r="F1324" s="814">
        <v>10898</v>
      </c>
      <c r="G1324" s="814">
        <v>1577</v>
      </c>
      <c r="H1324" s="814">
        <v>363</v>
      </c>
      <c r="I1324" s="814">
        <v>0</v>
      </c>
      <c r="J1324" s="814">
        <v>0</v>
      </c>
      <c r="K1324" s="814">
        <v>1</v>
      </c>
      <c r="L1324" s="814">
        <v>1507</v>
      </c>
      <c r="M1324" s="814">
        <v>69</v>
      </c>
      <c r="N1324" s="814">
        <v>67</v>
      </c>
      <c r="O1324" s="814">
        <v>25</v>
      </c>
      <c r="P1324" s="814">
        <v>42</v>
      </c>
      <c r="Q1324" s="814">
        <v>2</v>
      </c>
      <c r="R1324" s="814">
        <v>6</v>
      </c>
      <c r="S1324" s="814">
        <v>0</v>
      </c>
      <c r="T1324" s="814">
        <v>0</v>
      </c>
      <c r="U1324" s="814">
        <v>42</v>
      </c>
      <c r="V1324" s="814">
        <v>41</v>
      </c>
      <c r="W1324" s="906">
        <v>0</v>
      </c>
      <c r="X1324" s="815" t="s">
        <v>1179</v>
      </c>
    </row>
    <row r="1325" spans="1:24" ht="12" customHeight="1" x14ac:dyDescent="0.2">
      <c r="D1325" s="810" t="s">
        <v>283</v>
      </c>
      <c r="E1325" s="918">
        <v>8476</v>
      </c>
      <c r="F1325" s="814">
        <v>7403</v>
      </c>
      <c r="G1325" s="814">
        <v>1073</v>
      </c>
      <c r="H1325" s="814">
        <v>179</v>
      </c>
      <c r="I1325" s="814">
        <v>0</v>
      </c>
      <c r="J1325" s="814">
        <v>0</v>
      </c>
      <c r="K1325" s="814">
        <v>0</v>
      </c>
      <c r="L1325" s="814">
        <v>1026</v>
      </c>
      <c r="M1325" s="814">
        <v>47</v>
      </c>
      <c r="N1325" s="814">
        <v>38</v>
      </c>
      <c r="O1325" s="814">
        <v>20</v>
      </c>
      <c r="P1325" s="814">
        <v>18</v>
      </c>
      <c r="Q1325" s="814">
        <v>2</v>
      </c>
      <c r="R1325" s="814">
        <v>5</v>
      </c>
      <c r="S1325" s="814">
        <v>0</v>
      </c>
      <c r="T1325" s="814">
        <v>0</v>
      </c>
      <c r="U1325" s="814">
        <v>18</v>
      </c>
      <c r="V1325" s="814">
        <v>18</v>
      </c>
      <c r="W1325" s="906">
        <v>0</v>
      </c>
      <c r="X1325" s="815"/>
    </row>
    <row r="1326" spans="1:24" ht="5.0999999999999996" customHeight="1" x14ac:dyDescent="0.2">
      <c r="E1326" s="918"/>
      <c r="F1326" s="814"/>
      <c r="G1326" s="814"/>
      <c r="H1326" s="814"/>
      <c r="I1326" s="814"/>
      <c r="J1326" s="814"/>
      <c r="K1326" s="814"/>
      <c r="L1326" s="814"/>
      <c r="M1326" s="814"/>
      <c r="N1326" s="814"/>
      <c r="O1326" s="814"/>
      <c r="P1326" s="814"/>
      <c r="Q1326" s="814"/>
      <c r="R1326" s="814"/>
      <c r="S1326" s="814"/>
      <c r="T1326" s="814"/>
      <c r="U1326" s="814"/>
      <c r="V1326" s="814"/>
      <c r="W1326" s="906"/>
      <c r="X1326" s="815"/>
    </row>
    <row r="1327" spans="1:24" ht="12" customHeight="1" x14ac:dyDescent="0.2">
      <c r="A1327" s="905" t="s">
        <v>1180</v>
      </c>
      <c r="C1327" s="773" t="s">
        <v>1181</v>
      </c>
      <c r="D1327" s="810" t="s">
        <v>282</v>
      </c>
      <c r="E1327" s="918">
        <v>615</v>
      </c>
      <c r="F1327" s="814">
        <v>526</v>
      </c>
      <c r="G1327" s="814">
        <v>89</v>
      </c>
      <c r="H1327" s="814">
        <v>2</v>
      </c>
      <c r="I1327" s="814">
        <v>0</v>
      </c>
      <c r="J1327" s="814">
        <v>0</v>
      </c>
      <c r="K1327" s="814">
        <v>0</v>
      </c>
      <c r="L1327" s="814">
        <v>81</v>
      </c>
      <c r="M1327" s="814">
        <v>8</v>
      </c>
      <c r="N1327" s="814">
        <v>0</v>
      </c>
      <c r="O1327" s="814">
        <v>0</v>
      </c>
      <c r="P1327" s="814">
        <v>0</v>
      </c>
      <c r="Q1327" s="814">
        <v>0</v>
      </c>
      <c r="R1327" s="814">
        <v>0</v>
      </c>
      <c r="S1327" s="814">
        <v>0</v>
      </c>
      <c r="T1327" s="814">
        <v>0</v>
      </c>
      <c r="U1327" s="814">
        <v>0</v>
      </c>
      <c r="V1327" s="814">
        <v>0</v>
      </c>
      <c r="W1327" s="906">
        <v>0</v>
      </c>
      <c r="X1327" s="815" t="s">
        <v>1182</v>
      </c>
    </row>
    <row r="1328" spans="1:24" ht="12" customHeight="1" x14ac:dyDescent="0.2">
      <c r="D1328" s="810" t="s">
        <v>283</v>
      </c>
      <c r="E1328" s="918">
        <v>523</v>
      </c>
      <c r="F1328" s="814">
        <v>458</v>
      </c>
      <c r="G1328" s="814">
        <v>65</v>
      </c>
      <c r="H1328" s="814">
        <v>1</v>
      </c>
      <c r="I1328" s="814">
        <v>0</v>
      </c>
      <c r="J1328" s="814">
        <v>0</v>
      </c>
      <c r="K1328" s="814">
        <v>0</v>
      </c>
      <c r="L1328" s="814">
        <v>58</v>
      </c>
      <c r="M1328" s="814">
        <v>7</v>
      </c>
      <c r="N1328" s="814">
        <v>0</v>
      </c>
      <c r="O1328" s="814">
        <v>0</v>
      </c>
      <c r="P1328" s="814">
        <v>0</v>
      </c>
      <c r="Q1328" s="814">
        <v>0</v>
      </c>
      <c r="R1328" s="814">
        <v>0</v>
      </c>
      <c r="S1328" s="814">
        <v>0</v>
      </c>
      <c r="T1328" s="814">
        <v>0</v>
      </c>
      <c r="U1328" s="814">
        <v>0</v>
      </c>
      <c r="V1328" s="814">
        <v>0</v>
      </c>
      <c r="W1328" s="906">
        <v>0</v>
      </c>
      <c r="X1328" s="815"/>
    </row>
    <row r="1329" spans="1:24" ht="5.0999999999999996" customHeight="1" x14ac:dyDescent="0.2">
      <c r="E1329" s="918"/>
      <c r="F1329" s="814"/>
      <c r="G1329" s="814"/>
      <c r="H1329" s="814"/>
      <c r="I1329" s="814"/>
      <c r="J1329" s="814"/>
      <c r="K1329" s="814"/>
      <c r="L1329" s="814"/>
      <c r="M1329" s="814"/>
      <c r="N1329" s="814"/>
      <c r="O1329" s="814"/>
      <c r="P1329" s="814"/>
      <c r="Q1329" s="814"/>
      <c r="R1329" s="814"/>
      <c r="S1329" s="814"/>
      <c r="T1329" s="814"/>
      <c r="U1329" s="814"/>
      <c r="V1329" s="814"/>
      <c r="W1329" s="906"/>
      <c r="X1329" s="815"/>
    </row>
    <row r="1330" spans="1:24" ht="12" customHeight="1" x14ac:dyDescent="0.2">
      <c r="A1330" s="905" t="s">
        <v>1183</v>
      </c>
      <c r="C1330" s="773" t="s">
        <v>1184</v>
      </c>
      <c r="D1330" s="810" t="s">
        <v>282</v>
      </c>
      <c r="E1330" s="918">
        <v>21</v>
      </c>
      <c r="F1330" s="814">
        <v>14</v>
      </c>
      <c r="G1330" s="814">
        <v>7</v>
      </c>
      <c r="H1330" s="814">
        <v>1</v>
      </c>
      <c r="I1330" s="814">
        <v>0</v>
      </c>
      <c r="J1330" s="814">
        <v>0</v>
      </c>
      <c r="K1330" s="814">
        <v>0</v>
      </c>
      <c r="L1330" s="814">
        <v>7</v>
      </c>
      <c r="M1330" s="814">
        <v>0</v>
      </c>
      <c r="N1330" s="814">
        <v>3</v>
      </c>
      <c r="O1330" s="814">
        <v>1</v>
      </c>
      <c r="P1330" s="814">
        <v>2</v>
      </c>
      <c r="Q1330" s="814">
        <v>0</v>
      </c>
      <c r="R1330" s="814">
        <v>0</v>
      </c>
      <c r="S1330" s="814">
        <v>0</v>
      </c>
      <c r="T1330" s="814">
        <v>0</v>
      </c>
      <c r="U1330" s="814">
        <v>2</v>
      </c>
      <c r="V1330" s="814">
        <v>2</v>
      </c>
      <c r="W1330" s="906">
        <v>0</v>
      </c>
      <c r="X1330" s="815" t="s">
        <v>1185</v>
      </c>
    </row>
    <row r="1331" spans="1:24" ht="12" customHeight="1" x14ac:dyDescent="0.2">
      <c r="D1331" s="810" t="s">
        <v>283</v>
      </c>
      <c r="E1331" s="918">
        <v>18</v>
      </c>
      <c r="F1331" s="814">
        <v>11</v>
      </c>
      <c r="G1331" s="814">
        <v>7</v>
      </c>
      <c r="H1331" s="814">
        <v>1</v>
      </c>
      <c r="I1331" s="814">
        <v>0</v>
      </c>
      <c r="J1331" s="814">
        <v>0</v>
      </c>
      <c r="K1331" s="814">
        <v>0</v>
      </c>
      <c r="L1331" s="814">
        <v>7</v>
      </c>
      <c r="M1331" s="814">
        <v>0</v>
      </c>
      <c r="N1331" s="814">
        <v>3</v>
      </c>
      <c r="O1331" s="814">
        <v>1</v>
      </c>
      <c r="P1331" s="814">
        <v>2</v>
      </c>
      <c r="Q1331" s="814">
        <v>0</v>
      </c>
      <c r="R1331" s="814">
        <v>0</v>
      </c>
      <c r="S1331" s="814">
        <v>0</v>
      </c>
      <c r="T1331" s="814">
        <v>0</v>
      </c>
      <c r="U1331" s="814">
        <v>2</v>
      </c>
      <c r="V1331" s="814">
        <v>2</v>
      </c>
      <c r="W1331" s="906">
        <v>0</v>
      </c>
      <c r="X1331" s="815"/>
    </row>
    <row r="1332" spans="1:24" ht="5.0999999999999996" customHeight="1" x14ac:dyDescent="0.2">
      <c r="E1332" s="918"/>
      <c r="F1332" s="814"/>
      <c r="G1332" s="814"/>
      <c r="H1332" s="814"/>
      <c r="I1332" s="814"/>
      <c r="J1332" s="814"/>
      <c r="K1332" s="814"/>
      <c r="L1332" s="814"/>
      <c r="M1332" s="814"/>
      <c r="N1332" s="814"/>
      <c r="O1332" s="814"/>
      <c r="P1332" s="814"/>
      <c r="Q1332" s="814"/>
      <c r="R1332" s="814"/>
      <c r="S1332" s="814"/>
      <c r="T1332" s="814"/>
      <c r="U1332" s="814"/>
      <c r="V1332" s="814"/>
      <c r="W1332" s="906"/>
      <c r="X1332" s="815"/>
    </row>
    <row r="1333" spans="1:24" ht="12" customHeight="1" x14ac:dyDescent="0.2">
      <c r="A1333" s="905" t="s">
        <v>1186</v>
      </c>
      <c r="C1333" s="773" t="s">
        <v>1187</v>
      </c>
      <c r="D1333" s="810" t="s">
        <v>282</v>
      </c>
      <c r="E1333" s="918">
        <v>42</v>
      </c>
      <c r="F1333" s="814">
        <v>33</v>
      </c>
      <c r="G1333" s="814">
        <v>9</v>
      </c>
      <c r="H1333" s="814">
        <v>0</v>
      </c>
      <c r="I1333" s="814">
        <v>0</v>
      </c>
      <c r="J1333" s="814">
        <v>0</v>
      </c>
      <c r="K1333" s="814">
        <v>0</v>
      </c>
      <c r="L1333" s="814">
        <v>7</v>
      </c>
      <c r="M1333" s="814">
        <v>2</v>
      </c>
      <c r="N1333" s="814">
        <v>0</v>
      </c>
      <c r="O1333" s="814">
        <v>0</v>
      </c>
      <c r="P1333" s="814">
        <v>0</v>
      </c>
      <c r="Q1333" s="814">
        <v>0</v>
      </c>
      <c r="R1333" s="814">
        <v>0</v>
      </c>
      <c r="S1333" s="814">
        <v>0</v>
      </c>
      <c r="T1333" s="814">
        <v>0</v>
      </c>
      <c r="U1333" s="814">
        <v>0</v>
      </c>
      <c r="V1333" s="814">
        <v>0</v>
      </c>
      <c r="W1333" s="906">
        <v>0</v>
      </c>
      <c r="X1333" s="815" t="s">
        <v>1188</v>
      </c>
    </row>
    <row r="1334" spans="1:24" ht="12" customHeight="1" x14ac:dyDescent="0.2">
      <c r="D1334" s="810" t="s">
        <v>283</v>
      </c>
      <c r="E1334" s="918">
        <v>30</v>
      </c>
      <c r="F1334" s="814">
        <v>24</v>
      </c>
      <c r="G1334" s="814">
        <v>6</v>
      </c>
      <c r="H1334" s="814">
        <v>0</v>
      </c>
      <c r="I1334" s="814">
        <v>0</v>
      </c>
      <c r="J1334" s="814">
        <v>0</v>
      </c>
      <c r="K1334" s="814">
        <v>0</v>
      </c>
      <c r="L1334" s="814">
        <v>4</v>
      </c>
      <c r="M1334" s="814">
        <v>2</v>
      </c>
      <c r="N1334" s="814">
        <v>0</v>
      </c>
      <c r="O1334" s="814">
        <v>0</v>
      </c>
      <c r="P1334" s="814">
        <v>0</v>
      </c>
      <c r="Q1334" s="814">
        <v>0</v>
      </c>
      <c r="R1334" s="814">
        <v>0</v>
      </c>
      <c r="S1334" s="814">
        <v>0</v>
      </c>
      <c r="T1334" s="814">
        <v>0</v>
      </c>
      <c r="U1334" s="814">
        <v>0</v>
      </c>
      <c r="V1334" s="814">
        <v>0</v>
      </c>
      <c r="W1334" s="906">
        <v>0</v>
      </c>
      <c r="X1334" s="815"/>
    </row>
    <row r="1335" spans="1:24" ht="5.0999999999999996" customHeight="1" x14ac:dyDescent="0.2">
      <c r="E1335" s="918"/>
      <c r="F1335" s="814"/>
      <c r="G1335" s="814"/>
      <c r="H1335" s="814"/>
      <c r="I1335" s="814"/>
      <c r="J1335" s="814"/>
      <c r="K1335" s="814"/>
      <c r="L1335" s="814"/>
      <c r="M1335" s="814"/>
      <c r="N1335" s="814"/>
      <c r="O1335" s="814"/>
      <c r="P1335" s="814"/>
      <c r="Q1335" s="814"/>
      <c r="R1335" s="814"/>
      <c r="S1335" s="814"/>
      <c r="T1335" s="814"/>
      <c r="U1335" s="814"/>
      <c r="V1335" s="814"/>
      <c r="W1335" s="906"/>
      <c r="X1335" s="815"/>
    </row>
    <row r="1336" spans="1:24" ht="12" customHeight="1" x14ac:dyDescent="0.2">
      <c r="A1336" s="905" t="s">
        <v>1189</v>
      </c>
      <c r="C1336" s="773" t="s">
        <v>1190</v>
      </c>
      <c r="D1336" s="810" t="s">
        <v>282</v>
      </c>
      <c r="E1336" s="918">
        <v>183</v>
      </c>
      <c r="F1336" s="814">
        <v>154</v>
      </c>
      <c r="G1336" s="814">
        <v>29</v>
      </c>
      <c r="H1336" s="814">
        <v>1</v>
      </c>
      <c r="I1336" s="814">
        <v>0</v>
      </c>
      <c r="J1336" s="814">
        <v>0</v>
      </c>
      <c r="K1336" s="814">
        <v>0</v>
      </c>
      <c r="L1336" s="814">
        <v>28</v>
      </c>
      <c r="M1336" s="814">
        <v>1</v>
      </c>
      <c r="N1336" s="814">
        <v>1</v>
      </c>
      <c r="O1336" s="814">
        <v>0</v>
      </c>
      <c r="P1336" s="814">
        <v>1</v>
      </c>
      <c r="Q1336" s="814">
        <v>0</v>
      </c>
      <c r="R1336" s="814">
        <v>0</v>
      </c>
      <c r="S1336" s="814">
        <v>0</v>
      </c>
      <c r="T1336" s="814">
        <v>0</v>
      </c>
      <c r="U1336" s="814">
        <v>1</v>
      </c>
      <c r="V1336" s="814">
        <v>1</v>
      </c>
      <c r="W1336" s="906">
        <v>0</v>
      </c>
      <c r="X1336" s="815" t="s">
        <v>1191</v>
      </c>
    </row>
    <row r="1337" spans="1:24" ht="12" customHeight="1" x14ac:dyDescent="0.2">
      <c r="D1337" s="810" t="s">
        <v>283</v>
      </c>
      <c r="E1337" s="918">
        <v>158</v>
      </c>
      <c r="F1337" s="814">
        <v>131</v>
      </c>
      <c r="G1337" s="814">
        <v>27</v>
      </c>
      <c r="H1337" s="814">
        <v>1</v>
      </c>
      <c r="I1337" s="814">
        <v>0</v>
      </c>
      <c r="J1337" s="814">
        <v>0</v>
      </c>
      <c r="K1337" s="814">
        <v>0</v>
      </c>
      <c r="L1337" s="814">
        <v>26</v>
      </c>
      <c r="M1337" s="814">
        <v>1</v>
      </c>
      <c r="N1337" s="814">
        <v>1</v>
      </c>
      <c r="O1337" s="814">
        <v>0</v>
      </c>
      <c r="P1337" s="814">
        <v>1</v>
      </c>
      <c r="Q1337" s="814">
        <v>0</v>
      </c>
      <c r="R1337" s="814">
        <v>0</v>
      </c>
      <c r="S1337" s="814">
        <v>0</v>
      </c>
      <c r="T1337" s="814">
        <v>0</v>
      </c>
      <c r="U1337" s="814">
        <v>1</v>
      </c>
      <c r="V1337" s="814">
        <v>1</v>
      </c>
      <c r="W1337" s="906">
        <v>0</v>
      </c>
      <c r="X1337" s="815"/>
    </row>
    <row r="1338" spans="1:24" ht="5.0999999999999996" customHeight="1" x14ac:dyDescent="0.2">
      <c r="E1338" s="918"/>
      <c r="F1338" s="814"/>
      <c r="G1338" s="814"/>
      <c r="H1338" s="814"/>
      <c r="I1338" s="814"/>
      <c r="J1338" s="814"/>
      <c r="K1338" s="814"/>
      <c r="L1338" s="814"/>
      <c r="M1338" s="814"/>
      <c r="N1338" s="814"/>
      <c r="O1338" s="814"/>
      <c r="P1338" s="814"/>
      <c r="Q1338" s="814"/>
      <c r="R1338" s="814"/>
      <c r="S1338" s="814"/>
      <c r="T1338" s="814"/>
      <c r="U1338" s="814"/>
      <c r="V1338" s="814"/>
      <c r="W1338" s="906"/>
      <c r="X1338" s="815"/>
    </row>
    <row r="1339" spans="1:24" ht="12" customHeight="1" x14ac:dyDescent="0.2">
      <c r="A1339" s="905" t="s">
        <v>1192</v>
      </c>
      <c r="C1339" s="773" t="s">
        <v>1193</v>
      </c>
      <c r="D1339" s="810" t="s">
        <v>282</v>
      </c>
      <c r="E1339" s="918">
        <v>174</v>
      </c>
      <c r="F1339" s="814">
        <v>156</v>
      </c>
      <c r="G1339" s="814">
        <v>18</v>
      </c>
      <c r="H1339" s="814">
        <v>0</v>
      </c>
      <c r="I1339" s="814">
        <v>0</v>
      </c>
      <c r="J1339" s="814">
        <v>0</v>
      </c>
      <c r="K1339" s="814">
        <v>0</v>
      </c>
      <c r="L1339" s="814">
        <v>14</v>
      </c>
      <c r="M1339" s="814">
        <v>4</v>
      </c>
      <c r="N1339" s="814">
        <v>7</v>
      </c>
      <c r="O1339" s="814">
        <v>2</v>
      </c>
      <c r="P1339" s="814">
        <v>5</v>
      </c>
      <c r="Q1339" s="814">
        <v>4</v>
      </c>
      <c r="R1339" s="814">
        <v>0</v>
      </c>
      <c r="S1339" s="814">
        <v>0</v>
      </c>
      <c r="T1339" s="814">
        <v>0</v>
      </c>
      <c r="U1339" s="814">
        <v>5</v>
      </c>
      <c r="V1339" s="814">
        <v>5</v>
      </c>
      <c r="W1339" s="906">
        <v>0</v>
      </c>
      <c r="X1339" s="815" t="s">
        <v>1194</v>
      </c>
    </row>
    <row r="1340" spans="1:24" ht="12" customHeight="1" x14ac:dyDescent="0.2">
      <c r="D1340" s="810" t="s">
        <v>283</v>
      </c>
      <c r="E1340" s="918">
        <v>156</v>
      </c>
      <c r="F1340" s="814">
        <v>138</v>
      </c>
      <c r="G1340" s="814">
        <v>18</v>
      </c>
      <c r="H1340" s="814">
        <v>0</v>
      </c>
      <c r="I1340" s="814">
        <v>0</v>
      </c>
      <c r="J1340" s="814">
        <v>0</v>
      </c>
      <c r="K1340" s="814">
        <v>0</v>
      </c>
      <c r="L1340" s="814">
        <v>14</v>
      </c>
      <c r="M1340" s="814">
        <v>4</v>
      </c>
      <c r="N1340" s="814">
        <v>6</v>
      </c>
      <c r="O1340" s="814">
        <v>2</v>
      </c>
      <c r="P1340" s="814">
        <v>4</v>
      </c>
      <c r="Q1340" s="814">
        <v>4</v>
      </c>
      <c r="R1340" s="814">
        <v>0</v>
      </c>
      <c r="S1340" s="814">
        <v>0</v>
      </c>
      <c r="T1340" s="814">
        <v>0</v>
      </c>
      <c r="U1340" s="814">
        <v>4</v>
      </c>
      <c r="V1340" s="814">
        <v>4</v>
      </c>
      <c r="W1340" s="906">
        <v>0</v>
      </c>
      <c r="X1340" s="815"/>
    </row>
    <row r="1341" spans="1:24" ht="5.0999999999999996" customHeight="1" x14ac:dyDescent="0.2">
      <c r="E1341" s="918"/>
      <c r="F1341" s="814"/>
      <c r="G1341" s="814"/>
      <c r="H1341" s="814"/>
      <c r="I1341" s="814"/>
      <c r="J1341" s="814"/>
      <c r="K1341" s="814"/>
      <c r="L1341" s="814"/>
      <c r="M1341" s="814"/>
      <c r="N1341" s="814"/>
      <c r="O1341" s="814"/>
      <c r="P1341" s="814"/>
      <c r="Q1341" s="814"/>
      <c r="R1341" s="814"/>
      <c r="S1341" s="814"/>
      <c r="T1341" s="814"/>
      <c r="U1341" s="814"/>
      <c r="V1341" s="814"/>
      <c r="W1341" s="906"/>
      <c r="X1341" s="815"/>
    </row>
    <row r="1342" spans="1:24" ht="12" customHeight="1" x14ac:dyDescent="0.2">
      <c r="A1342" s="905" t="s">
        <v>1195</v>
      </c>
      <c r="C1342" s="773" t="s">
        <v>1196</v>
      </c>
      <c r="D1342" s="810" t="s">
        <v>282</v>
      </c>
      <c r="E1342" s="918">
        <v>3</v>
      </c>
      <c r="F1342" s="814">
        <v>2</v>
      </c>
      <c r="G1342" s="814">
        <v>1</v>
      </c>
      <c r="H1342" s="814">
        <v>0</v>
      </c>
      <c r="I1342" s="814">
        <v>0</v>
      </c>
      <c r="J1342" s="814">
        <v>0</v>
      </c>
      <c r="K1342" s="814">
        <v>0</v>
      </c>
      <c r="L1342" s="814">
        <v>1</v>
      </c>
      <c r="M1342" s="814">
        <v>0</v>
      </c>
      <c r="N1342" s="814">
        <v>0</v>
      </c>
      <c r="O1342" s="814">
        <v>0</v>
      </c>
      <c r="P1342" s="814">
        <v>0</v>
      </c>
      <c r="Q1342" s="814">
        <v>0</v>
      </c>
      <c r="R1342" s="814">
        <v>0</v>
      </c>
      <c r="S1342" s="814">
        <v>0</v>
      </c>
      <c r="T1342" s="814">
        <v>0</v>
      </c>
      <c r="U1342" s="814">
        <v>0</v>
      </c>
      <c r="V1342" s="814">
        <v>0</v>
      </c>
      <c r="W1342" s="906">
        <v>0</v>
      </c>
      <c r="X1342" s="815" t="s">
        <v>1197</v>
      </c>
    </row>
    <row r="1343" spans="1:24" ht="12" customHeight="1" x14ac:dyDescent="0.2">
      <c r="D1343" s="810" t="s">
        <v>283</v>
      </c>
      <c r="E1343" s="918">
        <v>2</v>
      </c>
      <c r="F1343" s="814">
        <v>2</v>
      </c>
      <c r="G1343" s="814">
        <v>0</v>
      </c>
      <c r="H1343" s="814">
        <v>0</v>
      </c>
      <c r="I1343" s="814">
        <v>0</v>
      </c>
      <c r="J1343" s="814">
        <v>0</v>
      </c>
      <c r="K1343" s="814">
        <v>0</v>
      </c>
      <c r="L1343" s="814">
        <v>0</v>
      </c>
      <c r="M1343" s="814">
        <v>0</v>
      </c>
      <c r="N1343" s="814">
        <v>0</v>
      </c>
      <c r="O1343" s="814">
        <v>0</v>
      </c>
      <c r="P1343" s="814">
        <v>0</v>
      </c>
      <c r="Q1343" s="814">
        <v>0</v>
      </c>
      <c r="R1343" s="814">
        <v>0</v>
      </c>
      <c r="S1343" s="814">
        <v>0</v>
      </c>
      <c r="T1343" s="814">
        <v>0</v>
      </c>
      <c r="U1343" s="814">
        <v>0</v>
      </c>
      <c r="V1343" s="814">
        <v>0</v>
      </c>
      <c r="W1343" s="906">
        <v>0</v>
      </c>
      <c r="X1343" s="815"/>
    </row>
    <row r="1344" spans="1:24" ht="5.0999999999999996" customHeight="1" x14ac:dyDescent="0.2">
      <c r="E1344" s="918"/>
      <c r="F1344" s="814"/>
      <c r="G1344" s="814"/>
      <c r="H1344" s="814"/>
      <c r="I1344" s="814"/>
      <c r="J1344" s="814"/>
      <c r="K1344" s="814"/>
      <c r="L1344" s="814"/>
      <c r="M1344" s="814"/>
      <c r="N1344" s="814"/>
      <c r="O1344" s="814"/>
      <c r="P1344" s="814"/>
      <c r="Q1344" s="814"/>
      <c r="R1344" s="814"/>
      <c r="S1344" s="814"/>
      <c r="T1344" s="814"/>
      <c r="U1344" s="814"/>
      <c r="V1344" s="814"/>
      <c r="W1344" s="906"/>
      <c r="X1344" s="815"/>
    </row>
    <row r="1345" spans="1:24" ht="12" customHeight="1" x14ac:dyDescent="0.2">
      <c r="A1345" s="919" t="s">
        <v>1198</v>
      </c>
      <c r="C1345" s="905" t="s">
        <v>1199</v>
      </c>
      <c r="D1345" s="810" t="s">
        <v>282</v>
      </c>
      <c r="E1345" s="918">
        <v>1</v>
      </c>
      <c r="F1345" s="814">
        <v>1</v>
      </c>
      <c r="G1345" s="814">
        <v>0</v>
      </c>
      <c r="H1345" s="814">
        <v>0</v>
      </c>
      <c r="I1345" s="814">
        <v>0</v>
      </c>
      <c r="J1345" s="814">
        <v>0</v>
      </c>
      <c r="K1345" s="814">
        <v>0</v>
      </c>
      <c r="L1345" s="814">
        <v>0</v>
      </c>
      <c r="M1345" s="814">
        <v>0</v>
      </c>
      <c r="N1345" s="814">
        <v>0</v>
      </c>
      <c r="O1345" s="814">
        <v>0</v>
      </c>
      <c r="P1345" s="814">
        <v>0</v>
      </c>
      <c r="Q1345" s="814">
        <v>0</v>
      </c>
      <c r="R1345" s="814">
        <v>0</v>
      </c>
      <c r="S1345" s="814">
        <v>0</v>
      </c>
      <c r="T1345" s="814">
        <v>0</v>
      </c>
      <c r="U1345" s="814">
        <v>0</v>
      </c>
      <c r="V1345" s="814">
        <v>0</v>
      </c>
      <c r="W1345" s="906">
        <v>0</v>
      </c>
      <c r="X1345" s="815" t="s">
        <v>1198</v>
      </c>
    </row>
    <row r="1346" spans="1:24" ht="12" customHeight="1" x14ac:dyDescent="0.2">
      <c r="A1346" s="920"/>
      <c r="D1346" s="810" t="s">
        <v>283</v>
      </c>
      <c r="E1346" s="918">
        <v>0</v>
      </c>
      <c r="F1346" s="814">
        <v>0</v>
      </c>
      <c r="G1346" s="814">
        <v>0</v>
      </c>
      <c r="H1346" s="814">
        <v>0</v>
      </c>
      <c r="I1346" s="814">
        <v>0</v>
      </c>
      <c r="J1346" s="814">
        <v>0</v>
      </c>
      <c r="K1346" s="814">
        <v>0</v>
      </c>
      <c r="L1346" s="814">
        <v>0</v>
      </c>
      <c r="M1346" s="814">
        <v>0</v>
      </c>
      <c r="N1346" s="814">
        <v>0</v>
      </c>
      <c r="O1346" s="814">
        <v>0</v>
      </c>
      <c r="P1346" s="814">
        <v>0</v>
      </c>
      <c r="Q1346" s="814">
        <v>0</v>
      </c>
      <c r="R1346" s="814">
        <v>0</v>
      </c>
      <c r="S1346" s="814">
        <v>0</v>
      </c>
      <c r="T1346" s="814">
        <v>0</v>
      </c>
      <c r="U1346" s="814">
        <v>0</v>
      </c>
      <c r="V1346" s="814">
        <v>0</v>
      </c>
      <c r="W1346" s="906">
        <v>0</v>
      </c>
      <c r="X1346" s="815"/>
    </row>
    <row r="1347" spans="1:24" ht="5.0999999999999996" customHeight="1" x14ac:dyDescent="0.2">
      <c r="A1347" s="920"/>
      <c r="E1347" s="918"/>
      <c r="F1347" s="814"/>
      <c r="G1347" s="814"/>
      <c r="H1347" s="814"/>
      <c r="I1347" s="814"/>
      <c r="J1347" s="814"/>
      <c r="K1347" s="814"/>
      <c r="L1347" s="814"/>
      <c r="M1347" s="814"/>
      <c r="N1347" s="814"/>
      <c r="O1347" s="814"/>
      <c r="P1347" s="814"/>
      <c r="Q1347" s="814"/>
      <c r="R1347" s="814"/>
      <c r="S1347" s="814"/>
      <c r="T1347" s="814"/>
      <c r="U1347" s="814"/>
      <c r="V1347" s="814"/>
      <c r="W1347" s="906"/>
      <c r="X1347" s="815"/>
    </row>
    <row r="1348" spans="1:24" ht="12" customHeight="1" x14ac:dyDescent="0.2">
      <c r="A1348" s="773">
        <v>400</v>
      </c>
      <c r="C1348" s="773" t="s">
        <v>1200</v>
      </c>
      <c r="D1348" s="810" t="s">
        <v>282</v>
      </c>
      <c r="E1348" s="918">
        <v>1</v>
      </c>
      <c r="F1348" s="814">
        <v>1</v>
      </c>
      <c r="G1348" s="814">
        <v>0</v>
      </c>
      <c r="H1348" s="814">
        <v>0</v>
      </c>
      <c r="I1348" s="814">
        <v>0</v>
      </c>
      <c r="J1348" s="814">
        <v>0</v>
      </c>
      <c r="K1348" s="814">
        <v>0</v>
      </c>
      <c r="L1348" s="814">
        <v>0</v>
      </c>
      <c r="M1348" s="814">
        <v>0</v>
      </c>
      <c r="N1348" s="814">
        <v>0</v>
      </c>
      <c r="O1348" s="814">
        <v>0</v>
      </c>
      <c r="P1348" s="814">
        <v>0</v>
      </c>
      <c r="Q1348" s="814">
        <v>0</v>
      </c>
      <c r="R1348" s="814">
        <v>0</v>
      </c>
      <c r="S1348" s="814">
        <v>0</v>
      </c>
      <c r="T1348" s="814">
        <v>0</v>
      </c>
      <c r="U1348" s="814">
        <v>0</v>
      </c>
      <c r="V1348" s="814">
        <v>0</v>
      </c>
      <c r="W1348" s="906">
        <v>0</v>
      </c>
      <c r="X1348" s="921">
        <v>400</v>
      </c>
    </row>
    <row r="1349" spans="1:24" ht="12" customHeight="1" x14ac:dyDescent="0.2">
      <c r="A1349" s="920"/>
      <c r="C1349" s="773"/>
      <c r="D1349" s="810" t="s">
        <v>283</v>
      </c>
      <c r="E1349" s="918">
        <v>0</v>
      </c>
      <c r="F1349" s="814">
        <v>0</v>
      </c>
      <c r="G1349" s="814">
        <v>0</v>
      </c>
      <c r="H1349" s="814">
        <v>0</v>
      </c>
      <c r="I1349" s="814">
        <v>0</v>
      </c>
      <c r="J1349" s="814">
        <v>0</v>
      </c>
      <c r="K1349" s="814">
        <v>0</v>
      </c>
      <c r="L1349" s="814">
        <v>0</v>
      </c>
      <c r="M1349" s="814">
        <v>0</v>
      </c>
      <c r="N1349" s="814">
        <v>0</v>
      </c>
      <c r="O1349" s="814">
        <v>0</v>
      </c>
      <c r="P1349" s="814">
        <v>0</v>
      </c>
      <c r="Q1349" s="814">
        <v>0</v>
      </c>
      <c r="R1349" s="814">
        <v>0</v>
      </c>
      <c r="S1349" s="814">
        <v>0</v>
      </c>
      <c r="T1349" s="814">
        <v>0</v>
      </c>
      <c r="U1349" s="814">
        <v>0</v>
      </c>
      <c r="V1349" s="814">
        <v>0</v>
      </c>
      <c r="W1349" s="906">
        <v>0</v>
      </c>
      <c r="X1349" s="815"/>
    </row>
    <row r="1350" spans="1:24" ht="5.0999999999999996" customHeight="1" x14ac:dyDescent="0.2">
      <c r="A1350" s="920"/>
      <c r="E1350" s="918"/>
      <c r="F1350" s="814"/>
      <c r="G1350" s="814"/>
      <c r="H1350" s="814"/>
      <c r="I1350" s="814"/>
      <c r="J1350" s="814"/>
      <c r="K1350" s="814"/>
      <c r="L1350" s="814"/>
      <c r="M1350" s="814"/>
      <c r="N1350" s="814"/>
      <c r="O1350" s="814"/>
      <c r="P1350" s="814"/>
      <c r="Q1350" s="814"/>
      <c r="R1350" s="814"/>
      <c r="S1350" s="814"/>
      <c r="T1350" s="814"/>
      <c r="U1350" s="814"/>
      <c r="V1350" s="814"/>
      <c r="W1350" s="906"/>
      <c r="X1350" s="815"/>
    </row>
    <row r="1351" spans="1:24" ht="12" customHeight="1" x14ac:dyDescent="0.2">
      <c r="A1351" s="919" t="s">
        <v>1201</v>
      </c>
      <c r="C1351" s="905" t="s">
        <v>1202</v>
      </c>
      <c r="D1351" s="810" t="s">
        <v>282</v>
      </c>
      <c r="E1351" s="918">
        <v>530</v>
      </c>
      <c r="F1351" s="814">
        <v>476</v>
      </c>
      <c r="G1351" s="814">
        <v>54</v>
      </c>
      <c r="H1351" s="814">
        <v>2</v>
      </c>
      <c r="I1351" s="814">
        <v>0</v>
      </c>
      <c r="J1351" s="814">
        <v>0</v>
      </c>
      <c r="K1351" s="814">
        <v>0</v>
      </c>
      <c r="L1351" s="814">
        <v>39</v>
      </c>
      <c r="M1351" s="814">
        <v>15</v>
      </c>
      <c r="N1351" s="814">
        <v>10</v>
      </c>
      <c r="O1351" s="814">
        <v>4</v>
      </c>
      <c r="P1351" s="814">
        <v>6</v>
      </c>
      <c r="Q1351" s="814">
        <v>0</v>
      </c>
      <c r="R1351" s="814">
        <v>0</v>
      </c>
      <c r="S1351" s="814">
        <v>0</v>
      </c>
      <c r="T1351" s="814">
        <v>0</v>
      </c>
      <c r="U1351" s="814">
        <v>6</v>
      </c>
      <c r="V1351" s="814">
        <v>6</v>
      </c>
      <c r="W1351" s="906">
        <v>0</v>
      </c>
      <c r="X1351" s="815" t="s">
        <v>1203</v>
      </c>
    </row>
    <row r="1352" spans="1:24" ht="12" customHeight="1" x14ac:dyDescent="0.2">
      <c r="A1352" s="920"/>
      <c r="D1352" s="810" t="s">
        <v>283</v>
      </c>
      <c r="E1352" s="918">
        <v>516</v>
      </c>
      <c r="F1352" s="814">
        <v>467</v>
      </c>
      <c r="G1352" s="814">
        <v>49</v>
      </c>
      <c r="H1352" s="814">
        <v>2</v>
      </c>
      <c r="I1352" s="814">
        <v>0</v>
      </c>
      <c r="J1352" s="814">
        <v>0</v>
      </c>
      <c r="K1352" s="814">
        <v>0</v>
      </c>
      <c r="L1352" s="814">
        <v>37</v>
      </c>
      <c r="M1352" s="814">
        <v>12</v>
      </c>
      <c r="N1352" s="814">
        <v>10</v>
      </c>
      <c r="O1352" s="814">
        <v>4</v>
      </c>
      <c r="P1352" s="814">
        <v>6</v>
      </c>
      <c r="Q1352" s="814">
        <v>0</v>
      </c>
      <c r="R1352" s="814">
        <v>0</v>
      </c>
      <c r="S1352" s="814">
        <v>0</v>
      </c>
      <c r="T1352" s="814">
        <v>0</v>
      </c>
      <c r="U1352" s="814">
        <v>6</v>
      </c>
      <c r="V1352" s="814">
        <v>6</v>
      </c>
      <c r="W1352" s="906">
        <v>0</v>
      </c>
      <c r="X1352" s="815"/>
    </row>
    <row r="1353" spans="1:24" ht="5.0999999999999996" customHeight="1" x14ac:dyDescent="0.2">
      <c r="A1353" s="920"/>
      <c r="E1353" s="918"/>
      <c r="F1353" s="814"/>
      <c r="G1353" s="814"/>
      <c r="H1353" s="814"/>
      <c r="I1353" s="814"/>
      <c r="J1353" s="814"/>
      <c r="K1353" s="814"/>
      <c r="L1353" s="814"/>
      <c r="M1353" s="814"/>
      <c r="N1353" s="814"/>
      <c r="O1353" s="814"/>
      <c r="P1353" s="814"/>
      <c r="Q1353" s="814"/>
      <c r="R1353" s="814"/>
      <c r="S1353" s="814"/>
      <c r="T1353" s="814"/>
      <c r="U1353" s="814"/>
      <c r="V1353" s="814"/>
      <c r="W1353" s="906"/>
      <c r="X1353" s="815"/>
    </row>
    <row r="1354" spans="1:24" ht="12" customHeight="1" x14ac:dyDescent="0.2">
      <c r="A1354" s="919" t="s">
        <v>1204</v>
      </c>
      <c r="C1354" s="905" t="s">
        <v>1205</v>
      </c>
      <c r="D1354" s="810" t="s">
        <v>282</v>
      </c>
      <c r="E1354" s="918">
        <v>2</v>
      </c>
      <c r="F1354" s="814">
        <v>1</v>
      </c>
      <c r="G1354" s="814">
        <v>1</v>
      </c>
      <c r="H1354" s="814">
        <v>0</v>
      </c>
      <c r="I1354" s="814">
        <v>0</v>
      </c>
      <c r="J1354" s="814">
        <v>0</v>
      </c>
      <c r="K1354" s="814">
        <v>0</v>
      </c>
      <c r="L1354" s="814">
        <v>1</v>
      </c>
      <c r="M1354" s="814">
        <v>0</v>
      </c>
      <c r="N1354" s="814">
        <v>0</v>
      </c>
      <c r="O1354" s="814">
        <v>0</v>
      </c>
      <c r="P1354" s="814">
        <v>0</v>
      </c>
      <c r="Q1354" s="814">
        <v>0</v>
      </c>
      <c r="R1354" s="814">
        <v>0</v>
      </c>
      <c r="S1354" s="814">
        <v>0</v>
      </c>
      <c r="T1354" s="814">
        <v>0</v>
      </c>
      <c r="U1354" s="814">
        <v>0</v>
      </c>
      <c r="V1354" s="814">
        <v>0</v>
      </c>
      <c r="W1354" s="906">
        <v>0</v>
      </c>
      <c r="X1354" s="815" t="s">
        <v>1204</v>
      </c>
    </row>
    <row r="1355" spans="1:24" ht="12" customHeight="1" x14ac:dyDescent="0.2">
      <c r="A1355" s="920"/>
      <c r="D1355" s="810" t="s">
        <v>283</v>
      </c>
      <c r="E1355" s="918">
        <v>2</v>
      </c>
      <c r="F1355" s="814">
        <v>1</v>
      </c>
      <c r="G1355" s="814">
        <v>1</v>
      </c>
      <c r="H1355" s="814">
        <v>0</v>
      </c>
      <c r="I1355" s="814">
        <v>0</v>
      </c>
      <c r="J1355" s="814">
        <v>0</v>
      </c>
      <c r="K1355" s="814">
        <v>0</v>
      </c>
      <c r="L1355" s="814">
        <v>1</v>
      </c>
      <c r="M1355" s="814">
        <v>0</v>
      </c>
      <c r="N1355" s="814">
        <v>0</v>
      </c>
      <c r="O1355" s="814">
        <v>0</v>
      </c>
      <c r="P1355" s="814">
        <v>0</v>
      </c>
      <c r="Q1355" s="814">
        <v>0</v>
      </c>
      <c r="R1355" s="814">
        <v>0</v>
      </c>
      <c r="S1355" s="814">
        <v>0</v>
      </c>
      <c r="T1355" s="814">
        <v>0</v>
      </c>
      <c r="U1355" s="814">
        <v>0</v>
      </c>
      <c r="V1355" s="814">
        <v>0</v>
      </c>
      <c r="W1355" s="906">
        <v>0</v>
      </c>
      <c r="X1355" s="815"/>
    </row>
    <row r="1356" spans="1:24" ht="5.0999999999999996" customHeight="1" x14ac:dyDescent="0.2">
      <c r="A1356" s="920"/>
      <c r="E1356" s="918"/>
      <c r="F1356" s="814"/>
      <c r="G1356" s="814"/>
      <c r="H1356" s="814"/>
      <c r="I1356" s="814"/>
      <c r="J1356" s="814"/>
      <c r="K1356" s="814"/>
      <c r="L1356" s="814"/>
      <c r="M1356" s="814"/>
      <c r="N1356" s="814"/>
      <c r="O1356" s="814"/>
      <c r="P1356" s="814"/>
      <c r="Q1356" s="814"/>
      <c r="R1356" s="814"/>
      <c r="S1356" s="814"/>
      <c r="T1356" s="814"/>
      <c r="U1356" s="814"/>
      <c r="V1356" s="814"/>
      <c r="W1356" s="906"/>
      <c r="X1356" s="815"/>
    </row>
    <row r="1357" spans="1:24" ht="12" customHeight="1" x14ac:dyDescent="0.2">
      <c r="A1357" s="905" t="s">
        <v>1206</v>
      </c>
      <c r="C1357" s="905" t="s">
        <v>1207</v>
      </c>
      <c r="D1357" s="798" t="s">
        <v>282</v>
      </c>
      <c r="E1357" s="814">
        <v>2</v>
      </c>
      <c r="F1357" s="814">
        <v>0</v>
      </c>
      <c r="G1357" s="814">
        <v>2</v>
      </c>
      <c r="H1357" s="814">
        <v>0</v>
      </c>
      <c r="I1357" s="814">
        <v>0</v>
      </c>
      <c r="J1357" s="814">
        <v>0</v>
      </c>
      <c r="K1357" s="814">
        <v>0</v>
      </c>
      <c r="L1357" s="814">
        <v>2</v>
      </c>
      <c r="M1357" s="814">
        <v>0</v>
      </c>
      <c r="N1357" s="814">
        <v>0</v>
      </c>
      <c r="O1357" s="814">
        <v>0</v>
      </c>
      <c r="P1357" s="814">
        <v>0</v>
      </c>
      <c r="Q1357" s="814">
        <v>0</v>
      </c>
      <c r="R1357" s="814">
        <v>0</v>
      </c>
      <c r="S1357" s="814">
        <v>0</v>
      </c>
      <c r="T1357" s="814">
        <v>0</v>
      </c>
      <c r="U1357" s="814">
        <v>0</v>
      </c>
      <c r="V1357" s="814">
        <v>0</v>
      </c>
      <c r="W1357" s="906">
        <v>0</v>
      </c>
      <c r="X1357" s="815" t="s">
        <v>1208</v>
      </c>
    </row>
    <row r="1358" spans="1:24" ht="12" customHeight="1" x14ac:dyDescent="0.2">
      <c r="D1358" s="798" t="s">
        <v>283</v>
      </c>
      <c r="E1358" s="814">
        <v>2</v>
      </c>
      <c r="F1358" s="814">
        <v>0</v>
      </c>
      <c r="G1358" s="814">
        <v>2</v>
      </c>
      <c r="H1358" s="814">
        <v>0</v>
      </c>
      <c r="I1358" s="814">
        <v>0</v>
      </c>
      <c r="J1358" s="814">
        <v>0</v>
      </c>
      <c r="K1358" s="814">
        <v>0</v>
      </c>
      <c r="L1358" s="814">
        <v>2</v>
      </c>
      <c r="M1358" s="814">
        <v>0</v>
      </c>
      <c r="N1358" s="814">
        <v>0</v>
      </c>
      <c r="O1358" s="814">
        <v>0</v>
      </c>
      <c r="P1358" s="814">
        <v>0</v>
      </c>
      <c r="Q1358" s="814">
        <v>0</v>
      </c>
      <c r="R1358" s="814">
        <v>0</v>
      </c>
      <c r="S1358" s="814">
        <v>0</v>
      </c>
      <c r="T1358" s="814">
        <v>0</v>
      </c>
      <c r="U1358" s="814">
        <v>0</v>
      </c>
      <c r="V1358" s="814">
        <v>0</v>
      </c>
      <c r="W1358" s="906">
        <v>0</v>
      </c>
      <c r="X1358" s="815"/>
    </row>
    <row r="1359" spans="1:24" ht="5.0999999999999996" customHeight="1" x14ac:dyDescent="0.2">
      <c r="D1359" s="798"/>
      <c r="E1359" s="814"/>
      <c r="F1359" s="814"/>
      <c r="G1359" s="814"/>
      <c r="H1359" s="814"/>
      <c r="I1359" s="814"/>
      <c r="J1359" s="814"/>
      <c r="K1359" s="814"/>
      <c r="L1359" s="814"/>
      <c r="M1359" s="814"/>
      <c r="N1359" s="814"/>
      <c r="O1359" s="814"/>
      <c r="P1359" s="814"/>
      <c r="Q1359" s="814"/>
      <c r="R1359" s="814"/>
      <c r="S1359" s="814"/>
      <c r="T1359" s="814"/>
      <c r="U1359" s="814"/>
      <c r="V1359" s="814"/>
      <c r="W1359" s="906"/>
      <c r="X1359" s="815"/>
    </row>
    <row r="1360" spans="1:24" ht="12" customHeight="1" x14ac:dyDescent="0.2">
      <c r="A1360" s="905" t="s">
        <v>1209</v>
      </c>
      <c r="C1360" s="905" t="s">
        <v>2328</v>
      </c>
      <c r="D1360" s="798" t="s">
        <v>282</v>
      </c>
      <c r="E1360" s="814">
        <v>262</v>
      </c>
      <c r="F1360" s="814">
        <v>193</v>
      </c>
      <c r="G1360" s="814">
        <v>69</v>
      </c>
      <c r="H1360" s="814">
        <v>5</v>
      </c>
      <c r="I1360" s="814">
        <v>0</v>
      </c>
      <c r="J1360" s="814">
        <v>0</v>
      </c>
      <c r="K1360" s="814">
        <v>0</v>
      </c>
      <c r="L1360" s="814">
        <v>54</v>
      </c>
      <c r="M1360" s="814">
        <v>15</v>
      </c>
      <c r="N1360" s="814">
        <v>11</v>
      </c>
      <c r="O1360" s="814">
        <v>5</v>
      </c>
      <c r="P1360" s="814">
        <v>6</v>
      </c>
      <c r="Q1360" s="814">
        <v>0</v>
      </c>
      <c r="R1360" s="814">
        <v>0</v>
      </c>
      <c r="S1360" s="814">
        <v>0</v>
      </c>
      <c r="T1360" s="814">
        <v>0</v>
      </c>
      <c r="U1360" s="814">
        <v>6</v>
      </c>
      <c r="V1360" s="814">
        <v>5</v>
      </c>
      <c r="W1360" s="906">
        <v>0</v>
      </c>
      <c r="X1360" s="815" t="s">
        <v>1209</v>
      </c>
    </row>
    <row r="1361" spans="1:24" ht="12" customHeight="1" x14ac:dyDescent="0.2">
      <c r="D1361" s="798" t="s">
        <v>283</v>
      </c>
      <c r="E1361" s="814">
        <v>209</v>
      </c>
      <c r="F1361" s="814">
        <v>158</v>
      </c>
      <c r="G1361" s="814">
        <v>51</v>
      </c>
      <c r="H1361" s="814">
        <v>5</v>
      </c>
      <c r="I1361" s="814">
        <v>0</v>
      </c>
      <c r="J1361" s="814">
        <v>0</v>
      </c>
      <c r="K1361" s="814">
        <v>0</v>
      </c>
      <c r="L1361" s="814">
        <v>40</v>
      </c>
      <c r="M1361" s="814">
        <v>11</v>
      </c>
      <c r="N1361" s="814">
        <v>10</v>
      </c>
      <c r="O1361" s="814">
        <v>4</v>
      </c>
      <c r="P1361" s="814">
        <v>6</v>
      </c>
      <c r="Q1361" s="814">
        <v>0</v>
      </c>
      <c r="R1361" s="814">
        <v>0</v>
      </c>
      <c r="S1361" s="814">
        <v>0</v>
      </c>
      <c r="T1361" s="814">
        <v>0</v>
      </c>
      <c r="U1361" s="814">
        <v>6</v>
      </c>
      <c r="V1361" s="814">
        <v>5</v>
      </c>
      <c r="W1361" s="906">
        <v>0</v>
      </c>
      <c r="X1361" s="815"/>
    </row>
    <row r="1362" spans="1:24" ht="5.0999999999999996" customHeight="1" x14ac:dyDescent="0.2">
      <c r="D1362" s="798"/>
      <c r="E1362" s="814"/>
      <c r="F1362" s="814"/>
      <c r="G1362" s="814"/>
      <c r="H1362" s="814"/>
      <c r="I1362" s="814"/>
      <c r="J1362" s="814"/>
      <c r="K1362" s="814"/>
      <c r="L1362" s="814"/>
      <c r="M1362" s="814"/>
      <c r="N1362" s="814"/>
      <c r="O1362" s="814"/>
      <c r="P1362" s="814"/>
      <c r="Q1362" s="814"/>
      <c r="R1362" s="814"/>
      <c r="S1362" s="814"/>
      <c r="T1362" s="814"/>
      <c r="U1362" s="814"/>
      <c r="V1362" s="814"/>
      <c r="W1362" s="906"/>
      <c r="X1362" s="815"/>
    </row>
    <row r="1363" spans="1:24" ht="12" customHeight="1" x14ac:dyDescent="0.2">
      <c r="A1363" s="905" t="s">
        <v>1210</v>
      </c>
      <c r="C1363" s="905" t="s">
        <v>1211</v>
      </c>
      <c r="D1363" s="798" t="s">
        <v>282</v>
      </c>
      <c r="E1363" s="814">
        <v>127</v>
      </c>
      <c r="F1363" s="814">
        <v>91</v>
      </c>
      <c r="G1363" s="814">
        <v>36</v>
      </c>
      <c r="H1363" s="814">
        <v>0</v>
      </c>
      <c r="I1363" s="814">
        <v>0</v>
      </c>
      <c r="J1363" s="814">
        <v>0</v>
      </c>
      <c r="K1363" s="814">
        <v>0</v>
      </c>
      <c r="L1363" s="814">
        <v>35</v>
      </c>
      <c r="M1363" s="814">
        <v>1</v>
      </c>
      <c r="N1363" s="814">
        <v>0</v>
      </c>
      <c r="O1363" s="814">
        <v>0</v>
      </c>
      <c r="P1363" s="814">
        <v>0</v>
      </c>
      <c r="Q1363" s="814">
        <v>0</v>
      </c>
      <c r="R1363" s="814">
        <v>0</v>
      </c>
      <c r="S1363" s="814">
        <v>0</v>
      </c>
      <c r="T1363" s="814">
        <v>0</v>
      </c>
      <c r="U1363" s="814">
        <v>0</v>
      </c>
      <c r="V1363" s="814">
        <v>0</v>
      </c>
      <c r="W1363" s="906">
        <v>0</v>
      </c>
      <c r="X1363" s="815" t="s">
        <v>1212</v>
      </c>
    </row>
    <row r="1364" spans="1:24" ht="12" customHeight="1" x14ac:dyDescent="0.2">
      <c r="D1364" s="798" t="s">
        <v>283</v>
      </c>
      <c r="E1364" s="814">
        <v>122</v>
      </c>
      <c r="F1364" s="814">
        <v>88</v>
      </c>
      <c r="G1364" s="814">
        <v>34</v>
      </c>
      <c r="H1364" s="814">
        <v>0</v>
      </c>
      <c r="I1364" s="814">
        <v>0</v>
      </c>
      <c r="J1364" s="814">
        <v>0</v>
      </c>
      <c r="K1364" s="814">
        <v>0</v>
      </c>
      <c r="L1364" s="814">
        <v>33</v>
      </c>
      <c r="M1364" s="814">
        <v>1</v>
      </c>
      <c r="N1364" s="814">
        <v>0</v>
      </c>
      <c r="O1364" s="814">
        <v>0</v>
      </c>
      <c r="P1364" s="814">
        <v>0</v>
      </c>
      <c r="Q1364" s="814">
        <v>0</v>
      </c>
      <c r="R1364" s="814">
        <v>0</v>
      </c>
      <c r="S1364" s="814">
        <v>0</v>
      </c>
      <c r="T1364" s="814">
        <v>0</v>
      </c>
      <c r="U1364" s="814">
        <v>0</v>
      </c>
      <c r="V1364" s="814">
        <v>0</v>
      </c>
      <c r="W1364" s="906">
        <v>0</v>
      </c>
      <c r="X1364" s="815"/>
    </row>
    <row r="1365" spans="1:24" ht="4.9000000000000004" customHeight="1" x14ac:dyDescent="0.2">
      <c r="D1365" s="798"/>
      <c r="E1365" s="814"/>
      <c r="F1365" s="814"/>
      <c r="G1365" s="814"/>
      <c r="H1365" s="814"/>
      <c r="I1365" s="814"/>
      <c r="J1365" s="814"/>
      <c r="K1365" s="814"/>
      <c r="L1365" s="814"/>
      <c r="M1365" s="814"/>
      <c r="N1365" s="814"/>
      <c r="O1365" s="814"/>
      <c r="P1365" s="814"/>
      <c r="Q1365" s="814"/>
      <c r="R1365" s="814"/>
      <c r="S1365" s="814"/>
      <c r="T1365" s="814"/>
      <c r="U1365" s="814"/>
      <c r="V1365" s="814"/>
      <c r="W1365" s="906"/>
      <c r="X1365" s="815"/>
    </row>
    <row r="1366" spans="1:24" ht="12" customHeight="1" x14ac:dyDescent="0.2">
      <c r="A1366" s="905" t="s">
        <v>1210</v>
      </c>
      <c r="C1366" s="905" t="s">
        <v>2329</v>
      </c>
      <c r="D1366" s="798" t="s">
        <v>282</v>
      </c>
      <c r="E1366" s="814">
        <v>2</v>
      </c>
      <c r="F1366" s="814">
        <v>0</v>
      </c>
      <c r="G1366" s="814">
        <v>2</v>
      </c>
      <c r="H1366" s="814">
        <v>0</v>
      </c>
      <c r="I1366" s="814">
        <v>0</v>
      </c>
      <c r="J1366" s="814">
        <v>0</v>
      </c>
      <c r="K1366" s="814">
        <v>0</v>
      </c>
      <c r="L1366" s="814">
        <v>2</v>
      </c>
      <c r="M1366" s="814">
        <v>0</v>
      </c>
      <c r="N1366" s="814">
        <v>0</v>
      </c>
      <c r="O1366" s="814">
        <v>0</v>
      </c>
      <c r="P1366" s="814">
        <v>0</v>
      </c>
      <c r="Q1366" s="814">
        <v>0</v>
      </c>
      <c r="R1366" s="814">
        <v>0</v>
      </c>
      <c r="S1366" s="814">
        <v>0</v>
      </c>
      <c r="T1366" s="814">
        <v>0</v>
      </c>
      <c r="U1366" s="814">
        <v>0</v>
      </c>
      <c r="V1366" s="814">
        <v>0</v>
      </c>
      <c r="W1366" s="906">
        <v>0</v>
      </c>
      <c r="X1366" s="815" t="s">
        <v>1212</v>
      </c>
    </row>
    <row r="1367" spans="1:24" ht="12" customHeight="1" x14ac:dyDescent="0.2">
      <c r="D1367" s="798" t="s">
        <v>283</v>
      </c>
      <c r="E1367" s="814">
        <v>2</v>
      </c>
      <c r="F1367" s="814">
        <v>0</v>
      </c>
      <c r="G1367" s="814">
        <v>2</v>
      </c>
      <c r="H1367" s="814">
        <v>0</v>
      </c>
      <c r="I1367" s="814">
        <v>0</v>
      </c>
      <c r="J1367" s="814">
        <v>0</v>
      </c>
      <c r="K1367" s="814">
        <v>0</v>
      </c>
      <c r="L1367" s="814">
        <v>2</v>
      </c>
      <c r="M1367" s="814">
        <v>0</v>
      </c>
      <c r="N1367" s="814">
        <v>0</v>
      </c>
      <c r="O1367" s="814">
        <v>0</v>
      </c>
      <c r="P1367" s="814">
        <v>0</v>
      </c>
      <c r="Q1367" s="814">
        <v>0</v>
      </c>
      <c r="R1367" s="814">
        <v>0</v>
      </c>
      <c r="S1367" s="814">
        <v>0</v>
      </c>
      <c r="T1367" s="814">
        <v>0</v>
      </c>
      <c r="U1367" s="814">
        <v>0</v>
      </c>
      <c r="V1367" s="814">
        <v>0</v>
      </c>
      <c r="W1367" s="906">
        <v>0</v>
      </c>
      <c r="X1367" s="815"/>
    </row>
    <row r="1368" spans="1:24" ht="4.9000000000000004" customHeight="1" x14ac:dyDescent="0.2">
      <c r="D1368" s="798"/>
      <c r="E1368" s="814"/>
      <c r="F1368" s="814"/>
      <c r="G1368" s="814"/>
      <c r="H1368" s="814"/>
      <c r="I1368" s="814"/>
      <c r="J1368" s="814"/>
      <c r="K1368" s="814"/>
      <c r="L1368" s="814"/>
      <c r="M1368" s="814"/>
      <c r="N1368" s="814"/>
      <c r="O1368" s="814"/>
      <c r="P1368" s="814"/>
      <c r="Q1368" s="814"/>
      <c r="R1368" s="814"/>
      <c r="S1368" s="814"/>
      <c r="T1368" s="814"/>
      <c r="U1368" s="814"/>
      <c r="V1368" s="814"/>
      <c r="W1368" s="906"/>
      <c r="X1368" s="815"/>
    </row>
    <row r="1369" spans="1:24" ht="12" customHeight="1" x14ac:dyDescent="0.2">
      <c r="A1369" s="905" t="s">
        <v>1210</v>
      </c>
      <c r="C1369" s="905" t="s">
        <v>2330</v>
      </c>
      <c r="D1369" s="798" t="s">
        <v>282</v>
      </c>
      <c r="E1369" s="814">
        <v>125</v>
      </c>
      <c r="F1369" s="814">
        <v>91</v>
      </c>
      <c r="G1369" s="814">
        <v>34</v>
      </c>
      <c r="H1369" s="814">
        <v>0</v>
      </c>
      <c r="I1369" s="814">
        <v>0</v>
      </c>
      <c r="J1369" s="814">
        <v>0</v>
      </c>
      <c r="K1369" s="814">
        <v>0</v>
      </c>
      <c r="L1369" s="814">
        <v>33</v>
      </c>
      <c r="M1369" s="814">
        <v>1</v>
      </c>
      <c r="N1369" s="814">
        <v>0</v>
      </c>
      <c r="O1369" s="814">
        <v>0</v>
      </c>
      <c r="P1369" s="814">
        <v>0</v>
      </c>
      <c r="Q1369" s="814">
        <v>0</v>
      </c>
      <c r="R1369" s="814">
        <v>0</v>
      </c>
      <c r="S1369" s="814">
        <v>0</v>
      </c>
      <c r="T1369" s="814">
        <v>0</v>
      </c>
      <c r="U1369" s="814">
        <v>0</v>
      </c>
      <c r="V1369" s="814">
        <v>0</v>
      </c>
      <c r="W1369" s="906">
        <v>0</v>
      </c>
      <c r="X1369" s="815" t="s">
        <v>1212</v>
      </c>
    </row>
    <row r="1370" spans="1:24" ht="12" customHeight="1" x14ac:dyDescent="0.2">
      <c r="D1370" s="798" t="s">
        <v>283</v>
      </c>
      <c r="E1370" s="814">
        <v>120</v>
      </c>
      <c r="F1370" s="814">
        <v>88</v>
      </c>
      <c r="G1370" s="814">
        <v>32</v>
      </c>
      <c r="H1370" s="814">
        <v>0</v>
      </c>
      <c r="I1370" s="814">
        <v>0</v>
      </c>
      <c r="J1370" s="814">
        <v>0</v>
      </c>
      <c r="K1370" s="814">
        <v>0</v>
      </c>
      <c r="L1370" s="814">
        <v>31</v>
      </c>
      <c r="M1370" s="814">
        <v>1</v>
      </c>
      <c r="N1370" s="814">
        <v>0</v>
      </c>
      <c r="O1370" s="814">
        <v>0</v>
      </c>
      <c r="P1370" s="814">
        <v>0</v>
      </c>
      <c r="Q1370" s="814">
        <v>0</v>
      </c>
      <c r="R1370" s="814">
        <v>0</v>
      </c>
      <c r="S1370" s="814">
        <v>0</v>
      </c>
      <c r="T1370" s="814">
        <v>0</v>
      </c>
      <c r="U1370" s="814">
        <v>0</v>
      </c>
      <c r="V1370" s="814">
        <v>0</v>
      </c>
      <c r="W1370" s="906">
        <v>0</v>
      </c>
      <c r="X1370" s="815"/>
    </row>
    <row r="1371" spans="1:24" ht="4.9000000000000004" customHeight="1" x14ac:dyDescent="0.2">
      <c r="D1371" s="798"/>
      <c r="E1371" s="814">
        <v>0</v>
      </c>
      <c r="F1371" s="814">
        <v>0</v>
      </c>
      <c r="G1371" s="814">
        <v>0</v>
      </c>
      <c r="H1371" s="814">
        <v>0</v>
      </c>
      <c r="I1371" s="814">
        <v>0</v>
      </c>
      <c r="J1371" s="814">
        <v>0</v>
      </c>
      <c r="K1371" s="814">
        <v>0</v>
      </c>
      <c r="L1371" s="814">
        <v>0</v>
      </c>
      <c r="M1371" s="814">
        <v>0</v>
      </c>
      <c r="N1371" s="814">
        <v>0</v>
      </c>
      <c r="O1371" s="814">
        <v>0</v>
      </c>
      <c r="P1371" s="814">
        <v>0</v>
      </c>
      <c r="Q1371" s="814">
        <v>0</v>
      </c>
      <c r="R1371" s="814">
        <v>0</v>
      </c>
      <c r="S1371" s="814">
        <v>0</v>
      </c>
      <c r="T1371" s="814">
        <v>0</v>
      </c>
      <c r="U1371" s="814">
        <v>0</v>
      </c>
      <c r="V1371" s="814">
        <v>0</v>
      </c>
      <c r="W1371" s="906">
        <v>0</v>
      </c>
      <c r="X1371" s="815"/>
    </row>
    <row r="1372" spans="1:24" ht="12" customHeight="1" x14ac:dyDescent="0.2">
      <c r="A1372" s="905" t="s">
        <v>1213</v>
      </c>
      <c r="C1372" s="905" t="s">
        <v>1214</v>
      </c>
      <c r="D1372" s="798" t="s">
        <v>282</v>
      </c>
      <c r="E1372" s="814">
        <v>23</v>
      </c>
      <c r="F1372" s="814">
        <v>15</v>
      </c>
      <c r="G1372" s="814">
        <v>8</v>
      </c>
      <c r="H1372" s="814">
        <v>1</v>
      </c>
      <c r="I1372" s="814">
        <v>0</v>
      </c>
      <c r="J1372" s="814">
        <v>0</v>
      </c>
      <c r="K1372" s="814">
        <v>0</v>
      </c>
      <c r="L1372" s="814">
        <v>8</v>
      </c>
      <c r="M1372" s="814">
        <v>0</v>
      </c>
      <c r="N1372" s="814">
        <v>0</v>
      </c>
      <c r="O1372" s="814">
        <v>0</v>
      </c>
      <c r="P1372" s="814">
        <v>0</v>
      </c>
      <c r="Q1372" s="814">
        <v>0</v>
      </c>
      <c r="R1372" s="814">
        <v>0</v>
      </c>
      <c r="S1372" s="814">
        <v>0</v>
      </c>
      <c r="T1372" s="814">
        <v>0</v>
      </c>
      <c r="U1372" s="814">
        <v>0</v>
      </c>
      <c r="V1372" s="814">
        <v>0</v>
      </c>
      <c r="W1372" s="906">
        <v>0</v>
      </c>
      <c r="X1372" s="815" t="s">
        <v>1213</v>
      </c>
    </row>
    <row r="1373" spans="1:24" ht="12" customHeight="1" x14ac:dyDescent="0.2">
      <c r="D1373" s="798" t="s">
        <v>283</v>
      </c>
      <c r="E1373" s="814">
        <v>21</v>
      </c>
      <c r="F1373" s="814">
        <v>13</v>
      </c>
      <c r="G1373" s="814">
        <v>8</v>
      </c>
      <c r="H1373" s="814">
        <v>1</v>
      </c>
      <c r="I1373" s="814">
        <v>0</v>
      </c>
      <c r="J1373" s="814">
        <v>0</v>
      </c>
      <c r="K1373" s="814">
        <v>0</v>
      </c>
      <c r="L1373" s="814">
        <v>8</v>
      </c>
      <c r="M1373" s="814">
        <v>0</v>
      </c>
      <c r="N1373" s="814">
        <v>0</v>
      </c>
      <c r="O1373" s="814">
        <v>0</v>
      </c>
      <c r="P1373" s="814">
        <v>0</v>
      </c>
      <c r="Q1373" s="814">
        <v>0</v>
      </c>
      <c r="R1373" s="814">
        <v>0</v>
      </c>
      <c r="S1373" s="814">
        <v>0</v>
      </c>
      <c r="T1373" s="814">
        <v>0</v>
      </c>
      <c r="U1373" s="814">
        <v>0</v>
      </c>
      <c r="V1373" s="814">
        <v>0</v>
      </c>
      <c r="W1373" s="906">
        <v>0</v>
      </c>
      <c r="X1373" s="815"/>
    </row>
    <row r="1374" spans="1:24" ht="5.0999999999999996" customHeight="1" x14ac:dyDescent="0.2">
      <c r="D1374" s="798"/>
      <c r="E1374" s="814"/>
      <c r="F1374" s="814"/>
      <c r="G1374" s="814"/>
      <c r="H1374" s="814"/>
      <c r="I1374" s="814"/>
      <c r="J1374" s="814"/>
      <c r="K1374" s="814"/>
      <c r="L1374" s="814"/>
      <c r="M1374" s="814"/>
      <c r="N1374" s="814"/>
      <c r="O1374" s="814"/>
      <c r="P1374" s="814"/>
      <c r="Q1374" s="814"/>
      <c r="R1374" s="814"/>
      <c r="S1374" s="814"/>
      <c r="T1374" s="814"/>
      <c r="U1374" s="814"/>
      <c r="V1374" s="814"/>
      <c r="W1374" s="906"/>
      <c r="X1374" s="815"/>
    </row>
    <row r="1375" spans="1:24" ht="12" customHeight="1" x14ac:dyDescent="0.2">
      <c r="A1375" s="919" t="s">
        <v>1215</v>
      </c>
      <c r="C1375" s="905" t="s">
        <v>1216</v>
      </c>
      <c r="D1375" s="798" t="s">
        <v>282</v>
      </c>
      <c r="E1375" s="814">
        <v>2</v>
      </c>
      <c r="F1375" s="814">
        <v>0</v>
      </c>
      <c r="G1375" s="814">
        <v>2</v>
      </c>
      <c r="H1375" s="814">
        <v>0</v>
      </c>
      <c r="I1375" s="814">
        <v>0</v>
      </c>
      <c r="J1375" s="814">
        <v>0</v>
      </c>
      <c r="K1375" s="814">
        <v>0</v>
      </c>
      <c r="L1375" s="814">
        <v>2</v>
      </c>
      <c r="M1375" s="814">
        <v>0</v>
      </c>
      <c r="N1375" s="814">
        <v>0</v>
      </c>
      <c r="O1375" s="814">
        <v>0</v>
      </c>
      <c r="P1375" s="814">
        <v>0</v>
      </c>
      <c r="Q1375" s="814">
        <v>0</v>
      </c>
      <c r="R1375" s="814">
        <v>0</v>
      </c>
      <c r="S1375" s="814">
        <v>0</v>
      </c>
      <c r="T1375" s="814">
        <v>0</v>
      </c>
      <c r="U1375" s="814">
        <v>0</v>
      </c>
      <c r="V1375" s="814">
        <v>0</v>
      </c>
      <c r="W1375" s="906">
        <v>0</v>
      </c>
      <c r="X1375" s="815" t="s">
        <v>1215</v>
      </c>
    </row>
    <row r="1376" spans="1:24" ht="12" customHeight="1" x14ac:dyDescent="0.2">
      <c r="A1376" s="920"/>
      <c r="D1376" s="798" t="s">
        <v>283</v>
      </c>
      <c r="E1376" s="814">
        <v>2</v>
      </c>
      <c r="F1376" s="814">
        <v>0</v>
      </c>
      <c r="G1376" s="814">
        <v>2</v>
      </c>
      <c r="H1376" s="814">
        <v>0</v>
      </c>
      <c r="I1376" s="814">
        <v>0</v>
      </c>
      <c r="J1376" s="814">
        <v>0</v>
      </c>
      <c r="K1376" s="814">
        <v>0</v>
      </c>
      <c r="L1376" s="814">
        <v>2</v>
      </c>
      <c r="M1376" s="814">
        <v>0</v>
      </c>
      <c r="N1376" s="814">
        <v>0</v>
      </c>
      <c r="O1376" s="814">
        <v>0</v>
      </c>
      <c r="P1376" s="814">
        <v>0</v>
      </c>
      <c r="Q1376" s="814">
        <v>0</v>
      </c>
      <c r="R1376" s="814">
        <v>0</v>
      </c>
      <c r="S1376" s="814">
        <v>0</v>
      </c>
      <c r="T1376" s="814">
        <v>0</v>
      </c>
      <c r="U1376" s="814">
        <v>0</v>
      </c>
      <c r="V1376" s="814">
        <v>0</v>
      </c>
      <c r="W1376" s="906">
        <v>0</v>
      </c>
      <c r="X1376" s="815"/>
    </row>
    <row r="1377" spans="1:24" ht="5.0999999999999996" customHeight="1" x14ac:dyDescent="0.2">
      <c r="A1377" s="920"/>
      <c r="D1377" s="798"/>
      <c r="E1377" s="814"/>
      <c r="F1377" s="814"/>
      <c r="G1377" s="814"/>
      <c r="H1377" s="814"/>
      <c r="I1377" s="814"/>
      <c r="J1377" s="814"/>
      <c r="K1377" s="814"/>
      <c r="L1377" s="814"/>
      <c r="M1377" s="814"/>
      <c r="N1377" s="814"/>
      <c r="O1377" s="814"/>
      <c r="P1377" s="814"/>
      <c r="Q1377" s="814"/>
      <c r="R1377" s="814"/>
      <c r="S1377" s="814"/>
      <c r="T1377" s="814"/>
      <c r="U1377" s="814"/>
      <c r="V1377" s="814"/>
      <c r="W1377" s="906"/>
      <c r="X1377" s="815"/>
    </row>
    <row r="1378" spans="1:24" ht="12" customHeight="1" x14ac:dyDescent="0.2">
      <c r="A1378" s="905" t="s">
        <v>1217</v>
      </c>
      <c r="C1378" s="905" t="s">
        <v>1218</v>
      </c>
      <c r="D1378" s="798" t="s">
        <v>282</v>
      </c>
      <c r="E1378" s="814">
        <v>6</v>
      </c>
      <c r="F1378" s="814">
        <v>6</v>
      </c>
      <c r="G1378" s="814">
        <v>0</v>
      </c>
      <c r="H1378" s="814">
        <v>0</v>
      </c>
      <c r="I1378" s="814">
        <v>0</v>
      </c>
      <c r="J1378" s="814">
        <v>0</v>
      </c>
      <c r="K1378" s="814">
        <v>0</v>
      </c>
      <c r="L1378" s="814">
        <v>0</v>
      </c>
      <c r="M1378" s="814">
        <v>0</v>
      </c>
      <c r="N1378" s="814">
        <v>0</v>
      </c>
      <c r="O1378" s="814">
        <v>0</v>
      </c>
      <c r="P1378" s="814">
        <v>0</v>
      </c>
      <c r="Q1378" s="814">
        <v>0</v>
      </c>
      <c r="R1378" s="814">
        <v>0</v>
      </c>
      <c r="S1378" s="814">
        <v>0</v>
      </c>
      <c r="T1378" s="814">
        <v>0</v>
      </c>
      <c r="U1378" s="814">
        <v>0</v>
      </c>
      <c r="V1378" s="814">
        <v>0</v>
      </c>
      <c r="W1378" s="906">
        <v>0</v>
      </c>
      <c r="X1378" s="815" t="s">
        <v>1217</v>
      </c>
    </row>
    <row r="1379" spans="1:24" ht="12" customHeight="1" x14ac:dyDescent="0.2">
      <c r="D1379" s="798" t="s">
        <v>283</v>
      </c>
      <c r="E1379" s="814">
        <v>5</v>
      </c>
      <c r="F1379" s="814">
        <v>5</v>
      </c>
      <c r="G1379" s="814">
        <v>0</v>
      </c>
      <c r="H1379" s="814">
        <v>0</v>
      </c>
      <c r="I1379" s="814">
        <v>0</v>
      </c>
      <c r="J1379" s="814">
        <v>0</v>
      </c>
      <c r="K1379" s="814">
        <v>0</v>
      </c>
      <c r="L1379" s="814">
        <v>0</v>
      </c>
      <c r="M1379" s="814">
        <v>0</v>
      </c>
      <c r="N1379" s="814">
        <v>0</v>
      </c>
      <c r="O1379" s="814">
        <v>0</v>
      </c>
      <c r="P1379" s="814">
        <v>0</v>
      </c>
      <c r="Q1379" s="814">
        <v>0</v>
      </c>
      <c r="R1379" s="814">
        <v>0</v>
      </c>
      <c r="S1379" s="814">
        <v>0</v>
      </c>
      <c r="T1379" s="814">
        <v>0</v>
      </c>
      <c r="U1379" s="814">
        <v>0</v>
      </c>
      <c r="V1379" s="814">
        <v>0</v>
      </c>
      <c r="W1379" s="906">
        <v>0</v>
      </c>
      <c r="X1379" s="815"/>
    </row>
    <row r="1380" spans="1:24" ht="5.0999999999999996" customHeight="1" x14ac:dyDescent="0.2">
      <c r="D1380" s="798"/>
      <c r="E1380" s="814"/>
      <c r="F1380" s="814"/>
      <c r="G1380" s="814"/>
      <c r="H1380" s="814"/>
      <c r="I1380" s="814"/>
      <c r="J1380" s="814"/>
      <c r="K1380" s="814"/>
      <c r="L1380" s="814"/>
      <c r="M1380" s="814"/>
      <c r="N1380" s="814"/>
      <c r="O1380" s="814"/>
      <c r="P1380" s="814"/>
      <c r="Q1380" s="814"/>
      <c r="R1380" s="814"/>
      <c r="S1380" s="814"/>
      <c r="T1380" s="814"/>
      <c r="U1380" s="814"/>
      <c r="V1380" s="814"/>
      <c r="W1380" s="906"/>
      <c r="X1380" s="815"/>
    </row>
    <row r="1381" spans="1:24" ht="12" customHeight="1" x14ac:dyDescent="0.2">
      <c r="A1381" s="919" t="s">
        <v>1219</v>
      </c>
      <c r="C1381" s="905" t="s">
        <v>1220</v>
      </c>
      <c r="D1381" s="798" t="s">
        <v>282</v>
      </c>
      <c r="E1381" s="814">
        <v>18</v>
      </c>
      <c r="F1381" s="814">
        <v>15</v>
      </c>
      <c r="G1381" s="814">
        <v>3</v>
      </c>
      <c r="H1381" s="814">
        <v>1</v>
      </c>
      <c r="I1381" s="814">
        <v>0</v>
      </c>
      <c r="J1381" s="814">
        <v>0</v>
      </c>
      <c r="K1381" s="814">
        <v>0</v>
      </c>
      <c r="L1381" s="814">
        <v>3</v>
      </c>
      <c r="M1381" s="814">
        <v>0</v>
      </c>
      <c r="N1381" s="814">
        <v>0</v>
      </c>
      <c r="O1381" s="814">
        <v>0</v>
      </c>
      <c r="P1381" s="814">
        <v>0</v>
      </c>
      <c r="Q1381" s="814">
        <v>0</v>
      </c>
      <c r="R1381" s="814">
        <v>0</v>
      </c>
      <c r="S1381" s="814">
        <v>0</v>
      </c>
      <c r="T1381" s="814">
        <v>0</v>
      </c>
      <c r="U1381" s="814">
        <v>0</v>
      </c>
      <c r="V1381" s="814">
        <v>0</v>
      </c>
      <c r="W1381" s="906">
        <v>0</v>
      </c>
      <c r="X1381" s="815" t="s">
        <v>1219</v>
      </c>
    </row>
    <row r="1382" spans="1:24" ht="12" customHeight="1" x14ac:dyDescent="0.2">
      <c r="A1382" s="922"/>
      <c r="D1382" s="798" t="s">
        <v>283</v>
      </c>
      <c r="E1382" s="814">
        <v>18</v>
      </c>
      <c r="F1382" s="814">
        <v>15</v>
      </c>
      <c r="G1382" s="814">
        <v>3</v>
      </c>
      <c r="H1382" s="814">
        <v>1</v>
      </c>
      <c r="I1382" s="814">
        <v>0</v>
      </c>
      <c r="J1382" s="814">
        <v>0</v>
      </c>
      <c r="K1382" s="814">
        <v>0</v>
      </c>
      <c r="L1382" s="814">
        <v>3</v>
      </c>
      <c r="M1382" s="814">
        <v>0</v>
      </c>
      <c r="N1382" s="814">
        <v>0</v>
      </c>
      <c r="O1382" s="814">
        <v>0</v>
      </c>
      <c r="P1382" s="814">
        <v>0</v>
      </c>
      <c r="Q1382" s="814">
        <v>0</v>
      </c>
      <c r="R1382" s="814">
        <v>0</v>
      </c>
      <c r="S1382" s="814">
        <v>0</v>
      </c>
      <c r="T1382" s="814">
        <v>0</v>
      </c>
      <c r="U1382" s="814">
        <v>0</v>
      </c>
      <c r="V1382" s="814">
        <v>0</v>
      </c>
      <c r="W1382" s="906">
        <v>0</v>
      </c>
      <c r="X1382" s="815"/>
    </row>
    <row r="1383" spans="1:24" ht="5.0999999999999996" customHeight="1" x14ac:dyDescent="0.2">
      <c r="A1383" s="922"/>
      <c r="D1383" s="798"/>
      <c r="E1383" s="814"/>
      <c r="F1383" s="814"/>
      <c r="G1383" s="814"/>
      <c r="H1383" s="814"/>
      <c r="I1383" s="814"/>
      <c r="J1383" s="814"/>
      <c r="K1383" s="814"/>
      <c r="L1383" s="814"/>
      <c r="M1383" s="814"/>
      <c r="N1383" s="814"/>
      <c r="O1383" s="814"/>
      <c r="P1383" s="814"/>
      <c r="Q1383" s="814"/>
      <c r="R1383" s="814"/>
      <c r="S1383" s="814"/>
      <c r="T1383" s="814"/>
      <c r="U1383" s="814"/>
      <c r="V1383" s="814"/>
      <c r="W1383" s="906"/>
      <c r="X1383" s="815"/>
    </row>
    <row r="1384" spans="1:24" ht="12" customHeight="1" x14ac:dyDescent="0.2">
      <c r="A1384" s="919" t="s">
        <v>1221</v>
      </c>
      <c r="C1384" s="905" t="s">
        <v>1222</v>
      </c>
      <c r="D1384" s="798" t="s">
        <v>282</v>
      </c>
      <c r="E1384" s="814">
        <v>5</v>
      </c>
      <c r="F1384" s="814">
        <v>3</v>
      </c>
      <c r="G1384" s="814">
        <v>2</v>
      </c>
      <c r="H1384" s="814">
        <v>0</v>
      </c>
      <c r="I1384" s="814">
        <v>0</v>
      </c>
      <c r="J1384" s="814">
        <v>0</v>
      </c>
      <c r="K1384" s="814">
        <v>0</v>
      </c>
      <c r="L1384" s="814">
        <v>1</v>
      </c>
      <c r="M1384" s="814">
        <v>1</v>
      </c>
      <c r="N1384" s="814">
        <v>0</v>
      </c>
      <c r="O1384" s="814">
        <v>0</v>
      </c>
      <c r="P1384" s="814">
        <v>0</v>
      </c>
      <c r="Q1384" s="814">
        <v>0</v>
      </c>
      <c r="R1384" s="814">
        <v>0</v>
      </c>
      <c r="S1384" s="814">
        <v>0</v>
      </c>
      <c r="T1384" s="814">
        <v>0</v>
      </c>
      <c r="U1384" s="814">
        <v>0</v>
      </c>
      <c r="V1384" s="814">
        <v>0</v>
      </c>
      <c r="W1384" s="906">
        <v>0</v>
      </c>
      <c r="X1384" s="815" t="s">
        <v>1221</v>
      </c>
    </row>
    <row r="1385" spans="1:24" ht="12" customHeight="1" x14ac:dyDescent="0.2">
      <c r="A1385" s="920"/>
      <c r="D1385" s="798" t="s">
        <v>283</v>
      </c>
      <c r="E1385" s="814">
        <v>4</v>
      </c>
      <c r="F1385" s="814">
        <v>2</v>
      </c>
      <c r="G1385" s="814">
        <v>2</v>
      </c>
      <c r="H1385" s="814">
        <v>0</v>
      </c>
      <c r="I1385" s="814">
        <v>0</v>
      </c>
      <c r="J1385" s="814">
        <v>0</v>
      </c>
      <c r="K1385" s="814">
        <v>0</v>
      </c>
      <c r="L1385" s="814">
        <v>1</v>
      </c>
      <c r="M1385" s="814">
        <v>1</v>
      </c>
      <c r="N1385" s="814">
        <v>0</v>
      </c>
      <c r="O1385" s="814">
        <v>0</v>
      </c>
      <c r="P1385" s="814">
        <v>0</v>
      </c>
      <c r="Q1385" s="814">
        <v>0</v>
      </c>
      <c r="R1385" s="814">
        <v>0</v>
      </c>
      <c r="S1385" s="814">
        <v>0</v>
      </c>
      <c r="T1385" s="814">
        <v>0</v>
      </c>
      <c r="U1385" s="814">
        <v>0</v>
      </c>
      <c r="V1385" s="814">
        <v>0</v>
      </c>
      <c r="W1385" s="906">
        <v>0</v>
      </c>
      <c r="X1385" s="815"/>
    </row>
    <row r="1386" spans="1:24" ht="5.0999999999999996" customHeight="1" x14ac:dyDescent="0.2">
      <c r="A1386" s="920"/>
      <c r="D1386" s="798"/>
      <c r="E1386" s="814"/>
      <c r="F1386" s="814"/>
      <c r="G1386" s="814"/>
      <c r="H1386" s="814"/>
      <c r="I1386" s="814"/>
      <c r="J1386" s="814"/>
      <c r="K1386" s="814"/>
      <c r="L1386" s="814"/>
      <c r="M1386" s="814"/>
      <c r="N1386" s="814"/>
      <c r="O1386" s="814"/>
      <c r="P1386" s="814"/>
      <c r="Q1386" s="814"/>
      <c r="R1386" s="814"/>
      <c r="S1386" s="814"/>
      <c r="T1386" s="814"/>
      <c r="U1386" s="814"/>
      <c r="V1386" s="814"/>
      <c r="W1386" s="906"/>
      <c r="X1386" s="815"/>
    </row>
    <row r="1387" spans="1:24" ht="12" customHeight="1" x14ac:dyDescent="0.2">
      <c r="A1387" s="905" t="s">
        <v>1223</v>
      </c>
      <c r="C1387" s="905" t="s">
        <v>1224</v>
      </c>
      <c r="D1387" s="798" t="s">
        <v>282</v>
      </c>
      <c r="E1387" s="814">
        <v>61</v>
      </c>
      <c r="F1387" s="814">
        <v>47</v>
      </c>
      <c r="G1387" s="814">
        <v>14</v>
      </c>
      <c r="H1387" s="814">
        <v>8</v>
      </c>
      <c r="I1387" s="814">
        <v>0</v>
      </c>
      <c r="J1387" s="814">
        <v>0</v>
      </c>
      <c r="K1387" s="814">
        <v>0</v>
      </c>
      <c r="L1387" s="814">
        <v>14</v>
      </c>
      <c r="M1387" s="814">
        <v>0</v>
      </c>
      <c r="N1387" s="814">
        <v>1</v>
      </c>
      <c r="O1387" s="814">
        <v>0</v>
      </c>
      <c r="P1387" s="814">
        <v>1</v>
      </c>
      <c r="Q1387" s="814">
        <v>0</v>
      </c>
      <c r="R1387" s="814">
        <v>0</v>
      </c>
      <c r="S1387" s="814">
        <v>0</v>
      </c>
      <c r="T1387" s="814">
        <v>0</v>
      </c>
      <c r="U1387" s="814">
        <v>1</v>
      </c>
      <c r="V1387" s="814">
        <v>1</v>
      </c>
      <c r="W1387" s="906">
        <v>0</v>
      </c>
      <c r="X1387" s="815" t="s">
        <v>1225</v>
      </c>
    </row>
    <row r="1388" spans="1:24" ht="12" customHeight="1" x14ac:dyDescent="0.2">
      <c r="D1388" s="798" t="s">
        <v>283</v>
      </c>
      <c r="E1388" s="814">
        <v>52</v>
      </c>
      <c r="F1388" s="814">
        <v>39</v>
      </c>
      <c r="G1388" s="814">
        <v>13</v>
      </c>
      <c r="H1388" s="814">
        <v>8</v>
      </c>
      <c r="I1388" s="814">
        <v>0</v>
      </c>
      <c r="J1388" s="814">
        <v>0</v>
      </c>
      <c r="K1388" s="814">
        <v>0</v>
      </c>
      <c r="L1388" s="814">
        <v>13</v>
      </c>
      <c r="M1388" s="814">
        <v>0</v>
      </c>
      <c r="N1388" s="814">
        <v>0</v>
      </c>
      <c r="O1388" s="814">
        <v>0</v>
      </c>
      <c r="P1388" s="814">
        <v>0</v>
      </c>
      <c r="Q1388" s="814">
        <v>0</v>
      </c>
      <c r="R1388" s="814">
        <v>0</v>
      </c>
      <c r="S1388" s="814">
        <v>0</v>
      </c>
      <c r="T1388" s="814">
        <v>0</v>
      </c>
      <c r="U1388" s="814">
        <v>0</v>
      </c>
      <c r="V1388" s="814">
        <v>0</v>
      </c>
      <c r="W1388" s="906">
        <v>0</v>
      </c>
      <c r="X1388" s="815"/>
    </row>
    <row r="1389" spans="1:24" ht="5.0999999999999996" customHeight="1" x14ac:dyDescent="0.2">
      <c r="D1389" s="798"/>
      <c r="E1389" s="814"/>
      <c r="F1389" s="814"/>
      <c r="G1389" s="814"/>
      <c r="H1389" s="814"/>
      <c r="I1389" s="814"/>
      <c r="J1389" s="814"/>
      <c r="K1389" s="814"/>
      <c r="L1389" s="814"/>
      <c r="M1389" s="814"/>
      <c r="N1389" s="814"/>
      <c r="O1389" s="814"/>
      <c r="P1389" s="814"/>
      <c r="Q1389" s="814"/>
      <c r="R1389" s="814"/>
      <c r="S1389" s="814"/>
      <c r="T1389" s="814"/>
      <c r="U1389" s="814"/>
      <c r="V1389" s="814"/>
      <c r="W1389" s="906"/>
      <c r="X1389" s="815"/>
    </row>
    <row r="1390" spans="1:24" ht="12" customHeight="1" x14ac:dyDescent="0.2">
      <c r="A1390" s="905" t="s">
        <v>1226</v>
      </c>
      <c r="C1390" s="905" t="s">
        <v>1227</v>
      </c>
      <c r="D1390" s="798" t="s">
        <v>282</v>
      </c>
      <c r="E1390" s="814">
        <v>93</v>
      </c>
      <c r="F1390" s="814">
        <v>72</v>
      </c>
      <c r="G1390" s="814">
        <v>21</v>
      </c>
      <c r="H1390" s="814">
        <v>5</v>
      </c>
      <c r="I1390" s="814">
        <v>0</v>
      </c>
      <c r="J1390" s="814">
        <v>0</v>
      </c>
      <c r="K1390" s="814">
        <v>0</v>
      </c>
      <c r="L1390" s="814">
        <v>21</v>
      </c>
      <c r="M1390" s="814">
        <v>0</v>
      </c>
      <c r="N1390" s="814">
        <v>1</v>
      </c>
      <c r="O1390" s="814">
        <v>0</v>
      </c>
      <c r="P1390" s="814">
        <v>1</v>
      </c>
      <c r="Q1390" s="814">
        <v>0</v>
      </c>
      <c r="R1390" s="814">
        <v>0</v>
      </c>
      <c r="S1390" s="814">
        <v>0</v>
      </c>
      <c r="T1390" s="814">
        <v>0</v>
      </c>
      <c r="U1390" s="814">
        <v>1</v>
      </c>
      <c r="V1390" s="814">
        <v>0</v>
      </c>
      <c r="W1390" s="906">
        <v>0</v>
      </c>
      <c r="X1390" s="815" t="s">
        <v>1226</v>
      </c>
    </row>
    <row r="1391" spans="1:24" ht="12" customHeight="1" x14ac:dyDescent="0.2">
      <c r="D1391" s="798" t="s">
        <v>283</v>
      </c>
      <c r="E1391" s="814">
        <v>89</v>
      </c>
      <c r="F1391" s="814">
        <v>70</v>
      </c>
      <c r="G1391" s="814">
        <v>19</v>
      </c>
      <c r="H1391" s="814">
        <v>5</v>
      </c>
      <c r="I1391" s="814">
        <v>0</v>
      </c>
      <c r="J1391" s="814">
        <v>0</v>
      </c>
      <c r="K1391" s="814">
        <v>0</v>
      </c>
      <c r="L1391" s="814">
        <v>19</v>
      </c>
      <c r="M1391" s="814">
        <v>0</v>
      </c>
      <c r="N1391" s="814">
        <v>1</v>
      </c>
      <c r="O1391" s="814">
        <v>0</v>
      </c>
      <c r="P1391" s="814">
        <v>1</v>
      </c>
      <c r="Q1391" s="814">
        <v>0</v>
      </c>
      <c r="R1391" s="814">
        <v>0</v>
      </c>
      <c r="S1391" s="814">
        <v>0</v>
      </c>
      <c r="T1391" s="814">
        <v>0</v>
      </c>
      <c r="U1391" s="814">
        <v>1</v>
      </c>
      <c r="V1391" s="814">
        <v>0</v>
      </c>
      <c r="W1391" s="906">
        <v>0</v>
      </c>
      <c r="X1391" s="815"/>
    </row>
    <row r="1392" spans="1:24" ht="5.0999999999999996" customHeight="1" x14ac:dyDescent="0.2">
      <c r="D1392" s="798"/>
      <c r="E1392" s="814"/>
      <c r="F1392" s="814"/>
      <c r="G1392" s="814"/>
      <c r="H1392" s="814"/>
      <c r="I1392" s="814"/>
      <c r="J1392" s="814"/>
      <c r="K1392" s="814"/>
      <c r="L1392" s="814"/>
      <c r="M1392" s="814"/>
      <c r="N1392" s="814"/>
      <c r="O1392" s="814"/>
      <c r="P1392" s="814"/>
      <c r="Q1392" s="814"/>
      <c r="R1392" s="814"/>
      <c r="S1392" s="814"/>
      <c r="T1392" s="814"/>
      <c r="U1392" s="814"/>
      <c r="V1392" s="814"/>
      <c r="W1392" s="906"/>
      <c r="X1392" s="815"/>
    </row>
    <row r="1393" spans="1:24" ht="12" customHeight="1" x14ac:dyDescent="0.2">
      <c r="A1393" s="919" t="s">
        <v>2331</v>
      </c>
      <c r="C1393" s="905" t="s">
        <v>2332</v>
      </c>
      <c r="D1393" s="798" t="s">
        <v>282</v>
      </c>
      <c r="E1393" s="814">
        <v>1</v>
      </c>
      <c r="F1393" s="814">
        <v>1</v>
      </c>
      <c r="G1393" s="814">
        <v>0</v>
      </c>
      <c r="H1393" s="814">
        <v>0</v>
      </c>
      <c r="I1393" s="814">
        <v>0</v>
      </c>
      <c r="J1393" s="814">
        <v>0</v>
      </c>
      <c r="K1393" s="814">
        <v>0</v>
      </c>
      <c r="L1393" s="814">
        <v>0</v>
      </c>
      <c r="M1393" s="814">
        <v>0</v>
      </c>
      <c r="N1393" s="814">
        <v>0</v>
      </c>
      <c r="O1393" s="814">
        <v>0</v>
      </c>
      <c r="P1393" s="814">
        <v>0</v>
      </c>
      <c r="Q1393" s="814">
        <v>0</v>
      </c>
      <c r="R1393" s="814">
        <v>0</v>
      </c>
      <c r="S1393" s="814">
        <v>0</v>
      </c>
      <c r="T1393" s="814">
        <v>0</v>
      </c>
      <c r="U1393" s="814">
        <v>0</v>
      </c>
      <c r="V1393" s="814">
        <v>0</v>
      </c>
      <c r="W1393" s="906">
        <v>0</v>
      </c>
      <c r="X1393" s="815" t="s">
        <v>2333</v>
      </c>
    </row>
    <row r="1394" spans="1:24" ht="12" customHeight="1" x14ac:dyDescent="0.2">
      <c r="A1394" s="922"/>
      <c r="D1394" s="798" t="s">
        <v>283</v>
      </c>
      <c r="E1394" s="814">
        <v>1</v>
      </c>
      <c r="F1394" s="814">
        <v>1</v>
      </c>
      <c r="G1394" s="814">
        <v>0</v>
      </c>
      <c r="H1394" s="814">
        <v>0</v>
      </c>
      <c r="I1394" s="814">
        <v>0</v>
      </c>
      <c r="J1394" s="814">
        <v>0</v>
      </c>
      <c r="K1394" s="814">
        <v>0</v>
      </c>
      <c r="L1394" s="814">
        <v>0</v>
      </c>
      <c r="M1394" s="814">
        <v>0</v>
      </c>
      <c r="N1394" s="814">
        <v>0</v>
      </c>
      <c r="O1394" s="814">
        <v>0</v>
      </c>
      <c r="P1394" s="814">
        <v>0</v>
      </c>
      <c r="Q1394" s="814">
        <v>0</v>
      </c>
      <c r="R1394" s="814">
        <v>0</v>
      </c>
      <c r="S1394" s="814">
        <v>0</v>
      </c>
      <c r="T1394" s="814">
        <v>0</v>
      </c>
      <c r="U1394" s="814">
        <v>0</v>
      </c>
      <c r="V1394" s="814">
        <v>0</v>
      </c>
      <c r="W1394" s="906">
        <v>0</v>
      </c>
      <c r="X1394" s="815"/>
    </row>
    <row r="1395" spans="1:24" ht="5.0999999999999996" customHeight="1" x14ac:dyDescent="0.2">
      <c r="A1395" s="922"/>
      <c r="D1395" s="798"/>
      <c r="E1395" s="814"/>
      <c r="F1395" s="814"/>
      <c r="G1395" s="814"/>
      <c r="H1395" s="814"/>
      <c r="I1395" s="814"/>
      <c r="J1395" s="814"/>
      <c r="K1395" s="814"/>
      <c r="L1395" s="814"/>
      <c r="M1395" s="814"/>
      <c r="N1395" s="814"/>
      <c r="O1395" s="814"/>
      <c r="P1395" s="814"/>
      <c r="Q1395" s="814"/>
      <c r="R1395" s="814"/>
      <c r="S1395" s="814"/>
      <c r="T1395" s="814"/>
      <c r="U1395" s="814"/>
      <c r="V1395" s="814"/>
      <c r="W1395" s="906"/>
      <c r="X1395" s="815"/>
    </row>
    <row r="1396" spans="1:24" ht="12" customHeight="1" x14ac:dyDescent="0.2">
      <c r="A1396" s="919" t="s">
        <v>1228</v>
      </c>
      <c r="C1396" s="905" t="s">
        <v>1229</v>
      </c>
      <c r="D1396" s="798" t="s">
        <v>282</v>
      </c>
      <c r="E1396" s="814">
        <v>2</v>
      </c>
      <c r="F1396" s="814">
        <v>2</v>
      </c>
      <c r="G1396" s="814">
        <v>0</v>
      </c>
      <c r="H1396" s="814">
        <v>0</v>
      </c>
      <c r="I1396" s="814">
        <v>0</v>
      </c>
      <c r="J1396" s="814">
        <v>0</v>
      </c>
      <c r="K1396" s="814">
        <v>0</v>
      </c>
      <c r="L1396" s="814">
        <v>0</v>
      </c>
      <c r="M1396" s="814">
        <v>0</v>
      </c>
      <c r="N1396" s="814">
        <v>0</v>
      </c>
      <c r="O1396" s="814">
        <v>0</v>
      </c>
      <c r="P1396" s="814">
        <v>0</v>
      </c>
      <c r="Q1396" s="814">
        <v>0</v>
      </c>
      <c r="R1396" s="814">
        <v>0</v>
      </c>
      <c r="S1396" s="814">
        <v>0</v>
      </c>
      <c r="T1396" s="814">
        <v>0</v>
      </c>
      <c r="U1396" s="814">
        <v>0</v>
      </c>
      <c r="V1396" s="814">
        <v>0</v>
      </c>
      <c r="W1396" s="906">
        <v>0</v>
      </c>
      <c r="X1396" s="815" t="s">
        <v>1228</v>
      </c>
    </row>
    <row r="1397" spans="1:24" ht="12" customHeight="1" x14ac:dyDescent="0.2">
      <c r="A1397" s="920"/>
      <c r="C1397" s="773"/>
      <c r="D1397" s="798" t="s">
        <v>283</v>
      </c>
      <c r="E1397" s="814">
        <v>2</v>
      </c>
      <c r="F1397" s="814">
        <v>2</v>
      </c>
      <c r="G1397" s="814">
        <v>0</v>
      </c>
      <c r="H1397" s="814">
        <v>0</v>
      </c>
      <c r="I1397" s="814">
        <v>0</v>
      </c>
      <c r="J1397" s="814">
        <v>0</v>
      </c>
      <c r="K1397" s="814">
        <v>0</v>
      </c>
      <c r="L1397" s="814">
        <v>0</v>
      </c>
      <c r="M1397" s="814">
        <v>0</v>
      </c>
      <c r="N1397" s="814">
        <v>0</v>
      </c>
      <c r="O1397" s="814">
        <v>0</v>
      </c>
      <c r="P1397" s="814">
        <v>0</v>
      </c>
      <c r="Q1397" s="814">
        <v>0</v>
      </c>
      <c r="R1397" s="814">
        <v>0</v>
      </c>
      <c r="S1397" s="814">
        <v>0</v>
      </c>
      <c r="T1397" s="814">
        <v>0</v>
      </c>
      <c r="U1397" s="814">
        <v>0</v>
      </c>
      <c r="V1397" s="814">
        <v>0</v>
      </c>
      <c r="W1397" s="906">
        <v>0</v>
      </c>
      <c r="X1397" s="815"/>
    </row>
    <row r="1398" spans="1:24" ht="5.0999999999999996" customHeight="1" x14ac:dyDescent="0.2">
      <c r="A1398" s="920"/>
      <c r="D1398" s="798"/>
      <c r="E1398" s="814"/>
      <c r="F1398" s="814"/>
      <c r="G1398" s="814"/>
      <c r="H1398" s="814"/>
      <c r="I1398" s="814"/>
      <c r="J1398" s="814"/>
      <c r="K1398" s="814"/>
      <c r="L1398" s="814"/>
      <c r="M1398" s="814"/>
      <c r="N1398" s="814"/>
      <c r="O1398" s="814"/>
      <c r="P1398" s="814"/>
      <c r="Q1398" s="814"/>
      <c r="R1398" s="814"/>
      <c r="S1398" s="814"/>
      <c r="T1398" s="814"/>
      <c r="U1398" s="814"/>
      <c r="V1398" s="814"/>
      <c r="W1398" s="906"/>
      <c r="X1398" s="815"/>
    </row>
    <row r="1399" spans="1:24" ht="12" customHeight="1" x14ac:dyDescent="0.2">
      <c r="A1399" s="919" t="s">
        <v>1230</v>
      </c>
      <c r="C1399" s="905" t="s">
        <v>1231</v>
      </c>
      <c r="D1399" s="798" t="s">
        <v>282</v>
      </c>
      <c r="E1399" s="814">
        <v>6</v>
      </c>
      <c r="F1399" s="814">
        <v>5</v>
      </c>
      <c r="G1399" s="814">
        <v>1</v>
      </c>
      <c r="H1399" s="814">
        <v>0</v>
      </c>
      <c r="I1399" s="814">
        <v>0</v>
      </c>
      <c r="J1399" s="814">
        <v>0</v>
      </c>
      <c r="K1399" s="814">
        <v>0</v>
      </c>
      <c r="L1399" s="814">
        <v>1</v>
      </c>
      <c r="M1399" s="814">
        <v>0</v>
      </c>
      <c r="N1399" s="814">
        <v>0</v>
      </c>
      <c r="O1399" s="814">
        <v>0</v>
      </c>
      <c r="P1399" s="814">
        <v>0</v>
      </c>
      <c r="Q1399" s="814">
        <v>0</v>
      </c>
      <c r="R1399" s="814">
        <v>0</v>
      </c>
      <c r="S1399" s="814">
        <v>0</v>
      </c>
      <c r="T1399" s="814">
        <v>0</v>
      </c>
      <c r="U1399" s="814">
        <v>0</v>
      </c>
      <c r="V1399" s="814">
        <v>0</v>
      </c>
      <c r="W1399" s="906">
        <v>0</v>
      </c>
      <c r="X1399" s="815" t="s">
        <v>1232</v>
      </c>
    </row>
    <row r="1400" spans="1:24" ht="12" customHeight="1" x14ac:dyDescent="0.2">
      <c r="A1400" s="920"/>
      <c r="D1400" s="798" t="s">
        <v>283</v>
      </c>
      <c r="E1400" s="814">
        <v>6</v>
      </c>
      <c r="F1400" s="814">
        <v>5</v>
      </c>
      <c r="G1400" s="814">
        <v>1</v>
      </c>
      <c r="H1400" s="814">
        <v>0</v>
      </c>
      <c r="I1400" s="814">
        <v>0</v>
      </c>
      <c r="J1400" s="814">
        <v>0</v>
      </c>
      <c r="K1400" s="814">
        <v>0</v>
      </c>
      <c r="L1400" s="814">
        <v>1</v>
      </c>
      <c r="M1400" s="814">
        <v>0</v>
      </c>
      <c r="N1400" s="814">
        <v>0</v>
      </c>
      <c r="O1400" s="814">
        <v>0</v>
      </c>
      <c r="P1400" s="814">
        <v>0</v>
      </c>
      <c r="Q1400" s="814">
        <v>0</v>
      </c>
      <c r="R1400" s="814">
        <v>0</v>
      </c>
      <c r="S1400" s="814">
        <v>0</v>
      </c>
      <c r="T1400" s="814">
        <v>0</v>
      </c>
      <c r="U1400" s="814">
        <v>0</v>
      </c>
      <c r="V1400" s="814">
        <v>0</v>
      </c>
      <c r="W1400" s="906">
        <v>0</v>
      </c>
      <c r="X1400" s="815"/>
    </row>
    <row r="1401" spans="1:24" ht="5.0999999999999996" customHeight="1" x14ac:dyDescent="0.2">
      <c r="A1401" s="920"/>
      <c r="D1401" s="798"/>
      <c r="E1401" s="814"/>
      <c r="F1401" s="814"/>
      <c r="G1401" s="814"/>
      <c r="H1401" s="814"/>
      <c r="I1401" s="814"/>
      <c r="J1401" s="814"/>
      <c r="K1401" s="814"/>
      <c r="L1401" s="814"/>
      <c r="M1401" s="814"/>
      <c r="N1401" s="814"/>
      <c r="O1401" s="814"/>
      <c r="P1401" s="814"/>
      <c r="Q1401" s="814"/>
      <c r="R1401" s="814"/>
      <c r="S1401" s="814"/>
      <c r="T1401" s="814"/>
      <c r="U1401" s="814"/>
      <c r="V1401" s="814"/>
      <c r="W1401" s="906"/>
      <c r="X1401" s="815"/>
    </row>
    <row r="1402" spans="1:24" ht="12" customHeight="1" x14ac:dyDescent="0.2">
      <c r="A1402" s="905" t="s">
        <v>1233</v>
      </c>
      <c r="C1402" s="905" t="s">
        <v>1234</v>
      </c>
      <c r="D1402" s="798" t="s">
        <v>282</v>
      </c>
      <c r="E1402" s="814">
        <v>45</v>
      </c>
      <c r="F1402" s="814">
        <v>16</v>
      </c>
      <c r="G1402" s="814">
        <v>29</v>
      </c>
      <c r="H1402" s="814">
        <v>2</v>
      </c>
      <c r="I1402" s="814">
        <v>0</v>
      </c>
      <c r="J1402" s="814">
        <v>0</v>
      </c>
      <c r="K1402" s="814">
        <v>0</v>
      </c>
      <c r="L1402" s="814">
        <v>28</v>
      </c>
      <c r="M1402" s="814">
        <v>1</v>
      </c>
      <c r="N1402" s="814">
        <v>0</v>
      </c>
      <c r="O1402" s="814">
        <v>0</v>
      </c>
      <c r="P1402" s="814">
        <v>0</v>
      </c>
      <c r="Q1402" s="814">
        <v>0</v>
      </c>
      <c r="R1402" s="814">
        <v>0</v>
      </c>
      <c r="S1402" s="814">
        <v>0</v>
      </c>
      <c r="T1402" s="814">
        <v>0</v>
      </c>
      <c r="U1402" s="814">
        <v>0</v>
      </c>
      <c r="V1402" s="814">
        <v>0</v>
      </c>
      <c r="W1402" s="906">
        <v>0</v>
      </c>
      <c r="X1402" s="815" t="s">
        <v>1233</v>
      </c>
    </row>
    <row r="1403" spans="1:24" ht="12" customHeight="1" x14ac:dyDescent="0.2">
      <c r="D1403" s="798" t="s">
        <v>283</v>
      </c>
      <c r="E1403" s="814">
        <v>36</v>
      </c>
      <c r="F1403" s="814">
        <v>13</v>
      </c>
      <c r="G1403" s="814">
        <v>23</v>
      </c>
      <c r="H1403" s="814">
        <v>2</v>
      </c>
      <c r="I1403" s="814">
        <v>0</v>
      </c>
      <c r="J1403" s="814">
        <v>0</v>
      </c>
      <c r="K1403" s="814">
        <v>0</v>
      </c>
      <c r="L1403" s="814">
        <v>23</v>
      </c>
      <c r="M1403" s="814">
        <v>0</v>
      </c>
      <c r="N1403" s="814">
        <v>0</v>
      </c>
      <c r="O1403" s="814">
        <v>0</v>
      </c>
      <c r="P1403" s="814">
        <v>0</v>
      </c>
      <c r="Q1403" s="814">
        <v>0</v>
      </c>
      <c r="R1403" s="814">
        <v>0</v>
      </c>
      <c r="S1403" s="814">
        <v>0</v>
      </c>
      <c r="T1403" s="814">
        <v>0</v>
      </c>
      <c r="U1403" s="814">
        <v>0</v>
      </c>
      <c r="V1403" s="814">
        <v>0</v>
      </c>
      <c r="W1403" s="906">
        <v>0</v>
      </c>
      <c r="X1403" s="815"/>
    </row>
    <row r="1404" spans="1:24" ht="5.0999999999999996" customHeight="1" x14ac:dyDescent="0.2">
      <c r="D1404" s="798"/>
      <c r="E1404" s="814"/>
      <c r="F1404" s="814"/>
      <c r="G1404" s="814"/>
      <c r="H1404" s="814"/>
      <c r="I1404" s="814"/>
      <c r="J1404" s="814"/>
      <c r="K1404" s="814"/>
      <c r="L1404" s="814"/>
      <c r="M1404" s="814"/>
      <c r="N1404" s="814"/>
      <c r="O1404" s="814"/>
      <c r="P1404" s="814"/>
      <c r="Q1404" s="814"/>
      <c r="R1404" s="814"/>
      <c r="S1404" s="814"/>
      <c r="T1404" s="814"/>
      <c r="U1404" s="814"/>
      <c r="V1404" s="814"/>
      <c r="W1404" s="906"/>
      <c r="X1404" s="815"/>
    </row>
    <row r="1405" spans="1:24" ht="12" customHeight="1" x14ac:dyDescent="0.2">
      <c r="A1405" s="919" t="s">
        <v>2334</v>
      </c>
      <c r="C1405" s="905" t="s">
        <v>2335</v>
      </c>
      <c r="D1405" s="798" t="s">
        <v>282</v>
      </c>
      <c r="E1405" s="814">
        <v>1</v>
      </c>
      <c r="F1405" s="814">
        <v>0</v>
      </c>
      <c r="G1405" s="814">
        <v>1</v>
      </c>
      <c r="H1405" s="814">
        <v>0</v>
      </c>
      <c r="I1405" s="814">
        <v>0</v>
      </c>
      <c r="J1405" s="814">
        <v>0</v>
      </c>
      <c r="K1405" s="814">
        <v>0</v>
      </c>
      <c r="L1405" s="814">
        <v>1</v>
      </c>
      <c r="M1405" s="814">
        <v>0</v>
      </c>
      <c r="N1405" s="814">
        <v>0</v>
      </c>
      <c r="O1405" s="814">
        <v>0</v>
      </c>
      <c r="P1405" s="814">
        <v>0</v>
      </c>
      <c r="Q1405" s="814">
        <v>0</v>
      </c>
      <c r="R1405" s="814">
        <v>0</v>
      </c>
      <c r="S1405" s="814">
        <v>0</v>
      </c>
      <c r="T1405" s="814">
        <v>0</v>
      </c>
      <c r="U1405" s="814">
        <v>0</v>
      </c>
      <c r="V1405" s="814">
        <v>0</v>
      </c>
      <c r="W1405" s="906">
        <v>0</v>
      </c>
      <c r="X1405" s="815" t="s">
        <v>2334</v>
      </c>
    </row>
    <row r="1406" spans="1:24" ht="12" customHeight="1" x14ac:dyDescent="0.2">
      <c r="A1406" s="920"/>
      <c r="C1406" s="773"/>
      <c r="D1406" s="798" t="s">
        <v>283</v>
      </c>
      <c r="E1406" s="814">
        <v>1</v>
      </c>
      <c r="F1406" s="814">
        <v>0</v>
      </c>
      <c r="G1406" s="814">
        <v>1</v>
      </c>
      <c r="H1406" s="814">
        <v>0</v>
      </c>
      <c r="I1406" s="814">
        <v>0</v>
      </c>
      <c r="J1406" s="814">
        <v>0</v>
      </c>
      <c r="K1406" s="814">
        <v>0</v>
      </c>
      <c r="L1406" s="814">
        <v>1</v>
      </c>
      <c r="M1406" s="814">
        <v>0</v>
      </c>
      <c r="N1406" s="814">
        <v>0</v>
      </c>
      <c r="O1406" s="814">
        <v>0</v>
      </c>
      <c r="P1406" s="814">
        <v>0</v>
      </c>
      <c r="Q1406" s="814">
        <v>0</v>
      </c>
      <c r="R1406" s="814">
        <v>0</v>
      </c>
      <c r="S1406" s="814">
        <v>0</v>
      </c>
      <c r="T1406" s="814">
        <v>0</v>
      </c>
      <c r="U1406" s="814">
        <v>0</v>
      </c>
      <c r="V1406" s="814">
        <v>0</v>
      </c>
      <c r="W1406" s="906">
        <v>0</v>
      </c>
      <c r="X1406" s="815"/>
    </row>
    <row r="1407" spans="1:24" ht="5.0999999999999996" customHeight="1" x14ac:dyDescent="0.2">
      <c r="A1407" s="920"/>
      <c r="D1407" s="798"/>
      <c r="E1407" s="814"/>
      <c r="F1407" s="814"/>
      <c r="G1407" s="814"/>
      <c r="H1407" s="814"/>
      <c r="I1407" s="814"/>
      <c r="J1407" s="814"/>
      <c r="K1407" s="814"/>
      <c r="L1407" s="814"/>
      <c r="M1407" s="814"/>
      <c r="N1407" s="814"/>
      <c r="O1407" s="814"/>
      <c r="P1407" s="814"/>
      <c r="Q1407" s="814"/>
      <c r="R1407" s="814"/>
      <c r="S1407" s="814"/>
      <c r="T1407" s="814"/>
      <c r="U1407" s="814"/>
      <c r="V1407" s="814"/>
      <c r="W1407" s="906"/>
      <c r="X1407" s="815"/>
    </row>
    <row r="1408" spans="1:24" ht="12" customHeight="1" x14ac:dyDescent="0.2">
      <c r="A1408" s="905" t="s">
        <v>1235</v>
      </c>
      <c r="C1408" s="905" t="s">
        <v>1236</v>
      </c>
      <c r="D1408" s="798" t="s">
        <v>282</v>
      </c>
      <c r="E1408" s="814">
        <v>194</v>
      </c>
      <c r="F1408" s="814">
        <v>175</v>
      </c>
      <c r="G1408" s="814">
        <v>19</v>
      </c>
      <c r="H1408" s="814">
        <v>0</v>
      </c>
      <c r="I1408" s="814">
        <v>0</v>
      </c>
      <c r="J1408" s="814">
        <v>0</v>
      </c>
      <c r="K1408" s="814">
        <v>0</v>
      </c>
      <c r="L1408" s="814">
        <v>17</v>
      </c>
      <c r="M1408" s="814">
        <v>2</v>
      </c>
      <c r="N1408" s="814">
        <v>0</v>
      </c>
      <c r="O1408" s="814">
        <v>0</v>
      </c>
      <c r="P1408" s="814">
        <v>0</v>
      </c>
      <c r="Q1408" s="814">
        <v>0</v>
      </c>
      <c r="R1408" s="814">
        <v>0</v>
      </c>
      <c r="S1408" s="814">
        <v>0</v>
      </c>
      <c r="T1408" s="814">
        <v>0</v>
      </c>
      <c r="U1408" s="814">
        <v>0</v>
      </c>
      <c r="V1408" s="814">
        <v>0</v>
      </c>
      <c r="W1408" s="906">
        <v>0</v>
      </c>
      <c r="X1408" s="815" t="s">
        <v>1237</v>
      </c>
    </row>
    <row r="1409" spans="1:24" ht="12" customHeight="1" x14ac:dyDescent="0.2">
      <c r="A1409" s="920"/>
      <c r="C1409" s="773"/>
      <c r="D1409" s="798" t="s">
        <v>283</v>
      </c>
      <c r="E1409" s="814">
        <v>172</v>
      </c>
      <c r="F1409" s="814">
        <v>154</v>
      </c>
      <c r="G1409" s="814">
        <v>18</v>
      </c>
      <c r="H1409" s="814">
        <v>0</v>
      </c>
      <c r="I1409" s="814">
        <v>0</v>
      </c>
      <c r="J1409" s="814">
        <v>0</v>
      </c>
      <c r="K1409" s="814">
        <v>0</v>
      </c>
      <c r="L1409" s="814">
        <v>16</v>
      </c>
      <c r="M1409" s="814">
        <v>2</v>
      </c>
      <c r="N1409" s="814">
        <v>0</v>
      </c>
      <c r="O1409" s="814">
        <v>0</v>
      </c>
      <c r="P1409" s="814">
        <v>0</v>
      </c>
      <c r="Q1409" s="814">
        <v>0</v>
      </c>
      <c r="R1409" s="814">
        <v>0</v>
      </c>
      <c r="S1409" s="814">
        <v>0</v>
      </c>
      <c r="T1409" s="814">
        <v>0</v>
      </c>
      <c r="U1409" s="814">
        <v>0</v>
      </c>
      <c r="V1409" s="814">
        <v>0</v>
      </c>
      <c r="W1409" s="906">
        <v>0</v>
      </c>
      <c r="X1409" s="815"/>
    </row>
    <row r="1410" spans="1:24" ht="5.0999999999999996" customHeight="1" x14ac:dyDescent="0.2">
      <c r="A1410" s="920"/>
      <c r="D1410" s="798"/>
      <c r="E1410" s="814"/>
      <c r="F1410" s="814"/>
      <c r="G1410" s="814"/>
      <c r="H1410" s="814"/>
      <c r="I1410" s="814"/>
      <c r="J1410" s="814"/>
      <c r="K1410" s="814"/>
      <c r="L1410" s="814"/>
      <c r="M1410" s="814"/>
      <c r="N1410" s="814"/>
      <c r="O1410" s="814"/>
      <c r="P1410" s="814"/>
      <c r="Q1410" s="814"/>
      <c r="R1410" s="814"/>
      <c r="S1410" s="814"/>
      <c r="T1410" s="814"/>
      <c r="U1410" s="814"/>
      <c r="V1410" s="814"/>
      <c r="W1410" s="906"/>
      <c r="X1410" s="815"/>
    </row>
    <row r="1411" spans="1:24" ht="12" customHeight="1" x14ac:dyDescent="0.2">
      <c r="A1411" s="919" t="s">
        <v>1238</v>
      </c>
      <c r="C1411" s="905" t="s">
        <v>1239</v>
      </c>
      <c r="D1411" s="798" t="s">
        <v>282</v>
      </c>
      <c r="E1411" s="814">
        <v>401</v>
      </c>
      <c r="F1411" s="814">
        <v>388</v>
      </c>
      <c r="G1411" s="814">
        <v>13</v>
      </c>
      <c r="H1411" s="814">
        <v>1</v>
      </c>
      <c r="I1411" s="814">
        <v>0</v>
      </c>
      <c r="J1411" s="814">
        <v>0</v>
      </c>
      <c r="K1411" s="814">
        <v>0</v>
      </c>
      <c r="L1411" s="814">
        <v>11</v>
      </c>
      <c r="M1411" s="814">
        <v>2</v>
      </c>
      <c r="N1411" s="814">
        <v>0</v>
      </c>
      <c r="O1411" s="814">
        <v>0</v>
      </c>
      <c r="P1411" s="814">
        <v>0</v>
      </c>
      <c r="Q1411" s="814">
        <v>0</v>
      </c>
      <c r="R1411" s="814">
        <v>1</v>
      </c>
      <c r="S1411" s="814">
        <v>0</v>
      </c>
      <c r="T1411" s="814">
        <v>0</v>
      </c>
      <c r="U1411" s="814">
        <v>0</v>
      </c>
      <c r="V1411" s="814">
        <v>0</v>
      </c>
      <c r="W1411" s="906">
        <v>0</v>
      </c>
      <c r="X1411" s="815" t="s">
        <v>1240</v>
      </c>
    </row>
    <row r="1412" spans="1:24" ht="12" customHeight="1" x14ac:dyDescent="0.2">
      <c r="A1412" s="920"/>
      <c r="C1412" s="773" t="s">
        <v>1241</v>
      </c>
      <c r="D1412" s="798" t="s">
        <v>283</v>
      </c>
      <c r="E1412" s="814">
        <v>376</v>
      </c>
      <c r="F1412" s="814">
        <v>364</v>
      </c>
      <c r="G1412" s="814">
        <v>12</v>
      </c>
      <c r="H1412" s="814">
        <v>1</v>
      </c>
      <c r="I1412" s="814">
        <v>0</v>
      </c>
      <c r="J1412" s="814">
        <v>0</v>
      </c>
      <c r="K1412" s="814">
        <v>0</v>
      </c>
      <c r="L1412" s="814">
        <v>10</v>
      </c>
      <c r="M1412" s="814">
        <v>2</v>
      </c>
      <c r="N1412" s="814">
        <v>0</v>
      </c>
      <c r="O1412" s="814">
        <v>0</v>
      </c>
      <c r="P1412" s="814">
        <v>0</v>
      </c>
      <c r="Q1412" s="814">
        <v>0</v>
      </c>
      <c r="R1412" s="814">
        <v>1</v>
      </c>
      <c r="S1412" s="814">
        <v>0</v>
      </c>
      <c r="T1412" s="814">
        <v>0</v>
      </c>
      <c r="U1412" s="814">
        <v>0</v>
      </c>
      <c r="V1412" s="814">
        <v>0</v>
      </c>
      <c r="W1412" s="906">
        <v>0</v>
      </c>
      <c r="X1412" s="815"/>
    </row>
    <row r="1413" spans="1:24" ht="5.0999999999999996" customHeight="1" x14ac:dyDescent="0.2">
      <c r="A1413" s="920"/>
      <c r="D1413" s="798"/>
      <c r="E1413" s="814"/>
      <c r="F1413" s="814"/>
      <c r="G1413" s="814"/>
      <c r="H1413" s="814"/>
      <c r="I1413" s="814"/>
      <c r="J1413" s="814"/>
      <c r="K1413" s="814"/>
      <c r="L1413" s="814"/>
      <c r="M1413" s="814"/>
      <c r="N1413" s="814"/>
      <c r="O1413" s="814"/>
      <c r="P1413" s="814"/>
      <c r="Q1413" s="814"/>
      <c r="R1413" s="814"/>
      <c r="S1413" s="814"/>
      <c r="T1413" s="814"/>
      <c r="U1413" s="814"/>
      <c r="V1413" s="814"/>
      <c r="W1413" s="906"/>
      <c r="X1413" s="815"/>
    </row>
    <row r="1414" spans="1:24" ht="12" customHeight="1" x14ac:dyDescent="0.2">
      <c r="A1414" s="919" t="s">
        <v>1242</v>
      </c>
      <c r="C1414" s="905" t="s">
        <v>1243</v>
      </c>
      <c r="D1414" s="798" t="s">
        <v>282</v>
      </c>
      <c r="E1414" s="814">
        <v>2</v>
      </c>
      <c r="F1414" s="814">
        <v>1</v>
      </c>
      <c r="G1414" s="814">
        <v>1</v>
      </c>
      <c r="H1414" s="814">
        <v>0</v>
      </c>
      <c r="I1414" s="814">
        <v>0</v>
      </c>
      <c r="J1414" s="814">
        <v>0</v>
      </c>
      <c r="K1414" s="814">
        <v>0</v>
      </c>
      <c r="L1414" s="814">
        <v>1</v>
      </c>
      <c r="M1414" s="814">
        <v>0</v>
      </c>
      <c r="N1414" s="814">
        <v>0</v>
      </c>
      <c r="O1414" s="814">
        <v>0</v>
      </c>
      <c r="P1414" s="814">
        <v>0</v>
      </c>
      <c r="Q1414" s="814">
        <v>0</v>
      </c>
      <c r="R1414" s="814">
        <v>0</v>
      </c>
      <c r="S1414" s="814">
        <v>0</v>
      </c>
      <c r="T1414" s="814">
        <v>0</v>
      </c>
      <c r="U1414" s="814">
        <v>0</v>
      </c>
      <c r="V1414" s="814">
        <v>0</v>
      </c>
      <c r="W1414" s="906">
        <v>0</v>
      </c>
      <c r="X1414" s="815" t="s">
        <v>1244</v>
      </c>
    </row>
    <row r="1415" spans="1:24" s="190" customFormat="1" ht="12" customHeight="1" x14ac:dyDescent="0.2">
      <c r="A1415" s="920"/>
      <c r="B1415" s="810"/>
      <c r="C1415" s="773"/>
      <c r="D1415" s="798" t="s">
        <v>283</v>
      </c>
      <c r="E1415" s="814">
        <v>2</v>
      </c>
      <c r="F1415" s="814">
        <v>1</v>
      </c>
      <c r="G1415" s="814">
        <v>1</v>
      </c>
      <c r="H1415" s="814">
        <v>0</v>
      </c>
      <c r="I1415" s="814">
        <v>0</v>
      </c>
      <c r="J1415" s="814">
        <v>0</v>
      </c>
      <c r="K1415" s="814">
        <v>0</v>
      </c>
      <c r="L1415" s="814">
        <v>1</v>
      </c>
      <c r="M1415" s="814">
        <v>0</v>
      </c>
      <c r="N1415" s="814">
        <v>0</v>
      </c>
      <c r="O1415" s="814">
        <v>0</v>
      </c>
      <c r="P1415" s="814">
        <v>0</v>
      </c>
      <c r="Q1415" s="814">
        <v>0</v>
      </c>
      <c r="R1415" s="814">
        <v>0</v>
      </c>
      <c r="S1415" s="814">
        <v>0</v>
      </c>
      <c r="T1415" s="814">
        <v>0</v>
      </c>
      <c r="U1415" s="814">
        <v>0</v>
      </c>
      <c r="V1415" s="814">
        <v>0</v>
      </c>
      <c r="W1415" s="906">
        <v>0</v>
      </c>
      <c r="X1415" s="815"/>
    </row>
    <row r="1416" spans="1:24" ht="5.0999999999999996" customHeight="1" x14ac:dyDescent="0.2">
      <c r="A1416" s="920"/>
      <c r="D1416" s="798"/>
      <c r="E1416" s="814"/>
      <c r="F1416" s="814"/>
      <c r="G1416" s="814"/>
      <c r="H1416" s="814"/>
      <c r="I1416" s="814"/>
      <c r="J1416" s="814"/>
      <c r="K1416" s="814"/>
      <c r="L1416" s="814"/>
      <c r="M1416" s="814"/>
      <c r="N1416" s="814"/>
      <c r="O1416" s="814"/>
      <c r="P1416" s="814"/>
      <c r="Q1416" s="814"/>
      <c r="R1416" s="814"/>
      <c r="S1416" s="814"/>
      <c r="T1416" s="814"/>
      <c r="U1416" s="814"/>
      <c r="V1416" s="814"/>
      <c r="W1416" s="906"/>
      <c r="X1416" s="815"/>
    </row>
    <row r="1417" spans="1:24" ht="12" customHeight="1" x14ac:dyDescent="0.2">
      <c r="A1417" s="923" t="s">
        <v>2336</v>
      </c>
      <c r="C1417" s="905" t="s">
        <v>2337</v>
      </c>
      <c r="D1417" s="798" t="s">
        <v>282</v>
      </c>
      <c r="E1417" s="814">
        <v>5</v>
      </c>
      <c r="F1417" s="814">
        <v>5</v>
      </c>
      <c r="G1417" s="814">
        <v>0</v>
      </c>
      <c r="H1417" s="814">
        <v>0</v>
      </c>
      <c r="I1417" s="814">
        <v>0</v>
      </c>
      <c r="J1417" s="814">
        <v>0</v>
      </c>
      <c r="K1417" s="814">
        <v>0</v>
      </c>
      <c r="L1417" s="814">
        <v>0</v>
      </c>
      <c r="M1417" s="814">
        <v>0</v>
      </c>
      <c r="N1417" s="814">
        <v>0</v>
      </c>
      <c r="O1417" s="814">
        <v>0</v>
      </c>
      <c r="P1417" s="814">
        <v>0</v>
      </c>
      <c r="Q1417" s="814">
        <v>0</v>
      </c>
      <c r="R1417" s="814">
        <v>0</v>
      </c>
      <c r="S1417" s="814">
        <v>0</v>
      </c>
      <c r="T1417" s="814">
        <v>0</v>
      </c>
      <c r="U1417" s="814">
        <v>0</v>
      </c>
      <c r="V1417" s="814">
        <v>0</v>
      </c>
      <c r="W1417" s="906">
        <v>0</v>
      </c>
      <c r="X1417" s="815" t="s">
        <v>2338</v>
      </c>
    </row>
    <row r="1418" spans="1:24" ht="12" customHeight="1" x14ac:dyDescent="0.2">
      <c r="A1418" s="920"/>
      <c r="D1418" s="798" t="s">
        <v>283</v>
      </c>
      <c r="E1418" s="814">
        <v>5</v>
      </c>
      <c r="F1418" s="814">
        <v>5</v>
      </c>
      <c r="G1418" s="814">
        <v>0</v>
      </c>
      <c r="H1418" s="814">
        <v>0</v>
      </c>
      <c r="I1418" s="814">
        <v>0</v>
      </c>
      <c r="J1418" s="814">
        <v>0</v>
      </c>
      <c r="K1418" s="814">
        <v>0</v>
      </c>
      <c r="L1418" s="814">
        <v>0</v>
      </c>
      <c r="M1418" s="814">
        <v>0</v>
      </c>
      <c r="N1418" s="814">
        <v>0</v>
      </c>
      <c r="O1418" s="814">
        <v>0</v>
      </c>
      <c r="P1418" s="814">
        <v>0</v>
      </c>
      <c r="Q1418" s="814">
        <v>0</v>
      </c>
      <c r="R1418" s="814">
        <v>0</v>
      </c>
      <c r="S1418" s="814">
        <v>0</v>
      </c>
      <c r="T1418" s="814">
        <v>0</v>
      </c>
      <c r="U1418" s="814">
        <v>0</v>
      </c>
      <c r="V1418" s="814">
        <v>0</v>
      </c>
      <c r="W1418" s="906">
        <v>0</v>
      </c>
      <c r="X1418" s="815"/>
    </row>
    <row r="1419" spans="1:24" ht="5.0999999999999996" customHeight="1" x14ac:dyDescent="0.2">
      <c r="A1419" s="920"/>
      <c r="D1419" s="798"/>
      <c r="E1419" s="814"/>
      <c r="F1419" s="814"/>
      <c r="G1419" s="814"/>
      <c r="H1419" s="814"/>
      <c r="I1419" s="814"/>
      <c r="J1419" s="814"/>
      <c r="K1419" s="814"/>
      <c r="L1419" s="814"/>
      <c r="M1419" s="814"/>
      <c r="N1419" s="814"/>
      <c r="O1419" s="814"/>
      <c r="P1419" s="814"/>
      <c r="Q1419" s="814"/>
      <c r="R1419" s="814"/>
      <c r="S1419" s="814"/>
      <c r="T1419" s="814"/>
      <c r="U1419" s="814"/>
      <c r="V1419" s="814"/>
      <c r="W1419" s="906"/>
      <c r="X1419" s="815"/>
    </row>
    <row r="1420" spans="1:24" ht="12" customHeight="1" x14ac:dyDescent="0.2">
      <c r="A1420" s="905" t="s">
        <v>1246</v>
      </c>
      <c r="C1420" s="905" t="s">
        <v>1247</v>
      </c>
      <c r="D1420" s="798" t="s">
        <v>282</v>
      </c>
      <c r="E1420" s="814">
        <v>833</v>
      </c>
      <c r="F1420" s="814">
        <v>607</v>
      </c>
      <c r="G1420" s="814">
        <v>226</v>
      </c>
      <c r="H1420" s="814">
        <v>10</v>
      </c>
      <c r="I1420" s="814">
        <v>0</v>
      </c>
      <c r="J1420" s="814">
        <v>0</v>
      </c>
      <c r="K1420" s="814">
        <v>0</v>
      </c>
      <c r="L1420" s="814">
        <v>194</v>
      </c>
      <c r="M1420" s="814">
        <v>32</v>
      </c>
      <c r="N1420" s="814">
        <v>7</v>
      </c>
      <c r="O1420" s="814">
        <v>2</v>
      </c>
      <c r="P1420" s="814">
        <v>5</v>
      </c>
      <c r="Q1420" s="814">
        <v>0</v>
      </c>
      <c r="R1420" s="814">
        <v>1</v>
      </c>
      <c r="S1420" s="814">
        <v>0</v>
      </c>
      <c r="T1420" s="814">
        <v>0</v>
      </c>
      <c r="U1420" s="814">
        <v>4</v>
      </c>
      <c r="V1420" s="814">
        <v>4</v>
      </c>
      <c r="W1420" s="906">
        <v>1</v>
      </c>
      <c r="X1420" s="815" t="s">
        <v>1248</v>
      </c>
    </row>
    <row r="1421" spans="1:24" ht="12" customHeight="1" x14ac:dyDescent="0.2">
      <c r="D1421" s="798" t="s">
        <v>283</v>
      </c>
      <c r="E1421" s="814">
        <v>773</v>
      </c>
      <c r="F1421" s="814">
        <v>570</v>
      </c>
      <c r="G1421" s="814">
        <v>203</v>
      </c>
      <c r="H1421" s="814">
        <v>6</v>
      </c>
      <c r="I1421" s="814">
        <v>0</v>
      </c>
      <c r="J1421" s="814">
        <v>0</v>
      </c>
      <c r="K1421" s="814">
        <v>0</v>
      </c>
      <c r="L1421" s="814">
        <v>175</v>
      </c>
      <c r="M1421" s="814">
        <v>28</v>
      </c>
      <c r="N1421" s="814">
        <v>5</v>
      </c>
      <c r="O1421" s="814">
        <v>2</v>
      </c>
      <c r="P1421" s="814">
        <v>3</v>
      </c>
      <c r="Q1421" s="814">
        <v>0</v>
      </c>
      <c r="R1421" s="814">
        <v>0</v>
      </c>
      <c r="S1421" s="814">
        <v>0</v>
      </c>
      <c r="T1421" s="814">
        <v>0</v>
      </c>
      <c r="U1421" s="814">
        <v>2</v>
      </c>
      <c r="V1421" s="814">
        <v>2</v>
      </c>
      <c r="W1421" s="906">
        <v>1</v>
      </c>
      <c r="X1421" s="815"/>
    </row>
    <row r="1422" spans="1:24" ht="5.0999999999999996" customHeight="1" x14ac:dyDescent="0.2">
      <c r="D1422" s="798"/>
      <c r="E1422" s="814"/>
      <c r="F1422" s="814"/>
      <c r="G1422" s="814"/>
      <c r="H1422" s="814"/>
      <c r="I1422" s="814"/>
      <c r="J1422" s="814"/>
      <c r="K1422" s="814"/>
      <c r="L1422" s="814"/>
      <c r="M1422" s="814"/>
      <c r="N1422" s="814"/>
      <c r="O1422" s="814"/>
      <c r="P1422" s="814"/>
      <c r="Q1422" s="814"/>
      <c r="R1422" s="814"/>
      <c r="S1422" s="814"/>
      <c r="T1422" s="814"/>
      <c r="U1422" s="814"/>
      <c r="V1422" s="814"/>
      <c r="W1422" s="906"/>
      <c r="X1422" s="815"/>
    </row>
    <row r="1423" spans="1:24" ht="12" customHeight="1" x14ac:dyDescent="0.2">
      <c r="A1423" s="905" t="s">
        <v>1249</v>
      </c>
      <c r="C1423" s="905" t="s">
        <v>1250</v>
      </c>
      <c r="D1423" s="798" t="s">
        <v>282</v>
      </c>
      <c r="E1423" s="814">
        <v>80</v>
      </c>
      <c r="F1423" s="814">
        <v>63</v>
      </c>
      <c r="G1423" s="814">
        <v>17</v>
      </c>
      <c r="H1423" s="814">
        <v>1</v>
      </c>
      <c r="I1423" s="814">
        <v>0</v>
      </c>
      <c r="J1423" s="814">
        <v>0</v>
      </c>
      <c r="K1423" s="814">
        <v>0</v>
      </c>
      <c r="L1423" s="814">
        <v>17</v>
      </c>
      <c r="M1423" s="814">
        <v>0</v>
      </c>
      <c r="N1423" s="814">
        <v>0</v>
      </c>
      <c r="O1423" s="814">
        <v>0</v>
      </c>
      <c r="P1423" s="814">
        <v>0</v>
      </c>
      <c r="Q1423" s="814">
        <v>0</v>
      </c>
      <c r="R1423" s="814">
        <v>0</v>
      </c>
      <c r="S1423" s="814">
        <v>0</v>
      </c>
      <c r="T1423" s="814">
        <v>0</v>
      </c>
      <c r="U1423" s="814">
        <v>0</v>
      </c>
      <c r="V1423" s="814">
        <v>0</v>
      </c>
      <c r="W1423" s="906">
        <v>0</v>
      </c>
      <c r="X1423" s="815" t="s">
        <v>1249</v>
      </c>
    </row>
    <row r="1424" spans="1:24" ht="12" customHeight="1" x14ac:dyDescent="0.2">
      <c r="D1424" s="798" t="s">
        <v>283</v>
      </c>
      <c r="E1424" s="814">
        <v>72</v>
      </c>
      <c r="F1424" s="814">
        <v>58</v>
      </c>
      <c r="G1424" s="814">
        <v>14</v>
      </c>
      <c r="H1424" s="814">
        <v>1</v>
      </c>
      <c r="I1424" s="814">
        <v>0</v>
      </c>
      <c r="J1424" s="814">
        <v>0</v>
      </c>
      <c r="K1424" s="814">
        <v>0</v>
      </c>
      <c r="L1424" s="814">
        <v>14</v>
      </c>
      <c r="M1424" s="814">
        <v>0</v>
      </c>
      <c r="N1424" s="814">
        <v>0</v>
      </c>
      <c r="O1424" s="814">
        <v>0</v>
      </c>
      <c r="P1424" s="814">
        <v>0</v>
      </c>
      <c r="Q1424" s="814">
        <v>0</v>
      </c>
      <c r="R1424" s="814">
        <v>0</v>
      </c>
      <c r="S1424" s="814">
        <v>0</v>
      </c>
      <c r="T1424" s="814">
        <v>0</v>
      </c>
      <c r="U1424" s="814">
        <v>0</v>
      </c>
      <c r="V1424" s="814">
        <v>0</v>
      </c>
      <c r="W1424" s="906">
        <v>0</v>
      </c>
      <c r="X1424" s="815"/>
    </row>
    <row r="1425" spans="1:24" ht="5.0999999999999996" customHeight="1" x14ac:dyDescent="0.2">
      <c r="D1425" s="798"/>
      <c r="E1425" s="814"/>
      <c r="F1425" s="814"/>
      <c r="G1425" s="814"/>
      <c r="H1425" s="814"/>
      <c r="I1425" s="814"/>
      <c r="J1425" s="814"/>
      <c r="K1425" s="814"/>
      <c r="L1425" s="814"/>
      <c r="M1425" s="814"/>
      <c r="N1425" s="814"/>
      <c r="O1425" s="814"/>
      <c r="P1425" s="814"/>
      <c r="Q1425" s="814"/>
      <c r="R1425" s="814"/>
      <c r="S1425" s="814"/>
      <c r="T1425" s="814"/>
      <c r="U1425" s="814"/>
      <c r="V1425" s="814"/>
      <c r="W1425" s="906"/>
      <c r="X1425" s="815"/>
    </row>
    <row r="1426" spans="1:24" ht="12" customHeight="1" x14ac:dyDescent="0.2">
      <c r="A1426" s="905" t="s">
        <v>1251</v>
      </c>
      <c r="C1426" s="905" t="s">
        <v>1252</v>
      </c>
      <c r="D1426" s="798" t="s">
        <v>282</v>
      </c>
      <c r="E1426" s="814">
        <v>5</v>
      </c>
      <c r="F1426" s="814">
        <v>4</v>
      </c>
      <c r="G1426" s="814">
        <v>1</v>
      </c>
      <c r="H1426" s="814">
        <v>0</v>
      </c>
      <c r="I1426" s="814">
        <v>0</v>
      </c>
      <c r="J1426" s="814">
        <v>0</v>
      </c>
      <c r="K1426" s="814">
        <v>0</v>
      </c>
      <c r="L1426" s="814">
        <v>1</v>
      </c>
      <c r="M1426" s="814">
        <v>0</v>
      </c>
      <c r="N1426" s="814">
        <v>0</v>
      </c>
      <c r="O1426" s="814">
        <v>0</v>
      </c>
      <c r="P1426" s="814">
        <v>0</v>
      </c>
      <c r="Q1426" s="814">
        <v>0</v>
      </c>
      <c r="R1426" s="814">
        <v>0</v>
      </c>
      <c r="S1426" s="814">
        <v>0</v>
      </c>
      <c r="T1426" s="814">
        <v>0</v>
      </c>
      <c r="U1426" s="814">
        <v>0</v>
      </c>
      <c r="V1426" s="814">
        <v>0</v>
      </c>
      <c r="W1426" s="906">
        <v>0</v>
      </c>
      <c r="X1426" s="815" t="s">
        <v>1251</v>
      </c>
    </row>
    <row r="1427" spans="1:24" ht="12" customHeight="1" x14ac:dyDescent="0.2">
      <c r="C1427" s="773"/>
      <c r="D1427" s="798" t="s">
        <v>283</v>
      </c>
      <c r="E1427" s="814">
        <v>4</v>
      </c>
      <c r="F1427" s="814">
        <v>3</v>
      </c>
      <c r="G1427" s="814">
        <v>1</v>
      </c>
      <c r="H1427" s="814">
        <v>0</v>
      </c>
      <c r="I1427" s="814">
        <v>0</v>
      </c>
      <c r="J1427" s="814">
        <v>0</v>
      </c>
      <c r="K1427" s="814">
        <v>0</v>
      </c>
      <c r="L1427" s="814">
        <v>1</v>
      </c>
      <c r="M1427" s="814">
        <v>0</v>
      </c>
      <c r="N1427" s="814">
        <v>0</v>
      </c>
      <c r="O1427" s="814">
        <v>0</v>
      </c>
      <c r="P1427" s="814">
        <v>0</v>
      </c>
      <c r="Q1427" s="814">
        <v>0</v>
      </c>
      <c r="R1427" s="814">
        <v>0</v>
      </c>
      <c r="S1427" s="814">
        <v>0</v>
      </c>
      <c r="T1427" s="814">
        <v>0</v>
      </c>
      <c r="U1427" s="814">
        <v>0</v>
      </c>
      <c r="V1427" s="814">
        <v>0</v>
      </c>
      <c r="W1427" s="906">
        <v>0</v>
      </c>
      <c r="X1427" s="815"/>
    </row>
    <row r="1428" spans="1:24" ht="5.0999999999999996" customHeight="1" x14ac:dyDescent="0.2">
      <c r="C1428" s="773"/>
      <c r="D1428" s="798"/>
      <c r="E1428" s="814"/>
      <c r="F1428" s="814"/>
      <c r="G1428" s="814"/>
      <c r="H1428" s="814"/>
      <c r="I1428" s="814"/>
      <c r="J1428" s="814"/>
      <c r="K1428" s="814"/>
      <c r="L1428" s="814"/>
      <c r="M1428" s="814"/>
      <c r="N1428" s="814"/>
      <c r="O1428" s="814"/>
      <c r="P1428" s="814"/>
      <c r="Q1428" s="814"/>
      <c r="R1428" s="814"/>
      <c r="S1428" s="814"/>
      <c r="T1428" s="814"/>
      <c r="U1428" s="814"/>
      <c r="V1428" s="814"/>
      <c r="W1428" s="906"/>
      <c r="X1428" s="815"/>
    </row>
    <row r="1429" spans="1:24" ht="12" customHeight="1" x14ac:dyDescent="0.2">
      <c r="A1429" s="905" t="s">
        <v>1251</v>
      </c>
      <c r="C1429" s="905" t="s">
        <v>1253</v>
      </c>
      <c r="D1429" s="798" t="s">
        <v>282</v>
      </c>
      <c r="E1429" s="814">
        <v>83</v>
      </c>
      <c r="F1429" s="814">
        <v>44</v>
      </c>
      <c r="G1429" s="814">
        <v>39</v>
      </c>
      <c r="H1429" s="814">
        <v>0</v>
      </c>
      <c r="I1429" s="814">
        <v>0</v>
      </c>
      <c r="J1429" s="814">
        <v>0</v>
      </c>
      <c r="K1429" s="814">
        <v>0</v>
      </c>
      <c r="L1429" s="814">
        <v>37</v>
      </c>
      <c r="M1429" s="814">
        <v>2</v>
      </c>
      <c r="N1429" s="814">
        <v>0</v>
      </c>
      <c r="O1429" s="814">
        <v>0</v>
      </c>
      <c r="P1429" s="814">
        <v>0</v>
      </c>
      <c r="Q1429" s="814">
        <v>0</v>
      </c>
      <c r="R1429" s="814">
        <v>0</v>
      </c>
      <c r="S1429" s="814">
        <v>0</v>
      </c>
      <c r="T1429" s="814">
        <v>0</v>
      </c>
      <c r="U1429" s="814">
        <v>0</v>
      </c>
      <c r="V1429" s="814">
        <v>0</v>
      </c>
      <c r="W1429" s="906">
        <v>0</v>
      </c>
      <c r="X1429" s="815" t="s">
        <v>1251</v>
      </c>
    </row>
    <row r="1430" spans="1:24" ht="12" customHeight="1" x14ac:dyDescent="0.2">
      <c r="C1430" s="773"/>
      <c r="D1430" s="798" t="s">
        <v>283</v>
      </c>
      <c r="E1430" s="814">
        <v>72</v>
      </c>
      <c r="F1430" s="814">
        <v>40</v>
      </c>
      <c r="G1430" s="814">
        <v>32</v>
      </c>
      <c r="H1430" s="814">
        <v>0</v>
      </c>
      <c r="I1430" s="814">
        <v>0</v>
      </c>
      <c r="J1430" s="814">
        <v>0</v>
      </c>
      <c r="K1430" s="814">
        <v>0</v>
      </c>
      <c r="L1430" s="814">
        <v>30</v>
      </c>
      <c r="M1430" s="814">
        <v>2</v>
      </c>
      <c r="N1430" s="814">
        <v>0</v>
      </c>
      <c r="O1430" s="814">
        <v>0</v>
      </c>
      <c r="P1430" s="814">
        <v>0</v>
      </c>
      <c r="Q1430" s="814">
        <v>0</v>
      </c>
      <c r="R1430" s="814">
        <v>0</v>
      </c>
      <c r="S1430" s="814">
        <v>0</v>
      </c>
      <c r="T1430" s="814">
        <v>0</v>
      </c>
      <c r="U1430" s="814">
        <v>0</v>
      </c>
      <c r="V1430" s="814">
        <v>0</v>
      </c>
      <c r="W1430" s="906">
        <v>0</v>
      </c>
      <c r="X1430" s="815"/>
    </row>
    <row r="1431" spans="1:24" ht="5.0999999999999996" customHeight="1" x14ac:dyDescent="0.2">
      <c r="C1431" s="773"/>
      <c r="D1431" s="798"/>
      <c r="E1431" s="814"/>
      <c r="F1431" s="814"/>
      <c r="G1431" s="814"/>
      <c r="H1431" s="814"/>
      <c r="I1431" s="814"/>
      <c r="J1431" s="814"/>
      <c r="K1431" s="814"/>
      <c r="L1431" s="814"/>
      <c r="M1431" s="814"/>
      <c r="N1431" s="814"/>
      <c r="O1431" s="814"/>
      <c r="P1431" s="814"/>
      <c r="Q1431" s="814"/>
      <c r="R1431" s="814"/>
      <c r="S1431" s="814"/>
      <c r="T1431" s="814"/>
      <c r="U1431" s="814"/>
      <c r="V1431" s="814"/>
      <c r="W1431" s="906"/>
      <c r="X1431" s="815"/>
    </row>
    <row r="1432" spans="1:24" ht="12" customHeight="1" x14ac:dyDescent="0.2">
      <c r="A1432" s="905" t="s">
        <v>1251</v>
      </c>
      <c r="C1432" s="905" t="s">
        <v>1254</v>
      </c>
      <c r="D1432" s="798" t="s">
        <v>282</v>
      </c>
      <c r="E1432" s="814">
        <v>88</v>
      </c>
      <c r="F1432" s="814">
        <v>48</v>
      </c>
      <c r="G1432" s="814">
        <v>40</v>
      </c>
      <c r="H1432" s="814">
        <v>0</v>
      </c>
      <c r="I1432" s="814">
        <v>0</v>
      </c>
      <c r="J1432" s="814">
        <v>0</v>
      </c>
      <c r="K1432" s="814">
        <v>0</v>
      </c>
      <c r="L1432" s="814">
        <v>38</v>
      </c>
      <c r="M1432" s="814">
        <v>2</v>
      </c>
      <c r="N1432" s="814">
        <v>0</v>
      </c>
      <c r="O1432" s="814">
        <v>0</v>
      </c>
      <c r="P1432" s="814">
        <v>0</v>
      </c>
      <c r="Q1432" s="814">
        <v>0</v>
      </c>
      <c r="R1432" s="814">
        <v>0</v>
      </c>
      <c r="S1432" s="814">
        <v>0</v>
      </c>
      <c r="T1432" s="814">
        <v>0</v>
      </c>
      <c r="U1432" s="814">
        <v>0</v>
      </c>
      <c r="V1432" s="814">
        <v>0</v>
      </c>
      <c r="W1432" s="906">
        <v>0</v>
      </c>
      <c r="X1432" s="815" t="s">
        <v>1251</v>
      </c>
    </row>
    <row r="1433" spans="1:24" ht="12" customHeight="1" x14ac:dyDescent="0.2">
      <c r="C1433" s="773"/>
      <c r="D1433" s="798" t="s">
        <v>283</v>
      </c>
      <c r="E1433" s="814">
        <v>76</v>
      </c>
      <c r="F1433" s="814">
        <v>43</v>
      </c>
      <c r="G1433" s="814">
        <v>33</v>
      </c>
      <c r="H1433" s="814">
        <v>0</v>
      </c>
      <c r="I1433" s="814">
        <v>0</v>
      </c>
      <c r="J1433" s="814">
        <v>0</v>
      </c>
      <c r="K1433" s="814">
        <v>0</v>
      </c>
      <c r="L1433" s="814">
        <v>31</v>
      </c>
      <c r="M1433" s="814">
        <v>2</v>
      </c>
      <c r="N1433" s="814">
        <v>0</v>
      </c>
      <c r="O1433" s="814">
        <v>0</v>
      </c>
      <c r="P1433" s="814">
        <v>0</v>
      </c>
      <c r="Q1433" s="814">
        <v>0</v>
      </c>
      <c r="R1433" s="814">
        <v>0</v>
      </c>
      <c r="S1433" s="814">
        <v>0</v>
      </c>
      <c r="T1433" s="814">
        <v>0</v>
      </c>
      <c r="U1433" s="814">
        <v>0</v>
      </c>
      <c r="V1433" s="814">
        <v>0</v>
      </c>
      <c r="W1433" s="906">
        <v>0</v>
      </c>
      <c r="X1433" s="815"/>
    </row>
    <row r="1434" spans="1:24" ht="5.0999999999999996" customHeight="1" x14ac:dyDescent="0.2">
      <c r="A1434" s="187"/>
      <c r="B1434" s="188"/>
      <c r="C1434" s="190"/>
      <c r="D1434" s="207"/>
      <c r="E1434" s="814"/>
      <c r="F1434" s="814"/>
      <c r="G1434" s="814"/>
      <c r="H1434" s="814"/>
      <c r="I1434" s="814"/>
      <c r="J1434" s="814"/>
      <c r="K1434" s="814"/>
      <c r="L1434" s="814"/>
      <c r="M1434" s="814"/>
      <c r="N1434" s="814"/>
      <c r="O1434" s="814"/>
      <c r="P1434" s="814"/>
      <c r="Q1434" s="814"/>
      <c r="R1434" s="814"/>
      <c r="S1434" s="814"/>
      <c r="T1434" s="814"/>
      <c r="U1434" s="814"/>
      <c r="V1434" s="814"/>
      <c r="W1434" s="906"/>
      <c r="X1434" s="209"/>
    </row>
    <row r="1435" spans="1:24" ht="12" customHeight="1" x14ac:dyDescent="0.2">
      <c r="A1435" s="905" t="s">
        <v>1255</v>
      </c>
      <c r="C1435" s="905" t="s">
        <v>1256</v>
      </c>
      <c r="D1435" s="798" t="s">
        <v>282</v>
      </c>
      <c r="E1435" s="814">
        <v>3</v>
      </c>
      <c r="F1435" s="814">
        <v>2</v>
      </c>
      <c r="G1435" s="814">
        <v>1</v>
      </c>
      <c r="H1435" s="814">
        <v>0</v>
      </c>
      <c r="I1435" s="814">
        <v>0</v>
      </c>
      <c r="J1435" s="814">
        <v>0</v>
      </c>
      <c r="K1435" s="814">
        <v>0</v>
      </c>
      <c r="L1435" s="814">
        <v>1</v>
      </c>
      <c r="M1435" s="814">
        <v>0</v>
      </c>
      <c r="N1435" s="814">
        <v>0</v>
      </c>
      <c r="O1435" s="814">
        <v>0</v>
      </c>
      <c r="P1435" s="814">
        <v>0</v>
      </c>
      <c r="Q1435" s="814">
        <v>0</v>
      </c>
      <c r="R1435" s="814">
        <v>0</v>
      </c>
      <c r="S1435" s="814">
        <v>0</v>
      </c>
      <c r="T1435" s="814">
        <v>0</v>
      </c>
      <c r="U1435" s="814">
        <v>0</v>
      </c>
      <c r="V1435" s="814">
        <v>0</v>
      </c>
      <c r="W1435" s="906">
        <v>0</v>
      </c>
      <c r="X1435" s="815" t="s">
        <v>1255</v>
      </c>
    </row>
    <row r="1436" spans="1:24" ht="12" customHeight="1" x14ac:dyDescent="0.2">
      <c r="D1436" s="798" t="s">
        <v>283</v>
      </c>
      <c r="E1436" s="814">
        <v>3</v>
      </c>
      <c r="F1436" s="814">
        <v>2</v>
      </c>
      <c r="G1436" s="814">
        <v>1</v>
      </c>
      <c r="H1436" s="814">
        <v>0</v>
      </c>
      <c r="I1436" s="814">
        <v>0</v>
      </c>
      <c r="J1436" s="814">
        <v>0</v>
      </c>
      <c r="K1436" s="814">
        <v>0</v>
      </c>
      <c r="L1436" s="814">
        <v>1</v>
      </c>
      <c r="M1436" s="814">
        <v>0</v>
      </c>
      <c r="N1436" s="814">
        <v>0</v>
      </c>
      <c r="O1436" s="814">
        <v>0</v>
      </c>
      <c r="P1436" s="814">
        <v>0</v>
      </c>
      <c r="Q1436" s="814">
        <v>0</v>
      </c>
      <c r="R1436" s="814">
        <v>0</v>
      </c>
      <c r="S1436" s="814">
        <v>0</v>
      </c>
      <c r="T1436" s="814">
        <v>0</v>
      </c>
      <c r="U1436" s="814">
        <v>0</v>
      </c>
      <c r="V1436" s="814">
        <v>0</v>
      </c>
      <c r="W1436" s="906">
        <v>0</v>
      </c>
      <c r="X1436" s="815"/>
    </row>
    <row r="1437" spans="1:24" ht="5.0999999999999996" customHeight="1" x14ac:dyDescent="0.2">
      <c r="D1437" s="798"/>
      <c r="E1437" s="814"/>
      <c r="F1437" s="814"/>
      <c r="G1437" s="814"/>
      <c r="H1437" s="814"/>
      <c r="I1437" s="814"/>
      <c r="J1437" s="814"/>
      <c r="K1437" s="814"/>
      <c r="L1437" s="814"/>
      <c r="M1437" s="814"/>
      <c r="N1437" s="814"/>
      <c r="O1437" s="814"/>
      <c r="P1437" s="814"/>
      <c r="Q1437" s="814"/>
      <c r="R1437" s="814"/>
      <c r="S1437" s="814"/>
      <c r="T1437" s="814"/>
      <c r="U1437" s="814"/>
      <c r="V1437" s="814"/>
      <c r="W1437" s="906"/>
      <c r="X1437" s="815"/>
    </row>
    <row r="1438" spans="1:24" ht="12" customHeight="1" x14ac:dyDescent="0.2">
      <c r="A1438" s="919" t="s">
        <v>2339</v>
      </c>
      <c r="C1438" s="905" t="s">
        <v>2340</v>
      </c>
      <c r="D1438" s="798" t="s">
        <v>282</v>
      </c>
      <c r="E1438" s="814">
        <v>0</v>
      </c>
      <c r="F1438" s="814">
        <v>0</v>
      </c>
      <c r="G1438" s="814">
        <v>0</v>
      </c>
      <c r="H1438" s="814">
        <v>0</v>
      </c>
      <c r="I1438" s="814">
        <v>0</v>
      </c>
      <c r="J1438" s="814">
        <v>0</v>
      </c>
      <c r="K1438" s="814">
        <v>0</v>
      </c>
      <c r="L1438" s="814">
        <v>0</v>
      </c>
      <c r="M1438" s="814">
        <v>0</v>
      </c>
      <c r="N1438" s="814">
        <v>1</v>
      </c>
      <c r="O1438" s="814">
        <v>0</v>
      </c>
      <c r="P1438" s="814">
        <v>1</v>
      </c>
      <c r="Q1438" s="814">
        <v>0</v>
      </c>
      <c r="R1438" s="814">
        <v>0</v>
      </c>
      <c r="S1438" s="814">
        <v>0</v>
      </c>
      <c r="T1438" s="814">
        <v>0</v>
      </c>
      <c r="U1438" s="814">
        <v>1</v>
      </c>
      <c r="V1438" s="814">
        <v>1</v>
      </c>
      <c r="W1438" s="906">
        <v>0</v>
      </c>
      <c r="X1438" s="815" t="s">
        <v>2341</v>
      </c>
    </row>
    <row r="1439" spans="1:24" ht="12" customHeight="1" x14ac:dyDescent="0.2">
      <c r="A1439" s="920"/>
      <c r="C1439" s="773"/>
      <c r="D1439" s="798" t="s">
        <v>283</v>
      </c>
      <c r="E1439" s="814">
        <v>0</v>
      </c>
      <c r="F1439" s="814">
        <v>0</v>
      </c>
      <c r="G1439" s="814">
        <v>0</v>
      </c>
      <c r="H1439" s="814">
        <v>0</v>
      </c>
      <c r="I1439" s="814">
        <v>0</v>
      </c>
      <c r="J1439" s="814">
        <v>0</v>
      </c>
      <c r="K1439" s="814">
        <v>0</v>
      </c>
      <c r="L1439" s="814">
        <v>0</v>
      </c>
      <c r="M1439" s="814">
        <v>0</v>
      </c>
      <c r="N1439" s="814">
        <v>0</v>
      </c>
      <c r="O1439" s="814">
        <v>0</v>
      </c>
      <c r="P1439" s="814">
        <v>0</v>
      </c>
      <c r="Q1439" s="814">
        <v>0</v>
      </c>
      <c r="R1439" s="814">
        <v>0</v>
      </c>
      <c r="S1439" s="814">
        <v>0</v>
      </c>
      <c r="T1439" s="814">
        <v>0</v>
      </c>
      <c r="U1439" s="814">
        <v>0</v>
      </c>
      <c r="V1439" s="814">
        <v>0</v>
      </c>
      <c r="W1439" s="906">
        <v>0</v>
      </c>
      <c r="X1439" s="815"/>
    </row>
    <row r="1440" spans="1:24" ht="5.0999999999999996" customHeight="1" x14ac:dyDescent="0.2">
      <c r="A1440" s="920"/>
      <c r="D1440" s="798"/>
      <c r="E1440" s="814"/>
      <c r="F1440" s="814"/>
      <c r="G1440" s="814"/>
      <c r="H1440" s="814"/>
      <c r="I1440" s="814"/>
      <c r="J1440" s="814"/>
      <c r="K1440" s="814"/>
      <c r="L1440" s="814"/>
      <c r="M1440" s="814"/>
      <c r="N1440" s="814"/>
      <c r="O1440" s="814"/>
      <c r="P1440" s="814"/>
      <c r="Q1440" s="814"/>
      <c r="R1440" s="814"/>
      <c r="S1440" s="814"/>
      <c r="T1440" s="814"/>
      <c r="U1440" s="814"/>
      <c r="V1440" s="814"/>
      <c r="W1440" s="906"/>
      <c r="X1440" s="815"/>
    </row>
    <row r="1441" spans="1:24" ht="12" customHeight="1" x14ac:dyDescent="0.2">
      <c r="A1441" s="919" t="s">
        <v>1257</v>
      </c>
      <c r="C1441" s="905" t="s">
        <v>1258</v>
      </c>
      <c r="D1441" s="798" t="s">
        <v>282</v>
      </c>
      <c r="E1441" s="814">
        <v>2</v>
      </c>
      <c r="F1441" s="814">
        <v>1</v>
      </c>
      <c r="G1441" s="814">
        <v>1</v>
      </c>
      <c r="H1441" s="814">
        <v>0</v>
      </c>
      <c r="I1441" s="814">
        <v>0</v>
      </c>
      <c r="J1441" s="814">
        <v>0</v>
      </c>
      <c r="K1441" s="814">
        <v>0</v>
      </c>
      <c r="L1441" s="814">
        <v>1</v>
      </c>
      <c r="M1441" s="814">
        <v>0</v>
      </c>
      <c r="N1441" s="814">
        <v>0</v>
      </c>
      <c r="O1441" s="814">
        <v>0</v>
      </c>
      <c r="P1441" s="814">
        <v>0</v>
      </c>
      <c r="Q1441" s="814">
        <v>0</v>
      </c>
      <c r="R1441" s="814">
        <v>0</v>
      </c>
      <c r="S1441" s="814">
        <v>0</v>
      </c>
      <c r="T1441" s="814">
        <v>0</v>
      </c>
      <c r="U1441" s="814">
        <v>0</v>
      </c>
      <c r="V1441" s="814">
        <v>0</v>
      </c>
      <c r="W1441" s="906">
        <v>0</v>
      </c>
      <c r="X1441" s="815" t="s">
        <v>1257</v>
      </c>
    </row>
    <row r="1442" spans="1:24" ht="12" customHeight="1" x14ac:dyDescent="0.2">
      <c r="A1442" s="920"/>
      <c r="D1442" s="798" t="s">
        <v>283</v>
      </c>
      <c r="E1442" s="814">
        <v>1</v>
      </c>
      <c r="F1442" s="814">
        <v>0</v>
      </c>
      <c r="G1442" s="814">
        <v>1</v>
      </c>
      <c r="H1442" s="814">
        <v>0</v>
      </c>
      <c r="I1442" s="814">
        <v>0</v>
      </c>
      <c r="J1442" s="814">
        <v>0</v>
      </c>
      <c r="K1442" s="814">
        <v>0</v>
      </c>
      <c r="L1442" s="814">
        <v>1</v>
      </c>
      <c r="M1442" s="814">
        <v>0</v>
      </c>
      <c r="N1442" s="814">
        <v>0</v>
      </c>
      <c r="O1442" s="814">
        <v>0</v>
      </c>
      <c r="P1442" s="814">
        <v>0</v>
      </c>
      <c r="Q1442" s="814">
        <v>0</v>
      </c>
      <c r="R1442" s="814">
        <v>0</v>
      </c>
      <c r="S1442" s="814">
        <v>0</v>
      </c>
      <c r="T1442" s="814">
        <v>0</v>
      </c>
      <c r="U1442" s="814">
        <v>0</v>
      </c>
      <c r="V1442" s="814">
        <v>0</v>
      </c>
      <c r="W1442" s="906">
        <v>0</v>
      </c>
      <c r="X1442" s="815"/>
    </row>
    <row r="1443" spans="1:24" ht="5.0999999999999996" customHeight="1" x14ac:dyDescent="0.2">
      <c r="A1443" s="920"/>
      <c r="D1443" s="798"/>
      <c r="E1443" s="814"/>
      <c r="F1443" s="814"/>
      <c r="G1443" s="814"/>
      <c r="H1443" s="814"/>
      <c r="I1443" s="814"/>
      <c r="J1443" s="814"/>
      <c r="K1443" s="814"/>
      <c r="L1443" s="814"/>
      <c r="M1443" s="814"/>
      <c r="N1443" s="814"/>
      <c r="O1443" s="814"/>
      <c r="P1443" s="814"/>
      <c r="Q1443" s="814"/>
      <c r="R1443" s="814"/>
      <c r="S1443" s="814"/>
      <c r="T1443" s="814"/>
      <c r="U1443" s="814"/>
      <c r="V1443" s="814"/>
      <c r="W1443" s="906"/>
      <c r="X1443" s="815"/>
    </row>
    <row r="1444" spans="1:24" ht="12" customHeight="1" x14ac:dyDescent="0.2">
      <c r="A1444" s="773">
        <v>331</v>
      </c>
      <c r="C1444" s="773" t="s">
        <v>1259</v>
      </c>
      <c r="D1444" s="798" t="s">
        <v>282</v>
      </c>
      <c r="E1444" s="814">
        <v>2</v>
      </c>
      <c r="F1444" s="814">
        <v>1</v>
      </c>
      <c r="G1444" s="814">
        <v>1</v>
      </c>
      <c r="H1444" s="814">
        <v>0</v>
      </c>
      <c r="I1444" s="814">
        <v>0</v>
      </c>
      <c r="J1444" s="814">
        <v>0</v>
      </c>
      <c r="K1444" s="814">
        <v>0</v>
      </c>
      <c r="L1444" s="814">
        <v>1</v>
      </c>
      <c r="M1444" s="814">
        <v>0</v>
      </c>
      <c r="N1444" s="814">
        <v>0</v>
      </c>
      <c r="O1444" s="814">
        <v>0</v>
      </c>
      <c r="P1444" s="814">
        <v>0</v>
      </c>
      <c r="Q1444" s="814">
        <v>0</v>
      </c>
      <c r="R1444" s="814">
        <v>0</v>
      </c>
      <c r="S1444" s="814">
        <v>0</v>
      </c>
      <c r="T1444" s="814">
        <v>0</v>
      </c>
      <c r="U1444" s="814">
        <v>0</v>
      </c>
      <c r="V1444" s="814">
        <v>0</v>
      </c>
      <c r="W1444" s="906">
        <v>0</v>
      </c>
      <c r="X1444" s="815">
        <v>331</v>
      </c>
    </row>
    <row r="1445" spans="1:24" ht="12" customHeight="1" x14ac:dyDescent="0.2">
      <c r="A1445" s="920"/>
      <c r="D1445" s="798" t="s">
        <v>283</v>
      </c>
      <c r="E1445" s="814">
        <v>1</v>
      </c>
      <c r="F1445" s="814">
        <v>0</v>
      </c>
      <c r="G1445" s="814">
        <v>1</v>
      </c>
      <c r="H1445" s="814">
        <v>0</v>
      </c>
      <c r="I1445" s="814">
        <v>0</v>
      </c>
      <c r="J1445" s="814">
        <v>0</v>
      </c>
      <c r="K1445" s="814">
        <v>0</v>
      </c>
      <c r="L1445" s="814">
        <v>1</v>
      </c>
      <c r="M1445" s="814">
        <v>0</v>
      </c>
      <c r="N1445" s="814">
        <v>0</v>
      </c>
      <c r="O1445" s="814">
        <v>0</v>
      </c>
      <c r="P1445" s="814">
        <v>0</v>
      </c>
      <c r="Q1445" s="814">
        <v>0</v>
      </c>
      <c r="R1445" s="814">
        <v>0</v>
      </c>
      <c r="S1445" s="814">
        <v>0</v>
      </c>
      <c r="T1445" s="814">
        <v>0</v>
      </c>
      <c r="U1445" s="814">
        <v>0</v>
      </c>
      <c r="V1445" s="814">
        <v>0</v>
      </c>
      <c r="W1445" s="906">
        <v>0</v>
      </c>
      <c r="X1445" s="815"/>
    </row>
    <row r="1446" spans="1:24" ht="5.0999999999999996" customHeight="1" x14ac:dyDescent="0.2">
      <c r="A1446" s="920"/>
      <c r="D1446" s="798"/>
      <c r="E1446" s="814"/>
      <c r="F1446" s="814"/>
      <c r="G1446" s="814"/>
      <c r="H1446" s="814"/>
      <c r="I1446" s="814"/>
      <c r="J1446" s="814"/>
      <c r="K1446" s="814"/>
      <c r="L1446" s="814"/>
      <c r="M1446" s="814"/>
      <c r="N1446" s="814"/>
      <c r="O1446" s="814"/>
      <c r="P1446" s="814"/>
      <c r="Q1446" s="814"/>
      <c r="R1446" s="814"/>
      <c r="S1446" s="814"/>
      <c r="T1446" s="814"/>
      <c r="U1446" s="814"/>
      <c r="V1446" s="814"/>
      <c r="W1446" s="906"/>
      <c r="X1446" s="815"/>
    </row>
    <row r="1447" spans="1:24" ht="12" customHeight="1" x14ac:dyDescent="0.2">
      <c r="A1447" s="923" t="s">
        <v>1245</v>
      </c>
      <c r="C1447" s="905" t="s">
        <v>2342</v>
      </c>
      <c r="D1447" s="798" t="s">
        <v>282</v>
      </c>
      <c r="E1447" s="814">
        <v>1</v>
      </c>
      <c r="F1447" s="814">
        <v>0</v>
      </c>
      <c r="G1447" s="814">
        <v>1</v>
      </c>
      <c r="H1447" s="814">
        <v>0</v>
      </c>
      <c r="I1447" s="814">
        <v>0</v>
      </c>
      <c r="J1447" s="814">
        <v>0</v>
      </c>
      <c r="K1447" s="814">
        <v>0</v>
      </c>
      <c r="L1447" s="814">
        <v>1</v>
      </c>
      <c r="M1447" s="814">
        <v>0</v>
      </c>
      <c r="N1447" s="814">
        <v>0</v>
      </c>
      <c r="O1447" s="814">
        <v>0</v>
      </c>
      <c r="P1447" s="814">
        <v>0</v>
      </c>
      <c r="Q1447" s="814">
        <v>0</v>
      </c>
      <c r="R1447" s="814">
        <v>0</v>
      </c>
      <c r="S1447" s="814">
        <v>0</v>
      </c>
      <c r="T1447" s="814">
        <v>0</v>
      </c>
      <c r="U1447" s="814">
        <v>0</v>
      </c>
      <c r="V1447" s="814">
        <v>0</v>
      </c>
      <c r="W1447" s="906">
        <v>0</v>
      </c>
      <c r="X1447" s="815" t="s">
        <v>1245</v>
      </c>
    </row>
    <row r="1448" spans="1:24" ht="12" customHeight="1" x14ac:dyDescent="0.2">
      <c r="A1448" s="920"/>
      <c r="D1448" s="798" t="s">
        <v>283</v>
      </c>
      <c r="E1448" s="814">
        <v>1</v>
      </c>
      <c r="F1448" s="814">
        <v>0</v>
      </c>
      <c r="G1448" s="814">
        <v>1</v>
      </c>
      <c r="H1448" s="814">
        <v>0</v>
      </c>
      <c r="I1448" s="814">
        <v>0</v>
      </c>
      <c r="J1448" s="814">
        <v>0</v>
      </c>
      <c r="K1448" s="814">
        <v>0</v>
      </c>
      <c r="L1448" s="814">
        <v>1</v>
      </c>
      <c r="M1448" s="814">
        <v>0</v>
      </c>
      <c r="N1448" s="814">
        <v>0</v>
      </c>
      <c r="O1448" s="814">
        <v>0</v>
      </c>
      <c r="P1448" s="814">
        <v>0</v>
      </c>
      <c r="Q1448" s="814">
        <v>0</v>
      </c>
      <c r="R1448" s="814">
        <v>0</v>
      </c>
      <c r="S1448" s="814">
        <v>0</v>
      </c>
      <c r="T1448" s="814">
        <v>0</v>
      </c>
      <c r="U1448" s="814">
        <v>0</v>
      </c>
      <c r="V1448" s="814">
        <v>0</v>
      </c>
      <c r="W1448" s="906">
        <v>0</v>
      </c>
      <c r="X1448" s="815"/>
    </row>
    <row r="1449" spans="1:24" ht="5.0999999999999996" customHeight="1" x14ac:dyDescent="0.2">
      <c r="A1449" s="920"/>
      <c r="D1449" s="798"/>
      <c r="E1449" s="814"/>
      <c r="F1449" s="814"/>
      <c r="G1449" s="814"/>
      <c r="H1449" s="814"/>
      <c r="I1449" s="814"/>
      <c r="J1449" s="814"/>
      <c r="K1449" s="814"/>
      <c r="L1449" s="814"/>
      <c r="M1449" s="814"/>
      <c r="N1449" s="814"/>
      <c r="O1449" s="814"/>
      <c r="P1449" s="814"/>
      <c r="Q1449" s="814"/>
      <c r="R1449" s="814"/>
      <c r="S1449" s="814"/>
      <c r="T1449" s="814"/>
      <c r="U1449" s="814"/>
      <c r="V1449" s="814"/>
      <c r="W1449" s="906"/>
      <c r="X1449" s="815"/>
    </row>
    <row r="1450" spans="1:24" ht="12" customHeight="1" x14ac:dyDescent="0.2">
      <c r="A1450" s="919" t="s">
        <v>1260</v>
      </c>
      <c r="C1450" s="905" t="s">
        <v>1261</v>
      </c>
      <c r="D1450" s="798" t="s">
        <v>282</v>
      </c>
      <c r="E1450" s="814">
        <v>9</v>
      </c>
      <c r="F1450" s="814">
        <v>5</v>
      </c>
      <c r="G1450" s="814">
        <v>4</v>
      </c>
      <c r="H1450" s="814">
        <v>1</v>
      </c>
      <c r="I1450" s="814">
        <v>0</v>
      </c>
      <c r="J1450" s="814">
        <v>0</v>
      </c>
      <c r="K1450" s="814">
        <v>0</v>
      </c>
      <c r="L1450" s="814">
        <v>4</v>
      </c>
      <c r="M1450" s="814">
        <v>0</v>
      </c>
      <c r="N1450" s="814">
        <v>0</v>
      </c>
      <c r="O1450" s="814">
        <v>0</v>
      </c>
      <c r="P1450" s="814">
        <v>0</v>
      </c>
      <c r="Q1450" s="814">
        <v>0</v>
      </c>
      <c r="R1450" s="814">
        <v>0</v>
      </c>
      <c r="S1450" s="814">
        <v>0</v>
      </c>
      <c r="T1450" s="814">
        <v>0</v>
      </c>
      <c r="U1450" s="814">
        <v>0</v>
      </c>
      <c r="V1450" s="814">
        <v>0</v>
      </c>
      <c r="W1450" s="906">
        <v>0</v>
      </c>
      <c r="X1450" s="815" t="s">
        <v>1262</v>
      </c>
    </row>
    <row r="1451" spans="1:24" ht="12" customHeight="1" x14ac:dyDescent="0.2">
      <c r="A1451" s="920"/>
      <c r="C1451" s="773"/>
      <c r="D1451" s="798" t="s">
        <v>283</v>
      </c>
      <c r="E1451" s="814">
        <v>7</v>
      </c>
      <c r="F1451" s="814">
        <v>3</v>
      </c>
      <c r="G1451" s="814">
        <v>4</v>
      </c>
      <c r="H1451" s="814">
        <v>0</v>
      </c>
      <c r="I1451" s="814">
        <v>0</v>
      </c>
      <c r="J1451" s="814">
        <v>0</v>
      </c>
      <c r="K1451" s="814">
        <v>0</v>
      </c>
      <c r="L1451" s="814">
        <v>4</v>
      </c>
      <c r="M1451" s="814">
        <v>0</v>
      </c>
      <c r="N1451" s="814">
        <v>0</v>
      </c>
      <c r="O1451" s="814">
        <v>0</v>
      </c>
      <c r="P1451" s="814">
        <v>0</v>
      </c>
      <c r="Q1451" s="814">
        <v>0</v>
      </c>
      <c r="R1451" s="814">
        <v>0</v>
      </c>
      <c r="S1451" s="814">
        <v>0</v>
      </c>
      <c r="T1451" s="814">
        <v>0</v>
      </c>
      <c r="U1451" s="814">
        <v>0</v>
      </c>
      <c r="V1451" s="814">
        <v>0</v>
      </c>
      <c r="W1451" s="906">
        <v>0</v>
      </c>
      <c r="X1451" s="815"/>
    </row>
    <row r="1452" spans="1:24" ht="5.0999999999999996" customHeight="1" x14ac:dyDescent="0.2">
      <c r="A1452" s="920"/>
      <c r="D1452" s="798"/>
      <c r="E1452" s="814"/>
      <c r="F1452" s="814"/>
      <c r="G1452" s="814"/>
      <c r="H1452" s="814"/>
      <c r="I1452" s="814"/>
      <c r="J1452" s="814"/>
      <c r="K1452" s="814"/>
      <c r="L1452" s="814"/>
      <c r="M1452" s="814"/>
      <c r="N1452" s="814"/>
      <c r="O1452" s="814"/>
      <c r="P1452" s="814"/>
      <c r="Q1452" s="814"/>
      <c r="R1452" s="814"/>
      <c r="S1452" s="814"/>
      <c r="T1452" s="814"/>
      <c r="U1452" s="814"/>
      <c r="V1452" s="814"/>
      <c r="W1452" s="906"/>
      <c r="X1452" s="815"/>
    </row>
    <row r="1453" spans="1:24" ht="12" customHeight="1" x14ac:dyDescent="0.2">
      <c r="A1453" s="919" t="s">
        <v>1263</v>
      </c>
      <c r="C1453" s="905" t="s">
        <v>1264</v>
      </c>
      <c r="D1453" s="798" t="s">
        <v>282</v>
      </c>
      <c r="E1453" s="814">
        <v>37</v>
      </c>
      <c r="F1453" s="814">
        <v>31</v>
      </c>
      <c r="G1453" s="814">
        <v>6</v>
      </c>
      <c r="H1453" s="814">
        <v>0</v>
      </c>
      <c r="I1453" s="814">
        <v>0</v>
      </c>
      <c r="J1453" s="814">
        <v>0</v>
      </c>
      <c r="K1453" s="814">
        <v>0</v>
      </c>
      <c r="L1453" s="814">
        <v>5</v>
      </c>
      <c r="M1453" s="814">
        <v>1</v>
      </c>
      <c r="N1453" s="814">
        <v>0</v>
      </c>
      <c r="O1453" s="814">
        <v>0</v>
      </c>
      <c r="P1453" s="814">
        <v>0</v>
      </c>
      <c r="Q1453" s="814">
        <v>0</v>
      </c>
      <c r="R1453" s="814">
        <v>1</v>
      </c>
      <c r="S1453" s="814">
        <v>0</v>
      </c>
      <c r="T1453" s="814">
        <v>0</v>
      </c>
      <c r="U1453" s="814">
        <v>0</v>
      </c>
      <c r="V1453" s="814">
        <v>0</v>
      </c>
      <c r="W1453" s="906">
        <v>0</v>
      </c>
      <c r="X1453" s="815" t="s">
        <v>1265</v>
      </c>
    </row>
    <row r="1454" spans="1:24" ht="12" customHeight="1" x14ac:dyDescent="0.2">
      <c r="A1454" s="920"/>
      <c r="C1454" s="924" t="s">
        <v>1266</v>
      </c>
      <c r="D1454" s="798" t="s">
        <v>283</v>
      </c>
      <c r="E1454" s="814">
        <v>22</v>
      </c>
      <c r="F1454" s="814">
        <v>20</v>
      </c>
      <c r="G1454" s="814">
        <v>2</v>
      </c>
      <c r="H1454" s="814">
        <v>0</v>
      </c>
      <c r="I1454" s="814">
        <v>0</v>
      </c>
      <c r="J1454" s="814">
        <v>0</v>
      </c>
      <c r="K1454" s="814">
        <v>0</v>
      </c>
      <c r="L1454" s="814">
        <v>2</v>
      </c>
      <c r="M1454" s="814">
        <v>0</v>
      </c>
      <c r="N1454" s="814">
        <v>0</v>
      </c>
      <c r="O1454" s="814">
        <v>0</v>
      </c>
      <c r="P1454" s="814">
        <v>0</v>
      </c>
      <c r="Q1454" s="814">
        <v>0</v>
      </c>
      <c r="R1454" s="814">
        <v>0</v>
      </c>
      <c r="S1454" s="814">
        <v>0</v>
      </c>
      <c r="T1454" s="814">
        <v>0</v>
      </c>
      <c r="U1454" s="814">
        <v>0</v>
      </c>
      <c r="V1454" s="814">
        <v>0</v>
      </c>
      <c r="W1454" s="906">
        <v>0</v>
      </c>
      <c r="X1454" s="815"/>
    </row>
    <row r="1455" spans="1:24" ht="5.0999999999999996" customHeight="1" x14ac:dyDescent="0.2">
      <c r="A1455" s="920"/>
      <c r="D1455" s="798"/>
      <c r="E1455" s="814"/>
      <c r="F1455" s="814"/>
      <c r="G1455" s="814"/>
      <c r="H1455" s="814"/>
      <c r="I1455" s="814"/>
      <c r="J1455" s="814"/>
      <c r="K1455" s="814"/>
      <c r="L1455" s="814"/>
      <c r="M1455" s="814"/>
      <c r="N1455" s="814"/>
      <c r="O1455" s="814"/>
      <c r="P1455" s="814"/>
      <c r="Q1455" s="814"/>
      <c r="R1455" s="814"/>
      <c r="S1455" s="814"/>
      <c r="T1455" s="814"/>
      <c r="U1455" s="814"/>
      <c r="V1455" s="814"/>
      <c r="W1455" s="906"/>
      <c r="X1455" s="815"/>
    </row>
    <row r="1456" spans="1:24" ht="12" customHeight="1" x14ac:dyDescent="0.2">
      <c r="A1456" s="905" t="s">
        <v>1267</v>
      </c>
      <c r="C1456" s="905" t="s">
        <v>1268</v>
      </c>
      <c r="D1456" s="798" t="s">
        <v>282</v>
      </c>
      <c r="E1456" s="814">
        <v>190</v>
      </c>
      <c r="F1456" s="814">
        <v>145</v>
      </c>
      <c r="G1456" s="814">
        <v>45</v>
      </c>
      <c r="H1456" s="814">
        <v>17</v>
      </c>
      <c r="I1456" s="814">
        <v>0</v>
      </c>
      <c r="J1456" s="814">
        <v>0</v>
      </c>
      <c r="K1456" s="814">
        <v>0</v>
      </c>
      <c r="L1456" s="814">
        <v>40</v>
      </c>
      <c r="M1456" s="814">
        <v>5</v>
      </c>
      <c r="N1456" s="814">
        <v>17</v>
      </c>
      <c r="O1456" s="814">
        <v>2</v>
      </c>
      <c r="P1456" s="814">
        <v>15</v>
      </c>
      <c r="Q1456" s="814">
        <v>0</v>
      </c>
      <c r="R1456" s="814">
        <v>1</v>
      </c>
      <c r="S1456" s="814">
        <v>0</v>
      </c>
      <c r="T1456" s="814">
        <v>0</v>
      </c>
      <c r="U1456" s="814">
        <v>15</v>
      </c>
      <c r="V1456" s="814">
        <v>15</v>
      </c>
      <c r="W1456" s="906">
        <v>0</v>
      </c>
      <c r="X1456" s="815" t="s">
        <v>1267</v>
      </c>
    </row>
    <row r="1457" spans="1:24" ht="12" customHeight="1" x14ac:dyDescent="0.2">
      <c r="D1457" s="798" t="s">
        <v>283</v>
      </c>
      <c r="E1457" s="814">
        <v>142</v>
      </c>
      <c r="F1457" s="814">
        <v>114</v>
      </c>
      <c r="G1457" s="814">
        <v>28</v>
      </c>
      <c r="H1457" s="814">
        <v>13</v>
      </c>
      <c r="I1457" s="814">
        <v>0</v>
      </c>
      <c r="J1457" s="814">
        <v>0</v>
      </c>
      <c r="K1457" s="814">
        <v>0</v>
      </c>
      <c r="L1457" s="814">
        <v>24</v>
      </c>
      <c r="M1457" s="814">
        <v>4</v>
      </c>
      <c r="N1457" s="814">
        <v>10</v>
      </c>
      <c r="O1457" s="814">
        <v>2</v>
      </c>
      <c r="P1457" s="814">
        <v>8</v>
      </c>
      <c r="Q1457" s="814">
        <v>0</v>
      </c>
      <c r="R1457" s="814">
        <v>1</v>
      </c>
      <c r="S1457" s="814">
        <v>0</v>
      </c>
      <c r="T1457" s="814">
        <v>0</v>
      </c>
      <c r="U1457" s="814">
        <v>8</v>
      </c>
      <c r="V1457" s="814">
        <v>8</v>
      </c>
      <c r="W1457" s="906">
        <v>0</v>
      </c>
      <c r="X1457" s="815"/>
    </row>
    <row r="1458" spans="1:24" ht="5.0999999999999996" customHeight="1" x14ac:dyDescent="0.2">
      <c r="D1458" s="798"/>
      <c r="E1458" s="814"/>
      <c r="F1458" s="814"/>
      <c r="G1458" s="814"/>
      <c r="H1458" s="814"/>
      <c r="I1458" s="814"/>
      <c r="J1458" s="814"/>
      <c r="K1458" s="814"/>
      <c r="L1458" s="814"/>
      <c r="M1458" s="814"/>
      <c r="N1458" s="814"/>
      <c r="O1458" s="814"/>
      <c r="P1458" s="814"/>
      <c r="Q1458" s="814"/>
      <c r="R1458" s="814"/>
      <c r="S1458" s="814"/>
      <c r="T1458" s="814"/>
      <c r="U1458" s="814"/>
      <c r="V1458" s="814"/>
      <c r="W1458" s="906"/>
      <c r="X1458" s="815"/>
    </row>
    <row r="1459" spans="1:24" ht="12" customHeight="1" x14ac:dyDescent="0.2">
      <c r="A1459" s="905" t="s">
        <v>1269</v>
      </c>
      <c r="C1459" s="905" t="s">
        <v>1270</v>
      </c>
      <c r="D1459" s="798" t="s">
        <v>282</v>
      </c>
      <c r="E1459" s="814">
        <v>1653</v>
      </c>
      <c r="F1459" s="814">
        <v>1266</v>
      </c>
      <c r="G1459" s="814">
        <v>387</v>
      </c>
      <c r="H1459" s="814">
        <v>44</v>
      </c>
      <c r="I1459" s="814">
        <v>0</v>
      </c>
      <c r="J1459" s="814">
        <v>0</v>
      </c>
      <c r="K1459" s="814">
        <v>1</v>
      </c>
      <c r="L1459" s="814">
        <v>373</v>
      </c>
      <c r="M1459" s="814">
        <v>13</v>
      </c>
      <c r="N1459" s="814">
        <v>0</v>
      </c>
      <c r="O1459" s="814">
        <v>0</v>
      </c>
      <c r="P1459" s="814">
        <v>0</v>
      </c>
      <c r="Q1459" s="814">
        <v>0</v>
      </c>
      <c r="R1459" s="814">
        <v>1</v>
      </c>
      <c r="S1459" s="814">
        <v>0</v>
      </c>
      <c r="T1459" s="814">
        <v>0</v>
      </c>
      <c r="U1459" s="814">
        <v>0</v>
      </c>
      <c r="V1459" s="814">
        <v>0</v>
      </c>
      <c r="W1459" s="906">
        <v>0</v>
      </c>
      <c r="X1459" s="815" t="s">
        <v>1269</v>
      </c>
    </row>
    <row r="1460" spans="1:24" ht="12" customHeight="1" x14ac:dyDescent="0.2">
      <c r="D1460" s="798" t="s">
        <v>283</v>
      </c>
      <c r="E1460" s="814">
        <v>1388</v>
      </c>
      <c r="F1460" s="814">
        <v>1081</v>
      </c>
      <c r="G1460" s="814">
        <v>307</v>
      </c>
      <c r="H1460" s="814">
        <v>29</v>
      </c>
      <c r="I1460" s="814">
        <v>0</v>
      </c>
      <c r="J1460" s="814">
        <v>0</v>
      </c>
      <c r="K1460" s="814">
        <v>1</v>
      </c>
      <c r="L1460" s="814">
        <v>295</v>
      </c>
      <c r="M1460" s="814">
        <v>11</v>
      </c>
      <c r="N1460" s="814">
        <v>0</v>
      </c>
      <c r="O1460" s="814">
        <v>0</v>
      </c>
      <c r="P1460" s="814">
        <v>0</v>
      </c>
      <c r="Q1460" s="814">
        <v>0</v>
      </c>
      <c r="R1460" s="814">
        <v>1</v>
      </c>
      <c r="S1460" s="814">
        <v>0</v>
      </c>
      <c r="T1460" s="814">
        <v>0</v>
      </c>
      <c r="U1460" s="814">
        <v>0</v>
      </c>
      <c r="V1460" s="814">
        <v>0</v>
      </c>
      <c r="W1460" s="906">
        <v>0</v>
      </c>
      <c r="X1460" s="815"/>
    </row>
    <row r="1461" spans="1:24" ht="5.0999999999999996" customHeight="1" x14ac:dyDescent="0.2">
      <c r="D1461" s="798"/>
      <c r="E1461" s="814"/>
      <c r="F1461" s="814"/>
      <c r="G1461" s="814"/>
      <c r="H1461" s="814"/>
      <c r="I1461" s="814"/>
      <c r="J1461" s="814"/>
      <c r="K1461" s="814"/>
      <c r="L1461" s="814"/>
      <c r="M1461" s="814"/>
      <c r="N1461" s="814"/>
      <c r="O1461" s="814"/>
      <c r="P1461" s="814"/>
      <c r="Q1461" s="814"/>
      <c r="R1461" s="814"/>
      <c r="S1461" s="814"/>
      <c r="T1461" s="814"/>
      <c r="U1461" s="814"/>
      <c r="V1461" s="814"/>
      <c r="W1461" s="906"/>
      <c r="X1461" s="815"/>
    </row>
    <row r="1462" spans="1:24" ht="12" customHeight="1" x14ac:dyDescent="0.2">
      <c r="A1462" s="919" t="s">
        <v>2343</v>
      </c>
      <c r="C1462" s="905" t="s">
        <v>2344</v>
      </c>
      <c r="D1462" s="798" t="s">
        <v>282</v>
      </c>
      <c r="E1462" s="814">
        <v>3</v>
      </c>
      <c r="F1462" s="814">
        <v>3</v>
      </c>
      <c r="G1462" s="814">
        <v>0</v>
      </c>
      <c r="H1462" s="814">
        <v>0</v>
      </c>
      <c r="I1462" s="814">
        <v>0</v>
      </c>
      <c r="J1462" s="814">
        <v>0</v>
      </c>
      <c r="K1462" s="814">
        <v>0</v>
      </c>
      <c r="L1462" s="814">
        <v>0</v>
      </c>
      <c r="M1462" s="814">
        <v>0</v>
      </c>
      <c r="N1462" s="814">
        <v>0</v>
      </c>
      <c r="O1462" s="814">
        <v>0</v>
      </c>
      <c r="P1462" s="814">
        <v>0</v>
      </c>
      <c r="Q1462" s="814">
        <v>0</v>
      </c>
      <c r="R1462" s="814">
        <v>0</v>
      </c>
      <c r="S1462" s="814">
        <v>0</v>
      </c>
      <c r="T1462" s="814">
        <v>0</v>
      </c>
      <c r="U1462" s="814">
        <v>0</v>
      </c>
      <c r="V1462" s="814">
        <v>0</v>
      </c>
      <c r="W1462" s="906">
        <v>0</v>
      </c>
      <c r="X1462" s="815" t="s">
        <v>2343</v>
      </c>
    </row>
    <row r="1463" spans="1:24" ht="12" customHeight="1" x14ac:dyDescent="0.2">
      <c r="A1463" s="920"/>
      <c r="C1463" s="773"/>
      <c r="D1463" s="798" t="s">
        <v>283</v>
      </c>
      <c r="E1463" s="814">
        <v>2</v>
      </c>
      <c r="F1463" s="814">
        <v>2</v>
      </c>
      <c r="G1463" s="814">
        <v>0</v>
      </c>
      <c r="H1463" s="814">
        <v>0</v>
      </c>
      <c r="I1463" s="814">
        <v>0</v>
      </c>
      <c r="J1463" s="814">
        <v>0</v>
      </c>
      <c r="K1463" s="814">
        <v>0</v>
      </c>
      <c r="L1463" s="814">
        <v>0</v>
      </c>
      <c r="M1463" s="814">
        <v>0</v>
      </c>
      <c r="N1463" s="814">
        <v>0</v>
      </c>
      <c r="O1463" s="814">
        <v>0</v>
      </c>
      <c r="P1463" s="814">
        <v>0</v>
      </c>
      <c r="Q1463" s="814">
        <v>0</v>
      </c>
      <c r="R1463" s="814">
        <v>0</v>
      </c>
      <c r="S1463" s="814">
        <v>0</v>
      </c>
      <c r="T1463" s="814">
        <v>0</v>
      </c>
      <c r="U1463" s="814">
        <v>0</v>
      </c>
      <c r="V1463" s="814">
        <v>0</v>
      </c>
      <c r="W1463" s="906">
        <v>0</v>
      </c>
      <c r="X1463" s="815"/>
    </row>
    <row r="1464" spans="1:24" ht="5.0999999999999996" customHeight="1" x14ac:dyDescent="0.2">
      <c r="A1464" s="920"/>
      <c r="D1464" s="798"/>
      <c r="E1464" s="814"/>
      <c r="F1464" s="814"/>
      <c r="G1464" s="814"/>
      <c r="H1464" s="814"/>
      <c r="I1464" s="814"/>
      <c r="J1464" s="814"/>
      <c r="K1464" s="814"/>
      <c r="L1464" s="814"/>
      <c r="M1464" s="814"/>
      <c r="N1464" s="814"/>
      <c r="O1464" s="814"/>
      <c r="P1464" s="814"/>
      <c r="Q1464" s="814"/>
      <c r="R1464" s="814"/>
      <c r="S1464" s="814"/>
      <c r="T1464" s="814"/>
      <c r="U1464" s="814"/>
      <c r="V1464" s="814"/>
      <c r="W1464" s="906"/>
      <c r="X1464" s="815"/>
    </row>
    <row r="1465" spans="1:24" ht="12" customHeight="1" x14ac:dyDescent="0.2">
      <c r="A1465" s="905" t="s">
        <v>1271</v>
      </c>
      <c r="C1465" s="905" t="s">
        <v>1272</v>
      </c>
      <c r="D1465" s="798" t="s">
        <v>282</v>
      </c>
      <c r="E1465" s="814">
        <v>1</v>
      </c>
      <c r="F1465" s="814">
        <v>1</v>
      </c>
      <c r="G1465" s="814">
        <v>0</v>
      </c>
      <c r="H1465" s="814">
        <v>0</v>
      </c>
      <c r="I1465" s="814">
        <v>0</v>
      </c>
      <c r="J1465" s="814">
        <v>0</v>
      </c>
      <c r="K1465" s="814">
        <v>0</v>
      </c>
      <c r="L1465" s="814">
        <v>0</v>
      </c>
      <c r="M1465" s="814">
        <v>0</v>
      </c>
      <c r="N1465" s="814">
        <v>1</v>
      </c>
      <c r="O1465" s="814">
        <v>1</v>
      </c>
      <c r="P1465" s="814">
        <v>0</v>
      </c>
      <c r="Q1465" s="814">
        <v>0</v>
      </c>
      <c r="R1465" s="814">
        <v>0</v>
      </c>
      <c r="S1465" s="814">
        <v>0</v>
      </c>
      <c r="T1465" s="814">
        <v>0</v>
      </c>
      <c r="U1465" s="814">
        <v>0</v>
      </c>
      <c r="V1465" s="814">
        <v>0</v>
      </c>
      <c r="W1465" s="906">
        <v>0</v>
      </c>
      <c r="X1465" s="815" t="s">
        <v>1273</v>
      </c>
    </row>
    <row r="1466" spans="1:24" ht="12" customHeight="1" x14ac:dyDescent="0.2">
      <c r="D1466" s="798" t="s">
        <v>283</v>
      </c>
      <c r="E1466" s="814">
        <v>1</v>
      </c>
      <c r="F1466" s="814">
        <v>1</v>
      </c>
      <c r="G1466" s="814">
        <v>0</v>
      </c>
      <c r="H1466" s="814">
        <v>0</v>
      </c>
      <c r="I1466" s="814">
        <v>0</v>
      </c>
      <c r="J1466" s="814">
        <v>0</v>
      </c>
      <c r="K1466" s="814">
        <v>0</v>
      </c>
      <c r="L1466" s="814">
        <v>0</v>
      </c>
      <c r="M1466" s="814">
        <v>0</v>
      </c>
      <c r="N1466" s="814">
        <v>0</v>
      </c>
      <c r="O1466" s="814">
        <v>0</v>
      </c>
      <c r="P1466" s="814">
        <v>0</v>
      </c>
      <c r="Q1466" s="814">
        <v>0</v>
      </c>
      <c r="R1466" s="814">
        <v>0</v>
      </c>
      <c r="S1466" s="814">
        <v>0</v>
      </c>
      <c r="T1466" s="814">
        <v>0</v>
      </c>
      <c r="U1466" s="814">
        <v>0</v>
      </c>
      <c r="V1466" s="814">
        <v>0</v>
      </c>
      <c r="W1466" s="906">
        <v>0</v>
      </c>
      <c r="X1466" s="815"/>
    </row>
    <row r="1467" spans="1:24" ht="5.0999999999999996" customHeight="1" x14ac:dyDescent="0.2">
      <c r="D1467" s="798"/>
      <c r="E1467" s="814"/>
      <c r="F1467" s="814"/>
      <c r="G1467" s="814"/>
      <c r="H1467" s="814"/>
      <c r="I1467" s="814"/>
      <c r="J1467" s="814"/>
      <c r="K1467" s="814"/>
      <c r="L1467" s="814"/>
      <c r="M1467" s="814"/>
      <c r="N1467" s="814"/>
      <c r="O1467" s="814"/>
      <c r="P1467" s="814"/>
      <c r="Q1467" s="814"/>
      <c r="R1467" s="814"/>
      <c r="S1467" s="814"/>
      <c r="T1467" s="814"/>
      <c r="U1467" s="814"/>
      <c r="V1467" s="814"/>
      <c r="W1467" s="906"/>
      <c r="X1467" s="815"/>
    </row>
    <row r="1468" spans="1:24" ht="12" customHeight="1" x14ac:dyDescent="0.2">
      <c r="A1468" s="905" t="s">
        <v>1274</v>
      </c>
      <c r="C1468" s="905" t="s">
        <v>1275</v>
      </c>
      <c r="D1468" s="798" t="s">
        <v>282</v>
      </c>
      <c r="E1468" s="814">
        <v>5</v>
      </c>
      <c r="F1468" s="814">
        <v>4</v>
      </c>
      <c r="G1468" s="814">
        <v>1</v>
      </c>
      <c r="H1468" s="814">
        <v>0</v>
      </c>
      <c r="I1468" s="814">
        <v>0</v>
      </c>
      <c r="J1468" s="814">
        <v>0</v>
      </c>
      <c r="K1468" s="814">
        <v>0</v>
      </c>
      <c r="L1468" s="814">
        <v>1</v>
      </c>
      <c r="M1468" s="814">
        <v>0</v>
      </c>
      <c r="N1468" s="814">
        <v>1</v>
      </c>
      <c r="O1468" s="814">
        <v>1</v>
      </c>
      <c r="P1468" s="814">
        <v>0</v>
      </c>
      <c r="Q1468" s="814">
        <v>0</v>
      </c>
      <c r="R1468" s="814">
        <v>0</v>
      </c>
      <c r="S1468" s="814">
        <v>0</v>
      </c>
      <c r="T1468" s="814">
        <v>0</v>
      </c>
      <c r="U1468" s="814">
        <v>0</v>
      </c>
      <c r="V1468" s="814">
        <v>0</v>
      </c>
      <c r="W1468" s="906">
        <v>0</v>
      </c>
      <c r="X1468" s="815" t="s">
        <v>1276</v>
      </c>
    </row>
    <row r="1469" spans="1:24" ht="12" customHeight="1" x14ac:dyDescent="0.2">
      <c r="D1469" s="798" t="s">
        <v>283</v>
      </c>
      <c r="E1469" s="814">
        <v>4</v>
      </c>
      <c r="F1469" s="814">
        <v>3</v>
      </c>
      <c r="G1469" s="814">
        <v>1</v>
      </c>
      <c r="H1469" s="814">
        <v>0</v>
      </c>
      <c r="I1469" s="814">
        <v>0</v>
      </c>
      <c r="J1469" s="814">
        <v>0</v>
      </c>
      <c r="K1469" s="814">
        <v>0</v>
      </c>
      <c r="L1469" s="814">
        <v>1</v>
      </c>
      <c r="M1469" s="814">
        <v>0</v>
      </c>
      <c r="N1469" s="814">
        <v>1</v>
      </c>
      <c r="O1469" s="814">
        <v>1</v>
      </c>
      <c r="P1469" s="814">
        <v>0</v>
      </c>
      <c r="Q1469" s="814">
        <v>0</v>
      </c>
      <c r="R1469" s="814">
        <v>0</v>
      </c>
      <c r="S1469" s="814">
        <v>0</v>
      </c>
      <c r="T1469" s="814">
        <v>0</v>
      </c>
      <c r="U1469" s="814">
        <v>0</v>
      </c>
      <c r="V1469" s="814">
        <v>0</v>
      </c>
      <c r="W1469" s="906">
        <v>0</v>
      </c>
      <c r="X1469" s="815"/>
    </row>
    <row r="1470" spans="1:24" ht="5.0999999999999996" customHeight="1" x14ac:dyDescent="0.2">
      <c r="D1470" s="798"/>
      <c r="E1470" s="814"/>
      <c r="F1470" s="814"/>
      <c r="G1470" s="814"/>
      <c r="H1470" s="814"/>
      <c r="I1470" s="814"/>
      <c r="J1470" s="814"/>
      <c r="K1470" s="814"/>
      <c r="L1470" s="814"/>
      <c r="M1470" s="814"/>
      <c r="N1470" s="814"/>
      <c r="O1470" s="814"/>
      <c r="P1470" s="814"/>
      <c r="Q1470" s="814"/>
      <c r="R1470" s="814"/>
      <c r="S1470" s="814"/>
      <c r="T1470" s="814"/>
      <c r="U1470" s="814"/>
      <c r="V1470" s="814"/>
      <c r="W1470" s="906"/>
      <c r="X1470" s="815"/>
    </row>
    <row r="1471" spans="1:24" ht="12" customHeight="1" x14ac:dyDescent="0.2">
      <c r="A1471" s="905" t="s">
        <v>1277</v>
      </c>
      <c r="C1471" s="905" t="s">
        <v>1278</v>
      </c>
      <c r="D1471" s="798" t="s">
        <v>282</v>
      </c>
      <c r="E1471" s="814">
        <v>24</v>
      </c>
      <c r="F1471" s="814">
        <v>16</v>
      </c>
      <c r="G1471" s="814">
        <v>8</v>
      </c>
      <c r="H1471" s="814">
        <v>2</v>
      </c>
      <c r="I1471" s="814">
        <v>0</v>
      </c>
      <c r="J1471" s="814">
        <v>0</v>
      </c>
      <c r="K1471" s="814">
        <v>0</v>
      </c>
      <c r="L1471" s="814">
        <v>7</v>
      </c>
      <c r="M1471" s="814">
        <v>1</v>
      </c>
      <c r="N1471" s="814">
        <v>0</v>
      </c>
      <c r="O1471" s="814">
        <v>0</v>
      </c>
      <c r="P1471" s="814">
        <v>0</v>
      </c>
      <c r="Q1471" s="814">
        <v>0</v>
      </c>
      <c r="R1471" s="814">
        <v>0</v>
      </c>
      <c r="S1471" s="814">
        <v>0</v>
      </c>
      <c r="T1471" s="814">
        <v>0</v>
      </c>
      <c r="U1471" s="814">
        <v>0</v>
      </c>
      <c r="V1471" s="814">
        <v>0</v>
      </c>
      <c r="W1471" s="906">
        <v>0</v>
      </c>
      <c r="X1471" s="815" t="s">
        <v>1277</v>
      </c>
    </row>
    <row r="1472" spans="1:24" ht="12" customHeight="1" x14ac:dyDescent="0.2">
      <c r="D1472" s="798" t="s">
        <v>283</v>
      </c>
      <c r="E1472" s="814">
        <v>20</v>
      </c>
      <c r="F1472" s="814">
        <v>14</v>
      </c>
      <c r="G1472" s="814">
        <v>6</v>
      </c>
      <c r="H1472" s="814">
        <v>1</v>
      </c>
      <c r="I1472" s="814">
        <v>0</v>
      </c>
      <c r="J1472" s="814">
        <v>0</v>
      </c>
      <c r="K1472" s="814">
        <v>0</v>
      </c>
      <c r="L1472" s="814">
        <v>5</v>
      </c>
      <c r="M1472" s="814">
        <v>1</v>
      </c>
      <c r="N1472" s="814">
        <v>0</v>
      </c>
      <c r="O1472" s="814">
        <v>0</v>
      </c>
      <c r="P1472" s="814">
        <v>0</v>
      </c>
      <c r="Q1472" s="814">
        <v>0</v>
      </c>
      <c r="R1472" s="814">
        <v>0</v>
      </c>
      <c r="S1472" s="814">
        <v>0</v>
      </c>
      <c r="T1472" s="814">
        <v>0</v>
      </c>
      <c r="U1472" s="814">
        <v>0</v>
      </c>
      <c r="V1472" s="814">
        <v>0</v>
      </c>
      <c r="W1472" s="906">
        <v>0</v>
      </c>
      <c r="X1472" s="815"/>
    </row>
    <row r="1473" spans="1:24" ht="5.0999999999999996" customHeight="1" x14ac:dyDescent="0.2">
      <c r="D1473" s="798"/>
      <c r="E1473" s="814"/>
      <c r="F1473" s="814"/>
      <c r="G1473" s="814"/>
      <c r="H1473" s="814"/>
      <c r="I1473" s="814"/>
      <c r="J1473" s="814"/>
      <c r="K1473" s="814"/>
      <c r="L1473" s="814"/>
      <c r="M1473" s="814"/>
      <c r="N1473" s="814"/>
      <c r="O1473" s="814"/>
      <c r="P1473" s="814"/>
      <c r="Q1473" s="814"/>
      <c r="R1473" s="814"/>
      <c r="S1473" s="814"/>
      <c r="T1473" s="814"/>
      <c r="U1473" s="814"/>
      <c r="V1473" s="814"/>
      <c r="W1473" s="906"/>
      <c r="X1473" s="815"/>
    </row>
    <row r="1474" spans="1:24" ht="12" customHeight="1" x14ac:dyDescent="0.2">
      <c r="A1474" s="905" t="s">
        <v>1279</v>
      </c>
      <c r="B1474" s="905"/>
      <c r="C1474" s="905" t="s">
        <v>1280</v>
      </c>
      <c r="D1474" s="798" t="s">
        <v>282</v>
      </c>
      <c r="E1474" s="814">
        <v>84</v>
      </c>
      <c r="F1474" s="814">
        <v>74</v>
      </c>
      <c r="G1474" s="814">
        <v>10</v>
      </c>
      <c r="H1474" s="814">
        <v>3</v>
      </c>
      <c r="I1474" s="814">
        <v>0</v>
      </c>
      <c r="J1474" s="814">
        <v>0</v>
      </c>
      <c r="K1474" s="814">
        <v>0</v>
      </c>
      <c r="L1474" s="814">
        <v>8</v>
      </c>
      <c r="M1474" s="814">
        <v>2</v>
      </c>
      <c r="N1474" s="814">
        <v>1</v>
      </c>
      <c r="O1474" s="814">
        <v>0</v>
      </c>
      <c r="P1474" s="814">
        <v>1</v>
      </c>
      <c r="Q1474" s="814">
        <v>0</v>
      </c>
      <c r="R1474" s="814">
        <v>0</v>
      </c>
      <c r="S1474" s="814">
        <v>0</v>
      </c>
      <c r="T1474" s="814">
        <v>0</v>
      </c>
      <c r="U1474" s="814">
        <v>1</v>
      </c>
      <c r="V1474" s="814">
        <v>1</v>
      </c>
      <c r="W1474" s="906">
        <v>0</v>
      </c>
      <c r="X1474" s="815" t="s">
        <v>1281</v>
      </c>
    </row>
    <row r="1475" spans="1:24" ht="12" customHeight="1" x14ac:dyDescent="0.2">
      <c r="D1475" s="798" t="s">
        <v>283</v>
      </c>
      <c r="E1475" s="814">
        <v>81</v>
      </c>
      <c r="F1475" s="814">
        <v>72</v>
      </c>
      <c r="G1475" s="814">
        <v>9</v>
      </c>
      <c r="H1475" s="814">
        <v>3</v>
      </c>
      <c r="I1475" s="814">
        <v>0</v>
      </c>
      <c r="J1475" s="814">
        <v>0</v>
      </c>
      <c r="K1475" s="814">
        <v>0</v>
      </c>
      <c r="L1475" s="814">
        <v>8</v>
      </c>
      <c r="M1475" s="814">
        <v>1</v>
      </c>
      <c r="N1475" s="814">
        <v>1</v>
      </c>
      <c r="O1475" s="814">
        <v>0</v>
      </c>
      <c r="P1475" s="814">
        <v>1</v>
      </c>
      <c r="Q1475" s="814">
        <v>0</v>
      </c>
      <c r="R1475" s="814">
        <v>0</v>
      </c>
      <c r="S1475" s="814">
        <v>0</v>
      </c>
      <c r="T1475" s="814">
        <v>0</v>
      </c>
      <c r="U1475" s="814">
        <v>1</v>
      </c>
      <c r="V1475" s="814">
        <v>1</v>
      </c>
      <c r="W1475" s="906">
        <v>0</v>
      </c>
      <c r="X1475" s="815"/>
    </row>
    <row r="1476" spans="1:24" ht="5.0999999999999996" customHeight="1" x14ac:dyDescent="0.2">
      <c r="D1476" s="798"/>
      <c r="E1476" s="814"/>
      <c r="F1476" s="814"/>
      <c r="G1476" s="814"/>
      <c r="H1476" s="814"/>
      <c r="I1476" s="814"/>
      <c r="J1476" s="814"/>
      <c r="K1476" s="814"/>
      <c r="L1476" s="814"/>
      <c r="M1476" s="814"/>
      <c r="N1476" s="814"/>
      <c r="O1476" s="814"/>
      <c r="P1476" s="814"/>
      <c r="Q1476" s="814"/>
      <c r="R1476" s="814"/>
      <c r="S1476" s="814"/>
      <c r="T1476" s="814"/>
      <c r="U1476" s="814"/>
      <c r="V1476" s="814"/>
      <c r="W1476" s="906"/>
      <c r="X1476" s="815"/>
    </row>
    <row r="1477" spans="1:24" ht="12" customHeight="1" x14ac:dyDescent="0.2">
      <c r="A1477" s="905" t="s">
        <v>2345</v>
      </c>
      <c r="C1477" s="905" t="s">
        <v>2346</v>
      </c>
      <c r="D1477" s="798" t="s">
        <v>282</v>
      </c>
      <c r="E1477" s="814">
        <v>1</v>
      </c>
      <c r="F1477" s="814">
        <v>0</v>
      </c>
      <c r="G1477" s="814">
        <v>1</v>
      </c>
      <c r="H1477" s="814">
        <v>0</v>
      </c>
      <c r="I1477" s="814">
        <v>0</v>
      </c>
      <c r="J1477" s="814">
        <v>0</v>
      </c>
      <c r="K1477" s="814">
        <v>0</v>
      </c>
      <c r="L1477" s="814">
        <v>1</v>
      </c>
      <c r="M1477" s="814">
        <v>0</v>
      </c>
      <c r="N1477" s="814">
        <v>0</v>
      </c>
      <c r="O1477" s="814">
        <v>0</v>
      </c>
      <c r="P1477" s="814">
        <v>0</v>
      </c>
      <c r="Q1477" s="814">
        <v>0</v>
      </c>
      <c r="R1477" s="814">
        <v>0</v>
      </c>
      <c r="S1477" s="814">
        <v>0</v>
      </c>
      <c r="T1477" s="814">
        <v>0</v>
      </c>
      <c r="U1477" s="814">
        <v>0</v>
      </c>
      <c r="V1477" s="814">
        <v>0</v>
      </c>
      <c r="W1477" s="906">
        <v>0</v>
      </c>
      <c r="X1477" s="815" t="s">
        <v>2345</v>
      </c>
    </row>
    <row r="1478" spans="1:24" ht="12" customHeight="1" x14ac:dyDescent="0.2">
      <c r="D1478" s="798" t="s">
        <v>283</v>
      </c>
      <c r="E1478" s="814">
        <v>1</v>
      </c>
      <c r="F1478" s="814">
        <v>0</v>
      </c>
      <c r="G1478" s="814">
        <v>1</v>
      </c>
      <c r="H1478" s="814">
        <v>0</v>
      </c>
      <c r="I1478" s="814">
        <v>0</v>
      </c>
      <c r="J1478" s="814">
        <v>0</v>
      </c>
      <c r="K1478" s="814">
        <v>0</v>
      </c>
      <c r="L1478" s="814">
        <v>1</v>
      </c>
      <c r="M1478" s="814">
        <v>0</v>
      </c>
      <c r="N1478" s="814">
        <v>0</v>
      </c>
      <c r="O1478" s="814">
        <v>0</v>
      </c>
      <c r="P1478" s="814">
        <v>0</v>
      </c>
      <c r="Q1478" s="814">
        <v>0</v>
      </c>
      <c r="R1478" s="814">
        <v>0</v>
      </c>
      <c r="S1478" s="814">
        <v>0</v>
      </c>
      <c r="T1478" s="814">
        <v>0</v>
      </c>
      <c r="U1478" s="814">
        <v>0</v>
      </c>
      <c r="V1478" s="814">
        <v>0</v>
      </c>
      <c r="W1478" s="906">
        <v>0</v>
      </c>
      <c r="X1478" s="815"/>
    </row>
    <row r="1479" spans="1:24" ht="5.0999999999999996" customHeight="1" x14ac:dyDescent="0.2">
      <c r="D1479" s="798"/>
      <c r="E1479" s="814"/>
      <c r="F1479" s="814"/>
      <c r="G1479" s="814"/>
      <c r="H1479" s="814"/>
      <c r="I1479" s="814"/>
      <c r="J1479" s="814"/>
      <c r="K1479" s="814"/>
      <c r="L1479" s="814"/>
      <c r="M1479" s="814"/>
      <c r="N1479" s="814"/>
      <c r="O1479" s="814"/>
      <c r="P1479" s="814"/>
      <c r="Q1479" s="814"/>
      <c r="R1479" s="814"/>
      <c r="S1479" s="814"/>
      <c r="T1479" s="814"/>
      <c r="U1479" s="814"/>
      <c r="V1479" s="814"/>
      <c r="W1479" s="906"/>
      <c r="X1479" s="815"/>
    </row>
    <row r="1480" spans="1:24" ht="12" customHeight="1" x14ac:dyDescent="0.2">
      <c r="A1480" s="919" t="s">
        <v>1282</v>
      </c>
      <c r="C1480" s="905" t="s">
        <v>1283</v>
      </c>
      <c r="D1480" s="798" t="s">
        <v>282</v>
      </c>
      <c r="E1480" s="814">
        <v>184</v>
      </c>
      <c r="F1480" s="814">
        <v>139</v>
      </c>
      <c r="G1480" s="814">
        <v>45</v>
      </c>
      <c r="H1480" s="814">
        <v>2</v>
      </c>
      <c r="I1480" s="814">
        <v>0</v>
      </c>
      <c r="J1480" s="814">
        <v>0</v>
      </c>
      <c r="K1480" s="814">
        <v>0</v>
      </c>
      <c r="L1480" s="814">
        <v>39</v>
      </c>
      <c r="M1480" s="814">
        <v>6</v>
      </c>
      <c r="N1480" s="814">
        <v>26</v>
      </c>
      <c r="O1480" s="814">
        <v>6</v>
      </c>
      <c r="P1480" s="814">
        <v>20</v>
      </c>
      <c r="Q1480" s="814">
        <v>0</v>
      </c>
      <c r="R1480" s="814">
        <v>8</v>
      </c>
      <c r="S1480" s="814">
        <v>0</v>
      </c>
      <c r="T1480" s="814">
        <v>0</v>
      </c>
      <c r="U1480" s="814">
        <v>20</v>
      </c>
      <c r="V1480" s="814">
        <v>19</v>
      </c>
      <c r="W1480" s="906">
        <v>0</v>
      </c>
      <c r="X1480" s="815" t="s">
        <v>1282</v>
      </c>
    </row>
    <row r="1481" spans="1:24" ht="12" customHeight="1" x14ac:dyDescent="0.2">
      <c r="A1481" s="920"/>
      <c r="C1481" s="773"/>
      <c r="D1481" s="798" t="s">
        <v>283</v>
      </c>
      <c r="E1481" s="814">
        <v>147</v>
      </c>
      <c r="F1481" s="814">
        <v>114</v>
      </c>
      <c r="G1481" s="814">
        <v>33</v>
      </c>
      <c r="H1481" s="814">
        <v>2</v>
      </c>
      <c r="I1481" s="814">
        <v>0</v>
      </c>
      <c r="J1481" s="814">
        <v>0</v>
      </c>
      <c r="K1481" s="814">
        <v>0</v>
      </c>
      <c r="L1481" s="814">
        <v>27</v>
      </c>
      <c r="M1481" s="814">
        <v>6</v>
      </c>
      <c r="N1481" s="814">
        <v>19</v>
      </c>
      <c r="O1481" s="814">
        <v>4</v>
      </c>
      <c r="P1481" s="814">
        <v>15</v>
      </c>
      <c r="Q1481" s="814">
        <v>0</v>
      </c>
      <c r="R1481" s="814">
        <v>7</v>
      </c>
      <c r="S1481" s="814">
        <v>0</v>
      </c>
      <c r="T1481" s="814">
        <v>0</v>
      </c>
      <c r="U1481" s="814">
        <v>15</v>
      </c>
      <c r="V1481" s="814">
        <v>14</v>
      </c>
      <c r="W1481" s="906">
        <v>0</v>
      </c>
      <c r="X1481" s="815"/>
    </row>
    <row r="1482" spans="1:24" ht="5.0999999999999996" customHeight="1" x14ac:dyDescent="0.2">
      <c r="A1482" s="920"/>
      <c r="D1482" s="798"/>
      <c r="E1482" s="814"/>
      <c r="F1482" s="814"/>
      <c r="G1482" s="814"/>
      <c r="H1482" s="814"/>
      <c r="I1482" s="814"/>
      <c r="J1482" s="814"/>
      <c r="K1482" s="814"/>
      <c r="L1482" s="814"/>
      <c r="M1482" s="814"/>
      <c r="N1482" s="814"/>
      <c r="O1482" s="814"/>
      <c r="P1482" s="814"/>
      <c r="Q1482" s="814"/>
      <c r="R1482" s="814"/>
      <c r="S1482" s="814"/>
      <c r="T1482" s="814"/>
      <c r="U1482" s="814"/>
      <c r="V1482" s="814"/>
      <c r="W1482" s="906"/>
      <c r="X1482" s="815"/>
    </row>
    <row r="1483" spans="1:24" ht="12" customHeight="1" x14ac:dyDescent="0.2">
      <c r="A1483" s="905" t="s">
        <v>1284</v>
      </c>
      <c r="C1483" s="905" t="s">
        <v>1285</v>
      </c>
      <c r="D1483" s="798" t="s">
        <v>282</v>
      </c>
      <c r="E1483" s="814">
        <v>675</v>
      </c>
      <c r="F1483" s="814">
        <v>572</v>
      </c>
      <c r="G1483" s="814">
        <v>103</v>
      </c>
      <c r="H1483" s="814">
        <v>23</v>
      </c>
      <c r="I1483" s="814">
        <v>0</v>
      </c>
      <c r="J1483" s="814">
        <v>0</v>
      </c>
      <c r="K1483" s="814">
        <v>0</v>
      </c>
      <c r="L1483" s="814">
        <v>93</v>
      </c>
      <c r="M1483" s="814">
        <v>10</v>
      </c>
      <c r="N1483" s="814">
        <v>2</v>
      </c>
      <c r="O1483" s="814">
        <v>0</v>
      </c>
      <c r="P1483" s="814">
        <v>2</v>
      </c>
      <c r="Q1483" s="814">
        <v>0</v>
      </c>
      <c r="R1483" s="814">
        <v>0</v>
      </c>
      <c r="S1483" s="814">
        <v>0</v>
      </c>
      <c r="T1483" s="814">
        <v>0</v>
      </c>
      <c r="U1483" s="814">
        <v>2</v>
      </c>
      <c r="V1483" s="814">
        <v>1</v>
      </c>
      <c r="W1483" s="906">
        <v>0</v>
      </c>
      <c r="X1483" s="815" t="s">
        <v>1284</v>
      </c>
    </row>
    <row r="1484" spans="1:24" ht="12" customHeight="1" x14ac:dyDescent="0.2">
      <c r="D1484" s="798" t="s">
        <v>283</v>
      </c>
      <c r="E1484" s="814">
        <v>532</v>
      </c>
      <c r="F1484" s="814">
        <v>450</v>
      </c>
      <c r="G1484" s="814">
        <v>82</v>
      </c>
      <c r="H1484" s="814">
        <v>18</v>
      </c>
      <c r="I1484" s="814">
        <v>0</v>
      </c>
      <c r="J1484" s="814">
        <v>0</v>
      </c>
      <c r="K1484" s="814">
        <v>0</v>
      </c>
      <c r="L1484" s="814">
        <v>73</v>
      </c>
      <c r="M1484" s="814">
        <v>9</v>
      </c>
      <c r="N1484" s="814">
        <v>2</v>
      </c>
      <c r="O1484" s="814">
        <v>0</v>
      </c>
      <c r="P1484" s="814">
        <v>2</v>
      </c>
      <c r="Q1484" s="814">
        <v>0</v>
      </c>
      <c r="R1484" s="814">
        <v>0</v>
      </c>
      <c r="S1484" s="814">
        <v>0</v>
      </c>
      <c r="T1484" s="814">
        <v>0</v>
      </c>
      <c r="U1484" s="814">
        <v>2</v>
      </c>
      <c r="V1484" s="814">
        <v>1</v>
      </c>
      <c r="W1484" s="906">
        <v>0</v>
      </c>
      <c r="X1484" s="815"/>
    </row>
    <row r="1485" spans="1:24" ht="5.0999999999999996" customHeight="1" x14ac:dyDescent="0.2">
      <c r="D1485" s="798"/>
      <c r="E1485" s="814"/>
      <c r="F1485" s="814"/>
      <c r="G1485" s="814"/>
      <c r="H1485" s="814"/>
      <c r="I1485" s="814"/>
      <c r="J1485" s="814"/>
      <c r="K1485" s="814"/>
      <c r="L1485" s="814"/>
      <c r="M1485" s="814"/>
      <c r="N1485" s="814"/>
      <c r="O1485" s="814"/>
      <c r="P1485" s="814"/>
      <c r="Q1485" s="814"/>
      <c r="R1485" s="814"/>
      <c r="S1485" s="814"/>
      <c r="T1485" s="814"/>
      <c r="U1485" s="814"/>
      <c r="V1485" s="814"/>
      <c r="W1485" s="906"/>
      <c r="X1485" s="815"/>
    </row>
    <row r="1486" spans="1:24" ht="12" customHeight="1" x14ac:dyDescent="0.2">
      <c r="A1486" s="905" t="s">
        <v>1286</v>
      </c>
      <c r="B1486" s="905"/>
      <c r="C1486" s="905" t="s">
        <v>1287</v>
      </c>
      <c r="D1486" s="798" t="s">
        <v>282</v>
      </c>
      <c r="E1486" s="814">
        <v>1</v>
      </c>
      <c r="F1486" s="814">
        <v>0</v>
      </c>
      <c r="G1486" s="814">
        <v>1</v>
      </c>
      <c r="H1486" s="814">
        <v>0</v>
      </c>
      <c r="I1486" s="814">
        <v>0</v>
      </c>
      <c r="J1486" s="814">
        <v>0</v>
      </c>
      <c r="K1486" s="814">
        <v>0</v>
      </c>
      <c r="L1486" s="814">
        <v>1</v>
      </c>
      <c r="M1486" s="814">
        <v>0</v>
      </c>
      <c r="N1486" s="814">
        <v>0</v>
      </c>
      <c r="O1486" s="814">
        <v>0</v>
      </c>
      <c r="P1486" s="814">
        <v>0</v>
      </c>
      <c r="Q1486" s="814">
        <v>0</v>
      </c>
      <c r="R1486" s="814">
        <v>0</v>
      </c>
      <c r="S1486" s="814">
        <v>0</v>
      </c>
      <c r="T1486" s="814">
        <v>0</v>
      </c>
      <c r="U1486" s="814">
        <v>0</v>
      </c>
      <c r="V1486" s="814">
        <v>0</v>
      </c>
      <c r="W1486" s="906">
        <v>0</v>
      </c>
      <c r="X1486" s="815" t="s">
        <v>1286</v>
      </c>
    </row>
    <row r="1487" spans="1:24" ht="12" customHeight="1" x14ac:dyDescent="0.2">
      <c r="D1487" s="798" t="s">
        <v>283</v>
      </c>
      <c r="E1487" s="814">
        <v>1</v>
      </c>
      <c r="F1487" s="814">
        <v>0</v>
      </c>
      <c r="G1487" s="814">
        <v>1</v>
      </c>
      <c r="H1487" s="814">
        <v>0</v>
      </c>
      <c r="I1487" s="814">
        <v>0</v>
      </c>
      <c r="J1487" s="814">
        <v>0</v>
      </c>
      <c r="K1487" s="814">
        <v>0</v>
      </c>
      <c r="L1487" s="814">
        <v>1</v>
      </c>
      <c r="M1487" s="814">
        <v>0</v>
      </c>
      <c r="N1487" s="814">
        <v>0</v>
      </c>
      <c r="O1487" s="814">
        <v>0</v>
      </c>
      <c r="P1487" s="814">
        <v>0</v>
      </c>
      <c r="Q1487" s="814">
        <v>0</v>
      </c>
      <c r="R1487" s="814">
        <v>0</v>
      </c>
      <c r="S1487" s="814">
        <v>0</v>
      </c>
      <c r="T1487" s="814">
        <v>0</v>
      </c>
      <c r="U1487" s="814">
        <v>0</v>
      </c>
      <c r="V1487" s="814">
        <v>0</v>
      </c>
      <c r="W1487" s="906">
        <v>0</v>
      </c>
      <c r="X1487" s="815"/>
    </row>
    <row r="1488" spans="1:24" ht="5.0999999999999996" customHeight="1" x14ac:dyDescent="0.2">
      <c r="D1488" s="798"/>
      <c r="E1488" s="814"/>
      <c r="F1488" s="814"/>
      <c r="G1488" s="814"/>
      <c r="H1488" s="814"/>
      <c r="I1488" s="814"/>
      <c r="J1488" s="814"/>
      <c r="K1488" s="814"/>
      <c r="L1488" s="814"/>
      <c r="M1488" s="814"/>
      <c r="N1488" s="814"/>
      <c r="O1488" s="814"/>
      <c r="P1488" s="814"/>
      <c r="Q1488" s="814"/>
      <c r="R1488" s="814"/>
      <c r="S1488" s="814"/>
      <c r="T1488" s="814"/>
      <c r="U1488" s="814"/>
      <c r="V1488" s="814"/>
      <c r="W1488" s="906"/>
      <c r="X1488" s="815"/>
    </row>
    <row r="1489" spans="1:24" ht="12" customHeight="1" x14ac:dyDescent="0.2">
      <c r="A1489" s="905" t="s">
        <v>1288</v>
      </c>
      <c r="C1489" s="905" t="s">
        <v>1289</v>
      </c>
      <c r="D1489" s="798" t="s">
        <v>282</v>
      </c>
      <c r="E1489" s="814">
        <v>9</v>
      </c>
      <c r="F1489" s="814">
        <v>7</v>
      </c>
      <c r="G1489" s="814">
        <v>2</v>
      </c>
      <c r="H1489" s="814">
        <v>1</v>
      </c>
      <c r="I1489" s="814">
        <v>0</v>
      </c>
      <c r="J1489" s="814">
        <v>0</v>
      </c>
      <c r="K1489" s="814">
        <v>0</v>
      </c>
      <c r="L1489" s="814">
        <v>2</v>
      </c>
      <c r="M1489" s="814">
        <v>0</v>
      </c>
      <c r="N1489" s="814">
        <v>1</v>
      </c>
      <c r="O1489" s="814">
        <v>0</v>
      </c>
      <c r="P1489" s="814">
        <v>1</v>
      </c>
      <c r="Q1489" s="814">
        <v>0</v>
      </c>
      <c r="R1489" s="814">
        <v>0</v>
      </c>
      <c r="S1489" s="814">
        <v>0</v>
      </c>
      <c r="T1489" s="814">
        <v>0</v>
      </c>
      <c r="U1489" s="814">
        <v>1</v>
      </c>
      <c r="V1489" s="814">
        <v>1</v>
      </c>
      <c r="W1489" s="906">
        <v>0</v>
      </c>
      <c r="X1489" s="815" t="s">
        <v>1290</v>
      </c>
    </row>
    <row r="1490" spans="1:24" ht="12" customHeight="1" x14ac:dyDescent="0.2">
      <c r="D1490" s="798" t="s">
        <v>283</v>
      </c>
      <c r="E1490" s="814">
        <v>9</v>
      </c>
      <c r="F1490" s="814">
        <v>7</v>
      </c>
      <c r="G1490" s="814">
        <v>2</v>
      </c>
      <c r="H1490" s="814">
        <v>1</v>
      </c>
      <c r="I1490" s="814">
        <v>0</v>
      </c>
      <c r="J1490" s="814">
        <v>0</v>
      </c>
      <c r="K1490" s="814">
        <v>0</v>
      </c>
      <c r="L1490" s="814">
        <v>2</v>
      </c>
      <c r="M1490" s="814">
        <v>0</v>
      </c>
      <c r="N1490" s="814">
        <v>1</v>
      </c>
      <c r="O1490" s="814">
        <v>0</v>
      </c>
      <c r="P1490" s="814">
        <v>1</v>
      </c>
      <c r="Q1490" s="814">
        <v>0</v>
      </c>
      <c r="R1490" s="814">
        <v>0</v>
      </c>
      <c r="S1490" s="814">
        <v>0</v>
      </c>
      <c r="T1490" s="814">
        <v>0</v>
      </c>
      <c r="U1490" s="814">
        <v>1</v>
      </c>
      <c r="V1490" s="814">
        <v>1</v>
      </c>
      <c r="W1490" s="906">
        <v>0</v>
      </c>
      <c r="X1490" s="815"/>
    </row>
    <row r="1491" spans="1:24" ht="5.0999999999999996" customHeight="1" x14ac:dyDescent="0.2">
      <c r="D1491" s="798"/>
      <c r="E1491" s="814"/>
      <c r="F1491" s="814"/>
      <c r="G1491" s="814"/>
      <c r="H1491" s="814"/>
      <c r="I1491" s="814"/>
      <c r="J1491" s="814"/>
      <c r="K1491" s="814"/>
      <c r="L1491" s="814"/>
      <c r="M1491" s="814"/>
      <c r="N1491" s="814"/>
      <c r="O1491" s="814"/>
      <c r="P1491" s="814"/>
      <c r="Q1491" s="814"/>
      <c r="R1491" s="814"/>
      <c r="S1491" s="814"/>
      <c r="T1491" s="814"/>
      <c r="U1491" s="814"/>
      <c r="V1491" s="814"/>
      <c r="W1491" s="906"/>
      <c r="X1491" s="815"/>
    </row>
    <row r="1492" spans="1:24" ht="12" customHeight="1" x14ac:dyDescent="0.2">
      <c r="A1492" s="773">
        <v>59</v>
      </c>
      <c r="C1492" s="773" t="s">
        <v>2347</v>
      </c>
      <c r="D1492" s="798" t="s">
        <v>282</v>
      </c>
      <c r="E1492" s="814">
        <v>0</v>
      </c>
      <c r="F1492" s="814">
        <v>0</v>
      </c>
      <c r="G1492" s="814">
        <v>0</v>
      </c>
      <c r="H1492" s="814">
        <v>0</v>
      </c>
      <c r="I1492" s="814">
        <v>0</v>
      </c>
      <c r="J1492" s="814">
        <v>0</v>
      </c>
      <c r="K1492" s="814">
        <v>0</v>
      </c>
      <c r="L1492" s="814">
        <v>0</v>
      </c>
      <c r="M1492" s="814">
        <v>0</v>
      </c>
      <c r="N1492" s="814">
        <v>1</v>
      </c>
      <c r="O1492" s="814">
        <v>0</v>
      </c>
      <c r="P1492" s="814">
        <v>1</v>
      </c>
      <c r="Q1492" s="814">
        <v>0</v>
      </c>
      <c r="R1492" s="814">
        <v>0</v>
      </c>
      <c r="S1492" s="814">
        <v>0</v>
      </c>
      <c r="T1492" s="814">
        <v>0</v>
      </c>
      <c r="U1492" s="814">
        <v>1</v>
      </c>
      <c r="V1492" s="814">
        <v>1</v>
      </c>
      <c r="W1492" s="906">
        <v>0</v>
      </c>
      <c r="X1492" s="815">
        <v>59</v>
      </c>
    </row>
    <row r="1493" spans="1:24" ht="12" customHeight="1" x14ac:dyDescent="0.2">
      <c r="D1493" s="798" t="s">
        <v>283</v>
      </c>
      <c r="E1493" s="814">
        <v>0</v>
      </c>
      <c r="F1493" s="814">
        <v>0</v>
      </c>
      <c r="G1493" s="814">
        <v>0</v>
      </c>
      <c r="H1493" s="814">
        <v>0</v>
      </c>
      <c r="I1493" s="814">
        <v>0</v>
      </c>
      <c r="J1493" s="814">
        <v>0</v>
      </c>
      <c r="K1493" s="814">
        <v>0</v>
      </c>
      <c r="L1493" s="814">
        <v>0</v>
      </c>
      <c r="M1493" s="814">
        <v>0</v>
      </c>
      <c r="N1493" s="814">
        <v>1</v>
      </c>
      <c r="O1493" s="814">
        <v>0</v>
      </c>
      <c r="P1493" s="814">
        <v>1</v>
      </c>
      <c r="Q1493" s="814">
        <v>0</v>
      </c>
      <c r="R1493" s="814">
        <v>0</v>
      </c>
      <c r="S1493" s="814">
        <v>0</v>
      </c>
      <c r="T1493" s="814">
        <v>0</v>
      </c>
      <c r="U1493" s="814">
        <v>1</v>
      </c>
      <c r="V1493" s="814">
        <v>1</v>
      </c>
      <c r="W1493" s="906">
        <v>0</v>
      </c>
      <c r="X1493" s="815"/>
    </row>
    <row r="1494" spans="1:24" ht="5.0999999999999996" customHeight="1" x14ac:dyDescent="0.2">
      <c r="D1494" s="798"/>
      <c r="E1494" s="814"/>
      <c r="F1494" s="814"/>
      <c r="G1494" s="814"/>
      <c r="H1494" s="814"/>
      <c r="I1494" s="814"/>
      <c r="J1494" s="814"/>
      <c r="K1494" s="814"/>
      <c r="L1494" s="814"/>
      <c r="M1494" s="814"/>
      <c r="N1494" s="814"/>
      <c r="O1494" s="814"/>
      <c r="P1494" s="814"/>
      <c r="Q1494" s="814"/>
      <c r="R1494" s="814"/>
      <c r="S1494" s="814"/>
      <c r="T1494" s="814"/>
      <c r="U1494" s="814"/>
      <c r="V1494" s="814"/>
      <c r="W1494" s="906"/>
      <c r="X1494" s="815"/>
    </row>
    <row r="1495" spans="1:24" ht="12" customHeight="1" x14ac:dyDescent="0.2">
      <c r="A1495" s="773">
        <v>60</v>
      </c>
      <c r="C1495" s="773" t="s">
        <v>1291</v>
      </c>
      <c r="D1495" s="798" t="s">
        <v>282</v>
      </c>
      <c r="E1495" s="814">
        <v>3</v>
      </c>
      <c r="F1495" s="814">
        <v>3</v>
      </c>
      <c r="G1495" s="814">
        <v>0</v>
      </c>
      <c r="H1495" s="814">
        <v>0</v>
      </c>
      <c r="I1495" s="814">
        <v>0</v>
      </c>
      <c r="J1495" s="814">
        <v>0</v>
      </c>
      <c r="K1495" s="814">
        <v>0</v>
      </c>
      <c r="L1495" s="814">
        <v>0</v>
      </c>
      <c r="M1495" s="814">
        <v>0</v>
      </c>
      <c r="N1495" s="814">
        <v>0</v>
      </c>
      <c r="O1495" s="814">
        <v>0</v>
      </c>
      <c r="P1495" s="814">
        <v>0</v>
      </c>
      <c r="Q1495" s="814">
        <v>0</v>
      </c>
      <c r="R1495" s="814">
        <v>0</v>
      </c>
      <c r="S1495" s="814">
        <v>0</v>
      </c>
      <c r="T1495" s="814">
        <v>0</v>
      </c>
      <c r="U1495" s="814">
        <v>0</v>
      </c>
      <c r="V1495" s="814">
        <v>0</v>
      </c>
      <c r="W1495" s="906">
        <v>0</v>
      </c>
      <c r="X1495" s="815">
        <v>60</v>
      </c>
    </row>
    <row r="1496" spans="1:24" ht="12" customHeight="1" x14ac:dyDescent="0.2">
      <c r="C1496" s="908" t="s">
        <v>1292</v>
      </c>
      <c r="D1496" s="798" t="s">
        <v>283</v>
      </c>
      <c r="E1496" s="814">
        <v>3</v>
      </c>
      <c r="F1496" s="814">
        <v>3</v>
      </c>
      <c r="G1496" s="814">
        <v>0</v>
      </c>
      <c r="H1496" s="814">
        <v>0</v>
      </c>
      <c r="I1496" s="814">
        <v>0</v>
      </c>
      <c r="J1496" s="814">
        <v>0</v>
      </c>
      <c r="K1496" s="814">
        <v>0</v>
      </c>
      <c r="L1496" s="814">
        <v>0</v>
      </c>
      <c r="M1496" s="814">
        <v>0</v>
      </c>
      <c r="N1496" s="814">
        <v>0</v>
      </c>
      <c r="O1496" s="814">
        <v>0</v>
      </c>
      <c r="P1496" s="814">
        <v>0</v>
      </c>
      <c r="Q1496" s="814">
        <v>0</v>
      </c>
      <c r="R1496" s="814">
        <v>0</v>
      </c>
      <c r="S1496" s="814">
        <v>0</v>
      </c>
      <c r="T1496" s="814">
        <v>0</v>
      </c>
      <c r="U1496" s="814">
        <v>0</v>
      </c>
      <c r="V1496" s="814">
        <v>0</v>
      </c>
      <c r="W1496" s="906">
        <v>0</v>
      </c>
      <c r="X1496" s="815"/>
    </row>
    <row r="1497" spans="1:24" ht="5.0999999999999996" customHeight="1" x14ac:dyDescent="0.2">
      <c r="D1497" s="798"/>
      <c r="E1497" s="814"/>
      <c r="F1497" s="814"/>
      <c r="G1497" s="814"/>
      <c r="H1497" s="814"/>
      <c r="I1497" s="814"/>
      <c r="J1497" s="814"/>
      <c r="K1497" s="814"/>
      <c r="L1497" s="814"/>
      <c r="M1497" s="814"/>
      <c r="N1497" s="814"/>
      <c r="O1497" s="814"/>
      <c r="P1497" s="814"/>
      <c r="Q1497" s="814"/>
      <c r="R1497" s="814"/>
      <c r="S1497" s="814"/>
      <c r="T1497" s="814"/>
      <c r="U1497" s="814"/>
      <c r="V1497" s="814"/>
      <c r="W1497" s="906"/>
      <c r="X1497" s="815"/>
    </row>
    <row r="1498" spans="1:24" ht="12" customHeight="1" x14ac:dyDescent="0.2">
      <c r="A1498" s="773">
        <v>62</v>
      </c>
      <c r="C1498" s="773" t="s">
        <v>1293</v>
      </c>
      <c r="D1498" s="798" t="s">
        <v>282</v>
      </c>
      <c r="E1498" s="814">
        <v>6</v>
      </c>
      <c r="F1498" s="814">
        <v>4</v>
      </c>
      <c r="G1498" s="814">
        <v>2</v>
      </c>
      <c r="H1498" s="814">
        <v>1</v>
      </c>
      <c r="I1498" s="814">
        <v>0</v>
      </c>
      <c r="J1498" s="814">
        <v>0</v>
      </c>
      <c r="K1498" s="814">
        <v>0</v>
      </c>
      <c r="L1498" s="814">
        <v>2</v>
      </c>
      <c r="M1498" s="814">
        <v>0</v>
      </c>
      <c r="N1498" s="814">
        <v>0</v>
      </c>
      <c r="O1498" s="814">
        <v>0</v>
      </c>
      <c r="P1498" s="814">
        <v>0</v>
      </c>
      <c r="Q1498" s="814">
        <v>0</v>
      </c>
      <c r="R1498" s="814">
        <v>0</v>
      </c>
      <c r="S1498" s="814">
        <v>0</v>
      </c>
      <c r="T1498" s="814">
        <v>0</v>
      </c>
      <c r="U1498" s="814">
        <v>0</v>
      </c>
      <c r="V1498" s="814">
        <v>0</v>
      </c>
      <c r="W1498" s="906">
        <v>0</v>
      </c>
      <c r="X1498" s="815">
        <v>62</v>
      </c>
    </row>
    <row r="1499" spans="1:24" ht="12" customHeight="1" x14ac:dyDescent="0.2">
      <c r="D1499" s="798" t="s">
        <v>283</v>
      </c>
      <c r="E1499" s="814">
        <v>6</v>
      </c>
      <c r="F1499" s="814">
        <v>4</v>
      </c>
      <c r="G1499" s="814">
        <v>2</v>
      </c>
      <c r="H1499" s="814">
        <v>1</v>
      </c>
      <c r="I1499" s="814">
        <v>0</v>
      </c>
      <c r="J1499" s="814">
        <v>0</v>
      </c>
      <c r="K1499" s="814">
        <v>0</v>
      </c>
      <c r="L1499" s="814">
        <v>2</v>
      </c>
      <c r="M1499" s="814">
        <v>0</v>
      </c>
      <c r="N1499" s="814">
        <v>0</v>
      </c>
      <c r="O1499" s="814">
        <v>0</v>
      </c>
      <c r="P1499" s="814">
        <v>0</v>
      </c>
      <c r="Q1499" s="814">
        <v>0</v>
      </c>
      <c r="R1499" s="814">
        <v>0</v>
      </c>
      <c r="S1499" s="814">
        <v>0</v>
      </c>
      <c r="T1499" s="814">
        <v>0</v>
      </c>
      <c r="U1499" s="814">
        <v>0</v>
      </c>
      <c r="V1499" s="814">
        <v>0</v>
      </c>
      <c r="W1499" s="906">
        <v>0</v>
      </c>
      <c r="X1499" s="815"/>
    </row>
    <row r="1500" spans="1:24" ht="5.0999999999999996" customHeight="1" x14ac:dyDescent="0.2">
      <c r="D1500" s="798"/>
      <c r="E1500" s="814"/>
      <c r="F1500" s="814"/>
      <c r="G1500" s="814"/>
      <c r="H1500" s="814"/>
      <c r="I1500" s="814"/>
      <c r="J1500" s="814"/>
      <c r="K1500" s="814"/>
      <c r="L1500" s="814"/>
      <c r="M1500" s="814"/>
      <c r="N1500" s="814"/>
      <c r="O1500" s="814"/>
      <c r="P1500" s="814"/>
      <c r="Q1500" s="814"/>
      <c r="R1500" s="814"/>
      <c r="S1500" s="814"/>
      <c r="T1500" s="814"/>
      <c r="U1500" s="814"/>
      <c r="V1500" s="814"/>
      <c r="W1500" s="906"/>
      <c r="X1500" s="815"/>
    </row>
    <row r="1501" spans="1:24" ht="12" customHeight="1" x14ac:dyDescent="0.2">
      <c r="A1501" s="919" t="s">
        <v>1294</v>
      </c>
      <c r="C1501" s="905" t="s">
        <v>1295</v>
      </c>
      <c r="D1501" s="798" t="s">
        <v>282</v>
      </c>
      <c r="E1501" s="814">
        <v>300</v>
      </c>
      <c r="F1501" s="814">
        <v>221</v>
      </c>
      <c r="G1501" s="814">
        <v>79</v>
      </c>
      <c r="H1501" s="814">
        <v>6</v>
      </c>
      <c r="I1501" s="814">
        <v>0</v>
      </c>
      <c r="J1501" s="814">
        <v>0</v>
      </c>
      <c r="K1501" s="814">
        <v>0</v>
      </c>
      <c r="L1501" s="814">
        <v>68</v>
      </c>
      <c r="M1501" s="814">
        <v>11</v>
      </c>
      <c r="N1501" s="814">
        <v>3</v>
      </c>
      <c r="O1501" s="814">
        <v>0</v>
      </c>
      <c r="P1501" s="814">
        <v>3</v>
      </c>
      <c r="Q1501" s="814">
        <v>0</v>
      </c>
      <c r="R1501" s="814">
        <v>0</v>
      </c>
      <c r="S1501" s="814">
        <v>0</v>
      </c>
      <c r="T1501" s="814">
        <v>0</v>
      </c>
      <c r="U1501" s="814">
        <v>3</v>
      </c>
      <c r="V1501" s="814">
        <v>1</v>
      </c>
      <c r="W1501" s="906">
        <v>0</v>
      </c>
      <c r="X1501" s="815" t="s">
        <v>1296</v>
      </c>
    </row>
    <row r="1502" spans="1:24" ht="12" customHeight="1" x14ac:dyDescent="0.2">
      <c r="A1502" s="920"/>
      <c r="D1502" s="798" t="s">
        <v>283</v>
      </c>
      <c r="E1502" s="814">
        <v>245</v>
      </c>
      <c r="F1502" s="814">
        <v>179</v>
      </c>
      <c r="G1502" s="814">
        <v>66</v>
      </c>
      <c r="H1502" s="814">
        <v>5</v>
      </c>
      <c r="I1502" s="814">
        <v>0</v>
      </c>
      <c r="J1502" s="814">
        <v>0</v>
      </c>
      <c r="K1502" s="814">
        <v>0</v>
      </c>
      <c r="L1502" s="814">
        <v>57</v>
      </c>
      <c r="M1502" s="814">
        <v>9</v>
      </c>
      <c r="N1502" s="814">
        <v>3</v>
      </c>
      <c r="O1502" s="814">
        <v>0</v>
      </c>
      <c r="P1502" s="814">
        <v>3</v>
      </c>
      <c r="Q1502" s="814">
        <v>0</v>
      </c>
      <c r="R1502" s="814">
        <v>0</v>
      </c>
      <c r="S1502" s="814">
        <v>0</v>
      </c>
      <c r="T1502" s="814">
        <v>0</v>
      </c>
      <c r="U1502" s="814">
        <v>3</v>
      </c>
      <c r="V1502" s="814">
        <v>1</v>
      </c>
      <c r="W1502" s="906">
        <v>0</v>
      </c>
      <c r="X1502" s="815"/>
    </row>
    <row r="1503" spans="1:24" ht="5.0999999999999996" customHeight="1" x14ac:dyDescent="0.2">
      <c r="A1503" s="920"/>
      <c r="D1503" s="798"/>
      <c r="E1503" s="814"/>
      <c r="F1503" s="814"/>
      <c r="G1503" s="814"/>
      <c r="H1503" s="814"/>
      <c r="I1503" s="814"/>
      <c r="J1503" s="814"/>
      <c r="K1503" s="814"/>
      <c r="L1503" s="814"/>
      <c r="M1503" s="814"/>
      <c r="N1503" s="814"/>
      <c r="O1503" s="814"/>
      <c r="P1503" s="814"/>
      <c r="Q1503" s="814"/>
      <c r="R1503" s="814"/>
      <c r="S1503" s="814"/>
      <c r="T1503" s="814"/>
      <c r="U1503" s="814"/>
      <c r="V1503" s="814"/>
      <c r="W1503" s="906"/>
      <c r="X1503" s="815"/>
    </row>
    <row r="1504" spans="1:24" ht="12" customHeight="1" x14ac:dyDescent="0.2">
      <c r="A1504" s="919" t="s">
        <v>1297</v>
      </c>
      <c r="C1504" s="905" t="s">
        <v>1298</v>
      </c>
      <c r="D1504" s="798" t="s">
        <v>282</v>
      </c>
      <c r="E1504" s="814">
        <v>2</v>
      </c>
      <c r="F1504" s="814">
        <v>2</v>
      </c>
      <c r="G1504" s="814">
        <v>0</v>
      </c>
      <c r="H1504" s="814">
        <v>1</v>
      </c>
      <c r="I1504" s="814">
        <v>0</v>
      </c>
      <c r="J1504" s="814">
        <v>0</v>
      </c>
      <c r="K1504" s="814">
        <v>0</v>
      </c>
      <c r="L1504" s="814">
        <v>0</v>
      </c>
      <c r="M1504" s="814">
        <v>0</v>
      </c>
      <c r="N1504" s="814">
        <v>0</v>
      </c>
      <c r="O1504" s="814">
        <v>0</v>
      </c>
      <c r="P1504" s="814">
        <v>0</v>
      </c>
      <c r="Q1504" s="814">
        <v>0</v>
      </c>
      <c r="R1504" s="814">
        <v>0</v>
      </c>
      <c r="S1504" s="814">
        <v>0</v>
      </c>
      <c r="T1504" s="814">
        <v>0</v>
      </c>
      <c r="U1504" s="814">
        <v>0</v>
      </c>
      <c r="V1504" s="814">
        <v>0</v>
      </c>
      <c r="W1504" s="906">
        <v>0</v>
      </c>
      <c r="X1504" s="815" t="s">
        <v>1297</v>
      </c>
    </row>
    <row r="1505" spans="1:24" ht="12" customHeight="1" x14ac:dyDescent="0.2">
      <c r="A1505" s="920"/>
      <c r="C1505" s="773"/>
      <c r="D1505" s="798" t="s">
        <v>283</v>
      </c>
      <c r="E1505" s="814">
        <v>1</v>
      </c>
      <c r="F1505" s="814">
        <v>1</v>
      </c>
      <c r="G1505" s="814">
        <v>0</v>
      </c>
      <c r="H1505" s="814">
        <v>1</v>
      </c>
      <c r="I1505" s="814">
        <v>0</v>
      </c>
      <c r="J1505" s="814">
        <v>0</v>
      </c>
      <c r="K1505" s="814">
        <v>0</v>
      </c>
      <c r="L1505" s="814">
        <v>0</v>
      </c>
      <c r="M1505" s="814">
        <v>0</v>
      </c>
      <c r="N1505" s="814">
        <v>0</v>
      </c>
      <c r="O1505" s="814">
        <v>0</v>
      </c>
      <c r="P1505" s="814">
        <v>0</v>
      </c>
      <c r="Q1505" s="814">
        <v>0</v>
      </c>
      <c r="R1505" s="814">
        <v>0</v>
      </c>
      <c r="S1505" s="814">
        <v>0</v>
      </c>
      <c r="T1505" s="814">
        <v>0</v>
      </c>
      <c r="U1505" s="814">
        <v>0</v>
      </c>
      <c r="V1505" s="814">
        <v>0</v>
      </c>
      <c r="W1505" s="906">
        <v>0</v>
      </c>
      <c r="X1505" s="815"/>
    </row>
    <row r="1506" spans="1:24" ht="5.0999999999999996" customHeight="1" x14ac:dyDescent="0.2">
      <c r="A1506" s="920"/>
      <c r="D1506" s="798"/>
      <c r="E1506" s="814"/>
      <c r="F1506" s="814"/>
      <c r="G1506" s="814"/>
      <c r="H1506" s="814"/>
      <c r="I1506" s="814"/>
      <c r="J1506" s="814"/>
      <c r="K1506" s="814"/>
      <c r="L1506" s="814"/>
      <c r="M1506" s="814"/>
      <c r="N1506" s="814"/>
      <c r="O1506" s="814"/>
      <c r="P1506" s="814"/>
      <c r="Q1506" s="814"/>
      <c r="R1506" s="814"/>
      <c r="S1506" s="814"/>
      <c r="T1506" s="814"/>
      <c r="U1506" s="814"/>
      <c r="V1506" s="814"/>
      <c r="W1506" s="906"/>
      <c r="X1506" s="815"/>
    </row>
    <row r="1507" spans="1:24" ht="12" customHeight="1" x14ac:dyDescent="0.2">
      <c r="A1507" s="923" t="s">
        <v>1299</v>
      </c>
      <c r="C1507" s="905" t="s">
        <v>1300</v>
      </c>
      <c r="D1507" s="798" t="s">
        <v>282</v>
      </c>
      <c r="E1507" s="814">
        <v>55</v>
      </c>
      <c r="F1507" s="814">
        <v>49</v>
      </c>
      <c r="G1507" s="814">
        <v>6</v>
      </c>
      <c r="H1507" s="814">
        <v>0</v>
      </c>
      <c r="I1507" s="814">
        <v>0</v>
      </c>
      <c r="J1507" s="814">
        <v>0</v>
      </c>
      <c r="K1507" s="814">
        <v>0</v>
      </c>
      <c r="L1507" s="814">
        <v>2</v>
      </c>
      <c r="M1507" s="814">
        <v>4</v>
      </c>
      <c r="N1507" s="814">
        <v>4</v>
      </c>
      <c r="O1507" s="814">
        <v>4</v>
      </c>
      <c r="P1507" s="814">
        <v>0</v>
      </c>
      <c r="Q1507" s="814">
        <v>0</v>
      </c>
      <c r="R1507" s="814">
        <v>0</v>
      </c>
      <c r="S1507" s="814">
        <v>0</v>
      </c>
      <c r="T1507" s="814">
        <v>0</v>
      </c>
      <c r="U1507" s="814">
        <v>0</v>
      </c>
      <c r="V1507" s="814">
        <v>0</v>
      </c>
      <c r="W1507" s="906">
        <v>0</v>
      </c>
      <c r="X1507" s="815" t="s">
        <v>1299</v>
      </c>
    </row>
    <row r="1508" spans="1:24" ht="12" customHeight="1" x14ac:dyDescent="0.2">
      <c r="A1508" s="923"/>
      <c r="D1508" s="798" t="s">
        <v>283</v>
      </c>
      <c r="E1508" s="814">
        <v>48</v>
      </c>
      <c r="F1508" s="814">
        <v>43</v>
      </c>
      <c r="G1508" s="814">
        <v>5</v>
      </c>
      <c r="H1508" s="814">
        <v>0</v>
      </c>
      <c r="I1508" s="814">
        <v>0</v>
      </c>
      <c r="J1508" s="814">
        <v>0</v>
      </c>
      <c r="K1508" s="814">
        <v>0</v>
      </c>
      <c r="L1508" s="814">
        <v>2</v>
      </c>
      <c r="M1508" s="814">
        <v>3</v>
      </c>
      <c r="N1508" s="814">
        <v>4</v>
      </c>
      <c r="O1508" s="814">
        <v>4</v>
      </c>
      <c r="P1508" s="814">
        <v>0</v>
      </c>
      <c r="Q1508" s="814">
        <v>0</v>
      </c>
      <c r="R1508" s="814">
        <v>0</v>
      </c>
      <c r="S1508" s="814">
        <v>0</v>
      </c>
      <c r="T1508" s="814">
        <v>0</v>
      </c>
      <c r="U1508" s="814">
        <v>0</v>
      </c>
      <c r="V1508" s="814">
        <v>0</v>
      </c>
      <c r="W1508" s="906">
        <v>0</v>
      </c>
      <c r="X1508" s="815"/>
    </row>
    <row r="1509" spans="1:24" ht="5.0999999999999996" customHeight="1" x14ac:dyDescent="0.2">
      <c r="A1509" s="920"/>
      <c r="D1509" s="798"/>
      <c r="E1509" s="814"/>
      <c r="F1509" s="814"/>
      <c r="G1509" s="814"/>
      <c r="H1509" s="814"/>
      <c r="I1509" s="814"/>
      <c r="J1509" s="814"/>
      <c r="K1509" s="814"/>
      <c r="L1509" s="814"/>
      <c r="M1509" s="814"/>
      <c r="N1509" s="814"/>
      <c r="O1509" s="814"/>
      <c r="P1509" s="814"/>
      <c r="Q1509" s="814"/>
      <c r="R1509" s="814"/>
      <c r="S1509" s="814"/>
      <c r="T1509" s="814"/>
      <c r="U1509" s="814"/>
      <c r="V1509" s="814"/>
      <c r="W1509" s="906"/>
      <c r="X1509" s="815"/>
    </row>
    <row r="1510" spans="1:24" ht="12" customHeight="1" x14ac:dyDescent="0.2">
      <c r="A1510" s="919" t="s">
        <v>1301</v>
      </c>
      <c r="C1510" s="905" t="s">
        <v>1302</v>
      </c>
      <c r="D1510" s="798" t="s">
        <v>282</v>
      </c>
      <c r="E1510" s="814">
        <v>2</v>
      </c>
      <c r="F1510" s="814">
        <v>2</v>
      </c>
      <c r="G1510" s="814">
        <v>0</v>
      </c>
      <c r="H1510" s="814">
        <v>0</v>
      </c>
      <c r="I1510" s="814">
        <v>0</v>
      </c>
      <c r="J1510" s="814">
        <v>0</v>
      </c>
      <c r="K1510" s="814">
        <v>0</v>
      </c>
      <c r="L1510" s="814">
        <v>0</v>
      </c>
      <c r="M1510" s="814">
        <v>0</v>
      </c>
      <c r="N1510" s="814">
        <v>0</v>
      </c>
      <c r="O1510" s="814">
        <v>0</v>
      </c>
      <c r="P1510" s="814">
        <v>0</v>
      </c>
      <c r="Q1510" s="814">
        <v>0</v>
      </c>
      <c r="R1510" s="814">
        <v>0</v>
      </c>
      <c r="S1510" s="814">
        <v>0</v>
      </c>
      <c r="T1510" s="814">
        <v>0</v>
      </c>
      <c r="U1510" s="814">
        <v>0</v>
      </c>
      <c r="V1510" s="814">
        <v>0</v>
      </c>
      <c r="W1510" s="906">
        <v>0</v>
      </c>
      <c r="X1510" s="815" t="s">
        <v>1301</v>
      </c>
    </row>
    <row r="1511" spans="1:24" ht="12" customHeight="1" x14ac:dyDescent="0.2">
      <c r="A1511" s="920"/>
      <c r="C1511" s="773"/>
      <c r="D1511" s="798" t="s">
        <v>283</v>
      </c>
      <c r="E1511" s="814">
        <v>2</v>
      </c>
      <c r="F1511" s="814">
        <v>2</v>
      </c>
      <c r="G1511" s="814">
        <v>0</v>
      </c>
      <c r="H1511" s="814">
        <v>0</v>
      </c>
      <c r="I1511" s="814">
        <v>0</v>
      </c>
      <c r="J1511" s="814">
        <v>0</v>
      </c>
      <c r="K1511" s="814">
        <v>0</v>
      </c>
      <c r="L1511" s="814">
        <v>0</v>
      </c>
      <c r="M1511" s="814">
        <v>0</v>
      </c>
      <c r="N1511" s="814">
        <v>0</v>
      </c>
      <c r="O1511" s="814">
        <v>0</v>
      </c>
      <c r="P1511" s="814">
        <v>0</v>
      </c>
      <c r="Q1511" s="814">
        <v>0</v>
      </c>
      <c r="R1511" s="814">
        <v>0</v>
      </c>
      <c r="S1511" s="814">
        <v>0</v>
      </c>
      <c r="T1511" s="814">
        <v>0</v>
      </c>
      <c r="U1511" s="814">
        <v>0</v>
      </c>
      <c r="V1511" s="814">
        <v>0</v>
      </c>
      <c r="W1511" s="906">
        <v>0</v>
      </c>
      <c r="X1511" s="815"/>
    </row>
    <row r="1512" spans="1:24" ht="5.0999999999999996" customHeight="1" x14ac:dyDescent="0.2">
      <c r="A1512" s="920"/>
      <c r="D1512" s="798"/>
      <c r="E1512" s="814"/>
      <c r="F1512" s="814"/>
      <c r="G1512" s="814"/>
      <c r="H1512" s="814"/>
      <c r="I1512" s="814"/>
      <c r="J1512" s="814"/>
      <c r="K1512" s="814"/>
      <c r="L1512" s="814"/>
      <c r="M1512" s="814"/>
      <c r="N1512" s="814"/>
      <c r="O1512" s="814"/>
      <c r="P1512" s="814"/>
      <c r="Q1512" s="814"/>
      <c r="R1512" s="814"/>
      <c r="S1512" s="814"/>
      <c r="T1512" s="814"/>
      <c r="U1512" s="814"/>
      <c r="V1512" s="814"/>
      <c r="W1512" s="906"/>
      <c r="X1512" s="815"/>
    </row>
    <row r="1513" spans="1:24" ht="12" customHeight="1" x14ac:dyDescent="0.2">
      <c r="A1513" s="919" t="s">
        <v>2348</v>
      </c>
      <c r="C1513" s="905" t="s">
        <v>2349</v>
      </c>
      <c r="D1513" s="798" t="s">
        <v>282</v>
      </c>
      <c r="E1513" s="814">
        <v>1</v>
      </c>
      <c r="F1513" s="814">
        <v>0</v>
      </c>
      <c r="G1513" s="814">
        <v>1</v>
      </c>
      <c r="H1513" s="814">
        <v>0</v>
      </c>
      <c r="I1513" s="814">
        <v>0</v>
      </c>
      <c r="J1513" s="814">
        <v>0</v>
      </c>
      <c r="K1513" s="814">
        <v>0</v>
      </c>
      <c r="L1513" s="814">
        <v>1</v>
      </c>
      <c r="M1513" s="814">
        <v>0</v>
      </c>
      <c r="N1513" s="814">
        <v>0</v>
      </c>
      <c r="O1513" s="814">
        <v>0</v>
      </c>
      <c r="P1513" s="814">
        <v>0</v>
      </c>
      <c r="Q1513" s="814">
        <v>0</v>
      </c>
      <c r="R1513" s="814">
        <v>0</v>
      </c>
      <c r="S1513" s="814">
        <v>0</v>
      </c>
      <c r="T1513" s="814">
        <v>0</v>
      </c>
      <c r="U1513" s="814">
        <v>0</v>
      </c>
      <c r="V1513" s="814">
        <v>0</v>
      </c>
      <c r="W1513" s="906">
        <v>0</v>
      </c>
      <c r="X1513" s="815" t="s">
        <v>2348</v>
      </c>
    </row>
    <row r="1514" spans="1:24" ht="12" customHeight="1" x14ac:dyDescent="0.2">
      <c r="A1514" s="920"/>
      <c r="C1514" s="773"/>
      <c r="D1514" s="798" t="s">
        <v>283</v>
      </c>
      <c r="E1514" s="814">
        <v>0</v>
      </c>
      <c r="F1514" s="814">
        <v>0</v>
      </c>
      <c r="G1514" s="814">
        <v>0</v>
      </c>
      <c r="H1514" s="814">
        <v>0</v>
      </c>
      <c r="I1514" s="814">
        <v>0</v>
      </c>
      <c r="J1514" s="814">
        <v>0</v>
      </c>
      <c r="K1514" s="814">
        <v>0</v>
      </c>
      <c r="L1514" s="814">
        <v>0</v>
      </c>
      <c r="M1514" s="814">
        <v>0</v>
      </c>
      <c r="N1514" s="814">
        <v>0</v>
      </c>
      <c r="O1514" s="814">
        <v>0</v>
      </c>
      <c r="P1514" s="814">
        <v>0</v>
      </c>
      <c r="Q1514" s="814">
        <v>0</v>
      </c>
      <c r="R1514" s="814">
        <v>0</v>
      </c>
      <c r="S1514" s="814">
        <v>0</v>
      </c>
      <c r="T1514" s="814">
        <v>0</v>
      </c>
      <c r="U1514" s="814">
        <v>0</v>
      </c>
      <c r="V1514" s="814">
        <v>0</v>
      </c>
      <c r="W1514" s="906">
        <v>0</v>
      </c>
      <c r="X1514" s="815"/>
    </row>
    <row r="1515" spans="1:24" ht="5.0999999999999996" customHeight="1" x14ac:dyDescent="0.2">
      <c r="A1515" s="920"/>
      <c r="D1515" s="798"/>
      <c r="E1515" s="814"/>
      <c r="F1515" s="814"/>
      <c r="G1515" s="814"/>
      <c r="H1515" s="814"/>
      <c r="I1515" s="814"/>
      <c r="J1515" s="814"/>
      <c r="K1515" s="814"/>
      <c r="L1515" s="814"/>
      <c r="M1515" s="814"/>
      <c r="N1515" s="814"/>
      <c r="O1515" s="814"/>
      <c r="P1515" s="814"/>
      <c r="Q1515" s="814"/>
      <c r="R1515" s="814"/>
      <c r="S1515" s="814"/>
      <c r="T1515" s="814"/>
      <c r="U1515" s="814"/>
      <c r="V1515" s="814"/>
      <c r="W1515" s="906"/>
      <c r="X1515" s="815"/>
    </row>
    <row r="1516" spans="1:24" ht="12" customHeight="1" x14ac:dyDescent="0.2">
      <c r="A1516" s="905" t="s">
        <v>2350</v>
      </c>
      <c r="C1516" s="905" t="s">
        <v>2351</v>
      </c>
      <c r="D1516" s="798" t="s">
        <v>282</v>
      </c>
      <c r="E1516" s="814">
        <v>0</v>
      </c>
      <c r="F1516" s="814">
        <v>0</v>
      </c>
      <c r="G1516" s="814">
        <v>0</v>
      </c>
      <c r="H1516" s="814">
        <v>0</v>
      </c>
      <c r="I1516" s="814">
        <v>0</v>
      </c>
      <c r="J1516" s="814">
        <v>0</v>
      </c>
      <c r="K1516" s="814">
        <v>0</v>
      </c>
      <c r="L1516" s="814">
        <v>0</v>
      </c>
      <c r="M1516" s="814">
        <v>0</v>
      </c>
      <c r="N1516" s="814">
        <v>2</v>
      </c>
      <c r="O1516" s="814">
        <v>2</v>
      </c>
      <c r="P1516" s="814">
        <v>0</v>
      </c>
      <c r="Q1516" s="814">
        <v>0</v>
      </c>
      <c r="R1516" s="814">
        <v>0</v>
      </c>
      <c r="S1516" s="814">
        <v>0</v>
      </c>
      <c r="T1516" s="814">
        <v>0</v>
      </c>
      <c r="U1516" s="814">
        <v>0</v>
      </c>
      <c r="V1516" s="814">
        <v>0</v>
      </c>
      <c r="W1516" s="906">
        <v>0</v>
      </c>
      <c r="X1516" s="815" t="s">
        <v>2352</v>
      </c>
    </row>
    <row r="1517" spans="1:24" ht="12" customHeight="1" x14ac:dyDescent="0.2">
      <c r="D1517" s="798" t="s">
        <v>283</v>
      </c>
      <c r="E1517" s="814">
        <v>0</v>
      </c>
      <c r="F1517" s="814">
        <v>0</v>
      </c>
      <c r="G1517" s="814">
        <v>0</v>
      </c>
      <c r="H1517" s="814">
        <v>0</v>
      </c>
      <c r="I1517" s="814">
        <v>0</v>
      </c>
      <c r="J1517" s="814">
        <v>0</v>
      </c>
      <c r="K1517" s="814">
        <v>0</v>
      </c>
      <c r="L1517" s="814">
        <v>0</v>
      </c>
      <c r="M1517" s="814">
        <v>0</v>
      </c>
      <c r="N1517" s="814">
        <v>2</v>
      </c>
      <c r="O1517" s="814">
        <v>2</v>
      </c>
      <c r="P1517" s="814">
        <v>0</v>
      </c>
      <c r="Q1517" s="814">
        <v>0</v>
      </c>
      <c r="R1517" s="814">
        <v>0</v>
      </c>
      <c r="S1517" s="814">
        <v>0</v>
      </c>
      <c r="T1517" s="814">
        <v>0</v>
      </c>
      <c r="U1517" s="814">
        <v>0</v>
      </c>
      <c r="V1517" s="814">
        <v>0</v>
      </c>
      <c r="W1517" s="906">
        <v>0</v>
      </c>
      <c r="X1517" s="815"/>
    </row>
    <row r="1518" spans="1:24" ht="5.0999999999999996" customHeight="1" x14ac:dyDescent="0.2">
      <c r="D1518" s="798"/>
      <c r="E1518" s="814"/>
      <c r="F1518" s="814"/>
      <c r="G1518" s="814"/>
      <c r="H1518" s="814"/>
      <c r="I1518" s="814"/>
      <c r="J1518" s="814"/>
      <c r="K1518" s="814"/>
      <c r="L1518" s="814"/>
      <c r="M1518" s="814"/>
      <c r="N1518" s="814"/>
      <c r="O1518" s="814"/>
      <c r="P1518" s="814"/>
      <c r="Q1518" s="814"/>
      <c r="R1518" s="814"/>
      <c r="S1518" s="814"/>
      <c r="T1518" s="814"/>
      <c r="U1518" s="814"/>
      <c r="V1518" s="814"/>
      <c r="W1518" s="906"/>
      <c r="X1518" s="815"/>
    </row>
    <row r="1519" spans="1:24" ht="12" customHeight="1" x14ac:dyDescent="0.2">
      <c r="A1519" s="905" t="s">
        <v>1303</v>
      </c>
      <c r="C1519" s="905" t="s">
        <v>1304</v>
      </c>
      <c r="D1519" s="798" t="s">
        <v>282</v>
      </c>
      <c r="E1519" s="814">
        <v>15828</v>
      </c>
      <c r="F1519" s="814">
        <v>14720</v>
      </c>
      <c r="G1519" s="814">
        <v>1108</v>
      </c>
      <c r="H1519" s="814">
        <v>58</v>
      </c>
      <c r="I1519" s="814">
        <v>1</v>
      </c>
      <c r="J1519" s="814">
        <v>0</v>
      </c>
      <c r="K1519" s="814">
        <v>0</v>
      </c>
      <c r="L1519" s="814">
        <v>990</v>
      </c>
      <c r="M1519" s="814">
        <v>117</v>
      </c>
      <c r="N1519" s="814">
        <v>611</v>
      </c>
      <c r="O1519" s="814">
        <v>323</v>
      </c>
      <c r="P1519" s="814">
        <v>288</v>
      </c>
      <c r="Q1519" s="814">
        <v>2</v>
      </c>
      <c r="R1519" s="814">
        <v>44</v>
      </c>
      <c r="S1519" s="814">
        <v>0</v>
      </c>
      <c r="T1519" s="814">
        <v>0</v>
      </c>
      <c r="U1519" s="814">
        <v>284</v>
      </c>
      <c r="V1519" s="814">
        <v>263</v>
      </c>
      <c r="W1519" s="906">
        <v>4</v>
      </c>
      <c r="X1519" s="815" t="s">
        <v>1303</v>
      </c>
    </row>
    <row r="1520" spans="1:24" ht="12" customHeight="1" x14ac:dyDescent="0.2">
      <c r="D1520" s="798" t="s">
        <v>283</v>
      </c>
      <c r="E1520" s="814">
        <v>13338</v>
      </c>
      <c r="F1520" s="814">
        <v>12394</v>
      </c>
      <c r="G1520" s="814">
        <v>944</v>
      </c>
      <c r="H1520" s="814">
        <v>46</v>
      </c>
      <c r="I1520" s="814">
        <v>1</v>
      </c>
      <c r="J1520" s="814">
        <v>0</v>
      </c>
      <c r="K1520" s="814">
        <v>0</v>
      </c>
      <c r="L1520" s="814">
        <v>846</v>
      </c>
      <c r="M1520" s="814">
        <v>97</v>
      </c>
      <c r="N1520" s="814">
        <v>586</v>
      </c>
      <c r="O1520" s="814">
        <v>317</v>
      </c>
      <c r="P1520" s="814">
        <v>269</v>
      </c>
      <c r="Q1520" s="814">
        <v>2</v>
      </c>
      <c r="R1520" s="814">
        <v>39</v>
      </c>
      <c r="S1520" s="814">
        <v>0</v>
      </c>
      <c r="T1520" s="814">
        <v>0</v>
      </c>
      <c r="U1520" s="814">
        <v>265</v>
      </c>
      <c r="V1520" s="814">
        <v>245</v>
      </c>
      <c r="W1520" s="906">
        <v>4</v>
      </c>
      <c r="X1520" s="815"/>
    </row>
    <row r="1521" spans="1:24" ht="5.0999999999999996" customHeight="1" x14ac:dyDescent="0.2">
      <c r="D1521" s="798"/>
      <c r="E1521" s="814"/>
      <c r="F1521" s="814"/>
      <c r="G1521" s="814"/>
      <c r="H1521" s="814"/>
      <c r="I1521" s="814"/>
      <c r="J1521" s="814"/>
      <c r="K1521" s="814"/>
      <c r="L1521" s="814"/>
      <c r="M1521" s="814"/>
      <c r="N1521" s="814"/>
      <c r="O1521" s="814"/>
      <c r="P1521" s="814"/>
      <c r="Q1521" s="814"/>
      <c r="R1521" s="814"/>
      <c r="S1521" s="814"/>
      <c r="T1521" s="814"/>
      <c r="U1521" s="814"/>
      <c r="V1521" s="814"/>
      <c r="W1521" s="906"/>
      <c r="X1521" s="815"/>
    </row>
    <row r="1522" spans="1:24" ht="12" customHeight="1" x14ac:dyDescent="0.2">
      <c r="A1522" s="919" t="s">
        <v>1305</v>
      </c>
      <c r="C1522" s="905" t="s">
        <v>1306</v>
      </c>
      <c r="D1522" s="798" t="s">
        <v>282</v>
      </c>
      <c r="E1522" s="814">
        <v>15</v>
      </c>
      <c r="F1522" s="814">
        <v>11</v>
      </c>
      <c r="G1522" s="814">
        <v>4</v>
      </c>
      <c r="H1522" s="814">
        <v>0</v>
      </c>
      <c r="I1522" s="814">
        <v>0</v>
      </c>
      <c r="J1522" s="814">
        <v>0</v>
      </c>
      <c r="K1522" s="814">
        <v>0</v>
      </c>
      <c r="L1522" s="814">
        <v>4</v>
      </c>
      <c r="M1522" s="814">
        <v>0</v>
      </c>
      <c r="N1522" s="814">
        <v>0</v>
      </c>
      <c r="O1522" s="814">
        <v>0</v>
      </c>
      <c r="P1522" s="814">
        <v>0</v>
      </c>
      <c r="Q1522" s="814">
        <v>0</v>
      </c>
      <c r="R1522" s="814">
        <v>0</v>
      </c>
      <c r="S1522" s="814">
        <v>0</v>
      </c>
      <c r="T1522" s="814">
        <v>0</v>
      </c>
      <c r="U1522" s="814">
        <v>0</v>
      </c>
      <c r="V1522" s="814">
        <v>0</v>
      </c>
      <c r="W1522" s="906">
        <v>0</v>
      </c>
      <c r="X1522" s="815" t="s">
        <v>1307</v>
      </c>
    </row>
    <row r="1523" spans="1:24" ht="12" customHeight="1" x14ac:dyDescent="0.2">
      <c r="A1523" s="920"/>
      <c r="D1523" s="798" t="s">
        <v>283</v>
      </c>
      <c r="E1523" s="814">
        <v>14</v>
      </c>
      <c r="F1523" s="814">
        <v>10</v>
      </c>
      <c r="G1523" s="814">
        <v>4</v>
      </c>
      <c r="H1523" s="814">
        <v>0</v>
      </c>
      <c r="I1523" s="814">
        <v>0</v>
      </c>
      <c r="J1523" s="814">
        <v>0</v>
      </c>
      <c r="K1523" s="814">
        <v>0</v>
      </c>
      <c r="L1523" s="814">
        <v>4</v>
      </c>
      <c r="M1523" s="814">
        <v>0</v>
      </c>
      <c r="N1523" s="814">
        <v>0</v>
      </c>
      <c r="O1523" s="814">
        <v>0</v>
      </c>
      <c r="P1523" s="814">
        <v>0</v>
      </c>
      <c r="Q1523" s="814">
        <v>0</v>
      </c>
      <c r="R1523" s="814">
        <v>0</v>
      </c>
      <c r="S1523" s="814">
        <v>0</v>
      </c>
      <c r="T1523" s="814">
        <v>0</v>
      </c>
      <c r="U1523" s="814">
        <v>0</v>
      </c>
      <c r="V1523" s="814">
        <v>0</v>
      </c>
      <c r="W1523" s="906">
        <v>0</v>
      </c>
      <c r="X1523" s="815"/>
    </row>
    <row r="1524" spans="1:24" ht="5.0999999999999996" customHeight="1" x14ac:dyDescent="0.2">
      <c r="A1524" s="920"/>
      <c r="D1524" s="798"/>
      <c r="E1524" s="814"/>
      <c r="F1524" s="814"/>
      <c r="G1524" s="814"/>
      <c r="H1524" s="814"/>
      <c r="I1524" s="814"/>
      <c r="J1524" s="814"/>
      <c r="K1524" s="814"/>
      <c r="L1524" s="814"/>
      <c r="M1524" s="814"/>
      <c r="N1524" s="814"/>
      <c r="O1524" s="814"/>
      <c r="P1524" s="814"/>
      <c r="Q1524" s="814"/>
      <c r="R1524" s="814"/>
      <c r="S1524" s="814"/>
      <c r="T1524" s="814"/>
      <c r="U1524" s="814"/>
      <c r="V1524" s="814"/>
      <c r="W1524" s="906"/>
      <c r="X1524" s="815"/>
    </row>
    <row r="1525" spans="1:24" ht="12" customHeight="1" x14ac:dyDescent="0.2">
      <c r="A1525" s="923" t="s">
        <v>2353</v>
      </c>
      <c r="C1525" s="905" t="s">
        <v>2354</v>
      </c>
      <c r="D1525" s="798" t="s">
        <v>282</v>
      </c>
      <c r="E1525" s="814">
        <v>2</v>
      </c>
      <c r="F1525" s="814">
        <v>0</v>
      </c>
      <c r="G1525" s="814">
        <v>2</v>
      </c>
      <c r="H1525" s="814">
        <v>0</v>
      </c>
      <c r="I1525" s="814">
        <v>0</v>
      </c>
      <c r="J1525" s="814">
        <v>0</v>
      </c>
      <c r="K1525" s="814">
        <v>0</v>
      </c>
      <c r="L1525" s="814">
        <v>1</v>
      </c>
      <c r="M1525" s="814">
        <v>1</v>
      </c>
      <c r="N1525" s="814">
        <v>0</v>
      </c>
      <c r="O1525" s="814">
        <v>0</v>
      </c>
      <c r="P1525" s="814">
        <v>0</v>
      </c>
      <c r="Q1525" s="814">
        <v>0</v>
      </c>
      <c r="R1525" s="814">
        <v>0</v>
      </c>
      <c r="S1525" s="814">
        <v>0</v>
      </c>
      <c r="T1525" s="814">
        <v>0</v>
      </c>
      <c r="U1525" s="814">
        <v>0</v>
      </c>
      <c r="V1525" s="814">
        <v>0</v>
      </c>
      <c r="W1525" s="906">
        <v>0</v>
      </c>
      <c r="X1525" s="815" t="s">
        <v>2353</v>
      </c>
    </row>
    <row r="1526" spans="1:24" ht="12" customHeight="1" x14ac:dyDescent="0.2">
      <c r="A1526" s="920"/>
      <c r="D1526" s="798" t="s">
        <v>283</v>
      </c>
      <c r="E1526" s="814">
        <v>2</v>
      </c>
      <c r="F1526" s="814">
        <v>0</v>
      </c>
      <c r="G1526" s="814">
        <v>2</v>
      </c>
      <c r="H1526" s="814">
        <v>0</v>
      </c>
      <c r="I1526" s="814">
        <v>0</v>
      </c>
      <c r="J1526" s="814">
        <v>0</v>
      </c>
      <c r="K1526" s="814">
        <v>0</v>
      </c>
      <c r="L1526" s="814">
        <v>1</v>
      </c>
      <c r="M1526" s="814">
        <v>1</v>
      </c>
      <c r="N1526" s="814">
        <v>0</v>
      </c>
      <c r="O1526" s="814">
        <v>0</v>
      </c>
      <c r="P1526" s="814">
        <v>0</v>
      </c>
      <c r="Q1526" s="814">
        <v>0</v>
      </c>
      <c r="R1526" s="814">
        <v>0</v>
      </c>
      <c r="S1526" s="814">
        <v>0</v>
      </c>
      <c r="T1526" s="814">
        <v>0</v>
      </c>
      <c r="U1526" s="814">
        <v>0</v>
      </c>
      <c r="V1526" s="814">
        <v>0</v>
      </c>
      <c r="W1526" s="906">
        <v>0</v>
      </c>
      <c r="X1526" s="815"/>
    </row>
    <row r="1527" spans="1:24" ht="5.0999999999999996" customHeight="1" x14ac:dyDescent="0.2">
      <c r="A1527" s="920"/>
      <c r="D1527" s="798"/>
      <c r="E1527" s="814"/>
      <c r="F1527" s="814"/>
      <c r="G1527" s="814"/>
      <c r="H1527" s="814"/>
      <c r="I1527" s="814"/>
      <c r="J1527" s="814"/>
      <c r="K1527" s="814"/>
      <c r="L1527" s="814"/>
      <c r="M1527" s="814"/>
      <c r="N1527" s="814"/>
      <c r="O1527" s="814"/>
      <c r="P1527" s="814"/>
      <c r="Q1527" s="814"/>
      <c r="R1527" s="814"/>
      <c r="S1527" s="814"/>
      <c r="T1527" s="814"/>
      <c r="U1527" s="814"/>
      <c r="V1527" s="814"/>
      <c r="W1527" s="906"/>
      <c r="X1527" s="815"/>
    </row>
    <row r="1528" spans="1:24" ht="12" customHeight="1" x14ac:dyDescent="0.2">
      <c r="A1528" s="905" t="s">
        <v>1308</v>
      </c>
      <c r="C1528" s="905" t="s">
        <v>1309</v>
      </c>
      <c r="D1528" s="798" t="s">
        <v>282</v>
      </c>
      <c r="E1528" s="814">
        <v>553</v>
      </c>
      <c r="F1528" s="814">
        <v>477</v>
      </c>
      <c r="G1528" s="814">
        <v>76</v>
      </c>
      <c r="H1528" s="814">
        <v>13</v>
      </c>
      <c r="I1528" s="814">
        <v>0</v>
      </c>
      <c r="J1528" s="814">
        <v>0</v>
      </c>
      <c r="K1528" s="814">
        <v>0</v>
      </c>
      <c r="L1528" s="814">
        <v>64</v>
      </c>
      <c r="M1528" s="814">
        <v>12</v>
      </c>
      <c r="N1528" s="814">
        <v>80</v>
      </c>
      <c r="O1528" s="814">
        <v>18</v>
      </c>
      <c r="P1528" s="814">
        <v>62</v>
      </c>
      <c r="Q1528" s="814">
        <v>1</v>
      </c>
      <c r="R1528" s="814">
        <v>11</v>
      </c>
      <c r="S1528" s="814">
        <v>0</v>
      </c>
      <c r="T1528" s="814">
        <v>0</v>
      </c>
      <c r="U1528" s="814">
        <v>61</v>
      </c>
      <c r="V1528" s="814">
        <v>60</v>
      </c>
      <c r="W1528" s="906">
        <v>1</v>
      </c>
      <c r="X1528" s="815" t="s">
        <v>1310</v>
      </c>
    </row>
    <row r="1529" spans="1:24" ht="12" customHeight="1" x14ac:dyDescent="0.2">
      <c r="D1529" s="798" t="s">
        <v>283</v>
      </c>
      <c r="E1529" s="814">
        <v>521</v>
      </c>
      <c r="F1529" s="814">
        <v>448</v>
      </c>
      <c r="G1529" s="814">
        <v>73</v>
      </c>
      <c r="H1529" s="814">
        <v>13</v>
      </c>
      <c r="I1529" s="814">
        <v>0</v>
      </c>
      <c r="J1529" s="814">
        <v>0</v>
      </c>
      <c r="K1529" s="814">
        <v>0</v>
      </c>
      <c r="L1529" s="814">
        <v>62</v>
      </c>
      <c r="M1529" s="814">
        <v>11</v>
      </c>
      <c r="N1529" s="814">
        <v>77</v>
      </c>
      <c r="O1529" s="814">
        <v>17</v>
      </c>
      <c r="P1529" s="814">
        <v>60</v>
      </c>
      <c r="Q1529" s="814">
        <v>1</v>
      </c>
      <c r="R1529" s="814">
        <v>10</v>
      </c>
      <c r="S1529" s="814">
        <v>0</v>
      </c>
      <c r="T1529" s="814">
        <v>0</v>
      </c>
      <c r="U1529" s="814">
        <v>59</v>
      </c>
      <c r="V1529" s="814">
        <v>58</v>
      </c>
      <c r="W1529" s="906">
        <v>1</v>
      </c>
      <c r="X1529" s="815"/>
    </row>
    <row r="1530" spans="1:24" ht="5.0999999999999996" customHeight="1" x14ac:dyDescent="0.2">
      <c r="D1530" s="798"/>
      <c r="E1530" s="814"/>
      <c r="F1530" s="814"/>
      <c r="G1530" s="814"/>
      <c r="H1530" s="814"/>
      <c r="I1530" s="814"/>
      <c r="J1530" s="814"/>
      <c r="K1530" s="814"/>
      <c r="L1530" s="814"/>
      <c r="M1530" s="814"/>
      <c r="N1530" s="814"/>
      <c r="O1530" s="814"/>
      <c r="P1530" s="814"/>
      <c r="Q1530" s="814"/>
      <c r="R1530" s="814"/>
      <c r="S1530" s="814"/>
      <c r="T1530" s="814"/>
      <c r="U1530" s="814"/>
      <c r="V1530" s="814"/>
      <c r="W1530" s="906"/>
      <c r="X1530" s="815"/>
    </row>
    <row r="1531" spans="1:24" ht="12" customHeight="1" x14ac:dyDescent="0.2">
      <c r="A1531" s="905" t="s">
        <v>1311</v>
      </c>
      <c r="C1531" s="905" t="s">
        <v>1312</v>
      </c>
      <c r="D1531" s="798" t="s">
        <v>282</v>
      </c>
      <c r="E1531" s="814">
        <v>163</v>
      </c>
      <c r="F1531" s="814">
        <v>136</v>
      </c>
      <c r="G1531" s="814">
        <v>27</v>
      </c>
      <c r="H1531" s="814">
        <v>0</v>
      </c>
      <c r="I1531" s="814">
        <v>0</v>
      </c>
      <c r="J1531" s="814">
        <v>0</v>
      </c>
      <c r="K1531" s="814">
        <v>0</v>
      </c>
      <c r="L1531" s="814">
        <v>23</v>
      </c>
      <c r="M1531" s="814">
        <v>4</v>
      </c>
      <c r="N1531" s="814">
        <v>0</v>
      </c>
      <c r="O1531" s="814">
        <v>0</v>
      </c>
      <c r="P1531" s="814">
        <v>0</v>
      </c>
      <c r="Q1531" s="814">
        <v>0</v>
      </c>
      <c r="R1531" s="814">
        <v>0</v>
      </c>
      <c r="S1531" s="814">
        <v>0</v>
      </c>
      <c r="T1531" s="814">
        <v>0</v>
      </c>
      <c r="U1531" s="814">
        <v>0</v>
      </c>
      <c r="V1531" s="814">
        <v>0</v>
      </c>
      <c r="W1531" s="906">
        <v>0</v>
      </c>
      <c r="X1531" s="815" t="s">
        <v>1311</v>
      </c>
    </row>
    <row r="1532" spans="1:24" s="190" customFormat="1" ht="12" customHeight="1" x14ac:dyDescent="0.2">
      <c r="A1532" s="905"/>
      <c r="B1532" s="810"/>
      <c r="C1532" s="905"/>
      <c r="D1532" s="798" t="s">
        <v>283</v>
      </c>
      <c r="E1532" s="814">
        <v>144</v>
      </c>
      <c r="F1532" s="814">
        <v>119</v>
      </c>
      <c r="G1532" s="814">
        <v>25</v>
      </c>
      <c r="H1532" s="814">
        <v>0</v>
      </c>
      <c r="I1532" s="814">
        <v>0</v>
      </c>
      <c r="J1532" s="814">
        <v>0</v>
      </c>
      <c r="K1532" s="814">
        <v>0</v>
      </c>
      <c r="L1532" s="814">
        <v>21</v>
      </c>
      <c r="M1532" s="814">
        <v>4</v>
      </c>
      <c r="N1532" s="814">
        <v>0</v>
      </c>
      <c r="O1532" s="814">
        <v>0</v>
      </c>
      <c r="P1532" s="814">
        <v>0</v>
      </c>
      <c r="Q1532" s="814">
        <v>0</v>
      </c>
      <c r="R1532" s="814">
        <v>0</v>
      </c>
      <c r="S1532" s="814">
        <v>0</v>
      </c>
      <c r="T1532" s="814">
        <v>0</v>
      </c>
      <c r="U1532" s="814">
        <v>0</v>
      </c>
      <c r="V1532" s="814">
        <v>0</v>
      </c>
      <c r="W1532" s="906">
        <v>0</v>
      </c>
      <c r="X1532" s="815"/>
    </row>
    <row r="1533" spans="1:24" ht="5.0999999999999996" customHeight="1" x14ac:dyDescent="0.2">
      <c r="D1533" s="798"/>
      <c r="E1533" s="814"/>
      <c r="F1533" s="814"/>
      <c r="G1533" s="814"/>
      <c r="H1533" s="814"/>
      <c r="I1533" s="814"/>
      <c r="J1533" s="814"/>
      <c r="K1533" s="814"/>
      <c r="L1533" s="814"/>
      <c r="M1533" s="814"/>
      <c r="N1533" s="814"/>
      <c r="O1533" s="814"/>
      <c r="P1533" s="814"/>
      <c r="Q1533" s="814"/>
      <c r="R1533" s="814"/>
      <c r="S1533" s="814"/>
      <c r="T1533" s="814"/>
      <c r="U1533" s="814"/>
      <c r="V1533" s="814"/>
      <c r="W1533" s="906"/>
      <c r="X1533" s="815"/>
    </row>
    <row r="1534" spans="1:24" ht="12" customHeight="1" x14ac:dyDescent="0.2">
      <c r="A1534" s="923" t="s">
        <v>2355</v>
      </c>
      <c r="C1534" s="905" t="s">
        <v>2356</v>
      </c>
      <c r="D1534" s="798" t="s">
        <v>282</v>
      </c>
      <c r="E1534" s="814">
        <v>4</v>
      </c>
      <c r="F1534" s="814">
        <v>2</v>
      </c>
      <c r="G1534" s="814">
        <v>2</v>
      </c>
      <c r="H1534" s="814">
        <v>0</v>
      </c>
      <c r="I1534" s="814">
        <v>0</v>
      </c>
      <c r="J1534" s="814">
        <v>0</v>
      </c>
      <c r="K1534" s="814">
        <v>0</v>
      </c>
      <c r="L1534" s="814">
        <v>2</v>
      </c>
      <c r="M1534" s="814">
        <v>0</v>
      </c>
      <c r="N1534" s="814">
        <v>0</v>
      </c>
      <c r="O1534" s="814">
        <v>0</v>
      </c>
      <c r="P1534" s="814">
        <v>0</v>
      </c>
      <c r="Q1534" s="814">
        <v>0</v>
      </c>
      <c r="R1534" s="814">
        <v>0</v>
      </c>
      <c r="S1534" s="814">
        <v>0</v>
      </c>
      <c r="T1534" s="814">
        <v>0</v>
      </c>
      <c r="U1534" s="814">
        <v>0</v>
      </c>
      <c r="V1534" s="814">
        <v>0</v>
      </c>
      <c r="W1534" s="906">
        <v>0</v>
      </c>
      <c r="X1534" s="815" t="s">
        <v>2357</v>
      </c>
    </row>
    <row r="1535" spans="1:24" ht="12" customHeight="1" x14ac:dyDescent="0.2">
      <c r="A1535" s="920"/>
      <c r="D1535" s="798" t="s">
        <v>283</v>
      </c>
      <c r="E1535" s="814">
        <v>4</v>
      </c>
      <c r="F1535" s="814">
        <v>2</v>
      </c>
      <c r="G1535" s="814">
        <v>2</v>
      </c>
      <c r="H1535" s="814">
        <v>0</v>
      </c>
      <c r="I1535" s="814">
        <v>0</v>
      </c>
      <c r="J1535" s="814">
        <v>0</v>
      </c>
      <c r="K1535" s="814">
        <v>0</v>
      </c>
      <c r="L1535" s="814">
        <v>2</v>
      </c>
      <c r="M1535" s="814">
        <v>0</v>
      </c>
      <c r="N1535" s="814">
        <v>0</v>
      </c>
      <c r="O1535" s="814">
        <v>0</v>
      </c>
      <c r="P1535" s="814">
        <v>0</v>
      </c>
      <c r="Q1535" s="814">
        <v>0</v>
      </c>
      <c r="R1535" s="814">
        <v>0</v>
      </c>
      <c r="S1535" s="814">
        <v>0</v>
      </c>
      <c r="T1535" s="814">
        <v>0</v>
      </c>
      <c r="U1535" s="814">
        <v>0</v>
      </c>
      <c r="V1535" s="814">
        <v>0</v>
      </c>
      <c r="W1535" s="906">
        <v>0</v>
      </c>
      <c r="X1535" s="815"/>
    </row>
    <row r="1536" spans="1:24" ht="5.0999999999999996" customHeight="1" x14ac:dyDescent="0.2">
      <c r="A1536" s="920"/>
      <c r="D1536" s="798"/>
      <c r="E1536" s="814"/>
      <c r="F1536" s="814"/>
      <c r="G1536" s="814"/>
      <c r="H1536" s="814"/>
      <c r="I1536" s="814"/>
      <c r="J1536" s="814"/>
      <c r="K1536" s="814"/>
      <c r="L1536" s="814"/>
      <c r="M1536" s="814"/>
      <c r="N1536" s="814"/>
      <c r="O1536" s="814"/>
      <c r="P1536" s="814"/>
      <c r="Q1536" s="814"/>
      <c r="R1536" s="814"/>
      <c r="S1536" s="814"/>
      <c r="T1536" s="814"/>
      <c r="U1536" s="814"/>
      <c r="V1536" s="814"/>
      <c r="W1536" s="906"/>
      <c r="X1536" s="815"/>
    </row>
    <row r="1537" spans="1:24" ht="12" customHeight="1" x14ac:dyDescent="0.2">
      <c r="A1537" s="905" t="s">
        <v>1313</v>
      </c>
      <c r="C1537" s="905" t="s">
        <v>1314</v>
      </c>
      <c r="D1537" s="798" t="s">
        <v>282</v>
      </c>
      <c r="E1537" s="814">
        <v>31</v>
      </c>
      <c r="F1537" s="814">
        <v>24</v>
      </c>
      <c r="G1537" s="814">
        <v>7</v>
      </c>
      <c r="H1537" s="814">
        <v>0</v>
      </c>
      <c r="I1537" s="814">
        <v>0</v>
      </c>
      <c r="J1537" s="814">
        <v>0</v>
      </c>
      <c r="K1537" s="814">
        <v>0</v>
      </c>
      <c r="L1537" s="814">
        <v>6</v>
      </c>
      <c r="M1537" s="814">
        <v>1</v>
      </c>
      <c r="N1537" s="814">
        <v>0</v>
      </c>
      <c r="O1537" s="814">
        <v>0</v>
      </c>
      <c r="P1537" s="814">
        <v>0</v>
      </c>
      <c r="Q1537" s="814">
        <v>0</v>
      </c>
      <c r="R1537" s="814">
        <v>0</v>
      </c>
      <c r="S1537" s="814">
        <v>0</v>
      </c>
      <c r="T1537" s="814">
        <v>0</v>
      </c>
      <c r="U1537" s="814">
        <v>0</v>
      </c>
      <c r="V1537" s="814">
        <v>0</v>
      </c>
      <c r="W1537" s="906">
        <v>0</v>
      </c>
      <c r="X1537" s="815" t="s">
        <v>1313</v>
      </c>
    </row>
    <row r="1538" spans="1:24" ht="12" customHeight="1" x14ac:dyDescent="0.2">
      <c r="D1538" s="798" t="s">
        <v>283</v>
      </c>
      <c r="E1538" s="814">
        <v>24</v>
      </c>
      <c r="F1538" s="814">
        <v>18</v>
      </c>
      <c r="G1538" s="814">
        <v>6</v>
      </c>
      <c r="H1538" s="814">
        <v>0</v>
      </c>
      <c r="I1538" s="814">
        <v>0</v>
      </c>
      <c r="J1538" s="814">
        <v>0</v>
      </c>
      <c r="K1538" s="814">
        <v>0</v>
      </c>
      <c r="L1538" s="814">
        <v>5</v>
      </c>
      <c r="M1538" s="814">
        <v>1</v>
      </c>
      <c r="N1538" s="814">
        <v>0</v>
      </c>
      <c r="O1538" s="814">
        <v>0</v>
      </c>
      <c r="P1538" s="814">
        <v>0</v>
      </c>
      <c r="Q1538" s="814">
        <v>0</v>
      </c>
      <c r="R1538" s="814">
        <v>0</v>
      </c>
      <c r="S1538" s="814">
        <v>0</v>
      </c>
      <c r="T1538" s="814">
        <v>0</v>
      </c>
      <c r="U1538" s="814">
        <v>0</v>
      </c>
      <c r="V1538" s="814">
        <v>0</v>
      </c>
      <c r="W1538" s="906">
        <v>0</v>
      </c>
      <c r="X1538" s="815"/>
    </row>
    <row r="1539" spans="1:24" ht="5.0999999999999996" customHeight="1" x14ac:dyDescent="0.2">
      <c r="D1539" s="798"/>
      <c r="E1539" s="814"/>
      <c r="F1539" s="814"/>
      <c r="G1539" s="814"/>
      <c r="H1539" s="814"/>
      <c r="I1539" s="814"/>
      <c r="J1539" s="814"/>
      <c r="K1539" s="814"/>
      <c r="L1539" s="814"/>
      <c r="M1539" s="814"/>
      <c r="N1539" s="814"/>
      <c r="O1539" s="814"/>
      <c r="P1539" s="814"/>
      <c r="Q1539" s="814"/>
      <c r="R1539" s="814"/>
      <c r="S1539" s="814"/>
      <c r="T1539" s="814"/>
      <c r="U1539" s="814"/>
      <c r="V1539" s="814"/>
      <c r="W1539" s="906"/>
      <c r="X1539" s="815"/>
    </row>
    <row r="1540" spans="1:24" ht="12" customHeight="1" x14ac:dyDescent="0.2">
      <c r="A1540" s="905" t="s">
        <v>1315</v>
      </c>
      <c r="C1540" s="905" t="s">
        <v>1316</v>
      </c>
      <c r="D1540" s="798" t="s">
        <v>282</v>
      </c>
      <c r="E1540" s="814">
        <v>1304</v>
      </c>
      <c r="F1540" s="814">
        <v>1027</v>
      </c>
      <c r="G1540" s="814">
        <v>277</v>
      </c>
      <c r="H1540" s="814">
        <v>19</v>
      </c>
      <c r="I1540" s="814">
        <v>0</v>
      </c>
      <c r="J1540" s="814">
        <v>0</v>
      </c>
      <c r="K1540" s="814">
        <v>0</v>
      </c>
      <c r="L1540" s="814">
        <v>231</v>
      </c>
      <c r="M1540" s="814">
        <v>46</v>
      </c>
      <c r="N1540" s="814">
        <v>29</v>
      </c>
      <c r="O1540" s="814">
        <v>11</v>
      </c>
      <c r="P1540" s="814">
        <v>18</v>
      </c>
      <c r="Q1540" s="814">
        <v>0</v>
      </c>
      <c r="R1540" s="814">
        <v>0</v>
      </c>
      <c r="S1540" s="814">
        <v>0</v>
      </c>
      <c r="T1540" s="814">
        <v>0</v>
      </c>
      <c r="U1540" s="814">
        <v>18</v>
      </c>
      <c r="V1540" s="814">
        <v>17</v>
      </c>
      <c r="W1540" s="906">
        <v>0</v>
      </c>
      <c r="X1540" s="815" t="s">
        <v>1317</v>
      </c>
    </row>
    <row r="1541" spans="1:24" ht="12" customHeight="1" x14ac:dyDescent="0.2">
      <c r="D1541" s="798" t="s">
        <v>283</v>
      </c>
      <c r="E1541" s="814">
        <v>990</v>
      </c>
      <c r="F1541" s="814">
        <v>774</v>
      </c>
      <c r="G1541" s="814">
        <v>216</v>
      </c>
      <c r="H1541" s="814">
        <v>9</v>
      </c>
      <c r="I1541" s="814">
        <v>0</v>
      </c>
      <c r="J1541" s="814">
        <v>0</v>
      </c>
      <c r="K1541" s="814">
        <v>0</v>
      </c>
      <c r="L1541" s="814">
        <v>179</v>
      </c>
      <c r="M1541" s="814">
        <v>37</v>
      </c>
      <c r="N1541" s="814">
        <v>21</v>
      </c>
      <c r="O1541" s="814">
        <v>8</v>
      </c>
      <c r="P1541" s="814">
        <v>13</v>
      </c>
      <c r="Q1541" s="814">
        <v>0</v>
      </c>
      <c r="R1541" s="814">
        <v>0</v>
      </c>
      <c r="S1541" s="814">
        <v>0</v>
      </c>
      <c r="T1541" s="814">
        <v>0</v>
      </c>
      <c r="U1541" s="814">
        <v>13</v>
      </c>
      <c r="V1541" s="814">
        <v>12</v>
      </c>
      <c r="W1541" s="906">
        <v>0</v>
      </c>
      <c r="X1541" s="815"/>
    </row>
    <row r="1542" spans="1:24" ht="5.0999999999999996" customHeight="1" x14ac:dyDescent="0.2">
      <c r="D1542" s="798"/>
      <c r="E1542" s="814"/>
      <c r="F1542" s="814"/>
      <c r="G1542" s="814"/>
      <c r="H1542" s="814"/>
      <c r="I1542" s="814"/>
      <c r="J1542" s="814"/>
      <c r="K1542" s="814"/>
      <c r="L1542" s="814"/>
      <c r="M1542" s="814"/>
      <c r="N1542" s="814"/>
      <c r="O1542" s="814"/>
      <c r="P1542" s="814"/>
      <c r="Q1542" s="814"/>
      <c r="R1542" s="814"/>
      <c r="S1542" s="814"/>
      <c r="T1542" s="814"/>
      <c r="U1542" s="814"/>
      <c r="V1542" s="814"/>
      <c r="W1542" s="906"/>
      <c r="X1542" s="815"/>
    </row>
    <row r="1543" spans="1:24" ht="12" customHeight="1" x14ac:dyDescent="0.2">
      <c r="A1543" s="905" t="s">
        <v>1318</v>
      </c>
      <c r="C1543" s="905" t="s">
        <v>1319</v>
      </c>
      <c r="D1543" s="798" t="s">
        <v>282</v>
      </c>
      <c r="E1543" s="814">
        <v>15</v>
      </c>
      <c r="F1543" s="814">
        <v>13</v>
      </c>
      <c r="G1543" s="814">
        <v>2</v>
      </c>
      <c r="H1543" s="814">
        <v>0</v>
      </c>
      <c r="I1543" s="814">
        <v>0</v>
      </c>
      <c r="J1543" s="814">
        <v>0</v>
      </c>
      <c r="K1543" s="814">
        <v>0</v>
      </c>
      <c r="L1543" s="814">
        <v>2</v>
      </c>
      <c r="M1543" s="814">
        <v>0</v>
      </c>
      <c r="N1543" s="814">
        <v>0</v>
      </c>
      <c r="O1543" s="814">
        <v>0</v>
      </c>
      <c r="P1543" s="814">
        <v>0</v>
      </c>
      <c r="Q1543" s="814">
        <v>0</v>
      </c>
      <c r="R1543" s="814">
        <v>0</v>
      </c>
      <c r="S1543" s="814">
        <v>0</v>
      </c>
      <c r="T1543" s="814">
        <v>0</v>
      </c>
      <c r="U1543" s="814">
        <v>0</v>
      </c>
      <c r="V1543" s="814">
        <v>0</v>
      </c>
      <c r="W1543" s="906">
        <v>0</v>
      </c>
      <c r="X1543" s="815" t="s">
        <v>1317</v>
      </c>
    </row>
    <row r="1544" spans="1:24" ht="12" customHeight="1" x14ac:dyDescent="0.2">
      <c r="D1544" s="798" t="s">
        <v>283</v>
      </c>
      <c r="E1544" s="814">
        <v>8</v>
      </c>
      <c r="F1544" s="814">
        <v>7</v>
      </c>
      <c r="G1544" s="814">
        <v>1</v>
      </c>
      <c r="H1544" s="814">
        <v>0</v>
      </c>
      <c r="I1544" s="814">
        <v>0</v>
      </c>
      <c r="J1544" s="814">
        <v>0</v>
      </c>
      <c r="K1544" s="814">
        <v>0</v>
      </c>
      <c r="L1544" s="814">
        <v>1</v>
      </c>
      <c r="M1544" s="814">
        <v>0</v>
      </c>
      <c r="N1544" s="814">
        <v>0</v>
      </c>
      <c r="O1544" s="814">
        <v>0</v>
      </c>
      <c r="P1544" s="814">
        <v>0</v>
      </c>
      <c r="Q1544" s="814">
        <v>0</v>
      </c>
      <c r="R1544" s="814">
        <v>0</v>
      </c>
      <c r="S1544" s="814">
        <v>0</v>
      </c>
      <c r="T1544" s="814">
        <v>0</v>
      </c>
      <c r="U1544" s="814">
        <v>0</v>
      </c>
      <c r="V1544" s="814">
        <v>0</v>
      </c>
      <c r="W1544" s="906">
        <v>0</v>
      </c>
      <c r="X1544" s="815"/>
    </row>
    <row r="1545" spans="1:24" ht="5.0999999999999996" customHeight="1" x14ac:dyDescent="0.2">
      <c r="D1545" s="798"/>
      <c r="E1545" s="814"/>
      <c r="F1545" s="814"/>
      <c r="G1545" s="814"/>
      <c r="H1545" s="814"/>
      <c r="I1545" s="814"/>
      <c r="J1545" s="814"/>
      <c r="K1545" s="814"/>
      <c r="L1545" s="814"/>
      <c r="M1545" s="814"/>
      <c r="N1545" s="814"/>
      <c r="O1545" s="814"/>
      <c r="P1545" s="814"/>
      <c r="Q1545" s="814"/>
      <c r="R1545" s="814"/>
      <c r="S1545" s="814"/>
      <c r="T1545" s="814"/>
      <c r="U1545" s="814"/>
      <c r="V1545" s="814"/>
      <c r="W1545" s="906"/>
      <c r="X1545" s="815"/>
    </row>
    <row r="1546" spans="1:24" ht="12" customHeight="1" x14ac:dyDescent="0.2">
      <c r="A1546" s="905" t="s">
        <v>1416</v>
      </c>
      <c r="C1546" s="905" t="s">
        <v>1417</v>
      </c>
      <c r="D1546" s="798" t="s">
        <v>282</v>
      </c>
      <c r="E1546" s="814">
        <v>0</v>
      </c>
      <c r="F1546" s="814">
        <v>0</v>
      </c>
      <c r="G1546" s="814">
        <v>0</v>
      </c>
      <c r="H1546" s="814">
        <v>1</v>
      </c>
      <c r="I1546" s="814">
        <v>0</v>
      </c>
      <c r="J1546" s="814">
        <v>0</v>
      </c>
      <c r="K1546" s="814">
        <v>0</v>
      </c>
      <c r="L1546" s="814">
        <v>0</v>
      </c>
      <c r="M1546" s="814">
        <v>0</v>
      </c>
      <c r="N1546" s="814">
        <v>0</v>
      </c>
      <c r="O1546" s="814">
        <v>0</v>
      </c>
      <c r="P1546" s="814">
        <v>0</v>
      </c>
      <c r="Q1546" s="814">
        <v>0</v>
      </c>
      <c r="R1546" s="814">
        <v>0</v>
      </c>
      <c r="S1546" s="814">
        <v>0</v>
      </c>
      <c r="T1546" s="814">
        <v>0</v>
      </c>
      <c r="U1546" s="814">
        <v>0</v>
      </c>
      <c r="V1546" s="814">
        <v>0</v>
      </c>
      <c r="W1546" s="906">
        <v>0</v>
      </c>
      <c r="X1546" s="815" t="s">
        <v>1416</v>
      </c>
    </row>
    <row r="1547" spans="1:24" ht="12" customHeight="1" x14ac:dyDescent="0.2">
      <c r="D1547" s="798" t="s">
        <v>283</v>
      </c>
      <c r="E1547" s="814">
        <v>0</v>
      </c>
      <c r="F1547" s="814">
        <v>0</v>
      </c>
      <c r="G1547" s="814">
        <v>0</v>
      </c>
      <c r="H1547" s="814">
        <v>1</v>
      </c>
      <c r="I1547" s="814">
        <v>0</v>
      </c>
      <c r="J1547" s="814">
        <v>0</v>
      </c>
      <c r="K1547" s="814">
        <v>0</v>
      </c>
      <c r="L1547" s="814">
        <v>0</v>
      </c>
      <c r="M1547" s="814">
        <v>0</v>
      </c>
      <c r="N1547" s="814">
        <v>0</v>
      </c>
      <c r="O1547" s="814">
        <v>0</v>
      </c>
      <c r="P1547" s="814">
        <v>0</v>
      </c>
      <c r="Q1547" s="814">
        <v>0</v>
      </c>
      <c r="R1547" s="814">
        <v>0</v>
      </c>
      <c r="S1547" s="814">
        <v>0</v>
      </c>
      <c r="T1547" s="814">
        <v>0</v>
      </c>
      <c r="U1547" s="814">
        <v>0</v>
      </c>
      <c r="V1547" s="814">
        <v>0</v>
      </c>
      <c r="W1547" s="906">
        <v>0</v>
      </c>
      <c r="X1547" s="815"/>
    </row>
    <row r="1548" spans="1:24" ht="5.0999999999999996" customHeight="1" x14ac:dyDescent="0.2">
      <c r="D1548" s="798"/>
      <c r="E1548" s="814"/>
      <c r="F1548" s="814"/>
      <c r="G1548" s="814"/>
      <c r="H1548" s="814"/>
      <c r="I1548" s="814"/>
      <c r="J1548" s="814"/>
      <c r="K1548" s="814"/>
      <c r="L1548" s="814"/>
      <c r="M1548" s="814"/>
      <c r="N1548" s="814"/>
      <c r="O1548" s="814"/>
      <c r="P1548" s="814"/>
      <c r="Q1548" s="814"/>
      <c r="R1548" s="814"/>
      <c r="S1548" s="814"/>
      <c r="T1548" s="814"/>
      <c r="U1548" s="814"/>
      <c r="V1548" s="814"/>
      <c r="W1548" s="906"/>
      <c r="X1548" s="815"/>
    </row>
    <row r="1549" spans="1:24" ht="12" customHeight="1" x14ac:dyDescent="0.2">
      <c r="A1549" s="905" t="s">
        <v>1416</v>
      </c>
      <c r="C1549" s="905" t="s">
        <v>1418</v>
      </c>
      <c r="D1549" s="798" t="s">
        <v>282</v>
      </c>
      <c r="E1549" s="814">
        <v>0</v>
      </c>
      <c r="F1549" s="814">
        <v>0</v>
      </c>
      <c r="G1549" s="814">
        <v>0</v>
      </c>
      <c r="H1549" s="814">
        <v>1</v>
      </c>
      <c r="I1549" s="814">
        <v>0</v>
      </c>
      <c r="J1549" s="814">
        <v>0</v>
      </c>
      <c r="K1549" s="814">
        <v>0</v>
      </c>
      <c r="L1549" s="814">
        <v>0</v>
      </c>
      <c r="M1549" s="814">
        <v>0</v>
      </c>
      <c r="N1549" s="814">
        <v>0</v>
      </c>
      <c r="O1549" s="814">
        <v>0</v>
      </c>
      <c r="P1549" s="814">
        <v>0</v>
      </c>
      <c r="Q1549" s="814">
        <v>0</v>
      </c>
      <c r="R1549" s="814">
        <v>0</v>
      </c>
      <c r="S1549" s="814">
        <v>0</v>
      </c>
      <c r="T1549" s="814">
        <v>0</v>
      </c>
      <c r="U1549" s="814">
        <v>0</v>
      </c>
      <c r="V1549" s="814">
        <v>0</v>
      </c>
      <c r="W1549" s="906">
        <v>0</v>
      </c>
      <c r="X1549" s="815" t="s">
        <v>1416</v>
      </c>
    </row>
    <row r="1550" spans="1:24" ht="12" customHeight="1" x14ac:dyDescent="0.2">
      <c r="D1550" s="798" t="s">
        <v>283</v>
      </c>
      <c r="E1550" s="814">
        <v>0</v>
      </c>
      <c r="F1550" s="814">
        <v>0</v>
      </c>
      <c r="G1550" s="814">
        <v>0</v>
      </c>
      <c r="H1550" s="814">
        <v>1</v>
      </c>
      <c r="I1550" s="814">
        <v>0</v>
      </c>
      <c r="J1550" s="814">
        <v>0</v>
      </c>
      <c r="K1550" s="814">
        <v>0</v>
      </c>
      <c r="L1550" s="814">
        <v>0</v>
      </c>
      <c r="M1550" s="814">
        <v>0</v>
      </c>
      <c r="N1550" s="814">
        <v>0</v>
      </c>
      <c r="O1550" s="814">
        <v>0</v>
      </c>
      <c r="P1550" s="814">
        <v>0</v>
      </c>
      <c r="Q1550" s="814">
        <v>0</v>
      </c>
      <c r="R1550" s="814">
        <v>0</v>
      </c>
      <c r="S1550" s="814">
        <v>0</v>
      </c>
      <c r="T1550" s="814">
        <v>0</v>
      </c>
      <c r="U1550" s="814">
        <v>0</v>
      </c>
      <c r="V1550" s="814">
        <v>0</v>
      </c>
      <c r="W1550" s="906">
        <v>0</v>
      </c>
      <c r="X1550" s="815"/>
    </row>
    <row r="1551" spans="1:24" ht="5.0999999999999996" customHeight="1" x14ac:dyDescent="0.2">
      <c r="D1551" s="798"/>
      <c r="E1551" s="814"/>
      <c r="F1551" s="814"/>
      <c r="G1551" s="814"/>
      <c r="H1551" s="814"/>
      <c r="I1551" s="814"/>
      <c r="J1551" s="814"/>
      <c r="K1551" s="814"/>
      <c r="L1551" s="814"/>
      <c r="M1551" s="814"/>
      <c r="N1551" s="814"/>
      <c r="O1551" s="814"/>
      <c r="P1551" s="814"/>
      <c r="Q1551" s="814"/>
      <c r="R1551" s="814"/>
      <c r="S1551" s="814"/>
      <c r="T1551" s="814"/>
      <c r="U1551" s="814"/>
      <c r="V1551" s="814"/>
      <c r="W1551" s="906"/>
      <c r="X1551" s="815"/>
    </row>
    <row r="1552" spans="1:24" ht="12" customHeight="1" x14ac:dyDescent="0.2">
      <c r="A1552" s="919" t="s">
        <v>1321</v>
      </c>
      <c r="C1552" s="905" t="s">
        <v>1322</v>
      </c>
      <c r="D1552" s="798" t="s">
        <v>282</v>
      </c>
      <c r="E1552" s="814">
        <v>61</v>
      </c>
      <c r="F1552" s="814">
        <v>34</v>
      </c>
      <c r="G1552" s="814">
        <v>27</v>
      </c>
      <c r="H1552" s="814">
        <v>3</v>
      </c>
      <c r="I1552" s="814">
        <v>0</v>
      </c>
      <c r="J1552" s="814">
        <v>0</v>
      </c>
      <c r="K1552" s="814">
        <v>0</v>
      </c>
      <c r="L1552" s="814">
        <v>27</v>
      </c>
      <c r="M1552" s="814">
        <v>0</v>
      </c>
      <c r="N1552" s="814">
        <v>1</v>
      </c>
      <c r="O1552" s="814">
        <v>0</v>
      </c>
      <c r="P1552" s="814">
        <v>1</v>
      </c>
      <c r="Q1552" s="814">
        <v>0</v>
      </c>
      <c r="R1552" s="814">
        <v>0</v>
      </c>
      <c r="S1552" s="814">
        <v>0</v>
      </c>
      <c r="T1552" s="814">
        <v>0</v>
      </c>
      <c r="U1552" s="814">
        <v>1</v>
      </c>
      <c r="V1552" s="814">
        <v>1</v>
      </c>
      <c r="W1552" s="906">
        <v>0</v>
      </c>
      <c r="X1552" s="815" t="s">
        <v>1321</v>
      </c>
    </row>
    <row r="1553" spans="1:24" ht="12" customHeight="1" x14ac:dyDescent="0.2">
      <c r="A1553" s="920"/>
      <c r="D1553" s="798" t="s">
        <v>283</v>
      </c>
      <c r="E1553" s="814">
        <v>49</v>
      </c>
      <c r="F1553" s="814">
        <v>31</v>
      </c>
      <c r="G1553" s="814">
        <v>18</v>
      </c>
      <c r="H1553" s="814">
        <v>3</v>
      </c>
      <c r="I1553" s="814">
        <v>0</v>
      </c>
      <c r="J1553" s="814">
        <v>0</v>
      </c>
      <c r="K1553" s="814">
        <v>0</v>
      </c>
      <c r="L1553" s="814">
        <v>18</v>
      </c>
      <c r="M1553" s="814">
        <v>0</v>
      </c>
      <c r="N1553" s="814">
        <v>1</v>
      </c>
      <c r="O1553" s="814">
        <v>0</v>
      </c>
      <c r="P1553" s="814">
        <v>1</v>
      </c>
      <c r="Q1553" s="814">
        <v>0</v>
      </c>
      <c r="R1553" s="814">
        <v>0</v>
      </c>
      <c r="S1553" s="814">
        <v>0</v>
      </c>
      <c r="T1553" s="814">
        <v>0</v>
      </c>
      <c r="U1553" s="814">
        <v>1</v>
      </c>
      <c r="V1553" s="814">
        <v>1</v>
      </c>
      <c r="W1553" s="906">
        <v>0</v>
      </c>
      <c r="X1553" s="815"/>
    </row>
    <row r="1554" spans="1:24" ht="5.0999999999999996" customHeight="1" x14ac:dyDescent="0.2">
      <c r="A1554" s="920"/>
      <c r="D1554" s="798"/>
      <c r="E1554" s="814"/>
      <c r="F1554" s="814"/>
      <c r="G1554" s="814"/>
      <c r="H1554" s="814"/>
      <c r="I1554" s="814"/>
      <c r="J1554" s="814"/>
      <c r="K1554" s="814"/>
      <c r="L1554" s="814"/>
      <c r="M1554" s="814"/>
      <c r="N1554" s="814"/>
      <c r="O1554" s="814"/>
      <c r="P1554" s="814"/>
      <c r="Q1554" s="814"/>
      <c r="R1554" s="814"/>
      <c r="S1554" s="814"/>
      <c r="T1554" s="814"/>
      <c r="U1554" s="814"/>
      <c r="V1554" s="814"/>
      <c r="W1554" s="906"/>
      <c r="X1554" s="815"/>
    </row>
    <row r="1555" spans="1:24" ht="12" customHeight="1" x14ac:dyDescent="0.2">
      <c r="A1555" s="919" t="s">
        <v>1323</v>
      </c>
      <c r="C1555" s="905" t="s">
        <v>1324</v>
      </c>
      <c r="D1555" s="798" t="s">
        <v>282</v>
      </c>
      <c r="E1555" s="814">
        <v>97</v>
      </c>
      <c r="F1555" s="814">
        <v>62</v>
      </c>
      <c r="G1555" s="814">
        <v>35</v>
      </c>
      <c r="H1555" s="814">
        <v>2</v>
      </c>
      <c r="I1555" s="814">
        <v>0</v>
      </c>
      <c r="J1555" s="814">
        <v>0</v>
      </c>
      <c r="K1555" s="814">
        <v>1</v>
      </c>
      <c r="L1555" s="814">
        <v>29</v>
      </c>
      <c r="M1555" s="814">
        <v>5</v>
      </c>
      <c r="N1555" s="814">
        <v>14</v>
      </c>
      <c r="O1555" s="814">
        <v>5</v>
      </c>
      <c r="P1555" s="814">
        <v>9</v>
      </c>
      <c r="Q1555" s="814">
        <v>0</v>
      </c>
      <c r="R1555" s="814">
        <v>0</v>
      </c>
      <c r="S1555" s="814">
        <v>0</v>
      </c>
      <c r="T1555" s="814">
        <v>0</v>
      </c>
      <c r="U1555" s="814">
        <v>9</v>
      </c>
      <c r="V1555" s="814">
        <v>9</v>
      </c>
      <c r="W1555" s="906">
        <v>0</v>
      </c>
      <c r="X1555" s="815" t="s">
        <v>1325</v>
      </c>
    </row>
    <row r="1556" spans="1:24" ht="12" customHeight="1" x14ac:dyDescent="0.2">
      <c r="A1556" s="920"/>
      <c r="C1556" s="773"/>
      <c r="D1556" s="798" t="s">
        <v>283</v>
      </c>
      <c r="E1556" s="814">
        <v>84</v>
      </c>
      <c r="F1556" s="814">
        <v>52</v>
      </c>
      <c r="G1556" s="814">
        <v>32</v>
      </c>
      <c r="H1556" s="814">
        <v>2</v>
      </c>
      <c r="I1556" s="814">
        <v>0</v>
      </c>
      <c r="J1556" s="814">
        <v>0</v>
      </c>
      <c r="K1556" s="814">
        <v>1</v>
      </c>
      <c r="L1556" s="814">
        <v>27</v>
      </c>
      <c r="M1556" s="814">
        <v>4</v>
      </c>
      <c r="N1556" s="814">
        <v>12</v>
      </c>
      <c r="O1556" s="814">
        <v>5</v>
      </c>
      <c r="P1556" s="814">
        <v>7</v>
      </c>
      <c r="Q1556" s="814">
        <v>0</v>
      </c>
      <c r="R1556" s="814">
        <v>0</v>
      </c>
      <c r="S1556" s="814">
        <v>0</v>
      </c>
      <c r="T1556" s="814">
        <v>0</v>
      </c>
      <c r="U1556" s="814">
        <v>7</v>
      </c>
      <c r="V1556" s="814">
        <v>7</v>
      </c>
      <c r="W1556" s="906">
        <v>0</v>
      </c>
      <c r="X1556" s="815"/>
    </row>
    <row r="1557" spans="1:24" ht="5.0999999999999996" customHeight="1" x14ac:dyDescent="0.2">
      <c r="A1557" s="920"/>
      <c r="D1557" s="798"/>
      <c r="E1557" s="814"/>
      <c r="F1557" s="814"/>
      <c r="G1557" s="814"/>
      <c r="H1557" s="814"/>
      <c r="I1557" s="814"/>
      <c r="J1557" s="814"/>
      <c r="K1557" s="814"/>
      <c r="L1557" s="814"/>
      <c r="M1557" s="814"/>
      <c r="N1557" s="814"/>
      <c r="O1557" s="814"/>
      <c r="P1557" s="814"/>
      <c r="Q1557" s="814"/>
      <c r="R1557" s="814"/>
      <c r="S1557" s="814"/>
      <c r="T1557" s="814"/>
      <c r="U1557" s="814"/>
      <c r="V1557" s="814"/>
      <c r="W1557" s="906"/>
      <c r="X1557" s="815"/>
    </row>
    <row r="1558" spans="1:24" ht="12" customHeight="1" x14ac:dyDescent="0.2">
      <c r="A1558" s="905" t="s">
        <v>1326</v>
      </c>
      <c r="C1558" s="905" t="s">
        <v>1327</v>
      </c>
      <c r="D1558" s="798" t="s">
        <v>282</v>
      </c>
      <c r="E1558" s="814">
        <v>314</v>
      </c>
      <c r="F1558" s="814">
        <v>208</v>
      </c>
      <c r="G1558" s="814">
        <v>106</v>
      </c>
      <c r="H1558" s="814">
        <v>5</v>
      </c>
      <c r="I1558" s="814">
        <v>0</v>
      </c>
      <c r="J1558" s="814">
        <v>0</v>
      </c>
      <c r="K1558" s="814">
        <v>0</v>
      </c>
      <c r="L1558" s="814">
        <v>83</v>
      </c>
      <c r="M1558" s="814">
        <v>23</v>
      </c>
      <c r="N1558" s="814">
        <v>53</v>
      </c>
      <c r="O1558" s="814">
        <v>15</v>
      </c>
      <c r="P1558" s="814">
        <v>38</v>
      </c>
      <c r="Q1558" s="814">
        <v>0</v>
      </c>
      <c r="R1558" s="814">
        <v>3</v>
      </c>
      <c r="S1558" s="814">
        <v>0</v>
      </c>
      <c r="T1558" s="814">
        <v>0</v>
      </c>
      <c r="U1558" s="814">
        <v>36</v>
      </c>
      <c r="V1558" s="814">
        <v>29</v>
      </c>
      <c r="W1558" s="906">
        <v>2</v>
      </c>
      <c r="X1558" s="815" t="s">
        <v>1328</v>
      </c>
    </row>
    <row r="1559" spans="1:24" ht="12" customHeight="1" x14ac:dyDescent="0.2">
      <c r="D1559" s="798" t="s">
        <v>283</v>
      </c>
      <c r="E1559" s="814">
        <v>272</v>
      </c>
      <c r="F1559" s="814">
        <v>190</v>
      </c>
      <c r="G1559" s="814">
        <v>82</v>
      </c>
      <c r="H1559" s="814">
        <v>4</v>
      </c>
      <c r="I1559" s="814">
        <v>0</v>
      </c>
      <c r="J1559" s="814">
        <v>0</v>
      </c>
      <c r="K1559" s="814">
        <v>0</v>
      </c>
      <c r="L1559" s="814">
        <v>64</v>
      </c>
      <c r="M1559" s="814">
        <v>18</v>
      </c>
      <c r="N1559" s="814">
        <v>49</v>
      </c>
      <c r="O1559" s="814">
        <v>14</v>
      </c>
      <c r="P1559" s="814">
        <v>35</v>
      </c>
      <c r="Q1559" s="814">
        <v>0</v>
      </c>
      <c r="R1559" s="814">
        <v>3</v>
      </c>
      <c r="S1559" s="814">
        <v>0</v>
      </c>
      <c r="T1559" s="814">
        <v>0</v>
      </c>
      <c r="U1559" s="814">
        <v>33</v>
      </c>
      <c r="V1559" s="814">
        <v>27</v>
      </c>
      <c r="W1559" s="906">
        <v>2</v>
      </c>
      <c r="X1559" s="815"/>
    </row>
    <row r="1560" spans="1:24" ht="5.0999999999999996" customHeight="1" x14ac:dyDescent="0.2">
      <c r="D1560" s="798"/>
      <c r="E1560" s="814"/>
      <c r="F1560" s="814"/>
      <c r="G1560" s="814"/>
      <c r="H1560" s="814"/>
      <c r="I1560" s="814"/>
      <c r="J1560" s="814"/>
      <c r="K1560" s="814"/>
      <c r="L1560" s="814"/>
      <c r="M1560" s="814"/>
      <c r="N1560" s="814"/>
      <c r="O1560" s="814"/>
      <c r="P1560" s="814"/>
      <c r="Q1560" s="814"/>
      <c r="R1560" s="814"/>
      <c r="S1560" s="814"/>
      <c r="T1560" s="814"/>
      <c r="U1560" s="814"/>
      <c r="V1560" s="814"/>
      <c r="W1560" s="906"/>
      <c r="X1560" s="815"/>
    </row>
    <row r="1561" spans="1:24" ht="12" customHeight="1" x14ac:dyDescent="0.2">
      <c r="A1561" s="905" t="s">
        <v>1329</v>
      </c>
      <c r="C1561" s="905" t="s">
        <v>1330</v>
      </c>
      <c r="D1561" s="798" t="s">
        <v>282</v>
      </c>
      <c r="E1561" s="814">
        <v>9686</v>
      </c>
      <c r="F1561" s="814">
        <v>8581</v>
      </c>
      <c r="G1561" s="814">
        <v>1105</v>
      </c>
      <c r="H1561" s="814">
        <v>92</v>
      </c>
      <c r="I1561" s="814">
        <v>0</v>
      </c>
      <c r="J1561" s="814">
        <v>0</v>
      </c>
      <c r="K1561" s="814">
        <v>1</v>
      </c>
      <c r="L1561" s="814">
        <v>995</v>
      </c>
      <c r="M1561" s="814">
        <v>109</v>
      </c>
      <c r="N1561" s="814">
        <v>953</v>
      </c>
      <c r="O1561" s="814">
        <v>431</v>
      </c>
      <c r="P1561" s="814">
        <v>522</v>
      </c>
      <c r="Q1561" s="814">
        <v>1</v>
      </c>
      <c r="R1561" s="814">
        <v>51</v>
      </c>
      <c r="S1561" s="814">
        <v>0</v>
      </c>
      <c r="T1561" s="814">
        <v>0</v>
      </c>
      <c r="U1561" s="814">
        <v>512</v>
      </c>
      <c r="V1561" s="814">
        <v>485</v>
      </c>
      <c r="W1561" s="906">
        <v>10</v>
      </c>
      <c r="X1561" s="815" t="s">
        <v>1331</v>
      </c>
    </row>
    <row r="1562" spans="1:24" ht="12" customHeight="1" x14ac:dyDescent="0.2">
      <c r="D1562" s="798" t="s">
        <v>283</v>
      </c>
      <c r="E1562" s="814">
        <v>9139</v>
      </c>
      <c r="F1562" s="814">
        <v>8126</v>
      </c>
      <c r="G1562" s="814">
        <v>1013</v>
      </c>
      <c r="H1562" s="814">
        <v>80</v>
      </c>
      <c r="I1562" s="814">
        <v>0</v>
      </c>
      <c r="J1562" s="814">
        <v>0</v>
      </c>
      <c r="K1562" s="814">
        <v>1</v>
      </c>
      <c r="L1562" s="814">
        <v>915</v>
      </c>
      <c r="M1562" s="814">
        <v>97</v>
      </c>
      <c r="N1562" s="814">
        <v>907</v>
      </c>
      <c r="O1562" s="814">
        <v>409</v>
      </c>
      <c r="P1562" s="814">
        <v>498</v>
      </c>
      <c r="Q1562" s="814">
        <v>1</v>
      </c>
      <c r="R1562" s="814">
        <v>46</v>
      </c>
      <c r="S1562" s="814">
        <v>0</v>
      </c>
      <c r="T1562" s="814">
        <v>0</v>
      </c>
      <c r="U1562" s="814">
        <v>488</v>
      </c>
      <c r="V1562" s="814">
        <v>462</v>
      </c>
      <c r="W1562" s="906">
        <v>10</v>
      </c>
      <c r="X1562" s="815"/>
    </row>
    <row r="1563" spans="1:24" ht="5.0999999999999996" customHeight="1" x14ac:dyDescent="0.2">
      <c r="D1563" s="798"/>
      <c r="E1563" s="814"/>
      <c r="F1563" s="814"/>
      <c r="G1563" s="814"/>
      <c r="H1563" s="814"/>
      <c r="I1563" s="814"/>
      <c r="J1563" s="814"/>
      <c r="K1563" s="814"/>
      <c r="L1563" s="814"/>
      <c r="M1563" s="814"/>
      <c r="N1563" s="814"/>
      <c r="O1563" s="814"/>
      <c r="P1563" s="814"/>
      <c r="Q1563" s="814"/>
      <c r="R1563" s="814"/>
      <c r="S1563" s="814"/>
      <c r="T1563" s="814"/>
      <c r="U1563" s="814"/>
      <c r="V1563" s="814"/>
      <c r="W1563" s="906"/>
      <c r="X1563" s="815"/>
    </row>
    <row r="1564" spans="1:24" ht="12" customHeight="1" x14ac:dyDescent="0.2">
      <c r="A1564" s="905" t="s">
        <v>1332</v>
      </c>
      <c r="C1564" s="905" t="s">
        <v>1333</v>
      </c>
      <c r="D1564" s="798" t="s">
        <v>282</v>
      </c>
      <c r="E1564" s="814">
        <v>16</v>
      </c>
      <c r="F1564" s="814">
        <v>14</v>
      </c>
      <c r="G1564" s="814">
        <v>2</v>
      </c>
      <c r="H1564" s="814">
        <v>0</v>
      </c>
      <c r="I1564" s="814">
        <v>0</v>
      </c>
      <c r="J1564" s="814">
        <v>0</v>
      </c>
      <c r="K1564" s="814">
        <v>0</v>
      </c>
      <c r="L1564" s="814">
        <v>2</v>
      </c>
      <c r="M1564" s="814">
        <v>0</v>
      </c>
      <c r="N1564" s="814">
        <v>0</v>
      </c>
      <c r="O1564" s="814">
        <v>0</v>
      </c>
      <c r="P1564" s="814">
        <v>0</v>
      </c>
      <c r="Q1564" s="814">
        <v>0</v>
      </c>
      <c r="R1564" s="814">
        <v>0</v>
      </c>
      <c r="S1564" s="814">
        <v>0</v>
      </c>
      <c r="T1564" s="814">
        <v>0</v>
      </c>
      <c r="U1564" s="814">
        <v>0</v>
      </c>
      <c r="V1564" s="814">
        <v>0</v>
      </c>
      <c r="W1564" s="906">
        <v>0</v>
      </c>
      <c r="X1564" s="815" t="s">
        <v>1332</v>
      </c>
    </row>
    <row r="1565" spans="1:24" ht="12" customHeight="1" x14ac:dyDescent="0.2">
      <c r="D1565" s="798" t="s">
        <v>283</v>
      </c>
      <c r="E1565" s="814">
        <v>16</v>
      </c>
      <c r="F1565" s="814">
        <v>14</v>
      </c>
      <c r="G1565" s="814">
        <v>2</v>
      </c>
      <c r="H1565" s="814">
        <v>0</v>
      </c>
      <c r="I1565" s="814">
        <v>0</v>
      </c>
      <c r="J1565" s="814">
        <v>0</v>
      </c>
      <c r="K1565" s="814">
        <v>0</v>
      </c>
      <c r="L1565" s="814">
        <v>2</v>
      </c>
      <c r="M1565" s="814">
        <v>0</v>
      </c>
      <c r="N1565" s="814">
        <v>0</v>
      </c>
      <c r="O1565" s="814">
        <v>0</v>
      </c>
      <c r="P1565" s="814">
        <v>0</v>
      </c>
      <c r="Q1565" s="814">
        <v>0</v>
      </c>
      <c r="R1565" s="814">
        <v>0</v>
      </c>
      <c r="S1565" s="814">
        <v>0</v>
      </c>
      <c r="T1565" s="814">
        <v>0</v>
      </c>
      <c r="U1565" s="814">
        <v>0</v>
      </c>
      <c r="V1565" s="814">
        <v>0</v>
      </c>
      <c r="W1565" s="906">
        <v>0</v>
      </c>
      <c r="X1565" s="815"/>
    </row>
    <row r="1566" spans="1:24" ht="5.0999999999999996" customHeight="1" x14ac:dyDescent="0.2">
      <c r="D1566" s="798"/>
      <c r="E1566" s="814"/>
      <c r="F1566" s="814"/>
      <c r="G1566" s="814"/>
      <c r="H1566" s="814"/>
      <c r="I1566" s="814"/>
      <c r="J1566" s="814"/>
      <c r="K1566" s="814"/>
      <c r="L1566" s="814"/>
      <c r="M1566" s="814"/>
      <c r="N1566" s="814"/>
      <c r="O1566" s="814"/>
      <c r="P1566" s="814"/>
      <c r="Q1566" s="814"/>
      <c r="R1566" s="814"/>
      <c r="S1566" s="814"/>
      <c r="T1566" s="814"/>
      <c r="U1566" s="814"/>
      <c r="V1566" s="814"/>
      <c r="W1566" s="906"/>
      <c r="X1566" s="815"/>
    </row>
    <row r="1567" spans="1:24" ht="12" customHeight="1" x14ac:dyDescent="0.2">
      <c r="A1567" s="905" t="s">
        <v>1334</v>
      </c>
      <c r="C1567" s="905" t="s">
        <v>1335</v>
      </c>
      <c r="D1567" s="798" t="s">
        <v>282</v>
      </c>
      <c r="E1567" s="814">
        <v>17</v>
      </c>
      <c r="F1567" s="814">
        <v>9</v>
      </c>
      <c r="G1567" s="814">
        <v>8</v>
      </c>
      <c r="H1567" s="814">
        <v>0</v>
      </c>
      <c r="I1567" s="814">
        <v>0</v>
      </c>
      <c r="J1567" s="814">
        <v>0</v>
      </c>
      <c r="K1567" s="814">
        <v>0</v>
      </c>
      <c r="L1567" s="814">
        <v>8</v>
      </c>
      <c r="M1567" s="814">
        <v>0</v>
      </c>
      <c r="N1567" s="814">
        <v>0</v>
      </c>
      <c r="O1567" s="814">
        <v>0</v>
      </c>
      <c r="P1567" s="814">
        <v>0</v>
      </c>
      <c r="Q1567" s="814">
        <v>0</v>
      </c>
      <c r="R1567" s="814">
        <v>0</v>
      </c>
      <c r="S1567" s="814">
        <v>0</v>
      </c>
      <c r="T1567" s="814">
        <v>0</v>
      </c>
      <c r="U1567" s="814">
        <v>0</v>
      </c>
      <c r="V1567" s="814">
        <v>0</v>
      </c>
      <c r="W1567" s="906">
        <v>0</v>
      </c>
      <c r="X1567" s="815" t="s">
        <v>1334</v>
      </c>
    </row>
    <row r="1568" spans="1:24" ht="12" customHeight="1" x14ac:dyDescent="0.2">
      <c r="D1568" s="798" t="s">
        <v>283</v>
      </c>
      <c r="E1568" s="814">
        <v>16</v>
      </c>
      <c r="F1568" s="814">
        <v>8</v>
      </c>
      <c r="G1568" s="814">
        <v>8</v>
      </c>
      <c r="H1568" s="814">
        <v>0</v>
      </c>
      <c r="I1568" s="814">
        <v>0</v>
      </c>
      <c r="J1568" s="814">
        <v>0</v>
      </c>
      <c r="K1568" s="814">
        <v>0</v>
      </c>
      <c r="L1568" s="814">
        <v>8</v>
      </c>
      <c r="M1568" s="814">
        <v>0</v>
      </c>
      <c r="N1568" s="814">
        <v>0</v>
      </c>
      <c r="O1568" s="814">
        <v>0</v>
      </c>
      <c r="P1568" s="814">
        <v>0</v>
      </c>
      <c r="Q1568" s="814">
        <v>0</v>
      </c>
      <c r="R1568" s="814">
        <v>0</v>
      </c>
      <c r="S1568" s="814">
        <v>0</v>
      </c>
      <c r="T1568" s="814">
        <v>0</v>
      </c>
      <c r="U1568" s="814">
        <v>0</v>
      </c>
      <c r="V1568" s="814">
        <v>0</v>
      </c>
      <c r="W1568" s="906">
        <v>0</v>
      </c>
      <c r="X1568" s="815"/>
    </row>
    <row r="1569" spans="1:24" ht="5.0999999999999996" customHeight="1" x14ac:dyDescent="0.2">
      <c r="D1569" s="798"/>
      <c r="E1569" s="814"/>
      <c r="F1569" s="814"/>
      <c r="G1569" s="814"/>
      <c r="H1569" s="814"/>
      <c r="I1569" s="814"/>
      <c r="J1569" s="814"/>
      <c r="K1569" s="814"/>
      <c r="L1569" s="814"/>
      <c r="M1569" s="814"/>
      <c r="N1569" s="814"/>
      <c r="O1569" s="814"/>
      <c r="P1569" s="814"/>
      <c r="Q1569" s="814"/>
      <c r="R1569" s="814"/>
      <c r="S1569" s="814"/>
      <c r="T1569" s="814"/>
      <c r="U1569" s="814"/>
      <c r="V1569" s="814"/>
      <c r="W1569" s="906"/>
      <c r="X1569" s="815"/>
    </row>
    <row r="1570" spans="1:24" ht="12" customHeight="1" x14ac:dyDescent="0.2">
      <c r="A1570" s="905" t="s">
        <v>1336</v>
      </c>
      <c r="C1570" s="905" t="s">
        <v>1337</v>
      </c>
      <c r="D1570" s="798" t="s">
        <v>282</v>
      </c>
      <c r="E1570" s="814">
        <v>2</v>
      </c>
      <c r="F1570" s="814">
        <v>2</v>
      </c>
      <c r="G1570" s="814">
        <v>0</v>
      </c>
      <c r="H1570" s="814">
        <v>0</v>
      </c>
      <c r="I1570" s="814">
        <v>0</v>
      </c>
      <c r="J1570" s="814">
        <v>0</v>
      </c>
      <c r="K1570" s="814">
        <v>0</v>
      </c>
      <c r="L1570" s="814">
        <v>0</v>
      </c>
      <c r="M1570" s="814">
        <v>0</v>
      </c>
      <c r="N1570" s="814">
        <v>0</v>
      </c>
      <c r="O1570" s="814">
        <v>0</v>
      </c>
      <c r="P1570" s="814">
        <v>0</v>
      </c>
      <c r="Q1570" s="814">
        <v>0</v>
      </c>
      <c r="R1570" s="814">
        <v>0</v>
      </c>
      <c r="S1570" s="814">
        <v>0</v>
      </c>
      <c r="T1570" s="814">
        <v>0</v>
      </c>
      <c r="U1570" s="814">
        <v>0</v>
      </c>
      <c r="V1570" s="814">
        <v>0</v>
      </c>
      <c r="W1570" s="906">
        <v>0</v>
      </c>
      <c r="X1570" s="815" t="s">
        <v>1336</v>
      </c>
    </row>
    <row r="1571" spans="1:24" ht="12" customHeight="1" x14ac:dyDescent="0.2">
      <c r="D1571" s="798" t="s">
        <v>283</v>
      </c>
      <c r="E1571" s="814">
        <v>2</v>
      </c>
      <c r="F1571" s="814">
        <v>2</v>
      </c>
      <c r="G1571" s="814">
        <v>0</v>
      </c>
      <c r="H1571" s="814">
        <v>0</v>
      </c>
      <c r="I1571" s="814">
        <v>0</v>
      </c>
      <c r="J1571" s="814">
        <v>0</v>
      </c>
      <c r="K1571" s="814">
        <v>0</v>
      </c>
      <c r="L1571" s="814">
        <v>0</v>
      </c>
      <c r="M1571" s="814">
        <v>0</v>
      </c>
      <c r="N1571" s="814">
        <v>0</v>
      </c>
      <c r="O1571" s="814">
        <v>0</v>
      </c>
      <c r="P1571" s="814">
        <v>0</v>
      </c>
      <c r="Q1571" s="814">
        <v>0</v>
      </c>
      <c r="R1571" s="814">
        <v>0</v>
      </c>
      <c r="S1571" s="814">
        <v>0</v>
      </c>
      <c r="T1571" s="814">
        <v>0</v>
      </c>
      <c r="U1571" s="814">
        <v>0</v>
      </c>
      <c r="V1571" s="814">
        <v>0</v>
      </c>
      <c r="W1571" s="906">
        <v>0</v>
      </c>
      <c r="X1571" s="815"/>
    </row>
    <row r="1572" spans="1:24" ht="5.0999999999999996" customHeight="1" x14ac:dyDescent="0.2">
      <c r="A1572" s="187"/>
      <c r="B1572" s="188"/>
      <c r="C1572" s="190"/>
      <c r="D1572" s="189"/>
      <c r="E1572" s="814"/>
      <c r="F1572" s="814"/>
      <c r="G1572" s="814"/>
      <c r="H1572" s="814"/>
      <c r="I1572" s="814"/>
      <c r="J1572" s="814"/>
      <c r="K1572" s="814"/>
      <c r="L1572" s="814"/>
      <c r="M1572" s="814"/>
      <c r="N1572" s="814"/>
      <c r="O1572" s="814"/>
      <c r="P1572" s="814"/>
      <c r="Q1572" s="814"/>
      <c r="R1572" s="814"/>
      <c r="S1572" s="814"/>
      <c r="T1572" s="814"/>
      <c r="U1572" s="814"/>
      <c r="V1572" s="814"/>
      <c r="W1572" s="906"/>
      <c r="X1572" s="194"/>
    </row>
    <row r="1573" spans="1:24" ht="5.0999999999999996" customHeight="1" x14ac:dyDescent="0.2">
      <c r="A1573" s="920"/>
      <c r="D1573" s="798"/>
      <c r="E1573" s="814"/>
      <c r="F1573" s="814"/>
      <c r="G1573" s="814"/>
      <c r="H1573" s="814"/>
      <c r="I1573" s="814"/>
      <c r="J1573" s="814"/>
      <c r="K1573" s="814"/>
      <c r="L1573" s="814"/>
      <c r="M1573" s="814"/>
      <c r="N1573" s="814"/>
      <c r="O1573" s="814"/>
      <c r="P1573" s="814"/>
      <c r="Q1573" s="814"/>
      <c r="R1573" s="814"/>
      <c r="S1573" s="814"/>
      <c r="T1573" s="814"/>
      <c r="U1573" s="814"/>
      <c r="V1573" s="814"/>
      <c r="W1573" s="906"/>
      <c r="X1573" s="815"/>
    </row>
    <row r="1574" spans="1:24" ht="12" customHeight="1" x14ac:dyDescent="0.2">
      <c r="A1574" s="919" t="s">
        <v>1338</v>
      </c>
      <c r="C1574" s="905" t="s">
        <v>1339</v>
      </c>
      <c r="D1574" s="798" t="s">
        <v>282</v>
      </c>
      <c r="E1574" s="814">
        <v>136</v>
      </c>
      <c r="F1574" s="814">
        <v>108</v>
      </c>
      <c r="G1574" s="814">
        <v>28</v>
      </c>
      <c r="H1574" s="814">
        <v>3</v>
      </c>
      <c r="I1574" s="814">
        <v>0</v>
      </c>
      <c r="J1574" s="814">
        <v>0</v>
      </c>
      <c r="K1574" s="814">
        <v>0</v>
      </c>
      <c r="L1574" s="814">
        <v>26</v>
      </c>
      <c r="M1574" s="814">
        <v>2</v>
      </c>
      <c r="N1574" s="814">
        <v>10</v>
      </c>
      <c r="O1574" s="814">
        <v>2</v>
      </c>
      <c r="P1574" s="814">
        <v>8</v>
      </c>
      <c r="Q1574" s="814">
        <v>0</v>
      </c>
      <c r="R1574" s="814">
        <v>0</v>
      </c>
      <c r="S1574" s="814">
        <v>0</v>
      </c>
      <c r="T1574" s="814">
        <v>0</v>
      </c>
      <c r="U1574" s="814">
        <v>7</v>
      </c>
      <c r="V1574" s="814">
        <v>6</v>
      </c>
      <c r="W1574" s="906">
        <v>1</v>
      </c>
      <c r="X1574" s="815" t="s">
        <v>110</v>
      </c>
    </row>
    <row r="1575" spans="1:24" ht="12" customHeight="1" x14ac:dyDescent="0.2">
      <c r="A1575" s="920"/>
      <c r="D1575" s="798" t="s">
        <v>283</v>
      </c>
      <c r="E1575" s="814">
        <v>100</v>
      </c>
      <c r="F1575" s="814">
        <v>81</v>
      </c>
      <c r="G1575" s="814">
        <v>19</v>
      </c>
      <c r="H1575" s="814">
        <v>2</v>
      </c>
      <c r="I1575" s="814">
        <v>0</v>
      </c>
      <c r="J1575" s="814">
        <v>0</v>
      </c>
      <c r="K1575" s="814">
        <v>0</v>
      </c>
      <c r="L1575" s="814">
        <v>18</v>
      </c>
      <c r="M1575" s="814">
        <v>1</v>
      </c>
      <c r="N1575" s="814">
        <v>9</v>
      </c>
      <c r="O1575" s="814">
        <v>1</v>
      </c>
      <c r="P1575" s="814">
        <v>8</v>
      </c>
      <c r="Q1575" s="814">
        <v>0</v>
      </c>
      <c r="R1575" s="814">
        <v>0</v>
      </c>
      <c r="S1575" s="814">
        <v>0</v>
      </c>
      <c r="T1575" s="814">
        <v>0</v>
      </c>
      <c r="U1575" s="814">
        <v>7</v>
      </c>
      <c r="V1575" s="814">
        <v>6</v>
      </c>
      <c r="W1575" s="906">
        <v>1</v>
      </c>
      <c r="X1575" s="815"/>
    </row>
    <row r="1576" spans="1:24" ht="5.0999999999999996" customHeight="1" x14ac:dyDescent="0.2">
      <c r="A1576" s="920"/>
      <c r="D1576" s="798"/>
      <c r="E1576" s="814"/>
      <c r="F1576" s="814"/>
      <c r="G1576" s="814"/>
      <c r="H1576" s="814"/>
      <c r="I1576" s="814"/>
      <c r="J1576" s="814"/>
      <c r="K1576" s="814"/>
      <c r="L1576" s="814"/>
      <c r="M1576" s="814"/>
      <c r="N1576" s="814"/>
      <c r="O1576" s="814"/>
      <c r="P1576" s="814"/>
      <c r="Q1576" s="814"/>
      <c r="R1576" s="814"/>
      <c r="S1576" s="814"/>
      <c r="T1576" s="814"/>
      <c r="U1576" s="814"/>
      <c r="V1576" s="814"/>
      <c r="W1576" s="906"/>
      <c r="X1576" s="815"/>
    </row>
    <row r="1577" spans="1:24" ht="12" customHeight="1" x14ac:dyDescent="0.2">
      <c r="A1577" s="919" t="s">
        <v>1473</v>
      </c>
      <c r="C1577" s="905" t="s">
        <v>2358</v>
      </c>
      <c r="D1577" s="798" t="s">
        <v>282</v>
      </c>
      <c r="E1577" s="814">
        <v>182995</v>
      </c>
      <c r="F1577" s="814">
        <v>165871</v>
      </c>
      <c r="G1577" s="814">
        <v>17124</v>
      </c>
      <c r="H1577" s="814">
        <v>1159</v>
      </c>
      <c r="I1577" s="814">
        <v>37</v>
      </c>
      <c r="J1577" s="814">
        <v>5</v>
      </c>
      <c r="K1577" s="814">
        <v>17</v>
      </c>
      <c r="L1577" s="814">
        <v>14505</v>
      </c>
      <c r="M1577" s="814">
        <v>2560</v>
      </c>
      <c r="N1577" s="814">
        <v>18174</v>
      </c>
      <c r="O1577" s="814">
        <v>11192</v>
      </c>
      <c r="P1577" s="814">
        <v>6982</v>
      </c>
      <c r="Q1577" s="814">
        <v>343</v>
      </c>
      <c r="R1577" s="814">
        <v>1044</v>
      </c>
      <c r="S1577" s="814">
        <v>2</v>
      </c>
      <c r="T1577" s="814">
        <v>0</v>
      </c>
      <c r="U1577" s="814">
        <v>6798</v>
      </c>
      <c r="V1577" s="814">
        <v>6364</v>
      </c>
      <c r="W1577" s="906">
        <v>182</v>
      </c>
      <c r="X1577" s="815" t="s">
        <v>2359</v>
      </c>
    </row>
    <row r="1578" spans="1:24" ht="12" customHeight="1" x14ac:dyDescent="0.2">
      <c r="A1578" s="920"/>
      <c r="D1578" s="810" t="s">
        <v>283</v>
      </c>
      <c r="E1578" s="918">
        <v>159417</v>
      </c>
      <c r="F1578" s="814">
        <v>145054</v>
      </c>
      <c r="G1578" s="814">
        <v>14363</v>
      </c>
      <c r="H1578" s="814">
        <v>801</v>
      </c>
      <c r="I1578" s="814">
        <v>37</v>
      </c>
      <c r="J1578" s="814">
        <v>2</v>
      </c>
      <c r="K1578" s="814">
        <v>13</v>
      </c>
      <c r="L1578" s="814">
        <v>12213</v>
      </c>
      <c r="M1578" s="814">
        <v>2098</v>
      </c>
      <c r="N1578" s="814">
        <v>16333</v>
      </c>
      <c r="O1578" s="814">
        <v>10296</v>
      </c>
      <c r="P1578" s="814">
        <v>6037</v>
      </c>
      <c r="Q1578" s="814">
        <v>323</v>
      </c>
      <c r="R1578" s="814">
        <v>889</v>
      </c>
      <c r="S1578" s="814">
        <v>2</v>
      </c>
      <c r="T1578" s="814">
        <v>0</v>
      </c>
      <c r="U1578" s="814">
        <v>5876</v>
      </c>
      <c r="V1578" s="814">
        <v>5492</v>
      </c>
      <c r="W1578" s="814">
        <v>159</v>
      </c>
      <c r="X1578" s="815"/>
    </row>
    <row r="1579" spans="1:24" ht="5.0999999999999996" customHeight="1" x14ac:dyDescent="0.2">
      <c r="B1579" s="811"/>
      <c r="C1579" s="768" t="s">
        <v>150</v>
      </c>
      <c r="E1579" s="925" t="s">
        <v>150</v>
      </c>
      <c r="F1579" s="768" t="s">
        <v>150</v>
      </c>
      <c r="G1579" s="768" t="s">
        <v>150</v>
      </c>
      <c r="H1579" s="768" t="s">
        <v>150</v>
      </c>
      <c r="I1579" s="926" t="s">
        <v>150</v>
      </c>
      <c r="J1579" s="768" t="s">
        <v>150</v>
      </c>
      <c r="K1579" s="768" t="s">
        <v>150</v>
      </c>
      <c r="L1579" s="768" t="s">
        <v>150</v>
      </c>
      <c r="M1579" s="768" t="s">
        <v>150</v>
      </c>
      <c r="N1579" s="768" t="s">
        <v>150</v>
      </c>
      <c r="O1579" s="768" t="s">
        <v>150</v>
      </c>
      <c r="P1579" s="768" t="s">
        <v>150</v>
      </c>
      <c r="Q1579" s="768" t="s">
        <v>150</v>
      </c>
      <c r="R1579" s="768" t="s">
        <v>150</v>
      </c>
      <c r="S1579" s="768" t="s">
        <v>150</v>
      </c>
      <c r="T1579" s="768" t="s">
        <v>150</v>
      </c>
      <c r="U1579" s="768" t="s">
        <v>150</v>
      </c>
      <c r="V1579" s="768" t="s">
        <v>150</v>
      </c>
      <c r="W1579" s="768" t="s">
        <v>150</v>
      </c>
      <c r="X1579" s="815"/>
    </row>
    <row r="1580" spans="1:24" ht="12" customHeight="1" x14ac:dyDescent="0.2">
      <c r="A1580" s="919" t="s">
        <v>2360</v>
      </c>
      <c r="C1580" s="905" t="s">
        <v>2361</v>
      </c>
      <c r="D1580" s="810" t="s">
        <v>282</v>
      </c>
      <c r="E1580" s="918">
        <v>1</v>
      </c>
      <c r="F1580" s="814">
        <v>1</v>
      </c>
      <c r="G1580" s="814">
        <v>0</v>
      </c>
      <c r="H1580" s="814">
        <v>0</v>
      </c>
      <c r="I1580" s="814">
        <v>0</v>
      </c>
      <c r="J1580" s="814">
        <v>0</v>
      </c>
      <c r="K1580" s="814">
        <v>0</v>
      </c>
      <c r="L1580" s="814">
        <v>0</v>
      </c>
      <c r="M1580" s="814">
        <v>0</v>
      </c>
      <c r="N1580" s="814">
        <v>0</v>
      </c>
      <c r="O1580" s="814">
        <v>0</v>
      </c>
      <c r="P1580" s="814">
        <v>0</v>
      </c>
      <c r="Q1580" s="814">
        <v>0</v>
      </c>
      <c r="R1580" s="814">
        <v>0</v>
      </c>
      <c r="S1580" s="814">
        <v>0</v>
      </c>
      <c r="T1580" s="814">
        <v>0</v>
      </c>
      <c r="U1580" s="814">
        <v>0</v>
      </c>
      <c r="V1580" s="814">
        <v>0</v>
      </c>
      <c r="W1580" s="906">
        <v>0</v>
      </c>
      <c r="X1580" s="815" t="s">
        <v>2360</v>
      </c>
    </row>
    <row r="1581" spans="1:24" ht="12" customHeight="1" x14ac:dyDescent="0.2">
      <c r="A1581" s="920"/>
      <c r="D1581" s="810" t="s">
        <v>283</v>
      </c>
      <c r="E1581" s="918">
        <v>1</v>
      </c>
      <c r="F1581" s="814">
        <v>1</v>
      </c>
      <c r="G1581" s="814">
        <v>0</v>
      </c>
      <c r="H1581" s="814">
        <v>0</v>
      </c>
      <c r="I1581" s="814">
        <v>0</v>
      </c>
      <c r="J1581" s="814">
        <v>0</v>
      </c>
      <c r="K1581" s="814">
        <v>0</v>
      </c>
      <c r="L1581" s="814">
        <v>0</v>
      </c>
      <c r="M1581" s="814">
        <v>0</v>
      </c>
      <c r="N1581" s="814">
        <v>0</v>
      </c>
      <c r="O1581" s="814">
        <v>0</v>
      </c>
      <c r="P1581" s="814">
        <v>0</v>
      </c>
      <c r="Q1581" s="814">
        <v>0</v>
      </c>
      <c r="R1581" s="814">
        <v>0</v>
      </c>
      <c r="S1581" s="814">
        <v>0</v>
      </c>
      <c r="T1581" s="814">
        <v>0</v>
      </c>
      <c r="U1581" s="814">
        <v>0</v>
      </c>
      <c r="V1581" s="814">
        <v>0</v>
      </c>
      <c r="W1581" s="814">
        <v>0</v>
      </c>
      <c r="X1581" s="815"/>
    </row>
    <row r="1582" spans="1:24" ht="5.0999999999999996" customHeight="1" x14ac:dyDescent="0.2">
      <c r="B1582" s="811"/>
      <c r="C1582" s="768"/>
      <c r="I1582" s="926"/>
    </row>
    <row r="1583" spans="1:24" x14ac:dyDescent="0.2">
      <c r="A1583" s="905" t="s">
        <v>1341</v>
      </c>
      <c r="B1583" s="811"/>
      <c r="C1583" s="768"/>
      <c r="D1583" s="905" t="s">
        <v>1342</v>
      </c>
      <c r="I1583" s="926"/>
      <c r="J1583" s="768" t="s">
        <v>150</v>
      </c>
      <c r="K1583" s="768" t="s">
        <v>150</v>
      </c>
      <c r="L1583" s="768" t="s">
        <v>150</v>
      </c>
      <c r="M1583" s="768" t="s">
        <v>150</v>
      </c>
      <c r="N1583" s="768" t="s">
        <v>150</v>
      </c>
      <c r="O1583" s="768" t="s">
        <v>150</v>
      </c>
      <c r="P1583" s="768" t="s">
        <v>150</v>
      </c>
      <c r="Q1583" s="768" t="s">
        <v>150</v>
      </c>
      <c r="R1583" s="768" t="s">
        <v>150</v>
      </c>
      <c r="S1583" s="768" t="s">
        <v>150</v>
      </c>
      <c r="T1583" s="768" t="s">
        <v>150</v>
      </c>
      <c r="U1583" s="768" t="s">
        <v>150</v>
      </c>
      <c r="V1583" s="768" t="s">
        <v>150</v>
      </c>
      <c r="W1583" s="768" t="s">
        <v>150</v>
      </c>
    </row>
    <row r="1584" spans="1:24" x14ac:dyDescent="0.2">
      <c r="A1584" s="905" t="s">
        <v>1343</v>
      </c>
      <c r="B1584" s="811"/>
      <c r="C1584" s="768"/>
      <c r="D1584" s="768" t="s">
        <v>1344</v>
      </c>
      <c r="I1584" s="926"/>
    </row>
    <row r="1585" spans="1:24" x14ac:dyDescent="0.2">
      <c r="A1585" s="905" t="s">
        <v>1345</v>
      </c>
      <c r="B1585" s="811"/>
      <c r="C1585" s="768"/>
      <c r="I1585" s="926"/>
      <c r="J1585" s="768" t="s">
        <v>150</v>
      </c>
      <c r="K1585" s="768" t="s">
        <v>150</v>
      </c>
      <c r="L1585" s="768" t="s">
        <v>150</v>
      </c>
      <c r="M1585" s="768" t="s">
        <v>150</v>
      </c>
      <c r="N1585" s="768" t="s">
        <v>150</v>
      </c>
      <c r="O1585" s="768" t="s">
        <v>150</v>
      </c>
      <c r="P1585" s="768" t="s">
        <v>150</v>
      </c>
      <c r="Q1585" s="768" t="s">
        <v>150</v>
      </c>
      <c r="R1585" s="768" t="s">
        <v>150</v>
      </c>
      <c r="S1585" s="768" t="s">
        <v>150</v>
      </c>
      <c r="T1585" s="768" t="s">
        <v>150</v>
      </c>
      <c r="U1585" s="768" t="s">
        <v>150</v>
      </c>
      <c r="V1585" s="768" t="s">
        <v>150</v>
      </c>
      <c r="W1585" s="768" t="s">
        <v>150</v>
      </c>
    </row>
    <row r="1586" spans="1:24" s="242" customFormat="1" ht="15" customHeight="1" x14ac:dyDescent="0.25">
      <c r="A1586" s="240" t="s">
        <v>2261</v>
      </c>
      <c r="B1586" s="241"/>
      <c r="D1586" s="241"/>
      <c r="G1586" s="243"/>
      <c r="H1586" s="243"/>
      <c r="J1586" s="240" t="s">
        <v>2261</v>
      </c>
      <c r="K1586" s="243"/>
      <c r="L1586" s="243"/>
      <c r="M1586" s="243"/>
      <c r="N1586" s="243"/>
      <c r="X1586" s="244"/>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2020
</oddFooter>
  </headerFooter>
  <rowBreaks count="17" manualBreakCount="17">
    <brk id="96" max="23" man="1"/>
    <brk id="190" max="23" man="1"/>
    <brk id="283" max="23" man="1"/>
    <brk id="376" max="23" man="1"/>
    <brk id="465" max="23" man="1"/>
    <brk id="558" max="23" man="1"/>
    <brk id="650" max="23" man="1"/>
    <brk id="741" max="23" man="1"/>
    <brk id="836" max="23" man="1"/>
    <brk id="919" max="23" man="1"/>
    <brk id="964" max="23" man="1"/>
    <brk id="1057" max="23" man="1"/>
    <brk id="1149" max="23" man="1"/>
    <brk id="1183" max="23" man="1"/>
    <brk id="1272" max="23" man="1"/>
    <brk id="1371" max="23" man="1"/>
    <brk id="1470"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8" width="9.85546875" style="60" customWidth="1"/>
    <col min="9" max="9" width="9.7109375" style="60" customWidth="1"/>
    <col min="10" max="10" width="9.42578125" style="60" customWidth="1"/>
    <col min="11" max="23" width="8.28515625" style="60" customWidth="1"/>
    <col min="24" max="24" width="0.85546875" style="60" customWidth="1"/>
    <col min="25" max="25" width="8.7109375" style="177" customWidth="1"/>
    <col min="26" max="16384" width="11.42578125" style="60"/>
  </cols>
  <sheetData>
    <row r="1" spans="1:25" s="144" customFormat="1" ht="12" customHeight="1" x14ac:dyDescent="0.2">
      <c r="A1" s="143" t="s">
        <v>2265</v>
      </c>
      <c r="D1" s="145"/>
      <c r="E1" s="146"/>
      <c r="F1" s="147"/>
      <c r="I1" s="143" t="s">
        <v>2265</v>
      </c>
      <c r="J1" s="148"/>
      <c r="K1" s="148"/>
      <c r="L1" s="148"/>
      <c r="M1" s="145"/>
      <c r="N1" s="145"/>
      <c r="O1" s="145"/>
      <c r="P1" s="145"/>
      <c r="Q1" s="145"/>
      <c r="R1" s="145"/>
      <c r="S1" s="145"/>
      <c r="T1" s="145"/>
      <c r="U1" s="145"/>
      <c r="V1" s="145"/>
      <c r="W1" s="145"/>
      <c r="X1" s="149"/>
      <c r="Y1" s="149"/>
    </row>
    <row r="2" spans="1:25" s="144" customFormat="1" ht="12" customHeight="1" x14ac:dyDescent="0.2">
      <c r="A2" s="143" t="s">
        <v>1419</v>
      </c>
      <c r="D2" s="145"/>
      <c r="E2" s="147"/>
      <c r="F2" s="150"/>
      <c r="I2" s="143" t="s">
        <v>1419</v>
      </c>
      <c r="J2" s="148"/>
      <c r="K2" s="148"/>
      <c r="L2" s="148"/>
      <c r="M2" s="145"/>
      <c r="N2" s="145"/>
      <c r="O2" s="145"/>
      <c r="P2" s="145"/>
      <c r="Q2" s="145"/>
      <c r="R2" s="145"/>
      <c r="S2" s="145"/>
      <c r="T2" s="145"/>
      <c r="U2" s="145"/>
      <c r="V2" s="145"/>
      <c r="W2" s="145"/>
      <c r="X2" s="149" t="s">
        <v>150</v>
      </c>
      <c r="Y2" s="149"/>
    </row>
    <row r="3" spans="1:25" s="144" customFormat="1" ht="12" customHeight="1" x14ac:dyDescent="0.2">
      <c r="A3" s="178"/>
      <c r="B3" s="78"/>
      <c r="D3" s="145"/>
      <c r="E3" s="146"/>
      <c r="F3" s="150"/>
      <c r="G3" s="150"/>
      <c r="H3" s="148"/>
      <c r="I3" s="152"/>
      <c r="J3" s="152"/>
      <c r="K3" s="152"/>
      <c r="L3" s="152"/>
      <c r="M3" s="145"/>
      <c r="N3" s="145"/>
      <c r="O3" s="145"/>
      <c r="P3" s="145"/>
      <c r="Q3" s="145"/>
      <c r="R3" s="145"/>
      <c r="S3" s="145"/>
      <c r="T3" s="145"/>
      <c r="U3" s="145"/>
      <c r="V3" s="145"/>
      <c r="W3" s="145"/>
      <c r="X3" s="149"/>
      <c r="Y3" s="149"/>
    </row>
    <row r="4" spans="1:25" s="144" customFormat="1" ht="13.5" customHeight="1" x14ac:dyDescent="0.2">
      <c r="A4" s="1011" t="s">
        <v>1420</v>
      </c>
      <c r="B4" s="962" t="s">
        <v>155</v>
      </c>
      <c r="C4" s="245"/>
      <c r="D4" s="246"/>
      <c r="E4" s="246"/>
      <c r="F4" s="246"/>
      <c r="G4" s="246"/>
      <c r="H4" s="247" t="s">
        <v>1421</v>
      </c>
      <c r="I4" s="248" t="s">
        <v>1422</v>
      </c>
      <c r="J4" s="246"/>
      <c r="K4" s="246"/>
      <c r="L4" s="249"/>
      <c r="M4" s="250"/>
      <c r="N4" s="251" t="s">
        <v>150</v>
      </c>
      <c r="O4" s="251"/>
      <c r="P4" s="251"/>
      <c r="Q4" s="251"/>
      <c r="R4" s="251"/>
      <c r="S4" s="252" t="s">
        <v>1423</v>
      </c>
      <c r="T4" s="1016" t="s">
        <v>1422</v>
      </c>
      <c r="U4" s="1016"/>
      <c r="V4" s="1016"/>
      <c r="W4" s="253" t="s">
        <v>150</v>
      </c>
      <c r="X4" s="254"/>
      <c r="Y4" s="1017" t="s">
        <v>154</v>
      </c>
    </row>
    <row r="5" spans="1:25" s="144" customFormat="1" ht="13.5" customHeight="1" x14ac:dyDescent="0.2">
      <c r="A5" s="1012"/>
      <c r="B5" s="1014"/>
      <c r="C5" s="1019" t="s">
        <v>17</v>
      </c>
      <c r="D5" s="255" t="s">
        <v>1424</v>
      </c>
      <c r="E5" s="246"/>
      <c r="F5" s="246"/>
      <c r="G5" s="246"/>
      <c r="H5" s="255"/>
      <c r="I5" s="255" t="s">
        <v>1425</v>
      </c>
      <c r="J5" s="256"/>
      <c r="K5" s="255" t="s">
        <v>1426</v>
      </c>
      <c r="L5" s="255"/>
      <c r="M5" s="256"/>
      <c r="N5" s="257" t="s">
        <v>1427</v>
      </c>
      <c r="O5" s="258"/>
      <c r="P5" s="258"/>
      <c r="Q5" s="258"/>
      <c r="R5" s="258"/>
      <c r="S5" s="258"/>
      <c r="T5" s="258"/>
      <c r="U5" s="258"/>
      <c r="V5" s="258"/>
      <c r="W5" s="258"/>
      <c r="X5" s="259"/>
      <c r="Y5" s="1018"/>
    </row>
    <row r="6" spans="1:25" s="144" customFormat="1" ht="13.5" customHeight="1" x14ac:dyDescent="0.2">
      <c r="A6" s="1012"/>
      <c r="B6" s="1014"/>
      <c r="C6" s="963"/>
      <c r="D6" s="245" t="s">
        <v>1428</v>
      </c>
      <c r="E6" s="260"/>
      <c r="F6" s="261" t="s">
        <v>150</v>
      </c>
      <c r="G6" s="246" t="s">
        <v>1429</v>
      </c>
      <c r="H6" s="246"/>
      <c r="I6" s="255" t="s">
        <v>1430</v>
      </c>
      <c r="J6" s="256"/>
      <c r="K6" s="257" t="s">
        <v>1431</v>
      </c>
      <c r="L6" s="258"/>
      <c r="M6" s="262"/>
      <c r="N6" s="263" t="s">
        <v>150</v>
      </c>
      <c r="O6" s="264" t="s">
        <v>1432</v>
      </c>
      <c r="P6" s="255"/>
      <c r="Q6" s="256"/>
      <c r="R6" s="255" t="s">
        <v>1433</v>
      </c>
      <c r="S6" s="255"/>
      <c r="T6" s="255"/>
      <c r="U6" s="255"/>
      <c r="V6" s="255"/>
      <c r="W6" s="255"/>
      <c r="X6" s="265"/>
      <c r="Y6" s="1018"/>
    </row>
    <row r="7" spans="1:25" s="144" customFormat="1" ht="13.5" customHeight="1" x14ac:dyDescent="0.2">
      <c r="A7" s="1012"/>
      <c r="B7" s="1014"/>
      <c r="C7" s="963"/>
      <c r="D7" s="1019" t="s">
        <v>1394</v>
      </c>
      <c r="E7" s="261" t="s">
        <v>30</v>
      </c>
      <c r="F7" s="263" t="s">
        <v>1434</v>
      </c>
      <c r="G7" s="1019" t="s">
        <v>1394</v>
      </c>
      <c r="H7" s="266" t="s">
        <v>1435</v>
      </c>
      <c r="I7" s="267" t="s">
        <v>1436</v>
      </c>
      <c r="J7" s="267" t="s">
        <v>1437</v>
      </c>
      <c r="K7" s="1019" t="s">
        <v>1394</v>
      </c>
      <c r="L7" s="245" t="s">
        <v>1437</v>
      </c>
      <c r="M7" s="260"/>
      <c r="N7" s="263" t="s">
        <v>29</v>
      </c>
      <c r="O7" s="268" t="s">
        <v>150</v>
      </c>
      <c r="P7" s="269" t="s">
        <v>1438</v>
      </c>
      <c r="Q7" s="270" t="s">
        <v>150</v>
      </c>
      <c r="R7" s="269" t="s">
        <v>150</v>
      </c>
      <c r="S7" s="269" t="s">
        <v>150</v>
      </c>
      <c r="T7" s="1020" t="s">
        <v>1439</v>
      </c>
      <c r="U7" s="1020"/>
      <c r="V7" s="269" t="s">
        <v>150</v>
      </c>
      <c r="W7" s="266" t="s">
        <v>150</v>
      </c>
      <c r="X7" s="271"/>
      <c r="Y7" s="1018"/>
    </row>
    <row r="8" spans="1:25" s="144" customFormat="1" ht="13.5" customHeight="1" x14ac:dyDescent="0.2">
      <c r="A8" s="1012"/>
      <c r="B8" s="1014"/>
      <c r="C8" s="963"/>
      <c r="D8" s="963"/>
      <c r="E8" s="263" t="s">
        <v>1440</v>
      </c>
      <c r="F8" s="263" t="s">
        <v>1441</v>
      </c>
      <c r="G8" s="963"/>
      <c r="H8" s="266" t="s">
        <v>1442</v>
      </c>
      <c r="I8" s="255" t="s">
        <v>1443</v>
      </c>
      <c r="J8" s="256"/>
      <c r="K8" s="963"/>
      <c r="L8" s="267" t="s">
        <v>1444</v>
      </c>
      <c r="M8" s="267" t="s">
        <v>1445</v>
      </c>
      <c r="N8" s="263" t="s">
        <v>36</v>
      </c>
      <c r="O8" s="261" t="s">
        <v>1446</v>
      </c>
      <c r="P8" s="261" t="s">
        <v>1447</v>
      </c>
      <c r="Q8" s="261" t="s">
        <v>1448</v>
      </c>
      <c r="R8" s="261" t="s">
        <v>1449</v>
      </c>
      <c r="S8" s="261" t="s">
        <v>1450</v>
      </c>
      <c r="T8" s="261" t="s">
        <v>1446</v>
      </c>
      <c r="U8" s="261" t="s">
        <v>1446</v>
      </c>
      <c r="V8" s="272" t="s">
        <v>1451</v>
      </c>
      <c r="W8" s="273" t="s">
        <v>1447</v>
      </c>
      <c r="X8" s="274"/>
      <c r="Y8" s="1012"/>
    </row>
    <row r="9" spans="1:25" s="144" customFormat="1" ht="13.5" customHeight="1" x14ac:dyDescent="0.2">
      <c r="A9" s="1013"/>
      <c r="B9" s="1015"/>
      <c r="C9" s="964"/>
      <c r="D9" s="964"/>
      <c r="E9" s="275" t="s">
        <v>1429</v>
      </c>
      <c r="F9" s="275" t="s">
        <v>150</v>
      </c>
      <c r="G9" s="964"/>
      <c r="H9" s="269" t="s">
        <v>284</v>
      </c>
      <c r="I9" s="258" t="s">
        <v>1452</v>
      </c>
      <c r="J9" s="262"/>
      <c r="K9" s="964"/>
      <c r="L9" s="270" t="s">
        <v>1453</v>
      </c>
      <c r="M9" s="276" t="s">
        <v>1454</v>
      </c>
      <c r="N9" s="275" t="s">
        <v>150</v>
      </c>
      <c r="O9" s="275" t="s">
        <v>150</v>
      </c>
      <c r="P9" s="275" t="s">
        <v>150</v>
      </c>
      <c r="Q9" s="275" t="s">
        <v>150</v>
      </c>
      <c r="R9" s="275" t="s">
        <v>150</v>
      </c>
      <c r="S9" s="275" t="s">
        <v>1455</v>
      </c>
      <c r="T9" s="275" t="s">
        <v>1456</v>
      </c>
      <c r="U9" s="275" t="s">
        <v>1455</v>
      </c>
      <c r="V9" s="268" t="s">
        <v>150</v>
      </c>
      <c r="W9" s="257" t="s">
        <v>1455</v>
      </c>
      <c r="X9" s="262"/>
      <c r="Y9" s="1013"/>
    </row>
    <row r="11" spans="1:25" s="160" customFormat="1" ht="12.75" customHeight="1" x14ac:dyDescent="0.2">
      <c r="A11" s="157" t="s">
        <v>150</v>
      </c>
      <c r="B11" s="158" t="s">
        <v>150</v>
      </c>
      <c r="C11" s="159" t="s">
        <v>45</v>
      </c>
      <c r="D11" s="158" t="s">
        <v>150</v>
      </c>
      <c r="E11" s="158" t="s">
        <v>150</v>
      </c>
      <c r="G11" s="158" t="s">
        <v>150</v>
      </c>
      <c r="H11" s="158" t="s">
        <v>150</v>
      </c>
      <c r="I11" s="175" t="s">
        <v>45</v>
      </c>
      <c r="J11" s="158" t="s">
        <v>150</v>
      </c>
      <c r="K11" s="158" t="s">
        <v>150</v>
      </c>
      <c r="L11" s="158" t="s">
        <v>150</v>
      </c>
      <c r="M11" s="158" t="s">
        <v>150</v>
      </c>
      <c r="N11" s="158" t="s">
        <v>150</v>
      </c>
      <c r="O11" s="158" t="s">
        <v>150</v>
      </c>
      <c r="P11" s="158" t="s">
        <v>150</v>
      </c>
      <c r="Q11" s="158" t="s">
        <v>150</v>
      </c>
      <c r="R11" s="158" t="s">
        <v>150</v>
      </c>
      <c r="S11" s="158" t="s">
        <v>150</v>
      </c>
      <c r="T11" s="158" t="s">
        <v>150</v>
      </c>
      <c r="U11" s="158" t="s">
        <v>150</v>
      </c>
      <c r="V11" s="158" t="s">
        <v>150</v>
      </c>
      <c r="W11" s="158" t="s">
        <v>150</v>
      </c>
      <c r="X11" s="148" t="s">
        <v>150</v>
      </c>
      <c r="Y11" s="161" t="s">
        <v>150</v>
      </c>
    </row>
    <row r="12" spans="1:25" ht="3" customHeight="1" x14ac:dyDescent="0.2">
      <c r="A12" s="162"/>
      <c r="B12" s="163"/>
      <c r="C12" s="163"/>
      <c r="D12" s="163"/>
      <c r="E12" s="163"/>
      <c r="F12" s="163"/>
      <c r="G12" s="163"/>
      <c r="H12" s="163"/>
      <c r="I12" s="163"/>
      <c r="J12" s="163"/>
      <c r="K12" s="163"/>
      <c r="L12" s="163"/>
      <c r="M12" s="163"/>
      <c r="N12" s="163"/>
      <c r="O12" s="163"/>
      <c r="P12" s="163"/>
      <c r="Q12" s="163"/>
      <c r="R12" s="163"/>
      <c r="S12" s="163"/>
      <c r="T12" s="163"/>
      <c r="U12" s="163"/>
      <c r="V12" s="163"/>
      <c r="W12" s="163"/>
      <c r="X12" s="145"/>
      <c r="Y12" s="144"/>
    </row>
    <row r="13" spans="1:25" ht="12" customHeight="1" x14ac:dyDescent="0.2">
      <c r="A13" s="145" t="s">
        <v>181</v>
      </c>
      <c r="B13" s="165" t="s">
        <v>182</v>
      </c>
      <c r="C13" s="166">
        <v>647794</v>
      </c>
      <c r="D13" s="166">
        <v>93178</v>
      </c>
      <c r="E13" s="166">
        <v>481</v>
      </c>
      <c r="F13" s="166">
        <v>2</v>
      </c>
      <c r="G13" s="166">
        <v>554614</v>
      </c>
      <c r="H13" s="166">
        <v>415</v>
      </c>
      <c r="I13" s="166">
        <v>506541</v>
      </c>
      <c r="J13" s="166">
        <v>141253</v>
      </c>
      <c r="K13" s="166">
        <v>64274</v>
      </c>
      <c r="L13" s="166">
        <v>41693</v>
      </c>
      <c r="M13" s="166">
        <v>44930</v>
      </c>
      <c r="N13" s="166">
        <v>51475</v>
      </c>
      <c r="O13" s="166">
        <v>8174</v>
      </c>
      <c r="P13" s="166">
        <v>35949</v>
      </c>
      <c r="Q13" s="166">
        <v>7352</v>
      </c>
      <c r="R13" s="166">
        <v>7372</v>
      </c>
      <c r="S13" s="166">
        <v>75</v>
      </c>
      <c r="T13" s="166">
        <v>590</v>
      </c>
      <c r="U13" s="166">
        <v>137</v>
      </c>
      <c r="V13" s="166">
        <v>20400</v>
      </c>
      <c r="W13" s="166">
        <v>15549</v>
      </c>
      <c r="X13" s="145"/>
      <c r="Y13" s="167" t="s">
        <v>181</v>
      </c>
    </row>
    <row r="14" spans="1:25" ht="3" customHeight="1" x14ac:dyDescent="0.2">
      <c r="A14" s="163" t="s">
        <v>150</v>
      </c>
      <c r="B14" s="155" t="s">
        <v>150</v>
      </c>
      <c r="C14" s="166"/>
      <c r="D14" s="166"/>
      <c r="E14" s="166"/>
      <c r="F14" s="166"/>
      <c r="G14" s="166"/>
      <c r="H14" s="166"/>
      <c r="I14" s="166"/>
      <c r="J14" s="166"/>
      <c r="K14" s="166"/>
      <c r="L14" s="166"/>
      <c r="M14" s="166"/>
      <c r="N14" s="166"/>
      <c r="O14" s="166"/>
      <c r="P14" s="166"/>
      <c r="Q14" s="166"/>
      <c r="R14" s="166"/>
      <c r="S14" s="166"/>
      <c r="T14" s="166"/>
      <c r="U14" s="166"/>
      <c r="V14" s="166"/>
      <c r="W14" s="166"/>
      <c r="X14" s="145"/>
      <c r="Y14" s="167" t="s">
        <v>150</v>
      </c>
    </row>
    <row r="15" spans="1:25" ht="12" customHeight="1" x14ac:dyDescent="0.2">
      <c r="A15" s="145" t="s">
        <v>183</v>
      </c>
      <c r="B15" s="168" t="s">
        <v>184</v>
      </c>
      <c r="C15" s="166">
        <v>483849</v>
      </c>
      <c r="D15" s="166">
        <v>85306</v>
      </c>
      <c r="E15" s="166">
        <v>465</v>
      </c>
      <c r="F15" s="166">
        <v>2</v>
      </c>
      <c r="G15" s="166">
        <v>398541</v>
      </c>
      <c r="H15" s="166">
        <v>391</v>
      </c>
      <c r="I15" s="166">
        <v>427988</v>
      </c>
      <c r="J15" s="166">
        <v>55861</v>
      </c>
      <c r="K15" s="166">
        <v>57967</v>
      </c>
      <c r="L15" s="166">
        <v>37106</v>
      </c>
      <c r="M15" s="166">
        <v>40405</v>
      </c>
      <c r="N15" s="166">
        <v>47452</v>
      </c>
      <c r="O15" s="166">
        <v>8055</v>
      </c>
      <c r="P15" s="166">
        <v>32624</v>
      </c>
      <c r="Q15" s="166">
        <v>6773</v>
      </c>
      <c r="R15" s="166">
        <v>7263</v>
      </c>
      <c r="S15" s="166">
        <v>74</v>
      </c>
      <c r="T15" s="166">
        <v>583</v>
      </c>
      <c r="U15" s="166">
        <v>135</v>
      </c>
      <c r="V15" s="166">
        <v>18263</v>
      </c>
      <c r="W15" s="166">
        <v>14361</v>
      </c>
      <c r="X15" s="145"/>
      <c r="Y15" s="167" t="s">
        <v>185</v>
      </c>
    </row>
    <row r="16" spans="1:25" ht="12" customHeight="1" x14ac:dyDescent="0.2">
      <c r="A16" s="145" t="s">
        <v>186</v>
      </c>
      <c r="B16" s="168" t="s">
        <v>187</v>
      </c>
      <c r="C16" s="166">
        <v>163945</v>
      </c>
      <c r="D16" s="166">
        <v>7872</v>
      </c>
      <c r="E16" s="166">
        <v>16</v>
      </c>
      <c r="F16" s="166">
        <v>0</v>
      </c>
      <c r="G16" s="166">
        <v>156073</v>
      </c>
      <c r="H16" s="166">
        <v>24</v>
      </c>
      <c r="I16" s="166">
        <v>78553</v>
      </c>
      <c r="J16" s="166">
        <v>85392</v>
      </c>
      <c r="K16" s="166">
        <v>6307</v>
      </c>
      <c r="L16" s="166">
        <v>4587</v>
      </c>
      <c r="M16" s="166">
        <v>4525</v>
      </c>
      <c r="N16" s="166">
        <v>4023</v>
      </c>
      <c r="O16" s="166">
        <v>119</v>
      </c>
      <c r="P16" s="166">
        <v>3325</v>
      </c>
      <c r="Q16" s="166">
        <v>579</v>
      </c>
      <c r="R16" s="166">
        <v>109</v>
      </c>
      <c r="S16" s="166">
        <v>1</v>
      </c>
      <c r="T16" s="166">
        <v>7</v>
      </c>
      <c r="U16" s="166">
        <v>2</v>
      </c>
      <c r="V16" s="166">
        <v>2137</v>
      </c>
      <c r="W16" s="166">
        <v>1188</v>
      </c>
      <c r="X16" s="145"/>
      <c r="Y16" s="167" t="s">
        <v>188</v>
      </c>
    </row>
    <row r="17" spans="1:25" ht="3" customHeight="1" x14ac:dyDescent="0.2">
      <c r="A17" s="163" t="s">
        <v>150</v>
      </c>
      <c r="B17" s="155" t="s">
        <v>150</v>
      </c>
      <c r="C17" s="166"/>
      <c r="D17" s="166"/>
      <c r="E17" s="166"/>
      <c r="F17" s="166"/>
      <c r="G17" s="166"/>
      <c r="H17" s="166"/>
      <c r="I17" s="166"/>
      <c r="J17" s="166"/>
      <c r="K17" s="166"/>
      <c r="L17" s="166"/>
      <c r="M17" s="166"/>
      <c r="N17" s="166"/>
      <c r="O17" s="166"/>
      <c r="P17" s="166"/>
      <c r="Q17" s="166"/>
      <c r="R17" s="166"/>
      <c r="S17" s="166"/>
      <c r="T17" s="166"/>
      <c r="U17" s="166"/>
      <c r="V17" s="166"/>
      <c r="W17" s="166"/>
      <c r="X17" s="145"/>
      <c r="Y17" s="167" t="s">
        <v>150</v>
      </c>
    </row>
    <row r="18" spans="1:25" ht="12" customHeight="1" x14ac:dyDescent="0.2">
      <c r="A18" s="145" t="s">
        <v>189</v>
      </c>
      <c r="B18" s="165" t="s">
        <v>190</v>
      </c>
      <c r="C18" s="166">
        <v>372631</v>
      </c>
      <c r="D18" s="166">
        <v>68401</v>
      </c>
      <c r="E18" s="166">
        <v>334</v>
      </c>
      <c r="F18" s="166">
        <v>1</v>
      </c>
      <c r="G18" s="166">
        <v>304229</v>
      </c>
      <c r="H18" s="166">
        <v>361</v>
      </c>
      <c r="I18" s="166">
        <v>328561</v>
      </c>
      <c r="J18" s="166">
        <v>44070</v>
      </c>
      <c r="K18" s="166">
        <v>46194</v>
      </c>
      <c r="L18" s="166">
        <v>29629</v>
      </c>
      <c r="M18" s="166">
        <v>32061</v>
      </c>
      <c r="N18" s="166">
        <v>37522</v>
      </c>
      <c r="O18" s="166">
        <v>6884</v>
      </c>
      <c r="P18" s="166">
        <v>25742</v>
      </c>
      <c r="Q18" s="166">
        <v>4896</v>
      </c>
      <c r="R18" s="166">
        <v>6194</v>
      </c>
      <c r="S18" s="166">
        <v>60</v>
      </c>
      <c r="T18" s="166">
        <v>528</v>
      </c>
      <c r="U18" s="166">
        <v>102</v>
      </c>
      <c r="V18" s="166">
        <v>15510</v>
      </c>
      <c r="W18" s="166">
        <v>10232</v>
      </c>
      <c r="X18" s="145"/>
      <c r="Y18" s="167" t="s">
        <v>191</v>
      </c>
    </row>
    <row r="19" spans="1:25" ht="12" customHeight="1" x14ac:dyDescent="0.2">
      <c r="A19" s="149" t="s">
        <v>192</v>
      </c>
      <c r="B19" s="169" t="s">
        <v>193</v>
      </c>
      <c r="C19" s="166"/>
      <c r="D19" s="166"/>
      <c r="E19" s="166"/>
      <c r="F19" s="166"/>
      <c r="G19" s="166"/>
      <c r="H19" s="166"/>
      <c r="I19" s="166"/>
      <c r="J19" s="166"/>
      <c r="K19" s="166"/>
      <c r="L19" s="166"/>
      <c r="M19" s="166"/>
      <c r="N19" s="166"/>
      <c r="O19" s="166"/>
      <c r="P19" s="166"/>
      <c r="Q19" s="166"/>
      <c r="R19" s="166"/>
      <c r="S19" s="166"/>
      <c r="T19" s="166"/>
      <c r="U19" s="166"/>
      <c r="V19" s="166"/>
      <c r="W19" s="166"/>
      <c r="X19" s="145"/>
      <c r="Y19" s="167" t="s">
        <v>150</v>
      </c>
    </row>
    <row r="20" spans="1:25" ht="12" customHeight="1" x14ac:dyDescent="0.2">
      <c r="A20" s="149" t="s">
        <v>194</v>
      </c>
      <c r="B20" s="168" t="s">
        <v>195</v>
      </c>
      <c r="C20" s="166">
        <v>27314</v>
      </c>
      <c r="D20" s="166">
        <v>5381</v>
      </c>
      <c r="E20" s="166">
        <v>19</v>
      </c>
      <c r="F20" s="166">
        <v>0</v>
      </c>
      <c r="G20" s="166">
        <v>21933</v>
      </c>
      <c r="H20" s="166">
        <v>21</v>
      </c>
      <c r="I20" s="166">
        <v>23124</v>
      </c>
      <c r="J20" s="166">
        <v>4190</v>
      </c>
      <c r="K20" s="166">
        <v>3932</v>
      </c>
      <c r="L20" s="166">
        <v>2718</v>
      </c>
      <c r="M20" s="166">
        <v>2887</v>
      </c>
      <c r="N20" s="166">
        <v>2753</v>
      </c>
      <c r="O20" s="166">
        <v>343</v>
      </c>
      <c r="P20" s="166">
        <v>2029</v>
      </c>
      <c r="Q20" s="166">
        <v>381</v>
      </c>
      <c r="R20" s="166">
        <v>305</v>
      </c>
      <c r="S20" s="166">
        <v>3</v>
      </c>
      <c r="T20" s="166">
        <v>29</v>
      </c>
      <c r="U20" s="166">
        <v>6</v>
      </c>
      <c r="V20" s="166">
        <v>1180</v>
      </c>
      <c r="W20" s="166">
        <v>849</v>
      </c>
      <c r="X20" s="145"/>
      <c r="Y20" s="167" t="s">
        <v>196</v>
      </c>
    </row>
    <row r="21" spans="1:25" ht="12" customHeight="1" x14ac:dyDescent="0.2">
      <c r="A21" s="149" t="s">
        <v>197</v>
      </c>
      <c r="B21" s="169" t="s">
        <v>198</v>
      </c>
      <c r="C21" s="166">
        <v>8042</v>
      </c>
      <c r="D21" s="166">
        <v>4088</v>
      </c>
      <c r="E21" s="166">
        <v>11</v>
      </c>
      <c r="F21" s="166">
        <v>0</v>
      </c>
      <c r="G21" s="166">
        <v>3954</v>
      </c>
      <c r="H21" s="166">
        <v>3</v>
      </c>
      <c r="I21" s="166">
        <v>5453</v>
      </c>
      <c r="J21" s="166">
        <v>2589</v>
      </c>
      <c r="K21" s="166">
        <v>2943</v>
      </c>
      <c r="L21" s="166">
        <v>2138</v>
      </c>
      <c r="M21" s="166">
        <v>2105</v>
      </c>
      <c r="N21" s="166">
        <v>1322</v>
      </c>
      <c r="O21" s="166">
        <v>365</v>
      </c>
      <c r="P21" s="166">
        <v>781</v>
      </c>
      <c r="Q21" s="166">
        <v>176</v>
      </c>
      <c r="R21" s="166">
        <v>317</v>
      </c>
      <c r="S21" s="166">
        <v>2</v>
      </c>
      <c r="T21" s="166">
        <v>43</v>
      </c>
      <c r="U21" s="166">
        <v>3</v>
      </c>
      <c r="V21" s="166">
        <v>374</v>
      </c>
      <c r="W21" s="166">
        <v>407</v>
      </c>
      <c r="X21" s="145"/>
      <c r="Y21" s="167" t="s">
        <v>199</v>
      </c>
    </row>
    <row r="22" spans="1:25" ht="12" customHeight="1" x14ac:dyDescent="0.2">
      <c r="A22" s="149" t="s">
        <v>200</v>
      </c>
      <c r="B22" s="168" t="s">
        <v>201</v>
      </c>
      <c r="C22" s="166">
        <v>1291</v>
      </c>
      <c r="D22" s="166">
        <v>1198</v>
      </c>
      <c r="E22" s="166">
        <v>5</v>
      </c>
      <c r="F22" s="166">
        <v>0</v>
      </c>
      <c r="G22" s="166">
        <v>93</v>
      </c>
      <c r="H22" s="166">
        <v>0</v>
      </c>
      <c r="I22" s="166">
        <v>633</v>
      </c>
      <c r="J22" s="166">
        <v>658</v>
      </c>
      <c r="K22" s="166">
        <v>727</v>
      </c>
      <c r="L22" s="166">
        <v>510</v>
      </c>
      <c r="M22" s="166">
        <v>507</v>
      </c>
      <c r="N22" s="166">
        <v>347</v>
      </c>
      <c r="O22" s="166">
        <v>217</v>
      </c>
      <c r="P22" s="166">
        <v>109</v>
      </c>
      <c r="Q22" s="166">
        <v>21</v>
      </c>
      <c r="R22" s="166">
        <v>185</v>
      </c>
      <c r="S22" s="166">
        <v>0</v>
      </c>
      <c r="T22" s="166">
        <v>31</v>
      </c>
      <c r="U22" s="166">
        <v>1</v>
      </c>
      <c r="V22" s="166">
        <v>47</v>
      </c>
      <c r="W22" s="166">
        <v>62</v>
      </c>
      <c r="X22" s="145"/>
      <c r="Y22" s="170" t="s">
        <v>202</v>
      </c>
    </row>
    <row r="23" spans="1:25" ht="12" customHeight="1" x14ac:dyDescent="0.2">
      <c r="A23" s="149" t="s">
        <v>203</v>
      </c>
      <c r="B23" s="169" t="s">
        <v>204</v>
      </c>
      <c r="C23" s="166">
        <v>25533</v>
      </c>
      <c r="D23" s="166">
        <v>986</v>
      </c>
      <c r="E23" s="166">
        <v>7</v>
      </c>
      <c r="F23" s="166">
        <v>0</v>
      </c>
      <c r="G23" s="166">
        <v>24547</v>
      </c>
      <c r="H23" s="166">
        <v>18</v>
      </c>
      <c r="I23" s="166">
        <v>24665</v>
      </c>
      <c r="J23" s="166">
        <v>868</v>
      </c>
      <c r="K23" s="166">
        <v>640</v>
      </c>
      <c r="L23" s="166">
        <v>493</v>
      </c>
      <c r="M23" s="166">
        <v>477</v>
      </c>
      <c r="N23" s="166">
        <v>1374</v>
      </c>
      <c r="O23" s="166">
        <v>92</v>
      </c>
      <c r="P23" s="166">
        <v>1051</v>
      </c>
      <c r="Q23" s="166">
        <v>231</v>
      </c>
      <c r="R23" s="166">
        <v>84</v>
      </c>
      <c r="S23" s="166">
        <v>2</v>
      </c>
      <c r="T23" s="166">
        <v>6</v>
      </c>
      <c r="U23" s="166">
        <v>0</v>
      </c>
      <c r="V23" s="166">
        <v>656</v>
      </c>
      <c r="W23" s="166">
        <v>395</v>
      </c>
      <c r="X23" s="145"/>
      <c r="Y23" s="167" t="s">
        <v>205</v>
      </c>
    </row>
    <row r="24" spans="1:25" ht="12" customHeight="1" x14ac:dyDescent="0.2">
      <c r="A24" s="149" t="s">
        <v>206</v>
      </c>
      <c r="B24" s="169" t="s">
        <v>207</v>
      </c>
      <c r="C24" s="166">
        <v>650</v>
      </c>
      <c r="D24" s="166">
        <v>542</v>
      </c>
      <c r="E24" s="166">
        <v>1</v>
      </c>
      <c r="F24" s="166">
        <v>0</v>
      </c>
      <c r="G24" s="166">
        <v>108</v>
      </c>
      <c r="H24" s="166">
        <v>0</v>
      </c>
      <c r="I24" s="166">
        <v>456</v>
      </c>
      <c r="J24" s="166">
        <v>194</v>
      </c>
      <c r="K24" s="166">
        <v>80</v>
      </c>
      <c r="L24" s="166">
        <v>47</v>
      </c>
      <c r="M24" s="166">
        <v>38</v>
      </c>
      <c r="N24" s="166">
        <v>68</v>
      </c>
      <c r="O24" s="166">
        <v>58</v>
      </c>
      <c r="P24" s="166">
        <v>9</v>
      </c>
      <c r="Q24" s="166">
        <v>1</v>
      </c>
      <c r="R24" s="166">
        <v>57</v>
      </c>
      <c r="S24" s="166">
        <v>0</v>
      </c>
      <c r="T24" s="166">
        <v>1</v>
      </c>
      <c r="U24" s="166">
        <v>0</v>
      </c>
      <c r="V24" s="166">
        <v>5</v>
      </c>
      <c r="W24" s="166">
        <v>4</v>
      </c>
      <c r="X24" s="145"/>
      <c r="Y24" s="167" t="s">
        <v>208</v>
      </c>
    </row>
    <row r="25" spans="1:25" ht="12" customHeight="1" x14ac:dyDescent="0.2">
      <c r="A25" s="149">
        <v>211</v>
      </c>
      <c r="B25" s="168" t="s">
        <v>209</v>
      </c>
      <c r="C25" s="166">
        <v>139</v>
      </c>
      <c r="D25" s="166">
        <v>139</v>
      </c>
      <c r="E25" s="166">
        <v>0</v>
      </c>
      <c r="F25" s="166">
        <v>0</v>
      </c>
      <c r="G25" s="166">
        <v>0</v>
      </c>
      <c r="H25" s="166">
        <v>0</v>
      </c>
      <c r="I25" s="166">
        <v>113</v>
      </c>
      <c r="J25" s="166">
        <v>26</v>
      </c>
      <c r="K25" s="166">
        <v>0</v>
      </c>
      <c r="L25" s="166">
        <v>0</v>
      </c>
      <c r="M25" s="166">
        <v>0</v>
      </c>
      <c r="N25" s="166">
        <v>11</v>
      </c>
      <c r="O25" s="166">
        <v>9</v>
      </c>
      <c r="P25" s="166">
        <v>2</v>
      </c>
      <c r="Q25" s="166">
        <v>0</v>
      </c>
      <c r="R25" s="166">
        <v>8</v>
      </c>
      <c r="S25" s="166">
        <v>0</v>
      </c>
      <c r="T25" s="166">
        <v>1</v>
      </c>
      <c r="U25" s="166">
        <v>0</v>
      </c>
      <c r="V25" s="166">
        <v>1</v>
      </c>
      <c r="W25" s="166">
        <v>1</v>
      </c>
      <c r="X25" s="145"/>
      <c r="Y25" s="167">
        <v>211</v>
      </c>
    </row>
    <row r="26" spans="1:25" ht="12" customHeight="1" x14ac:dyDescent="0.2">
      <c r="A26" s="171" t="s">
        <v>210</v>
      </c>
      <c r="B26" s="168" t="s">
        <v>211</v>
      </c>
      <c r="C26" s="166">
        <v>251</v>
      </c>
      <c r="D26" s="166">
        <v>251</v>
      </c>
      <c r="E26" s="166">
        <v>1</v>
      </c>
      <c r="F26" s="166">
        <v>0</v>
      </c>
      <c r="G26" s="166">
        <v>0</v>
      </c>
      <c r="H26" s="166">
        <v>0</v>
      </c>
      <c r="I26" s="166">
        <v>171</v>
      </c>
      <c r="J26" s="166">
        <v>80</v>
      </c>
      <c r="K26" s="166">
        <v>14</v>
      </c>
      <c r="L26" s="166">
        <v>9</v>
      </c>
      <c r="M26" s="166">
        <v>8</v>
      </c>
      <c r="N26" s="166">
        <v>29</v>
      </c>
      <c r="O26" s="166">
        <v>29</v>
      </c>
      <c r="P26" s="166">
        <v>0</v>
      </c>
      <c r="Q26" s="166">
        <v>0</v>
      </c>
      <c r="R26" s="166">
        <v>29</v>
      </c>
      <c r="S26" s="166">
        <v>0</v>
      </c>
      <c r="T26" s="166">
        <v>0</v>
      </c>
      <c r="U26" s="166">
        <v>0</v>
      </c>
      <c r="V26" s="166">
        <v>0</v>
      </c>
      <c r="W26" s="166">
        <v>0</v>
      </c>
      <c r="X26" s="145"/>
      <c r="Y26" s="167" t="s">
        <v>212</v>
      </c>
    </row>
    <row r="27" spans="1:25" ht="12" customHeight="1" x14ac:dyDescent="0.2">
      <c r="A27" s="149" t="s">
        <v>213</v>
      </c>
      <c r="B27" s="169" t="s">
        <v>214</v>
      </c>
      <c r="C27" s="166">
        <v>45274</v>
      </c>
      <c r="D27" s="166">
        <v>13384</v>
      </c>
      <c r="E27" s="166">
        <v>52</v>
      </c>
      <c r="F27" s="166">
        <v>0</v>
      </c>
      <c r="G27" s="166">
        <v>31890</v>
      </c>
      <c r="H27" s="166">
        <v>74</v>
      </c>
      <c r="I27" s="166">
        <v>35864</v>
      </c>
      <c r="J27" s="166">
        <v>9410</v>
      </c>
      <c r="K27" s="166">
        <v>10199</v>
      </c>
      <c r="L27" s="166">
        <v>7090</v>
      </c>
      <c r="M27" s="166">
        <v>7287</v>
      </c>
      <c r="N27" s="166">
        <v>9862</v>
      </c>
      <c r="O27" s="166">
        <v>1876</v>
      </c>
      <c r="P27" s="166">
        <v>6784</v>
      </c>
      <c r="Q27" s="166">
        <v>1202</v>
      </c>
      <c r="R27" s="166">
        <v>1691</v>
      </c>
      <c r="S27" s="166">
        <v>13</v>
      </c>
      <c r="T27" s="166">
        <v>149</v>
      </c>
      <c r="U27" s="166">
        <v>23</v>
      </c>
      <c r="V27" s="166">
        <v>3691</v>
      </c>
      <c r="W27" s="166">
        <v>3093</v>
      </c>
      <c r="X27" s="145"/>
      <c r="Y27" s="167" t="s">
        <v>215</v>
      </c>
    </row>
    <row r="28" spans="1:25" ht="12" customHeight="1" x14ac:dyDescent="0.2">
      <c r="A28" s="149">
        <v>223</v>
      </c>
      <c r="B28" s="168" t="s">
        <v>216</v>
      </c>
      <c r="C28" s="166">
        <v>29535</v>
      </c>
      <c r="D28" s="166">
        <v>4392</v>
      </c>
      <c r="E28" s="166">
        <v>19</v>
      </c>
      <c r="F28" s="166">
        <v>0</v>
      </c>
      <c r="G28" s="166">
        <v>25143</v>
      </c>
      <c r="H28" s="166">
        <v>61</v>
      </c>
      <c r="I28" s="166">
        <v>26456</v>
      </c>
      <c r="J28" s="166">
        <v>3079</v>
      </c>
      <c r="K28" s="166">
        <v>3076</v>
      </c>
      <c r="L28" s="166">
        <v>2249</v>
      </c>
      <c r="M28" s="166">
        <v>2342</v>
      </c>
      <c r="N28" s="166">
        <v>4675</v>
      </c>
      <c r="O28" s="166">
        <v>595</v>
      </c>
      <c r="P28" s="166">
        <v>3372</v>
      </c>
      <c r="Q28" s="166">
        <v>708</v>
      </c>
      <c r="R28" s="166">
        <v>540</v>
      </c>
      <c r="S28" s="166">
        <v>4</v>
      </c>
      <c r="T28" s="166">
        <v>44</v>
      </c>
      <c r="U28" s="166">
        <v>7</v>
      </c>
      <c r="V28" s="166">
        <v>1826</v>
      </c>
      <c r="W28" s="166">
        <v>1546</v>
      </c>
      <c r="X28" s="145"/>
      <c r="Y28" s="167">
        <v>223</v>
      </c>
    </row>
    <row r="29" spans="1:25" ht="12" customHeight="1" x14ac:dyDescent="0.2">
      <c r="A29" s="149" t="s">
        <v>217</v>
      </c>
      <c r="B29" s="168" t="s">
        <v>218</v>
      </c>
      <c r="C29" s="166">
        <v>12510</v>
      </c>
      <c r="D29" s="166">
        <v>8688</v>
      </c>
      <c r="E29" s="166">
        <v>32</v>
      </c>
      <c r="F29" s="166">
        <v>0</v>
      </c>
      <c r="G29" s="166">
        <v>3822</v>
      </c>
      <c r="H29" s="166">
        <v>7</v>
      </c>
      <c r="I29" s="166">
        <v>6501</v>
      </c>
      <c r="J29" s="166">
        <v>6009</v>
      </c>
      <c r="K29" s="166">
        <v>6920</v>
      </c>
      <c r="L29" s="166">
        <v>4701</v>
      </c>
      <c r="M29" s="166">
        <v>4807</v>
      </c>
      <c r="N29" s="166">
        <v>5027</v>
      </c>
      <c r="O29" s="166">
        <v>1263</v>
      </c>
      <c r="P29" s="166">
        <v>3286</v>
      </c>
      <c r="Q29" s="166">
        <v>478</v>
      </c>
      <c r="R29" s="166">
        <v>1133</v>
      </c>
      <c r="S29" s="166">
        <v>9</v>
      </c>
      <c r="T29" s="166">
        <v>105</v>
      </c>
      <c r="U29" s="166">
        <v>16</v>
      </c>
      <c r="V29" s="166">
        <v>1793</v>
      </c>
      <c r="W29" s="166">
        <v>1493</v>
      </c>
      <c r="X29" s="145"/>
      <c r="Y29" s="167" t="s">
        <v>219</v>
      </c>
    </row>
    <row r="30" spans="1:25" ht="12" customHeight="1" x14ac:dyDescent="0.2">
      <c r="A30" s="149" t="s">
        <v>220</v>
      </c>
      <c r="B30" s="169" t="s">
        <v>221</v>
      </c>
      <c r="C30" s="166">
        <v>9677</v>
      </c>
      <c r="D30" s="166">
        <v>866</v>
      </c>
      <c r="E30" s="166">
        <v>5</v>
      </c>
      <c r="F30" s="166">
        <v>0</v>
      </c>
      <c r="G30" s="166">
        <v>8811</v>
      </c>
      <c r="H30" s="166">
        <v>17</v>
      </c>
      <c r="I30" s="166">
        <v>8787</v>
      </c>
      <c r="J30" s="166">
        <v>890</v>
      </c>
      <c r="K30" s="166">
        <v>577</v>
      </c>
      <c r="L30" s="166">
        <v>427</v>
      </c>
      <c r="M30" s="166">
        <v>432</v>
      </c>
      <c r="N30" s="166">
        <v>685</v>
      </c>
      <c r="O30" s="166">
        <v>114</v>
      </c>
      <c r="P30" s="166">
        <v>478</v>
      </c>
      <c r="Q30" s="166">
        <v>93</v>
      </c>
      <c r="R30" s="166">
        <v>94</v>
      </c>
      <c r="S30" s="166">
        <v>3</v>
      </c>
      <c r="T30" s="166">
        <v>14</v>
      </c>
      <c r="U30" s="166">
        <v>3</v>
      </c>
      <c r="V30" s="166">
        <v>268</v>
      </c>
      <c r="W30" s="166">
        <v>210</v>
      </c>
      <c r="X30" s="145"/>
      <c r="Y30" s="167" t="s">
        <v>222</v>
      </c>
    </row>
    <row r="31" spans="1:25" ht="12" customHeight="1" x14ac:dyDescent="0.2">
      <c r="A31" s="149" t="s">
        <v>223</v>
      </c>
      <c r="B31" s="169" t="s">
        <v>224</v>
      </c>
      <c r="C31" s="166">
        <v>1819</v>
      </c>
      <c r="D31" s="166">
        <v>501</v>
      </c>
      <c r="E31" s="166">
        <v>0</v>
      </c>
      <c r="F31" s="166">
        <v>0</v>
      </c>
      <c r="G31" s="166">
        <v>1318</v>
      </c>
      <c r="H31" s="166">
        <v>32</v>
      </c>
      <c r="I31" s="166">
        <v>1391</v>
      </c>
      <c r="J31" s="166">
        <v>428</v>
      </c>
      <c r="K31" s="166">
        <v>480</v>
      </c>
      <c r="L31" s="166">
        <v>333</v>
      </c>
      <c r="M31" s="166">
        <v>381</v>
      </c>
      <c r="N31" s="166">
        <v>71</v>
      </c>
      <c r="O31" s="166">
        <v>2</v>
      </c>
      <c r="P31" s="166">
        <v>56</v>
      </c>
      <c r="Q31" s="166">
        <v>13</v>
      </c>
      <c r="R31" s="166">
        <v>2</v>
      </c>
      <c r="S31" s="166">
        <v>0</v>
      </c>
      <c r="T31" s="166">
        <v>0</v>
      </c>
      <c r="U31" s="166">
        <v>0</v>
      </c>
      <c r="V31" s="166">
        <v>31</v>
      </c>
      <c r="W31" s="166">
        <v>25</v>
      </c>
      <c r="X31" s="145"/>
      <c r="Y31" s="167" t="s">
        <v>225</v>
      </c>
    </row>
    <row r="32" spans="1:25" ht="12" customHeight="1" x14ac:dyDescent="0.2">
      <c r="A32" s="149" t="s">
        <v>226</v>
      </c>
      <c r="B32" s="169" t="s">
        <v>227</v>
      </c>
      <c r="C32" s="166">
        <v>91520</v>
      </c>
      <c r="D32" s="166">
        <v>20949</v>
      </c>
      <c r="E32" s="166">
        <v>78</v>
      </c>
      <c r="F32" s="166">
        <v>1</v>
      </c>
      <c r="G32" s="166">
        <v>70570</v>
      </c>
      <c r="H32" s="166">
        <v>34</v>
      </c>
      <c r="I32" s="166">
        <v>81513</v>
      </c>
      <c r="J32" s="166">
        <v>10007</v>
      </c>
      <c r="K32" s="166">
        <v>11881</v>
      </c>
      <c r="L32" s="166">
        <v>6793</v>
      </c>
      <c r="M32" s="166">
        <v>7898</v>
      </c>
      <c r="N32" s="166">
        <v>10874</v>
      </c>
      <c r="O32" s="166">
        <v>1583</v>
      </c>
      <c r="P32" s="166">
        <v>7714</v>
      </c>
      <c r="Q32" s="166">
        <v>1577</v>
      </c>
      <c r="R32" s="166">
        <v>1442</v>
      </c>
      <c r="S32" s="166">
        <v>12</v>
      </c>
      <c r="T32" s="166">
        <v>102</v>
      </c>
      <c r="U32" s="166">
        <v>27</v>
      </c>
      <c r="V32" s="166">
        <v>5069</v>
      </c>
      <c r="W32" s="166">
        <v>2645</v>
      </c>
      <c r="X32" s="145"/>
      <c r="Y32" s="167" t="s">
        <v>228</v>
      </c>
    </row>
    <row r="33" spans="1:25" ht="12" customHeight="1" x14ac:dyDescent="0.2">
      <c r="A33" s="149">
        <v>242</v>
      </c>
      <c r="B33" s="168" t="s">
        <v>229</v>
      </c>
      <c r="C33" s="166">
        <v>70546</v>
      </c>
      <c r="D33" s="166">
        <v>8579</v>
      </c>
      <c r="E33" s="166">
        <v>36</v>
      </c>
      <c r="F33" s="166">
        <v>0</v>
      </c>
      <c r="G33" s="166">
        <v>61967</v>
      </c>
      <c r="H33" s="166">
        <v>20</v>
      </c>
      <c r="I33" s="166">
        <v>66363</v>
      </c>
      <c r="J33" s="166">
        <v>4183</v>
      </c>
      <c r="K33" s="166">
        <v>4931</v>
      </c>
      <c r="L33" s="166">
        <v>3063</v>
      </c>
      <c r="M33" s="166">
        <v>3432</v>
      </c>
      <c r="N33" s="166">
        <v>7219</v>
      </c>
      <c r="O33" s="166">
        <v>530</v>
      </c>
      <c r="P33" s="166">
        <v>5471</v>
      </c>
      <c r="Q33" s="166">
        <v>1218</v>
      </c>
      <c r="R33" s="166">
        <v>477</v>
      </c>
      <c r="S33" s="166">
        <v>8</v>
      </c>
      <c r="T33" s="166">
        <v>33</v>
      </c>
      <c r="U33" s="166">
        <v>12</v>
      </c>
      <c r="V33" s="166">
        <v>3680</v>
      </c>
      <c r="W33" s="166">
        <v>1791</v>
      </c>
      <c r="X33" s="145"/>
      <c r="Y33" s="167">
        <v>242</v>
      </c>
    </row>
    <row r="34" spans="1:25" ht="12" customHeight="1" x14ac:dyDescent="0.2">
      <c r="A34" s="149" t="s">
        <v>230</v>
      </c>
      <c r="B34" s="168" t="s">
        <v>231</v>
      </c>
      <c r="C34" s="166"/>
      <c r="D34" s="166"/>
      <c r="E34" s="166"/>
      <c r="F34" s="166"/>
      <c r="G34" s="166"/>
      <c r="H34" s="166"/>
      <c r="I34" s="166"/>
      <c r="J34" s="166"/>
      <c r="K34" s="166"/>
      <c r="L34" s="166"/>
      <c r="M34" s="166"/>
      <c r="N34" s="166"/>
      <c r="O34" s="166"/>
      <c r="P34" s="166"/>
      <c r="Q34" s="166"/>
      <c r="R34" s="166"/>
      <c r="S34" s="166"/>
      <c r="T34" s="166"/>
      <c r="U34" s="166"/>
      <c r="V34" s="166"/>
      <c r="W34" s="166"/>
      <c r="X34" s="145"/>
      <c r="Y34" s="172"/>
    </row>
    <row r="35" spans="1:25" ht="12" customHeight="1" x14ac:dyDescent="0.2">
      <c r="A35" s="149" t="s">
        <v>232</v>
      </c>
      <c r="B35" s="168" t="s">
        <v>233</v>
      </c>
      <c r="C35" s="166">
        <v>5565</v>
      </c>
      <c r="D35" s="166">
        <v>4111</v>
      </c>
      <c r="E35" s="166">
        <v>15</v>
      </c>
      <c r="F35" s="166">
        <v>0</v>
      </c>
      <c r="G35" s="166">
        <v>1454</v>
      </c>
      <c r="H35" s="166">
        <v>1</v>
      </c>
      <c r="I35" s="166">
        <v>3573</v>
      </c>
      <c r="J35" s="166">
        <v>1992</v>
      </c>
      <c r="K35" s="166">
        <v>2302</v>
      </c>
      <c r="L35" s="166">
        <v>1323</v>
      </c>
      <c r="M35" s="166">
        <v>1518</v>
      </c>
      <c r="N35" s="166">
        <v>1526</v>
      </c>
      <c r="O35" s="166">
        <v>493</v>
      </c>
      <c r="P35" s="166">
        <v>890</v>
      </c>
      <c r="Q35" s="166">
        <v>143</v>
      </c>
      <c r="R35" s="166">
        <v>445</v>
      </c>
      <c r="S35" s="166">
        <v>2</v>
      </c>
      <c r="T35" s="166">
        <v>38</v>
      </c>
      <c r="U35" s="166">
        <v>8</v>
      </c>
      <c r="V35" s="166">
        <v>558</v>
      </c>
      <c r="W35" s="166">
        <v>332</v>
      </c>
      <c r="X35" s="145"/>
      <c r="Y35" s="167" t="s">
        <v>234</v>
      </c>
    </row>
    <row r="36" spans="1:25" ht="12" customHeight="1" x14ac:dyDescent="0.2">
      <c r="A36" s="149">
        <v>246</v>
      </c>
      <c r="B36" s="168" t="s">
        <v>235</v>
      </c>
      <c r="C36" s="166">
        <v>3884</v>
      </c>
      <c r="D36" s="166">
        <v>430</v>
      </c>
      <c r="E36" s="166">
        <v>2</v>
      </c>
      <c r="F36" s="166">
        <v>0</v>
      </c>
      <c r="G36" s="166">
        <v>3454</v>
      </c>
      <c r="H36" s="166">
        <v>6</v>
      </c>
      <c r="I36" s="166">
        <v>3581</v>
      </c>
      <c r="J36" s="166">
        <v>303</v>
      </c>
      <c r="K36" s="166">
        <v>335</v>
      </c>
      <c r="L36" s="166">
        <v>211</v>
      </c>
      <c r="M36" s="166">
        <v>234</v>
      </c>
      <c r="N36" s="166">
        <v>344</v>
      </c>
      <c r="O36" s="166">
        <v>31</v>
      </c>
      <c r="P36" s="166">
        <v>268</v>
      </c>
      <c r="Q36" s="166">
        <v>45</v>
      </c>
      <c r="R36" s="166">
        <v>29</v>
      </c>
      <c r="S36" s="166">
        <v>0</v>
      </c>
      <c r="T36" s="166">
        <v>1</v>
      </c>
      <c r="U36" s="166">
        <v>1</v>
      </c>
      <c r="V36" s="166">
        <v>163</v>
      </c>
      <c r="W36" s="166">
        <v>105</v>
      </c>
      <c r="X36" s="145"/>
      <c r="Y36" s="167">
        <v>246</v>
      </c>
    </row>
    <row r="37" spans="1:25" ht="12" customHeight="1" x14ac:dyDescent="0.2">
      <c r="A37" s="149" t="s">
        <v>236</v>
      </c>
      <c r="B37" s="169" t="s">
        <v>237</v>
      </c>
      <c r="C37" s="166">
        <v>3572</v>
      </c>
      <c r="D37" s="166">
        <v>3147</v>
      </c>
      <c r="E37" s="166">
        <v>7</v>
      </c>
      <c r="F37" s="166">
        <v>0</v>
      </c>
      <c r="G37" s="166">
        <v>425</v>
      </c>
      <c r="H37" s="166">
        <v>0</v>
      </c>
      <c r="I37" s="166">
        <v>1947</v>
      </c>
      <c r="J37" s="166">
        <v>1625</v>
      </c>
      <c r="K37" s="166">
        <v>1329</v>
      </c>
      <c r="L37" s="166">
        <v>818</v>
      </c>
      <c r="M37" s="166">
        <v>888</v>
      </c>
      <c r="N37" s="166">
        <v>2901</v>
      </c>
      <c r="O37" s="166">
        <v>1631</v>
      </c>
      <c r="P37" s="166">
        <v>1134</v>
      </c>
      <c r="Q37" s="166">
        <v>136</v>
      </c>
      <c r="R37" s="166">
        <v>1459</v>
      </c>
      <c r="S37" s="166">
        <v>18</v>
      </c>
      <c r="T37" s="166">
        <v>129</v>
      </c>
      <c r="U37" s="166">
        <v>25</v>
      </c>
      <c r="V37" s="166">
        <v>557</v>
      </c>
      <c r="W37" s="166">
        <v>577</v>
      </c>
      <c r="X37" s="145"/>
      <c r="Y37" s="167" t="s">
        <v>238</v>
      </c>
    </row>
    <row r="38" spans="1:25" ht="12" customHeight="1" x14ac:dyDescent="0.2">
      <c r="A38" s="149" t="s">
        <v>239</v>
      </c>
      <c r="B38" s="169" t="s">
        <v>240</v>
      </c>
      <c r="C38" s="166">
        <v>3168</v>
      </c>
      <c r="D38" s="166">
        <v>742</v>
      </c>
      <c r="E38" s="166">
        <v>2</v>
      </c>
      <c r="F38" s="166">
        <v>0</v>
      </c>
      <c r="G38" s="166">
        <v>2426</v>
      </c>
      <c r="H38" s="166">
        <v>1</v>
      </c>
      <c r="I38" s="166">
        <v>2753</v>
      </c>
      <c r="J38" s="166">
        <v>415</v>
      </c>
      <c r="K38" s="166">
        <v>563</v>
      </c>
      <c r="L38" s="166">
        <v>287</v>
      </c>
      <c r="M38" s="166">
        <v>328</v>
      </c>
      <c r="N38" s="166">
        <v>289</v>
      </c>
      <c r="O38" s="166">
        <v>32</v>
      </c>
      <c r="P38" s="166">
        <v>227</v>
      </c>
      <c r="Q38" s="166">
        <v>30</v>
      </c>
      <c r="R38" s="166">
        <v>28</v>
      </c>
      <c r="S38" s="166">
        <v>0</v>
      </c>
      <c r="T38" s="166">
        <v>4</v>
      </c>
      <c r="U38" s="166">
        <v>0</v>
      </c>
      <c r="V38" s="166">
        <v>169</v>
      </c>
      <c r="W38" s="166">
        <v>58</v>
      </c>
      <c r="X38" s="145"/>
      <c r="Y38" s="167" t="s">
        <v>241</v>
      </c>
    </row>
    <row r="39" spans="1:25" ht="12" customHeight="1" x14ac:dyDescent="0.2">
      <c r="A39" s="149" t="s">
        <v>242</v>
      </c>
      <c r="B39" s="169" t="s">
        <v>243</v>
      </c>
      <c r="C39" s="166">
        <v>120411</v>
      </c>
      <c r="D39" s="166">
        <v>13882</v>
      </c>
      <c r="E39" s="166">
        <v>123</v>
      </c>
      <c r="F39" s="166">
        <v>0</v>
      </c>
      <c r="G39" s="166">
        <v>106529</v>
      </c>
      <c r="H39" s="166">
        <v>134</v>
      </c>
      <c r="I39" s="166">
        <v>111541</v>
      </c>
      <c r="J39" s="166">
        <v>8870</v>
      </c>
      <c r="K39" s="166">
        <v>10761</v>
      </c>
      <c r="L39" s="166">
        <v>6683</v>
      </c>
      <c r="M39" s="166">
        <v>7355</v>
      </c>
      <c r="N39" s="166">
        <v>4487</v>
      </c>
      <c r="O39" s="166">
        <v>488</v>
      </c>
      <c r="P39" s="166">
        <v>3350</v>
      </c>
      <c r="Q39" s="166">
        <v>649</v>
      </c>
      <c r="R39" s="166">
        <v>440</v>
      </c>
      <c r="S39" s="166">
        <v>7</v>
      </c>
      <c r="T39" s="166">
        <v>30</v>
      </c>
      <c r="U39" s="166">
        <v>11</v>
      </c>
      <c r="V39" s="166">
        <v>2153</v>
      </c>
      <c r="W39" s="166">
        <v>1197</v>
      </c>
      <c r="X39" s="145"/>
      <c r="Y39" s="167" t="s">
        <v>244</v>
      </c>
    </row>
    <row r="40" spans="1:25" ht="12" customHeight="1" x14ac:dyDescent="0.2">
      <c r="A40" s="149">
        <v>263</v>
      </c>
      <c r="B40" s="168" t="s">
        <v>245</v>
      </c>
      <c r="C40" s="166">
        <v>70890</v>
      </c>
      <c r="D40" s="166">
        <v>10456</v>
      </c>
      <c r="E40" s="166">
        <v>73</v>
      </c>
      <c r="F40" s="166">
        <v>0</v>
      </c>
      <c r="G40" s="166">
        <v>60434</v>
      </c>
      <c r="H40" s="166">
        <v>101</v>
      </c>
      <c r="I40" s="166">
        <v>64136</v>
      </c>
      <c r="J40" s="166">
        <v>6754</v>
      </c>
      <c r="K40" s="166">
        <v>8021</v>
      </c>
      <c r="L40" s="166">
        <v>5074</v>
      </c>
      <c r="M40" s="166">
        <v>5582</v>
      </c>
      <c r="N40" s="166">
        <v>2051</v>
      </c>
      <c r="O40" s="166">
        <v>357</v>
      </c>
      <c r="P40" s="166">
        <v>1477</v>
      </c>
      <c r="Q40" s="166">
        <v>217</v>
      </c>
      <c r="R40" s="166">
        <v>326</v>
      </c>
      <c r="S40" s="166">
        <v>5</v>
      </c>
      <c r="T40" s="166">
        <v>19</v>
      </c>
      <c r="U40" s="166">
        <v>7</v>
      </c>
      <c r="V40" s="166">
        <v>967</v>
      </c>
      <c r="W40" s="166">
        <v>510</v>
      </c>
      <c r="X40" s="145"/>
      <c r="Y40" s="167">
        <v>263</v>
      </c>
    </row>
    <row r="41" spans="1:25" ht="12" customHeight="1" x14ac:dyDescent="0.2">
      <c r="A41" s="149" t="s">
        <v>277</v>
      </c>
      <c r="B41" s="169" t="s">
        <v>247</v>
      </c>
      <c r="C41" s="166">
        <v>20513</v>
      </c>
      <c r="D41" s="166">
        <v>2511</v>
      </c>
      <c r="E41" s="166">
        <v>20</v>
      </c>
      <c r="F41" s="166">
        <v>0</v>
      </c>
      <c r="G41" s="166">
        <v>18002</v>
      </c>
      <c r="H41" s="166">
        <v>8</v>
      </c>
      <c r="I41" s="166">
        <v>17100</v>
      </c>
      <c r="J41" s="166">
        <v>3413</v>
      </c>
      <c r="K41" s="166">
        <v>1920</v>
      </c>
      <c r="L41" s="166">
        <v>1202</v>
      </c>
      <c r="M41" s="166">
        <v>1325</v>
      </c>
      <c r="N41" s="166">
        <v>675</v>
      </c>
      <c r="O41" s="166">
        <v>91</v>
      </c>
      <c r="P41" s="166">
        <v>507</v>
      </c>
      <c r="Q41" s="166">
        <v>77</v>
      </c>
      <c r="R41" s="166">
        <v>83</v>
      </c>
      <c r="S41" s="166">
        <v>0</v>
      </c>
      <c r="T41" s="166">
        <v>6</v>
      </c>
      <c r="U41" s="166">
        <v>2</v>
      </c>
      <c r="V41" s="166">
        <v>328</v>
      </c>
      <c r="W41" s="166">
        <v>179</v>
      </c>
      <c r="X41" s="145"/>
      <c r="Y41" s="167" t="s">
        <v>248</v>
      </c>
    </row>
    <row r="42" spans="1:25" ht="12" customHeight="1" x14ac:dyDescent="0.2">
      <c r="A42" s="149" t="s">
        <v>249</v>
      </c>
      <c r="B42" s="169" t="s">
        <v>250</v>
      </c>
      <c r="C42" s="166">
        <v>12203</v>
      </c>
      <c r="D42" s="166">
        <v>677</v>
      </c>
      <c r="E42" s="166">
        <v>8</v>
      </c>
      <c r="F42" s="166">
        <v>0</v>
      </c>
      <c r="G42" s="166">
        <v>11526</v>
      </c>
      <c r="H42" s="166">
        <v>16</v>
      </c>
      <c r="I42" s="166">
        <v>11717</v>
      </c>
      <c r="J42" s="166">
        <v>486</v>
      </c>
      <c r="K42" s="166">
        <v>477</v>
      </c>
      <c r="L42" s="166">
        <v>336</v>
      </c>
      <c r="M42" s="166">
        <v>351</v>
      </c>
      <c r="N42" s="166">
        <v>1825</v>
      </c>
      <c r="O42" s="166">
        <v>86</v>
      </c>
      <c r="P42" s="166">
        <v>1444</v>
      </c>
      <c r="Q42" s="166">
        <v>295</v>
      </c>
      <c r="R42" s="166">
        <v>81</v>
      </c>
      <c r="S42" s="166">
        <v>0</v>
      </c>
      <c r="T42" s="166">
        <v>3</v>
      </c>
      <c r="U42" s="166">
        <v>2</v>
      </c>
      <c r="V42" s="166">
        <v>920</v>
      </c>
      <c r="W42" s="166">
        <v>524</v>
      </c>
      <c r="X42" s="145"/>
      <c r="Y42" s="167" t="s">
        <v>251</v>
      </c>
    </row>
    <row r="43" spans="1:25" ht="12" customHeight="1" x14ac:dyDescent="0.2">
      <c r="A43" s="149" t="s">
        <v>252</v>
      </c>
      <c r="B43" s="169" t="s">
        <v>253</v>
      </c>
      <c r="C43" s="166">
        <v>1938</v>
      </c>
      <c r="D43" s="166">
        <v>723</v>
      </c>
      <c r="E43" s="166">
        <v>1</v>
      </c>
      <c r="F43" s="166">
        <v>0</v>
      </c>
      <c r="G43" s="166">
        <v>1215</v>
      </c>
      <c r="H43" s="166">
        <v>2</v>
      </c>
      <c r="I43" s="166">
        <v>1270</v>
      </c>
      <c r="J43" s="166">
        <v>668</v>
      </c>
      <c r="K43" s="166">
        <v>392</v>
      </c>
      <c r="L43" s="166">
        <v>253</v>
      </c>
      <c r="M43" s="166">
        <v>294</v>
      </c>
      <c r="N43" s="166">
        <v>335</v>
      </c>
      <c r="O43" s="166">
        <v>122</v>
      </c>
      <c r="P43" s="166">
        <v>178</v>
      </c>
      <c r="Q43" s="166">
        <v>35</v>
      </c>
      <c r="R43" s="166">
        <v>110</v>
      </c>
      <c r="S43" s="166">
        <v>0</v>
      </c>
      <c r="T43" s="166">
        <v>12</v>
      </c>
      <c r="U43" s="166">
        <v>0</v>
      </c>
      <c r="V43" s="166">
        <v>109</v>
      </c>
      <c r="W43" s="166">
        <v>69</v>
      </c>
      <c r="X43" s="145"/>
      <c r="Y43" s="167" t="s">
        <v>254</v>
      </c>
    </row>
    <row r="44" spans="1:25" ht="12" customHeight="1" x14ac:dyDescent="0.2">
      <c r="A44" s="149" t="s">
        <v>255</v>
      </c>
      <c r="B44" s="169" t="s">
        <v>256</v>
      </c>
      <c r="C44" s="166">
        <v>997</v>
      </c>
      <c r="D44" s="166">
        <v>22</v>
      </c>
      <c r="E44" s="166">
        <v>0</v>
      </c>
      <c r="F44" s="166">
        <v>0</v>
      </c>
      <c r="G44" s="166">
        <v>975</v>
      </c>
      <c r="H44" s="166">
        <v>1</v>
      </c>
      <c r="I44" s="166">
        <v>980</v>
      </c>
      <c r="J44" s="166">
        <v>17</v>
      </c>
      <c r="K44" s="166">
        <v>20</v>
      </c>
      <c r="L44" s="166">
        <v>11</v>
      </c>
      <c r="M44" s="166">
        <v>15</v>
      </c>
      <c r="N44" s="166">
        <v>1</v>
      </c>
      <c r="O44" s="166">
        <v>1</v>
      </c>
      <c r="P44" s="166">
        <v>0</v>
      </c>
      <c r="Q44" s="166">
        <v>0</v>
      </c>
      <c r="R44" s="166">
        <v>1</v>
      </c>
      <c r="S44" s="166">
        <v>0</v>
      </c>
      <c r="T44" s="166">
        <v>0</v>
      </c>
      <c r="U44" s="166">
        <v>0</v>
      </c>
      <c r="V44" s="166">
        <v>0</v>
      </c>
      <c r="W44" s="166">
        <v>0</v>
      </c>
      <c r="X44" s="145"/>
      <c r="Y44" s="167" t="s">
        <v>257</v>
      </c>
    </row>
    <row r="45" spans="1:25" ht="3" customHeight="1" x14ac:dyDescent="0.2">
      <c r="A45" s="163" t="s">
        <v>150</v>
      </c>
      <c r="B45" s="155" t="s">
        <v>150</v>
      </c>
      <c r="C45" s="166"/>
      <c r="D45" s="166"/>
      <c r="E45" s="166"/>
      <c r="F45" s="166"/>
      <c r="G45" s="166"/>
      <c r="H45" s="166"/>
      <c r="I45" s="166"/>
      <c r="J45" s="166"/>
      <c r="K45" s="166"/>
      <c r="L45" s="166"/>
      <c r="M45" s="166"/>
      <c r="N45" s="166"/>
      <c r="O45" s="166"/>
      <c r="P45" s="166"/>
      <c r="Q45" s="166"/>
      <c r="R45" s="166"/>
      <c r="S45" s="166"/>
      <c r="T45" s="166"/>
      <c r="U45" s="166"/>
      <c r="V45" s="166"/>
      <c r="W45" s="166"/>
      <c r="X45" s="145"/>
      <c r="Y45" s="167" t="s">
        <v>150</v>
      </c>
    </row>
    <row r="46" spans="1:25" ht="12" customHeight="1" x14ac:dyDescent="0.2">
      <c r="A46" s="145" t="s">
        <v>258</v>
      </c>
      <c r="B46" s="165" t="s">
        <v>259</v>
      </c>
      <c r="C46" s="166">
        <v>109292</v>
      </c>
      <c r="D46" s="166">
        <v>3562</v>
      </c>
      <c r="E46" s="166">
        <v>4</v>
      </c>
      <c r="F46" s="166">
        <v>0</v>
      </c>
      <c r="G46" s="166">
        <v>105730</v>
      </c>
      <c r="H46" s="166">
        <v>12</v>
      </c>
      <c r="I46" s="166">
        <v>38450</v>
      </c>
      <c r="J46" s="166">
        <v>70842</v>
      </c>
      <c r="K46" s="166">
        <v>2940</v>
      </c>
      <c r="L46" s="166">
        <v>2219</v>
      </c>
      <c r="M46" s="166">
        <v>2190</v>
      </c>
      <c r="N46" s="166">
        <v>2761</v>
      </c>
      <c r="O46" s="166">
        <v>91</v>
      </c>
      <c r="P46" s="166">
        <v>2271</v>
      </c>
      <c r="Q46" s="166">
        <v>399</v>
      </c>
      <c r="R46" s="166">
        <v>84</v>
      </c>
      <c r="S46" s="166">
        <v>1</v>
      </c>
      <c r="T46" s="166">
        <v>4</v>
      </c>
      <c r="U46" s="166">
        <v>2</v>
      </c>
      <c r="V46" s="166">
        <v>1420</v>
      </c>
      <c r="W46" s="166">
        <v>851</v>
      </c>
      <c r="X46" s="145"/>
      <c r="Y46" s="167" t="s">
        <v>260</v>
      </c>
    </row>
    <row r="47" spans="1:25" ht="12" customHeight="1" x14ac:dyDescent="0.2">
      <c r="A47" s="163" t="s">
        <v>150</v>
      </c>
      <c r="B47" s="168" t="s">
        <v>261</v>
      </c>
      <c r="C47" s="166">
        <v>70136</v>
      </c>
      <c r="D47" s="166">
        <v>2717</v>
      </c>
      <c r="E47" s="166">
        <v>2</v>
      </c>
      <c r="F47" s="166">
        <v>0</v>
      </c>
      <c r="G47" s="166">
        <v>67419</v>
      </c>
      <c r="H47" s="166">
        <v>6</v>
      </c>
      <c r="I47" s="166">
        <v>10462</v>
      </c>
      <c r="J47" s="166">
        <v>59674</v>
      </c>
      <c r="K47" s="166">
        <v>2254</v>
      </c>
      <c r="L47" s="166">
        <v>1735</v>
      </c>
      <c r="M47" s="166">
        <v>1725</v>
      </c>
      <c r="N47" s="166">
        <v>1711</v>
      </c>
      <c r="O47" s="166">
        <v>47</v>
      </c>
      <c r="P47" s="166">
        <v>1384</v>
      </c>
      <c r="Q47" s="166">
        <v>280</v>
      </c>
      <c r="R47" s="166">
        <v>45</v>
      </c>
      <c r="S47" s="166">
        <v>1</v>
      </c>
      <c r="T47" s="166">
        <v>1</v>
      </c>
      <c r="U47" s="166">
        <v>0</v>
      </c>
      <c r="V47" s="166">
        <v>823</v>
      </c>
      <c r="W47" s="166">
        <v>561</v>
      </c>
      <c r="X47" s="145"/>
      <c r="Y47" s="167" t="s">
        <v>150</v>
      </c>
    </row>
    <row r="48" spans="1:25" ht="12" customHeight="1" x14ac:dyDescent="0.2">
      <c r="A48" s="163" t="s">
        <v>150</v>
      </c>
      <c r="B48" s="168" t="s">
        <v>262</v>
      </c>
      <c r="C48" s="166">
        <v>39156</v>
      </c>
      <c r="D48" s="166">
        <v>845</v>
      </c>
      <c r="E48" s="166">
        <v>2</v>
      </c>
      <c r="F48" s="166">
        <v>0</v>
      </c>
      <c r="G48" s="166">
        <v>38311</v>
      </c>
      <c r="H48" s="166">
        <v>6</v>
      </c>
      <c r="I48" s="166">
        <v>27988</v>
      </c>
      <c r="J48" s="166">
        <v>11168</v>
      </c>
      <c r="K48" s="166">
        <v>686</v>
      </c>
      <c r="L48" s="166">
        <v>484</v>
      </c>
      <c r="M48" s="166">
        <v>465</v>
      </c>
      <c r="N48" s="166">
        <v>1050</v>
      </c>
      <c r="O48" s="166">
        <v>44</v>
      </c>
      <c r="P48" s="166">
        <v>887</v>
      </c>
      <c r="Q48" s="166">
        <v>119</v>
      </c>
      <c r="R48" s="166">
        <v>39</v>
      </c>
      <c r="S48" s="166">
        <v>0</v>
      </c>
      <c r="T48" s="166">
        <v>3</v>
      </c>
      <c r="U48" s="166">
        <v>2</v>
      </c>
      <c r="V48" s="166">
        <v>597</v>
      </c>
      <c r="W48" s="166">
        <v>290</v>
      </c>
      <c r="X48" s="145"/>
      <c r="Y48" s="167" t="s">
        <v>150</v>
      </c>
    </row>
    <row r="49" spans="1:25" ht="3" customHeight="1" x14ac:dyDescent="0.2">
      <c r="A49" s="163" t="s">
        <v>150</v>
      </c>
      <c r="B49" s="155" t="s">
        <v>150</v>
      </c>
      <c r="C49" s="166"/>
      <c r="D49" s="166"/>
      <c r="E49" s="166"/>
      <c r="F49" s="166"/>
      <c r="G49" s="166"/>
      <c r="H49" s="166"/>
      <c r="I49" s="166"/>
      <c r="J49" s="166"/>
      <c r="K49" s="166"/>
      <c r="L49" s="166"/>
      <c r="M49" s="166"/>
      <c r="N49" s="166"/>
      <c r="O49" s="166"/>
      <c r="P49" s="166"/>
      <c r="Q49" s="166"/>
      <c r="R49" s="166"/>
      <c r="S49" s="166"/>
      <c r="T49" s="166"/>
      <c r="U49" s="166"/>
      <c r="V49" s="166"/>
      <c r="W49" s="166"/>
      <c r="X49" s="145"/>
      <c r="Y49" s="167" t="s">
        <v>150</v>
      </c>
    </row>
    <row r="50" spans="1:25" ht="12" customHeight="1" x14ac:dyDescent="0.2">
      <c r="A50" s="145" t="s">
        <v>263</v>
      </c>
      <c r="B50" s="165" t="s">
        <v>264</v>
      </c>
      <c r="C50" s="166">
        <v>54653</v>
      </c>
      <c r="D50" s="166">
        <v>4310</v>
      </c>
      <c r="E50" s="166">
        <v>12</v>
      </c>
      <c r="F50" s="166">
        <v>0</v>
      </c>
      <c r="G50" s="166">
        <v>50343</v>
      </c>
      <c r="H50" s="166">
        <v>12</v>
      </c>
      <c r="I50" s="166">
        <v>40103</v>
      </c>
      <c r="J50" s="166">
        <v>14550</v>
      </c>
      <c r="K50" s="166">
        <v>3367</v>
      </c>
      <c r="L50" s="166">
        <v>2368</v>
      </c>
      <c r="M50" s="166">
        <v>2335</v>
      </c>
      <c r="N50" s="166">
        <v>1262</v>
      </c>
      <c r="O50" s="166">
        <v>28</v>
      </c>
      <c r="P50" s="166">
        <v>1054</v>
      </c>
      <c r="Q50" s="166">
        <v>180</v>
      </c>
      <c r="R50" s="166">
        <v>25</v>
      </c>
      <c r="S50" s="166">
        <v>0</v>
      </c>
      <c r="T50" s="166">
        <v>3</v>
      </c>
      <c r="U50" s="166">
        <v>0</v>
      </c>
      <c r="V50" s="166">
        <v>717</v>
      </c>
      <c r="W50" s="166">
        <v>337</v>
      </c>
      <c r="X50" s="145"/>
      <c r="Y50" s="167" t="s">
        <v>263</v>
      </c>
    </row>
    <row r="51" spans="1:25" ht="3" customHeight="1" x14ac:dyDescent="0.2">
      <c r="A51" s="163" t="s">
        <v>150</v>
      </c>
      <c r="B51" s="155" t="s">
        <v>150</v>
      </c>
      <c r="C51" s="166"/>
      <c r="D51" s="166"/>
      <c r="E51" s="166"/>
      <c r="F51" s="166"/>
      <c r="G51" s="166"/>
      <c r="H51" s="166"/>
      <c r="I51" s="166"/>
      <c r="J51" s="166"/>
      <c r="K51" s="166"/>
      <c r="L51" s="166"/>
      <c r="M51" s="166"/>
      <c r="N51" s="166"/>
      <c r="O51" s="166"/>
      <c r="P51" s="166"/>
      <c r="Q51" s="166"/>
      <c r="R51" s="166"/>
      <c r="S51" s="166"/>
      <c r="T51" s="166"/>
      <c r="U51" s="166"/>
      <c r="V51" s="166"/>
      <c r="W51" s="166"/>
      <c r="X51" s="145"/>
      <c r="Y51" s="167" t="s">
        <v>150</v>
      </c>
    </row>
    <row r="52" spans="1:25" ht="12" customHeight="1" x14ac:dyDescent="0.2">
      <c r="A52" s="145" t="s">
        <v>265</v>
      </c>
      <c r="B52" s="165" t="s">
        <v>266</v>
      </c>
      <c r="C52" s="166">
        <v>111218</v>
      </c>
      <c r="D52" s="166">
        <v>16905</v>
      </c>
      <c r="E52" s="166">
        <v>131</v>
      </c>
      <c r="F52" s="166">
        <v>1</v>
      </c>
      <c r="G52" s="166">
        <v>94312</v>
      </c>
      <c r="H52" s="166">
        <v>30</v>
      </c>
      <c r="I52" s="166">
        <v>99427</v>
      </c>
      <c r="J52" s="166">
        <v>11791</v>
      </c>
      <c r="K52" s="166">
        <v>11773</v>
      </c>
      <c r="L52" s="166">
        <v>7477</v>
      </c>
      <c r="M52" s="166">
        <v>8344</v>
      </c>
      <c r="N52" s="166">
        <v>9930</v>
      </c>
      <c r="O52" s="166">
        <v>1171</v>
      </c>
      <c r="P52" s="166">
        <v>6882</v>
      </c>
      <c r="Q52" s="166">
        <v>1877</v>
      </c>
      <c r="R52" s="166">
        <v>1069</v>
      </c>
      <c r="S52" s="166">
        <v>14</v>
      </c>
      <c r="T52" s="166">
        <v>55</v>
      </c>
      <c r="U52" s="166">
        <v>33</v>
      </c>
      <c r="V52" s="166">
        <v>2753</v>
      </c>
      <c r="W52" s="166">
        <v>4129</v>
      </c>
      <c r="X52" s="145"/>
      <c r="Y52" s="167" t="s">
        <v>267</v>
      </c>
    </row>
    <row r="53" spans="1:25" ht="12" customHeight="1" x14ac:dyDescent="0.2">
      <c r="A53" s="145" t="s">
        <v>268</v>
      </c>
      <c r="B53" s="168" t="s">
        <v>269</v>
      </c>
      <c r="C53" s="166">
        <v>114</v>
      </c>
      <c r="D53" s="166">
        <v>9</v>
      </c>
      <c r="E53" s="166">
        <v>0</v>
      </c>
      <c r="F53" s="166">
        <v>0</v>
      </c>
      <c r="G53" s="166">
        <v>105</v>
      </c>
      <c r="H53" s="166">
        <v>0</v>
      </c>
      <c r="I53" s="166">
        <v>107</v>
      </c>
      <c r="J53" s="166">
        <v>7</v>
      </c>
      <c r="K53" s="166">
        <v>9</v>
      </c>
      <c r="L53" s="166">
        <v>6</v>
      </c>
      <c r="M53" s="166">
        <v>6</v>
      </c>
      <c r="N53" s="166">
        <v>7</v>
      </c>
      <c r="O53" s="166">
        <v>0</v>
      </c>
      <c r="P53" s="166">
        <v>7</v>
      </c>
      <c r="Q53" s="166">
        <v>0</v>
      </c>
      <c r="R53" s="166">
        <v>0</v>
      </c>
      <c r="S53" s="166">
        <v>0</v>
      </c>
      <c r="T53" s="166">
        <v>0</v>
      </c>
      <c r="U53" s="166">
        <v>0</v>
      </c>
      <c r="V53" s="166">
        <v>5</v>
      </c>
      <c r="W53" s="166">
        <v>2</v>
      </c>
      <c r="X53" s="145"/>
      <c r="Y53" s="167" t="s">
        <v>268</v>
      </c>
    </row>
    <row r="54" spans="1:25" ht="12" customHeight="1" x14ac:dyDescent="0.2">
      <c r="A54" s="145" t="s">
        <v>270</v>
      </c>
      <c r="B54" s="168" t="s">
        <v>271</v>
      </c>
      <c r="C54" s="166">
        <v>59239</v>
      </c>
      <c r="D54" s="166">
        <v>14074</v>
      </c>
      <c r="E54" s="166">
        <v>30</v>
      </c>
      <c r="F54" s="166">
        <v>1</v>
      </c>
      <c r="G54" s="166">
        <v>45164</v>
      </c>
      <c r="H54" s="166">
        <v>15</v>
      </c>
      <c r="I54" s="166">
        <v>50080</v>
      </c>
      <c r="J54" s="166">
        <v>9159</v>
      </c>
      <c r="K54" s="166">
        <v>9370</v>
      </c>
      <c r="L54" s="166">
        <v>6122</v>
      </c>
      <c r="M54" s="166">
        <v>6710</v>
      </c>
      <c r="N54" s="166">
        <v>9006</v>
      </c>
      <c r="O54" s="166">
        <v>1123</v>
      </c>
      <c r="P54" s="166">
        <v>6135</v>
      </c>
      <c r="Q54" s="166">
        <v>1748</v>
      </c>
      <c r="R54" s="166">
        <v>1025</v>
      </c>
      <c r="S54" s="166">
        <v>14</v>
      </c>
      <c r="T54" s="166">
        <v>54</v>
      </c>
      <c r="U54" s="166">
        <v>30</v>
      </c>
      <c r="V54" s="166">
        <v>2228</v>
      </c>
      <c r="W54" s="166">
        <v>3907</v>
      </c>
      <c r="X54" s="145"/>
      <c r="Y54" s="167" t="s">
        <v>270</v>
      </c>
    </row>
    <row r="55" spans="1:25" ht="12" customHeight="1" x14ac:dyDescent="0.2">
      <c r="A55" s="145" t="s">
        <v>272</v>
      </c>
      <c r="B55" s="168" t="s">
        <v>273</v>
      </c>
      <c r="C55" s="166">
        <v>9852</v>
      </c>
      <c r="D55" s="166">
        <v>474</v>
      </c>
      <c r="E55" s="166">
        <v>2</v>
      </c>
      <c r="F55" s="166">
        <v>0</v>
      </c>
      <c r="G55" s="166">
        <v>9378</v>
      </c>
      <c r="H55" s="166">
        <v>1</v>
      </c>
      <c r="I55" s="166">
        <v>9551</v>
      </c>
      <c r="J55" s="166">
        <v>301</v>
      </c>
      <c r="K55" s="166">
        <v>360</v>
      </c>
      <c r="L55" s="166">
        <v>129</v>
      </c>
      <c r="M55" s="166">
        <v>265</v>
      </c>
      <c r="N55" s="166">
        <v>57</v>
      </c>
      <c r="O55" s="166">
        <v>5</v>
      </c>
      <c r="P55" s="166">
        <v>47</v>
      </c>
      <c r="Q55" s="166">
        <v>5</v>
      </c>
      <c r="R55" s="166">
        <v>5</v>
      </c>
      <c r="S55" s="166">
        <v>0</v>
      </c>
      <c r="T55" s="166">
        <v>0</v>
      </c>
      <c r="U55" s="166">
        <v>0</v>
      </c>
      <c r="V55" s="166">
        <v>39</v>
      </c>
      <c r="W55" s="166">
        <v>8</v>
      </c>
      <c r="X55" s="145"/>
      <c r="Y55" s="167" t="s">
        <v>272</v>
      </c>
    </row>
    <row r="56" spans="1:25" ht="12" customHeight="1" x14ac:dyDescent="0.2">
      <c r="A56" s="145"/>
      <c r="B56" s="173"/>
      <c r="C56" s="174"/>
      <c r="D56" s="174"/>
      <c r="E56" s="174"/>
      <c r="F56" s="174"/>
      <c r="G56" s="174"/>
      <c r="H56" s="174"/>
      <c r="I56" s="174"/>
      <c r="J56" s="174"/>
      <c r="K56" s="174"/>
      <c r="L56" s="174"/>
      <c r="M56" s="174"/>
      <c r="N56" s="174"/>
      <c r="O56" s="174"/>
      <c r="P56" s="174"/>
      <c r="Q56" s="174"/>
      <c r="R56" s="174"/>
      <c r="S56" s="174"/>
      <c r="T56" s="174"/>
      <c r="U56" s="174"/>
      <c r="V56" s="174"/>
      <c r="W56" s="174"/>
      <c r="X56" s="145"/>
      <c r="Y56" s="149"/>
    </row>
    <row r="57" spans="1:25" s="160" customFormat="1" ht="12" customHeight="1" x14ac:dyDescent="0.2">
      <c r="A57" s="163" t="s">
        <v>150</v>
      </c>
      <c r="B57" s="163" t="s">
        <v>150</v>
      </c>
      <c r="C57" s="175" t="s">
        <v>80</v>
      </c>
      <c r="D57" s="176"/>
      <c r="E57" s="175"/>
      <c r="G57" s="175"/>
      <c r="H57" s="175"/>
      <c r="I57" s="175" t="s">
        <v>80</v>
      </c>
      <c r="J57" s="175"/>
      <c r="K57" s="175"/>
      <c r="L57" s="175"/>
      <c r="M57" s="175"/>
      <c r="N57" s="175"/>
      <c r="O57" s="175"/>
      <c r="P57" s="175"/>
      <c r="Q57" s="175"/>
      <c r="R57" s="175"/>
      <c r="S57" s="175"/>
      <c r="T57" s="175"/>
      <c r="U57" s="175"/>
      <c r="V57" s="175"/>
      <c r="W57" s="175"/>
      <c r="X57" s="148" t="s">
        <v>150</v>
      </c>
      <c r="Y57" s="149" t="s">
        <v>150</v>
      </c>
    </row>
    <row r="58" spans="1:25" ht="3" customHeight="1" x14ac:dyDescent="0.2">
      <c r="A58" s="163"/>
      <c r="B58" s="163"/>
      <c r="C58" s="174"/>
      <c r="D58" s="174"/>
      <c r="E58" s="174"/>
      <c r="F58" s="174"/>
      <c r="G58" s="174"/>
      <c r="H58" s="174"/>
      <c r="I58" s="174"/>
      <c r="J58" s="174"/>
      <c r="K58" s="174"/>
      <c r="L58" s="174"/>
      <c r="M58" s="174"/>
      <c r="N58" s="174"/>
      <c r="O58" s="174"/>
      <c r="P58" s="174"/>
      <c r="Q58" s="174"/>
      <c r="R58" s="174"/>
      <c r="S58" s="174"/>
      <c r="T58" s="174"/>
      <c r="U58" s="174"/>
      <c r="V58" s="174"/>
      <c r="W58" s="174"/>
      <c r="X58" s="145"/>
      <c r="Y58" s="149"/>
    </row>
    <row r="59" spans="1:25" ht="12" customHeight="1" x14ac:dyDescent="0.2">
      <c r="A59" s="145" t="s">
        <v>274</v>
      </c>
      <c r="B59" s="165" t="s">
        <v>275</v>
      </c>
      <c r="C59" s="166">
        <v>526169</v>
      </c>
      <c r="D59" s="166">
        <v>82560</v>
      </c>
      <c r="E59" s="166">
        <v>409</v>
      </c>
      <c r="F59" s="166">
        <v>2</v>
      </c>
      <c r="G59" s="166">
        <v>443607</v>
      </c>
      <c r="H59" s="166">
        <v>319</v>
      </c>
      <c r="I59" s="166">
        <v>404773</v>
      </c>
      <c r="J59" s="166">
        <v>121396</v>
      </c>
      <c r="K59" s="166">
        <v>55667</v>
      </c>
      <c r="L59" s="166">
        <v>36377</v>
      </c>
      <c r="M59" s="166">
        <v>38886</v>
      </c>
      <c r="N59" s="166">
        <v>43931</v>
      </c>
      <c r="O59" s="166">
        <v>7721</v>
      </c>
      <c r="P59" s="166">
        <v>30265</v>
      </c>
      <c r="Q59" s="166">
        <v>5945</v>
      </c>
      <c r="R59" s="166">
        <v>6965</v>
      </c>
      <c r="S59" s="166">
        <v>69</v>
      </c>
      <c r="T59" s="166">
        <v>557</v>
      </c>
      <c r="U59" s="166">
        <v>130</v>
      </c>
      <c r="V59" s="166">
        <v>16984</v>
      </c>
      <c r="W59" s="166">
        <v>13281</v>
      </c>
      <c r="X59" s="145"/>
      <c r="Y59" s="167" t="s">
        <v>274</v>
      </c>
    </row>
    <row r="60" spans="1:25" ht="3" customHeight="1" x14ac:dyDescent="0.2">
      <c r="A60" s="163" t="s">
        <v>150</v>
      </c>
      <c r="B60" s="155" t="s">
        <v>150</v>
      </c>
      <c r="C60" s="166"/>
      <c r="D60" s="166"/>
      <c r="E60" s="166"/>
      <c r="F60" s="166"/>
      <c r="G60" s="166"/>
      <c r="H60" s="166"/>
      <c r="I60" s="166"/>
      <c r="J60" s="166"/>
      <c r="K60" s="166"/>
      <c r="L60" s="166"/>
      <c r="M60" s="166"/>
      <c r="N60" s="166"/>
      <c r="O60" s="166"/>
      <c r="P60" s="166"/>
      <c r="Q60" s="166"/>
      <c r="R60" s="166"/>
      <c r="S60" s="166"/>
      <c r="T60" s="166"/>
      <c r="U60" s="166"/>
      <c r="V60" s="166"/>
      <c r="W60" s="166"/>
      <c r="X60" s="145"/>
      <c r="Y60" s="167" t="s">
        <v>150</v>
      </c>
    </row>
    <row r="61" spans="1:25" ht="12" customHeight="1" x14ac:dyDescent="0.2">
      <c r="A61" s="145" t="s">
        <v>276</v>
      </c>
      <c r="B61" s="168" t="s">
        <v>184</v>
      </c>
      <c r="C61" s="166">
        <v>388137</v>
      </c>
      <c r="D61" s="166">
        <v>75131</v>
      </c>
      <c r="E61" s="166">
        <v>394</v>
      </c>
      <c r="F61" s="166">
        <v>2</v>
      </c>
      <c r="G61" s="166">
        <v>313004</v>
      </c>
      <c r="H61" s="166">
        <v>298</v>
      </c>
      <c r="I61" s="166">
        <v>339487</v>
      </c>
      <c r="J61" s="166">
        <v>48650</v>
      </c>
      <c r="K61" s="166">
        <v>49759</v>
      </c>
      <c r="L61" s="166">
        <v>32071</v>
      </c>
      <c r="M61" s="166">
        <v>34655</v>
      </c>
      <c r="N61" s="166">
        <v>40312</v>
      </c>
      <c r="O61" s="166">
        <v>7604</v>
      </c>
      <c r="P61" s="166">
        <v>27276</v>
      </c>
      <c r="Q61" s="166">
        <v>5432</v>
      </c>
      <c r="R61" s="166">
        <v>6858</v>
      </c>
      <c r="S61" s="166">
        <v>68</v>
      </c>
      <c r="T61" s="166">
        <v>550</v>
      </c>
      <c r="U61" s="166">
        <v>128</v>
      </c>
      <c r="V61" s="166">
        <v>15073</v>
      </c>
      <c r="W61" s="166">
        <v>12203</v>
      </c>
      <c r="X61" s="145"/>
      <c r="Y61" s="167" t="s">
        <v>276</v>
      </c>
    </row>
    <row r="62" spans="1:25" ht="12" customHeight="1" x14ac:dyDescent="0.2">
      <c r="A62" s="145" t="s">
        <v>186</v>
      </c>
      <c r="B62" s="168" t="s">
        <v>187</v>
      </c>
      <c r="C62" s="166">
        <v>138032</v>
      </c>
      <c r="D62" s="166">
        <v>7429</v>
      </c>
      <c r="E62" s="166">
        <v>15</v>
      </c>
      <c r="F62" s="166">
        <v>0</v>
      </c>
      <c r="G62" s="166">
        <v>130603</v>
      </c>
      <c r="H62" s="166">
        <v>21</v>
      </c>
      <c r="I62" s="166">
        <v>65286</v>
      </c>
      <c r="J62" s="166">
        <v>72746</v>
      </c>
      <c r="K62" s="166">
        <v>5908</v>
      </c>
      <c r="L62" s="166">
        <v>4306</v>
      </c>
      <c r="M62" s="166">
        <v>4231</v>
      </c>
      <c r="N62" s="166">
        <v>3619</v>
      </c>
      <c r="O62" s="166">
        <v>117</v>
      </c>
      <c r="P62" s="166">
        <v>2989</v>
      </c>
      <c r="Q62" s="166">
        <v>513</v>
      </c>
      <c r="R62" s="166">
        <v>107</v>
      </c>
      <c r="S62" s="166">
        <v>1</v>
      </c>
      <c r="T62" s="166">
        <v>7</v>
      </c>
      <c r="U62" s="166">
        <v>2</v>
      </c>
      <c r="V62" s="166">
        <v>1911</v>
      </c>
      <c r="W62" s="166">
        <v>1078</v>
      </c>
      <c r="X62" s="145"/>
      <c r="Y62" s="167" t="s">
        <v>188</v>
      </c>
    </row>
    <row r="63" spans="1:25" ht="3" customHeight="1" x14ac:dyDescent="0.2">
      <c r="A63" s="163" t="s">
        <v>150</v>
      </c>
      <c r="B63" s="155" t="s">
        <v>150</v>
      </c>
      <c r="C63" s="166"/>
      <c r="D63" s="166"/>
      <c r="E63" s="166"/>
      <c r="F63" s="166"/>
      <c r="G63" s="166"/>
      <c r="H63" s="166"/>
      <c r="I63" s="166"/>
      <c r="J63" s="166"/>
      <c r="K63" s="166"/>
      <c r="L63" s="166"/>
      <c r="M63" s="166"/>
      <c r="N63" s="166"/>
      <c r="O63" s="166"/>
      <c r="P63" s="166"/>
      <c r="Q63" s="166"/>
      <c r="R63" s="166"/>
      <c r="S63" s="166"/>
      <c r="T63" s="166"/>
      <c r="U63" s="166"/>
      <c r="V63" s="166"/>
      <c r="W63" s="166"/>
      <c r="X63" s="145"/>
      <c r="Y63" s="167" t="s">
        <v>150</v>
      </c>
    </row>
    <row r="64" spans="1:25" ht="12" customHeight="1" x14ac:dyDescent="0.2">
      <c r="A64" s="145" t="s">
        <v>189</v>
      </c>
      <c r="B64" s="165" t="s">
        <v>190</v>
      </c>
      <c r="C64" s="166">
        <v>291956</v>
      </c>
      <c r="D64" s="166">
        <v>59628</v>
      </c>
      <c r="E64" s="166">
        <v>282</v>
      </c>
      <c r="F64" s="166">
        <v>1</v>
      </c>
      <c r="G64" s="166">
        <v>232327</v>
      </c>
      <c r="H64" s="166">
        <v>274</v>
      </c>
      <c r="I64" s="166">
        <v>254038</v>
      </c>
      <c r="J64" s="166">
        <v>37918</v>
      </c>
      <c r="K64" s="166">
        <v>39113</v>
      </c>
      <c r="L64" s="166">
        <v>25293</v>
      </c>
      <c r="M64" s="166">
        <v>27122</v>
      </c>
      <c r="N64" s="166">
        <v>31202</v>
      </c>
      <c r="O64" s="166">
        <v>6493</v>
      </c>
      <c r="P64" s="166">
        <v>20947</v>
      </c>
      <c r="Q64" s="166">
        <v>3762</v>
      </c>
      <c r="R64" s="166">
        <v>5841</v>
      </c>
      <c r="S64" s="166">
        <v>55</v>
      </c>
      <c r="T64" s="166">
        <v>501</v>
      </c>
      <c r="U64" s="166">
        <v>96</v>
      </c>
      <c r="V64" s="166">
        <v>12510</v>
      </c>
      <c r="W64" s="166">
        <v>8437</v>
      </c>
      <c r="X64" s="145"/>
      <c r="Y64" s="167" t="s">
        <v>191</v>
      </c>
    </row>
    <row r="65" spans="1:25" ht="12" customHeight="1" x14ac:dyDescent="0.2">
      <c r="A65" s="149" t="s">
        <v>192</v>
      </c>
      <c r="B65" s="169" t="s">
        <v>193</v>
      </c>
      <c r="C65" s="166"/>
      <c r="D65" s="166"/>
      <c r="E65" s="166"/>
      <c r="F65" s="166"/>
      <c r="G65" s="166"/>
      <c r="H65" s="166"/>
      <c r="I65" s="166"/>
      <c r="J65" s="166"/>
      <c r="K65" s="166"/>
      <c r="L65" s="166"/>
      <c r="M65" s="166"/>
      <c r="N65" s="166"/>
      <c r="O65" s="166"/>
      <c r="P65" s="166"/>
      <c r="Q65" s="166"/>
      <c r="R65" s="166"/>
      <c r="S65" s="166"/>
      <c r="T65" s="166"/>
      <c r="U65" s="166"/>
      <c r="V65" s="166"/>
      <c r="W65" s="166"/>
      <c r="X65" s="145"/>
      <c r="Y65" s="167" t="s">
        <v>150</v>
      </c>
    </row>
    <row r="66" spans="1:25" ht="12" customHeight="1" x14ac:dyDescent="0.2">
      <c r="A66" s="149" t="s">
        <v>194</v>
      </c>
      <c r="B66" s="168" t="s">
        <v>195</v>
      </c>
      <c r="C66" s="166">
        <v>22558</v>
      </c>
      <c r="D66" s="166">
        <v>4856</v>
      </c>
      <c r="E66" s="166">
        <v>18</v>
      </c>
      <c r="F66" s="166">
        <v>0</v>
      </c>
      <c r="G66" s="166">
        <v>17702</v>
      </c>
      <c r="H66" s="166">
        <v>16</v>
      </c>
      <c r="I66" s="166">
        <v>18872</v>
      </c>
      <c r="J66" s="166">
        <v>3686</v>
      </c>
      <c r="K66" s="166">
        <v>3479</v>
      </c>
      <c r="L66" s="166">
        <v>2393</v>
      </c>
      <c r="M66" s="166">
        <v>2542</v>
      </c>
      <c r="N66" s="166">
        <v>2252</v>
      </c>
      <c r="O66" s="166">
        <v>318</v>
      </c>
      <c r="P66" s="166">
        <v>1642</v>
      </c>
      <c r="Q66" s="166">
        <v>292</v>
      </c>
      <c r="R66" s="166">
        <v>284</v>
      </c>
      <c r="S66" s="166">
        <v>3</v>
      </c>
      <c r="T66" s="166">
        <v>25</v>
      </c>
      <c r="U66" s="166">
        <v>6</v>
      </c>
      <c r="V66" s="166">
        <v>955</v>
      </c>
      <c r="W66" s="166">
        <v>687</v>
      </c>
      <c r="X66" s="145"/>
      <c r="Y66" s="167" t="s">
        <v>196</v>
      </c>
    </row>
    <row r="67" spans="1:25" ht="12" customHeight="1" x14ac:dyDescent="0.2">
      <c r="A67" s="149" t="s">
        <v>197</v>
      </c>
      <c r="B67" s="169" t="s">
        <v>198</v>
      </c>
      <c r="C67" s="166">
        <v>7856</v>
      </c>
      <c r="D67" s="166">
        <v>4045</v>
      </c>
      <c r="E67" s="166">
        <v>10</v>
      </c>
      <c r="F67" s="166">
        <v>0</v>
      </c>
      <c r="G67" s="166">
        <v>3811</v>
      </c>
      <c r="H67" s="166">
        <v>3</v>
      </c>
      <c r="I67" s="166">
        <v>5292</v>
      </c>
      <c r="J67" s="166">
        <v>2564</v>
      </c>
      <c r="K67" s="166">
        <v>2909</v>
      </c>
      <c r="L67" s="166">
        <v>2118</v>
      </c>
      <c r="M67" s="166">
        <v>2088</v>
      </c>
      <c r="N67" s="166">
        <v>1289</v>
      </c>
      <c r="O67" s="166">
        <v>360</v>
      </c>
      <c r="P67" s="166">
        <v>761</v>
      </c>
      <c r="Q67" s="166">
        <v>168</v>
      </c>
      <c r="R67" s="166">
        <v>312</v>
      </c>
      <c r="S67" s="166">
        <v>2</v>
      </c>
      <c r="T67" s="166">
        <v>43</v>
      </c>
      <c r="U67" s="166">
        <v>3</v>
      </c>
      <c r="V67" s="166">
        <v>364</v>
      </c>
      <c r="W67" s="166">
        <v>397</v>
      </c>
      <c r="X67" s="145"/>
      <c r="Y67" s="167" t="s">
        <v>199</v>
      </c>
    </row>
    <row r="68" spans="1:25" ht="12" customHeight="1" x14ac:dyDescent="0.2">
      <c r="A68" s="149" t="s">
        <v>200</v>
      </c>
      <c r="B68" s="168" t="s">
        <v>201</v>
      </c>
      <c r="C68" s="166">
        <v>1285</v>
      </c>
      <c r="D68" s="166">
        <v>1192</v>
      </c>
      <c r="E68" s="166">
        <v>5</v>
      </c>
      <c r="F68" s="166">
        <v>0</v>
      </c>
      <c r="G68" s="166">
        <v>93</v>
      </c>
      <c r="H68" s="166">
        <v>0</v>
      </c>
      <c r="I68" s="166">
        <v>628</v>
      </c>
      <c r="J68" s="166">
        <v>657</v>
      </c>
      <c r="K68" s="166">
        <v>724</v>
      </c>
      <c r="L68" s="166">
        <v>509</v>
      </c>
      <c r="M68" s="166">
        <v>507</v>
      </c>
      <c r="N68" s="166">
        <v>342</v>
      </c>
      <c r="O68" s="166">
        <v>213</v>
      </c>
      <c r="P68" s="166">
        <v>109</v>
      </c>
      <c r="Q68" s="166">
        <v>20</v>
      </c>
      <c r="R68" s="166">
        <v>181</v>
      </c>
      <c r="S68" s="166">
        <v>0</v>
      </c>
      <c r="T68" s="166">
        <v>31</v>
      </c>
      <c r="U68" s="166">
        <v>1</v>
      </c>
      <c r="V68" s="166">
        <v>47</v>
      </c>
      <c r="W68" s="166">
        <v>62</v>
      </c>
      <c r="X68" s="145"/>
      <c r="Y68" s="170" t="s">
        <v>202</v>
      </c>
    </row>
    <row r="69" spans="1:25" ht="12" customHeight="1" x14ac:dyDescent="0.2">
      <c r="A69" s="149" t="s">
        <v>203</v>
      </c>
      <c r="B69" s="169" t="s">
        <v>204</v>
      </c>
      <c r="C69" s="166">
        <v>21728</v>
      </c>
      <c r="D69" s="166">
        <v>908</v>
      </c>
      <c r="E69" s="166">
        <v>7</v>
      </c>
      <c r="F69" s="166">
        <v>0</v>
      </c>
      <c r="G69" s="166">
        <v>20820</v>
      </c>
      <c r="H69" s="166">
        <v>14</v>
      </c>
      <c r="I69" s="166">
        <v>20959</v>
      </c>
      <c r="J69" s="166">
        <v>769</v>
      </c>
      <c r="K69" s="166">
        <v>575</v>
      </c>
      <c r="L69" s="166">
        <v>444</v>
      </c>
      <c r="M69" s="166">
        <v>426</v>
      </c>
      <c r="N69" s="166">
        <v>1192</v>
      </c>
      <c r="O69" s="166">
        <v>90</v>
      </c>
      <c r="P69" s="166">
        <v>914</v>
      </c>
      <c r="Q69" s="166">
        <v>188</v>
      </c>
      <c r="R69" s="166">
        <v>82</v>
      </c>
      <c r="S69" s="166">
        <v>2</v>
      </c>
      <c r="T69" s="166">
        <v>6</v>
      </c>
      <c r="U69" s="166">
        <v>0</v>
      </c>
      <c r="V69" s="166">
        <v>570</v>
      </c>
      <c r="W69" s="166">
        <v>344</v>
      </c>
      <c r="X69" s="145"/>
      <c r="Y69" s="167" t="s">
        <v>205</v>
      </c>
    </row>
    <row r="70" spans="1:25" ht="12" customHeight="1" x14ac:dyDescent="0.2">
      <c r="A70" s="149" t="s">
        <v>206</v>
      </c>
      <c r="B70" s="169" t="s">
        <v>207</v>
      </c>
      <c r="C70" s="166">
        <v>569</v>
      </c>
      <c r="D70" s="166">
        <v>490</v>
      </c>
      <c r="E70" s="166">
        <v>1</v>
      </c>
      <c r="F70" s="166">
        <v>0</v>
      </c>
      <c r="G70" s="166">
        <v>79</v>
      </c>
      <c r="H70" s="166">
        <v>0</v>
      </c>
      <c r="I70" s="166">
        <v>391</v>
      </c>
      <c r="J70" s="166">
        <v>178</v>
      </c>
      <c r="K70" s="166">
        <v>62</v>
      </c>
      <c r="L70" s="166">
        <v>40</v>
      </c>
      <c r="M70" s="166">
        <v>33</v>
      </c>
      <c r="N70" s="166">
        <v>64</v>
      </c>
      <c r="O70" s="166">
        <v>56</v>
      </c>
      <c r="P70" s="166">
        <v>7</v>
      </c>
      <c r="Q70" s="166">
        <v>1</v>
      </c>
      <c r="R70" s="166">
        <v>56</v>
      </c>
      <c r="S70" s="166">
        <v>0</v>
      </c>
      <c r="T70" s="166">
        <v>0</v>
      </c>
      <c r="U70" s="166">
        <v>0</v>
      </c>
      <c r="V70" s="166">
        <v>4</v>
      </c>
      <c r="W70" s="166">
        <v>3</v>
      </c>
      <c r="X70" s="145"/>
      <c r="Y70" s="167" t="s">
        <v>208</v>
      </c>
    </row>
    <row r="71" spans="1:25" ht="12" customHeight="1" x14ac:dyDescent="0.2">
      <c r="A71" s="149">
        <v>211</v>
      </c>
      <c r="B71" s="168" t="s">
        <v>209</v>
      </c>
      <c r="C71" s="166">
        <v>129</v>
      </c>
      <c r="D71" s="166">
        <v>129</v>
      </c>
      <c r="E71" s="166">
        <v>0</v>
      </c>
      <c r="F71" s="166">
        <v>0</v>
      </c>
      <c r="G71" s="166">
        <v>0</v>
      </c>
      <c r="H71" s="166">
        <v>0</v>
      </c>
      <c r="I71" s="166">
        <v>104</v>
      </c>
      <c r="J71" s="166">
        <v>25</v>
      </c>
      <c r="K71" s="166">
        <v>0</v>
      </c>
      <c r="L71" s="166">
        <v>0</v>
      </c>
      <c r="M71" s="166">
        <v>0</v>
      </c>
      <c r="N71" s="166">
        <v>10</v>
      </c>
      <c r="O71" s="166">
        <v>8</v>
      </c>
      <c r="P71" s="166">
        <v>2</v>
      </c>
      <c r="Q71" s="166">
        <v>0</v>
      </c>
      <c r="R71" s="166">
        <v>8</v>
      </c>
      <c r="S71" s="166">
        <v>0</v>
      </c>
      <c r="T71" s="166">
        <v>0</v>
      </c>
      <c r="U71" s="166">
        <v>0</v>
      </c>
      <c r="V71" s="166">
        <v>1</v>
      </c>
      <c r="W71" s="166">
        <v>1</v>
      </c>
      <c r="X71" s="145"/>
      <c r="Y71" s="167">
        <v>211</v>
      </c>
    </row>
    <row r="72" spans="1:25" ht="12" customHeight="1" x14ac:dyDescent="0.2">
      <c r="A72" s="171" t="s">
        <v>210</v>
      </c>
      <c r="B72" s="168" t="s">
        <v>211</v>
      </c>
      <c r="C72" s="166">
        <v>227</v>
      </c>
      <c r="D72" s="166">
        <v>227</v>
      </c>
      <c r="E72" s="166">
        <v>1</v>
      </c>
      <c r="F72" s="166">
        <v>0</v>
      </c>
      <c r="G72" s="166">
        <v>0</v>
      </c>
      <c r="H72" s="166">
        <v>0</v>
      </c>
      <c r="I72" s="166">
        <v>153</v>
      </c>
      <c r="J72" s="166">
        <v>74</v>
      </c>
      <c r="K72" s="166">
        <v>9</v>
      </c>
      <c r="L72" s="166">
        <v>6</v>
      </c>
      <c r="M72" s="166">
        <v>6</v>
      </c>
      <c r="N72" s="166">
        <v>29</v>
      </c>
      <c r="O72" s="166">
        <v>29</v>
      </c>
      <c r="P72" s="166">
        <v>0</v>
      </c>
      <c r="Q72" s="166">
        <v>0</v>
      </c>
      <c r="R72" s="166">
        <v>29</v>
      </c>
      <c r="S72" s="166">
        <v>0</v>
      </c>
      <c r="T72" s="166">
        <v>0</v>
      </c>
      <c r="U72" s="166">
        <v>0</v>
      </c>
      <c r="V72" s="166">
        <v>0</v>
      </c>
      <c r="W72" s="166">
        <v>0</v>
      </c>
      <c r="X72" s="145"/>
      <c r="Y72" s="167" t="s">
        <v>212</v>
      </c>
    </row>
    <row r="73" spans="1:25" ht="12" customHeight="1" x14ac:dyDescent="0.2">
      <c r="A73" s="149" t="s">
        <v>213</v>
      </c>
      <c r="B73" s="169" t="s">
        <v>214</v>
      </c>
      <c r="C73" s="166">
        <v>40741</v>
      </c>
      <c r="D73" s="166">
        <v>12516</v>
      </c>
      <c r="E73" s="166">
        <v>50</v>
      </c>
      <c r="F73" s="166">
        <v>0</v>
      </c>
      <c r="G73" s="166">
        <v>28225</v>
      </c>
      <c r="H73" s="166">
        <v>68</v>
      </c>
      <c r="I73" s="166">
        <v>32016</v>
      </c>
      <c r="J73" s="166">
        <v>8725</v>
      </c>
      <c r="K73" s="166">
        <v>9439</v>
      </c>
      <c r="L73" s="166">
        <v>6606</v>
      </c>
      <c r="M73" s="166">
        <v>6755</v>
      </c>
      <c r="N73" s="166">
        <v>8788</v>
      </c>
      <c r="O73" s="166">
        <v>1799</v>
      </c>
      <c r="P73" s="166">
        <v>5983</v>
      </c>
      <c r="Q73" s="166">
        <v>1006</v>
      </c>
      <c r="R73" s="166">
        <v>1623</v>
      </c>
      <c r="S73" s="166">
        <v>13</v>
      </c>
      <c r="T73" s="166">
        <v>141</v>
      </c>
      <c r="U73" s="166">
        <v>22</v>
      </c>
      <c r="V73" s="166">
        <v>3264</v>
      </c>
      <c r="W73" s="166">
        <v>2719</v>
      </c>
      <c r="X73" s="145"/>
      <c r="Y73" s="167" t="s">
        <v>215</v>
      </c>
    </row>
    <row r="74" spans="1:25" ht="12" customHeight="1" x14ac:dyDescent="0.2">
      <c r="A74" s="149">
        <v>223</v>
      </c>
      <c r="B74" s="168" t="s">
        <v>216</v>
      </c>
      <c r="C74" s="166">
        <v>26976</v>
      </c>
      <c r="D74" s="166">
        <v>4207</v>
      </c>
      <c r="E74" s="166">
        <v>19</v>
      </c>
      <c r="F74" s="166">
        <v>0</v>
      </c>
      <c r="G74" s="166">
        <v>22769</v>
      </c>
      <c r="H74" s="166">
        <v>57</v>
      </c>
      <c r="I74" s="166">
        <v>24072</v>
      </c>
      <c r="J74" s="166">
        <v>2904</v>
      </c>
      <c r="K74" s="166">
        <v>2924</v>
      </c>
      <c r="L74" s="166">
        <v>2138</v>
      </c>
      <c r="M74" s="166">
        <v>2217</v>
      </c>
      <c r="N74" s="166">
        <v>4128</v>
      </c>
      <c r="O74" s="166">
        <v>577</v>
      </c>
      <c r="P74" s="166">
        <v>2962</v>
      </c>
      <c r="Q74" s="166">
        <v>589</v>
      </c>
      <c r="R74" s="166">
        <v>524</v>
      </c>
      <c r="S74" s="166">
        <v>4</v>
      </c>
      <c r="T74" s="166">
        <v>42</v>
      </c>
      <c r="U74" s="166">
        <v>7</v>
      </c>
      <c r="V74" s="166">
        <v>1590</v>
      </c>
      <c r="W74" s="166">
        <v>1372</v>
      </c>
      <c r="X74" s="145"/>
      <c r="Y74" s="167">
        <v>223</v>
      </c>
    </row>
    <row r="75" spans="1:25" ht="12" customHeight="1" x14ac:dyDescent="0.2">
      <c r="A75" s="149" t="s">
        <v>217</v>
      </c>
      <c r="B75" s="168" t="s">
        <v>218</v>
      </c>
      <c r="C75" s="166">
        <v>11299</v>
      </c>
      <c r="D75" s="166">
        <v>8048</v>
      </c>
      <c r="E75" s="166">
        <v>30</v>
      </c>
      <c r="F75" s="166">
        <v>0</v>
      </c>
      <c r="G75" s="166">
        <v>3251</v>
      </c>
      <c r="H75" s="166">
        <v>5</v>
      </c>
      <c r="I75" s="166">
        <v>5760</v>
      </c>
      <c r="J75" s="166">
        <v>5539</v>
      </c>
      <c r="K75" s="166">
        <v>6340</v>
      </c>
      <c r="L75" s="166">
        <v>4345</v>
      </c>
      <c r="M75" s="166">
        <v>4413</v>
      </c>
      <c r="N75" s="166">
        <v>4513</v>
      </c>
      <c r="O75" s="166">
        <v>1205</v>
      </c>
      <c r="P75" s="166">
        <v>2904</v>
      </c>
      <c r="Q75" s="166">
        <v>404</v>
      </c>
      <c r="R75" s="166">
        <v>1082</v>
      </c>
      <c r="S75" s="166">
        <v>9</v>
      </c>
      <c r="T75" s="166">
        <v>99</v>
      </c>
      <c r="U75" s="166">
        <v>15</v>
      </c>
      <c r="V75" s="166">
        <v>1607</v>
      </c>
      <c r="W75" s="166">
        <v>1297</v>
      </c>
      <c r="X75" s="145"/>
      <c r="Y75" s="167" t="s">
        <v>219</v>
      </c>
    </row>
    <row r="76" spans="1:25" ht="12" customHeight="1" x14ac:dyDescent="0.2">
      <c r="A76" s="149" t="s">
        <v>220</v>
      </c>
      <c r="B76" s="169" t="s">
        <v>221</v>
      </c>
      <c r="C76" s="166">
        <v>8971</v>
      </c>
      <c r="D76" s="166">
        <v>800</v>
      </c>
      <c r="E76" s="166">
        <v>5</v>
      </c>
      <c r="F76" s="166">
        <v>0</v>
      </c>
      <c r="G76" s="166">
        <v>8171</v>
      </c>
      <c r="H76" s="166">
        <v>16</v>
      </c>
      <c r="I76" s="166">
        <v>8153</v>
      </c>
      <c r="J76" s="166">
        <v>818</v>
      </c>
      <c r="K76" s="166">
        <v>523</v>
      </c>
      <c r="L76" s="166">
        <v>386</v>
      </c>
      <c r="M76" s="166">
        <v>393</v>
      </c>
      <c r="N76" s="166">
        <v>641</v>
      </c>
      <c r="O76" s="166">
        <v>105</v>
      </c>
      <c r="P76" s="166">
        <v>450</v>
      </c>
      <c r="Q76" s="166">
        <v>86</v>
      </c>
      <c r="R76" s="166">
        <v>89</v>
      </c>
      <c r="S76" s="166">
        <v>2</v>
      </c>
      <c r="T76" s="166">
        <v>12</v>
      </c>
      <c r="U76" s="166">
        <v>2</v>
      </c>
      <c r="V76" s="166">
        <v>256</v>
      </c>
      <c r="W76" s="166">
        <v>194</v>
      </c>
      <c r="X76" s="145"/>
      <c r="Y76" s="167" t="s">
        <v>222</v>
      </c>
    </row>
    <row r="77" spans="1:25" ht="12" customHeight="1" x14ac:dyDescent="0.2">
      <c r="A77" s="149" t="s">
        <v>223</v>
      </c>
      <c r="B77" s="169" t="s">
        <v>224</v>
      </c>
      <c r="C77" s="166">
        <v>1644</v>
      </c>
      <c r="D77" s="166">
        <v>485</v>
      </c>
      <c r="E77" s="166">
        <v>0</v>
      </c>
      <c r="F77" s="166">
        <v>0</v>
      </c>
      <c r="G77" s="166">
        <v>1159</v>
      </c>
      <c r="H77" s="166">
        <v>32</v>
      </c>
      <c r="I77" s="166">
        <v>1228</v>
      </c>
      <c r="J77" s="166">
        <v>416</v>
      </c>
      <c r="K77" s="166">
        <v>464</v>
      </c>
      <c r="L77" s="166">
        <v>325</v>
      </c>
      <c r="M77" s="166">
        <v>370</v>
      </c>
      <c r="N77" s="166">
        <v>61</v>
      </c>
      <c r="O77" s="166">
        <v>2</v>
      </c>
      <c r="P77" s="166">
        <v>46</v>
      </c>
      <c r="Q77" s="166">
        <v>13</v>
      </c>
      <c r="R77" s="166">
        <v>2</v>
      </c>
      <c r="S77" s="166">
        <v>0</v>
      </c>
      <c r="T77" s="166">
        <v>0</v>
      </c>
      <c r="U77" s="166">
        <v>0</v>
      </c>
      <c r="V77" s="166">
        <v>25</v>
      </c>
      <c r="W77" s="166">
        <v>21</v>
      </c>
      <c r="X77" s="145"/>
      <c r="Y77" s="167" t="s">
        <v>225</v>
      </c>
    </row>
    <row r="78" spans="1:25" ht="12" customHeight="1" x14ac:dyDescent="0.2">
      <c r="A78" s="149" t="s">
        <v>226</v>
      </c>
      <c r="B78" s="169" t="s">
        <v>227</v>
      </c>
      <c r="C78" s="166">
        <v>66932</v>
      </c>
      <c r="D78" s="166">
        <v>17946</v>
      </c>
      <c r="E78" s="166">
        <v>58</v>
      </c>
      <c r="F78" s="166">
        <v>1</v>
      </c>
      <c r="G78" s="166">
        <v>48985</v>
      </c>
      <c r="H78" s="166">
        <v>22</v>
      </c>
      <c r="I78" s="166">
        <v>58683</v>
      </c>
      <c r="J78" s="166">
        <v>8249</v>
      </c>
      <c r="K78" s="166">
        <v>9676</v>
      </c>
      <c r="L78" s="166">
        <v>5501</v>
      </c>
      <c r="M78" s="166">
        <v>6372</v>
      </c>
      <c r="N78" s="166">
        <v>8319</v>
      </c>
      <c r="O78" s="166">
        <v>1464</v>
      </c>
      <c r="P78" s="166">
        <v>5751</v>
      </c>
      <c r="Q78" s="166">
        <v>1104</v>
      </c>
      <c r="R78" s="166">
        <v>1337</v>
      </c>
      <c r="S78" s="166">
        <v>9</v>
      </c>
      <c r="T78" s="166">
        <v>94</v>
      </c>
      <c r="U78" s="166">
        <v>24</v>
      </c>
      <c r="V78" s="166">
        <v>3739</v>
      </c>
      <c r="W78" s="166">
        <v>2012</v>
      </c>
      <c r="X78" s="145"/>
      <c r="Y78" s="167" t="s">
        <v>228</v>
      </c>
    </row>
    <row r="79" spans="1:25" ht="12" customHeight="1" x14ac:dyDescent="0.2">
      <c r="A79" s="149">
        <v>242</v>
      </c>
      <c r="B79" s="168" t="s">
        <v>229</v>
      </c>
      <c r="C79" s="166">
        <v>48743</v>
      </c>
      <c r="D79" s="166">
        <v>6777</v>
      </c>
      <c r="E79" s="166">
        <v>24</v>
      </c>
      <c r="F79" s="166">
        <v>0</v>
      </c>
      <c r="G79" s="166">
        <v>41966</v>
      </c>
      <c r="H79" s="166">
        <v>12</v>
      </c>
      <c r="I79" s="166">
        <v>45614</v>
      </c>
      <c r="J79" s="166">
        <v>3129</v>
      </c>
      <c r="K79" s="166">
        <v>3613</v>
      </c>
      <c r="L79" s="166">
        <v>2264</v>
      </c>
      <c r="M79" s="166">
        <v>2515</v>
      </c>
      <c r="N79" s="166">
        <v>5019</v>
      </c>
      <c r="O79" s="166">
        <v>471</v>
      </c>
      <c r="P79" s="166">
        <v>3750</v>
      </c>
      <c r="Q79" s="166">
        <v>798</v>
      </c>
      <c r="R79" s="166">
        <v>427</v>
      </c>
      <c r="S79" s="166">
        <v>5</v>
      </c>
      <c r="T79" s="166">
        <v>29</v>
      </c>
      <c r="U79" s="166">
        <v>10</v>
      </c>
      <c r="V79" s="166">
        <v>2507</v>
      </c>
      <c r="W79" s="166">
        <v>1243</v>
      </c>
      <c r="X79" s="145"/>
      <c r="Y79" s="167">
        <v>242</v>
      </c>
    </row>
    <row r="80" spans="1:25" ht="12" customHeight="1" x14ac:dyDescent="0.2">
      <c r="A80" s="149" t="s">
        <v>230</v>
      </c>
      <c r="B80" s="168" t="s">
        <v>231</v>
      </c>
      <c r="C80" s="166"/>
      <c r="D80" s="166"/>
      <c r="E80" s="166"/>
      <c r="F80" s="166"/>
      <c r="G80" s="166"/>
      <c r="H80" s="166"/>
      <c r="I80" s="166"/>
      <c r="J80" s="166"/>
      <c r="K80" s="166"/>
      <c r="L80" s="166"/>
      <c r="M80" s="166"/>
      <c r="N80" s="166"/>
      <c r="O80" s="166"/>
      <c r="P80" s="166"/>
      <c r="Q80" s="166"/>
      <c r="R80" s="166"/>
      <c r="S80" s="166"/>
      <c r="T80" s="166"/>
      <c r="U80" s="166"/>
      <c r="V80" s="166"/>
      <c r="W80" s="166"/>
      <c r="X80" s="145"/>
      <c r="Y80" s="172"/>
    </row>
    <row r="81" spans="1:25" ht="12" customHeight="1" x14ac:dyDescent="0.2">
      <c r="A81" s="149" t="s">
        <v>232</v>
      </c>
      <c r="B81" s="168" t="s">
        <v>233</v>
      </c>
      <c r="C81" s="166">
        <v>5192</v>
      </c>
      <c r="D81" s="166">
        <v>3896</v>
      </c>
      <c r="E81" s="166">
        <v>14</v>
      </c>
      <c r="F81" s="166">
        <v>0</v>
      </c>
      <c r="G81" s="166">
        <v>1296</v>
      </c>
      <c r="H81" s="166">
        <v>1</v>
      </c>
      <c r="I81" s="166">
        <v>3341</v>
      </c>
      <c r="J81" s="166">
        <v>1851</v>
      </c>
      <c r="K81" s="166">
        <v>2138</v>
      </c>
      <c r="L81" s="166">
        <v>1217</v>
      </c>
      <c r="M81" s="166">
        <v>1401</v>
      </c>
      <c r="N81" s="166">
        <v>1431</v>
      </c>
      <c r="O81" s="166">
        <v>473</v>
      </c>
      <c r="P81" s="166">
        <v>829</v>
      </c>
      <c r="Q81" s="166">
        <v>129</v>
      </c>
      <c r="R81" s="166">
        <v>426</v>
      </c>
      <c r="S81" s="166">
        <v>2</v>
      </c>
      <c r="T81" s="166">
        <v>37</v>
      </c>
      <c r="U81" s="166">
        <v>8</v>
      </c>
      <c r="V81" s="166">
        <v>518</v>
      </c>
      <c r="W81" s="166">
        <v>311</v>
      </c>
      <c r="X81" s="145"/>
      <c r="Y81" s="167" t="s">
        <v>234</v>
      </c>
    </row>
    <row r="82" spans="1:25" ht="12" customHeight="1" x14ac:dyDescent="0.2">
      <c r="A82" s="149">
        <v>246</v>
      </c>
      <c r="B82" s="168" t="s">
        <v>235</v>
      </c>
      <c r="C82" s="166">
        <v>2980</v>
      </c>
      <c r="D82" s="166">
        <v>351</v>
      </c>
      <c r="E82" s="166">
        <v>2</v>
      </c>
      <c r="F82" s="166">
        <v>0</v>
      </c>
      <c r="G82" s="166">
        <v>2629</v>
      </c>
      <c r="H82" s="166">
        <v>6</v>
      </c>
      <c r="I82" s="166">
        <v>2734</v>
      </c>
      <c r="J82" s="166">
        <v>246</v>
      </c>
      <c r="K82" s="166">
        <v>266</v>
      </c>
      <c r="L82" s="166">
        <v>164</v>
      </c>
      <c r="M82" s="166">
        <v>185</v>
      </c>
      <c r="N82" s="166">
        <v>282</v>
      </c>
      <c r="O82" s="166">
        <v>31</v>
      </c>
      <c r="P82" s="166">
        <v>210</v>
      </c>
      <c r="Q82" s="166">
        <v>41</v>
      </c>
      <c r="R82" s="166">
        <v>29</v>
      </c>
      <c r="S82" s="166">
        <v>0</v>
      </c>
      <c r="T82" s="166">
        <v>1</v>
      </c>
      <c r="U82" s="166">
        <v>1</v>
      </c>
      <c r="V82" s="166">
        <v>127</v>
      </c>
      <c r="W82" s="166">
        <v>83</v>
      </c>
      <c r="X82" s="145"/>
      <c r="Y82" s="167">
        <v>246</v>
      </c>
    </row>
    <row r="83" spans="1:25" ht="12" customHeight="1" x14ac:dyDescent="0.2">
      <c r="A83" s="149" t="s">
        <v>236</v>
      </c>
      <c r="B83" s="169" t="s">
        <v>237</v>
      </c>
      <c r="C83" s="166">
        <v>3274</v>
      </c>
      <c r="D83" s="166">
        <v>2927</v>
      </c>
      <c r="E83" s="166">
        <v>7</v>
      </c>
      <c r="F83" s="166">
        <v>0</v>
      </c>
      <c r="G83" s="166">
        <v>347</v>
      </c>
      <c r="H83" s="166">
        <v>0</v>
      </c>
      <c r="I83" s="166">
        <v>1774</v>
      </c>
      <c r="J83" s="166">
        <v>1500</v>
      </c>
      <c r="K83" s="166">
        <v>1187</v>
      </c>
      <c r="L83" s="166">
        <v>740</v>
      </c>
      <c r="M83" s="166">
        <v>786</v>
      </c>
      <c r="N83" s="166">
        <v>2744</v>
      </c>
      <c r="O83" s="166">
        <v>1582</v>
      </c>
      <c r="P83" s="166">
        <v>1040</v>
      </c>
      <c r="Q83" s="166">
        <v>122</v>
      </c>
      <c r="R83" s="166">
        <v>1410</v>
      </c>
      <c r="S83" s="166">
        <v>18</v>
      </c>
      <c r="T83" s="166">
        <v>129</v>
      </c>
      <c r="U83" s="166">
        <v>25</v>
      </c>
      <c r="V83" s="166">
        <v>511</v>
      </c>
      <c r="W83" s="166">
        <v>529</v>
      </c>
      <c r="X83" s="145"/>
      <c r="Y83" s="167" t="s">
        <v>238</v>
      </c>
    </row>
    <row r="84" spans="1:25" ht="12" customHeight="1" x14ac:dyDescent="0.2">
      <c r="A84" s="149" t="s">
        <v>239</v>
      </c>
      <c r="B84" s="169" t="s">
        <v>240</v>
      </c>
      <c r="C84" s="166">
        <v>2484</v>
      </c>
      <c r="D84" s="166">
        <v>672</v>
      </c>
      <c r="E84" s="166">
        <v>1</v>
      </c>
      <c r="F84" s="166">
        <v>0</v>
      </c>
      <c r="G84" s="166">
        <v>1812</v>
      </c>
      <c r="H84" s="166">
        <v>1</v>
      </c>
      <c r="I84" s="166">
        <v>2119</v>
      </c>
      <c r="J84" s="166">
        <v>365</v>
      </c>
      <c r="K84" s="166">
        <v>498</v>
      </c>
      <c r="L84" s="166">
        <v>252</v>
      </c>
      <c r="M84" s="166">
        <v>288</v>
      </c>
      <c r="N84" s="166">
        <v>245</v>
      </c>
      <c r="O84" s="166">
        <v>31</v>
      </c>
      <c r="P84" s="166">
        <v>192</v>
      </c>
      <c r="Q84" s="166">
        <v>22</v>
      </c>
      <c r="R84" s="166">
        <v>27</v>
      </c>
      <c r="S84" s="166">
        <v>0</v>
      </c>
      <c r="T84" s="166">
        <v>4</v>
      </c>
      <c r="U84" s="166">
        <v>0</v>
      </c>
      <c r="V84" s="166">
        <v>145</v>
      </c>
      <c r="W84" s="166">
        <v>47</v>
      </c>
      <c r="X84" s="145"/>
      <c r="Y84" s="167" t="s">
        <v>241</v>
      </c>
    </row>
    <row r="85" spans="1:25" ht="12" customHeight="1" x14ac:dyDescent="0.2">
      <c r="A85" s="149" t="s">
        <v>242</v>
      </c>
      <c r="B85" s="169" t="s">
        <v>243</v>
      </c>
      <c r="C85" s="166">
        <v>84462</v>
      </c>
      <c r="D85" s="166">
        <v>10513</v>
      </c>
      <c r="E85" s="166">
        <v>103</v>
      </c>
      <c r="F85" s="166">
        <v>0</v>
      </c>
      <c r="G85" s="166">
        <v>73949</v>
      </c>
      <c r="H85" s="166">
        <v>80</v>
      </c>
      <c r="I85" s="166">
        <v>77938</v>
      </c>
      <c r="J85" s="166">
        <v>6524</v>
      </c>
      <c r="K85" s="166">
        <v>7880</v>
      </c>
      <c r="L85" s="166">
        <v>4922</v>
      </c>
      <c r="M85" s="166">
        <v>5365</v>
      </c>
      <c r="N85" s="166">
        <v>3042</v>
      </c>
      <c r="O85" s="166">
        <v>405</v>
      </c>
      <c r="P85" s="166">
        <v>2232</v>
      </c>
      <c r="Q85" s="166">
        <v>405</v>
      </c>
      <c r="R85" s="166">
        <v>362</v>
      </c>
      <c r="S85" s="166">
        <v>6</v>
      </c>
      <c r="T85" s="166">
        <v>27</v>
      </c>
      <c r="U85" s="166">
        <v>10</v>
      </c>
      <c r="V85" s="166">
        <v>1448</v>
      </c>
      <c r="W85" s="166">
        <v>784</v>
      </c>
      <c r="X85" s="145"/>
      <c r="Y85" s="167" t="s">
        <v>244</v>
      </c>
    </row>
    <row r="86" spans="1:25" ht="12" customHeight="1" x14ac:dyDescent="0.2">
      <c r="A86" s="149">
        <v>263</v>
      </c>
      <c r="B86" s="168" t="s">
        <v>245</v>
      </c>
      <c r="C86" s="166">
        <v>47351</v>
      </c>
      <c r="D86" s="166">
        <v>7773</v>
      </c>
      <c r="E86" s="166">
        <v>63</v>
      </c>
      <c r="F86" s="166">
        <v>0</v>
      </c>
      <c r="G86" s="166">
        <v>39578</v>
      </c>
      <c r="H86" s="166">
        <v>52</v>
      </c>
      <c r="I86" s="166">
        <v>42496</v>
      </c>
      <c r="J86" s="166">
        <v>4855</v>
      </c>
      <c r="K86" s="166">
        <v>5737</v>
      </c>
      <c r="L86" s="166">
        <v>3645</v>
      </c>
      <c r="M86" s="166">
        <v>3978</v>
      </c>
      <c r="N86" s="166">
        <v>1497</v>
      </c>
      <c r="O86" s="166">
        <v>295</v>
      </c>
      <c r="P86" s="166">
        <v>1065</v>
      </c>
      <c r="Q86" s="166">
        <v>137</v>
      </c>
      <c r="R86" s="166">
        <v>267</v>
      </c>
      <c r="S86" s="166">
        <v>4</v>
      </c>
      <c r="T86" s="166">
        <v>17</v>
      </c>
      <c r="U86" s="166">
        <v>7</v>
      </c>
      <c r="V86" s="166">
        <v>697</v>
      </c>
      <c r="W86" s="166">
        <v>368</v>
      </c>
      <c r="X86" s="145"/>
      <c r="Y86" s="167">
        <v>263</v>
      </c>
    </row>
    <row r="87" spans="1:25" ht="12" customHeight="1" x14ac:dyDescent="0.2">
      <c r="A87" s="149" t="s">
        <v>277</v>
      </c>
      <c r="B87" s="169" t="s">
        <v>247</v>
      </c>
      <c r="C87" s="166">
        <v>17135</v>
      </c>
      <c r="D87" s="166">
        <v>2169</v>
      </c>
      <c r="E87" s="166">
        <v>14</v>
      </c>
      <c r="F87" s="166">
        <v>0</v>
      </c>
      <c r="G87" s="166">
        <v>14966</v>
      </c>
      <c r="H87" s="166">
        <v>6</v>
      </c>
      <c r="I87" s="166">
        <v>14038</v>
      </c>
      <c r="J87" s="166">
        <v>3097</v>
      </c>
      <c r="K87" s="166">
        <v>1621</v>
      </c>
      <c r="L87" s="166">
        <v>1018</v>
      </c>
      <c r="M87" s="166">
        <v>1113</v>
      </c>
      <c r="N87" s="166">
        <v>575</v>
      </c>
      <c r="O87" s="166">
        <v>82</v>
      </c>
      <c r="P87" s="166">
        <v>433</v>
      </c>
      <c r="Q87" s="166">
        <v>60</v>
      </c>
      <c r="R87" s="166">
        <v>74</v>
      </c>
      <c r="S87" s="166">
        <v>0</v>
      </c>
      <c r="T87" s="166">
        <v>6</v>
      </c>
      <c r="U87" s="166">
        <v>2</v>
      </c>
      <c r="V87" s="166">
        <v>281</v>
      </c>
      <c r="W87" s="166">
        <v>152</v>
      </c>
      <c r="X87" s="145"/>
      <c r="Y87" s="167" t="s">
        <v>248</v>
      </c>
    </row>
    <row r="88" spans="1:25" ht="12" customHeight="1" x14ac:dyDescent="0.2">
      <c r="A88" s="149" t="s">
        <v>249</v>
      </c>
      <c r="B88" s="169" t="s">
        <v>250</v>
      </c>
      <c r="C88" s="166">
        <v>11037</v>
      </c>
      <c r="D88" s="166">
        <v>625</v>
      </c>
      <c r="E88" s="166">
        <v>7</v>
      </c>
      <c r="F88" s="166">
        <v>0</v>
      </c>
      <c r="G88" s="166">
        <v>10412</v>
      </c>
      <c r="H88" s="166">
        <v>13</v>
      </c>
      <c r="I88" s="166">
        <v>10595</v>
      </c>
      <c r="J88" s="166">
        <v>442</v>
      </c>
      <c r="K88" s="166">
        <v>429</v>
      </c>
      <c r="L88" s="166">
        <v>307</v>
      </c>
      <c r="M88" s="166">
        <v>318</v>
      </c>
      <c r="N88" s="166">
        <v>1676</v>
      </c>
      <c r="O88" s="166">
        <v>82</v>
      </c>
      <c r="P88" s="166">
        <v>1329</v>
      </c>
      <c r="Q88" s="166">
        <v>265</v>
      </c>
      <c r="R88" s="166">
        <v>77</v>
      </c>
      <c r="S88" s="166">
        <v>0</v>
      </c>
      <c r="T88" s="166">
        <v>3</v>
      </c>
      <c r="U88" s="166">
        <v>2</v>
      </c>
      <c r="V88" s="166">
        <v>844</v>
      </c>
      <c r="W88" s="166">
        <v>485</v>
      </c>
      <c r="X88" s="145"/>
      <c r="Y88" s="167" t="s">
        <v>251</v>
      </c>
    </row>
    <row r="89" spans="1:25" ht="12" customHeight="1" x14ac:dyDescent="0.2">
      <c r="A89" s="149" t="s">
        <v>252</v>
      </c>
      <c r="B89" s="169" t="s">
        <v>253</v>
      </c>
      <c r="C89" s="166">
        <v>1655</v>
      </c>
      <c r="D89" s="166">
        <v>654</v>
      </c>
      <c r="E89" s="166">
        <v>1</v>
      </c>
      <c r="F89" s="166">
        <v>0</v>
      </c>
      <c r="G89" s="166">
        <v>1001</v>
      </c>
      <c r="H89" s="166">
        <v>2</v>
      </c>
      <c r="I89" s="166">
        <v>1087</v>
      </c>
      <c r="J89" s="166">
        <v>568</v>
      </c>
      <c r="K89" s="166">
        <v>351</v>
      </c>
      <c r="L89" s="166">
        <v>230</v>
      </c>
      <c r="M89" s="166">
        <v>258</v>
      </c>
      <c r="N89" s="166">
        <v>313</v>
      </c>
      <c r="O89" s="166">
        <v>116</v>
      </c>
      <c r="P89" s="166">
        <v>167</v>
      </c>
      <c r="Q89" s="166">
        <v>30</v>
      </c>
      <c r="R89" s="166">
        <v>105</v>
      </c>
      <c r="S89" s="166">
        <v>0</v>
      </c>
      <c r="T89" s="166">
        <v>11</v>
      </c>
      <c r="U89" s="166">
        <v>0</v>
      </c>
      <c r="V89" s="166">
        <v>104</v>
      </c>
      <c r="W89" s="166">
        <v>63</v>
      </c>
      <c r="X89" s="145"/>
      <c r="Y89" s="167" t="s">
        <v>254</v>
      </c>
    </row>
    <row r="90" spans="1:25" ht="12" customHeight="1" x14ac:dyDescent="0.2">
      <c r="A90" s="149" t="s">
        <v>255</v>
      </c>
      <c r="B90" s="169" t="s">
        <v>256</v>
      </c>
      <c r="C90" s="166">
        <v>910</v>
      </c>
      <c r="D90" s="166">
        <v>22</v>
      </c>
      <c r="E90" s="166">
        <v>0</v>
      </c>
      <c r="F90" s="166">
        <v>0</v>
      </c>
      <c r="G90" s="166">
        <v>888</v>
      </c>
      <c r="H90" s="166">
        <v>1</v>
      </c>
      <c r="I90" s="166">
        <v>893</v>
      </c>
      <c r="J90" s="166">
        <v>17</v>
      </c>
      <c r="K90" s="166">
        <v>20</v>
      </c>
      <c r="L90" s="166">
        <v>11</v>
      </c>
      <c r="M90" s="166">
        <v>15</v>
      </c>
      <c r="N90" s="166">
        <v>1</v>
      </c>
      <c r="O90" s="166">
        <v>1</v>
      </c>
      <c r="P90" s="166">
        <v>0</v>
      </c>
      <c r="Q90" s="166">
        <v>0</v>
      </c>
      <c r="R90" s="166">
        <v>1</v>
      </c>
      <c r="S90" s="166">
        <v>0</v>
      </c>
      <c r="T90" s="166">
        <v>0</v>
      </c>
      <c r="U90" s="166">
        <v>0</v>
      </c>
      <c r="V90" s="166">
        <v>0</v>
      </c>
      <c r="W90" s="166">
        <v>0</v>
      </c>
      <c r="X90" s="145"/>
      <c r="Y90" s="167" t="s">
        <v>257</v>
      </c>
    </row>
    <row r="91" spans="1:25" ht="3" customHeight="1" x14ac:dyDescent="0.2">
      <c r="A91" s="163" t="s">
        <v>150</v>
      </c>
      <c r="B91" s="155" t="s">
        <v>150</v>
      </c>
      <c r="C91" s="166"/>
      <c r="D91" s="166"/>
      <c r="E91" s="166"/>
      <c r="F91" s="166"/>
      <c r="G91" s="166"/>
      <c r="H91" s="166"/>
      <c r="I91" s="166"/>
      <c r="J91" s="166"/>
      <c r="K91" s="166"/>
      <c r="L91" s="166"/>
      <c r="M91" s="166"/>
      <c r="N91" s="166"/>
      <c r="O91" s="166"/>
      <c r="P91" s="166"/>
      <c r="Q91" s="166"/>
      <c r="R91" s="166"/>
      <c r="S91" s="166"/>
      <c r="T91" s="166"/>
      <c r="U91" s="166"/>
      <c r="V91" s="166"/>
      <c r="W91" s="166"/>
      <c r="X91" s="145"/>
      <c r="Y91" s="167" t="s">
        <v>150</v>
      </c>
    </row>
    <row r="92" spans="1:25" ht="12" customHeight="1" x14ac:dyDescent="0.2">
      <c r="A92" s="145" t="s">
        <v>258</v>
      </c>
      <c r="B92" s="165" t="s">
        <v>259</v>
      </c>
      <c r="C92" s="166">
        <v>89159</v>
      </c>
      <c r="D92" s="166">
        <v>3334</v>
      </c>
      <c r="E92" s="166">
        <v>4</v>
      </c>
      <c r="F92" s="166">
        <v>0</v>
      </c>
      <c r="G92" s="166">
        <v>85825</v>
      </c>
      <c r="H92" s="166">
        <v>12</v>
      </c>
      <c r="I92" s="166">
        <v>29960</v>
      </c>
      <c r="J92" s="166">
        <v>59199</v>
      </c>
      <c r="K92" s="166">
        <v>2733</v>
      </c>
      <c r="L92" s="166">
        <v>2063</v>
      </c>
      <c r="M92" s="166">
        <v>2038</v>
      </c>
      <c r="N92" s="166">
        <v>2433</v>
      </c>
      <c r="O92" s="166">
        <v>89</v>
      </c>
      <c r="P92" s="166">
        <v>1998</v>
      </c>
      <c r="Q92" s="166">
        <v>346</v>
      </c>
      <c r="R92" s="166">
        <v>82</v>
      </c>
      <c r="S92" s="166">
        <v>1</v>
      </c>
      <c r="T92" s="166">
        <v>4</v>
      </c>
      <c r="U92" s="166">
        <v>2</v>
      </c>
      <c r="V92" s="166">
        <v>1237</v>
      </c>
      <c r="W92" s="166">
        <v>761</v>
      </c>
      <c r="X92" s="145"/>
      <c r="Y92" s="167" t="s">
        <v>260</v>
      </c>
    </row>
    <row r="93" spans="1:25" ht="12" customHeight="1" x14ac:dyDescent="0.2">
      <c r="A93" s="163" t="s">
        <v>150</v>
      </c>
      <c r="B93" s="168" t="s">
        <v>261</v>
      </c>
      <c r="C93" s="166">
        <v>59849</v>
      </c>
      <c r="D93" s="166">
        <v>2540</v>
      </c>
      <c r="E93" s="166">
        <v>2</v>
      </c>
      <c r="F93" s="166">
        <v>0</v>
      </c>
      <c r="G93" s="166">
        <v>57309</v>
      </c>
      <c r="H93" s="166">
        <v>6</v>
      </c>
      <c r="I93" s="166">
        <v>9504</v>
      </c>
      <c r="J93" s="166">
        <v>50345</v>
      </c>
      <c r="K93" s="166">
        <v>2092</v>
      </c>
      <c r="L93" s="166">
        <v>1609</v>
      </c>
      <c r="M93" s="166">
        <v>1601</v>
      </c>
      <c r="N93" s="166">
        <v>1527</v>
      </c>
      <c r="O93" s="166">
        <v>46</v>
      </c>
      <c r="P93" s="166">
        <v>1232</v>
      </c>
      <c r="Q93" s="166">
        <v>249</v>
      </c>
      <c r="R93" s="166">
        <v>44</v>
      </c>
      <c r="S93" s="166">
        <v>1</v>
      </c>
      <c r="T93" s="166">
        <v>1</v>
      </c>
      <c r="U93" s="166">
        <v>0</v>
      </c>
      <c r="V93" s="166">
        <v>726</v>
      </c>
      <c r="W93" s="166">
        <v>506</v>
      </c>
      <c r="X93" s="145"/>
      <c r="Y93" s="167" t="s">
        <v>150</v>
      </c>
    </row>
    <row r="94" spans="1:25" ht="12" customHeight="1" x14ac:dyDescent="0.2">
      <c r="A94" s="163" t="s">
        <v>150</v>
      </c>
      <c r="B94" s="168" t="s">
        <v>262</v>
      </c>
      <c r="C94" s="166">
        <v>29310</v>
      </c>
      <c r="D94" s="166">
        <v>794</v>
      </c>
      <c r="E94" s="166">
        <v>2</v>
      </c>
      <c r="F94" s="166">
        <v>0</v>
      </c>
      <c r="G94" s="166">
        <v>28516</v>
      </c>
      <c r="H94" s="166">
        <v>6</v>
      </c>
      <c r="I94" s="166">
        <v>20456</v>
      </c>
      <c r="J94" s="166">
        <v>8854</v>
      </c>
      <c r="K94" s="166">
        <v>641</v>
      </c>
      <c r="L94" s="166">
        <v>454</v>
      </c>
      <c r="M94" s="166">
        <v>437</v>
      </c>
      <c r="N94" s="166">
        <v>906</v>
      </c>
      <c r="O94" s="166">
        <v>43</v>
      </c>
      <c r="P94" s="166">
        <v>766</v>
      </c>
      <c r="Q94" s="166">
        <v>97</v>
      </c>
      <c r="R94" s="166">
        <v>38</v>
      </c>
      <c r="S94" s="166">
        <v>0</v>
      </c>
      <c r="T94" s="166">
        <v>3</v>
      </c>
      <c r="U94" s="166">
        <v>2</v>
      </c>
      <c r="V94" s="166">
        <v>511</v>
      </c>
      <c r="W94" s="166">
        <v>255</v>
      </c>
      <c r="X94" s="145"/>
      <c r="Y94" s="167" t="s">
        <v>150</v>
      </c>
    </row>
    <row r="95" spans="1:25" ht="3" customHeight="1" x14ac:dyDescent="0.2">
      <c r="A95" s="163" t="s">
        <v>150</v>
      </c>
      <c r="B95" s="155" t="s">
        <v>150</v>
      </c>
      <c r="C95" s="166"/>
      <c r="D95" s="166"/>
      <c r="E95" s="166"/>
      <c r="F95" s="166"/>
      <c r="G95" s="166"/>
      <c r="H95" s="166"/>
      <c r="I95" s="166"/>
      <c r="J95" s="166"/>
      <c r="K95" s="166"/>
      <c r="L95" s="166"/>
      <c r="M95" s="166"/>
      <c r="N95" s="166"/>
      <c r="O95" s="166"/>
      <c r="P95" s="166"/>
      <c r="Q95" s="166"/>
      <c r="R95" s="166"/>
      <c r="S95" s="166"/>
      <c r="T95" s="166"/>
      <c r="U95" s="166"/>
      <c r="V95" s="166"/>
      <c r="W95" s="166"/>
      <c r="X95" s="145"/>
      <c r="Y95" s="167" t="s">
        <v>150</v>
      </c>
    </row>
    <row r="96" spans="1:25" ht="12" customHeight="1" x14ac:dyDescent="0.2">
      <c r="A96" s="145" t="s">
        <v>263</v>
      </c>
      <c r="B96" s="165" t="s">
        <v>264</v>
      </c>
      <c r="C96" s="166">
        <v>48873</v>
      </c>
      <c r="D96" s="166">
        <v>4095</v>
      </c>
      <c r="E96" s="166">
        <v>11</v>
      </c>
      <c r="F96" s="166">
        <v>0</v>
      </c>
      <c r="G96" s="166">
        <v>44778</v>
      </c>
      <c r="H96" s="166">
        <v>9</v>
      </c>
      <c r="I96" s="166">
        <v>35326</v>
      </c>
      <c r="J96" s="166">
        <v>13547</v>
      </c>
      <c r="K96" s="166">
        <v>3175</v>
      </c>
      <c r="L96" s="166">
        <v>2243</v>
      </c>
      <c r="M96" s="166">
        <v>2193</v>
      </c>
      <c r="N96" s="166">
        <v>1186</v>
      </c>
      <c r="O96" s="166">
        <v>28</v>
      </c>
      <c r="P96" s="166">
        <v>991</v>
      </c>
      <c r="Q96" s="166">
        <v>167</v>
      </c>
      <c r="R96" s="166">
        <v>25</v>
      </c>
      <c r="S96" s="166">
        <v>0</v>
      </c>
      <c r="T96" s="166">
        <v>3</v>
      </c>
      <c r="U96" s="166">
        <v>0</v>
      </c>
      <c r="V96" s="166">
        <v>674</v>
      </c>
      <c r="W96" s="166">
        <v>317</v>
      </c>
      <c r="X96" s="145"/>
      <c r="Y96" s="167" t="s">
        <v>263</v>
      </c>
    </row>
    <row r="97" spans="1:25" ht="3" customHeight="1" x14ac:dyDescent="0.2">
      <c r="A97" s="163" t="s">
        <v>150</v>
      </c>
      <c r="B97" s="155" t="s">
        <v>150</v>
      </c>
      <c r="C97" s="166"/>
      <c r="D97" s="166"/>
      <c r="E97" s="166"/>
      <c r="F97" s="166"/>
      <c r="G97" s="166"/>
      <c r="H97" s="166"/>
      <c r="I97" s="166"/>
      <c r="J97" s="166"/>
      <c r="K97" s="166"/>
      <c r="L97" s="166"/>
      <c r="M97" s="166"/>
      <c r="N97" s="166"/>
      <c r="O97" s="166"/>
      <c r="P97" s="166"/>
      <c r="Q97" s="166"/>
      <c r="R97" s="166"/>
      <c r="S97" s="166"/>
      <c r="T97" s="166"/>
      <c r="U97" s="166"/>
      <c r="V97" s="166"/>
      <c r="W97" s="166"/>
      <c r="X97" s="145"/>
      <c r="Y97" s="167" t="s">
        <v>150</v>
      </c>
    </row>
    <row r="98" spans="1:25" ht="12" customHeight="1" x14ac:dyDescent="0.2">
      <c r="A98" s="145" t="s">
        <v>265</v>
      </c>
      <c r="B98" s="165" t="s">
        <v>266</v>
      </c>
      <c r="C98" s="166">
        <v>96181</v>
      </c>
      <c r="D98" s="166">
        <v>15503</v>
      </c>
      <c r="E98" s="166">
        <v>112</v>
      </c>
      <c r="F98" s="166">
        <v>1</v>
      </c>
      <c r="G98" s="166">
        <v>80677</v>
      </c>
      <c r="H98" s="166">
        <v>24</v>
      </c>
      <c r="I98" s="166">
        <v>85449</v>
      </c>
      <c r="J98" s="166">
        <v>10732</v>
      </c>
      <c r="K98" s="166">
        <v>10646</v>
      </c>
      <c r="L98" s="166">
        <v>6778</v>
      </c>
      <c r="M98" s="166">
        <v>7533</v>
      </c>
      <c r="N98" s="166">
        <v>9110</v>
      </c>
      <c r="O98" s="166">
        <v>1111</v>
      </c>
      <c r="P98" s="166">
        <v>6329</v>
      </c>
      <c r="Q98" s="166">
        <v>1670</v>
      </c>
      <c r="R98" s="166">
        <v>1017</v>
      </c>
      <c r="S98" s="166">
        <v>13</v>
      </c>
      <c r="T98" s="166">
        <v>49</v>
      </c>
      <c r="U98" s="166">
        <v>32</v>
      </c>
      <c r="V98" s="166">
        <v>2563</v>
      </c>
      <c r="W98" s="166">
        <v>3766</v>
      </c>
      <c r="X98" s="145"/>
      <c r="Y98" s="167" t="s">
        <v>267</v>
      </c>
    </row>
    <row r="99" spans="1:25" ht="12" customHeight="1" x14ac:dyDescent="0.2">
      <c r="A99" s="145" t="s">
        <v>268</v>
      </c>
      <c r="B99" s="168" t="s">
        <v>269</v>
      </c>
      <c r="C99" s="166">
        <v>111</v>
      </c>
      <c r="D99" s="166">
        <v>9</v>
      </c>
      <c r="E99" s="166">
        <v>0</v>
      </c>
      <c r="F99" s="166">
        <v>0</v>
      </c>
      <c r="G99" s="166">
        <v>102</v>
      </c>
      <c r="H99" s="166">
        <v>0</v>
      </c>
      <c r="I99" s="166">
        <v>104</v>
      </c>
      <c r="J99" s="166">
        <v>7</v>
      </c>
      <c r="K99" s="166">
        <v>9</v>
      </c>
      <c r="L99" s="166">
        <v>6</v>
      </c>
      <c r="M99" s="166">
        <v>6</v>
      </c>
      <c r="N99" s="166">
        <v>5</v>
      </c>
      <c r="O99" s="166">
        <v>0</v>
      </c>
      <c r="P99" s="166">
        <v>5</v>
      </c>
      <c r="Q99" s="166">
        <v>0</v>
      </c>
      <c r="R99" s="166">
        <v>0</v>
      </c>
      <c r="S99" s="166">
        <v>0</v>
      </c>
      <c r="T99" s="166">
        <v>0</v>
      </c>
      <c r="U99" s="166">
        <v>0</v>
      </c>
      <c r="V99" s="166">
        <v>4</v>
      </c>
      <c r="W99" s="166">
        <v>1</v>
      </c>
      <c r="X99" s="145"/>
      <c r="Y99" s="167" t="s">
        <v>268</v>
      </c>
    </row>
    <row r="100" spans="1:25" ht="12" customHeight="1" x14ac:dyDescent="0.2">
      <c r="A100" s="145" t="s">
        <v>270</v>
      </c>
      <c r="B100" s="168" t="s">
        <v>271</v>
      </c>
      <c r="C100" s="166">
        <v>53476</v>
      </c>
      <c r="D100" s="166">
        <v>12983</v>
      </c>
      <c r="E100" s="166">
        <v>29</v>
      </c>
      <c r="F100" s="166">
        <v>1</v>
      </c>
      <c r="G100" s="166">
        <v>40492</v>
      </c>
      <c r="H100" s="166">
        <v>13</v>
      </c>
      <c r="I100" s="166">
        <v>45096</v>
      </c>
      <c r="J100" s="166">
        <v>8380</v>
      </c>
      <c r="K100" s="166">
        <v>8534</v>
      </c>
      <c r="L100" s="166">
        <v>5586</v>
      </c>
      <c r="M100" s="166">
        <v>6100</v>
      </c>
      <c r="N100" s="166">
        <v>8238</v>
      </c>
      <c r="O100" s="166">
        <v>1063</v>
      </c>
      <c r="P100" s="166">
        <v>5625</v>
      </c>
      <c r="Q100" s="166">
        <v>1550</v>
      </c>
      <c r="R100" s="166">
        <v>973</v>
      </c>
      <c r="S100" s="166">
        <v>13</v>
      </c>
      <c r="T100" s="166">
        <v>48</v>
      </c>
      <c r="U100" s="166">
        <v>29</v>
      </c>
      <c r="V100" s="166">
        <v>2068</v>
      </c>
      <c r="W100" s="166">
        <v>3557</v>
      </c>
      <c r="X100" s="145"/>
      <c r="Y100" s="167" t="s">
        <v>270</v>
      </c>
    </row>
    <row r="101" spans="1:25" ht="12" customHeight="1" x14ac:dyDescent="0.2">
      <c r="A101" s="145" t="s">
        <v>272</v>
      </c>
      <c r="B101" s="168" t="s">
        <v>273</v>
      </c>
      <c r="C101" s="166">
        <v>7944</v>
      </c>
      <c r="D101" s="166">
        <v>443</v>
      </c>
      <c r="E101" s="166">
        <v>1</v>
      </c>
      <c r="F101" s="166">
        <v>0</v>
      </c>
      <c r="G101" s="166">
        <v>7501</v>
      </c>
      <c r="H101" s="166">
        <v>1</v>
      </c>
      <c r="I101" s="166">
        <v>7665</v>
      </c>
      <c r="J101" s="166">
        <v>279</v>
      </c>
      <c r="K101" s="166">
        <v>331</v>
      </c>
      <c r="L101" s="166">
        <v>118</v>
      </c>
      <c r="M101" s="166">
        <v>243</v>
      </c>
      <c r="N101" s="166">
        <v>50</v>
      </c>
      <c r="O101" s="166">
        <v>5</v>
      </c>
      <c r="P101" s="166">
        <v>41</v>
      </c>
      <c r="Q101" s="166">
        <v>4</v>
      </c>
      <c r="R101" s="166">
        <v>5</v>
      </c>
      <c r="S101" s="166">
        <v>0</v>
      </c>
      <c r="T101" s="166">
        <v>0</v>
      </c>
      <c r="U101" s="166">
        <v>0</v>
      </c>
      <c r="V101" s="166">
        <v>34</v>
      </c>
      <c r="W101" s="166">
        <v>7</v>
      </c>
      <c r="X101" s="145"/>
      <c r="Y101" s="167" t="s">
        <v>272</v>
      </c>
    </row>
    <row r="102" spans="1:25" ht="2.1" customHeight="1" x14ac:dyDescent="0.2">
      <c r="A102" s="235"/>
      <c r="C102" s="78"/>
      <c r="D102" s="78"/>
      <c r="E102" s="78"/>
      <c r="F102" s="78"/>
      <c r="G102" s="78"/>
      <c r="H102" s="78"/>
      <c r="I102" s="78"/>
      <c r="J102" s="78"/>
      <c r="K102" s="78"/>
      <c r="L102" s="78"/>
      <c r="M102" s="78"/>
      <c r="N102" s="78"/>
      <c r="O102" s="78"/>
      <c r="P102" s="78"/>
      <c r="Q102" s="78"/>
      <c r="R102" s="78"/>
      <c r="S102" s="78"/>
      <c r="T102" s="78"/>
      <c r="U102" s="78"/>
      <c r="V102" s="78"/>
      <c r="W102" s="78"/>
      <c r="X102" s="78"/>
      <c r="Y102" s="142"/>
    </row>
    <row r="103" spans="1:25" ht="12" customHeight="1" x14ac:dyDescent="0.2">
      <c r="A103" s="235"/>
      <c r="C103" s="78"/>
      <c r="D103" s="78"/>
      <c r="E103" s="78"/>
      <c r="F103" s="78"/>
      <c r="G103" s="78"/>
      <c r="H103" s="78"/>
      <c r="I103" s="78"/>
      <c r="J103" s="78"/>
      <c r="K103" s="78"/>
      <c r="L103" s="78"/>
      <c r="M103" s="78"/>
      <c r="N103" s="78"/>
      <c r="O103" s="78"/>
      <c r="P103" s="78"/>
      <c r="Q103" s="78"/>
      <c r="R103" s="78"/>
      <c r="S103" s="78"/>
      <c r="T103" s="78"/>
      <c r="U103" s="78"/>
      <c r="V103" s="78"/>
      <c r="W103" s="78"/>
      <c r="X103" s="78"/>
      <c r="Y103" s="142"/>
    </row>
    <row r="104" spans="1:25" s="283" customFormat="1" ht="15" customHeight="1" x14ac:dyDescent="0.25">
      <c r="A104" s="282"/>
      <c r="D104" s="284"/>
      <c r="G104" s="284"/>
      <c r="H104" s="285"/>
      <c r="I104" s="282"/>
      <c r="J104" s="286"/>
      <c r="K104" s="286"/>
      <c r="M104" s="286"/>
      <c r="N104" s="286"/>
      <c r="P104" s="286"/>
      <c r="Q104" s="286"/>
      <c r="S104" s="286"/>
      <c r="T104" s="286"/>
      <c r="V104" s="286"/>
      <c r="W104" s="286"/>
      <c r="X104" s="286"/>
      <c r="Y104" s="285"/>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&amp;L&amp;"MetaNormalLF-Roman,Standard"Statistisches Bundesamt, Fachserie 10, Reihe 3, 2020</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72"/>
  <sheetViews>
    <sheetView showGridLines="0" zoomScaleNormal="100"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10" width="10" style="144" customWidth="1"/>
    <col min="11" max="12" width="8.7109375" style="144" customWidth="1"/>
    <col min="13" max="25" width="8.28515625" style="144" customWidth="1"/>
    <col min="26" max="26" width="0.85546875" style="149" customWidth="1"/>
    <col min="27" max="27" width="8.7109375" style="149" customWidth="1"/>
    <col min="28" max="16384" width="11.42578125" style="144"/>
  </cols>
  <sheetData>
    <row r="1" spans="1:27" ht="12" customHeight="1" x14ac:dyDescent="0.2">
      <c r="A1" s="143" t="s">
        <v>2265</v>
      </c>
      <c r="B1" s="144"/>
      <c r="C1" s="145"/>
      <c r="D1" s="145"/>
      <c r="F1" s="145"/>
      <c r="G1" s="146"/>
      <c r="H1" s="147"/>
      <c r="K1" s="143" t="s">
        <v>2265</v>
      </c>
      <c r="L1" s="148"/>
      <c r="M1" s="148"/>
      <c r="N1" s="148"/>
      <c r="O1" s="145"/>
      <c r="P1" s="145"/>
      <c r="Q1" s="145"/>
      <c r="R1" s="145"/>
      <c r="S1" s="145"/>
      <c r="T1" s="145"/>
      <c r="U1" s="145"/>
      <c r="V1" s="145"/>
      <c r="W1" s="145"/>
      <c r="X1" s="145"/>
      <c r="Y1" s="145"/>
    </row>
    <row r="2" spans="1:27" ht="12" customHeight="1" x14ac:dyDescent="0.2">
      <c r="A2" s="143" t="s">
        <v>1419</v>
      </c>
      <c r="B2" s="144"/>
      <c r="C2" s="145"/>
      <c r="D2" s="145"/>
      <c r="F2" s="145"/>
      <c r="G2" s="147"/>
      <c r="H2" s="150"/>
      <c r="K2" s="143" t="s">
        <v>1419</v>
      </c>
      <c r="L2" s="148"/>
      <c r="M2" s="148"/>
      <c r="N2" s="148"/>
      <c r="O2" s="145"/>
      <c r="P2" s="145"/>
      <c r="Q2" s="145"/>
      <c r="R2" s="145"/>
      <c r="S2" s="145"/>
      <c r="T2" s="145"/>
      <c r="U2" s="145"/>
      <c r="V2" s="145"/>
      <c r="W2" s="145"/>
      <c r="X2" s="145"/>
      <c r="Y2" s="145"/>
    </row>
    <row r="3" spans="1:27" ht="12" customHeight="1" x14ac:dyDescent="0.2">
      <c r="A3" s="178"/>
      <c r="B3" s="78"/>
      <c r="C3" s="145"/>
      <c r="D3" s="145"/>
      <c r="F3" s="145"/>
      <c r="G3" s="146"/>
      <c r="H3" s="150"/>
      <c r="I3" s="150"/>
      <c r="J3" s="148"/>
      <c r="K3" s="152"/>
      <c r="L3" s="152"/>
      <c r="M3" s="152"/>
      <c r="N3" s="152"/>
      <c r="O3" s="145"/>
      <c r="P3" s="145"/>
      <c r="Q3" s="145"/>
      <c r="R3" s="145"/>
      <c r="S3" s="145"/>
      <c r="T3" s="145"/>
      <c r="U3" s="145"/>
      <c r="V3" s="145"/>
      <c r="W3" s="145"/>
      <c r="X3" s="145"/>
      <c r="Y3" s="145"/>
    </row>
    <row r="4" spans="1:27" ht="13.5" customHeight="1" x14ac:dyDescent="0.2">
      <c r="A4" s="1011" t="s">
        <v>1457</v>
      </c>
      <c r="B4" s="1021"/>
      <c r="C4" s="1024" t="s">
        <v>2364</v>
      </c>
      <c r="D4" s="1025"/>
      <c r="E4" s="245"/>
      <c r="F4" s="246"/>
      <c r="G4" s="246"/>
      <c r="H4" s="246"/>
      <c r="I4" s="246"/>
      <c r="J4" s="247" t="s">
        <v>1421</v>
      </c>
      <c r="K4" s="248" t="s">
        <v>1422</v>
      </c>
      <c r="L4" s="246"/>
      <c r="M4" s="246"/>
      <c r="N4" s="249"/>
      <c r="O4" s="250"/>
      <c r="P4" s="251" t="s">
        <v>150</v>
      </c>
      <c r="Q4" s="251"/>
      <c r="R4" s="251"/>
      <c r="S4" s="251"/>
      <c r="T4" s="251"/>
      <c r="U4" s="252" t="s">
        <v>1423</v>
      </c>
      <c r="V4" s="1016" t="s">
        <v>1422</v>
      </c>
      <c r="W4" s="1016"/>
      <c r="X4" s="1016"/>
      <c r="Y4" s="253" t="s">
        <v>150</v>
      </c>
      <c r="Z4" s="254"/>
      <c r="AA4" s="1017" t="s">
        <v>280</v>
      </c>
    </row>
    <row r="5" spans="1:27" ht="13.5" customHeight="1" x14ac:dyDescent="0.2">
      <c r="A5" s="1022"/>
      <c r="B5" s="960"/>
      <c r="C5" s="1026"/>
      <c r="D5" s="1027"/>
      <c r="E5" s="1019" t="s">
        <v>17</v>
      </c>
      <c r="F5" s="255" t="s">
        <v>1424</v>
      </c>
      <c r="G5" s="246"/>
      <c r="H5" s="246"/>
      <c r="I5" s="246"/>
      <c r="J5" s="255"/>
      <c r="K5" s="255" t="s">
        <v>1425</v>
      </c>
      <c r="L5" s="256"/>
      <c r="M5" s="255" t="s">
        <v>1426</v>
      </c>
      <c r="N5" s="255"/>
      <c r="O5" s="256"/>
      <c r="P5" s="257" t="s">
        <v>1427</v>
      </c>
      <c r="Q5" s="258"/>
      <c r="R5" s="258"/>
      <c r="S5" s="258"/>
      <c r="T5" s="258"/>
      <c r="U5" s="258"/>
      <c r="V5" s="258"/>
      <c r="W5" s="258"/>
      <c r="X5" s="258"/>
      <c r="Y5" s="258"/>
      <c r="Z5" s="259"/>
      <c r="AA5" s="1018"/>
    </row>
    <row r="6" spans="1:27" ht="13.5" customHeight="1" x14ac:dyDescent="0.2">
      <c r="A6" s="1022"/>
      <c r="B6" s="960"/>
      <c r="C6" s="1026"/>
      <c r="D6" s="1027"/>
      <c r="E6" s="963"/>
      <c r="F6" s="245" t="s">
        <v>1428</v>
      </c>
      <c r="G6" s="260"/>
      <c r="H6" s="261" t="s">
        <v>150</v>
      </c>
      <c r="I6" s="246" t="s">
        <v>1429</v>
      </c>
      <c r="J6" s="246"/>
      <c r="K6" s="255" t="s">
        <v>1430</v>
      </c>
      <c r="L6" s="256"/>
      <c r="M6" s="257" t="s">
        <v>1431</v>
      </c>
      <c r="N6" s="258"/>
      <c r="O6" s="262"/>
      <c r="P6" s="263" t="s">
        <v>150</v>
      </c>
      <c r="Q6" s="264" t="s">
        <v>1432</v>
      </c>
      <c r="R6" s="255"/>
      <c r="S6" s="256"/>
      <c r="T6" s="255" t="s">
        <v>1433</v>
      </c>
      <c r="U6" s="255"/>
      <c r="V6" s="255"/>
      <c r="W6" s="255"/>
      <c r="X6" s="255"/>
      <c r="Y6" s="255"/>
      <c r="Z6" s="265"/>
      <c r="AA6" s="1018"/>
    </row>
    <row r="7" spans="1:27" ht="13.5" customHeight="1" x14ac:dyDescent="0.2">
      <c r="A7" s="1022"/>
      <c r="B7" s="960"/>
      <c r="C7" s="1026"/>
      <c r="D7" s="1027"/>
      <c r="E7" s="963"/>
      <c r="F7" s="1019" t="s">
        <v>1394</v>
      </c>
      <c r="G7" s="261" t="s">
        <v>30</v>
      </c>
      <c r="H7" s="263" t="s">
        <v>1434</v>
      </c>
      <c r="I7" s="1019" t="s">
        <v>1394</v>
      </c>
      <c r="J7" s="266" t="s">
        <v>1435</v>
      </c>
      <c r="K7" s="267" t="s">
        <v>1436</v>
      </c>
      <c r="L7" s="267" t="s">
        <v>1437</v>
      </c>
      <c r="M7" s="1019" t="s">
        <v>1394</v>
      </c>
      <c r="N7" s="245" t="s">
        <v>1437</v>
      </c>
      <c r="O7" s="260"/>
      <c r="P7" s="263" t="s">
        <v>29</v>
      </c>
      <c r="Q7" s="268" t="s">
        <v>150</v>
      </c>
      <c r="R7" s="269" t="s">
        <v>1438</v>
      </c>
      <c r="S7" s="270" t="s">
        <v>150</v>
      </c>
      <c r="T7" s="269" t="s">
        <v>150</v>
      </c>
      <c r="U7" s="269" t="s">
        <v>150</v>
      </c>
      <c r="V7" s="1020" t="s">
        <v>1439</v>
      </c>
      <c r="W7" s="1020"/>
      <c r="X7" s="269" t="s">
        <v>150</v>
      </c>
      <c r="Y7" s="266" t="s">
        <v>150</v>
      </c>
      <c r="Z7" s="271"/>
      <c r="AA7" s="1018"/>
    </row>
    <row r="8" spans="1:27" ht="13.5" customHeight="1" x14ac:dyDescent="0.2">
      <c r="A8" s="1022"/>
      <c r="B8" s="960"/>
      <c r="C8" s="1026"/>
      <c r="D8" s="1027"/>
      <c r="E8" s="963"/>
      <c r="F8" s="963"/>
      <c r="G8" s="263" t="s">
        <v>1440</v>
      </c>
      <c r="H8" s="263" t="s">
        <v>1441</v>
      </c>
      <c r="I8" s="963"/>
      <c r="J8" s="266" t="s">
        <v>1442</v>
      </c>
      <c r="K8" s="255" t="s">
        <v>1443</v>
      </c>
      <c r="L8" s="256"/>
      <c r="M8" s="963"/>
      <c r="N8" s="267" t="s">
        <v>1444</v>
      </c>
      <c r="O8" s="267" t="s">
        <v>1445</v>
      </c>
      <c r="P8" s="263" t="s">
        <v>36</v>
      </c>
      <c r="Q8" s="261" t="s">
        <v>1446</v>
      </c>
      <c r="R8" s="261" t="s">
        <v>1447</v>
      </c>
      <c r="S8" s="261" t="s">
        <v>1448</v>
      </c>
      <c r="T8" s="261" t="s">
        <v>1449</v>
      </c>
      <c r="U8" s="261" t="s">
        <v>1450</v>
      </c>
      <c r="V8" s="261" t="s">
        <v>1446</v>
      </c>
      <c r="W8" s="261" t="s">
        <v>1446</v>
      </c>
      <c r="X8" s="272" t="s">
        <v>1451</v>
      </c>
      <c r="Y8" s="273" t="s">
        <v>1447</v>
      </c>
      <c r="Z8" s="274"/>
      <c r="AA8" s="1012"/>
    </row>
    <row r="9" spans="1:27" ht="13.5" customHeight="1" x14ac:dyDescent="0.2">
      <c r="A9" s="1023"/>
      <c r="B9" s="961"/>
      <c r="C9" s="1028"/>
      <c r="D9" s="1029"/>
      <c r="E9" s="964"/>
      <c r="F9" s="964"/>
      <c r="G9" s="275" t="s">
        <v>1429</v>
      </c>
      <c r="H9" s="275" t="s">
        <v>150</v>
      </c>
      <c r="I9" s="964"/>
      <c r="J9" s="269" t="s">
        <v>284</v>
      </c>
      <c r="K9" s="258" t="s">
        <v>1452</v>
      </c>
      <c r="L9" s="262"/>
      <c r="M9" s="964"/>
      <c r="N9" s="270" t="s">
        <v>1453</v>
      </c>
      <c r="O9" s="276" t="s">
        <v>1454</v>
      </c>
      <c r="P9" s="275" t="s">
        <v>150</v>
      </c>
      <c r="Q9" s="275" t="s">
        <v>150</v>
      </c>
      <c r="R9" s="275" t="s">
        <v>150</v>
      </c>
      <c r="S9" s="275" t="s">
        <v>150</v>
      </c>
      <c r="T9" s="275" t="s">
        <v>150</v>
      </c>
      <c r="U9" s="275" t="s">
        <v>1455</v>
      </c>
      <c r="V9" s="275" t="s">
        <v>1456</v>
      </c>
      <c r="W9" s="275" t="s">
        <v>1455</v>
      </c>
      <c r="X9" s="268" t="s">
        <v>150</v>
      </c>
      <c r="Y9" s="257" t="s">
        <v>1455</v>
      </c>
      <c r="Z9" s="262"/>
      <c r="AA9" s="1013"/>
    </row>
    <row r="10" spans="1:27" ht="12.75" customHeight="1" x14ac:dyDescent="0.2">
      <c r="A10" s="179"/>
      <c r="B10" s="179"/>
      <c r="C10" s="179"/>
      <c r="D10" s="180"/>
      <c r="E10" s="277"/>
      <c r="Z10" s="278"/>
      <c r="AA10" s="279"/>
    </row>
    <row r="11" spans="1:27" ht="12" customHeight="1" x14ac:dyDescent="0.2">
      <c r="A11" s="142" t="s">
        <v>189</v>
      </c>
      <c r="C11" s="142" t="s">
        <v>281</v>
      </c>
      <c r="D11" s="183" t="s">
        <v>282</v>
      </c>
      <c r="E11" s="166">
        <v>372631</v>
      </c>
      <c r="F11" s="166">
        <v>68401</v>
      </c>
      <c r="G11" s="166">
        <v>334</v>
      </c>
      <c r="H11" s="166">
        <v>1</v>
      </c>
      <c r="I11" s="166">
        <v>304229</v>
      </c>
      <c r="J11" s="166">
        <v>361</v>
      </c>
      <c r="K11" s="166">
        <v>328561</v>
      </c>
      <c r="L11" s="166">
        <v>44070</v>
      </c>
      <c r="M11" s="166">
        <v>46194</v>
      </c>
      <c r="N11" s="166">
        <v>29629</v>
      </c>
      <c r="O11" s="166">
        <v>32061</v>
      </c>
      <c r="P11" s="166">
        <v>37522</v>
      </c>
      <c r="Q11" s="166">
        <v>6884</v>
      </c>
      <c r="R11" s="166">
        <v>25742</v>
      </c>
      <c r="S11" s="166">
        <v>4896</v>
      </c>
      <c r="T11" s="166">
        <v>6194</v>
      </c>
      <c r="U11" s="166">
        <v>60</v>
      </c>
      <c r="V11" s="166">
        <v>528</v>
      </c>
      <c r="W11" s="166">
        <v>102</v>
      </c>
      <c r="X11" s="166">
        <v>15510</v>
      </c>
      <c r="Y11" s="166">
        <v>10232</v>
      </c>
      <c r="Z11" s="144"/>
      <c r="AA11" s="167" t="s">
        <v>191</v>
      </c>
    </row>
    <row r="12" spans="1:27" ht="12" customHeight="1" x14ac:dyDescent="0.2">
      <c r="D12" s="183" t="s">
        <v>283</v>
      </c>
      <c r="E12" s="166">
        <v>291956</v>
      </c>
      <c r="F12" s="166">
        <v>59628</v>
      </c>
      <c r="G12" s="166">
        <v>282</v>
      </c>
      <c r="H12" s="166">
        <v>1</v>
      </c>
      <c r="I12" s="166">
        <v>232327</v>
      </c>
      <c r="J12" s="166">
        <v>274</v>
      </c>
      <c r="K12" s="166">
        <v>254038</v>
      </c>
      <c r="L12" s="166">
        <v>37918</v>
      </c>
      <c r="M12" s="166">
        <v>39113</v>
      </c>
      <c r="N12" s="166">
        <v>25293</v>
      </c>
      <c r="O12" s="166">
        <v>27122</v>
      </c>
      <c r="P12" s="166">
        <v>31202</v>
      </c>
      <c r="Q12" s="166">
        <v>6493</v>
      </c>
      <c r="R12" s="166">
        <v>20947</v>
      </c>
      <c r="S12" s="166">
        <v>3762</v>
      </c>
      <c r="T12" s="166">
        <v>5841</v>
      </c>
      <c r="U12" s="166">
        <v>55</v>
      </c>
      <c r="V12" s="166">
        <v>501</v>
      </c>
      <c r="W12" s="166">
        <v>96</v>
      </c>
      <c r="X12" s="166">
        <v>12510</v>
      </c>
      <c r="Y12" s="166">
        <v>8437</v>
      </c>
      <c r="Z12" s="144"/>
      <c r="AA12" s="167"/>
    </row>
    <row r="13" spans="1:27" ht="12" customHeight="1" x14ac:dyDescent="0.2">
      <c r="A13" s="142" t="s">
        <v>284</v>
      </c>
      <c r="D13" s="183"/>
      <c r="E13" s="166"/>
      <c r="F13" s="166"/>
      <c r="G13" s="166"/>
      <c r="H13" s="166"/>
      <c r="I13" s="166"/>
      <c r="J13" s="166"/>
      <c r="K13" s="166"/>
      <c r="L13" s="166"/>
      <c r="M13" s="166"/>
      <c r="N13" s="166"/>
      <c r="O13" s="166"/>
      <c r="P13" s="166"/>
      <c r="Q13" s="166"/>
      <c r="R13" s="166"/>
      <c r="S13" s="166"/>
      <c r="T13" s="166"/>
      <c r="U13" s="166"/>
      <c r="V13" s="166"/>
      <c r="W13" s="166"/>
      <c r="X13" s="166"/>
      <c r="Y13" s="166"/>
      <c r="Z13" s="144"/>
      <c r="AA13" s="167" t="s">
        <v>284</v>
      </c>
    </row>
    <row r="14" spans="1:27" ht="12" customHeight="1" x14ac:dyDescent="0.2">
      <c r="A14" s="149" t="s">
        <v>285</v>
      </c>
      <c r="B14" s="185" t="s">
        <v>286</v>
      </c>
      <c r="C14" s="142" t="s">
        <v>287</v>
      </c>
      <c r="D14" s="183" t="s">
        <v>282</v>
      </c>
      <c r="E14" s="166">
        <v>1869</v>
      </c>
      <c r="F14" s="166">
        <v>167</v>
      </c>
      <c r="G14" s="166">
        <v>2</v>
      </c>
      <c r="H14" s="166">
        <v>0</v>
      </c>
      <c r="I14" s="166">
        <v>1702</v>
      </c>
      <c r="J14" s="166">
        <v>2</v>
      </c>
      <c r="K14" s="166">
        <v>1770</v>
      </c>
      <c r="L14" s="166">
        <v>99</v>
      </c>
      <c r="M14" s="166">
        <v>106</v>
      </c>
      <c r="N14" s="166">
        <v>73</v>
      </c>
      <c r="O14" s="166">
        <v>73</v>
      </c>
      <c r="P14" s="166">
        <v>204</v>
      </c>
      <c r="Q14" s="166">
        <v>8</v>
      </c>
      <c r="R14" s="166">
        <v>167</v>
      </c>
      <c r="S14" s="166">
        <v>29</v>
      </c>
      <c r="T14" s="166">
        <v>8</v>
      </c>
      <c r="U14" s="166">
        <v>0</v>
      </c>
      <c r="V14" s="166">
        <v>0</v>
      </c>
      <c r="W14" s="166">
        <v>0</v>
      </c>
      <c r="X14" s="166">
        <v>95</v>
      </c>
      <c r="Y14" s="166">
        <v>72</v>
      </c>
      <c r="Z14" s="144"/>
      <c r="AA14" s="167" t="s">
        <v>196</v>
      </c>
    </row>
    <row r="15" spans="1:27" ht="12" customHeight="1" x14ac:dyDescent="0.2">
      <c r="A15" s="149"/>
      <c r="D15" s="183" t="s">
        <v>283</v>
      </c>
      <c r="E15" s="166">
        <v>1751</v>
      </c>
      <c r="F15" s="166">
        <v>165</v>
      </c>
      <c r="G15" s="166">
        <v>2</v>
      </c>
      <c r="H15" s="166">
        <v>0</v>
      </c>
      <c r="I15" s="166">
        <v>1586</v>
      </c>
      <c r="J15" s="166">
        <v>2</v>
      </c>
      <c r="K15" s="166">
        <v>1655</v>
      </c>
      <c r="L15" s="166">
        <v>96</v>
      </c>
      <c r="M15" s="166">
        <v>105</v>
      </c>
      <c r="N15" s="166">
        <v>72</v>
      </c>
      <c r="O15" s="166">
        <v>72</v>
      </c>
      <c r="P15" s="166">
        <v>192</v>
      </c>
      <c r="Q15" s="166">
        <v>8</v>
      </c>
      <c r="R15" s="166">
        <v>156</v>
      </c>
      <c r="S15" s="166">
        <v>28</v>
      </c>
      <c r="T15" s="166">
        <v>8</v>
      </c>
      <c r="U15" s="166">
        <v>0</v>
      </c>
      <c r="V15" s="166">
        <v>0</v>
      </c>
      <c r="W15" s="166">
        <v>0</v>
      </c>
      <c r="X15" s="166">
        <v>90</v>
      </c>
      <c r="Y15" s="166">
        <v>66</v>
      </c>
      <c r="Z15" s="144"/>
      <c r="AA15" s="167"/>
    </row>
    <row r="16" spans="1:27" ht="5.0999999999999996" customHeight="1" x14ac:dyDescent="0.2">
      <c r="A16" s="149"/>
      <c r="D16" s="183"/>
      <c r="E16" s="166"/>
      <c r="F16" s="166"/>
      <c r="G16" s="166"/>
      <c r="H16" s="166"/>
      <c r="I16" s="166"/>
      <c r="J16" s="166"/>
      <c r="K16" s="166"/>
      <c r="L16" s="166"/>
      <c r="M16" s="166"/>
      <c r="N16" s="166"/>
      <c r="O16" s="166"/>
      <c r="P16" s="166"/>
      <c r="Q16" s="166"/>
      <c r="R16" s="166"/>
      <c r="S16" s="166"/>
      <c r="T16" s="166"/>
      <c r="U16" s="166"/>
      <c r="V16" s="166"/>
      <c r="W16" s="166"/>
      <c r="X16" s="166"/>
      <c r="Y16" s="166"/>
      <c r="Z16" s="144"/>
      <c r="AA16" s="167"/>
    </row>
    <row r="17" spans="1:27" ht="12" customHeight="1" x14ac:dyDescent="0.2">
      <c r="A17" s="149" t="s">
        <v>288</v>
      </c>
      <c r="C17" s="149" t="s">
        <v>289</v>
      </c>
      <c r="D17" s="183" t="s">
        <v>282</v>
      </c>
      <c r="E17" s="166">
        <v>0</v>
      </c>
      <c r="F17" s="166">
        <v>0</v>
      </c>
      <c r="G17" s="166">
        <v>0</v>
      </c>
      <c r="H17" s="166">
        <v>0</v>
      </c>
      <c r="I17" s="166">
        <v>0</v>
      </c>
      <c r="J17" s="166">
        <v>0</v>
      </c>
      <c r="K17" s="166">
        <v>0</v>
      </c>
      <c r="L17" s="166">
        <v>0</v>
      </c>
      <c r="M17" s="166">
        <v>0</v>
      </c>
      <c r="N17" s="166">
        <v>0</v>
      </c>
      <c r="O17" s="166">
        <v>0</v>
      </c>
      <c r="P17" s="166">
        <v>1</v>
      </c>
      <c r="Q17" s="166">
        <v>1</v>
      </c>
      <c r="R17" s="166">
        <v>0</v>
      </c>
      <c r="S17" s="166">
        <v>0</v>
      </c>
      <c r="T17" s="166">
        <v>1</v>
      </c>
      <c r="U17" s="166">
        <v>0</v>
      </c>
      <c r="V17" s="166">
        <v>0</v>
      </c>
      <c r="W17" s="166">
        <v>0</v>
      </c>
      <c r="X17" s="166">
        <v>0</v>
      </c>
      <c r="Y17" s="166">
        <v>0</v>
      </c>
      <c r="Z17" s="144"/>
      <c r="AA17" s="167" t="s">
        <v>288</v>
      </c>
    </row>
    <row r="18" spans="1:27" ht="12" customHeight="1" x14ac:dyDescent="0.2">
      <c r="A18" s="149"/>
      <c r="C18" s="149"/>
      <c r="D18" s="183" t="s">
        <v>283</v>
      </c>
      <c r="E18" s="166">
        <v>0</v>
      </c>
      <c r="F18" s="166">
        <v>0</v>
      </c>
      <c r="G18" s="166">
        <v>0</v>
      </c>
      <c r="H18" s="166">
        <v>0</v>
      </c>
      <c r="I18" s="166">
        <v>0</v>
      </c>
      <c r="J18" s="166">
        <v>0</v>
      </c>
      <c r="K18" s="166">
        <v>0</v>
      </c>
      <c r="L18" s="166">
        <v>0</v>
      </c>
      <c r="M18" s="166">
        <v>0</v>
      </c>
      <c r="N18" s="166">
        <v>0</v>
      </c>
      <c r="O18" s="166">
        <v>0</v>
      </c>
      <c r="P18" s="166">
        <v>1</v>
      </c>
      <c r="Q18" s="166">
        <v>1</v>
      </c>
      <c r="R18" s="166">
        <v>0</v>
      </c>
      <c r="S18" s="166">
        <v>0</v>
      </c>
      <c r="T18" s="166">
        <v>1</v>
      </c>
      <c r="U18" s="166">
        <v>0</v>
      </c>
      <c r="V18" s="166">
        <v>0</v>
      </c>
      <c r="W18" s="166">
        <v>0</v>
      </c>
      <c r="X18" s="166">
        <v>0</v>
      </c>
      <c r="Y18" s="166">
        <v>0</v>
      </c>
      <c r="Z18" s="144"/>
      <c r="AA18" s="167"/>
    </row>
    <row r="19" spans="1:27" ht="5.0999999999999996" customHeight="1" x14ac:dyDescent="0.2">
      <c r="A19" s="149"/>
      <c r="C19" s="149"/>
      <c r="D19" s="183"/>
      <c r="E19" s="166"/>
      <c r="F19" s="166"/>
      <c r="G19" s="166"/>
      <c r="H19" s="166"/>
      <c r="I19" s="166"/>
      <c r="J19" s="166"/>
      <c r="K19" s="166"/>
      <c r="L19" s="166"/>
      <c r="M19" s="166"/>
      <c r="N19" s="166"/>
      <c r="O19" s="166"/>
      <c r="P19" s="166"/>
      <c r="Q19" s="166"/>
      <c r="R19" s="166"/>
      <c r="S19" s="166"/>
      <c r="T19" s="166"/>
      <c r="U19" s="166"/>
      <c r="V19" s="166"/>
      <c r="W19" s="166"/>
      <c r="X19" s="166"/>
      <c r="Y19" s="166"/>
      <c r="Z19" s="144"/>
      <c r="AA19" s="167"/>
    </row>
    <row r="20" spans="1:27" ht="12" customHeight="1" x14ac:dyDescent="0.2">
      <c r="A20" s="149">
        <v>85</v>
      </c>
      <c r="C20" s="149" t="s">
        <v>293</v>
      </c>
      <c r="D20" s="183" t="s">
        <v>282</v>
      </c>
      <c r="E20" s="166">
        <v>1</v>
      </c>
      <c r="F20" s="166">
        <v>1</v>
      </c>
      <c r="G20" s="166">
        <v>0</v>
      </c>
      <c r="H20" s="166">
        <v>0</v>
      </c>
      <c r="I20" s="166">
        <v>0</v>
      </c>
      <c r="J20" s="166">
        <v>0</v>
      </c>
      <c r="K20" s="166">
        <v>1</v>
      </c>
      <c r="L20" s="166">
        <v>0</v>
      </c>
      <c r="M20" s="166">
        <v>0</v>
      </c>
      <c r="N20" s="166">
        <v>0</v>
      </c>
      <c r="O20" s="166">
        <v>0</v>
      </c>
      <c r="P20" s="166">
        <v>0</v>
      </c>
      <c r="Q20" s="166">
        <v>0</v>
      </c>
      <c r="R20" s="166">
        <v>0</v>
      </c>
      <c r="S20" s="166">
        <v>0</v>
      </c>
      <c r="T20" s="166">
        <v>0</v>
      </c>
      <c r="U20" s="166">
        <v>0</v>
      </c>
      <c r="V20" s="166">
        <v>0</v>
      </c>
      <c r="W20" s="166">
        <v>0</v>
      </c>
      <c r="X20" s="166">
        <v>0</v>
      </c>
      <c r="Y20" s="166">
        <v>0</v>
      </c>
      <c r="Z20" s="144"/>
      <c r="AA20" s="167" t="s">
        <v>290</v>
      </c>
    </row>
    <row r="21" spans="1:27" ht="12" customHeight="1" x14ac:dyDescent="0.2">
      <c r="A21" s="149"/>
      <c r="C21" s="149"/>
      <c r="D21" s="183" t="s">
        <v>283</v>
      </c>
      <c r="E21" s="166">
        <v>1</v>
      </c>
      <c r="F21" s="166">
        <v>1</v>
      </c>
      <c r="G21" s="166">
        <v>0</v>
      </c>
      <c r="H21" s="166">
        <v>0</v>
      </c>
      <c r="I21" s="166">
        <v>0</v>
      </c>
      <c r="J21" s="166">
        <v>0</v>
      </c>
      <c r="K21" s="166">
        <v>1</v>
      </c>
      <c r="L21" s="166">
        <v>0</v>
      </c>
      <c r="M21" s="166">
        <v>0</v>
      </c>
      <c r="N21" s="166">
        <v>0</v>
      </c>
      <c r="O21" s="166">
        <v>0</v>
      </c>
      <c r="P21" s="166">
        <v>0</v>
      </c>
      <c r="Q21" s="166">
        <v>0</v>
      </c>
      <c r="R21" s="166">
        <v>0</v>
      </c>
      <c r="S21" s="166">
        <v>0</v>
      </c>
      <c r="T21" s="166">
        <v>0</v>
      </c>
      <c r="U21" s="166">
        <v>0</v>
      </c>
      <c r="V21" s="166">
        <v>0</v>
      </c>
      <c r="W21" s="166">
        <v>0</v>
      </c>
      <c r="X21" s="166">
        <v>0</v>
      </c>
      <c r="Y21" s="166">
        <v>0</v>
      </c>
      <c r="Z21" s="144"/>
      <c r="AA21" s="167"/>
    </row>
    <row r="22" spans="1:27" ht="5.0999999999999996" customHeight="1" x14ac:dyDescent="0.2">
      <c r="A22" s="149"/>
      <c r="C22" s="149"/>
      <c r="D22" s="183"/>
      <c r="E22" s="166"/>
      <c r="F22" s="166"/>
      <c r="G22" s="166"/>
      <c r="H22" s="166"/>
      <c r="I22" s="166"/>
      <c r="J22" s="166"/>
      <c r="K22" s="166"/>
      <c r="L22" s="166"/>
      <c r="M22" s="166"/>
      <c r="N22" s="166"/>
      <c r="O22" s="166"/>
      <c r="P22" s="166"/>
      <c r="Q22" s="166"/>
      <c r="R22" s="166"/>
      <c r="S22" s="166"/>
      <c r="T22" s="166"/>
      <c r="U22" s="166"/>
      <c r="V22" s="166"/>
      <c r="W22" s="166"/>
      <c r="X22" s="166"/>
      <c r="Y22" s="166"/>
      <c r="Z22" s="144"/>
      <c r="AA22" s="167"/>
    </row>
    <row r="23" spans="1:27" ht="12" customHeight="1" x14ac:dyDescent="0.2">
      <c r="A23" s="149">
        <v>86</v>
      </c>
      <c r="C23" s="149" t="s">
        <v>294</v>
      </c>
      <c r="D23" s="183" t="s">
        <v>282</v>
      </c>
      <c r="E23" s="166">
        <v>747</v>
      </c>
      <c r="F23" s="166">
        <v>73</v>
      </c>
      <c r="G23" s="166">
        <v>2</v>
      </c>
      <c r="H23" s="166">
        <v>0</v>
      </c>
      <c r="I23" s="166">
        <v>674</v>
      </c>
      <c r="J23" s="166">
        <v>1</v>
      </c>
      <c r="K23" s="166">
        <v>703</v>
      </c>
      <c r="L23" s="166">
        <v>44</v>
      </c>
      <c r="M23" s="166">
        <v>41</v>
      </c>
      <c r="N23" s="166">
        <v>29</v>
      </c>
      <c r="O23" s="166">
        <v>35</v>
      </c>
      <c r="P23" s="166">
        <v>73</v>
      </c>
      <c r="Q23" s="166">
        <v>1</v>
      </c>
      <c r="R23" s="166">
        <v>61</v>
      </c>
      <c r="S23" s="166">
        <v>11</v>
      </c>
      <c r="T23" s="166">
        <v>1</v>
      </c>
      <c r="U23" s="166">
        <v>0</v>
      </c>
      <c r="V23" s="166">
        <v>0</v>
      </c>
      <c r="W23" s="166">
        <v>0</v>
      </c>
      <c r="X23" s="166">
        <v>38</v>
      </c>
      <c r="Y23" s="166">
        <v>23</v>
      </c>
      <c r="Z23" s="144"/>
      <c r="AA23" s="167">
        <v>86</v>
      </c>
    </row>
    <row r="24" spans="1:27" ht="12" customHeight="1" x14ac:dyDescent="0.2">
      <c r="A24" s="149"/>
      <c r="C24" s="186" t="s">
        <v>295</v>
      </c>
      <c r="D24" s="183" t="s">
        <v>283</v>
      </c>
      <c r="E24" s="166">
        <v>702</v>
      </c>
      <c r="F24" s="166">
        <v>72</v>
      </c>
      <c r="G24" s="166">
        <v>2</v>
      </c>
      <c r="H24" s="166">
        <v>0</v>
      </c>
      <c r="I24" s="166">
        <v>630</v>
      </c>
      <c r="J24" s="166">
        <v>1</v>
      </c>
      <c r="K24" s="166">
        <v>660</v>
      </c>
      <c r="L24" s="166">
        <v>42</v>
      </c>
      <c r="M24" s="166">
        <v>40</v>
      </c>
      <c r="N24" s="166">
        <v>28</v>
      </c>
      <c r="O24" s="166">
        <v>34</v>
      </c>
      <c r="P24" s="166">
        <v>71</v>
      </c>
      <c r="Q24" s="166">
        <v>1</v>
      </c>
      <c r="R24" s="166">
        <v>60</v>
      </c>
      <c r="S24" s="166">
        <v>10</v>
      </c>
      <c r="T24" s="166">
        <v>1</v>
      </c>
      <c r="U24" s="166">
        <v>0</v>
      </c>
      <c r="V24" s="166">
        <v>0</v>
      </c>
      <c r="W24" s="166">
        <v>0</v>
      </c>
      <c r="X24" s="166">
        <v>38</v>
      </c>
      <c r="Y24" s="166">
        <v>22</v>
      </c>
      <c r="Z24" s="144"/>
      <c r="AA24" s="167"/>
    </row>
    <row r="25" spans="1:27" ht="5.0999999999999996" customHeight="1" x14ac:dyDescent="0.2">
      <c r="A25" s="149"/>
      <c r="C25" s="149"/>
      <c r="D25" s="183"/>
      <c r="E25" s="166"/>
      <c r="F25" s="166"/>
      <c r="G25" s="166"/>
      <c r="H25" s="166"/>
      <c r="I25" s="166"/>
      <c r="J25" s="166"/>
      <c r="K25" s="166"/>
      <c r="L25" s="166"/>
      <c r="M25" s="166"/>
      <c r="N25" s="166"/>
      <c r="O25" s="166"/>
      <c r="P25" s="166"/>
      <c r="Q25" s="166"/>
      <c r="R25" s="166"/>
      <c r="S25" s="166"/>
      <c r="T25" s="166"/>
      <c r="U25" s="166"/>
      <c r="V25" s="166"/>
      <c r="W25" s="166"/>
      <c r="X25" s="166"/>
      <c r="Y25" s="166"/>
      <c r="Z25" s="144"/>
      <c r="AA25" s="167"/>
    </row>
    <row r="26" spans="1:27" ht="12" customHeight="1" x14ac:dyDescent="0.2">
      <c r="A26" s="149" t="s">
        <v>296</v>
      </c>
      <c r="C26" s="149" t="s">
        <v>297</v>
      </c>
      <c r="D26" s="183" t="s">
        <v>282</v>
      </c>
      <c r="E26" s="166">
        <v>1116</v>
      </c>
      <c r="F26" s="166">
        <v>88</v>
      </c>
      <c r="G26" s="166">
        <v>0</v>
      </c>
      <c r="H26" s="166">
        <v>0</v>
      </c>
      <c r="I26" s="166">
        <v>1028</v>
      </c>
      <c r="J26" s="166">
        <v>1</v>
      </c>
      <c r="K26" s="166">
        <v>1062</v>
      </c>
      <c r="L26" s="166">
        <v>54</v>
      </c>
      <c r="M26" s="166">
        <v>63</v>
      </c>
      <c r="N26" s="166">
        <v>43</v>
      </c>
      <c r="O26" s="166">
        <v>38</v>
      </c>
      <c r="P26" s="166">
        <v>128</v>
      </c>
      <c r="Q26" s="166">
        <v>4</v>
      </c>
      <c r="R26" s="166">
        <v>106</v>
      </c>
      <c r="S26" s="166">
        <v>18</v>
      </c>
      <c r="T26" s="166">
        <v>4</v>
      </c>
      <c r="U26" s="166">
        <v>0</v>
      </c>
      <c r="V26" s="166">
        <v>0</v>
      </c>
      <c r="W26" s="166">
        <v>0</v>
      </c>
      <c r="X26" s="166">
        <v>57</v>
      </c>
      <c r="Y26" s="166">
        <v>49</v>
      </c>
      <c r="Z26" s="144"/>
      <c r="AA26" s="167" t="s">
        <v>296</v>
      </c>
    </row>
    <row r="27" spans="1:27" ht="12" customHeight="1" x14ac:dyDescent="0.2">
      <c r="A27" s="149"/>
      <c r="C27" s="186" t="s">
        <v>298</v>
      </c>
      <c r="D27" s="183" t="s">
        <v>283</v>
      </c>
      <c r="E27" s="166">
        <v>1043</v>
      </c>
      <c r="F27" s="166">
        <v>87</v>
      </c>
      <c r="G27" s="166">
        <v>0</v>
      </c>
      <c r="H27" s="166">
        <v>0</v>
      </c>
      <c r="I27" s="166">
        <v>956</v>
      </c>
      <c r="J27" s="166">
        <v>1</v>
      </c>
      <c r="K27" s="166">
        <v>990</v>
      </c>
      <c r="L27" s="166">
        <v>53</v>
      </c>
      <c r="M27" s="166">
        <v>63</v>
      </c>
      <c r="N27" s="166">
        <v>43</v>
      </c>
      <c r="O27" s="166">
        <v>38</v>
      </c>
      <c r="P27" s="166">
        <v>118</v>
      </c>
      <c r="Q27" s="166">
        <v>4</v>
      </c>
      <c r="R27" s="166">
        <v>96</v>
      </c>
      <c r="S27" s="166">
        <v>18</v>
      </c>
      <c r="T27" s="166">
        <v>4</v>
      </c>
      <c r="U27" s="166">
        <v>0</v>
      </c>
      <c r="V27" s="166">
        <v>0</v>
      </c>
      <c r="W27" s="166">
        <v>0</v>
      </c>
      <c r="X27" s="166">
        <v>52</v>
      </c>
      <c r="Y27" s="166">
        <v>44</v>
      </c>
      <c r="Z27" s="144"/>
      <c r="AA27" s="167"/>
    </row>
    <row r="28" spans="1:27" ht="5.0999999999999996" customHeight="1" x14ac:dyDescent="0.2">
      <c r="A28" s="149"/>
      <c r="C28" s="149"/>
      <c r="D28" s="183"/>
      <c r="E28" s="166"/>
      <c r="F28" s="166"/>
      <c r="G28" s="166"/>
      <c r="H28" s="166"/>
      <c r="I28" s="166"/>
      <c r="J28" s="166"/>
      <c r="K28" s="166"/>
      <c r="L28" s="166"/>
      <c r="M28" s="166"/>
      <c r="N28" s="166"/>
      <c r="O28" s="166"/>
      <c r="P28" s="166"/>
      <c r="Q28" s="166"/>
      <c r="R28" s="166"/>
      <c r="S28" s="166"/>
      <c r="T28" s="166"/>
      <c r="U28" s="166"/>
      <c r="V28" s="166"/>
      <c r="W28" s="166"/>
      <c r="X28" s="166"/>
      <c r="Y28" s="166"/>
      <c r="Z28" s="144"/>
      <c r="AA28" s="167"/>
    </row>
    <row r="29" spans="1:27" ht="12" customHeight="1" x14ac:dyDescent="0.2">
      <c r="A29" s="149" t="s">
        <v>299</v>
      </c>
      <c r="C29" s="149" t="s">
        <v>300</v>
      </c>
      <c r="D29" s="183" t="s">
        <v>282</v>
      </c>
      <c r="E29" s="166">
        <v>4</v>
      </c>
      <c r="F29" s="166">
        <v>4</v>
      </c>
      <c r="G29" s="166">
        <v>0</v>
      </c>
      <c r="H29" s="166">
        <v>0</v>
      </c>
      <c r="I29" s="166">
        <v>0</v>
      </c>
      <c r="J29" s="166">
        <v>0</v>
      </c>
      <c r="K29" s="166">
        <v>4</v>
      </c>
      <c r="L29" s="166">
        <v>0</v>
      </c>
      <c r="M29" s="166">
        <v>1</v>
      </c>
      <c r="N29" s="166">
        <v>0</v>
      </c>
      <c r="O29" s="166">
        <v>0</v>
      </c>
      <c r="P29" s="166">
        <v>2</v>
      </c>
      <c r="Q29" s="166">
        <v>2</v>
      </c>
      <c r="R29" s="166">
        <v>0</v>
      </c>
      <c r="S29" s="166">
        <v>0</v>
      </c>
      <c r="T29" s="166">
        <v>2</v>
      </c>
      <c r="U29" s="166">
        <v>0</v>
      </c>
      <c r="V29" s="166">
        <v>0</v>
      </c>
      <c r="W29" s="166">
        <v>0</v>
      </c>
      <c r="X29" s="166">
        <v>0</v>
      </c>
      <c r="Y29" s="166">
        <v>0</v>
      </c>
      <c r="Z29" s="144"/>
      <c r="AA29" s="167" t="s">
        <v>299</v>
      </c>
    </row>
    <row r="30" spans="1:27" ht="12" customHeight="1" x14ac:dyDescent="0.2">
      <c r="A30" s="149"/>
      <c r="C30" s="186" t="s">
        <v>301</v>
      </c>
      <c r="D30" s="183" t="s">
        <v>283</v>
      </c>
      <c r="E30" s="166">
        <v>4</v>
      </c>
      <c r="F30" s="166">
        <v>4</v>
      </c>
      <c r="G30" s="166">
        <v>0</v>
      </c>
      <c r="H30" s="166">
        <v>0</v>
      </c>
      <c r="I30" s="166">
        <v>0</v>
      </c>
      <c r="J30" s="166">
        <v>0</v>
      </c>
      <c r="K30" s="166">
        <v>4</v>
      </c>
      <c r="L30" s="166">
        <v>0</v>
      </c>
      <c r="M30" s="166">
        <v>1</v>
      </c>
      <c r="N30" s="166">
        <v>0</v>
      </c>
      <c r="O30" s="166">
        <v>0</v>
      </c>
      <c r="P30" s="166">
        <v>2</v>
      </c>
      <c r="Q30" s="166">
        <v>2</v>
      </c>
      <c r="R30" s="166">
        <v>0</v>
      </c>
      <c r="S30" s="166">
        <v>0</v>
      </c>
      <c r="T30" s="166">
        <v>2</v>
      </c>
      <c r="U30" s="166">
        <v>0</v>
      </c>
      <c r="V30" s="166">
        <v>0</v>
      </c>
      <c r="W30" s="166">
        <v>0</v>
      </c>
      <c r="X30" s="166">
        <v>0</v>
      </c>
      <c r="Y30" s="166">
        <v>0</v>
      </c>
      <c r="Z30" s="144"/>
      <c r="AA30" s="167"/>
    </row>
    <row r="31" spans="1:27" ht="5.0999999999999996" customHeight="1" x14ac:dyDescent="0.2">
      <c r="A31" s="149"/>
      <c r="D31" s="183"/>
      <c r="E31" s="166"/>
      <c r="F31" s="166"/>
      <c r="G31" s="166"/>
      <c r="H31" s="166"/>
      <c r="I31" s="166"/>
      <c r="J31" s="166"/>
      <c r="K31" s="166"/>
      <c r="L31" s="166"/>
      <c r="M31" s="166"/>
      <c r="N31" s="166"/>
      <c r="O31" s="166"/>
      <c r="P31" s="166"/>
      <c r="Q31" s="166"/>
      <c r="R31" s="166"/>
      <c r="S31" s="166"/>
      <c r="T31" s="166"/>
      <c r="U31" s="166"/>
      <c r="V31" s="166"/>
      <c r="W31" s="166"/>
      <c r="X31" s="166"/>
      <c r="Y31" s="166"/>
      <c r="Z31" s="144"/>
      <c r="AA31" s="167"/>
    </row>
    <row r="32" spans="1:27" ht="12" customHeight="1" x14ac:dyDescent="0.2">
      <c r="A32" s="149" t="s">
        <v>302</v>
      </c>
      <c r="C32" s="149" t="s">
        <v>303</v>
      </c>
      <c r="D32" s="183" t="s">
        <v>282</v>
      </c>
      <c r="E32" s="166">
        <v>1</v>
      </c>
      <c r="F32" s="166">
        <v>1</v>
      </c>
      <c r="G32" s="166">
        <v>0</v>
      </c>
      <c r="H32" s="166">
        <v>0</v>
      </c>
      <c r="I32" s="166">
        <v>0</v>
      </c>
      <c r="J32" s="166">
        <v>0</v>
      </c>
      <c r="K32" s="166">
        <v>0</v>
      </c>
      <c r="L32" s="166">
        <v>1</v>
      </c>
      <c r="M32" s="166">
        <v>1</v>
      </c>
      <c r="N32" s="166">
        <v>1</v>
      </c>
      <c r="O32" s="166">
        <v>0</v>
      </c>
      <c r="P32" s="166">
        <v>0</v>
      </c>
      <c r="Q32" s="166">
        <v>0</v>
      </c>
      <c r="R32" s="166">
        <v>0</v>
      </c>
      <c r="S32" s="166">
        <v>0</v>
      </c>
      <c r="T32" s="166">
        <v>0</v>
      </c>
      <c r="U32" s="166">
        <v>0</v>
      </c>
      <c r="V32" s="166">
        <v>0</v>
      </c>
      <c r="W32" s="166">
        <v>0</v>
      </c>
      <c r="X32" s="166">
        <v>0</v>
      </c>
      <c r="Y32" s="166">
        <v>0</v>
      </c>
      <c r="Z32" s="144"/>
      <c r="AA32" s="167" t="s">
        <v>302</v>
      </c>
    </row>
    <row r="33" spans="1:27" ht="12" customHeight="1" x14ac:dyDescent="0.2">
      <c r="A33" s="149"/>
      <c r="D33" s="183" t="s">
        <v>283</v>
      </c>
      <c r="E33" s="166">
        <v>1</v>
      </c>
      <c r="F33" s="166">
        <v>1</v>
      </c>
      <c r="G33" s="166">
        <v>0</v>
      </c>
      <c r="H33" s="166">
        <v>0</v>
      </c>
      <c r="I33" s="166">
        <v>0</v>
      </c>
      <c r="J33" s="166">
        <v>0</v>
      </c>
      <c r="K33" s="166">
        <v>0</v>
      </c>
      <c r="L33" s="166">
        <v>1</v>
      </c>
      <c r="M33" s="166">
        <v>1</v>
      </c>
      <c r="N33" s="166">
        <v>1</v>
      </c>
      <c r="O33" s="166">
        <v>0</v>
      </c>
      <c r="P33" s="166">
        <v>0</v>
      </c>
      <c r="Q33" s="166">
        <v>0</v>
      </c>
      <c r="R33" s="166">
        <v>0</v>
      </c>
      <c r="S33" s="166">
        <v>0</v>
      </c>
      <c r="T33" s="166">
        <v>0</v>
      </c>
      <c r="U33" s="166">
        <v>0</v>
      </c>
      <c r="V33" s="166">
        <v>0</v>
      </c>
      <c r="W33" s="166">
        <v>0</v>
      </c>
      <c r="X33" s="166">
        <v>0</v>
      </c>
      <c r="Y33" s="166">
        <v>0</v>
      </c>
      <c r="Z33" s="144"/>
      <c r="AA33" s="167"/>
    </row>
    <row r="34" spans="1:27" ht="5.0999999999999996" customHeight="1" x14ac:dyDescent="0.2">
      <c r="A34" s="149"/>
      <c r="D34" s="183"/>
      <c r="E34" s="166"/>
      <c r="F34" s="166"/>
      <c r="G34" s="166"/>
      <c r="H34" s="166"/>
      <c r="I34" s="166"/>
      <c r="J34" s="166"/>
      <c r="K34" s="166"/>
      <c r="L34" s="166"/>
      <c r="M34" s="166"/>
      <c r="N34" s="166"/>
      <c r="O34" s="166"/>
      <c r="P34" s="166"/>
      <c r="Q34" s="166"/>
      <c r="R34" s="166"/>
      <c r="S34" s="166"/>
      <c r="T34" s="166"/>
      <c r="U34" s="166"/>
      <c r="V34" s="166"/>
      <c r="W34" s="166"/>
      <c r="X34" s="166"/>
      <c r="Y34" s="166"/>
      <c r="Z34" s="144"/>
      <c r="AA34" s="167"/>
    </row>
    <row r="35" spans="1:27" ht="12" customHeight="1" x14ac:dyDescent="0.2">
      <c r="A35" s="149" t="s">
        <v>304</v>
      </c>
      <c r="B35" s="185" t="s">
        <v>305</v>
      </c>
      <c r="C35" s="142" t="s">
        <v>306</v>
      </c>
      <c r="D35" s="183" t="s">
        <v>282</v>
      </c>
      <c r="E35" s="166">
        <v>13</v>
      </c>
      <c r="F35" s="166">
        <v>6</v>
      </c>
      <c r="G35" s="166">
        <v>0</v>
      </c>
      <c r="H35" s="166">
        <v>0</v>
      </c>
      <c r="I35" s="166">
        <v>7</v>
      </c>
      <c r="J35" s="166">
        <v>0</v>
      </c>
      <c r="K35" s="166">
        <v>12</v>
      </c>
      <c r="L35" s="166">
        <v>1</v>
      </c>
      <c r="M35" s="166">
        <v>3</v>
      </c>
      <c r="N35" s="166">
        <v>1</v>
      </c>
      <c r="O35" s="166">
        <v>0</v>
      </c>
      <c r="P35" s="166">
        <v>2</v>
      </c>
      <c r="Q35" s="166">
        <v>0</v>
      </c>
      <c r="R35" s="166">
        <v>1</v>
      </c>
      <c r="S35" s="166">
        <v>1</v>
      </c>
      <c r="T35" s="166">
        <v>0</v>
      </c>
      <c r="U35" s="166">
        <v>0</v>
      </c>
      <c r="V35" s="166">
        <v>0</v>
      </c>
      <c r="W35" s="166">
        <v>0</v>
      </c>
      <c r="X35" s="166">
        <v>0</v>
      </c>
      <c r="Y35" s="166">
        <v>1</v>
      </c>
      <c r="Z35" s="144"/>
      <c r="AA35" s="167" t="s">
        <v>307</v>
      </c>
    </row>
    <row r="36" spans="1:27" ht="12" customHeight="1" x14ac:dyDescent="0.2">
      <c r="A36" s="149"/>
      <c r="C36" s="149" t="s">
        <v>308</v>
      </c>
      <c r="D36" s="183" t="s">
        <v>283</v>
      </c>
      <c r="E36" s="166">
        <v>9</v>
      </c>
      <c r="F36" s="166">
        <v>5</v>
      </c>
      <c r="G36" s="166">
        <v>0</v>
      </c>
      <c r="H36" s="166">
        <v>0</v>
      </c>
      <c r="I36" s="166">
        <v>4</v>
      </c>
      <c r="J36" s="166">
        <v>0</v>
      </c>
      <c r="K36" s="166">
        <v>8</v>
      </c>
      <c r="L36" s="166">
        <v>1</v>
      </c>
      <c r="M36" s="166">
        <v>2</v>
      </c>
      <c r="N36" s="166">
        <v>1</v>
      </c>
      <c r="O36" s="166">
        <v>0</v>
      </c>
      <c r="P36" s="166">
        <v>2</v>
      </c>
      <c r="Q36" s="166">
        <v>0</v>
      </c>
      <c r="R36" s="166">
        <v>1</v>
      </c>
      <c r="S36" s="166">
        <v>1</v>
      </c>
      <c r="T36" s="166">
        <v>0</v>
      </c>
      <c r="U36" s="166">
        <v>0</v>
      </c>
      <c r="V36" s="166">
        <v>0</v>
      </c>
      <c r="W36" s="166">
        <v>0</v>
      </c>
      <c r="X36" s="166">
        <v>0</v>
      </c>
      <c r="Y36" s="166">
        <v>1</v>
      </c>
      <c r="Z36" s="144"/>
      <c r="AA36" s="167"/>
    </row>
    <row r="37" spans="1:27" ht="5.0999999999999996" customHeight="1" x14ac:dyDescent="0.2">
      <c r="A37" s="149"/>
      <c r="D37" s="183"/>
      <c r="E37" s="166"/>
      <c r="F37" s="166"/>
      <c r="G37" s="166"/>
      <c r="H37" s="166"/>
      <c r="I37" s="166"/>
      <c r="J37" s="166"/>
      <c r="K37" s="166"/>
      <c r="L37" s="166"/>
      <c r="M37" s="166"/>
      <c r="N37" s="166"/>
      <c r="O37" s="166"/>
      <c r="P37" s="166"/>
      <c r="Q37" s="166"/>
      <c r="R37" s="166"/>
      <c r="S37" s="166"/>
      <c r="T37" s="166"/>
      <c r="U37" s="166"/>
      <c r="V37" s="166"/>
      <c r="W37" s="166"/>
      <c r="X37" s="166"/>
      <c r="Y37" s="166"/>
      <c r="Z37" s="144"/>
      <c r="AA37" s="167"/>
    </row>
    <row r="38" spans="1:27" ht="12" customHeight="1" x14ac:dyDescent="0.2">
      <c r="A38" s="149" t="s">
        <v>309</v>
      </c>
      <c r="C38" s="149" t="s">
        <v>310</v>
      </c>
      <c r="D38" s="183" t="s">
        <v>282</v>
      </c>
      <c r="E38" s="166">
        <v>2</v>
      </c>
      <c r="F38" s="166">
        <v>2</v>
      </c>
      <c r="G38" s="166">
        <v>0</v>
      </c>
      <c r="H38" s="166">
        <v>0</v>
      </c>
      <c r="I38" s="166">
        <v>0</v>
      </c>
      <c r="J38" s="166">
        <v>0</v>
      </c>
      <c r="K38" s="166">
        <v>2</v>
      </c>
      <c r="L38" s="166">
        <v>0</v>
      </c>
      <c r="M38" s="166">
        <v>1</v>
      </c>
      <c r="N38" s="166">
        <v>0</v>
      </c>
      <c r="O38" s="166">
        <v>0</v>
      </c>
      <c r="P38" s="166">
        <v>0</v>
      </c>
      <c r="Q38" s="166">
        <v>0</v>
      </c>
      <c r="R38" s="166">
        <v>0</v>
      </c>
      <c r="S38" s="166">
        <v>0</v>
      </c>
      <c r="T38" s="166">
        <v>0</v>
      </c>
      <c r="U38" s="166">
        <v>0</v>
      </c>
      <c r="V38" s="166">
        <v>0</v>
      </c>
      <c r="W38" s="166">
        <v>0</v>
      </c>
      <c r="X38" s="166">
        <v>0</v>
      </c>
      <c r="Y38" s="166">
        <v>0</v>
      </c>
      <c r="Z38" s="144"/>
      <c r="AA38" s="167" t="s">
        <v>311</v>
      </c>
    </row>
    <row r="39" spans="1:27" ht="12" customHeight="1" x14ac:dyDescent="0.2">
      <c r="A39" s="149"/>
      <c r="C39" s="149"/>
      <c r="D39" s="183" t="s">
        <v>283</v>
      </c>
      <c r="E39" s="166">
        <v>1</v>
      </c>
      <c r="F39" s="166">
        <v>1</v>
      </c>
      <c r="G39" s="166">
        <v>0</v>
      </c>
      <c r="H39" s="166">
        <v>0</v>
      </c>
      <c r="I39" s="166">
        <v>0</v>
      </c>
      <c r="J39" s="166">
        <v>0</v>
      </c>
      <c r="K39" s="166">
        <v>1</v>
      </c>
      <c r="L39" s="166">
        <v>0</v>
      </c>
      <c r="M39" s="166">
        <v>0</v>
      </c>
      <c r="N39" s="166">
        <v>0</v>
      </c>
      <c r="O39" s="166">
        <v>0</v>
      </c>
      <c r="P39" s="166">
        <v>0</v>
      </c>
      <c r="Q39" s="166">
        <v>0</v>
      </c>
      <c r="R39" s="166">
        <v>0</v>
      </c>
      <c r="S39" s="166">
        <v>0</v>
      </c>
      <c r="T39" s="166">
        <v>0</v>
      </c>
      <c r="U39" s="166">
        <v>0</v>
      </c>
      <c r="V39" s="166">
        <v>0</v>
      </c>
      <c r="W39" s="166">
        <v>0</v>
      </c>
      <c r="X39" s="166">
        <v>0</v>
      </c>
      <c r="Y39" s="166">
        <v>0</v>
      </c>
      <c r="Z39" s="144"/>
      <c r="AA39" s="167"/>
    </row>
    <row r="40" spans="1:27" ht="5.0999999999999996" customHeight="1" x14ac:dyDescent="0.2">
      <c r="A40" s="149"/>
      <c r="D40" s="183"/>
      <c r="E40" s="166"/>
      <c r="F40" s="166"/>
      <c r="G40" s="166"/>
      <c r="H40" s="166"/>
      <c r="I40" s="166"/>
      <c r="J40" s="166"/>
      <c r="K40" s="166"/>
      <c r="L40" s="166"/>
      <c r="M40" s="166"/>
      <c r="N40" s="166"/>
      <c r="O40" s="166"/>
      <c r="P40" s="166"/>
      <c r="Q40" s="166"/>
      <c r="R40" s="166"/>
      <c r="S40" s="166"/>
      <c r="T40" s="166"/>
      <c r="U40" s="166"/>
      <c r="V40" s="166"/>
      <c r="W40" s="166"/>
      <c r="X40" s="166"/>
      <c r="Y40" s="166"/>
      <c r="Z40" s="144"/>
      <c r="AA40" s="167"/>
    </row>
    <row r="41" spans="1:27" ht="12" customHeight="1" x14ac:dyDescent="0.2">
      <c r="A41" s="149" t="s">
        <v>312</v>
      </c>
      <c r="C41" s="149" t="s">
        <v>313</v>
      </c>
      <c r="D41" s="183" t="s">
        <v>282</v>
      </c>
      <c r="E41" s="166">
        <v>7</v>
      </c>
      <c r="F41" s="166">
        <v>2</v>
      </c>
      <c r="G41" s="166">
        <v>0</v>
      </c>
      <c r="H41" s="166">
        <v>0</v>
      </c>
      <c r="I41" s="166">
        <v>5</v>
      </c>
      <c r="J41" s="166">
        <v>0</v>
      </c>
      <c r="K41" s="166">
        <v>7</v>
      </c>
      <c r="L41" s="166">
        <v>0</v>
      </c>
      <c r="M41" s="166">
        <v>1</v>
      </c>
      <c r="N41" s="166">
        <v>0</v>
      </c>
      <c r="O41" s="166">
        <v>0</v>
      </c>
      <c r="P41" s="166">
        <v>0</v>
      </c>
      <c r="Q41" s="166">
        <v>0</v>
      </c>
      <c r="R41" s="166">
        <v>0</v>
      </c>
      <c r="S41" s="166">
        <v>0</v>
      </c>
      <c r="T41" s="166">
        <v>0</v>
      </c>
      <c r="U41" s="166">
        <v>0</v>
      </c>
      <c r="V41" s="166">
        <v>0</v>
      </c>
      <c r="W41" s="166">
        <v>0</v>
      </c>
      <c r="X41" s="166">
        <v>0</v>
      </c>
      <c r="Y41" s="166">
        <v>0</v>
      </c>
      <c r="Z41" s="144"/>
      <c r="AA41" s="167" t="s">
        <v>314</v>
      </c>
    </row>
    <row r="42" spans="1:27" ht="12" customHeight="1" x14ac:dyDescent="0.2">
      <c r="A42" s="149"/>
      <c r="D42" s="183" t="s">
        <v>283</v>
      </c>
      <c r="E42" s="166">
        <v>5</v>
      </c>
      <c r="F42" s="166">
        <v>2</v>
      </c>
      <c r="G42" s="166">
        <v>0</v>
      </c>
      <c r="H42" s="166">
        <v>0</v>
      </c>
      <c r="I42" s="166">
        <v>3</v>
      </c>
      <c r="J42" s="166">
        <v>0</v>
      </c>
      <c r="K42" s="166">
        <v>5</v>
      </c>
      <c r="L42" s="166">
        <v>0</v>
      </c>
      <c r="M42" s="166">
        <v>1</v>
      </c>
      <c r="N42" s="166">
        <v>0</v>
      </c>
      <c r="O42" s="166">
        <v>0</v>
      </c>
      <c r="P42" s="166">
        <v>0</v>
      </c>
      <c r="Q42" s="166">
        <v>0</v>
      </c>
      <c r="R42" s="166">
        <v>0</v>
      </c>
      <c r="S42" s="166">
        <v>0</v>
      </c>
      <c r="T42" s="166">
        <v>0</v>
      </c>
      <c r="U42" s="166">
        <v>0</v>
      </c>
      <c r="V42" s="166">
        <v>0</v>
      </c>
      <c r="W42" s="166">
        <v>0</v>
      </c>
      <c r="X42" s="166">
        <v>0</v>
      </c>
      <c r="Y42" s="166">
        <v>0</v>
      </c>
      <c r="Z42" s="144"/>
      <c r="AA42" s="167"/>
    </row>
    <row r="43" spans="1:27" ht="5.0999999999999996" customHeight="1" x14ac:dyDescent="0.2">
      <c r="A43" s="149"/>
      <c r="D43" s="183"/>
      <c r="E43" s="166"/>
      <c r="F43" s="166"/>
      <c r="G43" s="166"/>
      <c r="H43" s="166"/>
      <c r="I43" s="166"/>
      <c r="J43" s="166"/>
      <c r="K43" s="166"/>
      <c r="L43" s="166"/>
      <c r="M43" s="166"/>
      <c r="N43" s="166"/>
      <c r="O43" s="166"/>
      <c r="P43" s="166"/>
      <c r="Q43" s="166"/>
      <c r="R43" s="166"/>
      <c r="S43" s="166"/>
      <c r="T43" s="166"/>
      <c r="U43" s="166"/>
      <c r="V43" s="166"/>
      <c r="W43" s="166"/>
      <c r="X43" s="166"/>
      <c r="Y43" s="166"/>
      <c r="Z43" s="144"/>
      <c r="AA43" s="167"/>
    </row>
    <row r="44" spans="1:27" ht="12" customHeight="1" x14ac:dyDescent="0.2">
      <c r="A44" s="149" t="s">
        <v>2266</v>
      </c>
      <c r="C44" s="149" t="s">
        <v>2267</v>
      </c>
      <c r="D44" s="183" t="s">
        <v>282</v>
      </c>
      <c r="E44" s="166">
        <v>2</v>
      </c>
      <c r="F44" s="166">
        <v>1</v>
      </c>
      <c r="G44" s="166">
        <v>0</v>
      </c>
      <c r="H44" s="166">
        <v>0</v>
      </c>
      <c r="I44" s="166">
        <v>1</v>
      </c>
      <c r="J44" s="166">
        <v>0</v>
      </c>
      <c r="K44" s="166">
        <v>2</v>
      </c>
      <c r="L44" s="166">
        <v>0</v>
      </c>
      <c r="M44" s="166">
        <v>0</v>
      </c>
      <c r="N44" s="166">
        <v>0</v>
      </c>
      <c r="O44" s="166">
        <v>0</v>
      </c>
      <c r="P44" s="166">
        <v>0</v>
      </c>
      <c r="Q44" s="166">
        <v>0</v>
      </c>
      <c r="R44" s="166">
        <v>0</v>
      </c>
      <c r="S44" s="166">
        <v>0</v>
      </c>
      <c r="T44" s="166">
        <v>0</v>
      </c>
      <c r="U44" s="166">
        <v>0</v>
      </c>
      <c r="V44" s="166">
        <v>0</v>
      </c>
      <c r="W44" s="166">
        <v>0</v>
      </c>
      <c r="X44" s="166">
        <v>0</v>
      </c>
      <c r="Y44" s="166">
        <v>0</v>
      </c>
      <c r="Z44" s="144"/>
      <c r="AA44" s="167" t="s">
        <v>2268</v>
      </c>
    </row>
    <row r="45" spans="1:27" ht="12" customHeight="1" x14ac:dyDescent="0.2">
      <c r="A45" s="149"/>
      <c r="C45" s="186" t="s">
        <v>2269</v>
      </c>
      <c r="D45" s="183" t="s">
        <v>283</v>
      </c>
      <c r="E45" s="166">
        <v>1</v>
      </c>
      <c r="F45" s="166">
        <v>1</v>
      </c>
      <c r="G45" s="166">
        <v>0</v>
      </c>
      <c r="H45" s="166">
        <v>0</v>
      </c>
      <c r="I45" s="166">
        <v>0</v>
      </c>
      <c r="J45" s="166">
        <v>0</v>
      </c>
      <c r="K45" s="166">
        <v>1</v>
      </c>
      <c r="L45" s="166">
        <v>0</v>
      </c>
      <c r="M45" s="166">
        <v>0</v>
      </c>
      <c r="N45" s="166">
        <v>0</v>
      </c>
      <c r="O45" s="166">
        <v>0</v>
      </c>
      <c r="P45" s="166">
        <v>0</v>
      </c>
      <c r="Q45" s="166">
        <v>0</v>
      </c>
      <c r="R45" s="166">
        <v>0</v>
      </c>
      <c r="S45" s="166">
        <v>0</v>
      </c>
      <c r="T45" s="166">
        <v>0</v>
      </c>
      <c r="U45" s="166">
        <v>0</v>
      </c>
      <c r="V45" s="166">
        <v>0</v>
      </c>
      <c r="W45" s="166">
        <v>0</v>
      </c>
      <c r="X45" s="166">
        <v>0</v>
      </c>
      <c r="Y45" s="166">
        <v>0</v>
      </c>
      <c r="Z45" s="144"/>
      <c r="AA45" s="167"/>
    </row>
    <row r="46" spans="1:27" ht="5.0999999999999996" customHeight="1" x14ac:dyDescent="0.2">
      <c r="A46" s="149"/>
      <c r="D46" s="183"/>
      <c r="E46" s="166"/>
      <c r="F46" s="166"/>
      <c r="G46" s="166"/>
      <c r="H46" s="166"/>
      <c r="I46" s="166"/>
      <c r="J46" s="166"/>
      <c r="K46" s="166"/>
      <c r="L46" s="166"/>
      <c r="M46" s="166"/>
      <c r="N46" s="166"/>
      <c r="O46" s="166"/>
      <c r="P46" s="166"/>
      <c r="Q46" s="166"/>
      <c r="R46" s="166"/>
      <c r="S46" s="166"/>
      <c r="T46" s="166"/>
      <c r="U46" s="166"/>
      <c r="V46" s="166"/>
      <c r="W46" s="166"/>
      <c r="X46" s="166"/>
      <c r="Y46" s="166"/>
      <c r="Z46" s="144"/>
      <c r="AA46" s="167"/>
    </row>
    <row r="47" spans="1:27" ht="12" customHeight="1" x14ac:dyDescent="0.2">
      <c r="A47" s="149">
        <v>99</v>
      </c>
      <c r="C47" s="149" t="s">
        <v>315</v>
      </c>
      <c r="D47" s="183" t="s">
        <v>282</v>
      </c>
      <c r="E47" s="166">
        <v>2</v>
      </c>
      <c r="F47" s="166">
        <v>1</v>
      </c>
      <c r="G47" s="166">
        <v>0</v>
      </c>
      <c r="H47" s="166">
        <v>0</v>
      </c>
      <c r="I47" s="166">
        <v>1</v>
      </c>
      <c r="J47" s="166">
        <v>0</v>
      </c>
      <c r="K47" s="166">
        <v>1</v>
      </c>
      <c r="L47" s="166">
        <v>1</v>
      </c>
      <c r="M47" s="166">
        <v>1</v>
      </c>
      <c r="N47" s="166">
        <v>1</v>
      </c>
      <c r="O47" s="166">
        <v>0</v>
      </c>
      <c r="P47" s="166">
        <v>0</v>
      </c>
      <c r="Q47" s="166">
        <v>0</v>
      </c>
      <c r="R47" s="166">
        <v>0</v>
      </c>
      <c r="S47" s="166">
        <v>0</v>
      </c>
      <c r="T47" s="166">
        <v>0</v>
      </c>
      <c r="U47" s="166">
        <v>0</v>
      </c>
      <c r="V47" s="166">
        <v>0</v>
      </c>
      <c r="W47" s="166">
        <v>0</v>
      </c>
      <c r="X47" s="166">
        <v>0</v>
      </c>
      <c r="Y47" s="166">
        <v>0</v>
      </c>
      <c r="Z47" s="144"/>
      <c r="AA47" s="167">
        <v>99</v>
      </c>
    </row>
    <row r="48" spans="1:27" ht="12" customHeight="1" x14ac:dyDescent="0.2">
      <c r="A48" s="149"/>
      <c r="D48" s="183" t="s">
        <v>283</v>
      </c>
      <c r="E48" s="166">
        <v>2</v>
      </c>
      <c r="F48" s="166">
        <v>1</v>
      </c>
      <c r="G48" s="166">
        <v>0</v>
      </c>
      <c r="H48" s="166">
        <v>0</v>
      </c>
      <c r="I48" s="166">
        <v>1</v>
      </c>
      <c r="J48" s="166">
        <v>0</v>
      </c>
      <c r="K48" s="166">
        <v>1</v>
      </c>
      <c r="L48" s="166">
        <v>1</v>
      </c>
      <c r="M48" s="166">
        <v>1</v>
      </c>
      <c r="N48" s="166">
        <v>1</v>
      </c>
      <c r="O48" s="166">
        <v>0</v>
      </c>
      <c r="P48" s="166">
        <v>0</v>
      </c>
      <c r="Q48" s="166">
        <v>0</v>
      </c>
      <c r="R48" s="166">
        <v>0</v>
      </c>
      <c r="S48" s="166">
        <v>0</v>
      </c>
      <c r="T48" s="166">
        <v>0</v>
      </c>
      <c r="U48" s="166">
        <v>0</v>
      </c>
      <c r="V48" s="166">
        <v>0</v>
      </c>
      <c r="W48" s="166">
        <v>0</v>
      </c>
      <c r="X48" s="166">
        <v>0</v>
      </c>
      <c r="Y48" s="166">
        <v>0</v>
      </c>
      <c r="Z48" s="144"/>
      <c r="AA48" s="167"/>
    </row>
    <row r="49" spans="1:27" ht="5.0999999999999996" customHeight="1" x14ac:dyDescent="0.2">
      <c r="A49" s="149"/>
      <c r="D49" s="183"/>
      <c r="E49" s="166"/>
      <c r="F49" s="166"/>
      <c r="G49" s="166"/>
      <c r="H49" s="166"/>
      <c r="I49" s="166"/>
      <c r="J49" s="166"/>
      <c r="K49" s="166"/>
      <c r="L49" s="166"/>
      <c r="M49" s="166"/>
      <c r="N49" s="166"/>
      <c r="O49" s="166"/>
      <c r="P49" s="166"/>
      <c r="Q49" s="166"/>
      <c r="R49" s="166"/>
      <c r="S49" s="166"/>
      <c r="T49" s="166"/>
      <c r="U49" s="166"/>
      <c r="V49" s="166"/>
      <c r="W49" s="166"/>
      <c r="X49" s="166"/>
      <c r="Y49" s="166"/>
      <c r="Z49" s="144"/>
      <c r="AA49" s="167"/>
    </row>
    <row r="50" spans="1:27" ht="12" customHeight="1" x14ac:dyDescent="0.2">
      <c r="A50" s="149" t="s">
        <v>2270</v>
      </c>
      <c r="C50" s="149" t="s">
        <v>2271</v>
      </c>
      <c r="D50" s="183" t="s">
        <v>282</v>
      </c>
      <c r="E50" s="166">
        <v>0</v>
      </c>
      <c r="F50" s="166">
        <v>0</v>
      </c>
      <c r="G50" s="166">
        <v>0</v>
      </c>
      <c r="H50" s="166">
        <v>0</v>
      </c>
      <c r="I50" s="166">
        <v>0</v>
      </c>
      <c r="J50" s="166">
        <v>0</v>
      </c>
      <c r="K50" s="166">
        <v>0</v>
      </c>
      <c r="L50" s="166">
        <v>0</v>
      </c>
      <c r="M50" s="166">
        <v>0</v>
      </c>
      <c r="N50" s="166">
        <v>0</v>
      </c>
      <c r="O50" s="166">
        <v>0</v>
      </c>
      <c r="P50" s="166">
        <v>2</v>
      </c>
      <c r="Q50" s="166">
        <v>0</v>
      </c>
      <c r="R50" s="166">
        <v>1</v>
      </c>
      <c r="S50" s="166">
        <v>1</v>
      </c>
      <c r="T50" s="166">
        <v>0</v>
      </c>
      <c r="U50" s="166">
        <v>0</v>
      </c>
      <c r="V50" s="166">
        <v>0</v>
      </c>
      <c r="W50" s="166">
        <v>0</v>
      </c>
      <c r="X50" s="166">
        <v>0</v>
      </c>
      <c r="Y50" s="166">
        <v>1</v>
      </c>
      <c r="Z50" s="144"/>
      <c r="AA50" s="167" t="s">
        <v>2270</v>
      </c>
    </row>
    <row r="51" spans="1:27" ht="12" customHeight="1" x14ac:dyDescent="0.2">
      <c r="A51" s="149"/>
      <c r="D51" s="183" t="s">
        <v>283</v>
      </c>
      <c r="E51" s="166">
        <v>0</v>
      </c>
      <c r="F51" s="166">
        <v>0</v>
      </c>
      <c r="G51" s="166">
        <v>0</v>
      </c>
      <c r="H51" s="166">
        <v>0</v>
      </c>
      <c r="I51" s="166">
        <v>0</v>
      </c>
      <c r="J51" s="166">
        <v>0</v>
      </c>
      <c r="K51" s="166">
        <v>0</v>
      </c>
      <c r="L51" s="166">
        <v>0</v>
      </c>
      <c r="M51" s="166">
        <v>0</v>
      </c>
      <c r="N51" s="166">
        <v>0</v>
      </c>
      <c r="O51" s="166">
        <v>0</v>
      </c>
      <c r="P51" s="166">
        <v>2</v>
      </c>
      <c r="Q51" s="166">
        <v>0</v>
      </c>
      <c r="R51" s="166">
        <v>1</v>
      </c>
      <c r="S51" s="166">
        <v>1</v>
      </c>
      <c r="T51" s="166">
        <v>0</v>
      </c>
      <c r="U51" s="166">
        <v>0</v>
      </c>
      <c r="V51" s="166">
        <v>0</v>
      </c>
      <c r="W51" s="166">
        <v>0</v>
      </c>
      <c r="X51" s="166">
        <v>0</v>
      </c>
      <c r="Y51" s="166">
        <v>1</v>
      </c>
      <c r="Z51" s="144"/>
      <c r="AA51" s="167"/>
    </row>
    <row r="52" spans="1:27" ht="5.0999999999999996" customHeight="1" x14ac:dyDescent="0.2">
      <c r="A52" s="149"/>
      <c r="D52" s="183"/>
      <c r="E52" s="166"/>
      <c r="F52" s="166"/>
      <c r="G52" s="166"/>
      <c r="H52" s="166"/>
      <c r="I52" s="166"/>
      <c r="J52" s="166"/>
      <c r="K52" s="166"/>
      <c r="L52" s="166"/>
      <c r="M52" s="166"/>
      <c r="N52" s="166"/>
      <c r="O52" s="166"/>
      <c r="P52" s="166"/>
      <c r="Q52" s="166"/>
      <c r="R52" s="166"/>
      <c r="S52" s="166"/>
      <c r="T52" s="166"/>
      <c r="U52" s="166"/>
      <c r="V52" s="166"/>
      <c r="W52" s="166"/>
      <c r="X52" s="166"/>
      <c r="Y52" s="166"/>
      <c r="Z52" s="144"/>
      <c r="AA52" s="167"/>
    </row>
    <row r="53" spans="1:27" ht="12" customHeight="1" x14ac:dyDescent="0.2">
      <c r="A53" s="149" t="s">
        <v>316</v>
      </c>
      <c r="B53" s="185" t="s">
        <v>317</v>
      </c>
      <c r="C53" s="142" t="s">
        <v>318</v>
      </c>
      <c r="D53" s="183" t="s">
        <v>282</v>
      </c>
      <c r="E53" s="166">
        <v>5</v>
      </c>
      <c r="F53" s="166">
        <v>2</v>
      </c>
      <c r="G53" s="166">
        <v>0</v>
      </c>
      <c r="H53" s="166">
        <v>0</v>
      </c>
      <c r="I53" s="166">
        <v>3</v>
      </c>
      <c r="J53" s="166">
        <v>0</v>
      </c>
      <c r="K53" s="166">
        <v>4</v>
      </c>
      <c r="L53" s="166">
        <v>1</v>
      </c>
      <c r="M53" s="166">
        <v>2</v>
      </c>
      <c r="N53" s="166">
        <v>1</v>
      </c>
      <c r="O53" s="166">
        <v>1</v>
      </c>
      <c r="P53" s="166">
        <v>2</v>
      </c>
      <c r="Q53" s="166">
        <v>0</v>
      </c>
      <c r="R53" s="166">
        <v>2</v>
      </c>
      <c r="S53" s="166">
        <v>0</v>
      </c>
      <c r="T53" s="166">
        <v>0</v>
      </c>
      <c r="U53" s="166">
        <v>0</v>
      </c>
      <c r="V53" s="166">
        <v>0</v>
      </c>
      <c r="W53" s="166">
        <v>0</v>
      </c>
      <c r="X53" s="166">
        <v>1</v>
      </c>
      <c r="Y53" s="166">
        <v>1</v>
      </c>
      <c r="Z53" s="144"/>
      <c r="AA53" s="167" t="s">
        <v>319</v>
      </c>
    </row>
    <row r="54" spans="1:27" ht="12" customHeight="1" x14ac:dyDescent="0.2">
      <c r="A54" s="149"/>
      <c r="C54" s="149" t="s">
        <v>320</v>
      </c>
      <c r="D54" s="183" t="s">
        <v>283</v>
      </c>
      <c r="E54" s="166">
        <v>3</v>
      </c>
      <c r="F54" s="166">
        <v>1</v>
      </c>
      <c r="G54" s="166">
        <v>0</v>
      </c>
      <c r="H54" s="166">
        <v>0</v>
      </c>
      <c r="I54" s="166">
        <v>2</v>
      </c>
      <c r="J54" s="166">
        <v>0</v>
      </c>
      <c r="K54" s="166">
        <v>3</v>
      </c>
      <c r="L54" s="166">
        <v>0</v>
      </c>
      <c r="M54" s="166">
        <v>1</v>
      </c>
      <c r="N54" s="166">
        <v>0</v>
      </c>
      <c r="O54" s="166">
        <v>0</v>
      </c>
      <c r="P54" s="166">
        <v>2</v>
      </c>
      <c r="Q54" s="166">
        <v>0</v>
      </c>
      <c r="R54" s="166">
        <v>2</v>
      </c>
      <c r="S54" s="166">
        <v>0</v>
      </c>
      <c r="T54" s="166">
        <v>0</v>
      </c>
      <c r="U54" s="166">
        <v>0</v>
      </c>
      <c r="V54" s="166">
        <v>0</v>
      </c>
      <c r="W54" s="166">
        <v>0</v>
      </c>
      <c r="X54" s="166">
        <v>1</v>
      </c>
      <c r="Y54" s="166">
        <v>1</v>
      </c>
      <c r="Z54" s="144"/>
      <c r="AA54" s="167"/>
    </row>
    <row r="55" spans="1:27" ht="5.0999999999999996" customHeight="1" x14ac:dyDescent="0.2">
      <c r="A55" s="149"/>
      <c r="D55" s="183"/>
      <c r="E55" s="166"/>
      <c r="F55" s="166"/>
      <c r="G55" s="166"/>
      <c r="H55" s="166"/>
      <c r="I55" s="166"/>
      <c r="J55" s="166"/>
      <c r="K55" s="166"/>
      <c r="L55" s="166"/>
      <c r="M55" s="166"/>
      <c r="N55" s="166"/>
      <c r="O55" s="166"/>
      <c r="P55" s="166"/>
      <c r="Q55" s="166"/>
      <c r="R55" s="166"/>
      <c r="S55" s="166"/>
      <c r="T55" s="166"/>
      <c r="U55" s="166"/>
      <c r="V55" s="166"/>
      <c r="W55" s="166"/>
      <c r="X55" s="166"/>
      <c r="Y55" s="166"/>
      <c r="Z55" s="144"/>
      <c r="AA55" s="167"/>
    </row>
    <row r="56" spans="1:27" ht="12" customHeight="1" x14ac:dyDescent="0.2">
      <c r="A56" s="149">
        <v>105.10599999999999</v>
      </c>
      <c r="C56" s="149" t="s">
        <v>321</v>
      </c>
      <c r="D56" s="183" t="s">
        <v>282</v>
      </c>
      <c r="E56" s="166">
        <v>1</v>
      </c>
      <c r="F56" s="166">
        <v>1</v>
      </c>
      <c r="G56" s="166">
        <v>0</v>
      </c>
      <c r="H56" s="166">
        <v>0</v>
      </c>
      <c r="I56" s="166">
        <v>0</v>
      </c>
      <c r="J56" s="166">
        <v>0</v>
      </c>
      <c r="K56" s="166">
        <v>1</v>
      </c>
      <c r="L56" s="166">
        <v>0</v>
      </c>
      <c r="M56" s="166">
        <v>1</v>
      </c>
      <c r="N56" s="166">
        <v>0</v>
      </c>
      <c r="O56" s="166">
        <v>0</v>
      </c>
      <c r="P56" s="166">
        <v>2</v>
      </c>
      <c r="Q56" s="166">
        <v>0</v>
      </c>
      <c r="R56" s="166">
        <v>2</v>
      </c>
      <c r="S56" s="166">
        <v>0</v>
      </c>
      <c r="T56" s="166">
        <v>0</v>
      </c>
      <c r="U56" s="166">
        <v>0</v>
      </c>
      <c r="V56" s="166">
        <v>0</v>
      </c>
      <c r="W56" s="166">
        <v>0</v>
      </c>
      <c r="X56" s="166">
        <v>1</v>
      </c>
      <c r="Y56" s="166">
        <v>1</v>
      </c>
      <c r="Z56" s="144"/>
      <c r="AA56" s="167" t="s">
        <v>319</v>
      </c>
    </row>
    <row r="57" spans="1:27" ht="12" customHeight="1" x14ac:dyDescent="0.2">
      <c r="A57" s="149"/>
      <c r="C57" s="149"/>
      <c r="D57" s="183" t="s">
        <v>283</v>
      </c>
      <c r="E57" s="166">
        <v>1</v>
      </c>
      <c r="F57" s="166">
        <v>1</v>
      </c>
      <c r="G57" s="166">
        <v>0</v>
      </c>
      <c r="H57" s="166">
        <v>0</v>
      </c>
      <c r="I57" s="166">
        <v>0</v>
      </c>
      <c r="J57" s="166">
        <v>0</v>
      </c>
      <c r="K57" s="166">
        <v>1</v>
      </c>
      <c r="L57" s="166">
        <v>0</v>
      </c>
      <c r="M57" s="166">
        <v>1</v>
      </c>
      <c r="N57" s="166">
        <v>0</v>
      </c>
      <c r="O57" s="166">
        <v>0</v>
      </c>
      <c r="P57" s="166">
        <v>2</v>
      </c>
      <c r="Q57" s="166">
        <v>0</v>
      </c>
      <c r="R57" s="166">
        <v>2</v>
      </c>
      <c r="S57" s="166">
        <v>0</v>
      </c>
      <c r="T57" s="166">
        <v>0</v>
      </c>
      <c r="U57" s="166">
        <v>0</v>
      </c>
      <c r="V57" s="166">
        <v>0</v>
      </c>
      <c r="W57" s="166">
        <v>0</v>
      </c>
      <c r="X57" s="166">
        <v>1</v>
      </c>
      <c r="Y57" s="166">
        <v>1</v>
      </c>
      <c r="Z57" s="144"/>
      <c r="AA57" s="167"/>
    </row>
    <row r="58" spans="1:27" ht="5.0999999999999996" customHeight="1" x14ac:dyDescent="0.2">
      <c r="A58" s="149"/>
      <c r="C58" s="149"/>
      <c r="D58" s="183"/>
      <c r="E58" s="166"/>
      <c r="F58" s="166"/>
      <c r="G58" s="166"/>
      <c r="H58" s="166"/>
      <c r="I58" s="166"/>
      <c r="J58" s="166"/>
      <c r="K58" s="166"/>
      <c r="L58" s="166"/>
      <c r="M58" s="166"/>
      <c r="N58" s="166"/>
      <c r="O58" s="166"/>
      <c r="P58" s="166"/>
      <c r="Q58" s="166"/>
      <c r="R58" s="166"/>
      <c r="S58" s="166"/>
      <c r="T58" s="166"/>
      <c r="U58" s="166"/>
      <c r="V58" s="166"/>
      <c r="W58" s="166"/>
      <c r="X58" s="166"/>
      <c r="Y58" s="166"/>
      <c r="Z58" s="144"/>
      <c r="AA58" s="167"/>
    </row>
    <row r="59" spans="1:27" ht="12" customHeight="1" x14ac:dyDescent="0.2">
      <c r="A59" s="149" t="s">
        <v>322</v>
      </c>
      <c r="C59" s="149" t="s">
        <v>323</v>
      </c>
      <c r="D59" s="183" t="s">
        <v>282</v>
      </c>
      <c r="E59" s="166">
        <v>4</v>
      </c>
      <c r="F59" s="166">
        <v>1</v>
      </c>
      <c r="G59" s="166">
        <v>0</v>
      </c>
      <c r="H59" s="166">
        <v>0</v>
      </c>
      <c r="I59" s="166">
        <v>3</v>
      </c>
      <c r="J59" s="166">
        <v>0</v>
      </c>
      <c r="K59" s="166">
        <v>3</v>
      </c>
      <c r="L59" s="166">
        <v>1</v>
      </c>
      <c r="M59" s="166">
        <v>1</v>
      </c>
      <c r="N59" s="166">
        <v>1</v>
      </c>
      <c r="O59" s="166">
        <v>1</v>
      </c>
      <c r="P59" s="166">
        <v>0</v>
      </c>
      <c r="Q59" s="166">
        <v>0</v>
      </c>
      <c r="R59" s="166">
        <v>0</v>
      </c>
      <c r="S59" s="166">
        <v>0</v>
      </c>
      <c r="T59" s="166">
        <v>0</v>
      </c>
      <c r="U59" s="166">
        <v>0</v>
      </c>
      <c r="V59" s="166">
        <v>0</v>
      </c>
      <c r="W59" s="166">
        <v>0</v>
      </c>
      <c r="X59" s="166">
        <v>0</v>
      </c>
      <c r="Y59" s="166">
        <v>0</v>
      </c>
      <c r="Z59" s="144"/>
      <c r="AA59" s="167" t="s">
        <v>324</v>
      </c>
    </row>
    <row r="60" spans="1:27" ht="12" customHeight="1" x14ac:dyDescent="0.2">
      <c r="A60" s="149"/>
      <c r="D60" s="183" t="s">
        <v>283</v>
      </c>
      <c r="E60" s="166">
        <v>2</v>
      </c>
      <c r="F60" s="166">
        <v>0</v>
      </c>
      <c r="G60" s="166">
        <v>0</v>
      </c>
      <c r="H60" s="166">
        <v>0</v>
      </c>
      <c r="I60" s="166">
        <v>2</v>
      </c>
      <c r="J60" s="166">
        <v>0</v>
      </c>
      <c r="K60" s="166">
        <v>2</v>
      </c>
      <c r="L60" s="166">
        <v>0</v>
      </c>
      <c r="M60" s="166">
        <v>0</v>
      </c>
      <c r="N60" s="166">
        <v>0</v>
      </c>
      <c r="O60" s="166">
        <v>0</v>
      </c>
      <c r="P60" s="166">
        <v>0</v>
      </c>
      <c r="Q60" s="166">
        <v>0</v>
      </c>
      <c r="R60" s="166">
        <v>0</v>
      </c>
      <c r="S60" s="166">
        <v>0</v>
      </c>
      <c r="T60" s="166">
        <v>0</v>
      </c>
      <c r="U60" s="166">
        <v>0</v>
      </c>
      <c r="V60" s="166">
        <v>0</v>
      </c>
      <c r="W60" s="166">
        <v>0</v>
      </c>
      <c r="X60" s="166">
        <v>0</v>
      </c>
      <c r="Y60" s="166">
        <v>0</v>
      </c>
      <c r="Z60" s="144"/>
      <c r="AA60" s="167"/>
    </row>
    <row r="61" spans="1:27" ht="5.0999999999999996" customHeight="1" x14ac:dyDescent="0.2">
      <c r="A61" s="149"/>
      <c r="D61" s="183"/>
      <c r="E61" s="166"/>
      <c r="F61" s="166"/>
      <c r="G61" s="166"/>
      <c r="H61" s="166"/>
      <c r="I61" s="166"/>
      <c r="J61" s="166"/>
      <c r="K61" s="166"/>
      <c r="L61" s="166"/>
      <c r="M61" s="166"/>
      <c r="N61" s="166"/>
      <c r="O61" s="166"/>
      <c r="P61" s="166"/>
      <c r="Q61" s="166"/>
      <c r="R61" s="166"/>
      <c r="S61" s="166"/>
      <c r="T61" s="166"/>
      <c r="U61" s="166"/>
      <c r="V61" s="166"/>
      <c r="W61" s="166"/>
      <c r="X61" s="166"/>
      <c r="Y61" s="166"/>
      <c r="Z61" s="144"/>
      <c r="AA61" s="167"/>
    </row>
    <row r="62" spans="1:27" ht="12" customHeight="1" x14ac:dyDescent="0.2">
      <c r="A62" s="149" t="s">
        <v>325</v>
      </c>
      <c r="B62" s="185" t="s">
        <v>326</v>
      </c>
      <c r="C62" s="142" t="s">
        <v>327</v>
      </c>
      <c r="D62" s="183" t="s">
        <v>282</v>
      </c>
      <c r="E62" s="166">
        <v>1</v>
      </c>
      <c r="F62" s="166">
        <v>0</v>
      </c>
      <c r="G62" s="166">
        <v>0</v>
      </c>
      <c r="H62" s="166">
        <v>0</v>
      </c>
      <c r="I62" s="166">
        <v>1</v>
      </c>
      <c r="J62" s="166">
        <v>0</v>
      </c>
      <c r="K62" s="166">
        <v>1</v>
      </c>
      <c r="L62" s="166">
        <v>0</v>
      </c>
      <c r="M62" s="166">
        <v>0</v>
      </c>
      <c r="N62" s="166">
        <v>0</v>
      </c>
      <c r="O62" s="166">
        <v>0</v>
      </c>
      <c r="P62" s="166">
        <v>0</v>
      </c>
      <c r="Q62" s="166">
        <v>0</v>
      </c>
      <c r="R62" s="166">
        <v>0</v>
      </c>
      <c r="S62" s="166">
        <v>0</v>
      </c>
      <c r="T62" s="166">
        <v>0</v>
      </c>
      <c r="U62" s="166">
        <v>0</v>
      </c>
      <c r="V62" s="166">
        <v>0</v>
      </c>
      <c r="W62" s="166">
        <v>0</v>
      </c>
      <c r="X62" s="166">
        <v>0</v>
      </c>
      <c r="Y62" s="166">
        <v>0</v>
      </c>
      <c r="Z62" s="144"/>
      <c r="AA62" s="167" t="s">
        <v>328</v>
      </c>
    </row>
    <row r="63" spans="1:27" ht="12" customHeight="1" x14ac:dyDescent="0.2">
      <c r="A63" s="149"/>
      <c r="D63" s="183" t="s">
        <v>283</v>
      </c>
      <c r="E63" s="166">
        <v>1</v>
      </c>
      <c r="F63" s="166">
        <v>0</v>
      </c>
      <c r="G63" s="166">
        <v>0</v>
      </c>
      <c r="H63" s="166">
        <v>0</v>
      </c>
      <c r="I63" s="166">
        <v>1</v>
      </c>
      <c r="J63" s="166">
        <v>0</v>
      </c>
      <c r="K63" s="166">
        <v>1</v>
      </c>
      <c r="L63" s="166">
        <v>0</v>
      </c>
      <c r="M63" s="166">
        <v>0</v>
      </c>
      <c r="N63" s="166">
        <v>0</v>
      </c>
      <c r="O63" s="166">
        <v>0</v>
      </c>
      <c r="P63" s="166">
        <v>0</v>
      </c>
      <c r="Q63" s="166">
        <v>0</v>
      </c>
      <c r="R63" s="166">
        <v>0</v>
      </c>
      <c r="S63" s="166">
        <v>0</v>
      </c>
      <c r="T63" s="166">
        <v>0</v>
      </c>
      <c r="U63" s="166">
        <v>0</v>
      </c>
      <c r="V63" s="166">
        <v>0</v>
      </c>
      <c r="W63" s="166">
        <v>0</v>
      </c>
      <c r="X63" s="166">
        <v>0</v>
      </c>
      <c r="Y63" s="166">
        <v>0</v>
      </c>
      <c r="Z63" s="144"/>
      <c r="AA63" s="167"/>
    </row>
    <row r="64" spans="1:27" ht="5.0999999999999996" customHeight="1" x14ac:dyDescent="0.2">
      <c r="A64" s="149"/>
      <c r="D64" s="183"/>
      <c r="E64" s="166"/>
      <c r="F64" s="166"/>
      <c r="G64" s="166"/>
      <c r="H64" s="166"/>
      <c r="I64" s="166"/>
      <c r="J64" s="166"/>
      <c r="K64" s="166"/>
      <c r="L64" s="166"/>
      <c r="M64" s="166"/>
      <c r="N64" s="166"/>
      <c r="O64" s="166"/>
      <c r="P64" s="166"/>
      <c r="Q64" s="166"/>
      <c r="R64" s="166"/>
      <c r="S64" s="166"/>
      <c r="T64" s="166"/>
      <c r="U64" s="166"/>
      <c r="V64" s="166"/>
      <c r="W64" s="166"/>
      <c r="X64" s="166"/>
      <c r="Y64" s="166"/>
      <c r="Z64" s="144"/>
      <c r="AA64" s="167"/>
    </row>
    <row r="65" spans="1:27" ht="12" customHeight="1" x14ac:dyDescent="0.2">
      <c r="A65" s="149" t="s">
        <v>2272</v>
      </c>
      <c r="C65" s="142" t="s">
        <v>2273</v>
      </c>
      <c r="D65" s="183" t="s">
        <v>282</v>
      </c>
      <c r="E65" s="166">
        <v>1</v>
      </c>
      <c r="F65" s="166">
        <v>0</v>
      </c>
      <c r="G65" s="166">
        <v>0</v>
      </c>
      <c r="H65" s="166">
        <v>0</v>
      </c>
      <c r="I65" s="166">
        <v>1</v>
      </c>
      <c r="J65" s="166">
        <v>0</v>
      </c>
      <c r="K65" s="166">
        <v>1</v>
      </c>
      <c r="L65" s="166">
        <v>0</v>
      </c>
      <c r="M65" s="166">
        <v>0</v>
      </c>
      <c r="N65" s="166">
        <v>0</v>
      </c>
      <c r="O65" s="166">
        <v>0</v>
      </c>
      <c r="P65" s="166">
        <v>0</v>
      </c>
      <c r="Q65" s="166">
        <v>0</v>
      </c>
      <c r="R65" s="166">
        <v>0</v>
      </c>
      <c r="S65" s="166">
        <v>0</v>
      </c>
      <c r="T65" s="166">
        <v>0</v>
      </c>
      <c r="U65" s="166">
        <v>0</v>
      </c>
      <c r="V65" s="166">
        <v>0</v>
      </c>
      <c r="W65" s="166">
        <v>0</v>
      </c>
      <c r="X65" s="166">
        <v>0</v>
      </c>
      <c r="Y65" s="166">
        <v>0</v>
      </c>
      <c r="Z65" s="144"/>
      <c r="AA65" s="167" t="s">
        <v>2272</v>
      </c>
    </row>
    <row r="66" spans="1:27" ht="12" customHeight="1" x14ac:dyDescent="0.2">
      <c r="A66" s="149"/>
      <c r="D66" s="183" t="s">
        <v>283</v>
      </c>
      <c r="E66" s="166">
        <v>1</v>
      </c>
      <c r="F66" s="166">
        <v>0</v>
      </c>
      <c r="G66" s="166">
        <v>0</v>
      </c>
      <c r="H66" s="166">
        <v>0</v>
      </c>
      <c r="I66" s="166">
        <v>1</v>
      </c>
      <c r="J66" s="166">
        <v>0</v>
      </c>
      <c r="K66" s="166">
        <v>1</v>
      </c>
      <c r="L66" s="166">
        <v>0</v>
      </c>
      <c r="M66" s="166">
        <v>0</v>
      </c>
      <c r="N66" s="166">
        <v>0</v>
      </c>
      <c r="O66" s="166">
        <v>0</v>
      </c>
      <c r="P66" s="166">
        <v>0</v>
      </c>
      <c r="Q66" s="166">
        <v>0</v>
      </c>
      <c r="R66" s="166">
        <v>0</v>
      </c>
      <c r="S66" s="166">
        <v>0</v>
      </c>
      <c r="T66" s="166">
        <v>0</v>
      </c>
      <c r="U66" s="166">
        <v>0</v>
      </c>
      <c r="V66" s="166">
        <v>0</v>
      </c>
      <c r="W66" s="166">
        <v>0</v>
      </c>
      <c r="X66" s="166">
        <v>0</v>
      </c>
      <c r="Y66" s="166">
        <v>0</v>
      </c>
      <c r="Z66" s="144"/>
      <c r="AA66" s="167"/>
    </row>
    <row r="67" spans="1:27" ht="5.0999999999999996" customHeight="1" x14ac:dyDescent="0.2">
      <c r="A67" s="149"/>
      <c r="D67" s="183"/>
      <c r="E67" s="166"/>
      <c r="F67" s="166"/>
      <c r="G67" s="166"/>
      <c r="H67" s="166"/>
      <c r="I67" s="166"/>
      <c r="J67" s="166"/>
      <c r="K67" s="166"/>
      <c r="L67" s="166"/>
      <c r="M67" s="166"/>
      <c r="N67" s="166"/>
      <c r="O67" s="166"/>
      <c r="P67" s="166"/>
      <c r="Q67" s="166"/>
      <c r="R67" s="166"/>
      <c r="S67" s="166"/>
      <c r="T67" s="166"/>
      <c r="U67" s="166"/>
      <c r="V67" s="166"/>
      <c r="W67" s="166"/>
      <c r="X67" s="166"/>
      <c r="Y67" s="166"/>
      <c r="Z67" s="144"/>
      <c r="AA67" s="167"/>
    </row>
    <row r="68" spans="1:27" ht="12" customHeight="1" x14ac:dyDescent="0.2">
      <c r="A68" s="149" t="s">
        <v>329</v>
      </c>
      <c r="B68" s="185" t="s">
        <v>330</v>
      </c>
      <c r="C68" s="142" t="s">
        <v>331</v>
      </c>
      <c r="D68" s="183" t="s">
        <v>282</v>
      </c>
      <c r="E68" s="166">
        <v>11447</v>
      </c>
      <c r="F68" s="166">
        <v>3404</v>
      </c>
      <c r="G68" s="166">
        <v>9</v>
      </c>
      <c r="H68" s="166">
        <v>0</v>
      </c>
      <c r="I68" s="166">
        <v>8043</v>
      </c>
      <c r="J68" s="166">
        <v>10</v>
      </c>
      <c r="K68" s="166">
        <v>8698</v>
      </c>
      <c r="L68" s="166">
        <v>2749</v>
      </c>
      <c r="M68" s="166">
        <v>2560</v>
      </c>
      <c r="N68" s="166">
        <v>1764</v>
      </c>
      <c r="O68" s="166">
        <v>1896</v>
      </c>
      <c r="P68" s="166">
        <v>1310</v>
      </c>
      <c r="Q68" s="166">
        <v>223</v>
      </c>
      <c r="R68" s="166">
        <v>924</v>
      </c>
      <c r="S68" s="166">
        <v>163</v>
      </c>
      <c r="T68" s="166">
        <v>194</v>
      </c>
      <c r="U68" s="166">
        <v>2</v>
      </c>
      <c r="V68" s="166">
        <v>23</v>
      </c>
      <c r="W68" s="166">
        <v>4</v>
      </c>
      <c r="X68" s="166">
        <v>444</v>
      </c>
      <c r="Y68" s="166">
        <v>480</v>
      </c>
      <c r="Z68" s="144"/>
      <c r="AA68" s="167" t="s">
        <v>332</v>
      </c>
    </row>
    <row r="69" spans="1:27" ht="12" customHeight="1" x14ac:dyDescent="0.2">
      <c r="A69" s="149"/>
      <c r="D69" s="183" t="s">
        <v>283</v>
      </c>
      <c r="E69" s="166">
        <v>9918</v>
      </c>
      <c r="F69" s="166">
        <v>3100</v>
      </c>
      <c r="G69" s="166">
        <v>8</v>
      </c>
      <c r="H69" s="166">
        <v>0</v>
      </c>
      <c r="I69" s="166">
        <v>6818</v>
      </c>
      <c r="J69" s="166">
        <v>7</v>
      </c>
      <c r="K69" s="166">
        <v>7487</v>
      </c>
      <c r="L69" s="166">
        <v>2431</v>
      </c>
      <c r="M69" s="166">
        <v>2294</v>
      </c>
      <c r="N69" s="166">
        <v>1576</v>
      </c>
      <c r="O69" s="166">
        <v>1688</v>
      </c>
      <c r="P69" s="166">
        <v>1121</v>
      </c>
      <c r="Q69" s="166">
        <v>210</v>
      </c>
      <c r="R69" s="166">
        <v>774</v>
      </c>
      <c r="S69" s="166">
        <v>137</v>
      </c>
      <c r="T69" s="166">
        <v>183</v>
      </c>
      <c r="U69" s="166">
        <v>2</v>
      </c>
      <c r="V69" s="166">
        <v>21</v>
      </c>
      <c r="W69" s="166">
        <v>4</v>
      </c>
      <c r="X69" s="166">
        <v>371</v>
      </c>
      <c r="Y69" s="166">
        <v>403</v>
      </c>
      <c r="Z69" s="144"/>
      <c r="AA69" s="167"/>
    </row>
    <row r="70" spans="1:27" ht="5.0999999999999996" customHeight="1" x14ac:dyDescent="0.2">
      <c r="A70" s="149"/>
      <c r="D70" s="183"/>
      <c r="E70" s="166"/>
      <c r="F70" s="166"/>
      <c r="G70" s="166"/>
      <c r="H70" s="166"/>
      <c r="I70" s="166"/>
      <c r="J70" s="166"/>
      <c r="K70" s="166"/>
      <c r="L70" s="166"/>
      <c r="M70" s="166"/>
      <c r="N70" s="166"/>
      <c r="O70" s="166"/>
      <c r="P70" s="166"/>
      <c r="Q70" s="166"/>
      <c r="R70" s="166"/>
      <c r="S70" s="166"/>
      <c r="T70" s="166"/>
      <c r="U70" s="166"/>
      <c r="V70" s="166"/>
      <c r="W70" s="166"/>
      <c r="X70" s="166"/>
      <c r="Y70" s="166"/>
      <c r="Z70" s="144"/>
      <c r="AA70" s="167"/>
    </row>
    <row r="71" spans="1:27" ht="12" customHeight="1" x14ac:dyDescent="0.2">
      <c r="A71" s="149">
        <v>111</v>
      </c>
      <c r="C71" s="149" t="s">
        <v>333</v>
      </c>
      <c r="D71" s="183" t="s">
        <v>282</v>
      </c>
      <c r="E71" s="166">
        <v>48</v>
      </c>
      <c r="F71" s="166">
        <v>3</v>
      </c>
      <c r="G71" s="166">
        <v>0</v>
      </c>
      <c r="H71" s="166">
        <v>0</v>
      </c>
      <c r="I71" s="166">
        <v>45</v>
      </c>
      <c r="J71" s="166">
        <v>0</v>
      </c>
      <c r="K71" s="166">
        <v>46</v>
      </c>
      <c r="L71" s="166">
        <v>2</v>
      </c>
      <c r="M71" s="166">
        <v>3</v>
      </c>
      <c r="N71" s="166">
        <v>1</v>
      </c>
      <c r="O71" s="166">
        <v>2</v>
      </c>
      <c r="P71" s="166">
        <v>4</v>
      </c>
      <c r="Q71" s="166">
        <v>1</v>
      </c>
      <c r="R71" s="166">
        <v>2</v>
      </c>
      <c r="S71" s="166">
        <v>1</v>
      </c>
      <c r="T71" s="166">
        <v>1</v>
      </c>
      <c r="U71" s="166">
        <v>0</v>
      </c>
      <c r="V71" s="166">
        <v>0</v>
      </c>
      <c r="W71" s="166">
        <v>0</v>
      </c>
      <c r="X71" s="166">
        <v>0</v>
      </c>
      <c r="Y71" s="166">
        <v>2</v>
      </c>
      <c r="Z71" s="144"/>
      <c r="AA71" s="167">
        <v>111</v>
      </c>
    </row>
    <row r="72" spans="1:27" ht="12" customHeight="1" x14ac:dyDescent="0.2">
      <c r="A72" s="149"/>
      <c r="C72" s="149"/>
      <c r="D72" s="183" t="s">
        <v>283</v>
      </c>
      <c r="E72" s="166">
        <v>46</v>
      </c>
      <c r="F72" s="166">
        <v>3</v>
      </c>
      <c r="G72" s="166">
        <v>0</v>
      </c>
      <c r="H72" s="166">
        <v>0</v>
      </c>
      <c r="I72" s="166">
        <v>43</v>
      </c>
      <c r="J72" s="166">
        <v>0</v>
      </c>
      <c r="K72" s="166">
        <v>44</v>
      </c>
      <c r="L72" s="166">
        <v>2</v>
      </c>
      <c r="M72" s="166">
        <v>3</v>
      </c>
      <c r="N72" s="166">
        <v>1</v>
      </c>
      <c r="O72" s="166">
        <v>2</v>
      </c>
      <c r="P72" s="166">
        <v>4</v>
      </c>
      <c r="Q72" s="166">
        <v>1</v>
      </c>
      <c r="R72" s="166">
        <v>2</v>
      </c>
      <c r="S72" s="166">
        <v>1</v>
      </c>
      <c r="T72" s="166">
        <v>1</v>
      </c>
      <c r="U72" s="166">
        <v>0</v>
      </c>
      <c r="V72" s="166">
        <v>0</v>
      </c>
      <c r="W72" s="166">
        <v>0</v>
      </c>
      <c r="X72" s="166">
        <v>0</v>
      </c>
      <c r="Y72" s="166">
        <v>2</v>
      </c>
      <c r="Z72" s="144"/>
      <c r="AA72" s="167"/>
    </row>
    <row r="73" spans="1:27" ht="5.0999999999999996" customHeight="1" x14ac:dyDescent="0.2">
      <c r="A73" s="149"/>
      <c r="C73" s="149"/>
      <c r="D73" s="183"/>
      <c r="E73" s="166"/>
      <c r="F73" s="166"/>
      <c r="G73" s="166"/>
      <c r="H73" s="166"/>
      <c r="I73" s="166"/>
      <c r="J73" s="166"/>
      <c r="K73" s="166"/>
      <c r="L73" s="166"/>
      <c r="M73" s="166"/>
      <c r="N73" s="166"/>
      <c r="O73" s="166"/>
      <c r="P73" s="166"/>
      <c r="Q73" s="166"/>
      <c r="R73" s="166"/>
      <c r="S73" s="166"/>
      <c r="T73" s="166"/>
      <c r="U73" s="166"/>
      <c r="V73" s="166"/>
      <c r="W73" s="166"/>
      <c r="X73" s="166"/>
      <c r="Y73" s="166"/>
      <c r="Z73" s="144"/>
      <c r="AA73" s="167"/>
    </row>
    <row r="74" spans="1:27" ht="12" customHeight="1" x14ac:dyDescent="0.2">
      <c r="A74" s="149">
        <v>113</v>
      </c>
      <c r="C74" s="149" t="s">
        <v>1408</v>
      </c>
      <c r="D74" s="183" t="s">
        <v>282</v>
      </c>
      <c r="E74" s="166">
        <v>4851</v>
      </c>
      <c r="F74" s="166">
        <v>813</v>
      </c>
      <c r="G74" s="166">
        <v>4</v>
      </c>
      <c r="H74" s="166">
        <v>0</v>
      </c>
      <c r="I74" s="166">
        <v>4038</v>
      </c>
      <c r="J74" s="166">
        <v>6</v>
      </c>
      <c r="K74" s="166">
        <v>4039</v>
      </c>
      <c r="L74" s="166">
        <v>812</v>
      </c>
      <c r="M74" s="166">
        <v>587</v>
      </c>
      <c r="N74" s="166">
        <v>413</v>
      </c>
      <c r="O74" s="166">
        <v>427</v>
      </c>
      <c r="P74" s="166">
        <v>501</v>
      </c>
      <c r="Q74" s="166">
        <v>72</v>
      </c>
      <c r="R74" s="166">
        <v>361</v>
      </c>
      <c r="S74" s="166">
        <v>68</v>
      </c>
      <c r="T74" s="166">
        <v>64</v>
      </c>
      <c r="U74" s="166">
        <v>1</v>
      </c>
      <c r="V74" s="166">
        <v>6</v>
      </c>
      <c r="W74" s="166">
        <v>1</v>
      </c>
      <c r="X74" s="166">
        <v>200</v>
      </c>
      <c r="Y74" s="166">
        <v>161</v>
      </c>
      <c r="Z74" s="144"/>
      <c r="AA74" s="167">
        <v>113</v>
      </c>
    </row>
    <row r="75" spans="1:27" ht="12" customHeight="1" x14ac:dyDescent="0.2">
      <c r="A75" s="149"/>
      <c r="C75" s="186"/>
      <c r="D75" s="183" t="s">
        <v>283</v>
      </c>
      <c r="E75" s="166">
        <v>4457</v>
      </c>
      <c r="F75" s="166">
        <v>772</v>
      </c>
      <c r="G75" s="166">
        <v>4</v>
      </c>
      <c r="H75" s="166">
        <v>0</v>
      </c>
      <c r="I75" s="166">
        <v>3685</v>
      </c>
      <c r="J75" s="166">
        <v>4</v>
      </c>
      <c r="K75" s="166">
        <v>3706</v>
      </c>
      <c r="L75" s="166">
        <v>751</v>
      </c>
      <c r="M75" s="166">
        <v>555</v>
      </c>
      <c r="N75" s="166">
        <v>387</v>
      </c>
      <c r="O75" s="166">
        <v>400</v>
      </c>
      <c r="P75" s="166">
        <v>455</v>
      </c>
      <c r="Q75" s="166">
        <v>66</v>
      </c>
      <c r="R75" s="166">
        <v>330</v>
      </c>
      <c r="S75" s="166">
        <v>59</v>
      </c>
      <c r="T75" s="166">
        <v>58</v>
      </c>
      <c r="U75" s="166">
        <v>1</v>
      </c>
      <c r="V75" s="166">
        <v>6</v>
      </c>
      <c r="W75" s="166">
        <v>1</v>
      </c>
      <c r="X75" s="166">
        <v>183</v>
      </c>
      <c r="Y75" s="166">
        <v>147</v>
      </c>
      <c r="Z75" s="144"/>
      <c r="AA75" s="167"/>
    </row>
    <row r="76" spans="1:27" ht="5.0999999999999996" customHeight="1" x14ac:dyDescent="0.2">
      <c r="A76" s="149"/>
      <c r="C76" s="149"/>
      <c r="D76" s="183"/>
      <c r="E76" s="166"/>
      <c r="F76" s="166"/>
      <c r="G76" s="166"/>
      <c r="H76" s="166"/>
      <c r="I76" s="166"/>
      <c r="J76" s="166"/>
      <c r="K76" s="166"/>
      <c r="L76" s="166"/>
      <c r="M76" s="166"/>
      <c r="N76" s="166"/>
      <c r="O76" s="166"/>
      <c r="P76" s="166"/>
      <c r="Q76" s="166"/>
      <c r="R76" s="166"/>
      <c r="S76" s="166"/>
      <c r="T76" s="166"/>
      <c r="U76" s="166"/>
      <c r="V76" s="166"/>
      <c r="W76" s="166"/>
      <c r="X76" s="166"/>
      <c r="Y76" s="166"/>
      <c r="Z76" s="144"/>
      <c r="AA76" s="167"/>
    </row>
    <row r="77" spans="1:27" ht="12" customHeight="1" x14ac:dyDescent="0.2">
      <c r="A77" s="149">
        <v>114</v>
      </c>
      <c r="C77" s="149" t="s">
        <v>335</v>
      </c>
      <c r="D77" s="183" t="s">
        <v>282</v>
      </c>
      <c r="E77" s="166">
        <v>4832</v>
      </c>
      <c r="F77" s="166">
        <v>1945</v>
      </c>
      <c r="G77" s="166">
        <v>3</v>
      </c>
      <c r="H77" s="166">
        <v>0</v>
      </c>
      <c r="I77" s="166">
        <v>2887</v>
      </c>
      <c r="J77" s="166">
        <v>3</v>
      </c>
      <c r="K77" s="166">
        <v>3324</v>
      </c>
      <c r="L77" s="166">
        <v>1508</v>
      </c>
      <c r="M77" s="166">
        <v>1444</v>
      </c>
      <c r="N77" s="166">
        <v>1057</v>
      </c>
      <c r="O77" s="166">
        <v>1160</v>
      </c>
      <c r="P77" s="166">
        <v>777</v>
      </c>
      <c r="Q77" s="166">
        <v>146</v>
      </c>
      <c r="R77" s="166">
        <v>539</v>
      </c>
      <c r="S77" s="166">
        <v>92</v>
      </c>
      <c r="T77" s="166">
        <v>125</v>
      </c>
      <c r="U77" s="166">
        <v>1</v>
      </c>
      <c r="V77" s="166">
        <v>17</v>
      </c>
      <c r="W77" s="166">
        <v>3</v>
      </c>
      <c r="X77" s="166">
        <v>233</v>
      </c>
      <c r="Y77" s="166">
        <v>306</v>
      </c>
      <c r="Z77" s="144"/>
      <c r="AA77" s="167">
        <v>114</v>
      </c>
    </row>
    <row r="78" spans="1:27" ht="12" customHeight="1" x14ac:dyDescent="0.2">
      <c r="A78" s="149"/>
      <c r="C78" s="149"/>
      <c r="D78" s="183" t="s">
        <v>283</v>
      </c>
      <c r="E78" s="166">
        <v>4002</v>
      </c>
      <c r="F78" s="166">
        <v>1749</v>
      </c>
      <c r="G78" s="166">
        <v>2</v>
      </c>
      <c r="H78" s="166">
        <v>0</v>
      </c>
      <c r="I78" s="166">
        <v>2253</v>
      </c>
      <c r="J78" s="166">
        <v>2</v>
      </c>
      <c r="K78" s="166">
        <v>2690</v>
      </c>
      <c r="L78" s="166">
        <v>1312</v>
      </c>
      <c r="M78" s="166">
        <v>1273</v>
      </c>
      <c r="N78" s="166">
        <v>926</v>
      </c>
      <c r="O78" s="166">
        <v>1017</v>
      </c>
      <c r="P78" s="166">
        <v>639</v>
      </c>
      <c r="Q78" s="166">
        <v>140</v>
      </c>
      <c r="R78" s="166">
        <v>424</v>
      </c>
      <c r="S78" s="166">
        <v>75</v>
      </c>
      <c r="T78" s="166">
        <v>121</v>
      </c>
      <c r="U78" s="166">
        <v>1</v>
      </c>
      <c r="V78" s="166">
        <v>15</v>
      </c>
      <c r="W78" s="166">
        <v>3</v>
      </c>
      <c r="X78" s="166">
        <v>179</v>
      </c>
      <c r="Y78" s="166">
        <v>245</v>
      </c>
      <c r="Z78" s="144"/>
      <c r="AA78" s="167"/>
    </row>
    <row r="79" spans="1:27" ht="5.0999999999999996" customHeight="1" x14ac:dyDescent="0.2">
      <c r="A79" s="149"/>
      <c r="C79" s="149"/>
      <c r="D79" s="183"/>
      <c r="E79" s="166"/>
      <c r="F79" s="166"/>
      <c r="G79" s="166"/>
      <c r="H79" s="166"/>
      <c r="I79" s="166"/>
      <c r="J79" s="166"/>
      <c r="K79" s="166"/>
      <c r="L79" s="166"/>
      <c r="M79" s="166"/>
      <c r="N79" s="166"/>
      <c r="O79" s="166"/>
      <c r="P79" s="166"/>
      <c r="Q79" s="166"/>
      <c r="R79" s="166"/>
      <c r="S79" s="166"/>
      <c r="T79" s="166"/>
      <c r="U79" s="166"/>
      <c r="V79" s="166"/>
      <c r="W79" s="166"/>
      <c r="X79" s="166"/>
      <c r="Y79" s="166"/>
      <c r="Z79" s="144"/>
      <c r="AA79" s="167"/>
    </row>
    <row r="80" spans="1:27" ht="12" customHeight="1" x14ac:dyDescent="0.2">
      <c r="A80" s="149" t="s">
        <v>336</v>
      </c>
      <c r="C80" s="149" t="s">
        <v>337</v>
      </c>
      <c r="D80" s="183" t="s">
        <v>282</v>
      </c>
      <c r="E80" s="166">
        <v>1603</v>
      </c>
      <c r="F80" s="166">
        <v>615</v>
      </c>
      <c r="G80" s="166">
        <v>2</v>
      </c>
      <c r="H80" s="166">
        <v>0</v>
      </c>
      <c r="I80" s="166">
        <v>988</v>
      </c>
      <c r="J80" s="166">
        <v>0</v>
      </c>
      <c r="K80" s="166">
        <v>1200</v>
      </c>
      <c r="L80" s="166">
        <v>403</v>
      </c>
      <c r="M80" s="166">
        <v>502</v>
      </c>
      <c r="N80" s="166">
        <v>271</v>
      </c>
      <c r="O80" s="166">
        <v>287</v>
      </c>
      <c r="P80" s="166">
        <v>14</v>
      </c>
      <c r="Q80" s="166">
        <v>2</v>
      </c>
      <c r="R80" s="166">
        <v>11</v>
      </c>
      <c r="S80" s="166">
        <v>1</v>
      </c>
      <c r="T80" s="166">
        <v>2</v>
      </c>
      <c r="U80" s="166">
        <v>0</v>
      </c>
      <c r="V80" s="166">
        <v>0</v>
      </c>
      <c r="W80" s="166">
        <v>0</v>
      </c>
      <c r="X80" s="166">
        <v>6</v>
      </c>
      <c r="Y80" s="166">
        <v>5</v>
      </c>
      <c r="Z80" s="144"/>
      <c r="AA80" s="167">
        <v>115</v>
      </c>
    </row>
    <row r="81" spans="1:27" ht="12" customHeight="1" x14ac:dyDescent="0.2">
      <c r="A81" s="186" t="s">
        <v>338</v>
      </c>
      <c r="C81" s="186" t="s">
        <v>339</v>
      </c>
      <c r="D81" s="183" t="s">
        <v>283</v>
      </c>
      <c r="E81" s="166">
        <v>1318</v>
      </c>
      <c r="F81" s="166">
        <v>548</v>
      </c>
      <c r="G81" s="166">
        <v>2</v>
      </c>
      <c r="H81" s="166">
        <v>0</v>
      </c>
      <c r="I81" s="166">
        <v>770</v>
      </c>
      <c r="J81" s="166">
        <v>0</v>
      </c>
      <c r="K81" s="166">
        <v>976</v>
      </c>
      <c r="L81" s="166">
        <v>342</v>
      </c>
      <c r="M81" s="166">
        <v>439</v>
      </c>
      <c r="N81" s="166">
        <v>240</v>
      </c>
      <c r="O81" s="166">
        <v>249</v>
      </c>
      <c r="P81" s="166">
        <v>11</v>
      </c>
      <c r="Q81" s="166">
        <v>1</v>
      </c>
      <c r="R81" s="166">
        <v>9</v>
      </c>
      <c r="S81" s="166">
        <v>1</v>
      </c>
      <c r="T81" s="166">
        <v>1</v>
      </c>
      <c r="U81" s="166">
        <v>0</v>
      </c>
      <c r="V81" s="166">
        <v>0</v>
      </c>
      <c r="W81" s="166">
        <v>0</v>
      </c>
      <c r="X81" s="166">
        <v>5</v>
      </c>
      <c r="Y81" s="166">
        <v>4</v>
      </c>
      <c r="Z81" s="144"/>
      <c r="AA81" s="167"/>
    </row>
    <row r="82" spans="1:27" ht="5.0999999999999996" customHeight="1" x14ac:dyDescent="0.2">
      <c r="A82" s="149"/>
      <c r="C82" s="149"/>
      <c r="D82" s="183"/>
      <c r="E82" s="166"/>
      <c r="F82" s="166"/>
      <c r="G82" s="166"/>
      <c r="H82" s="166"/>
      <c r="I82" s="166"/>
      <c r="J82" s="166"/>
      <c r="K82" s="166"/>
      <c r="L82" s="166"/>
      <c r="M82" s="166"/>
      <c r="N82" s="166"/>
      <c r="O82" s="166"/>
      <c r="P82" s="166"/>
      <c r="Q82" s="166"/>
      <c r="R82" s="166"/>
      <c r="S82" s="166"/>
      <c r="T82" s="166"/>
      <c r="U82" s="166"/>
      <c r="V82" s="166"/>
      <c r="W82" s="166"/>
      <c r="X82" s="166"/>
      <c r="Y82" s="166"/>
      <c r="Z82" s="144"/>
      <c r="AA82" s="167"/>
    </row>
    <row r="83" spans="1:27" ht="12" customHeight="1" x14ac:dyDescent="0.2">
      <c r="A83" s="149" t="s">
        <v>340</v>
      </c>
      <c r="C83" s="149" t="s">
        <v>341</v>
      </c>
      <c r="D83" s="183" t="s">
        <v>282</v>
      </c>
      <c r="E83" s="166">
        <v>90</v>
      </c>
      <c r="F83" s="166">
        <v>26</v>
      </c>
      <c r="G83" s="166">
        <v>0</v>
      </c>
      <c r="H83" s="166">
        <v>0</v>
      </c>
      <c r="I83" s="166">
        <v>64</v>
      </c>
      <c r="J83" s="166">
        <v>1</v>
      </c>
      <c r="K83" s="166">
        <v>67</v>
      </c>
      <c r="L83" s="166">
        <v>23</v>
      </c>
      <c r="M83" s="166">
        <v>23</v>
      </c>
      <c r="N83" s="166">
        <v>21</v>
      </c>
      <c r="O83" s="166">
        <v>19</v>
      </c>
      <c r="P83" s="166">
        <v>8</v>
      </c>
      <c r="Q83" s="166">
        <v>2</v>
      </c>
      <c r="R83" s="166">
        <v>6</v>
      </c>
      <c r="S83" s="166">
        <v>0</v>
      </c>
      <c r="T83" s="166">
        <v>2</v>
      </c>
      <c r="U83" s="166">
        <v>0</v>
      </c>
      <c r="V83" s="166">
        <v>0</v>
      </c>
      <c r="W83" s="166">
        <v>0</v>
      </c>
      <c r="X83" s="166">
        <v>4</v>
      </c>
      <c r="Y83" s="166">
        <v>2</v>
      </c>
      <c r="Z83" s="144"/>
      <c r="AA83" s="167">
        <v>115</v>
      </c>
    </row>
    <row r="84" spans="1:27" ht="12" customHeight="1" x14ac:dyDescent="0.2">
      <c r="A84" s="186">
        <v>114</v>
      </c>
      <c r="C84" s="186" t="s">
        <v>342</v>
      </c>
      <c r="D84" s="183" t="s">
        <v>283</v>
      </c>
      <c r="E84" s="166">
        <v>81</v>
      </c>
      <c r="F84" s="166">
        <v>26</v>
      </c>
      <c r="G84" s="166">
        <v>0</v>
      </c>
      <c r="H84" s="166">
        <v>0</v>
      </c>
      <c r="I84" s="166">
        <v>55</v>
      </c>
      <c r="J84" s="166">
        <v>1</v>
      </c>
      <c r="K84" s="166">
        <v>58</v>
      </c>
      <c r="L84" s="166">
        <v>23</v>
      </c>
      <c r="M84" s="166">
        <v>23</v>
      </c>
      <c r="N84" s="166">
        <v>21</v>
      </c>
      <c r="O84" s="166">
        <v>19</v>
      </c>
      <c r="P84" s="166">
        <v>7</v>
      </c>
      <c r="Q84" s="166">
        <v>2</v>
      </c>
      <c r="R84" s="166">
        <v>5</v>
      </c>
      <c r="S84" s="166">
        <v>0</v>
      </c>
      <c r="T84" s="166">
        <v>2</v>
      </c>
      <c r="U84" s="166">
        <v>0</v>
      </c>
      <c r="V84" s="166">
        <v>0</v>
      </c>
      <c r="W84" s="166">
        <v>0</v>
      </c>
      <c r="X84" s="166">
        <v>3</v>
      </c>
      <c r="Y84" s="166">
        <v>2</v>
      </c>
      <c r="Z84" s="144"/>
      <c r="AA84" s="167"/>
    </row>
    <row r="85" spans="1:27" ht="12" customHeight="1" x14ac:dyDescent="0.2">
      <c r="A85" s="149"/>
      <c r="C85" s="186" t="s">
        <v>343</v>
      </c>
      <c r="D85" s="183"/>
      <c r="E85" s="166"/>
      <c r="F85" s="166"/>
      <c r="G85" s="166"/>
      <c r="H85" s="166"/>
      <c r="I85" s="166"/>
      <c r="J85" s="166"/>
      <c r="K85" s="166"/>
      <c r="L85" s="166"/>
      <c r="M85" s="166"/>
      <c r="N85" s="166"/>
      <c r="O85" s="166"/>
      <c r="P85" s="166"/>
      <c r="Q85" s="166"/>
      <c r="R85" s="166"/>
      <c r="S85" s="166"/>
      <c r="T85" s="166"/>
      <c r="U85" s="166"/>
      <c r="V85" s="166"/>
      <c r="W85" s="166"/>
      <c r="X85" s="166"/>
      <c r="Y85" s="166"/>
      <c r="Z85" s="144"/>
      <c r="AA85" s="167"/>
    </row>
    <row r="86" spans="1:27" ht="12" customHeight="1" x14ac:dyDescent="0.2">
      <c r="A86" s="149">
        <v>120</v>
      </c>
      <c r="C86" s="149" t="s">
        <v>344</v>
      </c>
      <c r="D86" s="183" t="s">
        <v>282</v>
      </c>
      <c r="E86" s="166">
        <v>21</v>
      </c>
      <c r="F86" s="166">
        <v>0</v>
      </c>
      <c r="G86" s="166">
        <v>0</v>
      </c>
      <c r="H86" s="166">
        <v>0</v>
      </c>
      <c r="I86" s="166">
        <v>21</v>
      </c>
      <c r="J86" s="166">
        <v>0</v>
      </c>
      <c r="K86" s="166">
        <v>21</v>
      </c>
      <c r="L86" s="166">
        <v>0</v>
      </c>
      <c r="M86" s="166">
        <v>0</v>
      </c>
      <c r="N86" s="166">
        <v>0</v>
      </c>
      <c r="O86" s="166">
        <v>0</v>
      </c>
      <c r="P86" s="166">
        <v>6</v>
      </c>
      <c r="Q86" s="166">
        <v>0</v>
      </c>
      <c r="R86" s="166">
        <v>5</v>
      </c>
      <c r="S86" s="166">
        <v>1</v>
      </c>
      <c r="T86" s="166">
        <v>0</v>
      </c>
      <c r="U86" s="166">
        <v>0</v>
      </c>
      <c r="V86" s="166">
        <v>0</v>
      </c>
      <c r="W86" s="166">
        <v>0</v>
      </c>
      <c r="X86" s="166">
        <v>1</v>
      </c>
      <c r="Y86" s="166">
        <v>4</v>
      </c>
      <c r="Z86" s="144"/>
      <c r="AA86" s="167">
        <v>120</v>
      </c>
    </row>
    <row r="87" spans="1:27" ht="12" customHeight="1" x14ac:dyDescent="0.2">
      <c r="A87" s="149"/>
      <c r="C87" s="149"/>
      <c r="D87" s="183" t="s">
        <v>283</v>
      </c>
      <c r="E87" s="166">
        <v>12</v>
      </c>
      <c r="F87" s="166">
        <v>0</v>
      </c>
      <c r="G87" s="166">
        <v>0</v>
      </c>
      <c r="H87" s="166">
        <v>0</v>
      </c>
      <c r="I87" s="166">
        <v>12</v>
      </c>
      <c r="J87" s="166">
        <v>0</v>
      </c>
      <c r="K87" s="166">
        <v>12</v>
      </c>
      <c r="L87" s="166">
        <v>0</v>
      </c>
      <c r="M87" s="166">
        <v>0</v>
      </c>
      <c r="N87" s="166">
        <v>0</v>
      </c>
      <c r="O87" s="166">
        <v>0</v>
      </c>
      <c r="P87" s="166">
        <v>5</v>
      </c>
      <c r="Q87" s="166">
        <v>0</v>
      </c>
      <c r="R87" s="166">
        <v>4</v>
      </c>
      <c r="S87" s="166">
        <v>1</v>
      </c>
      <c r="T87" s="166">
        <v>0</v>
      </c>
      <c r="U87" s="166">
        <v>0</v>
      </c>
      <c r="V87" s="166">
        <v>0</v>
      </c>
      <c r="W87" s="166">
        <v>0</v>
      </c>
      <c r="X87" s="166">
        <v>1</v>
      </c>
      <c r="Y87" s="166">
        <v>3</v>
      </c>
      <c r="Z87" s="144"/>
      <c r="AA87" s="167"/>
    </row>
    <row r="88" spans="1:27" ht="5.0999999999999996" customHeight="1" x14ac:dyDescent="0.2">
      <c r="A88" s="149"/>
      <c r="C88" s="149"/>
      <c r="D88" s="183"/>
      <c r="E88" s="166"/>
      <c r="F88" s="166"/>
      <c r="G88" s="166"/>
      <c r="H88" s="166"/>
      <c r="I88" s="166"/>
      <c r="J88" s="166"/>
      <c r="K88" s="166"/>
      <c r="L88" s="166"/>
      <c r="M88" s="166"/>
      <c r="N88" s="166"/>
      <c r="O88" s="166"/>
      <c r="P88" s="166"/>
      <c r="Q88" s="166"/>
      <c r="R88" s="166"/>
      <c r="S88" s="166"/>
      <c r="T88" s="166"/>
      <c r="U88" s="166"/>
      <c r="V88" s="166"/>
      <c r="W88" s="166"/>
      <c r="X88" s="166"/>
      <c r="Y88" s="166"/>
      <c r="Z88" s="144"/>
      <c r="AA88" s="167"/>
    </row>
    <row r="89" spans="1:27" ht="12" customHeight="1" x14ac:dyDescent="0.2">
      <c r="A89" s="149">
        <v>121</v>
      </c>
      <c r="C89" s="149" t="s">
        <v>345</v>
      </c>
      <c r="D89" s="183" t="s">
        <v>282</v>
      </c>
      <c r="E89" s="166">
        <v>2</v>
      </c>
      <c r="F89" s="166">
        <v>2</v>
      </c>
      <c r="G89" s="166">
        <v>0</v>
      </c>
      <c r="H89" s="166">
        <v>0</v>
      </c>
      <c r="I89" s="166">
        <v>0</v>
      </c>
      <c r="J89" s="166">
        <v>0</v>
      </c>
      <c r="K89" s="166">
        <v>1</v>
      </c>
      <c r="L89" s="166">
        <v>1</v>
      </c>
      <c r="M89" s="166">
        <v>1</v>
      </c>
      <c r="N89" s="166">
        <v>1</v>
      </c>
      <c r="O89" s="166">
        <v>1</v>
      </c>
      <c r="P89" s="166">
        <v>0</v>
      </c>
      <c r="Q89" s="166">
        <v>0</v>
      </c>
      <c r="R89" s="166">
        <v>0</v>
      </c>
      <c r="S89" s="166">
        <v>0</v>
      </c>
      <c r="T89" s="166">
        <v>0</v>
      </c>
      <c r="U89" s="166">
        <v>0</v>
      </c>
      <c r="V89" s="166">
        <v>0</v>
      </c>
      <c r="W89" s="166">
        <v>0</v>
      </c>
      <c r="X89" s="166">
        <v>0</v>
      </c>
      <c r="Y89" s="166">
        <v>0</v>
      </c>
      <c r="Z89" s="144"/>
      <c r="AA89" s="167">
        <v>121</v>
      </c>
    </row>
    <row r="90" spans="1:27" ht="12" customHeight="1" x14ac:dyDescent="0.2">
      <c r="A90" s="149"/>
      <c r="D90" s="183" t="s">
        <v>283</v>
      </c>
      <c r="E90" s="166">
        <v>2</v>
      </c>
      <c r="F90" s="166">
        <v>2</v>
      </c>
      <c r="G90" s="166">
        <v>0</v>
      </c>
      <c r="H90" s="166">
        <v>0</v>
      </c>
      <c r="I90" s="166">
        <v>0</v>
      </c>
      <c r="J90" s="166">
        <v>0</v>
      </c>
      <c r="K90" s="166">
        <v>1</v>
      </c>
      <c r="L90" s="166">
        <v>1</v>
      </c>
      <c r="M90" s="166">
        <v>1</v>
      </c>
      <c r="N90" s="166">
        <v>1</v>
      </c>
      <c r="O90" s="166">
        <v>1</v>
      </c>
      <c r="P90" s="166">
        <v>0</v>
      </c>
      <c r="Q90" s="166">
        <v>0</v>
      </c>
      <c r="R90" s="166">
        <v>0</v>
      </c>
      <c r="S90" s="166">
        <v>0</v>
      </c>
      <c r="T90" s="166">
        <v>0</v>
      </c>
      <c r="U90" s="166">
        <v>0</v>
      </c>
      <c r="V90" s="166">
        <v>0</v>
      </c>
      <c r="W90" s="166">
        <v>0</v>
      </c>
      <c r="X90" s="166">
        <v>0</v>
      </c>
      <c r="Y90" s="166">
        <v>0</v>
      </c>
      <c r="Z90" s="144"/>
      <c r="AA90" s="167"/>
    </row>
    <row r="91" spans="1:27" ht="5.0999999999999996" customHeight="1" x14ac:dyDescent="0.2">
      <c r="A91" s="149"/>
      <c r="D91" s="183"/>
      <c r="E91" s="166"/>
      <c r="F91" s="166"/>
      <c r="G91" s="166"/>
      <c r="H91" s="166"/>
      <c r="I91" s="166"/>
      <c r="J91" s="166"/>
      <c r="K91" s="166"/>
      <c r="L91" s="166"/>
      <c r="M91" s="166"/>
      <c r="N91" s="166"/>
      <c r="O91" s="166"/>
      <c r="P91" s="166"/>
      <c r="Q91" s="166"/>
      <c r="R91" s="166"/>
      <c r="S91" s="166"/>
      <c r="T91" s="166"/>
      <c r="U91" s="166"/>
      <c r="V91" s="166"/>
      <c r="W91" s="166"/>
      <c r="X91" s="166"/>
      <c r="Y91" s="166"/>
      <c r="Z91" s="144"/>
      <c r="AA91" s="167"/>
    </row>
    <row r="92" spans="1:27" ht="12" customHeight="1" x14ac:dyDescent="0.2">
      <c r="A92" s="149" t="s">
        <v>346</v>
      </c>
      <c r="B92" s="185" t="s">
        <v>347</v>
      </c>
      <c r="C92" s="142" t="s">
        <v>348</v>
      </c>
      <c r="D92" s="183" t="s">
        <v>282</v>
      </c>
      <c r="E92" s="166">
        <v>7894</v>
      </c>
      <c r="F92" s="166">
        <v>835</v>
      </c>
      <c r="G92" s="166">
        <v>1</v>
      </c>
      <c r="H92" s="166">
        <v>0</v>
      </c>
      <c r="I92" s="166">
        <v>7059</v>
      </c>
      <c r="J92" s="166">
        <v>6</v>
      </c>
      <c r="K92" s="166">
        <v>7358</v>
      </c>
      <c r="L92" s="166">
        <v>536</v>
      </c>
      <c r="M92" s="166">
        <v>489</v>
      </c>
      <c r="N92" s="166">
        <v>354</v>
      </c>
      <c r="O92" s="166">
        <v>371</v>
      </c>
      <c r="P92" s="166">
        <v>591</v>
      </c>
      <c r="Q92" s="166">
        <v>33</v>
      </c>
      <c r="R92" s="166">
        <v>439</v>
      </c>
      <c r="S92" s="166">
        <v>119</v>
      </c>
      <c r="T92" s="166">
        <v>32</v>
      </c>
      <c r="U92" s="166">
        <v>0</v>
      </c>
      <c r="V92" s="166">
        <v>1</v>
      </c>
      <c r="W92" s="166">
        <v>0</v>
      </c>
      <c r="X92" s="166">
        <v>299</v>
      </c>
      <c r="Y92" s="166">
        <v>140</v>
      </c>
      <c r="Z92" s="144"/>
      <c r="AA92" s="167" t="s">
        <v>349</v>
      </c>
    </row>
    <row r="93" spans="1:27" ht="12" customHeight="1" x14ac:dyDescent="0.2">
      <c r="A93" s="186" t="s">
        <v>194</v>
      </c>
      <c r="C93" s="149" t="s">
        <v>350</v>
      </c>
      <c r="D93" s="183" t="s">
        <v>283</v>
      </c>
      <c r="E93" s="166">
        <v>6644</v>
      </c>
      <c r="F93" s="166">
        <v>781</v>
      </c>
      <c r="G93" s="166">
        <v>1</v>
      </c>
      <c r="H93" s="166">
        <v>0</v>
      </c>
      <c r="I93" s="166">
        <v>5863</v>
      </c>
      <c r="J93" s="166">
        <v>6</v>
      </c>
      <c r="K93" s="166">
        <v>6157</v>
      </c>
      <c r="L93" s="166">
        <v>487</v>
      </c>
      <c r="M93" s="166">
        <v>449</v>
      </c>
      <c r="N93" s="166">
        <v>324</v>
      </c>
      <c r="O93" s="166">
        <v>337</v>
      </c>
      <c r="P93" s="166">
        <v>499</v>
      </c>
      <c r="Q93" s="166">
        <v>30</v>
      </c>
      <c r="R93" s="166">
        <v>375</v>
      </c>
      <c r="S93" s="166">
        <v>94</v>
      </c>
      <c r="T93" s="166">
        <v>29</v>
      </c>
      <c r="U93" s="166">
        <v>0</v>
      </c>
      <c r="V93" s="166">
        <v>1</v>
      </c>
      <c r="W93" s="166">
        <v>0</v>
      </c>
      <c r="X93" s="166">
        <v>261</v>
      </c>
      <c r="Y93" s="166">
        <v>114</v>
      </c>
      <c r="Z93" s="144"/>
      <c r="AA93" s="167"/>
    </row>
    <row r="94" spans="1:27" ht="5.0999999999999996" customHeight="1" x14ac:dyDescent="0.2">
      <c r="A94" s="149"/>
      <c r="C94" s="149"/>
      <c r="D94" s="183"/>
      <c r="E94" s="166"/>
      <c r="F94" s="166"/>
      <c r="G94" s="166"/>
      <c r="H94" s="166"/>
      <c r="I94" s="166"/>
      <c r="J94" s="166"/>
      <c r="K94" s="166"/>
      <c r="L94" s="166"/>
      <c r="M94" s="166"/>
      <c r="N94" s="166"/>
      <c r="O94" s="166"/>
      <c r="P94" s="166"/>
      <c r="Q94" s="166"/>
      <c r="R94" s="166"/>
      <c r="S94" s="166"/>
      <c r="T94" s="166"/>
      <c r="U94" s="166"/>
      <c r="V94" s="166"/>
      <c r="W94" s="166"/>
      <c r="X94" s="166"/>
      <c r="Y94" s="166"/>
      <c r="Z94" s="144"/>
      <c r="AA94" s="167"/>
    </row>
    <row r="95" spans="1:27" ht="12" customHeight="1" x14ac:dyDescent="0.2">
      <c r="A95" s="149">
        <v>123.124</v>
      </c>
      <c r="C95" s="149" t="s">
        <v>351</v>
      </c>
      <c r="D95" s="183" t="s">
        <v>282</v>
      </c>
      <c r="E95" s="166">
        <v>4060</v>
      </c>
      <c r="F95" s="166">
        <v>159</v>
      </c>
      <c r="G95" s="166">
        <v>0</v>
      </c>
      <c r="H95" s="166">
        <v>0</v>
      </c>
      <c r="I95" s="166">
        <v>3901</v>
      </c>
      <c r="J95" s="166">
        <v>3</v>
      </c>
      <c r="K95" s="166">
        <v>3989</v>
      </c>
      <c r="L95" s="166">
        <v>71</v>
      </c>
      <c r="M95" s="166">
        <v>73</v>
      </c>
      <c r="N95" s="166">
        <v>48</v>
      </c>
      <c r="O95" s="166">
        <v>53</v>
      </c>
      <c r="P95" s="166">
        <v>285</v>
      </c>
      <c r="Q95" s="166">
        <v>13</v>
      </c>
      <c r="R95" s="166">
        <v>212</v>
      </c>
      <c r="S95" s="166">
        <v>60</v>
      </c>
      <c r="T95" s="166">
        <v>12</v>
      </c>
      <c r="U95" s="166">
        <v>0</v>
      </c>
      <c r="V95" s="166">
        <v>1</v>
      </c>
      <c r="W95" s="166">
        <v>0</v>
      </c>
      <c r="X95" s="166">
        <v>152</v>
      </c>
      <c r="Y95" s="166">
        <v>60</v>
      </c>
      <c r="Z95" s="144"/>
      <c r="AA95" s="167" t="s">
        <v>349</v>
      </c>
    </row>
    <row r="96" spans="1:27" ht="12" customHeight="1" x14ac:dyDescent="0.2">
      <c r="A96" s="149"/>
      <c r="C96" s="149"/>
      <c r="D96" s="183" t="s">
        <v>283</v>
      </c>
      <c r="E96" s="166">
        <v>3450</v>
      </c>
      <c r="F96" s="166">
        <v>142</v>
      </c>
      <c r="G96" s="166">
        <v>0</v>
      </c>
      <c r="H96" s="166">
        <v>0</v>
      </c>
      <c r="I96" s="166">
        <v>3308</v>
      </c>
      <c r="J96" s="166">
        <v>3</v>
      </c>
      <c r="K96" s="166">
        <v>3390</v>
      </c>
      <c r="L96" s="166">
        <v>60</v>
      </c>
      <c r="M96" s="166">
        <v>59</v>
      </c>
      <c r="N96" s="166">
        <v>38</v>
      </c>
      <c r="O96" s="166">
        <v>44</v>
      </c>
      <c r="P96" s="166">
        <v>237</v>
      </c>
      <c r="Q96" s="166">
        <v>11</v>
      </c>
      <c r="R96" s="166">
        <v>182</v>
      </c>
      <c r="S96" s="166">
        <v>44</v>
      </c>
      <c r="T96" s="166">
        <v>10</v>
      </c>
      <c r="U96" s="166">
        <v>0</v>
      </c>
      <c r="V96" s="166">
        <v>1</v>
      </c>
      <c r="W96" s="166">
        <v>0</v>
      </c>
      <c r="X96" s="166">
        <v>132</v>
      </c>
      <c r="Y96" s="166">
        <v>50</v>
      </c>
      <c r="Z96" s="144"/>
      <c r="AA96" s="167"/>
    </row>
    <row r="97" spans="1:27" ht="5.0999999999999996" customHeight="1" x14ac:dyDescent="0.2">
      <c r="A97" s="149"/>
      <c r="C97" s="149"/>
      <c r="D97" s="183"/>
      <c r="E97" s="166"/>
      <c r="F97" s="166"/>
      <c r="G97" s="166"/>
      <c r="H97" s="166"/>
      <c r="I97" s="166"/>
      <c r="J97" s="166"/>
      <c r="K97" s="166"/>
      <c r="L97" s="166"/>
      <c r="M97" s="166"/>
      <c r="N97" s="166"/>
      <c r="O97" s="166"/>
      <c r="P97" s="166"/>
      <c r="Q97" s="166"/>
      <c r="R97" s="166"/>
      <c r="S97" s="166"/>
      <c r="T97" s="166"/>
      <c r="U97" s="166"/>
      <c r="V97" s="166"/>
      <c r="W97" s="166"/>
      <c r="X97" s="166"/>
      <c r="Y97" s="166"/>
      <c r="Z97" s="144"/>
      <c r="AA97" s="167"/>
    </row>
    <row r="98" spans="1:27" ht="12" customHeight="1" x14ac:dyDescent="0.2">
      <c r="A98" s="149">
        <v>125</v>
      </c>
      <c r="C98" s="149" t="s">
        <v>352</v>
      </c>
      <c r="D98" s="183" t="s">
        <v>282</v>
      </c>
      <c r="E98" s="166">
        <v>124</v>
      </c>
      <c r="F98" s="166">
        <v>10</v>
      </c>
      <c r="G98" s="166">
        <v>0</v>
      </c>
      <c r="H98" s="166">
        <v>0</v>
      </c>
      <c r="I98" s="166">
        <v>114</v>
      </c>
      <c r="J98" s="166">
        <v>0</v>
      </c>
      <c r="K98" s="166">
        <v>114</v>
      </c>
      <c r="L98" s="166">
        <v>10</v>
      </c>
      <c r="M98" s="166">
        <v>10</v>
      </c>
      <c r="N98" s="166">
        <v>10</v>
      </c>
      <c r="O98" s="166">
        <v>9</v>
      </c>
      <c r="P98" s="166">
        <v>14</v>
      </c>
      <c r="Q98" s="166">
        <v>0</v>
      </c>
      <c r="R98" s="166">
        <v>11</v>
      </c>
      <c r="S98" s="166">
        <v>3</v>
      </c>
      <c r="T98" s="166">
        <v>0</v>
      </c>
      <c r="U98" s="166">
        <v>0</v>
      </c>
      <c r="V98" s="166">
        <v>0</v>
      </c>
      <c r="W98" s="166">
        <v>0</v>
      </c>
      <c r="X98" s="166">
        <v>7</v>
      </c>
      <c r="Y98" s="166">
        <v>4</v>
      </c>
      <c r="Z98" s="144"/>
      <c r="AA98" s="167">
        <v>125</v>
      </c>
    </row>
    <row r="99" spans="1:27" ht="12" customHeight="1" x14ac:dyDescent="0.2">
      <c r="A99" s="149"/>
      <c r="C99" s="149"/>
      <c r="D99" s="183" t="s">
        <v>283</v>
      </c>
      <c r="E99" s="166">
        <v>122</v>
      </c>
      <c r="F99" s="166">
        <v>10</v>
      </c>
      <c r="G99" s="166">
        <v>0</v>
      </c>
      <c r="H99" s="166">
        <v>0</v>
      </c>
      <c r="I99" s="166">
        <v>112</v>
      </c>
      <c r="J99" s="166">
        <v>0</v>
      </c>
      <c r="K99" s="166">
        <v>112</v>
      </c>
      <c r="L99" s="166">
        <v>10</v>
      </c>
      <c r="M99" s="166">
        <v>10</v>
      </c>
      <c r="N99" s="166">
        <v>10</v>
      </c>
      <c r="O99" s="166">
        <v>9</v>
      </c>
      <c r="P99" s="166">
        <v>14</v>
      </c>
      <c r="Q99" s="166">
        <v>0</v>
      </c>
      <c r="R99" s="166">
        <v>11</v>
      </c>
      <c r="S99" s="166">
        <v>3</v>
      </c>
      <c r="T99" s="166">
        <v>0</v>
      </c>
      <c r="U99" s="166">
        <v>0</v>
      </c>
      <c r="V99" s="166">
        <v>0</v>
      </c>
      <c r="W99" s="166">
        <v>0</v>
      </c>
      <c r="X99" s="166">
        <v>7</v>
      </c>
      <c r="Y99" s="166">
        <v>4</v>
      </c>
      <c r="Z99" s="144"/>
      <c r="AA99" s="167"/>
    </row>
    <row r="100" spans="1:27" ht="5.0999999999999996" customHeight="1" x14ac:dyDescent="0.2">
      <c r="A100" s="149"/>
      <c r="C100" s="149"/>
      <c r="D100" s="183"/>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44"/>
      <c r="AA100" s="167"/>
    </row>
    <row r="101" spans="1:27" ht="12" customHeight="1" x14ac:dyDescent="0.2">
      <c r="A101" s="149" t="s">
        <v>353</v>
      </c>
      <c r="C101" s="149" t="s">
        <v>354</v>
      </c>
      <c r="D101" s="183" t="s">
        <v>282</v>
      </c>
      <c r="E101" s="166">
        <v>88</v>
      </c>
      <c r="F101" s="166">
        <v>87</v>
      </c>
      <c r="G101" s="166">
        <v>0</v>
      </c>
      <c r="H101" s="166">
        <v>0</v>
      </c>
      <c r="I101" s="166">
        <v>1</v>
      </c>
      <c r="J101" s="166">
        <v>0</v>
      </c>
      <c r="K101" s="166">
        <v>9</v>
      </c>
      <c r="L101" s="166">
        <v>79</v>
      </c>
      <c r="M101" s="166">
        <v>86</v>
      </c>
      <c r="N101" s="166">
        <v>72</v>
      </c>
      <c r="O101" s="166">
        <v>61</v>
      </c>
      <c r="P101" s="166">
        <v>32</v>
      </c>
      <c r="Q101" s="166">
        <v>7</v>
      </c>
      <c r="R101" s="166">
        <v>20</v>
      </c>
      <c r="S101" s="166">
        <v>5</v>
      </c>
      <c r="T101" s="166">
        <v>7</v>
      </c>
      <c r="U101" s="166">
        <v>0</v>
      </c>
      <c r="V101" s="166">
        <v>0</v>
      </c>
      <c r="W101" s="166">
        <v>0</v>
      </c>
      <c r="X101" s="166">
        <v>20</v>
      </c>
      <c r="Y101" s="166">
        <v>0</v>
      </c>
      <c r="Z101" s="144"/>
      <c r="AA101" s="167" t="s">
        <v>353</v>
      </c>
    </row>
    <row r="102" spans="1:27" s="190" customFormat="1" ht="12" customHeight="1" x14ac:dyDescent="0.2">
      <c r="A102" s="149"/>
      <c r="B102" s="162"/>
      <c r="C102" s="186" t="s">
        <v>355</v>
      </c>
      <c r="D102" s="183" t="s">
        <v>283</v>
      </c>
      <c r="E102" s="166">
        <v>88</v>
      </c>
      <c r="F102" s="166">
        <v>87</v>
      </c>
      <c r="G102" s="166">
        <v>0</v>
      </c>
      <c r="H102" s="166">
        <v>0</v>
      </c>
      <c r="I102" s="166">
        <v>1</v>
      </c>
      <c r="J102" s="166">
        <v>0</v>
      </c>
      <c r="K102" s="166">
        <v>9</v>
      </c>
      <c r="L102" s="166">
        <v>79</v>
      </c>
      <c r="M102" s="166">
        <v>86</v>
      </c>
      <c r="N102" s="166">
        <v>72</v>
      </c>
      <c r="O102" s="166">
        <v>61</v>
      </c>
      <c r="P102" s="166">
        <v>32</v>
      </c>
      <c r="Q102" s="166">
        <v>7</v>
      </c>
      <c r="R102" s="166">
        <v>20</v>
      </c>
      <c r="S102" s="166">
        <v>5</v>
      </c>
      <c r="T102" s="166">
        <v>7</v>
      </c>
      <c r="U102" s="166">
        <v>0</v>
      </c>
      <c r="V102" s="166">
        <v>0</v>
      </c>
      <c r="W102" s="166">
        <v>0</v>
      </c>
      <c r="X102" s="166">
        <v>20</v>
      </c>
      <c r="Y102" s="166">
        <v>0</v>
      </c>
      <c r="Z102" s="144"/>
      <c r="AA102" s="167"/>
    </row>
    <row r="103" spans="1:27" ht="5.0999999999999996" customHeight="1" x14ac:dyDescent="0.2">
      <c r="A103" s="149"/>
      <c r="C103" s="149"/>
      <c r="D103" s="183"/>
      <c r="E103" s="166"/>
      <c r="F103" s="166"/>
      <c r="G103" s="166"/>
      <c r="H103" s="166"/>
      <c r="I103" s="166"/>
      <c r="J103" s="166"/>
      <c r="K103" s="166"/>
      <c r="L103" s="166"/>
      <c r="M103" s="166"/>
      <c r="N103" s="166"/>
      <c r="O103" s="166"/>
      <c r="P103" s="166"/>
      <c r="Q103" s="166"/>
      <c r="R103" s="166"/>
      <c r="S103" s="166"/>
      <c r="T103" s="166"/>
      <c r="U103" s="166"/>
      <c r="V103" s="166"/>
      <c r="W103" s="166"/>
      <c r="X103" s="166"/>
      <c r="Y103" s="166"/>
      <c r="Z103" s="144"/>
      <c r="AA103" s="167"/>
    </row>
    <row r="104" spans="1:27" ht="12" customHeight="1" x14ac:dyDescent="0.2">
      <c r="A104" s="149">
        <v>126</v>
      </c>
      <c r="C104" s="149" t="s">
        <v>356</v>
      </c>
      <c r="D104" s="183" t="s">
        <v>282</v>
      </c>
      <c r="E104" s="166">
        <v>128</v>
      </c>
      <c r="F104" s="166">
        <v>18</v>
      </c>
      <c r="G104" s="166">
        <v>0</v>
      </c>
      <c r="H104" s="166">
        <v>0</v>
      </c>
      <c r="I104" s="166">
        <v>110</v>
      </c>
      <c r="J104" s="166">
        <v>0</v>
      </c>
      <c r="K104" s="166">
        <v>117</v>
      </c>
      <c r="L104" s="166">
        <v>11</v>
      </c>
      <c r="M104" s="166">
        <v>10</v>
      </c>
      <c r="N104" s="166">
        <v>5</v>
      </c>
      <c r="O104" s="166">
        <v>8</v>
      </c>
      <c r="P104" s="166">
        <v>22</v>
      </c>
      <c r="Q104" s="166">
        <v>3</v>
      </c>
      <c r="R104" s="166">
        <v>16</v>
      </c>
      <c r="S104" s="166">
        <v>3</v>
      </c>
      <c r="T104" s="166">
        <v>3</v>
      </c>
      <c r="U104" s="166">
        <v>0</v>
      </c>
      <c r="V104" s="166">
        <v>0</v>
      </c>
      <c r="W104" s="166">
        <v>0</v>
      </c>
      <c r="X104" s="166">
        <v>11</v>
      </c>
      <c r="Y104" s="166">
        <v>5</v>
      </c>
      <c r="Z104" s="144"/>
      <c r="AA104" s="167">
        <v>126</v>
      </c>
    </row>
    <row r="105" spans="1:27" ht="12" customHeight="1" x14ac:dyDescent="0.2">
      <c r="A105" s="149"/>
      <c r="C105" s="186" t="s">
        <v>357</v>
      </c>
      <c r="D105" s="183" t="s">
        <v>283</v>
      </c>
      <c r="E105" s="166">
        <v>122</v>
      </c>
      <c r="F105" s="166">
        <v>18</v>
      </c>
      <c r="G105" s="166">
        <v>0</v>
      </c>
      <c r="H105" s="166">
        <v>0</v>
      </c>
      <c r="I105" s="166">
        <v>104</v>
      </c>
      <c r="J105" s="166">
        <v>0</v>
      </c>
      <c r="K105" s="166">
        <v>111</v>
      </c>
      <c r="L105" s="166">
        <v>11</v>
      </c>
      <c r="M105" s="166">
        <v>10</v>
      </c>
      <c r="N105" s="166">
        <v>5</v>
      </c>
      <c r="O105" s="166">
        <v>8</v>
      </c>
      <c r="P105" s="166">
        <v>20</v>
      </c>
      <c r="Q105" s="166">
        <v>3</v>
      </c>
      <c r="R105" s="166">
        <v>15</v>
      </c>
      <c r="S105" s="166">
        <v>2</v>
      </c>
      <c r="T105" s="166">
        <v>3</v>
      </c>
      <c r="U105" s="166">
        <v>0</v>
      </c>
      <c r="V105" s="166">
        <v>0</v>
      </c>
      <c r="W105" s="166">
        <v>0</v>
      </c>
      <c r="X105" s="166">
        <v>11</v>
      </c>
      <c r="Y105" s="166">
        <v>4</v>
      </c>
      <c r="Z105" s="144"/>
      <c r="AA105" s="167"/>
    </row>
    <row r="106" spans="1:27" ht="5.0999999999999996" customHeight="1" x14ac:dyDescent="0.2">
      <c r="A106" s="149"/>
      <c r="C106" s="149"/>
      <c r="D106" s="183"/>
      <c r="E106" s="166"/>
      <c r="F106" s="166"/>
      <c r="G106" s="166"/>
      <c r="H106" s="166"/>
      <c r="I106" s="166"/>
      <c r="J106" s="166"/>
      <c r="K106" s="166"/>
      <c r="L106" s="166"/>
      <c r="M106" s="166"/>
      <c r="N106" s="166"/>
      <c r="O106" s="166"/>
      <c r="P106" s="166"/>
      <c r="Q106" s="166"/>
      <c r="R106" s="166"/>
      <c r="S106" s="166"/>
      <c r="T106" s="166"/>
      <c r="U106" s="166"/>
      <c r="V106" s="166"/>
      <c r="W106" s="166"/>
      <c r="X106" s="166"/>
      <c r="Y106" s="166"/>
      <c r="Z106" s="144"/>
      <c r="AA106" s="167"/>
    </row>
    <row r="107" spans="1:27" ht="12" customHeight="1" x14ac:dyDescent="0.2">
      <c r="A107" s="149">
        <v>127</v>
      </c>
      <c r="C107" s="149" t="s">
        <v>358</v>
      </c>
      <c r="D107" s="183" t="s">
        <v>282</v>
      </c>
      <c r="E107" s="166">
        <v>1</v>
      </c>
      <c r="F107" s="166">
        <v>0</v>
      </c>
      <c r="G107" s="166">
        <v>0</v>
      </c>
      <c r="H107" s="166">
        <v>0</v>
      </c>
      <c r="I107" s="166">
        <v>1</v>
      </c>
      <c r="J107" s="166">
        <v>0</v>
      </c>
      <c r="K107" s="166">
        <v>1</v>
      </c>
      <c r="L107" s="166">
        <v>0</v>
      </c>
      <c r="M107" s="166">
        <v>0</v>
      </c>
      <c r="N107" s="166">
        <v>0</v>
      </c>
      <c r="O107" s="166">
        <v>0</v>
      </c>
      <c r="P107" s="166">
        <v>0</v>
      </c>
      <c r="Q107" s="166">
        <v>0</v>
      </c>
      <c r="R107" s="166">
        <v>0</v>
      </c>
      <c r="S107" s="166">
        <v>0</v>
      </c>
      <c r="T107" s="166">
        <v>0</v>
      </c>
      <c r="U107" s="166">
        <v>0</v>
      </c>
      <c r="V107" s="166">
        <v>0</v>
      </c>
      <c r="W107" s="166">
        <v>0</v>
      </c>
      <c r="X107" s="166">
        <v>0</v>
      </c>
      <c r="Y107" s="166">
        <v>0</v>
      </c>
      <c r="Z107" s="144"/>
      <c r="AA107" s="167">
        <v>127</v>
      </c>
    </row>
    <row r="108" spans="1:27" ht="12" customHeight="1" x14ac:dyDescent="0.2">
      <c r="A108" s="149"/>
      <c r="C108" s="149"/>
      <c r="D108" s="183" t="s">
        <v>283</v>
      </c>
      <c r="E108" s="166">
        <v>1</v>
      </c>
      <c r="F108" s="166">
        <v>0</v>
      </c>
      <c r="G108" s="166">
        <v>0</v>
      </c>
      <c r="H108" s="166">
        <v>0</v>
      </c>
      <c r="I108" s="166">
        <v>1</v>
      </c>
      <c r="J108" s="166">
        <v>0</v>
      </c>
      <c r="K108" s="166">
        <v>1</v>
      </c>
      <c r="L108" s="166">
        <v>0</v>
      </c>
      <c r="M108" s="166">
        <v>0</v>
      </c>
      <c r="N108" s="166">
        <v>0</v>
      </c>
      <c r="O108" s="166">
        <v>0</v>
      </c>
      <c r="P108" s="166">
        <v>0</v>
      </c>
      <c r="Q108" s="166">
        <v>0</v>
      </c>
      <c r="R108" s="166">
        <v>0</v>
      </c>
      <c r="S108" s="166">
        <v>0</v>
      </c>
      <c r="T108" s="166">
        <v>0</v>
      </c>
      <c r="U108" s="166">
        <v>0</v>
      </c>
      <c r="V108" s="166">
        <v>0</v>
      </c>
      <c r="W108" s="166">
        <v>0</v>
      </c>
      <c r="X108" s="166">
        <v>0</v>
      </c>
      <c r="Y108" s="166">
        <v>0</v>
      </c>
      <c r="Z108" s="144"/>
      <c r="AA108" s="167"/>
    </row>
    <row r="109" spans="1:27" ht="5.0999999999999996" customHeight="1" x14ac:dyDescent="0.2">
      <c r="A109" s="149"/>
      <c r="C109" s="149"/>
      <c r="D109" s="183"/>
      <c r="E109" s="166"/>
      <c r="F109" s="166"/>
      <c r="G109" s="166"/>
      <c r="H109" s="166"/>
      <c r="I109" s="166"/>
      <c r="J109" s="166"/>
      <c r="K109" s="166"/>
      <c r="L109" s="166"/>
      <c r="M109" s="166"/>
      <c r="N109" s="166"/>
      <c r="O109" s="166"/>
      <c r="P109" s="166"/>
      <c r="Q109" s="166"/>
      <c r="R109" s="166"/>
      <c r="S109" s="166"/>
      <c r="T109" s="166"/>
      <c r="U109" s="166"/>
      <c r="V109" s="166"/>
      <c r="W109" s="166"/>
      <c r="X109" s="166"/>
      <c r="Y109" s="166"/>
      <c r="Z109" s="144"/>
      <c r="AA109" s="167"/>
    </row>
    <row r="110" spans="1:27" ht="12" customHeight="1" x14ac:dyDescent="0.2">
      <c r="A110" s="149">
        <v>129</v>
      </c>
      <c r="C110" s="149" t="s">
        <v>359</v>
      </c>
      <c r="D110" s="183" t="s">
        <v>282</v>
      </c>
      <c r="E110" s="166">
        <v>6</v>
      </c>
      <c r="F110" s="166">
        <v>5</v>
      </c>
      <c r="G110" s="166">
        <v>0</v>
      </c>
      <c r="H110" s="166">
        <v>0</v>
      </c>
      <c r="I110" s="166">
        <v>1</v>
      </c>
      <c r="J110" s="166">
        <v>0</v>
      </c>
      <c r="K110" s="166">
        <v>4</v>
      </c>
      <c r="L110" s="166">
        <v>2</v>
      </c>
      <c r="M110" s="166">
        <v>3</v>
      </c>
      <c r="N110" s="166">
        <v>2</v>
      </c>
      <c r="O110" s="166">
        <v>2</v>
      </c>
      <c r="P110" s="166">
        <v>0</v>
      </c>
      <c r="Q110" s="166">
        <v>0</v>
      </c>
      <c r="R110" s="166">
        <v>0</v>
      </c>
      <c r="S110" s="166">
        <v>0</v>
      </c>
      <c r="T110" s="166">
        <v>0</v>
      </c>
      <c r="U110" s="166">
        <v>0</v>
      </c>
      <c r="V110" s="166">
        <v>0</v>
      </c>
      <c r="W110" s="166">
        <v>0</v>
      </c>
      <c r="X110" s="166">
        <v>0</v>
      </c>
      <c r="Y110" s="166">
        <v>0</v>
      </c>
      <c r="Z110" s="144"/>
      <c r="AA110" s="167">
        <v>129</v>
      </c>
    </row>
    <row r="111" spans="1:27" ht="12" customHeight="1" x14ac:dyDescent="0.2">
      <c r="A111" s="149"/>
      <c r="C111" s="149"/>
      <c r="D111" s="183" t="s">
        <v>283</v>
      </c>
      <c r="E111" s="166">
        <v>5</v>
      </c>
      <c r="F111" s="166">
        <v>4</v>
      </c>
      <c r="G111" s="166">
        <v>0</v>
      </c>
      <c r="H111" s="166">
        <v>0</v>
      </c>
      <c r="I111" s="166">
        <v>1</v>
      </c>
      <c r="J111" s="166">
        <v>0</v>
      </c>
      <c r="K111" s="166">
        <v>4</v>
      </c>
      <c r="L111" s="166">
        <v>1</v>
      </c>
      <c r="M111" s="166">
        <v>2</v>
      </c>
      <c r="N111" s="166">
        <v>1</v>
      </c>
      <c r="O111" s="166">
        <v>1</v>
      </c>
      <c r="P111" s="166">
        <v>0</v>
      </c>
      <c r="Q111" s="166">
        <v>0</v>
      </c>
      <c r="R111" s="166">
        <v>0</v>
      </c>
      <c r="S111" s="166">
        <v>0</v>
      </c>
      <c r="T111" s="166">
        <v>0</v>
      </c>
      <c r="U111" s="166">
        <v>0</v>
      </c>
      <c r="V111" s="166">
        <v>0</v>
      </c>
      <c r="W111" s="166">
        <v>0</v>
      </c>
      <c r="X111" s="166">
        <v>0</v>
      </c>
      <c r="Y111" s="166">
        <v>0</v>
      </c>
      <c r="Z111" s="144"/>
      <c r="AA111" s="167"/>
    </row>
    <row r="112" spans="1:27" ht="5.0999999999999996" customHeight="1" x14ac:dyDescent="0.2">
      <c r="A112" s="149"/>
      <c r="C112" s="149"/>
      <c r="D112" s="183"/>
      <c r="E112" s="166"/>
      <c r="F112" s="166"/>
      <c r="G112" s="166"/>
      <c r="H112" s="166"/>
      <c r="I112" s="166"/>
      <c r="J112" s="166"/>
      <c r="K112" s="166"/>
      <c r="L112" s="166"/>
      <c r="M112" s="166"/>
      <c r="N112" s="166"/>
      <c r="O112" s="166"/>
      <c r="P112" s="166"/>
      <c r="Q112" s="166"/>
      <c r="R112" s="166"/>
      <c r="S112" s="166"/>
      <c r="T112" s="166"/>
      <c r="U112" s="166"/>
      <c r="V112" s="166"/>
      <c r="W112" s="166"/>
      <c r="X112" s="166"/>
      <c r="Y112" s="166"/>
      <c r="Z112" s="144"/>
      <c r="AA112" s="167"/>
    </row>
    <row r="113" spans="1:27" ht="12" customHeight="1" x14ac:dyDescent="0.2">
      <c r="A113" s="149" t="s">
        <v>360</v>
      </c>
      <c r="C113" s="149" t="s">
        <v>361</v>
      </c>
      <c r="D113" s="183" t="s">
        <v>282</v>
      </c>
      <c r="E113" s="166">
        <v>21</v>
      </c>
      <c r="F113" s="166">
        <v>21</v>
      </c>
      <c r="G113" s="166">
        <v>0</v>
      </c>
      <c r="H113" s="166">
        <v>0</v>
      </c>
      <c r="I113" s="166">
        <v>0</v>
      </c>
      <c r="J113" s="166">
        <v>0</v>
      </c>
      <c r="K113" s="166">
        <v>16</v>
      </c>
      <c r="L113" s="166">
        <v>5</v>
      </c>
      <c r="M113" s="166">
        <v>6</v>
      </c>
      <c r="N113" s="166">
        <v>3</v>
      </c>
      <c r="O113" s="166">
        <v>4</v>
      </c>
      <c r="P113" s="166">
        <v>3</v>
      </c>
      <c r="Q113" s="166">
        <v>3</v>
      </c>
      <c r="R113" s="166">
        <v>0</v>
      </c>
      <c r="S113" s="166">
        <v>0</v>
      </c>
      <c r="T113" s="166">
        <v>3</v>
      </c>
      <c r="U113" s="166">
        <v>0</v>
      </c>
      <c r="V113" s="166">
        <v>0</v>
      </c>
      <c r="W113" s="166">
        <v>0</v>
      </c>
      <c r="X113" s="166">
        <v>0</v>
      </c>
      <c r="Y113" s="166">
        <v>0</v>
      </c>
      <c r="Z113" s="144"/>
      <c r="AA113" s="167" t="s">
        <v>360</v>
      </c>
    </row>
    <row r="114" spans="1:27" ht="12" customHeight="1" x14ac:dyDescent="0.2">
      <c r="A114" s="149"/>
      <c r="C114" s="149"/>
      <c r="D114" s="183" t="s">
        <v>283</v>
      </c>
      <c r="E114" s="166">
        <v>18</v>
      </c>
      <c r="F114" s="166">
        <v>18</v>
      </c>
      <c r="G114" s="166">
        <v>0</v>
      </c>
      <c r="H114" s="166">
        <v>0</v>
      </c>
      <c r="I114" s="166">
        <v>0</v>
      </c>
      <c r="J114" s="166">
        <v>0</v>
      </c>
      <c r="K114" s="166">
        <v>14</v>
      </c>
      <c r="L114" s="166">
        <v>4</v>
      </c>
      <c r="M114" s="166">
        <v>5</v>
      </c>
      <c r="N114" s="166">
        <v>3</v>
      </c>
      <c r="O114" s="166">
        <v>3</v>
      </c>
      <c r="P114" s="166">
        <v>3</v>
      </c>
      <c r="Q114" s="166">
        <v>3</v>
      </c>
      <c r="R114" s="166">
        <v>0</v>
      </c>
      <c r="S114" s="166">
        <v>0</v>
      </c>
      <c r="T114" s="166">
        <v>3</v>
      </c>
      <c r="U114" s="166">
        <v>0</v>
      </c>
      <c r="V114" s="166">
        <v>0</v>
      </c>
      <c r="W114" s="166">
        <v>0</v>
      </c>
      <c r="X114" s="166">
        <v>0</v>
      </c>
      <c r="Y114" s="166">
        <v>0</v>
      </c>
      <c r="Z114" s="144"/>
      <c r="AA114" s="167"/>
    </row>
    <row r="115" spans="1:27" ht="5.0999999999999996" customHeight="1" x14ac:dyDescent="0.2">
      <c r="A115" s="149"/>
      <c r="C115" s="149"/>
      <c r="D115" s="183"/>
      <c r="E115" s="166"/>
      <c r="F115" s="166"/>
      <c r="G115" s="166"/>
      <c r="H115" s="166"/>
      <c r="I115" s="166"/>
      <c r="J115" s="166"/>
      <c r="K115" s="166"/>
      <c r="L115" s="166"/>
      <c r="M115" s="166"/>
      <c r="N115" s="166"/>
      <c r="O115" s="166"/>
      <c r="P115" s="166"/>
      <c r="Q115" s="166"/>
      <c r="R115" s="166"/>
      <c r="S115" s="166"/>
      <c r="T115" s="166"/>
      <c r="U115" s="166"/>
      <c r="V115" s="166"/>
      <c r="W115" s="166"/>
      <c r="X115" s="166"/>
      <c r="Y115" s="166"/>
      <c r="Z115" s="144"/>
      <c r="AA115" s="167"/>
    </row>
    <row r="116" spans="1:27" ht="12" customHeight="1" x14ac:dyDescent="0.2">
      <c r="A116" s="149" t="s">
        <v>362</v>
      </c>
      <c r="C116" s="149" t="s">
        <v>363</v>
      </c>
      <c r="D116" s="183" t="s">
        <v>282</v>
      </c>
      <c r="E116" s="166">
        <v>1</v>
      </c>
      <c r="F116" s="166">
        <v>1</v>
      </c>
      <c r="G116" s="166">
        <v>0</v>
      </c>
      <c r="H116" s="166">
        <v>0</v>
      </c>
      <c r="I116" s="166">
        <v>0</v>
      </c>
      <c r="J116" s="166">
        <v>0</v>
      </c>
      <c r="K116" s="166">
        <v>0</v>
      </c>
      <c r="L116" s="166">
        <v>1</v>
      </c>
      <c r="M116" s="166">
        <v>1</v>
      </c>
      <c r="N116" s="166">
        <v>0</v>
      </c>
      <c r="O116" s="166">
        <v>1</v>
      </c>
      <c r="P116" s="166">
        <v>0</v>
      </c>
      <c r="Q116" s="166">
        <v>0</v>
      </c>
      <c r="R116" s="166">
        <v>0</v>
      </c>
      <c r="S116" s="166">
        <v>0</v>
      </c>
      <c r="T116" s="166">
        <v>0</v>
      </c>
      <c r="U116" s="166">
        <v>0</v>
      </c>
      <c r="V116" s="166">
        <v>0</v>
      </c>
      <c r="W116" s="166">
        <v>0</v>
      </c>
      <c r="X116" s="166">
        <v>0</v>
      </c>
      <c r="Y116" s="166">
        <v>0</v>
      </c>
      <c r="Z116" s="144"/>
      <c r="AA116" s="167" t="s">
        <v>364</v>
      </c>
    </row>
    <row r="117" spans="1:27" ht="12" customHeight="1" x14ac:dyDescent="0.2">
      <c r="A117" s="149"/>
      <c r="C117" s="186" t="s">
        <v>365</v>
      </c>
      <c r="D117" s="183" t="s">
        <v>283</v>
      </c>
      <c r="E117" s="166">
        <v>0</v>
      </c>
      <c r="F117" s="166">
        <v>0</v>
      </c>
      <c r="G117" s="166">
        <v>0</v>
      </c>
      <c r="H117" s="166">
        <v>0</v>
      </c>
      <c r="I117" s="166">
        <v>0</v>
      </c>
      <c r="J117" s="166">
        <v>0</v>
      </c>
      <c r="K117" s="166">
        <v>0</v>
      </c>
      <c r="L117" s="166">
        <v>0</v>
      </c>
      <c r="M117" s="166">
        <v>0</v>
      </c>
      <c r="N117" s="166">
        <v>0</v>
      </c>
      <c r="O117" s="166">
        <v>0</v>
      </c>
      <c r="P117" s="166">
        <v>0</v>
      </c>
      <c r="Q117" s="166">
        <v>0</v>
      </c>
      <c r="R117" s="166">
        <v>0</v>
      </c>
      <c r="S117" s="166">
        <v>0</v>
      </c>
      <c r="T117" s="166">
        <v>0</v>
      </c>
      <c r="U117" s="166">
        <v>0</v>
      </c>
      <c r="V117" s="166">
        <v>0</v>
      </c>
      <c r="W117" s="166">
        <v>0</v>
      </c>
      <c r="X117" s="166">
        <v>0</v>
      </c>
      <c r="Y117" s="166">
        <v>0</v>
      </c>
      <c r="Z117" s="144"/>
      <c r="AA117" s="167"/>
    </row>
    <row r="118" spans="1:27" ht="12" customHeight="1" x14ac:dyDescent="0.2">
      <c r="A118" s="149" t="s">
        <v>366</v>
      </c>
      <c r="C118" s="149" t="s">
        <v>367</v>
      </c>
      <c r="D118" s="183" t="s">
        <v>282</v>
      </c>
      <c r="E118" s="166">
        <v>7</v>
      </c>
      <c r="F118" s="166">
        <v>7</v>
      </c>
      <c r="G118" s="166">
        <v>0</v>
      </c>
      <c r="H118" s="166">
        <v>0</v>
      </c>
      <c r="I118" s="166">
        <v>0</v>
      </c>
      <c r="J118" s="166">
        <v>0</v>
      </c>
      <c r="K118" s="166">
        <v>5</v>
      </c>
      <c r="L118" s="166">
        <v>2</v>
      </c>
      <c r="M118" s="166">
        <v>2</v>
      </c>
      <c r="N118" s="166">
        <v>1</v>
      </c>
      <c r="O118" s="166">
        <v>1</v>
      </c>
      <c r="P118" s="166">
        <v>0</v>
      </c>
      <c r="Q118" s="166">
        <v>0</v>
      </c>
      <c r="R118" s="166">
        <v>0</v>
      </c>
      <c r="S118" s="166">
        <v>0</v>
      </c>
      <c r="T118" s="166">
        <v>0</v>
      </c>
      <c r="U118" s="166">
        <v>0</v>
      </c>
      <c r="V118" s="166">
        <v>0</v>
      </c>
      <c r="W118" s="166">
        <v>0</v>
      </c>
      <c r="X118" s="166">
        <v>0</v>
      </c>
      <c r="Y118" s="166">
        <v>0</v>
      </c>
      <c r="Z118" s="144"/>
      <c r="AA118" s="167" t="s">
        <v>364</v>
      </c>
    </row>
    <row r="119" spans="1:27" ht="12" customHeight="1" x14ac:dyDescent="0.2">
      <c r="A119" s="149"/>
      <c r="C119" s="186" t="s">
        <v>365</v>
      </c>
      <c r="D119" s="183" t="s">
        <v>283</v>
      </c>
      <c r="E119" s="166">
        <v>6</v>
      </c>
      <c r="F119" s="166">
        <v>6</v>
      </c>
      <c r="G119" s="166">
        <v>0</v>
      </c>
      <c r="H119" s="166">
        <v>0</v>
      </c>
      <c r="I119" s="166">
        <v>0</v>
      </c>
      <c r="J119" s="166">
        <v>0</v>
      </c>
      <c r="K119" s="166">
        <v>4</v>
      </c>
      <c r="L119" s="166">
        <v>2</v>
      </c>
      <c r="M119" s="166">
        <v>2</v>
      </c>
      <c r="N119" s="166">
        <v>1</v>
      </c>
      <c r="O119" s="166">
        <v>1</v>
      </c>
      <c r="P119" s="166">
        <v>0</v>
      </c>
      <c r="Q119" s="166">
        <v>0</v>
      </c>
      <c r="R119" s="166">
        <v>0</v>
      </c>
      <c r="S119" s="166">
        <v>0</v>
      </c>
      <c r="T119" s="166">
        <v>0</v>
      </c>
      <c r="U119" s="166">
        <v>0</v>
      </c>
      <c r="V119" s="166">
        <v>0</v>
      </c>
      <c r="W119" s="166">
        <v>0</v>
      </c>
      <c r="X119" s="166">
        <v>0</v>
      </c>
      <c r="Y119" s="166">
        <v>0</v>
      </c>
      <c r="Z119" s="144"/>
      <c r="AA119" s="167"/>
    </row>
    <row r="120" spans="1:27" ht="5.0999999999999996" customHeight="1" x14ac:dyDescent="0.2">
      <c r="A120" s="149"/>
      <c r="C120" s="149"/>
      <c r="D120" s="183"/>
      <c r="E120" s="166"/>
      <c r="F120" s="166"/>
      <c r="G120" s="166"/>
      <c r="H120" s="166"/>
      <c r="I120" s="166"/>
      <c r="J120" s="166"/>
      <c r="K120" s="166"/>
      <c r="L120" s="166"/>
      <c r="M120" s="166"/>
      <c r="N120" s="166"/>
      <c r="O120" s="166"/>
      <c r="P120" s="166"/>
      <c r="Q120" s="166"/>
      <c r="R120" s="166"/>
      <c r="S120" s="166"/>
      <c r="T120" s="166"/>
      <c r="U120" s="166"/>
      <c r="V120" s="166"/>
      <c r="W120" s="166"/>
      <c r="X120" s="166"/>
      <c r="Y120" s="166"/>
      <c r="Z120" s="144"/>
      <c r="AA120" s="167"/>
    </row>
    <row r="121" spans="1:27" ht="12" customHeight="1" x14ac:dyDescent="0.2">
      <c r="A121" s="149" t="s">
        <v>368</v>
      </c>
      <c r="C121" s="149" t="s">
        <v>369</v>
      </c>
      <c r="D121" s="183" t="s">
        <v>282</v>
      </c>
      <c r="E121" s="166">
        <v>450</v>
      </c>
      <c r="F121" s="166">
        <v>97</v>
      </c>
      <c r="G121" s="166">
        <v>0</v>
      </c>
      <c r="H121" s="166">
        <v>0</v>
      </c>
      <c r="I121" s="166">
        <v>353</v>
      </c>
      <c r="J121" s="166">
        <v>0</v>
      </c>
      <c r="K121" s="166">
        <v>389</v>
      </c>
      <c r="L121" s="166">
        <v>61</v>
      </c>
      <c r="M121" s="166">
        <v>72</v>
      </c>
      <c r="N121" s="166">
        <v>52</v>
      </c>
      <c r="O121" s="166">
        <v>53</v>
      </c>
      <c r="P121" s="166">
        <v>40</v>
      </c>
      <c r="Q121" s="166">
        <v>1</v>
      </c>
      <c r="R121" s="166">
        <v>32</v>
      </c>
      <c r="S121" s="166">
        <v>7</v>
      </c>
      <c r="T121" s="166">
        <v>1</v>
      </c>
      <c r="U121" s="166">
        <v>0</v>
      </c>
      <c r="V121" s="166">
        <v>0</v>
      </c>
      <c r="W121" s="166">
        <v>0</v>
      </c>
      <c r="X121" s="166">
        <v>16</v>
      </c>
      <c r="Y121" s="166">
        <v>16</v>
      </c>
      <c r="Z121" s="144"/>
      <c r="AA121" s="167" t="s">
        <v>370</v>
      </c>
    </row>
    <row r="122" spans="1:27" ht="12" customHeight="1" x14ac:dyDescent="0.2">
      <c r="A122" s="149"/>
      <c r="C122" s="186" t="s">
        <v>371</v>
      </c>
      <c r="D122" s="183" t="s">
        <v>283</v>
      </c>
      <c r="E122" s="166">
        <v>400</v>
      </c>
      <c r="F122" s="166">
        <v>91</v>
      </c>
      <c r="G122" s="166">
        <v>0</v>
      </c>
      <c r="H122" s="166">
        <v>0</v>
      </c>
      <c r="I122" s="166">
        <v>309</v>
      </c>
      <c r="J122" s="166">
        <v>0</v>
      </c>
      <c r="K122" s="166">
        <v>345</v>
      </c>
      <c r="L122" s="166">
        <v>55</v>
      </c>
      <c r="M122" s="166">
        <v>66</v>
      </c>
      <c r="N122" s="166">
        <v>49</v>
      </c>
      <c r="O122" s="166">
        <v>48</v>
      </c>
      <c r="P122" s="166">
        <v>39</v>
      </c>
      <c r="Q122" s="166">
        <v>1</v>
      </c>
      <c r="R122" s="166">
        <v>31</v>
      </c>
      <c r="S122" s="166">
        <v>7</v>
      </c>
      <c r="T122" s="166">
        <v>1</v>
      </c>
      <c r="U122" s="166">
        <v>0</v>
      </c>
      <c r="V122" s="166">
        <v>0</v>
      </c>
      <c r="W122" s="166">
        <v>0</v>
      </c>
      <c r="X122" s="166">
        <v>15</v>
      </c>
      <c r="Y122" s="166">
        <v>16</v>
      </c>
      <c r="Z122" s="144"/>
      <c r="AA122" s="167"/>
    </row>
    <row r="123" spans="1:27" ht="5.0999999999999996" customHeight="1" x14ac:dyDescent="0.2">
      <c r="A123" s="149"/>
      <c r="C123" s="149"/>
      <c r="D123" s="183"/>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44"/>
      <c r="AA123" s="167"/>
    </row>
    <row r="124" spans="1:27" ht="12" customHeight="1" x14ac:dyDescent="0.2">
      <c r="A124" s="149" t="s">
        <v>372</v>
      </c>
      <c r="C124" s="149" t="s">
        <v>373</v>
      </c>
      <c r="D124" s="183" t="s">
        <v>282</v>
      </c>
      <c r="E124" s="166">
        <v>60</v>
      </c>
      <c r="F124" s="166">
        <v>0</v>
      </c>
      <c r="G124" s="166">
        <v>0</v>
      </c>
      <c r="H124" s="166">
        <v>0</v>
      </c>
      <c r="I124" s="166">
        <v>60</v>
      </c>
      <c r="J124" s="166">
        <v>0</v>
      </c>
      <c r="K124" s="166">
        <v>60</v>
      </c>
      <c r="L124" s="166">
        <v>0</v>
      </c>
      <c r="M124" s="166">
        <v>0</v>
      </c>
      <c r="N124" s="166">
        <v>0</v>
      </c>
      <c r="O124" s="166">
        <v>0</v>
      </c>
      <c r="P124" s="166">
        <v>13</v>
      </c>
      <c r="Q124" s="166">
        <v>0</v>
      </c>
      <c r="R124" s="166">
        <v>9</v>
      </c>
      <c r="S124" s="166">
        <v>4</v>
      </c>
      <c r="T124" s="166">
        <v>0</v>
      </c>
      <c r="U124" s="166">
        <v>0</v>
      </c>
      <c r="V124" s="166">
        <v>0</v>
      </c>
      <c r="W124" s="166">
        <v>0</v>
      </c>
      <c r="X124" s="166">
        <v>5</v>
      </c>
      <c r="Y124" s="166">
        <v>4</v>
      </c>
      <c r="Z124" s="144"/>
      <c r="AA124" s="167" t="s">
        <v>374</v>
      </c>
    </row>
    <row r="125" spans="1:27" ht="12" customHeight="1" x14ac:dyDescent="0.2">
      <c r="A125" s="149"/>
      <c r="C125" s="186" t="s">
        <v>375</v>
      </c>
      <c r="D125" s="183" t="s">
        <v>283</v>
      </c>
      <c r="E125" s="166">
        <v>53</v>
      </c>
      <c r="F125" s="166">
        <v>0</v>
      </c>
      <c r="G125" s="166">
        <v>0</v>
      </c>
      <c r="H125" s="166">
        <v>0</v>
      </c>
      <c r="I125" s="166">
        <v>53</v>
      </c>
      <c r="J125" s="166">
        <v>0</v>
      </c>
      <c r="K125" s="166">
        <v>53</v>
      </c>
      <c r="L125" s="166">
        <v>0</v>
      </c>
      <c r="M125" s="166">
        <v>0</v>
      </c>
      <c r="N125" s="166">
        <v>0</v>
      </c>
      <c r="O125" s="166">
        <v>0</v>
      </c>
      <c r="P125" s="166">
        <v>12</v>
      </c>
      <c r="Q125" s="166">
        <v>0</v>
      </c>
      <c r="R125" s="166">
        <v>8</v>
      </c>
      <c r="S125" s="166">
        <v>4</v>
      </c>
      <c r="T125" s="166">
        <v>0</v>
      </c>
      <c r="U125" s="166">
        <v>0</v>
      </c>
      <c r="V125" s="166">
        <v>0</v>
      </c>
      <c r="W125" s="166">
        <v>0</v>
      </c>
      <c r="X125" s="166">
        <v>4</v>
      </c>
      <c r="Y125" s="166">
        <v>4</v>
      </c>
      <c r="Z125" s="144"/>
      <c r="AA125" s="167"/>
    </row>
    <row r="126" spans="1:27" ht="5.0999999999999996" customHeight="1" x14ac:dyDescent="0.2">
      <c r="A126" s="149"/>
      <c r="C126" s="149"/>
      <c r="D126" s="183"/>
      <c r="E126" s="166"/>
      <c r="F126" s="166"/>
      <c r="G126" s="166"/>
      <c r="H126" s="166"/>
      <c r="I126" s="166"/>
      <c r="J126" s="166"/>
      <c r="K126" s="166"/>
      <c r="L126" s="166"/>
      <c r="M126" s="166"/>
      <c r="N126" s="166"/>
      <c r="O126" s="166"/>
      <c r="P126" s="166"/>
      <c r="Q126" s="166"/>
      <c r="R126" s="166"/>
      <c r="S126" s="166"/>
      <c r="T126" s="166"/>
      <c r="U126" s="166"/>
      <c r="V126" s="166"/>
      <c r="W126" s="166"/>
      <c r="X126" s="166"/>
      <c r="Y126" s="166"/>
      <c r="Z126" s="144"/>
      <c r="AA126" s="167"/>
    </row>
    <row r="127" spans="1:27" ht="12" customHeight="1" x14ac:dyDescent="0.2">
      <c r="A127" s="149" t="s">
        <v>376</v>
      </c>
      <c r="C127" s="149" t="s">
        <v>377</v>
      </c>
      <c r="D127" s="183" t="s">
        <v>282</v>
      </c>
      <c r="E127" s="166">
        <v>151</v>
      </c>
      <c r="F127" s="166">
        <v>14</v>
      </c>
      <c r="G127" s="166">
        <v>0</v>
      </c>
      <c r="H127" s="166">
        <v>0</v>
      </c>
      <c r="I127" s="166">
        <v>137</v>
      </c>
      <c r="J127" s="166">
        <v>0</v>
      </c>
      <c r="K127" s="166">
        <v>140</v>
      </c>
      <c r="L127" s="166">
        <v>11</v>
      </c>
      <c r="M127" s="166">
        <v>13</v>
      </c>
      <c r="N127" s="166">
        <v>8</v>
      </c>
      <c r="O127" s="166">
        <v>10</v>
      </c>
      <c r="P127" s="166">
        <v>13</v>
      </c>
      <c r="Q127" s="166">
        <v>1</v>
      </c>
      <c r="R127" s="166">
        <v>9</v>
      </c>
      <c r="S127" s="166">
        <v>3</v>
      </c>
      <c r="T127" s="166">
        <v>1</v>
      </c>
      <c r="U127" s="166">
        <v>0</v>
      </c>
      <c r="V127" s="166">
        <v>0</v>
      </c>
      <c r="W127" s="166">
        <v>0</v>
      </c>
      <c r="X127" s="166">
        <v>3</v>
      </c>
      <c r="Y127" s="166">
        <v>6</v>
      </c>
      <c r="Z127" s="144"/>
      <c r="AA127" s="167" t="s">
        <v>378</v>
      </c>
    </row>
    <row r="128" spans="1:27" ht="12" customHeight="1" x14ac:dyDescent="0.2">
      <c r="A128" s="149"/>
      <c r="C128" s="186" t="s">
        <v>379</v>
      </c>
      <c r="D128" s="183" t="s">
        <v>283</v>
      </c>
      <c r="E128" s="166">
        <v>122</v>
      </c>
      <c r="F128" s="166">
        <v>14</v>
      </c>
      <c r="G128" s="166">
        <v>0</v>
      </c>
      <c r="H128" s="166">
        <v>0</v>
      </c>
      <c r="I128" s="166">
        <v>108</v>
      </c>
      <c r="J128" s="166">
        <v>0</v>
      </c>
      <c r="K128" s="166">
        <v>111</v>
      </c>
      <c r="L128" s="166">
        <v>11</v>
      </c>
      <c r="M128" s="166">
        <v>13</v>
      </c>
      <c r="N128" s="166">
        <v>8</v>
      </c>
      <c r="O128" s="166">
        <v>10</v>
      </c>
      <c r="P128" s="166">
        <v>12</v>
      </c>
      <c r="Q128" s="166">
        <v>1</v>
      </c>
      <c r="R128" s="166">
        <v>8</v>
      </c>
      <c r="S128" s="166">
        <v>3</v>
      </c>
      <c r="T128" s="166">
        <v>1</v>
      </c>
      <c r="U128" s="166">
        <v>0</v>
      </c>
      <c r="V128" s="166">
        <v>0</v>
      </c>
      <c r="W128" s="166">
        <v>0</v>
      </c>
      <c r="X128" s="166">
        <v>2</v>
      </c>
      <c r="Y128" s="166">
        <v>6</v>
      </c>
      <c r="Z128" s="144"/>
      <c r="AA128" s="167"/>
    </row>
    <row r="129" spans="1:27" ht="12" customHeight="1" x14ac:dyDescent="0.2">
      <c r="A129" s="149"/>
      <c r="C129" s="186" t="s">
        <v>380</v>
      </c>
      <c r="D129" s="183"/>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44"/>
      <c r="AA129" s="167"/>
    </row>
    <row r="130" spans="1:27" ht="12" customHeight="1" x14ac:dyDescent="0.2">
      <c r="A130" s="149" t="s">
        <v>381</v>
      </c>
      <c r="C130" s="149" t="s">
        <v>382</v>
      </c>
      <c r="D130" s="183" t="s">
        <v>282</v>
      </c>
      <c r="E130" s="166">
        <v>3</v>
      </c>
      <c r="F130" s="166">
        <v>0</v>
      </c>
      <c r="G130" s="166">
        <v>0</v>
      </c>
      <c r="H130" s="166">
        <v>0</v>
      </c>
      <c r="I130" s="166">
        <v>3</v>
      </c>
      <c r="J130" s="166">
        <v>0</v>
      </c>
      <c r="K130" s="166">
        <v>3</v>
      </c>
      <c r="L130" s="166">
        <v>0</v>
      </c>
      <c r="M130" s="166">
        <v>0</v>
      </c>
      <c r="N130" s="166">
        <v>0</v>
      </c>
      <c r="O130" s="166">
        <v>0</v>
      </c>
      <c r="P130" s="166">
        <v>1</v>
      </c>
      <c r="Q130" s="166">
        <v>0</v>
      </c>
      <c r="R130" s="166">
        <v>1</v>
      </c>
      <c r="S130" s="166">
        <v>0</v>
      </c>
      <c r="T130" s="166">
        <v>0</v>
      </c>
      <c r="U130" s="166">
        <v>0</v>
      </c>
      <c r="V130" s="166">
        <v>0</v>
      </c>
      <c r="W130" s="166">
        <v>0</v>
      </c>
      <c r="X130" s="166">
        <v>1</v>
      </c>
      <c r="Y130" s="166">
        <v>0</v>
      </c>
      <c r="Z130" s="144"/>
      <c r="AA130" s="167" t="s">
        <v>383</v>
      </c>
    </row>
    <row r="131" spans="1:27" ht="12" customHeight="1" x14ac:dyDescent="0.2">
      <c r="A131" s="149"/>
      <c r="C131" s="186" t="s">
        <v>384</v>
      </c>
      <c r="D131" s="183" t="s">
        <v>283</v>
      </c>
      <c r="E131" s="166">
        <v>3</v>
      </c>
      <c r="F131" s="166">
        <v>0</v>
      </c>
      <c r="G131" s="166">
        <v>0</v>
      </c>
      <c r="H131" s="166">
        <v>0</v>
      </c>
      <c r="I131" s="166">
        <v>3</v>
      </c>
      <c r="J131" s="166">
        <v>0</v>
      </c>
      <c r="K131" s="166">
        <v>3</v>
      </c>
      <c r="L131" s="166">
        <v>0</v>
      </c>
      <c r="M131" s="166">
        <v>0</v>
      </c>
      <c r="N131" s="166">
        <v>0</v>
      </c>
      <c r="O131" s="166">
        <v>0</v>
      </c>
      <c r="P131" s="166">
        <v>0</v>
      </c>
      <c r="Q131" s="166">
        <v>0</v>
      </c>
      <c r="R131" s="166">
        <v>0</v>
      </c>
      <c r="S131" s="166">
        <v>0</v>
      </c>
      <c r="T131" s="166">
        <v>0</v>
      </c>
      <c r="U131" s="166">
        <v>0</v>
      </c>
      <c r="V131" s="166">
        <v>0</v>
      </c>
      <c r="W131" s="166">
        <v>0</v>
      </c>
      <c r="X131" s="166">
        <v>0</v>
      </c>
      <c r="Y131" s="166">
        <v>0</v>
      </c>
      <c r="Z131" s="144"/>
      <c r="AA131" s="167"/>
    </row>
    <row r="132" spans="1:27" ht="12" customHeight="1" x14ac:dyDescent="0.2">
      <c r="A132" s="149"/>
      <c r="C132" s="186" t="s">
        <v>385</v>
      </c>
      <c r="D132" s="183"/>
      <c r="E132" s="166"/>
      <c r="F132" s="166"/>
      <c r="G132" s="166"/>
      <c r="H132" s="166"/>
      <c r="I132" s="166"/>
      <c r="J132" s="166"/>
      <c r="K132" s="166"/>
      <c r="L132" s="166"/>
      <c r="M132" s="166"/>
      <c r="N132" s="166"/>
      <c r="O132" s="166"/>
      <c r="P132" s="166"/>
      <c r="Q132" s="166"/>
      <c r="R132" s="166"/>
      <c r="S132" s="166"/>
      <c r="T132" s="166"/>
      <c r="U132" s="166"/>
      <c r="V132" s="166"/>
      <c r="W132" s="166"/>
      <c r="X132" s="166"/>
      <c r="Y132" s="166"/>
      <c r="Z132" s="144"/>
      <c r="AA132" s="167"/>
    </row>
    <row r="133" spans="1:27" ht="12" customHeight="1" x14ac:dyDescent="0.2">
      <c r="A133" s="149">
        <v>131</v>
      </c>
      <c r="C133" s="149" t="s">
        <v>386</v>
      </c>
      <c r="D133" s="183" t="s">
        <v>282</v>
      </c>
      <c r="E133" s="166">
        <v>31</v>
      </c>
      <c r="F133" s="166">
        <v>0</v>
      </c>
      <c r="G133" s="166">
        <v>0</v>
      </c>
      <c r="H133" s="166">
        <v>0</v>
      </c>
      <c r="I133" s="166">
        <v>31</v>
      </c>
      <c r="J133" s="166">
        <v>0</v>
      </c>
      <c r="K133" s="166">
        <v>31</v>
      </c>
      <c r="L133" s="166">
        <v>0</v>
      </c>
      <c r="M133" s="166">
        <v>0</v>
      </c>
      <c r="N133" s="166">
        <v>0</v>
      </c>
      <c r="O133" s="166">
        <v>0</v>
      </c>
      <c r="P133" s="166">
        <v>11</v>
      </c>
      <c r="Q133" s="166">
        <v>0</v>
      </c>
      <c r="R133" s="166">
        <v>8</v>
      </c>
      <c r="S133" s="166">
        <v>3</v>
      </c>
      <c r="T133" s="166">
        <v>0</v>
      </c>
      <c r="U133" s="166">
        <v>0</v>
      </c>
      <c r="V133" s="166">
        <v>0</v>
      </c>
      <c r="W133" s="166">
        <v>0</v>
      </c>
      <c r="X133" s="166">
        <v>5</v>
      </c>
      <c r="Y133" s="166">
        <v>3</v>
      </c>
      <c r="Z133" s="144"/>
      <c r="AA133" s="167">
        <v>131</v>
      </c>
    </row>
    <row r="134" spans="1:27" ht="12" customHeight="1" x14ac:dyDescent="0.2">
      <c r="A134" s="149"/>
      <c r="C134" s="149"/>
      <c r="D134" s="183" t="s">
        <v>283</v>
      </c>
      <c r="E134" s="166">
        <v>30</v>
      </c>
      <c r="F134" s="166">
        <v>0</v>
      </c>
      <c r="G134" s="166">
        <v>0</v>
      </c>
      <c r="H134" s="166">
        <v>0</v>
      </c>
      <c r="I134" s="166">
        <v>30</v>
      </c>
      <c r="J134" s="166">
        <v>0</v>
      </c>
      <c r="K134" s="166">
        <v>30</v>
      </c>
      <c r="L134" s="166">
        <v>0</v>
      </c>
      <c r="M134" s="166">
        <v>0</v>
      </c>
      <c r="N134" s="166">
        <v>0</v>
      </c>
      <c r="O134" s="166">
        <v>0</v>
      </c>
      <c r="P134" s="166">
        <v>11</v>
      </c>
      <c r="Q134" s="166">
        <v>0</v>
      </c>
      <c r="R134" s="166">
        <v>8</v>
      </c>
      <c r="S134" s="166">
        <v>3</v>
      </c>
      <c r="T134" s="166">
        <v>0</v>
      </c>
      <c r="U134" s="166">
        <v>0</v>
      </c>
      <c r="V134" s="166">
        <v>0</v>
      </c>
      <c r="W134" s="166">
        <v>0</v>
      </c>
      <c r="X134" s="166">
        <v>5</v>
      </c>
      <c r="Y134" s="166">
        <v>3</v>
      </c>
      <c r="Z134" s="144"/>
      <c r="AA134" s="167"/>
    </row>
    <row r="135" spans="1:27" ht="5.0999999999999996" customHeight="1" x14ac:dyDescent="0.2">
      <c r="A135" s="149"/>
      <c r="C135" s="149"/>
      <c r="D135" s="183"/>
      <c r="E135" s="166"/>
      <c r="F135" s="166"/>
      <c r="G135" s="166"/>
      <c r="H135" s="166"/>
      <c r="I135" s="166"/>
      <c r="J135" s="166"/>
      <c r="K135" s="166"/>
      <c r="L135" s="166"/>
      <c r="M135" s="166"/>
      <c r="N135" s="166"/>
      <c r="O135" s="166"/>
      <c r="P135" s="166"/>
      <c r="Q135" s="166"/>
      <c r="R135" s="166"/>
      <c r="S135" s="166"/>
      <c r="T135" s="166"/>
      <c r="U135" s="166"/>
      <c r="V135" s="166"/>
      <c r="W135" s="166"/>
      <c r="X135" s="166"/>
      <c r="Y135" s="166"/>
      <c r="Z135" s="144"/>
      <c r="AA135" s="167"/>
    </row>
    <row r="136" spans="1:27" ht="12" customHeight="1" x14ac:dyDescent="0.2">
      <c r="A136" s="149">
        <v>132</v>
      </c>
      <c r="C136" s="149" t="s">
        <v>387</v>
      </c>
      <c r="D136" s="183" t="s">
        <v>282</v>
      </c>
      <c r="E136" s="166">
        <v>98</v>
      </c>
      <c r="F136" s="166">
        <v>8</v>
      </c>
      <c r="G136" s="166">
        <v>0</v>
      </c>
      <c r="H136" s="166">
        <v>0</v>
      </c>
      <c r="I136" s="166">
        <v>90</v>
      </c>
      <c r="J136" s="166">
        <v>0</v>
      </c>
      <c r="K136" s="166">
        <v>94</v>
      </c>
      <c r="L136" s="166">
        <v>4</v>
      </c>
      <c r="M136" s="166">
        <v>1</v>
      </c>
      <c r="N136" s="166">
        <v>1</v>
      </c>
      <c r="O136" s="166">
        <v>1</v>
      </c>
      <c r="P136" s="166">
        <v>6</v>
      </c>
      <c r="Q136" s="166">
        <v>0</v>
      </c>
      <c r="R136" s="166">
        <v>5</v>
      </c>
      <c r="S136" s="166">
        <v>1</v>
      </c>
      <c r="T136" s="166">
        <v>0</v>
      </c>
      <c r="U136" s="166">
        <v>0</v>
      </c>
      <c r="V136" s="166">
        <v>0</v>
      </c>
      <c r="W136" s="166">
        <v>0</v>
      </c>
      <c r="X136" s="166">
        <v>4</v>
      </c>
      <c r="Y136" s="166">
        <v>1</v>
      </c>
      <c r="Z136" s="144"/>
      <c r="AA136" s="167">
        <v>132</v>
      </c>
    </row>
    <row r="137" spans="1:27" ht="12" customHeight="1" x14ac:dyDescent="0.2">
      <c r="A137" s="149"/>
      <c r="C137" s="149"/>
      <c r="D137" s="183" t="s">
        <v>283</v>
      </c>
      <c r="E137" s="166">
        <v>93</v>
      </c>
      <c r="F137" s="166">
        <v>8</v>
      </c>
      <c r="G137" s="166">
        <v>0</v>
      </c>
      <c r="H137" s="166">
        <v>0</v>
      </c>
      <c r="I137" s="166">
        <v>85</v>
      </c>
      <c r="J137" s="166">
        <v>0</v>
      </c>
      <c r="K137" s="166">
        <v>89</v>
      </c>
      <c r="L137" s="166">
        <v>4</v>
      </c>
      <c r="M137" s="166">
        <v>1</v>
      </c>
      <c r="N137" s="166">
        <v>1</v>
      </c>
      <c r="O137" s="166">
        <v>1</v>
      </c>
      <c r="P137" s="166">
        <v>6</v>
      </c>
      <c r="Q137" s="166">
        <v>0</v>
      </c>
      <c r="R137" s="166">
        <v>5</v>
      </c>
      <c r="S137" s="166">
        <v>1</v>
      </c>
      <c r="T137" s="166">
        <v>0</v>
      </c>
      <c r="U137" s="166">
        <v>0</v>
      </c>
      <c r="V137" s="166">
        <v>0</v>
      </c>
      <c r="W137" s="166">
        <v>0</v>
      </c>
      <c r="X137" s="166">
        <v>4</v>
      </c>
      <c r="Y137" s="166">
        <v>1</v>
      </c>
      <c r="Z137" s="144"/>
      <c r="AA137" s="167"/>
    </row>
    <row r="138" spans="1:27" ht="5.0999999999999996" customHeight="1" x14ac:dyDescent="0.2">
      <c r="A138" s="149"/>
      <c r="C138" s="149"/>
      <c r="D138" s="183"/>
      <c r="E138" s="166"/>
      <c r="F138" s="166"/>
      <c r="G138" s="166"/>
      <c r="H138" s="166"/>
      <c r="I138" s="166"/>
      <c r="J138" s="166"/>
      <c r="K138" s="166"/>
      <c r="L138" s="166"/>
      <c r="M138" s="166"/>
      <c r="N138" s="166"/>
      <c r="O138" s="166"/>
      <c r="P138" s="166"/>
      <c r="Q138" s="166"/>
      <c r="R138" s="166"/>
      <c r="S138" s="166"/>
      <c r="T138" s="166"/>
      <c r="U138" s="166"/>
      <c r="V138" s="166"/>
      <c r="W138" s="166"/>
      <c r="X138" s="166"/>
      <c r="Y138" s="166"/>
      <c r="Z138" s="144"/>
      <c r="AA138" s="167"/>
    </row>
    <row r="139" spans="1:27" ht="12" customHeight="1" x14ac:dyDescent="0.2">
      <c r="A139" s="149" t="s">
        <v>388</v>
      </c>
      <c r="C139" s="149" t="s">
        <v>389</v>
      </c>
      <c r="D139" s="183" t="s">
        <v>282</v>
      </c>
      <c r="E139" s="166">
        <v>102</v>
      </c>
      <c r="F139" s="166">
        <v>4</v>
      </c>
      <c r="G139" s="166">
        <v>0</v>
      </c>
      <c r="H139" s="166">
        <v>0</v>
      </c>
      <c r="I139" s="166">
        <v>98</v>
      </c>
      <c r="J139" s="166">
        <v>0</v>
      </c>
      <c r="K139" s="166">
        <v>99</v>
      </c>
      <c r="L139" s="166">
        <v>3</v>
      </c>
      <c r="M139" s="166">
        <v>2</v>
      </c>
      <c r="N139" s="166">
        <v>2</v>
      </c>
      <c r="O139" s="166">
        <v>1</v>
      </c>
      <c r="P139" s="166">
        <v>0</v>
      </c>
      <c r="Q139" s="166">
        <v>0</v>
      </c>
      <c r="R139" s="166">
        <v>0</v>
      </c>
      <c r="S139" s="166">
        <v>0</v>
      </c>
      <c r="T139" s="166">
        <v>0</v>
      </c>
      <c r="U139" s="166">
        <v>0</v>
      </c>
      <c r="V139" s="166">
        <v>0</v>
      </c>
      <c r="W139" s="166">
        <v>0</v>
      </c>
      <c r="X139" s="166">
        <v>0</v>
      </c>
      <c r="Y139" s="166">
        <v>0</v>
      </c>
      <c r="Z139" s="144"/>
      <c r="AA139" s="167" t="s">
        <v>388</v>
      </c>
    </row>
    <row r="140" spans="1:27" ht="12" customHeight="1" x14ac:dyDescent="0.2">
      <c r="A140" s="149"/>
      <c r="C140" s="186" t="s">
        <v>390</v>
      </c>
      <c r="D140" s="183" t="s">
        <v>283</v>
      </c>
      <c r="E140" s="166">
        <v>90</v>
      </c>
      <c r="F140" s="166">
        <v>4</v>
      </c>
      <c r="G140" s="166">
        <v>0</v>
      </c>
      <c r="H140" s="166">
        <v>0</v>
      </c>
      <c r="I140" s="166">
        <v>86</v>
      </c>
      <c r="J140" s="166">
        <v>0</v>
      </c>
      <c r="K140" s="166">
        <v>87</v>
      </c>
      <c r="L140" s="166">
        <v>3</v>
      </c>
      <c r="M140" s="166">
        <v>2</v>
      </c>
      <c r="N140" s="166">
        <v>2</v>
      </c>
      <c r="O140" s="166">
        <v>1</v>
      </c>
      <c r="P140" s="166">
        <v>0</v>
      </c>
      <c r="Q140" s="166">
        <v>0</v>
      </c>
      <c r="R140" s="166">
        <v>0</v>
      </c>
      <c r="S140" s="166">
        <v>0</v>
      </c>
      <c r="T140" s="166">
        <v>0</v>
      </c>
      <c r="U140" s="166">
        <v>0</v>
      </c>
      <c r="V140" s="166">
        <v>0</v>
      </c>
      <c r="W140" s="166">
        <v>0</v>
      </c>
      <c r="X140" s="166">
        <v>0</v>
      </c>
      <c r="Y140" s="166">
        <v>0</v>
      </c>
      <c r="Z140" s="144"/>
      <c r="AA140" s="167"/>
    </row>
    <row r="141" spans="1:27" ht="5.0999999999999996" customHeight="1" x14ac:dyDescent="0.2">
      <c r="A141" s="149"/>
      <c r="C141" s="149"/>
      <c r="D141" s="183"/>
      <c r="E141" s="166"/>
      <c r="F141" s="166"/>
      <c r="G141" s="166"/>
      <c r="H141" s="166"/>
      <c r="I141" s="166"/>
      <c r="J141" s="166"/>
      <c r="K141" s="166"/>
      <c r="L141" s="166"/>
      <c r="M141" s="166"/>
      <c r="N141" s="166"/>
      <c r="O141" s="166"/>
      <c r="P141" s="166"/>
      <c r="Q141" s="166"/>
      <c r="R141" s="166"/>
      <c r="S141" s="166"/>
      <c r="T141" s="166"/>
      <c r="U141" s="166"/>
      <c r="V141" s="166"/>
      <c r="W141" s="166"/>
      <c r="X141" s="166"/>
      <c r="Y141" s="166"/>
      <c r="Z141" s="144"/>
      <c r="AA141" s="167"/>
    </row>
    <row r="142" spans="1:27" ht="12" customHeight="1" x14ac:dyDescent="0.2">
      <c r="A142" s="149">
        <v>133</v>
      </c>
      <c r="C142" s="149" t="s">
        <v>391</v>
      </c>
      <c r="D142" s="183" t="s">
        <v>282</v>
      </c>
      <c r="E142" s="166">
        <v>24</v>
      </c>
      <c r="F142" s="166">
        <v>3</v>
      </c>
      <c r="G142" s="166">
        <v>0</v>
      </c>
      <c r="H142" s="166">
        <v>0</v>
      </c>
      <c r="I142" s="166">
        <v>21</v>
      </c>
      <c r="J142" s="166">
        <v>0</v>
      </c>
      <c r="K142" s="166">
        <v>23</v>
      </c>
      <c r="L142" s="166">
        <v>1</v>
      </c>
      <c r="M142" s="166">
        <v>3</v>
      </c>
      <c r="N142" s="166">
        <v>1</v>
      </c>
      <c r="O142" s="166">
        <v>1</v>
      </c>
      <c r="P142" s="166">
        <v>3</v>
      </c>
      <c r="Q142" s="166">
        <v>1</v>
      </c>
      <c r="R142" s="166">
        <v>1</v>
      </c>
      <c r="S142" s="166">
        <v>1</v>
      </c>
      <c r="T142" s="166">
        <v>1</v>
      </c>
      <c r="U142" s="166">
        <v>0</v>
      </c>
      <c r="V142" s="166">
        <v>0</v>
      </c>
      <c r="W142" s="166">
        <v>0</v>
      </c>
      <c r="X142" s="166">
        <v>1</v>
      </c>
      <c r="Y142" s="166">
        <v>0</v>
      </c>
      <c r="Z142" s="144"/>
      <c r="AA142" s="167">
        <v>133</v>
      </c>
    </row>
    <row r="143" spans="1:27" ht="12" customHeight="1" x14ac:dyDescent="0.2">
      <c r="A143" s="149"/>
      <c r="C143" s="149"/>
      <c r="D143" s="183" t="s">
        <v>283</v>
      </c>
      <c r="E143" s="166">
        <v>18</v>
      </c>
      <c r="F143" s="166">
        <v>3</v>
      </c>
      <c r="G143" s="166">
        <v>0</v>
      </c>
      <c r="H143" s="166">
        <v>0</v>
      </c>
      <c r="I143" s="166">
        <v>15</v>
      </c>
      <c r="J143" s="166">
        <v>0</v>
      </c>
      <c r="K143" s="166">
        <v>17</v>
      </c>
      <c r="L143" s="166">
        <v>1</v>
      </c>
      <c r="M143" s="166">
        <v>3</v>
      </c>
      <c r="N143" s="166">
        <v>1</v>
      </c>
      <c r="O143" s="166">
        <v>1</v>
      </c>
      <c r="P143" s="166">
        <v>3</v>
      </c>
      <c r="Q143" s="166">
        <v>1</v>
      </c>
      <c r="R143" s="166">
        <v>1</v>
      </c>
      <c r="S143" s="166">
        <v>1</v>
      </c>
      <c r="T143" s="166">
        <v>1</v>
      </c>
      <c r="U143" s="166">
        <v>0</v>
      </c>
      <c r="V143" s="166">
        <v>0</v>
      </c>
      <c r="W143" s="166">
        <v>0</v>
      </c>
      <c r="X143" s="166">
        <v>1</v>
      </c>
      <c r="Y143" s="166">
        <v>0</v>
      </c>
      <c r="Z143" s="144"/>
      <c r="AA143" s="167"/>
    </row>
    <row r="144" spans="1:27" ht="5.0999999999999996" customHeight="1" x14ac:dyDescent="0.2">
      <c r="A144" s="149"/>
      <c r="C144" s="149"/>
      <c r="D144" s="183"/>
      <c r="E144" s="166"/>
      <c r="F144" s="166"/>
      <c r="G144" s="166"/>
      <c r="H144" s="166"/>
      <c r="I144" s="166"/>
      <c r="J144" s="166"/>
      <c r="K144" s="166"/>
      <c r="L144" s="166"/>
      <c r="M144" s="166"/>
      <c r="N144" s="166"/>
      <c r="O144" s="166"/>
      <c r="P144" s="166"/>
      <c r="Q144" s="166"/>
      <c r="R144" s="166"/>
      <c r="S144" s="166"/>
      <c r="T144" s="166"/>
      <c r="U144" s="166"/>
      <c r="V144" s="166"/>
      <c r="W144" s="166"/>
      <c r="X144" s="166"/>
      <c r="Y144" s="166"/>
      <c r="Z144" s="144"/>
      <c r="AA144" s="167"/>
    </row>
    <row r="145" spans="1:27" ht="12" customHeight="1" x14ac:dyDescent="0.2">
      <c r="A145" s="149">
        <v>134</v>
      </c>
      <c r="C145" s="149" t="s">
        <v>2274</v>
      </c>
      <c r="D145" s="183" t="s">
        <v>282</v>
      </c>
      <c r="E145" s="166">
        <v>2</v>
      </c>
      <c r="F145" s="166">
        <v>1</v>
      </c>
      <c r="G145" s="166">
        <v>0</v>
      </c>
      <c r="H145" s="166">
        <v>0</v>
      </c>
      <c r="I145" s="166">
        <v>1</v>
      </c>
      <c r="J145" s="166">
        <v>0</v>
      </c>
      <c r="K145" s="166">
        <v>1</v>
      </c>
      <c r="L145" s="166">
        <v>1</v>
      </c>
      <c r="M145" s="166">
        <v>1</v>
      </c>
      <c r="N145" s="166">
        <v>1</v>
      </c>
      <c r="O145" s="166">
        <v>1</v>
      </c>
      <c r="P145" s="166">
        <v>0</v>
      </c>
      <c r="Q145" s="166">
        <v>0</v>
      </c>
      <c r="R145" s="166">
        <v>0</v>
      </c>
      <c r="S145" s="166">
        <v>0</v>
      </c>
      <c r="T145" s="166">
        <v>0</v>
      </c>
      <c r="U145" s="166">
        <v>0</v>
      </c>
      <c r="V145" s="166">
        <v>0</v>
      </c>
      <c r="W145" s="166">
        <v>0</v>
      </c>
      <c r="X145" s="166">
        <v>0</v>
      </c>
      <c r="Y145" s="166">
        <v>0</v>
      </c>
      <c r="Z145" s="144"/>
      <c r="AA145" s="167">
        <v>134</v>
      </c>
    </row>
    <row r="146" spans="1:27" ht="12" customHeight="1" x14ac:dyDescent="0.2">
      <c r="A146" s="149"/>
      <c r="C146" s="149"/>
      <c r="D146" s="183" t="s">
        <v>283</v>
      </c>
      <c r="E146" s="166">
        <v>0</v>
      </c>
      <c r="F146" s="166">
        <v>0</v>
      </c>
      <c r="G146" s="166">
        <v>0</v>
      </c>
      <c r="H146" s="166">
        <v>0</v>
      </c>
      <c r="I146" s="166">
        <v>0</v>
      </c>
      <c r="J146" s="166">
        <v>0</v>
      </c>
      <c r="K146" s="166">
        <v>0</v>
      </c>
      <c r="L146" s="166">
        <v>0</v>
      </c>
      <c r="M146" s="166">
        <v>0</v>
      </c>
      <c r="N146" s="166">
        <v>0</v>
      </c>
      <c r="O146" s="166">
        <v>0</v>
      </c>
      <c r="P146" s="166">
        <v>0</v>
      </c>
      <c r="Q146" s="166">
        <v>0</v>
      </c>
      <c r="R146" s="166">
        <v>0</v>
      </c>
      <c r="S146" s="166">
        <v>0</v>
      </c>
      <c r="T146" s="166">
        <v>0</v>
      </c>
      <c r="U146" s="166">
        <v>0</v>
      </c>
      <c r="V146" s="166">
        <v>0</v>
      </c>
      <c r="W146" s="166">
        <v>0</v>
      </c>
      <c r="X146" s="166">
        <v>0</v>
      </c>
      <c r="Y146" s="166">
        <v>0</v>
      </c>
      <c r="Z146" s="144"/>
      <c r="AA146" s="167"/>
    </row>
    <row r="147" spans="1:27" ht="12" customHeight="1" x14ac:dyDescent="0.2">
      <c r="A147" s="149">
        <v>136</v>
      </c>
      <c r="C147" s="149" t="s">
        <v>392</v>
      </c>
      <c r="D147" s="183" t="s">
        <v>282</v>
      </c>
      <c r="E147" s="166">
        <v>115</v>
      </c>
      <c r="F147" s="166">
        <v>5</v>
      </c>
      <c r="G147" s="166">
        <v>0</v>
      </c>
      <c r="H147" s="166">
        <v>0</v>
      </c>
      <c r="I147" s="166">
        <v>110</v>
      </c>
      <c r="J147" s="166">
        <v>0</v>
      </c>
      <c r="K147" s="166">
        <v>113</v>
      </c>
      <c r="L147" s="166">
        <v>2</v>
      </c>
      <c r="M147" s="166">
        <v>3</v>
      </c>
      <c r="N147" s="166">
        <v>1</v>
      </c>
      <c r="O147" s="166">
        <v>2</v>
      </c>
      <c r="P147" s="166">
        <v>0</v>
      </c>
      <c r="Q147" s="166">
        <v>0</v>
      </c>
      <c r="R147" s="166">
        <v>0</v>
      </c>
      <c r="S147" s="166">
        <v>0</v>
      </c>
      <c r="T147" s="166">
        <v>0</v>
      </c>
      <c r="U147" s="166">
        <v>0</v>
      </c>
      <c r="V147" s="166">
        <v>0</v>
      </c>
      <c r="W147" s="166">
        <v>0</v>
      </c>
      <c r="X147" s="166">
        <v>0</v>
      </c>
      <c r="Y147" s="166">
        <v>0</v>
      </c>
      <c r="Z147" s="144"/>
      <c r="AA147" s="167">
        <v>136</v>
      </c>
    </row>
    <row r="148" spans="1:27" ht="12" customHeight="1" x14ac:dyDescent="0.2">
      <c r="A148" s="149"/>
      <c r="C148" s="149"/>
      <c r="D148" s="183" t="s">
        <v>283</v>
      </c>
      <c r="E148" s="166">
        <v>90</v>
      </c>
      <c r="F148" s="166">
        <v>4</v>
      </c>
      <c r="G148" s="166">
        <v>0</v>
      </c>
      <c r="H148" s="166">
        <v>0</v>
      </c>
      <c r="I148" s="166">
        <v>86</v>
      </c>
      <c r="J148" s="166">
        <v>0</v>
      </c>
      <c r="K148" s="166">
        <v>89</v>
      </c>
      <c r="L148" s="166">
        <v>1</v>
      </c>
      <c r="M148" s="166">
        <v>2</v>
      </c>
      <c r="N148" s="166">
        <v>0</v>
      </c>
      <c r="O148" s="166">
        <v>1</v>
      </c>
      <c r="P148" s="166">
        <v>0</v>
      </c>
      <c r="Q148" s="166">
        <v>0</v>
      </c>
      <c r="R148" s="166">
        <v>0</v>
      </c>
      <c r="S148" s="166">
        <v>0</v>
      </c>
      <c r="T148" s="166">
        <v>0</v>
      </c>
      <c r="U148" s="166">
        <v>0</v>
      </c>
      <c r="V148" s="166">
        <v>0</v>
      </c>
      <c r="W148" s="166">
        <v>0</v>
      </c>
      <c r="X148" s="166">
        <v>0</v>
      </c>
      <c r="Y148" s="166">
        <v>0</v>
      </c>
      <c r="Z148" s="144"/>
      <c r="AA148" s="167"/>
    </row>
    <row r="149" spans="1:27" ht="5.0999999999999996" customHeight="1" x14ac:dyDescent="0.2">
      <c r="A149" s="149"/>
      <c r="C149" s="149"/>
      <c r="D149" s="183"/>
      <c r="E149" s="166"/>
      <c r="F149" s="166"/>
      <c r="G149" s="166"/>
      <c r="H149" s="166"/>
      <c r="I149" s="166"/>
      <c r="J149" s="166"/>
      <c r="K149" s="166"/>
      <c r="L149" s="166"/>
      <c r="M149" s="166"/>
      <c r="N149" s="166"/>
      <c r="O149" s="166"/>
      <c r="P149" s="166"/>
      <c r="Q149" s="166"/>
      <c r="R149" s="166"/>
      <c r="S149" s="166"/>
      <c r="T149" s="166"/>
      <c r="U149" s="166"/>
      <c r="V149" s="166"/>
      <c r="W149" s="166"/>
      <c r="X149" s="166"/>
      <c r="Y149" s="166"/>
      <c r="Z149" s="144"/>
      <c r="AA149" s="167"/>
    </row>
    <row r="150" spans="1:27" ht="12" customHeight="1" x14ac:dyDescent="0.2">
      <c r="A150" s="149">
        <v>138</v>
      </c>
      <c r="C150" s="149" t="s">
        <v>393</v>
      </c>
      <c r="D150" s="183" t="s">
        <v>282</v>
      </c>
      <c r="E150" s="166">
        <v>6</v>
      </c>
      <c r="F150" s="166">
        <v>2</v>
      </c>
      <c r="G150" s="166">
        <v>0</v>
      </c>
      <c r="H150" s="166">
        <v>0</v>
      </c>
      <c r="I150" s="166">
        <v>4</v>
      </c>
      <c r="J150" s="166">
        <v>0</v>
      </c>
      <c r="K150" s="166">
        <v>4</v>
      </c>
      <c r="L150" s="166">
        <v>2</v>
      </c>
      <c r="M150" s="166">
        <v>2</v>
      </c>
      <c r="N150" s="166">
        <v>1</v>
      </c>
      <c r="O150" s="166">
        <v>2</v>
      </c>
      <c r="P150" s="166">
        <v>3</v>
      </c>
      <c r="Q150" s="166">
        <v>0</v>
      </c>
      <c r="R150" s="166">
        <v>2</v>
      </c>
      <c r="S150" s="166">
        <v>1</v>
      </c>
      <c r="T150" s="166">
        <v>0</v>
      </c>
      <c r="U150" s="166">
        <v>0</v>
      </c>
      <c r="V150" s="166">
        <v>0</v>
      </c>
      <c r="W150" s="166">
        <v>0</v>
      </c>
      <c r="X150" s="166">
        <v>1</v>
      </c>
      <c r="Y150" s="166">
        <v>1</v>
      </c>
      <c r="Z150" s="144"/>
      <c r="AA150" s="167">
        <v>138</v>
      </c>
    </row>
    <row r="151" spans="1:27" ht="12" customHeight="1" x14ac:dyDescent="0.2">
      <c r="A151" s="149"/>
      <c r="C151" s="149"/>
      <c r="D151" s="183" t="s">
        <v>283</v>
      </c>
      <c r="E151" s="166">
        <v>5</v>
      </c>
      <c r="F151" s="166">
        <v>2</v>
      </c>
      <c r="G151" s="166">
        <v>0</v>
      </c>
      <c r="H151" s="166">
        <v>0</v>
      </c>
      <c r="I151" s="166">
        <v>3</v>
      </c>
      <c r="J151" s="166">
        <v>0</v>
      </c>
      <c r="K151" s="166">
        <v>3</v>
      </c>
      <c r="L151" s="166">
        <v>2</v>
      </c>
      <c r="M151" s="166">
        <v>2</v>
      </c>
      <c r="N151" s="166">
        <v>1</v>
      </c>
      <c r="O151" s="166">
        <v>2</v>
      </c>
      <c r="P151" s="166">
        <v>2</v>
      </c>
      <c r="Q151" s="166">
        <v>0</v>
      </c>
      <c r="R151" s="166">
        <v>1</v>
      </c>
      <c r="S151" s="166">
        <v>1</v>
      </c>
      <c r="T151" s="166">
        <v>0</v>
      </c>
      <c r="U151" s="166">
        <v>0</v>
      </c>
      <c r="V151" s="166">
        <v>0</v>
      </c>
      <c r="W151" s="166">
        <v>0</v>
      </c>
      <c r="X151" s="166">
        <v>1</v>
      </c>
      <c r="Y151" s="166">
        <v>0</v>
      </c>
      <c r="Z151" s="144"/>
      <c r="AA151" s="167"/>
    </row>
    <row r="152" spans="1:27" ht="5.0999999999999996" customHeight="1" x14ac:dyDescent="0.2">
      <c r="A152" s="149"/>
      <c r="C152" s="149"/>
      <c r="D152" s="183"/>
      <c r="E152" s="166"/>
      <c r="F152" s="166"/>
      <c r="G152" s="166"/>
      <c r="H152" s="166"/>
      <c r="I152" s="166"/>
      <c r="J152" s="166"/>
      <c r="K152" s="166"/>
      <c r="L152" s="166"/>
      <c r="M152" s="166"/>
      <c r="N152" s="166"/>
      <c r="O152" s="166"/>
      <c r="P152" s="166"/>
      <c r="Q152" s="166"/>
      <c r="R152" s="166"/>
      <c r="S152" s="166"/>
      <c r="T152" s="166"/>
      <c r="U152" s="166"/>
      <c r="V152" s="166"/>
      <c r="W152" s="166"/>
      <c r="X152" s="166"/>
      <c r="Y152" s="166"/>
      <c r="Z152" s="144"/>
      <c r="AA152" s="167"/>
    </row>
    <row r="153" spans="1:27" ht="12" customHeight="1" x14ac:dyDescent="0.2">
      <c r="A153" s="149">
        <v>140</v>
      </c>
      <c r="C153" s="149" t="s">
        <v>394</v>
      </c>
      <c r="D153" s="183" t="s">
        <v>282</v>
      </c>
      <c r="E153" s="166">
        <v>15</v>
      </c>
      <c r="F153" s="166">
        <v>0</v>
      </c>
      <c r="G153" s="166">
        <v>0</v>
      </c>
      <c r="H153" s="166">
        <v>0</v>
      </c>
      <c r="I153" s="166">
        <v>15</v>
      </c>
      <c r="J153" s="166">
        <v>0</v>
      </c>
      <c r="K153" s="166">
        <v>15</v>
      </c>
      <c r="L153" s="166">
        <v>0</v>
      </c>
      <c r="M153" s="166">
        <v>0</v>
      </c>
      <c r="N153" s="166">
        <v>0</v>
      </c>
      <c r="O153" s="166">
        <v>0</v>
      </c>
      <c r="P153" s="166">
        <v>0</v>
      </c>
      <c r="Q153" s="166">
        <v>0</v>
      </c>
      <c r="R153" s="166">
        <v>0</v>
      </c>
      <c r="S153" s="166">
        <v>0</v>
      </c>
      <c r="T153" s="166">
        <v>0</v>
      </c>
      <c r="U153" s="166">
        <v>0</v>
      </c>
      <c r="V153" s="166">
        <v>0</v>
      </c>
      <c r="W153" s="166">
        <v>0</v>
      </c>
      <c r="X153" s="166">
        <v>0</v>
      </c>
      <c r="Y153" s="166">
        <v>0</v>
      </c>
      <c r="Z153" s="144"/>
      <c r="AA153" s="167">
        <v>140</v>
      </c>
    </row>
    <row r="154" spans="1:27" ht="12" customHeight="1" x14ac:dyDescent="0.2">
      <c r="A154" s="149"/>
      <c r="C154" s="149"/>
      <c r="D154" s="183" t="s">
        <v>283</v>
      </c>
      <c r="E154" s="166">
        <v>13</v>
      </c>
      <c r="F154" s="166">
        <v>0</v>
      </c>
      <c r="G154" s="166">
        <v>0</v>
      </c>
      <c r="H154" s="166">
        <v>0</v>
      </c>
      <c r="I154" s="166">
        <v>13</v>
      </c>
      <c r="J154" s="166">
        <v>0</v>
      </c>
      <c r="K154" s="166">
        <v>13</v>
      </c>
      <c r="L154" s="166">
        <v>0</v>
      </c>
      <c r="M154" s="166">
        <v>0</v>
      </c>
      <c r="N154" s="166">
        <v>0</v>
      </c>
      <c r="O154" s="166">
        <v>0</v>
      </c>
      <c r="P154" s="166">
        <v>0</v>
      </c>
      <c r="Q154" s="166">
        <v>0</v>
      </c>
      <c r="R154" s="166">
        <v>0</v>
      </c>
      <c r="S154" s="166">
        <v>0</v>
      </c>
      <c r="T154" s="166">
        <v>0</v>
      </c>
      <c r="U154" s="166">
        <v>0</v>
      </c>
      <c r="V154" s="166">
        <v>0</v>
      </c>
      <c r="W154" s="166">
        <v>0</v>
      </c>
      <c r="X154" s="166">
        <v>0</v>
      </c>
      <c r="Y154" s="166">
        <v>0</v>
      </c>
      <c r="Z154" s="144"/>
      <c r="AA154" s="167"/>
    </row>
    <row r="155" spans="1:27" ht="5.0999999999999996" customHeight="1" x14ac:dyDescent="0.2">
      <c r="A155" s="149"/>
      <c r="C155" s="149"/>
      <c r="D155" s="183"/>
      <c r="E155" s="166"/>
      <c r="F155" s="166"/>
      <c r="G155" s="166"/>
      <c r="H155" s="166"/>
      <c r="I155" s="166"/>
      <c r="J155" s="166"/>
      <c r="K155" s="166"/>
      <c r="L155" s="166"/>
      <c r="M155" s="166"/>
      <c r="N155" s="166"/>
      <c r="O155" s="166"/>
      <c r="P155" s="166"/>
      <c r="Q155" s="166"/>
      <c r="R155" s="166"/>
      <c r="S155" s="166"/>
      <c r="T155" s="166"/>
      <c r="U155" s="166"/>
      <c r="V155" s="166"/>
      <c r="W155" s="166"/>
      <c r="X155" s="166"/>
      <c r="Y155" s="166"/>
      <c r="Z155" s="144"/>
      <c r="AA155" s="167"/>
    </row>
    <row r="156" spans="1:27" ht="12" customHeight="1" x14ac:dyDescent="0.2">
      <c r="A156" s="149">
        <v>145</v>
      </c>
      <c r="C156" s="149" t="s">
        <v>395</v>
      </c>
      <c r="D156" s="183" t="s">
        <v>282</v>
      </c>
      <c r="E156" s="166">
        <v>633</v>
      </c>
      <c r="F156" s="166">
        <v>31</v>
      </c>
      <c r="G156" s="166">
        <v>0</v>
      </c>
      <c r="H156" s="166">
        <v>0</v>
      </c>
      <c r="I156" s="166">
        <v>602</v>
      </c>
      <c r="J156" s="166">
        <v>0</v>
      </c>
      <c r="K156" s="166">
        <v>614</v>
      </c>
      <c r="L156" s="166">
        <v>19</v>
      </c>
      <c r="M156" s="166">
        <v>20</v>
      </c>
      <c r="N156" s="166">
        <v>15</v>
      </c>
      <c r="O156" s="166">
        <v>15</v>
      </c>
      <c r="P156" s="166">
        <v>46</v>
      </c>
      <c r="Q156" s="166">
        <v>2</v>
      </c>
      <c r="R156" s="166">
        <v>34</v>
      </c>
      <c r="S156" s="166">
        <v>10</v>
      </c>
      <c r="T156" s="166">
        <v>2</v>
      </c>
      <c r="U156" s="166">
        <v>0</v>
      </c>
      <c r="V156" s="166">
        <v>0</v>
      </c>
      <c r="W156" s="166">
        <v>0</v>
      </c>
      <c r="X156" s="166">
        <v>23</v>
      </c>
      <c r="Y156" s="166">
        <v>11</v>
      </c>
      <c r="Z156" s="144"/>
      <c r="AA156" s="167">
        <v>145</v>
      </c>
    </row>
    <row r="157" spans="1:27" ht="12" customHeight="1" x14ac:dyDescent="0.2">
      <c r="A157" s="149"/>
      <c r="C157" s="186" t="s">
        <v>396</v>
      </c>
      <c r="D157" s="183" t="s">
        <v>283</v>
      </c>
      <c r="E157" s="166">
        <v>479</v>
      </c>
      <c r="F157" s="166">
        <v>24</v>
      </c>
      <c r="G157" s="166">
        <v>0</v>
      </c>
      <c r="H157" s="166">
        <v>0</v>
      </c>
      <c r="I157" s="166">
        <v>455</v>
      </c>
      <c r="J157" s="166">
        <v>0</v>
      </c>
      <c r="K157" s="166">
        <v>465</v>
      </c>
      <c r="L157" s="166">
        <v>14</v>
      </c>
      <c r="M157" s="166">
        <v>15</v>
      </c>
      <c r="N157" s="166">
        <v>11</v>
      </c>
      <c r="O157" s="166">
        <v>10</v>
      </c>
      <c r="P157" s="166">
        <v>42</v>
      </c>
      <c r="Q157" s="166">
        <v>2</v>
      </c>
      <c r="R157" s="166">
        <v>32</v>
      </c>
      <c r="S157" s="166">
        <v>8</v>
      </c>
      <c r="T157" s="166">
        <v>2</v>
      </c>
      <c r="U157" s="166">
        <v>0</v>
      </c>
      <c r="V157" s="166">
        <v>0</v>
      </c>
      <c r="W157" s="166">
        <v>0</v>
      </c>
      <c r="X157" s="166">
        <v>22</v>
      </c>
      <c r="Y157" s="166">
        <v>10</v>
      </c>
      <c r="Z157" s="144"/>
      <c r="AA157" s="167"/>
    </row>
    <row r="158" spans="1:27" ht="12" customHeight="1" x14ac:dyDescent="0.2">
      <c r="A158" s="149"/>
      <c r="C158" s="186" t="s">
        <v>397</v>
      </c>
      <c r="D158" s="183"/>
      <c r="E158" s="166"/>
      <c r="F158" s="166"/>
      <c r="G158" s="166"/>
      <c r="H158" s="166"/>
      <c r="I158" s="166"/>
      <c r="J158" s="166"/>
      <c r="K158" s="166"/>
      <c r="L158" s="166"/>
      <c r="M158" s="166"/>
      <c r="N158" s="166"/>
      <c r="O158" s="166"/>
      <c r="P158" s="166"/>
      <c r="Q158" s="166"/>
      <c r="R158" s="166"/>
      <c r="S158" s="166"/>
      <c r="T158" s="166"/>
      <c r="U158" s="166"/>
      <c r="V158" s="166"/>
      <c r="W158" s="166"/>
      <c r="X158" s="166"/>
      <c r="Y158" s="166"/>
      <c r="Z158" s="144"/>
      <c r="AA158" s="167"/>
    </row>
    <row r="159" spans="1:27" ht="12" customHeight="1" x14ac:dyDescent="0.2">
      <c r="A159" s="149" t="s">
        <v>398</v>
      </c>
      <c r="C159" s="149" t="s">
        <v>399</v>
      </c>
      <c r="D159" s="183" t="s">
        <v>282</v>
      </c>
      <c r="E159" s="166">
        <v>639</v>
      </c>
      <c r="F159" s="166">
        <v>313</v>
      </c>
      <c r="G159" s="166">
        <v>1</v>
      </c>
      <c r="H159" s="166">
        <v>0</v>
      </c>
      <c r="I159" s="166">
        <v>326</v>
      </c>
      <c r="J159" s="166">
        <v>3</v>
      </c>
      <c r="K159" s="166">
        <v>498</v>
      </c>
      <c r="L159" s="166">
        <v>141</v>
      </c>
      <c r="M159" s="166">
        <v>138</v>
      </c>
      <c r="N159" s="166">
        <v>97</v>
      </c>
      <c r="O159" s="166">
        <v>113</v>
      </c>
      <c r="P159" s="166">
        <v>4</v>
      </c>
      <c r="Q159" s="166">
        <v>1</v>
      </c>
      <c r="R159" s="166">
        <v>3</v>
      </c>
      <c r="S159" s="166">
        <v>0</v>
      </c>
      <c r="T159" s="166">
        <v>1</v>
      </c>
      <c r="U159" s="166">
        <v>0</v>
      </c>
      <c r="V159" s="166">
        <v>0</v>
      </c>
      <c r="W159" s="166">
        <v>0</v>
      </c>
      <c r="X159" s="166">
        <v>2</v>
      </c>
      <c r="Y159" s="166">
        <v>1</v>
      </c>
      <c r="Z159" s="144"/>
      <c r="AA159" s="167" t="s">
        <v>398</v>
      </c>
    </row>
    <row r="160" spans="1:27" ht="12" customHeight="1" x14ac:dyDescent="0.2">
      <c r="A160" s="149"/>
      <c r="C160" s="186" t="s">
        <v>400</v>
      </c>
      <c r="D160" s="183" t="s">
        <v>283</v>
      </c>
      <c r="E160" s="166">
        <v>614</v>
      </c>
      <c r="F160" s="166">
        <v>304</v>
      </c>
      <c r="G160" s="166">
        <v>1</v>
      </c>
      <c r="H160" s="166">
        <v>0</v>
      </c>
      <c r="I160" s="166">
        <v>310</v>
      </c>
      <c r="J160" s="166">
        <v>3</v>
      </c>
      <c r="K160" s="166">
        <v>476</v>
      </c>
      <c r="L160" s="166">
        <v>138</v>
      </c>
      <c r="M160" s="166">
        <v>135</v>
      </c>
      <c r="N160" s="166">
        <v>94</v>
      </c>
      <c r="O160" s="166">
        <v>110</v>
      </c>
      <c r="P160" s="166">
        <v>2</v>
      </c>
      <c r="Q160" s="166">
        <v>1</v>
      </c>
      <c r="R160" s="166">
        <v>1</v>
      </c>
      <c r="S160" s="166">
        <v>0</v>
      </c>
      <c r="T160" s="166">
        <v>1</v>
      </c>
      <c r="U160" s="166">
        <v>0</v>
      </c>
      <c r="V160" s="166">
        <v>0</v>
      </c>
      <c r="W160" s="166">
        <v>0</v>
      </c>
      <c r="X160" s="166">
        <v>1</v>
      </c>
      <c r="Y160" s="166">
        <v>0</v>
      </c>
      <c r="Z160" s="144"/>
      <c r="AA160" s="167"/>
    </row>
    <row r="161" spans="1:27" ht="5.0999999999999996" customHeight="1" x14ac:dyDescent="0.2">
      <c r="A161" s="149"/>
      <c r="C161" s="149"/>
      <c r="D161" s="183"/>
      <c r="E161" s="166"/>
      <c r="F161" s="166"/>
      <c r="G161" s="166"/>
      <c r="H161" s="166"/>
      <c r="I161" s="166"/>
      <c r="J161" s="166"/>
      <c r="K161" s="166"/>
      <c r="L161" s="166"/>
      <c r="M161" s="166"/>
      <c r="N161" s="166"/>
      <c r="O161" s="166"/>
      <c r="P161" s="166"/>
      <c r="Q161" s="166"/>
      <c r="R161" s="166"/>
      <c r="S161" s="166"/>
      <c r="T161" s="166"/>
      <c r="U161" s="166"/>
      <c r="V161" s="166"/>
      <c r="W161" s="166"/>
      <c r="X161" s="166"/>
      <c r="Y161" s="166"/>
      <c r="Z161" s="144"/>
      <c r="AA161" s="167"/>
    </row>
    <row r="162" spans="1:27" ht="12" customHeight="1" x14ac:dyDescent="0.2">
      <c r="A162" s="149" t="s">
        <v>401</v>
      </c>
      <c r="C162" s="149" t="s">
        <v>402</v>
      </c>
      <c r="D162" s="183" t="s">
        <v>282</v>
      </c>
      <c r="E162" s="166">
        <v>2</v>
      </c>
      <c r="F162" s="166">
        <v>1</v>
      </c>
      <c r="G162" s="166">
        <v>0</v>
      </c>
      <c r="H162" s="166">
        <v>0</v>
      </c>
      <c r="I162" s="166">
        <v>1</v>
      </c>
      <c r="J162" s="166">
        <v>0</v>
      </c>
      <c r="K162" s="166">
        <v>1</v>
      </c>
      <c r="L162" s="166">
        <v>1</v>
      </c>
      <c r="M162" s="166">
        <v>1</v>
      </c>
      <c r="N162" s="166">
        <v>0</v>
      </c>
      <c r="O162" s="166">
        <v>1</v>
      </c>
      <c r="P162" s="166">
        <v>0</v>
      </c>
      <c r="Q162" s="166">
        <v>0</v>
      </c>
      <c r="R162" s="166">
        <v>0</v>
      </c>
      <c r="S162" s="166">
        <v>0</v>
      </c>
      <c r="T162" s="166">
        <v>0</v>
      </c>
      <c r="U162" s="166">
        <v>0</v>
      </c>
      <c r="V162" s="166">
        <v>0</v>
      </c>
      <c r="W162" s="166">
        <v>0</v>
      </c>
      <c r="X162" s="166">
        <v>0</v>
      </c>
      <c r="Y162" s="166">
        <v>0</v>
      </c>
      <c r="Z162" s="144"/>
      <c r="AA162" s="167" t="s">
        <v>401</v>
      </c>
    </row>
    <row r="163" spans="1:27" ht="12" customHeight="1" x14ac:dyDescent="0.2">
      <c r="A163" s="149"/>
      <c r="C163" s="149"/>
      <c r="D163" s="183" t="s">
        <v>283</v>
      </c>
      <c r="E163" s="166">
        <v>2</v>
      </c>
      <c r="F163" s="166">
        <v>1</v>
      </c>
      <c r="G163" s="166">
        <v>0</v>
      </c>
      <c r="H163" s="166">
        <v>0</v>
      </c>
      <c r="I163" s="166">
        <v>1</v>
      </c>
      <c r="J163" s="166">
        <v>0</v>
      </c>
      <c r="K163" s="166">
        <v>1</v>
      </c>
      <c r="L163" s="166">
        <v>1</v>
      </c>
      <c r="M163" s="166">
        <v>1</v>
      </c>
      <c r="N163" s="166">
        <v>0</v>
      </c>
      <c r="O163" s="166">
        <v>1</v>
      </c>
      <c r="P163" s="166">
        <v>0</v>
      </c>
      <c r="Q163" s="166">
        <v>0</v>
      </c>
      <c r="R163" s="166">
        <v>0</v>
      </c>
      <c r="S163" s="166">
        <v>0</v>
      </c>
      <c r="T163" s="166">
        <v>0</v>
      </c>
      <c r="U163" s="166">
        <v>0</v>
      </c>
      <c r="V163" s="166">
        <v>0</v>
      </c>
      <c r="W163" s="166">
        <v>0</v>
      </c>
      <c r="X163" s="166">
        <v>0</v>
      </c>
      <c r="Y163" s="166">
        <v>0</v>
      </c>
      <c r="Z163" s="144"/>
      <c r="AA163" s="167"/>
    </row>
    <row r="164" spans="1:27" ht="5.0999999999999996" customHeight="1" x14ac:dyDescent="0.2">
      <c r="A164" s="149"/>
      <c r="C164" s="149"/>
      <c r="D164" s="183"/>
      <c r="E164" s="166"/>
      <c r="F164" s="166"/>
      <c r="G164" s="166"/>
      <c r="H164" s="166"/>
      <c r="I164" s="166"/>
      <c r="J164" s="166"/>
      <c r="K164" s="166"/>
      <c r="L164" s="166"/>
      <c r="M164" s="166"/>
      <c r="N164" s="166"/>
      <c r="O164" s="166"/>
      <c r="P164" s="166"/>
      <c r="Q164" s="166"/>
      <c r="R164" s="166"/>
      <c r="S164" s="166"/>
      <c r="T164" s="166"/>
      <c r="U164" s="166"/>
      <c r="V164" s="166"/>
      <c r="W164" s="166"/>
      <c r="X164" s="166"/>
      <c r="Y164" s="166"/>
      <c r="Z164" s="144"/>
      <c r="AA164" s="167"/>
    </row>
    <row r="165" spans="1:27" ht="12" customHeight="1" x14ac:dyDescent="0.2">
      <c r="A165" s="149" t="s">
        <v>403</v>
      </c>
      <c r="C165" s="149" t="s">
        <v>404</v>
      </c>
      <c r="D165" s="183" t="s">
        <v>282</v>
      </c>
      <c r="E165" s="166">
        <v>1127</v>
      </c>
      <c r="F165" s="166">
        <v>48</v>
      </c>
      <c r="G165" s="166">
        <v>0</v>
      </c>
      <c r="H165" s="166">
        <v>0</v>
      </c>
      <c r="I165" s="166">
        <v>1079</v>
      </c>
      <c r="J165" s="166">
        <v>0</v>
      </c>
      <c r="K165" s="166">
        <v>1018</v>
      </c>
      <c r="L165" s="166">
        <v>109</v>
      </c>
      <c r="M165" s="166">
        <v>42</v>
      </c>
      <c r="N165" s="166">
        <v>34</v>
      </c>
      <c r="O165" s="166">
        <v>32</v>
      </c>
      <c r="P165" s="166">
        <v>95</v>
      </c>
      <c r="Q165" s="166">
        <v>1</v>
      </c>
      <c r="R165" s="166">
        <v>76</v>
      </c>
      <c r="S165" s="166">
        <v>18</v>
      </c>
      <c r="T165" s="166">
        <v>1</v>
      </c>
      <c r="U165" s="166">
        <v>0</v>
      </c>
      <c r="V165" s="166">
        <v>0</v>
      </c>
      <c r="W165" s="166">
        <v>0</v>
      </c>
      <c r="X165" s="166">
        <v>48</v>
      </c>
      <c r="Y165" s="166">
        <v>28</v>
      </c>
      <c r="Z165" s="144"/>
      <c r="AA165" s="167" t="s">
        <v>403</v>
      </c>
    </row>
    <row r="166" spans="1:27" ht="12" customHeight="1" x14ac:dyDescent="0.2">
      <c r="A166" s="149"/>
      <c r="D166" s="183" t="s">
        <v>283</v>
      </c>
      <c r="E166" s="166">
        <v>820</v>
      </c>
      <c r="F166" s="166">
        <v>41</v>
      </c>
      <c r="G166" s="166">
        <v>0</v>
      </c>
      <c r="H166" s="166">
        <v>0</v>
      </c>
      <c r="I166" s="166">
        <v>779</v>
      </c>
      <c r="J166" s="166">
        <v>0</v>
      </c>
      <c r="K166" s="166">
        <v>730</v>
      </c>
      <c r="L166" s="166">
        <v>90</v>
      </c>
      <c r="M166" s="166">
        <v>35</v>
      </c>
      <c r="N166" s="166">
        <v>27</v>
      </c>
      <c r="O166" s="166">
        <v>25</v>
      </c>
      <c r="P166" s="166">
        <v>64</v>
      </c>
      <c r="Q166" s="166">
        <v>0</v>
      </c>
      <c r="R166" s="166">
        <v>52</v>
      </c>
      <c r="S166" s="166">
        <v>12</v>
      </c>
      <c r="T166" s="166">
        <v>0</v>
      </c>
      <c r="U166" s="166">
        <v>0</v>
      </c>
      <c r="V166" s="166">
        <v>0</v>
      </c>
      <c r="W166" s="166">
        <v>0</v>
      </c>
      <c r="X166" s="166">
        <v>36</v>
      </c>
      <c r="Y166" s="166">
        <v>16</v>
      </c>
      <c r="Z166" s="144"/>
      <c r="AA166" s="167"/>
    </row>
    <row r="167" spans="1:27" ht="5.0999999999999996" customHeight="1" x14ac:dyDescent="0.2">
      <c r="A167" s="149"/>
      <c r="D167" s="183"/>
      <c r="E167" s="166"/>
      <c r="F167" s="166"/>
      <c r="G167" s="166"/>
      <c r="H167" s="166"/>
      <c r="I167" s="166"/>
      <c r="J167" s="166"/>
      <c r="K167" s="166"/>
      <c r="L167" s="166"/>
      <c r="M167" s="166"/>
      <c r="N167" s="166"/>
      <c r="O167" s="166"/>
      <c r="P167" s="166"/>
      <c r="Q167" s="166"/>
      <c r="R167" s="166"/>
      <c r="S167" s="166"/>
      <c r="T167" s="166"/>
      <c r="U167" s="166"/>
      <c r="V167" s="166"/>
      <c r="W167" s="166"/>
      <c r="X167" s="166"/>
      <c r="Y167" s="166"/>
      <c r="Z167" s="144"/>
      <c r="AA167" s="167"/>
    </row>
    <row r="168" spans="1:27" ht="12" customHeight="1" x14ac:dyDescent="0.2">
      <c r="A168" s="149" t="s">
        <v>405</v>
      </c>
      <c r="B168" s="185" t="s">
        <v>406</v>
      </c>
      <c r="C168" s="142" t="s">
        <v>407</v>
      </c>
      <c r="D168" s="183" t="s">
        <v>282</v>
      </c>
      <c r="E168" s="166">
        <v>310</v>
      </c>
      <c r="F168" s="166">
        <v>204</v>
      </c>
      <c r="G168" s="166">
        <v>0</v>
      </c>
      <c r="H168" s="166">
        <v>0</v>
      </c>
      <c r="I168" s="166">
        <v>106</v>
      </c>
      <c r="J168" s="166">
        <v>0</v>
      </c>
      <c r="K168" s="166">
        <v>187</v>
      </c>
      <c r="L168" s="166">
        <v>123</v>
      </c>
      <c r="M168" s="166">
        <v>160</v>
      </c>
      <c r="N168" s="166">
        <v>87</v>
      </c>
      <c r="O168" s="166">
        <v>103</v>
      </c>
      <c r="P168" s="166">
        <v>136</v>
      </c>
      <c r="Q168" s="166">
        <v>31</v>
      </c>
      <c r="R168" s="166">
        <v>97</v>
      </c>
      <c r="S168" s="166">
        <v>8</v>
      </c>
      <c r="T168" s="166">
        <v>30</v>
      </c>
      <c r="U168" s="166">
        <v>1</v>
      </c>
      <c r="V168" s="166">
        <v>0</v>
      </c>
      <c r="W168" s="166">
        <v>0</v>
      </c>
      <c r="X168" s="166">
        <v>68</v>
      </c>
      <c r="Y168" s="166">
        <v>29</v>
      </c>
      <c r="Z168" s="144"/>
      <c r="AA168" s="167" t="s">
        <v>408</v>
      </c>
    </row>
    <row r="169" spans="1:27" ht="12" customHeight="1" x14ac:dyDescent="0.2">
      <c r="A169" s="149"/>
      <c r="D169" s="183" t="s">
        <v>283</v>
      </c>
      <c r="E169" s="166">
        <v>286</v>
      </c>
      <c r="F169" s="166">
        <v>194</v>
      </c>
      <c r="G169" s="166">
        <v>0</v>
      </c>
      <c r="H169" s="166">
        <v>0</v>
      </c>
      <c r="I169" s="166">
        <v>92</v>
      </c>
      <c r="J169" s="166">
        <v>0</v>
      </c>
      <c r="K169" s="166">
        <v>168</v>
      </c>
      <c r="L169" s="166">
        <v>118</v>
      </c>
      <c r="M169" s="166">
        <v>152</v>
      </c>
      <c r="N169" s="166">
        <v>83</v>
      </c>
      <c r="O169" s="166">
        <v>98</v>
      </c>
      <c r="P169" s="166">
        <v>124</v>
      </c>
      <c r="Q169" s="166">
        <v>27</v>
      </c>
      <c r="R169" s="166">
        <v>89</v>
      </c>
      <c r="S169" s="166">
        <v>8</v>
      </c>
      <c r="T169" s="166">
        <v>26</v>
      </c>
      <c r="U169" s="166">
        <v>1</v>
      </c>
      <c r="V169" s="166">
        <v>0</v>
      </c>
      <c r="W169" s="166">
        <v>0</v>
      </c>
      <c r="X169" s="166">
        <v>61</v>
      </c>
      <c r="Y169" s="166">
        <v>28</v>
      </c>
      <c r="Z169" s="144"/>
      <c r="AA169" s="167"/>
    </row>
    <row r="170" spans="1:27" ht="5.0999999999999996" customHeight="1" x14ac:dyDescent="0.2">
      <c r="A170" s="149"/>
      <c r="D170" s="183"/>
      <c r="E170" s="166"/>
      <c r="F170" s="166"/>
      <c r="G170" s="166"/>
      <c r="H170" s="166"/>
      <c r="I170" s="166"/>
      <c r="J170" s="166"/>
      <c r="K170" s="166"/>
      <c r="L170" s="166"/>
      <c r="M170" s="166"/>
      <c r="N170" s="166"/>
      <c r="O170" s="166"/>
      <c r="P170" s="166"/>
      <c r="Q170" s="166"/>
      <c r="R170" s="166"/>
      <c r="S170" s="166"/>
      <c r="T170" s="166"/>
      <c r="U170" s="166"/>
      <c r="V170" s="166"/>
      <c r="W170" s="166"/>
      <c r="X170" s="166"/>
      <c r="Y170" s="166"/>
      <c r="Z170" s="144"/>
      <c r="AA170" s="167"/>
    </row>
    <row r="171" spans="1:27" ht="12" customHeight="1" x14ac:dyDescent="0.2">
      <c r="A171" s="149" t="s">
        <v>409</v>
      </c>
      <c r="C171" s="149" t="s">
        <v>407</v>
      </c>
      <c r="D171" s="183" t="s">
        <v>282</v>
      </c>
      <c r="E171" s="166">
        <v>285</v>
      </c>
      <c r="F171" s="166">
        <v>184</v>
      </c>
      <c r="G171" s="166">
        <v>0</v>
      </c>
      <c r="H171" s="166">
        <v>0</v>
      </c>
      <c r="I171" s="166">
        <v>101</v>
      </c>
      <c r="J171" s="166">
        <v>0</v>
      </c>
      <c r="K171" s="166">
        <v>169</v>
      </c>
      <c r="L171" s="166">
        <v>116</v>
      </c>
      <c r="M171" s="166">
        <v>146</v>
      </c>
      <c r="N171" s="166">
        <v>85</v>
      </c>
      <c r="O171" s="166">
        <v>96</v>
      </c>
      <c r="P171" s="166">
        <v>133</v>
      </c>
      <c r="Q171" s="166">
        <v>29</v>
      </c>
      <c r="R171" s="166">
        <v>96</v>
      </c>
      <c r="S171" s="166">
        <v>8</v>
      </c>
      <c r="T171" s="166">
        <v>28</v>
      </c>
      <c r="U171" s="166">
        <v>1</v>
      </c>
      <c r="V171" s="166">
        <v>0</v>
      </c>
      <c r="W171" s="166">
        <v>0</v>
      </c>
      <c r="X171" s="166">
        <v>67</v>
      </c>
      <c r="Y171" s="166">
        <v>29</v>
      </c>
      <c r="Z171" s="144"/>
      <c r="AA171" s="167" t="s">
        <v>408</v>
      </c>
    </row>
    <row r="172" spans="1:27" ht="12" customHeight="1" x14ac:dyDescent="0.2">
      <c r="A172" s="149"/>
      <c r="C172" s="149"/>
      <c r="D172" s="183" t="s">
        <v>283</v>
      </c>
      <c r="E172" s="166">
        <v>261</v>
      </c>
      <c r="F172" s="166">
        <v>174</v>
      </c>
      <c r="G172" s="166">
        <v>0</v>
      </c>
      <c r="H172" s="166">
        <v>0</v>
      </c>
      <c r="I172" s="166">
        <v>87</v>
      </c>
      <c r="J172" s="166">
        <v>0</v>
      </c>
      <c r="K172" s="166">
        <v>150</v>
      </c>
      <c r="L172" s="166">
        <v>111</v>
      </c>
      <c r="M172" s="166">
        <v>138</v>
      </c>
      <c r="N172" s="166">
        <v>81</v>
      </c>
      <c r="O172" s="166">
        <v>91</v>
      </c>
      <c r="P172" s="166">
        <v>122</v>
      </c>
      <c r="Q172" s="166">
        <v>25</v>
      </c>
      <c r="R172" s="166">
        <v>89</v>
      </c>
      <c r="S172" s="166">
        <v>8</v>
      </c>
      <c r="T172" s="166">
        <v>24</v>
      </c>
      <c r="U172" s="166">
        <v>1</v>
      </c>
      <c r="V172" s="166">
        <v>0</v>
      </c>
      <c r="W172" s="166">
        <v>0</v>
      </c>
      <c r="X172" s="166">
        <v>61</v>
      </c>
      <c r="Y172" s="166">
        <v>28</v>
      </c>
      <c r="Z172" s="144"/>
      <c r="AA172" s="167"/>
    </row>
    <row r="173" spans="1:27" ht="5.0999999999999996" customHeight="1" x14ac:dyDescent="0.2">
      <c r="A173" s="149"/>
      <c r="C173" s="149"/>
      <c r="D173" s="183"/>
      <c r="E173" s="166"/>
      <c r="F173" s="166"/>
      <c r="G173" s="166"/>
      <c r="H173" s="166"/>
      <c r="I173" s="166"/>
      <c r="J173" s="166"/>
      <c r="K173" s="166"/>
      <c r="L173" s="166"/>
      <c r="M173" s="166"/>
      <c r="N173" s="166"/>
      <c r="O173" s="166"/>
      <c r="P173" s="166"/>
      <c r="Q173" s="166"/>
      <c r="R173" s="166"/>
      <c r="S173" s="166"/>
      <c r="T173" s="166"/>
      <c r="U173" s="166"/>
      <c r="V173" s="166"/>
      <c r="W173" s="166"/>
      <c r="X173" s="166"/>
      <c r="Y173" s="166"/>
      <c r="Z173" s="144"/>
      <c r="AA173" s="167"/>
    </row>
    <row r="174" spans="1:27" ht="12" customHeight="1" x14ac:dyDescent="0.2">
      <c r="A174" s="149" t="s">
        <v>410</v>
      </c>
      <c r="C174" s="149" t="s">
        <v>411</v>
      </c>
      <c r="D174" s="183" t="s">
        <v>282</v>
      </c>
      <c r="E174" s="166">
        <v>4</v>
      </c>
      <c r="F174" s="166">
        <v>2</v>
      </c>
      <c r="G174" s="166">
        <v>0</v>
      </c>
      <c r="H174" s="166">
        <v>0</v>
      </c>
      <c r="I174" s="166">
        <v>2</v>
      </c>
      <c r="J174" s="166">
        <v>0</v>
      </c>
      <c r="K174" s="166">
        <v>3</v>
      </c>
      <c r="L174" s="166">
        <v>1</v>
      </c>
      <c r="M174" s="166">
        <v>2</v>
      </c>
      <c r="N174" s="166">
        <v>0</v>
      </c>
      <c r="O174" s="166">
        <v>1</v>
      </c>
      <c r="P174" s="166">
        <v>1</v>
      </c>
      <c r="Q174" s="166">
        <v>1</v>
      </c>
      <c r="R174" s="166">
        <v>0</v>
      </c>
      <c r="S174" s="166">
        <v>0</v>
      </c>
      <c r="T174" s="166">
        <v>1</v>
      </c>
      <c r="U174" s="166">
        <v>0</v>
      </c>
      <c r="V174" s="166">
        <v>0</v>
      </c>
      <c r="W174" s="166">
        <v>0</v>
      </c>
      <c r="X174" s="166">
        <v>0</v>
      </c>
      <c r="Y174" s="166">
        <v>0</v>
      </c>
      <c r="Z174" s="144"/>
      <c r="AA174" s="167" t="s">
        <v>1409</v>
      </c>
    </row>
    <row r="175" spans="1:27" ht="12" customHeight="1" x14ac:dyDescent="0.2">
      <c r="A175" s="149"/>
      <c r="C175" s="149" t="s">
        <v>412</v>
      </c>
      <c r="D175" s="183" t="s">
        <v>283</v>
      </c>
      <c r="E175" s="166">
        <v>4</v>
      </c>
      <c r="F175" s="166">
        <v>2</v>
      </c>
      <c r="G175" s="166">
        <v>0</v>
      </c>
      <c r="H175" s="166">
        <v>0</v>
      </c>
      <c r="I175" s="166">
        <v>2</v>
      </c>
      <c r="J175" s="166">
        <v>0</v>
      </c>
      <c r="K175" s="166">
        <v>3</v>
      </c>
      <c r="L175" s="166">
        <v>1</v>
      </c>
      <c r="M175" s="166">
        <v>2</v>
      </c>
      <c r="N175" s="166">
        <v>0</v>
      </c>
      <c r="O175" s="166">
        <v>1</v>
      </c>
      <c r="P175" s="166">
        <v>1</v>
      </c>
      <c r="Q175" s="166">
        <v>1</v>
      </c>
      <c r="R175" s="166">
        <v>0</v>
      </c>
      <c r="S175" s="166">
        <v>0</v>
      </c>
      <c r="T175" s="166">
        <v>1</v>
      </c>
      <c r="U175" s="166">
        <v>0</v>
      </c>
      <c r="V175" s="166">
        <v>0</v>
      </c>
      <c r="W175" s="166">
        <v>0</v>
      </c>
      <c r="X175" s="166">
        <v>0</v>
      </c>
      <c r="Y175" s="166">
        <v>0</v>
      </c>
      <c r="Z175" s="144"/>
      <c r="AA175" s="167"/>
    </row>
    <row r="176" spans="1:27" ht="12" customHeight="1" x14ac:dyDescent="0.2">
      <c r="A176" s="149"/>
      <c r="C176" s="149" t="s">
        <v>413</v>
      </c>
      <c r="D176" s="183"/>
      <c r="E176" s="166"/>
      <c r="F176" s="166"/>
      <c r="G176" s="166"/>
      <c r="H176" s="166"/>
      <c r="I176" s="166"/>
      <c r="J176" s="166"/>
      <c r="K176" s="166"/>
      <c r="L176" s="166"/>
      <c r="M176" s="166"/>
      <c r="N176" s="166"/>
      <c r="O176" s="166"/>
      <c r="P176" s="166"/>
      <c r="Q176" s="166"/>
      <c r="R176" s="166"/>
      <c r="S176" s="166"/>
      <c r="T176" s="166"/>
      <c r="U176" s="166"/>
      <c r="V176" s="166"/>
      <c r="W176" s="166"/>
      <c r="X176" s="166"/>
      <c r="Y176" s="166"/>
      <c r="Z176" s="144"/>
      <c r="AA176" s="167"/>
    </row>
    <row r="177" spans="1:27" ht="12" customHeight="1" x14ac:dyDescent="0.2">
      <c r="A177" s="149" t="s">
        <v>414</v>
      </c>
      <c r="C177" s="149" t="s">
        <v>415</v>
      </c>
      <c r="D177" s="183" t="s">
        <v>282</v>
      </c>
      <c r="E177" s="166">
        <v>2</v>
      </c>
      <c r="F177" s="166">
        <v>0</v>
      </c>
      <c r="G177" s="166">
        <v>0</v>
      </c>
      <c r="H177" s="166">
        <v>0</v>
      </c>
      <c r="I177" s="166">
        <v>2</v>
      </c>
      <c r="J177" s="166">
        <v>0</v>
      </c>
      <c r="K177" s="166">
        <v>2</v>
      </c>
      <c r="L177" s="166">
        <v>0</v>
      </c>
      <c r="M177" s="166">
        <v>0</v>
      </c>
      <c r="N177" s="166">
        <v>0</v>
      </c>
      <c r="O177" s="166">
        <v>0</v>
      </c>
      <c r="P177" s="166">
        <v>0</v>
      </c>
      <c r="Q177" s="166">
        <v>0</v>
      </c>
      <c r="R177" s="166">
        <v>0</v>
      </c>
      <c r="S177" s="166">
        <v>0</v>
      </c>
      <c r="T177" s="166">
        <v>0</v>
      </c>
      <c r="U177" s="166">
        <v>0</v>
      </c>
      <c r="V177" s="166">
        <v>0</v>
      </c>
      <c r="W177" s="166">
        <v>0</v>
      </c>
      <c r="X177" s="166">
        <v>0</v>
      </c>
      <c r="Y177" s="166">
        <v>0</v>
      </c>
      <c r="Z177" s="144"/>
      <c r="AA177" s="167" t="s">
        <v>414</v>
      </c>
    </row>
    <row r="178" spans="1:27" ht="12" customHeight="1" x14ac:dyDescent="0.2">
      <c r="A178" s="149"/>
      <c r="C178" s="186" t="s">
        <v>416</v>
      </c>
      <c r="D178" s="183" t="s">
        <v>283</v>
      </c>
      <c r="E178" s="166">
        <v>2</v>
      </c>
      <c r="F178" s="166">
        <v>0</v>
      </c>
      <c r="G178" s="166">
        <v>0</v>
      </c>
      <c r="H178" s="166">
        <v>0</v>
      </c>
      <c r="I178" s="166">
        <v>2</v>
      </c>
      <c r="J178" s="166">
        <v>0</v>
      </c>
      <c r="K178" s="166">
        <v>2</v>
      </c>
      <c r="L178" s="166">
        <v>0</v>
      </c>
      <c r="M178" s="166">
        <v>0</v>
      </c>
      <c r="N178" s="166">
        <v>0</v>
      </c>
      <c r="O178" s="166">
        <v>0</v>
      </c>
      <c r="P178" s="166">
        <v>0</v>
      </c>
      <c r="Q178" s="166">
        <v>0</v>
      </c>
      <c r="R178" s="166">
        <v>0</v>
      </c>
      <c r="S178" s="166">
        <v>0</v>
      </c>
      <c r="T178" s="166">
        <v>0</v>
      </c>
      <c r="U178" s="166">
        <v>0</v>
      </c>
      <c r="V178" s="166">
        <v>0</v>
      </c>
      <c r="W178" s="166">
        <v>0</v>
      </c>
      <c r="X178" s="166">
        <v>0</v>
      </c>
      <c r="Y178" s="166">
        <v>0</v>
      </c>
      <c r="Z178" s="144"/>
      <c r="AA178" s="167"/>
    </row>
    <row r="179" spans="1:27" ht="5.0999999999999996" customHeight="1" x14ac:dyDescent="0.2">
      <c r="A179" s="149"/>
      <c r="C179" s="149"/>
      <c r="D179" s="183"/>
      <c r="E179" s="166"/>
      <c r="F179" s="166"/>
      <c r="G179" s="166"/>
      <c r="H179" s="166"/>
      <c r="I179" s="166"/>
      <c r="J179" s="166"/>
      <c r="K179" s="166"/>
      <c r="L179" s="166"/>
      <c r="M179" s="166"/>
      <c r="N179" s="166"/>
      <c r="O179" s="166"/>
      <c r="P179" s="166"/>
      <c r="Q179" s="166"/>
      <c r="R179" s="166"/>
      <c r="S179" s="166"/>
      <c r="T179" s="166"/>
      <c r="U179" s="166"/>
      <c r="V179" s="166"/>
      <c r="W179" s="166"/>
      <c r="X179" s="166"/>
      <c r="Y179" s="166"/>
      <c r="Z179" s="144"/>
      <c r="AA179" s="167"/>
    </row>
    <row r="180" spans="1:27" ht="12" customHeight="1" x14ac:dyDescent="0.2">
      <c r="A180" s="149" t="s">
        <v>417</v>
      </c>
      <c r="C180" s="149" t="s">
        <v>418</v>
      </c>
      <c r="D180" s="183" t="s">
        <v>282</v>
      </c>
      <c r="E180" s="166">
        <v>19</v>
      </c>
      <c r="F180" s="166">
        <v>18</v>
      </c>
      <c r="G180" s="166">
        <v>0</v>
      </c>
      <c r="H180" s="166">
        <v>0</v>
      </c>
      <c r="I180" s="166">
        <v>1</v>
      </c>
      <c r="J180" s="166">
        <v>0</v>
      </c>
      <c r="K180" s="166">
        <v>13</v>
      </c>
      <c r="L180" s="166">
        <v>6</v>
      </c>
      <c r="M180" s="166">
        <v>12</v>
      </c>
      <c r="N180" s="166">
        <v>2</v>
      </c>
      <c r="O180" s="166">
        <v>6</v>
      </c>
      <c r="P180" s="166">
        <v>2</v>
      </c>
      <c r="Q180" s="166">
        <v>1</v>
      </c>
      <c r="R180" s="166">
        <v>1</v>
      </c>
      <c r="S180" s="166">
        <v>0</v>
      </c>
      <c r="T180" s="166">
        <v>1</v>
      </c>
      <c r="U180" s="166">
        <v>0</v>
      </c>
      <c r="V180" s="166">
        <v>0</v>
      </c>
      <c r="W180" s="166">
        <v>0</v>
      </c>
      <c r="X180" s="166">
        <v>1</v>
      </c>
      <c r="Y180" s="166">
        <v>0</v>
      </c>
      <c r="Z180" s="144"/>
      <c r="AA180" s="167" t="s">
        <v>417</v>
      </c>
    </row>
    <row r="181" spans="1:27" ht="12" customHeight="1" x14ac:dyDescent="0.2">
      <c r="A181" s="149"/>
      <c r="C181" s="186" t="s">
        <v>419</v>
      </c>
      <c r="D181" s="183" t="s">
        <v>283</v>
      </c>
      <c r="E181" s="166">
        <v>19</v>
      </c>
      <c r="F181" s="166">
        <v>18</v>
      </c>
      <c r="G181" s="166">
        <v>0</v>
      </c>
      <c r="H181" s="166">
        <v>0</v>
      </c>
      <c r="I181" s="166">
        <v>1</v>
      </c>
      <c r="J181" s="166">
        <v>0</v>
      </c>
      <c r="K181" s="166">
        <v>13</v>
      </c>
      <c r="L181" s="166">
        <v>6</v>
      </c>
      <c r="M181" s="166">
        <v>12</v>
      </c>
      <c r="N181" s="166">
        <v>2</v>
      </c>
      <c r="O181" s="166">
        <v>6</v>
      </c>
      <c r="P181" s="166">
        <v>1</v>
      </c>
      <c r="Q181" s="166">
        <v>1</v>
      </c>
      <c r="R181" s="166">
        <v>0</v>
      </c>
      <c r="S181" s="166">
        <v>0</v>
      </c>
      <c r="T181" s="166">
        <v>1</v>
      </c>
      <c r="U181" s="166">
        <v>0</v>
      </c>
      <c r="V181" s="166">
        <v>0</v>
      </c>
      <c r="W181" s="166">
        <v>0</v>
      </c>
      <c r="X181" s="166">
        <v>0</v>
      </c>
      <c r="Y181" s="166">
        <v>0</v>
      </c>
      <c r="Z181" s="144"/>
      <c r="AA181" s="167"/>
    </row>
    <row r="182" spans="1:27" ht="5.0999999999999996" customHeight="1" x14ac:dyDescent="0.2">
      <c r="A182" s="149"/>
      <c r="D182" s="183"/>
      <c r="E182" s="166"/>
      <c r="F182" s="166"/>
      <c r="G182" s="166"/>
      <c r="H182" s="166"/>
      <c r="I182" s="166"/>
      <c r="J182" s="166"/>
      <c r="K182" s="166"/>
      <c r="L182" s="166"/>
      <c r="M182" s="166"/>
      <c r="N182" s="166"/>
      <c r="O182" s="166"/>
      <c r="P182" s="166"/>
      <c r="Q182" s="166"/>
      <c r="R182" s="166"/>
      <c r="S182" s="166"/>
      <c r="T182" s="166"/>
      <c r="U182" s="166"/>
      <c r="V182" s="166"/>
      <c r="W182" s="166"/>
      <c r="X182" s="166"/>
      <c r="Y182" s="166"/>
      <c r="Z182" s="144"/>
      <c r="AA182" s="167"/>
    </row>
    <row r="183" spans="1:27" ht="12" customHeight="1" x14ac:dyDescent="0.2">
      <c r="A183" s="149" t="s">
        <v>420</v>
      </c>
      <c r="B183" s="185" t="s">
        <v>421</v>
      </c>
      <c r="C183" s="142" t="s">
        <v>422</v>
      </c>
      <c r="D183" s="183" t="s">
        <v>282</v>
      </c>
      <c r="E183" s="166">
        <v>2688</v>
      </c>
      <c r="F183" s="166">
        <v>475</v>
      </c>
      <c r="G183" s="166">
        <v>3</v>
      </c>
      <c r="H183" s="166">
        <v>0</v>
      </c>
      <c r="I183" s="166">
        <v>2213</v>
      </c>
      <c r="J183" s="166">
        <v>1</v>
      </c>
      <c r="K183" s="166">
        <v>2306</v>
      </c>
      <c r="L183" s="166">
        <v>382</v>
      </c>
      <c r="M183" s="166">
        <v>409</v>
      </c>
      <c r="N183" s="166">
        <v>294</v>
      </c>
      <c r="O183" s="166">
        <v>295</v>
      </c>
      <c r="P183" s="166">
        <v>251</v>
      </c>
      <c r="Q183" s="166">
        <v>29</v>
      </c>
      <c r="R183" s="166">
        <v>203</v>
      </c>
      <c r="S183" s="166">
        <v>19</v>
      </c>
      <c r="T183" s="166">
        <v>25</v>
      </c>
      <c r="U183" s="166">
        <v>0</v>
      </c>
      <c r="V183" s="166">
        <v>3</v>
      </c>
      <c r="W183" s="166">
        <v>1</v>
      </c>
      <c r="X183" s="166">
        <v>156</v>
      </c>
      <c r="Y183" s="166">
        <v>47</v>
      </c>
      <c r="Z183" s="144"/>
      <c r="AA183" s="167" t="s">
        <v>423</v>
      </c>
    </row>
    <row r="184" spans="1:27" ht="12" customHeight="1" x14ac:dyDescent="0.2">
      <c r="A184" s="149"/>
      <c r="D184" s="183" t="s">
        <v>283</v>
      </c>
      <c r="E184" s="166">
        <v>1880</v>
      </c>
      <c r="F184" s="166">
        <v>371</v>
      </c>
      <c r="G184" s="166">
        <v>3</v>
      </c>
      <c r="H184" s="166">
        <v>0</v>
      </c>
      <c r="I184" s="166">
        <v>1509</v>
      </c>
      <c r="J184" s="166">
        <v>0</v>
      </c>
      <c r="K184" s="166">
        <v>1580</v>
      </c>
      <c r="L184" s="166">
        <v>300</v>
      </c>
      <c r="M184" s="166">
        <v>311</v>
      </c>
      <c r="N184" s="166">
        <v>223</v>
      </c>
      <c r="O184" s="166">
        <v>228</v>
      </c>
      <c r="P184" s="166">
        <v>190</v>
      </c>
      <c r="Q184" s="166">
        <v>29</v>
      </c>
      <c r="R184" s="166">
        <v>151</v>
      </c>
      <c r="S184" s="166">
        <v>10</v>
      </c>
      <c r="T184" s="166">
        <v>25</v>
      </c>
      <c r="U184" s="166">
        <v>0</v>
      </c>
      <c r="V184" s="166">
        <v>3</v>
      </c>
      <c r="W184" s="166">
        <v>1</v>
      </c>
      <c r="X184" s="166">
        <v>121</v>
      </c>
      <c r="Y184" s="166">
        <v>30</v>
      </c>
      <c r="Z184" s="144"/>
      <c r="AA184" s="167"/>
    </row>
    <row r="185" spans="1:27" ht="5.0999999999999996" customHeight="1" x14ac:dyDescent="0.2">
      <c r="A185" s="149"/>
      <c r="D185" s="183"/>
      <c r="E185" s="166"/>
      <c r="F185" s="166"/>
      <c r="G185" s="166"/>
      <c r="H185" s="166"/>
      <c r="I185" s="166"/>
      <c r="J185" s="166"/>
      <c r="K185" s="166"/>
      <c r="L185" s="166"/>
      <c r="M185" s="166"/>
      <c r="N185" s="166"/>
      <c r="O185" s="166"/>
      <c r="P185" s="166"/>
      <c r="Q185" s="166"/>
      <c r="R185" s="166"/>
      <c r="S185" s="166"/>
      <c r="T185" s="166"/>
      <c r="U185" s="166"/>
      <c r="V185" s="166"/>
      <c r="W185" s="166"/>
      <c r="X185" s="166"/>
      <c r="Y185" s="166"/>
      <c r="Z185" s="144"/>
      <c r="AA185" s="167"/>
    </row>
    <row r="186" spans="1:27" ht="12" customHeight="1" x14ac:dyDescent="0.2">
      <c r="A186" s="149">
        <v>153</v>
      </c>
      <c r="C186" s="149" t="s">
        <v>424</v>
      </c>
      <c r="D186" s="183" t="s">
        <v>282</v>
      </c>
      <c r="E186" s="166">
        <v>1611</v>
      </c>
      <c r="F186" s="166">
        <v>390</v>
      </c>
      <c r="G186" s="166">
        <v>3</v>
      </c>
      <c r="H186" s="166">
        <v>0</v>
      </c>
      <c r="I186" s="166">
        <v>1221</v>
      </c>
      <c r="J186" s="166">
        <v>0</v>
      </c>
      <c r="K186" s="166">
        <v>1322</v>
      </c>
      <c r="L186" s="166">
        <v>289</v>
      </c>
      <c r="M186" s="166">
        <v>329</v>
      </c>
      <c r="N186" s="166">
        <v>230</v>
      </c>
      <c r="O186" s="166">
        <v>232</v>
      </c>
      <c r="P186" s="166">
        <v>237</v>
      </c>
      <c r="Q186" s="166">
        <v>27</v>
      </c>
      <c r="R186" s="166">
        <v>192</v>
      </c>
      <c r="S186" s="166">
        <v>18</v>
      </c>
      <c r="T186" s="166">
        <v>24</v>
      </c>
      <c r="U186" s="166">
        <v>0</v>
      </c>
      <c r="V186" s="166">
        <v>2</v>
      </c>
      <c r="W186" s="166">
        <v>1</v>
      </c>
      <c r="X186" s="166">
        <v>147</v>
      </c>
      <c r="Y186" s="166">
        <v>45</v>
      </c>
      <c r="Z186" s="144"/>
      <c r="AA186" s="167">
        <v>153</v>
      </c>
    </row>
    <row r="187" spans="1:27" ht="12" customHeight="1" x14ac:dyDescent="0.2">
      <c r="A187" s="149"/>
      <c r="C187" s="149"/>
      <c r="D187" s="183" t="s">
        <v>283</v>
      </c>
      <c r="E187" s="166">
        <v>1069</v>
      </c>
      <c r="F187" s="166">
        <v>302</v>
      </c>
      <c r="G187" s="166">
        <v>3</v>
      </c>
      <c r="H187" s="166">
        <v>0</v>
      </c>
      <c r="I187" s="166">
        <v>767</v>
      </c>
      <c r="J187" s="166">
        <v>0</v>
      </c>
      <c r="K187" s="166">
        <v>847</v>
      </c>
      <c r="L187" s="166">
        <v>222</v>
      </c>
      <c r="M187" s="166">
        <v>246</v>
      </c>
      <c r="N187" s="166">
        <v>171</v>
      </c>
      <c r="O187" s="166">
        <v>174</v>
      </c>
      <c r="P187" s="166">
        <v>178</v>
      </c>
      <c r="Q187" s="166">
        <v>27</v>
      </c>
      <c r="R187" s="166">
        <v>141</v>
      </c>
      <c r="S187" s="166">
        <v>10</v>
      </c>
      <c r="T187" s="166">
        <v>24</v>
      </c>
      <c r="U187" s="166">
        <v>0</v>
      </c>
      <c r="V187" s="166">
        <v>2</v>
      </c>
      <c r="W187" s="166">
        <v>1</v>
      </c>
      <c r="X187" s="166">
        <v>112</v>
      </c>
      <c r="Y187" s="166">
        <v>29</v>
      </c>
      <c r="Z187" s="144"/>
      <c r="AA187" s="167"/>
    </row>
    <row r="188" spans="1:27" ht="5.0999999999999996" customHeight="1" x14ac:dyDescent="0.2">
      <c r="A188" s="149"/>
      <c r="C188" s="149"/>
      <c r="D188" s="183"/>
      <c r="E188" s="166"/>
      <c r="F188" s="166"/>
      <c r="G188" s="166"/>
      <c r="H188" s="166"/>
      <c r="I188" s="166"/>
      <c r="J188" s="166"/>
      <c r="K188" s="166"/>
      <c r="L188" s="166"/>
      <c r="M188" s="166"/>
      <c r="N188" s="166"/>
      <c r="O188" s="166"/>
      <c r="P188" s="166"/>
      <c r="Q188" s="166"/>
      <c r="R188" s="166"/>
      <c r="S188" s="166"/>
      <c r="T188" s="166"/>
      <c r="U188" s="166"/>
      <c r="V188" s="166"/>
      <c r="W188" s="166"/>
      <c r="X188" s="166"/>
      <c r="Y188" s="166"/>
      <c r="Z188" s="144"/>
      <c r="AA188" s="167"/>
    </row>
    <row r="189" spans="1:27" ht="12" customHeight="1" x14ac:dyDescent="0.2">
      <c r="A189" s="149">
        <v>154</v>
      </c>
      <c r="C189" s="149" t="s">
        <v>425</v>
      </c>
      <c r="D189" s="183" t="s">
        <v>282</v>
      </c>
      <c r="E189" s="166">
        <v>38</v>
      </c>
      <c r="F189" s="166">
        <v>32</v>
      </c>
      <c r="G189" s="166">
        <v>0</v>
      </c>
      <c r="H189" s="166">
        <v>0</v>
      </c>
      <c r="I189" s="166">
        <v>6</v>
      </c>
      <c r="J189" s="166">
        <v>0</v>
      </c>
      <c r="K189" s="166">
        <v>10</v>
      </c>
      <c r="L189" s="166">
        <v>28</v>
      </c>
      <c r="M189" s="166">
        <v>31</v>
      </c>
      <c r="N189" s="166">
        <v>22</v>
      </c>
      <c r="O189" s="166">
        <v>21</v>
      </c>
      <c r="P189" s="166">
        <v>7</v>
      </c>
      <c r="Q189" s="166">
        <v>1</v>
      </c>
      <c r="R189" s="166">
        <v>6</v>
      </c>
      <c r="S189" s="166">
        <v>0</v>
      </c>
      <c r="T189" s="166">
        <v>0</v>
      </c>
      <c r="U189" s="166">
        <v>0</v>
      </c>
      <c r="V189" s="166">
        <v>1</v>
      </c>
      <c r="W189" s="166">
        <v>0</v>
      </c>
      <c r="X189" s="166">
        <v>4</v>
      </c>
      <c r="Y189" s="166">
        <v>2</v>
      </c>
      <c r="Z189" s="144"/>
      <c r="AA189" s="167">
        <v>154</v>
      </c>
    </row>
    <row r="190" spans="1:27" ht="12" customHeight="1" x14ac:dyDescent="0.2">
      <c r="A190" s="149"/>
      <c r="C190" s="149"/>
      <c r="D190" s="183" t="s">
        <v>283</v>
      </c>
      <c r="E190" s="166">
        <v>24</v>
      </c>
      <c r="F190" s="166">
        <v>23</v>
      </c>
      <c r="G190" s="166">
        <v>0</v>
      </c>
      <c r="H190" s="166">
        <v>0</v>
      </c>
      <c r="I190" s="166">
        <v>1</v>
      </c>
      <c r="J190" s="166">
        <v>0</v>
      </c>
      <c r="K190" s="166">
        <v>5</v>
      </c>
      <c r="L190" s="166">
        <v>19</v>
      </c>
      <c r="M190" s="166">
        <v>22</v>
      </c>
      <c r="N190" s="166">
        <v>15</v>
      </c>
      <c r="O190" s="166">
        <v>15</v>
      </c>
      <c r="P190" s="166">
        <v>6</v>
      </c>
      <c r="Q190" s="166">
        <v>1</v>
      </c>
      <c r="R190" s="166">
        <v>5</v>
      </c>
      <c r="S190" s="166">
        <v>0</v>
      </c>
      <c r="T190" s="166">
        <v>0</v>
      </c>
      <c r="U190" s="166">
        <v>0</v>
      </c>
      <c r="V190" s="166">
        <v>1</v>
      </c>
      <c r="W190" s="166">
        <v>0</v>
      </c>
      <c r="X190" s="166">
        <v>4</v>
      </c>
      <c r="Y190" s="166">
        <v>1</v>
      </c>
      <c r="Z190" s="144"/>
      <c r="AA190" s="167"/>
    </row>
    <row r="191" spans="1:27" ht="5.0999999999999996" customHeight="1" x14ac:dyDescent="0.2">
      <c r="A191" s="149"/>
      <c r="C191" s="149"/>
      <c r="D191" s="183"/>
      <c r="E191" s="166"/>
      <c r="F191" s="166"/>
      <c r="G191" s="166"/>
      <c r="H191" s="166"/>
      <c r="I191" s="166"/>
      <c r="J191" s="166"/>
      <c r="K191" s="166"/>
      <c r="L191" s="166"/>
      <c r="M191" s="166"/>
      <c r="N191" s="166"/>
      <c r="O191" s="166"/>
      <c r="P191" s="166"/>
      <c r="Q191" s="166"/>
      <c r="R191" s="166"/>
      <c r="S191" s="166"/>
      <c r="T191" s="166"/>
      <c r="U191" s="166"/>
      <c r="V191" s="166"/>
      <c r="W191" s="166"/>
      <c r="X191" s="166"/>
      <c r="Y191" s="166"/>
      <c r="Z191" s="144"/>
      <c r="AA191" s="167"/>
    </row>
    <row r="192" spans="1:27" ht="12" customHeight="1" x14ac:dyDescent="0.2">
      <c r="A192" s="149">
        <v>156</v>
      </c>
      <c r="C192" s="149" t="s">
        <v>426</v>
      </c>
      <c r="D192" s="183" t="s">
        <v>282</v>
      </c>
      <c r="E192" s="166">
        <v>968</v>
      </c>
      <c r="F192" s="166">
        <v>52</v>
      </c>
      <c r="G192" s="166">
        <v>0</v>
      </c>
      <c r="H192" s="166">
        <v>0</v>
      </c>
      <c r="I192" s="166">
        <v>916</v>
      </c>
      <c r="J192" s="166">
        <v>0</v>
      </c>
      <c r="K192" s="166">
        <v>904</v>
      </c>
      <c r="L192" s="166">
        <v>64</v>
      </c>
      <c r="M192" s="166">
        <v>48</v>
      </c>
      <c r="N192" s="166">
        <v>41</v>
      </c>
      <c r="O192" s="166">
        <v>41</v>
      </c>
      <c r="P192" s="166">
        <v>6</v>
      </c>
      <c r="Q192" s="166">
        <v>0</v>
      </c>
      <c r="R192" s="166">
        <v>5</v>
      </c>
      <c r="S192" s="166">
        <v>1</v>
      </c>
      <c r="T192" s="166">
        <v>0</v>
      </c>
      <c r="U192" s="166">
        <v>0</v>
      </c>
      <c r="V192" s="166">
        <v>0</v>
      </c>
      <c r="W192" s="166">
        <v>0</v>
      </c>
      <c r="X192" s="166">
        <v>5</v>
      </c>
      <c r="Y192" s="166">
        <v>0</v>
      </c>
      <c r="Z192" s="144"/>
      <c r="AA192" s="167">
        <v>156</v>
      </c>
    </row>
    <row r="193" spans="1:27" ht="12" customHeight="1" x14ac:dyDescent="0.2">
      <c r="A193" s="149"/>
      <c r="C193" s="149"/>
      <c r="D193" s="183" t="s">
        <v>283</v>
      </c>
      <c r="E193" s="166">
        <v>740</v>
      </c>
      <c r="F193" s="166">
        <v>46</v>
      </c>
      <c r="G193" s="166">
        <v>0</v>
      </c>
      <c r="H193" s="166">
        <v>0</v>
      </c>
      <c r="I193" s="166">
        <v>694</v>
      </c>
      <c r="J193" s="166">
        <v>0</v>
      </c>
      <c r="K193" s="166">
        <v>681</v>
      </c>
      <c r="L193" s="166">
        <v>59</v>
      </c>
      <c r="M193" s="166">
        <v>43</v>
      </c>
      <c r="N193" s="166">
        <v>37</v>
      </c>
      <c r="O193" s="166">
        <v>39</v>
      </c>
      <c r="P193" s="166">
        <v>5</v>
      </c>
      <c r="Q193" s="166">
        <v>0</v>
      </c>
      <c r="R193" s="166">
        <v>5</v>
      </c>
      <c r="S193" s="166">
        <v>0</v>
      </c>
      <c r="T193" s="166">
        <v>0</v>
      </c>
      <c r="U193" s="166">
        <v>0</v>
      </c>
      <c r="V193" s="166">
        <v>0</v>
      </c>
      <c r="W193" s="166">
        <v>0</v>
      </c>
      <c r="X193" s="166">
        <v>5</v>
      </c>
      <c r="Y193" s="166">
        <v>0</v>
      </c>
      <c r="Z193" s="144"/>
      <c r="AA193" s="167"/>
    </row>
    <row r="194" spans="1:27" ht="5.0999999999999996" customHeight="1" x14ac:dyDescent="0.2">
      <c r="A194" s="149"/>
      <c r="C194" s="149"/>
      <c r="D194" s="183"/>
      <c r="E194" s="166"/>
      <c r="F194" s="166"/>
      <c r="G194" s="166"/>
      <c r="H194" s="166"/>
      <c r="I194" s="166"/>
      <c r="J194" s="166"/>
      <c r="K194" s="166"/>
      <c r="L194" s="166"/>
      <c r="M194" s="166"/>
      <c r="N194" s="166"/>
      <c r="O194" s="166"/>
      <c r="P194" s="166"/>
      <c r="Q194" s="166"/>
      <c r="R194" s="166"/>
      <c r="S194" s="166"/>
      <c r="T194" s="166"/>
      <c r="U194" s="166"/>
      <c r="V194" s="166"/>
      <c r="W194" s="166"/>
      <c r="X194" s="166"/>
      <c r="Y194" s="166"/>
      <c r="Z194" s="144"/>
      <c r="AA194" s="167"/>
    </row>
    <row r="195" spans="1:27" ht="12" customHeight="1" x14ac:dyDescent="0.2">
      <c r="A195" s="149">
        <v>160</v>
      </c>
      <c r="C195" s="149" t="s">
        <v>427</v>
      </c>
      <c r="D195" s="183" t="s">
        <v>282</v>
      </c>
      <c r="E195" s="166">
        <v>3</v>
      </c>
      <c r="F195" s="166">
        <v>1</v>
      </c>
      <c r="G195" s="166">
        <v>0</v>
      </c>
      <c r="H195" s="166">
        <v>0</v>
      </c>
      <c r="I195" s="166">
        <v>2</v>
      </c>
      <c r="J195" s="166">
        <v>0</v>
      </c>
      <c r="K195" s="166">
        <v>2</v>
      </c>
      <c r="L195" s="166">
        <v>1</v>
      </c>
      <c r="M195" s="166">
        <v>1</v>
      </c>
      <c r="N195" s="166">
        <v>1</v>
      </c>
      <c r="O195" s="166">
        <v>1</v>
      </c>
      <c r="P195" s="166">
        <v>1</v>
      </c>
      <c r="Q195" s="166">
        <v>1</v>
      </c>
      <c r="R195" s="166">
        <v>0</v>
      </c>
      <c r="S195" s="166">
        <v>0</v>
      </c>
      <c r="T195" s="166">
        <v>1</v>
      </c>
      <c r="U195" s="166">
        <v>0</v>
      </c>
      <c r="V195" s="166">
        <v>0</v>
      </c>
      <c r="W195" s="166">
        <v>0</v>
      </c>
      <c r="X195" s="166">
        <v>0</v>
      </c>
      <c r="Y195" s="166">
        <v>0</v>
      </c>
      <c r="Z195" s="144"/>
      <c r="AA195" s="167">
        <v>160</v>
      </c>
    </row>
    <row r="196" spans="1:27" ht="12" customHeight="1" x14ac:dyDescent="0.2">
      <c r="A196" s="149"/>
      <c r="C196" s="149"/>
      <c r="D196" s="183" t="s">
        <v>283</v>
      </c>
      <c r="E196" s="166">
        <v>1</v>
      </c>
      <c r="F196" s="166">
        <v>0</v>
      </c>
      <c r="G196" s="166">
        <v>0</v>
      </c>
      <c r="H196" s="166">
        <v>0</v>
      </c>
      <c r="I196" s="166">
        <v>1</v>
      </c>
      <c r="J196" s="166">
        <v>0</v>
      </c>
      <c r="K196" s="166">
        <v>1</v>
      </c>
      <c r="L196" s="166">
        <v>0</v>
      </c>
      <c r="M196" s="166">
        <v>0</v>
      </c>
      <c r="N196" s="166">
        <v>0</v>
      </c>
      <c r="O196" s="166">
        <v>0</v>
      </c>
      <c r="P196" s="166">
        <v>1</v>
      </c>
      <c r="Q196" s="166">
        <v>1</v>
      </c>
      <c r="R196" s="166">
        <v>0</v>
      </c>
      <c r="S196" s="166">
        <v>0</v>
      </c>
      <c r="T196" s="166">
        <v>1</v>
      </c>
      <c r="U196" s="166">
        <v>0</v>
      </c>
      <c r="V196" s="166">
        <v>0</v>
      </c>
      <c r="W196" s="166">
        <v>0</v>
      </c>
      <c r="X196" s="166">
        <v>0</v>
      </c>
      <c r="Y196" s="166">
        <v>0</v>
      </c>
      <c r="Z196" s="144"/>
      <c r="AA196" s="167"/>
    </row>
    <row r="197" spans="1:27" s="190" customFormat="1" ht="5.0999999999999996" customHeight="1" x14ac:dyDescent="0.2">
      <c r="A197" s="149"/>
      <c r="B197" s="162"/>
      <c r="C197" s="149"/>
      <c r="D197" s="183"/>
      <c r="E197" s="166"/>
      <c r="F197" s="166"/>
      <c r="G197" s="166"/>
      <c r="H197" s="166"/>
      <c r="I197" s="166"/>
      <c r="J197" s="166"/>
      <c r="K197" s="166"/>
      <c r="L197" s="166"/>
      <c r="M197" s="166"/>
      <c r="N197" s="166"/>
      <c r="O197" s="166"/>
      <c r="P197" s="166"/>
      <c r="Q197" s="166"/>
      <c r="R197" s="166"/>
      <c r="S197" s="166"/>
      <c r="T197" s="166"/>
      <c r="U197" s="166"/>
      <c r="V197" s="166"/>
      <c r="W197" s="166"/>
      <c r="X197" s="166"/>
      <c r="Y197" s="166"/>
      <c r="Z197" s="144"/>
      <c r="AA197" s="167"/>
    </row>
    <row r="198" spans="1:27" ht="12" customHeight="1" x14ac:dyDescent="0.2">
      <c r="A198" s="149">
        <v>161</v>
      </c>
      <c r="C198" s="149" t="s">
        <v>428</v>
      </c>
      <c r="D198" s="183" t="s">
        <v>282</v>
      </c>
      <c r="E198" s="166">
        <v>68</v>
      </c>
      <c r="F198" s="166">
        <v>0</v>
      </c>
      <c r="G198" s="166">
        <v>0</v>
      </c>
      <c r="H198" s="166">
        <v>0</v>
      </c>
      <c r="I198" s="166">
        <v>68</v>
      </c>
      <c r="J198" s="166">
        <v>1</v>
      </c>
      <c r="K198" s="166">
        <v>68</v>
      </c>
      <c r="L198" s="166">
        <v>0</v>
      </c>
      <c r="M198" s="166">
        <v>0</v>
      </c>
      <c r="N198" s="166">
        <v>0</v>
      </c>
      <c r="O198" s="166">
        <v>0</v>
      </c>
      <c r="P198" s="166">
        <v>0</v>
      </c>
      <c r="Q198" s="166">
        <v>0</v>
      </c>
      <c r="R198" s="166">
        <v>0</v>
      </c>
      <c r="S198" s="166">
        <v>0</v>
      </c>
      <c r="T198" s="166">
        <v>0</v>
      </c>
      <c r="U198" s="166">
        <v>0</v>
      </c>
      <c r="V198" s="166">
        <v>0</v>
      </c>
      <c r="W198" s="166">
        <v>0</v>
      </c>
      <c r="X198" s="166">
        <v>0</v>
      </c>
      <c r="Y198" s="166">
        <v>0</v>
      </c>
      <c r="Z198" s="144"/>
      <c r="AA198" s="167">
        <v>161</v>
      </c>
    </row>
    <row r="199" spans="1:27" ht="12" customHeight="1" x14ac:dyDescent="0.2">
      <c r="A199" s="149"/>
      <c r="C199" s="186" t="s">
        <v>429</v>
      </c>
      <c r="D199" s="183" t="s">
        <v>283</v>
      </c>
      <c r="E199" s="166">
        <v>46</v>
      </c>
      <c r="F199" s="166">
        <v>0</v>
      </c>
      <c r="G199" s="166">
        <v>0</v>
      </c>
      <c r="H199" s="166">
        <v>0</v>
      </c>
      <c r="I199" s="166">
        <v>46</v>
      </c>
      <c r="J199" s="166">
        <v>0</v>
      </c>
      <c r="K199" s="166">
        <v>46</v>
      </c>
      <c r="L199" s="166">
        <v>0</v>
      </c>
      <c r="M199" s="166">
        <v>0</v>
      </c>
      <c r="N199" s="166">
        <v>0</v>
      </c>
      <c r="O199" s="166">
        <v>0</v>
      </c>
      <c r="P199" s="166">
        <v>0</v>
      </c>
      <c r="Q199" s="166">
        <v>0</v>
      </c>
      <c r="R199" s="166">
        <v>0</v>
      </c>
      <c r="S199" s="166">
        <v>0</v>
      </c>
      <c r="T199" s="166">
        <v>0</v>
      </c>
      <c r="U199" s="166">
        <v>0</v>
      </c>
      <c r="V199" s="166">
        <v>0</v>
      </c>
      <c r="W199" s="166">
        <v>0</v>
      </c>
      <c r="X199" s="166">
        <v>0</v>
      </c>
      <c r="Y199" s="166">
        <v>0</v>
      </c>
      <c r="Z199" s="144"/>
      <c r="AA199" s="167"/>
    </row>
    <row r="200" spans="1:27" s="190" customFormat="1" ht="5.0999999999999996" customHeight="1" x14ac:dyDescent="0.2">
      <c r="A200" s="149"/>
      <c r="B200" s="162"/>
      <c r="C200" s="142"/>
      <c r="D200" s="183"/>
      <c r="E200" s="166"/>
      <c r="F200" s="166"/>
      <c r="G200" s="166"/>
      <c r="H200" s="166"/>
      <c r="I200" s="166"/>
      <c r="J200" s="166"/>
      <c r="K200" s="166"/>
      <c r="L200" s="166"/>
      <c r="M200" s="166"/>
      <c r="N200" s="166"/>
      <c r="O200" s="166"/>
      <c r="P200" s="166"/>
      <c r="Q200" s="166"/>
      <c r="R200" s="166"/>
      <c r="S200" s="166"/>
      <c r="T200" s="166"/>
      <c r="U200" s="166"/>
      <c r="V200" s="166"/>
      <c r="W200" s="166"/>
      <c r="X200" s="166"/>
      <c r="Y200" s="166"/>
      <c r="Z200" s="144"/>
      <c r="AA200" s="167"/>
    </row>
    <row r="201" spans="1:27" ht="12" customHeight="1" x14ac:dyDescent="0.2">
      <c r="A201" s="195">
        <v>164.16499999999999</v>
      </c>
      <c r="B201" s="185" t="s">
        <v>430</v>
      </c>
      <c r="C201" s="142" t="s">
        <v>431</v>
      </c>
      <c r="D201" s="183" t="s">
        <v>282</v>
      </c>
      <c r="E201" s="166">
        <v>2742</v>
      </c>
      <c r="F201" s="166">
        <v>190</v>
      </c>
      <c r="G201" s="166">
        <v>1</v>
      </c>
      <c r="H201" s="166">
        <v>0</v>
      </c>
      <c r="I201" s="166">
        <v>2552</v>
      </c>
      <c r="J201" s="166">
        <v>1</v>
      </c>
      <c r="K201" s="166">
        <v>2524</v>
      </c>
      <c r="L201" s="166">
        <v>218</v>
      </c>
      <c r="M201" s="166">
        <v>124</v>
      </c>
      <c r="N201" s="166">
        <v>94</v>
      </c>
      <c r="O201" s="166">
        <v>94</v>
      </c>
      <c r="P201" s="166">
        <v>247</v>
      </c>
      <c r="Q201" s="166">
        <v>17</v>
      </c>
      <c r="R201" s="166">
        <v>188</v>
      </c>
      <c r="S201" s="166">
        <v>42</v>
      </c>
      <c r="T201" s="166">
        <v>15</v>
      </c>
      <c r="U201" s="166">
        <v>0</v>
      </c>
      <c r="V201" s="166">
        <v>2</v>
      </c>
      <c r="W201" s="166">
        <v>0</v>
      </c>
      <c r="X201" s="166">
        <v>115</v>
      </c>
      <c r="Y201" s="166">
        <v>73</v>
      </c>
      <c r="Z201" s="144"/>
      <c r="AA201" s="167" t="s">
        <v>432</v>
      </c>
    </row>
    <row r="202" spans="1:27" ht="12" customHeight="1" x14ac:dyDescent="0.2">
      <c r="A202" s="149"/>
      <c r="D202" s="183" t="s">
        <v>283</v>
      </c>
      <c r="E202" s="166">
        <v>1761</v>
      </c>
      <c r="F202" s="166">
        <v>148</v>
      </c>
      <c r="G202" s="166">
        <v>1</v>
      </c>
      <c r="H202" s="166">
        <v>0</v>
      </c>
      <c r="I202" s="166">
        <v>1613</v>
      </c>
      <c r="J202" s="166">
        <v>0</v>
      </c>
      <c r="K202" s="166">
        <v>1582</v>
      </c>
      <c r="L202" s="166">
        <v>179</v>
      </c>
      <c r="M202" s="166">
        <v>93</v>
      </c>
      <c r="N202" s="166">
        <v>69</v>
      </c>
      <c r="O202" s="166">
        <v>70</v>
      </c>
      <c r="P202" s="166">
        <v>112</v>
      </c>
      <c r="Q202" s="166">
        <v>12</v>
      </c>
      <c r="R202" s="166">
        <v>86</v>
      </c>
      <c r="S202" s="166">
        <v>14</v>
      </c>
      <c r="T202" s="166">
        <v>12</v>
      </c>
      <c r="U202" s="166">
        <v>0</v>
      </c>
      <c r="V202" s="166">
        <v>0</v>
      </c>
      <c r="W202" s="166">
        <v>0</v>
      </c>
      <c r="X202" s="166">
        <v>48</v>
      </c>
      <c r="Y202" s="166">
        <v>38</v>
      </c>
      <c r="Z202" s="144"/>
      <c r="AA202" s="167"/>
    </row>
    <row r="203" spans="1:27" ht="5.0999999999999996" customHeight="1" x14ac:dyDescent="0.2">
      <c r="A203" s="149"/>
      <c r="D203" s="183"/>
      <c r="E203" s="166"/>
      <c r="F203" s="166"/>
      <c r="G203" s="166"/>
      <c r="H203" s="166"/>
      <c r="I203" s="166"/>
      <c r="J203" s="166"/>
      <c r="K203" s="166"/>
      <c r="L203" s="166"/>
      <c r="M203" s="166"/>
      <c r="N203" s="166"/>
      <c r="O203" s="166"/>
      <c r="P203" s="166"/>
      <c r="Q203" s="166"/>
      <c r="R203" s="166"/>
      <c r="S203" s="166"/>
      <c r="T203" s="166"/>
      <c r="U203" s="166"/>
      <c r="V203" s="166"/>
      <c r="W203" s="166"/>
      <c r="X203" s="166"/>
      <c r="Y203" s="166"/>
      <c r="Z203" s="144"/>
      <c r="AA203" s="167"/>
    </row>
    <row r="204" spans="1:27" ht="12" customHeight="1" x14ac:dyDescent="0.2">
      <c r="A204" s="149">
        <v>164</v>
      </c>
      <c r="C204" s="149" t="s">
        <v>433</v>
      </c>
      <c r="D204" s="183" t="s">
        <v>282</v>
      </c>
      <c r="E204" s="166">
        <v>2742</v>
      </c>
      <c r="F204" s="166">
        <v>190</v>
      </c>
      <c r="G204" s="166">
        <v>1</v>
      </c>
      <c r="H204" s="166">
        <v>0</v>
      </c>
      <c r="I204" s="166">
        <v>2552</v>
      </c>
      <c r="J204" s="166">
        <v>1</v>
      </c>
      <c r="K204" s="166">
        <v>2524</v>
      </c>
      <c r="L204" s="166">
        <v>218</v>
      </c>
      <c r="M204" s="166">
        <v>124</v>
      </c>
      <c r="N204" s="166">
        <v>94</v>
      </c>
      <c r="O204" s="166">
        <v>94</v>
      </c>
      <c r="P204" s="166">
        <v>247</v>
      </c>
      <c r="Q204" s="166">
        <v>17</v>
      </c>
      <c r="R204" s="166">
        <v>188</v>
      </c>
      <c r="S204" s="166">
        <v>42</v>
      </c>
      <c r="T204" s="166">
        <v>15</v>
      </c>
      <c r="U204" s="166">
        <v>0</v>
      </c>
      <c r="V204" s="166">
        <v>2</v>
      </c>
      <c r="W204" s="166">
        <v>0</v>
      </c>
      <c r="X204" s="166">
        <v>115</v>
      </c>
      <c r="Y204" s="166">
        <v>73</v>
      </c>
      <c r="Z204" s="144"/>
      <c r="AA204" s="167">
        <v>164</v>
      </c>
    </row>
    <row r="205" spans="1:27" ht="12" customHeight="1" x14ac:dyDescent="0.2">
      <c r="A205" s="149"/>
      <c r="D205" s="183" t="s">
        <v>283</v>
      </c>
      <c r="E205" s="166">
        <v>1761</v>
      </c>
      <c r="F205" s="166">
        <v>148</v>
      </c>
      <c r="G205" s="166">
        <v>1</v>
      </c>
      <c r="H205" s="166">
        <v>0</v>
      </c>
      <c r="I205" s="166">
        <v>1613</v>
      </c>
      <c r="J205" s="166">
        <v>0</v>
      </c>
      <c r="K205" s="166">
        <v>1582</v>
      </c>
      <c r="L205" s="166">
        <v>179</v>
      </c>
      <c r="M205" s="166">
        <v>93</v>
      </c>
      <c r="N205" s="166">
        <v>69</v>
      </c>
      <c r="O205" s="166">
        <v>70</v>
      </c>
      <c r="P205" s="166">
        <v>112</v>
      </c>
      <c r="Q205" s="166">
        <v>12</v>
      </c>
      <c r="R205" s="166">
        <v>86</v>
      </c>
      <c r="S205" s="166">
        <v>14</v>
      </c>
      <c r="T205" s="166">
        <v>12</v>
      </c>
      <c r="U205" s="166">
        <v>0</v>
      </c>
      <c r="V205" s="166">
        <v>0</v>
      </c>
      <c r="W205" s="166">
        <v>0</v>
      </c>
      <c r="X205" s="166">
        <v>48</v>
      </c>
      <c r="Y205" s="166">
        <v>38</v>
      </c>
      <c r="Z205" s="144"/>
      <c r="AA205" s="167"/>
    </row>
    <row r="206" spans="1:27" ht="5.0999999999999996" customHeight="1" x14ac:dyDescent="0.2">
      <c r="A206" s="149"/>
      <c r="D206" s="183"/>
      <c r="E206" s="166"/>
      <c r="F206" s="166"/>
      <c r="G206" s="166"/>
      <c r="H206" s="166"/>
      <c r="I206" s="166"/>
      <c r="J206" s="166"/>
      <c r="K206" s="166"/>
      <c r="L206" s="166"/>
      <c r="M206" s="166"/>
      <c r="N206" s="166"/>
      <c r="O206" s="166"/>
      <c r="P206" s="166"/>
      <c r="Q206" s="166"/>
      <c r="R206" s="166"/>
      <c r="S206" s="166"/>
      <c r="T206" s="166"/>
      <c r="U206" s="166"/>
      <c r="V206" s="166"/>
      <c r="W206" s="166"/>
      <c r="X206" s="166"/>
      <c r="Y206" s="166"/>
      <c r="Z206" s="144"/>
      <c r="AA206" s="167"/>
    </row>
    <row r="207" spans="1:27" ht="12" customHeight="1" x14ac:dyDescent="0.2">
      <c r="A207" s="149" t="s">
        <v>434</v>
      </c>
      <c r="B207" s="185" t="s">
        <v>435</v>
      </c>
      <c r="C207" s="142" t="s">
        <v>436</v>
      </c>
      <c r="D207" s="183" t="s">
        <v>282</v>
      </c>
      <c r="E207" s="166">
        <v>21</v>
      </c>
      <c r="F207" s="166">
        <v>1</v>
      </c>
      <c r="G207" s="166">
        <v>0</v>
      </c>
      <c r="H207" s="166">
        <v>0</v>
      </c>
      <c r="I207" s="166">
        <v>20</v>
      </c>
      <c r="J207" s="166">
        <v>0</v>
      </c>
      <c r="K207" s="166">
        <v>21</v>
      </c>
      <c r="L207" s="166">
        <v>0</v>
      </c>
      <c r="M207" s="166">
        <v>1</v>
      </c>
      <c r="N207" s="166">
        <v>0</v>
      </c>
      <c r="O207" s="166">
        <v>0</v>
      </c>
      <c r="P207" s="166">
        <v>4</v>
      </c>
      <c r="Q207" s="166">
        <v>0</v>
      </c>
      <c r="R207" s="166">
        <v>4</v>
      </c>
      <c r="S207" s="166">
        <v>0</v>
      </c>
      <c r="T207" s="166">
        <v>0</v>
      </c>
      <c r="U207" s="166">
        <v>0</v>
      </c>
      <c r="V207" s="166">
        <v>0</v>
      </c>
      <c r="W207" s="166">
        <v>0</v>
      </c>
      <c r="X207" s="166">
        <v>0</v>
      </c>
      <c r="Y207" s="166">
        <v>4</v>
      </c>
      <c r="Z207" s="144"/>
      <c r="AA207" s="167" t="s">
        <v>437</v>
      </c>
    </row>
    <row r="208" spans="1:27" ht="12" customHeight="1" x14ac:dyDescent="0.2">
      <c r="A208" s="149"/>
      <c r="C208" s="149" t="s">
        <v>438</v>
      </c>
      <c r="D208" s="183" t="s">
        <v>283</v>
      </c>
      <c r="E208" s="166">
        <v>14</v>
      </c>
      <c r="F208" s="166">
        <v>0</v>
      </c>
      <c r="G208" s="166">
        <v>0</v>
      </c>
      <c r="H208" s="166">
        <v>0</v>
      </c>
      <c r="I208" s="166">
        <v>14</v>
      </c>
      <c r="J208" s="166">
        <v>0</v>
      </c>
      <c r="K208" s="166">
        <v>14</v>
      </c>
      <c r="L208" s="166">
        <v>0</v>
      </c>
      <c r="M208" s="166">
        <v>0</v>
      </c>
      <c r="N208" s="166">
        <v>0</v>
      </c>
      <c r="O208" s="166">
        <v>0</v>
      </c>
      <c r="P208" s="166">
        <v>4</v>
      </c>
      <c r="Q208" s="166">
        <v>0</v>
      </c>
      <c r="R208" s="166">
        <v>4</v>
      </c>
      <c r="S208" s="166">
        <v>0</v>
      </c>
      <c r="T208" s="166">
        <v>0</v>
      </c>
      <c r="U208" s="166">
        <v>0</v>
      </c>
      <c r="V208" s="166">
        <v>0</v>
      </c>
      <c r="W208" s="166">
        <v>0</v>
      </c>
      <c r="X208" s="166">
        <v>0</v>
      </c>
      <c r="Y208" s="166">
        <v>4</v>
      </c>
      <c r="Z208" s="144"/>
      <c r="AA208" s="167"/>
    </row>
    <row r="209" spans="1:27" ht="5.0999999999999996" customHeight="1" x14ac:dyDescent="0.2">
      <c r="A209" s="149"/>
      <c r="C209" s="149"/>
      <c r="D209" s="183"/>
      <c r="E209" s="166"/>
      <c r="F209" s="166"/>
      <c r="G209" s="166"/>
      <c r="H209" s="166"/>
      <c r="I209" s="166"/>
      <c r="J209" s="166"/>
      <c r="K209" s="166"/>
      <c r="L209" s="166"/>
      <c r="M209" s="166"/>
      <c r="N209" s="166"/>
      <c r="O209" s="166"/>
      <c r="P209" s="166"/>
      <c r="Q209" s="166"/>
      <c r="R209" s="166"/>
      <c r="S209" s="166"/>
      <c r="T209" s="166"/>
      <c r="U209" s="166"/>
      <c r="V209" s="166"/>
      <c r="W209" s="166"/>
      <c r="X209" s="166"/>
      <c r="Y209" s="166"/>
      <c r="Z209" s="144"/>
      <c r="AA209" s="167"/>
    </row>
    <row r="210" spans="1:27" ht="12" customHeight="1" x14ac:dyDescent="0.2">
      <c r="A210" s="149">
        <v>166.167</v>
      </c>
      <c r="C210" s="149" t="s">
        <v>439</v>
      </c>
      <c r="D210" s="183" t="s">
        <v>282</v>
      </c>
      <c r="E210" s="166">
        <v>4</v>
      </c>
      <c r="F210" s="166">
        <v>0</v>
      </c>
      <c r="G210" s="166">
        <v>0</v>
      </c>
      <c r="H210" s="166">
        <v>0</v>
      </c>
      <c r="I210" s="166">
        <v>4</v>
      </c>
      <c r="J210" s="166">
        <v>0</v>
      </c>
      <c r="K210" s="166">
        <v>4</v>
      </c>
      <c r="L210" s="166">
        <v>0</v>
      </c>
      <c r="M210" s="166">
        <v>0</v>
      </c>
      <c r="N210" s="166">
        <v>0</v>
      </c>
      <c r="O210" s="166">
        <v>0</v>
      </c>
      <c r="P210" s="166">
        <v>2</v>
      </c>
      <c r="Q210" s="166">
        <v>0</v>
      </c>
      <c r="R210" s="166">
        <v>2</v>
      </c>
      <c r="S210" s="166">
        <v>0</v>
      </c>
      <c r="T210" s="166">
        <v>0</v>
      </c>
      <c r="U210" s="166">
        <v>0</v>
      </c>
      <c r="V210" s="166">
        <v>0</v>
      </c>
      <c r="W210" s="166">
        <v>0</v>
      </c>
      <c r="X210" s="166">
        <v>0</v>
      </c>
      <c r="Y210" s="166">
        <v>2</v>
      </c>
      <c r="Z210" s="144"/>
      <c r="AA210" s="167" t="s">
        <v>437</v>
      </c>
    </row>
    <row r="211" spans="1:27" ht="12" customHeight="1" x14ac:dyDescent="0.2">
      <c r="A211" s="149"/>
      <c r="C211" s="149"/>
      <c r="D211" s="183" t="s">
        <v>283</v>
      </c>
      <c r="E211" s="166">
        <v>4</v>
      </c>
      <c r="F211" s="166">
        <v>0</v>
      </c>
      <c r="G211" s="166">
        <v>0</v>
      </c>
      <c r="H211" s="166">
        <v>0</v>
      </c>
      <c r="I211" s="166">
        <v>4</v>
      </c>
      <c r="J211" s="166">
        <v>0</v>
      </c>
      <c r="K211" s="166">
        <v>4</v>
      </c>
      <c r="L211" s="166">
        <v>0</v>
      </c>
      <c r="M211" s="166">
        <v>0</v>
      </c>
      <c r="N211" s="166">
        <v>0</v>
      </c>
      <c r="O211" s="166">
        <v>0</v>
      </c>
      <c r="P211" s="166">
        <v>2</v>
      </c>
      <c r="Q211" s="166">
        <v>0</v>
      </c>
      <c r="R211" s="166">
        <v>2</v>
      </c>
      <c r="S211" s="166">
        <v>0</v>
      </c>
      <c r="T211" s="166">
        <v>0</v>
      </c>
      <c r="U211" s="166">
        <v>0</v>
      </c>
      <c r="V211" s="166">
        <v>0</v>
      </c>
      <c r="W211" s="166">
        <v>0</v>
      </c>
      <c r="X211" s="166">
        <v>0</v>
      </c>
      <c r="Y211" s="166">
        <v>2</v>
      </c>
      <c r="Z211" s="144"/>
      <c r="AA211" s="167"/>
    </row>
    <row r="212" spans="1:27" ht="5.0999999999999996" customHeight="1" x14ac:dyDescent="0.2">
      <c r="A212" s="149"/>
      <c r="C212" s="149"/>
      <c r="D212" s="183"/>
      <c r="E212" s="166"/>
      <c r="F212" s="166"/>
      <c r="G212" s="166"/>
      <c r="H212" s="166"/>
      <c r="I212" s="166"/>
      <c r="J212" s="166"/>
      <c r="K212" s="166"/>
      <c r="L212" s="166"/>
      <c r="M212" s="166"/>
      <c r="N212" s="166"/>
      <c r="O212" s="166"/>
      <c r="P212" s="166"/>
      <c r="Q212" s="166"/>
      <c r="R212" s="166"/>
      <c r="S212" s="166"/>
      <c r="T212" s="166"/>
      <c r="U212" s="166"/>
      <c r="V212" s="166"/>
      <c r="W212" s="166"/>
      <c r="X212" s="166"/>
      <c r="Y212" s="166"/>
      <c r="Z212" s="144"/>
      <c r="AA212" s="167"/>
    </row>
    <row r="213" spans="1:27" ht="12" customHeight="1" x14ac:dyDescent="0.2">
      <c r="A213" s="149" t="s">
        <v>440</v>
      </c>
      <c r="C213" s="149" t="s">
        <v>441</v>
      </c>
      <c r="D213" s="183" t="s">
        <v>282</v>
      </c>
      <c r="E213" s="166">
        <v>17</v>
      </c>
      <c r="F213" s="166">
        <v>1</v>
      </c>
      <c r="G213" s="166">
        <v>0</v>
      </c>
      <c r="H213" s="166">
        <v>0</v>
      </c>
      <c r="I213" s="166">
        <v>16</v>
      </c>
      <c r="J213" s="166">
        <v>0</v>
      </c>
      <c r="K213" s="166">
        <v>17</v>
      </c>
      <c r="L213" s="166">
        <v>0</v>
      </c>
      <c r="M213" s="166">
        <v>1</v>
      </c>
      <c r="N213" s="166">
        <v>0</v>
      </c>
      <c r="O213" s="166">
        <v>0</v>
      </c>
      <c r="P213" s="166">
        <v>2</v>
      </c>
      <c r="Q213" s="166">
        <v>0</v>
      </c>
      <c r="R213" s="166">
        <v>2</v>
      </c>
      <c r="S213" s="166">
        <v>0</v>
      </c>
      <c r="T213" s="166">
        <v>0</v>
      </c>
      <c r="U213" s="166">
        <v>0</v>
      </c>
      <c r="V213" s="166">
        <v>0</v>
      </c>
      <c r="W213" s="166">
        <v>0</v>
      </c>
      <c r="X213" s="166">
        <v>0</v>
      </c>
      <c r="Y213" s="166">
        <v>2</v>
      </c>
      <c r="Z213" s="144"/>
      <c r="AA213" s="167" t="s">
        <v>442</v>
      </c>
    </row>
    <row r="214" spans="1:27" ht="12" customHeight="1" x14ac:dyDescent="0.2">
      <c r="A214" s="149"/>
      <c r="C214" s="186" t="s">
        <v>443</v>
      </c>
      <c r="D214" s="183" t="s">
        <v>283</v>
      </c>
      <c r="E214" s="166">
        <v>10</v>
      </c>
      <c r="F214" s="166">
        <v>0</v>
      </c>
      <c r="G214" s="166">
        <v>0</v>
      </c>
      <c r="H214" s="166">
        <v>0</v>
      </c>
      <c r="I214" s="166">
        <v>10</v>
      </c>
      <c r="J214" s="166">
        <v>0</v>
      </c>
      <c r="K214" s="166">
        <v>10</v>
      </c>
      <c r="L214" s="166">
        <v>0</v>
      </c>
      <c r="M214" s="166">
        <v>0</v>
      </c>
      <c r="N214" s="166">
        <v>0</v>
      </c>
      <c r="O214" s="166">
        <v>0</v>
      </c>
      <c r="P214" s="166">
        <v>2</v>
      </c>
      <c r="Q214" s="166">
        <v>0</v>
      </c>
      <c r="R214" s="166">
        <v>2</v>
      </c>
      <c r="S214" s="166">
        <v>0</v>
      </c>
      <c r="T214" s="166">
        <v>0</v>
      </c>
      <c r="U214" s="166">
        <v>0</v>
      </c>
      <c r="V214" s="166">
        <v>0</v>
      </c>
      <c r="W214" s="166">
        <v>0</v>
      </c>
      <c r="X214" s="166">
        <v>0</v>
      </c>
      <c r="Y214" s="166">
        <v>2</v>
      </c>
      <c r="Z214" s="144"/>
      <c r="AA214" s="167"/>
    </row>
    <row r="215" spans="1:27" ht="5.0999999999999996" customHeight="1" x14ac:dyDescent="0.2">
      <c r="A215" s="149"/>
      <c r="D215" s="183"/>
      <c r="E215" s="166"/>
      <c r="F215" s="166"/>
      <c r="G215" s="166"/>
      <c r="H215" s="166"/>
      <c r="I215" s="166"/>
      <c r="J215" s="166"/>
      <c r="K215" s="166"/>
      <c r="L215" s="166"/>
      <c r="M215" s="166"/>
      <c r="N215" s="166"/>
      <c r="O215" s="166"/>
      <c r="P215" s="166"/>
      <c r="Q215" s="166"/>
      <c r="R215" s="166"/>
      <c r="S215" s="166"/>
      <c r="T215" s="166"/>
      <c r="U215" s="166"/>
      <c r="V215" s="166"/>
      <c r="W215" s="166"/>
      <c r="X215" s="166"/>
      <c r="Y215" s="166"/>
      <c r="Z215" s="144"/>
      <c r="AA215" s="167"/>
    </row>
    <row r="216" spans="1:27" ht="12" customHeight="1" x14ac:dyDescent="0.2">
      <c r="A216" s="149" t="s">
        <v>444</v>
      </c>
      <c r="B216" s="185" t="s">
        <v>445</v>
      </c>
      <c r="C216" s="142" t="s">
        <v>446</v>
      </c>
      <c r="D216" s="183" t="s">
        <v>282</v>
      </c>
      <c r="E216" s="166">
        <v>866</v>
      </c>
      <c r="F216" s="166">
        <v>435</v>
      </c>
      <c r="G216" s="166">
        <v>0</v>
      </c>
      <c r="H216" s="166">
        <v>0</v>
      </c>
      <c r="I216" s="166">
        <v>431</v>
      </c>
      <c r="J216" s="166">
        <v>31</v>
      </c>
      <c r="K216" s="166">
        <v>487</v>
      </c>
      <c r="L216" s="166">
        <v>379</v>
      </c>
      <c r="M216" s="166">
        <v>423</v>
      </c>
      <c r="N216" s="166">
        <v>294</v>
      </c>
      <c r="O216" s="166">
        <v>341</v>
      </c>
      <c r="P216" s="166">
        <v>1</v>
      </c>
      <c r="Q216" s="166">
        <v>0</v>
      </c>
      <c r="R216" s="166">
        <v>1</v>
      </c>
      <c r="S216" s="166">
        <v>0</v>
      </c>
      <c r="T216" s="166">
        <v>0</v>
      </c>
      <c r="U216" s="166">
        <v>0</v>
      </c>
      <c r="V216" s="166">
        <v>0</v>
      </c>
      <c r="W216" s="166">
        <v>0</v>
      </c>
      <c r="X216" s="166">
        <v>0</v>
      </c>
      <c r="Y216" s="166">
        <v>1</v>
      </c>
      <c r="Z216" s="144"/>
      <c r="AA216" s="167" t="s">
        <v>225</v>
      </c>
    </row>
    <row r="217" spans="1:27" ht="12" customHeight="1" x14ac:dyDescent="0.2">
      <c r="A217" s="149"/>
      <c r="C217" s="149" t="s">
        <v>447</v>
      </c>
      <c r="D217" s="183" t="s">
        <v>283</v>
      </c>
      <c r="E217" s="166">
        <v>818</v>
      </c>
      <c r="F217" s="166">
        <v>424</v>
      </c>
      <c r="G217" s="166">
        <v>0</v>
      </c>
      <c r="H217" s="166">
        <v>0</v>
      </c>
      <c r="I217" s="166">
        <v>394</v>
      </c>
      <c r="J217" s="166">
        <v>31</v>
      </c>
      <c r="K217" s="166">
        <v>447</v>
      </c>
      <c r="L217" s="166">
        <v>371</v>
      </c>
      <c r="M217" s="166">
        <v>412</v>
      </c>
      <c r="N217" s="166">
        <v>290</v>
      </c>
      <c r="O217" s="166">
        <v>334</v>
      </c>
      <c r="P217" s="166">
        <v>1</v>
      </c>
      <c r="Q217" s="166">
        <v>0</v>
      </c>
      <c r="R217" s="166">
        <v>1</v>
      </c>
      <c r="S217" s="166">
        <v>0</v>
      </c>
      <c r="T217" s="166">
        <v>0</v>
      </c>
      <c r="U217" s="166">
        <v>0</v>
      </c>
      <c r="V217" s="166">
        <v>0</v>
      </c>
      <c r="W217" s="166">
        <v>0</v>
      </c>
      <c r="X217" s="166">
        <v>0</v>
      </c>
      <c r="Y217" s="166">
        <v>1</v>
      </c>
      <c r="Z217" s="144"/>
      <c r="AA217" s="167"/>
    </row>
    <row r="218" spans="1:27" ht="5.0999999999999996" customHeight="1" x14ac:dyDescent="0.2">
      <c r="A218" s="149"/>
      <c r="C218" s="149"/>
      <c r="D218" s="183"/>
      <c r="E218" s="166"/>
      <c r="F218" s="166"/>
      <c r="G218" s="166"/>
      <c r="H218" s="166"/>
      <c r="I218" s="166"/>
      <c r="J218" s="166"/>
      <c r="K218" s="166"/>
      <c r="L218" s="166"/>
      <c r="M218" s="166"/>
      <c r="N218" s="166"/>
      <c r="O218" s="166"/>
      <c r="P218" s="166"/>
      <c r="Q218" s="166"/>
      <c r="R218" s="166"/>
      <c r="S218" s="166"/>
      <c r="T218" s="166"/>
      <c r="U218" s="166"/>
      <c r="V218" s="166"/>
      <c r="W218" s="166"/>
      <c r="X218" s="166"/>
      <c r="Y218" s="166"/>
      <c r="Z218" s="144"/>
      <c r="AA218" s="167"/>
    </row>
    <row r="219" spans="1:27" ht="12" customHeight="1" x14ac:dyDescent="0.2">
      <c r="A219" s="149">
        <v>169</v>
      </c>
      <c r="C219" s="149" t="s">
        <v>2275</v>
      </c>
      <c r="D219" s="183" t="s">
        <v>282</v>
      </c>
      <c r="E219" s="166">
        <v>3</v>
      </c>
      <c r="F219" s="166">
        <v>0</v>
      </c>
      <c r="G219" s="166">
        <v>0</v>
      </c>
      <c r="H219" s="166">
        <v>0</v>
      </c>
      <c r="I219" s="166">
        <v>3</v>
      </c>
      <c r="J219" s="166">
        <v>0</v>
      </c>
      <c r="K219" s="166">
        <v>3</v>
      </c>
      <c r="L219" s="166">
        <v>0</v>
      </c>
      <c r="M219" s="166">
        <v>0</v>
      </c>
      <c r="N219" s="166">
        <v>0</v>
      </c>
      <c r="O219" s="166">
        <v>0</v>
      </c>
      <c r="P219" s="166">
        <v>0</v>
      </c>
      <c r="Q219" s="166">
        <v>0</v>
      </c>
      <c r="R219" s="166">
        <v>0</v>
      </c>
      <c r="S219" s="166">
        <v>0</v>
      </c>
      <c r="T219" s="166">
        <v>0</v>
      </c>
      <c r="U219" s="166">
        <v>0</v>
      </c>
      <c r="V219" s="166">
        <v>0</v>
      </c>
      <c r="W219" s="166">
        <v>0</v>
      </c>
      <c r="X219" s="166">
        <v>0</v>
      </c>
      <c r="Y219" s="166">
        <v>0</v>
      </c>
      <c r="Z219" s="144"/>
      <c r="AA219" s="167">
        <v>169</v>
      </c>
    </row>
    <row r="220" spans="1:27" ht="12" customHeight="1" x14ac:dyDescent="0.2">
      <c r="A220" s="149"/>
      <c r="C220" s="149"/>
      <c r="D220" s="183" t="s">
        <v>283</v>
      </c>
      <c r="E220" s="166">
        <v>1</v>
      </c>
      <c r="F220" s="166">
        <v>0</v>
      </c>
      <c r="G220" s="166">
        <v>0</v>
      </c>
      <c r="H220" s="166">
        <v>0</v>
      </c>
      <c r="I220" s="166">
        <v>1</v>
      </c>
      <c r="J220" s="166">
        <v>0</v>
      </c>
      <c r="K220" s="166">
        <v>1</v>
      </c>
      <c r="L220" s="166">
        <v>0</v>
      </c>
      <c r="M220" s="166">
        <v>0</v>
      </c>
      <c r="N220" s="166">
        <v>0</v>
      </c>
      <c r="O220" s="166">
        <v>0</v>
      </c>
      <c r="P220" s="166">
        <v>0</v>
      </c>
      <c r="Q220" s="166">
        <v>0</v>
      </c>
      <c r="R220" s="166">
        <v>0</v>
      </c>
      <c r="S220" s="166">
        <v>0</v>
      </c>
      <c r="T220" s="166">
        <v>0</v>
      </c>
      <c r="U220" s="166">
        <v>0</v>
      </c>
      <c r="V220" s="166">
        <v>0</v>
      </c>
      <c r="W220" s="166">
        <v>0</v>
      </c>
      <c r="X220" s="166">
        <v>0</v>
      </c>
      <c r="Y220" s="166">
        <v>0</v>
      </c>
      <c r="Z220" s="144"/>
      <c r="AA220" s="167"/>
    </row>
    <row r="221" spans="1:27" ht="5.0999999999999996" customHeight="1" x14ac:dyDescent="0.2">
      <c r="A221" s="149"/>
      <c r="C221" s="149"/>
      <c r="D221" s="183"/>
      <c r="E221" s="166"/>
      <c r="F221" s="166"/>
      <c r="G221" s="166"/>
      <c r="H221" s="166"/>
      <c r="I221" s="166"/>
      <c r="J221" s="166"/>
      <c r="K221" s="166"/>
      <c r="L221" s="166"/>
      <c r="M221" s="166"/>
      <c r="N221" s="166"/>
      <c r="O221" s="166"/>
      <c r="P221" s="166"/>
      <c r="Q221" s="166"/>
      <c r="R221" s="166"/>
      <c r="S221" s="166"/>
      <c r="T221" s="166"/>
      <c r="U221" s="166"/>
      <c r="V221" s="166"/>
      <c r="W221" s="166"/>
      <c r="X221" s="166"/>
      <c r="Y221" s="166"/>
      <c r="Z221" s="144"/>
      <c r="AA221" s="167"/>
    </row>
    <row r="222" spans="1:27" ht="12" customHeight="1" x14ac:dyDescent="0.2">
      <c r="A222" s="149" t="s">
        <v>448</v>
      </c>
      <c r="C222" s="149" t="s">
        <v>449</v>
      </c>
      <c r="D222" s="183" t="s">
        <v>282</v>
      </c>
      <c r="E222" s="166">
        <v>817</v>
      </c>
      <c r="F222" s="166">
        <v>425</v>
      </c>
      <c r="G222" s="166">
        <v>0</v>
      </c>
      <c r="H222" s="166">
        <v>0</v>
      </c>
      <c r="I222" s="166">
        <v>392</v>
      </c>
      <c r="J222" s="166">
        <v>31</v>
      </c>
      <c r="K222" s="166">
        <v>444</v>
      </c>
      <c r="L222" s="166">
        <v>373</v>
      </c>
      <c r="M222" s="166">
        <v>413</v>
      </c>
      <c r="N222" s="166">
        <v>290</v>
      </c>
      <c r="O222" s="166">
        <v>336</v>
      </c>
      <c r="P222" s="166">
        <v>1</v>
      </c>
      <c r="Q222" s="166">
        <v>0</v>
      </c>
      <c r="R222" s="166">
        <v>1</v>
      </c>
      <c r="S222" s="166">
        <v>0</v>
      </c>
      <c r="T222" s="166">
        <v>0</v>
      </c>
      <c r="U222" s="166">
        <v>0</v>
      </c>
      <c r="V222" s="166">
        <v>0</v>
      </c>
      <c r="W222" s="166">
        <v>0</v>
      </c>
      <c r="X222" s="166">
        <v>0</v>
      </c>
      <c r="Y222" s="166">
        <v>1</v>
      </c>
      <c r="Z222" s="144"/>
      <c r="AA222" s="167" t="s">
        <v>450</v>
      </c>
    </row>
    <row r="223" spans="1:27" ht="12" customHeight="1" x14ac:dyDescent="0.2">
      <c r="A223" s="149"/>
      <c r="C223" s="149"/>
      <c r="D223" s="183" t="s">
        <v>283</v>
      </c>
      <c r="E223" s="166">
        <v>798</v>
      </c>
      <c r="F223" s="166">
        <v>419</v>
      </c>
      <c r="G223" s="166">
        <v>0</v>
      </c>
      <c r="H223" s="166">
        <v>0</v>
      </c>
      <c r="I223" s="166">
        <v>379</v>
      </c>
      <c r="J223" s="166">
        <v>31</v>
      </c>
      <c r="K223" s="166">
        <v>430</v>
      </c>
      <c r="L223" s="166">
        <v>368</v>
      </c>
      <c r="M223" s="166">
        <v>407</v>
      </c>
      <c r="N223" s="166">
        <v>288</v>
      </c>
      <c r="O223" s="166">
        <v>331</v>
      </c>
      <c r="P223" s="166">
        <v>1</v>
      </c>
      <c r="Q223" s="166">
        <v>0</v>
      </c>
      <c r="R223" s="166">
        <v>1</v>
      </c>
      <c r="S223" s="166">
        <v>0</v>
      </c>
      <c r="T223" s="166">
        <v>0</v>
      </c>
      <c r="U223" s="166">
        <v>0</v>
      </c>
      <c r="V223" s="166">
        <v>0</v>
      </c>
      <c r="W223" s="166">
        <v>0</v>
      </c>
      <c r="X223" s="166">
        <v>0</v>
      </c>
      <c r="Y223" s="166">
        <v>1</v>
      </c>
      <c r="Z223" s="144"/>
      <c r="AA223" s="167"/>
    </row>
    <row r="224" spans="1:27" ht="5.0999999999999996" customHeight="1" x14ac:dyDescent="0.2">
      <c r="A224" s="149"/>
      <c r="C224" s="149"/>
      <c r="D224" s="183"/>
      <c r="E224" s="166"/>
      <c r="F224" s="166"/>
      <c r="G224" s="166"/>
      <c r="H224" s="166"/>
      <c r="I224" s="166"/>
      <c r="J224" s="166"/>
      <c r="K224" s="166"/>
      <c r="L224" s="166"/>
      <c r="M224" s="166"/>
      <c r="N224" s="166"/>
      <c r="O224" s="166"/>
      <c r="P224" s="166"/>
      <c r="Q224" s="166"/>
      <c r="R224" s="166"/>
      <c r="S224" s="166"/>
      <c r="T224" s="166"/>
      <c r="U224" s="166"/>
      <c r="V224" s="166"/>
      <c r="W224" s="166"/>
      <c r="X224" s="166"/>
      <c r="Y224" s="166"/>
      <c r="Z224" s="144"/>
      <c r="AA224" s="167"/>
    </row>
    <row r="225" spans="1:27" ht="12" customHeight="1" x14ac:dyDescent="0.2">
      <c r="A225" s="149" t="s">
        <v>451</v>
      </c>
      <c r="C225" s="149" t="s">
        <v>449</v>
      </c>
      <c r="D225" s="183" t="s">
        <v>282</v>
      </c>
      <c r="E225" s="166">
        <v>1</v>
      </c>
      <c r="F225" s="166">
        <v>1</v>
      </c>
      <c r="G225" s="166">
        <v>0</v>
      </c>
      <c r="H225" s="166">
        <v>0</v>
      </c>
      <c r="I225" s="166">
        <v>0</v>
      </c>
      <c r="J225" s="166">
        <v>0</v>
      </c>
      <c r="K225" s="166">
        <v>1</v>
      </c>
      <c r="L225" s="166">
        <v>0</v>
      </c>
      <c r="M225" s="166">
        <v>1</v>
      </c>
      <c r="N225" s="166">
        <v>0</v>
      </c>
      <c r="O225" s="166">
        <v>0</v>
      </c>
      <c r="P225" s="166">
        <v>0</v>
      </c>
      <c r="Q225" s="166">
        <v>0</v>
      </c>
      <c r="R225" s="166">
        <v>0</v>
      </c>
      <c r="S225" s="166">
        <v>0</v>
      </c>
      <c r="T225" s="166">
        <v>0</v>
      </c>
      <c r="U225" s="166">
        <v>0</v>
      </c>
      <c r="V225" s="166">
        <v>0</v>
      </c>
      <c r="W225" s="166">
        <v>0</v>
      </c>
      <c r="X225" s="166">
        <v>0</v>
      </c>
      <c r="Y225" s="166">
        <v>0</v>
      </c>
      <c r="Z225" s="144"/>
      <c r="AA225" s="167" t="s">
        <v>452</v>
      </c>
    </row>
    <row r="226" spans="1:27" ht="12" customHeight="1" x14ac:dyDescent="0.2">
      <c r="A226" s="149"/>
      <c r="C226" s="186" t="s">
        <v>453</v>
      </c>
      <c r="D226" s="183" t="s">
        <v>283</v>
      </c>
      <c r="E226" s="166">
        <v>1</v>
      </c>
      <c r="F226" s="166">
        <v>1</v>
      </c>
      <c r="G226" s="166">
        <v>0</v>
      </c>
      <c r="H226" s="166">
        <v>0</v>
      </c>
      <c r="I226" s="166">
        <v>0</v>
      </c>
      <c r="J226" s="166">
        <v>0</v>
      </c>
      <c r="K226" s="166">
        <v>1</v>
      </c>
      <c r="L226" s="166">
        <v>0</v>
      </c>
      <c r="M226" s="166">
        <v>1</v>
      </c>
      <c r="N226" s="166">
        <v>0</v>
      </c>
      <c r="O226" s="166">
        <v>0</v>
      </c>
      <c r="P226" s="166">
        <v>0</v>
      </c>
      <c r="Q226" s="166">
        <v>0</v>
      </c>
      <c r="R226" s="166">
        <v>0</v>
      </c>
      <c r="S226" s="166">
        <v>0</v>
      </c>
      <c r="T226" s="166">
        <v>0</v>
      </c>
      <c r="U226" s="166">
        <v>0</v>
      </c>
      <c r="V226" s="166">
        <v>0</v>
      </c>
      <c r="W226" s="166">
        <v>0</v>
      </c>
      <c r="X226" s="166">
        <v>0</v>
      </c>
      <c r="Y226" s="166">
        <v>0</v>
      </c>
      <c r="Z226" s="144"/>
      <c r="AA226" s="167"/>
    </row>
    <row r="227" spans="1:27" ht="5.0999999999999996" customHeight="1" x14ac:dyDescent="0.2">
      <c r="A227" s="149"/>
      <c r="C227" s="149"/>
      <c r="D227" s="183"/>
      <c r="E227" s="166"/>
      <c r="F227" s="166"/>
      <c r="G227" s="166"/>
      <c r="H227" s="166"/>
      <c r="I227" s="166"/>
      <c r="J227" s="166"/>
      <c r="K227" s="166"/>
      <c r="L227" s="166"/>
      <c r="M227" s="166"/>
      <c r="N227" s="166"/>
      <c r="O227" s="166"/>
      <c r="P227" s="166"/>
      <c r="Q227" s="166"/>
      <c r="R227" s="166"/>
      <c r="S227" s="166"/>
      <c r="T227" s="166"/>
      <c r="U227" s="166"/>
      <c r="V227" s="166"/>
      <c r="W227" s="166"/>
      <c r="X227" s="166"/>
      <c r="Y227" s="166"/>
      <c r="Z227" s="144"/>
      <c r="AA227" s="167"/>
    </row>
    <row r="228" spans="1:27" ht="12" customHeight="1" x14ac:dyDescent="0.2">
      <c r="A228" s="149">
        <v>171</v>
      </c>
      <c r="C228" s="149" t="s">
        <v>454</v>
      </c>
      <c r="D228" s="183" t="s">
        <v>282</v>
      </c>
      <c r="E228" s="166">
        <v>37</v>
      </c>
      <c r="F228" s="166">
        <v>9</v>
      </c>
      <c r="G228" s="166">
        <v>0</v>
      </c>
      <c r="H228" s="166">
        <v>0</v>
      </c>
      <c r="I228" s="166">
        <v>28</v>
      </c>
      <c r="J228" s="166">
        <v>0</v>
      </c>
      <c r="K228" s="166">
        <v>31</v>
      </c>
      <c r="L228" s="166">
        <v>6</v>
      </c>
      <c r="M228" s="166">
        <v>9</v>
      </c>
      <c r="N228" s="166">
        <v>4</v>
      </c>
      <c r="O228" s="166">
        <v>5</v>
      </c>
      <c r="P228" s="166">
        <v>0</v>
      </c>
      <c r="Q228" s="166">
        <v>0</v>
      </c>
      <c r="R228" s="166">
        <v>0</v>
      </c>
      <c r="S228" s="166">
        <v>0</v>
      </c>
      <c r="T228" s="166">
        <v>0</v>
      </c>
      <c r="U228" s="166">
        <v>0</v>
      </c>
      <c r="V228" s="166">
        <v>0</v>
      </c>
      <c r="W228" s="166">
        <v>0</v>
      </c>
      <c r="X228" s="166">
        <v>0</v>
      </c>
      <c r="Y228" s="166">
        <v>0</v>
      </c>
      <c r="Z228" s="144"/>
      <c r="AA228" s="167">
        <v>171</v>
      </c>
    </row>
    <row r="229" spans="1:27" ht="12" customHeight="1" x14ac:dyDescent="0.2">
      <c r="A229" s="149"/>
      <c r="C229" s="186" t="s">
        <v>455</v>
      </c>
      <c r="D229" s="183" t="s">
        <v>283</v>
      </c>
      <c r="E229" s="166">
        <v>14</v>
      </c>
      <c r="F229" s="166">
        <v>4</v>
      </c>
      <c r="G229" s="166">
        <v>0</v>
      </c>
      <c r="H229" s="166">
        <v>0</v>
      </c>
      <c r="I229" s="166">
        <v>10</v>
      </c>
      <c r="J229" s="166">
        <v>0</v>
      </c>
      <c r="K229" s="166">
        <v>11</v>
      </c>
      <c r="L229" s="166">
        <v>3</v>
      </c>
      <c r="M229" s="166">
        <v>4</v>
      </c>
      <c r="N229" s="166">
        <v>2</v>
      </c>
      <c r="O229" s="166">
        <v>3</v>
      </c>
      <c r="P229" s="166">
        <v>0</v>
      </c>
      <c r="Q229" s="166">
        <v>0</v>
      </c>
      <c r="R229" s="166">
        <v>0</v>
      </c>
      <c r="S229" s="166">
        <v>0</v>
      </c>
      <c r="T229" s="166">
        <v>0</v>
      </c>
      <c r="U229" s="166">
        <v>0</v>
      </c>
      <c r="V229" s="166">
        <v>0</v>
      </c>
      <c r="W229" s="166">
        <v>0</v>
      </c>
      <c r="X229" s="166">
        <v>0</v>
      </c>
      <c r="Y229" s="166">
        <v>0</v>
      </c>
      <c r="Z229" s="144"/>
      <c r="AA229" s="167"/>
    </row>
    <row r="230" spans="1:27" ht="5.0999999999999996" customHeight="1" x14ac:dyDescent="0.2">
      <c r="A230" s="187"/>
      <c r="B230" s="188"/>
      <c r="C230" s="190"/>
      <c r="D230" s="189"/>
      <c r="E230" s="166"/>
      <c r="F230" s="166"/>
      <c r="G230" s="166"/>
      <c r="H230" s="166"/>
      <c r="I230" s="166"/>
      <c r="J230" s="166"/>
      <c r="K230" s="166"/>
      <c r="L230" s="166"/>
      <c r="M230" s="166"/>
      <c r="N230" s="166"/>
      <c r="O230" s="166"/>
      <c r="P230" s="166"/>
      <c r="Q230" s="166"/>
      <c r="R230" s="166"/>
      <c r="S230" s="166"/>
      <c r="T230" s="166"/>
      <c r="U230" s="166"/>
      <c r="V230" s="166"/>
      <c r="W230" s="166"/>
      <c r="X230" s="166"/>
      <c r="Y230" s="166"/>
      <c r="Z230" s="144"/>
      <c r="AA230" s="194"/>
    </row>
    <row r="231" spans="1:27" ht="12" customHeight="1" x14ac:dyDescent="0.2">
      <c r="A231" s="149">
        <v>172</v>
      </c>
      <c r="C231" s="149" t="s">
        <v>456</v>
      </c>
      <c r="D231" s="183" t="s">
        <v>282</v>
      </c>
      <c r="E231" s="166">
        <v>2</v>
      </c>
      <c r="F231" s="166">
        <v>0</v>
      </c>
      <c r="G231" s="166">
        <v>0</v>
      </c>
      <c r="H231" s="166">
        <v>0</v>
      </c>
      <c r="I231" s="166">
        <v>2</v>
      </c>
      <c r="J231" s="166">
        <v>0</v>
      </c>
      <c r="K231" s="166">
        <v>2</v>
      </c>
      <c r="L231" s="166">
        <v>0</v>
      </c>
      <c r="M231" s="166">
        <v>0</v>
      </c>
      <c r="N231" s="166">
        <v>0</v>
      </c>
      <c r="O231" s="166">
        <v>0</v>
      </c>
      <c r="P231" s="166">
        <v>0</v>
      </c>
      <c r="Q231" s="166">
        <v>0</v>
      </c>
      <c r="R231" s="166">
        <v>0</v>
      </c>
      <c r="S231" s="166">
        <v>0</v>
      </c>
      <c r="T231" s="166">
        <v>0</v>
      </c>
      <c r="U231" s="166">
        <v>0</v>
      </c>
      <c r="V231" s="166">
        <v>0</v>
      </c>
      <c r="W231" s="166">
        <v>0</v>
      </c>
      <c r="X231" s="166">
        <v>0</v>
      </c>
      <c r="Y231" s="166">
        <v>0</v>
      </c>
      <c r="Z231" s="144"/>
      <c r="AA231" s="167">
        <v>172</v>
      </c>
    </row>
    <row r="232" spans="1:27" ht="12" customHeight="1" x14ac:dyDescent="0.2">
      <c r="A232" s="149"/>
      <c r="C232" s="149"/>
      <c r="D232" s="183" t="s">
        <v>283</v>
      </c>
      <c r="E232" s="166">
        <v>1</v>
      </c>
      <c r="F232" s="166">
        <v>0</v>
      </c>
      <c r="G232" s="166">
        <v>0</v>
      </c>
      <c r="H232" s="166">
        <v>0</v>
      </c>
      <c r="I232" s="166">
        <v>1</v>
      </c>
      <c r="J232" s="166">
        <v>0</v>
      </c>
      <c r="K232" s="166">
        <v>1</v>
      </c>
      <c r="L232" s="166">
        <v>0</v>
      </c>
      <c r="M232" s="166">
        <v>0</v>
      </c>
      <c r="N232" s="166">
        <v>0</v>
      </c>
      <c r="O232" s="166">
        <v>0</v>
      </c>
      <c r="P232" s="166">
        <v>0</v>
      </c>
      <c r="Q232" s="166">
        <v>0</v>
      </c>
      <c r="R232" s="166">
        <v>0</v>
      </c>
      <c r="S232" s="166">
        <v>0</v>
      </c>
      <c r="T232" s="166">
        <v>0</v>
      </c>
      <c r="U232" s="166">
        <v>0</v>
      </c>
      <c r="V232" s="166">
        <v>0</v>
      </c>
      <c r="W232" s="166">
        <v>0</v>
      </c>
      <c r="X232" s="166">
        <v>0</v>
      </c>
      <c r="Y232" s="166">
        <v>0</v>
      </c>
      <c r="Z232" s="144"/>
      <c r="AA232" s="167"/>
    </row>
    <row r="233" spans="1:27" ht="5.0999999999999996" customHeight="1" x14ac:dyDescent="0.2">
      <c r="A233" s="187"/>
      <c r="B233" s="188"/>
      <c r="C233" s="190"/>
      <c r="D233" s="189"/>
      <c r="E233" s="166"/>
      <c r="F233" s="166"/>
      <c r="G233" s="166"/>
      <c r="H233" s="166"/>
      <c r="I233" s="166"/>
      <c r="J233" s="166"/>
      <c r="K233" s="166"/>
      <c r="L233" s="166"/>
      <c r="M233" s="166"/>
      <c r="N233" s="166"/>
      <c r="O233" s="166"/>
      <c r="P233" s="166"/>
      <c r="Q233" s="166"/>
      <c r="R233" s="166"/>
      <c r="S233" s="166"/>
      <c r="T233" s="166"/>
      <c r="U233" s="166"/>
      <c r="V233" s="166"/>
      <c r="W233" s="166"/>
      <c r="X233" s="166"/>
      <c r="Y233" s="166"/>
      <c r="Z233" s="144"/>
      <c r="AA233" s="167"/>
    </row>
    <row r="234" spans="1:27" ht="12" customHeight="1" x14ac:dyDescent="0.2">
      <c r="A234" s="149">
        <v>173</v>
      </c>
      <c r="C234" s="149" t="s">
        <v>457</v>
      </c>
      <c r="D234" s="183" t="s">
        <v>282</v>
      </c>
      <c r="E234" s="166">
        <v>6</v>
      </c>
      <c r="F234" s="166">
        <v>0</v>
      </c>
      <c r="G234" s="166">
        <v>0</v>
      </c>
      <c r="H234" s="166">
        <v>0</v>
      </c>
      <c r="I234" s="166">
        <v>6</v>
      </c>
      <c r="J234" s="166">
        <v>0</v>
      </c>
      <c r="K234" s="166">
        <v>6</v>
      </c>
      <c r="L234" s="166">
        <v>0</v>
      </c>
      <c r="M234" s="166">
        <v>0</v>
      </c>
      <c r="N234" s="166">
        <v>0</v>
      </c>
      <c r="O234" s="166">
        <v>0</v>
      </c>
      <c r="P234" s="166">
        <v>0</v>
      </c>
      <c r="Q234" s="166">
        <v>0</v>
      </c>
      <c r="R234" s="166">
        <v>0</v>
      </c>
      <c r="S234" s="166">
        <v>0</v>
      </c>
      <c r="T234" s="166">
        <v>0</v>
      </c>
      <c r="U234" s="166">
        <v>0</v>
      </c>
      <c r="V234" s="166">
        <v>0</v>
      </c>
      <c r="W234" s="166">
        <v>0</v>
      </c>
      <c r="X234" s="166">
        <v>0</v>
      </c>
      <c r="Y234" s="166">
        <v>0</v>
      </c>
      <c r="Z234" s="144"/>
      <c r="AA234" s="167">
        <v>173</v>
      </c>
    </row>
    <row r="235" spans="1:27" ht="12" customHeight="1" x14ac:dyDescent="0.2">
      <c r="A235" s="149"/>
      <c r="D235" s="183" t="s">
        <v>283</v>
      </c>
      <c r="E235" s="166">
        <v>3</v>
      </c>
      <c r="F235" s="166">
        <v>0</v>
      </c>
      <c r="G235" s="166">
        <v>0</v>
      </c>
      <c r="H235" s="166">
        <v>0</v>
      </c>
      <c r="I235" s="166">
        <v>3</v>
      </c>
      <c r="J235" s="166">
        <v>0</v>
      </c>
      <c r="K235" s="166">
        <v>3</v>
      </c>
      <c r="L235" s="166">
        <v>0</v>
      </c>
      <c r="M235" s="166">
        <v>0</v>
      </c>
      <c r="N235" s="166">
        <v>0</v>
      </c>
      <c r="O235" s="166">
        <v>0</v>
      </c>
      <c r="P235" s="166">
        <v>0</v>
      </c>
      <c r="Q235" s="166">
        <v>0</v>
      </c>
      <c r="R235" s="166">
        <v>0</v>
      </c>
      <c r="S235" s="166">
        <v>0</v>
      </c>
      <c r="T235" s="166">
        <v>0</v>
      </c>
      <c r="U235" s="166">
        <v>0</v>
      </c>
      <c r="V235" s="166">
        <v>0</v>
      </c>
      <c r="W235" s="166">
        <v>0</v>
      </c>
      <c r="X235" s="166">
        <v>0</v>
      </c>
      <c r="Y235" s="166">
        <v>0</v>
      </c>
      <c r="Z235" s="144"/>
      <c r="AA235" s="167"/>
    </row>
    <row r="236" spans="1:27" ht="5.0999999999999996" customHeight="1" x14ac:dyDescent="0.2">
      <c r="A236" s="149"/>
      <c r="D236" s="183"/>
      <c r="E236" s="166"/>
      <c r="F236" s="166"/>
      <c r="G236" s="166"/>
      <c r="H236" s="166"/>
      <c r="I236" s="166"/>
      <c r="J236" s="166"/>
      <c r="K236" s="166"/>
      <c r="L236" s="166"/>
      <c r="M236" s="166"/>
      <c r="N236" s="166"/>
      <c r="O236" s="166"/>
      <c r="P236" s="166"/>
      <c r="Q236" s="166"/>
      <c r="R236" s="166"/>
      <c r="S236" s="166"/>
      <c r="T236" s="166"/>
      <c r="U236" s="166"/>
      <c r="V236" s="166"/>
      <c r="W236" s="166"/>
      <c r="X236" s="166"/>
      <c r="Y236" s="166"/>
      <c r="Z236" s="144"/>
      <c r="AA236" s="167"/>
    </row>
    <row r="237" spans="1:27" ht="12" customHeight="1" x14ac:dyDescent="0.2">
      <c r="A237" s="149" t="s">
        <v>197</v>
      </c>
      <c r="B237" s="185" t="s">
        <v>458</v>
      </c>
      <c r="C237" s="142" t="s">
        <v>459</v>
      </c>
      <c r="D237" s="183" t="s">
        <v>282</v>
      </c>
      <c r="E237" s="166">
        <v>8042</v>
      </c>
      <c r="F237" s="166">
        <v>4088</v>
      </c>
      <c r="G237" s="166">
        <v>11</v>
      </c>
      <c r="H237" s="166">
        <v>0</v>
      </c>
      <c r="I237" s="166">
        <v>3954</v>
      </c>
      <c r="J237" s="166">
        <v>3</v>
      </c>
      <c r="K237" s="166">
        <v>5453</v>
      </c>
      <c r="L237" s="166">
        <v>2589</v>
      </c>
      <c r="M237" s="166">
        <v>2943</v>
      </c>
      <c r="N237" s="166">
        <v>2138</v>
      </c>
      <c r="O237" s="166">
        <v>2105</v>
      </c>
      <c r="P237" s="166">
        <v>1322</v>
      </c>
      <c r="Q237" s="166">
        <v>365</v>
      </c>
      <c r="R237" s="166">
        <v>781</v>
      </c>
      <c r="S237" s="166">
        <v>176</v>
      </c>
      <c r="T237" s="166">
        <v>317</v>
      </c>
      <c r="U237" s="166">
        <v>2</v>
      </c>
      <c r="V237" s="166">
        <v>43</v>
      </c>
      <c r="W237" s="166">
        <v>3</v>
      </c>
      <c r="X237" s="166">
        <v>374</v>
      </c>
      <c r="Y237" s="166">
        <v>407</v>
      </c>
      <c r="Z237" s="144"/>
      <c r="AA237" s="167" t="s">
        <v>199</v>
      </c>
    </row>
    <row r="238" spans="1:27" ht="12" customHeight="1" x14ac:dyDescent="0.2">
      <c r="A238" s="149"/>
      <c r="C238" s="149" t="s">
        <v>460</v>
      </c>
      <c r="D238" s="183" t="s">
        <v>283</v>
      </c>
      <c r="E238" s="166">
        <v>7856</v>
      </c>
      <c r="F238" s="166">
        <v>4045</v>
      </c>
      <c r="G238" s="166">
        <v>10</v>
      </c>
      <c r="H238" s="166">
        <v>0</v>
      </c>
      <c r="I238" s="166">
        <v>3811</v>
      </c>
      <c r="J238" s="166">
        <v>3</v>
      </c>
      <c r="K238" s="166">
        <v>5292</v>
      </c>
      <c r="L238" s="166">
        <v>2564</v>
      </c>
      <c r="M238" s="166">
        <v>2909</v>
      </c>
      <c r="N238" s="166">
        <v>2118</v>
      </c>
      <c r="O238" s="166">
        <v>2088</v>
      </c>
      <c r="P238" s="166">
        <v>1289</v>
      </c>
      <c r="Q238" s="166">
        <v>360</v>
      </c>
      <c r="R238" s="166">
        <v>761</v>
      </c>
      <c r="S238" s="166">
        <v>168</v>
      </c>
      <c r="T238" s="166">
        <v>312</v>
      </c>
      <c r="U238" s="166">
        <v>2</v>
      </c>
      <c r="V238" s="166">
        <v>43</v>
      </c>
      <c r="W238" s="166">
        <v>3</v>
      </c>
      <c r="X238" s="166">
        <v>364</v>
      </c>
      <c r="Y238" s="166">
        <v>397</v>
      </c>
      <c r="Z238" s="144"/>
      <c r="AA238" s="167"/>
    </row>
    <row r="239" spans="1:27" ht="5.0999999999999996" customHeight="1" x14ac:dyDescent="0.2">
      <c r="A239" s="149"/>
      <c r="C239" s="149"/>
      <c r="D239" s="183"/>
      <c r="E239" s="166"/>
      <c r="F239" s="166"/>
      <c r="G239" s="166"/>
      <c r="H239" s="166"/>
      <c r="I239" s="166"/>
      <c r="J239" s="166"/>
      <c r="K239" s="166"/>
      <c r="L239" s="166"/>
      <c r="M239" s="166"/>
      <c r="N239" s="166"/>
      <c r="O239" s="166"/>
      <c r="P239" s="166"/>
      <c r="Q239" s="166"/>
      <c r="R239" s="166"/>
      <c r="S239" s="166"/>
      <c r="T239" s="166"/>
      <c r="U239" s="166"/>
      <c r="V239" s="166"/>
      <c r="W239" s="166"/>
      <c r="X239" s="166"/>
      <c r="Y239" s="166"/>
      <c r="Z239" s="144"/>
      <c r="AA239" s="167"/>
    </row>
    <row r="240" spans="1:27" ht="12" customHeight="1" x14ac:dyDescent="0.2">
      <c r="A240" s="149">
        <v>174</v>
      </c>
      <c r="C240" s="149" t="s">
        <v>461</v>
      </c>
      <c r="D240" s="183" t="s">
        <v>282</v>
      </c>
      <c r="E240" s="166">
        <v>76</v>
      </c>
      <c r="F240" s="166">
        <v>63</v>
      </c>
      <c r="G240" s="166">
        <v>0</v>
      </c>
      <c r="H240" s="166">
        <v>0</v>
      </c>
      <c r="I240" s="166">
        <v>13</v>
      </c>
      <c r="J240" s="166">
        <v>0</v>
      </c>
      <c r="K240" s="166">
        <v>40</v>
      </c>
      <c r="L240" s="166">
        <v>36</v>
      </c>
      <c r="M240" s="166">
        <v>48</v>
      </c>
      <c r="N240" s="166">
        <v>29</v>
      </c>
      <c r="O240" s="166">
        <v>29</v>
      </c>
      <c r="P240" s="166">
        <v>1</v>
      </c>
      <c r="Q240" s="166">
        <v>0</v>
      </c>
      <c r="R240" s="166">
        <v>1</v>
      </c>
      <c r="S240" s="166">
        <v>0</v>
      </c>
      <c r="T240" s="166">
        <v>0</v>
      </c>
      <c r="U240" s="166">
        <v>0</v>
      </c>
      <c r="V240" s="166">
        <v>0</v>
      </c>
      <c r="W240" s="166">
        <v>0</v>
      </c>
      <c r="X240" s="166">
        <v>0</v>
      </c>
      <c r="Y240" s="166">
        <v>1</v>
      </c>
      <c r="Z240" s="144"/>
      <c r="AA240" s="167">
        <v>174</v>
      </c>
    </row>
    <row r="241" spans="1:27" ht="12" customHeight="1" x14ac:dyDescent="0.2">
      <c r="A241" s="149"/>
      <c r="C241" s="149"/>
      <c r="D241" s="183" t="s">
        <v>283</v>
      </c>
      <c r="E241" s="166">
        <v>68</v>
      </c>
      <c r="F241" s="166">
        <v>57</v>
      </c>
      <c r="G241" s="166">
        <v>0</v>
      </c>
      <c r="H241" s="166">
        <v>0</v>
      </c>
      <c r="I241" s="166">
        <v>11</v>
      </c>
      <c r="J241" s="166">
        <v>0</v>
      </c>
      <c r="K241" s="166">
        <v>36</v>
      </c>
      <c r="L241" s="166">
        <v>32</v>
      </c>
      <c r="M241" s="166">
        <v>42</v>
      </c>
      <c r="N241" s="166">
        <v>26</v>
      </c>
      <c r="O241" s="166">
        <v>26</v>
      </c>
      <c r="P241" s="166">
        <v>1</v>
      </c>
      <c r="Q241" s="166">
        <v>0</v>
      </c>
      <c r="R241" s="166">
        <v>1</v>
      </c>
      <c r="S241" s="166">
        <v>0</v>
      </c>
      <c r="T241" s="166">
        <v>0</v>
      </c>
      <c r="U241" s="166">
        <v>0</v>
      </c>
      <c r="V241" s="166">
        <v>0</v>
      </c>
      <c r="W241" s="166">
        <v>0</v>
      </c>
      <c r="X241" s="166">
        <v>0</v>
      </c>
      <c r="Y241" s="166">
        <v>1</v>
      </c>
      <c r="Z241" s="144"/>
      <c r="AA241" s="167"/>
    </row>
    <row r="242" spans="1:27" ht="5.0999999999999996" customHeight="1" x14ac:dyDescent="0.2">
      <c r="A242" s="149"/>
      <c r="C242" s="149"/>
      <c r="D242" s="183"/>
      <c r="E242" s="166"/>
      <c r="F242" s="166"/>
      <c r="G242" s="166"/>
      <c r="H242" s="166"/>
      <c r="I242" s="166"/>
      <c r="J242" s="166"/>
      <c r="K242" s="166"/>
      <c r="L242" s="166"/>
      <c r="M242" s="166"/>
      <c r="N242" s="166"/>
      <c r="O242" s="166"/>
      <c r="P242" s="166"/>
      <c r="Q242" s="166"/>
      <c r="R242" s="166"/>
      <c r="S242" s="166"/>
      <c r="T242" s="166"/>
      <c r="U242" s="166"/>
      <c r="V242" s="166"/>
      <c r="W242" s="166"/>
      <c r="X242" s="166"/>
      <c r="Y242" s="166"/>
      <c r="Z242" s="144"/>
      <c r="AA242" s="167"/>
    </row>
    <row r="243" spans="1:27" ht="12" customHeight="1" x14ac:dyDescent="0.2">
      <c r="A243" s="149" t="s">
        <v>462</v>
      </c>
      <c r="C243" s="149" t="s">
        <v>463</v>
      </c>
      <c r="D243" s="183" t="s">
        <v>282</v>
      </c>
      <c r="E243" s="166">
        <v>5</v>
      </c>
      <c r="F243" s="166">
        <v>3</v>
      </c>
      <c r="G243" s="166">
        <v>0</v>
      </c>
      <c r="H243" s="166">
        <v>0</v>
      </c>
      <c r="I243" s="166">
        <v>2</v>
      </c>
      <c r="J243" s="166">
        <v>0</v>
      </c>
      <c r="K243" s="166">
        <v>3</v>
      </c>
      <c r="L243" s="166">
        <v>2</v>
      </c>
      <c r="M243" s="166">
        <v>2</v>
      </c>
      <c r="N243" s="166">
        <v>1</v>
      </c>
      <c r="O243" s="166">
        <v>2</v>
      </c>
      <c r="P243" s="166">
        <v>0</v>
      </c>
      <c r="Q243" s="166">
        <v>0</v>
      </c>
      <c r="R243" s="166">
        <v>0</v>
      </c>
      <c r="S243" s="166">
        <v>0</v>
      </c>
      <c r="T243" s="166">
        <v>0</v>
      </c>
      <c r="U243" s="166">
        <v>0</v>
      </c>
      <c r="V243" s="166">
        <v>0</v>
      </c>
      <c r="W243" s="166">
        <v>0</v>
      </c>
      <c r="X243" s="166">
        <v>0</v>
      </c>
      <c r="Y243" s="166">
        <v>0</v>
      </c>
      <c r="Z243" s="144"/>
      <c r="AA243" s="167" t="s">
        <v>462</v>
      </c>
    </row>
    <row r="244" spans="1:27" ht="12" customHeight="1" x14ac:dyDescent="0.2">
      <c r="A244" s="149"/>
      <c r="C244" s="186" t="s">
        <v>464</v>
      </c>
      <c r="D244" s="183" t="s">
        <v>283</v>
      </c>
      <c r="E244" s="166">
        <v>3</v>
      </c>
      <c r="F244" s="166">
        <v>2</v>
      </c>
      <c r="G244" s="166">
        <v>0</v>
      </c>
      <c r="H244" s="166">
        <v>0</v>
      </c>
      <c r="I244" s="166">
        <v>1</v>
      </c>
      <c r="J244" s="166">
        <v>0</v>
      </c>
      <c r="K244" s="166">
        <v>2</v>
      </c>
      <c r="L244" s="166">
        <v>1</v>
      </c>
      <c r="M244" s="166">
        <v>1</v>
      </c>
      <c r="N244" s="166">
        <v>0</v>
      </c>
      <c r="O244" s="166">
        <v>1</v>
      </c>
      <c r="P244" s="166">
        <v>0</v>
      </c>
      <c r="Q244" s="166">
        <v>0</v>
      </c>
      <c r="R244" s="166">
        <v>0</v>
      </c>
      <c r="S244" s="166">
        <v>0</v>
      </c>
      <c r="T244" s="166">
        <v>0</v>
      </c>
      <c r="U244" s="166">
        <v>0</v>
      </c>
      <c r="V244" s="166">
        <v>0</v>
      </c>
      <c r="W244" s="166">
        <v>0</v>
      </c>
      <c r="X244" s="166">
        <v>0</v>
      </c>
      <c r="Y244" s="166">
        <v>0</v>
      </c>
      <c r="Z244" s="144"/>
      <c r="AA244" s="167"/>
    </row>
    <row r="245" spans="1:27" ht="12" customHeight="1" x14ac:dyDescent="0.2">
      <c r="A245" s="149"/>
      <c r="C245" s="186" t="s">
        <v>465</v>
      </c>
      <c r="D245" s="183"/>
      <c r="E245" s="166"/>
      <c r="F245" s="166"/>
      <c r="G245" s="166"/>
      <c r="H245" s="166"/>
      <c r="I245" s="166"/>
      <c r="J245" s="166"/>
      <c r="K245" s="166"/>
      <c r="L245" s="166"/>
      <c r="M245" s="166"/>
      <c r="N245" s="166"/>
      <c r="O245" s="166"/>
      <c r="P245" s="166"/>
      <c r="Q245" s="166"/>
      <c r="R245" s="166"/>
      <c r="S245" s="166"/>
      <c r="T245" s="166"/>
      <c r="U245" s="166"/>
      <c r="V245" s="166"/>
      <c r="W245" s="166"/>
      <c r="X245" s="166"/>
      <c r="Y245" s="166"/>
      <c r="Z245" s="144"/>
      <c r="AA245" s="167"/>
    </row>
    <row r="246" spans="1:27" ht="12" customHeight="1" x14ac:dyDescent="0.2">
      <c r="A246" s="149" t="s">
        <v>466</v>
      </c>
      <c r="C246" s="149" t="s">
        <v>467</v>
      </c>
      <c r="D246" s="183" t="s">
        <v>282</v>
      </c>
      <c r="E246" s="166">
        <v>17</v>
      </c>
      <c r="F246" s="166">
        <v>12</v>
      </c>
      <c r="G246" s="166">
        <v>0</v>
      </c>
      <c r="H246" s="166">
        <v>0</v>
      </c>
      <c r="I246" s="166">
        <v>5</v>
      </c>
      <c r="J246" s="166">
        <v>0</v>
      </c>
      <c r="K246" s="166">
        <v>8</v>
      </c>
      <c r="L246" s="166">
        <v>9</v>
      </c>
      <c r="M246" s="166">
        <v>12</v>
      </c>
      <c r="N246" s="166">
        <v>8</v>
      </c>
      <c r="O246" s="166">
        <v>7</v>
      </c>
      <c r="P246" s="166">
        <v>0</v>
      </c>
      <c r="Q246" s="166">
        <v>0</v>
      </c>
      <c r="R246" s="166">
        <v>0</v>
      </c>
      <c r="S246" s="166">
        <v>0</v>
      </c>
      <c r="T246" s="166">
        <v>0</v>
      </c>
      <c r="U246" s="166">
        <v>0</v>
      </c>
      <c r="V246" s="166">
        <v>0</v>
      </c>
      <c r="W246" s="166">
        <v>0</v>
      </c>
      <c r="X246" s="166">
        <v>0</v>
      </c>
      <c r="Y246" s="166">
        <v>0</v>
      </c>
      <c r="Z246" s="144"/>
      <c r="AA246" s="167" t="s">
        <v>468</v>
      </c>
    </row>
    <row r="247" spans="1:27" ht="12" customHeight="1" x14ac:dyDescent="0.2">
      <c r="A247" s="149"/>
      <c r="C247" s="186" t="s">
        <v>469</v>
      </c>
      <c r="D247" s="183" t="s">
        <v>283</v>
      </c>
      <c r="E247" s="166">
        <v>17</v>
      </c>
      <c r="F247" s="166">
        <v>12</v>
      </c>
      <c r="G247" s="166">
        <v>0</v>
      </c>
      <c r="H247" s="166">
        <v>0</v>
      </c>
      <c r="I247" s="166">
        <v>5</v>
      </c>
      <c r="J247" s="166">
        <v>0</v>
      </c>
      <c r="K247" s="166">
        <v>8</v>
      </c>
      <c r="L247" s="166">
        <v>9</v>
      </c>
      <c r="M247" s="166">
        <v>12</v>
      </c>
      <c r="N247" s="166">
        <v>8</v>
      </c>
      <c r="O247" s="166">
        <v>7</v>
      </c>
      <c r="P247" s="166">
        <v>0</v>
      </c>
      <c r="Q247" s="166">
        <v>0</v>
      </c>
      <c r="R247" s="166">
        <v>0</v>
      </c>
      <c r="S247" s="166">
        <v>0</v>
      </c>
      <c r="T247" s="166">
        <v>0</v>
      </c>
      <c r="U247" s="166">
        <v>0</v>
      </c>
      <c r="V247" s="166">
        <v>0</v>
      </c>
      <c r="W247" s="166">
        <v>0</v>
      </c>
      <c r="X247" s="166">
        <v>0</v>
      </c>
      <c r="Y247" s="166">
        <v>0</v>
      </c>
      <c r="Z247" s="144"/>
      <c r="AA247" s="167"/>
    </row>
    <row r="248" spans="1:27" ht="12" customHeight="1" x14ac:dyDescent="0.2">
      <c r="A248" s="149"/>
      <c r="C248" s="186" t="s">
        <v>470</v>
      </c>
      <c r="D248" s="183"/>
      <c r="E248" s="166"/>
      <c r="F248" s="166"/>
      <c r="G248" s="166"/>
      <c r="H248" s="166"/>
      <c r="I248" s="166"/>
      <c r="J248" s="166"/>
      <c r="K248" s="166"/>
      <c r="L248" s="166"/>
      <c r="M248" s="166"/>
      <c r="N248" s="166"/>
      <c r="O248" s="166"/>
      <c r="P248" s="166"/>
      <c r="Q248" s="166"/>
      <c r="R248" s="166"/>
      <c r="S248" s="166"/>
      <c r="T248" s="166"/>
      <c r="U248" s="166"/>
      <c r="V248" s="166"/>
      <c r="W248" s="166"/>
      <c r="X248" s="166"/>
      <c r="Y248" s="166"/>
      <c r="Z248" s="144"/>
      <c r="AA248" s="167"/>
    </row>
    <row r="249" spans="1:27" ht="12" customHeight="1" x14ac:dyDescent="0.2">
      <c r="A249" s="149" t="s">
        <v>471</v>
      </c>
      <c r="C249" s="149" t="s">
        <v>467</v>
      </c>
      <c r="D249" s="183" t="s">
        <v>282</v>
      </c>
      <c r="E249" s="166">
        <v>1</v>
      </c>
      <c r="F249" s="166">
        <v>0</v>
      </c>
      <c r="G249" s="166">
        <v>0</v>
      </c>
      <c r="H249" s="166">
        <v>0</v>
      </c>
      <c r="I249" s="166">
        <v>1</v>
      </c>
      <c r="J249" s="166">
        <v>0</v>
      </c>
      <c r="K249" s="166">
        <v>1</v>
      </c>
      <c r="L249" s="166">
        <v>0</v>
      </c>
      <c r="M249" s="166">
        <v>0</v>
      </c>
      <c r="N249" s="166">
        <v>0</v>
      </c>
      <c r="O249" s="166">
        <v>0</v>
      </c>
      <c r="P249" s="166">
        <v>0</v>
      </c>
      <c r="Q249" s="166">
        <v>0</v>
      </c>
      <c r="R249" s="166">
        <v>0</v>
      </c>
      <c r="S249" s="166">
        <v>0</v>
      </c>
      <c r="T249" s="166">
        <v>0</v>
      </c>
      <c r="U249" s="166">
        <v>0</v>
      </c>
      <c r="V249" s="166">
        <v>0</v>
      </c>
      <c r="W249" s="166">
        <v>0</v>
      </c>
      <c r="X249" s="166">
        <v>0</v>
      </c>
      <c r="Y249" s="166">
        <v>0</v>
      </c>
      <c r="Z249" s="144"/>
      <c r="AA249" s="167" t="s">
        <v>468</v>
      </c>
    </row>
    <row r="250" spans="1:27" ht="12" customHeight="1" x14ac:dyDescent="0.2">
      <c r="A250" s="149"/>
      <c r="C250" s="186" t="s">
        <v>472</v>
      </c>
      <c r="D250" s="183" t="s">
        <v>283</v>
      </c>
      <c r="E250" s="166">
        <v>1</v>
      </c>
      <c r="F250" s="166">
        <v>0</v>
      </c>
      <c r="G250" s="166">
        <v>0</v>
      </c>
      <c r="H250" s="166">
        <v>0</v>
      </c>
      <c r="I250" s="166">
        <v>1</v>
      </c>
      <c r="J250" s="166">
        <v>0</v>
      </c>
      <c r="K250" s="166">
        <v>1</v>
      </c>
      <c r="L250" s="166">
        <v>0</v>
      </c>
      <c r="M250" s="166">
        <v>0</v>
      </c>
      <c r="N250" s="166">
        <v>0</v>
      </c>
      <c r="O250" s="166">
        <v>0</v>
      </c>
      <c r="P250" s="166">
        <v>0</v>
      </c>
      <c r="Q250" s="166">
        <v>0</v>
      </c>
      <c r="R250" s="166">
        <v>0</v>
      </c>
      <c r="S250" s="166">
        <v>0</v>
      </c>
      <c r="T250" s="166">
        <v>0</v>
      </c>
      <c r="U250" s="166">
        <v>0</v>
      </c>
      <c r="V250" s="166">
        <v>0</v>
      </c>
      <c r="W250" s="166">
        <v>0</v>
      </c>
      <c r="X250" s="166">
        <v>0</v>
      </c>
      <c r="Y250" s="166">
        <v>0</v>
      </c>
      <c r="Z250" s="144"/>
      <c r="AA250" s="167"/>
    </row>
    <row r="251" spans="1:27" ht="12" customHeight="1" x14ac:dyDescent="0.2">
      <c r="A251" s="149"/>
      <c r="C251" s="186" t="s">
        <v>473</v>
      </c>
      <c r="D251" s="183"/>
      <c r="E251" s="166"/>
      <c r="F251" s="166"/>
      <c r="G251" s="166"/>
      <c r="H251" s="166"/>
      <c r="I251" s="166"/>
      <c r="J251" s="166"/>
      <c r="K251" s="166"/>
      <c r="L251" s="166"/>
      <c r="M251" s="166"/>
      <c r="N251" s="166"/>
      <c r="O251" s="166"/>
      <c r="P251" s="166"/>
      <c r="Q251" s="166"/>
      <c r="R251" s="166"/>
      <c r="S251" s="166"/>
      <c r="T251" s="166"/>
      <c r="U251" s="166"/>
      <c r="V251" s="166"/>
      <c r="W251" s="166"/>
      <c r="X251" s="166"/>
      <c r="Y251" s="166"/>
      <c r="Z251" s="144"/>
      <c r="AA251" s="167"/>
    </row>
    <row r="252" spans="1:27" ht="12" customHeight="1" x14ac:dyDescent="0.2">
      <c r="A252" s="149" t="s">
        <v>1410</v>
      </c>
      <c r="C252" s="149" t="s">
        <v>475</v>
      </c>
      <c r="D252" s="183" t="s">
        <v>282</v>
      </c>
      <c r="E252" s="166">
        <v>572</v>
      </c>
      <c r="F252" s="166">
        <v>545</v>
      </c>
      <c r="G252" s="166">
        <v>1</v>
      </c>
      <c r="H252" s="166">
        <v>0</v>
      </c>
      <c r="I252" s="166">
        <v>27</v>
      </c>
      <c r="J252" s="166">
        <v>0</v>
      </c>
      <c r="K252" s="166">
        <v>196</v>
      </c>
      <c r="L252" s="166">
        <v>376</v>
      </c>
      <c r="M252" s="166">
        <v>436</v>
      </c>
      <c r="N252" s="166">
        <v>308</v>
      </c>
      <c r="O252" s="166">
        <v>308</v>
      </c>
      <c r="P252" s="166">
        <v>218</v>
      </c>
      <c r="Q252" s="166">
        <v>56</v>
      </c>
      <c r="R252" s="166">
        <v>136</v>
      </c>
      <c r="S252" s="166">
        <v>26</v>
      </c>
      <c r="T252" s="166">
        <v>50</v>
      </c>
      <c r="U252" s="166">
        <v>2</v>
      </c>
      <c r="V252" s="166">
        <v>3</v>
      </c>
      <c r="W252" s="166">
        <v>1</v>
      </c>
      <c r="X252" s="166">
        <v>56</v>
      </c>
      <c r="Y252" s="166">
        <v>80</v>
      </c>
      <c r="Z252" s="144"/>
      <c r="AA252" s="167" t="s">
        <v>476</v>
      </c>
    </row>
    <row r="253" spans="1:27" ht="12" customHeight="1" x14ac:dyDescent="0.2">
      <c r="A253" s="149"/>
      <c r="C253" s="186" t="s">
        <v>477</v>
      </c>
      <c r="D253" s="183" t="s">
        <v>283</v>
      </c>
      <c r="E253" s="166">
        <v>567</v>
      </c>
      <c r="F253" s="166">
        <v>540</v>
      </c>
      <c r="G253" s="166">
        <v>1</v>
      </c>
      <c r="H253" s="166">
        <v>0</v>
      </c>
      <c r="I253" s="166">
        <v>27</v>
      </c>
      <c r="J253" s="166">
        <v>0</v>
      </c>
      <c r="K253" s="166">
        <v>196</v>
      </c>
      <c r="L253" s="166">
        <v>371</v>
      </c>
      <c r="M253" s="166">
        <v>431</v>
      </c>
      <c r="N253" s="166">
        <v>303</v>
      </c>
      <c r="O253" s="166">
        <v>306</v>
      </c>
      <c r="P253" s="166">
        <v>215</v>
      </c>
      <c r="Q253" s="166">
        <v>56</v>
      </c>
      <c r="R253" s="166">
        <v>134</v>
      </c>
      <c r="S253" s="166">
        <v>25</v>
      </c>
      <c r="T253" s="166">
        <v>50</v>
      </c>
      <c r="U253" s="166">
        <v>2</v>
      </c>
      <c r="V253" s="166">
        <v>3</v>
      </c>
      <c r="W253" s="166">
        <v>1</v>
      </c>
      <c r="X253" s="166">
        <v>55</v>
      </c>
      <c r="Y253" s="166">
        <v>79</v>
      </c>
      <c r="Z253" s="144"/>
      <c r="AA253" s="167"/>
    </row>
    <row r="254" spans="1:27" ht="5.0999999999999996" customHeight="1" x14ac:dyDescent="0.2">
      <c r="A254" s="149"/>
      <c r="C254" s="149"/>
      <c r="D254" s="183"/>
      <c r="E254" s="166"/>
      <c r="F254" s="166"/>
      <c r="G254" s="166"/>
      <c r="H254" s="166"/>
      <c r="I254" s="166"/>
      <c r="J254" s="166"/>
      <c r="K254" s="166"/>
      <c r="L254" s="166"/>
      <c r="M254" s="166"/>
      <c r="N254" s="166"/>
      <c r="O254" s="166"/>
      <c r="P254" s="166"/>
      <c r="Q254" s="166"/>
      <c r="R254" s="166"/>
      <c r="S254" s="166"/>
      <c r="T254" s="166"/>
      <c r="U254" s="166"/>
      <c r="V254" s="166"/>
      <c r="W254" s="166"/>
      <c r="X254" s="166"/>
      <c r="Y254" s="166"/>
      <c r="Z254" s="144"/>
      <c r="AA254" s="167"/>
    </row>
    <row r="255" spans="1:27" ht="12" customHeight="1" x14ac:dyDescent="0.2">
      <c r="A255" s="149" t="s">
        <v>478</v>
      </c>
      <c r="C255" s="149" t="s">
        <v>475</v>
      </c>
      <c r="D255" s="183" t="s">
        <v>282</v>
      </c>
      <c r="E255" s="166">
        <v>392</v>
      </c>
      <c r="F255" s="166">
        <v>260</v>
      </c>
      <c r="G255" s="166">
        <v>0</v>
      </c>
      <c r="H255" s="166">
        <v>0</v>
      </c>
      <c r="I255" s="166">
        <v>132</v>
      </c>
      <c r="J255" s="166">
        <v>0</v>
      </c>
      <c r="K255" s="166">
        <v>198</v>
      </c>
      <c r="L255" s="166">
        <v>194</v>
      </c>
      <c r="M255" s="166">
        <v>216</v>
      </c>
      <c r="N255" s="166">
        <v>164</v>
      </c>
      <c r="O255" s="166">
        <v>168</v>
      </c>
      <c r="P255" s="166">
        <v>145</v>
      </c>
      <c r="Q255" s="166">
        <v>16</v>
      </c>
      <c r="R255" s="166">
        <v>105</v>
      </c>
      <c r="S255" s="166">
        <v>24</v>
      </c>
      <c r="T255" s="166">
        <v>13</v>
      </c>
      <c r="U255" s="166">
        <v>0</v>
      </c>
      <c r="V255" s="166">
        <v>3</v>
      </c>
      <c r="W255" s="166">
        <v>0</v>
      </c>
      <c r="X255" s="166">
        <v>49</v>
      </c>
      <c r="Y255" s="166">
        <v>56</v>
      </c>
      <c r="Z255" s="144"/>
      <c r="AA255" s="167" t="s">
        <v>479</v>
      </c>
    </row>
    <row r="256" spans="1:27" ht="12" customHeight="1" x14ac:dyDescent="0.2">
      <c r="A256" s="149"/>
      <c r="C256" s="186" t="s">
        <v>480</v>
      </c>
      <c r="D256" s="183" t="s">
        <v>283</v>
      </c>
      <c r="E256" s="166">
        <v>388</v>
      </c>
      <c r="F256" s="166">
        <v>257</v>
      </c>
      <c r="G256" s="166">
        <v>0</v>
      </c>
      <c r="H256" s="166">
        <v>0</v>
      </c>
      <c r="I256" s="166">
        <v>131</v>
      </c>
      <c r="J256" s="166">
        <v>0</v>
      </c>
      <c r="K256" s="166">
        <v>197</v>
      </c>
      <c r="L256" s="166">
        <v>191</v>
      </c>
      <c r="M256" s="166">
        <v>213</v>
      </c>
      <c r="N256" s="166">
        <v>161</v>
      </c>
      <c r="O256" s="166">
        <v>166</v>
      </c>
      <c r="P256" s="166">
        <v>143</v>
      </c>
      <c r="Q256" s="166">
        <v>16</v>
      </c>
      <c r="R256" s="166">
        <v>103</v>
      </c>
      <c r="S256" s="166">
        <v>24</v>
      </c>
      <c r="T256" s="166">
        <v>13</v>
      </c>
      <c r="U256" s="166">
        <v>0</v>
      </c>
      <c r="V256" s="166">
        <v>3</v>
      </c>
      <c r="W256" s="166">
        <v>0</v>
      </c>
      <c r="X256" s="166">
        <v>48</v>
      </c>
      <c r="Y256" s="166">
        <v>55</v>
      </c>
      <c r="Z256" s="144"/>
      <c r="AA256" s="167"/>
    </row>
    <row r="257" spans="1:27" ht="5.0999999999999996" customHeight="1" x14ac:dyDescent="0.2">
      <c r="A257" s="149"/>
      <c r="C257" s="149"/>
      <c r="D257" s="183"/>
      <c r="E257" s="166"/>
      <c r="F257" s="166"/>
      <c r="G257" s="166"/>
      <c r="H257" s="166"/>
      <c r="I257" s="166"/>
      <c r="J257" s="166"/>
      <c r="K257" s="166"/>
      <c r="L257" s="166"/>
      <c r="M257" s="166"/>
      <c r="N257" s="166"/>
      <c r="O257" s="166"/>
      <c r="P257" s="166"/>
      <c r="Q257" s="166"/>
      <c r="R257" s="166"/>
      <c r="S257" s="166"/>
      <c r="T257" s="166"/>
      <c r="U257" s="166"/>
      <c r="V257" s="166"/>
      <c r="W257" s="166"/>
      <c r="X257" s="166"/>
      <c r="Y257" s="166"/>
      <c r="Z257" s="144"/>
      <c r="AA257" s="167"/>
    </row>
    <row r="258" spans="1:27" ht="12" customHeight="1" x14ac:dyDescent="0.2">
      <c r="A258" s="149" t="s">
        <v>1411</v>
      </c>
      <c r="C258" s="149" t="s">
        <v>482</v>
      </c>
      <c r="D258" s="183" t="s">
        <v>282</v>
      </c>
      <c r="E258" s="166">
        <v>9</v>
      </c>
      <c r="F258" s="166">
        <v>5</v>
      </c>
      <c r="G258" s="166">
        <v>0</v>
      </c>
      <c r="H258" s="166">
        <v>0</v>
      </c>
      <c r="I258" s="166">
        <v>4</v>
      </c>
      <c r="J258" s="166">
        <v>0</v>
      </c>
      <c r="K258" s="166">
        <v>4</v>
      </c>
      <c r="L258" s="166">
        <v>5</v>
      </c>
      <c r="M258" s="166">
        <v>4</v>
      </c>
      <c r="N258" s="166">
        <v>4</v>
      </c>
      <c r="O258" s="166">
        <v>3</v>
      </c>
      <c r="P258" s="166">
        <v>0</v>
      </c>
      <c r="Q258" s="166">
        <v>0</v>
      </c>
      <c r="R258" s="166">
        <v>0</v>
      </c>
      <c r="S258" s="166">
        <v>0</v>
      </c>
      <c r="T258" s="166">
        <v>0</v>
      </c>
      <c r="U258" s="166">
        <v>0</v>
      </c>
      <c r="V258" s="166">
        <v>0</v>
      </c>
      <c r="W258" s="166">
        <v>0</v>
      </c>
      <c r="X258" s="166">
        <v>0</v>
      </c>
      <c r="Y258" s="166">
        <v>0</v>
      </c>
      <c r="Z258" s="144"/>
      <c r="AA258" s="167" t="s">
        <v>483</v>
      </c>
    </row>
    <row r="259" spans="1:27" ht="12" customHeight="1" x14ac:dyDescent="0.2">
      <c r="A259" s="149"/>
      <c r="C259" s="186" t="s">
        <v>484</v>
      </c>
      <c r="D259" s="183" t="s">
        <v>283</v>
      </c>
      <c r="E259" s="166">
        <v>9</v>
      </c>
      <c r="F259" s="166">
        <v>5</v>
      </c>
      <c r="G259" s="166">
        <v>0</v>
      </c>
      <c r="H259" s="166">
        <v>0</v>
      </c>
      <c r="I259" s="166">
        <v>4</v>
      </c>
      <c r="J259" s="166">
        <v>0</v>
      </c>
      <c r="K259" s="166">
        <v>4</v>
      </c>
      <c r="L259" s="166">
        <v>5</v>
      </c>
      <c r="M259" s="166">
        <v>4</v>
      </c>
      <c r="N259" s="166">
        <v>4</v>
      </c>
      <c r="O259" s="166">
        <v>3</v>
      </c>
      <c r="P259" s="166">
        <v>0</v>
      </c>
      <c r="Q259" s="166">
        <v>0</v>
      </c>
      <c r="R259" s="166">
        <v>0</v>
      </c>
      <c r="S259" s="166">
        <v>0</v>
      </c>
      <c r="T259" s="166">
        <v>0</v>
      </c>
      <c r="U259" s="166">
        <v>0</v>
      </c>
      <c r="V259" s="166">
        <v>0</v>
      </c>
      <c r="W259" s="166">
        <v>0</v>
      </c>
      <c r="X259" s="166">
        <v>0</v>
      </c>
      <c r="Y259" s="166">
        <v>0</v>
      </c>
      <c r="Z259" s="144"/>
      <c r="AA259" s="167"/>
    </row>
    <row r="260" spans="1:27" ht="5.0999999999999996" customHeight="1" x14ac:dyDescent="0.2">
      <c r="A260" s="149"/>
      <c r="C260" s="149"/>
      <c r="D260" s="183"/>
      <c r="E260" s="166"/>
      <c r="F260" s="166"/>
      <c r="G260" s="166"/>
      <c r="H260" s="166"/>
      <c r="I260" s="166"/>
      <c r="J260" s="166"/>
      <c r="K260" s="166"/>
      <c r="L260" s="166"/>
      <c r="M260" s="166"/>
      <c r="N260" s="166"/>
      <c r="O260" s="166"/>
      <c r="P260" s="166"/>
      <c r="Q260" s="166"/>
      <c r="R260" s="166"/>
      <c r="S260" s="166"/>
      <c r="T260" s="166"/>
      <c r="U260" s="166"/>
      <c r="V260" s="166"/>
      <c r="W260" s="166"/>
      <c r="X260" s="166"/>
      <c r="Y260" s="166"/>
      <c r="Z260" s="144"/>
      <c r="AA260" s="167"/>
    </row>
    <row r="261" spans="1:27" ht="12" customHeight="1" x14ac:dyDescent="0.2">
      <c r="A261" s="149" t="s">
        <v>485</v>
      </c>
      <c r="C261" s="149" t="s">
        <v>486</v>
      </c>
      <c r="D261" s="183" t="s">
        <v>282</v>
      </c>
      <c r="E261" s="166">
        <v>527</v>
      </c>
      <c r="F261" s="166">
        <v>526</v>
      </c>
      <c r="G261" s="166">
        <v>1</v>
      </c>
      <c r="H261" s="166">
        <v>0</v>
      </c>
      <c r="I261" s="166">
        <v>1</v>
      </c>
      <c r="J261" s="166">
        <v>0</v>
      </c>
      <c r="K261" s="166">
        <v>359</v>
      </c>
      <c r="L261" s="166">
        <v>168</v>
      </c>
      <c r="M261" s="166">
        <v>162</v>
      </c>
      <c r="N261" s="166">
        <v>106</v>
      </c>
      <c r="O261" s="166">
        <v>109</v>
      </c>
      <c r="P261" s="166">
        <v>94</v>
      </c>
      <c r="Q261" s="166">
        <v>56</v>
      </c>
      <c r="R261" s="166">
        <v>34</v>
      </c>
      <c r="S261" s="166">
        <v>4</v>
      </c>
      <c r="T261" s="166">
        <v>51</v>
      </c>
      <c r="U261" s="166">
        <v>0</v>
      </c>
      <c r="V261" s="166">
        <v>4</v>
      </c>
      <c r="W261" s="166">
        <v>1</v>
      </c>
      <c r="X261" s="166">
        <v>18</v>
      </c>
      <c r="Y261" s="166">
        <v>16</v>
      </c>
      <c r="Z261" s="144"/>
      <c r="AA261" s="167" t="s">
        <v>485</v>
      </c>
    </row>
    <row r="262" spans="1:27" ht="12" customHeight="1" x14ac:dyDescent="0.2">
      <c r="A262" s="149"/>
      <c r="C262" s="149"/>
      <c r="D262" s="183" t="s">
        <v>283</v>
      </c>
      <c r="E262" s="166">
        <v>516</v>
      </c>
      <c r="F262" s="166">
        <v>516</v>
      </c>
      <c r="G262" s="166">
        <v>0</v>
      </c>
      <c r="H262" s="166">
        <v>0</v>
      </c>
      <c r="I262" s="166">
        <v>0</v>
      </c>
      <c r="J262" s="166">
        <v>0</v>
      </c>
      <c r="K262" s="166">
        <v>352</v>
      </c>
      <c r="L262" s="166">
        <v>164</v>
      </c>
      <c r="M262" s="166">
        <v>157</v>
      </c>
      <c r="N262" s="166">
        <v>105</v>
      </c>
      <c r="O262" s="166">
        <v>105</v>
      </c>
      <c r="P262" s="166">
        <v>93</v>
      </c>
      <c r="Q262" s="166">
        <v>55</v>
      </c>
      <c r="R262" s="166">
        <v>34</v>
      </c>
      <c r="S262" s="166">
        <v>4</v>
      </c>
      <c r="T262" s="166">
        <v>50</v>
      </c>
      <c r="U262" s="166">
        <v>0</v>
      </c>
      <c r="V262" s="166">
        <v>4</v>
      </c>
      <c r="W262" s="166">
        <v>1</v>
      </c>
      <c r="X262" s="166">
        <v>18</v>
      </c>
      <c r="Y262" s="166">
        <v>16</v>
      </c>
      <c r="Z262" s="144"/>
      <c r="AA262" s="167"/>
    </row>
    <row r="263" spans="1:27" ht="5.0999999999999996" customHeight="1" x14ac:dyDescent="0.2">
      <c r="A263" s="149"/>
      <c r="C263" s="149"/>
      <c r="D263" s="183"/>
      <c r="E263" s="166"/>
      <c r="F263" s="166"/>
      <c r="G263" s="166"/>
      <c r="H263" s="166"/>
      <c r="I263" s="166"/>
      <c r="J263" s="166"/>
      <c r="K263" s="166"/>
      <c r="L263" s="166"/>
      <c r="M263" s="166"/>
      <c r="N263" s="166"/>
      <c r="O263" s="166"/>
      <c r="P263" s="166"/>
      <c r="Q263" s="166"/>
      <c r="R263" s="166"/>
      <c r="S263" s="166"/>
      <c r="T263" s="166"/>
      <c r="U263" s="166"/>
      <c r="V263" s="166"/>
      <c r="W263" s="166"/>
      <c r="X263" s="166"/>
      <c r="Y263" s="166"/>
      <c r="Z263" s="144"/>
      <c r="AA263" s="167"/>
    </row>
    <row r="264" spans="1:27" ht="12" customHeight="1" x14ac:dyDescent="0.2">
      <c r="A264" s="149" t="s">
        <v>487</v>
      </c>
      <c r="C264" s="149" t="s">
        <v>488</v>
      </c>
      <c r="D264" s="183" t="s">
        <v>282</v>
      </c>
      <c r="E264" s="166">
        <v>242</v>
      </c>
      <c r="F264" s="166">
        <v>201</v>
      </c>
      <c r="G264" s="166">
        <v>2</v>
      </c>
      <c r="H264" s="166">
        <v>0</v>
      </c>
      <c r="I264" s="166">
        <v>41</v>
      </c>
      <c r="J264" s="166">
        <v>0</v>
      </c>
      <c r="K264" s="166">
        <v>114</v>
      </c>
      <c r="L264" s="166">
        <v>128</v>
      </c>
      <c r="M264" s="166">
        <v>171</v>
      </c>
      <c r="N264" s="166">
        <v>113</v>
      </c>
      <c r="O264" s="166">
        <v>103</v>
      </c>
      <c r="P264" s="166">
        <v>47</v>
      </c>
      <c r="Q264" s="166">
        <v>12</v>
      </c>
      <c r="R264" s="166">
        <v>27</v>
      </c>
      <c r="S264" s="166">
        <v>8</v>
      </c>
      <c r="T264" s="166">
        <v>10</v>
      </c>
      <c r="U264" s="166">
        <v>0</v>
      </c>
      <c r="V264" s="166">
        <v>2</v>
      </c>
      <c r="W264" s="166">
        <v>0</v>
      </c>
      <c r="X264" s="166">
        <v>16</v>
      </c>
      <c r="Y264" s="166">
        <v>11</v>
      </c>
      <c r="Z264" s="144"/>
      <c r="AA264" s="167" t="s">
        <v>489</v>
      </c>
    </row>
    <row r="265" spans="1:27" ht="12" customHeight="1" x14ac:dyDescent="0.2">
      <c r="A265" s="149"/>
      <c r="C265" s="149"/>
      <c r="D265" s="183" t="s">
        <v>283</v>
      </c>
      <c r="E265" s="166">
        <v>241</v>
      </c>
      <c r="F265" s="166">
        <v>200</v>
      </c>
      <c r="G265" s="166">
        <v>2</v>
      </c>
      <c r="H265" s="166">
        <v>0</v>
      </c>
      <c r="I265" s="166">
        <v>41</v>
      </c>
      <c r="J265" s="166">
        <v>0</v>
      </c>
      <c r="K265" s="166">
        <v>113</v>
      </c>
      <c r="L265" s="166">
        <v>128</v>
      </c>
      <c r="M265" s="166">
        <v>170</v>
      </c>
      <c r="N265" s="166">
        <v>113</v>
      </c>
      <c r="O265" s="166">
        <v>103</v>
      </c>
      <c r="P265" s="166">
        <v>47</v>
      </c>
      <c r="Q265" s="166">
        <v>12</v>
      </c>
      <c r="R265" s="166">
        <v>27</v>
      </c>
      <c r="S265" s="166">
        <v>8</v>
      </c>
      <c r="T265" s="166">
        <v>10</v>
      </c>
      <c r="U265" s="166">
        <v>0</v>
      </c>
      <c r="V265" s="166">
        <v>2</v>
      </c>
      <c r="W265" s="166">
        <v>0</v>
      </c>
      <c r="X265" s="166">
        <v>16</v>
      </c>
      <c r="Y265" s="166">
        <v>11</v>
      </c>
      <c r="Z265" s="144"/>
      <c r="AA265" s="167"/>
    </row>
    <row r="266" spans="1:27" ht="5.0999999999999996" customHeight="1" x14ac:dyDescent="0.2">
      <c r="A266" s="149"/>
      <c r="C266" s="149"/>
      <c r="D266" s="183"/>
      <c r="E266" s="166"/>
      <c r="F266" s="166"/>
      <c r="G266" s="166"/>
      <c r="H266" s="166"/>
      <c r="I266" s="166"/>
      <c r="J266" s="166"/>
      <c r="K266" s="166"/>
      <c r="L266" s="166"/>
      <c r="M266" s="166"/>
      <c r="N266" s="166"/>
      <c r="O266" s="166"/>
      <c r="P266" s="166"/>
      <c r="Q266" s="166"/>
      <c r="R266" s="166"/>
      <c r="S266" s="166"/>
      <c r="T266" s="166"/>
      <c r="U266" s="166"/>
      <c r="V266" s="166"/>
      <c r="W266" s="166"/>
      <c r="X266" s="166"/>
      <c r="Y266" s="166"/>
      <c r="Z266" s="144"/>
      <c r="AA266" s="167"/>
    </row>
    <row r="267" spans="1:27" ht="12" customHeight="1" x14ac:dyDescent="0.2">
      <c r="A267" s="149" t="s">
        <v>490</v>
      </c>
      <c r="C267" s="149" t="s">
        <v>491</v>
      </c>
      <c r="D267" s="183" t="s">
        <v>282</v>
      </c>
      <c r="E267" s="166">
        <v>45</v>
      </c>
      <c r="F267" s="166">
        <v>34</v>
      </c>
      <c r="G267" s="166">
        <v>1</v>
      </c>
      <c r="H267" s="166">
        <v>0</v>
      </c>
      <c r="I267" s="166">
        <v>11</v>
      </c>
      <c r="J267" s="166">
        <v>0</v>
      </c>
      <c r="K267" s="166">
        <v>18</v>
      </c>
      <c r="L267" s="166">
        <v>27</v>
      </c>
      <c r="M267" s="166">
        <v>31</v>
      </c>
      <c r="N267" s="166">
        <v>20</v>
      </c>
      <c r="O267" s="166">
        <v>25</v>
      </c>
      <c r="P267" s="166">
        <v>7</v>
      </c>
      <c r="Q267" s="166">
        <v>1</v>
      </c>
      <c r="R267" s="166">
        <v>4</v>
      </c>
      <c r="S267" s="166">
        <v>2</v>
      </c>
      <c r="T267" s="166">
        <v>1</v>
      </c>
      <c r="U267" s="166">
        <v>0</v>
      </c>
      <c r="V267" s="166">
        <v>0</v>
      </c>
      <c r="W267" s="166">
        <v>0</v>
      </c>
      <c r="X267" s="166">
        <v>1</v>
      </c>
      <c r="Y267" s="166">
        <v>3</v>
      </c>
      <c r="Z267" s="144"/>
      <c r="AA267" s="167" t="s">
        <v>492</v>
      </c>
    </row>
    <row r="268" spans="1:27" ht="12" customHeight="1" x14ac:dyDescent="0.2">
      <c r="A268" s="149"/>
      <c r="C268" s="149" t="s">
        <v>493</v>
      </c>
      <c r="D268" s="183" t="s">
        <v>283</v>
      </c>
      <c r="E268" s="166">
        <v>45</v>
      </c>
      <c r="F268" s="166">
        <v>34</v>
      </c>
      <c r="G268" s="166">
        <v>1</v>
      </c>
      <c r="H268" s="166">
        <v>0</v>
      </c>
      <c r="I268" s="166">
        <v>11</v>
      </c>
      <c r="J268" s="166">
        <v>0</v>
      </c>
      <c r="K268" s="166">
        <v>18</v>
      </c>
      <c r="L268" s="166">
        <v>27</v>
      </c>
      <c r="M268" s="166">
        <v>31</v>
      </c>
      <c r="N268" s="166">
        <v>20</v>
      </c>
      <c r="O268" s="166">
        <v>25</v>
      </c>
      <c r="P268" s="166">
        <v>7</v>
      </c>
      <c r="Q268" s="166">
        <v>1</v>
      </c>
      <c r="R268" s="166">
        <v>4</v>
      </c>
      <c r="S268" s="166">
        <v>2</v>
      </c>
      <c r="T268" s="166">
        <v>1</v>
      </c>
      <c r="U268" s="166">
        <v>0</v>
      </c>
      <c r="V268" s="166">
        <v>0</v>
      </c>
      <c r="W268" s="166">
        <v>0</v>
      </c>
      <c r="X268" s="166">
        <v>1</v>
      </c>
      <c r="Y268" s="166">
        <v>3</v>
      </c>
      <c r="Z268" s="144"/>
      <c r="AA268" s="167"/>
    </row>
    <row r="269" spans="1:27" ht="5.0999999999999996" customHeight="1" x14ac:dyDescent="0.2">
      <c r="A269" s="149"/>
      <c r="D269" s="183"/>
      <c r="E269" s="166"/>
      <c r="F269" s="166"/>
      <c r="G269" s="166"/>
      <c r="H269" s="166"/>
      <c r="I269" s="166"/>
      <c r="J269" s="166"/>
      <c r="K269" s="166"/>
      <c r="L269" s="166"/>
      <c r="M269" s="166"/>
      <c r="N269" s="166"/>
      <c r="O269" s="166"/>
      <c r="P269" s="166"/>
      <c r="Q269" s="166"/>
      <c r="R269" s="166"/>
      <c r="S269" s="166"/>
      <c r="T269" s="166"/>
      <c r="U269" s="166"/>
      <c r="V269" s="166"/>
      <c r="W269" s="166"/>
      <c r="X269" s="166"/>
      <c r="Y269" s="166"/>
      <c r="Z269" s="144"/>
      <c r="AA269" s="167"/>
    </row>
    <row r="270" spans="1:27" ht="12" customHeight="1" x14ac:dyDescent="0.2">
      <c r="A270" s="149" t="s">
        <v>494</v>
      </c>
      <c r="B270" s="163"/>
      <c r="C270" s="197" t="s">
        <v>495</v>
      </c>
      <c r="D270" s="155" t="s">
        <v>282</v>
      </c>
      <c r="E270" s="166">
        <v>85</v>
      </c>
      <c r="F270" s="166">
        <v>61</v>
      </c>
      <c r="G270" s="166">
        <v>0</v>
      </c>
      <c r="H270" s="166">
        <v>0</v>
      </c>
      <c r="I270" s="166">
        <v>24</v>
      </c>
      <c r="J270" s="166">
        <v>0</v>
      </c>
      <c r="K270" s="166">
        <v>39</v>
      </c>
      <c r="L270" s="166">
        <v>46</v>
      </c>
      <c r="M270" s="166">
        <v>52</v>
      </c>
      <c r="N270" s="166">
        <v>39</v>
      </c>
      <c r="O270" s="166">
        <v>41</v>
      </c>
      <c r="P270" s="166">
        <v>17</v>
      </c>
      <c r="Q270" s="166">
        <v>2</v>
      </c>
      <c r="R270" s="166">
        <v>11</v>
      </c>
      <c r="S270" s="166">
        <v>4</v>
      </c>
      <c r="T270" s="166">
        <v>1</v>
      </c>
      <c r="U270" s="166">
        <v>0</v>
      </c>
      <c r="V270" s="166">
        <v>1</v>
      </c>
      <c r="W270" s="166">
        <v>0</v>
      </c>
      <c r="X270" s="166">
        <v>4</v>
      </c>
      <c r="Y270" s="166">
        <v>7</v>
      </c>
      <c r="Z270" s="144"/>
      <c r="AA270" s="167" t="s">
        <v>492</v>
      </c>
    </row>
    <row r="271" spans="1:27" ht="12" customHeight="1" x14ac:dyDescent="0.2">
      <c r="A271" s="186"/>
      <c r="B271" s="163"/>
      <c r="C271" s="198" t="s">
        <v>496</v>
      </c>
      <c r="D271" s="155" t="s">
        <v>283</v>
      </c>
      <c r="E271" s="166">
        <v>85</v>
      </c>
      <c r="F271" s="166">
        <v>61</v>
      </c>
      <c r="G271" s="166">
        <v>0</v>
      </c>
      <c r="H271" s="166">
        <v>0</v>
      </c>
      <c r="I271" s="166">
        <v>24</v>
      </c>
      <c r="J271" s="166">
        <v>0</v>
      </c>
      <c r="K271" s="166">
        <v>39</v>
      </c>
      <c r="L271" s="166">
        <v>46</v>
      </c>
      <c r="M271" s="166">
        <v>52</v>
      </c>
      <c r="N271" s="166">
        <v>39</v>
      </c>
      <c r="O271" s="166">
        <v>41</v>
      </c>
      <c r="P271" s="166">
        <v>17</v>
      </c>
      <c r="Q271" s="166">
        <v>2</v>
      </c>
      <c r="R271" s="166">
        <v>11</v>
      </c>
      <c r="S271" s="166">
        <v>4</v>
      </c>
      <c r="T271" s="166">
        <v>1</v>
      </c>
      <c r="U271" s="166">
        <v>0</v>
      </c>
      <c r="V271" s="166">
        <v>1</v>
      </c>
      <c r="W271" s="166">
        <v>0</v>
      </c>
      <c r="X271" s="166">
        <v>4</v>
      </c>
      <c r="Y271" s="166">
        <v>7</v>
      </c>
      <c r="Z271" s="144"/>
      <c r="AA271" s="167"/>
    </row>
    <row r="272" spans="1:27" ht="12" customHeight="1" x14ac:dyDescent="0.2">
      <c r="A272" s="149"/>
      <c r="B272" s="163"/>
      <c r="C272" s="198" t="s">
        <v>497</v>
      </c>
      <c r="D272" s="155"/>
      <c r="E272" s="166"/>
      <c r="F272" s="166"/>
      <c r="G272" s="166"/>
      <c r="H272" s="166"/>
      <c r="I272" s="166"/>
      <c r="J272" s="166"/>
      <c r="K272" s="166"/>
      <c r="L272" s="166"/>
      <c r="M272" s="166"/>
      <c r="N272" s="166"/>
      <c r="O272" s="166"/>
      <c r="P272" s="166"/>
      <c r="Q272" s="166"/>
      <c r="R272" s="166"/>
      <c r="S272" s="166"/>
      <c r="T272" s="166"/>
      <c r="U272" s="166"/>
      <c r="V272" s="166"/>
      <c r="W272" s="166"/>
      <c r="X272" s="166"/>
      <c r="Y272" s="166"/>
      <c r="Z272" s="144"/>
      <c r="AA272" s="167"/>
    </row>
    <row r="273" spans="1:27" ht="12" customHeight="1" x14ac:dyDescent="0.2">
      <c r="A273" s="149" t="s">
        <v>498</v>
      </c>
      <c r="B273" s="163"/>
      <c r="C273" s="197" t="s">
        <v>499</v>
      </c>
      <c r="D273" s="155" t="s">
        <v>282</v>
      </c>
      <c r="E273" s="166">
        <v>383</v>
      </c>
      <c r="F273" s="166">
        <v>369</v>
      </c>
      <c r="G273" s="166">
        <v>0</v>
      </c>
      <c r="H273" s="166">
        <v>0</v>
      </c>
      <c r="I273" s="166">
        <v>14</v>
      </c>
      <c r="J273" s="166">
        <v>0</v>
      </c>
      <c r="K273" s="166">
        <v>158</v>
      </c>
      <c r="L273" s="166">
        <v>225</v>
      </c>
      <c r="M273" s="166">
        <v>258</v>
      </c>
      <c r="N273" s="166">
        <v>187</v>
      </c>
      <c r="O273" s="166">
        <v>184</v>
      </c>
      <c r="P273" s="166">
        <v>73</v>
      </c>
      <c r="Q273" s="166">
        <v>42</v>
      </c>
      <c r="R273" s="166">
        <v>27</v>
      </c>
      <c r="S273" s="166">
        <v>4</v>
      </c>
      <c r="T273" s="166">
        <v>38</v>
      </c>
      <c r="U273" s="166">
        <v>0</v>
      </c>
      <c r="V273" s="166">
        <v>4</v>
      </c>
      <c r="W273" s="166">
        <v>0</v>
      </c>
      <c r="X273" s="166">
        <v>11</v>
      </c>
      <c r="Y273" s="166">
        <v>16</v>
      </c>
      <c r="Z273" s="144"/>
      <c r="AA273" s="167" t="s">
        <v>500</v>
      </c>
    </row>
    <row r="274" spans="1:27" ht="12" customHeight="1" x14ac:dyDescent="0.2">
      <c r="A274" s="186"/>
      <c r="B274" s="163"/>
      <c r="C274" s="198" t="s">
        <v>501</v>
      </c>
      <c r="D274" s="155" t="s">
        <v>283</v>
      </c>
      <c r="E274" s="166">
        <v>382</v>
      </c>
      <c r="F274" s="166">
        <v>368</v>
      </c>
      <c r="G274" s="166">
        <v>0</v>
      </c>
      <c r="H274" s="166">
        <v>0</v>
      </c>
      <c r="I274" s="166">
        <v>14</v>
      </c>
      <c r="J274" s="166">
        <v>0</v>
      </c>
      <c r="K274" s="166">
        <v>158</v>
      </c>
      <c r="L274" s="166">
        <v>224</v>
      </c>
      <c r="M274" s="166">
        <v>257</v>
      </c>
      <c r="N274" s="166">
        <v>186</v>
      </c>
      <c r="O274" s="166">
        <v>184</v>
      </c>
      <c r="P274" s="166">
        <v>72</v>
      </c>
      <c r="Q274" s="166">
        <v>41</v>
      </c>
      <c r="R274" s="166">
        <v>27</v>
      </c>
      <c r="S274" s="166">
        <v>4</v>
      </c>
      <c r="T274" s="166">
        <v>37</v>
      </c>
      <c r="U274" s="166">
        <v>0</v>
      </c>
      <c r="V274" s="166">
        <v>4</v>
      </c>
      <c r="W274" s="166">
        <v>0</v>
      </c>
      <c r="X274" s="166">
        <v>11</v>
      </c>
      <c r="Y274" s="166">
        <v>16</v>
      </c>
      <c r="Z274" s="144"/>
      <c r="AA274" s="167"/>
    </row>
    <row r="275" spans="1:27" ht="5.0999999999999996" customHeight="1" x14ac:dyDescent="0.2">
      <c r="A275" s="149"/>
      <c r="B275" s="163"/>
      <c r="C275" s="197"/>
      <c r="D275" s="155"/>
      <c r="E275" s="166"/>
      <c r="F275" s="166"/>
      <c r="G275" s="166"/>
      <c r="H275" s="166"/>
      <c r="I275" s="166"/>
      <c r="J275" s="166"/>
      <c r="K275" s="166"/>
      <c r="L275" s="166"/>
      <c r="M275" s="166"/>
      <c r="N275" s="166"/>
      <c r="O275" s="166"/>
      <c r="P275" s="166"/>
      <c r="Q275" s="166"/>
      <c r="R275" s="166"/>
      <c r="S275" s="166"/>
      <c r="T275" s="166"/>
      <c r="U275" s="166"/>
      <c r="V275" s="166"/>
      <c r="W275" s="166"/>
      <c r="X275" s="166"/>
      <c r="Y275" s="166"/>
      <c r="Z275" s="166">
        <f t="shared" ref="Z275:Z276" si="0">Z279+Z282</f>
        <v>0</v>
      </c>
      <c r="AA275" s="167"/>
    </row>
    <row r="276" spans="1:27" ht="12" customHeight="1" x14ac:dyDescent="0.2">
      <c r="A276" s="149" t="s">
        <v>502</v>
      </c>
      <c r="B276" s="163"/>
      <c r="C276" s="197" t="s">
        <v>503</v>
      </c>
      <c r="D276" s="155" t="s">
        <v>282</v>
      </c>
      <c r="E276" s="166">
        <v>438</v>
      </c>
      <c r="F276" s="166">
        <v>437</v>
      </c>
      <c r="G276" s="166">
        <v>1</v>
      </c>
      <c r="H276" s="166">
        <v>0</v>
      </c>
      <c r="I276" s="166">
        <v>1</v>
      </c>
      <c r="J276" s="166">
        <v>0</v>
      </c>
      <c r="K276" s="166">
        <v>239</v>
      </c>
      <c r="L276" s="166">
        <v>199</v>
      </c>
      <c r="M276" s="166">
        <v>199</v>
      </c>
      <c r="N276" s="166">
        <v>139</v>
      </c>
      <c r="O276" s="166">
        <v>142</v>
      </c>
      <c r="P276" s="166">
        <v>177</v>
      </c>
      <c r="Q276" s="166">
        <v>137</v>
      </c>
      <c r="R276" s="166">
        <v>37</v>
      </c>
      <c r="S276" s="166">
        <v>3</v>
      </c>
      <c r="T276" s="166">
        <v>112</v>
      </c>
      <c r="U276" s="166">
        <v>0</v>
      </c>
      <c r="V276" s="166">
        <v>24</v>
      </c>
      <c r="W276" s="166">
        <v>1</v>
      </c>
      <c r="X276" s="166">
        <v>14</v>
      </c>
      <c r="Y276" s="166">
        <v>23</v>
      </c>
      <c r="Z276" s="166">
        <f t="shared" si="0"/>
        <v>0</v>
      </c>
      <c r="AA276" s="167" t="s">
        <v>504</v>
      </c>
    </row>
    <row r="277" spans="1:27" ht="12" customHeight="1" x14ac:dyDescent="0.2">
      <c r="A277" s="149"/>
      <c r="B277" s="163"/>
      <c r="C277" s="197"/>
      <c r="D277" s="155" t="s">
        <v>283</v>
      </c>
      <c r="E277" s="166">
        <v>436</v>
      </c>
      <c r="F277" s="166">
        <v>435</v>
      </c>
      <c r="G277" s="166">
        <v>1</v>
      </c>
      <c r="H277" s="166">
        <v>0</v>
      </c>
      <c r="I277" s="166">
        <v>1</v>
      </c>
      <c r="J277" s="166">
        <v>0</v>
      </c>
      <c r="K277" s="166">
        <v>237</v>
      </c>
      <c r="L277" s="166">
        <v>199</v>
      </c>
      <c r="M277" s="166">
        <v>198</v>
      </c>
      <c r="N277" s="166">
        <v>139</v>
      </c>
      <c r="O277" s="166">
        <v>142</v>
      </c>
      <c r="P277" s="166">
        <v>176</v>
      </c>
      <c r="Q277" s="166">
        <v>137</v>
      </c>
      <c r="R277" s="166">
        <v>37</v>
      </c>
      <c r="S277" s="166">
        <v>2</v>
      </c>
      <c r="T277" s="166">
        <v>112</v>
      </c>
      <c r="U277" s="166">
        <v>0</v>
      </c>
      <c r="V277" s="166">
        <v>24</v>
      </c>
      <c r="W277" s="166">
        <v>1</v>
      </c>
      <c r="X277" s="166">
        <v>14</v>
      </c>
      <c r="Y277" s="166">
        <v>23</v>
      </c>
      <c r="Z277" s="144"/>
      <c r="AA277" s="167"/>
    </row>
    <row r="278" spans="1:27" ht="5.0999999999999996" customHeight="1" x14ac:dyDescent="0.2">
      <c r="A278" s="149"/>
      <c r="B278" s="163"/>
      <c r="C278" s="197"/>
      <c r="D278" s="155"/>
      <c r="E278" s="166"/>
      <c r="F278" s="166"/>
      <c r="G278" s="166"/>
      <c r="H278" s="166"/>
      <c r="I278" s="166"/>
      <c r="J278" s="166"/>
      <c r="K278" s="166"/>
      <c r="L278" s="166"/>
      <c r="M278" s="166"/>
      <c r="N278" s="166"/>
      <c r="O278" s="166"/>
      <c r="P278" s="166"/>
      <c r="Q278" s="166"/>
      <c r="R278" s="166"/>
      <c r="S278" s="166"/>
      <c r="T278" s="166"/>
      <c r="U278" s="166"/>
      <c r="V278" s="166"/>
      <c r="W278" s="166"/>
      <c r="X278" s="166"/>
      <c r="Y278" s="166"/>
      <c r="Z278" s="144"/>
      <c r="AA278" s="167"/>
    </row>
    <row r="279" spans="1:27" ht="12" customHeight="1" x14ac:dyDescent="0.2">
      <c r="A279" s="149" t="s">
        <v>505</v>
      </c>
      <c r="B279" s="163"/>
      <c r="C279" s="197" t="s">
        <v>506</v>
      </c>
      <c r="D279" s="155" t="s">
        <v>282</v>
      </c>
      <c r="E279" s="166">
        <v>97</v>
      </c>
      <c r="F279" s="166">
        <v>95</v>
      </c>
      <c r="G279" s="166">
        <v>1</v>
      </c>
      <c r="H279" s="166">
        <v>0</v>
      </c>
      <c r="I279" s="166">
        <v>2</v>
      </c>
      <c r="J279" s="166">
        <v>0</v>
      </c>
      <c r="K279" s="166">
        <v>64</v>
      </c>
      <c r="L279" s="166">
        <v>33</v>
      </c>
      <c r="M279" s="166">
        <v>16</v>
      </c>
      <c r="N279" s="166">
        <v>12</v>
      </c>
      <c r="O279" s="166">
        <v>12</v>
      </c>
      <c r="P279" s="166">
        <v>26</v>
      </c>
      <c r="Q279" s="166">
        <v>23</v>
      </c>
      <c r="R279" s="166">
        <v>3</v>
      </c>
      <c r="S279" s="166">
        <v>0</v>
      </c>
      <c r="T279" s="166">
        <v>23</v>
      </c>
      <c r="U279" s="166">
        <v>0</v>
      </c>
      <c r="V279" s="166">
        <v>0</v>
      </c>
      <c r="W279" s="166">
        <v>0</v>
      </c>
      <c r="X279" s="166">
        <v>1</v>
      </c>
      <c r="Y279" s="166">
        <v>2</v>
      </c>
      <c r="Z279" s="144"/>
      <c r="AA279" s="167" t="s">
        <v>504</v>
      </c>
    </row>
    <row r="280" spans="1:27" ht="12" customHeight="1" x14ac:dyDescent="0.2">
      <c r="A280" s="149"/>
      <c r="B280" s="163"/>
      <c r="C280" s="197" t="s">
        <v>507</v>
      </c>
      <c r="D280" s="155" t="s">
        <v>283</v>
      </c>
      <c r="E280" s="166">
        <v>95</v>
      </c>
      <c r="F280" s="166">
        <v>93</v>
      </c>
      <c r="G280" s="166">
        <v>1</v>
      </c>
      <c r="H280" s="166">
        <v>0</v>
      </c>
      <c r="I280" s="166">
        <v>2</v>
      </c>
      <c r="J280" s="166">
        <v>0</v>
      </c>
      <c r="K280" s="166">
        <v>62</v>
      </c>
      <c r="L280" s="166">
        <v>33</v>
      </c>
      <c r="M280" s="166">
        <v>16</v>
      </c>
      <c r="N280" s="166">
        <v>12</v>
      </c>
      <c r="O280" s="166">
        <v>12</v>
      </c>
      <c r="P280" s="166">
        <v>23</v>
      </c>
      <c r="Q280" s="166">
        <v>20</v>
      </c>
      <c r="R280" s="166">
        <v>3</v>
      </c>
      <c r="S280" s="166">
        <v>0</v>
      </c>
      <c r="T280" s="166">
        <v>20</v>
      </c>
      <c r="U280" s="166">
        <v>0</v>
      </c>
      <c r="V280" s="166">
        <v>0</v>
      </c>
      <c r="W280" s="166">
        <v>0</v>
      </c>
      <c r="X280" s="166">
        <v>1</v>
      </c>
      <c r="Y280" s="166">
        <v>2</v>
      </c>
      <c r="Z280" s="144"/>
      <c r="AA280" s="167"/>
    </row>
    <row r="281" spans="1:27" ht="5.0999999999999996" customHeight="1" x14ac:dyDescent="0.2">
      <c r="A281" s="149"/>
      <c r="B281" s="163"/>
      <c r="C281" s="197"/>
      <c r="D281" s="155"/>
      <c r="E281" s="166"/>
      <c r="F281" s="166"/>
      <c r="G281" s="166"/>
      <c r="H281" s="166"/>
      <c r="I281" s="166"/>
      <c r="J281" s="166"/>
      <c r="K281" s="166"/>
      <c r="L281" s="166"/>
      <c r="M281" s="166"/>
      <c r="N281" s="166"/>
      <c r="O281" s="166"/>
      <c r="P281" s="166"/>
      <c r="Q281" s="166"/>
      <c r="R281" s="166"/>
      <c r="S281" s="166"/>
      <c r="T281" s="166"/>
      <c r="U281" s="166"/>
      <c r="V281" s="166"/>
      <c r="W281" s="166"/>
      <c r="X281" s="166"/>
      <c r="Y281" s="166"/>
      <c r="Z281" s="144"/>
      <c r="AA281" s="167"/>
    </row>
    <row r="282" spans="1:27" ht="12" customHeight="1" x14ac:dyDescent="0.2">
      <c r="A282" s="149">
        <v>178</v>
      </c>
      <c r="B282" s="163"/>
      <c r="C282" s="197" t="s">
        <v>2041</v>
      </c>
      <c r="D282" s="155" t="s">
        <v>282</v>
      </c>
      <c r="E282" s="166">
        <v>1</v>
      </c>
      <c r="F282" s="166">
        <v>1</v>
      </c>
      <c r="G282" s="166">
        <v>0</v>
      </c>
      <c r="H282" s="166">
        <v>0</v>
      </c>
      <c r="I282" s="166">
        <v>0</v>
      </c>
      <c r="J282" s="166">
        <v>0</v>
      </c>
      <c r="K282" s="166">
        <v>1</v>
      </c>
      <c r="L282" s="166">
        <v>0</v>
      </c>
      <c r="M282" s="166">
        <v>0</v>
      </c>
      <c r="N282" s="166">
        <v>0</v>
      </c>
      <c r="O282" s="166">
        <v>0</v>
      </c>
      <c r="P282" s="166">
        <v>0</v>
      </c>
      <c r="Q282" s="166">
        <v>0</v>
      </c>
      <c r="R282" s="166">
        <v>0</v>
      </c>
      <c r="S282" s="166">
        <v>0</v>
      </c>
      <c r="T282" s="166">
        <v>0</v>
      </c>
      <c r="U282" s="166">
        <v>0</v>
      </c>
      <c r="V282" s="166">
        <v>0</v>
      </c>
      <c r="W282" s="166">
        <v>0</v>
      </c>
      <c r="X282" s="166">
        <v>0</v>
      </c>
      <c r="Y282" s="166">
        <v>0</v>
      </c>
      <c r="Z282" s="144"/>
      <c r="AA282" s="167">
        <v>178</v>
      </c>
    </row>
    <row r="283" spans="1:27" ht="12" customHeight="1" x14ac:dyDescent="0.2">
      <c r="A283" s="149"/>
      <c r="B283" s="163"/>
      <c r="C283" s="186" t="s">
        <v>2276</v>
      </c>
      <c r="D283" s="155" t="s">
        <v>283</v>
      </c>
      <c r="E283" s="166">
        <v>1</v>
      </c>
      <c r="F283" s="166">
        <v>1</v>
      </c>
      <c r="G283" s="166">
        <v>0</v>
      </c>
      <c r="H283" s="166">
        <v>0</v>
      </c>
      <c r="I283" s="166">
        <v>0</v>
      </c>
      <c r="J283" s="166">
        <v>0</v>
      </c>
      <c r="K283" s="166">
        <v>1</v>
      </c>
      <c r="L283" s="166">
        <v>0</v>
      </c>
      <c r="M283" s="166">
        <v>0</v>
      </c>
      <c r="N283" s="166">
        <v>0</v>
      </c>
      <c r="O283" s="166">
        <v>0</v>
      </c>
      <c r="P283" s="166">
        <v>0</v>
      </c>
      <c r="Q283" s="166">
        <v>0</v>
      </c>
      <c r="R283" s="166">
        <v>0</v>
      </c>
      <c r="S283" s="166">
        <v>0</v>
      </c>
      <c r="T283" s="166">
        <v>0</v>
      </c>
      <c r="U283" s="166">
        <v>0</v>
      </c>
      <c r="V283" s="166">
        <v>0</v>
      </c>
      <c r="W283" s="166">
        <v>0</v>
      </c>
      <c r="X283" s="166">
        <v>0</v>
      </c>
      <c r="Y283" s="166">
        <v>0</v>
      </c>
      <c r="Z283" s="144"/>
      <c r="AA283" s="167"/>
    </row>
    <row r="284" spans="1:27" ht="5.0999999999999996" customHeight="1" x14ac:dyDescent="0.2">
      <c r="A284" s="149"/>
      <c r="C284" s="149"/>
      <c r="D284" s="183"/>
      <c r="E284" s="166"/>
      <c r="F284" s="166"/>
      <c r="G284" s="166"/>
      <c r="H284" s="166"/>
      <c r="I284" s="166"/>
      <c r="J284" s="166"/>
      <c r="K284" s="166"/>
      <c r="L284" s="166"/>
      <c r="M284" s="166"/>
      <c r="N284" s="166"/>
      <c r="O284" s="166"/>
      <c r="P284" s="166"/>
      <c r="Q284" s="166"/>
      <c r="R284" s="166"/>
      <c r="S284" s="166"/>
      <c r="T284" s="166"/>
      <c r="U284" s="166"/>
      <c r="V284" s="166"/>
      <c r="W284" s="166"/>
      <c r="X284" s="166"/>
      <c r="Y284" s="166"/>
      <c r="Z284" s="144"/>
      <c r="AA284" s="167"/>
    </row>
    <row r="285" spans="1:27" ht="12" customHeight="1" x14ac:dyDescent="0.2">
      <c r="A285" s="149">
        <v>180</v>
      </c>
      <c r="C285" s="149" t="s">
        <v>508</v>
      </c>
      <c r="D285" s="183" t="s">
        <v>282</v>
      </c>
      <c r="E285" s="166">
        <v>6</v>
      </c>
      <c r="F285" s="166">
        <v>2</v>
      </c>
      <c r="G285" s="166">
        <v>0</v>
      </c>
      <c r="H285" s="166">
        <v>0</v>
      </c>
      <c r="I285" s="166">
        <v>4</v>
      </c>
      <c r="J285" s="166">
        <v>0</v>
      </c>
      <c r="K285" s="166">
        <v>5</v>
      </c>
      <c r="L285" s="166">
        <v>1</v>
      </c>
      <c r="M285" s="166">
        <v>1</v>
      </c>
      <c r="N285" s="166">
        <v>0</v>
      </c>
      <c r="O285" s="166">
        <v>1</v>
      </c>
      <c r="P285" s="166">
        <v>1</v>
      </c>
      <c r="Q285" s="166">
        <v>1</v>
      </c>
      <c r="R285" s="166">
        <v>0</v>
      </c>
      <c r="S285" s="166">
        <v>0</v>
      </c>
      <c r="T285" s="166">
        <v>0</v>
      </c>
      <c r="U285" s="166">
        <v>0</v>
      </c>
      <c r="V285" s="166">
        <v>1</v>
      </c>
      <c r="W285" s="166">
        <v>0</v>
      </c>
      <c r="X285" s="166">
        <v>0</v>
      </c>
      <c r="Y285" s="166">
        <v>0</v>
      </c>
      <c r="Z285" s="144"/>
      <c r="AA285" s="167">
        <v>180</v>
      </c>
    </row>
    <row r="286" spans="1:27" ht="12" customHeight="1" x14ac:dyDescent="0.2">
      <c r="A286" s="149"/>
      <c r="C286" s="186" t="s">
        <v>509</v>
      </c>
      <c r="D286" s="183" t="s">
        <v>283</v>
      </c>
      <c r="E286" s="166">
        <v>5</v>
      </c>
      <c r="F286" s="166">
        <v>2</v>
      </c>
      <c r="G286" s="166">
        <v>0</v>
      </c>
      <c r="H286" s="166">
        <v>0</v>
      </c>
      <c r="I286" s="166">
        <v>3</v>
      </c>
      <c r="J286" s="166">
        <v>0</v>
      </c>
      <c r="K286" s="166">
        <v>4</v>
      </c>
      <c r="L286" s="166">
        <v>1</v>
      </c>
      <c r="M286" s="166">
        <v>1</v>
      </c>
      <c r="N286" s="166">
        <v>0</v>
      </c>
      <c r="O286" s="166">
        <v>1</v>
      </c>
      <c r="P286" s="166">
        <v>1</v>
      </c>
      <c r="Q286" s="166">
        <v>1</v>
      </c>
      <c r="R286" s="166">
        <v>0</v>
      </c>
      <c r="S286" s="166">
        <v>0</v>
      </c>
      <c r="T286" s="166">
        <v>0</v>
      </c>
      <c r="U286" s="166">
        <v>0</v>
      </c>
      <c r="V286" s="166">
        <v>1</v>
      </c>
      <c r="W286" s="166">
        <v>0</v>
      </c>
      <c r="X286" s="166">
        <v>0</v>
      </c>
      <c r="Y286" s="166">
        <v>0</v>
      </c>
      <c r="Z286" s="144"/>
      <c r="AA286" s="167"/>
    </row>
    <row r="287" spans="1:27" ht="5.0999999999999996" customHeight="1" x14ac:dyDescent="0.2">
      <c r="A287" s="149"/>
      <c r="C287" s="149"/>
      <c r="D287" s="183"/>
      <c r="E287" s="166"/>
      <c r="F287" s="166"/>
      <c r="G287" s="166"/>
      <c r="H287" s="166"/>
      <c r="I287" s="166"/>
      <c r="J287" s="166"/>
      <c r="K287" s="166"/>
      <c r="L287" s="166"/>
      <c r="M287" s="166"/>
      <c r="N287" s="166"/>
      <c r="O287" s="166"/>
      <c r="P287" s="166"/>
      <c r="Q287" s="166"/>
      <c r="R287" s="166"/>
      <c r="S287" s="166"/>
      <c r="T287" s="166"/>
      <c r="U287" s="166"/>
      <c r="V287" s="166"/>
      <c r="W287" s="166"/>
      <c r="X287" s="166"/>
      <c r="Y287" s="166"/>
      <c r="Z287" s="144"/>
      <c r="AA287" s="167"/>
    </row>
    <row r="288" spans="1:27" ht="12" customHeight="1" x14ac:dyDescent="0.2">
      <c r="A288" s="149" t="s">
        <v>510</v>
      </c>
      <c r="C288" s="149" t="s">
        <v>511</v>
      </c>
      <c r="D288" s="183" t="s">
        <v>282</v>
      </c>
      <c r="E288" s="166">
        <v>1</v>
      </c>
      <c r="F288" s="166">
        <v>1</v>
      </c>
      <c r="G288" s="166">
        <v>0</v>
      </c>
      <c r="H288" s="166">
        <v>0</v>
      </c>
      <c r="I288" s="166">
        <v>0</v>
      </c>
      <c r="J288" s="166">
        <v>0</v>
      </c>
      <c r="K288" s="166">
        <v>1</v>
      </c>
      <c r="L288" s="166">
        <v>0</v>
      </c>
      <c r="M288" s="166">
        <v>1</v>
      </c>
      <c r="N288" s="166">
        <v>0</v>
      </c>
      <c r="O288" s="166">
        <v>0</v>
      </c>
      <c r="P288" s="166">
        <v>0</v>
      </c>
      <c r="Q288" s="166">
        <v>0</v>
      </c>
      <c r="R288" s="166">
        <v>0</v>
      </c>
      <c r="S288" s="166">
        <v>0</v>
      </c>
      <c r="T288" s="166">
        <v>0</v>
      </c>
      <c r="U288" s="166">
        <v>0</v>
      </c>
      <c r="V288" s="166">
        <v>0</v>
      </c>
      <c r="W288" s="166">
        <v>0</v>
      </c>
      <c r="X288" s="166">
        <v>0</v>
      </c>
      <c r="Y288" s="166">
        <v>0</v>
      </c>
      <c r="Z288" s="144"/>
      <c r="AA288" s="167" t="s">
        <v>510</v>
      </c>
    </row>
    <row r="289" spans="1:27" ht="12" customHeight="1" x14ac:dyDescent="0.2">
      <c r="A289" s="149"/>
      <c r="C289" s="149"/>
      <c r="D289" s="183" t="s">
        <v>283</v>
      </c>
      <c r="E289" s="166">
        <v>0</v>
      </c>
      <c r="F289" s="166">
        <v>0</v>
      </c>
      <c r="G289" s="166">
        <v>0</v>
      </c>
      <c r="H289" s="166">
        <v>0</v>
      </c>
      <c r="I289" s="166">
        <v>0</v>
      </c>
      <c r="J289" s="166">
        <v>0</v>
      </c>
      <c r="K289" s="166">
        <v>0</v>
      </c>
      <c r="L289" s="166">
        <v>0</v>
      </c>
      <c r="M289" s="166">
        <v>0</v>
      </c>
      <c r="N289" s="166">
        <v>0</v>
      </c>
      <c r="O289" s="166">
        <v>0</v>
      </c>
      <c r="P289" s="166">
        <v>0</v>
      </c>
      <c r="Q289" s="166">
        <v>0</v>
      </c>
      <c r="R289" s="166">
        <v>0</v>
      </c>
      <c r="S289" s="166">
        <v>0</v>
      </c>
      <c r="T289" s="166">
        <v>0</v>
      </c>
      <c r="U289" s="166">
        <v>0</v>
      </c>
      <c r="V289" s="166">
        <v>0</v>
      </c>
      <c r="W289" s="166">
        <v>0</v>
      </c>
      <c r="X289" s="166">
        <v>0</v>
      </c>
      <c r="Y289" s="166">
        <v>0</v>
      </c>
      <c r="Z289" s="144"/>
      <c r="AA289" s="167"/>
    </row>
    <row r="290" spans="1:27" ht="12" customHeight="1" x14ac:dyDescent="0.2">
      <c r="A290" s="149" t="s">
        <v>512</v>
      </c>
      <c r="C290" s="149" t="s">
        <v>513</v>
      </c>
      <c r="D290" s="183" t="s">
        <v>282</v>
      </c>
      <c r="E290" s="166">
        <v>8</v>
      </c>
      <c r="F290" s="166">
        <v>5</v>
      </c>
      <c r="G290" s="166">
        <v>0</v>
      </c>
      <c r="H290" s="166">
        <v>0</v>
      </c>
      <c r="I290" s="166">
        <v>3</v>
      </c>
      <c r="J290" s="166">
        <v>0</v>
      </c>
      <c r="K290" s="166">
        <v>4</v>
      </c>
      <c r="L290" s="166">
        <v>4</v>
      </c>
      <c r="M290" s="166">
        <v>4</v>
      </c>
      <c r="N290" s="166">
        <v>2</v>
      </c>
      <c r="O290" s="166">
        <v>4</v>
      </c>
      <c r="P290" s="166">
        <v>0</v>
      </c>
      <c r="Q290" s="166">
        <v>0</v>
      </c>
      <c r="R290" s="166">
        <v>0</v>
      </c>
      <c r="S290" s="166">
        <v>0</v>
      </c>
      <c r="T290" s="166">
        <v>0</v>
      </c>
      <c r="U290" s="166">
        <v>0</v>
      </c>
      <c r="V290" s="166">
        <v>0</v>
      </c>
      <c r="W290" s="166">
        <v>0</v>
      </c>
      <c r="X290" s="166">
        <v>0</v>
      </c>
      <c r="Y290" s="166">
        <v>0</v>
      </c>
      <c r="Z290" s="144"/>
      <c r="AA290" s="167" t="s">
        <v>512</v>
      </c>
    </row>
    <row r="291" spans="1:27" ht="12" customHeight="1" x14ac:dyDescent="0.2">
      <c r="A291" s="149"/>
      <c r="C291" s="149"/>
      <c r="D291" s="183" t="s">
        <v>283</v>
      </c>
      <c r="E291" s="166">
        <v>8</v>
      </c>
      <c r="F291" s="166">
        <v>5</v>
      </c>
      <c r="G291" s="166">
        <v>0</v>
      </c>
      <c r="H291" s="166">
        <v>0</v>
      </c>
      <c r="I291" s="166">
        <v>3</v>
      </c>
      <c r="J291" s="166">
        <v>0</v>
      </c>
      <c r="K291" s="166">
        <v>4</v>
      </c>
      <c r="L291" s="166">
        <v>4</v>
      </c>
      <c r="M291" s="166">
        <v>4</v>
      </c>
      <c r="N291" s="166">
        <v>2</v>
      </c>
      <c r="O291" s="166">
        <v>4</v>
      </c>
      <c r="P291" s="166">
        <v>0</v>
      </c>
      <c r="Q291" s="166">
        <v>0</v>
      </c>
      <c r="R291" s="166">
        <v>0</v>
      </c>
      <c r="S291" s="166">
        <v>0</v>
      </c>
      <c r="T291" s="166">
        <v>0</v>
      </c>
      <c r="U291" s="166">
        <v>0</v>
      </c>
      <c r="V291" s="166">
        <v>0</v>
      </c>
      <c r="W291" s="166">
        <v>0</v>
      </c>
      <c r="X291" s="166">
        <v>0</v>
      </c>
      <c r="Y291" s="166">
        <v>0</v>
      </c>
      <c r="Z291" s="144"/>
      <c r="AA291" s="167"/>
    </row>
    <row r="292" spans="1:27" ht="5.0999999999999996" customHeight="1" x14ac:dyDescent="0.2">
      <c r="A292" s="149"/>
      <c r="C292" s="149"/>
      <c r="D292" s="183"/>
      <c r="E292" s="166"/>
      <c r="F292" s="166"/>
      <c r="G292" s="166"/>
      <c r="H292" s="166"/>
      <c r="I292" s="166"/>
      <c r="J292" s="166"/>
      <c r="K292" s="166"/>
      <c r="L292" s="166"/>
      <c r="M292" s="166"/>
      <c r="N292" s="166"/>
      <c r="O292" s="166"/>
      <c r="P292" s="166"/>
      <c r="Q292" s="166"/>
      <c r="R292" s="166"/>
      <c r="S292" s="166"/>
      <c r="T292" s="166"/>
      <c r="U292" s="166"/>
      <c r="V292" s="166"/>
      <c r="W292" s="166"/>
      <c r="X292" s="166"/>
      <c r="Y292" s="166"/>
      <c r="Z292" s="144"/>
      <c r="AA292" s="167"/>
    </row>
    <row r="293" spans="1:27" ht="12" customHeight="1" x14ac:dyDescent="0.2">
      <c r="A293" s="149" t="s">
        <v>514</v>
      </c>
      <c r="C293" s="149" t="s">
        <v>515</v>
      </c>
      <c r="D293" s="183" t="s">
        <v>282</v>
      </c>
      <c r="E293" s="166">
        <v>47</v>
      </c>
      <c r="F293" s="166">
        <v>23</v>
      </c>
      <c r="G293" s="166">
        <v>0</v>
      </c>
      <c r="H293" s="166">
        <v>0</v>
      </c>
      <c r="I293" s="166">
        <v>24</v>
      </c>
      <c r="J293" s="166">
        <v>0</v>
      </c>
      <c r="K293" s="166">
        <v>31</v>
      </c>
      <c r="L293" s="166">
        <v>16</v>
      </c>
      <c r="M293" s="166">
        <v>19</v>
      </c>
      <c r="N293" s="166">
        <v>13</v>
      </c>
      <c r="O293" s="166">
        <v>12</v>
      </c>
      <c r="P293" s="166">
        <v>1</v>
      </c>
      <c r="Q293" s="166">
        <v>0</v>
      </c>
      <c r="R293" s="166">
        <v>1</v>
      </c>
      <c r="S293" s="166">
        <v>0</v>
      </c>
      <c r="T293" s="166">
        <v>0</v>
      </c>
      <c r="U293" s="166">
        <v>0</v>
      </c>
      <c r="V293" s="166">
        <v>0</v>
      </c>
      <c r="W293" s="166">
        <v>0</v>
      </c>
      <c r="X293" s="166">
        <v>0</v>
      </c>
      <c r="Y293" s="166">
        <v>1</v>
      </c>
      <c r="Z293" s="144"/>
      <c r="AA293" s="167" t="s">
        <v>516</v>
      </c>
    </row>
    <row r="294" spans="1:27" s="190" customFormat="1" ht="12" customHeight="1" x14ac:dyDescent="0.2">
      <c r="A294" s="149"/>
      <c r="B294" s="162"/>
      <c r="C294" s="186" t="s">
        <v>517</v>
      </c>
      <c r="D294" s="183" t="s">
        <v>283</v>
      </c>
      <c r="E294" s="166">
        <v>44</v>
      </c>
      <c r="F294" s="166">
        <v>22</v>
      </c>
      <c r="G294" s="166">
        <v>0</v>
      </c>
      <c r="H294" s="166">
        <v>0</v>
      </c>
      <c r="I294" s="166">
        <v>22</v>
      </c>
      <c r="J294" s="166">
        <v>0</v>
      </c>
      <c r="K294" s="166">
        <v>28</v>
      </c>
      <c r="L294" s="166">
        <v>16</v>
      </c>
      <c r="M294" s="166">
        <v>18</v>
      </c>
      <c r="N294" s="166">
        <v>13</v>
      </c>
      <c r="O294" s="166">
        <v>12</v>
      </c>
      <c r="P294" s="166">
        <v>1</v>
      </c>
      <c r="Q294" s="166">
        <v>0</v>
      </c>
      <c r="R294" s="166">
        <v>1</v>
      </c>
      <c r="S294" s="166">
        <v>0</v>
      </c>
      <c r="T294" s="166">
        <v>0</v>
      </c>
      <c r="U294" s="166">
        <v>0</v>
      </c>
      <c r="V294" s="166">
        <v>0</v>
      </c>
      <c r="W294" s="166">
        <v>0</v>
      </c>
      <c r="X294" s="166">
        <v>0</v>
      </c>
      <c r="Y294" s="166">
        <v>1</v>
      </c>
      <c r="Z294" s="144"/>
      <c r="AA294" s="167"/>
    </row>
    <row r="295" spans="1:27" ht="12" customHeight="1" x14ac:dyDescent="0.2">
      <c r="A295" s="149"/>
      <c r="C295" s="186" t="s">
        <v>518</v>
      </c>
      <c r="D295" s="183"/>
      <c r="E295" s="166"/>
      <c r="F295" s="166"/>
      <c r="G295" s="166"/>
      <c r="H295" s="166"/>
      <c r="I295" s="166"/>
      <c r="J295" s="166"/>
      <c r="K295" s="166"/>
      <c r="L295" s="166"/>
      <c r="M295" s="166"/>
      <c r="N295" s="166"/>
      <c r="O295" s="166"/>
      <c r="P295" s="166"/>
      <c r="Q295" s="166"/>
      <c r="R295" s="166"/>
      <c r="S295" s="166"/>
      <c r="T295" s="166"/>
      <c r="U295" s="166"/>
      <c r="V295" s="166"/>
      <c r="W295" s="166"/>
      <c r="X295" s="166"/>
      <c r="Y295" s="166"/>
      <c r="Z295" s="144"/>
      <c r="AA295" s="167"/>
    </row>
    <row r="296" spans="1:27" ht="12" customHeight="1" x14ac:dyDescent="0.2">
      <c r="A296" s="149" t="s">
        <v>519</v>
      </c>
      <c r="C296" s="149" t="s">
        <v>515</v>
      </c>
      <c r="D296" s="183" t="s">
        <v>282</v>
      </c>
      <c r="E296" s="166">
        <v>22</v>
      </c>
      <c r="F296" s="166">
        <v>16</v>
      </c>
      <c r="G296" s="166">
        <v>0</v>
      </c>
      <c r="H296" s="166">
        <v>0</v>
      </c>
      <c r="I296" s="166">
        <v>6</v>
      </c>
      <c r="J296" s="166">
        <v>0</v>
      </c>
      <c r="K296" s="166">
        <v>13</v>
      </c>
      <c r="L296" s="166">
        <v>9</v>
      </c>
      <c r="M296" s="166">
        <v>13</v>
      </c>
      <c r="N296" s="166">
        <v>9</v>
      </c>
      <c r="O296" s="166">
        <v>8</v>
      </c>
      <c r="P296" s="166">
        <v>0</v>
      </c>
      <c r="Q296" s="166">
        <v>0</v>
      </c>
      <c r="R296" s="166">
        <v>0</v>
      </c>
      <c r="S296" s="166">
        <v>0</v>
      </c>
      <c r="T296" s="166">
        <v>0</v>
      </c>
      <c r="U296" s="166">
        <v>0</v>
      </c>
      <c r="V296" s="166">
        <v>0</v>
      </c>
      <c r="W296" s="166">
        <v>0</v>
      </c>
      <c r="X296" s="166">
        <v>0</v>
      </c>
      <c r="Y296" s="166">
        <v>0</v>
      </c>
      <c r="Z296" s="144"/>
      <c r="AA296" s="167" t="s">
        <v>520</v>
      </c>
    </row>
    <row r="297" spans="1:27" ht="12" customHeight="1" x14ac:dyDescent="0.2">
      <c r="A297" s="149"/>
      <c r="C297" s="186" t="s">
        <v>521</v>
      </c>
      <c r="D297" s="183" t="s">
        <v>283</v>
      </c>
      <c r="E297" s="166">
        <v>22</v>
      </c>
      <c r="F297" s="166">
        <v>16</v>
      </c>
      <c r="G297" s="166">
        <v>0</v>
      </c>
      <c r="H297" s="166">
        <v>0</v>
      </c>
      <c r="I297" s="166">
        <v>6</v>
      </c>
      <c r="J297" s="166">
        <v>0</v>
      </c>
      <c r="K297" s="166">
        <v>13</v>
      </c>
      <c r="L297" s="166">
        <v>9</v>
      </c>
      <c r="M297" s="166">
        <v>13</v>
      </c>
      <c r="N297" s="166">
        <v>9</v>
      </c>
      <c r="O297" s="166">
        <v>8</v>
      </c>
      <c r="P297" s="166">
        <v>0</v>
      </c>
      <c r="Q297" s="166">
        <v>0</v>
      </c>
      <c r="R297" s="166">
        <v>0</v>
      </c>
      <c r="S297" s="166">
        <v>0</v>
      </c>
      <c r="T297" s="166">
        <v>0</v>
      </c>
      <c r="U297" s="166">
        <v>0</v>
      </c>
      <c r="V297" s="166">
        <v>0</v>
      </c>
      <c r="W297" s="166">
        <v>0</v>
      </c>
      <c r="X297" s="166">
        <v>0</v>
      </c>
      <c r="Y297" s="166">
        <v>0</v>
      </c>
      <c r="Z297" s="144"/>
      <c r="AA297" s="167"/>
    </row>
    <row r="298" spans="1:27" ht="12" customHeight="1" x14ac:dyDescent="0.2">
      <c r="A298" s="149"/>
      <c r="C298" s="186" t="s">
        <v>522</v>
      </c>
      <c r="D298" s="183"/>
      <c r="E298" s="166"/>
      <c r="F298" s="166"/>
      <c r="G298" s="166"/>
      <c r="H298" s="166"/>
      <c r="I298" s="166"/>
      <c r="J298" s="166"/>
      <c r="K298" s="166"/>
      <c r="L298" s="166"/>
      <c r="M298" s="166"/>
      <c r="N298" s="166"/>
      <c r="O298" s="166"/>
      <c r="P298" s="166"/>
      <c r="Q298" s="166"/>
      <c r="R298" s="166"/>
      <c r="S298" s="166"/>
      <c r="T298" s="166"/>
      <c r="U298" s="166"/>
      <c r="V298" s="166"/>
      <c r="W298" s="166"/>
      <c r="X298" s="166"/>
      <c r="Y298" s="166"/>
      <c r="Z298" s="144"/>
      <c r="AA298" s="167"/>
    </row>
    <row r="299" spans="1:27" ht="12" customHeight="1" x14ac:dyDescent="0.2">
      <c r="A299" s="149">
        <v>183</v>
      </c>
      <c r="C299" s="149" t="s">
        <v>523</v>
      </c>
      <c r="D299" s="183" t="s">
        <v>282</v>
      </c>
      <c r="E299" s="166">
        <v>663</v>
      </c>
      <c r="F299" s="166">
        <v>73</v>
      </c>
      <c r="G299" s="166">
        <v>0</v>
      </c>
      <c r="H299" s="166">
        <v>0</v>
      </c>
      <c r="I299" s="166">
        <v>590</v>
      </c>
      <c r="J299" s="166">
        <v>0</v>
      </c>
      <c r="K299" s="166">
        <v>622</v>
      </c>
      <c r="L299" s="166">
        <v>41</v>
      </c>
      <c r="M299" s="166">
        <v>56</v>
      </c>
      <c r="N299" s="166">
        <v>36</v>
      </c>
      <c r="O299" s="166">
        <v>35</v>
      </c>
      <c r="P299" s="166">
        <v>22</v>
      </c>
      <c r="Q299" s="166">
        <v>2</v>
      </c>
      <c r="R299" s="166">
        <v>12</v>
      </c>
      <c r="S299" s="166">
        <v>8</v>
      </c>
      <c r="T299" s="166">
        <v>2</v>
      </c>
      <c r="U299" s="166">
        <v>0</v>
      </c>
      <c r="V299" s="166">
        <v>0</v>
      </c>
      <c r="W299" s="166">
        <v>0</v>
      </c>
      <c r="X299" s="166">
        <v>7</v>
      </c>
      <c r="Y299" s="166">
        <v>5</v>
      </c>
      <c r="Z299" s="144"/>
      <c r="AA299" s="167">
        <v>183</v>
      </c>
    </row>
    <row r="300" spans="1:27" ht="12" customHeight="1" x14ac:dyDescent="0.2">
      <c r="A300" s="149"/>
      <c r="C300" s="149"/>
      <c r="D300" s="183" t="s">
        <v>283</v>
      </c>
      <c r="E300" s="166">
        <v>663</v>
      </c>
      <c r="F300" s="166">
        <v>73</v>
      </c>
      <c r="G300" s="166">
        <v>0</v>
      </c>
      <c r="H300" s="166">
        <v>0</v>
      </c>
      <c r="I300" s="166">
        <v>590</v>
      </c>
      <c r="J300" s="166">
        <v>0</v>
      </c>
      <c r="K300" s="166">
        <v>622</v>
      </c>
      <c r="L300" s="166">
        <v>41</v>
      </c>
      <c r="M300" s="166">
        <v>56</v>
      </c>
      <c r="N300" s="166">
        <v>36</v>
      </c>
      <c r="O300" s="166">
        <v>35</v>
      </c>
      <c r="P300" s="166">
        <v>22</v>
      </c>
      <c r="Q300" s="166">
        <v>2</v>
      </c>
      <c r="R300" s="166">
        <v>12</v>
      </c>
      <c r="S300" s="166">
        <v>8</v>
      </c>
      <c r="T300" s="166">
        <v>2</v>
      </c>
      <c r="U300" s="166">
        <v>0</v>
      </c>
      <c r="V300" s="166">
        <v>0</v>
      </c>
      <c r="W300" s="166">
        <v>0</v>
      </c>
      <c r="X300" s="166">
        <v>7</v>
      </c>
      <c r="Y300" s="166">
        <v>5</v>
      </c>
      <c r="Z300" s="144"/>
      <c r="AA300" s="167"/>
    </row>
    <row r="301" spans="1:27" ht="5.0999999999999996" customHeight="1" x14ac:dyDescent="0.2">
      <c r="A301" s="149"/>
      <c r="C301" s="149"/>
      <c r="D301" s="183"/>
      <c r="E301" s="166"/>
      <c r="F301" s="166"/>
      <c r="G301" s="166"/>
      <c r="H301" s="166"/>
      <c r="I301" s="166"/>
      <c r="J301" s="166"/>
      <c r="K301" s="166"/>
      <c r="L301" s="166"/>
      <c r="M301" s="166"/>
      <c r="N301" s="166"/>
      <c r="O301" s="166"/>
      <c r="P301" s="166"/>
      <c r="Q301" s="166"/>
      <c r="R301" s="166"/>
      <c r="S301" s="166"/>
      <c r="T301" s="166"/>
      <c r="U301" s="166"/>
      <c r="V301" s="166"/>
      <c r="W301" s="166"/>
      <c r="X301" s="166"/>
      <c r="Y301" s="166"/>
      <c r="Z301" s="144"/>
      <c r="AA301" s="167"/>
    </row>
    <row r="302" spans="1:27" ht="12" customHeight="1" x14ac:dyDescent="0.2">
      <c r="A302" s="149" t="s">
        <v>524</v>
      </c>
      <c r="C302" s="149" t="s">
        <v>525</v>
      </c>
      <c r="D302" s="183" t="s">
        <v>282</v>
      </c>
      <c r="E302" s="166">
        <v>184</v>
      </c>
      <c r="F302" s="166">
        <v>12</v>
      </c>
      <c r="G302" s="166">
        <v>0</v>
      </c>
      <c r="H302" s="166">
        <v>0</v>
      </c>
      <c r="I302" s="166">
        <v>172</v>
      </c>
      <c r="J302" s="166">
        <v>0</v>
      </c>
      <c r="K302" s="166">
        <v>176</v>
      </c>
      <c r="L302" s="166">
        <v>8</v>
      </c>
      <c r="M302" s="166">
        <v>8</v>
      </c>
      <c r="N302" s="166">
        <v>6</v>
      </c>
      <c r="O302" s="166">
        <v>7</v>
      </c>
      <c r="P302" s="166">
        <v>3</v>
      </c>
      <c r="Q302" s="166">
        <v>0</v>
      </c>
      <c r="R302" s="166">
        <v>3</v>
      </c>
      <c r="S302" s="166">
        <v>0</v>
      </c>
      <c r="T302" s="166">
        <v>0</v>
      </c>
      <c r="U302" s="166">
        <v>0</v>
      </c>
      <c r="V302" s="166">
        <v>0</v>
      </c>
      <c r="W302" s="166">
        <v>0</v>
      </c>
      <c r="X302" s="166">
        <v>2</v>
      </c>
      <c r="Y302" s="166">
        <v>1</v>
      </c>
      <c r="Z302" s="144"/>
      <c r="AA302" s="167" t="s">
        <v>524</v>
      </c>
    </row>
    <row r="303" spans="1:27" ht="12" customHeight="1" x14ac:dyDescent="0.2">
      <c r="A303" s="149"/>
      <c r="C303" s="149"/>
      <c r="D303" s="183" t="s">
        <v>283</v>
      </c>
      <c r="E303" s="166">
        <v>172</v>
      </c>
      <c r="F303" s="166">
        <v>12</v>
      </c>
      <c r="G303" s="166">
        <v>0</v>
      </c>
      <c r="H303" s="166">
        <v>0</v>
      </c>
      <c r="I303" s="166">
        <v>160</v>
      </c>
      <c r="J303" s="166">
        <v>0</v>
      </c>
      <c r="K303" s="166">
        <v>164</v>
      </c>
      <c r="L303" s="166">
        <v>8</v>
      </c>
      <c r="M303" s="166">
        <v>8</v>
      </c>
      <c r="N303" s="166">
        <v>6</v>
      </c>
      <c r="O303" s="166">
        <v>7</v>
      </c>
      <c r="P303" s="166">
        <v>3</v>
      </c>
      <c r="Q303" s="166">
        <v>0</v>
      </c>
      <c r="R303" s="166">
        <v>3</v>
      </c>
      <c r="S303" s="166">
        <v>0</v>
      </c>
      <c r="T303" s="166">
        <v>0</v>
      </c>
      <c r="U303" s="166">
        <v>0</v>
      </c>
      <c r="V303" s="166">
        <v>0</v>
      </c>
      <c r="W303" s="166">
        <v>0</v>
      </c>
      <c r="X303" s="166">
        <v>2</v>
      </c>
      <c r="Y303" s="166">
        <v>1</v>
      </c>
      <c r="Z303" s="144"/>
      <c r="AA303" s="167"/>
    </row>
    <row r="304" spans="1:27" ht="5.0999999999999996" customHeight="1" x14ac:dyDescent="0.2">
      <c r="A304" s="149"/>
      <c r="C304" s="149"/>
      <c r="D304" s="183"/>
      <c r="E304" s="166"/>
      <c r="F304" s="166"/>
      <c r="G304" s="166"/>
      <c r="H304" s="166"/>
      <c r="I304" s="166"/>
      <c r="J304" s="166"/>
      <c r="K304" s="166"/>
      <c r="L304" s="166"/>
      <c r="M304" s="166"/>
      <c r="N304" s="166"/>
      <c r="O304" s="166"/>
      <c r="P304" s="166"/>
      <c r="Q304" s="166"/>
      <c r="R304" s="166"/>
      <c r="S304" s="166"/>
      <c r="T304" s="166"/>
      <c r="U304" s="166"/>
      <c r="V304" s="166"/>
      <c r="W304" s="166"/>
      <c r="X304" s="166"/>
      <c r="Y304" s="166"/>
      <c r="Z304" s="144"/>
      <c r="AA304" s="167"/>
    </row>
    <row r="305" spans="1:27" ht="12" customHeight="1" x14ac:dyDescent="0.2">
      <c r="A305" s="149">
        <v>184</v>
      </c>
      <c r="C305" s="149" t="s">
        <v>526</v>
      </c>
      <c r="D305" s="183" t="s">
        <v>282</v>
      </c>
      <c r="E305" s="166">
        <v>228</v>
      </c>
      <c r="F305" s="166">
        <v>12</v>
      </c>
      <c r="G305" s="166">
        <v>0</v>
      </c>
      <c r="H305" s="166">
        <v>0</v>
      </c>
      <c r="I305" s="166">
        <v>216</v>
      </c>
      <c r="J305" s="166">
        <v>0</v>
      </c>
      <c r="K305" s="166">
        <v>220</v>
      </c>
      <c r="L305" s="166">
        <v>8</v>
      </c>
      <c r="M305" s="166">
        <v>10</v>
      </c>
      <c r="N305" s="166">
        <v>8</v>
      </c>
      <c r="O305" s="166">
        <v>6</v>
      </c>
      <c r="P305" s="166">
        <v>29</v>
      </c>
      <c r="Q305" s="166">
        <v>1</v>
      </c>
      <c r="R305" s="166">
        <v>24</v>
      </c>
      <c r="S305" s="166">
        <v>4</v>
      </c>
      <c r="T305" s="166">
        <v>1</v>
      </c>
      <c r="U305" s="166">
        <v>0</v>
      </c>
      <c r="V305" s="166">
        <v>0</v>
      </c>
      <c r="W305" s="166">
        <v>0</v>
      </c>
      <c r="X305" s="166">
        <v>14</v>
      </c>
      <c r="Y305" s="166">
        <v>10</v>
      </c>
      <c r="Z305" s="144"/>
      <c r="AA305" s="167">
        <v>184</v>
      </c>
    </row>
    <row r="306" spans="1:27" ht="12" customHeight="1" x14ac:dyDescent="0.2">
      <c r="A306" s="149"/>
      <c r="C306" s="186" t="s">
        <v>527</v>
      </c>
      <c r="D306" s="183" t="s">
        <v>283</v>
      </c>
      <c r="E306" s="166">
        <v>221</v>
      </c>
      <c r="F306" s="166">
        <v>12</v>
      </c>
      <c r="G306" s="166">
        <v>0</v>
      </c>
      <c r="H306" s="166">
        <v>0</v>
      </c>
      <c r="I306" s="166">
        <v>209</v>
      </c>
      <c r="J306" s="166">
        <v>0</v>
      </c>
      <c r="K306" s="166">
        <v>213</v>
      </c>
      <c r="L306" s="166">
        <v>8</v>
      </c>
      <c r="M306" s="166">
        <v>10</v>
      </c>
      <c r="N306" s="166">
        <v>8</v>
      </c>
      <c r="O306" s="166">
        <v>6</v>
      </c>
      <c r="P306" s="166">
        <v>26</v>
      </c>
      <c r="Q306" s="166">
        <v>1</v>
      </c>
      <c r="R306" s="166">
        <v>21</v>
      </c>
      <c r="S306" s="166">
        <v>4</v>
      </c>
      <c r="T306" s="166">
        <v>1</v>
      </c>
      <c r="U306" s="166">
        <v>0</v>
      </c>
      <c r="V306" s="166">
        <v>0</v>
      </c>
      <c r="W306" s="166">
        <v>0</v>
      </c>
      <c r="X306" s="166">
        <v>12</v>
      </c>
      <c r="Y306" s="166">
        <v>9</v>
      </c>
      <c r="Z306" s="144"/>
      <c r="AA306" s="167"/>
    </row>
    <row r="307" spans="1:27" ht="5.0999999999999996" customHeight="1" x14ac:dyDescent="0.2">
      <c r="A307" s="149"/>
      <c r="C307" s="149"/>
      <c r="D307" s="183"/>
      <c r="E307" s="166"/>
      <c r="F307" s="166"/>
      <c r="G307" s="166"/>
      <c r="H307" s="166"/>
      <c r="I307" s="166"/>
      <c r="J307" s="166"/>
      <c r="K307" s="166"/>
      <c r="L307" s="166"/>
      <c r="M307" s="166"/>
      <c r="N307" s="166"/>
      <c r="O307" s="166"/>
      <c r="P307" s="166"/>
      <c r="Q307" s="166"/>
      <c r="R307" s="166"/>
      <c r="S307" s="166"/>
      <c r="T307" s="166"/>
      <c r="U307" s="166"/>
      <c r="V307" s="166"/>
      <c r="W307" s="166"/>
      <c r="X307" s="166"/>
      <c r="Y307" s="166"/>
      <c r="Z307" s="144"/>
      <c r="AA307" s="167"/>
    </row>
    <row r="308" spans="1:27" ht="12" customHeight="1" x14ac:dyDescent="0.2">
      <c r="A308" s="149" t="s">
        <v>528</v>
      </c>
      <c r="C308" s="149" t="s">
        <v>529</v>
      </c>
      <c r="D308" s="183" t="s">
        <v>282</v>
      </c>
      <c r="E308" s="166">
        <v>11</v>
      </c>
      <c r="F308" s="166">
        <v>1</v>
      </c>
      <c r="G308" s="166">
        <v>0</v>
      </c>
      <c r="H308" s="166">
        <v>0</v>
      </c>
      <c r="I308" s="166">
        <v>10</v>
      </c>
      <c r="J308" s="166">
        <v>0</v>
      </c>
      <c r="K308" s="166">
        <v>10</v>
      </c>
      <c r="L308" s="166">
        <v>1</v>
      </c>
      <c r="M308" s="166">
        <v>1</v>
      </c>
      <c r="N308" s="166">
        <v>1</v>
      </c>
      <c r="O308" s="166">
        <v>1</v>
      </c>
      <c r="P308" s="166">
        <v>3</v>
      </c>
      <c r="Q308" s="166">
        <v>0</v>
      </c>
      <c r="R308" s="166">
        <v>2</v>
      </c>
      <c r="S308" s="166">
        <v>1</v>
      </c>
      <c r="T308" s="166">
        <v>0</v>
      </c>
      <c r="U308" s="166">
        <v>0</v>
      </c>
      <c r="V308" s="166">
        <v>0</v>
      </c>
      <c r="W308" s="166">
        <v>0</v>
      </c>
      <c r="X308" s="166">
        <v>1</v>
      </c>
      <c r="Y308" s="166">
        <v>1</v>
      </c>
      <c r="Z308" s="144"/>
      <c r="AA308" s="167" t="s">
        <v>528</v>
      </c>
    </row>
    <row r="309" spans="1:27" ht="12" customHeight="1" x14ac:dyDescent="0.2">
      <c r="A309" s="149"/>
      <c r="C309" s="186" t="s">
        <v>530</v>
      </c>
      <c r="D309" s="183" t="s">
        <v>283</v>
      </c>
      <c r="E309" s="166">
        <v>11</v>
      </c>
      <c r="F309" s="166">
        <v>1</v>
      </c>
      <c r="G309" s="166">
        <v>0</v>
      </c>
      <c r="H309" s="166">
        <v>0</v>
      </c>
      <c r="I309" s="166">
        <v>10</v>
      </c>
      <c r="J309" s="166">
        <v>0</v>
      </c>
      <c r="K309" s="166">
        <v>10</v>
      </c>
      <c r="L309" s="166">
        <v>1</v>
      </c>
      <c r="M309" s="166">
        <v>1</v>
      </c>
      <c r="N309" s="166">
        <v>1</v>
      </c>
      <c r="O309" s="166">
        <v>1</v>
      </c>
      <c r="P309" s="166">
        <v>3</v>
      </c>
      <c r="Q309" s="166">
        <v>0</v>
      </c>
      <c r="R309" s="166">
        <v>2</v>
      </c>
      <c r="S309" s="166">
        <v>1</v>
      </c>
      <c r="T309" s="166">
        <v>0</v>
      </c>
      <c r="U309" s="166">
        <v>0</v>
      </c>
      <c r="V309" s="166">
        <v>0</v>
      </c>
      <c r="W309" s="166">
        <v>0</v>
      </c>
      <c r="X309" s="166">
        <v>1</v>
      </c>
      <c r="Y309" s="166">
        <v>1</v>
      </c>
      <c r="Z309" s="144"/>
      <c r="AA309" s="167"/>
    </row>
    <row r="310" spans="1:27" ht="5.0999999999999996" customHeight="1" x14ac:dyDescent="0.2">
      <c r="A310" s="149"/>
      <c r="C310" s="149"/>
      <c r="D310" s="183"/>
      <c r="E310" s="166"/>
      <c r="F310" s="166"/>
      <c r="G310" s="166"/>
      <c r="H310" s="166"/>
      <c r="I310" s="166"/>
      <c r="J310" s="166"/>
      <c r="K310" s="166"/>
      <c r="L310" s="166"/>
      <c r="M310" s="166"/>
      <c r="N310" s="166"/>
      <c r="O310" s="166"/>
      <c r="P310" s="166"/>
      <c r="Q310" s="166"/>
      <c r="R310" s="166"/>
      <c r="S310" s="166"/>
      <c r="T310" s="166"/>
      <c r="U310" s="166"/>
      <c r="V310" s="166"/>
      <c r="W310" s="166"/>
      <c r="X310" s="166"/>
      <c r="Y310" s="166"/>
      <c r="Z310" s="144"/>
      <c r="AA310" s="167"/>
    </row>
    <row r="311" spans="1:27" ht="12" customHeight="1" x14ac:dyDescent="0.2">
      <c r="A311" s="149" t="s">
        <v>531</v>
      </c>
      <c r="C311" s="149" t="s">
        <v>532</v>
      </c>
      <c r="D311" s="183" t="s">
        <v>282</v>
      </c>
      <c r="E311" s="166">
        <v>2321</v>
      </c>
      <c r="F311" s="166">
        <v>1224</v>
      </c>
      <c r="G311" s="166">
        <v>3</v>
      </c>
      <c r="H311" s="166">
        <v>0</v>
      </c>
      <c r="I311" s="166">
        <v>1097</v>
      </c>
      <c r="J311" s="166">
        <v>0</v>
      </c>
      <c r="K311" s="166">
        <v>1347</v>
      </c>
      <c r="L311" s="166">
        <v>974</v>
      </c>
      <c r="M311" s="166">
        <v>1139</v>
      </c>
      <c r="N311" s="166">
        <v>869</v>
      </c>
      <c r="O311" s="166">
        <v>837</v>
      </c>
      <c r="P311" s="166">
        <v>281</v>
      </c>
      <c r="Q311" s="166">
        <v>9</v>
      </c>
      <c r="R311" s="166">
        <v>209</v>
      </c>
      <c r="S311" s="166">
        <v>63</v>
      </c>
      <c r="T311" s="166">
        <v>9</v>
      </c>
      <c r="U311" s="166">
        <v>0</v>
      </c>
      <c r="V311" s="166">
        <v>0</v>
      </c>
      <c r="W311" s="166">
        <v>0</v>
      </c>
      <c r="X311" s="166">
        <v>104</v>
      </c>
      <c r="Y311" s="166">
        <v>105</v>
      </c>
      <c r="Z311" s="144"/>
      <c r="AA311" s="167" t="s">
        <v>531</v>
      </c>
    </row>
    <row r="312" spans="1:27" ht="12" customHeight="1" x14ac:dyDescent="0.2">
      <c r="A312" s="149"/>
      <c r="C312" s="186" t="s">
        <v>533</v>
      </c>
      <c r="D312" s="183" t="s">
        <v>283</v>
      </c>
      <c r="E312" s="166">
        <v>2292</v>
      </c>
      <c r="F312" s="166">
        <v>1217</v>
      </c>
      <c r="G312" s="166">
        <v>3</v>
      </c>
      <c r="H312" s="166">
        <v>0</v>
      </c>
      <c r="I312" s="166">
        <v>1075</v>
      </c>
      <c r="J312" s="166">
        <v>0</v>
      </c>
      <c r="K312" s="166">
        <v>1323</v>
      </c>
      <c r="L312" s="166">
        <v>969</v>
      </c>
      <c r="M312" s="166">
        <v>1132</v>
      </c>
      <c r="N312" s="166">
        <v>865</v>
      </c>
      <c r="O312" s="166">
        <v>833</v>
      </c>
      <c r="P312" s="166">
        <v>270</v>
      </c>
      <c r="Q312" s="166">
        <v>9</v>
      </c>
      <c r="R312" s="166">
        <v>202</v>
      </c>
      <c r="S312" s="166">
        <v>59</v>
      </c>
      <c r="T312" s="166">
        <v>9</v>
      </c>
      <c r="U312" s="166">
        <v>0</v>
      </c>
      <c r="V312" s="166">
        <v>0</v>
      </c>
      <c r="W312" s="166">
        <v>0</v>
      </c>
      <c r="X312" s="166">
        <v>101</v>
      </c>
      <c r="Y312" s="166">
        <v>101</v>
      </c>
      <c r="Z312" s="144"/>
      <c r="AA312" s="167"/>
    </row>
    <row r="313" spans="1:27" ht="5.0999999999999996" customHeight="1" x14ac:dyDescent="0.2">
      <c r="A313" s="149"/>
      <c r="C313" s="149"/>
      <c r="D313" s="183"/>
      <c r="E313" s="166"/>
      <c r="F313" s="166"/>
      <c r="G313" s="166"/>
      <c r="H313" s="166"/>
      <c r="I313" s="166"/>
      <c r="J313" s="166"/>
      <c r="K313" s="166"/>
      <c r="L313" s="166"/>
      <c r="M313" s="166"/>
      <c r="N313" s="166"/>
      <c r="O313" s="166"/>
      <c r="P313" s="166"/>
      <c r="Q313" s="166"/>
      <c r="R313" s="166"/>
      <c r="S313" s="166"/>
      <c r="T313" s="166"/>
      <c r="U313" s="166"/>
      <c r="V313" s="166"/>
      <c r="W313" s="166"/>
      <c r="X313" s="166"/>
      <c r="Y313" s="166"/>
      <c r="Z313" s="144"/>
      <c r="AA313" s="167"/>
    </row>
    <row r="314" spans="1:27" ht="12" customHeight="1" x14ac:dyDescent="0.2">
      <c r="A314" s="149" t="s">
        <v>534</v>
      </c>
      <c r="C314" s="149" t="s">
        <v>532</v>
      </c>
      <c r="D314" s="183" t="s">
        <v>282</v>
      </c>
      <c r="E314" s="166">
        <v>133</v>
      </c>
      <c r="F314" s="166">
        <v>22</v>
      </c>
      <c r="G314" s="166">
        <v>0</v>
      </c>
      <c r="H314" s="166">
        <v>0</v>
      </c>
      <c r="I314" s="166">
        <v>111</v>
      </c>
      <c r="J314" s="166">
        <v>0</v>
      </c>
      <c r="K314" s="166">
        <v>119</v>
      </c>
      <c r="L314" s="166">
        <v>14</v>
      </c>
      <c r="M314" s="166">
        <v>17</v>
      </c>
      <c r="N314" s="166">
        <v>12</v>
      </c>
      <c r="O314" s="166">
        <v>12</v>
      </c>
      <c r="P314" s="166">
        <v>68</v>
      </c>
      <c r="Q314" s="166">
        <v>1</v>
      </c>
      <c r="R314" s="166">
        <v>58</v>
      </c>
      <c r="S314" s="166">
        <v>9</v>
      </c>
      <c r="T314" s="166">
        <v>1</v>
      </c>
      <c r="U314" s="166">
        <v>0</v>
      </c>
      <c r="V314" s="166">
        <v>0</v>
      </c>
      <c r="W314" s="166">
        <v>0</v>
      </c>
      <c r="X314" s="166">
        <v>32</v>
      </c>
      <c r="Y314" s="166">
        <v>26</v>
      </c>
      <c r="Z314" s="144"/>
      <c r="AA314" s="167" t="s">
        <v>534</v>
      </c>
    </row>
    <row r="315" spans="1:27" ht="12" customHeight="1" x14ac:dyDescent="0.2">
      <c r="A315" s="149"/>
      <c r="C315" s="186" t="s">
        <v>535</v>
      </c>
      <c r="D315" s="183" t="s">
        <v>283</v>
      </c>
      <c r="E315" s="166">
        <v>131</v>
      </c>
      <c r="F315" s="166">
        <v>22</v>
      </c>
      <c r="G315" s="166">
        <v>0</v>
      </c>
      <c r="H315" s="166">
        <v>0</v>
      </c>
      <c r="I315" s="166">
        <v>109</v>
      </c>
      <c r="J315" s="166">
        <v>0</v>
      </c>
      <c r="K315" s="166">
        <v>117</v>
      </c>
      <c r="L315" s="166">
        <v>14</v>
      </c>
      <c r="M315" s="166">
        <v>17</v>
      </c>
      <c r="N315" s="166">
        <v>12</v>
      </c>
      <c r="O315" s="166">
        <v>12</v>
      </c>
      <c r="P315" s="166">
        <v>61</v>
      </c>
      <c r="Q315" s="166">
        <v>1</v>
      </c>
      <c r="R315" s="166">
        <v>52</v>
      </c>
      <c r="S315" s="166">
        <v>8</v>
      </c>
      <c r="T315" s="166">
        <v>1</v>
      </c>
      <c r="U315" s="166">
        <v>0</v>
      </c>
      <c r="V315" s="166">
        <v>0</v>
      </c>
      <c r="W315" s="166">
        <v>0</v>
      </c>
      <c r="X315" s="166">
        <v>29</v>
      </c>
      <c r="Y315" s="166">
        <v>23</v>
      </c>
      <c r="Z315" s="144"/>
      <c r="AA315" s="167"/>
    </row>
    <row r="316" spans="1:27" ht="5.0999999999999996" customHeight="1" x14ac:dyDescent="0.2">
      <c r="A316" s="149"/>
      <c r="C316" s="149"/>
      <c r="D316" s="183"/>
      <c r="E316" s="166"/>
      <c r="F316" s="166"/>
      <c r="G316" s="166"/>
      <c r="H316" s="166"/>
      <c r="I316" s="166"/>
      <c r="J316" s="166"/>
      <c r="K316" s="166"/>
      <c r="L316" s="166"/>
      <c r="M316" s="166"/>
      <c r="N316" s="166"/>
      <c r="O316" s="166"/>
      <c r="P316" s="166"/>
      <c r="Q316" s="166"/>
      <c r="R316" s="166"/>
      <c r="S316" s="166"/>
      <c r="T316" s="166"/>
      <c r="U316" s="166"/>
      <c r="V316" s="166"/>
      <c r="W316" s="166"/>
      <c r="X316" s="166"/>
      <c r="Y316" s="166"/>
      <c r="Z316" s="144"/>
      <c r="AA316" s="167"/>
    </row>
    <row r="317" spans="1:27" ht="12" customHeight="1" x14ac:dyDescent="0.2">
      <c r="A317" s="149" t="s">
        <v>536</v>
      </c>
      <c r="C317" s="149" t="s">
        <v>537</v>
      </c>
      <c r="D317" s="183" t="s">
        <v>282</v>
      </c>
      <c r="E317" s="166">
        <v>31</v>
      </c>
      <c r="F317" s="166">
        <v>7</v>
      </c>
      <c r="G317" s="166">
        <v>1</v>
      </c>
      <c r="H317" s="166">
        <v>0</v>
      </c>
      <c r="I317" s="166">
        <v>24</v>
      </c>
      <c r="J317" s="166">
        <v>0</v>
      </c>
      <c r="K317" s="166">
        <v>25</v>
      </c>
      <c r="L317" s="166">
        <v>6</v>
      </c>
      <c r="M317" s="166">
        <v>6</v>
      </c>
      <c r="N317" s="166">
        <v>5</v>
      </c>
      <c r="O317" s="166">
        <v>4</v>
      </c>
      <c r="P317" s="166">
        <v>2</v>
      </c>
      <c r="Q317" s="166">
        <v>0</v>
      </c>
      <c r="R317" s="166">
        <v>2</v>
      </c>
      <c r="S317" s="166">
        <v>0</v>
      </c>
      <c r="T317" s="166">
        <v>0</v>
      </c>
      <c r="U317" s="166">
        <v>0</v>
      </c>
      <c r="V317" s="166">
        <v>0</v>
      </c>
      <c r="W317" s="166">
        <v>0</v>
      </c>
      <c r="X317" s="166">
        <v>1</v>
      </c>
      <c r="Y317" s="166">
        <v>1</v>
      </c>
      <c r="Z317" s="144"/>
      <c r="AA317" s="167" t="s">
        <v>536</v>
      </c>
    </row>
    <row r="318" spans="1:27" ht="12" customHeight="1" x14ac:dyDescent="0.2">
      <c r="A318" s="149"/>
      <c r="C318" s="186" t="s">
        <v>538</v>
      </c>
      <c r="D318" s="183" t="s">
        <v>283</v>
      </c>
      <c r="E318" s="166">
        <v>31</v>
      </c>
      <c r="F318" s="166">
        <v>7</v>
      </c>
      <c r="G318" s="166">
        <v>1</v>
      </c>
      <c r="H318" s="166">
        <v>0</v>
      </c>
      <c r="I318" s="166">
        <v>24</v>
      </c>
      <c r="J318" s="166">
        <v>0</v>
      </c>
      <c r="K318" s="166">
        <v>25</v>
      </c>
      <c r="L318" s="166">
        <v>6</v>
      </c>
      <c r="M318" s="166">
        <v>6</v>
      </c>
      <c r="N318" s="166">
        <v>5</v>
      </c>
      <c r="O318" s="166">
        <v>4</v>
      </c>
      <c r="P318" s="166">
        <v>2</v>
      </c>
      <c r="Q318" s="166">
        <v>0</v>
      </c>
      <c r="R318" s="166">
        <v>2</v>
      </c>
      <c r="S318" s="166">
        <v>0</v>
      </c>
      <c r="T318" s="166">
        <v>0</v>
      </c>
      <c r="U318" s="166">
        <v>0</v>
      </c>
      <c r="V318" s="166">
        <v>0</v>
      </c>
      <c r="W318" s="166">
        <v>0</v>
      </c>
      <c r="X318" s="166">
        <v>1</v>
      </c>
      <c r="Y318" s="166">
        <v>1</v>
      </c>
      <c r="Z318" s="144"/>
      <c r="AA318" s="167"/>
    </row>
    <row r="319" spans="1:27" ht="12" customHeight="1" x14ac:dyDescent="0.2">
      <c r="A319" s="149"/>
      <c r="C319" s="186" t="s">
        <v>539</v>
      </c>
      <c r="D319" s="183"/>
      <c r="E319" s="166"/>
      <c r="F319" s="166"/>
      <c r="G319" s="166"/>
      <c r="H319" s="166"/>
      <c r="I319" s="166"/>
      <c r="J319" s="166"/>
      <c r="K319" s="166"/>
      <c r="L319" s="166"/>
      <c r="M319" s="166"/>
      <c r="N319" s="166"/>
      <c r="O319" s="166"/>
      <c r="P319" s="166"/>
      <c r="Q319" s="166"/>
      <c r="R319" s="166"/>
      <c r="S319" s="166"/>
      <c r="T319" s="166"/>
      <c r="U319" s="166"/>
      <c r="V319" s="166"/>
      <c r="W319" s="166"/>
      <c r="X319" s="166"/>
      <c r="Y319" s="166"/>
      <c r="Z319" s="144"/>
      <c r="AA319" s="167"/>
    </row>
    <row r="320" spans="1:27" ht="12" customHeight="1" x14ac:dyDescent="0.2">
      <c r="A320" s="149" t="s">
        <v>540</v>
      </c>
      <c r="C320" s="149" t="s">
        <v>541</v>
      </c>
      <c r="D320" s="183" t="s">
        <v>282</v>
      </c>
      <c r="E320" s="166">
        <v>1</v>
      </c>
      <c r="F320" s="166">
        <v>0</v>
      </c>
      <c r="G320" s="166">
        <v>0</v>
      </c>
      <c r="H320" s="166">
        <v>0</v>
      </c>
      <c r="I320" s="166">
        <v>1</v>
      </c>
      <c r="J320" s="166">
        <v>0</v>
      </c>
      <c r="K320" s="166">
        <v>1</v>
      </c>
      <c r="L320" s="166">
        <v>0</v>
      </c>
      <c r="M320" s="166">
        <v>0</v>
      </c>
      <c r="N320" s="166">
        <v>0</v>
      </c>
      <c r="O320" s="166">
        <v>0</v>
      </c>
      <c r="P320" s="166">
        <v>0</v>
      </c>
      <c r="Q320" s="166">
        <v>0</v>
      </c>
      <c r="R320" s="166">
        <v>0</v>
      </c>
      <c r="S320" s="166">
        <v>0</v>
      </c>
      <c r="T320" s="166">
        <v>0</v>
      </c>
      <c r="U320" s="166">
        <v>0</v>
      </c>
      <c r="V320" s="166">
        <v>0</v>
      </c>
      <c r="W320" s="166">
        <v>0</v>
      </c>
      <c r="X320" s="166">
        <v>0</v>
      </c>
      <c r="Y320" s="166">
        <v>0</v>
      </c>
      <c r="Z320" s="144"/>
      <c r="AA320" s="167" t="s">
        <v>540</v>
      </c>
    </row>
    <row r="321" spans="1:27" ht="12" customHeight="1" x14ac:dyDescent="0.2">
      <c r="A321" s="149"/>
      <c r="C321" s="149" t="s">
        <v>542</v>
      </c>
      <c r="D321" s="183" t="s">
        <v>283</v>
      </c>
      <c r="E321" s="166">
        <v>1</v>
      </c>
      <c r="F321" s="166">
        <v>0</v>
      </c>
      <c r="G321" s="166">
        <v>0</v>
      </c>
      <c r="H321" s="166">
        <v>0</v>
      </c>
      <c r="I321" s="166">
        <v>1</v>
      </c>
      <c r="J321" s="166">
        <v>0</v>
      </c>
      <c r="K321" s="166">
        <v>1</v>
      </c>
      <c r="L321" s="166">
        <v>0</v>
      </c>
      <c r="M321" s="166">
        <v>0</v>
      </c>
      <c r="N321" s="166">
        <v>0</v>
      </c>
      <c r="O321" s="166">
        <v>0</v>
      </c>
      <c r="P321" s="166">
        <v>0</v>
      </c>
      <c r="Q321" s="166">
        <v>0</v>
      </c>
      <c r="R321" s="166">
        <v>0</v>
      </c>
      <c r="S321" s="166">
        <v>0</v>
      </c>
      <c r="T321" s="166">
        <v>0</v>
      </c>
      <c r="U321" s="166">
        <v>0</v>
      </c>
      <c r="V321" s="166">
        <v>0</v>
      </c>
      <c r="W321" s="166">
        <v>0</v>
      </c>
      <c r="X321" s="166">
        <v>0</v>
      </c>
      <c r="Y321" s="166">
        <v>0</v>
      </c>
      <c r="Z321" s="144"/>
      <c r="AA321" s="167"/>
    </row>
    <row r="322" spans="1:27" ht="5.0999999999999996" customHeight="1" x14ac:dyDescent="0.2">
      <c r="A322" s="149"/>
      <c r="C322" s="149"/>
      <c r="D322" s="183"/>
      <c r="E322" s="166"/>
      <c r="F322" s="166"/>
      <c r="G322" s="166"/>
      <c r="H322" s="166"/>
      <c r="I322" s="166"/>
      <c r="J322" s="166"/>
      <c r="K322" s="166"/>
      <c r="L322" s="166"/>
      <c r="M322" s="166"/>
      <c r="N322" s="166"/>
      <c r="O322" s="166"/>
      <c r="P322" s="166"/>
      <c r="Q322" s="166"/>
      <c r="R322" s="166"/>
      <c r="S322" s="166"/>
      <c r="T322" s="166"/>
      <c r="U322" s="166"/>
      <c r="V322" s="166"/>
      <c r="W322" s="166"/>
      <c r="X322" s="166"/>
      <c r="Y322" s="166"/>
      <c r="Z322" s="144"/>
      <c r="AA322" s="167"/>
    </row>
    <row r="323" spans="1:27" ht="12" customHeight="1" x14ac:dyDescent="0.2">
      <c r="A323" s="149" t="s">
        <v>543</v>
      </c>
      <c r="C323" s="149" t="s">
        <v>544</v>
      </c>
      <c r="D323" s="183" t="s">
        <v>282</v>
      </c>
      <c r="E323" s="166">
        <v>83</v>
      </c>
      <c r="F323" s="166">
        <v>3</v>
      </c>
      <c r="G323" s="166">
        <v>0</v>
      </c>
      <c r="H323" s="166">
        <v>0</v>
      </c>
      <c r="I323" s="166">
        <v>80</v>
      </c>
      <c r="J323" s="166">
        <v>0</v>
      </c>
      <c r="K323" s="166">
        <v>81</v>
      </c>
      <c r="L323" s="166">
        <v>2</v>
      </c>
      <c r="M323" s="166">
        <v>2</v>
      </c>
      <c r="N323" s="166">
        <v>2</v>
      </c>
      <c r="O323" s="166">
        <v>1</v>
      </c>
      <c r="P323" s="166">
        <v>1</v>
      </c>
      <c r="Q323" s="166">
        <v>0</v>
      </c>
      <c r="R323" s="166">
        <v>0</v>
      </c>
      <c r="S323" s="166">
        <v>1</v>
      </c>
      <c r="T323" s="166">
        <v>0</v>
      </c>
      <c r="U323" s="166">
        <v>0</v>
      </c>
      <c r="V323" s="166">
        <v>0</v>
      </c>
      <c r="W323" s="166">
        <v>0</v>
      </c>
      <c r="X323" s="166">
        <v>0</v>
      </c>
      <c r="Y323" s="166">
        <v>0</v>
      </c>
      <c r="Z323" s="144"/>
      <c r="AA323" s="167" t="s">
        <v>543</v>
      </c>
    </row>
    <row r="324" spans="1:27" ht="12" customHeight="1" x14ac:dyDescent="0.2">
      <c r="A324" s="149"/>
      <c r="C324" s="149"/>
      <c r="D324" s="183" t="s">
        <v>283</v>
      </c>
      <c r="E324" s="166">
        <v>4</v>
      </c>
      <c r="F324" s="166">
        <v>0</v>
      </c>
      <c r="G324" s="166">
        <v>0</v>
      </c>
      <c r="H324" s="166">
        <v>0</v>
      </c>
      <c r="I324" s="166">
        <v>4</v>
      </c>
      <c r="J324" s="166">
        <v>0</v>
      </c>
      <c r="K324" s="166">
        <v>4</v>
      </c>
      <c r="L324" s="166">
        <v>0</v>
      </c>
      <c r="M324" s="166">
        <v>0</v>
      </c>
      <c r="N324" s="166">
        <v>0</v>
      </c>
      <c r="O324" s="166">
        <v>0</v>
      </c>
      <c r="P324" s="166">
        <v>0</v>
      </c>
      <c r="Q324" s="166">
        <v>0</v>
      </c>
      <c r="R324" s="166">
        <v>0</v>
      </c>
      <c r="S324" s="166">
        <v>0</v>
      </c>
      <c r="T324" s="166">
        <v>0</v>
      </c>
      <c r="U324" s="166">
        <v>0</v>
      </c>
      <c r="V324" s="166">
        <v>0</v>
      </c>
      <c r="W324" s="166">
        <v>0</v>
      </c>
      <c r="X324" s="166">
        <v>0</v>
      </c>
      <c r="Y324" s="166">
        <v>0</v>
      </c>
      <c r="Z324" s="144"/>
      <c r="AA324" s="167"/>
    </row>
    <row r="325" spans="1:27" ht="5.0999999999999996" customHeight="1" x14ac:dyDescent="0.2">
      <c r="A325" s="149"/>
      <c r="C325" s="149"/>
      <c r="D325" s="183"/>
      <c r="E325" s="166"/>
      <c r="F325" s="166"/>
      <c r="G325" s="166"/>
      <c r="H325" s="166"/>
      <c r="I325" s="166"/>
      <c r="J325" s="166"/>
      <c r="K325" s="166"/>
      <c r="L325" s="166"/>
      <c r="M325" s="166"/>
      <c r="N325" s="166"/>
      <c r="O325" s="166"/>
      <c r="P325" s="166"/>
      <c r="Q325" s="166"/>
      <c r="R325" s="166"/>
      <c r="S325" s="166"/>
      <c r="T325" s="166"/>
      <c r="U325" s="166"/>
      <c r="V325" s="166"/>
      <c r="W325" s="166"/>
      <c r="X325" s="166"/>
      <c r="Y325" s="166"/>
      <c r="Z325" s="144"/>
      <c r="AA325" s="167"/>
    </row>
    <row r="326" spans="1:27" ht="12" customHeight="1" x14ac:dyDescent="0.2">
      <c r="A326" s="149" t="s">
        <v>545</v>
      </c>
      <c r="C326" s="149" t="s">
        <v>546</v>
      </c>
      <c r="D326" s="183" t="s">
        <v>282</v>
      </c>
      <c r="E326" s="166">
        <v>4</v>
      </c>
      <c r="F326" s="166">
        <v>0</v>
      </c>
      <c r="G326" s="166">
        <v>0</v>
      </c>
      <c r="H326" s="166">
        <v>0</v>
      </c>
      <c r="I326" s="166">
        <v>4</v>
      </c>
      <c r="J326" s="166">
        <v>0</v>
      </c>
      <c r="K326" s="166">
        <v>4</v>
      </c>
      <c r="L326" s="166">
        <v>0</v>
      </c>
      <c r="M326" s="166">
        <v>0</v>
      </c>
      <c r="N326" s="166">
        <v>0</v>
      </c>
      <c r="O326" s="166">
        <v>0</v>
      </c>
      <c r="P326" s="166">
        <v>0</v>
      </c>
      <c r="Q326" s="166">
        <v>0</v>
      </c>
      <c r="R326" s="166">
        <v>0</v>
      </c>
      <c r="S326" s="166">
        <v>0</v>
      </c>
      <c r="T326" s="166">
        <v>0</v>
      </c>
      <c r="U326" s="166">
        <v>0</v>
      </c>
      <c r="V326" s="166">
        <v>0</v>
      </c>
      <c r="W326" s="166">
        <v>0</v>
      </c>
      <c r="X326" s="166">
        <v>0</v>
      </c>
      <c r="Y326" s="166">
        <v>0</v>
      </c>
      <c r="Z326" s="144"/>
      <c r="AA326" s="167" t="s">
        <v>545</v>
      </c>
    </row>
    <row r="327" spans="1:27" ht="12" customHeight="1" x14ac:dyDescent="0.2">
      <c r="A327" s="149"/>
      <c r="C327" s="149"/>
      <c r="D327" s="183" t="s">
        <v>283</v>
      </c>
      <c r="E327" s="166">
        <v>0</v>
      </c>
      <c r="F327" s="166">
        <v>0</v>
      </c>
      <c r="G327" s="166">
        <v>0</v>
      </c>
      <c r="H327" s="166">
        <v>0</v>
      </c>
      <c r="I327" s="166">
        <v>0</v>
      </c>
      <c r="J327" s="166">
        <v>0</v>
      </c>
      <c r="K327" s="166">
        <v>0</v>
      </c>
      <c r="L327" s="166">
        <v>0</v>
      </c>
      <c r="M327" s="166">
        <v>0</v>
      </c>
      <c r="N327" s="166">
        <v>0</v>
      </c>
      <c r="O327" s="166">
        <v>0</v>
      </c>
      <c r="P327" s="166">
        <v>0</v>
      </c>
      <c r="Q327" s="166">
        <v>0</v>
      </c>
      <c r="R327" s="166">
        <v>0</v>
      </c>
      <c r="S327" s="166">
        <v>0</v>
      </c>
      <c r="T327" s="166">
        <v>0</v>
      </c>
      <c r="U327" s="166">
        <v>0</v>
      </c>
      <c r="V327" s="166">
        <v>0</v>
      </c>
      <c r="W327" s="166">
        <v>0</v>
      </c>
      <c r="X327" s="166">
        <v>0</v>
      </c>
      <c r="Y327" s="166">
        <v>0</v>
      </c>
      <c r="Z327" s="144"/>
      <c r="AA327" s="167"/>
    </row>
    <row r="328" spans="1:27" ht="12" customHeight="1" x14ac:dyDescent="0.2">
      <c r="A328" s="149" t="s">
        <v>547</v>
      </c>
      <c r="B328" s="188"/>
      <c r="C328" s="149" t="s">
        <v>548</v>
      </c>
      <c r="D328" s="189" t="s">
        <v>282</v>
      </c>
      <c r="E328" s="166">
        <v>1409</v>
      </c>
      <c r="F328" s="166">
        <v>75</v>
      </c>
      <c r="G328" s="166">
        <v>0</v>
      </c>
      <c r="H328" s="166">
        <v>0</v>
      </c>
      <c r="I328" s="166">
        <v>1334</v>
      </c>
      <c r="J328" s="166">
        <v>3</v>
      </c>
      <c r="K328" s="166">
        <v>1352</v>
      </c>
      <c r="L328" s="166">
        <v>57</v>
      </c>
      <c r="M328" s="166">
        <v>59</v>
      </c>
      <c r="N328" s="166">
        <v>45</v>
      </c>
      <c r="O328" s="166">
        <v>44</v>
      </c>
      <c r="P328" s="166">
        <v>101</v>
      </c>
      <c r="Q328" s="166">
        <v>6</v>
      </c>
      <c r="R328" s="166">
        <v>80</v>
      </c>
      <c r="S328" s="166">
        <v>15</v>
      </c>
      <c r="T328" s="166">
        <v>5</v>
      </c>
      <c r="U328" s="166">
        <v>0</v>
      </c>
      <c r="V328" s="166">
        <v>1</v>
      </c>
      <c r="W328" s="166">
        <v>0</v>
      </c>
      <c r="X328" s="166">
        <v>42</v>
      </c>
      <c r="Y328" s="166">
        <v>38</v>
      </c>
      <c r="Z328" s="144"/>
      <c r="AA328" s="194" t="s">
        <v>547</v>
      </c>
    </row>
    <row r="329" spans="1:27" ht="12" customHeight="1" x14ac:dyDescent="0.2">
      <c r="A329" s="187"/>
      <c r="B329" s="188"/>
      <c r="C329" s="190"/>
      <c r="D329" s="189" t="s">
        <v>283</v>
      </c>
      <c r="E329" s="166">
        <v>1397</v>
      </c>
      <c r="F329" s="166">
        <v>75</v>
      </c>
      <c r="G329" s="166">
        <v>0</v>
      </c>
      <c r="H329" s="166">
        <v>0</v>
      </c>
      <c r="I329" s="166">
        <v>1322</v>
      </c>
      <c r="J329" s="166">
        <v>3</v>
      </c>
      <c r="K329" s="166">
        <v>1340</v>
      </c>
      <c r="L329" s="166">
        <v>57</v>
      </c>
      <c r="M329" s="166">
        <v>59</v>
      </c>
      <c r="N329" s="166">
        <v>45</v>
      </c>
      <c r="O329" s="166">
        <v>44</v>
      </c>
      <c r="P329" s="166">
        <v>101</v>
      </c>
      <c r="Q329" s="166">
        <v>6</v>
      </c>
      <c r="R329" s="166">
        <v>80</v>
      </c>
      <c r="S329" s="166">
        <v>15</v>
      </c>
      <c r="T329" s="166">
        <v>5</v>
      </c>
      <c r="U329" s="166">
        <v>0</v>
      </c>
      <c r="V329" s="166">
        <v>1</v>
      </c>
      <c r="W329" s="166">
        <v>0</v>
      </c>
      <c r="X329" s="166">
        <v>42</v>
      </c>
      <c r="Y329" s="166">
        <v>38</v>
      </c>
      <c r="Z329" s="144"/>
      <c r="AA329" s="194"/>
    </row>
    <row r="330" spans="1:27" ht="5.0999999999999996" customHeight="1" x14ac:dyDescent="0.2">
      <c r="A330" s="187"/>
      <c r="B330" s="188"/>
      <c r="C330" s="190"/>
      <c r="D330" s="189"/>
      <c r="E330" s="166"/>
      <c r="F330" s="166"/>
      <c r="G330" s="166"/>
      <c r="H330" s="166"/>
      <c r="I330" s="166"/>
      <c r="J330" s="166"/>
      <c r="K330" s="166"/>
      <c r="L330" s="166"/>
      <c r="M330" s="166"/>
      <c r="N330" s="166"/>
      <c r="O330" s="166"/>
      <c r="P330" s="166"/>
      <c r="Q330" s="166"/>
      <c r="R330" s="166"/>
      <c r="S330" s="166"/>
      <c r="T330" s="166"/>
      <c r="U330" s="166"/>
      <c r="V330" s="166"/>
      <c r="W330" s="166"/>
      <c r="X330" s="166"/>
      <c r="Y330" s="166"/>
      <c r="Z330" s="144"/>
      <c r="AA330" s="194"/>
    </row>
    <row r="331" spans="1:27" ht="12" customHeight="1" x14ac:dyDescent="0.2">
      <c r="A331" s="149" t="s">
        <v>549</v>
      </c>
      <c r="B331" s="188"/>
      <c r="C331" s="149" t="s">
        <v>550</v>
      </c>
      <c r="D331" s="189" t="s">
        <v>282</v>
      </c>
      <c r="E331" s="166">
        <v>0</v>
      </c>
      <c r="F331" s="166">
        <v>0</v>
      </c>
      <c r="G331" s="166">
        <v>0</v>
      </c>
      <c r="H331" s="166">
        <v>0</v>
      </c>
      <c r="I331" s="166">
        <v>0</v>
      </c>
      <c r="J331" s="166">
        <v>0</v>
      </c>
      <c r="K331" s="166">
        <v>0</v>
      </c>
      <c r="L331" s="166">
        <v>0</v>
      </c>
      <c r="M331" s="166">
        <v>0</v>
      </c>
      <c r="N331" s="166">
        <v>0</v>
      </c>
      <c r="O331" s="166">
        <v>0</v>
      </c>
      <c r="P331" s="166">
        <v>5</v>
      </c>
      <c r="Q331" s="166">
        <v>0</v>
      </c>
      <c r="R331" s="166">
        <v>5</v>
      </c>
      <c r="S331" s="166">
        <v>0</v>
      </c>
      <c r="T331" s="166">
        <v>0</v>
      </c>
      <c r="U331" s="166">
        <v>0</v>
      </c>
      <c r="V331" s="166">
        <v>0</v>
      </c>
      <c r="W331" s="166">
        <v>0</v>
      </c>
      <c r="X331" s="166">
        <v>1</v>
      </c>
      <c r="Y331" s="166">
        <v>4</v>
      </c>
      <c r="Z331" s="144"/>
      <c r="AA331" s="194" t="s">
        <v>549</v>
      </c>
    </row>
    <row r="332" spans="1:27" ht="12" customHeight="1" x14ac:dyDescent="0.2">
      <c r="A332" s="187"/>
      <c r="B332" s="188"/>
      <c r="C332" s="190"/>
      <c r="D332" s="189" t="s">
        <v>283</v>
      </c>
      <c r="E332" s="166">
        <v>0</v>
      </c>
      <c r="F332" s="166">
        <v>0</v>
      </c>
      <c r="G332" s="166">
        <v>0</v>
      </c>
      <c r="H332" s="166">
        <v>0</v>
      </c>
      <c r="I332" s="166">
        <v>0</v>
      </c>
      <c r="J332" s="166">
        <v>0</v>
      </c>
      <c r="K332" s="166">
        <v>0</v>
      </c>
      <c r="L332" s="166">
        <v>0</v>
      </c>
      <c r="M332" s="166">
        <v>0</v>
      </c>
      <c r="N332" s="166">
        <v>0</v>
      </c>
      <c r="O332" s="166">
        <v>0</v>
      </c>
      <c r="P332" s="166">
        <v>5</v>
      </c>
      <c r="Q332" s="166">
        <v>0</v>
      </c>
      <c r="R332" s="166">
        <v>5</v>
      </c>
      <c r="S332" s="166">
        <v>0</v>
      </c>
      <c r="T332" s="166">
        <v>0</v>
      </c>
      <c r="U332" s="166">
        <v>0</v>
      </c>
      <c r="V332" s="166">
        <v>0</v>
      </c>
      <c r="W332" s="166">
        <v>0</v>
      </c>
      <c r="X332" s="166">
        <v>1</v>
      </c>
      <c r="Y332" s="166">
        <v>4</v>
      </c>
      <c r="Z332" s="144"/>
      <c r="AA332" s="194"/>
    </row>
    <row r="333" spans="1:27" ht="12" customHeight="1" x14ac:dyDescent="0.2">
      <c r="A333" s="187"/>
      <c r="B333" s="188"/>
      <c r="C333" s="190"/>
      <c r="D333" s="189"/>
      <c r="E333" s="166"/>
      <c r="F333" s="166"/>
      <c r="G333" s="166"/>
      <c r="H333" s="166"/>
      <c r="I333" s="166"/>
      <c r="J333" s="166"/>
      <c r="K333" s="166"/>
      <c r="L333" s="166"/>
      <c r="M333" s="166"/>
      <c r="N333" s="166"/>
      <c r="O333" s="166"/>
      <c r="P333" s="166"/>
      <c r="Q333" s="166"/>
      <c r="R333" s="166"/>
      <c r="S333" s="166"/>
      <c r="T333" s="166"/>
      <c r="U333" s="166"/>
      <c r="V333" s="166"/>
      <c r="W333" s="166"/>
      <c r="X333" s="166"/>
      <c r="Y333" s="166"/>
      <c r="Z333" s="144"/>
      <c r="AA333" s="194"/>
    </row>
    <row r="334" spans="1:27" ht="12" customHeight="1" x14ac:dyDescent="0.2">
      <c r="A334" s="149" t="s">
        <v>203</v>
      </c>
      <c r="B334" s="185" t="s">
        <v>551</v>
      </c>
      <c r="C334" s="142" t="s">
        <v>552</v>
      </c>
      <c r="D334" s="183" t="s">
        <v>282</v>
      </c>
      <c r="E334" s="166">
        <v>25533</v>
      </c>
      <c r="F334" s="166">
        <v>986</v>
      </c>
      <c r="G334" s="166">
        <v>7</v>
      </c>
      <c r="H334" s="166">
        <v>0</v>
      </c>
      <c r="I334" s="166">
        <v>24547</v>
      </c>
      <c r="J334" s="166">
        <v>18</v>
      </c>
      <c r="K334" s="166">
        <v>24665</v>
      </c>
      <c r="L334" s="166">
        <v>868</v>
      </c>
      <c r="M334" s="166">
        <v>640</v>
      </c>
      <c r="N334" s="166">
        <v>493</v>
      </c>
      <c r="O334" s="166">
        <v>477</v>
      </c>
      <c r="P334" s="166">
        <v>1374</v>
      </c>
      <c r="Q334" s="166">
        <v>92</v>
      </c>
      <c r="R334" s="166">
        <v>1051</v>
      </c>
      <c r="S334" s="166">
        <v>231</v>
      </c>
      <c r="T334" s="166">
        <v>84</v>
      </c>
      <c r="U334" s="166">
        <v>2</v>
      </c>
      <c r="V334" s="166">
        <v>6</v>
      </c>
      <c r="W334" s="166">
        <v>0</v>
      </c>
      <c r="X334" s="166">
        <v>656</v>
      </c>
      <c r="Y334" s="166">
        <v>395</v>
      </c>
      <c r="Z334" s="144"/>
      <c r="AA334" s="167" t="s">
        <v>205</v>
      </c>
    </row>
    <row r="335" spans="1:27" ht="12" customHeight="1" x14ac:dyDescent="0.2">
      <c r="A335" s="149"/>
      <c r="D335" s="183" t="s">
        <v>283</v>
      </c>
      <c r="E335" s="166">
        <v>21728</v>
      </c>
      <c r="F335" s="166">
        <v>908</v>
      </c>
      <c r="G335" s="166">
        <v>7</v>
      </c>
      <c r="H335" s="166">
        <v>0</v>
      </c>
      <c r="I335" s="166">
        <v>20820</v>
      </c>
      <c r="J335" s="166">
        <v>14</v>
      </c>
      <c r="K335" s="166">
        <v>20959</v>
      </c>
      <c r="L335" s="166">
        <v>769</v>
      </c>
      <c r="M335" s="166">
        <v>575</v>
      </c>
      <c r="N335" s="166">
        <v>444</v>
      </c>
      <c r="O335" s="166">
        <v>426</v>
      </c>
      <c r="P335" s="166">
        <v>1192</v>
      </c>
      <c r="Q335" s="166">
        <v>90</v>
      </c>
      <c r="R335" s="166">
        <v>914</v>
      </c>
      <c r="S335" s="166">
        <v>188</v>
      </c>
      <c r="T335" s="166">
        <v>82</v>
      </c>
      <c r="U335" s="166">
        <v>2</v>
      </c>
      <c r="V335" s="166">
        <v>6</v>
      </c>
      <c r="W335" s="166">
        <v>0</v>
      </c>
      <c r="X335" s="166">
        <v>570</v>
      </c>
      <c r="Y335" s="166">
        <v>344</v>
      </c>
      <c r="Z335" s="144"/>
      <c r="AA335" s="167"/>
    </row>
    <row r="336" spans="1:27" ht="5.0999999999999996" customHeight="1" x14ac:dyDescent="0.2">
      <c r="A336" s="149"/>
      <c r="D336" s="183"/>
      <c r="E336" s="166"/>
      <c r="F336" s="166"/>
      <c r="G336" s="166"/>
      <c r="H336" s="166"/>
      <c r="I336" s="166"/>
      <c r="J336" s="166"/>
      <c r="K336" s="166"/>
      <c r="L336" s="166"/>
      <c r="M336" s="166"/>
      <c r="N336" s="166"/>
      <c r="O336" s="166"/>
      <c r="P336" s="166"/>
      <c r="Q336" s="166"/>
      <c r="R336" s="166"/>
      <c r="S336" s="166"/>
      <c r="T336" s="166"/>
      <c r="U336" s="166"/>
      <c r="V336" s="166"/>
      <c r="W336" s="166"/>
      <c r="X336" s="166"/>
      <c r="Y336" s="166"/>
      <c r="Z336" s="144"/>
      <c r="AA336" s="167"/>
    </row>
    <row r="337" spans="1:27" ht="12" customHeight="1" x14ac:dyDescent="0.2">
      <c r="A337" s="149">
        <v>185</v>
      </c>
      <c r="C337" s="149" t="s">
        <v>552</v>
      </c>
      <c r="D337" s="183" t="s">
        <v>282</v>
      </c>
      <c r="E337" s="166">
        <v>24926</v>
      </c>
      <c r="F337" s="166">
        <v>968</v>
      </c>
      <c r="G337" s="166">
        <v>7</v>
      </c>
      <c r="H337" s="166">
        <v>0</v>
      </c>
      <c r="I337" s="166">
        <v>23958</v>
      </c>
      <c r="J337" s="166">
        <v>16</v>
      </c>
      <c r="K337" s="166">
        <v>24070</v>
      </c>
      <c r="L337" s="166">
        <v>856</v>
      </c>
      <c r="M337" s="166">
        <v>627</v>
      </c>
      <c r="N337" s="166">
        <v>487</v>
      </c>
      <c r="O337" s="166">
        <v>468</v>
      </c>
      <c r="P337" s="166">
        <v>1359</v>
      </c>
      <c r="Q337" s="166">
        <v>91</v>
      </c>
      <c r="R337" s="166">
        <v>1039</v>
      </c>
      <c r="S337" s="166">
        <v>229</v>
      </c>
      <c r="T337" s="166">
        <v>83</v>
      </c>
      <c r="U337" s="166">
        <v>2</v>
      </c>
      <c r="V337" s="166">
        <v>6</v>
      </c>
      <c r="W337" s="166">
        <v>0</v>
      </c>
      <c r="X337" s="166">
        <v>648</v>
      </c>
      <c r="Y337" s="166">
        <v>391</v>
      </c>
      <c r="Z337" s="144"/>
      <c r="AA337" s="167">
        <v>185</v>
      </c>
    </row>
    <row r="338" spans="1:27" ht="12" customHeight="1" x14ac:dyDescent="0.2">
      <c r="A338" s="149"/>
      <c r="C338" s="149"/>
      <c r="D338" s="183" t="s">
        <v>283</v>
      </c>
      <c r="E338" s="166">
        <v>21311</v>
      </c>
      <c r="F338" s="166">
        <v>891</v>
      </c>
      <c r="G338" s="166">
        <v>7</v>
      </c>
      <c r="H338" s="166">
        <v>0</v>
      </c>
      <c r="I338" s="166">
        <v>20420</v>
      </c>
      <c r="J338" s="166">
        <v>12</v>
      </c>
      <c r="K338" s="166">
        <v>20553</v>
      </c>
      <c r="L338" s="166">
        <v>758</v>
      </c>
      <c r="M338" s="166">
        <v>563</v>
      </c>
      <c r="N338" s="166">
        <v>438</v>
      </c>
      <c r="O338" s="166">
        <v>418</v>
      </c>
      <c r="P338" s="166">
        <v>1182</v>
      </c>
      <c r="Q338" s="166">
        <v>89</v>
      </c>
      <c r="R338" s="166">
        <v>905</v>
      </c>
      <c r="S338" s="166">
        <v>188</v>
      </c>
      <c r="T338" s="166">
        <v>81</v>
      </c>
      <c r="U338" s="166">
        <v>2</v>
      </c>
      <c r="V338" s="166">
        <v>6</v>
      </c>
      <c r="W338" s="166">
        <v>0</v>
      </c>
      <c r="X338" s="166">
        <v>563</v>
      </c>
      <c r="Y338" s="166">
        <v>342</v>
      </c>
      <c r="Z338" s="144"/>
      <c r="AA338" s="167"/>
    </row>
    <row r="339" spans="1:27" ht="5.0999999999999996" customHeight="1" x14ac:dyDescent="0.2">
      <c r="A339" s="149"/>
      <c r="C339" s="149"/>
      <c r="D339" s="183"/>
      <c r="E339" s="166"/>
      <c r="F339" s="166"/>
      <c r="G339" s="166"/>
      <c r="H339" s="166"/>
      <c r="I339" s="166"/>
      <c r="J339" s="166"/>
      <c r="K339" s="166"/>
      <c r="L339" s="166"/>
      <c r="M339" s="166"/>
      <c r="N339" s="166"/>
      <c r="O339" s="166"/>
      <c r="P339" s="166"/>
      <c r="Q339" s="166"/>
      <c r="R339" s="166"/>
      <c r="S339" s="166"/>
      <c r="T339" s="166"/>
      <c r="U339" s="166"/>
      <c r="V339" s="166"/>
      <c r="W339" s="166"/>
      <c r="X339" s="166"/>
      <c r="Y339" s="166"/>
      <c r="Z339" s="144"/>
      <c r="AA339" s="167"/>
    </row>
    <row r="340" spans="1:27" ht="12" customHeight="1" x14ac:dyDescent="0.2">
      <c r="A340" s="149">
        <v>186</v>
      </c>
      <c r="C340" s="149" t="s">
        <v>553</v>
      </c>
      <c r="D340" s="183" t="s">
        <v>282</v>
      </c>
      <c r="E340" s="166">
        <v>297</v>
      </c>
      <c r="F340" s="166">
        <v>10</v>
      </c>
      <c r="G340" s="166">
        <v>0</v>
      </c>
      <c r="H340" s="166">
        <v>0</v>
      </c>
      <c r="I340" s="166">
        <v>287</v>
      </c>
      <c r="J340" s="166">
        <v>1</v>
      </c>
      <c r="K340" s="166">
        <v>291</v>
      </c>
      <c r="L340" s="166">
        <v>6</v>
      </c>
      <c r="M340" s="166">
        <v>7</v>
      </c>
      <c r="N340" s="166">
        <v>3</v>
      </c>
      <c r="O340" s="166">
        <v>4</v>
      </c>
      <c r="P340" s="166">
        <v>2</v>
      </c>
      <c r="Q340" s="166">
        <v>1</v>
      </c>
      <c r="R340" s="166">
        <v>1</v>
      </c>
      <c r="S340" s="166">
        <v>0</v>
      </c>
      <c r="T340" s="166">
        <v>1</v>
      </c>
      <c r="U340" s="166">
        <v>0</v>
      </c>
      <c r="V340" s="166">
        <v>0</v>
      </c>
      <c r="W340" s="166">
        <v>0</v>
      </c>
      <c r="X340" s="166">
        <v>1</v>
      </c>
      <c r="Y340" s="166">
        <v>0</v>
      </c>
      <c r="Z340" s="144"/>
      <c r="AA340" s="167">
        <v>186</v>
      </c>
    </row>
    <row r="341" spans="1:27" ht="12" customHeight="1" x14ac:dyDescent="0.2">
      <c r="A341" s="149"/>
      <c r="C341" s="149"/>
      <c r="D341" s="183" t="s">
        <v>283</v>
      </c>
      <c r="E341" s="166">
        <v>184</v>
      </c>
      <c r="F341" s="166">
        <v>9</v>
      </c>
      <c r="G341" s="166">
        <v>0</v>
      </c>
      <c r="H341" s="166">
        <v>0</v>
      </c>
      <c r="I341" s="166">
        <v>175</v>
      </c>
      <c r="J341" s="166">
        <v>1</v>
      </c>
      <c r="K341" s="166">
        <v>179</v>
      </c>
      <c r="L341" s="166">
        <v>5</v>
      </c>
      <c r="M341" s="166">
        <v>6</v>
      </c>
      <c r="N341" s="166">
        <v>3</v>
      </c>
      <c r="O341" s="166">
        <v>3</v>
      </c>
      <c r="P341" s="166">
        <v>1</v>
      </c>
      <c r="Q341" s="166">
        <v>1</v>
      </c>
      <c r="R341" s="166">
        <v>0</v>
      </c>
      <c r="S341" s="166">
        <v>0</v>
      </c>
      <c r="T341" s="166">
        <v>1</v>
      </c>
      <c r="U341" s="166">
        <v>0</v>
      </c>
      <c r="V341" s="166">
        <v>0</v>
      </c>
      <c r="W341" s="166">
        <v>0</v>
      </c>
      <c r="X341" s="166">
        <v>0</v>
      </c>
      <c r="Y341" s="166">
        <v>0</v>
      </c>
      <c r="Z341" s="144"/>
      <c r="AA341" s="167"/>
    </row>
    <row r="342" spans="1:27" ht="5.0999999999999996" customHeight="1" x14ac:dyDescent="0.2">
      <c r="A342" s="149"/>
      <c r="C342" s="149"/>
      <c r="D342" s="183"/>
      <c r="E342" s="166"/>
      <c r="F342" s="166"/>
      <c r="G342" s="166"/>
      <c r="H342" s="166"/>
      <c r="I342" s="166"/>
      <c r="J342" s="166"/>
      <c r="K342" s="166"/>
      <c r="L342" s="166"/>
      <c r="M342" s="166"/>
      <c r="N342" s="166"/>
      <c r="O342" s="166"/>
      <c r="P342" s="166"/>
      <c r="Q342" s="166"/>
      <c r="R342" s="166"/>
      <c r="S342" s="166"/>
      <c r="T342" s="166"/>
      <c r="U342" s="166"/>
      <c r="V342" s="166"/>
      <c r="W342" s="166"/>
      <c r="X342" s="166"/>
      <c r="Y342" s="166"/>
      <c r="Z342" s="144"/>
      <c r="AA342" s="167"/>
    </row>
    <row r="343" spans="1:27" ht="12" customHeight="1" x14ac:dyDescent="0.2">
      <c r="A343" s="149">
        <v>187</v>
      </c>
      <c r="C343" s="149" t="s">
        <v>554</v>
      </c>
      <c r="D343" s="183" t="s">
        <v>282</v>
      </c>
      <c r="E343" s="166">
        <v>303</v>
      </c>
      <c r="F343" s="166">
        <v>8</v>
      </c>
      <c r="G343" s="166">
        <v>0</v>
      </c>
      <c r="H343" s="166">
        <v>0</v>
      </c>
      <c r="I343" s="166">
        <v>295</v>
      </c>
      <c r="J343" s="166">
        <v>1</v>
      </c>
      <c r="K343" s="166">
        <v>297</v>
      </c>
      <c r="L343" s="166">
        <v>6</v>
      </c>
      <c r="M343" s="166">
        <v>6</v>
      </c>
      <c r="N343" s="166">
        <v>3</v>
      </c>
      <c r="O343" s="166">
        <v>5</v>
      </c>
      <c r="P343" s="166">
        <v>13</v>
      </c>
      <c r="Q343" s="166">
        <v>0</v>
      </c>
      <c r="R343" s="166">
        <v>11</v>
      </c>
      <c r="S343" s="166">
        <v>2</v>
      </c>
      <c r="T343" s="166">
        <v>0</v>
      </c>
      <c r="U343" s="166">
        <v>0</v>
      </c>
      <c r="V343" s="166">
        <v>0</v>
      </c>
      <c r="W343" s="166">
        <v>0</v>
      </c>
      <c r="X343" s="166">
        <v>7</v>
      </c>
      <c r="Y343" s="166">
        <v>4</v>
      </c>
      <c r="Z343" s="144"/>
      <c r="AA343" s="167">
        <v>187</v>
      </c>
    </row>
    <row r="344" spans="1:27" ht="12" customHeight="1" x14ac:dyDescent="0.2">
      <c r="A344" s="149"/>
      <c r="C344" s="149"/>
      <c r="D344" s="183" t="s">
        <v>283</v>
      </c>
      <c r="E344" s="166">
        <v>226</v>
      </c>
      <c r="F344" s="166">
        <v>8</v>
      </c>
      <c r="G344" s="166">
        <v>0</v>
      </c>
      <c r="H344" s="166">
        <v>0</v>
      </c>
      <c r="I344" s="166">
        <v>218</v>
      </c>
      <c r="J344" s="166">
        <v>1</v>
      </c>
      <c r="K344" s="166">
        <v>220</v>
      </c>
      <c r="L344" s="166">
        <v>6</v>
      </c>
      <c r="M344" s="166">
        <v>6</v>
      </c>
      <c r="N344" s="166">
        <v>3</v>
      </c>
      <c r="O344" s="166">
        <v>5</v>
      </c>
      <c r="P344" s="166">
        <v>9</v>
      </c>
      <c r="Q344" s="166">
        <v>0</v>
      </c>
      <c r="R344" s="166">
        <v>9</v>
      </c>
      <c r="S344" s="166">
        <v>0</v>
      </c>
      <c r="T344" s="166">
        <v>0</v>
      </c>
      <c r="U344" s="166">
        <v>0</v>
      </c>
      <c r="V344" s="166">
        <v>0</v>
      </c>
      <c r="W344" s="166">
        <v>0</v>
      </c>
      <c r="X344" s="166">
        <v>7</v>
      </c>
      <c r="Y344" s="166">
        <v>2</v>
      </c>
      <c r="Z344" s="144"/>
      <c r="AA344" s="167"/>
    </row>
    <row r="345" spans="1:27" ht="5.0999999999999996" customHeight="1" x14ac:dyDescent="0.2">
      <c r="A345" s="149"/>
      <c r="C345" s="149"/>
      <c r="D345" s="183"/>
      <c r="E345" s="166"/>
      <c r="F345" s="166"/>
      <c r="G345" s="166"/>
      <c r="H345" s="166"/>
      <c r="I345" s="166"/>
      <c r="J345" s="166"/>
      <c r="K345" s="166"/>
      <c r="L345" s="166"/>
      <c r="M345" s="166"/>
      <c r="N345" s="166"/>
      <c r="O345" s="166"/>
      <c r="P345" s="166"/>
      <c r="Q345" s="166"/>
      <c r="R345" s="166"/>
      <c r="S345" s="166"/>
      <c r="T345" s="166"/>
      <c r="U345" s="166"/>
      <c r="V345" s="166"/>
      <c r="W345" s="166"/>
      <c r="X345" s="166"/>
      <c r="Y345" s="166"/>
      <c r="Z345" s="144"/>
      <c r="AA345" s="167"/>
    </row>
    <row r="346" spans="1:27" ht="12" customHeight="1" x14ac:dyDescent="0.2">
      <c r="A346" s="149">
        <v>188</v>
      </c>
      <c r="C346" s="149" t="s">
        <v>555</v>
      </c>
      <c r="D346" s="183" t="s">
        <v>282</v>
      </c>
      <c r="E346" s="166">
        <v>3</v>
      </c>
      <c r="F346" s="166">
        <v>0</v>
      </c>
      <c r="G346" s="166">
        <v>0</v>
      </c>
      <c r="H346" s="166">
        <v>0</v>
      </c>
      <c r="I346" s="166">
        <v>3</v>
      </c>
      <c r="J346" s="166">
        <v>0</v>
      </c>
      <c r="K346" s="166">
        <v>3</v>
      </c>
      <c r="L346" s="166">
        <v>0</v>
      </c>
      <c r="M346" s="166">
        <v>0</v>
      </c>
      <c r="N346" s="166">
        <v>0</v>
      </c>
      <c r="O346" s="166">
        <v>0</v>
      </c>
      <c r="P346" s="166">
        <v>0</v>
      </c>
      <c r="Q346" s="166">
        <v>0</v>
      </c>
      <c r="R346" s="166">
        <v>0</v>
      </c>
      <c r="S346" s="166">
        <v>0</v>
      </c>
      <c r="T346" s="166">
        <v>0</v>
      </c>
      <c r="U346" s="166">
        <v>0</v>
      </c>
      <c r="V346" s="166">
        <v>0</v>
      </c>
      <c r="W346" s="166">
        <v>0</v>
      </c>
      <c r="X346" s="166">
        <v>0</v>
      </c>
      <c r="Y346" s="166">
        <v>0</v>
      </c>
      <c r="Z346" s="144"/>
      <c r="AA346" s="167">
        <v>188</v>
      </c>
    </row>
    <row r="347" spans="1:27" ht="12" customHeight="1" x14ac:dyDescent="0.2">
      <c r="A347" s="149"/>
      <c r="C347" s="186" t="s">
        <v>556</v>
      </c>
      <c r="D347" s="183" t="s">
        <v>283</v>
      </c>
      <c r="E347" s="166">
        <v>3</v>
      </c>
      <c r="F347" s="166">
        <v>0</v>
      </c>
      <c r="G347" s="166">
        <v>0</v>
      </c>
      <c r="H347" s="166">
        <v>0</v>
      </c>
      <c r="I347" s="166">
        <v>3</v>
      </c>
      <c r="J347" s="166">
        <v>0</v>
      </c>
      <c r="K347" s="166">
        <v>3</v>
      </c>
      <c r="L347" s="166">
        <v>0</v>
      </c>
      <c r="M347" s="166">
        <v>0</v>
      </c>
      <c r="N347" s="166">
        <v>0</v>
      </c>
      <c r="O347" s="166">
        <v>0</v>
      </c>
      <c r="P347" s="166">
        <v>0</v>
      </c>
      <c r="Q347" s="166">
        <v>0</v>
      </c>
      <c r="R347" s="166">
        <v>0</v>
      </c>
      <c r="S347" s="166">
        <v>0</v>
      </c>
      <c r="T347" s="166">
        <v>0</v>
      </c>
      <c r="U347" s="166">
        <v>0</v>
      </c>
      <c r="V347" s="166">
        <v>0</v>
      </c>
      <c r="W347" s="166">
        <v>0</v>
      </c>
      <c r="X347" s="166">
        <v>0</v>
      </c>
      <c r="Y347" s="166">
        <v>0</v>
      </c>
      <c r="Z347" s="144"/>
      <c r="AA347" s="167"/>
    </row>
    <row r="348" spans="1:27" ht="5.0999999999999996" customHeight="1" x14ac:dyDescent="0.2">
      <c r="A348" s="149"/>
      <c r="C348" s="149"/>
      <c r="D348" s="183"/>
      <c r="E348" s="166"/>
      <c r="F348" s="166"/>
      <c r="G348" s="166"/>
      <c r="H348" s="166"/>
      <c r="I348" s="166"/>
      <c r="J348" s="166"/>
      <c r="K348" s="166"/>
      <c r="L348" s="166"/>
      <c r="M348" s="166"/>
      <c r="N348" s="166"/>
      <c r="O348" s="166"/>
      <c r="P348" s="166"/>
      <c r="Q348" s="166"/>
      <c r="R348" s="166"/>
      <c r="S348" s="166"/>
      <c r="T348" s="166"/>
      <c r="U348" s="166"/>
      <c r="V348" s="166"/>
      <c r="W348" s="166"/>
      <c r="X348" s="166"/>
      <c r="Y348" s="166"/>
      <c r="Z348" s="144"/>
      <c r="AA348" s="167"/>
    </row>
    <row r="349" spans="1:27" ht="12" customHeight="1" x14ac:dyDescent="0.2">
      <c r="A349" s="149">
        <v>189</v>
      </c>
      <c r="C349" s="149" t="s">
        <v>557</v>
      </c>
      <c r="D349" s="183" t="s">
        <v>282</v>
      </c>
      <c r="E349" s="166">
        <v>4</v>
      </c>
      <c r="F349" s="166">
        <v>0</v>
      </c>
      <c r="G349" s="166">
        <v>0</v>
      </c>
      <c r="H349" s="166">
        <v>0</v>
      </c>
      <c r="I349" s="166">
        <v>4</v>
      </c>
      <c r="J349" s="166">
        <v>0</v>
      </c>
      <c r="K349" s="166">
        <v>4</v>
      </c>
      <c r="L349" s="166">
        <v>0</v>
      </c>
      <c r="M349" s="166">
        <v>0</v>
      </c>
      <c r="N349" s="166">
        <v>0</v>
      </c>
      <c r="O349" s="166">
        <v>0</v>
      </c>
      <c r="P349" s="166">
        <v>0</v>
      </c>
      <c r="Q349" s="166">
        <v>0</v>
      </c>
      <c r="R349" s="166">
        <v>0</v>
      </c>
      <c r="S349" s="166">
        <v>0</v>
      </c>
      <c r="T349" s="166">
        <v>0</v>
      </c>
      <c r="U349" s="166">
        <v>0</v>
      </c>
      <c r="V349" s="166">
        <v>0</v>
      </c>
      <c r="W349" s="166">
        <v>0</v>
      </c>
      <c r="X349" s="166">
        <v>0</v>
      </c>
      <c r="Y349" s="166">
        <v>0</v>
      </c>
      <c r="Z349" s="144"/>
      <c r="AA349" s="167">
        <v>189</v>
      </c>
    </row>
    <row r="350" spans="1:27" ht="12" customHeight="1" x14ac:dyDescent="0.2">
      <c r="A350" s="149"/>
      <c r="D350" s="183" t="s">
        <v>283</v>
      </c>
      <c r="E350" s="166">
        <v>4</v>
      </c>
      <c r="F350" s="166">
        <v>0</v>
      </c>
      <c r="G350" s="166">
        <v>0</v>
      </c>
      <c r="H350" s="166">
        <v>0</v>
      </c>
      <c r="I350" s="166">
        <v>4</v>
      </c>
      <c r="J350" s="166">
        <v>0</v>
      </c>
      <c r="K350" s="166">
        <v>4</v>
      </c>
      <c r="L350" s="166">
        <v>0</v>
      </c>
      <c r="M350" s="166">
        <v>0</v>
      </c>
      <c r="N350" s="166">
        <v>0</v>
      </c>
      <c r="O350" s="166">
        <v>0</v>
      </c>
      <c r="P350" s="166">
        <v>0</v>
      </c>
      <c r="Q350" s="166">
        <v>0</v>
      </c>
      <c r="R350" s="166">
        <v>0</v>
      </c>
      <c r="S350" s="166">
        <v>0</v>
      </c>
      <c r="T350" s="166">
        <v>0</v>
      </c>
      <c r="U350" s="166">
        <v>0</v>
      </c>
      <c r="V350" s="166">
        <v>0</v>
      </c>
      <c r="W350" s="166">
        <v>0</v>
      </c>
      <c r="X350" s="166">
        <v>0</v>
      </c>
      <c r="Y350" s="166">
        <v>0</v>
      </c>
      <c r="Z350" s="144"/>
      <c r="AA350" s="167"/>
    </row>
    <row r="351" spans="1:27" ht="5.0999999999999996" customHeight="1" x14ac:dyDescent="0.2">
      <c r="A351" s="149"/>
      <c r="D351" s="183"/>
      <c r="E351" s="166"/>
      <c r="F351" s="166"/>
      <c r="G351" s="166"/>
      <c r="H351" s="166"/>
      <c r="I351" s="166"/>
      <c r="J351" s="166"/>
      <c r="K351" s="166"/>
      <c r="L351" s="166"/>
      <c r="M351" s="166"/>
      <c r="N351" s="166"/>
      <c r="O351" s="166"/>
      <c r="P351" s="166"/>
      <c r="Q351" s="166"/>
      <c r="R351" s="166"/>
      <c r="S351" s="166"/>
      <c r="T351" s="166"/>
      <c r="U351" s="166"/>
      <c r="V351" s="166"/>
      <c r="W351" s="166"/>
      <c r="X351" s="166"/>
      <c r="Y351" s="166"/>
      <c r="Z351" s="144"/>
      <c r="AA351" s="167"/>
    </row>
    <row r="352" spans="1:27" ht="12" customHeight="1" x14ac:dyDescent="0.2">
      <c r="A352" s="149" t="s">
        <v>558</v>
      </c>
      <c r="B352" s="185" t="s">
        <v>559</v>
      </c>
      <c r="C352" s="142" t="s">
        <v>560</v>
      </c>
      <c r="D352" s="183" t="s">
        <v>282</v>
      </c>
      <c r="E352" s="166">
        <v>953</v>
      </c>
      <c r="F352" s="166">
        <v>66</v>
      </c>
      <c r="G352" s="166">
        <v>0</v>
      </c>
      <c r="H352" s="166">
        <v>0</v>
      </c>
      <c r="I352" s="166">
        <v>887</v>
      </c>
      <c r="J352" s="166">
        <v>1</v>
      </c>
      <c r="K352" s="166">
        <v>904</v>
      </c>
      <c r="L352" s="166">
        <v>49</v>
      </c>
      <c r="M352" s="166">
        <v>57</v>
      </c>
      <c r="N352" s="166">
        <v>39</v>
      </c>
      <c r="O352" s="166">
        <v>40</v>
      </c>
      <c r="P352" s="166">
        <v>70</v>
      </c>
      <c r="Q352" s="166">
        <v>2</v>
      </c>
      <c r="R352" s="166">
        <v>55</v>
      </c>
      <c r="S352" s="166">
        <v>13</v>
      </c>
      <c r="T352" s="166">
        <v>2</v>
      </c>
      <c r="U352" s="166">
        <v>0</v>
      </c>
      <c r="V352" s="166">
        <v>0</v>
      </c>
      <c r="W352" s="166">
        <v>0</v>
      </c>
      <c r="X352" s="166">
        <v>31</v>
      </c>
      <c r="Y352" s="166">
        <v>24</v>
      </c>
      <c r="Z352" s="144"/>
      <c r="AA352" s="167" t="s">
        <v>561</v>
      </c>
    </row>
    <row r="353" spans="1:27" ht="12" customHeight="1" x14ac:dyDescent="0.2">
      <c r="A353" s="149"/>
      <c r="C353" s="149" t="s">
        <v>562</v>
      </c>
      <c r="D353" s="183" t="s">
        <v>283</v>
      </c>
      <c r="E353" s="166">
        <v>826</v>
      </c>
      <c r="F353" s="166">
        <v>61</v>
      </c>
      <c r="G353" s="166">
        <v>0</v>
      </c>
      <c r="H353" s="166">
        <v>0</v>
      </c>
      <c r="I353" s="166">
        <v>765</v>
      </c>
      <c r="J353" s="166">
        <v>1</v>
      </c>
      <c r="K353" s="166">
        <v>781</v>
      </c>
      <c r="L353" s="166">
        <v>45</v>
      </c>
      <c r="M353" s="166">
        <v>52</v>
      </c>
      <c r="N353" s="166">
        <v>35</v>
      </c>
      <c r="O353" s="166">
        <v>36</v>
      </c>
      <c r="P353" s="166">
        <v>60</v>
      </c>
      <c r="Q353" s="166">
        <v>2</v>
      </c>
      <c r="R353" s="166">
        <v>45</v>
      </c>
      <c r="S353" s="166">
        <v>13</v>
      </c>
      <c r="T353" s="166">
        <v>2</v>
      </c>
      <c r="U353" s="166">
        <v>0</v>
      </c>
      <c r="V353" s="166">
        <v>0</v>
      </c>
      <c r="W353" s="166">
        <v>0</v>
      </c>
      <c r="X353" s="166">
        <v>25</v>
      </c>
      <c r="Y353" s="166">
        <v>20</v>
      </c>
      <c r="Z353" s="144"/>
      <c r="AA353" s="167"/>
    </row>
    <row r="354" spans="1:27" ht="5.0999999999999996" customHeight="1" x14ac:dyDescent="0.2">
      <c r="A354" s="149"/>
      <c r="C354" s="149"/>
      <c r="D354" s="183"/>
      <c r="E354" s="166"/>
      <c r="F354" s="166"/>
      <c r="G354" s="166"/>
      <c r="H354" s="166"/>
      <c r="I354" s="166"/>
      <c r="J354" s="166"/>
      <c r="K354" s="166"/>
      <c r="L354" s="166"/>
      <c r="M354" s="166"/>
      <c r="N354" s="166"/>
      <c r="O354" s="166"/>
      <c r="P354" s="166"/>
      <c r="Q354" s="166"/>
      <c r="R354" s="166"/>
      <c r="S354" s="166"/>
      <c r="T354" s="166"/>
      <c r="U354" s="166"/>
      <c r="V354" s="166"/>
      <c r="W354" s="166"/>
      <c r="X354" s="166"/>
      <c r="Y354" s="166"/>
      <c r="Z354" s="144"/>
      <c r="AA354" s="167"/>
    </row>
    <row r="355" spans="1:27" ht="12" customHeight="1" x14ac:dyDescent="0.2">
      <c r="A355" s="149">
        <v>201</v>
      </c>
      <c r="C355" s="149" t="s">
        <v>563</v>
      </c>
      <c r="D355" s="183" t="s">
        <v>282</v>
      </c>
      <c r="E355" s="166">
        <v>211</v>
      </c>
      <c r="F355" s="166">
        <v>10</v>
      </c>
      <c r="G355" s="166">
        <v>0</v>
      </c>
      <c r="H355" s="166">
        <v>0</v>
      </c>
      <c r="I355" s="166">
        <v>201</v>
      </c>
      <c r="J355" s="166">
        <v>0</v>
      </c>
      <c r="K355" s="166">
        <v>200</v>
      </c>
      <c r="L355" s="166">
        <v>11</v>
      </c>
      <c r="M355" s="166">
        <v>8</v>
      </c>
      <c r="N355" s="166">
        <v>6</v>
      </c>
      <c r="O355" s="166">
        <v>6</v>
      </c>
      <c r="P355" s="166">
        <v>10</v>
      </c>
      <c r="Q355" s="166">
        <v>0</v>
      </c>
      <c r="R355" s="166">
        <v>8</v>
      </c>
      <c r="S355" s="166">
        <v>2</v>
      </c>
      <c r="T355" s="166">
        <v>0</v>
      </c>
      <c r="U355" s="166">
        <v>0</v>
      </c>
      <c r="V355" s="166">
        <v>0</v>
      </c>
      <c r="W355" s="166">
        <v>0</v>
      </c>
      <c r="X355" s="166">
        <v>4</v>
      </c>
      <c r="Y355" s="166">
        <v>4</v>
      </c>
      <c r="Z355" s="144"/>
      <c r="AA355" s="167">
        <v>201</v>
      </c>
    </row>
    <row r="356" spans="1:27" ht="12" customHeight="1" x14ac:dyDescent="0.2">
      <c r="A356" s="149"/>
      <c r="C356" s="149"/>
      <c r="D356" s="183" t="s">
        <v>283</v>
      </c>
      <c r="E356" s="166">
        <v>173</v>
      </c>
      <c r="F356" s="166">
        <v>8</v>
      </c>
      <c r="G356" s="166">
        <v>0</v>
      </c>
      <c r="H356" s="166">
        <v>0</v>
      </c>
      <c r="I356" s="166">
        <v>165</v>
      </c>
      <c r="J356" s="166">
        <v>0</v>
      </c>
      <c r="K356" s="166">
        <v>164</v>
      </c>
      <c r="L356" s="166">
        <v>9</v>
      </c>
      <c r="M356" s="166">
        <v>6</v>
      </c>
      <c r="N356" s="166">
        <v>4</v>
      </c>
      <c r="O356" s="166">
        <v>4</v>
      </c>
      <c r="P356" s="166">
        <v>8</v>
      </c>
      <c r="Q356" s="166">
        <v>0</v>
      </c>
      <c r="R356" s="166">
        <v>6</v>
      </c>
      <c r="S356" s="166">
        <v>2</v>
      </c>
      <c r="T356" s="166">
        <v>0</v>
      </c>
      <c r="U356" s="166">
        <v>0</v>
      </c>
      <c r="V356" s="166">
        <v>0</v>
      </c>
      <c r="W356" s="166">
        <v>0</v>
      </c>
      <c r="X356" s="166">
        <v>2</v>
      </c>
      <c r="Y356" s="166">
        <v>4</v>
      </c>
      <c r="Z356" s="144"/>
      <c r="AA356" s="167"/>
    </row>
    <row r="357" spans="1:27" ht="5.0999999999999996" customHeight="1" x14ac:dyDescent="0.2">
      <c r="A357" s="149"/>
      <c r="C357" s="149"/>
      <c r="D357" s="183"/>
      <c r="E357" s="166"/>
      <c r="F357" s="166"/>
      <c r="G357" s="166"/>
      <c r="H357" s="166"/>
      <c r="I357" s="166"/>
      <c r="J357" s="166"/>
      <c r="K357" s="166"/>
      <c r="L357" s="166"/>
      <c r="M357" s="166"/>
      <c r="N357" s="166"/>
      <c r="O357" s="166"/>
      <c r="P357" s="166"/>
      <c r="Q357" s="166"/>
      <c r="R357" s="166"/>
      <c r="S357" s="166"/>
      <c r="T357" s="166"/>
      <c r="U357" s="166"/>
      <c r="V357" s="166"/>
      <c r="W357" s="166"/>
      <c r="X357" s="166"/>
      <c r="Y357" s="166"/>
      <c r="Z357" s="144"/>
      <c r="AA357" s="167"/>
    </row>
    <row r="358" spans="1:27" ht="12" customHeight="1" x14ac:dyDescent="0.2">
      <c r="A358" s="149" t="s">
        <v>564</v>
      </c>
      <c r="C358" s="149" t="s">
        <v>565</v>
      </c>
      <c r="D358" s="183" t="s">
        <v>282</v>
      </c>
      <c r="E358" s="166">
        <v>394</v>
      </c>
      <c r="F358" s="166">
        <v>24</v>
      </c>
      <c r="G358" s="166">
        <v>0</v>
      </c>
      <c r="H358" s="166">
        <v>0</v>
      </c>
      <c r="I358" s="166">
        <v>370</v>
      </c>
      <c r="J358" s="166">
        <v>1</v>
      </c>
      <c r="K358" s="166">
        <v>377</v>
      </c>
      <c r="L358" s="166">
        <v>17</v>
      </c>
      <c r="M358" s="166">
        <v>19</v>
      </c>
      <c r="N358" s="166">
        <v>17</v>
      </c>
      <c r="O358" s="166">
        <v>14</v>
      </c>
      <c r="P358" s="166">
        <v>43</v>
      </c>
      <c r="Q358" s="166">
        <v>2</v>
      </c>
      <c r="R358" s="166">
        <v>31</v>
      </c>
      <c r="S358" s="166">
        <v>10</v>
      </c>
      <c r="T358" s="166">
        <v>2</v>
      </c>
      <c r="U358" s="166">
        <v>0</v>
      </c>
      <c r="V358" s="166">
        <v>0</v>
      </c>
      <c r="W358" s="166">
        <v>0</v>
      </c>
      <c r="X358" s="166">
        <v>18</v>
      </c>
      <c r="Y358" s="166">
        <v>13</v>
      </c>
      <c r="Z358" s="144"/>
      <c r="AA358" s="167" t="s">
        <v>564</v>
      </c>
    </row>
    <row r="359" spans="1:27" ht="12" customHeight="1" x14ac:dyDescent="0.2">
      <c r="A359" s="149"/>
      <c r="C359" s="186" t="s">
        <v>566</v>
      </c>
      <c r="D359" s="183" t="s">
        <v>283</v>
      </c>
      <c r="E359" s="166">
        <v>361</v>
      </c>
      <c r="F359" s="166">
        <v>24</v>
      </c>
      <c r="G359" s="166">
        <v>0</v>
      </c>
      <c r="H359" s="166">
        <v>0</v>
      </c>
      <c r="I359" s="166">
        <v>337</v>
      </c>
      <c r="J359" s="166">
        <v>1</v>
      </c>
      <c r="K359" s="166">
        <v>344</v>
      </c>
      <c r="L359" s="166">
        <v>17</v>
      </c>
      <c r="M359" s="166">
        <v>19</v>
      </c>
      <c r="N359" s="166">
        <v>17</v>
      </c>
      <c r="O359" s="166">
        <v>14</v>
      </c>
      <c r="P359" s="166">
        <v>37</v>
      </c>
      <c r="Q359" s="166">
        <v>2</v>
      </c>
      <c r="R359" s="166">
        <v>25</v>
      </c>
      <c r="S359" s="166">
        <v>10</v>
      </c>
      <c r="T359" s="166">
        <v>2</v>
      </c>
      <c r="U359" s="166">
        <v>0</v>
      </c>
      <c r="V359" s="166">
        <v>0</v>
      </c>
      <c r="W359" s="166">
        <v>0</v>
      </c>
      <c r="X359" s="166">
        <v>15</v>
      </c>
      <c r="Y359" s="166">
        <v>10</v>
      </c>
      <c r="Z359" s="144"/>
      <c r="AA359" s="167"/>
    </row>
    <row r="360" spans="1:27" ht="5.0999999999999996" customHeight="1" x14ac:dyDescent="0.2">
      <c r="A360" s="149"/>
      <c r="C360" s="149"/>
      <c r="D360" s="183"/>
      <c r="E360" s="166"/>
      <c r="F360" s="166"/>
      <c r="G360" s="166"/>
      <c r="H360" s="166"/>
      <c r="I360" s="166"/>
      <c r="J360" s="166"/>
      <c r="K360" s="166"/>
      <c r="L360" s="166"/>
      <c r="M360" s="166"/>
      <c r="N360" s="166"/>
      <c r="O360" s="166"/>
      <c r="P360" s="166"/>
      <c r="Q360" s="166"/>
      <c r="R360" s="166"/>
      <c r="S360" s="166"/>
      <c r="T360" s="166"/>
      <c r="U360" s="166"/>
      <c r="V360" s="166"/>
      <c r="W360" s="166"/>
      <c r="X360" s="166"/>
      <c r="Y360" s="166"/>
      <c r="Z360" s="144"/>
      <c r="AA360" s="167"/>
    </row>
    <row r="361" spans="1:27" ht="12" customHeight="1" x14ac:dyDescent="0.2">
      <c r="A361" s="149">
        <v>202</v>
      </c>
      <c r="C361" s="149" t="s">
        <v>567</v>
      </c>
      <c r="D361" s="183" t="s">
        <v>282</v>
      </c>
      <c r="E361" s="166">
        <v>16</v>
      </c>
      <c r="F361" s="166">
        <v>0</v>
      </c>
      <c r="G361" s="166">
        <v>0</v>
      </c>
      <c r="H361" s="166">
        <v>0</v>
      </c>
      <c r="I361" s="166">
        <v>16</v>
      </c>
      <c r="J361" s="166">
        <v>0</v>
      </c>
      <c r="K361" s="166">
        <v>16</v>
      </c>
      <c r="L361" s="166">
        <v>0</v>
      </c>
      <c r="M361" s="166">
        <v>0</v>
      </c>
      <c r="N361" s="166">
        <v>0</v>
      </c>
      <c r="O361" s="166">
        <v>0</v>
      </c>
      <c r="P361" s="166">
        <v>0</v>
      </c>
      <c r="Q361" s="166">
        <v>0</v>
      </c>
      <c r="R361" s="166">
        <v>0</v>
      </c>
      <c r="S361" s="166">
        <v>0</v>
      </c>
      <c r="T361" s="166">
        <v>0</v>
      </c>
      <c r="U361" s="166">
        <v>0</v>
      </c>
      <c r="V361" s="166">
        <v>0</v>
      </c>
      <c r="W361" s="166">
        <v>0</v>
      </c>
      <c r="X361" s="166">
        <v>0</v>
      </c>
      <c r="Y361" s="166">
        <v>0</v>
      </c>
      <c r="Z361" s="144"/>
      <c r="AA361" s="167">
        <v>202</v>
      </c>
    </row>
    <row r="362" spans="1:27" ht="12" customHeight="1" x14ac:dyDescent="0.2">
      <c r="A362" s="149"/>
      <c r="C362" s="149"/>
      <c r="D362" s="183" t="s">
        <v>283</v>
      </c>
      <c r="E362" s="166">
        <v>11</v>
      </c>
      <c r="F362" s="166">
        <v>0</v>
      </c>
      <c r="G362" s="166">
        <v>0</v>
      </c>
      <c r="H362" s="166">
        <v>0</v>
      </c>
      <c r="I362" s="166">
        <v>11</v>
      </c>
      <c r="J362" s="166">
        <v>0</v>
      </c>
      <c r="K362" s="166">
        <v>11</v>
      </c>
      <c r="L362" s="166">
        <v>0</v>
      </c>
      <c r="M362" s="166">
        <v>0</v>
      </c>
      <c r="N362" s="166">
        <v>0</v>
      </c>
      <c r="O362" s="166">
        <v>0</v>
      </c>
      <c r="P362" s="166">
        <v>0</v>
      </c>
      <c r="Q362" s="166">
        <v>0</v>
      </c>
      <c r="R362" s="166">
        <v>0</v>
      </c>
      <c r="S362" s="166">
        <v>0</v>
      </c>
      <c r="T362" s="166">
        <v>0</v>
      </c>
      <c r="U362" s="166">
        <v>0</v>
      </c>
      <c r="V362" s="166">
        <v>0</v>
      </c>
      <c r="W362" s="166">
        <v>0</v>
      </c>
      <c r="X362" s="166">
        <v>0</v>
      </c>
      <c r="Y362" s="166">
        <v>0</v>
      </c>
      <c r="Z362" s="144"/>
      <c r="AA362" s="167"/>
    </row>
    <row r="363" spans="1:27" ht="5.0999999999999996" customHeight="1" x14ac:dyDescent="0.2">
      <c r="A363" s="149"/>
      <c r="C363" s="149"/>
      <c r="D363" s="183"/>
      <c r="E363" s="166"/>
      <c r="F363" s="166"/>
      <c r="G363" s="166"/>
      <c r="H363" s="166"/>
      <c r="I363" s="166"/>
      <c r="J363" s="166"/>
      <c r="K363" s="166"/>
      <c r="L363" s="166"/>
      <c r="M363" s="166"/>
      <c r="N363" s="166"/>
      <c r="O363" s="166"/>
      <c r="P363" s="166"/>
      <c r="Q363" s="166"/>
      <c r="R363" s="166"/>
      <c r="S363" s="166"/>
      <c r="T363" s="166"/>
      <c r="U363" s="166"/>
      <c r="V363" s="166"/>
      <c r="W363" s="166"/>
      <c r="X363" s="166"/>
      <c r="Y363" s="166"/>
      <c r="Z363" s="144"/>
      <c r="AA363" s="167"/>
    </row>
    <row r="364" spans="1:27" ht="12" customHeight="1" x14ac:dyDescent="0.2">
      <c r="A364" s="149" t="s">
        <v>568</v>
      </c>
      <c r="C364" s="149" t="s">
        <v>569</v>
      </c>
      <c r="D364" s="183" t="s">
        <v>282</v>
      </c>
      <c r="E364" s="166">
        <v>34</v>
      </c>
      <c r="F364" s="166">
        <v>2</v>
      </c>
      <c r="G364" s="166">
        <v>0</v>
      </c>
      <c r="H364" s="166">
        <v>0</v>
      </c>
      <c r="I364" s="166">
        <v>32</v>
      </c>
      <c r="J364" s="166">
        <v>0</v>
      </c>
      <c r="K364" s="166">
        <v>33</v>
      </c>
      <c r="L364" s="166">
        <v>1</v>
      </c>
      <c r="M364" s="166">
        <v>1</v>
      </c>
      <c r="N364" s="166">
        <v>0</v>
      </c>
      <c r="O364" s="166">
        <v>1</v>
      </c>
      <c r="P364" s="166">
        <v>3</v>
      </c>
      <c r="Q364" s="166">
        <v>0</v>
      </c>
      <c r="R364" s="166">
        <v>3</v>
      </c>
      <c r="S364" s="166">
        <v>0</v>
      </c>
      <c r="T364" s="166">
        <v>0</v>
      </c>
      <c r="U364" s="166">
        <v>0</v>
      </c>
      <c r="V364" s="166">
        <v>0</v>
      </c>
      <c r="W364" s="166">
        <v>0</v>
      </c>
      <c r="X364" s="166">
        <v>3</v>
      </c>
      <c r="Y364" s="166">
        <v>0</v>
      </c>
      <c r="Z364" s="144"/>
      <c r="AA364" s="167" t="s">
        <v>568</v>
      </c>
    </row>
    <row r="365" spans="1:27" ht="12" customHeight="1" x14ac:dyDescent="0.2">
      <c r="A365" s="149"/>
      <c r="C365" s="149"/>
      <c r="D365" s="183" t="s">
        <v>283</v>
      </c>
      <c r="E365" s="166">
        <v>29</v>
      </c>
      <c r="F365" s="166">
        <v>2</v>
      </c>
      <c r="G365" s="166">
        <v>0</v>
      </c>
      <c r="H365" s="166">
        <v>0</v>
      </c>
      <c r="I365" s="166">
        <v>27</v>
      </c>
      <c r="J365" s="166">
        <v>0</v>
      </c>
      <c r="K365" s="166">
        <v>28</v>
      </c>
      <c r="L365" s="166">
        <v>1</v>
      </c>
      <c r="M365" s="166">
        <v>1</v>
      </c>
      <c r="N365" s="166">
        <v>0</v>
      </c>
      <c r="O365" s="166">
        <v>1</v>
      </c>
      <c r="P365" s="166">
        <v>3</v>
      </c>
      <c r="Q365" s="166">
        <v>0</v>
      </c>
      <c r="R365" s="166">
        <v>3</v>
      </c>
      <c r="S365" s="166">
        <v>0</v>
      </c>
      <c r="T365" s="166">
        <v>0</v>
      </c>
      <c r="U365" s="166">
        <v>0</v>
      </c>
      <c r="V365" s="166">
        <v>0</v>
      </c>
      <c r="W365" s="166">
        <v>0</v>
      </c>
      <c r="X365" s="166">
        <v>3</v>
      </c>
      <c r="Y365" s="166">
        <v>0</v>
      </c>
      <c r="Z365" s="144"/>
      <c r="AA365" s="167"/>
    </row>
    <row r="366" spans="1:27" ht="5.0999999999999996" customHeight="1" x14ac:dyDescent="0.2">
      <c r="A366" s="149"/>
      <c r="C366" s="149"/>
      <c r="D366" s="183"/>
      <c r="E366" s="166"/>
      <c r="F366" s="166"/>
      <c r="G366" s="166"/>
      <c r="H366" s="166"/>
      <c r="I366" s="166"/>
      <c r="J366" s="166"/>
      <c r="K366" s="166"/>
      <c r="L366" s="166"/>
      <c r="M366" s="166"/>
      <c r="N366" s="166"/>
      <c r="O366" s="166"/>
      <c r="P366" s="166"/>
      <c r="Q366" s="166"/>
      <c r="R366" s="166"/>
      <c r="S366" s="166"/>
      <c r="T366" s="166"/>
      <c r="U366" s="166"/>
      <c r="V366" s="166"/>
      <c r="W366" s="166"/>
      <c r="X366" s="166"/>
      <c r="Y366" s="166"/>
      <c r="Z366" s="144"/>
      <c r="AA366" s="167"/>
    </row>
    <row r="367" spans="1:27" ht="12" customHeight="1" x14ac:dyDescent="0.2">
      <c r="A367" s="149" t="s">
        <v>570</v>
      </c>
      <c r="C367" s="149" t="s">
        <v>571</v>
      </c>
      <c r="D367" s="183" t="s">
        <v>282</v>
      </c>
      <c r="E367" s="166">
        <v>1</v>
      </c>
      <c r="F367" s="166">
        <v>0</v>
      </c>
      <c r="G367" s="166">
        <v>0</v>
      </c>
      <c r="H367" s="166">
        <v>0</v>
      </c>
      <c r="I367" s="166">
        <v>1</v>
      </c>
      <c r="J367" s="166">
        <v>0</v>
      </c>
      <c r="K367" s="166">
        <v>1</v>
      </c>
      <c r="L367" s="166">
        <v>0</v>
      </c>
      <c r="M367" s="166">
        <v>0</v>
      </c>
      <c r="N367" s="166">
        <v>0</v>
      </c>
      <c r="O367" s="166">
        <v>0</v>
      </c>
      <c r="P367" s="166">
        <v>0</v>
      </c>
      <c r="Q367" s="166">
        <v>0</v>
      </c>
      <c r="R367" s="166">
        <v>0</v>
      </c>
      <c r="S367" s="166">
        <v>0</v>
      </c>
      <c r="T367" s="166">
        <v>0</v>
      </c>
      <c r="U367" s="166">
        <v>0</v>
      </c>
      <c r="V367" s="166">
        <v>0</v>
      </c>
      <c r="W367" s="166">
        <v>0</v>
      </c>
      <c r="X367" s="166">
        <v>0</v>
      </c>
      <c r="Y367" s="166">
        <v>0</v>
      </c>
      <c r="Z367" s="144"/>
      <c r="AA367" s="167" t="s">
        <v>570</v>
      </c>
    </row>
    <row r="368" spans="1:27" ht="12" customHeight="1" x14ac:dyDescent="0.2">
      <c r="A368" s="149"/>
      <c r="C368" s="149"/>
      <c r="D368" s="183" t="s">
        <v>283</v>
      </c>
      <c r="E368" s="166">
        <v>1</v>
      </c>
      <c r="F368" s="166">
        <v>0</v>
      </c>
      <c r="G368" s="166">
        <v>0</v>
      </c>
      <c r="H368" s="166">
        <v>0</v>
      </c>
      <c r="I368" s="166">
        <v>1</v>
      </c>
      <c r="J368" s="166">
        <v>0</v>
      </c>
      <c r="K368" s="166">
        <v>1</v>
      </c>
      <c r="L368" s="166">
        <v>0</v>
      </c>
      <c r="M368" s="166">
        <v>0</v>
      </c>
      <c r="N368" s="166">
        <v>0</v>
      </c>
      <c r="O368" s="166">
        <v>0</v>
      </c>
      <c r="P368" s="166">
        <v>0</v>
      </c>
      <c r="Q368" s="166">
        <v>0</v>
      </c>
      <c r="R368" s="166">
        <v>0</v>
      </c>
      <c r="S368" s="166">
        <v>0</v>
      </c>
      <c r="T368" s="166">
        <v>0</v>
      </c>
      <c r="U368" s="166">
        <v>0</v>
      </c>
      <c r="V368" s="166">
        <v>0</v>
      </c>
      <c r="W368" s="166">
        <v>0</v>
      </c>
      <c r="X368" s="166">
        <v>0</v>
      </c>
      <c r="Y368" s="166">
        <v>0</v>
      </c>
      <c r="Z368" s="144"/>
      <c r="AA368" s="167"/>
    </row>
    <row r="369" spans="1:27" ht="5.0999999999999996" customHeight="1" x14ac:dyDescent="0.2">
      <c r="A369" s="149"/>
      <c r="C369" s="149"/>
      <c r="D369" s="183"/>
      <c r="E369" s="166"/>
      <c r="F369" s="166"/>
      <c r="G369" s="166"/>
      <c r="H369" s="166"/>
      <c r="I369" s="166"/>
      <c r="J369" s="166"/>
      <c r="K369" s="166"/>
      <c r="L369" s="166"/>
      <c r="M369" s="166"/>
      <c r="N369" s="166"/>
      <c r="O369" s="166"/>
      <c r="P369" s="166"/>
      <c r="Q369" s="166"/>
      <c r="R369" s="166"/>
      <c r="S369" s="166"/>
      <c r="T369" s="166"/>
      <c r="U369" s="166"/>
      <c r="V369" s="166"/>
      <c r="W369" s="166"/>
      <c r="X369" s="166"/>
      <c r="Y369" s="166"/>
      <c r="Z369" s="144"/>
      <c r="AA369" s="167"/>
    </row>
    <row r="370" spans="1:27" ht="12" customHeight="1" x14ac:dyDescent="0.2">
      <c r="A370" s="149" t="s">
        <v>572</v>
      </c>
      <c r="C370" s="149" t="s">
        <v>573</v>
      </c>
      <c r="D370" s="183" t="s">
        <v>282</v>
      </c>
      <c r="E370" s="166">
        <v>2</v>
      </c>
      <c r="F370" s="166">
        <v>1</v>
      </c>
      <c r="G370" s="166">
        <v>0</v>
      </c>
      <c r="H370" s="166">
        <v>0</v>
      </c>
      <c r="I370" s="166">
        <v>1</v>
      </c>
      <c r="J370" s="166">
        <v>0</v>
      </c>
      <c r="K370" s="166">
        <v>1</v>
      </c>
      <c r="L370" s="166">
        <v>1</v>
      </c>
      <c r="M370" s="166">
        <v>1</v>
      </c>
      <c r="N370" s="166">
        <v>1</v>
      </c>
      <c r="O370" s="166">
        <v>1</v>
      </c>
      <c r="P370" s="166">
        <v>0</v>
      </c>
      <c r="Q370" s="166">
        <v>0</v>
      </c>
      <c r="R370" s="166">
        <v>0</v>
      </c>
      <c r="S370" s="166">
        <v>0</v>
      </c>
      <c r="T370" s="166">
        <v>0</v>
      </c>
      <c r="U370" s="166">
        <v>0</v>
      </c>
      <c r="V370" s="166">
        <v>0</v>
      </c>
      <c r="W370" s="166">
        <v>0</v>
      </c>
      <c r="X370" s="166">
        <v>0</v>
      </c>
      <c r="Y370" s="166">
        <v>0</v>
      </c>
      <c r="Z370" s="144"/>
      <c r="AA370" s="167" t="s">
        <v>572</v>
      </c>
    </row>
    <row r="371" spans="1:27" ht="12" customHeight="1" x14ac:dyDescent="0.2">
      <c r="A371" s="149"/>
      <c r="C371" s="186" t="s">
        <v>574</v>
      </c>
      <c r="D371" s="183" t="s">
        <v>283</v>
      </c>
      <c r="E371" s="166">
        <v>2</v>
      </c>
      <c r="F371" s="166">
        <v>1</v>
      </c>
      <c r="G371" s="166">
        <v>0</v>
      </c>
      <c r="H371" s="166">
        <v>0</v>
      </c>
      <c r="I371" s="166">
        <v>1</v>
      </c>
      <c r="J371" s="166">
        <v>0</v>
      </c>
      <c r="K371" s="166">
        <v>1</v>
      </c>
      <c r="L371" s="166">
        <v>1</v>
      </c>
      <c r="M371" s="166">
        <v>1</v>
      </c>
      <c r="N371" s="166">
        <v>1</v>
      </c>
      <c r="O371" s="166">
        <v>1</v>
      </c>
      <c r="P371" s="166">
        <v>0</v>
      </c>
      <c r="Q371" s="166">
        <v>0</v>
      </c>
      <c r="R371" s="166">
        <v>0</v>
      </c>
      <c r="S371" s="166">
        <v>0</v>
      </c>
      <c r="T371" s="166">
        <v>0</v>
      </c>
      <c r="U371" s="166">
        <v>0</v>
      </c>
      <c r="V371" s="166">
        <v>0</v>
      </c>
      <c r="W371" s="166">
        <v>0</v>
      </c>
      <c r="X371" s="166">
        <v>0</v>
      </c>
      <c r="Y371" s="166">
        <v>0</v>
      </c>
      <c r="Z371" s="144"/>
      <c r="AA371" s="167"/>
    </row>
    <row r="372" spans="1:27" ht="5.0999999999999996" customHeight="1" x14ac:dyDescent="0.2">
      <c r="A372" s="149"/>
      <c r="C372" s="149"/>
      <c r="D372" s="183"/>
      <c r="E372" s="166"/>
      <c r="F372" s="166"/>
      <c r="G372" s="166"/>
      <c r="H372" s="166"/>
      <c r="I372" s="166"/>
      <c r="J372" s="166"/>
      <c r="K372" s="166"/>
      <c r="L372" s="166"/>
      <c r="M372" s="166"/>
      <c r="N372" s="166"/>
      <c r="O372" s="166"/>
      <c r="P372" s="166"/>
      <c r="Q372" s="166"/>
      <c r="R372" s="166"/>
      <c r="S372" s="166"/>
      <c r="T372" s="166"/>
      <c r="U372" s="166"/>
      <c r="V372" s="166"/>
      <c r="W372" s="166"/>
      <c r="X372" s="166"/>
      <c r="Y372" s="166"/>
      <c r="Z372" s="144"/>
      <c r="AA372" s="167"/>
    </row>
    <row r="373" spans="1:27" ht="12" customHeight="1" x14ac:dyDescent="0.2">
      <c r="A373" s="149" t="s">
        <v>575</v>
      </c>
      <c r="C373" s="149" t="s">
        <v>576</v>
      </c>
      <c r="D373" s="183" t="s">
        <v>282</v>
      </c>
      <c r="E373" s="166">
        <v>3</v>
      </c>
      <c r="F373" s="166">
        <v>0</v>
      </c>
      <c r="G373" s="166">
        <v>0</v>
      </c>
      <c r="H373" s="166">
        <v>0</v>
      </c>
      <c r="I373" s="166">
        <v>3</v>
      </c>
      <c r="J373" s="166">
        <v>0</v>
      </c>
      <c r="K373" s="166">
        <v>3</v>
      </c>
      <c r="L373" s="166">
        <v>0</v>
      </c>
      <c r="M373" s="166">
        <v>0</v>
      </c>
      <c r="N373" s="166">
        <v>0</v>
      </c>
      <c r="O373" s="166">
        <v>0</v>
      </c>
      <c r="P373" s="166">
        <v>0</v>
      </c>
      <c r="Q373" s="166">
        <v>0</v>
      </c>
      <c r="R373" s="166">
        <v>0</v>
      </c>
      <c r="S373" s="166">
        <v>0</v>
      </c>
      <c r="T373" s="166">
        <v>0</v>
      </c>
      <c r="U373" s="166">
        <v>0</v>
      </c>
      <c r="V373" s="166">
        <v>0</v>
      </c>
      <c r="W373" s="166">
        <v>0</v>
      </c>
      <c r="X373" s="166">
        <v>0</v>
      </c>
      <c r="Y373" s="166">
        <v>0</v>
      </c>
      <c r="Z373" s="144"/>
      <c r="AA373" s="167" t="s">
        <v>575</v>
      </c>
    </row>
    <row r="374" spans="1:27" ht="12" customHeight="1" x14ac:dyDescent="0.2">
      <c r="A374" s="149"/>
      <c r="C374" s="149"/>
      <c r="D374" s="183" t="s">
        <v>283</v>
      </c>
      <c r="E374" s="166">
        <v>3</v>
      </c>
      <c r="F374" s="166">
        <v>0</v>
      </c>
      <c r="G374" s="166">
        <v>0</v>
      </c>
      <c r="H374" s="166">
        <v>0</v>
      </c>
      <c r="I374" s="166">
        <v>3</v>
      </c>
      <c r="J374" s="166">
        <v>0</v>
      </c>
      <c r="K374" s="166">
        <v>3</v>
      </c>
      <c r="L374" s="166">
        <v>0</v>
      </c>
      <c r="M374" s="166">
        <v>0</v>
      </c>
      <c r="N374" s="166">
        <v>0</v>
      </c>
      <c r="O374" s="166">
        <v>0</v>
      </c>
      <c r="P374" s="166">
        <v>0</v>
      </c>
      <c r="Q374" s="166">
        <v>0</v>
      </c>
      <c r="R374" s="166">
        <v>0</v>
      </c>
      <c r="S374" s="166">
        <v>0</v>
      </c>
      <c r="T374" s="166">
        <v>0</v>
      </c>
      <c r="U374" s="166">
        <v>0</v>
      </c>
      <c r="V374" s="166">
        <v>0</v>
      </c>
      <c r="W374" s="166">
        <v>0</v>
      </c>
      <c r="X374" s="166">
        <v>0</v>
      </c>
      <c r="Y374" s="166">
        <v>0</v>
      </c>
      <c r="Z374" s="144"/>
      <c r="AA374" s="167"/>
    </row>
    <row r="375" spans="1:27" ht="5.0999999999999996" customHeight="1" x14ac:dyDescent="0.2">
      <c r="A375" s="149"/>
      <c r="C375" s="149"/>
      <c r="D375" s="183"/>
      <c r="E375" s="166"/>
      <c r="F375" s="166"/>
      <c r="G375" s="166"/>
      <c r="H375" s="166"/>
      <c r="I375" s="166"/>
      <c r="J375" s="166"/>
      <c r="K375" s="166"/>
      <c r="L375" s="166"/>
      <c r="M375" s="166"/>
      <c r="N375" s="166"/>
      <c r="O375" s="166"/>
      <c r="P375" s="166"/>
      <c r="Q375" s="166"/>
      <c r="R375" s="166"/>
      <c r="S375" s="166"/>
      <c r="T375" s="166"/>
      <c r="U375" s="166"/>
      <c r="V375" s="166"/>
      <c r="W375" s="166"/>
      <c r="X375" s="166"/>
      <c r="Y375" s="166"/>
      <c r="Z375" s="144"/>
      <c r="AA375" s="167"/>
    </row>
    <row r="376" spans="1:27" ht="12" customHeight="1" x14ac:dyDescent="0.2">
      <c r="A376" s="149">
        <v>203</v>
      </c>
      <c r="C376" s="149" t="s">
        <v>577</v>
      </c>
      <c r="D376" s="183" t="s">
        <v>282</v>
      </c>
      <c r="E376" s="166">
        <v>9</v>
      </c>
      <c r="F376" s="166">
        <v>0</v>
      </c>
      <c r="G376" s="166">
        <v>0</v>
      </c>
      <c r="H376" s="166">
        <v>0</v>
      </c>
      <c r="I376" s="166">
        <v>9</v>
      </c>
      <c r="J376" s="166">
        <v>0</v>
      </c>
      <c r="K376" s="166">
        <v>9</v>
      </c>
      <c r="L376" s="166">
        <v>0</v>
      </c>
      <c r="M376" s="166">
        <v>0</v>
      </c>
      <c r="N376" s="166">
        <v>0</v>
      </c>
      <c r="O376" s="166">
        <v>0</v>
      </c>
      <c r="P376" s="166">
        <v>1</v>
      </c>
      <c r="Q376" s="166">
        <v>0</v>
      </c>
      <c r="R376" s="166">
        <v>1</v>
      </c>
      <c r="S376" s="166">
        <v>0</v>
      </c>
      <c r="T376" s="166">
        <v>0</v>
      </c>
      <c r="U376" s="166">
        <v>0</v>
      </c>
      <c r="V376" s="166">
        <v>0</v>
      </c>
      <c r="W376" s="166">
        <v>0</v>
      </c>
      <c r="X376" s="166">
        <v>0</v>
      </c>
      <c r="Y376" s="166">
        <v>1</v>
      </c>
      <c r="Z376" s="144"/>
      <c r="AA376" s="167">
        <v>203</v>
      </c>
    </row>
    <row r="377" spans="1:27" ht="12" customHeight="1" x14ac:dyDescent="0.2">
      <c r="A377" s="149"/>
      <c r="C377" s="149"/>
      <c r="D377" s="183" t="s">
        <v>283</v>
      </c>
      <c r="E377" s="166">
        <v>4</v>
      </c>
      <c r="F377" s="166">
        <v>0</v>
      </c>
      <c r="G377" s="166">
        <v>0</v>
      </c>
      <c r="H377" s="166">
        <v>0</v>
      </c>
      <c r="I377" s="166">
        <v>4</v>
      </c>
      <c r="J377" s="166">
        <v>0</v>
      </c>
      <c r="K377" s="166">
        <v>4</v>
      </c>
      <c r="L377" s="166">
        <v>0</v>
      </c>
      <c r="M377" s="166">
        <v>0</v>
      </c>
      <c r="N377" s="166">
        <v>0</v>
      </c>
      <c r="O377" s="166">
        <v>0</v>
      </c>
      <c r="P377" s="166">
        <v>0</v>
      </c>
      <c r="Q377" s="166">
        <v>0</v>
      </c>
      <c r="R377" s="166">
        <v>0</v>
      </c>
      <c r="S377" s="166">
        <v>0</v>
      </c>
      <c r="T377" s="166">
        <v>0</v>
      </c>
      <c r="U377" s="166">
        <v>0</v>
      </c>
      <c r="V377" s="166">
        <v>0</v>
      </c>
      <c r="W377" s="166">
        <v>0</v>
      </c>
      <c r="X377" s="166">
        <v>0</v>
      </c>
      <c r="Y377" s="166">
        <v>0</v>
      </c>
      <c r="Z377" s="144"/>
      <c r="AA377" s="167"/>
    </row>
    <row r="378" spans="1:27" ht="5.0999999999999996" customHeight="1" x14ac:dyDescent="0.2">
      <c r="A378" s="149"/>
      <c r="C378" s="149"/>
      <c r="D378" s="183"/>
      <c r="E378" s="166"/>
      <c r="F378" s="166"/>
      <c r="G378" s="166"/>
      <c r="H378" s="166"/>
      <c r="I378" s="166"/>
      <c r="J378" s="166"/>
      <c r="K378" s="166"/>
      <c r="L378" s="166"/>
      <c r="M378" s="166"/>
      <c r="N378" s="166"/>
      <c r="O378" s="166"/>
      <c r="P378" s="166"/>
      <c r="Q378" s="166"/>
      <c r="R378" s="166"/>
      <c r="S378" s="166"/>
      <c r="T378" s="166"/>
      <c r="U378" s="166"/>
      <c r="V378" s="166"/>
      <c r="W378" s="166"/>
      <c r="X378" s="166"/>
      <c r="Y378" s="166"/>
      <c r="Z378" s="144"/>
      <c r="AA378" s="167"/>
    </row>
    <row r="379" spans="1:27" ht="12" customHeight="1" x14ac:dyDescent="0.2">
      <c r="A379" s="149">
        <v>204</v>
      </c>
      <c r="C379" s="149" t="s">
        <v>578</v>
      </c>
      <c r="D379" s="183" t="s">
        <v>282</v>
      </c>
      <c r="E379" s="166">
        <v>0</v>
      </c>
      <c r="F379" s="166">
        <v>0</v>
      </c>
      <c r="G379" s="166">
        <v>0</v>
      </c>
      <c r="H379" s="166">
        <v>0</v>
      </c>
      <c r="I379" s="166">
        <v>0</v>
      </c>
      <c r="J379" s="166">
        <v>0</v>
      </c>
      <c r="K379" s="166">
        <v>0</v>
      </c>
      <c r="L379" s="166">
        <v>0</v>
      </c>
      <c r="M379" s="166">
        <v>0</v>
      </c>
      <c r="N379" s="166">
        <v>0</v>
      </c>
      <c r="O379" s="166">
        <v>0</v>
      </c>
      <c r="P379" s="166">
        <v>1</v>
      </c>
      <c r="Q379" s="166">
        <v>0</v>
      </c>
      <c r="R379" s="166">
        <v>1</v>
      </c>
      <c r="S379" s="166">
        <v>0</v>
      </c>
      <c r="T379" s="166">
        <v>0</v>
      </c>
      <c r="U379" s="166">
        <v>0</v>
      </c>
      <c r="V379" s="166">
        <v>0</v>
      </c>
      <c r="W379" s="166">
        <v>0</v>
      </c>
      <c r="X379" s="166">
        <v>0</v>
      </c>
      <c r="Y379" s="166">
        <v>1</v>
      </c>
      <c r="Z379" s="144"/>
      <c r="AA379" s="167">
        <v>204</v>
      </c>
    </row>
    <row r="380" spans="1:27" ht="12" customHeight="1" x14ac:dyDescent="0.2">
      <c r="A380" s="149"/>
      <c r="C380" s="149"/>
      <c r="D380" s="183" t="s">
        <v>283</v>
      </c>
      <c r="E380" s="166">
        <v>0</v>
      </c>
      <c r="F380" s="166">
        <v>0</v>
      </c>
      <c r="G380" s="166">
        <v>0</v>
      </c>
      <c r="H380" s="166">
        <v>0</v>
      </c>
      <c r="I380" s="166">
        <v>0</v>
      </c>
      <c r="J380" s="166">
        <v>0</v>
      </c>
      <c r="K380" s="166">
        <v>0</v>
      </c>
      <c r="L380" s="166">
        <v>0</v>
      </c>
      <c r="M380" s="166">
        <v>0</v>
      </c>
      <c r="N380" s="166">
        <v>0</v>
      </c>
      <c r="O380" s="166">
        <v>0</v>
      </c>
      <c r="P380" s="166">
        <v>1</v>
      </c>
      <c r="Q380" s="166">
        <v>0</v>
      </c>
      <c r="R380" s="166">
        <v>1</v>
      </c>
      <c r="S380" s="166">
        <v>0</v>
      </c>
      <c r="T380" s="166">
        <v>0</v>
      </c>
      <c r="U380" s="166">
        <v>0</v>
      </c>
      <c r="V380" s="166">
        <v>0</v>
      </c>
      <c r="W380" s="166">
        <v>0</v>
      </c>
      <c r="X380" s="166">
        <v>0</v>
      </c>
      <c r="Y380" s="166">
        <v>1</v>
      </c>
      <c r="Z380" s="144"/>
      <c r="AA380" s="167"/>
    </row>
    <row r="381" spans="1:27" ht="5.0999999999999996" customHeight="1" x14ac:dyDescent="0.2">
      <c r="A381" s="149"/>
      <c r="C381" s="149"/>
      <c r="D381" s="183"/>
      <c r="E381" s="166"/>
      <c r="F381" s="166"/>
      <c r="G381" s="166"/>
      <c r="H381" s="166"/>
      <c r="I381" s="166"/>
      <c r="J381" s="166"/>
      <c r="K381" s="166"/>
      <c r="L381" s="166"/>
      <c r="M381" s="166"/>
      <c r="N381" s="166"/>
      <c r="O381" s="166"/>
      <c r="P381" s="166"/>
      <c r="Q381" s="166"/>
      <c r="R381" s="166"/>
      <c r="S381" s="166"/>
      <c r="T381" s="166"/>
      <c r="U381" s="166"/>
      <c r="V381" s="166"/>
      <c r="W381" s="166"/>
      <c r="X381" s="166"/>
      <c r="Y381" s="166"/>
      <c r="Z381" s="144"/>
      <c r="AA381" s="167"/>
    </row>
    <row r="382" spans="1:27" ht="12" customHeight="1" x14ac:dyDescent="0.2">
      <c r="A382" s="149">
        <v>206</v>
      </c>
      <c r="C382" s="149" t="s">
        <v>579</v>
      </c>
      <c r="D382" s="183" t="s">
        <v>282</v>
      </c>
      <c r="E382" s="166">
        <v>283</v>
      </c>
      <c r="F382" s="166">
        <v>29</v>
      </c>
      <c r="G382" s="166">
        <v>0</v>
      </c>
      <c r="H382" s="166">
        <v>0</v>
      </c>
      <c r="I382" s="166">
        <v>254</v>
      </c>
      <c r="J382" s="166">
        <v>0</v>
      </c>
      <c r="K382" s="166">
        <v>264</v>
      </c>
      <c r="L382" s="166">
        <v>19</v>
      </c>
      <c r="M382" s="166">
        <v>28</v>
      </c>
      <c r="N382" s="166">
        <v>15</v>
      </c>
      <c r="O382" s="166">
        <v>18</v>
      </c>
      <c r="P382" s="166">
        <v>12</v>
      </c>
      <c r="Q382" s="166">
        <v>0</v>
      </c>
      <c r="R382" s="166">
        <v>11</v>
      </c>
      <c r="S382" s="166">
        <v>1</v>
      </c>
      <c r="T382" s="166">
        <v>0</v>
      </c>
      <c r="U382" s="166">
        <v>0</v>
      </c>
      <c r="V382" s="166">
        <v>0</v>
      </c>
      <c r="W382" s="166">
        <v>0</v>
      </c>
      <c r="X382" s="166">
        <v>6</v>
      </c>
      <c r="Y382" s="166">
        <v>5</v>
      </c>
      <c r="Z382" s="144"/>
      <c r="AA382" s="167">
        <v>206</v>
      </c>
    </row>
    <row r="383" spans="1:27" ht="12" customHeight="1" x14ac:dyDescent="0.2">
      <c r="A383" s="149"/>
      <c r="C383" s="186" t="s">
        <v>580</v>
      </c>
      <c r="D383" s="183" t="s">
        <v>283</v>
      </c>
      <c r="E383" s="166">
        <v>242</v>
      </c>
      <c r="F383" s="166">
        <v>26</v>
      </c>
      <c r="G383" s="166">
        <v>0</v>
      </c>
      <c r="H383" s="166">
        <v>0</v>
      </c>
      <c r="I383" s="166">
        <v>216</v>
      </c>
      <c r="J383" s="166">
        <v>0</v>
      </c>
      <c r="K383" s="166">
        <v>225</v>
      </c>
      <c r="L383" s="166">
        <v>17</v>
      </c>
      <c r="M383" s="166">
        <v>25</v>
      </c>
      <c r="N383" s="166">
        <v>13</v>
      </c>
      <c r="O383" s="166">
        <v>16</v>
      </c>
      <c r="P383" s="166">
        <v>11</v>
      </c>
      <c r="Q383" s="166">
        <v>0</v>
      </c>
      <c r="R383" s="166">
        <v>10</v>
      </c>
      <c r="S383" s="166">
        <v>1</v>
      </c>
      <c r="T383" s="166">
        <v>0</v>
      </c>
      <c r="U383" s="166">
        <v>0</v>
      </c>
      <c r="V383" s="166">
        <v>0</v>
      </c>
      <c r="W383" s="166">
        <v>0</v>
      </c>
      <c r="X383" s="166">
        <v>5</v>
      </c>
      <c r="Y383" s="166">
        <v>5</v>
      </c>
      <c r="Z383" s="144"/>
      <c r="AA383" s="167"/>
    </row>
    <row r="384" spans="1:27" ht="5.0999999999999996" customHeight="1" x14ac:dyDescent="0.2">
      <c r="A384" s="149"/>
      <c r="C384" s="149"/>
      <c r="D384" s="183"/>
      <c r="E384" s="166"/>
      <c r="F384" s="166"/>
      <c r="G384" s="166"/>
      <c r="H384" s="166"/>
      <c r="I384" s="166"/>
      <c r="J384" s="166"/>
      <c r="K384" s="166"/>
      <c r="L384" s="166"/>
      <c r="M384" s="166"/>
      <c r="N384" s="166"/>
      <c r="O384" s="166"/>
      <c r="P384" s="166"/>
      <c r="Q384" s="166"/>
      <c r="R384" s="166"/>
      <c r="S384" s="166"/>
      <c r="T384" s="166"/>
      <c r="U384" s="166"/>
      <c r="V384" s="166"/>
      <c r="W384" s="166"/>
      <c r="X384" s="166"/>
      <c r="Y384" s="166"/>
      <c r="Z384" s="144"/>
      <c r="AA384" s="167"/>
    </row>
    <row r="385" spans="1:27" ht="12" customHeight="1" x14ac:dyDescent="0.2">
      <c r="A385" s="149" t="s">
        <v>206</v>
      </c>
      <c r="B385" s="185" t="s">
        <v>581</v>
      </c>
      <c r="C385" s="142" t="s">
        <v>582</v>
      </c>
      <c r="D385" s="183" t="s">
        <v>282</v>
      </c>
      <c r="E385" s="166">
        <v>650</v>
      </c>
      <c r="F385" s="166">
        <v>542</v>
      </c>
      <c r="G385" s="166">
        <v>1</v>
      </c>
      <c r="H385" s="166">
        <v>0</v>
      </c>
      <c r="I385" s="166">
        <v>108</v>
      </c>
      <c r="J385" s="166">
        <v>0</v>
      </c>
      <c r="K385" s="166">
        <v>456</v>
      </c>
      <c r="L385" s="166">
        <v>194</v>
      </c>
      <c r="M385" s="166">
        <v>80</v>
      </c>
      <c r="N385" s="166">
        <v>47</v>
      </c>
      <c r="O385" s="166">
        <v>38</v>
      </c>
      <c r="P385" s="166">
        <v>68</v>
      </c>
      <c r="Q385" s="166">
        <v>58</v>
      </c>
      <c r="R385" s="166">
        <v>9</v>
      </c>
      <c r="S385" s="166">
        <v>1</v>
      </c>
      <c r="T385" s="166">
        <v>57</v>
      </c>
      <c r="U385" s="166">
        <v>0</v>
      </c>
      <c r="V385" s="166">
        <v>1</v>
      </c>
      <c r="W385" s="166">
        <v>0</v>
      </c>
      <c r="X385" s="166">
        <v>5</v>
      </c>
      <c r="Y385" s="166">
        <v>4</v>
      </c>
      <c r="Z385" s="144"/>
      <c r="AA385" s="167" t="s">
        <v>208</v>
      </c>
    </row>
    <row r="386" spans="1:27" s="237" customFormat="1" ht="12" customHeight="1" x14ac:dyDescent="0.2">
      <c r="A386" s="149"/>
      <c r="B386" s="162"/>
      <c r="C386" s="142"/>
      <c r="D386" s="183" t="s">
        <v>283</v>
      </c>
      <c r="E386" s="166">
        <v>569</v>
      </c>
      <c r="F386" s="166">
        <v>490</v>
      </c>
      <c r="G386" s="166">
        <v>1</v>
      </c>
      <c r="H386" s="166">
        <v>0</v>
      </c>
      <c r="I386" s="166">
        <v>79</v>
      </c>
      <c r="J386" s="166">
        <v>0</v>
      </c>
      <c r="K386" s="166">
        <v>391</v>
      </c>
      <c r="L386" s="166">
        <v>178</v>
      </c>
      <c r="M386" s="166">
        <v>62</v>
      </c>
      <c r="N386" s="166">
        <v>40</v>
      </c>
      <c r="O386" s="166">
        <v>33</v>
      </c>
      <c r="P386" s="166">
        <v>64</v>
      </c>
      <c r="Q386" s="166">
        <v>56</v>
      </c>
      <c r="R386" s="166">
        <v>7</v>
      </c>
      <c r="S386" s="166">
        <v>1</v>
      </c>
      <c r="T386" s="166">
        <v>56</v>
      </c>
      <c r="U386" s="166">
        <v>0</v>
      </c>
      <c r="V386" s="166">
        <v>0</v>
      </c>
      <c r="W386" s="166">
        <v>0</v>
      </c>
      <c r="X386" s="166">
        <v>4</v>
      </c>
      <c r="Y386" s="166">
        <v>3</v>
      </c>
      <c r="Z386" s="144"/>
      <c r="AA386" s="167"/>
    </row>
    <row r="387" spans="1:27" s="237" customFormat="1" ht="5.0999999999999996" customHeight="1" x14ac:dyDescent="0.2">
      <c r="A387" s="149"/>
      <c r="B387" s="162"/>
      <c r="C387" s="149"/>
      <c r="D387" s="183"/>
      <c r="E387" s="166"/>
      <c r="F387" s="166"/>
      <c r="G387" s="166"/>
      <c r="H387" s="166"/>
      <c r="I387" s="166"/>
      <c r="J387" s="166"/>
      <c r="K387" s="166"/>
      <c r="L387" s="166"/>
      <c r="M387" s="166"/>
      <c r="N387" s="166"/>
      <c r="O387" s="166"/>
      <c r="P387" s="166"/>
      <c r="Q387" s="166"/>
      <c r="R387" s="166"/>
      <c r="S387" s="166"/>
      <c r="T387" s="166"/>
      <c r="U387" s="166"/>
      <c r="V387" s="166"/>
      <c r="W387" s="166"/>
      <c r="X387" s="166"/>
      <c r="Y387" s="166"/>
      <c r="Z387" s="144"/>
      <c r="AA387" s="167"/>
    </row>
    <row r="388" spans="1:27" s="237" customFormat="1" ht="12" customHeight="1" x14ac:dyDescent="0.2">
      <c r="A388" s="149">
        <v>211</v>
      </c>
      <c r="B388" s="162"/>
      <c r="C388" s="149" t="s">
        <v>583</v>
      </c>
      <c r="D388" s="183" t="s">
        <v>282</v>
      </c>
      <c r="E388" s="166">
        <v>139</v>
      </c>
      <c r="F388" s="166">
        <v>139</v>
      </c>
      <c r="G388" s="166">
        <v>0</v>
      </c>
      <c r="H388" s="166">
        <v>0</v>
      </c>
      <c r="I388" s="166">
        <v>0</v>
      </c>
      <c r="J388" s="166">
        <v>0</v>
      </c>
      <c r="K388" s="166">
        <v>113</v>
      </c>
      <c r="L388" s="166">
        <v>26</v>
      </c>
      <c r="M388" s="166">
        <v>0</v>
      </c>
      <c r="N388" s="166">
        <v>0</v>
      </c>
      <c r="O388" s="166">
        <v>0</v>
      </c>
      <c r="P388" s="166">
        <v>11</v>
      </c>
      <c r="Q388" s="166">
        <v>9</v>
      </c>
      <c r="R388" s="166">
        <v>2</v>
      </c>
      <c r="S388" s="166">
        <v>0</v>
      </c>
      <c r="T388" s="166">
        <v>8</v>
      </c>
      <c r="U388" s="166">
        <v>0</v>
      </c>
      <c r="V388" s="166">
        <v>1</v>
      </c>
      <c r="W388" s="166">
        <v>0</v>
      </c>
      <c r="X388" s="166">
        <v>1</v>
      </c>
      <c r="Y388" s="166">
        <v>1</v>
      </c>
      <c r="Z388" s="144"/>
      <c r="AA388" s="167">
        <v>211</v>
      </c>
    </row>
    <row r="389" spans="1:27" ht="12" customHeight="1" x14ac:dyDescent="0.2">
      <c r="A389" s="149"/>
      <c r="C389" s="149"/>
      <c r="D389" s="183" t="s">
        <v>283</v>
      </c>
      <c r="E389" s="166">
        <v>129</v>
      </c>
      <c r="F389" s="166">
        <v>129</v>
      </c>
      <c r="G389" s="166">
        <v>0</v>
      </c>
      <c r="H389" s="166">
        <v>0</v>
      </c>
      <c r="I389" s="166">
        <v>0</v>
      </c>
      <c r="J389" s="166">
        <v>0</v>
      </c>
      <c r="K389" s="166">
        <v>104</v>
      </c>
      <c r="L389" s="166">
        <v>25</v>
      </c>
      <c r="M389" s="166">
        <v>0</v>
      </c>
      <c r="N389" s="166">
        <v>0</v>
      </c>
      <c r="O389" s="166">
        <v>0</v>
      </c>
      <c r="P389" s="166">
        <v>10</v>
      </c>
      <c r="Q389" s="166">
        <v>8</v>
      </c>
      <c r="R389" s="166">
        <v>2</v>
      </c>
      <c r="S389" s="166">
        <v>0</v>
      </c>
      <c r="T389" s="166">
        <v>8</v>
      </c>
      <c r="U389" s="166">
        <v>0</v>
      </c>
      <c r="V389" s="166">
        <v>0</v>
      </c>
      <c r="W389" s="166">
        <v>0</v>
      </c>
      <c r="X389" s="166">
        <v>1</v>
      </c>
      <c r="Y389" s="166">
        <v>1</v>
      </c>
      <c r="Z389" s="144"/>
      <c r="AA389" s="167"/>
    </row>
    <row r="390" spans="1:27" ht="5.0999999999999996" customHeight="1" x14ac:dyDescent="0.2">
      <c r="A390" s="149"/>
      <c r="C390" s="149"/>
      <c r="D390" s="183"/>
      <c r="E390" s="166"/>
      <c r="F390" s="166"/>
      <c r="G390" s="166"/>
      <c r="H390" s="166"/>
      <c r="I390" s="166"/>
      <c r="J390" s="166"/>
      <c r="K390" s="166"/>
      <c r="L390" s="166"/>
      <c r="M390" s="166"/>
      <c r="N390" s="166"/>
      <c r="O390" s="166"/>
      <c r="P390" s="166"/>
      <c r="Q390" s="166"/>
      <c r="R390" s="166"/>
      <c r="S390" s="166"/>
      <c r="T390" s="166"/>
      <c r="U390" s="166"/>
      <c r="V390" s="166"/>
      <c r="W390" s="166"/>
      <c r="X390" s="166"/>
      <c r="Y390" s="166"/>
      <c r="Z390" s="144"/>
      <c r="AA390" s="167"/>
    </row>
    <row r="391" spans="1:27" ht="12" customHeight="1" x14ac:dyDescent="0.2">
      <c r="A391" s="149" t="s">
        <v>584</v>
      </c>
      <c r="C391" s="149" t="s">
        <v>585</v>
      </c>
      <c r="D391" s="183" t="s">
        <v>282</v>
      </c>
      <c r="E391" s="166">
        <v>80</v>
      </c>
      <c r="F391" s="166">
        <v>80</v>
      </c>
      <c r="G391" s="166">
        <v>0</v>
      </c>
      <c r="H391" s="166">
        <v>0</v>
      </c>
      <c r="I391" s="166">
        <v>0</v>
      </c>
      <c r="J391" s="166">
        <v>0</v>
      </c>
      <c r="K391" s="166">
        <v>47</v>
      </c>
      <c r="L391" s="166">
        <v>33</v>
      </c>
      <c r="M391" s="166">
        <v>1</v>
      </c>
      <c r="N391" s="166">
        <v>1</v>
      </c>
      <c r="O391" s="166">
        <v>1</v>
      </c>
      <c r="P391" s="166">
        <v>16</v>
      </c>
      <c r="Q391" s="166">
        <v>16</v>
      </c>
      <c r="R391" s="166">
        <v>0</v>
      </c>
      <c r="S391" s="166">
        <v>0</v>
      </c>
      <c r="T391" s="166">
        <v>16</v>
      </c>
      <c r="U391" s="166">
        <v>0</v>
      </c>
      <c r="V391" s="166">
        <v>0</v>
      </c>
      <c r="W391" s="166">
        <v>0</v>
      </c>
      <c r="X391" s="166">
        <v>0</v>
      </c>
      <c r="Y391" s="166">
        <v>0</v>
      </c>
      <c r="Z391" s="144"/>
      <c r="AA391" s="167" t="s">
        <v>208</v>
      </c>
    </row>
    <row r="392" spans="1:27" s="238" customFormat="1" ht="12" customHeight="1" x14ac:dyDescent="0.25">
      <c r="A392" s="149"/>
      <c r="B392" s="162"/>
      <c r="C392" s="149"/>
      <c r="D392" s="183" t="s">
        <v>283</v>
      </c>
      <c r="E392" s="166">
        <v>75</v>
      </c>
      <c r="F392" s="166">
        <v>75</v>
      </c>
      <c r="G392" s="166">
        <v>0</v>
      </c>
      <c r="H392" s="166">
        <v>0</v>
      </c>
      <c r="I392" s="166">
        <v>0</v>
      </c>
      <c r="J392" s="166">
        <v>0</v>
      </c>
      <c r="K392" s="166">
        <v>43</v>
      </c>
      <c r="L392" s="166">
        <v>32</v>
      </c>
      <c r="M392" s="166">
        <v>1</v>
      </c>
      <c r="N392" s="166">
        <v>1</v>
      </c>
      <c r="O392" s="166">
        <v>1</v>
      </c>
      <c r="P392" s="166">
        <v>15</v>
      </c>
      <c r="Q392" s="166">
        <v>15</v>
      </c>
      <c r="R392" s="166">
        <v>0</v>
      </c>
      <c r="S392" s="166">
        <v>0</v>
      </c>
      <c r="T392" s="166">
        <v>15</v>
      </c>
      <c r="U392" s="166">
        <v>0</v>
      </c>
      <c r="V392" s="166">
        <v>0</v>
      </c>
      <c r="W392" s="166">
        <v>0</v>
      </c>
      <c r="X392" s="166">
        <v>0</v>
      </c>
      <c r="Y392" s="166">
        <v>0</v>
      </c>
      <c r="Z392" s="144"/>
      <c r="AA392" s="167"/>
    </row>
    <row r="393" spans="1:27" s="238" customFormat="1" ht="5.0999999999999996" customHeight="1" x14ac:dyDescent="0.25">
      <c r="A393" s="149"/>
      <c r="B393" s="162"/>
      <c r="C393" s="149"/>
      <c r="D393" s="183"/>
      <c r="E393" s="166"/>
      <c r="F393" s="166"/>
      <c r="G393" s="166"/>
      <c r="H393" s="166"/>
      <c r="I393" s="166"/>
      <c r="J393" s="166"/>
      <c r="K393" s="166"/>
      <c r="L393" s="166"/>
      <c r="M393" s="166"/>
      <c r="N393" s="166"/>
      <c r="O393" s="166"/>
      <c r="P393" s="166"/>
      <c r="Q393" s="166"/>
      <c r="R393" s="166"/>
      <c r="S393" s="166"/>
      <c r="T393" s="166"/>
      <c r="U393" s="166"/>
      <c r="V393" s="166"/>
      <c r="W393" s="166"/>
      <c r="X393" s="166"/>
      <c r="Y393" s="166"/>
      <c r="Z393" s="144"/>
      <c r="AA393" s="167"/>
    </row>
    <row r="394" spans="1:27" s="238" customFormat="1" ht="12" customHeight="1" x14ac:dyDescent="0.25">
      <c r="A394" s="149">
        <v>212.21299999999999</v>
      </c>
      <c r="B394" s="162"/>
      <c r="C394" s="149" t="s">
        <v>586</v>
      </c>
      <c r="D394" s="183" t="s">
        <v>282</v>
      </c>
      <c r="E394" s="166">
        <v>251</v>
      </c>
      <c r="F394" s="166">
        <v>251</v>
      </c>
      <c r="G394" s="166">
        <v>1</v>
      </c>
      <c r="H394" s="166">
        <v>0</v>
      </c>
      <c r="I394" s="166">
        <v>0</v>
      </c>
      <c r="J394" s="166">
        <v>0</v>
      </c>
      <c r="K394" s="166">
        <v>171</v>
      </c>
      <c r="L394" s="166">
        <v>80</v>
      </c>
      <c r="M394" s="166">
        <v>14</v>
      </c>
      <c r="N394" s="166">
        <v>9</v>
      </c>
      <c r="O394" s="166">
        <v>8</v>
      </c>
      <c r="P394" s="166">
        <v>29</v>
      </c>
      <c r="Q394" s="166">
        <v>29</v>
      </c>
      <c r="R394" s="166">
        <v>0</v>
      </c>
      <c r="S394" s="166">
        <v>0</v>
      </c>
      <c r="T394" s="166">
        <v>29</v>
      </c>
      <c r="U394" s="166">
        <v>0</v>
      </c>
      <c r="V394" s="166">
        <v>0</v>
      </c>
      <c r="W394" s="166">
        <v>0</v>
      </c>
      <c r="X394" s="166">
        <v>0</v>
      </c>
      <c r="Y394" s="166">
        <v>0</v>
      </c>
      <c r="Z394" s="144"/>
      <c r="AA394" s="167" t="s">
        <v>212</v>
      </c>
    </row>
    <row r="395" spans="1:27" s="238" customFormat="1" ht="12" customHeight="1" x14ac:dyDescent="0.25">
      <c r="A395" s="149"/>
      <c r="B395" s="162"/>
      <c r="C395" s="149"/>
      <c r="D395" s="183" t="s">
        <v>283</v>
      </c>
      <c r="E395" s="166">
        <v>227</v>
      </c>
      <c r="F395" s="166">
        <v>227</v>
      </c>
      <c r="G395" s="166">
        <v>1</v>
      </c>
      <c r="H395" s="166">
        <v>0</v>
      </c>
      <c r="I395" s="166">
        <v>0</v>
      </c>
      <c r="J395" s="166">
        <v>0</v>
      </c>
      <c r="K395" s="166">
        <v>153</v>
      </c>
      <c r="L395" s="166">
        <v>74</v>
      </c>
      <c r="M395" s="166">
        <v>9</v>
      </c>
      <c r="N395" s="166">
        <v>6</v>
      </c>
      <c r="O395" s="166">
        <v>6</v>
      </c>
      <c r="P395" s="166">
        <v>29</v>
      </c>
      <c r="Q395" s="166">
        <v>29</v>
      </c>
      <c r="R395" s="166">
        <v>0</v>
      </c>
      <c r="S395" s="166">
        <v>0</v>
      </c>
      <c r="T395" s="166">
        <v>29</v>
      </c>
      <c r="U395" s="166">
        <v>0</v>
      </c>
      <c r="V395" s="166">
        <v>0</v>
      </c>
      <c r="W395" s="166">
        <v>0</v>
      </c>
      <c r="X395" s="166">
        <v>0</v>
      </c>
      <c r="Y395" s="166">
        <v>0</v>
      </c>
      <c r="Z395" s="144"/>
      <c r="AA395" s="167"/>
    </row>
    <row r="396" spans="1:27" s="238" customFormat="1" ht="5.0999999999999996" customHeight="1" x14ac:dyDescent="0.25">
      <c r="A396" s="149"/>
      <c r="B396" s="162"/>
      <c r="C396" s="149"/>
      <c r="D396" s="183"/>
      <c r="E396" s="166"/>
      <c r="F396" s="166"/>
      <c r="G396" s="166"/>
      <c r="H396" s="166"/>
      <c r="I396" s="166"/>
      <c r="J396" s="166"/>
      <c r="K396" s="166"/>
      <c r="L396" s="166"/>
      <c r="M396" s="166"/>
      <c r="N396" s="166"/>
      <c r="O396" s="166"/>
      <c r="P396" s="166"/>
      <c r="Q396" s="166"/>
      <c r="R396" s="166"/>
      <c r="S396" s="166"/>
      <c r="T396" s="166"/>
      <c r="U396" s="166"/>
      <c r="V396" s="166"/>
      <c r="W396" s="166"/>
      <c r="X396" s="166"/>
      <c r="Y396" s="166"/>
      <c r="Z396" s="144"/>
      <c r="AA396" s="167"/>
    </row>
    <row r="397" spans="1:27" s="238" customFormat="1" ht="12" customHeight="1" x14ac:dyDescent="0.25">
      <c r="A397" s="149">
        <v>216</v>
      </c>
      <c r="B397" s="162"/>
      <c r="C397" s="149" t="s">
        <v>587</v>
      </c>
      <c r="D397" s="183" t="s">
        <v>282</v>
      </c>
      <c r="E397" s="166">
        <v>5</v>
      </c>
      <c r="F397" s="166">
        <v>2</v>
      </c>
      <c r="G397" s="166">
        <v>0</v>
      </c>
      <c r="H397" s="166">
        <v>0</v>
      </c>
      <c r="I397" s="166">
        <v>3</v>
      </c>
      <c r="J397" s="166">
        <v>0</v>
      </c>
      <c r="K397" s="166">
        <v>0</v>
      </c>
      <c r="L397" s="166">
        <v>5</v>
      </c>
      <c r="M397" s="166">
        <v>2</v>
      </c>
      <c r="N397" s="166">
        <v>0</v>
      </c>
      <c r="O397" s="166">
        <v>2</v>
      </c>
      <c r="P397" s="166">
        <v>1</v>
      </c>
      <c r="Q397" s="166">
        <v>0</v>
      </c>
      <c r="R397" s="166">
        <v>1</v>
      </c>
      <c r="S397" s="166">
        <v>0</v>
      </c>
      <c r="T397" s="166">
        <v>0</v>
      </c>
      <c r="U397" s="166">
        <v>0</v>
      </c>
      <c r="V397" s="166">
        <v>0</v>
      </c>
      <c r="W397" s="166">
        <v>0</v>
      </c>
      <c r="X397" s="166">
        <v>0</v>
      </c>
      <c r="Y397" s="166">
        <v>1</v>
      </c>
      <c r="Z397" s="144"/>
      <c r="AA397" s="167">
        <v>216</v>
      </c>
    </row>
    <row r="398" spans="1:27" s="238" customFormat="1" ht="12" customHeight="1" x14ac:dyDescent="0.25">
      <c r="A398" s="149"/>
      <c r="B398" s="162"/>
      <c r="C398" s="149"/>
      <c r="D398" s="183" t="s">
        <v>283</v>
      </c>
      <c r="E398" s="166">
        <v>5</v>
      </c>
      <c r="F398" s="166">
        <v>2</v>
      </c>
      <c r="G398" s="166">
        <v>0</v>
      </c>
      <c r="H398" s="166">
        <v>0</v>
      </c>
      <c r="I398" s="166">
        <v>3</v>
      </c>
      <c r="J398" s="166">
        <v>0</v>
      </c>
      <c r="K398" s="166">
        <v>0</v>
      </c>
      <c r="L398" s="166">
        <v>5</v>
      </c>
      <c r="M398" s="166">
        <v>2</v>
      </c>
      <c r="N398" s="166">
        <v>0</v>
      </c>
      <c r="O398" s="166">
        <v>2</v>
      </c>
      <c r="P398" s="166">
        <v>0</v>
      </c>
      <c r="Q398" s="166">
        <v>0</v>
      </c>
      <c r="R398" s="166">
        <v>0</v>
      </c>
      <c r="S398" s="166">
        <v>0</v>
      </c>
      <c r="T398" s="166">
        <v>0</v>
      </c>
      <c r="U398" s="166">
        <v>0</v>
      </c>
      <c r="V398" s="166">
        <v>0</v>
      </c>
      <c r="W398" s="166">
        <v>0</v>
      </c>
      <c r="X398" s="166">
        <v>0</v>
      </c>
      <c r="Y398" s="166">
        <v>0</v>
      </c>
      <c r="Z398" s="144"/>
      <c r="AA398" s="167"/>
    </row>
    <row r="399" spans="1:27" s="238" customFormat="1" ht="5.0999999999999996" customHeight="1" x14ac:dyDescent="0.25">
      <c r="A399" s="149"/>
      <c r="B399" s="162"/>
      <c r="C399" s="149"/>
      <c r="D399" s="183"/>
      <c r="E399" s="166"/>
      <c r="F399" s="166"/>
      <c r="G399" s="166"/>
      <c r="H399" s="166"/>
      <c r="I399" s="166"/>
      <c r="J399" s="166"/>
      <c r="K399" s="166"/>
      <c r="L399" s="166"/>
      <c r="M399" s="166"/>
      <c r="N399" s="166"/>
      <c r="O399" s="166"/>
      <c r="P399" s="166"/>
      <c r="Q399" s="166"/>
      <c r="R399" s="166"/>
      <c r="S399" s="166"/>
      <c r="T399" s="166"/>
      <c r="U399" s="166"/>
      <c r="V399" s="166"/>
      <c r="W399" s="166"/>
      <c r="X399" s="166"/>
      <c r="Y399" s="166"/>
      <c r="Z399" s="144"/>
      <c r="AA399" s="167"/>
    </row>
    <row r="400" spans="1:27" s="238" customFormat="1" ht="12" customHeight="1" x14ac:dyDescent="0.25">
      <c r="A400" s="149">
        <v>218</v>
      </c>
      <c r="B400" s="162"/>
      <c r="C400" s="149" t="s">
        <v>588</v>
      </c>
      <c r="D400" s="183" t="s">
        <v>282</v>
      </c>
      <c r="E400" s="166">
        <v>6</v>
      </c>
      <c r="F400" s="166">
        <v>3</v>
      </c>
      <c r="G400" s="166">
        <v>0</v>
      </c>
      <c r="H400" s="166">
        <v>0</v>
      </c>
      <c r="I400" s="166">
        <v>3</v>
      </c>
      <c r="J400" s="166">
        <v>0</v>
      </c>
      <c r="K400" s="166">
        <v>5</v>
      </c>
      <c r="L400" s="166">
        <v>1</v>
      </c>
      <c r="M400" s="166">
        <v>1</v>
      </c>
      <c r="N400" s="166">
        <v>1</v>
      </c>
      <c r="O400" s="166">
        <v>1</v>
      </c>
      <c r="P400" s="166">
        <v>0</v>
      </c>
      <c r="Q400" s="166">
        <v>0</v>
      </c>
      <c r="R400" s="166">
        <v>0</v>
      </c>
      <c r="S400" s="166">
        <v>0</v>
      </c>
      <c r="T400" s="166">
        <v>0</v>
      </c>
      <c r="U400" s="166">
        <v>0</v>
      </c>
      <c r="V400" s="166">
        <v>0</v>
      </c>
      <c r="W400" s="166">
        <v>0</v>
      </c>
      <c r="X400" s="166">
        <v>0</v>
      </c>
      <c r="Y400" s="166">
        <v>0</v>
      </c>
      <c r="Z400" s="144"/>
      <c r="AA400" s="167">
        <v>218</v>
      </c>
    </row>
    <row r="401" spans="1:27" ht="12" customHeight="1" x14ac:dyDescent="0.2">
      <c r="A401" s="149"/>
      <c r="C401" s="149"/>
      <c r="D401" s="183" t="s">
        <v>283</v>
      </c>
      <c r="E401" s="166">
        <v>5</v>
      </c>
      <c r="F401" s="166">
        <v>3</v>
      </c>
      <c r="G401" s="166">
        <v>0</v>
      </c>
      <c r="H401" s="166">
        <v>0</v>
      </c>
      <c r="I401" s="166">
        <v>2</v>
      </c>
      <c r="J401" s="166">
        <v>0</v>
      </c>
      <c r="K401" s="166">
        <v>4</v>
      </c>
      <c r="L401" s="166">
        <v>1</v>
      </c>
      <c r="M401" s="166">
        <v>1</v>
      </c>
      <c r="N401" s="166">
        <v>1</v>
      </c>
      <c r="O401" s="166">
        <v>1</v>
      </c>
      <c r="P401" s="166">
        <v>0</v>
      </c>
      <c r="Q401" s="166">
        <v>0</v>
      </c>
      <c r="R401" s="166">
        <v>0</v>
      </c>
      <c r="S401" s="166">
        <v>0</v>
      </c>
      <c r="T401" s="166">
        <v>0</v>
      </c>
      <c r="U401" s="166">
        <v>0</v>
      </c>
      <c r="V401" s="166">
        <v>0</v>
      </c>
      <c r="W401" s="166">
        <v>0</v>
      </c>
      <c r="X401" s="166">
        <v>0</v>
      </c>
      <c r="Y401" s="166">
        <v>0</v>
      </c>
      <c r="Z401" s="144"/>
      <c r="AA401" s="167"/>
    </row>
    <row r="402" spans="1:27" ht="5.0999999999999996" customHeight="1" x14ac:dyDescent="0.2">
      <c r="A402" s="149"/>
      <c r="C402" s="149"/>
      <c r="D402" s="183"/>
      <c r="E402" s="166"/>
      <c r="F402" s="166"/>
      <c r="G402" s="166"/>
      <c r="H402" s="166"/>
      <c r="I402" s="166"/>
      <c r="J402" s="166"/>
      <c r="K402" s="166"/>
      <c r="L402" s="166"/>
      <c r="M402" s="166"/>
      <c r="N402" s="166"/>
      <c r="O402" s="166"/>
      <c r="P402" s="166"/>
      <c r="Q402" s="166"/>
      <c r="R402" s="166"/>
      <c r="S402" s="166"/>
      <c r="T402" s="166"/>
      <c r="U402" s="166"/>
      <c r="V402" s="166"/>
      <c r="W402" s="166"/>
      <c r="X402" s="166"/>
      <c r="Y402" s="166"/>
      <c r="Z402" s="144"/>
      <c r="AA402" s="167"/>
    </row>
    <row r="403" spans="1:27" ht="12" customHeight="1" x14ac:dyDescent="0.2">
      <c r="A403" s="149" t="s">
        <v>589</v>
      </c>
      <c r="C403" s="149" t="s">
        <v>590</v>
      </c>
      <c r="D403" s="183" t="s">
        <v>282</v>
      </c>
      <c r="E403" s="166">
        <v>1</v>
      </c>
      <c r="F403" s="166">
        <v>0</v>
      </c>
      <c r="G403" s="166">
        <v>0</v>
      </c>
      <c r="H403" s="166">
        <v>0</v>
      </c>
      <c r="I403" s="166">
        <v>1</v>
      </c>
      <c r="J403" s="166">
        <v>0</v>
      </c>
      <c r="K403" s="166">
        <v>1</v>
      </c>
      <c r="L403" s="166">
        <v>0</v>
      </c>
      <c r="M403" s="166">
        <v>0</v>
      </c>
      <c r="N403" s="166">
        <v>0</v>
      </c>
      <c r="O403" s="166">
        <v>0</v>
      </c>
      <c r="P403" s="166">
        <v>0</v>
      </c>
      <c r="Q403" s="166">
        <v>0</v>
      </c>
      <c r="R403" s="166">
        <v>0</v>
      </c>
      <c r="S403" s="166">
        <v>0</v>
      </c>
      <c r="T403" s="166">
        <v>0</v>
      </c>
      <c r="U403" s="166">
        <v>0</v>
      </c>
      <c r="V403" s="166">
        <v>0</v>
      </c>
      <c r="W403" s="166">
        <v>0</v>
      </c>
      <c r="X403" s="166">
        <v>0</v>
      </c>
      <c r="Y403" s="166">
        <v>0</v>
      </c>
      <c r="Z403" s="144"/>
      <c r="AA403" s="167" t="s">
        <v>591</v>
      </c>
    </row>
    <row r="404" spans="1:27" ht="12" customHeight="1" x14ac:dyDescent="0.2">
      <c r="A404" s="149"/>
      <c r="C404" s="186" t="s">
        <v>592</v>
      </c>
      <c r="D404" s="183" t="s">
        <v>283</v>
      </c>
      <c r="E404" s="166">
        <v>0</v>
      </c>
      <c r="F404" s="166">
        <v>0</v>
      </c>
      <c r="G404" s="166">
        <v>0</v>
      </c>
      <c r="H404" s="166">
        <v>0</v>
      </c>
      <c r="I404" s="166">
        <v>0</v>
      </c>
      <c r="J404" s="166">
        <v>0</v>
      </c>
      <c r="K404" s="166">
        <v>0</v>
      </c>
      <c r="L404" s="166">
        <v>0</v>
      </c>
      <c r="M404" s="166">
        <v>0</v>
      </c>
      <c r="N404" s="166">
        <v>0</v>
      </c>
      <c r="O404" s="166">
        <v>0</v>
      </c>
      <c r="P404" s="166">
        <v>0</v>
      </c>
      <c r="Q404" s="166">
        <v>0</v>
      </c>
      <c r="R404" s="166">
        <v>0</v>
      </c>
      <c r="S404" s="166">
        <v>0</v>
      </c>
      <c r="T404" s="166">
        <v>0</v>
      </c>
      <c r="U404" s="166">
        <v>0</v>
      </c>
      <c r="V404" s="166">
        <v>0</v>
      </c>
      <c r="W404" s="166">
        <v>0</v>
      </c>
      <c r="X404" s="166">
        <v>0</v>
      </c>
      <c r="Y404" s="166">
        <v>0</v>
      </c>
      <c r="Z404" s="144"/>
      <c r="AA404" s="167"/>
    </row>
    <row r="405" spans="1:27" ht="12" customHeight="1" x14ac:dyDescent="0.2">
      <c r="A405" s="149">
        <v>221</v>
      </c>
      <c r="C405" s="149" t="s">
        <v>594</v>
      </c>
      <c r="D405" s="183" t="s">
        <v>282</v>
      </c>
      <c r="E405" s="166">
        <v>7</v>
      </c>
      <c r="F405" s="166">
        <v>4</v>
      </c>
      <c r="G405" s="166">
        <v>0</v>
      </c>
      <c r="H405" s="166">
        <v>0</v>
      </c>
      <c r="I405" s="166">
        <v>3</v>
      </c>
      <c r="J405" s="166">
        <v>0</v>
      </c>
      <c r="K405" s="166">
        <v>4</v>
      </c>
      <c r="L405" s="166">
        <v>3</v>
      </c>
      <c r="M405" s="166">
        <v>4</v>
      </c>
      <c r="N405" s="166">
        <v>2</v>
      </c>
      <c r="O405" s="166">
        <v>1</v>
      </c>
      <c r="P405" s="166">
        <v>2</v>
      </c>
      <c r="Q405" s="166">
        <v>0</v>
      </c>
      <c r="R405" s="166">
        <v>2</v>
      </c>
      <c r="S405" s="166">
        <v>0</v>
      </c>
      <c r="T405" s="166">
        <v>0</v>
      </c>
      <c r="U405" s="166">
        <v>0</v>
      </c>
      <c r="V405" s="166">
        <v>0</v>
      </c>
      <c r="W405" s="166">
        <v>0</v>
      </c>
      <c r="X405" s="166">
        <v>2</v>
      </c>
      <c r="Y405" s="166">
        <v>0</v>
      </c>
      <c r="Z405" s="144"/>
      <c r="AA405" s="167">
        <v>221</v>
      </c>
    </row>
    <row r="406" spans="1:27" ht="12" customHeight="1" x14ac:dyDescent="0.2">
      <c r="A406" s="149"/>
      <c r="C406" s="149"/>
      <c r="D406" s="183" t="s">
        <v>283</v>
      </c>
      <c r="E406" s="166">
        <v>5</v>
      </c>
      <c r="F406" s="166">
        <v>2</v>
      </c>
      <c r="G406" s="166">
        <v>0</v>
      </c>
      <c r="H406" s="166">
        <v>0</v>
      </c>
      <c r="I406" s="166">
        <v>3</v>
      </c>
      <c r="J406" s="166">
        <v>0</v>
      </c>
      <c r="K406" s="166">
        <v>3</v>
      </c>
      <c r="L406" s="166">
        <v>2</v>
      </c>
      <c r="M406" s="166">
        <v>2</v>
      </c>
      <c r="N406" s="166">
        <v>1</v>
      </c>
      <c r="O406" s="166">
        <v>1</v>
      </c>
      <c r="P406" s="166">
        <v>2</v>
      </c>
      <c r="Q406" s="166">
        <v>0</v>
      </c>
      <c r="R406" s="166">
        <v>2</v>
      </c>
      <c r="S406" s="166">
        <v>0</v>
      </c>
      <c r="T406" s="166">
        <v>0</v>
      </c>
      <c r="U406" s="166">
        <v>0</v>
      </c>
      <c r="V406" s="166">
        <v>0</v>
      </c>
      <c r="W406" s="166">
        <v>0</v>
      </c>
      <c r="X406" s="166">
        <v>2</v>
      </c>
      <c r="Y406" s="166">
        <v>0</v>
      </c>
      <c r="Z406" s="144"/>
      <c r="AA406" s="167"/>
    </row>
    <row r="407" spans="1:27" ht="5.0999999999999996" customHeight="1" x14ac:dyDescent="0.2">
      <c r="A407" s="149"/>
      <c r="C407" s="149"/>
      <c r="D407" s="183"/>
      <c r="E407" s="166"/>
      <c r="F407" s="166"/>
      <c r="G407" s="166"/>
      <c r="H407" s="166"/>
      <c r="I407" s="166"/>
      <c r="J407" s="166"/>
      <c r="K407" s="166"/>
      <c r="L407" s="166"/>
      <c r="M407" s="166"/>
      <c r="N407" s="166"/>
      <c r="O407" s="166"/>
      <c r="P407" s="166"/>
      <c r="Q407" s="166"/>
      <c r="R407" s="166"/>
      <c r="S407" s="166"/>
      <c r="T407" s="166"/>
      <c r="U407" s="166"/>
      <c r="V407" s="166"/>
      <c r="W407" s="166"/>
      <c r="X407" s="166"/>
      <c r="Y407" s="166"/>
      <c r="Z407" s="144"/>
      <c r="AA407" s="167"/>
    </row>
    <row r="408" spans="1:27" ht="12" customHeight="1" x14ac:dyDescent="0.2">
      <c r="A408" s="149">
        <v>222</v>
      </c>
      <c r="C408" s="149" t="s">
        <v>595</v>
      </c>
      <c r="D408" s="183" t="s">
        <v>282</v>
      </c>
      <c r="E408" s="166">
        <v>161</v>
      </c>
      <c r="F408" s="166">
        <v>63</v>
      </c>
      <c r="G408" s="166">
        <v>0</v>
      </c>
      <c r="H408" s="166">
        <v>0</v>
      </c>
      <c r="I408" s="166">
        <v>98</v>
      </c>
      <c r="J408" s="166">
        <v>0</v>
      </c>
      <c r="K408" s="166">
        <v>115</v>
      </c>
      <c r="L408" s="166">
        <v>46</v>
      </c>
      <c r="M408" s="166">
        <v>58</v>
      </c>
      <c r="N408" s="166">
        <v>34</v>
      </c>
      <c r="O408" s="166">
        <v>25</v>
      </c>
      <c r="P408" s="166">
        <v>9</v>
      </c>
      <c r="Q408" s="166">
        <v>4</v>
      </c>
      <c r="R408" s="166">
        <v>4</v>
      </c>
      <c r="S408" s="166">
        <v>1</v>
      </c>
      <c r="T408" s="166">
        <v>4</v>
      </c>
      <c r="U408" s="166">
        <v>0</v>
      </c>
      <c r="V408" s="166">
        <v>0</v>
      </c>
      <c r="W408" s="166">
        <v>0</v>
      </c>
      <c r="X408" s="166">
        <v>2</v>
      </c>
      <c r="Y408" s="166">
        <v>2</v>
      </c>
      <c r="Z408" s="144"/>
      <c r="AA408" s="167">
        <v>222</v>
      </c>
    </row>
    <row r="409" spans="1:27" ht="12" customHeight="1" x14ac:dyDescent="0.2">
      <c r="A409" s="149"/>
      <c r="C409" s="186" t="s">
        <v>596</v>
      </c>
      <c r="D409" s="183" t="s">
        <v>283</v>
      </c>
      <c r="E409" s="166">
        <v>123</v>
      </c>
      <c r="F409" s="166">
        <v>52</v>
      </c>
      <c r="G409" s="166">
        <v>0</v>
      </c>
      <c r="H409" s="166">
        <v>0</v>
      </c>
      <c r="I409" s="166">
        <v>71</v>
      </c>
      <c r="J409" s="166">
        <v>0</v>
      </c>
      <c r="K409" s="166">
        <v>84</v>
      </c>
      <c r="L409" s="166">
        <v>39</v>
      </c>
      <c r="M409" s="166">
        <v>47</v>
      </c>
      <c r="N409" s="166">
        <v>31</v>
      </c>
      <c r="O409" s="166">
        <v>22</v>
      </c>
      <c r="P409" s="166">
        <v>8</v>
      </c>
      <c r="Q409" s="166">
        <v>4</v>
      </c>
      <c r="R409" s="166">
        <v>3</v>
      </c>
      <c r="S409" s="166">
        <v>1</v>
      </c>
      <c r="T409" s="166">
        <v>4</v>
      </c>
      <c r="U409" s="166">
        <v>0</v>
      </c>
      <c r="V409" s="166">
        <v>0</v>
      </c>
      <c r="W409" s="166">
        <v>0</v>
      </c>
      <c r="X409" s="166">
        <v>1</v>
      </c>
      <c r="Y409" s="166">
        <v>2</v>
      </c>
      <c r="Z409" s="144"/>
      <c r="AA409" s="167"/>
    </row>
    <row r="410" spans="1:27" s="190" customFormat="1" ht="5.0999999999999996" customHeight="1" x14ac:dyDescent="0.2">
      <c r="A410" s="149"/>
      <c r="B410" s="162"/>
      <c r="C410" s="149"/>
      <c r="D410" s="183"/>
      <c r="E410" s="166"/>
      <c r="F410" s="166"/>
      <c r="G410" s="166"/>
      <c r="H410" s="166"/>
      <c r="I410" s="166"/>
      <c r="J410" s="166"/>
      <c r="K410" s="166"/>
      <c r="L410" s="166"/>
      <c r="M410" s="166"/>
      <c r="N410" s="166"/>
      <c r="O410" s="166"/>
      <c r="P410" s="166"/>
      <c r="Q410" s="166"/>
      <c r="R410" s="166"/>
      <c r="S410" s="166"/>
      <c r="T410" s="166"/>
      <c r="U410" s="166"/>
      <c r="V410" s="166"/>
      <c r="W410" s="166"/>
      <c r="X410" s="166"/>
      <c r="Y410" s="166"/>
      <c r="Z410" s="144"/>
      <c r="AA410" s="167"/>
    </row>
    <row r="411" spans="1:27" s="237" customFormat="1" ht="12" customHeight="1" x14ac:dyDescent="0.2">
      <c r="A411" s="149" t="s">
        <v>213</v>
      </c>
      <c r="B411" s="185" t="s">
        <v>597</v>
      </c>
      <c r="C411" s="142" t="s">
        <v>598</v>
      </c>
      <c r="D411" s="183" t="s">
        <v>282</v>
      </c>
      <c r="E411" s="166">
        <v>45274</v>
      </c>
      <c r="F411" s="166">
        <v>13384</v>
      </c>
      <c r="G411" s="166">
        <v>52</v>
      </c>
      <c r="H411" s="166">
        <v>0</v>
      </c>
      <c r="I411" s="166">
        <v>31890</v>
      </c>
      <c r="J411" s="166">
        <v>74</v>
      </c>
      <c r="K411" s="166">
        <v>35864</v>
      </c>
      <c r="L411" s="166">
        <v>9410</v>
      </c>
      <c r="M411" s="166">
        <v>10199</v>
      </c>
      <c r="N411" s="166">
        <v>7090</v>
      </c>
      <c r="O411" s="166">
        <v>7287</v>
      </c>
      <c r="P411" s="166">
        <v>9862</v>
      </c>
      <c r="Q411" s="166">
        <v>1876</v>
      </c>
      <c r="R411" s="166">
        <v>6784</v>
      </c>
      <c r="S411" s="166">
        <v>1202</v>
      </c>
      <c r="T411" s="166">
        <v>1691</v>
      </c>
      <c r="U411" s="166">
        <v>13</v>
      </c>
      <c r="V411" s="166">
        <v>149</v>
      </c>
      <c r="W411" s="166">
        <v>23</v>
      </c>
      <c r="X411" s="166">
        <v>3691</v>
      </c>
      <c r="Y411" s="166">
        <v>3093</v>
      </c>
      <c r="Z411" s="144"/>
      <c r="AA411" s="167" t="s">
        <v>215</v>
      </c>
    </row>
    <row r="412" spans="1:27" s="237" customFormat="1" ht="12" customHeight="1" x14ac:dyDescent="0.2">
      <c r="A412" s="149"/>
      <c r="B412" s="162"/>
      <c r="C412" s="149" t="s">
        <v>599</v>
      </c>
      <c r="D412" s="183" t="s">
        <v>283</v>
      </c>
      <c r="E412" s="166">
        <v>40741</v>
      </c>
      <c r="F412" s="166">
        <v>12516</v>
      </c>
      <c r="G412" s="166">
        <v>50</v>
      </c>
      <c r="H412" s="166">
        <v>0</v>
      </c>
      <c r="I412" s="166">
        <v>28225</v>
      </c>
      <c r="J412" s="166">
        <v>68</v>
      </c>
      <c r="K412" s="166">
        <v>32016</v>
      </c>
      <c r="L412" s="166">
        <v>8725</v>
      </c>
      <c r="M412" s="166">
        <v>9439</v>
      </c>
      <c r="N412" s="166">
        <v>6606</v>
      </c>
      <c r="O412" s="166">
        <v>6755</v>
      </c>
      <c r="P412" s="166">
        <v>8788</v>
      </c>
      <c r="Q412" s="166">
        <v>1799</v>
      </c>
      <c r="R412" s="166">
        <v>5983</v>
      </c>
      <c r="S412" s="166">
        <v>1006</v>
      </c>
      <c r="T412" s="166">
        <v>1623</v>
      </c>
      <c r="U412" s="166">
        <v>13</v>
      </c>
      <c r="V412" s="166">
        <v>141</v>
      </c>
      <c r="W412" s="166">
        <v>22</v>
      </c>
      <c r="X412" s="166">
        <v>3264</v>
      </c>
      <c r="Y412" s="166">
        <v>2719</v>
      </c>
      <c r="Z412" s="144"/>
      <c r="AA412" s="167"/>
    </row>
    <row r="413" spans="1:27" s="237" customFormat="1" ht="5.0999999999999996" customHeight="1" x14ac:dyDescent="0.2">
      <c r="A413" s="149"/>
      <c r="B413" s="162"/>
      <c r="C413" s="149"/>
      <c r="D413" s="183"/>
      <c r="E413" s="166"/>
      <c r="F413" s="166"/>
      <c r="G413" s="166"/>
      <c r="H413" s="166"/>
      <c r="I413" s="166"/>
      <c r="J413" s="166"/>
      <c r="K413" s="166"/>
      <c r="L413" s="166"/>
      <c r="M413" s="166"/>
      <c r="N413" s="166"/>
      <c r="O413" s="166"/>
      <c r="P413" s="166"/>
      <c r="Q413" s="166"/>
      <c r="R413" s="166"/>
      <c r="S413" s="166"/>
      <c r="T413" s="166"/>
      <c r="U413" s="166"/>
      <c r="V413" s="166"/>
      <c r="W413" s="166"/>
      <c r="X413" s="166"/>
      <c r="Y413" s="166"/>
      <c r="Z413" s="144"/>
      <c r="AA413" s="167"/>
    </row>
    <row r="414" spans="1:27" s="237" customFormat="1" ht="12" customHeight="1" x14ac:dyDescent="0.2">
      <c r="A414" s="149">
        <v>223</v>
      </c>
      <c r="B414" s="162"/>
      <c r="C414" s="149" t="s">
        <v>600</v>
      </c>
      <c r="D414" s="183" t="s">
        <v>282</v>
      </c>
      <c r="E414" s="166">
        <v>29535</v>
      </c>
      <c r="F414" s="166">
        <v>4392</v>
      </c>
      <c r="G414" s="166">
        <v>19</v>
      </c>
      <c r="H414" s="166">
        <v>0</v>
      </c>
      <c r="I414" s="166">
        <v>25143</v>
      </c>
      <c r="J414" s="166">
        <v>61</v>
      </c>
      <c r="K414" s="166">
        <v>26456</v>
      </c>
      <c r="L414" s="166">
        <v>3079</v>
      </c>
      <c r="M414" s="166">
        <v>3076</v>
      </c>
      <c r="N414" s="166">
        <v>2249</v>
      </c>
      <c r="O414" s="166">
        <v>2342</v>
      </c>
      <c r="P414" s="166">
        <v>4675</v>
      </c>
      <c r="Q414" s="166">
        <v>595</v>
      </c>
      <c r="R414" s="166">
        <v>3372</v>
      </c>
      <c r="S414" s="166">
        <v>708</v>
      </c>
      <c r="T414" s="166">
        <v>540</v>
      </c>
      <c r="U414" s="166">
        <v>4</v>
      </c>
      <c r="V414" s="166">
        <v>44</v>
      </c>
      <c r="W414" s="166">
        <v>7</v>
      </c>
      <c r="X414" s="166">
        <v>1826</v>
      </c>
      <c r="Y414" s="166">
        <v>1546</v>
      </c>
      <c r="Z414" s="144"/>
      <c r="AA414" s="167">
        <v>223</v>
      </c>
    </row>
    <row r="415" spans="1:27" s="237" customFormat="1" ht="12" customHeight="1" x14ac:dyDescent="0.2">
      <c r="A415" s="149"/>
      <c r="B415" s="162"/>
      <c r="C415" s="142"/>
      <c r="D415" s="183" t="s">
        <v>283</v>
      </c>
      <c r="E415" s="166">
        <v>26976</v>
      </c>
      <c r="F415" s="166">
        <v>4207</v>
      </c>
      <c r="G415" s="166">
        <v>19</v>
      </c>
      <c r="H415" s="166">
        <v>0</v>
      </c>
      <c r="I415" s="166">
        <v>22769</v>
      </c>
      <c r="J415" s="166">
        <v>57</v>
      </c>
      <c r="K415" s="166">
        <v>24072</v>
      </c>
      <c r="L415" s="166">
        <v>2904</v>
      </c>
      <c r="M415" s="166">
        <v>2924</v>
      </c>
      <c r="N415" s="166">
        <v>2138</v>
      </c>
      <c r="O415" s="166">
        <v>2217</v>
      </c>
      <c r="P415" s="166">
        <v>4128</v>
      </c>
      <c r="Q415" s="166">
        <v>577</v>
      </c>
      <c r="R415" s="166">
        <v>2962</v>
      </c>
      <c r="S415" s="166">
        <v>589</v>
      </c>
      <c r="T415" s="166">
        <v>524</v>
      </c>
      <c r="U415" s="166">
        <v>4</v>
      </c>
      <c r="V415" s="166">
        <v>42</v>
      </c>
      <c r="W415" s="166">
        <v>7</v>
      </c>
      <c r="X415" s="166">
        <v>1590</v>
      </c>
      <c r="Y415" s="166">
        <v>1372</v>
      </c>
      <c r="Z415" s="144"/>
      <c r="AA415" s="167"/>
    </row>
    <row r="416" spans="1:27" s="237" customFormat="1" ht="5.0999999999999996" customHeight="1" x14ac:dyDescent="0.2">
      <c r="A416" s="149"/>
      <c r="B416" s="162"/>
      <c r="C416" s="142"/>
      <c r="D416" s="183"/>
      <c r="E416" s="166"/>
      <c r="F416" s="166"/>
      <c r="G416" s="166"/>
      <c r="H416" s="166"/>
      <c r="I416" s="166"/>
      <c r="J416" s="166"/>
      <c r="K416" s="166"/>
      <c r="L416" s="166"/>
      <c r="M416" s="166"/>
      <c r="N416" s="166"/>
      <c r="O416" s="166"/>
      <c r="P416" s="166"/>
      <c r="Q416" s="166"/>
      <c r="R416" s="166"/>
      <c r="S416" s="166"/>
      <c r="T416" s="166"/>
      <c r="U416" s="166"/>
      <c r="V416" s="166"/>
      <c r="W416" s="166"/>
      <c r="X416" s="166"/>
      <c r="Y416" s="166"/>
      <c r="Z416" s="144"/>
      <c r="AA416" s="167"/>
    </row>
    <row r="417" spans="1:27" s="237" customFormat="1" ht="12" customHeight="1" x14ac:dyDescent="0.2">
      <c r="A417" s="149" t="s">
        <v>217</v>
      </c>
      <c r="B417" s="163" t="s">
        <v>150</v>
      </c>
      <c r="C417" s="197" t="s">
        <v>601</v>
      </c>
      <c r="D417" s="155" t="s">
        <v>282</v>
      </c>
      <c r="E417" s="166">
        <f>E420+E423</f>
        <v>12510</v>
      </c>
      <c r="F417" s="166">
        <f t="shared" ref="F417:Z418" si="1">F420+F423</f>
        <v>8688</v>
      </c>
      <c r="G417" s="166">
        <f t="shared" si="1"/>
        <v>32</v>
      </c>
      <c r="H417" s="166">
        <f t="shared" si="1"/>
        <v>0</v>
      </c>
      <c r="I417" s="166">
        <f t="shared" si="1"/>
        <v>3822</v>
      </c>
      <c r="J417" s="166">
        <f t="shared" si="1"/>
        <v>7</v>
      </c>
      <c r="K417" s="166">
        <f t="shared" si="1"/>
        <v>6501</v>
      </c>
      <c r="L417" s="166">
        <f t="shared" si="1"/>
        <v>6009</v>
      </c>
      <c r="M417" s="166">
        <f t="shared" si="1"/>
        <v>6920</v>
      </c>
      <c r="N417" s="166">
        <f t="shared" si="1"/>
        <v>4701</v>
      </c>
      <c r="O417" s="166">
        <f t="shared" si="1"/>
        <v>4807</v>
      </c>
      <c r="P417" s="166">
        <f t="shared" si="1"/>
        <v>5027</v>
      </c>
      <c r="Q417" s="166">
        <f t="shared" si="1"/>
        <v>1263</v>
      </c>
      <c r="R417" s="166">
        <f t="shared" si="1"/>
        <v>3286</v>
      </c>
      <c r="S417" s="166">
        <f t="shared" si="1"/>
        <v>478</v>
      </c>
      <c r="T417" s="166">
        <f t="shared" si="1"/>
        <v>1133</v>
      </c>
      <c r="U417" s="166">
        <f t="shared" si="1"/>
        <v>9</v>
      </c>
      <c r="V417" s="166">
        <f t="shared" si="1"/>
        <v>105</v>
      </c>
      <c r="W417" s="166">
        <f t="shared" si="1"/>
        <v>16</v>
      </c>
      <c r="X417" s="166">
        <f t="shared" si="1"/>
        <v>1793</v>
      </c>
      <c r="Y417" s="166">
        <f t="shared" si="1"/>
        <v>1493</v>
      </c>
      <c r="Z417" s="166">
        <f t="shared" si="1"/>
        <v>0</v>
      </c>
      <c r="AA417" s="167" t="s">
        <v>219</v>
      </c>
    </row>
    <row r="418" spans="1:27" s="237" customFormat="1" ht="12" customHeight="1" x14ac:dyDescent="0.2">
      <c r="A418" s="149"/>
      <c r="B418" s="163" t="s">
        <v>150</v>
      </c>
      <c r="C418" s="197"/>
      <c r="D418" s="155" t="s">
        <v>283</v>
      </c>
      <c r="E418" s="166">
        <f>E421+E424</f>
        <v>11299</v>
      </c>
      <c r="F418" s="166">
        <f t="shared" si="1"/>
        <v>8048</v>
      </c>
      <c r="G418" s="166">
        <f t="shared" si="1"/>
        <v>30</v>
      </c>
      <c r="H418" s="166">
        <f t="shared" si="1"/>
        <v>0</v>
      </c>
      <c r="I418" s="166">
        <f t="shared" si="1"/>
        <v>3251</v>
      </c>
      <c r="J418" s="166">
        <f t="shared" si="1"/>
        <v>5</v>
      </c>
      <c r="K418" s="166">
        <f t="shared" si="1"/>
        <v>5760</v>
      </c>
      <c r="L418" s="166">
        <f t="shared" si="1"/>
        <v>5539</v>
      </c>
      <c r="M418" s="166">
        <f t="shared" si="1"/>
        <v>6340</v>
      </c>
      <c r="N418" s="166">
        <f t="shared" si="1"/>
        <v>4345</v>
      </c>
      <c r="O418" s="166">
        <f t="shared" si="1"/>
        <v>4413</v>
      </c>
      <c r="P418" s="166">
        <f t="shared" si="1"/>
        <v>4513</v>
      </c>
      <c r="Q418" s="166">
        <f t="shared" si="1"/>
        <v>1205</v>
      </c>
      <c r="R418" s="166">
        <f t="shared" si="1"/>
        <v>2904</v>
      </c>
      <c r="S418" s="166">
        <f t="shared" si="1"/>
        <v>404</v>
      </c>
      <c r="T418" s="166">
        <f t="shared" si="1"/>
        <v>1082</v>
      </c>
      <c r="U418" s="166">
        <f t="shared" si="1"/>
        <v>9</v>
      </c>
      <c r="V418" s="166">
        <f t="shared" si="1"/>
        <v>99</v>
      </c>
      <c r="W418" s="166">
        <f t="shared" si="1"/>
        <v>15</v>
      </c>
      <c r="X418" s="166">
        <f t="shared" si="1"/>
        <v>1607</v>
      </c>
      <c r="Y418" s="166">
        <f t="shared" si="1"/>
        <v>1297</v>
      </c>
      <c r="Z418" s="166">
        <f t="shared" si="1"/>
        <v>0</v>
      </c>
      <c r="AA418" s="167"/>
    </row>
    <row r="419" spans="1:27" s="237" customFormat="1" ht="5.0999999999999996" customHeight="1" x14ac:dyDescent="0.2">
      <c r="A419" s="149"/>
      <c r="B419" s="163"/>
      <c r="C419" s="197"/>
      <c r="D419" s="155"/>
      <c r="E419" s="166"/>
      <c r="F419" s="166"/>
      <c r="G419" s="166"/>
      <c r="H419" s="166"/>
      <c r="I419" s="166"/>
      <c r="J419" s="166"/>
      <c r="K419" s="166"/>
      <c r="L419" s="166"/>
      <c r="M419" s="166"/>
      <c r="N419" s="166"/>
      <c r="O419" s="166"/>
      <c r="P419" s="166"/>
      <c r="Q419" s="166"/>
      <c r="R419" s="166"/>
      <c r="S419" s="166"/>
      <c r="T419" s="166"/>
      <c r="U419" s="166"/>
      <c r="V419" s="166"/>
      <c r="W419" s="166"/>
      <c r="X419" s="166"/>
      <c r="Y419" s="166"/>
      <c r="Z419" s="144"/>
      <c r="AA419" s="167"/>
    </row>
    <row r="420" spans="1:27" s="237" customFormat="1" ht="12" customHeight="1" x14ac:dyDescent="0.2">
      <c r="A420" s="149" t="s">
        <v>602</v>
      </c>
      <c r="B420" s="163"/>
      <c r="C420" s="197" t="s">
        <v>603</v>
      </c>
      <c r="D420" s="183" t="s">
        <v>282</v>
      </c>
      <c r="E420" s="166">
        <v>190</v>
      </c>
      <c r="F420" s="166">
        <v>128</v>
      </c>
      <c r="G420" s="166">
        <v>1</v>
      </c>
      <c r="H420" s="166">
        <v>0</v>
      </c>
      <c r="I420" s="166">
        <v>62</v>
      </c>
      <c r="J420" s="166">
        <v>0</v>
      </c>
      <c r="K420" s="166">
        <v>98</v>
      </c>
      <c r="L420" s="166">
        <v>92</v>
      </c>
      <c r="M420" s="166">
        <v>104</v>
      </c>
      <c r="N420" s="166">
        <v>70</v>
      </c>
      <c r="O420" s="166">
        <v>73</v>
      </c>
      <c r="P420" s="166">
        <v>46</v>
      </c>
      <c r="Q420" s="166">
        <v>18</v>
      </c>
      <c r="R420" s="166">
        <v>21</v>
      </c>
      <c r="S420" s="166">
        <v>7</v>
      </c>
      <c r="T420" s="166">
        <v>17</v>
      </c>
      <c r="U420" s="166">
        <v>0</v>
      </c>
      <c r="V420" s="166">
        <v>1</v>
      </c>
      <c r="W420" s="166">
        <v>0</v>
      </c>
      <c r="X420" s="166">
        <v>10</v>
      </c>
      <c r="Y420" s="166">
        <v>11</v>
      </c>
      <c r="Z420" s="144"/>
      <c r="AA420" s="167" t="s">
        <v>219</v>
      </c>
    </row>
    <row r="421" spans="1:27" s="237" customFormat="1" ht="12" customHeight="1" x14ac:dyDescent="0.2">
      <c r="A421" s="149"/>
      <c r="B421" s="163"/>
      <c r="C421" s="197"/>
      <c r="D421" s="183" t="s">
        <v>283</v>
      </c>
      <c r="E421" s="166">
        <v>168</v>
      </c>
      <c r="F421" s="166">
        <v>115</v>
      </c>
      <c r="G421" s="166">
        <v>1</v>
      </c>
      <c r="H421" s="166">
        <v>0</v>
      </c>
      <c r="I421" s="166">
        <v>53</v>
      </c>
      <c r="J421" s="166">
        <v>0</v>
      </c>
      <c r="K421" s="166">
        <v>87</v>
      </c>
      <c r="L421" s="166">
        <v>81</v>
      </c>
      <c r="M421" s="166">
        <v>91</v>
      </c>
      <c r="N421" s="166">
        <v>63</v>
      </c>
      <c r="O421" s="166">
        <v>63</v>
      </c>
      <c r="P421" s="166">
        <v>41</v>
      </c>
      <c r="Q421" s="166">
        <v>16</v>
      </c>
      <c r="R421" s="166">
        <v>20</v>
      </c>
      <c r="S421" s="166">
        <v>5</v>
      </c>
      <c r="T421" s="166">
        <v>15</v>
      </c>
      <c r="U421" s="166">
        <v>0</v>
      </c>
      <c r="V421" s="166">
        <v>1</v>
      </c>
      <c r="W421" s="166">
        <v>0</v>
      </c>
      <c r="X421" s="166">
        <v>10</v>
      </c>
      <c r="Y421" s="166">
        <v>10</v>
      </c>
      <c r="Z421" s="144"/>
      <c r="AA421" s="167"/>
    </row>
    <row r="422" spans="1:27" s="237" customFormat="1" ht="5.0999999999999996" customHeight="1" x14ac:dyDescent="0.2">
      <c r="A422" s="149"/>
      <c r="B422" s="163"/>
      <c r="C422" s="197"/>
      <c r="D422" s="155"/>
      <c r="E422" s="166"/>
      <c r="F422" s="166"/>
      <c r="G422" s="166"/>
      <c r="H422" s="166"/>
      <c r="I422" s="166"/>
      <c r="J422" s="166"/>
      <c r="K422" s="166"/>
      <c r="L422" s="166"/>
      <c r="M422" s="166"/>
      <c r="N422" s="166"/>
      <c r="O422" s="166"/>
      <c r="P422" s="166"/>
      <c r="Q422" s="166"/>
      <c r="R422" s="166"/>
      <c r="S422" s="166"/>
      <c r="T422" s="166"/>
      <c r="U422" s="166"/>
      <c r="V422" s="166"/>
      <c r="W422" s="166"/>
      <c r="X422" s="166"/>
      <c r="Y422" s="166"/>
      <c r="Z422" s="144"/>
      <c r="AA422" s="167"/>
    </row>
    <row r="423" spans="1:27" ht="12" customHeight="1" x14ac:dyDescent="0.2">
      <c r="A423" s="149" t="s">
        <v>604</v>
      </c>
      <c r="B423" s="163"/>
      <c r="C423" s="197" t="s">
        <v>605</v>
      </c>
      <c r="D423" s="183" t="s">
        <v>282</v>
      </c>
      <c r="E423" s="166">
        <v>12320</v>
      </c>
      <c r="F423" s="166">
        <v>8560</v>
      </c>
      <c r="G423" s="166">
        <v>31</v>
      </c>
      <c r="H423" s="166">
        <v>0</v>
      </c>
      <c r="I423" s="166">
        <v>3760</v>
      </c>
      <c r="J423" s="166">
        <v>7</v>
      </c>
      <c r="K423" s="166">
        <v>6403</v>
      </c>
      <c r="L423" s="166">
        <v>5917</v>
      </c>
      <c r="M423" s="166">
        <v>6816</v>
      </c>
      <c r="N423" s="166">
        <v>4631</v>
      </c>
      <c r="O423" s="166">
        <v>4734</v>
      </c>
      <c r="P423" s="166">
        <v>4981</v>
      </c>
      <c r="Q423" s="166">
        <v>1245</v>
      </c>
      <c r="R423" s="166">
        <v>3265</v>
      </c>
      <c r="S423" s="166">
        <v>471</v>
      </c>
      <c r="T423" s="166">
        <v>1116</v>
      </c>
      <c r="U423" s="166">
        <v>9</v>
      </c>
      <c r="V423" s="166">
        <v>104</v>
      </c>
      <c r="W423" s="166">
        <v>16</v>
      </c>
      <c r="X423" s="166">
        <v>1783</v>
      </c>
      <c r="Y423" s="166">
        <v>1482</v>
      </c>
      <c r="Z423" s="144"/>
      <c r="AA423" s="167" t="s">
        <v>219</v>
      </c>
    </row>
    <row r="424" spans="1:27" ht="12" customHeight="1" x14ac:dyDescent="0.2">
      <c r="A424" s="149"/>
      <c r="B424" s="163"/>
      <c r="C424" s="197"/>
      <c r="D424" s="183" t="s">
        <v>283</v>
      </c>
      <c r="E424" s="166">
        <v>11131</v>
      </c>
      <c r="F424" s="166">
        <v>7933</v>
      </c>
      <c r="G424" s="166">
        <v>29</v>
      </c>
      <c r="H424" s="166">
        <v>0</v>
      </c>
      <c r="I424" s="166">
        <v>3198</v>
      </c>
      <c r="J424" s="166">
        <v>5</v>
      </c>
      <c r="K424" s="166">
        <v>5673</v>
      </c>
      <c r="L424" s="166">
        <v>5458</v>
      </c>
      <c r="M424" s="166">
        <v>6249</v>
      </c>
      <c r="N424" s="166">
        <v>4282</v>
      </c>
      <c r="O424" s="166">
        <v>4350</v>
      </c>
      <c r="P424" s="166">
        <v>4472</v>
      </c>
      <c r="Q424" s="166">
        <v>1189</v>
      </c>
      <c r="R424" s="166">
        <v>2884</v>
      </c>
      <c r="S424" s="166">
        <v>399</v>
      </c>
      <c r="T424" s="166">
        <v>1067</v>
      </c>
      <c r="U424" s="166">
        <v>9</v>
      </c>
      <c r="V424" s="166">
        <v>98</v>
      </c>
      <c r="W424" s="166">
        <v>15</v>
      </c>
      <c r="X424" s="166">
        <v>1597</v>
      </c>
      <c r="Y424" s="166">
        <v>1287</v>
      </c>
      <c r="Z424" s="144"/>
      <c r="AA424" s="167"/>
    </row>
    <row r="425" spans="1:27" ht="5.0999999999999996" customHeight="1" x14ac:dyDescent="0.2">
      <c r="A425" s="149"/>
      <c r="C425" s="149"/>
      <c r="D425" s="183"/>
      <c r="E425" s="166"/>
      <c r="F425" s="166"/>
      <c r="G425" s="166"/>
      <c r="H425" s="166"/>
      <c r="I425" s="166"/>
      <c r="J425" s="166"/>
      <c r="K425" s="166"/>
      <c r="L425" s="166"/>
      <c r="M425" s="166"/>
      <c r="N425" s="166"/>
      <c r="O425" s="166"/>
      <c r="P425" s="166"/>
      <c r="Q425" s="166"/>
      <c r="R425" s="166"/>
      <c r="S425" s="166"/>
      <c r="T425" s="166"/>
      <c r="U425" s="166"/>
      <c r="V425" s="166"/>
      <c r="W425" s="166"/>
      <c r="X425" s="166"/>
      <c r="Y425" s="166"/>
      <c r="Z425" s="144"/>
      <c r="AA425" s="167"/>
    </row>
    <row r="426" spans="1:27" ht="12" customHeight="1" x14ac:dyDescent="0.2">
      <c r="A426" s="149">
        <v>225</v>
      </c>
      <c r="C426" s="149" t="s">
        <v>606</v>
      </c>
      <c r="D426" s="183" t="s">
        <v>282</v>
      </c>
      <c r="E426" s="166">
        <v>100</v>
      </c>
      <c r="F426" s="166">
        <v>85</v>
      </c>
      <c r="G426" s="166">
        <v>0</v>
      </c>
      <c r="H426" s="166">
        <v>0</v>
      </c>
      <c r="I426" s="166">
        <v>15</v>
      </c>
      <c r="J426" s="166">
        <v>0</v>
      </c>
      <c r="K426" s="166">
        <v>50</v>
      </c>
      <c r="L426" s="166">
        <v>50</v>
      </c>
      <c r="M426" s="166">
        <v>60</v>
      </c>
      <c r="N426" s="166">
        <v>35</v>
      </c>
      <c r="O426" s="166">
        <v>35</v>
      </c>
      <c r="P426" s="166">
        <v>2</v>
      </c>
      <c r="Q426" s="166">
        <v>0</v>
      </c>
      <c r="R426" s="166">
        <v>2</v>
      </c>
      <c r="S426" s="166">
        <v>0</v>
      </c>
      <c r="T426" s="166">
        <v>0</v>
      </c>
      <c r="U426" s="166">
        <v>0</v>
      </c>
      <c r="V426" s="166">
        <v>0</v>
      </c>
      <c r="W426" s="166">
        <v>0</v>
      </c>
      <c r="X426" s="166">
        <v>0</v>
      </c>
      <c r="Y426" s="166">
        <v>2</v>
      </c>
      <c r="Z426" s="144"/>
      <c r="AA426" s="167">
        <v>225</v>
      </c>
    </row>
    <row r="427" spans="1:27" ht="12" customHeight="1" x14ac:dyDescent="0.2">
      <c r="A427" s="149"/>
      <c r="C427" s="149"/>
      <c r="D427" s="183" t="s">
        <v>283</v>
      </c>
      <c r="E427" s="166">
        <v>69</v>
      </c>
      <c r="F427" s="166">
        <v>60</v>
      </c>
      <c r="G427" s="166">
        <v>0</v>
      </c>
      <c r="H427" s="166">
        <v>0</v>
      </c>
      <c r="I427" s="166">
        <v>9</v>
      </c>
      <c r="J427" s="166">
        <v>0</v>
      </c>
      <c r="K427" s="166">
        <v>33</v>
      </c>
      <c r="L427" s="166">
        <v>36</v>
      </c>
      <c r="M427" s="166">
        <v>41</v>
      </c>
      <c r="N427" s="166">
        <v>26</v>
      </c>
      <c r="O427" s="166">
        <v>28</v>
      </c>
      <c r="P427" s="166">
        <v>2</v>
      </c>
      <c r="Q427" s="166">
        <v>0</v>
      </c>
      <c r="R427" s="166">
        <v>2</v>
      </c>
      <c r="S427" s="166">
        <v>0</v>
      </c>
      <c r="T427" s="166">
        <v>0</v>
      </c>
      <c r="U427" s="166">
        <v>0</v>
      </c>
      <c r="V427" s="166">
        <v>0</v>
      </c>
      <c r="W427" s="166">
        <v>0</v>
      </c>
      <c r="X427" s="166">
        <v>0</v>
      </c>
      <c r="Y427" s="166">
        <v>2</v>
      </c>
      <c r="Z427" s="144"/>
      <c r="AA427" s="167"/>
    </row>
    <row r="428" spans="1:27" ht="5.0999999999999996" customHeight="1" x14ac:dyDescent="0.2">
      <c r="A428" s="149"/>
      <c r="C428" s="149"/>
      <c r="D428" s="183"/>
      <c r="E428" s="166"/>
      <c r="F428" s="166"/>
      <c r="G428" s="166"/>
      <c r="H428" s="166"/>
      <c r="I428" s="166"/>
      <c r="J428" s="166"/>
      <c r="K428" s="166"/>
      <c r="L428" s="166"/>
      <c r="M428" s="166"/>
      <c r="N428" s="166"/>
      <c r="O428" s="166"/>
      <c r="P428" s="166"/>
      <c r="Q428" s="166"/>
      <c r="R428" s="166"/>
      <c r="S428" s="166"/>
      <c r="T428" s="166"/>
      <c r="U428" s="166"/>
      <c r="V428" s="166"/>
      <c r="W428" s="166"/>
      <c r="X428" s="166"/>
      <c r="Y428" s="166"/>
      <c r="Z428" s="144"/>
      <c r="AA428" s="167"/>
    </row>
    <row r="429" spans="1:27" ht="12" customHeight="1" x14ac:dyDescent="0.2">
      <c r="A429" s="149" t="s">
        <v>607</v>
      </c>
      <c r="C429" s="149" t="s">
        <v>608</v>
      </c>
      <c r="D429" s="183" t="s">
        <v>282</v>
      </c>
      <c r="E429" s="166">
        <v>61</v>
      </c>
      <c r="F429" s="166">
        <v>60</v>
      </c>
      <c r="G429" s="166">
        <v>1</v>
      </c>
      <c r="H429" s="166">
        <v>0</v>
      </c>
      <c r="I429" s="166">
        <v>1</v>
      </c>
      <c r="J429" s="166">
        <v>0</v>
      </c>
      <c r="K429" s="166">
        <v>29</v>
      </c>
      <c r="L429" s="166">
        <v>32</v>
      </c>
      <c r="M429" s="166">
        <v>39</v>
      </c>
      <c r="N429" s="166">
        <v>26</v>
      </c>
      <c r="O429" s="166">
        <v>25</v>
      </c>
      <c r="P429" s="166">
        <v>10</v>
      </c>
      <c r="Q429" s="166">
        <v>7</v>
      </c>
      <c r="R429" s="166">
        <v>3</v>
      </c>
      <c r="S429" s="166">
        <v>0</v>
      </c>
      <c r="T429" s="166">
        <v>7</v>
      </c>
      <c r="U429" s="166">
        <v>0</v>
      </c>
      <c r="V429" s="166">
        <v>0</v>
      </c>
      <c r="W429" s="166">
        <v>0</v>
      </c>
      <c r="X429" s="166">
        <v>1</v>
      </c>
      <c r="Y429" s="166">
        <v>2</v>
      </c>
      <c r="Z429" s="144"/>
      <c r="AA429" s="167" t="s">
        <v>609</v>
      </c>
    </row>
    <row r="430" spans="1:27" ht="12" customHeight="1" x14ac:dyDescent="0.2">
      <c r="A430" s="149"/>
      <c r="C430" s="149"/>
      <c r="D430" s="183" t="s">
        <v>283</v>
      </c>
      <c r="E430" s="166">
        <v>59</v>
      </c>
      <c r="F430" s="166">
        <v>58</v>
      </c>
      <c r="G430" s="166">
        <v>1</v>
      </c>
      <c r="H430" s="166">
        <v>0</v>
      </c>
      <c r="I430" s="166">
        <v>1</v>
      </c>
      <c r="J430" s="166">
        <v>0</v>
      </c>
      <c r="K430" s="166">
        <v>29</v>
      </c>
      <c r="L430" s="166">
        <v>30</v>
      </c>
      <c r="M430" s="166">
        <v>37</v>
      </c>
      <c r="N430" s="166">
        <v>24</v>
      </c>
      <c r="O430" s="166">
        <v>23</v>
      </c>
      <c r="P430" s="166">
        <v>10</v>
      </c>
      <c r="Q430" s="166">
        <v>7</v>
      </c>
      <c r="R430" s="166">
        <v>3</v>
      </c>
      <c r="S430" s="166">
        <v>0</v>
      </c>
      <c r="T430" s="166">
        <v>7</v>
      </c>
      <c r="U430" s="166">
        <v>0</v>
      </c>
      <c r="V430" s="166">
        <v>0</v>
      </c>
      <c r="W430" s="166">
        <v>0</v>
      </c>
      <c r="X430" s="166">
        <v>1</v>
      </c>
      <c r="Y430" s="166">
        <v>2</v>
      </c>
      <c r="Z430" s="144"/>
      <c r="AA430" s="167"/>
    </row>
    <row r="431" spans="1:27" ht="5.0999999999999996" customHeight="1" x14ac:dyDescent="0.2">
      <c r="A431" s="149"/>
      <c r="C431" s="149"/>
      <c r="D431" s="183"/>
      <c r="E431" s="166"/>
      <c r="F431" s="166"/>
      <c r="G431" s="166"/>
      <c r="H431" s="166"/>
      <c r="I431" s="166"/>
      <c r="J431" s="166"/>
      <c r="K431" s="166"/>
      <c r="L431" s="166"/>
      <c r="M431" s="166"/>
      <c r="N431" s="166"/>
      <c r="O431" s="166"/>
      <c r="P431" s="166"/>
      <c r="Q431" s="166"/>
      <c r="R431" s="166"/>
      <c r="S431" s="166"/>
      <c r="T431" s="166"/>
      <c r="U431" s="166"/>
      <c r="V431" s="166"/>
      <c r="W431" s="166"/>
      <c r="X431" s="166"/>
      <c r="Y431" s="166"/>
      <c r="Z431" s="144"/>
      <c r="AA431" s="167"/>
    </row>
    <row r="432" spans="1:27" ht="12" customHeight="1" x14ac:dyDescent="0.2">
      <c r="A432" s="149" t="s">
        <v>610</v>
      </c>
      <c r="C432" s="149" t="s">
        <v>611</v>
      </c>
      <c r="D432" s="183" t="s">
        <v>282</v>
      </c>
      <c r="E432" s="166">
        <v>12</v>
      </c>
      <c r="F432" s="166">
        <v>12</v>
      </c>
      <c r="G432" s="166">
        <v>0</v>
      </c>
      <c r="H432" s="166">
        <v>0</v>
      </c>
      <c r="I432" s="166">
        <v>0</v>
      </c>
      <c r="J432" s="166">
        <v>0</v>
      </c>
      <c r="K432" s="166">
        <v>5</v>
      </c>
      <c r="L432" s="166">
        <v>7</v>
      </c>
      <c r="M432" s="166">
        <v>5</v>
      </c>
      <c r="N432" s="166">
        <v>3</v>
      </c>
      <c r="O432" s="166">
        <v>4</v>
      </c>
      <c r="P432" s="166">
        <v>0</v>
      </c>
      <c r="Q432" s="166">
        <v>0</v>
      </c>
      <c r="R432" s="166">
        <v>0</v>
      </c>
      <c r="S432" s="166">
        <v>0</v>
      </c>
      <c r="T432" s="166">
        <v>0</v>
      </c>
      <c r="U432" s="166">
        <v>0</v>
      </c>
      <c r="V432" s="166">
        <v>0</v>
      </c>
      <c r="W432" s="166">
        <v>0</v>
      </c>
      <c r="X432" s="166">
        <v>0</v>
      </c>
      <c r="Y432" s="166">
        <v>0</v>
      </c>
      <c r="Z432" s="144"/>
      <c r="AA432" s="167" t="s">
        <v>612</v>
      </c>
    </row>
    <row r="433" spans="1:27" ht="12" customHeight="1" x14ac:dyDescent="0.2">
      <c r="A433" s="149"/>
      <c r="C433" s="186" t="s">
        <v>613</v>
      </c>
      <c r="D433" s="183" t="s">
        <v>283</v>
      </c>
      <c r="E433" s="166">
        <v>11</v>
      </c>
      <c r="F433" s="166">
        <v>11</v>
      </c>
      <c r="G433" s="166">
        <v>0</v>
      </c>
      <c r="H433" s="166">
        <v>0</v>
      </c>
      <c r="I433" s="166">
        <v>0</v>
      </c>
      <c r="J433" s="166">
        <v>0</v>
      </c>
      <c r="K433" s="166">
        <v>4</v>
      </c>
      <c r="L433" s="166">
        <v>7</v>
      </c>
      <c r="M433" s="166">
        <v>5</v>
      </c>
      <c r="N433" s="166">
        <v>3</v>
      </c>
      <c r="O433" s="166">
        <v>4</v>
      </c>
      <c r="P433" s="166">
        <v>0</v>
      </c>
      <c r="Q433" s="166">
        <v>0</v>
      </c>
      <c r="R433" s="166">
        <v>0</v>
      </c>
      <c r="S433" s="166">
        <v>0</v>
      </c>
      <c r="T433" s="166">
        <v>0</v>
      </c>
      <c r="U433" s="166">
        <v>0</v>
      </c>
      <c r="V433" s="166">
        <v>0</v>
      </c>
      <c r="W433" s="166">
        <v>0</v>
      </c>
      <c r="X433" s="166">
        <v>0</v>
      </c>
      <c r="Y433" s="166">
        <v>0</v>
      </c>
      <c r="Z433" s="144"/>
      <c r="AA433" s="167"/>
    </row>
    <row r="434" spans="1:27" ht="5.0999999999999996" customHeight="1" x14ac:dyDescent="0.2">
      <c r="A434" s="149"/>
      <c r="C434" s="149"/>
      <c r="D434" s="183"/>
      <c r="E434" s="166"/>
      <c r="F434" s="166"/>
      <c r="G434" s="166"/>
      <c r="H434" s="166"/>
      <c r="I434" s="166"/>
      <c r="J434" s="166"/>
      <c r="K434" s="166"/>
      <c r="L434" s="166"/>
      <c r="M434" s="166"/>
      <c r="N434" s="166"/>
      <c r="O434" s="166"/>
      <c r="P434" s="166"/>
      <c r="Q434" s="166"/>
      <c r="R434" s="166"/>
      <c r="S434" s="166"/>
      <c r="T434" s="166"/>
      <c r="U434" s="166"/>
      <c r="V434" s="166"/>
      <c r="W434" s="166"/>
      <c r="X434" s="166"/>
      <c r="Y434" s="166"/>
      <c r="Z434" s="144"/>
      <c r="AA434" s="167"/>
    </row>
    <row r="435" spans="1:27" ht="12" customHeight="1" x14ac:dyDescent="0.2">
      <c r="A435" s="149">
        <v>227</v>
      </c>
      <c r="C435" s="149" t="s">
        <v>614</v>
      </c>
      <c r="D435" s="183" t="s">
        <v>282</v>
      </c>
      <c r="E435" s="166">
        <v>35</v>
      </c>
      <c r="F435" s="166">
        <v>35</v>
      </c>
      <c r="G435" s="166">
        <v>0</v>
      </c>
      <c r="H435" s="166">
        <v>0</v>
      </c>
      <c r="I435" s="166">
        <v>0</v>
      </c>
      <c r="J435" s="166">
        <v>0</v>
      </c>
      <c r="K435" s="166">
        <v>25</v>
      </c>
      <c r="L435" s="166">
        <v>10</v>
      </c>
      <c r="M435" s="166">
        <v>5</v>
      </c>
      <c r="N435" s="166">
        <v>3</v>
      </c>
      <c r="O435" s="166">
        <v>1</v>
      </c>
      <c r="P435" s="166">
        <v>6</v>
      </c>
      <c r="Q435" s="166">
        <v>6</v>
      </c>
      <c r="R435" s="166">
        <v>0</v>
      </c>
      <c r="S435" s="166">
        <v>0</v>
      </c>
      <c r="T435" s="166">
        <v>6</v>
      </c>
      <c r="U435" s="166">
        <v>0</v>
      </c>
      <c r="V435" s="166">
        <v>0</v>
      </c>
      <c r="W435" s="166">
        <v>0</v>
      </c>
      <c r="X435" s="166">
        <v>0</v>
      </c>
      <c r="Y435" s="166">
        <v>0</v>
      </c>
      <c r="Z435" s="144"/>
      <c r="AA435" s="167">
        <v>227</v>
      </c>
    </row>
    <row r="436" spans="1:27" ht="12" customHeight="1" x14ac:dyDescent="0.2">
      <c r="A436" s="149"/>
      <c r="C436" s="149"/>
      <c r="D436" s="183" t="s">
        <v>283</v>
      </c>
      <c r="E436" s="166">
        <v>28</v>
      </c>
      <c r="F436" s="166">
        <v>28</v>
      </c>
      <c r="G436" s="166">
        <v>0</v>
      </c>
      <c r="H436" s="166">
        <v>0</v>
      </c>
      <c r="I436" s="166">
        <v>0</v>
      </c>
      <c r="J436" s="166">
        <v>0</v>
      </c>
      <c r="K436" s="166">
        <v>18</v>
      </c>
      <c r="L436" s="166">
        <v>10</v>
      </c>
      <c r="M436" s="166">
        <v>5</v>
      </c>
      <c r="N436" s="166">
        <v>3</v>
      </c>
      <c r="O436" s="166">
        <v>1</v>
      </c>
      <c r="P436" s="166">
        <v>6</v>
      </c>
      <c r="Q436" s="166">
        <v>6</v>
      </c>
      <c r="R436" s="166">
        <v>0</v>
      </c>
      <c r="S436" s="166">
        <v>0</v>
      </c>
      <c r="T436" s="166">
        <v>6</v>
      </c>
      <c r="U436" s="166">
        <v>0</v>
      </c>
      <c r="V436" s="166">
        <v>0</v>
      </c>
      <c r="W436" s="166">
        <v>0</v>
      </c>
      <c r="X436" s="166">
        <v>0</v>
      </c>
      <c r="Y436" s="166">
        <v>0</v>
      </c>
      <c r="Z436" s="144"/>
      <c r="AA436" s="167"/>
    </row>
    <row r="437" spans="1:27" ht="5.0999999999999996" customHeight="1" x14ac:dyDescent="0.2">
      <c r="A437" s="149"/>
      <c r="C437" s="149"/>
      <c r="D437" s="183"/>
      <c r="E437" s="166"/>
      <c r="F437" s="166"/>
      <c r="G437" s="166"/>
      <c r="H437" s="166"/>
      <c r="I437" s="166"/>
      <c r="J437" s="166"/>
      <c r="K437" s="166"/>
      <c r="L437" s="166"/>
      <c r="M437" s="166"/>
      <c r="N437" s="166"/>
      <c r="O437" s="166"/>
      <c r="P437" s="166"/>
      <c r="Q437" s="166"/>
      <c r="R437" s="166"/>
      <c r="S437" s="166"/>
      <c r="T437" s="166"/>
      <c r="U437" s="166"/>
      <c r="V437" s="166"/>
      <c r="W437" s="166"/>
      <c r="X437" s="166"/>
      <c r="Y437" s="166"/>
      <c r="Z437" s="144"/>
      <c r="AA437" s="167"/>
    </row>
    <row r="438" spans="1:27" ht="12" customHeight="1" x14ac:dyDescent="0.2">
      <c r="A438" s="149">
        <v>229</v>
      </c>
      <c r="C438" s="149" t="s">
        <v>615</v>
      </c>
      <c r="D438" s="183" t="s">
        <v>282</v>
      </c>
      <c r="E438" s="166">
        <v>3013</v>
      </c>
      <c r="F438" s="166">
        <v>110</v>
      </c>
      <c r="G438" s="166">
        <v>0</v>
      </c>
      <c r="H438" s="166">
        <v>0</v>
      </c>
      <c r="I438" s="166">
        <v>2903</v>
      </c>
      <c r="J438" s="166">
        <v>6</v>
      </c>
      <c r="K438" s="166">
        <v>2792</v>
      </c>
      <c r="L438" s="166">
        <v>221</v>
      </c>
      <c r="M438" s="166">
        <v>92</v>
      </c>
      <c r="N438" s="166">
        <v>71</v>
      </c>
      <c r="O438" s="166">
        <v>71</v>
      </c>
      <c r="P438" s="166">
        <v>141</v>
      </c>
      <c r="Q438" s="166">
        <v>5</v>
      </c>
      <c r="R438" s="166">
        <v>120</v>
      </c>
      <c r="S438" s="166">
        <v>16</v>
      </c>
      <c r="T438" s="166">
        <v>5</v>
      </c>
      <c r="U438" s="166">
        <v>0</v>
      </c>
      <c r="V438" s="166">
        <v>0</v>
      </c>
      <c r="W438" s="166">
        <v>0</v>
      </c>
      <c r="X438" s="166">
        <v>70</v>
      </c>
      <c r="Y438" s="166">
        <v>50</v>
      </c>
      <c r="Z438" s="144"/>
      <c r="AA438" s="167">
        <v>229</v>
      </c>
    </row>
    <row r="439" spans="1:27" ht="12" customHeight="1" x14ac:dyDescent="0.2">
      <c r="A439" s="149"/>
      <c r="C439" s="186" t="s">
        <v>616</v>
      </c>
      <c r="D439" s="183" t="s">
        <v>283</v>
      </c>
      <c r="E439" s="166">
        <v>2291</v>
      </c>
      <c r="F439" s="166">
        <v>102</v>
      </c>
      <c r="G439" s="166">
        <v>0</v>
      </c>
      <c r="H439" s="166">
        <v>0</v>
      </c>
      <c r="I439" s="166">
        <v>2189</v>
      </c>
      <c r="J439" s="166">
        <v>6</v>
      </c>
      <c r="K439" s="166">
        <v>2094</v>
      </c>
      <c r="L439" s="166">
        <v>197</v>
      </c>
      <c r="M439" s="166">
        <v>85</v>
      </c>
      <c r="N439" s="166">
        <v>65</v>
      </c>
      <c r="O439" s="166">
        <v>67</v>
      </c>
      <c r="P439" s="166">
        <v>128</v>
      </c>
      <c r="Q439" s="166">
        <v>4</v>
      </c>
      <c r="R439" s="166">
        <v>111</v>
      </c>
      <c r="S439" s="166">
        <v>13</v>
      </c>
      <c r="T439" s="166">
        <v>4</v>
      </c>
      <c r="U439" s="166">
        <v>0</v>
      </c>
      <c r="V439" s="166">
        <v>0</v>
      </c>
      <c r="W439" s="166">
        <v>0</v>
      </c>
      <c r="X439" s="166">
        <v>65</v>
      </c>
      <c r="Y439" s="166">
        <v>46</v>
      </c>
      <c r="Z439" s="144"/>
      <c r="AA439" s="167"/>
    </row>
    <row r="440" spans="1:27" ht="5.0999999999999996" customHeight="1" x14ac:dyDescent="0.2">
      <c r="A440" s="149"/>
      <c r="C440" s="149"/>
      <c r="D440" s="183"/>
      <c r="E440" s="166"/>
      <c r="F440" s="166"/>
      <c r="G440" s="166"/>
      <c r="H440" s="166"/>
      <c r="I440" s="166"/>
      <c r="J440" s="166"/>
      <c r="K440" s="166"/>
      <c r="L440" s="166"/>
      <c r="M440" s="166"/>
      <c r="N440" s="166"/>
      <c r="O440" s="166"/>
      <c r="P440" s="166"/>
      <c r="Q440" s="166"/>
      <c r="R440" s="166"/>
      <c r="S440" s="166"/>
      <c r="T440" s="166"/>
      <c r="U440" s="166"/>
      <c r="V440" s="166"/>
      <c r="W440" s="166"/>
      <c r="X440" s="166"/>
      <c r="Y440" s="166"/>
      <c r="Z440" s="144"/>
      <c r="AA440" s="167"/>
    </row>
    <row r="441" spans="1:27" ht="12" customHeight="1" x14ac:dyDescent="0.2">
      <c r="A441" s="149">
        <v>231</v>
      </c>
      <c r="C441" s="149" t="s">
        <v>617</v>
      </c>
      <c r="D441" s="183" t="s">
        <v>282</v>
      </c>
      <c r="E441" s="166">
        <v>8</v>
      </c>
      <c r="F441" s="166">
        <v>2</v>
      </c>
      <c r="G441" s="166">
        <v>0</v>
      </c>
      <c r="H441" s="166">
        <v>0</v>
      </c>
      <c r="I441" s="166">
        <v>6</v>
      </c>
      <c r="J441" s="166">
        <v>0</v>
      </c>
      <c r="K441" s="166">
        <v>6</v>
      </c>
      <c r="L441" s="166">
        <v>2</v>
      </c>
      <c r="M441" s="166">
        <v>2</v>
      </c>
      <c r="N441" s="166">
        <v>2</v>
      </c>
      <c r="O441" s="166">
        <v>2</v>
      </c>
      <c r="P441" s="166">
        <v>1</v>
      </c>
      <c r="Q441" s="166">
        <v>0</v>
      </c>
      <c r="R441" s="166">
        <v>1</v>
      </c>
      <c r="S441" s="166">
        <v>0</v>
      </c>
      <c r="T441" s="166">
        <v>0</v>
      </c>
      <c r="U441" s="166">
        <v>0</v>
      </c>
      <c r="V441" s="166">
        <v>0</v>
      </c>
      <c r="W441" s="166">
        <v>0</v>
      </c>
      <c r="X441" s="166">
        <v>1</v>
      </c>
      <c r="Y441" s="166">
        <v>0</v>
      </c>
      <c r="Z441" s="144"/>
      <c r="AA441" s="167">
        <v>231</v>
      </c>
    </row>
    <row r="442" spans="1:27" ht="12" customHeight="1" x14ac:dyDescent="0.2">
      <c r="A442" s="149"/>
      <c r="C442" s="149"/>
      <c r="D442" s="183" t="s">
        <v>283</v>
      </c>
      <c r="E442" s="166">
        <v>8</v>
      </c>
      <c r="F442" s="166">
        <v>2</v>
      </c>
      <c r="G442" s="166">
        <v>0</v>
      </c>
      <c r="H442" s="166">
        <v>0</v>
      </c>
      <c r="I442" s="166">
        <v>6</v>
      </c>
      <c r="J442" s="166">
        <v>0</v>
      </c>
      <c r="K442" s="166">
        <v>6</v>
      </c>
      <c r="L442" s="166">
        <v>2</v>
      </c>
      <c r="M442" s="166">
        <v>2</v>
      </c>
      <c r="N442" s="166">
        <v>2</v>
      </c>
      <c r="O442" s="166">
        <v>2</v>
      </c>
      <c r="P442" s="166">
        <v>1</v>
      </c>
      <c r="Q442" s="166">
        <v>0</v>
      </c>
      <c r="R442" s="166">
        <v>1</v>
      </c>
      <c r="S442" s="166">
        <v>0</v>
      </c>
      <c r="T442" s="166">
        <v>0</v>
      </c>
      <c r="U442" s="166">
        <v>0</v>
      </c>
      <c r="V442" s="166">
        <v>0</v>
      </c>
      <c r="W442" s="166">
        <v>0</v>
      </c>
      <c r="X442" s="166">
        <v>1</v>
      </c>
      <c r="Y442" s="166">
        <v>0</v>
      </c>
      <c r="Z442" s="144"/>
      <c r="AA442" s="167"/>
    </row>
    <row r="443" spans="1:27" ht="5.0999999999999996" customHeight="1" x14ac:dyDescent="0.2">
      <c r="A443" s="187"/>
      <c r="B443" s="188"/>
      <c r="C443" s="190"/>
      <c r="D443" s="189"/>
      <c r="E443" s="166"/>
      <c r="F443" s="166"/>
      <c r="G443" s="166"/>
      <c r="H443" s="166"/>
      <c r="I443" s="166"/>
      <c r="J443" s="166"/>
      <c r="K443" s="166"/>
      <c r="L443" s="166"/>
      <c r="M443" s="166"/>
      <c r="N443" s="166"/>
      <c r="O443" s="166"/>
      <c r="P443" s="166"/>
      <c r="Q443" s="166"/>
      <c r="R443" s="166"/>
      <c r="S443" s="166"/>
      <c r="T443" s="166"/>
      <c r="U443" s="166"/>
      <c r="V443" s="166"/>
      <c r="W443" s="166"/>
      <c r="X443" s="166"/>
      <c r="Y443" s="166"/>
      <c r="Z443" s="144"/>
      <c r="AA443" s="194"/>
    </row>
    <row r="444" spans="1:27" ht="12" customHeight="1" x14ac:dyDescent="0.2">
      <c r="A444" s="149" t="s">
        <v>220</v>
      </c>
      <c r="B444" s="185" t="s">
        <v>618</v>
      </c>
      <c r="C444" s="144" t="s">
        <v>619</v>
      </c>
      <c r="D444" s="183" t="s">
        <v>282</v>
      </c>
      <c r="E444" s="166">
        <v>9677</v>
      </c>
      <c r="F444" s="166">
        <v>866</v>
      </c>
      <c r="G444" s="166">
        <v>5</v>
      </c>
      <c r="H444" s="166">
        <v>0</v>
      </c>
      <c r="I444" s="166">
        <v>8811</v>
      </c>
      <c r="J444" s="166">
        <v>17</v>
      </c>
      <c r="K444" s="166">
        <v>8787</v>
      </c>
      <c r="L444" s="166">
        <v>890</v>
      </c>
      <c r="M444" s="166">
        <v>577</v>
      </c>
      <c r="N444" s="166">
        <v>427</v>
      </c>
      <c r="O444" s="166">
        <v>432</v>
      </c>
      <c r="P444" s="166">
        <v>685</v>
      </c>
      <c r="Q444" s="166">
        <v>114</v>
      </c>
      <c r="R444" s="166">
        <v>478</v>
      </c>
      <c r="S444" s="166">
        <v>93</v>
      </c>
      <c r="T444" s="166">
        <v>94</v>
      </c>
      <c r="U444" s="166">
        <v>3</v>
      </c>
      <c r="V444" s="166">
        <v>14</v>
      </c>
      <c r="W444" s="166">
        <v>3</v>
      </c>
      <c r="X444" s="166">
        <v>268</v>
      </c>
      <c r="Y444" s="166">
        <v>210</v>
      </c>
      <c r="Z444" s="144"/>
      <c r="AA444" s="167" t="s">
        <v>222</v>
      </c>
    </row>
    <row r="445" spans="1:27" ht="12" customHeight="1" x14ac:dyDescent="0.2">
      <c r="A445" s="149"/>
      <c r="C445" s="149"/>
      <c r="D445" s="183" t="s">
        <v>283</v>
      </c>
      <c r="E445" s="166">
        <v>8971</v>
      </c>
      <c r="F445" s="166">
        <v>800</v>
      </c>
      <c r="G445" s="166">
        <v>5</v>
      </c>
      <c r="H445" s="166">
        <v>0</v>
      </c>
      <c r="I445" s="166">
        <v>8171</v>
      </c>
      <c r="J445" s="166">
        <v>16</v>
      </c>
      <c r="K445" s="166">
        <v>8153</v>
      </c>
      <c r="L445" s="166">
        <v>818</v>
      </c>
      <c r="M445" s="166">
        <v>523</v>
      </c>
      <c r="N445" s="166">
        <v>386</v>
      </c>
      <c r="O445" s="166">
        <v>393</v>
      </c>
      <c r="P445" s="166">
        <v>641</v>
      </c>
      <c r="Q445" s="166">
        <v>105</v>
      </c>
      <c r="R445" s="166">
        <v>450</v>
      </c>
      <c r="S445" s="166">
        <v>86</v>
      </c>
      <c r="T445" s="166">
        <v>89</v>
      </c>
      <c r="U445" s="166">
        <v>2</v>
      </c>
      <c r="V445" s="166">
        <v>12</v>
      </c>
      <c r="W445" s="166">
        <v>2</v>
      </c>
      <c r="X445" s="166">
        <v>256</v>
      </c>
      <c r="Y445" s="166">
        <v>194</v>
      </c>
      <c r="Z445" s="144"/>
      <c r="AA445" s="167"/>
    </row>
    <row r="446" spans="1:27" ht="5.0999999999999996" customHeight="1" x14ac:dyDescent="0.2">
      <c r="A446" s="149"/>
      <c r="C446" s="149"/>
      <c r="D446" s="183"/>
      <c r="E446" s="166"/>
      <c r="F446" s="166"/>
      <c r="G446" s="166"/>
      <c r="H446" s="166"/>
      <c r="I446" s="166"/>
      <c r="J446" s="166"/>
      <c r="K446" s="166"/>
      <c r="L446" s="166"/>
      <c r="M446" s="166"/>
      <c r="N446" s="166"/>
      <c r="O446" s="166"/>
      <c r="P446" s="166"/>
      <c r="Q446" s="166"/>
      <c r="R446" s="166"/>
      <c r="S446" s="166"/>
      <c r="T446" s="166"/>
      <c r="U446" s="166"/>
      <c r="V446" s="166"/>
      <c r="W446" s="166"/>
      <c r="X446" s="166"/>
      <c r="Y446" s="166"/>
      <c r="Z446" s="144"/>
      <c r="AA446" s="167"/>
    </row>
    <row r="447" spans="1:27" ht="12" customHeight="1" x14ac:dyDescent="0.2">
      <c r="A447" s="149">
        <v>232</v>
      </c>
      <c r="C447" s="149" t="s">
        <v>620</v>
      </c>
      <c r="D447" s="183" t="s">
        <v>282</v>
      </c>
      <c r="E447" s="166">
        <v>18</v>
      </c>
      <c r="F447" s="166">
        <v>17</v>
      </c>
      <c r="G447" s="166">
        <v>0</v>
      </c>
      <c r="H447" s="166">
        <v>0</v>
      </c>
      <c r="I447" s="166">
        <v>1</v>
      </c>
      <c r="J447" s="166">
        <v>0</v>
      </c>
      <c r="K447" s="166">
        <v>12</v>
      </c>
      <c r="L447" s="166">
        <v>6</v>
      </c>
      <c r="M447" s="166">
        <v>6</v>
      </c>
      <c r="N447" s="166">
        <v>5</v>
      </c>
      <c r="O447" s="166">
        <v>5</v>
      </c>
      <c r="P447" s="166">
        <v>2</v>
      </c>
      <c r="Q447" s="166">
        <v>1</v>
      </c>
      <c r="R447" s="166">
        <v>1</v>
      </c>
      <c r="S447" s="166">
        <v>0</v>
      </c>
      <c r="T447" s="166">
        <v>1</v>
      </c>
      <c r="U447" s="166">
        <v>0</v>
      </c>
      <c r="V447" s="166">
        <v>0</v>
      </c>
      <c r="W447" s="166">
        <v>0</v>
      </c>
      <c r="X447" s="166">
        <v>1</v>
      </c>
      <c r="Y447" s="166">
        <v>0</v>
      </c>
      <c r="Z447" s="144"/>
      <c r="AA447" s="167">
        <v>232</v>
      </c>
    </row>
    <row r="448" spans="1:27" ht="12" customHeight="1" x14ac:dyDescent="0.2">
      <c r="A448" s="149"/>
      <c r="C448" s="186"/>
      <c r="D448" s="183" t="s">
        <v>283</v>
      </c>
      <c r="E448" s="166">
        <v>15</v>
      </c>
      <c r="F448" s="166">
        <v>14</v>
      </c>
      <c r="G448" s="166">
        <v>0</v>
      </c>
      <c r="H448" s="166">
        <v>0</v>
      </c>
      <c r="I448" s="166">
        <v>1</v>
      </c>
      <c r="J448" s="166">
        <v>0</v>
      </c>
      <c r="K448" s="166">
        <v>11</v>
      </c>
      <c r="L448" s="166">
        <v>4</v>
      </c>
      <c r="M448" s="166">
        <v>4</v>
      </c>
      <c r="N448" s="166">
        <v>3</v>
      </c>
      <c r="O448" s="166">
        <v>4</v>
      </c>
      <c r="P448" s="166">
        <v>2</v>
      </c>
      <c r="Q448" s="166">
        <v>1</v>
      </c>
      <c r="R448" s="166">
        <v>1</v>
      </c>
      <c r="S448" s="166">
        <v>0</v>
      </c>
      <c r="T448" s="166">
        <v>1</v>
      </c>
      <c r="U448" s="166">
        <v>0</v>
      </c>
      <c r="V448" s="166">
        <v>0</v>
      </c>
      <c r="W448" s="166">
        <v>0</v>
      </c>
      <c r="X448" s="166">
        <v>1</v>
      </c>
      <c r="Y448" s="166">
        <v>0</v>
      </c>
      <c r="Z448" s="144"/>
      <c r="AA448" s="167"/>
    </row>
    <row r="449" spans="1:27" ht="5.0999999999999996" customHeight="1" x14ac:dyDescent="0.2">
      <c r="A449" s="149"/>
      <c r="C449" s="149"/>
      <c r="D449" s="183"/>
      <c r="E449" s="166"/>
      <c r="F449" s="166"/>
      <c r="G449" s="166"/>
      <c r="H449" s="166"/>
      <c r="I449" s="166"/>
      <c r="J449" s="166"/>
      <c r="K449" s="166"/>
      <c r="L449" s="166"/>
      <c r="M449" s="166"/>
      <c r="N449" s="166"/>
      <c r="O449" s="166"/>
      <c r="P449" s="166"/>
      <c r="Q449" s="166"/>
      <c r="R449" s="166"/>
      <c r="S449" s="166"/>
      <c r="T449" s="166"/>
      <c r="U449" s="166"/>
      <c r="V449" s="166"/>
      <c r="W449" s="166"/>
      <c r="X449" s="166"/>
      <c r="Y449" s="166"/>
      <c r="Z449" s="144"/>
      <c r="AA449" s="167"/>
    </row>
    <row r="450" spans="1:27" ht="12" customHeight="1" x14ac:dyDescent="0.2">
      <c r="A450" s="149" t="s">
        <v>621</v>
      </c>
      <c r="C450" s="149" t="s">
        <v>622</v>
      </c>
      <c r="D450" s="183" t="s">
        <v>282</v>
      </c>
      <c r="E450" s="166">
        <v>47</v>
      </c>
      <c r="F450" s="166">
        <v>42</v>
      </c>
      <c r="G450" s="166">
        <v>0</v>
      </c>
      <c r="H450" s="166">
        <v>0</v>
      </c>
      <c r="I450" s="166">
        <v>5</v>
      </c>
      <c r="J450" s="166">
        <v>0</v>
      </c>
      <c r="K450" s="166">
        <v>32</v>
      </c>
      <c r="L450" s="166">
        <v>15</v>
      </c>
      <c r="M450" s="166">
        <v>22</v>
      </c>
      <c r="N450" s="166">
        <v>10</v>
      </c>
      <c r="O450" s="166">
        <v>10</v>
      </c>
      <c r="P450" s="166">
        <v>9</v>
      </c>
      <c r="Q450" s="166">
        <v>9</v>
      </c>
      <c r="R450" s="166">
        <v>0</v>
      </c>
      <c r="S450" s="166">
        <v>0</v>
      </c>
      <c r="T450" s="166">
        <v>9</v>
      </c>
      <c r="U450" s="166">
        <v>0</v>
      </c>
      <c r="V450" s="166">
        <v>0</v>
      </c>
      <c r="W450" s="166">
        <v>0</v>
      </c>
      <c r="X450" s="166">
        <v>0</v>
      </c>
      <c r="Y450" s="166">
        <v>0</v>
      </c>
      <c r="Z450" s="144"/>
      <c r="AA450" s="167" t="s">
        <v>623</v>
      </c>
    </row>
    <row r="451" spans="1:27" ht="12" customHeight="1" x14ac:dyDescent="0.2">
      <c r="A451" s="149"/>
      <c r="C451" s="149"/>
      <c r="D451" s="183" t="s">
        <v>283</v>
      </c>
      <c r="E451" s="166">
        <v>35</v>
      </c>
      <c r="F451" s="166">
        <v>31</v>
      </c>
      <c r="G451" s="166">
        <v>0</v>
      </c>
      <c r="H451" s="166">
        <v>0</v>
      </c>
      <c r="I451" s="166">
        <v>4</v>
      </c>
      <c r="J451" s="166">
        <v>0</v>
      </c>
      <c r="K451" s="166">
        <v>25</v>
      </c>
      <c r="L451" s="166">
        <v>10</v>
      </c>
      <c r="M451" s="166">
        <v>15</v>
      </c>
      <c r="N451" s="166">
        <v>7</v>
      </c>
      <c r="O451" s="166">
        <v>7</v>
      </c>
      <c r="P451" s="166">
        <v>8</v>
      </c>
      <c r="Q451" s="166">
        <v>8</v>
      </c>
      <c r="R451" s="166">
        <v>0</v>
      </c>
      <c r="S451" s="166">
        <v>0</v>
      </c>
      <c r="T451" s="166">
        <v>8</v>
      </c>
      <c r="U451" s="166">
        <v>0</v>
      </c>
      <c r="V451" s="166">
        <v>0</v>
      </c>
      <c r="W451" s="166">
        <v>0</v>
      </c>
      <c r="X451" s="166">
        <v>0</v>
      </c>
      <c r="Y451" s="166">
        <v>0</v>
      </c>
      <c r="Z451" s="144"/>
      <c r="AA451" s="167"/>
    </row>
    <row r="452" spans="1:27" ht="5.0999999999999996" customHeight="1" x14ac:dyDescent="0.2">
      <c r="A452" s="149"/>
      <c r="C452" s="149"/>
      <c r="D452" s="183"/>
      <c r="E452" s="166"/>
      <c r="F452" s="166"/>
      <c r="G452" s="166"/>
      <c r="H452" s="166"/>
      <c r="I452" s="166"/>
      <c r="J452" s="166"/>
      <c r="K452" s="166"/>
      <c r="L452" s="166"/>
      <c r="M452" s="166"/>
      <c r="N452" s="166"/>
      <c r="O452" s="166"/>
      <c r="P452" s="166"/>
      <c r="Q452" s="166"/>
      <c r="R452" s="166"/>
      <c r="S452" s="166"/>
      <c r="T452" s="166"/>
      <c r="U452" s="166"/>
      <c r="V452" s="166"/>
      <c r="W452" s="166"/>
      <c r="X452" s="166"/>
      <c r="Y452" s="166"/>
      <c r="Z452" s="144"/>
      <c r="AA452" s="167"/>
    </row>
    <row r="453" spans="1:27" ht="12" customHeight="1" x14ac:dyDescent="0.2">
      <c r="A453" s="149" t="s">
        <v>2277</v>
      </c>
      <c r="C453" s="149" t="s">
        <v>2278</v>
      </c>
      <c r="D453" s="183" t="s">
        <v>282</v>
      </c>
      <c r="E453" s="166">
        <v>4</v>
      </c>
      <c r="F453" s="166">
        <v>1</v>
      </c>
      <c r="G453" s="166">
        <v>0</v>
      </c>
      <c r="H453" s="166">
        <v>0</v>
      </c>
      <c r="I453" s="166">
        <v>3</v>
      </c>
      <c r="J453" s="166">
        <v>0</v>
      </c>
      <c r="K453" s="166">
        <v>3</v>
      </c>
      <c r="L453" s="166">
        <v>1</v>
      </c>
      <c r="M453" s="166">
        <v>1</v>
      </c>
      <c r="N453" s="166">
        <v>1</v>
      </c>
      <c r="O453" s="166">
        <v>1</v>
      </c>
      <c r="P453" s="166">
        <v>1</v>
      </c>
      <c r="Q453" s="166">
        <v>0</v>
      </c>
      <c r="R453" s="166">
        <v>1</v>
      </c>
      <c r="S453" s="166">
        <v>0</v>
      </c>
      <c r="T453" s="166">
        <v>0</v>
      </c>
      <c r="U453" s="166">
        <v>0</v>
      </c>
      <c r="V453" s="166">
        <v>0</v>
      </c>
      <c r="W453" s="166">
        <v>0</v>
      </c>
      <c r="X453" s="166">
        <v>0</v>
      </c>
      <c r="Y453" s="166">
        <v>1</v>
      </c>
      <c r="Z453" s="144"/>
      <c r="AA453" s="167" t="s">
        <v>2277</v>
      </c>
    </row>
    <row r="454" spans="1:27" ht="12" customHeight="1" x14ac:dyDescent="0.2">
      <c r="A454" s="149"/>
      <c r="C454" s="149"/>
      <c r="D454" s="183" t="s">
        <v>283</v>
      </c>
      <c r="E454" s="166">
        <v>4</v>
      </c>
      <c r="F454" s="166">
        <v>1</v>
      </c>
      <c r="G454" s="166">
        <v>0</v>
      </c>
      <c r="H454" s="166">
        <v>0</v>
      </c>
      <c r="I454" s="166">
        <v>3</v>
      </c>
      <c r="J454" s="166">
        <v>0</v>
      </c>
      <c r="K454" s="166">
        <v>3</v>
      </c>
      <c r="L454" s="166">
        <v>1</v>
      </c>
      <c r="M454" s="166">
        <v>1</v>
      </c>
      <c r="N454" s="166">
        <v>1</v>
      </c>
      <c r="O454" s="166">
        <v>1</v>
      </c>
      <c r="P454" s="166">
        <v>0</v>
      </c>
      <c r="Q454" s="166">
        <v>0</v>
      </c>
      <c r="R454" s="166">
        <v>0</v>
      </c>
      <c r="S454" s="166">
        <v>0</v>
      </c>
      <c r="T454" s="166">
        <v>0</v>
      </c>
      <c r="U454" s="166">
        <v>0</v>
      </c>
      <c r="V454" s="166">
        <v>0</v>
      </c>
      <c r="W454" s="166">
        <v>0</v>
      </c>
      <c r="X454" s="166">
        <v>0</v>
      </c>
      <c r="Y454" s="166">
        <v>0</v>
      </c>
      <c r="Z454" s="144"/>
      <c r="AA454" s="167"/>
    </row>
    <row r="455" spans="1:27" ht="5.0999999999999996" customHeight="1" x14ac:dyDescent="0.2">
      <c r="A455" s="149"/>
      <c r="C455" s="149"/>
      <c r="D455" s="183"/>
      <c r="E455" s="166"/>
      <c r="F455" s="166"/>
      <c r="G455" s="166"/>
      <c r="H455" s="166"/>
      <c r="I455" s="166"/>
      <c r="J455" s="166"/>
      <c r="K455" s="166"/>
      <c r="L455" s="166"/>
      <c r="M455" s="166"/>
      <c r="N455" s="166"/>
      <c r="O455" s="166"/>
      <c r="P455" s="166"/>
      <c r="Q455" s="166"/>
      <c r="R455" s="166"/>
      <c r="S455" s="166"/>
      <c r="T455" s="166"/>
      <c r="U455" s="166"/>
      <c r="V455" s="166"/>
      <c r="W455" s="166"/>
      <c r="X455" s="166"/>
      <c r="Y455" s="166"/>
      <c r="Z455" s="144"/>
      <c r="AA455" s="167"/>
    </row>
    <row r="456" spans="1:27" ht="12" customHeight="1" x14ac:dyDescent="0.2">
      <c r="A456" s="149">
        <v>233</v>
      </c>
      <c r="C456" s="149" t="s">
        <v>624</v>
      </c>
      <c r="D456" s="183" t="s">
        <v>282</v>
      </c>
      <c r="E456" s="166">
        <v>1</v>
      </c>
      <c r="F456" s="166">
        <v>0</v>
      </c>
      <c r="G456" s="166">
        <v>0</v>
      </c>
      <c r="H456" s="166">
        <v>0</v>
      </c>
      <c r="I456" s="166">
        <v>1</v>
      </c>
      <c r="J456" s="166">
        <v>0</v>
      </c>
      <c r="K456" s="166">
        <v>1</v>
      </c>
      <c r="L456" s="166">
        <v>0</v>
      </c>
      <c r="M456" s="166">
        <v>0</v>
      </c>
      <c r="N456" s="166">
        <v>0</v>
      </c>
      <c r="O456" s="166">
        <v>0</v>
      </c>
      <c r="P456" s="166">
        <v>1</v>
      </c>
      <c r="Q456" s="166">
        <v>0</v>
      </c>
      <c r="R456" s="166">
        <v>1</v>
      </c>
      <c r="S456" s="166">
        <v>0</v>
      </c>
      <c r="T456" s="166">
        <v>0</v>
      </c>
      <c r="U456" s="166">
        <v>0</v>
      </c>
      <c r="V456" s="166">
        <v>0</v>
      </c>
      <c r="W456" s="166">
        <v>0</v>
      </c>
      <c r="X456" s="166">
        <v>1</v>
      </c>
      <c r="Y456" s="166">
        <v>0</v>
      </c>
      <c r="Z456" s="144"/>
      <c r="AA456" s="167">
        <v>233</v>
      </c>
    </row>
    <row r="457" spans="1:27" ht="12" customHeight="1" x14ac:dyDescent="0.2">
      <c r="A457" s="149"/>
      <c r="C457" s="186"/>
      <c r="D457" s="183" t="s">
        <v>283</v>
      </c>
      <c r="E457" s="166">
        <v>1</v>
      </c>
      <c r="F457" s="166">
        <v>0</v>
      </c>
      <c r="G457" s="166">
        <v>0</v>
      </c>
      <c r="H457" s="166">
        <v>0</v>
      </c>
      <c r="I457" s="166">
        <v>1</v>
      </c>
      <c r="J457" s="166">
        <v>0</v>
      </c>
      <c r="K457" s="166">
        <v>1</v>
      </c>
      <c r="L457" s="166">
        <v>0</v>
      </c>
      <c r="M457" s="166">
        <v>0</v>
      </c>
      <c r="N457" s="166">
        <v>0</v>
      </c>
      <c r="O457" s="166">
        <v>0</v>
      </c>
      <c r="P457" s="166">
        <v>1</v>
      </c>
      <c r="Q457" s="166">
        <v>0</v>
      </c>
      <c r="R457" s="166">
        <v>1</v>
      </c>
      <c r="S457" s="166">
        <v>0</v>
      </c>
      <c r="T457" s="166">
        <v>0</v>
      </c>
      <c r="U457" s="166">
        <v>0</v>
      </c>
      <c r="V457" s="166">
        <v>0</v>
      </c>
      <c r="W457" s="166">
        <v>0</v>
      </c>
      <c r="X457" s="166">
        <v>1</v>
      </c>
      <c r="Y457" s="166">
        <v>0</v>
      </c>
      <c r="Z457" s="144"/>
      <c r="AA457" s="167"/>
    </row>
    <row r="458" spans="1:27" ht="5.0999999999999996" customHeight="1" x14ac:dyDescent="0.2">
      <c r="A458" s="149"/>
      <c r="C458" s="149"/>
      <c r="D458" s="183"/>
      <c r="E458" s="166"/>
      <c r="F458" s="166"/>
      <c r="G458" s="166"/>
      <c r="H458" s="166"/>
      <c r="I458" s="166"/>
      <c r="J458" s="166"/>
      <c r="K458" s="166"/>
      <c r="L458" s="166"/>
      <c r="M458" s="166"/>
      <c r="N458" s="166"/>
      <c r="O458" s="166"/>
      <c r="P458" s="166"/>
      <c r="Q458" s="166"/>
      <c r="R458" s="166"/>
      <c r="S458" s="166"/>
      <c r="T458" s="166"/>
      <c r="U458" s="166"/>
      <c r="V458" s="166"/>
      <c r="W458" s="166"/>
      <c r="X458" s="166"/>
      <c r="Y458" s="166"/>
      <c r="Z458" s="144"/>
      <c r="AA458" s="167"/>
    </row>
    <row r="459" spans="1:27" ht="12" customHeight="1" x14ac:dyDescent="0.2">
      <c r="A459" s="149" t="s">
        <v>2279</v>
      </c>
      <c r="C459" s="149" t="s">
        <v>2280</v>
      </c>
      <c r="D459" s="183" t="s">
        <v>282</v>
      </c>
      <c r="E459" s="166">
        <v>0</v>
      </c>
      <c r="F459" s="166">
        <v>0</v>
      </c>
      <c r="G459" s="166">
        <v>0</v>
      </c>
      <c r="H459" s="166">
        <v>0</v>
      </c>
      <c r="I459" s="166">
        <v>0</v>
      </c>
      <c r="J459" s="166">
        <v>0</v>
      </c>
      <c r="K459" s="166">
        <v>0</v>
      </c>
      <c r="L459" s="166">
        <v>0</v>
      </c>
      <c r="M459" s="166">
        <v>0</v>
      </c>
      <c r="N459" s="166">
        <v>0</v>
      </c>
      <c r="O459" s="166">
        <v>0</v>
      </c>
      <c r="P459" s="166">
        <v>2</v>
      </c>
      <c r="Q459" s="166">
        <v>0</v>
      </c>
      <c r="R459" s="166">
        <v>2</v>
      </c>
      <c r="S459" s="166">
        <v>0</v>
      </c>
      <c r="T459" s="166">
        <v>0</v>
      </c>
      <c r="U459" s="166">
        <v>0</v>
      </c>
      <c r="V459" s="166">
        <v>0</v>
      </c>
      <c r="W459" s="166">
        <v>0</v>
      </c>
      <c r="X459" s="166">
        <v>1</v>
      </c>
      <c r="Y459" s="166">
        <v>1</v>
      </c>
      <c r="Z459" s="144"/>
      <c r="AA459" s="167" t="s">
        <v>2279</v>
      </c>
    </row>
    <row r="460" spans="1:27" ht="12" customHeight="1" x14ac:dyDescent="0.2">
      <c r="A460" s="149"/>
      <c r="C460" s="149" t="s">
        <v>2281</v>
      </c>
      <c r="D460" s="183" t="s">
        <v>283</v>
      </c>
      <c r="E460" s="166">
        <v>0</v>
      </c>
      <c r="F460" s="166">
        <v>0</v>
      </c>
      <c r="G460" s="166">
        <v>0</v>
      </c>
      <c r="H460" s="166">
        <v>0</v>
      </c>
      <c r="I460" s="166">
        <v>0</v>
      </c>
      <c r="J460" s="166">
        <v>0</v>
      </c>
      <c r="K460" s="166">
        <v>0</v>
      </c>
      <c r="L460" s="166">
        <v>0</v>
      </c>
      <c r="M460" s="166">
        <v>0</v>
      </c>
      <c r="N460" s="166">
        <v>0</v>
      </c>
      <c r="O460" s="166">
        <v>0</v>
      </c>
      <c r="P460" s="166">
        <v>2</v>
      </c>
      <c r="Q460" s="166">
        <v>0</v>
      </c>
      <c r="R460" s="166">
        <v>2</v>
      </c>
      <c r="S460" s="166">
        <v>0</v>
      </c>
      <c r="T460" s="166">
        <v>0</v>
      </c>
      <c r="U460" s="166">
        <v>0</v>
      </c>
      <c r="V460" s="166">
        <v>0</v>
      </c>
      <c r="W460" s="166">
        <v>0</v>
      </c>
      <c r="X460" s="166">
        <v>1</v>
      </c>
      <c r="Y460" s="166">
        <v>1</v>
      </c>
      <c r="Z460" s="144"/>
      <c r="AA460" s="167"/>
    </row>
    <row r="461" spans="1:27" ht="5.0999999999999996" customHeight="1" x14ac:dyDescent="0.2">
      <c r="A461" s="149"/>
      <c r="C461" s="149"/>
      <c r="D461" s="183"/>
      <c r="E461" s="166"/>
      <c r="F461" s="166"/>
      <c r="G461" s="166"/>
      <c r="H461" s="166"/>
      <c r="I461" s="166"/>
      <c r="J461" s="166"/>
      <c r="K461" s="166"/>
      <c r="L461" s="166"/>
      <c r="M461" s="166"/>
      <c r="N461" s="166"/>
      <c r="O461" s="166"/>
      <c r="P461" s="166"/>
      <c r="Q461" s="166"/>
      <c r="R461" s="166"/>
      <c r="S461" s="166"/>
      <c r="T461" s="166"/>
      <c r="U461" s="166"/>
      <c r="V461" s="166"/>
      <c r="W461" s="166"/>
      <c r="X461" s="166"/>
      <c r="Y461" s="166"/>
      <c r="Z461" s="144"/>
      <c r="AA461" s="167"/>
    </row>
    <row r="462" spans="1:27" ht="12" customHeight="1" x14ac:dyDescent="0.2">
      <c r="A462" s="149">
        <v>234</v>
      </c>
      <c r="C462" s="149" t="s">
        <v>625</v>
      </c>
      <c r="D462" s="183" t="s">
        <v>282</v>
      </c>
      <c r="E462" s="166">
        <v>2</v>
      </c>
      <c r="F462" s="166">
        <v>2</v>
      </c>
      <c r="G462" s="166">
        <v>0</v>
      </c>
      <c r="H462" s="166">
        <v>0</v>
      </c>
      <c r="I462" s="166">
        <v>0</v>
      </c>
      <c r="J462" s="166">
        <v>0</v>
      </c>
      <c r="K462" s="166">
        <v>0</v>
      </c>
      <c r="L462" s="166">
        <v>2</v>
      </c>
      <c r="M462" s="166">
        <v>2</v>
      </c>
      <c r="N462" s="166">
        <v>1</v>
      </c>
      <c r="O462" s="166">
        <v>2</v>
      </c>
      <c r="P462" s="166">
        <v>3</v>
      </c>
      <c r="Q462" s="166">
        <v>0</v>
      </c>
      <c r="R462" s="166">
        <v>2</v>
      </c>
      <c r="S462" s="166">
        <v>1</v>
      </c>
      <c r="T462" s="166">
        <v>0</v>
      </c>
      <c r="U462" s="166">
        <v>0</v>
      </c>
      <c r="V462" s="166">
        <v>0</v>
      </c>
      <c r="W462" s="166">
        <v>0</v>
      </c>
      <c r="X462" s="166">
        <v>1</v>
      </c>
      <c r="Y462" s="166">
        <v>1</v>
      </c>
      <c r="Z462" s="144"/>
      <c r="AA462" s="167">
        <v>234</v>
      </c>
    </row>
    <row r="463" spans="1:27" ht="12" customHeight="1" x14ac:dyDescent="0.2">
      <c r="A463" s="149"/>
      <c r="C463" s="149"/>
      <c r="D463" s="183" t="s">
        <v>283</v>
      </c>
      <c r="E463" s="166">
        <v>1</v>
      </c>
      <c r="F463" s="166">
        <v>1</v>
      </c>
      <c r="G463" s="166">
        <v>0</v>
      </c>
      <c r="H463" s="166">
        <v>0</v>
      </c>
      <c r="I463" s="166">
        <v>0</v>
      </c>
      <c r="J463" s="166">
        <v>0</v>
      </c>
      <c r="K463" s="166">
        <v>0</v>
      </c>
      <c r="L463" s="166">
        <v>1</v>
      </c>
      <c r="M463" s="166">
        <v>1</v>
      </c>
      <c r="N463" s="166">
        <v>0</v>
      </c>
      <c r="O463" s="166">
        <v>1</v>
      </c>
      <c r="P463" s="166">
        <v>3</v>
      </c>
      <c r="Q463" s="166">
        <v>0</v>
      </c>
      <c r="R463" s="166">
        <v>2</v>
      </c>
      <c r="S463" s="166">
        <v>1</v>
      </c>
      <c r="T463" s="166">
        <v>0</v>
      </c>
      <c r="U463" s="166">
        <v>0</v>
      </c>
      <c r="V463" s="166">
        <v>0</v>
      </c>
      <c r="W463" s="166">
        <v>0</v>
      </c>
      <c r="X463" s="166">
        <v>1</v>
      </c>
      <c r="Y463" s="166">
        <v>1</v>
      </c>
      <c r="Z463" s="144"/>
      <c r="AA463" s="167"/>
    </row>
    <row r="464" spans="1:27" ht="5.0999999999999996" customHeight="1" x14ac:dyDescent="0.2">
      <c r="A464" s="149"/>
      <c r="C464" s="149"/>
      <c r="D464" s="183"/>
      <c r="E464" s="166"/>
      <c r="F464" s="166"/>
      <c r="G464" s="166"/>
      <c r="H464" s="166"/>
      <c r="I464" s="166"/>
      <c r="J464" s="166"/>
      <c r="K464" s="166"/>
      <c r="L464" s="166"/>
      <c r="M464" s="166"/>
      <c r="N464" s="166"/>
      <c r="O464" s="166"/>
      <c r="P464" s="166"/>
      <c r="Q464" s="166"/>
      <c r="R464" s="166"/>
      <c r="S464" s="166"/>
      <c r="T464" s="166"/>
      <c r="U464" s="166"/>
      <c r="V464" s="166"/>
      <c r="W464" s="166"/>
      <c r="X464" s="166"/>
      <c r="Y464" s="166"/>
      <c r="Z464" s="144"/>
      <c r="AA464" s="167"/>
    </row>
    <row r="465" spans="1:27" ht="12" customHeight="1" x14ac:dyDescent="0.2">
      <c r="A465" s="149">
        <v>235</v>
      </c>
      <c r="C465" s="149" t="s">
        <v>626</v>
      </c>
      <c r="D465" s="183" t="s">
        <v>282</v>
      </c>
      <c r="E465" s="166">
        <v>71</v>
      </c>
      <c r="F465" s="166">
        <v>22</v>
      </c>
      <c r="G465" s="166">
        <v>0</v>
      </c>
      <c r="H465" s="166">
        <v>0</v>
      </c>
      <c r="I465" s="166">
        <v>49</v>
      </c>
      <c r="J465" s="166">
        <v>1</v>
      </c>
      <c r="K465" s="166">
        <v>55</v>
      </c>
      <c r="L465" s="166">
        <v>16</v>
      </c>
      <c r="M465" s="166">
        <v>16</v>
      </c>
      <c r="N465" s="166">
        <v>13</v>
      </c>
      <c r="O465" s="166">
        <v>10</v>
      </c>
      <c r="P465" s="166">
        <v>0</v>
      </c>
      <c r="Q465" s="166">
        <v>0</v>
      </c>
      <c r="R465" s="166">
        <v>0</v>
      </c>
      <c r="S465" s="166">
        <v>0</v>
      </c>
      <c r="T465" s="166">
        <v>0</v>
      </c>
      <c r="U465" s="166">
        <v>0</v>
      </c>
      <c r="V465" s="166">
        <v>0</v>
      </c>
      <c r="W465" s="166">
        <v>0</v>
      </c>
      <c r="X465" s="166">
        <v>0</v>
      </c>
      <c r="Y465" s="166">
        <v>0</v>
      </c>
      <c r="Z465" s="144"/>
      <c r="AA465" s="167">
        <v>235</v>
      </c>
    </row>
    <row r="466" spans="1:27" ht="12" customHeight="1" x14ac:dyDescent="0.2">
      <c r="A466" s="149"/>
      <c r="C466" s="149"/>
      <c r="D466" s="183" t="s">
        <v>283</v>
      </c>
      <c r="E466" s="166">
        <v>40</v>
      </c>
      <c r="F466" s="166">
        <v>15</v>
      </c>
      <c r="G466" s="166">
        <v>0</v>
      </c>
      <c r="H466" s="166">
        <v>0</v>
      </c>
      <c r="I466" s="166">
        <v>25</v>
      </c>
      <c r="J466" s="166">
        <v>1</v>
      </c>
      <c r="K466" s="166">
        <v>31</v>
      </c>
      <c r="L466" s="166">
        <v>9</v>
      </c>
      <c r="M466" s="166">
        <v>9</v>
      </c>
      <c r="N466" s="166">
        <v>7</v>
      </c>
      <c r="O466" s="166">
        <v>6</v>
      </c>
      <c r="P466" s="166">
        <v>0</v>
      </c>
      <c r="Q466" s="166">
        <v>0</v>
      </c>
      <c r="R466" s="166">
        <v>0</v>
      </c>
      <c r="S466" s="166">
        <v>0</v>
      </c>
      <c r="T466" s="166">
        <v>0</v>
      </c>
      <c r="U466" s="166">
        <v>0</v>
      </c>
      <c r="V466" s="166">
        <v>0</v>
      </c>
      <c r="W466" s="166">
        <v>0</v>
      </c>
      <c r="X466" s="166">
        <v>0</v>
      </c>
      <c r="Y466" s="166">
        <v>0</v>
      </c>
      <c r="Z466" s="144"/>
      <c r="AA466" s="167"/>
    </row>
    <row r="467" spans="1:27" ht="5.0999999999999996" customHeight="1" x14ac:dyDescent="0.2">
      <c r="A467" s="149"/>
      <c r="C467" s="149"/>
      <c r="D467" s="183"/>
      <c r="E467" s="166"/>
      <c r="F467" s="166"/>
      <c r="G467" s="166"/>
      <c r="H467" s="166"/>
      <c r="I467" s="166"/>
      <c r="J467" s="166"/>
      <c r="K467" s="166"/>
      <c r="L467" s="166"/>
      <c r="M467" s="166"/>
      <c r="N467" s="166"/>
      <c r="O467" s="166"/>
      <c r="P467" s="166"/>
      <c r="Q467" s="166"/>
      <c r="R467" s="166"/>
      <c r="S467" s="166"/>
      <c r="T467" s="166"/>
      <c r="U467" s="166"/>
      <c r="V467" s="166"/>
      <c r="W467" s="166"/>
      <c r="X467" s="166"/>
      <c r="Y467" s="166"/>
      <c r="Z467" s="144"/>
      <c r="AA467" s="167"/>
    </row>
    <row r="468" spans="1:27" ht="12" customHeight="1" x14ac:dyDescent="0.2">
      <c r="A468" s="149">
        <v>236</v>
      </c>
      <c r="C468" s="149" t="s">
        <v>627</v>
      </c>
      <c r="D468" s="183" t="s">
        <v>282</v>
      </c>
      <c r="E468" s="166">
        <v>2</v>
      </c>
      <c r="F468" s="166">
        <v>0</v>
      </c>
      <c r="G468" s="166">
        <v>0</v>
      </c>
      <c r="H468" s="166">
        <v>0</v>
      </c>
      <c r="I468" s="166">
        <v>2</v>
      </c>
      <c r="J468" s="166">
        <v>0</v>
      </c>
      <c r="K468" s="166">
        <v>2</v>
      </c>
      <c r="L468" s="166">
        <v>0</v>
      </c>
      <c r="M468" s="166">
        <v>0</v>
      </c>
      <c r="N468" s="166">
        <v>0</v>
      </c>
      <c r="O468" s="166">
        <v>0</v>
      </c>
      <c r="P468" s="166">
        <v>0</v>
      </c>
      <c r="Q468" s="166">
        <v>0</v>
      </c>
      <c r="R468" s="166">
        <v>0</v>
      </c>
      <c r="S468" s="166">
        <v>0</v>
      </c>
      <c r="T468" s="166">
        <v>0</v>
      </c>
      <c r="U468" s="166">
        <v>0</v>
      </c>
      <c r="V468" s="166">
        <v>0</v>
      </c>
      <c r="W468" s="166">
        <v>0</v>
      </c>
      <c r="X468" s="166">
        <v>0</v>
      </c>
      <c r="Y468" s="166">
        <v>0</v>
      </c>
      <c r="Z468" s="144"/>
      <c r="AA468" s="167">
        <v>236</v>
      </c>
    </row>
    <row r="469" spans="1:27" ht="12" customHeight="1" x14ac:dyDescent="0.2">
      <c r="A469" s="149"/>
      <c r="C469" s="149"/>
      <c r="D469" s="183" t="s">
        <v>283</v>
      </c>
      <c r="E469" s="166">
        <v>2</v>
      </c>
      <c r="F469" s="166">
        <v>0</v>
      </c>
      <c r="G469" s="166">
        <v>0</v>
      </c>
      <c r="H469" s="166">
        <v>0</v>
      </c>
      <c r="I469" s="166">
        <v>2</v>
      </c>
      <c r="J469" s="166">
        <v>0</v>
      </c>
      <c r="K469" s="166">
        <v>2</v>
      </c>
      <c r="L469" s="166">
        <v>0</v>
      </c>
      <c r="M469" s="166">
        <v>0</v>
      </c>
      <c r="N469" s="166">
        <v>0</v>
      </c>
      <c r="O469" s="166">
        <v>0</v>
      </c>
      <c r="P469" s="166">
        <v>0</v>
      </c>
      <c r="Q469" s="166">
        <v>0</v>
      </c>
      <c r="R469" s="166">
        <v>0</v>
      </c>
      <c r="S469" s="166">
        <v>0</v>
      </c>
      <c r="T469" s="166">
        <v>0</v>
      </c>
      <c r="U469" s="166">
        <v>0</v>
      </c>
      <c r="V469" s="166">
        <v>0</v>
      </c>
      <c r="W469" s="166">
        <v>0</v>
      </c>
      <c r="X469" s="166">
        <v>0</v>
      </c>
      <c r="Y469" s="166">
        <v>0</v>
      </c>
      <c r="Z469" s="144"/>
      <c r="AA469" s="167"/>
    </row>
    <row r="470" spans="1:27" ht="5.0999999999999996" customHeight="1" x14ac:dyDescent="0.2">
      <c r="A470" s="149"/>
      <c r="C470" s="149"/>
      <c r="D470" s="183"/>
      <c r="E470" s="166"/>
      <c r="F470" s="166"/>
      <c r="G470" s="166"/>
      <c r="H470" s="166"/>
      <c r="I470" s="166"/>
      <c r="J470" s="166"/>
      <c r="K470" s="166"/>
      <c r="L470" s="166"/>
      <c r="M470" s="166"/>
      <c r="N470" s="166"/>
      <c r="O470" s="166"/>
      <c r="P470" s="166"/>
      <c r="Q470" s="166"/>
      <c r="R470" s="166"/>
      <c r="S470" s="166"/>
      <c r="T470" s="166"/>
      <c r="U470" s="166"/>
      <c r="V470" s="166"/>
      <c r="W470" s="166"/>
      <c r="X470" s="166"/>
      <c r="Y470" s="166"/>
      <c r="Z470" s="144"/>
      <c r="AA470" s="167"/>
    </row>
    <row r="471" spans="1:27" ht="12" customHeight="1" x14ac:dyDescent="0.2">
      <c r="A471" s="149" t="s">
        <v>628</v>
      </c>
      <c r="C471" s="149" t="s">
        <v>629</v>
      </c>
      <c r="D471" s="183" t="s">
        <v>282</v>
      </c>
      <c r="E471" s="166">
        <v>2</v>
      </c>
      <c r="F471" s="166">
        <v>1</v>
      </c>
      <c r="G471" s="166">
        <v>0</v>
      </c>
      <c r="H471" s="166">
        <v>0</v>
      </c>
      <c r="I471" s="166">
        <v>1</v>
      </c>
      <c r="J471" s="166">
        <v>0</v>
      </c>
      <c r="K471" s="166">
        <v>1</v>
      </c>
      <c r="L471" s="166">
        <v>1</v>
      </c>
      <c r="M471" s="166">
        <v>1</v>
      </c>
      <c r="N471" s="166">
        <v>1</v>
      </c>
      <c r="O471" s="166">
        <v>1</v>
      </c>
      <c r="P471" s="166">
        <v>0</v>
      </c>
      <c r="Q471" s="166">
        <v>0</v>
      </c>
      <c r="R471" s="166">
        <v>0</v>
      </c>
      <c r="S471" s="166">
        <v>0</v>
      </c>
      <c r="T471" s="166">
        <v>0</v>
      </c>
      <c r="U471" s="166">
        <v>0</v>
      </c>
      <c r="V471" s="166">
        <v>0</v>
      </c>
      <c r="W471" s="166">
        <v>0</v>
      </c>
      <c r="X471" s="166">
        <v>0</v>
      </c>
      <c r="Y471" s="166">
        <v>0</v>
      </c>
      <c r="Z471" s="144"/>
      <c r="AA471" s="167" t="s">
        <v>630</v>
      </c>
    </row>
    <row r="472" spans="1:27" ht="12" customHeight="1" x14ac:dyDescent="0.2">
      <c r="A472" s="149"/>
      <c r="C472" s="149"/>
      <c r="D472" s="183" t="s">
        <v>283</v>
      </c>
      <c r="E472" s="166">
        <v>2</v>
      </c>
      <c r="F472" s="166">
        <v>1</v>
      </c>
      <c r="G472" s="166">
        <v>0</v>
      </c>
      <c r="H472" s="166">
        <v>0</v>
      </c>
      <c r="I472" s="166">
        <v>1</v>
      </c>
      <c r="J472" s="166">
        <v>0</v>
      </c>
      <c r="K472" s="166">
        <v>1</v>
      </c>
      <c r="L472" s="166">
        <v>1</v>
      </c>
      <c r="M472" s="166">
        <v>1</v>
      </c>
      <c r="N472" s="166">
        <v>1</v>
      </c>
      <c r="O472" s="166">
        <v>1</v>
      </c>
      <c r="P472" s="166">
        <v>0</v>
      </c>
      <c r="Q472" s="166">
        <v>0</v>
      </c>
      <c r="R472" s="166">
        <v>0</v>
      </c>
      <c r="S472" s="166">
        <v>0</v>
      </c>
      <c r="T472" s="166">
        <v>0</v>
      </c>
      <c r="U472" s="166">
        <v>0</v>
      </c>
      <c r="V472" s="166">
        <v>0</v>
      </c>
      <c r="W472" s="166">
        <v>0</v>
      </c>
      <c r="X472" s="166">
        <v>0</v>
      </c>
      <c r="Y472" s="166">
        <v>0</v>
      </c>
      <c r="Z472" s="144"/>
      <c r="AA472" s="167"/>
    </row>
    <row r="473" spans="1:27" ht="5.0999999999999996" customHeight="1" x14ac:dyDescent="0.2">
      <c r="A473" s="149"/>
      <c r="C473" s="149"/>
      <c r="D473" s="183"/>
      <c r="E473" s="166"/>
      <c r="F473" s="166"/>
      <c r="G473" s="166"/>
      <c r="H473" s="166"/>
      <c r="I473" s="166"/>
      <c r="J473" s="166"/>
      <c r="K473" s="166"/>
      <c r="L473" s="166"/>
      <c r="M473" s="166"/>
      <c r="N473" s="166"/>
      <c r="O473" s="166"/>
      <c r="P473" s="166"/>
      <c r="Q473" s="166"/>
      <c r="R473" s="166"/>
      <c r="S473" s="166"/>
      <c r="T473" s="166"/>
      <c r="U473" s="166"/>
      <c r="V473" s="166"/>
      <c r="W473" s="166"/>
      <c r="X473" s="166"/>
      <c r="Y473" s="166"/>
      <c r="Z473" s="144"/>
      <c r="AA473" s="167"/>
    </row>
    <row r="474" spans="1:27" ht="12" customHeight="1" x14ac:dyDescent="0.2">
      <c r="A474" s="149">
        <v>238</v>
      </c>
      <c r="C474" s="149" t="s">
        <v>631</v>
      </c>
      <c r="D474" s="183" t="s">
        <v>282</v>
      </c>
      <c r="E474" s="166">
        <v>400</v>
      </c>
      <c r="F474" s="166">
        <v>70</v>
      </c>
      <c r="G474" s="166">
        <v>0</v>
      </c>
      <c r="H474" s="166">
        <v>0</v>
      </c>
      <c r="I474" s="166">
        <v>330</v>
      </c>
      <c r="J474" s="166">
        <v>2</v>
      </c>
      <c r="K474" s="166">
        <v>345</v>
      </c>
      <c r="L474" s="166">
        <v>55</v>
      </c>
      <c r="M474" s="166">
        <v>56</v>
      </c>
      <c r="N474" s="166">
        <v>48</v>
      </c>
      <c r="O474" s="166">
        <v>45</v>
      </c>
      <c r="P474" s="166">
        <v>7</v>
      </c>
      <c r="Q474" s="166">
        <v>1</v>
      </c>
      <c r="R474" s="166">
        <v>4</v>
      </c>
      <c r="S474" s="166">
        <v>2</v>
      </c>
      <c r="T474" s="166">
        <v>0</v>
      </c>
      <c r="U474" s="166">
        <v>0</v>
      </c>
      <c r="V474" s="166">
        <v>1</v>
      </c>
      <c r="W474" s="166">
        <v>0</v>
      </c>
      <c r="X474" s="166">
        <v>2</v>
      </c>
      <c r="Y474" s="166">
        <v>2</v>
      </c>
      <c r="Z474" s="144"/>
      <c r="AA474" s="167">
        <v>238</v>
      </c>
    </row>
    <row r="475" spans="1:27" ht="12" customHeight="1" x14ac:dyDescent="0.2">
      <c r="A475" s="149"/>
      <c r="C475" s="149"/>
      <c r="D475" s="183" t="s">
        <v>283</v>
      </c>
      <c r="E475" s="166">
        <v>357</v>
      </c>
      <c r="F475" s="166">
        <v>66</v>
      </c>
      <c r="G475" s="166">
        <v>0</v>
      </c>
      <c r="H475" s="166">
        <v>0</v>
      </c>
      <c r="I475" s="166">
        <v>291</v>
      </c>
      <c r="J475" s="166">
        <v>2</v>
      </c>
      <c r="K475" s="166">
        <v>305</v>
      </c>
      <c r="L475" s="166">
        <v>52</v>
      </c>
      <c r="M475" s="166">
        <v>53</v>
      </c>
      <c r="N475" s="166">
        <v>45</v>
      </c>
      <c r="O475" s="166">
        <v>42</v>
      </c>
      <c r="P475" s="166">
        <v>6</v>
      </c>
      <c r="Q475" s="166">
        <v>1</v>
      </c>
      <c r="R475" s="166">
        <v>3</v>
      </c>
      <c r="S475" s="166">
        <v>2</v>
      </c>
      <c r="T475" s="166">
        <v>0</v>
      </c>
      <c r="U475" s="166">
        <v>0</v>
      </c>
      <c r="V475" s="166">
        <v>1</v>
      </c>
      <c r="W475" s="166">
        <v>0</v>
      </c>
      <c r="X475" s="166">
        <v>1</v>
      </c>
      <c r="Y475" s="166">
        <v>2</v>
      </c>
      <c r="Z475" s="144"/>
      <c r="AA475" s="167"/>
    </row>
    <row r="476" spans="1:27" ht="5.0999999999999996" customHeight="1" x14ac:dyDescent="0.2">
      <c r="A476" s="149"/>
      <c r="C476" s="149"/>
      <c r="D476" s="183"/>
      <c r="E476" s="166"/>
      <c r="F476" s="166"/>
      <c r="G476" s="166"/>
      <c r="H476" s="166"/>
      <c r="I476" s="166"/>
      <c r="J476" s="166"/>
      <c r="K476" s="166"/>
      <c r="L476" s="166"/>
      <c r="M476" s="166"/>
      <c r="N476" s="166"/>
      <c r="O476" s="166"/>
      <c r="P476" s="166"/>
      <c r="Q476" s="166"/>
      <c r="R476" s="166"/>
      <c r="S476" s="166"/>
      <c r="T476" s="166"/>
      <c r="U476" s="166"/>
      <c r="V476" s="166"/>
      <c r="W476" s="166"/>
      <c r="X476" s="166"/>
      <c r="Y476" s="166"/>
      <c r="Z476" s="144"/>
      <c r="AA476" s="167"/>
    </row>
    <row r="477" spans="1:27" ht="12" customHeight="1" x14ac:dyDescent="0.2">
      <c r="A477" s="149">
        <v>239</v>
      </c>
      <c r="C477" s="149" t="s">
        <v>632</v>
      </c>
      <c r="D477" s="183" t="s">
        <v>282</v>
      </c>
      <c r="E477" s="166">
        <v>207</v>
      </c>
      <c r="F477" s="166">
        <v>36</v>
      </c>
      <c r="G477" s="166">
        <v>0</v>
      </c>
      <c r="H477" s="166">
        <v>0</v>
      </c>
      <c r="I477" s="166">
        <v>171</v>
      </c>
      <c r="J477" s="166">
        <v>1</v>
      </c>
      <c r="K477" s="166">
        <v>181</v>
      </c>
      <c r="L477" s="166">
        <v>26</v>
      </c>
      <c r="M477" s="166">
        <v>26</v>
      </c>
      <c r="N477" s="166">
        <v>18</v>
      </c>
      <c r="O477" s="166">
        <v>21</v>
      </c>
      <c r="P477" s="166">
        <v>13</v>
      </c>
      <c r="Q477" s="166">
        <v>2</v>
      </c>
      <c r="R477" s="166">
        <v>8</v>
      </c>
      <c r="S477" s="166">
        <v>3</v>
      </c>
      <c r="T477" s="166">
        <v>1</v>
      </c>
      <c r="U477" s="166">
        <v>0</v>
      </c>
      <c r="V477" s="166">
        <v>1</v>
      </c>
      <c r="W477" s="166">
        <v>0</v>
      </c>
      <c r="X477" s="166">
        <v>5</v>
      </c>
      <c r="Y477" s="166">
        <v>3</v>
      </c>
      <c r="Z477" s="144"/>
      <c r="AA477" s="167">
        <v>239</v>
      </c>
    </row>
    <row r="478" spans="1:27" ht="12" customHeight="1" x14ac:dyDescent="0.2">
      <c r="A478" s="149"/>
      <c r="C478" s="149"/>
      <c r="D478" s="183" t="s">
        <v>283</v>
      </c>
      <c r="E478" s="166">
        <v>174</v>
      </c>
      <c r="F478" s="166">
        <v>27</v>
      </c>
      <c r="G478" s="166">
        <v>0</v>
      </c>
      <c r="H478" s="166">
        <v>0</v>
      </c>
      <c r="I478" s="166">
        <v>147</v>
      </c>
      <c r="J478" s="166">
        <v>1</v>
      </c>
      <c r="K478" s="166">
        <v>155</v>
      </c>
      <c r="L478" s="166">
        <v>19</v>
      </c>
      <c r="M478" s="166">
        <v>18</v>
      </c>
      <c r="N478" s="166">
        <v>11</v>
      </c>
      <c r="O478" s="166">
        <v>14</v>
      </c>
      <c r="P478" s="166">
        <v>12</v>
      </c>
      <c r="Q478" s="166">
        <v>2</v>
      </c>
      <c r="R478" s="166">
        <v>7</v>
      </c>
      <c r="S478" s="166">
        <v>3</v>
      </c>
      <c r="T478" s="166">
        <v>1</v>
      </c>
      <c r="U478" s="166">
        <v>0</v>
      </c>
      <c r="V478" s="166">
        <v>1</v>
      </c>
      <c r="W478" s="166">
        <v>0</v>
      </c>
      <c r="X478" s="166">
        <v>4</v>
      </c>
      <c r="Y478" s="166">
        <v>3</v>
      </c>
      <c r="Z478" s="144"/>
      <c r="AA478" s="167"/>
    </row>
    <row r="479" spans="1:27" ht="5.0999999999999996" customHeight="1" x14ac:dyDescent="0.2">
      <c r="A479" s="149"/>
      <c r="C479" s="149"/>
      <c r="D479" s="183"/>
      <c r="E479" s="166"/>
      <c r="F479" s="166"/>
      <c r="G479" s="166"/>
      <c r="H479" s="166"/>
      <c r="I479" s="166"/>
      <c r="J479" s="166"/>
      <c r="K479" s="166"/>
      <c r="L479" s="166"/>
      <c r="M479" s="166"/>
      <c r="N479" s="166"/>
      <c r="O479" s="166"/>
      <c r="P479" s="166"/>
      <c r="Q479" s="166"/>
      <c r="R479" s="166"/>
      <c r="S479" s="166"/>
      <c r="T479" s="166"/>
      <c r="U479" s="166"/>
      <c r="V479" s="166"/>
      <c r="W479" s="166"/>
      <c r="X479" s="166"/>
      <c r="Y479" s="166"/>
      <c r="Z479" s="144"/>
      <c r="AA479" s="167"/>
    </row>
    <row r="480" spans="1:27" ht="12" customHeight="1" x14ac:dyDescent="0.2">
      <c r="A480" s="149" t="s">
        <v>633</v>
      </c>
      <c r="C480" s="149" t="s">
        <v>634</v>
      </c>
      <c r="D480" s="183" t="s">
        <v>282</v>
      </c>
      <c r="E480" s="166">
        <v>58</v>
      </c>
      <c r="F480" s="166">
        <v>58</v>
      </c>
      <c r="G480" s="166">
        <v>0</v>
      </c>
      <c r="H480" s="166">
        <v>0</v>
      </c>
      <c r="I480" s="166">
        <v>0</v>
      </c>
      <c r="J480" s="166">
        <v>0</v>
      </c>
      <c r="K480" s="166">
        <v>33</v>
      </c>
      <c r="L480" s="166">
        <v>25</v>
      </c>
      <c r="M480" s="166">
        <v>12</v>
      </c>
      <c r="N480" s="166">
        <v>8</v>
      </c>
      <c r="O480" s="166">
        <v>8</v>
      </c>
      <c r="P480" s="166">
        <v>41</v>
      </c>
      <c r="Q480" s="166">
        <v>39</v>
      </c>
      <c r="R480" s="166">
        <v>2</v>
      </c>
      <c r="S480" s="166">
        <v>0</v>
      </c>
      <c r="T480" s="166">
        <v>32</v>
      </c>
      <c r="U480" s="166">
        <v>2</v>
      </c>
      <c r="V480" s="166">
        <v>4</v>
      </c>
      <c r="W480" s="166">
        <v>1</v>
      </c>
      <c r="X480" s="166">
        <v>1</v>
      </c>
      <c r="Y480" s="166">
        <v>1</v>
      </c>
      <c r="Z480" s="144"/>
      <c r="AA480" s="167" t="s">
        <v>633</v>
      </c>
    </row>
    <row r="481" spans="1:27" ht="12" customHeight="1" x14ac:dyDescent="0.2">
      <c r="A481" s="149"/>
      <c r="C481" s="149"/>
      <c r="D481" s="183" t="s">
        <v>283</v>
      </c>
      <c r="E481" s="166">
        <v>55</v>
      </c>
      <c r="F481" s="166">
        <v>55</v>
      </c>
      <c r="G481" s="166">
        <v>0</v>
      </c>
      <c r="H481" s="166">
        <v>0</v>
      </c>
      <c r="I481" s="166">
        <v>0</v>
      </c>
      <c r="J481" s="166">
        <v>0</v>
      </c>
      <c r="K481" s="166">
        <v>32</v>
      </c>
      <c r="L481" s="166">
        <v>23</v>
      </c>
      <c r="M481" s="166">
        <v>10</v>
      </c>
      <c r="N481" s="166">
        <v>6</v>
      </c>
      <c r="O481" s="166">
        <v>6</v>
      </c>
      <c r="P481" s="166">
        <v>37</v>
      </c>
      <c r="Q481" s="166">
        <v>35</v>
      </c>
      <c r="R481" s="166">
        <v>2</v>
      </c>
      <c r="S481" s="166">
        <v>0</v>
      </c>
      <c r="T481" s="166">
        <v>31</v>
      </c>
      <c r="U481" s="166">
        <v>1</v>
      </c>
      <c r="V481" s="166">
        <v>3</v>
      </c>
      <c r="W481" s="166">
        <v>0</v>
      </c>
      <c r="X481" s="166">
        <v>1</v>
      </c>
      <c r="Y481" s="166">
        <v>1</v>
      </c>
      <c r="Z481" s="144"/>
      <c r="AA481" s="167"/>
    </row>
    <row r="482" spans="1:27" ht="5.0999999999999996" customHeight="1" x14ac:dyDescent="0.2">
      <c r="A482" s="149"/>
      <c r="C482" s="149"/>
      <c r="D482" s="183"/>
      <c r="E482" s="166"/>
      <c r="F482" s="166"/>
      <c r="G482" s="166"/>
      <c r="H482" s="166"/>
      <c r="I482" s="166"/>
      <c r="J482" s="166"/>
      <c r="K482" s="166"/>
      <c r="L482" s="166"/>
      <c r="M482" s="166"/>
      <c r="N482" s="166"/>
      <c r="O482" s="166"/>
      <c r="P482" s="166"/>
      <c r="Q482" s="166"/>
      <c r="R482" s="166"/>
      <c r="S482" s="166"/>
      <c r="T482" s="166"/>
      <c r="U482" s="166"/>
      <c r="V482" s="166"/>
      <c r="W482" s="166"/>
      <c r="X482" s="166"/>
      <c r="Y482" s="166"/>
      <c r="Z482" s="144"/>
      <c r="AA482" s="167"/>
    </row>
    <row r="483" spans="1:27" ht="12" customHeight="1" x14ac:dyDescent="0.2">
      <c r="A483" s="149" t="s">
        <v>635</v>
      </c>
      <c r="C483" s="149" t="s">
        <v>636</v>
      </c>
      <c r="D483" s="183" t="s">
        <v>282</v>
      </c>
      <c r="E483" s="166">
        <v>22</v>
      </c>
      <c r="F483" s="166">
        <v>22</v>
      </c>
      <c r="G483" s="166">
        <v>0</v>
      </c>
      <c r="H483" s="166">
        <v>0</v>
      </c>
      <c r="I483" s="166">
        <v>0</v>
      </c>
      <c r="J483" s="166">
        <v>0</v>
      </c>
      <c r="K483" s="166">
        <v>14</v>
      </c>
      <c r="L483" s="166">
        <v>8</v>
      </c>
      <c r="M483" s="166">
        <v>3</v>
      </c>
      <c r="N483" s="166">
        <v>1</v>
      </c>
      <c r="O483" s="166">
        <v>2</v>
      </c>
      <c r="P483" s="166">
        <v>6</v>
      </c>
      <c r="Q483" s="166">
        <v>2</v>
      </c>
      <c r="R483" s="166">
        <v>4</v>
      </c>
      <c r="S483" s="166">
        <v>0</v>
      </c>
      <c r="T483" s="166">
        <v>1</v>
      </c>
      <c r="U483" s="166">
        <v>1</v>
      </c>
      <c r="V483" s="166">
        <v>0</v>
      </c>
      <c r="W483" s="166">
        <v>0</v>
      </c>
      <c r="X483" s="166">
        <v>1</v>
      </c>
      <c r="Y483" s="166">
        <v>3</v>
      </c>
      <c r="Z483" s="144"/>
      <c r="AA483" s="167" t="s">
        <v>635</v>
      </c>
    </row>
    <row r="484" spans="1:27" ht="12" customHeight="1" x14ac:dyDescent="0.2">
      <c r="A484" s="149"/>
      <c r="C484" s="149"/>
      <c r="D484" s="183" t="s">
        <v>283</v>
      </c>
      <c r="E484" s="166">
        <v>20</v>
      </c>
      <c r="F484" s="166">
        <v>20</v>
      </c>
      <c r="G484" s="166">
        <v>0</v>
      </c>
      <c r="H484" s="166">
        <v>0</v>
      </c>
      <c r="I484" s="166">
        <v>0</v>
      </c>
      <c r="J484" s="166">
        <v>0</v>
      </c>
      <c r="K484" s="166">
        <v>12</v>
      </c>
      <c r="L484" s="166">
        <v>8</v>
      </c>
      <c r="M484" s="166">
        <v>2</v>
      </c>
      <c r="N484" s="166">
        <v>1</v>
      </c>
      <c r="O484" s="166">
        <v>2</v>
      </c>
      <c r="P484" s="166">
        <v>5</v>
      </c>
      <c r="Q484" s="166">
        <v>2</v>
      </c>
      <c r="R484" s="166">
        <v>3</v>
      </c>
      <c r="S484" s="166">
        <v>0</v>
      </c>
      <c r="T484" s="166">
        <v>1</v>
      </c>
      <c r="U484" s="166">
        <v>1</v>
      </c>
      <c r="V484" s="166">
        <v>0</v>
      </c>
      <c r="W484" s="166">
        <v>0</v>
      </c>
      <c r="X484" s="166">
        <v>1</v>
      </c>
      <c r="Y484" s="166">
        <v>2</v>
      </c>
      <c r="Z484" s="144"/>
      <c r="AA484" s="167"/>
    </row>
    <row r="485" spans="1:27" ht="5.0999999999999996" customHeight="1" x14ac:dyDescent="0.2">
      <c r="A485" s="149"/>
      <c r="C485" s="149"/>
      <c r="D485" s="183"/>
      <c r="E485" s="166"/>
      <c r="F485" s="166"/>
      <c r="G485" s="166"/>
      <c r="H485" s="166"/>
      <c r="I485" s="166"/>
      <c r="J485" s="166"/>
      <c r="K485" s="166"/>
      <c r="L485" s="166"/>
      <c r="M485" s="166"/>
      <c r="N485" s="166"/>
      <c r="O485" s="166"/>
      <c r="P485" s="166"/>
      <c r="Q485" s="166"/>
      <c r="R485" s="166"/>
      <c r="S485" s="166"/>
      <c r="T485" s="166"/>
      <c r="U485" s="166"/>
      <c r="V485" s="166"/>
      <c r="W485" s="166"/>
      <c r="X485" s="166"/>
      <c r="Y485" s="166"/>
      <c r="Z485" s="144"/>
      <c r="AA485" s="167"/>
    </row>
    <row r="486" spans="1:27" ht="12" customHeight="1" x14ac:dyDescent="0.2">
      <c r="A486" s="149" t="s">
        <v>637</v>
      </c>
      <c r="C486" s="149" t="s">
        <v>638</v>
      </c>
      <c r="D486" s="183" t="s">
        <v>282</v>
      </c>
      <c r="E486" s="166">
        <v>5625</v>
      </c>
      <c r="F486" s="166">
        <v>390</v>
      </c>
      <c r="G486" s="166">
        <v>4</v>
      </c>
      <c r="H486" s="166">
        <v>0</v>
      </c>
      <c r="I486" s="166">
        <v>5235</v>
      </c>
      <c r="J486" s="166">
        <v>7</v>
      </c>
      <c r="K486" s="166">
        <v>5043</v>
      </c>
      <c r="L486" s="166">
        <v>582</v>
      </c>
      <c r="M486" s="166">
        <v>285</v>
      </c>
      <c r="N486" s="166">
        <v>210</v>
      </c>
      <c r="O486" s="166">
        <v>220</v>
      </c>
      <c r="P486" s="166">
        <v>415</v>
      </c>
      <c r="Q486" s="166">
        <v>42</v>
      </c>
      <c r="R486" s="166">
        <v>306</v>
      </c>
      <c r="S486" s="166">
        <v>67</v>
      </c>
      <c r="T486" s="166">
        <v>37</v>
      </c>
      <c r="U486" s="166">
        <v>0</v>
      </c>
      <c r="V486" s="166">
        <v>4</v>
      </c>
      <c r="W486" s="166">
        <v>1</v>
      </c>
      <c r="X486" s="166">
        <v>178</v>
      </c>
      <c r="Y486" s="166">
        <v>128</v>
      </c>
      <c r="Z486" s="144"/>
      <c r="AA486" s="167" t="s">
        <v>639</v>
      </c>
    </row>
    <row r="487" spans="1:27" ht="12" customHeight="1" x14ac:dyDescent="0.2">
      <c r="A487" s="149"/>
      <c r="C487" s="149"/>
      <c r="D487" s="183" t="s">
        <v>283</v>
      </c>
      <c r="E487" s="166">
        <v>5238</v>
      </c>
      <c r="F487" s="166">
        <v>374</v>
      </c>
      <c r="G487" s="166">
        <v>4</v>
      </c>
      <c r="H487" s="166">
        <v>0</v>
      </c>
      <c r="I487" s="166">
        <v>4864</v>
      </c>
      <c r="J487" s="166">
        <v>7</v>
      </c>
      <c r="K487" s="166">
        <v>4692</v>
      </c>
      <c r="L487" s="166">
        <v>546</v>
      </c>
      <c r="M487" s="166">
        <v>271</v>
      </c>
      <c r="N487" s="166">
        <v>200</v>
      </c>
      <c r="O487" s="166">
        <v>210</v>
      </c>
      <c r="P487" s="166">
        <v>392</v>
      </c>
      <c r="Q487" s="166">
        <v>38</v>
      </c>
      <c r="R487" s="166">
        <v>291</v>
      </c>
      <c r="S487" s="166">
        <v>63</v>
      </c>
      <c r="T487" s="166">
        <v>34</v>
      </c>
      <c r="U487" s="166">
        <v>0</v>
      </c>
      <c r="V487" s="166">
        <v>3</v>
      </c>
      <c r="W487" s="166">
        <v>1</v>
      </c>
      <c r="X487" s="166">
        <v>172</v>
      </c>
      <c r="Y487" s="166">
        <v>119</v>
      </c>
      <c r="Z487" s="144"/>
      <c r="AA487" s="167"/>
    </row>
    <row r="488" spans="1:27" ht="5.0999999999999996" customHeight="1" x14ac:dyDescent="0.2">
      <c r="A488" s="149"/>
      <c r="C488" s="149"/>
      <c r="D488" s="183"/>
      <c r="E488" s="166"/>
      <c r="F488" s="166"/>
      <c r="G488" s="166"/>
      <c r="H488" s="166"/>
      <c r="I488" s="166"/>
      <c r="J488" s="166"/>
      <c r="K488" s="166"/>
      <c r="L488" s="166"/>
      <c r="M488" s="166"/>
      <c r="N488" s="166"/>
      <c r="O488" s="166"/>
      <c r="P488" s="166"/>
      <c r="Q488" s="166"/>
      <c r="R488" s="166"/>
      <c r="S488" s="166"/>
      <c r="T488" s="166"/>
      <c r="U488" s="166"/>
      <c r="V488" s="166"/>
      <c r="W488" s="166"/>
      <c r="X488" s="166"/>
      <c r="Y488" s="166"/>
      <c r="Z488" s="144"/>
      <c r="AA488" s="167"/>
    </row>
    <row r="489" spans="1:27" ht="12" customHeight="1" x14ac:dyDescent="0.2">
      <c r="A489" s="149" t="s">
        <v>640</v>
      </c>
      <c r="C489" s="149" t="s">
        <v>641</v>
      </c>
      <c r="D489" s="183" t="s">
        <v>282</v>
      </c>
      <c r="E489" s="166">
        <v>7</v>
      </c>
      <c r="F489" s="166">
        <v>6</v>
      </c>
      <c r="G489" s="166">
        <v>0</v>
      </c>
      <c r="H489" s="166">
        <v>0</v>
      </c>
      <c r="I489" s="166">
        <v>1</v>
      </c>
      <c r="J489" s="166">
        <v>0</v>
      </c>
      <c r="K489" s="166">
        <v>4</v>
      </c>
      <c r="L489" s="166">
        <v>3</v>
      </c>
      <c r="M489" s="166">
        <v>5</v>
      </c>
      <c r="N489" s="166">
        <v>3</v>
      </c>
      <c r="O489" s="166">
        <v>3</v>
      </c>
      <c r="P489" s="166">
        <v>2</v>
      </c>
      <c r="Q489" s="166">
        <v>0</v>
      </c>
      <c r="R489" s="166">
        <v>2</v>
      </c>
      <c r="S489" s="166">
        <v>0</v>
      </c>
      <c r="T489" s="166">
        <v>0</v>
      </c>
      <c r="U489" s="166">
        <v>0</v>
      </c>
      <c r="V489" s="166">
        <v>0</v>
      </c>
      <c r="W489" s="166">
        <v>0</v>
      </c>
      <c r="X489" s="166">
        <v>1</v>
      </c>
      <c r="Y489" s="166">
        <v>1</v>
      </c>
      <c r="Z489" s="144"/>
      <c r="AA489" s="167" t="s">
        <v>642</v>
      </c>
    </row>
    <row r="490" spans="1:27" ht="12" customHeight="1" x14ac:dyDescent="0.2">
      <c r="A490" s="149"/>
      <c r="C490" s="186" t="s">
        <v>643</v>
      </c>
      <c r="D490" s="183" t="s">
        <v>283</v>
      </c>
      <c r="E490" s="166">
        <v>6</v>
      </c>
      <c r="F490" s="166">
        <v>5</v>
      </c>
      <c r="G490" s="166">
        <v>0</v>
      </c>
      <c r="H490" s="166">
        <v>0</v>
      </c>
      <c r="I490" s="166">
        <v>1</v>
      </c>
      <c r="J490" s="166">
        <v>0</v>
      </c>
      <c r="K490" s="166">
        <v>3</v>
      </c>
      <c r="L490" s="166">
        <v>3</v>
      </c>
      <c r="M490" s="166">
        <v>4</v>
      </c>
      <c r="N490" s="166">
        <v>3</v>
      </c>
      <c r="O490" s="166">
        <v>3</v>
      </c>
      <c r="P490" s="166">
        <v>2</v>
      </c>
      <c r="Q490" s="166">
        <v>0</v>
      </c>
      <c r="R490" s="166">
        <v>2</v>
      </c>
      <c r="S490" s="166">
        <v>0</v>
      </c>
      <c r="T490" s="166">
        <v>0</v>
      </c>
      <c r="U490" s="166">
        <v>0</v>
      </c>
      <c r="V490" s="166">
        <v>0</v>
      </c>
      <c r="W490" s="166">
        <v>0</v>
      </c>
      <c r="X490" s="166">
        <v>1</v>
      </c>
      <c r="Y490" s="166">
        <v>1</v>
      </c>
      <c r="Z490" s="144"/>
      <c r="AA490" s="167"/>
    </row>
    <row r="491" spans="1:27" ht="5.0999999999999996" customHeight="1" x14ac:dyDescent="0.2">
      <c r="A491" s="149"/>
      <c r="C491" s="149"/>
      <c r="D491" s="183"/>
      <c r="E491" s="166"/>
      <c r="F491" s="166"/>
      <c r="G491" s="166"/>
      <c r="H491" s="166"/>
      <c r="I491" s="166"/>
      <c r="J491" s="166"/>
      <c r="K491" s="166"/>
      <c r="L491" s="166"/>
      <c r="M491" s="166"/>
      <c r="N491" s="166"/>
      <c r="O491" s="166"/>
      <c r="P491" s="166"/>
      <c r="Q491" s="166"/>
      <c r="R491" s="166"/>
      <c r="S491" s="166"/>
      <c r="T491" s="166"/>
      <c r="U491" s="166"/>
      <c r="V491" s="166"/>
      <c r="W491" s="166"/>
      <c r="X491" s="166"/>
      <c r="Y491" s="166"/>
      <c r="Z491" s="144"/>
      <c r="AA491" s="167"/>
    </row>
    <row r="492" spans="1:27" ht="12" customHeight="1" x14ac:dyDescent="0.2">
      <c r="A492" s="149" t="s">
        <v>644</v>
      </c>
      <c r="C492" s="149" t="s">
        <v>645</v>
      </c>
      <c r="D492" s="183" t="s">
        <v>282</v>
      </c>
      <c r="E492" s="166">
        <v>6</v>
      </c>
      <c r="F492" s="166">
        <v>2</v>
      </c>
      <c r="G492" s="166">
        <v>0</v>
      </c>
      <c r="H492" s="166">
        <v>0</v>
      </c>
      <c r="I492" s="166">
        <v>4</v>
      </c>
      <c r="J492" s="166">
        <v>0</v>
      </c>
      <c r="K492" s="166">
        <v>5</v>
      </c>
      <c r="L492" s="166">
        <v>1</v>
      </c>
      <c r="M492" s="166">
        <v>1</v>
      </c>
      <c r="N492" s="166">
        <v>1</v>
      </c>
      <c r="O492" s="166">
        <v>1</v>
      </c>
      <c r="P492" s="166">
        <v>0</v>
      </c>
      <c r="Q492" s="166">
        <v>0</v>
      </c>
      <c r="R492" s="166">
        <v>0</v>
      </c>
      <c r="S492" s="166">
        <v>0</v>
      </c>
      <c r="T492" s="166">
        <v>0</v>
      </c>
      <c r="U492" s="166">
        <v>0</v>
      </c>
      <c r="V492" s="166">
        <v>0</v>
      </c>
      <c r="W492" s="166">
        <v>0</v>
      </c>
      <c r="X492" s="166">
        <v>0</v>
      </c>
      <c r="Y492" s="166">
        <v>0</v>
      </c>
      <c r="Z492" s="144"/>
      <c r="AA492" s="167" t="s">
        <v>642</v>
      </c>
    </row>
    <row r="493" spans="1:27" ht="12" customHeight="1" x14ac:dyDescent="0.2">
      <c r="A493" s="149"/>
      <c r="C493" s="186" t="s">
        <v>646</v>
      </c>
      <c r="D493" s="183" t="s">
        <v>283</v>
      </c>
      <c r="E493" s="166">
        <v>5</v>
      </c>
      <c r="F493" s="166">
        <v>2</v>
      </c>
      <c r="G493" s="166">
        <v>0</v>
      </c>
      <c r="H493" s="166">
        <v>0</v>
      </c>
      <c r="I493" s="166">
        <v>3</v>
      </c>
      <c r="J493" s="166">
        <v>0</v>
      </c>
      <c r="K493" s="166">
        <v>4</v>
      </c>
      <c r="L493" s="166">
        <v>1</v>
      </c>
      <c r="M493" s="166">
        <v>1</v>
      </c>
      <c r="N493" s="166">
        <v>1</v>
      </c>
      <c r="O493" s="166">
        <v>1</v>
      </c>
      <c r="P493" s="166">
        <v>0</v>
      </c>
      <c r="Q493" s="166">
        <v>0</v>
      </c>
      <c r="R493" s="166">
        <v>0</v>
      </c>
      <c r="S493" s="166">
        <v>0</v>
      </c>
      <c r="T493" s="166">
        <v>0</v>
      </c>
      <c r="U493" s="166">
        <v>0</v>
      </c>
      <c r="V493" s="166">
        <v>0</v>
      </c>
      <c r="W493" s="166">
        <v>0</v>
      </c>
      <c r="X493" s="166">
        <v>0</v>
      </c>
      <c r="Y493" s="166">
        <v>0</v>
      </c>
      <c r="Z493" s="144"/>
      <c r="AA493" s="167"/>
    </row>
    <row r="494" spans="1:27" ht="5.0999999999999996" customHeight="1" x14ac:dyDescent="0.2">
      <c r="A494" s="149"/>
      <c r="C494" s="149"/>
      <c r="D494" s="183"/>
      <c r="E494" s="166"/>
      <c r="F494" s="166"/>
      <c r="G494" s="166"/>
      <c r="H494" s="166"/>
      <c r="I494" s="166"/>
      <c r="J494" s="166"/>
      <c r="K494" s="166"/>
      <c r="L494" s="166"/>
      <c r="M494" s="166"/>
      <c r="N494" s="166"/>
      <c r="O494" s="166"/>
      <c r="P494" s="166"/>
      <c r="Q494" s="166"/>
      <c r="R494" s="166"/>
      <c r="S494" s="166"/>
      <c r="T494" s="166"/>
      <c r="U494" s="166"/>
      <c r="V494" s="166"/>
      <c r="W494" s="166"/>
      <c r="X494" s="166"/>
      <c r="Y494" s="166"/>
      <c r="Z494" s="144"/>
      <c r="AA494" s="167"/>
    </row>
    <row r="495" spans="1:27" ht="12" customHeight="1" x14ac:dyDescent="0.2">
      <c r="A495" s="149">
        <v>241</v>
      </c>
      <c r="C495" s="149" t="s">
        <v>647</v>
      </c>
      <c r="D495" s="183" t="s">
        <v>282</v>
      </c>
      <c r="E495" s="166">
        <v>3204</v>
      </c>
      <c r="F495" s="166">
        <v>197</v>
      </c>
      <c r="G495" s="166">
        <v>1</v>
      </c>
      <c r="H495" s="166">
        <v>0</v>
      </c>
      <c r="I495" s="166">
        <v>3007</v>
      </c>
      <c r="J495" s="166">
        <v>6</v>
      </c>
      <c r="K495" s="166">
        <v>3055</v>
      </c>
      <c r="L495" s="166">
        <v>149</v>
      </c>
      <c r="M495" s="166">
        <v>141</v>
      </c>
      <c r="N495" s="166">
        <v>107</v>
      </c>
      <c r="O495" s="166">
        <v>103</v>
      </c>
      <c r="P495" s="166">
        <v>179</v>
      </c>
      <c r="Q495" s="166">
        <v>18</v>
      </c>
      <c r="R495" s="166">
        <v>141</v>
      </c>
      <c r="S495" s="166">
        <v>20</v>
      </c>
      <c r="T495" s="166">
        <v>13</v>
      </c>
      <c r="U495" s="166">
        <v>0</v>
      </c>
      <c r="V495" s="166">
        <v>4</v>
      </c>
      <c r="W495" s="166">
        <v>1</v>
      </c>
      <c r="X495" s="166">
        <v>74</v>
      </c>
      <c r="Y495" s="166">
        <v>67</v>
      </c>
      <c r="Z495" s="144"/>
      <c r="AA495" s="167">
        <v>241</v>
      </c>
    </row>
    <row r="496" spans="1:27" ht="12" customHeight="1" x14ac:dyDescent="0.2">
      <c r="A496" s="149"/>
      <c r="C496" s="149"/>
      <c r="D496" s="183" t="s">
        <v>283</v>
      </c>
      <c r="E496" s="166">
        <v>3015</v>
      </c>
      <c r="F496" s="166">
        <v>188</v>
      </c>
      <c r="G496" s="166">
        <v>1</v>
      </c>
      <c r="H496" s="166">
        <v>0</v>
      </c>
      <c r="I496" s="166">
        <v>2827</v>
      </c>
      <c r="J496" s="166">
        <v>5</v>
      </c>
      <c r="K496" s="166">
        <v>2875</v>
      </c>
      <c r="L496" s="166">
        <v>140</v>
      </c>
      <c r="M496" s="166">
        <v>133</v>
      </c>
      <c r="N496" s="166">
        <v>100</v>
      </c>
      <c r="O496" s="166">
        <v>95</v>
      </c>
      <c r="P496" s="166">
        <v>168</v>
      </c>
      <c r="Q496" s="166">
        <v>18</v>
      </c>
      <c r="R496" s="166">
        <v>133</v>
      </c>
      <c r="S496" s="166">
        <v>17</v>
      </c>
      <c r="T496" s="166">
        <v>13</v>
      </c>
      <c r="U496" s="166">
        <v>0</v>
      </c>
      <c r="V496" s="166">
        <v>4</v>
      </c>
      <c r="W496" s="166">
        <v>1</v>
      </c>
      <c r="X496" s="166">
        <v>71</v>
      </c>
      <c r="Y496" s="166">
        <v>62</v>
      </c>
      <c r="Z496" s="144"/>
      <c r="AA496" s="167"/>
    </row>
    <row r="497" spans="1:27" ht="5.0999999999999996" customHeight="1" x14ac:dyDescent="0.2">
      <c r="A497" s="149"/>
      <c r="D497" s="183"/>
      <c r="E497" s="166"/>
      <c r="F497" s="166"/>
      <c r="G497" s="166"/>
      <c r="H497" s="166"/>
      <c r="I497" s="166"/>
      <c r="J497" s="166"/>
      <c r="K497" s="166"/>
      <c r="L497" s="166"/>
      <c r="M497" s="166"/>
      <c r="N497" s="166"/>
      <c r="O497" s="166"/>
      <c r="P497" s="166"/>
      <c r="Q497" s="166"/>
      <c r="R497" s="166"/>
      <c r="S497" s="166"/>
      <c r="T497" s="166"/>
      <c r="U497" s="166"/>
      <c r="V497" s="166"/>
      <c r="W497" s="166"/>
      <c r="X497" s="166"/>
      <c r="Y497" s="166"/>
      <c r="Z497" s="144"/>
      <c r="AA497" s="167"/>
    </row>
    <row r="498" spans="1:27" ht="12" customHeight="1" x14ac:dyDescent="0.2">
      <c r="A498" s="149" t="s">
        <v>648</v>
      </c>
      <c r="C498" s="149" t="s">
        <v>649</v>
      </c>
      <c r="D498" s="183" t="s">
        <v>282</v>
      </c>
      <c r="E498" s="166">
        <v>1</v>
      </c>
      <c r="F498" s="166">
        <v>0</v>
      </c>
      <c r="G498" s="166">
        <v>0</v>
      </c>
      <c r="H498" s="166">
        <v>0</v>
      </c>
      <c r="I498" s="166">
        <v>1</v>
      </c>
      <c r="J498" s="166">
        <v>0</v>
      </c>
      <c r="K498" s="166">
        <v>1</v>
      </c>
      <c r="L498" s="166">
        <v>0</v>
      </c>
      <c r="M498" s="166">
        <v>0</v>
      </c>
      <c r="N498" s="166">
        <v>0</v>
      </c>
      <c r="O498" s="166">
        <v>0</v>
      </c>
      <c r="P498" s="166">
        <v>4</v>
      </c>
      <c r="Q498" s="166">
        <v>0</v>
      </c>
      <c r="R498" s="166">
        <v>4</v>
      </c>
      <c r="S498" s="166">
        <v>0</v>
      </c>
      <c r="T498" s="166">
        <v>0</v>
      </c>
      <c r="U498" s="166">
        <v>0</v>
      </c>
      <c r="V498" s="166">
        <v>0</v>
      </c>
      <c r="W498" s="166">
        <v>0</v>
      </c>
      <c r="X498" s="166">
        <v>2</v>
      </c>
      <c r="Y498" s="166">
        <v>2</v>
      </c>
      <c r="Z498" s="144"/>
      <c r="AA498" s="167" t="s">
        <v>648</v>
      </c>
    </row>
    <row r="499" spans="1:27" ht="12" customHeight="1" x14ac:dyDescent="0.2">
      <c r="A499" s="149"/>
      <c r="D499" s="183" t="s">
        <v>283</v>
      </c>
      <c r="E499" s="166">
        <v>1</v>
      </c>
      <c r="F499" s="166">
        <v>0</v>
      </c>
      <c r="G499" s="166">
        <v>0</v>
      </c>
      <c r="H499" s="166">
        <v>0</v>
      </c>
      <c r="I499" s="166">
        <v>1</v>
      </c>
      <c r="J499" s="166">
        <v>0</v>
      </c>
      <c r="K499" s="166">
        <v>1</v>
      </c>
      <c r="L499" s="166">
        <v>0</v>
      </c>
      <c r="M499" s="166">
        <v>0</v>
      </c>
      <c r="N499" s="166">
        <v>0</v>
      </c>
      <c r="O499" s="166">
        <v>0</v>
      </c>
      <c r="P499" s="166">
        <v>3</v>
      </c>
      <c r="Q499" s="166">
        <v>0</v>
      </c>
      <c r="R499" s="166">
        <v>3</v>
      </c>
      <c r="S499" s="166">
        <v>0</v>
      </c>
      <c r="T499" s="166">
        <v>0</v>
      </c>
      <c r="U499" s="166">
        <v>0</v>
      </c>
      <c r="V499" s="166">
        <v>0</v>
      </c>
      <c r="W499" s="166">
        <v>0</v>
      </c>
      <c r="X499" s="166">
        <v>1</v>
      </c>
      <c r="Y499" s="166">
        <v>2</v>
      </c>
      <c r="Z499" s="144"/>
      <c r="AA499" s="167"/>
    </row>
    <row r="500" spans="1:27" ht="5.0999999999999996" customHeight="1" x14ac:dyDescent="0.2">
      <c r="A500" s="149"/>
      <c r="D500" s="183"/>
      <c r="E500" s="166"/>
      <c r="F500" s="166"/>
      <c r="G500" s="166"/>
      <c r="H500" s="166"/>
      <c r="I500" s="166"/>
      <c r="J500" s="166"/>
      <c r="K500" s="166"/>
      <c r="L500" s="166"/>
      <c r="M500" s="166"/>
      <c r="N500" s="166"/>
      <c r="O500" s="166"/>
      <c r="P500" s="166"/>
      <c r="Q500" s="166"/>
      <c r="R500" s="166"/>
      <c r="S500" s="166"/>
      <c r="T500" s="166"/>
      <c r="U500" s="166"/>
      <c r="V500" s="166"/>
      <c r="W500" s="166"/>
      <c r="X500" s="166"/>
      <c r="Y500" s="166"/>
      <c r="Z500" s="144"/>
      <c r="AA500" s="167"/>
    </row>
    <row r="501" spans="1:27" ht="12" customHeight="1" x14ac:dyDescent="0.2">
      <c r="A501" s="149" t="s">
        <v>226</v>
      </c>
      <c r="B501" s="185" t="s">
        <v>650</v>
      </c>
      <c r="C501" s="142" t="s">
        <v>651</v>
      </c>
      <c r="D501" s="183" t="s">
        <v>282</v>
      </c>
      <c r="E501" s="166">
        <v>91520</v>
      </c>
      <c r="F501" s="166">
        <v>20949</v>
      </c>
      <c r="G501" s="166">
        <v>78</v>
      </c>
      <c r="H501" s="166">
        <v>1</v>
      </c>
      <c r="I501" s="166">
        <v>70570</v>
      </c>
      <c r="J501" s="166">
        <v>34</v>
      </c>
      <c r="K501" s="166">
        <v>81513</v>
      </c>
      <c r="L501" s="166">
        <v>10007</v>
      </c>
      <c r="M501" s="166">
        <v>11881</v>
      </c>
      <c r="N501" s="166">
        <v>6793</v>
      </c>
      <c r="O501" s="166">
        <v>7898</v>
      </c>
      <c r="P501" s="166">
        <v>10874</v>
      </c>
      <c r="Q501" s="166">
        <v>1583</v>
      </c>
      <c r="R501" s="166">
        <v>7714</v>
      </c>
      <c r="S501" s="166">
        <v>1577</v>
      </c>
      <c r="T501" s="166">
        <v>1442</v>
      </c>
      <c r="U501" s="166">
        <v>12</v>
      </c>
      <c r="V501" s="166">
        <v>102</v>
      </c>
      <c r="W501" s="166">
        <v>27</v>
      </c>
      <c r="X501" s="166">
        <v>5069</v>
      </c>
      <c r="Y501" s="166">
        <v>2645</v>
      </c>
      <c r="Z501" s="144"/>
      <c r="AA501" s="167" t="s">
        <v>228</v>
      </c>
    </row>
    <row r="502" spans="1:27" ht="12" customHeight="1" x14ac:dyDescent="0.2">
      <c r="A502" s="149"/>
      <c r="D502" s="183" t="s">
        <v>283</v>
      </c>
      <c r="E502" s="166">
        <v>66932</v>
      </c>
      <c r="F502" s="166">
        <v>17946</v>
      </c>
      <c r="G502" s="166">
        <v>58</v>
      </c>
      <c r="H502" s="166">
        <v>1</v>
      </c>
      <c r="I502" s="166">
        <v>48985</v>
      </c>
      <c r="J502" s="166">
        <v>22</v>
      </c>
      <c r="K502" s="166">
        <v>58683</v>
      </c>
      <c r="L502" s="166">
        <v>8249</v>
      </c>
      <c r="M502" s="166">
        <v>9676</v>
      </c>
      <c r="N502" s="166">
        <v>5501</v>
      </c>
      <c r="O502" s="166">
        <v>6372</v>
      </c>
      <c r="P502" s="166">
        <v>8319</v>
      </c>
      <c r="Q502" s="166">
        <v>1464</v>
      </c>
      <c r="R502" s="166">
        <v>5751</v>
      </c>
      <c r="S502" s="166">
        <v>1104</v>
      </c>
      <c r="T502" s="166">
        <v>1337</v>
      </c>
      <c r="U502" s="166">
        <v>9</v>
      </c>
      <c r="V502" s="166">
        <v>94</v>
      </c>
      <c r="W502" s="166">
        <v>24</v>
      </c>
      <c r="X502" s="166">
        <v>3739</v>
      </c>
      <c r="Y502" s="166">
        <v>2012</v>
      </c>
      <c r="Z502" s="144"/>
      <c r="AA502" s="167"/>
    </row>
    <row r="503" spans="1:27" ht="5.0999999999999996" customHeight="1" x14ac:dyDescent="0.2">
      <c r="A503" s="149"/>
      <c r="D503" s="183"/>
      <c r="E503" s="166"/>
      <c r="F503" s="166"/>
      <c r="G503" s="166"/>
      <c r="H503" s="166"/>
      <c r="I503" s="166"/>
      <c r="J503" s="166"/>
      <c r="K503" s="166"/>
      <c r="L503" s="166"/>
      <c r="M503" s="166"/>
      <c r="N503" s="166"/>
      <c r="O503" s="166"/>
      <c r="P503" s="166"/>
      <c r="Q503" s="166"/>
      <c r="R503" s="166"/>
      <c r="S503" s="166"/>
      <c r="T503" s="166"/>
      <c r="U503" s="166"/>
      <c r="V503" s="166"/>
      <c r="W503" s="166"/>
      <c r="X503" s="166"/>
      <c r="Y503" s="166"/>
      <c r="Z503" s="144"/>
      <c r="AA503" s="167"/>
    </row>
    <row r="504" spans="1:27" ht="12" customHeight="1" x14ac:dyDescent="0.2">
      <c r="A504" s="149">
        <v>242</v>
      </c>
      <c r="C504" s="149" t="s">
        <v>652</v>
      </c>
      <c r="D504" s="183" t="s">
        <v>282</v>
      </c>
      <c r="E504" s="166">
        <v>70546</v>
      </c>
      <c r="F504" s="166">
        <v>8579</v>
      </c>
      <c r="G504" s="166">
        <v>36</v>
      </c>
      <c r="H504" s="166">
        <v>0</v>
      </c>
      <c r="I504" s="166">
        <v>61967</v>
      </c>
      <c r="J504" s="166">
        <v>20</v>
      </c>
      <c r="K504" s="166">
        <v>66363</v>
      </c>
      <c r="L504" s="166">
        <v>4183</v>
      </c>
      <c r="M504" s="166">
        <v>4931</v>
      </c>
      <c r="N504" s="166">
        <v>3063</v>
      </c>
      <c r="O504" s="166">
        <v>3432</v>
      </c>
      <c r="P504" s="166">
        <v>7219</v>
      </c>
      <c r="Q504" s="166">
        <v>530</v>
      </c>
      <c r="R504" s="166">
        <v>5471</v>
      </c>
      <c r="S504" s="166">
        <v>1218</v>
      </c>
      <c r="T504" s="166">
        <v>477</v>
      </c>
      <c r="U504" s="166">
        <v>8</v>
      </c>
      <c r="V504" s="166">
        <v>33</v>
      </c>
      <c r="W504" s="166">
        <v>12</v>
      </c>
      <c r="X504" s="166">
        <v>3680</v>
      </c>
      <c r="Y504" s="166">
        <v>1791</v>
      </c>
      <c r="Z504" s="144"/>
      <c r="AA504" s="167">
        <v>242</v>
      </c>
    </row>
    <row r="505" spans="1:27" ht="12" customHeight="1" x14ac:dyDescent="0.2">
      <c r="A505" s="149"/>
      <c r="C505" s="149"/>
      <c r="D505" s="183" t="s">
        <v>283</v>
      </c>
      <c r="E505" s="166">
        <v>48743</v>
      </c>
      <c r="F505" s="166">
        <v>6777</v>
      </c>
      <c r="G505" s="166">
        <v>24</v>
      </c>
      <c r="H505" s="166">
        <v>0</v>
      </c>
      <c r="I505" s="166">
        <v>41966</v>
      </c>
      <c r="J505" s="166">
        <v>12</v>
      </c>
      <c r="K505" s="166">
        <v>45614</v>
      </c>
      <c r="L505" s="166">
        <v>3129</v>
      </c>
      <c r="M505" s="166">
        <v>3613</v>
      </c>
      <c r="N505" s="166">
        <v>2264</v>
      </c>
      <c r="O505" s="166">
        <v>2515</v>
      </c>
      <c r="P505" s="166">
        <v>5019</v>
      </c>
      <c r="Q505" s="166">
        <v>471</v>
      </c>
      <c r="R505" s="166">
        <v>3750</v>
      </c>
      <c r="S505" s="166">
        <v>798</v>
      </c>
      <c r="T505" s="166">
        <v>427</v>
      </c>
      <c r="U505" s="166">
        <v>5</v>
      </c>
      <c r="V505" s="166">
        <v>29</v>
      </c>
      <c r="W505" s="166">
        <v>10</v>
      </c>
      <c r="X505" s="166">
        <v>2507</v>
      </c>
      <c r="Y505" s="166">
        <v>1243</v>
      </c>
      <c r="Z505" s="144"/>
      <c r="AA505" s="167"/>
    </row>
    <row r="506" spans="1:27" ht="5.0999999999999996" customHeight="1" x14ac:dyDescent="0.2">
      <c r="A506" s="149"/>
      <c r="C506" s="149"/>
      <c r="D506" s="183"/>
      <c r="E506" s="166"/>
      <c r="F506" s="166"/>
      <c r="G506" s="166"/>
      <c r="H506" s="166"/>
      <c r="I506" s="166"/>
      <c r="J506" s="166"/>
      <c r="K506" s="166"/>
      <c r="L506" s="166"/>
      <c r="M506" s="166"/>
      <c r="N506" s="166"/>
      <c r="O506" s="166"/>
      <c r="P506" s="166"/>
      <c r="Q506" s="166"/>
      <c r="R506" s="166"/>
      <c r="S506" s="166"/>
      <c r="T506" s="166"/>
      <c r="U506" s="166"/>
      <c r="V506" s="166"/>
      <c r="W506" s="166"/>
      <c r="X506" s="166"/>
      <c r="Y506" s="166"/>
      <c r="Z506" s="144"/>
      <c r="AA506" s="167"/>
    </row>
    <row r="507" spans="1:27" ht="12" customHeight="1" x14ac:dyDescent="0.2">
      <c r="A507" s="149" t="s">
        <v>653</v>
      </c>
      <c r="C507" s="149" t="s">
        <v>654</v>
      </c>
      <c r="D507" s="183" t="s">
        <v>282</v>
      </c>
      <c r="E507" s="166">
        <v>4997</v>
      </c>
      <c r="F507" s="166">
        <v>3581</v>
      </c>
      <c r="G507" s="166">
        <v>14</v>
      </c>
      <c r="H507" s="166">
        <v>0</v>
      </c>
      <c r="I507" s="166">
        <v>1416</v>
      </c>
      <c r="J507" s="166">
        <v>1</v>
      </c>
      <c r="K507" s="166">
        <v>3240</v>
      </c>
      <c r="L507" s="166">
        <v>1757</v>
      </c>
      <c r="M507" s="166">
        <v>2014</v>
      </c>
      <c r="N507" s="166">
        <v>1183</v>
      </c>
      <c r="O507" s="166">
        <v>1341</v>
      </c>
      <c r="P507" s="166">
        <v>1384</v>
      </c>
      <c r="Q507" s="166">
        <v>432</v>
      </c>
      <c r="R507" s="166">
        <v>822</v>
      </c>
      <c r="S507" s="166">
        <v>130</v>
      </c>
      <c r="T507" s="166">
        <v>392</v>
      </c>
      <c r="U507" s="166">
        <v>2</v>
      </c>
      <c r="V507" s="166">
        <v>30</v>
      </c>
      <c r="W507" s="166">
        <v>8</v>
      </c>
      <c r="X507" s="166">
        <v>516</v>
      </c>
      <c r="Y507" s="166">
        <v>306</v>
      </c>
      <c r="Z507" s="144"/>
      <c r="AA507" s="167" t="s">
        <v>655</v>
      </c>
    </row>
    <row r="508" spans="1:27" ht="12" customHeight="1" x14ac:dyDescent="0.2">
      <c r="A508" s="186" t="s">
        <v>656</v>
      </c>
      <c r="C508" s="149"/>
      <c r="D508" s="183" t="s">
        <v>283</v>
      </c>
      <c r="E508" s="166">
        <v>4656</v>
      </c>
      <c r="F508" s="166">
        <v>3394</v>
      </c>
      <c r="G508" s="166">
        <v>13</v>
      </c>
      <c r="H508" s="166">
        <v>0</v>
      </c>
      <c r="I508" s="166">
        <v>1262</v>
      </c>
      <c r="J508" s="166">
        <v>1</v>
      </c>
      <c r="K508" s="166">
        <v>3022</v>
      </c>
      <c r="L508" s="166">
        <v>1634</v>
      </c>
      <c r="M508" s="166">
        <v>1873</v>
      </c>
      <c r="N508" s="166">
        <v>1091</v>
      </c>
      <c r="O508" s="166">
        <v>1238</v>
      </c>
      <c r="P508" s="166">
        <v>1302</v>
      </c>
      <c r="Q508" s="166">
        <v>415</v>
      </c>
      <c r="R508" s="166">
        <v>769</v>
      </c>
      <c r="S508" s="166">
        <v>118</v>
      </c>
      <c r="T508" s="166">
        <v>376</v>
      </c>
      <c r="U508" s="166">
        <v>2</v>
      </c>
      <c r="V508" s="166">
        <v>29</v>
      </c>
      <c r="W508" s="166">
        <v>8</v>
      </c>
      <c r="X508" s="166">
        <v>481</v>
      </c>
      <c r="Y508" s="166">
        <v>288</v>
      </c>
      <c r="Z508" s="144"/>
      <c r="AA508" s="167"/>
    </row>
    <row r="509" spans="1:27" ht="5.0999999999999996" customHeight="1" x14ac:dyDescent="0.2">
      <c r="A509" s="149"/>
      <c r="C509" s="149"/>
      <c r="D509" s="183"/>
      <c r="E509" s="166"/>
      <c r="F509" s="166"/>
      <c r="G509" s="166"/>
      <c r="H509" s="166"/>
      <c r="I509" s="166"/>
      <c r="J509" s="166"/>
      <c r="K509" s="166"/>
      <c r="L509" s="166"/>
      <c r="M509" s="166"/>
      <c r="N509" s="166"/>
      <c r="O509" s="166"/>
      <c r="P509" s="166"/>
      <c r="Q509" s="166"/>
      <c r="R509" s="166"/>
      <c r="S509" s="166"/>
      <c r="T509" s="166"/>
      <c r="U509" s="166"/>
      <c r="V509" s="166"/>
      <c r="W509" s="166"/>
      <c r="X509" s="166"/>
      <c r="Y509" s="166"/>
      <c r="Z509" s="144"/>
      <c r="AA509" s="167"/>
    </row>
    <row r="510" spans="1:27" ht="12" customHeight="1" x14ac:dyDescent="0.2">
      <c r="A510" s="149" t="s">
        <v>653</v>
      </c>
      <c r="C510" s="149" t="s">
        <v>657</v>
      </c>
      <c r="D510" s="183" t="s">
        <v>282</v>
      </c>
      <c r="E510" s="166">
        <v>6388</v>
      </c>
      <c r="F510" s="166">
        <v>4293</v>
      </c>
      <c r="G510" s="166">
        <v>17</v>
      </c>
      <c r="H510" s="166">
        <v>1</v>
      </c>
      <c r="I510" s="166">
        <v>2094</v>
      </c>
      <c r="J510" s="166">
        <v>5</v>
      </c>
      <c r="K510" s="166">
        <v>4418</v>
      </c>
      <c r="L510" s="166">
        <v>1970</v>
      </c>
      <c r="M510" s="166">
        <v>2439</v>
      </c>
      <c r="N510" s="166">
        <v>1295</v>
      </c>
      <c r="O510" s="166">
        <v>1601</v>
      </c>
      <c r="P510" s="166">
        <v>946</v>
      </c>
      <c r="Q510" s="166">
        <v>222</v>
      </c>
      <c r="R510" s="166">
        <v>624</v>
      </c>
      <c r="S510" s="166">
        <v>100</v>
      </c>
      <c r="T510" s="166">
        <v>206</v>
      </c>
      <c r="U510" s="166">
        <v>1</v>
      </c>
      <c r="V510" s="166">
        <v>13</v>
      </c>
      <c r="W510" s="166">
        <v>2</v>
      </c>
      <c r="X510" s="166">
        <v>405</v>
      </c>
      <c r="Y510" s="166">
        <v>219</v>
      </c>
      <c r="Z510" s="144"/>
      <c r="AA510" s="167" t="s">
        <v>655</v>
      </c>
    </row>
    <row r="511" spans="1:27" ht="12" customHeight="1" x14ac:dyDescent="0.2">
      <c r="A511" s="186" t="s">
        <v>658</v>
      </c>
      <c r="B511" s="185"/>
      <c r="C511" s="186" t="s">
        <v>659</v>
      </c>
      <c r="D511" s="183" t="s">
        <v>283</v>
      </c>
      <c r="E511" s="166">
        <v>5421</v>
      </c>
      <c r="F511" s="166">
        <v>3666</v>
      </c>
      <c r="G511" s="166">
        <v>12</v>
      </c>
      <c r="H511" s="166">
        <v>1</v>
      </c>
      <c r="I511" s="166">
        <v>1754</v>
      </c>
      <c r="J511" s="166">
        <v>1</v>
      </c>
      <c r="K511" s="166">
        <v>3811</v>
      </c>
      <c r="L511" s="166">
        <v>1610</v>
      </c>
      <c r="M511" s="166">
        <v>1986</v>
      </c>
      <c r="N511" s="166">
        <v>1047</v>
      </c>
      <c r="O511" s="166">
        <v>1284</v>
      </c>
      <c r="P511" s="166">
        <v>849</v>
      </c>
      <c r="Q511" s="166">
        <v>211</v>
      </c>
      <c r="R511" s="166">
        <v>559</v>
      </c>
      <c r="S511" s="166">
        <v>79</v>
      </c>
      <c r="T511" s="166">
        <v>195</v>
      </c>
      <c r="U511" s="166">
        <v>1</v>
      </c>
      <c r="V511" s="166">
        <v>13</v>
      </c>
      <c r="W511" s="166">
        <v>2</v>
      </c>
      <c r="X511" s="166">
        <v>362</v>
      </c>
      <c r="Y511" s="166">
        <v>197</v>
      </c>
      <c r="Z511" s="144"/>
      <c r="AA511" s="167"/>
    </row>
    <row r="512" spans="1:27" ht="5.0999999999999996" customHeight="1" x14ac:dyDescent="0.2">
      <c r="A512" s="149"/>
      <c r="C512" s="149"/>
      <c r="D512" s="183"/>
      <c r="E512" s="166"/>
      <c r="F512" s="166"/>
      <c r="G512" s="166"/>
      <c r="H512" s="166"/>
      <c r="I512" s="166"/>
      <c r="J512" s="166"/>
      <c r="K512" s="166"/>
      <c r="L512" s="166"/>
      <c r="M512" s="166"/>
      <c r="N512" s="166"/>
      <c r="O512" s="166"/>
      <c r="P512" s="166"/>
      <c r="Q512" s="166"/>
      <c r="R512" s="166"/>
      <c r="S512" s="166"/>
      <c r="T512" s="166"/>
      <c r="U512" s="166"/>
      <c r="V512" s="166"/>
      <c r="W512" s="166"/>
      <c r="X512" s="166"/>
      <c r="Y512" s="166"/>
      <c r="Z512" s="144"/>
      <c r="AA512" s="167"/>
    </row>
    <row r="513" spans="1:27" ht="12" customHeight="1" x14ac:dyDescent="0.2">
      <c r="A513" s="149" t="s">
        <v>660</v>
      </c>
      <c r="C513" s="149" t="s">
        <v>661</v>
      </c>
      <c r="D513" s="183" t="s">
        <v>282</v>
      </c>
      <c r="E513" s="166">
        <v>2705</v>
      </c>
      <c r="F513" s="166">
        <v>1822</v>
      </c>
      <c r="G513" s="166">
        <v>5</v>
      </c>
      <c r="H513" s="166">
        <v>0</v>
      </c>
      <c r="I513" s="166">
        <v>883</v>
      </c>
      <c r="J513" s="166">
        <v>1</v>
      </c>
      <c r="K513" s="166">
        <v>1870</v>
      </c>
      <c r="L513" s="166">
        <v>835</v>
      </c>
      <c r="M513" s="166">
        <v>1112</v>
      </c>
      <c r="N513" s="166">
        <v>525</v>
      </c>
      <c r="O513" s="166">
        <v>659</v>
      </c>
      <c r="P513" s="166">
        <v>464</v>
      </c>
      <c r="Q513" s="166">
        <v>125</v>
      </c>
      <c r="R513" s="166">
        <v>287</v>
      </c>
      <c r="S513" s="166">
        <v>52</v>
      </c>
      <c r="T513" s="166">
        <v>115</v>
      </c>
      <c r="U513" s="166">
        <v>0</v>
      </c>
      <c r="V513" s="166">
        <v>8</v>
      </c>
      <c r="W513" s="166">
        <v>2</v>
      </c>
      <c r="X513" s="166">
        <v>167</v>
      </c>
      <c r="Y513" s="166">
        <v>120</v>
      </c>
      <c r="Z513" s="144"/>
      <c r="AA513" s="167" t="s">
        <v>662</v>
      </c>
    </row>
    <row r="514" spans="1:27" ht="12" customHeight="1" x14ac:dyDescent="0.2">
      <c r="A514" s="149"/>
      <c r="C514" s="149"/>
      <c r="D514" s="183" t="s">
        <v>283</v>
      </c>
      <c r="E514" s="166">
        <v>2441</v>
      </c>
      <c r="F514" s="166">
        <v>1683</v>
      </c>
      <c r="G514" s="166">
        <v>5</v>
      </c>
      <c r="H514" s="166">
        <v>0</v>
      </c>
      <c r="I514" s="166">
        <v>758</v>
      </c>
      <c r="J514" s="166">
        <v>1</v>
      </c>
      <c r="K514" s="166">
        <v>1684</v>
      </c>
      <c r="L514" s="166">
        <v>757</v>
      </c>
      <c r="M514" s="166">
        <v>1007</v>
      </c>
      <c r="N514" s="166">
        <v>472</v>
      </c>
      <c r="O514" s="166">
        <v>593</v>
      </c>
      <c r="P514" s="166">
        <v>414</v>
      </c>
      <c r="Q514" s="166">
        <v>117</v>
      </c>
      <c r="R514" s="166">
        <v>256</v>
      </c>
      <c r="S514" s="166">
        <v>41</v>
      </c>
      <c r="T514" s="166">
        <v>110</v>
      </c>
      <c r="U514" s="166">
        <v>0</v>
      </c>
      <c r="V514" s="166">
        <v>6</v>
      </c>
      <c r="W514" s="166">
        <v>1</v>
      </c>
      <c r="X514" s="166">
        <v>150</v>
      </c>
      <c r="Y514" s="166">
        <v>106</v>
      </c>
      <c r="Z514" s="144"/>
      <c r="AA514" s="167"/>
    </row>
    <row r="515" spans="1:27" ht="5.0999999999999996" customHeight="1" x14ac:dyDescent="0.2">
      <c r="A515" s="149"/>
      <c r="C515" s="149"/>
      <c r="D515" s="183"/>
      <c r="E515" s="166"/>
      <c r="F515" s="166"/>
      <c r="G515" s="166"/>
      <c r="H515" s="166"/>
      <c r="I515" s="166"/>
      <c r="J515" s="166"/>
      <c r="K515" s="166"/>
      <c r="L515" s="166"/>
      <c r="M515" s="166"/>
      <c r="N515" s="166"/>
      <c r="O515" s="166"/>
      <c r="P515" s="166"/>
      <c r="Q515" s="166"/>
      <c r="R515" s="166"/>
      <c r="S515" s="166"/>
      <c r="T515" s="166"/>
      <c r="U515" s="166"/>
      <c r="V515" s="166"/>
      <c r="W515" s="166"/>
      <c r="X515" s="166"/>
      <c r="Y515" s="166"/>
      <c r="Z515" s="144"/>
      <c r="AA515" s="167"/>
    </row>
    <row r="516" spans="1:27" ht="12" customHeight="1" x14ac:dyDescent="0.2">
      <c r="A516" s="149" t="s">
        <v>663</v>
      </c>
      <c r="C516" s="149" t="s">
        <v>664</v>
      </c>
      <c r="D516" s="183" t="s">
        <v>282</v>
      </c>
      <c r="E516" s="166">
        <v>105</v>
      </c>
      <c r="F516" s="166">
        <v>90</v>
      </c>
      <c r="G516" s="166">
        <v>0</v>
      </c>
      <c r="H516" s="166">
        <v>0</v>
      </c>
      <c r="I516" s="166">
        <v>15</v>
      </c>
      <c r="J516" s="166">
        <v>1</v>
      </c>
      <c r="K516" s="166">
        <v>49</v>
      </c>
      <c r="L516" s="166">
        <v>56</v>
      </c>
      <c r="M516" s="166">
        <v>73</v>
      </c>
      <c r="N516" s="166">
        <v>33</v>
      </c>
      <c r="O516" s="166">
        <v>41</v>
      </c>
      <c r="P516" s="166">
        <v>25</v>
      </c>
      <c r="Q516" s="166">
        <v>9</v>
      </c>
      <c r="R516" s="166">
        <v>13</v>
      </c>
      <c r="S516" s="166">
        <v>3</v>
      </c>
      <c r="T516" s="166">
        <v>6</v>
      </c>
      <c r="U516" s="166">
        <v>0</v>
      </c>
      <c r="V516" s="166">
        <v>1</v>
      </c>
      <c r="W516" s="166">
        <v>2</v>
      </c>
      <c r="X516" s="166">
        <v>9</v>
      </c>
      <c r="Y516" s="166">
        <v>4</v>
      </c>
      <c r="Z516" s="144"/>
      <c r="AA516" s="167" t="s">
        <v>662</v>
      </c>
    </row>
    <row r="517" spans="1:27" ht="12" customHeight="1" x14ac:dyDescent="0.2">
      <c r="A517" s="149"/>
      <c r="C517" s="149"/>
      <c r="D517" s="183" t="s">
        <v>283</v>
      </c>
      <c r="E517" s="166">
        <v>90</v>
      </c>
      <c r="F517" s="166">
        <v>77</v>
      </c>
      <c r="G517" s="166">
        <v>0</v>
      </c>
      <c r="H517" s="166">
        <v>0</v>
      </c>
      <c r="I517" s="166">
        <v>13</v>
      </c>
      <c r="J517" s="166">
        <v>1</v>
      </c>
      <c r="K517" s="166">
        <v>41</v>
      </c>
      <c r="L517" s="166">
        <v>49</v>
      </c>
      <c r="M517" s="166">
        <v>60</v>
      </c>
      <c r="N517" s="166">
        <v>29</v>
      </c>
      <c r="O517" s="166">
        <v>34</v>
      </c>
      <c r="P517" s="166">
        <v>20</v>
      </c>
      <c r="Q517" s="166">
        <v>8</v>
      </c>
      <c r="R517" s="166">
        <v>9</v>
      </c>
      <c r="S517" s="166">
        <v>3</v>
      </c>
      <c r="T517" s="166">
        <v>5</v>
      </c>
      <c r="U517" s="166">
        <v>0</v>
      </c>
      <c r="V517" s="166">
        <v>1</v>
      </c>
      <c r="W517" s="166">
        <v>2</v>
      </c>
      <c r="X517" s="166">
        <v>5</v>
      </c>
      <c r="Y517" s="166">
        <v>4</v>
      </c>
      <c r="Z517" s="144"/>
      <c r="AA517" s="167"/>
    </row>
    <row r="518" spans="1:27" ht="5.0999999999999996" customHeight="1" x14ac:dyDescent="0.2">
      <c r="A518" s="149"/>
      <c r="C518" s="149"/>
      <c r="D518" s="183"/>
      <c r="E518" s="166"/>
      <c r="F518" s="166"/>
      <c r="G518" s="166"/>
      <c r="H518" s="166"/>
      <c r="I518" s="166"/>
      <c r="J518" s="166"/>
      <c r="K518" s="166"/>
      <c r="L518" s="166"/>
      <c r="M518" s="166"/>
      <c r="N518" s="166"/>
      <c r="O518" s="166"/>
      <c r="P518" s="166"/>
      <c r="Q518" s="166"/>
      <c r="R518" s="166"/>
      <c r="S518" s="166"/>
      <c r="T518" s="166"/>
      <c r="U518" s="166"/>
      <c r="V518" s="166"/>
      <c r="W518" s="166"/>
      <c r="X518" s="166"/>
      <c r="Y518" s="166"/>
      <c r="Z518" s="144"/>
      <c r="AA518" s="167"/>
    </row>
    <row r="519" spans="1:27" ht="12" customHeight="1" x14ac:dyDescent="0.2">
      <c r="A519" s="149" t="s">
        <v>665</v>
      </c>
      <c r="C519" s="149" t="s">
        <v>666</v>
      </c>
      <c r="D519" s="183" t="s">
        <v>282</v>
      </c>
      <c r="E519" s="166">
        <v>568</v>
      </c>
      <c r="F519" s="166">
        <v>530</v>
      </c>
      <c r="G519" s="166">
        <v>1</v>
      </c>
      <c r="H519" s="166">
        <v>0</v>
      </c>
      <c r="I519" s="166">
        <v>38</v>
      </c>
      <c r="J519" s="166">
        <v>0</v>
      </c>
      <c r="K519" s="166">
        <v>333</v>
      </c>
      <c r="L519" s="166">
        <v>235</v>
      </c>
      <c r="M519" s="166">
        <v>288</v>
      </c>
      <c r="N519" s="166">
        <v>140</v>
      </c>
      <c r="O519" s="166">
        <v>177</v>
      </c>
      <c r="P519" s="166">
        <v>142</v>
      </c>
      <c r="Q519" s="166">
        <v>61</v>
      </c>
      <c r="R519" s="166">
        <v>68</v>
      </c>
      <c r="S519" s="166">
        <v>13</v>
      </c>
      <c r="T519" s="166">
        <v>53</v>
      </c>
      <c r="U519" s="166">
        <v>0</v>
      </c>
      <c r="V519" s="166">
        <v>8</v>
      </c>
      <c r="W519" s="166">
        <v>0</v>
      </c>
      <c r="X519" s="166">
        <v>42</v>
      </c>
      <c r="Y519" s="166">
        <v>26</v>
      </c>
      <c r="Z519" s="144"/>
      <c r="AA519" s="167" t="s">
        <v>662</v>
      </c>
    </row>
    <row r="520" spans="1:27" ht="12" customHeight="1" x14ac:dyDescent="0.2">
      <c r="A520" s="149"/>
      <c r="C520" s="149"/>
      <c r="D520" s="183" t="s">
        <v>283</v>
      </c>
      <c r="E520" s="166">
        <v>536</v>
      </c>
      <c r="F520" s="166">
        <v>502</v>
      </c>
      <c r="G520" s="166">
        <v>1</v>
      </c>
      <c r="H520" s="166">
        <v>0</v>
      </c>
      <c r="I520" s="166">
        <v>34</v>
      </c>
      <c r="J520" s="166">
        <v>0</v>
      </c>
      <c r="K520" s="166">
        <v>319</v>
      </c>
      <c r="L520" s="166">
        <v>217</v>
      </c>
      <c r="M520" s="166">
        <v>265</v>
      </c>
      <c r="N520" s="166">
        <v>126</v>
      </c>
      <c r="O520" s="166">
        <v>163</v>
      </c>
      <c r="P520" s="166">
        <v>129</v>
      </c>
      <c r="Q520" s="166">
        <v>58</v>
      </c>
      <c r="R520" s="166">
        <v>60</v>
      </c>
      <c r="S520" s="166">
        <v>11</v>
      </c>
      <c r="T520" s="166">
        <v>50</v>
      </c>
      <c r="U520" s="166">
        <v>0</v>
      </c>
      <c r="V520" s="166">
        <v>8</v>
      </c>
      <c r="W520" s="166">
        <v>0</v>
      </c>
      <c r="X520" s="166">
        <v>37</v>
      </c>
      <c r="Y520" s="166">
        <v>23</v>
      </c>
      <c r="Z520" s="144"/>
      <c r="AA520" s="167"/>
    </row>
    <row r="521" spans="1:27" s="190" customFormat="1" ht="5.0999999999999996" customHeight="1" x14ac:dyDescent="0.2">
      <c r="A521" s="149"/>
      <c r="B521" s="162"/>
      <c r="C521" s="149"/>
      <c r="D521" s="183"/>
      <c r="E521" s="166"/>
      <c r="F521" s="166"/>
      <c r="G521" s="166"/>
      <c r="H521" s="166"/>
      <c r="I521" s="166"/>
      <c r="J521" s="166"/>
      <c r="K521" s="166"/>
      <c r="L521" s="166"/>
      <c r="M521" s="166"/>
      <c r="N521" s="166"/>
      <c r="O521" s="166"/>
      <c r="P521" s="166"/>
      <c r="Q521" s="166"/>
      <c r="R521" s="166"/>
      <c r="S521" s="166"/>
      <c r="T521" s="166"/>
      <c r="U521" s="166"/>
      <c r="V521" s="166"/>
      <c r="W521" s="166"/>
      <c r="X521" s="166"/>
      <c r="Y521" s="166"/>
      <c r="Z521" s="144"/>
      <c r="AA521" s="167"/>
    </row>
    <row r="522" spans="1:27" s="190" customFormat="1" ht="12" customHeight="1" x14ac:dyDescent="0.2">
      <c r="A522" s="149" t="s">
        <v>667</v>
      </c>
      <c r="B522" s="162"/>
      <c r="C522" s="149" t="s">
        <v>668</v>
      </c>
      <c r="D522" s="183" t="s">
        <v>282</v>
      </c>
      <c r="E522" s="166">
        <v>1117</v>
      </c>
      <c r="F522" s="166">
        <v>1107</v>
      </c>
      <c r="G522" s="166">
        <v>1</v>
      </c>
      <c r="H522" s="166">
        <v>0</v>
      </c>
      <c r="I522" s="166">
        <v>10</v>
      </c>
      <c r="J522" s="166">
        <v>0</v>
      </c>
      <c r="K522" s="166">
        <v>678</v>
      </c>
      <c r="L522" s="166">
        <v>439</v>
      </c>
      <c r="M522" s="166">
        <v>465</v>
      </c>
      <c r="N522" s="166">
        <v>261</v>
      </c>
      <c r="O522" s="166">
        <v>285</v>
      </c>
      <c r="P522" s="166">
        <v>218</v>
      </c>
      <c r="Q522" s="166">
        <v>117</v>
      </c>
      <c r="R522" s="166">
        <v>95</v>
      </c>
      <c r="S522" s="166">
        <v>6</v>
      </c>
      <c r="T522" s="166">
        <v>108</v>
      </c>
      <c r="U522" s="166">
        <v>1</v>
      </c>
      <c r="V522" s="166">
        <v>8</v>
      </c>
      <c r="W522" s="166">
        <v>0</v>
      </c>
      <c r="X522" s="166">
        <v>52</v>
      </c>
      <c r="Y522" s="166">
        <v>43</v>
      </c>
      <c r="Z522" s="144"/>
      <c r="AA522" s="167" t="s">
        <v>669</v>
      </c>
    </row>
    <row r="523" spans="1:27" s="190" customFormat="1" ht="12" customHeight="1" x14ac:dyDescent="0.2">
      <c r="A523" s="149"/>
      <c r="B523" s="162"/>
      <c r="C523" s="149"/>
      <c r="D523" s="183" t="s">
        <v>283</v>
      </c>
      <c r="E523" s="166">
        <v>1041</v>
      </c>
      <c r="F523" s="166">
        <v>1032</v>
      </c>
      <c r="G523" s="166">
        <v>1</v>
      </c>
      <c r="H523" s="166">
        <v>0</v>
      </c>
      <c r="I523" s="166">
        <v>9</v>
      </c>
      <c r="J523" s="166">
        <v>0</v>
      </c>
      <c r="K523" s="166">
        <v>640</v>
      </c>
      <c r="L523" s="166">
        <v>401</v>
      </c>
      <c r="M523" s="166">
        <v>417</v>
      </c>
      <c r="N523" s="166">
        <v>235</v>
      </c>
      <c r="O523" s="166">
        <v>249</v>
      </c>
      <c r="P523" s="166">
        <v>187</v>
      </c>
      <c r="Q523" s="166">
        <v>106</v>
      </c>
      <c r="R523" s="166">
        <v>77</v>
      </c>
      <c r="S523" s="166">
        <v>4</v>
      </c>
      <c r="T523" s="166">
        <v>98</v>
      </c>
      <c r="U523" s="166">
        <v>1</v>
      </c>
      <c r="V523" s="166">
        <v>7</v>
      </c>
      <c r="W523" s="166">
        <v>0</v>
      </c>
      <c r="X523" s="166">
        <v>39</v>
      </c>
      <c r="Y523" s="166">
        <v>38</v>
      </c>
      <c r="Z523" s="144"/>
      <c r="AA523" s="167"/>
    </row>
    <row r="524" spans="1:27" s="190" customFormat="1" ht="5.0999999999999996" customHeight="1" x14ac:dyDescent="0.2">
      <c r="A524" s="149"/>
      <c r="B524" s="162"/>
      <c r="C524" s="149"/>
      <c r="D524" s="183"/>
      <c r="E524" s="166"/>
      <c r="F524" s="166"/>
      <c r="G524" s="166"/>
      <c r="H524" s="166"/>
      <c r="I524" s="166"/>
      <c r="J524" s="166"/>
      <c r="K524" s="166"/>
      <c r="L524" s="166"/>
      <c r="M524" s="166"/>
      <c r="N524" s="166"/>
      <c r="O524" s="166"/>
      <c r="P524" s="166"/>
      <c r="Q524" s="166"/>
      <c r="R524" s="166"/>
      <c r="S524" s="166"/>
      <c r="T524" s="166"/>
      <c r="U524" s="166"/>
      <c r="V524" s="166"/>
      <c r="W524" s="166"/>
      <c r="X524" s="166"/>
      <c r="Y524" s="166"/>
      <c r="Z524" s="144"/>
      <c r="AA524" s="167"/>
    </row>
    <row r="525" spans="1:27" ht="12" customHeight="1" x14ac:dyDescent="0.2">
      <c r="A525" s="149" t="s">
        <v>670</v>
      </c>
      <c r="C525" s="149" t="s">
        <v>671</v>
      </c>
      <c r="D525" s="183" t="s">
        <v>282</v>
      </c>
      <c r="E525" s="166">
        <v>477</v>
      </c>
      <c r="F525" s="166">
        <v>475</v>
      </c>
      <c r="G525" s="166">
        <v>2</v>
      </c>
      <c r="H525" s="166">
        <v>0</v>
      </c>
      <c r="I525" s="166">
        <v>2</v>
      </c>
      <c r="J525" s="166">
        <v>0</v>
      </c>
      <c r="K525" s="166">
        <v>330</v>
      </c>
      <c r="L525" s="166">
        <v>147</v>
      </c>
      <c r="M525" s="166">
        <v>194</v>
      </c>
      <c r="N525" s="166">
        <v>60</v>
      </c>
      <c r="O525" s="166">
        <v>105</v>
      </c>
      <c r="P525" s="166">
        <v>55</v>
      </c>
      <c r="Q525" s="166">
        <v>49</v>
      </c>
      <c r="R525" s="166">
        <v>5</v>
      </c>
      <c r="S525" s="166">
        <v>1</v>
      </c>
      <c r="T525" s="166">
        <v>49</v>
      </c>
      <c r="U525" s="166">
        <v>0</v>
      </c>
      <c r="V525" s="166">
        <v>0</v>
      </c>
      <c r="W525" s="166">
        <v>0</v>
      </c>
      <c r="X525" s="166">
        <v>2</v>
      </c>
      <c r="Y525" s="166">
        <v>3</v>
      </c>
      <c r="Z525" s="144"/>
      <c r="AA525" s="167" t="s">
        <v>670</v>
      </c>
    </row>
    <row r="526" spans="1:27" ht="12" customHeight="1" x14ac:dyDescent="0.2">
      <c r="A526" s="149"/>
      <c r="C526" s="149"/>
      <c r="D526" s="183" t="s">
        <v>283</v>
      </c>
      <c r="E526" s="166">
        <v>430</v>
      </c>
      <c r="F526" s="166">
        <v>428</v>
      </c>
      <c r="G526" s="166">
        <v>0</v>
      </c>
      <c r="H526" s="166">
        <v>0</v>
      </c>
      <c r="I526" s="166">
        <v>2</v>
      </c>
      <c r="J526" s="166">
        <v>0</v>
      </c>
      <c r="K526" s="166">
        <v>299</v>
      </c>
      <c r="L526" s="166">
        <v>131</v>
      </c>
      <c r="M526" s="166">
        <v>163</v>
      </c>
      <c r="N526" s="166">
        <v>53</v>
      </c>
      <c r="O526" s="166">
        <v>92</v>
      </c>
      <c r="P526" s="166">
        <v>45</v>
      </c>
      <c r="Q526" s="166">
        <v>40</v>
      </c>
      <c r="R526" s="166">
        <v>4</v>
      </c>
      <c r="S526" s="166">
        <v>1</v>
      </c>
      <c r="T526" s="166">
        <v>40</v>
      </c>
      <c r="U526" s="166">
        <v>0</v>
      </c>
      <c r="V526" s="166">
        <v>0</v>
      </c>
      <c r="W526" s="166">
        <v>0</v>
      </c>
      <c r="X526" s="166">
        <v>2</v>
      </c>
      <c r="Y526" s="166">
        <v>2</v>
      </c>
      <c r="Z526" s="144"/>
      <c r="AA526" s="167"/>
    </row>
    <row r="527" spans="1:27" ht="5.0999999999999996" customHeight="1" x14ac:dyDescent="0.2">
      <c r="A527" s="149"/>
      <c r="C527" s="149"/>
      <c r="D527" s="183"/>
      <c r="E527" s="166"/>
      <c r="F527" s="166"/>
      <c r="G527" s="166"/>
      <c r="H527" s="166"/>
      <c r="I527" s="166"/>
      <c r="J527" s="166"/>
      <c r="K527" s="166"/>
      <c r="L527" s="166"/>
      <c r="M527" s="166"/>
      <c r="N527" s="166"/>
      <c r="O527" s="166"/>
      <c r="P527" s="166"/>
      <c r="Q527" s="166"/>
      <c r="R527" s="166"/>
      <c r="S527" s="166"/>
      <c r="T527" s="166"/>
      <c r="U527" s="166"/>
      <c r="V527" s="166"/>
      <c r="W527" s="166"/>
      <c r="X527" s="166"/>
      <c r="Y527" s="166"/>
      <c r="Z527" s="144"/>
      <c r="AA527" s="167"/>
    </row>
    <row r="528" spans="1:27" ht="12" customHeight="1" x14ac:dyDescent="0.2">
      <c r="A528" s="149">
        <v>246</v>
      </c>
      <c r="C528" s="149" t="s">
        <v>672</v>
      </c>
      <c r="D528" s="183" t="s">
        <v>282</v>
      </c>
      <c r="E528" s="166">
        <v>3884</v>
      </c>
      <c r="F528" s="166">
        <v>430</v>
      </c>
      <c r="G528" s="166">
        <v>2</v>
      </c>
      <c r="H528" s="166">
        <v>0</v>
      </c>
      <c r="I528" s="166">
        <v>3454</v>
      </c>
      <c r="J528" s="166">
        <v>6</v>
      </c>
      <c r="K528" s="166">
        <v>3581</v>
      </c>
      <c r="L528" s="166">
        <v>303</v>
      </c>
      <c r="M528" s="166">
        <v>335</v>
      </c>
      <c r="N528" s="166">
        <v>211</v>
      </c>
      <c r="O528" s="166">
        <v>234</v>
      </c>
      <c r="P528" s="166">
        <v>344</v>
      </c>
      <c r="Q528" s="166">
        <v>31</v>
      </c>
      <c r="R528" s="166">
        <v>268</v>
      </c>
      <c r="S528" s="166">
        <v>45</v>
      </c>
      <c r="T528" s="166">
        <v>29</v>
      </c>
      <c r="U528" s="166">
        <v>0</v>
      </c>
      <c r="V528" s="166">
        <v>1</v>
      </c>
      <c r="W528" s="166">
        <v>1</v>
      </c>
      <c r="X528" s="166">
        <v>163</v>
      </c>
      <c r="Y528" s="166">
        <v>105</v>
      </c>
      <c r="Z528" s="144"/>
      <c r="AA528" s="167">
        <v>246</v>
      </c>
    </row>
    <row r="529" spans="1:27" ht="12" customHeight="1" x14ac:dyDescent="0.2">
      <c r="A529" s="149"/>
      <c r="C529" s="149"/>
      <c r="D529" s="183" t="s">
        <v>283</v>
      </c>
      <c r="E529" s="166">
        <v>2980</v>
      </c>
      <c r="F529" s="166">
        <v>351</v>
      </c>
      <c r="G529" s="166">
        <v>2</v>
      </c>
      <c r="H529" s="166">
        <v>0</v>
      </c>
      <c r="I529" s="166">
        <v>2629</v>
      </c>
      <c r="J529" s="166">
        <v>6</v>
      </c>
      <c r="K529" s="166">
        <v>2734</v>
      </c>
      <c r="L529" s="166">
        <v>246</v>
      </c>
      <c r="M529" s="166">
        <v>266</v>
      </c>
      <c r="N529" s="166">
        <v>164</v>
      </c>
      <c r="O529" s="166">
        <v>185</v>
      </c>
      <c r="P529" s="166">
        <v>282</v>
      </c>
      <c r="Q529" s="166">
        <v>31</v>
      </c>
      <c r="R529" s="166">
        <v>210</v>
      </c>
      <c r="S529" s="166">
        <v>41</v>
      </c>
      <c r="T529" s="166">
        <v>29</v>
      </c>
      <c r="U529" s="166">
        <v>0</v>
      </c>
      <c r="V529" s="166">
        <v>1</v>
      </c>
      <c r="W529" s="166">
        <v>1</v>
      </c>
      <c r="X529" s="166">
        <v>127</v>
      </c>
      <c r="Y529" s="166">
        <v>83</v>
      </c>
      <c r="Z529" s="144"/>
      <c r="AA529" s="167"/>
    </row>
    <row r="530" spans="1:27" ht="5.0999999999999996" customHeight="1" x14ac:dyDescent="0.2">
      <c r="A530" s="149"/>
      <c r="C530" s="149"/>
      <c r="D530" s="183"/>
      <c r="E530" s="166"/>
      <c r="F530" s="166"/>
      <c r="G530" s="166"/>
      <c r="H530" s="166"/>
      <c r="I530" s="166"/>
      <c r="J530" s="166"/>
      <c r="K530" s="166"/>
      <c r="L530" s="166"/>
      <c r="M530" s="166"/>
      <c r="N530" s="166"/>
      <c r="O530" s="166"/>
      <c r="P530" s="166"/>
      <c r="Q530" s="166"/>
      <c r="R530" s="166"/>
      <c r="S530" s="166"/>
      <c r="T530" s="166"/>
      <c r="U530" s="166"/>
      <c r="V530" s="166"/>
      <c r="W530" s="166"/>
      <c r="X530" s="166"/>
      <c r="Y530" s="166"/>
      <c r="Z530" s="144"/>
      <c r="AA530" s="167"/>
    </row>
    <row r="531" spans="1:27" ht="12" customHeight="1" x14ac:dyDescent="0.2">
      <c r="A531" s="149" t="s">
        <v>673</v>
      </c>
      <c r="C531" s="149" t="s">
        <v>674</v>
      </c>
      <c r="D531" s="183" t="s">
        <v>282</v>
      </c>
      <c r="E531" s="166">
        <v>232</v>
      </c>
      <c r="F531" s="166">
        <v>26</v>
      </c>
      <c r="G531" s="166">
        <v>0</v>
      </c>
      <c r="H531" s="166">
        <v>0</v>
      </c>
      <c r="I531" s="166">
        <v>206</v>
      </c>
      <c r="J531" s="166">
        <v>0</v>
      </c>
      <c r="K531" s="166">
        <v>163</v>
      </c>
      <c r="L531" s="166">
        <v>69</v>
      </c>
      <c r="M531" s="166">
        <v>16</v>
      </c>
      <c r="N531" s="166">
        <v>14</v>
      </c>
      <c r="O531" s="166">
        <v>13</v>
      </c>
      <c r="P531" s="166">
        <v>74</v>
      </c>
      <c r="Q531" s="166">
        <v>7</v>
      </c>
      <c r="R531" s="166">
        <v>59</v>
      </c>
      <c r="S531" s="166">
        <v>8</v>
      </c>
      <c r="T531" s="166">
        <v>7</v>
      </c>
      <c r="U531" s="166">
        <v>0</v>
      </c>
      <c r="V531" s="166">
        <v>0</v>
      </c>
      <c r="W531" s="166">
        <v>0</v>
      </c>
      <c r="X531" s="166">
        <v>32</v>
      </c>
      <c r="Y531" s="166">
        <v>27</v>
      </c>
      <c r="Z531" s="144"/>
      <c r="AA531" s="167" t="s">
        <v>673</v>
      </c>
    </row>
    <row r="532" spans="1:27" ht="12" customHeight="1" x14ac:dyDescent="0.2">
      <c r="A532" s="149"/>
      <c r="C532" s="149"/>
      <c r="D532" s="183" t="s">
        <v>283</v>
      </c>
      <c r="E532" s="166">
        <v>204</v>
      </c>
      <c r="F532" s="166">
        <v>23</v>
      </c>
      <c r="G532" s="166">
        <v>0</v>
      </c>
      <c r="H532" s="166">
        <v>0</v>
      </c>
      <c r="I532" s="166">
        <v>181</v>
      </c>
      <c r="J532" s="166">
        <v>0</v>
      </c>
      <c r="K532" s="166">
        <v>140</v>
      </c>
      <c r="L532" s="166">
        <v>64</v>
      </c>
      <c r="M532" s="166">
        <v>14</v>
      </c>
      <c r="N532" s="166">
        <v>13</v>
      </c>
      <c r="O532" s="166">
        <v>11</v>
      </c>
      <c r="P532" s="166">
        <v>70</v>
      </c>
      <c r="Q532" s="166">
        <v>7</v>
      </c>
      <c r="R532" s="166">
        <v>55</v>
      </c>
      <c r="S532" s="166">
        <v>8</v>
      </c>
      <c r="T532" s="166">
        <v>7</v>
      </c>
      <c r="U532" s="166">
        <v>0</v>
      </c>
      <c r="V532" s="166">
        <v>0</v>
      </c>
      <c r="W532" s="166">
        <v>0</v>
      </c>
      <c r="X532" s="166">
        <v>28</v>
      </c>
      <c r="Y532" s="166">
        <v>27</v>
      </c>
      <c r="Z532" s="144"/>
      <c r="AA532" s="167"/>
    </row>
    <row r="533" spans="1:27" ht="5.0999999999999996" customHeight="1" x14ac:dyDescent="0.2">
      <c r="A533" s="149"/>
      <c r="C533" s="149"/>
      <c r="D533" s="183"/>
      <c r="E533" s="166"/>
      <c r="F533" s="166"/>
      <c r="G533" s="166"/>
      <c r="H533" s="166"/>
      <c r="I533" s="166"/>
      <c r="J533" s="166"/>
      <c r="K533" s="166"/>
      <c r="L533" s="166"/>
      <c r="M533" s="166"/>
      <c r="N533" s="166"/>
      <c r="O533" s="166"/>
      <c r="P533" s="166"/>
      <c r="Q533" s="166"/>
      <c r="R533" s="166"/>
      <c r="S533" s="166"/>
      <c r="T533" s="166"/>
      <c r="U533" s="166"/>
      <c r="V533" s="166"/>
      <c r="W533" s="166"/>
      <c r="X533" s="166"/>
      <c r="Y533" s="166"/>
      <c r="Z533" s="144"/>
      <c r="AA533" s="167"/>
    </row>
    <row r="534" spans="1:27" ht="12" customHeight="1" x14ac:dyDescent="0.2">
      <c r="A534" s="149" t="s">
        <v>675</v>
      </c>
      <c r="C534" s="149" t="s">
        <v>676</v>
      </c>
      <c r="D534" s="183" t="s">
        <v>282</v>
      </c>
      <c r="E534" s="166">
        <v>501</v>
      </c>
      <c r="F534" s="166">
        <v>16</v>
      </c>
      <c r="G534" s="166">
        <v>0</v>
      </c>
      <c r="H534" s="166">
        <v>0</v>
      </c>
      <c r="I534" s="166">
        <v>485</v>
      </c>
      <c r="J534" s="166">
        <v>0</v>
      </c>
      <c r="K534" s="166">
        <v>488</v>
      </c>
      <c r="L534" s="166">
        <v>13</v>
      </c>
      <c r="M534" s="166">
        <v>14</v>
      </c>
      <c r="N534" s="166">
        <v>8</v>
      </c>
      <c r="O534" s="166">
        <v>10</v>
      </c>
      <c r="P534" s="166">
        <v>3</v>
      </c>
      <c r="Q534" s="166">
        <v>0</v>
      </c>
      <c r="R534" s="166">
        <v>2</v>
      </c>
      <c r="S534" s="166">
        <v>1</v>
      </c>
      <c r="T534" s="166">
        <v>0</v>
      </c>
      <c r="U534" s="166">
        <v>0</v>
      </c>
      <c r="V534" s="166">
        <v>0</v>
      </c>
      <c r="W534" s="166">
        <v>0</v>
      </c>
      <c r="X534" s="166">
        <v>1</v>
      </c>
      <c r="Y534" s="166">
        <v>1</v>
      </c>
      <c r="Z534" s="144"/>
      <c r="AA534" s="167" t="s">
        <v>675</v>
      </c>
    </row>
    <row r="535" spans="1:27" ht="12" customHeight="1" x14ac:dyDescent="0.2">
      <c r="A535" s="149"/>
      <c r="D535" s="183" t="s">
        <v>283</v>
      </c>
      <c r="E535" s="166">
        <v>390</v>
      </c>
      <c r="F535" s="166">
        <v>13</v>
      </c>
      <c r="G535" s="166">
        <v>0</v>
      </c>
      <c r="H535" s="166">
        <v>0</v>
      </c>
      <c r="I535" s="166">
        <v>377</v>
      </c>
      <c r="J535" s="166">
        <v>0</v>
      </c>
      <c r="K535" s="166">
        <v>379</v>
      </c>
      <c r="L535" s="166">
        <v>11</v>
      </c>
      <c r="M535" s="166">
        <v>12</v>
      </c>
      <c r="N535" s="166">
        <v>7</v>
      </c>
      <c r="O535" s="166">
        <v>8</v>
      </c>
      <c r="P535" s="166">
        <v>2</v>
      </c>
      <c r="Q535" s="166">
        <v>0</v>
      </c>
      <c r="R535" s="166">
        <v>2</v>
      </c>
      <c r="S535" s="166">
        <v>0</v>
      </c>
      <c r="T535" s="166">
        <v>0</v>
      </c>
      <c r="U535" s="166">
        <v>0</v>
      </c>
      <c r="V535" s="166">
        <v>0</v>
      </c>
      <c r="W535" s="166">
        <v>0</v>
      </c>
      <c r="X535" s="166">
        <v>1</v>
      </c>
      <c r="Y535" s="166">
        <v>1</v>
      </c>
      <c r="Z535" s="144"/>
      <c r="AA535" s="167"/>
    </row>
    <row r="536" spans="1:27" ht="5.0999999999999996" customHeight="1" x14ac:dyDescent="0.2">
      <c r="A536" s="149"/>
      <c r="D536" s="183"/>
      <c r="E536" s="166"/>
      <c r="F536" s="166"/>
      <c r="G536" s="166"/>
      <c r="H536" s="166"/>
      <c r="I536" s="166"/>
      <c r="J536" s="166"/>
      <c r="K536" s="166"/>
      <c r="L536" s="166"/>
      <c r="M536" s="166"/>
      <c r="N536" s="166"/>
      <c r="O536" s="166"/>
      <c r="P536" s="166"/>
      <c r="Q536" s="166"/>
      <c r="R536" s="166"/>
      <c r="S536" s="166"/>
      <c r="T536" s="166"/>
      <c r="U536" s="166"/>
      <c r="V536" s="166"/>
      <c r="W536" s="166"/>
      <c r="X536" s="166"/>
      <c r="Y536" s="166"/>
      <c r="Z536" s="144"/>
      <c r="AA536" s="167"/>
    </row>
    <row r="537" spans="1:27" ht="12" customHeight="1" x14ac:dyDescent="0.2">
      <c r="A537" s="149" t="s">
        <v>677</v>
      </c>
      <c r="B537" s="185" t="s">
        <v>678</v>
      </c>
      <c r="C537" s="142" t="s">
        <v>679</v>
      </c>
      <c r="D537" s="183" t="s">
        <v>282</v>
      </c>
      <c r="E537" s="166">
        <v>3572</v>
      </c>
      <c r="F537" s="166">
        <v>3147</v>
      </c>
      <c r="G537" s="166">
        <v>7</v>
      </c>
      <c r="H537" s="166">
        <v>0</v>
      </c>
      <c r="I537" s="166">
        <v>425</v>
      </c>
      <c r="J537" s="166">
        <v>0</v>
      </c>
      <c r="K537" s="166">
        <v>1947</v>
      </c>
      <c r="L537" s="166">
        <v>1625</v>
      </c>
      <c r="M537" s="166">
        <v>1329</v>
      </c>
      <c r="N537" s="166">
        <v>818</v>
      </c>
      <c r="O537" s="166">
        <v>888</v>
      </c>
      <c r="P537" s="166">
        <v>2901</v>
      </c>
      <c r="Q537" s="166">
        <v>1631</v>
      </c>
      <c r="R537" s="166">
        <v>1134</v>
      </c>
      <c r="S537" s="166">
        <v>136</v>
      </c>
      <c r="T537" s="166">
        <v>1459</v>
      </c>
      <c r="U537" s="166">
        <v>18</v>
      </c>
      <c r="V537" s="166">
        <v>129</v>
      </c>
      <c r="W537" s="166">
        <v>25</v>
      </c>
      <c r="X537" s="166">
        <v>557</v>
      </c>
      <c r="Y537" s="166">
        <v>577</v>
      </c>
      <c r="Z537" s="144"/>
      <c r="AA537" s="167" t="s">
        <v>238</v>
      </c>
    </row>
    <row r="538" spans="1:27" ht="12" customHeight="1" x14ac:dyDescent="0.2">
      <c r="A538" s="186" t="s">
        <v>680</v>
      </c>
      <c r="C538" s="149" t="s">
        <v>681</v>
      </c>
      <c r="D538" s="183" t="s">
        <v>283</v>
      </c>
      <c r="E538" s="166">
        <v>3274</v>
      </c>
      <c r="F538" s="166">
        <v>2927</v>
      </c>
      <c r="G538" s="166">
        <v>7</v>
      </c>
      <c r="H538" s="166">
        <v>0</v>
      </c>
      <c r="I538" s="166">
        <v>347</v>
      </c>
      <c r="J538" s="166">
        <v>0</v>
      </c>
      <c r="K538" s="166">
        <v>1774</v>
      </c>
      <c r="L538" s="166">
        <v>1500</v>
      </c>
      <c r="M538" s="166">
        <v>1187</v>
      </c>
      <c r="N538" s="166">
        <v>740</v>
      </c>
      <c r="O538" s="166">
        <v>786</v>
      </c>
      <c r="P538" s="166">
        <v>2744</v>
      </c>
      <c r="Q538" s="166">
        <v>1582</v>
      </c>
      <c r="R538" s="166">
        <v>1040</v>
      </c>
      <c r="S538" s="166">
        <v>122</v>
      </c>
      <c r="T538" s="166">
        <v>1410</v>
      </c>
      <c r="U538" s="166">
        <v>18</v>
      </c>
      <c r="V538" s="166">
        <v>129</v>
      </c>
      <c r="W538" s="166">
        <v>25</v>
      </c>
      <c r="X538" s="166">
        <v>511</v>
      </c>
      <c r="Y538" s="166">
        <v>529</v>
      </c>
      <c r="Z538" s="144"/>
      <c r="AA538" s="167"/>
    </row>
    <row r="539" spans="1:27" ht="5.0999999999999996" customHeight="1" x14ac:dyDescent="0.2">
      <c r="A539" s="149"/>
      <c r="C539" s="149"/>
      <c r="D539" s="183"/>
      <c r="E539" s="166"/>
      <c r="F539" s="166"/>
      <c r="G539" s="166"/>
      <c r="H539" s="166"/>
      <c r="I539" s="166"/>
      <c r="J539" s="166"/>
      <c r="K539" s="166"/>
      <c r="L539" s="166"/>
      <c r="M539" s="166"/>
      <c r="N539" s="166"/>
      <c r="O539" s="166"/>
      <c r="P539" s="166"/>
      <c r="Q539" s="166"/>
      <c r="R539" s="166"/>
      <c r="S539" s="166"/>
      <c r="T539" s="166"/>
      <c r="U539" s="166"/>
      <c r="V539" s="166"/>
      <c r="W539" s="166"/>
      <c r="X539" s="166"/>
      <c r="Y539" s="166"/>
      <c r="Z539" s="144"/>
      <c r="AA539" s="167"/>
    </row>
    <row r="540" spans="1:27" ht="12" customHeight="1" x14ac:dyDescent="0.2">
      <c r="A540" s="149">
        <v>249</v>
      </c>
      <c r="C540" s="149" t="s">
        <v>682</v>
      </c>
      <c r="D540" s="183" t="s">
        <v>282</v>
      </c>
      <c r="E540" s="166">
        <v>679</v>
      </c>
      <c r="F540" s="166">
        <v>655</v>
      </c>
      <c r="G540" s="166">
        <v>1</v>
      </c>
      <c r="H540" s="166">
        <v>0</v>
      </c>
      <c r="I540" s="166">
        <v>24</v>
      </c>
      <c r="J540" s="166">
        <v>0</v>
      </c>
      <c r="K540" s="166">
        <v>343</v>
      </c>
      <c r="L540" s="166">
        <v>336</v>
      </c>
      <c r="M540" s="166">
        <v>378</v>
      </c>
      <c r="N540" s="166">
        <v>221</v>
      </c>
      <c r="O540" s="166">
        <v>249</v>
      </c>
      <c r="P540" s="166">
        <v>700</v>
      </c>
      <c r="Q540" s="166">
        <v>309</v>
      </c>
      <c r="R540" s="166">
        <v>356</v>
      </c>
      <c r="S540" s="166">
        <v>35</v>
      </c>
      <c r="T540" s="166">
        <v>288</v>
      </c>
      <c r="U540" s="166">
        <v>1</v>
      </c>
      <c r="V540" s="166">
        <v>15</v>
      </c>
      <c r="W540" s="166">
        <v>5</v>
      </c>
      <c r="X540" s="166">
        <v>180</v>
      </c>
      <c r="Y540" s="166">
        <v>176</v>
      </c>
      <c r="Z540" s="144"/>
      <c r="AA540" s="167">
        <v>249</v>
      </c>
    </row>
    <row r="541" spans="1:27" ht="12" customHeight="1" x14ac:dyDescent="0.2">
      <c r="A541" s="149"/>
      <c r="C541" s="149"/>
      <c r="D541" s="183" t="s">
        <v>283</v>
      </c>
      <c r="E541" s="166">
        <v>622</v>
      </c>
      <c r="F541" s="166">
        <v>599</v>
      </c>
      <c r="G541" s="166">
        <v>1</v>
      </c>
      <c r="H541" s="166">
        <v>0</v>
      </c>
      <c r="I541" s="166">
        <v>23</v>
      </c>
      <c r="J541" s="166">
        <v>0</v>
      </c>
      <c r="K541" s="166">
        <v>316</v>
      </c>
      <c r="L541" s="166">
        <v>306</v>
      </c>
      <c r="M541" s="166">
        <v>337</v>
      </c>
      <c r="N541" s="166">
        <v>201</v>
      </c>
      <c r="O541" s="166">
        <v>220</v>
      </c>
      <c r="P541" s="166">
        <v>654</v>
      </c>
      <c r="Q541" s="166">
        <v>298</v>
      </c>
      <c r="R541" s="166">
        <v>326</v>
      </c>
      <c r="S541" s="166">
        <v>30</v>
      </c>
      <c r="T541" s="166">
        <v>277</v>
      </c>
      <c r="U541" s="166">
        <v>1</v>
      </c>
      <c r="V541" s="166">
        <v>15</v>
      </c>
      <c r="W541" s="166">
        <v>5</v>
      </c>
      <c r="X541" s="166">
        <v>165</v>
      </c>
      <c r="Y541" s="166">
        <v>161</v>
      </c>
      <c r="Z541" s="144"/>
      <c r="AA541" s="167"/>
    </row>
    <row r="542" spans="1:27" ht="5.0999999999999996" customHeight="1" x14ac:dyDescent="0.2">
      <c r="A542" s="149"/>
      <c r="C542" s="149"/>
      <c r="D542" s="183"/>
      <c r="E542" s="166"/>
      <c r="F542" s="166"/>
      <c r="G542" s="166"/>
      <c r="H542" s="166"/>
      <c r="I542" s="166"/>
      <c r="J542" s="166"/>
      <c r="K542" s="166"/>
      <c r="L542" s="166"/>
      <c r="M542" s="166"/>
      <c r="N542" s="166"/>
      <c r="O542" s="166"/>
      <c r="P542" s="166"/>
      <c r="Q542" s="166"/>
      <c r="R542" s="166"/>
      <c r="S542" s="166"/>
      <c r="T542" s="166"/>
      <c r="U542" s="166"/>
      <c r="V542" s="166"/>
      <c r="W542" s="166"/>
      <c r="X542" s="166"/>
      <c r="Y542" s="166"/>
      <c r="Z542" s="144"/>
      <c r="AA542" s="167"/>
    </row>
    <row r="543" spans="1:27" ht="12" customHeight="1" x14ac:dyDescent="0.2">
      <c r="A543" s="149">
        <v>250</v>
      </c>
      <c r="C543" s="149" t="s">
        <v>683</v>
      </c>
      <c r="D543" s="183" t="s">
        <v>282</v>
      </c>
      <c r="E543" s="166">
        <v>590</v>
      </c>
      <c r="F543" s="166">
        <v>589</v>
      </c>
      <c r="G543" s="166">
        <v>1</v>
      </c>
      <c r="H543" s="166">
        <v>0</v>
      </c>
      <c r="I543" s="166">
        <v>1</v>
      </c>
      <c r="J543" s="166">
        <v>0</v>
      </c>
      <c r="K543" s="166">
        <v>330</v>
      </c>
      <c r="L543" s="166">
        <v>260</v>
      </c>
      <c r="M543" s="166">
        <v>114</v>
      </c>
      <c r="N543" s="166">
        <v>64</v>
      </c>
      <c r="O543" s="166">
        <v>69</v>
      </c>
      <c r="P543" s="166">
        <v>497</v>
      </c>
      <c r="Q543" s="166">
        <v>349</v>
      </c>
      <c r="R543" s="166">
        <v>134</v>
      </c>
      <c r="S543" s="166">
        <v>14</v>
      </c>
      <c r="T543" s="166">
        <v>304</v>
      </c>
      <c r="U543" s="166">
        <v>6</v>
      </c>
      <c r="V543" s="166">
        <v>37</v>
      </c>
      <c r="W543" s="166">
        <v>2</v>
      </c>
      <c r="X543" s="166">
        <v>80</v>
      </c>
      <c r="Y543" s="166">
        <v>54</v>
      </c>
      <c r="Z543" s="144"/>
      <c r="AA543" s="167">
        <v>250</v>
      </c>
    </row>
    <row r="544" spans="1:27" ht="12" customHeight="1" x14ac:dyDescent="0.2">
      <c r="A544" s="149"/>
      <c r="C544" s="149"/>
      <c r="D544" s="183" t="s">
        <v>283</v>
      </c>
      <c r="E544" s="166">
        <v>562</v>
      </c>
      <c r="F544" s="166">
        <v>561</v>
      </c>
      <c r="G544" s="166">
        <v>1</v>
      </c>
      <c r="H544" s="166">
        <v>0</v>
      </c>
      <c r="I544" s="166">
        <v>1</v>
      </c>
      <c r="J544" s="166">
        <v>0</v>
      </c>
      <c r="K544" s="166">
        <v>312</v>
      </c>
      <c r="L544" s="166">
        <v>250</v>
      </c>
      <c r="M544" s="166">
        <v>104</v>
      </c>
      <c r="N544" s="166">
        <v>60</v>
      </c>
      <c r="O544" s="166">
        <v>64</v>
      </c>
      <c r="P544" s="166">
        <v>474</v>
      </c>
      <c r="Q544" s="166">
        <v>338</v>
      </c>
      <c r="R544" s="166">
        <v>122</v>
      </c>
      <c r="S544" s="166">
        <v>14</v>
      </c>
      <c r="T544" s="166">
        <v>293</v>
      </c>
      <c r="U544" s="166">
        <v>6</v>
      </c>
      <c r="V544" s="166">
        <v>37</v>
      </c>
      <c r="W544" s="166">
        <v>2</v>
      </c>
      <c r="X544" s="166">
        <v>72</v>
      </c>
      <c r="Y544" s="166">
        <v>50</v>
      </c>
      <c r="Z544" s="144"/>
      <c r="AA544" s="167"/>
    </row>
    <row r="545" spans="1:27" ht="5.0999999999999996" customHeight="1" x14ac:dyDescent="0.2">
      <c r="A545" s="149"/>
      <c r="C545" s="149"/>
      <c r="D545" s="183"/>
      <c r="E545" s="166"/>
      <c r="F545" s="166"/>
      <c r="G545" s="166"/>
      <c r="H545" s="166"/>
      <c r="I545" s="166"/>
      <c r="J545" s="166"/>
      <c r="K545" s="166"/>
      <c r="L545" s="166"/>
      <c r="M545" s="166"/>
      <c r="N545" s="166"/>
      <c r="O545" s="166"/>
      <c r="P545" s="166"/>
      <c r="Q545" s="166"/>
      <c r="R545" s="166"/>
      <c r="S545" s="166"/>
      <c r="T545" s="166"/>
      <c r="U545" s="166"/>
      <c r="V545" s="166"/>
      <c r="W545" s="166"/>
      <c r="X545" s="166"/>
      <c r="Y545" s="166"/>
      <c r="Z545" s="144"/>
      <c r="AA545" s="167"/>
    </row>
    <row r="546" spans="1:27" ht="12" customHeight="1" x14ac:dyDescent="0.2">
      <c r="A546" s="149">
        <v>251</v>
      </c>
      <c r="C546" s="149" t="s">
        <v>684</v>
      </c>
      <c r="D546" s="183" t="s">
        <v>282</v>
      </c>
      <c r="E546" s="166">
        <v>14</v>
      </c>
      <c r="F546" s="166">
        <v>14</v>
      </c>
      <c r="G546" s="166">
        <v>0</v>
      </c>
      <c r="H546" s="166">
        <v>0</v>
      </c>
      <c r="I546" s="166">
        <v>0</v>
      </c>
      <c r="J546" s="166">
        <v>0</v>
      </c>
      <c r="K546" s="166">
        <v>7</v>
      </c>
      <c r="L546" s="166">
        <v>7</v>
      </c>
      <c r="M546" s="166">
        <v>1</v>
      </c>
      <c r="N546" s="166">
        <v>1</v>
      </c>
      <c r="O546" s="166">
        <v>1</v>
      </c>
      <c r="P546" s="166">
        <v>2</v>
      </c>
      <c r="Q546" s="166">
        <v>2</v>
      </c>
      <c r="R546" s="166">
        <v>0</v>
      </c>
      <c r="S546" s="166">
        <v>0</v>
      </c>
      <c r="T546" s="166">
        <v>2</v>
      </c>
      <c r="U546" s="166">
        <v>0</v>
      </c>
      <c r="V546" s="166">
        <v>0</v>
      </c>
      <c r="W546" s="166">
        <v>0</v>
      </c>
      <c r="X546" s="166">
        <v>0</v>
      </c>
      <c r="Y546" s="166">
        <v>0</v>
      </c>
      <c r="Z546" s="144"/>
      <c r="AA546" s="167">
        <v>251</v>
      </c>
    </row>
    <row r="547" spans="1:27" ht="12" customHeight="1" x14ac:dyDescent="0.2">
      <c r="A547" s="149"/>
      <c r="C547" s="149"/>
      <c r="D547" s="183" t="s">
        <v>283</v>
      </c>
      <c r="E547" s="166">
        <v>14</v>
      </c>
      <c r="F547" s="166">
        <v>14</v>
      </c>
      <c r="G547" s="166">
        <v>0</v>
      </c>
      <c r="H547" s="166">
        <v>0</v>
      </c>
      <c r="I547" s="166">
        <v>0</v>
      </c>
      <c r="J547" s="166">
        <v>0</v>
      </c>
      <c r="K547" s="166">
        <v>7</v>
      </c>
      <c r="L547" s="166">
        <v>7</v>
      </c>
      <c r="M547" s="166">
        <v>1</v>
      </c>
      <c r="N547" s="166">
        <v>1</v>
      </c>
      <c r="O547" s="166">
        <v>1</v>
      </c>
      <c r="P547" s="166">
        <v>2</v>
      </c>
      <c r="Q547" s="166">
        <v>2</v>
      </c>
      <c r="R547" s="166">
        <v>0</v>
      </c>
      <c r="S547" s="166">
        <v>0</v>
      </c>
      <c r="T547" s="166">
        <v>2</v>
      </c>
      <c r="U547" s="166">
        <v>0</v>
      </c>
      <c r="V547" s="166">
        <v>0</v>
      </c>
      <c r="W547" s="166">
        <v>0</v>
      </c>
      <c r="X547" s="166">
        <v>0</v>
      </c>
      <c r="Y547" s="166">
        <v>0</v>
      </c>
      <c r="Z547" s="144"/>
      <c r="AA547" s="167"/>
    </row>
    <row r="548" spans="1:27" ht="5.0999999999999996" customHeight="1" x14ac:dyDescent="0.2">
      <c r="A548" s="149"/>
      <c r="C548" s="149"/>
      <c r="D548" s="183"/>
      <c r="E548" s="166"/>
      <c r="F548" s="166"/>
      <c r="G548" s="166"/>
      <c r="H548" s="166"/>
      <c r="I548" s="166"/>
      <c r="J548" s="166"/>
      <c r="K548" s="166"/>
      <c r="L548" s="166"/>
      <c r="M548" s="166"/>
      <c r="N548" s="166"/>
      <c r="O548" s="166"/>
      <c r="P548" s="166"/>
      <c r="Q548" s="166"/>
      <c r="R548" s="166"/>
      <c r="S548" s="166"/>
      <c r="T548" s="166"/>
      <c r="U548" s="166"/>
      <c r="V548" s="166"/>
      <c r="W548" s="166"/>
      <c r="X548" s="166"/>
      <c r="Y548" s="166"/>
      <c r="Z548" s="144"/>
      <c r="AA548" s="167"/>
    </row>
    <row r="549" spans="1:27" ht="12" customHeight="1" x14ac:dyDescent="0.2">
      <c r="A549" s="149">
        <v>252</v>
      </c>
      <c r="C549" s="149" t="s">
        <v>685</v>
      </c>
      <c r="D549" s="183" t="s">
        <v>282</v>
      </c>
      <c r="E549" s="166">
        <v>896</v>
      </c>
      <c r="F549" s="166">
        <v>874</v>
      </c>
      <c r="G549" s="166">
        <v>2</v>
      </c>
      <c r="H549" s="166">
        <v>0</v>
      </c>
      <c r="I549" s="166">
        <v>22</v>
      </c>
      <c r="J549" s="166">
        <v>0</v>
      </c>
      <c r="K549" s="166">
        <v>480</v>
      </c>
      <c r="L549" s="166">
        <v>416</v>
      </c>
      <c r="M549" s="166">
        <v>410</v>
      </c>
      <c r="N549" s="166">
        <v>255</v>
      </c>
      <c r="O549" s="166">
        <v>264</v>
      </c>
      <c r="P549" s="166">
        <v>275</v>
      </c>
      <c r="Q549" s="166">
        <v>166</v>
      </c>
      <c r="R549" s="166">
        <v>95</v>
      </c>
      <c r="S549" s="166">
        <v>14</v>
      </c>
      <c r="T549" s="166">
        <v>151</v>
      </c>
      <c r="U549" s="166">
        <v>2</v>
      </c>
      <c r="V549" s="166">
        <v>12</v>
      </c>
      <c r="W549" s="166">
        <v>1</v>
      </c>
      <c r="X549" s="166">
        <v>45</v>
      </c>
      <c r="Y549" s="166">
        <v>50</v>
      </c>
      <c r="Z549" s="144"/>
      <c r="AA549" s="167">
        <v>252</v>
      </c>
    </row>
    <row r="550" spans="1:27" ht="12" customHeight="1" x14ac:dyDescent="0.2">
      <c r="A550" s="149"/>
      <c r="C550" s="149"/>
      <c r="D550" s="183" t="s">
        <v>283</v>
      </c>
      <c r="E550" s="166">
        <v>794</v>
      </c>
      <c r="F550" s="166">
        <v>777</v>
      </c>
      <c r="G550" s="166">
        <v>2</v>
      </c>
      <c r="H550" s="166">
        <v>0</v>
      </c>
      <c r="I550" s="166">
        <v>17</v>
      </c>
      <c r="J550" s="166">
        <v>0</v>
      </c>
      <c r="K550" s="166">
        <v>438</v>
      </c>
      <c r="L550" s="166">
        <v>356</v>
      </c>
      <c r="M550" s="166">
        <v>344</v>
      </c>
      <c r="N550" s="166">
        <v>215</v>
      </c>
      <c r="O550" s="166">
        <v>215</v>
      </c>
      <c r="P550" s="166">
        <v>245</v>
      </c>
      <c r="Q550" s="166">
        <v>152</v>
      </c>
      <c r="R550" s="166">
        <v>83</v>
      </c>
      <c r="S550" s="166">
        <v>10</v>
      </c>
      <c r="T550" s="166">
        <v>137</v>
      </c>
      <c r="U550" s="166">
        <v>2</v>
      </c>
      <c r="V550" s="166">
        <v>12</v>
      </c>
      <c r="W550" s="166">
        <v>1</v>
      </c>
      <c r="X550" s="166">
        <v>40</v>
      </c>
      <c r="Y550" s="166">
        <v>43</v>
      </c>
      <c r="Z550" s="144"/>
      <c r="AA550" s="167"/>
    </row>
    <row r="551" spans="1:27" ht="5.0999999999999996" customHeight="1" x14ac:dyDescent="0.2">
      <c r="A551" s="149"/>
      <c r="C551" s="149"/>
      <c r="D551" s="183"/>
      <c r="E551" s="166"/>
      <c r="F551" s="166"/>
      <c r="G551" s="166"/>
      <c r="H551" s="166"/>
      <c r="I551" s="166"/>
      <c r="J551" s="166"/>
      <c r="K551" s="166"/>
      <c r="L551" s="166"/>
      <c r="M551" s="166"/>
      <c r="N551" s="166"/>
      <c r="O551" s="166"/>
      <c r="P551" s="166"/>
      <c r="Q551" s="166"/>
      <c r="R551" s="166"/>
      <c r="S551" s="166"/>
      <c r="T551" s="166"/>
      <c r="U551" s="166"/>
      <c r="V551" s="166"/>
      <c r="W551" s="166"/>
      <c r="X551" s="166"/>
      <c r="Y551" s="166"/>
      <c r="Z551" s="144"/>
      <c r="AA551" s="167"/>
    </row>
    <row r="552" spans="1:27" ht="12" customHeight="1" x14ac:dyDescent="0.2">
      <c r="A552" s="149" t="s">
        <v>686</v>
      </c>
      <c r="C552" s="149" t="s">
        <v>687</v>
      </c>
      <c r="D552" s="183" t="s">
        <v>282</v>
      </c>
      <c r="E552" s="166">
        <v>430</v>
      </c>
      <c r="F552" s="166">
        <v>90</v>
      </c>
      <c r="G552" s="166">
        <v>0</v>
      </c>
      <c r="H552" s="166">
        <v>0</v>
      </c>
      <c r="I552" s="166">
        <v>340</v>
      </c>
      <c r="J552" s="166">
        <v>0</v>
      </c>
      <c r="K552" s="166">
        <v>372</v>
      </c>
      <c r="L552" s="166">
        <v>58</v>
      </c>
      <c r="M552" s="166">
        <v>66</v>
      </c>
      <c r="N552" s="166">
        <v>46</v>
      </c>
      <c r="O552" s="166">
        <v>45</v>
      </c>
      <c r="P552" s="166">
        <v>99</v>
      </c>
      <c r="Q552" s="166">
        <v>18</v>
      </c>
      <c r="R552" s="166">
        <v>70</v>
      </c>
      <c r="S552" s="166">
        <v>11</v>
      </c>
      <c r="T552" s="166">
        <v>15</v>
      </c>
      <c r="U552" s="166">
        <v>0</v>
      </c>
      <c r="V552" s="166">
        <v>2</v>
      </c>
      <c r="W552" s="166">
        <v>1</v>
      </c>
      <c r="X552" s="166">
        <v>41</v>
      </c>
      <c r="Y552" s="166">
        <v>29</v>
      </c>
      <c r="Z552" s="144"/>
      <c r="AA552" s="167" t="s">
        <v>688</v>
      </c>
    </row>
    <row r="553" spans="1:27" ht="12" customHeight="1" x14ac:dyDescent="0.2">
      <c r="A553" s="149"/>
      <c r="C553" s="149"/>
      <c r="D553" s="183" t="s">
        <v>283</v>
      </c>
      <c r="E553" s="166">
        <v>355</v>
      </c>
      <c r="F553" s="166">
        <v>85</v>
      </c>
      <c r="G553" s="166">
        <v>0</v>
      </c>
      <c r="H553" s="166">
        <v>0</v>
      </c>
      <c r="I553" s="166">
        <v>270</v>
      </c>
      <c r="J553" s="166">
        <v>0</v>
      </c>
      <c r="K553" s="166">
        <v>302</v>
      </c>
      <c r="L553" s="166">
        <v>53</v>
      </c>
      <c r="M553" s="166">
        <v>61</v>
      </c>
      <c r="N553" s="166">
        <v>42</v>
      </c>
      <c r="O553" s="166">
        <v>40</v>
      </c>
      <c r="P553" s="166">
        <v>84</v>
      </c>
      <c r="Q553" s="166">
        <v>16</v>
      </c>
      <c r="R553" s="166">
        <v>59</v>
      </c>
      <c r="S553" s="166">
        <v>9</v>
      </c>
      <c r="T553" s="166">
        <v>13</v>
      </c>
      <c r="U553" s="166">
        <v>0</v>
      </c>
      <c r="V553" s="166">
        <v>2</v>
      </c>
      <c r="W553" s="166">
        <v>1</v>
      </c>
      <c r="X553" s="166">
        <v>38</v>
      </c>
      <c r="Y553" s="166">
        <v>21</v>
      </c>
      <c r="Z553" s="144"/>
      <c r="AA553" s="167"/>
    </row>
    <row r="554" spans="1:27" ht="5.0999999999999996" customHeight="1" x14ac:dyDescent="0.2">
      <c r="A554" s="149"/>
      <c r="C554" s="149"/>
      <c r="D554" s="183"/>
      <c r="E554" s="166"/>
      <c r="F554" s="166"/>
      <c r="G554" s="166"/>
      <c r="H554" s="166"/>
      <c r="I554" s="166"/>
      <c r="J554" s="166"/>
      <c r="K554" s="166"/>
      <c r="L554" s="166"/>
      <c r="M554" s="166"/>
      <c r="N554" s="166"/>
      <c r="O554" s="166"/>
      <c r="P554" s="166"/>
      <c r="Q554" s="166"/>
      <c r="R554" s="166"/>
      <c r="S554" s="166"/>
      <c r="T554" s="166"/>
      <c r="U554" s="166"/>
      <c r="V554" s="166"/>
      <c r="W554" s="166"/>
      <c r="X554" s="166"/>
      <c r="Y554" s="166"/>
      <c r="Z554" s="144"/>
      <c r="AA554" s="167"/>
    </row>
    <row r="555" spans="1:27" ht="12" customHeight="1" x14ac:dyDescent="0.2">
      <c r="A555" s="149" t="s">
        <v>689</v>
      </c>
      <c r="C555" s="149" t="s">
        <v>690</v>
      </c>
      <c r="D555" s="183" t="s">
        <v>282</v>
      </c>
      <c r="E555" s="166">
        <v>16</v>
      </c>
      <c r="F555" s="166">
        <v>15</v>
      </c>
      <c r="G555" s="166">
        <v>0</v>
      </c>
      <c r="H555" s="166">
        <v>0</v>
      </c>
      <c r="I555" s="166">
        <v>1</v>
      </c>
      <c r="J555" s="166">
        <v>0</v>
      </c>
      <c r="K555" s="166">
        <v>8</v>
      </c>
      <c r="L555" s="166">
        <v>8</v>
      </c>
      <c r="M555" s="166">
        <v>10</v>
      </c>
      <c r="N555" s="166">
        <v>3</v>
      </c>
      <c r="O555" s="166">
        <v>5</v>
      </c>
      <c r="P555" s="166">
        <v>1</v>
      </c>
      <c r="Q555" s="166">
        <v>1</v>
      </c>
      <c r="R555" s="166">
        <v>0</v>
      </c>
      <c r="S555" s="166">
        <v>0</v>
      </c>
      <c r="T555" s="166">
        <v>1</v>
      </c>
      <c r="U555" s="166">
        <v>0</v>
      </c>
      <c r="V555" s="166">
        <v>0</v>
      </c>
      <c r="W555" s="166">
        <v>0</v>
      </c>
      <c r="X555" s="166">
        <v>0</v>
      </c>
      <c r="Y555" s="166">
        <v>0</v>
      </c>
      <c r="Z555" s="144"/>
      <c r="AA555" s="167" t="s">
        <v>691</v>
      </c>
    </row>
    <row r="556" spans="1:27" ht="12" customHeight="1" x14ac:dyDescent="0.2">
      <c r="A556" s="149"/>
      <c r="C556" s="149"/>
      <c r="D556" s="183" t="s">
        <v>283</v>
      </c>
      <c r="E556" s="166">
        <v>10</v>
      </c>
      <c r="F556" s="166">
        <v>9</v>
      </c>
      <c r="G556" s="166">
        <v>0</v>
      </c>
      <c r="H556" s="166">
        <v>0</v>
      </c>
      <c r="I556" s="166">
        <v>1</v>
      </c>
      <c r="J556" s="166">
        <v>0</v>
      </c>
      <c r="K556" s="166">
        <v>5</v>
      </c>
      <c r="L556" s="166">
        <v>5</v>
      </c>
      <c r="M556" s="166">
        <v>6</v>
      </c>
      <c r="N556" s="166">
        <v>2</v>
      </c>
      <c r="O556" s="166">
        <v>3</v>
      </c>
      <c r="P556" s="166">
        <v>1</v>
      </c>
      <c r="Q556" s="166">
        <v>1</v>
      </c>
      <c r="R556" s="166">
        <v>0</v>
      </c>
      <c r="S556" s="166">
        <v>0</v>
      </c>
      <c r="T556" s="166">
        <v>1</v>
      </c>
      <c r="U556" s="166">
        <v>0</v>
      </c>
      <c r="V556" s="166">
        <v>0</v>
      </c>
      <c r="W556" s="166">
        <v>0</v>
      </c>
      <c r="X556" s="166">
        <v>0</v>
      </c>
      <c r="Y556" s="166">
        <v>0</v>
      </c>
      <c r="Z556" s="144"/>
      <c r="AA556" s="167"/>
    </row>
    <row r="557" spans="1:27" ht="5.0999999999999996" customHeight="1" x14ac:dyDescent="0.2">
      <c r="A557" s="149"/>
      <c r="C557" s="149"/>
      <c r="D557" s="183"/>
      <c r="E557" s="166"/>
      <c r="F557" s="166"/>
      <c r="G557" s="166"/>
      <c r="H557" s="166"/>
      <c r="I557" s="166"/>
      <c r="J557" s="166"/>
      <c r="K557" s="166"/>
      <c r="L557" s="166"/>
      <c r="M557" s="166"/>
      <c r="N557" s="166"/>
      <c r="O557" s="166"/>
      <c r="P557" s="166"/>
      <c r="Q557" s="166"/>
      <c r="R557" s="166"/>
      <c r="S557" s="166"/>
      <c r="T557" s="166"/>
      <c r="U557" s="166"/>
      <c r="V557" s="166"/>
      <c r="W557" s="166"/>
      <c r="X557" s="166"/>
      <c r="Y557" s="166"/>
      <c r="Z557" s="144"/>
      <c r="AA557" s="167"/>
    </row>
    <row r="558" spans="1:27" ht="12" customHeight="1" x14ac:dyDescent="0.2">
      <c r="A558" s="149">
        <v>255</v>
      </c>
      <c r="C558" s="149" t="s">
        <v>692</v>
      </c>
      <c r="D558" s="183" t="s">
        <v>282</v>
      </c>
      <c r="E558" s="166">
        <v>928</v>
      </c>
      <c r="F558" s="166">
        <v>893</v>
      </c>
      <c r="G558" s="166">
        <v>3</v>
      </c>
      <c r="H558" s="166">
        <v>0</v>
      </c>
      <c r="I558" s="166">
        <v>35</v>
      </c>
      <c r="J558" s="166">
        <v>0</v>
      </c>
      <c r="K558" s="166">
        <v>400</v>
      </c>
      <c r="L558" s="166">
        <v>528</v>
      </c>
      <c r="M558" s="166">
        <v>348</v>
      </c>
      <c r="N558" s="166">
        <v>227</v>
      </c>
      <c r="O558" s="166">
        <v>254</v>
      </c>
      <c r="P558" s="166">
        <v>1288</v>
      </c>
      <c r="Q558" s="166">
        <v>780</v>
      </c>
      <c r="R558" s="166">
        <v>451</v>
      </c>
      <c r="S558" s="166">
        <v>57</v>
      </c>
      <c r="T558" s="166">
        <v>693</v>
      </c>
      <c r="U558" s="166">
        <v>9</v>
      </c>
      <c r="V558" s="166">
        <v>62</v>
      </c>
      <c r="W558" s="166">
        <v>16</v>
      </c>
      <c r="X558" s="166">
        <v>196</v>
      </c>
      <c r="Y558" s="166">
        <v>255</v>
      </c>
      <c r="Z558" s="144"/>
      <c r="AA558" s="167">
        <v>255</v>
      </c>
    </row>
    <row r="559" spans="1:27" ht="12" customHeight="1" x14ac:dyDescent="0.2">
      <c r="A559" s="149"/>
      <c r="C559" s="149"/>
      <c r="D559" s="183" t="s">
        <v>283</v>
      </c>
      <c r="E559" s="166">
        <v>899</v>
      </c>
      <c r="F559" s="166">
        <v>866</v>
      </c>
      <c r="G559" s="166">
        <v>3</v>
      </c>
      <c r="H559" s="166">
        <v>0</v>
      </c>
      <c r="I559" s="166">
        <v>33</v>
      </c>
      <c r="J559" s="166">
        <v>0</v>
      </c>
      <c r="K559" s="166">
        <v>388</v>
      </c>
      <c r="L559" s="166">
        <v>511</v>
      </c>
      <c r="M559" s="166">
        <v>332</v>
      </c>
      <c r="N559" s="166">
        <v>218</v>
      </c>
      <c r="O559" s="166">
        <v>242</v>
      </c>
      <c r="P559" s="166">
        <v>1247</v>
      </c>
      <c r="Q559" s="166">
        <v>769</v>
      </c>
      <c r="R559" s="166">
        <v>423</v>
      </c>
      <c r="S559" s="166">
        <v>55</v>
      </c>
      <c r="T559" s="166">
        <v>682</v>
      </c>
      <c r="U559" s="166">
        <v>9</v>
      </c>
      <c r="V559" s="166">
        <v>62</v>
      </c>
      <c r="W559" s="166">
        <v>16</v>
      </c>
      <c r="X559" s="166">
        <v>181</v>
      </c>
      <c r="Y559" s="166">
        <v>242</v>
      </c>
      <c r="Z559" s="144"/>
      <c r="AA559" s="167"/>
    </row>
    <row r="560" spans="1:27" ht="5.0999999999999996" customHeight="1" x14ac:dyDescent="0.2">
      <c r="A560" s="149"/>
      <c r="C560" s="149"/>
      <c r="D560" s="183"/>
      <c r="E560" s="166"/>
      <c r="F560" s="166"/>
      <c r="G560" s="166"/>
      <c r="H560" s="166"/>
      <c r="I560" s="166"/>
      <c r="J560" s="166"/>
      <c r="K560" s="166"/>
      <c r="L560" s="166"/>
      <c r="M560" s="166"/>
      <c r="N560" s="166"/>
      <c r="O560" s="166"/>
      <c r="P560" s="166"/>
      <c r="Q560" s="166"/>
      <c r="R560" s="166"/>
      <c r="S560" s="166"/>
      <c r="T560" s="166"/>
      <c r="U560" s="166"/>
      <c r="V560" s="166"/>
      <c r="W560" s="166"/>
      <c r="X560" s="166"/>
      <c r="Y560" s="166"/>
      <c r="Z560" s="144"/>
      <c r="AA560" s="167"/>
    </row>
    <row r="561" spans="1:27" ht="12" customHeight="1" x14ac:dyDescent="0.2">
      <c r="A561" s="149" t="s">
        <v>680</v>
      </c>
      <c r="C561" s="149" t="s">
        <v>693</v>
      </c>
      <c r="D561" s="183" t="s">
        <v>282</v>
      </c>
      <c r="E561" s="166">
        <v>19</v>
      </c>
      <c r="F561" s="166">
        <v>17</v>
      </c>
      <c r="G561" s="166">
        <v>0</v>
      </c>
      <c r="H561" s="166">
        <v>0</v>
      </c>
      <c r="I561" s="166">
        <v>2</v>
      </c>
      <c r="J561" s="166">
        <v>0</v>
      </c>
      <c r="K561" s="166">
        <v>7</v>
      </c>
      <c r="L561" s="166">
        <v>12</v>
      </c>
      <c r="M561" s="166">
        <v>2</v>
      </c>
      <c r="N561" s="166">
        <v>1</v>
      </c>
      <c r="O561" s="166">
        <v>1</v>
      </c>
      <c r="P561" s="166">
        <v>39</v>
      </c>
      <c r="Q561" s="166">
        <v>6</v>
      </c>
      <c r="R561" s="166">
        <v>28</v>
      </c>
      <c r="S561" s="166">
        <v>5</v>
      </c>
      <c r="T561" s="166">
        <v>5</v>
      </c>
      <c r="U561" s="166">
        <v>0</v>
      </c>
      <c r="V561" s="166">
        <v>1</v>
      </c>
      <c r="W561" s="166">
        <v>0</v>
      </c>
      <c r="X561" s="166">
        <v>15</v>
      </c>
      <c r="Y561" s="166">
        <v>13</v>
      </c>
      <c r="Z561" s="144"/>
      <c r="AA561" s="167" t="s">
        <v>680</v>
      </c>
    </row>
    <row r="562" spans="1:27" ht="12" customHeight="1" x14ac:dyDescent="0.2">
      <c r="A562" s="149"/>
      <c r="D562" s="183" t="s">
        <v>283</v>
      </c>
      <c r="E562" s="166">
        <v>18</v>
      </c>
      <c r="F562" s="166">
        <v>16</v>
      </c>
      <c r="G562" s="166">
        <v>0</v>
      </c>
      <c r="H562" s="166">
        <v>0</v>
      </c>
      <c r="I562" s="166">
        <v>2</v>
      </c>
      <c r="J562" s="166">
        <v>0</v>
      </c>
      <c r="K562" s="166">
        <v>6</v>
      </c>
      <c r="L562" s="166">
        <v>12</v>
      </c>
      <c r="M562" s="166">
        <v>2</v>
      </c>
      <c r="N562" s="166">
        <v>1</v>
      </c>
      <c r="O562" s="166">
        <v>1</v>
      </c>
      <c r="P562" s="166">
        <v>37</v>
      </c>
      <c r="Q562" s="166">
        <v>6</v>
      </c>
      <c r="R562" s="166">
        <v>27</v>
      </c>
      <c r="S562" s="166">
        <v>4</v>
      </c>
      <c r="T562" s="166">
        <v>5</v>
      </c>
      <c r="U562" s="166">
        <v>0</v>
      </c>
      <c r="V562" s="166">
        <v>1</v>
      </c>
      <c r="W562" s="166">
        <v>0</v>
      </c>
      <c r="X562" s="166">
        <v>15</v>
      </c>
      <c r="Y562" s="166">
        <v>12</v>
      </c>
      <c r="Z562" s="144"/>
      <c r="AA562" s="167"/>
    </row>
    <row r="563" spans="1:27" ht="5.0999999999999996" customHeight="1" x14ac:dyDescent="0.2">
      <c r="A563" s="187"/>
      <c r="B563" s="188"/>
      <c r="C563" s="190"/>
      <c r="D563" s="189"/>
      <c r="E563" s="166"/>
      <c r="F563" s="166"/>
      <c r="G563" s="166"/>
      <c r="H563" s="166"/>
      <c r="I563" s="166"/>
      <c r="J563" s="166"/>
      <c r="K563" s="166"/>
      <c r="L563" s="166"/>
      <c r="M563" s="166"/>
      <c r="N563" s="166"/>
      <c r="O563" s="166"/>
      <c r="P563" s="166"/>
      <c r="Q563" s="166"/>
      <c r="R563" s="166"/>
      <c r="S563" s="166"/>
      <c r="T563" s="166"/>
      <c r="U563" s="166"/>
      <c r="V563" s="166"/>
      <c r="W563" s="166"/>
      <c r="X563" s="166"/>
      <c r="Y563" s="166"/>
      <c r="Z563" s="144"/>
      <c r="AA563" s="194"/>
    </row>
    <row r="564" spans="1:27" ht="12" customHeight="1" x14ac:dyDescent="0.2">
      <c r="A564" s="149" t="s">
        <v>239</v>
      </c>
      <c r="B564" s="185" t="s">
        <v>694</v>
      </c>
      <c r="C564" s="142" t="s">
        <v>695</v>
      </c>
      <c r="D564" s="183" t="s">
        <v>282</v>
      </c>
      <c r="E564" s="166">
        <v>3168</v>
      </c>
      <c r="F564" s="166">
        <v>742</v>
      </c>
      <c r="G564" s="166">
        <v>2</v>
      </c>
      <c r="H564" s="166">
        <v>0</v>
      </c>
      <c r="I564" s="166">
        <v>2426</v>
      </c>
      <c r="J564" s="166">
        <v>1</v>
      </c>
      <c r="K564" s="166">
        <v>2753</v>
      </c>
      <c r="L564" s="166">
        <v>415</v>
      </c>
      <c r="M564" s="166">
        <v>563</v>
      </c>
      <c r="N564" s="166">
        <v>287</v>
      </c>
      <c r="O564" s="166">
        <v>328</v>
      </c>
      <c r="P564" s="166">
        <v>289</v>
      </c>
      <c r="Q564" s="166">
        <v>32</v>
      </c>
      <c r="R564" s="166">
        <v>227</v>
      </c>
      <c r="S564" s="166">
        <v>30</v>
      </c>
      <c r="T564" s="166">
        <v>28</v>
      </c>
      <c r="U564" s="166">
        <v>0</v>
      </c>
      <c r="V564" s="166">
        <v>4</v>
      </c>
      <c r="W564" s="166">
        <v>0</v>
      </c>
      <c r="X564" s="166">
        <v>169</v>
      </c>
      <c r="Y564" s="166">
        <v>58</v>
      </c>
      <c r="Z564" s="144"/>
      <c r="AA564" s="167" t="s">
        <v>241</v>
      </c>
    </row>
    <row r="565" spans="1:27" ht="12" customHeight="1" x14ac:dyDescent="0.2">
      <c r="A565" s="149"/>
      <c r="D565" s="183" t="s">
        <v>283</v>
      </c>
      <c r="E565" s="166">
        <v>2484</v>
      </c>
      <c r="F565" s="166">
        <v>672</v>
      </c>
      <c r="G565" s="166">
        <v>1</v>
      </c>
      <c r="H565" s="166">
        <v>0</v>
      </c>
      <c r="I565" s="166">
        <v>1812</v>
      </c>
      <c r="J565" s="166">
        <v>1</v>
      </c>
      <c r="K565" s="166">
        <v>2119</v>
      </c>
      <c r="L565" s="166">
        <v>365</v>
      </c>
      <c r="M565" s="166">
        <v>498</v>
      </c>
      <c r="N565" s="166">
        <v>252</v>
      </c>
      <c r="O565" s="166">
        <v>288</v>
      </c>
      <c r="P565" s="166">
        <v>245</v>
      </c>
      <c r="Q565" s="166">
        <v>31</v>
      </c>
      <c r="R565" s="166">
        <v>192</v>
      </c>
      <c r="S565" s="166">
        <v>22</v>
      </c>
      <c r="T565" s="166">
        <v>27</v>
      </c>
      <c r="U565" s="166">
        <v>0</v>
      </c>
      <c r="V565" s="166">
        <v>4</v>
      </c>
      <c r="W565" s="166">
        <v>0</v>
      </c>
      <c r="X565" s="166">
        <v>145</v>
      </c>
      <c r="Y565" s="166">
        <v>47</v>
      </c>
      <c r="Z565" s="144"/>
      <c r="AA565" s="167"/>
    </row>
    <row r="566" spans="1:27" ht="5.0999999999999996" customHeight="1" x14ac:dyDescent="0.2">
      <c r="A566" s="149"/>
      <c r="D566" s="183"/>
      <c r="E566" s="166"/>
      <c r="F566" s="166"/>
      <c r="G566" s="166"/>
      <c r="H566" s="166"/>
      <c r="I566" s="166"/>
      <c r="J566" s="166"/>
      <c r="K566" s="166"/>
      <c r="L566" s="166"/>
      <c r="M566" s="166"/>
      <c r="N566" s="166"/>
      <c r="O566" s="166"/>
      <c r="P566" s="166"/>
      <c r="Q566" s="166"/>
      <c r="R566" s="166"/>
      <c r="S566" s="166"/>
      <c r="T566" s="166"/>
      <c r="U566" s="166"/>
      <c r="V566" s="166"/>
      <c r="W566" s="166"/>
      <c r="X566" s="166"/>
      <c r="Y566" s="166"/>
      <c r="Z566" s="144"/>
      <c r="AA566" s="167"/>
    </row>
    <row r="567" spans="1:27" ht="12" customHeight="1" x14ac:dyDescent="0.2">
      <c r="A567" s="149" t="s">
        <v>696</v>
      </c>
      <c r="C567" s="149" t="s">
        <v>697</v>
      </c>
      <c r="D567" s="183" t="s">
        <v>282</v>
      </c>
      <c r="E567" s="166">
        <v>760</v>
      </c>
      <c r="F567" s="166">
        <v>51</v>
      </c>
      <c r="G567" s="166">
        <v>0</v>
      </c>
      <c r="H567" s="166">
        <v>0</v>
      </c>
      <c r="I567" s="166">
        <v>709</v>
      </c>
      <c r="J567" s="166">
        <v>0</v>
      </c>
      <c r="K567" s="166">
        <v>716</v>
      </c>
      <c r="L567" s="166">
        <v>44</v>
      </c>
      <c r="M567" s="166">
        <v>44</v>
      </c>
      <c r="N567" s="166">
        <v>32</v>
      </c>
      <c r="O567" s="166">
        <v>34</v>
      </c>
      <c r="P567" s="166">
        <v>86</v>
      </c>
      <c r="Q567" s="166">
        <v>6</v>
      </c>
      <c r="R567" s="166">
        <v>72</v>
      </c>
      <c r="S567" s="166">
        <v>8</v>
      </c>
      <c r="T567" s="166">
        <v>6</v>
      </c>
      <c r="U567" s="166">
        <v>0</v>
      </c>
      <c r="V567" s="166">
        <v>0</v>
      </c>
      <c r="W567" s="166">
        <v>0</v>
      </c>
      <c r="X567" s="166">
        <v>59</v>
      </c>
      <c r="Y567" s="166">
        <v>13</v>
      </c>
      <c r="Z567" s="144"/>
      <c r="AA567" s="167" t="s">
        <v>241</v>
      </c>
    </row>
    <row r="568" spans="1:27" ht="12" customHeight="1" x14ac:dyDescent="0.2">
      <c r="A568" s="186" t="s">
        <v>698</v>
      </c>
      <c r="C568" s="186" t="s">
        <v>699</v>
      </c>
      <c r="D568" s="183" t="s">
        <v>283</v>
      </c>
      <c r="E568" s="166">
        <v>486</v>
      </c>
      <c r="F568" s="166">
        <v>42</v>
      </c>
      <c r="G568" s="166">
        <v>0</v>
      </c>
      <c r="H568" s="166">
        <v>0</v>
      </c>
      <c r="I568" s="166">
        <v>444</v>
      </c>
      <c r="J568" s="166">
        <v>0</v>
      </c>
      <c r="K568" s="166">
        <v>451</v>
      </c>
      <c r="L568" s="166">
        <v>35</v>
      </c>
      <c r="M568" s="166">
        <v>35</v>
      </c>
      <c r="N568" s="166">
        <v>25</v>
      </c>
      <c r="O568" s="166">
        <v>27</v>
      </c>
      <c r="P568" s="166">
        <v>65</v>
      </c>
      <c r="Q568" s="166">
        <v>6</v>
      </c>
      <c r="R568" s="166">
        <v>54</v>
      </c>
      <c r="S568" s="166">
        <v>5</v>
      </c>
      <c r="T568" s="166">
        <v>6</v>
      </c>
      <c r="U568" s="166">
        <v>0</v>
      </c>
      <c r="V568" s="166">
        <v>0</v>
      </c>
      <c r="W568" s="166">
        <v>0</v>
      </c>
      <c r="X568" s="166">
        <v>44</v>
      </c>
      <c r="Y568" s="166">
        <v>10</v>
      </c>
      <c r="Z568" s="144"/>
      <c r="AA568" s="167"/>
    </row>
    <row r="569" spans="1:27" ht="5.0999999999999996" customHeight="1" x14ac:dyDescent="0.2">
      <c r="A569" s="149"/>
      <c r="C569" s="149"/>
      <c r="D569" s="183"/>
      <c r="E569" s="166"/>
      <c r="F569" s="166"/>
      <c r="G569" s="166"/>
      <c r="H569" s="166"/>
      <c r="I569" s="166"/>
      <c r="J569" s="166"/>
      <c r="K569" s="166"/>
      <c r="L569" s="166"/>
      <c r="M569" s="166"/>
      <c r="N569" s="166"/>
      <c r="O569" s="166"/>
      <c r="P569" s="166"/>
      <c r="Q569" s="166"/>
      <c r="R569" s="166"/>
      <c r="S569" s="166"/>
      <c r="T569" s="166"/>
      <c r="U569" s="166"/>
      <c r="V569" s="166"/>
      <c r="W569" s="166"/>
      <c r="X569" s="166"/>
      <c r="Y569" s="166"/>
      <c r="Z569" s="144"/>
      <c r="AA569" s="167"/>
    </row>
    <row r="570" spans="1:27" ht="12" customHeight="1" x14ac:dyDescent="0.2">
      <c r="A570" s="149">
        <v>259</v>
      </c>
      <c r="C570" s="149" t="s">
        <v>700</v>
      </c>
      <c r="D570" s="183" t="s">
        <v>282</v>
      </c>
      <c r="E570" s="166">
        <v>1368</v>
      </c>
      <c r="F570" s="166">
        <v>287</v>
      </c>
      <c r="G570" s="166">
        <v>2</v>
      </c>
      <c r="H570" s="166">
        <v>0</v>
      </c>
      <c r="I570" s="166">
        <v>1081</v>
      </c>
      <c r="J570" s="166">
        <v>0</v>
      </c>
      <c r="K570" s="166">
        <v>1210</v>
      </c>
      <c r="L570" s="166">
        <v>158</v>
      </c>
      <c r="M570" s="166">
        <v>219</v>
      </c>
      <c r="N570" s="166">
        <v>103</v>
      </c>
      <c r="O570" s="166">
        <v>116</v>
      </c>
      <c r="P570" s="166">
        <v>148</v>
      </c>
      <c r="Q570" s="166">
        <v>17</v>
      </c>
      <c r="R570" s="166">
        <v>113</v>
      </c>
      <c r="S570" s="166">
        <v>18</v>
      </c>
      <c r="T570" s="166">
        <v>15</v>
      </c>
      <c r="U570" s="166">
        <v>0</v>
      </c>
      <c r="V570" s="166">
        <v>2</v>
      </c>
      <c r="W570" s="166">
        <v>0</v>
      </c>
      <c r="X570" s="166">
        <v>80</v>
      </c>
      <c r="Y570" s="166">
        <v>33</v>
      </c>
      <c r="Z570" s="144"/>
      <c r="AA570" s="167">
        <v>259</v>
      </c>
    </row>
    <row r="571" spans="1:27" ht="12" customHeight="1" x14ac:dyDescent="0.2">
      <c r="A571" s="149"/>
      <c r="C571" s="149"/>
      <c r="D571" s="183" t="s">
        <v>283</v>
      </c>
      <c r="E571" s="166">
        <v>1211</v>
      </c>
      <c r="F571" s="166">
        <v>268</v>
      </c>
      <c r="G571" s="166">
        <v>1</v>
      </c>
      <c r="H571" s="166">
        <v>0</v>
      </c>
      <c r="I571" s="166">
        <v>943</v>
      </c>
      <c r="J571" s="166">
        <v>0</v>
      </c>
      <c r="K571" s="166">
        <v>1068</v>
      </c>
      <c r="L571" s="166">
        <v>143</v>
      </c>
      <c r="M571" s="166">
        <v>203</v>
      </c>
      <c r="N571" s="166">
        <v>92</v>
      </c>
      <c r="O571" s="166">
        <v>105</v>
      </c>
      <c r="P571" s="166">
        <v>132</v>
      </c>
      <c r="Q571" s="166">
        <v>16</v>
      </c>
      <c r="R571" s="166">
        <v>102</v>
      </c>
      <c r="S571" s="166">
        <v>14</v>
      </c>
      <c r="T571" s="166">
        <v>14</v>
      </c>
      <c r="U571" s="166">
        <v>0</v>
      </c>
      <c r="V571" s="166">
        <v>2</v>
      </c>
      <c r="W571" s="166">
        <v>0</v>
      </c>
      <c r="X571" s="166">
        <v>74</v>
      </c>
      <c r="Y571" s="166">
        <v>28</v>
      </c>
      <c r="Z571" s="144"/>
      <c r="AA571" s="167"/>
    </row>
    <row r="572" spans="1:27" ht="5.0999999999999996" customHeight="1" x14ac:dyDescent="0.2">
      <c r="A572" s="149"/>
      <c r="C572" s="149"/>
      <c r="D572" s="183"/>
      <c r="E572" s="166"/>
      <c r="F572" s="166"/>
      <c r="G572" s="166"/>
      <c r="H572" s="166"/>
      <c r="I572" s="166"/>
      <c r="J572" s="166"/>
      <c r="K572" s="166"/>
      <c r="L572" s="166"/>
      <c r="M572" s="166"/>
      <c r="N572" s="166"/>
      <c r="O572" s="166"/>
      <c r="P572" s="166"/>
      <c r="Q572" s="166"/>
      <c r="R572" s="166"/>
      <c r="S572" s="166"/>
      <c r="T572" s="166"/>
      <c r="U572" s="166"/>
      <c r="V572" s="166"/>
      <c r="W572" s="166"/>
      <c r="X572" s="166"/>
      <c r="Y572" s="166"/>
      <c r="Z572" s="144"/>
      <c r="AA572" s="167"/>
    </row>
    <row r="573" spans="1:27" ht="12" customHeight="1" x14ac:dyDescent="0.2">
      <c r="A573" s="149" t="s">
        <v>701</v>
      </c>
      <c r="C573" s="149" t="s">
        <v>702</v>
      </c>
      <c r="D573" s="183" t="s">
        <v>282</v>
      </c>
      <c r="E573" s="166">
        <v>228</v>
      </c>
      <c r="F573" s="166">
        <v>210</v>
      </c>
      <c r="G573" s="166">
        <v>0</v>
      </c>
      <c r="H573" s="166">
        <v>0</v>
      </c>
      <c r="I573" s="166">
        <v>18</v>
      </c>
      <c r="J573" s="166">
        <v>0</v>
      </c>
      <c r="K573" s="166">
        <v>109</v>
      </c>
      <c r="L573" s="166">
        <v>119</v>
      </c>
      <c r="M573" s="166">
        <v>146</v>
      </c>
      <c r="N573" s="166">
        <v>85</v>
      </c>
      <c r="O573" s="166">
        <v>97</v>
      </c>
      <c r="P573" s="166">
        <v>11</v>
      </c>
      <c r="Q573" s="166">
        <v>7</v>
      </c>
      <c r="R573" s="166">
        <v>4</v>
      </c>
      <c r="S573" s="166">
        <v>0</v>
      </c>
      <c r="T573" s="166">
        <v>5</v>
      </c>
      <c r="U573" s="166">
        <v>0</v>
      </c>
      <c r="V573" s="166">
        <v>2</v>
      </c>
      <c r="W573" s="166">
        <v>0</v>
      </c>
      <c r="X573" s="166">
        <v>2</v>
      </c>
      <c r="Y573" s="166">
        <v>2</v>
      </c>
      <c r="Z573" s="144"/>
      <c r="AA573" s="167" t="s">
        <v>703</v>
      </c>
    </row>
    <row r="574" spans="1:27" ht="12" customHeight="1" x14ac:dyDescent="0.2">
      <c r="A574" s="186" t="s">
        <v>704</v>
      </c>
      <c r="C574" s="149"/>
      <c r="D574" s="183" t="s">
        <v>283</v>
      </c>
      <c r="E574" s="166">
        <v>218</v>
      </c>
      <c r="F574" s="166">
        <v>203</v>
      </c>
      <c r="G574" s="166">
        <v>0</v>
      </c>
      <c r="H574" s="166">
        <v>0</v>
      </c>
      <c r="I574" s="166">
        <v>15</v>
      </c>
      <c r="J574" s="166">
        <v>0</v>
      </c>
      <c r="K574" s="166">
        <v>104</v>
      </c>
      <c r="L574" s="166">
        <v>114</v>
      </c>
      <c r="M574" s="166">
        <v>140</v>
      </c>
      <c r="N574" s="166">
        <v>80</v>
      </c>
      <c r="O574" s="166">
        <v>94</v>
      </c>
      <c r="P574" s="166">
        <v>11</v>
      </c>
      <c r="Q574" s="166">
        <v>7</v>
      </c>
      <c r="R574" s="166">
        <v>4</v>
      </c>
      <c r="S574" s="166">
        <v>0</v>
      </c>
      <c r="T574" s="166">
        <v>5</v>
      </c>
      <c r="U574" s="166">
        <v>0</v>
      </c>
      <c r="V574" s="166">
        <v>2</v>
      </c>
      <c r="W574" s="166">
        <v>0</v>
      </c>
      <c r="X574" s="166">
        <v>2</v>
      </c>
      <c r="Y574" s="166">
        <v>2</v>
      </c>
      <c r="Z574" s="144"/>
      <c r="AA574" s="167"/>
    </row>
    <row r="575" spans="1:27" ht="5.0999999999999996" customHeight="1" x14ac:dyDescent="0.2">
      <c r="A575" s="149"/>
      <c r="C575" s="149"/>
      <c r="D575" s="183"/>
      <c r="E575" s="166"/>
      <c r="F575" s="166"/>
      <c r="G575" s="166"/>
      <c r="H575" s="166"/>
      <c r="I575" s="166"/>
      <c r="J575" s="166"/>
      <c r="K575" s="166"/>
      <c r="L575" s="166"/>
      <c r="M575" s="166"/>
      <c r="N575" s="166"/>
      <c r="O575" s="166"/>
      <c r="P575" s="166"/>
      <c r="Q575" s="166"/>
      <c r="R575" s="166"/>
      <c r="S575" s="166"/>
      <c r="T575" s="166"/>
      <c r="U575" s="166"/>
      <c r="V575" s="166"/>
      <c r="W575" s="166"/>
      <c r="X575" s="166"/>
      <c r="Y575" s="166"/>
      <c r="Z575" s="144"/>
      <c r="AA575" s="167"/>
    </row>
    <row r="576" spans="1:27" ht="12" customHeight="1" x14ac:dyDescent="0.2">
      <c r="A576" s="149" t="s">
        <v>701</v>
      </c>
      <c r="C576" s="149" t="s">
        <v>705</v>
      </c>
      <c r="D576" s="183" t="s">
        <v>282</v>
      </c>
      <c r="E576" s="166">
        <v>8</v>
      </c>
      <c r="F576" s="166">
        <v>8</v>
      </c>
      <c r="G576" s="166">
        <v>0</v>
      </c>
      <c r="H576" s="166">
        <v>0</v>
      </c>
      <c r="I576" s="166">
        <v>0</v>
      </c>
      <c r="J576" s="166">
        <v>0</v>
      </c>
      <c r="K576" s="166">
        <v>8</v>
      </c>
      <c r="L576" s="166">
        <v>0</v>
      </c>
      <c r="M576" s="166">
        <v>7</v>
      </c>
      <c r="N576" s="166">
        <v>0</v>
      </c>
      <c r="O576" s="166">
        <v>0</v>
      </c>
      <c r="P576" s="166">
        <v>1</v>
      </c>
      <c r="Q576" s="166">
        <v>0</v>
      </c>
      <c r="R576" s="166">
        <v>1</v>
      </c>
      <c r="S576" s="166">
        <v>0</v>
      </c>
      <c r="T576" s="166">
        <v>0</v>
      </c>
      <c r="U576" s="166">
        <v>0</v>
      </c>
      <c r="V576" s="166">
        <v>0</v>
      </c>
      <c r="W576" s="166">
        <v>0</v>
      </c>
      <c r="X576" s="166">
        <v>0</v>
      </c>
      <c r="Y576" s="166">
        <v>1</v>
      </c>
      <c r="Z576" s="144"/>
      <c r="AA576" s="167" t="s">
        <v>703</v>
      </c>
    </row>
    <row r="577" spans="1:27" ht="12" customHeight="1" x14ac:dyDescent="0.2">
      <c r="A577" s="186" t="s">
        <v>706</v>
      </c>
      <c r="C577" s="149"/>
      <c r="D577" s="183" t="s">
        <v>283</v>
      </c>
      <c r="E577" s="166">
        <v>8</v>
      </c>
      <c r="F577" s="166">
        <v>8</v>
      </c>
      <c r="G577" s="166">
        <v>0</v>
      </c>
      <c r="H577" s="166">
        <v>0</v>
      </c>
      <c r="I577" s="166">
        <v>0</v>
      </c>
      <c r="J577" s="166">
        <v>0</v>
      </c>
      <c r="K577" s="166">
        <v>8</v>
      </c>
      <c r="L577" s="166">
        <v>0</v>
      </c>
      <c r="M577" s="166">
        <v>7</v>
      </c>
      <c r="N577" s="166">
        <v>0</v>
      </c>
      <c r="O577" s="166">
        <v>0</v>
      </c>
      <c r="P577" s="166">
        <v>1</v>
      </c>
      <c r="Q577" s="166">
        <v>0</v>
      </c>
      <c r="R577" s="166">
        <v>1</v>
      </c>
      <c r="S577" s="166">
        <v>0</v>
      </c>
      <c r="T577" s="166">
        <v>0</v>
      </c>
      <c r="U577" s="166">
        <v>0</v>
      </c>
      <c r="V577" s="166">
        <v>0</v>
      </c>
      <c r="W577" s="166">
        <v>0</v>
      </c>
      <c r="X577" s="166">
        <v>0</v>
      </c>
      <c r="Y577" s="166">
        <v>1</v>
      </c>
      <c r="Z577" s="144"/>
      <c r="AA577" s="167"/>
    </row>
    <row r="578" spans="1:27" ht="5.0999999999999996" customHeight="1" x14ac:dyDescent="0.2">
      <c r="A578" s="149"/>
      <c r="C578" s="149"/>
      <c r="D578" s="183"/>
      <c r="E578" s="166"/>
      <c r="F578" s="166"/>
      <c r="G578" s="166"/>
      <c r="H578" s="166"/>
      <c r="I578" s="166"/>
      <c r="J578" s="166"/>
      <c r="K578" s="166"/>
      <c r="L578" s="166"/>
      <c r="M578" s="166"/>
      <c r="N578" s="166"/>
      <c r="O578" s="166"/>
      <c r="P578" s="166"/>
      <c r="Q578" s="166"/>
      <c r="R578" s="166"/>
      <c r="S578" s="166"/>
      <c r="T578" s="166"/>
      <c r="U578" s="166"/>
      <c r="V578" s="166"/>
      <c r="W578" s="166"/>
      <c r="X578" s="166"/>
      <c r="Y578" s="166"/>
      <c r="Z578" s="144"/>
      <c r="AA578" s="167"/>
    </row>
    <row r="579" spans="1:27" ht="12" customHeight="1" x14ac:dyDescent="0.2">
      <c r="A579" s="149" t="s">
        <v>707</v>
      </c>
      <c r="C579" s="149" t="s">
        <v>708</v>
      </c>
      <c r="D579" s="183" t="s">
        <v>282</v>
      </c>
      <c r="E579" s="166">
        <v>16</v>
      </c>
      <c r="F579" s="166">
        <v>16</v>
      </c>
      <c r="G579" s="166">
        <v>0</v>
      </c>
      <c r="H579" s="166">
        <v>0</v>
      </c>
      <c r="I579" s="166">
        <v>0</v>
      </c>
      <c r="J579" s="166">
        <v>0</v>
      </c>
      <c r="K579" s="166">
        <v>9</v>
      </c>
      <c r="L579" s="166">
        <v>7</v>
      </c>
      <c r="M579" s="166">
        <v>11</v>
      </c>
      <c r="N579" s="166">
        <v>6</v>
      </c>
      <c r="O579" s="166">
        <v>4</v>
      </c>
      <c r="P579" s="166">
        <v>2</v>
      </c>
      <c r="Q579" s="166">
        <v>1</v>
      </c>
      <c r="R579" s="166">
        <v>1</v>
      </c>
      <c r="S579" s="166">
        <v>0</v>
      </c>
      <c r="T579" s="166">
        <v>1</v>
      </c>
      <c r="U579" s="166">
        <v>0</v>
      </c>
      <c r="V579" s="166">
        <v>0</v>
      </c>
      <c r="W579" s="166">
        <v>0</v>
      </c>
      <c r="X579" s="166">
        <v>0</v>
      </c>
      <c r="Y579" s="166">
        <v>1</v>
      </c>
      <c r="Z579" s="144"/>
      <c r="AA579" s="167" t="s">
        <v>707</v>
      </c>
    </row>
    <row r="580" spans="1:27" ht="12" customHeight="1" x14ac:dyDescent="0.2">
      <c r="A580" s="149"/>
      <c r="C580" s="149"/>
      <c r="D580" s="183" t="s">
        <v>283</v>
      </c>
      <c r="E580" s="166">
        <v>15</v>
      </c>
      <c r="F580" s="166">
        <v>15</v>
      </c>
      <c r="G580" s="166">
        <v>0</v>
      </c>
      <c r="H580" s="166">
        <v>0</v>
      </c>
      <c r="I580" s="166">
        <v>0</v>
      </c>
      <c r="J580" s="166">
        <v>0</v>
      </c>
      <c r="K580" s="166">
        <v>8</v>
      </c>
      <c r="L580" s="166">
        <v>7</v>
      </c>
      <c r="M580" s="166">
        <v>10</v>
      </c>
      <c r="N580" s="166">
        <v>6</v>
      </c>
      <c r="O580" s="166">
        <v>4</v>
      </c>
      <c r="P580" s="166">
        <v>2</v>
      </c>
      <c r="Q580" s="166">
        <v>1</v>
      </c>
      <c r="R580" s="166">
        <v>1</v>
      </c>
      <c r="S580" s="166">
        <v>0</v>
      </c>
      <c r="T580" s="166">
        <v>1</v>
      </c>
      <c r="U580" s="166">
        <v>0</v>
      </c>
      <c r="V580" s="166">
        <v>0</v>
      </c>
      <c r="W580" s="166">
        <v>0</v>
      </c>
      <c r="X580" s="166">
        <v>0</v>
      </c>
      <c r="Y580" s="166">
        <v>1</v>
      </c>
      <c r="Z580" s="144"/>
      <c r="AA580" s="167"/>
    </row>
    <row r="581" spans="1:27" ht="5.0999999999999996" customHeight="1" x14ac:dyDescent="0.2">
      <c r="A581" s="149"/>
      <c r="C581" s="149"/>
      <c r="D581" s="183"/>
      <c r="E581" s="166"/>
      <c r="F581" s="166"/>
      <c r="G581" s="166"/>
      <c r="H581" s="166"/>
      <c r="I581" s="166"/>
      <c r="J581" s="166"/>
      <c r="K581" s="166"/>
      <c r="L581" s="166"/>
      <c r="M581" s="166"/>
      <c r="N581" s="166"/>
      <c r="O581" s="166"/>
      <c r="P581" s="166"/>
      <c r="Q581" s="166"/>
      <c r="R581" s="166"/>
      <c r="S581" s="166"/>
      <c r="T581" s="166"/>
      <c r="U581" s="166"/>
      <c r="V581" s="166"/>
      <c r="W581" s="166"/>
      <c r="X581" s="166"/>
      <c r="Y581" s="166"/>
      <c r="Z581" s="144"/>
      <c r="AA581" s="167"/>
    </row>
    <row r="582" spans="1:27" ht="12" customHeight="1" x14ac:dyDescent="0.2">
      <c r="A582" s="149" t="s">
        <v>709</v>
      </c>
      <c r="C582" s="149" t="s">
        <v>710</v>
      </c>
      <c r="D582" s="183" t="s">
        <v>282</v>
      </c>
      <c r="E582" s="166">
        <v>235</v>
      </c>
      <c r="F582" s="166">
        <v>78</v>
      </c>
      <c r="G582" s="166">
        <v>0</v>
      </c>
      <c r="H582" s="166">
        <v>0</v>
      </c>
      <c r="I582" s="166">
        <v>157</v>
      </c>
      <c r="J582" s="166">
        <v>0</v>
      </c>
      <c r="K582" s="166">
        <v>188</v>
      </c>
      <c r="L582" s="166">
        <v>47</v>
      </c>
      <c r="M582" s="166">
        <v>72</v>
      </c>
      <c r="N582" s="166">
        <v>31</v>
      </c>
      <c r="O582" s="166">
        <v>40</v>
      </c>
      <c r="P582" s="166">
        <v>20</v>
      </c>
      <c r="Q582" s="166">
        <v>1</v>
      </c>
      <c r="R582" s="166">
        <v>18</v>
      </c>
      <c r="S582" s="166">
        <v>1</v>
      </c>
      <c r="T582" s="166">
        <v>1</v>
      </c>
      <c r="U582" s="166">
        <v>0</v>
      </c>
      <c r="V582" s="166">
        <v>0</v>
      </c>
      <c r="W582" s="166">
        <v>0</v>
      </c>
      <c r="X582" s="166">
        <v>13</v>
      </c>
      <c r="Y582" s="166">
        <v>5</v>
      </c>
      <c r="Z582" s="144"/>
      <c r="AA582" s="167" t="s">
        <v>711</v>
      </c>
    </row>
    <row r="583" spans="1:27" ht="12" customHeight="1" x14ac:dyDescent="0.2">
      <c r="A583" s="149"/>
      <c r="C583" s="186" t="s">
        <v>712</v>
      </c>
      <c r="D583" s="183" t="s">
        <v>283</v>
      </c>
      <c r="E583" s="166">
        <v>166</v>
      </c>
      <c r="F583" s="166">
        <v>58</v>
      </c>
      <c r="G583" s="166">
        <v>0</v>
      </c>
      <c r="H583" s="166">
        <v>0</v>
      </c>
      <c r="I583" s="166">
        <v>108</v>
      </c>
      <c r="J583" s="166">
        <v>0</v>
      </c>
      <c r="K583" s="166">
        <v>133</v>
      </c>
      <c r="L583" s="166">
        <v>33</v>
      </c>
      <c r="M583" s="166">
        <v>52</v>
      </c>
      <c r="N583" s="166">
        <v>24</v>
      </c>
      <c r="O583" s="166">
        <v>27</v>
      </c>
      <c r="P583" s="166">
        <v>18</v>
      </c>
      <c r="Q583" s="166">
        <v>1</v>
      </c>
      <c r="R583" s="166">
        <v>16</v>
      </c>
      <c r="S583" s="166">
        <v>1</v>
      </c>
      <c r="T583" s="166">
        <v>1</v>
      </c>
      <c r="U583" s="166">
        <v>0</v>
      </c>
      <c r="V583" s="166">
        <v>0</v>
      </c>
      <c r="W583" s="166">
        <v>0</v>
      </c>
      <c r="X583" s="166">
        <v>13</v>
      </c>
      <c r="Y583" s="166">
        <v>3</v>
      </c>
      <c r="Z583" s="144"/>
      <c r="AA583" s="167"/>
    </row>
    <row r="584" spans="1:27" ht="5.0999999999999996" customHeight="1" x14ac:dyDescent="0.2">
      <c r="A584" s="149"/>
      <c r="C584" s="149"/>
      <c r="D584" s="183"/>
      <c r="E584" s="166"/>
      <c r="F584" s="166"/>
      <c r="G584" s="166"/>
      <c r="H584" s="166"/>
      <c r="I584" s="166"/>
      <c r="J584" s="166"/>
      <c r="K584" s="166"/>
      <c r="L584" s="166"/>
      <c r="M584" s="166"/>
      <c r="N584" s="166"/>
      <c r="O584" s="166"/>
      <c r="P584" s="166"/>
      <c r="Q584" s="166"/>
      <c r="R584" s="166"/>
      <c r="S584" s="166"/>
      <c r="T584" s="166"/>
      <c r="U584" s="166"/>
      <c r="V584" s="166"/>
      <c r="W584" s="166"/>
      <c r="X584" s="166"/>
      <c r="Y584" s="166"/>
      <c r="Z584" s="144"/>
      <c r="AA584" s="167"/>
    </row>
    <row r="585" spans="1:27" ht="12" customHeight="1" x14ac:dyDescent="0.2">
      <c r="A585" s="149" t="s">
        <v>713</v>
      </c>
      <c r="C585" s="149" t="s">
        <v>714</v>
      </c>
      <c r="D585" s="183" t="s">
        <v>282</v>
      </c>
      <c r="E585" s="166">
        <v>30</v>
      </c>
      <c r="F585" s="166">
        <v>7</v>
      </c>
      <c r="G585" s="166">
        <v>0</v>
      </c>
      <c r="H585" s="166">
        <v>0</v>
      </c>
      <c r="I585" s="166">
        <v>23</v>
      </c>
      <c r="J585" s="166">
        <v>0</v>
      </c>
      <c r="K585" s="166">
        <v>26</v>
      </c>
      <c r="L585" s="166">
        <v>4</v>
      </c>
      <c r="M585" s="166">
        <v>6</v>
      </c>
      <c r="N585" s="166">
        <v>4</v>
      </c>
      <c r="O585" s="166">
        <v>3</v>
      </c>
      <c r="P585" s="166">
        <v>1</v>
      </c>
      <c r="Q585" s="166">
        <v>0</v>
      </c>
      <c r="R585" s="166">
        <v>1</v>
      </c>
      <c r="S585" s="166">
        <v>0</v>
      </c>
      <c r="T585" s="166">
        <v>0</v>
      </c>
      <c r="U585" s="166">
        <v>0</v>
      </c>
      <c r="V585" s="166">
        <v>0</v>
      </c>
      <c r="W585" s="166">
        <v>0</v>
      </c>
      <c r="X585" s="166">
        <v>0</v>
      </c>
      <c r="Y585" s="166">
        <v>1</v>
      </c>
      <c r="Z585" s="144"/>
      <c r="AA585" s="167" t="s">
        <v>715</v>
      </c>
    </row>
    <row r="586" spans="1:27" ht="12" customHeight="1" x14ac:dyDescent="0.2">
      <c r="A586" s="149"/>
      <c r="C586" s="186" t="s">
        <v>716</v>
      </c>
      <c r="D586" s="183" t="s">
        <v>283</v>
      </c>
      <c r="E586" s="166">
        <v>24</v>
      </c>
      <c r="F586" s="166">
        <v>7</v>
      </c>
      <c r="G586" s="166">
        <v>0</v>
      </c>
      <c r="H586" s="166">
        <v>0</v>
      </c>
      <c r="I586" s="166">
        <v>17</v>
      </c>
      <c r="J586" s="166">
        <v>0</v>
      </c>
      <c r="K586" s="166">
        <v>20</v>
      </c>
      <c r="L586" s="166">
        <v>4</v>
      </c>
      <c r="M586" s="166">
        <v>6</v>
      </c>
      <c r="N586" s="166">
        <v>4</v>
      </c>
      <c r="O586" s="166">
        <v>3</v>
      </c>
      <c r="P586" s="166">
        <v>1</v>
      </c>
      <c r="Q586" s="166">
        <v>0</v>
      </c>
      <c r="R586" s="166">
        <v>1</v>
      </c>
      <c r="S586" s="166">
        <v>0</v>
      </c>
      <c r="T586" s="166">
        <v>0</v>
      </c>
      <c r="U586" s="166">
        <v>0</v>
      </c>
      <c r="V586" s="166">
        <v>0</v>
      </c>
      <c r="W586" s="166">
        <v>0</v>
      </c>
      <c r="X586" s="166">
        <v>0</v>
      </c>
      <c r="Y586" s="166">
        <v>1</v>
      </c>
      <c r="Z586" s="144"/>
      <c r="AA586" s="167"/>
    </row>
    <row r="587" spans="1:27" ht="12" customHeight="1" x14ac:dyDescent="0.2">
      <c r="A587" s="149"/>
      <c r="C587" s="186" t="s">
        <v>717</v>
      </c>
      <c r="D587" s="183"/>
      <c r="E587" s="166"/>
      <c r="F587" s="166"/>
      <c r="G587" s="166"/>
      <c r="H587" s="166"/>
      <c r="I587" s="166"/>
      <c r="J587" s="166"/>
      <c r="K587" s="166"/>
      <c r="L587" s="166"/>
      <c r="M587" s="166"/>
      <c r="N587" s="166"/>
      <c r="O587" s="166"/>
      <c r="P587" s="166"/>
      <c r="Q587" s="166"/>
      <c r="R587" s="166"/>
      <c r="S587" s="166"/>
      <c r="T587" s="166"/>
      <c r="U587" s="166"/>
      <c r="V587" s="166"/>
      <c r="W587" s="166"/>
      <c r="X587" s="166"/>
      <c r="Y587" s="166"/>
      <c r="Z587" s="144"/>
      <c r="AA587" s="167"/>
    </row>
    <row r="588" spans="1:27" ht="12" customHeight="1" x14ac:dyDescent="0.2">
      <c r="A588" s="149" t="s">
        <v>718</v>
      </c>
      <c r="C588" s="149" t="s">
        <v>719</v>
      </c>
      <c r="D588" s="183" t="s">
        <v>282</v>
      </c>
      <c r="E588" s="166">
        <v>55</v>
      </c>
      <c r="F588" s="166">
        <v>50</v>
      </c>
      <c r="G588" s="166">
        <v>0</v>
      </c>
      <c r="H588" s="166">
        <v>0</v>
      </c>
      <c r="I588" s="166">
        <v>5</v>
      </c>
      <c r="J588" s="166">
        <v>0</v>
      </c>
      <c r="K588" s="166">
        <v>37</v>
      </c>
      <c r="L588" s="166">
        <v>18</v>
      </c>
      <c r="M588" s="166">
        <v>29</v>
      </c>
      <c r="N588" s="166">
        <v>12</v>
      </c>
      <c r="O588" s="166">
        <v>17</v>
      </c>
      <c r="P588" s="166">
        <v>3</v>
      </c>
      <c r="Q588" s="166">
        <v>0</v>
      </c>
      <c r="R588" s="166">
        <v>3</v>
      </c>
      <c r="S588" s="166">
        <v>0</v>
      </c>
      <c r="T588" s="166">
        <v>0</v>
      </c>
      <c r="U588" s="166">
        <v>0</v>
      </c>
      <c r="V588" s="166">
        <v>0</v>
      </c>
      <c r="W588" s="166">
        <v>0</v>
      </c>
      <c r="X588" s="166">
        <v>3</v>
      </c>
      <c r="Y588" s="166">
        <v>0</v>
      </c>
      <c r="Z588" s="144"/>
      <c r="AA588" s="167" t="s">
        <v>720</v>
      </c>
    </row>
    <row r="589" spans="1:27" ht="12" customHeight="1" x14ac:dyDescent="0.2">
      <c r="A589" s="149"/>
      <c r="C589" s="149"/>
      <c r="D589" s="183" t="s">
        <v>283</v>
      </c>
      <c r="E589" s="166">
        <v>49</v>
      </c>
      <c r="F589" s="166">
        <v>45</v>
      </c>
      <c r="G589" s="166">
        <v>0</v>
      </c>
      <c r="H589" s="166">
        <v>0</v>
      </c>
      <c r="I589" s="166">
        <v>4</v>
      </c>
      <c r="J589" s="166">
        <v>0</v>
      </c>
      <c r="K589" s="166">
        <v>33</v>
      </c>
      <c r="L589" s="166">
        <v>16</v>
      </c>
      <c r="M589" s="166">
        <v>25</v>
      </c>
      <c r="N589" s="166">
        <v>12</v>
      </c>
      <c r="O589" s="166">
        <v>15</v>
      </c>
      <c r="P589" s="166">
        <v>2</v>
      </c>
      <c r="Q589" s="166">
        <v>0</v>
      </c>
      <c r="R589" s="166">
        <v>2</v>
      </c>
      <c r="S589" s="166">
        <v>0</v>
      </c>
      <c r="T589" s="166">
        <v>0</v>
      </c>
      <c r="U589" s="166">
        <v>0</v>
      </c>
      <c r="V589" s="166">
        <v>0</v>
      </c>
      <c r="W589" s="166">
        <v>0</v>
      </c>
      <c r="X589" s="166">
        <v>2</v>
      </c>
      <c r="Y589" s="166">
        <v>0</v>
      </c>
      <c r="Z589" s="144"/>
      <c r="AA589" s="167"/>
    </row>
    <row r="590" spans="1:27" ht="5.0999999999999996" customHeight="1" x14ac:dyDescent="0.2">
      <c r="A590" s="149"/>
      <c r="C590" s="149"/>
      <c r="D590" s="183"/>
      <c r="E590" s="166"/>
      <c r="F590" s="166"/>
      <c r="G590" s="166"/>
      <c r="H590" s="166"/>
      <c r="I590" s="166"/>
      <c r="J590" s="166"/>
      <c r="K590" s="166"/>
      <c r="L590" s="166"/>
      <c r="M590" s="166"/>
      <c r="N590" s="166"/>
      <c r="O590" s="166"/>
      <c r="P590" s="166"/>
      <c r="Q590" s="166"/>
      <c r="R590" s="166"/>
      <c r="S590" s="166"/>
      <c r="T590" s="166"/>
      <c r="U590" s="166"/>
      <c r="V590" s="166"/>
      <c r="W590" s="166"/>
      <c r="X590" s="166"/>
      <c r="Y590" s="166"/>
      <c r="Z590" s="144"/>
      <c r="AA590" s="167"/>
    </row>
    <row r="591" spans="1:27" ht="12" customHeight="1" x14ac:dyDescent="0.2">
      <c r="A591" s="149" t="s">
        <v>721</v>
      </c>
      <c r="C591" s="149" t="s">
        <v>722</v>
      </c>
      <c r="D591" s="183" t="s">
        <v>282</v>
      </c>
      <c r="E591" s="166">
        <v>468</v>
      </c>
      <c r="F591" s="166">
        <v>35</v>
      </c>
      <c r="G591" s="166">
        <v>0</v>
      </c>
      <c r="H591" s="166">
        <v>0</v>
      </c>
      <c r="I591" s="166">
        <v>433</v>
      </c>
      <c r="J591" s="166">
        <v>1</v>
      </c>
      <c r="K591" s="166">
        <v>450</v>
      </c>
      <c r="L591" s="166">
        <v>18</v>
      </c>
      <c r="M591" s="166">
        <v>29</v>
      </c>
      <c r="N591" s="166">
        <v>14</v>
      </c>
      <c r="O591" s="166">
        <v>17</v>
      </c>
      <c r="P591" s="166">
        <v>17</v>
      </c>
      <c r="Q591" s="166">
        <v>0</v>
      </c>
      <c r="R591" s="166">
        <v>14</v>
      </c>
      <c r="S591" s="166">
        <v>3</v>
      </c>
      <c r="T591" s="166">
        <v>0</v>
      </c>
      <c r="U591" s="166">
        <v>0</v>
      </c>
      <c r="V591" s="166">
        <v>0</v>
      </c>
      <c r="W591" s="166">
        <v>0</v>
      </c>
      <c r="X591" s="166">
        <v>12</v>
      </c>
      <c r="Y591" s="166">
        <v>2</v>
      </c>
      <c r="Z591" s="144"/>
      <c r="AA591" s="167" t="s">
        <v>723</v>
      </c>
    </row>
    <row r="592" spans="1:27" ht="12" customHeight="1" x14ac:dyDescent="0.2">
      <c r="A592" s="149"/>
      <c r="D592" s="183" t="s">
        <v>283</v>
      </c>
      <c r="E592" s="166">
        <v>307</v>
      </c>
      <c r="F592" s="166">
        <v>26</v>
      </c>
      <c r="G592" s="166">
        <v>0</v>
      </c>
      <c r="H592" s="166">
        <v>0</v>
      </c>
      <c r="I592" s="166">
        <v>281</v>
      </c>
      <c r="J592" s="166">
        <v>1</v>
      </c>
      <c r="K592" s="166">
        <v>294</v>
      </c>
      <c r="L592" s="166">
        <v>13</v>
      </c>
      <c r="M592" s="166">
        <v>20</v>
      </c>
      <c r="N592" s="166">
        <v>9</v>
      </c>
      <c r="O592" s="166">
        <v>13</v>
      </c>
      <c r="P592" s="166">
        <v>13</v>
      </c>
      <c r="Q592" s="166">
        <v>0</v>
      </c>
      <c r="R592" s="166">
        <v>11</v>
      </c>
      <c r="S592" s="166">
        <v>2</v>
      </c>
      <c r="T592" s="166">
        <v>0</v>
      </c>
      <c r="U592" s="166">
        <v>0</v>
      </c>
      <c r="V592" s="166">
        <v>0</v>
      </c>
      <c r="W592" s="166">
        <v>0</v>
      </c>
      <c r="X592" s="166">
        <v>10</v>
      </c>
      <c r="Y592" s="166">
        <v>1</v>
      </c>
      <c r="Z592" s="144"/>
      <c r="AA592" s="167"/>
    </row>
    <row r="593" spans="1:27" ht="5.0999999999999996" customHeight="1" x14ac:dyDescent="0.2">
      <c r="A593" s="149"/>
      <c r="D593" s="183"/>
      <c r="E593" s="166"/>
      <c r="F593" s="166"/>
      <c r="G593" s="166"/>
      <c r="H593" s="166"/>
      <c r="I593" s="166"/>
      <c r="J593" s="166"/>
      <c r="K593" s="166"/>
      <c r="L593" s="166"/>
      <c r="M593" s="166"/>
      <c r="N593" s="166"/>
      <c r="O593" s="166"/>
      <c r="P593" s="166"/>
      <c r="Q593" s="166"/>
      <c r="R593" s="166"/>
      <c r="S593" s="166"/>
      <c r="T593" s="166"/>
      <c r="U593" s="166"/>
      <c r="V593" s="166"/>
      <c r="W593" s="166"/>
      <c r="X593" s="166"/>
      <c r="Y593" s="166"/>
      <c r="Z593" s="144"/>
      <c r="AA593" s="167"/>
    </row>
    <row r="594" spans="1:27" ht="12" customHeight="1" x14ac:dyDescent="0.2">
      <c r="A594" s="149" t="s">
        <v>242</v>
      </c>
      <c r="B594" s="185" t="s">
        <v>724</v>
      </c>
      <c r="C594" s="142" t="s">
        <v>725</v>
      </c>
      <c r="D594" s="183" t="s">
        <v>282</v>
      </c>
      <c r="E594" s="166">
        <v>120411</v>
      </c>
      <c r="F594" s="166">
        <v>13882</v>
      </c>
      <c r="G594" s="166">
        <v>123</v>
      </c>
      <c r="H594" s="166">
        <v>0</v>
      </c>
      <c r="I594" s="166">
        <v>106529</v>
      </c>
      <c r="J594" s="166">
        <v>134</v>
      </c>
      <c r="K594" s="166">
        <v>111541</v>
      </c>
      <c r="L594" s="166">
        <v>8870</v>
      </c>
      <c r="M594" s="166">
        <v>10761</v>
      </c>
      <c r="N594" s="166">
        <v>6683</v>
      </c>
      <c r="O594" s="166">
        <v>7355</v>
      </c>
      <c r="P594" s="166">
        <v>4487</v>
      </c>
      <c r="Q594" s="166">
        <v>488</v>
      </c>
      <c r="R594" s="166">
        <v>3350</v>
      </c>
      <c r="S594" s="166">
        <v>649</v>
      </c>
      <c r="T594" s="166">
        <v>440</v>
      </c>
      <c r="U594" s="166">
        <v>7</v>
      </c>
      <c r="V594" s="166">
        <v>30</v>
      </c>
      <c r="W594" s="166">
        <v>11</v>
      </c>
      <c r="X594" s="166">
        <v>2153</v>
      </c>
      <c r="Y594" s="166">
        <v>1197</v>
      </c>
      <c r="Z594" s="144"/>
      <c r="AA594" s="167" t="s">
        <v>244</v>
      </c>
    </row>
    <row r="595" spans="1:27" ht="12" customHeight="1" x14ac:dyDescent="0.2">
      <c r="A595" s="149"/>
      <c r="D595" s="183" t="s">
        <v>283</v>
      </c>
      <c r="E595" s="166">
        <v>84462</v>
      </c>
      <c r="F595" s="166">
        <v>10513</v>
      </c>
      <c r="G595" s="166">
        <v>103</v>
      </c>
      <c r="H595" s="166">
        <v>0</v>
      </c>
      <c r="I595" s="166">
        <v>73949</v>
      </c>
      <c r="J595" s="166">
        <v>80</v>
      </c>
      <c r="K595" s="166">
        <v>77938</v>
      </c>
      <c r="L595" s="166">
        <v>6524</v>
      </c>
      <c r="M595" s="166">
        <v>7880</v>
      </c>
      <c r="N595" s="166">
        <v>4922</v>
      </c>
      <c r="O595" s="166">
        <v>5365</v>
      </c>
      <c r="P595" s="166">
        <v>3042</v>
      </c>
      <c r="Q595" s="166">
        <v>405</v>
      </c>
      <c r="R595" s="166">
        <v>2232</v>
      </c>
      <c r="S595" s="166">
        <v>405</v>
      </c>
      <c r="T595" s="166">
        <v>362</v>
      </c>
      <c r="U595" s="166">
        <v>6</v>
      </c>
      <c r="V595" s="166">
        <v>27</v>
      </c>
      <c r="W595" s="166">
        <v>10</v>
      </c>
      <c r="X595" s="166">
        <v>1448</v>
      </c>
      <c r="Y595" s="166">
        <v>784</v>
      </c>
      <c r="Z595" s="144"/>
      <c r="AA595" s="167"/>
    </row>
    <row r="596" spans="1:27" ht="5.0999999999999996" customHeight="1" x14ac:dyDescent="0.2">
      <c r="A596" s="149"/>
      <c r="D596" s="183"/>
      <c r="E596" s="166"/>
      <c r="F596" s="166"/>
      <c r="G596" s="166"/>
      <c r="H596" s="166"/>
      <c r="I596" s="166"/>
      <c r="J596" s="166"/>
      <c r="K596" s="166"/>
      <c r="L596" s="166"/>
      <c r="M596" s="166"/>
      <c r="N596" s="166"/>
      <c r="O596" s="166"/>
      <c r="P596" s="166"/>
      <c r="Q596" s="166"/>
      <c r="R596" s="166"/>
      <c r="S596" s="166"/>
      <c r="T596" s="166"/>
      <c r="U596" s="166"/>
      <c r="V596" s="166"/>
      <c r="W596" s="166"/>
      <c r="X596" s="166"/>
      <c r="Y596" s="166"/>
      <c r="Z596" s="144"/>
      <c r="AA596" s="167"/>
    </row>
    <row r="597" spans="1:27" ht="12" customHeight="1" x14ac:dyDescent="0.2">
      <c r="A597" s="149" t="s">
        <v>726</v>
      </c>
      <c r="C597" s="149" t="s">
        <v>727</v>
      </c>
      <c r="D597" s="183" t="s">
        <v>282</v>
      </c>
      <c r="E597" s="166">
        <v>65000</v>
      </c>
      <c r="F597" s="166">
        <v>4985</v>
      </c>
      <c r="G597" s="166">
        <v>31</v>
      </c>
      <c r="H597" s="166">
        <v>0</v>
      </c>
      <c r="I597" s="166">
        <v>60015</v>
      </c>
      <c r="J597" s="166">
        <v>101</v>
      </c>
      <c r="K597" s="166">
        <v>61554</v>
      </c>
      <c r="L597" s="166">
        <v>3446</v>
      </c>
      <c r="M597" s="166">
        <v>3966</v>
      </c>
      <c r="N597" s="166">
        <v>2632</v>
      </c>
      <c r="O597" s="166">
        <v>2812</v>
      </c>
      <c r="P597" s="166">
        <v>1635</v>
      </c>
      <c r="Q597" s="166">
        <v>178</v>
      </c>
      <c r="R597" s="166">
        <v>1269</v>
      </c>
      <c r="S597" s="166">
        <v>188</v>
      </c>
      <c r="T597" s="166">
        <v>163</v>
      </c>
      <c r="U597" s="166">
        <v>4</v>
      </c>
      <c r="V597" s="166">
        <v>6</v>
      </c>
      <c r="W597" s="166">
        <v>5</v>
      </c>
      <c r="X597" s="166">
        <v>847</v>
      </c>
      <c r="Y597" s="166">
        <v>422</v>
      </c>
      <c r="Z597" s="144"/>
      <c r="AA597" s="167" t="s">
        <v>728</v>
      </c>
    </row>
    <row r="598" spans="1:27" ht="12" customHeight="1" x14ac:dyDescent="0.2">
      <c r="A598" s="149"/>
      <c r="C598" s="149"/>
      <c r="D598" s="183" t="s">
        <v>283</v>
      </c>
      <c r="E598" s="166">
        <v>43056</v>
      </c>
      <c r="F598" s="166">
        <v>3752</v>
      </c>
      <c r="G598" s="166">
        <v>25</v>
      </c>
      <c r="H598" s="166">
        <v>0</v>
      </c>
      <c r="I598" s="166">
        <v>39304</v>
      </c>
      <c r="J598" s="166">
        <v>52</v>
      </c>
      <c r="K598" s="166">
        <v>40518</v>
      </c>
      <c r="L598" s="166">
        <v>2538</v>
      </c>
      <c r="M598" s="166">
        <v>2914</v>
      </c>
      <c r="N598" s="166">
        <v>1938</v>
      </c>
      <c r="O598" s="166">
        <v>2065</v>
      </c>
      <c r="P598" s="166">
        <v>1177</v>
      </c>
      <c r="Q598" s="166">
        <v>147</v>
      </c>
      <c r="R598" s="166">
        <v>908</v>
      </c>
      <c r="S598" s="166">
        <v>122</v>
      </c>
      <c r="T598" s="166">
        <v>134</v>
      </c>
      <c r="U598" s="166">
        <v>3</v>
      </c>
      <c r="V598" s="166">
        <v>5</v>
      </c>
      <c r="W598" s="166">
        <v>5</v>
      </c>
      <c r="X598" s="166">
        <v>604</v>
      </c>
      <c r="Y598" s="166">
        <v>304</v>
      </c>
      <c r="Z598" s="144"/>
      <c r="AA598" s="167"/>
    </row>
    <row r="599" spans="1:27" ht="5.0999999999999996" customHeight="1" x14ac:dyDescent="0.2">
      <c r="A599" s="149"/>
      <c r="C599" s="149"/>
      <c r="D599" s="183"/>
      <c r="E599" s="166"/>
      <c r="F599" s="166"/>
      <c r="G599" s="166"/>
      <c r="H599" s="166"/>
      <c r="I599" s="166"/>
      <c r="J599" s="166"/>
      <c r="K599" s="166"/>
      <c r="L599" s="166"/>
      <c r="M599" s="166"/>
      <c r="N599" s="166"/>
      <c r="O599" s="166"/>
      <c r="P599" s="166"/>
      <c r="Q599" s="166"/>
      <c r="R599" s="166"/>
      <c r="S599" s="166"/>
      <c r="T599" s="166"/>
      <c r="U599" s="166"/>
      <c r="V599" s="166"/>
      <c r="W599" s="166"/>
      <c r="X599" s="166"/>
      <c r="Y599" s="166"/>
      <c r="Z599" s="144"/>
      <c r="AA599" s="167"/>
    </row>
    <row r="600" spans="1:27" ht="12" customHeight="1" x14ac:dyDescent="0.2">
      <c r="A600" s="149" t="s">
        <v>729</v>
      </c>
      <c r="C600" s="149" t="s">
        <v>730</v>
      </c>
      <c r="D600" s="183" t="s">
        <v>282</v>
      </c>
      <c r="E600" s="166">
        <v>5890</v>
      </c>
      <c r="F600" s="166">
        <v>5471</v>
      </c>
      <c r="G600" s="166">
        <v>42</v>
      </c>
      <c r="H600" s="166">
        <v>0</v>
      </c>
      <c r="I600" s="166">
        <v>419</v>
      </c>
      <c r="J600" s="166">
        <v>0</v>
      </c>
      <c r="K600" s="166">
        <v>2582</v>
      </c>
      <c r="L600" s="166">
        <v>3308</v>
      </c>
      <c r="M600" s="166">
        <v>4055</v>
      </c>
      <c r="N600" s="166">
        <v>2442</v>
      </c>
      <c r="O600" s="166">
        <v>2770</v>
      </c>
      <c r="P600" s="166">
        <v>416</v>
      </c>
      <c r="Q600" s="166">
        <v>179</v>
      </c>
      <c r="R600" s="166">
        <v>208</v>
      </c>
      <c r="S600" s="166">
        <v>29</v>
      </c>
      <c r="T600" s="166">
        <v>163</v>
      </c>
      <c r="U600" s="166">
        <v>1</v>
      </c>
      <c r="V600" s="166">
        <v>13</v>
      </c>
      <c r="W600" s="166">
        <v>2</v>
      </c>
      <c r="X600" s="166">
        <v>120</v>
      </c>
      <c r="Y600" s="166">
        <v>88</v>
      </c>
      <c r="Z600" s="144"/>
      <c r="AA600" s="167" t="s">
        <v>731</v>
      </c>
    </row>
    <row r="601" spans="1:27" ht="12" customHeight="1" x14ac:dyDescent="0.2">
      <c r="A601" s="149"/>
      <c r="C601" s="149"/>
      <c r="D601" s="183" t="s">
        <v>283</v>
      </c>
      <c r="E601" s="166">
        <v>4295</v>
      </c>
      <c r="F601" s="166">
        <v>4021</v>
      </c>
      <c r="G601" s="166">
        <v>38</v>
      </c>
      <c r="H601" s="166">
        <v>0</v>
      </c>
      <c r="I601" s="166">
        <v>274</v>
      </c>
      <c r="J601" s="166">
        <v>0</v>
      </c>
      <c r="K601" s="166">
        <v>1978</v>
      </c>
      <c r="L601" s="166">
        <v>2317</v>
      </c>
      <c r="M601" s="166">
        <v>2823</v>
      </c>
      <c r="N601" s="166">
        <v>1707</v>
      </c>
      <c r="O601" s="166">
        <v>1913</v>
      </c>
      <c r="P601" s="166">
        <v>320</v>
      </c>
      <c r="Q601" s="166">
        <v>148</v>
      </c>
      <c r="R601" s="166">
        <v>157</v>
      </c>
      <c r="S601" s="166">
        <v>15</v>
      </c>
      <c r="T601" s="166">
        <v>133</v>
      </c>
      <c r="U601" s="166">
        <v>1</v>
      </c>
      <c r="V601" s="166">
        <v>12</v>
      </c>
      <c r="W601" s="166">
        <v>2</v>
      </c>
      <c r="X601" s="166">
        <v>93</v>
      </c>
      <c r="Y601" s="166">
        <v>64</v>
      </c>
      <c r="Z601" s="144"/>
      <c r="AA601" s="167"/>
    </row>
    <row r="602" spans="1:27" ht="5.0999999999999996" customHeight="1" x14ac:dyDescent="0.2">
      <c r="A602" s="149"/>
      <c r="C602" s="149"/>
      <c r="D602" s="183"/>
      <c r="E602" s="166"/>
      <c r="F602" s="166"/>
      <c r="G602" s="166"/>
      <c r="H602" s="166"/>
      <c r="I602" s="166"/>
      <c r="J602" s="166"/>
      <c r="K602" s="166"/>
      <c r="L602" s="166"/>
      <c r="M602" s="166"/>
      <c r="N602" s="166"/>
      <c r="O602" s="166"/>
      <c r="P602" s="166"/>
      <c r="Q602" s="166"/>
      <c r="R602" s="166"/>
      <c r="S602" s="166"/>
      <c r="T602" s="166"/>
      <c r="U602" s="166"/>
      <c r="V602" s="166"/>
      <c r="W602" s="166"/>
      <c r="X602" s="166"/>
      <c r="Y602" s="166"/>
      <c r="Z602" s="144"/>
      <c r="AA602" s="167"/>
    </row>
    <row r="603" spans="1:27" ht="12" customHeight="1" x14ac:dyDescent="0.2">
      <c r="A603" s="149" t="s">
        <v>732</v>
      </c>
      <c r="C603" s="149" t="s">
        <v>733</v>
      </c>
      <c r="D603" s="183" t="s">
        <v>282</v>
      </c>
      <c r="E603" s="166">
        <v>2269</v>
      </c>
      <c r="F603" s="166">
        <v>471</v>
      </c>
      <c r="G603" s="166">
        <v>6</v>
      </c>
      <c r="H603" s="166">
        <v>0</v>
      </c>
      <c r="I603" s="166">
        <v>1798</v>
      </c>
      <c r="J603" s="166">
        <v>2</v>
      </c>
      <c r="K603" s="166">
        <v>1965</v>
      </c>
      <c r="L603" s="166">
        <v>304</v>
      </c>
      <c r="M603" s="166">
        <v>348</v>
      </c>
      <c r="N603" s="166">
        <v>237</v>
      </c>
      <c r="O603" s="166">
        <v>247</v>
      </c>
      <c r="P603" s="166">
        <v>311</v>
      </c>
      <c r="Q603" s="166">
        <v>37</v>
      </c>
      <c r="R603" s="166">
        <v>236</v>
      </c>
      <c r="S603" s="166">
        <v>38</v>
      </c>
      <c r="T603" s="166">
        <v>31</v>
      </c>
      <c r="U603" s="166">
        <v>1</v>
      </c>
      <c r="V603" s="166">
        <v>5</v>
      </c>
      <c r="W603" s="166">
        <v>0</v>
      </c>
      <c r="X603" s="166">
        <v>154</v>
      </c>
      <c r="Y603" s="166">
        <v>82</v>
      </c>
      <c r="Z603" s="144"/>
      <c r="AA603" s="167" t="s">
        <v>732</v>
      </c>
    </row>
    <row r="604" spans="1:27" ht="12" customHeight="1" x14ac:dyDescent="0.2">
      <c r="A604" s="149"/>
      <c r="C604" s="149"/>
      <c r="D604" s="183" t="s">
        <v>283</v>
      </c>
      <c r="E604" s="166">
        <v>1529</v>
      </c>
      <c r="F604" s="166">
        <v>352</v>
      </c>
      <c r="G604" s="166">
        <v>5</v>
      </c>
      <c r="H604" s="166">
        <v>0</v>
      </c>
      <c r="I604" s="166">
        <v>1177</v>
      </c>
      <c r="J604" s="166">
        <v>1</v>
      </c>
      <c r="K604" s="166">
        <v>1312</v>
      </c>
      <c r="L604" s="166">
        <v>217</v>
      </c>
      <c r="M604" s="166">
        <v>242</v>
      </c>
      <c r="N604" s="166">
        <v>169</v>
      </c>
      <c r="O604" s="166">
        <v>172</v>
      </c>
      <c r="P604" s="166">
        <v>233</v>
      </c>
      <c r="Q604" s="166">
        <v>34</v>
      </c>
      <c r="R604" s="166">
        <v>170</v>
      </c>
      <c r="S604" s="166">
        <v>29</v>
      </c>
      <c r="T604" s="166">
        <v>28</v>
      </c>
      <c r="U604" s="166">
        <v>1</v>
      </c>
      <c r="V604" s="166">
        <v>5</v>
      </c>
      <c r="W604" s="166">
        <v>0</v>
      </c>
      <c r="X604" s="166">
        <v>105</v>
      </c>
      <c r="Y604" s="166">
        <v>65</v>
      </c>
      <c r="Z604" s="144"/>
      <c r="AA604" s="167"/>
    </row>
    <row r="605" spans="1:27" ht="5.0999999999999996" customHeight="1" x14ac:dyDescent="0.2">
      <c r="A605" s="149"/>
      <c r="C605" s="149"/>
      <c r="D605" s="183"/>
      <c r="E605" s="166"/>
      <c r="F605" s="166"/>
      <c r="G605" s="166"/>
      <c r="H605" s="166"/>
      <c r="I605" s="166"/>
      <c r="J605" s="166"/>
      <c r="K605" s="166"/>
      <c r="L605" s="166"/>
      <c r="M605" s="166"/>
      <c r="N605" s="166"/>
      <c r="O605" s="166"/>
      <c r="P605" s="166"/>
      <c r="Q605" s="166"/>
      <c r="R605" s="166"/>
      <c r="S605" s="166"/>
      <c r="T605" s="166"/>
      <c r="U605" s="166"/>
      <c r="V605" s="166"/>
      <c r="W605" s="166"/>
      <c r="X605" s="166"/>
      <c r="Y605" s="166"/>
      <c r="Z605" s="144"/>
      <c r="AA605" s="167"/>
    </row>
    <row r="606" spans="1:27" ht="12" customHeight="1" x14ac:dyDescent="0.2">
      <c r="A606" s="149">
        <v>264</v>
      </c>
      <c r="C606" s="149" t="s">
        <v>734</v>
      </c>
      <c r="D606" s="183" t="s">
        <v>282</v>
      </c>
      <c r="E606" s="166">
        <v>559</v>
      </c>
      <c r="F606" s="166">
        <v>31</v>
      </c>
      <c r="G606" s="166">
        <v>0</v>
      </c>
      <c r="H606" s="166">
        <v>0</v>
      </c>
      <c r="I606" s="166">
        <v>528</v>
      </c>
      <c r="J606" s="166">
        <v>0</v>
      </c>
      <c r="K606" s="166">
        <v>535</v>
      </c>
      <c r="L606" s="166">
        <v>24</v>
      </c>
      <c r="M606" s="166">
        <v>26</v>
      </c>
      <c r="N606" s="166">
        <v>19</v>
      </c>
      <c r="O606" s="166">
        <v>20</v>
      </c>
      <c r="P606" s="166">
        <v>4</v>
      </c>
      <c r="Q606" s="166">
        <v>0</v>
      </c>
      <c r="R606" s="166">
        <v>3</v>
      </c>
      <c r="S606" s="166">
        <v>1</v>
      </c>
      <c r="T606" s="166">
        <v>0</v>
      </c>
      <c r="U606" s="166">
        <v>0</v>
      </c>
      <c r="V606" s="166">
        <v>0</v>
      </c>
      <c r="W606" s="166">
        <v>0</v>
      </c>
      <c r="X606" s="166">
        <v>2</v>
      </c>
      <c r="Y606" s="166">
        <v>1</v>
      </c>
      <c r="Z606" s="144"/>
      <c r="AA606" s="167">
        <v>264</v>
      </c>
    </row>
    <row r="607" spans="1:27" ht="12" customHeight="1" x14ac:dyDescent="0.2">
      <c r="A607" s="149"/>
      <c r="C607" s="149"/>
      <c r="D607" s="183" t="s">
        <v>283</v>
      </c>
      <c r="E607" s="166">
        <v>386</v>
      </c>
      <c r="F607" s="166">
        <v>26</v>
      </c>
      <c r="G607" s="166">
        <v>0</v>
      </c>
      <c r="H607" s="166">
        <v>0</v>
      </c>
      <c r="I607" s="166">
        <v>360</v>
      </c>
      <c r="J607" s="166">
        <v>0</v>
      </c>
      <c r="K607" s="166">
        <v>367</v>
      </c>
      <c r="L607" s="166">
        <v>19</v>
      </c>
      <c r="M607" s="166">
        <v>21</v>
      </c>
      <c r="N607" s="166">
        <v>15</v>
      </c>
      <c r="O607" s="166">
        <v>17</v>
      </c>
      <c r="P607" s="166">
        <v>3</v>
      </c>
      <c r="Q607" s="166">
        <v>0</v>
      </c>
      <c r="R607" s="166">
        <v>2</v>
      </c>
      <c r="S607" s="166">
        <v>1</v>
      </c>
      <c r="T607" s="166">
        <v>0</v>
      </c>
      <c r="U607" s="166">
        <v>0</v>
      </c>
      <c r="V607" s="166">
        <v>0</v>
      </c>
      <c r="W607" s="166">
        <v>0</v>
      </c>
      <c r="X607" s="166">
        <v>2</v>
      </c>
      <c r="Y607" s="166">
        <v>0</v>
      </c>
      <c r="Z607" s="144"/>
      <c r="AA607" s="167"/>
    </row>
    <row r="608" spans="1:27" ht="5.0999999999999996" customHeight="1" x14ac:dyDescent="0.2">
      <c r="A608" s="149"/>
      <c r="C608" s="149"/>
      <c r="D608" s="183"/>
      <c r="E608" s="166"/>
      <c r="F608" s="166"/>
      <c r="G608" s="166"/>
      <c r="H608" s="166"/>
      <c r="I608" s="166"/>
      <c r="J608" s="166"/>
      <c r="K608" s="166"/>
      <c r="L608" s="166"/>
      <c r="M608" s="166"/>
      <c r="N608" s="166"/>
      <c r="O608" s="166"/>
      <c r="P608" s="166"/>
      <c r="Q608" s="166"/>
      <c r="R608" s="166"/>
      <c r="S608" s="166"/>
      <c r="T608" s="166"/>
      <c r="U608" s="166"/>
      <c r="V608" s="166"/>
      <c r="W608" s="166"/>
      <c r="X608" s="166"/>
      <c r="Y608" s="166"/>
      <c r="Z608" s="144"/>
      <c r="AA608" s="167"/>
    </row>
    <row r="609" spans="1:27" ht="12" customHeight="1" x14ac:dyDescent="0.2">
      <c r="A609" s="149" t="s">
        <v>735</v>
      </c>
      <c r="C609" s="149" t="s">
        <v>736</v>
      </c>
      <c r="D609" s="183" t="s">
        <v>282</v>
      </c>
      <c r="E609" s="166">
        <v>3</v>
      </c>
      <c r="F609" s="166">
        <v>1</v>
      </c>
      <c r="G609" s="166">
        <v>0</v>
      </c>
      <c r="H609" s="166">
        <v>0</v>
      </c>
      <c r="I609" s="166">
        <v>2</v>
      </c>
      <c r="J609" s="166">
        <v>0</v>
      </c>
      <c r="K609" s="166">
        <v>2</v>
      </c>
      <c r="L609" s="166">
        <v>1</v>
      </c>
      <c r="M609" s="166">
        <v>1</v>
      </c>
      <c r="N609" s="166">
        <v>1</v>
      </c>
      <c r="O609" s="166">
        <v>1</v>
      </c>
      <c r="P609" s="166">
        <v>0</v>
      </c>
      <c r="Q609" s="166">
        <v>0</v>
      </c>
      <c r="R609" s="166">
        <v>0</v>
      </c>
      <c r="S609" s="166">
        <v>0</v>
      </c>
      <c r="T609" s="166">
        <v>0</v>
      </c>
      <c r="U609" s="166">
        <v>0</v>
      </c>
      <c r="V609" s="166">
        <v>0</v>
      </c>
      <c r="W609" s="166">
        <v>0</v>
      </c>
      <c r="X609" s="166">
        <v>0</v>
      </c>
      <c r="Y609" s="166">
        <v>0</v>
      </c>
      <c r="Z609" s="144"/>
      <c r="AA609" s="167" t="s">
        <v>735</v>
      </c>
    </row>
    <row r="610" spans="1:27" ht="12" customHeight="1" x14ac:dyDescent="0.2">
      <c r="A610" s="149"/>
      <c r="C610" s="149"/>
      <c r="D610" s="183" t="s">
        <v>283</v>
      </c>
      <c r="E610" s="166">
        <v>3</v>
      </c>
      <c r="F610" s="166">
        <v>1</v>
      </c>
      <c r="G610" s="166">
        <v>0</v>
      </c>
      <c r="H610" s="166">
        <v>0</v>
      </c>
      <c r="I610" s="166">
        <v>2</v>
      </c>
      <c r="J610" s="166">
        <v>0</v>
      </c>
      <c r="K610" s="166">
        <v>2</v>
      </c>
      <c r="L610" s="166">
        <v>1</v>
      </c>
      <c r="M610" s="166">
        <v>1</v>
      </c>
      <c r="N610" s="166">
        <v>1</v>
      </c>
      <c r="O610" s="166">
        <v>1</v>
      </c>
      <c r="P610" s="166">
        <v>0</v>
      </c>
      <c r="Q610" s="166">
        <v>0</v>
      </c>
      <c r="R610" s="166">
        <v>0</v>
      </c>
      <c r="S610" s="166">
        <v>0</v>
      </c>
      <c r="T610" s="166">
        <v>0</v>
      </c>
      <c r="U610" s="166">
        <v>0</v>
      </c>
      <c r="V610" s="166">
        <v>0</v>
      </c>
      <c r="W610" s="166">
        <v>0</v>
      </c>
      <c r="X610" s="166">
        <v>0</v>
      </c>
      <c r="Y610" s="166">
        <v>0</v>
      </c>
      <c r="Z610" s="144"/>
      <c r="AA610" s="167"/>
    </row>
    <row r="611" spans="1:27" ht="5.0999999999999996" customHeight="1" x14ac:dyDescent="0.2">
      <c r="A611" s="149"/>
      <c r="C611" s="149"/>
      <c r="D611" s="183"/>
      <c r="E611" s="166"/>
      <c r="F611" s="166"/>
      <c r="G611" s="166"/>
      <c r="H611" s="166"/>
      <c r="I611" s="166"/>
      <c r="J611" s="166"/>
      <c r="K611" s="166"/>
      <c r="L611" s="166"/>
      <c r="M611" s="166"/>
      <c r="N611" s="166"/>
      <c r="O611" s="166"/>
      <c r="P611" s="166"/>
      <c r="Q611" s="166"/>
      <c r="R611" s="166"/>
      <c r="S611" s="166"/>
      <c r="T611" s="166"/>
      <c r="U611" s="166"/>
      <c r="V611" s="166"/>
      <c r="W611" s="166"/>
      <c r="X611" s="166"/>
      <c r="Y611" s="166"/>
      <c r="Z611" s="144"/>
      <c r="AA611" s="167"/>
    </row>
    <row r="612" spans="1:27" ht="12" customHeight="1" x14ac:dyDescent="0.2">
      <c r="A612" s="149">
        <v>265</v>
      </c>
      <c r="C612" s="149" t="s">
        <v>737</v>
      </c>
      <c r="D612" s="183" t="s">
        <v>282</v>
      </c>
      <c r="E612" s="166">
        <v>44</v>
      </c>
      <c r="F612" s="166">
        <v>3</v>
      </c>
      <c r="G612" s="166">
        <v>0</v>
      </c>
      <c r="H612" s="166">
        <v>0</v>
      </c>
      <c r="I612" s="166">
        <v>41</v>
      </c>
      <c r="J612" s="166">
        <v>1</v>
      </c>
      <c r="K612" s="166">
        <v>41</v>
      </c>
      <c r="L612" s="166">
        <v>3</v>
      </c>
      <c r="M612" s="166">
        <v>3</v>
      </c>
      <c r="N612" s="166">
        <v>3</v>
      </c>
      <c r="O612" s="166">
        <v>3</v>
      </c>
      <c r="P612" s="166">
        <v>15</v>
      </c>
      <c r="Q612" s="166">
        <v>0</v>
      </c>
      <c r="R612" s="166">
        <v>14</v>
      </c>
      <c r="S612" s="166">
        <v>1</v>
      </c>
      <c r="T612" s="166">
        <v>0</v>
      </c>
      <c r="U612" s="166">
        <v>0</v>
      </c>
      <c r="V612" s="166">
        <v>0</v>
      </c>
      <c r="W612" s="166">
        <v>0</v>
      </c>
      <c r="X612" s="166">
        <v>8</v>
      </c>
      <c r="Y612" s="166">
        <v>6</v>
      </c>
      <c r="Z612" s="144"/>
      <c r="AA612" s="167">
        <v>265</v>
      </c>
    </row>
    <row r="613" spans="1:27" ht="12" customHeight="1" x14ac:dyDescent="0.2">
      <c r="A613" s="149"/>
      <c r="C613" s="149"/>
      <c r="D613" s="183" t="s">
        <v>283</v>
      </c>
      <c r="E613" s="166">
        <v>35</v>
      </c>
      <c r="F613" s="166">
        <v>3</v>
      </c>
      <c r="G613" s="166">
        <v>0</v>
      </c>
      <c r="H613" s="166">
        <v>0</v>
      </c>
      <c r="I613" s="166">
        <v>32</v>
      </c>
      <c r="J613" s="166">
        <v>1</v>
      </c>
      <c r="K613" s="166">
        <v>32</v>
      </c>
      <c r="L613" s="166">
        <v>3</v>
      </c>
      <c r="M613" s="166">
        <v>3</v>
      </c>
      <c r="N613" s="166">
        <v>3</v>
      </c>
      <c r="O613" s="166">
        <v>3</v>
      </c>
      <c r="P613" s="166">
        <v>10</v>
      </c>
      <c r="Q613" s="166">
        <v>0</v>
      </c>
      <c r="R613" s="166">
        <v>9</v>
      </c>
      <c r="S613" s="166">
        <v>1</v>
      </c>
      <c r="T613" s="166">
        <v>0</v>
      </c>
      <c r="U613" s="166">
        <v>0</v>
      </c>
      <c r="V613" s="166">
        <v>0</v>
      </c>
      <c r="W613" s="166">
        <v>0</v>
      </c>
      <c r="X613" s="166">
        <v>4</v>
      </c>
      <c r="Y613" s="166">
        <v>5</v>
      </c>
      <c r="Z613" s="144"/>
      <c r="AA613" s="167"/>
    </row>
    <row r="614" spans="1:27" ht="5.0999999999999996" customHeight="1" x14ac:dyDescent="0.2">
      <c r="A614" s="149"/>
      <c r="C614" s="149"/>
      <c r="D614" s="183"/>
      <c r="E614" s="166"/>
      <c r="F614" s="166"/>
      <c r="G614" s="166"/>
      <c r="H614" s="166"/>
      <c r="I614" s="166"/>
      <c r="J614" s="166"/>
      <c r="K614" s="166"/>
      <c r="L614" s="166"/>
      <c r="M614" s="166"/>
      <c r="N614" s="166"/>
      <c r="O614" s="166"/>
      <c r="P614" s="166"/>
      <c r="Q614" s="166"/>
      <c r="R614" s="166"/>
      <c r="S614" s="166"/>
      <c r="T614" s="166"/>
      <c r="U614" s="166"/>
      <c r="V614" s="166"/>
      <c r="W614" s="166"/>
      <c r="X614" s="166"/>
      <c r="Y614" s="166"/>
      <c r="Z614" s="144"/>
      <c r="AA614" s="167"/>
    </row>
    <row r="615" spans="1:27" ht="12" customHeight="1" x14ac:dyDescent="0.2">
      <c r="A615" s="149" t="s">
        <v>738</v>
      </c>
      <c r="C615" s="149" t="s">
        <v>739</v>
      </c>
      <c r="D615" s="183" t="s">
        <v>282</v>
      </c>
      <c r="E615" s="166">
        <v>41055</v>
      </c>
      <c r="F615" s="166">
        <v>2006</v>
      </c>
      <c r="G615" s="166">
        <v>7</v>
      </c>
      <c r="H615" s="166">
        <v>0</v>
      </c>
      <c r="I615" s="166">
        <v>39049</v>
      </c>
      <c r="J615" s="166">
        <v>14</v>
      </c>
      <c r="K615" s="166">
        <v>39933</v>
      </c>
      <c r="L615" s="166">
        <v>1122</v>
      </c>
      <c r="M615" s="166">
        <v>1500</v>
      </c>
      <c r="N615" s="166">
        <v>848</v>
      </c>
      <c r="O615" s="166">
        <v>962</v>
      </c>
      <c r="P615" s="166">
        <v>2079</v>
      </c>
      <c r="Q615" s="166">
        <v>90</v>
      </c>
      <c r="R615" s="166">
        <v>1601</v>
      </c>
      <c r="S615" s="166">
        <v>388</v>
      </c>
      <c r="T615" s="166">
        <v>80</v>
      </c>
      <c r="U615" s="166">
        <v>1</v>
      </c>
      <c r="V615" s="166">
        <v>5</v>
      </c>
      <c r="W615" s="166">
        <v>4</v>
      </c>
      <c r="X615" s="166">
        <v>1006</v>
      </c>
      <c r="Y615" s="166">
        <v>595</v>
      </c>
      <c r="Z615" s="144"/>
      <c r="AA615" s="167" t="s">
        <v>738</v>
      </c>
    </row>
    <row r="616" spans="1:27" ht="12" customHeight="1" x14ac:dyDescent="0.2">
      <c r="A616" s="149"/>
      <c r="C616" s="149"/>
      <c r="D616" s="183" t="s">
        <v>283</v>
      </c>
      <c r="E616" s="166">
        <v>30856</v>
      </c>
      <c r="F616" s="166">
        <v>1612</v>
      </c>
      <c r="G616" s="166">
        <v>7</v>
      </c>
      <c r="H616" s="166">
        <v>0</v>
      </c>
      <c r="I616" s="166">
        <v>29244</v>
      </c>
      <c r="J616" s="166">
        <v>11</v>
      </c>
      <c r="K616" s="166">
        <v>29966</v>
      </c>
      <c r="L616" s="166">
        <v>890</v>
      </c>
      <c r="M616" s="166">
        <v>1178</v>
      </c>
      <c r="N616" s="166">
        <v>671</v>
      </c>
      <c r="O616" s="166">
        <v>753</v>
      </c>
      <c r="P616" s="166">
        <v>1284</v>
      </c>
      <c r="Q616" s="166">
        <v>73</v>
      </c>
      <c r="R616" s="166">
        <v>977</v>
      </c>
      <c r="S616" s="166">
        <v>234</v>
      </c>
      <c r="T616" s="166">
        <v>65</v>
      </c>
      <c r="U616" s="166">
        <v>1</v>
      </c>
      <c r="V616" s="166">
        <v>4</v>
      </c>
      <c r="W616" s="166">
        <v>3</v>
      </c>
      <c r="X616" s="166">
        <v>633</v>
      </c>
      <c r="Y616" s="166">
        <v>344</v>
      </c>
      <c r="Z616" s="144"/>
      <c r="AA616" s="167"/>
    </row>
    <row r="617" spans="1:27" ht="5.0999999999999996" customHeight="1" x14ac:dyDescent="0.2">
      <c r="A617" s="149"/>
      <c r="C617" s="149"/>
      <c r="D617" s="183"/>
      <c r="E617" s="166"/>
      <c r="F617" s="166"/>
      <c r="G617" s="166"/>
      <c r="H617" s="166"/>
      <c r="I617" s="166"/>
      <c r="J617" s="166"/>
      <c r="K617" s="166"/>
      <c r="L617" s="166"/>
      <c r="M617" s="166"/>
      <c r="N617" s="166"/>
      <c r="O617" s="166"/>
      <c r="P617" s="166"/>
      <c r="Q617" s="166"/>
      <c r="R617" s="166"/>
      <c r="S617" s="166"/>
      <c r="T617" s="166"/>
      <c r="U617" s="166"/>
      <c r="V617" s="166"/>
      <c r="W617" s="166"/>
      <c r="X617" s="166"/>
      <c r="Y617" s="166"/>
      <c r="Z617" s="144"/>
      <c r="AA617" s="167"/>
    </row>
    <row r="618" spans="1:27" ht="12" customHeight="1" x14ac:dyDescent="0.2">
      <c r="A618" s="149" t="s">
        <v>740</v>
      </c>
      <c r="C618" s="149" t="s">
        <v>741</v>
      </c>
      <c r="D618" s="183" t="s">
        <v>282</v>
      </c>
      <c r="E618" s="166">
        <v>1</v>
      </c>
      <c r="F618" s="166">
        <v>1</v>
      </c>
      <c r="G618" s="166">
        <v>0</v>
      </c>
      <c r="H618" s="166">
        <v>0</v>
      </c>
      <c r="I618" s="166">
        <v>0</v>
      </c>
      <c r="J618" s="166">
        <v>0</v>
      </c>
      <c r="K618" s="166">
        <v>0</v>
      </c>
      <c r="L618" s="166">
        <v>1</v>
      </c>
      <c r="M618" s="166">
        <v>1</v>
      </c>
      <c r="N618" s="166">
        <v>0</v>
      </c>
      <c r="O618" s="166">
        <v>1</v>
      </c>
      <c r="P618" s="166">
        <v>0</v>
      </c>
      <c r="Q618" s="166">
        <v>0</v>
      </c>
      <c r="R618" s="166">
        <v>0</v>
      </c>
      <c r="S618" s="166">
        <v>0</v>
      </c>
      <c r="T618" s="166">
        <v>0</v>
      </c>
      <c r="U618" s="166">
        <v>0</v>
      </c>
      <c r="V618" s="166">
        <v>0</v>
      </c>
      <c r="W618" s="166">
        <v>0</v>
      </c>
      <c r="X618" s="166">
        <v>0</v>
      </c>
      <c r="Y618" s="166">
        <v>0</v>
      </c>
      <c r="Z618" s="144"/>
      <c r="AA618" s="167" t="s">
        <v>740</v>
      </c>
    </row>
    <row r="619" spans="1:27" ht="12" customHeight="1" x14ac:dyDescent="0.2">
      <c r="A619" s="149"/>
      <c r="C619" s="149"/>
      <c r="D619" s="183" t="s">
        <v>283</v>
      </c>
      <c r="E619" s="166">
        <v>1</v>
      </c>
      <c r="F619" s="166">
        <v>1</v>
      </c>
      <c r="G619" s="166">
        <v>0</v>
      </c>
      <c r="H619" s="166">
        <v>0</v>
      </c>
      <c r="I619" s="166">
        <v>0</v>
      </c>
      <c r="J619" s="166">
        <v>0</v>
      </c>
      <c r="K619" s="166">
        <v>0</v>
      </c>
      <c r="L619" s="166">
        <v>1</v>
      </c>
      <c r="M619" s="166">
        <v>1</v>
      </c>
      <c r="N619" s="166">
        <v>0</v>
      </c>
      <c r="O619" s="166">
        <v>1</v>
      </c>
      <c r="P619" s="166">
        <v>0</v>
      </c>
      <c r="Q619" s="166">
        <v>0</v>
      </c>
      <c r="R619" s="166">
        <v>0</v>
      </c>
      <c r="S619" s="166">
        <v>0</v>
      </c>
      <c r="T619" s="166">
        <v>0</v>
      </c>
      <c r="U619" s="166">
        <v>0</v>
      </c>
      <c r="V619" s="166">
        <v>0</v>
      </c>
      <c r="W619" s="166">
        <v>0</v>
      </c>
      <c r="X619" s="166">
        <v>0</v>
      </c>
      <c r="Y619" s="166">
        <v>0</v>
      </c>
      <c r="Z619" s="144"/>
      <c r="AA619" s="167"/>
    </row>
    <row r="620" spans="1:27" s="190" customFormat="1" ht="5.0999999999999996" customHeight="1" x14ac:dyDescent="0.2">
      <c r="A620" s="149"/>
      <c r="B620" s="162"/>
      <c r="C620" s="149"/>
      <c r="D620" s="183"/>
      <c r="E620" s="166"/>
      <c r="F620" s="166"/>
      <c r="G620" s="166"/>
      <c r="H620" s="166"/>
      <c r="I620" s="166"/>
      <c r="J620" s="166"/>
      <c r="K620" s="166"/>
      <c r="L620" s="166"/>
      <c r="M620" s="166"/>
      <c r="N620" s="166"/>
      <c r="O620" s="166"/>
      <c r="P620" s="166"/>
      <c r="Q620" s="166"/>
      <c r="R620" s="166"/>
      <c r="S620" s="166"/>
      <c r="T620" s="166"/>
      <c r="U620" s="166"/>
      <c r="V620" s="166"/>
      <c r="W620" s="166"/>
      <c r="X620" s="166"/>
      <c r="Y620" s="166"/>
      <c r="Z620" s="144"/>
      <c r="AA620" s="167"/>
    </row>
    <row r="621" spans="1:27" s="190" customFormat="1" ht="12" customHeight="1" x14ac:dyDescent="0.2">
      <c r="A621" s="149" t="s">
        <v>1412</v>
      </c>
      <c r="B621" s="162"/>
      <c r="C621" s="149" t="s">
        <v>1413</v>
      </c>
      <c r="D621" s="183" t="s">
        <v>282</v>
      </c>
      <c r="E621" s="166">
        <v>2</v>
      </c>
      <c r="F621" s="166">
        <v>0</v>
      </c>
      <c r="G621" s="166">
        <v>0</v>
      </c>
      <c r="H621" s="166">
        <v>0</v>
      </c>
      <c r="I621" s="166">
        <v>2</v>
      </c>
      <c r="J621" s="166">
        <v>0</v>
      </c>
      <c r="K621" s="166">
        <v>2</v>
      </c>
      <c r="L621" s="166">
        <v>0</v>
      </c>
      <c r="M621" s="166">
        <v>0</v>
      </c>
      <c r="N621" s="166">
        <v>0</v>
      </c>
      <c r="O621" s="166">
        <v>0</v>
      </c>
      <c r="P621" s="166">
        <v>1</v>
      </c>
      <c r="Q621" s="166">
        <v>0</v>
      </c>
      <c r="R621" s="166">
        <v>1</v>
      </c>
      <c r="S621" s="166">
        <v>0</v>
      </c>
      <c r="T621" s="166">
        <v>0</v>
      </c>
      <c r="U621" s="166">
        <v>0</v>
      </c>
      <c r="V621" s="166">
        <v>0</v>
      </c>
      <c r="W621" s="166">
        <v>0</v>
      </c>
      <c r="X621" s="166">
        <v>0</v>
      </c>
      <c r="Y621" s="166">
        <v>1</v>
      </c>
      <c r="Z621" s="144"/>
      <c r="AA621" s="167" t="s">
        <v>1412</v>
      </c>
    </row>
    <row r="622" spans="1:27" s="190" customFormat="1" ht="12" customHeight="1" x14ac:dyDescent="0.2">
      <c r="A622" s="149"/>
      <c r="B622" s="162"/>
      <c r="C622" s="149"/>
      <c r="D622" s="183" t="s">
        <v>283</v>
      </c>
      <c r="E622" s="166">
        <v>2</v>
      </c>
      <c r="F622" s="166">
        <v>0</v>
      </c>
      <c r="G622" s="166">
        <v>0</v>
      </c>
      <c r="H622" s="166">
        <v>0</v>
      </c>
      <c r="I622" s="166">
        <v>2</v>
      </c>
      <c r="J622" s="166">
        <v>0</v>
      </c>
      <c r="K622" s="166">
        <v>2</v>
      </c>
      <c r="L622" s="166">
        <v>0</v>
      </c>
      <c r="M622" s="166">
        <v>0</v>
      </c>
      <c r="N622" s="166">
        <v>0</v>
      </c>
      <c r="O622" s="166">
        <v>0</v>
      </c>
      <c r="P622" s="166">
        <v>1</v>
      </c>
      <c r="Q622" s="166">
        <v>0</v>
      </c>
      <c r="R622" s="166">
        <v>1</v>
      </c>
      <c r="S622" s="166">
        <v>0</v>
      </c>
      <c r="T622" s="166">
        <v>0</v>
      </c>
      <c r="U622" s="166">
        <v>0</v>
      </c>
      <c r="V622" s="166">
        <v>0</v>
      </c>
      <c r="W622" s="166">
        <v>0</v>
      </c>
      <c r="X622" s="166">
        <v>0</v>
      </c>
      <c r="Y622" s="166">
        <v>1</v>
      </c>
      <c r="Z622" s="144"/>
      <c r="AA622" s="167"/>
    </row>
    <row r="623" spans="1:27" s="190" customFormat="1" ht="5.0999999999999996" customHeight="1" x14ac:dyDescent="0.2">
      <c r="A623" s="149"/>
      <c r="B623" s="162"/>
      <c r="C623" s="149"/>
      <c r="D623" s="183"/>
      <c r="E623" s="166"/>
      <c r="F623" s="166"/>
      <c r="G623" s="166"/>
      <c r="H623" s="166"/>
      <c r="I623" s="166"/>
      <c r="J623" s="166"/>
      <c r="K623" s="166"/>
      <c r="L623" s="166"/>
      <c r="M623" s="166"/>
      <c r="N623" s="166"/>
      <c r="O623" s="166"/>
      <c r="P623" s="166"/>
      <c r="Q623" s="166"/>
      <c r="R623" s="166"/>
      <c r="S623" s="166"/>
      <c r="T623" s="166"/>
      <c r="U623" s="166"/>
      <c r="V623" s="166"/>
      <c r="W623" s="166"/>
      <c r="X623" s="166"/>
      <c r="Y623" s="166"/>
      <c r="Z623" s="144"/>
      <c r="AA623" s="167"/>
    </row>
    <row r="624" spans="1:27" ht="12" customHeight="1" x14ac:dyDescent="0.2">
      <c r="A624" s="149">
        <v>266</v>
      </c>
      <c r="C624" s="149" t="s">
        <v>742</v>
      </c>
      <c r="D624" s="183" t="s">
        <v>282</v>
      </c>
      <c r="E624" s="166">
        <v>750</v>
      </c>
      <c r="F624" s="166">
        <v>225</v>
      </c>
      <c r="G624" s="166">
        <v>7</v>
      </c>
      <c r="H624" s="166">
        <v>0</v>
      </c>
      <c r="I624" s="166">
        <v>525</v>
      </c>
      <c r="J624" s="166">
        <v>3</v>
      </c>
      <c r="K624" s="166">
        <v>588</v>
      </c>
      <c r="L624" s="166">
        <v>162</v>
      </c>
      <c r="M624" s="166">
        <v>210</v>
      </c>
      <c r="N624" s="166">
        <v>125</v>
      </c>
      <c r="O624" s="166">
        <v>127</v>
      </c>
      <c r="P624" s="166">
        <v>18</v>
      </c>
      <c r="Q624" s="166">
        <v>4</v>
      </c>
      <c r="R624" s="166">
        <v>12</v>
      </c>
      <c r="S624" s="166">
        <v>2</v>
      </c>
      <c r="T624" s="166">
        <v>3</v>
      </c>
      <c r="U624" s="166">
        <v>0</v>
      </c>
      <c r="V624" s="166">
        <v>1</v>
      </c>
      <c r="W624" s="166">
        <v>0</v>
      </c>
      <c r="X624" s="166">
        <v>11</v>
      </c>
      <c r="Y624" s="166">
        <v>1</v>
      </c>
      <c r="Z624" s="144"/>
      <c r="AA624" s="167">
        <v>266</v>
      </c>
    </row>
    <row r="625" spans="1:27" ht="12" customHeight="1" x14ac:dyDescent="0.2">
      <c r="A625" s="149"/>
      <c r="C625" s="149"/>
      <c r="D625" s="183" t="s">
        <v>283</v>
      </c>
      <c r="E625" s="166">
        <v>480</v>
      </c>
      <c r="F625" s="166">
        <v>153</v>
      </c>
      <c r="G625" s="166">
        <v>3</v>
      </c>
      <c r="H625" s="166">
        <v>0</v>
      </c>
      <c r="I625" s="166">
        <v>327</v>
      </c>
      <c r="J625" s="166">
        <v>3</v>
      </c>
      <c r="K625" s="166">
        <v>373</v>
      </c>
      <c r="L625" s="166">
        <v>107</v>
      </c>
      <c r="M625" s="166">
        <v>142</v>
      </c>
      <c r="N625" s="166">
        <v>85</v>
      </c>
      <c r="O625" s="166">
        <v>83</v>
      </c>
      <c r="P625" s="166">
        <v>10</v>
      </c>
      <c r="Q625" s="166">
        <v>3</v>
      </c>
      <c r="R625" s="166">
        <v>5</v>
      </c>
      <c r="S625" s="166">
        <v>2</v>
      </c>
      <c r="T625" s="166">
        <v>2</v>
      </c>
      <c r="U625" s="166">
        <v>0</v>
      </c>
      <c r="V625" s="166">
        <v>1</v>
      </c>
      <c r="W625" s="166">
        <v>0</v>
      </c>
      <c r="X625" s="166">
        <v>4</v>
      </c>
      <c r="Y625" s="166">
        <v>1</v>
      </c>
      <c r="Z625" s="144"/>
      <c r="AA625" s="167"/>
    </row>
    <row r="626" spans="1:27" ht="5.0999999999999996" customHeight="1" x14ac:dyDescent="0.2">
      <c r="A626" s="149"/>
      <c r="C626" s="149"/>
      <c r="D626" s="183"/>
      <c r="E626" s="166"/>
      <c r="F626" s="166"/>
      <c r="G626" s="166"/>
      <c r="H626" s="166"/>
      <c r="I626" s="166"/>
      <c r="J626" s="166"/>
      <c r="K626" s="166"/>
      <c r="L626" s="166"/>
      <c r="M626" s="166"/>
      <c r="N626" s="166"/>
      <c r="O626" s="166"/>
      <c r="P626" s="166"/>
      <c r="Q626" s="166"/>
      <c r="R626" s="166"/>
      <c r="S626" s="166"/>
      <c r="T626" s="166"/>
      <c r="U626" s="166"/>
      <c r="V626" s="166"/>
      <c r="W626" s="166"/>
      <c r="X626" s="166"/>
      <c r="Y626" s="166"/>
      <c r="Z626" s="144"/>
      <c r="AA626" s="167"/>
    </row>
    <row r="627" spans="1:27" ht="12" customHeight="1" x14ac:dyDescent="0.2">
      <c r="A627" s="149" t="s">
        <v>743</v>
      </c>
      <c r="C627" s="149" t="s">
        <v>744</v>
      </c>
      <c r="D627" s="183" t="s">
        <v>282</v>
      </c>
      <c r="E627" s="166">
        <v>4776</v>
      </c>
      <c r="F627" s="166">
        <v>664</v>
      </c>
      <c r="G627" s="166">
        <v>28</v>
      </c>
      <c r="H627" s="166">
        <v>0</v>
      </c>
      <c r="I627" s="166">
        <v>4112</v>
      </c>
      <c r="J627" s="166">
        <v>13</v>
      </c>
      <c r="K627" s="166">
        <v>4297</v>
      </c>
      <c r="L627" s="166">
        <v>479</v>
      </c>
      <c r="M627" s="166">
        <v>628</v>
      </c>
      <c r="N627" s="166">
        <v>366</v>
      </c>
      <c r="O627" s="166">
        <v>396</v>
      </c>
      <c r="P627" s="166">
        <v>7</v>
      </c>
      <c r="Q627" s="166">
        <v>0</v>
      </c>
      <c r="R627" s="166">
        <v>5</v>
      </c>
      <c r="S627" s="166">
        <v>2</v>
      </c>
      <c r="T627" s="166">
        <v>0</v>
      </c>
      <c r="U627" s="166">
        <v>0</v>
      </c>
      <c r="V627" s="166">
        <v>0</v>
      </c>
      <c r="W627" s="166">
        <v>0</v>
      </c>
      <c r="X627" s="166">
        <v>4</v>
      </c>
      <c r="Y627" s="166">
        <v>1</v>
      </c>
      <c r="Z627" s="144"/>
      <c r="AA627" s="167" t="s">
        <v>745</v>
      </c>
    </row>
    <row r="628" spans="1:27" ht="12" customHeight="1" x14ac:dyDescent="0.2">
      <c r="A628" s="149"/>
      <c r="C628" s="186" t="s">
        <v>746</v>
      </c>
      <c r="D628" s="183" t="s">
        <v>283</v>
      </c>
      <c r="E628" s="166">
        <v>3773</v>
      </c>
      <c r="F628" s="166">
        <v>572</v>
      </c>
      <c r="G628" s="166">
        <v>23</v>
      </c>
      <c r="H628" s="166">
        <v>0</v>
      </c>
      <c r="I628" s="166">
        <v>3201</v>
      </c>
      <c r="J628" s="166">
        <v>12</v>
      </c>
      <c r="K628" s="166">
        <v>3359</v>
      </c>
      <c r="L628" s="166">
        <v>414</v>
      </c>
      <c r="M628" s="166">
        <v>536</v>
      </c>
      <c r="N628" s="166">
        <v>325</v>
      </c>
      <c r="O628" s="166">
        <v>342</v>
      </c>
      <c r="P628" s="166">
        <v>3</v>
      </c>
      <c r="Q628" s="166">
        <v>0</v>
      </c>
      <c r="R628" s="166">
        <v>2</v>
      </c>
      <c r="S628" s="166">
        <v>1</v>
      </c>
      <c r="T628" s="166">
        <v>0</v>
      </c>
      <c r="U628" s="166">
        <v>0</v>
      </c>
      <c r="V628" s="166">
        <v>0</v>
      </c>
      <c r="W628" s="166">
        <v>0</v>
      </c>
      <c r="X628" s="166">
        <v>2</v>
      </c>
      <c r="Y628" s="166">
        <v>0</v>
      </c>
      <c r="Z628" s="144"/>
      <c r="AA628" s="167"/>
    </row>
    <row r="629" spans="1:27" ht="5.0999999999999996" customHeight="1" x14ac:dyDescent="0.2">
      <c r="A629" s="149"/>
      <c r="C629" s="149"/>
      <c r="D629" s="183"/>
      <c r="E629" s="166"/>
      <c r="F629" s="166"/>
      <c r="G629" s="166"/>
      <c r="H629" s="166"/>
      <c r="I629" s="166"/>
      <c r="J629" s="166"/>
      <c r="K629" s="166"/>
      <c r="L629" s="166"/>
      <c r="M629" s="166"/>
      <c r="N629" s="166"/>
      <c r="O629" s="166"/>
      <c r="P629" s="166"/>
      <c r="Q629" s="166"/>
      <c r="R629" s="166"/>
      <c r="S629" s="166"/>
      <c r="T629" s="166"/>
      <c r="U629" s="166"/>
      <c r="V629" s="166"/>
      <c r="W629" s="166"/>
      <c r="X629" s="166"/>
      <c r="Y629" s="166"/>
      <c r="Z629" s="144"/>
      <c r="AA629" s="167"/>
    </row>
    <row r="630" spans="1:27" ht="12" customHeight="1" x14ac:dyDescent="0.2">
      <c r="A630" s="149" t="s">
        <v>747</v>
      </c>
      <c r="C630" s="149" t="s">
        <v>748</v>
      </c>
      <c r="D630" s="183" t="s">
        <v>282</v>
      </c>
      <c r="E630" s="166">
        <v>32</v>
      </c>
      <c r="F630" s="166">
        <v>2</v>
      </c>
      <c r="G630" s="166">
        <v>1</v>
      </c>
      <c r="H630" s="166">
        <v>0</v>
      </c>
      <c r="I630" s="166">
        <v>30</v>
      </c>
      <c r="J630" s="166">
        <v>0</v>
      </c>
      <c r="K630" s="166">
        <v>31</v>
      </c>
      <c r="L630" s="166">
        <v>1</v>
      </c>
      <c r="M630" s="166">
        <v>2</v>
      </c>
      <c r="N630" s="166">
        <v>1</v>
      </c>
      <c r="O630" s="166">
        <v>0</v>
      </c>
      <c r="P630" s="166">
        <v>0</v>
      </c>
      <c r="Q630" s="166">
        <v>0</v>
      </c>
      <c r="R630" s="166">
        <v>0</v>
      </c>
      <c r="S630" s="166">
        <v>0</v>
      </c>
      <c r="T630" s="166">
        <v>0</v>
      </c>
      <c r="U630" s="166">
        <v>0</v>
      </c>
      <c r="V630" s="166">
        <v>0</v>
      </c>
      <c r="W630" s="166">
        <v>0</v>
      </c>
      <c r="X630" s="166">
        <v>0</v>
      </c>
      <c r="Y630" s="166">
        <v>0</v>
      </c>
      <c r="Z630" s="144"/>
      <c r="AA630" s="167" t="s">
        <v>745</v>
      </c>
    </row>
    <row r="631" spans="1:27" ht="12" customHeight="1" x14ac:dyDescent="0.2">
      <c r="A631" s="149"/>
      <c r="C631" s="186" t="s">
        <v>746</v>
      </c>
      <c r="D631" s="183" t="s">
        <v>283</v>
      </c>
      <c r="E631" s="166">
        <v>22</v>
      </c>
      <c r="F631" s="166">
        <v>1</v>
      </c>
      <c r="G631" s="166">
        <v>1</v>
      </c>
      <c r="H631" s="166">
        <v>0</v>
      </c>
      <c r="I631" s="166">
        <v>21</v>
      </c>
      <c r="J631" s="166">
        <v>0</v>
      </c>
      <c r="K631" s="166">
        <v>22</v>
      </c>
      <c r="L631" s="166">
        <v>0</v>
      </c>
      <c r="M631" s="166">
        <v>1</v>
      </c>
      <c r="N631" s="166">
        <v>0</v>
      </c>
      <c r="O631" s="166">
        <v>0</v>
      </c>
      <c r="P631" s="166">
        <v>0</v>
      </c>
      <c r="Q631" s="166">
        <v>0</v>
      </c>
      <c r="R631" s="166">
        <v>0</v>
      </c>
      <c r="S631" s="166">
        <v>0</v>
      </c>
      <c r="T631" s="166">
        <v>0</v>
      </c>
      <c r="U631" s="166">
        <v>0</v>
      </c>
      <c r="V631" s="166">
        <v>0</v>
      </c>
      <c r="W631" s="166">
        <v>0</v>
      </c>
      <c r="X631" s="166">
        <v>0</v>
      </c>
      <c r="Y631" s="166">
        <v>0</v>
      </c>
      <c r="Z631" s="144"/>
      <c r="AA631" s="167"/>
    </row>
    <row r="632" spans="1:27" ht="5.0999999999999996" customHeight="1" x14ac:dyDescent="0.2">
      <c r="A632" s="149"/>
      <c r="C632" s="149"/>
      <c r="D632" s="183"/>
      <c r="E632" s="166"/>
      <c r="F632" s="166"/>
      <c r="G632" s="166"/>
      <c r="H632" s="166"/>
      <c r="I632" s="166"/>
      <c r="J632" s="166"/>
      <c r="K632" s="166"/>
      <c r="L632" s="166"/>
      <c r="M632" s="166"/>
      <c r="N632" s="166"/>
      <c r="O632" s="166"/>
      <c r="P632" s="166"/>
      <c r="Q632" s="166"/>
      <c r="R632" s="166"/>
      <c r="S632" s="166"/>
      <c r="T632" s="166"/>
      <c r="U632" s="166"/>
      <c r="V632" s="166"/>
      <c r="W632" s="166"/>
      <c r="X632" s="166"/>
      <c r="Y632" s="166"/>
      <c r="Z632" s="144"/>
      <c r="AA632" s="167"/>
    </row>
    <row r="633" spans="1:27" ht="12" customHeight="1" x14ac:dyDescent="0.2">
      <c r="A633" s="149" t="s">
        <v>749</v>
      </c>
      <c r="C633" s="149" t="s">
        <v>750</v>
      </c>
      <c r="D633" s="183" t="s">
        <v>282</v>
      </c>
      <c r="E633" s="166">
        <v>2</v>
      </c>
      <c r="F633" s="166">
        <v>0</v>
      </c>
      <c r="G633" s="166">
        <v>0</v>
      </c>
      <c r="H633" s="166">
        <v>0</v>
      </c>
      <c r="I633" s="166">
        <v>2</v>
      </c>
      <c r="J633" s="166">
        <v>0</v>
      </c>
      <c r="K633" s="166">
        <v>2</v>
      </c>
      <c r="L633" s="166">
        <v>0</v>
      </c>
      <c r="M633" s="166">
        <v>0</v>
      </c>
      <c r="N633" s="166">
        <v>0</v>
      </c>
      <c r="O633" s="166">
        <v>0</v>
      </c>
      <c r="P633" s="166">
        <v>0</v>
      </c>
      <c r="Q633" s="166">
        <v>0</v>
      </c>
      <c r="R633" s="166">
        <v>0</v>
      </c>
      <c r="S633" s="166">
        <v>0</v>
      </c>
      <c r="T633" s="166">
        <v>0</v>
      </c>
      <c r="U633" s="166">
        <v>0</v>
      </c>
      <c r="V633" s="166">
        <v>0</v>
      </c>
      <c r="W633" s="166">
        <v>0</v>
      </c>
      <c r="X633" s="166">
        <v>0</v>
      </c>
      <c r="Y633" s="166">
        <v>0</v>
      </c>
      <c r="Z633" s="144"/>
      <c r="AA633" s="167" t="s">
        <v>745</v>
      </c>
    </row>
    <row r="634" spans="1:27" ht="12" customHeight="1" x14ac:dyDescent="0.2">
      <c r="A634" s="149"/>
      <c r="C634" s="186" t="s">
        <v>746</v>
      </c>
      <c r="D634" s="183" t="s">
        <v>283</v>
      </c>
      <c r="E634" s="166">
        <v>2</v>
      </c>
      <c r="F634" s="166">
        <v>0</v>
      </c>
      <c r="G634" s="166">
        <v>0</v>
      </c>
      <c r="H634" s="166">
        <v>0</v>
      </c>
      <c r="I634" s="166">
        <v>2</v>
      </c>
      <c r="J634" s="166">
        <v>0</v>
      </c>
      <c r="K634" s="166">
        <v>2</v>
      </c>
      <c r="L634" s="166">
        <v>0</v>
      </c>
      <c r="M634" s="166">
        <v>0</v>
      </c>
      <c r="N634" s="166">
        <v>0</v>
      </c>
      <c r="O634" s="166">
        <v>0</v>
      </c>
      <c r="P634" s="166">
        <v>0</v>
      </c>
      <c r="Q634" s="166">
        <v>0</v>
      </c>
      <c r="R634" s="166">
        <v>0</v>
      </c>
      <c r="S634" s="166">
        <v>0</v>
      </c>
      <c r="T634" s="166">
        <v>0</v>
      </c>
      <c r="U634" s="166">
        <v>0</v>
      </c>
      <c r="V634" s="166">
        <v>0</v>
      </c>
      <c r="W634" s="166">
        <v>0</v>
      </c>
      <c r="X634" s="166">
        <v>0</v>
      </c>
      <c r="Y634" s="166">
        <v>0</v>
      </c>
      <c r="Z634" s="144"/>
      <c r="AA634" s="167"/>
    </row>
    <row r="635" spans="1:27" ht="5.0999999999999996" customHeight="1" x14ac:dyDescent="0.2">
      <c r="A635" s="149"/>
      <c r="C635" s="149"/>
      <c r="D635" s="183"/>
      <c r="E635" s="166"/>
      <c r="F635" s="166"/>
      <c r="G635" s="166"/>
      <c r="H635" s="166"/>
      <c r="I635" s="166"/>
      <c r="J635" s="166"/>
      <c r="K635" s="166"/>
      <c r="L635" s="166"/>
      <c r="M635" s="166"/>
      <c r="N635" s="166"/>
      <c r="O635" s="166"/>
      <c r="P635" s="166"/>
      <c r="Q635" s="166"/>
      <c r="R635" s="166"/>
      <c r="S635" s="166"/>
      <c r="T635" s="166"/>
      <c r="U635" s="166"/>
      <c r="V635" s="166"/>
      <c r="W635" s="166"/>
      <c r="X635" s="166"/>
      <c r="Y635" s="166"/>
      <c r="Z635" s="144"/>
      <c r="AA635" s="167"/>
    </row>
    <row r="636" spans="1:27" ht="12" customHeight="1" x14ac:dyDescent="0.2">
      <c r="A636" s="149" t="s">
        <v>751</v>
      </c>
      <c r="C636" s="149" t="s">
        <v>752</v>
      </c>
      <c r="D636" s="183" t="s">
        <v>282</v>
      </c>
      <c r="E636" s="166">
        <v>19</v>
      </c>
      <c r="F636" s="166">
        <v>19</v>
      </c>
      <c r="G636" s="166">
        <v>1</v>
      </c>
      <c r="H636" s="166">
        <v>0</v>
      </c>
      <c r="I636" s="166">
        <v>0</v>
      </c>
      <c r="J636" s="166">
        <v>0</v>
      </c>
      <c r="K636" s="166">
        <v>3</v>
      </c>
      <c r="L636" s="166">
        <v>16</v>
      </c>
      <c r="M636" s="166">
        <v>18</v>
      </c>
      <c r="N636" s="166">
        <v>7</v>
      </c>
      <c r="O636" s="166">
        <v>14</v>
      </c>
      <c r="P636" s="166">
        <v>0</v>
      </c>
      <c r="Q636" s="166">
        <v>0</v>
      </c>
      <c r="R636" s="166">
        <v>0</v>
      </c>
      <c r="S636" s="166">
        <v>0</v>
      </c>
      <c r="T636" s="166">
        <v>0</v>
      </c>
      <c r="U636" s="166">
        <v>0</v>
      </c>
      <c r="V636" s="166">
        <v>0</v>
      </c>
      <c r="W636" s="166">
        <v>0</v>
      </c>
      <c r="X636" s="166">
        <v>0</v>
      </c>
      <c r="Y636" s="166">
        <v>0</v>
      </c>
      <c r="Z636" s="144"/>
      <c r="AA636" s="167" t="s">
        <v>745</v>
      </c>
    </row>
    <row r="637" spans="1:27" ht="12" customHeight="1" x14ac:dyDescent="0.2">
      <c r="A637" s="149"/>
      <c r="C637" s="186" t="s">
        <v>753</v>
      </c>
      <c r="D637" s="183" t="s">
        <v>283</v>
      </c>
      <c r="E637" s="166">
        <v>17</v>
      </c>
      <c r="F637" s="166">
        <v>17</v>
      </c>
      <c r="G637" s="166">
        <v>1</v>
      </c>
      <c r="H637" s="166">
        <v>0</v>
      </c>
      <c r="I637" s="166">
        <v>0</v>
      </c>
      <c r="J637" s="166">
        <v>0</v>
      </c>
      <c r="K637" s="166">
        <v>2</v>
      </c>
      <c r="L637" s="166">
        <v>15</v>
      </c>
      <c r="M637" s="166">
        <v>16</v>
      </c>
      <c r="N637" s="166">
        <v>7</v>
      </c>
      <c r="O637" s="166">
        <v>13</v>
      </c>
      <c r="P637" s="166">
        <v>0</v>
      </c>
      <c r="Q637" s="166">
        <v>0</v>
      </c>
      <c r="R637" s="166">
        <v>0</v>
      </c>
      <c r="S637" s="166">
        <v>0</v>
      </c>
      <c r="T637" s="166">
        <v>0</v>
      </c>
      <c r="U637" s="166">
        <v>0</v>
      </c>
      <c r="V637" s="166">
        <v>0</v>
      </c>
      <c r="W637" s="166">
        <v>0</v>
      </c>
      <c r="X637" s="166">
        <v>0</v>
      </c>
      <c r="Y637" s="166">
        <v>0</v>
      </c>
      <c r="Z637" s="144"/>
      <c r="AA637" s="167"/>
    </row>
    <row r="638" spans="1:27" ht="5.0999999999999996" customHeight="1" x14ac:dyDescent="0.2">
      <c r="A638" s="149"/>
      <c r="C638" s="149"/>
      <c r="D638" s="183"/>
      <c r="E638" s="166"/>
      <c r="F638" s="166"/>
      <c r="G638" s="166"/>
      <c r="H638" s="166"/>
      <c r="I638" s="166"/>
      <c r="J638" s="166"/>
      <c r="K638" s="166"/>
      <c r="L638" s="166"/>
      <c r="M638" s="166"/>
      <c r="N638" s="166"/>
      <c r="O638" s="166"/>
      <c r="P638" s="166"/>
      <c r="Q638" s="166"/>
      <c r="R638" s="166"/>
      <c r="S638" s="166"/>
      <c r="T638" s="166"/>
      <c r="U638" s="166"/>
      <c r="V638" s="166"/>
      <c r="W638" s="166"/>
      <c r="X638" s="166"/>
      <c r="Y638" s="166"/>
      <c r="Z638" s="144"/>
      <c r="AA638" s="167"/>
    </row>
    <row r="639" spans="1:27" ht="12" customHeight="1" x14ac:dyDescent="0.2">
      <c r="A639" s="149" t="s">
        <v>754</v>
      </c>
      <c r="C639" s="149" t="s">
        <v>755</v>
      </c>
      <c r="D639" s="183" t="s">
        <v>282</v>
      </c>
      <c r="E639" s="166">
        <v>9</v>
      </c>
      <c r="F639" s="166">
        <v>3</v>
      </c>
      <c r="G639" s="166">
        <v>0</v>
      </c>
      <c r="H639" s="166">
        <v>0</v>
      </c>
      <c r="I639" s="166">
        <v>6</v>
      </c>
      <c r="J639" s="166">
        <v>0</v>
      </c>
      <c r="K639" s="166">
        <v>6</v>
      </c>
      <c r="L639" s="166">
        <v>3</v>
      </c>
      <c r="M639" s="166">
        <v>3</v>
      </c>
      <c r="N639" s="166">
        <v>2</v>
      </c>
      <c r="O639" s="166">
        <v>2</v>
      </c>
      <c r="P639" s="166">
        <v>1</v>
      </c>
      <c r="Q639" s="166">
        <v>0</v>
      </c>
      <c r="R639" s="166">
        <v>1</v>
      </c>
      <c r="S639" s="166">
        <v>0</v>
      </c>
      <c r="T639" s="166">
        <v>0</v>
      </c>
      <c r="U639" s="166">
        <v>0</v>
      </c>
      <c r="V639" s="166">
        <v>0</v>
      </c>
      <c r="W639" s="166">
        <v>0</v>
      </c>
      <c r="X639" s="166">
        <v>1</v>
      </c>
      <c r="Y639" s="166">
        <v>0</v>
      </c>
      <c r="Z639" s="144"/>
      <c r="AA639" s="167" t="s">
        <v>754</v>
      </c>
    </row>
    <row r="640" spans="1:27" ht="12" customHeight="1" x14ac:dyDescent="0.2">
      <c r="A640" s="149"/>
      <c r="D640" s="183" t="s">
        <v>283</v>
      </c>
      <c r="E640" s="166">
        <v>5</v>
      </c>
      <c r="F640" s="166">
        <v>2</v>
      </c>
      <c r="G640" s="166">
        <v>0</v>
      </c>
      <c r="H640" s="166">
        <v>0</v>
      </c>
      <c r="I640" s="166">
        <v>3</v>
      </c>
      <c r="J640" s="166">
        <v>0</v>
      </c>
      <c r="K640" s="166">
        <v>3</v>
      </c>
      <c r="L640" s="166">
        <v>2</v>
      </c>
      <c r="M640" s="166">
        <v>2</v>
      </c>
      <c r="N640" s="166">
        <v>1</v>
      </c>
      <c r="O640" s="166">
        <v>2</v>
      </c>
      <c r="P640" s="166">
        <v>1</v>
      </c>
      <c r="Q640" s="166">
        <v>0</v>
      </c>
      <c r="R640" s="166">
        <v>1</v>
      </c>
      <c r="S640" s="166">
        <v>0</v>
      </c>
      <c r="T640" s="166">
        <v>0</v>
      </c>
      <c r="U640" s="166">
        <v>0</v>
      </c>
      <c r="V640" s="166">
        <v>0</v>
      </c>
      <c r="W640" s="166">
        <v>0</v>
      </c>
      <c r="X640" s="166">
        <v>1</v>
      </c>
      <c r="Y640" s="166">
        <v>0</v>
      </c>
      <c r="Z640" s="144"/>
      <c r="AA640" s="167"/>
    </row>
    <row r="641" spans="1:27" ht="5.0999999999999996" customHeight="1" x14ac:dyDescent="0.2">
      <c r="A641" s="149"/>
      <c r="D641" s="183"/>
      <c r="E641" s="166"/>
      <c r="F641" s="166"/>
      <c r="G641" s="166"/>
      <c r="H641" s="166"/>
      <c r="I641" s="166"/>
      <c r="J641" s="166"/>
      <c r="K641" s="166"/>
      <c r="L641" s="166"/>
      <c r="M641" s="166"/>
      <c r="N641" s="166"/>
      <c r="O641" s="166"/>
      <c r="P641" s="166"/>
      <c r="Q641" s="166"/>
      <c r="R641" s="166"/>
      <c r="S641" s="166"/>
      <c r="T641" s="166"/>
      <c r="U641" s="166"/>
      <c r="V641" s="166"/>
      <c r="W641" s="166"/>
      <c r="X641" s="166"/>
      <c r="Y641" s="166"/>
      <c r="Z641" s="144"/>
      <c r="AA641" s="167"/>
    </row>
    <row r="642" spans="1:27" ht="12" customHeight="1" x14ac:dyDescent="0.2">
      <c r="A642" s="149" t="s">
        <v>246</v>
      </c>
      <c r="B642" s="185" t="s">
        <v>756</v>
      </c>
      <c r="C642" s="142" t="s">
        <v>757</v>
      </c>
      <c r="D642" s="183" t="s">
        <v>282</v>
      </c>
      <c r="E642" s="166">
        <v>20513</v>
      </c>
      <c r="F642" s="166">
        <v>2511</v>
      </c>
      <c r="G642" s="166">
        <v>20</v>
      </c>
      <c r="H642" s="166">
        <v>0</v>
      </c>
      <c r="I642" s="166">
        <v>18002</v>
      </c>
      <c r="J642" s="166">
        <v>8</v>
      </c>
      <c r="K642" s="166">
        <v>17100</v>
      </c>
      <c r="L642" s="166">
        <v>3413</v>
      </c>
      <c r="M642" s="166">
        <v>1920</v>
      </c>
      <c r="N642" s="166">
        <v>1202</v>
      </c>
      <c r="O642" s="166">
        <v>1325</v>
      </c>
      <c r="P642" s="166">
        <v>675</v>
      </c>
      <c r="Q642" s="166">
        <v>91</v>
      </c>
      <c r="R642" s="166">
        <v>507</v>
      </c>
      <c r="S642" s="166">
        <v>77</v>
      </c>
      <c r="T642" s="166">
        <v>83</v>
      </c>
      <c r="U642" s="166">
        <v>0</v>
      </c>
      <c r="V642" s="166">
        <v>6</v>
      </c>
      <c r="W642" s="166">
        <v>2</v>
      </c>
      <c r="X642" s="166">
        <v>328</v>
      </c>
      <c r="Y642" s="166">
        <v>179</v>
      </c>
      <c r="Z642" s="144"/>
      <c r="AA642" s="167" t="s">
        <v>248</v>
      </c>
    </row>
    <row r="643" spans="1:27" ht="12" customHeight="1" x14ac:dyDescent="0.2">
      <c r="A643" s="149"/>
      <c r="D643" s="183" t="s">
        <v>283</v>
      </c>
      <c r="E643" s="166">
        <v>17135</v>
      </c>
      <c r="F643" s="166">
        <v>2169</v>
      </c>
      <c r="G643" s="166">
        <v>14</v>
      </c>
      <c r="H643" s="166">
        <v>0</v>
      </c>
      <c r="I643" s="166">
        <v>14966</v>
      </c>
      <c r="J643" s="166">
        <v>6</v>
      </c>
      <c r="K643" s="166">
        <v>14038</v>
      </c>
      <c r="L643" s="166">
        <v>3097</v>
      </c>
      <c r="M643" s="166">
        <v>1621</v>
      </c>
      <c r="N643" s="166">
        <v>1018</v>
      </c>
      <c r="O643" s="166">
        <v>1113</v>
      </c>
      <c r="P643" s="166">
        <v>575</v>
      </c>
      <c r="Q643" s="166">
        <v>82</v>
      </c>
      <c r="R643" s="166">
        <v>433</v>
      </c>
      <c r="S643" s="166">
        <v>60</v>
      </c>
      <c r="T643" s="166">
        <v>74</v>
      </c>
      <c r="U643" s="166">
        <v>0</v>
      </c>
      <c r="V643" s="166">
        <v>6</v>
      </c>
      <c r="W643" s="166">
        <v>2</v>
      </c>
      <c r="X643" s="166">
        <v>281</v>
      </c>
      <c r="Y643" s="166">
        <v>152</v>
      </c>
      <c r="Z643" s="144"/>
      <c r="AA643" s="167"/>
    </row>
    <row r="644" spans="1:27" ht="5.0999999999999996" customHeight="1" x14ac:dyDescent="0.2">
      <c r="A644" s="149"/>
      <c r="D644" s="183"/>
      <c r="E644" s="166"/>
      <c r="F644" s="166"/>
      <c r="G644" s="166"/>
      <c r="H644" s="166"/>
      <c r="I644" s="166"/>
      <c r="J644" s="166"/>
      <c r="K644" s="166"/>
      <c r="L644" s="166"/>
      <c r="M644" s="166"/>
      <c r="N644" s="166"/>
      <c r="O644" s="166"/>
      <c r="P644" s="166"/>
      <c r="Q644" s="166"/>
      <c r="R644" s="166"/>
      <c r="S644" s="166"/>
      <c r="T644" s="166"/>
      <c r="U644" s="166"/>
      <c r="V644" s="166"/>
      <c r="W644" s="166"/>
      <c r="X644" s="166"/>
      <c r="Y644" s="166"/>
      <c r="Z644" s="144"/>
      <c r="AA644" s="167"/>
    </row>
    <row r="645" spans="1:27" ht="12" customHeight="1" x14ac:dyDescent="0.2">
      <c r="A645" s="149" t="s">
        <v>758</v>
      </c>
      <c r="C645" s="149" t="s">
        <v>757</v>
      </c>
      <c r="D645" s="183" t="s">
        <v>282</v>
      </c>
      <c r="E645" s="166">
        <v>16988</v>
      </c>
      <c r="F645" s="166">
        <v>2083</v>
      </c>
      <c r="G645" s="166">
        <v>16</v>
      </c>
      <c r="H645" s="166">
        <v>0</v>
      </c>
      <c r="I645" s="166">
        <v>14905</v>
      </c>
      <c r="J645" s="166">
        <v>7</v>
      </c>
      <c r="K645" s="166">
        <v>13935</v>
      </c>
      <c r="L645" s="166">
        <v>3053</v>
      </c>
      <c r="M645" s="166">
        <v>1575</v>
      </c>
      <c r="N645" s="166">
        <v>985</v>
      </c>
      <c r="O645" s="166">
        <v>1083</v>
      </c>
      <c r="P645" s="166">
        <v>585</v>
      </c>
      <c r="Q645" s="166">
        <v>78</v>
      </c>
      <c r="R645" s="166">
        <v>444</v>
      </c>
      <c r="S645" s="166">
        <v>63</v>
      </c>
      <c r="T645" s="166">
        <v>71</v>
      </c>
      <c r="U645" s="166">
        <v>0</v>
      </c>
      <c r="V645" s="166">
        <v>5</v>
      </c>
      <c r="W645" s="166">
        <v>2</v>
      </c>
      <c r="X645" s="166">
        <v>285</v>
      </c>
      <c r="Y645" s="166">
        <v>159</v>
      </c>
      <c r="Z645" s="144"/>
      <c r="AA645" s="167" t="s">
        <v>759</v>
      </c>
    </row>
    <row r="646" spans="1:27" ht="12" customHeight="1" x14ac:dyDescent="0.2">
      <c r="A646" s="149"/>
      <c r="C646" s="149"/>
      <c r="D646" s="183" t="s">
        <v>283</v>
      </c>
      <c r="E646" s="166">
        <v>14316</v>
      </c>
      <c r="F646" s="166">
        <v>1833</v>
      </c>
      <c r="G646" s="166">
        <v>11</v>
      </c>
      <c r="H646" s="166">
        <v>0</v>
      </c>
      <c r="I646" s="166">
        <v>12483</v>
      </c>
      <c r="J646" s="166">
        <v>6</v>
      </c>
      <c r="K646" s="166">
        <v>11513</v>
      </c>
      <c r="L646" s="166">
        <v>2803</v>
      </c>
      <c r="M646" s="166">
        <v>1356</v>
      </c>
      <c r="N646" s="166">
        <v>847</v>
      </c>
      <c r="O646" s="166">
        <v>927</v>
      </c>
      <c r="P646" s="166">
        <v>503</v>
      </c>
      <c r="Q646" s="166">
        <v>71</v>
      </c>
      <c r="R646" s="166">
        <v>384</v>
      </c>
      <c r="S646" s="166">
        <v>48</v>
      </c>
      <c r="T646" s="166">
        <v>64</v>
      </c>
      <c r="U646" s="166">
        <v>0</v>
      </c>
      <c r="V646" s="166">
        <v>5</v>
      </c>
      <c r="W646" s="166">
        <v>2</v>
      </c>
      <c r="X646" s="166">
        <v>247</v>
      </c>
      <c r="Y646" s="166">
        <v>137</v>
      </c>
      <c r="Z646" s="144"/>
      <c r="AA646" s="167"/>
    </row>
    <row r="647" spans="1:27" ht="5.0999999999999996" customHeight="1" x14ac:dyDescent="0.2">
      <c r="A647" s="149"/>
      <c r="C647" s="149"/>
      <c r="D647" s="183"/>
      <c r="E647" s="166"/>
      <c r="F647" s="166"/>
      <c r="G647" s="166"/>
      <c r="H647" s="166"/>
      <c r="I647" s="166"/>
      <c r="J647" s="166"/>
      <c r="K647" s="166"/>
      <c r="L647" s="166"/>
      <c r="M647" s="166"/>
      <c r="N647" s="166"/>
      <c r="O647" s="166"/>
      <c r="P647" s="166"/>
      <c r="Q647" s="166"/>
      <c r="R647" s="166"/>
      <c r="S647" s="166"/>
      <c r="T647" s="166"/>
      <c r="U647" s="166"/>
      <c r="V647" s="166"/>
      <c r="W647" s="166"/>
      <c r="X647" s="166"/>
      <c r="Y647" s="166"/>
      <c r="Z647" s="144"/>
      <c r="AA647" s="167"/>
    </row>
    <row r="648" spans="1:27" ht="12" customHeight="1" x14ac:dyDescent="0.2">
      <c r="A648" s="149" t="s">
        <v>760</v>
      </c>
      <c r="C648" s="149" t="s">
        <v>761</v>
      </c>
      <c r="D648" s="183" t="s">
        <v>282</v>
      </c>
      <c r="E648" s="166">
        <v>200</v>
      </c>
      <c r="F648" s="166">
        <v>153</v>
      </c>
      <c r="G648" s="166">
        <v>2</v>
      </c>
      <c r="H648" s="166">
        <v>0</v>
      </c>
      <c r="I648" s="166">
        <v>47</v>
      </c>
      <c r="J648" s="166">
        <v>0</v>
      </c>
      <c r="K648" s="166">
        <v>99</v>
      </c>
      <c r="L648" s="166">
        <v>101</v>
      </c>
      <c r="M648" s="166">
        <v>123</v>
      </c>
      <c r="N648" s="166">
        <v>77</v>
      </c>
      <c r="O648" s="166">
        <v>81</v>
      </c>
      <c r="P648" s="166">
        <v>10</v>
      </c>
      <c r="Q648" s="166">
        <v>2</v>
      </c>
      <c r="R648" s="166">
        <v>6</v>
      </c>
      <c r="S648" s="166">
        <v>2</v>
      </c>
      <c r="T648" s="166">
        <v>2</v>
      </c>
      <c r="U648" s="166">
        <v>0</v>
      </c>
      <c r="V648" s="166">
        <v>0</v>
      </c>
      <c r="W648" s="166">
        <v>0</v>
      </c>
      <c r="X648" s="166">
        <v>6</v>
      </c>
      <c r="Y648" s="166">
        <v>0</v>
      </c>
      <c r="Z648" s="144"/>
      <c r="AA648" s="167" t="s">
        <v>762</v>
      </c>
    </row>
    <row r="649" spans="1:27" ht="12" customHeight="1" x14ac:dyDescent="0.2">
      <c r="A649" s="149"/>
      <c r="C649" s="149"/>
      <c r="D649" s="183" t="s">
        <v>283</v>
      </c>
      <c r="E649" s="166">
        <v>154</v>
      </c>
      <c r="F649" s="166">
        <v>120</v>
      </c>
      <c r="G649" s="166">
        <v>1</v>
      </c>
      <c r="H649" s="166">
        <v>0</v>
      </c>
      <c r="I649" s="166">
        <v>34</v>
      </c>
      <c r="J649" s="166">
        <v>0</v>
      </c>
      <c r="K649" s="166">
        <v>74</v>
      </c>
      <c r="L649" s="166">
        <v>80</v>
      </c>
      <c r="M649" s="166">
        <v>95</v>
      </c>
      <c r="N649" s="166">
        <v>62</v>
      </c>
      <c r="O649" s="166">
        <v>62</v>
      </c>
      <c r="P649" s="166">
        <v>10</v>
      </c>
      <c r="Q649" s="166">
        <v>2</v>
      </c>
      <c r="R649" s="166">
        <v>6</v>
      </c>
      <c r="S649" s="166">
        <v>2</v>
      </c>
      <c r="T649" s="166">
        <v>2</v>
      </c>
      <c r="U649" s="166">
        <v>0</v>
      </c>
      <c r="V649" s="166">
        <v>0</v>
      </c>
      <c r="W649" s="166">
        <v>0</v>
      </c>
      <c r="X649" s="166">
        <v>6</v>
      </c>
      <c r="Y649" s="166">
        <v>0</v>
      </c>
      <c r="Z649" s="144"/>
      <c r="AA649" s="167"/>
    </row>
    <row r="650" spans="1:27" ht="5.0999999999999996" customHeight="1" x14ac:dyDescent="0.2">
      <c r="A650" s="149"/>
      <c r="C650" s="149"/>
      <c r="D650" s="183"/>
      <c r="E650" s="166"/>
      <c r="F650" s="166"/>
      <c r="G650" s="166"/>
      <c r="H650" s="166"/>
      <c r="I650" s="166"/>
      <c r="J650" s="166"/>
      <c r="K650" s="166"/>
      <c r="L650" s="166"/>
      <c r="M650" s="166"/>
      <c r="N650" s="166"/>
      <c r="O650" s="166"/>
      <c r="P650" s="166"/>
      <c r="Q650" s="166"/>
      <c r="R650" s="166"/>
      <c r="S650" s="166"/>
      <c r="T650" s="166"/>
      <c r="U650" s="166"/>
      <c r="V650" s="166"/>
      <c r="W650" s="166"/>
      <c r="X650" s="166"/>
      <c r="Y650" s="166"/>
      <c r="Z650" s="144"/>
      <c r="AA650" s="167"/>
    </row>
    <row r="651" spans="1:27" ht="12" customHeight="1" x14ac:dyDescent="0.2">
      <c r="A651" s="149">
        <v>268</v>
      </c>
      <c r="C651" s="149" t="s">
        <v>763</v>
      </c>
      <c r="D651" s="183" t="s">
        <v>282</v>
      </c>
      <c r="E651" s="166">
        <v>88</v>
      </c>
      <c r="F651" s="166">
        <v>7</v>
      </c>
      <c r="G651" s="166">
        <v>1</v>
      </c>
      <c r="H651" s="166">
        <v>0</v>
      </c>
      <c r="I651" s="166">
        <v>81</v>
      </c>
      <c r="J651" s="166">
        <v>0</v>
      </c>
      <c r="K651" s="166">
        <v>85</v>
      </c>
      <c r="L651" s="166">
        <v>3</v>
      </c>
      <c r="M651" s="166">
        <v>6</v>
      </c>
      <c r="N651" s="166">
        <v>1</v>
      </c>
      <c r="O651" s="166">
        <v>1</v>
      </c>
      <c r="P651" s="166">
        <v>2</v>
      </c>
      <c r="Q651" s="166">
        <v>0</v>
      </c>
      <c r="R651" s="166">
        <v>1</v>
      </c>
      <c r="S651" s="166">
        <v>1</v>
      </c>
      <c r="T651" s="166">
        <v>0</v>
      </c>
      <c r="U651" s="166">
        <v>0</v>
      </c>
      <c r="V651" s="166">
        <v>0</v>
      </c>
      <c r="W651" s="166">
        <v>0</v>
      </c>
      <c r="X651" s="166">
        <v>1</v>
      </c>
      <c r="Y651" s="166">
        <v>0</v>
      </c>
      <c r="Z651" s="144"/>
      <c r="AA651" s="167">
        <v>268</v>
      </c>
    </row>
    <row r="652" spans="1:27" ht="12" customHeight="1" x14ac:dyDescent="0.2">
      <c r="A652" s="149"/>
      <c r="C652" s="149"/>
      <c r="D652" s="183" t="s">
        <v>283</v>
      </c>
      <c r="E652" s="166">
        <v>83</v>
      </c>
      <c r="F652" s="166">
        <v>7</v>
      </c>
      <c r="G652" s="166">
        <v>1</v>
      </c>
      <c r="H652" s="166">
        <v>0</v>
      </c>
      <c r="I652" s="166">
        <v>76</v>
      </c>
      <c r="J652" s="166">
        <v>0</v>
      </c>
      <c r="K652" s="166">
        <v>80</v>
      </c>
      <c r="L652" s="166">
        <v>3</v>
      </c>
      <c r="M652" s="166">
        <v>6</v>
      </c>
      <c r="N652" s="166">
        <v>1</v>
      </c>
      <c r="O652" s="166">
        <v>1</v>
      </c>
      <c r="P652" s="166">
        <v>2</v>
      </c>
      <c r="Q652" s="166">
        <v>0</v>
      </c>
      <c r="R652" s="166">
        <v>1</v>
      </c>
      <c r="S652" s="166">
        <v>1</v>
      </c>
      <c r="T652" s="166">
        <v>0</v>
      </c>
      <c r="U652" s="166">
        <v>0</v>
      </c>
      <c r="V652" s="166">
        <v>0</v>
      </c>
      <c r="W652" s="166">
        <v>0</v>
      </c>
      <c r="X652" s="166">
        <v>1</v>
      </c>
      <c r="Y652" s="166">
        <v>0</v>
      </c>
      <c r="Z652" s="144"/>
      <c r="AA652" s="167"/>
    </row>
    <row r="653" spans="1:27" ht="5.0999999999999996" customHeight="1" x14ac:dyDescent="0.2">
      <c r="A653" s="149"/>
      <c r="C653" s="149"/>
      <c r="D653" s="183"/>
      <c r="E653" s="166"/>
      <c r="F653" s="166"/>
      <c r="G653" s="166"/>
      <c r="H653" s="166"/>
      <c r="I653" s="166"/>
      <c r="J653" s="166"/>
      <c r="K653" s="166"/>
      <c r="L653" s="166"/>
      <c r="M653" s="166"/>
      <c r="N653" s="166"/>
      <c r="O653" s="166"/>
      <c r="P653" s="166"/>
      <c r="Q653" s="166"/>
      <c r="R653" s="166"/>
      <c r="S653" s="166"/>
      <c r="T653" s="166"/>
      <c r="U653" s="166"/>
      <c r="V653" s="166"/>
      <c r="W653" s="166"/>
      <c r="X653" s="166"/>
      <c r="Y653" s="166"/>
      <c r="Z653" s="144"/>
      <c r="AA653" s="167"/>
    </row>
    <row r="654" spans="1:27" ht="12" customHeight="1" x14ac:dyDescent="0.2">
      <c r="A654" s="149">
        <v>269</v>
      </c>
      <c r="C654" s="149" t="s">
        <v>764</v>
      </c>
      <c r="D654" s="183" t="s">
        <v>282</v>
      </c>
      <c r="E654" s="166">
        <v>1289</v>
      </c>
      <c r="F654" s="166">
        <v>157</v>
      </c>
      <c r="G654" s="166">
        <v>1</v>
      </c>
      <c r="H654" s="166">
        <v>0</v>
      </c>
      <c r="I654" s="166">
        <v>1132</v>
      </c>
      <c r="J654" s="166">
        <v>0</v>
      </c>
      <c r="K654" s="166">
        <v>1175</v>
      </c>
      <c r="L654" s="166">
        <v>114</v>
      </c>
      <c r="M654" s="166">
        <v>130</v>
      </c>
      <c r="N654" s="166">
        <v>89</v>
      </c>
      <c r="O654" s="166">
        <v>98</v>
      </c>
      <c r="P654" s="166">
        <v>49</v>
      </c>
      <c r="Q654" s="166">
        <v>11</v>
      </c>
      <c r="R654" s="166">
        <v>30</v>
      </c>
      <c r="S654" s="166">
        <v>8</v>
      </c>
      <c r="T654" s="166">
        <v>10</v>
      </c>
      <c r="U654" s="166">
        <v>0</v>
      </c>
      <c r="V654" s="166">
        <v>1</v>
      </c>
      <c r="W654" s="166">
        <v>0</v>
      </c>
      <c r="X654" s="166">
        <v>17</v>
      </c>
      <c r="Y654" s="166">
        <v>13</v>
      </c>
      <c r="Z654" s="144"/>
      <c r="AA654" s="167">
        <v>269</v>
      </c>
    </row>
    <row r="655" spans="1:27" ht="12" customHeight="1" x14ac:dyDescent="0.2">
      <c r="A655" s="149"/>
      <c r="C655" s="149"/>
      <c r="D655" s="183" t="s">
        <v>283</v>
      </c>
      <c r="E655" s="166">
        <v>911</v>
      </c>
      <c r="F655" s="166">
        <v>107</v>
      </c>
      <c r="G655" s="166">
        <v>1</v>
      </c>
      <c r="H655" s="166">
        <v>0</v>
      </c>
      <c r="I655" s="166">
        <v>804</v>
      </c>
      <c r="J655" s="166">
        <v>0</v>
      </c>
      <c r="K655" s="166">
        <v>833</v>
      </c>
      <c r="L655" s="166">
        <v>78</v>
      </c>
      <c r="M655" s="166">
        <v>85</v>
      </c>
      <c r="N655" s="166">
        <v>61</v>
      </c>
      <c r="O655" s="166">
        <v>65</v>
      </c>
      <c r="P655" s="166">
        <v>39</v>
      </c>
      <c r="Q655" s="166">
        <v>9</v>
      </c>
      <c r="R655" s="166">
        <v>23</v>
      </c>
      <c r="S655" s="166">
        <v>7</v>
      </c>
      <c r="T655" s="166">
        <v>8</v>
      </c>
      <c r="U655" s="166">
        <v>0</v>
      </c>
      <c r="V655" s="166">
        <v>1</v>
      </c>
      <c r="W655" s="166">
        <v>0</v>
      </c>
      <c r="X655" s="166">
        <v>14</v>
      </c>
      <c r="Y655" s="166">
        <v>9</v>
      </c>
      <c r="Z655" s="144"/>
      <c r="AA655" s="167"/>
    </row>
    <row r="656" spans="1:27" ht="5.0999999999999996" customHeight="1" x14ac:dyDescent="0.2">
      <c r="A656" s="149"/>
      <c r="C656" s="149"/>
      <c r="D656" s="183"/>
      <c r="E656" s="166"/>
      <c r="F656" s="166"/>
      <c r="G656" s="166"/>
      <c r="H656" s="166"/>
      <c r="I656" s="166"/>
      <c r="J656" s="166"/>
      <c r="K656" s="166"/>
      <c r="L656" s="166"/>
      <c r="M656" s="166"/>
      <c r="N656" s="166"/>
      <c r="O656" s="166"/>
      <c r="P656" s="166"/>
      <c r="Q656" s="166"/>
      <c r="R656" s="166"/>
      <c r="S656" s="166"/>
      <c r="T656" s="166"/>
      <c r="U656" s="166"/>
      <c r="V656" s="166"/>
      <c r="W656" s="166"/>
      <c r="X656" s="166"/>
      <c r="Y656" s="166"/>
      <c r="Z656" s="144"/>
      <c r="AA656" s="167"/>
    </row>
    <row r="657" spans="1:27" ht="12" customHeight="1" x14ac:dyDescent="0.2">
      <c r="A657" s="149">
        <v>271</v>
      </c>
      <c r="C657" s="149" t="s">
        <v>765</v>
      </c>
      <c r="D657" s="183" t="s">
        <v>282</v>
      </c>
      <c r="E657" s="166">
        <v>243</v>
      </c>
      <c r="F657" s="166">
        <v>6</v>
      </c>
      <c r="G657" s="166">
        <v>0</v>
      </c>
      <c r="H657" s="166">
        <v>0</v>
      </c>
      <c r="I657" s="166">
        <v>237</v>
      </c>
      <c r="J657" s="166">
        <v>0</v>
      </c>
      <c r="K657" s="166">
        <v>238</v>
      </c>
      <c r="L657" s="166">
        <v>5</v>
      </c>
      <c r="M657" s="166">
        <v>4</v>
      </c>
      <c r="N657" s="166">
        <v>4</v>
      </c>
      <c r="O657" s="166">
        <v>4</v>
      </c>
      <c r="P657" s="166">
        <v>1</v>
      </c>
      <c r="Q657" s="166">
        <v>0</v>
      </c>
      <c r="R657" s="166">
        <v>1</v>
      </c>
      <c r="S657" s="166">
        <v>0</v>
      </c>
      <c r="T657" s="166">
        <v>0</v>
      </c>
      <c r="U657" s="166">
        <v>0</v>
      </c>
      <c r="V657" s="166">
        <v>0</v>
      </c>
      <c r="W657" s="166">
        <v>0</v>
      </c>
      <c r="X657" s="166">
        <v>1</v>
      </c>
      <c r="Y657" s="166">
        <v>0</v>
      </c>
      <c r="Z657" s="144"/>
      <c r="AA657" s="167">
        <v>271</v>
      </c>
    </row>
    <row r="658" spans="1:27" ht="12" customHeight="1" x14ac:dyDescent="0.2">
      <c r="A658" s="149"/>
      <c r="C658" s="149"/>
      <c r="D658" s="183" t="s">
        <v>283</v>
      </c>
      <c r="E658" s="166">
        <v>189</v>
      </c>
      <c r="F658" s="166">
        <v>4</v>
      </c>
      <c r="G658" s="166">
        <v>0</v>
      </c>
      <c r="H658" s="166">
        <v>0</v>
      </c>
      <c r="I658" s="166">
        <v>185</v>
      </c>
      <c r="J658" s="166">
        <v>0</v>
      </c>
      <c r="K658" s="166">
        <v>185</v>
      </c>
      <c r="L658" s="166">
        <v>4</v>
      </c>
      <c r="M658" s="166">
        <v>3</v>
      </c>
      <c r="N658" s="166">
        <v>3</v>
      </c>
      <c r="O658" s="166">
        <v>3</v>
      </c>
      <c r="P658" s="166">
        <v>0</v>
      </c>
      <c r="Q658" s="166">
        <v>0</v>
      </c>
      <c r="R658" s="166">
        <v>0</v>
      </c>
      <c r="S658" s="166">
        <v>0</v>
      </c>
      <c r="T658" s="166">
        <v>0</v>
      </c>
      <c r="U658" s="166">
        <v>0</v>
      </c>
      <c r="V658" s="166">
        <v>0</v>
      </c>
      <c r="W658" s="166">
        <v>0</v>
      </c>
      <c r="X658" s="166">
        <v>0</v>
      </c>
      <c r="Y658" s="166">
        <v>0</v>
      </c>
      <c r="Z658" s="144"/>
      <c r="AA658" s="167"/>
    </row>
    <row r="659" spans="1:27" ht="5.0999999999999996" customHeight="1" x14ac:dyDescent="0.2">
      <c r="A659" s="149"/>
      <c r="C659" s="149"/>
      <c r="D659" s="183"/>
      <c r="E659" s="166"/>
      <c r="F659" s="166"/>
      <c r="G659" s="166"/>
      <c r="H659" s="166"/>
      <c r="I659" s="166"/>
      <c r="J659" s="166"/>
      <c r="K659" s="166"/>
      <c r="L659" s="166"/>
      <c r="M659" s="166"/>
      <c r="N659" s="166"/>
      <c r="O659" s="166"/>
      <c r="P659" s="166"/>
      <c r="Q659" s="166"/>
      <c r="R659" s="166"/>
      <c r="S659" s="166"/>
      <c r="T659" s="166"/>
      <c r="U659" s="166"/>
      <c r="V659" s="166"/>
      <c r="W659" s="166"/>
      <c r="X659" s="166"/>
      <c r="Y659" s="166"/>
      <c r="Z659" s="144"/>
      <c r="AA659" s="167"/>
    </row>
    <row r="660" spans="1:27" ht="12" customHeight="1" x14ac:dyDescent="0.2">
      <c r="A660" s="149">
        <v>273</v>
      </c>
      <c r="C660" s="149" t="s">
        <v>766</v>
      </c>
      <c r="D660" s="183" t="s">
        <v>282</v>
      </c>
      <c r="E660" s="166">
        <v>111</v>
      </c>
      <c r="F660" s="166">
        <v>13</v>
      </c>
      <c r="G660" s="166">
        <v>0</v>
      </c>
      <c r="H660" s="166">
        <v>0</v>
      </c>
      <c r="I660" s="166">
        <v>98</v>
      </c>
      <c r="J660" s="166">
        <v>0</v>
      </c>
      <c r="K660" s="166">
        <v>82</v>
      </c>
      <c r="L660" s="166">
        <v>29</v>
      </c>
      <c r="M660" s="166">
        <v>11</v>
      </c>
      <c r="N660" s="166">
        <v>6</v>
      </c>
      <c r="O660" s="166">
        <v>6</v>
      </c>
      <c r="P660" s="166">
        <v>0</v>
      </c>
      <c r="Q660" s="166">
        <v>0</v>
      </c>
      <c r="R660" s="166">
        <v>0</v>
      </c>
      <c r="S660" s="166">
        <v>0</v>
      </c>
      <c r="T660" s="166">
        <v>0</v>
      </c>
      <c r="U660" s="166">
        <v>0</v>
      </c>
      <c r="V660" s="166">
        <v>0</v>
      </c>
      <c r="W660" s="166">
        <v>0</v>
      </c>
      <c r="X660" s="166">
        <v>0</v>
      </c>
      <c r="Y660" s="166">
        <v>0</v>
      </c>
      <c r="Z660" s="144"/>
      <c r="AA660" s="167">
        <v>273</v>
      </c>
    </row>
    <row r="661" spans="1:27" ht="12" customHeight="1" x14ac:dyDescent="0.2">
      <c r="A661" s="149"/>
      <c r="C661" s="149"/>
      <c r="D661" s="183" t="s">
        <v>283</v>
      </c>
      <c r="E661" s="166">
        <v>104</v>
      </c>
      <c r="F661" s="166">
        <v>13</v>
      </c>
      <c r="G661" s="166">
        <v>0</v>
      </c>
      <c r="H661" s="166">
        <v>0</v>
      </c>
      <c r="I661" s="166">
        <v>91</v>
      </c>
      <c r="J661" s="166">
        <v>0</v>
      </c>
      <c r="K661" s="166">
        <v>77</v>
      </c>
      <c r="L661" s="166">
        <v>27</v>
      </c>
      <c r="M661" s="166">
        <v>11</v>
      </c>
      <c r="N661" s="166">
        <v>6</v>
      </c>
      <c r="O661" s="166">
        <v>6</v>
      </c>
      <c r="P661" s="166">
        <v>0</v>
      </c>
      <c r="Q661" s="166">
        <v>0</v>
      </c>
      <c r="R661" s="166">
        <v>0</v>
      </c>
      <c r="S661" s="166">
        <v>0</v>
      </c>
      <c r="T661" s="166">
        <v>0</v>
      </c>
      <c r="U661" s="166">
        <v>0</v>
      </c>
      <c r="V661" s="166">
        <v>0</v>
      </c>
      <c r="W661" s="166">
        <v>0</v>
      </c>
      <c r="X661" s="166">
        <v>0</v>
      </c>
      <c r="Y661" s="166">
        <v>0</v>
      </c>
      <c r="Z661" s="144"/>
      <c r="AA661" s="167"/>
    </row>
    <row r="662" spans="1:27" ht="5.0999999999999996" customHeight="1" x14ac:dyDescent="0.2">
      <c r="A662" s="187"/>
      <c r="B662" s="188"/>
      <c r="C662" s="190"/>
      <c r="D662" s="189"/>
      <c r="E662" s="166"/>
      <c r="F662" s="166"/>
      <c r="G662" s="166"/>
      <c r="H662" s="166"/>
      <c r="I662" s="166"/>
      <c r="J662" s="166"/>
      <c r="K662" s="166"/>
      <c r="L662" s="166"/>
      <c r="M662" s="166"/>
      <c r="N662" s="166"/>
      <c r="O662" s="166"/>
      <c r="P662" s="166"/>
      <c r="Q662" s="166"/>
      <c r="R662" s="166"/>
      <c r="S662" s="166"/>
      <c r="T662" s="166"/>
      <c r="U662" s="166"/>
      <c r="V662" s="166"/>
      <c r="W662" s="166"/>
      <c r="X662" s="166"/>
      <c r="Y662" s="166"/>
      <c r="Z662" s="144"/>
      <c r="AA662" s="194"/>
    </row>
    <row r="663" spans="1:27" ht="12" customHeight="1" x14ac:dyDescent="0.2">
      <c r="A663" s="149">
        <v>274</v>
      </c>
      <c r="C663" s="149" t="s">
        <v>767</v>
      </c>
      <c r="D663" s="183" t="s">
        <v>282</v>
      </c>
      <c r="E663" s="166">
        <v>51</v>
      </c>
      <c r="F663" s="166">
        <v>1</v>
      </c>
      <c r="G663" s="166">
        <v>0</v>
      </c>
      <c r="H663" s="166">
        <v>0</v>
      </c>
      <c r="I663" s="166">
        <v>50</v>
      </c>
      <c r="J663" s="166">
        <v>1</v>
      </c>
      <c r="K663" s="166">
        <v>48</v>
      </c>
      <c r="L663" s="166">
        <v>3</v>
      </c>
      <c r="M663" s="166">
        <v>1</v>
      </c>
      <c r="N663" s="166">
        <v>1</v>
      </c>
      <c r="O663" s="166">
        <v>1</v>
      </c>
      <c r="P663" s="166">
        <v>4</v>
      </c>
      <c r="Q663" s="166">
        <v>0</v>
      </c>
      <c r="R663" s="166">
        <v>4</v>
      </c>
      <c r="S663" s="166">
        <v>0</v>
      </c>
      <c r="T663" s="166">
        <v>0</v>
      </c>
      <c r="U663" s="166">
        <v>0</v>
      </c>
      <c r="V663" s="166">
        <v>0</v>
      </c>
      <c r="W663" s="166">
        <v>0</v>
      </c>
      <c r="X663" s="166">
        <v>3</v>
      </c>
      <c r="Y663" s="166">
        <v>1</v>
      </c>
      <c r="Z663" s="144"/>
      <c r="AA663" s="167">
        <v>274</v>
      </c>
    </row>
    <row r="664" spans="1:27" ht="12" customHeight="1" x14ac:dyDescent="0.2">
      <c r="A664" s="149"/>
      <c r="C664" s="186" t="s">
        <v>768</v>
      </c>
      <c r="D664" s="183" t="s">
        <v>283</v>
      </c>
      <c r="E664" s="166">
        <v>35</v>
      </c>
      <c r="F664" s="166">
        <v>1</v>
      </c>
      <c r="G664" s="166">
        <v>0</v>
      </c>
      <c r="H664" s="166">
        <v>0</v>
      </c>
      <c r="I664" s="166">
        <v>34</v>
      </c>
      <c r="J664" s="166">
        <v>0</v>
      </c>
      <c r="K664" s="166">
        <v>32</v>
      </c>
      <c r="L664" s="166">
        <v>3</v>
      </c>
      <c r="M664" s="166">
        <v>1</v>
      </c>
      <c r="N664" s="166">
        <v>1</v>
      </c>
      <c r="O664" s="166">
        <v>1</v>
      </c>
      <c r="P664" s="166">
        <v>2</v>
      </c>
      <c r="Q664" s="166">
        <v>0</v>
      </c>
      <c r="R664" s="166">
        <v>2</v>
      </c>
      <c r="S664" s="166">
        <v>0</v>
      </c>
      <c r="T664" s="166">
        <v>0</v>
      </c>
      <c r="U664" s="166">
        <v>0</v>
      </c>
      <c r="V664" s="166">
        <v>0</v>
      </c>
      <c r="W664" s="166">
        <v>0</v>
      </c>
      <c r="X664" s="166">
        <v>1</v>
      </c>
      <c r="Y664" s="166">
        <v>1</v>
      </c>
      <c r="Z664" s="144"/>
      <c r="AA664" s="167"/>
    </row>
    <row r="665" spans="1:27" ht="5.0999999999999996" customHeight="1" x14ac:dyDescent="0.2">
      <c r="A665" s="149"/>
      <c r="C665" s="149"/>
      <c r="D665" s="183"/>
      <c r="E665" s="166"/>
      <c r="F665" s="166"/>
      <c r="G665" s="166"/>
      <c r="H665" s="166"/>
      <c r="I665" s="166"/>
      <c r="J665" s="166"/>
      <c r="K665" s="166"/>
      <c r="L665" s="166"/>
      <c r="M665" s="166"/>
      <c r="N665" s="166"/>
      <c r="O665" s="166"/>
      <c r="P665" s="166"/>
      <c r="Q665" s="166"/>
      <c r="R665" s="166"/>
      <c r="S665" s="166"/>
      <c r="T665" s="166"/>
      <c r="U665" s="166"/>
      <c r="V665" s="166"/>
      <c r="W665" s="166"/>
      <c r="X665" s="166"/>
      <c r="Y665" s="166"/>
      <c r="Z665" s="144"/>
      <c r="AA665" s="167"/>
    </row>
    <row r="666" spans="1:27" ht="12" customHeight="1" x14ac:dyDescent="0.2">
      <c r="A666" s="149">
        <v>275</v>
      </c>
      <c r="C666" s="149" t="s">
        <v>769</v>
      </c>
      <c r="D666" s="183" t="s">
        <v>282</v>
      </c>
      <c r="E666" s="166">
        <v>2</v>
      </c>
      <c r="F666" s="166">
        <v>0</v>
      </c>
      <c r="G666" s="166">
        <v>0</v>
      </c>
      <c r="H666" s="166">
        <v>0</v>
      </c>
      <c r="I666" s="166">
        <v>2</v>
      </c>
      <c r="J666" s="166">
        <v>0</v>
      </c>
      <c r="K666" s="166">
        <v>2</v>
      </c>
      <c r="L666" s="166">
        <v>0</v>
      </c>
      <c r="M666" s="166">
        <v>0</v>
      </c>
      <c r="N666" s="166">
        <v>0</v>
      </c>
      <c r="O666" s="166">
        <v>0</v>
      </c>
      <c r="P666" s="166">
        <v>0</v>
      </c>
      <c r="Q666" s="166">
        <v>0</v>
      </c>
      <c r="R666" s="166">
        <v>0</v>
      </c>
      <c r="S666" s="166">
        <v>0</v>
      </c>
      <c r="T666" s="166">
        <v>0</v>
      </c>
      <c r="U666" s="166">
        <v>0</v>
      </c>
      <c r="V666" s="166">
        <v>0</v>
      </c>
      <c r="W666" s="166">
        <v>0</v>
      </c>
      <c r="X666" s="166">
        <v>0</v>
      </c>
      <c r="Y666" s="166">
        <v>0</v>
      </c>
      <c r="Z666" s="144"/>
      <c r="AA666" s="167">
        <v>275</v>
      </c>
    </row>
    <row r="667" spans="1:27" ht="12" customHeight="1" x14ac:dyDescent="0.2">
      <c r="A667" s="149"/>
      <c r="C667" s="186" t="s">
        <v>770</v>
      </c>
      <c r="D667" s="183" t="s">
        <v>283</v>
      </c>
      <c r="E667" s="166">
        <v>2</v>
      </c>
      <c r="F667" s="166">
        <v>0</v>
      </c>
      <c r="G667" s="166">
        <v>0</v>
      </c>
      <c r="H667" s="166">
        <v>0</v>
      </c>
      <c r="I667" s="166">
        <v>2</v>
      </c>
      <c r="J667" s="166">
        <v>0</v>
      </c>
      <c r="K667" s="166">
        <v>2</v>
      </c>
      <c r="L667" s="166">
        <v>0</v>
      </c>
      <c r="M667" s="166">
        <v>0</v>
      </c>
      <c r="N667" s="166">
        <v>0</v>
      </c>
      <c r="O667" s="166">
        <v>0</v>
      </c>
      <c r="P667" s="166">
        <v>0</v>
      </c>
      <c r="Q667" s="166">
        <v>0</v>
      </c>
      <c r="R667" s="166">
        <v>0</v>
      </c>
      <c r="S667" s="166">
        <v>0</v>
      </c>
      <c r="T667" s="166">
        <v>0</v>
      </c>
      <c r="U667" s="166">
        <v>0</v>
      </c>
      <c r="V667" s="166">
        <v>0</v>
      </c>
      <c r="W667" s="166">
        <v>0</v>
      </c>
      <c r="X667" s="166">
        <v>0</v>
      </c>
      <c r="Y667" s="166">
        <v>0</v>
      </c>
      <c r="Z667" s="144"/>
      <c r="AA667" s="167"/>
    </row>
    <row r="668" spans="1:27" ht="5.0999999999999996" customHeight="1" x14ac:dyDescent="0.2">
      <c r="A668" s="149"/>
      <c r="C668" s="149"/>
      <c r="D668" s="183"/>
      <c r="E668" s="166"/>
      <c r="F668" s="166"/>
      <c r="G668" s="166"/>
      <c r="H668" s="166"/>
      <c r="I668" s="166"/>
      <c r="J668" s="166"/>
      <c r="K668" s="166"/>
      <c r="L668" s="166"/>
      <c r="M668" s="166"/>
      <c r="N668" s="166"/>
      <c r="O668" s="166"/>
      <c r="P668" s="166"/>
      <c r="Q668" s="166"/>
      <c r="R668" s="166"/>
      <c r="S668" s="166"/>
      <c r="T668" s="166"/>
      <c r="U668" s="166"/>
      <c r="V668" s="166"/>
      <c r="W668" s="166"/>
      <c r="X668" s="166"/>
      <c r="Y668" s="166"/>
      <c r="Z668" s="144"/>
      <c r="AA668" s="167"/>
    </row>
    <row r="669" spans="1:27" ht="12" customHeight="1" x14ac:dyDescent="0.2">
      <c r="A669" s="149">
        <v>276</v>
      </c>
      <c r="C669" s="149" t="s">
        <v>771</v>
      </c>
      <c r="D669" s="183" t="s">
        <v>282</v>
      </c>
      <c r="E669" s="166">
        <v>806</v>
      </c>
      <c r="F669" s="166">
        <v>39</v>
      </c>
      <c r="G669" s="166">
        <v>0</v>
      </c>
      <c r="H669" s="166">
        <v>0</v>
      </c>
      <c r="I669" s="166">
        <v>767</v>
      </c>
      <c r="J669" s="166">
        <v>0</v>
      </c>
      <c r="K669" s="166">
        <v>768</v>
      </c>
      <c r="L669" s="166">
        <v>38</v>
      </c>
      <c r="M669" s="166">
        <v>29</v>
      </c>
      <c r="N669" s="166">
        <v>16</v>
      </c>
      <c r="O669" s="166">
        <v>23</v>
      </c>
      <c r="P669" s="166">
        <v>6</v>
      </c>
      <c r="Q669" s="166">
        <v>0</v>
      </c>
      <c r="R669" s="166">
        <v>5</v>
      </c>
      <c r="S669" s="166">
        <v>1</v>
      </c>
      <c r="T669" s="166">
        <v>0</v>
      </c>
      <c r="U669" s="166">
        <v>0</v>
      </c>
      <c r="V669" s="166">
        <v>0</v>
      </c>
      <c r="W669" s="166">
        <v>0</v>
      </c>
      <c r="X669" s="166">
        <v>3</v>
      </c>
      <c r="Y669" s="166">
        <v>2</v>
      </c>
      <c r="Z669" s="144"/>
      <c r="AA669" s="167">
        <v>276</v>
      </c>
    </row>
    <row r="670" spans="1:27" ht="12" customHeight="1" x14ac:dyDescent="0.2">
      <c r="A670" s="149"/>
      <c r="C670" s="186" t="s">
        <v>770</v>
      </c>
      <c r="D670" s="183" t="s">
        <v>283</v>
      </c>
      <c r="E670" s="166">
        <v>734</v>
      </c>
      <c r="F670" s="166">
        <v>37</v>
      </c>
      <c r="G670" s="166">
        <v>0</v>
      </c>
      <c r="H670" s="166">
        <v>0</v>
      </c>
      <c r="I670" s="166">
        <v>697</v>
      </c>
      <c r="J670" s="166">
        <v>0</v>
      </c>
      <c r="K670" s="166">
        <v>698</v>
      </c>
      <c r="L670" s="166">
        <v>36</v>
      </c>
      <c r="M670" s="166">
        <v>28</v>
      </c>
      <c r="N670" s="166">
        <v>16</v>
      </c>
      <c r="O670" s="166">
        <v>22</v>
      </c>
      <c r="P670" s="166">
        <v>6</v>
      </c>
      <c r="Q670" s="166">
        <v>0</v>
      </c>
      <c r="R670" s="166">
        <v>5</v>
      </c>
      <c r="S670" s="166">
        <v>1</v>
      </c>
      <c r="T670" s="166">
        <v>0</v>
      </c>
      <c r="U670" s="166">
        <v>0</v>
      </c>
      <c r="V670" s="166">
        <v>0</v>
      </c>
      <c r="W670" s="166">
        <v>0</v>
      </c>
      <c r="X670" s="166">
        <v>3</v>
      </c>
      <c r="Y670" s="166">
        <v>2</v>
      </c>
      <c r="Z670" s="144"/>
      <c r="AA670" s="167"/>
    </row>
    <row r="671" spans="1:27" ht="5.0999999999999996" customHeight="1" x14ac:dyDescent="0.2">
      <c r="A671" s="149"/>
      <c r="C671" s="149"/>
      <c r="D671" s="183"/>
      <c r="E671" s="166"/>
      <c r="F671" s="166"/>
      <c r="G671" s="166"/>
      <c r="H671" s="166"/>
      <c r="I671" s="166"/>
      <c r="J671" s="166"/>
      <c r="K671" s="166"/>
      <c r="L671" s="166"/>
      <c r="M671" s="166"/>
      <c r="N671" s="166"/>
      <c r="O671" s="166"/>
      <c r="P671" s="166"/>
      <c r="Q671" s="166"/>
      <c r="R671" s="166"/>
      <c r="S671" s="166"/>
      <c r="T671" s="166"/>
      <c r="U671" s="166"/>
      <c r="V671" s="166"/>
      <c r="W671" s="166"/>
      <c r="X671" s="166"/>
      <c r="Y671" s="166"/>
      <c r="Z671" s="144"/>
      <c r="AA671" s="167"/>
    </row>
    <row r="672" spans="1:27" ht="12" customHeight="1" x14ac:dyDescent="0.2">
      <c r="A672" s="149" t="s">
        <v>772</v>
      </c>
      <c r="C672" s="149" t="s">
        <v>773</v>
      </c>
      <c r="D672" s="183" t="s">
        <v>282</v>
      </c>
      <c r="E672" s="166">
        <v>9</v>
      </c>
      <c r="F672" s="166">
        <v>2</v>
      </c>
      <c r="G672" s="166">
        <v>0</v>
      </c>
      <c r="H672" s="166">
        <v>0</v>
      </c>
      <c r="I672" s="166">
        <v>7</v>
      </c>
      <c r="J672" s="166">
        <v>0</v>
      </c>
      <c r="K672" s="166">
        <v>7</v>
      </c>
      <c r="L672" s="166">
        <v>2</v>
      </c>
      <c r="M672" s="166">
        <v>1</v>
      </c>
      <c r="N672" s="166">
        <v>1</v>
      </c>
      <c r="O672" s="166">
        <v>1</v>
      </c>
      <c r="P672" s="166">
        <v>0</v>
      </c>
      <c r="Q672" s="166">
        <v>0</v>
      </c>
      <c r="R672" s="166">
        <v>0</v>
      </c>
      <c r="S672" s="166">
        <v>0</v>
      </c>
      <c r="T672" s="166">
        <v>0</v>
      </c>
      <c r="U672" s="166">
        <v>0</v>
      </c>
      <c r="V672" s="166">
        <v>0</v>
      </c>
      <c r="W672" s="166">
        <v>0</v>
      </c>
      <c r="X672" s="166">
        <v>0</v>
      </c>
      <c r="Y672" s="166">
        <v>0</v>
      </c>
      <c r="Z672" s="144"/>
      <c r="AA672" s="167" t="s">
        <v>774</v>
      </c>
    </row>
    <row r="673" spans="1:27" ht="12" customHeight="1" x14ac:dyDescent="0.2">
      <c r="A673" s="149"/>
      <c r="C673" s="186" t="s">
        <v>775</v>
      </c>
      <c r="D673" s="183" t="s">
        <v>283</v>
      </c>
      <c r="E673" s="166">
        <v>9</v>
      </c>
      <c r="F673" s="166">
        <v>2</v>
      </c>
      <c r="G673" s="166">
        <v>0</v>
      </c>
      <c r="H673" s="166">
        <v>0</v>
      </c>
      <c r="I673" s="166">
        <v>7</v>
      </c>
      <c r="J673" s="166">
        <v>0</v>
      </c>
      <c r="K673" s="166">
        <v>7</v>
      </c>
      <c r="L673" s="166">
        <v>2</v>
      </c>
      <c r="M673" s="166">
        <v>1</v>
      </c>
      <c r="N673" s="166">
        <v>1</v>
      </c>
      <c r="O673" s="166">
        <v>1</v>
      </c>
      <c r="P673" s="166">
        <v>0</v>
      </c>
      <c r="Q673" s="166">
        <v>0</v>
      </c>
      <c r="R673" s="166">
        <v>0</v>
      </c>
      <c r="S673" s="166">
        <v>0</v>
      </c>
      <c r="T673" s="166">
        <v>0</v>
      </c>
      <c r="U673" s="166">
        <v>0</v>
      </c>
      <c r="V673" s="166">
        <v>0</v>
      </c>
      <c r="W673" s="166">
        <v>0</v>
      </c>
      <c r="X673" s="166">
        <v>0</v>
      </c>
      <c r="Y673" s="166">
        <v>0</v>
      </c>
      <c r="Z673" s="144"/>
      <c r="AA673" s="167"/>
    </row>
    <row r="674" spans="1:27" ht="5.0999999999999996" customHeight="1" x14ac:dyDescent="0.2">
      <c r="A674" s="149"/>
      <c r="C674" s="149"/>
      <c r="D674" s="183"/>
      <c r="E674" s="166"/>
      <c r="F674" s="166"/>
      <c r="G674" s="166"/>
      <c r="H674" s="166"/>
      <c r="I674" s="166"/>
      <c r="J674" s="166"/>
      <c r="K674" s="166"/>
      <c r="L674" s="166"/>
      <c r="M674" s="166"/>
      <c r="N674" s="166"/>
      <c r="O674" s="166"/>
      <c r="P674" s="166"/>
      <c r="Q674" s="166"/>
      <c r="R674" s="166"/>
      <c r="S674" s="166"/>
      <c r="T674" s="166"/>
      <c r="U674" s="166"/>
      <c r="V674" s="166"/>
      <c r="W674" s="166"/>
      <c r="X674" s="166"/>
      <c r="Y674" s="166"/>
      <c r="Z674" s="144"/>
      <c r="AA674" s="167"/>
    </row>
    <row r="675" spans="1:27" ht="12" customHeight="1" x14ac:dyDescent="0.2">
      <c r="A675" s="149">
        <v>281</v>
      </c>
      <c r="C675" s="149" t="s">
        <v>776</v>
      </c>
      <c r="D675" s="183" t="s">
        <v>282</v>
      </c>
      <c r="E675" s="166">
        <v>698</v>
      </c>
      <c r="F675" s="166">
        <v>48</v>
      </c>
      <c r="G675" s="166">
        <v>0</v>
      </c>
      <c r="H675" s="166">
        <v>0</v>
      </c>
      <c r="I675" s="166">
        <v>650</v>
      </c>
      <c r="J675" s="166">
        <v>0</v>
      </c>
      <c r="K675" s="166">
        <v>634</v>
      </c>
      <c r="L675" s="166">
        <v>64</v>
      </c>
      <c r="M675" s="166">
        <v>38</v>
      </c>
      <c r="N675" s="166">
        <v>22</v>
      </c>
      <c r="O675" s="166">
        <v>26</v>
      </c>
      <c r="P675" s="166">
        <v>15</v>
      </c>
      <c r="Q675" s="166">
        <v>0</v>
      </c>
      <c r="R675" s="166">
        <v>13</v>
      </c>
      <c r="S675" s="166">
        <v>2</v>
      </c>
      <c r="T675" s="166">
        <v>0</v>
      </c>
      <c r="U675" s="166">
        <v>0</v>
      </c>
      <c r="V675" s="166">
        <v>0</v>
      </c>
      <c r="W675" s="166">
        <v>0</v>
      </c>
      <c r="X675" s="166">
        <v>9</v>
      </c>
      <c r="Y675" s="166">
        <v>4</v>
      </c>
      <c r="Z675" s="144"/>
      <c r="AA675" s="167">
        <v>281</v>
      </c>
    </row>
    <row r="676" spans="1:27" ht="12" customHeight="1" x14ac:dyDescent="0.2">
      <c r="A676" s="149"/>
      <c r="C676" s="149"/>
      <c r="D676" s="183" t="s">
        <v>283</v>
      </c>
      <c r="E676" s="166">
        <v>579</v>
      </c>
      <c r="F676" s="166">
        <v>44</v>
      </c>
      <c r="G676" s="166">
        <v>0</v>
      </c>
      <c r="H676" s="166">
        <v>0</v>
      </c>
      <c r="I676" s="166">
        <v>535</v>
      </c>
      <c r="J676" s="166">
        <v>0</v>
      </c>
      <c r="K676" s="166">
        <v>519</v>
      </c>
      <c r="L676" s="166">
        <v>60</v>
      </c>
      <c r="M676" s="166">
        <v>34</v>
      </c>
      <c r="N676" s="166">
        <v>20</v>
      </c>
      <c r="O676" s="166">
        <v>24</v>
      </c>
      <c r="P676" s="166">
        <v>11</v>
      </c>
      <c r="Q676" s="166">
        <v>0</v>
      </c>
      <c r="R676" s="166">
        <v>10</v>
      </c>
      <c r="S676" s="166">
        <v>1</v>
      </c>
      <c r="T676" s="166">
        <v>0</v>
      </c>
      <c r="U676" s="166">
        <v>0</v>
      </c>
      <c r="V676" s="166">
        <v>0</v>
      </c>
      <c r="W676" s="166">
        <v>0</v>
      </c>
      <c r="X676" s="166">
        <v>7</v>
      </c>
      <c r="Y676" s="166">
        <v>3</v>
      </c>
      <c r="Z676" s="144"/>
      <c r="AA676" s="167"/>
    </row>
    <row r="677" spans="1:27" ht="5.0999999999999996" customHeight="1" x14ac:dyDescent="0.2">
      <c r="A677" s="149"/>
      <c r="C677" s="149"/>
      <c r="D677" s="183"/>
      <c r="E677" s="166"/>
      <c r="F677" s="166"/>
      <c r="G677" s="166"/>
      <c r="H677" s="166"/>
      <c r="I677" s="166"/>
      <c r="J677" s="166"/>
      <c r="K677" s="166"/>
      <c r="L677" s="166"/>
      <c r="M677" s="166"/>
      <c r="N677" s="166"/>
      <c r="O677" s="166"/>
      <c r="P677" s="166"/>
      <c r="Q677" s="166"/>
      <c r="R677" s="166"/>
      <c r="S677" s="166"/>
      <c r="T677" s="166"/>
      <c r="U677" s="166"/>
      <c r="V677" s="166"/>
      <c r="W677" s="166"/>
      <c r="X677" s="166"/>
      <c r="Y677" s="166"/>
      <c r="Z677" s="144"/>
      <c r="AA677" s="167"/>
    </row>
    <row r="678" spans="1:27" ht="12" customHeight="1" x14ac:dyDescent="0.2">
      <c r="A678" s="149" t="s">
        <v>777</v>
      </c>
      <c r="C678" s="149" t="s">
        <v>778</v>
      </c>
      <c r="D678" s="183" t="s">
        <v>282</v>
      </c>
      <c r="E678" s="166">
        <v>28</v>
      </c>
      <c r="F678" s="166">
        <v>2</v>
      </c>
      <c r="G678" s="166">
        <v>0</v>
      </c>
      <c r="H678" s="166">
        <v>0</v>
      </c>
      <c r="I678" s="166">
        <v>26</v>
      </c>
      <c r="J678" s="166">
        <v>0</v>
      </c>
      <c r="K678" s="166">
        <v>27</v>
      </c>
      <c r="L678" s="166">
        <v>1</v>
      </c>
      <c r="M678" s="166">
        <v>2</v>
      </c>
      <c r="N678" s="166">
        <v>0</v>
      </c>
      <c r="O678" s="166">
        <v>1</v>
      </c>
      <c r="P678" s="166">
        <v>3</v>
      </c>
      <c r="Q678" s="166">
        <v>0</v>
      </c>
      <c r="R678" s="166">
        <v>3</v>
      </c>
      <c r="S678" s="166">
        <v>0</v>
      </c>
      <c r="T678" s="166">
        <v>0</v>
      </c>
      <c r="U678" s="166">
        <v>0</v>
      </c>
      <c r="V678" s="166">
        <v>0</v>
      </c>
      <c r="W678" s="166">
        <v>0</v>
      </c>
      <c r="X678" s="166">
        <v>3</v>
      </c>
      <c r="Y678" s="166">
        <v>0</v>
      </c>
      <c r="Z678" s="144"/>
      <c r="AA678" s="167" t="s">
        <v>779</v>
      </c>
    </row>
    <row r="679" spans="1:27" ht="12" customHeight="1" x14ac:dyDescent="0.2">
      <c r="A679" s="149"/>
      <c r="C679" s="149"/>
      <c r="D679" s="183" t="s">
        <v>283</v>
      </c>
      <c r="E679" s="166">
        <v>19</v>
      </c>
      <c r="F679" s="166">
        <v>1</v>
      </c>
      <c r="G679" s="166">
        <v>0</v>
      </c>
      <c r="H679" s="166">
        <v>0</v>
      </c>
      <c r="I679" s="166">
        <v>18</v>
      </c>
      <c r="J679" s="166">
        <v>0</v>
      </c>
      <c r="K679" s="166">
        <v>18</v>
      </c>
      <c r="L679" s="166">
        <v>1</v>
      </c>
      <c r="M679" s="166">
        <v>1</v>
      </c>
      <c r="N679" s="166">
        <v>0</v>
      </c>
      <c r="O679" s="166">
        <v>1</v>
      </c>
      <c r="P679" s="166">
        <v>2</v>
      </c>
      <c r="Q679" s="166">
        <v>0</v>
      </c>
      <c r="R679" s="166">
        <v>2</v>
      </c>
      <c r="S679" s="166">
        <v>0</v>
      </c>
      <c r="T679" s="166">
        <v>0</v>
      </c>
      <c r="U679" s="166">
        <v>0</v>
      </c>
      <c r="V679" s="166">
        <v>0</v>
      </c>
      <c r="W679" s="166">
        <v>0</v>
      </c>
      <c r="X679" s="166">
        <v>2</v>
      </c>
      <c r="Y679" s="166">
        <v>0</v>
      </c>
      <c r="Z679" s="144"/>
      <c r="AA679" s="167"/>
    </row>
    <row r="680" spans="1:27" ht="5.0999999999999996" customHeight="1" x14ac:dyDescent="0.2">
      <c r="A680" s="149"/>
      <c r="D680" s="183"/>
      <c r="E680" s="166"/>
      <c r="F680" s="166"/>
      <c r="G680" s="166"/>
      <c r="H680" s="166"/>
      <c r="I680" s="166"/>
      <c r="J680" s="166"/>
      <c r="K680" s="166"/>
      <c r="L680" s="166"/>
      <c r="M680" s="166"/>
      <c r="N680" s="166"/>
      <c r="O680" s="166"/>
      <c r="P680" s="166"/>
      <c r="Q680" s="166"/>
      <c r="R680" s="166"/>
      <c r="S680" s="166"/>
      <c r="T680" s="166"/>
      <c r="U680" s="166"/>
      <c r="V680" s="166"/>
      <c r="W680" s="166"/>
      <c r="X680" s="166"/>
      <c r="Y680" s="166"/>
      <c r="Z680" s="144"/>
      <c r="AA680" s="167"/>
    </row>
    <row r="681" spans="1:27" ht="12" customHeight="1" x14ac:dyDescent="0.2">
      <c r="A681" s="149" t="s">
        <v>780</v>
      </c>
      <c r="B681" s="185" t="s">
        <v>781</v>
      </c>
      <c r="C681" s="142" t="s">
        <v>782</v>
      </c>
      <c r="D681" s="183" t="s">
        <v>282</v>
      </c>
      <c r="E681" s="166">
        <v>1202</v>
      </c>
      <c r="F681" s="166">
        <v>121</v>
      </c>
      <c r="G681" s="166">
        <v>2</v>
      </c>
      <c r="H681" s="166">
        <v>0</v>
      </c>
      <c r="I681" s="166">
        <v>1081</v>
      </c>
      <c r="J681" s="166">
        <v>0</v>
      </c>
      <c r="K681" s="166">
        <v>1109</v>
      </c>
      <c r="L681" s="166">
        <v>93</v>
      </c>
      <c r="M681" s="166">
        <v>117</v>
      </c>
      <c r="N681" s="166">
        <v>63</v>
      </c>
      <c r="O681" s="166">
        <v>77</v>
      </c>
      <c r="P681" s="166">
        <v>0</v>
      </c>
      <c r="Q681" s="166">
        <v>0</v>
      </c>
      <c r="R681" s="166">
        <v>0</v>
      </c>
      <c r="S681" s="166">
        <v>0</v>
      </c>
      <c r="T681" s="166">
        <v>0</v>
      </c>
      <c r="U681" s="166">
        <v>0</v>
      </c>
      <c r="V681" s="166">
        <v>0</v>
      </c>
      <c r="W681" s="166">
        <v>0</v>
      </c>
      <c r="X681" s="166">
        <v>0</v>
      </c>
      <c r="Y681" s="166">
        <v>0</v>
      </c>
      <c r="Z681" s="144"/>
      <c r="AA681" s="167" t="s">
        <v>251</v>
      </c>
    </row>
    <row r="682" spans="1:27" ht="12" customHeight="1" x14ac:dyDescent="0.2">
      <c r="A682" s="149"/>
      <c r="D682" s="183" t="s">
        <v>283</v>
      </c>
      <c r="E682" s="166">
        <v>968</v>
      </c>
      <c r="F682" s="166">
        <v>103</v>
      </c>
      <c r="G682" s="166">
        <v>2</v>
      </c>
      <c r="H682" s="166">
        <v>0</v>
      </c>
      <c r="I682" s="166">
        <v>865</v>
      </c>
      <c r="J682" s="166">
        <v>0</v>
      </c>
      <c r="K682" s="166">
        <v>891</v>
      </c>
      <c r="L682" s="166">
        <v>77</v>
      </c>
      <c r="M682" s="166">
        <v>99</v>
      </c>
      <c r="N682" s="166">
        <v>54</v>
      </c>
      <c r="O682" s="166">
        <v>64</v>
      </c>
      <c r="P682" s="166">
        <v>0</v>
      </c>
      <c r="Q682" s="166">
        <v>0</v>
      </c>
      <c r="R682" s="166">
        <v>0</v>
      </c>
      <c r="S682" s="166">
        <v>0</v>
      </c>
      <c r="T682" s="166">
        <v>0</v>
      </c>
      <c r="U682" s="166">
        <v>0</v>
      </c>
      <c r="V682" s="166">
        <v>0</v>
      </c>
      <c r="W682" s="166">
        <v>0</v>
      </c>
      <c r="X682" s="166">
        <v>0</v>
      </c>
      <c r="Y682" s="166">
        <v>0</v>
      </c>
      <c r="Z682" s="144"/>
      <c r="AA682" s="167"/>
    </row>
    <row r="683" spans="1:27" ht="5.0999999999999996" customHeight="1" x14ac:dyDescent="0.2">
      <c r="A683" s="149"/>
      <c r="D683" s="183"/>
      <c r="E683" s="166"/>
      <c r="F683" s="166"/>
      <c r="G683" s="166"/>
      <c r="H683" s="166"/>
      <c r="I683" s="166"/>
      <c r="J683" s="166"/>
      <c r="K683" s="166"/>
      <c r="L683" s="166"/>
      <c r="M683" s="166"/>
      <c r="N683" s="166"/>
      <c r="O683" s="166"/>
      <c r="P683" s="166"/>
      <c r="Q683" s="166"/>
      <c r="R683" s="166"/>
      <c r="S683" s="166"/>
      <c r="T683" s="166"/>
      <c r="U683" s="166"/>
      <c r="V683" s="166"/>
      <c r="W683" s="166"/>
      <c r="X683" s="166"/>
      <c r="Y683" s="166"/>
      <c r="Z683" s="144"/>
      <c r="AA683" s="167"/>
    </row>
    <row r="684" spans="1:27" ht="12" customHeight="1" x14ac:dyDescent="0.2">
      <c r="A684" s="149">
        <v>283</v>
      </c>
      <c r="C684" s="149" t="s">
        <v>783</v>
      </c>
      <c r="D684" s="183" t="s">
        <v>282</v>
      </c>
      <c r="E684" s="166">
        <v>956</v>
      </c>
      <c r="F684" s="166">
        <v>109</v>
      </c>
      <c r="G684" s="166">
        <v>2</v>
      </c>
      <c r="H684" s="166">
        <v>0</v>
      </c>
      <c r="I684" s="166">
        <v>847</v>
      </c>
      <c r="J684" s="166">
        <v>0</v>
      </c>
      <c r="K684" s="166">
        <v>873</v>
      </c>
      <c r="L684" s="166">
        <v>83</v>
      </c>
      <c r="M684" s="166">
        <v>105</v>
      </c>
      <c r="N684" s="166">
        <v>54</v>
      </c>
      <c r="O684" s="166">
        <v>69</v>
      </c>
      <c r="P684" s="166">
        <v>0</v>
      </c>
      <c r="Q684" s="166">
        <v>0</v>
      </c>
      <c r="R684" s="166">
        <v>0</v>
      </c>
      <c r="S684" s="166">
        <v>0</v>
      </c>
      <c r="T684" s="166">
        <v>0</v>
      </c>
      <c r="U684" s="166">
        <v>0</v>
      </c>
      <c r="V684" s="166">
        <v>0</v>
      </c>
      <c r="W684" s="166">
        <v>0</v>
      </c>
      <c r="X684" s="166">
        <v>0</v>
      </c>
      <c r="Y684" s="166">
        <v>0</v>
      </c>
      <c r="Z684" s="144"/>
      <c r="AA684" s="167">
        <v>283</v>
      </c>
    </row>
    <row r="685" spans="1:27" ht="12" customHeight="1" x14ac:dyDescent="0.2">
      <c r="A685" s="149"/>
      <c r="C685" s="149"/>
      <c r="D685" s="183" t="s">
        <v>283</v>
      </c>
      <c r="E685" s="166">
        <v>769</v>
      </c>
      <c r="F685" s="166">
        <v>93</v>
      </c>
      <c r="G685" s="166">
        <v>2</v>
      </c>
      <c r="H685" s="166">
        <v>0</v>
      </c>
      <c r="I685" s="166">
        <v>676</v>
      </c>
      <c r="J685" s="166">
        <v>0</v>
      </c>
      <c r="K685" s="166">
        <v>700</v>
      </c>
      <c r="L685" s="166">
        <v>69</v>
      </c>
      <c r="M685" s="166">
        <v>89</v>
      </c>
      <c r="N685" s="166">
        <v>47</v>
      </c>
      <c r="O685" s="166">
        <v>58</v>
      </c>
      <c r="P685" s="166">
        <v>0</v>
      </c>
      <c r="Q685" s="166">
        <v>0</v>
      </c>
      <c r="R685" s="166">
        <v>0</v>
      </c>
      <c r="S685" s="166">
        <v>0</v>
      </c>
      <c r="T685" s="166">
        <v>0</v>
      </c>
      <c r="U685" s="166">
        <v>0</v>
      </c>
      <c r="V685" s="166">
        <v>0</v>
      </c>
      <c r="W685" s="166">
        <v>0</v>
      </c>
      <c r="X685" s="166">
        <v>0</v>
      </c>
      <c r="Y685" s="166">
        <v>0</v>
      </c>
      <c r="Z685" s="144"/>
      <c r="AA685" s="167"/>
    </row>
    <row r="686" spans="1:27" ht="5.0999999999999996" customHeight="1" x14ac:dyDescent="0.2">
      <c r="A686" s="149"/>
      <c r="C686" s="149"/>
      <c r="D686" s="183"/>
      <c r="E686" s="166"/>
      <c r="F686" s="166"/>
      <c r="G686" s="166"/>
      <c r="H686" s="166"/>
      <c r="I686" s="166"/>
      <c r="J686" s="166"/>
      <c r="K686" s="166"/>
      <c r="L686" s="166"/>
      <c r="M686" s="166"/>
      <c r="N686" s="166"/>
      <c r="O686" s="166"/>
      <c r="P686" s="166"/>
      <c r="Q686" s="166"/>
      <c r="R686" s="166"/>
      <c r="S686" s="166"/>
      <c r="T686" s="166"/>
      <c r="U686" s="166"/>
      <c r="V686" s="166"/>
      <c r="W686" s="166"/>
      <c r="X686" s="166"/>
      <c r="Y686" s="166"/>
      <c r="Z686" s="144"/>
      <c r="AA686" s="167"/>
    </row>
    <row r="687" spans="1:27" ht="12" customHeight="1" x14ac:dyDescent="0.2">
      <c r="A687" s="149" t="s">
        <v>784</v>
      </c>
      <c r="C687" s="149" t="s">
        <v>785</v>
      </c>
      <c r="D687" s="183" t="s">
        <v>282</v>
      </c>
      <c r="E687" s="166">
        <v>3</v>
      </c>
      <c r="F687" s="166">
        <v>3</v>
      </c>
      <c r="G687" s="166">
        <v>0</v>
      </c>
      <c r="H687" s="166">
        <v>0</v>
      </c>
      <c r="I687" s="166">
        <v>0</v>
      </c>
      <c r="J687" s="166">
        <v>0</v>
      </c>
      <c r="K687" s="166">
        <v>1</v>
      </c>
      <c r="L687" s="166">
        <v>2</v>
      </c>
      <c r="M687" s="166">
        <v>3</v>
      </c>
      <c r="N687" s="166">
        <v>2</v>
      </c>
      <c r="O687" s="166">
        <v>1</v>
      </c>
      <c r="P687" s="166">
        <v>0</v>
      </c>
      <c r="Q687" s="166">
        <v>0</v>
      </c>
      <c r="R687" s="166">
        <v>0</v>
      </c>
      <c r="S687" s="166">
        <v>0</v>
      </c>
      <c r="T687" s="166">
        <v>0</v>
      </c>
      <c r="U687" s="166">
        <v>0</v>
      </c>
      <c r="V687" s="166">
        <v>0</v>
      </c>
      <c r="W687" s="166">
        <v>0</v>
      </c>
      <c r="X687" s="166">
        <v>0</v>
      </c>
      <c r="Y687" s="166">
        <v>0</v>
      </c>
      <c r="Z687" s="144"/>
      <c r="AA687" s="167" t="s">
        <v>784</v>
      </c>
    </row>
    <row r="688" spans="1:27" ht="12" customHeight="1" x14ac:dyDescent="0.2">
      <c r="A688" s="149"/>
      <c r="C688" s="149"/>
      <c r="D688" s="183" t="s">
        <v>283</v>
      </c>
      <c r="E688" s="166">
        <v>3</v>
      </c>
      <c r="F688" s="166">
        <v>3</v>
      </c>
      <c r="G688" s="166">
        <v>0</v>
      </c>
      <c r="H688" s="166">
        <v>0</v>
      </c>
      <c r="I688" s="166">
        <v>0</v>
      </c>
      <c r="J688" s="166">
        <v>0</v>
      </c>
      <c r="K688" s="166">
        <v>1</v>
      </c>
      <c r="L688" s="166">
        <v>2</v>
      </c>
      <c r="M688" s="166">
        <v>3</v>
      </c>
      <c r="N688" s="166">
        <v>2</v>
      </c>
      <c r="O688" s="166">
        <v>1</v>
      </c>
      <c r="P688" s="166">
        <v>0</v>
      </c>
      <c r="Q688" s="166">
        <v>0</v>
      </c>
      <c r="R688" s="166">
        <v>0</v>
      </c>
      <c r="S688" s="166">
        <v>0</v>
      </c>
      <c r="T688" s="166">
        <v>0</v>
      </c>
      <c r="U688" s="166">
        <v>0</v>
      </c>
      <c r="V688" s="166">
        <v>0</v>
      </c>
      <c r="W688" s="166">
        <v>0</v>
      </c>
      <c r="X688" s="166">
        <v>0</v>
      </c>
      <c r="Y688" s="166">
        <v>0</v>
      </c>
      <c r="Z688" s="144"/>
      <c r="AA688" s="167"/>
    </row>
    <row r="689" spans="1:27" ht="5.0999999999999996" customHeight="1" x14ac:dyDescent="0.2">
      <c r="A689" s="149"/>
      <c r="C689" s="149"/>
      <c r="D689" s="183"/>
      <c r="E689" s="166"/>
      <c r="F689" s="166"/>
      <c r="G689" s="166"/>
      <c r="H689" s="166"/>
      <c r="I689" s="166"/>
      <c r="J689" s="166"/>
      <c r="K689" s="166"/>
      <c r="L689" s="166"/>
      <c r="M689" s="166"/>
      <c r="N689" s="166"/>
      <c r="O689" s="166"/>
      <c r="P689" s="166"/>
      <c r="Q689" s="166"/>
      <c r="R689" s="166"/>
      <c r="S689" s="166"/>
      <c r="T689" s="166"/>
      <c r="U689" s="166"/>
      <c r="V689" s="166"/>
      <c r="W689" s="166"/>
      <c r="X689" s="166"/>
      <c r="Y689" s="166"/>
      <c r="Z689" s="144"/>
      <c r="AA689" s="167"/>
    </row>
    <row r="690" spans="1:27" ht="12" customHeight="1" x14ac:dyDescent="0.2">
      <c r="A690" s="149" t="s">
        <v>786</v>
      </c>
      <c r="C690" s="149" t="s">
        <v>787</v>
      </c>
      <c r="D690" s="183" t="s">
        <v>282</v>
      </c>
      <c r="E690" s="166">
        <v>232</v>
      </c>
      <c r="F690" s="166">
        <v>5</v>
      </c>
      <c r="G690" s="166">
        <v>0</v>
      </c>
      <c r="H690" s="166">
        <v>0</v>
      </c>
      <c r="I690" s="166">
        <v>227</v>
      </c>
      <c r="J690" s="166">
        <v>0</v>
      </c>
      <c r="K690" s="166">
        <v>228</v>
      </c>
      <c r="L690" s="166">
        <v>4</v>
      </c>
      <c r="M690" s="166">
        <v>5</v>
      </c>
      <c r="N690" s="166">
        <v>3</v>
      </c>
      <c r="O690" s="166">
        <v>3</v>
      </c>
      <c r="P690" s="166">
        <v>0</v>
      </c>
      <c r="Q690" s="166">
        <v>0</v>
      </c>
      <c r="R690" s="166">
        <v>0</v>
      </c>
      <c r="S690" s="166">
        <v>0</v>
      </c>
      <c r="T690" s="166">
        <v>0</v>
      </c>
      <c r="U690" s="166">
        <v>0</v>
      </c>
      <c r="V690" s="166">
        <v>0</v>
      </c>
      <c r="W690" s="166">
        <v>0</v>
      </c>
      <c r="X690" s="166">
        <v>0</v>
      </c>
      <c r="Y690" s="166">
        <v>0</v>
      </c>
      <c r="Z690" s="144"/>
      <c r="AA690" s="167" t="s">
        <v>786</v>
      </c>
    </row>
    <row r="691" spans="1:27" ht="12" customHeight="1" x14ac:dyDescent="0.2">
      <c r="A691" s="149"/>
      <c r="C691" s="149"/>
      <c r="D691" s="183" t="s">
        <v>283</v>
      </c>
      <c r="E691" s="166">
        <v>188</v>
      </c>
      <c r="F691" s="166">
        <v>4</v>
      </c>
      <c r="G691" s="166">
        <v>0</v>
      </c>
      <c r="H691" s="166">
        <v>0</v>
      </c>
      <c r="I691" s="166">
        <v>184</v>
      </c>
      <c r="J691" s="166">
        <v>0</v>
      </c>
      <c r="K691" s="166">
        <v>185</v>
      </c>
      <c r="L691" s="166">
        <v>3</v>
      </c>
      <c r="M691" s="166">
        <v>4</v>
      </c>
      <c r="N691" s="166">
        <v>2</v>
      </c>
      <c r="O691" s="166">
        <v>2</v>
      </c>
      <c r="P691" s="166">
        <v>0</v>
      </c>
      <c r="Q691" s="166">
        <v>0</v>
      </c>
      <c r="R691" s="166">
        <v>0</v>
      </c>
      <c r="S691" s="166">
        <v>0</v>
      </c>
      <c r="T691" s="166">
        <v>0</v>
      </c>
      <c r="U691" s="166">
        <v>0</v>
      </c>
      <c r="V691" s="166">
        <v>0</v>
      </c>
      <c r="W691" s="166">
        <v>0</v>
      </c>
      <c r="X691" s="166">
        <v>0</v>
      </c>
      <c r="Y691" s="166">
        <v>0</v>
      </c>
      <c r="Z691" s="144"/>
      <c r="AA691" s="167"/>
    </row>
    <row r="692" spans="1:27" ht="5.0999999999999996" customHeight="1" x14ac:dyDescent="0.2">
      <c r="A692" s="149"/>
      <c r="C692" s="149"/>
      <c r="D692" s="183"/>
      <c r="E692" s="166"/>
      <c r="F692" s="166"/>
      <c r="G692" s="166"/>
      <c r="H692" s="166"/>
      <c r="I692" s="166"/>
      <c r="J692" s="166"/>
      <c r="K692" s="166"/>
      <c r="L692" s="166"/>
      <c r="M692" s="166"/>
      <c r="N692" s="166"/>
      <c r="O692" s="166"/>
      <c r="P692" s="166"/>
      <c r="Q692" s="166"/>
      <c r="R692" s="166"/>
      <c r="S692" s="166"/>
      <c r="T692" s="166"/>
      <c r="U692" s="166"/>
      <c r="V692" s="166"/>
      <c r="W692" s="166"/>
      <c r="X692" s="166"/>
      <c r="Y692" s="166"/>
      <c r="Z692" s="144"/>
      <c r="AA692" s="167"/>
    </row>
    <row r="693" spans="1:27" ht="12" customHeight="1" x14ac:dyDescent="0.2">
      <c r="A693" s="149" t="s">
        <v>788</v>
      </c>
      <c r="C693" s="149" t="s">
        <v>789</v>
      </c>
      <c r="D693" s="183" t="s">
        <v>282</v>
      </c>
      <c r="E693" s="166">
        <v>2</v>
      </c>
      <c r="F693" s="166">
        <v>1</v>
      </c>
      <c r="G693" s="166">
        <v>0</v>
      </c>
      <c r="H693" s="166">
        <v>0</v>
      </c>
      <c r="I693" s="166">
        <v>1</v>
      </c>
      <c r="J693" s="166">
        <v>0</v>
      </c>
      <c r="K693" s="166">
        <v>1</v>
      </c>
      <c r="L693" s="166">
        <v>1</v>
      </c>
      <c r="M693" s="166">
        <v>1</v>
      </c>
      <c r="N693" s="166">
        <v>1</v>
      </c>
      <c r="O693" s="166">
        <v>1</v>
      </c>
      <c r="P693" s="166">
        <v>0</v>
      </c>
      <c r="Q693" s="166">
        <v>0</v>
      </c>
      <c r="R693" s="166">
        <v>0</v>
      </c>
      <c r="S693" s="166">
        <v>0</v>
      </c>
      <c r="T693" s="166">
        <v>0</v>
      </c>
      <c r="U693" s="166">
        <v>0</v>
      </c>
      <c r="V693" s="166">
        <v>0</v>
      </c>
      <c r="W693" s="166">
        <v>0</v>
      </c>
      <c r="X693" s="166">
        <v>0</v>
      </c>
      <c r="Y693" s="166">
        <v>0</v>
      </c>
      <c r="Z693" s="144"/>
      <c r="AA693" s="167" t="s">
        <v>788</v>
      </c>
    </row>
    <row r="694" spans="1:27" ht="12" customHeight="1" x14ac:dyDescent="0.2">
      <c r="A694" s="149"/>
      <c r="C694" s="149"/>
      <c r="D694" s="183" t="s">
        <v>283</v>
      </c>
      <c r="E694" s="166">
        <v>2</v>
      </c>
      <c r="F694" s="166">
        <v>1</v>
      </c>
      <c r="G694" s="166">
        <v>0</v>
      </c>
      <c r="H694" s="166">
        <v>0</v>
      </c>
      <c r="I694" s="166">
        <v>1</v>
      </c>
      <c r="J694" s="166">
        <v>0</v>
      </c>
      <c r="K694" s="166">
        <v>1</v>
      </c>
      <c r="L694" s="166">
        <v>1</v>
      </c>
      <c r="M694" s="166">
        <v>1</v>
      </c>
      <c r="N694" s="166">
        <v>1</v>
      </c>
      <c r="O694" s="166">
        <v>1</v>
      </c>
      <c r="P694" s="166">
        <v>0</v>
      </c>
      <c r="Q694" s="166">
        <v>0</v>
      </c>
      <c r="R694" s="166">
        <v>0</v>
      </c>
      <c r="S694" s="166">
        <v>0</v>
      </c>
      <c r="T694" s="166">
        <v>0</v>
      </c>
      <c r="U694" s="166">
        <v>0</v>
      </c>
      <c r="V694" s="166">
        <v>0</v>
      </c>
      <c r="W694" s="166">
        <v>0</v>
      </c>
      <c r="X694" s="166">
        <v>0</v>
      </c>
      <c r="Y694" s="166">
        <v>0</v>
      </c>
      <c r="Z694" s="144"/>
      <c r="AA694" s="167"/>
    </row>
    <row r="695" spans="1:27" ht="5.0999999999999996" customHeight="1" x14ac:dyDescent="0.2">
      <c r="A695" s="149"/>
      <c r="C695" s="149"/>
      <c r="D695" s="183"/>
      <c r="E695" s="166"/>
      <c r="F695" s="166"/>
      <c r="G695" s="166"/>
      <c r="H695" s="166"/>
      <c r="I695" s="166"/>
      <c r="J695" s="166"/>
      <c r="K695" s="166"/>
      <c r="L695" s="166"/>
      <c r="M695" s="166"/>
      <c r="N695" s="166"/>
      <c r="O695" s="166"/>
      <c r="P695" s="166"/>
      <c r="Q695" s="166"/>
      <c r="R695" s="166"/>
      <c r="S695" s="166"/>
      <c r="T695" s="166"/>
      <c r="U695" s="166"/>
      <c r="V695" s="166"/>
      <c r="W695" s="166"/>
      <c r="X695" s="166"/>
      <c r="Y695" s="166"/>
      <c r="Z695" s="144"/>
      <c r="AA695" s="167"/>
    </row>
    <row r="696" spans="1:27" ht="12" customHeight="1" x14ac:dyDescent="0.2">
      <c r="A696" s="149" t="s">
        <v>790</v>
      </c>
      <c r="C696" s="149" t="s">
        <v>791</v>
      </c>
      <c r="D696" s="183" t="s">
        <v>282</v>
      </c>
      <c r="E696" s="166">
        <v>9</v>
      </c>
      <c r="F696" s="166">
        <v>3</v>
      </c>
      <c r="G696" s="166">
        <v>0</v>
      </c>
      <c r="H696" s="166">
        <v>0</v>
      </c>
      <c r="I696" s="166">
        <v>6</v>
      </c>
      <c r="J696" s="166">
        <v>0</v>
      </c>
      <c r="K696" s="166">
        <v>6</v>
      </c>
      <c r="L696" s="166">
        <v>3</v>
      </c>
      <c r="M696" s="166">
        <v>3</v>
      </c>
      <c r="N696" s="166">
        <v>3</v>
      </c>
      <c r="O696" s="166">
        <v>3</v>
      </c>
      <c r="P696" s="166">
        <v>0</v>
      </c>
      <c r="Q696" s="166">
        <v>0</v>
      </c>
      <c r="R696" s="166">
        <v>0</v>
      </c>
      <c r="S696" s="166">
        <v>0</v>
      </c>
      <c r="T696" s="166">
        <v>0</v>
      </c>
      <c r="U696" s="166">
        <v>0</v>
      </c>
      <c r="V696" s="166">
        <v>0</v>
      </c>
      <c r="W696" s="166">
        <v>0</v>
      </c>
      <c r="X696" s="166">
        <v>0</v>
      </c>
      <c r="Y696" s="166">
        <v>0</v>
      </c>
      <c r="Z696" s="144"/>
      <c r="AA696" s="167" t="s">
        <v>790</v>
      </c>
    </row>
    <row r="697" spans="1:27" ht="12" customHeight="1" x14ac:dyDescent="0.2">
      <c r="A697" s="149"/>
      <c r="D697" s="183" t="s">
        <v>283</v>
      </c>
      <c r="E697" s="166">
        <v>6</v>
      </c>
      <c r="F697" s="166">
        <v>2</v>
      </c>
      <c r="G697" s="166">
        <v>0</v>
      </c>
      <c r="H697" s="166">
        <v>0</v>
      </c>
      <c r="I697" s="166">
        <v>4</v>
      </c>
      <c r="J697" s="166">
        <v>0</v>
      </c>
      <c r="K697" s="166">
        <v>4</v>
      </c>
      <c r="L697" s="166">
        <v>2</v>
      </c>
      <c r="M697" s="166">
        <v>2</v>
      </c>
      <c r="N697" s="166">
        <v>2</v>
      </c>
      <c r="O697" s="166">
        <v>2</v>
      </c>
      <c r="P697" s="166">
        <v>0</v>
      </c>
      <c r="Q697" s="166">
        <v>0</v>
      </c>
      <c r="R697" s="166">
        <v>0</v>
      </c>
      <c r="S697" s="166">
        <v>0</v>
      </c>
      <c r="T697" s="166">
        <v>0</v>
      </c>
      <c r="U697" s="166">
        <v>0</v>
      </c>
      <c r="V697" s="166">
        <v>0</v>
      </c>
      <c r="W697" s="166">
        <v>0</v>
      </c>
      <c r="X697" s="166">
        <v>0</v>
      </c>
      <c r="Y697" s="166">
        <v>0</v>
      </c>
      <c r="Z697" s="144"/>
      <c r="AA697" s="167"/>
    </row>
    <row r="698" spans="1:27" ht="5.0999999999999996" customHeight="1" x14ac:dyDescent="0.2">
      <c r="A698" s="149"/>
      <c r="D698" s="183"/>
      <c r="E698" s="166"/>
      <c r="F698" s="166"/>
      <c r="G698" s="166"/>
      <c r="H698" s="166"/>
      <c r="I698" s="166"/>
      <c r="J698" s="166"/>
      <c r="K698" s="166"/>
      <c r="L698" s="166"/>
      <c r="M698" s="166"/>
      <c r="N698" s="166"/>
      <c r="O698" s="166"/>
      <c r="P698" s="166"/>
      <c r="Q698" s="166"/>
      <c r="R698" s="166"/>
      <c r="S698" s="166"/>
      <c r="T698" s="166"/>
      <c r="U698" s="166"/>
      <c r="V698" s="166"/>
      <c r="W698" s="166"/>
      <c r="X698" s="166"/>
      <c r="Y698" s="166"/>
      <c r="Z698" s="144"/>
      <c r="AA698" s="167"/>
    </row>
    <row r="699" spans="1:27" ht="12" customHeight="1" x14ac:dyDescent="0.2">
      <c r="A699" s="149" t="s">
        <v>792</v>
      </c>
      <c r="B699" s="185" t="s">
        <v>793</v>
      </c>
      <c r="C699" s="142" t="s">
        <v>794</v>
      </c>
      <c r="D699" s="183" t="s">
        <v>282</v>
      </c>
      <c r="E699" s="166">
        <v>663</v>
      </c>
      <c r="F699" s="166">
        <v>33</v>
      </c>
      <c r="G699" s="166">
        <v>1</v>
      </c>
      <c r="H699" s="166">
        <v>0</v>
      </c>
      <c r="I699" s="166">
        <v>630</v>
      </c>
      <c r="J699" s="166">
        <v>1</v>
      </c>
      <c r="K699" s="166">
        <v>640</v>
      </c>
      <c r="L699" s="166">
        <v>23</v>
      </c>
      <c r="M699" s="166">
        <v>29</v>
      </c>
      <c r="N699" s="166">
        <v>17</v>
      </c>
      <c r="O699" s="166">
        <v>20</v>
      </c>
      <c r="P699" s="166">
        <v>6</v>
      </c>
      <c r="Q699" s="166">
        <v>0</v>
      </c>
      <c r="R699" s="166">
        <v>4</v>
      </c>
      <c r="S699" s="166">
        <v>2</v>
      </c>
      <c r="T699" s="166">
        <v>0</v>
      </c>
      <c r="U699" s="166">
        <v>0</v>
      </c>
      <c r="V699" s="166">
        <v>0</v>
      </c>
      <c r="W699" s="166">
        <v>0</v>
      </c>
      <c r="X699" s="166">
        <v>2</v>
      </c>
      <c r="Y699" s="166">
        <v>2</v>
      </c>
      <c r="Z699" s="144"/>
      <c r="AA699" s="167" t="s">
        <v>795</v>
      </c>
    </row>
    <row r="700" spans="1:27" ht="12" customHeight="1" x14ac:dyDescent="0.2">
      <c r="A700" s="149"/>
      <c r="D700" s="183" t="s">
        <v>283</v>
      </c>
      <c r="E700" s="166">
        <v>615</v>
      </c>
      <c r="F700" s="166">
        <v>28</v>
      </c>
      <c r="G700" s="166">
        <v>1</v>
      </c>
      <c r="H700" s="166">
        <v>0</v>
      </c>
      <c r="I700" s="166">
        <v>587</v>
      </c>
      <c r="J700" s="166">
        <v>1</v>
      </c>
      <c r="K700" s="166">
        <v>597</v>
      </c>
      <c r="L700" s="166">
        <v>18</v>
      </c>
      <c r="M700" s="166">
        <v>24</v>
      </c>
      <c r="N700" s="166">
        <v>13</v>
      </c>
      <c r="O700" s="166">
        <v>16</v>
      </c>
      <c r="P700" s="166">
        <v>5</v>
      </c>
      <c r="Q700" s="166">
        <v>0</v>
      </c>
      <c r="R700" s="166">
        <v>4</v>
      </c>
      <c r="S700" s="166">
        <v>1</v>
      </c>
      <c r="T700" s="166">
        <v>0</v>
      </c>
      <c r="U700" s="166">
        <v>0</v>
      </c>
      <c r="V700" s="166">
        <v>0</v>
      </c>
      <c r="W700" s="166">
        <v>0</v>
      </c>
      <c r="X700" s="166">
        <v>2</v>
      </c>
      <c r="Y700" s="166">
        <v>2</v>
      </c>
      <c r="Z700" s="144"/>
      <c r="AA700" s="167"/>
    </row>
    <row r="701" spans="1:27" ht="5.0999999999999996" customHeight="1" x14ac:dyDescent="0.2">
      <c r="A701" s="149"/>
      <c r="D701" s="183"/>
      <c r="E701" s="166"/>
      <c r="F701" s="166"/>
      <c r="G701" s="166"/>
      <c r="H701" s="166"/>
      <c r="I701" s="166"/>
      <c r="J701" s="166"/>
      <c r="K701" s="166"/>
      <c r="L701" s="166"/>
      <c r="M701" s="166"/>
      <c r="N701" s="166"/>
      <c r="O701" s="166"/>
      <c r="P701" s="166"/>
      <c r="Q701" s="166"/>
      <c r="R701" s="166"/>
      <c r="S701" s="166"/>
      <c r="T701" s="166"/>
      <c r="U701" s="166"/>
      <c r="V701" s="166"/>
      <c r="W701" s="166"/>
      <c r="X701" s="166"/>
      <c r="Y701" s="166"/>
      <c r="Z701" s="144"/>
      <c r="AA701" s="167"/>
    </row>
    <row r="702" spans="1:27" ht="12" customHeight="1" x14ac:dyDescent="0.2">
      <c r="A702" s="149" t="s">
        <v>796</v>
      </c>
      <c r="C702" s="149" t="s">
        <v>797</v>
      </c>
      <c r="D702" s="183" t="s">
        <v>282</v>
      </c>
      <c r="E702" s="166">
        <v>31</v>
      </c>
      <c r="F702" s="166">
        <v>0</v>
      </c>
      <c r="G702" s="166">
        <v>0</v>
      </c>
      <c r="H702" s="166">
        <v>0</v>
      </c>
      <c r="I702" s="166">
        <v>31</v>
      </c>
      <c r="J702" s="166">
        <v>0</v>
      </c>
      <c r="K702" s="166">
        <v>31</v>
      </c>
      <c r="L702" s="166">
        <v>0</v>
      </c>
      <c r="M702" s="166">
        <v>0</v>
      </c>
      <c r="N702" s="166">
        <v>0</v>
      </c>
      <c r="O702" s="166">
        <v>0</v>
      </c>
      <c r="P702" s="166">
        <v>0</v>
      </c>
      <c r="Q702" s="166">
        <v>0</v>
      </c>
      <c r="R702" s="166">
        <v>0</v>
      </c>
      <c r="S702" s="166">
        <v>0</v>
      </c>
      <c r="T702" s="166">
        <v>0</v>
      </c>
      <c r="U702" s="166">
        <v>0</v>
      </c>
      <c r="V702" s="166">
        <v>0</v>
      </c>
      <c r="W702" s="166">
        <v>0</v>
      </c>
      <c r="X702" s="166">
        <v>0</v>
      </c>
      <c r="Y702" s="166">
        <v>0</v>
      </c>
      <c r="Z702" s="144"/>
      <c r="AA702" s="167" t="s">
        <v>795</v>
      </c>
    </row>
    <row r="703" spans="1:27" ht="12" customHeight="1" x14ac:dyDescent="0.2">
      <c r="A703" s="186">
        <v>287</v>
      </c>
      <c r="C703" s="186" t="s">
        <v>798</v>
      </c>
      <c r="D703" s="183" t="s">
        <v>283</v>
      </c>
      <c r="E703" s="166">
        <v>26</v>
      </c>
      <c r="F703" s="166">
        <v>0</v>
      </c>
      <c r="G703" s="166">
        <v>0</v>
      </c>
      <c r="H703" s="166">
        <v>0</v>
      </c>
      <c r="I703" s="166">
        <v>26</v>
      </c>
      <c r="J703" s="166">
        <v>0</v>
      </c>
      <c r="K703" s="166">
        <v>26</v>
      </c>
      <c r="L703" s="166">
        <v>0</v>
      </c>
      <c r="M703" s="166">
        <v>0</v>
      </c>
      <c r="N703" s="166">
        <v>0</v>
      </c>
      <c r="O703" s="166">
        <v>0</v>
      </c>
      <c r="P703" s="166">
        <v>0</v>
      </c>
      <c r="Q703" s="166">
        <v>0</v>
      </c>
      <c r="R703" s="166">
        <v>0</v>
      </c>
      <c r="S703" s="166">
        <v>0</v>
      </c>
      <c r="T703" s="166">
        <v>0</v>
      </c>
      <c r="U703" s="166">
        <v>0</v>
      </c>
      <c r="V703" s="166">
        <v>0</v>
      </c>
      <c r="W703" s="166">
        <v>0</v>
      </c>
      <c r="X703" s="166">
        <v>0</v>
      </c>
      <c r="Y703" s="166">
        <v>0</v>
      </c>
      <c r="Z703" s="144"/>
      <c r="AA703" s="167"/>
    </row>
    <row r="704" spans="1:27" ht="12" customHeight="1" x14ac:dyDescent="0.2">
      <c r="A704" s="149"/>
      <c r="C704" s="186" t="s">
        <v>799</v>
      </c>
      <c r="D704" s="183"/>
      <c r="E704" s="166"/>
      <c r="F704" s="166"/>
      <c r="G704" s="166"/>
      <c r="H704" s="166"/>
      <c r="I704" s="166"/>
      <c r="J704" s="166"/>
      <c r="K704" s="166"/>
      <c r="L704" s="166"/>
      <c r="M704" s="166"/>
      <c r="N704" s="166"/>
      <c r="O704" s="166"/>
      <c r="P704" s="166"/>
      <c r="Q704" s="166"/>
      <c r="R704" s="166"/>
      <c r="S704" s="166"/>
      <c r="T704" s="166"/>
      <c r="U704" s="166"/>
      <c r="V704" s="166"/>
      <c r="W704" s="166"/>
      <c r="X704" s="166"/>
      <c r="Y704" s="166"/>
      <c r="Z704" s="144"/>
      <c r="AA704" s="167"/>
    </row>
    <row r="705" spans="1:27" ht="12" customHeight="1" x14ac:dyDescent="0.2">
      <c r="A705" s="149" t="s">
        <v>800</v>
      </c>
      <c r="C705" s="149" t="s">
        <v>801</v>
      </c>
      <c r="D705" s="183" t="s">
        <v>282</v>
      </c>
      <c r="E705" s="166">
        <v>23</v>
      </c>
      <c r="F705" s="166">
        <v>10</v>
      </c>
      <c r="G705" s="166">
        <v>0</v>
      </c>
      <c r="H705" s="166">
        <v>0</v>
      </c>
      <c r="I705" s="166">
        <v>13</v>
      </c>
      <c r="J705" s="166">
        <v>0</v>
      </c>
      <c r="K705" s="166">
        <v>18</v>
      </c>
      <c r="L705" s="166">
        <v>5</v>
      </c>
      <c r="M705" s="166">
        <v>9</v>
      </c>
      <c r="N705" s="166">
        <v>3</v>
      </c>
      <c r="O705" s="166">
        <v>4</v>
      </c>
      <c r="P705" s="166">
        <v>0</v>
      </c>
      <c r="Q705" s="166">
        <v>0</v>
      </c>
      <c r="R705" s="166">
        <v>0</v>
      </c>
      <c r="S705" s="166">
        <v>0</v>
      </c>
      <c r="T705" s="166">
        <v>0</v>
      </c>
      <c r="U705" s="166">
        <v>0</v>
      </c>
      <c r="V705" s="166">
        <v>0</v>
      </c>
      <c r="W705" s="166">
        <v>0</v>
      </c>
      <c r="X705" s="166">
        <v>0</v>
      </c>
      <c r="Y705" s="166">
        <v>0</v>
      </c>
      <c r="Z705" s="144"/>
      <c r="AA705" s="167" t="s">
        <v>802</v>
      </c>
    </row>
    <row r="706" spans="1:27" ht="12" customHeight="1" x14ac:dyDescent="0.2">
      <c r="A706" s="149"/>
      <c r="C706" s="186" t="s">
        <v>803</v>
      </c>
      <c r="D706" s="183" t="s">
        <v>283</v>
      </c>
      <c r="E706" s="166">
        <v>20</v>
      </c>
      <c r="F706" s="166">
        <v>9</v>
      </c>
      <c r="G706" s="166">
        <v>0</v>
      </c>
      <c r="H706" s="166">
        <v>0</v>
      </c>
      <c r="I706" s="166">
        <v>11</v>
      </c>
      <c r="J706" s="166">
        <v>0</v>
      </c>
      <c r="K706" s="166">
        <v>16</v>
      </c>
      <c r="L706" s="166">
        <v>4</v>
      </c>
      <c r="M706" s="166">
        <v>8</v>
      </c>
      <c r="N706" s="166">
        <v>2</v>
      </c>
      <c r="O706" s="166">
        <v>3</v>
      </c>
      <c r="P706" s="166">
        <v>0</v>
      </c>
      <c r="Q706" s="166">
        <v>0</v>
      </c>
      <c r="R706" s="166">
        <v>0</v>
      </c>
      <c r="S706" s="166">
        <v>0</v>
      </c>
      <c r="T706" s="166">
        <v>0</v>
      </c>
      <c r="U706" s="166">
        <v>0</v>
      </c>
      <c r="V706" s="166">
        <v>0</v>
      </c>
      <c r="W706" s="166">
        <v>0</v>
      </c>
      <c r="X706" s="166">
        <v>0</v>
      </c>
      <c r="Y706" s="166">
        <v>0</v>
      </c>
      <c r="Z706" s="144"/>
      <c r="AA706" s="167"/>
    </row>
    <row r="707" spans="1:27" ht="5.0999999999999996" customHeight="1" x14ac:dyDescent="0.2">
      <c r="A707" s="149"/>
      <c r="C707" s="149"/>
      <c r="D707" s="183"/>
      <c r="E707" s="166"/>
      <c r="F707" s="166"/>
      <c r="G707" s="166"/>
      <c r="H707" s="166"/>
      <c r="I707" s="166"/>
      <c r="J707" s="166"/>
      <c r="K707" s="166"/>
      <c r="L707" s="166"/>
      <c r="M707" s="166"/>
      <c r="N707" s="166"/>
      <c r="O707" s="166"/>
      <c r="P707" s="166"/>
      <c r="Q707" s="166"/>
      <c r="R707" s="166"/>
      <c r="S707" s="166"/>
      <c r="T707" s="166"/>
      <c r="U707" s="166"/>
      <c r="V707" s="166"/>
      <c r="W707" s="166"/>
      <c r="X707" s="166"/>
      <c r="Y707" s="166"/>
      <c r="Z707" s="144"/>
      <c r="AA707" s="167"/>
    </row>
    <row r="708" spans="1:27" ht="12" customHeight="1" x14ac:dyDescent="0.2">
      <c r="A708" s="149">
        <v>285</v>
      </c>
      <c r="C708" s="149" t="s">
        <v>804</v>
      </c>
      <c r="D708" s="183" t="s">
        <v>282</v>
      </c>
      <c r="E708" s="166">
        <v>16</v>
      </c>
      <c r="F708" s="166">
        <v>1</v>
      </c>
      <c r="G708" s="166">
        <v>0</v>
      </c>
      <c r="H708" s="166">
        <v>0</v>
      </c>
      <c r="I708" s="166">
        <v>15</v>
      </c>
      <c r="J708" s="166">
        <v>0</v>
      </c>
      <c r="K708" s="166">
        <v>16</v>
      </c>
      <c r="L708" s="166">
        <v>0</v>
      </c>
      <c r="M708" s="166">
        <v>1</v>
      </c>
      <c r="N708" s="166">
        <v>0</v>
      </c>
      <c r="O708" s="166">
        <v>0</v>
      </c>
      <c r="P708" s="166">
        <v>2</v>
      </c>
      <c r="Q708" s="166">
        <v>0</v>
      </c>
      <c r="R708" s="166">
        <v>2</v>
      </c>
      <c r="S708" s="166">
        <v>0</v>
      </c>
      <c r="T708" s="166">
        <v>0</v>
      </c>
      <c r="U708" s="166">
        <v>0</v>
      </c>
      <c r="V708" s="166">
        <v>0</v>
      </c>
      <c r="W708" s="166">
        <v>0</v>
      </c>
      <c r="X708" s="166">
        <v>2</v>
      </c>
      <c r="Y708" s="166">
        <v>0</v>
      </c>
      <c r="Z708" s="144"/>
      <c r="AA708" s="167">
        <v>285</v>
      </c>
    </row>
    <row r="709" spans="1:27" ht="12" customHeight="1" x14ac:dyDescent="0.2">
      <c r="A709" s="149"/>
      <c r="C709" s="149"/>
      <c r="D709" s="183" t="s">
        <v>283</v>
      </c>
      <c r="E709" s="166">
        <v>14</v>
      </c>
      <c r="F709" s="166">
        <v>1</v>
      </c>
      <c r="G709" s="166">
        <v>0</v>
      </c>
      <c r="H709" s="166">
        <v>0</v>
      </c>
      <c r="I709" s="166">
        <v>13</v>
      </c>
      <c r="J709" s="166">
        <v>0</v>
      </c>
      <c r="K709" s="166">
        <v>14</v>
      </c>
      <c r="L709" s="166">
        <v>0</v>
      </c>
      <c r="M709" s="166">
        <v>1</v>
      </c>
      <c r="N709" s="166">
        <v>0</v>
      </c>
      <c r="O709" s="166">
        <v>0</v>
      </c>
      <c r="P709" s="166">
        <v>2</v>
      </c>
      <c r="Q709" s="166">
        <v>0</v>
      </c>
      <c r="R709" s="166">
        <v>2</v>
      </c>
      <c r="S709" s="166">
        <v>0</v>
      </c>
      <c r="T709" s="166">
        <v>0</v>
      </c>
      <c r="U709" s="166">
        <v>0</v>
      </c>
      <c r="V709" s="166">
        <v>0</v>
      </c>
      <c r="W709" s="166">
        <v>0</v>
      </c>
      <c r="X709" s="166">
        <v>2</v>
      </c>
      <c r="Y709" s="166">
        <v>0</v>
      </c>
      <c r="Z709" s="144"/>
      <c r="AA709" s="167"/>
    </row>
    <row r="710" spans="1:27" ht="5.0999999999999996" customHeight="1" x14ac:dyDescent="0.2">
      <c r="A710" s="149"/>
      <c r="C710" s="149"/>
      <c r="D710" s="183"/>
      <c r="E710" s="166"/>
      <c r="F710" s="166"/>
      <c r="G710" s="166"/>
      <c r="H710" s="166"/>
      <c r="I710" s="166"/>
      <c r="J710" s="166"/>
      <c r="K710" s="166"/>
      <c r="L710" s="166"/>
      <c r="M710" s="166"/>
      <c r="N710" s="166"/>
      <c r="O710" s="166"/>
      <c r="P710" s="166"/>
      <c r="Q710" s="166"/>
      <c r="R710" s="166"/>
      <c r="S710" s="166"/>
      <c r="T710" s="166"/>
      <c r="U710" s="166"/>
      <c r="V710" s="166"/>
      <c r="W710" s="166"/>
      <c r="X710" s="166"/>
      <c r="Y710" s="166"/>
      <c r="Z710" s="144"/>
      <c r="AA710" s="167"/>
    </row>
    <row r="711" spans="1:27" ht="12" customHeight="1" x14ac:dyDescent="0.2">
      <c r="A711" s="149">
        <v>288.28899999999999</v>
      </c>
      <c r="C711" s="149" t="s">
        <v>805</v>
      </c>
      <c r="D711" s="183" t="s">
        <v>282</v>
      </c>
      <c r="E711" s="166">
        <v>103</v>
      </c>
      <c r="F711" s="166">
        <v>10</v>
      </c>
      <c r="G711" s="166">
        <v>0</v>
      </c>
      <c r="H711" s="166">
        <v>0</v>
      </c>
      <c r="I711" s="166">
        <v>93</v>
      </c>
      <c r="J711" s="166">
        <v>0</v>
      </c>
      <c r="K711" s="166">
        <v>96</v>
      </c>
      <c r="L711" s="166">
        <v>7</v>
      </c>
      <c r="M711" s="166">
        <v>8</v>
      </c>
      <c r="N711" s="166">
        <v>4</v>
      </c>
      <c r="O711" s="166">
        <v>7</v>
      </c>
      <c r="P711" s="166">
        <v>1</v>
      </c>
      <c r="Q711" s="166">
        <v>0</v>
      </c>
      <c r="R711" s="166">
        <v>0</v>
      </c>
      <c r="S711" s="166">
        <v>1</v>
      </c>
      <c r="T711" s="166">
        <v>0</v>
      </c>
      <c r="U711" s="166">
        <v>0</v>
      </c>
      <c r="V711" s="166">
        <v>0</v>
      </c>
      <c r="W711" s="166">
        <v>0</v>
      </c>
      <c r="X711" s="166">
        <v>0</v>
      </c>
      <c r="Y711" s="166">
        <v>0</v>
      </c>
      <c r="Z711" s="144"/>
      <c r="AA711" s="167" t="s">
        <v>806</v>
      </c>
    </row>
    <row r="712" spans="1:27" ht="12" customHeight="1" x14ac:dyDescent="0.2">
      <c r="A712" s="149"/>
      <c r="C712" s="186" t="s">
        <v>807</v>
      </c>
      <c r="D712" s="183" t="s">
        <v>283</v>
      </c>
      <c r="E712" s="166">
        <v>79</v>
      </c>
      <c r="F712" s="166">
        <v>8</v>
      </c>
      <c r="G712" s="166">
        <v>0</v>
      </c>
      <c r="H712" s="166">
        <v>0</v>
      </c>
      <c r="I712" s="166">
        <v>71</v>
      </c>
      <c r="J712" s="166">
        <v>0</v>
      </c>
      <c r="K712" s="166">
        <v>74</v>
      </c>
      <c r="L712" s="166">
        <v>5</v>
      </c>
      <c r="M712" s="166">
        <v>6</v>
      </c>
      <c r="N712" s="166">
        <v>3</v>
      </c>
      <c r="O712" s="166">
        <v>5</v>
      </c>
      <c r="P712" s="166">
        <v>0</v>
      </c>
      <c r="Q712" s="166">
        <v>0</v>
      </c>
      <c r="R712" s="166">
        <v>0</v>
      </c>
      <c r="S712" s="166">
        <v>0</v>
      </c>
      <c r="T712" s="166">
        <v>0</v>
      </c>
      <c r="U712" s="166">
        <v>0</v>
      </c>
      <c r="V712" s="166">
        <v>0</v>
      </c>
      <c r="W712" s="166">
        <v>0</v>
      </c>
      <c r="X712" s="166">
        <v>0</v>
      </c>
      <c r="Y712" s="166">
        <v>0</v>
      </c>
      <c r="Z712" s="144"/>
      <c r="AA712" s="167"/>
    </row>
    <row r="713" spans="1:27" ht="5.0999999999999996" customHeight="1" x14ac:dyDescent="0.2">
      <c r="A713" s="149"/>
      <c r="C713" s="149"/>
      <c r="D713" s="183"/>
      <c r="E713" s="166"/>
      <c r="F713" s="166"/>
      <c r="G713" s="166"/>
      <c r="H713" s="166"/>
      <c r="I713" s="166"/>
      <c r="J713" s="166"/>
      <c r="K713" s="166"/>
      <c r="L713" s="166"/>
      <c r="M713" s="166"/>
      <c r="N713" s="166"/>
      <c r="O713" s="166"/>
      <c r="P713" s="166"/>
      <c r="Q713" s="166"/>
      <c r="R713" s="166"/>
      <c r="S713" s="166"/>
      <c r="T713" s="166"/>
      <c r="U713" s="166"/>
      <c r="V713" s="166"/>
      <c r="W713" s="166"/>
      <c r="X713" s="166"/>
      <c r="Y713" s="166"/>
      <c r="Z713" s="144"/>
      <c r="AA713" s="167"/>
    </row>
    <row r="714" spans="1:27" ht="12" customHeight="1" x14ac:dyDescent="0.2">
      <c r="A714" s="149" t="s">
        <v>808</v>
      </c>
      <c r="C714" s="149" t="s">
        <v>809</v>
      </c>
      <c r="D714" s="183" t="s">
        <v>282</v>
      </c>
      <c r="E714" s="166">
        <v>14</v>
      </c>
      <c r="F714" s="166">
        <v>1</v>
      </c>
      <c r="G714" s="166">
        <v>0</v>
      </c>
      <c r="H714" s="166">
        <v>0</v>
      </c>
      <c r="I714" s="166">
        <v>13</v>
      </c>
      <c r="J714" s="166">
        <v>0</v>
      </c>
      <c r="K714" s="166">
        <v>13</v>
      </c>
      <c r="L714" s="166">
        <v>1</v>
      </c>
      <c r="M714" s="166">
        <v>1</v>
      </c>
      <c r="N714" s="166">
        <v>1</v>
      </c>
      <c r="O714" s="166">
        <v>1</v>
      </c>
      <c r="P714" s="166">
        <v>0</v>
      </c>
      <c r="Q714" s="166">
        <v>0</v>
      </c>
      <c r="R714" s="166">
        <v>0</v>
      </c>
      <c r="S714" s="166">
        <v>0</v>
      </c>
      <c r="T714" s="166">
        <v>0</v>
      </c>
      <c r="U714" s="166">
        <v>0</v>
      </c>
      <c r="V714" s="166">
        <v>0</v>
      </c>
      <c r="W714" s="166">
        <v>0</v>
      </c>
      <c r="X714" s="166">
        <v>0</v>
      </c>
      <c r="Y714" s="166">
        <v>0</v>
      </c>
      <c r="Z714" s="144"/>
      <c r="AA714" s="167" t="s">
        <v>810</v>
      </c>
    </row>
    <row r="715" spans="1:27" ht="12" customHeight="1" x14ac:dyDescent="0.2">
      <c r="A715" s="186" t="s">
        <v>811</v>
      </c>
      <c r="C715" s="149"/>
      <c r="D715" s="183" t="s">
        <v>283</v>
      </c>
      <c r="E715" s="166">
        <v>13</v>
      </c>
      <c r="F715" s="166">
        <v>1</v>
      </c>
      <c r="G715" s="166">
        <v>0</v>
      </c>
      <c r="H715" s="166">
        <v>0</v>
      </c>
      <c r="I715" s="166">
        <v>12</v>
      </c>
      <c r="J715" s="166">
        <v>0</v>
      </c>
      <c r="K715" s="166">
        <v>12</v>
      </c>
      <c r="L715" s="166">
        <v>1</v>
      </c>
      <c r="M715" s="166">
        <v>1</v>
      </c>
      <c r="N715" s="166">
        <v>1</v>
      </c>
      <c r="O715" s="166">
        <v>1</v>
      </c>
      <c r="P715" s="166">
        <v>0</v>
      </c>
      <c r="Q715" s="166">
        <v>0</v>
      </c>
      <c r="R715" s="166">
        <v>0</v>
      </c>
      <c r="S715" s="166">
        <v>0</v>
      </c>
      <c r="T715" s="166">
        <v>0</v>
      </c>
      <c r="U715" s="166">
        <v>0</v>
      </c>
      <c r="V715" s="166">
        <v>0</v>
      </c>
      <c r="W715" s="166">
        <v>0</v>
      </c>
      <c r="X715" s="166">
        <v>0</v>
      </c>
      <c r="Y715" s="166">
        <v>0</v>
      </c>
      <c r="Z715" s="144"/>
      <c r="AA715" s="167"/>
    </row>
    <row r="716" spans="1:27" ht="5.0999999999999996" customHeight="1" x14ac:dyDescent="0.2">
      <c r="A716" s="149"/>
      <c r="C716" s="149"/>
      <c r="D716" s="183"/>
      <c r="E716" s="166"/>
      <c r="F716" s="166"/>
      <c r="G716" s="166"/>
      <c r="H716" s="166"/>
      <c r="I716" s="166"/>
      <c r="J716" s="166"/>
      <c r="K716" s="166"/>
      <c r="L716" s="166"/>
      <c r="M716" s="166"/>
      <c r="N716" s="166"/>
      <c r="O716" s="166"/>
      <c r="P716" s="166"/>
      <c r="Q716" s="166"/>
      <c r="R716" s="166"/>
      <c r="S716" s="166"/>
      <c r="T716" s="166"/>
      <c r="U716" s="166"/>
      <c r="V716" s="166"/>
      <c r="W716" s="166"/>
      <c r="X716" s="166"/>
      <c r="Y716" s="166"/>
      <c r="Z716" s="144"/>
      <c r="AA716" s="167"/>
    </row>
    <row r="717" spans="1:27" ht="12" customHeight="1" x14ac:dyDescent="0.2">
      <c r="A717" s="149" t="s">
        <v>812</v>
      </c>
      <c r="C717" s="149" t="s">
        <v>813</v>
      </c>
      <c r="D717" s="183" t="s">
        <v>282</v>
      </c>
      <c r="E717" s="166">
        <v>33</v>
      </c>
      <c r="F717" s="166">
        <v>0</v>
      </c>
      <c r="G717" s="166">
        <v>0</v>
      </c>
      <c r="H717" s="166">
        <v>0</v>
      </c>
      <c r="I717" s="166">
        <v>33</v>
      </c>
      <c r="J717" s="166">
        <v>0</v>
      </c>
      <c r="K717" s="166">
        <v>33</v>
      </c>
      <c r="L717" s="166">
        <v>0</v>
      </c>
      <c r="M717" s="166">
        <v>0</v>
      </c>
      <c r="N717" s="166">
        <v>0</v>
      </c>
      <c r="O717" s="166">
        <v>0</v>
      </c>
      <c r="P717" s="166">
        <v>0</v>
      </c>
      <c r="Q717" s="166">
        <v>0</v>
      </c>
      <c r="R717" s="166">
        <v>0</v>
      </c>
      <c r="S717" s="166">
        <v>0</v>
      </c>
      <c r="T717" s="166">
        <v>0</v>
      </c>
      <c r="U717" s="166">
        <v>0</v>
      </c>
      <c r="V717" s="166">
        <v>0</v>
      </c>
      <c r="W717" s="166">
        <v>0</v>
      </c>
      <c r="X717" s="166">
        <v>0</v>
      </c>
      <c r="Y717" s="166">
        <v>0</v>
      </c>
      <c r="Z717" s="144"/>
      <c r="AA717" s="167" t="s">
        <v>810</v>
      </c>
    </row>
    <row r="718" spans="1:27" ht="12" customHeight="1" x14ac:dyDescent="0.2">
      <c r="A718" s="186" t="s">
        <v>814</v>
      </c>
      <c r="C718" s="149"/>
      <c r="D718" s="183" t="s">
        <v>283</v>
      </c>
      <c r="E718" s="166">
        <v>33</v>
      </c>
      <c r="F718" s="166">
        <v>0</v>
      </c>
      <c r="G718" s="166">
        <v>0</v>
      </c>
      <c r="H718" s="166">
        <v>0</v>
      </c>
      <c r="I718" s="166">
        <v>33</v>
      </c>
      <c r="J718" s="166">
        <v>0</v>
      </c>
      <c r="K718" s="166">
        <v>33</v>
      </c>
      <c r="L718" s="166">
        <v>0</v>
      </c>
      <c r="M718" s="166">
        <v>0</v>
      </c>
      <c r="N718" s="166">
        <v>0</v>
      </c>
      <c r="O718" s="166">
        <v>0</v>
      </c>
      <c r="P718" s="166">
        <v>0</v>
      </c>
      <c r="Q718" s="166">
        <v>0</v>
      </c>
      <c r="R718" s="166">
        <v>0</v>
      </c>
      <c r="S718" s="166">
        <v>0</v>
      </c>
      <c r="T718" s="166">
        <v>0</v>
      </c>
      <c r="U718" s="166">
        <v>0</v>
      </c>
      <c r="V718" s="166">
        <v>0</v>
      </c>
      <c r="W718" s="166">
        <v>0</v>
      </c>
      <c r="X718" s="166">
        <v>0</v>
      </c>
      <c r="Y718" s="166">
        <v>0</v>
      </c>
      <c r="Z718" s="144"/>
      <c r="AA718" s="167"/>
    </row>
    <row r="719" spans="1:27" ht="5.0999999999999996" customHeight="1" x14ac:dyDescent="0.2">
      <c r="A719" s="149"/>
      <c r="C719" s="149"/>
      <c r="D719" s="183"/>
      <c r="E719" s="166"/>
      <c r="F719" s="166"/>
      <c r="G719" s="166"/>
      <c r="H719" s="166"/>
      <c r="I719" s="166"/>
      <c r="J719" s="166"/>
      <c r="K719" s="166"/>
      <c r="L719" s="166"/>
      <c r="M719" s="166"/>
      <c r="N719" s="166"/>
      <c r="O719" s="166"/>
      <c r="P719" s="166"/>
      <c r="Q719" s="166"/>
      <c r="R719" s="166"/>
      <c r="S719" s="166"/>
      <c r="T719" s="166"/>
      <c r="U719" s="166"/>
      <c r="V719" s="166"/>
      <c r="W719" s="166"/>
      <c r="X719" s="166"/>
      <c r="Y719" s="166"/>
      <c r="Z719" s="144"/>
      <c r="AA719" s="167"/>
    </row>
    <row r="720" spans="1:27" s="190" customFormat="1" ht="12" customHeight="1" x14ac:dyDescent="0.2">
      <c r="A720" s="149" t="s">
        <v>815</v>
      </c>
      <c r="B720" s="162"/>
      <c r="C720" s="149" t="s">
        <v>816</v>
      </c>
      <c r="D720" s="183" t="s">
        <v>282</v>
      </c>
      <c r="E720" s="166">
        <v>9</v>
      </c>
      <c r="F720" s="166">
        <v>9</v>
      </c>
      <c r="G720" s="166">
        <v>0</v>
      </c>
      <c r="H720" s="166">
        <v>0</v>
      </c>
      <c r="I720" s="166">
        <v>0</v>
      </c>
      <c r="J720" s="166">
        <v>0</v>
      </c>
      <c r="K720" s="166">
        <v>1</v>
      </c>
      <c r="L720" s="166">
        <v>8</v>
      </c>
      <c r="M720" s="166">
        <v>8</v>
      </c>
      <c r="N720" s="166">
        <v>7</v>
      </c>
      <c r="O720" s="166">
        <v>6</v>
      </c>
      <c r="P720" s="166">
        <v>0</v>
      </c>
      <c r="Q720" s="166">
        <v>0</v>
      </c>
      <c r="R720" s="166">
        <v>0</v>
      </c>
      <c r="S720" s="166">
        <v>0</v>
      </c>
      <c r="T720" s="166">
        <v>0</v>
      </c>
      <c r="U720" s="166">
        <v>0</v>
      </c>
      <c r="V720" s="166">
        <v>0</v>
      </c>
      <c r="W720" s="166">
        <v>0</v>
      </c>
      <c r="X720" s="166">
        <v>0</v>
      </c>
      <c r="Y720" s="166">
        <v>0</v>
      </c>
      <c r="Z720" s="144"/>
      <c r="AA720" s="167" t="s">
        <v>817</v>
      </c>
    </row>
    <row r="721" spans="1:27" ht="12" customHeight="1" x14ac:dyDescent="0.2">
      <c r="A721" s="149"/>
      <c r="C721" s="149"/>
      <c r="D721" s="183" t="s">
        <v>283</v>
      </c>
      <c r="E721" s="166">
        <v>7</v>
      </c>
      <c r="F721" s="166">
        <v>7</v>
      </c>
      <c r="G721" s="166">
        <v>0</v>
      </c>
      <c r="H721" s="166">
        <v>0</v>
      </c>
      <c r="I721" s="166">
        <v>0</v>
      </c>
      <c r="J721" s="166">
        <v>0</v>
      </c>
      <c r="K721" s="166">
        <v>1</v>
      </c>
      <c r="L721" s="166">
        <v>6</v>
      </c>
      <c r="M721" s="166">
        <v>6</v>
      </c>
      <c r="N721" s="166">
        <v>5</v>
      </c>
      <c r="O721" s="166">
        <v>5</v>
      </c>
      <c r="P721" s="166">
        <v>0</v>
      </c>
      <c r="Q721" s="166">
        <v>0</v>
      </c>
      <c r="R721" s="166">
        <v>0</v>
      </c>
      <c r="S721" s="166">
        <v>0</v>
      </c>
      <c r="T721" s="166">
        <v>0</v>
      </c>
      <c r="U721" s="166">
        <v>0</v>
      </c>
      <c r="V721" s="166">
        <v>0</v>
      </c>
      <c r="W721" s="166">
        <v>0</v>
      </c>
      <c r="X721" s="166">
        <v>0</v>
      </c>
      <c r="Y721" s="166">
        <v>0</v>
      </c>
      <c r="Z721" s="144"/>
      <c r="AA721" s="167"/>
    </row>
    <row r="722" spans="1:27" ht="5.0999999999999996" customHeight="1" x14ac:dyDescent="0.2">
      <c r="A722" s="149"/>
      <c r="C722" s="149"/>
      <c r="D722" s="183"/>
      <c r="E722" s="166"/>
      <c r="F722" s="166"/>
      <c r="G722" s="166"/>
      <c r="H722" s="166"/>
      <c r="I722" s="166"/>
      <c r="J722" s="166"/>
      <c r="K722" s="166"/>
      <c r="L722" s="166"/>
      <c r="M722" s="166"/>
      <c r="N722" s="166"/>
      <c r="O722" s="166"/>
      <c r="P722" s="166"/>
      <c r="Q722" s="166"/>
      <c r="R722" s="166"/>
      <c r="S722" s="166"/>
      <c r="T722" s="166"/>
      <c r="U722" s="166"/>
      <c r="V722" s="166"/>
      <c r="W722" s="166"/>
      <c r="X722" s="166"/>
      <c r="Y722" s="166"/>
      <c r="Z722" s="144"/>
      <c r="AA722" s="167"/>
    </row>
    <row r="723" spans="1:27" ht="12" customHeight="1" x14ac:dyDescent="0.2">
      <c r="A723" s="149">
        <v>292</v>
      </c>
      <c r="C723" s="149" t="s">
        <v>818</v>
      </c>
      <c r="D723" s="183" t="s">
        <v>282</v>
      </c>
      <c r="E723" s="166">
        <v>8</v>
      </c>
      <c r="F723" s="166">
        <v>0</v>
      </c>
      <c r="G723" s="166">
        <v>0</v>
      </c>
      <c r="H723" s="166">
        <v>0</v>
      </c>
      <c r="I723" s="166">
        <v>8</v>
      </c>
      <c r="J723" s="166">
        <v>0</v>
      </c>
      <c r="K723" s="166">
        <v>8</v>
      </c>
      <c r="L723" s="166">
        <v>0</v>
      </c>
      <c r="M723" s="166">
        <v>0</v>
      </c>
      <c r="N723" s="166">
        <v>0</v>
      </c>
      <c r="O723" s="166">
        <v>0</v>
      </c>
      <c r="P723" s="166">
        <v>0</v>
      </c>
      <c r="Q723" s="166">
        <v>0</v>
      </c>
      <c r="R723" s="166">
        <v>0</v>
      </c>
      <c r="S723" s="166">
        <v>0</v>
      </c>
      <c r="T723" s="166">
        <v>0</v>
      </c>
      <c r="U723" s="166">
        <v>0</v>
      </c>
      <c r="V723" s="166">
        <v>0</v>
      </c>
      <c r="W723" s="166">
        <v>0</v>
      </c>
      <c r="X723" s="166">
        <v>0</v>
      </c>
      <c r="Y723" s="166">
        <v>0</v>
      </c>
      <c r="Z723" s="144"/>
      <c r="AA723" s="167">
        <v>292</v>
      </c>
    </row>
    <row r="724" spans="1:27" ht="12" customHeight="1" x14ac:dyDescent="0.2">
      <c r="A724" s="149"/>
      <c r="C724" s="149"/>
      <c r="D724" s="183" t="s">
        <v>283</v>
      </c>
      <c r="E724" s="166">
        <v>7</v>
      </c>
      <c r="F724" s="166">
        <v>0</v>
      </c>
      <c r="G724" s="166">
        <v>0</v>
      </c>
      <c r="H724" s="166">
        <v>0</v>
      </c>
      <c r="I724" s="166">
        <v>7</v>
      </c>
      <c r="J724" s="166">
        <v>0</v>
      </c>
      <c r="K724" s="166">
        <v>7</v>
      </c>
      <c r="L724" s="166">
        <v>0</v>
      </c>
      <c r="M724" s="166">
        <v>0</v>
      </c>
      <c r="N724" s="166">
        <v>0</v>
      </c>
      <c r="O724" s="166">
        <v>0</v>
      </c>
      <c r="P724" s="166">
        <v>0</v>
      </c>
      <c r="Q724" s="166">
        <v>0</v>
      </c>
      <c r="R724" s="166">
        <v>0</v>
      </c>
      <c r="S724" s="166">
        <v>0</v>
      </c>
      <c r="T724" s="166">
        <v>0</v>
      </c>
      <c r="U724" s="166">
        <v>0</v>
      </c>
      <c r="V724" s="166">
        <v>0</v>
      </c>
      <c r="W724" s="166">
        <v>0</v>
      </c>
      <c r="X724" s="166">
        <v>0</v>
      </c>
      <c r="Y724" s="166">
        <v>0</v>
      </c>
      <c r="Z724" s="144"/>
      <c r="AA724" s="167"/>
    </row>
    <row r="725" spans="1:27" ht="5.0999999999999996" customHeight="1" x14ac:dyDescent="0.2">
      <c r="A725" s="149"/>
      <c r="C725" s="149"/>
      <c r="D725" s="183"/>
      <c r="E725" s="166"/>
      <c r="F725" s="166"/>
      <c r="G725" s="166"/>
      <c r="H725" s="166"/>
      <c r="I725" s="166"/>
      <c r="J725" s="166"/>
      <c r="K725" s="166"/>
      <c r="L725" s="166"/>
      <c r="M725" s="166"/>
      <c r="N725" s="166"/>
      <c r="O725" s="166"/>
      <c r="P725" s="166"/>
      <c r="Q725" s="166"/>
      <c r="R725" s="166"/>
      <c r="S725" s="166"/>
      <c r="T725" s="166"/>
      <c r="U725" s="166"/>
      <c r="V725" s="166"/>
      <c r="W725" s="166"/>
      <c r="X725" s="166"/>
      <c r="Y725" s="166"/>
      <c r="Z725" s="144"/>
      <c r="AA725" s="167"/>
    </row>
    <row r="726" spans="1:27" ht="12" customHeight="1" x14ac:dyDescent="0.2">
      <c r="A726" s="149">
        <v>293</v>
      </c>
      <c r="C726" s="149" t="s">
        <v>819</v>
      </c>
      <c r="D726" s="183" t="s">
        <v>282</v>
      </c>
      <c r="E726" s="166">
        <v>426</v>
      </c>
      <c r="F726" s="166">
        <v>2</v>
      </c>
      <c r="G726" s="166">
        <v>1</v>
      </c>
      <c r="H726" s="166">
        <v>0</v>
      </c>
      <c r="I726" s="166">
        <v>424</v>
      </c>
      <c r="J726" s="166">
        <v>1</v>
      </c>
      <c r="K726" s="166">
        <v>424</v>
      </c>
      <c r="L726" s="166">
        <v>2</v>
      </c>
      <c r="M726" s="166">
        <v>2</v>
      </c>
      <c r="N726" s="166">
        <v>2</v>
      </c>
      <c r="O726" s="166">
        <v>2</v>
      </c>
      <c r="P726" s="166">
        <v>3</v>
      </c>
      <c r="Q726" s="166">
        <v>0</v>
      </c>
      <c r="R726" s="166">
        <v>2</v>
      </c>
      <c r="S726" s="166">
        <v>1</v>
      </c>
      <c r="T726" s="166">
        <v>0</v>
      </c>
      <c r="U726" s="166">
        <v>0</v>
      </c>
      <c r="V726" s="166">
        <v>0</v>
      </c>
      <c r="W726" s="166">
        <v>0</v>
      </c>
      <c r="X726" s="166">
        <v>0</v>
      </c>
      <c r="Y726" s="166">
        <v>2</v>
      </c>
      <c r="Z726" s="144"/>
      <c r="AA726" s="167">
        <v>293</v>
      </c>
    </row>
    <row r="727" spans="1:27" ht="12" customHeight="1" x14ac:dyDescent="0.2">
      <c r="A727" s="149"/>
      <c r="D727" s="183" t="s">
        <v>283</v>
      </c>
      <c r="E727" s="166">
        <v>416</v>
      </c>
      <c r="F727" s="166">
        <v>2</v>
      </c>
      <c r="G727" s="166">
        <v>1</v>
      </c>
      <c r="H727" s="166">
        <v>0</v>
      </c>
      <c r="I727" s="166">
        <v>414</v>
      </c>
      <c r="J727" s="166">
        <v>1</v>
      </c>
      <c r="K727" s="166">
        <v>414</v>
      </c>
      <c r="L727" s="166">
        <v>2</v>
      </c>
      <c r="M727" s="166">
        <v>2</v>
      </c>
      <c r="N727" s="166">
        <v>2</v>
      </c>
      <c r="O727" s="166">
        <v>2</v>
      </c>
      <c r="P727" s="166">
        <v>3</v>
      </c>
      <c r="Q727" s="166">
        <v>0</v>
      </c>
      <c r="R727" s="166">
        <v>2</v>
      </c>
      <c r="S727" s="166">
        <v>1</v>
      </c>
      <c r="T727" s="166">
        <v>0</v>
      </c>
      <c r="U727" s="166">
        <v>0</v>
      </c>
      <c r="V727" s="166">
        <v>0</v>
      </c>
      <c r="W727" s="166">
        <v>0</v>
      </c>
      <c r="X727" s="166">
        <v>0</v>
      </c>
      <c r="Y727" s="166">
        <v>2</v>
      </c>
      <c r="Z727" s="144"/>
      <c r="AA727" s="167"/>
    </row>
    <row r="728" spans="1:27" ht="5.0999999999999996" customHeight="1" x14ac:dyDescent="0.2">
      <c r="A728" s="149"/>
      <c r="D728" s="183"/>
      <c r="E728" s="166"/>
      <c r="F728" s="166"/>
      <c r="G728" s="166"/>
      <c r="H728" s="166"/>
      <c r="I728" s="166"/>
      <c r="J728" s="166"/>
      <c r="K728" s="166"/>
      <c r="L728" s="166"/>
      <c r="M728" s="166"/>
      <c r="N728" s="166"/>
      <c r="O728" s="166"/>
      <c r="P728" s="166"/>
      <c r="Q728" s="166"/>
      <c r="R728" s="166"/>
      <c r="S728" s="166"/>
      <c r="T728" s="166"/>
      <c r="U728" s="166"/>
      <c r="V728" s="166"/>
      <c r="W728" s="166"/>
      <c r="X728" s="166"/>
      <c r="Y728" s="166"/>
      <c r="Z728" s="144"/>
      <c r="AA728" s="167"/>
    </row>
    <row r="729" spans="1:27" ht="12" customHeight="1" x14ac:dyDescent="0.2">
      <c r="A729" s="149" t="s">
        <v>821</v>
      </c>
      <c r="B729" s="185" t="s">
        <v>822</v>
      </c>
      <c r="C729" s="142" t="s">
        <v>823</v>
      </c>
      <c r="D729" s="183" t="s">
        <v>282</v>
      </c>
      <c r="E729" s="166">
        <v>50</v>
      </c>
      <c r="F729" s="166">
        <v>24</v>
      </c>
      <c r="G729" s="166">
        <v>2</v>
      </c>
      <c r="H729" s="166">
        <v>0</v>
      </c>
      <c r="I729" s="166">
        <v>26</v>
      </c>
      <c r="J729" s="166">
        <v>0</v>
      </c>
      <c r="K729" s="166">
        <v>30</v>
      </c>
      <c r="L729" s="166">
        <v>20</v>
      </c>
      <c r="M729" s="166">
        <v>23</v>
      </c>
      <c r="N729" s="166">
        <v>15</v>
      </c>
      <c r="O729" s="166">
        <v>18</v>
      </c>
      <c r="P729" s="166">
        <v>0</v>
      </c>
      <c r="Q729" s="166">
        <v>0</v>
      </c>
      <c r="R729" s="166">
        <v>0</v>
      </c>
      <c r="S729" s="166">
        <v>0</v>
      </c>
      <c r="T729" s="166">
        <v>0</v>
      </c>
      <c r="U729" s="166">
        <v>0</v>
      </c>
      <c r="V729" s="166">
        <v>0</v>
      </c>
      <c r="W729" s="166">
        <v>0</v>
      </c>
      <c r="X729" s="166">
        <v>0</v>
      </c>
      <c r="Y729" s="166">
        <v>0</v>
      </c>
      <c r="Z729" s="144"/>
      <c r="AA729" s="167" t="s">
        <v>824</v>
      </c>
    </row>
    <row r="730" spans="1:27" ht="12" customHeight="1" x14ac:dyDescent="0.2">
      <c r="A730" s="149"/>
      <c r="D730" s="183" t="s">
        <v>283</v>
      </c>
      <c r="E730" s="166">
        <v>45</v>
      </c>
      <c r="F730" s="166">
        <v>23</v>
      </c>
      <c r="G730" s="166">
        <v>2</v>
      </c>
      <c r="H730" s="166">
        <v>0</v>
      </c>
      <c r="I730" s="166">
        <v>22</v>
      </c>
      <c r="J730" s="166">
        <v>0</v>
      </c>
      <c r="K730" s="166">
        <v>26</v>
      </c>
      <c r="L730" s="166">
        <v>19</v>
      </c>
      <c r="M730" s="166">
        <v>22</v>
      </c>
      <c r="N730" s="166">
        <v>15</v>
      </c>
      <c r="O730" s="166">
        <v>17</v>
      </c>
      <c r="P730" s="166">
        <v>0</v>
      </c>
      <c r="Q730" s="166">
        <v>0</v>
      </c>
      <c r="R730" s="166">
        <v>0</v>
      </c>
      <c r="S730" s="166">
        <v>0</v>
      </c>
      <c r="T730" s="166">
        <v>0</v>
      </c>
      <c r="U730" s="166">
        <v>0</v>
      </c>
      <c r="V730" s="166">
        <v>0</v>
      </c>
      <c r="W730" s="166">
        <v>0</v>
      </c>
      <c r="X730" s="166">
        <v>0</v>
      </c>
      <c r="Y730" s="166">
        <v>0</v>
      </c>
      <c r="Z730" s="144"/>
      <c r="AA730" s="167"/>
    </row>
    <row r="731" spans="1:27" ht="5.0999999999999996" customHeight="1" x14ac:dyDescent="0.2">
      <c r="A731" s="149"/>
      <c r="D731" s="183"/>
      <c r="E731" s="166"/>
      <c r="F731" s="166"/>
      <c r="G731" s="166"/>
      <c r="H731" s="166"/>
      <c r="I731" s="166"/>
      <c r="J731" s="166"/>
      <c r="K731" s="166"/>
      <c r="L731" s="166"/>
      <c r="M731" s="166"/>
      <c r="N731" s="166"/>
      <c r="O731" s="166"/>
      <c r="P731" s="166"/>
      <c r="Q731" s="166"/>
      <c r="R731" s="166"/>
      <c r="S731" s="166"/>
      <c r="T731" s="166"/>
      <c r="U731" s="166"/>
      <c r="V731" s="166"/>
      <c r="W731" s="166"/>
      <c r="X731" s="166"/>
      <c r="Y731" s="166"/>
      <c r="Z731" s="144"/>
      <c r="AA731" s="167"/>
    </row>
    <row r="732" spans="1:27" ht="12" customHeight="1" x14ac:dyDescent="0.2">
      <c r="A732" s="149">
        <v>298</v>
      </c>
      <c r="C732" s="149" t="s">
        <v>825</v>
      </c>
      <c r="D732" s="183" t="s">
        <v>282</v>
      </c>
      <c r="E732" s="166">
        <v>11</v>
      </c>
      <c r="F732" s="166">
        <v>5</v>
      </c>
      <c r="G732" s="166">
        <v>0</v>
      </c>
      <c r="H732" s="166">
        <v>0</v>
      </c>
      <c r="I732" s="166">
        <v>6</v>
      </c>
      <c r="J732" s="166">
        <v>0</v>
      </c>
      <c r="K732" s="166">
        <v>6</v>
      </c>
      <c r="L732" s="166">
        <v>5</v>
      </c>
      <c r="M732" s="166">
        <v>5</v>
      </c>
      <c r="N732" s="166">
        <v>5</v>
      </c>
      <c r="O732" s="166">
        <v>5</v>
      </c>
      <c r="P732" s="166">
        <v>0</v>
      </c>
      <c r="Q732" s="166">
        <v>0</v>
      </c>
      <c r="R732" s="166">
        <v>0</v>
      </c>
      <c r="S732" s="166">
        <v>0</v>
      </c>
      <c r="T732" s="166">
        <v>0</v>
      </c>
      <c r="U732" s="166">
        <v>0</v>
      </c>
      <c r="V732" s="166">
        <v>0</v>
      </c>
      <c r="W732" s="166">
        <v>0</v>
      </c>
      <c r="X732" s="166">
        <v>0</v>
      </c>
      <c r="Y732" s="166">
        <v>0</v>
      </c>
      <c r="Z732" s="144"/>
      <c r="AA732" s="167">
        <v>298</v>
      </c>
    </row>
    <row r="733" spans="1:27" ht="12" customHeight="1" x14ac:dyDescent="0.2">
      <c r="A733" s="149"/>
      <c r="C733" s="186" t="s">
        <v>826</v>
      </c>
      <c r="D733" s="183" t="s">
        <v>283</v>
      </c>
      <c r="E733" s="166">
        <v>10</v>
      </c>
      <c r="F733" s="166">
        <v>5</v>
      </c>
      <c r="G733" s="166">
        <v>0</v>
      </c>
      <c r="H733" s="166">
        <v>0</v>
      </c>
      <c r="I733" s="166">
        <v>5</v>
      </c>
      <c r="J733" s="166">
        <v>0</v>
      </c>
      <c r="K733" s="166">
        <v>5</v>
      </c>
      <c r="L733" s="166">
        <v>5</v>
      </c>
      <c r="M733" s="166">
        <v>5</v>
      </c>
      <c r="N733" s="166">
        <v>5</v>
      </c>
      <c r="O733" s="166">
        <v>5</v>
      </c>
      <c r="P733" s="166">
        <v>0</v>
      </c>
      <c r="Q733" s="166">
        <v>0</v>
      </c>
      <c r="R733" s="166">
        <v>0</v>
      </c>
      <c r="S733" s="166">
        <v>0</v>
      </c>
      <c r="T733" s="166">
        <v>0</v>
      </c>
      <c r="U733" s="166">
        <v>0</v>
      </c>
      <c r="V733" s="166">
        <v>0</v>
      </c>
      <c r="W733" s="166">
        <v>0</v>
      </c>
      <c r="X733" s="166">
        <v>0</v>
      </c>
      <c r="Y733" s="166">
        <v>0</v>
      </c>
      <c r="Z733" s="144"/>
      <c r="AA733" s="167"/>
    </row>
    <row r="734" spans="1:27" ht="5.0999999999999996" customHeight="1" x14ac:dyDescent="0.2">
      <c r="A734" s="149"/>
      <c r="C734" s="149"/>
      <c r="D734" s="183"/>
      <c r="E734" s="166"/>
      <c r="F734" s="166"/>
      <c r="G734" s="166"/>
      <c r="H734" s="166"/>
      <c r="I734" s="166"/>
      <c r="J734" s="166"/>
      <c r="K734" s="166"/>
      <c r="L734" s="166"/>
      <c r="M734" s="166"/>
      <c r="N734" s="166"/>
      <c r="O734" s="166"/>
      <c r="P734" s="166"/>
      <c r="Q734" s="166"/>
      <c r="R734" s="166"/>
      <c r="S734" s="166"/>
      <c r="T734" s="166"/>
      <c r="U734" s="166"/>
      <c r="V734" s="166"/>
      <c r="W734" s="166"/>
      <c r="X734" s="166"/>
      <c r="Y734" s="166"/>
      <c r="Z734" s="144"/>
      <c r="AA734" s="167"/>
    </row>
    <row r="735" spans="1:27" ht="12" customHeight="1" x14ac:dyDescent="0.2">
      <c r="A735" s="149">
        <v>299</v>
      </c>
      <c r="C735" s="149" t="s">
        <v>827</v>
      </c>
      <c r="D735" s="183" t="s">
        <v>282</v>
      </c>
      <c r="E735" s="166">
        <v>22</v>
      </c>
      <c r="F735" s="166">
        <v>8</v>
      </c>
      <c r="G735" s="166">
        <v>0</v>
      </c>
      <c r="H735" s="166">
        <v>0</v>
      </c>
      <c r="I735" s="166">
        <v>14</v>
      </c>
      <c r="J735" s="166">
        <v>0</v>
      </c>
      <c r="K735" s="166">
        <v>16</v>
      </c>
      <c r="L735" s="166">
        <v>6</v>
      </c>
      <c r="M735" s="166">
        <v>7</v>
      </c>
      <c r="N735" s="166">
        <v>3</v>
      </c>
      <c r="O735" s="166">
        <v>6</v>
      </c>
      <c r="P735" s="166">
        <v>0</v>
      </c>
      <c r="Q735" s="166">
        <v>0</v>
      </c>
      <c r="R735" s="166">
        <v>0</v>
      </c>
      <c r="S735" s="166">
        <v>0</v>
      </c>
      <c r="T735" s="166">
        <v>0</v>
      </c>
      <c r="U735" s="166">
        <v>0</v>
      </c>
      <c r="V735" s="166">
        <v>0</v>
      </c>
      <c r="W735" s="166">
        <v>0</v>
      </c>
      <c r="X735" s="166">
        <v>0</v>
      </c>
      <c r="Y735" s="166">
        <v>0</v>
      </c>
      <c r="Z735" s="144"/>
      <c r="AA735" s="167">
        <v>299</v>
      </c>
    </row>
    <row r="736" spans="1:27" ht="12" customHeight="1" x14ac:dyDescent="0.2">
      <c r="A736" s="149"/>
      <c r="C736" s="186" t="s">
        <v>828</v>
      </c>
      <c r="D736" s="183" t="s">
        <v>283</v>
      </c>
      <c r="E736" s="166">
        <v>20</v>
      </c>
      <c r="F736" s="166">
        <v>7</v>
      </c>
      <c r="G736" s="166">
        <v>0</v>
      </c>
      <c r="H736" s="166">
        <v>0</v>
      </c>
      <c r="I736" s="166">
        <v>13</v>
      </c>
      <c r="J736" s="166">
        <v>0</v>
      </c>
      <c r="K736" s="166">
        <v>15</v>
      </c>
      <c r="L736" s="166">
        <v>5</v>
      </c>
      <c r="M736" s="166">
        <v>6</v>
      </c>
      <c r="N736" s="166">
        <v>3</v>
      </c>
      <c r="O736" s="166">
        <v>5</v>
      </c>
      <c r="P736" s="166">
        <v>0</v>
      </c>
      <c r="Q736" s="166">
        <v>0</v>
      </c>
      <c r="R736" s="166">
        <v>0</v>
      </c>
      <c r="S736" s="166">
        <v>0</v>
      </c>
      <c r="T736" s="166">
        <v>0</v>
      </c>
      <c r="U736" s="166">
        <v>0</v>
      </c>
      <c r="V736" s="166">
        <v>0</v>
      </c>
      <c r="W736" s="166">
        <v>0</v>
      </c>
      <c r="X736" s="166">
        <v>0</v>
      </c>
      <c r="Y736" s="166">
        <v>0</v>
      </c>
      <c r="Z736" s="144"/>
      <c r="AA736" s="167"/>
    </row>
    <row r="737" spans="1:27" ht="5.0999999999999996" customHeight="1" x14ac:dyDescent="0.2">
      <c r="A737" s="149"/>
      <c r="C737" s="149"/>
      <c r="D737" s="183"/>
      <c r="E737" s="166"/>
      <c r="F737" s="166"/>
      <c r="G737" s="166"/>
      <c r="H737" s="166"/>
      <c r="I737" s="166"/>
      <c r="J737" s="166"/>
      <c r="K737" s="166"/>
      <c r="L737" s="166"/>
      <c r="M737" s="166"/>
      <c r="N737" s="166"/>
      <c r="O737" s="166"/>
      <c r="P737" s="166"/>
      <c r="Q737" s="166"/>
      <c r="R737" s="166"/>
      <c r="S737" s="166"/>
      <c r="T737" s="166"/>
      <c r="U737" s="166"/>
      <c r="V737" s="166"/>
      <c r="W737" s="166"/>
      <c r="X737" s="166"/>
      <c r="Y737" s="166"/>
      <c r="Z737" s="144"/>
      <c r="AA737" s="167"/>
    </row>
    <row r="738" spans="1:27" ht="12" customHeight="1" x14ac:dyDescent="0.2">
      <c r="A738" s="149" t="s">
        <v>829</v>
      </c>
      <c r="C738" s="149" t="s">
        <v>830</v>
      </c>
      <c r="D738" s="183" t="s">
        <v>282</v>
      </c>
      <c r="E738" s="166">
        <v>15</v>
      </c>
      <c r="F738" s="166">
        <v>10</v>
      </c>
      <c r="G738" s="166">
        <v>2</v>
      </c>
      <c r="H738" s="166">
        <v>0</v>
      </c>
      <c r="I738" s="166">
        <v>5</v>
      </c>
      <c r="J738" s="166">
        <v>0</v>
      </c>
      <c r="K738" s="166">
        <v>7</v>
      </c>
      <c r="L738" s="166">
        <v>8</v>
      </c>
      <c r="M738" s="166">
        <v>10</v>
      </c>
      <c r="N738" s="166">
        <v>6</v>
      </c>
      <c r="O738" s="166">
        <v>6</v>
      </c>
      <c r="P738" s="166">
        <v>0</v>
      </c>
      <c r="Q738" s="166">
        <v>0</v>
      </c>
      <c r="R738" s="166">
        <v>0</v>
      </c>
      <c r="S738" s="166">
        <v>0</v>
      </c>
      <c r="T738" s="166">
        <v>0</v>
      </c>
      <c r="U738" s="166">
        <v>0</v>
      </c>
      <c r="V738" s="166">
        <v>0</v>
      </c>
      <c r="W738" s="166">
        <v>0</v>
      </c>
      <c r="X738" s="166">
        <v>0</v>
      </c>
      <c r="Y738" s="166">
        <v>0</v>
      </c>
      <c r="Z738" s="144"/>
      <c r="AA738" s="167" t="s">
        <v>831</v>
      </c>
    </row>
    <row r="739" spans="1:27" ht="12" customHeight="1" x14ac:dyDescent="0.2">
      <c r="A739" s="149"/>
      <c r="C739" s="186" t="s">
        <v>832</v>
      </c>
      <c r="D739" s="183" t="s">
        <v>283</v>
      </c>
      <c r="E739" s="166">
        <v>13</v>
      </c>
      <c r="F739" s="166">
        <v>10</v>
      </c>
      <c r="G739" s="166">
        <v>2</v>
      </c>
      <c r="H739" s="166">
        <v>0</v>
      </c>
      <c r="I739" s="166">
        <v>3</v>
      </c>
      <c r="J739" s="166">
        <v>0</v>
      </c>
      <c r="K739" s="166">
        <v>5</v>
      </c>
      <c r="L739" s="166">
        <v>8</v>
      </c>
      <c r="M739" s="166">
        <v>10</v>
      </c>
      <c r="N739" s="166">
        <v>6</v>
      </c>
      <c r="O739" s="166">
        <v>6</v>
      </c>
      <c r="P739" s="166">
        <v>0</v>
      </c>
      <c r="Q739" s="166">
        <v>0</v>
      </c>
      <c r="R739" s="166">
        <v>0</v>
      </c>
      <c r="S739" s="166">
        <v>0</v>
      </c>
      <c r="T739" s="166">
        <v>0</v>
      </c>
      <c r="U739" s="166">
        <v>0</v>
      </c>
      <c r="V739" s="166">
        <v>0</v>
      </c>
      <c r="W739" s="166">
        <v>0</v>
      </c>
      <c r="X739" s="166">
        <v>0</v>
      </c>
      <c r="Y739" s="166">
        <v>0</v>
      </c>
      <c r="Z739" s="144"/>
      <c r="AA739" s="167"/>
    </row>
    <row r="740" spans="1:27" ht="12" customHeight="1" x14ac:dyDescent="0.2">
      <c r="A740" s="149"/>
      <c r="C740" s="186" t="s">
        <v>833</v>
      </c>
      <c r="D740" s="183"/>
      <c r="E740" s="166"/>
      <c r="F740" s="166"/>
      <c r="G740" s="166"/>
      <c r="H740" s="166"/>
      <c r="I740" s="166"/>
      <c r="J740" s="166"/>
      <c r="K740" s="166"/>
      <c r="L740" s="166"/>
      <c r="M740" s="166"/>
      <c r="N740" s="166"/>
      <c r="O740" s="166"/>
      <c r="P740" s="166"/>
      <c r="Q740" s="166"/>
      <c r="R740" s="166"/>
      <c r="S740" s="166"/>
      <c r="T740" s="166"/>
      <c r="U740" s="166"/>
      <c r="V740" s="166"/>
      <c r="W740" s="166"/>
      <c r="X740" s="166"/>
      <c r="Y740" s="166"/>
      <c r="Z740" s="144"/>
      <c r="AA740" s="167"/>
    </row>
    <row r="741" spans="1:27" ht="12" customHeight="1" x14ac:dyDescent="0.2">
      <c r="A741" s="149" t="s">
        <v>2284</v>
      </c>
      <c r="C741" s="149" t="s">
        <v>830</v>
      </c>
      <c r="D741" s="183" t="s">
        <v>282</v>
      </c>
      <c r="E741" s="166">
        <v>2</v>
      </c>
      <c r="F741" s="166">
        <v>1</v>
      </c>
      <c r="G741" s="166">
        <v>0</v>
      </c>
      <c r="H741" s="166">
        <v>0</v>
      </c>
      <c r="I741" s="166">
        <v>1</v>
      </c>
      <c r="J741" s="166">
        <v>0</v>
      </c>
      <c r="K741" s="166">
        <v>1</v>
      </c>
      <c r="L741" s="166">
        <v>1</v>
      </c>
      <c r="M741" s="166">
        <v>1</v>
      </c>
      <c r="N741" s="166">
        <v>1</v>
      </c>
      <c r="O741" s="166">
        <v>1</v>
      </c>
      <c r="P741" s="166">
        <v>0</v>
      </c>
      <c r="Q741" s="166">
        <v>0</v>
      </c>
      <c r="R741" s="166">
        <v>0</v>
      </c>
      <c r="S741" s="166">
        <v>0</v>
      </c>
      <c r="T741" s="166">
        <v>0</v>
      </c>
      <c r="U741" s="166">
        <v>0</v>
      </c>
      <c r="V741" s="166">
        <v>0</v>
      </c>
      <c r="W741" s="166">
        <v>0</v>
      </c>
      <c r="X741" s="166">
        <v>0</v>
      </c>
      <c r="Y741" s="166">
        <v>0</v>
      </c>
      <c r="Z741" s="144"/>
      <c r="AA741" s="167" t="s">
        <v>831</v>
      </c>
    </row>
    <row r="742" spans="1:27" ht="12" customHeight="1" x14ac:dyDescent="0.2">
      <c r="A742" s="149"/>
      <c r="C742" s="186" t="s">
        <v>2285</v>
      </c>
      <c r="D742" s="183" t="s">
        <v>283</v>
      </c>
      <c r="E742" s="166">
        <v>2</v>
      </c>
      <c r="F742" s="166">
        <v>1</v>
      </c>
      <c r="G742" s="166">
        <v>0</v>
      </c>
      <c r="H742" s="166">
        <v>0</v>
      </c>
      <c r="I742" s="166">
        <v>1</v>
      </c>
      <c r="J742" s="166">
        <v>0</v>
      </c>
      <c r="K742" s="166">
        <v>1</v>
      </c>
      <c r="L742" s="166">
        <v>1</v>
      </c>
      <c r="M742" s="166">
        <v>1</v>
      </c>
      <c r="N742" s="166">
        <v>1</v>
      </c>
      <c r="O742" s="166">
        <v>1</v>
      </c>
      <c r="P742" s="166">
        <v>0</v>
      </c>
      <c r="Q742" s="166">
        <v>0</v>
      </c>
      <c r="R742" s="166">
        <v>0</v>
      </c>
      <c r="S742" s="166">
        <v>0</v>
      </c>
      <c r="T742" s="166">
        <v>0</v>
      </c>
      <c r="U742" s="166">
        <v>0</v>
      </c>
      <c r="V742" s="166">
        <v>0</v>
      </c>
      <c r="W742" s="166">
        <v>0</v>
      </c>
      <c r="X742" s="166">
        <v>0</v>
      </c>
      <c r="Y742" s="166">
        <v>0</v>
      </c>
      <c r="Z742" s="144"/>
      <c r="AA742" s="167"/>
    </row>
    <row r="743" spans="1:27" ht="12" customHeight="1" x14ac:dyDescent="0.2">
      <c r="A743" s="149"/>
      <c r="C743" s="186" t="s">
        <v>2362</v>
      </c>
      <c r="D743" s="183"/>
      <c r="E743" s="166"/>
      <c r="F743" s="166"/>
      <c r="G743" s="166"/>
      <c r="H743" s="166"/>
      <c r="I743" s="166"/>
      <c r="J743" s="166"/>
      <c r="K743" s="166"/>
      <c r="L743" s="166"/>
      <c r="M743" s="166"/>
      <c r="N743" s="166"/>
      <c r="O743" s="166"/>
      <c r="P743" s="166"/>
      <c r="Q743" s="166"/>
      <c r="R743" s="166"/>
      <c r="S743" s="166"/>
      <c r="T743" s="166"/>
      <c r="U743" s="166"/>
      <c r="V743" s="166"/>
      <c r="W743" s="166"/>
      <c r="X743" s="166"/>
      <c r="Y743" s="166"/>
      <c r="Z743" s="144"/>
      <c r="AA743" s="167"/>
    </row>
    <row r="744" spans="1:27" ht="12" customHeight="1" x14ac:dyDescent="0.2">
      <c r="A744" s="149" t="s">
        <v>834</v>
      </c>
      <c r="B744" s="185" t="s">
        <v>835</v>
      </c>
      <c r="C744" s="142" t="s">
        <v>836</v>
      </c>
      <c r="D744" s="183" t="s">
        <v>282</v>
      </c>
      <c r="E744" s="166">
        <v>10288</v>
      </c>
      <c r="F744" s="166">
        <v>499</v>
      </c>
      <c r="G744" s="166">
        <v>3</v>
      </c>
      <c r="H744" s="166">
        <v>0</v>
      </c>
      <c r="I744" s="166">
        <v>9789</v>
      </c>
      <c r="J744" s="166">
        <v>15</v>
      </c>
      <c r="K744" s="166">
        <v>9938</v>
      </c>
      <c r="L744" s="166">
        <v>350</v>
      </c>
      <c r="M744" s="166">
        <v>308</v>
      </c>
      <c r="N744" s="166">
        <v>241</v>
      </c>
      <c r="O744" s="166">
        <v>236</v>
      </c>
      <c r="P744" s="166">
        <v>1819</v>
      </c>
      <c r="Q744" s="166">
        <v>86</v>
      </c>
      <c r="R744" s="166">
        <v>1440</v>
      </c>
      <c r="S744" s="166">
        <v>293</v>
      </c>
      <c r="T744" s="166">
        <v>81</v>
      </c>
      <c r="U744" s="166">
        <v>0</v>
      </c>
      <c r="V744" s="166">
        <v>3</v>
      </c>
      <c r="W744" s="166">
        <v>2</v>
      </c>
      <c r="X744" s="166">
        <v>918</v>
      </c>
      <c r="Y744" s="166">
        <v>522</v>
      </c>
      <c r="Z744" s="144"/>
      <c r="AA744" s="167" t="s">
        <v>837</v>
      </c>
    </row>
    <row r="745" spans="1:27" ht="12" customHeight="1" x14ac:dyDescent="0.2">
      <c r="A745" s="149"/>
      <c r="D745" s="183" t="s">
        <v>283</v>
      </c>
      <c r="E745" s="166">
        <v>9409</v>
      </c>
      <c r="F745" s="166">
        <v>471</v>
      </c>
      <c r="G745" s="166">
        <v>2</v>
      </c>
      <c r="H745" s="166">
        <v>0</v>
      </c>
      <c r="I745" s="166">
        <v>8938</v>
      </c>
      <c r="J745" s="166">
        <v>12</v>
      </c>
      <c r="K745" s="166">
        <v>9081</v>
      </c>
      <c r="L745" s="166">
        <v>328</v>
      </c>
      <c r="M745" s="166">
        <v>284</v>
      </c>
      <c r="N745" s="166">
        <v>225</v>
      </c>
      <c r="O745" s="166">
        <v>221</v>
      </c>
      <c r="P745" s="166">
        <v>1671</v>
      </c>
      <c r="Q745" s="166">
        <v>82</v>
      </c>
      <c r="R745" s="166">
        <v>1325</v>
      </c>
      <c r="S745" s="166">
        <v>264</v>
      </c>
      <c r="T745" s="166">
        <v>77</v>
      </c>
      <c r="U745" s="166">
        <v>0</v>
      </c>
      <c r="V745" s="166">
        <v>3</v>
      </c>
      <c r="W745" s="166">
        <v>2</v>
      </c>
      <c r="X745" s="166">
        <v>842</v>
      </c>
      <c r="Y745" s="166">
        <v>483</v>
      </c>
      <c r="Z745" s="144"/>
      <c r="AA745" s="167"/>
    </row>
    <row r="746" spans="1:27" ht="5.0999999999999996" customHeight="1" x14ac:dyDescent="0.2">
      <c r="A746" s="149"/>
      <c r="D746" s="183"/>
      <c r="E746" s="166"/>
      <c r="F746" s="166"/>
      <c r="G746" s="166"/>
      <c r="H746" s="166"/>
      <c r="I746" s="166"/>
      <c r="J746" s="166"/>
      <c r="K746" s="166"/>
      <c r="L746" s="166"/>
      <c r="M746" s="166"/>
      <c r="N746" s="166"/>
      <c r="O746" s="166"/>
      <c r="P746" s="166"/>
      <c r="Q746" s="166"/>
      <c r="R746" s="166"/>
      <c r="S746" s="166"/>
      <c r="T746" s="166"/>
      <c r="U746" s="166"/>
      <c r="V746" s="166"/>
      <c r="W746" s="166"/>
      <c r="X746" s="166"/>
      <c r="Y746" s="166"/>
      <c r="Z746" s="144"/>
      <c r="AA746" s="167"/>
    </row>
    <row r="747" spans="1:27" ht="12" customHeight="1" x14ac:dyDescent="0.2">
      <c r="A747" s="149" t="s">
        <v>838</v>
      </c>
      <c r="C747" s="149" t="s">
        <v>836</v>
      </c>
      <c r="D747" s="183" t="s">
        <v>282</v>
      </c>
      <c r="E747" s="166">
        <v>9395</v>
      </c>
      <c r="F747" s="166">
        <v>458</v>
      </c>
      <c r="G747" s="166">
        <v>3</v>
      </c>
      <c r="H747" s="166">
        <v>0</v>
      </c>
      <c r="I747" s="166">
        <v>8937</v>
      </c>
      <c r="J747" s="166">
        <v>15</v>
      </c>
      <c r="K747" s="166">
        <v>9073</v>
      </c>
      <c r="L747" s="166">
        <v>322</v>
      </c>
      <c r="M747" s="166">
        <v>282</v>
      </c>
      <c r="N747" s="166">
        <v>221</v>
      </c>
      <c r="O747" s="166">
        <v>216</v>
      </c>
      <c r="P747" s="166">
        <v>1426</v>
      </c>
      <c r="Q747" s="166">
        <v>80</v>
      </c>
      <c r="R747" s="166">
        <v>1118</v>
      </c>
      <c r="S747" s="166">
        <v>228</v>
      </c>
      <c r="T747" s="166">
        <v>75</v>
      </c>
      <c r="U747" s="166">
        <v>0</v>
      </c>
      <c r="V747" s="166">
        <v>3</v>
      </c>
      <c r="W747" s="166">
        <v>2</v>
      </c>
      <c r="X747" s="166">
        <v>709</v>
      </c>
      <c r="Y747" s="166">
        <v>409</v>
      </c>
      <c r="Z747" s="144"/>
      <c r="AA747" s="167" t="s">
        <v>839</v>
      </c>
    </row>
    <row r="748" spans="1:27" ht="12" customHeight="1" x14ac:dyDescent="0.2">
      <c r="A748" s="149"/>
      <c r="C748" s="149"/>
      <c r="D748" s="183" t="s">
        <v>283</v>
      </c>
      <c r="E748" s="166">
        <v>8581</v>
      </c>
      <c r="F748" s="166">
        <v>432</v>
      </c>
      <c r="G748" s="166">
        <v>2</v>
      </c>
      <c r="H748" s="166">
        <v>0</v>
      </c>
      <c r="I748" s="166">
        <v>8149</v>
      </c>
      <c r="J748" s="166">
        <v>12</v>
      </c>
      <c r="K748" s="166">
        <v>8279</v>
      </c>
      <c r="L748" s="166">
        <v>302</v>
      </c>
      <c r="M748" s="166">
        <v>260</v>
      </c>
      <c r="N748" s="166">
        <v>206</v>
      </c>
      <c r="O748" s="166">
        <v>202</v>
      </c>
      <c r="P748" s="166">
        <v>1308</v>
      </c>
      <c r="Q748" s="166">
        <v>76</v>
      </c>
      <c r="R748" s="166">
        <v>1030</v>
      </c>
      <c r="S748" s="166">
        <v>202</v>
      </c>
      <c r="T748" s="166">
        <v>71</v>
      </c>
      <c r="U748" s="166">
        <v>0</v>
      </c>
      <c r="V748" s="166">
        <v>3</v>
      </c>
      <c r="W748" s="166">
        <v>2</v>
      </c>
      <c r="X748" s="166">
        <v>652</v>
      </c>
      <c r="Y748" s="166">
        <v>378</v>
      </c>
      <c r="Z748" s="144"/>
      <c r="AA748" s="167"/>
    </row>
    <row r="749" spans="1:27" ht="5.0999999999999996" customHeight="1" x14ac:dyDescent="0.2">
      <c r="A749" s="149"/>
      <c r="C749" s="149"/>
      <c r="D749" s="183"/>
      <c r="E749" s="166"/>
      <c r="F749" s="166"/>
      <c r="G749" s="166"/>
      <c r="H749" s="166"/>
      <c r="I749" s="166"/>
      <c r="J749" s="166"/>
      <c r="K749" s="166"/>
      <c r="L749" s="166"/>
      <c r="M749" s="166"/>
      <c r="N749" s="166"/>
      <c r="O749" s="166"/>
      <c r="P749" s="166"/>
      <c r="Q749" s="166"/>
      <c r="R749" s="166"/>
      <c r="S749" s="166"/>
      <c r="T749" s="166"/>
      <c r="U749" s="166"/>
      <c r="V749" s="166"/>
      <c r="W749" s="166"/>
      <c r="X749" s="166"/>
      <c r="Y749" s="166"/>
      <c r="Z749" s="144"/>
      <c r="AA749" s="167"/>
    </row>
    <row r="750" spans="1:27" ht="12" customHeight="1" x14ac:dyDescent="0.2">
      <c r="A750" s="149" t="s">
        <v>840</v>
      </c>
      <c r="C750" s="149" t="s">
        <v>841</v>
      </c>
      <c r="D750" s="183" t="s">
        <v>282</v>
      </c>
      <c r="E750" s="166">
        <v>535</v>
      </c>
      <c r="F750" s="166">
        <v>17</v>
      </c>
      <c r="G750" s="166">
        <v>0</v>
      </c>
      <c r="H750" s="166">
        <v>0</v>
      </c>
      <c r="I750" s="166">
        <v>518</v>
      </c>
      <c r="J750" s="166">
        <v>0</v>
      </c>
      <c r="K750" s="166">
        <v>523</v>
      </c>
      <c r="L750" s="166">
        <v>12</v>
      </c>
      <c r="M750" s="166">
        <v>12</v>
      </c>
      <c r="N750" s="166">
        <v>12</v>
      </c>
      <c r="O750" s="166">
        <v>11</v>
      </c>
      <c r="P750" s="166">
        <v>121</v>
      </c>
      <c r="Q750" s="166">
        <v>2</v>
      </c>
      <c r="R750" s="166">
        <v>96</v>
      </c>
      <c r="S750" s="166">
        <v>23</v>
      </c>
      <c r="T750" s="166">
        <v>2</v>
      </c>
      <c r="U750" s="166">
        <v>0</v>
      </c>
      <c r="V750" s="166">
        <v>0</v>
      </c>
      <c r="W750" s="166">
        <v>0</v>
      </c>
      <c r="X750" s="166">
        <v>71</v>
      </c>
      <c r="Y750" s="166">
        <v>25</v>
      </c>
      <c r="Z750" s="144"/>
      <c r="AA750" s="167" t="s">
        <v>842</v>
      </c>
    </row>
    <row r="751" spans="1:27" ht="12" customHeight="1" x14ac:dyDescent="0.2">
      <c r="A751" s="149"/>
      <c r="C751" s="149"/>
      <c r="D751" s="183" t="s">
        <v>283</v>
      </c>
      <c r="E751" s="166">
        <v>482</v>
      </c>
      <c r="F751" s="166">
        <v>17</v>
      </c>
      <c r="G751" s="166">
        <v>0</v>
      </c>
      <c r="H751" s="166">
        <v>0</v>
      </c>
      <c r="I751" s="166">
        <v>465</v>
      </c>
      <c r="J751" s="166">
        <v>0</v>
      </c>
      <c r="K751" s="166">
        <v>470</v>
      </c>
      <c r="L751" s="166">
        <v>12</v>
      </c>
      <c r="M751" s="166">
        <v>12</v>
      </c>
      <c r="N751" s="166">
        <v>12</v>
      </c>
      <c r="O751" s="166">
        <v>11</v>
      </c>
      <c r="P751" s="166">
        <v>103</v>
      </c>
      <c r="Q751" s="166">
        <v>2</v>
      </c>
      <c r="R751" s="166">
        <v>80</v>
      </c>
      <c r="S751" s="166">
        <v>21</v>
      </c>
      <c r="T751" s="166">
        <v>2</v>
      </c>
      <c r="U751" s="166">
        <v>0</v>
      </c>
      <c r="V751" s="166">
        <v>0</v>
      </c>
      <c r="W751" s="166">
        <v>0</v>
      </c>
      <c r="X751" s="166">
        <v>58</v>
      </c>
      <c r="Y751" s="166">
        <v>22</v>
      </c>
      <c r="Z751" s="144"/>
      <c r="AA751" s="167"/>
    </row>
    <row r="752" spans="1:27" ht="5.0999999999999996" customHeight="1" x14ac:dyDescent="0.2">
      <c r="A752" s="149"/>
      <c r="C752" s="149"/>
      <c r="D752" s="183"/>
      <c r="E752" s="166"/>
      <c r="F752" s="166"/>
      <c r="G752" s="166"/>
      <c r="H752" s="166"/>
      <c r="I752" s="166"/>
      <c r="J752" s="166"/>
      <c r="K752" s="166"/>
      <c r="L752" s="166"/>
      <c r="M752" s="166"/>
      <c r="N752" s="166"/>
      <c r="O752" s="166"/>
      <c r="P752" s="166"/>
      <c r="Q752" s="166"/>
      <c r="R752" s="166"/>
      <c r="S752" s="166"/>
      <c r="T752" s="166"/>
      <c r="U752" s="166"/>
      <c r="V752" s="166"/>
      <c r="W752" s="166"/>
      <c r="X752" s="166"/>
      <c r="Y752" s="166"/>
      <c r="Z752" s="144"/>
      <c r="AA752" s="167"/>
    </row>
    <row r="753" spans="1:27" ht="12" customHeight="1" x14ac:dyDescent="0.2">
      <c r="A753" s="149" t="s">
        <v>843</v>
      </c>
      <c r="C753" s="149" t="s">
        <v>844</v>
      </c>
      <c r="D753" s="183" t="s">
        <v>282</v>
      </c>
      <c r="E753" s="166">
        <v>21</v>
      </c>
      <c r="F753" s="166">
        <v>1</v>
      </c>
      <c r="G753" s="166">
        <v>0</v>
      </c>
      <c r="H753" s="166">
        <v>0</v>
      </c>
      <c r="I753" s="166">
        <v>20</v>
      </c>
      <c r="J753" s="166">
        <v>0</v>
      </c>
      <c r="K753" s="166">
        <v>21</v>
      </c>
      <c r="L753" s="166">
        <v>0</v>
      </c>
      <c r="M753" s="166">
        <v>1</v>
      </c>
      <c r="N753" s="166">
        <v>0</v>
      </c>
      <c r="O753" s="166">
        <v>0</v>
      </c>
      <c r="P753" s="166">
        <v>24</v>
      </c>
      <c r="Q753" s="166">
        <v>1</v>
      </c>
      <c r="R753" s="166">
        <v>19</v>
      </c>
      <c r="S753" s="166">
        <v>4</v>
      </c>
      <c r="T753" s="166">
        <v>1</v>
      </c>
      <c r="U753" s="166">
        <v>0</v>
      </c>
      <c r="V753" s="166">
        <v>0</v>
      </c>
      <c r="W753" s="166">
        <v>0</v>
      </c>
      <c r="X753" s="166">
        <v>8</v>
      </c>
      <c r="Y753" s="166">
        <v>11</v>
      </c>
      <c r="Z753" s="144"/>
      <c r="AA753" s="167" t="s">
        <v>843</v>
      </c>
    </row>
    <row r="754" spans="1:27" ht="12" customHeight="1" x14ac:dyDescent="0.2">
      <c r="A754" s="149"/>
      <c r="C754" s="149"/>
      <c r="D754" s="183" t="s">
        <v>283</v>
      </c>
      <c r="E754" s="166">
        <v>19</v>
      </c>
      <c r="F754" s="166">
        <v>1</v>
      </c>
      <c r="G754" s="166">
        <v>0</v>
      </c>
      <c r="H754" s="166">
        <v>0</v>
      </c>
      <c r="I754" s="166">
        <v>18</v>
      </c>
      <c r="J754" s="166">
        <v>0</v>
      </c>
      <c r="K754" s="166">
        <v>19</v>
      </c>
      <c r="L754" s="166">
        <v>0</v>
      </c>
      <c r="M754" s="166">
        <v>1</v>
      </c>
      <c r="N754" s="166">
        <v>0</v>
      </c>
      <c r="O754" s="166">
        <v>0</v>
      </c>
      <c r="P754" s="166">
        <v>21</v>
      </c>
      <c r="Q754" s="166">
        <v>1</v>
      </c>
      <c r="R754" s="166">
        <v>16</v>
      </c>
      <c r="S754" s="166">
        <v>4</v>
      </c>
      <c r="T754" s="166">
        <v>1</v>
      </c>
      <c r="U754" s="166">
        <v>0</v>
      </c>
      <c r="V754" s="166">
        <v>0</v>
      </c>
      <c r="W754" s="166">
        <v>0</v>
      </c>
      <c r="X754" s="166">
        <v>7</v>
      </c>
      <c r="Y754" s="166">
        <v>9</v>
      </c>
      <c r="Z754" s="144"/>
      <c r="AA754" s="167"/>
    </row>
    <row r="755" spans="1:27" ht="5.0999999999999996" customHeight="1" x14ac:dyDescent="0.2">
      <c r="A755" s="149"/>
      <c r="C755" s="149"/>
      <c r="D755" s="183"/>
      <c r="E755" s="166"/>
      <c r="F755" s="166"/>
      <c r="G755" s="166"/>
      <c r="H755" s="166"/>
      <c r="I755" s="166"/>
      <c r="J755" s="166"/>
      <c r="K755" s="166"/>
      <c r="L755" s="166"/>
      <c r="M755" s="166"/>
      <c r="N755" s="166"/>
      <c r="O755" s="166"/>
      <c r="P755" s="166"/>
      <c r="Q755" s="166"/>
      <c r="R755" s="166"/>
      <c r="S755" s="166"/>
      <c r="T755" s="166"/>
      <c r="U755" s="166"/>
      <c r="V755" s="166"/>
      <c r="W755" s="166"/>
      <c r="X755" s="166"/>
      <c r="Y755" s="166"/>
      <c r="Z755" s="144"/>
      <c r="AA755" s="167"/>
    </row>
    <row r="756" spans="1:27" ht="12" customHeight="1" x14ac:dyDescent="0.2">
      <c r="A756" s="149" t="s">
        <v>845</v>
      </c>
      <c r="C756" s="149" t="s">
        <v>846</v>
      </c>
      <c r="D756" s="183" t="s">
        <v>282</v>
      </c>
      <c r="E756" s="166">
        <v>7</v>
      </c>
      <c r="F756" s="166">
        <v>1</v>
      </c>
      <c r="G756" s="166">
        <v>0</v>
      </c>
      <c r="H756" s="166">
        <v>0</v>
      </c>
      <c r="I756" s="166">
        <v>6</v>
      </c>
      <c r="J756" s="166">
        <v>0</v>
      </c>
      <c r="K756" s="166">
        <v>6</v>
      </c>
      <c r="L756" s="166">
        <v>1</v>
      </c>
      <c r="M756" s="166">
        <v>1</v>
      </c>
      <c r="N756" s="166">
        <v>1</v>
      </c>
      <c r="O756" s="166">
        <v>0</v>
      </c>
      <c r="P756" s="166">
        <v>2</v>
      </c>
      <c r="Q756" s="166">
        <v>0</v>
      </c>
      <c r="R756" s="166">
        <v>2</v>
      </c>
      <c r="S756" s="166">
        <v>0</v>
      </c>
      <c r="T756" s="166">
        <v>0</v>
      </c>
      <c r="U756" s="166">
        <v>0</v>
      </c>
      <c r="V756" s="166">
        <v>0</v>
      </c>
      <c r="W756" s="166">
        <v>0</v>
      </c>
      <c r="X756" s="166">
        <v>0</v>
      </c>
      <c r="Y756" s="166">
        <v>2</v>
      </c>
      <c r="Z756" s="144"/>
      <c r="AA756" s="167" t="s">
        <v>845</v>
      </c>
    </row>
    <row r="757" spans="1:27" ht="12" customHeight="1" x14ac:dyDescent="0.2">
      <c r="A757" s="149"/>
      <c r="C757" s="149"/>
      <c r="D757" s="183" t="s">
        <v>283</v>
      </c>
      <c r="E757" s="166">
        <v>7</v>
      </c>
      <c r="F757" s="166">
        <v>1</v>
      </c>
      <c r="G757" s="166">
        <v>0</v>
      </c>
      <c r="H757" s="166">
        <v>0</v>
      </c>
      <c r="I757" s="166">
        <v>6</v>
      </c>
      <c r="J757" s="166">
        <v>0</v>
      </c>
      <c r="K757" s="166">
        <v>6</v>
      </c>
      <c r="L757" s="166">
        <v>1</v>
      </c>
      <c r="M757" s="166">
        <v>1</v>
      </c>
      <c r="N757" s="166">
        <v>1</v>
      </c>
      <c r="O757" s="166">
        <v>0</v>
      </c>
      <c r="P757" s="166">
        <v>2</v>
      </c>
      <c r="Q757" s="166">
        <v>0</v>
      </c>
      <c r="R757" s="166">
        <v>2</v>
      </c>
      <c r="S757" s="166">
        <v>0</v>
      </c>
      <c r="T757" s="166">
        <v>0</v>
      </c>
      <c r="U757" s="166">
        <v>0</v>
      </c>
      <c r="V757" s="166">
        <v>0</v>
      </c>
      <c r="W757" s="166">
        <v>0</v>
      </c>
      <c r="X757" s="166">
        <v>0</v>
      </c>
      <c r="Y757" s="166">
        <v>2</v>
      </c>
      <c r="Z757" s="144"/>
      <c r="AA757" s="167"/>
    </row>
    <row r="758" spans="1:27" ht="5.0999999999999996" customHeight="1" x14ac:dyDescent="0.2">
      <c r="A758" s="187"/>
      <c r="B758" s="188"/>
      <c r="C758" s="190"/>
      <c r="D758" s="189"/>
      <c r="E758" s="166"/>
      <c r="F758" s="166"/>
      <c r="G758" s="166"/>
      <c r="H758" s="166"/>
      <c r="I758" s="166"/>
      <c r="J758" s="166"/>
      <c r="K758" s="166"/>
      <c r="L758" s="166"/>
      <c r="M758" s="166"/>
      <c r="N758" s="166"/>
      <c r="O758" s="166"/>
      <c r="P758" s="166"/>
      <c r="Q758" s="166"/>
      <c r="R758" s="166"/>
      <c r="S758" s="166"/>
      <c r="T758" s="166"/>
      <c r="U758" s="166"/>
      <c r="V758" s="166"/>
      <c r="W758" s="166"/>
      <c r="X758" s="166"/>
      <c r="Y758" s="166"/>
      <c r="Z758" s="144"/>
      <c r="AA758" s="194"/>
    </row>
    <row r="759" spans="1:27" ht="12" customHeight="1" x14ac:dyDescent="0.2">
      <c r="A759" s="149" t="s">
        <v>847</v>
      </c>
      <c r="C759" s="149" t="s">
        <v>848</v>
      </c>
      <c r="D759" s="183" t="s">
        <v>282</v>
      </c>
      <c r="E759" s="166">
        <v>276</v>
      </c>
      <c r="F759" s="166">
        <v>17</v>
      </c>
      <c r="G759" s="166">
        <v>0</v>
      </c>
      <c r="H759" s="166">
        <v>0</v>
      </c>
      <c r="I759" s="166">
        <v>259</v>
      </c>
      <c r="J759" s="166">
        <v>0</v>
      </c>
      <c r="K759" s="166">
        <v>268</v>
      </c>
      <c r="L759" s="166">
        <v>8</v>
      </c>
      <c r="M759" s="166">
        <v>8</v>
      </c>
      <c r="N759" s="166">
        <v>4</v>
      </c>
      <c r="O759" s="166">
        <v>6</v>
      </c>
      <c r="P759" s="166">
        <v>212</v>
      </c>
      <c r="Q759" s="166">
        <v>2</v>
      </c>
      <c r="R759" s="166">
        <v>173</v>
      </c>
      <c r="S759" s="166">
        <v>37</v>
      </c>
      <c r="T759" s="166">
        <v>2</v>
      </c>
      <c r="U759" s="166">
        <v>0</v>
      </c>
      <c r="V759" s="166">
        <v>0</v>
      </c>
      <c r="W759" s="166">
        <v>0</v>
      </c>
      <c r="X759" s="166">
        <v>109</v>
      </c>
      <c r="Y759" s="166">
        <v>64</v>
      </c>
      <c r="Z759" s="144"/>
      <c r="AA759" s="167" t="s">
        <v>849</v>
      </c>
    </row>
    <row r="760" spans="1:27" ht="12" customHeight="1" x14ac:dyDescent="0.2">
      <c r="A760" s="149"/>
      <c r="C760" s="149"/>
      <c r="D760" s="183" t="s">
        <v>283</v>
      </c>
      <c r="E760" s="166">
        <v>268</v>
      </c>
      <c r="F760" s="166">
        <v>16</v>
      </c>
      <c r="G760" s="166">
        <v>0</v>
      </c>
      <c r="H760" s="166">
        <v>0</v>
      </c>
      <c r="I760" s="166">
        <v>252</v>
      </c>
      <c r="J760" s="166">
        <v>0</v>
      </c>
      <c r="K760" s="166">
        <v>261</v>
      </c>
      <c r="L760" s="166">
        <v>7</v>
      </c>
      <c r="M760" s="166">
        <v>7</v>
      </c>
      <c r="N760" s="166">
        <v>3</v>
      </c>
      <c r="O760" s="166">
        <v>5</v>
      </c>
      <c r="P760" s="166">
        <v>205</v>
      </c>
      <c r="Q760" s="166">
        <v>2</v>
      </c>
      <c r="R760" s="166">
        <v>167</v>
      </c>
      <c r="S760" s="166">
        <v>36</v>
      </c>
      <c r="T760" s="166">
        <v>2</v>
      </c>
      <c r="U760" s="166">
        <v>0</v>
      </c>
      <c r="V760" s="166">
        <v>0</v>
      </c>
      <c r="W760" s="166">
        <v>0</v>
      </c>
      <c r="X760" s="166">
        <v>106</v>
      </c>
      <c r="Y760" s="166">
        <v>61</v>
      </c>
      <c r="Z760" s="144"/>
      <c r="AA760" s="167"/>
    </row>
    <row r="761" spans="1:27" ht="5.0999999999999996" customHeight="1" x14ac:dyDescent="0.2">
      <c r="A761" s="149"/>
      <c r="C761" s="149"/>
      <c r="D761" s="183"/>
      <c r="E761" s="166"/>
      <c r="F761" s="166"/>
      <c r="G761" s="166"/>
      <c r="H761" s="166"/>
      <c r="I761" s="166"/>
      <c r="J761" s="166"/>
      <c r="K761" s="166"/>
      <c r="L761" s="166"/>
      <c r="M761" s="166"/>
      <c r="N761" s="166"/>
      <c r="O761" s="166"/>
      <c r="P761" s="166"/>
      <c r="Q761" s="166"/>
      <c r="R761" s="166"/>
      <c r="S761" s="166"/>
      <c r="T761" s="166"/>
      <c r="U761" s="166"/>
      <c r="V761" s="166"/>
      <c r="W761" s="166"/>
      <c r="X761" s="166"/>
      <c r="Y761" s="166"/>
      <c r="Z761" s="144"/>
      <c r="AA761" s="167"/>
    </row>
    <row r="762" spans="1:27" ht="12" customHeight="1" x14ac:dyDescent="0.2">
      <c r="A762" s="149" t="s">
        <v>850</v>
      </c>
      <c r="C762" s="149" t="s">
        <v>851</v>
      </c>
      <c r="D762" s="183" t="s">
        <v>282</v>
      </c>
      <c r="E762" s="166">
        <v>37</v>
      </c>
      <c r="F762" s="166">
        <v>1</v>
      </c>
      <c r="G762" s="166">
        <v>0</v>
      </c>
      <c r="H762" s="166">
        <v>0</v>
      </c>
      <c r="I762" s="166">
        <v>36</v>
      </c>
      <c r="J762" s="166">
        <v>0</v>
      </c>
      <c r="K762" s="166">
        <v>36</v>
      </c>
      <c r="L762" s="166">
        <v>1</v>
      </c>
      <c r="M762" s="166">
        <v>1</v>
      </c>
      <c r="N762" s="166">
        <v>1</v>
      </c>
      <c r="O762" s="166">
        <v>1</v>
      </c>
      <c r="P762" s="166">
        <v>27</v>
      </c>
      <c r="Q762" s="166">
        <v>1</v>
      </c>
      <c r="R762" s="166">
        <v>25</v>
      </c>
      <c r="S762" s="166">
        <v>1</v>
      </c>
      <c r="T762" s="166">
        <v>1</v>
      </c>
      <c r="U762" s="166">
        <v>0</v>
      </c>
      <c r="V762" s="166">
        <v>0</v>
      </c>
      <c r="W762" s="166">
        <v>0</v>
      </c>
      <c r="X762" s="166">
        <v>18</v>
      </c>
      <c r="Y762" s="166">
        <v>7</v>
      </c>
      <c r="Z762" s="144"/>
      <c r="AA762" s="167" t="s">
        <v>852</v>
      </c>
    </row>
    <row r="763" spans="1:27" ht="12" customHeight="1" x14ac:dyDescent="0.2">
      <c r="A763" s="149"/>
      <c r="C763" s="186" t="s">
        <v>853</v>
      </c>
      <c r="D763" s="183" t="s">
        <v>283</v>
      </c>
      <c r="E763" s="166">
        <v>36</v>
      </c>
      <c r="F763" s="166">
        <v>1</v>
      </c>
      <c r="G763" s="166">
        <v>0</v>
      </c>
      <c r="H763" s="166">
        <v>0</v>
      </c>
      <c r="I763" s="166">
        <v>35</v>
      </c>
      <c r="J763" s="166">
        <v>0</v>
      </c>
      <c r="K763" s="166">
        <v>35</v>
      </c>
      <c r="L763" s="166">
        <v>1</v>
      </c>
      <c r="M763" s="166">
        <v>1</v>
      </c>
      <c r="N763" s="166">
        <v>1</v>
      </c>
      <c r="O763" s="166">
        <v>1</v>
      </c>
      <c r="P763" s="166">
        <v>26</v>
      </c>
      <c r="Q763" s="166">
        <v>1</v>
      </c>
      <c r="R763" s="166">
        <v>24</v>
      </c>
      <c r="S763" s="166">
        <v>1</v>
      </c>
      <c r="T763" s="166">
        <v>1</v>
      </c>
      <c r="U763" s="166">
        <v>0</v>
      </c>
      <c r="V763" s="166">
        <v>0</v>
      </c>
      <c r="W763" s="166">
        <v>0</v>
      </c>
      <c r="X763" s="166">
        <v>17</v>
      </c>
      <c r="Y763" s="166">
        <v>7</v>
      </c>
      <c r="Z763" s="144"/>
      <c r="AA763" s="167"/>
    </row>
    <row r="764" spans="1:27" ht="5.0999999999999996" customHeight="1" x14ac:dyDescent="0.2">
      <c r="A764" s="149"/>
      <c r="C764" s="149"/>
      <c r="D764" s="183"/>
      <c r="E764" s="166"/>
      <c r="F764" s="166"/>
      <c r="G764" s="166"/>
      <c r="H764" s="166"/>
      <c r="I764" s="166"/>
      <c r="J764" s="166"/>
      <c r="K764" s="166"/>
      <c r="L764" s="166"/>
      <c r="M764" s="166"/>
      <c r="N764" s="166"/>
      <c r="O764" s="166"/>
      <c r="P764" s="166"/>
      <c r="Q764" s="166"/>
      <c r="R764" s="166"/>
      <c r="S764" s="166"/>
      <c r="T764" s="166"/>
      <c r="U764" s="166"/>
      <c r="V764" s="166"/>
      <c r="W764" s="166"/>
      <c r="X764" s="166"/>
      <c r="Y764" s="166"/>
      <c r="Z764" s="144"/>
      <c r="AA764" s="167"/>
    </row>
    <row r="765" spans="1:27" ht="12" customHeight="1" x14ac:dyDescent="0.2">
      <c r="A765" s="149">
        <v>305</v>
      </c>
      <c r="C765" s="149" t="s">
        <v>854</v>
      </c>
      <c r="D765" s="183" t="s">
        <v>282</v>
      </c>
      <c r="E765" s="166">
        <v>0</v>
      </c>
      <c r="F765" s="166">
        <v>0</v>
      </c>
      <c r="G765" s="166">
        <v>0</v>
      </c>
      <c r="H765" s="166">
        <v>0</v>
      </c>
      <c r="I765" s="166">
        <v>0</v>
      </c>
      <c r="J765" s="166">
        <v>0</v>
      </c>
      <c r="K765" s="166">
        <v>0</v>
      </c>
      <c r="L765" s="166">
        <v>0</v>
      </c>
      <c r="M765" s="166">
        <v>0</v>
      </c>
      <c r="N765" s="166">
        <v>0</v>
      </c>
      <c r="O765" s="166">
        <v>0</v>
      </c>
      <c r="P765" s="166">
        <v>4</v>
      </c>
      <c r="Q765" s="166">
        <v>0</v>
      </c>
      <c r="R765" s="166">
        <v>4</v>
      </c>
      <c r="S765" s="166">
        <v>0</v>
      </c>
      <c r="T765" s="166">
        <v>0</v>
      </c>
      <c r="U765" s="166">
        <v>0</v>
      </c>
      <c r="V765" s="166">
        <v>0</v>
      </c>
      <c r="W765" s="166">
        <v>0</v>
      </c>
      <c r="X765" s="166">
        <v>3</v>
      </c>
      <c r="Y765" s="166">
        <v>1</v>
      </c>
      <c r="Z765" s="144"/>
      <c r="AA765" s="167">
        <v>305</v>
      </c>
    </row>
    <row r="766" spans="1:27" ht="12" customHeight="1" x14ac:dyDescent="0.2">
      <c r="A766" s="149"/>
      <c r="C766" s="149"/>
      <c r="D766" s="183" t="s">
        <v>283</v>
      </c>
      <c r="E766" s="166">
        <v>0</v>
      </c>
      <c r="F766" s="166">
        <v>0</v>
      </c>
      <c r="G766" s="166">
        <v>0</v>
      </c>
      <c r="H766" s="166">
        <v>0</v>
      </c>
      <c r="I766" s="166">
        <v>0</v>
      </c>
      <c r="J766" s="166">
        <v>0</v>
      </c>
      <c r="K766" s="166">
        <v>0</v>
      </c>
      <c r="L766" s="166">
        <v>0</v>
      </c>
      <c r="M766" s="166">
        <v>0</v>
      </c>
      <c r="N766" s="166">
        <v>0</v>
      </c>
      <c r="O766" s="166">
        <v>0</v>
      </c>
      <c r="P766" s="166">
        <v>3</v>
      </c>
      <c r="Q766" s="166">
        <v>0</v>
      </c>
      <c r="R766" s="166">
        <v>3</v>
      </c>
      <c r="S766" s="166">
        <v>0</v>
      </c>
      <c r="T766" s="166">
        <v>0</v>
      </c>
      <c r="U766" s="166">
        <v>0</v>
      </c>
      <c r="V766" s="166">
        <v>0</v>
      </c>
      <c r="W766" s="166">
        <v>0</v>
      </c>
      <c r="X766" s="166">
        <v>2</v>
      </c>
      <c r="Y766" s="166">
        <v>1</v>
      </c>
      <c r="Z766" s="144"/>
      <c r="AA766" s="167"/>
    </row>
    <row r="767" spans="1:27" ht="5.0999999999999996" customHeight="1" x14ac:dyDescent="0.2">
      <c r="A767" s="149"/>
      <c r="C767" s="149"/>
      <c r="D767" s="183"/>
      <c r="E767" s="166"/>
      <c r="F767" s="166"/>
      <c r="G767" s="166"/>
      <c r="H767" s="166"/>
      <c r="I767" s="166"/>
      <c r="J767" s="166"/>
      <c r="K767" s="166"/>
      <c r="L767" s="166"/>
      <c r="M767" s="166"/>
      <c r="N767" s="166"/>
      <c r="O767" s="166"/>
      <c r="P767" s="166"/>
      <c r="Q767" s="166"/>
      <c r="R767" s="166"/>
      <c r="S767" s="166"/>
      <c r="T767" s="166"/>
      <c r="U767" s="166"/>
      <c r="V767" s="166"/>
      <c r="W767" s="166"/>
      <c r="X767" s="166"/>
      <c r="Y767" s="166"/>
      <c r="Z767" s="144"/>
      <c r="AA767" s="167"/>
    </row>
    <row r="768" spans="1:27" ht="12" customHeight="1" x14ac:dyDescent="0.2">
      <c r="A768" s="149" t="s">
        <v>855</v>
      </c>
      <c r="C768" s="149" t="s">
        <v>856</v>
      </c>
      <c r="D768" s="183" t="s">
        <v>282</v>
      </c>
      <c r="E768" s="166">
        <v>17</v>
      </c>
      <c r="F768" s="166">
        <v>4</v>
      </c>
      <c r="G768" s="166">
        <v>0</v>
      </c>
      <c r="H768" s="166">
        <v>0</v>
      </c>
      <c r="I768" s="166">
        <v>13</v>
      </c>
      <c r="J768" s="166">
        <v>0</v>
      </c>
      <c r="K768" s="166">
        <v>11</v>
      </c>
      <c r="L768" s="166">
        <v>6</v>
      </c>
      <c r="M768" s="166">
        <v>3</v>
      </c>
      <c r="N768" s="166">
        <v>2</v>
      </c>
      <c r="O768" s="166">
        <v>2</v>
      </c>
      <c r="P768" s="166">
        <v>3</v>
      </c>
      <c r="Q768" s="166">
        <v>0</v>
      </c>
      <c r="R768" s="166">
        <v>3</v>
      </c>
      <c r="S768" s="166">
        <v>0</v>
      </c>
      <c r="T768" s="166">
        <v>0</v>
      </c>
      <c r="U768" s="166">
        <v>0</v>
      </c>
      <c r="V768" s="166">
        <v>0</v>
      </c>
      <c r="W768" s="166">
        <v>0</v>
      </c>
      <c r="X768" s="166">
        <v>0</v>
      </c>
      <c r="Y768" s="166">
        <v>3</v>
      </c>
      <c r="Z768" s="144"/>
      <c r="AA768" s="167" t="s">
        <v>855</v>
      </c>
    </row>
    <row r="769" spans="1:27" ht="12" customHeight="1" x14ac:dyDescent="0.2">
      <c r="A769" s="149"/>
      <c r="D769" s="183" t="s">
        <v>283</v>
      </c>
      <c r="E769" s="166">
        <v>16</v>
      </c>
      <c r="F769" s="166">
        <v>3</v>
      </c>
      <c r="G769" s="166">
        <v>0</v>
      </c>
      <c r="H769" s="166">
        <v>0</v>
      </c>
      <c r="I769" s="166">
        <v>13</v>
      </c>
      <c r="J769" s="166">
        <v>0</v>
      </c>
      <c r="K769" s="166">
        <v>11</v>
      </c>
      <c r="L769" s="166">
        <v>5</v>
      </c>
      <c r="M769" s="166">
        <v>2</v>
      </c>
      <c r="N769" s="166">
        <v>2</v>
      </c>
      <c r="O769" s="166">
        <v>2</v>
      </c>
      <c r="P769" s="166">
        <v>3</v>
      </c>
      <c r="Q769" s="166">
        <v>0</v>
      </c>
      <c r="R769" s="166">
        <v>3</v>
      </c>
      <c r="S769" s="166">
        <v>0</v>
      </c>
      <c r="T769" s="166">
        <v>0</v>
      </c>
      <c r="U769" s="166">
        <v>0</v>
      </c>
      <c r="V769" s="166">
        <v>0</v>
      </c>
      <c r="W769" s="166">
        <v>0</v>
      </c>
      <c r="X769" s="166">
        <v>0</v>
      </c>
      <c r="Y769" s="166">
        <v>3</v>
      </c>
      <c r="Z769" s="144"/>
      <c r="AA769" s="167"/>
    </row>
    <row r="770" spans="1:27" ht="5.0999999999999996" customHeight="1" x14ac:dyDescent="0.2">
      <c r="A770" s="149"/>
      <c r="D770" s="183"/>
      <c r="E770" s="166"/>
      <c r="F770" s="166"/>
      <c r="G770" s="166"/>
      <c r="H770" s="166"/>
      <c r="I770" s="166"/>
      <c r="J770" s="166"/>
      <c r="K770" s="166"/>
      <c r="L770" s="166"/>
      <c r="M770" s="166"/>
      <c r="N770" s="166"/>
      <c r="O770" s="166"/>
      <c r="P770" s="166"/>
      <c r="Q770" s="166"/>
      <c r="R770" s="166"/>
      <c r="S770" s="166"/>
      <c r="T770" s="166"/>
      <c r="U770" s="166"/>
      <c r="V770" s="166"/>
      <c r="W770" s="166"/>
      <c r="X770" s="166"/>
      <c r="Y770" s="166"/>
      <c r="Z770" s="144"/>
      <c r="AA770" s="167"/>
    </row>
    <row r="771" spans="1:27" ht="12" customHeight="1" x14ac:dyDescent="0.2">
      <c r="A771" s="149" t="s">
        <v>857</v>
      </c>
      <c r="B771" s="185" t="s">
        <v>858</v>
      </c>
      <c r="C771" s="142" t="s">
        <v>859</v>
      </c>
      <c r="D771" s="183" t="s">
        <v>282</v>
      </c>
      <c r="E771" s="166">
        <v>1938</v>
      </c>
      <c r="F771" s="166">
        <v>723</v>
      </c>
      <c r="G771" s="166">
        <v>1</v>
      </c>
      <c r="H771" s="166">
        <v>0</v>
      </c>
      <c r="I771" s="166">
        <v>1215</v>
      </c>
      <c r="J771" s="166">
        <v>2</v>
      </c>
      <c r="K771" s="166">
        <v>1270</v>
      </c>
      <c r="L771" s="166">
        <v>668</v>
      </c>
      <c r="M771" s="166">
        <v>392</v>
      </c>
      <c r="N771" s="166">
        <v>253</v>
      </c>
      <c r="O771" s="166">
        <v>294</v>
      </c>
      <c r="P771" s="166">
        <v>335</v>
      </c>
      <c r="Q771" s="166">
        <v>122</v>
      </c>
      <c r="R771" s="166">
        <v>178</v>
      </c>
      <c r="S771" s="166">
        <v>35</v>
      </c>
      <c r="T771" s="166">
        <v>110</v>
      </c>
      <c r="U771" s="166">
        <v>0</v>
      </c>
      <c r="V771" s="166">
        <v>12</v>
      </c>
      <c r="W771" s="166">
        <v>0</v>
      </c>
      <c r="X771" s="166">
        <v>109</v>
      </c>
      <c r="Y771" s="166">
        <v>69</v>
      </c>
      <c r="Z771" s="144"/>
      <c r="AA771" s="167" t="s">
        <v>254</v>
      </c>
    </row>
    <row r="772" spans="1:27" ht="12" customHeight="1" x14ac:dyDescent="0.2">
      <c r="A772" s="186" t="s">
        <v>860</v>
      </c>
      <c r="D772" s="183" t="s">
        <v>283</v>
      </c>
      <c r="E772" s="166">
        <v>1655</v>
      </c>
      <c r="F772" s="166">
        <v>654</v>
      </c>
      <c r="G772" s="166">
        <v>1</v>
      </c>
      <c r="H772" s="166">
        <v>0</v>
      </c>
      <c r="I772" s="166">
        <v>1001</v>
      </c>
      <c r="J772" s="166">
        <v>2</v>
      </c>
      <c r="K772" s="166">
        <v>1087</v>
      </c>
      <c r="L772" s="166">
        <v>568</v>
      </c>
      <c r="M772" s="166">
        <v>351</v>
      </c>
      <c r="N772" s="166">
        <v>230</v>
      </c>
      <c r="O772" s="166">
        <v>258</v>
      </c>
      <c r="P772" s="166">
        <v>313</v>
      </c>
      <c r="Q772" s="166">
        <v>116</v>
      </c>
      <c r="R772" s="166">
        <v>167</v>
      </c>
      <c r="S772" s="166">
        <v>30</v>
      </c>
      <c r="T772" s="166">
        <v>105</v>
      </c>
      <c r="U772" s="166">
        <v>0</v>
      </c>
      <c r="V772" s="166">
        <v>11</v>
      </c>
      <c r="W772" s="166">
        <v>0</v>
      </c>
      <c r="X772" s="166">
        <v>104</v>
      </c>
      <c r="Y772" s="166">
        <v>63</v>
      </c>
      <c r="Z772" s="144"/>
      <c r="AA772" s="167"/>
    </row>
    <row r="773" spans="1:27" ht="5.0999999999999996" customHeight="1" x14ac:dyDescent="0.2">
      <c r="A773" s="149"/>
      <c r="C773" s="149"/>
      <c r="D773" s="183"/>
      <c r="E773" s="166"/>
      <c r="F773" s="166"/>
      <c r="G773" s="166"/>
      <c r="H773" s="166"/>
      <c r="I773" s="166"/>
      <c r="J773" s="166"/>
      <c r="K773" s="166"/>
      <c r="L773" s="166"/>
      <c r="M773" s="166"/>
      <c r="N773" s="166"/>
      <c r="O773" s="166"/>
      <c r="P773" s="166"/>
      <c r="Q773" s="166"/>
      <c r="R773" s="166"/>
      <c r="S773" s="166"/>
      <c r="T773" s="166"/>
      <c r="U773" s="166"/>
      <c r="V773" s="166"/>
      <c r="W773" s="166"/>
      <c r="X773" s="166"/>
      <c r="Y773" s="166"/>
      <c r="Z773" s="144"/>
      <c r="AA773" s="167"/>
    </row>
    <row r="774" spans="1:27" ht="12" customHeight="1" x14ac:dyDescent="0.2">
      <c r="A774" s="149">
        <v>306</v>
      </c>
      <c r="C774" s="149" t="s">
        <v>861</v>
      </c>
      <c r="D774" s="183" t="s">
        <v>282</v>
      </c>
      <c r="E774" s="166">
        <v>147</v>
      </c>
      <c r="F774" s="166">
        <v>145</v>
      </c>
      <c r="G774" s="166">
        <v>0</v>
      </c>
      <c r="H774" s="166">
        <v>0</v>
      </c>
      <c r="I774" s="166">
        <v>2</v>
      </c>
      <c r="J774" s="166">
        <v>0</v>
      </c>
      <c r="K774" s="166">
        <v>59</v>
      </c>
      <c r="L774" s="166">
        <v>88</v>
      </c>
      <c r="M774" s="166">
        <v>90</v>
      </c>
      <c r="N774" s="166">
        <v>56</v>
      </c>
      <c r="O774" s="166">
        <v>61</v>
      </c>
      <c r="P774" s="166">
        <v>116</v>
      </c>
      <c r="Q774" s="166">
        <v>45</v>
      </c>
      <c r="R774" s="166">
        <v>59</v>
      </c>
      <c r="S774" s="166">
        <v>12</v>
      </c>
      <c r="T774" s="166">
        <v>35</v>
      </c>
      <c r="U774" s="166">
        <v>0</v>
      </c>
      <c r="V774" s="166">
        <v>10</v>
      </c>
      <c r="W774" s="166">
        <v>0</v>
      </c>
      <c r="X774" s="166">
        <v>41</v>
      </c>
      <c r="Y774" s="166">
        <v>18</v>
      </c>
      <c r="Z774" s="144"/>
      <c r="AA774" s="167">
        <v>306</v>
      </c>
    </row>
    <row r="775" spans="1:27" ht="12" customHeight="1" x14ac:dyDescent="0.2">
      <c r="A775" s="149"/>
      <c r="C775" s="149"/>
      <c r="D775" s="183" t="s">
        <v>283</v>
      </c>
      <c r="E775" s="166">
        <v>135</v>
      </c>
      <c r="F775" s="166">
        <v>134</v>
      </c>
      <c r="G775" s="166">
        <v>0</v>
      </c>
      <c r="H775" s="166">
        <v>0</v>
      </c>
      <c r="I775" s="166">
        <v>1</v>
      </c>
      <c r="J775" s="166">
        <v>0</v>
      </c>
      <c r="K775" s="166">
        <v>54</v>
      </c>
      <c r="L775" s="166">
        <v>81</v>
      </c>
      <c r="M775" s="166">
        <v>82</v>
      </c>
      <c r="N775" s="166">
        <v>51</v>
      </c>
      <c r="O775" s="166">
        <v>55</v>
      </c>
      <c r="P775" s="166">
        <v>109</v>
      </c>
      <c r="Q775" s="166">
        <v>44</v>
      </c>
      <c r="R775" s="166">
        <v>54</v>
      </c>
      <c r="S775" s="166">
        <v>11</v>
      </c>
      <c r="T775" s="166">
        <v>35</v>
      </c>
      <c r="U775" s="166">
        <v>0</v>
      </c>
      <c r="V775" s="166">
        <v>9</v>
      </c>
      <c r="W775" s="166">
        <v>0</v>
      </c>
      <c r="X775" s="166">
        <v>39</v>
      </c>
      <c r="Y775" s="166">
        <v>15</v>
      </c>
      <c r="Z775" s="144"/>
      <c r="AA775" s="167"/>
    </row>
    <row r="776" spans="1:27" ht="5.0999999999999996" customHeight="1" x14ac:dyDescent="0.2">
      <c r="A776" s="149"/>
      <c r="C776" s="149"/>
      <c r="D776" s="183"/>
      <c r="E776" s="166"/>
      <c r="F776" s="166"/>
      <c r="G776" s="166"/>
      <c r="H776" s="166"/>
      <c r="I776" s="166"/>
      <c r="J776" s="166"/>
      <c r="K776" s="166"/>
      <c r="L776" s="166"/>
      <c r="M776" s="166"/>
      <c r="N776" s="166"/>
      <c r="O776" s="166"/>
      <c r="P776" s="166"/>
      <c r="Q776" s="166"/>
      <c r="R776" s="166"/>
      <c r="S776" s="166"/>
      <c r="T776" s="166"/>
      <c r="U776" s="166"/>
      <c r="V776" s="166"/>
      <c r="W776" s="166"/>
      <c r="X776" s="166"/>
      <c r="Y776" s="166"/>
      <c r="Z776" s="144"/>
      <c r="AA776" s="167"/>
    </row>
    <row r="777" spans="1:27" ht="12" customHeight="1" x14ac:dyDescent="0.2">
      <c r="A777" s="149" t="s">
        <v>862</v>
      </c>
      <c r="C777" s="149" t="s">
        <v>863</v>
      </c>
      <c r="D777" s="183" t="s">
        <v>282</v>
      </c>
      <c r="E777" s="166">
        <v>198</v>
      </c>
      <c r="F777" s="166">
        <v>190</v>
      </c>
      <c r="G777" s="166">
        <v>0</v>
      </c>
      <c r="H777" s="166">
        <v>0</v>
      </c>
      <c r="I777" s="166">
        <v>8</v>
      </c>
      <c r="J777" s="166">
        <v>0</v>
      </c>
      <c r="K777" s="166">
        <v>96</v>
      </c>
      <c r="L777" s="166">
        <v>102</v>
      </c>
      <c r="M777" s="166">
        <v>75</v>
      </c>
      <c r="N777" s="166">
        <v>41</v>
      </c>
      <c r="O777" s="166">
        <v>59</v>
      </c>
      <c r="P777" s="166">
        <v>47</v>
      </c>
      <c r="Q777" s="166">
        <v>31</v>
      </c>
      <c r="R777" s="166">
        <v>12</v>
      </c>
      <c r="S777" s="166">
        <v>4</v>
      </c>
      <c r="T777" s="166">
        <v>31</v>
      </c>
      <c r="U777" s="166">
        <v>0</v>
      </c>
      <c r="V777" s="166">
        <v>0</v>
      </c>
      <c r="W777" s="166">
        <v>0</v>
      </c>
      <c r="X777" s="166">
        <v>4</v>
      </c>
      <c r="Y777" s="166">
        <v>8</v>
      </c>
      <c r="Z777" s="144"/>
      <c r="AA777" s="167" t="s">
        <v>862</v>
      </c>
    </row>
    <row r="778" spans="1:27" ht="12" customHeight="1" x14ac:dyDescent="0.2">
      <c r="A778" s="149"/>
      <c r="C778" s="149"/>
      <c r="D778" s="183" t="s">
        <v>283</v>
      </c>
      <c r="E778" s="166">
        <v>174</v>
      </c>
      <c r="F778" s="166">
        <v>167</v>
      </c>
      <c r="G778" s="166">
        <v>0</v>
      </c>
      <c r="H778" s="166">
        <v>0</v>
      </c>
      <c r="I778" s="166">
        <v>7</v>
      </c>
      <c r="J778" s="166">
        <v>0</v>
      </c>
      <c r="K778" s="166">
        <v>88</v>
      </c>
      <c r="L778" s="166">
        <v>86</v>
      </c>
      <c r="M778" s="166">
        <v>66</v>
      </c>
      <c r="N778" s="166">
        <v>37</v>
      </c>
      <c r="O778" s="166">
        <v>50</v>
      </c>
      <c r="P778" s="166">
        <v>40</v>
      </c>
      <c r="Q778" s="166">
        <v>28</v>
      </c>
      <c r="R778" s="166">
        <v>10</v>
      </c>
      <c r="S778" s="166">
        <v>2</v>
      </c>
      <c r="T778" s="166">
        <v>28</v>
      </c>
      <c r="U778" s="166">
        <v>0</v>
      </c>
      <c r="V778" s="166">
        <v>0</v>
      </c>
      <c r="W778" s="166">
        <v>0</v>
      </c>
      <c r="X778" s="166">
        <v>3</v>
      </c>
      <c r="Y778" s="166">
        <v>7</v>
      </c>
      <c r="Z778" s="144"/>
      <c r="AA778" s="167"/>
    </row>
    <row r="779" spans="1:27" ht="5.0999999999999996" customHeight="1" x14ac:dyDescent="0.2">
      <c r="A779" s="149"/>
      <c r="C779" s="149"/>
      <c r="D779" s="183"/>
      <c r="E779" s="166"/>
      <c r="F779" s="166"/>
      <c r="G779" s="166"/>
      <c r="H779" s="166"/>
      <c r="I779" s="166"/>
      <c r="J779" s="166"/>
      <c r="K779" s="166"/>
      <c r="L779" s="166"/>
      <c r="M779" s="166"/>
      <c r="N779" s="166"/>
      <c r="O779" s="166"/>
      <c r="P779" s="166"/>
      <c r="Q779" s="166"/>
      <c r="R779" s="166"/>
      <c r="S779" s="166"/>
      <c r="T779" s="166"/>
      <c r="U779" s="166"/>
      <c r="V779" s="166"/>
      <c r="W779" s="166"/>
      <c r="X779" s="166"/>
      <c r="Y779" s="166"/>
      <c r="Z779" s="144"/>
      <c r="AA779" s="167"/>
    </row>
    <row r="780" spans="1:27" ht="12" customHeight="1" x14ac:dyDescent="0.2">
      <c r="A780" s="149" t="s">
        <v>864</v>
      </c>
      <c r="C780" s="149" t="s">
        <v>865</v>
      </c>
      <c r="D780" s="183" t="s">
        <v>282</v>
      </c>
      <c r="E780" s="166">
        <v>21</v>
      </c>
      <c r="F780" s="166">
        <v>20</v>
      </c>
      <c r="G780" s="166">
        <v>0</v>
      </c>
      <c r="H780" s="166">
        <v>0</v>
      </c>
      <c r="I780" s="166">
        <v>1</v>
      </c>
      <c r="J780" s="166">
        <v>0</v>
      </c>
      <c r="K780" s="166">
        <v>15</v>
      </c>
      <c r="L780" s="166">
        <v>6</v>
      </c>
      <c r="M780" s="166">
        <v>2</v>
      </c>
      <c r="N780" s="166">
        <v>1</v>
      </c>
      <c r="O780" s="166">
        <v>2</v>
      </c>
      <c r="P780" s="166">
        <v>4</v>
      </c>
      <c r="Q780" s="166">
        <v>4</v>
      </c>
      <c r="R780" s="166">
        <v>0</v>
      </c>
      <c r="S780" s="166">
        <v>0</v>
      </c>
      <c r="T780" s="166">
        <v>4</v>
      </c>
      <c r="U780" s="166">
        <v>0</v>
      </c>
      <c r="V780" s="166">
        <v>0</v>
      </c>
      <c r="W780" s="166">
        <v>0</v>
      </c>
      <c r="X780" s="166">
        <v>0</v>
      </c>
      <c r="Y780" s="166">
        <v>0</v>
      </c>
      <c r="Z780" s="144"/>
      <c r="AA780" s="167" t="s">
        <v>864</v>
      </c>
    </row>
    <row r="781" spans="1:27" ht="12" customHeight="1" x14ac:dyDescent="0.2">
      <c r="A781" s="149"/>
      <c r="C781" s="149"/>
      <c r="D781" s="183" t="s">
        <v>283</v>
      </c>
      <c r="E781" s="166">
        <v>19</v>
      </c>
      <c r="F781" s="166">
        <v>18</v>
      </c>
      <c r="G781" s="166">
        <v>0</v>
      </c>
      <c r="H781" s="166">
        <v>0</v>
      </c>
      <c r="I781" s="166">
        <v>1</v>
      </c>
      <c r="J781" s="166">
        <v>0</v>
      </c>
      <c r="K781" s="166">
        <v>14</v>
      </c>
      <c r="L781" s="166">
        <v>5</v>
      </c>
      <c r="M781" s="166">
        <v>1</v>
      </c>
      <c r="N781" s="166">
        <v>1</v>
      </c>
      <c r="O781" s="166">
        <v>1</v>
      </c>
      <c r="P781" s="166">
        <v>4</v>
      </c>
      <c r="Q781" s="166">
        <v>4</v>
      </c>
      <c r="R781" s="166">
        <v>0</v>
      </c>
      <c r="S781" s="166">
        <v>0</v>
      </c>
      <c r="T781" s="166">
        <v>4</v>
      </c>
      <c r="U781" s="166">
        <v>0</v>
      </c>
      <c r="V781" s="166">
        <v>0</v>
      </c>
      <c r="W781" s="166">
        <v>0</v>
      </c>
      <c r="X781" s="166">
        <v>0</v>
      </c>
      <c r="Y781" s="166">
        <v>0</v>
      </c>
      <c r="Z781" s="144"/>
      <c r="AA781" s="167"/>
    </row>
    <row r="782" spans="1:27" ht="5.0999999999999996" customHeight="1" x14ac:dyDescent="0.2">
      <c r="A782" s="149"/>
      <c r="C782" s="149"/>
      <c r="D782" s="183"/>
      <c r="E782" s="166"/>
      <c r="F782" s="166"/>
      <c r="G782" s="166"/>
      <c r="H782" s="166"/>
      <c r="I782" s="166"/>
      <c r="J782" s="166"/>
      <c r="K782" s="166"/>
      <c r="L782" s="166"/>
      <c r="M782" s="166"/>
      <c r="N782" s="166"/>
      <c r="O782" s="166"/>
      <c r="P782" s="166"/>
      <c r="Q782" s="166"/>
      <c r="R782" s="166"/>
      <c r="S782" s="166"/>
      <c r="T782" s="166"/>
      <c r="U782" s="166"/>
      <c r="V782" s="166"/>
      <c r="W782" s="166"/>
      <c r="X782" s="166"/>
      <c r="Y782" s="166"/>
      <c r="Z782" s="144"/>
      <c r="AA782" s="167"/>
    </row>
    <row r="783" spans="1:27" ht="12" customHeight="1" x14ac:dyDescent="0.2">
      <c r="A783" s="149" t="s">
        <v>866</v>
      </c>
      <c r="C783" s="149" t="s">
        <v>867</v>
      </c>
      <c r="D783" s="183" t="s">
        <v>282</v>
      </c>
      <c r="E783" s="166">
        <v>6</v>
      </c>
      <c r="F783" s="166">
        <v>6</v>
      </c>
      <c r="G783" s="166">
        <v>0</v>
      </c>
      <c r="H783" s="166">
        <v>0</v>
      </c>
      <c r="I783" s="166">
        <v>0</v>
      </c>
      <c r="J783" s="166">
        <v>0</v>
      </c>
      <c r="K783" s="166">
        <v>4</v>
      </c>
      <c r="L783" s="166">
        <v>2</v>
      </c>
      <c r="M783" s="166">
        <v>0</v>
      </c>
      <c r="N783" s="166">
        <v>0</v>
      </c>
      <c r="O783" s="166">
        <v>0</v>
      </c>
      <c r="P783" s="166">
        <v>3</v>
      </c>
      <c r="Q783" s="166">
        <v>3</v>
      </c>
      <c r="R783" s="166">
        <v>0</v>
      </c>
      <c r="S783" s="166">
        <v>0</v>
      </c>
      <c r="T783" s="166">
        <v>3</v>
      </c>
      <c r="U783" s="166">
        <v>0</v>
      </c>
      <c r="V783" s="166">
        <v>0</v>
      </c>
      <c r="W783" s="166">
        <v>0</v>
      </c>
      <c r="X783" s="166">
        <v>0</v>
      </c>
      <c r="Y783" s="166">
        <v>0</v>
      </c>
      <c r="Z783" s="144"/>
      <c r="AA783" s="167" t="s">
        <v>866</v>
      </c>
    </row>
    <row r="784" spans="1:27" ht="12" customHeight="1" x14ac:dyDescent="0.2">
      <c r="A784" s="149"/>
      <c r="C784" s="149"/>
      <c r="D784" s="183" t="s">
        <v>283</v>
      </c>
      <c r="E784" s="166">
        <v>6</v>
      </c>
      <c r="F784" s="166">
        <v>6</v>
      </c>
      <c r="G784" s="166">
        <v>0</v>
      </c>
      <c r="H784" s="166">
        <v>0</v>
      </c>
      <c r="I784" s="166">
        <v>0</v>
      </c>
      <c r="J784" s="166">
        <v>0</v>
      </c>
      <c r="K784" s="166">
        <v>4</v>
      </c>
      <c r="L784" s="166">
        <v>2</v>
      </c>
      <c r="M784" s="166">
        <v>0</v>
      </c>
      <c r="N784" s="166">
        <v>0</v>
      </c>
      <c r="O784" s="166">
        <v>0</v>
      </c>
      <c r="P784" s="166">
        <v>3</v>
      </c>
      <c r="Q784" s="166">
        <v>3</v>
      </c>
      <c r="R784" s="166">
        <v>0</v>
      </c>
      <c r="S784" s="166">
        <v>0</v>
      </c>
      <c r="T784" s="166">
        <v>3</v>
      </c>
      <c r="U784" s="166">
        <v>0</v>
      </c>
      <c r="V784" s="166">
        <v>0</v>
      </c>
      <c r="W784" s="166">
        <v>0</v>
      </c>
      <c r="X784" s="166">
        <v>0</v>
      </c>
      <c r="Y784" s="166">
        <v>0</v>
      </c>
      <c r="Z784" s="144"/>
      <c r="AA784" s="167"/>
    </row>
    <row r="785" spans="1:27" ht="5.0999999999999996" customHeight="1" x14ac:dyDescent="0.2">
      <c r="A785" s="149"/>
      <c r="C785" s="149"/>
      <c r="D785" s="183"/>
      <c r="E785" s="166"/>
      <c r="F785" s="166"/>
      <c r="G785" s="166"/>
      <c r="H785" s="166"/>
      <c r="I785" s="166"/>
      <c r="J785" s="166"/>
      <c r="K785" s="166"/>
      <c r="L785" s="166"/>
      <c r="M785" s="166"/>
      <c r="N785" s="166"/>
      <c r="O785" s="166"/>
      <c r="P785" s="166"/>
      <c r="Q785" s="166"/>
      <c r="R785" s="166"/>
      <c r="S785" s="166"/>
      <c r="T785" s="166"/>
      <c r="U785" s="166"/>
      <c r="V785" s="166"/>
      <c r="W785" s="166"/>
      <c r="X785" s="166"/>
      <c r="Y785" s="166"/>
      <c r="Z785" s="144"/>
      <c r="AA785" s="167"/>
    </row>
    <row r="786" spans="1:27" ht="12" customHeight="1" x14ac:dyDescent="0.2">
      <c r="A786" s="149" t="s">
        <v>868</v>
      </c>
      <c r="C786" s="149" t="s">
        <v>869</v>
      </c>
      <c r="D786" s="183" t="s">
        <v>282</v>
      </c>
      <c r="E786" s="166">
        <v>301</v>
      </c>
      <c r="F786" s="166">
        <v>24</v>
      </c>
      <c r="G786" s="166">
        <v>0</v>
      </c>
      <c r="H786" s="166">
        <v>0</v>
      </c>
      <c r="I786" s="166">
        <v>277</v>
      </c>
      <c r="J786" s="166">
        <v>1</v>
      </c>
      <c r="K786" s="166">
        <v>285</v>
      </c>
      <c r="L786" s="166">
        <v>16</v>
      </c>
      <c r="M786" s="166">
        <v>17</v>
      </c>
      <c r="N786" s="166">
        <v>11</v>
      </c>
      <c r="O786" s="166">
        <v>12</v>
      </c>
      <c r="P786" s="166">
        <v>32</v>
      </c>
      <c r="Q786" s="166">
        <v>6</v>
      </c>
      <c r="R786" s="166">
        <v>22</v>
      </c>
      <c r="S786" s="166">
        <v>4</v>
      </c>
      <c r="T786" s="166">
        <v>6</v>
      </c>
      <c r="U786" s="166">
        <v>0</v>
      </c>
      <c r="V786" s="166">
        <v>0</v>
      </c>
      <c r="W786" s="166">
        <v>0</v>
      </c>
      <c r="X786" s="166">
        <v>15</v>
      </c>
      <c r="Y786" s="166">
        <v>7</v>
      </c>
      <c r="Z786" s="144"/>
      <c r="AA786" s="167" t="s">
        <v>868</v>
      </c>
    </row>
    <row r="787" spans="1:27" ht="12" customHeight="1" x14ac:dyDescent="0.2">
      <c r="A787" s="149"/>
      <c r="C787" s="149"/>
      <c r="D787" s="183" t="s">
        <v>283</v>
      </c>
      <c r="E787" s="166">
        <v>236</v>
      </c>
      <c r="F787" s="166">
        <v>21</v>
      </c>
      <c r="G787" s="166">
        <v>0</v>
      </c>
      <c r="H787" s="166">
        <v>0</v>
      </c>
      <c r="I787" s="166">
        <v>215</v>
      </c>
      <c r="J787" s="166">
        <v>1</v>
      </c>
      <c r="K787" s="166">
        <v>221</v>
      </c>
      <c r="L787" s="166">
        <v>15</v>
      </c>
      <c r="M787" s="166">
        <v>16</v>
      </c>
      <c r="N787" s="166">
        <v>10</v>
      </c>
      <c r="O787" s="166">
        <v>11</v>
      </c>
      <c r="P787" s="166">
        <v>31</v>
      </c>
      <c r="Q787" s="166">
        <v>5</v>
      </c>
      <c r="R787" s="166">
        <v>22</v>
      </c>
      <c r="S787" s="166">
        <v>4</v>
      </c>
      <c r="T787" s="166">
        <v>5</v>
      </c>
      <c r="U787" s="166">
        <v>0</v>
      </c>
      <c r="V787" s="166">
        <v>0</v>
      </c>
      <c r="W787" s="166">
        <v>0</v>
      </c>
      <c r="X787" s="166">
        <v>15</v>
      </c>
      <c r="Y787" s="166">
        <v>7</v>
      </c>
      <c r="Z787" s="144"/>
      <c r="AA787" s="167"/>
    </row>
    <row r="788" spans="1:27" ht="5.0999999999999996" customHeight="1" x14ac:dyDescent="0.2">
      <c r="A788" s="149"/>
      <c r="C788" s="149"/>
      <c r="D788" s="183"/>
      <c r="E788" s="166"/>
      <c r="F788" s="166"/>
      <c r="G788" s="166"/>
      <c r="H788" s="166"/>
      <c r="I788" s="166"/>
      <c r="J788" s="166"/>
      <c r="K788" s="166"/>
      <c r="L788" s="166"/>
      <c r="M788" s="166"/>
      <c r="N788" s="166"/>
      <c r="O788" s="166"/>
      <c r="P788" s="166"/>
      <c r="Q788" s="166"/>
      <c r="R788" s="166"/>
      <c r="S788" s="166"/>
      <c r="T788" s="166"/>
      <c r="U788" s="166"/>
      <c r="V788" s="166"/>
      <c r="W788" s="166"/>
      <c r="X788" s="166"/>
      <c r="Y788" s="166"/>
      <c r="Z788" s="144"/>
      <c r="AA788" s="167"/>
    </row>
    <row r="789" spans="1:27" ht="12" customHeight="1" x14ac:dyDescent="0.2">
      <c r="A789" s="149" t="s">
        <v>870</v>
      </c>
      <c r="C789" s="149" t="s">
        <v>871</v>
      </c>
      <c r="D789" s="183" t="s">
        <v>282</v>
      </c>
      <c r="E789" s="166">
        <v>36</v>
      </c>
      <c r="F789" s="166">
        <v>0</v>
      </c>
      <c r="G789" s="166">
        <v>0</v>
      </c>
      <c r="H789" s="166">
        <v>0</v>
      </c>
      <c r="I789" s="166">
        <v>36</v>
      </c>
      <c r="J789" s="166">
        <v>0</v>
      </c>
      <c r="K789" s="166">
        <v>36</v>
      </c>
      <c r="L789" s="166">
        <v>0</v>
      </c>
      <c r="M789" s="166">
        <v>0</v>
      </c>
      <c r="N789" s="166">
        <v>0</v>
      </c>
      <c r="O789" s="166">
        <v>0</v>
      </c>
      <c r="P789" s="166">
        <v>3</v>
      </c>
      <c r="Q789" s="166">
        <v>0</v>
      </c>
      <c r="R789" s="166">
        <v>3</v>
      </c>
      <c r="S789" s="166">
        <v>0</v>
      </c>
      <c r="T789" s="166">
        <v>0</v>
      </c>
      <c r="U789" s="166">
        <v>0</v>
      </c>
      <c r="V789" s="166">
        <v>0</v>
      </c>
      <c r="W789" s="166">
        <v>0</v>
      </c>
      <c r="X789" s="166">
        <v>1</v>
      </c>
      <c r="Y789" s="166">
        <v>2</v>
      </c>
      <c r="Z789" s="144"/>
      <c r="AA789" s="167" t="s">
        <v>870</v>
      </c>
    </row>
    <row r="790" spans="1:27" ht="12" customHeight="1" x14ac:dyDescent="0.2">
      <c r="A790" s="149"/>
      <c r="C790" s="149"/>
      <c r="D790" s="183" t="s">
        <v>283</v>
      </c>
      <c r="E790" s="166">
        <v>34</v>
      </c>
      <c r="F790" s="166">
        <v>0</v>
      </c>
      <c r="G790" s="166">
        <v>0</v>
      </c>
      <c r="H790" s="166">
        <v>0</v>
      </c>
      <c r="I790" s="166">
        <v>34</v>
      </c>
      <c r="J790" s="166">
        <v>0</v>
      </c>
      <c r="K790" s="166">
        <v>34</v>
      </c>
      <c r="L790" s="166">
        <v>0</v>
      </c>
      <c r="M790" s="166">
        <v>0</v>
      </c>
      <c r="N790" s="166">
        <v>0</v>
      </c>
      <c r="O790" s="166">
        <v>0</v>
      </c>
      <c r="P790" s="166">
        <v>3</v>
      </c>
      <c r="Q790" s="166">
        <v>0</v>
      </c>
      <c r="R790" s="166">
        <v>3</v>
      </c>
      <c r="S790" s="166">
        <v>0</v>
      </c>
      <c r="T790" s="166">
        <v>0</v>
      </c>
      <c r="U790" s="166">
        <v>0</v>
      </c>
      <c r="V790" s="166">
        <v>0</v>
      </c>
      <c r="W790" s="166">
        <v>0</v>
      </c>
      <c r="X790" s="166">
        <v>1</v>
      </c>
      <c r="Y790" s="166">
        <v>2</v>
      </c>
      <c r="Z790" s="144"/>
      <c r="AA790" s="167"/>
    </row>
    <row r="791" spans="1:27" ht="5.0999999999999996" customHeight="1" x14ac:dyDescent="0.2">
      <c r="A791" s="149"/>
      <c r="C791" s="149"/>
      <c r="D791" s="183"/>
      <c r="E791" s="166"/>
      <c r="F791" s="166"/>
      <c r="G791" s="166"/>
      <c r="H791" s="166"/>
      <c r="I791" s="166"/>
      <c r="J791" s="166"/>
      <c r="K791" s="166"/>
      <c r="L791" s="166"/>
      <c r="M791" s="166"/>
      <c r="N791" s="166"/>
      <c r="O791" s="166"/>
      <c r="P791" s="166"/>
      <c r="Q791" s="166"/>
      <c r="R791" s="166"/>
      <c r="S791" s="166"/>
      <c r="T791" s="166"/>
      <c r="U791" s="166"/>
      <c r="V791" s="166"/>
      <c r="W791" s="166"/>
      <c r="X791" s="166"/>
      <c r="Y791" s="166"/>
      <c r="Z791" s="144"/>
      <c r="AA791" s="167"/>
    </row>
    <row r="792" spans="1:27" ht="12" customHeight="1" x14ac:dyDescent="0.2">
      <c r="A792" s="149">
        <v>307.30799999999999</v>
      </c>
      <c r="C792" s="149" t="s">
        <v>872</v>
      </c>
      <c r="D792" s="183" t="s">
        <v>282</v>
      </c>
      <c r="E792" s="166">
        <v>132</v>
      </c>
      <c r="F792" s="166">
        <v>118</v>
      </c>
      <c r="G792" s="166">
        <v>0</v>
      </c>
      <c r="H792" s="166">
        <v>0</v>
      </c>
      <c r="I792" s="166">
        <v>14</v>
      </c>
      <c r="J792" s="166">
        <v>0</v>
      </c>
      <c r="K792" s="166">
        <v>74</v>
      </c>
      <c r="L792" s="166">
        <v>58</v>
      </c>
      <c r="M792" s="166">
        <v>52</v>
      </c>
      <c r="N792" s="166">
        <v>37</v>
      </c>
      <c r="O792" s="166">
        <v>38</v>
      </c>
      <c r="P792" s="166">
        <v>31</v>
      </c>
      <c r="Q792" s="166">
        <v>15</v>
      </c>
      <c r="R792" s="166">
        <v>13</v>
      </c>
      <c r="S792" s="166">
        <v>3</v>
      </c>
      <c r="T792" s="166">
        <v>14</v>
      </c>
      <c r="U792" s="166">
        <v>0</v>
      </c>
      <c r="V792" s="166">
        <v>1</v>
      </c>
      <c r="W792" s="166">
        <v>0</v>
      </c>
      <c r="X792" s="166">
        <v>9</v>
      </c>
      <c r="Y792" s="166">
        <v>4</v>
      </c>
      <c r="Z792" s="144"/>
      <c r="AA792" s="167" t="s">
        <v>873</v>
      </c>
    </row>
    <row r="793" spans="1:27" ht="12" customHeight="1" x14ac:dyDescent="0.2">
      <c r="A793" s="149"/>
      <c r="C793" s="149"/>
      <c r="D793" s="183" t="s">
        <v>283</v>
      </c>
      <c r="E793" s="166">
        <v>127</v>
      </c>
      <c r="F793" s="166">
        <v>114</v>
      </c>
      <c r="G793" s="166">
        <v>0</v>
      </c>
      <c r="H793" s="166">
        <v>0</v>
      </c>
      <c r="I793" s="166">
        <v>13</v>
      </c>
      <c r="J793" s="166">
        <v>0</v>
      </c>
      <c r="K793" s="166">
        <v>71</v>
      </c>
      <c r="L793" s="166">
        <v>56</v>
      </c>
      <c r="M793" s="166">
        <v>50</v>
      </c>
      <c r="N793" s="166">
        <v>35</v>
      </c>
      <c r="O793" s="166">
        <v>37</v>
      </c>
      <c r="P793" s="166">
        <v>31</v>
      </c>
      <c r="Q793" s="166">
        <v>15</v>
      </c>
      <c r="R793" s="166">
        <v>13</v>
      </c>
      <c r="S793" s="166">
        <v>3</v>
      </c>
      <c r="T793" s="166">
        <v>14</v>
      </c>
      <c r="U793" s="166">
        <v>0</v>
      </c>
      <c r="V793" s="166">
        <v>1</v>
      </c>
      <c r="W793" s="166">
        <v>0</v>
      </c>
      <c r="X793" s="166">
        <v>9</v>
      </c>
      <c r="Y793" s="166">
        <v>4</v>
      </c>
      <c r="Z793" s="144"/>
      <c r="AA793" s="167"/>
    </row>
    <row r="794" spans="1:27" ht="5.0999999999999996" customHeight="1" x14ac:dyDescent="0.2">
      <c r="A794" s="149"/>
      <c r="C794" s="149"/>
      <c r="D794" s="183"/>
      <c r="E794" s="166"/>
      <c r="F794" s="166"/>
      <c r="G794" s="166"/>
      <c r="H794" s="166"/>
      <c r="I794" s="166"/>
      <c r="J794" s="166"/>
      <c r="K794" s="166"/>
      <c r="L794" s="166"/>
      <c r="M794" s="166"/>
      <c r="N794" s="166"/>
      <c r="O794" s="166"/>
      <c r="P794" s="166"/>
      <c r="Q794" s="166"/>
      <c r="R794" s="166"/>
      <c r="S794" s="166"/>
      <c r="T794" s="166"/>
      <c r="U794" s="166"/>
      <c r="V794" s="166"/>
      <c r="W794" s="166"/>
      <c r="X794" s="166"/>
      <c r="Y794" s="166"/>
      <c r="Z794" s="144"/>
      <c r="AA794" s="167"/>
    </row>
    <row r="795" spans="1:27" ht="12" customHeight="1" x14ac:dyDescent="0.2">
      <c r="A795" s="149" t="s">
        <v>2286</v>
      </c>
      <c r="C795" s="149" t="s">
        <v>2287</v>
      </c>
      <c r="D795" s="183" t="s">
        <v>282</v>
      </c>
      <c r="E795" s="166">
        <v>1</v>
      </c>
      <c r="F795" s="166">
        <v>0</v>
      </c>
      <c r="G795" s="166">
        <v>0</v>
      </c>
      <c r="H795" s="166">
        <v>0</v>
      </c>
      <c r="I795" s="166">
        <v>1</v>
      </c>
      <c r="J795" s="166">
        <v>0</v>
      </c>
      <c r="K795" s="166">
        <v>0</v>
      </c>
      <c r="L795" s="166">
        <v>1</v>
      </c>
      <c r="M795" s="166">
        <v>0</v>
      </c>
      <c r="N795" s="166">
        <v>0</v>
      </c>
      <c r="O795" s="166">
        <v>0</v>
      </c>
      <c r="P795" s="166">
        <v>0</v>
      </c>
      <c r="Q795" s="166">
        <v>0</v>
      </c>
      <c r="R795" s="166">
        <v>0</v>
      </c>
      <c r="S795" s="166">
        <v>0</v>
      </c>
      <c r="T795" s="166">
        <v>0</v>
      </c>
      <c r="U795" s="166">
        <v>0</v>
      </c>
      <c r="V795" s="166">
        <v>0</v>
      </c>
      <c r="W795" s="166">
        <v>0</v>
      </c>
      <c r="X795" s="166">
        <v>0</v>
      </c>
      <c r="Y795" s="166">
        <v>0</v>
      </c>
      <c r="Z795" s="144"/>
      <c r="AA795" s="167" t="s">
        <v>2288</v>
      </c>
    </row>
    <row r="796" spans="1:27" ht="12" customHeight="1" x14ac:dyDescent="0.2">
      <c r="A796" s="149"/>
      <c r="C796" s="186" t="s">
        <v>2289</v>
      </c>
      <c r="D796" s="183" t="s">
        <v>283</v>
      </c>
      <c r="E796" s="166">
        <v>1</v>
      </c>
      <c r="F796" s="166">
        <v>0</v>
      </c>
      <c r="G796" s="166">
        <v>0</v>
      </c>
      <c r="H796" s="166">
        <v>0</v>
      </c>
      <c r="I796" s="166">
        <v>1</v>
      </c>
      <c r="J796" s="166">
        <v>0</v>
      </c>
      <c r="K796" s="166">
        <v>0</v>
      </c>
      <c r="L796" s="166">
        <v>1</v>
      </c>
      <c r="M796" s="166">
        <v>0</v>
      </c>
      <c r="N796" s="166">
        <v>0</v>
      </c>
      <c r="O796" s="166">
        <v>0</v>
      </c>
      <c r="P796" s="166">
        <v>0</v>
      </c>
      <c r="Q796" s="166">
        <v>0</v>
      </c>
      <c r="R796" s="166">
        <v>0</v>
      </c>
      <c r="S796" s="166">
        <v>0</v>
      </c>
      <c r="T796" s="166">
        <v>0</v>
      </c>
      <c r="U796" s="166">
        <v>0</v>
      </c>
      <c r="V796" s="166">
        <v>0</v>
      </c>
      <c r="W796" s="166">
        <v>0</v>
      </c>
      <c r="X796" s="166">
        <v>0</v>
      </c>
      <c r="Y796" s="166">
        <v>0</v>
      </c>
      <c r="Z796" s="144"/>
      <c r="AA796" s="167"/>
    </row>
    <row r="797" spans="1:27" ht="5.0999999999999996" customHeight="1" x14ac:dyDescent="0.2">
      <c r="A797" s="149"/>
      <c r="C797" s="149"/>
      <c r="D797" s="183"/>
      <c r="E797" s="166"/>
      <c r="F797" s="166"/>
      <c r="G797" s="166"/>
      <c r="H797" s="166"/>
      <c r="I797" s="166"/>
      <c r="J797" s="166"/>
      <c r="K797" s="166"/>
      <c r="L797" s="166"/>
      <c r="M797" s="166"/>
      <c r="N797" s="166"/>
      <c r="O797" s="166"/>
      <c r="P797" s="166"/>
      <c r="Q797" s="166"/>
      <c r="R797" s="166"/>
      <c r="S797" s="166"/>
      <c r="T797" s="166"/>
      <c r="U797" s="166"/>
      <c r="V797" s="166"/>
      <c r="W797" s="166"/>
      <c r="X797" s="166"/>
      <c r="Y797" s="166"/>
      <c r="Z797" s="144"/>
      <c r="AA797" s="167"/>
    </row>
    <row r="798" spans="1:27" ht="12" customHeight="1" x14ac:dyDescent="0.2">
      <c r="A798" s="149" t="s">
        <v>874</v>
      </c>
      <c r="C798" s="149" t="s">
        <v>875</v>
      </c>
      <c r="D798" s="183" t="s">
        <v>282</v>
      </c>
      <c r="E798" s="166">
        <v>199</v>
      </c>
      <c r="F798" s="166">
        <v>49</v>
      </c>
      <c r="G798" s="166">
        <v>0</v>
      </c>
      <c r="H798" s="166">
        <v>0</v>
      </c>
      <c r="I798" s="166">
        <v>150</v>
      </c>
      <c r="J798" s="166">
        <v>0</v>
      </c>
      <c r="K798" s="166">
        <v>116</v>
      </c>
      <c r="L798" s="166">
        <v>83</v>
      </c>
      <c r="M798" s="166">
        <v>27</v>
      </c>
      <c r="N798" s="166">
        <v>17</v>
      </c>
      <c r="O798" s="166">
        <v>18</v>
      </c>
      <c r="P798" s="166">
        <v>39</v>
      </c>
      <c r="Q798" s="166">
        <v>7</v>
      </c>
      <c r="R798" s="166">
        <v>29</v>
      </c>
      <c r="S798" s="166">
        <v>3</v>
      </c>
      <c r="T798" s="166">
        <v>6</v>
      </c>
      <c r="U798" s="166">
        <v>0</v>
      </c>
      <c r="V798" s="166">
        <v>1</v>
      </c>
      <c r="W798" s="166">
        <v>0</v>
      </c>
      <c r="X798" s="166">
        <v>18</v>
      </c>
      <c r="Y798" s="166">
        <v>11</v>
      </c>
      <c r="Z798" s="144"/>
      <c r="AA798" s="167" t="s">
        <v>874</v>
      </c>
    </row>
    <row r="799" spans="1:27" ht="12" customHeight="1" x14ac:dyDescent="0.2">
      <c r="A799" s="149"/>
      <c r="C799" s="186" t="s">
        <v>876</v>
      </c>
      <c r="D799" s="183" t="s">
        <v>283</v>
      </c>
      <c r="E799" s="166">
        <v>173</v>
      </c>
      <c r="F799" s="166">
        <v>47</v>
      </c>
      <c r="G799" s="166">
        <v>0</v>
      </c>
      <c r="H799" s="166">
        <v>0</v>
      </c>
      <c r="I799" s="166">
        <v>126</v>
      </c>
      <c r="J799" s="166">
        <v>0</v>
      </c>
      <c r="K799" s="166">
        <v>97</v>
      </c>
      <c r="L799" s="166">
        <v>76</v>
      </c>
      <c r="M799" s="166">
        <v>25</v>
      </c>
      <c r="N799" s="166">
        <v>16</v>
      </c>
      <c r="O799" s="166">
        <v>16</v>
      </c>
      <c r="P799" s="166">
        <v>38</v>
      </c>
      <c r="Q799" s="166">
        <v>7</v>
      </c>
      <c r="R799" s="166">
        <v>29</v>
      </c>
      <c r="S799" s="166">
        <v>2</v>
      </c>
      <c r="T799" s="166">
        <v>6</v>
      </c>
      <c r="U799" s="166">
        <v>0</v>
      </c>
      <c r="V799" s="166">
        <v>1</v>
      </c>
      <c r="W799" s="166">
        <v>0</v>
      </c>
      <c r="X799" s="166">
        <v>18</v>
      </c>
      <c r="Y799" s="166">
        <v>11</v>
      </c>
      <c r="Z799" s="144"/>
      <c r="AA799" s="167"/>
    </row>
    <row r="800" spans="1:27" ht="5.0999999999999996" customHeight="1" x14ac:dyDescent="0.2">
      <c r="A800" s="149"/>
      <c r="C800" s="149"/>
      <c r="D800" s="183"/>
      <c r="E800" s="166"/>
      <c r="F800" s="166"/>
      <c r="G800" s="166"/>
      <c r="H800" s="166"/>
      <c r="I800" s="166"/>
      <c r="J800" s="166"/>
      <c r="K800" s="166"/>
      <c r="L800" s="166"/>
      <c r="M800" s="166"/>
      <c r="N800" s="166"/>
      <c r="O800" s="166"/>
      <c r="P800" s="166"/>
      <c r="Q800" s="166"/>
      <c r="R800" s="166"/>
      <c r="S800" s="166"/>
      <c r="T800" s="166"/>
      <c r="U800" s="166"/>
      <c r="V800" s="166"/>
      <c r="W800" s="166"/>
      <c r="X800" s="166"/>
      <c r="Y800" s="166"/>
      <c r="Z800" s="144"/>
      <c r="AA800" s="167"/>
    </row>
    <row r="801" spans="1:27" ht="12" customHeight="1" x14ac:dyDescent="0.2">
      <c r="A801" s="149" t="s">
        <v>877</v>
      </c>
      <c r="C801" s="149" t="s">
        <v>878</v>
      </c>
      <c r="D801" s="183" t="s">
        <v>282</v>
      </c>
      <c r="E801" s="166">
        <v>35</v>
      </c>
      <c r="F801" s="166">
        <v>0</v>
      </c>
      <c r="G801" s="166">
        <v>0</v>
      </c>
      <c r="H801" s="166">
        <v>0</v>
      </c>
      <c r="I801" s="166">
        <v>35</v>
      </c>
      <c r="J801" s="166">
        <v>0</v>
      </c>
      <c r="K801" s="166">
        <v>32</v>
      </c>
      <c r="L801" s="166">
        <v>3</v>
      </c>
      <c r="M801" s="166">
        <v>0</v>
      </c>
      <c r="N801" s="166">
        <v>0</v>
      </c>
      <c r="O801" s="166">
        <v>0</v>
      </c>
      <c r="P801" s="166">
        <v>5</v>
      </c>
      <c r="Q801" s="166">
        <v>0</v>
      </c>
      <c r="R801" s="166">
        <v>5</v>
      </c>
      <c r="S801" s="166">
        <v>0</v>
      </c>
      <c r="T801" s="166">
        <v>0</v>
      </c>
      <c r="U801" s="166">
        <v>0</v>
      </c>
      <c r="V801" s="166">
        <v>0</v>
      </c>
      <c r="W801" s="166">
        <v>0</v>
      </c>
      <c r="X801" s="166">
        <v>3</v>
      </c>
      <c r="Y801" s="166">
        <v>2</v>
      </c>
      <c r="Z801" s="144"/>
      <c r="AA801" s="167" t="s">
        <v>877</v>
      </c>
    </row>
    <row r="802" spans="1:27" ht="12" customHeight="1" x14ac:dyDescent="0.2">
      <c r="A802" s="149"/>
      <c r="C802" s="186" t="s">
        <v>879</v>
      </c>
      <c r="D802" s="183" t="s">
        <v>283</v>
      </c>
      <c r="E802" s="166">
        <v>33</v>
      </c>
      <c r="F802" s="166">
        <v>0</v>
      </c>
      <c r="G802" s="166">
        <v>0</v>
      </c>
      <c r="H802" s="166">
        <v>0</v>
      </c>
      <c r="I802" s="166">
        <v>33</v>
      </c>
      <c r="J802" s="166">
        <v>0</v>
      </c>
      <c r="K802" s="166">
        <v>30</v>
      </c>
      <c r="L802" s="166">
        <v>3</v>
      </c>
      <c r="M802" s="166">
        <v>0</v>
      </c>
      <c r="N802" s="166">
        <v>0</v>
      </c>
      <c r="O802" s="166">
        <v>0</v>
      </c>
      <c r="P802" s="166">
        <v>5</v>
      </c>
      <c r="Q802" s="166">
        <v>0</v>
      </c>
      <c r="R802" s="166">
        <v>5</v>
      </c>
      <c r="S802" s="166">
        <v>0</v>
      </c>
      <c r="T802" s="166">
        <v>0</v>
      </c>
      <c r="U802" s="166">
        <v>0</v>
      </c>
      <c r="V802" s="166">
        <v>0</v>
      </c>
      <c r="W802" s="166">
        <v>0</v>
      </c>
      <c r="X802" s="166">
        <v>3</v>
      </c>
      <c r="Y802" s="166">
        <v>2</v>
      </c>
      <c r="Z802" s="144"/>
      <c r="AA802" s="167"/>
    </row>
    <row r="803" spans="1:27" ht="5.0999999999999996" customHeight="1" x14ac:dyDescent="0.2">
      <c r="A803" s="149"/>
      <c r="C803" s="149"/>
      <c r="D803" s="183"/>
      <c r="E803" s="166"/>
      <c r="F803" s="166"/>
      <c r="G803" s="166"/>
      <c r="H803" s="166"/>
      <c r="I803" s="166"/>
      <c r="J803" s="166"/>
      <c r="K803" s="166"/>
      <c r="L803" s="166"/>
      <c r="M803" s="166"/>
      <c r="N803" s="166"/>
      <c r="O803" s="166"/>
      <c r="P803" s="166"/>
      <c r="Q803" s="166"/>
      <c r="R803" s="166"/>
      <c r="S803" s="166"/>
      <c r="T803" s="166"/>
      <c r="U803" s="166"/>
      <c r="V803" s="166"/>
      <c r="W803" s="166"/>
      <c r="X803" s="166"/>
      <c r="Y803" s="166"/>
      <c r="Z803" s="144"/>
      <c r="AA803" s="167"/>
    </row>
    <row r="804" spans="1:27" ht="12" customHeight="1" x14ac:dyDescent="0.2">
      <c r="A804" s="149" t="s">
        <v>880</v>
      </c>
      <c r="C804" s="149" t="s">
        <v>881</v>
      </c>
      <c r="D804" s="183" t="s">
        <v>282</v>
      </c>
      <c r="E804" s="166">
        <v>18</v>
      </c>
      <c r="F804" s="166">
        <v>0</v>
      </c>
      <c r="G804" s="166">
        <v>0</v>
      </c>
      <c r="H804" s="166">
        <v>0</v>
      </c>
      <c r="I804" s="166">
        <v>18</v>
      </c>
      <c r="J804" s="166">
        <v>0</v>
      </c>
      <c r="K804" s="166">
        <v>17</v>
      </c>
      <c r="L804" s="166">
        <v>1</v>
      </c>
      <c r="M804" s="166">
        <v>0</v>
      </c>
      <c r="N804" s="166">
        <v>0</v>
      </c>
      <c r="O804" s="166">
        <v>0</v>
      </c>
      <c r="P804" s="166">
        <v>3</v>
      </c>
      <c r="Q804" s="166">
        <v>0</v>
      </c>
      <c r="R804" s="166">
        <v>2</v>
      </c>
      <c r="S804" s="166">
        <v>1</v>
      </c>
      <c r="T804" s="166">
        <v>0</v>
      </c>
      <c r="U804" s="166">
        <v>0</v>
      </c>
      <c r="V804" s="166">
        <v>0</v>
      </c>
      <c r="W804" s="166">
        <v>0</v>
      </c>
      <c r="X804" s="166">
        <v>2</v>
      </c>
      <c r="Y804" s="166">
        <v>0</v>
      </c>
      <c r="Z804" s="144"/>
      <c r="AA804" s="167" t="s">
        <v>882</v>
      </c>
    </row>
    <row r="805" spans="1:27" ht="12" customHeight="1" x14ac:dyDescent="0.2">
      <c r="A805" s="149"/>
      <c r="C805" s="186" t="s">
        <v>883</v>
      </c>
      <c r="D805" s="183" t="s">
        <v>283</v>
      </c>
      <c r="E805" s="166">
        <v>16</v>
      </c>
      <c r="F805" s="166">
        <v>0</v>
      </c>
      <c r="G805" s="166">
        <v>0</v>
      </c>
      <c r="H805" s="166">
        <v>0</v>
      </c>
      <c r="I805" s="166">
        <v>16</v>
      </c>
      <c r="J805" s="166">
        <v>0</v>
      </c>
      <c r="K805" s="166">
        <v>15</v>
      </c>
      <c r="L805" s="166">
        <v>1</v>
      </c>
      <c r="M805" s="166">
        <v>0</v>
      </c>
      <c r="N805" s="166">
        <v>0</v>
      </c>
      <c r="O805" s="166">
        <v>0</v>
      </c>
      <c r="P805" s="166">
        <v>3</v>
      </c>
      <c r="Q805" s="166">
        <v>0</v>
      </c>
      <c r="R805" s="166">
        <v>2</v>
      </c>
      <c r="S805" s="166">
        <v>1</v>
      </c>
      <c r="T805" s="166">
        <v>0</v>
      </c>
      <c r="U805" s="166">
        <v>0</v>
      </c>
      <c r="V805" s="166">
        <v>0</v>
      </c>
      <c r="W805" s="166">
        <v>0</v>
      </c>
      <c r="X805" s="166">
        <v>2</v>
      </c>
      <c r="Y805" s="166">
        <v>0</v>
      </c>
      <c r="Z805" s="144"/>
      <c r="AA805" s="167"/>
    </row>
    <row r="806" spans="1:27" ht="5.0999999999999996" customHeight="1" x14ac:dyDescent="0.2">
      <c r="A806" s="149"/>
      <c r="C806" s="149"/>
      <c r="D806" s="183"/>
      <c r="E806" s="166"/>
      <c r="F806" s="166"/>
      <c r="G806" s="166"/>
      <c r="H806" s="166"/>
      <c r="I806" s="166"/>
      <c r="J806" s="166"/>
      <c r="K806" s="166"/>
      <c r="L806" s="166"/>
      <c r="M806" s="166"/>
      <c r="N806" s="166"/>
      <c r="O806" s="166"/>
      <c r="P806" s="166"/>
      <c r="Q806" s="166"/>
      <c r="R806" s="166"/>
      <c r="S806" s="166"/>
      <c r="T806" s="166"/>
      <c r="U806" s="166"/>
      <c r="V806" s="166"/>
      <c r="W806" s="166"/>
      <c r="X806" s="166"/>
      <c r="Y806" s="166"/>
      <c r="Z806" s="144"/>
      <c r="AA806" s="167"/>
    </row>
    <row r="807" spans="1:27" ht="12" customHeight="1" x14ac:dyDescent="0.2">
      <c r="A807" s="149" t="s">
        <v>884</v>
      </c>
      <c r="C807" s="149" t="s">
        <v>885</v>
      </c>
      <c r="D807" s="183" t="s">
        <v>282</v>
      </c>
      <c r="E807" s="166">
        <v>2</v>
      </c>
      <c r="F807" s="166">
        <v>1</v>
      </c>
      <c r="G807" s="166">
        <v>0</v>
      </c>
      <c r="H807" s="166">
        <v>0</v>
      </c>
      <c r="I807" s="166">
        <v>1</v>
      </c>
      <c r="J807" s="166">
        <v>0</v>
      </c>
      <c r="K807" s="166">
        <v>1</v>
      </c>
      <c r="L807" s="166">
        <v>1</v>
      </c>
      <c r="M807" s="166">
        <v>1</v>
      </c>
      <c r="N807" s="166">
        <v>0</v>
      </c>
      <c r="O807" s="166">
        <v>0</v>
      </c>
      <c r="P807" s="166">
        <v>1</v>
      </c>
      <c r="Q807" s="166">
        <v>0</v>
      </c>
      <c r="R807" s="166">
        <v>1</v>
      </c>
      <c r="S807" s="166">
        <v>0</v>
      </c>
      <c r="T807" s="166">
        <v>0</v>
      </c>
      <c r="U807" s="166">
        <v>0</v>
      </c>
      <c r="V807" s="166">
        <v>0</v>
      </c>
      <c r="W807" s="166">
        <v>0</v>
      </c>
      <c r="X807" s="166">
        <v>1</v>
      </c>
      <c r="Y807" s="166">
        <v>0</v>
      </c>
      <c r="Z807" s="144"/>
      <c r="AA807" s="167" t="s">
        <v>884</v>
      </c>
    </row>
    <row r="808" spans="1:27" ht="12" customHeight="1" x14ac:dyDescent="0.2">
      <c r="A808" s="149"/>
      <c r="C808" s="149"/>
      <c r="D808" s="183" t="s">
        <v>283</v>
      </c>
      <c r="E808" s="166">
        <v>2</v>
      </c>
      <c r="F808" s="166">
        <v>1</v>
      </c>
      <c r="G808" s="166">
        <v>0</v>
      </c>
      <c r="H808" s="166">
        <v>0</v>
      </c>
      <c r="I808" s="166">
        <v>1</v>
      </c>
      <c r="J808" s="166">
        <v>0</v>
      </c>
      <c r="K808" s="166">
        <v>1</v>
      </c>
      <c r="L808" s="166">
        <v>1</v>
      </c>
      <c r="M808" s="166">
        <v>1</v>
      </c>
      <c r="N808" s="166">
        <v>0</v>
      </c>
      <c r="O808" s="166">
        <v>0</v>
      </c>
      <c r="P808" s="166">
        <v>1</v>
      </c>
      <c r="Q808" s="166">
        <v>0</v>
      </c>
      <c r="R808" s="166">
        <v>1</v>
      </c>
      <c r="S808" s="166">
        <v>0</v>
      </c>
      <c r="T808" s="166">
        <v>0</v>
      </c>
      <c r="U808" s="166">
        <v>0</v>
      </c>
      <c r="V808" s="166">
        <v>0</v>
      </c>
      <c r="W808" s="166">
        <v>0</v>
      </c>
      <c r="X808" s="166">
        <v>1</v>
      </c>
      <c r="Y808" s="166">
        <v>0</v>
      </c>
      <c r="Z808" s="144"/>
      <c r="AA808" s="167"/>
    </row>
    <row r="809" spans="1:27" ht="5.0999999999999996" customHeight="1" x14ac:dyDescent="0.2">
      <c r="A809" s="149"/>
      <c r="C809" s="149"/>
      <c r="D809" s="183"/>
      <c r="E809" s="166"/>
      <c r="F809" s="166"/>
      <c r="G809" s="166"/>
      <c r="H809" s="166"/>
      <c r="I809" s="166"/>
      <c r="J809" s="166"/>
      <c r="K809" s="166"/>
      <c r="L809" s="166"/>
      <c r="M809" s="166"/>
      <c r="N809" s="166"/>
      <c r="O809" s="166"/>
      <c r="P809" s="166"/>
      <c r="Q809" s="166"/>
      <c r="R809" s="166"/>
      <c r="S809" s="166"/>
      <c r="T809" s="166"/>
      <c r="U809" s="166"/>
      <c r="V809" s="166"/>
      <c r="W809" s="166"/>
      <c r="X809" s="166"/>
      <c r="Y809" s="166"/>
      <c r="Z809" s="144"/>
      <c r="AA809" s="167"/>
    </row>
    <row r="810" spans="1:27" ht="12" customHeight="1" x14ac:dyDescent="0.2">
      <c r="A810" s="149" t="s">
        <v>886</v>
      </c>
      <c r="C810" s="149" t="s">
        <v>887</v>
      </c>
      <c r="D810" s="183" t="s">
        <v>282</v>
      </c>
      <c r="E810" s="166">
        <v>754</v>
      </c>
      <c r="F810" s="166">
        <v>158</v>
      </c>
      <c r="G810" s="166">
        <v>1</v>
      </c>
      <c r="H810" s="166">
        <v>0</v>
      </c>
      <c r="I810" s="166">
        <v>596</v>
      </c>
      <c r="J810" s="166">
        <v>1</v>
      </c>
      <c r="K810" s="166">
        <v>458</v>
      </c>
      <c r="L810" s="166">
        <v>296</v>
      </c>
      <c r="M810" s="166">
        <v>118</v>
      </c>
      <c r="N810" s="166">
        <v>84</v>
      </c>
      <c r="O810" s="166">
        <v>94</v>
      </c>
      <c r="P810" s="166">
        <v>36</v>
      </c>
      <c r="Q810" s="166">
        <v>10</v>
      </c>
      <c r="R810" s="166">
        <v>20</v>
      </c>
      <c r="S810" s="166">
        <v>6</v>
      </c>
      <c r="T810" s="166">
        <v>10</v>
      </c>
      <c r="U810" s="166">
        <v>0</v>
      </c>
      <c r="V810" s="166">
        <v>0</v>
      </c>
      <c r="W810" s="166">
        <v>0</v>
      </c>
      <c r="X810" s="166">
        <v>11</v>
      </c>
      <c r="Y810" s="166">
        <v>9</v>
      </c>
      <c r="Z810" s="144"/>
      <c r="AA810" s="167" t="s">
        <v>886</v>
      </c>
    </row>
    <row r="811" spans="1:27" ht="12" customHeight="1" x14ac:dyDescent="0.2">
      <c r="A811" s="149"/>
      <c r="C811" s="149"/>
      <c r="D811" s="183" t="s">
        <v>283</v>
      </c>
      <c r="E811" s="166">
        <v>628</v>
      </c>
      <c r="F811" s="166">
        <v>138</v>
      </c>
      <c r="G811" s="166">
        <v>1</v>
      </c>
      <c r="H811" s="166">
        <v>0</v>
      </c>
      <c r="I811" s="166">
        <v>490</v>
      </c>
      <c r="J811" s="166">
        <v>1</v>
      </c>
      <c r="K811" s="166">
        <v>394</v>
      </c>
      <c r="L811" s="166">
        <v>234</v>
      </c>
      <c r="M811" s="166">
        <v>104</v>
      </c>
      <c r="N811" s="166">
        <v>75</v>
      </c>
      <c r="O811" s="166">
        <v>82</v>
      </c>
      <c r="P811" s="166">
        <v>32</v>
      </c>
      <c r="Q811" s="166">
        <v>9</v>
      </c>
      <c r="R811" s="166">
        <v>18</v>
      </c>
      <c r="S811" s="166">
        <v>5</v>
      </c>
      <c r="T811" s="166">
        <v>9</v>
      </c>
      <c r="U811" s="166">
        <v>0</v>
      </c>
      <c r="V811" s="166">
        <v>0</v>
      </c>
      <c r="W811" s="166">
        <v>0</v>
      </c>
      <c r="X811" s="166">
        <v>10</v>
      </c>
      <c r="Y811" s="166">
        <v>8</v>
      </c>
      <c r="Z811" s="144"/>
      <c r="AA811" s="167"/>
    </row>
    <row r="812" spans="1:27" ht="5.0999999999999996" customHeight="1" x14ac:dyDescent="0.2">
      <c r="A812" s="149"/>
      <c r="C812" s="149"/>
      <c r="D812" s="183"/>
      <c r="E812" s="166"/>
      <c r="F812" s="166"/>
      <c r="G812" s="166"/>
      <c r="H812" s="166"/>
      <c r="I812" s="166"/>
      <c r="J812" s="166"/>
      <c r="K812" s="166"/>
      <c r="L812" s="166"/>
      <c r="M812" s="166"/>
      <c r="N812" s="166"/>
      <c r="O812" s="166"/>
      <c r="P812" s="166"/>
      <c r="Q812" s="166"/>
      <c r="R812" s="166"/>
      <c r="S812" s="166"/>
      <c r="T812" s="166"/>
      <c r="U812" s="166"/>
      <c r="V812" s="166"/>
      <c r="W812" s="166"/>
      <c r="X812" s="166"/>
      <c r="Y812" s="166"/>
      <c r="Z812" s="144"/>
      <c r="AA812" s="167"/>
    </row>
    <row r="813" spans="1:27" ht="12" customHeight="1" x14ac:dyDescent="0.2">
      <c r="A813" s="149" t="s">
        <v>888</v>
      </c>
      <c r="C813" s="149" t="s">
        <v>889</v>
      </c>
      <c r="D813" s="183" t="s">
        <v>282</v>
      </c>
      <c r="E813" s="166">
        <v>4</v>
      </c>
      <c r="F813" s="166">
        <v>1</v>
      </c>
      <c r="G813" s="166">
        <v>0</v>
      </c>
      <c r="H813" s="166">
        <v>0</v>
      </c>
      <c r="I813" s="166">
        <v>3</v>
      </c>
      <c r="J813" s="166">
        <v>0</v>
      </c>
      <c r="K813" s="166">
        <v>3</v>
      </c>
      <c r="L813" s="166">
        <v>1</v>
      </c>
      <c r="M813" s="166">
        <v>1</v>
      </c>
      <c r="N813" s="166">
        <v>1</v>
      </c>
      <c r="O813" s="166">
        <v>1</v>
      </c>
      <c r="P813" s="166">
        <v>0</v>
      </c>
      <c r="Q813" s="166">
        <v>0</v>
      </c>
      <c r="R813" s="166">
        <v>0</v>
      </c>
      <c r="S813" s="166">
        <v>0</v>
      </c>
      <c r="T813" s="166">
        <v>0</v>
      </c>
      <c r="U813" s="166">
        <v>0</v>
      </c>
      <c r="V813" s="166">
        <v>0</v>
      </c>
      <c r="W813" s="166">
        <v>0</v>
      </c>
      <c r="X813" s="166">
        <v>0</v>
      </c>
      <c r="Y813" s="166">
        <v>0</v>
      </c>
      <c r="Z813" s="144"/>
      <c r="AA813" s="167" t="s">
        <v>888</v>
      </c>
    </row>
    <row r="814" spans="1:27" ht="12" customHeight="1" x14ac:dyDescent="0.2">
      <c r="A814" s="149"/>
      <c r="C814" s="149"/>
      <c r="D814" s="183" t="s">
        <v>283</v>
      </c>
      <c r="E814" s="166">
        <v>2</v>
      </c>
      <c r="F814" s="166">
        <v>0</v>
      </c>
      <c r="G814" s="166">
        <v>0</v>
      </c>
      <c r="H814" s="166">
        <v>0</v>
      </c>
      <c r="I814" s="166">
        <v>2</v>
      </c>
      <c r="J814" s="166">
        <v>0</v>
      </c>
      <c r="K814" s="166">
        <v>2</v>
      </c>
      <c r="L814" s="166">
        <v>0</v>
      </c>
      <c r="M814" s="166">
        <v>0</v>
      </c>
      <c r="N814" s="166">
        <v>0</v>
      </c>
      <c r="O814" s="166">
        <v>0</v>
      </c>
      <c r="P814" s="166">
        <v>0</v>
      </c>
      <c r="Q814" s="166">
        <v>0</v>
      </c>
      <c r="R814" s="166">
        <v>0</v>
      </c>
      <c r="S814" s="166">
        <v>0</v>
      </c>
      <c r="T814" s="166">
        <v>0</v>
      </c>
      <c r="U814" s="166">
        <v>0</v>
      </c>
      <c r="V814" s="166">
        <v>0</v>
      </c>
      <c r="W814" s="166">
        <v>0</v>
      </c>
      <c r="X814" s="166">
        <v>0</v>
      </c>
      <c r="Y814" s="166">
        <v>0</v>
      </c>
      <c r="Z814" s="144"/>
      <c r="AA814" s="167"/>
    </row>
    <row r="815" spans="1:27" ht="5.0999999999999996" customHeight="1" x14ac:dyDescent="0.2">
      <c r="A815" s="149"/>
      <c r="C815" s="149"/>
      <c r="D815" s="183"/>
      <c r="E815" s="166"/>
      <c r="F815" s="166"/>
      <c r="G815" s="166"/>
      <c r="H815" s="166"/>
      <c r="I815" s="166"/>
      <c r="J815" s="166"/>
      <c r="K815" s="166"/>
      <c r="L815" s="166"/>
      <c r="M815" s="166"/>
      <c r="N815" s="166"/>
      <c r="O815" s="166"/>
      <c r="P815" s="166"/>
      <c r="Q815" s="166"/>
      <c r="R815" s="166"/>
      <c r="S815" s="166"/>
      <c r="T815" s="166"/>
      <c r="U815" s="166"/>
      <c r="V815" s="166"/>
      <c r="W815" s="166"/>
      <c r="X815" s="166"/>
      <c r="Y815" s="166"/>
      <c r="Z815" s="144"/>
      <c r="AA815" s="167"/>
    </row>
    <row r="816" spans="1:27" ht="12" customHeight="1" x14ac:dyDescent="0.2">
      <c r="A816" s="149" t="s">
        <v>890</v>
      </c>
      <c r="C816" s="149" t="s">
        <v>891</v>
      </c>
      <c r="D816" s="183" t="s">
        <v>282</v>
      </c>
      <c r="E816" s="166">
        <v>60</v>
      </c>
      <c r="F816" s="166">
        <v>8</v>
      </c>
      <c r="G816" s="166">
        <v>0</v>
      </c>
      <c r="H816" s="166">
        <v>0</v>
      </c>
      <c r="I816" s="166">
        <v>52</v>
      </c>
      <c r="J816" s="166">
        <v>0</v>
      </c>
      <c r="K816" s="166">
        <v>54</v>
      </c>
      <c r="L816" s="166">
        <v>6</v>
      </c>
      <c r="M816" s="166">
        <v>6</v>
      </c>
      <c r="N816" s="166">
        <v>3</v>
      </c>
      <c r="O816" s="166">
        <v>6</v>
      </c>
      <c r="P816" s="166">
        <v>10</v>
      </c>
      <c r="Q816" s="166">
        <v>1</v>
      </c>
      <c r="R816" s="166">
        <v>8</v>
      </c>
      <c r="S816" s="166">
        <v>1</v>
      </c>
      <c r="T816" s="166">
        <v>1</v>
      </c>
      <c r="U816" s="166">
        <v>0</v>
      </c>
      <c r="V816" s="166">
        <v>0</v>
      </c>
      <c r="W816" s="166">
        <v>0</v>
      </c>
      <c r="X816" s="166">
        <v>4</v>
      </c>
      <c r="Y816" s="166">
        <v>4</v>
      </c>
      <c r="Z816" s="144"/>
      <c r="AA816" s="167" t="s">
        <v>892</v>
      </c>
    </row>
    <row r="817" spans="1:27" ht="12" customHeight="1" x14ac:dyDescent="0.2">
      <c r="A817" s="149"/>
      <c r="C817" s="149"/>
      <c r="D817" s="183" t="s">
        <v>283</v>
      </c>
      <c r="E817" s="166">
        <v>46</v>
      </c>
      <c r="F817" s="166">
        <v>6</v>
      </c>
      <c r="G817" s="166">
        <v>0</v>
      </c>
      <c r="H817" s="166">
        <v>0</v>
      </c>
      <c r="I817" s="166">
        <v>40</v>
      </c>
      <c r="J817" s="166">
        <v>0</v>
      </c>
      <c r="K817" s="166">
        <v>42</v>
      </c>
      <c r="L817" s="166">
        <v>4</v>
      </c>
      <c r="M817" s="166">
        <v>4</v>
      </c>
      <c r="N817" s="166">
        <v>3</v>
      </c>
      <c r="O817" s="166">
        <v>4</v>
      </c>
      <c r="P817" s="166">
        <v>8</v>
      </c>
      <c r="Q817" s="166">
        <v>1</v>
      </c>
      <c r="R817" s="166">
        <v>6</v>
      </c>
      <c r="S817" s="166">
        <v>1</v>
      </c>
      <c r="T817" s="166">
        <v>1</v>
      </c>
      <c r="U817" s="166">
        <v>0</v>
      </c>
      <c r="V817" s="166">
        <v>0</v>
      </c>
      <c r="W817" s="166">
        <v>0</v>
      </c>
      <c r="X817" s="166">
        <v>3</v>
      </c>
      <c r="Y817" s="166">
        <v>3</v>
      </c>
      <c r="Z817" s="144"/>
      <c r="AA817" s="167"/>
    </row>
    <row r="818" spans="1:27" ht="5.0999999999999996" customHeight="1" x14ac:dyDescent="0.2">
      <c r="A818" s="149"/>
      <c r="C818" s="149"/>
      <c r="D818" s="183"/>
      <c r="E818" s="166"/>
      <c r="F818" s="166"/>
      <c r="G818" s="166"/>
      <c r="H818" s="166"/>
      <c r="I818" s="166"/>
      <c r="J818" s="166"/>
      <c r="K818" s="166"/>
      <c r="L818" s="166"/>
      <c r="M818" s="166"/>
      <c r="N818" s="166"/>
      <c r="O818" s="166"/>
      <c r="P818" s="166"/>
      <c r="Q818" s="166"/>
      <c r="R818" s="166"/>
      <c r="S818" s="166"/>
      <c r="T818" s="166"/>
      <c r="U818" s="166"/>
      <c r="V818" s="166"/>
      <c r="W818" s="166"/>
      <c r="X818" s="166"/>
      <c r="Y818" s="166"/>
      <c r="Z818" s="144"/>
      <c r="AA818" s="167"/>
    </row>
    <row r="819" spans="1:27" ht="12" customHeight="1" x14ac:dyDescent="0.2">
      <c r="A819" s="149" t="s">
        <v>893</v>
      </c>
      <c r="C819" s="149" t="s">
        <v>894</v>
      </c>
      <c r="D819" s="183" t="s">
        <v>282</v>
      </c>
      <c r="E819" s="166">
        <v>7</v>
      </c>
      <c r="F819" s="166">
        <v>0</v>
      </c>
      <c r="G819" s="166">
        <v>0</v>
      </c>
      <c r="H819" s="166">
        <v>0</v>
      </c>
      <c r="I819" s="166">
        <v>7</v>
      </c>
      <c r="J819" s="166">
        <v>0</v>
      </c>
      <c r="K819" s="166">
        <v>7</v>
      </c>
      <c r="L819" s="166">
        <v>0</v>
      </c>
      <c r="M819" s="166">
        <v>0</v>
      </c>
      <c r="N819" s="166">
        <v>0</v>
      </c>
      <c r="O819" s="166">
        <v>0</v>
      </c>
      <c r="P819" s="166">
        <v>0</v>
      </c>
      <c r="Q819" s="166">
        <v>0</v>
      </c>
      <c r="R819" s="166">
        <v>0</v>
      </c>
      <c r="S819" s="166">
        <v>0</v>
      </c>
      <c r="T819" s="166">
        <v>0</v>
      </c>
      <c r="U819" s="166">
        <v>0</v>
      </c>
      <c r="V819" s="166">
        <v>0</v>
      </c>
      <c r="W819" s="166">
        <v>0</v>
      </c>
      <c r="X819" s="166">
        <v>0</v>
      </c>
      <c r="Y819" s="166">
        <v>0</v>
      </c>
      <c r="Z819" s="144"/>
      <c r="AA819" s="167" t="s">
        <v>892</v>
      </c>
    </row>
    <row r="820" spans="1:27" ht="12" customHeight="1" x14ac:dyDescent="0.2">
      <c r="A820" s="149"/>
      <c r="C820" s="149"/>
      <c r="D820" s="183" t="s">
        <v>283</v>
      </c>
      <c r="E820" s="166">
        <v>7</v>
      </c>
      <c r="F820" s="166">
        <v>0</v>
      </c>
      <c r="G820" s="166">
        <v>0</v>
      </c>
      <c r="H820" s="166">
        <v>0</v>
      </c>
      <c r="I820" s="166">
        <v>7</v>
      </c>
      <c r="J820" s="166">
        <v>0</v>
      </c>
      <c r="K820" s="166">
        <v>7</v>
      </c>
      <c r="L820" s="166">
        <v>0</v>
      </c>
      <c r="M820" s="166">
        <v>0</v>
      </c>
      <c r="N820" s="166">
        <v>0</v>
      </c>
      <c r="O820" s="166">
        <v>0</v>
      </c>
      <c r="P820" s="166">
        <v>0</v>
      </c>
      <c r="Q820" s="166">
        <v>0</v>
      </c>
      <c r="R820" s="166">
        <v>0</v>
      </c>
      <c r="S820" s="166">
        <v>0</v>
      </c>
      <c r="T820" s="166">
        <v>0</v>
      </c>
      <c r="U820" s="166">
        <v>0</v>
      </c>
      <c r="V820" s="166">
        <v>0</v>
      </c>
      <c r="W820" s="166">
        <v>0</v>
      </c>
      <c r="X820" s="166">
        <v>0</v>
      </c>
      <c r="Y820" s="166">
        <v>0</v>
      </c>
      <c r="Z820" s="144"/>
      <c r="AA820" s="167"/>
    </row>
    <row r="821" spans="1:27" ht="5.0999999999999996" customHeight="1" x14ac:dyDescent="0.2">
      <c r="A821" s="149"/>
      <c r="C821" s="149"/>
      <c r="D821" s="183"/>
      <c r="E821" s="166"/>
      <c r="F821" s="166"/>
      <c r="G821" s="166"/>
      <c r="H821" s="166"/>
      <c r="I821" s="166"/>
      <c r="J821" s="166"/>
      <c r="K821" s="166"/>
      <c r="L821" s="166"/>
      <c r="M821" s="166"/>
      <c r="N821" s="166"/>
      <c r="O821" s="166"/>
      <c r="P821" s="166"/>
      <c r="Q821" s="166"/>
      <c r="R821" s="166"/>
      <c r="S821" s="166"/>
      <c r="T821" s="166"/>
      <c r="U821" s="166"/>
      <c r="V821" s="166"/>
      <c r="W821" s="166"/>
      <c r="X821" s="166"/>
      <c r="Y821" s="166"/>
      <c r="Z821" s="144"/>
      <c r="AA821" s="167"/>
    </row>
    <row r="822" spans="1:27" ht="12" customHeight="1" x14ac:dyDescent="0.2">
      <c r="A822" s="149" t="s">
        <v>895</v>
      </c>
      <c r="C822" s="149" t="s">
        <v>896</v>
      </c>
      <c r="D822" s="183" t="s">
        <v>282</v>
      </c>
      <c r="E822" s="166">
        <v>17</v>
      </c>
      <c r="F822" s="166">
        <v>3</v>
      </c>
      <c r="G822" s="166">
        <v>0</v>
      </c>
      <c r="H822" s="166">
        <v>0</v>
      </c>
      <c r="I822" s="166">
        <v>14</v>
      </c>
      <c r="J822" s="166">
        <v>0</v>
      </c>
      <c r="K822" s="166">
        <v>13</v>
      </c>
      <c r="L822" s="166">
        <v>4</v>
      </c>
      <c r="M822" s="166">
        <v>3</v>
      </c>
      <c r="N822" s="166">
        <v>2</v>
      </c>
      <c r="O822" s="166">
        <v>3</v>
      </c>
      <c r="P822" s="166">
        <v>5</v>
      </c>
      <c r="Q822" s="166">
        <v>0</v>
      </c>
      <c r="R822" s="166">
        <v>4</v>
      </c>
      <c r="S822" s="166">
        <v>1</v>
      </c>
      <c r="T822" s="166">
        <v>0</v>
      </c>
      <c r="U822" s="166">
        <v>0</v>
      </c>
      <c r="V822" s="166">
        <v>0</v>
      </c>
      <c r="W822" s="166">
        <v>0</v>
      </c>
      <c r="X822" s="166">
        <v>0</v>
      </c>
      <c r="Y822" s="166">
        <v>4</v>
      </c>
      <c r="Z822" s="144"/>
      <c r="AA822" s="167" t="s">
        <v>897</v>
      </c>
    </row>
    <row r="823" spans="1:27" ht="12" customHeight="1" x14ac:dyDescent="0.2">
      <c r="A823" s="186" t="s">
        <v>898</v>
      </c>
      <c r="C823" s="149"/>
      <c r="D823" s="183" t="s">
        <v>283</v>
      </c>
      <c r="E823" s="166">
        <v>16</v>
      </c>
      <c r="F823" s="166">
        <v>2</v>
      </c>
      <c r="G823" s="166">
        <v>0</v>
      </c>
      <c r="H823" s="166">
        <v>0</v>
      </c>
      <c r="I823" s="166">
        <v>14</v>
      </c>
      <c r="J823" s="166">
        <v>0</v>
      </c>
      <c r="K823" s="166">
        <v>13</v>
      </c>
      <c r="L823" s="166">
        <v>3</v>
      </c>
      <c r="M823" s="166">
        <v>2</v>
      </c>
      <c r="N823" s="166">
        <v>2</v>
      </c>
      <c r="O823" s="166">
        <v>2</v>
      </c>
      <c r="P823" s="166">
        <v>5</v>
      </c>
      <c r="Q823" s="166">
        <v>0</v>
      </c>
      <c r="R823" s="166">
        <v>4</v>
      </c>
      <c r="S823" s="166">
        <v>1</v>
      </c>
      <c r="T823" s="166">
        <v>0</v>
      </c>
      <c r="U823" s="166">
        <v>0</v>
      </c>
      <c r="V823" s="166">
        <v>0</v>
      </c>
      <c r="W823" s="166">
        <v>0</v>
      </c>
      <c r="X823" s="166">
        <v>0</v>
      </c>
      <c r="Y823" s="166">
        <v>4</v>
      </c>
      <c r="Z823" s="144"/>
      <c r="AA823" s="167"/>
    </row>
    <row r="824" spans="1:27" ht="5.0999999999999996" customHeight="1" x14ac:dyDescent="0.2">
      <c r="A824" s="149"/>
      <c r="D824" s="183"/>
      <c r="E824" s="166"/>
      <c r="F824" s="166"/>
      <c r="G824" s="166"/>
      <c r="H824" s="166"/>
      <c r="I824" s="166"/>
      <c r="J824" s="166"/>
      <c r="K824" s="166"/>
      <c r="L824" s="166"/>
      <c r="M824" s="166"/>
      <c r="N824" s="166"/>
      <c r="O824" s="166"/>
      <c r="P824" s="166"/>
      <c r="Q824" s="166"/>
      <c r="R824" s="166"/>
      <c r="S824" s="166"/>
      <c r="T824" s="166"/>
      <c r="U824" s="166"/>
      <c r="V824" s="166"/>
      <c r="W824" s="166"/>
      <c r="X824" s="166"/>
      <c r="Y824" s="166"/>
      <c r="Z824" s="144"/>
      <c r="AA824" s="167"/>
    </row>
    <row r="825" spans="1:27" ht="12" customHeight="1" x14ac:dyDescent="0.2">
      <c r="A825" s="149" t="s">
        <v>255</v>
      </c>
      <c r="B825" s="185" t="s">
        <v>899</v>
      </c>
      <c r="C825" s="142" t="s">
        <v>900</v>
      </c>
      <c r="D825" s="183" t="s">
        <v>282</v>
      </c>
      <c r="E825" s="166">
        <v>997</v>
      </c>
      <c r="F825" s="166">
        <v>22</v>
      </c>
      <c r="G825" s="166">
        <v>0</v>
      </c>
      <c r="H825" s="166">
        <v>0</v>
      </c>
      <c r="I825" s="166">
        <v>975</v>
      </c>
      <c r="J825" s="166">
        <v>1</v>
      </c>
      <c r="K825" s="166">
        <v>980</v>
      </c>
      <c r="L825" s="166">
        <v>17</v>
      </c>
      <c r="M825" s="166">
        <v>20</v>
      </c>
      <c r="N825" s="166">
        <v>11</v>
      </c>
      <c r="O825" s="166">
        <v>15</v>
      </c>
      <c r="P825" s="166">
        <v>1</v>
      </c>
      <c r="Q825" s="166">
        <v>1</v>
      </c>
      <c r="R825" s="166">
        <v>0</v>
      </c>
      <c r="S825" s="166">
        <v>0</v>
      </c>
      <c r="T825" s="166">
        <v>1</v>
      </c>
      <c r="U825" s="166">
        <v>0</v>
      </c>
      <c r="V825" s="166">
        <v>0</v>
      </c>
      <c r="W825" s="166">
        <v>0</v>
      </c>
      <c r="X825" s="166">
        <v>0</v>
      </c>
      <c r="Y825" s="166">
        <v>0</v>
      </c>
      <c r="Z825" s="144"/>
      <c r="AA825" s="167" t="s">
        <v>257</v>
      </c>
    </row>
    <row r="826" spans="1:27" ht="12" customHeight="1" x14ac:dyDescent="0.2">
      <c r="A826" s="149"/>
      <c r="D826" s="183" t="s">
        <v>283</v>
      </c>
      <c r="E826" s="166">
        <v>910</v>
      </c>
      <c r="F826" s="166">
        <v>22</v>
      </c>
      <c r="G826" s="166">
        <v>0</v>
      </c>
      <c r="H826" s="166">
        <v>0</v>
      </c>
      <c r="I826" s="166">
        <v>888</v>
      </c>
      <c r="J826" s="166">
        <v>1</v>
      </c>
      <c r="K826" s="166">
        <v>893</v>
      </c>
      <c r="L826" s="166">
        <v>17</v>
      </c>
      <c r="M826" s="166">
        <v>20</v>
      </c>
      <c r="N826" s="166">
        <v>11</v>
      </c>
      <c r="O826" s="166">
        <v>15</v>
      </c>
      <c r="P826" s="166">
        <v>1</v>
      </c>
      <c r="Q826" s="166">
        <v>1</v>
      </c>
      <c r="R826" s="166">
        <v>0</v>
      </c>
      <c r="S826" s="166">
        <v>0</v>
      </c>
      <c r="T826" s="166">
        <v>1</v>
      </c>
      <c r="U826" s="166">
        <v>0</v>
      </c>
      <c r="V826" s="166">
        <v>0</v>
      </c>
      <c r="W826" s="166">
        <v>0</v>
      </c>
      <c r="X826" s="166">
        <v>0</v>
      </c>
      <c r="Y826" s="166">
        <v>0</v>
      </c>
      <c r="Z826" s="144"/>
      <c r="AA826" s="167"/>
    </row>
    <row r="827" spans="1:27" ht="5.0999999999999996" customHeight="1" x14ac:dyDescent="0.2">
      <c r="A827" s="149"/>
      <c r="D827" s="183"/>
      <c r="E827" s="166"/>
      <c r="F827" s="166"/>
      <c r="G827" s="166"/>
      <c r="H827" s="166"/>
      <c r="I827" s="166"/>
      <c r="J827" s="166"/>
      <c r="K827" s="166"/>
      <c r="L827" s="166"/>
      <c r="M827" s="166"/>
      <c r="N827" s="166"/>
      <c r="O827" s="166"/>
      <c r="P827" s="166"/>
      <c r="Q827" s="166"/>
      <c r="R827" s="166"/>
      <c r="S827" s="166"/>
      <c r="T827" s="166"/>
      <c r="U827" s="166"/>
      <c r="V827" s="166"/>
      <c r="W827" s="166"/>
      <c r="X827" s="166"/>
      <c r="Y827" s="166"/>
      <c r="Z827" s="144"/>
      <c r="AA827" s="167"/>
    </row>
    <row r="828" spans="1:27" ht="12" customHeight="1" x14ac:dyDescent="0.2">
      <c r="A828" s="149" t="s">
        <v>901</v>
      </c>
      <c r="C828" s="149" t="s">
        <v>902</v>
      </c>
      <c r="D828" s="183" t="s">
        <v>282</v>
      </c>
      <c r="E828" s="166">
        <v>63</v>
      </c>
      <c r="F828" s="166">
        <v>3</v>
      </c>
      <c r="G828" s="166">
        <v>0</v>
      </c>
      <c r="H828" s="166">
        <v>0</v>
      </c>
      <c r="I828" s="166">
        <v>60</v>
      </c>
      <c r="J828" s="166">
        <v>0</v>
      </c>
      <c r="K828" s="166">
        <v>60</v>
      </c>
      <c r="L828" s="166">
        <v>3</v>
      </c>
      <c r="M828" s="166">
        <v>3</v>
      </c>
      <c r="N828" s="166">
        <v>3</v>
      </c>
      <c r="O828" s="166">
        <v>3</v>
      </c>
      <c r="P828" s="166">
        <v>0</v>
      </c>
      <c r="Q828" s="166">
        <v>0</v>
      </c>
      <c r="R828" s="166">
        <v>0</v>
      </c>
      <c r="S828" s="166">
        <v>0</v>
      </c>
      <c r="T828" s="166">
        <v>0</v>
      </c>
      <c r="U828" s="166">
        <v>0</v>
      </c>
      <c r="V828" s="166">
        <v>0</v>
      </c>
      <c r="W828" s="166">
        <v>0</v>
      </c>
      <c r="X828" s="166">
        <v>0</v>
      </c>
      <c r="Y828" s="166">
        <v>0</v>
      </c>
      <c r="Z828" s="144"/>
      <c r="AA828" s="167" t="s">
        <v>903</v>
      </c>
    </row>
    <row r="829" spans="1:27" ht="12" customHeight="1" x14ac:dyDescent="0.2">
      <c r="A829" s="149"/>
      <c r="C829" s="186" t="s">
        <v>904</v>
      </c>
      <c r="D829" s="183" t="s">
        <v>283</v>
      </c>
      <c r="E829" s="166">
        <v>60</v>
      </c>
      <c r="F829" s="166">
        <v>3</v>
      </c>
      <c r="G829" s="166">
        <v>0</v>
      </c>
      <c r="H829" s="166">
        <v>0</v>
      </c>
      <c r="I829" s="166">
        <v>57</v>
      </c>
      <c r="J829" s="166">
        <v>0</v>
      </c>
      <c r="K829" s="166">
        <v>57</v>
      </c>
      <c r="L829" s="166">
        <v>3</v>
      </c>
      <c r="M829" s="166">
        <v>3</v>
      </c>
      <c r="N829" s="166">
        <v>3</v>
      </c>
      <c r="O829" s="166">
        <v>3</v>
      </c>
      <c r="P829" s="166">
        <v>0</v>
      </c>
      <c r="Q829" s="166">
        <v>0</v>
      </c>
      <c r="R829" s="166">
        <v>0</v>
      </c>
      <c r="S829" s="166">
        <v>0</v>
      </c>
      <c r="T829" s="166">
        <v>0</v>
      </c>
      <c r="U829" s="166">
        <v>0</v>
      </c>
      <c r="V829" s="166">
        <v>0</v>
      </c>
      <c r="W829" s="166">
        <v>0</v>
      </c>
      <c r="X829" s="166">
        <v>0</v>
      </c>
      <c r="Y829" s="166">
        <v>0</v>
      </c>
      <c r="Z829" s="144"/>
      <c r="AA829" s="167"/>
    </row>
    <row r="830" spans="1:27" ht="5.0999999999999996" customHeight="1" x14ac:dyDescent="0.2">
      <c r="A830" s="149"/>
      <c r="C830" s="149"/>
      <c r="D830" s="183"/>
      <c r="E830" s="166"/>
      <c r="F830" s="166"/>
      <c r="G830" s="166"/>
      <c r="H830" s="166"/>
      <c r="I830" s="166"/>
      <c r="J830" s="166"/>
      <c r="K830" s="166"/>
      <c r="L830" s="166"/>
      <c r="M830" s="166"/>
      <c r="N830" s="166"/>
      <c r="O830" s="166"/>
      <c r="P830" s="166"/>
      <c r="Q830" s="166"/>
      <c r="R830" s="166"/>
      <c r="S830" s="166"/>
      <c r="T830" s="166"/>
      <c r="U830" s="166"/>
      <c r="V830" s="166"/>
      <c r="W830" s="166"/>
      <c r="X830" s="166"/>
      <c r="Y830" s="166"/>
      <c r="Z830" s="144"/>
      <c r="AA830" s="167"/>
    </row>
    <row r="831" spans="1:27" ht="12" customHeight="1" x14ac:dyDescent="0.2">
      <c r="A831" s="149" t="s">
        <v>905</v>
      </c>
      <c r="C831" s="149" t="s">
        <v>902</v>
      </c>
      <c r="D831" s="183" t="s">
        <v>282</v>
      </c>
      <c r="E831" s="166">
        <v>37</v>
      </c>
      <c r="F831" s="166">
        <v>1</v>
      </c>
      <c r="G831" s="166">
        <v>0</v>
      </c>
      <c r="H831" s="166">
        <v>0</v>
      </c>
      <c r="I831" s="166">
        <v>36</v>
      </c>
      <c r="J831" s="166">
        <v>0</v>
      </c>
      <c r="K831" s="166">
        <v>36</v>
      </c>
      <c r="L831" s="166">
        <v>1</v>
      </c>
      <c r="M831" s="166">
        <v>1</v>
      </c>
      <c r="N831" s="166">
        <v>0</v>
      </c>
      <c r="O831" s="166">
        <v>1</v>
      </c>
      <c r="P831" s="166">
        <v>0</v>
      </c>
      <c r="Q831" s="166">
        <v>0</v>
      </c>
      <c r="R831" s="166">
        <v>0</v>
      </c>
      <c r="S831" s="166">
        <v>0</v>
      </c>
      <c r="T831" s="166">
        <v>0</v>
      </c>
      <c r="U831" s="166">
        <v>0</v>
      </c>
      <c r="V831" s="166">
        <v>0</v>
      </c>
      <c r="W831" s="166">
        <v>0</v>
      </c>
      <c r="X831" s="166">
        <v>0</v>
      </c>
      <c r="Y831" s="166">
        <v>0</v>
      </c>
      <c r="Z831" s="144"/>
      <c r="AA831" s="167" t="s">
        <v>906</v>
      </c>
    </row>
    <row r="832" spans="1:27" ht="12" customHeight="1" x14ac:dyDescent="0.2">
      <c r="A832" s="149"/>
      <c r="C832" s="186" t="s">
        <v>907</v>
      </c>
      <c r="D832" s="183" t="s">
        <v>283</v>
      </c>
      <c r="E832" s="166">
        <v>35</v>
      </c>
      <c r="F832" s="166">
        <v>1</v>
      </c>
      <c r="G832" s="166">
        <v>0</v>
      </c>
      <c r="H832" s="166">
        <v>0</v>
      </c>
      <c r="I832" s="166">
        <v>34</v>
      </c>
      <c r="J832" s="166">
        <v>0</v>
      </c>
      <c r="K832" s="166">
        <v>34</v>
      </c>
      <c r="L832" s="166">
        <v>1</v>
      </c>
      <c r="M832" s="166">
        <v>1</v>
      </c>
      <c r="N832" s="166">
        <v>0</v>
      </c>
      <c r="O832" s="166">
        <v>1</v>
      </c>
      <c r="P832" s="166">
        <v>0</v>
      </c>
      <c r="Q832" s="166">
        <v>0</v>
      </c>
      <c r="R832" s="166">
        <v>0</v>
      </c>
      <c r="S832" s="166">
        <v>0</v>
      </c>
      <c r="T832" s="166">
        <v>0</v>
      </c>
      <c r="U832" s="166">
        <v>0</v>
      </c>
      <c r="V832" s="166">
        <v>0</v>
      </c>
      <c r="W832" s="166">
        <v>0</v>
      </c>
      <c r="X832" s="166">
        <v>0</v>
      </c>
      <c r="Y832" s="166">
        <v>0</v>
      </c>
      <c r="Z832" s="144"/>
      <c r="AA832" s="167"/>
    </row>
    <row r="833" spans="1:27" ht="5.0999999999999996" customHeight="1" x14ac:dyDescent="0.2">
      <c r="A833" s="149"/>
      <c r="C833" s="149"/>
      <c r="D833" s="183"/>
      <c r="E833" s="166"/>
      <c r="F833" s="166"/>
      <c r="G833" s="166"/>
      <c r="H833" s="166"/>
      <c r="I833" s="166"/>
      <c r="J833" s="166"/>
      <c r="K833" s="166"/>
      <c r="L833" s="166"/>
      <c r="M833" s="166"/>
      <c r="N833" s="166"/>
      <c r="O833" s="166"/>
      <c r="P833" s="166"/>
      <c r="Q833" s="166"/>
      <c r="R833" s="166"/>
      <c r="S833" s="166"/>
      <c r="T833" s="166"/>
      <c r="U833" s="166"/>
      <c r="V833" s="166"/>
      <c r="W833" s="166"/>
      <c r="X833" s="166"/>
      <c r="Y833" s="166"/>
      <c r="Z833" s="144"/>
      <c r="AA833" s="167"/>
    </row>
    <row r="834" spans="1:27" ht="12" customHeight="1" x14ac:dyDescent="0.2">
      <c r="A834" s="149" t="s">
        <v>908</v>
      </c>
      <c r="C834" s="149" t="s">
        <v>909</v>
      </c>
      <c r="D834" s="183" t="s">
        <v>282</v>
      </c>
      <c r="E834" s="166">
        <v>32</v>
      </c>
      <c r="F834" s="166">
        <v>1</v>
      </c>
      <c r="G834" s="166">
        <v>0</v>
      </c>
      <c r="H834" s="166">
        <v>0</v>
      </c>
      <c r="I834" s="166">
        <v>31</v>
      </c>
      <c r="J834" s="166">
        <v>0</v>
      </c>
      <c r="K834" s="166">
        <v>31</v>
      </c>
      <c r="L834" s="166">
        <v>1</v>
      </c>
      <c r="M834" s="166">
        <v>1</v>
      </c>
      <c r="N834" s="166">
        <v>1</v>
      </c>
      <c r="O834" s="166">
        <v>1</v>
      </c>
      <c r="P834" s="166">
        <v>0</v>
      </c>
      <c r="Q834" s="166">
        <v>0</v>
      </c>
      <c r="R834" s="166">
        <v>0</v>
      </c>
      <c r="S834" s="166">
        <v>0</v>
      </c>
      <c r="T834" s="166">
        <v>0</v>
      </c>
      <c r="U834" s="166">
        <v>0</v>
      </c>
      <c r="V834" s="166">
        <v>0</v>
      </c>
      <c r="W834" s="166">
        <v>0</v>
      </c>
      <c r="X834" s="166">
        <v>0</v>
      </c>
      <c r="Y834" s="166">
        <v>0</v>
      </c>
      <c r="Z834" s="144"/>
      <c r="AA834" s="167" t="s">
        <v>910</v>
      </c>
    </row>
    <row r="835" spans="1:27" ht="12" customHeight="1" x14ac:dyDescent="0.2">
      <c r="A835" s="149"/>
      <c r="C835" s="186" t="s">
        <v>904</v>
      </c>
      <c r="D835" s="183" t="s">
        <v>283</v>
      </c>
      <c r="E835" s="166">
        <v>29</v>
      </c>
      <c r="F835" s="166">
        <v>1</v>
      </c>
      <c r="G835" s="166">
        <v>0</v>
      </c>
      <c r="H835" s="166">
        <v>0</v>
      </c>
      <c r="I835" s="166">
        <v>28</v>
      </c>
      <c r="J835" s="166">
        <v>0</v>
      </c>
      <c r="K835" s="166">
        <v>28</v>
      </c>
      <c r="L835" s="166">
        <v>1</v>
      </c>
      <c r="M835" s="166">
        <v>1</v>
      </c>
      <c r="N835" s="166">
        <v>1</v>
      </c>
      <c r="O835" s="166">
        <v>1</v>
      </c>
      <c r="P835" s="166">
        <v>0</v>
      </c>
      <c r="Q835" s="166">
        <v>0</v>
      </c>
      <c r="R835" s="166">
        <v>0</v>
      </c>
      <c r="S835" s="166">
        <v>0</v>
      </c>
      <c r="T835" s="166">
        <v>0</v>
      </c>
      <c r="U835" s="166">
        <v>0</v>
      </c>
      <c r="V835" s="166">
        <v>0</v>
      </c>
      <c r="W835" s="166">
        <v>0</v>
      </c>
      <c r="X835" s="166">
        <v>0</v>
      </c>
      <c r="Y835" s="166">
        <v>0</v>
      </c>
      <c r="Z835" s="144"/>
      <c r="AA835" s="167"/>
    </row>
    <row r="836" spans="1:27" ht="5.0999999999999996" customHeight="1" x14ac:dyDescent="0.2">
      <c r="A836" s="149"/>
      <c r="C836" s="149"/>
      <c r="D836" s="183"/>
      <c r="E836" s="166"/>
      <c r="F836" s="166"/>
      <c r="G836" s="166"/>
      <c r="H836" s="166"/>
      <c r="I836" s="166"/>
      <c r="J836" s="166"/>
      <c r="K836" s="166"/>
      <c r="L836" s="166"/>
      <c r="M836" s="166"/>
      <c r="N836" s="166"/>
      <c r="O836" s="166"/>
      <c r="P836" s="166"/>
      <c r="Q836" s="166"/>
      <c r="R836" s="166"/>
      <c r="S836" s="166"/>
      <c r="T836" s="166"/>
      <c r="U836" s="166"/>
      <c r="V836" s="166"/>
      <c r="W836" s="166"/>
      <c r="X836" s="166"/>
      <c r="Y836" s="166"/>
      <c r="Z836" s="144"/>
      <c r="AA836" s="167"/>
    </row>
    <row r="837" spans="1:27" ht="12" customHeight="1" x14ac:dyDescent="0.2">
      <c r="A837" s="149" t="s">
        <v>911</v>
      </c>
      <c r="C837" s="149" t="s">
        <v>909</v>
      </c>
      <c r="D837" s="183" t="s">
        <v>282</v>
      </c>
      <c r="E837" s="166">
        <v>18</v>
      </c>
      <c r="F837" s="166">
        <v>0</v>
      </c>
      <c r="G837" s="166">
        <v>0</v>
      </c>
      <c r="H837" s="166">
        <v>0</v>
      </c>
      <c r="I837" s="166">
        <v>18</v>
      </c>
      <c r="J837" s="166">
        <v>0</v>
      </c>
      <c r="K837" s="166">
        <v>18</v>
      </c>
      <c r="L837" s="166">
        <v>0</v>
      </c>
      <c r="M837" s="166">
        <v>0</v>
      </c>
      <c r="N837" s="166">
        <v>0</v>
      </c>
      <c r="O837" s="166">
        <v>0</v>
      </c>
      <c r="P837" s="166">
        <v>0</v>
      </c>
      <c r="Q837" s="166">
        <v>0</v>
      </c>
      <c r="R837" s="166">
        <v>0</v>
      </c>
      <c r="S837" s="166">
        <v>0</v>
      </c>
      <c r="T837" s="166">
        <v>0</v>
      </c>
      <c r="U837" s="166">
        <v>0</v>
      </c>
      <c r="V837" s="166">
        <v>0</v>
      </c>
      <c r="W837" s="166">
        <v>0</v>
      </c>
      <c r="X837" s="166">
        <v>0</v>
      </c>
      <c r="Y837" s="166">
        <v>0</v>
      </c>
      <c r="Z837" s="144"/>
      <c r="AA837" s="167" t="s">
        <v>912</v>
      </c>
    </row>
    <row r="838" spans="1:27" ht="12" customHeight="1" x14ac:dyDescent="0.2">
      <c r="A838" s="149"/>
      <c r="C838" s="186" t="s">
        <v>907</v>
      </c>
      <c r="D838" s="183" t="s">
        <v>283</v>
      </c>
      <c r="E838" s="166">
        <v>18</v>
      </c>
      <c r="F838" s="166">
        <v>0</v>
      </c>
      <c r="G838" s="166">
        <v>0</v>
      </c>
      <c r="H838" s="166">
        <v>0</v>
      </c>
      <c r="I838" s="166">
        <v>18</v>
      </c>
      <c r="J838" s="166">
        <v>0</v>
      </c>
      <c r="K838" s="166">
        <v>18</v>
      </c>
      <c r="L838" s="166">
        <v>0</v>
      </c>
      <c r="M838" s="166">
        <v>0</v>
      </c>
      <c r="N838" s="166">
        <v>0</v>
      </c>
      <c r="O838" s="166">
        <v>0</v>
      </c>
      <c r="P838" s="166">
        <v>0</v>
      </c>
      <c r="Q838" s="166">
        <v>0</v>
      </c>
      <c r="R838" s="166">
        <v>0</v>
      </c>
      <c r="S838" s="166">
        <v>0</v>
      </c>
      <c r="T838" s="166">
        <v>0</v>
      </c>
      <c r="U838" s="166">
        <v>0</v>
      </c>
      <c r="V838" s="166">
        <v>0</v>
      </c>
      <c r="W838" s="166">
        <v>0</v>
      </c>
      <c r="X838" s="166">
        <v>0</v>
      </c>
      <c r="Y838" s="166">
        <v>0</v>
      </c>
      <c r="Z838" s="144"/>
      <c r="AA838" s="167"/>
    </row>
    <row r="839" spans="1:27" s="190" customFormat="1" ht="5.0999999999999996" customHeight="1" x14ac:dyDescent="0.2">
      <c r="A839" s="149"/>
      <c r="B839" s="162"/>
      <c r="C839" s="149"/>
      <c r="D839" s="183"/>
      <c r="E839" s="166"/>
      <c r="F839" s="166"/>
      <c r="G839" s="166"/>
      <c r="H839" s="166"/>
      <c r="I839" s="166"/>
      <c r="J839" s="166"/>
      <c r="K839" s="166"/>
      <c r="L839" s="166"/>
      <c r="M839" s="166"/>
      <c r="N839" s="166"/>
      <c r="O839" s="166"/>
      <c r="P839" s="166"/>
      <c r="Q839" s="166"/>
      <c r="R839" s="166"/>
      <c r="S839" s="166"/>
      <c r="T839" s="166"/>
      <c r="U839" s="166"/>
      <c r="V839" s="166"/>
      <c r="W839" s="166"/>
      <c r="X839" s="166"/>
      <c r="Y839" s="166"/>
      <c r="Z839" s="144"/>
      <c r="AA839" s="167"/>
    </row>
    <row r="840" spans="1:27" ht="12" customHeight="1" x14ac:dyDescent="0.2">
      <c r="A840" s="149" t="s">
        <v>913</v>
      </c>
      <c r="C840" s="149" t="s">
        <v>914</v>
      </c>
      <c r="D840" s="183" t="s">
        <v>282</v>
      </c>
      <c r="E840" s="166">
        <v>1</v>
      </c>
      <c r="F840" s="166">
        <v>0</v>
      </c>
      <c r="G840" s="166">
        <v>0</v>
      </c>
      <c r="H840" s="166">
        <v>0</v>
      </c>
      <c r="I840" s="166">
        <v>1</v>
      </c>
      <c r="J840" s="166">
        <v>0</v>
      </c>
      <c r="K840" s="166">
        <v>1</v>
      </c>
      <c r="L840" s="166">
        <v>0</v>
      </c>
      <c r="M840" s="166">
        <v>0</v>
      </c>
      <c r="N840" s="166">
        <v>0</v>
      </c>
      <c r="O840" s="166">
        <v>0</v>
      </c>
      <c r="P840" s="166">
        <v>0</v>
      </c>
      <c r="Q840" s="166">
        <v>0</v>
      </c>
      <c r="R840" s="166">
        <v>0</v>
      </c>
      <c r="S840" s="166">
        <v>0</v>
      </c>
      <c r="T840" s="166">
        <v>0</v>
      </c>
      <c r="U840" s="166">
        <v>0</v>
      </c>
      <c r="V840" s="166">
        <v>0</v>
      </c>
      <c r="W840" s="166">
        <v>0</v>
      </c>
      <c r="X840" s="166">
        <v>0</v>
      </c>
      <c r="Y840" s="166">
        <v>0</v>
      </c>
      <c r="Z840" s="144"/>
      <c r="AA840" s="167" t="s">
        <v>915</v>
      </c>
    </row>
    <row r="841" spans="1:27" ht="12" customHeight="1" x14ac:dyDescent="0.2">
      <c r="A841" s="149"/>
      <c r="C841" s="186" t="s">
        <v>904</v>
      </c>
      <c r="D841" s="183" t="s">
        <v>283</v>
      </c>
      <c r="E841" s="166">
        <v>1</v>
      </c>
      <c r="F841" s="166">
        <v>0</v>
      </c>
      <c r="G841" s="166">
        <v>0</v>
      </c>
      <c r="H841" s="166">
        <v>0</v>
      </c>
      <c r="I841" s="166">
        <v>1</v>
      </c>
      <c r="J841" s="166">
        <v>0</v>
      </c>
      <c r="K841" s="166">
        <v>1</v>
      </c>
      <c r="L841" s="166">
        <v>0</v>
      </c>
      <c r="M841" s="166">
        <v>0</v>
      </c>
      <c r="N841" s="166">
        <v>0</v>
      </c>
      <c r="O841" s="166">
        <v>0</v>
      </c>
      <c r="P841" s="166">
        <v>0</v>
      </c>
      <c r="Q841" s="166">
        <v>0</v>
      </c>
      <c r="R841" s="166">
        <v>0</v>
      </c>
      <c r="S841" s="166">
        <v>0</v>
      </c>
      <c r="T841" s="166">
        <v>0</v>
      </c>
      <c r="U841" s="166">
        <v>0</v>
      </c>
      <c r="V841" s="166">
        <v>0</v>
      </c>
      <c r="W841" s="166">
        <v>0</v>
      </c>
      <c r="X841" s="166">
        <v>0</v>
      </c>
      <c r="Y841" s="166">
        <v>0</v>
      </c>
      <c r="Z841" s="144"/>
      <c r="AA841" s="167"/>
    </row>
    <row r="842" spans="1:27" ht="5.0999999999999996" customHeight="1" x14ac:dyDescent="0.2">
      <c r="A842" s="149"/>
      <c r="C842" s="149"/>
      <c r="D842" s="183"/>
      <c r="E842" s="166"/>
      <c r="F842" s="166"/>
      <c r="G842" s="166"/>
      <c r="H842" s="166"/>
      <c r="I842" s="166"/>
      <c r="J842" s="166"/>
      <c r="K842" s="166"/>
      <c r="L842" s="166"/>
      <c r="M842" s="166"/>
      <c r="N842" s="166"/>
      <c r="O842" s="166"/>
      <c r="P842" s="166"/>
      <c r="Q842" s="166"/>
      <c r="R842" s="166"/>
      <c r="S842" s="166"/>
      <c r="T842" s="166"/>
      <c r="U842" s="166"/>
      <c r="V842" s="166"/>
      <c r="W842" s="166"/>
      <c r="X842" s="166"/>
      <c r="Y842" s="166"/>
      <c r="Z842" s="144"/>
      <c r="AA842" s="167"/>
    </row>
    <row r="843" spans="1:27" ht="12" customHeight="1" x14ac:dyDescent="0.2">
      <c r="A843" s="149" t="s">
        <v>2290</v>
      </c>
      <c r="C843" s="149" t="s">
        <v>2291</v>
      </c>
      <c r="D843" s="183" t="s">
        <v>282</v>
      </c>
      <c r="E843" s="166">
        <v>1</v>
      </c>
      <c r="F843" s="166">
        <v>0</v>
      </c>
      <c r="G843" s="166">
        <v>0</v>
      </c>
      <c r="H843" s="166">
        <v>0</v>
      </c>
      <c r="I843" s="166">
        <v>1</v>
      </c>
      <c r="J843" s="166">
        <v>0</v>
      </c>
      <c r="K843" s="166">
        <v>1</v>
      </c>
      <c r="L843" s="166">
        <v>0</v>
      </c>
      <c r="M843" s="166">
        <v>0</v>
      </c>
      <c r="N843" s="166">
        <v>0</v>
      </c>
      <c r="O843" s="166">
        <v>0</v>
      </c>
      <c r="P843" s="166">
        <v>0</v>
      </c>
      <c r="Q843" s="166">
        <v>0</v>
      </c>
      <c r="R843" s="166">
        <v>0</v>
      </c>
      <c r="S843" s="166">
        <v>0</v>
      </c>
      <c r="T843" s="166">
        <v>0</v>
      </c>
      <c r="U843" s="166">
        <v>0</v>
      </c>
      <c r="V843" s="166">
        <v>0</v>
      </c>
      <c r="W843" s="166">
        <v>0</v>
      </c>
      <c r="X843" s="166">
        <v>0</v>
      </c>
      <c r="Y843" s="166">
        <v>0</v>
      </c>
      <c r="Z843" s="144"/>
      <c r="AA843" s="167" t="s">
        <v>2292</v>
      </c>
    </row>
    <row r="844" spans="1:27" ht="12" customHeight="1" x14ac:dyDescent="0.2">
      <c r="A844" s="149"/>
      <c r="C844" s="186" t="s">
        <v>2293</v>
      </c>
      <c r="D844" s="183" t="s">
        <v>283</v>
      </c>
      <c r="E844" s="166">
        <v>1</v>
      </c>
      <c r="F844" s="166">
        <v>0</v>
      </c>
      <c r="G844" s="166">
        <v>0</v>
      </c>
      <c r="H844" s="166">
        <v>0</v>
      </c>
      <c r="I844" s="166">
        <v>1</v>
      </c>
      <c r="J844" s="166">
        <v>0</v>
      </c>
      <c r="K844" s="166">
        <v>1</v>
      </c>
      <c r="L844" s="166">
        <v>0</v>
      </c>
      <c r="M844" s="166">
        <v>0</v>
      </c>
      <c r="N844" s="166">
        <v>0</v>
      </c>
      <c r="O844" s="166">
        <v>0</v>
      </c>
      <c r="P844" s="166">
        <v>0</v>
      </c>
      <c r="Q844" s="166">
        <v>0</v>
      </c>
      <c r="R844" s="166">
        <v>0</v>
      </c>
      <c r="S844" s="166">
        <v>0</v>
      </c>
      <c r="T844" s="166">
        <v>0</v>
      </c>
      <c r="U844" s="166">
        <v>0</v>
      </c>
      <c r="V844" s="166">
        <v>0</v>
      </c>
      <c r="W844" s="166">
        <v>0</v>
      </c>
      <c r="X844" s="166">
        <v>0</v>
      </c>
      <c r="Y844" s="166">
        <v>0</v>
      </c>
      <c r="Z844" s="144"/>
      <c r="AA844" s="167"/>
    </row>
    <row r="845" spans="1:27" ht="5.0999999999999996" customHeight="1" x14ac:dyDescent="0.2">
      <c r="A845" s="149"/>
      <c r="C845" s="149"/>
      <c r="D845" s="183"/>
      <c r="E845" s="166"/>
      <c r="F845" s="166"/>
      <c r="G845" s="166"/>
      <c r="H845" s="166"/>
      <c r="I845" s="166"/>
      <c r="J845" s="166"/>
      <c r="K845" s="166"/>
      <c r="L845" s="166"/>
      <c r="M845" s="166"/>
      <c r="N845" s="166"/>
      <c r="O845" s="166"/>
      <c r="P845" s="166"/>
      <c r="Q845" s="166"/>
      <c r="R845" s="166"/>
      <c r="S845" s="166"/>
      <c r="T845" s="166"/>
      <c r="U845" s="166"/>
      <c r="V845" s="166"/>
      <c r="W845" s="166"/>
      <c r="X845" s="166"/>
      <c r="Y845" s="166"/>
      <c r="Z845" s="144"/>
      <c r="AA845" s="167"/>
    </row>
    <row r="846" spans="1:27" ht="12" customHeight="1" x14ac:dyDescent="0.2">
      <c r="A846" s="149" t="s">
        <v>2294</v>
      </c>
      <c r="C846" s="149" t="s">
        <v>2295</v>
      </c>
      <c r="D846" s="183" t="s">
        <v>282</v>
      </c>
      <c r="E846" s="166">
        <v>1</v>
      </c>
      <c r="F846" s="166">
        <v>0</v>
      </c>
      <c r="G846" s="166">
        <v>0</v>
      </c>
      <c r="H846" s="166">
        <v>0</v>
      </c>
      <c r="I846" s="166">
        <v>1</v>
      </c>
      <c r="J846" s="166">
        <v>0</v>
      </c>
      <c r="K846" s="166">
        <v>1</v>
      </c>
      <c r="L846" s="166">
        <v>0</v>
      </c>
      <c r="M846" s="166">
        <v>0</v>
      </c>
      <c r="N846" s="166">
        <v>0</v>
      </c>
      <c r="O846" s="166">
        <v>0</v>
      </c>
      <c r="P846" s="166">
        <v>0</v>
      </c>
      <c r="Q846" s="166">
        <v>0</v>
      </c>
      <c r="R846" s="166">
        <v>0</v>
      </c>
      <c r="S846" s="166">
        <v>0</v>
      </c>
      <c r="T846" s="166">
        <v>0</v>
      </c>
      <c r="U846" s="166">
        <v>0</v>
      </c>
      <c r="V846" s="166">
        <v>0</v>
      </c>
      <c r="W846" s="166">
        <v>0</v>
      </c>
      <c r="X846" s="166">
        <v>0</v>
      </c>
      <c r="Y846" s="166">
        <v>0</v>
      </c>
      <c r="Z846" s="144"/>
      <c r="AA846" s="167" t="s">
        <v>2296</v>
      </c>
    </row>
    <row r="847" spans="1:27" ht="12" customHeight="1" x14ac:dyDescent="0.2">
      <c r="A847" s="149"/>
      <c r="C847" s="186" t="s">
        <v>2297</v>
      </c>
      <c r="D847" s="183" t="s">
        <v>283</v>
      </c>
      <c r="E847" s="166">
        <v>1</v>
      </c>
      <c r="F847" s="166">
        <v>0</v>
      </c>
      <c r="G847" s="166">
        <v>0</v>
      </c>
      <c r="H847" s="166">
        <v>0</v>
      </c>
      <c r="I847" s="166">
        <v>1</v>
      </c>
      <c r="J847" s="166">
        <v>0</v>
      </c>
      <c r="K847" s="166">
        <v>1</v>
      </c>
      <c r="L847" s="166">
        <v>0</v>
      </c>
      <c r="M847" s="166">
        <v>0</v>
      </c>
      <c r="N847" s="166">
        <v>0</v>
      </c>
      <c r="O847" s="166">
        <v>0</v>
      </c>
      <c r="P847" s="166">
        <v>0</v>
      </c>
      <c r="Q847" s="166">
        <v>0</v>
      </c>
      <c r="R847" s="166">
        <v>0</v>
      </c>
      <c r="S847" s="166">
        <v>0</v>
      </c>
      <c r="T847" s="166">
        <v>0</v>
      </c>
      <c r="U847" s="166">
        <v>0</v>
      </c>
      <c r="V847" s="166">
        <v>0</v>
      </c>
      <c r="W847" s="166">
        <v>0</v>
      </c>
      <c r="X847" s="166">
        <v>0</v>
      </c>
      <c r="Y847" s="166">
        <v>0</v>
      </c>
      <c r="Z847" s="144"/>
      <c r="AA847" s="167"/>
    </row>
    <row r="848" spans="1:27" ht="5.0999999999999996" customHeight="1" x14ac:dyDescent="0.2">
      <c r="A848" s="149"/>
      <c r="C848" s="186"/>
      <c r="D848" s="183"/>
      <c r="E848" s="166"/>
      <c r="F848" s="166"/>
      <c r="G848" s="166"/>
      <c r="H848" s="166"/>
      <c r="I848" s="166"/>
      <c r="J848" s="166"/>
      <c r="K848" s="166"/>
      <c r="L848" s="166"/>
      <c r="M848" s="166"/>
      <c r="N848" s="166"/>
      <c r="O848" s="166"/>
      <c r="P848" s="166"/>
      <c r="Q848" s="166"/>
      <c r="R848" s="166"/>
      <c r="S848" s="166"/>
      <c r="T848" s="166"/>
      <c r="U848" s="166"/>
      <c r="V848" s="166"/>
      <c r="W848" s="166"/>
      <c r="X848" s="166"/>
      <c r="Y848" s="166"/>
      <c r="Z848" s="144"/>
      <c r="AA848" s="167"/>
    </row>
    <row r="849" spans="1:27" ht="12" customHeight="1" x14ac:dyDescent="0.2">
      <c r="A849" s="149" t="s">
        <v>916</v>
      </c>
      <c r="C849" s="149" t="s">
        <v>917</v>
      </c>
      <c r="D849" s="183" t="s">
        <v>282</v>
      </c>
      <c r="E849" s="166">
        <v>684</v>
      </c>
      <c r="F849" s="166">
        <v>14</v>
      </c>
      <c r="G849" s="166">
        <v>0</v>
      </c>
      <c r="H849" s="166">
        <v>0</v>
      </c>
      <c r="I849" s="166">
        <v>670</v>
      </c>
      <c r="J849" s="166">
        <v>0</v>
      </c>
      <c r="K849" s="166">
        <v>674</v>
      </c>
      <c r="L849" s="166">
        <v>10</v>
      </c>
      <c r="M849" s="166">
        <v>13</v>
      </c>
      <c r="N849" s="166">
        <v>5</v>
      </c>
      <c r="O849" s="166">
        <v>8</v>
      </c>
      <c r="P849" s="166">
        <v>0</v>
      </c>
      <c r="Q849" s="166">
        <v>0</v>
      </c>
      <c r="R849" s="166">
        <v>0</v>
      </c>
      <c r="S849" s="166">
        <v>0</v>
      </c>
      <c r="T849" s="166">
        <v>0</v>
      </c>
      <c r="U849" s="166">
        <v>0</v>
      </c>
      <c r="V849" s="166">
        <v>0</v>
      </c>
      <c r="W849" s="166">
        <v>0</v>
      </c>
      <c r="X849" s="166">
        <v>0</v>
      </c>
      <c r="Y849" s="166">
        <v>0</v>
      </c>
      <c r="Z849" s="144"/>
      <c r="AA849" s="167" t="s">
        <v>918</v>
      </c>
    </row>
    <row r="850" spans="1:27" ht="12" customHeight="1" x14ac:dyDescent="0.2">
      <c r="A850" s="149"/>
      <c r="C850" s="186" t="s">
        <v>919</v>
      </c>
      <c r="D850" s="183" t="s">
        <v>283</v>
      </c>
      <c r="E850" s="166">
        <v>619</v>
      </c>
      <c r="F850" s="166">
        <v>14</v>
      </c>
      <c r="G850" s="166">
        <v>0</v>
      </c>
      <c r="H850" s="166">
        <v>0</v>
      </c>
      <c r="I850" s="166">
        <v>605</v>
      </c>
      <c r="J850" s="166">
        <v>0</v>
      </c>
      <c r="K850" s="166">
        <v>609</v>
      </c>
      <c r="L850" s="166">
        <v>10</v>
      </c>
      <c r="M850" s="166">
        <v>13</v>
      </c>
      <c r="N850" s="166">
        <v>5</v>
      </c>
      <c r="O850" s="166">
        <v>8</v>
      </c>
      <c r="P850" s="166">
        <v>0</v>
      </c>
      <c r="Q850" s="166">
        <v>0</v>
      </c>
      <c r="R850" s="166">
        <v>0</v>
      </c>
      <c r="S850" s="166">
        <v>0</v>
      </c>
      <c r="T850" s="166">
        <v>0</v>
      </c>
      <c r="U850" s="166">
        <v>0</v>
      </c>
      <c r="V850" s="166">
        <v>0</v>
      </c>
      <c r="W850" s="166">
        <v>0</v>
      </c>
      <c r="X850" s="166">
        <v>0</v>
      </c>
      <c r="Y850" s="166">
        <v>0</v>
      </c>
      <c r="Z850" s="144"/>
      <c r="AA850" s="167"/>
    </row>
    <row r="851" spans="1:27" ht="5.0999999999999996" customHeight="1" x14ac:dyDescent="0.2">
      <c r="A851" s="149"/>
      <c r="C851" s="149"/>
      <c r="D851" s="183"/>
      <c r="E851" s="166"/>
      <c r="F851" s="166"/>
      <c r="G851" s="166"/>
      <c r="H851" s="166"/>
      <c r="I851" s="166"/>
      <c r="J851" s="166"/>
      <c r="K851" s="166"/>
      <c r="L851" s="166"/>
      <c r="M851" s="166"/>
      <c r="N851" s="166"/>
      <c r="O851" s="166"/>
      <c r="P851" s="166"/>
      <c r="Q851" s="166"/>
      <c r="R851" s="166"/>
      <c r="S851" s="166"/>
      <c r="T851" s="166"/>
      <c r="U851" s="166"/>
      <c r="V851" s="166"/>
      <c r="W851" s="166"/>
      <c r="X851" s="166"/>
      <c r="Y851" s="166"/>
      <c r="Z851" s="144"/>
      <c r="AA851" s="167"/>
    </row>
    <row r="852" spans="1:27" ht="12" customHeight="1" x14ac:dyDescent="0.2">
      <c r="A852" s="149" t="s">
        <v>920</v>
      </c>
      <c r="C852" s="149" t="s">
        <v>921</v>
      </c>
      <c r="D852" s="183" t="s">
        <v>282</v>
      </c>
      <c r="E852" s="166">
        <v>5</v>
      </c>
      <c r="F852" s="166">
        <v>0</v>
      </c>
      <c r="G852" s="166">
        <v>0</v>
      </c>
      <c r="H852" s="166">
        <v>0</v>
      </c>
      <c r="I852" s="166">
        <v>5</v>
      </c>
      <c r="J852" s="166">
        <v>0</v>
      </c>
      <c r="K852" s="166">
        <v>5</v>
      </c>
      <c r="L852" s="166">
        <v>0</v>
      </c>
      <c r="M852" s="166">
        <v>0</v>
      </c>
      <c r="N852" s="166">
        <v>0</v>
      </c>
      <c r="O852" s="166">
        <v>0</v>
      </c>
      <c r="P852" s="166">
        <v>0</v>
      </c>
      <c r="Q852" s="166">
        <v>0</v>
      </c>
      <c r="R852" s="166">
        <v>0</v>
      </c>
      <c r="S852" s="166">
        <v>0</v>
      </c>
      <c r="T852" s="166">
        <v>0</v>
      </c>
      <c r="U852" s="166">
        <v>0</v>
      </c>
      <c r="V852" s="166">
        <v>0</v>
      </c>
      <c r="W852" s="166">
        <v>0</v>
      </c>
      <c r="X852" s="166">
        <v>0</v>
      </c>
      <c r="Y852" s="166">
        <v>0</v>
      </c>
      <c r="Z852" s="144"/>
      <c r="AA852" s="167" t="s">
        <v>922</v>
      </c>
    </row>
    <row r="853" spans="1:27" ht="12" customHeight="1" x14ac:dyDescent="0.2">
      <c r="A853" s="149"/>
      <c r="C853" s="186" t="s">
        <v>923</v>
      </c>
      <c r="D853" s="183" t="s">
        <v>283</v>
      </c>
      <c r="E853" s="166">
        <v>5</v>
      </c>
      <c r="F853" s="166">
        <v>0</v>
      </c>
      <c r="G853" s="166">
        <v>0</v>
      </c>
      <c r="H853" s="166">
        <v>0</v>
      </c>
      <c r="I853" s="166">
        <v>5</v>
      </c>
      <c r="J853" s="166">
        <v>0</v>
      </c>
      <c r="K853" s="166">
        <v>5</v>
      </c>
      <c r="L853" s="166">
        <v>0</v>
      </c>
      <c r="M853" s="166">
        <v>0</v>
      </c>
      <c r="N853" s="166">
        <v>0</v>
      </c>
      <c r="O853" s="166">
        <v>0</v>
      </c>
      <c r="P853" s="166">
        <v>0</v>
      </c>
      <c r="Q853" s="166">
        <v>0</v>
      </c>
      <c r="R853" s="166">
        <v>0</v>
      </c>
      <c r="S853" s="166">
        <v>0</v>
      </c>
      <c r="T853" s="166">
        <v>0</v>
      </c>
      <c r="U853" s="166">
        <v>0</v>
      </c>
      <c r="V853" s="166">
        <v>0</v>
      </c>
      <c r="W853" s="166">
        <v>0</v>
      </c>
      <c r="X853" s="166">
        <v>0</v>
      </c>
      <c r="Y853" s="166">
        <v>0</v>
      </c>
      <c r="Z853" s="144"/>
      <c r="AA853" s="167"/>
    </row>
    <row r="854" spans="1:27" ht="5.0999999999999996" customHeight="1" x14ac:dyDescent="0.2">
      <c r="A854" s="149"/>
      <c r="C854" s="149"/>
      <c r="D854" s="183"/>
      <c r="E854" s="166"/>
      <c r="F854" s="166"/>
      <c r="G854" s="166"/>
      <c r="H854" s="166"/>
      <c r="I854" s="166"/>
      <c r="J854" s="166"/>
      <c r="K854" s="166"/>
      <c r="L854" s="166"/>
      <c r="M854" s="166"/>
      <c r="N854" s="166"/>
      <c r="O854" s="166"/>
      <c r="P854" s="166"/>
      <c r="Q854" s="166"/>
      <c r="R854" s="166"/>
      <c r="S854" s="166"/>
      <c r="T854" s="166"/>
      <c r="U854" s="166"/>
      <c r="V854" s="166"/>
      <c r="W854" s="166"/>
      <c r="X854" s="166"/>
      <c r="Y854" s="166"/>
      <c r="Z854" s="144"/>
      <c r="AA854" s="167"/>
    </row>
    <row r="855" spans="1:27" ht="12" customHeight="1" x14ac:dyDescent="0.2">
      <c r="A855" s="149" t="s">
        <v>924</v>
      </c>
      <c r="C855" s="149" t="s">
        <v>925</v>
      </c>
      <c r="D855" s="183" t="s">
        <v>282</v>
      </c>
      <c r="E855" s="166">
        <v>106</v>
      </c>
      <c r="F855" s="166">
        <v>0</v>
      </c>
      <c r="G855" s="166">
        <v>0</v>
      </c>
      <c r="H855" s="166">
        <v>0</v>
      </c>
      <c r="I855" s="166">
        <v>106</v>
      </c>
      <c r="J855" s="166">
        <v>0</v>
      </c>
      <c r="K855" s="166">
        <v>106</v>
      </c>
      <c r="L855" s="166">
        <v>0</v>
      </c>
      <c r="M855" s="166">
        <v>0</v>
      </c>
      <c r="N855" s="166">
        <v>0</v>
      </c>
      <c r="O855" s="166">
        <v>0</v>
      </c>
      <c r="P855" s="166">
        <v>0</v>
      </c>
      <c r="Q855" s="166">
        <v>0</v>
      </c>
      <c r="R855" s="166">
        <v>0</v>
      </c>
      <c r="S855" s="166">
        <v>0</v>
      </c>
      <c r="T855" s="166">
        <v>0</v>
      </c>
      <c r="U855" s="166">
        <v>0</v>
      </c>
      <c r="V855" s="166">
        <v>0</v>
      </c>
      <c r="W855" s="166">
        <v>0</v>
      </c>
      <c r="X855" s="166">
        <v>0</v>
      </c>
      <c r="Y855" s="166">
        <v>0</v>
      </c>
      <c r="Z855" s="144"/>
      <c r="AA855" s="167" t="s">
        <v>926</v>
      </c>
    </row>
    <row r="856" spans="1:27" ht="12" customHeight="1" x14ac:dyDescent="0.2">
      <c r="A856" s="149"/>
      <c r="C856" s="186" t="s">
        <v>927</v>
      </c>
      <c r="D856" s="183" t="s">
        <v>283</v>
      </c>
      <c r="E856" s="166">
        <v>96</v>
      </c>
      <c r="F856" s="166">
        <v>0</v>
      </c>
      <c r="G856" s="166">
        <v>0</v>
      </c>
      <c r="H856" s="166">
        <v>0</v>
      </c>
      <c r="I856" s="166">
        <v>96</v>
      </c>
      <c r="J856" s="166">
        <v>0</v>
      </c>
      <c r="K856" s="166">
        <v>96</v>
      </c>
      <c r="L856" s="166">
        <v>0</v>
      </c>
      <c r="M856" s="166">
        <v>0</v>
      </c>
      <c r="N856" s="166">
        <v>0</v>
      </c>
      <c r="O856" s="166">
        <v>0</v>
      </c>
      <c r="P856" s="166">
        <v>0</v>
      </c>
      <c r="Q856" s="166">
        <v>0</v>
      </c>
      <c r="R856" s="166">
        <v>0</v>
      </c>
      <c r="S856" s="166">
        <v>0</v>
      </c>
      <c r="T856" s="166">
        <v>0</v>
      </c>
      <c r="U856" s="166">
        <v>0</v>
      </c>
      <c r="V856" s="166">
        <v>0</v>
      </c>
      <c r="W856" s="166">
        <v>0</v>
      </c>
      <c r="X856" s="166">
        <v>0</v>
      </c>
      <c r="Y856" s="166">
        <v>0</v>
      </c>
      <c r="Z856" s="144"/>
      <c r="AA856" s="167"/>
    </row>
    <row r="857" spans="1:27" ht="5.0999999999999996" customHeight="1" x14ac:dyDescent="0.2">
      <c r="A857" s="149"/>
      <c r="C857" s="149"/>
      <c r="D857" s="183"/>
      <c r="E857" s="166"/>
      <c r="F857" s="166"/>
      <c r="G857" s="166"/>
      <c r="H857" s="166"/>
      <c r="I857" s="166"/>
      <c r="J857" s="166"/>
      <c r="K857" s="166"/>
      <c r="L857" s="166"/>
      <c r="M857" s="166"/>
      <c r="N857" s="166"/>
      <c r="O857" s="166"/>
      <c r="P857" s="166"/>
      <c r="Q857" s="166"/>
      <c r="R857" s="166"/>
      <c r="S857" s="166"/>
      <c r="T857" s="166"/>
      <c r="U857" s="166"/>
      <c r="V857" s="166"/>
      <c r="W857" s="166"/>
      <c r="X857" s="166"/>
      <c r="Y857" s="166"/>
      <c r="Z857" s="144"/>
      <c r="AA857" s="167"/>
    </row>
    <row r="858" spans="1:27" ht="12" customHeight="1" x14ac:dyDescent="0.2">
      <c r="A858" s="149" t="s">
        <v>928</v>
      </c>
      <c r="C858" s="149" t="s">
        <v>929</v>
      </c>
      <c r="D858" s="183" t="s">
        <v>282</v>
      </c>
      <c r="E858" s="166">
        <v>2</v>
      </c>
      <c r="F858" s="166">
        <v>0</v>
      </c>
      <c r="G858" s="166">
        <v>0</v>
      </c>
      <c r="H858" s="166">
        <v>0</v>
      </c>
      <c r="I858" s="166">
        <v>2</v>
      </c>
      <c r="J858" s="166">
        <v>0</v>
      </c>
      <c r="K858" s="166">
        <v>2</v>
      </c>
      <c r="L858" s="166">
        <v>0</v>
      </c>
      <c r="M858" s="166">
        <v>0</v>
      </c>
      <c r="N858" s="166">
        <v>0</v>
      </c>
      <c r="O858" s="166">
        <v>0</v>
      </c>
      <c r="P858" s="166">
        <v>0</v>
      </c>
      <c r="Q858" s="166">
        <v>0</v>
      </c>
      <c r="R858" s="166">
        <v>0</v>
      </c>
      <c r="S858" s="166">
        <v>0</v>
      </c>
      <c r="T858" s="166">
        <v>0</v>
      </c>
      <c r="U858" s="166">
        <v>0</v>
      </c>
      <c r="V858" s="166">
        <v>0</v>
      </c>
      <c r="W858" s="166">
        <v>0</v>
      </c>
      <c r="X858" s="166">
        <v>0</v>
      </c>
      <c r="Y858" s="166">
        <v>0</v>
      </c>
      <c r="Z858" s="144"/>
      <c r="AA858" s="167" t="s">
        <v>930</v>
      </c>
    </row>
    <row r="859" spans="1:27" ht="12" customHeight="1" x14ac:dyDescent="0.2">
      <c r="A859" s="149"/>
      <c r="C859" s="186" t="s">
        <v>931</v>
      </c>
      <c r="D859" s="183" t="s">
        <v>283</v>
      </c>
      <c r="E859" s="166">
        <v>2</v>
      </c>
      <c r="F859" s="166">
        <v>0</v>
      </c>
      <c r="G859" s="166">
        <v>0</v>
      </c>
      <c r="H859" s="166">
        <v>0</v>
      </c>
      <c r="I859" s="166">
        <v>2</v>
      </c>
      <c r="J859" s="166">
        <v>0</v>
      </c>
      <c r="K859" s="166">
        <v>2</v>
      </c>
      <c r="L859" s="166">
        <v>0</v>
      </c>
      <c r="M859" s="166">
        <v>0</v>
      </c>
      <c r="N859" s="166">
        <v>0</v>
      </c>
      <c r="O859" s="166">
        <v>0</v>
      </c>
      <c r="P859" s="166">
        <v>0</v>
      </c>
      <c r="Q859" s="166">
        <v>0</v>
      </c>
      <c r="R859" s="166">
        <v>0</v>
      </c>
      <c r="S859" s="166">
        <v>0</v>
      </c>
      <c r="T859" s="166">
        <v>0</v>
      </c>
      <c r="U859" s="166">
        <v>0</v>
      </c>
      <c r="V859" s="166">
        <v>0</v>
      </c>
      <c r="W859" s="166">
        <v>0</v>
      </c>
      <c r="X859" s="166">
        <v>0</v>
      </c>
      <c r="Y859" s="166">
        <v>0</v>
      </c>
      <c r="Z859" s="144"/>
      <c r="AA859" s="167"/>
    </row>
    <row r="860" spans="1:27" ht="5.0999999999999996" customHeight="1" x14ac:dyDescent="0.2">
      <c r="A860" s="187"/>
      <c r="B860" s="188"/>
      <c r="C860" s="190"/>
      <c r="D860" s="189"/>
      <c r="E860" s="166"/>
      <c r="F860" s="166"/>
      <c r="G860" s="166"/>
      <c r="H860" s="166"/>
      <c r="I860" s="166"/>
      <c r="J860" s="166"/>
      <c r="K860" s="166"/>
      <c r="L860" s="166"/>
      <c r="M860" s="166"/>
      <c r="N860" s="166"/>
      <c r="O860" s="166"/>
      <c r="P860" s="166"/>
      <c r="Q860" s="166"/>
      <c r="R860" s="166"/>
      <c r="S860" s="166"/>
      <c r="T860" s="166"/>
      <c r="U860" s="166"/>
      <c r="V860" s="166"/>
      <c r="W860" s="166"/>
      <c r="X860" s="166"/>
      <c r="Y860" s="166"/>
      <c r="Z860" s="144"/>
      <c r="AA860" s="194"/>
    </row>
    <row r="861" spans="1:27" ht="12" customHeight="1" x14ac:dyDescent="0.2">
      <c r="A861" s="149" t="s">
        <v>932</v>
      </c>
      <c r="C861" s="149" t="s">
        <v>933</v>
      </c>
      <c r="D861" s="183" t="s">
        <v>282</v>
      </c>
      <c r="E861" s="166">
        <v>38</v>
      </c>
      <c r="F861" s="166">
        <v>2</v>
      </c>
      <c r="G861" s="166">
        <v>0</v>
      </c>
      <c r="H861" s="166">
        <v>0</v>
      </c>
      <c r="I861" s="166">
        <v>36</v>
      </c>
      <c r="J861" s="166">
        <v>1</v>
      </c>
      <c r="K861" s="166">
        <v>37</v>
      </c>
      <c r="L861" s="166">
        <v>1</v>
      </c>
      <c r="M861" s="166">
        <v>1</v>
      </c>
      <c r="N861" s="166">
        <v>1</v>
      </c>
      <c r="O861" s="166">
        <v>1</v>
      </c>
      <c r="P861" s="166">
        <v>0</v>
      </c>
      <c r="Q861" s="166">
        <v>0</v>
      </c>
      <c r="R861" s="166">
        <v>0</v>
      </c>
      <c r="S861" s="166">
        <v>0</v>
      </c>
      <c r="T861" s="166">
        <v>0</v>
      </c>
      <c r="U861" s="166">
        <v>0</v>
      </c>
      <c r="V861" s="166">
        <v>0</v>
      </c>
      <c r="W861" s="166">
        <v>0</v>
      </c>
      <c r="X861" s="166">
        <v>0</v>
      </c>
      <c r="Y861" s="166">
        <v>0</v>
      </c>
      <c r="Z861" s="144"/>
      <c r="AA861" s="167" t="s">
        <v>934</v>
      </c>
    </row>
    <row r="862" spans="1:27" ht="12" customHeight="1" x14ac:dyDescent="0.2">
      <c r="A862" s="149"/>
      <c r="C862" s="186" t="s">
        <v>904</v>
      </c>
      <c r="D862" s="183" t="s">
        <v>283</v>
      </c>
      <c r="E862" s="166">
        <v>34</v>
      </c>
      <c r="F862" s="166">
        <v>2</v>
      </c>
      <c r="G862" s="166">
        <v>0</v>
      </c>
      <c r="H862" s="166">
        <v>0</v>
      </c>
      <c r="I862" s="166">
        <v>32</v>
      </c>
      <c r="J862" s="166">
        <v>1</v>
      </c>
      <c r="K862" s="166">
        <v>33</v>
      </c>
      <c r="L862" s="166">
        <v>1</v>
      </c>
      <c r="M862" s="166">
        <v>1</v>
      </c>
      <c r="N862" s="166">
        <v>1</v>
      </c>
      <c r="O862" s="166">
        <v>1</v>
      </c>
      <c r="P862" s="166">
        <v>0</v>
      </c>
      <c r="Q862" s="166">
        <v>0</v>
      </c>
      <c r="R862" s="166">
        <v>0</v>
      </c>
      <c r="S862" s="166">
        <v>0</v>
      </c>
      <c r="T862" s="166">
        <v>0</v>
      </c>
      <c r="U862" s="166">
        <v>0</v>
      </c>
      <c r="V862" s="166">
        <v>0</v>
      </c>
      <c r="W862" s="166">
        <v>0</v>
      </c>
      <c r="X862" s="166">
        <v>0</v>
      </c>
      <c r="Y862" s="166">
        <v>0</v>
      </c>
      <c r="Z862" s="144"/>
      <c r="AA862" s="167"/>
    </row>
    <row r="863" spans="1:27" ht="5.0999999999999996" customHeight="1" x14ac:dyDescent="0.2">
      <c r="A863" s="149"/>
      <c r="C863" s="149"/>
      <c r="D863" s="183"/>
      <c r="E863" s="166"/>
      <c r="F863" s="166"/>
      <c r="G863" s="166"/>
      <c r="H863" s="166"/>
      <c r="I863" s="166"/>
      <c r="J863" s="166"/>
      <c r="K863" s="166"/>
      <c r="L863" s="166"/>
      <c r="M863" s="166"/>
      <c r="N863" s="166"/>
      <c r="O863" s="166"/>
      <c r="P863" s="166"/>
      <c r="Q863" s="166"/>
      <c r="R863" s="166"/>
      <c r="S863" s="166"/>
      <c r="T863" s="166"/>
      <c r="U863" s="166"/>
      <c r="V863" s="166"/>
      <c r="W863" s="166"/>
      <c r="X863" s="166"/>
      <c r="Y863" s="166"/>
      <c r="Z863" s="144"/>
      <c r="AA863" s="167"/>
    </row>
    <row r="864" spans="1:27" ht="12" customHeight="1" x14ac:dyDescent="0.2">
      <c r="A864" s="149" t="s">
        <v>935</v>
      </c>
      <c r="C864" s="149" t="s">
        <v>933</v>
      </c>
      <c r="D864" s="183" t="s">
        <v>282</v>
      </c>
      <c r="E864" s="166">
        <v>3</v>
      </c>
      <c r="F864" s="166">
        <v>0</v>
      </c>
      <c r="G864" s="166">
        <v>0</v>
      </c>
      <c r="H864" s="166">
        <v>0</v>
      </c>
      <c r="I864" s="166">
        <v>3</v>
      </c>
      <c r="J864" s="166">
        <v>0</v>
      </c>
      <c r="K864" s="166">
        <v>3</v>
      </c>
      <c r="L864" s="166">
        <v>0</v>
      </c>
      <c r="M864" s="166">
        <v>0</v>
      </c>
      <c r="N864" s="166">
        <v>0</v>
      </c>
      <c r="O864" s="166">
        <v>0</v>
      </c>
      <c r="P864" s="166">
        <v>0</v>
      </c>
      <c r="Q864" s="166">
        <v>0</v>
      </c>
      <c r="R864" s="166">
        <v>0</v>
      </c>
      <c r="S864" s="166">
        <v>0</v>
      </c>
      <c r="T864" s="166">
        <v>0</v>
      </c>
      <c r="U864" s="166">
        <v>0</v>
      </c>
      <c r="V864" s="166">
        <v>0</v>
      </c>
      <c r="W864" s="166">
        <v>0</v>
      </c>
      <c r="X864" s="166">
        <v>0</v>
      </c>
      <c r="Y864" s="166">
        <v>0</v>
      </c>
      <c r="Z864" s="144"/>
      <c r="AA864" s="167" t="s">
        <v>934</v>
      </c>
    </row>
    <row r="865" spans="1:27" ht="12" customHeight="1" x14ac:dyDescent="0.2">
      <c r="A865" s="186" t="s">
        <v>706</v>
      </c>
      <c r="C865" s="186" t="s">
        <v>907</v>
      </c>
      <c r="D865" s="183" t="s">
        <v>283</v>
      </c>
      <c r="E865" s="166">
        <v>3</v>
      </c>
      <c r="F865" s="166">
        <v>0</v>
      </c>
      <c r="G865" s="166">
        <v>0</v>
      </c>
      <c r="H865" s="166">
        <v>0</v>
      </c>
      <c r="I865" s="166">
        <v>3</v>
      </c>
      <c r="J865" s="166">
        <v>0</v>
      </c>
      <c r="K865" s="166">
        <v>3</v>
      </c>
      <c r="L865" s="166">
        <v>0</v>
      </c>
      <c r="M865" s="166">
        <v>0</v>
      </c>
      <c r="N865" s="166">
        <v>0</v>
      </c>
      <c r="O865" s="166">
        <v>0</v>
      </c>
      <c r="P865" s="166">
        <v>0</v>
      </c>
      <c r="Q865" s="166">
        <v>0</v>
      </c>
      <c r="R865" s="166">
        <v>0</v>
      </c>
      <c r="S865" s="166">
        <v>0</v>
      </c>
      <c r="T865" s="166">
        <v>0</v>
      </c>
      <c r="U865" s="166">
        <v>0</v>
      </c>
      <c r="V865" s="166">
        <v>0</v>
      </c>
      <c r="W865" s="166">
        <v>0</v>
      </c>
      <c r="X865" s="166">
        <v>0</v>
      </c>
      <c r="Y865" s="166">
        <v>0</v>
      </c>
      <c r="Z865" s="144"/>
      <c r="AA865" s="167"/>
    </row>
    <row r="866" spans="1:27" ht="5.0999999999999996" customHeight="1" x14ac:dyDescent="0.2">
      <c r="A866" s="149"/>
      <c r="C866" s="149"/>
      <c r="D866" s="183"/>
      <c r="E866" s="166"/>
      <c r="F866" s="166"/>
      <c r="G866" s="166"/>
      <c r="H866" s="166"/>
      <c r="I866" s="166"/>
      <c r="J866" s="166"/>
      <c r="K866" s="166"/>
      <c r="L866" s="166"/>
      <c r="M866" s="166"/>
      <c r="N866" s="166"/>
      <c r="O866" s="166"/>
      <c r="P866" s="166"/>
      <c r="Q866" s="166"/>
      <c r="R866" s="166"/>
      <c r="S866" s="166"/>
      <c r="T866" s="166"/>
      <c r="U866" s="166"/>
      <c r="V866" s="166"/>
      <c r="W866" s="166"/>
      <c r="X866" s="166"/>
      <c r="Y866" s="166"/>
      <c r="Z866" s="144"/>
      <c r="AA866" s="167"/>
    </row>
    <row r="867" spans="1:27" ht="12" customHeight="1" x14ac:dyDescent="0.2">
      <c r="A867" s="149" t="s">
        <v>938</v>
      </c>
      <c r="C867" s="149" t="s">
        <v>936</v>
      </c>
      <c r="D867" s="183" t="s">
        <v>282</v>
      </c>
      <c r="E867" s="166">
        <v>2</v>
      </c>
      <c r="F867" s="166">
        <v>0</v>
      </c>
      <c r="G867" s="166">
        <v>0</v>
      </c>
      <c r="H867" s="166">
        <v>0</v>
      </c>
      <c r="I867" s="166">
        <v>2</v>
      </c>
      <c r="J867" s="166">
        <v>0</v>
      </c>
      <c r="K867" s="166">
        <v>2</v>
      </c>
      <c r="L867" s="166">
        <v>0</v>
      </c>
      <c r="M867" s="166">
        <v>0</v>
      </c>
      <c r="N867" s="166">
        <v>0</v>
      </c>
      <c r="O867" s="166">
        <v>0</v>
      </c>
      <c r="P867" s="166">
        <v>0</v>
      </c>
      <c r="Q867" s="166">
        <v>0</v>
      </c>
      <c r="R867" s="166">
        <v>0</v>
      </c>
      <c r="S867" s="166">
        <v>0</v>
      </c>
      <c r="T867" s="166">
        <v>0</v>
      </c>
      <c r="U867" s="166">
        <v>0</v>
      </c>
      <c r="V867" s="166">
        <v>0</v>
      </c>
      <c r="W867" s="166">
        <v>0</v>
      </c>
      <c r="X867" s="166">
        <v>0</v>
      </c>
      <c r="Y867" s="166">
        <v>0</v>
      </c>
      <c r="Z867" s="144"/>
      <c r="AA867" s="167" t="s">
        <v>939</v>
      </c>
    </row>
    <row r="868" spans="1:27" ht="12" customHeight="1" x14ac:dyDescent="0.2">
      <c r="A868" s="149"/>
      <c r="C868" s="186" t="s">
        <v>937</v>
      </c>
      <c r="D868" s="183" t="s">
        <v>283</v>
      </c>
      <c r="E868" s="166">
        <v>2</v>
      </c>
      <c r="F868" s="166">
        <v>0</v>
      </c>
      <c r="G868" s="166">
        <v>0</v>
      </c>
      <c r="H868" s="166">
        <v>0</v>
      </c>
      <c r="I868" s="166">
        <v>2</v>
      </c>
      <c r="J868" s="166">
        <v>0</v>
      </c>
      <c r="K868" s="166">
        <v>2</v>
      </c>
      <c r="L868" s="166">
        <v>0</v>
      </c>
      <c r="M868" s="166">
        <v>0</v>
      </c>
      <c r="N868" s="166">
        <v>0</v>
      </c>
      <c r="O868" s="166">
        <v>0</v>
      </c>
      <c r="P868" s="166">
        <v>0</v>
      </c>
      <c r="Q868" s="166">
        <v>0</v>
      </c>
      <c r="R868" s="166">
        <v>0</v>
      </c>
      <c r="S868" s="166">
        <v>0</v>
      </c>
      <c r="T868" s="166">
        <v>0</v>
      </c>
      <c r="U868" s="166">
        <v>0</v>
      </c>
      <c r="V868" s="166">
        <v>0</v>
      </c>
      <c r="W868" s="166">
        <v>0</v>
      </c>
      <c r="X868" s="166">
        <v>0</v>
      </c>
      <c r="Y868" s="166">
        <v>0</v>
      </c>
      <c r="Z868" s="144"/>
      <c r="AA868" s="167"/>
    </row>
    <row r="869" spans="1:27" ht="12" customHeight="1" x14ac:dyDescent="0.2">
      <c r="A869" s="149"/>
      <c r="C869" s="186" t="s">
        <v>940</v>
      </c>
      <c r="D869" s="183"/>
      <c r="E869" s="166"/>
      <c r="F869" s="166"/>
      <c r="G869" s="166"/>
      <c r="H869" s="166"/>
      <c r="I869" s="166"/>
      <c r="J869" s="166"/>
      <c r="K869" s="166"/>
      <c r="L869" s="166"/>
      <c r="M869" s="166"/>
      <c r="N869" s="166"/>
      <c r="O869" s="166"/>
      <c r="P869" s="166"/>
      <c r="Q869" s="166"/>
      <c r="R869" s="166"/>
      <c r="S869" s="166"/>
      <c r="T869" s="166"/>
      <c r="U869" s="166"/>
      <c r="V869" s="166"/>
      <c r="W869" s="166"/>
      <c r="X869" s="166"/>
      <c r="Y869" s="166"/>
      <c r="Z869" s="144"/>
      <c r="AA869" s="167"/>
    </row>
    <row r="870" spans="1:27" ht="12" customHeight="1" x14ac:dyDescent="0.2">
      <c r="A870" s="149" t="s">
        <v>941</v>
      </c>
      <c r="C870" s="149" t="s">
        <v>942</v>
      </c>
      <c r="D870" s="183" t="s">
        <v>282</v>
      </c>
      <c r="E870" s="166">
        <v>2</v>
      </c>
      <c r="F870" s="166">
        <v>0</v>
      </c>
      <c r="G870" s="166">
        <v>0</v>
      </c>
      <c r="H870" s="166">
        <v>0</v>
      </c>
      <c r="I870" s="166">
        <v>2</v>
      </c>
      <c r="J870" s="166">
        <v>0</v>
      </c>
      <c r="K870" s="166">
        <v>2</v>
      </c>
      <c r="L870" s="166">
        <v>0</v>
      </c>
      <c r="M870" s="166">
        <v>0</v>
      </c>
      <c r="N870" s="166">
        <v>0</v>
      </c>
      <c r="O870" s="166">
        <v>0</v>
      </c>
      <c r="P870" s="166">
        <v>0</v>
      </c>
      <c r="Q870" s="166">
        <v>0</v>
      </c>
      <c r="R870" s="166">
        <v>0</v>
      </c>
      <c r="S870" s="166">
        <v>0</v>
      </c>
      <c r="T870" s="166">
        <v>0</v>
      </c>
      <c r="U870" s="166">
        <v>0</v>
      </c>
      <c r="V870" s="166">
        <v>0</v>
      </c>
      <c r="W870" s="166">
        <v>0</v>
      </c>
      <c r="X870" s="166">
        <v>0</v>
      </c>
      <c r="Y870" s="166">
        <v>0</v>
      </c>
      <c r="Z870" s="144"/>
      <c r="AA870" s="167" t="s">
        <v>943</v>
      </c>
    </row>
    <row r="871" spans="1:27" ht="12" customHeight="1" x14ac:dyDescent="0.2">
      <c r="A871" s="149"/>
      <c r="C871" s="186" t="s">
        <v>944</v>
      </c>
      <c r="D871" s="183" t="s">
        <v>283</v>
      </c>
      <c r="E871" s="166">
        <v>2</v>
      </c>
      <c r="F871" s="166">
        <v>0</v>
      </c>
      <c r="G871" s="166">
        <v>0</v>
      </c>
      <c r="H871" s="166">
        <v>0</v>
      </c>
      <c r="I871" s="166">
        <v>2</v>
      </c>
      <c r="J871" s="166">
        <v>0</v>
      </c>
      <c r="K871" s="166">
        <v>2</v>
      </c>
      <c r="L871" s="166">
        <v>0</v>
      </c>
      <c r="M871" s="166">
        <v>0</v>
      </c>
      <c r="N871" s="166">
        <v>0</v>
      </c>
      <c r="O871" s="166">
        <v>0</v>
      </c>
      <c r="P871" s="166">
        <v>0</v>
      </c>
      <c r="Q871" s="166">
        <v>0</v>
      </c>
      <c r="R871" s="166">
        <v>0</v>
      </c>
      <c r="S871" s="166">
        <v>0</v>
      </c>
      <c r="T871" s="166">
        <v>0</v>
      </c>
      <c r="U871" s="166">
        <v>0</v>
      </c>
      <c r="V871" s="166">
        <v>0</v>
      </c>
      <c r="W871" s="166">
        <v>0</v>
      </c>
      <c r="X871" s="166">
        <v>0</v>
      </c>
      <c r="Y871" s="166">
        <v>0</v>
      </c>
      <c r="Z871" s="144"/>
      <c r="AA871" s="167"/>
    </row>
    <row r="872" spans="1:27" ht="5.0999999999999996" customHeight="1" x14ac:dyDescent="0.2">
      <c r="A872" s="149"/>
      <c r="C872" s="149"/>
      <c r="D872" s="183"/>
      <c r="E872" s="166"/>
      <c r="F872" s="166"/>
      <c r="G872" s="166"/>
      <c r="H872" s="166"/>
      <c r="I872" s="166"/>
      <c r="J872" s="166"/>
      <c r="K872" s="166"/>
      <c r="L872" s="166"/>
      <c r="M872" s="166"/>
      <c r="N872" s="166"/>
      <c r="O872" s="166"/>
      <c r="P872" s="166"/>
      <c r="Q872" s="166"/>
      <c r="R872" s="166"/>
      <c r="S872" s="166"/>
      <c r="T872" s="166"/>
      <c r="U872" s="166"/>
      <c r="V872" s="166"/>
      <c r="W872" s="166"/>
      <c r="X872" s="166"/>
      <c r="Y872" s="166"/>
      <c r="Z872" s="144"/>
      <c r="AA872" s="167"/>
    </row>
    <row r="873" spans="1:27" ht="12" customHeight="1" x14ac:dyDescent="0.2">
      <c r="A873" s="149" t="s">
        <v>949</v>
      </c>
      <c r="C873" s="149" t="s">
        <v>950</v>
      </c>
      <c r="D873" s="183" t="s">
        <v>282</v>
      </c>
      <c r="E873" s="166">
        <v>1</v>
      </c>
      <c r="F873" s="166">
        <v>1</v>
      </c>
      <c r="G873" s="166">
        <v>0</v>
      </c>
      <c r="H873" s="166">
        <v>0</v>
      </c>
      <c r="I873" s="166">
        <v>0</v>
      </c>
      <c r="J873" s="166">
        <v>0</v>
      </c>
      <c r="K873" s="166">
        <v>0</v>
      </c>
      <c r="L873" s="166">
        <v>1</v>
      </c>
      <c r="M873" s="166">
        <v>1</v>
      </c>
      <c r="N873" s="166">
        <v>1</v>
      </c>
      <c r="O873" s="166">
        <v>1</v>
      </c>
      <c r="P873" s="166">
        <v>0</v>
      </c>
      <c r="Q873" s="166">
        <v>0</v>
      </c>
      <c r="R873" s="166">
        <v>0</v>
      </c>
      <c r="S873" s="166">
        <v>0</v>
      </c>
      <c r="T873" s="166">
        <v>0</v>
      </c>
      <c r="U873" s="166">
        <v>0</v>
      </c>
      <c r="V873" s="166">
        <v>0</v>
      </c>
      <c r="W873" s="166">
        <v>0</v>
      </c>
      <c r="X873" s="166">
        <v>0</v>
      </c>
      <c r="Y873" s="166">
        <v>0</v>
      </c>
      <c r="Z873" s="144"/>
      <c r="AA873" s="167" t="s">
        <v>949</v>
      </c>
    </row>
    <row r="874" spans="1:27" ht="12" customHeight="1" x14ac:dyDescent="0.2">
      <c r="A874" s="149"/>
      <c r="C874" s="186" t="s">
        <v>951</v>
      </c>
      <c r="D874" s="183" t="s">
        <v>283</v>
      </c>
      <c r="E874" s="166">
        <v>1</v>
      </c>
      <c r="F874" s="166">
        <v>1</v>
      </c>
      <c r="G874" s="166">
        <v>0</v>
      </c>
      <c r="H874" s="166">
        <v>0</v>
      </c>
      <c r="I874" s="166">
        <v>0</v>
      </c>
      <c r="J874" s="166">
        <v>0</v>
      </c>
      <c r="K874" s="166">
        <v>0</v>
      </c>
      <c r="L874" s="166">
        <v>1</v>
      </c>
      <c r="M874" s="166">
        <v>1</v>
      </c>
      <c r="N874" s="166">
        <v>1</v>
      </c>
      <c r="O874" s="166">
        <v>1</v>
      </c>
      <c r="P874" s="166">
        <v>0</v>
      </c>
      <c r="Q874" s="166">
        <v>0</v>
      </c>
      <c r="R874" s="166">
        <v>0</v>
      </c>
      <c r="S874" s="166">
        <v>0</v>
      </c>
      <c r="T874" s="166">
        <v>0</v>
      </c>
      <c r="U874" s="166">
        <v>0</v>
      </c>
      <c r="V874" s="166">
        <v>0</v>
      </c>
      <c r="W874" s="166">
        <v>0</v>
      </c>
      <c r="X874" s="166">
        <v>0</v>
      </c>
      <c r="Y874" s="166">
        <v>0</v>
      </c>
      <c r="Z874" s="144"/>
      <c r="AA874" s="167"/>
    </row>
    <row r="875" spans="1:27" ht="5.0999999999999996" customHeight="1" x14ac:dyDescent="0.2">
      <c r="A875" s="149"/>
      <c r="C875" s="149"/>
      <c r="D875" s="183"/>
      <c r="E875" s="166"/>
      <c r="F875" s="166"/>
      <c r="G875" s="166"/>
      <c r="H875" s="166"/>
      <c r="I875" s="166"/>
      <c r="J875" s="166"/>
      <c r="K875" s="166"/>
      <c r="L875" s="166"/>
      <c r="M875" s="166"/>
      <c r="N875" s="166"/>
      <c r="O875" s="166"/>
      <c r="P875" s="166"/>
      <c r="Q875" s="166"/>
      <c r="R875" s="166"/>
      <c r="S875" s="166"/>
      <c r="T875" s="166"/>
      <c r="U875" s="166"/>
      <c r="V875" s="166"/>
      <c r="W875" s="166"/>
      <c r="X875" s="166"/>
      <c r="Y875" s="166"/>
      <c r="Z875" s="144"/>
      <c r="AA875" s="167"/>
    </row>
    <row r="876" spans="1:27" ht="12" customHeight="1" x14ac:dyDescent="0.2">
      <c r="A876" s="149" t="s">
        <v>2298</v>
      </c>
      <c r="C876" s="149" t="s">
        <v>2299</v>
      </c>
      <c r="D876" s="183" t="s">
        <v>282</v>
      </c>
      <c r="E876" s="166">
        <v>0</v>
      </c>
      <c r="F876" s="166">
        <v>0</v>
      </c>
      <c r="G876" s="166">
        <v>0</v>
      </c>
      <c r="H876" s="166">
        <v>0</v>
      </c>
      <c r="I876" s="166">
        <v>0</v>
      </c>
      <c r="J876" s="166">
        <v>0</v>
      </c>
      <c r="K876" s="166">
        <v>0</v>
      </c>
      <c r="L876" s="166">
        <v>0</v>
      </c>
      <c r="M876" s="166">
        <v>0</v>
      </c>
      <c r="N876" s="166">
        <v>0</v>
      </c>
      <c r="O876" s="166">
        <v>0</v>
      </c>
      <c r="P876" s="166">
        <v>1</v>
      </c>
      <c r="Q876" s="166">
        <v>1</v>
      </c>
      <c r="R876" s="166">
        <v>0</v>
      </c>
      <c r="S876" s="166">
        <v>0</v>
      </c>
      <c r="T876" s="166">
        <v>1</v>
      </c>
      <c r="U876" s="166">
        <v>0</v>
      </c>
      <c r="V876" s="166">
        <v>0</v>
      </c>
      <c r="W876" s="166">
        <v>0</v>
      </c>
      <c r="X876" s="166">
        <v>0</v>
      </c>
      <c r="Y876" s="166">
        <v>0</v>
      </c>
      <c r="Z876" s="144"/>
      <c r="AA876" s="167" t="s">
        <v>2300</v>
      </c>
    </row>
    <row r="877" spans="1:27" ht="12" customHeight="1" x14ac:dyDescent="0.2">
      <c r="A877" s="149"/>
      <c r="C877" s="186" t="s">
        <v>2301</v>
      </c>
      <c r="D877" s="183" t="s">
        <v>283</v>
      </c>
      <c r="E877" s="166">
        <v>0</v>
      </c>
      <c r="F877" s="166">
        <v>0</v>
      </c>
      <c r="G877" s="166">
        <v>0</v>
      </c>
      <c r="H877" s="166">
        <v>0</v>
      </c>
      <c r="I877" s="166">
        <v>0</v>
      </c>
      <c r="J877" s="166">
        <v>0</v>
      </c>
      <c r="K877" s="166">
        <v>0</v>
      </c>
      <c r="L877" s="166">
        <v>0</v>
      </c>
      <c r="M877" s="166">
        <v>0</v>
      </c>
      <c r="N877" s="166">
        <v>0</v>
      </c>
      <c r="O877" s="166">
        <v>0</v>
      </c>
      <c r="P877" s="166">
        <v>1</v>
      </c>
      <c r="Q877" s="166">
        <v>1</v>
      </c>
      <c r="R877" s="166">
        <v>0</v>
      </c>
      <c r="S877" s="166">
        <v>0</v>
      </c>
      <c r="T877" s="166">
        <v>1</v>
      </c>
      <c r="U877" s="166">
        <v>0</v>
      </c>
      <c r="V877" s="166">
        <v>0</v>
      </c>
      <c r="W877" s="166">
        <v>0</v>
      </c>
      <c r="X877" s="166">
        <v>0</v>
      </c>
      <c r="Y877" s="166">
        <v>0</v>
      </c>
      <c r="Z877" s="144"/>
      <c r="AA877" s="167"/>
    </row>
    <row r="878" spans="1:27" ht="5.0999999999999996" customHeight="1" x14ac:dyDescent="0.2">
      <c r="A878" s="149"/>
      <c r="C878" s="149"/>
      <c r="D878" s="183"/>
      <c r="E878" s="166"/>
      <c r="F878" s="166"/>
      <c r="G878" s="166"/>
      <c r="H878" s="166"/>
      <c r="I878" s="166"/>
      <c r="J878" s="166"/>
      <c r="K878" s="166"/>
      <c r="L878" s="166"/>
      <c r="M878" s="166"/>
      <c r="N878" s="166"/>
      <c r="O878" s="166"/>
      <c r="P878" s="166"/>
      <c r="Q878" s="166"/>
      <c r="R878" s="166"/>
      <c r="S878" s="166"/>
      <c r="T878" s="166"/>
      <c r="U878" s="166"/>
      <c r="V878" s="166"/>
      <c r="W878" s="166"/>
      <c r="X878" s="166"/>
      <c r="Y878" s="166"/>
      <c r="Z878" s="144"/>
      <c r="AA878" s="167"/>
    </row>
    <row r="879" spans="1:27" ht="12" customHeight="1" x14ac:dyDescent="0.2">
      <c r="A879" s="149" t="s">
        <v>2304</v>
      </c>
      <c r="C879" s="149" t="s">
        <v>2299</v>
      </c>
      <c r="D879" s="183" t="s">
        <v>282</v>
      </c>
      <c r="E879" s="166">
        <v>1</v>
      </c>
      <c r="F879" s="166">
        <v>0</v>
      </c>
      <c r="G879" s="166">
        <v>0</v>
      </c>
      <c r="H879" s="166">
        <v>0</v>
      </c>
      <c r="I879" s="166">
        <v>1</v>
      </c>
      <c r="J879" s="166">
        <v>0</v>
      </c>
      <c r="K879" s="166">
        <v>1</v>
      </c>
      <c r="L879" s="166">
        <v>0</v>
      </c>
      <c r="M879" s="166">
        <v>0</v>
      </c>
      <c r="N879" s="166">
        <v>0</v>
      </c>
      <c r="O879" s="166">
        <v>0</v>
      </c>
      <c r="P879" s="166">
        <v>0</v>
      </c>
      <c r="Q879" s="166">
        <v>0</v>
      </c>
      <c r="R879" s="166">
        <v>0</v>
      </c>
      <c r="S879" s="166">
        <v>0</v>
      </c>
      <c r="T879" s="166">
        <v>0</v>
      </c>
      <c r="U879" s="166">
        <v>0</v>
      </c>
      <c r="V879" s="166">
        <v>0</v>
      </c>
      <c r="W879" s="166">
        <v>0</v>
      </c>
      <c r="X879" s="166">
        <v>0</v>
      </c>
      <c r="Y879" s="166">
        <v>0</v>
      </c>
      <c r="Z879" s="144"/>
      <c r="AA879" s="167" t="s">
        <v>2300</v>
      </c>
    </row>
    <row r="880" spans="1:27" ht="12" customHeight="1" x14ac:dyDescent="0.2">
      <c r="A880" s="149"/>
      <c r="C880" s="186" t="s">
        <v>2305</v>
      </c>
      <c r="D880" s="183" t="s">
        <v>283</v>
      </c>
      <c r="E880" s="166">
        <v>1</v>
      </c>
      <c r="F880" s="166">
        <v>0</v>
      </c>
      <c r="G880" s="166">
        <v>0</v>
      </c>
      <c r="H880" s="166">
        <v>0</v>
      </c>
      <c r="I880" s="166">
        <v>1</v>
      </c>
      <c r="J880" s="166">
        <v>0</v>
      </c>
      <c r="K880" s="166">
        <v>1</v>
      </c>
      <c r="L880" s="166">
        <v>0</v>
      </c>
      <c r="M880" s="166">
        <v>0</v>
      </c>
      <c r="N880" s="166">
        <v>0</v>
      </c>
      <c r="O880" s="166">
        <v>0</v>
      </c>
      <c r="P880" s="166">
        <v>0</v>
      </c>
      <c r="Q880" s="166">
        <v>0</v>
      </c>
      <c r="R880" s="166">
        <v>0</v>
      </c>
      <c r="S880" s="166">
        <v>0</v>
      </c>
      <c r="T880" s="166">
        <v>0</v>
      </c>
      <c r="U880" s="166">
        <v>0</v>
      </c>
      <c r="V880" s="166">
        <v>0</v>
      </c>
      <c r="W880" s="166">
        <v>0</v>
      </c>
      <c r="X880" s="166">
        <v>0</v>
      </c>
      <c r="Y880" s="166">
        <v>0</v>
      </c>
      <c r="Z880" s="144"/>
      <c r="AA880" s="167"/>
    </row>
    <row r="881" spans="1:27" ht="5.0999999999999996" customHeight="1" x14ac:dyDescent="0.2">
      <c r="A881" s="149"/>
      <c r="C881" s="149"/>
      <c r="D881" s="183"/>
      <c r="E881" s="166"/>
      <c r="F881" s="166"/>
      <c r="G881" s="166"/>
      <c r="H881" s="166"/>
      <c r="I881" s="166"/>
      <c r="J881" s="166"/>
      <c r="K881" s="166"/>
      <c r="L881" s="166"/>
      <c r="M881" s="166"/>
      <c r="N881" s="166"/>
      <c r="O881" s="166"/>
      <c r="P881" s="166"/>
      <c r="Q881" s="166"/>
      <c r="R881" s="166"/>
      <c r="S881" s="166"/>
      <c r="T881" s="166"/>
      <c r="U881" s="166"/>
      <c r="V881" s="166"/>
      <c r="W881" s="166"/>
      <c r="X881" s="166"/>
      <c r="Y881" s="166"/>
      <c r="Z881" s="144"/>
      <c r="AA881" s="167"/>
    </row>
    <row r="882" spans="1:27" ht="12" customHeight="1" x14ac:dyDescent="0.2">
      <c r="A882" s="149" t="s">
        <v>952</v>
      </c>
      <c r="B882" s="185" t="s">
        <v>953</v>
      </c>
      <c r="C882" s="142" t="s">
        <v>954</v>
      </c>
      <c r="D882" s="183" t="s">
        <v>282</v>
      </c>
      <c r="E882" s="166">
        <v>324</v>
      </c>
      <c r="F882" s="166">
        <v>97</v>
      </c>
      <c r="G882" s="166">
        <v>3</v>
      </c>
      <c r="H882" s="166">
        <v>0</v>
      </c>
      <c r="I882" s="166">
        <v>227</v>
      </c>
      <c r="J882" s="166">
        <v>1</v>
      </c>
      <c r="K882" s="166">
        <v>243</v>
      </c>
      <c r="L882" s="166">
        <v>81</v>
      </c>
      <c r="M882" s="166">
        <v>78</v>
      </c>
      <c r="N882" s="166">
        <v>50</v>
      </c>
      <c r="O882" s="166">
        <v>54</v>
      </c>
      <c r="P882" s="166">
        <v>6</v>
      </c>
      <c r="Q882" s="166">
        <v>2</v>
      </c>
      <c r="R882" s="166">
        <v>4</v>
      </c>
      <c r="S882" s="166">
        <v>0</v>
      </c>
      <c r="T882" s="166">
        <v>1</v>
      </c>
      <c r="U882" s="166">
        <v>0</v>
      </c>
      <c r="V882" s="166">
        <v>0</v>
      </c>
      <c r="W882" s="166">
        <v>1</v>
      </c>
      <c r="X882" s="166">
        <v>2</v>
      </c>
      <c r="Y882" s="166">
        <v>2</v>
      </c>
      <c r="Z882" s="144"/>
      <c r="AA882" s="167" t="s">
        <v>955</v>
      </c>
    </row>
    <row r="883" spans="1:27" ht="12" customHeight="1" x14ac:dyDescent="0.2">
      <c r="A883" s="149"/>
      <c r="D883" s="183" t="s">
        <v>283</v>
      </c>
      <c r="E883" s="166">
        <v>291</v>
      </c>
      <c r="F883" s="166">
        <v>91</v>
      </c>
      <c r="G883" s="166">
        <v>3</v>
      </c>
      <c r="H883" s="166">
        <v>0</v>
      </c>
      <c r="I883" s="166">
        <v>200</v>
      </c>
      <c r="J883" s="166">
        <v>1</v>
      </c>
      <c r="K883" s="166">
        <v>217</v>
      </c>
      <c r="L883" s="166">
        <v>74</v>
      </c>
      <c r="M883" s="166">
        <v>72</v>
      </c>
      <c r="N883" s="166">
        <v>45</v>
      </c>
      <c r="O883" s="166">
        <v>49</v>
      </c>
      <c r="P883" s="166">
        <v>6</v>
      </c>
      <c r="Q883" s="166">
        <v>2</v>
      </c>
      <c r="R883" s="166">
        <v>4</v>
      </c>
      <c r="S883" s="166">
        <v>0</v>
      </c>
      <c r="T883" s="166">
        <v>1</v>
      </c>
      <c r="U883" s="166">
        <v>0</v>
      </c>
      <c r="V883" s="166">
        <v>0</v>
      </c>
      <c r="W883" s="166">
        <v>1</v>
      </c>
      <c r="X883" s="166">
        <v>2</v>
      </c>
      <c r="Y883" s="166">
        <v>2</v>
      </c>
      <c r="Z883" s="144"/>
      <c r="AA883" s="167"/>
    </row>
    <row r="884" spans="1:27" ht="5.0999999999999996" customHeight="1" x14ac:dyDescent="0.2">
      <c r="A884" s="149"/>
      <c r="D884" s="183"/>
      <c r="E884" s="166"/>
      <c r="F884" s="166"/>
      <c r="G884" s="166"/>
      <c r="H884" s="166"/>
      <c r="I884" s="166"/>
      <c r="J884" s="166"/>
      <c r="K884" s="166"/>
      <c r="L884" s="166"/>
      <c r="M884" s="166"/>
      <c r="N884" s="166"/>
      <c r="O884" s="166"/>
      <c r="P884" s="166"/>
      <c r="Q884" s="166"/>
      <c r="R884" s="166"/>
      <c r="S884" s="166"/>
      <c r="T884" s="166"/>
      <c r="U884" s="166"/>
      <c r="V884" s="166"/>
      <c r="W884" s="166"/>
      <c r="X884" s="166"/>
      <c r="Y884" s="166"/>
      <c r="Z884" s="144"/>
      <c r="AA884" s="167"/>
    </row>
    <row r="885" spans="1:27" ht="12" customHeight="1" x14ac:dyDescent="0.2">
      <c r="A885" s="149" t="s">
        <v>956</v>
      </c>
      <c r="C885" s="149" t="s">
        <v>957</v>
      </c>
      <c r="D885" s="183" t="s">
        <v>282</v>
      </c>
      <c r="E885" s="166">
        <v>9</v>
      </c>
      <c r="F885" s="166">
        <v>2</v>
      </c>
      <c r="G885" s="166">
        <v>0</v>
      </c>
      <c r="H885" s="166">
        <v>0</v>
      </c>
      <c r="I885" s="166">
        <v>7</v>
      </c>
      <c r="J885" s="166">
        <v>0</v>
      </c>
      <c r="K885" s="166">
        <v>7</v>
      </c>
      <c r="L885" s="166">
        <v>2</v>
      </c>
      <c r="M885" s="166">
        <v>2</v>
      </c>
      <c r="N885" s="166">
        <v>1</v>
      </c>
      <c r="O885" s="166">
        <v>2</v>
      </c>
      <c r="P885" s="166">
        <v>0</v>
      </c>
      <c r="Q885" s="166">
        <v>0</v>
      </c>
      <c r="R885" s="166">
        <v>0</v>
      </c>
      <c r="S885" s="166">
        <v>0</v>
      </c>
      <c r="T885" s="166">
        <v>0</v>
      </c>
      <c r="U885" s="166">
        <v>0</v>
      </c>
      <c r="V885" s="166">
        <v>0</v>
      </c>
      <c r="W885" s="166">
        <v>0</v>
      </c>
      <c r="X885" s="166">
        <v>0</v>
      </c>
      <c r="Y885" s="166">
        <v>0</v>
      </c>
      <c r="Z885" s="144"/>
      <c r="AA885" s="167" t="s">
        <v>956</v>
      </c>
    </row>
    <row r="886" spans="1:27" ht="12" customHeight="1" x14ac:dyDescent="0.2">
      <c r="A886" s="149"/>
      <c r="C886" s="149"/>
      <c r="D886" s="183" t="s">
        <v>283</v>
      </c>
      <c r="E886" s="166">
        <v>9</v>
      </c>
      <c r="F886" s="166">
        <v>2</v>
      </c>
      <c r="G886" s="166">
        <v>0</v>
      </c>
      <c r="H886" s="166">
        <v>0</v>
      </c>
      <c r="I886" s="166">
        <v>7</v>
      </c>
      <c r="J886" s="166">
        <v>0</v>
      </c>
      <c r="K886" s="166">
        <v>7</v>
      </c>
      <c r="L886" s="166">
        <v>2</v>
      </c>
      <c r="M886" s="166">
        <v>2</v>
      </c>
      <c r="N886" s="166">
        <v>1</v>
      </c>
      <c r="O886" s="166">
        <v>2</v>
      </c>
      <c r="P886" s="166">
        <v>0</v>
      </c>
      <c r="Q886" s="166">
        <v>0</v>
      </c>
      <c r="R886" s="166">
        <v>0</v>
      </c>
      <c r="S886" s="166">
        <v>0</v>
      </c>
      <c r="T886" s="166">
        <v>0</v>
      </c>
      <c r="U886" s="166">
        <v>0</v>
      </c>
      <c r="V886" s="166">
        <v>0</v>
      </c>
      <c r="W886" s="166">
        <v>0</v>
      </c>
      <c r="X886" s="166">
        <v>0</v>
      </c>
      <c r="Y886" s="166">
        <v>0</v>
      </c>
      <c r="Z886" s="144"/>
      <c r="AA886" s="167"/>
    </row>
    <row r="887" spans="1:27" ht="5.0999999999999996" customHeight="1" x14ac:dyDescent="0.2">
      <c r="A887" s="149"/>
      <c r="C887" s="149"/>
      <c r="D887" s="183"/>
      <c r="E887" s="166"/>
      <c r="F887" s="166"/>
      <c r="G887" s="166"/>
      <c r="H887" s="166"/>
      <c r="I887" s="166"/>
      <c r="J887" s="166"/>
      <c r="K887" s="166"/>
      <c r="L887" s="166"/>
      <c r="M887" s="166"/>
      <c r="N887" s="166"/>
      <c r="O887" s="166"/>
      <c r="P887" s="166"/>
      <c r="Q887" s="166"/>
      <c r="R887" s="166"/>
      <c r="S887" s="166"/>
      <c r="T887" s="166"/>
      <c r="U887" s="166"/>
      <c r="V887" s="166"/>
      <c r="W887" s="166"/>
      <c r="X887" s="166"/>
      <c r="Y887" s="166"/>
      <c r="Z887" s="144"/>
      <c r="AA887" s="167"/>
    </row>
    <row r="888" spans="1:27" ht="12" customHeight="1" x14ac:dyDescent="0.2">
      <c r="A888" s="149" t="s">
        <v>958</v>
      </c>
      <c r="C888" s="149" t="s">
        <v>959</v>
      </c>
      <c r="D888" s="183" t="s">
        <v>282</v>
      </c>
      <c r="E888" s="166">
        <v>26</v>
      </c>
      <c r="F888" s="166">
        <v>18</v>
      </c>
      <c r="G888" s="166">
        <v>3</v>
      </c>
      <c r="H888" s="166">
        <v>0</v>
      </c>
      <c r="I888" s="166">
        <v>8</v>
      </c>
      <c r="J888" s="166">
        <v>0</v>
      </c>
      <c r="K888" s="166">
        <v>14</v>
      </c>
      <c r="L888" s="166">
        <v>12</v>
      </c>
      <c r="M888" s="166">
        <v>17</v>
      </c>
      <c r="N888" s="166">
        <v>6</v>
      </c>
      <c r="O888" s="166">
        <v>11</v>
      </c>
      <c r="P888" s="166">
        <v>0</v>
      </c>
      <c r="Q888" s="166">
        <v>0</v>
      </c>
      <c r="R888" s="166">
        <v>0</v>
      </c>
      <c r="S888" s="166">
        <v>0</v>
      </c>
      <c r="T888" s="166">
        <v>0</v>
      </c>
      <c r="U888" s="166">
        <v>0</v>
      </c>
      <c r="V888" s="166">
        <v>0</v>
      </c>
      <c r="W888" s="166">
        <v>0</v>
      </c>
      <c r="X888" s="166">
        <v>0</v>
      </c>
      <c r="Y888" s="166">
        <v>0</v>
      </c>
      <c r="Z888" s="144"/>
      <c r="AA888" s="167" t="s">
        <v>958</v>
      </c>
    </row>
    <row r="889" spans="1:27" s="190" customFormat="1" ht="12" customHeight="1" x14ac:dyDescent="0.2">
      <c r="A889" s="149"/>
      <c r="B889" s="162"/>
      <c r="C889" s="149"/>
      <c r="D889" s="183" t="s">
        <v>283</v>
      </c>
      <c r="E889" s="166">
        <v>22</v>
      </c>
      <c r="F889" s="166">
        <v>16</v>
      </c>
      <c r="G889" s="166">
        <v>3</v>
      </c>
      <c r="H889" s="166">
        <v>0</v>
      </c>
      <c r="I889" s="166">
        <v>6</v>
      </c>
      <c r="J889" s="166">
        <v>0</v>
      </c>
      <c r="K889" s="166">
        <v>12</v>
      </c>
      <c r="L889" s="166">
        <v>10</v>
      </c>
      <c r="M889" s="166">
        <v>15</v>
      </c>
      <c r="N889" s="166">
        <v>5</v>
      </c>
      <c r="O889" s="166">
        <v>10</v>
      </c>
      <c r="P889" s="166">
        <v>0</v>
      </c>
      <c r="Q889" s="166">
        <v>0</v>
      </c>
      <c r="R889" s="166">
        <v>0</v>
      </c>
      <c r="S889" s="166">
        <v>0</v>
      </c>
      <c r="T889" s="166">
        <v>0</v>
      </c>
      <c r="U889" s="166">
        <v>0</v>
      </c>
      <c r="V889" s="166">
        <v>0</v>
      </c>
      <c r="W889" s="166">
        <v>0</v>
      </c>
      <c r="X889" s="166">
        <v>0</v>
      </c>
      <c r="Y889" s="166">
        <v>0</v>
      </c>
      <c r="Z889" s="144"/>
      <c r="AA889" s="167"/>
    </row>
    <row r="890" spans="1:27" ht="5.0999999999999996" customHeight="1" x14ac:dyDescent="0.2">
      <c r="A890" s="149"/>
      <c r="C890" s="149"/>
      <c r="D890" s="183"/>
      <c r="E890" s="166"/>
      <c r="F890" s="166"/>
      <c r="G890" s="166"/>
      <c r="H890" s="166"/>
      <c r="I890" s="166"/>
      <c r="J890" s="166"/>
      <c r="K890" s="166"/>
      <c r="L890" s="166"/>
      <c r="M890" s="166"/>
      <c r="N890" s="166"/>
      <c r="O890" s="166"/>
      <c r="P890" s="166"/>
      <c r="Q890" s="166"/>
      <c r="R890" s="166"/>
      <c r="S890" s="166"/>
      <c r="T890" s="166"/>
      <c r="U890" s="166"/>
      <c r="V890" s="166"/>
      <c r="W890" s="166"/>
      <c r="X890" s="166"/>
      <c r="Y890" s="166"/>
      <c r="Z890" s="144"/>
      <c r="AA890" s="167"/>
    </row>
    <row r="891" spans="1:27" ht="12" customHeight="1" x14ac:dyDescent="0.2">
      <c r="A891" s="149" t="s">
        <v>960</v>
      </c>
      <c r="C891" s="149" t="s">
        <v>961</v>
      </c>
      <c r="D891" s="183" t="s">
        <v>282</v>
      </c>
      <c r="E891" s="166">
        <v>12</v>
      </c>
      <c r="F891" s="166">
        <v>4</v>
      </c>
      <c r="G891" s="166">
        <v>0</v>
      </c>
      <c r="H891" s="166">
        <v>0</v>
      </c>
      <c r="I891" s="166">
        <v>8</v>
      </c>
      <c r="J891" s="166">
        <v>0</v>
      </c>
      <c r="K891" s="166">
        <v>8</v>
      </c>
      <c r="L891" s="166">
        <v>4</v>
      </c>
      <c r="M891" s="166">
        <v>4</v>
      </c>
      <c r="N891" s="166">
        <v>3</v>
      </c>
      <c r="O891" s="166">
        <v>4</v>
      </c>
      <c r="P891" s="166">
        <v>0</v>
      </c>
      <c r="Q891" s="166">
        <v>0</v>
      </c>
      <c r="R891" s="166">
        <v>0</v>
      </c>
      <c r="S891" s="166">
        <v>0</v>
      </c>
      <c r="T891" s="166">
        <v>0</v>
      </c>
      <c r="U891" s="166">
        <v>0</v>
      </c>
      <c r="V891" s="166">
        <v>0</v>
      </c>
      <c r="W891" s="166">
        <v>0</v>
      </c>
      <c r="X891" s="166">
        <v>0</v>
      </c>
      <c r="Y891" s="166">
        <v>0</v>
      </c>
      <c r="Z891" s="144"/>
      <c r="AA891" s="167" t="s">
        <v>960</v>
      </c>
    </row>
    <row r="892" spans="1:27" s="190" customFormat="1" ht="12" customHeight="1" x14ac:dyDescent="0.2">
      <c r="A892" s="149"/>
      <c r="B892" s="162"/>
      <c r="C892" s="149"/>
      <c r="D892" s="183" t="s">
        <v>283</v>
      </c>
      <c r="E892" s="166">
        <v>12</v>
      </c>
      <c r="F892" s="166">
        <v>4</v>
      </c>
      <c r="G892" s="166">
        <v>0</v>
      </c>
      <c r="H892" s="166">
        <v>0</v>
      </c>
      <c r="I892" s="166">
        <v>8</v>
      </c>
      <c r="J892" s="166">
        <v>0</v>
      </c>
      <c r="K892" s="166">
        <v>8</v>
      </c>
      <c r="L892" s="166">
        <v>4</v>
      </c>
      <c r="M892" s="166">
        <v>4</v>
      </c>
      <c r="N892" s="166">
        <v>3</v>
      </c>
      <c r="O892" s="166">
        <v>4</v>
      </c>
      <c r="P892" s="166">
        <v>0</v>
      </c>
      <c r="Q892" s="166">
        <v>0</v>
      </c>
      <c r="R892" s="166">
        <v>0</v>
      </c>
      <c r="S892" s="166">
        <v>0</v>
      </c>
      <c r="T892" s="166">
        <v>0</v>
      </c>
      <c r="U892" s="166">
        <v>0</v>
      </c>
      <c r="V892" s="166">
        <v>0</v>
      </c>
      <c r="W892" s="166">
        <v>0</v>
      </c>
      <c r="X892" s="166">
        <v>0</v>
      </c>
      <c r="Y892" s="166">
        <v>0</v>
      </c>
      <c r="Z892" s="144"/>
      <c r="AA892" s="167"/>
    </row>
    <row r="893" spans="1:27" ht="5.0999999999999996" customHeight="1" x14ac:dyDescent="0.2">
      <c r="A893" s="149"/>
      <c r="C893" s="149"/>
      <c r="D893" s="183"/>
      <c r="E893" s="166"/>
      <c r="F893" s="166"/>
      <c r="G893" s="166"/>
      <c r="H893" s="166"/>
      <c r="I893" s="166"/>
      <c r="J893" s="166"/>
      <c r="K893" s="166"/>
      <c r="L893" s="166"/>
      <c r="M893" s="166"/>
      <c r="N893" s="166"/>
      <c r="O893" s="166"/>
      <c r="P893" s="166"/>
      <c r="Q893" s="166"/>
      <c r="R893" s="166"/>
      <c r="S893" s="166"/>
      <c r="T893" s="166"/>
      <c r="U893" s="166"/>
      <c r="V893" s="166"/>
      <c r="W893" s="166"/>
      <c r="X893" s="166"/>
      <c r="Y893" s="166"/>
      <c r="Z893" s="144"/>
      <c r="AA893" s="167"/>
    </row>
    <row r="894" spans="1:27" ht="12" customHeight="1" x14ac:dyDescent="0.2">
      <c r="A894" s="149" t="s">
        <v>962</v>
      </c>
      <c r="C894" s="149" t="s">
        <v>963</v>
      </c>
      <c r="D894" s="183" t="s">
        <v>282</v>
      </c>
      <c r="E894" s="166">
        <v>167</v>
      </c>
      <c r="F894" s="166">
        <v>42</v>
      </c>
      <c r="G894" s="166">
        <v>0</v>
      </c>
      <c r="H894" s="166">
        <v>0</v>
      </c>
      <c r="I894" s="166">
        <v>125</v>
      </c>
      <c r="J894" s="166">
        <v>1</v>
      </c>
      <c r="K894" s="166">
        <v>121</v>
      </c>
      <c r="L894" s="166">
        <v>46</v>
      </c>
      <c r="M894" s="166">
        <v>32</v>
      </c>
      <c r="N894" s="166">
        <v>28</v>
      </c>
      <c r="O894" s="166">
        <v>24</v>
      </c>
      <c r="P894" s="166">
        <v>4</v>
      </c>
      <c r="Q894" s="166">
        <v>2</v>
      </c>
      <c r="R894" s="166">
        <v>2</v>
      </c>
      <c r="S894" s="166">
        <v>0</v>
      </c>
      <c r="T894" s="166">
        <v>1</v>
      </c>
      <c r="U894" s="166">
        <v>0</v>
      </c>
      <c r="V894" s="166">
        <v>0</v>
      </c>
      <c r="W894" s="166">
        <v>1</v>
      </c>
      <c r="X894" s="166">
        <v>0</v>
      </c>
      <c r="Y894" s="166">
        <v>2</v>
      </c>
      <c r="Z894" s="144"/>
      <c r="AA894" s="167" t="s">
        <v>962</v>
      </c>
    </row>
    <row r="895" spans="1:27" ht="12" customHeight="1" x14ac:dyDescent="0.2">
      <c r="A895" s="149"/>
      <c r="C895" s="149"/>
      <c r="D895" s="183" t="s">
        <v>283</v>
      </c>
      <c r="E895" s="166">
        <v>148</v>
      </c>
      <c r="F895" s="166">
        <v>38</v>
      </c>
      <c r="G895" s="166">
        <v>0</v>
      </c>
      <c r="H895" s="166">
        <v>0</v>
      </c>
      <c r="I895" s="166">
        <v>110</v>
      </c>
      <c r="J895" s="166">
        <v>1</v>
      </c>
      <c r="K895" s="166">
        <v>107</v>
      </c>
      <c r="L895" s="166">
        <v>41</v>
      </c>
      <c r="M895" s="166">
        <v>28</v>
      </c>
      <c r="N895" s="166">
        <v>24</v>
      </c>
      <c r="O895" s="166">
        <v>20</v>
      </c>
      <c r="P895" s="166">
        <v>4</v>
      </c>
      <c r="Q895" s="166">
        <v>2</v>
      </c>
      <c r="R895" s="166">
        <v>2</v>
      </c>
      <c r="S895" s="166">
        <v>0</v>
      </c>
      <c r="T895" s="166">
        <v>1</v>
      </c>
      <c r="U895" s="166">
        <v>0</v>
      </c>
      <c r="V895" s="166">
        <v>0</v>
      </c>
      <c r="W895" s="166">
        <v>1</v>
      </c>
      <c r="X895" s="166">
        <v>0</v>
      </c>
      <c r="Y895" s="166">
        <v>2</v>
      </c>
      <c r="Z895" s="144"/>
      <c r="AA895" s="167"/>
    </row>
    <row r="896" spans="1:27" ht="5.0999999999999996" customHeight="1" x14ac:dyDescent="0.2">
      <c r="A896" s="149"/>
      <c r="C896" s="149"/>
      <c r="D896" s="183"/>
      <c r="E896" s="166"/>
      <c r="F896" s="166"/>
      <c r="G896" s="166"/>
      <c r="H896" s="166"/>
      <c r="I896" s="166"/>
      <c r="J896" s="166"/>
      <c r="K896" s="166"/>
      <c r="L896" s="166"/>
      <c r="M896" s="166"/>
      <c r="N896" s="166"/>
      <c r="O896" s="166"/>
      <c r="P896" s="166"/>
      <c r="Q896" s="166"/>
      <c r="R896" s="166"/>
      <c r="S896" s="166"/>
      <c r="T896" s="166"/>
      <c r="U896" s="166"/>
      <c r="V896" s="166"/>
      <c r="W896" s="166"/>
      <c r="X896" s="166"/>
      <c r="Y896" s="166"/>
      <c r="Z896" s="144"/>
      <c r="AA896" s="167"/>
    </row>
    <row r="897" spans="1:27" ht="12" customHeight="1" x14ac:dyDescent="0.2">
      <c r="A897" s="149" t="s">
        <v>964</v>
      </c>
      <c r="C897" s="149" t="s">
        <v>830</v>
      </c>
      <c r="D897" s="183" t="s">
        <v>282</v>
      </c>
      <c r="E897" s="166">
        <v>18</v>
      </c>
      <c r="F897" s="166">
        <v>16</v>
      </c>
      <c r="G897" s="166">
        <v>0</v>
      </c>
      <c r="H897" s="166">
        <v>0</v>
      </c>
      <c r="I897" s="166">
        <v>2</v>
      </c>
      <c r="J897" s="166">
        <v>0</v>
      </c>
      <c r="K897" s="166">
        <v>10</v>
      </c>
      <c r="L897" s="166">
        <v>8</v>
      </c>
      <c r="M897" s="166">
        <v>9</v>
      </c>
      <c r="N897" s="166">
        <v>5</v>
      </c>
      <c r="O897" s="166">
        <v>6</v>
      </c>
      <c r="P897" s="166">
        <v>0</v>
      </c>
      <c r="Q897" s="166">
        <v>0</v>
      </c>
      <c r="R897" s="166">
        <v>0</v>
      </c>
      <c r="S897" s="166">
        <v>0</v>
      </c>
      <c r="T897" s="166">
        <v>0</v>
      </c>
      <c r="U897" s="166">
        <v>0</v>
      </c>
      <c r="V897" s="166">
        <v>0</v>
      </c>
      <c r="W897" s="166">
        <v>0</v>
      </c>
      <c r="X897" s="166">
        <v>0</v>
      </c>
      <c r="Y897" s="166">
        <v>0</v>
      </c>
      <c r="Z897" s="144"/>
      <c r="AA897" s="167" t="s">
        <v>964</v>
      </c>
    </row>
    <row r="898" spans="1:27" ht="12" customHeight="1" x14ac:dyDescent="0.2">
      <c r="A898" s="149"/>
      <c r="C898" s="186" t="s">
        <v>965</v>
      </c>
      <c r="D898" s="183" t="s">
        <v>283</v>
      </c>
      <c r="E898" s="166">
        <v>17</v>
      </c>
      <c r="F898" s="166">
        <v>16</v>
      </c>
      <c r="G898" s="166">
        <v>0</v>
      </c>
      <c r="H898" s="166">
        <v>0</v>
      </c>
      <c r="I898" s="166">
        <v>1</v>
      </c>
      <c r="J898" s="166">
        <v>0</v>
      </c>
      <c r="K898" s="166">
        <v>9</v>
      </c>
      <c r="L898" s="166">
        <v>8</v>
      </c>
      <c r="M898" s="166">
        <v>9</v>
      </c>
      <c r="N898" s="166">
        <v>5</v>
      </c>
      <c r="O898" s="166">
        <v>6</v>
      </c>
      <c r="P898" s="166">
        <v>0</v>
      </c>
      <c r="Q898" s="166">
        <v>0</v>
      </c>
      <c r="R898" s="166">
        <v>0</v>
      </c>
      <c r="S898" s="166">
        <v>0</v>
      </c>
      <c r="T898" s="166">
        <v>0</v>
      </c>
      <c r="U898" s="166">
        <v>0</v>
      </c>
      <c r="V898" s="166">
        <v>0</v>
      </c>
      <c r="W898" s="166">
        <v>0</v>
      </c>
      <c r="X898" s="166">
        <v>0</v>
      </c>
      <c r="Y898" s="166">
        <v>0</v>
      </c>
      <c r="Z898" s="144"/>
      <c r="AA898" s="167"/>
    </row>
    <row r="899" spans="1:27" ht="5.0999999999999996" customHeight="1" x14ac:dyDescent="0.2">
      <c r="A899" s="149"/>
      <c r="C899" s="149"/>
      <c r="D899" s="183"/>
      <c r="E899" s="166"/>
      <c r="F899" s="166"/>
      <c r="G899" s="166"/>
      <c r="H899" s="166"/>
      <c r="I899" s="166"/>
      <c r="J899" s="166"/>
      <c r="K899" s="166"/>
      <c r="L899" s="166"/>
      <c r="M899" s="166"/>
      <c r="N899" s="166"/>
      <c r="O899" s="166"/>
      <c r="P899" s="166"/>
      <c r="Q899" s="166"/>
      <c r="R899" s="166"/>
      <c r="S899" s="166"/>
      <c r="T899" s="166"/>
      <c r="U899" s="166"/>
      <c r="V899" s="166"/>
      <c r="W899" s="166"/>
      <c r="X899" s="166"/>
      <c r="Y899" s="166"/>
      <c r="Z899" s="144"/>
      <c r="AA899" s="167"/>
    </row>
    <row r="900" spans="1:27" ht="12" customHeight="1" x14ac:dyDescent="0.2">
      <c r="A900" s="149" t="s">
        <v>966</v>
      </c>
      <c r="C900" s="149" t="s">
        <v>967</v>
      </c>
      <c r="D900" s="183" t="s">
        <v>282</v>
      </c>
      <c r="E900" s="166">
        <v>4</v>
      </c>
      <c r="F900" s="166">
        <v>4</v>
      </c>
      <c r="G900" s="166">
        <v>0</v>
      </c>
      <c r="H900" s="166">
        <v>0</v>
      </c>
      <c r="I900" s="166">
        <v>0</v>
      </c>
      <c r="J900" s="166">
        <v>0</v>
      </c>
      <c r="K900" s="166">
        <v>3</v>
      </c>
      <c r="L900" s="166">
        <v>1</v>
      </c>
      <c r="M900" s="166">
        <v>3</v>
      </c>
      <c r="N900" s="166">
        <v>0</v>
      </c>
      <c r="O900" s="166">
        <v>1</v>
      </c>
      <c r="P900" s="166">
        <v>0</v>
      </c>
      <c r="Q900" s="166">
        <v>0</v>
      </c>
      <c r="R900" s="166">
        <v>0</v>
      </c>
      <c r="S900" s="166">
        <v>0</v>
      </c>
      <c r="T900" s="166">
        <v>0</v>
      </c>
      <c r="U900" s="166">
        <v>0</v>
      </c>
      <c r="V900" s="166">
        <v>0</v>
      </c>
      <c r="W900" s="166">
        <v>0</v>
      </c>
      <c r="X900" s="166">
        <v>0</v>
      </c>
      <c r="Y900" s="166">
        <v>0</v>
      </c>
      <c r="Z900" s="144"/>
      <c r="AA900" s="167" t="s">
        <v>966</v>
      </c>
    </row>
    <row r="901" spans="1:27" ht="12" customHeight="1" x14ac:dyDescent="0.2">
      <c r="A901" s="149"/>
      <c r="C901" s="149"/>
      <c r="D901" s="183" t="s">
        <v>283</v>
      </c>
      <c r="E901" s="166">
        <v>4</v>
      </c>
      <c r="F901" s="166">
        <v>4</v>
      </c>
      <c r="G901" s="166">
        <v>0</v>
      </c>
      <c r="H901" s="166">
        <v>0</v>
      </c>
      <c r="I901" s="166">
        <v>0</v>
      </c>
      <c r="J901" s="166">
        <v>0</v>
      </c>
      <c r="K901" s="166">
        <v>3</v>
      </c>
      <c r="L901" s="166">
        <v>1</v>
      </c>
      <c r="M901" s="166">
        <v>3</v>
      </c>
      <c r="N901" s="166">
        <v>0</v>
      </c>
      <c r="O901" s="166">
        <v>1</v>
      </c>
      <c r="P901" s="166">
        <v>0</v>
      </c>
      <c r="Q901" s="166">
        <v>0</v>
      </c>
      <c r="R901" s="166">
        <v>0</v>
      </c>
      <c r="S901" s="166">
        <v>0</v>
      </c>
      <c r="T901" s="166">
        <v>0</v>
      </c>
      <c r="U901" s="166">
        <v>0</v>
      </c>
      <c r="V901" s="166">
        <v>0</v>
      </c>
      <c r="W901" s="166">
        <v>0</v>
      </c>
      <c r="X901" s="166">
        <v>0</v>
      </c>
      <c r="Y901" s="166">
        <v>0</v>
      </c>
      <c r="Z901" s="144"/>
      <c r="AA901" s="167"/>
    </row>
    <row r="902" spans="1:27" ht="5.0999999999999996" customHeight="1" x14ac:dyDescent="0.2">
      <c r="A902" s="149"/>
      <c r="C902" s="149"/>
      <c r="D902" s="183"/>
      <c r="E902" s="166"/>
      <c r="F902" s="166"/>
      <c r="G902" s="166"/>
      <c r="H902" s="166"/>
      <c r="I902" s="166"/>
      <c r="J902" s="166"/>
      <c r="K902" s="166"/>
      <c r="L902" s="166"/>
      <c r="M902" s="166"/>
      <c r="N902" s="166"/>
      <c r="O902" s="166"/>
      <c r="P902" s="166"/>
      <c r="Q902" s="166"/>
      <c r="R902" s="166"/>
      <c r="S902" s="166"/>
      <c r="T902" s="166"/>
      <c r="U902" s="166"/>
      <c r="V902" s="166"/>
      <c r="W902" s="166"/>
      <c r="X902" s="166"/>
      <c r="Y902" s="166"/>
      <c r="Z902" s="144"/>
      <c r="AA902" s="167"/>
    </row>
    <row r="903" spans="1:27" ht="12" customHeight="1" x14ac:dyDescent="0.2">
      <c r="A903" s="149" t="s">
        <v>968</v>
      </c>
      <c r="C903" s="149" t="s">
        <v>969</v>
      </c>
      <c r="D903" s="183" t="s">
        <v>282</v>
      </c>
      <c r="E903" s="166">
        <v>16</v>
      </c>
      <c r="F903" s="166">
        <v>2</v>
      </c>
      <c r="G903" s="166">
        <v>0</v>
      </c>
      <c r="H903" s="166">
        <v>0</v>
      </c>
      <c r="I903" s="166">
        <v>14</v>
      </c>
      <c r="J903" s="166">
        <v>0</v>
      </c>
      <c r="K903" s="166">
        <v>15</v>
      </c>
      <c r="L903" s="166">
        <v>1</v>
      </c>
      <c r="M903" s="166">
        <v>2</v>
      </c>
      <c r="N903" s="166">
        <v>1</v>
      </c>
      <c r="O903" s="166">
        <v>1</v>
      </c>
      <c r="P903" s="166">
        <v>0</v>
      </c>
      <c r="Q903" s="166">
        <v>0</v>
      </c>
      <c r="R903" s="166">
        <v>0</v>
      </c>
      <c r="S903" s="166">
        <v>0</v>
      </c>
      <c r="T903" s="166">
        <v>0</v>
      </c>
      <c r="U903" s="166">
        <v>0</v>
      </c>
      <c r="V903" s="166">
        <v>0</v>
      </c>
      <c r="W903" s="166">
        <v>0</v>
      </c>
      <c r="X903" s="166">
        <v>0</v>
      </c>
      <c r="Y903" s="166">
        <v>0</v>
      </c>
      <c r="Z903" s="144"/>
      <c r="AA903" s="167" t="s">
        <v>968</v>
      </c>
    </row>
    <row r="904" spans="1:27" ht="12" customHeight="1" x14ac:dyDescent="0.2">
      <c r="A904" s="149"/>
      <c r="C904" s="149"/>
      <c r="D904" s="183" t="s">
        <v>283</v>
      </c>
      <c r="E904" s="166">
        <v>14</v>
      </c>
      <c r="F904" s="166">
        <v>2</v>
      </c>
      <c r="G904" s="166">
        <v>0</v>
      </c>
      <c r="H904" s="166">
        <v>0</v>
      </c>
      <c r="I904" s="166">
        <v>12</v>
      </c>
      <c r="J904" s="166">
        <v>0</v>
      </c>
      <c r="K904" s="166">
        <v>13</v>
      </c>
      <c r="L904" s="166">
        <v>1</v>
      </c>
      <c r="M904" s="166">
        <v>2</v>
      </c>
      <c r="N904" s="166">
        <v>1</v>
      </c>
      <c r="O904" s="166">
        <v>1</v>
      </c>
      <c r="P904" s="166">
        <v>0</v>
      </c>
      <c r="Q904" s="166">
        <v>0</v>
      </c>
      <c r="R904" s="166">
        <v>0</v>
      </c>
      <c r="S904" s="166">
        <v>0</v>
      </c>
      <c r="T904" s="166">
        <v>0</v>
      </c>
      <c r="U904" s="166">
        <v>0</v>
      </c>
      <c r="V904" s="166">
        <v>0</v>
      </c>
      <c r="W904" s="166">
        <v>0</v>
      </c>
      <c r="X904" s="166">
        <v>0</v>
      </c>
      <c r="Y904" s="166">
        <v>0</v>
      </c>
      <c r="Z904" s="144"/>
      <c r="AA904" s="167"/>
    </row>
    <row r="905" spans="1:27" ht="5.0999999999999996" customHeight="1" x14ac:dyDescent="0.2">
      <c r="A905" s="149"/>
      <c r="C905" s="149"/>
      <c r="D905" s="183"/>
      <c r="E905" s="166"/>
      <c r="F905" s="166"/>
      <c r="G905" s="166"/>
      <c r="H905" s="166"/>
      <c r="I905" s="166"/>
      <c r="J905" s="166"/>
      <c r="K905" s="166"/>
      <c r="L905" s="166"/>
      <c r="M905" s="166"/>
      <c r="N905" s="166"/>
      <c r="O905" s="166"/>
      <c r="P905" s="166"/>
      <c r="Q905" s="166"/>
      <c r="R905" s="166"/>
      <c r="S905" s="166"/>
      <c r="T905" s="166"/>
      <c r="U905" s="166"/>
      <c r="V905" s="166"/>
      <c r="W905" s="166"/>
      <c r="X905" s="166"/>
      <c r="Y905" s="166"/>
      <c r="Z905" s="144"/>
      <c r="AA905" s="167"/>
    </row>
    <row r="906" spans="1:27" ht="12" customHeight="1" x14ac:dyDescent="0.2">
      <c r="A906" s="149" t="s">
        <v>970</v>
      </c>
      <c r="C906" s="149" t="s">
        <v>971</v>
      </c>
      <c r="D906" s="183" t="s">
        <v>282</v>
      </c>
      <c r="E906" s="166">
        <v>10</v>
      </c>
      <c r="F906" s="166">
        <v>1</v>
      </c>
      <c r="G906" s="166">
        <v>0</v>
      </c>
      <c r="H906" s="166">
        <v>0</v>
      </c>
      <c r="I906" s="166">
        <v>9</v>
      </c>
      <c r="J906" s="166">
        <v>0</v>
      </c>
      <c r="K906" s="166">
        <v>10</v>
      </c>
      <c r="L906" s="166">
        <v>0</v>
      </c>
      <c r="M906" s="166">
        <v>1</v>
      </c>
      <c r="N906" s="166">
        <v>0</v>
      </c>
      <c r="O906" s="166">
        <v>0</v>
      </c>
      <c r="P906" s="166">
        <v>0</v>
      </c>
      <c r="Q906" s="166">
        <v>0</v>
      </c>
      <c r="R906" s="166">
        <v>0</v>
      </c>
      <c r="S906" s="166">
        <v>0</v>
      </c>
      <c r="T906" s="166">
        <v>0</v>
      </c>
      <c r="U906" s="166">
        <v>0</v>
      </c>
      <c r="V906" s="166">
        <v>0</v>
      </c>
      <c r="W906" s="166">
        <v>0</v>
      </c>
      <c r="X906" s="166">
        <v>0</v>
      </c>
      <c r="Y906" s="166">
        <v>0</v>
      </c>
      <c r="Z906" s="144"/>
      <c r="AA906" s="167" t="s">
        <v>970</v>
      </c>
    </row>
    <row r="907" spans="1:27" ht="12" customHeight="1" x14ac:dyDescent="0.2">
      <c r="A907" s="149"/>
      <c r="C907" s="149"/>
      <c r="D907" s="183" t="s">
        <v>283</v>
      </c>
      <c r="E907" s="166">
        <v>10</v>
      </c>
      <c r="F907" s="166">
        <v>1</v>
      </c>
      <c r="G907" s="166">
        <v>0</v>
      </c>
      <c r="H907" s="166">
        <v>0</v>
      </c>
      <c r="I907" s="166">
        <v>9</v>
      </c>
      <c r="J907" s="166">
        <v>0</v>
      </c>
      <c r="K907" s="166">
        <v>10</v>
      </c>
      <c r="L907" s="166">
        <v>0</v>
      </c>
      <c r="M907" s="166">
        <v>1</v>
      </c>
      <c r="N907" s="166">
        <v>0</v>
      </c>
      <c r="O907" s="166">
        <v>0</v>
      </c>
      <c r="P907" s="166">
        <v>0</v>
      </c>
      <c r="Q907" s="166">
        <v>0</v>
      </c>
      <c r="R907" s="166">
        <v>0</v>
      </c>
      <c r="S907" s="166">
        <v>0</v>
      </c>
      <c r="T907" s="166">
        <v>0</v>
      </c>
      <c r="U907" s="166">
        <v>0</v>
      </c>
      <c r="V907" s="166">
        <v>0</v>
      </c>
      <c r="W907" s="166">
        <v>0</v>
      </c>
      <c r="X907" s="166">
        <v>0</v>
      </c>
      <c r="Y907" s="166">
        <v>0</v>
      </c>
      <c r="Z907" s="144"/>
      <c r="AA907" s="167"/>
    </row>
    <row r="908" spans="1:27" ht="5.0999999999999996" customHeight="1" x14ac:dyDescent="0.2">
      <c r="A908" s="149"/>
      <c r="C908" s="149"/>
      <c r="D908" s="183"/>
      <c r="E908" s="166"/>
      <c r="F908" s="166"/>
      <c r="G908" s="166"/>
      <c r="H908" s="166"/>
      <c r="I908" s="166"/>
      <c r="J908" s="166"/>
      <c r="K908" s="166"/>
      <c r="L908" s="166"/>
      <c r="M908" s="166"/>
      <c r="N908" s="166"/>
      <c r="O908" s="166"/>
      <c r="P908" s="166"/>
      <c r="Q908" s="166"/>
      <c r="R908" s="166"/>
      <c r="S908" s="166"/>
      <c r="T908" s="166"/>
      <c r="U908" s="166"/>
      <c r="V908" s="166"/>
      <c r="W908" s="166"/>
      <c r="X908" s="166"/>
      <c r="Y908" s="166"/>
      <c r="Z908" s="144"/>
      <c r="AA908" s="167"/>
    </row>
    <row r="909" spans="1:27" ht="12" customHeight="1" x14ac:dyDescent="0.2">
      <c r="A909" s="149" t="s">
        <v>972</v>
      </c>
      <c r="C909" s="149" t="s">
        <v>973</v>
      </c>
      <c r="D909" s="183" t="s">
        <v>282</v>
      </c>
      <c r="E909" s="166">
        <v>5</v>
      </c>
      <c r="F909" s="166">
        <v>0</v>
      </c>
      <c r="G909" s="166">
        <v>0</v>
      </c>
      <c r="H909" s="166">
        <v>0</v>
      </c>
      <c r="I909" s="166">
        <v>5</v>
      </c>
      <c r="J909" s="166">
        <v>0</v>
      </c>
      <c r="K909" s="166">
        <v>5</v>
      </c>
      <c r="L909" s="166">
        <v>0</v>
      </c>
      <c r="M909" s="166">
        <v>0</v>
      </c>
      <c r="N909" s="166">
        <v>0</v>
      </c>
      <c r="O909" s="166">
        <v>0</v>
      </c>
      <c r="P909" s="166">
        <v>0</v>
      </c>
      <c r="Q909" s="166">
        <v>0</v>
      </c>
      <c r="R909" s="166">
        <v>0</v>
      </c>
      <c r="S909" s="166">
        <v>0</v>
      </c>
      <c r="T909" s="166">
        <v>0</v>
      </c>
      <c r="U909" s="166">
        <v>0</v>
      </c>
      <c r="V909" s="166">
        <v>0</v>
      </c>
      <c r="W909" s="166">
        <v>0</v>
      </c>
      <c r="X909" s="166">
        <v>0</v>
      </c>
      <c r="Y909" s="166">
        <v>0</v>
      </c>
      <c r="Z909" s="144"/>
      <c r="AA909" s="167" t="s">
        <v>974</v>
      </c>
    </row>
    <row r="910" spans="1:27" ht="12" customHeight="1" x14ac:dyDescent="0.2">
      <c r="A910" s="149"/>
      <c r="C910" s="186" t="s">
        <v>975</v>
      </c>
      <c r="D910" s="183" t="s">
        <v>283</v>
      </c>
      <c r="E910" s="166">
        <v>5</v>
      </c>
      <c r="F910" s="166">
        <v>0</v>
      </c>
      <c r="G910" s="166">
        <v>0</v>
      </c>
      <c r="H910" s="166">
        <v>0</v>
      </c>
      <c r="I910" s="166">
        <v>5</v>
      </c>
      <c r="J910" s="166">
        <v>0</v>
      </c>
      <c r="K910" s="166">
        <v>5</v>
      </c>
      <c r="L910" s="166">
        <v>0</v>
      </c>
      <c r="M910" s="166">
        <v>0</v>
      </c>
      <c r="N910" s="166">
        <v>0</v>
      </c>
      <c r="O910" s="166">
        <v>0</v>
      </c>
      <c r="P910" s="166">
        <v>0</v>
      </c>
      <c r="Q910" s="166">
        <v>0</v>
      </c>
      <c r="R910" s="166">
        <v>0</v>
      </c>
      <c r="S910" s="166">
        <v>0</v>
      </c>
      <c r="T910" s="166">
        <v>0</v>
      </c>
      <c r="U910" s="166">
        <v>0</v>
      </c>
      <c r="V910" s="166">
        <v>0</v>
      </c>
      <c r="W910" s="166">
        <v>0</v>
      </c>
      <c r="X910" s="166">
        <v>0</v>
      </c>
      <c r="Y910" s="166">
        <v>0</v>
      </c>
      <c r="Z910" s="144"/>
      <c r="AA910" s="167"/>
    </row>
    <row r="911" spans="1:27" ht="5.0999999999999996" customHeight="1" x14ac:dyDescent="0.2">
      <c r="A911" s="149"/>
      <c r="C911" s="149"/>
      <c r="D911" s="183"/>
      <c r="E911" s="166"/>
      <c r="F911" s="166"/>
      <c r="G911" s="166"/>
      <c r="H911" s="166"/>
      <c r="I911" s="166"/>
      <c r="J911" s="166"/>
      <c r="K911" s="166"/>
      <c r="L911" s="166"/>
      <c r="M911" s="166"/>
      <c r="N911" s="166"/>
      <c r="O911" s="166"/>
      <c r="P911" s="166"/>
      <c r="Q911" s="166"/>
      <c r="R911" s="166"/>
      <c r="S911" s="166"/>
      <c r="T911" s="166"/>
      <c r="U911" s="166"/>
      <c r="V911" s="166"/>
      <c r="W911" s="166"/>
      <c r="X911" s="166"/>
      <c r="Y911" s="166"/>
      <c r="Z911" s="144"/>
      <c r="AA911" s="167"/>
    </row>
    <row r="912" spans="1:27" ht="12" customHeight="1" x14ac:dyDescent="0.2">
      <c r="A912" s="149" t="s">
        <v>976</v>
      </c>
      <c r="C912" s="149" t="s">
        <v>977</v>
      </c>
      <c r="D912" s="183" t="s">
        <v>282</v>
      </c>
      <c r="E912" s="166">
        <v>35</v>
      </c>
      <c r="F912" s="166">
        <v>6</v>
      </c>
      <c r="G912" s="166">
        <v>0</v>
      </c>
      <c r="H912" s="166">
        <v>0</v>
      </c>
      <c r="I912" s="166">
        <v>29</v>
      </c>
      <c r="J912" s="166">
        <v>0</v>
      </c>
      <c r="K912" s="166">
        <v>29</v>
      </c>
      <c r="L912" s="166">
        <v>6</v>
      </c>
      <c r="M912" s="166">
        <v>6</v>
      </c>
      <c r="N912" s="166">
        <v>5</v>
      </c>
      <c r="O912" s="166">
        <v>5</v>
      </c>
      <c r="P912" s="166">
        <v>2</v>
      </c>
      <c r="Q912" s="166">
        <v>0</v>
      </c>
      <c r="R912" s="166">
        <v>2</v>
      </c>
      <c r="S912" s="166">
        <v>0</v>
      </c>
      <c r="T912" s="166">
        <v>0</v>
      </c>
      <c r="U912" s="166">
        <v>0</v>
      </c>
      <c r="V912" s="166">
        <v>0</v>
      </c>
      <c r="W912" s="166">
        <v>0</v>
      </c>
      <c r="X912" s="166">
        <v>2</v>
      </c>
      <c r="Y912" s="166">
        <v>0</v>
      </c>
      <c r="Z912" s="144"/>
      <c r="AA912" s="167" t="s">
        <v>976</v>
      </c>
    </row>
    <row r="913" spans="1:27" ht="12" customHeight="1" x14ac:dyDescent="0.2">
      <c r="A913" s="149"/>
      <c r="C913" s="186" t="s">
        <v>978</v>
      </c>
      <c r="D913" s="183" t="s">
        <v>283</v>
      </c>
      <c r="E913" s="166">
        <v>30</v>
      </c>
      <c r="F913" s="166">
        <v>6</v>
      </c>
      <c r="G913" s="166">
        <v>0</v>
      </c>
      <c r="H913" s="166">
        <v>0</v>
      </c>
      <c r="I913" s="166">
        <v>24</v>
      </c>
      <c r="J913" s="166">
        <v>0</v>
      </c>
      <c r="K913" s="166">
        <v>24</v>
      </c>
      <c r="L913" s="166">
        <v>6</v>
      </c>
      <c r="M913" s="166">
        <v>6</v>
      </c>
      <c r="N913" s="166">
        <v>5</v>
      </c>
      <c r="O913" s="166">
        <v>5</v>
      </c>
      <c r="P913" s="166">
        <v>2</v>
      </c>
      <c r="Q913" s="166">
        <v>0</v>
      </c>
      <c r="R913" s="166">
        <v>2</v>
      </c>
      <c r="S913" s="166">
        <v>0</v>
      </c>
      <c r="T913" s="166">
        <v>0</v>
      </c>
      <c r="U913" s="166">
        <v>0</v>
      </c>
      <c r="V913" s="166">
        <v>0</v>
      </c>
      <c r="W913" s="166">
        <v>0</v>
      </c>
      <c r="X913" s="166">
        <v>2</v>
      </c>
      <c r="Y913" s="166">
        <v>0</v>
      </c>
      <c r="Z913" s="144"/>
      <c r="AA913" s="167"/>
    </row>
    <row r="914" spans="1:27" ht="5.0999999999999996" customHeight="1" x14ac:dyDescent="0.2">
      <c r="A914" s="149"/>
      <c r="C914" s="149"/>
      <c r="D914" s="183"/>
      <c r="E914" s="166"/>
      <c r="F914" s="166"/>
      <c r="G914" s="166"/>
      <c r="H914" s="166"/>
      <c r="I914" s="166"/>
      <c r="J914" s="166"/>
      <c r="K914" s="166"/>
      <c r="L914" s="166"/>
      <c r="M914" s="166"/>
      <c r="N914" s="166"/>
      <c r="O914" s="166"/>
      <c r="P914" s="166"/>
      <c r="Q914" s="166"/>
      <c r="R914" s="166"/>
      <c r="S914" s="166"/>
      <c r="T914" s="166"/>
      <c r="U914" s="166"/>
      <c r="V914" s="166"/>
      <c r="W914" s="166"/>
      <c r="X914" s="166"/>
      <c r="Y914" s="166"/>
      <c r="Z914" s="144"/>
      <c r="AA914" s="167"/>
    </row>
    <row r="915" spans="1:27" ht="12" customHeight="1" x14ac:dyDescent="0.2">
      <c r="A915" s="149" t="s">
        <v>979</v>
      </c>
      <c r="C915" s="149" t="s">
        <v>980</v>
      </c>
      <c r="D915" s="183" t="s">
        <v>282</v>
      </c>
      <c r="E915" s="166">
        <v>12</v>
      </c>
      <c r="F915" s="166">
        <v>0</v>
      </c>
      <c r="G915" s="166">
        <v>0</v>
      </c>
      <c r="H915" s="166">
        <v>0</v>
      </c>
      <c r="I915" s="166">
        <v>12</v>
      </c>
      <c r="J915" s="166">
        <v>0</v>
      </c>
      <c r="K915" s="166">
        <v>12</v>
      </c>
      <c r="L915" s="166">
        <v>0</v>
      </c>
      <c r="M915" s="166">
        <v>0</v>
      </c>
      <c r="N915" s="166">
        <v>0</v>
      </c>
      <c r="O915" s="166">
        <v>0</v>
      </c>
      <c r="P915" s="166">
        <v>0</v>
      </c>
      <c r="Q915" s="166">
        <v>0</v>
      </c>
      <c r="R915" s="166">
        <v>0</v>
      </c>
      <c r="S915" s="166">
        <v>0</v>
      </c>
      <c r="T915" s="166">
        <v>0</v>
      </c>
      <c r="U915" s="166">
        <v>0</v>
      </c>
      <c r="V915" s="166">
        <v>0</v>
      </c>
      <c r="W915" s="166">
        <v>0</v>
      </c>
      <c r="X915" s="166">
        <v>0</v>
      </c>
      <c r="Y915" s="166">
        <v>0</v>
      </c>
      <c r="Z915" s="144"/>
      <c r="AA915" s="167" t="s">
        <v>979</v>
      </c>
    </row>
    <row r="916" spans="1:27" ht="12" customHeight="1" x14ac:dyDescent="0.2">
      <c r="A916" s="149"/>
      <c r="C916" s="186" t="s">
        <v>981</v>
      </c>
      <c r="D916" s="183" t="s">
        <v>283</v>
      </c>
      <c r="E916" s="166">
        <v>12</v>
      </c>
      <c r="F916" s="166">
        <v>0</v>
      </c>
      <c r="G916" s="166">
        <v>0</v>
      </c>
      <c r="H916" s="166">
        <v>0</v>
      </c>
      <c r="I916" s="166">
        <v>12</v>
      </c>
      <c r="J916" s="166">
        <v>0</v>
      </c>
      <c r="K916" s="166">
        <v>12</v>
      </c>
      <c r="L916" s="166">
        <v>0</v>
      </c>
      <c r="M916" s="166">
        <v>0</v>
      </c>
      <c r="N916" s="166">
        <v>0</v>
      </c>
      <c r="O916" s="166">
        <v>0</v>
      </c>
      <c r="P916" s="166">
        <v>0</v>
      </c>
      <c r="Q916" s="166">
        <v>0</v>
      </c>
      <c r="R916" s="166">
        <v>0</v>
      </c>
      <c r="S916" s="166">
        <v>0</v>
      </c>
      <c r="T916" s="166">
        <v>0</v>
      </c>
      <c r="U916" s="166">
        <v>0</v>
      </c>
      <c r="V916" s="166">
        <v>0</v>
      </c>
      <c r="W916" s="166">
        <v>0</v>
      </c>
      <c r="X916" s="166">
        <v>0</v>
      </c>
      <c r="Y916" s="166">
        <v>0</v>
      </c>
      <c r="Z916" s="144"/>
      <c r="AA916" s="167"/>
    </row>
    <row r="917" spans="1:27" ht="5.0999999999999996" customHeight="1" x14ac:dyDescent="0.2">
      <c r="A917" s="149"/>
      <c r="C917" s="149"/>
      <c r="D917" s="183"/>
      <c r="E917" s="166"/>
      <c r="F917" s="166"/>
      <c r="G917" s="166"/>
      <c r="H917" s="166"/>
      <c r="I917" s="166"/>
      <c r="J917" s="166"/>
      <c r="K917" s="166"/>
      <c r="L917" s="166"/>
      <c r="M917" s="166"/>
      <c r="N917" s="166"/>
      <c r="O917" s="166"/>
      <c r="P917" s="166"/>
      <c r="Q917" s="166"/>
      <c r="R917" s="166"/>
      <c r="S917" s="166"/>
      <c r="T917" s="166"/>
      <c r="U917" s="166"/>
      <c r="V917" s="166"/>
      <c r="W917" s="166"/>
      <c r="X917" s="166"/>
      <c r="Y917" s="166"/>
      <c r="Z917" s="144"/>
      <c r="AA917" s="167"/>
    </row>
    <row r="918" spans="1:27" ht="12" customHeight="1" x14ac:dyDescent="0.2">
      <c r="A918" s="149" t="s">
        <v>982</v>
      </c>
      <c r="C918" s="149" t="s">
        <v>983</v>
      </c>
      <c r="D918" s="183" t="s">
        <v>282</v>
      </c>
      <c r="E918" s="166">
        <v>9</v>
      </c>
      <c r="F918" s="166">
        <v>1</v>
      </c>
      <c r="G918" s="166">
        <v>0</v>
      </c>
      <c r="H918" s="166">
        <v>0</v>
      </c>
      <c r="I918" s="166">
        <v>8</v>
      </c>
      <c r="J918" s="166">
        <v>0</v>
      </c>
      <c r="K918" s="166">
        <v>9</v>
      </c>
      <c r="L918" s="166">
        <v>0</v>
      </c>
      <c r="M918" s="166">
        <v>1</v>
      </c>
      <c r="N918" s="166">
        <v>0</v>
      </c>
      <c r="O918" s="166">
        <v>0</v>
      </c>
      <c r="P918" s="166">
        <v>0</v>
      </c>
      <c r="Q918" s="166">
        <v>0</v>
      </c>
      <c r="R918" s="166">
        <v>0</v>
      </c>
      <c r="S918" s="166">
        <v>0</v>
      </c>
      <c r="T918" s="166">
        <v>0</v>
      </c>
      <c r="U918" s="166">
        <v>0</v>
      </c>
      <c r="V918" s="166">
        <v>0</v>
      </c>
      <c r="W918" s="166">
        <v>0</v>
      </c>
      <c r="X918" s="166">
        <v>0</v>
      </c>
      <c r="Y918" s="166">
        <v>0</v>
      </c>
      <c r="Z918" s="144"/>
      <c r="AA918" s="167" t="s">
        <v>982</v>
      </c>
    </row>
    <row r="919" spans="1:27" ht="12" customHeight="1" x14ac:dyDescent="0.2">
      <c r="A919" s="149"/>
      <c r="C919" s="149"/>
      <c r="D919" s="183" t="s">
        <v>283</v>
      </c>
      <c r="E919" s="166">
        <v>7</v>
      </c>
      <c r="F919" s="166">
        <v>1</v>
      </c>
      <c r="G919" s="166">
        <v>0</v>
      </c>
      <c r="H919" s="166">
        <v>0</v>
      </c>
      <c r="I919" s="166">
        <v>6</v>
      </c>
      <c r="J919" s="166">
        <v>0</v>
      </c>
      <c r="K919" s="166">
        <v>7</v>
      </c>
      <c r="L919" s="166">
        <v>0</v>
      </c>
      <c r="M919" s="166">
        <v>1</v>
      </c>
      <c r="N919" s="166">
        <v>0</v>
      </c>
      <c r="O919" s="166">
        <v>0</v>
      </c>
      <c r="P919" s="166">
        <v>0</v>
      </c>
      <c r="Q919" s="166">
        <v>0</v>
      </c>
      <c r="R919" s="166">
        <v>0</v>
      </c>
      <c r="S919" s="166">
        <v>0</v>
      </c>
      <c r="T919" s="166">
        <v>0</v>
      </c>
      <c r="U919" s="166">
        <v>0</v>
      </c>
      <c r="V919" s="166">
        <v>0</v>
      </c>
      <c r="W919" s="166">
        <v>0</v>
      </c>
      <c r="X919" s="166">
        <v>0</v>
      </c>
      <c r="Y919" s="166">
        <v>0</v>
      </c>
      <c r="Z919" s="144"/>
      <c r="AA919" s="167"/>
    </row>
    <row r="920" spans="1:27" ht="5.0999999999999996" customHeight="1" x14ac:dyDescent="0.2">
      <c r="A920" s="149"/>
      <c r="C920" s="149"/>
      <c r="D920" s="183"/>
      <c r="E920" s="166"/>
      <c r="F920" s="166"/>
      <c r="G920" s="166"/>
      <c r="H920" s="166"/>
      <c r="I920" s="166"/>
      <c r="J920" s="166"/>
      <c r="K920" s="166"/>
      <c r="L920" s="166"/>
      <c r="M920" s="166"/>
      <c r="N920" s="166"/>
      <c r="O920" s="166"/>
      <c r="P920" s="166"/>
      <c r="Q920" s="166"/>
      <c r="R920" s="166"/>
      <c r="S920" s="166"/>
      <c r="T920" s="166"/>
      <c r="U920" s="166"/>
      <c r="V920" s="166"/>
      <c r="W920" s="166"/>
      <c r="X920" s="166"/>
      <c r="Y920" s="166"/>
      <c r="Z920" s="144"/>
      <c r="AA920" s="167"/>
    </row>
    <row r="921" spans="1:27" ht="12" customHeight="1" x14ac:dyDescent="0.2">
      <c r="A921" s="149" t="s">
        <v>984</v>
      </c>
      <c r="C921" s="149" t="s">
        <v>985</v>
      </c>
      <c r="D921" s="183" t="s">
        <v>282</v>
      </c>
      <c r="E921" s="166">
        <v>1</v>
      </c>
      <c r="F921" s="166">
        <v>1</v>
      </c>
      <c r="G921" s="166">
        <v>0</v>
      </c>
      <c r="H921" s="166">
        <v>0</v>
      </c>
      <c r="I921" s="166">
        <v>0</v>
      </c>
      <c r="J921" s="166">
        <v>0</v>
      </c>
      <c r="K921" s="166">
        <v>0</v>
      </c>
      <c r="L921" s="166">
        <v>1</v>
      </c>
      <c r="M921" s="166">
        <v>1</v>
      </c>
      <c r="N921" s="166">
        <v>1</v>
      </c>
      <c r="O921" s="166">
        <v>0</v>
      </c>
      <c r="P921" s="166">
        <v>0</v>
      </c>
      <c r="Q921" s="166">
        <v>0</v>
      </c>
      <c r="R921" s="166">
        <v>0</v>
      </c>
      <c r="S921" s="166">
        <v>0</v>
      </c>
      <c r="T921" s="166">
        <v>0</v>
      </c>
      <c r="U921" s="166">
        <v>0</v>
      </c>
      <c r="V921" s="166">
        <v>0</v>
      </c>
      <c r="W921" s="166">
        <v>0</v>
      </c>
      <c r="X921" s="166">
        <v>0</v>
      </c>
      <c r="Y921" s="166">
        <v>0</v>
      </c>
      <c r="Z921" s="144"/>
      <c r="AA921" s="167" t="s">
        <v>986</v>
      </c>
    </row>
    <row r="922" spans="1:27" ht="12" customHeight="1" x14ac:dyDescent="0.2">
      <c r="A922" s="149"/>
      <c r="C922" s="186" t="s">
        <v>987</v>
      </c>
      <c r="D922" s="183" t="s">
        <v>283</v>
      </c>
      <c r="E922" s="166">
        <v>1</v>
      </c>
      <c r="F922" s="166">
        <v>1</v>
      </c>
      <c r="G922" s="166">
        <v>0</v>
      </c>
      <c r="H922" s="166">
        <v>0</v>
      </c>
      <c r="I922" s="166">
        <v>0</v>
      </c>
      <c r="J922" s="166">
        <v>0</v>
      </c>
      <c r="K922" s="166">
        <v>0</v>
      </c>
      <c r="L922" s="166">
        <v>1</v>
      </c>
      <c r="M922" s="166">
        <v>1</v>
      </c>
      <c r="N922" s="166">
        <v>1</v>
      </c>
      <c r="O922" s="166">
        <v>0</v>
      </c>
      <c r="P922" s="166">
        <v>0</v>
      </c>
      <c r="Q922" s="166">
        <v>0</v>
      </c>
      <c r="R922" s="166">
        <v>0</v>
      </c>
      <c r="S922" s="166">
        <v>0</v>
      </c>
      <c r="T922" s="166">
        <v>0</v>
      </c>
      <c r="U922" s="166">
        <v>0</v>
      </c>
      <c r="V922" s="166">
        <v>0</v>
      </c>
      <c r="W922" s="166">
        <v>0</v>
      </c>
      <c r="X922" s="166">
        <v>0</v>
      </c>
      <c r="Y922" s="166">
        <v>0</v>
      </c>
      <c r="Z922" s="144"/>
      <c r="AA922" s="167"/>
    </row>
    <row r="923" spans="1:27" ht="5.0999999999999996" customHeight="1" x14ac:dyDescent="0.2">
      <c r="A923" s="187"/>
      <c r="B923" s="188"/>
      <c r="C923" s="190"/>
      <c r="D923" s="189"/>
      <c r="E923" s="166"/>
      <c r="F923" s="166"/>
      <c r="G923" s="166"/>
      <c r="H923" s="166"/>
      <c r="I923" s="166"/>
      <c r="J923" s="166"/>
      <c r="K923" s="166"/>
      <c r="L923" s="166"/>
      <c r="M923" s="166"/>
      <c r="N923" s="166"/>
      <c r="O923" s="166"/>
      <c r="P923" s="166"/>
      <c r="Q923" s="166"/>
      <c r="R923" s="166"/>
      <c r="S923" s="166"/>
      <c r="T923" s="166"/>
      <c r="U923" s="166"/>
      <c r="V923" s="166"/>
      <c r="W923" s="166"/>
      <c r="X923" s="166"/>
      <c r="Y923" s="166"/>
      <c r="Z923" s="144"/>
      <c r="AA923" s="194"/>
    </row>
    <row r="924" spans="1:27" ht="12" customHeight="1" x14ac:dyDescent="0.2">
      <c r="A924" s="142" t="s">
        <v>186</v>
      </c>
      <c r="C924" s="144" t="s">
        <v>988</v>
      </c>
      <c r="D924" s="155" t="s">
        <v>282</v>
      </c>
      <c r="E924" s="166">
        <v>163945</v>
      </c>
      <c r="F924" s="166">
        <v>7872</v>
      </c>
      <c r="G924" s="166">
        <v>16</v>
      </c>
      <c r="H924" s="166">
        <v>0</v>
      </c>
      <c r="I924" s="166">
        <v>156073</v>
      </c>
      <c r="J924" s="166">
        <v>24</v>
      </c>
      <c r="K924" s="166">
        <v>78553</v>
      </c>
      <c r="L924" s="166">
        <v>85392</v>
      </c>
      <c r="M924" s="166">
        <v>6307</v>
      </c>
      <c r="N924" s="166">
        <v>4587</v>
      </c>
      <c r="O924" s="166">
        <v>4525</v>
      </c>
      <c r="P924" s="166">
        <v>4023</v>
      </c>
      <c r="Q924" s="166">
        <v>119</v>
      </c>
      <c r="R924" s="166">
        <v>3325</v>
      </c>
      <c r="S924" s="166">
        <v>579</v>
      </c>
      <c r="T924" s="166">
        <v>109</v>
      </c>
      <c r="U924" s="166">
        <v>1</v>
      </c>
      <c r="V924" s="166">
        <v>7</v>
      </c>
      <c r="W924" s="166">
        <v>2</v>
      </c>
      <c r="X924" s="166">
        <v>2137</v>
      </c>
      <c r="Y924" s="166">
        <v>1188</v>
      </c>
      <c r="Z924" s="144"/>
      <c r="AA924" s="167" t="s">
        <v>188</v>
      </c>
    </row>
    <row r="925" spans="1:27" ht="12" customHeight="1" x14ac:dyDescent="0.2">
      <c r="A925" s="142" t="s">
        <v>150</v>
      </c>
      <c r="C925" s="144"/>
      <c r="D925" s="155" t="s">
        <v>283</v>
      </c>
      <c r="E925" s="166">
        <v>138032</v>
      </c>
      <c r="F925" s="166">
        <v>7429</v>
      </c>
      <c r="G925" s="166">
        <v>15</v>
      </c>
      <c r="H925" s="166">
        <v>0</v>
      </c>
      <c r="I925" s="166">
        <v>130603</v>
      </c>
      <c r="J925" s="166">
        <v>21</v>
      </c>
      <c r="K925" s="166">
        <v>65286</v>
      </c>
      <c r="L925" s="166">
        <v>72746</v>
      </c>
      <c r="M925" s="166">
        <v>5908</v>
      </c>
      <c r="N925" s="166">
        <v>4306</v>
      </c>
      <c r="O925" s="166">
        <v>4231</v>
      </c>
      <c r="P925" s="166">
        <v>3619</v>
      </c>
      <c r="Q925" s="166">
        <v>117</v>
      </c>
      <c r="R925" s="166">
        <v>2989</v>
      </c>
      <c r="S925" s="166">
        <v>513</v>
      </c>
      <c r="T925" s="166">
        <v>107</v>
      </c>
      <c r="U925" s="166">
        <v>1</v>
      </c>
      <c r="V925" s="166">
        <v>7</v>
      </c>
      <c r="W925" s="166">
        <v>2</v>
      </c>
      <c r="X925" s="166">
        <v>1911</v>
      </c>
      <c r="Y925" s="166">
        <v>1078</v>
      </c>
      <c r="Z925" s="144"/>
      <c r="AA925" s="167"/>
    </row>
    <row r="926" spans="1:27" ht="5.0999999999999996" customHeight="1" x14ac:dyDescent="0.2">
      <c r="A926" s="142" t="s">
        <v>150</v>
      </c>
      <c r="C926" s="144" t="s">
        <v>150</v>
      </c>
      <c r="D926" s="155"/>
      <c r="E926" s="166"/>
      <c r="F926" s="166"/>
      <c r="G926" s="166"/>
      <c r="H926" s="166"/>
      <c r="I926" s="166"/>
      <c r="J926" s="166"/>
      <c r="K926" s="166"/>
      <c r="L926" s="166"/>
      <c r="M926" s="166"/>
      <c r="N926" s="166"/>
      <c r="O926" s="166"/>
      <c r="P926" s="166"/>
      <c r="Q926" s="166"/>
      <c r="R926" s="166"/>
      <c r="S926" s="166"/>
      <c r="T926" s="166"/>
      <c r="U926" s="166"/>
      <c r="V926" s="166"/>
      <c r="W926" s="166"/>
      <c r="X926" s="166"/>
      <c r="Y926" s="166"/>
      <c r="Z926" s="144"/>
      <c r="AA926" s="167"/>
    </row>
    <row r="927" spans="1:27" ht="12" customHeight="1" x14ac:dyDescent="0.2">
      <c r="A927" s="142" t="s">
        <v>150</v>
      </c>
      <c r="C927" s="149" t="s">
        <v>989</v>
      </c>
      <c r="D927" s="155" t="s">
        <v>282</v>
      </c>
      <c r="E927" s="166">
        <v>70136</v>
      </c>
      <c r="F927" s="166">
        <v>2717</v>
      </c>
      <c r="G927" s="166">
        <v>2</v>
      </c>
      <c r="H927" s="166">
        <v>0</v>
      </c>
      <c r="I927" s="166">
        <v>67419</v>
      </c>
      <c r="J927" s="166">
        <v>6</v>
      </c>
      <c r="K927" s="166">
        <v>10462</v>
      </c>
      <c r="L927" s="166">
        <v>59674</v>
      </c>
      <c r="M927" s="166">
        <v>2254</v>
      </c>
      <c r="N927" s="166">
        <v>1735</v>
      </c>
      <c r="O927" s="166">
        <v>1725</v>
      </c>
      <c r="P927" s="166">
        <v>1711</v>
      </c>
      <c r="Q927" s="166">
        <v>47</v>
      </c>
      <c r="R927" s="166">
        <v>1384</v>
      </c>
      <c r="S927" s="166">
        <v>280</v>
      </c>
      <c r="T927" s="166">
        <v>45</v>
      </c>
      <c r="U927" s="166">
        <v>1</v>
      </c>
      <c r="V927" s="166">
        <v>1</v>
      </c>
      <c r="W927" s="166">
        <v>0</v>
      </c>
      <c r="X927" s="166">
        <v>823</v>
      </c>
      <c r="Y927" s="166">
        <v>561</v>
      </c>
      <c r="Z927" s="144"/>
      <c r="AA927" s="167"/>
    </row>
    <row r="928" spans="1:27" ht="12" customHeight="1" x14ac:dyDescent="0.2">
      <c r="A928" s="142" t="s">
        <v>150</v>
      </c>
      <c r="C928" s="144"/>
      <c r="D928" s="155" t="s">
        <v>283</v>
      </c>
      <c r="E928" s="166">
        <v>59849</v>
      </c>
      <c r="F928" s="166">
        <v>2540</v>
      </c>
      <c r="G928" s="166">
        <v>2</v>
      </c>
      <c r="H928" s="166">
        <v>0</v>
      </c>
      <c r="I928" s="166">
        <v>57309</v>
      </c>
      <c r="J928" s="166">
        <v>6</v>
      </c>
      <c r="K928" s="166">
        <v>9504</v>
      </c>
      <c r="L928" s="166">
        <v>50345</v>
      </c>
      <c r="M928" s="166">
        <v>2092</v>
      </c>
      <c r="N928" s="166">
        <v>1609</v>
      </c>
      <c r="O928" s="166">
        <v>1601</v>
      </c>
      <c r="P928" s="166">
        <v>1527</v>
      </c>
      <c r="Q928" s="166">
        <v>46</v>
      </c>
      <c r="R928" s="166">
        <v>1232</v>
      </c>
      <c r="S928" s="166">
        <v>249</v>
      </c>
      <c r="T928" s="166">
        <v>44</v>
      </c>
      <c r="U928" s="166">
        <v>1</v>
      </c>
      <c r="V928" s="166">
        <v>1</v>
      </c>
      <c r="W928" s="166">
        <v>0</v>
      </c>
      <c r="X928" s="166">
        <v>726</v>
      </c>
      <c r="Y928" s="166">
        <v>506</v>
      </c>
      <c r="Z928" s="144"/>
      <c r="AA928" s="167"/>
    </row>
    <row r="929" spans="1:27" ht="5.0999999999999996" customHeight="1" x14ac:dyDescent="0.2">
      <c r="A929" s="142" t="s">
        <v>150</v>
      </c>
      <c r="C929" s="144" t="s">
        <v>150</v>
      </c>
      <c r="D929" s="155"/>
      <c r="E929" s="166"/>
      <c r="F929" s="166"/>
      <c r="G929" s="166"/>
      <c r="H929" s="166"/>
      <c r="I929" s="166"/>
      <c r="J929" s="166"/>
      <c r="K929" s="166"/>
      <c r="L929" s="166"/>
      <c r="M929" s="166"/>
      <c r="N929" s="166"/>
      <c r="O929" s="166"/>
      <c r="P929" s="166"/>
      <c r="Q929" s="166"/>
      <c r="R929" s="166"/>
      <c r="S929" s="166"/>
      <c r="T929" s="166"/>
      <c r="U929" s="166"/>
      <c r="V929" s="166"/>
      <c r="W929" s="166"/>
      <c r="X929" s="166"/>
      <c r="Y929" s="166"/>
      <c r="Z929" s="144"/>
      <c r="AA929" s="167"/>
    </row>
    <row r="930" spans="1:27" ht="12" customHeight="1" x14ac:dyDescent="0.2">
      <c r="A930" s="280" t="s">
        <v>150</v>
      </c>
      <c r="B930" s="281"/>
      <c r="C930" s="202" t="s">
        <v>990</v>
      </c>
      <c r="D930" s="155" t="s">
        <v>282</v>
      </c>
      <c r="E930" s="166">
        <v>21663</v>
      </c>
      <c r="F930" s="166">
        <v>888</v>
      </c>
      <c r="G930" s="166">
        <v>1</v>
      </c>
      <c r="H930" s="166">
        <v>0</v>
      </c>
      <c r="I930" s="166">
        <v>20775</v>
      </c>
      <c r="J930" s="166">
        <v>0</v>
      </c>
      <c r="K930" s="166">
        <v>2362</v>
      </c>
      <c r="L930" s="166">
        <v>19301</v>
      </c>
      <c r="M930" s="166">
        <v>755</v>
      </c>
      <c r="N930" s="166">
        <v>574</v>
      </c>
      <c r="O930" s="166">
        <v>571</v>
      </c>
      <c r="P930" s="166">
        <v>661</v>
      </c>
      <c r="Q930" s="166">
        <v>24</v>
      </c>
      <c r="R930" s="166">
        <v>537</v>
      </c>
      <c r="S930" s="166">
        <v>100</v>
      </c>
      <c r="T930" s="166">
        <v>24</v>
      </c>
      <c r="U930" s="166">
        <v>0</v>
      </c>
      <c r="V930" s="166">
        <v>0</v>
      </c>
      <c r="W930" s="166">
        <v>0</v>
      </c>
      <c r="X930" s="166">
        <v>303</v>
      </c>
      <c r="Y930" s="166">
        <v>234</v>
      </c>
      <c r="Z930" s="144"/>
      <c r="AA930" s="167"/>
    </row>
    <row r="931" spans="1:27" ht="12" customHeight="1" x14ac:dyDescent="0.2">
      <c r="A931" s="280" t="s">
        <v>150</v>
      </c>
      <c r="B931" s="281"/>
      <c r="C931" s="144"/>
      <c r="D931" s="155" t="s">
        <v>283</v>
      </c>
      <c r="E931" s="166">
        <v>17795</v>
      </c>
      <c r="F931" s="166">
        <v>810</v>
      </c>
      <c r="G931" s="166">
        <v>1</v>
      </c>
      <c r="H931" s="166">
        <v>0</v>
      </c>
      <c r="I931" s="166">
        <v>16985</v>
      </c>
      <c r="J931" s="166">
        <v>0</v>
      </c>
      <c r="K931" s="166">
        <v>2075</v>
      </c>
      <c r="L931" s="166">
        <v>15720</v>
      </c>
      <c r="M931" s="166">
        <v>683</v>
      </c>
      <c r="N931" s="166">
        <v>522</v>
      </c>
      <c r="O931" s="166">
        <v>520</v>
      </c>
      <c r="P931" s="166">
        <v>596</v>
      </c>
      <c r="Q931" s="166">
        <v>23</v>
      </c>
      <c r="R931" s="166">
        <v>485</v>
      </c>
      <c r="S931" s="166">
        <v>88</v>
      </c>
      <c r="T931" s="166">
        <v>23</v>
      </c>
      <c r="U931" s="166">
        <v>0</v>
      </c>
      <c r="V931" s="166">
        <v>0</v>
      </c>
      <c r="W931" s="166">
        <v>0</v>
      </c>
      <c r="X931" s="166">
        <v>270</v>
      </c>
      <c r="Y931" s="166">
        <v>215</v>
      </c>
      <c r="Z931" s="144"/>
      <c r="AA931" s="167"/>
    </row>
    <row r="932" spans="1:27" ht="5.0999999999999996" customHeight="1" x14ac:dyDescent="0.2">
      <c r="A932" s="280" t="s">
        <v>150</v>
      </c>
      <c r="B932" s="281"/>
      <c r="C932" s="144" t="s">
        <v>150</v>
      </c>
      <c r="D932" s="155"/>
      <c r="E932" s="166"/>
      <c r="F932" s="166"/>
      <c r="G932" s="166"/>
      <c r="H932" s="166"/>
      <c r="I932" s="166"/>
      <c r="J932" s="166"/>
      <c r="K932" s="166"/>
      <c r="L932" s="166"/>
      <c r="M932" s="166"/>
      <c r="N932" s="166"/>
      <c r="O932" s="166"/>
      <c r="P932" s="166"/>
      <c r="Q932" s="166"/>
      <c r="R932" s="166"/>
      <c r="S932" s="166"/>
      <c r="T932" s="166"/>
      <c r="U932" s="166"/>
      <c r="V932" s="166"/>
      <c r="W932" s="166"/>
      <c r="X932" s="166"/>
      <c r="Y932" s="166"/>
      <c r="Z932" s="144"/>
      <c r="AA932" s="167"/>
    </row>
    <row r="933" spans="1:27" ht="12" customHeight="1" x14ac:dyDescent="0.2">
      <c r="A933" s="280" t="s">
        <v>150</v>
      </c>
      <c r="B933" s="281"/>
      <c r="C933" s="202" t="s">
        <v>991</v>
      </c>
      <c r="D933" s="155" t="s">
        <v>282</v>
      </c>
      <c r="E933" s="166">
        <v>48473</v>
      </c>
      <c r="F933" s="166">
        <v>1829</v>
      </c>
      <c r="G933" s="166">
        <v>1</v>
      </c>
      <c r="H933" s="166">
        <v>0</v>
      </c>
      <c r="I933" s="166">
        <v>46644</v>
      </c>
      <c r="J933" s="166">
        <v>6</v>
      </c>
      <c r="K933" s="166">
        <v>8100</v>
      </c>
      <c r="L933" s="166">
        <v>40373</v>
      </c>
      <c r="M933" s="166">
        <v>1499</v>
      </c>
      <c r="N933" s="166">
        <v>1161</v>
      </c>
      <c r="O933" s="166">
        <v>1154</v>
      </c>
      <c r="P933" s="166">
        <v>1050</v>
      </c>
      <c r="Q933" s="166">
        <v>23</v>
      </c>
      <c r="R933" s="166">
        <v>847</v>
      </c>
      <c r="S933" s="166">
        <v>180</v>
      </c>
      <c r="T933" s="166">
        <v>21</v>
      </c>
      <c r="U933" s="166">
        <v>1</v>
      </c>
      <c r="V933" s="166">
        <v>1</v>
      </c>
      <c r="W933" s="166">
        <v>0</v>
      </c>
      <c r="X933" s="166">
        <v>520</v>
      </c>
      <c r="Y933" s="166">
        <v>327</v>
      </c>
      <c r="Z933" s="144"/>
      <c r="AA933" s="167"/>
    </row>
    <row r="934" spans="1:27" ht="12" customHeight="1" x14ac:dyDescent="0.2">
      <c r="A934" s="280" t="s">
        <v>150</v>
      </c>
      <c r="B934" s="281"/>
      <c r="C934" s="144"/>
      <c r="D934" s="155" t="s">
        <v>283</v>
      </c>
      <c r="E934" s="166">
        <v>42054</v>
      </c>
      <c r="F934" s="166">
        <v>1730</v>
      </c>
      <c r="G934" s="166">
        <v>1</v>
      </c>
      <c r="H934" s="166">
        <v>0</v>
      </c>
      <c r="I934" s="166">
        <v>40324</v>
      </c>
      <c r="J934" s="166">
        <v>6</v>
      </c>
      <c r="K934" s="166">
        <v>7429</v>
      </c>
      <c r="L934" s="166">
        <v>34625</v>
      </c>
      <c r="M934" s="166">
        <v>1409</v>
      </c>
      <c r="N934" s="166">
        <v>1087</v>
      </c>
      <c r="O934" s="166">
        <v>1081</v>
      </c>
      <c r="P934" s="166">
        <v>931</v>
      </c>
      <c r="Q934" s="166">
        <v>23</v>
      </c>
      <c r="R934" s="166">
        <v>747</v>
      </c>
      <c r="S934" s="166">
        <v>161</v>
      </c>
      <c r="T934" s="166">
        <v>21</v>
      </c>
      <c r="U934" s="166">
        <v>1</v>
      </c>
      <c r="V934" s="166">
        <v>1</v>
      </c>
      <c r="W934" s="166">
        <v>0</v>
      </c>
      <c r="X934" s="166">
        <v>456</v>
      </c>
      <c r="Y934" s="166">
        <v>291</v>
      </c>
      <c r="Z934" s="144"/>
      <c r="AA934" s="167"/>
    </row>
    <row r="935" spans="1:27" ht="5.0999999999999996" customHeight="1" x14ac:dyDescent="0.2">
      <c r="A935" s="280" t="s">
        <v>150</v>
      </c>
      <c r="B935" s="281"/>
      <c r="C935" s="144" t="s">
        <v>150</v>
      </c>
      <c r="D935" s="155"/>
      <c r="E935" s="166"/>
      <c r="F935" s="166"/>
      <c r="G935" s="166"/>
      <c r="H935" s="166"/>
      <c r="I935" s="166"/>
      <c r="J935" s="166"/>
      <c r="K935" s="166"/>
      <c r="L935" s="166"/>
      <c r="M935" s="166"/>
      <c r="N935" s="166"/>
      <c r="O935" s="166"/>
      <c r="P935" s="166"/>
      <c r="Q935" s="166"/>
      <c r="R935" s="166"/>
      <c r="S935" s="166"/>
      <c r="T935" s="166"/>
      <c r="U935" s="166"/>
      <c r="V935" s="166"/>
      <c r="W935" s="166"/>
      <c r="X935" s="166"/>
      <c r="Y935" s="166"/>
      <c r="Z935" s="144"/>
      <c r="AA935" s="167"/>
    </row>
    <row r="936" spans="1:27" ht="12" customHeight="1" x14ac:dyDescent="0.2">
      <c r="A936" s="142" t="s">
        <v>150</v>
      </c>
      <c r="C936" s="149" t="s">
        <v>992</v>
      </c>
      <c r="D936" s="155" t="s">
        <v>282</v>
      </c>
      <c r="E936" s="166">
        <v>93809</v>
      </c>
      <c r="F936" s="166">
        <v>5155</v>
      </c>
      <c r="G936" s="166">
        <v>14</v>
      </c>
      <c r="H936" s="166">
        <v>0</v>
      </c>
      <c r="I936" s="166">
        <v>88654</v>
      </c>
      <c r="J936" s="166">
        <v>18</v>
      </c>
      <c r="K936" s="166">
        <v>68091</v>
      </c>
      <c r="L936" s="166">
        <v>25718</v>
      </c>
      <c r="M936" s="166">
        <v>4053</v>
      </c>
      <c r="N936" s="166">
        <v>2852</v>
      </c>
      <c r="O936" s="166">
        <v>2800</v>
      </c>
      <c r="P936" s="166">
        <v>2312</v>
      </c>
      <c r="Q936" s="166">
        <v>72</v>
      </c>
      <c r="R936" s="166">
        <v>1941</v>
      </c>
      <c r="S936" s="166">
        <v>299</v>
      </c>
      <c r="T936" s="166">
        <v>64</v>
      </c>
      <c r="U936" s="166">
        <v>0</v>
      </c>
      <c r="V936" s="166">
        <v>6</v>
      </c>
      <c r="W936" s="166">
        <v>2</v>
      </c>
      <c r="X936" s="166">
        <v>1314</v>
      </c>
      <c r="Y936" s="166">
        <v>627</v>
      </c>
      <c r="Z936" s="144"/>
      <c r="AA936" s="167"/>
    </row>
    <row r="937" spans="1:27" ht="12" customHeight="1" x14ac:dyDescent="0.2">
      <c r="A937" s="142" t="s">
        <v>150</v>
      </c>
      <c r="C937" s="144"/>
      <c r="D937" s="155" t="s">
        <v>283</v>
      </c>
      <c r="E937" s="166">
        <v>78183</v>
      </c>
      <c r="F937" s="166">
        <v>4889</v>
      </c>
      <c r="G937" s="166">
        <v>13</v>
      </c>
      <c r="H937" s="166">
        <v>0</v>
      </c>
      <c r="I937" s="166">
        <v>73294</v>
      </c>
      <c r="J937" s="166">
        <v>15</v>
      </c>
      <c r="K937" s="166">
        <v>55782</v>
      </c>
      <c r="L937" s="166">
        <v>22401</v>
      </c>
      <c r="M937" s="166">
        <v>3816</v>
      </c>
      <c r="N937" s="166">
        <v>2697</v>
      </c>
      <c r="O937" s="166">
        <v>2630</v>
      </c>
      <c r="P937" s="166">
        <v>2092</v>
      </c>
      <c r="Q937" s="166">
        <v>71</v>
      </c>
      <c r="R937" s="166">
        <v>1757</v>
      </c>
      <c r="S937" s="166">
        <v>264</v>
      </c>
      <c r="T937" s="166">
        <v>63</v>
      </c>
      <c r="U937" s="166">
        <v>0</v>
      </c>
      <c r="V937" s="166">
        <v>6</v>
      </c>
      <c r="W937" s="166">
        <v>2</v>
      </c>
      <c r="X937" s="166">
        <v>1185</v>
      </c>
      <c r="Y937" s="166">
        <v>572</v>
      </c>
      <c r="Z937" s="144"/>
      <c r="AA937" s="167"/>
    </row>
    <row r="938" spans="1:27" ht="5.0999999999999996" customHeight="1" x14ac:dyDescent="0.2">
      <c r="A938" s="142" t="s">
        <v>150</v>
      </c>
      <c r="C938" s="144" t="s">
        <v>150</v>
      </c>
      <c r="D938" s="155"/>
      <c r="E938" s="166"/>
      <c r="F938" s="166"/>
      <c r="G938" s="166"/>
      <c r="H938" s="166"/>
      <c r="I938" s="166"/>
      <c r="J938" s="166"/>
      <c r="K938" s="166"/>
      <c r="L938" s="166"/>
      <c r="M938" s="166"/>
      <c r="N938" s="166"/>
      <c r="O938" s="166"/>
      <c r="P938" s="166"/>
      <c r="Q938" s="166"/>
      <c r="R938" s="166"/>
      <c r="S938" s="166"/>
      <c r="T938" s="166"/>
      <c r="U938" s="166"/>
      <c r="V938" s="166"/>
      <c r="W938" s="166"/>
      <c r="X938" s="166"/>
      <c r="Y938" s="166"/>
      <c r="Z938" s="144"/>
      <c r="AA938" s="167"/>
    </row>
    <row r="939" spans="1:27" ht="12" customHeight="1" x14ac:dyDescent="0.2">
      <c r="A939" s="280" t="s">
        <v>150</v>
      </c>
      <c r="B939" s="281"/>
      <c r="C939" s="202" t="s">
        <v>990</v>
      </c>
      <c r="D939" s="155" t="s">
        <v>282</v>
      </c>
      <c r="E939" s="166">
        <v>39401</v>
      </c>
      <c r="F939" s="166">
        <v>743</v>
      </c>
      <c r="G939" s="166">
        <v>2</v>
      </c>
      <c r="H939" s="166">
        <v>0</v>
      </c>
      <c r="I939" s="166">
        <v>38658</v>
      </c>
      <c r="J939" s="166">
        <v>6</v>
      </c>
      <c r="K939" s="166">
        <v>28680</v>
      </c>
      <c r="L939" s="166">
        <v>10721</v>
      </c>
      <c r="M939" s="166">
        <v>606</v>
      </c>
      <c r="N939" s="166">
        <v>423</v>
      </c>
      <c r="O939" s="166">
        <v>415</v>
      </c>
      <c r="P939" s="166">
        <v>903</v>
      </c>
      <c r="Q939" s="166">
        <v>29</v>
      </c>
      <c r="R939" s="166">
        <v>765</v>
      </c>
      <c r="S939" s="166">
        <v>109</v>
      </c>
      <c r="T939" s="166">
        <v>26</v>
      </c>
      <c r="U939" s="166">
        <v>0</v>
      </c>
      <c r="V939" s="166">
        <v>1</v>
      </c>
      <c r="W939" s="166">
        <v>2</v>
      </c>
      <c r="X939" s="166">
        <v>524</v>
      </c>
      <c r="Y939" s="166">
        <v>241</v>
      </c>
      <c r="Z939" s="144"/>
      <c r="AA939" s="167"/>
    </row>
    <row r="940" spans="1:27" ht="12" customHeight="1" x14ac:dyDescent="0.2">
      <c r="A940" s="280" t="s">
        <v>150</v>
      </c>
      <c r="B940" s="281"/>
      <c r="C940" s="144"/>
      <c r="D940" s="155" t="s">
        <v>283</v>
      </c>
      <c r="E940" s="166">
        <v>29498</v>
      </c>
      <c r="F940" s="166">
        <v>697</v>
      </c>
      <c r="G940" s="166">
        <v>2</v>
      </c>
      <c r="H940" s="166">
        <v>0</v>
      </c>
      <c r="I940" s="166">
        <v>28801</v>
      </c>
      <c r="J940" s="166">
        <v>6</v>
      </c>
      <c r="K940" s="166">
        <v>21057</v>
      </c>
      <c r="L940" s="166">
        <v>8441</v>
      </c>
      <c r="M940" s="166">
        <v>565</v>
      </c>
      <c r="N940" s="166">
        <v>398</v>
      </c>
      <c r="O940" s="166">
        <v>390</v>
      </c>
      <c r="P940" s="166">
        <v>761</v>
      </c>
      <c r="Q940" s="166">
        <v>28</v>
      </c>
      <c r="R940" s="166">
        <v>649</v>
      </c>
      <c r="S940" s="166">
        <v>84</v>
      </c>
      <c r="T940" s="166">
        <v>25</v>
      </c>
      <c r="U940" s="166">
        <v>0</v>
      </c>
      <c r="V940" s="166">
        <v>1</v>
      </c>
      <c r="W940" s="166">
        <v>2</v>
      </c>
      <c r="X940" s="166">
        <v>442</v>
      </c>
      <c r="Y940" s="166">
        <v>207</v>
      </c>
      <c r="Z940" s="144"/>
      <c r="AA940" s="167"/>
    </row>
    <row r="941" spans="1:27" ht="5.0999999999999996" customHeight="1" x14ac:dyDescent="0.2">
      <c r="A941" s="280" t="s">
        <v>150</v>
      </c>
      <c r="B941" s="281"/>
      <c r="C941" s="144" t="s">
        <v>150</v>
      </c>
      <c r="D941" s="155"/>
      <c r="E941" s="166"/>
      <c r="F941" s="166"/>
      <c r="G941" s="166"/>
      <c r="H941" s="166"/>
      <c r="I941" s="166"/>
      <c r="J941" s="166"/>
      <c r="K941" s="166"/>
      <c r="L941" s="166"/>
      <c r="M941" s="166"/>
      <c r="N941" s="166"/>
      <c r="O941" s="166"/>
      <c r="P941" s="166"/>
      <c r="Q941" s="166"/>
      <c r="R941" s="166"/>
      <c r="S941" s="166"/>
      <c r="T941" s="166"/>
      <c r="U941" s="166"/>
      <c r="V941" s="166"/>
      <c r="W941" s="166"/>
      <c r="X941" s="166"/>
      <c r="Y941" s="166"/>
      <c r="Z941" s="144"/>
      <c r="AA941" s="167"/>
    </row>
    <row r="942" spans="1:27" ht="12" customHeight="1" x14ac:dyDescent="0.2">
      <c r="A942" s="280" t="s">
        <v>150</v>
      </c>
      <c r="B942" s="281"/>
      <c r="C942" s="202" t="s">
        <v>991</v>
      </c>
      <c r="D942" s="155" t="s">
        <v>282</v>
      </c>
      <c r="E942" s="166">
        <v>54408</v>
      </c>
      <c r="F942" s="166">
        <v>4412</v>
      </c>
      <c r="G942" s="166">
        <v>12</v>
      </c>
      <c r="H942" s="166">
        <v>0</v>
      </c>
      <c r="I942" s="166">
        <v>49996</v>
      </c>
      <c r="J942" s="166">
        <v>12</v>
      </c>
      <c r="K942" s="166">
        <v>39411</v>
      </c>
      <c r="L942" s="166">
        <v>14997</v>
      </c>
      <c r="M942" s="166">
        <v>3447</v>
      </c>
      <c r="N942" s="166">
        <v>2429</v>
      </c>
      <c r="O942" s="166">
        <v>2385</v>
      </c>
      <c r="P942" s="166">
        <v>1409</v>
      </c>
      <c r="Q942" s="166">
        <v>43</v>
      </c>
      <c r="R942" s="166">
        <v>1176</v>
      </c>
      <c r="S942" s="166">
        <v>190</v>
      </c>
      <c r="T942" s="166">
        <v>38</v>
      </c>
      <c r="U942" s="166">
        <v>0</v>
      </c>
      <c r="V942" s="166">
        <v>5</v>
      </c>
      <c r="W942" s="166">
        <v>0</v>
      </c>
      <c r="X942" s="166">
        <v>790</v>
      </c>
      <c r="Y942" s="166">
        <v>386</v>
      </c>
      <c r="Z942" s="144"/>
      <c r="AA942" s="167"/>
    </row>
    <row r="943" spans="1:27" ht="12" customHeight="1" x14ac:dyDescent="0.2">
      <c r="A943" s="280" t="s">
        <v>150</v>
      </c>
      <c r="B943" s="281"/>
      <c r="C943" s="144"/>
      <c r="D943" s="155" t="s">
        <v>283</v>
      </c>
      <c r="E943" s="166">
        <v>48685</v>
      </c>
      <c r="F943" s="166">
        <v>4192</v>
      </c>
      <c r="G943" s="166">
        <v>11</v>
      </c>
      <c r="H943" s="166">
        <v>0</v>
      </c>
      <c r="I943" s="166">
        <v>44493</v>
      </c>
      <c r="J943" s="166">
        <v>9</v>
      </c>
      <c r="K943" s="166">
        <v>34725</v>
      </c>
      <c r="L943" s="166">
        <v>13960</v>
      </c>
      <c r="M943" s="166">
        <v>3251</v>
      </c>
      <c r="N943" s="166">
        <v>2299</v>
      </c>
      <c r="O943" s="166">
        <v>2240</v>
      </c>
      <c r="P943" s="166">
        <v>1331</v>
      </c>
      <c r="Q943" s="166">
        <v>43</v>
      </c>
      <c r="R943" s="166">
        <v>1108</v>
      </c>
      <c r="S943" s="166">
        <v>180</v>
      </c>
      <c r="T943" s="166">
        <v>38</v>
      </c>
      <c r="U943" s="166">
        <v>0</v>
      </c>
      <c r="V943" s="166">
        <v>5</v>
      </c>
      <c r="W943" s="166">
        <v>0</v>
      </c>
      <c r="X943" s="166">
        <v>743</v>
      </c>
      <c r="Y943" s="166">
        <v>365</v>
      </c>
      <c r="Z943" s="144"/>
      <c r="AA943" s="167"/>
    </row>
    <row r="944" spans="1:27" ht="5.0999999999999996" customHeight="1" x14ac:dyDescent="0.2">
      <c r="A944" s="280" t="s">
        <v>150</v>
      </c>
      <c r="B944" s="281"/>
      <c r="C944" s="144" t="s">
        <v>150</v>
      </c>
      <c r="D944" s="155"/>
      <c r="E944" s="166"/>
      <c r="F944" s="166"/>
      <c r="G944" s="166"/>
      <c r="H944" s="166"/>
      <c r="I944" s="166"/>
      <c r="J944" s="166"/>
      <c r="K944" s="166"/>
      <c r="L944" s="166"/>
      <c r="M944" s="166"/>
      <c r="N944" s="166"/>
      <c r="O944" s="166"/>
      <c r="P944" s="166"/>
      <c r="Q944" s="166"/>
      <c r="R944" s="166"/>
      <c r="S944" s="166"/>
      <c r="T944" s="166"/>
      <c r="U944" s="166"/>
      <c r="V944" s="166"/>
      <c r="W944" s="166"/>
      <c r="X944" s="166"/>
      <c r="Y944" s="166"/>
      <c r="Z944" s="144"/>
      <c r="AA944" s="167"/>
    </row>
    <row r="945" spans="1:27" ht="12" customHeight="1" x14ac:dyDescent="0.2">
      <c r="A945" s="142" t="s">
        <v>258</v>
      </c>
      <c r="C945" s="144" t="s">
        <v>993</v>
      </c>
      <c r="D945" s="155" t="s">
        <v>282</v>
      </c>
      <c r="E945" s="166">
        <v>109292</v>
      </c>
      <c r="F945" s="166">
        <v>3562</v>
      </c>
      <c r="G945" s="166">
        <v>4</v>
      </c>
      <c r="H945" s="166">
        <v>0</v>
      </c>
      <c r="I945" s="166">
        <v>105730</v>
      </c>
      <c r="J945" s="166">
        <v>12</v>
      </c>
      <c r="K945" s="166">
        <v>38450</v>
      </c>
      <c r="L945" s="166">
        <v>70842</v>
      </c>
      <c r="M945" s="166">
        <v>2940</v>
      </c>
      <c r="N945" s="166">
        <v>2219</v>
      </c>
      <c r="O945" s="166">
        <v>2190</v>
      </c>
      <c r="P945" s="166">
        <v>2761</v>
      </c>
      <c r="Q945" s="166">
        <v>91</v>
      </c>
      <c r="R945" s="166">
        <v>2271</v>
      </c>
      <c r="S945" s="166">
        <v>399</v>
      </c>
      <c r="T945" s="166">
        <v>84</v>
      </c>
      <c r="U945" s="166">
        <v>1</v>
      </c>
      <c r="V945" s="166">
        <v>4</v>
      </c>
      <c r="W945" s="166">
        <v>2</v>
      </c>
      <c r="X945" s="166">
        <v>1420</v>
      </c>
      <c r="Y945" s="166">
        <v>851</v>
      </c>
      <c r="Z945" s="144"/>
      <c r="AA945" s="167" t="s">
        <v>260</v>
      </c>
    </row>
    <row r="946" spans="1:27" ht="12" customHeight="1" x14ac:dyDescent="0.2">
      <c r="A946" s="142" t="s">
        <v>150</v>
      </c>
      <c r="C946" s="144"/>
      <c r="D946" s="155" t="s">
        <v>283</v>
      </c>
      <c r="E946" s="166">
        <v>89159</v>
      </c>
      <c r="F946" s="166">
        <v>3334</v>
      </c>
      <c r="G946" s="166">
        <v>4</v>
      </c>
      <c r="H946" s="166">
        <v>0</v>
      </c>
      <c r="I946" s="166">
        <v>85825</v>
      </c>
      <c r="J946" s="166">
        <v>12</v>
      </c>
      <c r="K946" s="166">
        <v>29960</v>
      </c>
      <c r="L946" s="166">
        <v>59199</v>
      </c>
      <c r="M946" s="166">
        <v>2733</v>
      </c>
      <c r="N946" s="166">
        <v>2063</v>
      </c>
      <c r="O946" s="166">
        <v>2038</v>
      </c>
      <c r="P946" s="166">
        <v>2433</v>
      </c>
      <c r="Q946" s="166">
        <v>89</v>
      </c>
      <c r="R946" s="166">
        <v>1998</v>
      </c>
      <c r="S946" s="166">
        <v>346</v>
      </c>
      <c r="T946" s="166">
        <v>82</v>
      </c>
      <c r="U946" s="166">
        <v>1</v>
      </c>
      <c r="V946" s="166">
        <v>4</v>
      </c>
      <c r="W946" s="166">
        <v>2</v>
      </c>
      <c r="X946" s="166">
        <v>1237</v>
      </c>
      <c r="Y946" s="166">
        <v>761</v>
      </c>
      <c r="Z946" s="144"/>
      <c r="AA946" s="167"/>
    </row>
    <row r="947" spans="1:27" ht="5.0999999999999996" customHeight="1" x14ac:dyDescent="0.2">
      <c r="A947" s="142" t="s">
        <v>150</v>
      </c>
      <c r="B947" s="145" t="s">
        <v>150</v>
      </c>
      <c r="C947" s="178" t="s">
        <v>150</v>
      </c>
      <c r="D947" s="155"/>
      <c r="E947" s="166"/>
      <c r="F947" s="166"/>
      <c r="G947" s="166"/>
      <c r="H947" s="166"/>
      <c r="I947" s="166"/>
      <c r="J947" s="166"/>
      <c r="K947" s="166"/>
      <c r="L947" s="166"/>
      <c r="M947" s="166"/>
      <c r="N947" s="166"/>
      <c r="O947" s="166"/>
      <c r="P947" s="166"/>
      <c r="Q947" s="166"/>
      <c r="R947" s="166"/>
      <c r="S947" s="166"/>
      <c r="T947" s="166"/>
      <c r="U947" s="166"/>
      <c r="V947" s="166"/>
      <c r="W947" s="166"/>
      <c r="X947" s="166"/>
      <c r="Y947" s="166"/>
      <c r="Z947" s="144"/>
      <c r="AA947" s="167"/>
    </row>
    <row r="948" spans="1:27" ht="12" customHeight="1" x14ac:dyDescent="0.2">
      <c r="A948" s="149">
        <v>142</v>
      </c>
      <c r="C948" s="149" t="s">
        <v>994</v>
      </c>
      <c r="D948" s="155" t="s">
        <v>282</v>
      </c>
      <c r="E948" s="166">
        <v>30348</v>
      </c>
      <c r="F948" s="166">
        <v>554</v>
      </c>
      <c r="G948" s="166">
        <v>1</v>
      </c>
      <c r="H948" s="166">
        <v>0</v>
      </c>
      <c r="I948" s="166">
        <v>29794</v>
      </c>
      <c r="J948" s="166">
        <v>4</v>
      </c>
      <c r="K948" s="166">
        <v>18446</v>
      </c>
      <c r="L948" s="166">
        <v>11902</v>
      </c>
      <c r="M948" s="166">
        <v>462</v>
      </c>
      <c r="N948" s="166">
        <v>327</v>
      </c>
      <c r="O948" s="166">
        <v>328</v>
      </c>
      <c r="P948" s="166">
        <v>760</v>
      </c>
      <c r="Q948" s="166">
        <v>27</v>
      </c>
      <c r="R948" s="166">
        <v>635</v>
      </c>
      <c r="S948" s="166">
        <v>98</v>
      </c>
      <c r="T948" s="166">
        <v>25</v>
      </c>
      <c r="U948" s="166">
        <v>0</v>
      </c>
      <c r="V948" s="166">
        <v>1</v>
      </c>
      <c r="W948" s="166">
        <v>1</v>
      </c>
      <c r="X948" s="166">
        <v>410</v>
      </c>
      <c r="Y948" s="166">
        <v>225</v>
      </c>
      <c r="Z948" s="144"/>
      <c r="AA948" s="167" t="s">
        <v>995</v>
      </c>
    </row>
    <row r="949" spans="1:27" ht="12" customHeight="1" x14ac:dyDescent="0.2">
      <c r="A949" s="149" t="s">
        <v>150</v>
      </c>
      <c r="C949" s="144"/>
      <c r="D949" s="155" t="s">
        <v>283</v>
      </c>
      <c r="E949" s="166">
        <v>22410</v>
      </c>
      <c r="F949" s="166">
        <v>513</v>
      </c>
      <c r="G949" s="166">
        <v>1</v>
      </c>
      <c r="H949" s="166">
        <v>0</v>
      </c>
      <c r="I949" s="166">
        <v>21897</v>
      </c>
      <c r="J949" s="166">
        <v>4</v>
      </c>
      <c r="K949" s="166">
        <v>13148</v>
      </c>
      <c r="L949" s="166">
        <v>9262</v>
      </c>
      <c r="M949" s="166">
        <v>426</v>
      </c>
      <c r="N949" s="166">
        <v>302</v>
      </c>
      <c r="O949" s="166">
        <v>305</v>
      </c>
      <c r="P949" s="166">
        <v>640</v>
      </c>
      <c r="Q949" s="166">
        <v>27</v>
      </c>
      <c r="R949" s="166">
        <v>534</v>
      </c>
      <c r="S949" s="166">
        <v>79</v>
      </c>
      <c r="T949" s="166">
        <v>25</v>
      </c>
      <c r="U949" s="166">
        <v>0</v>
      </c>
      <c r="V949" s="166">
        <v>1</v>
      </c>
      <c r="W949" s="166">
        <v>1</v>
      </c>
      <c r="X949" s="166">
        <v>339</v>
      </c>
      <c r="Y949" s="166">
        <v>195</v>
      </c>
      <c r="Z949" s="144"/>
      <c r="AA949" s="167"/>
    </row>
    <row r="950" spans="1:27" ht="5.0999999999999996" customHeight="1" x14ac:dyDescent="0.2">
      <c r="A950" s="149" t="s">
        <v>150</v>
      </c>
      <c r="C950" s="144" t="s">
        <v>150</v>
      </c>
      <c r="D950" s="155"/>
      <c r="E950" s="166"/>
      <c r="F950" s="166"/>
      <c r="G950" s="166"/>
      <c r="H950" s="166"/>
      <c r="I950" s="166"/>
      <c r="J950" s="166"/>
      <c r="K950" s="166"/>
      <c r="L950" s="166"/>
      <c r="M950" s="166"/>
      <c r="N950" s="166"/>
      <c r="O950" s="166"/>
      <c r="P950" s="166"/>
      <c r="Q950" s="166"/>
      <c r="R950" s="166"/>
      <c r="S950" s="166"/>
      <c r="T950" s="166"/>
      <c r="U950" s="166"/>
      <c r="V950" s="166"/>
      <c r="W950" s="166"/>
      <c r="X950" s="166"/>
      <c r="Y950" s="166"/>
      <c r="Z950" s="144"/>
      <c r="AA950" s="167"/>
    </row>
    <row r="951" spans="1:27" ht="12" customHeight="1" x14ac:dyDescent="0.2">
      <c r="A951" s="149" t="s">
        <v>996</v>
      </c>
      <c r="C951" s="173" t="s">
        <v>997</v>
      </c>
      <c r="D951" s="155" t="s">
        <v>282</v>
      </c>
      <c r="E951" s="166">
        <f>E954+E957</f>
        <v>30237</v>
      </c>
      <c r="F951" s="166">
        <f t="shared" ref="F951:Y952" si="2">F954+F957</f>
        <v>551</v>
      </c>
      <c r="G951" s="166">
        <f t="shared" si="2"/>
        <v>1</v>
      </c>
      <c r="H951" s="166">
        <f t="shared" si="2"/>
        <v>0</v>
      </c>
      <c r="I951" s="166">
        <f t="shared" si="2"/>
        <v>29686</v>
      </c>
      <c r="J951" s="166">
        <f t="shared" si="2"/>
        <v>4</v>
      </c>
      <c r="K951" s="166">
        <f t="shared" si="2"/>
        <v>18363</v>
      </c>
      <c r="L951" s="166">
        <f t="shared" si="2"/>
        <v>11874</v>
      </c>
      <c r="M951" s="166">
        <f t="shared" si="2"/>
        <v>460</v>
      </c>
      <c r="N951" s="166">
        <f t="shared" si="2"/>
        <v>326</v>
      </c>
      <c r="O951" s="166">
        <f t="shared" si="2"/>
        <v>326</v>
      </c>
      <c r="P951" s="166">
        <f t="shared" si="2"/>
        <v>755</v>
      </c>
      <c r="Q951" s="166">
        <f t="shared" si="2"/>
        <v>27</v>
      </c>
      <c r="R951" s="166">
        <f t="shared" si="2"/>
        <v>630</v>
      </c>
      <c r="S951" s="166">
        <f t="shared" si="2"/>
        <v>98</v>
      </c>
      <c r="T951" s="166">
        <f t="shared" si="2"/>
        <v>25</v>
      </c>
      <c r="U951" s="166">
        <f t="shared" si="2"/>
        <v>0</v>
      </c>
      <c r="V951" s="166">
        <f t="shared" si="2"/>
        <v>1</v>
      </c>
      <c r="W951" s="166">
        <f t="shared" si="2"/>
        <v>1</v>
      </c>
      <c r="X951" s="166">
        <f t="shared" si="2"/>
        <v>406</v>
      </c>
      <c r="Y951" s="166">
        <f t="shared" si="2"/>
        <v>224</v>
      </c>
      <c r="Z951" s="144"/>
      <c r="AA951" s="167" t="s">
        <v>998</v>
      </c>
    </row>
    <row r="952" spans="1:27" ht="12" customHeight="1" x14ac:dyDescent="0.2">
      <c r="A952" s="149" t="s">
        <v>150</v>
      </c>
      <c r="C952" s="144"/>
      <c r="D952" s="155" t="s">
        <v>283</v>
      </c>
      <c r="E952" s="166">
        <f>E955+E958</f>
        <v>22320</v>
      </c>
      <c r="F952" s="166">
        <f t="shared" si="2"/>
        <v>510</v>
      </c>
      <c r="G952" s="166">
        <f t="shared" si="2"/>
        <v>1</v>
      </c>
      <c r="H952" s="166">
        <f t="shared" si="2"/>
        <v>0</v>
      </c>
      <c r="I952" s="166">
        <f t="shared" si="2"/>
        <v>21810</v>
      </c>
      <c r="J952" s="166">
        <f t="shared" si="2"/>
        <v>4</v>
      </c>
      <c r="K952" s="166">
        <f t="shared" si="2"/>
        <v>13080</v>
      </c>
      <c r="L952" s="166">
        <f t="shared" si="2"/>
        <v>9240</v>
      </c>
      <c r="M952" s="166">
        <f t="shared" si="2"/>
        <v>424</v>
      </c>
      <c r="N952" s="166">
        <f t="shared" si="2"/>
        <v>301</v>
      </c>
      <c r="O952" s="166">
        <f t="shared" si="2"/>
        <v>303</v>
      </c>
      <c r="P952" s="166">
        <f t="shared" si="2"/>
        <v>637</v>
      </c>
      <c r="Q952" s="166">
        <f t="shared" si="2"/>
        <v>27</v>
      </c>
      <c r="R952" s="166">
        <f t="shared" si="2"/>
        <v>531</v>
      </c>
      <c r="S952" s="166">
        <f t="shared" si="2"/>
        <v>79</v>
      </c>
      <c r="T952" s="166">
        <f t="shared" si="2"/>
        <v>25</v>
      </c>
      <c r="U952" s="166">
        <f t="shared" si="2"/>
        <v>0</v>
      </c>
      <c r="V952" s="166">
        <f t="shared" si="2"/>
        <v>1</v>
      </c>
      <c r="W952" s="166">
        <f t="shared" si="2"/>
        <v>1</v>
      </c>
      <c r="X952" s="166">
        <f t="shared" si="2"/>
        <v>336</v>
      </c>
      <c r="Y952" s="166">
        <f t="shared" si="2"/>
        <v>195</v>
      </c>
      <c r="Z952" s="144"/>
      <c r="AA952" s="167"/>
    </row>
    <row r="953" spans="1:27" ht="5.0999999999999996" customHeight="1" x14ac:dyDescent="0.2">
      <c r="A953" s="149" t="s">
        <v>150</v>
      </c>
      <c r="C953" s="144" t="s">
        <v>150</v>
      </c>
      <c r="D953" s="155"/>
      <c r="E953" s="166"/>
      <c r="F953" s="166"/>
      <c r="G953" s="166"/>
      <c r="H953" s="166"/>
      <c r="I953" s="166"/>
      <c r="J953" s="166"/>
      <c r="K953" s="166"/>
      <c r="L953" s="166"/>
      <c r="M953" s="166"/>
      <c r="N953" s="166"/>
      <c r="O953" s="166"/>
      <c r="P953" s="166"/>
      <c r="Q953" s="166"/>
      <c r="R953" s="166"/>
      <c r="S953" s="166"/>
      <c r="T953" s="166"/>
      <c r="U953" s="166"/>
      <c r="V953" s="166"/>
      <c r="W953" s="166"/>
      <c r="X953" s="166"/>
      <c r="Y953" s="166"/>
      <c r="Z953" s="144"/>
      <c r="AA953" s="167"/>
    </row>
    <row r="954" spans="1:27" ht="12" customHeight="1" x14ac:dyDescent="0.2">
      <c r="A954" s="149" t="s">
        <v>150</v>
      </c>
      <c r="C954" s="203" t="s">
        <v>999</v>
      </c>
      <c r="D954" s="155" t="s">
        <v>282</v>
      </c>
      <c r="E954" s="166">
        <v>3805</v>
      </c>
      <c r="F954" s="166">
        <v>205</v>
      </c>
      <c r="G954" s="166">
        <v>0</v>
      </c>
      <c r="H954" s="166">
        <v>0</v>
      </c>
      <c r="I954" s="166">
        <v>3600</v>
      </c>
      <c r="J954" s="166">
        <v>0</v>
      </c>
      <c r="K954" s="166">
        <v>170</v>
      </c>
      <c r="L954" s="166">
        <v>3635</v>
      </c>
      <c r="M954" s="166">
        <v>177</v>
      </c>
      <c r="N954" s="166">
        <v>139</v>
      </c>
      <c r="O954" s="166">
        <v>140</v>
      </c>
      <c r="P954" s="166">
        <v>173</v>
      </c>
      <c r="Q954" s="166">
        <v>11</v>
      </c>
      <c r="R954" s="166">
        <v>137</v>
      </c>
      <c r="S954" s="166">
        <v>25</v>
      </c>
      <c r="T954" s="166">
        <v>11</v>
      </c>
      <c r="U954" s="166">
        <v>0</v>
      </c>
      <c r="V954" s="166">
        <v>0</v>
      </c>
      <c r="W954" s="166">
        <v>0</v>
      </c>
      <c r="X954" s="166">
        <v>73</v>
      </c>
      <c r="Y954" s="166">
        <v>64</v>
      </c>
      <c r="Z954" s="144"/>
      <c r="AA954" s="167"/>
    </row>
    <row r="955" spans="1:27" ht="12" customHeight="1" x14ac:dyDescent="0.2">
      <c r="A955" s="149" t="s">
        <v>150</v>
      </c>
      <c r="C955" s="144"/>
      <c r="D955" s="155" t="s">
        <v>283</v>
      </c>
      <c r="E955" s="166">
        <v>3150</v>
      </c>
      <c r="F955" s="166">
        <v>188</v>
      </c>
      <c r="G955" s="166">
        <v>0</v>
      </c>
      <c r="H955" s="166">
        <v>0</v>
      </c>
      <c r="I955" s="166">
        <v>2962</v>
      </c>
      <c r="J955" s="166">
        <v>0</v>
      </c>
      <c r="K955" s="166">
        <v>144</v>
      </c>
      <c r="L955" s="166">
        <v>3006</v>
      </c>
      <c r="M955" s="166">
        <v>162</v>
      </c>
      <c r="N955" s="166">
        <v>128</v>
      </c>
      <c r="O955" s="166">
        <v>128</v>
      </c>
      <c r="P955" s="166">
        <v>160</v>
      </c>
      <c r="Q955" s="166">
        <v>11</v>
      </c>
      <c r="R955" s="166">
        <v>127</v>
      </c>
      <c r="S955" s="166">
        <v>22</v>
      </c>
      <c r="T955" s="166">
        <v>11</v>
      </c>
      <c r="U955" s="166">
        <v>0</v>
      </c>
      <c r="V955" s="166">
        <v>0</v>
      </c>
      <c r="W955" s="166">
        <v>0</v>
      </c>
      <c r="X955" s="166">
        <v>67</v>
      </c>
      <c r="Y955" s="166">
        <v>60</v>
      </c>
      <c r="Z955" s="144"/>
      <c r="AA955" s="167"/>
    </row>
    <row r="956" spans="1:27" ht="5.0999999999999996" customHeight="1" x14ac:dyDescent="0.2">
      <c r="A956" s="149" t="s">
        <v>150</v>
      </c>
      <c r="C956" s="144" t="s">
        <v>150</v>
      </c>
      <c r="D956" s="155"/>
      <c r="E956" s="166"/>
      <c r="F956" s="166"/>
      <c r="G956" s="166"/>
      <c r="H956" s="166"/>
      <c r="I956" s="166"/>
      <c r="J956" s="166"/>
      <c r="K956" s="166"/>
      <c r="L956" s="166"/>
      <c r="M956" s="166"/>
      <c r="N956" s="166"/>
      <c r="O956" s="166"/>
      <c r="P956" s="166"/>
      <c r="Q956" s="166"/>
      <c r="R956" s="166"/>
      <c r="S956" s="166"/>
      <c r="T956" s="166"/>
      <c r="U956" s="166"/>
      <c r="V956" s="166"/>
      <c r="W956" s="166"/>
      <c r="X956" s="166"/>
      <c r="Y956" s="166"/>
      <c r="Z956" s="144"/>
      <c r="AA956" s="167"/>
    </row>
    <row r="957" spans="1:27" ht="12" customHeight="1" x14ac:dyDescent="0.2">
      <c r="A957" s="149" t="s">
        <v>150</v>
      </c>
      <c r="C957" s="203" t="s">
        <v>1000</v>
      </c>
      <c r="D957" s="155" t="s">
        <v>282</v>
      </c>
      <c r="E957" s="166">
        <v>26432</v>
      </c>
      <c r="F957" s="166">
        <v>346</v>
      </c>
      <c r="G957" s="166">
        <v>1</v>
      </c>
      <c r="H957" s="166">
        <v>0</v>
      </c>
      <c r="I957" s="166">
        <v>26086</v>
      </c>
      <c r="J957" s="166">
        <v>4</v>
      </c>
      <c r="K957" s="166">
        <v>18193</v>
      </c>
      <c r="L957" s="166">
        <v>8239</v>
      </c>
      <c r="M957" s="166">
        <v>283</v>
      </c>
      <c r="N957" s="166">
        <v>187</v>
      </c>
      <c r="O957" s="166">
        <v>186</v>
      </c>
      <c r="P957" s="166">
        <v>582</v>
      </c>
      <c r="Q957" s="166">
        <v>16</v>
      </c>
      <c r="R957" s="166">
        <v>493</v>
      </c>
      <c r="S957" s="166">
        <v>73</v>
      </c>
      <c r="T957" s="166">
        <v>14</v>
      </c>
      <c r="U957" s="166">
        <v>0</v>
      </c>
      <c r="V957" s="166">
        <v>1</v>
      </c>
      <c r="W957" s="166">
        <v>1</v>
      </c>
      <c r="X957" s="166">
        <v>333</v>
      </c>
      <c r="Y957" s="166">
        <v>160</v>
      </c>
      <c r="Z957" s="144"/>
      <c r="AA957" s="167"/>
    </row>
    <row r="958" spans="1:27" ht="12" customHeight="1" x14ac:dyDescent="0.2">
      <c r="A958" s="149" t="s">
        <v>150</v>
      </c>
      <c r="C958" s="144"/>
      <c r="D958" s="155" t="s">
        <v>283</v>
      </c>
      <c r="E958" s="166">
        <v>19170</v>
      </c>
      <c r="F958" s="166">
        <v>322</v>
      </c>
      <c r="G958" s="166">
        <v>1</v>
      </c>
      <c r="H958" s="166">
        <v>0</v>
      </c>
      <c r="I958" s="166">
        <v>18848</v>
      </c>
      <c r="J958" s="166">
        <v>4</v>
      </c>
      <c r="K958" s="166">
        <v>12936</v>
      </c>
      <c r="L958" s="166">
        <v>6234</v>
      </c>
      <c r="M958" s="166">
        <v>262</v>
      </c>
      <c r="N958" s="166">
        <v>173</v>
      </c>
      <c r="O958" s="166">
        <v>175</v>
      </c>
      <c r="P958" s="166">
        <v>477</v>
      </c>
      <c r="Q958" s="166">
        <v>16</v>
      </c>
      <c r="R958" s="166">
        <v>404</v>
      </c>
      <c r="S958" s="166">
        <v>57</v>
      </c>
      <c r="T958" s="166">
        <v>14</v>
      </c>
      <c r="U958" s="166">
        <v>0</v>
      </c>
      <c r="V958" s="166">
        <v>1</v>
      </c>
      <c r="W958" s="166">
        <v>1</v>
      </c>
      <c r="X958" s="166">
        <v>269</v>
      </c>
      <c r="Y958" s="166">
        <v>135</v>
      </c>
      <c r="Z958" s="144"/>
      <c r="AA958" s="167"/>
    </row>
    <row r="959" spans="1:27" ht="5.0999999999999996" customHeight="1" x14ac:dyDescent="0.2">
      <c r="A959" s="149" t="s">
        <v>150</v>
      </c>
      <c r="C959" s="144" t="s">
        <v>150</v>
      </c>
      <c r="D959" s="155"/>
      <c r="E959" s="166"/>
      <c r="F959" s="166"/>
      <c r="G959" s="166"/>
      <c r="H959" s="166"/>
      <c r="I959" s="166"/>
      <c r="J959" s="166"/>
      <c r="K959" s="166"/>
      <c r="L959" s="166"/>
      <c r="M959" s="166"/>
      <c r="N959" s="166"/>
      <c r="O959" s="166"/>
      <c r="P959" s="166"/>
      <c r="Q959" s="166"/>
      <c r="R959" s="166"/>
      <c r="S959" s="166"/>
      <c r="T959" s="166"/>
      <c r="U959" s="166"/>
      <c r="V959" s="166"/>
      <c r="W959" s="166"/>
      <c r="X959" s="166"/>
      <c r="Y959" s="166"/>
      <c r="Z959" s="144"/>
      <c r="AA959" s="167"/>
    </row>
    <row r="960" spans="1:27" ht="12" customHeight="1" x14ac:dyDescent="0.2">
      <c r="A960" s="149" t="s">
        <v>1001</v>
      </c>
      <c r="C960" s="173" t="s">
        <v>1002</v>
      </c>
      <c r="D960" s="155" t="s">
        <v>282</v>
      </c>
      <c r="E960" s="166">
        <f>E963+E966</f>
        <v>111</v>
      </c>
      <c r="F960" s="166">
        <f t="shared" ref="F960:Y961" si="3">F963+F966</f>
        <v>3</v>
      </c>
      <c r="G960" s="166">
        <f t="shared" si="3"/>
        <v>0</v>
      </c>
      <c r="H960" s="166">
        <f t="shared" si="3"/>
        <v>0</v>
      </c>
      <c r="I960" s="166">
        <f t="shared" si="3"/>
        <v>108</v>
      </c>
      <c r="J960" s="166">
        <f t="shared" si="3"/>
        <v>0</v>
      </c>
      <c r="K960" s="166">
        <f t="shared" si="3"/>
        <v>83</v>
      </c>
      <c r="L960" s="166">
        <f t="shared" si="3"/>
        <v>28</v>
      </c>
      <c r="M960" s="166">
        <f t="shared" si="3"/>
        <v>2</v>
      </c>
      <c r="N960" s="166">
        <f t="shared" si="3"/>
        <v>1</v>
      </c>
      <c r="O960" s="166">
        <f t="shared" si="3"/>
        <v>2</v>
      </c>
      <c r="P960" s="166">
        <f t="shared" si="3"/>
        <v>5</v>
      </c>
      <c r="Q960" s="166">
        <f t="shared" si="3"/>
        <v>0</v>
      </c>
      <c r="R960" s="166">
        <f t="shared" si="3"/>
        <v>5</v>
      </c>
      <c r="S960" s="166">
        <f t="shared" si="3"/>
        <v>0</v>
      </c>
      <c r="T960" s="166">
        <f t="shared" si="3"/>
        <v>0</v>
      </c>
      <c r="U960" s="166">
        <f t="shared" si="3"/>
        <v>0</v>
      </c>
      <c r="V960" s="166">
        <f t="shared" si="3"/>
        <v>0</v>
      </c>
      <c r="W960" s="166">
        <f t="shared" si="3"/>
        <v>0</v>
      </c>
      <c r="X960" s="166">
        <f t="shared" si="3"/>
        <v>4</v>
      </c>
      <c r="Y960" s="166">
        <f t="shared" si="3"/>
        <v>1</v>
      </c>
      <c r="Z960" s="144"/>
      <c r="AA960" s="167" t="s">
        <v>1003</v>
      </c>
    </row>
    <row r="961" spans="1:27" ht="12" customHeight="1" x14ac:dyDescent="0.2">
      <c r="A961" s="149" t="s">
        <v>150</v>
      </c>
      <c r="C961" s="204" t="s">
        <v>1004</v>
      </c>
      <c r="D961" s="155" t="s">
        <v>283</v>
      </c>
      <c r="E961" s="166">
        <f>E964+E967</f>
        <v>90</v>
      </c>
      <c r="F961" s="166">
        <f t="shared" si="3"/>
        <v>3</v>
      </c>
      <c r="G961" s="166">
        <f t="shared" si="3"/>
        <v>0</v>
      </c>
      <c r="H961" s="166">
        <f t="shared" si="3"/>
        <v>0</v>
      </c>
      <c r="I961" s="166">
        <f t="shared" si="3"/>
        <v>87</v>
      </c>
      <c r="J961" s="166">
        <f t="shared" si="3"/>
        <v>0</v>
      </c>
      <c r="K961" s="166">
        <f t="shared" si="3"/>
        <v>68</v>
      </c>
      <c r="L961" s="166">
        <f t="shared" si="3"/>
        <v>22</v>
      </c>
      <c r="M961" s="166">
        <f t="shared" si="3"/>
        <v>2</v>
      </c>
      <c r="N961" s="166">
        <f t="shared" si="3"/>
        <v>1</v>
      </c>
      <c r="O961" s="166">
        <f t="shared" si="3"/>
        <v>2</v>
      </c>
      <c r="P961" s="166">
        <f t="shared" si="3"/>
        <v>3</v>
      </c>
      <c r="Q961" s="166">
        <f t="shared" si="3"/>
        <v>0</v>
      </c>
      <c r="R961" s="166">
        <f t="shared" si="3"/>
        <v>3</v>
      </c>
      <c r="S961" s="166">
        <f t="shared" si="3"/>
        <v>0</v>
      </c>
      <c r="T961" s="166">
        <f t="shared" si="3"/>
        <v>0</v>
      </c>
      <c r="U961" s="166">
        <f t="shared" si="3"/>
        <v>0</v>
      </c>
      <c r="V961" s="166">
        <f t="shared" si="3"/>
        <v>0</v>
      </c>
      <c r="W961" s="166">
        <f t="shared" si="3"/>
        <v>0</v>
      </c>
      <c r="X961" s="166">
        <f t="shared" si="3"/>
        <v>3</v>
      </c>
      <c r="Y961" s="166">
        <f t="shared" si="3"/>
        <v>0</v>
      </c>
      <c r="Z961" s="144"/>
      <c r="AA961" s="167"/>
    </row>
    <row r="962" spans="1:27" ht="5.0999999999999996" customHeight="1" x14ac:dyDescent="0.2">
      <c r="A962" s="149" t="s">
        <v>150</v>
      </c>
      <c r="C962" s="144" t="s">
        <v>150</v>
      </c>
      <c r="D962" s="155"/>
      <c r="E962" s="166"/>
      <c r="F962" s="166"/>
      <c r="G962" s="166"/>
      <c r="H962" s="166"/>
      <c r="I962" s="166"/>
      <c r="J962" s="166"/>
      <c r="K962" s="166"/>
      <c r="L962" s="166"/>
      <c r="M962" s="166"/>
      <c r="N962" s="166"/>
      <c r="O962" s="166"/>
      <c r="P962" s="166"/>
      <c r="Q962" s="166"/>
      <c r="R962" s="166"/>
      <c r="S962" s="166"/>
      <c r="T962" s="166"/>
      <c r="U962" s="166"/>
      <c r="V962" s="166"/>
      <c r="W962" s="166"/>
      <c r="X962" s="166"/>
      <c r="Y962" s="166"/>
      <c r="Z962" s="144"/>
      <c r="AA962" s="167"/>
    </row>
    <row r="963" spans="1:27" ht="12" customHeight="1" x14ac:dyDescent="0.2">
      <c r="A963" s="149" t="s">
        <v>150</v>
      </c>
      <c r="C963" s="203" t="s">
        <v>999</v>
      </c>
      <c r="D963" s="155" t="s">
        <v>282</v>
      </c>
      <c r="E963" s="166">
        <v>2</v>
      </c>
      <c r="F963" s="166">
        <v>1</v>
      </c>
      <c r="G963" s="166">
        <v>0</v>
      </c>
      <c r="H963" s="166">
        <v>0</v>
      </c>
      <c r="I963" s="166">
        <v>1</v>
      </c>
      <c r="J963" s="166">
        <v>0</v>
      </c>
      <c r="K963" s="166">
        <v>0</v>
      </c>
      <c r="L963" s="166">
        <v>2</v>
      </c>
      <c r="M963" s="166">
        <v>1</v>
      </c>
      <c r="N963" s="166">
        <v>0</v>
      </c>
      <c r="O963" s="166">
        <v>1</v>
      </c>
      <c r="P963" s="166">
        <v>0</v>
      </c>
      <c r="Q963" s="166">
        <v>0</v>
      </c>
      <c r="R963" s="166">
        <v>0</v>
      </c>
      <c r="S963" s="166">
        <v>0</v>
      </c>
      <c r="T963" s="166">
        <v>0</v>
      </c>
      <c r="U963" s="166">
        <v>0</v>
      </c>
      <c r="V963" s="166">
        <v>0</v>
      </c>
      <c r="W963" s="166">
        <v>0</v>
      </c>
      <c r="X963" s="166">
        <v>0</v>
      </c>
      <c r="Y963" s="166">
        <v>0</v>
      </c>
      <c r="Z963" s="144"/>
      <c r="AA963" s="167"/>
    </row>
    <row r="964" spans="1:27" ht="12" customHeight="1" x14ac:dyDescent="0.2">
      <c r="A964" s="149" t="s">
        <v>150</v>
      </c>
      <c r="C964" s="144"/>
      <c r="D964" s="155" t="s">
        <v>283</v>
      </c>
      <c r="E964" s="166">
        <v>2</v>
      </c>
      <c r="F964" s="166">
        <v>1</v>
      </c>
      <c r="G964" s="166">
        <v>0</v>
      </c>
      <c r="H964" s="166">
        <v>0</v>
      </c>
      <c r="I964" s="166">
        <v>1</v>
      </c>
      <c r="J964" s="166">
        <v>0</v>
      </c>
      <c r="K964" s="166">
        <v>0</v>
      </c>
      <c r="L964" s="166">
        <v>2</v>
      </c>
      <c r="M964" s="166">
        <v>1</v>
      </c>
      <c r="N964" s="166">
        <v>0</v>
      </c>
      <c r="O964" s="166">
        <v>1</v>
      </c>
      <c r="P964" s="166">
        <v>0</v>
      </c>
      <c r="Q964" s="166">
        <v>0</v>
      </c>
      <c r="R964" s="166">
        <v>0</v>
      </c>
      <c r="S964" s="166">
        <v>0</v>
      </c>
      <c r="T964" s="166">
        <v>0</v>
      </c>
      <c r="U964" s="166">
        <v>0</v>
      </c>
      <c r="V964" s="166">
        <v>0</v>
      </c>
      <c r="W964" s="166">
        <v>0</v>
      </c>
      <c r="X964" s="166">
        <v>0</v>
      </c>
      <c r="Y964" s="166">
        <v>0</v>
      </c>
      <c r="Z964" s="144"/>
      <c r="AA964" s="167"/>
    </row>
    <row r="965" spans="1:27" ht="5.0999999999999996" customHeight="1" x14ac:dyDescent="0.2">
      <c r="A965" s="149" t="s">
        <v>150</v>
      </c>
      <c r="C965" s="144" t="s">
        <v>150</v>
      </c>
      <c r="D965" s="155"/>
      <c r="E965" s="166"/>
      <c r="F965" s="166"/>
      <c r="G965" s="166"/>
      <c r="H965" s="166"/>
      <c r="I965" s="166"/>
      <c r="J965" s="166"/>
      <c r="K965" s="166"/>
      <c r="L965" s="166"/>
      <c r="M965" s="166"/>
      <c r="N965" s="166"/>
      <c r="O965" s="166"/>
      <c r="P965" s="166"/>
      <c r="Q965" s="166"/>
      <c r="R965" s="166"/>
      <c r="S965" s="166"/>
      <c r="T965" s="166"/>
      <c r="U965" s="166"/>
      <c r="V965" s="166"/>
      <c r="W965" s="166"/>
      <c r="X965" s="166"/>
      <c r="Y965" s="166"/>
      <c r="Z965" s="144"/>
      <c r="AA965" s="167"/>
    </row>
    <row r="966" spans="1:27" ht="12" customHeight="1" x14ac:dyDescent="0.2">
      <c r="A966" s="149" t="s">
        <v>150</v>
      </c>
      <c r="C966" s="203" t="s">
        <v>1000</v>
      </c>
      <c r="D966" s="155" t="s">
        <v>282</v>
      </c>
      <c r="E966" s="166">
        <v>109</v>
      </c>
      <c r="F966" s="166">
        <v>2</v>
      </c>
      <c r="G966" s="166">
        <v>0</v>
      </c>
      <c r="H966" s="166">
        <v>0</v>
      </c>
      <c r="I966" s="166">
        <v>107</v>
      </c>
      <c r="J966" s="166">
        <v>0</v>
      </c>
      <c r="K966" s="166">
        <v>83</v>
      </c>
      <c r="L966" s="166">
        <v>26</v>
      </c>
      <c r="M966" s="166">
        <v>1</v>
      </c>
      <c r="N966" s="166">
        <v>1</v>
      </c>
      <c r="O966" s="166">
        <v>1</v>
      </c>
      <c r="P966" s="166">
        <v>5</v>
      </c>
      <c r="Q966" s="166">
        <v>0</v>
      </c>
      <c r="R966" s="166">
        <v>5</v>
      </c>
      <c r="S966" s="166">
        <v>0</v>
      </c>
      <c r="T966" s="166">
        <v>0</v>
      </c>
      <c r="U966" s="166">
        <v>0</v>
      </c>
      <c r="V966" s="166">
        <v>0</v>
      </c>
      <c r="W966" s="166">
        <v>0</v>
      </c>
      <c r="X966" s="166">
        <v>4</v>
      </c>
      <c r="Y966" s="166">
        <v>1</v>
      </c>
      <c r="Z966" s="144"/>
      <c r="AA966" s="167"/>
    </row>
    <row r="967" spans="1:27" ht="12" customHeight="1" x14ac:dyDescent="0.2">
      <c r="A967" s="149" t="s">
        <v>150</v>
      </c>
      <c r="C967" s="144"/>
      <c r="D967" s="155" t="s">
        <v>283</v>
      </c>
      <c r="E967" s="166">
        <v>88</v>
      </c>
      <c r="F967" s="166">
        <v>2</v>
      </c>
      <c r="G967" s="166">
        <v>0</v>
      </c>
      <c r="H967" s="166">
        <v>0</v>
      </c>
      <c r="I967" s="166">
        <v>86</v>
      </c>
      <c r="J967" s="166">
        <v>0</v>
      </c>
      <c r="K967" s="166">
        <v>68</v>
      </c>
      <c r="L967" s="166">
        <v>20</v>
      </c>
      <c r="M967" s="166">
        <v>1</v>
      </c>
      <c r="N967" s="166">
        <v>1</v>
      </c>
      <c r="O967" s="166">
        <v>1</v>
      </c>
      <c r="P967" s="166">
        <v>3</v>
      </c>
      <c r="Q967" s="166">
        <v>0</v>
      </c>
      <c r="R967" s="166">
        <v>3</v>
      </c>
      <c r="S967" s="166">
        <v>0</v>
      </c>
      <c r="T967" s="166">
        <v>0</v>
      </c>
      <c r="U967" s="166">
        <v>0</v>
      </c>
      <c r="V967" s="166">
        <v>0</v>
      </c>
      <c r="W967" s="166">
        <v>0</v>
      </c>
      <c r="X967" s="166">
        <v>3</v>
      </c>
      <c r="Y967" s="166">
        <v>0</v>
      </c>
      <c r="Z967" s="144"/>
      <c r="AA967" s="167"/>
    </row>
    <row r="968" spans="1:27" ht="5.0999999999999996" customHeight="1" x14ac:dyDescent="0.2">
      <c r="A968" s="149" t="s">
        <v>150</v>
      </c>
      <c r="C968" s="144" t="s">
        <v>150</v>
      </c>
      <c r="D968" s="155"/>
      <c r="E968" s="166"/>
      <c r="F968" s="166"/>
      <c r="G968" s="166"/>
      <c r="H968" s="166"/>
      <c r="I968" s="166"/>
      <c r="J968" s="166"/>
      <c r="K968" s="166"/>
      <c r="L968" s="166"/>
      <c r="M968" s="166"/>
      <c r="N968" s="166"/>
      <c r="O968" s="166"/>
      <c r="P968" s="166"/>
      <c r="Q968" s="166"/>
      <c r="R968" s="166"/>
      <c r="S968" s="166"/>
      <c r="T968" s="166"/>
      <c r="U968" s="166"/>
      <c r="V968" s="166"/>
      <c r="W968" s="166"/>
      <c r="X968" s="166"/>
      <c r="Y968" s="166"/>
      <c r="Z968" s="144"/>
      <c r="AA968" s="167"/>
    </row>
    <row r="969" spans="1:27" ht="12" customHeight="1" x14ac:dyDescent="0.2">
      <c r="A969" s="149">
        <v>222</v>
      </c>
      <c r="C969" s="149" t="s">
        <v>1005</v>
      </c>
      <c r="D969" s="155" t="s">
        <v>282</v>
      </c>
      <c r="E969" s="166">
        <v>531</v>
      </c>
      <c r="F969" s="166">
        <v>141</v>
      </c>
      <c r="G969" s="166">
        <v>0</v>
      </c>
      <c r="H969" s="166">
        <v>0</v>
      </c>
      <c r="I969" s="166">
        <v>390</v>
      </c>
      <c r="J969" s="166">
        <v>0</v>
      </c>
      <c r="K969" s="166">
        <v>377</v>
      </c>
      <c r="L969" s="166">
        <v>154</v>
      </c>
      <c r="M969" s="166">
        <v>114</v>
      </c>
      <c r="N969" s="166">
        <v>89</v>
      </c>
      <c r="O969" s="166">
        <v>87</v>
      </c>
      <c r="P969" s="166">
        <v>21</v>
      </c>
      <c r="Q969" s="166">
        <v>5</v>
      </c>
      <c r="R969" s="166">
        <v>14</v>
      </c>
      <c r="S969" s="166">
        <v>2</v>
      </c>
      <c r="T969" s="166">
        <v>5</v>
      </c>
      <c r="U969" s="166">
        <v>0</v>
      </c>
      <c r="V969" s="166">
        <v>0</v>
      </c>
      <c r="W969" s="166">
        <v>0</v>
      </c>
      <c r="X969" s="166">
        <v>12</v>
      </c>
      <c r="Y969" s="166">
        <v>2</v>
      </c>
      <c r="Z969" s="144"/>
      <c r="AA969" s="167" t="s">
        <v>1006</v>
      </c>
    </row>
    <row r="970" spans="1:27" ht="12" customHeight="1" x14ac:dyDescent="0.2">
      <c r="A970" s="149" t="s">
        <v>150</v>
      </c>
      <c r="C970" s="144"/>
      <c r="D970" s="155" t="s">
        <v>283</v>
      </c>
      <c r="E970" s="166">
        <v>439</v>
      </c>
      <c r="F970" s="166">
        <v>130</v>
      </c>
      <c r="G970" s="166">
        <v>0</v>
      </c>
      <c r="H970" s="166">
        <v>0</v>
      </c>
      <c r="I970" s="166">
        <v>309</v>
      </c>
      <c r="J970" s="166">
        <v>0</v>
      </c>
      <c r="K970" s="166">
        <v>300</v>
      </c>
      <c r="L970" s="166">
        <v>139</v>
      </c>
      <c r="M970" s="166">
        <v>105</v>
      </c>
      <c r="N970" s="166">
        <v>82</v>
      </c>
      <c r="O970" s="166">
        <v>79</v>
      </c>
      <c r="P970" s="166">
        <v>16</v>
      </c>
      <c r="Q970" s="166">
        <v>4</v>
      </c>
      <c r="R970" s="166">
        <v>10</v>
      </c>
      <c r="S970" s="166">
        <v>2</v>
      </c>
      <c r="T970" s="166">
        <v>4</v>
      </c>
      <c r="U970" s="166">
        <v>0</v>
      </c>
      <c r="V970" s="166">
        <v>0</v>
      </c>
      <c r="W970" s="166">
        <v>0</v>
      </c>
      <c r="X970" s="166">
        <v>8</v>
      </c>
      <c r="Y970" s="166">
        <v>2</v>
      </c>
      <c r="Z970" s="144"/>
      <c r="AA970" s="167"/>
    </row>
    <row r="971" spans="1:27" ht="5.0999999999999996" customHeight="1" x14ac:dyDescent="0.2">
      <c r="A971" s="149" t="s">
        <v>150</v>
      </c>
      <c r="C971" s="144" t="s">
        <v>150</v>
      </c>
      <c r="D971" s="155"/>
      <c r="E971" s="166"/>
      <c r="F971" s="166"/>
      <c r="G971" s="166"/>
      <c r="H971" s="166"/>
      <c r="I971" s="166"/>
      <c r="J971" s="166"/>
      <c r="K971" s="166"/>
      <c r="L971" s="166"/>
      <c r="M971" s="166"/>
      <c r="N971" s="166"/>
      <c r="O971" s="166"/>
      <c r="P971" s="166"/>
      <c r="Q971" s="166"/>
      <c r="R971" s="166"/>
      <c r="S971" s="166"/>
      <c r="T971" s="166"/>
      <c r="U971" s="166"/>
      <c r="V971" s="166"/>
      <c r="W971" s="166"/>
      <c r="X971" s="166"/>
      <c r="Y971" s="166"/>
      <c r="Z971" s="144"/>
      <c r="AA971" s="167"/>
    </row>
    <row r="972" spans="1:27" ht="12" customHeight="1" x14ac:dyDescent="0.2">
      <c r="A972" s="149" t="s">
        <v>150</v>
      </c>
      <c r="C972" s="203" t="s">
        <v>999</v>
      </c>
      <c r="D972" s="155" t="s">
        <v>282</v>
      </c>
      <c r="E972" s="166">
        <v>46</v>
      </c>
      <c r="F972" s="166">
        <v>45</v>
      </c>
      <c r="G972" s="166">
        <v>0</v>
      </c>
      <c r="H972" s="166">
        <v>0</v>
      </c>
      <c r="I972" s="166">
        <v>1</v>
      </c>
      <c r="J972" s="166">
        <v>0</v>
      </c>
      <c r="K972" s="166">
        <v>0</v>
      </c>
      <c r="L972" s="166">
        <v>46</v>
      </c>
      <c r="M972" s="166">
        <v>30</v>
      </c>
      <c r="N972" s="166">
        <v>22</v>
      </c>
      <c r="O972" s="166">
        <v>24</v>
      </c>
      <c r="P972" s="166">
        <v>2</v>
      </c>
      <c r="Q972" s="166">
        <v>1</v>
      </c>
      <c r="R972" s="166">
        <v>1</v>
      </c>
      <c r="S972" s="166">
        <v>0</v>
      </c>
      <c r="T972" s="166">
        <v>1</v>
      </c>
      <c r="U972" s="166">
        <v>0</v>
      </c>
      <c r="V972" s="166">
        <v>0</v>
      </c>
      <c r="W972" s="166">
        <v>0</v>
      </c>
      <c r="X972" s="166">
        <v>0</v>
      </c>
      <c r="Y972" s="166">
        <v>1</v>
      </c>
      <c r="Z972" s="144"/>
      <c r="AA972" s="167"/>
    </row>
    <row r="973" spans="1:27" ht="12" customHeight="1" x14ac:dyDescent="0.2">
      <c r="A973" s="149" t="s">
        <v>150</v>
      </c>
      <c r="C973" s="144"/>
      <c r="D973" s="155" t="s">
        <v>283</v>
      </c>
      <c r="E973" s="166">
        <v>42</v>
      </c>
      <c r="F973" s="166">
        <v>41</v>
      </c>
      <c r="G973" s="166">
        <v>0</v>
      </c>
      <c r="H973" s="166">
        <v>0</v>
      </c>
      <c r="I973" s="166">
        <v>1</v>
      </c>
      <c r="J973" s="166">
        <v>0</v>
      </c>
      <c r="K973" s="166">
        <v>0</v>
      </c>
      <c r="L973" s="166">
        <v>42</v>
      </c>
      <c r="M973" s="166">
        <v>27</v>
      </c>
      <c r="N973" s="166">
        <v>19</v>
      </c>
      <c r="O973" s="166">
        <v>21</v>
      </c>
      <c r="P973" s="166">
        <v>2</v>
      </c>
      <c r="Q973" s="166">
        <v>1</v>
      </c>
      <c r="R973" s="166">
        <v>1</v>
      </c>
      <c r="S973" s="166">
        <v>0</v>
      </c>
      <c r="T973" s="166">
        <v>1</v>
      </c>
      <c r="U973" s="166">
        <v>0</v>
      </c>
      <c r="V973" s="166">
        <v>0</v>
      </c>
      <c r="W973" s="166">
        <v>0</v>
      </c>
      <c r="X973" s="166">
        <v>0</v>
      </c>
      <c r="Y973" s="166">
        <v>1</v>
      </c>
      <c r="Z973" s="144"/>
      <c r="AA973" s="167"/>
    </row>
    <row r="974" spans="1:27" ht="5.0999999999999996" customHeight="1" x14ac:dyDescent="0.2">
      <c r="A974" s="149" t="s">
        <v>150</v>
      </c>
      <c r="C974" s="144" t="s">
        <v>150</v>
      </c>
      <c r="D974" s="155"/>
      <c r="E974" s="166"/>
      <c r="F974" s="166"/>
      <c r="G974" s="166"/>
      <c r="H974" s="166"/>
      <c r="I974" s="166"/>
      <c r="J974" s="166"/>
      <c r="K974" s="166"/>
      <c r="L974" s="166"/>
      <c r="M974" s="166"/>
      <c r="N974" s="166"/>
      <c r="O974" s="166"/>
      <c r="P974" s="166"/>
      <c r="Q974" s="166"/>
      <c r="R974" s="166"/>
      <c r="S974" s="166"/>
      <c r="T974" s="166"/>
      <c r="U974" s="166"/>
      <c r="V974" s="166"/>
      <c r="W974" s="166"/>
      <c r="X974" s="166"/>
      <c r="Y974" s="166"/>
      <c r="Z974" s="144"/>
      <c r="AA974" s="167"/>
    </row>
    <row r="975" spans="1:27" ht="12" customHeight="1" x14ac:dyDescent="0.2">
      <c r="A975" s="149" t="s">
        <v>150</v>
      </c>
      <c r="C975" s="203" t="s">
        <v>1000</v>
      </c>
      <c r="D975" s="155" t="s">
        <v>282</v>
      </c>
      <c r="E975" s="166">
        <v>485</v>
      </c>
      <c r="F975" s="166">
        <v>96</v>
      </c>
      <c r="G975" s="166">
        <v>0</v>
      </c>
      <c r="H975" s="166">
        <v>0</v>
      </c>
      <c r="I975" s="166">
        <v>389</v>
      </c>
      <c r="J975" s="166">
        <v>0</v>
      </c>
      <c r="K975" s="166">
        <v>377</v>
      </c>
      <c r="L975" s="166">
        <v>108</v>
      </c>
      <c r="M975" s="166">
        <v>84</v>
      </c>
      <c r="N975" s="166">
        <v>67</v>
      </c>
      <c r="O975" s="166">
        <v>63</v>
      </c>
      <c r="P975" s="166">
        <v>19</v>
      </c>
      <c r="Q975" s="166">
        <v>4</v>
      </c>
      <c r="R975" s="166">
        <v>13</v>
      </c>
      <c r="S975" s="166">
        <v>2</v>
      </c>
      <c r="T975" s="166">
        <v>4</v>
      </c>
      <c r="U975" s="166">
        <v>0</v>
      </c>
      <c r="V975" s="166">
        <v>0</v>
      </c>
      <c r="W975" s="166">
        <v>0</v>
      </c>
      <c r="X975" s="166">
        <v>12</v>
      </c>
      <c r="Y975" s="166">
        <v>1</v>
      </c>
      <c r="Z975" s="144"/>
      <c r="AA975" s="167"/>
    </row>
    <row r="976" spans="1:27" s="190" customFormat="1" ht="12" customHeight="1" x14ac:dyDescent="0.2">
      <c r="A976" s="149" t="s">
        <v>150</v>
      </c>
      <c r="B976" s="162"/>
      <c r="C976" s="144"/>
      <c r="D976" s="155" t="s">
        <v>283</v>
      </c>
      <c r="E976" s="166">
        <v>397</v>
      </c>
      <c r="F976" s="166">
        <v>89</v>
      </c>
      <c r="G976" s="166">
        <v>0</v>
      </c>
      <c r="H976" s="166">
        <v>0</v>
      </c>
      <c r="I976" s="166">
        <v>308</v>
      </c>
      <c r="J976" s="166">
        <v>0</v>
      </c>
      <c r="K976" s="166">
        <v>300</v>
      </c>
      <c r="L976" s="166">
        <v>97</v>
      </c>
      <c r="M976" s="166">
        <v>78</v>
      </c>
      <c r="N976" s="166">
        <v>63</v>
      </c>
      <c r="O976" s="166">
        <v>58</v>
      </c>
      <c r="P976" s="166">
        <v>14</v>
      </c>
      <c r="Q976" s="166">
        <v>3</v>
      </c>
      <c r="R976" s="166">
        <v>9</v>
      </c>
      <c r="S976" s="166">
        <v>2</v>
      </c>
      <c r="T976" s="166">
        <v>3</v>
      </c>
      <c r="U976" s="166">
        <v>0</v>
      </c>
      <c r="V976" s="166">
        <v>0</v>
      </c>
      <c r="W976" s="166">
        <v>0</v>
      </c>
      <c r="X976" s="166">
        <v>8</v>
      </c>
      <c r="Y976" s="166">
        <v>1</v>
      </c>
      <c r="Z976" s="144"/>
      <c r="AA976" s="167"/>
    </row>
    <row r="977" spans="1:27" ht="5.0999999999999996" customHeight="1" x14ac:dyDescent="0.2">
      <c r="A977" s="142" t="s">
        <v>150</v>
      </c>
      <c r="B977" s="162" t="s">
        <v>150</v>
      </c>
      <c r="C977" s="142" t="s">
        <v>150</v>
      </c>
      <c r="D977" s="183"/>
      <c r="E977" s="166"/>
      <c r="F977" s="166"/>
      <c r="G977" s="166"/>
      <c r="H977" s="166"/>
      <c r="I977" s="166"/>
      <c r="J977" s="166"/>
      <c r="K977" s="166"/>
      <c r="L977" s="166"/>
      <c r="M977" s="166"/>
      <c r="N977" s="166"/>
      <c r="O977" s="166"/>
      <c r="P977" s="166"/>
      <c r="Q977" s="166"/>
      <c r="R977" s="166"/>
      <c r="S977" s="166"/>
      <c r="T977" s="166"/>
      <c r="U977" s="166"/>
      <c r="V977" s="166"/>
      <c r="W977" s="166"/>
      <c r="X977" s="166"/>
      <c r="Y977" s="166"/>
      <c r="Z977" s="144"/>
      <c r="AA977" s="167"/>
    </row>
    <row r="978" spans="1:27" ht="12" customHeight="1" x14ac:dyDescent="0.2">
      <c r="A978" s="149">
        <v>229</v>
      </c>
      <c r="C978" s="149" t="s">
        <v>1007</v>
      </c>
      <c r="D978" s="155" t="s">
        <v>282</v>
      </c>
      <c r="E978" s="166">
        <v>11539</v>
      </c>
      <c r="F978" s="166">
        <v>294</v>
      </c>
      <c r="G978" s="166">
        <v>1</v>
      </c>
      <c r="H978" s="166">
        <v>0</v>
      </c>
      <c r="I978" s="166">
        <v>11245</v>
      </c>
      <c r="J978" s="166">
        <v>1</v>
      </c>
      <c r="K978" s="166">
        <v>8473</v>
      </c>
      <c r="L978" s="166">
        <v>3066</v>
      </c>
      <c r="M978" s="166">
        <v>245</v>
      </c>
      <c r="N978" s="166">
        <v>179</v>
      </c>
      <c r="O978" s="166">
        <v>173</v>
      </c>
      <c r="P978" s="166">
        <v>262</v>
      </c>
      <c r="Q978" s="166">
        <v>5</v>
      </c>
      <c r="R978" s="166">
        <v>225</v>
      </c>
      <c r="S978" s="166">
        <v>32</v>
      </c>
      <c r="T978" s="166">
        <v>5</v>
      </c>
      <c r="U978" s="166">
        <v>0</v>
      </c>
      <c r="V978" s="166">
        <v>0</v>
      </c>
      <c r="W978" s="166">
        <v>0</v>
      </c>
      <c r="X978" s="166">
        <v>143</v>
      </c>
      <c r="Y978" s="166">
        <v>82</v>
      </c>
      <c r="Z978" s="144"/>
      <c r="AA978" s="167" t="s">
        <v>1008</v>
      </c>
    </row>
    <row r="979" spans="1:27" ht="12" customHeight="1" x14ac:dyDescent="0.2">
      <c r="A979" s="149" t="s">
        <v>150</v>
      </c>
      <c r="C979" s="186" t="s">
        <v>596</v>
      </c>
      <c r="D979" s="155" t="s">
        <v>283</v>
      </c>
      <c r="E979" s="166">
        <v>9052</v>
      </c>
      <c r="F979" s="166">
        <v>274</v>
      </c>
      <c r="G979" s="166">
        <v>1</v>
      </c>
      <c r="H979" s="166">
        <v>0</v>
      </c>
      <c r="I979" s="166">
        <v>8778</v>
      </c>
      <c r="J979" s="166">
        <v>1</v>
      </c>
      <c r="K979" s="166">
        <v>6403</v>
      </c>
      <c r="L979" s="166">
        <v>2649</v>
      </c>
      <c r="M979" s="166">
        <v>228</v>
      </c>
      <c r="N979" s="166">
        <v>165</v>
      </c>
      <c r="O979" s="166">
        <v>161</v>
      </c>
      <c r="P979" s="166">
        <v>233</v>
      </c>
      <c r="Q979" s="166">
        <v>5</v>
      </c>
      <c r="R979" s="166">
        <v>203</v>
      </c>
      <c r="S979" s="166">
        <v>25</v>
      </c>
      <c r="T979" s="166">
        <v>5</v>
      </c>
      <c r="U979" s="166">
        <v>0</v>
      </c>
      <c r="V979" s="166">
        <v>0</v>
      </c>
      <c r="W979" s="166">
        <v>0</v>
      </c>
      <c r="X979" s="166">
        <v>128</v>
      </c>
      <c r="Y979" s="166">
        <v>75</v>
      </c>
      <c r="Z979" s="144"/>
      <c r="AA979" s="167"/>
    </row>
    <row r="980" spans="1:27" ht="5.0999999999999996" customHeight="1" x14ac:dyDescent="0.2">
      <c r="A980" s="149" t="s">
        <v>150</v>
      </c>
      <c r="C980" s="144" t="s">
        <v>150</v>
      </c>
      <c r="D980" s="155"/>
      <c r="E980" s="166"/>
      <c r="F980" s="166"/>
      <c r="G980" s="166"/>
      <c r="H980" s="166"/>
      <c r="I980" s="166"/>
      <c r="J980" s="166"/>
      <c r="K980" s="166"/>
      <c r="L980" s="166"/>
      <c r="M980" s="166"/>
      <c r="N980" s="166"/>
      <c r="O980" s="166"/>
      <c r="P980" s="166"/>
      <c r="Q980" s="166"/>
      <c r="R980" s="166"/>
      <c r="S980" s="166"/>
      <c r="T980" s="166"/>
      <c r="U980" s="166"/>
      <c r="V980" s="166"/>
      <c r="W980" s="166"/>
      <c r="X980" s="166"/>
      <c r="Y980" s="166"/>
      <c r="Z980" s="144"/>
      <c r="AA980" s="167"/>
    </row>
    <row r="981" spans="1:27" ht="12" customHeight="1" x14ac:dyDescent="0.2">
      <c r="A981" s="149" t="s">
        <v>150</v>
      </c>
      <c r="C981" s="203" t="s">
        <v>999</v>
      </c>
      <c r="D981" s="155" t="s">
        <v>282</v>
      </c>
      <c r="E981" s="166">
        <v>2256</v>
      </c>
      <c r="F981" s="166">
        <v>165</v>
      </c>
      <c r="G981" s="166">
        <v>0</v>
      </c>
      <c r="H981" s="166">
        <v>0</v>
      </c>
      <c r="I981" s="166">
        <v>2091</v>
      </c>
      <c r="J981" s="166">
        <v>0</v>
      </c>
      <c r="K981" s="166">
        <v>182</v>
      </c>
      <c r="L981" s="166">
        <v>2074</v>
      </c>
      <c r="M981" s="166">
        <v>133</v>
      </c>
      <c r="N981" s="166">
        <v>97</v>
      </c>
      <c r="O981" s="166">
        <v>96</v>
      </c>
      <c r="P981" s="166">
        <v>98</v>
      </c>
      <c r="Q981" s="166">
        <v>2</v>
      </c>
      <c r="R981" s="166">
        <v>84</v>
      </c>
      <c r="S981" s="166">
        <v>12</v>
      </c>
      <c r="T981" s="166">
        <v>2</v>
      </c>
      <c r="U981" s="166">
        <v>0</v>
      </c>
      <c r="V981" s="166">
        <v>0</v>
      </c>
      <c r="W981" s="166">
        <v>0</v>
      </c>
      <c r="X981" s="166">
        <v>45</v>
      </c>
      <c r="Y981" s="166">
        <v>39</v>
      </c>
      <c r="Z981" s="144"/>
      <c r="AA981" s="167"/>
    </row>
    <row r="982" spans="1:27" ht="12" customHeight="1" x14ac:dyDescent="0.2">
      <c r="A982" s="149" t="s">
        <v>150</v>
      </c>
      <c r="C982" s="144"/>
      <c r="D982" s="155" t="s">
        <v>283</v>
      </c>
      <c r="E982" s="166">
        <v>1951</v>
      </c>
      <c r="F982" s="166">
        <v>153</v>
      </c>
      <c r="G982" s="166">
        <v>0</v>
      </c>
      <c r="H982" s="166">
        <v>0</v>
      </c>
      <c r="I982" s="166">
        <v>1798</v>
      </c>
      <c r="J982" s="166">
        <v>0</v>
      </c>
      <c r="K982" s="166">
        <v>170</v>
      </c>
      <c r="L982" s="166">
        <v>1781</v>
      </c>
      <c r="M982" s="166">
        <v>123</v>
      </c>
      <c r="N982" s="166">
        <v>89</v>
      </c>
      <c r="O982" s="166">
        <v>89</v>
      </c>
      <c r="P982" s="166">
        <v>89</v>
      </c>
      <c r="Q982" s="166">
        <v>2</v>
      </c>
      <c r="R982" s="166">
        <v>76</v>
      </c>
      <c r="S982" s="166">
        <v>11</v>
      </c>
      <c r="T982" s="166">
        <v>2</v>
      </c>
      <c r="U982" s="166">
        <v>0</v>
      </c>
      <c r="V982" s="166">
        <v>0</v>
      </c>
      <c r="W982" s="166">
        <v>0</v>
      </c>
      <c r="X982" s="166">
        <v>40</v>
      </c>
      <c r="Y982" s="166">
        <v>36</v>
      </c>
      <c r="Z982" s="144"/>
      <c r="AA982" s="167"/>
    </row>
    <row r="983" spans="1:27" ht="5.0999999999999996" customHeight="1" x14ac:dyDescent="0.2">
      <c r="A983" s="149" t="s">
        <v>150</v>
      </c>
      <c r="C983" s="144" t="s">
        <v>150</v>
      </c>
      <c r="D983" s="155"/>
      <c r="E983" s="166"/>
      <c r="F983" s="166"/>
      <c r="G983" s="166"/>
      <c r="H983" s="166"/>
      <c r="I983" s="166"/>
      <c r="J983" s="166"/>
      <c r="K983" s="166"/>
      <c r="L983" s="166"/>
      <c r="M983" s="166"/>
      <c r="N983" s="166"/>
      <c r="O983" s="166"/>
      <c r="P983" s="166"/>
      <c r="Q983" s="166"/>
      <c r="R983" s="166"/>
      <c r="S983" s="166"/>
      <c r="T983" s="166"/>
      <c r="U983" s="166"/>
      <c r="V983" s="166"/>
      <c r="W983" s="166"/>
      <c r="X983" s="166"/>
      <c r="Y983" s="166"/>
      <c r="Z983" s="144"/>
      <c r="AA983" s="167"/>
    </row>
    <row r="984" spans="1:27" ht="12" customHeight="1" x14ac:dyDescent="0.2">
      <c r="A984" s="149" t="s">
        <v>150</v>
      </c>
      <c r="C984" s="203" t="s">
        <v>1000</v>
      </c>
      <c r="D984" s="155" t="s">
        <v>282</v>
      </c>
      <c r="E984" s="166">
        <v>9283</v>
      </c>
      <c r="F984" s="166">
        <v>129</v>
      </c>
      <c r="G984" s="166">
        <v>1</v>
      </c>
      <c r="H984" s="166">
        <v>0</v>
      </c>
      <c r="I984" s="166">
        <v>9154</v>
      </c>
      <c r="J984" s="166">
        <v>1</v>
      </c>
      <c r="K984" s="166">
        <v>8291</v>
      </c>
      <c r="L984" s="166">
        <v>992</v>
      </c>
      <c r="M984" s="166">
        <v>112</v>
      </c>
      <c r="N984" s="166">
        <v>82</v>
      </c>
      <c r="O984" s="166">
        <v>77</v>
      </c>
      <c r="P984" s="166">
        <v>164</v>
      </c>
      <c r="Q984" s="166">
        <v>3</v>
      </c>
      <c r="R984" s="166">
        <v>141</v>
      </c>
      <c r="S984" s="166">
        <v>20</v>
      </c>
      <c r="T984" s="166">
        <v>3</v>
      </c>
      <c r="U984" s="166">
        <v>0</v>
      </c>
      <c r="V984" s="166">
        <v>0</v>
      </c>
      <c r="W984" s="166">
        <v>0</v>
      </c>
      <c r="X984" s="166">
        <v>98</v>
      </c>
      <c r="Y984" s="166">
        <v>43</v>
      </c>
      <c r="Z984" s="144"/>
      <c r="AA984" s="167"/>
    </row>
    <row r="985" spans="1:27" ht="12" customHeight="1" x14ac:dyDescent="0.2">
      <c r="A985" s="149" t="s">
        <v>150</v>
      </c>
      <c r="C985" s="144"/>
      <c r="D985" s="155" t="s">
        <v>283</v>
      </c>
      <c r="E985" s="166">
        <v>7101</v>
      </c>
      <c r="F985" s="166">
        <v>121</v>
      </c>
      <c r="G985" s="166">
        <v>1</v>
      </c>
      <c r="H985" s="166">
        <v>0</v>
      </c>
      <c r="I985" s="166">
        <v>6980</v>
      </c>
      <c r="J985" s="166">
        <v>1</v>
      </c>
      <c r="K985" s="166">
        <v>6233</v>
      </c>
      <c r="L985" s="166">
        <v>868</v>
      </c>
      <c r="M985" s="166">
        <v>105</v>
      </c>
      <c r="N985" s="166">
        <v>76</v>
      </c>
      <c r="O985" s="166">
        <v>72</v>
      </c>
      <c r="P985" s="166">
        <v>144</v>
      </c>
      <c r="Q985" s="166">
        <v>3</v>
      </c>
      <c r="R985" s="166">
        <v>127</v>
      </c>
      <c r="S985" s="166">
        <v>14</v>
      </c>
      <c r="T985" s="166">
        <v>3</v>
      </c>
      <c r="U985" s="166">
        <v>0</v>
      </c>
      <c r="V985" s="166">
        <v>0</v>
      </c>
      <c r="W985" s="166">
        <v>0</v>
      </c>
      <c r="X985" s="166">
        <v>88</v>
      </c>
      <c r="Y985" s="166">
        <v>39</v>
      </c>
      <c r="Z985" s="144"/>
      <c r="AA985" s="167"/>
    </row>
    <row r="986" spans="1:27" ht="5.0999999999999996" customHeight="1" x14ac:dyDescent="0.2">
      <c r="A986" s="178"/>
      <c r="B986" s="163"/>
      <c r="C986" s="178"/>
      <c r="D986" s="183"/>
      <c r="E986" s="166"/>
      <c r="F986" s="166"/>
      <c r="G986" s="166"/>
      <c r="H986" s="166"/>
      <c r="I986" s="166"/>
      <c r="J986" s="166"/>
      <c r="K986" s="166"/>
      <c r="L986" s="166"/>
      <c r="M986" s="166"/>
      <c r="N986" s="166"/>
      <c r="O986" s="166"/>
      <c r="P986" s="166"/>
      <c r="Q986" s="166"/>
      <c r="R986" s="166"/>
      <c r="S986" s="166"/>
      <c r="T986" s="166"/>
      <c r="U986" s="166"/>
      <c r="V986" s="166"/>
      <c r="W986" s="166"/>
      <c r="X986" s="166"/>
      <c r="Y986" s="166"/>
      <c r="Z986" s="144"/>
      <c r="AA986" s="167"/>
    </row>
    <row r="987" spans="1:27" ht="12" customHeight="1" x14ac:dyDescent="0.2">
      <c r="A987" s="149" t="s">
        <v>1009</v>
      </c>
      <c r="C987" s="149" t="s">
        <v>1010</v>
      </c>
      <c r="D987" s="155" t="s">
        <v>282</v>
      </c>
      <c r="E987" s="166">
        <v>489</v>
      </c>
      <c r="F987" s="166">
        <v>171</v>
      </c>
      <c r="G987" s="166">
        <v>0</v>
      </c>
      <c r="H987" s="166">
        <v>0</v>
      </c>
      <c r="I987" s="166">
        <v>318</v>
      </c>
      <c r="J987" s="166">
        <v>0</v>
      </c>
      <c r="K987" s="166">
        <v>242</v>
      </c>
      <c r="L987" s="166">
        <v>247</v>
      </c>
      <c r="M987" s="166">
        <v>124</v>
      </c>
      <c r="N987" s="166">
        <v>85</v>
      </c>
      <c r="O987" s="166">
        <v>83</v>
      </c>
      <c r="P987" s="166">
        <v>74</v>
      </c>
      <c r="Q987" s="166">
        <v>11</v>
      </c>
      <c r="R987" s="166">
        <v>57</v>
      </c>
      <c r="S987" s="166">
        <v>6</v>
      </c>
      <c r="T987" s="166">
        <v>9</v>
      </c>
      <c r="U987" s="166">
        <v>0</v>
      </c>
      <c r="V987" s="166">
        <v>2</v>
      </c>
      <c r="W987" s="166">
        <v>0</v>
      </c>
      <c r="X987" s="166">
        <v>27</v>
      </c>
      <c r="Y987" s="166">
        <v>30</v>
      </c>
      <c r="Z987" s="144"/>
      <c r="AA987" s="167" t="s">
        <v>1009</v>
      </c>
    </row>
    <row r="988" spans="1:27" ht="12" customHeight="1" x14ac:dyDescent="0.2">
      <c r="A988" s="149" t="s">
        <v>150</v>
      </c>
      <c r="C988" s="144"/>
      <c r="D988" s="155" t="s">
        <v>283</v>
      </c>
      <c r="E988" s="166">
        <v>453</v>
      </c>
      <c r="F988" s="166">
        <v>160</v>
      </c>
      <c r="G988" s="166">
        <v>0</v>
      </c>
      <c r="H988" s="166">
        <v>0</v>
      </c>
      <c r="I988" s="166">
        <v>293</v>
      </c>
      <c r="J988" s="166">
        <v>0</v>
      </c>
      <c r="K988" s="166">
        <v>219</v>
      </c>
      <c r="L988" s="166">
        <v>234</v>
      </c>
      <c r="M988" s="166">
        <v>114</v>
      </c>
      <c r="N988" s="166">
        <v>80</v>
      </c>
      <c r="O988" s="166">
        <v>77</v>
      </c>
      <c r="P988" s="166">
        <v>71</v>
      </c>
      <c r="Q988" s="166">
        <v>11</v>
      </c>
      <c r="R988" s="166">
        <v>54</v>
      </c>
      <c r="S988" s="166">
        <v>6</v>
      </c>
      <c r="T988" s="166">
        <v>9</v>
      </c>
      <c r="U988" s="166">
        <v>0</v>
      </c>
      <c r="V988" s="166">
        <v>2</v>
      </c>
      <c r="W988" s="166">
        <v>0</v>
      </c>
      <c r="X988" s="166">
        <v>25</v>
      </c>
      <c r="Y988" s="166">
        <v>29</v>
      </c>
      <c r="Z988" s="144"/>
      <c r="AA988" s="167"/>
    </row>
    <row r="989" spans="1:27" ht="5.0999999999999996" customHeight="1" x14ac:dyDescent="0.2">
      <c r="A989" s="149" t="s">
        <v>150</v>
      </c>
      <c r="C989" s="144" t="s">
        <v>150</v>
      </c>
      <c r="D989" s="155"/>
      <c r="E989" s="166"/>
      <c r="F989" s="166"/>
      <c r="G989" s="166"/>
      <c r="H989" s="166"/>
      <c r="I989" s="166"/>
      <c r="J989" s="166"/>
      <c r="K989" s="166"/>
      <c r="L989" s="166"/>
      <c r="M989" s="166"/>
      <c r="N989" s="166"/>
      <c r="O989" s="166"/>
      <c r="P989" s="166"/>
      <c r="Q989" s="166"/>
      <c r="R989" s="166"/>
      <c r="S989" s="166"/>
      <c r="T989" s="166"/>
      <c r="U989" s="166"/>
      <c r="V989" s="166"/>
      <c r="W989" s="166"/>
      <c r="X989" s="166"/>
      <c r="Y989" s="166"/>
      <c r="Z989" s="144"/>
      <c r="AA989" s="167"/>
    </row>
    <row r="990" spans="1:27" ht="12" customHeight="1" x14ac:dyDescent="0.2">
      <c r="A990" s="149" t="s">
        <v>1011</v>
      </c>
      <c r="C990" s="149" t="s">
        <v>1012</v>
      </c>
      <c r="D990" s="155" t="s">
        <v>282</v>
      </c>
      <c r="E990" s="166">
        <v>12017</v>
      </c>
      <c r="F990" s="166">
        <v>403</v>
      </c>
      <c r="G990" s="166">
        <v>0</v>
      </c>
      <c r="H990" s="166">
        <v>0</v>
      </c>
      <c r="I990" s="166">
        <v>11614</v>
      </c>
      <c r="J990" s="166">
        <v>1</v>
      </c>
      <c r="K990" s="166">
        <v>1543</v>
      </c>
      <c r="L990" s="166">
        <v>10474</v>
      </c>
      <c r="M990" s="166">
        <v>350</v>
      </c>
      <c r="N990" s="166">
        <v>257</v>
      </c>
      <c r="O990" s="166">
        <v>253</v>
      </c>
      <c r="P990" s="166">
        <v>430</v>
      </c>
      <c r="Q990" s="166">
        <v>10</v>
      </c>
      <c r="R990" s="166">
        <v>354</v>
      </c>
      <c r="S990" s="166">
        <v>66</v>
      </c>
      <c r="T990" s="166">
        <v>9</v>
      </c>
      <c r="U990" s="166">
        <v>0</v>
      </c>
      <c r="V990" s="166">
        <v>1</v>
      </c>
      <c r="W990" s="166">
        <v>0</v>
      </c>
      <c r="X990" s="166">
        <v>230</v>
      </c>
      <c r="Y990" s="166">
        <v>124</v>
      </c>
      <c r="Z990" s="144"/>
      <c r="AA990" s="167" t="s">
        <v>1011</v>
      </c>
    </row>
    <row r="991" spans="1:27" ht="12" customHeight="1" x14ac:dyDescent="0.2">
      <c r="A991" s="149" t="s">
        <v>150</v>
      </c>
      <c r="C991" s="144"/>
      <c r="D991" s="155" t="s">
        <v>283</v>
      </c>
      <c r="E991" s="166">
        <v>9833</v>
      </c>
      <c r="F991" s="166">
        <v>374</v>
      </c>
      <c r="G991" s="166">
        <v>0</v>
      </c>
      <c r="H991" s="166">
        <v>0</v>
      </c>
      <c r="I991" s="166">
        <v>9459</v>
      </c>
      <c r="J991" s="166">
        <v>1</v>
      </c>
      <c r="K991" s="166">
        <v>1347</v>
      </c>
      <c r="L991" s="166">
        <v>8486</v>
      </c>
      <c r="M991" s="166">
        <v>322</v>
      </c>
      <c r="N991" s="166">
        <v>235</v>
      </c>
      <c r="O991" s="166">
        <v>233</v>
      </c>
      <c r="P991" s="166">
        <v>384</v>
      </c>
      <c r="Q991" s="166">
        <v>9</v>
      </c>
      <c r="R991" s="166">
        <v>318</v>
      </c>
      <c r="S991" s="166">
        <v>57</v>
      </c>
      <c r="T991" s="166">
        <v>8</v>
      </c>
      <c r="U991" s="166">
        <v>0</v>
      </c>
      <c r="V991" s="166">
        <v>1</v>
      </c>
      <c r="W991" s="166">
        <v>0</v>
      </c>
      <c r="X991" s="166">
        <v>208</v>
      </c>
      <c r="Y991" s="166">
        <v>110</v>
      </c>
      <c r="Z991" s="144"/>
      <c r="AA991" s="167"/>
    </row>
    <row r="992" spans="1:27" ht="5.0999999999999996" customHeight="1" x14ac:dyDescent="0.2">
      <c r="A992" s="149" t="s">
        <v>150</v>
      </c>
      <c r="C992" s="144" t="s">
        <v>150</v>
      </c>
      <c r="D992" s="155"/>
      <c r="E992" s="166"/>
      <c r="F992" s="166"/>
      <c r="G992" s="166"/>
      <c r="H992" s="166"/>
      <c r="I992" s="166"/>
      <c r="J992" s="166"/>
      <c r="K992" s="166"/>
      <c r="L992" s="166"/>
      <c r="M992" s="166"/>
      <c r="N992" s="166"/>
      <c r="O992" s="166"/>
      <c r="P992" s="166"/>
      <c r="Q992" s="166"/>
      <c r="R992" s="166"/>
      <c r="S992" s="166"/>
      <c r="T992" s="166"/>
      <c r="U992" s="166"/>
      <c r="V992" s="166"/>
      <c r="W992" s="166"/>
      <c r="X992" s="166"/>
      <c r="Y992" s="166"/>
      <c r="Z992" s="144"/>
      <c r="AA992" s="167"/>
    </row>
    <row r="993" spans="1:27" ht="12" customHeight="1" x14ac:dyDescent="0.2">
      <c r="A993" s="149" t="s">
        <v>150</v>
      </c>
      <c r="C993" s="202" t="s">
        <v>990</v>
      </c>
      <c r="D993" s="155" t="s">
        <v>282</v>
      </c>
      <c r="E993" s="166">
        <v>10139</v>
      </c>
      <c r="F993" s="166">
        <v>271</v>
      </c>
      <c r="G993" s="166">
        <v>0</v>
      </c>
      <c r="H993" s="166">
        <v>0</v>
      </c>
      <c r="I993" s="166">
        <v>9868</v>
      </c>
      <c r="J993" s="166">
        <v>1</v>
      </c>
      <c r="K993" s="166">
        <v>1249</v>
      </c>
      <c r="L993" s="166">
        <v>8890</v>
      </c>
      <c r="M993" s="166">
        <v>239</v>
      </c>
      <c r="N993" s="166">
        <v>179</v>
      </c>
      <c r="O993" s="166">
        <v>175</v>
      </c>
      <c r="P993" s="166">
        <v>265</v>
      </c>
      <c r="Q993" s="166">
        <v>6</v>
      </c>
      <c r="R993" s="166">
        <v>208</v>
      </c>
      <c r="S993" s="166">
        <v>51</v>
      </c>
      <c r="T993" s="166">
        <v>6</v>
      </c>
      <c r="U993" s="166">
        <v>0</v>
      </c>
      <c r="V993" s="166">
        <v>0</v>
      </c>
      <c r="W993" s="166">
        <v>0</v>
      </c>
      <c r="X993" s="166">
        <v>134</v>
      </c>
      <c r="Y993" s="166">
        <v>74</v>
      </c>
      <c r="Z993" s="144"/>
      <c r="AA993" s="167"/>
    </row>
    <row r="994" spans="1:27" ht="12" customHeight="1" x14ac:dyDescent="0.2">
      <c r="A994" s="149" t="s">
        <v>150</v>
      </c>
      <c r="C994" s="144"/>
      <c r="D994" s="155" t="s">
        <v>283</v>
      </c>
      <c r="E994" s="166">
        <v>8237</v>
      </c>
      <c r="F994" s="166">
        <v>250</v>
      </c>
      <c r="G994" s="166">
        <v>0</v>
      </c>
      <c r="H994" s="166">
        <v>0</v>
      </c>
      <c r="I994" s="166">
        <v>7987</v>
      </c>
      <c r="J994" s="166">
        <v>1</v>
      </c>
      <c r="K994" s="166">
        <v>1080</v>
      </c>
      <c r="L994" s="166">
        <v>7157</v>
      </c>
      <c r="M994" s="166">
        <v>219</v>
      </c>
      <c r="N994" s="166">
        <v>164</v>
      </c>
      <c r="O994" s="166">
        <v>161</v>
      </c>
      <c r="P994" s="166">
        <v>236</v>
      </c>
      <c r="Q994" s="166">
        <v>5</v>
      </c>
      <c r="R994" s="166">
        <v>188</v>
      </c>
      <c r="S994" s="166">
        <v>43</v>
      </c>
      <c r="T994" s="166">
        <v>5</v>
      </c>
      <c r="U994" s="166">
        <v>0</v>
      </c>
      <c r="V994" s="166">
        <v>0</v>
      </c>
      <c r="W994" s="166">
        <v>0</v>
      </c>
      <c r="X994" s="166">
        <v>120</v>
      </c>
      <c r="Y994" s="166">
        <v>68</v>
      </c>
      <c r="Z994" s="144"/>
      <c r="AA994" s="167"/>
    </row>
    <row r="995" spans="1:27" ht="5.0999999999999996" customHeight="1" x14ac:dyDescent="0.2">
      <c r="A995" s="149" t="s">
        <v>150</v>
      </c>
      <c r="C995" s="144" t="s">
        <v>150</v>
      </c>
      <c r="D995" s="155"/>
      <c r="E995" s="166"/>
      <c r="F995" s="166"/>
      <c r="G995" s="166"/>
      <c r="H995" s="166"/>
      <c r="I995" s="166"/>
      <c r="J995" s="166"/>
      <c r="K995" s="166"/>
      <c r="L995" s="166"/>
      <c r="M995" s="166"/>
      <c r="N995" s="166"/>
      <c r="O995" s="166"/>
      <c r="P995" s="166"/>
      <c r="Q995" s="166"/>
      <c r="R995" s="166"/>
      <c r="S995" s="166"/>
      <c r="T995" s="166"/>
      <c r="U995" s="166"/>
      <c r="V995" s="166"/>
      <c r="W995" s="166"/>
      <c r="X995" s="166"/>
      <c r="Y995" s="166"/>
      <c r="Z995" s="144"/>
      <c r="AA995" s="167"/>
    </row>
    <row r="996" spans="1:27" ht="12" customHeight="1" x14ac:dyDescent="0.2">
      <c r="A996" s="149" t="s">
        <v>150</v>
      </c>
      <c r="C996" s="202" t="s">
        <v>991</v>
      </c>
      <c r="D996" s="155" t="s">
        <v>282</v>
      </c>
      <c r="E996" s="166">
        <v>1878</v>
      </c>
      <c r="F996" s="166">
        <v>132</v>
      </c>
      <c r="G996" s="166">
        <v>0</v>
      </c>
      <c r="H996" s="166">
        <v>0</v>
      </c>
      <c r="I996" s="166">
        <v>1746</v>
      </c>
      <c r="J996" s="166">
        <v>0</v>
      </c>
      <c r="K996" s="166">
        <v>294</v>
      </c>
      <c r="L996" s="166">
        <v>1584</v>
      </c>
      <c r="M996" s="166">
        <v>111</v>
      </c>
      <c r="N996" s="166">
        <v>78</v>
      </c>
      <c r="O996" s="166">
        <v>78</v>
      </c>
      <c r="P996" s="166">
        <v>165</v>
      </c>
      <c r="Q996" s="166">
        <v>4</v>
      </c>
      <c r="R996" s="166">
        <v>146</v>
      </c>
      <c r="S996" s="166">
        <v>15</v>
      </c>
      <c r="T996" s="166">
        <v>3</v>
      </c>
      <c r="U996" s="166">
        <v>0</v>
      </c>
      <c r="V996" s="166">
        <v>1</v>
      </c>
      <c r="W996" s="166">
        <v>0</v>
      </c>
      <c r="X996" s="166">
        <v>96</v>
      </c>
      <c r="Y996" s="166">
        <v>50</v>
      </c>
      <c r="Z996" s="144"/>
      <c r="AA996" s="167"/>
    </row>
    <row r="997" spans="1:27" ht="12" customHeight="1" x14ac:dyDescent="0.2">
      <c r="A997" s="149" t="s">
        <v>150</v>
      </c>
      <c r="C997" s="144"/>
      <c r="D997" s="155" t="s">
        <v>283</v>
      </c>
      <c r="E997" s="166">
        <v>1596</v>
      </c>
      <c r="F997" s="166">
        <v>124</v>
      </c>
      <c r="G997" s="166">
        <v>0</v>
      </c>
      <c r="H997" s="166">
        <v>0</v>
      </c>
      <c r="I997" s="166">
        <v>1472</v>
      </c>
      <c r="J997" s="166">
        <v>0</v>
      </c>
      <c r="K997" s="166">
        <v>267</v>
      </c>
      <c r="L997" s="166">
        <v>1329</v>
      </c>
      <c r="M997" s="166">
        <v>103</v>
      </c>
      <c r="N997" s="166">
        <v>71</v>
      </c>
      <c r="O997" s="166">
        <v>72</v>
      </c>
      <c r="P997" s="166">
        <v>148</v>
      </c>
      <c r="Q997" s="166">
        <v>4</v>
      </c>
      <c r="R997" s="166">
        <v>130</v>
      </c>
      <c r="S997" s="166">
        <v>14</v>
      </c>
      <c r="T997" s="166">
        <v>3</v>
      </c>
      <c r="U997" s="166">
        <v>0</v>
      </c>
      <c r="V997" s="166">
        <v>1</v>
      </c>
      <c r="W997" s="166">
        <v>0</v>
      </c>
      <c r="X997" s="166">
        <v>88</v>
      </c>
      <c r="Y997" s="166">
        <v>42</v>
      </c>
      <c r="Z997" s="144"/>
      <c r="AA997" s="167"/>
    </row>
    <row r="998" spans="1:27" ht="5.0999999999999996" customHeight="1" x14ac:dyDescent="0.2">
      <c r="A998" s="149" t="s">
        <v>150</v>
      </c>
      <c r="C998" s="173" t="s">
        <v>150</v>
      </c>
      <c r="D998" s="155"/>
      <c r="E998" s="166"/>
      <c r="F998" s="166"/>
      <c r="G998" s="166"/>
      <c r="H998" s="166"/>
      <c r="I998" s="166"/>
      <c r="J998" s="166"/>
      <c r="K998" s="166"/>
      <c r="L998" s="166"/>
      <c r="M998" s="166"/>
      <c r="N998" s="166"/>
      <c r="O998" s="166"/>
      <c r="P998" s="166"/>
      <c r="Q998" s="166"/>
      <c r="R998" s="166"/>
      <c r="S998" s="166"/>
      <c r="T998" s="166"/>
      <c r="U998" s="166"/>
      <c r="V998" s="166"/>
      <c r="W998" s="166"/>
      <c r="X998" s="166"/>
      <c r="Y998" s="166"/>
      <c r="Z998" s="144"/>
      <c r="AA998" s="167"/>
    </row>
    <row r="999" spans="1:27" ht="12" customHeight="1" x14ac:dyDescent="0.2">
      <c r="A999" s="149" t="s">
        <v>1013</v>
      </c>
      <c r="C999" s="173" t="s">
        <v>1014</v>
      </c>
      <c r="D999" s="155" t="s">
        <v>282</v>
      </c>
      <c r="E999" s="166">
        <v>10264</v>
      </c>
      <c r="F999" s="166">
        <v>354</v>
      </c>
      <c r="G999" s="166">
        <v>0</v>
      </c>
      <c r="H999" s="166">
        <v>0</v>
      </c>
      <c r="I999" s="166">
        <v>9910</v>
      </c>
      <c r="J999" s="166">
        <v>0</v>
      </c>
      <c r="K999" s="166">
        <v>864</v>
      </c>
      <c r="L999" s="166">
        <v>9400</v>
      </c>
      <c r="M999" s="166">
        <v>309</v>
      </c>
      <c r="N999" s="166">
        <v>229</v>
      </c>
      <c r="O999" s="166">
        <v>228</v>
      </c>
      <c r="P999" s="166">
        <v>341</v>
      </c>
      <c r="Q999" s="166">
        <v>10</v>
      </c>
      <c r="R999" s="166">
        <v>270</v>
      </c>
      <c r="S999" s="166">
        <v>61</v>
      </c>
      <c r="T999" s="166">
        <v>9</v>
      </c>
      <c r="U999" s="166">
        <v>0</v>
      </c>
      <c r="V999" s="166">
        <v>1</v>
      </c>
      <c r="W999" s="166">
        <v>0</v>
      </c>
      <c r="X999" s="166">
        <v>168</v>
      </c>
      <c r="Y999" s="166">
        <v>102</v>
      </c>
      <c r="Z999" s="144"/>
      <c r="AA999" s="167" t="s">
        <v>1015</v>
      </c>
    </row>
    <row r="1000" spans="1:27" ht="12" customHeight="1" x14ac:dyDescent="0.2">
      <c r="A1000" s="186" t="s">
        <v>1016</v>
      </c>
      <c r="C1000" s="144"/>
      <c r="D1000" s="155" t="s">
        <v>283</v>
      </c>
      <c r="E1000" s="166">
        <v>8313</v>
      </c>
      <c r="F1000" s="166">
        <v>326</v>
      </c>
      <c r="G1000" s="166">
        <v>0</v>
      </c>
      <c r="H1000" s="166">
        <v>0</v>
      </c>
      <c r="I1000" s="166">
        <v>7987</v>
      </c>
      <c r="J1000" s="166">
        <v>0</v>
      </c>
      <c r="K1000" s="166">
        <v>768</v>
      </c>
      <c r="L1000" s="166">
        <v>7545</v>
      </c>
      <c r="M1000" s="166">
        <v>282</v>
      </c>
      <c r="N1000" s="166">
        <v>208</v>
      </c>
      <c r="O1000" s="166">
        <v>209</v>
      </c>
      <c r="P1000" s="166">
        <v>302</v>
      </c>
      <c r="Q1000" s="166">
        <v>9</v>
      </c>
      <c r="R1000" s="166">
        <v>241</v>
      </c>
      <c r="S1000" s="166">
        <v>52</v>
      </c>
      <c r="T1000" s="166">
        <v>8</v>
      </c>
      <c r="U1000" s="166">
        <v>0</v>
      </c>
      <c r="V1000" s="166">
        <v>1</v>
      </c>
      <c r="W1000" s="166">
        <v>0</v>
      </c>
      <c r="X1000" s="166">
        <v>150</v>
      </c>
      <c r="Y1000" s="166">
        <v>91</v>
      </c>
      <c r="Z1000" s="144"/>
      <c r="AA1000" s="167"/>
    </row>
    <row r="1001" spans="1:27" ht="5.0999999999999996" customHeight="1" x14ac:dyDescent="0.2">
      <c r="A1001" s="149" t="s">
        <v>150</v>
      </c>
      <c r="C1001" s="144" t="s">
        <v>150</v>
      </c>
      <c r="D1001" s="155"/>
      <c r="E1001" s="166"/>
      <c r="F1001" s="166"/>
      <c r="G1001" s="166"/>
      <c r="H1001" s="166"/>
      <c r="I1001" s="166"/>
      <c r="J1001" s="166"/>
      <c r="K1001" s="166"/>
      <c r="L1001" s="166"/>
      <c r="M1001" s="166"/>
      <c r="N1001" s="166"/>
      <c r="O1001" s="166"/>
      <c r="P1001" s="166"/>
      <c r="Q1001" s="166"/>
      <c r="R1001" s="166"/>
      <c r="S1001" s="166"/>
      <c r="T1001" s="166"/>
      <c r="U1001" s="166"/>
      <c r="V1001" s="166"/>
      <c r="W1001" s="166"/>
      <c r="X1001" s="166"/>
      <c r="Y1001" s="166"/>
      <c r="Z1001" s="144"/>
      <c r="AA1001" s="167"/>
    </row>
    <row r="1002" spans="1:27" ht="12" customHeight="1" x14ac:dyDescent="0.2">
      <c r="A1002" s="149" t="s">
        <v>150</v>
      </c>
      <c r="C1002" s="202" t="s">
        <v>1017</v>
      </c>
      <c r="D1002" s="155" t="s">
        <v>282</v>
      </c>
      <c r="E1002" s="166">
        <v>8941</v>
      </c>
      <c r="F1002" s="166">
        <v>255</v>
      </c>
      <c r="G1002" s="166">
        <v>0</v>
      </c>
      <c r="H1002" s="166">
        <v>0</v>
      </c>
      <c r="I1002" s="166">
        <v>8686</v>
      </c>
      <c r="J1002" s="166">
        <v>0</v>
      </c>
      <c r="K1002" s="166">
        <v>752</v>
      </c>
      <c r="L1002" s="166">
        <v>8189</v>
      </c>
      <c r="M1002" s="166">
        <v>226</v>
      </c>
      <c r="N1002" s="166">
        <v>171</v>
      </c>
      <c r="O1002" s="166">
        <v>167</v>
      </c>
      <c r="P1002" s="166">
        <v>226</v>
      </c>
      <c r="Q1002" s="166">
        <v>6</v>
      </c>
      <c r="R1002" s="166">
        <v>171</v>
      </c>
      <c r="S1002" s="166">
        <v>49</v>
      </c>
      <c r="T1002" s="166">
        <v>6</v>
      </c>
      <c r="U1002" s="166">
        <v>0</v>
      </c>
      <c r="V1002" s="166">
        <v>0</v>
      </c>
      <c r="W1002" s="166">
        <v>0</v>
      </c>
      <c r="X1002" s="166">
        <v>102</v>
      </c>
      <c r="Y1002" s="166">
        <v>69</v>
      </c>
      <c r="Z1002" s="144"/>
      <c r="AA1002" s="167"/>
    </row>
    <row r="1003" spans="1:27" ht="12" customHeight="1" x14ac:dyDescent="0.2">
      <c r="A1003" s="149" t="s">
        <v>150</v>
      </c>
      <c r="C1003" s="144"/>
      <c r="D1003" s="155" t="s">
        <v>283</v>
      </c>
      <c r="E1003" s="166">
        <v>7210</v>
      </c>
      <c r="F1003" s="166">
        <v>234</v>
      </c>
      <c r="G1003" s="166">
        <v>0</v>
      </c>
      <c r="H1003" s="166">
        <v>0</v>
      </c>
      <c r="I1003" s="166">
        <v>6976</v>
      </c>
      <c r="J1003" s="166">
        <v>0</v>
      </c>
      <c r="K1003" s="166">
        <v>664</v>
      </c>
      <c r="L1003" s="166">
        <v>6546</v>
      </c>
      <c r="M1003" s="166">
        <v>206</v>
      </c>
      <c r="N1003" s="166">
        <v>156</v>
      </c>
      <c r="O1003" s="166">
        <v>153</v>
      </c>
      <c r="P1003" s="166">
        <v>199</v>
      </c>
      <c r="Q1003" s="166">
        <v>5</v>
      </c>
      <c r="R1003" s="166">
        <v>153</v>
      </c>
      <c r="S1003" s="166">
        <v>41</v>
      </c>
      <c r="T1003" s="166">
        <v>5</v>
      </c>
      <c r="U1003" s="166">
        <v>0</v>
      </c>
      <c r="V1003" s="166">
        <v>0</v>
      </c>
      <c r="W1003" s="166">
        <v>0</v>
      </c>
      <c r="X1003" s="166">
        <v>89</v>
      </c>
      <c r="Y1003" s="166">
        <v>64</v>
      </c>
      <c r="Z1003" s="144"/>
      <c r="AA1003" s="167"/>
    </row>
    <row r="1004" spans="1:27" ht="5.0999999999999996" customHeight="1" x14ac:dyDescent="0.2">
      <c r="A1004" s="149" t="s">
        <v>150</v>
      </c>
      <c r="C1004" s="144" t="s">
        <v>150</v>
      </c>
      <c r="D1004" s="155"/>
      <c r="E1004" s="166"/>
      <c r="F1004" s="166"/>
      <c r="G1004" s="166"/>
      <c r="H1004" s="166"/>
      <c r="I1004" s="166"/>
      <c r="J1004" s="166"/>
      <c r="K1004" s="166"/>
      <c r="L1004" s="166"/>
      <c r="M1004" s="166"/>
      <c r="N1004" s="166"/>
      <c r="O1004" s="166"/>
      <c r="P1004" s="166"/>
      <c r="Q1004" s="166"/>
      <c r="R1004" s="166"/>
      <c r="S1004" s="166"/>
      <c r="T1004" s="166"/>
      <c r="U1004" s="166"/>
      <c r="V1004" s="166"/>
      <c r="W1004" s="166"/>
      <c r="X1004" s="166"/>
      <c r="Y1004" s="166"/>
      <c r="Z1004" s="144"/>
      <c r="AA1004" s="167"/>
    </row>
    <row r="1005" spans="1:27" ht="12" customHeight="1" x14ac:dyDescent="0.2">
      <c r="A1005" s="149" t="s">
        <v>1013</v>
      </c>
      <c r="C1005" s="173" t="s">
        <v>1018</v>
      </c>
      <c r="D1005" s="155" t="s">
        <v>282</v>
      </c>
      <c r="E1005" s="166">
        <v>790</v>
      </c>
      <c r="F1005" s="166">
        <v>5</v>
      </c>
      <c r="G1005" s="166">
        <v>0</v>
      </c>
      <c r="H1005" s="166">
        <v>0</v>
      </c>
      <c r="I1005" s="166">
        <v>785</v>
      </c>
      <c r="J1005" s="166">
        <v>1</v>
      </c>
      <c r="K1005" s="166">
        <v>355</v>
      </c>
      <c r="L1005" s="166">
        <v>435</v>
      </c>
      <c r="M1005" s="166">
        <v>5</v>
      </c>
      <c r="N1005" s="166">
        <v>2</v>
      </c>
      <c r="O1005" s="166">
        <v>2</v>
      </c>
      <c r="P1005" s="166">
        <v>15</v>
      </c>
      <c r="Q1005" s="166">
        <v>0</v>
      </c>
      <c r="R1005" s="166">
        <v>14</v>
      </c>
      <c r="S1005" s="166">
        <v>1</v>
      </c>
      <c r="T1005" s="166">
        <v>0</v>
      </c>
      <c r="U1005" s="166">
        <v>0</v>
      </c>
      <c r="V1005" s="166">
        <v>0</v>
      </c>
      <c r="W1005" s="166">
        <v>0</v>
      </c>
      <c r="X1005" s="166">
        <v>13</v>
      </c>
      <c r="Y1005" s="166">
        <v>1</v>
      </c>
      <c r="Z1005" s="144"/>
      <c r="AA1005" s="167" t="s">
        <v>1015</v>
      </c>
    </row>
    <row r="1006" spans="1:27" ht="12" customHeight="1" x14ac:dyDescent="0.2">
      <c r="A1006" s="186" t="s">
        <v>1019</v>
      </c>
      <c r="C1006" s="144"/>
      <c r="D1006" s="155" t="s">
        <v>283</v>
      </c>
      <c r="E1006" s="166">
        <v>659</v>
      </c>
      <c r="F1006" s="166">
        <v>5</v>
      </c>
      <c r="G1006" s="166">
        <v>0</v>
      </c>
      <c r="H1006" s="166">
        <v>0</v>
      </c>
      <c r="I1006" s="166">
        <v>654</v>
      </c>
      <c r="J1006" s="166">
        <v>1</v>
      </c>
      <c r="K1006" s="166">
        <v>289</v>
      </c>
      <c r="L1006" s="166">
        <v>370</v>
      </c>
      <c r="M1006" s="166">
        <v>5</v>
      </c>
      <c r="N1006" s="166">
        <v>2</v>
      </c>
      <c r="O1006" s="166">
        <v>2</v>
      </c>
      <c r="P1006" s="166">
        <v>13</v>
      </c>
      <c r="Q1006" s="166">
        <v>0</v>
      </c>
      <c r="R1006" s="166">
        <v>12</v>
      </c>
      <c r="S1006" s="166">
        <v>1</v>
      </c>
      <c r="T1006" s="166">
        <v>0</v>
      </c>
      <c r="U1006" s="166">
        <v>0</v>
      </c>
      <c r="V1006" s="166">
        <v>0</v>
      </c>
      <c r="W1006" s="166">
        <v>0</v>
      </c>
      <c r="X1006" s="166">
        <v>11</v>
      </c>
      <c r="Y1006" s="166">
        <v>1</v>
      </c>
      <c r="Z1006" s="144"/>
      <c r="AA1006" s="167"/>
    </row>
    <row r="1007" spans="1:27" ht="5.0999999999999996" customHeight="1" x14ac:dyDescent="0.2">
      <c r="A1007" s="149" t="s">
        <v>150</v>
      </c>
      <c r="C1007" s="144" t="s">
        <v>150</v>
      </c>
      <c r="D1007" s="155"/>
      <c r="E1007" s="166"/>
      <c r="F1007" s="166"/>
      <c r="G1007" s="166"/>
      <c r="H1007" s="166"/>
      <c r="I1007" s="166"/>
      <c r="J1007" s="166"/>
      <c r="K1007" s="166"/>
      <c r="L1007" s="166"/>
      <c r="M1007" s="166"/>
      <c r="N1007" s="166"/>
      <c r="O1007" s="166"/>
      <c r="P1007" s="166"/>
      <c r="Q1007" s="166"/>
      <c r="R1007" s="166"/>
      <c r="S1007" s="166"/>
      <c r="T1007" s="166"/>
      <c r="U1007" s="166"/>
      <c r="V1007" s="166"/>
      <c r="W1007" s="166"/>
      <c r="X1007" s="166"/>
      <c r="Y1007" s="166"/>
      <c r="Z1007" s="144"/>
      <c r="AA1007" s="167"/>
    </row>
    <row r="1008" spans="1:27" ht="12" customHeight="1" x14ac:dyDescent="0.2">
      <c r="A1008" s="149" t="s">
        <v>150</v>
      </c>
      <c r="C1008" s="202" t="s">
        <v>1017</v>
      </c>
      <c r="D1008" s="155" t="s">
        <v>282</v>
      </c>
      <c r="E1008" s="166">
        <v>723</v>
      </c>
      <c r="F1008" s="166">
        <v>5</v>
      </c>
      <c r="G1008" s="166">
        <v>0</v>
      </c>
      <c r="H1008" s="166">
        <v>0</v>
      </c>
      <c r="I1008" s="166">
        <v>718</v>
      </c>
      <c r="J1008" s="166">
        <v>1</v>
      </c>
      <c r="K1008" s="166">
        <v>341</v>
      </c>
      <c r="L1008" s="166">
        <v>382</v>
      </c>
      <c r="M1008" s="166">
        <v>5</v>
      </c>
      <c r="N1008" s="166">
        <v>2</v>
      </c>
      <c r="O1008" s="166">
        <v>2</v>
      </c>
      <c r="P1008" s="166">
        <v>11</v>
      </c>
      <c r="Q1008" s="166">
        <v>0</v>
      </c>
      <c r="R1008" s="166">
        <v>11</v>
      </c>
      <c r="S1008" s="166">
        <v>0</v>
      </c>
      <c r="T1008" s="166">
        <v>0</v>
      </c>
      <c r="U1008" s="166">
        <v>0</v>
      </c>
      <c r="V1008" s="166">
        <v>0</v>
      </c>
      <c r="W1008" s="166">
        <v>0</v>
      </c>
      <c r="X1008" s="166">
        <v>10</v>
      </c>
      <c r="Y1008" s="166">
        <v>1</v>
      </c>
      <c r="Z1008" s="144"/>
      <c r="AA1008" s="167"/>
    </row>
    <row r="1009" spans="1:27" ht="12" customHeight="1" x14ac:dyDescent="0.2">
      <c r="A1009" s="149" t="s">
        <v>150</v>
      </c>
      <c r="C1009" s="144"/>
      <c r="D1009" s="155" t="s">
        <v>283</v>
      </c>
      <c r="E1009" s="166">
        <v>611</v>
      </c>
      <c r="F1009" s="166">
        <v>5</v>
      </c>
      <c r="G1009" s="166">
        <v>0</v>
      </c>
      <c r="H1009" s="166">
        <v>0</v>
      </c>
      <c r="I1009" s="166">
        <v>606</v>
      </c>
      <c r="J1009" s="166">
        <v>1</v>
      </c>
      <c r="K1009" s="166">
        <v>280</v>
      </c>
      <c r="L1009" s="166">
        <v>331</v>
      </c>
      <c r="M1009" s="166">
        <v>5</v>
      </c>
      <c r="N1009" s="166">
        <v>2</v>
      </c>
      <c r="O1009" s="166">
        <v>2</v>
      </c>
      <c r="P1009" s="166">
        <v>10</v>
      </c>
      <c r="Q1009" s="166">
        <v>0</v>
      </c>
      <c r="R1009" s="166">
        <v>10</v>
      </c>
      <c r="S1009" s="166">
        <v>0</v>
      </c>
      <c r="T1009" s="166">
        <v>0</v>
      </c>
      <c r="U1009" s="166">
        <v>0</v>
      </c>
      <c r="V1009" s="166">
        <v>0</v>
      </c>
      <c r="W1009" s="166">
        <v>0</v>
      </c>
      <c r="X1009" s="166">
        <v>9</v>
      </c>
      <c r="Y1009" s="166">
        <v>1</v>
      </c>
      <c r="Z1009" s="144"/>
      <c r="AA1009" s="167"/>
    </row>
    <row r="1010" spans="1:27" ht="5.0999999999999996" customHeight="1" x14ac:dyDescent="0.2">
      <c r="A1010" s="149" t="s">
        <v>150</v>
      </c>
      <c r="C1010" s="144" t="s">
        <v>150</v>
      </c>
      <c r="D1010" s="155"/>
      <c r="E1010" s="166"/>
      <c r="F1010" s="166"/>
      <c r="G1010" s="166"/>
      <c r="H1010" s="166"/>
      <c r="I1010" s="166"/>
      <c r="J1010" s="166"/>
      <c r="K1010" s="166"/>
      <c r="L1010" s="166"/>
      <c r="M1010" s="166"/>
      <c r="N1010" s="166"/>
      <c r="O1010" s="166"/>
      <c r="P1010" s="166"/>
      <c r="Q1010" s="166"/>
      <c r="R1010" s="166"/>
      <c r="S1010" s="166"/>
      <c r="T1010" s="166"/>
      <c r="U1010" s="166"/>
      <c r="V1010" s="166"/>
      <c r="W1010" s="166"/>
      <c r="X1010" s="166"/>
      <c r="Y1010" s="166"/>
      <c r="Z1010" s="144"/>
      <c r="AA1010" s="167"/>
    </row>
    <row r="1011" spans="1:27" ht="12" customHeight="1" x14ac:dyDescent="0.2">
      <c r="A1011" s="149" t="s">
        <v>1013</v>
      </c>
      <c r="C1011" s="173" t="s">
        <v>1020</v>
      </c>
      <c r="D1011" s="155" t="s">
        <v>282</v>
      </c>
      <c r="E1011" s="166">
        <v>181</v>
      </c>
      <c r="F1011" s="166">
        <v>17</v>
      </c>
      <c r="G1011" s="166">
        <v>0</v>
      </c>
      <c r="H1011" s="166">
        <v>0</v>
      </c>
      <c r="I1011" s="166">
        <v>164</v>
      </c>
      <c r="J1011" s="166">
        <v>0</v>
      </c>
      <c r="K1011" s="166">
        <v>63</v>
      </c>
      <c r="L1011" s="166">
        <v>118</v>
      </c>
      <c r="M1011" s="166">
        <v>12</v>
      </c>
      <c r="N1011" s="166">
        <v>7</v>
      </c>
      <c r="O1011" s="166">
        <v>3</v>
      </c>
      <c r="P1011" s="166">
        <v>24</v>
      </c>
      <c r="Q1011" s="166">
        <v>0</v>
      </c>
      <c r="R1011" s="166">
        <v>22</v>
      </c>
      <c r="S1011" s="166">
        <v>2</v>
      </c>
      <c r="T1011" s="166">
        <v>0</v>
      </c>
      <c r="U1011" s="166">
        <v>0</v>
      </c>
      <c r="V1011" s="166">
        <v>0</v>
      </c>
      <c r="W1011" s="166">
        <v>0</v>
      </c>
      <c r="X1011" s="166">
        <v>15</v>
      </c>
      <c r="Y1011" s="166">
        <v>7</v>
      </c>
      <c r="Z1011" s="144"/>
      <c r="AA1011" s="167" t="s">
        <v>1015</v>
      </c>
    </row>
    <row r="1012" spans="1:27" ht="12" customHeight="1" x14ac:dyDescent="0.2">
      <c r="A1012" s="186" t="s">
        <v>1021</v>
      </c>
      <c r="C1012" s="144"/>
      <c r="D1012" s="155" t="s">
        <v>283</v>
      </c>
      <c r="E1012" s="166">
        <v>157</v>
      </c>
      <c r="F1012" s="166">
        <v>16</v>
      </c>
      <c r="G1012" s="166">
        <v>0</v>
      </c>
      <c r="H1012" s="166">
        <v>0</v>
      </c>
      <c r="I1012" s="166">
        <v>141</v>
      </c>
      <c r="J1012" s="166">
        <v>0</v>
      </c>
      <c r="K1012" s="166">
        <v>55</v>
      </c>
      <c r="L1012" s="166">
        <v>102</v>
      </c>
      <c r="M1012" s="166">
        <v>11</v>
      </c>
      <c r="N1012" s="166">
        <v>6</v>
      </c>
      <c r="O1012" s="166">
        <v>2</v>
      </c>
      <c r="P1012" s="166">
        <v>23</v>
      </c>
      <c r="Q1012" s="166">
        <v>0</v>
      </c>
      <c r="R1012" s="166">
        <v>21</v>
      </c>
      <c r="S1012" s="166">
        <v>2</v>
      </c>
      <c r="T1012" s="166">
        <v>0</v>
      </c>
      <c r="U1012" s="166">
        <v>0</v>
      </c>
      <c r="V1012" s="166">
        <v>0</v>
      </c>
      <c r="W1012" s="166">
        <v>0</v>
      </c>
      <c r="X1012" s="166">
        <v>15</v>
      </c>
      <c r="Y1012" s="166">
        <v>6</v>
      </c>
      <c r="Z1012" s="144"/>
      <c r="AA1012" s="167"/>
    </row>
    <row r="1013" spans="1:27" ht="5.0999999999999996" customHeight="1" x14ac:dyDescent="0.2">
      <c r="A1013" s="149" t="s">
        <v>150</v>
      </c>
      <c r="C1013" s="144" t="s">
        <v>150</v>
      </c>
      <c r="D1013" s="155"/>
      <c r="E1013" s="166"/>
      <c r="F1013" s="166"/>
      <c r="G1013" s="166"/>
      <c r="H1013" s="166"/>
      <c r="I1013" s="166"/>
      <c r="J1013" s="166"/>
      <c r="K1013" s="166"/>
      <c r="L1013" s="166"/>
      <c r="M1013" s="166"/>
      <c r="N1013" s="166"/>
      <c r="O1013" s="166"/>
      <c r="P1013" s="166"/>
      <c r="Q1013" s="166"/>
      <c r="R1013" s="166"/>
      <c r="S1013" s="166"/>
      <c r="T1013" s="166"/>
      <c r="U1013" s="166"/>
      <c r="V1013" s="166"/>
      <c r="W1013" s="166"/>
      <c r="X1013" s="166"/>
      <c r="Y1013" s="166"/>
      <c r="Z1013" s="144"/>
      <c r="AA1013" s="167"/>
    </row>
    <row r="1014" spans="1:27" ht="12" customHeight="1" x14ac:dyDescent="0.2">
      <c r="A1014" s="149" t="s">
        <v>150</v>
      </c>
      <c r="C1014" s="202" t="s">
        <v>1017</v>
      </c>
      <c r="D1014" s="155" t="s">
        <v>282</v>
      </c>
      <c r="E1014" s="166">
        <v>80</v>
      </c>
      <c r="F1014" s="166">
        <v>4</v>
      </c>
      <c r="G1014" s="166">
        <v>0</v>
      </c>
      <c r="H1014" s="166">
        <v>0</v>
      </c>
      <c r="I1014" s="166">
        <v>76</v>
      </c>
      <c r="J1014" s="166">
        <v>0</v>
      </c>
      <c r="K1014" s="166">
        <v>31</v>
      </c>
      <c r="L1014" s="166">
        <v>49</v>
      </c>
      <c r="M1014" s="166">
        <v>2</v>
      </c>
      <c r="N1014" s="166">
        <v>1</v>
      </c>
      <c r="O1014" s="166">
        <v>0</v>
      </c>
      <c r="P1014" s="166">
        <v>12</v>
      </c>
      <c r="Q1014" s="166">
        <v>0</v>
      </c>
      <c r="R1014" s="166">
        <v>11</v>
      </c>
      <c r="S1014" s="166">
        <v>1</v>
      </c>
      <c r="T1014" s="166">
        <v>0</v>
      </c>
      <c r="U1014" s="166">
        <v>0</v>
      </c>
      <c r="V1014" s="166">
        <v>0</v>
      </c>
      <c r="W1014" s="166">
        <v>0</v>
      </c>
      <c r="X1014" s="166">
        <v>10</v>
      </c>
      <c r="Y1014" s="166">
        <v>1</v>
      </c>
      <c r="Z1014" s="144"/>
      <c r="AA1014" s="167"/>
    </row>
    <row r="1015" spans="1:27" ht="12" customHeight="1" x14ac:dyDescent="0.2">
      <c r="A1015" s="149" t="s">
        <v>150</v>
      </c>
      <c r="C1015" s="144"/>
      <c r="D1015" s="155" t="s">
        <v>283</v>
      </c>
      <c r="E1015" s="166">
        <v>65</v>
      </c>
      <c r="F1015" s="166">
        <v>4</v>
      </c>
      <c r="G1015" s="166">
        <v>0</v>
      </c>
      <c r="H1015" s="166">
        <v>0</v>
      </c>
      <c r="I1015" s="166">
        <v>61</v>
      </c>
      <c r="J1015" s="166">
        <v>0</v>
      </c>
      <c r="K1015" s="166">
        <v>27</v>
      </c>
      <c r="L1015" s="166">
        <v>38</v>
      </c>
      <c r="M1015" s="166">
        <v>2</v>
      </c>
      <c r="N1015" s="166">
        <v>1</v>
      </c>
      <c r="O1015" s="166">
        <v>0</v>
      </c>
      <c r="P1015" s="166">
        <v>11</v>
      </c>
      <c r="Q1015" s="166">
        <v>0</v>
      </c>
      <c r="R1015" s="166">
        <v>10</v>
      </c>
      <c r="S1015" s="166">
        <v>1</v>
      </c>
      <c r="T1015" s="166">
        <v>0</v>
      </c>
      <c r="U1015" s="166">
        <v>0</v>
      </c>
      <c r="V1015" s="166">
        <v>0</v>
      </c>
      <c r="W1015" s="166">
        <v>0</v>
      </c>
      <c r="X1015" s="166">
        <v>10</v>
      </c>
      <c r="Y1015" s="166">
        <v>0</v>
      </c>
      <c r="Z1015" s="144"/>
      <c r="AA1015" s="167"/>
    </row>
    <row r="1016" spans="1:27" ht="5.0999999999999996" customHeight="1" x14ac:dyDescent="0.2">
      <c r="A1016" s="149" t="s">
        <v>150</v>
      </c>
      <c r="C1016" s="144" t="s">
        <v>150</v>
      </c>
      <c r="D1016" s="155"/>
      <c r="E1016" s="166"/>
      <c r="F1016" s="166"/>
      <c r="G1016" s="166"/>
      <c r="H1016" s="166"/>
      <c r="I1016" s="166"/>
      <c r="J1016" s="166"/>
      <c r="K1016" s="166"/>
      <c r="L1016" s="166"/>
      <c r="M1016" s="166"/>
      <c r="N1016" s="166"/>
      <c r="O1016" s="166"/>
      <c r="P1016" s="166"/>
      <c r="Q1016" s="166"/>
      <c r="R1016" s="166"/>
      <c r="S1016" s="166"/>
      <c r="T1016" s="166"/>
      <c r="U1016" s="166"/>
      <c r="V1016" s="166"/>
      <c r="W1016" s="166"/>
      <c r="X1016" s="166"/>
      <c r="Y1016" s="166"/>
      <c r="Z1016" s="144"/>
      <c r="AA1016" s="167"/>
    </row>
    <row r="1017" spans="1:27" ht="12" customHeight="1" x14ac:dyDescent="0.2">
      <c r="A1017" s="149" t="s">
        <v>1013</v>
      </c>
      <c r="C1017" s="173" t="s">
        <v>1022</v>
      </c>
      <c r="D1017" s="155" t="s">
        <v>282</v>
      </c>
      <c r="E1017" s="166">
        <v>666</v>
      </c>
      <c r="F1017" s="166">
        <v>19</v>
      </c>
      <c r="G1017" s="166">
        <v>0</v>
      </c>
      <c r="H1017" s="166">
        <v>0</v>
      </c>
      <c r="I1017" s="166">
        <v>647</v>
      </c>
      <c r="J1017" s="166">
        <v>0</v>
      </c>
      <c r="K1017" s="166">
        <v>220</v>
      </c>
      <c r="L1017" s="166">
        <v>446</v>
      </c>
      <c r="M1017" s="166">
        <v>17</v>
      </c>
      <c r="N1017" s="166">
        <v>12</v>
      </c>
      <c r="O1017" s="166">
        <v>14</v>
      </c>
      <c r="P1017" s="166">
        <v>35</v>
      </c>
      <c r="Q1017" s="166">
        <v>0</v>
      </c>
      <c r="R1017" s="166">
        <v>34</v>
      </c>
      <c r="S1017" s="166">
        <v>1</v>
      </c>
      <c r="T1017" s="166">
        <v>0</v>
      </c>
      <c r="U1017" s="166">
        <v>0</v>
      </c>
      <c r="V1017" s="166">
        <v>0</v>
      </c>
      <c r="W1017" s="166">
        <v>0</v>
      </c>
      <c r="X1017" s="166">
        <v>24</v>
      </c>
      <c r="Y1017" s="166">
        <v>10</v>
      </c>
      <c r="Z1017" s="144"/>
      <c r="AA1017" s="167" t="s">
        <v>1015</v>
      </c>
    </row>
    <row r="1018" spans="1:27" ht="12" customHeight="1" x14ac:dyDescent="0.2">
      <c r="A1018" s="186" t="s">
        <v>1023</v>
      </c>
      <c r="C1018" s="144"/>
      <c r="D1018" s="155" t="s">
        <v>283</v>
      </c>
      <c r="E1018" s="166">
        <v>605</v>
      </c>
      <c r="F1018" s="166">
        <v>19</v>
      </c>
      <c r="G1018" s="166">
        <v>0</v>
      </c>
      <c r="H1018" s="166">
        <v>0</v>
      </c>
      <c r="I1018" s="166">
        <v>586</v>
      </c>
      <c r="J1018" s="166">
        <v>0</v>
      </c>
      <c r="K1018" s="166">
        <v>199</v>
      </c>
      <c r="L1018" s="166">
        <v>406</v>
      </c>
      <c r="M1018" s="166">
        <v>17</v>
      </c>
      <c r="N1018" s="166">
        <v>12</v>
      </c>
      <c r="O1018" s="166">
        <v>14</v>
      </c>
      <c r="P1018" s="166">
        <v>33</v>
      </c>
      <c r="Q1018" s="166">
        <v>0</v>
      </c>
      <c r="R1018" s="166">
        <v>32</v>
      </c>
      <c r="S1018" s="166">
        <v>1</v>
      </c>
      <c r="T1018" s="166">
        <v>0</v>
      </c>
      <c r="U1018" s="166">
        <v>0</v>
      </c>
      <c r="V1018" s="166">
        <v>0</v>
      </c>
      <c r="W1018" s="166">
        <v>0</v>
      </c>
      <c r="X1018" s="166">
        <v>24</v>
      </c>
      <c r="Y1018" s="166">
        <v>8</v>
      </c>
      <c r="Z1018" s="144"/>
      <c r="AA1018" s="167"/>
    </row>
    <row r="1019" spans="1:27" ht="5.0999999999999996" customHeight="1" x14ac:dyDescent="0.2">
      <c r="A1019" s="149" t="s">
        <v>150</v>
      </c>
      <c r="C1019" s="144" t="s">
        <v>150</v>
      </c>
      <c r="D1019" s="155"/>
      <c r="E1019" s="166"/>
      <c r="F1019" s="166"/>
      <c r="G1019" s="166"/>
      <c r="H1019" s="166"/>
      <c r="I1019" s="166"/>
      <c r="J1019" s="166"/>
      <c r="K1019" s="166"/>
      <c r="L1019" s="166"/>
      <c r="M1019" s="166"/>
      <c r="N1019" s="166"/>
      <c r="O1019" s="166"/>
      <c r="P1019" s="166"/>
      <c r="Q1019" s="166"/>
      <c r="R1019" s="166"/>
      <c r="S1019" s="166"/>
      <c r="T1019" s="166"/>
      <c r="U1019" s="166"/>
      <c r="V1019" s="166"/>
      <c r="W1019" s="166"/>
      <c r="X1019" s="166"/>
      <c r="Y1019" s="166"/>
      <c r="Z1019" s="144"/>
      <c r="AA1019" s="167"/>
    </row>
    <row r="1020" spans="1:27" ht="12" customHeight="1" x14ac:dyDescent="0.2">
      <c r="A1020" s="149" t="s">
        <v>150</v>
      </c>
      <c r="C1020" s="202" t="s">
        <v>1017</v>
      </c>
      <c r="D1020" s="155" t="s">
        <v>282</v>
      </c>
      <c r="E1020" s="166">
        <v>345</v>
      </c>
      <c r="F1020" s="166">
        <v>7</v>
      </c>
      <c r="G1020" s="166">
        <v>0</v>
      </c>
      <c r="H1020" s="166">
        <v>0</v>
      </c>
      <c r="I1020" s="166">
        <v>338</v>
      </c>
      <c r="J1020" s="166">
        <v>0</v>
      </c>
      <c r="K1020" s="166">
        <v>105</v>
      </c>
      <c r="L1020" s="166">
        <v>240</v>
      </c>
      <c r="M1020" s="166">
        <v>6</v>
      </c>
      <c r="N1020" s="166">
        <v>5</v>
      </c>
      <c r="O1020" s="166">
        <v>6</v>
      </c>
      <c r="P1020" s="166">
        <v>10</v>
      </c>
      <c r="Q1020" s="166">
        <v>0</v>
      </c>
      <c r="R1020" s="166">
        <v>10</v>
      </c>
      <c r="S1020" s="166">
        <v>0</v>
      </c>
      <c r="T1020" s="166">
        <v>0</v>
      </c>
      <c r="U1020" s="166">
        <v>0</v>
      </c>
      <c r="V1020" s="166">
        <v>0</v>
      </c>
      <c r="W1020" s="166">
        <v>0</v>
      </c>
      <c r="X1020" s="166">
        <v>8</v>
      </c>
      <c r="Y1020" s="166">
        <v>2</v>
      </c>
      <c r="Z1020" s="144"/>
      <c r="AA1020" s="167"/>
    </row>
    <row r="1021" spans="1:27" ht="12" customHeight="1" x14ac:dyDescent="0.2">
      <c r="A1021" s="149" t="s">
        <v>150</v>
      </c>
      <c r="C1021" s="144"/>
      <c r="D1021" s="155" t="s">
        <v>283</v>
      </c>
      <c r="E1021" s="166">
        <v>306</v>
      </c>
      <c r="F1021" s="166">
        <v>7</v>
      </c>
      <c r="G1021" s="166">
        <v>0</v>
      </c>
      <c r="H1021" s="166">
        <v>0</v>
      </c>
      <c r="I1021" s="166">
        <v>299</v>
      </c>
      <c r="J1021" s="166">
        <v>0</v>
      </c>
      <c r="K1021" s="166">
        <v>91</v>
      </c>
      <c r="L1021" s="166">
        <v>215</v>
      </c>
      <c r="M1021" s="166">
        <v>6</v>
      </c>
      <c r="N1021" s="166">
        <v>5</v>
      </c>
      <c r="O1021" s="166">
        <v>6</v>
      </c>
      <c r="P1021" s="166">
        <v>10</v>
      </c>
      <c r="Q1021" s="166">
        <v>0</v>
      </c>
      <c r="R1021" s="166">
        <v>10</v>
      </c>
      <c r="S1021" s="166">
        <v>0</v>
      </c>
      <c r="T1021" s="166">
        <v>0</v>
      </c>
      <c r="U1021" s="166">
        <v>0</v>
      </c>
      <c r="V1021" s="166">
        <v>0</v>
      </c>
      <c r="W1021" s="166">
        <v>0</v>
      </c>
      <c r="X1021" s="166">
        <v>8</v>
      </c>
      <c r="Y1021" s="166">
        <v>2</v>
      </c>
      <c r="Z1021" s="144"/>
      <c r="AA1021" s="167"/>
    </row>
    <row r="1022" spans="1:27" ht="5.0999999999999996" customHeight="1" x14ac:dyDescent="0.2">
      <c r="A1022" s="187"/>
      <c r="B1022" s="188"/>
      <c r="C1022" s="190"/>
      <c r="D1022" s="189"/>
      <c r="E1022" s="166"/>
      <c r="F1022" s="166"/>
      <c r="G1022" s="166"/>
      <c r="H1022" s="166"/>
      <c r="I1022" s="166"/>
      <c r="J1022" s="166"/>
      <c r="K1022" s="166"/>
      <c r="L1022" s="166"/>
      <c r="M1022" s="166"/>
      <c r="N1022" s="166"/>
      <c r="O1022" s="166"/>
      <c r="P1022" s="166"/>
      <c r="Q1022" s="166"/>
      <c r="R1022" s="166"/>
      <c r="S1022" s="166"/>
      <c r="T1022" s="166"/>
      <c r="U1022" s="166"/>
      <c r="V1022" s="166"/>
      <c r="W1022" s="166"/>
      <c r="X1022" s="166"/>
      <c r="Y1022" s="166"/>
      <c r="Z1022" s="144"/>
      <c r="AA1022" s="194"/>
    </row>
    <row r="1023" spans="1:27" ht="12" customHeight="1" x14ac:dyDescent="0.2">
      <c r="A1023" s="149" t="s">
        <v>1013</v>
      </c>
      <c r="C1023" s="173" t="s">
        <v>1024</v>
      </c>
      <c r="D1023" s="155" t="s">
        <v>282</v>
      </c>
      <c r="E1023" s="166">
        <v>19</v>
      </c>
      <c r="F1023" s="166">
        <v>2</v>
      </c>
      <c r="G1023" s="166">
        <v>0</v>
      </c>
      <c r="H1023" s="166">
        <v>0</v>
      </c>
      <c r="I1023" s="166">
        <v>17</v>
      </c>
      <c r="J1023" s="166">
        <v>0</v>
      </c>
      <c r="K1023" s="166">
        <v>8</v>
      </c>
      <c r="L1023" s="166">
        <v>11</v>
      </c>
      <c r="M1023" s="166">
        <v>2</v>
      </c>
      <c r="N1023" s="166">
        <v>2</v>
      </c>
      <c r="O1023" s="166">
        <v>2</v>
      </c>
      <c r="P1023" s="166">
        <v>1</v>
      </c>
      <c r="Q1023" s="166">
        <v>0</v>
      </c>
      <c r="R1023" s="166">
        <v>1</v>
      </c>
      <c r="S1023" s="166">
        <v>0</v>
      </c>
      <c r="T1023" s="166">
        <v>0</v>
      </c>
      <c r="U1023" s="166">
        <v>0</v>
      </c>
      <c r="V1023" s="166">
        <v>0</v>
      </c>
      <c r="W1023" s="166">
        <v>0</v>
      </c>
      <c r="X1023" s="166">
        <v>1</v>
      </c>
      <c r="Y1023" s="166">
        <v>0</v>
      </c>
      <c r="Z1023" s="144"/>
      <c r="AA1023" s="167" t="s">
        <v>1015</v>
      </c>
    </row>
    <row r="1024" spans="1:27" ht="12" customHeight="1" x14ac:dyDescent="0.2">
      <c r="A1024" s="186" t="s">
        <v>1025</v>
      </c>
      <c r="C1024" s="144"/>
      <c r="D1024" s="155" t="s">
        <v>283</v>
      </c>
      <c r="E1024" s="166">
        <v>16</v>
      </c>
      <c r="F1024" s="166">
        <v>2</v>
      </c>
      <c r="G1024" s="166">
        <v>0</v>
      </c>
      <c r="H1024" s="166">
        <v>0</v>
      </c>
      <c r="I1024" s="166">
        <v>14</v>
      </c>
      <c r="J1024" s="166">
        <v>0</v>
      </c>
      <c r="K1024" s="166">
        <v>6</v>
      </c>
      <c r="L1024" s="166">
        <v>10</v>
      </c>
      <c r="M1024" s="166">
        <v>2</v>
      </c>
      <c r="N1024" s="166">
        <v>2</v>
      </c>
      <c r="O1024" s="166">
        <v>2</v>
      </c>
      <c r="P1024" s="166">
        <v>1</v>
      </c>
      <c r="Q1024" s="166">
        <v>0</v>
      </c>
      <c r="R1024" s="166">
        <v>1</v>
      </c>
      <c r="S1024" s="166">
        <v>0</v>
      </c>
      <c r="T1024" s="166">
        <v>0</v>
      </c>
      <c r="U1024" s="166">
        <v>0</v>
      </c>
      <c r="V1024" s="166">
        <v>0</v>
      </c>
      <c r="W1024" s="166">
        <v>0</v>
      </c>
      <c r="X1024" s="166">
        <v>1</v>
      </c>
      <c r="Y1024" s="166">
        <v>0</v>
      </c>
      <c r="Z1024" s="144"/>
      <c r="AA1024" s="167"/>
    </row>
    <row r="1025" spans="1:27" ht="5.0999999999999996" customHeight="1" x14ac:dyDescent="0.2">
      <c r="A1025" s="149" t="s">
        <v>150</v>
      </c>
      <c r="C1025" s="144" t="s">
        <v>150</v>
      </c>
      <c r="D1025" s="155"/>
      <c r="E1025" s="166"/>
      <c r="F1025" s="166"/>
      <c r="G1025" s="166"/>
      <c r="H1025" s="166"/>
      <c r="I1025" s="166"/>
      <c r="J1025" s="166"/>
      <c r="K1025" s="166"/>
      <c r="L1025" s="166"/>
      <c r="M1025" s="166"/>
      <c r="N1025" s="166"/>
      <c r="O1025" s="166"/>
      <c r="P1025" s="166"/>
      <c r="Q1025" s="166"/>
      <c r="R1025" s="166"/>
      <c r="S1025" s="166"/>
      <c r="T1025" s="166"/>
      <c r="U1025" s="166"/>
      <c r="V1025" s="166"/>
      <c r="W1025" s="166"/>
      <c r="X1025" s="166"/>
      <c r="Y1025" s="166"/>
      <c r="Z1025" s="144"/>
      <c r="AA1025" s="167"/>
    </row>
    <row r="1026" spans="1:27" ht="12" customHeight="1" x14ac:dyDescent="0.2">
      <c r="A1026" s="149" t="s">
        <v>150</v>
      </c>
      <c r="C1026" s="202" t="s">
        <v>1017</v>
      </c>
      <c r="D1026" s="155" t="s">
        <v>282</v>
      </c>
      <c r="E1026" s="166">
        <v>1</v>
      </c>
      <c r="F1026" s="166">
        <v>0</v>
      </c>
      <c r="G1026" s="166">
        <v>0</v>
      </c>
      <c r="H1026" s="166">
        <v>0</v>
      </c>
      <c r="I1026" s="166">
        <v>1</v>
      </c>
      <c r="J1026" s="166">
        <v>0</v>
      </c>
      <c r="K1026" s="166">
        <v>0</v>
      </c>
      <c r="L1026" s="166">
        <v>1</v>
      </c>
      <c r="M1026" s="166">
        <v>0</v>
      </c>
      <c r="N1026" s="166">
        <v>0</v>
      </c>
      <c r="O1026" s="166">
        <v>0</v>
      </c>
      <c r="P1026" s="166">
        <v>0</v>
      </c>
      <c r="Q1026" s="166">
        <v>0</v>
      </c>
      <c r="R1026" s="166">
        <v>0</v>
      </c>
      <c r="S1026" s="166">
        <v>0</v>
      </c>
      <c r="T1026" s="166">
        <v>0</v>
      </c>
      <c r="U1026" s="166">
        <v>0</v>
      </c>
      <c r="V1026" s="166">
        <v>0</v>
      </c>
      <c r="W1026" s="166">
        <v>0</v>
      </c>
      <c r="X1026" s="166">
        <v>0</v>
      </c>
      <c r="Y1026" s="166">
        <v>0</v>
      </c>
      <c r="Z1026" s="144"/>
      <c r="AA1026" s="167"/>
    </row>
    <row r="1027" spans="1:27" ht="12" customHeight="1" x14ac:dyDescent="0.2">
      <c r="A1027" s="149" t="s">
        <v>150</v>
      </c>
      <c r="C1027" s="144"/>
      <c r="D1027" s="155" t="s">
        <v>283</v>
      </c>
      <c r="E1027" s="166">
        <v>0</v>
      </c>
      <c r="F1027" s="166">
        <v>0</v>
      </c>
      <c r="G1027" s="166">
        <v>0</v>
      </c>
      <c r="H1027" s="166">
        <v>0</v>
      </c>
      <c r="I1027" s="166">
        <v>0</v>
      </c>
      <c r="J1027" s="166">
        <v>0</v>
      </c>
      <c r="K1027" s="166">
        <v>0</v>
      </c>
      <c r="L1027" s="166">
        <v>0</v>
      </c>
      <c r="M1027" s="166">
        <v>0</v>
      </c>
      <c r="N1027" s="166">
        <v>0</v>
      </c>
      <c r="O1027" s="166">
        <v>0</v>
      </c>
      <c r="P1027" s="166">
        <v>0</v>
      </c>
      <c r="Q1027" s="166">
        <v>0</v>
      </c>
      <c r="R1027" s="166">
        <v>0</v>
      </c>
      <c r="S1027" s="166">
        <v>0</v>
      </c>
      <c r="T1027" s="166">
        <v>0</v>
      </c>
      <c r="U1027" s="166">
        <v>0</v>
      </c>
      <c r="V1027" s="166">
        <v>0</v>
      </c>
      <c r="W1027" s="166">
        <v>0</v>
      </c>
      <c r="X1027" s="166">
        <v>0</v>
      </c>
      <c r="Y1027" s="166">
        <v>0</v>
      </c>
      <c r="Z1027" s="144"/>
      <c r="AA1027" s="167"/>
    </row>
    <row r="1028" spans="1:27" ht="12" customHeight="1" x14ac:dyDescent="0.2">
      <c r="A1028" s="149" t="s">
        <v>1013</v>
      </c>
      <c r="C1028" s="173" t="s">
        <v>1026</v>
      </c>
      <c r="D1028" s="155" t="s">
        <v>282</v>
      </c>
      <c r="E1028" s="166">
        <v>47</v>
      </c>
      <c r="F1028" s="166">
        <v>5</v>
      </c>
      <c r="G1028" s="166">
        <v>0</v>
      </c>
      <c r="H1028" s="166">
        <v>0</v>
      </c>
      <c r="I1028" s="166">
        <v>42</v>
      </c>
      <c r="J1028" s="166">
        <v>0</v>
      </c>
      <c r="K1028" s="166">
        <v>19</v>
      </c>
      <c r="L1028" s="166">
        <v>28</v>
      </c>
      <c r="M1028" s="166">
        <v>4</v>
      </c>
      <c r="N1028" s="166">
        <v>4</v>
      </c>
      <c r="O1028" s="166">
        <v>4</v>
      </c>
      <c r="P1028" s="166">
        <v>10</v>
      </c>
      <c r="Q1028" s="166">
        <v>0</v>
      </c>
      <c r="R1028" s="166">
        <v>9</v>
      </c>
      <c r="S1028" s="166">
        <v>1</v>
      </c>
      <c r="T1028" s="166">
        <v>0</v>
      </c>
      <c r="U1028" s="166">
        <v>0</v>
      </c>
      <c r="V1028" s="166">
        <v>0</v>
      </c>
      <c r="W1028" s="166">
        <v>0</v>
      </c>
      <c r="X1028" s="166">
        <v>6</v>
      </c>
      <c r="Y1028" s="166">
        <v>3</v>
      </c>
      <c r="Z1028" s="144"/>
      <c r="AA1028" s="167" t="s">
        <v>1015</v>
      </c>
    </row>
    <row r="1029" spans="1:27" ht="12" customHeight="1" x14ac:dyDescent="0.2">
      <c r="A1029" s="186" t="s">
        <v>1027</v>
      </c>
      <c r="C1029" s="204" t="s">
        <v>1028</v>
      </c>
      <c r="D1029" s="155" t="s">
        <v>283</v>
      </c>
      <c r="E1029" s="166">
        <v>44</v>
      </c>
      <c r="F1029" s="166">
        <v>5</v>
      </c>
      <c r="G1029" s="166">
        <v>0</v>
      </c>
      <c r="H1029" s="166">
        <v>0</v>
      </c>
      <c r="I1029" s="166">
        <v>39</v>
      </c>
      <c r="J1029" s="166">
        <v>0</v>
      </c>
      <c r="K1029" s="166">
        <v>17</v>
      </c>
      <c r="L1029" s="166">
        <v>27</v>
      </c>
      <c r="M1029" s="166">
        <v>4</v>
      </c>
      <c r="N1029" s="166">
        <v>4</v>
      </c>
      <c r="O1029" s="166">
        <v>4</v>
      </c>
      <c r="P1029" s="166">
        <v>9</v>
      </c>
      <c r="Q1029" s="166">
        <v>0</v>
      </c>
      <c r="R1029" s="166">
        <v>8</v>
      </c>
      <c r="S1029" s="166">
        <v>1</v>
      </c>
      <c r="T1029" s="166">
        <v>0</v>
      </c>
      <c r="U1029" s="166">
        <v>0</v>
      </c>
      <c r="V1029" s="166">
        <v>0</v>
      </c>
      <c r="W1029" s="166">
        <v>0</v>
      </c>
      <c r="X1029" s="166">
        <v>5</v>
      </c>
      <c r="Y1029" s="166">
        <v>3</v>
      </c>
      <c r="Z1029" s="144"/>
      <c r="AA1029" s="167"/>
    </row>
    <row r="1030" spans="1:27" ht="5.0999999999999996" customHeight="1" x14ac:dyDescent="0.2">
      <c r="A1030" s="149" t="s">
        <v>150</v>
      </c>
      <c r="C1030" s="144" t="s">
        <v>150</v>
      </c>
      <c r="D1030" s="155"/>
      <c r="E1030" s="166"/>
      <c r="F1030" s="166"/>
      <c r="G1030" s="166"/>
      <c r="H1030" s="166"/>
      <c r="I1030" s="166"/>
      <c r="J1030" s="166"/>
      <c r="K1030" s="166"/>
      <c r="L1030" s="166"/>
      <c r="M1030" s="166"/>
      <c r="N1030" s="166"/>
      <c r="O1030" s="166"/>
      <c r="P1030" s="166"/>
      <c r="Q1030" s="166"/>
      <c r="R1030" s="166"/>
      <c r="S1030" s="166"/>
      <c r="T1030" s="166"/>
      <c r="U1030" s="166"/>
      <c r="V1030" s="166"/>
      <c r="W1030" s="166"/>
      <c r="X1030" s="166"/>
      <c r="Y1030" s="166"/>
      <c r="Z1030" s="144"/>
      <c r="AA1030" s="167"/>
    </row>
    <row r="1031" spans="1:27" ht="12" customHeight="1" x14ac:dyDescent="0.2">
      <c r="A1031" s="149" t="s">
        <v>150</v>
      </c>
      <c r="C1031" s="202" t="s">
        <v>1017</v>
      </c>
      <c r="D1031" s="155" t="s">
        <v>282</v>
      </c>
      <c r="E1031" s="166">
        <v>23</v>
      </c>
      <c r="F1031" s="166">
        <v>0</v>
      </c>
      <c r="G1031" s="166">
        <v>0</v>
      </c>
      <c r="H1031" s="166">
        <v>0</v>
      </c>
      <c r="I1031" s="166">
        <v>23</v>
      </c>
      <c r="J1031" s="166">
        <v>0</v>
      </c>
      <c r="K1031" s="166">
        <v>11</v>
      </c>
      <c r="L1031" s="166">
        <v>12</v>
      </c>
      <c r="M1031" s="166">
        <v>0</v>
      </c>
      <c r="N1031" s="166">
        <v>0</v>
      </c>
      <c r="O1031" s="166">
        <v>0</v>
      </c>
      <c r="P1031" s="166">
        <v>5</v>
      </c>
      <c r="Q1031" s="166">
        <v>0</v>
      </c>
      <c r="R1031" s="166">
        <v>4</v>
      </c>
      <c r="S1031" s="166">
        <v>1</v>
      </c>
      <c r="T1031" s="166">
        <v>0</v>
      </c>
      <c r="U1031" s="166">
        <v>0</v>
      </c>
      <c r="V1031" s="166">
        <v>0</v>
      </c>
      <c r="W1031" s="166">
        <v>0</v>
      </c>
      <c r="X1031" s="166">
        <v>3</v>
      </c>
      <c r="Y1031" s="166">
        <v>1</v>
      </c>
      <c r="Z1031" s="144"/>
      <c r="AA1031" s="167"/>
    </row>
    <row r="1032" spans="1:27" ht="12" customHeight="1" x14ac:dyDescent="0.2">
      <c r="A1032" s="149" t="s">
        <v>150</v>
      </c>
      <c r="C1032" s="144"/>
      <c r="D1032" s="155" t="s">
        <v>283</v>
      </c>
      <c r="E1032" s="166">
        <v>22</v>
      </c>
      <c r="F1032" s="166">
        <v>0</v>
      </c>
      <c r="G1032" s="166">
        <v>0</v>
      </c>
      <c r="H1032" s="166">
        <v>0</v>
      </c>
      <c r="I1032" s="166">
        <v>22</v>
      </c>
      <c r="J1032" s="166">
        <v>0</v>
      </c>
      <c r="K1032" s="166">
        <v>10</v>
      </c>
      <c r="L1032" s="166">
        <v>12</v>
      </c>
      <c r="M1032" s="166">
        <v>0</v>
      </c>
      <c r="N1032" s="166">
        <v>0</v>
      </c>
      <c r="O1032" s="166">
        <v>0</v>
      </c>
      <c r="P1032" s="166">
        <v>5</v>
      </c>
      <c r="Q1032" s="166">
        <v>0</v>
      </c>
      <c r="R1032" s="166">
        <v>4</v>
      </c>
      <c r="S1032" s="166">
        <v>1</v>
      </c>
      <c r="T1032" s="166">
        <v>0</v>
      </c>
      <c r="U1032" s="166">
        <v>0</v>
      </c>
      <c r="V1032" s="166">
        <v>0</v>
      </c>
      <c r="W1032" s="166">
        <v>0</v>
      </c>
      <c r="X1032" s="166">
        <v>3</v>
      </c>
      <c r="Y1032" s="166">
        <v>1</v>
      </c>
      <c r="Z1032" s="144"/>
      <c r="AA1032" s="167"/>
    </row>
    <row r="1033" spans="1:27" ht="5.0999999999999996" customHeight="1" x14ac:dyDescent="0.2">
      <c r="A1033" s="149" t="s">
        <v>150</v>
      </c>
      <c r="C1033" s="144" t="s">
        <v>150</v>
      </c>
      <c r="D1033" s="155"/>
      <c r="E1033" s="166"/>
      <c r="F1033" s="166"/>
      <c r="G1033" s="166"/>
      <c r="H1033" s="166"/>
      <c r="I1033" s="166"/>
      <c r="J1033" s="166"/>
      <c r="K1033" s="166"/>
      <c r="L1033" s="166"/>
      <c r="M1033" s="166"/>
      <c r="N1033" s="166"/>
      <c r="O1033" s="166"/>
      <c r="P1033" s="166"/>
      <c r="Q1033" s="166"/>
      <c r="R1033" s="166"/>
      <c r="S1033" s="166"/>
      <c r="T1033" s="166"/>
      <c r="U1033" s="166"/>
      <c r="V1033" s="166"/>
      <c r="W1033" s="166"/>
      <c r="X1033" s="166"/>
      <c r="Y1033" s="166"/>
      <c r="Z1033" s="144"/>
      <c r="AA1033" s="167"/>
    </row>
    <row r="1034" spans="1:27" ht="12" customHeight="1" x14ac:dyDescent="0.2">
      <c r="A1034" s="149" t="s">
        <v>1013</v>
      </c>
      <c r="C1034" s="173" t="s">
        <v>1029</v>
      </c>
      <c r="D1034" s="155" t="s">
        <v>282</v>
      </c>
      <c r="E1034" s="166">
        <v>8</v>
      </c>
      <c r="F1034" s="166">
        <v>0</v>
      </c>
      <c r="G1034" s="166">
        <v>0</v>
      </c>
      <c r="H1034" s="166">
        <v>0</v>
      </c>
      <c r="I1034" s="166">
        <v>8</v>
      </c>
      <c r="J1034" s="166">
        <v>0</v>
      </c>
      <c r="K1034" s="166">
        <v>5</v>
      </c>
      <c r="L1034" s="166">
        <v>3</v>
      </c>
      <c r="M1034" s="166">
        <v>0</v>
      </c>
      <c r="N1034" s="166">
        <v>0</v>
      </c>
      <c r="O1034" s="166">
        <v>0</v>
      </c>
      <c r="P1034" s="166">
        <v>3</v>
      </c>
      <c r="Q1034" s="166">
        <v>0</v>
      </c>
      <c r="R1034" s="166">
        <v>3</v>
      </c>
      <c r="S1034" s="166">
        <v>0</v>
      </c>
      <c r="T1034" s="166">
        <v>0</v>
      </c>
      <c r="U1034" s="166">
        <v>0</v>
      </c>
      <c r="V1034" s="166">
        <v>0</v>
      </c>
      <c r="W1034" s="166">
        <v>0</v>
      </c>
      <c r="X1034" s="166">
        <v>2</v>
      </c>
      <c r="Y1034" s="166">
        <v>1</v>
      </c>
      <c r="Z1034" s="144"/>
      <c r="AA1034" s="167" t="s">
        <v>1015</v>
      </c>
    </row>
    <row r="1035" spans="1:27" ht="12" customHeight="1" x14ac:dyDescent="0.2">
      <c r="A1035" s="186" t="s">
        <v>1030</v>
      </c>
      <c r="C1035" s="204" t="s">
        <v>1031</v>
      </c>
      <c r="D1035" s="155" t="s">
        <v>283</v>
      </c>
      <c r="E1035" s="166">
        <v>7</v>
      </c>
      <c r="F1035" s="166">
        <v>0</v>
      </c>
      <c r="G1035" s="166">
        <v>0</v>
      </c>
      <c r="H1035" s="166">
        <v>0</v>
      </c>
      <c r="I1035" s="166">
        <v>7</v>
      </c>
      <c r="J1035" s="166">
        <v>0</v>
      </c>
      <c r="K1035" s="166">
        <v>4</v>
      </c>
      <c r="L1035" s="166">
        <v>3</v>
      </c>
      <c r="M1035" s="166">
        <v>0</v>
      </c>
      <c r="N1035" s="166">
        <v>0</v>
      </c>
      <c r="O1035" s="166">
        <v>0</v>
      </c>
      <c r="P1035" s="166">
        <v>3</v>
      </c>
      <c r="Q1035" s="166">
        <v>0</v>
      </c>
      <c r="R1035" s="166">
        <v>3</v>
      </c>
      <c r="S1035" s="166">
        <v>0</v>
      </c>
      <c r="T1035" s="166">
        <v>0</v>
      </c>
      <c r="U1035" s="166">
        <v>0</v>
      </c>
      <c r="V1035" s="166">
        <v>0</v>
      </c>
      <c r="W1035" s="166">
        <v>0</v>
      </c>
      <c r="X1035" s="166">
        <v>2</v>
      </c>
      <c r="Y1035" s="166">
        <v>1</v>
      </c>
      <c r="Z1035" s="144"/>
      <c r="AA1035" s="167"/>
    </row>
    <row r="1036" spans="1:27" ht="5.0999999999999996" customHeight="1" x14ac:dyDescent="0.2">
      <c r="A1036" s="149" t="s">
        <v>150</v>
      </c>
      <c r="C1036" s="144" t="s">
        <v>150</v>
      </c>
      <c r="D1036" s="155"/>
      <c r="E1036" s="166"/>
      <c r="F1036" s="166"/>
      <c r="G1036" s="166"/>
      <c r="H1036" s="166"/>
      <c r="I1036" s="166"/>
      <c r="J1036" s="166"/>
      <c r="K1036" s="166"/>
      <c r="L1036" s="166"/>
      <c r="M1036" s="166"/>
      <c r="N1036" s="166"/>
      <c r="O1036" s="166"/>
      <c r="P1036" s="166"/>
      <c r="Q1036" s="166"/>
      <c r="R1036" s="166"/>
      <c r="S1036" s="166"/>
      <c r="T1036" s="166"/>
      <c r="U1036" s="166"/>
      <c r="V1036" s="166"/>
      <c r="W1036" s="166"/>
      <c r="X1036" s="166"/>
      <c r="Y1036" s="166"/>
      <c r="Z1036" s="144"/>
      <c r="AA1036" s="167"/>
    </row>
    <row r="1037" spans="1:27" ht="12" customHeight="1" x14ac:dyDescent="0.2">
      <c r="A1037" s="149" t="s">
        <v>150</v>
      </c>
      <c r="C1037" s="202" t="s">
        <v>1017</v>
      </c>
      <c r="D1037" s="155" t="s">
        <v>282</v>
      </c>
      <c r="E1037" s="166">
        <v>6</v>
      </c>
      <c r="F1037" s="166">
        <v>0</v>
      </c>
      <c r="G1037" s="166">
        <v>0</v>
      </c>
      <c r="H1037" s="166">
        <v>0</v>
      </c>
      <c r="I1037" s="166">
        <v>6</v>
      </c>
      <c r="J1037" s="166">
        <v>0</v>
      </c>
      <c r="K1037" s="166">
        <v>3</v>
      </c>
      <c r="L1037" s="166">
        <v>3</v>
      </c>
      <c r="M1037" s="166">
        <v>0</v>
      </c>
      <c r="N1037" s="166">
        <v>0</v>
      </c>
      <c r="O1037" s="166">
        <v>0</v>
      </c>
      <c r="P1037" s="166">
        <v>1</v>
      </c>
      <c r="Q1037" s="166">
        <v>0</v>
      </c>
      <c r="R1037" s="166">
        <v>1</v>
      </c>
      <c r="S1037" s="166">
        <v>0</v>
      </c>
      <c r="T1037" s="166">
        <v>0</v>
      </c>
      <c r="U1037" s="166">
        <v>0</v>
      </c>
      <c r="V1037" s="166">
        <v>0</v>
      </c>
      <c r="W1037" s="166">
        <v>0</v>
      </c>
      <c r="X1037" s="166">
        <v>1</v>
      </c>
      <c r="Y1037" s="166">
        <v>0</v>
      </c>
      <c r="Z1037" s="144"/>
      <c r="AA1037" s="167"/>
    </row>
    <row r="1038" spans="1:27" ht="12" customHeight="1" x14ac:dyDescent="0.2">
      <c r="A1038" s="149" t="s">
        <v>150</v>
      </c>
      <c r="C1038" s="202"/>
      <c r="D1038" s="155" t="s">
        <v>283</v>
      </c>
      <c r="E1038" s="166">
        <v>5</v>
      </c>
      <c r="F1038" s="166">
        <v>0</v>
      </c>
      <c r="G1038" s="166">
        <v>0</v>
      </c>
      <c r="H1038" s="166">
        <v>0</v>
      </c>
      <c r="I1038" s="166">
        <v>5</v>
      </c>
      <c r="J1038" s="166">
        <v>0</v>
      </c>
      <c r="K1038" s="166">
        <v>2</v>
      </c>
      <c r="L1038" s="166">
        <v>3</v>
      </c>
      <c r="M1038" s="166">
        <v>0</v>
      </c>
      <c r="N1038" s="166">
        <v>0</v>
      </c>
      <c r="O1038" s="166">
        <v>0</v>
      </c>
      <c r="P1038" s="166">
        <v>1</v>
      </c>
      <c r="Q1038" s="166">
        <v>0</v>
      </c>
      <c r="R1038" s="166">
        <v>1</v>
      </c>
      <c r="S1038" s="166">
        <v>0</v>
      </c>
      <c r="T1038" s="166">
        <v>0</v>
      </c>
      <c r="U1038" s="166">
        <v>0</v>
      </c>
      <c r="V1038" s="166">
        <v>0</v>
      </c>
      <c r="W1038" s="166">
        <v>0</v>
      </c>
      <c r="X1038" s="166">
        <v>1</v>
      </c>
      <c r="Y1038" s="166">
        <v>0</v>
      </c>
      <c r="Z1038" s="144"/>
      <c r="AA1038" s="167"/>
    </row>
    <row r="1039" spans="1:27" ht="5.0999999999999996" customHeight="1" x14ac:dyDescent="0.2">
      <c r="A1039" s="149" t="s">
        <v>150</v>
      </c>
      <c r="C1039" s="144" t="s">
        <v>150</v>
      </c>
      <c r="D1039" s="155"/>
      <c r="E1039" s="166"/>
      <c r="F1039" s="166"/>
      <c r="G1039" s="166"/>
      <c r="H1039" s="166"/>
      <c r="I1039" s="166"/>
      <c r="J1039" s="166"/>
      <c r="K1039" s="166"/>
      <c r="L1039" s="166"/>
      <c r="M1039" s="166"/>
      <c r="N1039" s="166"/>
      <c r="O1039" s="166"/>
      <c r="P1039" s="166"/>
      <c r="Q1039" s="166"/>
      <c r="R1039" s="166"/>
      <c r="S1039" s="166"/>
      <c r="T1039" s="166"/>
      <c r="U1039" s="166"/>
      <c r="V1039" s="166"/>
      <c r="W1039" s="166"/>
      <c r="X1039" s="166"/>
      <c r="Y1039" s="166"/>
      <c r="Z1039" s="144"/>
      <c r="AA1039" s="167"/>
    </row>
    <row r="1040" spans="1:27" ht="12" customHeight="1" x14ac:dyDescent="0.2">
      <c r="A1040" s="149" t="s">
        <v>1013</v>
      </c>
      <c r="C1040" s="173" t="s">
        <v>1032</v>
      </c>
      <c r="D1040" s="155" t="s">
        <v>282</v>
      </c>
      <c r="E1040" s="166">
        <v>40</v>
      </c>
      <c r="F1040" s="166">
        <v>1</v>
      </c>
      <c r="G1040" s="166">
        <v>0</v>
      </c>
      <c r="H1040" s="166">
        <v>0</v>
      </c>
      <c r="I1040" s="166">
        <v>39</v>
      </c>
      <c r="J1040" s="166">
        <v>0</v>
      </c>
      <c r="K1040" s="166">
        <v>8</v>
      </c>
      <c r="L1040" s="166">
        <v>32</v>
      </c>
      <c r="M1040" s="166">
        <v>1</v>
      </c>
      <c r="N1040" s="166">
        <v>1</v>
      </c>
      <c r="O1040" s="166">
        <v>0</v>
      </c>
      <c r="P1040" s="166">
        <v>1</v>
      </c>
      <c r="Q1040" s="166">
        <v>0</v>
      </c>
      <c r="R1040" s="166">
        <v>1</v>
      </c>
      <c r="S1040" s="166">
        <v>0</v>
      </c>
      <c r="T1040" s="166">
        <v>0</v>
      </c>
      <c r="U1040" s="166">
        <v>0</v>
      </c>
      <c r="V1040" s="166">
        <v>0</v>
      </c>
      <c r="W1040" s="166">
        <v>0</v>
      </c>
      <c r="X1040" s="166">
        <v>1</v>
      </c>
      <c r="Y1040" s="166">
        <v>0</v>
      </c>
      <c r="Z1040" s="144"/>
      <c r="AA1040" s="167" t="s">
        <v>1015</v>
      </c>
    </row>
    <row r="1041" spans="1:27" ht="12" customHeight="1" x14ac:dyDescent="0.2">
      <c r="A1041" s="186" t="s">
        <v>1033</v>
      </c>
      <c r="C1041" s="204" t="s">
        <v>1034</v>
      </c>
      <c r="D1041" s="155" t="s">
        <v>283</v>
      </c>
      <c r="E1041" s="166">
        <v>30</v>
      </c>
      <c r="F1041" s="166">
        <v>1</v>
      </c>
      <c r="G1041" s="166">
        <v>0</v>
      </c>
      <c r="H1041" s="166">
        <v>0</v>
      </c>
      <c r="I1041" s="166">
        <v>29</v>
      </c>
      <c r="J1041" s="166">
        <v>0</v>
      </c>
      <c r="K1041" s="166">
        <v>8</v>
      </c>
      <c r="L1041" s="166">
        <v>22</v>
      </c>
      <c r="M1041" s="166">
        <v>1</v>
      </c>
      <c r="N1041" s="166">
        <v>1</v>
      </c>
      <c r="O1041" s="166">
        <v>0</v>
      </c>
      <c r="P1041" s="166">
        <v>0</v>
      </c>
      <c r="Q1041" s="166">
        <v>0</v>
      </c>
      <c r="R1041" s="166">
        <v>0</v>
      </c>
      <c r="S1041" s="166">
        <v>0</v>
      </c>
      <c r="T1041" s="166">
        <v>0</v>
      </c>
      <c r="U1041" s="166">
        <v>0</v>
      </c>
      <c r="V1041" s="166">
        <v>0</v>
      </c>
      <c r="W1041" s="166">
        <v>0</v>
      </c>
      <c r="X1041" s="166">
        <v>0</v>
      </c>
      <c r="Y1041" s="166">
        <v>0</v>
      </c>
      <c r="Z1041" s="144"/>
      <c r="AA1041" s="167"/>
    </row>
    <row r="1042" spans="1:27" ht="5.0999999999999996" customHeight="1" x14ac:dyDescent="0.2">
      <c r="A1042" s="149" t="s">
        <v>150</v>
      </c>
      <c r="C1042" s="144" t="s">
        <v>150</v>
      </c>
      <c r="D1042" s="155"/>
      <c r="E1042" s="166"/>
      <c r="F1042" s="166"/>
      <c r="G1042" s="166"/>
      <c r="H1042" s="166"/>
      <c r="I1042" s="166"/>
      <c r="J1042" s="166"/>
      <c r="K1042" s="166"/>
      <c r="L1042" s="166"/>
      <c r="M1042" s="166"/>
      <c r="N1042" s="166"/>
      <c r="O1042" s="166"/>
      <c r="P1042" s="166"/>
      <c r="Q1042" s="166"/>
      <c r="R1042" s="166"/>
      <c r="S1042" s="166"/>
      <c r="T1042" s="166"/>
      <c r="U1042" s="166"/>
      <c r="V1042" s="166"/>
      <c r="W1042" s="166"/>
      <c r="X1042" s="166"/>
      <c r="Y1042" s="166"/>
      <c r="Z1042" s="144"/>
      <c r="AA1042" s="167"/>
    </row>
    <row r="1043" spans="1:27" ht="12" customHeight="1" x14ac:dyDescent="0.2">
      <c r="A1043" s="149" t="s">
        <v>150</v>
      </c>
      <c r="C1043" s="202" t="s">
        <v>1017</v>
      </c>
      <c r="D1043" s="155" t="s">
        <v>282</v>
      </c>
      <c r="E1043" s="166">
        <v>19</v>
      </c>
      <c r="F1043" s="166">
        <v>0</v>
      </c>
      <c r="G1043" s="166">
        <v>0</v>
      </c>
      <c r="H1043" s="166">
        <v>0</v>
      </c>
      <c r="I1043" s="166">
        <v>19</v>
      </c>
      <c r="J1043" s="166">
        <v>0</v>
      </c>
      <c r="K1043" s="166">
        <v>5</v>
      </c>
      <c r="L1043" s="166">
        <v>14</v>
      </c>
      <c r="M1043" s="166">
        <v>0</v>
      </c>
      <c r="N1043" s="166">
        <v>0</v>
      </c>
      <c r="O1043" s="166">
        <v>0</v>
      </c>
      <c r="P1043" s="166">
        <v>0</v>
      </c>
      <c r="Q1043" s="166">
        <v>0</v>
      </c>
      <c r="R1043" s="166">
        <v>0</v>
      </c>
      <c r="S1043" s="166">
        <v>0</v>
      </c>
      <c r="T1043" s="166">
        <v>0</v>
      </c>
      <c r="U1043" s="166">
        <v>0</v>
      </c>
      <c r="V1043" s="166">
        <v>0</v>
      </c>
      <c r="W1043" s="166">
        <v>0</v>
      </c>
      <c r="X1043" s="166">
        <v>0</v>
      </c>
      <c r="Y1043" s="166">
        <v>0</v>
      </c>
      <c r="Z1043" s="144"/>
      <c r="AA1043" s="167"/>
    </row>
    <row r="1044" spans="1:27" ht="12" customHeight="1" x14ac:dyDescent="0.2">
      <c r="A1044" s="149" t="s">
        <v>150</v>
      </c>
      <c r="C1044" s="202"/>
      <c r="D1044" s="155" t="s">
        <v>283</v>
      </c>
      <c r="E1044" s="166">
        <v>17</v>
      </c>
      <c r="F1044" s="166">
        <v>0</v>
      </c>
      <c r="G1044" s="166">
        <v>0</v>
      </c>
      <c r="H1044" s="166">
        <v>0</v>
      </c>
      <c r="I1044" s="166">
        <v>17</v>
      </c>
      <c r="J1044" s="166">
        <v>0</v>
      </c>
      <c r="K1044" s="166">
        <v>5</v>
      </c>
      <c r="L1044" s="166">
        <v>12</v>
      </c>
      <c r="M1044" s="166">
        <v>0</v>
      </c>
      <c r="N1044" s="166">
        <v>0</v>
      </c>
      <c r="O1044" s="166">
        <v>0</v>
      </c>
      <c r="P1044" s="166">
        <v>0</v>
      </c>
      <c r="Q1044" s="166">
        <v>0</v>
      </c>
      <c r="R1044" s="166">
        <v>0</v>
      </c>
      <c r="S1044" s="166">
        <v>0</v>
      </c>
      <c r="T1044" s="166">
        <v>0</v>
      </c>
      <c r="U1044" s="166">
        <v>0</v>
      </c>
      <c r="V1044" s="166">
        <v>0</v>
      </c>
      <c r="W1044" s="166">
        <v>0</v>
      </c>
      <c r="X1044" s="166">
        <v>0</v>
      </c>
      <c r="Y1044" s="166">
        <v>0</v>
      </c>
      <c r="Z1044" s="144"/>
      <c r="AA1044" s="167"/>
    </row>
    <row r="1045" spans="1:27" ht="5.0999999999999996" customHeight="1" x14ac:dyDescent="0.2">
      <c r="A1045" s="149" t="s">
        <v>150</v>
      </c>
      <c r="C1045" s="144" t="s">
        <v>150</v>
      </c>
      <c r="D1045" s="155"/>
      <c r="E1045" s="166"/>
      <c r="F1045" s="166"/>
      <c r="G1045" s="166"/>
      <c r="H1045" s="166"/>
      <c r="I1045" s="166"/>
      <c r="J1045" s="166"/>
      <c r="K1045" s="166"/>
      <c r="L1045" s="166"/>
      <c r="M1045" s="166"/>
      <c r="N1045" s="166"/>
      <c r="O1045" s="166"/>
      <c r="P1045" s="166"/>
      <c r="Q1045" s="166"/>
      <c r="R1045" s="166"/>
      <c r="S1045" s="166"/>
      <c r="T1045" s="166"/>
      <c r="U1045" s="166"/>
      <c r="V1045" s="166"/>
      <c r="W1045" s="166"/>
      <c r="X1045" s="166"/>
      <c r="Y1045" s="166"/>
      <c r="Z1045" s="144"/>
      <c r="AA1045" s="167"/>
    </row>
    <row r="1046" spans="1:27" ht="12" customHeight="1" x14ac:dyDescent="0.2">
      <c r="A1046" s="149" t="s">
        <v>1013</v>
      </c>
      <c r="C1046" s="173" t="s">
        <v>1035</v>
      </c>
      <c r="D1046" s="155" t="s">
        <v>282</v>
      </c>
      <c r="E1046" s="166">
        <v>2</v>
      </c>
      <c r="F1046" s="166">
        <v>0</v>
      </c>
      <c r="G1046" s="166">
        <v>0</v>
      </c>
      <c r="H1046" s="166">
        <v>0</v>
      </c>
      <c r="I1046" s="166">
        <v>2</v>
      </c>
      <c r="J1046" s="166">
        <v>0</v>
      </c>
      <c r="K1046" s="166">
        <v>1</v>
      </c>
      <c r="L1046" s="166">
        <v>1</v>
      </c>
      <c r="M1046" s="166">
        <v>0</v>
      </c>
      <c r="N1046" s="166">
        <v>0</v>
      </c>
      <c r="O1046" s="166">
        <v>0</v>
      </c>
      <c r="P1046" s="166">
        <v>0</v>
      </c>
      <c r="Q1046" s="166">
        <v>0</v>
      </c>
      <c r="R1046" s="166">
        <v>0</v>
      </c>
      <c r="S1046" s="166">
        <v>0</v>
      </c>
      <c r="T1046" s="166">
        <v>0</v>
      </c>
      <c r="U1046" s="166">
        <v>0</v>
      </c>
      <c r="V1046" s="166">
        <v>0</v>
      </c>
      <c r="W1046" s="166">
        <v>0</v>
      </c>
      <c r="X1046" s="166">
        <v>0</v>
      </c>
      <c r="Y1046" s="166">
        <v>0</v>
      </c>
      <c r="Z1046" s="144"/>
      <c r="AA1046" s="167" t="s">
        <v>1015</v>
      </c>
    </row>
    <row r="1047" spans="1:27" ht="12" customHeight="1" x14ac:dyDescent="0.2">
      <c r="A1047" s="186" t="s">
        <v>1036</v>
      </c>
      <c r="C1047" s="204" t="s">
        <v>1037</v>
      </c>
      <c r="D1047" s="155" t="s">
        <v>283</v>
      </c>
      <c r="E1047" s="166">
        <v>2</v>
      </c>
      <c r="F1047" s="166">
        <v>0</v>
      </c>
      <c r="G1047" s="166">
        <v>0</v>
      </c>
      <c r="H1047" s="166">
        <v>0</v>
      </c>
      <c r="I1047" s="166">
        <v>2</v>
      </c>
      <c r="J1047" s="166">
        <v>0</v>
      </c>
      <c r="K1047" s="166">
        <v>1</v>
      </c>
      <c r="L1047" s="166">
        <v>1</v>
      </c>
      <c r="M1047" s="166">
        <v>0</v>
      </c>
      <c r="N1047" s="166">
        <v>0</v>
      </c>
      <c r="O1047" s="166">
        <v>0</v>
      </c>
      <c r="P1047" s="166">
        <v>0</v>
      </c>
      <c r="Q1047" s="166">
        <v>0</v>
      </c>
      <c r="R1047" s="166">
        <v>0</v>
      </c>
      <c r="S1047" s="166">
        <v>0</v>
      </c>
      <c r="T1047" s="166">
        <v>0</v>
      </c>
      <c r="U1047" s="166">
        <v>0</v>
      </c>
      <c r="V1047" s="166">
        <v>0</v>
      </c>
      <c r="W1047" s="166">
        <v>0</v>
      </c>
      <c r="X1047" s="166">
        <v>0</v>
      </c>
      <c r="Y1047" s="166">
        <v>0</v>
      </c>
      <c r="Z1047" s="144"/>
      <c r="AA1047" s="167"/>
    </row>
    <row r="1048" spans="1:27" ht="5.0999999999999996" customHeight="1" x14ac:dyDescent="0.2">
      <c r="A1048" s="142" t="s">
        <v>150</v>
      </c>
      <c r="B1048" s="163" t="s">
        <v>150</v>
      </c>
      <c r="C1048" s="145" t="s">
        <v>150</v>
      </c>
      <c r="D1048" s="155"/>
      <c r="E1048" s="166"/>
      <c r="F1048" s="166"/>
      <c r="G1048" s="166"/>
      <c r="H1048" s="166"/>
      <c r="I1048" s="166"/>
      <c r="J1048" s="166"/>
      <c r="K1048" s="166"/>
      <c r="L1048" s="166"/>
      <c r="M1048" s="166"/>
      <c r="N1048" s="166"/>
      <c r="O1048" s="166"/>
      <c r="P1048" s="166"/>
      <c r="Q1048" s="166"/>
      <c r="R1048" s="166"/>
      <c r="S1048" s="166"/>
      <c r="T1048" s="166"/>
      <c r="U1048" s="166"/>
      <c r="V1048" s="166"/>
      <c r="W1048" s="166"/>
      <c r="X1048" s="166"/>
      <c r="Y1048" s="166"/>
      <c r="Z1048" s="144"/>
      <c r="AA1048" s="167"/>
    </row>
    <row r="1049" spans="1:27" ht="12" customHeight="1" x14ac:dyDescent="0.2">
      <c r="A1049" s="142" t="s">
        <v>150</v>
      </c>
      <c r="B1049" s="163" t="s">
        <v>150</v>
      </c>
      <c r="C1049" s="202" t="s">
        <v>1017</v>
      </c>
      <c r="D1049" s="155" t="s">
        <v>282</v>
      </c>
      <c r="E1049" s="166">
        <v>1</v>
      </c>
      <c r="F1049" s="166">
        <v>0</v>
      </c>
      <c r="G1049" s="166">
        <v>0</v>
      </c>
      <c r="H1049" s="166">
        <v>0</v>
      </c>
      <c r="I1049" s="166">
        <v>1</v>
      </c>
      <c r="J1049" s="166">
        <v>0</v>
      </c>
      <c r="K1049" s="166">
        <v>1</v>
      </c>
      <c r="L1049" s="166">
        <v>0</v>
      </c>
      <c r="M1049" s="166">
        <v>0</v>
      </c>
      <c r="N1049" s="166">
        <v>0</v>
      </c>
      <c r="O1049" s="166">
        <v>0</v>
      </c>
      <c r="P1049" s="166">
        <v>0</v>
      </c>
      <c r="Q1049" s="166">
        <v>0</v>
      </c>
      <c r="R1049" s="166">
        <v>0</v>
      </c>
      <c r="S1049" s="166">
        <v>0</v>
      </c>
      <c r="T1049" s="166">
        <v>0</v>
      </c>
      <c r="U1049" s="166">
        <v>0</v>
      </c>
      <c r="V1049" s="166">
        <v>0</v>
      </c>
      <c r="W1049" s="166">
        <v>0</v>
      </c>
      <c r="X1049" s="166">
        <v>0</v>
      </c>
      <c r="Y1049" s="166">
        <v>0</v>
      </c>
      <c r="Z1049" s="144"/>
      <c r="AA1049" s="167"/>
    </row>
    <row r="1050" spans="1:27" ht="12" customHeight="1" x14ac:dyDescent="0.2">
      <c r="A1050" s="142" t="s">
        <v>150</v>
      </c>
      <c r="B1050" s="163" t="s">
        <v>150</v>
      </c>
      <c r="C1050" s="145"/>
      <c r="D1050" s="155" t="s">
        <v>283</v>
      </c>
      <c r="E1050" s="166">
        <v>1</v>
      </c>
      <c r="F1050" s="166">
        <v>0</v>
      </c>
      <c r="G1050" s="166">
        <v>0</v>
      </c>
      <c r="H1050" s="166">
        <v>0</v>
      </c>
      <c r="I1050" s="166">
        <v>1</v>
      </c>
      <c r="J1050" s="166">
        <v>0</v>
      </c>
      <c r="K1050" s="166">
        <v>1</v>
      </c>
      <c r="L1050" s="166">
        <v>0</v>
      </c>
      <c r="M1050" s="166">
        <v>0</v>
      </c>
      <c r="N1050" s="166">
        <v>0</v>
      </c>
      <c r="O1050" s="166">
        <v>0</v>
      </c>
      <c r="P1050" s="166">
        <v>0</v>
      </c>
      <c r="Q1050" s="166">
        <v>0</v>
      </c>
      <c r="R1050" s="166">
        <v>0</v>
      </c>
      <c r="S1050" s="166">
        <v>0</v>
      </c>
      <c r="T1050" s="166">
        <v>0</v>
      </c>
      <c r="U1050" s="166">
        <v>0</v>
      </c>
      <c r="V1050" s="166">
        <v>0</v>
      </c>
      <c r="W1050" s="166">
        <v>0</v>
      </c>
      <c r="X1050" s="166">
        <v>0</v>
      </c>
      <c r="Y1050" s="166">
        <v>0</v>
      </c>
      <c r="Z1050" s="144"/>
      <c r="AA1050" s="167"/>
    </row>
    <row r="1051" spans="1:27" ht="5.0999999999999996" customHeight="1" x14ac:dyDescent="0.2">
      <c r="A1051" s="142" t="s">
        <v>150</v>
      </c>
      <c r="B1051" s="163" t="s">
        <v>150</v>
      </c>
      <c r="C1051" s="145" t="s">
        <v>150</v>
      </c>
      <c r="D1051" s="155"/>
      <c r="E1051" s="166"/>
      <c r="F1051" s="166"/>
      <c r="G1051" s="166"/>
      <c r="H1051" s="166"/>
      <c r="I1051" s="166"/>
      <c r="J1051" s="166"/>
      <c r="K1051" s="166"/>
      <c r="L1051" s="166"/>
      <c r="M1051" s="166"/>
      <c r="N1051" s="166"/>
      <c r="O1051" s="166"/>
      <c r="P1051" s="166"/>
      <c r="Q1051" s="166"/>
      <c r="R1051" s="166"/>
      <c r="S1051" s="166"/>
      <c r="T1051" s="166"/>
      <c r="U1051" s="166"/>
      <c r="V1051" s="166"/>
      <c r="W1051" s="166"/>
      <c r="X1051" s="166"/>
      <c r="Y1051" s="166"/>
      <c r="Z1051" s="144"/>
      <c r="AA1051" s="167"/>
    </row>
    <row r="1052" spans="1:27" ht="12" customHeight="1" x14ac:dyDescent="0.2">
      <c r="A1052" s="149" t="s">
        <v>1038</v>
      </c>
      <c r="B1052" s="163"/>
      <c r="C1052" s="149" t="s">
        <v>2308</v>
      </c>
      <c r="D1052" s="155" t="s">
        <v>282</v>
      </c>
      <c r="E1052" s="166">
        <v>605</v>
      </c>
      <c r="F1052" s="166">
        <v>52</v>
      </c>
      <c r="G1052" s="166">
        <v>0</v>
      </c>
      <c r="H1052" s="166">
        <v>0</v>
      </c>
      <c r="I1052" s="166">
        <v>553</v>
      </c>
      <c r="J1052" s="166">
        <v>0</v>
      </c>
      <c r="K1052" s="166">
        <v>123</v>
      </c>
      <c r="L1052" s="166">
        <v>482</v>
      </c>
      <c r="M1052" s="166">
        <v>41</v>
      </c>
      <c r="N1052" s="166">
        <v>34</v>
      </c>
      <c r="O1052" s="166">
        <v>30</v>
      </c>
      <c r="P1052" s="166">
        <v>117</v>
      </c>
      <c r="Q1052" s="166">
        <v>10</v>
      </c>
      <c r="R1052" s="166">
        <v>94</v>
      </c>
      <c r="S1052" s="166">
        <v>13</v>
      </c>
      <c r="T1052" s="166">
        <v>9</v>
      </c>
      <c r="U1052" s="166">
        <v>0</v>
      </c>
      <c r="V1052" s="166">
        <v>0</v>
      </c>
      <c r="W1052" s="166">
        <v>1</v>
      </c>
      <c r="X1052" s="166">
        <v>61</v>
      </c>
      <c r="Y1052" s="166">
        <v>33</v>
      </c>
      <c r="Z1052" s="144"/>
      <c r="AA1052" s="167" t="s">
        <v>1038</v>
      </c>
    </row>
    <row r="1053" spans="1:27" ht="12" customHeight="1" x14ac:dyDescent="0.2">
      <c r="A1053" s="149"/>
      <c r="B1053" s="163"/>
      <c r="C1053" s="149" t="s">
        <v>2309</v>
      </c>
      <c r="D1053" s="155" t="s">
        <v>283</v>
      </c>
      <c r="E1053" s="166">
        <v>581</v>
      </c>
      <c r="F1053" s="166">
        <v>52</v>
      </c>
      <c r="G1053" s="166">
        <v>0</v>
      </c>
      <c r="H1053" s="166">
        <v>0</v>
      </c>
      <c r="I1053" s="166">
        <v>529</v>
      </c>
      <c r="J1053" s="166">
        <v>0</v>
      </c>
      <c r="K1053" s="166">
        <v>121</v>
      </c>
      <c r="L1053" s="166">
        <v>460</v>
      </c>
      <c r="M1053" s="166">
        <v>41</v>
      </c>
      <c r="N1053" s="166">
        <v>34</v>
      </c>
      <c r="O1053" s="166">
        <v>30</v>
      </c>
      <c r="P1053" s="166">
        <v>115</v>
      </c>
      <c r="Q1053" s="166">
        <v>10</v>
      </c>
      <c r="R1053" s="166">
        <v>92</v>
      </c>
      <c r="S1053" s="166">
        <v>13</v>
      </c>
      <c r="T1053" s="166">
        <v>9</v>
      </c>
      <c r="U1053" s="166">
        <v>0</v>
      </c>
      <c r="V1053" s="166">
        <v>0</v>
      </c>
      <c r="W1053" s="166">
        <v>1</v>
      </c>
      <c r="X1053" s="166">
        <v>60</v>
      </c>
      <c r="Y1053" s="166">
        <v>32</v>
      </c>
      <c r="Z1053" s="144"/>
      <c r="AA1053" s="167"/>
    </row>
    <row r="1054" spans="1:27" ht="12" customHeight="1" x14ac:dyDescent="0.2">
      <c r="A1054" s="149" t="s">
        <v>150</v>
      </c>
      <c r="B1054" s="163" t="s">
        <v>150</v>
      </c>
      <c r="C1054" s="145" t="s">
        <v>150</v>
      </c>
      <c r="D1054" s="155"/>
      <c r="E1054" s="166"/>
      <c r="F1054" s="166"/>
      <c r="G1054" s="166"/>
      <c r="H1054" s="166"/>
      <c r="I1054" s="166"/>
      <c r="J1054" s="166"/>
      <c r="K1054" s="166"/>
      <c r="L1054" s="166"/>
      <c r="M1054" s="166"/>
      <c r="N1054" s="166"/>
      <c r="O1054" s="166"/>
      <c r="P1054" s="166"/>
      <c r="Q1054" s="166"/>
      <c r="R1054" s="166"/>
      <c r="S1054" s="166"/>
      <c r="T1054" s="166"/>
      <c r="U1054" s="166"/>
      <c r="V1054" s="166"/>
      <c r="W1054" s="166"/>
      <c r="X1054" s="166"/>
      <c r="Y1054" s="166"/>
      <c r="Z1054" s="144"/>
      <c r="AA1054" s="167"/>
    </row>
    <row r="1055" spans="1:27" ht="12" customHeight="1" x14ac:dyDescent="0.2">
      <c r="A1055" s="149" t="s">
        <v>2310</v>
      </c>
      <c r="B1055" s="163"/>
      <c r="C1055" s="149" t="s">
        <v>2311</v>
      </c>
      <c r="D1055" s="155" t="s">
        <v>282</v>
      </c>
      <c r="E1055" s="166">
        <v>9</v>
      </c>
      <c r="F1055" s="166">
        <v>0</v>
      </c>
      <c r="G1055" s="166">
        <v>0</v>
      </c>
      <c r="H1055" s="166">
        <v>0</v>
      </c>
      <c r="I1055" s="166">
        <v>9</v>
      </c>
      <c r="J1055" s="166">
        <v>0</v>
      </c>
      <c r="K1055" s="166">
        <v>3</v>
      </c>
      <c r="L1055" s="166">
        <v>6</v>
      </c>
      <c r="M1055" s="166">
        <v>0</v>
      </c>
      <c r="N1055" s="166">
        <v>0</v>
      </c>
      <c r="O1055" s="166">
        <v>0</v>
      </c>
      <c r="P1055" s="166">
        <v>0</v>
      </c>
      <c r="Q1055" s="166">
        <v>0</v>
      </c>
      <c r="R1055" s="166">
        <v>0</v>
      </c>
      <c r="S1055" s="166">
        <v>0</v>
      </c>
      <c r="T1055" s="166">
        <v>0</v>
      </c>
      <c r="U1055" s="166">
        <v>0</v>
      </c>
      <c r="V1055" s="166">
        <v>0</v>
      </c>
      <c r="W1055" s="166">
        <v>0</v>
      </c>
      <c r="X1055" s="166">
        <v>0</v>
      </c>
      <c r="Y1055" s="166">
        <v>0</v>
      </c>
      <c r="Z1055" s="144"/>
      <c r="AA1055" s="167" t="s">
        <v>1038</v>
      </c>
    </row>
    <row r="1056" spans="1:27" ht="12" customHeight="1" x14ac:dyDescent="0.2">
      <c r="B1056" s="163"/>
      <c r="C1056" s="145"/>
      <c r="D1056" s="155" t="s">
        <v>283</v>
      </c>
      <c r="E1056" s="166">
        <v>9</v>
      </c>
      <c r="F1056" s="166">
        <v>0</v>
      </c>
      <c r="G1056" s="166">
        <v>0</v>
      </c>
      <c r="H1056" s="166">
        <v>0</v>
      </c>
      <c r="I1056" s="166">
        <v>9</v>
      </c>
      <c r="J1056" s="166">
        <v>0</v>
      </c>
      <c r="K1056" s="166">
        <v>3</v>
      </c>
      <c r="L1056" s="166">
        <v>6</v>
      </c>
      <c r="M1056" s="166">
        <v>0</v>
      </c>
      <c r="N1056" s="166">
        <v>0</v>
      </c>
      <c r="O1056" s="166">
        <v>0</v>
      </c>
      <c r="P1056" s="166">
        <v>0</v>
      </c>
      <c r="Q1056" s="166">
        <v>0</v>
      </c>
      <c r="R1056" s="166">
        <v>0</v>
      </c>
      <c r="S1056" s="166">
        <v>0</v>
      </c>
      <c r="T1056" s="166">
        <v>0</v>
      </c>
      <c r="U1056" s="166">
        <v>0</v>
      </c>
      <c r="V1056" s="166">
        <v>0</v>
      </c>
      <c r="W1056" s="166">
        <v>0</v>
      </c>
      <c r="X1056" s="166">
        <v>0</v>
      </c>
      <c r="Y1056" s="166">
        <v>0</v>
      </c>
      <c r="Z1056" s="144"/>
      <c r="AA1056" s="167"/>
    </row>
    <row r="1057" spans="1:27" ht="4.9000000000000004" customHeight="1" x14ac:dyDescent="0.2">
      <c r="B1057" s="163"/>
      <c r="C1057" s="145"/>
      <c r="D1057" s="155"/>
      <c r="E1057" s="166"/>
      <c r="F1057" s="166"/>
      <c r="G1057" s="166"/>
      <c r="H1057" s="166"/>
      <c r="I1057" s="166"/>
      <c r="J1057" s="166"/>
      <c r="K1057" s="166"/>
      <c r="L1057" s="166"/>
      <c r="M1057" s="166"/>
      <c r="N1057" s="166"/>
      <c r="O1057" s="166"/>
      <c r="P1057" s="166"/>
      <c r="Q1057" s="166"/>
      <c r="R1057" s="166"/>
      <c r="S1057" s="166"/>
      <c r="T1057" s="166"/>
      <c r="U1057" s="166"/>
      <c r="V1057" s="166"/>
      <c r="W1057" s="166"/>
      <c r="X1057" s="166"/>
      <c r="Y1057" s="166"/>
      <c r="Z1057" s="144"/>
      <c r="AA1057" s="167"/>
    </row>
    <row r="1058" spans="1:27" ht="12" customHeight="1" x14ac:dyDescent="0.2">
      <c r="A1058" s="149" t="s">
        <v>2310</v>
      </c>
      <c r="B1058" s="163"/>
      <c r="C1058" s="149" t="s">
        <v>2312</v>
      </c>
      <c r="D1058" s="155" t="s">
        <v>282</v>
      </c>
      <c r="E1058" s="166">
        <v>134</v>
      </c>
      <c r="F1058" s="166">
        <v>4</v>
      </c>
      <c r="G1058" s="166">
        <v>0</v>
      </c>
      <c r="H1058" s="166">
        <v>0</v>
      </c>
      <c r="I1058" s="166">
        <v>130</v>
      </c>
      <c r="J1058" s="166">
        <v>0</v>
      </c>
      <c r="K1058" s="166">
        <v>47</v>
      </c>
      <c r="L1058" s="166">
        <v>87</v>
      </c>
      <c r="M1058" s="166">
        <v>4</v>
      </c>
      <c r="N1058" s="166">
        <v>0</v>
      </c>
      <c r="O1058" s="166">
        <v>1</v>
      </c>
      <c r="P1058" s="166">
        <v>8</v>
      </c>
      <c r="Q1058" s="166">
        <v>1</v>
      </c>
      <c r="R1058" s="166">
        <v>6</v>
      </c>
      <c r="S1058" s="166">
        <v>1</v>
      </c>
      <c r="T1058" s="166">
        <v>1</v>
      </c>
      <c r="U1058" s="166">
        <v>0</v>
      </c>
      <c r="V1058" s="166">
        <v>0</v>
      </c>
      <c r="W1058" s="166">
        <v>0</v>
      </c>
      <c r="X1058" s="166">
        <v>4</v>
      </c>
      <c r="Y1058" s="166">
        <v>2</v>
      </c>
      <c r="Z1058" s="144"/>
      <c r="AA1058" s="167" t="s">
        <v>1038</v>
      </c>
    </row>
    <row r="1059" spans="1:27" ht="12" customHeight="1" x14ac:dyDescent="0.2">
      <c r="B1059" s="163"/>
      <c r="C1059" s="145"/>
      <c r="D1059" s="155" t="s">
        <v>283</v>
      </c>
      <c r="E1059" s="166">
        <v>131</v>
      </c>
      <c r="F1059" s="166">
        <v>4</v>
      </c>
      <c r="G1059" s="166">
        <v>0</v>
      </c>
      <c r="H1059" s="166">
        <v>0</v>
      </c>
      <c r="I1059" s="166">
        <v>127</v>
      </c>
      <c r="J1059" s="166">
        <v>0</v>
      </c>
      <c r="K1059" s="166">
        <v>47</v>
      </c>
      <c r="L1059" s="166">
        <v>84</v>
      </c>
      <c r="M1059" s="166">
        <v>4</v>
      </c>
      <c r="N1059" s="166">
        <v>0</v>
      </c>
      <c r="O1059" s="166">
        <v>1</v>
      </c>
      <c r="P1059" s="166">
        <v>8</v>
      </c>
      <c r="Q1059" s="166">
        <v>1</v>
      </c>
      <c r="R1059" s="166">
        <v>6</v>
      </c>
      <c r="S1059" s="166">
        <v>1</v>
      </c>
      <c r="T1059" s="166">
        <v>1</v>
      </c>
      <c r="U1059" s="166">
        <v>0</v>
      </c>
      <c r="V1059" s="166">
        <v>0</v>
      </c>
      <c r="W1059" s="166">
        <v>0</v>
      </c>
      <c r="X1059" s="166">
        <v>4</v>
      </c>
      <c r="Y1059" s="166">
        <v>2</v>
      </c>
      <c r="Z1059" s="144"/>
      <c r="AA1059" s="167"/>
    </row>
    <row r="1060" spans="1:27" ht="4.9000000000000004" customHeight="1" x14ac:dyDescent="0.2">
      <c r="B1060" s="163"/>
      <c r="C1060" s="145"/>
      <c r="D1060" s="155"/>
      <c r="E1060" s="166"/>
      <c r="F1060" s="166"/>
      <c r="G1060" s="166"/>
      <c r="H1060" s="166"/>
      <c r="I1060" s="166"/>
      <c r="J1060" s="166"/>
      <c r="K1060" s="166"/>
      <c r="L1060" s="166"/>
      <c r="M1060" s="166"/>
      <c r="N1060" s="166"/>
      <c r="O1060" s="166"/>
      <c r="P1060" s="166"/>
      <c r="Q1060" s="166"/>
      <c r="R1060" s="166"/>
      <c r="S1060" s="166"/>
      <c r="T1060" s="166"/>
      <c r="U1060" s="166"/>
      <c r="V1060" s="166"/>
      <c r="W1060" s="166"/>
      <c r="X1060" s="166"/>
      <c r="Y1060" s="166"/>
      <c r="Z1060" s="144"/>
      <c r="AA1060" s="167"/>
    </row>
    <row r="1061" spans="1:27" ht="12" customHeight="1" x14ac:dyDescent="0.2">
      <c r="A1061" s="149" t="s">
        <v>2313</v>
      </c>
      <c r="B1061" s="163"/>
      <c r="C1061" s="149" t="s">
        <v>2311</v>
      </c>
      <c r="D1061" s="155" t="s">
        <v>282</v>
      </c>
      <c r="E1061" s="166">
        <v>7</v>
      </c>
      <c r="F1061" s="166">
        <v>1</v>
      </c>
      <c r="G1061" s="166">
        <v>0</v>
      </c>
      <c r="H1061" s="166">
        <v>0</v>
      </c>
      <c r="I1061" s="166">
        <v>6</v>
      </c>
      <c r="J1061" s="166">
        <v>0</v>
      </c>
      <c r="K1061" s="166">
        <v>0</v>
      </c>
      <c r="L1061" s="166">
        <v>7</v>
      </c>
      <c r="M1061" s="166">
        <v>1</v>
      </c>
      <c r="N1061" s="166">
        <v>1</v>
      </c>
      <c r="O1061" s="166">
        <v>1</v>
      </c>
      <c r="P1061" s="166">
        <v>1</v>
      </c>
      <c r="Q1061" s="166">
        <v>0</v>
      </c>
      <c r="R1061" s="166">
        <v>1</v>
      </c>
      <c r="S1061" s="166">
        <v>0</v>
      </c>
      <c r="T1061" s="166">
        <v>0</v>
      </c>
      <c r="U1061" s="166">
        <v>0</v>
      </c>
      <c r="V1061" s="166">
        <v>0</v>
      </c>
      <c r="W1061" s="166">
        <v>0</v>
      </c>
      <c r="X1061" s="166">
        <v>1</v>
      </c>
      <c r="Y1061" s="166">
        <v>0</v>
      </c>
      <c r="Z1061" s="144"/>
      <c r="AA1061" s="167" t="s">
        <v>1038</v>
      </c>
    </row>
    <row r="1062" spans="1:27" ht="12" customHeight="1" x14ac:dyDescent="0.2">
      <c r="B1062" s="163"/>
      <c r="C1062" s="145"/>
      <c r="D1062" s="155" t="s">
        <v>283</v>
      </c>
      <c r="E1062" s="166">
        <v>7</v>
      </c>
      <c r="F1062" s="166">
        <v>1</v>
      </c>
      <c r="G1062" s="166">
        <v>0</v>
      </c>
      <c r="H1062" s="166">
        <v>0</v>
      </c>
      <c r="I1062" s="166">
        <v>6</v>
      </c>
      <c r="J1062" s="166">
        <v>0</v>
      </c>
      <c r="K1062" s="166">
        <v>0</v>
      </c>
      <c r="L1062" s="166">
        <v>7</v>
      </c>
      <c r="M1062" s="166">
        <v>1</v>
      </c>
      <c r="N1062" s="166">
        <v>1</v>
      </c>
      <c r="O1062" s="166">
        <v>1</v>
      </c>
      <c r="P1062" s="166">
        <v>0</v>
      </c>
      <c r="Q1062" s="166">
        <v>0</v>
      </c>
      <c r="R1062" s="166">
        <v>0</v>
      </c>
      <c r="S1062" s="166">
        <v>0</v>
      </c>
      <c r="T1062" s="166">
        <v>0</v>
      </c>
      <c r="U1062" s="166">
        <v>0</v>
      </c>
      <c r="V1062" s="166">
        <v>0</v>
      </c>
      <c r="W1062" s="166">
        <v>0</v>
      </c>
      <c r="X1062" s="166">
        <v>0</v>
      </c>
      <c r="Y1062" s="166">
        <v>0</v>
      </c>
      <c r="Z1062" s="144"/>
      <c r="AA1062" s="167"/>
    </row>
    <row r="1063" spans="1:27" ht="4.9000000000000004" customHeight="1" x14ac:dyDescent="0.2">
      <c r="B1063" s="163"/>
      <c r="C1063" s="145"/>
      <c r="D1063" s="155"/>
      <c r="E1063" s="166"/>
      <c r="F1063" s="166"/>
      <c r="G1063" s="166"/>
      <c r="H1063" s="166"/>
      <c r="I1063" s="166"/>
      <c r="J1063" s="166"/>
      <c r="K1063" s="166"/>
      <c r="L1063" s="166"/>
      <c r="M1063" s="166"/>
      <c r="N1063" s="166"/>
      <c r="O1063" s="166"/>
      <c r="P1063" s="166"/>
      <c r="Q1063" s="166"/>
      <c r="R1063" s="166"/>
      <c r="S1063" s="166"/>
      <c r="T1063" s="166"/>
      <c r="U1063" s="166"/>
      <c r="V1063" s="166"/>
      <c r="W1063" s="166"/>
      <c r="X1063" s="166"/>
      <c r="Y1063" s="166"/>
      <c r="Z1063" s="144"/>
      <c r="AA1063" s="167"/>
    </row>
    <row r="1064" spans="1:27" ht="12" customHeight="1" x14ac:dyDescent="0.2">
      <c r="A1064" s="149" t="s">
        <v>2313</v>
      </c>
      <c r="B1064" s="163"/>
      <c r="C1064" s="149" t="s">
        <v>2312</v>
      </c>
      <c r="D1064" s="155" t="s">
        <v>282</v>
      </c>
      <c r="E1064" s="166">
        <v>136</v>
      </c>
      <c r="F1064" s="166">
        <v>3</v>
      </c>
      <c r="G1064" s="166">
        <v>0</v>
      </c>
      <c r="H1064" s="166">
        <v>0</v>
      </c>
      <c r="I1064" s="166">
        <v>133</v>
      </c>
      <c r="J1064" s="166">
        <v>0</v>
      </c>
      <c r="K1064" s="166">
        <v>34</v>
      </c>
      <c r="L1064" s="166">
        <v>102</v>
      </c>
      <c r="M1064" s="166">
        <v>3</v>
      </c>
      <c r="N1064" s="166">
        <v>2</v>
      </c>
      <c r="O1064" s="166">
        <v>3</v>
      </c>
      <c r="P1064" s="166">
        <v>29</v>
      </c>
      <c r="Q1064" s="166">
        <v>0</v>
      </c>
      <c r="R1064" s="166">
        <v>27</v>
      </c>
      <c r="S1064" s="166">
        <v>2</v>
      </c>
      <c r="T1064" s="166">
        <v>0</v>
      </c>
      <c r="U1064" s="166">
        <v>0</v>
      </c>
      <c r="V1064" s="166">
        <v>0</v>
      </c>
      <c r="W1064" s="166">
        <v>0</v>
      </c>
      <c r="X1064" s="166">
        <v>18</v>
      </c>
      <c r="Y1064" s="166">
        <v>9</v>
      </c>
      <c r="Z1064" s="144"/>
      <c r="AA1064" s="167" t="s">
        <v>1038</v>
      </c>
    </row>
    <row r="1065" spans="1:27" ht="12" customHeight="1" x14ac:dyDescent="0.2">
      <c r="B1065" s="163"/>
      <c r="C1065" s="145"/>
      <c r="D1065" s="155" t="s">
        <v>283</v>
      </c>
      <c r="E1065" s="166">
        <v>127</v>
      </c>
      <c r="F1065" s="166">
        <v>3</v>
      </c>
      <c r="G1065" s="166">
        <v>0</v>
      </c>
      <c r="H1065" s="166">
        <v>0</v>
      </c>
      <c r="I1065" s="166">
        <v>124</v>
      </c>
      <c r="J1065" s="166">
        <v>0</v>
      </c>
      <c r="K1065" s="166">
        <v>32</v>
      </c>
      <c r="L1065" s="166">
        <v>95</v>
      </c>
      <c r="M1065" s="166">
        <v>3</v>
      </c>
      <c r="N1065" s="166">
        <v>2</v>
      </c>
      <c r="O1065" s="166">
        <v>3</v>
      </c>
      <c r="P1065" s="166">
        <v>28</v>
      </c>
      <c r="Q1065" s="166">
        <v>0</v>
      </c>
      <c r="R1065" s="166">
        <v>26</v>
      </c>
      <c r="S1065" s="166">
        <v>2</v>
      </c>
      <c r="T1065" s="166">
        <v>0</v>
      </c>
      <c r="U1065" s="166">
        <v>0</v>
      </c>
      <c r="V1065" s="166">
        <v>0</v>
      </c>
      <c r="W1065" s="166">
        <v>0</v>
      </c>
      <c r="X1065" s="166">
        <v>18</v>
      </c>
      <c r="Y1065" s="166">
        <v>8</v>
      </c>
      <c r="Z1065" s="144"/>
      <c r="AA1065" s="167"/>
    </row>
    <row r="1066" spans="1:27" ht="4.9000000000000004" customHeight="1" x14ac:dyDescent="0.2">
      <c r="B1066" s="163"/>
      <c r="C1066" s="145"/>
      <c r="D1066" s="155"/>
      <c r="E1066" s="166"/>
      <c r="F1066" s="166"/>
      <c r="G1066" s="166"/>
      <c r="H1066" s="166"/>
      <c r="I1066" s="166"/>
      <c r="J1066" s="166"/>
      <c r="K1066" s="166"/>
      <c r="L1066" s="166"/>
      <c r="M1066" s="166"/>
      <c r="N1066" s="166"/>
      <c r="O1066" s="166"/>
      <c r="P1066" s="166"/>
      <c r="Q1066" s="166"/>
      <c r="R1066" s="166"/>
      <c r="S1066" s="166"/>
      <c r="T1066" s="166"/>
      <c r="U1066" s="166"/>
      <c r="V1066" s="166"/>
      <c r="W1066" s="166"/>
      <c r="X1066" s="166"/>
      <c r="Y1066" s="166"/>
      <c r="Z1066" s="144"/>
      <c r="AA1066" s="167"/>
    </row>
    <row r="1067" spans="1:27" ht="12" customHeight="1" x14ac:dyDescent="0.2">
      <c r="A1067" s="149" t="s">
        <v>2314</v>
      </c>
      <c r="B1067" s="163"/>
      <c r="C1067" s="149" t="s">
        <v>2311</v>
      </c>
      <c r="D1067" s="155" t="s">
        <v>282</v>
      </c>
      <c r="E1067" s="166">
        <v>16</v>
      </c>
      <c r="F1067" s="166">
        <v>2</v>
      </c>
      <c r="G1067" s="166">
        <v>0</v>
      </c>
      <c r="H1067" s="166">
        <v>0</v>
      </c>
      <c r="I1067" s="166">
        <v>14</v>
      </c>
      <c r="J1067" s="166">
        <v>0</v>
      </c>
      <c r="K1067" s="166">
        <v>1</v>
      </c>
      <c r="L1067" s="166">
        <v>15</v>
      </c>
      <c r="M1067" s="166">
        <v>2</v>
      </c>
      <c r="N1067" s="166">
        <v>2</v>
      </c>
      <c r="O1067" s="166">
        <v>0</v>
      </c>
      <c r="P1067" s="166">
        <v>6</v>
      </c>
      <c r="Q1067" s="166">
        <v>0</v>
      </c>
      <c r="R1067" s="166">
        <v>5</v>
      </c>
      <c r="S1067" s="166">
        <v>1</v>
      </c>
      <c r="T1067" s="166">
        <v>0</v>
      </c>
      <c r="U1067" s="166">
        <v>0</v>
      </c>
      <c r="V1067" s="166">
        <v>0</v>
      </c>
      <c r="W1067" s="166">
        <v>0</v>
      </c>
      <c r="X1067" s="166">
        <v>2</v>
      </c>
      <c r="Y1067" s="166">
        <v>3</v>
      </c>
      <c r="Z1067" s="144"/>
      <c r="AA1067" s="167" t="s">
        <v>1038</v>
      </c>
    </row>
    <row r="1068" spans="1:27" ht="12" customHeight="1" x14ac:dyDescent="0.2">
      <c r="B1068" s="163"/>
      <c r="C1068" s="145"/>
      <c r="D1068" s="155" t="s">
        <v>283</v>
      </c>
      <c r="E1068" s="166">
        <v>16</v>
      </c>
      <c r="F1068" s="166">
        <v>2</v>
      </c>
      <c r="G1068" s="166">
        <v>0</v>
      </c>
      <c r="H1068" s="166">
        <v>0</v>
      </c>
      <c r="I1068" s="166">
        <v>14</v>
      </c>
      <c r="J1068" s="166">
        <v>0</v>
      </c>
      <c r="K1068" s="166">
        <v>1</v>
      </c>
      <c r="L1068" s="166">
        <v>15</v>
      </c>
      <c r="M1068" s="166">
        <v>2</v>
      </c>
      <c r="N1068" s="166">
        <v>2</v>
      </c>
      <c r="O1068" s="166">
        <v>0</v>
      </c>
      <c r="P1068" s="166">
        <v>6</v>
      </c>
      <c r="Q1068" s="166">
        <v>0</v>
      </c>
      <c r="R1068" s="166">
        <v>5</v>
      </c>
      <c r="S1068" s="166">
        <v>1</v>
      </c>
      <c r="T1068" s="166">
        <v>0</v>
      </c>
      <c r="U1068" s="166">
        <v>0</v>
      </c>
      <c r="V1068" s="166">
        <v>0</v>
      </c>
      <c r="W1068" s="166">
        <v>0</v>
      </c>
      <c r="X1068" s="166">
        <v>2</v>
      </c>
      <c r="Y1068" s="166">
        <v>3</v>
      </c>
      <c r="Z1068" s="144"/>
      <c r="AA1068" s="167"/>
    </row>
    <row r="1069" spans="1:27" ht="4.9000000000000004" customHeight="1" x14ac:dyDescent="0.2">
      <c r="B1069" s="163"/>
      <c r="C1069" s="145"/>
      <c r="D1069" s="155"/>
      <c r="E1069" s="166"/>
      <c r="F1069" s="166"/>
      <c r="G1069" s="166"/>
      <c r="H1069" s="166"/>
      <c r="I1069" s="166"/>
      <c r="J1069" s="166"/>
      <c r="K1069" s="166"/>
      <c r="L1069" s="166"/>
      <c r="M1069" s="166"/>
      <c r="N1069" s="166"/>
      <c r="O1069" s="166"/>
      <c r="P1069" s="166"/>
      <c r="Q1069" s="166"/>
      <c r="R1069" s="166"/>
      <c r="S1069" s="166"/>
      <c r="T1069" s="166"/>
      <c r="U1069" s="166"/>
      <c r="V1069" s="166"/>
      <c r="W1069" s="166"/>
      <c r="X1069" s="166"/>
      <c r="Y1069" s="166"/>
      <c r="Z1069" s="144"/>
      <c r="AA1069" s="167"/>
    </row>
    <row r="1070" spans="1:27" ht="12" customHeight="1" x14ac:dyDescent="0.2">
      <c r="A1070" s="149" t="s">
        <v>2314</v>
      </c>
      <c r="B1070" s="163"/>
      <c r="C1070" s="149" t="s">
        <v>2312</v>
      </c>
      <c r="D1070" s="155" t="s">
        <v>282</v>
      </c>
      <c r="E1070" s="166">
        <v>211</v>
      </c>
      <c r="F1070" s="166">
        <v>20</v>
      </c>
      <c r="G1070" s="166">
        <v>0</v>
      </c>
      <c r="H1070" s="166">
        <v>0</v>
      </c>
      <c r="I1070" s="166">
        <v>191</v>
      </c>
      <c r="J1070" s="166">
        <v>0</v>
      </c>
      <c r="K1070" s="166">
        <v>34</v>
      </c>
      <c r="L1070" s="166">
        <v>177</v>
      </c>
      <c r="M1070" s="166">
        <v>16</v>
      </c>
      <c r="N1070" s="166">
        <v>15</v>
      </c>
      <c r="O1070" s="166">
        <v>12</v>
      </c>
      <c r="P1070" s="166">
        <v>53</v>
      </c>
      <c r="Q1070" s="166">
        <v>2</v>
      </c>
      <c r="R1070" s="166">
        <v>44</v>
      </c>
      <c r="S1070" s="166">
        <v>7</v>
      </c>
      <c r="T1070" s="166">
        <v>2</v>
      </c>
      <c r="U1070" s="166">
        <v>0</v>
      </c>
      <c r="V1070" s="166">
        <v>0</v>
      </c>
      <c r="W1070" s="166">
        <v>0</v>
      </c>
      <c r="X1070" s="166">
        <v>29</v>
      </c>
      <c r="Y1070" s="166">
        <v>15</v>
      </c>
      <c r="Z1070" s="144"/>
      <c r="AA1070" s="167" t="s">
        <v>1038</v>
      </c>
    </row>
    <row r="1071" spans="1:27" ht="12" customHeight="1" x14ac:dyDescent="0.2">
      <c r="B1071" s="163"/>
      <c r="C1071" s="145"/>
      <c r="D1071" s="155" t="s">
        <v>283</v>
      </c>
      <c r="E1071" s="166">
        <v>201</v>
      </c>
      <c r="F1071" s="166">
        <v>20</v>
      </c>
      <c r="G1071" s="166">
        <v>0</v>
      </c>
      <c r="H1071" s="166">
        <v>0</v>
      </c>
      <c r="I1071" s="166">
        <v>181</v>
      </c>
      <c r="J1071" s="166">
        <v>0</v>
      </c>
      <c r="K1071" s="166">
        <v>34</v>
      </c>
      <c r="L1071" s="166">
        <v>167</v>
      </c>
      <c r="M1071" s="166">
        <v>16</v>
      </c>
      <c r="N1071" s="166">
        <v>15</v>
      </c>
      <c r="O1071" s="166">
        <v>12</v>
      </c>
      <c r="P1071" s="166">
        <v>53</v>
      </c>
      <c r="Q1071" s="166">
        <v>2</v>
      </c>
      <c r="R1071" s="166">
        <v>44</v>
      </c>
      <c r="S1071" s="166">
        <v>7</v>
      </c>
      <c r="T1071" s="166">
        <v>2</v>
      </c>
      <c r="U1071" s="166">
        <v>0</v>
      </c>
      <c r="V1071" s="166">
        <v>0</v>
      </c>
      <c r="W1071" s="166">
        <v>0</v>
      </c>
      <c r="X1071" s="166">
        <v>29</v>
      </c>
      <c r="Y1071" s="166">
        <v>15</v>
      </c>
      <c r="Z1071" s="144"/>
      <c r="AA1071" s="167"/>
    </row>
    <row r="1072" spans="1:27" ht="4.9000000000000004" customHeight="1" x14ac:dyDescent="0.2">
      <c r="B1072" s="163"/>
      <c r="C1072" s="145"/>
      <c r="D1072" s="155"/>
      <c r="E1072" s="166"/>
      <c r="F1072" s="166"/>
      <c r="G1072" s="166"/>
      <c r="H1072" s="166"/>
      <c r="I1072" s="166"/>
      <c r="J1072" s="166"/>
      <c r="K1072" s="166"/>
      <c r="L1072" s="166"/>
      <c r="M1072" s="166"/>
      <c r="N1072" s="166"/>
      <c r="O1072" s="166"/>
      <c r="P1072" s="166"/>
      <c r="Q1072" s="166"/>
      <c r="R1072" s="166"/>
      <c r="S1072" s="166"/>
      <c r="T1072" s="166"/>
      <c r="U1072" s="166"/>
      <c r="V1072" s="166"/>
      <c r="W1072" s="166"/>
      <c r="X1072" s="166"/>
      <c r="Y1072" s="166"/>
      <c r="Z1072" s="144"/>
      <c r="AA1072" s="167"/>
    </row>
    <row r="1073" spans="1:27" ht="12" customHeight="1" x14ac:dyDescent="0.2">
      <c r="A1073" s="149" t="s">
        <v>2315</v>
      </c>
      <c r="B1073" s="163"/>
      <c r="C1073" s="149" t="s">
        <v>2311</v>
      </c>
      <c r="D1073" s="155" t="s">
        <v>282</v>
      </c>
      <c r="E1073" s="166">
        <v>52</v>
      </c>
      <c r="F1073" s="166">
        <v>8</v>
      </c>
      <c r="G1073" s="166">
        <v>0</v>
      </c>
      <c r="H1073" s="166">
        <v>0</v>
      </c>
      <c r="I1073" s="166">
        <v>44</v>
      </c>
      <c r="J1073" s="166">
        <v>0</v>
      </c>
      <c r="K1073" s="166">
        <v>1</v>
      </c>
      <c r="L1073" s="166">
        <v>51</v>
      </c>
      <c r="M1073" s="166">
        <v>6</v>
      </c>
      <c r="N1073" s="166">
        <v>6</v>
      </c>
      <c r="O1073" s="166">
        <v>5</v>
      </c>
      <c r="P1073" s="166">
        <v>11</v>
      </c>
      <c r="Q1073" s="166">
        <v>3</v>
      </c>
      <c r="R1073" s="166">
        <v>7</v>
      </c>
      <c r="S1073" s="166">
        <v>1</v>
      </c>
      <c r="T1073" s="166">
        <v>2</v>
      </c>
      <c r="U1073" s="166">
        <v>0</v>
      </c>
      <c r="V1073" s="166">
        <v>0</v>
      </c>
      <c r="W1073" s="166">
        <v>1</v>
      </c>
      <c r="X1073" s="166">
        <v>6</v>
      </c>
      <c r="Y1073" s="166">
        <v>1</v>
      </c>
      <c r="Z1073" s="144"/>
      <c r="AA1073" s="167" t="s">
        <v>1038</v>
      </c>
    </row>
    <row r="1074" spans="1:27" ht="12" customHeight="1" x14ac:dyDescent="0.2">
      <c r="A1074" s="142" t="s">
        <v>2316</v>
      </c>
      <c r="B1074" s="163"/>
      <c r="C1074" s="145"/>
      <c r="D1074" s="155" t="s">
        <v>283</v>
      </c>
      <c r="E1074" s="166">
        <v>50</v>
      </c>
      <c r="F1074" s="166">
        <v>8</v>
      </c>
      <c r="G1074" s="166">
        <v>0</v>
      </c>
      <c r="H1074" s="166">
        <v>0</v>
      </c>
      <c r="I1074" s="166">
        <v>42</v>
      </c>
      <c r="J1074" s="166">
        <v>0</v>
      </c>
      <c r="K1074" s="166">
        <v>1</v>
      </c>
      <c r="L1074" s="166">
        <v>49</v>
      </c>
      <c r="M1074" s="166">
        <v>6</v>
      </c>
      <c r="N1074" s="166">
        <v>6</v>
      </c>
      <c r="O1074" s="166">
        <v>5</v>
      </c>
      <c r="P1074" s="166">
        <v>11</v>
      </c>
      <c r="Q1074" s="166">
        <v>3</v>
      </c>
      <c r="R1074" s="166">
        <v>7</v>
      </c>
      <c r="S1074" s="166">
        <v>1</v>
      </c>
      <c r="T1074" s="166">
        <v>2</v>
      </c>
      <c r="U1074" s="166">
        <v>0</v>
      </c>
      <c r="V1074" s="166">
        <v>0</v>
      </c>
      <c r="W1074" s="166">
        <v>1</v>
      </c>
      <c r="X1074" s="166">
        <v>6</v>
      </c>
      <c r="Y1074" s="166">
        <v>1</v>
      </c>
      <c r="Z1074" s="144"/>
      <c r="AA1074" s="167"/>
    </row>
    <row r="1075" spans="1:27" ht="4.9000000000000004" customHeight="1" x14ac:dyDescent="0.2">
      <c r="B1075" s="163"/>
      <c r="C1075" s="145"/>
      <c r="D1075" s="155"/>
      <c r="E1075" s="166"/>
      <c r="F1075" s="166"/>
      <c r="G1075" s="166"/>
      <c r="H1075" s="166"/>
      <c r="I1075" s="166"/>
      <c r="J1075" s="166"/>
      <c r="K1075" s="166"/>
      <c r="L1075" s="166"/>
      <c r="M1075" s="166"/>
      <c r="N1075" s="166"/>
      <c r="O1075" s="166"/>
      <c r="P1075" s="166"/>
      <c r="Q1075" s="166"/>
      <c r="R1075" s="166"/>
      <c r="S1075" s="166"/>
      <c r="T1075" s="166"/>
      <c r="U1075" s="166"/>
      <c r="V1075" s="166"/>
      <c r="W1075" s="166"/>
      <c r="X1075" s="166"/>
      <c r="Y1075" s="166"/>
      <c r="Z1075" s="144"/>
      <c r="AA1075" s="167"/>
    </row>
    <row r="1076" spans="1:27" ht="12" customHeight="1" x14ac:dyDescent="0.2">
      <c r="A1076" s="149" t="s">
        <v>2315</v>
      </c>
      <c r="B1076" s="163"/>
      <c r="C1076" s="149" t="s">
        <v>2312</v>
      </c>
      <c r="D1076" s="155" t="s">
        <v>282</v>
      </c>
      <c r="E1076" s="166">
        <v>36</v>
      </c>
      <c r="F1076" s="166">
        <v>10</v>
      </c>
      <c r="G1076" s="166">
        <v>0</v>
      </c>
      <c r="H1076" s="166">
        <v>0</v>
      </c>
      <c r="I1076" s="166">
        <v>26</v>
      </c>
      <c r="J1076" s="166">
        <v>0</v>
      </c>
      <c r="K1076" s="166">
        <v>3</v>
      </c>
      <c r="L1076" s="166">
        <v>33</v>
      </c>
      <c r="M1076" s="166">
        <v>7</v>
      </c>
      <c r="N1076" s="166">
        <v>6</v>
      </c>
      <c r="O1076" s="166">
        <v>7</v>
      </c>
      <c r="P1076" s="166">
        <v>6</v>
      </c>
      <c r="Q1076" s="166">
        <v>1</v>
      </c>
      <c r="R1076" s="166">
        <v>4</v>
      </c>
      <c r="S1076" s="166">
        <v>1</v>
      </c>
      <c r="T1076" s="166">
        <v>1</v>
      </c>
      <c r="U1076" s="166">
        <v>0</v>
      </c>
      <c r="V1076" s="166">
        <v>0</v>
      </c>
      <c r="W1076" s="166">
        <v>0</v>
      </c>
      <c r="X1076" s="166">
        <v>1</v>
      </c>
      <c r="Y1076" s="166">
        <v>3</v>
      </c>
      <c r="Z1076" s="144"/>
      <c r="AA1076" s="167" t="s">
        <v>1038</v>
      </c>
    </row>
    <row r="1077" spans="1:27" ht="12" customHeight="1" x14ac:dyDescent="0.2">
      <c r="A1077" s="142" t="s">
        <v>2316</v>
      </c>
      <c r="B1077" s="163"/>
      <c r="C1077" s="145"/>
      <c r="D1077" s="155" t="s">
        <v>283</v>
      </c>
      <c r="E1077" s="166">
        <v>36</v>
      </c>
      <c r="F1077" s="166">
        <v>10</v>
      </c>
      <c r="G1077" s="166">
        <v>0</v>
      </c>
      <c r="H1077" s="166">
        <v>0</v>
      </c>
      <c r="I1077" s="166">
        <v>26</v>
      </c>
      <c r="J1077" s="166">
        <v>0</v>
      </c>
      <c r="K1077" s="166">
        <v>3</v>
      </c>
      <c r="L1077" s="166">
        <v>33</v>
      </c>
      <c r="M1077" s="166">
        <v>7</v>
      </c>
      <c r="N1077" s="166">
        <v>6</v>
      </c>
      <c r="O1077" s="166">
        <v>7</v>
      </c>
      <c r="P1077" s="166">
        <v>6</v>
      </c>
      <c r="Q1077" s="166">
        <v>1</v>
      </c>
      <c r="R1077" s="166">
        <v>4</v>
      </c>
      <c r="S1077" s="166">
        <v>1</v>
      </c>
      <c r="T1077" s="166">
        <v>1</v>
      </c>
      <c r="U1077" s="166">
        <v>0</v>
      </c>
      <c r="V1077" s="166">
        <v>0</v>
      </c>
      <c r="W1077" s="166">
        <v>0</v>
      </c>
      <c r="X1077" s="166">
        <v>1</v>
      </c>
      <c r="Y1077" s="166">
        <v>3</v>
      </c>
      <c r="Z1077" s="144"/>
      <c r="AA1077" s="167"/>
    </row>
    <row r="1078" spans="1:27" ht="4.9000000000000004" customHeight="1" x14ac:dyDescent="0.2">
      <c r="B1078" s="163"/>
      <c r="C1078" s="145"/>
      <c r="D1078" s="155"/>
      <c r="E1078" s="166"/>
      <c r="F1078" s="166"/>
      <c r="G1078" s="166"/>
      <c r="H1078" s="166"/>
      <c r="I1078" s="166"/>
      <c r="J1078" s="166"/>
      <c r="K1078" s="166"/>
      <c r="L1078" s="166"/>
      <c r="M1078" s="166"/>
      <c r="N1078" s="166"/>
      <c r="O1078" s="166"/>
      <c r="P1078" s="166"/>
      <c r="Q1078" s="166"/>
      <c r="R1078" s="166"/>
      <c r="S1078" s="166"/>
      <c r="T1078" s="166"/>
      <c r="U1078" s="166"/>
      <c r="V1078" s="166"/>
      <c r="W1078" s="166"/>
      <c r="X1078" s="166"/>
      <c r="Y1078" s="166"/>
      <c r="Z1078" s="144"/>
      <c r="AA1078" s="167"/>
    </row>
    <row r="1079" spans="1:27" ht="12" customHeight="1" x14ac:dyDescent="0.2">
      <c r="A1079" s="149" t="s">
        <v>2317</v>
      </c>
      <c r="B1079" s="163"/>
      <c r="C1079" s="149" t="s">
        <v>2311</v>
      </c>
      <c r="D1079" s="155" t="s">
        <v>282</v>
      </c>
      <c r="E1079" s="166">
        <v>4</v>
      </c>
      <c r="F1079" s="166">
        <v>4</v>
      </c>
      <c r="G1079" s="166">
        <v>0</v>
      </c>
      <c r="H1079" s="166">
        <v>0</v>
      </c>
      <c r="I1079" s="166">
        <v>0</v>
      </c>
      <c r="J1079" s="166">
        <v>0</v>
      </c>
      <c r="K1079" s="166">
        <v>0</v>
      </c>
      <c r="L1079" s="166">
        <v>4</v>
      </c>
      <c r="M1079" s="166">
        <v>2</v>
      </c>
      <c r="N1079" s="166">
        <v>2</v>
      </c>
      <c r="O1079" s="166">
        <v>1</v>
      </c>
      <c r="P1079" s="166">
        <v>3</v>
      </c>
      <c r="Q1079" s="166">
        <v>3</v>
      </c>
      <c r="R1079" s="166">
        <v>0</v>
      </c>
      <c r="S1079" s="166">
        <v>0</v>
      </c>
      <c r="T1079" s="166">
        <v>3</v>
      </c>
      <c r="U1079" s="166">
        <v>0</v>
      </c>
      <c r="V1079" s="166">
        <v>0</v>
      </c>
      <c r="W1079" s="166">
        <v>0</v>
      </c>
      <c r="X1079" s="166">
        <v>0</v>
      </c>
      <c r="Y1079" s="166">
        <v>0</v>
      </c>
      <c r="Z1079" s="144"/>
      <c r="AA1079" s="167" t="s">
        <v>1038</v>
      </c>
    </row>
    <row r="1080" spans="1:27" ht="12" customHeight="1" x14ac:dyDescent="0.2">
      <c r="B1080" s="163"/>
      <c r="C1080" s="145"/>
      <c r="D1080" s="155" t="s">
        <v>283</v>
      </c>
      <c r="E1080" s="166">
        <v>4</v>
      </c>
      <c r="F1080" s="166">
        <v>4</v>
      </c>
      <c r="G1080" s="166">
        <v>0</v>
      </c>
      <c r="H1080" s="166">
        <v>0</v>
      </c>
      <c r="I1080" s="166">
        <v>0</v>
      </c>
      <c r="J1080" s="166">
        <v>0</v>
      </c>
      <c r="K1080" s="166">
        <v>0</v>
      </c>
      <c r="L1080" s="166">
        <v>4</v>
      </c>
      <c r="M1080" s="166">
        <v>2</v>
      </c>
      <c r="N1080" s="166">
        <v>2</v>
      </c>
      <c r="O1080" s="166">
        <v>1</v>
      </c>
      <c r="P1080" s="166">
        <v>3</v>
      </c>
      <c r="Q1080" s="166">
        <v>3</v>
      </c>
      <c r="R1080" s="166">
        <v>0</v>
      </c>
      <c r="S1080" s="166">
        <v>0</v>
      </c>
      <c r="T1080" s="166">
        <v>3</v>
      </c>
      <c r="U1080" s="166">
        <v>0</v>
      </c>
      <c r="V1080" s="166">
        <v>0</v>
      </c>
      <c r="W1080" s="166">
        <v>0</v>
      </c>
      <c r="X1080" s="166">
        <v>0</v>
      </c>
      <c r="Y1080" s="166">
        <v>0</v>
      </c>
      <c r="Z1080" s="144"/>
      <c r="AA1080" s="167"/>
    </row>
    <row r="1081" spans="1:27" ht="4.9000000000000004" customHeight="1" x14ac:dyDescent="0.2">
      <c r="B1081" s="163"/>
      <c r="C1081" s="145"/>
      <c r="D1081" s="155"/>
      <c r="E1081" s="166"/>
      <c r="F1081" s="166"/>
      <c r="G1081" s="166"/>
      <c r="H1081" s="166"/>
      <c r="I1081" s="166"/>
      <c r="J1081" s="166"/>
      <c r="K1081" s="166"/>
      <c r="L1081" s="166"/>
      <c r="M1081" s="166"/>
      <c r="N1081" s="166"/>
      <c r="O1081" s="166"/>
      <c r="P1081" s="166"/>
      <c r="Q1081" s="166"/>
      <c r="R1081" s="166"/>
      <c r="S1081" s="166"/>
      <c r="T1081" s="166"/>
      <c r="U1081" s="166"/>
      <c r="V1081" s="166"/>
      <c r="W1081" s="166"/>
      <c r="X1081" s="166"/>
      <c r="Y1081" s="166"/>
      <c r="Z1081" s="144"/>
      <c r="AA1081" s="167"/>
    </row>
    <row r="1082" spans="1:27" ht="12" customHeight="1" x14ac:dyDescent="0.2">
      <c r="A1082" s="149" t="s">
        <v>2318</v>
      </c>
      <c r="B1082" s="163"/>
      <c r="C1082" s="149" t="s">
        <v>2319</v>
      </c>
      <c r="D1082" s="155" t="s">
        <v>282</v>
      </c>
      <c r="E1082" s="166">
        <v>88</v>
      </c>
      <c r="F1082" s="166">
        <v>15</v>
      </c>
      <c r="G1082" s="166">
        <v>0</v>
      </c>
      <c r="H1082" s="166">
        <v>0</v>
      </c>
      <c r="I1082" s="166">
        <v>73</v>
      </c>
      <c r="J1082" s="166">
        <v>0</v>
      </c>
      <c r="K1082" s="166">
        <v>5</v>
      </c>
      <c r="L1082" s="166">
        <v>83</v>
      </c>
      <c r="M1082" s="166">
        <v>11</v>
      </c>
      <c r="N1082" s="166">
        <v>11</v>
      </c>
      <c r="O1082" s="166">
        <v>7</v>
      </c>
      <c r="P1082" s="166">
        <v>21</v>
      </c>
      <c r="Q1082" s="166">
        <v>6</v>
      </c>
      <c r="R1082" s="166">
        <v>13</v>
      </c>
      <c r="S1082" s="166">
        <v>2</v>
      </c>
      <c r="T1082" s="166">
        <v>5</v>
      </c>
      <c r="U1082" s="166">
        <v>0</v>
      </c>
      <c r="V1082" s="166">
        <v>0</v>
      </c>
      <c r="W1082" s="166">
        <v>1</v>
      </c>
      <c r="X1082" s="166">
        <v>9</v>
      </c>
      <c r="Y1082" s="166">
        <v>4</v>
      </c>
      <c r="Z1082" s="144"/>
      <c r="AA1082" s="167" t="s">
        <v>1038</v>
      </c>
    </row>
    <row r="1083" spans="1:27" ht="12" customHeight="1" x14ac:dyDescent="0.2">
      <c r="A1083" s="149"/>
      <c r="B1083" s="163"/>
      <c r="C1083" s="149" t="s">
        <v>2320</v>
      </c>
      <c r="D1083" s="155" t="s">
        <v>283</v>
      </c>
      <c r="E1083" s="166">
        <v>86</v>
      </c>
      <c r="F1083" s="166">
        <v>15</v>
      </c>
      <c r="G1083" s="166">
        <v>0</v>
      </c>
      <c r="H1083" s="166">
        <v>0</v>
      </c>
      <c r="I1083" s="166">
        <v>71</v>
      </c>
      <c r="J1083" s="166">
        <v>0</v>
      </c>
      <c r="K1083" s="166">
        <v>5</v>
      </c>
      <c r="L1083" s="166">
        <v>81</v>
      </c>
      <c r="M1083" s="166">
        <v>11</v>
      </c>
      <c r="N1083" s="166">
        <v>11</v>
      </c>
      <c r="O1083" s="166">
        <v>7</v>
      </c>
      <c r="P1083" s="166">
        <v>20</v>
      </c>
      <c r="Q1083" s="166">
        <v>6</v>
      </c>
      <c r="R1083" s="166">
        <v>12</v>
      </c>
      <c r="S1083" s="166">
        <v>2</v>
      </c>
      <c r="T1083" s="166">
        <v>5</v>
      </c>
      <c r="U1083" s="166">
        <v>0</v>
      </c>
      <c r="V1083" s="166">
        <v>0</v>
      </c>
      <c r="W1083" s="166">
        <v>1</v>
      </c>
      <c r="X1083" s="166">
        <v>8</v>
      </c>
      <c r="Y1083" s="166">
        <v>4</v>
      </c>
      <c r="Z1083" s="144"/>
      <c r="AA1083" s="167"/>
    </row>
    <row r="1084" spans="1:27" ht="4.9000000000000004" customHeight="1" x14ac:dyDescent="0.2">
      <c r="A1084" s="149"/>
      <c r="B1084" s="163"/>
      <c r="C1084" s="149"/>
      <c r="D1084" s="155"/>
      <c r="E1084" s="166"/>
      <c r="F1084" s="166"/>
      <c r="G1084" s="166"/>
      <c r="H1084" s="166"/>
      <c r="I1084" s="166"/>
      <c r="J1084" s="166"/>
      <c r="K1084" s="166"/>
      <c r="L1084" s="166"/>
      <c r="M1084" s="166"/>
      <c r="N1084" s="166"/>
      <c r="O1084" s="166"/>
      <c r="P1084" s="166"/>
      <c r="Q1084" s="166"/>
      <c r="R1084" s="166"/>
      <c r="S1084" s="166"/>
      <c r="T1084" s="166"/>
      <c r="U1084" s="166"/>
      <c r="V1084" s="166"/>
      <c r="W1084" s="166"/>
      <c r="X1084" s="166"/>
      <c r="Y1084" s="166"/>
      <c r="Z1084" s="144"/>
      <c r="AA1084" s="167"/>
    </row>
    <row r="1085" spans="1:27" ht="12" customHeight="1" x14ac:dyDescent="0.2">
      <c r="A1085" s="149" t="s">
        <v>2318</v>
      </c>
      <c r="B1085" s="163"/>
      <c r="C1085" s="149" t="s">
        <v>2319</v>
      </c>
      <c r="D1085" s="155" t="s">
        <v>282</v>
      </c>
      <c r="E1085" s="166">
        <v>517</v>
      </c>
      <c r="F1085" s="166">
        <v>37</v>
      </c>
      <c r="G1085" s="166">
        <v>0</v>
      </c>
      <c r="H1085" s="166">
        <v>0</v>
      </c>
      <c r="I1085" s="166">
        <v>480</v>
      </c>
      <c r="J1085" s="166">
        <v>0</v>
      </c>
      <c r="K1085" s="166">
        <v>118</v>
      </c>
      <c r="L1085" s="166">
        <v>399</v>
      </c>
      <c r="M1085" s="166">
        <v>30</v>
      </c>
      <c r="N1085" s="166">
        <v>23</v>
      </c>
      <c r="O1085" s="166">
        <v>23</v>
      </c>
      <c r="P1085" s="166">
        <v>96</v>
      </c>
      <c r="Q1085" s="166">
        <v>4</v>
      </c>
      <c r="R1085" s="166">
        <v>81</v>
      </c>
      <c r="S1085" s="166">
        <v>11</v>
      </c>
      <c r="T1085" s="166">
        <v>4</v>
      </c>
      <c r="U1085" s="166">
        <v>0</v>
      </c>
      <c r="V1085" s="166">
        <v>0</v>
      </c>
      <c r="W1085" s="166">
        <v>0</v>
      </c>
      <c r="X1085" s="166">
        <v>52</v>
      </c>
      <c r="Y1085" s="166">
        <v>29</v>
      </c>
      <c r="Z1085" s="144"/>
      <c r="AA1085" s="167" t="s">
        <v>1038</v>
      </c>
    </row>
    <row r="1086" spans="1:27" ht="12" customHeight="1" x14ac:dyDescent="0.2">
      <c r="A1086" s="149"/>
      <c r="B1086" s="163"/>
      <c r="C1086" s="149" t="s">
        <v>2321</v>
      </c>
      <c r="D1086" s="155" t="s">
        <v>283</v>
      </c>
      <c r="E1086" s="166">
        <v>495</v>
      </c>
      <c r="F1086" s="166">
        <v>37</v>
      </c>
      <c r="G1086" s="166">
        <v>0</v>
      </c>
      <c r="H1086" s="166">
        <v>0</v>
      </c>
      <c r="I1086" s="166">
        <v>458</v>
      </c>
      <c r="J1086" s="166">
        <v>0</v>
      </c>
      <c r="K1086" s="166">
        <v>116</v>
      </c>
      <c r="L1086" s="166">
        <v>379</v>
      </c>
      <c r="M1086" s="166">
        <v>30</v>
      </c>
      <c r="N1086" s="166">
        <v>23</v>
      </c>
      <c r="O1086" s="166">
        <v>23</v>
      </c>
      <c r="P1086" s="166">
        <v>95</v>
      </c>
      <c r="Q1086" s="166">
        <v>4</v>
      </c>
      <c r="R1086" s="166">
        <v>80</v>
      </c>
      <c r="S1086" s="166">
        <v>11</v>
      </c>
      <c r="T1086" s="166">
        <v>4</v>
      </c>
      <c r="U1086" s="166">
        <v>0</v>
      </c>
      <c r="V1086" s="166">
        <v>0</v>
      </c>
      <c r="W1086" s="166">
        <v>0</v>
      </c>
      <c r="X1086" s="166">
        <v>52</v>
      </c>
      <c r="Y1086" s="166">
        <v>28</v>
      </c>
      <c r="Z1086" s="144"/>
      <c r="AA1086" s="167"/>
    </row>
    <row r="1087" spans="1:27" ht="4.9000000000000004" customHeight="1" x14ac:dyDescent="0.2">
      <c r="A1087" s="149"/>
      <c r="B1087" s="163"/>
      <c r="C1087" s="149"/>
      <c r="D1087" s="155"/>
      <c r="E1087" s="166"/>
      <c r="F1087" s="166"/>
      <c r="G1087" s="166"/>
      <c r="H1087" s="166"/>
      <c r="I1087" s="166"/>
      <c r="J1087" s="166"/>
      <c r="K1087" s="166"/>
      <c r="L1087" s="166"/>
      <c r="M1087" s="166"/>
      <c r="N1087" s="166"/>
      <c r="O1087" s="166"/>
      <c r="P1087" s="166"/>
      <c r="Q1087" s="166"/>
      <c r="R1087" s="166"/>
      <c r="S1087" s="166"/>
      <c r="T1087" s="166"/>
      <c r="U1087" s="166"/>
      <c r="V1087" s="166"/>
      <c r="W1087" s="166"/>
      <c r="X1087" s="166"/>
      <c r="Y1087" s="166"/>
      <c r="Z1087" s="144"/>
      <c r="AA1087" s="167"/>
    </row>
    <row r="1088" spans="1:27" ht="12" customHeight="1" x14ac:dyDescent="0.2">
      <c r="A1088" s="149">
        <v>316</v>
      </c>
      <c r="C1088" s="149" t="s">
        <v>2322</v>
      </c>
      <c r="D1088" s="155" t="s">
        <v>282</v>
      </c>
      <c r="E1088" s="166">
        <v>53560</v>
      </c>
      <c r="F1088" s="166">
        <v>1925</v>
      </c>
      <c r="G1088" s="166">
        <v>1</v>
      </c>
      <c r="H1088" s="166">
        <v>0</v>
      </c>
      <c r="I1088" s="166">
        <v>51635</v>
      </c>
      <c r="J1088" s="166">
        <v>6</v>
      </c>
      <c r="K1088" s="166">
        <v>9230</v>
      </c>
      <c r="L1088" s="166">
        <v>44330</v>
      </c>
      <c r="M1088" s="166">
        <v>1584</v>
      </c>
      <c r="N1088" s="166">
        <v>1232</v>
      </c>
      <c r="O1088" s="166">
        <v>1220</v>
      </c>
      <c r="P1088" s="166">
        <v>1093</v>
      </c>
      <c r="Q1088" s="166">
        <v>22</v>
      </c>
      <c r="R1088" s="166">
        <v>889</v>
      </c>
      <c r="S1088" s="166">
        <v>182</v>
      </c>
      <c r="T1088" s="166">
        <v>21</v>
      </c>
      <c r="U1088" s="166">
        <v>1</v>
      </c>
      <c r="V1088" s="166">
        <v>0</v>
      </c>
      <c r="W1088" s="166">
        <v>0</v>
      </c>
      <c r="X1088" s="166">
        <v>537</v>
      </c>
      <c r="Y1088" s="166">
        <v>352</v>
      </c>
      <c r="Z1088" s="144"/>
      <c r="AA1088" s="167" t="s">
        <v>1040</v>
      </c>
    </row>
    <row r="1089" spans="1:27" ht="12" customHeight="1" x14ac:dyDescent="0.2">
      <c r="A1089" s="149" t="s">
        <v>150</v>
      </c>
      <c r="C1089" s="186"/>
      <c r="D1089" s="155" t="s">
        <v>283</v>
      </c>
      <c r="E1089" s="166">
        <v>46242</v>
      </c>
      <c r="F1089" s="166">
        <v>1813</v>
      </c>
      <c r="G1089" s="166">
        <v>1</v>
      </c>
      <c r="H1089" s="166">
        <v>0</v>
      </c>
      <c r="I1089" s="166">
        <v>44429</v>
      </c>
      <c r="J1089" s="166">
        <v>6</v>
      </c>
      <c r="K1089" s="166">
        <v>8411</v>
      </c>
      <c r="L1089" s="166">
        <v>37831</v>
      </c>
      <c r="M1089" s="166">
        <v>1481</v>
      </c>
      <c r="N1089" s="166">
        <v>1152</v>
      </c>
      <c r="O1089" s="166">
        <v>1139</v>
      </c>
      <c r="P1089" s="166">
        <v>970</v>
      </c>
      <c r="Q1089" s="166">
        <v>22</v>
      </c>
      <c r="R1089" s="166">
        <v>784</v>
      </c>
      <c r="S1089" s="166">
        <v>164</v>
      </c>
      <c r="T1089" s="166">
        <v>21</v>
      </c>
      <c r="U1089" s="166">
        <v>1</v>
      </c>
      <c r="V1089" s="166">
        <v>0</v>
      </c>
      <c r="W1089" s="166">
        <v>0</v>
      </c>
      <c r="X1089" s="166">
        <v>469</v>
      </c>
      <c r="Y1089" s="166">
        <v>315</v>
      </c>
      <c r="Z1089" s="144"/>
      <c r="AA1089" s="167"/>
    </row>
    <row r="1090" spans="1:27" s="190" customFormat="1" ht="5.0999999999999996" customHeight="1" x14ac:dyDescent="0.2">
      <c r="A1090" s="149" t="s">
        <v>150</v>
      </c>
      <c r="B1090" s="162"/>
      <c r="C1090" s="144" t="s">
        <v>150</v>
      </c>
      <c r="D1090" s="155"/>
      <c r="E1090" s="166"/>
      <c r="F1090" s="166"/>
      <c r="G1090" s="166"/>
      <c r="H1090" s="166"/>
      <c r="I1090" s="166"/>
      <c r="J1090" s="166"/>
      <c r="K1090" s="166"/>
      <c r="L1090" s="166"/>
      <c r="M1090" s="166"/>
      <c r="N1090" s="166"/>
      <c r="O1090" s="166"/>
      <c r="P1090" s="166"/>
      <c r="Q1090" s="166"/>
      <c r="R1090" s="166"/>
      <c r="S1090" s="166"/>
      <c r="T1090" s="166"/>
      <c r="U1090" s="166"/>
      <c r="V1090" s="166"/>
      <c r="W1090" s="166"/>
      <c r="X1090" s="166"/>
      <c r="Y1090" s="166"/>
      <c r="Z1090" s="144"/>
      <c r="AA1090" s="167"/>
    </row>
    <row r="1091" spans="1:27" ht="12" customHeight="1" x14ac:dyDescent="0.2">
      <c r="A1091" s="149" t="s">
        <v>150</v>
      </c>
      <c r="C1091" s="202" t="s">
        <v>990</v>
      </c>
      <c r="D1091" s="155" t="s">
        <v>282</v>
      </c>
      <c r="E1091" s="166">
        <v>6410</v>
      </c>
      <c r="F1091" s="166">
        <v>195</v>
      </c>
      <c r="G1091" s="166">
        <v>0</v>
      </c>
      <c r="H1091" s="166">
        <v>0</v>
      </c>
      <c r="I1091" s="166">
        <v>6215</v>
      </c>
      <c r="J1091" s="166">
        <v>0</v>
      </c>
      <c r="K1091" s="166">
        <v>1242</v>
      </c>
      <c r="L1091" s="166">
        <v>5168</v>
      </c>
      <c r="M1091" s="166">
        <v>168</v>
      </c>
      <c r="N1091" s="166">
        <v>129</v>
      </c>
      <c r="O1091" s="166">
        <v>127</v>
      </c>
      <c r="P1091" s="166">
        <v>158</v>
      </c>
      <c r="Q1091" s="166">
        <v>3</v>
      </c>
      <c r="R1091" s="166">
        <v>141</v>
      </c>
      <c r="S1091" s="166">
        <v>14</v>
      </c>
      <c r="T1091" s="166">
        <v>3</v>
      </c>
      <c r="U1091" s="166">
        <v>0</v>
      </c>
      <c r="V1091" s="166">
        <v>0</v>
      </c>
      <c r="W1091" s="166">
        <v>0</v>
      </c>
      <c r="X1091" s="166">
        <v>83</v>
      </c>
      <c r="Y1091" s="166">
        <v>58</v>
      </c>
      <c r="Z1091" s="144"/>
      <c r="AA1091" s="167"/>
    </row>
    <row r="1092" spans="1:27" ht="12" customHeight="1" x14ac:dyDescent="0.2">
      <c r="A1092" s="149" t="s">
        <v>150</v>
      </c>
      <c r="C1092" s="144"/>
      <c r="D1092" s="155" t="s">
        <v>283</v>
      </c>
      <c r="E1092" s="166">
        <v>5291</v>
      </c>
      <c r="F1092" s="166">
        <v>175</v>
      </c>
      <c r="G1092" s="166">
        <v>0</v>
      </c>
      <c r="H1092" s="166">
        <v>0</v>
      </c>
      <c r="I1092" s="166">
        <v>5116</v>
      </c>
      <c r="J1092" s="166">
        <v>0</v>
      </c>
      <c r="K1092" s="166">
        <v>1086</v>
      </c>
      <c r="L1092" s="166">
        <v>4205</v>
      </c>
      <c r="M1092" s="166">
        <v>148</v>
      </c>
      <c r="N1092" s="166">
        <v>117</v>
      </c>
      <c r="O1092" s="166">
        <v>114</v>
      </c>
      <c r="P1092" s="166">
        <v>142</v>
      </c>
      <c r="Q1092" s="166">
        <v>3</v>
      </c>
      <c r="R1092" s="166">
        <v>125</v>
      </c>
      <c r="S1092" s="166">
        <v>14</v>
      </c>
      <c r="T1092" s="166">
        <v>3</v>
      </c>
      <c r="U1092" s="166">
        <v>0</v>
      </c>
      <c r="V1092" s="166">
        <v>0</v>
      </c>
      <c r="W1092" s="166">
        <v>0</v>
      </c>
      <c r="X1092" s="166">
        <v>74</v>
      </c>
      <c r="Y1092" s="166">
        <v>51</v>
      </c>
      <c r="Z1092" s="144"/>
      <c r="AA1092" s="167"/>
    </row>
    <row r="1093" spans="1:27" ht="5.0999999999999996" customHeight="1" x14ac:dyDescent="0.2">
      <c r="A1093" s="149" t="s">
        <v>150</v>
      </c>
      <c r="C1093" s="144" t="s">
        <v>150</v>
      </c>
      <c r="D1093" s="155"/>
      <c r="E1093" s="166"/>
      <c r="F1093" s="166"/>
      <c r="G1093" s="166"/>
      <c r="H1093" s="166"/>
      <c r="I1093" s="166"/>
      <c r="J1093" s="166"/>
      <c r="K1093" s="166"/>
      <c r="L1093" s="166"/>
      <c r="M1093" s="166"/>
      <c r="N1093" s="166"/>
      <c r="O1093" s="166"/>
      <c r="P1093" s="166"/>
      <c r="Q1093" s="166"/>
      <c r="R1093" s="166"/>
      <c r="S1093" s="166"/>
      <c r="T1093" s="166"/>
      <c r="U1093" s="166"/>
      <c r="V1093" s="166"/>
      <c r="W1093" s="166"/>
      <c r="X1093" s="166"/>
      <c r="Y1093" s="166"/>
      <c r="Z1093" s="144"/>
      <c r="AA1093" s="167"/>
    </row>
    <row r="1094" spans="1:27" s="200" customFormat="1" ht="12" customHeight="1" x14ac:dyDescent="0.25">
      <c r="A1094" s="149" t="s">
        <v>150</v>
      </c>
      <c r="B1094" s="162"/>
      <c r="C1094" s="202" t="s">
        <v>991</v>
      </c>
      <c r="D1094" s="155" t="s">
        <v>282</v>
      </c>
      <c r="E1094" s="166">
        <v>47150</v>
      </c>
      <c r="F1094" s="166">
        <v>1730</v>
      </c>
      <c r="G1094" s="166">
        <v>1</v>
      </c>
      <c r="H1094" s="166">
        <v>0</v>
      </c>
      <c r="I1094" s="166">
        <v>45420</v>
      </c>
      <c r="J1094" s="166">
        <v>6</v>
      </c>
      <c r="K1094" s="166">
        <v>7988</v>
      </c>
      <c r="L1094" s="166">
        <v>39162</v>
      </c>
      <c r="M1094" s="166">
        <v>1416</v>
      </c>
      <c r="N1094" s="166">
        <v>1103</v>
      </c>
      <c r="O1094" s="166">
        <v>1093</v>
      </c>
      <c r="P1094" s="166">
        <v>935</v>
      </c>
      <c r="Q1094" s="166">
        <v>19</v>
      </c>
      <c r="R1094" s="166">
        <v>748</v>
      </c>
      <c r="S1094" s="166">
        <v>168</v>
      </c>
      <c r="T1094" s="166">
        <v>18</v>
      </c>
      <c r="U1094" s="166">
        <v>1</v>
      </c>
      <c r="V1094" s="166">
        <v>0</v>
      </c>
      <c r="W1094" s="166">
        <v>0</v>
      </c>
      <c r="X1094" s="166">
        <v>454</v>
      </c>
      <c r="Y1094" s="166">
        <v>294</v>
      </c>
      <c r="Z1094" s="144"/>
      <c r="AA1094" s="167"/>
    </row>
    <row r="1095" spans="1:27" s="200" customFormat="1" ht="12" customHeight="1" x14ac:dyDescent="0.25">
      <c r="A1095" s="149" t="s">
        <v>150</v>
      </c>
      <c r="B1095" s="162"/>
      <c r="C1095" s="144"/>
      <c r="D1095" s="155" t="s">
        <v>283</v>
      </c>
      <c r="E1095" s="166">
        <v>40951</v>
      </c>
      <c r="F1095" s="166">
        <v>1638</v>
      </c>
      <c r="G1095" s="166">
        <v>1</v>
      </c>
      <c r="H1095" s="166">
        <v>0</v>
      </c>
      <c r="I1095" s="166">
        <v>39313</v>
      </c>
      <c r="J1095" s="166">
        <v>6</v>
      </c>
      <c r="K1095" s="166">
        <v>7325</v>
      </c>
      <c r="L1095" s="166">
        <v>33626</v>
      </c>
      <c r="M1095" s="166">
        <v>1333</v>
      </c>
      <c r="N1095" s="166">
        <v>1035</v>
      </c>
      <c r="O1095" s="166">
        <v>1025</v>
      </c>
      <c r="P1095" s="166">
        <v>828</v>
      </c>
      <c r="Q1095" s="166">
        <v>19</v>
      </c>
      <c r="R1095" s="166">
        <v>659</v>
      </c>
      <c r="S1095" s="166">
        <v>150</v>
      </c>
      <c r="T1095" s="166">
        <v>18</v>
      </c>
      <c r="U1095" s="166">
        <v>1</v>
      </c>
      <c r="V1095" s="166">
        <v>0</v>
      </c>
      <c r="W1095" s="166">
        <v>0</v>
      </c>
      <c r="X1095" s="166">
        <v>395</v>
      </c>
      <c r="Y1095" s="166">
        <v>264</v>
      </c>
      <c r="Z1095" s="144"/>
      <c r="AA1095" s="167"/>
    </row>
    <row r="1096" spans="1:27" s="200" customFormat="1" ht="5.0999999999999996" customHeight="1" x14ac:dyDescent="0.25">
      <c r="A1096" s="149" t="s">
        <v>150</v>
      </c>
      <c r="B1096" s="162"/>
      <c r="C1096" s="144" t="s">
        <v>150</v>
      </c>
      <c r="D1096" s="155"/>
      <c r="E1096" s="166"/>
      <c r="F1096" s="166"/>
      <c r="G1096" s="166"/>
      <c r="H1096" s="166"/>
      <c r="I1096" s="166"/>
      <c r="J1096" s="166"/>
      <c r="K1096" s="166"/>
      <c r="L1096" s="166"/>
      <c r="M1096" s="166"/>
      <c r="N1096" s="166"/>
      <c r="O1096" s="166"/>
      <c r="P1096" s="166"/>
      <c r="Q1096" s="166"/>
      <c r="R1096" s="166"/>
      <c r="S1096" s="166"/>
      <c r="T1096" s="166"/>
      <c r="U1096" s="166"/>
      <c r="V1096" s="166"/>
      <c r="W1096" s="166"/>
      <c r="X1096" s="166"/>
      <c r="Y1096" s="166"/>
      <c r="Z1096" s="144"/>
      <c r="AA1096" s="167"/>
    </row>
    <row r="1097" spans="1:27" ht="12" customHeight="1" x14ac:dyDescent="0.2">
      <c r="A1097" s="149" t="s">
        <v>886</v>
      </c>
      <c r="C1097" s="149" t="s">
        <v>1042</v>
      </c>
      <c r="D1097" s="155" t="s">
        <v>282</v>
      </c>
      <c r="E1097" s="166">
        <v>203</v>
      </c>
      <c r="F1097" s="166">
        <v>22</v>
      </c>
      <c r="G1097" s="166">
        <v>1</v>
      </c>
      <c r="H1097" s="166">
        <v>0</v>
      </c>
      <c r="I1097" s="166">
        <v>181</v>
      </c>
      <c r="J1097" s="166">
        <v>0</v>
      </c>
      <c r="K1097" s="166">
        <v>16</v>
      </c>
      <c r="L1097" s="166">
        <v>187</v>
      </c>
      <c r="M1097" s="166">
        <v>20</v>
      </c>
      <c r="N1097" s="166">
        <v>16</v>
      </c>
      <c r="O1097" s="166">
        <v>16</v>
      </c>
      <c r="P1097" s="166">
        <v>4</v>
      </c>
      <c r="Q1097" s="166">
        <v>1</v>
      </c>
      <c r="R1097" s="166">
        <v>3</v>
      </c>
      <c r="S1097" s="166">
        <v>0</v>
      </c>
      <c r="T1097" s="166">
        <v>1</v>
      </c>
      <c r="U1097" s="166">
        <v>0</v>
      </c>
      <c r="V1097" s="166">
        <v>0</v>
      </c>
      <c r="W1097" s="166">
        <v>0</v>
      </c>
      <c r="X1097" s="166">
        <v>0</v>
      </c>
      <c r="Y1097" s="166">
        <v>3</v>
      </c>
      <c r="Z1097" s="144"/>
      <c r="AA1097" s="167" t="s">
        <v>886</v>
      </c>
    </row>
    <row r="1098" spans="1:27" ht="12" customHeight="1" x14ac:dyDescent="0.2">
      <c r="A1098" s="142" t="s">
        <v>150</v>
      </c>
      <c r="C1098" s="144"/>
      <c r="D1098" s="155" t="s">
        <v>283</v>
      </c>
      <c r="E1098" s="166">
        <v>149</v>
      </c>
      <c r="F1098" s="166">
        <v>18</v>
      </c>
      <c r="G1098" s="166">
        <v>1</v>
      </c>
      <c r="H1098" s="166">
        <v>0</v>
      </c>
      <c r="I1098" s="166">
        <v>131</v>
      </c>
      <c r="J1098" s="166">
        <v>0</v>
      </c>
      <c r="K1098" s="166">
        <v>11</v>
      </c>
      <c r="L1098" s="166">
        <v>138</v>
      </c>
      <c r="M1098" s="166">
        <v>16</v>
      </c>
      <c r="N1098" s="166">
        <v>13</v>
      </c>
      <c r="O1098" s="166">
        <v>14</v>
      </c>
      <c r="P1098" s="166">
        <v>4</v>
      </c>
      <c r="Q1098" s="166">
        <v>1</v>
      </c>
      <c r="R1098" s="166">
        <v>3</v>
      </c>
      <c r="S1098" s="166">
        <v>0</v>
      </c>
      <c r="T1098" s="166">
        <v>1</v>
      </c>
      <c r="U1098" s="166">
        <v>0</v>
      </c>
      <c r="V1098" s="166">
        <v>0</v>
      </c>
      <c r="W1098" s="166">
        <v>0</v>
      </c>
      <c r="X1098" s="166">
        <v>0</v>
      </c>
      <c r="Y1098" s="166">
        <v>3</v>
      </c>
      <c r="Z1098" s="144"/>
      <c r="AA1098" s="167"/>
    </row>
    <row r="1099" spans="1:27" ht="5.0999999999999996" customHeight="1" x14ac:dyDescent="0.2">
      <c r="A1099" s="142" t="s">
        <v>150</v>
      </c>
      <c r="B1099" s="145" t="s">
        <v>150</v>
      </c>
      <c r="C1099" s="178" t="s">
        <v>150</v>
      </c>
      <c r="D1099" s="155"/>
      <c r="E1099" s="166"/>
      <c r="F1099" s="166"/>
      <c r="G1099" s="166"/>
      <c r="H1099" s="166"/>
      <c r="I1099" s="166"/>
      <c r="J1099" s="166"/>
      <c r="K1099" s="166"/>
      <c r="L1099" s="166"/>
      <c r="M1099" s="166"/>
      <c r="N1099" s="166"/>
      <c r="O1099" s="166"/>
      <c r="P1099" s="166"/>
      <c r="Q1099" s="166"/>
      <c r="R1099" s="166"/>
      <c r="S1099" s="166"/>
      <c r="T1099" s="166"/>
      <c r="U1099" s="166"/>
      <c r="V1099" s="166"/>
      <c r="W1099" s="166"/>
      <c r="X1099" s="166"/>
      <c r="Y1099" s="166"/>
      <c r="Z1099" s="144"/>
      <c r="AA1099" s="167"/>
    </row>
    <row r="1100" spans="1:27" ht="12" customHeight="1" x14ac:dyDescent="0.2">
      <c r="A1100" s="142" t="s">
        <v>263</v>
      </c>
      <c r="C1100" s="144" t="s">
        <v>1043</v>
      </c>
      <c r="D1100" s="155" t="s">
        <v>282</v>
      </c>
      <c r="E1100" s="166">
        <v>54653</v>
      </c>
      <c r="F1100" s="166">
        <v>4310</v>
      </c>
      <c r="G1100" s="166">
        <v>12</v>
      </c>
      <c r="H1100" s="166">
        <v>0</v>
      </c>
      <c r="I1100" s="166">
        <v>50343</v>
      </c>
      <c r="J1100" s="166">
        <v>12</v>
      </c>
      <c r="K1100" s="166">
        <v>40103</v>
      </c>
      <c r="L1100" s="166">
        <v>14550</v>
      </c>
      <c r="M1100" s="166">
        <v>3367</v>
      </c>
      <c r="N1100" s="166">
        <v>2368</v>
      </c>
      <c r="O1100" s="166">
        <v>2335</v>
      </c>
      <c r="P1100" s="166">
        <v>1262</v>
      </c>
      <c r="Q1100" s="166">
        <v>28</v>
      </c>
      <c r="R1100" s="166">
        <v>1054</v>
      </c>
      <c r="S1100" s="166">
        <v>180</v>
      </c>
      <c r="T1100" s="166">
        <v>25</v>
      </c>
      <c r="U1100" s="166">
        <v>0</v>
      </c>
      <c r="V1100" s="166">
        <v>3</v>
      </c>
      <c r="W1100" s="166">
        <v>0</v>
      </c>
      <c r="X1100" s="166">
        <v>717</v>
      </c>
      <c r="Y1100" s="166">
        <v>337</v>
      </c>
      <c r="Z1100" s="144"/>
      <c r="AA1100" s="167" t="s">
        <v>263</v>
      </c>
    </row>
    <row r="1101" spans="1:27" ht="12" customHeight="1" x14ac:dyDescent="0.2">
      <c r="A1101" s="142" t="s">
        <v>150</v>
      </c>
      <c r="C1101" s="144"/>
      <c r="D1101" s="155" t="s">
        <v>283</v>
      </c>
      <c r="E1101" s="166">
        <v>48873</v>
      </c>
      <c r="F1101" s="166">
        <v>4095</v>
      </c>
      <c r="G1101" s="166">
        <v>11</v>
      </c>
      <c r="H1101" s="166">
        <v>0</v>
      </c>
      <c r="I1101" s="166">
        <v>44778</v>
      </c>
      <c r="J1101" s="166">
        <v>9</v>
      </c>
      <c r="K1101" s="166">
        <v>35326</v>
      </c>
      <c r="L1101" s="166">
        <v>13547</v>
      </c>
      <c r="M1101" s="166">
        <v>3175</v>
      </c>
      <c r="N1101" s="166">
        <v>2243</v>
      </c>
      <c r="O1101" s="166">
        <v>2193</v>
      </c>
      <c r="P1101" s="166">
        <v>1186</v>
      </c>
      <c r="Q1101" s="166">
        <v>28</v>
      </c>
      <c r="R1101" s="166">
        <v>991</v>
      </c>
      <c r="S1101" s="166">
        <v>167</v>
      </c>
      <c r="T1101" s="166">
        <v>25</v>
      </c>
      <c r="U1101" s="166">
        <v>0</v>
      </c>
      <c r="V1101" s="166">
        <v>3</v>
      </c>
      <c r="W1101" s="166">
        <v>0</v>
      </c>
      <c r="X1101" s="166">
        <v>674</v>
      </c>
      <c r="Y1101" s="166">
        <v>317</v>
      </c>
      <c r="Z1101" s="144"/>
      <c r="AA1101" s="167"/>
    </row>
    <row r="1102" spans="1:27" ht="5.0999999999999996" customHeight="1" x14ac:dyDescent="0.2">
      <c r="A1102" s="142" t="s">
        <v>150</v>
      </c>
      <c r="B1102" s="145" t="s">
        <v>150</v>
      </c>
      <c r="C1102" s="178" t="s">
        <v>150</v>
      </c>
      <c r="D1102" s="155"/>
      <c r="E1102" s="166"/>
      <c r="F1102" s="166"/>
      <c r="G1102" s="166"/>
      <c r="H1102" s="166"/>
      <c r="I1102" s="166"/>
      <c r="J1102" s="166"/>
      <c r="K1102" s="166"/>
      <c r="L1102" s="166"/>
      <c r="M1102" s="166"/>
      <c r="N1102" s="166"/>
      <c r="O1102" s="166"/>
      <c r="P1102" s="166"/>
      <c r="Q1102" s="166"/>
      <c r="R1102" s="166"/>
      <c r="S1102" s="166"/>
      <c r="T1102" s="166"/>
      <c r="U1102" s="166"/>
      <c r="V1102" s="166"/>
      <c r="W1102" s="166"/>
      <c r="X1102" s="166"/>
      <c r="Y1102" s="166"/>
      <c r="Z1102" s="144"/>
      <c r="AA1102" s="167"/>
    </row>
    <row r="1103" spans="1:27" ht="12" customHeight="1" x14ac:dyDescent="0.2">
      <c r="A1103" s="149" t="s">
        <v>1044</v>
      </c>
      <c r="C1103" s="149" t="s">
        <v>1045</v>
      </c>
      <c r="D1103" s="155" t="s">
        <v>282</v>
      </c>
      <c r="E1103" s="166">
        <v>43090</v>
      </c>
      <c r="F1103" s="166">
        <v>4185</v>
      </c>
      <c r="G1103" s="166">
        <v>12</v>
      </c>
      <c r="H1103" s="166">
        <v>0</v>
      </c>
      <c r="I1103" s="166">
        <v>38905</v>
      </c>
      <c r="J1103" s="166">
        <v>8</v>
      </c>
      <c r="K1103" s="166">
        <v>28922</v>
      </c>
      <c r="L1103" s="166">
        <v>14168</v>
      </c>
      <c r="M1103" s="166">
        <v>3270</v>
      </c>
      <c r="N1103" s="166">
        <v>2296</v>
      </c>
      <c r="O1103" s="166">
        <v>2260</v>
      </c>
      <c r="P1103" s="166">
        <v>1177</v>
      </c>
      <c r="Q1103" s="166">
        <v>27</v>
      </c>
      <c r="R1103" s="166">
        <v>977</v>
      </c>
      <c r="S1103" s="166">
        <v>173</v>
      </c>
      <c r="T1103" s="166">
        <v>25</v>
      </c>
      <c r="U1103" s="166">
        <v>0</v>
      </c>
      <c r="V1103" s="166">
        <v>2</v>
      </c>
      <c r="W1103" s="166">
        <v>0</v>
      </c>
      <c r="X1103" s="166">
        <v>662</v>
      </c>
      <c r="Y1103" s="166">
        <v>315</v>
      </c>
      <c r="Z1103" s="144"/>
      <c r="AA1103" s="205" t="s">
        <v>1046</v>
      </c>
    </row>
    <row r="1104" spans="1:27" ht="12" customHeight="1" x14ac:dyDescent="0.2">
      <c r="A1104" s="186" t="s">
        <v>704</v>
      </c>
      <c r="C1104" s="186" t="s">
        <v>1047</v>
      </c>
      <c r="D1104" s="155" t="s">
        <v>283</v>
      </c>
      <c r="E1104" s="166">
        <v>39779</v>
      </c>
      <c r="F1104" s="166">
        <v>3986</v>
      </c>
      <c r="G1104" s="166">
        <v>11</v>
      </c>
      <c r="H1104" s="166">
        <v>0</v>
      </c>
      <c r="I1104" s="166">
        <v>35793</v>
      </c>
      <c r="J1104" s="166">
        <v>7</v>
      </c>
      <c r="K1104" s="166">
        <v>26570</v>
      </c>
      <c r="L1104" s="166">
        <v>13209</v>
      </c>
      <c r="M1104" s="166">
        <v>3093</v>
      </c>
      <c r="N1104" s="166">
        <v>2180</v>
      </c>
      <c r="O1104" s="166">
        <v>2129</v>
      </c>
      <c r="P1104" s="166">
        <v>1108</v>
      </c>
      <c r="Q1104" s="166">
        <v>27</v>
      </c>
      <c r="R1104" s="166">
        <v>919</v>
      </c>
      <c r="S1104" s="166">
        <v>162</v>
      </c>
      <c r="T1104" s="166">
        <v>25</v>
      </c>
      <c r="U1104" s="166">
        <v>0</v>
      </c>
      <c r="V1104" s="166">
        <v>2</v>
      </c>
      <c r="W1104" s="166">
        <v>0</v>
      </c>
      <c r="X1104" s="166">
        <v>622</v>
      </c>
      <c r="Y1104" s="166">
        <v>297</v>
      </c>
      <c r="Z1104" s="144"/>
      <c r="AA1104" s="167"/>
    </row>
    <row r="1105" spans="1:27" s="190" customFormat="1" ht="5.0999999999999996" customHeight="1" x14ac:dyDescent="0.2">
      <c r="A1105" s="149" t="s">
        <v>150</v>
      </c>
      <c r="B1105" s="162"/>
      <c r="C1105" s="144" t="s">
        <v>150</v>
      </c>
      <c r="D1105" s="155"/>
      <c r="E1105" s="166"/>
      <c r="F1105" s="166"/>
      <c r="G1105" s="166"/>
      <c r="H1105" s="166"/>
      <c r="I1105" s="166"/>
      <c r="J1105" s="166"/>
      <c r="K1105" s="166"/>
      <c r="L1105" s="166"/>
      <c r="M1105" s="166"/>
      <c r="N1105" s="166"/>
      <c r="O1105" s="166"/>
      <c r="P1105" s="166"/>
      <c r="Q1105" s="166"/>
      <c r="R1105" s="166"/>
      <c r="S1105" s="166"/>
      <c r="T1105" s="166"/>
      <c r="U1105" s="166"/>
      <c r="V1105" s="166"/>
      <c r="W1105" s="166"/>
      <c r="X1105" s="166"/>
      <c r="Y1105" s="166"/>
      <c r="Z1105" s="144"/>
      <c r="AA1105" s="167"/>
    </row>
    <row r="1106" spans="1:27" ht="12" customHeight="1" x14ac:dyDescent="0.2">
      <c r="A1106" s="149" t="s">
        <v>150</v>
      </c>
      <c r="C1106" s="202" t="s">
        <v>990</v>
      </c>
      <c r="D1106" s="155" t="s">
        <v>282</v>
      </c>
      <c r="E1106" s="166">
        <v>1806</v>
      </c>
      <c r="F1106" s="166">
        <v>139</v>
      </c>
      <c r="G1106" s="166">
        <v>0</v>
      </c>
      <c r="H1106" s="166">
        <v>0</v>
      </c>
      <c r="I1106" s="166">
        <v>1667</v>
      </c>
      <c r="J1106" s="166">
        <v>0</v>
      </c>
      <c r="K1106" s="166">
        <v>1234</v>
      </c>
      <c r="L1106" s="166">
        <v>572</v>
      </c>
      <c r="M1106" s="166">
        <v>102</v>
      </c>
      <c r="N1106" s="166">
        <v>67</v>
      </c>
      <c r="O1106" s="166">
        <v>73</v>
      </c>
      <c r="P1106" s="166">
        <v>73</v>
      </c>
      <c r="Q1106" s="166">
        <v>0</v>
      </c>
      <c r="R1106" s="166">
        <v>63</v>
      </c>
      <c r="S1106" s="166">
        <v>10</v>
      </c>
      <c r="T1106" s="166">
        <v>0</v>
      </c>
      <c r="U1106" s="166">
        <v>0</v>
      </c>
      <c r="V1106" s="166">
        <v>0</v>
      </c>
      <c r="W1106" s="166">
        <v>0</v>
      </c>
      <c r="X1106" s="166">
        <v>36</v>
      </c>
      <c r="Y1106" s="166">
        <v>27</v>
      </c>
      <c r="Z1106" s="144"/>
      <c r="AA1106" s="167"/>
    </row>
    <row r="1107" spans="1:27" ht="12" customHeight="1" x14ac:dyDescent="0.2">
      <c r="A1107" s="149" t="s">
        <v>150</v>
      </c>
      <c r="C1107" s="144"/>
      <c r="D1107" s="155" t="s">
        <v>283</v>
      </c>
      <c r="E1107" s="166">
        <v>1629</v>
      </c>
      <c r="F1107" s="166">
        <v>132</v>
      </c>
      <c r="G1107" s="166">
        <v>0</v>
      </c>
      <c r="H1107" s="166">
        <v>0</v>
      </c>
      <c r="I1107" s="166">
        <v>1497</v>
      </c>
      <c r="J1107" s="166">
        <v>0</v>
      </c>
      <c r="K1107" s="166">
        <v>1099</v>
      </c>
      <c r="L1107" s="166">
        <v>530</v>
      </c>
      <c r="M1107" s="166">
        <v>95</v>
      </c>
      <c r="N1107" s="166">
        <v>66</v>
      </c>
      <c r="O1107" s="166">
        <v>69</v>
      </c>
      <c r="P1107" s="166">
        <v>66</v>
      </c>
      <c r="Q1107" s="166">
        <v>0</v>
      </c>
      <c r="R1107" s="166">
        <v>59</v>
      </c>
      <c r="S1107" s="166">
        <v>7</v>
      </c>
      <c r="T1107" s="166">
        <v>0</v>
      </c>
      <c r="U1107" s="166">
        <v>0</v>
      </c>
      <c r="V1107" s="166">
        <v>0</v>
      </c>
      <c r="W1107" s="166">
        <v>0</v>
      </c>
      <c r="X1107" s="166">
        <v>35</v>
      </c>
      <c r="Y1107" s="166">
        <v>24</v>
      </c>
      <c r="Z1107" s="144"/>
      <c r="AA1107" s="167"/>
    </row>
    <row r="1108" spans="1:27" ht="5.0999999999999996" customHeight="1" x14ac:dyDescent="0.2">
      <c r="A1108" s="149" t="s">
        <v>150</v>
      </c>
      <c r="C1108" s="144" t="s">
        <v>150</v>
      </c>
      <c r="D1108" s="155"/>
      <c r="E1108" s="166"/>
      <c r="F1108" s="166"/>
      <c r="G1108" s="166"/>
      <c r="H1108" s="166"/>
      <c r="I1108" s="166"/>
      <c r="J1108" s="166"/>
      <c r="K1108" s="166"/>
      <c r="L1108" s="166"/>
      <c r="M1108" s="166"/>
      <c r="N1108" s="166"/>
      <c r="O1108" s="166"/>
      <c r="P1108" s="166"/>
      <c r="Q1108" s="166"/>
      <c r="R1108" s="166"/>
      <c r="S1108" s="166"/>
      <c r="T1108" s="166"/>
      <c r="U1108" s="166"/>
      <c r="V1108" s="166"/>
      <c r="W1108" s="166"/>
      <c r="X1108" s="166"/>
      <c r="Y1108" s="166"/>
      <c r="Z1108" s="144"/>
      <c r="AA1108" s="167"/>
    </row>
    <row r="1109" spans="1:27" ht="12" customHeight="1" x14ac:dyDescent="0.2">
      <c r="A1109" s="149" t="s">
        <v>150</v>
      </c>
      <c r="C1109" s="202" t="s">
        <v>991</v>
      </c>
      <c r="D1109" s="155" t="s">
        <v>282</v>
      </c>
      <c r="E1109" s="166">
        <v>41284</v>
      </c>
      <c r="F1109" s="166">
        <v>4046</v>
      </c>
      <c r="G1109" s="166">
        <v>12</v>
      </c>
      <c r="H1109" s="166">
        <v>0</v>
      </c>
      <c r="I1109" s="166">
        <v>37238</v>
      </c>
      <c r="J1109" s="166">
        <v>8</v>
      </c>
      <c r="K1109" s="166">
        <v>27688</v>
      </c>
      <c r="L1109" s="166">
        <v>13596</v>
      </c>
      <c r="M1109" s="166">
        <v>3168</v>
      </c>
      <c r="N1109" s="166">
        <v>2229</v>
      </c>
      <c r="O1109" s="166">
        <v>2187</v>
      </c>
      <c r="P1109" s="166">
        <v>1104</v>
      </c>
      <c r="Q1109" s="166">
        <v>27</v>
      </c>
      <c r="R1109" s="166">
        <v>914</v>
      </c>
      <c r="S1109" s="166">
        <v>163</v>
      </c>
      <c r="T1109" s="166">
        <v>25</v>
      </c>
      <c r="U1109" s="166">
        <v>0</v>
      </c>
      <c r="V1109" s="166">
        <v>2</v>
      </c>
      <c r="W1109" s="166">
        <v>0</v>
      </c>
      <c r="X1109" s="166">
        <v>626</v>
      </c>
      <c r="Y1109" s="166">
        <v>288</v>
      </c>
      <c r="Z1109" s="144"/>
      <c r="AA1109" s="167"/>
    </row>
    <row r="1110" spans="1:27" ht="12" customHeight="1" x14ac:dyDescent="0.2">
      <c r="A1110" s="149" t="s">
        <v>150</v>
      </c>
      <c r="C1110" s="144"/>
      <c r="D1110" s="155" t="s">
        <v>283</v>
      </c>
      <c r="E1110" s="166">
        <v>38150</v>
      </c>
      <c r="F1110" s="166">
        <v>3854</v>
      </c>
      <c r="G1110" s="166">
        <v>11</v>
      </c>
      <c r="H1110" s="166">
        <v>0</v>
      </c>
      <c r="I1110" s="166">
        <v>34296</v>
      </c>
      <c r="J1110" s="166">
        <v>7</v>
      </c>
      <c r="K1110" s="166">
        <v>25471</v>
      </c>
      <c r="L1110" s="166">
        <v>12679</v>
      </c>
      <c r="M1110" s="166">
        <v>2998</v>
      </c>
      <c r="N1110" s="166">
        <v>2114</v>
      </c>
      <c r="O1110" s="166">
        <v>2060</v>
      </c>
      <c r="P1110" s="166">
        <v>1042</v>
      </c>
      <c r="Q1110" s="166">
        <v>27</v>
      </c>
      <c r="R1110" s="166">
        <v>860</v>
      </c>
      <c r="S1110" s="166">
        <v>155</v>
      </c>
      <c r="T1110" s="166">
        <v>25</v>
      </c>
      <c r="U1110" s="166">
        <v>0</v>
      </c>
      <c r="V1110" s="166">
        <v>2</v>
      </c>
      <c r="W1110" s="166">
        <v>0</v>
      </c>
      <c r="X1110" s="166">
        <v>587</v>
      </c>
      <c r="Y1110" s="166">
        <v>273</v>
      </c>
      <c r="Z1110" s="144"/>
      <c r="AA1110" s="167"/>
    </row>
    <row r="1111" spans="1:27" ht="5.0999999999999996" customHeight="1" x14ac:dyDescent="0.2">
      <c r="A1111" s="149" t="s">
        <v>150</v>
      </c>
      <c r="C1111" s="144" t="s">
        <v>150</v>
      </c>
      <c r="D1111" s="155"/>
      <c r="E1111" s="166"/>
      <c r="F1111" s="166"/>
      <c r="G1111" s="166"/>
      <c r="H1111" s="166"/>
      <c r="I1111" s="166"/>
      <c r="J1111" s="166"/>
      <c r="K1111" s="166"/>
      <c r="L1111" s="166"/>
      <c r="M1111" s="166"/>
      <c r="N1111" s="166"/>
      <c r="O1111" s="166"/>
      <c r="P1111" s="166"/>
      <c r="Q1111" s="166"/>
      <c r="R1111" s="166"/>
      <c r="S1111" s="166"/>
      <c r="T1111" s="166"/>
      <c r="U1111" s="166"/>
      <c r="V1111" s="166"/>
      <c r="W1111" s="166"/>
      <c r="X1111" s="166"/>
      <c r="Y1111" s="166"/>
      <c r="Z1111" s="144"/>
      <c r="AA1111" s="167"/>
    </row>
    <row r="1112" spans="1:27" ht="12" customHeight="1" x14ac:dyDescent="0.2">
      <c r="A1112" s="149" t="s">
        <v>1044</v>
      </c>
      <c r="C1112" s="149" t="s">
        <v>1048</v>
      </c>
      <c r="D1112" s="155" t="s">
        <v>282</v>
      </c>
      <c r="E1112" s="166">
        <v>2193</v>
      </c>
      <c r="F1112" s="166">
        <v>16</v>
      </c>
      <c r="G1112" s="166">
        <v>0</v>
      </c>
      <c r="H1112" s="166">
        <v>0</v>
      </c>
      <c r="I1112" s="166">
        <v>2177</v>
      </c>
      <c r="J1112" s="166">
        <v>1</v>
      </c>
      <c r="K1112" s="166">
        <v>2162</v>
      </c>
      <c r="L1112" s="166">
        <v>31</v>
      </c>
      <c r="M1112" s="166">
        <v>12</v>
      </c>
      <c r="N1112" s="166">
        <v>10</v>
      </c>
      <c r="O1112" s="166">
        <v>10</v>
      </c>
      <c r="P1112" s="166">
        <v>22</v>
      </c>
      <c r="Q1112" s="166">
        <v>0</v>
      </c>
      <c r="R1112" s="166">
        <v>19</v>
      </c>
      <c r="S1112" s="166">
        <v>3</v>
      </c>
      <c r="T1112" s="166">
        <v>0</v>
      </c>
      <c r="U1112" s="166">
        <v>0</v>
      </c>
      <c r="V1112" s="166">
        <v>0</v>
      </c>
      <c r="W1112" s="166">
        <v>0</v>
      </c>
      <c r="X1112" s="166">
        <v>14</v>
      </c>
      <c r="Y1112" s="166">
        <v>5</v>
      </c>
      <c r="Z1112" s="144"/>
      <c r="AA1112" s="205" t="s">
        <v>1046</v>
      </c>
    </row>
    <row r="1113" spans="1:27" ht="12" customHeight="1" x14ac:dyDescent="0.2">
      <c r="A1113" s="186" t="s">
        <v>706</v>
      </c>
      <c r="C1113" s="186" t="s">
        <v>1049</v>
      </c>
      <c r="D1113" s="155" t="s">
        <v>283</v>
      </c>
      <c r="E1113" s="166">
        <v>1015</v>
      </c>
      <c r="F1113" s="166">
        <v>8</v>
      </c>
      <c r="G1113" s="166">
        <v>0</v>
      </c>
      <c r="H1113" s="166">
        <v>0</v>
      </c>
      <c r="I1113" s="166">
        <v>1007</v>
      </c>
      <c r="J1113" s="166">
        <v>0</v>
      </c>
      <c r="K1113" s="166">
        <v>996</v>
      </c>
      <c r="L1113" s="166">
        <v>19</v>
      </c>
      <c r="M1113" s="166">
        <v>4</v>
      </c>
      <c r="N1113" s="166">
        <v>4</v>
      </c>
      <c r="O1113" s="166">
        <v>4</v>
      </c>
      <c r="P1113" s="166">
        <v>18</v>
      </c>
      <c r="Q1113" s="166">
        <v>0</v>
      </c>
      <c r="R1113" s="166">
        <v>16</v>
      </c>
      <c r="S1113" s="166">
        <v>2</v>
      </c>
      <c r="T1113" s="166">
        <v>0</v>
      </c>
      <c r="U1113" s="166">
        <v>0</v>
      </c>
      <c r="V1113" s="166">
        <v>0</v>
      </c>
      <c r="W1113" s="166">
        <v>0</v>
      </c>
      <c r="X1113" s="166">
        <v>13</v>
      </c>
      <c r="Y1113" s="166">
        <v>3</v>
      </c>
      <c r="Z1113" s="144"/>
      <c r="AA1113" s="167"/>
    </row>
    <row r="1114" spans="1:27" ht="5.0999999999999996" customHeight="1" x14ac:dyDescent="0.2">
      <c r="A1114" s="149" t="s">
        <v>150</v>
      </c>
      <c r="C1114" s="144" t="s">
        <v>150</v>
      </c>
      <c r="D1114" s="155"/>
      <c r="E1114" s="166"/>
      <c r="F1114" s="166"/>
      <c r="G1114" s="166"/>
      <c r="H1114" s="166"/>
      <c r="I1114" s="166"/>
      <c r="J1114" s="166"/>
      <c r="K1114" s="166"/>
      <c r="L1114" s="166"/>
      <c r="M1114" s="166"/>
      <c r="N1114" s="166"/>
      <c r="O1114" s="166"/>
      <c r="P1114" s="166"/>
      <c r="Q1114" s="166"/>
      <c r="R1114" s="166"/>
      <c r="S1114" s="166"/>
      <c r="T1114" s="166"/>
      <c r="U1114" s="166"/>
      <c r="V1114" s="166"/>
      <c r="W1114" s="166"/>
      <c r="X1114" s="166"/>
      <c r="Y1114" s="166"/>
      <c r="Z1114" s="144"/>
      <c r="AA1114" s="167"/>
    </row>
    <row r="1115" spans="1:27" ht="12" customHeight="1" x14ac:dyDescent="0.2">
      <c r="A1115" s="149" t="s">
        <v>1050</v>
      </c>
      <c r="C1115" s="149" t="s">
        <v>1051</v>
      </c>
      <c r="D1115" s="155" t="s">
        <v>282</v>
      </c>
      <c r="E1115" s="166">
        <v>8338</v>
      </c>
      <c r="F1115" s="166">
        <v>103</v>
      </c>
      <c r="G1115" s="166">
        <v>0</v>
      </c>
      <c r="H1115" s="166">
        <v>0</v>
      </c>
      <c r="I1115" s="166">
        <v>8235</v>
      </c>
      <c r="J1115" s="166">
        <v>3</v>
      </c>
      <c r="K1115" s="166">
        <v>7994</v>
      </c>
      <c r="L1115" s="166">
        <v>344</v>
      </c>
      <c r="M1115" s="166">
        <v>79</v>
      </c>
      <c r="N1115" s="166">
        <v>59</v>
      </c>
      <c r="O1115" s="166">
        <v>62</v>
      </c>
      <c r="P1115" s="166">
        <v>45</v>
      </c>
      <c r="Q1115" s="166">
        <v>1</v>
      </c>
      <c r="R1115" s="166">
        <v>41</v>
      </c>
      <c r="S1115" s="166">
        <v>3</v>
      </c>
      <c r="T1115" s="166">
        <v>0</v>
      </c>
      <c r="U1115" s="166">
        <v>0</v>
      </c>
      <c r="V1115" s="166">
        <v>1</v>
      </c>
      <c r="W1115" s="166">
        <v>0</v>
      </c>
      <c r="X1115" s="166">
        <v>30</v>
      </c>
      <c r="Y1115" s="166">
        <v>11</v>
      </c>
      <c r="Z1115" s="144"/>
      <c r="AA1115" s="205" t="s">
        <v>1052</v>
      </c>
    </row>
    <row r="1116" spans="1:27" ht="12" customHeight="1" x14ac:dyDescent="0.2">
      <c r="A1116" s="149" t="s">
        <v>150</v>
      </c>
      <c r="C1116" s="186" t="s">
        <v>1053</v>
      </c>
      <c r="D1116" s="155" t="s">
        <v>283</v>
      </c>
      <c r="E1116" s="166">
        <v>7126</v>
      </c>
      <c r="F1116" s="166">
        <v>96</v>
      </c>
      <c r="G1116" s="166">
        <v>0</v>
      </c>
      <c r="H1116" s="166">
        <v>0</v>
      </c>
      <c r="I1116" s="166">
        <v>7030</v>
      </c>
      <c r="J1116" s="166">
        <v>2</v>
      </c>
      <c r="K1116" s="166">
        <v>6814</v>
      </c>
      <c r="L1116" s="166">
        <v>312</v>
      </c>
      <c r="M1116" s="166">
        <v>73</v>
      </c>
      <c r="N1116" s="166">
        <v>56</v>
      </c>
      <c r="O1116" s="166">
        <v>57</v>
      </c>
      <c r="P1116" s="166">
        <v>42</v>
      </c>
      <c r="Q1116" s="166">
        <v>1</v>
      </c>
      <c r="R1116" s="166">
        <v>39</v>
      </c>
      <c r="S1116" s="166">
        <v>2</v>
      </c>
      <c r="T1116" s="166">
        <v>0</v>
      </c>
      <c r="U1116" s="166">
        <v>0</v>
      </c>
      <c r="V1116" s="166">
        <v>1</v>
      </c>
      <c r="W1116" s="166">
        <v>0</v>
      </c>
      <c r="X1116" s="166">
        <v>28</v>
      </c>
      <c r="Y1116" s="166">
        <v>11</v>
      </c>
      <c r="Z1116" s="144"/>
      <c r="AA1116" s="167"/>
    </row>
    <row r="1117" spans="1:27" ht="5.0999999999999996" customHeight="1" x14ac:dyDescent="0.2">
      <c r="A1117" s="149" t="s">
        <v>150</v>
      </c>
      <c r="C1117" s="144" t="s">
        <v>150</v>
      </c>
      <c r="D1117" s="155"/>
      <c r="E1117" s="166"/>
      <c r="F1117" s="166"/>
      <c r="G1117" s="166"/>
      <c r="H1117" s="166"/>
      <c r="I1117" s="166"/>
      <c r="J1117" s="166"/>
      <c r="K1117" s="166"/>
      <c r="L1117" s="166"/>
      <c r="M1117" s="166"/>
      <c r="N1117" s="166"/>
      <c r="O1117" s="166"/>
      <c r="P1117" s="166"/>
      <c r="Q1117" s="166"/>
      <c r="R1117" s="166"/>
      <c r="S1117" s="166"/>
      <c r="T1117" s="166"/>
      <c r="U1117" s="166"/>
      <c r="V1117" s="166"/>
      <c r="W1117" s="166"/>
      <c r="X1117" s="166"/>
      <c r="Y1117" s="166"/>
      <c r="Z1117" s="144"/>
      <c r="AA1117" s="167"/>
    </row>
    <row r="1118" spans="1:27" ht="12" customHeight="1" x14ac:dyDescent="0.2">
      <c r="A1118" s="149" t="s">
        <v>1054</v>
      </c>
      <c r="C1118" s="149" t="s">
        <v>1055</v>
      </c>
      <c r="D1118" s="155" t="s">
        <v>282</v>
      </c>
      <c r="E1118" s="166">
        <v>675</v>
      </c>
      <c r="F1118" s="166">
        <v>4</v>
      </c>
      <c r="G1118" s="166">
        <v>0</v>
      </c>
      <c r="H1118" s="166">
        <v>0</v>
      </c>
      <c r="I1118" s="166">
        <v>671</v>
      </c>
      <c r="J1118" s="166">
        <v>0</v>
      </c>
      <c r="K1118" s="166">
        <v>671</v>
      </c>
      <c r="L1118" s="166">
        <v>4</v>
      </c>
      <c r="M1118" s="166">
        <v>4</v>
      </c>
      <c r="N1118" s="166">
        <v>1</v>
      </c>
      <c r="O1118" s="166">
        <v>1</v>
      </c>
      <c r="P1118" s="166">
        <v>9</v>
      </c>
      <c r="Q1118" s="166">
        <v>0</v>
      </c>
      <c r="R1118" s="166">
        <v>9</v>
      </c>
      <c r="S1118" s="166">
        <v>0</v>
      </c>
      <c r="T1118" s="166">
        <v>0</v>
      </c>
      <c r="U1118" s="166">
        <v>0</v>
      </c>
      <c r="V1118" s="166">
        <v>0</v>
      </c>
      <c r="W1118" s="166">
        <v>0</v>
      </c>
      <c r="X1118" s="166">
        <v>5</v>
      </c>
      <c r="Y1118" s="166">
        <v>4</v>
      </c>
      <c r="Z1118" s="144"/>
      <c r="AA1118" s="205" t="s">
        <v>1056</v>
      </c>
    </row>
    <row r="1119" spans="1:27" ht="12" customHeight="1" x14ac:dyDescent="0.2">
      <c r="A1119" s="186" t="s">
        <v>704</v>
      </c>
      <c r="C1119" s="186" t="s">
        <v>1057</v>
      </c>
      <c r="D1119" s="155" t="s">
        <v>283</v>
      </c>
      <c r="E1119" s="166">
        <v>624</v>
      </c>
      <c r="F1119" s="166">
        <v>3</v>
      </c>
      <c r="G1119" s="166">
        <v>0</v>
      </c>
      <c r="H1119" s="166">
        <v>0</v>
      </c>
      <c r="I1119" s="166">
        <v>621</v>
      </c>
      <c r="J1119" s="166">
        <v>0</v>
      </c>
      <c r="K1119" s="166">
        <v>620</v>
      </c>
      <c r="L1119" s="166">
        <v>4</v>
      </c>
      <c r="M1119" s="166">
        <v>3</v>
      </c>
      <c r="N1119" s="166">
        <v>1</v>
      </c>
      <c r="O1119" s="166">
        <v>1</v>
      </c>
      <c r="P1119" s="166">
        <v>9</v>
      </c>
      <c r="Q1119" s="166">
        <v>0</v>
      </c>
      <c r="R1119" s="166">
        <v>9</v>
      </c>
      <c r="S1119" s="166">
        <v>0</v>
      </c>
      <c r="T1119" s="166">
        <v>0</v>
      </c>
      <c r="U1119" s="166">
        <v>0</v>
      </c>
      <c r="V1119" s="166">
        <v>0</v>
      </c>
      <c r="W1119" s="166">
        <v>0</v>
      </c>
      <c r="X1119" s="166">
        <v>5</v>
      </c>
      <c r="Y1119" s="166">
        <v>4</v>
      </c>
      <c r="Z1119" s="144"/>
      <c r="AA1119" s="167"/>
    </row>
    <row r="1120" spans="1:27" ht="5.0999999999999996" customHeight="1" x14ac:dyDescent="0.2">
      <c r="A1120" s="178"/>
      <c r="B1120" s="163"/>
      <c r="C1120" s="178"/>
      <c r="D1120" s="183"/>
      <c r="E1120" s="166"/>
      <c r="F1120" s="166"/>
      <c r="G1120" s="166"/>
      <c r="H1120" s="166"/>
      <c r="I1120" s="166"/>
      <c r="J1120" s="166"/>
      <c r="K1120" s="166"/>
      <c r="L1120" s="166"/>
      <c r="M1120" s="166"/>
      <c r="N1120" s="166"/>
      <c r="O1120" s="166"/>
      <c r="P1120" s="166"/>
      <c r="Q1120" s="166"/>
      <c r="R1120" s="166"/>
      <c r="S1120" s="166"/>
      <c r="T1120" s="166"/>
      <c r="U1120" s="166"/>
      <c r="V1120" s="166"/>
      <c r="W1120" s="166"/>
      <c r="X1120" s="166"/>
      <c r="Y1120" s="166"/>
      <c r="Z1120" s="144"/>
      <c r="AA1120" s="167"/>
    </row>
    <row r="1121" spans="1:27" ht="12" customHeight="1" x14ac:dyDescent="0.2">
      <c r="A1121" s="149" t="s">
        <v>1054</v>
      </c>
      <c r="C1121" s="149" t="s">
        <v>1058</v>
      </c>
      <c r="D1121" s="155" t="s">
        <v>282</v>
      </c>
      <c r="E1121" s="166">
        <v>200</v>
      </c>
      <c r="F1121" s="166">
        <v>0</v>
      </c>
      <c r="G1121" s="166">
        <v>0</v>
      </c>
      <c r="H1121" s="166">
        <v>0</v>
      </c>
      <c r="I1121" s="166">
        <v>200</v>
      </c>
      <c r="J1121" s="166">
        <v>0</v>
      </c>
      <c r="K1121" s="166">
        <v>199</v>
      </c>
      <c r="L1121" s="166">
        <v>1</v>
      </c>
      <c r="M1121" s="166">
        <v>0</v>
      </c>
      <c r="N1121" s="166">
        <v>0</v>
      </c>
      <c r="O1121" s="166">
        <v>0</v>
      </c>
      <c r="P1121" s="166">
        <v>3</v>
      </c>
      <c r="Q1121" s="166">
        <v>0</v>
      </c>
      <c r="R1121" s="166">
        <v>3</v>
      </c>
      <c r="S1121" s="166">
        <v>0</v>
      </c>
      <c r="T1121" s="166">
        <v>0</v>
      </c>
      <c r="U1121" s="166">
        <v>0</v>
      </c>
      <c r="V1121" s="166">
        <v>0</v>
      </c>
      <c r="W1121" s="166">
        <v>0</v>
      </c>
      <c r="X1121" s="166">
        <v>2</v>
      </c>
      <c r="Y1121" s="166">
        <v>1</v>
      </c>
      <c r="Z1121" s="144"/>
      <c r="AA1121" s="205" t="s">
        <v>1056</v>
      </c>
    </row>
    <row r="1122" spans="1:27" ht="12" customHeight="1" x14ac:dyDescent="0.2">
      <c r="A1122" s="186" t="s">
        <v>706</v>
      </c>
      <c r="C1122" s="149"/>
      <c r="D1122" s="155" t="s">
        <v>283</v>
      </c>
      <c r="E1122" s="166">
        <v>180</v>
      </c>
      <c r="F1122" s="166">
        <v>0</v>
      </c>
      <c r="G1122" s="166">
        <v>0</v>
      </c>
      <c r="H1122" s="166">
        <v>0</v>
      </c>
      <c r="I1122" s="166">
        <v>180</v>
      </c>
      <c r="J1122" s="166">
        <v>0</v>
      </c>
      <c r="K1122" s="166">
        <v>179</v>
      </c>
      <c r="L1122" s="166">
        <v>1</v>
      </c>
      <c r="M1122" s="166">
        <v>0</v>
      </c>
      <c r="N1122" s="166">
        <v>0</v>
      </c>
      <c r="O1122" s="166">
        <v>0</v>
      </c>
      <c r="P1122" s="166">
        <v>3</v>
      </c>
      <c r="Q1122" s="166">
        <v>0</v>
      </c>
      <c r="R1122" s="166">
        <v>3</v>
      </c>
      <c r="S1122" s="166">
        <v>0</v>
      </c>
      <c r="T1122" s="166">
        <v>0</v>
      </c>
      <c r="U1122" s="166">
        <v>0</v>
      </c>
      <c r="V1122" s="166">
        <v>0</v>
      </c>
      <c r="W1122" s="166">
        <v>0</v>
      </c>
      <c r="X1122" s="166">
        <v>2</v>
      </c>
      <c r="Y1122" s="166">
        <v>1</v>
      </c>
      <c r="Z1122" s="144"/>
      <c r="AA1122" s="167"/>
    </row>
    <row r="1123" spans="1:27" ht="5.0999999999999996" customHeight="1" x14ac:dyDescent="0.2">
      <c r="A1123" s="149" t="s">
        <v>150</v>
      </c>
      <c r="C1123" s="149" t="s">
        <v>150</v>
      </c>
      <c r="D1123" s="155"/>
      <c r="E1123" s="166"/>
      <c r="F1123" s="166"/>
      <c r="G1123" s="166"/>
      <c r="H1123" s="166"/>
      <c r="I1123" s="166"/>
      <c r="J1123" s="166"/>
      <c r="K1123" s="166"/>
      <c r="L1123" s="166"/>
      <c r="M1123" s="166"/>
      <c r="N1123" s="166"/>
      <c r="O1123" s="166"/>
      <c r="P1123" s="166"/>
      <c r="Q1123" s="166"/>
      <c r="R1123" s="166"/>
      <c r="S1123" s="166"/>
      <c r="T1123" s="166"/>
      <c r="U1123" s="166"/>
      <c r="V1123" s="166"/>
      <c r="W1123" s="166"/>
      <c r="X1123" s="166"/>
      <c r="Y1123" s="166"/>
      <c r="Z1123" s="144"/>
      <c r="AA1123" s="167"/>
    </row>
    <row r="1124" spans="1:27" ht="12" customHeight="1" x14ac:dyDescent="0.2">
      <c r="A1124" s="149" t="s">
        <v>1054</v>
      </c>
      <c r="C1124" s="149" t="s">
        <v>1059</v>
      </c>
      <c r="D1124" s="155" t="s">
        <v>282</v>
      </c>
      <c r="E1124" s="166">
        <v>60</v>
      </c>
      <c r="F1124" s="166">
        <v>0</v>
      </c>
      <c r="G1124" s="166">
        <v>0</v>
      </c>
      <c r="H1124" s="166">
        <v>0</v>
      </c>
      <c r="I1124" s="166">
        <v>60</v>
      </c>
      <c r="J1124" s="166">
        <v>0</v>
      </c>
      <c r="K1124" s="166">
        <v>60</v>
      </c>
      <c r="L1124" s="166">
        <v>0</v>
      </c>
      <c r="M1124" s="166">
        <v>0</v>
      </c>
      <c r="N1124" s="166">
        <v>0</v>
      </c>
      <c r="O1124" s="166">
        <v>0</v>
      </c>
      <c r="P1124" s="166">
        <v>2</v>
      </c>
      <c r="Q1124" s="166">
        <v>0</v>
      </c>
      <c r="R1124" s="166">
        <v>2</v>
      </c>
      <c r="S1124" s="166">
        <v>0</v>
      </c>
      <c r="T1124" s="166">
        <v>0</v>
      </c>
      <c r="U1124" s="166">
        <v>0</v>
      </c>
      <c r="V1124" s="166">
        <v>0</v>
      </c>
      <c r="W1124" s="166">
        <v>0</v>
      </c>
      <c r="X1124" s="166">
        <v>2</v>
      </c>
      <c r="Y1124" s="166">
        <v>0</v>
      </c>
      <c r="Z1124" s="144"/>
      <c r="AA1124" s="205" t="s">
        <v>1056</v>
      </c>
    </row>
    <row r="1125" spans="1:27" ht="12" customHeight="1" x14ac:dyDescent="0.2">
      <c r="A1125" s="186" t="s">
        <v>1060</v>
      </c>
      <c r="C1125" s="186" t="s">
        <v>1061</v>
      </c>
      <c r="D1125" s="155" t="s">
        <v>283</v>
      </c>
      <c r="E1125" s="166">
        <v>57</v>
      </c>
      <c r="F1125" s="166">
        <v>0</v>
      </c>
      <c r="G1125" s="166">
        <v>0</v>
      </c>
      <c r="H1125" s="166">
        <v>0</v>
      </c>
      <c r="I1125" s="166">
        <v>57</v>
      </c>
      <c r="J1125" s="166">
        <v>0</v>
      </c>
      <c r="K1125" s="166">
        <v>57</v>
      </c>
      <c r="L1125" s="166">
        <v>0</v>
      </c>
      <c r="M1125" s="166">
        <v>0</v>
      </c>
      <c r="N1125" s="166">
        <v>0</v>
      </c>
      <c r="O1125" s="166">
        <v>0</v>
      </c>
      <c r="P1125" s="166">
        <v>2</v>
      </c>
      <c r="Q1125" s="166">
        <v>0</v>
      </c>
      <c r="R1125" s="166">
        <v>2</v>
      </c>
      <c r="S1125" s="166">
        <v>0</v>
      </c>
      <c r="T1125" s="166">
        <v>0</v>
      </c>
      <c r="U1125" s="166">
        <v>0</v>
      </c>
      <c r="V1125" s="166">
        <v>0</v>
      </c>
      <c r="W1125" s="166">
        <v>0</v>
      </c>
      <c r="X1125" s="166">
        <v>2</v>
      </c>
      <c r="Y1125" s="166">
        <v>0</v>
      </c>
      <c r="Z1125" s="144"/>
      <c r="AA1125" s="167"/>
    </row>
    <row r="1126" spans="1:27" ht="5.0999999999999996" customHeight="1" x14ac:dyDescent="0.2">
      <c r="A1126" s="142" t="s">
        <v>150</v>
      </c>
      <c r="B1126" s="145" t="s">
        <v>150</v>
      </c>
      <c r="C1126" s="178" t="s">
        <v>150</v>
      </c>
      <c r="D1126" s="155"/>
      <c r="E1126" s="166"/>
      <c r="F1126" s="166"/>
      <c r="G1126" s="166"/>
      <c r="H1126" s="166"/>
      <c r="I1126" s="166"/>
      <c r="J1126" s="166"/>
      <c r="K1126" s="166"/>
      <c r="L1126" s="166"/>
      <c r="M1126" s="166"/>
      <c r="N1126" s="166"/>
      <c r="O1126" s="166"/>
      <c r="P1126" s="166"/>
      <c r="Q1126" s="166"/>
      <c r="R1126" s="166"/>
      <c r="S1126" s="166"/>
      <c r="T1126" s="166"/>
      <c r="U1126" s="166"/>
      <c r="V1126" s="166"/>
      <c r="W1126" s="166"/>
      <c r="X1126" s="166"/>
      <c r="Y1126" s="166"/>
      <c r="Z1126" s="144"/>
      <c r="AA1126" s="167"/>
    </row>
    <row r="1127" spans="1:27" ht="12" customHeight="1" x14ac:dyDescent="0.2">
      <c r="A1127" s="149" t="s">
        <v>1062</v>
      </c>
      <c r="B1127" s="162" t="s">
        <v>150</v>
      </c>
      <c r="C1127" s="149" t="s">
        <v>1063</v>
      </c>
      <c r="D1127" s="155" t="s">
        <v>282</v>
      </c>
      <c r="E1127" s="166">
        <v>77</v>
      </c>
      <c r="F1127" s="166">
        <v>0</v>
      </c>
      <c r="G1127" s="166">
        <v>0</v>
      </c>
      <c r="H1127" s="166">
        <v>0</v>
      </c>
      <c r="I1127" s="166">
        <v>77</v>
      </c>
      <c r="J1127" s="166">
        <v>0</v>
      </c>
      <c r="K1127" s="166">
        <v>77</v>
      </c>
      <c r="L1127" s="166">
        <v>0</v>
      </c>
      <c r="M1127" s="166">
        <v>0</v>
      </c>
      <c r="N1127" s="166">
        <v>0</v>
      </c>
      <c r="O1127" s="166">
        <v>0</v>
      </c>
      <c r="P1127" s="166">
        <v>4</v>
      </c>
      <c r="Q1127" s="166">
        <v>0</v>
      </c>
      <c r="R1127" s="166">
        <v>3</v>
      </c>
      <c r="S1127" s="166">
        <v>1</v>
      </c>
      <c r="T1127" s="166">
        <v>0</v>
      </c>
      <c r="U1127" s="166">
        <v>0</v>
      </c>
      <c r="V1127" s="166">
        <v>0</v>
      </c>
      <c r="W1127" s="166">
        <v>0</v>
      </c>
      <c r="X1127" s="166">
        <v>2</v>
      </c>
      <c r="Y1127" s="166">
        <v>1</v>
      </c>
      <c r="Z1127" s="144"/>
      <c r="AA1127" s="170" t="s">
        <v>1064</v>
      </c>
    </row>
    <row r="1128" spans="1:27" ht="12" customHeight="1" x14ac:dyDescent="0.2">
      <c r="A1128" s="186" t="s">
        <v>150</v>
      </c>
      <c r="B1128" s="162" t="s">
        <v>150</v>
      </c>
      <c r="C1128" s="186" t="s">
        <v>1065</v>
      </c>
      <c r="D1128" s="155" t="s">
        <v>283</v>
      </c>
      <c r="E1128" s="166">
        <v>74</v>
      </c>
      <c r="F1128" s="166">
        <v>0</v>
      </c>
      <c r="G1128" s="166">
        <v>0</v>
      </c>
      <c r="H1128" s="166">
        <v>0</v>
      </c>
      <c r="I1128" s="166">
        <v>74</v>
      </c>
      <c r="J1128" s="166">
        <v>0</v>
      </c>
      <c r="K1128" s="166">
        <v>74</v>
      </c>
      <c r="L1128" s="166">
        <v>0</v>
      </c>
      <c r="M1128" s="166">
        <v>0</v>
      </c>
      <c r="N1128" s="166">
        <v>0</v>
      </c>
      <c r="O1128" s="166">
        <v>0</v>
      </c>
      <c r="P1128" s="166">
        <v>4</v>
      </c>
      <c r="Q1128" s="166">
        <v>0</v>
      </c>
      <c r="R1128" s="166">
        <v>3</v>
      </c>
      <c r="S1128" s="166">
        <v>1</v>
      </c>
      <c r="T1128" s="166">
        <v>0</v>
      </c>
      <c r="U1128" s="166">
        <v>0</v>
      </c>
      <c r="V1128" s="166">
        <v>0</v>
      </c>
      <c r="W1128" s="166">
        <v>0</v>
      </c>
      <c r="X1128" s="166">
        <v>2</v>
      </c>
      <c r="Y1128" s="166">
        <v>1</v>
      </c>
      <c r="Z1128" s="144"/>
      <c r="AA1128" s="167"/>
    </row>
    <row r="1129" spans="1:27" ht="12" customHeight="1" x14ac:dyDescent="0.2">
      <c r="A1129" s="142" t="s">
        <v>150</v>
      </c>
      <c r="B1129" s="145" t="s">
        <v>150</v>
      </c>
      <c r="C1129" s="186" t="s">
        <v>1066</v>
      </c>
      <c r="D1129" s="155"/>
      <c r="E1129" s="166"/>
      <c r="F1129" s="166"/>
      <c r="G1129" s="166"/>
      <c r="H1129" s="166"/>
      <c r="I1129" s="166"/>
      <c r="J1129" s="166"/>
      <c r="K1129" s="166"/>
      <c r="L1129" s="166"/>
      <c r="M1129" s="166"/>
      <c r="N1129" s="166"/>
      <c r="O1129" s="166"/>
      <c r="P1129" s="166"/>
      <c r="Q1129" s="166"/>
      <c r="R1129" s="166"/>
      <c r="S1129" s="166"/>
      <c r="T1129" s="166"/>
      <c r="U1129" s="166"/>
      <c r="V1129" s="166"/>
      <c r="W1129" s="166"/>
      <c r="X1129" s="166"/>
      <c r="Y1129" s="166"/>
      <c r="Z1129" s="144"/>
      <c r="AA1129" s="167"/>
    </row>
    <row r="1130" spans="1:27" ht="12" customHeight="1" x14ac:dyDescent="0.2">
      <c r="A1130" s="149" t="s">
        <v>1067</v>
      </c>
      <c r="B1130" s="162" t="s">
        <v>150</v>
      </c>
      <c r="C1130" s="149" t="s">
        <v>1068</v>
      </c>
      <c r="D1130" s="155" t="s">
        <v>282</v>
      </c>
      <c r="E1130" s="166">
        <v>4</v>
      </c>
      <c r="F1130" s="166">
        <v>0</v>
      </c>
      <c r="G1130" s="166">
        <v>0</v>
      </c>
      <c r="H1130" s="166">
        <v>0</v>
      </c>
      <c r="I1130" s="166">
        <v>4</v>
      </c>
      <c r="J1130" s="166">
        <v>0</v>
      </c>
      <c r="K1130" s="166">
        <v>4</v>
      </c>
      <c r="L1130" s="166">
        <v>0</v>
      </c>
      <c r="M1130" s="166">
        <v>0</v>
      </c>
      <c r="N1130" s="166">
        <v>0</v>
      </c>
      <c r="O1130" s="166">
        <v>0</v>
      </c>
      <c r="P1130" s="166">
        <v>0</v>
      </c>
      <c r="Q1130" s="166">
        <v>0</v>
      </c>
      <c r="R1130" s="166">
        <v>0</v>
      </c>
      <c r="S1130" s="166">
        <v>0</v>
      </c>
      <c r="T1130" s="166">
        <v>0</v>
      </c>
      <c r="U1130" s="166">
        <v>0</v>
      </c>
      <c r="V1130" s="166">
        <v>0</v>
      </c>
      <c r="W1130" s="166">
        <v>0</v>
      </c>
      <c r="X1130" s="166">
        <v>0</v>
      </c>
      <c r="Y1130" s="166">
        <v>0</v>
      </c>
      <c r="Z1130" s="144"/>
      <c r="AA1130" s="167" t="s">
        <v>1067</v>
      </c>
    </row>
    <row r="1131" spans="1:27" ht="12" customHeight="1" x14ac:dyDescent="0.2">
      <c r="A1131" s="186" t="s">
        <v>150</v>
      </c>
      <c r="B1131" s="162" t="s">
        <v>150</v>
      </c>
      <c r="C1131" s="186" t="s">
        <v>1069</v>
      </c>
      <c r="D1131" s="155" t="s">
        <v>283</v>
      </c>
      <c r="E1131" s="166">
        <v>3</v>
      </c>
      <c r="F1131" s="166">
        <v>0</v>
      </c>
      <c r="G1131" s="166">
        <v>0</v>
      </c>
      <c r="H1131" s="166">
        <v>0</v>
      </c>
      <c r="I1131" s="166">
        <v>3</v>
      </c>
      <c r="J1131" s="166">
        <v>0</v>
      </c>
      <c r="K1131" s="166">
        <v>3</v>
      </c>
      <c r="L1131" s="166">
        <v>0</v>
      </c>
      <c r="M1131" s="166">
        <v>0</v>
      </c>
      <c r="N1131" s="166">
        <v>0</v>
      </c>
      <c r="O1131" s="166">
        <v>0</v>
      </c>
      <c r="P1131" s="166">
        <v>0</v>
      </c>
      <c r="Q1131" s="166">
        <v>0</v>
      </c>
      <c r="R1131" s="166">
        <v>0</v>
      </c>
      <c r="S1131" s="166">
        <v>0</v>
      </c>
      <c r="T1131" s="166">
        <v>0</v>
      </c>
      <c r="U1131" s="166">
        <v>0</v>
      </c>
      <c r="V1131" s="166">
        <v>0</v>
      </c>
      <c r="W1131" s="166">
        <v>0</v>
      </c>
      <c r="X1131" s="166">
        <v>0</v>
      </c>
      <c r="Y1131" s="166">
        <v>0</v>
      </c>
      <c r="Z1131" s="144"/>
      <c r="AA1131" s="167"/>
    </row>
    <row r="1132" spans="1:27" ht="5.0999999999999996" customHeight="1" x14ac:dyDescent="0.2">
      <c r="D1132" s="183"/>
      <c r="E1132" s="166"/>
      <c r="F1132" s="166"/>
      <c r="G1132" s="166"/>
      <c r="H1132" s="166"/>
      <c r="I1132" s="166"/>
      <c r="J1132" s="166"/>
      <c r="K1132" s="166"/>
      <c r="L1132" s="166"/>
      <c r="M1132" s="166"/>
      <c r="N1132" s="166"/>
      <c r="O1132" s="166"/>
      <c r="P1132" s="166"/>
      <c r="Q1132" s="166"/>
      <c r="R1132" s="166"/>
      <c r="S1132" s="166"/>
      <c r="T1132" s="166"/>
      <c r="U1132" s="166"/>
      <c r="V1132" s="166"/>
      <c r="W1132" s="166"/>
      <c r="X1132" s="166"/>
      <c r="Y1132" s="166"/>
      <c r="Z1132" s="144"/>
      <c r="AA1132" s="167"/>
    </row>
    <row r="1133" spans="1:27" ht="12" customHeight="1" x14ac:dyDescent="0.2">
      <c r="A1133" s="149" t="s">
        <v>1070</v>
      </c>
      <c r="C1133" s="149" t="s">
        <v>1071</v>
      </c>
      <c r="D1133" s="183" t="s">
        <v>282</v>
      </c>
      <c r="E1133" s="166">
        <v>16</v>
      </c>
      <c r="F1133" s="166">
        <v>2</v>
      </c>
      <c r="G1133" s="166">
        <v>0</v>
      </c>
      <c r="H1133" s="166">
        <v>0</v>
      </c>
      <c r="I1133" s="166">
        <v>14</v>
      </c>
      <c r="J1133" s="166">
        <v>0</v>
      </c>
      <c r="K1133" s="166">
        <v>14</v>
      </c>
      <c r="L1133" s="166">
        <v>2</v>
      </c>
      <c r="M1133" s="166">
        <v>2</v>
      </c>
      <c r="N1133" s="166">
        <v>2</v>
      </c>
      <c r="O1133" s="166">
        <v>2</v>
      </c>
      <c r="P1133" s="166">
        <v>0</v>
      </c>
      <c r="Q1133" s="166">
        <v>0</v>
      </c>
      <c r="R1133" s="166">
        <v>0</v>
      </c>
      <c r="S1133" s="166">
        <v>0</v>
      </c>
      <c r="T1133" s="166">
        <v>0</v>
      </c>
      <c r="U1133" s="166">
        <v>0</v>
      </c>
      <c r="V1133" s="166">
        <v>0</v>
      </c>
      <c r="W1133" s="166">
        <v>0</v>
      </c>
      <c r="X1133" s="166">
        <v>0</v>
      </c>
      <c r="Y1133" s="166">
        <v>0</v>
      </c>
      <c r="Z1133" s="144"/>
      <c r="AA1133" s="167" t="s">
        <v>1070</v>
      </c>
    </row>
    <row r="1134" spans="1:27" ht="12" customHeight="1" x14ac:dyDescent="0.2">
      <c r="C1134" s="186" t="s">
        <v>1072</v>
      </c>
      <c r="D1134" s="183" t="s">
        <v>283</v>
      </c>
      <c r="E1134" s="166">
        <v>15</v>
      </c>
      <c r="F1134" s="166">
        <v>2</v>
      </c>
      <c r="G1134" s="166">
        <v>0</v>
      </c>
      <c r="H1134" s="166">
        <v>0</v>
      </c>
      <c r="I1134" s="166">
        <v>13</v>
      </c>
      <c r="J1134" s="166">
        <v>0</v>
      </c>
      <c r="K1134" s="166">
        <v>13</v>
      </c>
      <c r="L1134" s="166">
        <v>2</v>
      </c>
      <c r="M1134" s="166">
        <v>2</v>
      </c>
      <c r="N1134" s="166">
        <v>2</v>
      </c>
      <c r="O1134" s="166">
        <v>2</v>
      </c>
      <c r="P1134" s="166">
        <v>0</v>
      </c>
      <c r="Q1134" s="166">
        <v>0</v>
      </c>
      <c r="R1134" s="166">
        <v>0</v>
      </c>
      <c r="S1134" s="166">
        <v>0</v>
      </c>
      <c r="T1134" s="166">
        <v>0</v>
      </c>
      <c r="U1134" s="166">
        <v>0</v>
      </c>
      <c r="V1134" s="166">
        <v>0</v>
      </c>
      <c r="W1134" s="166">
        <v>0</v>
      </c>
      <c r="X1134" s="166">
        <v>0</v>
      </c>
      <c r="Y1134" s="166">
        <v>0</v>
      </c>
      <c r="Z1134" s="144"/>
      <c r="AA1134" s="167"/>
    </row>
    <row r="1135" spans="1:27" ht="5.0999999999999996" customHeight="1" x14ac:dyDescent="0.2">
      <c r="A1135" s="187"/>
      <c r="B1135" s="188"/>
      <c r="C1135" s="190"/>
      <c r="D1135" s="189"/>
      <c r="E1135" s="166"/>
      <c r="F1135" s="166"/>
      <c r="G1135" s="166"/>
      <c r="H1135" s="166"/>
      <c r="I1135" s="166"/>
      <c r="J1135" s="166"/>
      <c r="K1135" s="166"/>
      <c r="L1135" s="166"/>
      <c r="M1135" s="166"/>
      <c r="N1135" s="166"/>
      <c r="O1135" s="166"/>
      <c r="P1135" s="166"/>
      <c r="Q1135" s="166"/>
      <c r="R1135" s="166"/>
      <c r="S1135" s="166"/>
      <c r="T1135" s="166"/>
      <c r="U1135" s="166"/>
      <c r="V1135" s="166"/>
      <c r="W1135" s="166"/>
      <c r="X1135" s="166"/>
      <c r="Y1135" s="166"/>
      <c r="Z1135" s="144"/>
      <c r="AA1135" s="194"/>
    </row>
    <row r="1136" spans="1:27" ht="12" customHeight="1" x14ac:dyDescent="0.2">
      <c r="A1136" s="142" t="s">
        <v>1073</v>
      </c>
      <c r="C1136" s="142" t="s">
        <v>1074</v>
      </c>
      <c r="D1136" s="155" t="s">
        <v>282</v>
      </c>
      <c r="E1136" s="166">
        <v>111109</v>
      </c>
      <c r="F1136" s="166">
        <v>16901</v>
      </c>
      <c r="G1136" s="166">
        <v>131</v>
      </c>
      <c r="H1136" s="166">
        <v>1</v>
      </c>
      <c r="I1136" s="166">
        <v>94207</v>
      </c>
      <c r="J1136" s="166">
        <v>29</v>
      </c>
      <c r="K1136" s="166">
        <v>99319</v>
      </c>
      <c r="L1136" s="166">
        <v>11790</v>
      </c>
      <c r="M1136" s="166">
        <v>11770</v>
      </c>
      <c r="N1136" s="166">
        <v>7476</v>
      </c>
      <c r="O1136" s="166">
        <v>8344</v>
      </c>
      <c r="P1136" s="166">
        <v>9928</v>
      </c>
      <c r="Q1136" s="166">
        <v>1171</v>
      </c>
      <c r="R1136" s="166">
        <v>6881</v>
      </c>
      <c r="S1136" s="166">
        <v>1876</v>
      </c>
      <c r="T1136" s="166">
        <v>1069</v>
      </c>
      <c r="U1136" s="166">
        <v>14</v>
      </c>
      <c r="V1136" s="166">
        <v>55</v>
      </c>
      <c r="W1136" s="166">
        <v>33</v>
      </c>
      <c r="X1136" s="166">
        <v>2753</v>
      </c>
      <c r="Y1136" s="166">
        <v>4128</v>
      </c>
      <c r="Z1136" s="144"/>
      <c r="AA1136" s="167" t="s">
        <v>1075</v>
      </c>
    </row>
    <row r="1137" spans="1:27" ht="12" customHeight="1" x14ac:dyDescent="0.2">
      <c r="A1137" s="186"/>
      <c r="C1137" s="144" t="s">
        <v>1076</v>
      </c>
      <c r="D1137" s="155" t="s">
        <v>283</v>
      </c>
      <c r="E1137" s="166">
        <v>96099</v>
      </c>
      <c r="F1137" s="166">
        <v>15502</v>
      </c>
      <c r="G1137" s="166">
        <v>112</v>
      </c>
      <c r="H1137" s="166">
        <v>1</v>
      </c>
      <c r="I1137" s="166">
        <v>80596</v>
      </c>
      <c r="J1137" s="166">
        <v>24</v>
      </c>
      <c r="K1137" s="166">
        <v>85368</v>
      </c>
      <c r="L1137" s="166">
        <v>10731</v>
      </c>
      <c r="M1137" s="166">
        <v>10645</v>
      </c>
      <c r="N1137" s="166">
        <v>6777</v>
      </c>
      <c r="O1137" s="166">
        <v>7533</v>
      </c>
      <c r="P1137" s="166">
        <v>9109</v>
      </c>
      <c r="Q1137" s="166">
        <v>1111</v>
      </c>
      <c r="R1137" s="166">
        <v>6329</v>
      </c>
      <c r="S1137" s="166">
        <v>1669</v>
      </c>
      <c r="T1137" s="166">
        <v>1017</v>
      </c>
      <c r="U1137" s="166">
        <v>13</v>
      </c>
      <c r="V1137" s="166">
        <v>49</v>
      </c>
      <c r="W1137" s="166">
        <v>32</v>
      </c>
      <c r="X1137" s="166">
        <v>2563</v>
      </c>
      <c r="Y1137" s="166">
        <v>3766</v>
      </c>
      <c r="Z1137" s="144"/>
      <c r="AA1137" s="167"/>
    </row>
    <row r="1138" spans="1:27" ht="5.0999999999999996" customHeight="1" x14ac:dyDescent="0.2">
      <c r="D1138" s="183"/>
      <c r="E1138" s="166"/>
      <c r="F1138" s="166"/>
      <c r="G1138" s="166"/>
      <c r="H1138" s="166"/>
      <c r="I1138" s="166"/>
      <c r="J1138" s="166"/>
      <c r="K1138" s="166"/>
      <c r="L1138" s="166"/>
      <c r="M1138" s="166"/>
      <c r="N1138" s="166"/>
      <c r="O1138" s="166"/>
      <c r="P1138" s="166"/>
      <c r="Q1138" s="166"/>
      <c r="R1138" s="166"/>
      <c r="S1138" s="166"/>
      <c r="T1138" s="166"/>
      <c r="U1138" s="166"/>
      <c r="V1138" s="166"/>
      <c r="W1138" s="166"/>
      <c r="X1138" s="166"/>
      <c r="Y1138" s="166"/>
      <c r="Z1138" s="144"/>
      <c r="AA1138" s="167"/>
    </row>
    <row r="1139" spans="1:27" ht="12" customHeight="1" x14ac:dyDescent="0.2">
      <c r="A1139" s="142" t="s">
        <v>272</v>
      </c>
      <c r="B1139" s="144"/>
      <c r="C1139" s="142" t="s">
        <v>1077</v>
      </c>
      <c r="D1139" s="183" t="s">
        <v>282</v>
      </c>
      <c r="E1139" s="166">
        <v>9852</v>
      </c>
      <c r="F1139" s="166">
        <v>474</v>
      </c>
      <c r="G1139" s="166">
        <v>2</v>
      </c>
      <c r="H1139" s="166">
        <v>0</v>
      </c>
      <c r="I1139" s="166">
        <v>9378</v>
      </c>
      <c r="J1139" s="166">
        <v>1</v>
      </c>
      <c r="K1139" s="166">
        <v>9551</v>
      </c>
      <c r="L1139" s="166">
        <v>301</v>
      </c>
      <c r="M1139" s="166">
        <v>360</v>
      </c>
      <c r="N1139" s="166">
        <v>129</v>
      </c>
      <c r="O1139" s="166">
        <v>265</v>
      </c>
      <c r="P1139" s="166">
        <v>57</v>
      </c>
      <c r="Q1139" s="166">
        <v>5</v>
      </c>
      <c r="R1139" s="166">
        <v>47</v>
      </c>
      <c r="S1139" s="166">
        <v>5</v>
      </c>
      <c r="T1139" s="166">
        <v>5</v>
      </c>
      <c r="U1139" s="166">
        <v>0</v>
      </c>
      <c r="V1139" s="166">
        <v>0</v>
      </c>
      <c r="W1139" s="166">
        <v>0</v>
      </c>
      <c r="X1139" s="166">
        <v>39</v>
      </c>
      <c r="Y1139" s="166">
        <v>8</v>
      </c>
      <c r="Z1139" s="144"/>
      <c r="AA1139" s="167" t="s">
        <v>1078</v>
      </c>
    </row>
    <row r="1140" spans="1:27" ht="12" customHeight="1" x14ac:dyDescent="0.2">
      <c r="B1140" s="144"/>
      <c r="D1140" s="183" t="s">
        <v>283</v>
      </c>
      <c r="E1140" s="166">
        <v>7944</v>
      </c>
      <c r="F1140" s="166">
        <v>443</v>
      </c>
      <c r="G1140" s="166">
        <v>1</v>
      </c>
      <c r="H1140" s="166">
        <v>0</v>
      </c>
      <c r="I1140" s="166">
        <v>7501</v>
      </c>
      <c r="J1140" s="166">
        <v>1</v>
      </c>
      <c r="K1140" s="166">
        <v>7665</v>
      </c>
      <c r="L1140" s="166">
        <v>279</v>
      </c>
      <c r="M1140" s="166">
        <v>331</v>
      </c>
      <c r="N1140" s="166">
        <v>118</v>
      </c>
      <c r="O1140" s="166">
        <v>243</v>
      </c>
      <c r="P1140" s="166">
        <v>50</v>
      </c>
      <c r="Q1140" s="166">
        <v>5</v>
      </c>
      <c r="R1140" s="166">
        <v>41</v>
      </c>
      <c r="S1140" s="166">
        <v>4</v>
      </c>
      <c r="T1140" s="166">
        <v>5</v>
      </c>
      <c r="U1140" s="166">
        <v>0</v>
      </c>
      <c r="V1140" s="166">
        <v>0</v>
      </c>
      <c r="W1140" s="166">
        <v>0</v>
      </c>
      <c r="X1140" s="166">
        <v>34</v>
      </c>
      <c r="Y1140" s="166">
        <v>7</v>
      </c>
      <c r="Z1140" s="144"/>
      <c r="AA1140" s="167"/>
    </row>
    <row r="1141" spans="1:27" ht="5.0999999999999996" customHeight="1" x14ac:dyDescent="0.2">
      <c r="B1141" s="144"/>
      <c r="D1141" s="183"/>
      <c r="E1141" s="166"/>
      <c r="F1141" s="166"/>
      <c r="G1141" s="166"/>
      <c r="H1141" s="166"/>
      <c r="I1141" s="166"/>
      <c r="J1141" s="166"/>
      <c r="K1141" s="166"/>
      <c r="L1141" s="166"/>
      <c r="M1141" s="166"/>
      <c r="N1141" s="166"/>
      <c r="O1141" s="166"/>
      <c r="P1141" s="166"/>
      <c r="Q1141" s="166"/>
      <c r="R1141" s="166"/>
      <c r="S1141" s="166"/>
      <c r="T1141" s="166"/>
      <c r="U1141" s="166"/>
      <c r="V1141" s="166"/>
      <c r="W1141" s="166"/>
      <c r="X1141" s="166"/>
      <c r="Y1141" s="166"/>
      <c r="Z1141" s="144"/>
      <c r="AA1141" s="167"/>
    </row>
    <row r="1142" spans="1:27" ht="12" customHeight="1" x14ac:dyDescent="0.2">
      <c r="A1142" s="149">
        <v>95</v>
      </c>
      <c r="B1142" s="149"/>
      <c r="C1142" s="149" t="s">
        <v>1079</v>
      </c>
      <c r="D1142" s="183" t="s">
        <v>282</v>
      </c>
      <c r="E1142" s="166">
        <v>9374</v>
      </c>
      <c r="F1142" s="166">
        <v>271</v>
      </c>
      <c r="G1142" s="166">
        <v>0</v>
      </c>
      <c r="H1142" s="166">
        <v>0</v>
      </c>
      <c r="I1142" s="166">
        <v>9103</v>
      </c>
      <c r="J1142" s="166">
        <v>1</v>
      </c>
      <c r="K1142" s="166">
        <v>9211</v>
      </c>
      <c r="L1142" s="166">
        <v>163</v>
      </c>
      <c r="M1142" s="166">
        <v>180</v>
      </c>
      <c r="N1142" s="166">
        <v>76</v>
      </c>
      <c r="O1142" s="166">
        <v>143</v>
      </c>
      <c r="P1142" s="166">
        <v>50</v>
      </c>
      <c r="Q1142" s="166">
        <v>1</v>
      </c>
      <c r="R1142" s="166">
        <v>44</v>
      </c>
      <c r="S1142" s="166">
        <v>5</v>
      </c>
      <c r="T1142" s="166">
        <v>1</v>
      </c>
      <c r="U1142" s="166">
        <v>0</v>
      </c>
      <c r="V1142" s="166">
        <v>0</v>
      </c>
      <c r="W1142" s="166">
        <v>0</v>
      </c>
      <c r="X1142" s="166">
        <v>36</v>
      </c>
      <c r="Y1142" s="166">
        <v>8</v>
      </c>
      <c r="Z1142" s="144"/>
      <c r="AA1142" s="167" t="s">
        <v>1080</v>
      </c>
    </row>
    <row r="1143" spans="1:27" ht="12" customHeight="1" x14ac:dyDescent="0.2">
      <c r="A1143" s="149"/>
      <c r="B1143" s="149"/>
      <c r="C1143" s="149"/>
      <c r="D1143" s="183" t="s">
        <v>283</v>
      </c>
      <c r="E1143" s="166">
        <v>7499</v>
      </c>
      <c r="F1143" s="166">
        <v>251</v>
      </c>
      <c r="G1143" s="166">
        <v>0</v>
      </c>
      <c r="H1143" s="166">
        <v>0</v>
      </c>
      <c r="I1143" s="166">
        <v>7248</v>
      </c>
      <c r="J1143" s="166">
        <v>1</v>
      </c>
      <c r="K1143" s="166">
        <v>7352</v>
      </c>
      <c r="L1143" s="166">
        <v>147</v>
      </c>
      <c r="M1143" s="166">
        <v>162</v>
      </c>
      <c r="N1143" s="166">
        <v>67</v>
      </c>
      <c r="O1143" s="166">
        <v>127</v>
      </c>
      <c r="P1143" s="166">
        <v>43</v>
      </c>
      <c r="Q1143" s="166">
        <v>1</v>
      </c>
      <c r="R1143" s="166">
        <v>38</v>
      </c>
      <c r="S1143" s="166">
        <v>4</v>
      </c>
      <c r="T1143" s="166">
        <v>1</v>
      </c>
      <c r="U1143" s="166">
        <v>0</v>
      </c>
      <c r="V1143" s="166">
        <v>0</v>
      </c>
      <c r="W1143" s="166">
        <v>0</v>
      </c>
      <c r="X1143" s="166">
        <v>31</v>
      </c>
      <c r="Y1143" s="166">
        <v>7</v>
      </c>
      <c r="Z1143" s="144"/>
      <c r="AA1143" s="167"/>
    </row>
    <row r="1144" spans="1:27" ht="5.0999999999999996" customHeight="1" x14ac:dyDescent="0.2">
      <c r="A1144" s="149"/>
      <c r="B1144" s="149"/>
      <c r="C1144" s="149"/>
      <c r="D1144" s="183"/>
      <c r="E1144" s="166"/>
      <c r="F1144" s="166"/>
      <c r="G1144" s="166"/>
      <c r="H1144" s="166"/>
      <c r="I1144" s="166"/>
      <c r="J1144" s="166"/>
      <c r="K1144" s="166"/>
      <c r="L1144" s="166"/>
      <c r="M1144" s="166"/>
      <c r="N1144" s="166"/>
      <c r="O1144" s="166"/>
      <c r="P1144" s="166"/>
      <c r="Q1144" s="166"/>
      <c r="R1144" s="166"/>
      <c r="S1144" s="166"/>
      <c r="T1144" s="166"/>
      <c r="U1144" s="166"/>
      <c r="V1144" s="166"/>
      <c r="W1144" s="166"/>
      <c r="X1144" s="166"/>
      <c r="Y1144" s="166"/>
      <c r="Z1144" s="144"/>
      <c r="AA1144" s="167"/>
    </row>
    <row r="1145" spans="1:27" ht="12" customHeight="1" x14ac:dyDescent="0.2">
      <c r="A1145" s="149">
        <v>96</v>
      </c>
      <c r="B1145" s="149"/>
      <c r="C1145" s="149" t="s">
        <v>1081</v>
      </c>
      <c r="D1145" s="183" t="s">
        <v>282</v>
      </c>
      <c r="E1145" s="166">
        <v>459</v>
      </c>
      <c r="F1145" s="166">
        <v>184</v>
      </c>
      <c r="G1145" s="166">
        <v>0</v>
      </c>
      <c r="H1145" s="166">
        <v>0</v>
      </c>
      <c r="I1145" s="166">
        <v>275</v>
      </c>
      <c r="J1145" s="166">
        <v>0</v>
      </c>
      <c r="K1145" s="166">
        <v>328</v>
      </c>
      <c r="L1145" s="166">
        <v>131</v>
      </c>
      <c r="M1145" s="166">
        <v>170</v>
      </c>
      <c r="N1145" s="166">
        <v>51</v>
      </c>
      <c r="O1145" s="166">
        <v>115</v>
      </c>
      <c r="P1145" s="166">
        <v>6</v>
      </c>
      <c r="Q1145" s="166">
        <v>3</v>
      </c>
      <c r="R1145" s="166">
        <v>3</v>
      </c>
      <c r="S1145" s="166">
        <v>0</v>
      </c>
      <c r="T1145" s="166">
        <v>3</v>
      </c>
      <c r="U1145" s="166">
        <v>0</v>
      </c>
      <c r="V1145" s="166">
        <v>0</v>
      </c>
      <c r="W1145" s="166">
        <v>0</v>
      </c>
      <c r="X1145" s="166">
        <v>3</v>
      </c>
      <c r="Y1145" s="166">
        <v>0</v>
      </c>
      <c r="Z1145" s="144"/>
      <c r="AA1145" s="167" t="s">
        <v>1082</v>
      </c>
    </row>
    <row r="1146" spans="1:27" ht="12" customHeight="1" x14ac:dyDescent="0.2">
      <c r="A1146" s="149"/>
      <c r="B1146" s="149"/>
      <c r="C1146" s="186" t="s">
        <v>1083</v>
      </c>
      <c r="D1146" s="183" t="s">
        <v>283</v>
      </c>
      <c r="E1146" s="166">
        <v>427</v>
      </c>
      <c r="F1146" s="166">
        <v>174</v>
      </c>
      <c r="G1146" s="166">
        <v>0</v>
      </c>
      <c r="H1146" s="166">
        <v>0</v>
      </c>
      <c r="I1146" s="166">
        <v>253</v>
      </c>
      <c r="J1146" s="166">
        <v>0</v>
      </c>
      <c r="K1146" s="166">
        <v>301</v>
      </c>
      <c r="L1146" s="166">
        <v>126</v>
      </c>
      <c r="M1146" s="166">
        <v>160</v>
      </c>
      <c r="N1146" s="166">
        <v>49</v>
      </c>
      <c r="O1146" s="166">
        <v>110</v>
      </c>
      <c r="P1146" s="166">
        <v>6</v>
      </c>
      <c r="Q1146" s="166">
        <v>3</v>
      </c>
      <c r="R1146" s="166">
        <v>3</v>
      </c>
      <c r="S1146" s="166">
        <v>0</v>
      </c>
      <c r="T1146" s="166">
        <v>3</v>
      </c>
      <c r="U1146" s="166">
        <v>0</v>
      </c>
      <c r="V1146" s="166">
        <v>0</v>
      </c>
      <c r="W1146" s="166">
        <v>0</v>
      </c>
      <c r="X1146" s="166">
        <v>3</v>
      </c>
      <c r="Y1146" s="166">
        <v>0</v>
      </c>
      <c r="Z1146" s="144"/>
      <c r="AA1146" s="167"/>
    </row>
    <row r="1147" spans="1:27" ht="5.0999999999999996" customHeight="1" x14ac:dyDescent="0.2">
      <c r="A1147" s="149"/>
      <c r="B1147" s="149"/>
      <c r="C1147" s="149"/>
      <c r="D1147" s="183"/>
      <c r="E1147" s="166"/>
      <c r="F1147" s="166"/>
      <c r="G1147" s="166"/>
      <c r="H1147" s="166"/>
      <c r="I1147" s="166"/>
      <c r="J1147" s="166"/>
      <c r="K1147" s="166"/>
      <c r="L1147" s="166"/>
      <c r="M1147" s="166"/>
      <c r="N1147" s="166"/>
      <c r="O1147" s="166"/>
      <c r="P1147" s="166"/>
      <c r="Q1147" s="166"/>
      <c r="R1147" s="166"/>
      <c r="S1147" s="166"/>
      <c r="T1147" s="166"/>
      <c r="U1147" s="166"/>
      <c r="V1147" s="166"/>
      <c r="W1147" s="166"/>
      <c r="X1147" s="166"/>
      <c r="Y1147" s="166"/>
      <c r="Z1147" s="144"/>
      <c r="AA1147" s="167"/>
    </row>
    <row r="1148" spans="1:27" ht="12" customHeight="1" x14ac:dyDescent="0.2">
      <c r="A1148" s="149">
        <v>97</v>
      </c>
      <c r="B1148" s="149"/>
      <c r="C1148" s="149" t="s">
        <v>1084</v>
      </c>
      <c r="D1148" s="183" t="s">
        <v>282</v>
      </c>
      <c r="E1148" s="166">
        <v>19</v>
      </c>
      <c r="F1148" s="166">
        <v>19</v>
      </c>
      <c r="G1148" s="166">
        <v>2</v>
      </c>
      <c r="H1148" s="166">
        <v>0</v>
      </c>
      <c r="I1148" s="166">
        <v>0</v>
      </c>
      <c r="J1148" s="166">
        <v>0</v>
      </c>
      <c r="K1148" s="166">
        <v>12</v>
      </c>
      <c r="L1148" s="166">
        <v>7</v>
      </c>
      <c r="M1148" s="166">
        <v>10</v>
      </c>
      <c r="N1148" s="166">
        <v>2</v>
      </c>
      <c r="O1148" s="166">
        <v>7</v>
      </c>
      <c r="P1148" s="166">
        <v>1</v>
      </c>
      <c r="Q1148" s="166">
        <v>1</v>
      </c>
      <c r="R1148" s="166">
        <v>0</v>
      </c>
      <c r="S1148" s="166">
        <v>0</v>
      </c>
      <c r="T1148" s="166">
        <v>1</v>
      </c>
      <c r="U1148" s="166">
        <v>0</v>
      </c>
      <c r="V1148" s="166">
        <v>0</v>
      </c>
      <c r="W1148" s="166">
        <v>0</v>
      </c>
      <c r="X1148" s="166">
        <v>0</v>
      </c>
      <c r="Y1148" s="166">
        <v>0</v>
      </c>
      <c r="Z1148" s="144"/>
      <c r="AA1148" s="167" t="s">
        <v>1085</v>
      </c>
    </row>
    <row r="1149" spans="1:27" ht="12" customHeight="1" x14ac:dyDescent="0.2">
      <c r="A1149" s="149"/>
      <c r="B1149" s="149"/>
      <c r="C1149" s="186" t="s">
        <v>1086</v>
      </c>
      <c r="D1149" s="183" t="s">
        <v>283</v>
      </c>
      <c r="E1149" s="166">
        <v>18</v>
      </c>
      <c r="F1149" s="166">
        <v>18</v>
      </c>
      <c r="G1149" s="166">
        <v>1</v>
      </c>
      <c r="H1149" s="166">
        <v>0</v>
      </c>
      <c r="I1149" s="166">
        <v>0</v>
      </c>
      <c r="J1149" s="166">
        <v>0</v>
      </c>
      <c r="K1149" s="166">
        <v>12</v>
      </c>
      <c r="L1149" s="166">
        <v>6</v>
      </c>
      <c r="M1149" s="166">
        <v>9</v>
      </c>
      <c r="N1149" s="166">
        <v>2</v>
      </c>
      <c r="O1149" s="166">
        <v>6</v>
      </c>
      <c r="P1149" s="166">
        <v>1</v>
      </c>
      <c r="Q1149" s="166">
        <v>1</v>
      </c>
      <c r="R1149" s="166">
        <v>0</v>
      </c>
      <c r="S1149" s="166">
        <v>0</v>
      </c>
      <c r="T1149" s="166">
        <v>1</v>
      </c>
      <c r="U1149" s="166">
        <v>0</v>
      </c>
      <c r="V1149" s="166">
        <v>0</v>
      </c>
      <c r="W1149" s="166">
        <v>0</v>
      </c>
      <c r="X1149" s="166">
        <v>0</v>
      </c>
      <c r="Y1149" s="166">
        <v>0</v>
      </c>
      <c r="Z1149" s="144"/>
      <c r="AA1149" s="167"/>
    </row>
    <row r="1150" spans="1:27" ht="5.0999999999999996" customHeight="1" x14ac:dyDescent="0.2">
      <c r="A1150" s="187"/>
      <c r="B1150" s="188"/>
      <c r="C1150" s="190"/>
      <c r="D1150" s="207"/>
      <c r="E1150" s="166"/>
      <c r="F1150" s="166"/>
      <c r="G1150" s="166"/>
      <c r="H1150" s="166"/>
      <c r="I1150" s="166"/>
      <c r="J1150" s="166"/>
      <c r="K1150" s="166"/>
      <c r="L1150" s="166"/>
      <c r="M1150" s="166"/>
      <c r="N1150" s="166"/>
      <c r="O1150" s="166"/>
      <c r="P1150" s="166"/>
      <c r="Q1150" s="166"/>
      <c r="R1150" s="166"/>
      <c r="S1150" s="166"/>
      <c r="T1150" s="166"/>
      <c r="U1150" s="166"/>
      <c r="V1150" s="166"/>
      <c r="W1150" s="166"/>
      <c r="X1150" s="166"/>
      <c r="Y1150" s="166"/>
      <c r="Z1150" s="144"/>
      <c r="AA1150" s="209"/>
    </row>
    <row r="1151" spans="1:27" ht="12" customHeight="1" x14ac:dyDescent="0.2">
      <c r="A1151" s="142" t="s">
        <v>1087</v>
      </c>
      <c r="C1151" s="142" t="s">
        <v>1088</v>
      </c>
      <c r="D1151" s="183" t="s">
        <v>282</v>
      </c>
      <c r="E1151" s="166">
        <v>5</v>
      </c>
      <c r="F1151" s="166">
        <v>5</v>
      </c>
      <c r="G1151" s="166">
        <v>0</v>
      </c>
      <c r="H1151" s="166">
        <v>0</v>
      </c>
      <c r="I1151" s="166">
        <v>0</v>
      </c>
      <c r="J1151" s="166">
        <v>0</v>
      </c>
      <c r="K1151" s="166">
        <v>4</v>
      </c>
      <c r="L1151" s="166">
        <v>1</v>
      </c>
      <c r="M1151" s="166">
        <v>1</v>
      </c>
      <c r="N1151" s="166">
        <v>0</v>
      </c>
      <c r="O1151" s="166">
        <v>1</v>
      </c>
      <c r="P1151" s="166">
        <v>0</v>
      </c>
      <c r="Q1151" s="166">
        <v>0</v>
      </c>
      <c r="R1151" s="166">
        <v>0</v>
      </c>
      <c r="S1151" s="166">
        <v>0</v>
      </c>
      <c r="T1151" s="166">
        <v>0</v>
      </c>
      <c r="U1151" s="166">
        <v>0</v>
      </c>
      <c r="V1151" s="166">
        <v>0</v>
      </c>
      <c r="W1151" s="166">
        <v>0</v>
      </c>
      <c r="X1151" s="166">
        <v>0</v>
      </c>
      <c r="Y1151" s="166">
        <v>0</v>
      </c>
      <c r="Z1151" s="144"/>
      <c r="AA1151" s="167" t="s">
        <v>1089</v>
      </c>
    </row>
    <row r="1152" spans="1:27" ht="12" customHeight="1" x14ac:dyDescent="0.2">
      <c r="D1152" s="183" t="s">
        <v>283</v>
      </c>
      <c r="E1152" s="166">
        <v>2</v>
      </c>
      <c r="F1152" s="166">
        <v>2</v>
      </c>
      <c r="G1152" s="166">
        <v>0</v>
      </c>
      <c r="H1152" s="166">
        <v>0</v>
      </c>
      <c r="I1152" s="166">
        <v>0</v>
      </c>
      <c r="J1152" s="166">
        <v>0</v>
      </c>
      <c r="K1152" s="166">
        <v>1</v>
      </c>
      <c r="L1152" s="166">
        <v>1</v>
      </c>
      <c r="M1152" s="166">
        <v>1</v>
      </c>
      <c r="N1152" s="166">
        <v>0</v>
      </c>
      <c r="O1152" s="166">
        <v>1</v>
      </c>
      <c r="P1152" s="166">
        <v>0</v>
      </c>
      <c r="Q1152" s="166">
        <v>0</v>
      </c>
      <c r="R1152" s="166">
        <v>0</v>
      </c>
      <c r="S1152" s="166">
        <v>0</v>
      </c>
      <c r="T1152" s="166">
        <v>0</v>
      </c>
      <c r="U1152" s="166">
        <v>0</v>
      </c>
      <c r="V1152" s="166">
        <v>0</v>
      </c>
      <c r="W1152" s="166">
        <v>0</v>
      </c>
      <c r="X1152" s="166">
        <v>0</v>
      </c>
      <c r="Y1152" s="166">
        <v>0</v>
      </c>
      <c r="Z1152" s="144"/>
      <c r="AA1152" s="210"/>
    </row>
    <row r="1153" spans="1:27" ht="5.0999999999999996" customHeight="1" x14ac:dyDescent="0.2">
      <c r="D1153" s="183"/>
      <c r="E1153" s="166"/>
      <c r="F1153" s="166"/>
      <c r="G1153" s="166"/>
      <c r="H1153" s="166"/>
      <c r="I1153" s="166"/>
      <c r="J1153" s="166"/>
      <c r="K1153" s="166"/>
      <c r="L1153" s="166"/>
      <c r="M1153" s="166"/>
      <c r="N1153" s="166"/>
      <c r="O1153" s="166"/>
      <c r="P1153" s="166"/>
      <c r="Q1153" s="166"/>
      <c r="R1153" s="166"/>
      <c r="S1153" s="166"/>
      <c r="T1153" s="166"/>
      <c r="U1153" s="166"/>
      <c r="V1153" s="166"/>
      <c r="W1153" s="166"/>
      <c r="X1153" s="166"/>
      <c r="Y1153" s="166"/>
      <c r="Z1153" s="144"/>
      <c r="AA1153" s="210"/>
    </row>
    <row r="1154" spans="1:27" ht="12" customHeight="1" x14ac:dyDescent="0.2">
      <c r="A1154" s="149">
        <v>8</v>
      </c>
      <c r="C1154" s="149" t="s">
        <v>1090</v>
      </c>
      <c r="D1154" s="183" t="s">
        <v>282</v>
      </c>
      <c r="E1154" s="166">
        <v>3</v>
      </c>
      <c r="F1154" s="166">
        <v>3</v>
      </c>
      <c r="G1154" s="166">
        <v>0</v>
      </c>
      <c r="H1154" s="166">
        <v>0</v>
      </c>
      <c r="I1154" s="166">
        <v>0</v>
      </c>
      <c r="J1154" s="166">
        <v>0</v>
      </c>
      <c r="K1154" s="166">
        <v>2</v>
      </c>
      <c r="L1154" s="166">
        <v>1</v>
      </c>
      <c r="M1154" s="166">
        <v>1</v>
      </c>
      <c r="N1154" s="166">
        <v>0</v>
      </c>
      <c r="O1154" s="166">
        <v>1</v>
      </c>
      <c r="P1154" s="166">
        <v>0</v>
      </c>
      <c r="Q1154" s="166">
        <v>0</v>
      </c>
      <c r="R1154" s="166">
        <v>0</v>
      </c>
      <c r="S1154" s="166">
        <v>0</v>
      </c>
      <c r="T1154" s="166">
        <v>0</v>
      </c>
      <c r="U1154" s="166">
        <v>0</v>
      </c>
      <c r="V1154" s="166">
        <v>0</v>
      </c>
      <c r="W1154" s="166">
        <v>0</v>
      </c>
      <c r="X1154" s="166">
        <v>0</v>
      </c>
      <c r="Y1154" s="166">
        <v>0</v>
      </c>
      <c r="Z1154" s="144"/>
      <c r="AA1154" s="167">
        <v>8</v>
      </c>
    </row>
    <row r="1155" spans="1:27" ht="12" customHeight="1" x14ac:dyDescent="0.2">
      <c r="A1155" s="149"/>
      <c r="C1155" s="149"/>
      <c r="D1155" s="183" t="s">
        <v>283</v>
      </c>
      <c r="E1155" s="166">
        <v>2</v>
      </c>
      <c r="F1155" s="166">
        <v>2</v>
      </c>
      <c r="G1155" s="166">
        <v>0</v>
      </c>
      <c r="H1155" s="166">
        <v>0</v>
      </c>
      <c r="I1155" s="166">
        <v>0</v>
      </c>
      <c r="J1155" s="166">
        <v>0</v>
      </c>
      <c r="K1155" s="166">
        <v>1</v>
      </c>
      <c r="L1155" s="166">
        <v>1</v>
      </c>
      <c r="M1155" s="166">
        <v>1</v>
      </c>
      <c r="N1155" s="166">
        <v>0</v>
      </c>
      <c r="O1155" s="166">
        <v>1</v>
      </c>
      <c r="P1155" s="166">
        <v>0</v>
      </c>
      <c r="Q1155" s="166">
        <v>0</v>
      </c>
      <c r="R1155" s="166">
        <v>0</v>
      </c>
      <c r="S1155" s="166">
        <v>0</v>
      </c>
      <c r="T1155" s="166">
        <v>0</v>
      </c>
      <c r="U1155" s="166">
        <v>0</v>
      </c>
      <c r="V1155" s="166">
        <v>0</v>
      </c>
      <c r="W1155" s="166">
        <v>0</v>
      </c>
      <c r="X1155" s="166">
        <v>0</v>
      </c>
      <c r="Y1155" s="166">
        <v>0</v>
      </c>
      <c r="Z1155" s="144"/>
      <c r="AA1155" s="167"/>
    </row>
    <row r="1156" spans="1:27" ht="5.0999999999999996" customHeight="1" x14ac:dyDescent="0.2">
      <c r="A1156" s="149"/>
      <c r="C1156" s="149"/>
      <c r="D1156" s="183"/>
      <c r="E1156" s="166"/>
      <c r="F1156" s="166"/>
      <c r="G1156" s="166"/>
      <c r="H1156" s="166"/>
      <c r="I1156" s="166"/>
      <c r="J1156" s="166"/>
      <c r="K1156" s="166"/>
      <c r="L1156" s="166"/>
      <c r="M1156" s="166"/>
      <c r="N1156" s="166"/>
      <c r="O1156" s="166"/>
      <c r="P1156" s="166"/>
      <c r="Q1156" s="166"/>
      <c r="R1156" s="166"/>
      <c r="S1156" s="166"/>
      <c r="T1156" s="166"/>
      <c r="U1156" s="166"/>
      <c r="V1156" s="166"/>
      <c r="W1156" s="166"/>
      <c r="X1156" s="166"/>
      <c r="Y1156" s="166"/>
      <c r="Z1156" s="144"/>
      <c r="AA1156" s="167"/>
    </row>
    <row r="1157" spans="1:27" ht="12" customHeight="1" x14ac:dyDescent="0.2">
      <c r="A1157" s="149">
        <v>9</v>
      </c>
      <c r="C1157" s="149" t="s">
        <v>2323</v>
      </c>
      <c r="D1157" s="183" t="s">
        <v>282</v>
      </c>
      <c r="E1157" s="166">
        <v>2</v>
      </c>
      <c r="F1157" s="166">
        <v>2</v>
      </c>
      <c r="G1157" s="166">
        <v>0</v>
      </c>
      <c r="H1157" s="166">
        <v>0</v>
      </c>
      <c r="I1157" s="166">
        <v>0</v>
      </c>
      <c r="J1157" s="166">
        <v>0</v>
      </c>
      <c r="K1157" s="166">
        <v>2</v>
      </c>
      <c r="L1157" s="166">
        <v>0</v>
      </c>
      <c r="M1157" s="166">
        <v>0</v>
      </c>
      <c r="N1157" s="166">
        <v>0</v>
      </c>
      <c r="O1157" s="166">
        <v>0</v>
      </c>
      <c r="P1157" s="166">
        <v>0</v>
      </c>
      <c r="Q1157" s="166">
        <v>0</v>
      </c>
      <c r="R1157" s="166">
        <v>0</v>
      </c>
      <c r="S1157" s="166">
        <v>0</v>
      </c>
      <c r="T1157" s="166">
        <v>0</v>
      </c>
      <c r="U1157" s="166">
        <v>0</v>
      </c>
      <c r="V1157" s="166">
        <v>0</v>
      </c>
      <c r="W1157" s="166">
        <v>0</v>
      </c>
      <c r="X1157" s="166">
        <v>0</v>
      </c>
      <c r="Y1157" s="166">
        <v>0</v>
      </c>
      <c r="Z1157" s="144"/>
      <c r="AA1157" s="167">
        <v>9</v>
      </c>
    </row>
    <row r="1158" spans="1:27" ht="12" customHeight="1" x14ac:dyDescent="0.2">
      <c r="A1158" s="149"/>
      <c r="C1158" s="186" t="s">
        <v>2363</v>
      </c>
      <c r="D1158" s="183" t="s">
        <v>283</v>
      </c>
      <c r="E1158" s="166">
        <v>0</v>
      </c>
      <c r="F1158" s="166">
        <v>0</v>
      </c>
      <c r="G1158" s="166">
        <v>0</v>
      </c>
      <c r="H1158" s="166">
        <v>0</v>
      </c>
      <c r="I1158" s="166">
        <v>0</v>
      </c>
      <c r="J1158" s="166">
        <v>0</v>
      </c>
      <c r="K1158" s="166">
        <v>0</v>
      </c>
      <c r="L1158" s="166">
        <v>0</v>
      </c>
      <c r="M1158" s="166">
        <v>0</v>
      </c>
      <c r="N1158" s="166">
        <v>0</v>
      </c>
      <c r="O1158" s="166">
        <v>0</v>
      </c>
      <c r="P1158" s="166">
        <v>0</v>
      </c>
      <c r="Q1158" s="166">
        <v>0</v>
      </c>
      <c r="R1158" s="166">
        <v>0</v>
      </c>
      <c r="S1158" s="166">
        <v>0</v>
      </c>
      <c r="T1158" s="166">
        <v>0</v>
      </c>
      <c r="U1158" s="166">
        <v>0</v>
      </c>
      <c r="V1158" s="166">
        <v>0</v>
      </c>
      <c r="W1158" s="166">
        <v>0</v>
      </c>
      <c r="X1158" s="166">
        <v>0</v>
      </c>
      <c r="Y1158" s="166">
        <v>0</v>
      </c>
      <c r="Z1158" s="144"/>
      <c r="AA1158" s="167"/>
    </row>
    <row r="1159" spans="1:27" ht="12" customHeight="1" x14ac:dyDescent="0.2">
      <c r="A1159" s="142" t="s">
        <v>270</v>
      </c>
      <c r="C1159" s="142" t="s">
        <v>1091</v>
      </c>
      <c r="D1159" s="183" t="s">
        <v>282</v>
      </c>
      <c r="E1159" s="166">
        <v>59239</v>
      </c>
      <c r="F1159" s="166">
        <v>14074</v>
      </c>
      <c r="G1159" s="166">
        <v>30</v>
      </c>
      <c r="H1159" s="166">
        <v>1</v>
      </c>
      <c r="I1159" s="166">
        <v>45164</v>
      </c>
      <c r="J1159" s="166">
        <v>15</v>
      </c>
      <c r="K1159" s="166">
        <v>50080</v>
      </c>
      <c r="L1159" s="166">
        <v>9159</v>
      </c>
      <c r="M1159" s="166">
        <v>9370</v>
      </c>
      <c r="N1159" s="166">
        <v>6122</v>
      </c>
      <c r="O1159" s="166">
        <v>6710</v>
      </c>
      <c r="P1159" s="166">
        <v>9006</v>
      </c>
      <c r="Q1159" s="166">
        <v>1123</v>
      </c>
      <c r="R1159" s="166">
        <v>6135</v>
      </c>
      <c r="S1159" s="166">
        <v>1748</v>
      </c>
      <c r="T1159" s="166">
        <v>1025</v>
      </c>
      <c r="U1159" s="166">
        <v>14</v>
      </c>
      <c r="V1159" s="166">
        <v>54</v>
      </c>
      <c r="W1159" s="166">
        <v>30</v>
      </c>
      <c r="X1159" s="166">
        <v>2228</v>
      </c>
      <c r="Y1159" s="166">
        <v>3907</v>
      </c>
      <c r="Z1159" s="144"/>
      <c r="AA1159" s="167" t="s">
        <v>270</v>
      </c>
    </row>
    <row r="1160" spans="1:27" ht="12" customHeight="1" x14ac:dyDescent="0.2">
      <c r="D1160" s="183" t="s">
        <v>283</v>
      </c>
      <c r="E1160" s="166">
        <v>53476</v>
      </c>
      <c r="F1160" s="166">
        <v>12983</v>
      </c>
      <c r="G1160" s="166">
        <v>29</v>
      </c>
      <c r="H1160" s="166">
        <v>1</v>
      </c>
      <c r="I1160" s="166">
        <v>40492</v>
      </c>
      <c r="J1160" s="166">
        <v>13</v>
      </c>
      <c r="K1160" s="166">
        <v>45096</v>
      </c>
      <c r="L1160" s="166">
        <v>8380</v>
      </c>
      <c r="M1160" s="166">
        <v>8534</v>
      </c>
      <c r="N1160" s="166">
        <v>5586</v>
      </c>
      <c r="O1160" s="166">
        <v>6100</v>
      </c>
      <c r="P1160" s="166">
        <v>8238</v>
      </c>
      <c r="Q1160" s="166">
        <v>1063</v>
      </c>
      <c r="R1160" s="166">
        <v>5625</v>
      </c>
      <c r="S1160" s="166">
        <v>1550</v>
      </c>
      <c r="T1160" s="166">
        <v>973</v>
      </c>
      <c r="U1160" s="166">
        <v>13</v>
      </c>
      <c r="V1160" s="166">
        <v>48</v>
      </c>
      <c r="W1160" s="166">
        <v>29</v>
      </c>
      <c r="X1160" s="166">
        <v>2068</v>
      </c>
      <c r="Y1160" s="166">
        <v>3557</v>
      </c>
      <c r="Z1160" s="144"/>
      <c r="AA1160" s="167"/>
    </row>
    <row r="1161" spans="1:27" ht="5.0999999999999996" customHeight="1" x14ac:dyDescent="0.2">
      <c r="D1161" s="183"/>
      <c r="E1161" s="166"/>
      <c r="F1161" s="166"/>
      <c r="G1161" s="166"/>
      <c r="H1161" s="166"/>
      <c r="I1161" s="166"/>
      <c r="J1161" s="166"/>
      <c r="K1161" s="166"/>
      <c r="L1161" s="166"/>
      <c r="M1161" s="166"/>
      <c r="N1161" s="166"/>
      <c r="O1161" s="166"/>
      <c r="P1161" s="166"/>
      <c r="Q1161" s="166"/>
      <c r="R1161" s="166"/>
      <c r="S1161" s="166"/>
      <c r="T1161" s="166"/>
      <c r="U1161" s="166"/>
      <c r="V1161" s="166"/>
      <c r="W1161" s="166"/>
      <c r="X1161" s="166"/>
      <c r="Y1161" s="166"/>
      <c r="Z1161" s="144"/>
      <c r="AA1161" s="167"/>
    </row>
    <row r="1162" spans="1:27" ht="12" customHeight="1" x14ac:dyDescent="0.2">
      <c r="A1162" s="149" t="s">
        <v>1092</v>
      </c>
      <c r="C1162" s="149" t="s">
        <v>1093</v>
      </c>
      <c r="D1162" s="183" t="s">
        <v>282</v>
      </c>
      <c r="E1162" s="166">
        <v>15536</v>
      </c>
      <c r="F1162" s="166">
        <v>2135</v>
      </c>
      <c r="G1162" s="166">
        <v>8</v>
      </c>
      <c r="H1162" s="166">
        <v>1</v>
      </c>
      <c r="I1162" s="166">
        <v>13400</v>
      </c>
      <c r="J1162" s="166">
        <v>5</v>
      </c>
      <c r="K1162" s="166">
        <v>14110</v>
      </c>
      <c r="L1162" s="166">
        <v>1426</v>
      </c>
      <c r="M1162" s="166">
        <v>1608</v>
      </c>
      <c r="N1162" s="166">
        <v>1037</v>
      </c>
      <c r="O1162" s="166">
        <v>1180</v>
      </c>
      <c r="P1162" s="166">
        <v>3838</v>
      </c>
      <c r="Q1162" s="166">
        <v>263</v>
      </c>
      <c r="R1162" s="166">
        <v>2802</v>
      </c>
      <c r="S1162" s="166">
        <v>773</v>
      </c>
      <c r="T1162" s="166">
        <v>238</v>
      </c>
      <c r="U1162" s="166">
        <v>3</v>
      </c>
      <c r="V1162" s="166">
        <v>14</v>
      </c>
      <c r="W1162" s="166">
        <v>8</v>
      </c>
      <c r="X1162" s="166">
        <v>1023</v>
      </c>
      <c r="Y1162" s="166">
        <v>1779</v>
      </c>
      <c r="Z1162" s="144"/>
      <c r="AA1162" s="167" t="s">
        <v>1094</v>
      </c>
    </row>
    <row r="1163" spans="1:27" ht="12" customHeight="1" x14ac:dyDescent="0.2">
      <c r="A1163" s="186" t="s">
        <v>704</v>
      </c>
      <c r="B1163" s="186"/>
      <c r="C1163" s="186" t="s">
        <v>1095</v>
      </c>
      <c r="D1163" s="162" t="s">
        <v>283</v>
      </c>
      <c r="E1163" s="211">
        <v>13842</v>
      </c>
      <c r="F1163" s="166">
        <v>1967</v>
      </c>
      <c r="G1163" s="166">
        <v>8</v>
      </c>
      <c r="H1163" s="166">
        <v>1</v>
      </c>
      <c r="I1163" s="166">
        <v>11874</v>
      </c>
      <c r="J1163" s="166">
        <v>5</v>
      </c>
      <c r="K1163" s="166">
        <v>12537</v>
      </c>
      <c r="L1163" s="166">
        <v>1305</v>
      </c>
      <c r="M1163" s="166">
        <v>1465</v>
      </c>
      <c r="N1163" s="166">
        <v>952</v>
      </c>
      <c r="O1163" s="166">
        <v>1077</v>
      </c>
      <c r="P1163" s="166">
        <v>3487</v>
      </c>
      <c r="Q1163" s="166">
        <v>249</v>
      </c>
      <c r="R1163" s="166">
        <v>2558</v>
      </c>
      <c r="S1163" s="166">
        <v>680</v>
      </c>
      <c r="T1163" s="166">
        <v>227</v>
      </c>
      <c r="U1163" s="166">
        <v>3</v>
      </c>
      <c r="V1163" s="166">
        <v>12</v>
      </c>
      <c r="W1163" s="166">
        <v>7</v>
      </c>
      <c r="X1163" s="166">
        <v>958</v>
      </c>
      <c r="Y1163" s="166">
        <v>1600</v>
      </c>
      <c r="Z1163" s="144"/>
      <c r="AA1163" s="167"/>
    </row>
    <row r="1164" spans="1:27" ht="12" customHeight="1" x14ac:dyDescent="0.2">
      <c r="A1164" s="186"/>
      <c r="B1164" s="186"/>
      <c r="C1164" s="186" t="s">
        <v>1096</v>
      </c>
      <c r="E1164" s="211"/>
      <c r="F1164" s="166"/>
      <c r="G1164" s="166"/>
      <c r="H1164" s="166"/>
      <c r="I1164" s="166"/>
      <c r="J1164" s="166"/>
      <c r="K1164" s="166"/>
      <c r="L1164" s="166"/>
      <c r="M1164" s="166"/>
      <c r="N1164" s="166"/>
      <c r="O1164" s="166"/>
      <c r="P1164" s="166"/>
      <c r="Q1164" s="166"/>
      <c r="R1164" s="166"/>
      <c r="S1164" s="166"/>
      <c r="T1164" s="166"/>
      <c r="U1164" s="166"/>
      <c r="V1164" s="166"/>
      <c r="W1164" s="166"/>
      <c r="X1164" s="166"/>
      <c r="Y1164" s="166"/>
      <c r="Z1164" s="144"/>
      <c r="AA1164" s="167"/>
    </row>
    <row r="1165" spans="1:27" ht="12" customHeight="1" x14ac:dyDescent="0.2">
      <c r="A1165" s="149" t="s">
        <v>1092</v>
      </c>
      <c r="C1165" s="149" t="s">
        <v>1099</v>
      </c>
      <c r="D1165" s="162" t="s">
        <v>282</v>
      </c>
      <c r="E1165" s="211">
        <v>161</v>
      </c>
      <c r="F1165" s="166">
        <v>109</v>
      </c>
      <c r="G1165" s="166">
        <v>0</v>
      </c>
      <c r="H1165" s="166">
        <v>0</v>
      </c>
      <c r="I1165" s="166">
        <v>52</v>
      </c>
      <c r="J1165" s="166">
        <v>0</v>
      </c>
      <c r="K1165" s="166">
        <v>76</v>
      </c>
      <c r="L1165" s="166">
        <v>85</v>
      </c>
      <c r="M1165" s="166">
        <v>91</v>
      </c>
      <c r="N1165" s="166">
        <v>61</v>
      </c>
      <c r="O1165" s="166">
        <v>66</v>
      </c>
      <c r="P1165" s="166">
        <v>43</v>
      </c>
      <c r="Q1165" s="166">
        <v>9</v>
      </c>
      <c r="R1165" s="166">
        <v>29</v>
      </c>
      <c r="S1165" s="166">
        <v>5</v>
      </c>
      <c r="T1165" s="166">
        <v>9</v>
      </c>
      <c r="U1165" s="166">
        <v>0</v>
      </c>
      <c r="V1165" s="166">
        <v>0</v>
      </c>
      <c r="W1165" s="166">
        <v>0</v>
      </c>
      <c r="X1165" s="166">
        <v>13</v>
      </c>
      <c r="Y1165" s="166">
        <v>16</v>
      </c>
      <c r="Z1165" s="144"/>
      <c r="AA1165" s="167" t="s">
        <v>1094</v>
      </c>
    </row>
    <row r="1166" spans="1:27" ht="12" customHeight="1" x14ac:dyDescent="0.2">
      <c r="A1166" s="186" t="s">
        <v>1100</v>
      </c>
      <c r="C1166" s="186" t="s">
        <v>1101</v>
      </c>
      <c r="D1166" s="162" t="s">
        <v>283</v>
      </c>
      <c r="E1166" s="211">
        <v>149</v>
      </c>
      <c r="F1166" s="166">
        <v>106</v>
      </c>
      <c r="G1166" s="166">
        <v>0</v>
      </c>
      <c r="H1166" s="166">
        <v>0</v>
      </c>
      <c r="I1166" s="166">
        <v>43</v>
      </c>
      <c r="J1166" s="166">
        <v>0</v>
      </c>
      <c r="K1166" s="166">
        <v>67</v>
      </c>
      <c r="L1166" s="166">
        <v>82</v>
      </c>
      <c r="M1166" s="166">
        <v>88</v>
      </c>
      <c r="N1166" s="166">
        <v>59</v>
      </c>
      <c r="O1166" s="166">
        <v>64</v>
      </c>
      <c r="P1166" s="166">
        <v>39</v>
      </c>
      <c r="Q1166" s="166">
        <v>8</v>
      </c>
      <c r="R1166" s="166">
        <v>27</v>
      </c>
      <c r="S1166" s="166">
        <v>4</v>
      </c>
      <c r="T1166" s="166">
        <v>8</v>
      </c>
      <c r="U1166" s="166">
        <v>0</v>
      </c>
      <c r="V1166" s="166">
        <v>0</v>
      </c>
      <c r="W1166" s="166">
        <v>0</v>
      </c>
      <c r="X1166" s="166">
        <v>12</v>
      </c>
      <c r="Y1166" s="166">
        <v>15</v>
      </c>
      <c r="Z1166" s="144"/>
      <c r="AA1166" s="167"/>
    </row>
    <row r="1167" spans="1:27" ht="5.0999999999999996" customHeight="1" x14ac:dyDescent="0.2">
      <c r="E1167" s="211"/>
      <c r="F1167" s="166"/>
      <c r="G1167" s="166"/>
      <c r="H1167" s="166"/>
      <c r="I1167" s="166"/>
      <c r="J1167" s="166"/>
      <c r="K1167" s="166"/>
      <c r="L1167" s="166"/>
      <c r="M1167" s="166"/>
      <c r="N1167" s="166"/>
      <c r="O1167" s="166"/>
      <c r="P1167" s="166"/>
      <c r="Q1167" s="166"/>
      <c r="R1167" s="166"/>
      <c r="S1167" s="166"/>
      <c r="T1167" s="166"/>
      <c r="U1167" s="166"/>
      <c r="V1167" s="166"/>
      <c r="W1167" s="166"/>
      <c r="X1167" s="166"/>
      <c r="Y1167" s="166"/>
      <c r="Z1167" s="144"/>
      <c r="AA1167" s="167"/>
    </row>
    <row r="1168" spans="1:27" ht="12" customHeight="1" x14ac:dyDescent="0.2">
      <c r="A1168" s="149" t="s">
        <v>1092</v>
      </c>
      <c r="C1168" s="149" t="s">
        <v>1102</v>
      </c>
      <c r="D1168" s="162" t="s">
        <v>282</v>
      </c>
      <c r="E1168" s="211">
        <v>33068</v>
      </c>
      <c r="F1168" s="166">
        <v>2121</v>
      </c>
      <c r="G1168" s="166">
        <v>2</v>
      </c>
      <c r="H1168" s="166">
        <v>0</v>
      </c>
      <c r="I1168" s="166">
        <v>30947</v>
      </c>
      <c r="J1168" s="166">
        <v>10</v>
      </c>
      <c r="K1168" s="166">
        <v>31611</v>
      </c>
      <c r="L1168" s="166">
        <v>1457</v>
      </c>
      <c r="M1168" s="166">
        <v>1415</v>
      </c>
      <c r="N1168" s="166">
        <v>977</v>
      </c>
      <c r="O1168" s="166">
        <v>1021</v>
      </c>
      <c r="P1168" s="166">
        <v>3539</v>
      </c>
      <c r="Q1168" s="166">
        <v>167</v>
      </c>
      <c r="R1168" s="166">
        <v>2520</v>
      </c>
      <c r="S1168" s="166">
        <v>852</v>
      </c>
      <c r="T1168" s="166">
        <v>151</v>
      </c>
      <c r="U1168" s="166">
        <v>2</v>
      </c>
      <c r="V1168" s="166">
        <v>9</v>
      </c>
      <c r="W1168" s="166">
        <v>5</v>
      </c>
      <c r="X1168" s="166">
        <v>894</v>
      </c>
      <c r="Y1168" s="166">
        <v>1626</v>
      </c>
      <c r="Z1168" s="144"/>
      <c r="AA1168" s="167" t="s">
        <v>1094</v>
      </c>
    </row>
    <row r="1169" spans="1:27" ht="12" customHeight="1" x14ac:dyDescent="0.2">
      <c r="A1169" s="186" t="s">
        <v>1060</v>
      </c>
      <c r="C1169" s="149"/>
      <c r="D1169" s="162" t="s">
        <v>283</v>
      </c>
      <c r="E1169" s="211">
        <v>29889</v>
      </c>
      <c r="F1169" s="166">
        <v>1977</v>
      </c>
      <c r="G1169" s="166">
        <v>1</v>
      </c>
      <c r="H1169" s="166">
        <v>0</v>
      </c>
      <c r="I1169" s="166">
        <v>27912</v>
      </c>
      <c r="J1169" s="166">
        <v>8</v>
      </c>
      <c r="K1169" s="166">
        <v>28539</v>
      </c>
      <c r="L1169" s="166">
        <v>1350</v>
      </c>
      <c r="M1169" s="166">
        <v>1309</v>
      </c>
      <c r="N1169" s="166">
        <v>907</v>
      </c>
      <c r="O1169" s="166">
        <v>947</v>
      </c>
      <c r="P1169" s="166">
        <v>3228</v>
      </c>
      <c r="Q1169" s="166">
        <v>158</v>
      </c>
      <c r="R1169" s="166">
        <v>2314</v>
      </c>
      <c r="S1169" s="166">
        <v>756</v>
      </c>
      <c r="T1169" s="166">
        <v>144</v>
      </c>
      <c r="U1169" s="166">
        <v>1</v>
      </c>
      <c r="V1169" s="166">
        <v>8</v>
      </c>
      <c r="W1169" s="166">
        <v>5</v>
      </c>
      <c r="X1169" s="166">
        <v>825</v>
      </c>
      <c r="Y1169" s="166">
        <v>1489</v>
      </c>
      <c r="Z1169" s="144"/>
      <c r="AA1169" s="167"/>
    </row>
    <row r="1170" spans="1:27" ht="5.0999999999999996" customHeight="1" x14ac:dyDescent="0.2">
      <c r="A1170" s="149"/>
      <c r="C1170" s="149"/>
      <c r="E1170" s="211"/>
      <c r="F1170" s="166"/>
      <c r="G1170" s="166"/>
      <c r="H1170" s="166"/>
      <c r="I1170" s="166"/>
      <c r="J1170" s="166"/>
      <c r="K1170" s="166"/>
      <c r="L1170" s="166"/>
      <c r="M1170" s="166"/>
      <c r="N1170" s="166"/>
      <c r="O1170" s="166"/>
      <c r="P1170" s="166"/>
      <c r="Q1170" s="166"/>
      <c r="R1170" s="166"/>
      <c r="S1170" s="166"/>
      <c r="T1170" s="166"/>
      <c r="U1170" s="166"/>
      <c r="V1170" s="166"/>
      <c r="W1170" s="166"/>
      <c r="X1170" s="166"/>
      <c r="Y1170" s="166"/>
      <c r="Z1170" s="144"/>
      <c r="AA1170" s="167"/>
    </row>
    <row r="1171" spans="1:27" ht="12" customHeight="1" x14ac:dyDescent="0.2">
      <c r="A1171" s="149" t="s">
        <v>1103</v>
      </c>
      <c r="C1171" s="149" t="s">
        <v>1104</v>
      </c>
      <c r="D1171" s="162" t="s">
        <v>282</v>
      </c>
      <c r="E1171" s="211">
        <v>886</v>
      </c>
      <c r="F1171" s="166">
        <v>705</v>
      </c>
      <c r="G1171" s="166">
        <v>3</v>
      </c>
      <c r="H1171" s="166">
        <v>0</v>
      </c>
      <c r="I1171" s="166">
        <v>181</v>
      </c>
      <c r="J1171" s="166">
        <v>0</v>
      </c>
      <c r="K1171" s="166">
        <v>395</v>
      </c>
      <c r="L1171" s="166">
        <v>491</v>
      </c>
      <c r="M1171" s="166">
        <v>521</v>
      </c>
      <c r="N1171" s="166">
        <v>356</v>
      </c>
      <c r="O1171" s="166">
        <v>421</v>
      </c>
      <c r="P1171" s="166">
        <v>416</v>
      </c>
      <c r="Q1171" s="166">
        <v>131</v>
      </c>
      <c r="R1171" s="166">
        <v>247</v>
      </c>
      <c r="S1171" s="166">
        <v>38</v>
      </c>
      <c r="T1171" s="166">
        <v>120</v>
      </c>
      <c r="U1171" s="166">
        <v>2</v>
      </c>
      <c r="V1171" s="166">
        <v>4</v>
      </c>
      <c r="W1171" s="166">
        <v>5</v>
      </c>
      <c r="X1171" s="166">
        <v>91</v>
      </c>
      <c r="Y1171" s="166">
        <v>156</v>
      </c>
      <c r="Z1171" s="144"/>
      <c r="AA1171" s="167" t="s">
        <v>1105</v>
      </c>
    </row>
    <row r="1172" spans="1:27" ht="12" customHeight="1" x14ac:dyDescent="0.2">
      <c r="A1172" s="149"/>
      <c r="C1172" s="186" t="s">
        <v>1106</v>
      </c>
      <c r="D1172" s="162" t="s">
        <v>283</v>
      </c>
      <c r="E1172" s="211">
        <v>815</v>
      </c>
      <c r="F1172" s="166">
        <v>649</v>
      </c>
      <c r="G1172" s="166">
        <v>3</v>
      </c>
      <c r="H1172" s="166">
        <v>0</v>
      </c>
      <c r="I1172" s="166">
        <v>166</v>
      </c>
      <c r="J1172" s="166">
        <v>0</v>
      </c>
      <c r="K1172" s="166">
        <v>366</v>
      </c>
      <c r="L1172" s="166">
        <v>449</v>
      </c>
      <c r="M1172" s="166">
        <v>477</v>
      </c>
      <c r="N1172" s="166">
        <v>322</v>
      </c>
      <c r="O1172" s="166">
        <v>389</v>
      </c>
      <c r="P1172" s="166">
        <v>391</v>
      </c>
      <c r="Q1172" s="166">
        <v>126</v>
      </c>
      <c r="R1172" s="166">
        <v>227</v>
      </c>
      <c r="S1172" s="166">
        <v>38</v>
      </c>
      <c r="T1172" s="166">
        <v>115</v>
      </c>
      <c r="U1172" s="166">
        <v>2</v>
      </c>
      <c r="V1172" s="166">
        <v>4</v>
      </c>
      <c r="W1172" s="166">
        <v>5</v>
      </c>
      <c r="X1172" s="166">
        <v>86</v>
      </c>
      <c r="Y1172" s="166">
        <v>141</v>
      </c>
      <c r="Z1172" s="144"/>
      <c r="AA1172" s="167"/>
    </row>
    <row r="1173" spans="1:27" ht="5.0999999999999996" customHeight="1" x14ac:dyDescent="0.2">
      <c r="A1173" s="149"/>
      <c r="C1173" s="149"/>
      <c r="E1173" s="211"/>
      <c r="F1173" s="166"/>
      <c r="G1173" s="166"/>
      <c r="H1173" s="166"/>
      <c r="I1173" s="166"/>
      <c r="J1173" s="166"/>
      <c r="K1173" s="166"/>
      <c r="L1173" s="166"/>
      <c r="M1173" s="166"/>
      <c r="N1173" s="166"/>
      <c r="O1173" s="166"/>
      <c r="P1173" s="166"/>
      <c r="Q1173" s="166"/>
      <c r="R1173" s="166"/>
      <c r="S1173" s="166"/>
      <c r="T1173" s="166"/>
      <c r="U1173" s="166"/>
      <c r="V1173" s="166"/>
      <c r="W1173" s="166"/>
      <c r="X1173" s="166"/>
      <c r="Y1173" s="166"/>
      <c r="Z1173" s="144"/>
      <c r="AA1173" s="167"/>
    </row>
    <row r="1174" spans="1:27" ht="12" customHeight="1" x14ac:dyDescent="0.2">
      <c r="A1174" s="149" t="s">
        <v>1107</v>
      </c>
      <c r="C1174" s="149" t="s">
        <v>1108</v>
      </c>
      <c r="D1174" s="162" t="s">
        <v>282</v>
      </c>
      <c r="E1174" s="211">
        <v>13</v>
      </c>
      <c r="F1174" s="166">
        <v>12</v>
      </c>
      <c r="G1174" s="166">
        <v>0</v>
      </c>
      <c r="H1174" s="166">
        <v>0</v>
      </c>
      <c r="I1174" s="166">
        <v>1</v>
      </c>
      <c r="J1174" s="166">
        <v>0</v>
      </c>
      <c r="K1174" s="166">
        <v>6</v>
      </c>
      <c r="L1174" s="166">
        <v>7</v>
      </c>
      <c r="M1174" s="166">
        <v>7</v>
      </c>
      <c r="N1174" s="166">
        <v>4</v>
      </c>
      <c r="O1174" s="166">
        <v>5</v>
      </c>
      <c r="P1174" s="166">
        <v>2</v>
      </c>
      <c r="Q1174" s="166">
        <v>0</v>
      </c>
      <c r="R1174" s="166">
        <v>0</v>
      </c>
      <c r="S1174" s="166">
        <v>2</v>
      </c>
      <c r="T1174" s="166">
        <v>0</v>
      </c>
      <c r="U1174" s="166">
        <v>0</v>
      </c>
      <c r="V1174" s="166">
        <v>0</v>
      </c>
      <c r="W1174" s="166">
        <v>0</v>
      </c>
      <c r="X1174" s="166">
        <v>0</v>
      </c>
      <c r="Y1174" s="166">
        <v>0</v>
      </c>
      <c r="Z1174" s="144"/>
      <c r="AA1174" s="167" t="s">
        <v>1105</v>
      </c>
    </row>
    <row r="1175" spans="1:27" ht="12" customHeight="1" x14ac:dyDescent="0.2">
      <c r="A1175" s="149"/>
      <c r="C1175" s="186" t="s">
        <v>1109</v>
      </c>
      <c r="D1175" s="162" t="s">
        <v>283</v>
      </c>
      <c r="E1175" s="211">
        <v>12</v>
      </c>
      <c r="F1175" s="166">
        <v>11</v>
      </c>
      <c r="G1175" s="166">
        <v>0</v>
      </c>
      <c r="H1175" s="166">
        <v>0</v>
      </c>
      <c r="I1175" s="166">
        <v>1</v>
      </c>
      <c r="J1175" s="166">
        <v>0</v>
      </c>
      <c r="K1175" s="166">
        <v>5</v>
      </c>
      <c r="L1175" s="166">
        <v>7</v>
      </c>
      <c r="M1175" s="166">
        <v>7</v>
      </c>
      <c r="N1175" s="166">
        <v>4</v>
      </c>
      <c r="O1175" s="166">
        <v>5</v>
      </c>
      <c r="P1175" s="166">
        <v>2</v>
      </c>
      <c r="Q1175" s="166">
        <v>0</v>
      </c>
      <c r="R1175" s="166">
        <v>0</v>
      </c>
      <c r="S1175" s="166">
        <v>2</v>
      </c>
      <c r="T1175" s="166">
        <v>0</v>
      </c>
      <c r="U1175" s="166">
        <v>0</v>
      </c>
      <c r="V1175" s="166">
        <v>0</v>
      </c>
      <c r="W1175" s="166">
        <v>0</v>
      </c>
      <c r="X1175" s="166">
        <v>0</v>
      </c>
      <c r="Y1175" s="166">
        <v>0</v>
      </c>
      <c r="Z1175" s="144"/>
      <c r="AA1175" s="167"/>
    </row>
    <row r="1176" spans="1:27" ht="5.0999999999999996" customHeight="1" x14ac:dyDescent="0.2">
      <c r="E1176" s="211"/>
      <c r="F1176" s="166"/>
      <c r="G1176" s="166"/>
      <c r="H1176" s="166"/>
      <c r="I1176" s="166"/>
      <c r="J1176" s="166"/>
      <c r="K1176" s="166"/>
      <c r="L1176" s="166"/>
      <c r="M1176" s="166"/>
      <c r="N1176" s="166"/>
      <c r="O1176" s="166"/>
      <c r="P1176" s="166"/>
      <c r="Q1176" s="166"/>
      <c r="R1176" s="166"/>
      <c r="S1176" s="166"/>
      <c r="T1176" s="166"/>
      <c r="U1176" s="166"/>
      <c r="V1176" s="166"/>
      <c r="W1176" s="166"/>
      <c r="X1176" s="166"/>
      <c r="Y1176" s="166"/>
      <c r="Z1176" s="144"/>
      <c r="AA1176" s="167"/>
    </row>
    <row r="1177" spans="1:27" ht="12" customHeight="1" x14ac:dyDescent="0.2">
      <c r="A1177" s="149" t="s">
        <v>1110</v>
      </c>
      <c r="C1177" s="149" t="s">
        <v>1111</v>
      </c>
      <c r="D1177" s="162" t="s">
        <v>282</v>
      </c>
      <c r="E1177" s="211">
        <v>856</v>
      </c>
      <c r="F1177" s="166">
        <v>731</v>
      </c>
      <c r="G1177" s="166">
        <v>4</v>
      </c>
      <c r="H1177" s="166">
        <v>0</v>
      </c>
      <c r="I1177" s="166">
        <v>125</v>
      </c>
      <c r="J1177" s="166">
        <v>0</v>
      </c>
      <c r="K1177" s="166">
        <v>329</v>
      </c>
      <c r="L1177" s="166">
        <v>527</v>
      </c>
      <c r="M1177" s="166">
        <v>547</v>
      </c>
      <c r="N1177" s="166">
        <v>377</v>
      </c>
      <c r="O1177" s="166">
        <v>407</v>
      </c>
      <c r="P1177" s="166">
        <v>153</v>
      </c>
      <c r="Q1177" s="166">
        <v>28</v>
      </c>
      <c r="R1177" s="166">
        <v>106</v>
      </c>
      <c r="S1177" s="166">
        <v>19</v>
      </c>
      <c r="T1177" s="166">
        <v>22</v>
      </c>
      <c r="U1177" s="166">
        <v>1</v>
      </c>
      <c r="V1177" s="166">
        <v>5</v>
      </c>
      <c r="W1177" s="166">
        <v>0</v>
      </c>
      <c r="X1177" s="166">
        <v>43</v>
      </c>
      <c r="Y1177" s="166">
        <v>63</v>
      </c>
      <c r="Z1177" s="144"/>
      <c r="AA1177" s="167" t="s">
        <v>1112</v>
      </c>
    </row>
    <row r="1178" spans="1:27" ht="12" customHeight="1" x14ac:dyDescent="0.2">
      <c r="A1178" s="149"/>
      <c r="C1178" s="186" t="s">
        <v>1113</v>
      </c>
      <c r="D1178" s="162" t="s">
        <v>283</v>
      </c>
      <c r="E1178" s="211">
        <v>771</v>
      </c>
      <c r="F1178" s="166">
        <v>664</v>
      </c>
      <c r="G1178" s="166">
        <v>4</v>
      </c>
      <c r="H1178" s="166">
        <v>0</v>
      </c>
      <c r="I1178" s="166">
        <v>107</v>
      </c>
      <c r="J1178" s="166">
        <v>0</v>
      </c>
      <c r="K1178" s="166">
        <v>293</v>
      </c>
      <c r="L1178" s="166">
        <v>478</v>
      </c>
      <c r="M1178" s="166">
        <v>490</v>
      </c>
      <c r="N1178" s="166">
        <v>341</v>
      </c>
      <c r="O1178" s="166">
        <v>367</v>
      </c>
      <c r="P1178" s="166">
        <v>148</v>
      </c>
      <c r="Q1178" s="166">
        <v>26</v>
      </c>
      <c r="R1178" s="166">
        <v>103</v>
      </c>
      <c r="S1178" s="166">
        <v>19</v>
      </c>
      <c r="T1178" s="166">
        <v>20</v>
      </c>
      <c r="U1178" s="166">
        <v>1</v>
      </c>
      <c r="V1178" s="166">
        <v>5</v>
      </c>
      <c r="W1178" s="166">
        <v>0</v>
      </c>
      <c r="X1178" s="166">
        <v>41</v>
      </c>
      <c r="Y1178" s="166">
        <v>62</v>
      </c>
      <c r="Z1178" s="144"/>
      <c r="AA1178" s="167"/>
    </row>
    <row r="1179" spans="1:27" ht="12" customHeight="1" x14ac:dyDescent="0.2">
      <c r="A1179" s="149"/>
      <c r="C1179" s="186" t="s">
        <v>1114</v>
      </c>
      <c r="E1179" s="211"/>
      <c r="F1179" s="166"/>
      <c r="G1179" s="166"/>
      <c r="H1179" s="166"/>
      <c r="I1179" s="166"/>
      <c r="J1179" s="166"/>
      <c r="K1179" s="166"/>
      <c r="L1179" s="166"/>
      <c r="M1179" s="166"/>
      <c r="N1179" s="166"/>
      <c r="O1179" s="166"/>
      <c r="P1179" s="166"/>
      <c r="Q1179" s="166"/>
      <c r="R1179" s="166"/>
      <c r="S1179" s="166"/>
      <c r="T1179" s="166"/>
      <c r="U1179" s="166"/>
      <c r="V1179" s="166"/>
      <c r="W1179" s="166"/>
      <c r="X1179" s="166"/>
      <c r="Y1179" s="166"/>
      <c r="Z1179" s="144"/>
      <c r="AA1179" s="167"/>
    </row>
    <row r="1180" spans="1:27" ht="12" customHeight="1" x14ac:dyDescent="0.2">
      <c r="A1180" s="149" t="s">
        <v>1116</v>
      </c>
      <c r="C1180" s="149" t="s">
        <v>1117</v>
      </c>
      <c r="D1180" s="162" t="s">
        <v>282</v>
      </c>
      <c r="E1180" s="211">
        <v>6513</v>
      </c>
      <c r="F1180" s="166">
        <v>6085</v>
      </c>
      <c r="G1180" s="166">
        <v>9</v>
      </c>
      <c r="H1180" s="166">
        <v>0</v>
      </c>
      <c r="I1180" s="166">
        <v>428</v>
      </c>
      <c r="J1180" s="166">
        <v>0</v>
      </c>
      <c r="K1180" s="166">
        <v>2434</v>
      </c>
      <c r="L1180" s="166">
        <v>4079</v>
      </c>
      <c r="M1180" s="166">
        <v>4343</v>
      </c>
      <c r="N1180" s="166">
        <v>2841</v>
      </c>
      <c r="O1180" s="166">
        <v>3040</v>
      </c>
      <c r="P1180" s="166">
        <v>818</v>
      </c>
      <c r="Q1180" s="166">
        <v>376</v>
      </c>
      <c r="R1180" s="166">
        <v>386</v>
      </c>
      <c r="S1180" s="166">
        <v>56</v>
      </c>
      <c r="T1180" s="166">
        <v>343</v>
      </c>
      <c r="U1180" s="166">
        <v>5</v>
      </c>
      <c r="V1180" s="166">
        <v>19</v>
      </c>
      <c r="W1180" s="166">
        <v>9</v>
      </c>
      <c r="X1180" s="166">
        <v>137</v>
      </c>
      <c r="Y1180" s="166">
        <v>249</v>
      </c>
      <c r="Z1180" s="144"/>
      <c r="AA1180" s="167" t="s">
        <v>1112</v>
      </c>
    </row>
    <row r="1181" spans="1:27" ht="12" customHeight="1" x14ac:dyDescent="0.2">
      <c r="A1181" s="149"/>
      <c r="C1181" s="186" t="s">
        <v>1118</v>
      </c>
      <c r="D1181" s="162" t="s">
        <v>283</v>
      </c>
      <c r="E1181" s="211">
        <v>5970</v>
      </c>
      <c r="F1181" s="166">
        <v>5606</v>
      </c>
      <c r="G1181" s="166">
        <v>9</v>
      </c>
      <c r="H1181" s="166">
        <v>0</v>
      </c>
      <c r="I1181" s="166">
        <v>364</v>
      </c>
      <c r="J1181" s="166">
        <v>0</v>
      </c>
      <c r="K1181" s="166">
        <v>2255</v>
      </c>
      <c r="L1181" s="166">
        <v>3715</v>
      </c>
      <c r="M1181" s="166">
        <v>3944</v>
      </c>
      <c r="N1181" s="166">
        <v>2579</v>
      </c>
      <c r="O1181" s="166">
        <v>2740</v>
      </c>
      <c r="P1181" s="166">
        <v>763</v>
      </c>
      <c r="Q1181" s="166">
        <v>358</v>
      </c>
      <c r="R1181" s="166">
        <v>357</v>
      </c>
      <c r="S1181" s="166">
        <v>48</v>
      </c>
      <c r="T1181" s="166">
        <v>327</v>
      </c>
      <c r="U1181" s="166">
        <v>5</v>
      </c>
      <c r="V1181" s="166">
        <v>17</v>
      </c>
      <c r="W1181" s="166">
        <v>9</v>
      </c>
      <c r="X1181" s="166">
        <v>124</v>
      </c>
      <c r="Y1181" s="166">
        <v>233</v>
      </c>
      <c r="Z1181" s="144"/>
      <c r="AA1181" s="167"/>
    </row>
    <row r="1182" spans="1:27" ht="12" customHeight="1" x14ac:dyDescent="0.2">
      <c r="A1182" s="149"/>
      <c r="C1182" s="186" t="s">
        <v>1119</v>
      </c>
      <c r="E1182" s="211"/>
      <c r="F1182" s="166"/>
      <c r="G1182" s="166"/>
      <c r="H1182" s="166"/>
      <c r="I1182" s="166"/>
      <c r="J1182" s="166"/>
      <c r="K1182" s="166"/>
      <c r="L1182" s="166"/>
      <c r="M1182" s="166"/>
      <c r="N1182" s="166"/>
      <c r="O1182" s="166"/>
      <c r="P1182" s="166"/>
      <c r="Q1182" s="166"/>
      <c r="R1182" s="166"/>
      <c r="S1182" s="166"/>
      <c r="T1182" s="166"/>
      <c r="U1182" s="166"/>
      <c r="V1182" s="166"/>
      <c r="W1182" s="166"/>
      <c r="X1182" s="166"/>
      <c r="Y1182" s="166"/>
      <c r="Z1182" s="144"/>
      <c r="AA1182" s="167"/>
    </row>
    <row r="1183" spans="1:27" ht="12" customHeight="1" x14ac:dyDescent="0.2">
      <c r="A1183" s="149" t="s">
        <v>1120</v>
      </c>
      <c r="C1183" s="149" t="s">
        <v>1121</v>
      </c>
      <c r="D1183" s="162" t="s">
        <v>282</v>
      </c>
      <c r="E1183" s="211">
        <v>35</v>
      </c>
      <c r="F1183" s="166">
        <v>34</v>
      </c>
      <c r="G1183" s="166">
        <v>0</v>
      </c>
      <c r="H1183" s="166">
        <v>0</v>
      </c>
      <c r="I1183" s="166">
        <v>1</v>
      </c>
      <c r="J1183" s="166">
        <v>0</v>
      </c>
      <c r="K1183" s="166">
        <v>16</v>
      </c>
      <c r="L1183" s="166">
        <v>19</v>
      </c>
      <c r="M1183" s="166">
        <v>23</v>
      </c>
      <c r="N1183" s="166">
        <v>10</v>
      </c>
      <c r="O1183" s="166">
        <v>14</v>
      </c>
      <c r="P1183" s="166">
        <v>11</v>
      </c>
      <c r="Q1183" s="166">
        <v>4</v>
      </c>
      <c r="R1183" s="166">
        <v>6</v>
      </c>
      <c r="S1183" s="166">
        <v>1</v>
      </c>
      <c r="T1183" s="166">
        <v>4</v>
      </c>
      <c r="U1183" s="166">
        <v>0</v>
      </c>
      <c r="V1183" s="166">
        <v>0</v>
      </c>
      <c r="W1183" s="166">
        <v>0</v>
      </c>
      <c r="X1183" s="166">
        <v>3</v>
      </c>
      <c r="Y1183" s="166">
        <v>3</v>
      </c>
      <c r="Z1183" s="144"/>
      <c r="AA1183" s="167" t="s">
        <v>1122</v>
      </c>
    </row>
    <row r="1184" spans="1:27" ht="12" customHeight="1" x14ac:dyDescent="0.2">
      <c r="A1184" s="149"/>
      <c r="C1184" s="186" t="s">
        <v>1123</v>
      </c>
      <c r="D1184" s="162" t="s">
        <v>283</v>
      </c>
      <c r="E1184" s="211">
        <v>34</v>
      </c>
      <c r="F1184" s="166">
        <v>33</v>
      </c>
      <c r="G1184" s="166">
        <v>0</v>
      </c>
      <c r="H1184" s="166">
        <v>0</v>
      </c>
      <c r="I1184" s="166">
        <v>1</v>
      </c>
      <c r="J1184" s="166">
        <v>0</v>
      </c>
      <c r="K1184" s="166">
        <v>16</v>
      </c>
      <c r="L1184" s="166">
        <v>18</v>
      </c>
      <c r="M1184" s="166">
        <v>22</v>
      </c>
      <c r="N1184" s="166">
        <v>9</v>
      </c>
      <c r="O1184" s="166">
        <v>13</v>
      </c>
      <c r="P1184" s="166">
        <v>10</v>
      </c>
      <c r="Q1184" s="166">
        <v>3</v>
      </c>
      <c r="R1184" s="166">
        <v>6</v>
      </c>
      <c r="S1184" s="166">
        <v>1</v>
      </c>
      <c r="T1184" s="166">
        <v>3</v>
      </c>
      <c r="U1184" s="166">
        <v>0</v>
      </c>
      <c r="V1184" s="166">
        <v>0</v>
      </c>
      <c r="W1184" s="166">
        <v>0</v>
      </c>
      <c r="X1184" s="166">
        <v>3</v>
      </c>
      <c r="Y1184" s="166">
        <v>3</v>
      </c>
      <c r="Z1184" s="144"/>
      <c r="AA1184" s="167"/>
    </row>
    <row r="1185" spans="1:27" ht="12" customHeight="1" x14ac:dyDescent="0.2">
      <c r="A1185" s="149"/>
      <c r="C1185" s="186" t="s">
        <v>1124</v>
      </c>
      <c r="E1185" s="211"/>
      <c r="F1185" s="166"/>
      <c r="G1185" s="166"/>
      <c r="H1185" s="166"/>
      <c r="I1185" s="166"/>
      <c r="J1185" s="166"/>
      <c r="K1185" s="166"/>
      <c r="L1185" s="166"/>
      <c r="M1185" s="166"/>
      <c r="N1185" s="166"/>
      <c r="O1185" s="166"/>
      <c r="P1185" s="166"/>
      <c r="Q1185" s="166"/>
      <c r="R1185" s="166"/>
      <c r="S1185" s="166"/>
      <c r="T1185" s="166"/>
      <c r="U1185" s="166"/>
      <c r="V1185" s="166"/>
      <c r="W1185" s="166"/>
      <c r="X1185" s="166"/>
      <c r="Y1185" s="166"/>
      <c r="Z1185" s="144"/>
      <c r="AA1185" s="167"/>
    </row>
    <row r="1186" spans="1:27" ht="12" customHeight="1" x14ac:dyDescent="0.2">
      <c r="A1186" s="149" t="s">
        <v>1125</v>
      </c>
      <c r="C1186" s="149" t="s">
        <v>1126</v>
      </c>
      <c r="D1186" s="162" t="s">
        <v>282</v>
      </c>
      <c r="E1186" s="211">
        <v>97</v>
      </c>
      <c r="F1186" s="166">
        <v>97</v>
      </c>
      <c r="G1186" s="166">
        <v>1</v>
      </c>
      <c r="H1186" s="166">
        <v>0</v>
      </c>
      <c r="I1186" s="166">
        <v>0</v>
      </c>
      <c r="J1186" s="166">
        <v>0</v>
      </c>
      <c r="K1186" s="166">
        <v>37</v>
      </c>
      <c r="L1186" s="166">
        <v>60</v>
      </c>
      <c r="M1186" s="166">
        <v>52</v>
      </c>
      <c r="N1186" s="166">
        <v>35</v>
      </c>
      <c r="O1186" s="166">
        <v>43</v>
      </c>
      <c r="P1186" s="166">
        <v>7</v>
      </c>
      <c r="Q1186" s="166">
        <v>6</v>
      </c>
      <c r="R1186" s="166">
        <v>1</v>
      </c>
      <c r="S1186" s="166">
        <v>0</v>
      </c>
      <c r="T1186" s="166">
        <v>6</v>
      </c>
      <c r="U1186" s="166">
        <v>0</v>
      </c>
      <c r="V1186" s="166">
        <v>0</v>
      </c>
      <c r="W1186" s="166">
        <v>0</v>
      </c>
      <c r="X1186" s="166">
        <v>1</v>
      </c>
      <c r="Y1186" s="166">
        <v>0</v>
      </c>
      <c r="Z1186" s="144"/>
      <c r="AA1186" s="167" t="s">
        <v>1122</v>
      </c>
    </row>
    <row r="1187" spans="1:27" ht="12" customHeight="1" x14ac:dyDescent="0.2">
      <c r="A1187" s="149"/>
      <c r="C1187" s="186" t="s">
        <v>1127</v>
      </c>
      <c r="D1187" s="162" t="s">
        <v>283</v>
      </c>
      <c r="E1187" s="211">
        <v>90</v>
      </c>
      <c r="F1187" s="166">
        <v>90</v>
      </c>
      <c r="G1187" s="166">
        <v>1</v>
      </c>
      <c r="H1187" s="166">
        <v>0</v>
      </c>
      <c r="I1187" s="166">
        <v>0</v>
      </c>
      <c r="J1187" s="166">
        <v>0</v>
      </c>
      <c r="K1187" s="166">
        <v>36</v>
      </c>
      <c r="L1187" s="166">
        <v>54</v>
      </c>
      <c r="M1187" s="166">
        <v>48</v>
      </c>
      <c r="N1187" s="166">
        <v>33</v>
      </c>
      <c r="O1187" s="166">
        <v>39</v>
      </c>
      <c r="P1187" s="166">
        <v>6</v>
      </c>
      <c r="Q1187" s="166">
        <v>5</v>
      </c>
      <c r="R1187" s="166">
        <v>1</v>
      </c>
      <c r="S1187" s="166">
        <v>0</v>
      </c>
      <c r="T1187" s="166">
        <v>5</v>
      </c>
      <c r="U1187" s="166">
        <v>0</v>
      </c>
      <c r="V1187" s="166">
        <v>0</v>
      </c>
      <c r="W1187" s="166">
        <v>0</v>
      </c>
      <c r="X1187" s="166">
        <v>1</v>
      </c>
      <c r="Y1187" s="166">
        <v>0</v>
      </c>
      <c r="Z1187" s="144"/>
      <c r="AA1187" s="167"/>
    </row>
    <row r="1188" spans="1:27" ht="12" customHeight="1" x14ac:dyDescent="0.2">
      <c r="A1188" s="149"/>
      <c r="C1188" s="186" t="s">
        <v>1128</v>
      </c>
      <c r="E1188" s="211"/>
      <c r="F1188" s="166"/>
      <c r="G1188" s="166"/>
      <c r="H1188" s="166"/>
      <c r="I1188" s="166"/>
      <c r="J1188" s="166"/>
      <c r="K1188" s="166"/>
      <c r="L1188" s="166"/>
      <c r="M1188" s="166"/>
      <c r="N1188" s="166"/>
      <c r="O1188" s="166"/>
      <c r="P1188" s="166"/>
      <c r="Q1188" s="166"/>
      <c r="R1188" s="166"/>
      <c r="S1188" s="166"/>
      <c r="T1188" s="166"/>
      <c r="U1188" s="166"/>
      <c r="V1188" s="166"/>
      <c r="W1188" s="166"/>
      <c r="X1188" s="166"/>
      <c r="Y1188" s="166"/>
      <c r="Z1188" s="144"/>
      <c r="AA1188" s="167"/>
    </row>
    <row r="1189" spans="1:27" ht="12" customHeight="1" x14ac:dyDescent="0.2">
      <c r="A1189" s="149" t="s">
        <v>1129</v>
      </c>
      <c r="C1189" s="149" t="s">
        <v>1130</v>
      </c>
      <c r="D1189" s="162" t="s">
        <v>282</v>
      </c>
      <c r="E1189" s="211">
        <v>5</v>
      </c>
      <c r="F1189" s="166">
        <v>5</v>
      </c>
      <c r="G1189" s="166">
        <v>0</v>
      </c>
      <c r="H1189" s="166">
        <v>0</v>
      </c>
      <c r="I1189" s="166">
        <v>0</v>
      </c>
      <c r="J1189" s="166">
        <v>0</v>
      </c>
      <c r="K1189" s="166">
        <v>4</v>
      </c>
      <c r="L1189" s="166">
        <v>1</v>
      </c>
      <c r="M1189" s="166">
        <v>3</v>
      </c>
      <c r="N1189" s="166">
        <v>0</v>
      </c>
      <c r="O1189" s="166">
        <v>1</v>
      </c>
      <c r="P1189" s="166">
        <v>0</v>
      </c>
      <c r="Q1189" s="166">
        <v>0</v>
      </c>
      <c r="R1189" s="166">
        <v>0</v>
      </c>
      <c r="S1189" s="166">
        <v>0</v>
      </c>
      <c r="T1189" s="166">
        <v>0</v>
      </c>
      <c r="U1189" s="166">
        <v>0</v>
      </c>
      <c r="V1189" s="166">
        <v>0</v>
      </c>
      <c r="W1189" s="166">
        <v>0</v>
      </c>
      <c r="X1189" s="166">
        <v>0</v>
      </c>
      <c r="Y1189" s="166">
        <v>0</v>
      </c>
      <c r="Z1189" s="144"/>
      <c r="AA1189" s="167" t="s">
        <v>1122</v>
      </c>
    </row>
    <row r="1190" spans="1:27" ht="12" customHeight="1" x14ac:dyDescent="0.2">
      <c r="A1190" s="149"/>
      <c r="C1190" s="186" t="s">
        <v>1131</v>
      </c>
      <c r="D1190" s="162" t="s">
        <v>283</v>
      </c>
      <c r="E1190" s="211">
        <v>5</v>
      </c>
      <c r="F1190" s="166">
        <v>5</v>
      </c>
      <c r="G1190" s="166">
        <v>0</v>
      </c>
      <c r="H1190" s="166">
        <v>0</v>
      </c>
      <c r="I1190" s="166">
        <v>0</v>
      </c>
      <c r="J1190" s="166">
        <v>0</v>
      </c>
      <c r="K1190" s="166">
        <v>4</v>
      </c>
      <c r="L1190" s="166">
        <v>1</v>
      </c>
      <c r="M1190" s="166">
        <v>3</v>
      </c>
      <c r="N1190" s="166">
        <v>0</v>
      </c>
      <c r="O1190" s="166">
        <v>1</v>
      </c>
      <c r="P1190" s="166">
        <v>0</v>
      </c>
      <c r="Q1190" s="166">
        <v>0</v>
      </c>
      <c r="R1190" s="166">
        <v>0</v>
      </c>
      <c r="S1190" s="166">
        <v>0</v>
      </c>
      <c r="T1190" s="166">
        <v>0</v>
      </c>
      <c r="U1190" s="166">
        <v>0</v>
      </c>
      <c r="V1190" s="166">
        <v>0</v>
      </c>
      <c r="W1190" s="166">
        <v>0</v>
      </c>
      <c r="X1190" s="166">
        <v>0</v>
      </c>
      <c r="Y1190" s="166">
        <v>0</v>
      </c>
      <c r="Z1190" s="144"/>
      <c r="AA1190" s="167"/>
    </row>
    <row r="1191" spans="1:27" ht="12" customHeight="1" x14ac:dyDescent="0.2">
      <c r="A1191" s="149"/>
      <c r="C1191" s="186" t="s">
        <v>1132</v>
      </c>
      <c r="E1191" s="211"/>
      <c r="F1191" s="166"/>
      <c r="G1191" s="166"/>
      <c r="H1191" s="166"/>
      <c r="I1191" s="166"/>
      <c r="J1191" s="166"/>
      <c r="K1191" s="166"/>
      <c r="L1191" s="166"/>
      <c r="M1191" s="166"/>
      <c r="N1191" s="166"/>
      <c r="O1191" s="166"/>
      <c r="P1191" s="166"/>
      <c r="Q1191" s="166"/>
      <c r="R1191" s="166"/>
      <c r="S1191" s="166"/>
      <c r="T1191" s="166"/>
      <c r="U1191" s="166"/>
      <c r="V1191" s="166"/>
      <c r="W1191" s="166"/>
      <c r="X1191" s="166"/>
      <c r="Y1191" s="166"/>
      <c r="Z1191" s="144"/>
      <c r="AA1191" s="167"/>
    </row>
    <row r="1192" spans="1:27" ht="12" customHeight="1" x14ac:dyDescent="0.2">
      <c r="A1192" s="149" t="s">
        <v>1133</v>
      </c>
      <c r="C1192" s="149" t="s">
        <v>1134</v>
      </c>
      <c r="D1192" s="162" t="s">
        <v>282</v>
      </c>
      <c r="E1192" s="211">
        <v>975</v>
      </c>
      <c r="F1192" s="166">
        <v>948</v>
      </c>
      <c r="G1192" s="166">
        <v>1</v>
      </c>
      <c r="H1192" s="166">
        <v>0</v>
      </c>
      <c r="I1192" s="166">
        <v>27</v>
      </c>
      <c r="J1192" s="166">
        <v>0</v>
      </c>
      <c r="K1192" s="166">
        <v>569</v>
      </c>
      <c r="L1192" s="166">
        <v>406</v>
      </c>
      <c r="M1192" s="166">
        <v>390</v>
      </c>
      <c r="N1192" s="166">
        <v>220</v>
      </c>
      <c r="O1192" s="166">
        <v>263</v>
      </c>
      <c r="P1192" s="166">
        <v>60</v>
      </c>
      <c r="Q1192" s="166">
        <v>41</v>
      </c>
      <c r="R1192" s="166">
        <v>17</v>
      </c>
      <c r="S1192" s="166">
        <v>2</v>
      </c>
      <c r="T1192" s="166">
        <v>38</v>
      </c>
      <c r="U1192" s="166">
        <v>1</v>
      </c>
      <c r="V1192" s="166">
        <v>1</v>
      </c>
      <c r="W1192" s="166">
        <v>1</v>
      </c>
      <c r="X1192" s="166">
        <v>11</v>
      </c>
      <c r="Y1192" s="166">
        <v>6</v>
      </c>
      <c r="Z1192" s="144"/>
      <c r="AA1192" s="167" t="s">
        <v>1122</v>
      </c>
    </row>
    <row r="1193" spans="1:27" ht="12" customHeight="1" x14ac:dyDescent="0.2">
      <c r="A1193" s="149"/>
      <c r="C1193" s="186" t="s">
        <v>1135</v>
      </c>
      <c r="D1193" s="162" t="s">
        <v>283</v>
      </c>
      <c r="E1193" s="211">
        <v>875</v>
      </c>
      <c r="F1193" s="166">
        <v>851</v>
      </c>
      <c r="G1193" s="166">
        <v>1</v>
      </c>
      <c r="H1193" s="166">
        <v>0</v>
      </c>
      <c r="I1193" s="166">
        <v>24</v>
      </c>
      <c r="J1193" s="166">
        <v>0</v>
      </c>
      <c r="K1193" s="166">
        <v>514</v>
      </c>
      <c r="L1193" s="166">
        <v>361</v>
      </c>
      <c r="M1193" s="166">
        <v>347</v>
      </c>
      <c r="N1193" s="166">
        <v>192</v>
      </c>
      <c r="O1193" s="166">
        <v>231</v>
      </c>
      <c r="P1193" s="166">
        <v>53</v>
      </c>
      <c r="Q1193" s="166">
        <v>39</v>
      </c>
      <c r="R1193" s="166">
        <v>12</v>
      </c>
      <c r="S1193" s="166">
        <v>2</v>
      </c>
      <c r="T1193" s="166">
        <v>36</v>
      </c>
      <c r="U1193" s="166">
        <v>1</v>
      </c>
      <c r="V1193" s="166">
        <v>1</v>
      </c>
      <c r="W1193" s="166">
        <v>1</v>
      </c>
      <c r="X1193" s="166">
        <v>7</v>
      </c>
      <c r="Y1193" s="166">
        <v>5</v>
      </c>
      <c r="Z1193" s="144"/>
      <c r="AA1193" s="167"/>
    </row>
    <row r="1194" spans="1:27" ht="5.0999999999999996" customHeight="1" x14ac:dyDescent="0.2">
      <c r="A1194" s="149"/>
      <c r="C1194" s="149"/>
      <c r="E1194" s="211">
        <v>0</v>
      </c>
      <c r="F1194" s="166">
        <v>0</v>
      </c>
      <c r="G1194" s="166">
        <v>0</v>
      </c>
      <c r="H1194" s="166">
        <v>0</v>
      </c>
      <c r="I1194" s="166">
        <v>0</v>
      </c>
      <c r="J1194" s="166">
        <v>0</v>
      </c>
      <c r="K1194" s="166">
        <v>0</v>
      </c>
      <c r="L1194" s="166">
        <v>0</v>
      </c>
      <c r="M1194" s="166">
        <v>0</v>
      </c>
      <c r="N1194" s="166">
        <v>0</v>
      </c>
      <c r="O1194" s="166">
        <v>0</v>
      </c>
      <c r="P1194" s="166">
        <v>0</v>
      </c>
      <c r="Q1194" s="166">
        <v>0</v>
      </c>
      <c r="R1194" s="166">
        <v>0</v>
      </c>
      <c r="S1194" s="166">
        <v>0</v>
      </c>
      <c r="T1194" s="166">
        <v>0</v>
      </c>
      <c r="U1194" s="166">
        <v>0</v>
      </c>
      <c r="V1194" s="166">
        <v>0</v>
      </c>
      <c r="W1194" s="166">
        <v>0</v>
      </c>
      <c r="X1194" s="166">
        <v>0</v>
      </c>
      <c r="Y1194" s="166">
        <v>0</v>
      </c>
      <c r="Z1194" s="144"/>
      <c r="AA1194" s="167"/>
    </row>
    <row r="1195" spans="1:27" ht="12" customHeight="1" x14ac:dyDescent="0.2">
      <c r="A1195" s="149" t="s">
        <v>1136</v>
      </c>
      <c r="C1195" s="149" t="s">
        <v>1093</v>
      </c>
      <c r="D1195" s="162" t="s">
        <v>282</v>
      </c>
      <c r="E1195" s="211">
        <v>342</v>
      </c>
      <c r="F1195" s="166">
        <v>342</v>
      </c>
      <c r="G1195" s="166">
        <v>0</v>
      </c>
      <c r="H1195" s="166">
        <v>0</v>
      </c>
      <c r="I1195" s="166">
        <v>0</v>
      </c>
      <c r="J1195" s="166">
        <v>0</v>
      </c>
      <c r="K1195" s="166">
        <v>181</v>
      </c>
      <c r="L1195" s="166">
        <v>161</v>
      </c>
      <c r="M1195" s="166">
        <v>84</v>
      </c>
      <c r="N1195" s="166">
        <v>46</v>
      </c>
      <c r="O1195" s="166">
        <v>58</v>
      </c>
      <c r="P1195" s="166">
        <v>28</v>
      </c>
      <c r="Q1195" s="166">
        <v>26</v>
      </c>
      <c r="R1195" s="166">
        <v>2</v>
      </c>
      <c r="S1195" s="166">
        <v>0</v>
      </c>
      <c r="T1195" s="166">
        <v>25</v>
      </c>
      <c r="U1195" s="166">
        <v>0</v>
      </c>
      <c r="V1195" s="166">
        <v>0</v>
      </c>
      <c r="W1195" s="166">
        <v>1</v>
      </c>
      <c r="X1195" s="166">
        <v>1</v>
      </c>
      <c r="Y1195" s="166">
        <v>1</v>
      </c>
      <c r="Z1195" s="144"/>
      <c r="AA1195" s="167" t="s">
        <v>1137</v>
      </c>
    </row>
    <row r="1196" spans="1:27" ht="12" customHeight="1" x14ac:dyDescent="0.2">
      <c r="A1196" s="149"/>
      <c r="C1196" s="186" t="s">
        <v>1138</v>
      </c>
      <c r="D1196" s="162" t="s">
        <v>283</v>
      </c>
      <c r="E1196" s="211">
        <v>311</v>
      </c>
      <c r="F1196" s="166">
        <v>311</v>
      </c>
      <c r="G1196" s="166">
        <v>0</v>
      </c>
      <c r="H1196" s="166">
        <v>0</v>
      </c>
      <c r="I1196" s="166">
        <v>0</v>
      </c>
      <c r="J1196" s="166">
        <v>0</v>
      </c>
      <c r="K1196" s="166">
        <v>170</v>
      </c>
      <c r="L1196" s="166">
        <v>141</v>
      </c>
      <c r="M1196" s="166">
        <v>68</v>
      </c>
      <c r="N1196" s="166">
        <v>40</v>
      </c>
      <c r="O1196" s="166">
        <v>45</v>
      </c>
      <c r="P1196" s="166">
        <v>25</v>
      </c>
      <c r="Q1196" s="166">
        <v>24</v>
      </c>
      <c r="R1196" s="166">
        <v>1</v>
      </c>
      <c r="S1196" s="166">
        <v>0</v>
      </c>
      <c r="T1196" s="166">
        <v>23</v>
      </c>
      <c r="U1196" s="166">
        <v>0</v>
      </c>
      <c r="V1196" s="166">
        <v>0</v>
      </c>
      <c r="W1196" s="166">
        <v>1</v>
      </c>
      <c r="X1196" s="166">
        <v>0</v>
      </c>
      <c r="Y1196" s="166">
        <v>1</v>
      </c>
      <c r="Z1196" s="144"/>
      <c r="AA1196" s="167"/>
    </row>
    <row r="1197" spans="1:27" ht="12" customHeight="1" x14ac:dyDescent="0.2">
      <c r="A1197" s="149"/>
      <c r="C1197" s="186" t="s">
        <v>1139</v>
      </c>
      <c r="E1197" s="211"/>
      <c r="F1197" s="166"/>
      <c r="G1197" s="166"/>
      <c r="H1197" s="166"/>
      <c r="I1197" s="166"/>
      <c r="J1197" s="166"/>
      <c r="K1197" s="166"/>
      <c r="L1197" s="166"/>
      <c r="M1197" s="166"/>
      <c r="N1197" s="166"/>
      <c r="O1197" s="166"/>
      <c r="P1197" s="166"/>
      <c r="Q1197" s="166"/>
      <c r="R1197" s="166"/>
      <c r="S1197" s="166"/>
      <c r="T1197" s="166"/>
      <c r="U1197" s="166"/>
      <c r="V1197" s="166"/>
      <c r="W1197" s="166"/>
      <c r="X1197" s="166"/>
      <c r="Y1197" s="166"/>
      <c r="Z1197" s="144"/>
      <c r="AA1197" s="167"/>
    </row>
    <row r="1198" spans="1:27" ht="12" customHeight="1" x14ac:dyDescent="0.2">
      <c r="A1198" s="149" t="s">
        <v>1140</v>
      </c>
      <c r="C1198" s="149" t="s">
        <v>1141</v>
      </c>
      <c r="D1198" s="162" t="s">
        <v>282</v>
      </c>
      <c r="E1198" s="211">
        <v>54</v>
      </c>
      <c r="F1198" s="166">
        <v>53</v>
      </c>
      <c r="G1198" s="166">
        <v>0</v>
      </c>
      <c r="H1198" s="166">
        <v>0</v>
      </c>
      <c r="I1198" s="166">
        <v>1</v>
      </c>
      <c r="J1198" s="166">
        <v>0</v>
      </c>
      <c r="K1198" s="166">
        <v>22</v>
      </c>
      <c r="L1198" s="166">
        <v>32</v>
      </c>
      <c r="M1198" s="166">
        <v>26</v>
      </c>
      <c r="N1198" s="166">
        <v>16</v>
      </c>
      <c r="O1198" s="166">
        <v>18</v>
      </c>
      <c r="P1198" s="166">
        <v>4</v>
      </c>
      <c r="Q1198" s="166">
        <v>2</v>
      </c>
      <c r="R1198" s="166">
        <v>2</v>
      </c>
      <c r="S1198" s="166">
        <v>0</v>
      </c>
      <c r="T1198" s="166">
        <v>2</v>
      </c>
      <c r="U1198" s="166">
        <v>0</v>
      </c>
      <c r="V1198" s="166">
        <v>0</v>
      </c>
      <c r="W1198" s="166">
        <v>0</v>
      </c>
      <c r="X1198" s="166">
        <v>1</v>
      </c>
      <c r="Y1198" s="166">
        <v>1</v>
      </c>
      <c r="Z1198" s="144"/>
      <c r="AA1198" s="167" t="s">
        <v>1137</v>
      </c>
    </row>
    <row r="1199" spans="1:27" ht="12" customHeight="1" x14ac:dyDescent="0.2">
      <c r="A1199" s="149"/>
      <c r="C1199" s="186" t="s">
        <v>1142</v>
      </c>
      <c r="D1199" s="162" t="s">
        <v>283</v>
      </c>
      <c r="E1199" s="211">
        <v>49</v>
      </c>
      <c r="F1199" s="166">
        <v>49</v>
      </c>
      <c r="G1199" s="166">
        <v>0</v>
      </c>
      <c r="H1199" s="166">
        <v>0</v>
      </c>
      <c r="I1199" s="166">
        <v>0</v>
      </c>
      <c r="J1199" s="166">
        <v>0</v>
      </c>
      <c r="K1199" s="166">
        <v>18</v>
      </c>
      <c r="L1199" s="166">
        <v>31</v>
      </c>
      <c r="M1199" s="166">
        <v>24</v>
      </c>
      <c r="N1199" s="166">
        <v>15</v>
      </c>
      <c r="O1199" s="166">
        <v>18</v>
      </c>
      <c r="P1199" s="166">
        <v>4</v>
      </c>
      <c r="Q1199" s="166">
        <v>2</v>
      </c>
      <c r="R1199" s="166">
        <v>2</v>
      </c>
      <c r="S1199" s="166">
        <v>0</v>
      </c>
      <c r="T1199" s="166">
        <v>2</v>
      </c>
      <c r="U1199" s="166">
        <v>0</v>
      </c>
      <c r="V1199" s="166">
        <v>0</v>
      </c>
      <c r="W1199" s="166">
        <v>0</v>
      </c>
      <c r="X1199" s="166">
        <v>1</v>
      </c>
      <c r="Y1199" s="166">
        <v>1</v>
      </c>
      <c r="Z1199" s="144"/>
      <c r="AA1199" s="167"/>
    </row>
    <row r="1200" spans="1:27" ht="12" customHeight="1" x14ac:dyDescent="0.2">
      <c r="A1200" s="149"/>
      <c r="C1200" s="186" t="s">
        <v>1143</v>
      </c>
      <c r="E1200" s="211"/>
      <c r="F1200" s="166"/>
      <c r="G1200" s="166"/>
      <c r="H1200" s="166"/>
      <c r="I1200" s="166"/>
      <c r="J1200" s="166"/>
      <c r="K1200" s="166"/>
      <c r="L1200" s="166"/>
      <c r="M1200" s="166"/>
      <c r="N1200" s="166"/>
      <c r="O1200" s="166"/>
      <c r="P1200" s="166"/>
      <c r="Q1200" s="166"/>
      <c r="R1200" s="166"/>
      <c r="S1200" s="166"/>
      <c r="T1200" s="166"/>
      <c r="U1200" s="166"/>
      <c r="V1200" s="166"/>
      <c r="W1200" s="166"/>
      <c r="X1200" s="166"/>
      <c r="Y1200" s="166"/>
      <c r="Z1200" s="144"/>
      <c r="AA1200" s="167"/>
    </row>
    <row r="1201" spans="1:27" ht="12" customHeight="1" x14ac:dyDescent="0.2">
      <c r="A1201" s="149" t="s">
        <v>1147</v>
      </c>
      <c r="C1201" s="149" t="s">
        <v>1148</v>
      </c>
      <c r="D1201" s="162" t="s">
        <v>282</v>
      </c>
      <c r="E1201" s="211">
        <v>698</v>
      </c>
      <c r="F1201" s="166">
        <v>697</v>
      </c>
      <c r="G1201" s="166">
        <v>2</v>
      </c>
      <c r="H1201" s="166">
        <v>0</v>
      </c>
      <c r="I1201" s="166">
        <v>1</v>
      </c>
      <c r="J1201" s="166">
        <v>0</v>
      </c>
      <c r="K1201" s="166">
        <v>290</v>
      </c>
      <c r="L1201" s="166">
        <v>408</v>
      </c>
      <c r="M1201" s="166">
        <v>260</v>
      </c>
      <c r="N1201" s="166">
        <v>142</v>
      </c>
      <c r="O1201" s="166">
        <v>173</v>
      </c>
      <c r="P1201" s="166">
        <v>87</v>
      </c>
      <c r="Q1201" s="166">
        <v>70</v>
      </c>
      <c r="R1201" s="166">
        <v>17</v>
      </c>
      <c r="S1201" s="166">
        <v>0</v>
      </c>
      <c r="T1201" s="166">
        <v>67</v>
      </c>
      <c r="U1201" s="166">
        <v>0</v>
      </c>
      <c r="V1201" s="166">
        <v>2</v>
      </c>
      <c r="W1201" s="166">
        <v>1</v>
      </c>
      <c r="X1201" s="166">
        <v>10</v>
      </c>
      <c r="Y1201" s="166">
        <v>7</v>
      </c>
      <c r="Z1201" s="144"/>
      <c r="AA1201" s="167" t="s">
        <v>1137</v>
      </c>
    </row>
    <row r="1202" spans="1:27" ht="12" customHeight="1" x14ac:dyDescent="0.2">
      <c r="A1202" s="149"/>
      <c r="C1202" s="186" t="s">
        <v>1149</v>
      </c>
      <c r="D1202" s="162" t="s">
        <v>283</v>
      </c>
      <c r="E1202" s="211">
        <v>664</v>
      </c>
      <c r="F1202" s="166">
        <v>664</v>
      </c>
      <c r="G1202" s="166">
        <v>2</v>
      </c>
      <c r="H1202" s="166">
        <v>0</v>
      </c>
      <c r="I1202" s="166">
        <v>0</v>
      </c>
      <c r="J1202" s="166">
        <v>0</v>
      </c>
      <c r="K1202" s="166">
        <v>276</v>
      </c>
      <c r="L1202" s="166">
        <v>388</v>
      </c>
      <c r="M1202" s="166">
        <v>242</v>
      </c>
      <c r="N1202" s="166">
        <v>133</v>
      </c>
      <c r="O1202" s="166">
        <v>164</v>
      </c>
      <c r="P1202" s="166">
        <v>82</v>
      </c>
      <c r="Q1202" s="166">
        <v>65</v>
      </c>
      <c r="R1202" s="166">
        <v>17</v>
      </c>
      <c r="S1202" s="166">
        <v>0</v>
      </c>
      <c r="T1202" s="166">
        <v>63</v>
      </c>
      <c r="U1202" s="166">
        <v>0</v>
      </c>
      <c r="V1202" s="166">
        <v>1</v>
      </c>
      <c r="W1202" s="166">
        <v>1</v>
      </c>
      <c r="X1202" s="166">
        <v>10</v>
      </c>
      <c r="Y1202" s="166">
        <v>7</v>
      </c>
      <c r="Z1202" s="144"/>
      <c r="AA1202" s="167"/>
    </row>
    <row r="1203" spans="1:27" ht="12" customHeight="1" x14ac:dyDescent="0.2">
      <c r="A1203" s="149"/>
      <c r="C1203" s="186" t="s">
        <v>1150</v>
      </c>
      <c r="E1203" s="211"/>
      <c r="F1203" s="166"/>
      <c r="G1203" s="166"/>
      <c r="H1203" s="166"/>
      <c r="I1203" s="166"/>
      <c r="J1203" s="166"/>
      <c r="K1203" s="166"/>
      <c r="L1203" s="166"/>
      <c r="M1203" s="166"/>
      <c r="N1203" s="166"/>
      <c r="O1203" s="166"/>
      <c r="P1203" s="166"/>
      <c r="Q1203" s="166"/>
      <c r="R1203" s="166"/>
      <c r="S1203" s="166"/>
      <c r="T1203" s="166"/>
      <c r="U1203" s="166"/>
      <c r="V1203" s="166"/>
      <c r="W1203" s="166"/>
      <c r="X1203" s="166"/>
      <c r="Y1203" s="166"/>
      <c r="Z1203" s="144"/>
      <c r="AA1203" s="167"/>
    </row>
    <row r="1204" spans="1:27" ht="12" customHeight="1" x14ac:dyDescent="0.2">
      <c r="A1204" s="142" t="s">
        <v>268</v>
      </c>
      <c r="C1204" s="142" t="s">
        <v>1154</v>
      </c>
      <c r="D1204" s="162" t="s">
        <v>282</v>
      </c>
      <c r="E1204" s="211">
        <v>114</v>
      </c>
      <c r="F1204" s="166">
        <v>9</v>
      </c>
      <c r="G1204" s="166">
        <v>0</v>
      </c>
      <c r="H1204" s="166">
        <v>0</v>
      </c>
      <c r="I1204" s="166">
        <v>105</v>
      </c>
      <c r="J1204" s="166">
        <v>0</v>
      </c>
      <c r="K1204" s="166">
        <v>107</v>
      </c>
      <c r="L1204" s="166">
        <v>7</v>
      </c>
      <c r="M1204" s="166">
        <v>9</v>
      </c>
      <c r="N1204" s="166">
        <v>6</v>
      </c>
      <c r="O1204" s="166">
        <v>6</v>
      </c>
      <c r="P1204" s="166">
        <v>7</v>
      </c>
      <c r="Q1204" s="166">
        <v>0</v>
      </c>
      <c r="R1204" s="166">
        <v>7</v>
      </c>
      <c r="S1204" s="166">
        <v>0</v>
      </c>
      <c r="T1204" s="166">
        <v>0</v>
      </c>
      <c r="U1204" s="166">
        <v>0</v>
      </c>
      <c r="V1204" s="166">
        <v>0</v>
      </c>
      <c r="W1204" s="166">
        <v>0</v>
      </c>
      <c r="X1204" s="166">
        <v>5</v>
      </c>
      <c r="Y1204" s="166">
        <v>2</v>
      </c>
      <c r="Z1204" s="144"/>
      <c r="AA1204" s="167" t="s">
        <v>268</v>
      </c>
    </row>
    <row r="1205" spans="1:27" ht="12" customHeight="1" x14ac:dyDescent="0.2">
      <c r="D1205" s="162" t="s">
        <v>283</v>
      </c>
      <c r="E1205" s="211">
        <v>111</v>
      </c>
      <c r="F1205" s="166">
        <v>9</v>
      </c>
      <c r="G1205" s="166">
        <v>0</v>
      </c>
      <c r="H1205" s="166">
        <v>0</v>
      </c>
      <c r="I1205" s="166">
        <v>102</v>
      </c>
      <c r="J1205" s="166">
        <v>0</v>
      </c>
      <c r="K1205" s="166">
        <v>104</v>
      </c>
      <c r="L1205" s="166">
        <v>7</v>
      </c>
      <c r="M1205" s="166">
        <v>9</v>
      </c>
      <c r="N1205" s="166">
        <v>6</v>
      </c>
      <c r="O1205" s="166">
        <v>6</v>
      </c>
      <c r="P1205" s="166">
        <v>5</v>
      </c>
      <c r="Q1205" s="166">
        <v>0</v>
      </c>
      <c r="R1205" s="166">
        <v>5</v>
      </c>
      <c r="S1205" s="166">
        <v>0</v>
      </c>
      <c r="T1205" s="166">
        <v>0</v>
      </c>
      <c r="U1205" s="166">
        <v>0</v>
      </c>
      <c r="V1205" s="166">
        <v>0</v>
      </c>
      <c r="W1205" s="166">
        <v>0</v>
      </c>
      <c r="X1205" s="166">
        <v>4</v>
      </c>
      <c r="Y1205" s="166">
        <v>1</v>
      </c>
      <c r="Z1205" s="144"/>
      <c r="AA1205" s="167"/>
    </row>
    <row r="1206" spans="1:27" ht="5.0999999999999996" customHeight="1" x14ac:dyDescent="0.2">
      <c r="E1206" s="211"/>
      <c r="F1206" s="166"/>
      <c r="G1206" s="166"/>
      <c r="H1206" s="166"/>
      <c r="I1206" s="166"/>
      <c r="J1206" s="166"/>
      <c r="K1206" s="166"/>
      <c r="L1206" s="166"/>
      <c r="M1206" s="166"/>
      <c r="N1206" s="166"/>
      <c r="O1206" s="166"/>
      <c r="P1206" s="166"/>
      <c r="Q1206" s="166"/>
      <c r="R1206" s="166"/>
      <c r="S1206" s="166"/>
      <c r="T1206" s="166"/>
      <c r="U1206" s="166"/>
      <c r="V1206" s="166"/>
      <c r="W1206" s="166"/>
      <c r="X1206" s="166"/>
      <c r="Y1206" s="166"/>
      <c r="Z1206" s="144"/>
      <c r="AA1206" s="167"/>
    </row>
    <row r="1207" spans="1:27" ht="12" customHeight="1" x14ac:dyDescent="0.2">
      <c r="A1207" s="149">
        <v>15</v>
      </c>
      <c r="C1207" s="149" t="s">
        <v>1155</v>
      </c>
      <c r="D1207" s="162" t="s">
        <v>282</v>
      </c>
      <c r="E1207" s="211">
        <v>85</v>
      </c>
      <c r="F1207" s="166">
        <v>7</v>
      </c>
      <c r="G1207" s="166">
        <v>0</v>
      </c>
      <c r="H1207" s="166">
        <v>0</v>
      </c>
      <c r="I1207" s="166">
        <v>78</v>
      </c>
      <c r="J1207" s="166">
        <v>0</v>
      </c>
      <c r="K1207" s="166">
        <v>80</v>
      </c>
      <c r="L1207" s="166">
        <v>5</v>
      </c>
      <c r="M1207" s="166">
        <v>7</v>
      </c>
      <c r="N1207" s="166">
        <v>5</v>
      </c>
      <c r="O1207" s="166">
        <v>4</v>
      </c>
      <c r="P1207" s="166">
        <v>5</v>
      </c>
      <c r="Q1207" s="166">
        <v>0</v>
      </c>
      <c r="R1207" s="166">
        <v>5</v>
      </c>
      <c r="S1207" s="166">
        <v>0</v>
      </c>
      <c r="T1207" s="166">
        <v>0</v>
      </c>
      <c r="U1207" s="166">
        <v>0</v>
      </c>
      <c r="V1207" s="166">
        <v>0</v>
      </c>
      <c r="W1207" s="166">
        <v>0</v>
      </c>
      <c r="X1207" s="166">
        <v>4</v>
      </c>
      <c r="Y1207" s="166">
        <v>1</v>
      </c>
      <c r="Z1207" s="144"/>
      <c r="AA1207" s="167">
        <v>15</v>
      </c>
    </row>
    <row r="1208" spans="1:27" ht="12" customHeight="1" x14ac:dyDescent="0.2">
      <c r="D1208" s="183" t="s">
        <v>283</v>
      </c>
      <c r="E1208" s="166">
        <v>82</v>
      </c>
      <c r="F1208" s="166">
        <v>7</v>
      </c>
      <c r="G1208" s="166">
        <v>0</v>
      </c>
      <c r="H1208" s="166">
        <v>0</v>
      </c>
      <c r="I1208" s="166">
        <v>75</v>
      </c>
      <c r="J1208" s="166">
        <v>0</v>
      </c>
      <c r="K1208" s="166">
        <v>77</v>
      </c>
      <c r="L1208" s="166">
        <v>5</v>
      </c>
      <c r="M1208" s="166">
        <v>7</v>
      </c>
      <c r="N1208" s="166">
        <v>5</v>
      </c>
      <c r="O1208" s="166">
        <v>4</v>
      </c>
      <c r="P1208" s="166">
        <v>4</v>
      </c>
      <c r="Q1208" s="166">
        <v>0</v>
      </c>
      <c r="R1208" s="166">
        <v>4</v>
      </c>
      <c r="S1208" s="166">
        <v>0</v>
      </c>
      <c r="T1208" s="166">
        <v>0</v>
      </c>
      <c r="U1208" s="166">
        <v>0</v>
      </c>
      <c r="V1208" s="166">
        <v>0</v>
      </c>
      <c r="W1208" s="166">
        <v>0</v>
      </c>
      <c r="X1208" s="166">
        <v>3</v>
      </c>
      <c r="Y1208" s="166">
        <v>1</v>
      </c>
      <c r="Z1208" s="144"/>
      <c r="AA1208" s="167"/>
    </row>
    <row r="1209" spans="1:27" ht="5.0999999999999996" customHeight="1" x14ac:dyDescent="0.2">
      <c r="D1209" s="183"/>
      <c r="E1209" s="166"/>
      <c r="F1209" s="166"/>
      <c r="G1209" s="166"/>
      <c r="H1209" s="166"/>
      <c r="I1209" s="166"/>
      <c r="J1209" s="166"/>
      <c r="K1209" s="166"/>
      <c r="L1209" s="166"/>
      <c r="M1209" s="166"/>
      <c r="N1209" s="166"/>
      <c r="O1209" s="166"/>
      <c r="P1209" s="166"/>
      <c r="Q1209" s="166"/>
      <c r="R1209" s="166"/>
      <c r="S1209" s="166"/>
      <c r="T1209" s="166"/>
      <c r="U1209" s="166"/>
      <c r="V1209" s="166"/>
      <c r="W1209" s="166"/>
      <c r="X1209" s="166"/>
      <c r="Y1209" s="166"/>
      <c r="Z1209" s="144"/>
      <c r="AA1209" s="167"/>
    </row>
    <row r="1210" spans="1:27" ht="12" customHeight="1" x14ac:dyDescent="0.2">
      <c r="A1210" s="149">
        <v>16</v>
      </c>
      <c r="C1210" s="149" t="s">
        <v>1156</v>
      </c>
      <c r="D1210" s="183" t="s">
        <v>282</v>
      </c>
      <c r="E1210" s="166">
        <v>3</v>
      </c>
      <c r="F1210" s="166">
        <v>0</v>
      </c>
      <c r="G1210" s="166">
        <v>0</v>
      </c>
      <c r="H1210" s="166">
        <v>0</v>
      </c>
      <c r="I1210" s="166">
        <v>3</v>
      </c>
      <c r="J1210" s="166">
        <v>0</v>
      </c>
      <c r="K1210" s="166">
        <v>3</v>
      </c>
      <c r="L1210" s="166">
        <v>0</v>
      </c>
      <c r="M1210" s="166">
        <v>0</v>
      </c>
      <c r="N1210" s="166">
        <v>0</v>
      </c>
      <c r="O1210" s="166">
        <v>0</v>
      </c>
      <c r="P1210" s="166">
        <v>0</v>
      </c>
      <c r="Q1210" s="166">
        <v>0</v>
      </c>
      <c r="R1210" s="166">
        <v>0</v>
      </c>
      <c r="S1210" s="166">
        <v>0</v>
      </c>
      <c r="T1210" s="166">
        <v>0</v>
      </c>
      <c r="U1210" s="166">
        <v>0</v>
      </c>
      <c r="V1210" s="166">
        <v>0</v>
      </c>
      <c r="W1210" s="166">
        <v>0</v>
      </c>
      <c r="X1210" s="166">
        <v>0</v>
      </c>
      <c r="Y1210" s="166">
        <v>0</v>
      </c>
      <c r="Z1210" s="144"/>
      <c r="AA1210" s="167">
        <v>16</v>
      </c>
    </row>
    <row r="1211" spans="1:27" ht="12" customHeight="1" x14ac:dyDescent="0.2">
      <c r="C1211" s="149"/>
      <c r="D1211" s="183" t="s">
        <v>283</v>
      </c>
      <c r="E1211" s="166">
        <v>3</v>
      </c>
      <c r="F1211" s="166">
        <v>0</v>
      </c>
      <c r="G1211" s="166">
        <v>0</v>
      </c>
      <c r="H1211" s="166">
        <v>0</v>
      </c>
      <c r="I1211" s="166">
        <v>3</v>
      </c>
      <c r="J1211" s="166">
        <v>0</v>
      </c>
      <c r="K1211" s="166">
        <v>3</v>
      </c>
      <c r="L1211" s="166">
        <v>0</v>
      </c>
      <c r="M1211" s="166">
        <v>0</v>
      </c>
      <c r="N1211" s="166">
        <v>0</v>
      </c>
      <c r="O1211" s="166">
        <v>0</v>
      </c>
      <c r="P1211" s="166">
        <v>0</v>
      </c>
      <c r="Q1211" s="166">
        <v>0</v>
      </c>
      <c r="R1211" s="166">
        <v>0</v>
      </c>
      <c r="S1211" s="166">
        <v>0</v>
      </c>
      <c r="T1211" s="166">
        <v>0</v>
      </c>
      <c r="U1211" s="166">
        <v>0</v>
      </c>
      <c r="V1211" s="166">
        <v>0</v>
      </c>
      <c r="W1211" s="166">
        <v>0</v>
      </c>
      <c r="X1211" s="166">
        <v>0</v>
      </c>
      <c r="Y1211" s="166">
        <v>0</v>
      </c>
      <c r="Z1211" s="144"/>
      <c r="AA1211" s="167"/>
    </row>
    <row r="1212" spans="1:27" ht="5.0999999999999996" customHeight="1" x14ac:dyDescent="0.2">
      <c r="C1212" s="149"/>
      <c r="D1212" s="183"/>
      <c r="E1212" s="166"/>
      <c r="F1212" s="166"/>
      <c r="G1212" s="166"/>
      <c r="H1212" s="166"/>
      <c r="I1212" s="166"/>
      <c r="J1212" s="166"/>
      <c r="K1212" s="166"/>
      <c r="L1212" s="166"/>
      <c r="M1212" s="166"/>
      <c r="N1212" s="166"/>
      <c r="O1212" s="166"/>
      <c r="P1212" s="166"/>
      <c r="Q1212" s="166"/>
      <c r="R1212" s="166"/>
      <c r="S1212" s="166"/>
      <c r="T1212" s="166"/>
      <c r="U1212" s="166"/>
      <c r="V1212" s="166"/>
      <c r="W1212" s="166"/>
      <c r="X1212" s="166"/>
      <c r="Y1212" s="166"/>
      <c r="Z1212" s="144"/>
      <c r="AA1212" s="167"/>
    </row>
    <row r="1213" spans="1:27" ht="12" customHeight="1" x14ac:dyDescent="0.2">
      <c r="A1213" s="149">
        <v>18</v>
      </c>
      <c r="C1213" s="149" t="s">
        <v>1157</v>
      </c>
      <c r="D1213" s="183" t="s">
        <v>282</v>
      </c>
      <c r="E1213" s="166">
        <v>1</v>
      </c>
      <c r="F1213" s="166">
        <v>0</v>
      </c>
      <c r="G1213" s="166">
        <v>0</v>
      </c>
      <c r="H1213" s="166">
        <v>0</v>
      </c>
      <c r="I1213" s="166">
        <v>1</v>
      </c>
      <c r="J1213" s="166">
        <v>0</v>
      </c>
      <c r="K1213" s="166">
        <v>1</v>
      </c>
      <c r="L1213" s="166">
        <v>0</v>
      </c>
      <c r="M1213" s="166">
        <v>0</v>
      </c>
      <c r="N1213" s="166">
        <v>0</v>
      </c>
      <c r="O1213" s="166">
        <v>0</v>
      </c>
      <c r="P1213" s="166">
        <v>1</v>
      </c>
      <c r="Q1213" s="166">
        <v>0</v>
      </c>
      <c r="R1213" s="166">
        <v>1</v>
      </c>
      <c r="S1213" s="166">
        <v>0</v>
      </c>
      <c r="T1213" s="166">
        <v>0</v>
      </c>
      <c r="U1213" s="166">
        <v>0</v>
      </c>
      <c r="V1213" s="166">
        <v>0</v>
      </c>
      <c r="W1213" s="166">
        <v>0</v>
      </c>
      <c r="X1213" s="166">
        <v>0</v>
      </c>
      <c r="Y1213" s="166">
        <v>1</v>
      </c>
      <c r="Z1213" s="144"/>
      <c r="AA1213" s="167">
        <v>18</v>
      </c>
    </row>
    <row r="1214" spans="1:27" ht="12" customHeight="1" x14ac:dyDescent="0.2">
      <c r="A1214" s="149"/>
      <c r="C1214" s="149"/>
      <c r="D1214" s="183" t="s">
        <v>283</v>
      </c>
      <c r="E1214" s="166">
        <v>1</v>
      </c>
      <c r="F1214" s="166">
        <v>0</v>
      </c>
      <c r="G1214" s="166">
        <v>0</v>
      </c>
      <c r="H1214" s="166">
        <v>0</v>
      </c>
      <c r="I1214" s="166">
        <v>1</v>
      </c>
      <c r="J1214" s="166">
        <v>0</v>
      </c>
      <c r="K1214" s="166">
        <v>1</v>
      </c>
      <c r="L1214" s="166">
        <v>0</v>
      </c>
      <c r="M1214" s="166">
        <v>0</v>
      </c>
      <c r="N1214" s="166">
        <v>0</v>
      </c>
      <c r="O1214" s="166">
        <v>0</v>
      </c>
      <c r="P1214" s="166">
        <v>0</v>
      </c>
      <c r="Q1214" s="166">
        <v>0</v>
      </c>
      <c r="R1214" s="166">
        <v>0</v>
      </c>
      <c r="S1214" s="166">
        <v>0</v>
      </c>
      <c r="T1214" s="166">
        <v>0</v>
      </c>
      <c r="U1214" s="166">
        <v>0</v>
      </c>
      <c r="V1214" s="166">
        <v>0</v>
      </c>
      <c r="W1214" s="166">
        <v>0</v>
      </c>
      <c r="X1214" s="166">
        <v>0</v>
      </c>
      <c r="Y1214" s="166">
        <v>0</v>
      </c>
      <c r="Z1214" s="144"/>
      <c r="AA1214" s="167"/>
    </row>
    <row r="1215" spans="1:27" ht="5.0999999999999996" customHeight="1" x14ac:dyDescent="0.2">
      <c r="A1215" s="149"/>
      <c r="C1215" s="149"/>
      <c r="D1215" s="183"/>
      <c r="E1215" s="166"/>
      <c r="F1215" s="166"/>
      <c r="G1215" s="166"/>
      <c r="H1215" s="166"/>
      <c r="I1215" s="166"/>
      <c r="J1215" s="166"/>
      <c r="K1215" s="166"/>
      <c r="L1215" s="166"/>
      <c r="M1215" s="166"/>
      <c r="N1215" s="166"/>
      <c r="O1215" s="166"/>
      <c r="P1215" s="166"/>
      <c r="Q1215" s="166"/>
      <c r="R1215" s="166"/>
      <c r="S1215" s="166"/>
      <c r="T1215" s="166"/>
      <c r="U1215" s="166"/>
      <c r="V1215" s="166"/>
      <c r="W1215" s="166"/>
      <c r="X1215" s="166"/>
      <c r="Y1215" s="166"/>
      <c r="Z1215" s="144"/>
      <c r="AA1215" s="167"/>
    </row>
    <row r="1216" spans="1:27" ht="12" customHeight="1" x14ac:dyDescent="0.2">
      <c r="A1216" s="149">
        <v>20</v>
      </c>
      <c r="C1216" s="149" t="s">
        <v>1158</v>
      </c>
      <c r="D1216" s="183" t="s">
        <v>282</v>
      </c>
      <c r="E1216" s="166">
        <v>8</v>
      </c>
      <c r="F1216" s="166">
        <v>0</v>
      </c>
      <c r="G1216" s="166">
        <v>0</v>
      </c>
      <c r="H1216" s="166">
        <v>0</v>
      </c>
      <c r="I1216" s="166">
        <v>8</v>
      </c>
      <c r="J1216" s="166">
        <v>0</v>
      </c>
      <c r="K1216" s="166">
        <v>8</v>
      </c>
      <c r="L1216" s="166">
        <v>0</v>
      </c>
      <c r="M1216" s="166">
        <v>0</v>
      </c>
      <c r="N1216" s="166">
        <v>0</v>
      </c>
      <c r="O1216" s="166">
        <v>0</v>
      </c>
      <c r="P1216" s="166">
        <v>1</v>
      </c>
      <c r="Q1216" s="166">
        <v>0</v>
      </c>
      <c r="R1216" s="166">
        <v>1</v>
      </c>
      <c r="S1216" s="166">
        <v>0</v>
      </c>
      <c r="T1216" s="166">
        <v>0</v>
      </c>
      <c r="U1216" s="166">
        <v>0</v>
      </c>
      <c r="V1216" s="166">
        <v>0</v>
      </c>
      <c r="W1216" s="166">
        <v>0</v>
      </c>
      <c r="X1216" s="166">
        <v>1</v>
      </c>
      <c r="Y1216" s="166">
        <v>0</v>
      </c>
      <c r="Z1216" s="144"/>
      <c r="AA1216" s="167">
        <v>20</v>
      </c>
    </row>
    <row r="1217" spans="1:27" ht="12" customHeight="1" x14ac:dyDescent="0.2">
      <c r="A1217" s="149"/>
      <c r="C1217" s="149"/>
      <c r="D1217" s="183" t="s">
        <v>283</v>
      </c>
      <c r="E1217" s="166">
        <v>8</v>
      </c>
      <c r="F1217" s="166">
        <v>0</v>
      </c>
      <c r="G1217" s="166">
        <v>0</v>
      </c>
      <c r="H1217" s="166">
        <v>0</v>
      </c>
      <c r="I1217" s="166">
        <v>8</v>
      </c>
      <c r="J1217" s="166">
        <v>0</v>
      </c>
      <c r="K1217" s="166">
        <v>8</v>
      </c>
      <c r="L1217" s="166">
        <v>0</v>
      </c>
      <c r="M1217" s="166">
        <v>0</v>
      </c>
      <c r="N1217" s="166">
        <v>0</v>
      </c>
      <c r="O1217" s="166">
        <v>0</v>
      </c>
      <c r="P1217" s="166">
        <v>1</v>
      </c>
      <c r="Q1217" s="166">
        <v>0</v>
      </c>
      <c r="R1217" s="166">
        <v>1</v>
      </c>
      <c r="S1217" s="166">
        <v>0</v>
      </c>
      <c r="T1217" s="166">
        <v>0</v>
      </c>
      <c r="U1217" s="166">
        <v>0</v>
      </c>
      <c r="V1217" s="166">
        <v>0</v>
      </c>
      <c r="W1217" s="166">
        <v>0</v>
      </c>
      <c r="X1217" s="166">
        <v>1</v>
      </c>
      <c r="Y1217" s="166">
        <v>0</v>
      </c>
      <c r="Z1217" s="144"/>
      <c r="AA1217" s="167"/>
    </row>
    <row r="1218" spans="1:27" ht="5.0999999999999996" customHeight="1" x14ac:dyDescent="0.2">
      <c r="A1218" s="149"/>
      <c r="C1218" s="149"/>
      <c r="D1218" s="183"/>
      <c r="E1218" s="166"/>
      <c r="F1218" s="166"/>
      <c r="G1218" s="166"/>
      <c r="H1218" s="166"/>
      <c r="I1218" s="166"/>
      <c r="J1218" s="166"/>
      <c r="K1218" s="166"/>
      <c r="L1218" s="166"/>
      <c r="M1218" s="166"/>
      <c r="N1218" s="166"/>
      <c r="O1218" s="166"/>
      <c r="P1218" s="166"/>
      <c r="Q1218" s="166"/>
      <c r="R1218" s="166"/>
      <c r="S1218" s="166"/>
      <c r="T1218" s="166"/>
      <c r="U1218" s="166"/>
      <c r="V1218" s="166"/>
      <c r="W1218" s="166"/>
      <c r="X1218" s="166"/>
      <c r="Y1218" s="166"/>
      <c r="Z1218" s="144"/>
      <c r="AA1218" s="167"/>
    </row>
    <row r="1219" spans="1:27" ht="12" customHeight="1" x14ac:dyDescent="0.2">
      <c r="A1219" s="149">
        <v>23</v>
      </c>
      <c r="C1219" s="149" t="s">
        <v>2325</v>
      </c>
      <c r="D1219" s="183" t="s">
        <v>282</v>
      </c>
      <c r="E1219" s="166">
        <v>1</v>
      </c>
      <c r="F1219" s="166">
        <v>0</v>
      </c>
      <c r="G1219" s="166">
        <v>0</v>
      </c>
      <c r="H1219" s="166">
        <v>0</v>
      </c>
      <c r="I1219" s="166">
        <v>1</v>
      </c>
      <c r="J1219" s="166">
        <v>0</v>
      </c>
      <c r="K1219" s="166">
        <v>1</v>
      </c>
      <c r="L1219" s="166">
        <v>0</v>
      </c>
      <c r="M1219" s="166">
        <v>0</v>
      </c>
      <c r="N1219" s="166">
        <v>0</v>
      </c>
      <c r="O1219" s="166">
        <v>0</v>
      </c>
      <c r="P1219" s="166">
        <v>0</v>
      </c>
      <c r="Q1219" s="166">
        <v>0</v>
      </c>
      <c r="R1219" s="166">
        <v>0</v>
      </c>
      <c r="S1219" s="166">
        <v>0</v>
      </c>
      <c r="T1219" s="166">
        <v>0</v>
      </c>
      <c r="U1219" s="166">
        <v>0</v>
      </c>
      <c r="V1219" s="166">
        <v>0</v>
      </c>
      <c r="W1219" s="166">
        <v>0</v>
      </c>
      <c r="X1219" s="166">
        <v>0</v>
      </c>
      <c r="Y1219" s="166">
        <v>0</v>
      </c>
      <c r="Z1219" s="144"/>
      <c r="AA1219" s="167">
        <v>23</v>
      </c>
    </row>
    <row r="1220" spans="1:27" ht="12" customHeight="1" x14ac:dyDescent="0.2">
      <c r="A1220" s="149"/>
      <c r="C1220" s="149"/>
      <c r="D1220" s="183" t="s">
        <v>283</v>
      </c>
      <c r="E1220" s="166">
        <v>1</v>
      </c>
      <c r="F1220" s="166">
        <v>0</v>
      </c>
      <c r="G1220" s="166">
        <v>0</v>
      </c>
      <c r="H1220" s="166">
        <v>0</v>
      </c>
      <c r="I1220" s="166">
        <v>1</v>
      </c>
      <c r="J1220" s="166">
        <v>0</v>
      </c>
      <c r="K1220" s="166">
        <v>1</v>
      </c>
      <c r="L1220" s="166">
        <v>0</v>
      </c>
      <c r="M1220" s="166">
        <v>0</v>
      </c>
      <c r="N1220" s="166">
        <v>0</v>
      </c>
      <c r="O1220" s="166">
        <v>0</v>
      </c>
      <c r="P1220" s="166">
        <v>0</v>
      </c>
      <c r="Q1220" s="166">
        <v>0</v>
      </c>
      <c r="R1220" s="166">
        <v>0</v>
      </c>
      <c r="S1220" s="166">
        <v>0</v>
      </c>
      <c r="T1220" s="166">
        <v>0</v>
      </c>
      <c r="U1220" s="166">
        <v>0</v>
      </c>
      <c r="V1220" s="166">
        <v>0</v>
      </c>
      <c r="W1220" s="166">
        <v>0</v>
      </c>
      <c r="X1220" s="166">
        <v>0</v>
      </c>
      <c r="Y1220" s="166">
        <v>0</v>
      </c>
      <c r="Z1220" s="144"/>
      <c r="AA1220" s="167"/>
    </row>
    <row r="1221" spans="1:27" ht="5.0999999999999996" customHeight="1" x14ac:dyDescent="0.2">
      <c r="A1221" s="149"/>
      <c r="C1221" s="149"/>
      <c r="D1221" s="183"/>
      <c r="E1221" s="166"/>
      <c r="F1221" s="166"/>
      <c r="G1221" s="166"/>
      <c r="H1221" s="166"/>
      <c r="I1221" s="166"/>
      <c r="J1221" s="166"/>
      <c r="K1221" s="166"/>
      <c r="L1221" s="166"/>
      <c r="M1221" s="166"/>
      <c r="N1221" s="166"/>
      <c r="O1221" s="166"/>
      <c r="P1221" s="166"/>
      <c r="Q1221" s="166"/>
      <c r="R1221" s="166"/>
      <c r="S1221" s="166"/>
      <c r="T1221" s="166"/>
      <c r="U1221" s="166"/>
      <c r="V1221" s="166"/>
      <c r="W1221" s="166"/>
      <c r="X1221" s="166"/>
      <c r="Y1221" s="166"/>
      <c r="Z1221" s="144"/>
      <c r="AA1221" s="167"/>
    </row>
    <row r="1222" spans="1:27" ht="12" customHeight="1" x14ac:dyDescent="0.2">
      <c r="A1222" s="149">
        <v>24</v>
      </c>
      <c r="C1222" s="149" t="s">
        <v>2326</v>
      </c>
      <c r="D1222" s="183" t="s">
        <v>282</v>
      </c>
      <c r="E1222" s="166">
        <v>1</v>
      </c>
      <c r="F1222" s="166">
        <v>1</v>
      </c>
      <c r="G1222" s="166">
        <v>0</v>
      </c>
      <c r="H1222" s="166">
        <v>0</v>
      </c>
      <c r="I1222" s="166">
        <v>0</v>
      </c>
      <c r="J1222" s="166">
        <v>0</v>
      </c>
      <c r="K1222" s="166">
        <v>0</v>
      </c>
      <c r="L1222" s="166">
        <v>1</v>
      </c>
      <c r="M1222" s="166">
        <v>1</v>
      </c>
      <c r="N1222" s="166">
        <v>0</v>
      </c>
      <c r="O1222" s="166">
        <v>1</v>
      </c>
      <c r="P1222" s="166">
        <v>0</v>
      </c>
      <c r="Q1222" s="166">
        <v>0</v>
      </c>
      <c r="R1222" s="166">
        <v>0</v>
      </c>
      <c r="S1222" s="166">
        <v>0</v>
      </c>
      <c r="T1222" s="166">
        <v>0</v>
      </c>
      <c r="U1222" s="166">
        <v>0</v>
      </c>
      <c r="V1222" s="166">
        <v>0</v>
      </c>
      <c r="W1222" s="166">
        <v>0</v>
      </c>
      <c r="X1222" s="166">
        <v>0</v>
      </c>
      <c r="Y1222" s="166">
        <v>0</v>
      </c>
      <c r="Z1222" s="144"/>
      <c r="AA1222" s="167">
        <v>24</v>
      </c>
    </row>
    <row r="1223" spans="1:27" ht="12" customHeight="1" x14ac:dyDescent="0.2">
      <c r="A1223" s="149"/>
      <c r="C1223" s="149"/>
      <c r="D1223" s="183" t="s">
        <v>283</v>
      </c>
      <c r="E1223" s="166">
        <v>1</v>
      </c>
      <c r="F1223" s="166">
        <v>1</v>
      </c>
      <c r="G1223" s="166">
        <v>0</v>
      </c>
      <c r="H1223" s="166">
        <v>0</v>
      </c>
      <c r="I1223" s="166">
        <v>0</v>
      </c>
      <c r="J1223" s="166">
        <v>0</v>
      </c>
      <c r="K1223" s="166">
        <v>0</v>
      </c>
      <c r="L1223" s="166">
        <v>1</v>
      </c>
      <c r="M1223" s="166">
        <v>1</v>
      </c>
      <c r="N1223" s="166">
        <v>0</v>
      </c>
      <c r="O1223" s="166">
        <v>1</v>
      </c>
      <c r="P1223" s="166">
        <v>0</v>
      </c>
      <c r="Q1223" s="166">
        <v>0</v>
      </c>
      <c r="R1223" s="166">
        <v>0</v>
      </c>
      <c r="S1223" s="166">
        <v>0</v>
      </c>
      <c r="T1223" s="166">
        <v>0</v>
      </c>
      <c r="U1223" s="166">
        <v>0</v>
      </c>
      <c r="V1223" s="166">
        <v>0</v>
      </c>
      <c r="W1223" s="166">
        <v>0</v>
      </c>
      <c r="X1223" s="166">
        <v>0</v>
      </c>
      <c r="Y1223" s="166">
        <v>0</v>
      </c>
      <c r="Z1223" s="144"/>
      <c r="AA1223" s="167"/>
    </row>
    <row r="1224" spans="1:27" ht="5.0999999999999996" customHeight="1" x14ac:dyDescent="0.2">
      <c r="A1224" s="149"/>
      <c r="C1224" s="149"/>
      <c r="D1224" s="183"/>
      <c r="E1224" s="166"/>
      <c r="F1224" s="166"/>
      <c r="G1224" s="166"/>
      <c r="H1224" s="166"/>
      <c r="I1224" s="166"/>
      <c r="J1224" s="166"/>
      <c r="K1224" s="166"/>
      <c r="L1224" s="166"/>
      <c r="M1224" s="166"/>
      <c r="N1224" s="166"/>
      <c r="O1224" s="166"/>
      <c r="P1224" s="166"/>
      <c r="Q1224" s="166"/>
      <c r="R1224" s="166"/>
      <c r="S1224" s="166"/>
      <c r="T1224" s="166"/>
      <c r="U1224" s="166"/>
      <c r="V1224" s="166"/>
      <c r="W1224" s="166"/>
      <c r="X1224" s="166"/>
      <c r="Y1224" s="166"/>
      <c r="Z1224" s="144"/>
      <c r="AA1224" s="167"/>
    </row>
    <row r="1225" spans="1:27" ht="12" customHeight="1" x14ac:dyDescent="0.2">
      <c r="A1225" s="149">
        <v>25</v>
      </c>
      <c r="C1225" s="149" t="s">
        <v>1159</v>
      </c>
      <c r="D1225" s="183" t="s">
        <v>282</v>
      </c>
      <c r="E1225" s="166">
        <v>1</v>
      </c>
      <c r="F1225" s="166">
        <v>0</v>
      </c>
      <c r="G1225" s="166">
        <v>0</v>
      </c>
      <c r="H1225" s="166">
        <v>0</v>
      </c>
      <c r="I1225" s="166">
        <v>1</v>
      </c>
      <c r="J1225" s="166">
        <v>0</v>
      </c>
      <c r="K1225" s="166">
        <v>1</v>
      </c>
      <c r="L1225" s="166">
        <v>0</v>
      </c>
      <c r="M1225" s="166">
        <v>0</v>
      </c>
      <c r="N1225" s="166">
        <v>0</v>
      </c>
      <c r="O1225" s="166">
        <v>0</v>
      </c>
      <c r="P1225" s="166">
        <v>0</v>
      </c>
      <c r="Q1225" s="166">
        <v>0</v>
      </c>
      <c r="R1225" s="166">
        <v>0</v>
      </c>
      <c r="S1225" s="166">
        <v>0</v>
      </c>
      <c r="T1225" s="166">
        <v>0</v>
      </c>
      <c r="U1225" s="166">
        <v>0</v>
      </c>
      <c r="V1225" s="166">
        <v>0</v>
      </c>
      <c r="W1225" s="166">
        <v>0</v>
      </c>
      <c r="X1225" s="166">
        <v>0</v>
      </c>
      <c r="Y1225" s="166">
        <v>0</v>
      </c>
      <c r="Z1225" s="144"/>
      <c r="AA1225" s="167">
        <v>25</v>
      </c>
    </row>
    <row r="1226" spans="1:27" ht="12" customHeight="1" x14ac:dyDescent="0.2">
      <c r="A1226" s="149"/>
      <c r="C1226" s="186" t="s">
        <v>1160</v>
      </c>
      <c r="D1226" s="183" t="s">
        <v>283</v>
      </c>
      <c r="E1226" s="166">
        <v>1</v>
      </c>
      <c r="F1226" s="166">
        <v>0</v>
      </c>
      <c r="G1226" s="166">
        <v>0</v>
      </c>
      <c r="H1226" s="166">
        <v>0</v>
      </c>
      <c r="I1226" s="166">
        <v>1</v>
      </c>
      <c r="J1226" s="166">
        <v>0</v>
      </c>
      <c r="K1226" s="166">
        <v>1</v>
      </c>
      <c r="L1226" s="166">
        <v>0</v>
      </c>
      <c r="M1226" s="166">
        <v>0</v>
      </c>
      <c r="N1226" s="166">
        <v>0</v>
      </c>
      <c r="O1226" s="166">
        <v>0</v>
      </c>
      <c r="P1226" s="166">
        <v>0</v>
      </c>
      <c r="Q1226" s="166">
        <v>0</v>
      </c>
      <c r="R1226" s="166">
        <v>0</v>
      </c>
      <c r="S1226" s="166">
        <v>0</v>
      </c>
      <c r="T1226" s="166">
        <v>0</v>
      </c>
      <c r="U1226" s="166">
        <v>0</v>
      </c>
      <c r="V1226" s="166">
        <v>0</v>
      </c>
      <c r="W1226" s="166">
        <v>0</v>
      </c>
      <c r="X1226" s="166">
        <v>0</v>
      </c>
      <c r="Y1226" s="166">
        <v>0</v>
      </c>
      <c r="Z1226" s="144"/>
      <c r="AA1226" s="167"/>
    </row>
    <row r="1227" spans="1:27" ht="5.0999999999999996" customHeight="1" x14ac:dyDescent="0.2">
      <c r="A1227" s="149"/>
      <c r="C1227" s="149"/>
      <c r="D1227" s="183"/>
      <c r="E1227" s="166"/>
      <c r="F1227" s="166"/>
      <c r="G1227" s="166"/>
      <c r="H1227" s="166"/>
      <c r="I1227" s="166"/>
      <c r="J1227" s="166"/>
      <c r="K1227" s="166"/>
      <c r="L1227" s="166"/>
      <c r="M1227" s="166"/>
      <c r="N1227" s="166"/>
      <c r="O1227" s="166"/>
      <c r="P1227" s="166"/>
      <c r="Q1227" s="166"/>
      <c r="R1227" s="166"/>
      <c r="S1227" s="166"/>
      <c r="T1227" s="166"/>
      <c r="U1227" s="166"/>
      <c r="V1227" s="166"/>
      <c r="W1227" s="166"/>
      <c r="X1227" s="166"/>
      <c r="Y1227" s="166"/>
      <c r="Z1227" s="144"/>
      <c r="AA1227" s="167"/>
    </row>
    <row r="1228" spans="1:27" ht="12" customHeight="1" x14ac:dyDescent="0.2">
      <c r="A1228" s="149">
        <v>30</v>
      </c>
      <c r="C1228" s="149" t="s">
        <v>1161</v>
      </c>
      <c r="D1228" s="183" t="s">
        <v>282</v>
      </c>
      <c r="E1228" s="166">
        <v>5</v>
      </c>
      <c r="F1228" s="166">
        <v>0</v>
      </c>
      <c r="G1228" s="166">
        <v>0</v>
      </c>
      <c r="H1228" s="166">
        <v>0</v>
      </c>
      <c r="I1228" s="166">
        <v>5</v>
      </c>
      <c r="J1228" s="166">
        <v>0</v>
      </c>
      <c r="K1228" s="166">
        <v>5</v>
      </c>
      <c r="L1228" s="166">
        <v>0</v>
      </c>
      <c r="M1228" s="166">
        <v>0</v>
      </c>
      <c r="N1228" s="166">
        <v>0</v>
      </c>
      <c r="O1228" s="166">
        <v>0</v>
      </c>
      <c r="P1228" s="166">
        <v>0</v>
      </c>
      <c r="Q1228" s="166">
        <v>0</v>
      </c>
      <c r="R1228" s="166">
        <v>0</v>
      </c>
      <c r="S1228" s="166">
        <v>0</v>
      </c>
      <c r="T1228" s="166">
        <v>0</v>
      </c>
      <c r="U1228" s="166">
        <v>0</v>
      </c>
      <c r="V1228" s="166">
        <v>0</v>
      </c>
      <c r="W1228" s="166">
        <v>0</v>
      </c>
      <c r="X1228" s="166">
        <v>0</v>
      </c>
      <c r="Y1228" s="166">
        <v>0</v>
      </c>
      <c r="Z1228" s="144"/>
      <c r="AA1228" s="167">
        <v>30</v>
      </c>
    </row>
    <row r="1229" spans="1:27" ht="12" customHeight="1" x14ac:dyDescent="0.2">
      <c r="A1229" s="149"/>
      <c r="C1229" s="149"/>
      <c r="D1229" s="183" t="s">
        <v>283</v>
      </c>
      <c r="E1229" s="166">
        <v>5</v>
      </c>
      <c r="F1229" s="166">
        <v>0</v>
      </c>
      <c r="G1229" s="166">
        <v>0</v>
      </c>
      <c r="H1229" s="166">
        <v>0</v>
      </c>
      <c r="I1229" s="166">
        <v>5</v>
      </c>
      <c r="J1229" s="166">
        <v>0</v>
      </c>
      <c r="K1229" s="166">
        <v>5</v>
      </c>
      <c r="L1229" s="166">
        <v>0</v>
      </c>
      <c r="M1229" s="166">
        <v>0</v>
      </c>
      <c r="N1229" s="166">
        <v>0</v>
      </c>
      <c r="O1229" s="166">
        <v>0</v>
      </c>
      <c r="P1229" s="166">
        <v>0</v>
      </c>
      <c r="Q1229" s="166">
        <v>0</v>
      </c>
      <c r="R1229" s="166">
        <v>0</v>
      </c>
      <c r="S1229" s="166">
        <v>0</v>
      </c>
      <c r="T1229" s="166">
        <v>0</v>
      </c>
      <c r="U1229" s="166">
        <v>0</v>
      </c>
      <c r="V1229" s="166">
        <v>0</v>
      </c>
      <c r="W1229" s="166">
        <v>0</v>
      </c>
      <c r="X1229" s="166">
        <v>0</v>
      </c>
      <c r="Y1229" s="166">
        <v>0</v>
      </c>
      <c r="Z1229" s="144"/>
      <c r="AA1229" s="167"/>
    </row>
    <row r="1230" spans="1:27" ht="5.0999999999999996" customHeight="1" x14ac:dyDescent="0.2">
      <c r="A1230" s="149"/>
      <c r="C1230" s="149"/>
      <c r="D1230" s="183"/>
      <c r="E1230" s="166"/>
      <c r="F1230" s="166"/>
      <c r="G1230" s="166"/>
      <c r="H1230" s="166"/>
      <c r="I1230" s="166"/>
      <c r="J1230" s="166"/>
      <c r="K1230" s="166"/>
      <c r="L1230" s="166"/>
      <c r="M1230" s="166"/>
      <c r="N1230" s="166"/>
      <c r="O1230" s="166"/>
      <c r="P1230" s="166"/>
      <c r="Q1230" s="166"/>
      <c r="R1230" s="166"/>
      <c r="S1230" s="166"/>
      <c r="T1230" s="166"/>
      <c r="U1230" s="166"/>
      <c r="V1230" s="166"/>
      <c r="W1230" s="166"/>
      <c r="X1230" s="166"/>
      <c r="Y1230" s="166"/>
      <c r="Z1230" s="144"/>
      <c r="AA1230" s="167"/>
    </row>
    <row r="1231" spans="1:27" ht="12" customHeight="1" x14ac:dyDescent="0.2">
      <c r="A1231" s="149">
        <v>31</v>
      </c>
      <c r="C1231" s="149" t="s">
        <v>1162</v>
      </c>
      <c r="D1231" s="183" t="s">
        <v>282</v>
      </c>
      <c r="E1231" s="166">
        <v>6</v>
      </c>
      <c r="F1231" s="166">
        <v>1</v>
      </c>
      <c r="G1231" s="166">
        <v>0</v>
      </c>
      <c r="H1231" s="166">
        <v>0</v>
      </c>
      <c r="I1231" s="166">
        <v>5</v>
      </c>
      <c r="J1231" s="166">
        <v>0</v>
      </c>
      <c r="K1231" s="166">
        <v>5</v>
      </c>
      <c r="L1231" s="166">
        <v>1</v>
      </c>
      <c r="M1231" s="166">
        <v>1</v>
      </c>
      <c r="N1231" s="166">
        <v>1</v>
      </c>
      <c r="O1231" s="166">
        <v>1</v>
      </c>
      <c r="P1231" s="166">
        <v>0</v>
      </c>
      <c r="Q1231" s="166">
        <v>0</v>
      </c>
      <c r="R1231" s="166">
        <v>0</v>
      </c>
      <c r="S1231" s="166">
        <v>0</v>
      </c>
      <c r="T1231" s="166">
        <v>0</v>
      </c>
      <c r="U1231" s="166">
        <v>0</v>
      </c>
      <c r="V1231" s="166">
        <v>0</v>
      </c>
      <c r="W1231" s="166">
        <v>0</v>
      </c>
      <c r="X1231" s="166">
        <v>0</v>
      </c>
      <c r="Y1231" s="166">
        <v>0</v>
      </c>
      <c r="Z1231" s="144"/>
      <c r="AA1231" s="167">
        <v>31</v>
      </c>
    </row>
    <row r="1232" spans="1:27" ht="12" customHeight="1" x14ac:dyDescent="0.2">
      <c r="A1232" s="149"/>
      <c r="C1232" s="149"/>
      <c r="D1232" s="183" t="s">
        <v>283</v>
      </c>
      <c r="E1232" s="166">
        <v>6</v>
      </c>
      <c r="F1232" s="166">
        <v>1</v>
      </c>
      <c r="G1232" s="166">
        <v>0</v>
      </c>
      <c r="H1232" s="166">
        <v>0</v>
      </c>
      <c r="I1232" s="166">
        <v>5</v>
      </c>
      <c r="J1232" s="166">
        <v>0</v>
      </c>
      <c r="K1232" s="166">
        <v>5</v>
      </c>
      <c r="L1232" s="166">
        <v>1</v>
      </c>
      <c r="M1232" s="166">
        <v>1</v>
      </c>
      <c r="N1232" s="166">
        <v>1</v>
      </c>
      <c r="O1232" s="166">
        <v>1</v>
      </c>
      <c r="P1232" s="166">
        <v>0</v>
      </c>
      <c r="Q1232" s="166">
        <v>0</v>
      </c>
      <c r="R1232" s="166">
        <v>0</v>
      </c>
      <c r="S1232" s="166">
        <v>0</v>
      </c>
      <c r="T1232" s="166">
        <v>0</v>
      </c>
      <c r="U1232" s="166">
        <v>0</v>
      </c>
      <c r="V1232" s="166">
        <v>0</v>
      </c>
      <c r="W1232" s="166">
        <v>0</v>
      </c>
      <c r="X1232" s="166">
        <v>0</v>
      </c>
      <c r="Y1232" s="166">
        <v>0</v>
      </c>
      <c r="Z1232" s="144"/>
      <c r="AA1232" s="167"/>
    </row>
    <row r="1233" spans="1:27" ht="5.0999999999999996" customHeight="1" x14ac:dyDescent="0.2">
      <c r="A1233" s="149"/>
      <c r="C1233" s="149"/>
      <c r="D1233" s="183"/>
      <c r="E1233" s="166"/>
      <c r="F1233" s="166"/>
      <c r="G1233" s="166"/>
      <c r="H1233" s="166"/>
      <c r="I1233" s="166"/>
      <c r="J1233" s="166"/>
      <c r="K1233" s="166"/>
      <c r="L1233" s="166"/>
      <c r="M1233" s="166"/>
      <c r="N1233" s="166"/>
      <c r="O1233" s="166"/>
      <c r="P1233" s="166"/>
      <c r="Q1233" s="166"/>
      <c r="R1233" s="166"/>
      <c r="S1233" s="166"/>
      <c r="T1233" s="166"/>
      <c r="U1233" s="166"/>
      <c r="V1233" s="166"/>
      <c r="W1233" s="166"/>
      <c r="X1233" s="166"/>
      <c r="Y1233" s="166"/>
      <c r="Z1233" s="144"/>
      <c r="AA1233" s="167"/>
    </row>
    <row r="1234" spans="1:27" ht="12" customHeight="1" x14ac:dyDescent="0.2">
      <c r="A1234" s="149">
        <v>32</v>
      </c>
      <c r="C1234" s="149" t="s">
        <v>1163</v>
      </c>
      <c r="D1234" s="183" t="s">
        <v>282</v>
      </c>
      <c r="E1234" s="166">
        <v>1</v>
      </c>
      <c r="F1234" s="166">
        <v>0</v>
      </c>
      <c r="G1234" s="166">
        <v>0</v>
      </c>
      <c r="H1234" s="166">
        <v>0</v>
      </c>
      <c r="I1234" s="166">
        <v>1</v>
      </c>
      <c r="J1234" s="166">
        <v>0</v>
      </c>
      <c r="K1234" s="166">
        <v>1</v>
      </c>
      <c r="L1234" s="166">
        <v>0</v>
      </c>
      <c r="M1234" s="166">
        <v>0</v>
      </c>
      <c r="N1234" s="166">
        <v>0</v>
      </c>
      <c r="O1234" s="166">
        <v>0</v>
      </c>
      <c r="P1234" s="166">
        <v>0</v>
      </c>
      <c r="Q1234" s="166">
        <v>0</v>
      </c>
      <c r="R1234" s="166">
        <v>0</v>
      </c>
      <c r="S1234" s="166">
        <v>0</v>
      </c>
      <c r="T1234" s="166">
        <v>0</v>
      </c>
      <c r="U1234" s="166">
        <v>0</v>
      </c>
      <c r="V1234" s="166">
        <v>0</v>
      </c>
      <c r="W1234" s="166">
        <v>0</v>
      </c>
      <c r="X1234" s="166">
        <v>0</v>
      </c>
      <c r="Y1234" s="166">
        <v>0</v>
      </c>
      <c r="Z1234" s="144"/>
      <c r="AA1234" s="167">
        <v>32</v>
      </c>
    </row>
    <row r="1235" spans="1:27" ht="12" customHeight="1" x14ac:dyDescent="0.2">
      <c r="A1235" s="149"/>
      <c r="C1235" s="186" t="s">
        <v>1164</v>
      </c>
      <c r="D1235" s="183" t="s">
        <v>283</v>
      </c>
      <c r="E1235" s="166">
        <v>1</v>
      </c>
      <c r="F1235" s="166">
        <v>0</v>
      </c>
      <c r="G1235" s="166">
        <v>0</v>
      </c>
      <c r="H1235" s="166">
        <v>0</v>
      </c>
      <c r="I1235" s="166">
        <v>1</v>
      </c>
      <c r="J1235" s="166">
        <v>0</v>
      </c>
      <c r="K1235" s="166">
        <v>1</v>
      </c>
      <c r="L1235" s="166">
        <v>0</v>
      </c>
      <c r="M1235" s="166">
        <v>0</v>
      </c>
      <c r="N1235" s="166">
        <v>0</v>
      </c>
      <c r="O1235" s="166">
        <v>0</v>
      </c>
      <c r="P1235" s="166">
        <v>0</v>
      </c>
      <c r="Q1235" s="166">
        <v>0</v>
      </c>
      <c r="R1235" s="166">
        <v>0</v>
      </c>
      <c r="S1235" s="166">
        <v>0</v>
      </c>
      <c r="T1235" s="166">
        <v>0</v>
      </c>
      <c r="U1235" s="166">
        <v>0</v>
      </c>
      <c r="V1235" s="166">
        <v>0</v>
      </c>
      <c r="W1235" s="166">
        <v>0</v>
      </c>
      <c r="X1235" s="166">
        <v>0</v>
      </c>
      <c r="Y1235" s="166">
        <v>0</v>
      </c>
      <c r="Z1235" s="144"/>
      <c r="AA1235" s="167"/>
    </row>
    <row r="1236" spans="1:27" ht="5.0999999999999996" customHeight="1" x14ac:dyDescent="0.2">
      <c r="A1236" s="149"/>
      <c r="C1236" s="149"/>
      <c r="D1236" s="183"/>
      <c r="E1236" s="166"/>
      <c r="F1236" s="166"/>
      <c r="G1236" s="166"/>
      <c r="H1236" s="166"/>
      <c r="I1236" s="166"/>
      <c r="J1236" s="166"/>
      <c r="K1236" s="166"/>
      <c r="L1236" s="166"/>
      <c r="M1236" s="166"/>
      <c r="N1236" s="166"/>
      <c r="O1236" s="166"/>
      <c r="P1236" s="166"/>
      <c r="Q1236" s="166"/>
      <c r="R1236" s="166"/>
      <c r="S1236" s="166"/>
      <c r="T1236" s="166"/>
      <c r="U1236" s="166"/>
      <c r="V1236" s="166"/>
      <c r="W1236" s="166"/>
      <c r="X1236" s="166"/>
      <c r="Y1236" s="166"/>
      <c r="Z1236" s="144"/>
      <c r="AA1236" s="167"/>
    </row>
    <row r="1237" spans="1:27" ht="12" customHeight="1" x14ac:dyDescent="0.2">
      <c r="A1237" s="149">
        <v>40</v>
      </c>
      <c r="C1237" s="149" t="s">
        <v>1165</v>
      </c>
      <c r="D1237" s="183" t="s">
        <v>282</v>
      </c>
      <c r="E1237" s="166">
        <v>1</v>
      </c>
      <c r="F1237" s="166">
        <v>0</v>
      </c>
      <c r="G1237" s="166">
        <v>0</v>
      </c>
      <c r="H1237" s="166">
        <v>0</v>
      </c>
      <c r="I1237" s="166">
        <v>1</v>
      </c>
      <c r="J1237" s="166">
        <v>0</v>
      </c>
      <c r="K1237" s="166">
        <v>1</v>
      </c>
      <c r="L1237" s="166">
        <v>0</v>
      </c>
      <c r="M1237" s="166">
        <v>0</v>
      </c>
      <c r="N1237" s="166">
        <v>0</v>
      </c>
      <c r="O1237" s="166">
        <v>0</v>
      </c>
      <c r="P1237" s="166">
        <v>0</v>
      </c>
      <c r="Q1237" s="166">
        <v>0</v>
      </c>
      <c r="R1237" s="166">
        <v>0</v>
      </c>
      <c r="S1237" s="166">
        <v>0</v>
      </c>
      <c r="T1237" s="166">
        <v>0</v>
      </c>
      <c r="U1237" s="166">
        <v>0</v>
      </c>
      <c r="V1237" s="166">
        <v>0</v>
      </c>
      <c r="W1237" s="166">
        <v>0</v>
      </c>
      <c r="X1237" s="166">
        <v>0</v>
      </c>
      <c r="Y1237" s="166">
        <v>0</v>
      </c>
      <c r="Z1237" s="144"/>
      <c r="AA1237" s="167">
        <v>40</v>
      </c>
    </row>
    <row r="1238" spans="1:27" ht="12" customHeight="1" x14ac:dyDescent="0.2">
      <c r="A1238" s="149"/>
      <c r="C1238" s="186" t="s">
        <v>1166</v>
      </c>
      <c r="D1238" s="183" t="s">
        <v>283</v>
      </c>
      <c r="E1238" s="166">
        <v>1</v>
      </c>
      <c r="F1238" s="166">
        <v>0</v>
      </c>
      <c r="G1238" s="166">
        <v>0</v>
      </c>
      <c r="H1238" s="166">
        <v>0</v>
      </c>
      <c r="I1238" s="166">
        <v>1</v>
      </c>
      <c r="J1238" s="166">
        <v>0</v>
      </c>
      <c r="K1238" s="166">
        <v>1</v>
      </c>
      <c r="L1238" s="166">
        <v>0</v>
      </c>
      <c r="M1238" s="166">
        <v>0</v>
      </c>
      <c r="N1238" s="166">
        <v>0</v>
      </c>
      <c r="O1238" s="166">
        <v>0</v>
      </c>
      <c r="P1238" s="166">
        <v>0</v>
      </c>
      <c r="Q1238" s="166">
        <v>0</v>
      </c>
      <c r="R1238" s="166">
        <v>0</v>
      </c>
      <c r="S1238" s="166">
        <v>0</v>
      </c>
      <c r="T1238" s="166">
        <v>0</v>
      </c>
      <c r="U1238" s="166">
        <v>0</v>
      </c>
      <c r="V1238" s="166">
        <v>0</v>
      </c>
      <c r="W1238" s="166">
        <v>0</v>
      </c>
      <c r="X1238" s="166">
        <v>0</v>
      </c>
      <c r="Y1238" s="166">
        <v>0</v>
      </c>
      <c r="Z1238" s="144"/>
      <c r="AA1238" s="167"/>
    </row>
    <row r="1239" spans="1:27" ht="5.0999999999999996" customHeight="1" x14ac:dyDescent="0.2">
      <c r="A1239" s="149"/>
      <c r="C1239" s="149"/>
      <c r="D1239" s="183"/>
      <c r="E1239" s="166"/>
      <c r="F1239" s="166"/>
      <c r="G1239" s="166"/>
      <c r="H1239" s="166"/>
      <c r="I1239" s="166"/>
      <c r="J1239" s="166"/>
      <c r="K1239" s="166"/>
      <c r="L1239" s="166"/>
      <c r="M1239" s="166"/>
      <c r="N1239" s="166"/>
      <c r="O1239" s="166"/>
      <c r="P1239" s="166"/>
      <c r="Q1239" s="166"/>
      <c r="R1239" s="166"/>
      <c r="S1239" s="166"/>
      <c r="T1239" s="166"/>
      <c r="U1239" s="166"/>
      <c r="V1239" s="166"/>
      <c r="W1239" s="166"/>
      <c r="X1239" s="166"/>
      <c r="Y1239" s="166"/>
      <c r="Z1239" s="144"/>
      <c r="AA1239" s="167"/>
    </row>
    <row r="1240" spans="1:27" ht="12" customHeight="1" x14ac:dyDescent="0.2">
      <c r="A1240" s="149">
        <v>44</v>
      </c>
      <c r="C1240" s="149" t="s">
        <v>1167</v>
      </c>
      <c r="D1240" s="183" t="s">
        <v>282</v>
      </c>
      <c r="E1240" s="166">
        <v>1</v>
      </c>
      <c r="F1240" s="166">
        <v>0</v>
      </c>
      <c r="G1240" s="166">
        <v>0</v>
      </c>
      <c r="H1240" s="166">
        <v>0</v>
      </c>
      <c r="I1240" s="166">
        <v>1</v>
      </c>
      <c r="J1240" s="166">
        <v>0</v>
      </c>
      <c r="K1240" s="166">
        <v>1</v>
      </c>
      <c r="L1240" s="166">
        <v>0</v>
      </c>
      <c r="M1240" s="166">
        <v>0</v>
      </c>
      <c r="N1240" s="166">
        <v>0</v>
      </c>
      <c r="O1240" s="166">
        <v>0</v>
      </c>
      <c r="P1240" s="166">
        <v>0</v>
      </c>
      <c r="Q1240" s="166">
        <v>0</v>
      </c>
      <c r="R1240" s="166">
        <v>0</v>
      </c>
      <c r="S1240" s="166">
        <v>0</v>
      </c>
      <c r="T1240" s="166">
        <v>0</v>
      </c>
      <c r="U1240" s="166">
        <v>0</v>
      </c>
      <c r="V1240" s="166">
        <v>0</v>
      </c>
      <c r="W1240" s="166">
        <v>0</v>
      </c>
      <c r="X1240" s="166">
        <v>0</v>
      </c>
      <c r="Y1240" s="166">
        <v>0</v>
      </c>
      <c r="Z1240" s="144"/>
      <c r="AA1240" s="167">
        <v>44</v>
      </c>
    </row>
    <row r="1241" spans="1:27" ht="12" customHeight="1" x14ac:dyDescent="0.2">
      <c r="A1241" s="149"/>
      <c r="C1241" s="149"/>
      <c r="D1241" s="183" t="s">
        <v>283</v>
      </c>
      <c r="E1241" s="166">
        <v>1</v>
      </c>
      <c r="F1241" s="166">
        <v>0</v>
      </c>
      <c r="G1241" s="166">
        <v>0</v>
      </c>
      <c r="H1241" s="166">
        <v>0</v>
      </c>
      <c r="I1241" s="166">
        <v>1</v>
      </c>
      <c r="J1241" s="166">
        <v>0</v>
      </c>
      <c r="K1241" s="166">
        <v>1</v>
      </c>
      <c r="L1241" s="166">
        <v>0</v>
      </c>
      <c r="M1241" s="166">
        <v>0</v>
      </c>
      <c r="N1241" s="166">
        <v>0</v>
      </c>
      <c r="O1241" s="166">
        <v>0</v>
      </c>
      <c r="P1241" s="166">
        <v>0</v>
      </c>
      <c r="Q1241" s="166">
        <v>0</v>
      </c>
      <c r="R1241" s="166">
        <v>0</v>
      </c>
      <c r="S1241" s="166">
        <v>0</v>
      </c>
      <c r="T1241" s="166">
        <v>0</v>
      </c>
      <c r="U1241" s="166">
        <v>0</v>
      </c>
      <c r="V1241" s="166">
        <v>0</v>
      </c>
      <c r="W1241" s="166">
        <v>0</v>
      </c>
      <c r="X1241" s="166">
        <v>0</v>
      </c>
      <c r="Y1241" s="166">
        <v>0</v>
      </c>
      <c r="Z1241" s="144"/>
      <c r="AA1241" s="167"/>
    </row>
    <row r="1242" spans="1:27" ht="5.0999999999999996" customHeight="1" x14ac:dyDescent="0.2">
      <c r="A1242" s="149"/>
      <c r="C1242" s="149"/>
      <c r="D1242" s="183"/>
      <c r="E1242" s="166"/>
      <c r="F1242" s="166"/>
      <c r="G1242" s="166"/>
      <c r="H1242" s="166"/>
      <c r="I1242" s="166"/>
      <c r="J1242" s="166"/>
      <c r="K1242" s="166"/>
      <c r="L1242" s="166"/>
      <c r="M1242" s="166"/>
      <c r="N1242" s="166"/>
      <c r="O1242" s="166"/>
      <c r="P1242" s="166"/>
      <c r="Q1242" s="166"/>
      <c r="R1242" s="166"/>
      <c r="S1242" s="166"/>
      <c r="T1242" s="166"/>
      <c r="U1242" s="166"/>
      <c r="V1242" s="166"/>
      <c r="W1242" s="166"/>
      <c r="X1242" s="166"/>
      <c r="Y1242" s="166"/>
      <c r="Z1242" s="144"/>
      <c r="AA1242" s="167"/>
    </row>
    <row r="1243" spans="1:27" ht="12" customHeight="1" x14ac:dyDescent="0.2">
      <c r="A1243" s="142" t="s">
        <v>1168</v>
      </c>
      <c r="C1243" s="149" t="s">
        <v>1169</v>
      </c>
      <c r="D1243" s="162" t="s">
        <v>282</v>
      </c>
      <c r="E1243" s="211">
        <v>20</v>
      </c>
      <c r="F1243" s="166">
        <v>0</v>
      </c>
      <c r="G1243" s="166">
        <v>0</v>
      </c>
      <c r="H1243" s="166">
        <v>0</v>
      </c>
      <c r="I1243" s="166">
        <v>20</v>
      </c>
      <c r="J1243" s="166">
        <v>0</v>
      </c>
      <c r="K1243" s="166">
        <v>20</v>
      </c>
      <c r="L1243" s="166">
        <v>0</v>
      </c>
      <c r="M1243" s="166">
        <v>0</v>
      </c>
      <c r="N1243" s="166">
        <v>0</v>
      </c>
      <c r="O1243" s="166">
        <v>0</v>
      </c>
      <c r="P1243" s="166">
        <v>0</v>
      </c>
      <c r="Q1243" s="166">
        <v>0</v>
      </c>
      <c r="R1243" s="166">
        <v>0</v>
      </c>
      <c r="S1243" s="166">
        <v>0</v>
      </c>
      <c r="T1243" s="166">
        <v>0</v>
      </c>
      <c r="U1243" s="166">
        <v>0</v>
      </c>
      <c r="V1243" s="166">
        <v>0</v>
      </c>
      <c r="W1243" s="166">
        <v>0</v>
      </c>
      <c r="X1243" s="166">
        <v>0</v>
      </c>
      <c r="Y1243" s="166">
        <v>0</v>
      </c>
      <c r="Z1243" s="144"/>
      <c r="AA1243" s="167" t="s">
        <v>1414</v>
      </c>
    </row>
    <row r="1244" spans="1:27" ht="12" customHeight="1" x14ac:dyDescent="0.2">
      <c r="C1244" s="142" t="s">
        <v>1171</v>
      </c>
      <c r="D1244" s="162" t="s">
        <v>283</v>
      </c>
      <c r="E1244" s="211">
        <v>18</v>
      </c>
      <c r="F1244" s="166">
        <v>0</v>
      </c>
      <c r="G1244" s="166">
        <v>0</v>
      </c>
      <c r="H1244" s="166">
        <v>0</v>
      </c>
      <c r="I1244" s="166">
        <v>18</v>
      </c>
      <c r="J1244" s="166">
        <v>0</v>
      </c>
      <c r="K1244" s="166">
        <v>18</v>
      </c>
      <c r="L1244" s="166">
        <v>0</v>
      </c>
      <c r="M1244" s="166">
        <v>0</v>
      </c>
      <c r="N1244" s="166">
        <v>0</v>
      </c>
      <c r="O1244" s="166">
        <v>0</v>
      </c>
      <c r="P1244" s="166">
        <v>0</v>
      </c>
      <c r="Q1244" s="166">
        <v>0</v>
      </c>
      <c r="R1244" s="166">
        <v>0</v>
      </c>
      <c r="S1244" s="166">
        <v>0</v>
      </c>
      <c r="T1244" s="166">
        <v>0</v>
      </c>
      <c r="U1244" s="166">
        <v>0</v>
      </c>
      <c r="V1244" s="166">
        <v>0</v>
      </c>
      <c r="W1244" s="166">
        <v>0</v>
      </c>
      <c r="X1244" s="166">
        <v>0</v>
      </c>
      <c r="Y1244" s="166">
        <v>0</v>
      </c>
      <c r="Z1244" s="144"/>
      <c r="AA1244" s="167"/>
    </row>
    <row r="1245" spans="1:27" ht="5.0999999999999996" customHeight="1" x14ac:dyDescent="0.2">
      <c r="E1245" s="211"/>
      <c r="F1245" s="166"/>
      <c r="G1245" s="166"/>
      <c r="H1245" s="166"/>
      <c r="I1245" s="166"/>
      <c r="J1245" s="166"/>
      <c r="K1245" s="166"/>
      <c r="L1245" s="166"/>
      <c r="M1245" s="166"/>
      <c r="N1245" s="166"/>
      <c r="O1245" s="166"/>
      <c r="P1245" s="166"/>
      <c r="Q1245" s="166"/>
      <c r="R1245" s="166"/>
      <c r="S1245" s="166"/>
      <c r="T1245" s="166"/>
      <c r="U1245" s="166"/>
      <c r="V1245" s="166"/>
      <c r="W1245" s="166"/>
      <c r="X1245" s="166"/>
      <c r="Y1245" s="166"/>
      <c r="Z1245" s="144"/>
      <c r="AA1245" s="167"/>
    </row>
    <row r="1246" spans="1:27" ht="12" customHeight="1" x14ac:dyDescent="0.2">
      <c r="A1246" s="142" t="s">
        <v>1168</v>
      </c>
      <c r="C1246" s="149" t="s">
        <v>1172</v>
      </c>
      <c r="D1246" s="162" t="s">
        <v>282</v>
      </c>
      <c r="E1246" s="211">
        <v>5</v>
      </c>
      <c r="F1246" s="166">
        <v>0</v>
      </c>
      <c r="G1246" s="166">
        <v>0</v>
      </c>
      <c r="H1246" s="166">
        <v>0</v>
      </c>
      <c r="I1246" s="166">
        <v>5</v>
      </c>
      <c r="J1246" s="166">
        <v>0</v>
      </c>
      <c r="K1246" s="166">
        <v>5</v>
      </c>
      <c r="L1246" s="166">
        <v>0</v>
      </c>
      <c r="M1246" s="166">
        <v>0</v>
      </c>
      <c r="N1246" s="166">
        <v>0</v>
      </c>
      <c r="O1246" s="166">
        <v>0</v>
      </c>
      <c r="P1246" s="166">
        <v>0</v>
      </c>
      <c r="Q1246" s="166">
        <v>0</v>
      </c>
      <c r="R1246" s="166">
        <v>0</v>
      </c>
      <c r="S1246" s="166">
        <v>0</v>
      </c>
      <c r="T1246" s="166">
        <v>0</v>
      </c>
      <c r="U1246" s="166">
        <v>0</v>
      </c>
      <c r="V1246" s="166">
        <v>0</v>
      </c>
      <c r="W1246" s="166">
        <v>0</v>
      </c>
      <c r="X1246" s="166">
        <v>0</v>
      </c>
      <c r="Y1246" s="166">
        <v>0</v>
      </c>
      <c r="Z1246" s="144"/>
      <c r="AA1246" s="167" t="s">
        <v>1415</v>
      </c>
    </row>
    <row r="1247" spans="1:27" ht="12" customHeight="1" x14ac:dyDescent="0.2">
      <c r="C1247" s="142" t="s">
        <v>1173</v>
      </c>
      <c r="D1247" s="162" t="s">
        <v>283</v>
      </c>
      <c r="E1247" s="211">
        <v>4</v>
      </c>
      <c r="F1247" s="166">
        <v>0</v>
      </c>
      <c r="G1247" s="166">
        <v>0</v>
      </c>
      <c r="H1247" s="166">
        <v>0</v>
      </c>
      <c r="I1247" s="166">
        <v>4</v>
      </c>
      <c r="J1247" s="166">
        <v>0</v>
      </c>
      <c r="K1247" s="166">
        <v>4</v>
      </c>
      <c r="L1247" s="166">
        <v>0</v>
      </c>
      <c r="M1247" s="166">
        <v>0</v>
      </c>
      <c r="N1247" s="166">
        <v>0</v>
      </c>
      <c r="O1247" s="166">
        <v>0</v>
      </c>
      <c r="P1247" s="166">
        <v>0</v>
      </c>
      <c r="Q1247" s="166">
        <v>0</v>
      </c>
      <c r="R1247" s="166">
        <v>0</v>
      </c>
      <c r="S1247" s="166">
        <v>0</v>
      </c>
      <c r="T1247" s="166">
        <v>0</v>
      </c>
      <c r="U1247" s="166">
        <v>0</v>
      </c>
      <c r="V1247" s="166">
        <v>0</v>
      </c>
      <c r="W1247" s="166">
        <v>0</v>
      </c>
      <c r="X1247" s="166">
        <v>0</v>
      </c>
      <c r="Y1247" s="166">
        <v>0</v>
      </c>
      <c r="Z1247" s="144"/>
      <c r="AA1247" s="167"/>
    </row>
    <row r="1248" spans="1:27" ht="12" customHeight="1" x14ac:dyDescent="0.2">
      <c r="E1248" s="211"/>
      <c r="F1248" s="166"/>
      <c r="G1248" s="166"/>
      <c r="H1248" s="166"/>
      <c r="I1248" s="166"/>
      <c r="J1248" s="166"/>
      <c r="K1248" s="166"/>
      <c r="L1248" s="166"/>
      <c r="M1248" s="166"/>
      <c r="N1248" s="166"/>
      <c r="O1248" s="166"/>
      <c r="P1248" s="166"/>
      <c r="Q1248" s="166"/>
      <c r="R1248" s="166"/>
      <c r="S1248" s="166"/>
      <c r="T1248" s="166"/>
      <c r="U1248" s="166"/>
      <c r="V1248" s="166"/>
      <c r="W1248" s="166"/>
      <c r="X1248" s="166"/>
      <c r="Y1248" s="166"/>
      <c r="Z1248" s="144"/>
      <c r="AA1248" s="167"/>
    </row>
    <row r="1249" spans="1:27" ht="12" customHeight="1" x14ac:dyDescent="0.2">
      <c r="A1249" s="142" t="s">
        <v>1174</v>
      </c>
      <c r="C1249" s="142" t="s">
        <v>1175</v>
      </c>
      <c r="D1249" s="162" t="s">
        <v>282</v>
      </c>
      <c r="E1249" s="211">
        <v>11783</v>
      </c>
      <c r="F1249" s="166">
        <v>1185</v>
      </c>
      <c r="G1249" s="166">
        <v>95</v>
      </c>
      <c r="H1249" s="166">
        <v>0</v>
      </c>
      <c r="I1249" s="166">
        <v>10598</v>
      </c>
      <c r="J1249" s="166">
        <v>2</v>
      </c>
      <c r="K1249" s="166">
        <v>10927</v>
      </c>
      <c r="L1249" s="166">
        <v>856</v>
      </c>
      <c r="M1249" s="166">
        <v>1091</v>
      </c>
      <c r="N1249" s="166">
        <v>550</v>
      </c>
      <c r="O1249" s="166">
        <v>709</v>
      </c>
      <c r="P1249" s="166">
        <v>28</v>
      </c>
      <c r="Q1249" s="166">
        <v>0</v>
      </c>
      <c r="R1249" s="166">
        <v>25</v>
      </c>
      <c r="S1249" s="166">
        <v>3</v>
      </c>
      <c r="T1249" s="166">
        <v>0</v>
      </c>
      <c r="U1249" s="166">
        <v>0</v>
      </c>
      <c r="V1249" s="166">
        <v>0</v>
      </c>
      <c r="W1249" s="166">
        <v>0</v>
      </c>
      <c r="X1249" s="166">
        <v>20</v>
      </c>
      <c r="Y1249" s="166">
        <v>5</v>
      </c>
      <c r="Z1249" s="144"/>
      <c r="AA1249" s="167" t="s">
        <v>1174</v>
      </c>
    </row>
    <row r="1250" spans="1:27" ht="12" customHeight="1" x14ac:dyDescent="0.2">
      <c r="C1250" s="149" t="s">
        <v>1176</v>
      </c>
      <c r="D1250" s="162" t="s">
        <v>283</v>
      </c>
      <c r="E1250" s="211">
        <v>8167</v>
      </c>
      <c r="F1250" s="166">
        <v>980</v>
      </c>
      <c r="G1250" s="166">
        <v>78</v>
      </c>
      <c r="H1250" s="166">
        <v>0</v>
      </c>
      <c r="I1250" s="166">
        <v>7187</v>
      </c>
      <c r="J1250" s="166">
        <v>2</v>
      </c>
      <c r="K1250" s="166">
        <v>7474</v>
      </c>
      <c r="L1250" s="166">
        <v>693</v>
      </c>
      <c r="M1250" s="166">
        <v>892</v>
      </c>
      <c r="N1250" s="166">
        <v>436</v>
      </c>
      <c r="O1250" s="166">
        <v>570</v>
      </c>
      <c r="P1250" s="166">
        <v>23</v>
      </c>
      <c r="Q1250" s="166">
        <v>0</v>
      </c>
      <c r="R1250" s="166">
        <v>20</v>
      </c>
      <c r="S1250" s="166">
        <v>3</v>
      </c>
      <c r="T1250" s="166">
        <v>0</v>
      </c>
      <c r="U1250" s="166">
        <v>0</v>
      </c>
      <c r="V1250" s="166">
        <v>0</v>
      </c>
      <c r="W1250" s="166">
        <v>0</v>
      </c>
      <c r="X1250" s="166">
        <v>17</v>
      </c>
      <c r="Y1250" s="166">
        <v>3</v>
      </c>
      <c r="Z1250" s="144"/>
      <c r="AA1250" s="167"/>
    </row>
    <row r="1251" spans="1:27" ht="5.0999999999999996" customHeight="1" x14ac:dyDescent="0.2">
      <c r="E1251" s="211"/>
      <c r="F1251" s="166"/>
      <c r="G1251" s="166"/>
      <c r="H1251" s="166"/>
      <c r="I1251" s="166"/>
      <c r="J1251" s="166"/>
      <c r="K1251" s="166"/>
      <c r="L1251" s="166"/>
      <c r="M1251" s="166"/>
      <c r="N1251" s="166"/>
      <c r="O1251" s="166"/>
      <c r="P1251" s="166"/>
      <c r="Q1251" s="166"/>
      <c r="R1251" s="166"/>
      <c r="S1251" s="166"/>
      <c r="T1251" s="166"/>
      <c r="U1251" s="166"/>
      <c r="V1251" s="166"/>
      <c r="W1251" s="166"/>
      <c r="X1251" s="166"/>
      <c r="Y1251" s="166"/>
      <c r="Z1251" s="144"/>
      <c r="AA1251" s="167"/>
    </row>
    <row r="1252" spans="1:27" ht="12" customHeight="1" x14ac:dyDescent="0.2">
      <c r="A1252" s="142" t="s">
        <v>1177</v>
      </c>
      <c r="C1252" s="149" t="s">
        <v>1178</v>
      </c>
      <c r="D1252" s="162" t="s">
        <v>282</v>
      </c>
      <c r="E1252" s="211">
        <v>10898</v>
      </c>
      <c r="F1252" s="166">
        <v>602</v>
      </c>
      <c r="G1252" s="166">
        <v>66</v>
      </c>
      <c r="H1252" s="166">
        <v>0</v>
      </c>
      <c r="I1252" s="166">
        <v>10296</v>
      </c>
      <c r="J1252" s="166">
        <v>2</v>
      </c>
      <c r="K1252" s="166">
        <v>10431</v>
      </c>
      <c r="L1252" s="166">
        <v>467</v>
      </c>
      <c r="M1252" s="166">
        <v>585</v>
      </c>
      <c r="N1252" s="166">
        <v>302</v>
      </c>
      <c r="O1252" s="166">
        <v>376</v>
      </c>
      <c r="P1252" s="166">
        <v>25</v>
      </c>
      <c r="Q1252" s="166">
        <v>0</v>
      </c>
      <c r="R1252" s="166">
        <v>23</v>
      </c>
      <c r="S1252" s="166">
        <v>2</v>
      </c>
      <c r="T1252" s="166">
        <v>0</v>
      </c>
      <c r="U1252" s="166">
        <v>0</v>
      </c>
      <c r="V1252" s="166">
        <v>0</v>
      </c>
      <c r="W1252" s="166">
        <v>0</v>
      </c>
      <c r="X1252" s="166">
        <v>18</v>
      </c>
      <c r="Y1252" s="166">
        <v>5</v>
      </c>
      <c r="Z1252" s="144"/>
      <c r="AA1252" s="167" t="s">
        <v>1179</v>
      </c>
    </row>
    <row r="1253" spans="1:27" ht="12" customHeight="1" x14ac:dyDescent="0.2">
      <c r="D1253" s="162" t="s">
        <v>283</v>
      </c>
      <c r="E1253" s="211">
        <v>7403</v>
      </c>
      <c r="F1253" s="166">
        <v>471</v>
      </c>
      <c r="G1253" s="166">
        <v>54</v>
      </c>
      <c r="H1253" s="166">
        <v>0</v>
      </c>
      <c r="I1253" s="166">
        <v>6932</v>
      </c>
      <c r="J1253" s="166">
        <v>2</v>
      </c>
      <c r="K1253" s="166">
        <v>7037</v>
      </c>
      <c r="L1253" s="166">
        <v>366</v>
      </c>
      <c r="M1253" s="166">
        <v>457</v>
      </c>
      <c r="N1253" s="166">
        <v>234</v>
      </c>
      <c r="O1253" s="166">
        <v>290</v>
      </c>
      <c r="P1253" s="166">
        <v>20</v>
      </c>
      <c r="Q1253" s="166">
        <v>0</v>
      </c>
      <c r="R1253" s="166">
        <v>18</v>
      </c>
      <c r="S1253" s="166">
        <v>2</v>
      </c>
      <c r="T1253" s="166">
        <v>0</v>
      </c>
      <c r="U1253" s="166">
        <v>0</v>
      </c>
      <c r="V1253" s="166">
        <v>0</v>
      </c>
      <c r="W1253" s="166">
        <v>0</v>
      </c>
      <c r="X1253" s="166">
        <v>15</v>
      </c>
      <c r="Y1253" s="166">
        <v>3</v>
      </c>
      <c r="Z1253" s="144"/>
      <c r="AA1253" s="167"/>
    </row>
    <row r="1254" spans="1:27" ht="5.0999999999999996" customHeight="1" x14ac:dyDescent="0.2">
      <c r="D1254" s="183"/>
      <c r="E1254" s="166"/>
      <c r="F1254" s="166"/>
      <c r="G1254" s="166"/>
      <c r="H1254" s="166"/>
      <c r="I1254" s="166"/>
      <c r="J1254" s="166"/>
      <c r="K1254" s="166"/>
      <c r="L1254" s="166"/>
      <c r="M1254" s="166"/>
      <c r="N1254" s="166"/>
      <c r="O1254" s="166"/>
      <c r="P1254" s="166"/>
      <c r="Q1254" s="166"/>
      <c r="R1254" s="166"/>
      <c r="S1254" s="166"/>
      <c r="T1254" s="166"/>
      <c r="U1254" s="166"/>
      <c r="V1254" s="166"/>
      <c r="W1254" s="166"/>
      <c r="X1254" s="166"/>
      <c r="Y1254" s="166"/>
      <c r="Z1254" s="144"/>
      <c r="AA1254" s="167"/>
    </row>
    <row r="1255" spans="1:27" ht="12" customHeight="1" x14ac:dyDescent="0.2">
      <c r="A1255" s="142" t="s">
        <v>1180</v>
      </c>
      <c r="C1255" s="149" t="s">
        <v>1181</v>
      </c>
      <c r="D1255" s="183" t="s">
        <v>282</v>
      </c>
      <c r="E1255" s="166">
        <v>526</v>
      </c>
      <c r="F1255" s="166">
        <v>444</v>
      </c>
      <c r="G1255" s="166">
        <v>28</v>
      </c>
      <c r="H1255" s="166">
        <v>0</v>
      </c>
      <c r="I1255" s="166">
        <v>82</v>
      </c>
      <c r="J1255" s="166">
        <v>0</v>
      </c>
      <c r="K1255" s="166">
        <v>226</v>
      </c>
      <c r="L1255" s="166">
        <v>300</v>
      </c>
      <c r="M1255" s="166">
        <v>381</v>
      </c>
      <c r="N1255" s="166">
        <v>204</v>
      </c>
      <c r="O1255" s="166">
        <v>256</v>
      </c>
      <c r="P1255" s="166">
        <v>0</v>
      </c>
      <c r="Q1255" s="166">
        <v>0</v>
      </c>
      <c r="R1255" s="166">
        <v>0</v>
      </c>
      <c r="S1255" s="166">
        <v>0</v>
      </c>
      <c r="T1255" s="166">
        <v>0</v>
      </c>
      <c r="U1255" s="166">
        <v>0</v>
      </c>
      <c r="V1255" s="166">
        <v>0</v>
      </c>
      <c r="W1255" s="166">
        <v>0</v>
      </c>
      <c r="X1255" s="166">
        <v>0</v>
      </c>
      <c r="Y1255" s="166">
        <v>0</v>
      </c>
      <c r="Z1255" s="144"/>
      <c r="AA1255" s="167" t="s">
        <v>1182</v>
      </c>
    </row>
    <row r="1256" spans="1:27" ht="12" customHeight="1" x14ac:dyDescent="0.2">
      <c r="D1256" s="183" t="s">
        <v>283</v>
      </c>
      <c r="E1256" s="211">
        <v>458</v>
      </c>
      <c r="F1256" s="166">
        <v>386</v>
      </c>
      <c r="G1256" s="166">
        <v>23</v>
      </c>
      <c r="H1256" s="166">
        <v>0</v>
      </c>
      <c r="I1256" s="166">
        <v>72</v>
      </c>
      <c r="J1256" s="166">
        <v>0</v>
      </c>
      <c r="K1256" s="166">
        <v>208</v>
      </c>
      <c r="L1256" s="166">
        <v>250</v>
      </c>
      <c r="M1256" s="166">
        <v>325</v>
      </c>
      <c r="N1256" s="166">
        <v>165</v>
      </c>
      <c r="O1256" s="166">
        <v>213</v>
      </c>
      <c r="P1256" s="166">
        <v>0</v>
      </c>
      <c r="Q1256" s="166">
        <v>0</v>
      </c>
      <c r="R1256" s="166">
        <v>0</v>
      </c>
      <c r="S1256" s="166">
        <v>0</v>
      </c>
      <c r="T1256" s="166">
        <v>0</v>
      </c>
      <c r="U1256" s="166">
        <v>0</v>
      </c>
      <c r="V1256" s="166">
        <v>0</v>
      </c>
      <c r="W1256" s="166">
        <v>0</v>
      </c>
      <c r="X1256" s="166">
        <v>0</v>
      </c>
      <c r="Y1256" s="166">
        <v>0</v>
      </c>
      <c r="Z1256" s="144"/>
      <c r="AA1256" s="167"/>
    </row>
    <row r="1257" spans="1:27" ht="5.0999999999999996" customHeight="1" x14ac:dyDescent="0.2">
      <c r="D1257" s="183"/>
      <c r="E1257" s="166"/>
      <c r="F1257" s="166"/>
      <c r="G1257" s="166"/>
      <c r="H1257" s="166"/>
      <c r="I1257" s="166"/>
      <c r="J1257" s="166"/>
      <c r="K1257" s="166"/>
      <c r="L1257" s="166"/>
      <c r="M1257" s="166"/>
      <c r="N1257" s="166"/>
      <c r="O1257" s="166"/>
      <c r="P1257" s="166"/>
      <c r="Q1257" s="166"/>
      <c r="R1257" s="166"/>
      <c r="S1257" s="166"/>
      <c r="T1257" s="166"/>
      <c r="U1257" s="166"/>
      <c r="V1257" s="166"/>
      <c r="W1257" s="166"/>
      <c r="X1257" s="166"/>
      <c r="Y1257" s="166"/>
      <c r="Z1257" s="144"/>
      <c r="AA1257" s="167"/>
    </row>
    <row r="1258" spans="1:27" ht="12" customHeight="1" x14ac:dyDescent="0.2">
      <c r="A1258" s="142" t="s">
        <v>1183</v>
      </c>
      <c r="C1258" s="149" t="s">
        <v>1184</v>
      </c>
      <c r="D1258" s="183" t="s">
        <v>282</v>
      </c>
      <c r="E1258" s="166">
        <v>14</v>
      </c>
      <c r="F1258" s="166">
        <v>0</v>
      </c>
      <c r="G1258" s="166">
        <v>0</v>
      </c>
      <c r="H1258" s="166">
        <v>0</v>
      </c>
      <c r="I1258" s="166">
        <v>14</v>
      </c>
      <c r="J1258" s="166">
        <v>0</v>
      </c>
      <c r="K1258" s="166">
        <v>14</v>
      </c>
      <c r="L1258" s="166">
        <v>0</v>
      </c>
      <c r="M1258" s="166">
        <v>0</v>
      </c>
      <c r="N1258" s="166">
        <v>0</v>
      </c>
      <c r="O1258" s="166">
        <v>0</v>
      </c>
      <c r="P1258" s="166">
        <v>1</v>
      </c>
      <c r="Q1258" s="166">
        <v>0</v>
      </c>
      <c r="R1258" s="166">
        <v>1</v>
      </c>
      <c r="S1258" s="166">
        <v>0</v>
      </c>
      <c r="T1258" s="166">
        <v>0</v>
      </c>
      <c r="U1258" s="166">
        <v>0</v>
      </c>
      <c r="V1258" s="166">
        <v>0</v>
      </c>
      <c r="W1258" s="166">
        <v>0</v>
      </c>
      <c r="X1258" s="166">
        <v>1</v>
      </c>
      <c r="Y1258" s="166">
        <v>0</v>
      </c>
      <c r="Z1258" s="144"/>
      <c r="AA1258" s="167" t="s">
        <v>1185</v>
      </c>
    </row>
    <row r="1259" spans="1:27" ht="12" customHeight="1" x14ac:dyDescent="0.2">
      <c r="D1259" s="183" t="s">
        <v>283</v>
      </c>
      <c r="E1259" s="211">
        <v>11</v>
      </c>
      <c r="F1259" s="166">
        <v>0</v>
      </c>
      <c r="G1259" s="166">
        <v>0</v>
      </c>
      <c r="H1259" s="166">
        <v>0</v>
      </c>
      <c r="I1259" s="166">
        <v>11</v>
      </c>
      <c r="J1259" s="166">
        <v>0</v>
      </c>
      <c r="K1259" s="166">
        <v>11</v>
      </c>
      <c r="L1259" s="166">
        <v>0</v>
      </c>
      <c r="M1259" s="166">
        <v>0</v>
      </c>
      <c r="N1259" s="166">
        <v>0</v>
      </c>
      <c r="O1259" s="166">
        <v>0</v>
      </c>
      <c r="P1259" s="166">
        <v>1</v>
      </c>
      <c r="Q1259" s="166">
        <v>0</v>
      </c>
      <c r="R1259" s="166">
        <v>1</v>
      </c>
      <c r="S1259" s="166">
        <v>0</v>
      </c>
      <c r="T1259" s="166">
        <v>0</v>
      </c>
      <c r="U1259" s="166">
        <v>0</v>
      </c>
      <c r="V1259" s="166">
        <v>0</v>
      </c>
      <c r="W1259" s="166">
        <v>0</v>
      </c>
      <c r="X1259" s="166">
        <v>1</v>
      </c>
      <c r="Y1259" s="166">
        <v>0</v>
      </c>
      <c r="Z1259" s="144"/>
      <c r="AA1259" s="167"/>
    </row>
    <row r="1260" spans="1:27" ht="5.0999999999999996" customHeight="1" x14ac:dyDescent="0.2">
      <c r="D1260" s="183"/>
      <c r="E1260" s="166"/>
      <c r="F1260" s="166"/>
      <c r="G1260" s="166"/>
      <c r="H1260" s="166"/>
      <c r="I1260" s="166"/>
      <c r="J1260" s="166"/>
      <c r="K1260" s="166"/>
      <c r="L1260" s="166"/>
      <c r="M1260" s="166"/>
      <c r="N1260" s="166"/>
      <c r="O1260" s="166"/>
      <c r="P1260" s="166"/>
      <c r="Q1260" s="166"/>
      <c r="R1260" s="166"/>
      <c r="S1260" s="166"/>
      <c r="T1260" s="166"/>
      <c r="U1260" s="166"/>
      <c r="V1260" s="166"/>
      <c r="W1260" s="166"/>
      <c r="X1260" s="166"/>
      <c r="Y1260" s="166"/>
      <c r="Z1260" s="144"/>
      <c r="AA1260" s="167"/>
    </row>
    <row r="1261" spans="1:27" ht="12" customHeight="1" x14ac:dyDescent="0.2">
      <c r="A1261" s="142" t="s">
        <v>1186</v>
      </c>
      <c r="C1261" s="149" t="s">
        <v>1187</v>
      </c>
      <c r="D1261" s="183" t="s">
        <v>282</v>
      </c>
      <c r="E1261" s="166">
        <v>33</v>
      </c>
      <c r="F1261" s="166">
        <v>20</v>
      </c>
      <c r="G1261" s="166">
        <v>0</v>
      </c>
      <c r="H1261" s="166">
        <v>0</v>
      </c>
      <c r="I1261" s="166">
        <v>13</v>
      </c>
      <c r="J1261" s="166">
        <v>0</v>
      </c>
      <c r="K1261" s="166">
        <v>17</v>
      </c>
      <c r="L1261" s="166">
        <v>16</v>
      </c>
      <c r="M1261" s="166">
        <v>17</v>
      </c>
      <c r="N1261" s="166">
        <v>10</v>
      </c>
      <c r="O1261" s="166">
        <v>15</v>
      </c>
      <c r="P1261" s="166">
        <v>0</v>
      </c>
      <c r="Q1261" s="166">
        <v>0</v>
      </c>
      <c r="R1261" s="166">
        <v>0</v>
      </c>
      <c r="S1261" s="166">
        <v>0</v>
      </c>
      <c r="T1261" s="166">
        <v>0</v>
      </c>
      <c r="U1261" s="166">
        <v>0</v>
      </c>
      <c r="V1261" s="166">
        <v>0</v>
      </c>
      <c r="W1261" s="166">
        <v>0</v>
      </c>
      <c r="X1261" s="166">
        <v>0</v>
      </c>
      <c r="Y1261" s="166">
        <v>0</v>
      </c>
      <c r="Z1261" s="144"/>
      <c r="AA1261" s="167" t="s">
        <v>1188</v>
      </c>
    </row>
    <row r="1262" spans="1:27" ht="12" customHeight="1" x14ac:dyDescent="0.2">
      <c r="D1262" s="183" t="s">
        <v>283</v>
      </c>
      <c r="E1262" s="211">
        <v>24</v>
      </c>
      <c r="F1262" s="166">
        <v>14</v>
      </c>
      <c r="G1262" s="166">
        <v>0</v>
      </c>
      <c r="H1262" s="166">
        <v>0</v>
      </c>
      <c r="I1262" s="166">
        <v>10</v>
      </c>
      <c r="J1262" s="166">
        <v>0</v>
      </c>
      <c r="K1262" s="166">
        <v>12</v>
      </c>
      <c r="L1262" s="166">
        <v>12</v>
      </c>
      <c r="M1262" s="166">
        <v>12</v>
      </c>
      <c r="N1262" s="166">
        <v>7</v>
      </c>
      <c r="O1262" s="166">
        <v>11</v>
      </c>
      <c r="P1262" s="166">
        <v>0</v>
      </c>
      <c r="Q1262" s="166">
        <v>0</v>
      </c>
      <c r="R1262" s="166">
        <v>0</v>
      </c>
      <c r="S1262" s="166">
        <v>0</v>
      </c>
      <c r="T1262" s="166">
        <v>0</v>
      </c>
      <c r="U1262" s="166">
        <v>0</v>
      </c>
      <c r="V1262" s="166">
        <v>0</v>
      </c>
      <c r="W1262" s="166">
        <v>0</v>
      </c>
      <c r="X1262" s="166">
        <v>0</v>
      </c>
      <c r="Y1262" s="166">
        <v>0</v>
      </c>
      <c r="Z1262" s="144"/>
      <c r="AA1262" s="167"/>
    </row>
    <row r="1263" spans="1:27" ht="5.0999999999999996" customHeight="1" x14ac:dyDescent="0.2">
      <c r="D1263" s="183"/>
      <c r="E1263" s="166"/>
      <c r="F1263" s="166"/>
      <c r="G1263" s="166"/>
      <c r="H1263" s="166"/>
      <c r="I1263" s="166"/>
      <c r="J1263" s="166"/>
      <c r="K1263" s="166"/>
      <c r="L1263" s="166"/>
      <c r="M1263" s="166"/>
      <c r="N1263" s="166"/>
      <c r="O1263" s="166"/>
      <c r="P1263" s="166"/>
      <c r="Q1263" s="166"/>
      <c r="R1263" s="166"/>
      <c r="S1263" s="166"/>
      <c r="T1263" s="166"/>
      <c r="U1263" s="166"/>
      <c r="V1263" s="166"/>
      <c r="W1263" s="166"/>
      <c r="X1263" s="166"/>
      <c r="Y1263" s="166"/>
      <c r="Z1263" s="144"/>
      <c r="AA1263" s="167"/>
    </row>
    <row r="1264" spans="1:27" ht="12" customHeight="1" x14ac:dyDescent="0.2">
      <c r="A1264" s="142" t="s">
        <v>1189</v>
      </c>
      <c r="C1264" s="149" t="s">
        <v>1190</v>
      </c>
      <c r="D1264" s="183" t="s">
        <v>282</v>
      </c>
      <c r="E1264" s="166">
        <v>154</v>
      </c>
      <c r="F1264" s="166">
        <v>18</v>
      </c>
      <c r="G1264" s="166">
        <v>0</v>
      </c>
      <c r="H1264" s="166">
        <v>0</v>
      </c>
      <c r="I1264" s="166">
        <v>136</v>
      </c>
      <c r="J1264" s="166">
        <v>0</v>
      </c>
      <c r="K1264" s="166">
        <v>145</v>
      </c>
      <c r="L1264" s="166">
        <v>9</v>
      </c>
      <c r="M1264" s="166">
        <v>17</v>
      </c>
      <c r="N1264" s="166">
        <v>3</v>
      </c>
      <c r="O1264" s="166">
        <v>9</v>
      </c>
      <c r="P1264" s="166">
        <v>0</v>
      </c>
      <c r="Q1264" s="166">
        <v>0</v>
      </c>
      <c r="R1264" s="166">
        <v>0</v>
      </c>
      <c r="S1264" s="166">
        <v>0</v>
      </c>
      <c r="T1264" s="166">
        <v>0</v>
      </c>
      <c r="U1264" s="166">
        <v>0</v>
      </c>
      <c r="V1264" s="166">
        <v>0</v>
      </c>
      <c r="W1264" s="166">
        <v>0</v>
      </c>
      <c r="X1264" s="166">
        <v>0</v>
      </c>
      <c r="Y1264" s="166">
        <v>0</v>
      </c>
      <c r="Z1264" s="144"/>
      <c r="AA1264" s="167" t="s">
        <v>1191</v>
      </c>
    </row>
    <row r="1265" spans="1:27" ht="12" customHeight="1" x14ac:dyDescent="0.2">
      <c r="D1265" s="183" t="s">
        <v>283</v>
      </c>
      <c r="E1265" s="211">
        <v>131</v>
      </c>
      <c r="F1265" s="166">
        <v>18</v>
      </c>
      <c r="G1265" s="166">
        <v>0</v>
      </c>
      <c r="H1265" s="166">
        <v>0</v>
      </c>
      <c r="I1265" s="166">
        <v>113</v>
      </c>
      <c r="J1265" s="166">
        <v>0</v>
      </c>
      <c r="K1265" s="166">
        <v>122</v>
      </c>
      <c r="L1265" s="166">
        <v>9</v>
      </c>
      <c r="M1265" s="166">
        <v>17</v>
      </c>
      <c r="N1265" s="166">
        <v>3</v>
      </c>
      <c r="O1265" s="166">
        <v>9</v>
      </c>
      <c r="P1265" s="166">
        <v>0</v>
      </c>
      <c r="Q1265" s="166">
        <v>0</v>
      </c>
      <c r="R1265" s="166">
        <v>0</v>
      </c>
      <c r="S1265" s="166">
        <v>0</v>
      </c>
      <c r="T1265" s="166">
        <v>0</v>
      </c>
      <c r="U1265" s="166">
        <v>0</v>
      </c>
      <c r="V1265" s="166">
        <v>0</v>
      </c>
      <c r="W1265" s="166">
        <v>0</v>
      </c>
      <c r="X1265" s="166">
        <v>0</v>
      </c>
      <c r="Y1265" s="166">
        <v>0</v>
      </c>
      <c r="Z1265" s="144"/>
      <c r="AA1265" s="167"/>
    </row>
    <row r="1266" spans="1:27" ht="5.0999999999999996" customHeight="1" x14ac:dyDescent="0.2">
      <c r="D1266" s="183"/>
      <c r="E1266" s="166"/>
      <c r="F1266" s="166"/>
      <c r="G1266" s="166"/>
      <c r="H1266" s="166"/>
      <c r="I1266" s="166"/>
      <c r="J1266" s="166"/>
      <c r="K1266" s="166"/>
      <c r="L1266" s="166"/>
      <c r="M1266" s="166"/>
      <c r="N1266" s="166"/>
      <c r="O1266" s="166"/>
      <c r="P1266" s="166"/>
      <c r="Q1266" s="166"/>
      <c r="R1266" s="166"/>
      <c r="S1266" s="166"/>
      <c r="T1266" s="166"/>
      <c r="U1266" s="166"/>
      <c r="V1266" s="166"/>
      <c r="W1266" s="166"/>
      <c r="X1266" s="166"/>
      <c r="Y1266" s="166"/>
      <c r="Z1266" s="144"/>
      <c r="AA1266" s="167"/>
    </row>
    <row r="1267" spans="1:27" ht="12" customHeight="1" x14ac:dyDescent="0.2">
      <c r="A1267" s="142" t="s">
        <v>1192</v>
      </c>
      <c r="C1267" s="149" t="s">
        <v>1193</v>
      </c>
      <c r="D1267" s="183" t="s">
        <v>282</v>
      </c>
      <c r="E1267" s="166">
        <v>156</v>
      </c>
      <c r="F1267" s="166">
        <v>100</v>
      </c>
      <c r="G1267" s="166">
        <v>1</v>
      </c>
      <c r="H1267" s="166">
        <v>0</v>
      </c>
      <c r="I1267" s="166">
        <v>56</v>
      </c>
      <c r="J1267" s="166">
        <v>0</v>
      </c>
      <c r="K1267" s="166">
        <v>93</v>
      </c>
      <c r="L1267" s="166">
        <v>63</v>
      </c>
      <c r="M1267" s="166">
        <v>90</v>
      </c>
      <c r="N1267" s="166">
        <v>30</v>
      </c>
      <c r="O1267" s="166">
        <v>52</v>
      </c>
      <c r="P1267" s="166">
        <v>2</v>
      </c>
      <c r="Q1267" s="166">
        <v>0</v>
      </c>
      <c r="R1267" s="166">
        <v>1</v>
      </c>
      <c r="S1267" s="166">
        <v>1</v>
      </c>
      <c r="T1267" s="166">
        <v>0</v>
      </c>
      <c r="U1267" s="166">
        <v>0</v>
      </c>
      <c r="V1267" s="166">
        <v>0</v>
      </c>
      <c r="W1267" s="166">
        <v>0</v>
      </c>
      <c r="X1267" s="166">
        <v>1</v>
      </c>
      <c r="Y1267" s="166">
        <v>0</v>
      </c>
      <c r="Z1267" s="144"/>
      <c r="AA1267" s="167" t="s">
        <v>1194</v>
      </c>
    </row>
    <row r="1268" spans="1:27" ht="12" customHeight="1" x14ac:dyDescent="0.2">
      <c r="D1268" s="183" t="s">
        <v>283</v>
      </c>
      <c r="E1268" s="211">
        <v>138</v>
      </c>
      <c r="F1268" s="166">
        <v>90</v>
      </c>
      <c r="G1268" s="166">
        <v>1</v>
      </c>
      <c r="H1268" s="166">
        <v>0</v>
      </c>
      <c r="I1268" s="166">
        <v>48</v>
      </c>
      <c r="J1268" s="166">
        <v>0</v>
      </c>
      <c r="K1268" s="166">
        <v>83</v>
      </c>
      <c r="L1268" s="166">
        <v>55</v>
      </c>
      <c r="M1268" s="166">
        <v>80</v>
      </c>
      <c r="N1268" s="166">
        <v>26</v>
      </c>
      <c r="O1268" s="166">
        <v>46</v>
      </c>
      <c r="P1268" s="166">
        <v>2</v>
      </c>
      <c r="Q1268" s="166">
        <v>0</v>
      </c>
      <c r="R1268" s="166">
        <v>1</v>
      </c>
      <c r="S1268" s="166">
        <v>1</v>
      </c>
      <c r="T1268" s="166">
        <v>0</v>
      </c>
      <c r="U1268" s="166">
        <v>0</v>
      </c>
      <c r="V1268" s="166">
        <v>0</v>
      </c>
      <c r="W1268" s="166">
        <v>0</v>
      </c>
      <c r="X1268" s="166">
        <v>1</v>
      </c>
      <c r="Y1268" s="166">
        <v>0</v>
      </c>
      <c r="Z1268" s="144"/>
      <c r="AA1268" s="167"/>
    </row>
    <row r="1269" spans="1:27" ht="5.0999999999999996" customHeight="1" x14ac:dyDescent="0.2">
      <c r="D1269" s="183"/>
      <c r="E1269" s="166"/>
      <c r="F1269" s="166"/>
      <c r="G1269" s="166"/>
      <c r="H1269" s="166"/>
      <c r="I1269" s="166"/>
      <c r="J1269" s="166"/>
      <c r="K1269" s="166"/>
      <c r="L1269" s="166"/>
      <c r="M1269" s="166"/>
      <c r="N1269" s="166"/>
      <c r="O1269" s="166"/>
      <c r="P1269" s="166"/>
      <c r="Q1269" s="166"/>
      <c r="R1269" s="166"/>
      <c r="S1269" s="166"/>
      <c r="T1269" s="166"/>
      <c r="U1269" s="166"/>
      <c r="V1269" s="166"/>
      <c r="W1269" s="166"/>
      <c r="X1269" s="166"/>
      <c r="Y1269" s="166"/>
      <c r="Z1269" s="144"/>
      <c r="AA1269" s="167"/>
    </row>
    <row r="1270" spans="1:27" ht="12" customHeight="1" x14ac:dyDescent="0.2">
      <c r="A1270" s="142" t="s">
        <v>1195</v>
      </c>
      <c r="C1270" s="149" t="s">
        <v>1196</v>
      </c>
      <c r="D1270" s="183" t="s">
        <v>282</v>
      </c>
      <c r="E1270" s="166">
        <v>2</v>
      </c>
      <c r="F1270" s="166">
        <v>1</v>
      </c>
      <c r="G1270" s="166">
        <v>0</v>
      </c>
      <c r="H1270" s="166">
        <v>0</v>
      </c>
      <c r="I1270" s="166">
        <v>1</v>
      </c>
      <c r="J1270" s="166">
        <v>0</v>
      </c>
      <c r="K1270" s="166">
        <v>1</v>
      </c>
      <c r="L1270" s="166">
        <v>1</v>
      </c>
      <c r="M1270" s="166">
        <v>1</v>
      </c>
      <c r="N1270" s="166">
        <v>1</v>
      </c>
      <c r="O1270" s="166">
        <v>1</v>
      </c>
      <c r="P1270" s="166">
        <v>0</v>
      </c>
      <c r="Q1270" s="166">
        <v>0</v>
      </c>
      <c r="R1270" s="166">
        <v>0</v>
      </c>
      <c r="S1270" s="166">
        <v>0</v>
      </c>
      <c r="T1270" s="166">
        <v>0</v>
      </c>
      <c r="U1270" s="166">
        <v>0</v>
      </c>
      <c r="V1270" s="166">
        <v>0</v>
      </c>
      <c r="W1270" s="166">
        <v>0</v>
      </c>
      <c r="X1270" s="166">
        <v>0</v>
      </c>
      <c r="Y1270" s="166">
        <v>0</v>
      </c>
      <c r="Z1270" s="144"/>
      <c r="AA1270" s="167" t="s">
        <v>1197</v>
      </c>
    </row>
    <row r="1271" spans="1:27" ht="12" customHeight="1" x14ac:dyDescent="0.2">
      <c r="D1271" s="183" t="s">
        <v>283</v>
      </c>
      <c r="E1271" s="211">
        <v>2</v>
      </c>
      <c r="F1271" s="166">
        <v>1</v>
      </c>
      <c r="G1271" s="166">
        <v>0</v>
      </c>
      <c r="H1271" s="166">
        <v>0</v>
      </c>
      <c r="I1271" s="166">
        <v>1</v>
      </c>
      <c r="J1271" s="166">
        <v>0</v>
      </c>
      <c r="K1271" s="166">
        <v>1</v>
      </c>
      <c r="L1271" s="166">
        <v>1</v>
      </c>
      <c r="M1271" s="166">
        <v>1</v>
      </c>
      <c r="N1271" s="166">
        <v>1</v>
      </c>
      <c r="O1271" s="166">
        <v>1</v>
      </c>
      <c r="P1271" s="166">
        <v>0</v>
      </c>
      <c r="Q1271" s="166">
        <v>0</v>
      </c>
      <c r="R1271" s="166">
        <v>0</v>
      </c>
      <c r="S1271" s="166">
        <v>0</v>
      </c>
      <c r="T1271" s="166">
        <v>0</v>
      </c>
      <c r="U1271" s="166">
        <v>0</v>
      </c>
      <c r="V1271" s="166">
        <v>0</v>
      </c>
      <c r="W1271" s="166">
        <v>0</v>
      </c>
      <c r="X1271" s="166">
        <v>0</v>
      </c>
      <c r="Y1271" s="166">
        <v>0</v>
      </c>
      <c r="Z1271" s="144"/>
      <c r="AA1271" s="167"/>
    </row>
    <row r="1272" spans="1:27" ht="5.0999999999999996" customHeight="1" x14ac:dyDescent="0.2">
      <c r="D1272" s="183"/>
      <c r="E1272" s="166"/>
      <c r="F1272" s="166"/>
      <c r="G1272" s="166"/>
      <c r="H1272" s="166"/>
      <c r="I1272" s="166"/>
      <c r="J1272" s="166"/>
      <c r="K1272" s="166"/>
      <c r="L1272" s="166"/>
      <c r="M1272" s="166"/>
      <c r="N1272" s="166"/>
      <c r="O1272" s="166"/>
      <c r="P1272" s="166"/>
      <c r="Q1272" s="166"/>
      <c r="R1272" s="166"/>
      <c r="S1272" s="166"/>
      <c r="T1272" s="166"/>
      <c r="U1272" s="166"/>
      <c r="V1272" s="166"/>
      <c r="W1272" s="166"/>
      <c r="X1272" s="166"/>
      <c r="Y1272" s="166"/>
      <c r="Z1272" s="144"/>
      <c r="AA1272" s="167"/>
    </row>
    <row r="1273" spans="1:27" ht="12" customHeight="1" x14ac:dyDescent="0.2">
      <c r="A1273" s="212" t="s">
        <v>1198</v>
      </c>
      <c r="C1273" s="142" t="s">
        <v>1199</v>
      </c>
      <c r="D1273" s="183" t="s">
        <v>282</v>
      </c>
      <c r="E1273" s="166">
        <v>1</v>
      </c>
      <c r="F1273" s="166">
        <v>0</v>
      </c>
      <c r="G1273" s="166">
        <v>0</v>
      </c>
      <c r="H1273" s="166">
        <v>0</v>
      </c>
      <c r="I1273" s="166">
        <v>1</v>
      </c>
      <c r="J1273" s="166">
        <v>0</v>
      </c>
      <c r="K1273" s="166">
        <v>1</v>
      </c>
      <c r="L1273" s="166">
        <v>0</v>
      </c>
      <c r="M1273" s="166">
        <v>0</v>
      </c>
      <c r="N1273" s="166">
        <v>0</v>
      </c>
      <c r="O1273" s="166">
        <v>0</v>
      </c>
      <c r="P1273" s="166">
        <v>0</v>
      </c>
      <c r="Q1273" s="166">
        <v>0</v>
      </c>
      <c r="R1273" s="166">
        <v>0</v>
      </c>
      <c r="S1273" s="166">
        <v>0</v>
      </c>
      <c r="T1273" s="166">
        <v>0</v>
      </c>
      <c r="U1273" s="166">
        <v>0</v>
      </c>
      <c r="V1273" s="166">
        <v>0</v>
      </c>
      <c r="W1273" s="166">
        <v>0</v>
      </c>
      <c r="X1273" s="166">
        <v>0</v>
      </c>
      <c r="Y1273" s="166">
        <v>0</v>
      </c>
      <c r="Z1273" s="144"/>
      <c r="AA1273" s="167" t="s">
        <v>1198</v>
      </c>
    </row>
    <row r="1274" spans="1:27" ht="12" customHeight="1" x14ac:dyDescent="0.2">
      <c r="A1274" s="213"/>
      <c r="D1274" s="183" t="s">
        <v>283</v>
      </c>
      <c r="E1274" s="166">
        <v>0</v>
      </c>
      <c r="F1274" s="166">
        <v>0</v>
      </c>
      <c r="G1274" s="166">
        <v>0</v>
      </c>
      <c r="H1274" s="166">
        <v>0</v>
      </c>
      <c r="I1274" s="166">
        <v>0</v>
      </c>
      <c r="J1274" s="166">
        <v>0</v>
      </c>
      <c r="K1274" s="166">
        <v>0</v>
      </c>
      <c r="L1274" s="166">
        <v>0</v>
      </c>
      <c r="M1274" s="166">
        <v>0</v>
      </c>
      <c r="N1274" s="166">
        <v>0</v>
      </c>
      <c r="O1274" s="166">
        <v>0</v>
      </c>
      <c r="P1274" s="166">
        <v>0</v>
      </c>
      <c r="Q1274" s="166">
        <v>0</v>
      </c>
      <c r="R1274" s="166">
        <v>0</v>
      </c>
      <c r="S1274" s="166">
        <v>0</v>
      </c>
      <c r="T1274" s="166">
        <v>0</v>
      </c>
      <c r="U1274" s="166">
        <v>0</v>
      </c>
      <c r="V1274" s="166">
        <v>0</v>
      </c>
      <c r="W1274" s="166">
        <v>0</v>
      </c>
      <c r="X1274" s="166">
        <v>0</v>
      </c>
      <c r="Y1274" s="166">
        <v>0</v>
      </c>
      <c r="Z1274" s="144"/>
      <c r="AA1274" s="167"/>
    </row>
    <row r="1275" spans="1:27" ht="12" customHeight="1" x14ac:dyDescent="0.2">
      <c r="A1275" s="149">
        <v>400</v>
      </c>
      <c r="C1275" s="149" t="s">
        <v>1200</v>
      </c>
      <c r="D1275" s="183" t="s">
        <v>282</v>
      </c>
      <c r="E1275" s="166">
        <v>1</v>
      </c>
      <c r="F1275" s="166">
        <v>0</v>
      </c>
      <c r="G1275" s="166">
        <v>0</v>
      </c>
      <c r="H1275" s="166">
        <v>0</v>
      </c>
      <c r="I1275" s="166">
        <v>1</v>
      </c>
      <c r="J1275" s="166">
        <v>0</v>
      </c>
      <c r="K1275" s="166">
        <v>1</v>
      </c>
      <c r="L1275" s="166">
        <v>0</v>
      </c>
      <c r="M1275" s="166">
        <v>0</v>
      </c>
      <c r="N1275" s="166">
        <v>0</v>
      </c>
      <c r="O1275" s="166">
        <v>0</v>
      </c>
      <c r="P1275" s="166">
        <v>0</v>
      </c>
      <c r="Q1275" s="166">
        <v>0</v>
      </c>
      <c r="R1275" s="166">
        <v>0</v>
      </c>
      <c r="S1275" s="166">
        <v>0</v>
      </c>
      <c r="T1275" s="166">
        <v>0</v>
      </c>
      <c r="U1275" s="166">
        <v>0</v>
      </c>
      <c r="V1275" s="166">
        <v>0</v>
      </c>
      <c r="W1275" s="166">
        <v>0</v>
      </c>
      <c r="X1275" s="166">
        <v>0</v>
      </c>
      <c r="Y1275" s="166">
        <v>0</v>
      </c>
      <c r="Z1275" s="144"/>
      <c r="AA1275" s="214">
        <v>400</v>
      </c>
    </row>
    <row r="1276" spans="1:27" ht="12" customHeight="1" x14ac:dyDescent="0.2">
      <c r="A1276" s="213"/>
      <c r="C1276" s="149"/>
      <c r="D1276" s="183" t="s">
        <v>283</v>
      </c>
      <c r="E1276" s="166">
        <v>0</v>
      </c>
      <c r="F1276" s="166">
        <v>0</v>
      </c>
      <c r="G1276" s="166">
        <v>0</v>
      </c>
      <c r="H1276" s="166">
        <v>0</v>
      </c>
      <c r="I1276" s="166">
        <v>0</v>
      </c>
      <c r="J1276" s="166">
        <v>0</v>
      </c>
      <c r="K1276" s="166">
        <v>0</v>
      </c>
      <c r="L1276" s="166">
        <v>0</v>
      </c>
      <c r="M1276" s="166">
        <v>0</v>
      </c>
      <c r="N1276" s="166">
        <v>0</v>
      </c>
      <c r="O1276" s="166">
        <v>0</v>
      </c>
      <c r="P1276" s="166">
        <v>0</v>
      </c>
      <c r="Q1276" s="166">
        <v>0</v>
      </c>
      <c r="R1276" s="166">
        <v>0</v>
      </c>
      <c r="S1276" s="166">
        <v>0</v>
      </c>
      <c r="T1276" s="166">
        <v>0</v>
      </c>
      <c r="U1276" s="166">
        <v>0</v>
      </c>
      <c r="V1276" s="166">
        <v>0</v>
      </c>
      <c r="W1276" s="166">
        <v>0</v>
      </c>
      <c r="X1276" s="166">
        <v>0</v>
      </c>
      <c r="Y1276" s="166">
        <v>0</v>
      </c>
      <c r="Z1276" s="144"/>
      <c r="AA1276" s="167"/>
    </row>
    <row r="1277" spans="1:27" ht="12" customHeight="1" x14ac:dyDescent="0.2">
      <c r="A1277" s="212" t="s">
        <v>1201</v>
      </c>
      <c r="C1277" s="142" t="s">
        <v>1202</v>
      </c>
      <c r="D1277" s="183" t="s">
        <v>282</v>
      </c>
      <c r="E1277" s="166">
        <v>476</v>
      </c>
      <c r="F1277" s="166">
        <v>50</v>
      </c>
      <c r="G1277" s="166">
        <v>0</v>
      </c>
      <c r="H1277" s="166">
        <v>0</v>
      </c>
      <c r="I1277" s="166">
        <v>426</v>
      </c>
      <c r="J1277" s="166">
        <v>0</v>
      </c>
      <c r="K1277" s="166">
        <v>432</v>
      </c>
      <c r="L1277" s="166">
        <v>44</v>
      </c>
      <c r="M1277" s="166">
        <v>47</v>
      </c>
      <c r="N1277" s="166">
        <v>42</v>
      </c>
      <c r="O1277" s="166">
        <v>31</v>
      </c>
      <c r="P1277" s="166">
        <v>4</v>
      </c>
      <c r="Q1277" s="166">
        <v>0</v>
      </c>
      <c r="R1277" s="166">
        <v>3</v>
      </c>
      <c r="S1277" s="166">
        <v>1</v>
      </c>
      <c r="T1277" s="166">
        <v>0</v>
      </c>
      <c r="U1277" s="166">
        <v>0</v>
      </c>
      <c r="V1277" s="166">
        <v>0</v>
      </c>
      <c r="W1277" s="166">
        <v>0</v>
      </c>
      <c r="X1277" s="166">
        <v>2</v>
      </c>
      <c r="Y1277" s="166">
        <v>1</v>
      </c>
      <c r="Z1277" s="144"/>
      <c r="AA1277" s="167" t="s">
        <v>1203</v>
      </c>
    </row>
    <row r="1278" spans="1:27" ht="12" customHeight="1" x14ac:dyDescent="0.2">
      <c r="A1278" s="213"/>
      <c r="D1278" s="183" t="s">
        <v>283</v>
      </c>
      <c r="E1278" s="166">
        <v>467</v>
      </c>
      <c r="F1278" s="166">
        <v>49</v>
      </c>
      <c r="G1278" s="166">
        <v>0</v>
      </c>
      <c r="H1278" s="166">
        <v>0</v>
      </c>
      <c r="I1278" s="166">
        <v>418</v>
      </c>
      <c r="J1278" s="166">
        <v>0</v>
      </c>
      <c r="K1278" s="166">
        <v>424</v>
      </c>
      <c r="L1278" s="166">
        <v>43</v>
      </c>
      <c r="M1278" s="166">
        <v>46</v>
      </c>
      <c r="N1278" s="166">
        <v>42</v>
      </c>
      <c r="O1278" s="166">
        <v>30</v>
      </c>
      <c r="P1278" s="166">
        <v>4</v>
      </c>
      <c r="Q1278" s="166">
        <v>0</v>
      </c>
      <c r="R1278" s="166">
        <v>3</v>
      </c>
      <c r="S1278" s="166">
        <v>1</v>
      </c>
      <c r="T1278" s="166">
        <v>0</v>
      </c>
      <c r="U1278" s="166">
        <v>0</v>
      </c>
      <c r="V1278" s="166">
        <v>0</v>
      </c>
      <c r="W1278" s="166">
        <v>0</v>
      </c>
      <c r="X1278" s="166">
        <v>2</v>
      </c>
      <c r="Y1278" s="166">
        <v>1</v>
      </c>
      <c r="Z1278" s="144"/>
      <c r="AA1278" s="167"/>
    </row>
    <row r="1279" spans="1:27" ht="5.0999999999999996" customHeight="1" x14ac:dyDescent="0.2">
      <c r="A1279" s="213"/>
      <c r="D1279" s="183"/>
      <c r="E1279" s="166"/>
      <c r="F1279" s="166"/>
      <c r="G1279" s="166"/>
      <c r="H1279" s="166"/>
      <c r="I1279" s="166"/>
      <c r="J1279" s="166"/>
      <c r="K1279" s="166"/>
      <c r="L1279" s="166"/>
      <c r="M1279" s="166"/>
      <c r="N1279" s="166"/>
      <c r="O1279" s="166"/>
      <c r="P1279" s="166"/>
      <c r="Q1279" s="166"/>
      <c r="R1279" s="166"/>
      <c r="S1279" s="166"/>
      <c r="T1279" s="166"/>
      <c r="U1279" s="166"/>
      <c r="V1279" s="166"/>
      <c r="W1279" s="166"/>
      <c r="X1279" s="166"/>
      <c r="Y1279" s="166"/>
      <c r="Z1279" s="144"/>
      <c r="AA1279" s="167"/>
    </row>
    <row r="1280" spans="1:27" ht="12" customHeight="1" x14ac:dyDescent="0.2">
      <c r="A1280" s="212" t="s">
        <v>1204</v>
      </c>
      <c r="C1280" s="142" t="s">
        <v>1205</v>
      </c>
      <c r="D1280" s="183" t="s">
        <v>282</v>
      </c>
      <c r="E1280" s="166">
        <v>1</v>
      </c>
      <c r="F1280" s="166">
        <v>0</v>
      </c>
      <c r="G1280" s="166">
        <v>0</v>
      </c>
      <c r="H1280" s="166">
        <v>0</v>
      </c>
      <c r="I1280" s="166">
        <v>1</v>
      </c>
      <c r="J1280" s="166">
        <v>0</v>
      </c>
      <c r="K1280" s="166">
        <v>1</v>
      </c>
      <c r="L1280" s="166">
        <v>0</v>
      </c>
      <c r="M1280" s="166">
        <v>0</v>
      </c>
      <c r="N1280" s="166">
        <v>0</v>
      </c>
      <c r="O1280" s="166">
        <v>0</v>
      </c>
      <c r="P1280" s="166">
        <v>0</v>
      </c>
      <c r="Q1280" s="166">
        <v>0</v>
      </c>
      <c r="R1280" s="166">
        <v>0</v>
      </c>
      <c r="S1280" s="166">
        <v>0</v>
      </c>
      <c r="T1280" s="166">
        <v>0</v>
      </c>
      <c r="U1280" s="166">
        <v>0</v>
      </c>
      <c r="V1280" s="166">
        <v>0</v>
      </c>
      <c r="W1280" s="166">
        <v>0</v>
      </c>
      <c r="X1280" s="166">
        <v>0</v>
      </c>
      <c r="Y1280" s="166">
        <v>0</v>
      </c>
      <c r="Z1280" s="144"/>
      <c r="AA1280" s="167" t="s">
        <v>1204</v>
      </c>
    </row>
    <row r="1281" spans="1:27" ht="12" customHeight="1" x14ac:dyDescent="0.2">
      <c r="A1281" s="213"/>
      <c r="D1281" s="183" t="s">
        <v>283</v>
      </c>
      <c r="E1281" s="166">
        <v>1</v>
      </c>
      <c r="F1281" s="166">
        <v>0</v>
      </c>
      <c r="G1281" s="166">
        <v>0</v>
      </c>
      <c r="H1281" s="166">
        <v>0</v>
      </c>
      <c r="I1281" s="166">
        <v>1</v>
      </c>
      <c r="J1281" s="166">
        <v>0</v>
      </c>
      <c r="K1281" s="166">
        <v>1</v>
      </c>
      <c r="L1281" s="166">
        <v>0</v>
      </c>
      <c r="M1281" s="166">
        <v>0</v>
      </c>
      <c r="N1281" s="166">
        <v>0</v>
      </c>
      <c r="O1281" s="166">
        <v>0</v>
      </c>
      <c r="P1281" s="166">
        <v>0</v>
      </c>
      <c r="Q1281" s="166">
        <v>0</v>
      </c>
      <c r="R1281" s="166">
        <v>0</v>
      </c>
      <c r="S1281" s="166">
        <v>0</v>
      </c>
      <c r="T1281" s="166">
        <v>0</v>
      </c>
      <c r="U1281" s="166">
        <v>0</v>
      </c>
      <c r="V1281" s="166">
        <v>0</v>
      </c>
      <c r="W1281" s="166">
        <v>0</v>
      </c>
      <c r="X1281" s="166">
        <v>0</v>
      </c>
      <c r="Y1281" s="166">
        <v>0</v>
      </c>
      <c r="Z1281" s="144"/>
      <c r="AA1281" s="167"/>
    </row>
    <row r="1282" spans="1:27" ht="5.0999999999999996" customHeight="1" x14ac:dyDescent="0.2">
      <c r="A1282" s="213"/>
      <c r="D1282" s="183"/>
      <c r="E1282" s="166"/>
      <c r="F1282" s="166"/>
      <c r="G1282" s="166"/>
      <c r="H1282" s="166"/>
      <c r="I1282" s="166"/>
      <c r="J1282" s="166"/>
      <c r="K1282" s="166"/>
      <c r="L1282" s="166"/>
      <c r="M1282" s="166"/>
      <c r="N1282" s="166"/>
      <c r="O1282" s="166"/>
      <c r="P1282" s="166"/>
      <c r="Q1282" s="166"/>
      <c r="R1282" s="166"/>
      <c r="S1282" s="166"/>
      <c r="T1282" s="166"/>
      <c r="U1282" s="166"/>
      <c r="V1282" s="166"/>
      <c r="W1282" s="166"/>
      <c r="X1282" s="166"/>
      <c r="Y1282" s="166"/>
      <c r="Z1282" s="144"/>
      <c r="AA1282" s="167"/>
    </row>
    <row r="1283" spans="1:27" ht="12" customHeight="1" x14ac:dyDescent="0.2">
      <c r="A1283" s="142" t="s">
        <v>1209</v>
      </c>
      <c r="C1283" s="142" t="s">
        <v>2328</v>
      </c>
      <c r="D1283" s="183" t="s">
        <v>282</v>
      </c>
      <c r="E1283" s="166">
        <v>193</v>
      </c>
      <c r="F1283" s="166">
        <v>41</v>
      </c>
      <c r="G1283" s="166">
        <v>1</v>
      </c>
      <c r="H1283" s="166">
        <v>0</v>
      </c>
      <c r="I1283" s="166">
        <v>152</v>
      </c>
      <c r="J1283" s="166">
        <v>0</v>
      </c>
      <c r="K1283" s="166">
        <v>162</v>
      </c>
      <c r="L1283" s="166">
        <v>31</v>
      </c>
      <c r="M1283" s="166">
        <v>31</v>
      </c>
      <c r="N1283" s="166">
        <v>19</v>
      </c>
      <c r="O1283" s="166">
        <v>24</v>
      </c>
      <c r="P1283" s="166">
        <v>5</v>
      </c>
      <c r="Q1283" s="166">
        <v>1</v>
      </c>
      <c r="R1283" s="166">
        <v>2</v>
      </c>
      <c r="S1283" s="166">
        <v>2</v>
      </c>
      <c r="T1283" s="166">
        <v>1</v>
      </c>
      <c r="U1283" s="166">
        <v>0</v>
      </c>
      <c r="V1283" s="166">
        <v>0</v>
      </c>
      <c r="W1283" s="166">
        <v>0</v>
      </c>
      <c r="X1283" s="166">
        <v>0</v>
      </c>
      <c r="Y1283" s="166">
        <v>2</v>
      </c>
      <c r="Z1283" s="144"/>
      <c r="AA1283" s="167" t="s">
        <v>1209</v>
      </c>
    </row>
    <row r="1284" spans="1:27" ht="12" customHeight="1" x14ac:dyDescent="0.2">
      <c r="D1284" s="183" t="s">
        <v>283</v>
      </c>
      <c r="E1284" s="166">
        <v>158</v>
      </c>
      <c r="F1284" s="166">
        <v>31</v>
      </c>
      <c r="G1284" s="166">
        <v>1</v>
      </c>
      <c r="H1284" s="166">
        <v>0</v>
      </c>
      <c r="I1284" s="166">
        <v>127</v>
      </c>
      <c r="J1284" s="166">
        <v>0</v>
      </c>
      <c r="K1284" s="166">
        <v>135</v>
      </c>
      <c r="L1284" s="166">
        <v>23</v>
      </c>
      <c r="M1284" s="166">
        <v>24</v>
      </c>
      <c r="N1284" s="166">
        <v>15</v>
      </c>
      <c r="O1284" s="166">
        <v>17</v>
      </c>
      <c r="P1284" s="166">
        <v>4</v>
      </c>
      <c r="Q1284" s="166">
        <v>1</v>
      </c>
      <c r="R1284" s="166">
        <v>2</v>
      </c>
      <c r="S1284" s="166">
        <v>1</v>
      </c>
      <c r="T1284" s="166">
        <v>1</v>
      </c>
      <c r="U1284" s="166">
        <v>0</v>
      </c>
      <c r="V1284" s="166">
        <v>0</v>
      </c>
      <c r="W1284" s="166">
        <v>0</v>
      </c>
      <c r="X1284" s="166">
        <v>0</v>
      </c>
      <c r="Y1284" s="166">
        <v>2</v>
      </c>
      <c r="Z1284" s="144"/>
      <c r="AA1284" s="167"/>
    </row>
    <row r="1285" spans="1:27" ht="5.0999999999999996" customHeight="1" x14ac:dyDescent="0.2">
      <c r="D1285" s="183"/>
      <c r="E1285" s="166"/>
      <c r="F1285" s="166"/>
      <c r="G1285" s="166"/>
      <c r="H1285" s="166"/>
      <c r="I1285" s="166"/>
      <c r="J1285" s="166"/>
      <c r="K1285" s="166"/>
      <c r="L1285" s="166"/>
      <c r="M1285" s="166"/>
      <c r="N1285" s="166"/>
      <c r="O1285" s="166"/>
      <c r="P1285" s="166"/>
      <c r="Q1285" s="166"/>
      <c r="R1285" s="166"/>
      <c r="S1285" s="166"/>
      <c r="T1285" s="166"/>
      <c r="U1285" s="166"/>
      <c r="V1285" s="166"/>
      <c r="W1285" s="166"/>
      <c r="X1285" s="166"/>
      <c r="Y1285" s="166"/>
      <c r="Z1285" s="144"/>
      <c r="AA1285" s="167"/>
    </row>
    <row r="1286" spans="1:27" ht="12" customHeight="1" x14ac:dyDescent="0.2">
      <c r="A1286" s="142" t="s">
        <v>1210</v>
      </c>
      <c r="C1286" s="142" t="s">
        <v>1211</v>
      </c>
      <c r="D1286" s="183" t="s">
        <v>282</v>
      </c>
      <c r="E1286" s="166">
        <v>91</v>
      </c>
      <c r="F1286" s="166">
        <v>7</v>
      </c>
      <c r="G1286" s="166">
        <v>0</v>
      </c>
      <c r="H1286" s="166">
        <v>0</v>
      </c>
      <c r="I1286" s="166">
        <v>84</v>
      </c>
      <c r="J1286" s="166">
        <v>0</v>
      </c>
      <c r="K1286" s="166">
        <v>88</v>
      </c>
      <c r="L1286" s="166">
        <v>3</v>
      </c>
      <c r="M1286" s="166">
        <v>4</v>
      </c>
      <c r="N1286" s="166">
        <v>3</v>
      </c>
      <c r="O1286" s="166">
        <v>2</v>
      </c>
      <c r="P1286" s="166">
        <v>0</v>
      </c>
      <c r="Q1286" s="166">
        <v>0</v>
      </c>
      <c r="R1286" s="166">
        <v>0</v>
      </c>
      <c r="S1286" s="166">
        <v>0</v>
      </c>
      <c r="T1286" s="166">
        <v>0</v>
      </c>
      <c r="U1286" s="166">
        <v>0</v>
      </c>
      <c r="V1286" s="166">
        <v>0</v>
      </c>
      <c r="W1286" s="166">
        <v>0</v>
      </c>
      <c r="X1286" s="166">
        <v>0</v>
      </c>
      <c r="Y1286" s="166">
        <v>0</v>
      </c>
      <c r="Z1286" s="144"/>
      <c r="AA1286" s="167" t="s">
        <v>1212</v>
      </c>
    </row>
    <row r="1287" spans="1:27" ht="12" customHeight="1" x14ac:dyDescent="0.2">
      <c r="D1287" s="183" t="s">
        <v>283</v>
      </c>
      <c r="E1287" s="166">
        <v>88</v>
      </c>
      <c r="F1287" s="166">
        <v>7</v>
      </c>
      <c r="G1287" s="166">
        <v>0</v>
      </c>
      <c r="H1287" s="166">
        <v>0</v>
      </c>
      <c r="I1287" s="166">
        <v>81</v>
      </c>
      <c r="J1287" s="166">
        <v>0</v>
      </c>
      <c r="K1287" s="166">
        <v>85</v>
      </c>
      <c r="L1287" s="166">
        <v>3</v>
      </c>
      <c r="M1287" s="166">
        <v>4</v>
      </c>
      <c r="N1287" s="166">
        <v>3</v>
      </c>
      <c r="O1287" s="166">
        <v>2</v>
      </c>
      <c r="P1287" s="166">
        <v>0</v>
      </c>
      <c r="Q1287" s="166">
        <v>0</v>
      </c>
      <c r="R1287" s="166">
        <v>0</v>
      </c>
      <c r="S1287" s="166">
        <v>0</v>
      </c>
      <c r="T1287" s="166">
        <v>0</v>
      </c>
      <c r="U1287" s="166">
        <v>0</v>
      </c>
      <c r="V1287" s="166">
        <v>0</v>
      </c>
      <c r="W1287" s="166">
        <v>0</v>
      </c>
      <c r="X1287" s="166">
        <v>0</v>
      </c>
      <c r="Y1287" s="166">
        <v>0</v>
      </c>
      <c r="Z1287" s="144"/>
      <c r="AA1287" s="167"/>
    </row>
    <row r="1288" spans="1:27" ht="4.9000000000000004" customHeight="1" x14ac:dyDescent="0.2">
      <c r="D1288" s="183"/>
      <c r="E1288" s="166"/>
      <c r="F1288" s="166"/>
      <c r="G1288" s="166"/>
      <c r="H1288" s="166"/>
      <c r="I1288" s="166"/>
      <c r="J1288" s="166"/>
      <c r="K1288" s="166"/>
      <c r="L1288" s="166"/>
      <c r="M1288" s="166"/>
      <c r="N1288" s="166"/>
      <c r="O1288" s="166"/>
      <c r="P1288" s="166"/>
      <c r="Q1288" s="166"/>
      <c r="R1288" s="166"/>
      <c r="S1288" s="166"/>
      <c r="T1288" s="166"/>
      <c r="U1288" s="166"/>
      <c r="V1288" s="166"/>
      <c r="W1288" s="166"/>
      <c r="X1288" s="166"/>
      <c r="Y1288" s="166"/>
      <c r="Z1288" s="144"/>
      <c r="AA1288" s="167"/>
    </row>
    <row r="1289" spans="1:27" ht="12" customHeight="1" x14ac:dyDescent="0.2">
      <c r="A1289" s="142" t="s">
        <v>1210</v>
      </c>
      <c r="C1289" s="142" t="s">
        <v>2330</v>
      </c>
      <c r="D1289" s="183" t="s">
        <v>282</v>
      </c>
      <c r="E1289" s="166">
        <v>91</v>
      </c>
      <c r="F1289" s="166">
        <v>7</v>
      </c>
      <c r="G1289" s="166">
        <v>0</v>
      </c>
      <c r="H1289" s="166">
        <v>0</v>
      </c>
      <c r="I1289" s="166">
        <v>84</v>
      </c>
      <c r="J1289" s="166">
        <v>0</v>
      </c>
      <c r="K1289" s="166">
        <v>88</v>
      </c>
      <c r="L1289" s="166">
        <v>3</v>
      </c>
      <c r="M1289" s="166">
        <v>4</v>
      </c>
      <c r="N1289" s="166">
        <v>3</v>
      </c>
      <c r="O1289" s="166">
        <v>2</v>
      </c>
      <c r="P1289" s="166">
        <v>0</v>
      </c>
      <c r="Q1289" s="166">
        <v>0</v>
      </c>
      <c r="R1289" s="166">
        <v>0</v>
      </c>
      <c r="S1289" s="166">
        <v>0</v>
      </c>
      <c r="T1289" s="166">
        <v>0</v>
      </c>
      <c r="U1289" s="166">
        <v>0</v>
      </c>
      <c r="V1289" s="166">
        <v>0</v>
      </c>
      <c r="W1289" s="166">
        <v>0</v>
      </c>
      <c r="X1289" s="166">
        <v>0</v>
      </c>
      <c r="Y1289" s="166">
        <v>0</v>
      </c>
      <c r="Z1289" s="144"/>
      <c r="AA1289" s="167" t="s">
        <v>1212</v>
      </c>
    </row>
    <row r="1290" spans="1:27" ht="12" customHeight="1" x14ac:dyDescent="0.2">
      <c r="D1290" s="183" t="s">
        <v>283</v>
      </c>
      <c r="E1290" s="166">
        <v>88</v>
      </c>
      <c r="F1290" s="166">
        <v>7</v>
      </c>
      <c r="G1290" s="166">
        <v>0</v>
      </c>
      <c r="H1290" s="166">
        <v>0</v>
      </c>
      <c r="I1290" s="166">
        <v>81</v>
      </c>
      <c r="J1290" s="166">
        <v>0</v>
      </c>
      <c r="K1290" s="166">
        <v>85</v>
      </c>
      <c r="L1290" s="166">
        <v>3</v>
      </c>
      <c r="M1290" s="166">
        <v>4</v>
      </c>
      <c r="N1290" s="166">
        <v>3</v>
      </c>
      <c r="O1290" s="166">
        <v>2</v>
      </c>
      <c r="P1290" s="166">
        <v>0</v>
      </c>
      <c r="Q1290" s="166">
        <v>0</v>
      </c>
      <c r="R1290" s="166">
        <v>0</v>
      </c>
      <c r="S1290" s="166">
        <v>0</v>
      </c>
      <c r="T1290" s="166">
        <v>0</v>
      </c>
      <c r="U1290" s="166">
        <v>0</v>
      </c>
      <c r="V1290" s="166">
        <v>0</v>
      </c>
      <c r="W1290" s="166">
        <v>0</v>
      </c>
      <c r="X1290" s="166">
        <v>0</v>
      </c>
      <c r="Y1290" s="166">
        <v>0</v>
      </c>
      <c r="Z1290" s="144"/>
      <c r="AA1290" s="167"/>
    </row>
    <row r="1291" spans="1:27" ht="4.9000000000000004" customHeight="1" x14ac:dyDescent="0.2">
      <c r="D1291" s="183"/>
      <c r="E1291" s="166"/>
      <c r="F1291" s="166"/>
      <c r="G1291" s="166"/>
      <c r="H1291" s="166"/>
      <c r="I1291" s="166"/>
      <c r="J1291" s="166"/>
      <c r="K1291" s="166"/>
      <c r="L1291" s="166"/>
      <c r="M1291" s="166"/>
      <c r="N1291" s="166"/>
      <c r="O1291" s="166"/>
      <c r="P1291" s="166"/>
      <c r="Q1291" s="166"/>
      <c r="R1291" s="166"/>
      <c r="S1291" s="166"/>
      <c r="T1291" s="166"/>
      <c r="U1291" s="166"/>
      <c r="V1291" s="166"/>
      <c r="W1291" s="166"/>
      <c r="X1291" s="166"/>
      <c r="Y1291" s="166"/>
      <c r="Z1291" s="144"/>
      <c r="AA1291" s="167"/>
    </row>
    <row r="1292" spans="1:27" ht="12" customHeight="1" x14ac:dyDescent="0.2">
      <c r="A1292" s="142" t="s">
        <v>1213</v>
      </c>
      <c r="C1292" s="142" t="s">
        <v>1214</v>
      </c>
      <c r="D1292" s="183" t="s">
        <v>282</v>
      </c>
      <c r="E1292" s="166">
        <v>15</v>
      </c>
      <c r="F1292" s="166">
        <v>12</v>
      </c>
      <c r="G1292" s="166">
        <v>1</v>
      </c>
      <c r="H1292" s="166">
        <v>0</v>
      </c>
      <c r="I1292" s="166">
        <v>3</v>
      </c>
      <c r="J1292" s="166">
        <v>0</v>
      </c>
      <c r="K1292" s="166">
        <v>8</v>
      </c>
      <c r="L1292" s="166">
        <v>7</v>
      </c>
      <c r="M1292" s="166">
        <v>8</v>
      </c>
      <c r="N1292" s="166">
        <v>6</v>
      </c>
      <c r="O1292" s="166">
        <v>7</v>
      </c>
      <c r="P1292" s="166">
        <v>0</v>
      </c>
      <c r="Q1292" s="166">
        <v>0</v>
      </c>
      <c r="R1292" s="166">
        <v>0</v>
      </c>
      <c r="S1292" s="166">
        <v>0</v>
      </c>
      <c r="T1292" s="166">
        <v>0</v>
      </c>
      <c r="U1292" s="166">
        <v>0</v>
      </c>
      <c r="V1292" s="166">
        <v>0</v>
      </c>
      <c r="W1292" s="166">
        <v>0</v>
      </c>
      <c r="X1292" s="166">
        <v>0</v>
      </c>
      <c r="Y1292" s="166">
        <v>0</v>
      </c>
      <c r="Z1292" s="144"/>
      <c r="AA1292" s="167" t="s">
        <v>1213</v>
      </c>
    </row>
    <row r="1293" spans="1:27" ht="12" customHeight="1" x14ac:dyDescent="0.2">
      <c r="D1293" s="183" t="s">
        <v>283</v>
      </c>
      <c r="E1293" s="166">
        <v>13</v>
      </c>
      <c r="F1293" s="166">
        <v>11</v>
      </c>
      <c r="G1293" s="166">
        <v>1</v>
      </c>
      <c r="H1293" s="166">
        <v>0</v>
      </c>
      <c r="I1293" s="166">
        <v>2</v>
      </c>
      <c r="J1293" s="166">
        <v>0</v>
      </c>
      <c r="K1293" s="166">
        <v>7</v>
      </c>
      <c r="L1293" s="166">
        <v>6</v>
      </c>
      <c r="M1293" s="166">
        <v>7</v>
      </c>
      <c r="N1293" s="166">
        <v>5</v>
      </c>
      <c r="O1293" s="166">
        <v>6</v>
      </c>
      <c r="P1293" s="166">
        <v>0</v>
      </c>
      <c r="Q1293" s="166">
        <v>0</v>
      </c>
      <c r="R1293" s="166">
        <v>0</v>
      </c>
      <c r="S1293" s="166">
        <v>0</v>
      </c>
      <c r="T1293" s="166">
        <v>0</v>
      </c>
      <c r="U1293" s="166">
        <v>0</v>
      </c>
      <c r="V1293" s="166">
        <v>0</v>
      </c>
      <c r="W1293" s="166">
        <v>0</v>
      </c>
      <c r="X1293" s="166">
        <v>0</v>
      </c>
      <c r="Y1293" s="166">
        <v>0</v>
      </c>
      <c r="Z1293" s="144"/>
      <c r="AA1293" s="167"/>
    </row>
    <row r="1294" spans="1:27" ht="5.0999999999999996" customHeight="1" x14ac:dyDescent="0.2">
      <c r="D1294" s="183"/>
      <c r="E1294" s="166"/>
      <c r="F1294" s="166"/>
      <c r="G1294" s="166"/>
      <c r="H1294" s="166"/>
      <c r="I1294" s="166"/>
      <c r="J1294" s="166"/>
      <c r="K1294" s="166"/>
      <c r="L1294" s="166"/>
      <c r="M1294" s="166"/>
      <c r="N1294" s="166"/>
      <c r="O1294" s="166"/>
      <c r="P1294" s="166"/>
      <c r="Q1294" s="166"/>
      <c r="R1294" s="166"/>
      <c r="S1294" s="166"/>
      <c r="T1294" s="166"/>
      <c r="U1294" s="166"/>
      <c r="V1294" s="166"/>
      <c r="W1294" s="166"/>
      <c r="X1294" s="166"/>
      <c r="Y1294" s="166"/>
      <c r="Z1294" s="144"/>
      <c r="AA1294" s="167"/>
    </row>
    <row r="1295" spans="1:27" ht="12" customHeight="1" x14ac:dyDescent="0.2">
      <c r="A1295" s="142" t="s">
        <v>1217</v>
      </c>
      <c r="C1295" s="142" t="s">
        <v>1218</v>
      </c>
      <c r="D1295" s="183" t="s">
        <v>282</v>
      </c>
      <c r="E1295" s="166">
        <v>6</v>
      </c>
      <c r="F1295" s="166">
        <v>4</v>
      </c>
      <c r="G1295" s="166">
        <v>0</v>
      </c>
      <c r="H1295" s="166">
        <v>0</v>
      </c>
      <c r="I1295" s="166">
        <v>2</v>
      </c>
      <c r="J1295" s="166">
        <v>1</v>
      </c>
      <c r="K1295" s="166">
        <v>2</v>
      </c>
      <c r="L1295" s="166">
        <v>4</v>
      </c>
      <c r="M1295" s="166">
        <v>4</v>
      </c>
      <c r="N1295" s="166">
        <v>4</v>
      </c>
      <c r="O1295" s="166">
        <v>1</v>
      </c>
      <c r="P1295" s="166">
        <v>0</v>
      </c>
      <c r="Q1295" s="166">
        <v>0</v>
      </c>
      <c r="R1295" s="166">
        <v>0</v>
      </c>
      <c r="S1295" s="166">
        <v>0</v>
      </c>
      <c r="T1295" s="166">
        <v>0</v>
      </c>
      <c r="U1295" s="166">
        <v>0</v>
      </c>
      <c r="V1295" s="166">
        <v>0</v>
      </c>
      <c r="W1295" s="166">
        <v>0</v>
      </c>
      <c r="X1295" s="166">
        <v>0</v>
      </c>
      <c r="Y1295" s="166">
        <v>0</v>
      </c>
      <c r="Z1295" s="144"/>
      <c r="AA1295" s="167" t="s">
        <v>1217</v>
      </c>
    </row>
    <row r="1296" spans="1:27" ht="12" customHeight="1" x14ac:dyDescent="0.2">
      <c r="D1296" s="183" t="s">
        <v>283</v>
      </c>
      <c r="E1296" s="166">
        <v>5</v>
      </c>
      <c r="F1296" s="166">
        <v>4</v>
      </c>
      <c r="G1296" s="166">
        <v>0</v>
      </c>
      <c r="H1296" s="166">
        <v>0</v>
      </c>
      <c r="I1296" s="166">
        <v>1</v>
      </c>
      <c r="J1296" s="166">
        <v>0</v>
      </c>
      <c r="K1296" s="166">
        <v>1</v>
      </c>
      <c r="L1296" s="166">
        <v>4</v>
      </c>
      <c r="M1296" s="166">
        <v>4</v>
      </c>
      <c r="N1296" s="166">
        <v>4</v>
      </c>
      <c r="O1296" s="166">
        <v>1</v>
      </c>
      <c r="P1296" s="166">
        <v>0</v>
      </c>
      <c r="Q1296" s="166">
        <v>0</v>
      </c>
      <c r="R1296" s="166">
        <v>0</v>
      </c>
      <c r="S1296" s="166">
        <v>0</v>
      </c>
      <c r="T1296" s="166">
        <v>0</v>
      </c>
      <c r="U1296" s="166">
        <v>0</v>
      </c>
      <c r="V1296" s="166">
        <v>0</v>
      </c>
      <c r="W1296" s="166">
        <v>0</v>
      </c>
      <c r="X1296" s="166">
        <v>0</v>
      </c>
      <c r="Y1296" s="166">
        <v>0</v>
      </c>
      <c r="Z1296" s="144"/>
      <c r="AA1296" s="167"/>
    </row>
    <row r="1297" spans="1:27" ht="5.0999999999999996" customHeight="1" x14ac:dyDescent="0.2">
      <c r="D1297" s="183"/>
      <c r="E1297" s="166"/>
      <c r="F1297" s="166"/>
      <c r="G1297" s="166"/>
      <c r="H1297" s="166"/>
      <c r="I1297" s="166"/>
      <c r="J1297" s="166"/>
      <c r="K1297" s="166"/>
      <c r="L1297" s="166"/>
      <c r="M1297" s="166"/>
      <c r="N1297" s="166"/>
      <c r="O1297" s="166"/>
      <c r="P1297" s="166"/>
      <c r="Q1297" s="166"/>
      <c r="R1297" s="166"/>
      <c r="S1297" s="166"/>
      <c r="T1297" s="166"/>
      <c r="U1297" s="166"/>
      <c r="V1297" s="166"/>
      <c r="W1297" s="166"/>
      <c r="X1297" s="166"/>
      <c r="Y1297" s="166"/>
      <c r="Z1297" s="144"/>
      <c r="AA1297" s="167"/>
    </row>
    <row r="1298" spans="1:27" ht="12" customHeight="1" x14ac:dyDescent="0.2">
      <c r="A1298" s="212" t="s">
        <v>1219</v>
      </c>
      <c r="C1298" s="142" t="s">
        <v>1220</v>
      </c>
      <c r="D1298" s="183" t="s">
        <v>282</v>
      </c>
      <c r="E1298" s="166">
        <v>15</v>
      </c>
      <c r="F1298" s="166">
        <v>0</v>
      </c>
      <c r="G1298" s="166">
        <v>0</v>
      </c>
      <c r="H1298" s="166">
        <v>0</v>
      </c>
      <c r="I1298" s="166">
        <v>15</v>
      </c>
      <c r="J1298" s="166">
        <v>0</v>
      </c>
      <c r="K1298" s="166">
        <v>15</v>
      </c>
      <c r="L1298" s="166">
        <v>0</v>
      </c>
      <c r="M1298" s="166">
        <v>0</v>
      </c>
      <c r="N1298" s="166">
        <v>0</v>
      </c>
      <c r="O1298" s="166">
        <v>0</v>
      </c>
      <c r="P1298" s="166">
        <v>0</v>
      </c>
      <c r="Q1298" s="166">
        <v>0</v>
      </c>
      <c r="R1298" s="166">
        <v>0</v>
      </c>
      <c r="S1298" s="166">
        <v>0</v>
      </c>
      <c r="T1298" s="166">
        <v>0</v>
      </c>
      <c r="U1298" s="166">
        <v>0</v>
      </c>
      <c r="V1298" s="166">
        <v>0</v>
      </c>
      <c r="W1298" s="166">
        <v>0</v>
      </c>
      <c r="X1298" s="166">
        <v>0</v>
      </c>
      <c r="Y1298" s="166">
        <v>0</v>
      </c>
      <c r="Z1298" s="144"/>
      <c r="AA1298" s="167" t="s">
        <v>1219</v>
      </c>
    </row>
    <row r="1299" spans="1:27" ht="12" customHeight="1" x14ac:dyDescent="0.2">
      <c r="A1299" s="215"/>
      <c r="D1299" s="183" t="s">
        <v>283</v>
      </c>
      <c r="E1299" s="166">
        <v>15</v>
      </c>
      <c r="F1299" s="166">
        <v>0</v>
      </c>
      <c r="G1299" s="166">
        <v>0</v>
      </c>
      <c r="H1299" s="166">
        <v>0</v>
      </c>
      <c r="I1299" s="166">
        <v>15</v>
      </c>
      <c r="J1299" s="166">
        <v>0</v>
      </c>
      <c r="K1299" s="166">
        <v>15</v>
      </c>
      <c r="L1299" s="166">
        <v>0</v>
      </c>
      <c r="M1299" s="166">
        <v>0</v>
      </c>
      <c r="N1299" s="166">
        <v>0</v>
      </c>
      <c r="O1299" s="166">
        <v>0</v>
      </c>
      <c r="P1299" s="166">
        <v>0</v>
      </c>
      <c r="Q1299" s="166">
        <v>0</v>
      </c>
      <c r="R1299" s="166">
        <v>0</v>
      </c>
      <c r="S1299" s="166">
        <v>0</v>
      </c>
      <c r="T1299" s="166">
        <v>0</v>
      </c>
      <c r="U1299" s="166">
        <v>0</v>
      </c>
      <c r="V1299" s="166">
        <v>0</v>
      </c>
      <c r="W1299" s="166">
        <v>0</v>
      </c>
      <c r="X1299" s="166">
        <v>0</v>
      </c>
      <c r="Y1299" s="166">
        <v>0</v>
      </c>
      <c r="Z1299" s="144"/>
      <c r="AA1299" s="167"/>
    </row>
    <row r="1300" spans="1:27" ht="5.0999999999999996" customHeight="1" x14ac:dyDescent="0.2">
      <c r="A1300" s="215"/>
      <c r="D1300" s="183"/>
      <c r="E1300" s="166"/>
      <c r="F1300" s="166"/>
      <c r="G1300" s="166"/>
      <c r="H1300" s="166"/>
      <c r="I1300" s="166"/>
      <c r="J1300" s="166"/>
      <c r="K1300" s="166"/>
      <c r="L1300" s="166"/>
      <c r="M1300" s="166"/>
      <c r="N1300" s="166"/>
      <c r="O1300" s="166"/>
      <c r="P1300" s="166"/>
      <c r="Q1300" s="166"/>
      <c r="R1300" s="166"/>
      <c r="S1300" s="166"/>
      <c r="T1300" s="166"/>
      <c r="U1300" s="166"/>
      <c r="V1300" s="166"/>
      <c r="W1300" s="166"/>
      <c r="X1300" s="166"/>
      <c r="Y1300" s="166"/>
      <c r="Z1300" s="144"/>
      <c r="AA1300" s="167"/>
    </row>
    <row r="1301" spans="1:27" ht="12" customHeight="1" x14ac:dyDescent="0.2">
      <c r="A1301" s="212" t="s">
        <v>1221</v>
      </c>
      <c r="C1301" s="142" t="s">
        <v>1222</v>
      </c>
      <c r="D1301" s="183" t="s">
        <v>282</v>
      </c>
      <c r="E1301" s="166">
        <v>3</v>
      </c>
      <c r="F1301" s="166">
        <v>0</v>
      </c>
      <c r="G1301" s="166">
        <v>0</v>
      </c>
      <c r="H1301" s="166">
        <v>0</v>
      </c>
      <c r="I1301" s="166">
        <v>3</v>
      </c>
      <c r="J1301" s="166">
        <v>0</v>
      </c>
      <c r="K1301" s="166">
        <v>3</v>
      </c>
      <c r="L1301" s="166">
        <v>0</v>
      </c>
      <c r="M1301" s="166">
        <v>0</v>
      </c>
      <c r="N1301" s="166">
        <v>0</v>
      </c>
      <c r="O1301" s="166">
        <v>0</v>
      </c>
      <c r="P1301" s="166">
        <v>0</v>
      </c>
      <c r="Q1301" s="166">
        <v>0</v>
      </c>
      <c r="R1301" s="166">
        <v>0</v>
      </c>
      <c r="S1301" s="166">
        <v>0</v>
      </c>
      <c r="T1301" s="166">
        <v>0</v>
      </c>
      <c r="U1301" s="166">
        <v>0</v>
      </c>
      <c r="V1301" s="166">
        <v>0</v>
      </c>
      <c r="W1301" s="166">
        <v>0</v>
      </c>
      <c r="X1301" s="166">
        <v>0</v>
      </c>
      <c r="Y1301" s="166">
        <v>0</v>
      </c>
      <c r="Z1301" s="144"/>
      <c r="AA1301" s="167" t="s">
        <v>1221</v>
      </c>
    </row>
    <row r="1302" spans="1:27" ht="12" customHeight="1" x14ac:dyDescent="0.2">
      <c r="A1302" s="213"/>
      <c r="D1302" s="183" t="s">
        <v>283</v>
      </c>
      <c r="E1302" s="166">
        <v>2</v>
      </c>
      <c r="F1302" s="166">
        <v>0</v>
      </c>
      <c r="G1302" s="166">
        <v>0</v>
      </c>
      <c r="H1302" s="166">
        <v>0</v>
      </c>
      <c r="I1302" s="166">
        <v>2</v>
      </c>
      <c r="J1302" s="166">
        <v>0</v>
      </c>
      <c r="K1302" s="166">
        <v>2</v>
      </c>
      <c r="L1302" s="166">
        <v>0</v>
      </c>
      <c r="M1302" s="166">
        <v>0</v>
      </c>
      <c r="N1302" s="166">
        <v>0</v>
      </c>
      <c r="O1302" s="166">
        <v>0</v>
      </c>
      <c r="P1302" s="166">
        <v>0</v>
      </c>
      <c r="Q1302" s="166">
        <v>0</v>
      </c>
      <c r="R1302" s="166">
        <v>0</v>
      </c>
      <c r="S1302" s="166">
        <v>0</v>
      </c>
      <c r="T1302" s="166">
        <v>0</v>
      </c>
      <c r="U1302" s="166">
        <v>0</v>
      </c>
      <c r="V1302" s="166">
        <v>0</v>
      </c>
      <c r="W1302" s="166">
        <v>0</v>
      </c>
      <c r="X1302" s="166">
        <v>0</v>
      </c>
      <c r="Y1302" s="166">
        <v>0</v>
      </c>
      <c r="Z1302" s="144"/>
      <c r="AA1302" s="167"/>
    </row>
    <row r="1303" spans="1:27" ht="5.0999999999999996" customHeight="1" x14ac:dyDescent="0.2">
      <c r="A1303" s="213"/>
      <c r="D1303" s="183"/>
      <c r="E1303" s="166"/>
      <c r="F1303" s="166"/>
      <c r="G1303" s="166"/>
      <c r="H1303" s="166"/>
      <c r="I1303" s="166"/>
      <c r="J1303" s="166"/>
      <c r="K1303" s="166"/>
      <c r="L1303" s="166"/>
      <c r="M1303" s="166"/>
      <c r="N1303" s="166"/>
      <c r="O1303" s="166"/>
      <c r="P1303" s="166"/>
      <c r="Q1303" s="166"/>
      <c r="R1303" s="166"/>
      <c r="S1303" s="166"/>
      <c r="T1303" s="166"/>
      <c r="U1303" s="166"/>
      <c r="V1303" s="166"/>
      <c r="W1303" s="166"/>
      <c r="X1303" s="166"/>
      <c r="Y1303" s="166"/>
      <c r="Z1303" s="144"/>
      <c r="AA1303" s="167"/>
    </row>
    <row r="1304" spans="1:27" ht="12" customHeight="1" x14ac:dyDescent="0.2">
      <c r="A1304" s="142" t="s">
        <v>1223</v>
      </c>
      <c r="C1304" s="142" t="s">
        <v>1224</v>
      </c>
      <c r="D1304" s="183" t="s">
        <v>282</v>
      </c>
      <c r="E1304" s="166">
        <v>47</v>
      </c>
      <c r="F1304" s="166">
        <v>6</v>
      </c>
      <c r="G1304" s="166">
        <v>0</v>
      </c>
      <c r="H1304" s="166">
        <v>0</v>
      </c>
      <c r="I1304" s="166">
        <v>41</v>
      </c>
      <c r="J1304" s="166">
        <v>0</v>
      </c>
      <c r="K1304" s="166">
        <v>44</v>
      </c>
      <c r="L1304" s="166">
        <v>3</v>
      </c>
      <c r="M1304" s="166">
        <v>6</v>
      </c>
      <c r="N1304" s="166">
        <v>3</v>
      </c>
      <c r="O1304" s="166">
        <v>1</v>
      </c>
      <c r="P1304" s="166">
        <v>0</v>
      </c>
      <c r="Q1304" s="166">
        <v>0</v>
      </c>
      <c r="R1304" s="166">
        <v>0</v>
      </c>
      <c r="S1304" s="166">
        <v>0</v>
      </c>
      <c r="T1304" s="166">
        <v>0</v>
      </c>
      <c r="U1304" s="166">
        <v>0</v>
      </c>
      <c r="V1304" s="166">
        <v>0</v>
      </c>
      <c r="W1304" s="166">
        <v>0</v>
      </c>
      <c r="X1304" s="166">
        <v>0</v>
      </c>
      <c r="Y1304" s="166">
        <v>0</v>
      </c>
      <c r="Z1304" s="144"/>
      <c r="AA1304" s="167" t="s">
        <v>1225</v>
      </c>
    </row>
    <row r="1305" spans="1:27" ht="12" customHeight="1" x14ac:dyDescent="0.2">
      <c r="D1305" s="183" t="s">
        <v>283</v>
      </c>
      <c r="E1305" s="166">
        <v>39</v>
      </c>
      <c r="F1305" s="166">
        <v>6</v>
      </c>
      <c r="G1305" s="166">
        <v>0</v>
      </c>
      <c r="H1305" s="166">
        <v>0</v>
      </c>
      <c r="I1305" s="166">
        <v>33</v>
      </c>
      <c r="J1305" s="166">
        <v>0</v>
      </c>
      <c r="K1305" s="166">
        <v>36</v>
      </c>
      <c r="L1305" s="166">
        <v>3</v>
      </c>
      <c r="M1305" s="166">
        <v>6</v>
      </c>
      <c r="N1305" s="166">
        <v>3</v>
      </c>
      <c r="O1305" s="166">
        <v>1</v>
      </c>
      <c r="P1305" s="166">
        <v>0</v>
      </c>
      <c r="Q1305" s="166">
        <v>0</v>
      </c>
      <c r="R1305" s="166">
        <v>0</v>
      </c>
      <c r="S1305" s="166">
        <v>0</v>
      </c>
      <c r="T1305" s="166">
        <v>0</v>
      </c>
      <c r="U1305" s="166">
        <v>0</v>
      </c>
      <c r="V1305" s="166">
        <v>0</v>
      </c>
      <c r="W1305" s="166">
        <v>0</v>
      </c>
      <c r="X1305" s="166">
        <v>0</v>
      </c>
      <c r="Y1305" s="166">
        <v>0</v>
      </c>
      <c r="Z1305" s="144"/>
      <c r="AA1305" s="167"/>
    </row>
    <row r="1306" spans="1:27" ht="5.0999999999999996" customHeight="1" x14ac:dyDescent="0.2">
      <c r="D1306" s="183"/>
      <c r="E1306" s="166"/>
      <c r="F1306" s="166"/>
      <c r="G1306" s="166"/>
      <c r="H1306" s="166"/>
      <c r="I1306" s="166"/>
      <c r="J1306" s="166"/>
      <c r="K1306" s="166"/>
      <c r="L1306" s="166"/>
      <c r="M1306" s="166"/>
      <c r="N1306" s="166"/>
      <c r="O1306" s="166"/>
      <c r="P1306" s="166"/>
      <c r="Q1306" s="166"/>
      <c r="R1306" s="166"/>
      <c r="S1306" s="166"/>
      <c r="T1306" s="166"/>
      <c r="U1306" s="166"/>
      <c r="V1306" s="166"/>
      <c r="W1306" s="166"/>
      <c r="X1306" s="166"/>
      <c r="Y1306" s="166"/>
      <c r="Z1306" s="144"/>
      <c r="AA1306" s="167"/>
    </row>
    <row r="1307" spans="1:27" ht="12" customHeight="1" x14ac:dyDescent="0.2">
      <c r="A1307" s="142" t="s">
        <v>1226</v>
      </c>
      <c r="C1307" s="142" t="s">
        <v>1227</v>
      </c>
      <c r="D1307" s="183" t="s">
        <v>282</v>
      </c>
      <c r="E1307" s="166">
        <v>72</v>
      </c>
      <c r="F1307" s="166">
        <v>0</v>
      </c>
      <c r="G1307" s="166">
        <v>0</v>
      </c>
      <c r="H1307" s="166">
        <v>0</v>
      </c>
      <c r="I1307" s="166">
        <v>72</v>
      </c>
      <c r="J1307" s="166">
        <v>0</v>
      </c>
      <c r="K1307" s="166">
        <v>72</v>
      </c>
      <c r="L1307" s="166">
        <v>0</v>
      </c>
      <c r="M1307" s="166">
        <v>0</v>
      </c>
      <c r="N1307" s="166">
        <v>0</v>
      </c>
      <c r="O1307" s="166">
        <v>0</v>
      </c>
      <c r="P1307" s="166">
        <v>0</v>
      </c>
      <c r="Q1307" s="166">
        <v>0</v>
      </c>
      <c r="R1307" s="166">
        <v>0</v>
      </c>
      <c r="S1307" s="166">
        <v>0</v>
      </c>
      <c r="T1307" s="166">
        <v>0</v>
      </c>
      <c r="U1307" s="166">
        <v>0</v>
      </c>
      <c r="V1307" s="166">
        <v>0</v>
      </c>
      <c r="W1307" s="166">
        <v>0</v>
      </c>
      <c r="X1307" s="166">
        <v>0</v>
      </c>
      <c r="Y1307" s="166">
        <v>0</v>
      </c>
      <c r="Z1307" s="144"/>
      <c r="AA1307" s="167" t="s">
        <v>1226</v>
      </c>
    </row>
    <row r="1308" spans="1:27" ht="12" customHeight="1" x14ac:dyDescent="0.2">
      <c r="D1308" s="183" t="s">
        <v>283</v>
      </c>
      <c r="E1308" s="166">
        <v>70</v>
      </c>
      <c r="F1308" s="166">
        <v>0</v>
      </c>
      <c r="G1308" s="166">
        <v>0</v>
      </c>
      <c r="H1308" s="166">
        <v>0</v>
      </c>
      <c r="I1308" s="166">
        <v>70</v>
      </c>
      <c r="J1308" s="166">
        <v>0</v>
      </c>
      <c r="K1308" s="166">
        <v>70</v>
      </c>
      <c r="L1308" s="166">
        <v>0</v>
      </c>
      <c r="M1308" s="166">
        <v>0</v>
      </c>
      <c r="N1308" s="166">
        <v>0</v>
      </c>
      <c r="O1308" s="166">
        <v>0</v>
      </c>
      <c r="P1308" s="166">
        <v>0</v>
      </c>
      <c r="Q1308" s="166">
        <v>0</v>
      </c>
      <c r="R1308" s="166">
        <v>0</v>
      </c>
      <c r="S1308" s="166">
        <v>0</v>
      </c>
      <c r="T1308" s="166">
        <v>0</v>
      </c>
      <c r="U1308" s="166">
        <v>0</v>
      </c>
      <c r="V1308" s="166">
        <v>0</v>
      </c>
      <c r="W1308" s="166">
        <v>0</v>
      </c>
      <c r="X1308" s="166">
        <v>0</v>
      </c>
      <c r="Y1308" s="166">
        <v>0</v>
      </c>
      <c r="Z1308" s="144"/>
      <c r="AA1308" s="167"/>
    </row>
    <row r="1309" spans="1:27" ht="5.0999999999999996" customHeight="1" x14ac:dyDescent="0.2">
      <c r="D1309" s="183"/>
      <c r="E1309" s="166"/>
      <c r="F1309" s="166"/>
      <c r="G1309" s="166"/>
      <c r="H1309" s="166"/>
      <c r="I1309" s="166"/>
      <c r="J1309" s="166"/>
      <c r="K1309" s="166"/>
      <c r="L1309" s="166"/>
      <c r="M1309" s="166"/>
      <c r="N1309" s="166"/>
      <c r="O1309" s="166"/>
      <c r="P1309" s="166"/>
      <c r="Q1309" s="166"/>
      <c r="R1309" s="166"/>
      <c r="S1309" s="166"/>
      <c r="T1309" s="166"/>
      <c r="U1309" s="166"/>
      <c r="V1309" s="166"/>
      <c r="W1309" s="166"/>
      <c r="X1309" s="166"/>
      <c r="Y1309" s="166"/>
      <c r="Z1309" s="144"/>
      <c r="AA1309" s="167"/>
    </row>
    <row r="1310" spans="1:27" ht="12" customHeight="1" x14ac:dyDescent="0.2">
      <c r="A1310" s="212" t="s">
        <v>2331</v>
      </c>
      <c r="C1310" s="142" t="s">
        <v>2332</v>
      </c>
      <c r="D1310" s="183" t="s">
        <v>282</v>
      </c>
      <c r="E1310" s="166">
        <v>1</v>
      </c>
      <c r="F1310" s="166">
        <v>0</v>
      </c>
      <c r="G1310" s="166">
        <v>0</v>
      </c>
      <c r="H1310" s="166">
        <v>0</v>
      </c>
      <c r="I1310" s="166">
        <v>1</v>
      </c>
      <c r="J1310" s="166">
        <v>0</v>
      </c>
      <c r="K1310" s="166">
        <v>1</v>
      </c>
      <c r="L1310" s="166">
        <v>0</v>
      </c>
      <c r="M1310" s="166">
        <v>0</v>
      </c>
      <c r="N1310" s="166">
        <v>0</v>
      </c>
      <c r="O1310" s="166">
        <v>0</v>
      </c>
      <c r="P1310" s="166">
        <v>0</v>
      </c>
      <c r="Q1310" s="166">
        <v>0</v>
      </c>
      <c r="R1310" s="166">
        <v>0</v>
      </c>
      <c r="S1310" s="166">
        <v>0</v>
      </c>
      <c r="T1310" s="166">
        <v>0</v>
      </c>
      <c r="U1310" s="166">
        <v>0</v>
      </c>
      <c r="V1310" s="166">
        <v>0</v>
      </c>
      <c r="W1310" s="166">
        <v>0</v>
      </c>
      <c r="X1310" s="166">
        <v>0</v>
      </c>
      <c r="Y1310" s="166">
        <v>0</v>
      </c>
      <c r="Z1310" s="144"/>
      <c r="AA1310" s="167" t="s">
        <v>2333</v>
      </c>
    </row>
    <row r="1311" spans="1:27" ht="12" customHeight="1" x14ac:dyDescent="0.2">
      <c r="A1311" s="215"/>
      <c r="D1311" s="183" t="s">
        <v>283</v>
      </c>
      <c r="E1311" s="166">
        <v>1</v>
      </c>
      <c r="F1311" s="166">
        <v>0</v>
      </c>
      <c r="G1311" s="166">
        <v>0</v>
      </c>
      <c r="H1311" s="166">
        <v>0</v>
      </c>
      <c r="I1311" s="166">
        <v>1</v>
      </c>
      <c r="J1311" s="166">
        <v>0</v>
      </c>
      <c r="K1311" s="166">
        <v>1</v>
      </c>
      <c r="L1311" s="166">
        <v>0</v>
      </c>
      <c r="M1311" s="166">
        <v>0</v>
      </c>
      <c r="N1311" s="166">
        <v>0</v>
      </c>
      <c r="O1311" s="166">
        <v>0</v>
      </c>
      <c r="P1311" s="166">
        <v>0</v>
      </c>
      <c r="Q1311" s="166">
        <v>0</v>
      </c>
      <c r="R1311" s="166">
        <v>0</v>
      </c>
      <c r="S1311" s="166">
        <v>0</v>
      </c>
      <c r="T1311" s="166">
        <v>0</v>
      </c>
      <c r="U1311" s="166">
        <v>0</v>
      </c>
      <c r="V1311" s="166">
        <v>0</v>
      </c>
      <c r="W1311" s="166">
        <v>0</v>
      </c>
      <c r="X1311" s="166">
        <v>0</v>
      </c>
      <c r="Y1311" s="166">
        <v>0</v>
      </c>
      <c r="Z1311" s="144"/>
      <c r="AA1311" s="167"/>
    </row>
    <row r="1312" spans="1:27" ht="5.0999999999999996" customHeight="1" x14ac:dyDescent="0.2">
      <c r="A1312" s="215"/>
      <c r="D1312" s="183"/>
      <c r="E1312" s="166"/>
      <c r="F1312" s="166"/>
      <c r="G1312" s="166"/>
      <c r="H1312" s="166"/>
      <c r="I1312" s="166"/>
      <c r="J1312" s="166"/>
      <c r="K1312" s="166"/>
      <c r="L1312" s="166"/>
      <c r="M1312" s="166"/>
      <c r="N1312" s="166"/>
      <c r="O1312" s="166"/>
      <c r="P1312" s="166"/>
      <c r="Q1312" s="166"/>
      <c r="R1312" s="166"/>
      <c r="S1312" s="166"/>
      <c r="T1312" s="166"/>
      <c r="U1312" s="166"/>
      <c r="V1312" s="166"/>
      <c r="W1312" s="166"/>
      <c r="X1312" s="166"/>
      <c r="Y1312" s="166"/>
      <c r="Z1312" s="144"/>
      <c r="AA1312" s="167"/>
    </row>
    <row r="1313" spans="1:27" ht="12" customHeight="1" x14ac:dyDescent="0.2">
      <c r="A1313" s="212" t="s">
        <v>1228</v>
      </c>
      <c r="C1313" s="142" t="s">
        <v>1229</v>
      </c>
      <c r="D1313" s="183" t="s">
        <v>282</v>
      </c>
      <c r="E1313" s="166">
        <v>2</v>
      </c>
      <c r="F1313" s="166">
        <v>0</v>
      </c>
      <c r="G1313" s="166">
        <v>0</v>
      </c>
      <c r="H1313" s="166">
        <v>0</v>
      </c>
      <c r="I1313" s="166">
        <v>2</v>
      </c>
      <c r="J1313" s="166">
        <v>0</v>
      </c>
      <c r="K1313" s="166">
        <v>2</v>
      </c>
      <c r="L1313" s="166">
        <v>0</v>
      </c>
      <c r="M1313" s="166">
        <v>0</v>
      </c>
      <c r="N1313" s="166">
        <v>0</v>
      </c>
      <c r="O1313" s="166">
        <v>0</v>
      </c>
      <c r="P1313" s="166">
        <v>0</v>
      </c>
      <c r="Q1313" s="166">
        <v>0</v>
      </c>
      <c r="R1313" s="166">
        <v>0</v>
      </c>
      <c r="S1313" s="166">
        <v>0</v>
      </c>
      <c r="T1313" s="166">
        <v>0</v>
      </c>
      <c r="U1313" s="166">
        <v>0</v>
      </c>
      <c r="V1313" s="166">
        <v>0</v>
      </c>
      <c r="W1313" s="166">
        <v>0</v>
      </c>
      <c r="X1313" s="166">
        <v>0</v>
      </c>
      <c r="Y1313" s="166">
        <v>0</v>
      </c>
      <c r="Z1313" s="144"/>
      <c r="AA1313" s="167" t="s">
        <v>1228</v>
      </c>
    </row>
    <row r="1314" spans="1:27" ht="12" customHeight="1" x14ac:dyDescent="0.2">
      <c r="A1314" s="213"/>
      <c r="C1314" s="149"/>
      <c r="D1314" s="183" t="s">
        <v>283</v>
      </c>
      <c r="E1314" s="166">
        <v>2</v>
      </c>
      <c r="F1314" s="166">
        <v>0</v>
      </c>
      <c r="G1314" s="166">
        <v>0</v>
      </c>
      <c r="H1314" s="166">
        <v>0</v>
      </c>
      <c r="I1314" s="166">
        <v>2</v>
      </c>
      <c r="J1314" s="166">
        <v>0</v>
      </c>
      <c r="K1314" s="166">
        <v>2</v>
      </c>
      <c r="L1314" s="166">
        <v>0</v>
      </c>
      <c r="M1314" s="166">
        <v>0</v>
      </c>
      <c r="N1314" s="166">
        <v>0</v>
      </c>
      <c r="O1314" s="166">
        <v>0</v>
      </c>
      <c r="P1314" s="166">
        <v>0</v>
      </c>
      <c r="Q1314" s="166">
        <v>0</v>
      </c>
      <c r="R1314" s="166">
        <v>0</v>
      </c>
      <c r="S1314" s="166">
        <v>0</v>
      </c>
      <c r="T1314" s="166">
        <v>0</v>
      </c>
      <c r="U1314" s="166">
        <v>0</v>
      </c>
      <c r="V1314" s="166">
        <v>0</v>
      </c>
      <c r="W1314" s="166">
        <v>0</v>
      </c>
      <c r="X1314" s="166">
        <v>0</v>
      </c>
      <c r="Y1314" s="166">
        <v>0</v>
      </c>
      <c r="Z1314" s="144"/>
      <c r="AA1314" s="167"/>
    </row>
    <row r="1315" spans="1:27" ht="5.0999999999999996" customHeight="1" x14ac:dyDescent="0.2">
      <c r="A1315" s="213"/>
      <c r="D1315" s="183"/>
      <c r="E1315" s="166"/>
      <c r="F1315" s="166"/>
      <c r="G1315" s="166"/>
      <c r="H1315" s="166"/>
      <c r="I1315" s="166"/>
      <c r="J1315" s="166"/>
      <c r="K1315" s="166"/>
      <c r="L1315" s="166"/>
      <c r="M1315" s="166"/>
      <c r="N1315" s="166"/>
      <c r="O1315" s="166"/>
      <c r="P1315" s="166"/>
      <c r="Q1315" s="166"/>
      <c r="R1315" s="166"/>
      <c r="S1315" s="166"/>
      <c r="T1315" s="166"/>
      <c r="U1315" s="166"/>
      <c r="V1315" s="166"/>
      <c r="W1315" s="166"/>
      <c r="X1315" s="166"/>
      <c r="Y1315" s="166"/>
      <c r="Z1315" s="144"/>
      <c r="AA1315" s="167"/>
    </row>
    <row r="1316" spans="1:27" ht="12" customHeight="1" x14ac:dyDescent="0.2">
      <c r="A1316" s="212" t="s">
        <v>1230</v>
      </c>
      <c r="C1316" s="142" t="s">
        <v>1231</v>
      </c>
      <c r="D1316" s="183" t="s">
        <v>282</v>
      </c>
      <c r="E1316" s="166">
        <v>5</v>
      </c>
      <c r="F1316" s="166">
        <v>0</v>
      </c>
      <c r="G1316" s="166">
        <v>0</v>
      </c>
      <c r="H1316" s="166">
        <v>0</v>
      </c>
      <c r="I1316" s="166">
        <v>5</v>
      </c>
      <c r="J1316" s="166">
        <v>0</v>
      </c>
      <c r="K1316" s="166">
        <v>5</v>
      </c>
      <c r="L1316" s="166">
        <v>0</v>
      </c>
      <c r="M1316" s="166">
        <v>0</v>
      </c>
      <c r="N1316" s="166">
        <v>0</v>
      </c>
      <c r="O1316" s="166">
        <v>0</v>
      </c>
      <c r="P1316" s="166">
        <v>0</v>
      </c>
      <c r="Q1316" s="166">
        <v>0</v>
      </c>
      <c r="R1316" s="166">
        <v>0</v>
      </c>
      <c r="S1316" s="166">
        <v>0</v>
      </c>
      <c r="T1316" s="166">
        <v>0</v>
      </c>
      <c r="U1316" s="166">
        <v>0</v>
      </c>
      <c r="V1316" s="166">
        <v>0</v>
      </c>
      <c r="W1316" s="166">
        <v>0</v>
      </c>
      <c r="X1316" s="166">
        <v>0</v>
      </c>
      <c r="Y1316" s="166">
        <v>0</v>
      </c>
      <c r="Z1316" s="144"/>
      <c r="AA1316" s="167" t="s">
        <v>1232</v>
      </c>
    </row>
    <row r="1317" spans="1:27" ht="12" customHeight="1" x14ac:dyDescent="0.2">
      <c r="A1317" s="213"/>
      <c r="D1317" s="183" t="s">
        <v>283</v>
      </c>
      <c r="E1317" s="166">
        <v>5</v>
      </c>
      <c r="F1317" s="166">
        <v>0</v>
      </c>
      <c r="G1317" s="166">
        <v>0</v>
      </c>
      <c r="H1317" s="166">
        <v>0</v>
      </c>
      <c r="I1317" s="166">
        <v>5</v>
      </c>
      <c r="J1317" s="166">
        <v>0</v>
      </c>
      <c r="K1317" s="166">
        <v>5</v>
      </c>
      <c r="L1317" s="166">
        <v>0</v>
      </c>
      <c r="M1317" s="166">
        <v>0</v>
      </c>
      <c r="N1317" s="166">
        <v>0</v>
      </c>
      <c r="O1317" s="166">
        <v>0</v>
      </c>
      <c r="P1317" s="166">
        <v>0</v>
      </c>
      <c r="Q1317" s="166">
        <v>0</v>
      </c>
      <c r="R1317" s="166">
        <v>0</v>
      </c>
      <c r="S1317" s="166">
        <v>0</v>
      </c>
      <c r="T1317" s="166">
        <v>0</v>
      </c>
      <c r="U1317" s="166">
        <v>0</v>
      </c>
      <c r="V1317" s="166">
        <v>0</v>
      </c>
      <c r="W1317" s="166">
        <v>0</v>
      </c>
      <c r="X1317" s="166">
        <v>0</v>
      </c>
      <c r="Y1317" s="166">
        <v>0</v>
      </c>
      <c r="Z1317" s="144"/>
      <c r="AA1317" s="167"/>
    </row>
    <row r="1318" spans="1:27" ht="5.0999999999999996" customHeight="1" x14ac:dyDescent="0.2">
      <c r="A1318" s="213"/>
      <c r="D1318" s="183"/>
      <c r="E1318" s="166"/>
      <c r="F1318" s="166"/>
      <c r="G1318" s="166"/>
      <c r="H1318" s="166"/>
      <c r="I1318" s="166"/>
      <c r="J1318" s="166"/>
      <c r="K1318" s="166"/>
      <c r="L1318" s="166"/>
      <c r="M1318" s="166"/>
      <c r="N1318" s="166"/>
      <c r="O1318" s="166"/>
      <c r="P1318" s="166"/>
      <c r="Q1318" s="166"/>
      <c r="R1318" s="166"/>
      <c r="S1318" s="166"/>
      <c r="T1318" s="166"/>
      <c r="U1318" s="166"/>
      <c r="V1318" s="166"/>
      <c r="W1318" s="166"/>
      <c r="X1318" s="166"/>
      <c r="Y1318" s="166"/>
      <c r="Z1318" s="144"/>
      <c r="AA1318" s="167"/>
    </row>
    <row r="1319" spans="1:27" ht="12" customHeight="1" x14ac:dyDescent="0.2">
      <c r="A1319" s="142" t="s">
        <v>1233</v>
      </c>
      <c r="C1319" s="142" t="s">
        <v>1234</v>
      </c>
      <c r="D1319" s="183" t="s">
        <v>282</v>
      </c>
      <c r="E1319" s="166">
        <v>16</v>
      </c>
      <c r="F1319" s="166">
        <v>1</v>
      </c>
      <c r="G1319" s="166">
        <v>0</v>
      </c>
      <c r="H1319" s="166">
        <v>0</v>
      </c>
      <c r="I1319" s="166">
        <v>15</v>
      </c>
      <c r="J1319" s="166">
        <v>0</v>
      </c>
      <c r="K1319" s="166">
        <v>16</v>
      </c>
      <c r="L1319" s="166">
        <v>0</v>
      </c>
      <c r="M1319" s="166">
        <v>1</v>
      </c>
      <c r="N1319" s="166">
        <v>0</v>
      </c>
      <c r="O1319" s="166">
        <v>0</v>
      </c>
      <c r="P1319" s="166">
        <v>0</v>
      </c>
      <c r="Q1319" s="166">
        <v>0</v>
      </c>
      <c r="R1319" s="166">
        <v>0</v>
      </c>
      <c r="S1319" s="166">
        <v>0</v>
      </c>
      <c r="T1319" s="166">
        <v>0</v>
      </c>
      <c r="U1319" s="166">
        <v>0</v>
      </c>
      <c r="V1319" s="166">
        <v>0</v>
      </c>
      <c r="W1319" s="166">
        <v>0</v>
      </c>
      <c r="X1319" s="166">
        <v>0</v>
      </c>
      <c r="Y1319" s="166">
        <v>0</v>
      </c>
      <c r="Z1319" s="144"/>
      <c r="AA1319" s="167" t="s">
        <v>1233</v>
      </c>
    </row>
    <row r="1320" spans="1:27" ht="12" customHeight="1" x14ac:dyDescent="0.2">
      <c r="D1320" s="183" t="s">
        <v>283</v>
      </c>
      <c r="E1320" s="166">
        <v>13</v>
      </c>
      <c r="F1320" s="166">
        <v>1</v>
      </c>
      <c r="G1320" s="166">
        <v>0</v>
      </c>
      <c r="H1320" s="166">
        <v>0</v>
      </c>
      <c r="I1320" s="166">
        <v>12</v>
      </c>
      <c r="J1320" s="166">
        <v>0</v>
      </c>
      <c r="K1320" s="166">
        <v>13</v>
      </c>
      <c r="L1320" s="166">
        <v>0</v>
      </c>
      <c r="M1320" s="166">
        <v>1</v>
      </c>
      <c r="N1320" s="166">
        <v>0</v>
      </c>
      <c r="O1320" s="166">
        <v>0</v>
      </c>
      <c r="P1320" s="166">
        <v>0</v>
      </c>
      <c r="Q1320" s="166">
        <v>0</v>
      </c>
      <c r="R1320" s="166">
        <v>0</v>
      </c>
      <c r="S1320" s="166">
        <v>0</v>
      </c>
      <c r="T1320" s="166">
        <v>0</v>
      </c>
      <c r="U1320" s="166">
        <v>0</v>
      </c>
      <c r="V1320" s="166">
        <v>0</v>
      </c>
      <c r="W1320" s="166">
        <v>0</v>
      </c>
      <c r="X1320" s="166">
        <v>0</v>
      </c>
      <c r="Y1320" s="166">
        <v>0</v>
      </c>
      <c r="Z1320" s="144"/>
      <c r="AA1320" s="167"/>
    </row>
    <row r="1321" spans="1:27" ht="5.0999999999999996" customHeight="1" x14ac:dyDescent="0.2">
      <c r="D1321" s="183"/>
      <c r="E1321" s="166"/>
      <c r="F1321" s="166"/>
      <c r="G1321" s="166"/>
      <c r="H1321" s="166"/>
      <c r="I1321" s="166"/>
      <c r="J1321" s="166"/>
      <c r="K1321" s="166"/>
      <c r="L1321" s="166"/>
      <c r="M1321" s="166"/>
      <c r="N1321" s="166"/>
      <c r="O1321" s="166"/>
      <c r="P1321" s="166"/>
      <c r="Q1321" s="166"/>
      <c r="R1321" s="166"/>
      <c r="S1321" s="166"/>
      <c r="T1321" s="166"/>
      <c r="U1321" s="166"/>
      <c r="V1321" s="166"/>
      <c r="W1321" s="166"/>
      <c r="X1321" s="166"/>
      <c r="Y1321" s="166"/>
      <c r="Z1321" s="144"/>
      <c r="AA1321" s="167"/>
    </row>
    <row r="1322" spans="1:27" ht="12" customHeight="1" x14ac:dyDescent="0.2">
      <c r="A1322" s="142" t="s">
        <v>1235</v>
      </c>
      <c r="C1322" s="142" t="s">
        <v>1236</v>
      </c>
      <c r="D1322" s="183" t="s">
        <v>282</v>
      </c>
      <c r="E1322" s="166">
        <v>175</v>
      </c>
      <c r="F1322" s="166">
        <v>40</v>
      </c>
      <c r="G1322" s="166">
        <v>1</v>
      </c>
      <c r="H1322" s="166">
        <v>0</v>
      </c>
      <c r="I1322" s="166">
        <v>135</v>
      </c>
      <c r="J1322" s="166">
        <v>0</v>
      </c>
      <c r="K1322" s="166">
        <v>168</v>
      </c>
      <c r="L1322" s="166">
        <v>7</v>
      </c>
      <c r="M1322" s="166">
        <v>14</v>
      </c>
      <c r="N1322" s="166">
        <v>4</v>
      </c>
      <c r="O1322" s="166">
        <v>7</v>
      </c>
      <c r="P1322" s="166">
        <v>0</v>
      </c>
      <c r="Q1322" s="166">
        <v>0</v>
      </c>
      <c r="R1322" s="166">
        <v>0</v>
      </c>
      <c r="S1322" s="166">
        <v>0</v>
      </c>
      <c r="T1322" s="166">
        <v>0</v>
      </c>
      <c r="U1322" s="166">
        <v>0</v>
      </c>
      <c r="V1322" s="166">
        <v>0</v>
      </c>
      <c r="W1322" s="166">
        <v>0</v>
      </c>
      <c r="X1322" s="166">
        <v>0</v>
      </c>
      <c r="Y1322" s="166">
        <v>0</v>
      </c>
      <c r="Z1322" s="144"/>
      <c r="AA1322" s="167" t="s">
        <v>1237</v>
      </c>
    </row>
    <row r="1323" spans="1:27" ht="12" customHeight="1" x14ac:dyDescent="0.2">
      <c r="A1323" s="213"/>
      <c r="C1323" s="149"/>
      <c r="D1323" s="183" t="s">
        <v>283</v>
      </c>
      <c r="E1323" s="166">
        <v>154</v>
      </c>
      <c r="F1323" s="166">
        <v>38</v>
      </c>
      <c r="G1323" s="166">
        <v>1</v>
      </c>
      <c r="H1323" s="166">
        <v>0</v>
      </c>
      <c r="I1323" s="166">
        <v>116</v>
      </c>
      <c r="J1323" s="166">
        <v>0</v>
      </c>
      <c r="K1323" s="166">
        <v>147</v>
      </c>
      <c r="L1323" s="166">
        <v>7</v>
      </c>
      <c r="M1323" s="166">
        <v>13</v>
      </c>
      <c r="N1323" s="166">
        <v>4</v>
      </c>
      <c r="O1323" s="166">
        <v>7</v>
      </c>
      <c r="P1323" s="166">
        <v>0</v>
      </c>
      <c r="Q1323" s="166">
        <v>0</v>
      </c>
      <c r="R1323" s="166">
        <v>0</v>
      </c>
      <c r="S1323" s="166">
        <v>0</v>
      </c>
      <c r="T1323" s="166">
        <v>0</v>
      </c>
      <c r="U1323" s="166">
        <v>0</v>
      </c>
      <c r="V1323" s="166">
        <v>0</v>
      </c>
      <c r="W1323" s="166">
        <v>0</v>
      </c>
      <c r="X1323" s="166">
        <v>0</v>
      </c>
      <c r="Y1323" s="166">
        <v>0</v>
      </c>
      <c r="Z1323" s="144"/>
      <c r="AA1323" s="167"/>
    </row>
    <row r="1324" spans="1:27" ht="5.0999999999999996" customHeight="1" x14ac:dyDescent="0.2">
      <c r="A1324" s="213"/>
      <c r="D1324" s="183"/>
      <c r="E1324" s="166"/>
      <c r="F1324" s="166"/>
      <c r="G1324" s="166"/>
      <c r="H1324" s="166"/>
      <c r="I1324" s="166"/>
      <c r="J1324" s="166"/>
      <c r="K1324" s="166"/>
      <c r="L1324" s="166"/>
      <c r="M1324" s="166"/>
      <c r="N1324" s="166"/>
      <c r="O1324" s="166"/>
      <c r="P1324" s="166"/>
      <c r="Q1324" s="166"/>
      <c r="R1324" s="166"/>
      <c r="S1324" s="166"/>
      <c r="T1324" s="166"/>
      <c r="U1324" s="166"/>
      <c r="V1324" s="166"/>
      <c r="W1324" s="166"/>
      <c r="X1324" s="166"/>
      <c r="Y1324" s="166"/>
      <c r="Z1324" s="144"/>
      <c r="AA1324" s="167"/>
    </row>
    <row r="1325" spans="1:27" ht="12" customHeight="1" x14ac:dyDescent="0.2">
      <c r="A1325" s="212" t="s">
        <v>1238</v>
      </c>
      <c r="C1325" s="142" t="s">
        <v>1239</v>
      </c>
      <c r="D1325" s="183" t="s">
        <v>282</v>
      </c>
      <c r="E1325" s="166">
        <v>388</v>
      </c>
      <c r="F1325" s="166">
        <v>1</v>
      </c>
      <c r="G1325" s="166">
        <v>0</v>
      </c>
      <c r="H1325" s="166">
        <v>0</v>
      </c>
      <c r="I1325" s="166">
        <v>387</v>
      </c>
      <c r="J1325" s="166">
        <v>0</v>
      </c>
      <c r="K1325" s="166">
        <v>384</v>
      </c>
      <c r="L1325" s="166">
        <v>4</v>
      </c>
      <c r="M1325" s="166">
        <v>1</v>
      </c>
      <c r="N1325" s="166">
        <v>0</v>
      </c>
      <c r="O1325" s="166">
        <v>1</v>
      </c>
      <c r="P1325" s="166">
        <v>0</v>
      </c>
      <c r="Q1325" s="166">
        <v>0</v>
      </c>
      <c r="R1325" s="166">
        <v>0</v>
      </c>
      <c r="S1325" s="166">
        <v>0</v>
      </c>
      <c r="T1325" s="166">
        <v>0</v>
      </c>
      <c r="U1325" s="166">
        <v>0</v>
      </c>
      <c r="V1325" s="166">
        <v>0</v>
      </c>
      <c r="W1325" s="166">
        <v>0</v>
      </c>
      <c r="X1325" s="166">
        <v>0</v>
      </c>
      <c r="Y1325" s="166">
        <v>0</v>
      </c>
      <c r="Z1325" s="144"/>
      <c r="AA1325" s="167" t="s">
        <v>1240</v>
      </c>
    </row>
    <row r="1326" spans="1:27" ht="12" customHeight="1" x14ac:dyDescent="0.2">
      <c r="A1326" s="213"/>
      <c r="C1326" s="149" t="s">
        <v>1241</v>
      </c>
      <c r="D1326" s="183" t="s">
        <v>283</v>
      </c>
      <c r="E1326" s="166">
        <v>364</v>
      </c>
      <c r="F1326" s="166">
        <v>1</v>
      </c>
      <c r="G1326" s="166">
        <v>0</v>
      </c>
      <c r="H1326" s="166">
        <v>0</v>
      </c>
      <c r="I1326" s="166">
        <v>363</v>
      </c>
      <c r="J1326" s="166">
        <v>0</v>
      </c>
      <c r="K1326" s="166">
        <v>360</v>
      </c>
      <c r="L1326" s="166">
        <v>4</v>
      </c>
      <c r="M1326" s="166">
        <v>1</v>
      </c>
      <c r="N1326" s="166">
        <v>0</v>
      </c>
      <c r="O1326" s="166">
        <v>1</v>
      </c>
      <c r="P1326" s="166">
        <v>0</v>
      </c>
      <c r="Q1326" s="166">
        <v>0</v>
      </c>
      <c r="R1326" s="166">
        <v>0</v>
      </c>
      <c r="S1326" s="166">
        <v>0</v>
      </c>
      <c r="T1326" s="166">
        <v>0</v>
      </c>
      <c r="U1326" s="166">
        <v>0</v>
      </c>
      <c r="V1326" s="166">
        <v>0</v>
      </c>
      <c r="W1326" s="166">
        <v>0</v>
      </c>
      <c r="X1326" s="166">
        <v>0</v>
      </c>
      <c r="Y1326" s="166">
        <v>0</v>
      </c>
      <c r="Z1326" s="144"/>
      <c r="AA1326" s="167"/>
    </row>
    <row r="1327" spans="1:27" ht="5.0999999999999996" customHeight="1" x14ac:dyDescent="0.2">
      <c r="A1327" s="213"/>
      <c r="D1327" s="183"/>
      <c r="E1327" s="166"/>
      <c r="F1327" s="166"/>
      <c r="G1327" s="166"/>
      <c r="H1327" s="166"/>
      <c r="I1327" s="166"/>
      <c r="J1327" s="166"/>
      <c r="K1327" s="166"/>
      <c r="L1327" s="166"/>
      <c r="M1327" s="166"/>
      <c r="N1327" s="166"/>
      <c r="O1327" s="166"/>
      <c r="P1327" s="166"/>
      <c r="Q1327" s="166"/>
      <c r="R1327" s="166"/>
      <c r="S1327" s="166"/>
      <c r="T1327" s="166"/>
      <c r="U1327" s="166"/>
      <c r="V1327" s="166"/>
      <c r="W1327" s="166"/>
      <c r="X1327" s="166"/>
      <c r="Y1327" s="166"/>
      <c r="Z1327" s="144"/>
      <c r="AA1327" s="167"/>
    </row>
    <row r="1328" spans="1:27" ht="12" customHeight="1" x14ac:dyDescent="0.2">
      <c r="A1328" s="212" t="s">
        <v>1242</v>
      </c>
      <c r="C1328" s="142" t="s">
        <v>1243</v>
      </c>
      <c r="D1328" s="183" t="s">
        <v>282</v>
      </c>
      <c r="E1328" s="166">
        <v>1</v>
      </c>
      <c r="F1328" s="166">
        <v>0</v>
      </c>
      <c r="G1328" s="166">
        <v>0</v>
      </c>
      <c r="H1328" s="166">
        <v>0</v>
      </c>
      <c r="I1328" s="166">
        <v>1</v>
      </c>
      <c r="J1328" s="166">
        <v>0</v>
      </c>
      <c r="K1328" s="166">
        <v>1</v>
      </c>
      <c r="L1328" s="166">
        <v>0</v>
      </c>
      <c r="M1328" s="166">
        <v>0</v>
      </c>
      <c r="N1328" s="166">
        <v>0</v>
      </c>
      <c r="O1328" s="166">
        <v>0</v>
      </c>
      <c r="P1328" s="166">
        <v>0</v>
      </c>
      <c r="Q1328" s="166">
        <v>0</v>
      </c>
      <c r="R1328" s="166">
        <v>0</v>
      </c>
      <c r="S1328" s="166">
        <v>0</v>
      </c>
      <c r="T1328" s="166">
        <v>0</v>
      </c>
      <c r="U1328" s="166">
        <v>0</v>
      </c>
      <c r="V1328" s="166">
        <v>0</v>
      </c>
      <c r="W1328" s="166">
        <v>0</v>
      </c>
      <c r="X1328" s="166">
        <v>0</v>
      </c>
      <c r="Y1328" s="166">
        <v>0</v>
      </c>
      <c r="Z1328" s="144"/>
      <c r="AA1328" s="167" t="s">
        <v>1244</v>
      </c>
    </row>
    <row r="1329" spans="1:27" s="190" customFormat="1" ht="12" customHeight="1" x14ac:dyDescent="0.2">
      <c r="A1329" s="213"/>
      <c r="B1329" s="162"/>
      <c r="C1329" s="149"/>
      <c r="D1329" s="183" t="s">
        <v>283</v>
      </c>
      <c r="E1329" s="166">
        <v>1</v>
      </c>
      <c r="F1329" s="166">
        <v>0</v>
      </c>
      <c r="G1329" s="166">
        <v>0</v>
      </c>
      <c r="H1329" s="166">
        <v>0</v>
      </c>
      <c r="I1329" s="166">
        <v>1</v>
      </c>
      <c r="J1329" s="166">
        <v>0</v>
      </c>
      <c r="K1329" s="166">
        <v>1</v>
      </c>
      <c r="L1329" s="166">
        <v>0</v>
      </c>
      <c r="M1329" s="166">
        <v>0</v>
      </c>
      <c r="N1329" s="166">
        <v>0</v>
      </c>
      <c r="O1329" s="166">
        <v>0</v>
      </c>
      <c r="P1329" s="166">
        <v>0</v>
      </c>
      <c r="Q1329" s="166">
        <v>0</v>
      </c>
      <c r="R1329" s="166">
        <v>0</v>
      </c>
      <c r="S1329" s="166">
        <v>0</v>
      </c>
      <c r="T1329" s="166">
        <v>0</v>
      </c>
      <c r="U1329" s="166">
        <v>0</v>
      </c>
      <c r="V1329" s="166">
        <v>0</v>
      </c>
      <c r="W1329" s="166">
        <v>0</v>
      </c>
      <c r="X1329" s="166">
        <v>0</v>
      </c>
      <c r="Y1329" s="166">
        <v>0</v>
      </c>
      <c r="Z1329" s="144"/>
      <c r="AA1329" s="167"/>
    </row>
    <row r="1330" spans="1:27" ht="5.0999999999999996" customHeight="1" x14ac:dyDescent="0.2">
      <c r="A1330" s="213"/>
      <c r="D1330" s="183"/>
      <c r="E1330" s="166"/>
      <c r="F1330" s="166"/>
      <c r="G1330" s="166"/>
      <c r="H1330" s="166"/>
      <c r="I1330" s="166"/>
      <c r="J1330" s="166"/>
      <c r="K1330" s="166"/>
      <c r="L1330" s="166"/>
      <c r="M1330" s="166"/>
      <c r="N1330" s="166"/>
      <c r="O1330" s="166"/>
      <c r="P1330" s="166"/>
      <c r="Q1330" s="166"/>
      <c r="R1330" s="166"/>
      <c r="S1330" s="166"/>
      <c r="T1330" s="166"/>
      <c r="U1330" s="166"/>
      <c r="V1330" s="166"/>
      <c r="W1330" s="166"/>
      <c r="X1330" s="166"/>
      <c r="Y1330" s="166"/>
      <c r="Z1330" s="144"/>
      <c r="AA1330" s="167"/>
    </row>
    <row r="1331" spans="1:27" ht="12" customHeight="1" x14ac:dyDescent="0.2">
      <c r="A1331" s="216" t="s">
        <v>2336</v>
      </c>
      <c r="C1331" s="142" t="s">
        <v>2337</v>
      </c>
      <c r="D1331" s="183" t="s">
        <v>282</v>
      </c>
      <c r="E1331" s="166">
        <v>5</v>
      </c>
      <c r="F1331" s="166">
        <v>1</v>
      </c>
      <c r="G1331" s="166">
        <v>0</v>
      </c>
      <c r="H1331" s="166">
        <v>0</v>
      </c>
      <c r="I1331" s="166">
        <v>4</v>
      </c>
      <c r="J1331" s="166">
        <v>0</v>
      </c>
      <c r="K1331" s="166">
        <v>4</v>
      </c>
      <c r="L1331" s="166">
        <v>1</v>
      </c>
      <c r="M1331" s="166">
        <v>1</v>
      </c>
      <c r="N1331" s="166">
        <v>1</v>
      </c>
      <c r="O1331" s="166">
        <v>1</v>
      </c>
      <c r="P1331" s="166">
        <v>0</v>
      </c>
      <c r="Q1331" s="166">
        <v>0</v>
      </c>
      <c r="R1331" s="166">
        <v>0</v>
      </c>
      <c r="S1331" s="166">
        <v>0</v>
      </c>
      <c r="T1331" s="166">
        <v>0</v>
      </c>
      <c r="U1331" s="166">
        <v>0</v>
      </c>
      <c r="V1331" s="166">
        <v>0</v>
      </c>
      <c r="W1331" s="166">
        <v>0</v>
      </c>
      <c r="X1331" s="166">
        <v>0</v>
      </c>
      <c r="Y1331" s="166">
        <v>0</v>
      </c>
      <c r="Z1331" s="144"/>
      <c r="AA1331" s="167" t="s">
        <v>2338</v>
      </c>
    </row>
    <row r="1332" spans="1:27" ht="12" customHeight="1" x14ac:dyDescent="0.2">
      <c r="A1332" s="213"/>
      <c r="D1332" s="183" t="s">
        <v>283</v>
      </c>
      <c r="E1332" s="166">
        <v>5</v>
      </c>
      <c r="F1332" s="166">
        <v>1</v>
      </c>
      <c r="G1332" s="166">
        <v>0</v>
      </c>
      <c r="H1332" s="166">
        <v>0</v>
      </c>
      <c r="I1332" s="166">
        <v>4</v>
      </c>
      <c r="J1332" s="166">
        <v>0</v>
      </c>
      <c r="K1332" s="166">
        <v>4</v>
      </c>
      <c r="L1332" s="166">
        <v>1</v>
      </c>
      <c r="M1332" s="166">
        <v>1</v>
      </c>
      <c r="N1332" s="166">
        <v>1</v>
      </c>
      <c r="O1332" s="166">
        <v>1</v>
      </c>
      <c r="P1332" s="166">
        <v>0</v>
      </c>
      <c r="Q1332" s="166">
        <v>0</v>
      </c>
      <c r="R1332" s="166">
        <v>0</v>
      </c>
      <c r="S1332" s="166">
        <v>0</v>
      </c>
      <c r="T1332" s="166">
        <v>0</v>
      </c>
      <c r="U1332" s="166">
        <v>0</v>
      </c>
      <c r="V1332" s="166">
        <v>0</v>
      </c>
      <c r="W1332" s="166">
        <v>0</v>
      </c>
      <c r="X1332" s="166">
        <v>0</v>
      </c>
      <c r="Y1332" s="166">
        <v>0</v>
      </c>
      <c r="Z1332" s="144"/>
      <c r="AA1332" s="167"/>
    </row>
    <row r="1333" spans="1:27" ht="5.0999999999999996" customHeight="1" x14ac:dyDescent="0.2">
      <c r="A1333" s="213"/>
      <c r="D1333" s="183"/>
      <c r="E1333" s="166"/>
      <c r="F1333" s="166"/>
      <c r="G1333" s="166"/>
      <c r="H1333" s="166"/>
      <c r="I1333" s="166"/>
      <c r="J1333" s="166"/>
      <c r="K1333" s="166"/>
      <c r="L1333" s="166"/>
      <c r="M1333" s="166"/>
      <c r="N1333" s="166"/>
      <c r="O1333" s="166"/>
      <c r="P1333" s="166"/>
      <c r="Q1333" s="166"/>
      <c r="R1333" s="166"/>
      <c r="S1333" s="166"/>
      <c r="T1333" s="166"/>
      <c r="U1333" s="166"/>
      <c r="V1333" s="166"/>
      <c r="W1333" s="166"/>
      <c r="X1333" s="166"/>
      <c r="Y1333" s="166"/>
      <c r="Z1333" s="144"/>
      <c r="AA1333" s="167"/>
    </row>
    <row r="1334" spans="1:27" ht="12" customHeight="1" x14ac:dyDescent="0.2">
      <c r="A1334" s="142" t="s">
        <v>1246</v>
      </c>
      <c r="C1334" s="142" t="s">
        <v>1247</v>
      </c>
      <c r="D1334" s="183" t="s">
        <v>282</v>
      </c>
      <c r="E1334" s="166">
        <v>607</v>
      </c>
      <c r="F1334" s="166">
        <v>41</v>
      </c>
      <c r="G1334" s="166">
        <v>0</v>
      </c>
      <c r="H1334" s="166">
        <v>0</v>
      </c>
      <c r="I1334" s="166">
        <v>566</v>
      </c>
      <c r="J1334" s="166">
        <v>1</v>
      </c>
      <c r="K1334" s="166">
        <v>574</v>
      </c>
      <c r="L1334" s="166">
        <v>33</v>
      </c>
      <c r="M1334" s="166">
        <v>34</v>
      </c>
      <c r="N1334" s="166">
        <v>27</v>
      </c>
      <c r="O1334" s="166">
        <v>28</v>
      </c>
      <c r="P1334" s="166">
        <v>2</v>
      </c>
      <c r="Q1334" s="166">
        <v>0</v>
      </c>
      <c r="R1334" s="166">
        <v>1</v>
      </c>
      <c r="S1334" s="166">
        <v>1</v>
      </c>
      <c r="T1334" s="166">
        <v>0</v>
      </c>
      <c r="U1334" s="166">
        <v>0</v>
      </c>
      <c r="V1334" s="166">
        <v>0</v>
      </c>
      <c r="W1334" s="166">
        <v>0</v>
      </c>
      <c r="X1334" s="166">
        <v>1</v>
      </c>
      <c r="Y1334" s="166">
        <v>0</v>
      </c>
      <c r="Z1334" s="144"/>
      <c r="AA1334" s="167" t="s">
        <v>1248</v>
      </c>
    </row>
    <row r="1335" spans="1:27" ht="12" customHeight="1" x14ac:dyDescent="0.2">
      <c r="D1335" s="183" t="s">
        <v>283</v>
      </c>
      <c r="E1335" s="166">
        <v>570</v>
      </c>
      <c r="F1335" s="166">
        <v>41</v>
      </c>
      <c r="G1335" s="166">
        <v>0</v>
      </c>
      <c r="H1335" s="166">
        <v>0</v>
      </c>
      <c r="I1335" s="166">
        <v>529</v>
      </c>
      <c r="J1335" s="166">
        <v>1</v>
      </c>
      <c r="K1335" s="166">
        <v>537</v>
      </c>
      <c r="L1335" s="166">
        <v>33</v>
      </c>
      <c r="M1335" s="166">
        <v>34</v>
      </c>
      <c r="N1335" s="166">
        <v>27</v>
      </c>
      <c r="O1335" s="166">
        <v>28</v>
      </c>
      <c r="P1335" s="166">
        <v>2</v>
      </c>
      <c r="Q1335" s="166">
        <v>0</v>
      </c>
      <c r="R1335" s="166">
        <v>1</v>
      </c>
      <c r="S1335" s="166">
        <v>1</v>
      </c>
      <c r="T1335" s="166">
        <v>0</v>
      </c>
      <c r="U1335" s="166">
        <v>0</v>
      </c>
      <c r="V1335" s="166">
        <v>0</v>
      </c>
      <c r="W1335" s="166">
        <v>0</v>
      </c>
      <c r="X1335" s="166">
        <v>1</v>
      </c>
      <c r="Y1335" s="166">
        <v>0</v>
      </c>
      <c r="Z1335" s="144"/>
      <c r="AA1335" s="167"/>
    </row>
    <row r="1336" spans="1:27" ht="5.0999999999999996" customHeight="1" x14ac:dyDescent="0.2">
      <c r="D1336" s="183"/>
      <c r="E1336" s="166"/>
      <c r="F1336" s="166"/>
      <c r="G1336" s="166"/>
      <c r="H1336" s="166"/>
      <c r="I1336" s="166"/>
      <c r="J1336" s="166"/>
      <c r="K1336" s="166"/>
      <c r="L1336" s="166"/>
      <c r="M1336" s="166"/>
      <c r="N1336" s="166"/>
      <c r="O1336" s="166"/>
      <c r="P1336" s="166"/>
      <c r="Q1336" s="166"/>
      <c r="R1336" s="166"/>
      <c r="S1336" s="166"/>
      <c r="T1336" s="166"/>
      <c r="U1336" s="166"/>
      <c r="V1336" s="166"/>
      <c r="W1336" s="166"/>
      <c r="X1336" s="166"/>
      <c r="Y1336" s="166"/>
      <c r="Z1336" s="144"/>
      <c r="AA1336" s="167"/>
    </row>
    <row r="1337" spans="1:27" ht="12" customHeight="1" x14ac:dyDescent="0.2">
      <c r="A1337" s="142" t="s">
        <v>1249</v>
      </c>
      <c r="C1337" s="142" t="s">
        <v>1250</v>
      </c>
      <c r="D1337" s="183" t="s">
        <v>282</v>
      </c>
      <c r="E1337" s="166">
        <v>63</v>
      </c>
      <c r="F1337" s="166">
        <v>9</v>
      </c>
      <c r="G1337" s="166">
        <v>0</v>
      </c>
      <c r="H1337" s="166">
        <v>0</v>
      </c>
      <c r="I1337" s="166">
        <v>54</v>
      </c>
      <c r="J1337" s="166">
        <v>0</v>
      </c>
      <c r="K1337" s="166">
        <v>56</v>
      </c>
      <c r="L1337" s="166">
        <v>7</v>
      </c>
      <c r="M1337" s="166">
        <v>8</v>
      </c>
      <c r="N1337" s="166">
        <v>7</v>
      </c>
      <c r="O1337" s="166">
        <v>4</v>
      </c>
      <c r="P1337" s="166">
        <v>0</v>
      </c>
      <c r="Q1337" s="166">
        <v>0</v>
      </c>
      <c r="R1337" s="166">
        <v>0</v>
      </c>
      <c r="S1337" s="166">
        <v>0</v>
      </c>
      <c r="T1337" s="166">
        <v>0</v>
      </c>
      <c r="U1337" s="166">
        <v>0</v>
      </c>
      <c r="V1337" s="166">
        <v>0</v>
      </c>
      <c r="W1337" s="166">
        <v>0</v>
      </c>
      <c r="X1337" s="166">
        <v>0</v>
      </c>
      <c r="Y1337" s="166">
        <v>0</v>
      </c>
      <c r="Z1337" s="144"/>
      <c r="AA1337" s="167" t="s">
        <v>1249</v>
      </c>
    </row>
    <row r="1338" spans="1:27" ht="12" customHeight="1" x14ac:dyDescent="0.2">
      <c r="D1338" s="183" t="s">
        <v>283</v>
      </c>
      <c r="E1338" s="166">
        <v>58</v>
      </c>
      <c r="F1338" s="166">
        <v>9</v>
      </c>
      <c r="G1338" s="166">
        <v>0</v>
      </c>
      <c r="H1338" s="166">
        <v>0</v>
      </c>
      <c r="I1338" s="166">
        <v>49</v>
      </c>
      <c r="J1338" s="166">
        <v>0</v>
      </c>
      <c r="K1338" s="166">
        <v>51</v>
      </c>
      <c r="L1338" s="166">
        <v>7</v>
      </c>
      <c r="M1338" s="166">
        <v>8</v>
      </c>
      <c r="N1338" s="166">
        <v>7</v>
      </c>
      <c r="O1338" s="166">
        <v>4</v>
      </c>
      <c r="P1338" s="166">
        <v>0</v>
      </c>
      <c r="Q1338" s="166">
        <v>0</v>
      </c>
      <c r="R1338" s="166">
        <v>0</v>
      </c>
      <c r="S1338" s="166">
        <v>0</v>
      </c>
      <c r="T1338" s="166">
        <v>0</v>
      </c>
      <c r="U1338" s="166">
        <v>0</v>
      </c>
      <c r="V1338" s="166">
        <v>0</v>
      </c>
      <c r="W1338" s="166">
        <v>0</v>
      </c>
      <c r="X1338" s="166">
        <v>0</v>
      </c>
      <c r="Y1338" s="166">
        <v>0</v>
      </c>
      <c r="Z1338" s="144"/>
      <c r="AA1338" s="167"/>
    </row>
    <row r="1339" spans="1:27" ht="5.0999999999999996" customHeight="1" x14ac:dyDescent="0.2">
      <c r="D1339" s="183"/>
      <c r="E1339" s="166"/>
      <c r="F1339" s="166"/>
      <c r="G1339" s="166"/>
      <c r="H1339" s="166"/>
      <c r="I1339" s="166"/>
      <c r="J1339" s="166"/>
      <c r="K1339" s="166"/>
      <c r="L1339" s="166"/>
      <c r="M1339" s="166"/>
      <c r="N1339" s="166"/>
      <c r="O1339" s="166"/>
      <c r="P1339" s="166"/>
      <c r="Q1339" s="166"/>
      <c r="R1339" s="166"/>
      <c r="S1339" s="166"/>
      <c r="T1339" s="166"/>
      <c r="U1339" s="166"/>
      <c r="V1339" s="166"/>
      <c r="W1339" s="166"/>
      <c r="X1339" s="166"/>
      <c r="Y1339" s="166"/>
      <c r="Z1339" s="144"/>
      <c r="AA1339" s="167"/>
    </row>
    <row r="1340" spans="1:27" ht="12" customHeight="1" x14ac:dyDescent="0.2">
      <c r="A1340" s="142" t="s">
        <v>1251</v>
      </c>
      <c r="C1340" s="142" t="s">
        <v>1252</v>
      </c>
      <c r="D1340" s="183" t="s">
        <v>282</v>
      </c>
      <c r="E1340" s="166">
        <v>4</v>
      </c>
      <c r="F1340" s="166">
        <v>0</v>
      </c>
      <c r="G1340" s="166">
        <v>0</v>
      </c>
      <c r="H1340" s="166">
        <v>0</v>
      </c>
      <c r="I1340" s="166">
        <v>4</v>
      </c>
      <c r="J1340" s="166">
        <v>0</v>
      </c>
      <c r="K1340" s="166">
        <v>4</v>
      </c>
      <c r="L1340" s="166">
        <v>0</v>
      </c>
      <c r="M1340" s="166">
        <v>0</v>
      </c>
      <c r="N1340" s="166">
        <v>0</v>
      </c>
      <c r="O1340" s="166">
        <v>0</v>
      </c>
      <c r="P1340" s="166">
        <v>0</v>
      </c>
      <c r="Q1340" s="166">
        <v>0</v>
      </c>
      <c r="R1340" s="166">
        <v>0</v>
      </c>
      <c r="S1340" s="166">
        <v>0</v>
      </c>
      <c r="T1340" s="166">
        <v>0</v>
      </c>
      <c r="U1340" s="166">
        <v>0</v>
      </c>
      <c r="V1340" s="166">
        <v>0</v>
      </c>
      <c r="W1340" s="166">
        <v>0</v>
      </c>
      <c r="X1340" s="166">
        <v>0</v>
      </c>
      <c r="Y1340" s="166">
        <v>0</v>
      </c>
      <c r="Z1340" s="144"/>
      <c r="AA1340" s="167" t="s">
        <v>1251</v>
      </c>
    </row>
    <row r="1341" spans="1:27" ht="12" customHeight="1" x14ac:dyDescent="0.2">
      <c r="C1341" s="149"/>
      <c r="D1341" s="183" t="s">
        <v>283</v>
      </c>
      <c r="E1341" s="166">
        <v>3</v>
      </c>
      <c r="F1341" s="166">
        <v>0</v>
      </c>
      <c r="G1341" s="166">
        <v>0</v>
      </c>
      <c r="H1341" s="166">
        <v>0</v>
      </c>
      <c r="I1341" s="166">
        <v>3</v>
      </c>
      <c r="J1341" s="166">
        <v>0</v>
      </c>
      <c r="K1341" s="166">
        <v>3</v>
      </c>
      <c r="L1341" s="166">
        <v>0</v>
      </c>
      <c r="M1341" s="166">
        <v>0</v>
      </c>
      <c r="N1341" s="166">
        <v>0</v>
      </c>
      <c r="O1341" s="166">
        <v>0</v>
      </c>
      <c r="P1341" s="166">
        <v>0</v>
      </c>
      <c r="Q1341" s="166">
        <v>0</v>
      </c>
      <c r="R1341" s="166">
        <v>0</v>
      </c>
      <c r="S1341" s="166">
        <v>0</v>
      </c>
      <c r="T1341" s="166">
        <v>0</v>
      </c>
      <c r="U1341" s="166">
        <v>0</v>
      </c>
      <c r="V1341" s="166">
        <v>0</v>
      </c>
      <c r="W1341" s="166">
        <v>0</v>
      </c>
      <c r="X1341" s="166">
        <v>0</v>
      </c>
      <c r="Y1341" s="166">
        <v>0</v>
      </c>
      <c r="Z1341" s="144"/>
      <c r="AA1341" s="167"/>
    </row>
    <row r="1342" spans="1:27" ht="5.0999999999999996" customHeight="1" x14ac:dyDescent="0.2">
      <c r="C1342" s="149"/>
      <c r="D1342" s="183"/>
      <c r="E1342" s="166"/>
      <c r="F1342" s="166"/>
      <c r="G1342" s="166"/>
      <c r="H1342" s="166"/>
      <c r="I1342" s="166"/>
      <c r="J1342" s="166"/>
      <c r="K1342" s="166"/>
      <c r="L1342" s="166"/>
      <c r="M1342" s="166"/>
      <c r="N1342" s="166"/>
      <c r="O1342" s="166"/>
      <c r="P1342" s="166"/>
      <c r="Q1342" s="166"/>
      <c r="R1342" s="166"/>
      <c r="S1342" s="166"/>
      <c r="T1342" s="166"/>
      <c r="U1342" s="166"/>
      <c r="V1342" s="166"/>
      <c r="W1342" s="166"/>
      <c r="X1342" s="166"/>
      <c r="Y1342" s="166"/>
      <c r="Z1342" s="144"/>
      <c r="AA1342" s="167"/>
    </row>
    <row r="1343" spans="1:27" ht="12" customHeight="1" x14ac:dyDescent="0.2">
      <c r="A1343" s="142" t="s">
        <v>1251</v>
      </c>
      <c r="C1343" s="142" t="s">
        <v>1253</v>
      </c>
      <c r="D1343" s="183" t="s">
        <v>282</v>
      </c>
      <c r="E1343" s="166">
        <v>44</v>
      </c>
      <c r="F1343" s="166">
        <v>3</v>
      </c>
      <c r="G1343" s="166">
        <v>0</v>
      </c>
      <c r="H1343" s="166">
        <v>0</v>
      </c>
      <c r="I1343" s="166">
        <v>41</v>
      </c>
      <c r="J1343" s="166">
        <v>0</v>
      </c>
      <c r="K1343" s="166">
        <v>41</v>
      </c>
      <c r="L1343" s="166">
        <v>3</v>
      </c>
      <c r="M1343" s="166">
        <v>3</v>
      </c>
      <c r="N1343" s="166">
        <v>2</v>
      </c>
      <c r="O1343" s="166">
        <v>2</v>
      </c>
      <c r="P1343" s="166">
        <v>0</v>
      </c>
      <c r="Q1343" s="166">
        <v>0</v>
      </c>
      <c r="R1343" s="166">
        <v>0</v>
      </c>
      <c r="S1343" s="166">
        <v>0</v>
      </c>
      <c r="T1343" s="166">
        <v>0</v>
      </c>
      <c r="U1343" s="166">
        <v>0</v>
      </c>
      <c r="V1343" s="166">
        <v>0</v>
      </c>
      <c r="W1343" s="166">
        <v>0</v>
      </c>
      <c r="X1343" s="166">
        <v>0</v>
      </c>
      <c r="Y1343" s="166">
        <v>0</v>
      </c>
      <c r="Z1343" s="144"/>
      <c r="AA1343" s="167" t="s">
        <v>1251</v>
      </c>
    </row>
    <row r="1344" spans="1:27" ht="12" customHeight="1" x14ac:dyDescent="0.2">
      <c r="C1344" s="149"/>
      <c r="D1344" s="183" t="s">
        <v>283</v>
      </c>
      <c r="E1344" s="166">
        <v>40</v>
      </c>
      <c r="F1344" s="166">
        <v>3</v>
      </c>
      <c r="G1344" s="166">
        <v>0</v>
      </c>
      <c r="H1344" s="166">
        <v>0</v>
      </c>
      <c r="I1344" s="166">
        <v>37</v>
      </c>
      <c r="J1344" s="166">
        <v>0</v>
      </c>
      <c r="K1344" s="166">
        <v>37</v>
      </c>
      <c r="L1344" s="166">
        <v>3</v>
      </c>
      <c r="M1344" s="166">
        <v>3</v>
      </c>
      <c r="N1344" s="166">
        <v>2</v>
      </c>
      <c r="O1344" s="166">
        <v>2</v>
      </c>
      <c r="P1344" s="166">
        <v>0</v>
      </c>
      <c r="Q1344" s="166">
        <v>0</v>
      </c>
      <c r="R1344" s="166">
        <v>0</v>
      </c>
      <c r="S1344" s="166">
        <v>0</v>
      </c>
      <c r="T1344" s="166">
        <v>0</v>
      </c>
      <c r="U1344" s="166">
        <v>0</v>
      </c>
      <c r="V1344" s="166">
        <v>0</v>
      </c>
      <c r="W1344" s="166">
        <v>0</v>
      </c>
      <c r="X1344" s="166">
        <v>0</v>
      </c>
      <c r="Y1344" s="166">
        <v>0</v>
      </c>
      <c r="Z1344" s="144"/>
      <c r="AA1344" s="167"/>
    </row>
    <row r="1345" spans="1:27" ht="5.0999999999999996" customHeight="1" x14ac:dyDescent="0.2">
      <c r="C1345" s="149"/>
      <c r="D1345" s="183"/>
      <c r="E1345" s="166"/>
      <c r="F1345" s="166"/>
      <c r="G1345" s="166"/>
      <c r="H1345" s="166"/>
      <c r="I1345" s="166"/>
      <c r="J1345" s="166"/>
      <c r="K1345" s="166"/>
      <c r="L1345" s="166"/>
      <c r="M1345" s="166"/>
      <c r="N1345" s="166"/>
      <c r="O1345" s="166"/>
      <c r="P1345" s="166"/>
      <c r="Q1345" s="166"/>
      <c r="R1345" s="166"/>
      <c r="S1345" s="166"/>
      <c r="T1345" s="166"/>
      <c r="U1345" s="166"/>
      <c r="V1345" s="166"/>
      <c r="W1345" s="166"/>
      <c r="X1345" s="166"/>
      <c r="Y1345" s="166"/>
      <c r="Z1345" s="144"/>
      <c r="AA1345" s="167"/>
    </row>
    <row r="1346" spans="1:27" ht="12" customHeight="1" x14ac:dyDescent="0.2">
      <c r="A1346" s="142" t="s">
        <v>1251</v>
      </c>
      <c r="C1346" s="142" t="s">
        <v>1254</v>
      </c>
      <c r="D1346" s="183" t="s">
        <v>282</v>
      </c>
      <c r="E1346" s="166">
        <v>48</v>
      </c>
      <c r="F1346" s="166">
        <v>3</v>
      </c>
      <c r="G1346" s="166">
        <v>0</v>
      </c>
      <c r="H1346" s="166">
        <v>0</v>
      </c>
      <c r="I1346" s="166">
        <v>45</v>
      </c>
      <c r="J1346" s="166">
        <v>0</v>
      </c>
      <c r="K1346" s="166">
        <v>45</v>
      </c>
      <c r="L1346" s="166">
        <v>3</v>
      </c>
      <c r="M1346" s="166">
        <v>3</v>
      </c>
      <c r="N1346" s="166">
        <v>2</v>
      </c>
      <c r="O1346" s="166">
        <v>2</v>
      </c>
      <c r="P1346" s="166">
        <v>0</v>
      </c>
      <c r="Q1346" s="166">
        <v>0</v>
      </c>
      <c r="R1346" s="166">
        <v>0</v>
      </c>
      <c r="S1346" s="166">
        <v>0</v>
      </c>
      <c r="T1346" s="166">
        <v>0</v>
      </c>
      <c r="U1346" s="166">
        <v>0</v>
      </c>
      <c r="V1346" s="166">
        <v>0</v>
      </c>
      <c r="W1346" s="166">
        <v>0</v>
      </c>
      <c r="X1346" s="166">
        <v>0</v>
      </c>
      <c r="Y1346" s="166">
        <v>0</v>
      </c>
      <c r="Z1346" s="144"/>
      <c r="AA1346" s="167" t="s">
        <v>1251</v>
      </c>
    </row>
    <row r="1347" spans="1:27" ht="12" customHeight="1" x14ac:dyDescent="0.2">
      <c r="C1347" s="149"/>
      <c r="D1347" s="183" t="s">
        <v>283</v>
      </c>
      <c r="E1347" s="166">
        <v>43</v>
      </c>
      <c r="F1347" s="166">
        <v>3</v>
      </c>
      <c r="G1347" s="166">
        <v>0</v>
      </c>
      <c r="H1347" s="166">
        <v>0</v>
      </c>
      <c r="I1347" s="166">
        <v>40</v>
      </c>
      <c r="J1347" s="166">
        <v>0</v>
      </c>
      <c r="K1347" s="166">
        <v>40</v>
      </c>
      <c r="L1347" s="166">
        <v>3</v>
      </c>
      <c r="M1347" s="166">
        <v>3</v>
      </c>
      <c r="N1347" s="166">
        <v>2</v>
      </c>
      <c r="O1347" s="166">
        <v>2</v>
      </c>
      <c r="P1347" s="166">
        <v>0</v>
      </c>
      <c r="Q1347" s="166">
        <v>0</v>
      </c>
      <c r="R1347" s="166">
        <v>0</v>
      </c>
      <c r="S1347" s="166">
        <v>0</v>
      </c>
      <c r="T1347" s="166">
        <v>0</v>
      </c>
      <c r="U1347" s="166">
        <v>0</v>
      </c>
      <c r="V1347" s="166">
        <v>0</v>
      </c>
      <c r="W1347" s="166">
        <v>0</v>
      </c>
      <c r="X1347" s="166">
        <v>0</v>
      </c>
      <c r="Y1347" s="166">
        <v>0</v>
      </c>
      <c r="Z1347" s="144"/>
      <c r="AA1347" s="167"/>
    </row>
    <row r="1348" spans="1:27" ht="5.0999999999999996" customHeight="1" x14ac:dyDescent="0.2">
      <c r="A1348" s="187"/>
      <c r="B1348" s="188"/>
      <c r="C1348" s="190"/>
      <c r="D1348" s="207"/>
      <c r="E1348" s="166"/>
      <c r="F1348" s="166"/>
      <c r="G1348" s="166"/>
      <c r="H1348" s="166"/>
      <c r="I1348" s="166"/>
      <c r="J1348" s="166"/>
      <c r="K1348" s="166"/>
      <c r="L1348" s="166"/>
      <c r="M1348" s="166"/>
      <c r="N1348" s="166"/>
      <c r="O1348" s="166"/>
      <c r="P1348" s="166"/>
      <c r="Q1348" s="166"/>
      <c r="R1348" s="166"/>
      <c r="S1348" s="166"/>
      <c r="T1348" s="166"/>
      <c r="U1348" s="166"/>
      <c r="V1348" s="166"/>
      <c r="W1348" s="166"/>
      <c r="X1348" s="166"/>
      <c r="Y1348" s="166"/>
      <c r="Z1348" s="144"/>
      <c r="AA1348" s="209"/>
    </row>
    <row r="1349" spans="1:27" ht="12" customHeight="1" x14ac:dyDescent="0.2">
      <c r="A1349" s="142" t="s">
        <v>1255</v>
      </c>
      <c r="C1349" s="142" t="s">
        <v>1256</v>
      </c>
      <c r="D1349" s="183" t="s">
        <v>282</v>
      </c>
      <c r="E1349" s="166">
        <v>2</v>
      </c>
      <c r="F1349" s="166">
        <v>1</v>
      </c>
      <c r="G1349" s="166">
        <v>0</v>
      </c>
      <c r="H1349" s="166">
        <v>0</v>
      </c>
      <c r="I1349" s="166">
        <v>1</v>
      </c>
      <c r="J1349" s="166">
        <v>0</v>
      </c>
      <c r="K1349" s="166">
        <v>2</v>
      </c>
      <c r="L1349" s="166">
        <v>0</v>
      </c>
      <c r="M1349" s="166">
        <v>0</v>
      </c>
      <c r="N1349" s="166">
        <v>0</v>
      </c>
      <c r="O1349" s="166">
        <v>0</v>
      </c>
      <c r="P1349" s="166">
        <v>0</v>
      </c>
      <c r="Q1349" s="166">
        <v>0</v>
      </c>
      <c r="R1349" s="166">
        <v>0</v>
      </c>
      <c r="S1349" s="166">
        <v>0</v>
      </c>
      <c r="T1349" s="166">
        <v>0</v>
      </c>
      <c r="U1349" s="166">
        <v>0</v>
      </c>
      <c r="V1349" s="166">
        <v>0</v>
      </c>
      <c r="W1349" s="166">
        <v>0</v>
      </c>
      <c r="X1349" s="166">
        <v>0</v>
      </c>
      <c r="Y1349" s="166">
        <v>0</v>
      </c>
      <c r="Z1349" s="144"/>
      <c r="AA1349" s="167" t="s">
        <v>1255</v>
      </c>
    </row>
    <row r="1350" spans="1:27" ht="12" customHeight="1" x14ac:dyDescent="0.2">
      <c r="D1350" s="183" t="s">
        <v>283</v>
      </c>
      <c r="E1350" s="166">
        <v>2</v>
      </c>
      <c r="F1350" s="166">
        <v>1</v>
      </c>
      <c r="G1350" s="166">
        <v>0</v>
      </c>
      <c r="H1350" s="166">
        <v>0</v>
      </c>
      <c r="I1350" s="166">
        <v>1</v>
      </c>
      <c r="J1350" s="166">
        <v>0</v>
      </c>
      <c r="K1350" s="166">
        <v>2</v>
      </c>
      <c r="L1350" s="166">
        <v>0</v>
      </c>
      <c r="M1350" s="166">
        <v>0</v>
      </c>
      <c r="N1350" s="166">
        <v>0</v>
      </c>
      <c r="O1350" s="166">
        <v>0</v>
      </c>
      <c r="P1350" s="166">
        <v>0</v>
      </c>
      <c r="Q1350" s="166">
        <v>0</v>
      </c>
      <c r="R1350" s="166">
        <v>0</v>
      </c>
      <c r="S1350" s="166">
        <v>0</v>
      </c>
      <c r="T1350" s="166">
        <v>0</v>
      </c>
      <c r="U1350" s="166">
        <v>0</v>
      </c>
      <c r="V1350" s="166">
        <v>0</v>
      </c>
      <c r="W1350" s="166">
        <v>0</v>
      </c>
      <c r="X1350" s="166">
        <v>0</v>
      </c>
      <c r="Y1350" s="166">
        <v>0</v>
      </c>
      <c r="Z1350" s="144"/>
      <c r="AA1350" s="167"/>
    </row>
    <row r="1351" spans="1:27" ht="5.0999999999999996" customHeight="1" x14ac:dyDescent="0.2">
      <c r="D1351" s="183"/>
      <c r="E1351" s="166"/>
      <c r="F1351" s="166"/>
      <c r="G1351" s="166"/>
      <c r="H1351" s="166"/>
      <c r="I1351" s="166"/>
      <c r="J1351" s="166"/>
      <c r="K1351" s="166"/>
      <c r="L1351" s="166"/>
      <c r="M1351" s="166"/>
      <c r="N1351" s="166"/>
      <c r="O1351" s="166"/>
      <c r="P1351" s="166"/>
      <c r="Q1351" s="166"/>
      <c r="R1351" s="166"/>
      <c r="S1351" s="166"/>
      <c r="T1351" s="166"/>
      <c r="U1351" s="166"/>
      <c r="V1351" s="166"/>
      <c r="W1351" s="166"/>
      <c r="X1351" s="166"/>
      <c r="Y1351" s="166"/>
      <c r="Z1351" s="144"/>
      <c r="AA1351" s="167"/>
    </row>
    <row r="1352" spans="1:27" ht="12" customHeight="1" x14ac:dyDescent="0.2">
      <c r="A1352" s="212" t="s">
        <v>1257</v>
      </c>
      <c r="C1352" s="142" t="s">
        <v>1258</v>
      </c>
      <c r="D1352" s="183" t="s">
        <v>282</v>
      </c>
      <c r="E1352" s="166">
        <v>1</v>
      </c>
      <c r="F1352" s="166">
        <v>0</v>
      </c>
      <c r="G1352" s="166">
        <v>0</v>
      </c>
      <c r="H1352" s="166">
        <v>0</v>
      </c>
      <c r="I1352" s="166">
        <v>1</v>
      </c>
      <c r="J1352" s="166">
        <v>0</v>
      </c>
      <c r="K1352" s="166">
        <v>1</v>
      </c>
      <c r="L1352" s="166">
        <v>0</v>
      </c>
      <c r="M1352" s="166">
        <v>0</v>
      </c>
      <c r="N1352" s="166">
        <v>0</v>
      </c>
      <c r="O1352" s="166">
        <v>0</v>
      </c>
      <c r="P1352" s="166">
        <v>0</v>
      </c>
      <c r="Q1352" s="166">
        <v>0</v>
      </c>
      <c r="R1352" s="166">
        <v>0</v>
      </c>
      <c r="S1352" s="166">
        <v>0</v>
      </c>
      <c r="T1352" s="166">
        <v>0</v>
      </c>
      <c r="U1352" s="166">
        <v>0</v>
      </c>
      <c r="V1352" s="166">
        <v>0</v>
      </c>
      <c r="W1352" s="166">
        <v>0</v>
      </c>
      <c r="X1352" s="166">
        <v>0</v>
      </c>
      <c r="Y1352" s="166">
        <v>0</v>
      </c>
      <c r="Z1352" s="144"/>
      <c r="AA1352" s="167" t="s">
        <v>1257</v>
      </c>
    </row>
    <row r="1353" spans="1:27" ht="12" customHeight="1" x14ac:dyDescent="0.2">
      <c r="A1353" s="213"/>
      <c r="D1353" s="183" t="s">
        <v>283</v>
      </c>
      <c r="E1353" s="166">
        <v>0</v>
      </c>
      <c r="F1353" s="166">
        <v>0</v>
      </c>
      <c r="G1353" s="166">
        <v>0</v>
      </c>
      <c r="H1353" s="166">
        <v>0</v>
      </c>
      <c r="I1353" s="166">
        <v>0</v>
      </c>
      <c r="J1353" s="166">
        <v>0</v>
      </c>
      <c r="K1353" s="166">
        <v>0</v>
      </c>
      <c r="L1353" s="166">
        <v>0</v>
      </c>
      <c r="M1353" s="166">
        <v>0</v>
      </c>
      <c r="N1353" s="166">
        <v>0</v>
      </c>
      <c r="O1353" s="166">
        <v>0</v>
      </c>
      <c r="P1353" s="166">
        <v>0</v>
      </c>
      <c r="Q1353" s="166">
        <v>0</v>
      </c>
      <c r="R1353" s="166">
        <v>0</v>
      </c>
      <c r="S1353" s="166">
        <v>0</v>
      </c>
      <c r="T1353" s="166">
        <v>0</v>
      </c>
      <c r="U1353" s="166">
        <v>0</v>
      </c>
      <c r="V1353" s="166">
        <v>0</v>
      </c>
      <c r="W1353" s="166">
        <v>0</v>
      </c>
      <c r="X1353" s="166">
        <v>0</v>
      </c>
      <c r="Y1353" s="166">
        <v>0</v>
      </c>
      <c r="Z1353" s="144"/>
      <c r="AA1353" s="167"/>
    </row>
    <row r="1354" spans="1:27" ht="12" customHeight="1" x14ac:dyDescent="0.2">
      <c r="A1354" s="149">
        <v>331</v>
      </c>
      <c r="C1354" s="149" t="s">
        <v>1259</v>
      </c>
      <c r="D1354" s="183" t="s">
        <v>282</v>
      </c>
      <c r="E1354" s="166">
        <v>1</v>
      </c>
      <c r="F1354" s="166">
        <v>0</v>
      </c>
      <c r="G1354" s="166">
        <v>0</v>
      </c>
      <c r="H1354" s="166">
        <v>0</v>
      </c>
      <c r="I1354" s="166">
        <v>1</v>
      </c>
      <c r="J1354" s="166">
        <v>0</v>
      </c>
      <c r="K1354" s="166">
        <v>1</v>
      </c>
      <c r="L1354" s="166">
        <v>0</v>
      </c>
      <c r="M1354" s="166">
        <v>0</v>
      </c>
      <c r="N1354" s="166">
        <v>0</v>
      </c>
      <c r="O1354" s="166">
        <v>0</v>
      </c>
      <c r="P1354" s="166">
        <v>0</v>
      </c>
      <c r="Q1354" s="166">
        <v>0</v>
      </c>
      <c r="R1354" s="166">
        <v>0</v>
      </c>
      <c r="S1354" s="166">
        <v>0</v>
      </c>
      <c r="T1354" s="166">
        <v>0</v>
      </c>
      <c r="U1354" s="166">
        <v>0</v>
      </c>
      <c r="V1354" s="166">
        <v>0</v>
      </c>
      <c r="W1354" s="166">
        <v>0</v>
      </c>
      <c r="X1354" s="166">
        <v>0</v>
      </c>
      <c r="Y1354" s="166">
        <v>0</v>
      </c>
      <c r="Z1354" s="144"/>
      <c r="AA1354" s="167">
        <v>331</v>
      </c>
    </row>
    <row r="1355" spans="1:27" ht="12" customHeight="1" x14ac:dyDescent="0.2">
      <c r="A1355" s="213"/>
      <c r="D1355" s="183" t="s">
        <v>283</v>
      </c>
      <c r="E1355" s="166">
        <v>0</v>
      </c>
      <c r="F1355" s="166">
        <v>0</v>
      </c>
      <c r="G1355" s="166">
        <v>0</v>
      </c>
      <c r="H1355" s="166">
        <v>0</v>
      </c>
      <c r="I1355" s="166">
        <v>0</v>
      </c>
      <c r="J1355" s="166">
        <v>0</v>
      </c>
      <c r="K1355" s="166">
        <v>0</v>
      </c>
      <c r="L1355" s="166">
        <v>0</v>
      </c>
      <c r="M1355" s="166">
        <v>0</v>
      </c>
      <c r="N1355" s="166">
        <v>0</v>
      </c>
      <c r="O1355" s="166">
        <v>0</v>
      </c>
      <c r="P1355" s="166">
        <v>0</v>
      </c>
      <c r="Q1355" s="166">
        <v>0</v>
      </c>
      <c r="R1355" s="166">
        <v>0</v>
      </c>
      <c r="S1355" s="166">
        <v>0</v>
      </c>
      <c r="T1355" s="166">
        <v>0</v>
      </c>
      <c r="U1355" s="166">
        <v>0</v>
      </c>
      <c r="V1355" s="166">
        <v>0</v>
      </c>
      <c r="W1355" s="166">
        <v>0</v>
      </c>
      <c r="X1355" s="166">
        <v>0</v>
      </c>
      <c r="Y1355" s="166">
        <v>0</v>
      </c>
      <c r="Z1355" s="144"/>
      <c r="AA1355" s="167"/>
    </row>
    <row r="1356" spans="1:27" ht="12" customHeight="1" x14ac:dyDescent="0.2">
      <c r="A1356" s="212" t="s">
        <v>1260</v>
      </c>
      <c r="C1356" s="142" t="s">
        <v>1261</v>
      </c>
      <c r="D1356" s="183" t="s">
        <v>282</v>
      </c>
      <c r="E1356" s="166">
        <v>5</v>
      </c>
      <c r="F1356" s="166">
        <v>0</v>
      </c>
      <c r="G1356" s="166">
        <v>0</v>
      </c>
      <c r="H1356" s="166">
        <v>0</v>
      </c>
      <c r="I1356" s="166">
        <v>5</v>
      </c>
      <c r="J1356" s="166">
        <v>0</v>
      </c>
      <c r="K1356" s="166">
        <v>5</v>
      </c>
      <c r="L1356" s="166">
        <v>0</v>
      </c>
      <c r="M1356" s="166">
        <v>0</v>
      </c>
      <c r="N1356" s="166">
        <v>0</v>
      </c>
      <c r="O1356" s="166">
        <v>0</v>
      </c>
      <c r="P1356" s="166">
        <v>0</v>
      </c>
      <c r="Q1356" s="166">
        <v>0</v>
      </c>
      <c r="R1356" s="166">
        <v>0</v>
      </c>
      <c r="S1356" s="166">
        <v>0</v>
      </c>
      <c r="T1356" s="166">
        <v>0</v>
      </c>
      <c r="U1356" s="166">
        <v>0</v>
      </c>
      <c r="V1356" s="166">
        <v>0</v>
      </c>
      <c r="W1356" s="166">
        <v>0</v>
      </c>
      <c r="X1356" s="166">
        <v>0</v>
      </c>
      <c r="Y1356" s="166">
        <v>0</v>
      </c>
      <c r="Z1356" s="144"/>
      <c r="AA1356" s="167" t="s">
        <v>1262</v>
      </c>
    </row>
    <row r="1357" spans="1:27" ht="12" customHeight="1" x14ac:dyDescent="0.2">
      <c r="A1357" s="213"/>
      <c r="C1357" s="149"/>
      <c r="D1357" s="183" t="s">
        <v>283</v>
      </c>
      <c r="E1357" s="166">
        <v>3</v>
      </c>
      <c r="F1357" s="166">
        <v>0</v>
      </c>
      <c r="G1357" s="166">
        <v>0</v>
      </c>
      <c r="H1357" s="166">
        <v>0</v>
      </c>
      <c r="I1357" s="166">
        <v>3</v>
      </c>
      <c r="J1357" s="166">
        <v>0</v>
      </c>
      <c r="K1357" s="166">
        <v>3</v>
      </c>
      <c r="L1357" s="166">
        <v>0</v>
      </c>
      <c r="M1357" s="166">
        <v>0</v>
      </c>
      <c r="N1357" s="166">
        <v>0</v>
      </c>
      <c r="O1357" s="166">
        <v>0</v>
      </c>
      <c r="P1357" s="166">
        <v>0</v>
      </c>
      <c r="Q1357" s="166">
        <v>0</v>
      </c>
      <c r="R1357" s="166">
        <v>0</v>
      </c>
      <c r="S1357" s="166">
        <v>0</v>
      </c>
      <c r="T1357" s="166">
        <v>0</v>
      </c>
      <c r="U1357" s="166">
        <v>0</v>
      </c>
      <c r="V1357" s="166">
        <v>0</v>
      </c>
      <c r="W1357" s="166">
        <v>0</v>
      </c>
      <c r="X1357" s="166">
        <v>0</v>
      </c>
      <c r="Y1357" s="166">
        <v>0</v>
      </c>
      <c r="Z1357" s="144"/>
      <c r="AA1357" s="167"/>
    </row>
    <row r="1358" spans="1:27" ht="5.0999999999999996" customHeight="1" x14ac:dyDescent="0.2">
      <c r="A1358" s="213"/>
      <c r="D1358" s="183"/>
      <c r="E1358" s="166"/>
      <c r="F1358" s="166"/>
      <c r="G1358" s="166"/>
      <c r="H1358" s="166"/>
      <c r="I1358" s="166"/>
      <c r="J1358" s="166"/>
      <c r="K1358" s="166"/>
      <c r="L1358" s="166"/>
      <c r="M1358" s="166"/>
      <c r="N1358" s="166"/>
      <c r="O1358" s="166"/>
      <c r="P1358" s="166"/>
      <c r="Q1358" s="166"/>
      <c r="R1358" s="166"/>
      <c r="S1358" s="166"/>
      <c r="T1358" s="166"/>
      <c r="U1358" s="166"/>
      <c r="V1358" s="166"/>
      <c r="W1358" s="166"/>
      <c r="X1358" s="166"/>
      <c r="Y1358" s="166"/>
      <c r="Z1358" s="144"/>
      <c r="AA1358" s="167"/>
    </row>
    <row r="1359" spans="1:27" ht="12" customHeight="1" x14ac:dyDescent="0.2">
      <c r="A1359" s="212" t="s">
        <v>1263</v>
      </c>
      <c r="C1359" s="142" t="s">
        <v>1264</v>
      </c>
      <c r="D1359" s="183" t="s">
        <v>282</v>
      </c>
      <c r="E1359" s="166">
        <v>31</v>
      </c>
      <c r="F1359" s="166">
        <v>0</v>
      </c>
      <c r="G1359" s="166">
        <v>0</v>
      </c>
      <c r="H1359" s="166">
        <v>0</v>
      </c>
      <c r="I1359" s="166">
        <v>31</v>
      </c>
      <c r="J1359" s="166">
        <v>0</v>
      </c>
      <c r="K1359" s="166">
        <v>31</v>
      </c>
      <c r="L1359" s="166">
        <v>0</v>
      </c>
      <c r="M1359" s="166">
        <v>0</v>
      </c>
      <c r="N1359" s="166">
        <v>0</v>
      </c>
      <c r="O1359" s="166">
        <v>0</v>
      </c>
      <c r="P1359" s="166">
        <v>0</v>
      </c>
      <c r="Q1359" s="166">
        <v>0</v>
      </c>
      <c r="R1359" s="166">
        <v>0</v>
      </c>
      <c r="S1359" s="166">
        <v>0</v>
      </c>
      <c r="T1359" s="166">
        <v>0</v>
      </c>
      <c r="U1359" s="166">
        <v>0</v>
      </c>
      <c r="V1359" s="166">
        <v>0</v>
      </c>
      <c r="W1359" s="166">
        <v>0</v>
      </c>
      <c r="X1359" s="166">
        <v>0</v>
      </c>
      <c r="Y1359" s="166">
        <v>0</v>
      </c>
      <c r="Z1359" s="144"/>
      <c r="AA1359" s="167" t="s">
        <v>1265</v>
      </c>
    </row>
    <row r="1360" spans="1:27" ht="12" customHeight="1" x14ac:dyDescent="0.2">
      <c r="A1360" s="213"/>
      <c r="C1360" s="217" t="s">
        <v>1266</v>
      </c>
      <c r="D1360" s="183" t="s">
        <v>283</v>
      </c>
      <c r="E1360" s="166">
        <v>20</v>
      </c>
      <c r="F1360" s="166">
        <v>0</v>
      </c>
      <c r="G1360" s="166">
        <v>0</v>
      </c>
      <c r="H1360" s="166">
        <v>0</v>
      </c>
      <c r="I1360" s="166">
        <v>20</v>
      </c>
      <c r="J1360" s="166">
        <v>0</v>
      </c>
      <c r="K1360" s="166">
        <v>20</v>
      </c>
      <c r="L1360" s="166">
        <v>0</v>
      </c>
      <c r="M1360" s="166">
        <v>0</v>
      </c>
      <c r="N1360" s="166">
        <v>0</v>
      </c>
      <c r="O1360" s="166">
        <v>0</v>
      </c>
      <c r="P1360" s="166">
        <v>0</v>
      </c>
      <c r="Q1360" s="166">
        <v>0</v>
      </c>
      <c r="R1360" s="166">
        <v>0</v>
      </c>
      <c r="S1360" s="166">
        <v>0</v>
      </c>
      <c r="T1360" s="166">
        <v>0</v>
      </c>
      <c r="U1360" s="166">
        <v>0</v>
      </c>
      <c r="V1360" s="166">
        <v>0</v>
      </c>
      <c r="W1360" s="166">
        <v>0</v>
      </c>
      <c r="X1360" s="166">
        <v>0</v>
      </c>
      <c r="Y1360" s="166">
        <v>0</v>
      </c>
      <c r="Z1360" s="144"/>
      <c r="AA1360" s="167"/>
    </row>
    <row r="1361" spans="1:27" ht="5.0999999999999996" customHeight="1" x14ac:dyDescent="0.2">
      <c r="A1361" s="213"/>
      <c r="D1361" s="183"/>
      <c r="E1361" s="166"/>
      <c r="F1361" s="166"/>
      <c r="G1361" s="166"/>
      <c r="H1361" s="166"/>
      <c r="I1361" s="166"/>
      <c r="J1361" s="166"/>
      <c r="K1361" s="166"/>
      <c r="L1361" s="166"/>
      <c r="M1361" s="166"/>
      <c r="N1361" s="166"/>
      <c r="O1361" s="166"/>
      <c r="P1361" s="166"/>
      <c r="Q1361" s="166"/>
      <c r="R1361" s="166"/>
      <c r="S1361" s="166"/>
      <c r="T1361" s="166"/>
      <c r="U1361" s="166"/>
      <c r="V1361" s="166"/>
      <c r="W1361" s="166"/>
      <c r="X1361" s="166"/>
      <c r="Y1361" s="166"/>
      <c r="Z1361" s="144"/>
      <c r="AA1361" s="167"/>
    </row>
    <row r="1362" spans="1:27" ht="12" customHeight="1" x14ac:dyDescent="0.2">
      <c r="A1362" s="142" t="s">
        <v>1267</v>
      </c>
      <c r="C1362" s="142" t="s">
        <v>1268</v>
      </c>
      <c r="D1362" s="183" t="s">
        <v>282</v>
      </c>
      <c r="E1362" s="166">
        <v>145</v>
      </c>
      <c r="F1362" s="166">
        <v>0</v>
      </c>
      <c r="G1362" s="166">
        <v>0</v>
      </c>
      <c r="H1362" s="166">
        <v>0</v>
      </c>
      <c r="I1362" s="166">
        <v>145</v>
      </c>
      <c r="J1362" s="166">
        <v>0</v>
      </c>
      <c r="K1362" s="166">
        <v>145</v>
      </c>
      <c r="L1362" s="166">
        <v>0</v>
      </c>
      <c r="M1362" s="166">
        <v>0</v>
      </c>
      <c r="N1362" s="166">
        <v>0</v>
      </c>
      <c r="O1362" s="166">
        <v>0</v>
      </c>
      <c r="P1362" s="166">
        <v>2</v>
      </c>
      <c r="Q1362" s="166">
        <v>0</v>
      </c>
      <c r="R1362" s="166">
        <v>2</v>
      </c>
      <c r="S1362" s="166">
        <v>0</v>
      </c>
      <c r="T1362" s="166">
        <v>0</v>
      </c>
      <c r="U1362" s="166">
        <v>0</v>
      </c>
      <c r="V1362" s="166">
        <v>0</v>
      </c>
      <c r="W1362" s="166">
        <v>0</v>
      </c>
      <c r="X1362" s="166">
        <v>2</v>
      </c>
      <c r="Y1362" s="166">
        <v>0</v>
      </c>
      <c r="Z1362" s="144"/>
      <c r="AA1362" s="167" t="s">
        <v>1267</v>
      </c>
    </row>
    <row r="1363" spans="1:27" ht="12" customHeight="1" x14ac:dyDescent="0.2">
      <c r="D1363" s="183" t="s">
        <v>283</v>
      </c>
      <c r="E1363" s="166">
        <v>114</v>
      </c>
      <c r="F1363" s="166">
        <v>0</v>
      </c>
      <c r="G1363" s="166">
        <v>0</v>
      </c>
      <c r="H1363" s="166">
        <v>0</v>
      </c>
      <c r="I1363" s="166">
        <v>114</v>
      </c>
      <c r="J1363" s="166">
        <v>0</v>
      </c>
      <c r="K1363" s="166">
        <v>114</v>
      </c>
      <c r="L1363" s="166">
        <v>0</v>
      </c>
      <c r="M1363" s="166">
        <v>0</v>
      </c>
      <c r="N1363" s="166">
        <v>0</v>
      </c>
      <c r="O1363" s="166">
        <v>0</v>
      </c>
      <c r="P1363" s="166">
        <v>2</v>
      </c>
      <c r="Q1363" s="166">
        <v>0</v>
      </c>
      <c r="R1363" s="166">
        <v>2</v>
      </c>
      <c r="S1363" s="166">
        <v>0</v>
      </c>
      <c r="T1363" s="166">
        <v>0</v>
      </c>
      <c r="U1363" s="166">
        <v>0</v>
      </c>
      <c r="V1363" s="166">
        <v>0</v>
      </c>
      <c r="W1363" s="166">
        <v>0</v>
      </c>
      <c r="X1363" s="166">
        <v>2</v>
      </c>
      <c r="Y1363" s="166">
        <v>0</v>
      </c>
      <c r="Z1363" s="144"/>
      <c r="AA1363" s="167"/>
    </row>
    <row r="1364" spans="1:27" ht="5.0999999999999996" customHeight="1" x14ac:dyDescent="0.2">
      <c r="D1364" s="183"/>
      <c r="E1364" s="166"/>
      <c r="F1364" s="166"/>
      <c r="G1364" s="166"/>
      <c r="H1364" s="166"/>
      <c r="I1364" s="166"/>
      <c r="J1364" s="166"/>
      <c r="K1364" s="166"/>
      <c r="L1364" s="166"/>
      <c r="M1364" s="166"/>
      <c r="N1364" s="166"/>
      <c r="O1364" s="166"/>
      <c r="P1364" s="166"/>
      <c r="Q1364" s="166"/>
      <c r="R1364" s="166"/>
      <c r="S1364" s="166"/>
      <c r="T1364" s="166"/>
      <c r="U1364" s="166"/>
      <c r="V1364" s="166"/>
      <c r="W1364" s="166"/>
      <c r="X1364" s="166"/>
      <c r="Y1364" s="166"/>
      <c r="Z1364" s="144"/>
      <c r="AA1364" s="167"/>
    </row>
    <row r="1365" spans="1:27" ht="12" customHeight="1" x14ac:dyDescent="0.2">
      <c r="A1365" s="142" t="s">
        <v>1269</v>
      </c>
      <c r="C1365" s="142" t="s">
        <v>1270</v>
      </c>
      <c r="D1365" s="183" t="s">
        <v>282</v>
      </c>
      <c r="E1365" s="166">
        <v>1266</v>
      </c>
      <c r="F1365" s="166">
        <v>51</v>
      </c>
      <c r="G1365" s="166">
        <v>0</v>
      </c>
      <c r="H1365" s="166">
        <v>0</v>
      </c>
      <c r="I1365" s="166">
        <v>1215</v>
      </c>
      <c r="J1365" s="166">
        <v>2</v>
      </c>
      <c r="K1365" s="166">
        <v>1229</v>
      </c>
      <c r="L1365" s="166">
        <v>37</v>
      </c>
      <c r="M1365" s="166">
        <v>46</v>
      </c>
      <c r="N1365" s="166">
        <v>31</v>
      </c>
      <c r="O1365" s="166">
        <v>30</v>
      </c>
      <c r="P1365" s="166">
        <v>0</v>
      </c>
      <c r="Q1365" s="166">
        <v>0</v>
      </c>
      <c r="R1365" s="166">
        <v>0</v>
      </c>
      <c r="S1365" s="166">
        <v>0</v>
      </c>
      <c r="T1365" s="166">
        <v>0</v>
      </c>
      <c r="U1365" s="166">
        <v>0</v>
      </c>
      <c r="V1365" s="166">
        <v>0</v>
      </c>
      <c r="W1365" s="166">
        <v>0</v>
      </c>
      <c r="X1365" s="166">
        <v>0</v>
      </c>
      <c r="Y1365" s="166">
        <v>0</v>
      </c>
      <c r="Z1365" s="144"/>
      <c r="AA1365" s="167" t="s">
        <v>1269</v>
      </c>
    </row>
    <row r="1366" spans="1:27" ht="12" customHeight="1" x14ac:dyDescent="0.2">
      <c r="D1366" s="183" t="s">
        <v>283</v>
      </c>
      <c r="E1366" s="166">
        <v>1081</v>
      </c>
      <c r="F1366" s="166">
        <v>50</v>
      </c>
      <c r="G1366" s="166">
        <v>0</v>
      </c>
      <c r="H1366" s="166">
        <v>0</v>
      </c>
      <c r="I1366" s="166">
        <v>1031</v>
      </c>
      <c r="J1366" s="166">
        <v>2</v>
      </c>
      <c r="K1366" s="166">
        <v>1044</v>
      </c>
      <c r="L1366" s="166">
        <v>37</v>
      </c>
      <c r="M1366" s="166">
        <v>45</v>
      </c>
      <c r="N1366" s="166">
        <v>31</v>
      </c>
      <c r="O1366" s="166">
        <v>30</v>
      </c>
      <c r="P1366" s="166">
        <v>0</v>
      </c>
      <c r="Q1366" s="166">
        <v>0</v>
      </c>
      <c r="R1366" s="166">
        <v>0</v>
      </c>
      <c r="S1366" s="166">
        <v>0</v>
      </c>
      <c r="T1366" s="166">
        <v>0</v>
      </c>
      <c r="U1366" s="166">
        <v>0</v>
      </c>
      <c r="V1366" s="166">
        <v>0</v>
      </c>
      <c r="W1366" s="166">
        <v>0</v>
      </c>
      <c r="X1366" s="166">
        <v>0</v>
      </c>
      <c r="Y1366" s="166">
        <v>0</v>
      </c>
      <c r="Z1366" s="144"/>
      <c r="AA1366" s="167"/>
    </row>
    <row r="1367" spans="1:27" ht="5.0999999999999996" customHeight="1" x14ac:dyDescent="0.2">
      <c r="D1367" s="183"/>
      <c r="E1367" s="166"/>
      <c r="F1367" s="166"/>
      <c r="G1367" s="166"/>
      <c r="H1367" s="166"/>
      <c r="I1367" s="166"/>
      <c r="J1367" s="166"/>
      <c r="K1367" s="166"/>
      <c r="L1367" s="166"/>
      <c r="M1367" s="166"/>
      <c r="N1367" s="166"/>
      <c r="O1367" s="166"/>
      <c r="P1367" s="166"/>
      <c r="Q1367" s="166"/>
      <c r="R1367" s="166"/>
      <c r="S1367" s="166"/>
      <c r="T1367" s="166"/>
      <c r="U1367" s="166"/>
      <c r="V1367" s="166"/>
      <c r="W1367" s="166"/>
      <c r="X1367" s="166"/>
      <c r="Y1367" s="166"/>
      <c r="Z1367" s="144"/>
      <c r="AA1367" s="167"/>
    </row>
    <row r="1368" spans="1:27" ht="12" customHeight="1" x14ac:dyDescent="0.2">
      <c r="A1368" s="212" t="s">
        <v>2343</v>
      </c>
      <c r="C1368" s="142" t="s">
        <v>2344</v>
      </c>
      <c r="D1368" s="183" t="s">
        <v>282</v>
      </c>
      <c r="E1368" s="166">
        <v>3</v>
      </c>
      <c r="F1368" s="166">
        <v>0</v>
      </c>
      <c r="G1368" s="166">
        <v>0</v>
      </c>
      <c r="H1368" s="166">
        <v>0</v>
      </c>
      <c r="I1368" s="166">
        <v>3</v>
      </c>
      <c r="J1368" s="166">
        <v>0</v>
      </c>
      <c r="K1368" s="166">
        <v>3</v>
      </c>
      <c r="L1368" s="166">
        <v>0</v>
      </c>
      <c r="M1368" s="166">
        <v>0</v>
      </c>
      <c r="N1368" s="166">
        <v>0</v>
      </c>
      <c r="O1368" s="166">
        <v>0</v>
      </c>
      <c r="P1368" s="166">
        <v>0</v>
      </c>
      <c r="Q1368" s="166">
        <v>0</v>
      </c>
      <c r="R1368" s="166">
        <v>0</v>
      </c>
      <c r="S1368" s="166">
        <v>0</v>
      </c>
      <c r="T1368" s="166">
        <v>0</v>
      </c>
      <c r="U1368" s="166">
        <v>0</v>
      </c>
      <c r="V1368" s="166">
        <v>0</v>
      </c>
      <c r="W1368" s="166">
        <v>0</v>
      </c>
      <c r="X1368" s="166">
        <v>0</v>
      </c>
      <c r="Y1368" s="166">
        <v>0</v>
      </c>
      <c r="Z1368" s="144"/>
      <c r="AA1368" s="167" t="s">
        <v>2343</v>
      </c>
    </row>
    <row r="1369" spans="1:27" ht="12" customHeight="1" x14ac:dyDescent="0.2">
      <c r="A1369" s="213"/>
      <c r="C1369" s="149"/>
      <c r="D1369" s="183" t="s">
        <v>283</v>
      </c>
      <c r="E1369" s="166">
        <v>2</v>
      </c>
      <c r="F1369" s="166">
        <v>0</v>
      </c>
      <c r="G1369" s="166">
        <v>0</v>
      </c>
      <c r="H1369" s="166">
        <v>0</v>
      </c>
      <c r="I1369" s="166">
        <v>2</v>
      </c>
      <c r="J1369" s="166">
        <v>0</v>
      </c>
      <c r="K1369" s="166">
        <v>2</v>
      </c>
      <c r="L1369" s="166">
        <v>0</v>
      </c>
      <c r="M1369" s="166">
        <v>0</v>
      </c>
      <c r="N1369" s="166">
        <v>0</v>
      </c>
      <c r="O1369" s="166">
        <v>0</v>
      </c>
      <c r="P1369" s="166">
        <v>0</v>
      </c>
      <c r="Q1369" s="166">
        <v>0</v>
      </c>
      <c r="R1369" s="166">
        <v>0</v>
      </c>
      <c r="S1369" s="166">
        <v>0</v>
      </c>
      <c r="T1369" s="166">
        <v>0</v>
      </c>
      <c r="U1369" s="166">
        <v>0</v>
      </c>
      <c r="V1369" s="166">
        <v>0</v>
      </c>
      <c r="W1369" s="166">
        <v>0</v>
      </c>
      <c r="X1369" s="166">
        <v>0</v>
      </c>
      <c r="Y1369" s="166">
        <v>0</v>
      </c>
      <c r="Z1369" s="144"/>
      <c r="AA1369" s="167"/>
    </row>
    <row r="1370" spans="1:27" ht="5.0999999999999996" customHeight="1" x14ac:dyDescent="0.2">
      <c r="A1370" s="213"/>
      <c r="D1370" s="183"/>
      <c r="E1370" s="166"/>
      <c r="F1370" s="166"/>
      <c r="G1370" s="166"/>
      <c r="H1370" s="166"/>
      <c r="I1370" s="166"/>
      <c r="J1370" s="166"/>
      <c r="K1370" s="166"/>
      <c r="L1370" s="166"/>
      <c r="M1370" s="166"/>
      <c r="N1370" s="166"/>
      <c r="O1370" s="166"/>
      <c r="P1370" s="166"/>
      <c r="Q1370" s="166"/>
      <c r="R1370" s="166"/>
      <c r="S1370" s="166"/>
      <c r="T1370" s="166"/>
      <c r="U1370" s="166"/>
      <c r="V1370" s="166"/>
      <c r="W1370" s="166"/>
      <c r="X1370" s="166"/>
      <c r="Y1370" s="166"/>
      <c r="Z1370" s="144"/>
      <c r="AA1370" s="167"/>
    </row>
    <row r="1371" spans="1:27" ht="12" customHeight="1" x14ac:dyDescent="0.2">
      <c r="A1371" s="142" t="s">
        <v>1271</v>
      </c>
      <c r="C1371" s="142" t="s">
        <v>1272</v>
      </c>
      <c r="D1371" s="183" t="s">
        <v>282</v>
      </c>
      <c r="E1371" s="166">
        <v>1</v>
      </c>
      <c r="F1371" s="166">
        <v>1</v>
      </c>
      <c r="G1371" s="166">
        <v>0</v>
      </c>
      <c r="H1371" s="166">
        <v>0</v>
      </c>
      <c r="I1371" s="166">
        <v>0</v>
      </c>
      <c r="J1371" s="166">
        <v>0</v>
      </c>
      <c r="K1371" s="166">
        <v>0</v>
      </c>
      <c r="L1371" s="166">
        <v>1</v>
      </c>
      <c r="M1371" s="166">
        <v>1</v>
      </c>
      <c r="N1371" s="166">
        <v>1</v>
      </c>
      <c r="O1371" s="166">
        <v>1</v>
      </c>
      <c r="P1371" s="166">
        <v>1</v>
      </c>
      <c r="Q1371" s="166">
        <v>0</v>
      </c>
      <c r="R1371" s="166">
        <v>1</v>
      </c>
      <c r="S1371" s="166">
        <v>0</v>
      </c>
      <c r="T1371" s="166">
        <v>0</v>
      </c>
      <c r="U1371" s="166">
        <v>0</v>
      </c>
      <c r="V1371" s="166">
        <v>0</v>
      </c>
      <c r="W1371" s="166">
        <v>0</v>
      </c>
      <c r="X1371" s="166">
        <v>0</v>
      </c>
      <c r="Y1371" s="166">
        <v>1</v>
      </c>
      <c r="Z1371" s="144"/>
      <c r="AA1371" s="167" t="s">
        <v>1273</v>
      </c>
    </row>
    <row r="1372" spans="1:27" ht="12" customHeight="1" x14ac:dyDescent="0.2">
      <c r="D1372" s="183" t="s">
        <v>283</v>
      </c>
      <c r="E1372" s="166">
        <v>1</v>
      </c>
      <c r="F1372" s="166">
        <v>1</v>
      </c>
      <c r="G1372" s="166">
        <v>0</v>
      </c>
      <c r="H1372" s="166">
        <v>0</v>
      </c>
      <c r="I1372" s="166">
        <v>0</v>
      </c>
      <c r="J1372" s="166">
        <v>0</v>
      </c>
      <c r="K1372" s="166">
        <v>0</v>
      </c>
      <c r="L1372" s="166">
        <v>1</v>
      </c>
      <c r="M1372" s="166">
        <v>1</v>
      </c>
      <c r="N1372" s="166">
        <v>1</v>
      </c>
      <c r="O1372" s="166">
        <v>1</v>
      </c>
      <c r="P1372" s="166">
        <v>0</v>
      </c>
      <c r="Q1372" s="166">
        <v>0</v>
      </c>
      <c r="R1372" s="166">
        <v>0</v>
      </c>
      <c r="S1372" s="166">
        <v>0</v>
      </c>
      <c r="T1372" s="166">
        <v>0</v>
      </c>
      <c r="U1372" s="166">
        <v>0</v>
      </c>
      <c r="V1372" s="166">
        <v>0</v>
      </c>
      <c r="W1372" s="166">
        <v>0</v>
      </c>
      <c r="X1372" s="166">
        <v>0</v>
      </c>
      <c r="Y1372" s="166">
        <v>0</v>
      </c>
      <c r="Z1372" s="144"/>
      <c r="AA1372" s="167"/>
    </row>
    <row r="1373" spans="1:27" ht="5.0999999999999996" customHeight="1" x14ac:dyDescent="0.2">
      <c r="D1373" s="183"/>
      <c r="E1373" s="166"/>
      <c r="F1373" s="166"/>
      <c r="G1373" s="166"/>
      <c r="H1373" s="166"/>
      <c r="I1373" s="166"/>
      <c r="J1373" s="166"/>
      <c r="K1373" s="166"/>
      <c r="L1373" s="166"/>
      <c r="M1373" s="166"/>
      <c r="N1373" s="166"/>
      <c r="O1373" s="166"/>
      <c r="P1373" s="166"/>
      <c r="Q1373" s="166"/>
      <c r="R1373" s="166"/>
      <c r="S1373" s="166"/>
      <c r="T1373" s="166"/>
      <c r="U1373" s="166"/>
      <c r="V1373" s="166"/>
      <c r="W1373" s="166"/>
      <c r="X1373" s="166"/>
      <c r="Y1373" s="166"/>
      <c r="Z1373" s="144"/>
      <c r="AA1373" s="167"/>
    </row>
    <row r="1374" spans="1:27" ht="12" customHeight="1" x14ac:dyDescent="0.2">
      <c r="A1374" s="142" t="s">
        <v>1274</v>
      </c>
      <c r="C1374" s="142" t="s">
        <v>1275</v>
      </c>
      <c r="D1374" s="183" t="s">
        <v>282</v>
      </c>
      <c r="E1374" s="166">
        <v>4</v>
      </c>
      <c r="F1374" s="166">
        <v>0</v>
      </c>
      <c r="G1374" s="166">
        <v>0</v>
      </c>
      <c r="H1374" s="166">
        <v>0</v>
      </c>
      <c r="I1374" s="166">
        <v>4</v>
      </c>
      <c r="J1374" s="166">
        <v>0</v>
      </c>
      <c r="K1374" s="166">
        <v>4</v>
      </c>
      <c r="L1374" s="166">
        <v>0</v>
      </c>
      <c r="M1374" s="166">
        <v>0</v>
      </c>
      <c r="N1374" s="166">
        <v>0</v>
      </c>
      <c r="O1374" s="166">
        <v>0</v>
      </c>
      <c r="P1374" s="166">
        <v>1</v>
      </c>
      <c r="Q1374" s="166">
        <v>0</v>
      </c>
      <c r="R1374" s="166">
        <v>1</v>
      </c>
      <c r="S1374" s="166">
        <v>0</v>
      </c>
      <c r="T1374" s="166">
        <v>0</v>
      </c>
      <c r="U1374" s="166">
        <v>0</v>
      </c>
      <c r="V1374" s="166">
        <v>0</v>
      </c>
      <c r="W1374" s="166">
        <v>0</v>
      </c>
      <c r="X1374" s="166">
        <v>1</v>
      </c>
      <c r="Y1374" s="166">
        <v>0</v>
      </c>
      <c r="Z1374" s="144"/>
      <c r="AA1374" s="167" t="s">
        <v>1276</v>
      </c>
    </row>
    <row r="1375" spans="1:27" ht="12" customHeight="1" x14ac:dyDescent="0.2">
      <c r="D1375" s="183" t="s">
        <v>283</v>
      </c>
      <c r="E1375" s="166">
        <v>3</v>
      </c>
      <c r="F1375" s="166">
        <v>0</v>
      </c>
      <c r="G1375" s="166">
        <v>0</v>
      </c>
      <c r="H1375" s="166">
        <v>0</v>
      </c>
      <c r="I1375" s="166">
        <v>3</v>
      </c>
      <c r="J1375" s="166">
        <v>0</v>
      </c>
      <c r="K1375" s="166">
        <v>3</v>
      </c>
      <c r="L1375" s="166">
        <v>0</v>
      </c>
      <c r="M1375" s="166">
        <v>0</v>
      </c>
      <c r="N1375" s="166">
        <v>0</v>
      </c>
      <c r="O1375" s="166">
        <v>0</v>
      </c>
      <c r="P1375" s="166">
        <v>1</v>
      </c>
      <c r="Q1375" s="166">
        <v>0</v>
      </c>
      <c r="R1375" s="166">
        <v>1</v>
      </c>
      <c r="S1375" s="166">
        <v>0</v>
      </c>
      <c r="T1375" s="166">
        <v>0</v>
      </c>
      <c r="U1375" s="166">
        <v>0</v>
      </c>
      <c r="V1375" s="166">
        <v>0</v>
      </c>
      <c r="W1375" s="166">
        <v>0</v>
      </c>
      <c r="X1375" s="166">
        <v>1</v>
      </c>
      <c r="Y1375" s="166">
        <v>0</v>
      </c>
      <c r="Z1375" s="144"/>
      <c r="AA1375" s="167"/>
    </row>
    <row r="1376" spans="1:27" ht="5.0999999999999996" customHeight="1" x14ac:dyDescent="0.2">
      <c r="D1376" s="183"/>
      <c r="E1376" s="166"/>
      <c r="F1376" s="166"/>
      <c r="G1376" s="166"/>
      <c r="H1376" s="166"/>
      <c r="I1376" s="166"/>
      <c r="J1376" s="166"/>
      <c r="K1376" s="166"/>
      <c r="L1376" s="166"/>
      <c r="M1376" s="166"/>
      <c r="N1376" s="166"/>
      <c r="O1376" s="166"/>
      <c r="P1376" s="166"/>
      <c r="Q1376" s="166"/>
      <c r="R1376" s="166"/>
      <c r="S1376" s="166"/>
      <c r="T1376" s="166"/>
      <c r="U1376" s="166"/>
      <c r="V1376" s="166"/>
      <c r="W1376" s="166"/>
      <c r="X1376" s="166"/>
      <c r="Y1376" s="166"/>
      <c r="Z1376" s="144"/>
      <c r="AA1376" s="167"/>
    </row>
    <row r="1377" spans="1:27" ht="12" customHeight="1" x14ac:dyDescent="0.2">
      <c r="A1377" s="142" t="s">
        <v>1277</v>
      </c>
      <c r="C1377" s="142" t="s">
        <v>1278</v>
      </c>
      <c r="D1377" s="183" t="s">
        <v>282</v>
      </c>
      <c r="E1377" s="166">
        <v>16</v>
      </c>
      <c r="F1377" s="166">
        <v>3</v>
      </c>
      <c r="G1377" s="166">
        <v>0</v>
      </c>
      <c r="H1377" s="166">
        <v>0</v>
      </c>
      <c r="I1377" s="166">
        <v>13</v>
      </c>
      <c r="J1377" s="166">
        <v>0</v>
      </c>
      <c r="K1377" s="166">
        <v>13</v>
      </c>
      <c r="L1377" s="166">
        <v>3</v>
      </c>
      <c r="M1377" s="166">
        <v>3</v>
      </c>
      <c r="N1377" s="166">
        <v>3</v>
      </c>
      <c r="O1377" s="166">
        <v>3</v>
      </c>
      <c r="P1377" s="166">
        <v>0</v>
      </c>
      <c r="Q1377" s="166">
        <v>0</v>
      </c>
      <c r="R1377" s="166">
        <v>0</v>
      </c>
      <c r="S1377" s="166">
        <v>0</v>
      </c>
      <c r="T1377" s="166">
        <v>0</v>
      </c>
      <c r="U1377" s="166">
        <v>0</v>
      </c>
      <c r="V1377" s="166">
        <v>0</v>
      </c>
      <c r="W1377" s="166">
        <v>0</v>
      </c>
      <c r="X1377" s="166">
        <v>0</v>
      </c>
      <c r="Y1377" s="166">
        <v>0</v>
      </c>
      <c r="Z1377" s="144"/>
      <c r="AA1377" s="167" t="s">
        <v>1277</v>
      </c>
    </row>
    <row r="1378" spans="1:27" ht="12" customHeight="1" x14ac:dyDescent="0.2">
      <c r="D1378" s="183" t="s">
        <v>283</v>
      </c>
      <c r="E1378" s="166">
        <v>14</v>
      </c>
      <c r="F1378" s="166">
        <v>3</v>
      </c>
      <c r="G1378" s="166">
        <v>0</v>
      </c>
      <c r="H1378" s="166">
        <v>0</v>
      </c>
      <c r="I1378" s="166">
        <v>11</v>
      </c>
      <c r="J1378" s="166">
        <v>0</v>
      </c>
      <c r="K1378" s="166">
        <v>11</v>
      </c>
      <c r="L1378" s="166">
        <v>3</v>
      </c>
      <c r="M1378" s="166">
        <v>3</v>
      </c>
      <c r="N1378" s="166">
        <v>3</v>
      </c>
      <c r="O1378" s="166">
        <v>3</v>
      </c>
      <c r="P1378" s="166">
        <v>0</v>
      </c>
      <c r="Q1378" s="166">
        <v>0</v>
      </c>
      <c r="R1378" s="166">
        <v>0</v>
      </c>
      <c r="S1378" s="166">
        <v>0</v>
      </c>
      <c r="T1378" s="166">
        <v>0</v>
      </c>
      <c r="U1378" s="166">
        <v>0</v>
      </c>
      <c r="V1378" s="166">
        <v>0</v>
      </c>
      <c r="W1378" s="166">
        <v>0</v>
      </c>
      <c r="X1378" s="166">
        <v>0</v>
      </c>
      <c r="Y1378" s="166">
        <v>0</v>
      </c>
      <c r="Z1378" s="144"/>
      <c r="AA1378" s="167"/>
    </row>
    <row r="1379" spans="1:27" ht="5.0999999999999996" customHeight="1" x14ac:dyDescent="0.2">
      <c r="D1379" s="183"/>
      <c r="E1379" s="166"/>
      <c r="F1379" s="166"/>
      <c r="G1379" s="166"/>
      <c r="H1379" s="166"/>
      <c r="I1379" s="166"/>
      <c r="J1379" s="166"/>
      <c r="K1379" s="166"/>
      <c r="L1379" s="166"/>
      <c r="M1379" s="166"/>
      <c r="N1379" s="166"/>
      <c r="O1379" s="166"/>
      <c r="P1379" s="166"/>
      <c r="Q1379" s="166"/>
      <c r="R1379" s="166"/>
      <c r="S1379" s="166"/>
      <c r="T1379" s="166"/>
      <c r="U1379" s="166"/>
      <c r="V1379" s="166"/>
      <c r="W1379" s="166"/>
      <c r="X1379" s="166"/>
      <c r="Y1379" s="166"/>
      <c r="Z1379" s="144"/>
      <c r="AA1379" s="167"/>
    </row>
    <row r="1380" spans="1:27" ht="12" customHeight="1" x14ac:dyDescent="0.2">
      <c r="A1380" s="142" t="s">
        <v>1279</v>
      </c>
      <c r="B1380" s="142"/>
      <c r="C1380" s="142" t="s">
        <v>1280</v>
      </c>
      <c r="D1380" s="183" t="s">
        <v>282</v>
      </c>
      <c r="E1380" s="166">
        <v>74</v>
      </c>
      <c r="F1380" s="166">
        <v>45</v>
      </c>
      <c r="G1380" s="166">
        <v>0</v>
      </c>
      <c r="H1380" s="166">
        <v>0</v>
      </c>
      <c r="I1380" s="166">
        <v>29</v>
      </c>
      <c r="J1380" s="166">
        <v>0</v>
      </c>
      <c r="K1380" s="166">
        <v>38</v>
      </c>
      <c r="L1380" s="166">
        <v>36</v>
      </c>
      <c r="M1380" s="166">
        <v>41</v>
      </c>
      <c r="N1380" s="166">
        <v>27</v>
      </c>
      <c r="O1380" s="166">
        <v>30</v>
      </c>
      <c r="P1380" s="166">
        <v>0</v>
      </c>
      <c r="Q1380" s="166">
        <v>0</v>
      </c>
      <c r="R1380" s="166">
        <v>0</v>
      </c>
      <c r="S1380" s="166">
        <v>0</v>
      </c>
      <c r="T1380" s="166">
        <v>0</v>
      </c>
      <c r="U1380" s="166">
        <v>0</v>
      </c>
      <c r="V1380" s="166">
        <v>0</v>
      </c>
      <c r="W1380" s="166">
        <v>0</v>
      </c>
      <c r="X1380" s="166">
        <v>0</v>
      </c>
      <c r="Y1380" s="166">
        <v>0</v>
      </c>
      <c r="Z1380" s="144"/>
      <c r="AA1380" s="167" t="s">
        <v>1281</v>
      </c>
    </row>
    <row r="1381" spans="1:27" ht="12" customHeight="1" x14ac:dyDescent="0.2">
      <c r="D1381" s="183" t="s">
        <v>283</v>
      </c>
      <c r="E1381" s="166">
        <v>72</v>
      </c>
      <c r="F1381" s="166">
        <v>44</v>
      </c>
      <c r="G1381" s="166">
        <v>0</v>
      </c>
      <c r="H1381" s="166">
        <v>0</v>
      </c>
      <c r="I1381" s="166">
        <v>28</v>
      </c>
      <c r="J1381" s="166">
        <v>0</v>
      </c>
      <c r="K1381" s="166">
        <v>37</v>
      </c>
      <c r="L1381" s="166">
        <v>35</v>
      </c>
      <c r="M1381" s="166">
        <v>40</v>
      </c>
      <c r="N1381" s="166">
        <v>26</v>
      </c>
      <c r="O1381" s="166">
        <v>29</v>
      </c>
      <c r="P1381" s="166">
        <v>0</v>
      </c>
      <c r="Q1381" s="166">
        <v>0</v>
      </c>
      <c r="R1381" s="166">
        <v>0</v>
      </c>
      <c r="S1381" s="166">
        <v>0</v>
      </c>
      <c r="T1381" s="166">
        <v>0</v>
      </c>
      <c r="U1381" s="166">
        <v>0</v>
      </c>
      <c r="V1381" s="166">
        <v>0</v>
      </c>
      <c r="W1381" s="166">
        <v>0</v>
      </c>
      <c r="X1381" s="166">
        <v>0</v>
      </c>
      <c r="Y1381" s="166">
        <v>0</v>
      </c>
      <c r="Z1381" s="144"/>
      <c r="AA1381" s="167"/>
    </row>
    <row r="1382" spans="1:27" ht="5.0999999999999996" customHeight="1" x14ac:dyDescent="0.2">
      <c r="D1382" s="183"/>
      <c r="E1382" s="166"/>
      <c r="F1382" s="166"/>
      <c r="G1382" s="166"/>
      <c r="H1382" s="166"/>
      <c r="I1382" s="166"/>
      <c r="J1382" s="166"/>
      <c r="K1382" s="166"/>
      <c r="L1382" s="166"/>
      <c r="M1382" s="166"/>
      <c r="N1382" s="166"/>
      <c r="O1382" s="166"/>
      <c r="P1382" s="166"/>
      <c r="Q1382" s="166"/>
      <c r="R1382" s="166"/>
      <c r="S1382" s="166"/>
      <c r="T1382" s="166"/>
      <c r="U1382" s="166"/>
      <c r="V1382" s="166"/>
      <c r="W1382" s="166"/>
      <c r="X1382" s="166"/>
      <c r="Y1382" s="166"/>
      <c r="Z1382" s="144"/>
      <c r="AA1382" s="167"/>
    </row>
    <row r="1383" spans="1:27" ht="12" customHeight="1" x14ac:dyDescent="0.2">
      <c r="A1383" s="212" t="s">
        <v>1282</v>
      </c>
      <c r="C1383" s="142" t="s">
        <v>1283</v>
      </c>
      <c r="D1383" s="183" t="s">
        <v>282</v>
      </c>
      <c r="E1383" s="166">
        <v>139</v>
      </c>
      <c r="F1383" s="166">
        <v>4</v>
      </c>
      <c r="G1383" s="166">
        <v>0</v>
      </c>
      <c r="H1383" s="166">
        <v>0</v>
      </c>
      <c r="I1383" s="166">
        <v>135</v>
      </c>
      <c r="J1383" s="166">
        <v>1</v>
      </c>
      <c r="K1383" s="166">
        <v>135</v>
      </c>
      <c r="L1383" s="166">
        <v>4</v>
      </c>
      <c r="M1383" s="166">
        <v>4</v>
      </c>
      <c r="N1383" s="166">
        <v>4</v>
      </c>
      <c r="O1383" s="166">
        <v>4</v>
      </c>
      <c r="P1383" s="166">
        <v>6</v>
      </c>
      <c r="Q1383" s="166">
        <v>0</v>
      </c>
      <c r="R1383" s="166">
        <v>4</v>
      </c>
      <c r="S1383" s="166">
        <v>2</v>
      </c>
      <c r="T1383" s="166">
        <v>0</v>
      </c>
      <c r="U1383" s="166">
        <v>0</v>
      </c>
      <c r="V1383" s="166">
        <v>0</v>
      </c>
      <c r="W1383" s="166">
        <v>0</v>
      </c>
      <c r="X1383" s="166">
        <v>3</v>
      </c>
      <c r="Y1383" s="166">
        <v>1</v>
      </c>
      <c r="Z1383" s="144"/>
      <c r="AA1383" s="167" t="s">
        <v>1282</v>
      </c>
    </row>
    <row r="1384" spans="1:27" ht="12" customHeight="1" x14ac:dyDescent="0.2">
      <c r="A1384" s="213"/>
      <c r="C1384" s="149"/>
      <c r="D1384" s="183" t="s">
        <v>283</v>
      </c>
      <c r="E1384" s="166">
        <v>114</v>
      </c>
      <c r="F1384" s="166">
        <v>4</v>
      </c>
      <c r="G1384" s="166">
        <v>0</v>
      </c>
      <c r="H1384" s="166">
        <v>0</v>
      </c>
      <c r="I1384" s="166">
        <v>110</v>
      </c>
      <c r="J1384" s="166">
        <v>1</v>
      </c>
      <c r="K1384" s="166">
        <v>110</v>
      </c>
      <c r="L1384" s="166">
        <v>4</v>
      </c>
      <c r="M1384" s="166">
        <v>4</v>
      </c>
      <c r="N1384" s="166">
        <v>4</v>
      </c>
      <c r="O1384" s="166">
        <v>4</v>
      </c>
      <c r="P1384" s="166">
        <v>4</v>
      </c>
      <c r="Q1384" s="166">
        <v>0</v>
      </c>
      <c r="R1384" s="166">
        <v>2</v>
      </c>
      <c r="S1384" s="166">
        <v>2</v>
      </c>
      <c r="T1384" s="166">
        <v>0</v>
      </c>
      <c r="U1384" s="166">
        <v>0</v>
      </c>
      <c r="V1384" s="166">
        <v>0</v>
      </c>
      <c r="W1384" s="166">
        <v>0</v>
      </c>
      <c r="X1384" s="166">
        <v>1</v>
      </c>
      <c r="Y1384" s="166">
        <v>1</v>
      </c>
      <c r="Z1384" s="144"/>
      <c r="AA1384" s="167"/>
    </row>
    <row r="1385" spans="1:27" ht="5.0999999999999996" customHeight="1" x14ac:dyDescent="0.2">
      <c r="A1385" s="213"/>
      <c r="D1385" s="183"/>
      <c r="E1385" s="166"/>
      <c r="F1385" s="166"/>
      <c r="G1385" s="166"/>
      <c r="H1385" s="166"/>
      <c r="I1385" s="166"/>
      <c r="J1385" s="166"/>
      <c r="K1385" s="166"/>
      <c r="L1385" s="166"/>
      <c r="M1385" s="166"/>
      <c r="N1385" s="166"/>
      <c r="O1385" s="166"/>
      <c r="P1385" s="166"/>
      <c r="Q1385" s="166"/>
      <c r="R1385" s="166"/>
      <c r="S1385" s="166"/>
      <c r="T1385" s="166"/>
      <c r="U1385" s="166"/>
      <c r="V1385" s="166"/>
      <c r="W1385" s="166"/>
      <c r="X1385" s="166"/>
      <c r="Y1385" s="166"/>
      <c r="Z1385" s="144"/>
      <c r="AA1385" s="167"/>
    </row>
    <row r="1386" spans="1:27" ht="12" customHeight="1" x14ac:dyDescent="0.2">
      <c r="A1386" s="142" t="s">
        <v>1284</v>
      </c>
      <c r="C1386" s="142" t="s">
        <v>1285</v>
      </c>
      <c r="D1386" s="183" t="s">
        <v>282</v>
      </c>
      <c r="E1386" s="166">
        <v>572</v>
      </c>
      <c r="F1386" s="166">
        <v>8</v>
      </c>
      <c r="G1386" s="166">
        <v>0</v>
      </c>
      <c r="H1386" s="166">
        <v>0</v>
      </c>
      <c r="I1386" s="166">
        <v>564</v>
      </c>
      <c r="J1386" s="166">
        <v>1</v>
      </c>
      <c r="K1386" s="166">
        <v>565</v>
      </c>
      <c r="L1386" s="166">
        <v>7</v>
      </c>
      <c r="M1386" s="166">
        <v>8</v>
      </c>
      <c r="N1386" s="166">
        <v>6</v>
      </c>
      <c r="O1386" s="166">
        <v>4</v>
      </c>
      <c r="P1386" s="166">
        <v>0</v>
      </c>
      <c r="Q1386" s="166">
        <v>0</v>
      </c>
      <c r="R1386" s="166">
        <v>0</v>
      </c>
      <c r="S1386" s="166">
        <v>0</v>
      </c>
      <c r="T1386" s="166">
        <v>0</v>
      </c>
      <c r="U1386" s="166">
        <v>0</v>
      </c>
      <c r="V1386" s="166">
        <v>0</v>
      </c>
      <c r="W1386" s="166">
        <v>0</v>
      </c>
      <c r="X1386" s="166">
        <v>0</v>
      </c>
      <c r="Y1386" s="166">
        <v>0</v>
      </c>
      <c r="Z1386" s="144"/>
      <c r="AA1386" s="167" t="s">
        <v>1284</v>
      </c>
    </row>
    <row r="1387" spans="1:27" ht="12" customHeight="1" x14ac:dyDescent="0.2">
      <c r="D1387" s="183" t="s">
        <v>283</v>
      </c>
      <c r="E1387" s="166">
        <v>450</v>
      </c>
      <c r="F1387" s="166">
        <v>5</v>
      </c>
      <c r="G1387" s="166">
        <v>0</v>
      </c>
      <c r="H1387" s="166">
        <v>0</v>
      </c>
      <c r="I1387" s="166">
        <v>445</v>
      </c>
      <c r="J1387" s="166">
        <v>0</v>
      </c>
      <c r="K1387" s="166">
        <v>445</v>
      </c>
      <c r="L1387" s="166">
        <v>5</v>
      </c>
      <c r="M1387" s="166">
        <v>5</v>
      </c>
      <c r="N1387" s="166">
        <v>4</v>
      </c>
      <c r="O1387" s="166">
        <v>3</v>
      </c>
      <c r="P1387" s="166">
        <v>0</v>
      </c>
      <c r="Q1387" s="166">
        <v>0</v>
      </c>
      <c r="R1387" s="166">
        <v>0</v>
      </c>
      <c r="S1387" s="166">
        <v>0</v>
      </c>
      <c r="T1387" s="166">
        <v>0</v>
      </c>
      <c r="U1387" s="166">
        <v>0</v>
      </c>
      <c r="V1387" s="166">
        <v>0</v>
      </c>
      <c r="W1387" s="166">
        <v>0</v>
      </c>
      <c r="X1387" s="166">
        <v>0</v>
      </c>
      <c r="Y1387" s="166">
        <v>0</v>
      </c>
      <c r="Z1387" s="144"/>
      <c r="AA1387" s="167"/>
    </row>
    <row r="1388" spans="1:27" ht="5.0999999999999996" customHeight="1" x14ac:dyDescent="0.2">
      <c r="D1388" s="183"/>
      <c r="E1388" s="166"/>
      <c r="F1388" s="166"/>
      <c r="G1388" s="166"/>
      <c r="H1388" s="166"/>
      <c r="I1388" s="166"/>
      <c r="J1388" s="166"/>
      <c r="K1388" s="166"/>
      <c r="L1388" s="166"/>
      <c r="M1388" s="166"/>
      <c r="N1388" s="166"/>
      <c r="O1388" s="166"/>
      <c r="P1388" s="166"/>
      <c r="Q1388" s="166"/>
      <c r="R1388" s="166"/>
      <c r="S1388" s="166"/>
      <c r="T1388" s="166"/>
      <c r="U1388" s="166"/>
      <c r="V1388" s="166"/>
      <c r="W1388" s="166"/>
      <c r="X1388" s="166"/>
      <c r="Y1388" s="166"/>
      <c r="Z1388" s="144"/>
      <c r="AA1388" s="167"/>
    </row>
    <row r="1389" spans="1:27" ht="12" customHeight="1" x14ac:dyDescent="0.2">
      <c r="A1389" s="142" t="s">
        <v>1288</v>
      </c>
      <c r="C1389" s="142" t="s">
        <v>1289</v>
      </c>
      <c r="D1389" s="183" t="s">
        <v>282</v>
      </c>
      <c r="E1389" s="166">
        <v>7</v>
      </c>
      <c r="F1389" s="166">
        <v>0</v>
      </c>
      <c r="G1389" s="166">
        <v>0</v>
      </c>
      <c r="H1389" s="166">
        <v>0</v>
      </c>
      <c r="I1389" s="166">
        <v>7</v>
      </c>
      <c r="J1389" s="166">
        <v>0</v>
      </c>
      <c r="K1389" s="166">
        <v>7</v>
      </c>
      <c r="L1389" s="166">
        <v>0</v>
      </c>
      <c r="M1389" s="166">
        <v>0</v>
      </c>
      <c r="N1389" s="166">
        <v>0</v>
      </c>
      <c r="O1389" s="166">
        <v>0</v>
      </c>
      <c r="P1389" s="166">
        <v>0</v>
      </c>
      <c r="Q1389" s="166">
        <v>0</v>
      </c>
      <c r="R1389" s="166">
        <v>0</v>
      </c>
      <c r="S1389" s="166">
        <v>0</v>
      </c>
      <c r="T1389" s="166">
        <v>0</v>
      </c>
      <c r="U1389" s="166">
        <v>0</v>
      </c>
      <c r="V1389" s="166">
        <v>0</v>
      </c>
      <c r="W1389" s="166">
        <v>0</v>
      </c>
      <c r="X1389" s="166">
        <v>0</v>
      </c>
      <c r="Y1389" s="166">
        <v>0</v>
      </c>
      <c r="Z1389" s="144"/>
      <c r="AA1389" s="167" t="s">
        <v>1290</v>
      </c>
    </row>
    <row r="1390" spans="1:27" ht="12" customHeight="1" x14ac:dyDescent="0.2">
      <c r="D1390" s="183" t="s">
        <v>283</v>
      </c>
      <c r="E1390" s="166">
        <v>7</v>
      </c>
      <c r="F1390" s="166">
        <v>0</v>
      </c>
      <c r="G1390" s="166">
        <v>0</v>
      </c>
      <c r="H1390" s="166">
        <v>0</v>
      </c>
      <c r="I1390" s="166">
        <v>7</v>
      </c>
      <c r="J1390" s="166">
        <v>0</v>
      </c>
      <c r="K1390" s="166">
        <v>7</v>
      </c>
      <c r="L1390" s="166">
        <v>0</v>
      </c>
      <c r="M1390" s="166">
        <v>0</v>
      </c>
      <c r="N1390" s="166">
        <v>0</v>
      </c>
      <c r="O1390" s="166">
        <v>0</v>
      </c>
      <c r="P1390" s="166">
        <v>0</v>
      </c>
      <c r="Q1390" s="166">
        <v>0</v>
      </c>
      <c r="R1390" s="166">
        <v>0</v>
      </c>
      <c r="S1390" s="166">
        <v>0</v>
      </c>
      <c r="T1390" s="166">
        <v>0</v>
      </c>
      <c r="U1390" s="166">
        <v>0</v>
      </c>
      <c r="V1390" s="166">
        <v>0</v>
      </c>
      <c r="W1390" s="166">
        <v>0</v>
      </c>
      <c r="X1390" s="166">
        <v>0</v>
      </c>
      <c r="Y1390" s="166">
        <v>0</v>
      </c>
      <c r="Z1390" s="144"/>
      <c r="AA1390" s="167"/>
    </row>
    <row r="1391" spans="1:27" ht="5.0999999999999996" customHeight="1" x14ac:dyDescent="0.2">
      <c r="D1391" s="183"/>
      <c r="E1391" s="166"/>
      <c r="F1391" s="166"/>
      <c r="G1391" s="166"/>
      <c r="H1391" s="166"/>
      <c r="I1391" s="166"/>
      <c r="J1391" s="166"/>
      <c r="K1391" s="166"/>
      <c r="L1391" s="166"/>
      <c r="M1391" s="166"/>
      <c r="N1391" s="166"/>
      <c r="O1391" s="166"/>
      <c r="P1391" s="166"/>
      <c r="Q1391" s="166"/>
      <c r="R1391" s="166"/>
      <c r="S1391" s="166"/>
      <c r="T1391" s="166"/>
      <c r="U1391" s="166"/>
      <c r="V1391" s="166"/>
      <c r="W1391" s="166"/>
      <c r="X1391" s="166"/>
      <c r="Y1391" s="166"/>
      <c r="Z1391" s="144"/>
      <c r="AA1391" s="167"/>
    </row>
    <row r="1392" spans="1:27" ht="12" customHeight="1" x14ac:dyDescent="0.2">
      <c r="A1392" s="149">
        <v>60</v>
      </c>
      <c r="C1392" s="149" t="s">
        <v>1291</v>
      </c>
      <c r="D1392" s="183" t="s">
        <v>282</v>
      </c>
      <c r="E1392" s="166">
        <v>3</v>
      </c>
      <c r="F1392" s="166">
        <v>0</v>
      </c>
      <c r="G1392" s="166">
        <v>0</v>
      </c>
      <c r="H1392" s="166">
        <v>0</v>
      </c>
      <c r="I1392" s="166">
        <v>3</v>
      </c>
      <c r="J1392" s="166">
        <v>0</v>
      </c>
      <c r="K1392" s="166">
        <v>3</v>
      </c>
      <c r="L1392" s="166">
        <v>0</v>
      </c>
      <c r="M1392" s="166">
        <v>0</v>
      </c>
      <c r="N1392" s="166">
        <v>0</v>
      </c>
      <c r="O1392" s="166">
        <v>0</v>
      </c>
      <c r="P1392" s="166">
        <v>0</v>
      </c>
      <c r="Q1392" s="166">
        <v>0</v>
      </c>
      <c r="R1392" s="166">
        <v>0</v>
      </c>
      <c r="S1392" s="166">
        <v>0</v>
      </c>
      <c r="T1392" s="166">
        <v>0</v>
      </c>
      <c r="U1392" s="166">
        <v>0</v>
      </c>
      <c r="V1392" s="166">
        <v>0</v>
      </c>
      <c r="W1392" s="166">
        <v>0</v>
      </c>
      <c r="X1392" s="166">
        <v>0</v>
      </c>
      <c r="Y1392" s="166">
        <v>0</v>
      </c>
      <c r="Z1392" s="144"/>
      <c r="AA1392" s="167">
        <v>60</v>
      </c>
    </row>
    <row r="1393" spans="1:27" ht="12" customHeight="1" x14ac:dyDescent="0.2">
      <c r="C1393" s="186" t="s">
        <v>1292</v>
      </c>
      <c r="D1393" s="183" t="s">
        <v>283</v>
      </c>
      <c r="E1393" s="166">
        <v>3</v>
      </c>
      <c r="F1393" s="166">
        <v>0</v>
      </c>
      <c r="G1393" s="166">
        <v>0</v>
      </c>
      <c r="H1393" s="166">
        <v>0</v>
      </c>
      <c r="I1393" s="166">
        <v>3</v>
      </c>
      <c r="J1393" s="166">
        <v>0</v>
      </c>
      <c r="K1393" s="166">
        <v>3</v>
      </c>
      <c r="L1393" s="166">
        <v>0</v>
      </c>
      <c r="M1393" s="166">
        <v>0</v>
      </c>
      <c r="N1393" s="166">
        <v>0</v>
      </c>
      <c r="O1393" s="166">
        <v>0</v>
      </c>
      <c r="P1393" s="166">
        <v>0</v>
      </c>
      <c r="Q1393" s="166">
        <v>0</v>
      </c>
      <c r="R1393" s="166">
        <v>0</v>
      </c>
      <c r="S1393" s="166">
        <v>0</v>
      </c>
      <c r="T1393" s="166">
        <v>0</v>
      </c>
      <c r="U1393" s="166">
        <v>0</v>
      </c>
      <c r="V1393" s="166">
        <v>0</v>
      </c>
      <c r="W1393" s="166">
        <v>0</v>
      </c>
      <c r="X1393" s="166">
        <v>0</v>
      </c>
      <c r="Y1393" s="166">
        <v>0</v>
      </c>
      <c r="Z1393" s="144"/>
      <c r="AA1393" s="167"/>
    </row>
    <row r="1394" spans="1:27" ht="5.0999999999999996" customHeight="1" x14ac:dyDescent="0.2">
      <c r="D1394" s="183"/>
      <c r="E1394" s="166"/>
      <c r="F1394" s="166"/>
      <c r="G1394" s="166"/>
      <c r="H1394" s="166"/>
      <c r="I1394" s="166"/>
      <c r="J1394" s="166"/>
      <c r="K1394" s="166"/>
      <c r="L1394" s="166"/>
      <c r="M1394" s="166"/>
      <c r="N1394" s="166"/>
      <c r="O1394" s="166"/>
      <c r="P1394" s="166"/>
      <c r="Q1394" s="166"/>
      <c r="R1394" s="166"/>
      <c r="S1394" s="166"/>
      <c r="T1394" s="166"/>
      <c r="U1394" s="166"/>
      <c r="V1394" s="166"/>
      <c r="W1394" s="166"/>
      <c r="X1394" s="166"/>
      <c r="Y1394" s="166"/>
      <c r="Z1394" s="144"/>
      <c r="AA1394" s="167"/>
    </row>
    <row r="1395" spans="1:27" ht="12" customHeight="1" x14ac:dyDescent="0.2">
      <c r="A1395" s="149">
        <v>62</v>
      </c>
      <c r="C1395" s="149" t="s">
        <v>1293</v>
      </c>
      <c r="D1395" s="183" t="s">
        <v>282</v>
      </c>
      <c r="E1395" s="166">
        <v>4</v>
      </c>
      <c r="F1395" s="166">
        <v>0</v>
      </c>
      <c r="G1395" s="166">
        <v>0</v>
      </c>
      <c r="H1395" s="166">
        <v>0</v>
      </c>
      <c r="I1395" s="166">
        <v>4</v>
      </c>
      <c r="J1395" s="166">
        <v>0</v>
      </c>
      <c r="K1395" s="166">
        <v>4</v>
      </c>
      <c r="L1395" s="166">
        <v>0</v>
      </c>
      <c r="M1395" s="166">
        <v>0</v>
      </c>
      <c r="N1395" s="166">
        <v>0</v>
      </c>
      <c r="O1395" s="166">
        <v>0</v>
      </c>
      <c r="P1395" s="166">
        <v>0</v>
      </c>
      <c r="Q1395" s="166">
        <v>0</v>
      </c>
      <c r="R1395" s="166">
        <v>0</v>
      </c>
      <c r="S1395" s="166">
        <v>0</v>
      </c>
      <c r="T1395" s="166">
        <v>0</v>
      </c>
      <c r="U1395" s="166">
        <v>0</v>
      </c>
      <c r="V1395" s="166">
        <v>0</v>
      </c>
      <c r="W1395" s="166">
        <v>0</v>
      </c>
      <c r="X1395" s="166">
        <v>0</v>
      </c>
      <c r="Y1395" s="166">
        <v>0</v>
      </c>
      <c r="Z1395" s="144"/>
      <c r="AA1395" s="167">
        <v>62</v>
      </c>
    </row>
    <row r="1396" spans="1:27" ht="12" customHeight="1" x14ac:dyDescent="0.2">
      <c r="D1396" s="183" t="s">
        <v>283</v>
      </c>
      <c r="E1396" s="166">
        <v>4</v>
      </c>
      <c r="F1396" s="166">
        <v>0</v>
      </c>
      <c r="G1396" s="166">
        <v>0</v>
      </c>
      <c r="H1396" s="166">
        <v>0</v>
      </c>
      <c r="I1396" s="166">
        <v>4</v>
      </c>
      <c r="J1396" s="166">
        <v>0</v>
      </c>
      <c r="K1396" s="166">
        <v>4</v>
      </c>
      <c r="L1396" s="166">
        <v>0</v>
      </c>
      <c r="M1396" s="166">
        <v>0</v>
      </c>
      <c r="N1396" s="166">
        <v>0</v>
      </c>
      <c r="O1396" s="166">
        <v>0</v>
      </c>
      <c r="P1396" s="166">
        <v>0</v>
      </c>
      <c r="Q1396" s="166">
        <v>0</v>
      </c>
      <c r="R1396" s="166">
        <v>0</v>
      </c>
      <c r="S1396" s="166">
        <v>0</v>
      </c>
      <c r="T1396" s="166">
        <v>0</v>
      </c>
      <c r="U1396" s="166">
        <v>0</v>
      </c>
      <c r="V1396" s="166">
        <v>0</v>
      </c>
      <c r="W1396" s="166">
        <v>0</v>
      </c>
      <c r="X1396" s="166">
        <v>0</v>
      </c>
      <c r="Y1396" s="166">
        <v>0</v>
      </c>
      <c r="Z1396" s="144"/>
      <c r="AA1396" s="167"/>
    </row>
    <row r="1397" spans="1:27" ht="5.0999999999999996" customHeight="1" x14ac:dyDescent="0.2">
      <c r="D1397" s="183"/>
      <c r="E1397" s="166"/>
      <c r="F1397" s="166"/>
      <c r="G1397" s="166"/>
      <c r="H1397" s="166"/>
      <c r="I1397" s="166"/>
      <c r="J1397" s="166"/>
      <c r="K1397" s="166"/>
      <c r="L1397" s="166"/>
      <c r="M1397" s="166"/>
      <c r="N1397" s="166"/>
      <c r="O1397" s="166"/>
      <c r="P1397" s="166"/>
      <c r="Q1397" s="166"/>
      <c r="R1397" s="166"/>
      <c r="S1397" s="166"/>
      <c r="T1397" s="166"/>
      <c r="U1397" s="166"/>
      <c r="V1397" s="166"/>
      <c r="W1397" s="166"/>
      <c r="X1397" s="166"/>
      <c r="Y1397" s="166"/>
      <c r="Z1397" s="144"/>
      <c r="AA1397" s="167"/>
    </row>
    <row r="1398" spans="1:27" ht="12" customHeight="1" x14ac:dyDescent="0.2">
      <c r="A1398" s="212" t="s">
        <v>1294</v>
      </c>
      <c r="C1398" s="142" t="s">
        <v>1295</v>
      </c>
      <c r="D1398" s="183" t="s">
        <v>282</v>
      </c>
      <c r="E1398" s="166">
        <v>221</v>
      </c>
      <c r="F1398" s="166">
        <v>39</v>
      </c>
      <c r="G1398" s="166">
        <v>0</v>
      </c>
      <c r="H1398" s="166">
        <v>0</v>
      </c>
      <c r="I1398" s="166">
        <v>182</v>
      </c>
      <c r="J1398" s="166">
        <v>0</v>
      </c>
      <c r="K1398" s="166">
        <v>192</v>
      </c>
      <c r="L1398" s="166">
        <v>29</v>
      </c>
      <c r="M1398" s="166">
        <v>36</v>
      </c>
      <c r="N1398" s="166">
        <v>23</v>
      </c>
      <c r="O1398" s="166">
        <v>27</v>
      </c>
      <c r="P1398" s="166">
        <v>0</v>
      </c>
      <c r="Q1398" s="166">
        <v>0</v>
      </c>
      <c r="R1398" s="166">
        <v>0</v>
      </c>
      <c r="S1398" s="166">
        <v>0</v>
      </c>
      <c r="T1398" s="166">
        <v>0</v>
      </c>
      <c r="U1398" s="166">
        <v>0</v>
      </c>
      <c r="V1398" s="166">
        <v>0</v>
      </c>
      <c r="W1398" s="166">
        <v>0</v>
      </c>
      <c r="X1398" s="166">
        <v>0</v>
      </c>
      <c r="Y1398" s="166">
        <v>0</v>
      </c>
      <c r="Z1398" s="144"/>
      <c r="AA1398" s="167" t="s">
        <v>1296</v>
      </c>
    </row>
    <row r="1399" spans="1:27" ht="12" customHeight="1" x14ac:dyDescent="0.2">
      <c r="A1399" s="213"/>
      <c r="D1399" s="183" t="s">
        <v>283</v>
      </c>
      <c r="E1399" s="166">
        <v>179</v>
      </c>
      <c r="F1399" s="166">
        <v>33</v>
      </c>
      <c r="G1399" s="166">
        <v>0</v>
      </c>
      <c r="H1399" s="166">
        <v>0</v>
      </c>
      <c r="I1399" s="166">
        <v>146</v>
      </c>
      <c r="J1399" s="166">
        <v>0</v>
      </c>
      <c r="K1399" s="166">
        <v>154</v>
      </c>
      <c r="L1399" s="166">
        <v>25</v>
      </c>
      <c r="M1399" s="166">
        <v>30</v>
      </c>
      <c r="N1399" s="166">
        <v>20</v>
      </c>
      <c r="O1399" s="166">
        <v>24</v>
      </c>
      <c r="P1399" s="166">
        <v>0</v>
      </c>
      <c r="Q1399" s="166">
        <v>0</v>
      </c>
      <c r="R1399" s="166">
        <v>0</v>
      </c>
      <c r="S1399" s="166">
        <v>0</v>
      </c>
      <c r="T1399" s="166">
        <v>0</v>
      </c>
      <c r="U1399" s="166">
        <v>0</v>
      </c>
      <c r="V1399" s="166">
        <v>0</v>
      </c>
      <c r="W1399" s="166">
        <v>0</v>
      </c>
      <c r="X1399" s="166">
        <v>0</v>
      </c>
      <c r="Y1399" s="166">
        <v>0</v>
      </c>
      <c r="Z1399" s="144"/>
      <c r="AA1399" s="167"/>
    </row>
    <row r="1400" spans="1:27" ht="5.0999999999999996" customHeight="1" x14ac:dyDescent="0.2">
      <c r="A1400" s="213"/>
      <c r="D1400" s="183"/>
      <c r="E1400" s="166"/>
      <c r="F1400" s="166"/>
      <c r="G1400" s="166"/>
      <c r="H1400" s="166"/>
      <c r="I1400" s="166"/>
      <c r="J1400" s="166"/>
      <c r="K1400" s="166"/>
      <c r="L1400" s="166"/>
      <c r="M1400" s="166"/>
      <c r="N1400" s="166"/>
      <c r="O1400" s="166"/>
      <c r="P1400" s="166"/>
      <c r="Q1400" s="166"/>
      <c r="R1400" s="166"/>
      <c r="S1400" s="166"/>
      <c r="T1400" s="166"/>
      <c r="U1400" s="166"/>
      <c r="V1400" s="166"/>
      <c r="W1400" s="166"/>
      <c r="X1400" s="166"/>
      <c r="Y1400" s="166"/>
      <c r="Z1400" s="144"/>
      <c r="AA1400" s="167"/>
    </row>
    <row r="1401" spans="1:27" ht="12" customHeight="1" x14ac:dyDescent="0.2">
      <c r="A1401" s="212" t="s">
        <v>1297</v>
      </c>
      <c r="C1401" s="142" t="s">
        <v>1298</v>
      </c>
      <c r="D1401" s="183" t="s">
        <v>282</v>
      </c>
      <c r="E1401" s="166">
        <v>2</v>
      </c>
      <c r="F1401" s="166">
        <v>0</v>
      </c>
      <c r="G1401" s="166">
        <v>0</v>
      </c>
      <c r="H1401" s="166">
        <v>0</v>
      </c>
      <c r="I1401" s="166">
        <v>2</v>
      </c>
      <c r="J1401" s="166">
        <v>0</v>
      </c>
      <c r="K1401" s="166">
        <v>2</v>
      </c>
      <c r="L1401" s="166">
        <v>0</v>
      </c>
      <c r="M1401" s="166">
        <v>0</v>
      </c>
      <c r="N1401" s="166">
        <v>0</v>
      </c>
      <c r="O1401" s="166">
        <v>0</v>
      </c>
      <c r="P1401" s="166">
        <v>0</v>
      </c>
      <c r="Q1401" s="166">
        <v>0</v>
      </c>
      <c r="R1401" s="166">
        <v>0</v>
      </c>
      <c r="S1401" s="166">
        <v>0</v>
      </c>
      <c r="T1401" s="166">
        <v>0</v>
      </c>
      <c r="U1401" s="166">
        <v>0</v>
      </c>
      <c r="V1401" s="166">
        <v>0</v>
      </c>
      <c r="W1401" s="166">
        <v>0</v>
      </c>
      <c r="X1401" s="166">
        <v>0</v>
      </c>
      <c r="Y1401" s="166">
        <v>0</v>
      </c>
      <c r="Z1401" s="144"/>
      <c r="AA1401" s="167" t="s">
        <v>1297</v>
      </c>
    </row>
    <row r="1402" spans="1:27" ht="12" customHeight="1" x14ac:dyDescent="0.2">
      <c r="A1402" s="213"/>
      <c r="C1402" s="149"/>
      <c r="D1402" s="183" t="s">
        <v>283</v>
      </c>
      <c r="E1402" s="166">
        <v>1</v>
      </c>
      <c r="F1402" s="166">
        <v>0</v>
      </c>
      <c r="G1402" s="166">
        <v>0</v>
      </c>
      <c r="H1402" s="166">
        <v>0</v>
      </c>
      <c r="I1402" s="166">
        <v>1</v>
      </c>
      <c r="J1402" s="166">
        <v>0</v>
      </c>
      <c r="K1402" s="166">
        <v>1</v>
      </c>
      <c r="L1402" s="166">
        <v>0</v>
      </c>
      <c r="M1402" s="166">
        <v>0</v>
      </c>
      <c r="N1402" s="166">
        <v>0</v>
      </c>
      <c r="O1402" s="166">
        <v>0</v>
      </c>
      <c r="P1402" s="166">
        <v>0</v>
      </c>
      <c r="Q1402" s="166">
        <v>0</v>
      </c>
      <c r="R1402" s="166">
        <v>0</v>
      </c>
      <c r="S1402" s="166">
        <v>0</v>
      </c>
      <c r="T1402" s="166">
        <v>0</v>
      </c>
      <c r="U1402" s="166">
        <v>0</v>
      </c>
      <c r="V1402" s="166">
        <v>0</v>
      </c>
      <c r="W1402" s="166">
        <v>0</v>
      </c>
      <c r="X1402" s="166">
        <v>0</v>
      </c>
      <c r="Y1402" s="166">
        <v>0</v>
      </c>
      <c r="Z1402" s="144"/>
      <c r="AA1402" s="167"/>
    </row>
    <row r="1403" spans="1:27" ht="5.0999999999999996" customHeight="1" x14ac:dyDescent="0.2">
      <c r="A1403" s="213"/>
      <c r="D1403" s="183"/>
      <c r="E1403" s="166"/>
      <c r="F1403" s="166"/>
      <c r="G1403" s="166"/>
      <c r="H1403" s="166"/>
      <c r="I1403" s="166"/>
      <c r="J1403" s="166"/>
      <c r="K1403" s="166"/>
      <c r="L1403" s="166"/>
      <c r="M1403" s="166"/>
      <c r="N1403" s="166"/>
      <c r="O1403" s="166"/>
      <c r="P1403" s="166"/>
      <c r="Q1403" s="166"/>
      <c r="R1403" s="166"/>
      <c r="S1403" s="166"/>
      <c r="T1403" s="166"/>
      <c r="U1403" s="166"/>
      <c r="V1403" s="166"/>
      <c r="W1403" s="166"/>
      <c r="X1403" s="166"/>
      <c r="Y1403" s="166"/>
      <c r="Z1403" s="144"/>
      <c r="AA1403" s="167"/>
    </row>
    <row r="1404" spans="1:27" ht="12" customHeight="1" x14ac:dyDescent="0.2">
      <c r="A1404" s="216" t="s">
        <v>1299</v>
      </c>
      <c r="C1404" s="142" t="s">
        <v>1300</v>
      </c>
      <c r="D1404" s="183" t="s">
        <v>282</v>
      </c>
      <c r="E1404" s="166">
        <v>49</v>
      </c>
      <c r="F1404" s="166">
        <v>15</v>
      </c>
      <c r="G1404" s="166">
        <v>0</v>
      </c>
      <c r="H1404" s="166">
        <v>0</v>
      </c>
      <c r="I1404" s="166">
        <v>34</v>
      </c>
      <c r="J1404" s="166">
        <v>0</v>
      </c>
      <c r="K1404" s="166">
        <v>42</v>
      </c>
      <c r="L1404" s="166">
        <v>7</v>
      </c>
      <c r="M1404" s="166">
        <v>7</v>
      </c>
      <c r="N1404" s="166">
        <v>5</v>
      </c>
      <c r="O1404" s="166">
        <v>7</v>
      </c>
      <c r="P1404" s="166">
        <v>4</v>
      </c>
      <c r="Q1404" s="166">
        <v>1</v>
      </c>
      <c r="R1404" s="166">
        <v>3</v>
      </c>
      <c r="S1404" s="166">
        <v>0</v>
      </c>
      <c r="T1404" s="166">
        <v>1</v>
      </c>
      <c r="U1404" s="166">
        <v>0</v>
      </c>
      <c r="V1404" s="166">
        <v>0</v>
      </c>
      <c r="W1404" s="166">
        <v>0</v>
      </c>
      <c r="X1404" s="166">
        <v>2</v>
      </c>
      <c r="Y1404" s="166">
        <v>1</v>
      </c>
      <c r="Z1404" s="144"/>
      <c r="AA1404" s="167" t="s">
        <v>1299</v>
      </c>
    </row>
    <row r="1405" spans="1:27" ht="12" customHeight="1" x14ac:dyDescent="0.2">
      <c r="A1405" s="216"/>
      <c r="D1405" s="183" t="s">
        <v>283</v>
      </c>
      <c r="E1405" s="166">
        <v>43</v>
      </c>
      <c r="F1405" s="166">
        <v>14</v>
      </c>
      <c r="G1405" s="166">
        <v>0</v>
      </c>
      <c r="H1405" s="166">
        <v>0</v>
      </c>
      <c r="I1405" s="166">
        <v>29</v>
      </c>
      <c r="J1405" s="166">
        <v>0</v>
      </c>
      <c r="K1405" s="166">
        <v>36</v>
      </c>
      <c r="L1405" s="166">
        <v>7</v>
      </c>
      <c r="M1405" s="166">
        <v>7</v>
      </c>
      <c r="N1405" s="166">
        <v>5</v>
      </c>
      <c r="O1405" s="166">
        <v>7</v>
      </c>
      <c r="P1405" s="166">
        <v>4</v>
      </c>
      <c r="Q1405" s="166">
        <v>1</v>
      </c>
      <c r="R1405" s="166">
        <v>3</v>
      </c>
      <c r="S1405" s="166">
        <v>0</v>
      </c>
      <c r="T1405" s="166">
        <v>1</v>
      </c>
      <c r="U1405" s="166">
        <v>0</v>
      </c>
      <c r="V1405" s="166">
        <v>0</v>
      </c>
      <c r="W1405" s="166">
        <v>0</v>
      </c>
      <c r="X1405" s="166">
        <v>2</v>
      </c>
      <c r="Y1405" s="166">
        <v>1</v>
      </c>
      <c r="Z1405" s="144"/>
      <c r="AA1405" s="167"/>
    </row>
    <row r="1406" spans="1:27" ht="5.0999999999999996" customHeight="1" x14ac:dyDescent="0.2">
      <c r="A1406" s="213"/>
      <c r="D1406" s="183"/>
      <c r="E1406" s="166"/>
      <c r="F1406" s="166"/>
      <c r="G1406" s="166"/>
      <c r="H1406" s="166"/>
      <c r="I1406" s="166"/>
      <c r="J1406" s="166"/>
      <c r="K1406" s="166"/>
      <c r="L1406" s="166"/>
      <c r="M1406" s="166"/>
      <c r="N1406" s="166"/>
      <c r="O1406" s="166"/>
      <c r="P1406" s="166"/>
      <c r="Q1406" s="166"/>
      <c r="R1406" s="166"/>
      <c r="S1406" s="166"/>
      <c r="T1406" s="166"/>
      <c r="U1406" s="166"/>
      <c r="V1406" s="166"/>
      <c r="W1406" s="166"/>
      <c r="X1406" s="166"/>
      <c r="Y1406" s="166"/>
      <c r="Z1406" s="144"/>
      <c r="AA1406" s="167"/>
    </row>
    <row r="1407" spans="1:27" ht="12" customHeight="1" x14ac:dyDescent="0.2">
      <c r="A1407" s="212" t="s">
        <v>1301</v>
      </c>
      <c r="C1407" s="142" t="s">
        <v>1302</v>
      </c>
      <c r="D1407" s="183" t="s">
        <v>282</v>
      </c>
      <c r="E1407" s="166">
        <v>2</v>
      </c>
      <c r="F1407" s="166">
        <v>0</v>
      </c>
      <c r="G1407" s="166">
        <v>0</v>
      </c>
      <c r="H1407" s="166">
        <v>0</v>
      </c>
      <c r="I1407" s="166">
        <v>2</v>
      </c>
      <c r="J1407" s="166">
        <v>0</v>
      </c>
      <c r="K1407" s="166">
        <v>2</v>
      </c>
      <c r="L1407" s="166">
        <v>0</v>
      </c>
      <c r="M1407" s="166">
        <v>0</v>
      </c>
      <c r="N1407" s="166">
        <v>0</v>
      </c>
      <c r="O1407" s="166">
        <v>0</v>
      </c>
      <c r="P1407" s="166">
        <v>0</v>
      </c>
      <c r="Q1407" s="166">
        <v>0</v>
      </c>
      <c r="R1407" s="166">
        <v>0</v>
      </c>
      <c r="S1407" s="166">
        <v>0</v>
      </c>
      <c r="T1407" s="166">
        <v>0</v>
      </c>
      <c r="U1407" s="166">
        <v>0</v>
      </c>
      <c r="V1407" s="166">
        <v>0</v>
      </c>
      <c r="W1407" s="166">
        <v>0</v>
      </c>
      <c r="X1407" s="166">
        <v>0</v>
      </c>
      <c r="Y1407" s="166">
        <v>0</v>
      </c>
      <c r="Z1407" s="144"/>
      <c r="AA1407" s="167" t="s">
        <v>1301</v>
      </c>
    </row>
    <row r="1408" spans="1:27" ht="12" customHeight="1" x14ac:dyDescent="0.2">
      <c r="A1408" s="213"/>
      <c r="C1408" s="149"/>
      <c r="D1408" s="183" t="s">
        <v>283</v>
      </c>
      <c r="E1408" s="166">
        <v>2</v>
      </c>
      <c r="F1408" s="166">
        <v>0</v>
      </c>
      <c r="G1408" s="166">
        <v>0</v>
      </c>
      <c r="H1408" s="166">
        <v>0</v>
      </c>
      <c r="I1408" s="166">
        <v>2</v>
      </c>
      <c r="J1408" s="166">
        <v>0</v>
      </c>
      <c r="K1408" s="166">
        <v>2</v>
      </c>
      <c r="L1408" s="166">
        <v>0</v>
      </c>
      <c r="M1408" s="166">
        <v>0</v>
      </c>
      <c r="N1408" s="166">
        <v>0</v>
      </c>
      <c r="O1408" s="166">
        <v>0</v>
      </c>
      <c r="P1408" s="166">
        <v>0</v>
      </c>
      <c r="Q1408" s="166">
        <v>0</v>
      </c>
      <c r="R1408" s="166">
        <v>0</v>
      </c>
      <c r="S1408" s="166">
        <v>0</v>
      </c>
      <c r="T1408" s="166">
        <v>0</v>
      </c>
      <c r="U1408" s="166">
        <v>0</v>
      </c>
      <c r="V1408" s="166">
        <v>0</v>
      </c>
      <c r="W1408" s="166">
        <v>0</v>
      </c>
      <c r="X1408" s="166">
        <v>0</v>
      </c>
      <c r="Y1408" s="166">
        <v>0</v>
      </c>
      <c r="Z1408" s="144"/>
      <c r="AA1408" s="167"/>
    </row>
    <row r="1409" spans="1:27" ht="5.0999999999999996" customHeight="1" x14ac:dyDescent="0.2">
      <c r="A1409" s="213"/>
      <c r="D1409" s="183"/>
      <c r="E1409" s="166"/>
      <c r="F1409" s="166"/>
      <c r="G1409" s="166"/>
      <c r="H1409" s="166"/>
      <c r="I1409" s="166"/>
      <c r="J1409" s="166"/>
      <c r="K1409" s="166"/>
      <c r="L1409" s="166"/>
      <c r="M1409" s="166"/>
      <c r="N1409" s="166"/>
      <c r="O1409" s="166"/>
      <c r="P1409" s="166"/>
      <c r="Q1409" s="166"/>
      <c r="R1409" s="166"/>
      <c r="S1409" s="166"/>
      <c r="T1409" s="166"/>
      <c r="U1409" s="166"/>
      <c r="V1409" s="166"/>
      <c r="W1409" s="166"/>
      <c r="X1409" s="166"/>
      <c r="Y1409" s="166"/>
      <c r="Z1409" s="144"/>
      <c r="AA1409" s="167"/>
    </row>
    <row r="1410" spans="1:27" ht="12" customHeight="1" x14ac:dyDescent="0.2">
      <c r="A1410" s="142" t="s">
        <v>2350</v>
      </c>
      <c r="C1410" s="142" t="s">
        <v>2351</v>
      </c>
      <c r="D1410" s="183" t="s">
        <v>282</v>
      </c>
      <c r="E1410" s="166">
        <v>0</v>
      </c>
      <c r="F1410" s="166">
        <v>0</v>
      </c>
      <c r="G1410" s="166">
        <v>0</v>
      </c>
      <c r="H1410" s="166">
        <v>0</v>
      </c>
      <c r="I1410" s="166">
        <v>0</v>
      </c>
      <c r="J1410" s="166">
        <v>0</v>
      </c>
      <c r="K1410" s="166">
        <v>0</v>
      </c>
      <c r="L1410" s="166">
        <v>0</v>
      </c>
      <c r="M1410" s="166">
        <v>0</v>
      </c>
      <c r="N1410" s="166">
        <v>0</v>
      </c>
      <c r="O1410" s="166">
        <v>0</v>
      </c>
      <c r="P1410" s="166">
        <v>2</v>
      </c>
      <c r="Q1410" s="166">
        <v>0</v>
      </c>
      <c r="R1410" s="166">
        <v>1</v>
      </c>
      <c r="S1410" s="166">
        <v>1</v>
      </c>
      <c r="T1410" s="166">
        <v>0</v>
      </c>
      <c r="U1410" s="166">
        <v>0</v>
      </c>
      <c r="V1410" s="166">
        <v>0</v>
      </c>
      <c r="W1410" s="166">
        <v>0</v>
      </c>
      <c r="X1410" s="166">
        <v>0</v>
      </c>
      <c r="Y1410" s="166">
        <v>1</v>
      </c>
      <c r="Z1410" s="144"/>
      <c r="AA1410" s="167" t="s">
        <v>2352</v>
      </c>
    </row>
    <row r="1411" spans="1:27" ht="12" customHeight="1" x14ac:dyDescent="0.2">
      <c r="D1411" s="183" t="s">
        <v>283</v>
      </c>
      <c r="E1411" s="166">
        <v>0</v>
      </c>
      <c r="F1411" s="166">
        <v>0</v>
      </c>
      <c r="G1411" s="166">
        <v>0</v>
      </c>
      <c r="H1411" s="166">
        <v>0</v>
      </c>
      <c r="I1411" s="166">
        <v>0</v>
      </c>
      <c r="J1411" s="166">
        <v>0</v>
      </c>
      <c r="K1411" s="166">
        <v>0</v>
      </c>
      <c r="L1411" s="166">
        <v>0</v>
      </c>
      <c r="M1411" s="166">
        <v>0</v>
      </c>
      <c r="N1411" s="166">
        <v>0</v>
      </c>
      <c r="O1411" s="166">
        <v>0</v>
      </c>
      <c r="P1411" s="166">
        <v>2</v>
      </c>
      <c r="Q1411" s="166">
        <v>0</v>
      </c>
      <c r="R1411" s="166">
        <v>1</v>
      </c>
      <c r="S1411" s="166">
        <v>1</v>
      </c>
      <c r="T1411" s="166">
        <v>0</v>
      </c>
      <c r="U1411" s="166">
        <v>0</v>
      </c>
      <c r="V1411" s="166">
        <v>0</v>
      </c>
      <c r="W1411" s="166">
        <v>0</v>
      </c>
      <c r="X1411" s="166">
        <v>0</v>
      </c>
      <c r="Y1411" s="166">
        <v>1</v>
      </c>
      <c r="Z1411" s="144"/>
      <c r="AA1411" s="167"/>
    </row>
    <row r="1412" spans="1:27" ht="5.0999999999999996" customHeight="1" x14ac:dyDescent="0.2">
      <c r="D1412" s="183"/>
      <c r="E1412" s="166"/>
      <c r="F1412" s="166"/>
      <c r="G1412" s="166"/>
      <c r="H1412" s="166"/>
      <c r="I1412" s="166"/>
      <c r="J1412" s="166"/>
      <c r="K1412" s="166"/>
      <c r="L1412" s="166"/>
      <c r="M1412" s="166"/>
      <c r="N1412" s="166"/>
      <c r="O1412" s="166"/>
      <c r="P1412" s="166"/>
      <c r="Q1412" s="166"/>
      <c r="R1412" s="166"/>
      <c r="S1412" s="166"/>
      <c r="T1412" s="166"/>
      <c r="U1412" s="166"/>
      <c r="V1412" s="166"/>
      <c r="W1412" s="166"/>
      <c r="X1412" s="166"/>
      <c r="Y1412" s="166"/>
      <c r="Z1412" s="144"/>
      <c r="AA1412" s="167"/>
    </row>
    <row r="1413" spans="1:27" ht="12" customHeight="1" x14ac:dyDescent="0.2">
      <c r="A1413" s="142" t="s">
        <v>1303</v>
      </c>
      <c r="C1413" s="142" t="s">
        <v>1304</v>
      </c>
      <c r="D1413" s="183" t="s">
        <v>282</v>
      </c>
      <c r="E1413" s="166">
        <v>14720</v>
      </c>
      <c r="F1413" s="166">
        <v>303</v>
      </c>
      <c r="G1413" s="166">
        <v>1</v>
      </c>
      <c r="H1413" s="166">
        <v>0</v>
      </c>
      <c r="I1413" s="166">
        <v>14417</v>
      </c>
      <c r="J1413" s="166">
        <v>2</v>
      </c>
      <c r="K1413" s="166">
        <v>13896</v>
      </c>
      <c r="L1413" s="166">
        <v>824</v>
      </c>
      <c r="M1413" s="166">
        <v>224</v>
      </c>
      <c r="N1413" s="166">
        <v>177</v>
      </c>
      <c r="O1413" s="166">
        <v>164</v>
      </c>
      <c r="P1413" s="166">
        <v>323</v>
      </c>
      <c r="Q1413" s="166">
        <v>16</v>
      </c>
      <c r="R1413" s="166">
        <v>262</v>
      </c>
      <c r="S1413" s="166">
        <v>45</v>
      </c>
      <c r="T1413" s="166">
        <v>14</v>
      </c>
      <c r="U1413" s="166">
        <v>0</v>
      </c>
      <c r="V1413" s="166">
        <v>0</v>
      </c>
      <c r="W1413" s="166">
        <v>2</v>
      </c>
      <c r="X1413" s="166">
        <v>177</v>
      </c>
      <c r="Y1413" s="166">
        <v>85</v>
      </c>
      <c r="Z1413" s="144"/>
      <c r="AA1413" s="167" t="s">
        <v>1303</v>
      </c>
    </row>
    <row r="1414" spans="1:27" ht="12" customHeight="1" x14ac:dyDescent="0.2">
      <c r="D1414" s="183" t="s">
        <v>283</v>
      </c>
      <c r="E1414" s="166">
        <v>12394</v>
      </c>
      <c r="F1414" s="166">
        <v>284</v>
      </c>
      <c r="G1414" s="166">
        <v>1</v>
      </c>
      <c r="H1414" s="166">
        <v>0</v>
      </c>
      <c r="I1414" s="166">
        <v>12110</v>
      </c>
      <c r="J1414" s="166">
        <v>2</v>
      </c>
      <c r="K1414" s="166">
        <v>11628</v>
      </c>
      <c r="L1414" s="166">
        <v>766</v>
      </c>
      <c r="M1414" s="166">
        <v>208</v>
      </c>
      <c r="N1414" s="166">
        <v>165</v>
      </c>
      <c r="O1414" s="166">
        <v>154</v>
      </c>
      <c r="P1414" s="166">
        <v>317</v>
      </c>
      <c r="Q1414" s="166">
        <v>16</v>
      </c>
      <c r="R1414" s="166">
        <v>258</v>
      </c>
      <c r="S1414" s="166">
        <v>43</v>
      </c>
      <c r="T1414" s="166">
        <v>14</v>
      </c>
      <c r="U1414" s="166">
        <v>0</v>
      </c>
      <c r="V1414" s="166">
        <v>0</v>
      </c>
      <c r="W1414" s="166">
        <v>2</v>
      </c>
      <c r="X1414" s="166">
        <v>175</v>
      </c>
      <c r="Y1414" s="166">
        <v>83</v>
      </c>
      <c r="Z1414" s="144"/>
      <c r="AA1414" s="167"/>
    </row>
    <row r="1415" spans="1:27" ht="5.0999999999999996" customHeight="1" x14ac:dyDescent="0.2">
      <c r="D1415" s="183"/>
      <c r="E1415" s="166"/>
      <c r="F1415" s="166"/>
      <c r="G1415" s="166"/>
      <c r="H1415" s="166"/>
      <c r="I1415" s="166"/>
      <c r="J1415" s="166"/>
      <c r="K1415" s="166"/>
      <c r="L1415" s="166"/>
      <c r="M1415" s="166"/>
      <c r="N1415" s="166"/>
      <c r="O1415" s="166"/>
      <c r="P1415" s="166"/>
      <c r="Q1415" s="166"/>
      <c r="R1415" s="166"/>
      <c r="S1415" s="166"/>
      <c r="T1415" s="166"/>
      <c r="U1415" s="166"/>
      <c r="V1415" s="166"/>
      <c r="W1415" s="166"/>
      <c r="X1415" s="166"/>
      <c r="Y1415" s="166"/>
      <c r="Z1415" s="144"/>
      <c r="AA1415" s="167"/>
    </row>
    <row r="1416" spans="1:27" ht="12" customHeight="1" x14ac:dyDescent="0.2">
      <c r="A1416" s="212" t="s">
        <v>1305</v>
      </c>
      <c r="C1416" s="142" t="s">
        <v>1306</v>
      </c>
      <c r="D1416" s="183" t="s">
        <v>282</v>
      </c>
      <c r="E1416" s="166">
        <v>11</v>
      </c>
      <c r="F1416" s="166">
        <v>2</v>
      </c>
      <c r="G1416" s="166">
        <v>0</v>
      </c>
      <c r="H1416" s="166">
        <v>0</v>
      </c>
      <c r="I1416" s="166">
        <v>9</v>
      </c>
      <c r="J1416" s="166">
        <v>0</v>
      </c>
      <c r="K1416" s="166">
        <v>10</v>
      </c>
      <c r="L1416" s="166">
        <v>1</v>
      </c>
      <c r="M1416" s="166">
        <v>1</v>
      </c>
      <c r="N1416" s="166">
        <v>1</v>
      </c>
      <c r="O1416" s="166">
        <v>1</v>
      </c>
      <c r="P1416" s="166">
        <v>0</v>
      </c>
      <c r="Q1416" s="166">
        <v>0</v>
      </c>
      <c r="R1416" s="166">
        <v>0</v>
      </c>
      <c r="S1416" s="166">
        <v>0</v>
      </c>
      <c r="T1416" s="166">
        <v>0</v>
      </c>
      <c r="U1416" s="166">
        <v>0</v>
      </c>
      <c r="V1416" s="166">
        <v>0</v>
      </c>
      <c r="W1416" s="166">
        <v>0</v>
      </c>
      <c r="X1416" s="166">
        <v>0</v>
      </c>
      <c r="Y1416" s="166">
        <v>0</v>
      </c>
      <c r="Z1416" s="144"/>
      <c r="AA1416" s="167" t="s">
        <v>1307</v>
      </c>
    </row>
    <row r="1417" spans="1:27" ht="12" customHeight="1" x14ac:dyDescent="0.2">
      <c r="A1417" s="213"/>
      <c r="D1417" s="183" t="s">
        <v>283</v>
      </c>
      <c r="E1417" s="166">
        <v>10</v>
      </c>
      <c r="F1417" s="166">
        <v>2</v>
      </c>
      <c r="G1417" s="166">
        <v>0</v>
      </c>
      <c r="H1417" s="166">
        <v>0</v>
      </c>
      <c r="I1417" s="166">
        <v>8</v>
      </c>
      <c r="J1417" s="166">
        <v>0</v>
      </c>
      <c r="K1417" s="166">
        <v>9</v>
      </c>
      <c r="L1417" s="166">
        <v>1</v>
      </c>
      <c r="M1417" s="166">
        <v>1</v>
      </c>
      <c r="N1417" s="166">
        <v>1</v>
      </c>
      <c r="O1417" s="166">
        <v>1</v>
      </c>
      <c r="P1417" s="166">
        <v>0</v>
      </c>
      <c r="Q1417" s="166">
        <v>0</v>
      </c>
      <c r="R1417" s="166">
        <v>0</v>
      </c>
      <c r="S1417" s="166">
        <v>0</v>
      </c>
      <c r="T1417" s="166">
        <v>0</v>
      </c>
      <c r="U1417" s="166">
        <v>0</v>
      </c>
      <c r="V1417" s="166">
        <v>0</v>
      </c>
      <c r="W1417" s="166">
        <v>0</v>
      </c>
      <c r="X1417" s="166">
        <v>0</v>
      </c>
      <c r="Y1417" s="166">
        <v>0</v>
      </c>
      <c r="Z1417" s="144"/>
      <c r="AA1417" s="167"/>
    </row>
    <row r="1418" spans="1:27" ht="5.0999999999999996" customHeight="1" x14ac:dyDescent="0.2">
      <c r="A1418" s="213"/>
      <c r="D1418" s="183"/>
      <c r="E1418" s="166"/>
      <c r="F1418" s="166"/>
      <c r="G1418" s="166"/>
      <c r="H1418" s="166"/>
      <c r="I1418" s="166"/>
      <c r="J1418" s="166"/>
      <c r="K1418" s="166"/>
      <c r="L1418" s="166"/>
      <c r="M1418" s="166"/>
      <c r="N1418" s="166"/>
      <c r="O1418" s="166"/>
      <c r="P1418" s="166"/>
      <c r="Q1418" s="166"/>
      <c r="R1418" s="166"/>
      <c r="S1418" s="166"/>
      <c r="T1418" s="166"/>
      <c r="U1418" s="166"/>
      <c r="V1418" s="166"/>
      <c r="W1418" s="166"/>
      <c r="X1418" s="166"/>
      <c r="Y1418" s="166"/>
      <c r="Z1418" s="144"/>
      <c r="AA1418" s="167"/>
    </row>
    <row r="1419" spans="1:27" ht="12" customHeight="1" x14ac:dyDescent="0.2">
      <c r="A1419" s="142" t="s">
        <v>1308</v>
      </c>
      <c r="C1419" s="142" t="s">
        <v>1309</v>
      </c>
      <c r="D1419" s="183" t="s">
        <v>282</v>
      </c>
      <c r="E1419" s="166">
        <v>477</v>
      </c>
      <c r="F1419" s="166">
        <v>13</v>
      </c>
      <c r="G1419" s="166">
        <v>0</v>
      </c>
      <c r="H1419" s="166">
        <v>0</v>
      </c>
      <c r="I1419" s="166">
        <v>464</v>
      </c>
      <c r="J1419" s="166">
        <v>1</v>
      </c>
      <c r="K1419" s="166">
        <v>464</v>
      </c>
      <c r="L1419" s="166">
        <v>13</v>
      </c>
      <c r="M1419" s="166">
        <v>12</v>
      </c>
      <c r="N1419" s="166">
        <v>10</v>
      </c>
      <c r="O1419" s="166">
        <v>12</v>
      </c>
      <c r="P1419" s="166">
        <v>18</v>
      </c>
      <c r="Q1419" s="166">
        <v>2</v>
      </c>
      <c r="R1419" s="166">
        <v>14</v>
      </c>
      <c r="S1419" s="166">
        <v>2</v>
      </c>
      <c r="T1419" s="166">
        <v>2</v>
      </c>
      <c r="U1419" s="166">
        <v>0</v>
      </c>
      <c r="V1419" s="166">
        <v>0</v>
      </c>
      <c r="W1419" s="166">
        <v>0</v>
      </c>
      <c r="X1419" s="166">
        <v>9</v>
      </c>
      <c r="Y1419" s="166">
        <v>5</v>
      </c>
      <c r="Z1419" s="144"/>
      <c r="AA1419" s="167" t="s">
        <v>1310</v>
      </c>
    </row>
    <row r="1420" spans="1:27" ht="12" customHeight="1" x14ac:dyDescent="0.2">
      <c r="D1420" s="183" t="s">
        <v>283</v>
      </c>
      <c r="E1420" s="166">
        <v>448</v>
      </c>
      <c r="F1420" s="166">
        <v>13</v>
      </c>
      <c r="G1420" s="166">
        <v>0</v>
      </c>
      <c r="H1420" s="166">
        <v>0</v>
      </c>
      <c r="I1420" s="166">
        <v>435</v>
      </c>
      <c r="J1420" s="166">
        <v>0</v>
      </c>
      <c r="K1420" s="166">
        <v>435</v>
      </c>
      <c r="L1420" s="166">
        <v>13</v>
      </c>
      <c r="M1420" s="166">
        <v>12</v>
      </c>
      <c r="N1420" s="166">
        <v>10</v>
      </c>
      <c r="O1420" s="166">
        <v>12</v>
      </c>
      <c r="P1420" s="166">
        <v>17</v>
      </c>
      <c r="Q1420" s="166">
        <v>2</v>
      </c>
      <c r="R1420" s="166">
        <v>13</v>
      </c>
      <c r="S1420" s="166">
        <v>2</v>
      </c>
      <c r="T1420" s="166">
        <v>2</v>
      </c>
      <c r="U1420" s="166">
        <v>0</v>
      </c>
      <c r="V1420" s="166">
        <v>0</v>
      </c>
      <c r="W1420" s="166">
        <v>0</v>
      </c>
      <c r="X1420" s="166">
        <v>8</v>
      </c>
      <c r="Y1420" s="166">
        <v>5</v>
      </c>
      <c r="Z1420" s="144"/>
      <c r="AA1420" s="167"/>
    </row>
    <row r="1421" spans="1:27" ht="5.0999999999999996" customHeight="1" x14ac:dyDescent="0.2">
      <c r="D1421" s="183"/>
      <c r="E1421" s="166"/>
      <c r="F1421" s="166"/>
      <c r="G1421" s="166"/>
      <c r="H1421" s="166"/>
      <c r="I1421" s="166"/>
      <c r="J1421" s="166"/>
      <c r="K1421" s="166"/>
      <c r="L1421" s="166"/>
      <c r="M1421" s="166"/>
      <c r="N1421" s="166"/>
      <c r="O1421" s="166"/>
      <c r="P1421" s="166"/>
      <c r="Q1421" s="166"/>
      <c r="R1421" s="166"/>
      <c r="S1421" s="166"/>
      <c r="T1421" s="166"/>
      <c r="U1421" s="166"/>
      <c r="V1421" s="166"/>
      <c r="W1421" s="166"/>
      <c r="X1421" s="166"/>
      <c r="Y1421" s="166"/>
      <c r="Z1421" s="144"/>
      <c r="AA1421" s="167"/>
    </row>
    <row r="1422" spans="1:27" ht="12" customHeight="1" x14ac:dyDescent="0.2">
      <c r="A1422" s="142" t="s">
        <v>1311</v>
      </c>
      <c r="C1422" s="142" t="s">
        <v>1312</v>
      </c>
      <c r="D1422" s="183" t="s">
        <v>282</v>
      </c>
      <c r="E1422" s="166">
        <v>136</v>
      </c>
      <c r="F1422" s="166">
        <v>4</v>
      </c>
      <c r="G1422" s="166">
        <v>0</v>
      </c>
      <c r="H1422" s="166">
        <v>0</v>
      </c>
      <c r="I1422" s="166">
        <v>132</v>
      </c>
      <c r="J1422" s="166">
        <v>0</v>
      </c>
      <c r="K1422" s="166">
        <v>132</v>
      </c>
      <c r="L1422" s="166">
        <v>4</v>
      </c>
      <c r="M1422" s="166">
        <v>4</v>
      </c>
      <c r="N1422" s="166">
        <v>4</v>
      </c>
      <c r="O1422" s="166">
        <v>3</v>
      </c>
      <c r="P1422" s="166">
        <v>0</v>
      </c>
      <c r="Q1422" s="166">
        <v>0</v>
      </c>
      <c r="R1422" s="166">
        <v>0</v>
      </c>
      <c r="S1422" s="166">
        <v>0</v>
      </c>
      <c r="T1422" s="166">
        <v>0</v>
      </c>
      <c r="U1422" s="166">
        <v>0</v>
      </c>
      <c r="V1422" s="166">
        <v>0</v>
      </c>
      <c r="W1422" s="166">
        <v>0</v>
      </c>
      <c r="X1422" s="166">
        <v>0</v>
      </c>
      <c r="Y1422" s="166">
        <v>0</v>
      </c>
      <c r="Z1422" s="144"/>
      <c r="AA1422" s="167" t="s">
        <v>1311</v>
      </c>
    </row>
    <row r="1423" spans="1:27" s="190" customFormat="1" ht="12" customHeight="1" x14ac:dyDescent="0.2">
      <c r="A1423" s="142"/>
      <c r="B1423" s="162"/>
      <c r="C1423" s="142"/>
      <c r="D1423" s="183" t="s">
        <v>283</v>
      </c>
      <c r="E1423" s="166">
        <v>119</v>
      </c>
      <c r="F1423" s="166">
        <v>3</v>
      </c>
      <c r="G1423" s="166">
        <v>0</v>
      </c>
      <c r="H1423" s="166">
        <v>0</v>
      </c>
      <c r="I1423" s="166">
        <v>116</v>
      </c>
      <c r="J1423" s="166">
        <v>0</v>
      </c>
      <c r="K1423" s="166">
        <v>116</v>
      </c>
      <c r="L1423" s="166">
        <v>3</v>
      </c>
      <c r="M1423" s="166">
        <v>3</v>
      </c>
      <c r="N1423" s="166">
        <v>3</v>
      </c>
      <c r="O1423" s="166">
        <v>3</v>
      </c>
      <c r="P1423" s="166">
        <v>0</v>
      </c>
      <c r="Q1423" s="166">
        <v>0</v>
      </c>
      <c r="R1423" s="166">
        <v>0</v>
      </c>
      <c r="S1423" s="166">
        <v>0</v>
      </c>
      <c r="T1423" s="166">
        <v>0</v>
      </c>
      <c r="U1423" s="166">
        <v>0</v>
      </c>
      <c r="V1423" s="166">
        <v>0</v>
      </c>
      <c r="W1423" s="166">
        <v>0</v>
      </c>
      <c r="X1423" s="166">
        <v>0</v>
      </c>
      <c r="Y1423" s="166">
        <v>0</v>
      </c>
      <c r="Z1423" s="144"/>
      <c r="AA1423" s="167"/>
    </row>
    <row r="1424" spans="1:27" ht="5.0999999999999996" customHeight="1" x14ac:dyDescent="0.2">
      <c r="D1424" s="183"/>
      <c r="E1424" s="166"/>
      <c r="F1424" s="166"/>
      <c r="G1424" s="166"/>
      <c r="H1424" s="166"/>
      <c r="I1424" s="166"/>
      <c r="J1424" s="166"/>
      <c r="K1424" s="166"/>
      <c r="L1424" s="166"/>
      <c r="M1424" s="166"/>
      <c r="N1424" s="166"/>
      <c r="O1424" s="166"/>
      <c r="P1424" s="166"/>
      <c r="Q1424" s="166"/>
      <c r="R1424" s="166"/>
      <c r="S1424" s="166"/>
      <c r="T1424" s="166"/>
      <c r="U1424" s="166"/>
      <c r="V1424" s="166"/>
      <c r="W1424" s="166"/>
      <c r="X1424" s="166"/>
      <c r="Y1424" s="166"/>
      <c r="Z1424" s="144"/>
      <c r="AA1424" s="167"/>
    </row>
    <row r="1425" spans="1:27" ht="12" customHeight="1" x14ac:dyDescent="0.2">
      <c r="A1425" s="216" t="s">
        <v>2355</v>
      </c>
      <c r="C1425" s="142" t="s">
        <v>2356</v>
      </c>
      <c r="D1425" s="183" t="s">
        <v>282</v>
      </c>
      <c r="E1425" s="166">
        <v>2</v>
      </c>
      <c r="F1425" s="166">
        <v>0</v>
      </c>
      <c r="G1425" s="166">
        <v>0</v>
      </c>
      <c r="H1425" s="166">
        <v>0</v>
      </c>
      <c r="I1425" s="166">
        <v>2</v>
      </c>
      <c r="J1425" s="166">
        <v>0</v>
      </c>
      <c r="K1425" s="166">
        <v>2</v>
      </c>
      <c r="L1425" s="166">
        <v>0</v>
      </c>
      <c r="M1425" s="166">
        <v>0</v>
      </c>
      <c r="N1425" s="166">
        <v>0</v>
      </c>
      <c r="O1425" s="166">
        <v>0</v>
      </c>
      <c r="P1425" s="166">
        <v>0</v>
      </c>
      <c r="Q1425" s="166">
        <v>0</v>
      </c>
      <c r="R1425" s="166">
        <v>0</v>
      </c>
      <c r="S1425" s="166">
        <v>0</v>
      </c>
      <c r="T1425" s="166">
        <v>0</v>
      </c>
      <c r="U1425" s="166">
        <v>0</v>
      </c>
      <c r="V1425" s="166">
        <v>0</v>
      </c>
      <c r="W1425" s="166">
        <v>0</v>
      </c>
      <c r="X1425" s="166">
        <v>0</v>
      </c>
      <c r="Y1425" s="166">
        <v>0</v>
      </c>
      <c r="Z1425" s="144"/>
      <c r="AA1425" s="167" t="s">
        <v>2357</v>
      </c>
    </row>
    <row r="1426" spans="1:27" ht="12" customHeight="1" x14ac:dyDescent="0.2">
      <c r="A1426" s="213"/>
      <c r="D1426" s="183" t="s">
        <v>283</v>
      </c>
      <c r="E1426" s="166">
        <v>2</v>
      </c>
      <c r="F1426" s="166">
        <v>0</v>
      </c>
      <c r="G1426" s="166">
        <v>0</v>
      </c>
      <c r="H1426" s="166">
        <v>0</v>
      </c>
      <c r="I1426" s="166">
        <v>2</v>
      </c>
      <c r="J1426" s="166">
        <v>0</v>
      </c>
      <c r="K1426" s="166">
        <v>2</v>
      </c>
      <c r="L1426" s="166">
        <v>0</v>
      </c>
      <c r="M1426" s="166">
        <v>0</v>
      </c>
      <c r="N1426" s="166">
        <v>0</v>
      </c>
      <c r="O1426" s="166">
        <v>0</v>
      </c>
      <c r="P1426" s="166">
        <v>0</v>
      </c>
      <c r="Q1426" s="166">
        <v>0</v>
      </c>
      <c r="R1426" s="166">
        <v>0</v>
      </c>
      <c r="S1426" s="166">
        <v>0</v>
      </c>
      <c r="T1426" s="166">
        <v>0</v>
      </c>
      <c r="U1426" s="166">
        <v>0</v>
      </c>
      <c r="V1426" s="166">
        <v>0</v>
      </c>
      <c r="W1426" s="166">
        <v>0</v>
      </c>
      <c r="X1426" s="166">
        <v>0</v>
      </c>
      <c r="Y1426" s="166">
        <v>0</v>
      </c>
      <c r="Z1426" s="144"/>
      <c r="AA1426" s="167"/>
    </row>
    <row r="1427" spans="1:27" ht="5.0999999999999996" customHeight="1" x14ac:dyDescent="0.2">
      <c r="A1427" s="213"/>
      <c r="D1427" s="183"/>
      <c r="E1427" s="166"/>
      <c r="F1427" s="166"/>
      <c r="G1427" s="166"/>
      <c r="H1427" s="166"/>
      <c r="I1427" s="166"/>
      <c r="J1427" s="166"/>
      <c r="K1427" s="166"/>
      <c r="L1427" s="166"/>
      <c r="M1427" s="166"/>
      <c r="N1427" s="166"/>
      <c r="O1427" s="166"/>
      <c r="P1427" s="166"/>
      <c r="Q1427" s="166"/>
      <c r="R1427" s="166"/>
      <c r="S1427" s="166"/>
      <c r="T1427" s="166"/>
      <c r="U1427" s="166"/>
      <c r="V1427" s="166"/>
      <c r="W1427" s="166"/>
      <c r="X1427" s="166"/>
      <c r="Y1427" s="166"/>
      <c r="Z1427" s="144"/>
      <c r="AA1427" s="167"/>
    </row>
    <row r="1428" spans="1:27" ht="12" customHeight="1" x14ac:dyDescent="0.2">
      <c r="A1428" s="142" t="s">
        <v>1313</v>
      </c>
      <c r="C1428" s="142" t="s">
        <v>1314</v>
      </c>
      <c r="D1428" s="183" t="s">
        <v>282</v>
      </c>
      <c r="E1428" s="166">
        <v>24</v>
      </c>
      <c r="F1428" s="166">
        <v>0</v>
      </c>
      <c r="G1428" s="166">
        <v>0</v>
      </c>
      <c r="H1428" s="166">
        <v>0</v>
      </c>
      <c r="I1428" s="166">
        <v>24</v>
      </c>
      <c r="J1428" s="166">
        <v>0</v>
      </c>
      <c r="K1428" s="166">
        <v>24</v>
      </c>
      <c r="L1428" s="166">
        <v>0</v>
      </c>
      <c r="M1428" s="166">
        <v>0</v>
      </c>
      <c r="N1428" s="166">
        <v>0</v>
      </c>
      <c r="O1428" s="166">
        <v>0</v>
      </c>
      <c r="P1428" s="166">
        <v>0</v>
      </c>
      <c r="Q1428" s="166">
        <v>0</v>
      </c>
      <c r="R1428" s="166">
        <v>0</v>
      </c>
      <c r="S1428" s="166">
        <v>0</v>
      </c>
      <c r="T1428" s="166">
        <v>0</v>
      </c>
      <c r="U1428" s="166">
        <v>0</v>
      </c>
      <c r="V1428" s="166">
        <v>0</v>
      </c>
      <c r="W1428" s="166">
        <v>0</v>
      </c>
      <c r="X1428" s="166">
        <v>0</v>
      </c>
      <c r="Y1428" s="166">
        <v>0</v>
      </c>
      <c r="Z1428" s="144"/>
      <c r="AA1428" s="167" t="s">
        <v>1313</v>
      </c>
    </row>
    <row r="1429" spans="1:27" ht="12" customHeight="1" x14ac:dyDescent="0.2">
      <c r="D1429" s="183" t="s">
        <v>283</v>
      </c>
      <c r="E1429" s="166">
        <v>18</v>
      </c>
      <c r="F1429" s="166">
        <v>0</v>
      </c>
      <c r="G1429" s="166">
        <v>0</v>
      </c>
      <c r="H1429" s="166">
        <v>0</v>
      </c>
      <c r="I1429" s="166">
        <v>18</v>
      </c>
      <c r="J1429" s="166">
        <v>0</v>
      </c>
      <c r="K1429" s="166">
        <v>18</v>
      </c>
      <c r="L1429" s="166">
        <v>0</v>
      </c>
      <c r="M1429" s="166">
        <v>0</v>
      </c>
      <c r="N1429" s="166">
        <v>0</v>
      </c>
      <c r="O1429" s="166">
        <v>0</v>
      </c>
      <c r="P1429" s="166">
        <v>0</v>
      </c>
      <c r="Q1429" s="166">
        <v>0</v>
      </c>
      <c r="R1429" s="166">
        <v>0</v>
      </c>
      <c r="S1429" s="166">
        <v>0</v>
      </c>
      <c r="T1429" s="166">
        <v>0</v>
      </c>
      <c r="U1429" s="166">
        <v>0</v>
      </c>
      <c r="V1429" s="166">
        <v>0</v>
      </c>
      <c r="W1429" s="166">
        <v>0</v>
      </c>
      <c r="X1429" s="166">
        <v>0</v>
      </c>
      <c r="Y1429" s="166">
        <v>0</v>
      </c>
      <c r="Z1429" s="144"/>
      <c r="AA1429" s="167"/>
    </row>
    <row r="1430" spans="1:27" ht="5.0999999999999996" customHeight="1" x14ac:dyDescent="0.2">
      <c r="D1430" s="183"/>
      <c r="E1430" s="166"/>
      <c r="F1430" s="166"/>
      <c r="G1430" s="166"/>
      <c r="H1430" s="166"/>
      <c r="I1430" s="166"/>
      <c r="J1430" s="166"/>
      <c r="K1430" s="166"/>
      <c r="L1430" s="166"/>
      <c r="M1430" s="166"/>
      <c r="N1430" s="166"/>
      <c r="O1430" s="166"/>
      <c r="P1430" s="166"/>
      <c r="Q1430" s="166"/>
      <c r="R1430" s="166"/>
      <c r="S1430" s="166"/>
      <c r="T1430" s="166"/>
      <c r="U1430" s="166"/>
      <c r="V1430" s="166"/>
      <c r="W1430" s="166"/>
      <c r="X1430" s="166"/>
      <c r="Y1430" s="166"/>
      <c r="Z1430" s="144"/>
      <c r="AA1430" s="167"/>
    </row>
    <row r="1431" spans="1:27" ht="12" customHeight="1" x14ac:dyDescent="0.2">
      <c r="A1431" s="142" t="s">
        <v>1315</v>
      </c>
      <c r="C1431" s="142" t="s">
        <v>1316</v>
      </c>
      <c r="D1431" s="183" t="s">
        <v>282</v>
      </c>
      <c r="E1431" s="166">
        <v>1027</v>
      </c>
      <c r="F1431" s="166">
        <v>42</v>
      </c>
      <c r="G1431" s="166">
        <v>0</v>
      </c>
      <c r="H1431" s="166">
        <v>0</v>
      </c>
      <c r="I1431" s="166">
        <v>985</v>
      </c>
      <c r="J1431" s="166">
        <v>0</v>
      </c>
      <c r="K1431" s="166">
        <v>983</v>
      </c>
      <c r="L1431" s="166">
        <v>44</v>
      </c>
      <c r="M1431" s="166">
        <v>40</v>
      </c>
      <c r="N1431" s="166">
        <v>32</v>
      </c>
      <c r="O1431" s="166">
        <v>33</v>
      </c>
      <c r="P1431" s="166">
        <v>11</v>
      </c>
      <c r="Q1431" s="166">
        <v>0</v>
      </c>
      <c r="R1431" s="166">
        <v>10</v>
      </c>
      <c r="S1431" s="166">
        <v>1</v>
      </c>
      <c r="T1431" s="166">
        <v>0</v>
      </c>
      <c r="U1431" s="166">
        <v>0</v>
      </c>
      <c r="V1431" s="166">
        <v>0</v>
      </c>
      <c r="W1431" s="166">
        <v>0</v>
      </c>
      <c r="X1431" s="166">
        <v>8</v>
      </c>
      <c r="Y1431" s="166">
        <v>2</v>
      </c>
      <c r="Z1431" s="144"/>
      <c r="AA1431" s="167" t="s">
        <v>1317</v>
      </c>
    </row>
    <row r="1432" spans="1:27" ht="12" customHeight="1" x14ac:dyDescent="0.2">
      <c r="D1432" s="183" t="s">
        <v>283</v>
      </c>
      <c r="E1432" s="166">
        <v>774</v>
      </c>
      <c r="F1432" s="166">
        <v>33</v>
      </c>
      <c r="G1432" s="166">
        <v>0</v>
      </c>
      <c r="H1432" s="166">
        <v>0</v>
      </c>
      <c r="I1432" s="166">
        <v>741</v>
      </c>
      <c r="J1432" s="166">
        <v>0</v>
      </c>
      <c r="K1432" s="166">
        <v>739</v>
      </c>
      <c r="L1432" s="166">
        <v>35</v>
      </c>
      <c r="M1432" s="166">
        <v>31</v>
      </c>
      <c r="N1432" s="166">
        <v>25</v>
      </c>
      <c r="O1432" s="166">
        <v>26</v>
      </c>
      <c r="P1432" s="166">
        <v>8</v>
      </c>
      <c r="Q1432" s="166">
        <v>0</v>
      </c>
      <c r="R1432" s="166">
        <v>7</v>
      </c>
      <c r="S1432" s="166">
        <v>1</v>
      </c>
      <c r="T1432" s="166">
        <v>0</v>
      </c>
      <c r="U1432" s="166">
        <v>0</v>
      </c>
      <c r="V1432" s="166">
        <v>0</v>
      </c>
      <c r="W1432" s="166">
        <v>0</v>
      </c>
      <c r="X1432" s="166">
        <v>6</v>
      </c>
      <c r="Y1432" s="166">
        <v>1</v>
      </c>
      <c r="Z1432" s="144"/>
      <c r="AA1432" s="167"/>
    </row>
    <row r="1433" spans="1:27" ht="5.0999999999999996" customHeight="1" x14ac:dyDescent="0.2">
      <c r="D1433" s="183"/>
      <c r="E1433" s="166"/>
      <c r="F1433" s="166"/>
      <c r="G1433" s="166"/>
      <c r="H1433" s="166"/>
      <c r="I1433" s="166"/>
      <c r="J1433" s="166"/>
      <c r="K1433" s="166"/>
      <c r="L1433" s="166"/>
      <c r="M1433" s="166"/>
      <c r="N1433" s="166"/>
      <c r="O1433" s="166"/>
      <c r="P1433" s="166"/>
      <c r="Q1433" s="166"/>
      <c r="R1433" s="166"/>
      <c r="S1433" s="166"/>
      <c r="T1433" s="166"/>
      <c r="U1433" s="166"/>
      <c r="V1433" s="166"/>
      <c r="W1433" s="166"/>
      <c r="X1433" s="166"/>
      <c r="Y1433" s="166"/>
      <c r="Z1433" s="144"/>
      <c r="AA1433" s="167"/>
    </row>
    <row r="1434" spans="1:27" ht="12" customHeight="1" x14ac:dyDescent="0.2">
      <c r="A1434" s="142" t="s">
        <v>1318</v>
      </c>
      <c r="C1434" s="142" t="s">
        <v>1319</v>
      </c>
      <c r="D1434" s="183" t="s">
        <v>282</v>
      </c>
      <c r="E1434" s="166">
        <v>13</v>
      </c>
      <c r="F1434" s="166">
        <v>0</v>
      </c>
      <c r="G1434" s="166">
        <v>0</v>
      </c>
      <c r="H1434" s="166">
        <v>0</v>
      </c>
      <c r="I1434" s="166">
        <v>13</v>
      </c>
      <c r="J1434" s="166">
        <v>0</v>
      </c>
      <c r="K1434" s="166">
        <v>13</v>
      </c>
      <c r="L1434" s="166">
        <v>0</v>
      </c>
      <c r="M1434" s="166">
        <v>0</v>
      </c>
      <c r="N1434" s="166">
        <v>0</v>
      </c>
      <c r="O1434" s="166">
        <v>0</v>
      </c>
      <c r="P1434" s="166">
        <v>0</v>
      </c>
      <c r="Q1434" s="166">
        <v>0</v>
      </c>
      <c r="R1434" s="166">
        <v>0</v>
      </c>
      <c r="S1434" s="166">
        <v>0</v>
      </c>
      <c r="T1434" s="166">
        <v>0</v>
      </c>
      <c r="U1434" s="166">
        <v>0</v>
      </c>
      <c r="V1434" s="166">
        <v>0</v>
      </c>
      <c r="W1434" s="166">
        <v>0</v>
      </c>
      <c r="X1434" s="166">
        <v>0</v>
      </c>
      <c r="Y1434" s="166">
        <v>0</v>
      </c>
      <c r="Z1434" s="144"/>
      <c r="AA1434" s="167" t="s">
        <v>1317</v>
      </c>
    </row>
    <row r="1435" spans="1:27" ht="12" customHeight="1" x14ac:dyDescent="0.2">
      <c r="D1435" s="183" t="s">
        <v>283</v>
      </c>
      <c r="E1435" s="166">
        <v>7</v>
      </c>
      <c r="F1435" s="166">
        <v>0</v>
      </c>
      <c r="G1435" s="166">
        <v>0</v>
      </c>
      <c r="H1435" s="166">
        <v>0</v>
      </c>
      <c r="I1435" s="166">
        <v>7</v>
      </c>
      <c r="J1435" s="166">
        <v>0</v>
      </c>
      <c r="K1435" s="166">
        <v>7</v>
      </c>
      <c r="L1435" s="166">
        <v>0</v>
      </c>
      <c r="M1435" s="166">
        <v>0</v>
      </c>
      <c r="N1435" s="166">
        <v>0</v>
      </c>
      <c r="O1435" s="166">
        <v>0</v>
      </c>
      <c r="P1435" s="166">
        <v>0</v>
      </c>
      <c r="Q1435" s="166">
        <v>0</v>
      </c>
      <c r="R1435" s="166">
        <v>0</v>
      </c>
      <c r="S1435" s="166">
        <v>0</v>
      </c>
      <c r="T1435" s="166">
        <v>0</v>
      </c>
      <c r="U1435" s="166">
        <v>0</v>
      </c>
      <c r="V1435" s="166">
        <v>0</v>
      </c>
      <c r="W1435" s="166">
        <v>0</v>
      </c>
      <c r="X1435" s="166">
        <v>0</v>
      </c>
      <c r="Y1435" s="166">
        <v>0</v>
      </c>
      <c r="Z1435" s="144"/>
      <c r="AA1435" s="167"/>
    </row>
    <row r="1436" spans="1:27" ht="12" customHeight="1" x14ac:dyDescent="0.2">
      <c r="D1436" s="183"/>
      <c r="E1436" s="166"/>
      <c r="F1436" s="166"/>
      <c r="G1436" s="166"/>
      <c r="H1436" s="166"/>
      <c r="I1436" s="166"/>
      <c r="J1436" s="166"/>
      <c r="K1436" s="166"/>
      <c r="L1436" s="166"/>
      <c r="M1436" s="166"/>
      <c r="N1436" s="166"/>
      <c r="O1436" s="166"/>
      <c r="P1436" s="166"/>
      <c r="Q1436" s="166"/>
      <c r="R1436" s="166"/>
      <c r="S1436" s="166"/>
      <c r="T1436" s="166"/>
      <c r="U1436" s="166"/>
      <c r="V1436" s="166"/>
      <c r="W1436" s="166"/>
      <c r="X1436" s="166"/>
      <c r="Y1436" s="166"/>
      <c r="Z1436" s="144"/>
      <c r="AA1436" s="167"/>
    </row>
    <row r="1437" spans="1:27" ht="12" customHeight="1" x14ac:dyDescent="0.2">
      <c r="A1437" s="212" t="s">
        <v>1321</v>
      </c>
      <c r="C1437" s="142" t="s">
        <v>1322</v>
      </c>
      <c r="D1437" s="183" t="s">
        <v>282</v>
      </c>
      <c r="E1437" s="166">
        <v>34</v>
      </c>
      <c r="F1437" s="166">
        <v>7</v>
      </c>
      <c r="G1437" s="166">
        <v>0</v>
      </c>
      <c r="H1437" s="166">
        <v>0</v>
      </c>
      <c r="I1437" s="166">
        <v>27</v>
      </c>
      <c r="J1437" s="166">
        <v>0</v>
      </c>
      <c r="K1437" s="166">
        <v>27</v>
      </c>
      <c r="L1437" s="166">
        <v>7</v>
      </c>
      <c r="M1437" s="166">
        <v>7</v>
      </c>
      <c r="N1437" s="166">
        <v>7</v>
      </c>
      <c r="O1437" s="166">
        <v>7</v>
      </c>
      <c r="P1437" s="166">
        <v>0</v>
      </c>
      <c r="Q1437" s="166">
        <v>0</v>
      </c>
      <c r="R1437" s="166">
        <v>0</v>
      </c>
      <c r="S1437" s="166">
        <v>0</v>
      </c>
      <c r="T1437" s="166">
        <v>0</v>
      </c>
      <c r="U1437" s="166">
        <v>0</v>
      </c>
      <c r="V1437" s="166">
        <v>0</v>
      </c>
      <c r="W1437" s="166">
        <v>0</v>
      </c>
      <c r="X1437" s="166">
        <v>0</v>
      </c>
      <c r="Y1437" s="166">
        <v>0</v>
      </c>
      <c r="Z1437" s="144"/>
      <c r="AA1437" s="167" t="s">
        <v>1321</v>
      </c>
    </row>
    <row r="1438" spans="1:27" ht="12" customHeight="1" x14ac:dyDescent="0.2">
      <c r="A1438" s="213"/>
      <c r="D1438" s="183" t="s">
        <v>283</v>
      </c>
      <c r="E1438" s="166">
        <v>31</v>
      </c>
      <c r="F1438" s="166">
        <v>6</v>
      </c>
      <c r="G1438" s="166">
        <v>0</v>
      </c>
      <c r="H1438" s="166">
        <v>0</v>
      </c>
      <c r="I1438" s="166">
        <v>25</v>
      </c>
      <c r="J1438" s="166">
        <v>0</v>
      </c>
      <c r="K1438" s="166">
        <v>25</v>
      </c>
      <c r="L1438" s="166">
        <v>6</v>
      </c>
      <c r="M1438" s="166">
        <v>6</v>
      </c>
      <c r="N1438" s="166">
        <v>6</v>
      </c>
      <c r="O1438" s="166">
        <v>6</v>
      </c>
      <c r="P1438" s="166">
        <v>0</v>
      </c>
      <c r="Q1438" s="166">
        <v>0</v>
      </c>
      <c r="R1438" s="166">
        <v>0</v>
      </c>
      <c r="S1438" s="166">
        <v>0</v>
      </c>
      <c r="T1438" s="166">
        <v>0</v>
      </c>
      <c r="U1438" s="166">
        <v>0</v>
      </c>
      <c r="V1438" s="166">
        <v>0</v>
      </c>
      <c r="W1438" s="166">
        <v>0</v>
      </c>
      <c r="X1438" s="166">
        <v>0</v>
      </c>
      <c r="Y1438" s="166">
        <v>0</v>
      </c>
      <c r="Z1438" s="144"/>
      <c r="AA1438" s="167"/>
    </row>
    <row r="1439" spans="1:27" ht="5.0999999999999996" customHeight="1" x14ac:dyDescent="0.2">
      <c r="A1439" s="213"/>
      <c r="D1439" s="183"/>
      <c r="E1439" s="166"/>
      <c r="F1439" s="166"/>
      <c r="G1439" s="166"/>
      <c r="H1439" s="166"/>
      <c r="I1439" s="166"/>
      <c r="J1439" s="166"/>
      <c r="K1439" s="166"/>
      <c r="L1439" s="166"/>
      <c r="M1439" s="166"/>
      <c r="N1439" s="166"/>
      <c r="O1439" s="166"/>
      <c r="P1439" s="166"/>
      <c r="Q1439" s="166"/>
      <c r="R1439" s="166"/>
      <c r="S1439" s="166"/>
      <c r="T1439" s="166"/>
      <c r="U1439" s="166"/>
      <c r="V1439" s="166"/>
      <c r="W1439" s="166"/>
      <c r="X1439" s="166"/>
      <c r="Y1439" s="166"/>
      <c r="Z1439" s="144"/>
      <c r="AA1439" s="167"/>
    </row>
    <row r="1440" spans="1:27" ht="12" customHeight="1" x14ac:dyDescent="0.2">
      <c r="A1440" s="212" t="s">
        <v>1323</v>
      </c>
      <c r="C1440" s="142" t="s">
        <v>1324</v>
      </c>
      <c r="D1440" s="183" t="s">
        <v>282</v>
      </c>
      <c r="E1440" s="166">
        <v>62</v>
      </c>
      <c r="F1440" s="166">
        <v>1</v>
      </c>
      <c r="G1440" s="166">
        <v>0</v>
      </c>
      <c r="H1440" s="166">
        <v>0</v>
      </c>
      <c r="I1440" s="166">
        <v>61</v>
      </c>
      <c r="J1440" s="166">
        <v>0</v>
      </c>
      <c r="K1440" s="166">
        <v>61</v>
      </c>
      <c r="L1440" s="166">
        <v>1</v>
      </c>
      <c r="M1440" s="166">
        <v>0</v>
      </c>
      <c r="N1440" s="166">
        <v>0</v>
      </c>
      <c r="O1440" s="166">
        <v>0</v>
      </c>
      <c r="P1440" s="166">
        <v>5</v>
      </c>
      <c r="Q1440" s="166">
        <v>0</v>
      </c>
      <c r="R1440" s="166">
        <v>3</v>
      </c>
      <c r="S1440" s="166">
        <v>2</v>
      </c>
      <c r="T1440" s="166">
        <v>0</v>
      </c>
      <c r="U1440" s="166">
        <v>0</v>
      </c>
      <c r="V1440" s="166">
        <v>0</v>
      </c>
      <c r="W1440" s="166">
        <v>0</v>
      </c>
      <c r="X1440" s="166">
        <v>1</v>
      </c>
      <c r="Y1440" s="166">
        <v>2</v>
      </c>
      <c r="Z1440" s="144"/>
      <c r="AA1440" s="167" t="s">
        <v>1325</v>
      </c>
    </row>
    <row r="1441" spans="1:27" ht="12" customHeight="1" x14ac:dyDescent="0.2">
      <c r="A1441" s="213"/>
      <c r="C1441" s="149"/>
      <c r="D1441" s="183" t="s">
        <v>283</v>
      </c>
      <c r="E1441" s="166">
        <v>52</v>
      </c>
      <c r="F1441" s="166">
        <v>1</v>
      </c>
      <c r="G1441" s="166">
        <v>0</v>
      </c>
      <c r="H1441" s="166">
        <v>0</v>
      </c>
      <c r="I1441" s="166">
        <v>51</v>
      </c>
      <c r="J1441" s="166">
        <v>0</v>
      </c>
      <c r="K1441" s="166">
        <v>51</v>
      </c>
      <c r="L1441" s="166">
        <v>1</v>
      </c>
      <c r="M1441" s="166">
        <v>0</v>
      </c>
      <c r="N1441" s="166">
        <v>0</v>
      </c>
      <c r="O1441" s="166">
        <v>0</v>
      </c>
      <c r="P1441" s="166">
        <v>5</v>
      </c>
      <c r="Q1441" s="166">
        <v>0</v>
      </c>
      <c r="R1441" s="166">
        <v>3</v>
      </c>
      <c r="S1441" s="166">
        <v>2</v>
      </c>
      <c r="T1441" s="166">
        <v>0</v>
      </c>
      <c r="U1441" s="166">
        <v>0</v>
      </c>
      <c r="V1441" s="166">
        <v>0</v>
      </c>
      <c r="W1441" s="166">
        <v>0</v>
      </c>
      <c r="X1441" s="166">
        <v>1</v>
      </c>
      <c r="Y1441" s="166">
        <v>2</v>
      </c>
      <c r="Z1441" s="144"/>
      <c r="AA1441" s="167"/>
    </row>
    <row r="1442" spans="1:27" ht="5.0999999999999996" customHeight="1" x14ac:dyDescent="0.2">
      <c r="A1442" s="213"/>
      <c r="D1442" s="183"/>
      <c r="E1442" s="166"/>
      <c r="F1442" s="166"/>
      <c r="G1442" s="166"/>
      <c r="H1442" s="166"/>
      <c r="I1442" s="166"/>
      <c r="J1442" s="166"/>
      <c r="K1442" s="166"/>
      <c r="L1442" s="166"/>
      <c r="M1442" s="166"/>
      <c r="N1442" s="166"/>
      <c r="O1442" s="166"/>
      <c r="P1442" s="166"/>
      <c r="Q1442" s="166"/>
      <c r="R1442" s="166"/>
      <c r="S1442" s="166"/>
      <c r="T1442" s="166"/>
      <c r="U1442" s="166"/>
      <c r="V1442" s="166"/>
      <c r="W1442" s="166"/>
      <c r="X1442" s="166"/>
      <c r="Y1442" s="166"/>
      <c r="Z1442" s="144"/>
      <c r="AA1442" s="167"/>
    </row>
    <row r="1443" spans="1:27" ht="12" customHeight="1" x14ac:dyDescent="0.2">
      <c r="A1443" s="142" t="s">
        <v>1326</v>
      </c>
      <c r="C1443" s="142" t="s">
        <v>1327</v>
      </c>
      <c r="D1443" s="183" t="s">
        <v>282</v>
      </c>
      <c r="E1443" s="166">
        <v>208</v>
      </c>
      <c r="F1443" s="166">
        <v>0</v>
      </c>
      <c r="G1443" s="166">
        <v>0</v>
      </c>
      <c r="H1443" s="166">
        <v>0</v>
      </c>
      <c r="I1443" s="166">
        <v>208</v>
      </c>
      <c r="J1443" s="166">
        <v>0</v>
      </c>
      <c r="K1443" s="166">
        <v>208</v>
      </c>
      <c r="L1443" s="166">
        <v>0</v>
      </c>
      <c r="M1443" s="166">
        <v>0</v>
      </c>
      <c r="N1443" s="166">
        <v>0</v>
      </c>
      <c r="O1443" s="166">
        <v>0</v>
      </c>
      <c r="P1443" s="166">
        <v>15</v>
      </c>
      <c r="Q1443" s="166">
        <v>0</v>
      </c>
      <c r="R1443" s="166">
        <v>13</v>
      </c>
      <c r="S1443" s="166">
        <v>2</v>
      </c>
      <c r="T1443" s="166">
        <v>0</v>
      </c>
      <c r="U1443" s="166">
        <v>0</v>
      </c>
      <c r="V1443" s="166">
        <v>0</v>
      </c>
      <c r="W1443" s="166">
        <v>0</v>
      </c>
      <c r="X1443" s="166">
        <v>10</v>
      </c>
      <c r="Y1443" s="166">
        <v>3</v>
      </c>
      <c r="Z1443" s="144"/>
      <c r="AA1443" s="167" t="s">
        <v>1328</v>
      </c>
    </row>
    <row r="1444" spans="1:27" ht="12" customHeight="1" x14ac:dyDescent="0.2">
      <c r="D1444" s="183" t="s">
        <v>283</v>
      </c>
      <c r="E1444" s="166">
        <v>190</v>
      </c>
      <c r="F1444" s="166">
        <v>0</v>
      </c>
      <c r="G1444" s="166">
        <v>0</v>
      </c>
      <c r="H1444" s="166">
        <v>0</v>
      </c>
      <c r="I1444" s="166">
        <v>190</v>
      </c>
      <c r="J1444" s="166">
        <v>0</v>
      </c>
      <c r="K1444" s="166">
        <v>190</v>
      </c>
      <c r="L1444" s="166">
        <v>0</v>
      </c>
      <c r="M1444" s="166">
        <v>0</v>
      </c>
      <c r="N1444" s="166">
        <v>0</v>
      </c>
      <c r="O1444" s="166">
        <v>0</v>
      </c>
      <c r="P1444" s="166">
        <v>14</v>
      </c>
      <c r="Q1444" s="166">
        <v>0</v>
      </c>
      <c r="R1444" s="166">
        <v>12</v>
      </c>
      <c r="S1444" s="166">
        <v>2</v>
      </c>
      <c r="T1444" s="166">
        <v>0</v>
      </c>
      <c r="U1444" s="166">
        <v>0</v>
      </c>
      <c r="V1444" s="166">
        <v>0</v>
      </c>
      <c r="W1444" s="166">
        <v>0</v>
      </c>
      <c r="X1444" s="166">
        <v>9</v>
      </c>
      <c r="Y1444" s="166">
        <v>3</v>
      </c>
      <c r="Z1444" s="144"/>
      <c r="AA1444" s="167"/>
    </row>
    <row r="1445" spans="1:27" ht="5.0999999999999996" customHeight="1" x14ac:dyDescent="0.2">
      <c r="D1445" s="183"/>
      <c r="E1445" s="166"/>
      <c r="F1445" s="166"/>
      <c r="G1445" s="166"/>
      <c r="H1445" s="166"/>
      <c r="I1445" s="166"/>
      <c r="J1445" s="166"/>
      <c r="K1445" s="166"/>
      <c r="L1445" s="166"/>
      <c r="M1445" s="166"/>
      <c r="N1445" s="166"/>
      <c r="O1445" s="166"/>
      <c r="P1445" s="166"/>
      <c r="Q1445" s="166"/>
      <c r="R1445" s="166"/>
      <c r="S1445" s="166"/>
      <c r="T1445" s="166"/>
      <c r="U1445" s="166"/>
      <c r="V1445" s="166"/>
      <c r="W1445" s="166"/>
      <c r="X1445" s="166"/>
      <c r="Y1445" s="166"/>
      <c r="Z1445" s="144"/>
      <c r="AA1445" s="167"/>
    </row>
    <row r="1446" spans="1:27" ht="12" customHeight="1" x14ac:dyDescent="0.2">
      <c r="A1446" s="142" t="s">
        <v>1329</v>
      </c>
      <c r="C1446" s="142" t="s">
        <v>1330</v>
      </c>
      <c r="D1446" s="183" t="s">
        <v>282</v>
      </c>
      <c r="E1446" s="166">
        <v>8581</v>
      </c>
      <c r="F1446" s="166">
        <v>395</v>
      </c>
      <c r="G1446" s="166">
        <v>0</v>
      </c>
      <c r="H1446" s="166">
        <v>0</v>
      </c>
      <c r="I1446" s="166">
        <v>8186</v>
      </c>
      <c r="J1446" s="166">
        <v>2</v>
      </c>
      <c r="K1446" s="166">
        <v>8282</v>
      </c>
      <c r="L1446" s="166">
        <v>299</v>
      </c>
      <c r="M1446" s="166">
        <v>341</v>
      </c>
      <c r="N1446" s="166">
        <v>220</v>
      </c>
      <c r="O1446" s="166">
        <v>216</v>
      </c>
      <c r="P1446" s="166">
        <v>431</v>
      </c>
      <c r="Q1446" s="166">
        <v>23</v>
      </c>
      <c r="R1446" s="166">
        <v>347</v>
      </c>
      <c r="S1446" s="166">
        <v>61</v>
      </c>
      <c r="T1446" s="166">
        <v>21</v>
      </c>
      <c r="U1446" s="166">
        <v>0</v>
      </c>
      <c r="V1446" s="166">
        <v>1</v>
      </c>
      <c r="W1446" s="166">
        <v>1</v>
      </c>
      <c r="X1446" s="166">
        <v>245</v>
      </c>
      <c r="Y1446" s="166">
        <v>102</v>
      </c>
      <c r="Z1446" s="144"/>
      <c r="AA1446" s="167" t="s">
        <v>1331</v>
      </c>
    </row>
    <row r="1447" spans="1:27" ht="12" customHeight="1" x14ac:dyDescent="0.2">
      <c r="D1447" s="183" t="s">
        <v>283</v>
      </c>
      <c r="E1447" s="166">
        <v>8126</v>
      </c>
      <c r="F1447" s="166">
        <v>382</v>
      </c>
      <c r="G1447" s="166">
        <v>0</v>
      </c>
      <c r="H1447" s="166">
        <v>0</v>
      </c>
      <c r="I1447" s="166">
        <v>7744</v>
      </c>
      <c r="J1447" s="166">
        <v>2</v>
      </c>
      <c r="K1447" s="166">
        <v>7836</v>
      </c>
      <c r="L1447" s="166">
        <v>290</v>
      </c>
      <c r="M1447" s="166">
        <v>328</v>
      </c>
      <c r="N1447" s="166">
        <v>214</v>
      </c>
      <c r="O1447" s="166">
        <v>208</v>
      </c>
      <c r="P1447" s="166">
        <v>409</v>
      </c>
      <c r="Q1447" s="166">
        <v>23</v>
      </c>
      <c r="R1447" s="166">
        <v>330</v>
      </c>
      <c r="S1447" s="166">
        <v>56</v>
      </c>
      <c r="T1447" s="166">
        <v>21</v>
      </c>
      <c r="U1447" s="166">
        <v>0</v>
      </c>
      <c r="V1447" s="166">
        <v>1</v>
      </c>
      <c r="W1447" s="166">
        <v>1</v>
      </c>
      <c r="X1447" s="166">
        <v>232</v>
      </c>
      <c r="Y1447" s="166">
        <v>98</v>
      </c>
      <c r="Z1447" s="144"/>
      <c r="AA1447" s="167"/>
    </row>
    <row r="1448" spans="1:27" ht="5.0999999999999996" customHeight="1" x14ac:dyDescent="0.2">
      <c r="D1448" s="183"/>
      <c r="E1448" s="166"/>
      <c r="F1448" s="166"/>
      <c r="G1448" s="166"/>
      <c r="H1448" s="166"/>
      <c r="I1448" s="166"/>
      <c r="J1448" s="166"/>
      <c r="K1448" s="166"/>
      <c r="L1448" s="166"/>
      <c r="M1448" s="166"/>
      <c r="N1448" s="166"/>
      <c r="O1448" s="166"/>
      <c r="P1448" s="166"/>
      <c r="Q1448" s="166"/>
      <c r="R1448" s="166"/>
      <c r="S1448" s="166"/>
      <c r="T1448" s="166"/>
      <c r="U1448" s="166"/>
      <c r="V1448" s="166"/>
      <c r="W1448" s="166"/>
      <c r="X1448" s="166"/>
      <c r="Y1448" s="166"/>
      <c r="Z1448" s="144"/>
      <c r="AA1448" s="167"/>
    </row>
    <row r="1449" spans="1:27" ht="12" customHeight="1" x14ac:dyDescent="0.2">
      <c r="A1449" s="142" t="s">
        <v>1332</v>
      </c>
      <c r="C1449" s="142" t="s">
        <v>1333</v>
      </c>
      <c r="D1449" s="183" t="s">
        <v>282</v>
      </c>
      <c r="E1449" s="166">
        <v>14</v>
      </c>
      <c r="F1449" s="166">
        <v>1</v>
      </c>
      <c r="G1449" s="166">
        <v>0</v>
      </c>
      <c r="H1449" s="166">
        <v>0</v>
      </c>
      <c r="I1449" s="166">
        <v>13</v>
      </c>
      <c r="J1449" s="166">
        <v>0</v>
      </c>
      <c r="K1449" s="166">
        <v>13</v>
      </c>
      <c r="L1449" s="166">
        <v>1</v>
      </c>
      <c r="M1449" s="166">
        <v>1</v>
      </c>
      <c r="N1449" s="166">
        <v>0</v>
      </c>
      <c r="O1449" s="166">
        <v>1</v>
      </c>
      <c r="P1449" s="166">
        <v>0</v>
      </c>
      <c r="Q1449" s="166">
        <v>0</v>
      </c>
      <c r="R1449" s="166">
        <v>0</v>
      </c>
      <c r="S1449" s="166">
        <v>0</v>
      </c>
      <c r="T1449" s="166">
        <v>0</v>
      </c>
      <c r="U1449" s="166">
        <v>0</v>
      </c>
      <c r="V1449" s="166">
        <v>0</v>
      </c>
      <c r="W1449" s="166">
        <v>0</v>
      </c>
      <c r="X1449" s="166">
        <v>0</v>
      </c>
      <c r="Y1449" s="166">
        <v>0</v>
      </c>
      <c r="Z1449" s="144"/>
      <c r="AA1449" s="167" t="s">
        <v>1332</v>
      </c>
    </row>
    <row r="1450" spans="1:27" ht="12" customHeight="1" x14ac:dyDescent="0.2">
      <c r="D1450" s="183" t="s">
        <v>283</v>
      </c>
      <c r="E1450" s="166">
        <v>14</v>
      </c>
      <c r="F1450" s="166">
        <v>1</v>
      </c>
      <c r="G1450" s="166">
        <v>0</v>
      </c>
      <c r="H1450" s="166">
        <v>0</v>
      </c>
      <c r="I1450" s="166">
        <v>13</v>
      </c>
      <c r="J1450" s="166">
        <v>0</v>
      </c>
      <c r="K1450" s="166">
        <v>13</v>
      </c>
      <c r="L1450" s="166">
        <v>1</v>
      </c>
      <c r="M1450" s="166">
        <v>1</v>
      </c>
      <c r="N1450" s="166">
        <v>0</v>
      </c>
      <c r="O1450" s="166">
        <v>1</v>
      </c>
      <c r="P1450" s="166">
        <v>0</v>
      </c>
      <c r="Q1450" s="166">
        <v>0</v>
      </c>
      <c r="R1450" s="166">
        <v>0</v>
      </c>
      <c r="S1450" s="166">
        <v>0</v>
      </c>
      <c r="T1450" s="166">
        <v>0</v>
      </c>
      <c r="U1450" s="166">
        <v>0</v>
      </c>
      <c r="V1450" s="166">
        <v>0</v>
      </c>
      <c r="W1450" s="166">
        <v>0</v>
      </c>
      <c r="X1450" s="166">
        <v>0</v>
      </c>
      <c r="Y1450" s="166">
        <v>0</v>
      </c>
      <c r="Z1450" s="144"/>
      <c r="AA1450" s="167"/>
    </row>
    <row r="1451" spans="1:27" ht="5.0999999999999996" customHeight="1" x14ac:dyDescent="0.2">
      <c r="D1451" s="183"/>
      <c r="E1451" s="166"/>
      <c r="F1451" s="166"/>
      <c r="G1451" s="166"/>
      <c r="H1451" s="166"/>
      <c r="I1451" s="166"/>
      <c r="J1451" s="166"/>
      <c r="K1451" s="166"/>
      <c r="L1451" s="166"/>
      <c r="M1451" s="166"/>
      <c r="N1451" s="166"/>
      <c r="O1451" s="166"/>
      <c r="P1451" s="166"/>
      <c r="Q1451" s="166"/>
      <c r="R1451" s="166"/>
      <c r="S1451" s="166"/>
      <c r="T1451" s="166"/>
      <c r="U1451" s="166"/>
      <c r="V1451" s="166"/>
      <c r="W1451" s="166"/>
      <c r="X1451" s="166"/>
      <c r="Y1451" s="166"/>
      <c r="Z1451" s="144"/>
      <c r="AA1451" s="167"/>
    </row>
    <row r="1452" spans="1:27" ht="12" customHeight="1" x14ac:dyDescent="0.2">
      <c r="A1452" s="142" t="s">
        <v>1334</v>
      </c>
      <c r="C1452" s="142" t="s">
        <v>1335</v>
      </c>
      <c r="D1452" s="183" t="s">
        <v>282</v>
      </c>
      <c r="E1452" s="166">
        <v>9</v>
      </c>
      <c r="F1452" s="166">
        <v>3</v>
      </c>
      <c r="G1452" s="166">
        <v>0</v>
      </c>
      <c r="H1452" s="166">
        <v>0</v>
      </c>
      <c r="I1452" s="166">
        <v>6</v>
      </c>
      <c r="J1452" s="166">
        <v>0</v>
      </c>
      <c r="K1452" s="166">
        <v>8</v>
      </c>
      <c r="L1452" s="166">
        <v>1</v>
      </c>
      <c r="M1452" s="166">
        <v>1</v>
      </c>
      <c r="N1452" s="166">
        <v>0</v>
      </c>
      <c r="O1452" s="166">
        <v>1</v>
      </c>
      <c r="P1452" s="166">
        <v>0</v>
      </c>
      <c r="Q1452" s="166">
        <v>0</v>
      </c>
      <c r="R1452" s="166">
        <v>0</v>
      </c>
      <c r="S1452" s="166">
        <v>0</v>
      </c>
      <c r="T1452" s="166">
        <v>0</v>
      </c>
      <c r="U1452" s="166">
        <v>0</v>
      </c>
      <c r="V1452" s="166">
        <v>0</v>
      </c>
      <c r="W1452" s="166">
        <v>0</v>
      </c>
      <c r="X1452" s="166">
        <v>0</v>
      </c>
      <c r="Y1452" s="166">
        <v>0</v>
      </c>
      <c r="Z1452" s="144"/>
      <c r="AA1452" s="167" t="s">
        <v>1334</v>
      </c>
    </row>
    <row r="1453" spans="1:27" ht="12" customHeight="1" x14ac:dyDescent="0.2">
      <c r="D1453" s="183" t="s">
        <v>283</v>
      </c>
      <c r="E1453" s="166">
        <v>8</v>
      </c>
      <c r="F1453" s="166">
        <v>3</v>
      </c>
      <c r="G1453" s="166">
        <v>0</v>
      </c>
      <c r="H1453" s="166">
        <v>0</v>
      </c>
      <c r="I1453" s="166">
        <v>5</v>
      </c>
      <c r="J1453" s="166">
        <v>0</v>
      </c>
      <c r="K1453" s="166">
        <v>7</v>
      </c>
      <c r="L1453" s="166">
        <v>1</v>
      </c>
      <c r="M1453" s="166">
        <v>1</v>
      </c>
      <c r="N1453" s="166">
        <v>0</v>
      </c>
      <c r="O1453" s="166">
        <v>1</v>
      </c>
      <c r="P1453" s="166">
        <v>0</v>
      </c>
      <c r="Q1453" s="166">
        <v>0</v>
      </c>
      <c r="R1453" s="166">
        <v>0</v>
      </c>
      <c r="S1453" s="166">
        <v>0</v>
      </c>
      <c r="T1453" s="166">
        <v>0</v>
      </c>
      <c r="U1453" s="166">
        <v>0</v>
      </c>
      <c r="V1453" s="166">
        <v>0</v>
      </c>
      <c r="W1453" s="166">
        <v>0</v>
      </c>
      <c r="X1453" s="166">
        <v>0</v>
      </c>
      <c r="Y1453" s="166">
        <v>0</v>
      </c>
      <c r="Z1453" s="144"/>
      <c r="AA1453" s="167"/>
    </row>
    <row r="1454" spans="1:27" ht="5.0999999999999996" customHeight="1" x14ac:dyDescent="0.2">
      <c r="D1454" s="183"/>
      <c r="E1454" s="166"/>
      <c r="F1454" s="166"/>
      <c r="G1454" s="166"/>
      <c r="H1454" s="166"/>
      <c r="I1454" s="166"/>
      <c r="J1454" s="166"/>
      <c r="K1454" s="166"/>
      <c r="L1454" s="166"/>
      <c r="M1454" s="166"/>
      <c r="N1454" s="166"/>
      <c r="O1454" s="166"/>
      <c r="P1454" s="166"/>
      <c r="Q1454" s="166"/>
      <c r="R1454" s="166"/>
      <c r="S1454" s="166"/>
      <c r="T1454" s="166"/>
      <c r="U1454" s="166"/>
      <c r="V1454" s="166"/>
      <c r="W1454" s="166"/>
      <c r="X1454" s="166"/>
      <c r="Y1454" s="166"/>
      <c r="Z1454" s="144"/>
      <c r="AA1454" s="167"/>
    </row>
    <row r="1455" spans="1:27" ht="12" customHeight="1" x14ac:dyDescent="0.2">
      <c r="A1455" s="142" t="s">
        <v>1336</v>
      </c>
      <c r="C1455" s="142" t="s">
        <v>1337</v>
      </c>
      <c r="D1455" s="183" t="s">
        <v>282</v>
      </c>
      <c r="E1455" s="166">
        <v>2</v>
      </c>
      <c r="F1455" s="166">
        <v>0</v>
      </c>
      <c r="G1455" s="166">
        <v>0</v>
      </c>
      <c r="H1455" s="166">
        <v>0</v>
      </c>
      <c r="I1455" s="166">
        <v>2</v>
      </c>
      <c r="J1455" s="166">
        <v>0</v>
      </c>
      <c r="K1455" s="166">
        <v>2</v>
      </c>
      <c r="L1455" s="166">
        <v>0</v>
      </c>
      <c r="M1455" s="166">
        <v>0</v>
      </c>
      <c r="N1455" s="166">
        <v>0</v>
      </c>
      <c r="O1455" s="166">
        <v>0</v>
      </c>
      <c r="P1455" s="166">
        <v>0</v>
      </c>
      <c r="Q1455" s="166">
        <v>0</v>
      </c>
      <c r="R1455" s="166">
        <v>0</v>
      </c>
      <c r="S1455" s="166">
        <v>0</v>
      </c>
      <c r="T1455" s="166">
        <v>0</v>
      </c>
      <c r="U1455" s="166">
        <v>0</v>
      </c>
      <c r="V1455" s="166">
        <v>0</v>
      </c>
      <c r="W1455" s="166">
        <v>0</v>
      </c>
      <c r="X1455" s="166">
        <v>0</v>
      </c>
      <c r="Y1455" s="166">
        <v>0</v>
      </c>
      <c r="Z1455" s="144"/>
      <c r="AA1455" s="167" t="s">
        <v>1336</v>
      </c>
    </row>
    <row r="1456" spans="1:27" ht="12" customHeight="1" x14ac:dyDescent="0.2">
      <c r="D1456" s="183" t="s">
        <v>283</v>
      </c>
      <c r="E1456" s="166">
        <v>2</v>
      </c>
      <c r="F1456" s="166">
        <v>0</v>
      </c>
      <c r="G1456" s="166">
        <v>0</v>
      </c>
      <c r="H1456" s="166">
        <v>0</v>
      </c>
      <c r="I1456" s="166">
        <v>2</v>
      </c>
      <c r="J1456" s="166">
        <v>0</v>
      </c>
      <c r="K1456" s="166">
        <v>2</v>
      </c>
      <c r="L1456" s="166">
        <v>0</v>
      </c>
      <c r="M1456" s="166">
        <v>0</v>
      </c>
      <c r="N1456" s="166">
        <v>0</v>
      </c>
      <c r="O1456" s="166">
        <v>0</v>
      </c>
      <c r="P1456" s="166">
        <v>0</v>
      </c>
      <c r="Q1456" s="166">
        <v>0</v>
      </c>
      <c r="R1456" s="166">
        <v>0</v>
      </c>
      <c r="S1456" s="166">
        <v>0</v>
      </c>
      <c r="T1456" s="166">
        <v>0</v>
      </c>
      <c r="U1456" s="166">
        <v>0</v>
      </c>
      <c r="V1456" s="166">
        <v>0</v>
      </c>
      <c r="W1456" s="166">
        <v>0</v>
      </c>
      <c r="X1456" s="166">
        <v>0</v>
      </c>
      <c r="Y1456" s="166">
        <v>0</v>
      </c>
      <c r="Z1456" s="144"/>
      <c r="AA1456" s="167"/>
    </row>
    <row r="1457" spans="1:27" ht="5.0999999999999996" customHeight="1" x14ac:dyDescent="0.2">
      <c r="A1457" s="187"/>
      <c r="B1457" s="188"/>
      <c r="C1457" s="190"/>
      <c r="D1457" s="189"/>
      <c r="E1457" s="166"/>
      <c r="F1457" s="166"/>
      <c r="G1457" s="166"/>
      <c r="H1457" s="166"/>
      <c r="I1457" s="166"/>
      <c r="J1457" s="166"/>
      <c r="K1457" s="166"/>
      <c r="L1457" s="166"/>
      <c r="M1457" s="166"/>
      <c r="N1457" s="166"/>
      <c r="O1457" s="166"/>
      <c r="P1457" s="166"/>
      <c r="Q1457" s="166"/>
      <c r="R1457" s="166"/>
      <c r="S1457" s="166"/>
      <c r="T1457" s="166"/>
      <c r="U1457" s="166"/>
      <c r="V1457" s="166"/>
      <c r="W1457" s="166"/>
      <c r="X1457" s="166"/>
      <c r="Y1457" s="166"/>
      <c r="Z1457" s="144"/>
      <c r="AA1457" s="167"/>
    </row>
    <row r="1458" spans="1:27" ht="5.0999999999999996" customHeight="1" x14ac:dyDescent="0.2">
      <c r="A1458" s="213"/>
      <c r="D1458" s="183"/>
      <c r="E1458" s="166"/>
      <c r="F1458" s="166"/>
      <c r="G1458" s="166"/>
      <c r="H1458" s="166"/>
      <c r="I1458" s="166"/>
      <c r="J1458" s="166"/>
      <c r="K1458" s="166"/>
      <c r="L1458" s="166"/>
      <c r="M1458" s="166"/>
      <c r="N1458" s="166"/>
      <c r="O1458" s="166"/>
      <c r="P1458" s="166"/>
      <c r="Q1458" s="166"/>
      <c r="R1458" s="166"/>
      <c r="S1458" s="166"/>
      <c r="T1458" s="166"/>
      <c r="U1458" s="166"/>
      <c r="V1458" s="166"/>
      <c r="W1458" s="166"/>
      <c r="X1458" s="166"/>
      <c r="Y1458" s="166"/>
      <c r="Z1458" s="144"/>
      <c r="AA1458" s="167"/>
    </row>
    <row r="1459" spans="1:27" ht="12" customHeight="1" x14ac:dyDescent="0.2">
      <c r="A1459" s="212" t="s">
        <v>1338</v>
      </c>
      <c r="C1459" s="142" t="s">
        <v>1339</v>
      </c>
      <c r="D1459" s="183" t="s">
        <v>282</v>
      </c>
      <c r="E1459" s="166">
        <v>108</v>
      </c>
      <c r="F1459" s="166">
        <v>4</v>
      </c>
      <c r="G1459" s="166">
        <v>0</v>
      </c>
      <c r="H1459" s="166">
        <v>0</v>
      </c>
      <c r="I1459" s="166">
        <v>104</v>
      </c>
      <c r="J1459" s="166">
        <v>1</v>
      </c>
      <c r="K1459" s="166">
        <v>107</v>
      </c>
      <c r="L1459" s="166">
        <v>1</v>
      </c>
      <c r="M1459" s="166">
        <v>3</v>
      </c>
      <c r="N1459" s="166">
        <v>1</v>
      </c>
      <c r="O1459" s="166">
        <v>0</v>
      </c>
      <c r="P1459" s="166">
        <v>2</v>
      </c>
      <c r="Q1459" s="166">
        <v>0</v>
      </c>
      <c r="R1459" s="166">
        <v>1</v>
      </c>
      <c r="S1459" s="166">
        <v>1</v>
      </c>
      <c r="T1459" s="166">
        <v>0</v>
      </c>
      <c r="U1459" s="166">
        <v>0</v>
      </c>
      <c r="V1459" s="166">
        <v>0</v>
      </c>
      <c r="W1459" s="166">
        <v>0</v>
      </c>
      <c r="X1459" s="166">
        <v>0</v>
      </c>
      <c r="Y1459" s="166">
        <v>1</v>
      </c>
      <c r="Z1459" s="144"/>
      <c r="AA1459" s="167" t="s">
        <v>110</v>
      </c>
    </row>
    <row r="1460" spans="1:27" ht="12" customHeight="1" x14ac:dyDescent="0.2">
      <c r="A1460" s="213"/>
      <c r="D1460" s="162" t="s">
        <v>283</v>
      </c>
      <c r="E1460" s="211">
        <v>81</v>
      </c>
      <c r="F1460" s="166">
        <v>1</v>
      </c>
      <c r="G1460" s="166">
        <v>0</v>
      </c>
      <c r="H1460" s="166">
        <v>0</v>
      </c>
      <c r="I1460" s="166">
        <v>80</v>
      </c>
      <c r="J1460" s="166">
        <v>0</v>
      </c>
      <c r="K1460" s="166">
        <v>80</v>
      </c>
      <c r="L1460" s="166">
        <v>1</v>
      </c>
      <c r="M1460" s="166">
        <v>1</v>
      </c>
      <c r="N1460" s="166">
        <v>1</v>
      </c>
      <c r="O1460" s="166">
        <v>0</v>
      </c>
      <c r="P1460" s="166">
        <v>1</v>
      </c>
      <c r="Q1460" s="166">
        <v>0</v>
      </c>
      <c r="R1460" s="166">
        <v>0</v>
      </c>
      <c r="S1460" s="166">
        <v>1</v>
      </c>
      <c r="T1460" s="166">
        <v>0</v>
      </c>
      <c r="U1460" s="166">
        <v>0</v>
      </c>
      <c r="V1460" s="166">
        <v>0</v>
      </c>
      <c r="W1460" s="166">
        <v>0</v>
      </c>
      <c r="X1460" s="166">
        <v>0</v>
      </c>
      <c r="Y1460" s="166">
        <v>0</v>
      </c>
      <c r="Z1460" s="144"/>
      <c r="AA1460" s="167"/>
    </row>
    <row r="1461" spans="1:27" ht="5.0999999999999996" customHeight="1" x14ac:dyDescent="0.2">
      <c r="A1461" s="213"/>
      <c r="E1461" s="211"/>
      <c r="F1461" s="166"/>
      <c r="G1461" s="166"/>
      <c r="H1461" s="166"/>
      <c r="I1461" s="166"/>
      <c r="J1461" s="166"/>
      <c r="K1461" s="166"/>
      <c r="L1461" s="166"/>
      <c r="M1461" s="166"/>
      <c r="N1461" s="166"/>
      <c r="O1461" s="166"/>
      <c r="P1461" s="166"/>
      <c r="Q1461" s="166"/>
      <c r="R1461" s="166"/>
      <c r="S1461" s="166"/>
      <c r="T1461" s="166"/>
      <c r="U1461" s="166"/>
      <c r="V1461" s="166"/>
      <c r="W1461" s="166"/>
      <c r="X1461" s="166"/>
      <c r="Y1461" s="166"/>
      <c r="Z1461" s="144"/>
      <c r="AA1461" s="167"/>
    </row>
    <row r="1462" spans="1:27" ht="12" customHeight="1" x14ac:dyDescent="0.2">
      <c r="A1462" s="212" t="s">
        <v>1473</v>
      </c>
      <c r="C1462" s="142" t="s">
        <v>2358</v>
      </c>
      <c r="D1462" s="162" t="s">
        <v>282</v>
      </c>
      <c r="E1462" s="211">
        <v>165871</v>
      </c>
      <c r="F1462" s="166">
        <v>21215</v>
      </c>
      <c r="G1462" s="166">
        <v>143</v>
      </c>
      <c r="H1462" s="166">
        <v>1</v>
      </c>
      <c r="I1462" s="166">
        <v>144655</v>
      </c>
      <c r="J1462" s="166">
        <v>42</v>
      </c>
      <c r="K1462" s="166">
        <v>139530</v>
      </c>
      <c r="L1462" s="166">
        <v>26341</v>
      </c>
      <c r="M1462" s="166">
        <v>15140</v>
      </c>
      <c r="N1462" s="166">
        <v>9845</v>
      </c>
      <c r="O1462" s="166">
        <v>10679</v>
      </c>
      <c r="P1462" s="166">
        <v>11192</v>
      </c>
      <c r="Q1462" s="166">
        <v>1199</v>
      </c>
      <c r="R1462" s="166">
        <v>7936</v>
      </c>
      <c r="S1462" s="166">
        <v>2057</v>
      </c>
      <c r="T1462" s="166">
        <v>1094</v>
      </c>
      <c r="U1462" s="166">
        <v>14</v>
      </c>
      <c r="V1462" s="166">
        <v>58</v>
      </c>
      <c r="W1462" s="166">
        <v>33</v>
      </c>
      <c r="X1462" s="166">
        <v>3470</v>
      </c>
      <c r="Y1462" s="166">
        <v>4466</v>
      </c>
      <c r="Z1462" s="144"/>
      <c r="AA1462" s="167" t="s">
        <v>2359</v>
      </c>
    </row>
    <row r="1463" spans="1:27" ht="12" customHeight="1" x14ac:dyDescent="0.2">
      <c r="A1463" s="213"/>
      <c r="D1463" s="162" t="s">
        <v>283</v>
      </c>
      <c r="E1463" s="211">
        <v>145054</v>
      </c>
      <c r="F1463" s="166">
        <v>19598</v>
      </c>
      <c r="G1463" s="166">
        <v>123</v>
      </c>
      <c r="H1463" s="166">
        <v>1</v>
      </c>
      <c r="I1463" s="166">
        <v>125455</v>
      </c>
      <c r="J1463" s="166">
        <v>33</v>
      </c>
      <c r="K1463" s="166">
        <v>120775</v>
      </c>
      <c r="L1463" s="166">
        <v>24279</v>
      </c>
      <c r="M1463" s="166">
        <v>13821</v>
      </c>
      <c r="N1463" s="166">
        <v>9021</v>
      </c>
      <c r="O1463" s="166">
        <v>9726</v>
      </c>
      <c r="P1463" s="166">
        <v>10296</v>
      </c>
      <c r="Q1463" s="166">
        <v>1139</v>
      </c>
      <c r="R1463" s="166">
        <v>7320</v>
      </c>
      <c r="S1463" s="166">
        <v>1837</v>
      </c>
      <c r="T1463" s="166">
        <v>1042</v>
      </c>
      <c r="U1463" s="166">
        <v>13</v>
      </c>
      <c r="V1463" s="166">
        <v>52</v>
      </c>
      <c r="W1463" s="166">
        <v>32</v>
      </c>
      <c r="X1463" s="166">
        <v>3237</v>
      </c>
      <c r="Y1463" s="166">
        <v>4083</v>
      </c>
      <c r="Z1463" s="144"/>
      <c r="AA1463" s="167"/>
    </row>
    <row r="1464" spans="1:27" ht="4.9000000000000004" customHeight="1" x14ac:dyDescent="0.2">
      <c r="A1464" s="213"/>
      <c r="E1464" s="211"/>
      <c r="F1464" s="166"/>
      <c r="G1464" s="166"/>
      <c r="H1464" s="166"/>
      <c r="I1464" s="166"/>
      <c r="J1464" s="166"/>
      <c r="K1464" s="166"/>
      <c r="L1464" s="166"/>
      <c r="M1464" s="166"/>
      <c r="N1464" s="166"/>
      <c r="O1464" s="166"/>
      <c r="P1464" s="166"/>
      <c r="Q1464" s="166"/>
      <c r="R1464" s="166"/>
      <c r="S1464" s="166"/>
      <c r="T1464" s="166"/>
      <c r="U1464" s="166"/>
      <c r="V1464" s="166"/>
      <c r="W1464" s="166"/>
      <c r="X1464" s="166"/>
      <c r="Y1464" s="166"/>
      <c r="Z1464" s="144"/>
      <c r="AA1464" s="167"/>
    </row>
    <row r="1465" spans="1:27" ht="12" customHeight="1" x14ac:dyDescent="0.2">
      <c r="A1465" s="212" t="s">
        <v>2360</v>
      </c>
      <c r="C1465" s="142" t="s">
        <v>2361</v>
      </c>
      <c r="D1465" s="162" t="s">
        <v>282</v>
      </c>
      <c r="E1465" s="211">
        <v>1</v>
      </c>
      <c r="F1465" s="166">
        <v>0</v>
      </c>
      <c r="G1465" s="166">
        <v>0</v>
      </c>
      <c r="H1465" s="166">
        <v>0</v>
      </c>
      <c r="I1465" s="166">
        <v>1</v>
      </c>
      <c r="J1465" s="166">
        <v>0</v>
      </c>
      <c r="K1465" s="166">
        <v>1</v>
      </c>
      <c r="L1465" s="166">
        <v>0</v>
      </c>
      <c r="M1465" s="166">
        <v>0</v>
      </c>
      <c r="N1465" s="166">
        <v>0</v>
      </c>
      <c r="O1465" s="166">
        <v>0</v>
      </c>
      <c r="P1465" s="166">
        <v>0</v>
      </c>
      <c r="Q1465" s="166">
        <v>0</v>
      </c>
      <c r="R1465" s="166">
        <v>0</v>
      </c>
      <c r="S1465" s="166">
        <v>0</v>
      </c>
      <c r="T1465" s="166">
        <v>0</v>
      </c>
      <c r="U1465" s="166">
        <v>0</v>
      </c>
      <c r="V1465" s="166">
        <v>0</v>
      </c>
      <c r="W1465" s="166">
        <v>0</v>
      </c>
      <c r="X1465" s="166">
        <v>0</v>
      </c>
      <c r="Y1465" s="166">
        <v>0</v>
      </c>
      <c r="Z1465" s="144"/>
      <c r="AA1465" s="167" t="s">
        <v>2360</v>
      </c>
    </row>
    <row r="1466" spans="1:27" ht="12" customHeight="1" x14ac:dyDescent="0.2">
      <c r="A1466" s="213"/>
      <c r="D1466" s="162" t="s">
        <v>283</v>
      </c>
      <c r="E1466" s="211">
        <v>1</v>
      </c>
      <c r="F1466" s="166">
        <v>0</v>
      </c>
      <c r="G1466" s="166">
        <v>0</v>
      </c>
      <c r="H1466" s="166">
        <v>0</v>
      </c>
      <c r="I1466" s="166">
        <v>1</v>
      </c>
      <c r="J1466" s="166">
        <v>0</v>
      </c>
      <c r="K1466" s="166">
        <v>1</v>
      </c>
      <c r="L1466" s="166">
        <v>0</v>
      </c>
      <c r="M1466" s="166">
        <v>0</v>
      </c>
      <c r="N1466" s="166">
        <v>0</v>
      </c>
      <c r="O1466" s="166">
        <v>0</v>
      </c>
      <c r="P1466" s="166">
        <v>0</v>
      </c>
      <c r="Q1466" s="166">
        <v>0</v>
      </c>
      <c r="R1466" s="166">
        <v>0</v>
      </c>
      <c r="S1466" s="166">
        <v>0</v>
      </c>
      <c r="T1466" s="166">
        <v>0</v>
      </c>
      <c r="U1466" s="166">
        <v>0</v>
      </c>
      <c r="V1466" s="166">
        <v>0</v>
      </c>
      <c r="W1466" s="166">
        <v>0</v>
      </c>
      <c r="X1466" s="166">
        <v>0</v>
      </c>
      <c r="Y1466" s="166">
        <v>0</v>
      </c>
      <c r="Z1466" s="144"/>
      <c r="AA1466" s="167"/>
    </row>
    <row r="1467" spans="1:27" ht="12" customHeight="1" x14ac:dyDescent="0.2">
      <c r="A1467" s="60" t="s">
        <v>1340</v>
      </c>
      <c r="C1467" s="149"/>
      <c r="E1467" s="199" t="s">
        <v>150</v>
      </c>
      <c r="F1467" s="199" t="s">
        <v>150</v>
      </c>
      <c r="G1467" s="199" t="s">
        <v>150</v>
      </c>
      <c r="H1467" s="199" t="s">
        <v>150</v>
      </c>
      <c r="I1467" s="199" t="s">
        <v>150</v>
      </c>
      <c r="J1467" s="199" t="s">
        <v>150</v>
      </c>
      <c r="K1467" s="199" t="s">
        <v>150</v>
      </c>
      <c r="L1467" s="199" t="s">
        <v>150</v>
      </c>
      <c r="M1467" s="199" t="s">
        <v>150</v>
      </c>
      <c r="N1467" s="199" t="s">
        <v>150</v>
      </c>
      <c r="O1467" s="199" t="s">
        <v>150</v>
      </c>
      <c r="P1467" s="199" t="s">
        <v>150</v>
      </c>
      <c r="Q1467" s="199" t="s">
        <v>150</v>
      </c>
      <c r="R1467" s="199" t="s">
        <v>150</v>
      </c>
      <c r="S1467" s="199" t="s">
        <v>150</v>
      </c>
      <c r="T1467" s="199" t="s">
        <v>150</v>
      </c>
      <c r="U1467" s="199" t="s">
        <v>150</v>
      </c>
      <c r="V1467" s="199" t="s">
        <v>150</v>
      </c>
      <c r="W1467" s="199" t="s">
        <v>150</v>
      </c>
      <c r="X1467" s="199" t="s">
        <v>150</v>
      </c>
      <c r="Y1467" s="199" t="s">
        <v>150</v>
      </c>
    </row>
    <row r="1468" spans="1:27" ht="5.0999999999999996" customHeight="1" x14ac:dyDescent="0.2">
      <c r="B1468" s="163"/>
      <c r="C1468" s="144" t="s">
        <v>150</v>
      </c>
      <c r="E1468" s="144" t="s">
        <v>150</v>
      </c>
      <c r="F1468" s="144" t="s">
        <v>150</v>
      </c>
      <c r="G1468" s="144" t="s">
        <v>150</v>
      </c>
      <c r="H1468" s="144" t="s">
        <v>150</v>
      </c>
      <c r="I1468" s="218" t="s">
        <v>150</v>
      </c>
      <c r="J1468" s="144" t="s">
        <v>150</v>
      </c>
      <c r="K1468" s="144" t="s">
        <v>150</v>
      </c>
      <c r="L1468" s="144" t="s">
        <v>150</v>
      </c>
      <c r="M1468" s="144" t="s">
        <v>150</v>
      </c>
      <c r="N1468" s="144" t="s">
        <v>150</v>
      </c>
      <c r="O1468" s="144" t="s">
        <v>150</v>
      </c>
      <c r="P1468" s="144" t="s">
        <v>150</v>
      </c>
      <c r="Q1468" s="144" t="s">
        <v>150</v>
      </c>
      <c r="R1468" s="144" t="s">
        <v>150</v>
      </c>
      <c r="S1468" s="144" t="s">
        <v>150</v>
      </c>
      <c r="T1468" s="144" t="s">
        <v>150</v>
      </c>
      <c r="U1468" s="144" t="s">
        <v>150</v>
      </c>
      <c r="V1468" s="144" t="s">
        <v>150</v>
      </c>
      <c r="W1468" s="144" t="s">
        <v>150</v>
      </c>
      <c r="X1468" s="144" t="s">
        <v>150</v>
      </c>
      <c r="Y1468" s="144" t="s">
        <v>150</v>
      </c>
    </row>
    <row r="1469" spans="1:27" x14ac:dyDescent="0.2">
      <c r="A1469" s="142" t="s">
        <v>1341</v>
      </c>
      <c r="B1469" s="163"/>
      <c r="C1469" s="144"/>
      <c r="D1469" s="142" t="s">
        <v>1342</v>
      </c>
      <c r="I1469" s="218"/>
      <c r="J1469" s="144" t="s">
        <v>150</v>
      </c>
      <c r="K1469" s="144" t="s">
        <v>150</v>
      </c>
      <c r="L1469" s="144" t="s">
        <v>150</v>
      </c>
      <c r="M1469" s="144" t="s">
        <v>150</v>
      </c>
      <c r="N1469" s="144" t="s">
        <v>150</v>
      </c>
      <c r="O1469" s="144" t="s">
        <v>150</v>
      </c>
      <c r="P1469" s="144" t="s">
        <v>150</v>
      </c>
      <c r="Q1469" s="144" t="s">
        <v>150</v>
      </c>
      <c r="R1469" s="144" t="s">
        <v>150</v>
      </c>
      <c r="S1469" s="144" t="s">
        <v>150</v>
      </c>
      <c r="T1469" s="144" t="s">
        <v>150</v>
      </c>
      <c r="U1469" s="144" t="s">
        <v>150</v>
      </c>
      <c r="V1469" s="144" t="s">
        <v>150</v>
      </c>
      <c r="W1469" s="144" t="s">
        <v>150</v>
      </c>
      <c r="X1469" s="144" t="s">
        <v>150</v>
      </c>
      <c r="Y1469" s="144" t="s">
        <v>150</v>
      </c>
    </row>
    <row r="1470" spans="1:27" x14ac:dyDescent="0.2">
      <c r="A1470" s="142" t="s">
        <v>1343</v>
      </c>
      <c r="B1470" s="163"/>
      <c r="C1470" s="144"/>
      <c r="D1470" s="144" t="s">
        <v>1344</v>
      </c>
      <c r="I1470" s="218"/>
    </row>
    <row r="1471" spans="1:27" x14ac:dyDescent="0.2">
      <c r="A1471" s="142" t="s">
        <v>1345</v>
      </c>
      <c r="B1471" s="163"/>
      <c r="C1471" s="144"/>
      <c r="I1471" s="218"/>
      <c r="J1471" s="144" t="s">
        <v>150</v>
      </c>
      <c r="K1471" s="144" t="s">
        <v>150</v>
      </c>
      <c r="L1471" s="144" t="s">
        <v>150</v>
      </c>
      <c r="M1471" s="144" t="s">
        <v>150</v>
      </c>
      <c r="N1471" s="144" t="s">
        <v>150</v>
      </c>
      <c r="O1471" s="144" t="s">
        <v>150</v>
      </c>
      <c r="P1471" s="144" t="s">
        <v>150</v>
      </c>
      <c r="Q1471" s="144" t="s">
        <v>150</v>
      </c>
      <c r="R1471" s="144" t="s">
        <v>150</v>
      </c>
      <c r="S1471" s="144" t="s">
        <v>150</v>
      </c>
      <c r="T1471" s="144" t="s">
        <v>150</v>
      </c>
      <c r="U1471" s="144" t="s">
        <v>150</v>
      </c>
      <c r="V1471" s="144" t="s">
        <v>150</v>
      </c>
      <c r="W1471" s="144" t="s">
        <v>150</v>
      </c>
      <c r="X1471" s="144" t="s">
        <v>150</v>
      </c>
      <c r="Y1471" s="144" t="s">
        <v>150</v>
      </c>
    </row>
    <row r="1472" spans="1:27" x14ac:dyDescent="0.2">
      <c r="B1472" s="144"/>
      <c r="C1472" s="144"/>
      <c r="J1472" s="144" t="s">
        <v>150</v>
      </c>
      <c r="K1472" s="144" t="s">
        <v>150</v>
      </c>
      <c r="L1472" s="144" t="s">
        <v>150</v>
      </c>
      <c r="M1472" s="144" t="s">
        <v>150</v>
      </c>
      <c r="N1472" s="144" t="s">
        <v>150</v>
      </c>
      <c r="O1472" s="144" t="s">
        <v>150</v>
      </c>
      <c r="P1472" s="144" t="s">
        <v>150</v>
      </c>
      <c r="Q1472" s="144" t="s">
        <v>150</v>
      </c>
      <c r="R1472" s="144" t="s">
        <v>150</v>
      </c>
      <c r="S1472" s="144" t="s">
        <v>150</v>
      </c>
      <c r="T1472" s="144" t="s">
        <v>150</v>
      </c>
      <c r="U1472" s="144" t="s">
        <v>150</v>
      </c>
      <c r="V1472" s="144" t="s">
        <v>150</v>
      </c>
      <c r="W1472" s="144" t="s">
        <v>150</v>
      </c>
      <c r="X1472" s="144" t="s">
        <v>150</v>
      </c>
      <c r="Y1472" s="144" t="s">
        <v>150</v>
      </c>
      <c r="Z1472" s="144"/>
      <c r="AA1472" s="144"/>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84" header="0.39370078740157483" footer="0.39370078740157483"/>
  <pageSetup paperSize="9" scale="68" firstPageNumber="90" pageOrder="overThenDown" orientation="portrait" useFirstPageNumber="1" horizontalDpi="1200" verticalDpi="1200" r:id="rId1"/>
  <headerFooter alignWithMargins="0">
    <oddFooter>&amp;L&amp;"MetaNormalLF-Roman,Standard"Statistisches Bundesamt, Fachserie 10, Reihe 3, 2020</oddFooter>
  </headerFooter>
  <rowBreaks count="16" manualBreakCount="16">
    <brk id="100" max="26" man="1"/>
    <brk id="188" max="26" man="1"/>
    <brk id="281" max="26" man="1"/>
    <brk id="369" max="26" man="1"/>
    <brk id="461" max="26" man="1"/>
    <brk id="551" max="26" man="1"/>
    <brk id="641" max="26" man="1"/>
    <brk id="728" max="26" man="1"/>
    <brk id="824" max="26" man="1"/>
    <brk id="914" max="26" man="1"/>
    <brk id="989" max="26" man="1"/>
    <brk id="1080" max="26" man="1"/>
    <brk id="1158" max="26" man="1"/>
    <brk id="1248" max="26" man="1"/>
    <brk id="1339" max="26" man="1"/>
    <brk id="1436"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zoomScaleNormal="100" zoomScaleSheetLayoutView="70" workbookViewId="0"/>
  </sheetViews>
  <sheetFormatPr baseColWidth="10" defaultColWidth="11.42578125" defaultRowHeight="12.75" x14ac:dyDescent="0.2"/>
  <cols>
    <col min="1" max="1" width="24.7109375" style="147" customWidth="1"/>
    <col min="2" max="2" width="50.7109375" style="60" customWidth="1"/>
    <col min="3" max="6" width="14.7109375" style="60" customWidth="1"/>
    <col min="7" max="14" width="15.7109375" style="60" customWidth="1"/>
    <col min="15" max="15" width="0.85546875" style="60" customWidth="1"/>
    <col min="16" max="16" width="8.7109375" style="177" customWidth="1"/>
    <col min="17" max="16384" width="11.42578125" style="60"/>
  </cols>
  <sheetData>
    <row r="1" spans="1:16" s="144" customFormat="1" ht="12" customHeight="1" x14ac:dyDescent="0.2">
      <c r="A1" s="143" t="s">
        <v>2265</v>
      </c>
      <c r="D1" s="145"/>
      <c r="E1" s="146"/>
      <c r="F1" s="147"/>
      <c r="G1" s="143" t="s">
        <v>2265</v>
      </c>
      <c r="I1" s="148"/>
      <c r="J1" s="148"/>
      <c r="K1" s="148"/>
      <c r="L1" s="148"/>
      <c r="M1" s="145"/>
      <c r="N1" s="145"/>
      <c r="O1" s="145"/>
      <c r="P1" s="145" t="s">
        <v>150</v>
      </c>
    </row>
    <row r="2" spans="1:16" s="144" customFormat="1" ht="12" customHeight="1" x14ac:dyDescent="0.2">
      <c r="A2" s="143" t="s">
        <v>1459</v>
      </c>
      <c r="D2" s="145"/>
      <c r="E2" s="147"/>
      <c r="F2" s="150"/>
      <c r="G2" s="143" t="s">
        <v>1459</v>
      </c>
      <c r="I2" s="148"/>
      <c r="J2" s="148"/>
      <c r="K2" s="148"/>
      <c r="L2" s="148"/>
      <c r="M2" s="145"/>
      <c r="N2" s="145"/>
      <c r="O2" s="145"/>
      <c r="P2" s="145" t="s">
        <v>150</v>
      </c>
    </row>
    <row r="3" spans="1:16" s="144" customFormat="1" ht="12" customHeight="1" x14ac:dyDescent="0.2">
      <c r="A3" s="178"/>
      <c r="B3" s="78"/>
      <c r="D3" s="145"/>
      <c r="E3" s="146"/>
      <c r="F3" s="150"/>
      <c r="G3" s="150"/>
      <c r="H3" s="148"/>
      <c r="I3" s="152"/>
      <c r="J3" s="152"/>
      <c r="K3" s="152"/>
      <c r="L3" s="152"/>
      <c r="M3" s="145"/>
      <c r="N3" s="145"/>
      <c r="O3" s="145"/>
      <c r="P3" s="145"/>
    </row>
    <row r="4" spans="1:16" s="144" customFormat="1" ht="12" customHeight="1" x14ac:dyDescent="0.2">
      <c r="A4" s="1011" t="s">
        <v>154</v>
      </c>
      <c r="B4" s="962" t="s">
        <v>155</v>
      </c>
      <c r="C4" s="962" t="s">
        <v>1460</v>
      </c>
      <c r="D4" s="969" t="s">
        <v>1461</v>
      </c>
      <c r="E4" s="1032"/>
      <c r="F4" s="1032"/>
      <c r="G4" s="287" t="s">
        <v>1462</v>
      </c>
      <c r="H4" s="287"/>
      <c r="I4" s="227"/>
      <c r="J4" s="226" t="s">
        <v>1463</v>
      </c>
      <c r="K4" s="287"/>
      <c r="L4" s="227"/>
      <c r="M4" s="287" t="s">
        <v>1464</v>
      </c>
      <c r="N4" s="287"/>
      <c r="O4" s="227"/>
      <c r="P4" s="969" t="s">
        <v>154</v>
      </c>
    </row>
    <row r="5" spans="1:16" s="144" customFormat="1" ht="12" customHeight="1" x14ac:dyDescent="0.2">
      <c r="A5" s="1012"/>
      <c r="B5" s="1014"/>
      <c r="C5" s="963" t="s">
        <v>150</v>
      </c>
      <c r="D5" s="1031"/>
      <c r="E5" s="1023"/>
      <c r="F5" s="1023"/>
      <c r="G5" s="288" t="s">
        <v>1465</v>
      </c>
      <c r="H5" s="288"/>
      <c r="I5" s="289"/>
      <c r="J5" s="290" t="s">
        <v>1465</v>
      </c>
      <c r="K5" s="288"/>
      <c r="L5" s="289"/>
      <c r="M5" s="288" t="s">
        <v>1466</v>
      </c>
      <c r="N5" s="288"/>
      <c r="O5" s="289"/>
      <c r="P5" s="1030"/>
    </row>
    <row r="6" spans="1:16" s="144" customFormat="1" ht="12" customHeight="1" x14ac:dyDescent="0.2">
      <c r="A6" s="1012"/>
      <c r="B6" s="1014"/>
      <c r="C6" s="963" t="s">
        <v>12</v>
      </c>
      <c r="D6" s="962" t="s">
        <v>1467</v>
      </c>
      <c r="E6" s="962" t="s">
        <v>1468</v>
      </c>
      <c r="F6" s="969" t="s">
        <v>1469</v>
      </c>
      <c r="G6" s="959" t="s">
        <v>1467</v>
      </c>
      <c r="H6" s="962" t="s">
        <v>1468</v>
      </c>
      <c r="I6" s="962" t="s">
        <v>1469</v>
      </c>
      <c r="J6" s="959" t="s">
        <v>1467</v>
      </c>
      <c r="K6" s="962" t="s">
        <v>1468</v>
      </c>
      <c r="L6" s="962" t="s">
        <v>1469</v>
      </c>
      <c r="M6" s="962" t="s">
        <v>1470</v>
      </c>
      <c r="N6" s="969" t="s">
        <v>1471</v>
      </c>
      <c r="O6" s="184"/>
      <c r="P6" s="1030"/>
    </row>
    <row r="7" spans="1:16" s="144" customFormat="1" ht="12" customHeight="1" x14ac:dyDescent="0.2">
      <c r="A7" s="1012"/>
      <c r="B7" s="1014"/>
      <c r="C7" s="963" t="s">
        <v>17</v>
      </c>
      <c r="D7" s="963"/>
      <c r="E7" s="963" t="s">
        <v>1472</v>
      </c>
      <c r="F7" s="1030" t="s">
        <v>1469</v>
      </c>
      <c r="G7" s="960"/>
      <c r="H7" s="963" t="s">
        <v>1472</v>
      </c>
      <c r="I7" s="963" t="s">
        <v>1469</v>
      </c>
      <c r="J7" s="960"/>
      <c r="K7" s="963" t="s">
        <v>1472</v>
      </c>
      <c r="L7" s="963" t="s">
        <v>1469</v>
      </c>
      <c r="M7" s="963"/>
      <c r="N7" s="1030" t="s">
        <v>150</v>
      </c>
      <c r="O7" s="184"/>
      <c r="P7" s="1030"/>
    </row>
    <row r="8" spans="1:16" s="144" customFormat="1" ht="12" customHeight="1" x14ac:dyDescent="0.2">
      <c r="A8" s="1012"/>
      <c r="B8" s="1014"/>
      <c r="C8" s="963"/>
      <c r="D8" s="963"/>
      <c r="E8" s="963" t="s">
        <v>10</v>
      </c>
      <c r="F8" s="1030" t="s">
        <v>150</v>
      </c>
      <c r="G8" s="960"/>
      <c r="H8" s="963" t="s">
        <v>10</v>
      </c>
      <c r="I8" s="963" t="s">
        <v>150</v>
      </c>
      <c r="J8" s="960"/>
      <c r="K8" s="963" t="s">
        <v>10</v>
      </c>
      <c r="L8" s="963" t="s">
        <v>150</v>
      </c>
      <c r="M8" s="291" t="s">
        <v>1473</v>
      </c>
      <c r="N8" s="292"/>
      <c r="O8" s="293"/>
      <c r="P8" s="1030"/>
    </row>
    <row r="9" spans="1:16" s="144" customFormat="1" ht="12" customHeight="1" x14ac:dyDescent="0.2">
      <c r="A9" s="1013"/>
      <c r="B9" s="1015"/>
      <c r="C9" s="964"/>
      <c r="D9" s="964"/>
      <c r="E9" s="964"/>
      <c r="F9" s="1031"/>
      <c r="G9" s="961"/>
      <c r="H9" s="964"/>
      <c r="I9" s="964"/>
      <c r="J9" s="961"/>
      <c r="K9" s="964"/>
      <c r="L9" s="964"/>
      <c r="M9" s="294"/>
      <c r="N9" s="295"/>
      <c r="O9" s="296"/>
      <c r="P9" s="1031"/>
    </row>
    <row r="11" spans="1:16" s="160" customFormat="1" ht="12.75" customHeight="1" x14ac:dyDescent="0.2">
      <c r="A11" s="157" t="s">
        <v>150</v>
      </c>
      <c r="B11" s="158" t="s">
        <v>150</v>
      </c>
      <c r="C11" s="175" t="s">
        <v>45</v>
      </c>
      <c r="E11" s="158" t="s">
        <v>150</v>
      </c>
      <c r="F11" s="158" t="s">
        <v>150</v>
      </c>
      <c r="G11" s="175" t="s">
        <v>45</v>
      </c>
      <c r="H11" s="158" t="s">
        <v>150</v>
      </c>
      <c r="I11" s="158" t="s">
        <v>150</v>
      </c>
      <c r="J11" s="158" t="s">
        <v>150</v>
      </c>
      <c r="K11" s="158" t="s">
        <v>150</v>
      </c>
      <c r="L11" s="158" t="s">
        <v>150</v>
      </c>
      <c r="M11" s="158" t="s">
        <v>150</v>
      </c>
      <c r="N11" s="158" t="s">
        <v>150</v>
      </c>
      <c r="O11" s="148" t="s">
        <v>150</v>
      </c>
      <c r="P11" s="161" t="s">
        <v>150</v>
      </c>
    </row>
    <row r="12" spans="1:16" ht="3" customHeight="1" x14ac:dyDescent="0.2">
      <c r="A12" s="162"/>
      <c r="B12" s="163"/>
      <c r="C12" s="163"/>
      <c r="D12" s="163"/>
      <c r="E12" s="163"/>
      <c r="F12" s="163"/>
      <c r="G12" s="163"/>
      <c r="H12" s="163"/>
      <c r="I12" s="163"/>
      <c r="J12" s="163"/>
      <c r="K12" s="163"/>
      <c r="L12" s="163"/>
      <c r="M12" s="163"/>
      <c r="N12" s="163"/>
      <c r="O12" s="145"/>
      <c r="P12" s="144"/>
    </row>
    <row r="13" spans="1:16" ht="12" customHeight="1" x14ac:dyDescent="0.2">
      <c r="A13" s="145" t="s">
        <v>181</v>
      </c>
      <c r="B13" s="165" t="s">
        <v>182</v>
      </c>
      <c r="C13" s="166">
        <v>699269</v>
      </c>
      <c r="D13" s="166">
        <v>218512</v>
      </c>
      <c r="E13" s="166">
        <v>358384</v>
      </c>
      <c r="F13" s="166">
        <v>122373</v>
      </c>
      <c r="G13" s="166">
        <v>206581</v>
      </c>
      <c r="H13" s="166">
        <v>327702</v>
      </c>
      <c r="I13" s="166">
        <v>113511</v>
      </c>
      <c r="J13" s="166">
        <v>11931</v>
      </c>
      <c r="K13" s="166">
        <v>30682</v>
      </c>
      <c r="L13" s="166">
        <v>8862</v>
      </c>
      <c r="M13" s="166">
        <v>667950</v>
      </c>
      <c r="N13" s="166">
        <v>31319</v>
      </c>
      <c r="O13" s="145"/>
      <c r="P13" s="167" t="s">
        <v>181</v>
      </c>
    </row>
    <row r="14" spans="1:16" ht="3" customHeight="1" x14ac:dyDescent="0.2">
      <c r="A14" s="163" t="s">
        <v>150</v>
      </c>
      <c r="B14" s="155" t="s">
        <v>150</v>
      </c>
      <c r="C14" s="166"/>
      <c r="D14" s="166"/>
      <c r="E14" s="166"/>
      <c r="F14" s="166"/>
      <c r="G14" s="166"/>
      <c r="H14" s="166"/>
      <c r="I14" s="166"/>
      <c r="J14" s="166"/>
      <c r="K14" s="166"/>
      <c r="L14" s="166"/>
      <c r="M14" s="166"/>
      <c r="N14" s="166"/>
      <c r="O14" s="145"/>
      <c r="P14" s="167" t="s">
        <v>150</v>
      </c>
    </row>
    <row r="15" spans="1:16" ht="12" customHeight="1" x14ac:dyDescent="0.2">
      <c r="A15" s="145" t="s">
        <v>183</v>
      </c>
      <c r="B15" s="168" t="s">
        <v>184</v>
      </c>
      <c r="C15" s="166">
        <v>531301</v>
      </c>
      <c r="D15" s="166">
        <v>144881</v>
      </c>
      <c r="E15" s="166">
        <v>272654</v>
      </c>
      <c r="F15" s="166">
        <v>113766</v>
      </c>
      <c r="G15" s="166">
        <v>134319</v>
      </c>
      <c r="H15" s="166">
        <v>244414</v>
      </c>
      <c r="I15" s="166">
        <v>105116</v>
      </c>
      <c r="J15" s="166">
        <v>10562</v>
      </c>
      <c r="K15" s="166">
        <v>28240</v>
      </c>
      <c r="L15" s="166">
        <v>8650</v>
      </c>
      <c r="M15" s="166">
        <v>500117</v>
      </c>
      <c r="N15" s="166">
        <v>31184</v>
      </c>
      <c r="O15" s="145"/>
      <c r="P15" s="167" t="s">
        <v>185</v>
      </c>
    </row>
    <row r="16" spans="1:16" ht="12" customHeight="1" x14ac:dyDescent="0.2">
      <c r="A16" s="145" t="s">
        <v>186</v>
      </c>
      <c r="B16" s="168" t="s">
        <v>187</v>
      </c>
      <c r="C16" s="166">
        <v>167968</v>
      </c>
      <c r="D16" s="166">
        <v>73631</v>
      </c>
      <c r="E16" s="166">
        <v>85730</v>
      </c>
      <c r="F16" s="166">
        <v>8607</v>
      </c>
      <c r="G16" s="166">
        <v>72262</v>
      </c>
      <c r="H16" s="166">
        <v>83288</v>
      </c>
      <c r="I16" s="166">
        <v>8395</v>
      </c>
      <c r="J16" s="166">
        <v>1369</v>
      </c>
      <c r="K16" s="166">
        <v>2442</v>
      </c>
      <c r="L16" s="166">
        <v>212</v>
      </c>
      <c r="M16" s="166">
        <v>167833</v>
      </c>
      <c r="N16" s="166">
        <v>135</v>
      </c>
      <c r="O16" s="145"/>
      <c r="P16" s="167" t="s">
        <v>188</v>
      </c>
    </row>
    <row r="17" spans="1:16" ht="3" customHeight="1" x14ac:dyDescent="0.2">
      <c r="A17" s="163" t="s">
        <v>150</v>
      </c>
      <c r="B17" s="155" t="s">
        <v>150</v>
      </c>
      <c r="C17" s="166"/>
      <c r="D17" s="166"/>
      <c r="E17" s="166"/>
      <c r="F17" s="166"/>
      <c r="G17" s="166"/>
      <c r="H17" s="166"/>
      <c r="I17" s="166"/>
      <c r="J17" s="166"/>
      <c r="K17" s="166"/>
      <c r="L17" s="166"/>
      <c r="M17" s="166"/>
      <c r="N17" s="166"/>
      <c r="O17" s="145"/>
      <c r="P17" s="167" t="s">
        <v>150</v>
      </c>
    </row>
    <row r="18" spans="1:16" ht="12" customHeight="1" x14ac:dyDescent="0.2">
      <c r="A18" s="145" t="s">
        <v>189</v>
      </c>
      <c r="B18" s="165" t="s">
        <v>190</v>
      </c>
      <c r="C18" s="166">
        <v>410153</v>
      </c>
      <c r="D18" s="166">
        <v>106113</v>
      </c>
      <c r="E18" s="166">
        <v>215842</v>
      </c>
      <c r="F18" s="166">
        <v>88198</v>
      </c>
      <c r="G18" s="166">
        <v>98207</v>
      </c>
      <c r="H18" s="166">
        <v>193096</v>
      </c>
      <c r="I18" s="166">
        <v>81328</v>
      </c>
      <c r="J18" s="166">
        <v>7906</v>
      </c>
      <c r="K18" s="166">
        <v>22746</v>
      </c>
      <c r="L18" s="166">
        <v>6870</v>
      </c>
      <c r="M18" s="166">
        <v>382092</v>
      </c>
      <c r="N18" s="166">
        <v>28061</v>
      </c>
      <c r="O18" s="145"/>
      <c r="P18" s="167" t="s">
        <v>191</v>
      </c>
    </row>
    <row r="19" spans="1:16" ht="12" customHeight="1" x14ac:dyDescent="0.2">
      <c r="A19" s="149" t="s">
        <v>192</v>
      </c>
      <c r="B19" s="169" t="s">
        <v>193</v>
      </c>
      <c r="C19" s="166"/>
      <c r="D19" s="166"/>
      <c r="E19" s="166"/>
      <c r="F19" s="166"/>
      <c r="G19" s="166"/>
      <c r="H19" s="166"/>
      <c r="I19" s="166"/>
      <c r="J19" s="166"/>
      <c r="K19" s="166"/>
      <c r="L19" s="166"/>
      <c r="M19" s="166"/>
      <c r="N19" s="166"/>
      <c r="O19" s="145"/>
      <c r="P19" s="167" t="s">
        <v>150</v>
      </c>
    </row>
    <row r="20" spans="1:16" ht="12" customHeight="1" x14ac:dyDescent="0.2">
      <c r="A20" s="149" t="s">
        <v>194</v>
      </c>
      <c r="B20" s="168" t="s">
        <v>195</v>
      </c>
      <c r="C20" s="166">
        <v>30067</v>
      </c>
      <c r="D20" s="166">
        <v>7603</v>
      </c>
      <c r="E20" s="166">
        <v>16299</v>
      </c>
      <c r="F20" s="166">
        <v>6165</v>
      </c>
      <c r="G20" s="166">
        <v>7029</v>
      </c>
      <c r="H20" s="166">
        <v>14647</v>
      </c>
      <c r="I20" s="166">
        <v>5638</v>
      </c>
      <c r="J20" s="166">
        <v>574</v>
      </c>
      <c r="K20" s="166">
        <v>1652</v>
      </c>
      <c r="L20" s="166">
        <v>527</v>
      </c>
      <c r="M20" s="166">
        <v>28176</v>
      </c>
      <c r="N20" s="166">
        <v>1891</v>
      </c>
      <c r="O20" s="145"/>
      <c r="P20" s="167" t="s">
        <v>196</v>
      </c>
    </row>
    <row r="21" spans="1:16" ht="12" customHeight="1" x14ac:dyDescent="0.2">
      <c r="A21" s="149" t="s">
        <v>197</v>
      </c>
      <c r="B21" s="169" t="s">
        <v>198</v>
      </c>
      <c r="C21" s="166">
        <v>9364</v>
      </c>
      <c r="D21" s="166">
        <v>1289</v>
      </c>
      <c r="E21" s="166">
        <v>4217</v>
      </c>
      <c r="F21" s="166">
        <v>3858</v>
      </c>
      <c r="G21" s="166">
        <v>1176</v>
      </c>
      <c r="H21" s="166">
        <v>3518</v>
      </c>
      <c r="I21" s="166">
        <v>3348</v>
      </c>
      <c r="J21" s="166">
        <v>113</v>
      </c>
      <c r="K21" s="166">
        <v>699</v>
      </c>
      <c r="L21" s="166">
        <v>510</v>
      </c>
      <c r="M21" s="166">
        <v>8930</v>
      </c>
      <c r="N21" s="166">
        <v>434</v>
      </c>
      <c r="O21" s="145"/>
      <c r="P21" s="167" t="s">
        <v>199</v>
      </c>
    </row>
    <row r="22" spans="1:16" ht="12" customHeight="1" x14ac:dyDescent="0.2">
      <c r="A22" s="149" t="s">
        <v>200</v>
      </c>
      <c r="B22" s="168" t="s">
        <v>201</v>
      </c>
      <c r="C22" s="166">
        <v>1638</v>
      </c>
      <c r="D22" s="166">
        <v>100</v>
      </c>
      <c r="E22" s="166">
        <v>665</v>
      </c>
      <c r="F22" s="166">
        <v>873</v>
      </c>
      <c r="G22" s="166">
        <v>79</v>
      </c>
      <c r="H22" s="166">
        <v>517</v>
      </c>
      <c r="I22" s="166">
        <v>695</v>
      </c>
      <c r="J22" s="166">
        <v>21</v>
      </c>
      <c r="K22" s="166">
        <v>148</v>
      </c>
      <c r="L22" s="166">
        <v>178</v>
      </c>
      <c r="M22" s="166">
        <v>1425</v>
      </c>
      <c r="N22" s="166">
        <v>213</v>
      </c>
      <c r="O22" s="145"/>
      <c r="P22" s="170" t="s">
        <v>202</v>
      </c>
    </row>
    <row r="23" spans="1:16" ht="12" customHeight="1" x14ac:dyDescent="0.2">
      <c r="A23" s="149" t="s">
        <v>203</v>
      </c>
      <c r="B23" s="169" t="s">
        <v>204</v>
      </c>
      <c r="C23" s="166">
        <v>26907</v>
      </c>
      <c r="D23" s="166">
        <v>10802</v>
      </c>
      <c r="E23" s="166">
        <v>14092</v>
      </c>
      <c r="F23" s="166">
        <v>2013</v>
      </c>
      <c r="G23" s="166">
        <v>10354</v>
      </c>
      <c r="H23" s="166">
        <v>13266</v>
      </c>
      <c r="I23" s="166">
        <v>1913</v>
      </c>
      <c r="J23" s="166">
        <v>448</v>
      </c>
      <c r="K23" s="166">
        <v>826</v>
      </c>
      <c r="L23" s="166">
        <v>100</v>
      </c>
      <c r="M23" s="166">
        <v>26907</v>
      </c>
      <c r="N23" s="166">
        <v>0</v>
      </c>
      <c r="O23" s="145"/>
      <c r="P23" s="167" t="s">
        <v>205</v>
      </c>
    </row>
    <row r="24" spans="1:16" ht="12" customHeight="1" x14ac:dyDescent="0.2">
      <c r="A24" s="149" t="s">
        <v>206</v>
      </c>
      <c r="B24" s="169" t="s">
        <v>207</v>
      </c>
      <c r="C24" s="166">
        <v>718</v>
      </c>
      <c r="D24" s="166">
        <v>44</v>
      </c>
      <c r="E24" s="166">
        <v>336</v>
      </c>
      <c r="F24" s="166">
        <v>338</v>
      </c>
      <c r="G24" s="166">
        <v>37</v>
      </c>
      <c r="H24" s="166">
        <v>302</v>
      </c>
      <c r="I24" s="166">
        <v>311</v>
      </c>
      <c r="J24" s="166">
        <v>7</v>
      </c>
      <c r="K24" s="166">
        <v>34</v>
      </c>
      <c r="L24" s="166">
        <v>27</v>
      </c>
      <c r="M24" s="166">
        <v>442</v>
      </c>
      <c r="N24" s="166">
        <v>276</v>
      </c>
      <c r="O24" s="145"/>
      <c r="P24" s="167" t="s">
        <v>208</v>
      </c>
    </row>
    <row r="25" spans="1:16" ht="12" customHeight="1" x14ac:dyDescent="0.2">
      <c r="A25" s="149">
        <v>211</v>
      </c>
      <c r="B25" s="168" t="s">
        <v>209</v>
      </c>
      <c r="C25" s="166">
        <v>150</v>
      </c>
      <c r="D25" s="166">
        <v>6</v>
      </c>
      <c r="E25" s="166">
        <v>54</v>
      </c>
      <c r="F25" s="166">
        <v>90</v>
      </c>
      <c r="G25" s="166">
        <v>5</v>
      </c>
      <c r="H25" s="166">
        <v>51</v>
      </c>
      <c r="I25" s="166">
        <v>83</v>
      </c>
      <c r="J25" s="166">
        <v>1</v>
      </c>
      <c r="K25" s="166">
        <v>3</v>
      </c>
      <c r="L25" s="166">
        <v>7</v>
      </c>
      <c r="M25" s="166">
        <v>150</v>
      </c>
      <c r="N25" s="166">
        <v>0</v>
      </c>
      <c r="O25" s="145"/>
      <c r="P25" s="167">
        <v>211</v>
      </c>
    </row>
    <row r="26" spans="1:16" ht="12" customHeight="1" x14ac:dyDescent="0.2">
      <c r="A26" s="171" t="s">
        <v>210</v>
      </c>
      <c r="B26" s="168" t="s">
        <v>211</v>
      </c>
      <c r="C26" s="166">
        <v>280</v>
      </c>
      <c r="D26" s="166">
        <v>20</v>
      </c>
      <c r="E26" s="166">
        <v>152</v>
      </c>
      <c r="F26" s="166">
        <v>108</v>
      </c>
      <c r="G26" s="166">
        <v>17</v>
      </c>
      <c r="H26" s="166">
        <v>138</v>
      </c>
      <c r="I26" s="166">
        <v>96</v>
      </c>
      <c r="J26" s="166">
        <v>3</v>
      </c>
      <c r="K26" s="166">
        <v>14</v>
      </c>
      <c r="L26" s="166">
        <v>12</v>
      </c>
      <c r="M26" s="166">
        <v>106</v>
      </c>
      <c r="N26" s="166">
        <v>174</v>
      </c>
      <c r="O26" s="145"/>
      <c r="P26" s="167" t="s">
        <v>212</v>
      </c>
    </row>
    <row r="27" spans="1:16" ht="12" customHeight="1" x14ac:dyDescent="0.2">
      <c r="A27" s="149" t="s">
        <v>213</v>
      </c>
      <c r="B27" s="169" t="s">
        <v>214</v>
      </c>
      <c r="C27" s="166">
        <v>55136</v>
      </c>
      <c r="D27" s="166">
        <v>12569</v>
      </c>
      <c r="E27" s="166">
        <v>30485</v>
      </c>
      <c r="F27" s="166">
        <v>12082</v>
      </c>
      <c r="G27" s="166">
        <v>10798</v>
      </c>
      <c r="H27" s="166">
        <v>24355</v>
      </c>
      <c r="I27" s="166">
        <v>10121</v>
      </c>
      <c r="J27" s="166">
        <v>1771</v>
      </c>
      <c r="K27" s="166">
        <v>6130</v>
      </c>
      <c r="L27" s="166">
        <v>1961</v>
      </c>
      <c r="M27" s="166">
        <v>49765</v>
      </c>
      <c r="N27" s="166">
        <v>5371</v>
      </c>
      <c r="O27" s="145"/>
      <c r="P27" s="167" t="s">
        <v>215</v>
      </c>
    </row>
    <row r="28" spans="1:16" ht="12" customHeight="1" x14ac:dyDescent="0.2">
      <c r="A28" s="149">
        <v>223</v>
      </c>
      <c r="B28" s="168" t="s">
        <v>216</v>
      </c>
      <c r="C28" s="166">
        <v>34210</v>
      </c>
      <c r="D28" s="166">
        <v>9362</v>
      </c>
      <c r="E28" s="166">
        <v>19414</v>
      </c>
      <c r="F28" s="166">
        <v>5434</v>
      </c>
      <c r="G28" s="166">
        <v>8356</v>
      </c>
      <c r="H28" s="166">
        <v>16359</v>
      </c>
      <c r="I28" s="166">
        <v>4820</v>
      </c>
      <c r="J28" s="166">
        <v>1006</v>
      </c>
      <c r="K28" s="166">
        <v>3055</v>
      </c>
      <c r="L28" s="166">
        <v>614</v>
      </c>
      <c r="M28" s="166">
        <v>31782</v>
      </c>
      <c r="N28" s="166">
        <v>2428</v>
      </c>
      <c r="O28" s="145"/>
      <c r="P28" s="167">
        <v>223</v>
      </c>
    </row>
    <row r="29" spans="1:16" ht="12" customHeight="1" x14ac:dyDescent="0.2">
      <c r="A29" s="149" t="s">
        <v>217</v>
      </c>
      <c r="B29" s="168" t="s">
        <v>218</v>
      </c>
      <c r="C29" s="166">
        <v>17537</v>
      </c>
      <c r="D29" s="166">
        <v>2284</v>
      </c>
      <c r="E29" s="166">
        <v>9163</v>
      </c>
      <c r="F29" s="166">
        <v>6090</v>
      </c>
      <c r="G29" s="166">
        <v>1552</v>
      </c>
      <c r="H29" s="166">
        <v>6187</v>
      </c>
      <c r="I29" s="166">
        <v>4771</v>
      </c>
      <c r="J29" s="166">
        <v>732</v>
      </c>
      <c r="K29" s="166">
        <v>2976</v>
      </c>
      <c r="L29" s="166">
        <v>1319</v>
      </c>
      <c r="M29" s="166">
        <v>14616</v>
      </c>
      <c r="N29" s="166">
        <v>2921</v>
      </c>
      <c r="O29" s="145"/>
      <c r="P29" s="167" t="s">
        <v>219</v>
      </c>
    </row>
    <row r="30" spans="1:16" ht="12" customHeight="1" x14ac:dyDescent="0.2">
      <c r="A30" s="149" t="s">
        <v>220</v>
      </c>
      <c r="B30" s="169" t="s">
        <v>221</v>
      </c>
      <c r="C30" s="166">
        <v>10362</v>
      </c>
      <c r="D30" s="166">
        <v>2983</v>
      </c>
      <c r="E30" s="166">
        <v>5775</v>
      </c>
      <c r="F30" s="166">
        <v>1604</v>
      </c>
      <c r="G30" s="166">
        <v>2837</v>
      </c>
      <c r="H30" s="166">
        <v>5355</v>
      </c>
      <c r="I30" s="166">
        <v>1485</v>
      </c>
      <c r="J30" s="166">
        <v>146</v>
      </c>
      <c r="K30" s="166">
        <v>420</v>
      </c>
      <c r="L30" s="166">
        <v>119</v>
      </c>
      <c r="M30" s="166">
        <v>7836</v>
      </c>
      <c r="N30" s="166">
        <v>2526</v>
      </c>
      <c r="O30" s="145"/>
      <c r="P30" s="167" t="s">
        <v>222</v>
      </c>
    </row>
    <row r="31" spans="1:16" ht="12" customHeight="1" x14ac:dyDescent="0.2">
      <c r="A31" s="149" t="s">
        <v>223</v>
      </c>
      <c r="B31" s="169" t="s">
        <v>224</v>
      </c>
      <c r="C31" s="166">
        <v>1890</v>
      </c>
      <c r="D31" s="166">
        <v>330</v>
      </c>
      <c r="E31" s="166">
        <v>860</v>
      </c>
      <c r="F31" s="166">
        <v>700</v>
      </c>
      <c r="G31" s="166">
        <v>322</v>
      </c>
      <c r="H31" s="166">
        <v>816</v>
      </c>
      <c r="I31" s="166">
        <v>681</v>
      </c>
      <c r="J31" s="166">
        <v>8</v>
      </c>
      <c r="K31" s="166">
        <v>44</v>
      </c>
      <c r="L31" s="166">
        <v>19</v>
      </c>
      <c r="M31" s="166">
        <v>1870</v>
      </c>
      <c r="N31" s="166">
        <v>20</v>
      </c>
      <c r="O31" s="145"/>
      <c r="P31" s="167" t="s">
        <v>225</v>
      </c>
    </row>
    <row r="32" spans="1:16" ht="12" customHeight="1" x14ac:dyDescent="0.2">
      <c r="A32" s="149" t="s">
        <v>226</v>
      </c>
      <c r="B32" s="169" t="s">
        <v>227</v>
      </c>
      <c r="C32" s="166">
        <v>102394</v>
      </c>
      <c r="D32" s="166">
        <v>35915</v>
      </c>
      <c r="E32" s="166">
        <v>52398</v>
      </c>
      <c r="F32" s="166">
        <v>14081</v>
      </c>
      <c r="G32" s="166">
        <v>33162</v>
      </c>
      <c r="H32" s="166">
        <v>45775</v>
      </c>
      <c r="I32" s="166">
        <v>12583</v>
      </c>
      <c r="J32" s="166">
        <v>2753</v>
      </c>
      <c r="K32" s="166">
        <v>6623</v>
      </c>
      <c r="L32" s="166">
        <v>1498</v>
      </c>
      <c r="M32" s="166">
        <v>95901</v>
      </c>
      <c r="N32" s="166">
        <v>6493</v>
      </c>
      <c r="O32" s="145"/>
      <c r="P32" s="167" t="s">
        <v>228</v>
      </c>
    </row>
    <row r="33" spans="1:16" ht="12" customHeight="1" x14ac:dyDescent="0.2">
      <c r="A33" s="149">
        <v>242</v>
      </c>
      <c r="B33" s="168" t="s">
        <v>229</v>
      </c>
      <c r="C33" s="166">
        <v>77765</v>
      </c>
      <c r="D33" s="166">
        <v>30677</v>
      </c>
      <c r="E33" s="166">
        <v>39692</v>
      </c>
      <c r="F33" s="166">
        <v>7396</v>
      </c>
      <c r="G33" s="166">
        <v>28654</v>
      </c>
      <c r="H33" s="166">
        <v>35269</v>
      </c>
      <c r="I33" s="166">
        <v>6623</v>
      </c>
      <c r="J33" s="166">
        <v>2023</v>
      </c>
      <c r="K33" s="166">
        <v>4423</v>
      </c>
      <c r="L33" s="166">
        <v>773</v>
      </c>
      <c r="M33" s="166">
        <v>75798</v>
      </c>
      <c r="N33" s="166">
        <v>1967</v>
      </c>
      <c r="O33" s="145"/>
      <c r="P33" s="167">
        <v>242</v>
      </c>
    </row>
    <row r="34" spans="1:16" ht="12" customHeight="1" x14ac:dyDescent="0.2">
      <c r="A34" s="149" t="s">
        <v>230</v>
      </c>
      <c r="B34" s="168" t="s">
        <v>231</v>
      </c>
      <c r="C34" s="166"/>
      <c r="D34" s="166"/>
      <c r="E34" s="166"/>
      <c r="F34" s="166"/>
      <c r="G34" s="166"/>
      <c r="H34" s="166"/>
      <c r="I34" s="166"/>
      <c r="J34" s="166"/>
      <c r="K34" s="166"/>
      <c r="L34" s="166"/>
      <c r="M34" s="166"/>
      <c r="N34" s="166"/>
      <c r="O34" s="145"/>
      <c r="P34" s="172"/>
    </row>
    <row r="35" spans="1:16" ht="12" customHeight="1" x14ac:dyDescent="0.2">
      <c r="A35" s="149" t="s">
        <v>232</v>
      </c>
      <c r="B35" s="168" t="s">
        <v>233</v>
      </c>
      <c r="C35" s="166">
        <v>7091</v>
      </c>
      <c r="D35" s="166">
        <v>1220</v>
      </c>
      <c r="E35" s="166">
        <v>3365</v>
      </c>
      <c r="F35" s="166">
        <v>2506</v>
      </c>
      <c r="G35" s="166">
        <v>958</v>
      </c>
      <c r="H35" s="166">
        <v>2464</v>
      </c>
      <c r="I35" s="166">
        <v>2143</v>
      </c>
      <c r="J35" s="166">
        <v>262</v>
      </c>
      <c r="K35" s="166">
        <v>901</v>
      </c>
      <c r="L35" s="166">
        <v>363</v>
      </c>
      <c r="M35" s="166">
        <v>4987</v>
      </c>
      <c r="N35" s="166">
        <v>2104</v>
      </c>
      <c r="O35" s="145"/>
      <c r="P35" s="167" t="s">
        <v>234</v>
      </c>
    </row>
    <row r="36" spans="1:16" ht="12" customHeight="1" x14ac:dyDescent="0.2">
      <c r="A36" s="149">
        <v>246</v>
      </c>
      <c r="B36" s="168" t="s">
        <v>235</v>
      </c>
      <c r="C36" s="166">
        <v>4228</v>
      </c>
      <c r="D36" s="166">
        <v>826</v>
      </c>
      <c r="E36" s="166">
        <v>2270</v>
      </c>
      <c r="F36" s="166">
        <v>1132</v>
      </c>
      <c r="G36" s="166">
        <v>751</v>
      </c>
      <c r="H36" s="166">
        <v>2067</v>
      </c>
      <c r="I36" s="166">
        <v>1066</v>
      </c>
      <c r="J36" s="166">
        <v>75</v>
      </c>
      <c r="K36" s="166">
        <v>203</v>
      </c>
      <c r="L36" s="166">
        <v>66</v>
      </c>
      <c r="M36" s="166">
        <v>4195</v>
      </c>
      <c r="N36" s="166">
        <v>33</v>
      </c>
      <c r="O36" s="145"/>
      <c r="P36" s="167">
        <v>246</v>
      </c>
    </row>
    <row r="37" spans="1:16" ht="12" customHeight="1" x14ac:dyDescent="0.2">
      <c r="A37" s="149" t="s">
        <v>236</v>
      </c>
      <c r="B37" s="169" t="s">
        <v>237</v>
      </c>
      <c r="C37" s="166">
        <v>6473</v>
      </c>
      <c r="D37" s="166">
        <v>903</v>
      </c>
      <c r="E37" s="166">
        <v>3535</v>
      </c>
      <c r="F37" s="166">
        <v>2035</v>
      </c>
      <c r="G37" s="166">
        <v>465</v>
      </c>
      <c r="H37" s="166">
        <v>1797</v>
      </c>
      <c r="I37" s="166">
        <v>1310</v>
      </c>
      <c r="J37" s="166">
        <v>438</v>
      </c>
      <c r="K37" s="166">
        <v>1738</v>
      </c>
      <c r="L37" s="166">
        <v>725</v>
      </c>
      <c r="M37" s="166">
        <v>4334</v>
      </c>
      <c r="N37" s="166">
        <v>2139</v>
      </c>
      <c r="O37" s="145"/>
      <c r="P37" s="167" t="s">
        <v>238</v>
      </c>
    </row>
    <row r="38" spans="1:16" ht="12" customHeight="1" x14ac:dyDescent="0.2">
      <c r="A38" s="149" t="s">
        <v>239</v>
      </c>
      <c r="B38" s="169" t="s">
        <v>240</v>
      </c>
      <c r="C38" s="166">
        <v>3457</v>
      </c>
      <c r="D38" s="166">
        <v>508</v>
      </c>
      <c r="E38" s="166">
        <v>1699</v>
      </c>
      <c r="F38" s="166">
        <v>1250</v>
      </c>
      <c r="G38" s="166">
        <v>464</v>
      </c>
      <c r="H38" s="166">
        <v>1541</v>
      </c>
      <c r="I38" s="166">
        <v>1163</v>
      </c>
      <c r="J38" s="166">
        <v>44</v>
      </c>
      <c r="K38" s="166">
        <v>158</v>
      </c>
      <c r="L38" s="166">
        <v>87</v>
      </c>
      <c r="M38" s="166">
        <v>2644</v>
      </c>
      <c r="N38" s="166">
        <v>813</v>
      </c>
      <c r="O38" s="145"/>
      <c r="P38" s="167" t="s">
        <v>241</v>
      </c>
    </row>
    <row r="39" spans="1:16" ht="12" customHeight="1" x14ac:dyDescent="0.2">
      <c r="A39" s="149" t="s">
        <v>242</v>
      </c>
      <c r="B39" s="169" t="s">
        <v>243</v>
      </c>
      <c r="C39" s="166">
        <v>124898</v>
      </c>
      <c r="D39" s="166">
        <v>22518</v>
      </c>
      <c r="E39" s="166">
        <v>66362</v>
      </c>
      <c r="F39" s="166">
        <v>36018</v>
      </c>
      <c r="G39" s="166">
        <v>21594</v>
      </c>
      <c r="H39" s="166">
        <v>63613</v>
      </c>
      <c r="I39" s="166">
        <v>35204</v>
      </c>
      <c r="J39" s="166">
        <v>924</v>
      </c>
      <c r="K39" s="166">
        <v>2749</v>
      </c>
      <c r="L39" s="166">
        <v>814</v>
      </c>
      <c r="M39" s="166">
        <v>119664</v>
      </c>
      <c r="N39" s="166">
        <v>5234</v>
      </c>
      <c r="O39" s="145"/>
      <c r="P39" s="167" t="s">
        <v>244</v>
      </c>
    </row>
    <row r="40" spans="1:16" ht="12" customHeight="1" x14ac:dyDescent="0.2">
      <c r="A40" s="149">
        <v>263</v>
      </c>
      <c r="B40" s="168" t="s">
        <v>245</v>
      </c>
      <c r="C40" s="166">
        <v>72941</v>
      </c>
      <c r="D40" s="166">
        <v>7881</v>
      </c>
      <c r="E40" s="166">
        <v>36891</v>
      </c>
      <c r="F40" s="166">
        <v>28169</v>
      </c>
      <c r="G40" s="166">
        <v>7512</v>
      </c>
      <c r="H40" s="166">
        <v>35739</v>
      </c>
      <c r="I40" s="166">
        <v>27639</v>
      </c>
      <c r="J40" s="166">
        <v>369</v>
      </c>
      <c r="K40" s="166">
        <v>1152</v>
      </c>
      <c r="L40" s="166">
        <v>530</v>
      </c>
      <c r="M40" s="166">
        <v>68024</v>
      </c>
      <c r="N40" s="166">
        <v>4917</v>
      </c>
      <c r="O40" s="145"/>
      <c r="P40" s="167">
        <v>263</v>
      </c>
    </row>
    <row r="41" spans="1:16" ht="12" customHeight="1" x14ac:dyDescent="0.2">
      <c r="A41" s="149" t="s">
        <v>277</v>
      </c>
      <c r="B41" s="169" t="s">
        <v>247</v>
      </c>
      <c r="C41" s="166">
        <v>21188</v>
      </c>
      <c r="D41" s="166">
        <v>5441</v>
      </c>
      <c r="E41" s="166">
        <v>10793</v>
      </c>
      <c r="F41" s="166">
        <v>4954</v>
      </c>
      <c r="G41" s="166">
        <v>5286</v>
      </c>
      <c r="H41" s="166">
        <v>10393</v>
      </c>
      <c r="I41" s="166">
        <v>4834</v>
      </c>
      <c r="J41" s="166">
        <v>155</v>
      </c>
      <c r="K41" s="166">
        <v>400</v>
      </c>
      <c r="L41" s="166">
        <v>120</v>
      </c>
      <c r="M41" s="166">
        <v>18857</v>
      </c>
      <c r="N41" s="166">
        <v>2331</v>
      </c>
      <c r="O41" s="145"/>
      <c r="P41" s="167" t="s">
        <v>248</v>
      </c>
    </row>
    <row r="42" spans="1:16" ht="12" customHeight="1" x14ac:dyDescent="0.2">
      <c r="A42" s="149" t="s">
        <v>249</v>
      </c>
      <c r="B42" s="169" t="s">
        <v>250</v>
      </c>
      <c r="C42" s="166">
        <v>14028</v>
      </c>
      <c r="D42" s="166">
        <v>4468</v>
      </c>
      <c r="E42" s="166">
        <v>7260</v>
      </c>
      <c r="F42" s="166">
        <v>2300</v>
      </c>
      <c r="G42" s="166">
        <v>3981</v>
      </c>
      <c r="H42" s="166">
        <v>6168</v>
      </c>
      <c r="I42" s="166">
        <v>2054</v>
      </c>
      <c r="J42" s="166">
        <v>487</v>
      </c>
      <c r="K42" s="166">
        <v>1092</v>
      </c>
      <c r="L42" s="166">
        <v>246</v>
      </c>
      <c r="M42" s="166">
        <v>13813</v>
      </c>
      <c r="N42" s="166">
        <v>215</v>
      </c>
      <c r="O42" s="145"/>
      <c r="P42" s="167" t="s">
        <v>251</v>
      </c>
    </row>
    <row r="43" spans="1:16" ht="12" customHeight="1" x14ac:dyDescent="0.2">
      <c r="A43" s="149" t="s">
        <v>252</v>
      </c>
      <c r="B43" s="169" t="s">
        <v>253</v>
      </c>
      <c r="C43" s="166">
        <v>2273</v>
      </c>
      <c r="D43" s="166">
        <v>516</v>
      </c>
      <c r="E43" s="166">
        <v>1191</v>
      </c>
      <c r="F43" s="166">
        <v>566</v>
      </c>
      <c r="G43" s="166">
        <v>478</v>
      </c>
      <c r="H43" s="166">
        <v>1010</v>
      </c>
      <c r="I43" s="166">
        <v>450</v>
      </c>
      <c r="J43" s="166">
        <v>38</v>
      </c>
      <c r="K43" s="166">
        <v>181</v>
      </c>
      <c r="L43" s="166">
        <v>116</v>
      </c>
      <c r="M43" s="166">
        <v>1961</v>
      </c>
      <c r="N43" s="166">
        <v>312</v>
      </c>
      <c r="O43" s="145"/>
      <c r="P43" s="167" t="s">
        <v>254</v>
      </c>
    </row>
    <row r="44" spans="1:16" ht="12" customHeight="1" x14ac:dyDescent="0.2">
      <c r="A44" s="149" t="s">
        <v>255</v>
      </c>
      <c r="B44" s="169" t="s">
        <v>256</v>
      </c>
      <c r="C44" s="166">
        <v>998</v>
      </c>
      <c r="D44" s="166">
        <v>224</v>
      </c>
      <c r="E44" s="166">
        <v>540</v>
      </c>
      <c r="F44" s="166">
        <v>234</v>
      </c>
      <c r="G44" s="166">
        <v>224</v>
      </c>
      <c r="H44" s="166">
        <v>540</v>
      </c>
      <c r="I44" s="166">
        <v>233</v>
      </c>
      <c r="J44" s="166">
        <v>0</v>
      </c>
      <c r="K44" s="166">
        <v>0</v>
      </c>
      <c r="L44" s="166">
        <v>1</v>
      </c>
      <c r="M44" s="166">
        <v>992</v>
      </c>
      <c r="N44" s="166">
        <v>6</v>
      </c>
      <c r="O44" s="145"/>
      <c r="P44" s="167" t="s">
        <v>257</v>
      </c>
    </row>
    <row r="45" spans="1:16" ht="3" customHeight="1" x14ac:dyDescent="0.2">
      <c r="A45" s="163" t="s">
        <v>150</v>
      </c>
      <c r="B45" s="155" t="s">
        <v>150</v>
      </c>
      <c r="C45" s="166"/>
      <c r="D45" s="166"/>
      <c r="E45" s="166"/>
      <c r="F45" s="166"/>
      <c r="G45" s="166"/>
      <c r="H45" s="166"/>
      <c r="I45" s="166"/>
      <c r="J45" s="166"/>
      <c r="K45" s="166"/>
      <c r="L45" s="166"/>
      <c r="M45" s="166"/>
      <c r="N45" s="166"/>
      <c r="O45" s="145"/>
      <c r="P45" s="167" t="s">
        <v>150</v>
      </c>
    </row>
    <row r="46" spans="1:16" ht="12" customHeight="1" x14ac:dyDescent="0.2">
      <c r="A46" s="145" t="s">
        <v>258</v>
      </c>
      <c r="B46" s="165" t="s">
        <v>259</v>
      </c>
      <c r="C46" s="166">
        <v>112053</v>
      </c>
      <c r="D46" s="166">
        <v>50444</v>
      </c>
      <c r="E46" s="166">
        <v>57134</v>
      </c>
      <c r="F46" s="166">
        <v>4475</v>
      </c>
      <c r="G46" s="166">
        <v>49543</v>
      </c>
      <c r="H46" s="166">
        <v>55431</v>
      </c>
      <c r="I46" s="166">
        <v>4318</v>
      </c>
      <c r="J46" s="166">
        <v>901</v>
      </c>
      <c r="K46" s="166">
        <v>1703</v>
      </c>
      <c r="L46" s="166">
        <v>157</v>
      </c>
      <c r="M46" s="166">
        <v>111923</v>
      </c>
      <c r="N46" s="166">
        <v>130</v>
      </c>
      <c r="O46" s="145"/>
      <c r="P46" s="167" t="s">
        <v>260</v>
      </c>
    </row>
    <row r="47" spans="1:16" ht="12" customHeight="1" x14ac:dyDescent="0.2">
      <c r="A47" s="163" t="s">
        <v>150</v>
      </c>
      <c r="B47" s="168" t="s">
        <v>261</v>
      </c>
      <c r="C47" s="166">
        <v>71847</v>
      </c>
      <c r="D47" s="166">
        <v>35961</v>
      </c>
      <c r="E47" s="166">
        <v>34075</v>
      </c>
      <c r="F47" s="166">
        <v>1811</v>
      </c>
      <c r="G47" s="166">
        <v>35339</v>
      </c>
      <c r="H47" s="166">
        <v>33036</v>
      </c>
      <c r="I47" s="166">
        <v>1761</v>
      </c>
      <c r="J47" s="166">
        <v>622</v>
      </c>
      <c r="K47" s="166">
        <v>1039</v>
      </c>
      <c r="L47" s="166">
        <v>50</v>
      </c>
      <c r="M47" s="166">
        <v>71833</v>
      </c>
      <c r="N47" s="166">
        <v>14</v>
      </c>
      <c r="O47" s="145"/>
      <c r="P47" s="167" t="s">
        <v>150</v>
      </c>
    </row>
    <row r="48" spans="1:16" ht="12" customHeight="1" x14ac:dyDescent="0.2">
      <c r="A48" s="163" t="s">
        <v>150</v>
      </c>
      <c r="B48" s="168" t="s">
        <v>262</v>
      </c>
      <c r="C48" s="166">
        <v>40206</v>
      </c>
      <c r="D48" s="166">
        <v>14483</v>
      </c>
      <c r="E48" s="166">
        <v>23059</v>
      </c>
      <c r="F48" s="166">
        <v>2664</v>
      </c>
      <c r="G48" s="166">
        <v>14204</v>
      </c>
      <c r="H48" s="166">
        <v>22395</v>
      </c>
      <c r="I48" s="166">
        <v>2557</v>
      </c>
      <c r="J48" s="166">
        <v>279</v>
      </c>
      <c r="K48" s="166">
        <v>664</v>
      </c>
      <c r="L48" s="166">
        <v>107</v>
      </c>
      <c r="M48" s="166">
        <v>40090</v>
      </c>
      <c r="N48" s="166">
        <v>116</v>
      </c>
      <c r="O48" s="145"/>
      <c r="P48" s="167" t="s">
        <v>150</v>
      </c>
    </row>
    <row r="49" spans="1:16" ht="3" customHeight="1" x14ac:dyDescent="0.2">
      <c r="A49" s="163" t="s">
        <v>150</v>
      </c>
      <c r="B49" s="155" t="s">
        <v>150</v>
      </c>
      <c r="C49" s="166"/>
      <c r="D49" s="166"/>
      <c r="E49" s="166"/>
      <c r="F49" s="166"/>
      <c r="G49" s="166"/>
      <c r="H49" s="166"/>
      <c r="I49" s="166"/>
      <c r="J49" s="166"/>
      <c r="K49" s="166"/>
      <c r="L49" s="166"/>
      <c r="M49" s="166"/>
      <c r="N49" s="166"/>
      <c r="O49" s="145"/>
      <c r="P49" s="167" t="s">
        <v>150</v>
      </c>
    </row>
    <row r="50" spans="1:16" ht="12" customHeight="1" x14ac:dyDescent="0.2">
      <c r="A50" s="145" t="s">
        <v>263</v>
      </c>
      <c r="B50" s="165" t="s">
        <v>264</v>
      </c>
      <c r="C50" s="166">
        <v>55915</v>
      </c>
      <c r="D50" s="166">
        <v>23187</v>
      </c>
      <c r="E50" s="166">
        <v>28596</v>
      </c>
      <c r="F50" s="166">
        <v>4132</v>
      </c>
      <c r="G50" s="166">
        <v>22719</v>
      </c>
      <c r="H50" s="166">
        <v>27857</v>
      </c>
      <c r="I50" s="166">
        <v>4077</v>
      </c>
      <c r="J50" s="166">
        <v>468</v>
      </c>
      <c r="K50" s="166">
        <v>739</v>
      </c>
      <c r="L50" s="166">
        <v>55</v>
      </c>
      <c r="M50" s="166">
        <v>55910</v>
      </c>
      <c r="N50" s="166">
        <v>5</v>
      </c>
      <c r="O50" s="145"/>
      <c r="P50" s="167" t="s">
        <v>263</v>
      </c>
    </row>
    <row r="51" spans="1:16" ht="3" customHeight="1" x14ac:dyDescent="0.2">
      <c r="A51" s="163" t="s">
        <v>150</v>
      </c>
      <c r="B51" s="155" t="s">
        <v>150</v>
      </c>
      <c r="C51" s="166"/>
      <c r="D51" s="166"/>
      <c r="E51" s="166"/>
      <c r="F51" s="166"/>
      <c r="G51" s="166"/>
      <c r="H51" s="166"/>
      <c r="I51" s="166"/>
      <c r="J51" s="166"/>
      <c r="K51" s="166"/>
      <c r="L51" s="166"/>
      <c r="M51" s="166"/>
      <c r="N51" s="166"/>
      <c r="O51" s="145"/>
      <c r="P51" s="167" t="s">
        <v>150</v>
      </c>
    </row>
    <row r="52" spans="1:16" ht="12" customHeight="1" x14ac:dyDescent="0.2">
      <c r="A52" s="145" t="s">
        <v>265</v>
      </c>
      <c r="B52" s="165" t="s">
        <v>266</v>
      </c>
      <c r="C52" s="166">
        <v>121148</v>
      </c>
      <c r="D52" s="166">
        <v>38768</v>
      </c>
      <c r="E52" s="166">
        <v>56812</v>
      </c>
      <c r="F52" s="166">
        <v>25568</v>
      </c>
      <c r="G52" s="166">
        <v>36112</v>
      </c>
      <c r="H52" s="166">
        <v>51318</v>
      </c>
      <c r="I52" s="166">
        <v>23788</v>
      </c>
      <c r="J52" s="166">
        <v>2656</v>
      </c>
      <c r="K52" s="166">
        <v>5494</v>
      </c>
      <c r="L52" s="166">
        <v>1780</v>
      </c>
      <c r="M52" s="166">
        <v>118025</v>
      </c>
      <c r="N52" s="166">
        <v>3123</v>
      </c>
      <c r="O52" s="145"/>
      <c r="P52" s="167" t="s">
        <v>267</v>
      </c>
    </row>
    <row r="53" spans="1:16" ht="12" customHeight="1" x14ac:dyDescent="0.2">
      <c r="A53" s="145" t="s">
        <v>268</v>
      </c>
      <c r="B53" s="168" t="s">
        <v>269</v>
      </c>
      <c r="C53" s="166">
        <v>121</v>
      </c>
      <c r="D53" s="166">
        <v>35</v>
      </c>
      <c r="E53" s="166">
        <v>75</v>
      </c>
      <c r="F53" s="166">
        <v>11</v>
      </c>
      <c r="G53" s="166">
        <v>32</v>
      </c>
      <c r="H53" s="166">
        <v>73</v>
      </c>
      <c r="I53" s="166">
        <v>9</v>
      </c>
      <c r="J53" s="166">
        <v>3</v>
      </c>
      <c r="K53" s="166">
        <v>2</v>
      </c>
      <c r="L53" s="166">
        <v>2</v>
      </c>
      <c r="M53" s="166">
        <v>121</v>
      </c>
      <c r="N53" s="166">
        <v>0</v>
      </c>
      <c r="O53" s="145"/>
      <c r="P53" s="167" t="s">
        <v>268</v>
      </c>
    </row>
    <row r="54" spans="1:16" ht="12" customHeight="1" x14ac:dyDescent="0.2">
      <c r="A54" s="145" t="s">
        <v>270</v>
      </c>
      <c r="B54" s="168" t="s">
        <v>271</v>
      </c>
      <c r="C54" s="166">
        <v>68245</v>
      </c>
      <c r="D54" s="166">
        <v>22716</v>
      </c>
      <c r="E54" s="166">
        <v>33833</v>
      </c>
      <c r="F54" s="166">
        <v>11696</v>
      </c>
      <c r="G54" s="166">
        <v>20338</v>
      </c>
      <c r="H54" s="166">
        <v>28856</v>
      </c>
      <c r="I54" s="166">
        <v>10045</v>
      </c>
      <c r="J54" s="166">
        <v>2378</v>
      </c>
      <c r="K54" s="166">
        <v>4977</v>
      </c>
      <c r="L54" s="166">
        <v>1651</v>
      </c>
      <c r="M54" s="166">
        <v>67302</v>
      </c>
      <c r="N54" s="166">
        <v>943</v>
      </c>
      <c r="O54" s="145"/>
      <c r="P54" s="167" t="s">
        <v>270</v>
      </c>
    </row>
    <row r="55" spans="1:16" ht="12" customHeight="1" x14ac:dyDescent="0.2">
      <c r="A55" s="145" t="s">
        <v>272</v>
      </c>
      <c r="B55" s="168" t="s">
        <v>273</v>
      </c>
      <c r="C55" s="166">
        <v>9909</v>
      </c>
      <c r="D55" s="166">
        <v>3406</v>
      </c>
      <c r="E55" s="166">
        <v>5117</v>
      </c>
      <c r="F55" s="166">
        <v>1386</v>
      </c>
      <c r="G55" s="166">
        <v>3393</v>
      </c>
      <c r="H55" s="166">
        <v>5093</v>
      </c>
      <c r="I55" s="166">
        <v>1366</v>
      </c>
      <c r="J55" s="166">
        <v>13</v>
      </c>
      <c r="K55" s="166">
        <v>24</v>
      </c>
      <c r="L55" s="166">
        <v>20</v>
      </c>
      <c r="M55" s="166">
        <v>9118</v>
      </c>
      <c r="N55" s="166">
        <v>791</v>
      </c>
      <c r="O55" s="145"/>
      <c r="P55" s="167" t="s">
        <v>272</v>
      </c>
    </row>
    <row r="56" spans="1:16" ht="12" customHeight="1" x14ac:dyDescent="0.2">
      <c r="A56" s="145"/>
      <c r="B56" s="173"/>
      <c r="C56" s="174"/>
      <c r="D56" s="174"/>
      <c r="E56" s="174"/>
      <c r="F56" s="174"/>
      <c r="G56" s="174"/>
      <c r="H56" s="174"/>
      <c r="I56" s="174"/>
      <c r="J56" s="174"/>
      <c r="K56" s="174"/>
      <c r="L56" s="174"/>
      <c r="M56" s="174"/>
      <c r="N56" s="174"/>
      <c r="O56" s="145"/>
      <c r="P56" s="149"/>
    </row>
    <row r="57" spans="1:16" s="160" customFormat="1" ht="12" customHeight="1" x14ac:dyDescent="0.2">
      <c r="A57" s="163" t="s">
        <v>150</v>
      </c>
      <c r="B57" s="163" t="s">
        <v>150</v>
      </c>
      <c r="C57" s="175" t="s">
        <v>80</v>
      </c>
      <c r="E57" s="175"/>
      <c r="F57" s="175"/>
      <c r="G57" s="175" t="s">
        <v>80</v>
      </c>
      <c r="H57" s="175"/>
      <c r="I57" s="175"/>
      <c r="J57" s="175"/>
      <c r="K57" s="175"/>
      <c r="L57" s="175"/>
      <c r="M57" s="175"/>
      <c r="N57" s="175"/>
      <c r="O57" s="148" t="s">
        <v>150</v>
      </c>
      <c r="P57" s="149" t="s">
        <v>150</v>
      </c>
    </row>
    <row r="58" spans="1:16" ht="3" customHeight="1" x14ac:dyDescent="0.2">
      <c r="A58" s="163"/>
      <c r="B58" s="163"/>
      <c r="C58" s="174"/>
      <c r="D58" s="174"/>
      <c r="E58" s="174"/>
      <c r="F58" s="174"/>
      <c r="G58" s="174"/>
      <c r="H58" s="174"/>
      <c r="I58" s="174"/>
      <c r="J58" s="174"/>
      <c r="K58" s="174"/>
      <c r="L58" s="174"/>
      <c r="M58" s="174"/>
      <c r="N58" s="174"/>
      <c r="O58" s="145"/>
      <c r="P58" s="149"/>
    </row>
    <row r="59" spans="1:16" ht="12" customHeight="1" x14ac:dyDescent="0.2">
      <c r="A59" s="145" t="s">
        <v>274</v>
      </c>
      <c r="B59" s="165" t="s">
        <v>275</v>
      </c>
      <c r="C59" s="166">
        <v>570100</v>
      </c>
      <c r="D59" s="166">
        <v>180370</v>
      </c>
      <c r="E59" s="166">
        <v>291425</v>
      </c>
      <c r="F59" s="166">
        <v>98305</v>
      </c>
      <c r="G59" s="166">
        <v>170205</v>
      </c>
      <c r="H59" s="166">
        <v>265377</v>
      </c>
      <c r="I59" s="166">
        <v>90587</v>
      </c>
      <c r="J59" s="166">
        <v>10165</v>
      </c>
      <c r="K59" s="166">
        <v>26048</v>
      </c>
      <c r="L59" s="166">
        <v>7718</v>
      </c>
      <c r="M59" s="166">
        <v>543356</v>
      </c>
      <c r="N59" s="166">
        <v>26744</v>
      </c>
      <c r="O59" s="145"/>
      <c r="P59" s="167" t="s">
        <v>274</v>
      </c>
    </row>
    <row r="60" spans="1:16" ht="3" customHeight="1" x14ac:dyDescent="0.2">
      <c r="A60" s="163" t="s">
        <v>150</v>
      </c>
      <c r="B60" s="155" t="s">
        <v>150</v>
      </c>
      <c r="C60" s="166"/>
      <c r="D60" s="166"/>
      <c r="E60" s="166"/>
      <c r="F60" s="166"/>
      <c r="G60" s="166"/>
      <c r="H60" s="166"/>
      <c r="I60" s="166"/>
      <c r="J60" s="166"/>
      <c r="K60" s="166"/>
      <c r="L60" s="166"/>
      <c r="M60" s="166"/>
      <c r="N60" s="166"/>
      <c r="O60" s="145"/>
      <c r="P60" s="167" t="s">
        <v>150</v>
      </c>
    </row>
    <row r="61" spans="1:16" ht="12" customHeight="1" x14ac:dyDescent="0.2">
      <c r="A61" s="145" t="s">
        <v>276</v>
      </c>
      <c r="B61" s="168" t="s">
        <v>184</v>
      </c>
      <c r="C61" s="166">
        <v>428449</v>
      </c>
      <c r="D61" s="166">
        <v>118587</v>
      </c>
      <c r="E61" s="166">
        <v>219297</v>
      </c>
      <c r="F61" s="166">
        <v>90565</v>
      </c>
      <c r="G61" s="166">
        <v>109655</v>
      </c>
      <c r="H61" s="166">
        <v>195442</v>
      </c>
      <c r="I61" s="166">
        <v>83040</v>
      </c>
      <c r="J61" s="166">
        <v>8932</v>
      </c>
      <c r="K61" s="166">
        <v>23855</v>
      </c>
      <c r="L61" s="166">
        <v>7525</v>
      </c>
      <c r="M61" s="166">
        <v>401832</v>
      </c>
      <c r="N61" s="166">
        <v>26617</v>
      </c>
      <c r="O61" s="145"/>
      <c r="P61" s="167" t="s">
        <v>276</v>
      </c>
    </row>
    <row r="62" spans="1:16" ht="12" customHeight="1" x14ac:dyDescent="0.2">
      <c r="A62" s="145" t="s">
        <v>186</v>
      </c>
      <c r="B62" s="168" t="s">
        <v>187</v>
      </c>
      <c r="C62" s="166">
        <v>141651</v>
      </c>
      <c r="D62" s="166">
        <v>61783</v>
      </c>
      <c r="E62" s="166">
        <v>72128</v>
      </c>
      <c r="F62" s="166">
        <v>7740</v>
      </c>
      <c r="G62" s="166">
        <v>60550</v>
      </c>
      <c r="H62" s="166">
        <v>69935</v>
      </c>
      <c r="I62" s="166">
        <v>7547</v>
      </c>
      <c r="J62" s="166">
        <v>1233</v>
      </c>
      <c r="K62" s="166">
        <v>2193</v>
      </c>
      <c r="L62" s="166">
        <v>193</v>
      </c>
      <c r="M62" s="166">
        <v>141524</v>
      </c>
      <c r="N62" s="166">
        <v>127</v>
      </c>
      <c r="O62" s="145"/>
      <c r="P62" s="167" t="s">
        <v>188</v>
      </c>
    </row>
    <row r="63" spans="1:16" ht="3" customHeight="1" x14ac:dyDescent="0.2">
      <c r="A63" s="163" t="s">
        <v>150</v>
      </c>
      <c r="B63" s="155" t="s">
        <v>150</v>
      </c>
      <c r="C63" s="166"/>
      <c r="D63" s="166"/>
      <c r="E63" s="166"/>
      <c r="F63" s="166"/>
      <c r="G63" s="166"/>
      <c r="H63" s="166"/>
      <c r="I63" s="166"/>
      <c r="J63" s="166"/>
      <c r="K63" s="166"/>
      <c r="L63" s="166"/>
      <c r="M63" s="166"/>
      <c r="N63" s="166"/>
      <c r="O63" s="145"/>
      <c r="P63" s="167" t="s">
        <v>150</v>
      </c>
    </row>
    <row r="64" spans="1:16" ht="12" customHeight="1" x14ac:dyDescent="0.2">
      <c r="A64" s="145" t="s">
        <v>189</v>
      </c>
      <c r="B64" s="165" t="s">
        <v>190</v>
      </c>
      <c r="C64" s="166">
        <v>323158</v>
      </c>
      <c r="D64" s="166">
        <v>83979</v>
      </c>
      <c r="E64" s="166">
        <v>169680</v>
      </c>
      <c r="F64" s="166">
        <v>69499</v>
      </c>
      <c r="G64" s="166">
        <v>77498</v>
      </c>
      <c r="H64" s="166">
        <v>150863</v>
      </c>
      <c r="I64" s="166">
        <v>63595</v>
      </c>
      <c r="J64" s="166">
        <v>6481</v>
      </c>
      <c r="K64" s="166">
        <v>18817</v>
      </c>
      <c r="L64" s="166">
        <v>5904</v>
      </c>
      <c r="M64" s="166">
        <v>299181</v>
      </c>
      <c r="N64" s="166">
        <v>23977</v>
      </c>
      <c r="O64" s="145"/>
      <c r="P64" s="167" t="s">
        <v>191</v>
      </c>
    </row>
    <row r="65" spans="1:16" ht="12" customHeight="1" x14ac:dyDescent="0.2">
      <c r="A65" s="149" t="s">
        <v>192</v>
      </c>
      <c r="B65" s="169" t="s">
        <v>193</v>
      </c>
      <c r="C65" s="166"/>
      <c r="D65" s="166"/>
      <c r="E65" s="166"/>
      <c r="F65" s="166"/>
      <c r="G65" s="166"/>
      <c r="H65" s="166"/>
      <c r="I65" s="166"/>
      <c r="J65" s="166"/>
      <c r="K65" s="166"/>
      <c r="L65" s="166"/>
      <c r="M65" s="166"/>
      <c r="N65" s="166"/>
      <c r="O65" s="145"/>
      <c r="P65" s="167" t="s">
        <v>150</v>
      </c>
    </row>
    <row r="66" spans="1:16" ht="12" customHeight="1" x14ac:dyDescent="0.2">
      <c r="A66" s="149" t="s">
        <v>194</v>
      </c>
      <c r="B66" s="168" t="s">
        <v>195</v>
      </c>
      <c r="C66" s="166">
        <v>24810</v>
      </c>
      <c r="D66" s="166">
        <v>6298</v>
      </c>
      <c r="E66" s="166">
        <v>13399</v>
      </c>
      <c r="F66" s="166">
        <v>5113</v>
      </c>
      <c r="G66" s="166">
        <v>5825</v>
      </c>
      <c r="H66" s="166">
        <v>12050</v>
      </c>
      <c r="I66" s="166">
        <v>4683</v>
      </c>
      <c r="J66" s="166">
        <v>473</v>
      </c>
      <c r="K66" s="166">
        <v>1349</v>
      </c>
      <c r="L66" s="166">
        <v>430</v>
      </c>
      <c r="M66" s="166">
        <v>23243</v>
      </c>
      <c r="N66" s="166">
        <v>1567</v>
      </c>
      <c r="O66" s="145"/>
      <c r="P66" s="167" t="s">
        <v>196</v>
      </c>
    </row>
    <row r="67" spans="1:16" ht="12" customHeight="1" x14ac:dyDescent="0.2">
      <c r="A67" s="149" t="s">
        <v>197</v>
      </c>
      <c r="B67" s="169" t="s">
        <v>198</v>
      </c>
      <c r="C67" s="166">
        <v>9145</v>
      </c>
      <c r="D67" s="166">
        <v>1247</v>
      </c>
      <c r="E67" s="166">
        <v>4119</v>
      </c>
      <c r="F67" s="166">
        <v>3779</v>
      </c>
      <c r="G67" s="166">
        <v>1135</v>
      </c>
      <c r="H67" s="166">
        <v>3438</v>
      </c>
      <c r="I67" s="166">
        <v>3283</v>
      </c>
      <c r="J67" s="166">
        <v>112</v>
      </c>
      <c r="K67" s="166">
        <v>681</v>
      </c>
      <c r="L67" s="166">
        <v>496</v>
      </c>
      <c r="M67" s="166">
        <v>8712</v>
      </c>
      <c r="N67" s="166">
        <v>433</v>
      </c>
      <c r="O67" s="145"/>
      <c r="P67" s="167" t="s">
        <v>199</v>
      </c>
    </row>
    <row r="68" spans="1:16" ht="12" customHeight="1" x14ac:dyDescent="0.2">
      <c r="A68" s="149" t="s">
        <v>200</v>
      </c>
      <c r="B68" s="168" t="s">
        <v>201</v>
      </c>
      <c r="C68" s="166">
        <v>1627</v>
      </c>
      <c r="D68" s="166">
        <v>100</v>
      </c>
      <c r="E68" s="166">
        <v>662</v>
      </c>
      <c r="F68" s="166">
        <v>865</v>
      </c>
      <c r="G68" s="166">
        <v>79</v>
      </c>
      <c r="H68" s="166">
        <v>516</v>
      </c>
      <c r="I68" s="166">
        <v>690</v>
      </c>
      <c r="J68" s="166">
        <v>21</v>
      </c>
      <c r="K68" s="166">
        <v>146</v>
      </c>
      <c r="L68" s="166">
        <v>175</v>
      </c>
      <c r="M68" s="166">
        <v>1414</v>
      </c>
      <c r="N68" s="166">
        <v>213</v>
      </c>
      <c r="O68" s="145"/>
      <c r="P68" s="170" t="s">
        <v>202</v>
      </c>
    </row>
    <row r="69" spans="1:16" ht="12" customHeight="1" x14ac:dyDescent="0.2">
      <c r="A69" s="149" t="s">
        <v>203</v>
      </c>
      <c r="B69" s="169" t="s">
        <v>204</v>
      </c>
      <c r="C69" s="166">
        <v>22920</v>
      </c>
      <c r="D69" s="166">
        <v>9190</v>
      </c>
      <c r="E69" s="166">
        <v>12017</v>
      </c>
      <c r="F69" s="166">
        <v>1713</v>
      </c>
      <c r="G69" s="166">
        <v>8793</v>
      </c>
      <c r="H69" s="166">
        <v>11306</v>
      </c>
      <c r="I69" s="166">
        <v>1629</v>
      </c>
      <c r="J69" s="166">
        <v>397</v>
      </c>
      <c r="K69" s="166">
        <v>711</v>
      </c>
      <c r="L69" s="166">
        <v>84</v>
      </c>
      <c r="M69" s="166">
        <v>22920</v>
      </c>
      <c r="N69" s="166">
        <v>0</v>
      </c>
      <c r="O69" s="145"/>
      <c r="P69" s="167" t="s">
        <v>205</v>
      </c>
    </row>
    <row r="70" spans="1:16" ht="12" customHeight="1" x14ac:dyDescent="0.2">
      <c r="A70" s="149" t="s">
        <v>206</v>
      </c>
      <c r="B70" s="169" t="s">
        <v>207</v>
      </c>
      <c r="C70" s="166">
        <v>633</v>
      </c>
      <c r="D70" s="166">
        <v>42</v>
      </c>
      <c r="E70" s="166">
        <v>301</v>
      </c>
      <c r="F70" s="166">
        <v>290</v>
      </c>
      <c r="G70" s="166">
        <v>35</v>
      </c>
      <c r="H70" s="166">
        <v>270</v>
      </c>
      <c r="I70" s="166">
        <v>264</v>
      </c>
      <c r="J70" s="166">
        <v>7</v>
      </c>
      <c r="K70" s="166">
        <v>31</v>
      </c>
      <c r="L70" s="166">
        <v>26</v>
      </c>
      <c r="M70" s="166">
        <v>373</v>
      </c>
      <c r="N70" s="166">
        <v>260</v>
      </c>
      <c r="O70" s="145"/>
      <c r="P70" s="167" t="s">
        <v>208</v>
      </c>
    </row>
    <row r="71" spans="1:16" ht="12" customHeight="1" x14ac:dyDescent="0.2">
      <c r="A71" s="149">
        <v>211</v>
      </c>
      <c r="B71" s="168" t="s">
        <v>209</v>
      </c>
      <c r="C71" s="166">
        <v>139</v>
      </c>
      <c r="D71" s="166">
        <v>6</v>
      </c>
      <c r="E71" s="166">
        <v>49</v>
      </c>
      <c r="F71" s="166">
        <v>84</v>
      </c>
      <c r="G71" s="166">
        <v>5</v>
      </c>
      <c r="H71" s="166">
        <v>46</v>
      </c>
      <c r="I71" s="166">
        <v>78</v>
      </c>
      <c r="J71" s="166">
        <v>1</v>
      </c>
      <c r="K71" s="166">
        <v>3</v>
      </c>
      <c r="L71" s="166">
        <v>6</v>
      </c>
      <c r="M71" s="166">
        <v>139</v>
      </c>
      <c r="N71" s="166">
        <v>0</v>
      </c>
      <c r="O71" s="145"/>
      <c r="P71" s="167">
        <v>211</v>
      </c>
    </row>
    <row r="72" spans="1:16" ht="12" customHeight="1" x14ac:dyDescent="0.2">
      <c r="A72" s="171" t="s">
        <v>210</v>
      </c>
      <c r="B72" s="168" t="s">
        <v>211</v>
      </c>
      <c r="C72" s="166">
        <v>256</v>
      </c>
      <c r="D72" s="166">
        <v>20</v>
      </c>
      <c r="E72" s="166">
        <v>143</v>
      </c>
      <c r="F72" s="166">
        <v>93</v>
      </c>
      <c r="G72" s="166">
        <v>17</v>
      </c>
      <c r="H72" s="166">
        <v>129</v>
      </c>
      <c r="I72" s="166">
        <v>81</v>
      </c>
      <c r="J72" s="166">
        <v>3</v>
      </c>
      <c r="K72" s="166">
        <v>14</v>
      </c>
      <c r="L72" s="166">
        <v>12</v>
      </c>
      <c r="M72" s="166">
        <v>91</v>
      </c>
      <c r="N72" s="166">
        <v>165</v>
      </c>
      <c r="O72" s="145"/>
      <c r="P72" s="167" t="s">
        <v>212</v>
      </c>
    </row>
    <row r="73" spans="1:16" ht="12" customHeight="1" x14ac:dyDescent="0.2">
      <c r="A73" s="149" t="s">
        <v>213</v>
      </c>
      <c r="B73" s="169" t="s">
        <v>214</v>
      </c>
      <c r="C73" s="166">
        <v>49529</v>
      </c>
      <c r="D73" s="166">
        <v>11165</v>
      </c>
      <c r="E73" s="166">
        <v>27305</v>
      </c>
      <c r="F73" s="166">
        <v>11059</v>
      </c>
      <c r="G73" s="166">
        <v>9610</v>
      </c>
      <c r="H73" s="166">
        <v>21872</v>
      </c>
      <c r="I73" s="166">
        <v>9259</v>
      </c>
      <c r="J73" s="166">
        <v>1555</v>
      </c>
      <c r="K73" s="166">
        <v>5433</v>
      </c>
      <c r="L73" s="166">
        <v>1800</v>
      </c>
      <c r="M73" s="166">
        <v>44681</v>
      </c>
      <c r="N73" s="166">
        <v>4848</v>
      </c>
      <c r="O73" s="145"/>
      <c r="P73" s="167" t="s">
        <v>215</v>
      </c>
    </row>
    <row r="74" spans="1:16" ht="12" customHeight="1" x14ac:dyDescent="0.2">
      <c r="A74" s="149">
        <v>223</v>
      </c>
      <c r="B74" s="168" t="s">
        <v>216</v>
      </c>
      <c r="C74" s="166">
        <v>31104</v>
      </c>
      <c r="D74" s="166">
        <v>8485</v>
      </c>
      <c r="E74" s="166">
        <v>17608</v>
      </c>
      <c r="F74" s="166">
        <v>5011</v>
      </c>
      <c r="G74" s="166">
        <v>7601</v>
      </c>
      <c r="H74" s="166">
        <v>14923</v>
      </c>
      <c r="I74" s="166">
        <v>4452</v>
      </c>
      <c r="J74" s="166">
        <v>884</v>
      </c>
      <c r="K74" s="166">
        <v>2685</v>
      </c>
      <c r="L74" s="166">
        <v>559</v>
      </c>
      <c r="M74" s="166">
        <v>28906</v>
      </c>
      <c r="N74" s="166">
        <v>2198</v>
      </c>
      <c r="O74" s="145"/>
      <c r="P74" s="167">
        <v>223</v>
      </c>
    </row>
    <row r="75" spans="1:16" ht="12" customHeight="1" x14ac:dyDescent="0.2">
      <c r="A75" s="149" t="s">
        <v>217</v>
      </c>
      <c r="B75" s="168" t="s">
        <v>218</v>
      </c>
      <c r="C75" s="166">
        <v>15812</v>
      </c>
      <c r="D75" s="166">
        <v>2017</v>
      </c>
      <c r="E75" s="166">
        <v>8209</v>
      </c>
      <c r="F75" s="166">
        <v>5586</v>
      </c>
      <c r="G75" s="166">
        <v>1375</v>
      </c>
      <c r="H75" s="166">
        <v>5552</v>
      </c>
      <c r="I75" s="166">
        <v>4372</v>
      </c>
      <c r="J75" s="166">
        <v>642</v>
      </c>
      <c r="K75" s="166">
        <v>2657</v>
      </c>
      <c r="L75" s="166">
        <v>1214</v>
      </c>
      <c r="M75" s="166">
        <v>13183</v>
      </c>
      <c r="N75" s="166">
        <v>2629</v>
      </c>
      <c r="O75" s="145"/>
      <c r="P75" s="167" t="s">
        <v>219</v>
      </c>
    </row>
    <row r="76" spans="1:16" ht="12" customHeight="1" x14ac:dyDescent="0.2">
      <c r="A76" s="149" t="s">
        <v>220</v>
      </c>
      <c r="B76" s="169" t="s">
        <v>221</v>
      </c>
      <c r="C76" s="166">
        <v>9612</v>
      </c>
      <c r="D76" s="166">
        <v>2787</v>
      </c>
      <c r="E76" s="166">
        <v>5358</v>
      </c>
      <c r="F76" s="166">
        <v>1467</v>
      </c>
      <c r="G76" s="166">
        <v>2652</v>
      </c>
      <c r="H76" s="166">
        <v>4960</v>
      </c>
      <c r="I76" s="166">
        <v>1359</v>
      </c>
      <c r="J76" s="166">
        <v>135</v>
      </c>
      <c r="K76" s="166">
        <v>398</v>
      </c>
      <c r="L76" s="166">
        <v>108</v>
      </c>
      <c r="M76" s="166">
        <v>7268</v>
      </c>
      <c r="N76" s="166">
        <v>2344</v>
      </c>
      <c r="O76" s="145"/>
      <c r="P76" s="167" t="s">
        <v>222</v>
      </c>
    </row>
    <row r="77" spans="1:16" ht="12" customHeight="1" x14ac:dyDescent="0.2">
      <c r="A77" s="149" t="s">
        <v>223</v>
      </c>
      <c r="B77" s="169" t="s">
        <v>224</v>
      </c>
      <c r="C77" s="166">
        <v>1705</v>
      </c>
      <c r="D77" s="166">
        <v>294</v>
      </c>
      <c r="E77" s="166">
        <v>771</v>
      </c>
      <c r="F77" s="166">
        <v>640</v>
      </c>
      <c r="G77" s="166">
        <v>288</v>
      </c>
      <c r="H77" s="166">
        <v>731</v>
      </c>
      <c r="I77" s="166">
        <v>625</v>
      </c>
      <c r="J77" s="166">
        <v>6</v>
      </c>
      <c r="K77" s="166">
        <v>40</v>
      </c>
      <c r="L77" s="166">
        <v>15</v>
      </c>
      <c r="M77" s="166">
        <v>1688</v>
      </c>
      <c r="N77" s="166">
        <v>17</v>
      </c>
      <c r="O77" s="145"/>
      <c r="P77" s="167" t="s">
        <v>225</v>
      </c>
    </row>
    <row r="78" spans="1:16" ht="12" customHeight="1" x14ac:dyDescent="0.2">
      <c r="A78" s="149" t="s">
        <v>226</v>
      </c>
      <c r="B78" s="169" t="s">
        <v>227</v>
      </c>
      <c r="C78" s="166">
        <v>75251</v>
      </c>
      <c r="D78" s="166">
        <v>25667</v>
      </c>
      <c r="E78" s="166">
        <v>38118</v>
      </c>
      <c r="F78" s="166">
        <v>11466</v>
      </c>
      <c r="G78" s="166">
        <v>23577</v>
      </c>
      <c r="H78" s="166">
        <v>33094</v>
      </c>
      <c r="I78" s="166">
        <v>10261</v>
      </c>
      <c r="J78" s="166">
        <v>2090</v>
      </c>
      <c r="K78" s="166">
        <v>5024</v>
      </c>
      <c r="L78" s="166">
        <v>1205</v>
      </c>
      <c r="M78" s="166">
        <v>69442</v>
      </c>
      <c r="N78" s="166">
        <v>5809</v>
      </c>
      <c r="O78" s="145"/>
      <c r="P78" s="167" t="s">
        <v>228</v>
      </c>
    </row>
    <row r="79" spans="1:16" ht="12" customHeight="1" x14ac:dyDescent="0.2">
      <c r="A79" s="149">
        <v>242</v>
      </c>
      <c r="B79" s="168" t="s">
        <v>229</v>
      </c>
      <c r="C79" s="166">
        <v>53762</v>
      </c>
      <c r="D79" s="166">
        <v>21123</v>
      </c>
      <c r="E79" s="166">
        <v>27088</v>
      </c>
      <c r="F79" s="166">
        <v>5551</v>
      </c>
      <c r="G79" s="166">
        <v>19694</v>
      </c>
      <c r="H79" s="166">
        <v>24046</v>
      </c>
      <c r="I79" s="166">
        <v>5003</v>
      </c>
      <c r="J79" s="166">
        <v>1429</v>
      </c>
      <c r="K79" s="166">
        <v>3042</v>
      </c>
      <c r="L79" s="166">
        <v>548</v>
      </c>
      <c r="M79" s="166">
        <v>52178</v>
      </c>
      <c r="N79" s="166">
        <v>1584</v>
      </c>
      <c r="O79" s="145"/>
      <c r="P79" s="167">
        <v>242</v>
      </c>
    </row>
    <row r="80" spans="1:16" ht="12" customHeight="1" x14ac:dyDescent="0.2">
      <c r="A80" s="149" t="s">
        <v>230</v>
      </c>
      <c r="B80" s="168" t="s">
        <v>231</v>
      </c>
      <c r="C80" s="166">
        <v>0</v>
      </c>
      <c r="D80" s="166">
        <v>0</v>
      </c>
      <c r="E80" s="166">
        <v>0</v>
      </c>
      <c r="F80" s="166">
        <v>0</v>
      </c>
      <c r="G80" s="166"/>
      <c r="H80" s="166"/>
      <c r="I80" s="166"/>
      <c r="J80" s="166"/>
      <c r="K80" s="166"/>
      <c r="L80" s="166"/>
      <c r="M80" s="166"/>
      <c r="N80" s="166"/>
      <c r="O80" s="145"/>
      <c r="P80" s="172"/>
    </row>
    <row r="81" spans="1:16" ht="12" customHeight="1" x14ac:dyDescent="0.2">
      <c r="A81" s="149" t="s">
        <v>232</v>
      </c>
      <c r="B81" s="168" t="s">
        <v>233</v>
      </c>
      <c r="C81" s="166">
        <v>6623</v>
      </c>
      <c r="D81" s="166">
        <v>1129</v>
      </c>
      <c r="E81" s="166">
        <v>3134</v>
      </c>
      <c r="F81" s="166">
        <v>2360</v>
      </c>
      <c r="G81" s="166">
        <v>885</v>
      </c>
      <c r="H81" s="166">
        <v>2289</v>
      </c>
      <c r="I81" s="166">
        <v>2018</v>
      </c>
      <c r="J81" s="166">
        <v>244</v>
      </c>
      <c r="K81" s="166">
        <v>845</v>
      </c>
      <c r="L81" s="166">
        <v>342</v>
      </c>
      <c r="M81" s="166">
        <v>4619</v>
      </c>
      <c r="N81" s="166">
        <v>2004</v>
      </c>
      <c r="O81" s="145"/>
      <c r="P81" s="167" t="s">
        <v>234</v>
      </c>
    </row>
    <row r="82" spans="1:16" ht="12" customHeight="1" x14ac:dyDescent="0.2">
      <c r="A82" s="149">
        <v>246</v>
      </c>
      <c r="B82" s="168" t="s">
        <v>235</v>
      </c>
      <c r="C82" s="166">
        <v>3262</v>
      </c>
      <c r="D82" s="166">
        <v>615</v>
      </c>
      <c r="E82" s="166">
        <v>1753</v>
      </c>
      <c r="F82" s="166">
        <v>894</v>
      </c>
      <c r="G82" s="166">
        <v>552</v>
      </c>
      <c r="H82" s="166">
        <v>1584</v>
      </c>
      <c r="I82" s="166">
        <v>844</v>
      </c>
      <c r="J82" s="166">
        <v>63</v>
      </c>
      <c r="K82" s="166">
        <v>169</v>
      </c>
      <c r="L82" s="166">
        <v>50</v>
      </c>
      <c r="M82" s="166">
        <v>3231</v>
      </c>
      <c r="N82" s="166">
        <v>31</v>
      </c>
      <c r="O82" s="145"/>
      <c r="P82" s="167">
        <v>246</v>
      </c>
    </row>
    <row r="83" spans="1:16" ht="12" customHeight="1" x14ac:dyDescent="0.2">
      <c r="A83" s="149" t="s">
        <v>236</v>
      </c>
      <c r="B83" s="169" t="s">
        <v>237</v>
      </c>
      <c r="C83" s="166">
        <v>6018</v>
      </c>
      <c r="D83" s="166">
        <v>827</v>
      </c>
      <c r="E83" s="166">
        <v>3292</v>
      </c>
      <c r="F83" s="166">
        <v>1899</v>
      </c>
      <c r="G83" s="166">
        <v>414</v>
      </c>
      <c r="H83" s="166">
        <v>1649</v>
      </c>
      <c r="I83" s="166">
        <v>1211</v>
      </c>
      <c r="J83" s="166">
        <v>413</v>
      </c>
      <c r="K83" s="166">
        <v>1643</v>
      </c>
      <c r="L83" s="166">
        <v>688</v>
      </c>
      <c r="M83" s="166">
        <v>4018</v>
      </c>
      <c r="N83" s="166">
        <v>2000</v>
      </c>
      <c r="O83" s="145"/>
      <c r="P83" s="167" t="s">
        <v>238</v>
      </c>
    </row>
    <row r="84" spans="1:16" ht="12" customHeight="1" x14ac:dyDescent="0.2">
      <c r="A84" s="149" t="s">
        <v>239</v>
      </c>
      <c r="B84" s="169" t="s">
        <v>240</v>
      </c>
      <c r="C84" s="166">
        <v>2729</v>
      </c>
      <c r="D84" s="166">
        <v>390</v>
      </c>
      <c r="E84" s="166">
        <v>1317</v>
      </c>
      <c r="F84" s="166">
        <v>1022</v>
      </c>
      <c r="G84" s="166">
        <v>351</v>
      </c>
      <c r="H84" s="166">
        <v>1183</v>
      </c>
      <c r="I84" s="166">
        <v>950</v>
      </c>
      <c r="J84" s="166">
        <v>39</v>
      </c>
      <c r="K84" s="166">
        <v>134</v>
      </c>
      <c r="L84" s="166">
        <v>72</v>
      </c>
      <c r="M84" s="166">
        <v>2139</v>
      </c>
      <c r="N84" s="166">
        <v>590</v>
      </c>
      <c r="O84" s="145"/>
      <c r="P84" s="167" t="s">
        <v>241</v>
      </c>
    </row>
    <row r="85" spans="1:16" ht="12" customHeight="1" x14ac:dyDescent="0.2">
      <c r="A85" s="149" t="s">
        <v>242</v>
      </c>
      <c r="B85" s="169" t="s">
        <v>243</v>
      </c>
      <c r="C85" s="166">
        <v>87504</v>
      </c>
      <c r="D85" s="166">
        <v>16639</v>
      </c>
      <c r="E85" s="166">
        <v>46485</v>
      </c>
      <c r="F85" s="166">
        <v>24380</v>
      </c>
      <c r="G85" s="166">
        <v>16008</v>
      </c>
      <c r="H85" s="166">
        <v>44624</v>
      </c>
      <c r="I85" s="166">
        <v>23830</v>
      </c>
      <c r="J85" s="166">
        <v>631</v>
      </c>
      <c r="K85" s="166">
        <v>1861</v>
      </c>
      <c r="L85" s="166">
        <v>550</v>
      </c>
      <c r="M85" s="166">
        <v>83559</v>
      </c>
      <c r="N85" s="166">
        <v>3945</v>
      </c>
      <c r="O85" s="145"/>
      <c r="P85" s="167" t="s">
        <v>244</v>
      </c>
    </row>
    <row r="86" spans="1:16" ht="12" customHeight="1" x14ac:dyDescent="0.2">
      <c r="A86" s="149">
        <v>263</v>
      </c>
      <c r="B86" s="168" t="s">
        <v>245</v>
      </c>
      <c r="C86" s="166">
        <v>48848</v>
      </c>
      <c r="D86" s="166">
        <v>5564</v>
      </c>
      <c r="E86" s="166">
        <v>24892</v>
      </c>
      <c r="F86" s="166">
        <v>18392</v>
      </c>
      <c r="G86" s="166">
        <v>5286</v>
      </c>
      <c r="H86" s="166">
        <v>24048</v>
      </c>
      <c r="I86" s="166">
        <v>18017</v>
      </c>
      <c r="J86" s="166">
        <v>278</v>
      </c>
      <c r="K86" s="166">
        <v>844</v>
      </c>
      <c r="L86" s="166">
        <v>375</v>
      </c>
      <c r="M86" s="166">
        <v>45138</v>
      </c>
      <c r="N86" s="166">
        <v>3710</v>
      </c>
      <c r="O86" s="145"/>
      <c r="P86" s="167">
        <v>263</v>
      </c>
    </row>
    <row r="87" spans="1:16" ht="12" customHeight="1" x14ac:dyDescent="0.2">
      <c r="A87" s="149" t="s">
        <v>277</v>
      </c>
      <c r="B87" s="169" t="s">
        <v>247</v>
      </c>
      <c r="C87" s="166">
        <v>17710</v>
      </c>
      <c r="D87" s="166">
        <v>4708</v>
      </c>
      <c r="E87" s="166">
        <v>9055</v>
      </c>
      <c r="F87" s="166">
        <v>3947</v>
      </c>
      <c r="G87" s="166">
        <v>4572</v>
      </c>
      <c r="H87" s="166">
        <v>8715</v>
      </c>
      <c r="I87" s="166">
        <v>3848</v>
      </c>
      <c r="J87" s="166">
        <v>136</v>
      </c>
      <c r="K87" s="166">
        <v>340</v>
      </c>
      <c r="L87" s="166">
        <v>99</v>
      </c>
      <c r="M87" s="166">
        <v>16037</v>
      </c>
      <c r="N87" s="166">
        <v>1673</v>
      </c>
      <c r="O87" s="145"/>
      <c r="P87" s="167" t="s">
        <v>248</v>
      </c>
    </row>
    <row r="88" spans="1:16" ht="12" customHeight="1" x14ac:dyDescent="0.2">
      <c r="A88" s="149" t="s">
        <v>249</v>
      </c>
      <c r="B88" s="169" t="s">
        <v>250</v>
      </c>
      <c r="C88" s="166">
        <v>12713</v>
      </c>
      <c r="D88" s="166">
        <v>4092</v>
      </c>
      <c r="E88" s="166">
        <v>6631</v>
      </c>
      <c r="F88" s="166">
        <v>1990</v>
      </c>
      <c r="G88" s="166">
        <v>3635</v>
      </c>
      <c r="H88" s="166">
        <v>5630</v>
      </c>
      <c r="I88" s="166">
        <v>1772</v>
      </c>
      <c r="J88" s="166">
        <v>457</v>
      </c>
      <c r="K88" s="166">
        <v>1001</v>
      </c>
      <c r="L88" s="166">
        <v>218</v>
      </c>
      <c r="M88" s="166">
        <v>12516</v>
      </c>
      <c r="N88" s="166">
        <v>197</v>
      </c>
      <c r="O88" s="145"/>
      <c r="P88" s="167" t="s">
        <v>251</v>
      </c>
    </row>
    <row r="89" spans="1:16" ht="12" customHeight="1" x14ac:dyDescent="0.2">
      <c r="A89" s="149" t="s">
        <v>252</v>
      </c>
      <c r="B89" s="169" t="s">
        <v>253</v>
      </c>
      <c r="C89" s="166">
        <v>1968</v>
      </c>
      <c r="D89" s="166">
        <v>428</v>
      </c>
      <c r="E89" s="166">
        <v>1022</v>
      </c>
      <c r="F89" s="166">
        <v>518</v>
      </c>
      <c r="G89" s="166">
        <v>398</v>
      </c>
      <c r="H89" s="166">
        <v>851</v>
      </c>
      <c r="I89" s="166">
        <v>406</v>
      </c>
      <c r="J89" s="166">
        <v>30</v>
      </c>
      <c r="K89" s="166">
        <v>171</v>
      </c>
      <c r="L89" s="166">
        <v>112</v>
      </c>
      <c r="M89" s="166">
        <v>1679</v>
      </c>
      <c r="N89" s="166">
        <v>289</v>
      </c>
      <c r="O89" s="145"/>
      <c r="P89" s="167" t="s">
        <v>254</v>
      </c>
    </row>
    <row r="90" spans="1:16" ht="12" customHeight="1" x14ac:dyDescent="0.2">
      <c r="A90" s="149" t="s">
        <v>255</v>
      </c>
      <c r="B90" s="169" t="s">
        <v>256</v>
      </c>
      <c r="C90" s="166">
        <v>911</v>
      </c>
      <c r="D90" s="166">
        <v>205</v>
      </c>
      <c r="E90" s="166">
        <v>490</v>
      </c>
      <c r="F90" s="166">
        <v>216</v>
      </c>
      <c r="G90" s="166">
        <v>205</v>
      </c>
      <c r="H90" s="166">
        <v>490</v>
      </c>
      <c r="I90" s="166">
        <v>215</v>
      </c>
      <c r="J90" s="166">
        <v>0</v>
      </c>
      <c r="K90" s="166">
        <v>0</v>
      </c>
      <c r="L90" s="166">
        <v>1</v>
      </c>
      <c r="M90" s="166">
        <v>906</v>
      </c>
      <c r="N90" s="166">
        <v>5</v>
      </c>
      <c r="O90" s="145"/>
      <c r="P90" s="167" t="s">
        <v>257</v>
      </c>
    </row>
    <row r="91" spans="1:16" ht="3" customHeight="1" x14ac:dyDescent="0.2">
      <c r="A91" s="163" t="s">
        <v>150</v>
      </c>
      <c r="B91" s="155" t="s">
        <v>150</v>
      </c>
      <c r="C91" s="166"/>
      <c r="D91" s="166"/>
      <c r="E91" s="166"/>
      <c r="F91" s="166"/>
      <c r="G91" s="166"/>
      <c r="H91" s="166"/>
      <c r="I91" s="166"/>
      <c r="J91" s="166"/>
      <c r="K91" s="166"/>
      <c r="L91" s="166"/>
      <c r="M91" s="166"/>
      <c r="N91" s="166"/>
      <c r="O91" s="145"/>
      <c r="P91" s="167" t="s">
        <v>150</v>
      </c>
    </row>
    <row r="92" spans="1:16" ht="12" customHeight="1" x14ac:dyDescent="0.2">
      <c r="A92" s="145" t="s">
        <v>258</v>
      </c>
      <c r="B92" s="165" t="s">
        <v>259</v>
      </c>
      <c r="C92" s="166">
        <v>91592</v>
      </c>
      <c r="D92" s="166">
        <v>41138</v>
      </c>
      <c r="E92" s="166">
        <v>46521</v>
      </c>
      <c r="F92" s="166">
        <v>3933</v>
      </c>
      <c r="G92" s="166">
        <v>40347</v>
      </c>
      <c r="H92" s="166">
        <v>45018</v>
      </c>
      <c r="I92" s="166">
        <v>3794</v>
      </c>
      <c r="J92" s="166">
        <v>791</v>
      </c>
      <c r="K92" s="166">
        <v>1503</v>
      </c>
      <c r="L92" s="166">
        <v>139</v>
      </c>
      <c r="M92" s="166">
        <v>91470</v>
      </c>
      <c r="N92" s="166">
        <v>122</v>
      </c>
      <c r="O92" s="145"/>
      <c r="P92" s="167" t="s">
        <v>260</v>
      </c>
    </row>
    <row r="93" spans="1:16" ht="12" customHeight="1" x14ac:dyDescent="0.2">
      <c r="A93" s="163" t="s">
        <v>150</v>
      </c>
      <c r="B93" s="168" t="s">
        <v>261</v>
      </c>
      <c r="C93" s="166">
        <v>61376</v>
      </c>
      <c r="D93" s="166">
        <v>30598</v>
      </c>
      <c r="E93" s="166">
        <v>29112</v>
      </c>
      <c r="F93" s="166">
        <v>1666</v>
      </c>
      <c r="G93" s="166">
        <v>30056</v>
      </c>
      <c r="H93" s="166">
        <v>28173</v>
      </c>
      <c r="I93" s="166">
        <v>1620</v>
      </c>
      <c r="J93" s="166">
        <v>542</v>
      </c>
      <c r="K93" s="166">
        <v>939</v>
      </c>
      <c r="L93" s="166">
        <v>46</v>
      </c>
      <c r="M93" s="166">
        <v>61362</v>
      </c>
      <c r="N93" s="166">
        <v>14</v>
      </c>
      <c r="O93" s="145"/>
      <c r="P93" s="167" t="s">
        <v>150</v>
      </c>
    </row>
    <row r="94" spans="1:16" ht="12" customHeight="1" x14ac:dyDescent="0.2">
      <c r="A94" s="163" t="s">
        <v>150</v>
      </c>
      <c r="B94" s="168" t="s">
        <v>262</v>
      </c>
      <c r="C94" s="166">
        <v>30216</v>
      </c>
      <c r="D94" s="166">
        <v>10540</v>
      </c>
      <c r="E94" s="166">
        <v>17409</v>
      </c>
      <c r="F94" s="166">
        <v>2267</v>
      </c>
      <c r="G94" s="166">
        <v>10291</v>
      </c>
      <c r="H94" s="166">
        <v>16845</v>
      </c>
      <c r="I94" s="166">
        <v>2174</v>
      </c>
      <c r="J94" s="166">
        <v>249</v>
      </c>
      <c r="K94" s="166">
        <v>564</v>
      </c>
      <c r="L94" s="166">
        <v>93</v>
      </c>
      <c r="M94" s="166">
        <v>30108</v>
      </c>
      <c r="N94" s="166">
        <v>108</v>
      </c>
      <c r="O94" s="145"/>
      <c r="P94" s="167" t="s">
        <v>150</v>
      </c>
    </row>
    <row r="95" spans="1:16" ht="3" customHeight="1" x14ac:dyDescent="0.2">
      <c r="A95" s="163" t="s">
        <v>150</v>
      </c>
      <c r="B95" s="155" t="s">
        <v>150</v>
      </c>
      <c r="C95" s="166"/>
      <c r="D95" s="166"/>
      <c r="E95" s="166"/>
      <c r="F95" s="166"/>
      <c r="G95" s="166"/>
      <c r="H95" s="166"/>
      <c r="I95" s="166"/>
      <c r="J95" s="166"/>
      <c r="K95" s="166"/>
      <c r="L95" s="166"/>
      <c r="M95" s="166"/>
      <c r="N95" s="166"/>
      <c r="O95" s="145"/>
      <c r="P95" s="167" t="s">
        <v>150</v>
      </c>
    </row>
    <row r="96" spans="1:16" ht="12" customHeight="1" x14ac:dyDescent="0.2">
      <c r="A96" s="145" t="s">
        <v>263</v>
      </c>
      <c r="B96" s="165" t="s">
        <v>264</v>
      </c>
      <c r="C96" s="166">
        <v>50059</v>
      </c>
      <c r="D96" s="166">
        <v>20645</v>
      </c>
      <c r="E96" s="166">
        <v>25607</v>
      </c>
      <c r="F96" s="166">
        <v>3807</v>
      </c>
      <c r="G96" s="166">
        <v>20203</v>
      </c>
      <c r="H96" s="166">
        <v>24917</v>
      </c>
      <c r="I96" s="166">
        <v>3753</v>
      </c>
      <c r="J96" s="166">
        <v>442</v>
      </c>
      <c r="K96" s="166">
        <v>690</v>
      </c>
      <c r="L96" s="166">
        <v>54</v>
      </c>
      <c r="M96" s="166">
        <v>50054</v>
      </c>
      <c r="N96" s="166">
        <v>5</v>
      </c>
      <c r="O96" s="145"/>
      <c r="P96" s="167" t="s">
        <v>263</v>
      </c>
    </row>
    <row r="97" spans="1:16" ht="3" customHeight="1" x14ac:dyDescent="0.2">
      <c r="A97" s="163" t="s">
        <v>150</v>
      </c>
      <c r="B97" s="155" t="s">
        <v>150</v>
      </c>
      <c r="C97" s="166"/>
      <c r="D97" s="166"/>
      <c r="E97" s="166"/>
      <c r="F97" s="166"/>
      <c r="G97" s="166"/>
      <c r="H97" s="166"/>
      <c r="I97" s="166"/>
      <c r="J97" s="166"/>
      <c r="K97" s="166"/>
      <c r="L97" s="166"/>
      <c r="M97" s="166"/>
      <c r="N97" s="166"/>
      <c r="O97" s="145"/>
      <c r="P97" s="167" t="s">
        <v>150</v>
      </c>
    </row>
    <row r="98" spans="1:16" ht="12" customHeight="1" x14ac:dyDescent="0.2">
      <c r="A98" s="145" t="s">
        <v>265</v>
      </c>
      <c r="B98" s="165" t="s">
        <v>266</v>
      </c>
      <c r="C98" s="166">
        <v>105291</v>
      </c>
      <c r="D98" s="166">
        <v>34608</v>
      </c>
      <c r="E98" s="166">
        <v>49617</v>
      </c>
      <c r="F98" s="166">
        <v>21066</v>
      </c>
      <c r="G98" s="166">
        <v>32157</v>
      </c>
      <c r="H98" s="166">
        <v>44579</v>
      </c>
      <c r="I98" s="166">
        <v>19445</v>
      </c>
      <c r="J98" s="166">
        <v>2451</v>
      </c>
      <c r="K98" s="166">
        <v>5038</v>
      </c>
      <c r="L98" s="166">
        <v>1621</v>
      </c>
      <c r="M98" s="166">
        <v>102651</v>
      </c>
      <c r="N98" s="166">
        <v>2640</v>
      </c>
      <c r="O98" s="145"/>
      <c r="P98" s="167" t="s">
        <v>267</v>
      </c>
    </row>
    <row r="99" spans="1:16" ht="12" customHeight="1" x14ac:dyDescent="0.2">
      <c r="A99" s="145" t="s">
        <v>268</v>
      </c>
      <c r="B99" s="168" t="s">
        <v>269</v>
      </c>
      <c r="C99" s="166">
        <v>116</v>
      </c>
      <c r="D99" s="166">
        <v>35</v>
      </c>
      <c r="E99" s="166">
        <v>71</v>
      </c>
      <c r="F99" s="166">
        <v>10</v>
      </c>
      <c r="G99" s="166">
        <v>32</v>
      </c>
      <c r="H99" s="166">
        <v>70</v>
      </c>
      <c r="I99" s="166">
        <v>9</v>
      </c>
      <c r="J99" s="166">
        <v>3</v>
      </c>
      <c r="K99" s="166">
        <v>1</v>
      </c>
      <c r="L99" s="166">
        <v>1</v>
      </c>
      <c r="M99" s="166">
        <v>116</v>
      </c>
      <c r="N99" s="166">
        <v>0</v>
      </c>
      <c r="O99" s="145"/>
      <c r="P99" s="167" t="s">
        <v>268</v>
      </c>
    </row>
    <row r="100" spans="1:16" ht="12" customHeight="1" x14ac:dyDescent="0.2">
      <c r="A100" s="145" t="s">
        <v>270</v>
      </c>
      <c r="B100" s="168" t="s">
        <v>271</v>
      </c>
      <c r="C100" s="166">
        <v>61714</v>
      </c>
      <c r="D100" s="166">
        <v>20612</v>
      </c>
      <c r="E100" s="166">
        <v>30592</v>
      </c>
      <c r="F100" s="166">
        <v>10510</v>
      </c>
      <c r="G100" s="166">
        <v>18428</v>
      </c>
      <c r="H100" s="166">
        <v>26041</v>
      </c>
      <c r="I100" s="166">
        <v>9007</v>
      </c>
      <c r="J100" s="166">
        <v>2184</v>
      </c>
      <c r="K100" s="166">
        <v>4551</v>
      </c>
      <c r="L100" s="166">
        <v>1503</v>
      </c>
      <c r="M100" s="166">
        <v>60876</v>
      </c>
      <c r="N100" s="166">
        <v>838</v>
      </c>
      <c r="O100" s="145"/>
      <c r="P100" s="167" t="s">
        <v>270</v>
      </c>
    </row>
    <row r="101" spans="1:16" ht="12" customHeight="1" x14ac:dyDescent="0.2">
      <c r="A101" s="145" t="s">
        <v>272</v>
      </c>
      <c r="B101" s="168" t="s">
        <v>273</v>
      </c>
      <c r="C101" s="166">
        <v>7994</v>
      </c>
      <c r="D101" s="166">
        <v>2849</v>
      </c>
      <c r="E101" s="166">
        <v>4094</v>
      </c>
      <c r="F101" s="166">
        <v>1051</v>
      </c>
      <c r="G101" s="166">
        <v>2837</v>
      </c>
      <c r="H101" s="166">
        <v>4073</v>
      </c>
      <c r="I101" s="166">
        <v>1034</v>
      </c>
      <c r="J101" s="166">
        <v>12</v>
      </c>
      <c r="K101" s="166">
        <v>21</v>
      </c>
      <c r="L101" s="166">
        <v>17</v>
      </c>
      <c r="M101" s="166">
        <v>7288</v>
      </c>
      <c r="N101" s="166">
        <v>706</v>
      </c>
      <c r="O101" s="145"/>
      <c r="P101" s="167" t="s">
        <v>272</v>
      </c>
    </row>
    <row r="102" spans="1:16" x14ac:dyDescent="0.2">
      <c r="A102" s="163" t="s">
        <v>150</v>
      </c>
      <c r="B102" s="163" t="s">
        <v>150</v>
      </c>
      <c r="C102" s="163" t="s">
        <v>150</v>
      </c>
      <c r="D102" s="163" t="s">
        <v>150</v>
      </c>
      <c r="E102" s="163" t="s">
        <v>150</v>
      </c>
      <c r="F102" s="163" t="s">
        <v>150</v>
      </c>
      <c r="G102" s="163" t="s">
        <v>150</v>
      </c>
      <c r="H102" s="163" t="s">
        <v>150</v>
      </c>
      <c r="I102" s="163" t="s">
        <v>150</v>
      </c>
      <c r="J102" s="163" t="s">
        <v>150</v>
      </c>
      <c r="K102" s="163" t="s">
        <v>150</v>
      </c>
      <c r="L102" s="163" t="s">
        <v>150</v>
      </c>
      <c r="M102" s="163" t="s">
        <v>150</v>
      </c>
      <c r="N102" s="163" t="s">
        <v>150</v>
      </c>
      <c r="O102" s="145" t="s">
        <v>150</v>
      </c>
      <c r="P102" s="142" t="s">
        <v>150</v>
      </c>
    </row>
    <row r="103" spans="1:16" x14ac:dyDescent="0.2">
      <c r="A103" s="162"/>
      <c r="B103" s="78"/>
      <c r="C103" s="163" t="s">
        <v>150</v>
      </c>
      <c r="D103" s="163" t="s">
        <v>150</v>
      </c>
      <c r="E103" s="163" t="s">
        <v>150</v>
      </c>
      <c r="F103" s="163" t="s">
        <v>150</v>
      </c>
      <c r="G103" s="163" t="s">
        <v>150</v>
      </c>
      <c r="H103" s="163" t="s">
        <v>150</v>
      </c>
      <c r="I103" s="163" t="s">
        <v>150</v>
      </c>
      <c r="J103" s="163" t="s">
        <v>150</v>
      </c>
      <c r="K103" s="163" t="s">
        <v>150</v>
      </c>
      <c r="L103" s="163" t="s">
        <v>150</v>
      </c>
      <c r="M103" s="163" t="s">
        <v>150</v>
      </c>
      <c r="N103" s="163" t="s">
        <v>150</v>
      </c>
      <c r="O103" s="145" t="s">
        <v>150</v>
      </c>
      <c r="P103" s="142" t="s">
        <v>150</v>
      </c>
    </row>
  </sheetData>
  <mergeCells count="16">
    <mergeCell ref="A4:A9"/>
    <mergeCell ref="B4:B9"/>
    <mergeCell ref="C4:C9"/>
    <mergeCell ref="D4:F5"/>
    <mergeCell ref="I6:I9"/>
    <mergeCell ref="P4:P9"/>
    <mergeCell ref="D6:D9"/>
    <mergeCell ref="E6:E9"/>
    <mergeCell ref="F6:F9"/>
    <mergeCell ref="G6:G9"/>
    <mergeCell ref="H6:H9"/>
    <mergeCell ref="N6:N7"/>
    <mergeCell ref="J6:J9"/>
    <mergeCell ref="K6:K9"/>
    <mergeCell ref="L6:L9"/>
    <mergeCell ref="M6:M7"/>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&amp;L&amp;"MetaNormalLF-Roman,Standard"Statistisches Bundesamt, Fachserie 10, Reihe 3, 2020</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70"/>
  <sheetViews>
    <sheetView showGridLines="0" zoomScaleNormal="100" zoomScaleSheetLayoutView="85"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8" width="14.85546875" style="144" customWidth="1"/>
    <col min="9" max="16" width="15.85546875" style="144" customWidth="1"/>
    <col min="17" max="17" width="0.85546875" style="144" customWidth="1"/>
    <col min="18" max="18" width="8.42578125" style="144" customWidth="1"/>
    <col min="19" max="16384" width="11.42578125" style="144"/>
  </cols>
  <sheetData>
    <row r="1" spans="1:18" ht="12" customHeight="1" x14ac:dyDescent="0.2">
      <c r="A1" s="143" t="s">
        <v>2265</v>
      </c>
      <c r="B1" s="144"/>
      <c r="C1" s="145"/>
      <c r="D1" s="145"/>
      <c r="F1" s="145"/>
      <c r="G1" s="146"/>
      <c r="H1" s="147"/>
      <c r="I1" s="143" t="s">
        <v>2265</v>
      </c>
      <c r="K1" s="148"/>
      <c r="L1" s="148"/>
      <c r="M1" s="148"/>
      <c r="N1" s="148" t="s">
        <v>150</v>
      </c>
      <c r="O1" s="145" t="s">
        <v>150</v>
      </c>
      <c r="P1" s="145" t="s">
        <v>150</v>
      </c>
      <c r="Q1" s="145"/>
      <c r="R1" s="145" t="s">
        <v>150</v>
      </c>
    </row>
    <row r="2" spans="1:18" ht="12" customHeight="1" x14ac:dyDescent="0.2">
      <c r="A2" s="143" t="s">
        <v>1459</v>
      </c>
      <c r="B2" s="144"/>
      <c r="C2" s="145"/>
      <c r="D2" s="145"/>
      <c r="F2" s="145"/>
      <c r="G2" s="147"/>
      <c r="H2" s="150"/>
      <c r="I2" s="143" t="s">
        <v>1459</v>
      </c>
      <c r="K2" s="148"/>
      <c r="L2" s="148"/>
      <c r="M2" s="148"/>
      <c r="N2" s="148"/>
      <c r="O2" s="145" t="s">
        <v>150</v>
      </c>
      <c r="P2" s="145" t="s">
        <v>150</v>
      </c>
      <c r="Q2" s="145"/>
      <c r="R2" s="145" t="s">
        <v>150</v>
      </c>
    </row>
    <row r="3" spans="1:18" ht="12" customHeight="1" x14ac:dyDescent="0.2">
      <c r="A3" s="178"/>
      <c r="B3" s="78"/>
      <c r="C3" s="145"/>
      <c r="D3" s="145"/>
      <c r="F3" s="145"/>
      <c r="G3" s="146"/>
      <c r="H3" s="150"/>
      <c r="I3" s="150"/>
      <c r="J3" s="148"/>
      <c r="K3" s="152"/>
      <c r="L3" s="152"/>
      <c r="M3" s="152"/>
      <c r="N3" s="152"/>
      <c r="O3" s="145"/>
      <c r="P3" s="145"/>
      <c r="Q3" s="145"/>
      <c r="R3" s="145"/>
    </row>
    <row r="4" spans="1:18" ht="12.75" customHeight="1" x14ac:dyDescent="0.2">
      <c r="A4" s="985" t="s">
        <v>278</v>
      </c>
      <c r="B4" s="980"/>
      <c r="C4" s="985" t="s">
        <v>1458</v>
      </c>
      <c r="D4" s="980"/>
      <c r="E4" s="962" t="s">
        <v>1460</v>
      </c>
      <c r="F4" s="969" t="s">
        <v>1461</v>
      </c>
      <c r="G4" s="1033"/>
      <c r="H4" s="1033"/>
      <c r="I4" s="287" t="s">
        <v>1462</v>
      </c>
      <c r="J4" s="287"/>
      <c r="K4" s="227"/>
      <c r="L4" s="226" t="s">
        <v>1463</v>
      </c>
      <c r="M4" s="287"/>
      <c r="N4" s="227"/>
      <c r="O4" s="287" t="s">
        <v>1464</v>
      </c>
      <c r="P4" s="287"/>
      <c r="Q4" s="227"/>
      <c r="R4" s="969" t="s">
        <v>1474</v>
      </c>
    </row>
    <row r="5" spans="1:18" ht="12.75" customHeight="1" x14ac:dyDescent="0.2">
      <c r="A5" s="986"/>
      <c r="B5" s="975"/>
      <c r="C5" s="986" t="s">
        <v>1475</v>
      </c>
      <c r="D5" s="975"/>
      <c r="E5" s="972" t="s">
        <v>150</v>
      </c>
      <c r="F5" s="971"/>
      <c r="G5" s="987"/>
      <c r="H5" s="987"/>
      <c r="I5" s="288" t="s">
        <v>1465</v>
      </c>
      <c r="J5" s="288"/>
      <c r="K5" s="289"/>
      <c r="L5" s="290" t="s">
        <v>1465</v>
      </c>
      <c r="M5" s="288"/>
      <c r="N5" s="289"/>
      <c r="O5" s="288" t="s">
        <v>1466</v>
      </c>
      <c r="P5" s="288"/>
      <c r="Q5" s="289"/>
      <c r="R5" s="970"/>
    </row>
    <row r="6" spans="1:18" ht="12.75" customHeight="1" x14ac:dyDescent="0.2">
      <c r="A6" s="986"/>
      <c r="B6" s="975"/>
      <c r="C6" s="986" t="s">
        <v>150</v>
      </c>
      <c r="D6" s="975"/>
      <c r="E6" s="972" t="s">
        <v>12</v>
      </c>
      <c r="F6" s="962" t="s">
        <v>1467</v>
      </c>
      <c r="G6" s="962" t="s">
        <v>1468</v>
      </c>
      <c r="H6" s="969" t="s">
        <v>1469</v>
      </c>
      <c r="I6" s="959" t="s">
        <v>1467</v>
      </c>
      <c r="J6" s="962" t="s">
        <v>1468</v>
      </c>
      <c r="K6" s="962" t="s">
        <v>1469</v>
      </c>
      <c r="L6" s="959" t="s">
        <v>1467</v>
      </c>
      <c r="M6" s="962" t="s">
        <v>1468</v>
      </c>
      <c r="N6" s="962" t="s">
        <v>1469</v>
      </c>
      <c r="O6" s="962" t="s">
        <v>1470</v>
      </c>
      <c r="P6" s="969" t="s">
        <v>1471</v>
      </c>
      <c r="Q6" s="184"/>
      <c r="R6" s="970"/>
    </row>
    <row r="7" spans="1:18" ht="12.75" customHeight="1" x14ac:dyDescent="0.2">
      <c r="A7" s="986"/>
      <c r="B7" s="975"/>
      <c r="C7" s="986"/>
      <c r="D7" s="975"/>
      <c r="E7" s="972" t="s">
        <v>17</v>
      </c>
      <c r="F7" s="972"/>
      <c r="G7" s="972" t="s">
        <v>1472</v>
      </c>
      <c r="H7" s="970" t="s">
        <v>1469</v>
      </c>
      <c r="I7" s="975"/>
      <c r="J7" s="972" t="s">
        <v>1472</v>
      </c>
      <c r="K7" s="972" t="s">
        <v>1469</v>
      </c>
      <c r="L7" s="975"/>
      <c r="M7" s="972" t="s">
        <v>1472</v>
      </c>
      <c r="N7" s="972" t="s">
        <v>1469</v>
      </c>
      <c r="O7" s="972"/>
      <c r="P7" s="970" t="s">
        <v>150</v>
      </c>
      <c r="Q7" s="184"/>
      <c r="R7" s="970"/>
    </row>
    <row r="8" spans="1:18" ht="12.75" customHeight="1" x14ac:dyDescent="0.2">
      <c r="A8" s="986"/>
      <c r="B8" s="975"/>
      <c r="C8" s="986"/>
      <c r="D8" s="975"/>
      <c r="E8" s="972"/>
      <c r="F8" s="972"/>
      <c r="G8" s="972" t="s">
        <v>10</v>
      </c>
      <c r="H8" s="970" t="s">
        <v>150</v>
      </c>
      <c r="I8" s="975"/>
      <c r="J8" s="972" t="s">
        <v>10</v>
      </c>
      <c r="K8" s="972" t="s">
        <v>150</v>
      </c>
      <c r="L8" s="975"/>
      <c r="M8" s="972" t="s">
        <v>10</v>
      </c>
      <c r="N8" s="972" t="s">
        <v>150</v>
      </c>
      <c r="O8" s="291" t="s">
        <v>1473</v>
      </c>
      <c r="P8" s="292"/>
      <c r="Q8" s="293"/>
      <c r="R8" s="970"/>
    </row>
    <row r="9" spans="1:18" ht="12.75" customHeight="1" x14ac:dyDescent="0.2">
      <c r="A9" s="987"/>
      <c r="B9" s="976"/>
      <c r="C9" s="987"/>
      <c r="D9" s="976"/>
      <c r="E9" s="973"/>
      <c r="F9" s="973"/>
      <c r="G9" s="973"/>
      <c r="H9" s="971"/>
      <c r="I9" s="976"/>
      <c r="J9" s="973"/>
      <c r="K9" s="973"/>
      <c r="L9" s="976"/>
      <c r="M9" s="973"/>
      <c r="N9" s="973"/>
      <c r="O9" s="297"/>
      <c r="P9" s="298"/>
      <c r="Q9" s="299"/>
      <c r="R9" s="971"/>
    </row>
    <row r="10" spans="1:18" x14ac:dyDescent="0.2">
      <c r="A10" s="179"/>
      <c r="B10" s="179"/>
      <c r="C10" s="179"/>
      <c r="D10" s="180"/>
      <c r="R10" s="182"/>
    </row>
    <row r="11" spans="1:18" ht="12" customHeight="1" x14ac:dyDescent="0.2">
      <c r="A11" s="142" t="s">
        <v>189</v>
      </c>
      <c r="C11" s="142" t="s">
        <v>281</v>
      </c>
      <c r="D11" s="183" t="s">
        <v>282</v>
      </c>
      <c r="E11" s="166">
        <v>410153</v>
      </c>
      <c r="F11" s="166">
        <v>106113</v>
      </c>
      <c r="G11" s="166">
        <v>215842</v>
      </c>
      <c r="H11" s="166">
        <v>88198</v>
      </c>
      <c r="I11" s="166">
        <v>98207</v>
      </c>
      <c r="J11" s="166">
        <v>193096</v>
      </c>
      <c r="K11" s="166">
        <v>81328</v>
      </c>
      <c r="L11" s="166">
        <v>7906</v>
      </c>
      <c r="M11" s="166">
        <v>22746</v>
      </c>
      <c r="N11" s="166">
        <v>6870</v>
      </c>
      <c r="O11" s="166">
        <v>382092</v>
      </c>
      <c r="P11" s="166">
        <v>28061</v>
      </c>
      <c r="Q11" s="166"/>
      <c r="R11" s="167" t="s">
        <v>191</v>
      </c>
    </row>
    <row r="12" spans="1:18" ht="12" customHeight="1" x14ac:dyDescent="0.2">
      <c r="D12" s="183" t="s">
        <v>283</v>
      </c>
      <c r="E12" s="166">
        <v>323158</v>
      </c>
      <c r="F12" s="166">
        <v>83979</v>
      </c>
      <c r="G12" s="166">
        <v>169680</v>
      </c>
      <c r="H12" s="166">
        <v>69499</v>
      </c>
      <c r="I12" s="166">
        <v>77498</v>
      </c>
      <c r="J12" s="166">
        <v>150863</v>
      </c>
      <c r="K12" s="166">
        <v>63595</v>
      </c>
      <c r="L12" s="166">
        <v>6481</v>
      </c>
      <c r="M12" s="166">
        <v>18817</v>
      </c>
      <c r="N12" s="166">
        <v>5904</v>
      </c>
      <c r="O12" s="166">
        <v>299181</v>
      </c>
      <c r="P12" s="166">
        <v>23977</v>
      </c>
      <c r="Q12" s="166"/>
      <c r="R12" s="167"/>
    </row>
    <row r="13" spans="1:18" ht="12" customHeight="1" x14ac:dyDescent="0.2">
      <c r="A13" s="142" t="s">
        <v>284</v>
      </c>
      <c r="D13" s="183"/>
      <c r="E13" s="166"/>
      <c r="F13" s="166"/>
      <c r="G13" s="166"/>
      <c r="H13" s="166"/>
      <c r="I13" s="166"/>
      <c r="J13" s="166"/>
      <c r="K13" s="166"/>
      <c r="L13" s="166"/>
      <c r="M13" s="166"/>
      <c r="N13" s="166"/>
      <c r="O13" s="166"/>
      <c r="P13" s="166"/>
      <c r="Q13" s="166"/>
      <c r="R13" s="167" t="s">
        <v>284</v>
      </c>
    </row>
    <row r="14" spans="1:18" ht="12" customHeight="1" x14ac:dyDescent="0.2">
      <c r="A14" s="149" t="s">
        <v>285</v>
      </c>
      <c r="B14" s="185" t="s">
        <v>286</v>
      </c>
      <c r="C14" s="142" t="s">
        <v>287</v>
      </c>
      <c r="D14" s="183" t="s">
        <v>282</v>
      </c>
      <c r="E14" s="166">
        <v>2073</v>
      </c>
      <c r="F14" s="166">
        <v>490</v>
      </c>
      <c r="G14" s="166">
        <v>1197</v>
      </c>
      <c r="H14" s="166">
        <v>386</v>
      </c>
      <c r="I14" s="166">
        <v>466</v>
      </c>
      <c r="J14" s="166">
        <v>1058</v>
      </c>
      <c r="K14" s="166">
        <v>345</v>
      </c>
      <c r="L14" s="166">
        <v>24</v>
      </c>
      <c r="M14" s="166">
        <v>139</v>
      </c>
      <c r="N14" s="166">
        <v>41</v>
      </c>
      <c r="O14" s="166">
        <v>2069</v>
      </c>
      <c r="P14" s="166">
        <v>4</v>
      </c>
      <c r="Q14" s="166"/>
      <c r="R14" s="167" t="s">
        <v>196</v>
      </c>
    </row>
    <row r="15" spans="1:18" ht="12" customHeight="1" x14ac:dyDescent="0.2">
      <c r="A15" s="149"/>
      <c r="D15" s="183" t="s">
        <v>283</v>
      </c>
      <c r="E15" s="166">
        <v>1943</v>
      </c>
      <c r="F15" s="166">
        <v>464</v>
      </c>
      <c r="G15" s="166">
        <v>1126</v>
      </c>
      <c r="H15" s="166">
        <v>353</v>
      </c>
      <c r="I15" s="166">
        <v>440</v>
      </c>
      <c r="J15" s="166">
        <v>995</v>
      </c>
      <c r="K15" s="166">
        <v>316</v>
      </c>
      <c r="L15" s="166">
        <v>24</v>
      </c>
      <c r="M15" s="166">
        <v>131</v>
      </c>
      <c r="N15" s="166">
        <v>37</v>
      </c>
      <c r="O15" s="166">
        <v>1939</v>
      </c>
      <c r="P15" s="166">
        <v>4</v>
      </c>
      <c r="Q15" s="166"/>
      <c r="R15" s="167"/>
    </row>
    <row r="16" spans="1:18" ht="12" customHeight="1" x14ac:dyDescent="0.2">
      <c r="A16" s="149"/>
      <c r="D16" s="183"/>
      <c r="E16" s="166"/>
      <c r="F16" s="166"/>
      <c r="G16" s="166"/>
      <c r="H16" s="166"/>
      <c r="I16" s="166"/>
      <c r="J16" s="166"/>
      <c r="K16" s="166"/>
      <c r="L16" s="166"/>
      <c r="M16" s="166"/>
      <c r="N16" s="166"/>
      <c r="O16" s="166"/>
      <c r="P16" s="166"/>
      <c r="Q16" s="166"/>
      <c r="R16" s="167"/>
    </row>
    <row r="17" spans="1:18" ht="12" customHeight="1" x14ac:dyDescent="0.2">
      <c r="A17" s="149" t="s">
        <v>288</v>
      </c>
      <c r="C17" s="149" t="s">
        <v>289</v>
      </c>
      <c r="D17" s="183" t="s">
        <v>282</v>
      </c>
      <c r="E17" s="166">
        <v>1</v>
      </c>
      <c r="F17" s="166">
        <v>1</v>
      </c>
      <c r="G17" s="166">
        <v>0</v>
      </c>
      <c r="H17" s="166">
        <v>0</v>
      </c>
      <c r="I17" s="166">
        <v>0</v>
      </c>
      <c r="J17" s="166">
        <v>0</v>
      </c>
      <c r="K17" s="166">
        <v>0</v>
      </c>
      <c r="L17" s="166">
        <v>1</v>
      </c>
      <c r="M17" s="166">
        <v>0</v>
      </c>
      <c r="N17" s="166">
        <v>0</v>
      </c>
      <c r="O17" s="166">
        <v>1</v>
      </c>
      <c r="P17" s="166">
        <v>0</v>
      </c>
      <c r="Q17" s="166"/>
      <c r="R17" s="167" t="s">
        <v>288</v>
      </c>
    </row>
    <row r="18" spans="1:18" ht="12" customHeight="1" x14ac:dyDescent="0.2">
      <c r="A18" s="149"/>
      <c r="C18" s="149"/>
      <c r="D18" s="183" t="s">
        <v>283</v>
      </c>
      <c r="E18" s="166">
        <v>1</v>
      </c>
      <c r="F18" s="166">
        <v>1</v>
      </c>
      <c r="G18" s="166">
        <v>0</v>
      </c>
      <c r="H18" s="166">
        <v>0</v>
      </c>
      <c r="I18" s="166">
        <v>0</v>
      </c>
      <c r="J18" s="166">
        <v>0</v>
      </c>
      <c r="K18" s="166">
        <v>0</v>
      </c>
      <c r="L18" s="166">
        <v>1</v>
      </c>
      <c r="M18" s="166">
        <v>0</v>
      </c>
      <c r="N18" s="166">
        <v>0</v>
      </c>
      <c r="O18" s="166">
        <v>1</v>
      </c>
      <c r="P18" s="166">
        <v>0</v>
      </c>
      <c r="Q18" s="166"/>
      <c r="R18" s="167"/>
    </row>
    <row r="19" spans="1:18" ht="5.0999999999999996" customHeight="1" x14ac:dyDescent="0.2">
      <c r="A19" s="149"/>
      <c r="C19" s="149"/>
      <c r="D19" s="183"/>
      <c r="E19" s="166"/>
      <c r="F19" s="166"/>
      <c r="G19" s="166"/>
      <c r="H19" s="166"/>
      <c r="I19" s="166"/>
      <c r="J19" s="166"/>
      <c r="K19" s="166"/>
      <c r="L19" s="166"/>
      <c r="M19" s="166"/>
      <c r="N19" s="166"/>
      <c r="O19" s="166"/>
      <c r="P19" s="166"/>
      <c r="Q19" s="166"/>
      <c r="R19" s="167"/>
    </row>
    <row r="20" spans="1:18" ht="12" customHeight="1" x14ac:dyDescent="0.2">
      <c r="A20" s="149">
        <v>85</v>
      </c>
      <c r="C20" s="149" t="s">
        <v>293</v>
      </c>
      <c r="D20" s="183" t="s">
        <v>282</v>
      </c>
      <c r="E20" s="166">
        <v>1</v>
      </c>
      <c r="F20" s="166">
        <v>0</v>
      </c>
      <c r="G20" s="166">
        <v>0</v>
      </c>
      <c r="H20" s="166">
        <v>1</v>
      </c>
      <c r="I20" s="166">
        <v>0</v>
      </c>
      <c r="J20" s="166">
        <v>0</v>
      </c>
      <c r="K20" s="166">
        <v>1</v>
      </c>
      <c r="L20" s="166">
        <v>0</v>
      </c>
      <c r="M20" s="166">
        <v>0</v>
      </c>
      <c r="N20" s="166">
        <v>0</v>
      </c>
      <c r="O20" s="166">
        <v>1</v>
      </c>
      <c r="P20" s="166">
        <v>0</v>
      </c>
      <c r="Q20" s="166"/>
      <c r="R20" s="167" t="s">
        <v>290</v>
      </c>
    </row>
    <row r="21" spans="1:18" ht="12" customHeight="1" x14ac:dyDescent="0.2">
      <c r="A21" s="149"/>
      <c r="C21" s="149"/>
      <c r="D21" s="183" t="s">
        <v>283</v>
      </c>
      <c r="E21" s="166">
        <v>1</v>
      </c>
      <c r="F21" s="166">
        <v>0</v>
      </c>
      <c r="G21" s="166">
        <v>0</v>
      </c>
      <c r="H21" s="166">
        <v>1</v>
      </c>
      <c r="I21" s="166">
        <v>0</v>
      </c>
      <c r="J21" s="166">
        <v>0</v>
      </c>
      <c r="K21" s="166">
        <v>1</v>
      </c>
      <c r="L21" s="166">
        <v>0</v>
      </c>
      <c r="M21" s="166">
        <v>0</v>
      </c>
      <c r="N21" s="166">
        <v>0</v>
      </c>
      <c r="O21" s="166">
        <v>1</v>
      </c>
      <c r="P21" s="166">
        <v>0</v>
      </c>
      <c r="Q21" s="166"/>
      <c r="R21" s="167"/>
    </row>
    <row r="22" spans="1:18" ht="5.0999999999999996" customHeight="1" x14ac:dyDescent="0.2">
      <c r="A22" s="149"/>
      <c r="C22" s="149"/>
      <c r="D22" s="183"/>
      <c r="E22" s="166"/>
      <c r="F22" s="166"/>
      <c r="G22" s="166"/>
      <c r="H22" s="166"/>
      <c r="I22" s="166"/>
      <c r="J22" s="166"/>
      <c r="K22" s="166"/>
      <c r="L22" s="166"/>
      <c r="M22" s="166"/>
      <c r="N22" s="166"/>
      <c r="O22" s="166"/>
      <c r="P22" s="166"/>
      <c r="Q22" s="166"/>
      <c r="R22" s="167"/>
    </row>
    <row r="23" spans="1:18" ht="12" customHeight="1" x14ac:dyDescent="0.2">
      <c r="A23" s="149">
        <v>86</v>
      </c>
      <c r="C23" s="149" t="s">
        <v>294</v>
      </c>
      <c r="D23" s="183" t="s">
        <v>282</v>
      </c>
      <c r="E23" s="166">
        <v>820</v>
      </c>
      <c r="F23" s="166">
        <v>197</v>
      </c>
      <c r="G23" s="166">
        <v>472</v>
      </c>
      <c r="H23" s="166">
        <v>151</v>
      </c>
      <c r="I23" s="166">
        <v>188</v>
      </c>
      <c r="J23" s="166">
        <v>429</v>
      </c>
      <c r="K23" s="166">
        <v>130</v>
      </c>
      <c r="L23" s="166">
        <v>9</v>
      </c>
      <c r="M23" s="166">
        <v>43</v>
      </c>
      <c r="N23" s="166">
        <v>21</v>
      </c>
      <c r="O23" s="166">
        <v>818</v>
      </c>
      <c r="P23" s="166">
        <v>2</v>
      </c>
      <c r="Q23" s="166"/>
      <c r="R23" s="167">
        <v>86</v>
      </c>
    </row>
    <row r="24" spans="1:18" ht="12" customHeight="1" x14ac:dyDescent="0.2">
      <c r="A24" s="149"/>
      <c r="C24" s="186" t="s">
        <v>295</v>
      </c>
      <c r="D24" s="183" t="s">
        <v>283</v>
      </c>
      <c r="E24" s="166">
        <v>773</v>
      </c>
      <c r="F24" s="166">
        <v>186</v>
      </c>
      <c r="G24" s="166">
        <v>449</v>
      </c>
      <c r="H24" s="166">
        <v>138</v>
      </c>
      <c r="I24" s="166">
        <v>177</v>
      </c>
      <c r="J24" s="166">
        <v>407</v>
      </c>
      <c r="K24" s="166">
        <v>118</v>
      </c>
      <c r="L24" s="166">
        <v>9</v>
      </c>
      <c r="M24" s="166">
        <v>42</v>
      </c>
      <c r="N24" s="166">
        <v>20</v>
      </c>
      <c r="O24" s="166">
        <v>771</v>
      </c>
      <c r="P24" s="166">
        <v>2</v>
      </c>
      <c r="Q24" s="166"/>
      <c r="R24" s="167"/>
    </row>
    <row r="25" spans="1:18" ht="5.0999999999999996" customHeight="1" x14ac:dyDescent="0.2">
      <c r="A25" s="149"/>
      <c r="C25" s="149"/>
      <c r="D25" s="183"/>
      <c r="E25" s="166"/>
      <c r="F25" s="166"/>
      <c r="G25" s="166"/>
      <c r="H25" s="166"/>
      <c r="I25" s="166"/>
      <c r="J25" s="166"/>
      <c r="K25" s="166"/>
      <c r="L25" s="166"/>
      <c r="M25" s="166"/>
      <c r="N25" s="166"/>
      <c r="O25" s="166"/>
      <c r="P25" s="166"/>
      <c r="Q25" s="166"/>
      <c r="R25" s="167"/>
    </row>
    <row r="26" spans="1:18" ht="12" customHeight="1" x14ac:dyDescent="0.2">
      <c r="A26" s="149" t="s">
        <v>296</v>
      </c>
      <c r="C26" s="149" t="s">
        <v>297</v>
      </c>
      <c r="D26" s="183" t="s">
        <v>282</v>
      </c>
      <c r="E26" s="166">
        <v>1244</v>
      </c>
      <c r="F26" s="166">
        <v>290</v>
      </c>
      <c r="G26" s="166">
        <v>725</v>
      </c>
      <c r="H26" s="166">
        <v>229</v>
      </c>
      <c r="I26" s="166">
        <v>277</v>
      </c>
      <c r="J26" s="166">
        <v>629</v>
      </c>
      <c r="K26" s="166">
        <v>210</v>
      </c>
      <c r="L26" s="166">
        <v>13</v>
      </c>
      <c r="M26" s="166">
        <v>96</v>
      </c>
      <c r="N26" s="166">
        <v>19</v>
      </c>
      <c r="O26" s="166">
        <v>1242</v>
      </c>
      <c r="P26" s="166">
        <v>2</v>
      </c>
      <c r="Q26" s="166"/>
      <c r="R26" s="167" t="s">
        <v>296</v>
      </c>
    </row>
    <row r="27" spans="1:18" ht="12" customHeight="1" x14ac:dyDescent="0.2">
      <c r="A27" s="149"/>
      <c r="C27" s="186" t="s">
        <v>298</v>
      </c>
      <c r="D27" s="183" t="s">
        <v>283</v>
      </c>
      <c r="E27" s="166">
        <v>1161</v>
      </c>
      <c r="F27" s="166">
        <v>275</v>
      </c>
      <c r="G27" s="166">
        <v>677</v>
      </c>
      <c r="H27" s="166">
        <v>209</v>
      </c>
      <c r="I27" s="166">
        <v>262</v>
      </c>
      <c r="J27" s="166">
        <v>588</v>
      </c>
      <c r="K27" s="166">
        <v>193</v>
      </c>
      <c r="L27" s="166">
        <v>13</v>
      </c>
      <c r="M27" s="166">
        <v>89</v>
      </c>
      <c r="N27" s="166">
        <v>16</v>
      </c>
      <c r="O27" s="166">
        <v>1159</v>
      </c>
      <c r="P27" s="166">
        <v>2</v>
      </c>
      <c r="Q27" s="166"/>
      <c r="R27" s="167"/>
    </row>
    <row r="28" spans="1:18" ht="5.0999999999999996" customHeight="1" x14ac:dyDescent="0.2">
      <c r="A28" s="149"/>
      <c r="C28" s="149"/>
      <c r="D28" s="183"/>
      <c r="E28" s="166"/>
      <c r="F28" s="166"/>
      <c r="G28" s="166"/>
      <c r="H28" s="166"/>
      <c r="I28" s="166"/>
      <c r="J28" s="166"/>
      <c r="K28" s="166"/>
      <c r="L28" s="166"/>
      <c r="M28" s="166"/>
      <c r="N28" s="166"/>
      <c r="O28" s="166"/>
      <c r="P28" s="166"/>
      <c r="Q28" s="166"/>
      <c r="R28" s="167"/>
    </row>
    <row r="29" spans="1:18" ht="12" customHeight="1" x14ac:dyDescent="0.2">
      <c r="A29" s="149" t="s">
        <v>299</v>
      </c>
      <c r="C29" s="149" t="s">
        <v>300</v>
      </c>
      <c r="D29" s="183" t="s">
        <v>282</v>
      </c>
      <c r="E29" s="166">
        <v>6</v>
      </c>
      <c r="F29" s="166">
        <v>1</v>
      </c>
      <c r="G29" s="166">
        <v>0</v>
      </c>
      <c r="H29" s="166">
        <v>5</v>
      </c>
      <c r="I29" s="166">
        <v>0</v>
      </c>
      <c r="J29" s="166">
        <v>0</v>
      </c>
      <c r="K29" s="166">
        <v>4</v>
      </c>
      <c r="L29" s="166">
        <v>1</v>
      </c>
      <c r="M29" s="166">
        <v>0</v>
      </c>
      <c r="N29" s="166">
        <v>1</v>
      </c>
      <c r="O29" s="166">
        <v>6</v>
      </c>
      <c r="P29" s="166">
        <v>0</v>
      </c>
      <c r="Q29" s="166"/>
      <c r="R29" s="167" t="s">
        <v>299</v>
      </c>
    </row>
    <row r="30" spans="1:18" ht="12" customHeight="1" x14ac:dyDescent="0.2">
      <c r="A30" s="149"/>
      <c r="C30" s="186" t="s">
        <v>301</v>
      </c>
      <c r="D30" s="183" t="s">
        <v>283</v>
      </c>
      <c r="E30" s="166">
        <v>6</v>
      </c>
      <c r="F30" s="166">
        <v>1</v>
      </c>
      <c r="G30" s="166">
        <v>0</v>
      </c>
      <c r="H30" s="166">
        <v>5</v>
      </c>
      <c r="I30" s="166">
        <v>0</v>
      </c>
      <c r="J30" s="166">
        <v>0</v>
      </c>
      <c r="K30" s="166">
        <v>4</v>
      </c>
      <c r="L30" s="166">
        <v>1</v>
      </c>
      <c r="M30" s="166">
        <v>0</v>
      </c>
      <c r="N30" s="166">
        <v>1</v>
      </c>
      <c r="O30" s="166">
        <v>6</v>
      </c>
      <c r="P30" s="166">
        <v>0</v>
      </c>
      <c r="Q30" s="166"/>
      <c r="R30" s="167"/>
    </row>
    <row r="31" spans="1:18" ht="5.0999999999999996" customHeight="1" x14ac:dyDescent="0.2">
      <c r="A31" s="149"/>
      <c r="D31" s="183"/>
      <c r="E31" s="166"/>
      <c r="F31" s="166"/>
      <c r="G31" s="166"/>
      <c r="H31" s="166"/>
      <c r="I31" s="166"/>
      <c r="J31" s="166"/>
      <c r="K31" s="166"/>
      <c r="L31" s="166"/>
      <c r="M31" s="166"/>
      <c r="N31" s="166"/>
      <c r="O31" s="166"/>
      <c r="P31" s="166"/>
      <c r="Q31" s="166"/>
      <c r="R31" s="167"/>
    </row>
    <row r="32" spans="1:18" ht="12" customHeight="1" x14ac:dyDescent="0.2">
      <c r="A32" s="149" t="s">
        <v>302</v>
      </c>
      <c r="C32" s="149" t="s">
        <v>303</v>
      </c>
      <c r="D32" s="183" t="s">
        <v>282</v>
      </c>
      <c r="E32" s="166">
        <v>1</v>
      </c>
      <c r="F32" s="166">
        <v>1</v>
      </c>
      <c r="G32" s="166">
        <v>0</v>
      </c>
      <c r="H32" s="166">
        <v>0</v>
      </c>
      <c r="I32" s="166">
        <v>1</v>
      </c>
      <c r="J32" s="166">
        <v>0</v>
      </c>
      <c r="K32" s="166">
        <v>0</v>
      </c>
      <c r="L32" s="166">
        <v>0</v>
      </c>
      <c r="M32" s="166">
        <v>0</v>
      </c>
      <c r="N32" s="166">
        <v>0</v>
      </c>
      <c r="O32" s="166">
        <v>1</v>
      </c>
      <c r="P32" s="166">
        <v>0</v>
      </c>
      <c r="Q32" s="166"/>
      <c r="R32" s="167" t="s">
        <v>302</v>
      </c>
    </row>
    <row r="33" spans="1:18" ht="12" customHeight="1" x14ac:dyDescent="0.2">
      <c r="A33" s="149"/>
      <c r="D33" s="183" t="s">
        <v>283</v>
      </c>
      <c r="E33" s="166">
        <v>1</v>
      </c>
      <c r="F33" s="166">
        <v>1</v>
      </c>
      <c r="G33" s="166">
        <v>0</v>
      </c>
      <c r="H33" s="166">
        <v>0</v>
      </c>
      <c r="I33" s="166">
        <v>1</v>
      </c>
      <c r="J33" s="166">
        <v>0</v>
      </c>
      <c r="K33" s="166">
        <v>0</v>
      </c>
      <c r="L33" s="166">
        <v>0</v>
      </c>
      <c r="M33" s="166">
        <v>0</v>
      </c>
      <c r="N33" s="166">
        <v>0</v>
      </c>
      <c r="O33" s="166">
        <v>1</v>
      </c>
      <c r="P33" s="166">
        <v>0</v>
      </c>
      <c r="Q33" s="166"/>
      <c r="R33" s="167"/>
    </row>
    <row r="34" spans="1:18" ht="5.0999999999999996" customHeight="1" x14ac:dyDescent="0.2">
      <c r="A34" s="149"/>
      <c r="D34" s="183"/>
      <c r="E34" s="166"/>
      <c r="F34" s="166"/>
      <c r="G34" s="166"/>
      <c r="H34" s="166"/>
      <c r="I34" s="166"/>
      <c r="J34" s="166"/>
      <c r="K34" s="166"/>
      <c r="L34" s="166"/>
      <c r="M34" s="166"/>
      <c r="N34" s="166"/>
      <c r="O34" s="166"/>
      <c r="P34" s="166"/>
      <c r="Q34" s="166"/>
      <c r="R34" s="167"/>
    </row>
    <row r="35" spans="1:18" ht="12" customHeight="1" x14ac:dyDescent="0.2">
      <c r="A35" s="149" t="s">
        <v>304</v>
      </c>
      <c r="B35" s="185" t="s">
        <v>305</v>
      </c>
      <c r="C35" s="142" t="s">
        <v>306</v>
      </c>
      <c r="D35" s="183" t="s">
        <v>282</v>
      </c>
      <c r="E35" s="166">
        <v>15</v>
      </c>
      <c r="F35" s="166">
        <v>2</v>
      </c>
      <c r="G35" s="166">
        <v>2</v>
      </c>
      <c r="H35" s="166">
        <v>11</v>
      </c>
      <c r="I35" s="166">
        <v>2</v>
      </c>
      <c r="J35" s="166">
        <v>2</v>
      </c>
      <c r="K35" s="166">
        <v>9</v>
      </c>
      <c r="L35" s="166">
        <v>0</v>
      </c>
      <c r="M35" s="166">
        <v>0</v>
      </c>
      <c r="N35" s="166">
        <v>2</v>
      </c>
      <c r="O35" s="166">
        <v>13</v>
      </c>
      <c r="P35" s="166">
        <v>2</v>
      </c>
      <c r="Q35" s="166"/>
      <c r="R35" s="167" t="s">
        <v>307</v>
      </c>
    </row>
    <row r="36" spans="1:18" ht="12" customHeight="1" x14ac:dyDescent="0.2">
      <c r="A36" s="149"/>
      <c r="C36" s="149" t="s">
        <v>308</v>
      </c>
      <c r="D36" s="183" t="s">
        <v>283</v>
      </c>
      <c r="E36" s="166">
        <v>11</v>
      </c>
      <c r="F36" s="166">
        <v>1</v>
      </c>
      <c r="G36" s="166">
        <v>1</v>
      </c>
      <c r="H36" s="166">
        <v>9</v>
      </c>
      <c r="I36" s="166">
        <v>1</v>
      </c>
      <c r="J36" s="166">
        <v>1</v>
      </c>
      <c r="K36" s="166">
        <v>7</v>
      </c>
      <c r="L36" s="166">
        <v>0</v>
      </c>
      <c r="M36" s="166">
        <v>0</v>
      </c>
      <c r="N36" s="166">
        <v>2</v>
      </c>
      <c r="O36" s="166">
        <v>9</v>
      </c>
      <c r="P36" s="166">
        <v>2</v>
      </c>
      <c r="Q36" s="166"/>
      <c r="R36" s="167"/>
    </row>
    <row r="37" spans="1:18" ht="5.0999999999999996" customHeight="1" x14ac:dyDescent="0.2">
      <c r="A37" s="149"/>
      <c r="D37" s="183"/>
      <c r="E37" s="166"/>
      <c r="F37" s="166"/>
      <c r="G37" s="166"/>
      <c r="H37" s="166"/>
      <c r="I37" s="166"/>
      <c r="J37" s="166"/>
      <c r="K37" s="166"/>
      <c r="L37" s="166"/>
      <c r="M37" s="166"/>
      <c r="N37" s="166"/>
      <c r="O37" s="166"/>
      <c r="P37" s="166"/>
      <c r="Q37" s="166"/>
      <c r="R37" s="167"/>
    </row>
    <row r="38" spans="1:18" ht="12" customHeight="1" x14ac:dyDescent="0.2">
      <c r="A38" s="149" t="s">
        <v>309</v>
      </c>
      <c r="C38" s="149" t="s">
        <v>310</v>
      </c>
      <c r="D38" s="183" t="s">
        <v>282</v>
      </c>
      <c r="E38" s="166">
        <v>2</v>
      </c>
      <c r="F38" s="166">
        <v>0</v>
      </c>
      <c r="G38" s="166">
        <v>0</v>
      </c>
      <c r="H38" s="166">
        <v>2</v>
      </c>
      <c r="I38" s="166">
        <v>0</v>
      </c>
      <c r="J38" s="166">
        <v>0</v>
      </c>
      <c r="K38" s="166">
        <v>2</v>
      </c>
      <c r="L38" s="166">
        <v>0</v>
      </c>
      <c r="M38" s="166">
        <v>0</v>
      </c>
      <c r="N38" s="166">
        <v>0</v>
      </c>
      <c r="O38" s="166">
        <v>2</v>
      </c>
      <c r="P38" s="166">
        <v>0</v>
      </c>
      <c r="Q38" s="166"/>
      <c r="R38" s="167" t="s">
        <v>311</v>
      </c>
    </row>
    <row r="39" spans="1:18" ht="12" customHeight="1" x14ac:dyDescent="0.2">
      <c r="A39" s="149"/>
      <c r="C39" s="149"/>
      <c r="D39" s="183" t="s">
        <v>283</v>
      </c>
      <c r="E39" s="166">
        <v>1</v>
      </c>
      <c r="F39" s="166">
        <v>0</v>
      </c>
      <c r="G39" s="166">
        <v>0</v>
      </c>
      <c r="H39" s="166">
        <v>1</v>
      </c>
      <c r="I39" s="166">
        <v>0</v>
      </c>
      <c r="J39" s="166">
        <v>0</v>
      </c>
      <c r="K39" s="166">
        <v>1</v>
      </c>
      <c r="L39" s="166">
        <v>0</v>
      </c>
      <c r="M39" s="166">
        <v>0</v>
      </c>
      <c r="N39" s="166">
        <v>0</v>
      </c>
      <c r="O39" s="166">
        <v>1</v>
      </c>
      <c r="P39" s="166">
        <v>0</v>
      </c>
      <c r="Q39" s="166"/>
      <c r="R39" s="167"/>
    </row>
    <row r="40" spans="1:18" ht="5.0999999999999996" customHeight="1" x14ac:dyDescent="0.2">
      <c r="A40" s="149"/>
      <c r="D40" s="183"/>
      <c r="E40" s="166"/>
      <c r="F40" s="166"/>
      <c r="G40" s="166"/>
      <c r="H40" s="166"/>
      <c r="I40" s="166"/>
      <c r="J40" s="166"/>
      <c r="K40" s="166"/>
      <c r="L40" s="166"/>
      <c r="M40" s="166"/>
      <c r="N40" s="166"/>
      <c r="O40" s="166"/>
      <c r="P40" s="166"/>
      <c r="Q40" s="166"/>
      <c r="R40" s="167"/>
    </row>
    <row r="41" spans="1:18" ht="12" customHeight="1" x14ac:dyDescent="0.2">
      <c r="A41" s="149" t="s">
        <v>312</v>
      </c>
      <c r="C41" s="149" t="s">
        <v>313</v>
      </c>
      <c r="D41" s="183" t="s">
        <v>282</v>
      </c>
      <c r="E41" s="166">
        <v>7</v>
      </c>
      <c r="F41" s="166">
        <v>2</v>
      </c>
      <c r="G41" s="166">
        <v>2</v>
      </c>
      <c r="H41" s="166">
        <v>3</v>
      </c>
      <c r="I41" s="166">
        <v>2</v>
      </c>
      <c r="J41" s="166">
        <v>2</v>
      </c>
      <c r="K41" s="166">
        <v>3</v>
      </c>
      <c r="L41" s="166">
        <v>0</v>
      </c>
      <c r="M41" s="166">
        <v>0</v>
      </c>
      <c r="N41" s="166">
        <v>0</v>
      </c>
      <c r="O41" s="166">
        <v>7</v>
      </c>
      <c r="P41" s="166">
        <v>0</v>
      </c>
      <c r="Q41" s="166"/>
      <c r="R41" s="167" t="s">
        <v>314</v>
      </c>
    </row>
    <row r="42" spans="1:18" ht="12" customHeight="1" x14ac:dyDescent="0.2">
      <c r="A42" s="149"/>
      <c r="D42" s="183" t="s">
        <v>283</v>
      </c>
      <c r="E42" s="166">
        <v>5</v>
      </c>
      <c r="F42" s="166">
        <v>1</v>
      </c>
      <c r="G42" s="166">
        <v>1</v>
      </c>
      <c r="H42" s="166">
        <v>3</v>
      </c>
      <c r="I42" s="166">
        <v>1</v>
      </c>
      <c r="J42" s="166">
        <v>1</v>
      </c>
      <c r="K42" s="166">
        <v>3</v>
      </c>
      <c r="L42" s="166">
        <v>0</v>
      </c>
      <c r="M42" s="166">
        <v>0</v>
      </c>
      <c r="N42" s="166">
        <v>0</v>
      </c>
      <c r="O42" s="166">
        <v>5</v>
      </c>
      <c r="P42" s="166">
        <v>0</v>
      </c>
      <c r="Q42" s="166"/>
      <c r="R42" s="167"/>
    </row>
    <row r="43" spans="1:18" ht="5.0999999999999996" customHeight="1" x14ac:dyDescent="0.2">
      <c r="A43" s="149"/>
      <c r="D43" s="183"/>
      <c r="E43" s="166"/>
      <c r="F43" s="166"/>
      <c r="G43" s="166"/>
      <c r="H43" s="166"/>
      <c r="I43" s="166"/>
      <c r="J43" s="166"/>
      <c r="K43" s="166"/>
      <c r="L43" s="166"/>
      <c r="M43" s="166"/>
      <c r="N43" s="166"/>
      <c r="O43" s="166"/>
      <c r="P43" s="166"/>
      <c r="Q43" s="166"/>
      <c r="R43" s="167"/>
    </row>
    <row r="44" spans="1:18" ht="12" customHeight="1" x14ac:dyDescent="0.2">
      <c r="A44" s="149" t="s">
        <v>2266</v>
      </c>
      <c r="C44" s="149" t="s">
        <v>2267</v>
      </c>
      <c r="D44" s="183" t="s">
        <v>282</v>
      </c>
      <c r="E44" s="166">
        <v>2</v>
      </c>
      <c r="F44" s="166">
        <v>0</v>
      </c>
      <c r="G44" s="166">
        <v>0</v>
      </c>
      <c r="H44" s="166">
        <v>2</v>
      </c>
      <c r="I44" s="166">
        <v>0</v>
      </c>
      <c r="J44" s="166">
        <v>0</v>
      </c>
      <c r="K44" s="166">
        <v>2</v>
      </c>
      <c r="L44" s="166">
        <v>0</v>
      </c>
      <c r="M44" s="166">
        <v>0</v>
      </c>
      <c r="N44" s="166">
        <v>0</v>
      </c>
      <c r="O44" s="166">
        <v>1</v>
      </c>
      <c r="P44" s="166">
        <v>1</v>
      </c>
      <c r="Q44" s="166"/>
      <c r="R44" s="167" t="s">
        <v>2268</v>
      </c>
    </row>
    <row r="45" spans="1:18" ht="12" customHeight="1" x14ac:dyDescent="0.2">
      <c r="A45" s="149"/>
      <c r="C45" s="186" t="s">
        <v>2269</v>
      </c>
      <c r="D45" s="183" t="s">
        <v>283</v>
      </c>
      <c r="E45" s="166">
        <v>1</v>
      </c>
      <c r="F45" s="166">
        <v>0</v>
      </c>
      <c r="G45" s="166">
        <v>0</v>
      </c>
      <c r="H45" s="166">
        <v>1</v>
      </c>
      <c r="I45" s="166">
        <v>0</v>
      </c>
      <c r="J45" s="166">
        <v>0</v>
      </c>
      <c r="K45" s="166">
        <v>1</v>
      </c>
      <c r="L45" s="166">
        <v>0</v>
      </c>
      <c r="M45" s="166">
        <v>0</v>
      </c>
      <c r="N45" s="166">
        <v>0</v>
      </c>
      <c r="O45" s="166">
        <v>0</v>
      </c>
      <c r="P45" s="166">
        <v>1</v>
      </c>
      <c r="Q45" s="166"/>
      <c r="R45" s="167"/>
    </row>
    <row r="46" spans="1:18" ht="5.0999999999999996" customHeight="1" x14ac:dyDescent="0.2">
      <c r="A46" s="149"/>
      <c r="D46" s="183"/>
      <c r="E46" s="166"/>
      <c r="F46" s="166"/>
      <c r="G46" s="166"/>
      <c r="H46" s="166"/>
      <c r="I46" s="166"/>
      <c r="J46" s="166"/>
      <c r="K46" s="166"/>
      <c r="L46" s="166"/>
      <c r="M46" s="166"/>
      <c r="N46" s="166"/>
      <c r="O46" s="166"/>
      <c r="P46" s="166"/>
      <c r="Q46" s="166"/>
      <c r="R46" s="167"/>
    </row>
    <row r="47" spans="1:18" ht="12" customHeight="1" x14ac:dyDescent="0.2">
      <c r="A47" s="149">
        <v>99</v>
      </c>
      <c r="C47" s="149" t="s">
        <v>315</v>
      </c>
      <c r="D47" s="183" t="s">
        <v>282</v>
      </c>
      <c r="E47" s="166">
        <v>2</v>
      </c>
      <c r="F47" s="166">
        <v>0</v>
      </c>
      <c r="G47" s="166">
        <v>0</v>
      </c>
      <c r="H47" s="166">
        <v>2</v>
      </c>
      <c r="I47" s="166">
        <v>0</v>
      </c>
      <c r="J47" s="166">
        <v>0</v>
      </c>
      <c r="K47" s="166">
        <v>2</v>
      </c>
      <c r="L47" s="166">
        <v>0</v>
      </c>
      <c r="M47" s="166">
        <v>0</v>
      </c>
      <c r="N47" s="166">
        <v>0</v>
      </c>
      <c r="O47" s="166">
        <v>1</v>
      </c>
      <c r="P47" s="166">
        <v>1</v>
      </c>
      <c r="Q47" s="166"/>
      <c r="R47" s="167">
        <v>99</v>
      </c>
    </row>
    <row r="48" spans="1:18" ht="12" customHeight="1" x14ac:dyDescent="0.2">
      <c r="A48" s="149"/>
      <c r="D48" s="183" t="s">
        <v>283</v>
      </c>
      <c r="E48" s="166">
        <v>2</v>
      </c>
      <c r="F48" s="166">
        <v>0</v>
      </c>
      <c r="G48" s="166">
        <v>0</v>
      </c>
      <c r="H48" s="166">
        <v>2</v>
      </c>
      <c r="I48" s="166">
        <v>0</v>
      </c>
      <c r="J48" s="166">
        <v>0</v>
      </c>
      <c r="K48" s="166">
        <v>2</v>
      </c>
      <c r="L48" s="166">
        <v>0</v>
      </c>
      <c r="M48" s="166">
        <v>0</v>
      </c>
      <c r="N48" s="166">
        <v>0</v>
      </c>
      <c r="O48" s="166">
        <v>1</v>
      </c>
      <c r="P48" s="166">
        <v>1</v>
      </c>
      <c r="Q48" s="166"/>
      <c r="R48" s="167"/>
    </row>
    <row r="49" spans="1:18" ht="5.0999999999999996" customHeight="1" x14ac:dyDescent="0.2">
      <c r="A49" s="149"/>
      <c r="D49" s="183"/>
      <c r="E49" s="166"/>
      <c r="F49" s="166"/>
      <c r="G49" s="166"/>
      <c r="H49" s="166"/>
      <c r="I49" s="166"/>
      <c r="J49" s="166"/>
      <c r="K49" s="166"/>
      <c r="L49" s="166"/>
      <c r="M49" s="166"/>
      <c r="N49" s="166"/>
      <c r="O49" s="166"/>
      <c r="P49" s="166"/>
      <c r="Q49" s="166"/>
      <c r="R49" s="167"/>
    </row>
    <row r="50" spans="1:18" ht="12" customHeight="1" x14ac:dyDescent="0.2">
      <c r="A50" s="149" t="s">
        <v>2270</v>
      </c>
      <c r="C50" s="149" t="s">
        <v>2271</v>
      </c>
      <c r="D50" s="183" t="s">
        <v>282</v>
      </c>
      <c r="E50" s="166">
        <v>2</v>
      </c>
      <c r="F50" s="166">
        <v>0</v>
      </c>
      <c r="G50" s="166">
        <v>0</v>
      </c>
      <c r="H50" s="166">
        <v>2</v>
      </c>
      <c r="I50" s="166">
        <v>0</v>
      </c>
      <c r="J50" s="166">
        <v>0</v>
      </c>
      <c r="K50" s="166">
        <v>0</v>
      </c>
      <c r="L50" s="166">
        <v>0</v>
      </c>
      <c r="M50" s="166">
        <v>0</v>
      </c>
      <c r="N50" s="166">
        <v>2</v>
      </c>
      <c r="O50" s="166">
        <v>2</v>
      </c>
      <c r="P50" s="166">
        <v>0</v>
      </c>
      <c r="Q50" s="166"/>
      <c r="R50" s="167" t="s">
        <v>2270</v>
      </c>
    </row>
    <row r="51" spans="1:18" ht="12" customHeight="1" x14ac:dyDescent="0.2">
      <c r="A51" s="149"/>
      <c r="D51" s="183" t="s">
        <v>283</v>
      </c>
      <c r="E51" s="166">
        <v>2</v>
      </c>
      <c r="F51" s="166">
        <v>0</v>
      </c>
      <c r="G51" s="166">
        <v>0</v>
      </c>
      <c r="H51" s="166">
        <v>2</v>
      </c>
      <c r="I51" s="166">
        <v>0</v>
      </c>
      <c r="J51" s="166">
        <v>0</v>
      </c>
      <c r="K51" s="166">
        <v>0</v>
      </c>
      <c r="L51" s="166">
        <v>0</v>
      </c>
      <c r="M51" s="166">
        <v>0</v>
      </c>
      <c r="N51" s="166">
        <v>2</v>
      </c>
      <c r="O51" s="166">
        <v>2</v>
      </c>
      <c r="P51" s="166">
        <v>0</v>
      </c>
      <c r="Q51" s="166"/>
      <c r="R51" s="167"/>
    </row>
    <row r="52" spans="1:18" ht="5.0999999999999996" customHeight="1" x14ac:dyDescent="0.2">
      <c r="A52" s="149"/>
      <c r="D52" s="183"/>
      <c r="E52" s="166"/>
      <c r="F52" s="166"/>
      <c r="G52" s="166"/>
      <c r="H52" s="166"/>
      <c r="I52" s="166"/>
      <c r="J52" s="166"/>
      <c r="K52" s="166"/>
      <c r="L52" s="166"/>
      <c r="M52" s="166"/>
      <c r="N52" s="166"/>
      <c r="O52" s="166"/>
      <c r="P52" s="166"/>
      <c r="Q52" s="166"/>
      <c r="R52" s="167"/>
    </row>
    <row r="53" spans="1:18" ht="12" customHeight="1" x14ac:dyDescent="0.2">
      <c r="A53" s="149" t="s">
        <v>316</v>
      </c>
      <c r="B53" s="185" t="s">
        <v>317</v>
      </c>
      <c r="C53" s="142" t="s">
        <v>318</v>
      </c>
      <c r="D53" s="183" t="s">
        <v>282</v>
      </c>
      <c r="E53" s="166">
        <v>7</v>
      </c>
      <c r="F53" s="166">
        <v>3</v>
      </c>
      <c r="G53" s="166">
        <v>0</v>
      </c>
      <c r="H53" s="166">
        <v>4</v>
      </c>
      <c r="I53" s="166">
        <v>2</v>
      </c>
      <c r="J53" s="166">
        <v>0</v>
      </c>
      <c r="K53" s="166">
        <v>3</v>
      </c>
      <c r="L53" s="166">
        <v>1</v>
      </c>
      <c r="M53" s="166">
        <v>0</v>
      </c>
      <c r="N53" s="166">
        <v>1</v>
      </c>
      <c r="O53" s="166">
        <v>6</v>
      </c>
      <c r="P53" s="166">
        <v>1</v>
      </c>
      <c r="Q53" s="166"/>
      <c r="R53" s="167" t="s">
        <v>319</v>
      </c>
    </row>
    <row r="54" spans="1:18" ht="12" customHeight="1" x14ac:dyDescent="0.2">
      <c r="A54" s="149"/>
      <c r="C54" s="149" t="s">
        <v>320</v>
      </c>
      <c r="D54" s="183" t="s">
        <v>283</v>
      </c>
      <c r="E54" s="166">
        <v>5</v>
      </c>
      <c r="F54" s="166">
        <v>3</v>
      </c>
      <c r="G54" s="166">
        <v>0</v>
      </c>
      <c r="H54" s="166">
        <v>2</v>
      </c>
      <c r="I54" s="166">
        <v>2</v>
      </c>
      <c r="J54" s="166">
        <v>0</v>
      </c>
      <c r="K54" s="166">
        <v>1</v>
      </c>
      <c r="L54" s="166">
        <v>1</v>
      </c>
      <c r="M54" s="166">
        <v>0</v>
      </c>
      <c r="N54" s="166">
        <v>1</v>
      </c>
      <c r="O54" s="166">
        <v>4</v>
      </c>
      <c r="P54" s="166">
        <v>1</v>
      </c>
      <c r="Q54" s="166"/>
      <c r="R54" s="167"/>
    </row>
    <row r="55" spans="1:18" ht="5.0999999999999996" customHeight="1" x14ac:dyDescent="0.2">
      <c r="A55" s="149"/>
      <c r="D55" s="183"/>
      <c r="E55" s="166"/>
      <c r="F55" s="166"/>
      <c r="G55" s="166"/>
      <c r="H55" s="166"/>
      <c r="I55" s="166"/>
      <c r="J55" s="166"/>
      <c r="K55" s="166"/>
      <c r="L55" s="166"/>
      <c r="M55" s="166"/>
      <c r="N55" s="166"/>
      <c r="O55" s="166"/>
      <c r="P55" s="166"/>
      <c r="Q55" s="166"/>
      <c r="R55" s="167"/>
    </row>
    <row r="56" spans="1:18" ht="12" customHeight="1" x14ac:dyDescent="0.2">
      <c r="A56" s="149">
        <v>105.10599999999999</v>
      </c>
      <c r="C56" s="149" t="s">
        <v>321</v>
      </c>
      <c r="D56" s="183" t="s">
        <v>282</v>
      </c>
      <c r="E56" s="166">
        <v>3</v>
      </c>
      <c r="F56" s="166">
        <v>1</v>
      </c>
      <c r="G56" s="166">
        <v>0</v>
      </c>
      <c r="H56" s="166">
        <v>2</v>
      </c>
      <c r="I56" s="166">
        <v>0</v>
      </c>
      <c r="J56" s="166">
        <v>0</v>
      </c>
      <c r="K56" s="166">
        <v>1</v>
      </c>
      <c r="L56" s="166">
        <v>1</v>
      </c>
      <c r="M56" s="166">
        <v>0</v>
      </c>
      <c r="N56" s="166">
        <v>1</v>
      </c>
      <c r="O56" s="166">
        <v>3</v>
      </c>
      <c r="P56" s="166">
        <v>0</v>
      </c>
      <c r="Q56" s="166"/>
      <c r="R56" s="167" t="s">
        <v>319</v>
      </c>
    </row>
    <row r="57" spans="1:18" ht="12" customHeight="1" x14ac:dyDescent="0.2">
      <c r="A57" s="149"/>
      <c r="C57" s="149"/>
      <c r="D57" s="183" t="s">
        <v>283</v>
      </c>
      <c r="E57" s="166">
        <v>3</v>
      </c>
      <c r="F57" s="166">
        <v>1</v>
      </c>
      <c r="G57" s="166">
        <v>0</v>
      </c>
      <c r="H57" s="166">
        <v>2</v>
      </c>
      <c r="I57" s="166">
        <v>0</v>
      </c>
      <c r="J57" s="166">
        <v>0</v>
      </c>
      <c r="K57" s="166">
        <v>1</v>
      </c>
      <c r="L57" s="166">
        <v>1</v>
      </c>
      <c r="M57" s="166">
        <v>0</v>
      </c>
      <c r="N57" s="166">
        <v>1</v>
      </c>
      <c r="O57" s="166">
        <v>3</v>
      </c>
      <c r="P57" s="166">
        <v>0</v>
      </c>
      <c r="Q57" s="166"/>
      <c r="R57" s="167"/>
    </row>
    <row r="58" spans="1:18" ht="5.0999999999999996" customHeight="1" x14ac:dyDescent="0.2">
      <c r="A58" s="149"/>
      <c r="C58" s="149"/>
      <c r="D58" s="183"/>
      <c r="E58" s="166"/>
      <c r="F58" s="166"/>
      <c r="G58" s="166"/>
      <c r="H58" s="166"/>
      <c r="I58" s="166"/>
      <c r="J58" s="166"/>
      <c r="K58" s="166"/>
      <c r="L58" s="166"/>
      <c r="M58" s="166"/>
      <c r="N58" s="166"/>
      <c r="O58" s="166"/>
      <c r="P58" s="166"/>
      <c r="Q58" s="166"/>
      <c r="R58" s="167"/>
    </row>
    <row r="59" spans="1:18" ht="12" customHeight="1" x14ac:dyDescent="0.2">
      <c r="A59" s="149" t="s">
        <v>322</v>
      </c>
      <c r="C59" s="149" t="s">
        <v>323</v>
      </c>
      <c r="D59" s="183" t="s">
        <v>282</v>
      </c>
      <c r="E59" s="166">
        <v>4</v>
      </c>
      <c r="F59" s="166">
        <v>2</v>
      </c>
      <c r="G59" s="166">
        <v>0</v>
      </c>
      <c r="H59" s="166">
        <v>2</v>
      </c>
      <c r="I59" s="166">
        <v>2</v>
      </c>
      <c r="J59" s="166">
        <v>0</v>
      </c>
      <c r="K59" s="166">
        <v>2</v>
      </c>
      <c r="L59" s="166">
        <v>0</v>
      </c>
      <c r="M59" s="166">
        <v>0</v>
      </c>
      <c r="N59" s="166">
        <v>0</v>
      </c>
      <c r="O59" s="166">
        <v>3</v>
      </c>
      <c r="P59" s="166">
        <v>1</v>
      </c>
      <c r="Q59" s="166"/>
      <c r="R59" s="167" t="s">
        <v>324</v>
      </c>
    </row>
    <row r="60" spans="1:18" ht="12" customHeight="1" x14ac:dyDescent="0.2">
      <c r="A60" s="149"/>
      <c r="D60" s="183" t="s">
        <v>283</v>
      </c>
      <c r="E60" s="166">
        <v>2</v>
      </c>
      <c r="F60" s="166">
        <v>2</v>
      </c>
      <c r="G60" s="166">
        <v>0</v>
      </c>
      <c r="H60" s="166">
        <v>0</v>
      </c>
      <c r="I60" s="166">
        <v>2</v>
      </c>
      <c r="J60" s="166">
        <v>0</v>
      </c>
      <c r="K60" s="166">
        <v>0</v>
      </c>
      <c r="L60" s="166">
        <v>0</v>
      </c>
      <c r="M60" s="166">
        <v>0</v>
      </c>
      <c r="N60" s="166">
        <v>0</v>
      </c>
      <c r="O60" s="166">
        <v>1</v>
      </c>
      <c r="P60" s="166">
        <v>1</v>
      </c>
      <c r="Q60" s="166"/>
      <c r="R60" s="167"/>
    </row>
    <row r="61" spans="1:18" ht="5.0999999999999996" customHeight="1" x14ac:dyDescent="0.2">
      <c r="A61" s="149"/>
      <c r="D61" s="183"/>
      <c r="E61" s="166"/>
      <c r="F61" s="166"/>
      <c r="G61" s="166"/>
      <c r="H61" s="166"/>
      <c r="I61" s="166"/>
      <c r="J61" s="166"/>
      <c r="K61" s="166"/>
      <c r="L61" s="166"/>
      <c r="M61" s="166"/>
      <c r="N61" s="166"/>
      <c r="O61" s="166"/>
      <c r="P61" s="166"/>
      <c r="Q61" s="166"/>
      <c r="R61" s="167"/>
    </row>
    <row r="62" spans="1:18" ht="12" customHeight="1" x14ac:dyDescent="0.2">
      <c r="A62" s="149" t="s">
        <v>325</v>
      </c>
      <c r="B62" s="185" t="s">
        <v>326</v>
      </c>
      <c r="C62" s="142" t="s">
        <v>327</v>
      </c>
      <c r="D62" s="183" t="s">
        <v>282</v>
      </c>
      <c r="E62" s="166">
        <v>1</v>
      </c>
      <c r="F62" s="166">
        <v>1</v>
      </c>
      <c r="G62" s="166">
        <v>0</v>
      </c>
      <c r="H62" s="166">
        <v>0</v>
      </c>
      <c r="I62" s="166">
        <v>1</v>
      </c>
      <c r="J62" s="166">
        <v>0</v>
      </c>
      <c r="K62" s="166">
        <v>0</v>
      </c>
      <c r="L62" s="166">
        <v>0</v>
      </c>
      <c r="M62" s="166">
        <v>0</v>
      </c>
      <c r="N62" s="166">
        <v>0</v>
      </c>
      <c r="O62" s="166">
        <v>1</v>
      </c>
      <c r="P62" s="166">
        <v>0</v>
      </c>
      <c r="Q62" s="166"/>
      <c r="R62" s="167" t="s">
        <v>328</v>
      </c>
    </row>
    <row r="63" spans="1:18" ht="12" customHeight="1" x14ac:dyDescent="0.2">
      <c r="A63" s="149"/>
      <c r="D63" s="183" t="s">
        <v>283</v>
      </c>
      <c r="E63" s="166">
        <v>1</v>
      </c>
      <c r="F63" s="166">
        <v>1</v>
      </c>
      <c r="G63" s="166">
        <v>0</v>
      </c>
      <c r="H63" s="166">
        <v>0</v>
      </c>
      <c r="I63" s="166">
        <v>1</v>
      </c>
      <c r="J63" s="166">
        <v>0</v>
      </c>
      <c r="K63" s="166">
        <v>0</v>
      </c>
      <c r="L63" s="166">
        <v>0</v>
      </c>
      <c r="M63" s="166">
        <v>0</v>
      </c>
      <c r="N63" s="166">
        <v>0</v>
      </c>
      <c r="O63" s="166">
        <v>1</v>
      </c>
      <c r="P63" s="166">
        <v>0</v>
      </c>
      <c r="Q63" s="166"/>
      <c r="R63" s="167"/>
    </row>
    <row r="64" spans="1:18" ht="5.0999999999999996" customHeight="1" x14ac:dyDescent="0.2">
      <c r="A64" s="149"/>
      <c r="D64" s="183"/>
      <c r="E64" s="166"/>
      <c r="F64" s="166"/>
      <c r="G64" s="166"/>
      <c r="H64" s="166"/>
      <c r="I64" s="166"/>
      <c r="J64" s="166"/>
      <c r="K64" s="166"/>
      <c r="L64" s="166"/>
      <c r="M64" s="166"/>
      <c r="N64" s="166"/>
      <c r="O64" s="166"/>
      <c r="P64" s="166"/>
      <c r="Q64" s="166"/>
      <c r="R64" s="167"/>
    </row>
    <row r="65" spans="1:18" ht="12" customHeight="1" x14ac:dyDescent="0.2">
      <c r="A65" s="149" t="s">
        <v>2272</v>
      </c>
      <c r="C65" s="142" t="s">
        <v>2273</v>
      </c>
      <c r="D65" s="183" t="s">
        <v>282</v>
      </c>
      <c r="E65" s="166">
        <v>1</v>
      </c>
      <c r="F65" s="166">
        <v>1</v>
      </c>
      <c r="G65" s="166">
        <v>0</v>
      </c>
      <c r="H65" s="166">
        <v>0</v>
      </c>
      <c r="I65" s="166">
        <v>1</v>
      </c>
      <c r="J65" s="166">
        <v>0</v>
      </c>
      <c r="K65" s="166">
        <v>0</v>
      </c>
      <c r="L65" s="166">
        <v>0</v>
      </c>
      <c r="M65" s="166">
        <v>0</v>
      </c>
      <c r="N65" s="166">
        <v>0</v>
      </c>
      <c r="O65" s="166">
        <v>1</v>
      </c>
      <c r="P65" s="166">
        <v>0</v>
      </c>
      <c r="Q65" s="166"/>
      <c r="R65" s="167" t="s">
        <v>2272</v>
      </c>
    </row>
    <row r="66" spans="1:18" ht="12" customHeight="1" x14ac:dyDescent="0.2">
      <c r="A66" s="149"/>
      <c r="D66" s="183" t="s">
        <v>283</v>
      </c>
      <c r="E66" s="166">
        <v>1</v>
      </c>
      <c r="F66" s="166">
        <v>1</v>
      </c>
      <c r="G66" s="166">
        <v>0</v>
      </c>
      <c r="H66" s="166">
        <v>0</v>
      </c>
      <c r="I66" s="166">
        <v>1</v>
      </c>
      <c r="J66" s="166">
        <v>0</v>
      </c>
      <c r="K66" s="166">
        <v>0</v>
      </c>
      <c r="L66" s="166">
        <v>0</v>
      </c>
      <c r="M66" s="166">
        <v>0</v>
      </c>
      <c r="N66" s="166">
        <v>0</v>
      </c>
      <c r="O66" s="166">
        <v>1</v>
      </c>
      <c r="P66" s="166">
        <v>0</v>
      </c>
      <c r="Q66" s="166"/>
      <c r="R66" s="167"/>
    </row>
    <row r="67" spans="1:18" ht="5.0999999999999996" customHeight="1" x14ac:dyDescent="0.2">
      <c r="A67" s="149"/>
      <c r="D67" s="183"/>
      <c r="E67" s="166"/>
      <c r="F67" s="166"/>
      <c r="G67" s="166"/>
      <c r="H67" s="166"/>
      <c r="I67" s="166"/>
      <c r="J67" s="166"/>
      <c r="K67" s="166"/>
      <c r="L67" s="166"/>
      <c r="M67" s="166"/>
      <c r="N67" s="166"/>
      <c r="O67" s="166"/>
      <c r="P67" s="166"/>
      <c r="Q67" s="166"/>
      <c r="R67" s="167"/>
    </row>
    <row r="68" spans="1:18" ht="12" customHeight="1" x14ac:dyDescent="0.2">
      <c r="A68" s="149" t="s">
        <v>329</v>
      </c>
      <c r="B68" s="185" t="s">
        <v>330</v>
      </c>
      <c r="C68" s="142" t="s">
        <v>331</v>
      </c>
      <c r="D68" s="183" t="s">
        <v>282</v>
      </c>
      <c r="E68" s="166">
        <v>12757</v>
      </c>
      <c r="F68" s="166">
        <v>2988</v>
      </c>
      <c r="G68" s="166">
        <v>7539</v>
      </c>
      <c r="H68" s="166">
        <v>2230</v>
      </c>
      <c r="I68" s="166">
        <v>2685</v>
      </c>
      <c r="J68" s="166">
        <v>6721</v>
      </c>
      <c r="K68" s="166">
        <v>2041</v>
      </c>
      <c r="L68" s="166">
        <v>303</v>
      </c>
      <c r="M68" s="166">
        <v>818</v>
      </c>
      <c r="N68" s="166">
        <v>189</v>
      </c>
      <c r="O68" s="166">
        <v>11096</v>
      </c>
      <c r="P68" s="166">
        <v>1661</v>
      </c>
      <c r="Q68" s="166"/>
      <c r="R68" s="167" t="s">
        <v>332</v>
      </c>
    </row>
    <row r="69" spans="1:18" ht="12" customHeight="1" x14ac:dyDescent="0.2">
      <c r="A69" s="149"/>
      <c r="D69" s="183" t="s">
        <v>283</v>
      </c>
      <c r="E69" s="166">
        <v>11039</v>
      </c>
      <c r="F69" s="166">
        <v>2558</v>
      </c>
      <c r="G69" s="166">
        <v>6518</v>
      </c>
      <c r="H69" s="166">
        <v>1963</v>
      </c>
      <c r="I69" s="166">
        <v>2298</v>
      </c>
      <c r="J69" s="166">
        <v>5822</v>
      </c>
      <c r="K69" s="166">
        <v>1798</v>
      </c>
      <c r="L69" s="166">
        <v>260</v>
      </c>
      <c r="M69" s="166">
        <v>696</v>
      </c>
      <c r="N69" s="166">
        <v>165</v>
      </c>
      <c r="O69" s="166">
        <v>9667</v>
      </c>
      <c r="P69" s="166">
        <v>1372</v>
      </c>
      <c r="Q69" s="166"/>
      <c r="R69" s="167"/>
    </row>
    <row r="70" spans="1:18" ht="5.0999999999999996" customHeight="1" x14ac:dyDescent="0.2">
      <c r="A70" s="149"/>
      <c r="D70" s="183"/>
      <c r="E70" s="166"/>
      <c r="F70" s="166"/>
      <c r="G70" s="166"/>
      <c r="H70" s="166"/>
      <c r="I70" s="166"/>
      <c r="J70" s="166"/>
      <c r="K70" s="166"/>
      <c r="L70" s="166"/>
      <c r="M70" s="166"/>
      <c r="N70" s="166"/>
      <c r="O70" s="166"/>
      <c r="P70" s="166"/>
      <c r="Q70" s="166"/>
      <c r="R70" s="167"/>
    </row>
    <row r="71" spans="1:18" ht="12" customHeight="1" x14ac:dyDescent="0.2">
      <c r="A71" s="149">
        <v>111</v>
      </c>
      <c r="C71" s="149" t="s">
        <v>333</v>
      </c>
      <c r="D71" s="183" t="s">
        <v>282</v>
      </c>
      <c r="E71" s="166">
        <v>52</v>
      </c>
      <c r="F71" s="166">
        <v>15</v>
      </c>
      <c r="G71" s="166">
        <v>22</v>
      </c>
      <c r="H71" s="166">
        <v>15</v>
      </c>
      <c r="I71" s="166">
        <v>15</v>
      </c>
      <c r="J71" s="166">
        <v>20</v>
      </c>
      <c r="K71" s="166">
        <v>13</v>
      </c>
      <c r="L71" s="166">
        <v>0</v>
      </c>
      <c r="M71" s="166">
        <v>2</v>
      </c>
      <c r="N71" s="166">
        <v>2</v>
      </c>
      <c r="O71" s="166">
        <v>52</v>
      </c>
      <c r="P71" s="166">
        <v>0</v>
      </c>
      <c r="Q71" s="166"/>
      <c r="R71" s="167">
        <v>111</v>
      </c>
    </row>
    <row r="72" spans="1:18" ht="12" customHeight="1" x14ac:dyDescent="0.2">
      <c r="A72" s="149"/>
      <c r="C72" s="149"/>
      <c r="D72" s="183" t="s">
        <v>283</v>
      </c>
      <c r="E72" s="166">
        <v>50</v>
      </c>
      <c r="F72" s="166">
        <v>14</v>
      </c>
      <c r="G72" s="166">
        <v>22</v>
      </c>
      <c r="H72" s="166">
        <v>14</v>
      </c>
      <c r="I72" s="166">
        <v>14</v>
      </c>
      <c r="J72" s="166">
        <v>20</v>
      </c>
      <c r="K72" s="166">
        <v>12</v>
      </c>
      <c r="L72" s="166">
        <v>0</v>
      </c>
      <c r="M72" s="166">
        <v>2</v>
      </c>
      <c r="N72" s="166">
        <v>2</v>
      </c>
      <c r="O72" s="166">
        <v>50</v>
      </c>
      <c r="P72" s="166">
        <v>0</v>
      </c>
      <c r="Q72" s="166"/>
      <c r="R72" s="167"/>
    </row>
    <row r="73" spans="1:18" ht="5.0999999999999996" customHeight="1" x14ac:dyDescent="0.2">
      <c r="A73" s="149"/>
      <c r="C73" s="149"/>
      <c r="D73" s="183"/>
      <c r="E73" s="166"/>
      <c r="F73" s="166"/>
      <c r="G73" s="166"/>
      <c r="H73" s="166"/>
      <c r="I73" s="166"/>
      <c r="J73" s="166"/>
      <c r="K73" s="166"/>
      <c r="L73" s="166"/>
      <c r="M73" s="166"/>
      <c r="N73" s="166"/>
      <c r="O73" s="166"/>
      <c r="P73" s="166"/>
      <c r="Q73" s="166"/>
      <c r="R73" s="167"/>
    </row>
    <row r="74" spans="1:18" ht="12" customHeight="1" x14ac:dyDescent="0.2">
      <c r="A74" s="149">
        <v>113</v>
      </c>
      <c r="C74" s="149" t="s">
        <v>1408</v>
      </c>
      <c r="D74" s="183" t="s">
        <v>282</v>
      </c>
      <c r="E74" s="166">
        <v>5352</v>
      </c>
      <c r="F74" s="166">
        <v>1435</v>
      </c>
      <c r="G74" s="166">
        <v>3036</v>
      </c>
      <c r="H74" s="166">
        <v>881</v>
      </c>
      <c r="I74" s="166">
        <v>1305</v>
      </c>
      <c r="J74" s="166">
        <v>2740</v>
      </c>
      <c r="K74" s="166">
        <v>806</v>
      </c>
      <c r="L74" s="166">
        <v>130</v>
      </c>
      <c r="M74" s="166">
        <v>296</v>
      </c>
      <c r="N74" s="166">
        <v>75</v>
      </c>
      <c r="O74" s="166">
        <v>5270</v>
      </c>
      <c r="P74" s="166">
        <v>82</v>
      </c>
      <c r="Q74" s="166"/>
      <c r="R74" s="167">
        <v>113</v>
      </c>
    </row>
    <row r="75" spans="1:18" ht="12" customHeight="1" x14ac:dyDescent="0.2">
      <c r="A75" s="149"/>
      <c r="C75" s="186"/>
      <c r="D75" s="183" t="s">
        <v>283</v>
      </c>
      <c r="E75" s="166">
        <v>4912</v>
      </c>
      <c r="F75" s="166">
        <v>1311</v>
      </c>
      <c r="G75" s="166">
        <v>2798</v>
      </c>
      <c r="H75" s="166">
        <v>803</v>
      </c>
      <c r="I75" s="166">
        <v>1193</v>
      </c>
      <c r="J75" s="166">
        <v>2529</v>
      </c>
      <c r="K75" s="166">
        <v>735</v>
      </c>
      <c r="L75" s="166">
        <v>118</v>
      </c>
      <c r="M75" s="166">
        <v>269</v>
      </c>
      <c r="N75" s="166">
        <v>68</v>
      </c>
      <c r="O75" s="166">
        <v>4836</v>
      </c>
      <c r="P75" s="166">
        <v>76</v>
      </c>
      <c r="Q75" s="166"/>
      <c r="R75" s="167"/>
    </row>
    <row r="76" spans="1:18" ht="5.0999999999999996" customHeight="1" x14ac:dyDescent="0.2">
      <c r="A76" s="149"/>
      <c r="C76" s="149"/>
      <c r="D76" s="183"/>
      <c r="E76" s="166"/>
      <c r="F76" s="166"/>
      <c r="G76" s="166"/>
      <c r="H76" s="166"/>
      <c r="I76" s="166"/>
      <c r="J76" s="166"/>
      <c r="K76" s="166"/>
      <c r="L76" s="166"/>
      <c r="M76" s="166"/>
      <c r="N76" s="166"/>
      <c r="O76" s="166"/>
      <c r="P76" s="166"/>
      <c r="Q76" s="166"/>
      <c r="R76" s="167"/>
    </row>
    <row r="77" spans="1:18" ht="12" customHeight="1" x14ac:dyDescent="0.2">
      <c r="A77" s="149">
        <v>114</v>
      </c>
      <c r="C77" s="149" t="s">
        <v>335</v>
      </c>
      <c r="D77" s="183" t="s">
        <v>282</v>
      </c>
      <c r="E77" s="166">
        <v>5609</v>
      </c>
      <c r="F77" s="166">
        <v>1209</v>
      </c>
      <c r="G77" s="166">
        <v>3414</v>
      </c>
      <c r="H77" s="166">
        <v>986</v>
      </c>
      <c r="I77" s="166">
        <v>1045</v>
      </c>
      <c r="J77" s="166">
        <v>2911</v>
      </c>
      <c r="K77" s="166">
        <v>876</v>
      </c>
      <c r="L77" s="166">
        <v>164</v>
      </c>
      <c r="M77" s="166">
        <v>503</v>
      </c>
      <c r="N77" s="166">
        <v>110</v>
      </c>
      <c r="O77" s="166">
        <v>4112</v>
      </c>
      <c r="P77" s="166">
        <v>1497</v>
      </c>
      <c r="Q77" s="166"/>
      <c r="R77" s="167">
        <v>114</v>
      </c>
    </row>
    <row r="78" spans="1:18" ht="12" customHeight="1" x14ac:dyDescent="0.2">
      <c r="A78" s="149"/>
      <c r="C78" s="149"/>
      <c r="D78" s="183" t="s">
        <v>283</v>
      </c>
      <c r="E78" s="166">
        <v>4641</v>
      </c>
      <c r="F78" s="166">
        <v>961</v>
      </c>
      <c r="G78" s="166">
        <v>2822</v>
      </c>
      <c r="H78" s="166">
        <v>858</v>
      </c>
      <c r="I78" s="166">
        <v>828</v>
      </c>
      <c r="J78" s="166">
        <v>2410</v>
      </c>
      <c r="K78" s="166">
        <v>764</v>
      </c>
      <c r="L78" s="166">
        <v>133</v>
      </c>
      <c r="M78" s="166">
        <v>412</v>
      </c>
      <c r="N78" s="166">
        <v>94</v>
      </c>
      <c r="O78" s="166">
        <v>3405</v>
      </c>
      <c r="P78" s="166">
        <v>1236</v>
      </c>
      <c r="Q78" s="166"/>
      <c r="R78" s="167"/>
    </row>
    <row r="79" spans="1:18" ht="5.0999999999999996" customHeight="1" x14ac:dyDescent="0.2">
      <c r="A79" s="149"/>
      <c r="C79" s="149"/>
      <c r="D79" s="183"/>
      <c r="E79" s="166"/>
      <c r="F79" s="166"/>
      <c r="G79" s="166"/>
      <c r="H79" s="166"/>
      <c r="I79" s="166"/>
      <c r="J79" s="166"/>
      <c r="K79" s="166"/>
      <c r="L79" s="166"/>
      <c r="M79" s="166"/>
      <c r="N79" s="166"/>
      <c r="O79" s="166"/>
      <c r="P79" s="166"/>
      <c r="Q79" s="166"/>
      <c r="R79" s="167"/>
    </row>
    <row r="80" spans="1:18" ht="12" customHeight="1" x14ac:dyDescent="0.2">
      <c r="A80" s="149" t="s">
        <v>336</v>
      </c>
      <c r="C80" s="149" t="s">
        <v>337</v>
      </c>
      <c r="D80" s="183" t="s">
        <v>282</v>
      </c>
      <c r="E80" s="166">
        <v>1617</v>
      </c>
      <c r="F80" s="166">
        <v>302</v>
      </c>
      <c r="G80" s="166">
        <v>989</v>
      </c>
      <c r="H80" s="166">
        <v>326</v>
      </c>
      <c r="I80" s="166">
        <v>297</v>
      </c>
      <c r="J80" s="166">
        <v>980</v>
      </c>
      <c r="K80" s="166">
        <v>326</v>
      </c>
      <c r="L80" s="166">
        <v>5</v>
      </c>
      <c r="M80" s="166">
        <v>9</v>
      </c>
      <c r="N80" s="166">
        <v>0</v>
      </c>
      <c r="O80" s="166">
        <v>1570</v>
      </c>
      <c r="P80" s="166">
        <v>47</v>
      </c>
      <c r="Q80" s="166"/>
      <c r="R80" s="167">
        <v>115</v>
      </c>
    </row>
    <row r="81" spans="1:18" ht="12" customHeight="1" x14ac:dyDescent="0.2">
      <c r="A81" s="186" t="s">
        <v>338</v>
      </c>
      <c r="C81" s="186" t="s">
        <v>339</v>
      </c>
      <c r="D81" s="183" t="s">
        <v>283</v>
      </c>
      <c r="E81" s="166">
        <v>1329</v>
      </c>
      <c r="F81" s="166">
        <v>249</v>
      </c>
      <c r="G81" s="166">
        <v>810</v>
      </c>
      <c r="H81" s="166">
        <v>270</v>
      </c>
      <c r="I81" s="166">
        <v>244</v>
      </c>
      <c r="J81" s="166">
        <v>804</v>
      </c>
      <c r="K81" s="166">
        <v>270</v>
      </c>
      <c r="L81" s="166">
        <v>5</v>
      </c>
      <c r="M81" s="166">
        <v>6</v>
      </c>
      <c r="N81" s="166">
        <v>0</v>
      </c>
      <c r="O81" s="166">
        <v>1294</v>
      </c>
      <c r="P81" s="166">
        <v>35</v>
      </c>
      <c r="Q81" s="166"/>
      <c r="R81" s="167"/>
    </row>
    <row r="82" spans="1:18" ht="5.0999999999999996" customHeight="1" x14ac:dyDescent="0.2">
      <c r="A82" s="149"/>
      <c r="C82" s="149"/>
      <c r="D82" s="183"/>
      <c r="E82" s="166"/>
      <c r="F82" s="166"/>
      <c r="G82" s="166"/>
      <c r="H82" s="166"/>
      <c r="I82" s="166"/>
      <c r="J82" s="166"/>
      <c r="K82" s="166"/>
      <c r="L82" s="166"/>
      <c r="M82" s="166"/>
      <c r="N82" s="166"/>
      <c r="O82" s="166"/>
      <c r="P82" s="166"/>
      <c r="Q82" s="166"/>
      <c r="R82" s="167"/>
    </row>
    <row r="83" spans="1:18" ht="12" customHeight="1" x14ac:dyDescent="0.2">
      <c r="A83" s="149" t="s">
        <v>340</v>
      </c>
      <c r="C83" s="149" t="s">
        <v>341</v>
      </c>
      <c r="D83" s="183" t="s">
        <v>282</v>
      </c>
      <c r="E83" s="166">
        <v>98</v>
      </c>
      <c r="F83" s="166">
        <v>24</v>
      </c>
      <c r="G83" s="166">
        <v>58</v>
      </c>
      <c r="H83" s="166">
        <v>16</v>
      </c>
      <c r="I83" s="166">
        <v>22</v>
      </c>
      <c r="J83" s="166">
        <v>54</v>
      </c>
      <c r="K83" s="166">
        <v>14</v>
      </c>
      <c r="L83" s="166">
        <v>2</v>
      </c>
      <c r="M83" s="166">
        <v>4</v>
      </c>
      <c r="N83" s="166">
        <v>2</v>
      </c>
      <c r="O83" s="166">
        <v>83</v>
      </c>
      <c r="P83" s="166">
        <v>15</v>
      </c>
      <c r="Q83" s="166"/>
      <c r="R83" s="167">
        <v>115</v>
      </c>
    </row>
    <row r="84" spans="1:18" ht="12" customHeight="1" x14ac:dyDescent="0.2">
      <c r="A84" s="186">
        <v>114</v>
      </c>
      <c r="C84" s="186" t="s">
        <v>342</v>
      </c>
      <c r="D84" s="183" t="s">
        <v>283</v>
      </c>
      <c r="E84" s="166">
        <v>88</v>
      </c>
      <c r="F84" s="166">
        <v>20</v>
      </c>
      <c r="G84" s="166">
        <v>53</v>
      </c>
      <c r="H84" s="166">
        <v>15</v>
      </c>
      <c r="I84" s="166">
        <v>18</v>
      </c>
      <c r="J84" s="166">
        <v>49</v>
      </c>
      <c r="K84" s="166">
        <v>14</v>
      </c>
      <c r="L84" s="166">
        <v>2</v>
      </c>
      <c r="M84" s="166">
        <v>4</v>
      </c>
      <c r="N84" s="166">
        <v>1</v>
      </c>
      <c r="O84" s="166">
        <v>77</v>
      </c>
      <c r="P84" s="166">
        <v>11</v>
      </c>
      <c r="Q84" s="166"/>
      <c r="R84" s="167"/>
    </row>
    <row r="85" spans="1:18" ht="12" customHeight="1" x14ac:dyDescent="0.2">
      <c r="A85" s="149"/>
      <c r="C85" s="186" t="s">
        <v>343</v>
      </c>
      <c r="D85" s="183"/>
      <c r="E85" s="166"/>
      <c r="F85" s="166"/>
      <c r="G85" s="166"/>
      <c r="H85" s="166"/>
      <c r="I85" s="166"/>
      <c r="J85" s="166"/>
      <c r="K85" s="166"/>
      <c r="L85" s="166"/>
      <c r="M85" s="166"/>
      <c r="N85" s="166"/>
      <c r="O85" s="166"/>
      <c r="P85" s="166"/>
      <c r="Q85" s="166"/>
      <c r="R85" s="167"/>
    </row>
    <row r="86" spans="1:18" ht="12" customHeight="1" x14ac:dyDescent="0.2">
      <c r="A86" s="149">
        <v>120</v>
      </c>
      <c r="C86" s="149" t="s">
        <v>344</v>
      </c>
      <c r="D86" s="183" t="s">
        <v>282</v>
      </c>
      <c r="E86" s="166">
        <v>27</v>
      </c>
      <c r="F86" s="166">
        <v>3</v>
      </c>
      <c r="G86" s="166">
        <v>20</v>
      </c>
      <c r="H86" s="166">
        <v>4</v>
      </c>
      <c r="I86" s="166">
        <v>1</v>
      </c>
      <c r="J86" s="166">
        <v>16</v>
      </c>
      <c r="K86" s="166">
        <v>4</v>
      </c>
      <c r="L86" s="166">
        <v>2</v>
      </c>
      <c r="M86" s="166">
        <v>4</v>
      </c>
      <c r="N86" s="166">
        <v>0</v>
      </c>
      <c r="O86" s="166">
        <v>8</v>
      </c>
      <c r="P86" s="166">
        <v>19</v>
      </c>
      <c r="Q86" s="166"/>
      <c r="R86" s="167">
        <v>120</v>
      </c>
    </row>
    <row r="87" spans="1:18" ht="12" customHeight="1" x14ac:dyDescent="0.2">
      <c r="A87" s="149"/>
      <c r="C87" s="149"/>
      <c r="D87" s="183" t="s">
        <v>283</v>
      </c>
      <c r="E87" s="166">
        <v>17</v>
      </c>
      <c r="F87" s="166">
        <v>3</v>
      </c>
      <c r="G87" s="166">
        <v>13</v>
      </c>
      <c r="H87" s="166">
        <v>1</v>
      </c>
      <c r="I87" s="166">
        <v>1</v>
      </c>
      <c r="J87" s="166">
        <v>10</v>
      </c>
      <c r="K87" s="166">
        <v>1</v>
      </c>
      <c r="L87" s="166">
        <v>2</v>
      </c>
      <c r="M87" s="166">
        <v>3</v>
      </c>
      <c r="N87" s="166">
        <v>0</v>
      </c>
      <c r="O87" s="166">
        <v>4</v>
      </c>
      <c r="P87" s="166">
        <v>13</v>
      </c>
      <c r="Q87" s="166"/>
      <c r="R87" s="167"/>
    </row>
    <row r="88" spans="1:18" ht="5.0999999999999996" customHeight="1" x14ac:dyDescent="0.2">
      <c r="A88" s="149"/>
      <c r="C88" s="149"/>
      <c r="D88" s="183"/>
      <c r="E88" s="166"/>
      <c r="F88" s="166"/>
      <c r="G88" s="166"/>
      <c r="H88" s="166"/>
      <c r="I88" s="166"/>
      <c r="J88" s="166"/>
      <c r="K88" s="166"/>
      <c r="L88" s="166"/>
      <c r="M88" s="166"/>
      <c r="N88" s="166"/>
      <c r="O88" s="166"/>
      <c r="P88" s="166"/>
      <c r="Q88" s="166"/>
      <c r="R88" s="167"/>
    </row>
    <row r="89" spans="1:18" ht="12" customHeight="1" x14ac:dyDescent="0.2">
      <c r="A89" s="149">
        <v>121</v>
      </c>
      <c r="C89" s="149" t="s">
        <v>345</v>
      </c>
      <c r="D89" s="183" t="s">
        <v>282</v>
      </c>
      <c r="E89" s="166">
        <v>2</v>
      </c>
      <c r="F89" s="166">
        <v>0</v>
      </c>
      <c r="G89" s="166">
        <v>0</v>
      </c>
      <c r="H89" s="166">
        <v>2</v>
      </c>
      <c r="I89" s="166">
        <v>0</v>
      </c>
      <c r="J89" s="166">
        <v>0</v>
      </c>
      <c r="K89" s="166">
        <v>2</v>
      </c>
      <c r="L89" s="166">
        <v>0</v>
      </c>
      <c r="M89" s="166">
        <v>0</v>
      </c>
      <c r="N89" s="166">
        <v>0</v>
      </c>
      <c r="O89" s="166">
        <v>1</v>
      </c>
      <c r="P89" s="166">
        <v>1</v>
      </c>
      <c r="Q89" s="166"/>
      <c r="R89" s="167">
        <v>121</v>
      </c>
    </row>
    <row r="90" spans="1:18" ht="12" customHeight="1" x14ac:dyDescent="0.2">
      <c r="A90" s="149"/>
      <c r="D90" s="183" t="s">
        <v>283</v>
      </c>
      <c r="E90" s="166">
        <v>2</v>
      </c>
      <c r="F90" s="166">
        <v>0</v>
      </c>
      <c r="G90" s="166">
        <v>0</v>
      </c>
      <c r="H90" s="166">
        <v>2</v>
      </c>
      <c r="I90" s="166">
        <v>0</v>
      </c>
      <c r="J90" s="166">
        <v>0</v>
      </c>
      <c r="K90" s="166">
        <v>2</v>
      </c>
      <c r="L90" s="166">
        <v>0</v>
      </c>
      <c r="M90" s="166">
        <v>0</v>
      </c>
      <c r="N90" s="166">
        <v>0</v>
      </c>
      <c r="O90" s="166">
        <v>1</v>
      </c>
      <c r="P90" s="166">
        <v>1</v>
      </c>
      <c r="Q90" s="166"/>
      <c r="R90" s="167"/>
    </row>
    <row r="91" spans="1:18" ht="5.0999999999999996" customHeight="1" x14ac:dyDescent="0.2">
      <c r="A91" s="149"/>
      <c r="D91" s="183"/>
      <c r="E91" s="166"/>
      <c r="F91" s="166"/>
      <c r="G91" s="166"/>
      <c r="H91" s="166"/>
      <c r="I91" s="166"/>
      <c r="J91" s="166"/>
      <c r="K91" s="166"/>
      <c r="L91" s="166"/>
      <c r="M91" s="166"/>
      <c r="N91" s="166"/>
      <c r="O91" s="166"/>
      <c r="P91" s="166"/>
      <c r="Q91" s="166"/>
      <c r="R91" s="167"/>
    </row>
    <row r="92" spans="1:18" ht="12" customHeight="1" x14ac:dyDescent="0.2">
      <c r="A92" s="149" t="s">
        <v>346</v>
      </c>
      <c r="B92" s="185" t="s">
        <v>347</v>
      </c>
      <c r="C92" s="142" t="s">
        <v>348</v>
      </c>
      <c r="D92" s="183" t="s">
        <v>282</v>
      </c>
      <c r="E92" s="166">
        <v>8485</v>
      </c>
      <c r="F92" s="166">
        <v>3078</v>
      </c>
      <c r="G92" s="166">
        <v>4162</v>
      </c>
      <c r="H92" s="166">
        <v>1245</v>
      </c>
      <c r="I92" s="166">
        <v>2942</v>
      </c>
      <c r="J92" s="166">
        <v>3801</v>
      </c>
      <c r="K92" s="166">
        <v>1151</v>
      </c>
      <c r="L92" s="166">
        <v>136</v>
      </c>
      <c r="M92" s="166">
        <v>361</v>
      </c>
      <c r="N92" s="166">
        <v>94</v>
      </c>
      <c r="O92" s="166">
        <v>8458</v>
      </c>
      <c r="P92" s="166">
        <v>27</v>
      </c>
      <c r="Q92" s="166"/>
      <c r="R92" s="167" t="s">
        <v>349</v>
      </c>
    </row>
    <row r="93" spans="1:18" ht="12" customHeight="1" x14ac:dyDescent="0.2">
      <c r="A93" s="186" t="s">
        <v>194</v>
      </c>
      <c r="C93" s="149" t="s">
        <v>350</v>
      </c>
      <c r="D93" s="183" t="s">
        <v>283</v>
      </c>
      <c r="E93" s="166">
        <v>7143</v>
      </c>
      <c r="F93" s="166">
        <v>2568</v>
      </c>
      <c r="G93" s="166">
        <v>3503</v>
      </c>
      <c r="H93" s="166">
        <v>1072</v>
      </c>
      <c r="I93" s="166">
        <v>2459</v>
      </c>
      <c r="J93" s="166">
        <v>3196</v>
      </c>
      <c r="K93" s="166">
        <v>989</v>
      </c>
      <c r="L93" s="166">
        <v>109</v>
      </c>
      <c r="M93" s="166">
        <v>307</v>
      </c>
      <c r="N93" s="166">
        <v>83</v>
      </c>
      <c r="O93" s="166">
        <v>7118</v>
      </c>
      <c r="P93" s="166">
        <v>25</v>
      </c>
      <c r="Q93" s="166"/>
      <c r="R93" s="167"/>
    </row>
    <row r="94" spans="1:18" ht="5.0999999999999996" customHeight="1" x14ac:dyDescent="0.2">
      <c r="A94" s="149"/>
      <c r="C94" s="149"/>
      <c r="D94" s="183"/>
      <c r="E94" s="166"/>
      <c r="F94" s="166"/>
      <c r="G94" s="166"/>
      <c r="H94" s="166"/>
      <c r="I94" s="166"/>
      <c r="J94" s="166"/>
      <c r="K94" s="166"/>
      <c r="L94" s="166"/>
      <c r="M94" s="166"/>
      <c r="N94" s="166"/>
      <c r="O94" s="166"/>
      <c r="P94" s="166"/>
      <c r="Q94" s="166"/>
      <c r="R94" s="167"/>
    </row>
    <row r="95" spans="1:18" ht="12" customHeight="1" x14ac:dyDescent="0.2">
      <c r="A95" s="149">
        <v>123.124</v>
      </c>
      <c r="C95" s="149" t="s">
        <v>351</v>
      </c>
      <c r="D95" s="183" t="s">
        <v>282</v>
      </c>
      <c r="E95" s="166">
        <v>4345</v>
      </c>
      <c r="F95" s="166">
        <v>1991</v>
      </c>
      <c r="G95" s="166">
        <v>2080</v>
      </c>
      <c r="H95" s="166">
        <v>274</v>
      </c>
      <c r="I95" s="166">
        <v>1913</v>
      </c>
      <c r="J95" s="166">
        <v>1900</v>
      </c>
      <c r="K95" s="166">
        <v>247</v>
      </c>
      <c r="L95" s="166">
        <v>78</v>
      </c>
      <c r="M95" s="166">
        <v>180</v>
      </c>
      <c r="N95" s="166">
        <v>27</v>
      </c>
      <c r="O95" s="166">
        <v>4341</v>
      </c>
      <c r="P95" s="166">
        <v>4</v>
      </c>
      <c r="Q95" s="166"/>
      <c r="R95" s="167" t="s">
        <v>349</v>
      </c>
    </row>
    <row r="96" spans="1:18" ht="12" customHeight="1" x14ac:dyDescent="0.2">
      <c r="A96" s="149"/>
      <c r="C96" s="149"/>
      <c r="D96" s="183" t="s">
        <v>283</v>
      </c>
      <c r="E96" s="166">
        <v>3687</v>
      </c>
      <c r="F96" s="166">
        <v>1692</v>
      </c>
      <c r="G96" s="166">
        <v>1765</v>
      </c>
      <c r="H96" s="166">
        <v>230</v>
      </c>
      <c r="I96" s="166">
        <v>1628</v>
      </c>
      <c r="J96" s="166">
        <v>1613</v>
      </c>
      <c r="K96" s="166">
        <v>209</v>
      </c>
      <c r="L96" s="166">
        <v>64</v>
      </c>
      <c r="M96" s="166">
        <v>152</v>
      </c>
      <c r="N96" s="166">
        <v>21</v>
      </c>
      <c r="O96" s="166">
        <v>3683</v>
      </c>
      <c r="P96" s="166">
        <v>4</v>
      </c>
      <c r="Q96" s="166"/>
      <c r="R96" s="167"/>
    </row>
    <row r="97" spans="1:18" ht="5.0999999999999996" customHeight="1" x14ac:dyDescent="0.2">
      <c r="A97" s="149"/>
      <c r="C97" s="149"/>
      <c r="D97" s="183"/>
      <c r="E97" s="166"/>
      <c r="F97" s="166"/>
      <c r="G97" s="166"/>
      <c r="H97" s="166"/>
      <c r="I97" s="166"/>
      <c r="J97" s="166"/>
      <c r="K97" s="166"/>
      <c r="L97" s="166"/>
      <c r="M97" s="166"/>
      <c r="N97" s="166"/>
      <c r="O97" s="166"/>
      <c r="P97" s="166"/>
      <c r="Q97" s="166"/>
      <c r="R97" s="167"/>
    </row>
    <row r="98" spans="1:18" ht="12" customHeight="1" x14ac:dyDescent="0.2">
      <c r="A98" s="149">
        <v>125</v>
      </c>
      <c r="C98" s="149" t="s">
        <v>352</v>
      </c>
      <c r="D98" s="183" t="s">
        <v>282</v>
      </c>
      <c r="E98" s="166">
        <v>138</v>
      </c>
      <c r="F98" s="166">
        <v>6</v>
      </c>
      <c r="G98" s="166">
        <v>66</v>
      </c>
      <c r="H98" s="166">
        <v>66</v>
      </c>
      <c r="I98" s="166">
        <v>5</v>
      </c>
      <c r="J98" s="166">
        <v>58</v>
      </c>
      <c r="K98" s="166">
        <v>61</v>
      </c>
      <c r="L98" s="166">
        <v>1</v>
      </c>
      <c r="M98" s="166">
        <v>8</v>
      </c>
      <c r="N98" s="166">
        <v>5</v>
      </c>
      <c r="O98" s="166">
        <v>134</v>
      </c>
      <c r="P98" s="166">
        <v>4</v>
      </c>
      <c r="Q98" s="166"/>
      <c r="R98" s="167">
        <v>125</v>
      </c>
    </row>
    <row r="99" spans="1:18" ht="12" customHeight="1" x14ac:dyDescent="0.2">
      <c r="A99" s="149"/>
      <c r="C99" s="149"/>
      <c r="D99" s="183" t="s">
        <v>283</v>
      </c>
      <c r="E99" s="166">
        <v>136</v>
      </c>
      <c r="F99" s="166">
        <v>6</v>
      </c>
      <c r="G99" s="166">
        <v>65</v>
      </c>
      <c r="H99" s="166">
        <v>65</v>
      </c>
      <c r="I99" s="166">
        <v>5</v>
      </c>
      <c r="J99" s="166">
        <v>57</v>
      </c>
      <c r="K99" s="166">
        <v>60</v>
      </c>
      <c r="L99" s="166">
        <v>1</v>
      </c>
      <c r="M99" s="166">
        <v>8</v>
      </c>
      <c r="N99" s="166">
        <v>5</v>
      </c>
      <c r="O99" s="166">
        <v>132</v>
      </c>
      <c r="P99" s="166">
        <v>4</v>
      </c>
      <c r="Q99" s="166"/>
      <c r="R99" s="167"/>
    </row>
    <row r="100" spans="1:18" ht="5.0999999999999996" customHeight="1" x14ac:dyDescent="0.2">
      <c r="A100" s="149"/>
      <c r="C100" s="149"/>
      <c r="D100" s="183"/>
      <c r="E100" s="166"/>
      <c r="F100" s="166"/>
      <c r="G100" s="166"/>
      <c r="H100" s="166"/>
      <c r="I100" s="166"/>
      <c r="J100" s="166"/>
      <c r="K100" s="166"/>
      <c r="L100" s="166"/>
      <c r="M100" s="166"/>
      <c r="N100" s="166"/>
      <c r="O100" s="166"/>
      <c r="P100" s="166"/>
      <c r="Q100" s="166"/>
      <c r="R100" s="167"/>
    </row>
    <row r="101" spans="1:18" ht="12" customHeight="1" x14ac:dyDescent="0.2">
      <c r="A101" s="149" t="s">
        <v>353</v>
      </c>
      <c r="C101" s="149" t="s">
        <v>354</v>
      </c>
      <c r="D101" s="183" t="s">
        <v>282</v>
      </c>
      <c r="E101" s="166">
        <v>120</v>
      </c>
      <c r="F101" s="166">
        <v>1</v>
      </c>
      <c r="G101" s="166">
        <v>7</v>
      </c>
      <c r="H101" s="166">
        <v>112</v>
      </c>
      <c r="I101" s="166">
        <v>1</v>
      </c>
      <c r="J101" s="166">
        <v>4</v>
      </c>
      <c r="K101" s="166">
        <v>83</v>
      </c>
      <c r="L101" s="166">
        <v>0</v>
      </c>
      <c r="M101" s="166">
        <v>3</v>
      </c>
      <c r="N101" s="166">
        <v>29</v>
      </c>
      <c r="O101" s="166">
        <v>117</v>
      </c>
      <c r="P101" s="166">
        <v>3</v>
      </c>
      <c r="Q101" s="166"/>
      <c r="R101" s="167" t="s">
        <v>353</v>
      </c>
    </row>
    <row r="102" spans="1:18" s="300" customFormat="1" ht="12" customHeight="1" x14ac:dyDescent="0.2">
      <c r="A102" s="149"/>
      <c r="B102" s="162"/>
      <c r="C102" s="186" t="s">
        <v>355</v>
      </c>
      <c r="D102" s="183" t="s">
        <v>283</v>
      </c>
      <c r="E102" s="166">
        <v>120</v>
      </c>
      <c r="F102" s="166">
        <v>1</v>
      </c>
      <c r="G102" s="166">
        <v>7</v>
      </c>
      <c r="H102" s="166">
        <v>112</v>
      </c>
      <c r="I102" s="166">
        <v>1</v>
      </c>
      <c r="J102" s="166">
        <v>4</v>
      </c>
      <c r="K102" s="166">
        <v>83</v>
      </c>
      <c r="L102" s="166">
        <v>0</v>
      </c>
      <c r="M102" s="166">
        <v>3</v>
      </c>
      <c r="N102" s="166">
        <v>29</v>
      </c>
      <c r="O102" s="166">
        <v>117</v>
      </c>
      <c r="P102" s="166">
        <v>3</v>
      </c>
      <c r="Q102" s="166"/>
      <c r="R102" s="167"/>
    </row>
    <row r="103" spans="1:18" ht="5.0999999999999996" customHeight="1" x14ac:dyDescent="0.2">
      <c r="A103" s="149"/>
      <c r="C103" s="149"/>
      <c r="D103" s="183"/>
      <c r="E103" s="166"/>
      <c r="F103" s="166"/>
      <c r="G103" s="166"/>
      <c r="H103" s="166"/>
      <c r="I103" s="166"/>
      <c r="J103" s="166"/>
      <c r="K103" s="166"/>
      <c r="L103" s="166"/>
      <c r="M103" s="166"/>
      <c r="N103" s="166"/>
      <c r="O103" s="166"/>
      <c r="P103" s="166"/>
      <c r="Q103" s="166"/>
      <c r="R103" s="167"/>
    </row>
    <row r="104" spans="1:18" ht="12" customHeight="1" x14ac:dyDescent="0.2">
      <c r="A104" s="149">
        <v>126</v>
      </c>
      <c r="C104" s="149" t="s">
        <v>356</v>
      </c>
      <c r="D104" s="183" t="s">
        <v>282</v>
      </c>
      <c r="E104" s="166">
        <v>150</v>
      </c>
      <c r="F104" s="166">
        <v>46</v>
      </c>
      <c r="G104" s="166">
        <v>77</v>
      </c>
      <c r="H104" s="166">
        <v>27</v>
      </c>
      <c r="I104" s="166">
        <v>40</v>
      </c>
      <c r="J104" s="166">
        <v>63</v>
      </c>
      <c r="K104" s="166">
        <v>25</v>
      </c>
      <c r="L104" s="166">
        <v>6</v>
      </c>
      <c r="M104" s="166">
        <v>14</v>
      </c>
      <c r="N104" s="166">
        <v>2</v>
      </c>
      <c r="O104" s="166">
        <v>150</v>
      </c>
      <c r="P104" s="166">
        <v>0</v>
      </c>
      <c r="Q104" s="166"/>
      <c r="R104" s="167">
        <v>126</v>
      </c>
    </row>
    <row r="105" spans="1:18" ht="12" customHeight="1" x14ac:dyDescent="0.2">
      <c r="A105" s="149"/>
      <c r="C105" s="186" t="s">
        <v>357</v>
      </c>
      <c r="D105" s="183" t="s">
        <v>283</v>
      </c>
      <c r="E105" s="166">
        <v>142</v>
      </c>
      <c r="F105" s="166">
        <v>45</v>
      </c>
      <c r="G105" s="166">
        <v>72</v>
      </c>
      <c r="H105" s="166">
        <v>25</v>
      </c>
      <c r="I105" s="166">
        <v>39</v>
      </c>
      <c r="J105" s="166">
        <v>59</v>
      </c>
      <c r="K105" s="166">
        <v>24</v>
      </c>
      <c r="L105" s="166">
        <v>6</v>
      </c>
      <c r="M105" s="166">
        <v>13</v>
      </c>
      <c r="N105" s="166">
        <v>1</v>
      </c>
      <c r="O105" s="166">
        <v>142</v>
      </c>
      <c r="P105" s="166">
        <v>0</v>
      </c>
      <c r="Q105" s="166"/>
      <c r="R105" s="167"/>
    </row>
    <row r="106" spans="1:18" ht="5.0999999999999996" customHeight="1" x14ac:dyDescent="0.2">
      <c r="A106" s="149"/>
      <c r="C106" s="149"/>
      <c r="D106" s="183"/>
      <c r="E106" s="166"/>
      <c r="F106" s="166"/>
      <c r="G106" s="166"/>
      <c r="H106" s="166"/>
      <c r="I106" s="166"/>
      <c r="J106" s="166"/>
      <c r="K106" s="166"/>
      <c r="L106" s="166"/>
      <c r="M106" s="166"/>
      <c r="N106" s="166"/>
      <c r="O106" s="166"/>
      <c r="P106" s="166"/>
      <c r="Q106" s="166"/>
      <c r="R106" s="167"/>
    </row>
    <row r="107" spans="1:18" ht="12" customHeight="1" x14ac:dyDescent="0.2">
      <c r="A107" s="149">
        <v>127</v>
      </c>
      <c r="C107" s="149" t="s">
        <v>358</v>
      </c>
      <c r="D107" s="183" t="s">
        <v>282</v>
      </c>
      <c r="E107" s="166">
        <v>1</v>
      </c>
      <c r="F107" s="166">
        <v>0</v>
      </c>
      <c r="G107" s="166">
        <v>1</v>
      </c>
      <c r="H107" s="166">
        <v>0</v>
      </c>
      <c r="I107" s="166">
        <v>0</v>
      </c>
      <c r="J107" s="166">
        <v>1</v>
      </c>
      <c r="K107" s="166">
        <v>0</v>
      </c>
      <c r="L107" s="166">
        <v>0</v>
      </c>
      <c r="M107" s="166">
        <v>0</v>
      </c>
      <c r="N107" s="166">
        <v>0</v>
      </c>
      <c r="O107" s="166">
        <v>1</v>
      </c>
      <c r="P107" s="166">
        <v>0</v>
      </c>
      <c r="Q107" s="166"/>
      <c r="R107" s="167">
        <v>127</v>
      </c>
    </row>
    <row r="108" spans="1:18" ht="12" customHeight="1" x14ac:dyDescent="0.2">
      <c r="A108" s="149"/>
      <c r="C108" s="149"/>
      <c r="D108" s="183" t="s">
        <v>283</v>
      </c>
      <c r="E108" s="166">
        <v>1</v>
      </c>
      <c r="F108" s="166">
        <v>0</v>
      </c>
      <c r="G108" s="166">
        <v>1</v>
      </c>
      <c r="H108" s="166">
        <v>0</v>
      </c>
      <c r="I108" s="166">
        <v>0</v>
      </c>
      <c r="J108" s="166">
        <v>1</v>
      </c>
      <c r="K108" s="166">
        <v>0</v>
      </c>
      <c r="L108" s="166">
        <v>0</v>
      </c>
      <c r="M108" s="166">
        <v>0</v>
      </c>
      <c r="N108" s="166">
        <v>0</v>
      </c>
      <c r="O108" s="166">
        <v>1</v>
      </c>
      <c r="P108" s="166">
        <v>0</v>
      </c>
      <c r="Q108" s="166"/>
      <c r="R108" s="167"/>
    </row>
    <row r="109" spans="1:18" ht="5.0999999999999996" customHeight="1" x14ac:dyDescent="0.2">
      <c r="A109" s="149"/>
      <c r="C109" s="149"/>
      <c r="D109" s="183"/>
      <c r="E109" s="166"/>
      <c r="F109" s="166"/>
      <c r="G109" s="166"/>
      <c r="H109" s="166"/>
      <c r="I109" s="166"/>
      <c r="J109" s="166"/>
      <c r="K109" s="166"/>
      <c r="L109" s="166"/>
      <c r="M109" s="166"/>
      <c r="N109" s="166"/>
      <c r="O109" s="166"/>
      <c r="P109" s="166"/>
      <c r="Q109" s="166"/>
      <c r="R109" s="167"/>
    </row>
    <row r="110" spans="1:18" ht="12" customHeight="1" x14ac:dyDescent="0.2">
      <c r="A110" s="149">
        <v>129</v>
      </c>
      <c r="C110" s="149" t="s">
        <v>359</v>
      </c>
      <c r="D110" s="183" t="s">
        <v>282</v>
      </c>
      <c r="E110" s="166">
        <v>6</v>
      </c>
      <c r="F110" s="166">
        <v>0</v>
      </c>
      <c r="G110" s="166">
        <v>0</v>
      </c>
      <c r="H110" s="166">
        <v>6</v>
      </c>
      <c r="I110" s="166">
        <v>0</v>
      </c>
      <c r="J110" s="166">
        <v>0</v>
      </c>
      <c r="K110" s="166">
        <v>6</v>
      </c>
      <c r="L110" s="166">
        <v>0</v>
      </c>
      <c r="M110" s="166">
        <v>0</v>
      </c>
      <c r="N110" s="166">
        <v>0</v>
      </c>
      <c r="O110" s="166">
        <v>6</v>
      </c>
      <c r="P110" s="166">
        <v>0</v>
      </c>
      <c r="Q110" s="166"/>
      <c r="R110" s="167">
        <v>129</v>
      </c>
    </row>
    <row r="111" spans="1:18" ht="12" customHeight="1" x14ac:dyDescent="0.2">
      <c r="A111" s="149"/>
      <c r="C111" s="149"/>
      <c r="D111" s="183" t="s">
        <v>283</v>
      </c>
      <c r="E111" s="166">
        <v>5</v>
      </c>
      <c r="F111" s="166">
        <v>0</v>
      </c>
      <c r="G111" s="166">
        <v>0</v>
      </c>
      <c r="H111" s="166">
        <v>5</v>
      </c>
      <c r="I111" s="166">
        <v>0</v>
      </c>
      <c r="J111" s="166">
        <v>0</v>
      </c>
      <c r="K111" s="166">
        <v>5</v>
      </c>
      <c r="L111" s="166">
        <v>0</v>
      </c>
      <c r="M111" s="166">
        <v>0</v>
      </c>
      <c r="N111" s="166">
        <v>0</v>
      </c>
      <c r="O111" s="166">
        <v>5</v>
      </c>
      <c r="P111" s="166">
        <v>0</v>
      </c>
      <c r="Q111" s="166"/>
      <c r="R111" s="167"/>
    </row>
    <row r="112" spans="1:18" ht="5.0999999999999996" customHeight="1" x14ac:dyDescent="0.2">
      <c r="A112" s="149"/>
      <c r="C112" s="149"/>
      <c r="D112" s="183"/>
      <c r="E112" s="166"/>
      <c r="F112" s="166"/>
      <c r="G112" s="166"/>
      <c r="H112" s="166"/>
      <c r="I112" s="166"/>
      <c r="J112" s="166"/>
      <c r="K112" s="166"/>
      <c r="L112" s="166"/>
      <c r="M112" s="166"/>
      <c r="N112" s="166"/>
      <c r="O112" s="166"/>
      <c r="P112" s="166"/>
      <c r="Q112" s="166"/>
      <c r="R112" s="167"/>
    </row>
    <row r="113" spans="1:18" ht="12" customHeight="1" x14ac:dyDescent="0.2">
      <c r="A113" s="149" t="s">
        <v>360</v>
      </c>
      <c r="C113" s="149" t="s">
        <v>361</v>
      </c>
      <c r="D113" s="183" t="s">
        <v>282</v>
      </c>
      <c r="E113" s="166">
        <v>24</v>
      </c>
      <c r="F113" s="166">
        <v>0</v>
      </c>
      <c r="G113" s="166">
        <v>1</v>
      </c>
      <c r="H113" s="166">
        <v>23</v>
      </c>
      <c r="I113" s="166">
        <v>0</v>
      </c>
      <c r="J113" s="166">
        <v>0</v>
      </c>
      <c r="K113" s="166">
        <v>21</v>
      </c>
      <c r="L113" s="166">
        <v>0</v>
      </c>
      <c r="M113" s="166">
        <v>1</v>
      </c>
      <c r="N113" s="166">
        <v>2</v>
      </c>
      <c r="O113" s="166">
        <v>23</v>
      </c>
      <c r="P113" s="166">
        <v>1</v>
      </c>
      <c r="Q113" s="166"/>
      <c r="R113" s="167" t="s">
        <v>360</v>
      </c>
    </row>
    <row r="114" spans="1:18" ht="12" customHeight="1" x14ac:dyDescent="0.2">
      <c r="A114" s="149"/>
      <c r="C114" s="149"/>
      <c r="D114" s="183" t="s">
        <v>283</v>
      </c>
      <c r="E114" s="166">
        <v>21</v>
      </c>
      <c r="F114" s="166">
        <v>0</v>
      </c>
      <c r="G114" s="166">
        <v>1</v>
      </c>
      <c r="H114" s="166">
        <v>20</v>
      </c>
      <c r="I114" s="166">
        <v>0</v>
      </c>
      <c r="J114" s="166">
        <v>0</v>
      </c>
      <c r="K114" s="166">
        <v>18</v>
      </c>
      <c r="L114" s="166">
        <v>0</v>
      </c>
      <c r="M114" s="166">
        <v>1</v>
      </c>
      <c r="N114" s="166">
        <v>2</v>
      </c>
      <c r="O114" s="166">
        <v>20</v>
      </c>
      <c r="P114" s="166">
        <v>1</v>
      </c>
      <c r="Q114" s="166"/>
      <c r="R114" s="167"/>
    </row>
    <row r="115" spans="1:18" ht="5.0999999999999996" customHeight="1" x14ac:dyDescent="0.2">
      <c r="A115" s="149"/>
      <c r="C115" s="149"/>
      <c r="D115" s="183"/>
      <c r="E115" s="166"/>
      <c r="F115" s="166"/>
      <c r="G115" s="166"/>
      <c r="H115" s="166"/>
      <c r="I115" s="166"/>
      <c r="J115" s="166"/>
      <c r="K115" s="166"/>
      <c r="L115" s="166"/>
      <c r="M115" s="166"/>
      <c r="N115" s="166"/>
      <c r="O115" s="166"/>
      <c r="P115" s="166"/>
      <c r="Q115" s="166"/>
      <c r="R115" s="167"/>
    </row>
    <row r="116" spans="1:18" ht="12" customHeight="1" x14ac:dyDescent="0.2">
      <c r="A116" s="149" t="s">
        <v>362</v>
      </c>
      <c r="C116" s="149" t="s">
        <v>363</v>
      </c>
      <c r="D116" s="183" t="s">
        <v>282</v>
      </c>
      <c r="E116" s="166">
        <v>1</v>
      </c>
      <c r="F116" s="166">
        <v>0</v>
      </c>
      <c r="G116" s="166">
        <v>1</v>
      </c>
      <c r="H116" s="166">
        <v>0</v>
      </c>
      <c r="I116" s="166">
        <v>0</v>
      </c>
      <c r="J116" s="166">
        <v>1</v>
      </c>
      <c r="K116" s="166">
        <v>0</v>
      </c>
      <c r="L116" s="166">
        <v>0</v>
      </c>
      <c r="M116" s="166">
        <v>0</v>
      </c>
      <c r="N116" s="166">
        <v>0</v>
      </c>
      <c r="O116" s="166">
        <v>1</v>
      </c>
      <c r="P116" s="166">
        <v>0</v>
      </c>
      <c r="Q116" s="166"/>
      <c r="R116" s="167" t="s">
        <v>364</v>
      </c>
    </row>
    <row r="117" spans="1:18" ht="12" customHeight="1" x14ac:dyDescent="0.2">
      <c r="A117" s="149"/>
      <c r="C117" s="186" t="s">
        <v>365</v>
      </c>
      <c r="D117" s="183" t="s">
        <v>283</v>
      </c>
      <c r="E117" s="166">
        <v>0</v>
      </c>
      <c r="F117" s="166">
        <v>0</v>
      </c>
      <c r="G117" s="166">
        <v>0</v>
      </c>
      <c r="H117" s="166">
        <v>0</v>
      </c>
      <c r="I117" s="166">
        <v>0</v>
      </c>
      <c r="J117" s="166">
        <v>0</v>
      </c>
      <c r="K117" s="166">
        <v>0</v>
      </c>
      <c r="L117" s="166">
        <v>0</v>
      </c>
      <c r="M117" s="166">
        <v>0</v>
      </c>
      <c r="N117" s="166">
        <v>0</v>
      </c>
      <c r="O117" s="166">
        <v>0</v>
      </c>
      <c r="P117" s="166">
        <v>0</v>
      </c>
      <c r="Q117" s="166"/>
      <c r="R117" s="167"/>
    </row>
    <row r="118" spans="1:18" ht="12" customHeight="1" x14ac:dyDescent="0.2">
      <c r="A118" s="149" t="s">
        <v>366</v>
      </c>
      <c r="C118" s="149" t="s">
        <v>367</v>
      </c>
      <c r="D118" s="183" t="s">
        <v>282</v>
      </c>
      <c r="E118" s="166">
        <v>7</v>
      </c>
      <c r="F118" s="166">
        <v>0</v>
      </c>
      <c r="G118" s="166">
        <v>0</v>
      </c>
      <c r="H118" s="166">
        <v>7</v>
      </c>
      <c r="I118" s="166">
        <v>0</v>
      </c>
      <c r="J118" s="166">
        <v>0</v>
      </c>
      <c r="K118" s="166">
        <v>7</v>
      </c>
      <c r="L118" s="166">
        <v>0</v>
      </c>
      <c r="M118" s="166">
        <v>0</v>
      </c>
      <c r="N118" s="166">
        <v>0</v>
      </c>
      <c r="O118" s="166">
        <v>7</v>
      </c>
      <c r="P118" s="166">
        <v>0</v>
      </c>
      <c r="Q118" s="166"/>
      <c r="R118" s="167" t="s">
        <v>364</v>
      </c>
    </row>
    <row r="119" spans="1:18" ht="12" customHeight="1" x14ac:dyDescent="0.2">
      <c r="A119" s="149"/>
      <c r="C119" s="186" t="s">
        <v>365</v>
      </c>
      <c r="D119" s="183" t="s">
        <v>283</v>
      </c>
      <c r="E119" s="166">
        <v>6</v>
      </c>
      <c r="F119" s="166">
        <v>0</v>
      </c>
      <c r="G119" s="166">
        <v>0</v>
      </c>
      <c r="H119" s="166">
        <v>6</v>
      </c>
      <c r="I119" s="166">
        <v>0</v>
      </c>
      <c r="J119" s="166">
        <v>0</v>
      </c>
      <c r="K119" s="166">
        <v>6</v>
      </c>
      <c r="L119" s="166">
        <v>0</v>
      </c>
      <c r="M119" s="166">
        <v>0</v>
      </c>
      <c r="N119" s="166">
        <v>0</v>
      </c>
      <c r="O119" s="166">
        <v>6</v>
      </c>
      <c r="P119" s="166">
        <v>0</v>
      </c>
      <c r="Q119" s="166"/>
      <c r="R119" s="167"/>
    </row>
    <row r="120" spans="1:18" ht="5.0999999999999996" customHeight="1" x14ac:dyDescent="0.2">
      <c r="A120" s="149"/>
      <c r="C120" s="149"/>
      <c r="D120" s="183"/>
      <c r="E120" s="166"/>
      <c r="F120" s="166"/>
      <c r="G120" s="166"/>
      <c r="H120" s="166"/>
      <c r="I120" s="166"/>
      <c r="J120" s="166"/>
      <c r="K120" s="166"/>
      <c r="L120" s="166"/>
      <c r="M120" s="166"/>
      <c r="N120" s="166"/>
      <c r="O120" s="166"/>
      <c r="P120" s="166"/>
      <c r="Q120" s="166"/>
      <c r="R120" s="167"/>
    </row>
    <row r="121" spans="1:18" ht="12" customHeight="1" x14ac:dyDescent="0.2">
      <c r="A121" s="149" t="s">
        <v>368</v>
      </c>
      <c r="C121" s="149" t="s">
        <v>369</v>
      </c>
      <c r="D121" s="183" t="s">
        <v>282</v>
      </c>
      <c r="E121" s="166">
        <v>490</v>
      </c>
      <c r="F121" s="166">
        <v>90</v>
      </c>
      <c r="G121" s="166">
        <v>218</v>
      </c>
      <c r="H121" s="166">
        <v>182</v>
      </c>
      <c r="I121" s="166">
        <v>88</v>
      </c>
      <c r="J121" s="166">
        <v>187</v>
      </c>
      <c r="K121" s="166">
        <v>175</v>
      </c>
      <c r="L121" s="166">
        <v>2</v>
      </c>
      <c r="M121" s="166">
        <v>31</v>
      </c>
      <c r="N121" s="166">
        <v>7</v>
      </c>
      <c r="O121" s="166">
        <v>477</v>
      </c>
      <c r="P121" s="166">
        <v>13</v>
      </c>
      <c r="Q121" s="166"/>
      <c r="R121" s="167" t="s">
        <v>370</v>
      </c>
    </row>
    <row r="122" spans="1:18" ht="12" customHeight="1" x14ac:dyDescent="0.2">
      <c r="A122" s="149"/>
      <c r="C122" s="186" t="s">
        <v>371</v>
      </c>
      <c r="D122" s="183" t="s">
        <v>283</v>
      </c>
      <c r="E122" s="166">
        <v>439</v>
      </c>
      <c r="F122" s="166">
        <v>76</v>
      </c>
      <c r="G122" s="166">
        <v>198</v>
      </c>
      <c r="H122" s="166">
        <v>165</v>
      </c>
      <c r="I122" s="166">
        <v>75</v>
      </c>
      <c r="J122" s="166">
        <v>167</v>
      </c>
      <c r="K122" s="166">
        <v>158</v>
      </c>
      <c r="L122" s="166">
        <v>1</v>
      </c>
      <c r="M122" s="166">
        <v>31</v>
      </c>
      <c r="N122" s="166">
        <v>7</v>
      </c>
      <c r="O122" s="166">
        <v>427</v>
      </c>
      <c r="P122" s="166">
        <v>12</v>
      </c>
      <c r="Q122" s="166"/>
      <c r="R122" s="167"/>
    </row>
    <row r="123" spans="1:18" ht="5.0999999999999996" customHeight="1" x14ac:dyDescent="0.2">
      <c r="A123" s="149"/>
      <c r="C123" s="149"/>
      <c r="D123" s="183"/>
      <c r="E123" s="166"/>
      <c r="F123" s="166"/>
      <c r="G123" s="166"/>
      <c r="H123" s="166"/>
      <c r="I123" s="166"/>
      <c r="J123" s="166"/>
      <c r="K123" s="166"/>
      <c r="L123" s="166"/>
      <c r="M123" s="166"/>
      <c r="N123" s="166"/>
      <c r="O123" s="166"/>
      <c r="P123" s="166"/>
      <c r="Q123" s="166"/>
      <c r="R123" s="167"/>
    </row>
    <row r="124" spans="1:18" ht="12" customHeight="1" x14ac:dyDescent="0.2">
      <c r="A124" s="149" t="s">
        <v>372</v>
      </c>
      <c r="C124" s="149" t="s">
        <v>373</v>
      </c>
      <c r="D124" s="183" t="s">
        <v>282</v>
      </c>
      <c r="E124" s="166">
        <v>73</v>
      </c>
      <c r="F124" s="166">
        <v>18</v>
      </c>
      <c r="G124" s="166">
        <v>30</v>
      </c>
      <c r="H124" s="166">
        <v>25</v>
      </c>
      <c r="I124" s="166">
        <v>17</v>
      </c>
      <c r="J124" s="166">
        <v>20</v>
      </c>
      <c r="K124" s="166">
        <v>23</v>
      </c>
      <c r="L124" s="166">
        <v>1</v>
      </c>
      <c r="M124" s="166">
        <v>10</v>
      </c>
      <c r="N124" s="166">
        <v>2</v>
      </c>
      <c r="O124" s="166">
        <v>73</v>
      </c>
      <c r="P124" s="166">
        <v>0</v>
      </c>
      <c r="Q124" s="166"/>
      <c r="R124" s="167" t="s">
        <v>374</v>
      </c>
    </row>
    <row r="125" spans="1:18" ht="12" customHeight="1" x14ac:dyDescent="0.2">
      <c r="A125" s="149"/>
      <c r="C125" s="186" t="s">
        <v>375</v>
      </c>
      <c r="D125" s="183" t="s">
        <v>283</v>
      </c>
      <c r="E125" s="166">
        <v>65</v>
      </c>
      <c r="F125" s="166">
        <v>16</v>
      </c>
      <c r="G125" s="166">
        <v>27</v>
      </c>
      <c r="H125" s="166">
        <v>22</v>
      </c>
      <c r="I125" s="166">
        <v>15</v>
      </c>
      <c r="J125" s="166">
        <v>18</v>
      </c>
      <c r="K125" s="166">
        <v>20</v>
      </c>
      <c r="L125" s="166">
        <v>1</v>
      </c>
      <c r="M125" s="166">
        <v>9</v>
      </c>
      <c r="N125" s="166">
        <v>2</v>
      </c>
      <c r="O125" s="166">
        <v>65</v>
      </c>
      <c r="P125" s="166">
        <v>0</v>
      </c>
      <c r="Q125" s="166"/>
      <c r="R125" s="167"/>
    </row>
    <row r="126" spans="1:18" ht="5.0999999999999996" customHeight="1" x14ac:dyDescent="0.2">
      <c r="A126" s="149"/>
      <c r="C126" s="149"/>
      <c r="D126" s="183"/>
      <c r="E126" s="166"/>
      <c r="F126" s="166"/>
      <c r="G126" s="166"/>
      <c r="H126" s="166"/>
      <c r="I126" s="166"/>
      <c r="J126" s="166"/>
      <c r="K126" s="166"/>
      <c r="L126" s="166"/>
      <c r="M126" s="166"/>
      <c r="N126" s="166"/>
      <c r="O126" s="166"/>
      <c r="P126" s="166"/>
      <c r="Q126" s="166"/>
      <c r="R126" s="167"/>
    </row>
    <row r="127" spans="1:18" ht="12" customHeight="1" x14ac:dyDescent="0.2">
      <c r="A127" s="149" t="s">
        <v>376</v>
      </c>
      <c r="C127" s="149" t="s">
        <v>377</v>
      </c>
      <c r="D127" s="183" t="s">
        <v>282</v>
      </c>
      <c r="E127" s="166">
        <v>164</v>
      </c>
      <c r="F127" s="166">
        <v>21</v>
      </c>
      <c r="G127" s="166">
        <v>85</v>
      </c>
      <c r="H127" s="166">
        <v>58</v>
      </c>
      <c r="I127" s="166">
        <v>19</v>
      </c>
      <c r="J127" s="166">
        <v>74</v>
      </c>
      <c r="K127" s="166">
        <v>58</v>
      </c>
      <c r="L127" s="166">
        <v>2</v>
      </c>
      <c r="M127" s="166">
        <v>11</v>
      </c>
      <c r="N127" s="166">
        <v>0</v>
      </c>
      <c r="O127" s="166">
        <v>164</v>
      </c>
      <c r="P127" s="166">
        <v>0</v>
      </c>
      <c r="Q127" s="166"/>
      <c r="R127" s="167" t="s">
        <v>378</v>
      </c>
    </row>
    <row r="128" spans="1:18" ht="12" customHeight="1" x14ac:dyDescent="0.2">
      <c r="A128" s="149"/>
      <c r="C128" s="186" t="s">
        <v>379</v>
      </c>
      <c r="D128" s="183" t="s">
        <v>283</v>
      </c>
      <c r="E128" s="166">
        <v>134</v>
      </c>
      <c r="F128" s="166">
        <v>16</v>
      </c>
      <c r="G128" s="166">
        <v>70</v>
      </c>
      <c r="H128" s="166">
        <v>48</v>
      </c>
      <c r="I128" s="166">
        <v>14</v>
      </c>
      <c r="J128" s="166">
        <v>60</v>
      </c>
      <c r="K128" s="166">
        <v>48</v>
      </c>
      <c r="L128" s="166">
        <v>2</v>
      </c>
      <c r="M128" s="166">
        <v>10</v>
      </c>
      <c r="N128" s="166">
        <v>0</v>
      </c>
      <c r="O128" s="166">
        <v>134</v>
      </c>
      <c r="P128" s="166">
        <v>0</v>
      </c>
      <c r="Q128" s="166"/>
      <c r="R128" s="167"/>
    </row>
    <row r="129" spans="1:18" ht="12" customHeight="1" x14ac:dyDescent="0.2">
      <c r="A129" s="149"/>
      <c r="C129" s="186" t="s">
        <v>380</v>
      </c>
      <c r="D129" s="183"/>
      <c r="E129" s="166"/>
      <c r="F129" s="166"/>
      <c r="G129" s="166"/>
      <c r="H129" s="166"/>
      <c r="I129" s="166"/>
      <c r="J129" s="166"/>
      <c r="K129" s="166"/>
      <c r="L129" s="166"/>
      <c r="M129" s="166"/>
      <c r="N129" s="166"/>
      <c r="O129" s="166"/>
      <c r="P129" s="166"/>
      <c r="Q129" s="166"/>
      <c r="R129" s="167"/>
    </row>
    <row r="130" spans="1:18" ht="12" customHeight="1" x14ac:dyDescent="0.2">
      <c r="A130" s="149" t="s">
        <v>381</v>
      </c>
      <c r="C130" s="149" t="s">
        <v>382</v>
      </c>
      <c r="D130" s="183" t="s">
        <v>282</v>
      </c>
      <c r="E130" s="166">
        <v>4</v>
      </c>
      <c r="F130" s="166">
        <v>2</v>
      </c>
      <c r="G130" s="166">
        <v>1</v>
      </c>
      <c r="H130" s="166">
        <v>1</v>
      </c>
      <c r="I130" s="166">
        <v>2</v>
      </c>
      <c r="J130" s="166">
        <v>0</v>
      </c>
      <c r="K130" s="166">
        <v>1</v>
      </c>
      <c r="L130" s="166">
        <v>0</v>
      </c>
      <c r="M130" s="166">
        <v>1</v>
      </c>
      <c r="N130" s="166">
        <v>0</v>
      </c>
      <c r="O130" s="166">
        <v>4</v>
      </c>
      <c r="P130" s="166">
        <v>0</v>
      </c>
      <c r="Q130" s="166"/>
      <c r="R130" s="167" t="s">
        <v>383</v>
      </c>
    </row>
    <row r="131" spans="1:18" ht="12" customHeight="1" x14ac:dyDescent="0.2">
      <c r="A131" s="149"/>
      <c r="C131" s="186" t="s">
        <v>384</v>
      </c>
      <c r="D131" s="183" t="s">
        <v>283</v>
      </c>
      <c r="E131" s="166">
        <v>3</v>
      </c>
      <c r="F131" s="166">
        <v>2</v>
      </c>
      <c r="G131" s="166">
        <v>0</v>
      </c>
      <c r="H131" s="166">
        <v>1</v>
      </c>
      <c r="I131" s="166">
        <v>2</v>
      </c>
      <c r="J131" s="166">
        <v>0</v>
      </c>
      <c r="K131" s="166">
        <v>1</v>
      </c>
      <c r="L131" s="166">
        <v>0</v>
      </c>
      <c r="M131" s="166">
        <v>0</v>
      </c>
      <c r="N131" s="166">
        <v>0</v>
      </c>
      <c r="O131" s="166">
        <v>3</v>
      </c>
      <c r="P131" s="166">
        <v>0</v>
      </c>
      <c r="Q131" s="166"/>
      <c r="R131" s="167"/>
    </row>
    <row r="132" spans="1:18" ht="12" customHeight="1" x14ac:dyDescent="0.2">
      <c r="A132" s="149"/>
      <c r="C132" s="186" t="s">
        <v>385</v>
      </c>
      <c r="D132" s="183"/>
      <c r="E132" s="166"/>
      <c r="F132" s="166"/>
      <c r="G132" s="166"/>
      <c r="H132" s="166"/>
      <c r="I132" s="166"/>
      <c r="J132" s="166"/>
      <c r="K132" s="166"/>
      <c r="L132" s="166"/>
      <c r="M132" s="166"/>
      <c r="N132" s="166"/>
      <c r="O132" s="166"/>
      <c r="P132" s="166"/>
      <c r="Q132" s="166"/>
      <c r="R132" s="167"/>
    </row>
    <row r="133" spans="1:18" ht="12" customHeight="1" x14ac:dyDescent="0.2">
      <c r="A133" s="149">
        <v>131</v>
      </c>
      <c r="C133" s="149" t="s">
        <v>386</v>
      </c>
      <c r="D133" s="183" t="s">
        <v>282</v>
      </c>
      <c r="E133" s="166">
        <v>42</v>
      </c>
      <c r="F133" s="166">
        <v>4</v>
      </c>
      <c r="G133" s="166">
        <v>24</v>
      </c>
      <c r="H133" s="166">
        <v>14</v>
      </c>
      <c r="I133" s="166">
        <v>4</v>
      </c>
      <c r="J133" s="166">
        <v>17</v>
      </c>
      <c r="K133" s="166">
        <v>10</v>
      </c>
      <c r="L133" s="166">
        <v>0</v>
      </c>
      <c r="M133" s="166">
        <v>7</v>
      </c>
      <c r="N133" s="166">
        <v>4</v>
      </c>
      <c r="O133" s="166">
        <v>42</v>
      </c>
      <c r="P133" s="166">
        <v>0</v>
      </c>
      <c r="Q133" s="166"/>
      <c r="R133" s="167">
        <v>131</v>
      </c>
    </row>
    <row r="134" spans="1:18" ht="12" customHeight="1" x14ac:dyDescent="0.2">
      <c r="A134" s="149"/>
      <c r="C134" s="149"/>
      <c r="D134" s="183" t="s">
        <v>283</v>
      </c>
      <c r="E134" s="166">
        <v>41</v>
      </c>
      <c r="F134" s="166">
        <v>3</v>
      </c>
      <c r="G134" s="166">
        <v>24</v>
      </c>
      <c r="H134" s="166">
        <v>14</v>
      </c>
      <c r="I134" s="166">
        <v>3</v>
      </c>
      <c r="J134" s="166">
        <v>17</v>
      </c>
      <c r="K134" s="166">
        <v>10</v>
      </c>
      <c r="L134" s="166">
        <v>0</v>
      </c>
      <c r="M134" s="166">
        <v>7</v>
      </c>
      <c r="N134" s="166">
        <v>4</v>
      </c>
      <c r="O134" s="166">
        <v>41</v>
      </c>
      <c r="P134" s="166">
        <v>0</v>
      </c>
      <c r="Q134" s="166"/>
      <c r="R134" s="167"/>
    </row>
    <row r="135" spans="1:18" ht="5.0999999999999996" customHeight="1" x14ac:dyDescent="0.2">
      <c r="A135" s="149"/>
      <c r="C135" s="149"/>
      <c r="D135" s="183"/>
      <c r="E135" s="166"/>
      <c r="F135" s="166"/>
      <c r="G135" s="166"/>
      <c r="H135" s="166"/>
      <c r="I135" s="166"/>
      <c r="J135" s="166"/>
      <c r="K135" s="166"/>
      <c r="L135" s="166"/>
      <c r="M135" s="166"/>
      <c r="N135" s="166"/>
      <c r="O135" s="166"/>
      <c r="P135" s="166"/>
      <c r="Q135" s="166"/>
      <c r="R135" s="167"/>
    </row>
    <row r="136" spans="1:18" ht="12" customHeight="1" x14ac:dyDescent="0.2">
      <c r="A136" s="149">
        <v>132</v>
      </c>
      <c r="C136" s="149" t="s">
        <v>387</v>
      </c>
      <c r="D136" s="183" t="s">
        <v>282</v>
      </c>
      <c r="E136" s="166">
        <v>104</v>
      </c>
      <c r="F136" s="166">
        <v>38</v>
      </c>
      <c r="G136" s="166">
        <v>49</v>
      </c>
      <c r="H136" s="166">
        <v>17</v>
      </c>
      <c r="I136" s="166">
        <v>37</v>
      </c>
      <c r="J136" s="166">
        <v>44</v>
      </c>
      <c r="K136" s="166">
        <v>17</v>
      </c>
      <c r="L136" s="166">
        <v>1</v>
      </c>
      <c r="M136" s="166">
        <v>5</v>
      </c>
      <c r="N136" s="166">
        <v>0</v>
      </c>
      <c r="O136" s="166">
        <v>104</v>
      </c>
      <c r="P136" s="166">
        <v>0</v>
      </c>
      <c r="Q136" s="166"/>
      <c r="R136" s="167">
        <v>132</v>
      </c>
    </row>
    <row r="137" spans="1:18" ht="12" customHeight="1" x14ac:dyDescent="0.2">
      <c r="A137" s="149"/>
      <c r="C137" s="149"/>
      <c r="D137" s="183" t="s">
        <v>283</v>
      </c>
      <c r="E137" s="166">
        <v>99</v>
      </c>
      <c r="F137" s="166">
        <v>35</v>
      </c>
      <c r="G137" s="166">
        <v>47</v>
      </c>
      <c r="H137" s="166">
        <v>17</v>
      </c>
      <c r="I137" s="166">
        <v>34</v>
      </c>
      <c r="J137" s="166">
        <v>42</v>
      </c>
      <c r="K137" s="166">
        <v>17</v>
      </c>
      <c r="L137" s="166">
        <v>1</v>
      </c>
      <c r="M137" s="166">
        <v>5</v>
      </c>
      <c r="N137" s="166">
        <v>0</v>
      </c>
      <c r="O137" s="166">
        <v>99</v>
      </c>
      <c r="P137" s="166">
        <v>0</v>
      </c>
      <c r="Q137" s="166"/>
      <c r="R137" s="167"/>
    </row>
    <row r="138" spans="1:18" ht="5.0999999999999996" customHeight="1" x14ac:dyDescent="0.2">
      <c r="A138" s="149"/>
      <c r="C138" s="149"/>
      <c r="D138" s="183"/>
      <c r="E138" s="166"/>
      <c r="F138" s="166"/>
      <c r="G138" s="166"/>
      <c r="H138" s="166"/>
      <c r="I138" s="166"/>
      <c r="J138" s="166"/>
      <c r="K138" s="166"/>
      <c r="L138" s="166"/>
      <c r="M138" s="166"/>
      <c r="N138" s="166"/>
      <c r="O138" s="166"/>
      <c r="P138" s="166"/>
      <c r="Q138" s="166"/>
      <c r="R138" s="167"/>
    </row>
    <row r="139" spans="1:18" ht="12" customHeight="1" x14ac:dyDescent="0.2">
      <c r="A139" s="149" t="s">
        <v>388</v>
      </c>
      <c r="C139" s="149" t="s">
        <v>389</v>
      </c>
      <c r="D139" s="183" t="s">
        <v>282</v>
      </c>
      <c r="E139" s="166">
        <v>102</v>
      </c>
      <c r="F139" s="166">
        <v>17</v>
      </c>
      <c r="G139" s="166">
        <v>52</v>
      </c>
      <c r="H139" s="166">
        <v>33</v>
      </c>
      <c r="I139" s="166">
        <v>17</v>
      </c>
      <c r="J139" s="166">
        <v>52</v>
      </c>
      <c r="K139" s="166">
        <v>33</v>
      </c>
      <c r="L139" s="166">
        <v>0</v>
      </c>
      <c r="M139" s="166">
        <v>0</v>
      </c>
      <c r="N139" s="166">
        <v>0</v>
      </c>
      <c r="O139" s="166">
        <v>102</v>
      </c>
      <c r="P139" s="166">
        <v>0</v>
      </c>
      <c r="Q139" s="166"/>
      <c r="R139" s="167" t="s">
        <v>388</v>
      </c>
    </row>
    <row r="140" spans="1:18" ht="12" customHeight="1" x14ac:dyDescent="0.2">
      <c r="A140" s="149"/>
      <c r="C140" s="186" t="s">
        <v>390</v>
      </c>
      <c r="D140" s="183" t="s">
        <v>283</v>
      </c>
      <c r="E140" s="166">
        <v>90</v>
      </c>
      <c r="F140" s="166">
        <v>16</v>
      </c>
      <c r="G140" s="166">
        <v>42</v>
      </c>
      <c r="H140" s="166">
        <v>32</v>
      </c>
      <c r="I140" s="166">
        <v>16</v>
      </c>
      <c r="J140" s="166">
        <v>42</v>
      </c>
      <c r="K140" s="166">
        <v>32</v>
      </c>
      <c r="L140" s="166">
        <v>0</v>
      </c>
      <c r="M140" s="166">
        <v>0</v>
      </c>
      <c r="N140" s="166">
        <v>0</v>
      </c>
      <c r="O140" s="166">
        <v>90</v>
      </c>
      <c r="P140" s="166">
        <v>0</v>
      </c>
      <c r="Q140" s="166"/>
      <c r="R140" s="167"/>
    </row>
    <row r="141" spans="1:18" ht="5.0999999999999996" customHeight="1" x14ac:dyDescent="0.2">
      <c r="A141" s="149"/>
      <c r="C141" s="149"/>
      <c r="D141" s="183"/>
      <c r="E141" s="166"/>
      <c r="F141" s="166"/>
      <c r="G141" s="166"/>
      <c r="H141" s="166"/>
      <c r="I141" s="166"/>
      <c r="J141" s="166"/>
      <c r="K141" s="166"/>
      <c r="L141" s="166"/>
      <c r="M141" s="166"/>
      <c r="N141" s="166"/>
      <c r="O141" s="166"/>
      <c r="P141" s="166"/>
      <c r="Q141" s="166"/>
      <c r="R141" s="167"/>
    </row>
    <row r="142" spans="1:18" ht="12" customHeight="1" x14ac:dyDescent="0.2">
      <c r="A142" s="149">
        <v>133</v>
      </c>
      <c r="C142" s="149" t="s">
        <v>391</v>
      </c>
      <c r="D142" s="183" t="s">
        <v>282</v>
      </c>
      <c r="E142" s="166">
        <v>27</v>
      </c>
      <c r="F142" s="166">
        <v>7</v>
      </c>
      <c r="G142" s="166">
        <v>15</v>
      </c>
      <c r="H142" s="166">
        <v>5</v>
      </c>
      <c r="I142" s="166">
        <v>7</v>
      </c>
      <c r="J142" s="166">
        <v>12</v>
      </c>
      <c r="K142" s="166">
        <v>5</v>
      </c>
      <c r="L142" s="166">
        <v>0</v>
      </c>
      <c r="M142" s="166">
        <v>3</v>
      </c>
      <c r="N142" s="166">
        <v>0</v>
      </c>
      <c r="O142" s="166">
        <v>25</v>
      </c>
      <c r="P142" s="166">
        <v>2</v>
      </c>
      <c r="Q142" s="166"/>
      <c r="R142" s="167">
        <v>133</v>
      </c>
    </row>
    <row r="143" spans="1:18" ht="12" customHeight="1" x14ac:dyDescent="0.2">
      <c r="A143" s="149"/>
      <c r="C143" s="149"/>
      <c r="D143" s="183" t="s">
        <v>283</v>
      </c>
      <c r="E143" s="166">
        <v>21</v>
      </c>
      <c r="F143" s="166">
        <v>4</v>
      </c>
      <c r="G143" s="166">
        <v>12</v>
      </c>
      <c r="H143" s="166">
        <v>5</v>
      </c>
      <c r="I143" s="166">
        <v>4</v>
      </c>
      <c r="J143" s="166">
        <v>9</v>
      </c>
      <c r="K143" s="166">
        <v>5</v>
      </c>
      <c r="L143" s="166">
        <v>0</v>
      </c>
      <c r="M143" s="166">
        <v>3</v>
      </c>
      <c r="N143" s="166">
        <v>0</v>
      </c>
      <c r="O143" s="166">
        <v>20</v>
      </c>
      <c r="P143" s="166">
        <v>1</v>
      </c>
      <c r="Q143" s="166"/>
      <c r="R143" s="167"/>
    </row>
    <row r="144" spans="1:18" ht="5.0999999999999996" customHeight="1" x14ac:dyDescent="0.2">
      <c r="A144" s="149"/>
      <c r="C144" s="149"/>
      <c r="D144" s="183"/>
      <c r="E144" s="166"/>
      <c r="F144" s="166"/>
      <c r="G144" s="166"/>
      <c r="H144" s="166"/>
      <c r="I144" s="166"/>
      <c r="J144" s="166"/>
      <c r="K144" s="166"/>
      <c r="L144" s="166"/>
      <c r="M144" s="166"/>
      <c r="N144" s="166"/>
      <c r="O144" s="166"/>
      <c r="P144" s="166"/>
      <c r="Q144" s="166"/>
      <c r="R144" s="167"/>
    </row>
    <row r="145" spans="1:18" ht="12" customHeight="1" x14ac:dyDescent="0.2">
      <c r="A145" s="149">
        <v>134</v>
      </c>
      <c r="C145" s="149" t="s">
        <v>2274</v>
      </c>
      <c r="D145" s="183" t="s">
        <v>282</v>
      </c>
      <c r="E145" s="166">
        <v>2</v>
      </c>
      <c r="F145" s="166">
        <v>1</v>
      </c>
      <c r="G145" s="166">
        <v>1</v>
      </c>
      <c r="H145" s="166">
        <v>0</v>
      </c>
      <c r="I145" s="166">
        <v>1</v>
      </c>
      <c r="J145" s="166">
        <v>1</v>
      </c>
      <c r="K145" s="166">
        <v>0</v>
      </c>
      <c r="L145" s="166">
        <v>0</v>
      </c>
      <c r="M145" s="166">
        <v>0</v>
      </c>
      <c r="N145" s="166">
        <v>0</v>
      </c>
      <c r="O145" s="166">
        <v>2</v>
      </c>
      <c r="P145" s="166">
        <v>0</v>
      </c>
      <c r="Q145" s="166"/>
      <c r="R145" s="167">
        <v>134</v>
      </c>
    </row>
    <row r="146" spans="1:18" ht="12" customHeight="1" x14ac:dyDescent="0.2">
      <c r="A146" s="149"/>
      <c r="C146" s="149"/>
      <c r="D146" s="183" t="s">
        <v>283</v>
      </c>
      <c r="E146" s="166">
        <v>0</v>
      </c>
      <c r="F146" s="166">
        <v>0</v>
      </c>
      <c r="G146" s="166">
        <v>0</v>
      </c>
      <c r="H146" s="166">
        <v>0</v>
      </c>
      <c r="I146" s="166">
        <v>0</v>
      </c>
      <c r="J146" s="166">
        <v>0</v>
      </c>
      <c r="K146" s="166">
        <v>0</v>
      </c>
      <c r="L146" s="166">
        <v>0</v>
      </c>
      <c r="M146" s="166">
        <v>0</v>
      </c>
      <c r="N146" s="166">
        <v>0</v>
      </c>
      <c r="O146" s="166">
        <v>0</v>
      </c>
      <c r="P146" s="166">
        <v>0</v>
      </c>
      <c r="Q146" s="166"/>
      <c r="R146" s="167"/>
    </row>
    <row r="147" spans="1:18" ht="12" customHeight="1" x14ac:dyDescent="0.2">
      <c r="A147" s="149">
        <v>136</v>
      </c>
      <c r="C147" s="149" t="s">
        <v>392</v>
      </c>
      <c r="D147" s="183" t="s">
        <v>282</v>
      </c>
      <c r="E147" s="166">
        <v>115</v>
      </c>
      <c r="F147" s="166">
        <v>37</v>
      </c>
      <c r="G147" s="166">
        <v>60</v>
      </c>
      <c r="H147" s="166">
        <v>18</v>
      </c>
      <c r="I147" s="166">
        <v>37</v>
      </c>
      <c r="J147" s="166">
        <v>60</v>
      </c>
      <c r="K147" s="166">
        <v>18</v>
      </c>
      <c r="L147" s="166">
        <v>0</v>
      </c>
      <c r="M147" s="166">
        <v>0</v>
      </c>
      <c r="N147" s="166">
        <v>0</v>
      </c>
      <c r="O147" s="166">
        <v>115</v>
      </c>
      <c r="P147" s="166">
        <v>0</v>
      </c>
      <c r="Q147" s="166"/>
      <c r="R147" s="167">
        <v>136</v>
      </c>
    </row>
    <row r="148" spans="1:18" ht="12" customHeight="1" x14ac:dyDescent="0.2">
      <c r="A148" s="149"/>
      <c r="C148" s="149"/>
      <c r="D148" s="183" t="s">
        <v>283</v>
      </c>
      <c r="E148" s="166">
        <v>90</v>
      </c>
      <c r="F148" s="166">
        <v>32</v>
      </c>
      <c r="G148" s="166">
        <v>45</v>
      </c>
      <c r="H148" s="166">
        <v>13</v>
      </c>
      <c r="I148" s="166">
        <v>32</v>
      </c>
      <c r="J148" s="166">
        <v>45</v>
      </c>
      <c r="K148" s="166">
        <v>13</v>
      </c>
      <c r="L148" s="166">
        <v>0</v>
      </c>
      <c r="M148" s="166">
        <v>0</v>
      </c>
      <c r="N148" s="166">
        <v>0</v>
      </c>
      <c r="O148" s="166">
        <v>90</v>
      </c>
      <c r="P148" s="166">
        <v>0</v>
      </c>
      <c r="Q148" s="166"/>
      <c r="R148" s="167"/>
    </row>
    <row r="149" spans="1:18" ht="5.0999999999999996" customHeight="1" x14ac:dyDescent="0.2">
      <c r="A149" s="149"/>
      <c r="C149" s="149"/>
      <c r="D149" s="183"/>
      <c r="E149" s="166"/>
      <c r="F149" s="166"/>
      <c r="G149" s="166"/>
      <c r="H149" s="166"/>
      <c r="I149" s="166"/>
      <c r="J149" s="166"/>
      <c r="K149" s="166"/>
      <c r="L149" s="166"/>
      <c r="M149" s="166"/>
      <c r="N149" s="166"/>
      <c r="O149" s="166"/>
      <c r="P149" s="166"/>
      <c r="Q149" s="166"/>
      <c r="R149" s="167"/>
    </row>
    <row r="150" spans="1:18" ht="12" customHeight="1" x14ac:dyDescent="0.2">
      <c r="A150" s="149">
        <v>138</v>
      </c>
      <c r="C150" s="149" t="s">
        <v>393</v>
      </c>
      <c r="D150" s="183" t="s">
        <v>282</v>
      </c>
      <c r="E150" s="166">
        <v>9</v>
      </c>
      <c r="F150" s="166">
        <v>0</v>
      </c>
      <c r="G150" s="166">
        <v>6</v>
      </c>
      <c r="H150" s="166">
        <v>3</v>
      </c>
      <c r="I150" s="166">
        <v>0</v>
      </c>
      <c r="J150" s="166">
        <v>3</v>
      </c>
      <c r="K150" s="166">
        <v>3</v>
      </c>
      <c r="L150" s="166">
        <v>0</v>
      </c>
      <c r="M150" s="166">
        <v>3</v>
      </c>
      <c r="N150" s="166">
        <v>0</v>
      </c>
      <c r="O150" s="166">
        <v>9</v>
      </c>
      <c r="P150" s="166">
        <v>0</v>
      </c>
      <c r="Q150" s="166"/>
      <c r="R150" s="167">
        <v>138</v>
      </c>
    </row>
    <row r="151" spans="1:18" ht="12" customHeight="1" x14ac:dyDescent="0.2">
      <c r="A151" s="149"/>
      <c r="C151" s="149"/>
      <c r="D151" s="183" t="s">
        <v>283</v>
      </c>
      <c r="E151" s="166">
        <v>7</v>
      </c>
      <c r="F151" s="166">
        <v>0</v>
      </c>
      <c r="G151" s="166">
        <v>5</v>
      </c>
      <c r="H151" s="166">
        <v>2</v>
      </c>
      <c r="I151" s="166">
        <v>0</v>
      </c>
      <c r="J151" s="166">
        <v>3</v>
      </c>
      <c r="K151" s="166">
        <v>2</v>
      </c>
      <c r="L151" s="166">
        <v>0</v>
      </c>
      <c r="M151" s="166">
        <v>2</v>
      </c>
      <c r="N151" s="166">
        <v>0</v>
      </c>
      <c r="O151" s="166">
        <v>7</v>
      </c>
      <c r="P151" s="166">
        <v>0</v>
      </c>
      <c r="Q151" s="166"/>
      <c r="R151" s="167"/>
    </row>
    <row r="152" spans="1:18" ht="5.0999999999999996" customHeight="1" x14ac:dyDescent="0.2">
      <c r="A152" s="149"/>
      <c r="C152" s="149"/>
      <c r="D152" s="183"/>
      <c r="E152" s="166"/>
      <c r="F152" s="166"/>
      <c r="G152" s="166"/>
      <c r="H152" s="166"/>
      <c r="I152" s="166"/>
      <c r="J152" s="166"/>
      <c r="K152" s="166"/>
      <c r="L152" s="166"/>
      <c r="M152" s="166"/>
      <c r="N152" s="166"/>
      <c r="O152" s="166"/>
      <c r="P152" s="166"/>
      <c r="Q152" s="166"/>
      <c r="R152" s="167"/>
    </row>
    <row r="153" spans="1:18" ht="12" customHeight="1" x14ac:dyDescent="0.2">
      <c r="A153" s="149">
        <v>140</v>
      </c>
      <c r="C153" s="149" t="s">
        <v>394</v>
      </c>
      <c r="D153" s="183" t="s">
        <v>282</v>
      </c>
      <c r="E153" s="166">
        <v>15</v>
      </c>
      <c r="F153" s="166">
        <v>4</v>
      </c>
      <c r="G153" s="166">
        <v>7</v>
      </c>
      <c r="H153" s="166">
        <v>4</v>
      </c>
      <c r="I153" s="166">
        <v>4</v>
      </c>
      <c r="J153" s="166">
        <v>7</v>
      </c>
      <c r="K153" s="166">
        <v>4</v>
      </c>
      <c r="L153" s="166">
        <v>0</v>
      </c>
      <c r="M153" s="166">
        <v>0</v>
      </c>
      <c r="N153" s="166">
        <v>0</v>
      </c>
      <c r="O153" s="166">
        <v>15</v>
      </c>
      <c r="P153" s="166">
        <v>0</v>
      </c>
      <c r="Q153" s="166"/>
      <c r="R153" s="167">
        <v>140</v>
      </c>
    </row>
    <row r="154" spans="1:18" ht="12" customHeight="1" x14ac:dyDescent="0.2">
      <c r="A154" s="149"/>
      <c r="C154" s="149"/>
      <c r="D154" s="183" t="s">
        <v>283</v>
      </c>
      <c r="E154" s="166">
        <v>13</v>
      </c>
      <c r="F154" s="166">
        <v>4</v>
      </c>
      <c r="G154" s="166">
        <v>5</v>
      </c>
      <c r="H154" s="166">
        <v>4</v>
      </c>
      <c r="I154" s="166">
        <v>4</v>
      </c>
      <c r="J154" s="166">
        <v>5</v>
      </c>
      <c r="K154" s="166">
        <v>4</v>
      </c>
      <c r="L154" s="166">
        <v>0</v>
      </c>
      <c r="M154" s="166">
        <v>0</v>
      </c>
      <c r="N154" s="166">
        <v>0</v>
      </c>
      <c r="O154" s="166">
        <v>13</v>
      </c>
      <c r="P154" s="166">
        <v>0</v>
      </c>
      <c r="Q154" s="166"/>
      <c r="R154" s="167"/>
    </row>
    <row r="155" spans="1:18" ht="5.0999999999999996" customHeight="1" x14ac:dyDescent="0.2">
      <c r="A155" s="149"/>
      <c r="C155" s="149"/>
      <c r="D155" s="183"/>
      <c r="E155" s="166"/>
      <c r="F155" s="166"/>
      <c r="G155" s="166"/>
      <c r="H155" s="166"/>
      <c r="I155" s="166"/>
      <c r="J155" s="166"/>
      <c r="K155" s="166"/>
      <c r="L155" s="166"/>
      <c r="M155" s="166"/>
      <c r="N155" s="166"/>
      <c r="O155" s="166"/>
      <c r="P155" s="166"/>
      <c r="Q155" s="166"/>
      <c r="R155" s="167"/>
    </row>
    <row r="156" spans="1:18" ht="12" customHeight="1" x14ac:dyDescent="0.2">
      <c r="A156" s="149">
        <v>145</v>
      </c>
      <c r="C156" s="149" t="s">
        <v>395</v>
      </c>
      <c r="D156" s="183" t="s">
        <v>282</v>
      </c>
      <c r="E156" s="166">
        <v>679</v>
      </c>
      <c r="F156" s="166">
        <v>280</v>
      </c>
      <c r="G156" s="166">
        <v>341</v>
      </c>
      <c r="H156" s="166">
        <v>58</v>
      </c>
      <c r="I156" s="166">
        <v>266</v>
      </c>
      <c r="J156" s="166">
        <v>313</v>
      </c>
      <c r="K156" s="166">
        <v>54</v>
      </c>
      <c r="L156" s="166">
        <v>14</v>
      </c>
      <c r="M156" s="166">
        <v>28</v>
      </c>
      <c r="N156" s="166">
        <v>4</v>
      </c>
      <c r="O156" s="166">
        <v>679</v>
      </c>
      <c r="P156" s="166">
        <v>0</v>
      </c>
      <c r="Q156" s="166"/>
      <c r="R156" s="167">
        <v>145</v>
      </c>
    </row>
    <row r="157" spans="1:18" ht="12" customHeight="1" x14ac:dyDescent="0.2">
      <c r="A157" s="149"/>
      <c r="C157" s="186" t="s">
        <v>396</v>
      </c>
      <c r="D157" s="183" t="s">
        <v>283</v>
      </c>
      <c r="E157" s="166">
        <v>521</v>
      </c>
      <c r="F157" s="166">
        <v>210</v>
      </c>
      <c r="G157" s="166">
        <v>268</v>
      </c>
      <c r="H157" s="166">
        <v>43</v>
      </c>
      <c r="I157" s="166">
        <v>197</v>
      </c>
      <c r="J157" s="166">
        <v>243</v>
      </c>
      <c r="K157" s="166">
        <v>39</v>
      </c>
      <c r="L157" s="166">
        <v>13</v>
      </c>
      <c r="M157" s="166">
        <v>25</v>
      </c>
      <c r="N157" s="166">
        <v>4</v>
      </c>
      <c r="O157" s="166">
        <v>521</v>
      </c>
      <c r="P157" s="166">
        <v>0</v>
      </c>
      <c r="Q157" s="166"/>
      <c r="R157" s="167"/>
    </row>
    <row r="158" spans="1:18" ht="12" customHeight="1" x14ac:dyDescent="0.2">
      <c r="A158" s="149"/>
      <c r="C158" s="186" t="s">
        <v>397</v>
      </c>
      <c r="D158" s="183"/>
      <c r="E158" s="166"/>
      <c r="F158" s="166"/>
      <c r="G158" s="166"/>
      <c r="H158" s="166"/>
      <c r="I158" s="166"/>
      <c r="J158" s="166"/>
      <c r="K158" s="166"/>
      <c r="L158" s="166"/>
      <c r="M158" s="166"/>
      <c r="N158" s="166"/>
      <c r="O158" s="166"/>
      <c r="P158" s="166"/>
      <c r="Q158" s="166"/>
      <c r="R158" s="167"/>
    </row>
    <row r="159" spans="1:18" ht="12" customHeight="1" x14ac:dyDescent="0.2">
      <c r="A159" s="149" t="s">
        <v>398</v>
      </c>
      <c r="C159" s="149" t="s">
        <v>399</v>
      </c>
      <c r="D159" s="183" t="s">
        <v>282</v>
      </c>
      <c r="E159" s="166">
        <v>643</v>
      </c>
      <c r="F159" s="166">
        <v>150</v>
      </c>
      <c r="G159" s="166">
        <v>370</v>
      </c>
      <c r="H159" s="166">
        <v>123</v>
      </c>
      <c r="I159" s="166">
        <v>149</v>
      </c>
      <c r="J159" s="166">
        <v>368</v>
      </c>
      <c r="K159" s="166">
        <v>122</v>
      </c>
      <c r="L159" s="166">
        <v>1</v>
      </c>
      <c r="M159" s="166">
        <v>2</v>
      </c>
      <c r="N159" s="166">
        <v>1</v>
      </c>
      <c r="O159" s="166">
        <v>643</v>
      </c>
      <c r="P159" s="166">
        <v>0</v>
      </c>
      <c r="Q159" s="166"/>
      <c r="R159" s="167" t="s">
        <v>398</v>
      </c>
    </row>
    <row r="160" spans="1:18" ht="12" customHeight="1" x14ac:dyDescent="0.2">
      <c r="A160" s="149"/>
      <c r="C160" s="186" t="s">
        <v>400</v>
      </c>
      <c r="D160" s="183" t="s">
        <v>283</v>
      </c>
      <c r="E160" s="166">
        <v>616</v>
      </c>
      <c r="F160" s="166">
        <v>145</v>
      </c>
      <c r="G160" s="166">
        <v>356</v>
      </c>
      <c r="H160" s="166">
        <v>115</v>
      </c>
      <c r="I160" s="166">
        <v>144</v>
      </c>
      <c r="J160" s="166">
        <v>355</v>
      </c>
      <c r="K160" s="166">
        <v>115</v>
      </c>
      <c r="L160" s="166">
        <v>1</v>
      </c>
      <c r="M160" s="166">
        <v>1</v>
      </c>
      <c r="N160" s="166">
        <v>0</v>
      </c>
      <c r="O160" s="166">
        <v>616</v>
      </c>
      <c r="P160" s="166">
        <v>0</v>
      </c>
      <c r="Q160" s="166"/>
      <c r="R160" s="167"/>
    </row>
    <row r="161" spans="1:18" ht="5.0999999999999996" customHeight="1" x14ac:dyDescent="0.2">
      <c r="A161" s="149"/>
      <c r="C161" s="149"/>
      <c r="D161" s="183"/>
      <c r="E161" s="166"/>
      <c r="F161" s="166"/>
      <c r="G161" s="166"/>
      <c r="H161" s="166"/>
      <c r="I161" s="166"/>
      <c r="J161" s="166"/>
      <c r="K161" s="166"/>
      <c r="L161" s="166"/>
      <c r="M161" s="166"/>
      <c r="N161" s="166"/>
      <c r="O161" s="166"/>
      <c r="P161" s="166"/>
      <c r="Q161" s="166"/>
      <c r="R161" s="167"/>
    </row>
    <row r="162" spans="1:18" ht="12" customHeight="1" x14ac:dyDescent="0.2">
      <c r="A162" s="149" t="s">
        <v>401</v>
      </c>
      <c r="C162" s="149" t="s">
        <v>402</v>
      </c>
      <c r="D162" s="183" t="s">
        <v>282</v>
      </c>
      <c r="E162" s="166">
        <v>2</v>
      </c>
      <c r="F162" s="166">
        <v>0</v>
      </c>
      <c r="G162" s="166">
        <v>0</v>
      </c>
      <c r="H162" s="166">
        <v>2</v>
      </c>
      <c r="I162" s="166">
        <v>0</v>
      </c>
      <c r="J162" s="166">
        <v>0</v>
      </c>
      <c r="K162" s="166">
        <v>2</v>
      </c>
      <c r="L162" s="166">
        <v>0</v>
      </c>
      <c r="M162" s="166">
        <v>0</v>
      </c>
      <c r="N162" s="166">
        <v>0</v>
      </c>
      <c r="O162" s="166">
        <v>2</v>
      </c>
      <c r="P162" s="166">
        <v>0</v>
      </c>
      <c r="Q162" s="166"/>
      <c r="R162" s="167" t="s">
        <v>401</v>
      </c>
    </row>
    <row r="163" spans="1:18" ht="12" customHeight="1" x14ac:dyDescent="0.2">
      <c r="A163" s="149"/>
      <c r="C163" s="149"/>
      <c r="D163" s="183" t="s">
        <v>283</v>
      </c>
      <c r="E163" s="166">
        <v>2</v>
      </c>
      <c r="F163" s="166">
        <v>0</v>
      </c>
      <c r="G163" s="166">
        <v>0</v>
      </c>
      <c r="H163" s="166">
        <v>2</v>
      </c>
      <c r="I163" s="166">
        <v>0</v>
      </c>
      <c r="J163" s="166">
        <v>0</v>
      </c>
      <c r="K163" s="166">
        <v>2</v>
      </c>
      <c r="L163" s="166">
        <v>0</v>
      </c>
      <c r="M163" s="166">
        <v>0</v>
      </c>
      <c r="N163" s="166">
        <v>0</v>
      </c>
      <c r="O163" s="166">
        <v>2</v>
      </c>
      <c r="P163" s="166">
        <v>0</v>
      </c>
      <c r="Q163" s="166"/>
      <c r="R163" s="167"/>
    </row>
    <row r="164" spans="1:18" ht="5.0999999999999996" customHeight="1" x14ac:dyDescent="0.2">
      <c r="A164" s="149"/>
      <c r="C164" s="149"/>
      <c r="D164" s="183"/>
      <c r="E164" s="166"/>
      <c r="F164" s="166"/>
      <c r="G164" s="166"/>
      <c r="H164" s="166"/>
      <c r="I164" s="166"/>
      <c r="J164" s="166"/>
      <c r="K164" s="166"/>
      <c r="L164" s="166"/>
      <c r="M164" s="166"/>
      <c r="N164" s="166"/>
      <c r="O164" s="166"/>
      <c r="P164" s="166"/>
      <c r="Q164" s="166"/>
      <c r="R164" s="167"/>
    </row>
    <row r="165" spans="1:18" ht="12" customHeight="1" x14ac:dyDescent="0.2">
      <c r="A165" s="149" t="s">
        <v>403</v>
      </c>
      <c r="C165" s="149" t="s">
        <v>404</v>
      </c>
      <c r="D165" s="183" t="s">
        <v>282</v>
      </c>
      <c r="E165" s="166">
        <v>1222</v>
      </c>
      <c r="F165" s="166">
        <v>365</v>
      </c>
      <c r="G165" s="166">
        <v>670</v>
      </c>
      <c r="H165" s="166">
        <v>187</v>
      </c>
      <c r="I165" s="166">
        <v>335</v>
      </c>
      <c r="J165" s="166">
        <v>616</v>
      </c>
      <c r="K165" s="166">
        <v>176</v>
      </c>
      <c r="L165" s="166">
        <v>30</v>
      </c>
      <c r="M165" s="166">
        <v>54</v>
      </c>
      <c r="N165" s="166">
        <v>11</v>
      </c>
      <c r="O165" s="166">
        <v>1222</v>
      </c>
      <c r="P165" s="166">
        <v>0</v>
      </c>
      <c r="Q165" s="166"/>
      <c r="R165" s="167" t="s">
        <v>403</v>
      </c>
    </row>
    <row r="166" spans="1:18" ht="12" customHeight="1" x14ac:dyDescent="0.2">
      <c r="A166" s="149"/>
      <c r="D166" s="183" t="s">
        <v>283</v>
      </c>
      <c r="E166" s="166">
        <v>884</v>
      </c>
      <c r="F166" s="166">
        <v>265</v>
      </c>
      <c r="G166" s="166">
        <v>493</v>
      </c>
      <c r="H166" s="166">
        <v>126</v>
      </c>
      <c r="I166" s="166">
        <v>246</v>
      </c>
      <c r="J166" s="166">
        <v>456</v>
      </c>
      <c r="K166" s="166">
        <v>118</v>
      </c>
      <c r="L166" s="166">
        <v>19</v>
      </c>
      <c r="M166" s="166">
        <v>37</v>
      </c>
      <c r="N166" s="166">
        <v>8</v>
      </c>
      <c r="O166" s="166">
        <v>884</v>
      </c>
      <c r="P166" s="166">
        <v>0</v>
      </c>
      <c r="Q166" s="166"/>
      <c r="R166" s="167"/>
    </row>
    <row r="167" spans="1:18" ht="5.0999999999999996" customHeight="1" x14ac:dyDescent="0.2">
      <c r="A167" s="149"/>
      <c r="D167" s="183"/>
      <c r="E167" s="166"/>
      <c r="F167" s="166"/>
      <c r="G167" s="166"/>
      <c r="H167" s="166"/>
      <c r="I167" s="166"/>
      <c r="J167" s="166"/>
      <c r="K167" s="166"/>
      <c r="L167" s="166"/>
      <c r="M167" s="166"/>
      <c r="N167" s="166"/>
      <c r="O167" s="166"/>
      <c r="P167" s="166"/>
      <c r="Q167" s="166"/>
      <c r="R167" s="167"/>
    </row>
    <row r="168" spans="1:18" ht="12" customHeight="1" x14ac:dyDescent="0.2">
      <c r="A168" s="149" t="s">
        <v>405</v>
      </c>
      <c r="B168" s="185" t="s">
        <v>406</v>
      </c>
      <c r="C168" s="142" t="s">
        <v>407</v>
      </c>
      <c r="D168" s="183" t="s">
        <v>282</v>
      </c>
      <c r="E168" s="166">
        <v>446</v>
      </c>
      <c r="F168" s="166">
        <v>80</v>
      </c>
      <c r="G168" s="166">
        <v>134</v>
      </c>
      <c r="H168" s="166">
        <v>232</v>
      </c>
      <c r="I168" s="166">
        <v>59</v>
      </c>
      <c r="J168" s="166">
        <v>101</v>
      </c>
      <c r="K168" s="166">
        <v>150</v>
      </c>
      <c r="L168" s="166">
        <v>21</v>
      </c>
      <c r="M168" s="166">
        <v>33</v>
      </c>
      <c r="N168" s="166">
        <v>82</v>
      </c>
      <c r="O168" s="166">
        <v>334</v>
      </c>
      <c r="P168" s="166">
        <v>112</v>
      </c>
      <c r="Q168" s="166"/>
      <c r="R168" s="167" t="s">
        <v>408</v>
      </c>
    </row>
    <row r="169" spans="1:18" ht="12" customHeight="1" x14ac:dyDescent="0.2">
      <c r="A169" s="149"/>
      <c r="D169" s="183" t="s">
        <v>283</v>
      </c>
      <c r="E169" s="166">
        <v>410</v>
      </c>
      <c r="F169" s="166">
        <v>73</v>
      </c>
      <c r="G169" s="166">
        <v>114</v>
      </c>
      <c r="H169" s="166">
        <v>223</v>
      </c>
      <c r="I169" s="166">
        <v>54</v>
      </c>
      <c r="J169" s="166">
        <v>87</v>
      </c>
      <c r="K169" s="166">
        <v>145</v>
      </c>
      <c r="L169" s="166">
        <v>19</v>
      </c>
      <c r="M169" s="166">
        <v>27</v>
      </c>
      <c r="N169" s="166">
        <v>78</v>
      </c>
      <c r="O169" s="166">
        <v>306</v>
      </c>
      <c r="P169" s="166">
        <v>104</v>
      </c>
      <c r="Q169" s="166"/>
      <c r="R169" s="167"/>
    </row>
    <row r="170" spans="1:18" ht="5.0999999999999996" customHeight="1" x14ac:dyDescent="0.2">
      <c r="A170" s="149"/>
      <c r="D170" s="183"/>
      <c r="E170" s="166"/>
      <c r="F170" s="166"/>
      <c r="G170" s="166"/>
      <c r="H170" s="166"/>
      <c r="I170" s="166"/>
      <c r="J170" s="166"/>
      <c r="K170" s="166"/>
      <c r="L170" s="166"/>
      <c r="M170" s="166"/>
      <c r="N170" s="166"/>
      <c r="O170" s="166"/>
      <c r="P170" s="166"/>
      <c r="Q170" s="166"/>
      <c r="R170" s="167"/>
    </row>
    <row r="171" spans="1:18" ht="12" customHeight="1" x14ac:dyDescent="0.2">
      <c r="A171" s="149" t="s">
        <v>409</v>
      </c>
      <c r="C171" s="149" t="s">
        <v>407</v>
      </c>
      <c r="D171" s="183" t="s">
        <v>282</v>
      </c>
      <c r="E171" s="166">
        <v>418</v>
      </c>
      <c r="F171" s="166">
        <v>77</v>
      </c>
      <c r="G171" s="166">
        <v>128</v>
      </c>
      <c r="H171" s="166">
        <v>213</v>
      </c>
      <c r="I171" s="166">
        <v>56</v>
      </c>
      <c r="J171" s="166">
        <v>96</v>
      </c>
      <c r="K171" s="166">
        <v>133</v>
      </c>
      <c r="L171" s="166">
        <v>21</v>
      </c>
      <c r="M171" s="166">
        <v>32</v>
      </c>
      <c r="N171" s="166">
        <v>80</v>
      </c>
      <c r="O171" s="166">
        <v>317</v>
      </c>
      <c r="P171" s="166">
        <v>101</v>
      </c>
      <c r="Q171" s="166"/>
      <c r="R171" s="167" t="s">
        <v>408</v>
      </c>
    </row>
    <row r="172" spans="1:18" ht="12" customHeight="1" x14ac:dyDescent="0.2">
      <c r="A172" s="149"/>
      <c r="C172" s="149"/>
      <c r="D172" s="183" t="s">
        <v>283</v>
      </c>
      <c r="E172" s="166">
        <v>383</v>
      </c>
      <c r="F172" s="166">
        <v>70</v>
      </c>
      <c r="G172" s="166">
        <v>108</v>
      </c>
      <c r="H172" s="166">
        <v>205</v>
      </c>
      <c r="I172" s="166">
        <v>51</v>
      </c>
      <c r="J172" s="166">
        <v>82</v>
      </c>
      <c r="K172" s="166">
        <v>128</v>
      </c>
      <c r="L172" s="166">
        <v>19</v>
      </c>
      <c r="M172" s="166">
        <v>26</v>
      </c>
      <c r="N172" s="166">
        <v>77</v>
      </c>
      <c r="O172" s="166">
        <v>290</v>
      </c>
      <c r="P172" s="166">
        <v>93</v>
      </c>
      <c r="Q172" s="166"/>
      <c r="R172" s="167"/>
    </row>
    <row r="173" spans="1:18" ht="5.0999999999999996" customHeight="1" x14ac:dyDescent="0.2">
      <c r="A173" s="149"/>
      <c r="C173" s="149"/>
      <c r="D173" s="183"/>
      <c r="E173" s="166"/>
      <c r="F173" s="166"/>
      <c r="G173" s="166"/>
      <c r="H173" s="166"/>
      <c r="I173" s="166"/>
      <c r="J173" s="166"/>
      <c r="K173" s="166"/>
      <c r="L173" s="166"/>
      <c r="M173" s="166"/>
      <c r="N173" s="166"/>
      <c r="O173" s="166"/>
      <c r="P173" s="166"/>
      <c r="Q173" s="166"/>
      <c r="R173" s="167"/>
    </row>
    <row r="174" spans="1:18" ht="12" customHeight="1" x14ac:dyDescent="0.2">
      <c r="A174" s="149" t="s">
        <v>410</v>
      </c>
      <c r="C174" s="149" t="s">
        <v>411</v>
      </c>
      <c r="D174" s="183" t="s">
        <v>282</v>
      </c>
      <c r="E174" s="166">
        <v>5</v>
      </c>
      <c r="F174" s="166">
        <v>2</v>
      </c>
      <c r="G174" s="166">
        <v>2</v>
      </c>
      <c r="H174" s="166">
        <v>1</v>
      </c>
      <c r="I174" s="166">
        <v>2</v>
      </c>
      <c r="J174" s="166">
        <v>1</v>
      </c>
      <c r="K174" s="166">
        <v>1</v>
      </c>
      <c r="L174" s="166">
        <v>0</v>
      </c>
      <c r="M174" s="166">
        <v>1</v>
      </c>
      <c r="N174" s="166">
        <v>0</v>
      </c>
      <c r="O174" s="166">
        <v>4</v>
      </c>
      <c r="P174" s="166">
        <v>1</v>
      </c>
      <c r="Q174" s="166"/>
      <c r="R174" s="167" t="s">
        <v>1409</v>
      </c>
    </row>
    <row r="175" spans="1:18" ht="12" customHeight="1" x14ac:dyDescent="0.2">
      <c r="A175" s="149"/>
      <c r="C175" s="149" t="s">
        <v>412</v>
      </c>
      <c r="D175" s="183" t="s">
        <v>283</v>
      </c>
      <c r="E175" s="166">
        <v>5</v>
      </c>
      <c r="F175" s="166">
        <v>2</v>
      </c>
      <c r="G175" s="166">
        <v>2</v>
      </c>
      <c r="H175" s="166">
        <v>1</v>
      </c>
      <c r="I175" s="166">
        <v>2</v>
      </c>
      <c r="J175" s="166">
        <v>1</v>
      </c>
      <c r="K175" s="166">
        <v>1</v>
      </c>
      <c r="L175" s="166">
        <v>0</v>
      </c>
      <c r="M175" s="166">
        <v>1</v>
      </c>
      <c r="N175" s="166">
        <v>0</v>
      </c>
      <c r="O175" s="166">
        <v>4</v>
      </c>
      <c r="P175" s="166">
        <v>1</v>
      </c>
      <c r="Q175" s="166"/>
      <c r="R175" s="167"/>
    </row>
    <row r="176" spans="1:18" ht="12" customHeight="1" x14ac:dyDescent="0.2">
      <c r="A176" s="149"/>
      <c r="C176" s="149" t="s">
        <v>413</v>
      </c>
      <c r="D176" s="183"/>
      <c r="E176" s="166"/>
      <c r="F176" s="166"/>
      <c r="G176" s="166"/>
      <c r="H176" s="166"/>
      <c r="I176" s="166"/>
      <c r="J176" s="166"/>
      <c r="K176" s="166"/>
      <c r="L176" s="166"/>
      <c r="M176" s="166"/>
      <c r="N176" s="166"/>
      <c r="O176" s="166"/>
      <c r="P176" s="166"/>
      <c r="Q176" s="166"/>
      <c r="R176" s="167"/>
    </row>
    <row r="177" spans="1:18" ht="12" customHeight="1" x14ac:dyDescent="0.2">
      <c r="A177" s="149" t="s">
        <v>414</v>
      </c>
      <c r="C177" s="149" t="s">
        <v>415</v>
      </c>
      <c r="D177" s="183" t="s">
        <v>282</v>
      </c>
      <c r="E177" s="166">
        <v>2</v>
      </c>
      <c r="F177" s="166">
        <v>0</v>
      </c>
      <c r="G177" s="166">
        <v>1</v>
      </c>
      <c r="H177" s="166">
        <v>1</v>
      </c>
      <c r="I177" s="166">
        <v>0</v>
      </c>
      <c r="J177" s="166">
        <v>1</v>
      </c>
      <c r="K177" s="166">
        <v>1</v>
      </c>
      <c r="L177" s="166">
        <v>0</v>
      </c>
      <c r="M177" s="166">
        <v>0</v>
      </c>
      <c r="N177" s="166">
        <v>0</v>
      </c>
      <c r="O177" s="166">
        <v>2</v>
      </c>
      <c r="P177" s="166">
        <v>0</v>
      </c>
      <c r="Q177" s="166"/>
      <c r="R177" s="167" t="s">
        <v>414</v>
      </c>
    </row>
    <row r="178" spans="1:18" ht="12" customHeight="1" x14ac:dyDescent="0.2">
      <c r="A178" s="149"/>
      <c r="C178" s="186" t="s">
        <v>416</v>
      </c>
      <c r="D178" s="183" t="s">
        <v>283</v>
      </c>
      <c r="E178" s="166">
        <v>2</v>
      </c>
      <c r="F178" s="166">
        <v>0</v>
      </c>
      <c r="G178" s="166">
        <v>1</v>
      </c>
      <c r="H178" s="166">
        <v>1</v>
      </c>
      <c r="I178" s="166">
        <v>0</v>
      </c>
      <c r="J178" s="166">
        <v>1</v>
      </c>
      <c r="K178" s="166">
        <v>1</v>
      </c>
      <c r="L178" s="166">
        <v>0</v>
      </c>
      <c r="M178" s="166">
        <v>0</v>
      </c>
      <c r="N178" s="166">
        <v>0</v>
      </c>
      <c r="O178" s="166">
        <v>2</v>
      </c>
      <c r="P178" s="166">
        <v>0</v>
      </c>
      <c r="Q178" s="166"/>
      <c r="R178" s="167"/>
    </row>
    <row r="179" spans="1:18" ht="5.0999999999999996" customHeight="1" x14ac:dyDescent="0.2">
      <c r="A179" s="149"/>
      <c r="C179" s="149"/>
      <c r="D179" s="183"/>
      <c r="E179" s="166"/>
      <c r="F179" s="166"/>
      <c r="G179" s="166"/>
      <c r="H179" s="166"/>
      <c r="I179" s="166"/>
      <c r="J179" s="166"/>
      <c r="K179" s="166"/>
      <c r="L179" s="166"/>
      <c r="M179" s="166"/>
      <c r="N179" s="166"/>
      <c r="O179" s="166"/>
      <c r="P179" s="166"/>
      <c r="Q179" s="166"/>
      <c r="R179" s="167"/>
    </row>
    <row r="180" spans="1:18" ht="12" customHeight="1" x14ac:dyDescent="0.2">
      <c r="A180" s="149" t="s">
        <v>417</v>
      </c>
      <c r="C180" s="149" t="s">
        <v>418</v>
      </c>
      <c r="D180" s="183" t="s">
        <v>282</v>
      </c>
      <c r="E180" s="166">
        <v>21</v>
      </c>
      <c r="F180" s="166">
        <v>1</v>
      </c>
      <c r="G180" s="166">
        <v>3</v>
      </c>
      <c r="H180" s="166">
        <v>17</v>
      </c>
      <c r="I180" s="166">
        <v>1</v>
      </c>
      <c r="J180" s="166">
        <v>3</v>
      </c>
      <c r="K180" s="166">
        <v>15</v>
      </c>
      <c r="L180" s="166">
        <v>0</v>
      </c>
      <c r="M180" s="166">
        <v>0</v>
      </c>
      <c r="N180" s="166">
        <v>2</v>
      </c>
      <c r="O180" s="166">
        <v>11</v>
      </c>
      <c r="P180" s="166">
        <v>10</v>
      </c>
      <c r="Q180" s="166"/>
      <c r="R180" s="167" t="s">
        <v>417</v>
      </c>
    </row>
    <row r="181" spans="1:18" ht="12" customHeight="1" x14ac:dyDescent="0.2">
      <c r="A181" s="149"/>
      <c r="C181" s="186" t="s">
        <v>419</v>
      </c>
      <c r="D181" s="183" t="s">
        <v>283</v>
      </c>
      <c r="E181" s="166">
        <v>20</v>
      </c>
      <c r="F181" s="166">
        <v>1</v>
      </c>
      <c r="G181" s="166">
        <v>3</v>
      </c>
      <c r="H181" s="166">
        <v>16</v>
      </c>
      <c r="I181" s="166">
        <v>1</v>
      </c>
      <c r="J181" s="166">
        <v>3</v>
      </c>
      <c r="K181" s="166">
        <v>15</v>
      </c>
      <c r="L181" s="166">
        <v>0</v>
      </c>
      <c r="M181" s="166">
        <v>0</v>
      </c>
      <c r="N181" s="166">
        <v>1</v>
      </c>
      <c r="O181" s="166">
        <v>10</v>
      </c>
      <c r="P181" s="166">
        <v>10</v>
      </c>
      <c r="Q181" s="166"/>
      <c r="R181" s="167"/>
    </row>
    <row r="182" spans="1:18" ht="5.0999999999999996" customHeight="1" x14ac:dyDescent="0.2">
      <c r="A182" s="149"/>
      <c r="D182" s="183"/>
      <c r="E182" s="166"/>
      <c r="F182" s="166"/>
      <c r="G182" s="166"/>
      <c r="H182" s="166"/>
      <c r="I182" s="166"/>
      <c r="J182" s="166"/>
      <c r="K182" s="166"/>
      <c r="L182" s="166"/>
      <c r="M182" s="166"/>
      <c r="N182" s="166"/>
      <c r="O182" s="166"/>
      <c r="P182" s="166"/>
      <c r="Q182" s="166"/>
      <c r="R182" s="167"/>
    </row>
    <row r="183" spans="1:18" ht="12" customHeight="1" x14ac:dyDescent="0.2">
      <c r="A183" s="149" t="s">
        <v>420</v>
      </c>
      <c r="B183" s="185" t="s">
        <v>421</v>
      </c>
      <c r="C183" s="142" t="s">
        <v>422</v>
      </c>
      <c r="D183" s="183" t="s">
        <v>282</v>
      </c>
      <c r="E183" s="166">
        <v>2939</v>
      </c>
      <c r="F183" s="166">
        <v>313</v>
      </c>
      <c r="G183" s="166">
        <v>1431</v>
      </c>
      <c r="H183" s="166">
        <v>1195</v>
      </c>
      <c r="I183" s="166">
        <v>273</v>
      </c>
      <c r="J183" s="166">
        <v>1283</v>
      </c>
      <c r="K183" s="166">
        <v>1132</v>
      </c>
      <c r="L183" s="166">
        <v>40</v>
      </c>
      <c r="M183" s="166">
        <v>148</v>
      </c>
      <c r="N183" s="166">
        <v>63</v>
      </c>
      <c r="O183" s="166">
        <v>2923</v>
      </c>
      <c r="P183" s="166">
        <v>16</v>
      </c>
      <c r="Q183" s="166"/>
      <c r="R183" s="167" t="s">
        <v>423</v>
      </c>
    </row>
    <row r="184" spans="1:18" ht="12" customHeight="1" x14ac:dyDescent="0.2">
      <c r="A184" s="149"/>
      <c r="D184" s="183" t="s">
        <v>283</v>
      </c>
      <c r="E184" s="166">
        <v>2070</v>
      </c>
      <c r="F184" s="166">
        <v>223</v>
      </c>
      <c r="G184" s="166">
        <v>963</v>
      </c>
      <c r="H184" s="166">
        <v>884</v>
      </c>
      <c r="I184" s="166">
        <v>189</v>
      </c>
      <c r="J184" s="166">
        <v>850</v>
      </c>
      <c r="K184" s="166">
        <v>841</v>
      </c>
      <c r="L184" s="166">
        <v>34</v>
      </c>
      <c r="M184" s="166">
        <v>113</v>
      </c>
      <c r="N184" s="166">
        <v>43</v>
      </c>
      <c r="O184" s="166">
        <v>2059</v>
      </c>
      <c r="P184" s="166">
        <v>11</v>
      </c>
      <c r="Q184" s="166"/>
      <c r="R184" s="167"/>
    </row>
    <row r="185" spans="1:18" ht="5.0999999999999996" customHeight="1" x14ac:dyDescent="0.2">
      <c r="A185" s="149"/>
      <c r="D185" s="183"/>
      <c r="E185" s="166"/>
      <c r="F185" s="166"/>
      <c r="G185" s="166"/>
      <c r="H185" s="166"/>
      <c r="I185" s="166"/>
      <c r="J185" s="166"/>
      <c r="K185" s="166"/>
      <c r="L185" s="166"/>
      <c r="M185" s="166"/>
      <c r="N185" s="166"/>
      <c r="O185" s="166"/>
      <c r="P185" s="166"/>
      <c r="Q185" s="166"/>
      <c r="R185" s="167"/>
    </row>
    <row r="186" spans="1:18" ht="12" customHeight="1" x14ac:dyDescent="0.2">
      <c r="A186" s="149">
        <v>153</v>
      </c>
      <c r="C186" s="149" t="s">
        <v>424</v>
      </c>
      <c r="D186" s="183" t="s">
        <v>282</v>
      </c>
      <c r="E186" s="166">
        <v>1848</v>
      </c>
      <c r="F186" s="166">
        <v>216</v>
      </c>
      <c r="G186" s="166">
        <v>930</v>
      </c>
      <c r="H186" s="166">
        <v>702</v>
      </c>
      <c r="I186" s="166">
        <v>177</v>
      </c>
      <c r="J186" s="166">
        <v>791</v>
      </c>
      <c r="K186" s="166">
        <v>643</v>
      </c>
      <c r="L186" s="166">
        <v>39</v>
      </c>
      <c r="M186" s="166">
        <v>139</v>
      </c>
      <c r="N186" s="166">
        <v>59</v>
      </c>
      <c r="O186" s="166">
        <v>1848</v>
      </c>
      <c r="P186" s="166">
        <v>0</v>
      </c>
      <c r="Q186" s="166"/>
      <c r="R186" s="167">
        <v>153</v>
      </c>
    </row>
    <row r="187" spans="1:18" ht="12" customHeight="1" x14ac:dyDescent="0.2">
      <c r="A187" s="149"/>
      <c r="C187" s="149"/>
      <c r="D187" s="183" t="s">
        <v>283</v>
      </c>
      <c r="E187" s="166">
        <v>1247</v>
      </c>
      <c r="F187" s="166">
        <v>147</v>
      </c>
      <c r="G187" s="166">
        <v>599</v>
      </c>
      <c r="H187" s="166">
        <v>501</v>
      </c>
      <c r="I187" s="166">
        <v>114</v>
      </c>
      <c r="J187" s="166">
        <v>494</v>
      </c>
      <c r="K187" s="166">
        <v>461</v>
      </c>
      <c r="L187" s="166">
        <v>33</v>
      </c>
      <c r="M187" s="166">
        <v>105</v>
      </c>
      <c r="N187" s="166">
        <v>40</v>
      </c>
      <c r="O187" s="166">
        <v>1247</v>
      </c>
      <c r="P187" s="166">
        <v>0</v>
      </c>
      <c r="Q187" s="166"/>
      <c r="R187" s="167"/>
    </row>
    <row r="188" spans="1:18" ht="5.0999999999999996" customHeight="1" x14ac:dyDescent="0.2">
      <c r="A188" s="149"/>
      <c r="C188" s="149"/>
      <c r="D188" s="183"/>
      <c r="E188" s="166"/>
      <c r="F188" s="166"/>
      <c r="G188" s="166"/>
      <c r="H188" s="166"/>
      <c r="I188" s="166"/>
      <c r="J188" s="166"/>
      <c r="K188" s="166"/>
      <c r="L188" s="166"/>
      <c r="M188" s="166"/>
      <c r="N188" s="166"/>
      <c r="O188" s="166"/>
      <c r="P188" s="166"/>
      <c r="Q188" s="166"/>
      <c r="R188" s="167"/>
    </row>
    <row r="189" spans="1:18" ht="12" customHeight="1" x14ac:dyDescent="0.2">
      <c r="A189" s="149">
        <v>154</v>
      </c>
      <c r="C189" s="149" t="s">
        <v>425</v>
      </c>
      <c r="D189" s="183" t="s">
        <v>282</v>
      </c>
      <c r="E189" s="166">
        <v>45</v>
      </c>
      <c r="F189" s="166">
        <v>4</v>
      </c>
      <c r="G189" s="166">
        <v>20</v>
      </c>
      <c r="H189" s="166">
        <v>21</v>
      </c>
      <c r="I189" s="166">
        <v>3</v>
      </c>
      <c r="J189" s="166">
        <v>18</v>
      </c>
      <c r="K189" s="166">
        <v>17</v>
      </c>
      <c r="L189" s="166">
        <v>1</v>
      </c>
      <c r="M189" s="166">
        <v>2</v>
      </c>
      <c r="N189" s="166">
        <v>4</v>
      </c>
      <c r="O189" s="166">
        <v>30</v>
      </c>
      <c r="P189" s="166">
        <v>15</v>
      </c>
      <c r="Q189" s="166"/>
      <c r="R189" s="167">
        <v>154</v>
      </c>
    </row>
    <row r="190" spans="1:18" ht="12" customHeight="1" x14ac:dyDescent="0.2">
      <c r="A190" s="149"/>
      <c r="C190" s="149"/>
      <c r="D190" s="183" t="s">
        <v>283</v>
      </c>
      <c r="E190" s="166">
        <v>30</v>
      </c>
      <c r="F190" s="166">
        <v>3</v>
      </c>
      <c r="G190" s="166">
        <v>10</v>
      </c>
      <c r="H190" s="166">
        <v>17</v>
      </c>
      <c r="I190" s="166">
        <v>2</v>
      </c>
      <c r="J190" s="166">
        <v>8</v>
      </c>
      <c r="K190" s="166">
        <v>14</v>
      </c>
      <c r="L190" s="166">
        <v>1</v>
      </c>
      <c r="M190" s="166">
        <v>2</v>
      </c>
      <c r="N190" s="166">
        <v>3</v>
      </c>
      <c r="O190" s="166">
        <v>19</v>
      </c>
      <c r="P190" s="166">
        <v>11</v>
      </c>
      <c r="Q190" s="166"/>
      <c r="R190" s="167"/>
    </row>
    <row r="191" spans="1:18" ht="5.0999999999999996" customHeight="1" x14ac:dyDescent="0.2">
      <c r="A191" s="149"/>
      <c r="C191" s="149"/>
      <c r="D191" s="183"/>
      <c r="E191" s="166"/>
      <c r="F191" s="166"/>
      <c r="G191" s="166"/>
      <c r="H191" s="166"/>
      <c r="I191" s="166"/>
      <c r="J191" s="166"/>
      <c r="K191" s="166"/>
      <c r="L191" s="166"/>
      <c r="M191" s="166"/>
      <c r="N191" s="166"/>
      <c r="O191" s="166"/>
      <c r="P191" s="166"/>
      <c r="Q191" s="166"/>
      <c r="R191" s="167"/>
    </row>
    <row r="192" spans="1:18" ht="12" customHeight="1" x14ac:dyDescent="0.2">
      <c r="A192" s="149">
        <v>156</v>
      </c>
      <c r="C192" s="149" t="s">
        <v>426</v>
      </c>
      <c r="D192" s="183" t="s">
        <v>282</v>
      </c>
      <c r="E192" s="166">
        <v>974</v>
      </c>
      <c r="F192" s="166">
        <v>88</v>
      </c>
      <c r="G192" s="166">
        <v>450</v>
      </c>
      <c r="H192" s="166">
        <v>436</v>
      </c>
      <c r="I192" s="166">
        <v>88</v>
      </c>
      <c r="J192" s="166">
        <v>444</v>
      </c>
      <c r="K192" s="166">
        <v>436</v>
      </c>
      <c r="L192" s="166">
        <v>0</v>
      </c>
      <c r="M192" s="166">
        <v>6</v>
      </c>
      <c r="N192" s="166">
        <v>0</v>
      </c>
      <c r="O192" s="166">
        <v>974</v>
      </c>
      <c r="P192" s="166">
        <v>0</v>
      </c>
      <c r="Q192" s="166"/>
      <c r="R192" s="167">
        <v>156</v>
      </c>
    </row>
    <row r="193" spans="1:18" ht="12" customHeight="1" x14ac:dyDescent="0.2">
      <c r="A193" s="149"/>
      <c r="C193" s="149"/>
      <c r="D193" s="183" t="s">
        <v>283</v>
      </c>
      <c r="E193" s="166">
        <v>745</v>
      </c>
      <c r="F193" s="166">
        <v>69</v>
      </c>
      <c r="G193" s="166">
        <v>336</v>
      </c>
      <c r="H193" s="166">
        <v>340</v>
      </c>
      <c r="I193" s="166">
        <v>69</v>
      </c>
      <c r="J193" s="166">
        <v>331</v>
      </c>
      <c r="K193" s="166">
        <v>340</v>
      </c>
      <c r="L193" s="166">
        <v>0</v>
      </c>
      <c r="M193" s="166">
        <v>5</v>
      </c>
      <c r="N193" s="166">
        <v>0</v>
      </c>
      <c r="O193" s="166">
        <v>745</v>
      </c>
      <c r="P193" s="166">
        <v>0</v>
      </c>
      <c r="Q193" s="166"/>
      <c r="R193" s="167"/>
    </row>
    <row r="194" spans="1:18" ht="5.0999999999999996" customHeight="1" x14ac:dyDescent="0.2">
      <c r="A194" s="149"/>
      <c r="C194" s="149"/>
      <c r="D194" s="183"/>
      <c r="E194" s="166"/>
      <c r="F194" s="166"/>
      <c r="G194" s="166"/>
      <c r="H194" s="166"/>
      <c r="I194" s="166"/>
      <c r="J194" s="166"/>
      <c r="K194" s="166"/>
      <c r="L194" s="166"/>
      <c r="M194" s="166"/>
      <c r="N194" s="166"/>
      <c r="O194" s="166"/>
      <c r="P194" s="166"/>
      <c r="Q194" s="166"/>
      <c r="R194" s="167"/>
    </row>
    <row r="195" spans="1:18" ht="12" customHeight="1" x14ac:dyDescent="0.2">
      <c r="A195" s="149">
        <v>160</v>
      </c>
      <c r="C195" s="149" t="s">
        <v>427</v>
      </c>
      <c r="D195" s="183" t="s">
        <v>282</v>
      </c>
      <c r="E195" s="166">
        <v>4</v>
      </c>
      <c r="F195" s="166">
        <v>1</v>
      </c>
      <c r="G195" s="166">
        <v>2</v>
      </c>
      <c r="H195" s="166">
        <v>1</v>
      </c>
      <c r="I195" s="166">
        <v>1</v>
      </c>
      <c r="J195" s="166">
        <v>1</v>
      </c>
      <c r="K195" s="166">
        <v>1</v>
      </c>
      <c r="L195" s="166">
        <v>0</v>
      </c>
      <c r="M195" s="166">
        <v>1</v>
      </c>
      <c r="N195" s="166">
        <v>0</v>
      </c>
      <c r="O195" s="166">
        <v>3</v>
      </c>
      <c r="P195" s="166">
        <v>1</v>
      </c>
      <c r="Q195" s="166"/>
      <c r="R195" s="167">
        <v>160</v>
      </c>
    </row>
    <row r="196" spans="1:18" ht="12" customHeight="1" x14ac:dyDescent="0.2">
      <c r="A196" s="149"/>
      <c r="C196" s="149"/>
      <c r="D196" s="183" t="s">
        <v>283</v>
      </c>
      <c r="E196" s="166">
        <v>2</v>
      </c>
      <c r="F196" s="166">
        <v>1</v>
      </c>
      <c r="G196" s="166">
        <v>1</v>
      </c>
      <c r="H196" s="166">
        <v>0</v>
      </c>
      <c r="I196" s="166">
        <v>1</v>
      </c>
      <c r="J196" s="166">
        <v>0</v>
      </c>
      <c r="K196" s="166">
        <v>0</v>
      </c>
      <c r="L196" s="166">
        <v>0</v>
      </c>
      <c r="M196" s="166">
        <v>1</v>
      </c>
      <c r="N196" s="166">
        <v>0</v>
      </c>
      <c r="O196" s="166">
        <v>2</v>
      </c>
      <c r="P196" s="166">
        <v>0</v>
      </c>
      <c r="Q196" s="166"/>
      <c r="R196" s="167"/>
    </row>
    <row r="197" spans="1:18" s="300" customFormat="1" ht="5.0999999999999996" customHeight="1" x14ac:dyDescent="0.2">
      <c r="A197" s="149"/>
      <c r="B197" s="162"/>
      <c r="C197" s="149"/>
      <c r="D197" s="183"/>
      <c r="E197" s="166"/>
      <c r="F197" s="166"/>
      <c r="G197" s="166"/>
      <c r="H197" s="166"/>
      <c r="I197" s="166"/>
      <c r="J197" s="166"/>
      <c r="K197" s="166"/>
      <c r="L197" s="166"/>
      <c r="M197" s="166"/>
      <c r="N197" s="166"/>
      <c r="O197" s="166"/>
      <c r="P197" s="166"/>
      <c r="Q197" s="166"/>
      <c r="R197" s="167"/>
    </row>
    <row r="198" spans="1:18" ht="12" customHeight="1" x14ac:dyDescent="0.2">
      <c r="A198" s="149">
        <v>161</v>
      </c>
      <c r="C198" s="149" t="s">
        <v>428</v>
      </c>
      <c r="D198" s="183" t="s">
        <v>282</v>
      </c>
      <c r="E198" s="166">
        <v>68</v>
      </c>
      <c r="F198" s="166">
        <v>4</v>
      </c>
      <c r="G198" s="166">
        <v>29</v>
      </c>
      <c r="H198" s="166">
        <v>35</v>
      </c>
      <c r="I198" s="166">
        <v>4</v>
      </c>
      <c r="J198" s="166">
        <v>29</v>
      </c>
      <c r="K198" s="166">
        <v>35</v>
      </c>
      <c r="L198" s="166">
        <v>0</v>
      </c>
      <c r="M198" s="166">
        <v>0</v>
      </c>
      <c r="N198" s="166">
        <v>0</v>
      </c>
      <c r="O198" s="166">
        <v>68</v>
      </c>
      <c r="P198" s="166">
        <v>0</v>
      </c>
      <c r="Q198" s="166"/>
      <c r="R198" s="167">
        <v>161</v>
      </c>
    </row>
    <row r="199" spans="1:18" ht="12" customHeight="1" x14ac:dyDescent="0.2">
      <c r="A199" s="149"/>
      <c r="C199" s="186" t="s">
        <v>429</v>
      </c>
      <c r="D199" s="183" t="s">
        <v>283</v>
      </c>
      <c r="E199" s="166">
        <v>46</v>
      </c>
      <c r="F199" s="166">
        <v>3</v>
      </c>
      <c r="G199" s="166">
        <v>17</v>
      </c>
      <c r="H199" s="166">
        <v>26</v>
      </c>
      <c r="I199" s="166">
        <v>3</v>
      </c>
      <c r="J199" s="166">
        <v>17</v>
      </c>
      <c r="K199" s="166">
        <v>26</v>
      </c>
      <c r="L199" s="166">
        <v>0</v>
      </c>
      <c r="M199" s="166">
        <v>0</v>
      </c>
      <c r="N199" s="166">
        <v>0</v>
      </c>
      <c r="O199" s="166">
        <v>46</v>
      </c>
      <c r="P199" s="166">
        <v>0</v>
      </c>
      <c r="Q199" s="166"/>
      <c r="R199" s="167"/>
    </row>
    <row r="200" spans="1:18" s="300" customFormat="1" ht="5.0999999999999996" customHeight="1" x14ac:dyDescent="0.2">
      <c r="A200" s="149"/>
      <c r="B200" s="162"/>
      <c r="C200" s="142"/>
      <c r="D200" s="183"/>
      <c r="E200" s="166"/>
      <c r="F200" s="166"/>
      <c r="G200" s="166"/>
      <c r="H200" s="166"/>
      <c r="I200" s="166"/>
      <c r="J200" s="166"/>
      <c r="K200" s="166"/>
      <c r="L200" s="166"/>
      <c r="M200" s="166"/>
      <c r="N200" s="166"/>
      <c r="O200" s="166"/>
      <c r="P200" s="166"/>
      <c r="Q200" s="166"/>
      <c r="R200" s="167"/>
    </row>
    <row r="201" spans="1:18" ht="12" customHeight="1" x14ac:dyDescent="0.2">
      <c r="A201" s="195">
        <v>164.16499999999999</v>
      </c>
      <c r="B201" s="185" t="s">
        <v>430</v>
      </c>
      <c r="C201" s="142" t="s">
        <v>431</v>
      </c>
      <c r="D201" s="183" t="s">
        <v>282</v>
      </c>
      <c r="E201" s="166">
        <v>2989</v>
      </c>
      <c r="F201" s="166">
        <v>616</v>
      </c>
      <c r="G201" s="166">
        <v>1743</v>
      </c>
      <c r="H201" s="166">
        <v>630</v>
      </c>
      <c r="I201" s="166">
        <v>567</v>
      </c>
      <c r="J201" s="166">
        <v>1597</v>
      </c>
      <c r="K201" s="166">
        <v>578</v>
      </c>
      <c r="L201" s="166">
        <v>49</v>
      </c>
      <c r="M201" s="166">
        <v>146</v>
      </c>
      <c r="N201" s="166">
        <v>52</v>
      </c>
      <c r="O201" s="166">
        <v>2930</v>
      </c>
      <c r="P201" s="166">
        <v>59</v>
      </c>
      <c r="Q201" s="166"/>
      <c r="R201" s="167" t="s">
        <v>432</v>
      </c>
    </row>
    <row r="202" spans="1:18" ht="12" customHeight="1" x14ac:dyDescent="0.2">
      <c r="A202" s="149"/>
      <c r="D202" s="183" t="s">
        <v>283</v>
      </c>
      <c r="E202" s="166">
        <v>1873</v>
      </c>
      <c r="F202" s="166">
        <v>377</v>
      </c>
      <c r="G202" s="166">
        <v>1096</v>
      </c>
      <c r="H202" s="166">
        <v>400</v>
      </c>
      <c r="I202" s="166">
        <v>351</v>
      </c>
      <c r="J202" s="166">
        <v>1028</v>
      </c>
      <c r="K202" s="166">
        <v>382</v>
      </c>
      <c r="L202" s="166">
        <v>26</v>
      </c>
      <c r="M202" s="166">
        <v>68</v>
      </c>
      <c r="N202" s="166">
        <v>18</v>
      </c>
      <c r="O202" s="166">
        <v>1833</v>
      </c>
      <c r="P202" s="166">
        <v>40</v>
      </c>
      <c r="Q202" s="166"/>
      <c r="R202" s="167"/>
    </row>
    <row r="203" spans="1:18" ht="5.0999999999999996" customHeight="1" x14ac:dyDescent="0.2">
      <c r="A203" s="149"/>
      <c r="D203" s="183"/>
      <c r="E203" s="166"/>
      <c r="F203" s="166"/>
      <c r="G203" s="166"/>
      <c r="H203" s="166"/>
      <c r="I203" s="166"/>
      <c r="J203" s="166"/>
      <c r="K203" s="166"/>
      <c r="L203" s="166"/>
      <c r="M203" s="166"/>
      <c r="N203" s="166"/>
      <c r="O203" s="166"/>
      <c r="P203" s="166"/>
      <c r="Q203" s="166"/>
      <c r="R203" s="167"/>
    </row>
    <row r="204" spans="1:18" ht="12" customHeight="1" x14ac:dyDescent="0.2">
      <c r="A204" s="149">
        <v>164</v>
      </c>
      <c r="C204" s="149" t="s">
        <v>433</v>
      </c>
      <c r="D204" s="183" t="s">
        <v>282</v>
      </c>
      <c r="E204" s="166">
        <v>2989</v>
      </c>
      <c r="F204" s="166">
        <v>616</v>
      </c>
      <c r="G204" s="166">
        <v>1743</v>
      </c>
      <c r="H204" s="166">
        <v>630</v>
      </c>
      <c r="I204" s="166">
        <v>567</v>
      </c>
      <c r="J204" s="166">
        <v>1597</v>
      </c>
      <c r="K204" s="166">
        <v>578</v>
      </c>
      <c r="L204" s="166">
        <v>49</v>
      </c>
      <c r="M204" s="166">
        <v>146</v>
      </c>
      <c r="N204" s="166">
        <v>52</v>
      </c>
      <c r="O204" s="166">
        <v>2930</v>
      </c>
      <c r="P204" s="166">
        <v>59</v>
      </c>
      <c r="Q204" s="166"/>
      <c r="R204" s="167">
        <v>164</v>
      </c>
    </row>
    <row r="205" spans="1:18" ht="12" customHeight="1" x14ac:dyDescent="0.2">
      <c r="A205" s="149"/>
      <c r="D205" s="183" t="s">
        <v>283</v>
      </c>
      <c r="E205" s="166">
        <v>1873</v>
      </c>
      <c r="F205" s="166">
        <v>377</v>
      </c>
      <c r="G205" s="166">
        <v>1096</v>
      </c>
      <c r="H205" s="166">
        <v>400</v>
      </c>
      <c r="I205" s="166">
        <v>351</v>
      </c>
      <c r="J205" s="166">
        <v>1028</v>
      </c>
      <c r="K205" s="166">
        <v>382</v>
      </c>
      <c r="L205" s="166">
        <v>26</v>
      </c>
      <c r="M205" s="166">
        <v>68</v>
      </c>
      <c r="N205" s="166">
        <v>18</v>
      </c>
      <c r="O205" s="166">
        <v>1833</v>
      </c>
      <c r="P205" s="166">
        <v>40</v>
      </c>
      <c r="Q205" s="166"/>
      <c r="R205" s="167"/>
    </row>
    <row r="206" spans="1:18" ht="5.0999999999999996" customHeight="1" x14ac:dyDescent="0.2">
      <c r="A206" s="149"/>
      <c r="D206" s="183"/>
      <c r="E206" s="166"/>
      <c r="F206" s="166"/>
      <c r="G206" s="166"/>
      <c r="H206" s="166"/>
      <c r="I206" s="166"/>
      <c r="J206" s="166"/>
      <c r="K206" s="166"/>
      <c r="L206" s="166"/>
      <c r="M206" s="166"/>
      <c r="N206" s="166"/>
      <c r="O206" s="166"/>
      <c r="P206" s="166"/>
      <c r="Q206" s="166"/>
      <c r="R206" s="167"/>
    </row>
    <row r="207" spans="1:18" ht="12" customHeight="1" x14ac:dyDescent="0.2">
      <c r="A207" s="149" t="s">
        <v>434</v>
      </c>
      <c r="B207" s="185" t="s">
        <v>435</v>
      </c>
      <c r="C207" s="142" t="s">
        <v>436</v>
      </c>
      <c r="D207" s="183" t="s">
        <v>282</v>
      </c>
      <c r="E207" s="166">
        <v>25</v>
      </c>
      <c r="F207" s="166">
        <v>4</v>
      </c>
      <c r="G207" s="166">
        <v>17</v>
      </c>
      <c r="H207" s="166">
        <v>4</v>
      </c>
      <c r="I207" s="166">
        <v>4</v>
      </c>
      <c r="J207" s="166">
        <v>13</v>
      </c>
      <c r="K207" s="166">
        <v>4</v>
      </c>
      <c r="L207" s="166">
        <v>0</v>
      </c>
      <c r="M207" s="166">
        <v>4</v>
      </c>
      <c r="N207" s="166">
        <v>0</v>
      </c>
      <c r="O207" s="166">
        <v>23</v>
      </c>
      <c r="P207" s="166">
        <v>2</v>
      </c>
      <c r="Q207" s="166"/>
      <c r="R207" s="167" t="s">
        <v>437</v>
      </c>
    </row>
    <row r="208" spans="1:18" ht="12" customHeight="1" x14ac:dyDescent="0.2">
      <c r="A208" s="149"/>
      <c r="C208" s="149" t="s">
        <v>438</v>
      </c>
      <c r="D208" s="183" t="s">
        <v>283</v>
      </c>
      <c r="E208" s="166">
        <v>18</v>
      </c>
      <c r="F208" s="166">
        <v>3</v>
      </c>
      <c r="G208" s="166">
        <v>11</v>
      </c>
      <c r="H208" s="166">
        <v>4</v>
      </c>
      <c r="I208" s="166">
        <v>3</v>
      </c>
      <c r="J208" s="166">
        <v>7</v>
      </c>
      <c r="K208" s="166">
        <v>4</v>
      </c>
      <c r="L208" s="166">
        <v>0</v>
      </c>
      <c r="M208" s="166">
        <v>4</v>
      </c>
      <c r="N208" s="166">
        <v>0</v>
      </c>
      <c r="O208" s="166">
        <v>17</v>
      </c>
      <c r="P208" s="166">
        <v>1</v>
      </c>
      <c r="Q208" s="166"/>
      <c r="R208" s="167"/>
    </row>
    <row r="209" spans="1:18" ht="5.0999999999999996" customHeight="1" x14ac:dyDescent="0.2">
      <c r="A209" s="149"/>
      <c r="C209" s="149"/>
      <c r="D209" s="183"/>
      <c r="E209" s="166"/>
      <c r="F209" s="166"/>
      <c r="G209" s="166"/>
      <c r="H209" s="166"/>
      <c r="I209" s="166"/>
      <c r="J209" s="166"/>
      <c r="K209" s="166"/>
      <c r="L209" s="166"/>
      <c r="M209" s="166"/>
      <c r="N209" s="166"/>
      <c r="O209" s="166"/>
      <c r="P209" s="166"/>
      <c r="Q209" s="166"/>
      <c r="R209" s="167"/>
    </row>
    <row r="210" spans="1:18" ht="12" customHeight="1" x14ac:dyDescent="0.2">
      <c r="A210" s="149">
        <v>166.167</v>
      </c>
      <c r="C210" s="149" t="s">
        <v>439</v>
      </c>
      <c r="D210" s="183" t="s">
        <v>282</v>
      </c>
      <c r="E210" s="166">
        <v>6</v>
      </c>
      <c r="F210" s="166">
        <v>1</v>
      </c>
      <c r="G210" s="166">
        <v>3</v>
      </c>
      <c r="H210" s="166">
        <v>2</v>
      </c>
      <c r="I210" s="166">
        <v>1</v>
      </c>
      <c r="J210" s="166">
        <v>1</v>
      </c>
      <c r="K210" s="166">
        <v>2</v>
      </c>
      <c r="L210" s="166">
        <v>0</v>
      </c>
      <c r="M210" s="166">
        <v>2</v>
      </c>
      <c r="N210" s="166">
        <v>0</v>
      </c>
      <c r="O210" s="166">
        <v>6</v>
      </c>
      <c r="P210" s="166">
        <v>0</v>
      </c>
      <c r="Q210" s="166"/>
      <c r="R210" s="167" t="s">
        <v>437</v>
      </c>
    </row>
    <row r="211" spans="1:18" ht="12" customHeight="1" x14ac:dyDescent="0.2">
      <c r="A211" s="149"/>
      <c r="C211" s="149"/>
      <c r="D211" s="183" t="s">
        <v>283</v>
      </c>
      <c r="E211" s="166">
        <v>6</v>
      </c>
      <c r="F211" s="166">
        <v>1</v>
      </c>
      <c r="G211" s="166">
        <v>3</v>
      </c>
      <c r="H211" s="166">
        <v>2</v>
      </c>
      <c r="I211" s="166">
        <v>1</v>
      </c>
      <c r="J211" s="166">
        <v>1</v>
      </c>
      <c r="K211" s="166">
        <v>2</v>
      </c>
      <c r="L211" s="166">
        <v>0</v>
      </c>
      <c r="M211" s="166">
        <v>2</v>
      </c>
      <c r="N211" s="166">
        <v>0</v>
      </c>
      <c r="O211" s="166">
        <v>6</v>
      </c>
      <c r="P211" s="166">
        <v>0</v>
      </c>
      <c r="Q211" s="166"/>
      <c r="R211" s="167"/>
    </row>
    <row r="212" spans="1:18" ht="5.0999999999999996" customHeight="1" x14ac:dyDescent="0.2">
      <c r="A212" s="149"/>
      <c r="C212" s="149"/>
      <c r="D212" s="183"/>
      <c r="E212" s="166"/>
      <c r="F212" s="166"/>
      <c r="G212" s="166"/>
      <c r="H212" s="166"/>
      <c r="I212" s="166"/>
      <c r="J212" s="166"/>
      <c r="K212" s="166"/>
      <c r="L212" s="166"/>
      <c r="M212" s="166"/>
      <c r="N212" s="166"/>
      <c r="O212" s="166"/>
      <c r="P212" s="166"/>
      <c r="Q212" s="166"/>
      <c r="R212" s="167"/>
    </row>
    <row r="213" spans="1:18" ht="12" customHeight="1" x14ac:dyDescent="0.2">
      <c r="A213" s="149" t="s">
        <v>440</v>
      </c>
      <c r="C213" s="149" t="s">
        <v>441</v>
      </c>
      <c r="D213" s="183" t="s">
        <v>282</v>
      </c>
      <c r="E213" s="166">
        <v>19</v>
      </c>
      <c r="F213" s="166">
        <v>3</v>
      </c>
      <c r="G213" s="166">
        <v>14</v>
      </c>
      <c r="H213" s="166">
        <v>2</v>
      </c>
      <c r="I213" s="166">
        <v>3</v>
      </c>
      <c r="J213" s="166">
        <v>12</v>
      </c>
      <c r="K213" s="166">
        <v>2</v>
      </c>
      <c r="L213" s="166">
        <v>0</v>
      </c>
      <c r="M213" s="166">
        <v>2</v>
      </c>
      <c r="N213" s="166">
        <v>0</v>
      </c>
      <c r="O213" s="166">
        <v>17</v>
      </c>
      <c r="P213" s="166">
        <v>2</v>
      </c>
      <c r="Q213" s="166"/>
      <c r="R213" s="167" t="s">
        <v>442</v>
      </c>
    </row>
    <row r="214" spans="1:18" ht="12" customHeight="1" x14ac:dyDescent="0.2">
      <c r="A214" s="149"/>
      <c r="C214" s="186" t="s">
        <v>443</v>
      </c>
      <c r="D214" s="183" t="s">
        <v>283</v>
      </c>
      <c r="E214" s="166">
        <v>12</v>
      </c>
      <c r="F214" s="166">
        <v>2</v>
      </c>
      <c r="G214" s="166">
        <v>8</v>
      </c>
      <c r="H214" s="166">
        <v>2</v>
      </c>
      <c r="I214" s="166">
        <v>2</v>
      </c>
      <c r="J214" s="166">
        <v>6</v>
      </c>
      <c r="K214" s="166">
        <v>2</v>
      </c>
      <c r="L214" s="166">
        <v>0</v>
      </c>
      <c r="M214" s="166">
        <v>2</v>
      </c>
      <c r="N214" s="166">
        <v>0</v>
      </c>
      <c r="O214" s="166">
        <v>11</v>
      </c>
      <c r="P214" s="166">
        <v>1</v>
      </c>
      <c r="Q214" s="166"/>
      <c r="R214" s="167"/>
    </row>
    <row r="215" spans="1:18" ht="5.0999999999999996" customHeight="1" x14ac:dyDescent="0.2">
      <c r="A215" s="149"/>
      <c r="D215" s="183"/>
      <c r="E215" s="166"/>
      <c r="F215" s="166"/>
      <c r="G215" s="166"/>
      <c r="H215" s="166"/>
      <c r="I215" s="166"/>
      <c r="J215" s="166"/>
      <c r="K215" s="166"/>
      <c r="L215" s="166"/>
      <c r="M215" s="166"/>
      <c r="N215" s="166"/>
      <c r="O215" s="166"/>
      <c r="P215" s="166"/>
      <c r="Q215" s="166"/>
      <c r="R215" s="167"/>
    </row>
    <row r="216" spans="1:18" ht="12" customHeight="1" x14ac:dyDescent="0.2">
      <c r="A216" s="149" t="s">
        <v>444</v>
      </c>
      <c r="B216" s="185" t="s">
        <v>445</v>
      </c>
      <c r="C216" s="142" t="s">
        <v>446</v>
      </c>
      <c r="D216" s="183" t="s">
        <v>282</v>
      </c>
      <c r="E216" s="166">
        <v>867</v>
      </c>
      <c r="F216" s="166">
        <v>97</v>
      </c>
      <c r="G216" s="166">
        <v>318</v>
      </c>
      <c r="H216" s="166">
        <v>452</v>
      </c>
      <c r="I216" s="166">
        <v>97</v>
      </c>
      <c r="J216" s="166">
        <v>317</v>
      </c>
      <c r="K216" s="166">
        <v>452</v>
      </c>
      <c r="L216" s="166">
        <v>0</v>
      </c>
      <c r="M216" s="166">
        <v>1</v>
      </c>
      <c r="N216" s="166">
        <v>0</v>
      </c>
      <c r="O216" s="166">
        <v>867</v>
      </c>
      <c r="P216" s="166">
        <v>0</v>
      </c>
      <c r="Q216" s="166"/>
      <c r="R216" s="167" t="s">
        <v>225</v>
      </c>
    </row>
    <row r="217" spans="1:18" ht="12" customHeight="1" x14ac:dyDescent="0.2">
      <c r="A217" s="149"/>
      <c r="C217" s="149" t="s">
        <v>447</v>
      </c>
      <c r="D217" s="183" t="s">
        <v>283</v>
      </c>
      <c r="E217" s="166">
        <v>819</v>
      </c>
      <c r="F217" s="166">
        <v>93</v>
      </c>
      <c r="G217" s="166">
        <v>301</v>
      </c>
      <c r="H217" s="166">
        <v>425</v>
      </c>
      <c r="I217" s="166">
        <v>93</v>
      </c>
      <c r="J217" s="166">
        <v>300</v>
      </c>
      <c r="K217" s="166">
        <v>425</v>
      </c>
      <c r="L217" s="166">
        <v>0</v>
      </c>
      <c r="M217" s="166">
        <v>1</v>
      </c>
      <c r="N217" s="166">
        <v>0</v>
      </c>
      <c r="O217" s="166">
        <v>819</v>
      </c>
      <c r="P217" s="166">
        <v>0</v>
      </c>
      <c r="Q217" s="166"/>
      <c r="R217" s="167"/>
    </row>
    <row r="218" spans="1:18" ht="5.0999999999999996" customHeight="1" x14ac:dyDescent="0.2">
      <c r="A218" s="149"/>
      <c r="C218" s="149"/>
      <c r="D218" s="183"/>
      <c r="E218" s="166"/>
      <c r="F218" s="166"/>
      <c r="G218" s="166"/>
      <c r="H218" s="166"/>
      <c r="I218" s="166"/>
      <c r="J218" s="166"/>
      <c r="K218" s="166"/>
      <c r="L218" s="166"/>
      <c r="M218" s="166"/>
      <c r="N218" s="166"/>
      <c r="O218" s="166"/>
      <c r="P218" s="166"/>
      <c r="Q218" s="166"/>
      <c r="R218" s="167"/>
    </row>
    <row r="219" spans="1:18" ht="12" customHeight="1" x14ac:dyDescent="0.2">
      <c r="A219" s="149">
        <v>169</v>
      </c>
      <c r="C219" s="149" t="s">
        <v>2275</v>
      </c>
      <c r="D219" s="183" t="s">
        <v>282</v>
      </c>
      <c r="E219" s="166">
        <v>3</v>
      </c>
      <c r="F219" s="166">
        <v>0</v>
      </c>
      <c r="G219" s="166">
        <v>0</v>
      </c>
      <c r="H219" s="166">
        <v>3</v>
      </c>
      <c r="I219" s="166">
        <v>0</v>
      </c>
      <c r="J219" s="166">
        <v>0</v>
      </c>
      <c r="K219" s="166">
        <v>3</v>
      </c>
      <c r="L219" s="166">
        <v>0</v>
      </c>
      <c r="M219" s="166">
        <v>0</v>
      </c>
      <c r="N219" s="166">
        <v>0</v>
      </c>
      <c r="O219" s="166">
        <v>3</v>
      </c>
      <c r="P219" s="166">
        <v>0</v>
      </c>
      <c r="Q219" s="166"/>
      <c r="R219" s="167">
        <v>169</v>
      </c>
    </row>
    <row r="220" spans="1:18" ht="12" customHeight="1" x14ac:dyDescent="0.2">
      <c r="A220" s="149"/>
      <c r="C220" s="149"/>
      <c r="D220" s="183" t="s">
        <v>283</v>
      </c>
      <c r="E220" s="166">
        <v>1</v>
      </c>
      <c r="F220" s="166">
        <v>0</v>
      </c>
      <c r="G220" s="166">
        <v>0</v>
      </c>
      <c r="H220" s="166">
        <v>1</v>
      </c>
      <c r="I220" s="166">
        <v>0</v>
      </c>
      <c r="J220" s="166">
        <v>0</v>
      </c>
      <c r="K220" s="166">
        <v>1</v>
      </c>
      <c r="L220" s="166">
        <v>0</v>
      </c>
      <c r="M220" s="166">
        <v>0</v>
      </c>
      <c r="N220" s="166">
        <v>0</v>
      </c>
      <c r="O220" s="166">
        <v>1</v>
      </c>
      <c r="P220" s="166">
        <v>0</v>
      </c>
      <c r="Q220" s="166"/>
      <c r="R220" s="167"/>
    </row>
    <row r="221" spans="1:18" ht="5.0999999999999996" customHeight="1" x14ac:dyDescent="0.2">
      <c r="A221" s="149"/>
      <c r="C221" s="149"/>
      <c r="D221" s="183"/>
      <c r="E221" s="166"/>
      <c r="F221" s="166"/>
      <c r="G221" s="166"/>
      <c r="H221" s="166"/>
      <c r="I221" s="166"/>
      <c r="J221" s="166"/>
      <c r="K221" s="166"/>
      <c r="L221" s="166"/>
      <c r="M221" s="166"/>
      <c r="N221" s="166"/>
      <c r="O221" s="166"/>
      <c r="P221" s="166"/>
      <c r="Q221" s="166"/>
      <c r="R221" s="167"/>
    </row>
    <row r="222" spans="1:18" ht="12" customHeight="1" x14ac:dyDescent="0.2">
      <c r="A222" s="149" t="s">
        <v>448</v>
      </c>
      <c r="C222" s="149" t="s">
        <v>449</v>
      </c>
      <c r="D222" s="183" t="s">
        <v>282</v>
      </c>
      <c r="E222" s="166">
        <v>818</v>
      </c>
      <c r="F222" s="166">
        <v>92</v>
      </c>
      <c r="G222" s="166">
        <v>301</v>
      </c>
      <c r="H222" s="166">
        <v>425</v>
      </c>
      <c r="I222" s="166">
        <v>92</v>
      </c>
      <c r="J222" s="166">
        <v>300</v>
      </c>
      <c r="K222" s="166">
        <v>425</v>
      </c>
      <c r="L222" s="166">
        <v>0</v>
      </c>
      <c r="M222" s="166">
        <v>1</v>
      </c>
      <c r="N222" s="166">
        <v>0</v>
      </c>
      <c r="O222" s="166">
        <v>818</v>
      </c>
      <c r="P222" s="166">
        <v>0</v>
      </c>
      <c r="Q222" s="166"/>
      <c r="R222" s="167" t="s">
        <v>450</v>
      </c>
    </row>
    <row r="223" spans="1:18" ht="12" customHeight="1" x14ac:dyDescent="0.2">
      <c r="A223" s="149"/>
      <c r="C223" s="149"/>
      <c r="D223" s="183" t="s">
        <v>283</v>
      </c>
      <c r="E223" s="166">
        <v>799</v>
      </c>
      <c r="F223" s="166">
        <v>89</v>
      </c>
      <c r="G223" s="166">
        <v>296</v>
      </c>
      <c r="H223" s="166">
        <v>414</v>
      </c>
      <c r="I223" s="166">
        <v>89</v>
      </c>
      <c r="J223" s="166">
        <v>295</v>
      </c>
      <c r="K223" s="166">
        <v>414</v>
      </c>
      <c r="L223" s="166">
        <v>0</v>
      </c>
      <c r="M223" s="166">
        <v>1</v>
      </c>
      <c r="N223" s="166">
        <v>0</v>
      </c>
      <c r="O223" s="166">
        <v>799</v>
      </c>
      <c r="P223" s="166">
        <v>0</v>
      </c>
      <c r="Q223" s="166"/>
      <c r="R223" s="167"/>
    </row>
    <row r="224" spans="1:18" ht="5.0999999999999996" customHeight="1" x14ac:dyDescent="0.2">
      <c r="A224" s="149"/>
      <c r="C224" s="149"/>
      <c r="D224" s="183"/>
      <c r="E224" s="166"/>
      <c r="F224" s="166"/>
      <c r="G224" s="166"/>
      <c r="H224" s="166"/>
      <c r="I224" s="166"/>
      <c r="J224" s="166"/>
      <c r="K224" s="166"/>
      <c r="L224" s="166"/>
      <c r="M224" s="166"/>
      <c r="N224" s="166"/>
      <c r="O224" s="166"/>
      <c r="P224" s="166"/>
      <c r="Q224" s="166"/>
      <c r="R224" s="167"/>
    </row>
    <row r="225" spans="1:18" ht="12" customHeight="1" x14ac:dyDescent="0.2">
      <c r="A225" s="149" t="s">
        <v>451</v>
      </c>
      <c r="C225" s="149" t="s">
        <v>449</v>
      </c>
      <c r="D225" s="183" t="s">
        <v>282</v>
      </c>
      <c r="E225" s="166">
        <v>1</v>
      </c>
      <c r="F225" s="166">
        <v>1</v>
      </c>
      <c r="G225" s="166">
        <v>0</v>
      </c>
      <c r="H225" s="166">
        <v>0</v>
      </c>
      <c r="I225" s="166">
        <v>1</v>
      </c>
      <c r="J225" s="166">
        <v>0</v>
      </c>
      <c r="K225" s="166">
        <v>0</v>
      </c>
      <c r="L225" s="166">
        <v>0</v>
      </c>
      <c r="M225" s="166">
        <v>0</v>
      </c>
      <c r="N225" s="166">
        <v>0</v>
      </c>
      <c r="O225" s="166">
        <v>1</v>
      </c>
      <c r="P225" s="166">
        <v>0</v>
      </c>
      <c r="Q225" s="166"/>
      <c r="R225" s="167" t="s">
        <v>452</v>
      </c>
    </row>
    <row r="226" spans="1:18" ht="12" customHeight="1" x14ac:dyDescent="0.2">
      <c r="A226" s="149"/>
      <c r="C226" s="186" t="s">
        <v>453</v>
      </c>
      <c r="D226" s="183" t="s">
        <v>283</v>
      </c>
      <c r="E226" s="166">
        <v>1</v>
      </c>
      <c r="F226" s="166">
        <v>1</v>
      </c>
      <c r="G226" s="166">
        <v>0</v>
      </c>
      <c r="H226" s="166">
        <v>0</v>
      </c>
      <c r="I226" s="166">
        <v>1</v>
      </c>
      <c r="J226" s="166">
        <v>0</v>
      </c>
      <c r="K226" s="166">
        <v>0</v>
      </c>
      <c r="L226" s="166">
        <v>0</v>
      </c>
      <c r="M226" s="166">
        <v>0</v>
      </c>
      <c r="N226" s="166">
        <v>0</v>
      </c>
      <c r="O226" s="166">
        <v>1</v>
      </c>
      <c r="P226" s="166">
        <v>0</v>
      </c>
      <c r="Q226" s="166"/>
      <c r="R226" s="167"/>
    </row>
    <row r="227" spans="1:18" ht="5.0999999999999996" customHeight="1" x14ac:dyDescent="0.2">
      <c r="A227" s="149"/>
      <c r="C227" s="149"/>
      <c r="D227" s="183"/>
      <c r="E227" s="166"/>
      <c r="F227" s="166"/>
      <c r="G227" s="166"/>
      <c r="H227" s="166"/>
      <c r="I227" s="166"/>
      <c r="J227" s="166"/>
      <c r="K227" s="166"/>
      <c r="L227" s="166"/>
      <c r="M227" s="166"/>
      <c r="N227" s="166"/>
      <c r="O227" s="166"/>
      <c r="P227" s="166"/>
      <c r="Q227" s="166"/>
      <c r="R227" s="167"/>
    </row>
    <row r="228" spans="1:18" ht="12" customHeight="1" x14ac:dyDescent="0.2">
      <c r="A228" s="149">
        <v>171</v>
      </c>
      <c r="C228" s="149" t="s">
        <v>454</v>
      </c>
      <c r="D228" s="183" t="s">
        <v>282</v>
      </c>
      <c r="E228" s="166">
        <v>37</v>
      </c>
      <c r="F228" s="166">
        <v>3</v>
      </c>
      <c r="G228" s="166">
        <v>14</v>
      </c>
      <c r="H228" s="166">
        <v>20</v>
      </c>
      <c r="I228" s="166">
        <v>3</v>
      </c>
      <c r="J228" s="166">
        <v>14</v>
      </c>
      <c r="K228" s="166">
        <v>20</v>
      </c>
      <c r="L228" s="166">
        <v>0</v>
      </c>
      <c r="M228" s="166">
        <v>0</v>
      </c>
      <c r="N228" s="166">
        <v>0</v>
      </c>
      <c r="O228" s="166">
        <v>37</v>
      </c>
      <c r="P228" s="166">
        <v>0</v>
      </c>
      <c r="Q228" s="166"/>
      <c r="R228" s="167">
        <v>171</v>
      </c>
    </row>
    <row r="229" spans="1:18" ht="12" customHeight="1" x14ac:dyDescent="0.2">
      <c r="A229" s="149"/>
      <c r="C229" s="186" t="s">
        <v>455</v>
      </c>
      <c r="D229" s="183" t="s">
        <v>283</v>
      </c>
      <c r="E229" s="166">
        <v>14</v>
      </c>
      <c r="F229" s="166">
        <v>2</v>
      </c>
      <c r="G229" s="166">
        <v>4</v>
      </c>
      <c r="H229" s="166">
        <v>8</v>
      </c>
      <c r="I229" s="166">
        <v>2</v>
      </c>
      <c r="J229" s="166">
        <v>4</v>
      </c>
      <c r="K229" s="166">
        <v>8</v>
      </c>
      <c r="L229" s="166">
        <v>0</v>
      </c>
      <c r="M229" s="166">
        <v>0</v>
      </c>
      <c r="N229" s="166">
        <v>0</v>
      </c>
      <c r="O229" s="166">
        <v>14</v>
      </c>
      <c r="P229" s="166">
        <v>0</v>
      </c>
      <c r="Q229" s="166"/>
      <c r="R229" s="167"/>
    </row>
    <row r="230" spans="1:18" ht="5.0999999999999996" customHeight="1" x14ac:dyDescent="0.2">
      <c r="A230" s="301"/>
      <c r="B230" s="302"/>
      <c r="C230" s="300"/>
      <c r="D230" s="303"/>
      <c r="E230" s="166"/>
      <c r="F230" s="166"/>
      <c r="G230" s="166"/>
      <c r="H230" s="166"/>
      <c r="I230" s="166"/>
      <c r="J230" s="166"/>
      <c r="K230" s="166"/>
      <c r="L230" s="166"/>
      <c r="M230" s="166"/>
      <c r="N230" s="166"/>
      <c r="O230" s="166"/>
      <c r="P230" s="166"/>
      <c r="Q230" s="166"/>
      <c r="R230" s="304"/>
    </row>
    <row r="231" spans="1:18" ht="12" customHeight="1" x14ac:dyDescent="0.2">
      <c r="A231" s="149">
        <v>172</v>
      </c>
      <c r="C231" s="149" t="s">
        <v>456</v>
      </c>
      <c r="D231" s="183" t="s">
        <v>282</v>
      </c>
      <c r="E231" s="166">
        <v>2</v>
      </c>
      <c r="F231" s="166">
        <v>0</v>
      </c>
      <c r="G231" s="166">
        <v>0</v>
      </c>
      <c r="H231" s="166">
        <v>2</v>
      </c>
      <c r="I231" s="166">
        <v>0</v>
      </c>
      <c r="J231" s="166">
        <v>0</v>
      </c>
      <c r="K231" s="166">
        <v>2</v>
      </c>
      <c r="L231" s="166">
        <v>0</v>
      </c>
      <c r="M231" s="166">
        <v>0</v>
      </c>
      <c r="N231" s="166">
        <v>0</v>
      </c>
      <c r="O231" s="166">
        <v>2</v>
      </c>
      <c r="P231" s="166">
        <v>0</v>
      </c>
      <c r="Q231" s="166"/>
      <c r="R231" s="167">
        <v>172</v>
      </c>
    </row>
    <row r="232" spans="1:18" ht="12" customHeight="1" x14ac:dyDescent="0.2">
      <c r="A232" s="149"/>
      <c r="C232" s="149"/>
      <c r="D232" s="183" t="s">
        <v>283</v>
      </c>
      <c r="E232" s="166">
        <v>1</v>
      </c>
      <c r="F232" s="166">
        <v>0</v>
      </c>
      <c r="G232" s="166">
        <v>0</v>
      </c>
      <c r="H232" s="166">
        <v>1</v>
      </c>
      <c r="I232" s="166">
        <v>0</v>
      </c>
      <c r="J232" s="166">
        <v>0</v>
      </c>
      <c r="K232" s="166">
        <v>1</v>
      </c>
      <c r="L232" s="166">
        <v>0</v>
      </c>
      <c r="M232" s="166">
        <v>0</v>
      </c>
      <c r="N232" s="166">
        <v>0</v>
      </c>
      <c r="O232" s="166">
        <v>1</v>
      </c>
      <c r="P232" s="166">
        <v>0</v>
      </c>
      <c r="Q232" s="166"/>
      <c r="R232" s="167"/>
    </row>
    <row r="233" spans="1:18" ht="5.0999999999999996" customHeight="1" x14ac:dyDescent="0.2">
      <c r="A233" s="301"/>
      <c r="B233" s="302"/>
      <c r="C233" s="300"/>
      <c r="D233" s="303"/>
      <c r="E233" s="166"/>
      <c r="F233" s="166"/>
      <c r="G233" s="166"/>
      <c r="H233" s="166"/>
      <c r="I233" s="166"/>
      <c r="J233" s="166"/>
      <c r="K233" s="166"/>
      <c r="L233" s="166"/>
      <c r="M233" s="166"/>
      <c r="N233" s="166"/>
      <c r="O233" s="166"/>
      <c r="P233" s="166"/>
      <c r="Q233" s="166"/>
      <c r="R233" s="167"/>
    </row>
    <row r="234" spans="1:18" ht="12" customHeight="1" x14ac:dyDescent="0.2">
      <c r="A234" s="149">
        <v>173</v>
      </c>
      <c r="C234" s="149" t="s">
        <v>457</v>
      </c>
      <c r="D234" s="183" t="s">
        <v>282</v>
      </c>
      <c r="E234" s="166">
        <v>6</v>
      </c>
      <c r="F234" s="166">
        <v>1</v>
      </c>
      <c r="G234" s="166">
        <v>3</v>
      </c>
      <c r="H234" s="166">
        <v>2</v>
      </c>
      <c r="I234" s="166">
        <v>1</v>
      </c>
      <c r="J234" s="166">
        <v>3</v>
      </c>
      <c r="K234" s="166">
        <v>2</v>
      </c>
      <c r="L234" s="166">
        <v>0</v>
      </c>
      <c r="M234" s="166">
        <v>0</v>
      </c>
      <c r="N234" s="166">
        <v>0</v>
      </c>
      <c r="O234" s="166">
        <v>6</v>
      </c>
      <c r="P234" s="166">
        <v>0</v>
      </c>
      <c r="Q234" s="166"/>
      <c r="R234" s="167">
        <v>173</v>
      </c>
    </row>
    <row r="235" spans="1:18" ht="12" customHeight="1" x14ac:dyDescent="0.2">
      <c r="A235" s="149"/>
      <c r="D235" s="183" t="s">
        <v>283</v>
      </c>
      <c r="E235" s="166">
        <v>3</v>
      </c>
      <c r="F235" s="166">
        <v>1</v>
      </c>
      <c r="G235" s="166">
        <v>1</v>
      </c>
      <c r="H235" s="166">
        <v>1</v>
      </c>
      <c r="I235" s="166">
        <v>1</v>
      </c>
      <c r="J235" s="166">
        <v>1</v>
      </c>
      <c r="K235" s="166">
        <v>1</v>
      </c>
      <c r="L235" s="166">
        <v>0</v>
      </c>
      <c r="M235" s="166">
        <v>0</v>
      </c>
      <c r="N235" s="166">
        <v>0</v>
      </c>
      <c r="O235" s="166">
        <v>3</v>
      </c>
      <c r="P235" s="166">
        <v>0</v>
      </c>
      <c r="Q235" s="166"/>
      <c r="R235" s="167"/>
    </row>
    <row r="236" spans="1:18" ht="5.0999999999999996" customHeight="1" x14ac:dyDescent="0.2">
      <c r="A236" s="149"/>
      <c r="D236" s="183"/>
      <c r="E236" s="166"/>
      <c r="F236" s="166"/>
      <c r="G236" s="166"/>
      <c r="H236" s="166"/>
      <c r="I236" s="166"/>
      <c r="J236" s="166"/>
      <c r="K236" s="166"/>
      <c r="L236" s="166"/>
      <c r="M236" s="166"/>
      <c r="N236" s="166"/>
      <c r="O236" s="166"/>
      <c r="P236" s="166"/>
      <c r="Q236" s="166"/>
      <c r="R236" s="167"/>
    </row>
    <row r="237" spans="1:18" ht="12" customHeight="1" x14ac:dyDescent="0.2">
      <c r="A237" s="149" t="s">
        <v>197</v>
      </c>
      <c r="B237" s="185" t="s">
        <v>458</v>
      </c>
      <c r="C237" s="142" t="s">
        <v>459</v>
      </c>
      <c r="D237" s="183" t="s">
        <v>282</v>
      </c>
      <c r="E237" s="166">
        <v>9364</v>
      </c>
      <c r="F237" s="166">
        <v>1289</v>
      </c>
      <c r="G237" s="166">
        <v>4217</v>
      </c>
      <c r="H237" s="166">
        <v>3858</v>
      </c>
      <c r="I237" s="166">
        <v>1176</v>
      </c>
      <c r="J237" s="166">
        <v>3518</v>
      </c>
      <c r="K237" s="166">
        <v>3348</v>
      </c>
      <c r="L237" s="166">
        <v>113</v>
      </c>
      <c r="M237" s="166">
        <v>699</v>
      </c>
      <c r="N237" s="166">
        <v>510</v>
      </c>
      <c r="O237" s="166">
        <v>8930</v>
      </c>
      <c r="P237" s="166">
        <v>434</v>
      </c>
      <c r="Q237" s="166"/>
      <c r="R237" s="167" t="s">
        <v>199</v>
      </c>
    </row>
    <row r="238" spans="1:18" ht="12" customHeight="1" x14ac:dyDescent="0.2">
      <c r="A238" s="149"/>
      <c r="C238" s="149" t="s">
        <v>460</v>
      </c>
      <c r="D238" s="183" t="s">
        <v>283</v>
      </c>
      <c r="E238" s="166">
        <v>9145</v>
      </c>
      <c r="F238" s="166">
        <v>1247</v>
      </c>
      <c r="G238" s="166">
        <v>4119</v>
      </c>
      <c r="H238" s="166">
        <v>3779</v>
      </c>
      <c r="I238" s="166">
        <v>1135</v>
      </c>
      <c r="J238" s="166">
        <v>3438</v>
      </c>
      <c r="K238" s="166">
        <v>3283</v>
      </c>
      <c r="L238" s="166">
        <v>112</v>
      </c>
      <c r="M238" s="166">
        <v>681</v>
      </c>
      <c r="N238" s="166">
        <v>496</v>
      </c>
      <c r="O238" s="166">
        <v>8712</v>
      </c>
      <c r="P238" s="166">
        <v>433</v>
      </c>
      <c r="Q238" s="166"/>
      <c r="R238" s="167"/>
    </row>
    <row r="239" spans="1:18" ht="5.0999999999999996" customHeight="1" x14ac:dyDescent="0.2">
      <c r="A239" s="149"/>
      <c r="C239" s="149"/>
      <c r="D239" s="183"/>
      <c r="E239" s="166"/>
      <c r="F239" s="166"/>
      <c r="G239" s="166"/>
      <c r="H239" s="166"/>
      <c r="I239" s="166"/>
      <c r="J239" s="166"/>
      <c r="K239" s="166"/>
      <c r="L239" s="166"/>
      <c r="M239" s="166"/>
      <c r="N239" s="166"/>
      <c r="O239" s="166"/>
      <c r="P239" s="166"/>
      <c r="Q239" s="166"/>
      <c r="R239" s="167"/>
    </row>
    <row r="240" spans="1:18" ht="12" customHeight="1" x14ac:dyDescent="0.2">
      <c r="A240" s="149">
        <v>174</v>
      </c>
      <c r="C240" s="149" t="s">
        <v>461</v>
      </c>
      <c r="D240" s="183" t="s">
        <v>282</v>
      </c>
      <c r="E240" s="166">
        <v>77</v>
      </c>
      <c r="F240" s="166">
        <v>2</v>
      </c>
      <c r="G240" s="166">
        <v>20</v>
      </c>
      <c r="H240" s="166">
        <v>55</v>
      </c>
      <c r="I240" s="166">
        <v>2</v>
      </c>
      <c r="J240" s="166">
        <v>19</v>
      </c>
      <c r="K240" s="166">
        <v>55</v>
      </c>
      <c r="L240" s="166">
        <v>0</v>
      </c>
      <c r="M240" s="166">
        <v>1</v>
      </c>
      <c r="N240" s="166">
        <v>0</v>
      </c>
      <c r="O240" s="166">
        <v>74</v>
      </c>
      <c r="P240" s="166">
        <v>3</v>
      </c>
      <c r="Q240" s="166"/>
      <c r="R240" s="167">
        <v>174</v>
      </c>
    </row>
    <row r="241" spans="1:18" ht="12" customHeight="1" x14ac:dyDescent="0.2">
      <c r="A241" s="149"/>
      <c r="C241" s="149"/>
      <c r="D241" s="183" t="s">
        <v>283</v>
      </c>
      <c r="E241" s="166">
        <v>69</v>
      </c>
      <c r="F241" s="166">
        <v>2</v>
      </c>
      <c r="G241" s="166">
        <v>20</v>
      </c>
      <c r="H241" s="166">
        <v>47</v>
      </c>
      <c r="I241" s="166">
        <v>2</v>
      </c>
      <c r="J241" s="166">
        <v>19</v>
      </c>
      <c r="K241" s="166">
        <v>47</v>
      </c>
      <c r="L241" s="166">
        <v>0</v>
      </c>
      <c r="M241" s="166">
        <v>1</v>
      </c>
      <c r="N241" s="166">
        <v>0</v>
      </c>
      <c r="O241" s="166">
        <v>66</v>
      </c>
      <c r="P241" s="166">
        <v>3</v>
      </c>
      <c r="Q241" s="166"/>
      <c r="R241" s="167"/>
    </row>
    <row r="242" spans="1:18" ht="5.0999999999999996" customHeight="1" x14ac:dyDescent="0.2">
      <c r="A242" s="149"/>
      <c r="C242" s="149"/>
      <c r="D242" s="183"/>
      <c r="E242" s="166"/>
      <c r="F242" s="166"/>
      <c r="G242" s="166"/>
      <c r="H242" s="166"/>
      <c r="I242" s="166"/>
      <c r="J242" s="166"/>
      <c r="K242" s="166"/>
      <c r="L242" s="166"/>
      <c r="M242" s="166"/>
      <c r="N242" s="166"/>
      <c r="O242" s="166"/>
      <c r="P242" s="166"/>
      <c r="Q242" s="166"/>
      <c r="R242" s="167"/>
    </row>
    <row r="243" spans="1:18" ht="12" customHeight="1" x14ac:dyDescent="0.2">
      <c r="A243" s="149" t="s">
        <v>462</v>
      </c>
      <c r="C243" s="149" t="s">
        <v>463</v>
      </c>
      <c r="D243" s="183" t="s">
        <v>282</v>
      </c>
      <c r="E243" s="166">
        <v>5</v>
      </c>
      <c r="F243" s="166">
        <v>1</v>
      </c>
      <c r="G243" s="166">
        <v>0</v>
      </c>
      <c r="H243" s="166">
        <v>4</v>
      </c>
      <c r="I243" s="166">
        <v>1</v>
      </c>
      <c r="J243" s="166">
        <v>0</v>
      </c>
      <c r="K243" s="166">
        <v>4</v>
      </c>
      <c r="L243" s="166">
        <v>0</v>
      </c>
      <c r="M243" s="166">
        <v>0</v>
      </c>
      <c r="N243" s="166">
        <v>0</v>
      </c>
      <c r="O243" s="166">
        <v>5</v>
      </c>
      <c r="P243" s="166">
        <v>0</v>
      </c>
      <c r="Q243" s="166"/>
      <c r="R243" s="167" t="s">
        <v>462</v>
      </c>
    </row>
    <row r="244" spans="1:18" ht="12" customHeight="1" x14ac:dyDescent="0.2">
      <c r="A244" s="149"/>
      <c r="C244" s="186" t="s">
        <v>464</v>
      </c>
      <c r="D244" s="183" t="s">
        <v>283</v>
      </c>
      <c r="E244" s="166">
        <v>3</v>
      </c>
      <c r="F244" s="166">
        <v>1</v>
      </c>
      <c r="G244" s="166">
        <v>0</v>
      </c>
      <c r="H244" s="166">
        <v>2</v>
      </c>
      <c r="I244" s="166">
        <v>1</v>
      </c>
      <c r="J244" s="166">
        <v>0</v>
      </c>
      <c r="K244" s="166">
        <v>2</v>
      </c>
      <c r="L244" s="166">
        <v>0</v>
      </c>
      <c r="M244" s="166">
        <v>0</v>
      </c>
      <c r="N244" s="166">
        <v>0</v>
      </c>
      <c r="O244" s="166">
        <v>3</v>
      </c>
      <c r="P244" s="166">
        <v>0</v>
      </c>
      <c r="Q244" s="166"/>
      <c r="R244" s="167"/>
    </row>
    <row r="245" spans="1:18" ht="12" customHeight="1" x14ac:dyDescent="0.2">
      <c r="A245" s="149"/>
      <c r="C245" s="186" t="s">
        <v>465</v>
      </c>
      <c r="D245" s="183"/>
      <c r="E245" s="166"/>
      <c r="F245" s="166"/>
      <c r="G245" s="166"/>
      <c r="H245" s="166"/>
      <c r="I245" s="166"/>
      <c r="J245" s="166"/>
      <c r="K245" s="166"/>
      <c r="L245" s="166"/>
      <c r="M245" s="166"/>
      <c r="N245" s="166"/>
      <c r="O245" s="166"/>
      <c r="P245" s="166"/>
      <c r="Q245" s="166"/>
      <c r="R245" s="167"/>
    </row>
    <row r="246" spans="1:18" ht="12" customHeight="1" x14ac:dyDescent="0.2">
      <c r="A246" s="149" t="s">
        <v>466</v>
      </c>
      <c r="C246" s="149" t="s">
        <v>467</v>
      </c>
      <c r="D246" s="183" t="s">
        <v>282</v>
      </c>
      <c r="E246" s="166">
        <v>17</v>
      </c>
      <c r="F246" s="166">
        <v>1</v>
      </c>
      <c r="G246" s="166">
        <v>6</v>
      </c>
      <c r="H246" s="166">
        <v>10</v>
      </c>
      <c r="I246" s="166">
        <v>1</v>
      </c>
      <c r="J246" s="166">
        <v>6</v>
      </c>
      <c r="K246" s="166">
        <v>10</v>
      </c>
      <c r="L246" s="166">
        <v>0</v>
      </c>
      <c r="M246" s="166">
        <v>0</v>
      </c>
      <c r="N246" s="166">
        <v>0</v>
      </c>
      <c r="O246" s="166">
        <v>17</v>
      </c>
      <c r="P246" s="166">
        <v>0</v>
      </c>
      <c r="Q246" s="166"/>
      <c r="R246" s="167" t="s">
        <v>468</v>
      </c>
    </row>
    <row r="247" spans="1:18" ht="12" customHeight="1" x14ac:dyDescent="0.2">
      <c r="A247" s="149"/>
      <c r="C247" s="186" t="s">
        <v>469</v>
      </c>
      <c r="D247" s="183" t="s">
        <v>283</v>
      </c>
      <c r="E247" s="166">
        <v>17</v>
      </c>
      <c r="F247" s="166">
        <v>1</v>
      </c>
      <c r="G247" s="166">
        <v>6</v>
      </c>
      <c r="H247" s="166">
        <v>10</v>
      </c>
      <c r="I247" s="166">
        <v>1</v>
      </c>
      <c r="J247" s="166">
        <v>6</v>
      </c>
      <c r="K247" s="166">
        <v>10</v>
      </c>
      <c r="L247" s="166">
        <v>0</v>
      </c>
      <c r="M247" s="166">
        <v>0</v>
      </c>
      <c r="N247" s="166">
        <v>0</v>
      </c>
      <c r="O247" s="166">
        <v>17</v>
      </c>
      <c r="P247" s="166">
        <v>0</v>
      </c>
      <c r="Q247" s="166"/>
      <c r="R247" s="167"/>
    </row>
    <row r="248" spans="1:18" ht="12" customHeight="1" x14ac:dyDescent="0.2">
      <c r="A248" s="149"/>
      <c r="C248" s="186" t="s">
        <v>470</v>
      </c>
      <c r="D248" s="183"/>
      <c r="E248" s="166"/>
      <c r="F248" s="166"/>
      <c r="G248" s="166"/>
      <c r="H248" s="166"/>
      <c r="I248" s="166"/>
      <c r="J248" s="166"/>
      <c r="K248" s="166"/>
      <c r="L248" s="166"/>
      <c r="M248" s="166"/>
      <c r="N248" s="166"/>
      <c r="O248" s="166"/>
      <c r="P248" s="166"/>
      <c r="Q248" s="166"/>
      <c r="R248" s="167"/>
    </row>
    <row r="249" spans="1:18" ht="12" customHeight="1" x14ac:dyDescent="0.2">
      <c r="A249" s="149" t="s">
        <v>471</v>
      </c>
      <c r="C249" s="149" t="s">
        <v>467</v>
      </c>
      <c r="D249" s="183" t="s">
        <v>282</v>
      </c>
      <c r="E249" s="166">
        <v>1</v>
      </c>
      <c r="F249" s="166">
        <v>0</v>
      </c>
      <c r="G249" s="166">
        <v>0</v>
      </c>
      <c r="H249" s="166">
        <v>1</v>
      </c>
      <c r="I249" s="166">
        <v>0</v>
      </c>
      <c r="J249" s="166">
        <v>0</v>
      </c>
      <c r="K249" s="166">
        <v>1</v>
      </c>
      <c r="L249" s="166">
        <v>0</v>
      </c>
      <c r="M249" s="166">
        <v>0</v>
      </c>
      <c r="N249" s="166">
        <v>0</v>
      </c>
      <c r="O249" s="166">
        <v>1</v>
      </c>
      <c r="P249" s="166">
        <v>0</v>
      </c>
      <c r="Q249" s="166"/>
      <c r="R249" s="167" t="s">
        <v>468</v>
      </c>
    </row>
    <row r="250" spans="1:18" ht="12" customHeight="1" x14ac:dyDescent="0.2">
      <c r="A250" s="149"/>
      <c r="C250" s="186" t="s">
        <v>472</v>
      </c>
      <c r="D250" s="183" t="s">
        <v>283</v>
      </c>
      <c r="E250" s="166">
        <v>1</v>
      </c>
      <c r="F250" s="166">
        <v>0</v>
      </c>
      <c r="G250" s="166">
        <v>0</v>
      </c>
      <c r="H250" s="166">
        <v>1</v>
      </c>
      <c r="I250" s="166">
        <v>0</v>
      </c>
      <c r="J250" s="166">
        <v>0</v>
      </c>
      <c r="K250" s="166">
        <v>1</v>
      </c>
      <c r="L250" s="166">
        <v>0</v>
      </c>
      <c r="M250" s="166">
        <v>0</v>
      </c>
      <c r="N250" s="166">
        <v>0</v>
      </c>
      <c r="O250" s="166">
        <v>1</v>
      </c>
      <c r="P250" s="166">
        <v>0</v>
      </c>
      <c r="Q250" s="166"/>
      <c r="R250" s="167"/>
    </row>
    <row r="251" spans="1:18" ht="12" customHeight="1" x14ac:dyDescent="0.2">
      <c r="A251" s="149"/>
      <c r="C251" s="186" t="s">
        <v>473</v>
      </c>
      <c r="D251" s="183"/>
      <c r="E251" s="166"/>
      <c r="F251" s="166"/>
      <c r="G251" s="166"/>
      <c r="H251" s="166"/>
      <c r="I251" s="166"/>
      <c r="J251" s="166"/>
      <c r="K251" s="166"/>
      <c r="L251" s="166"/>
      <c r="M251" s="166"/>
      <c r="N251" s="166"/>
      <c r="O251" s="166"/>
      <c r="P251" s="166"/>
      <c r="Q251" s="166"/>
      <c r="R251" s="167"/>
    </row>
    <row r="252" spans="1:18" ht="12" customHeight="1" x14ac:dyDescent="0.2">
      <c r="A252" s="149" t="s">
        <v>1410</v>
      </c>
      <c r="C252" s="149" t="s">
        <v>475</v>
      </c>
      <c r="D252" s="183" t="s">
        <v>282</v>
      </c>
      <c r="E252" s="166">
        <v>790</v>
      </c>
      <c r="F252" s="166">
        <v>44</v>
      </c>
      <c r="G252" s="166">
        <v>298</v>
      </c>
      <c r="H252" s="166">
        <v>448</v>
      </c>
      <c r="I252" s="166">
        <v>31</v>
      </c>
      <c r="J252" s="166">
        <v>182</v>
      </c>
      <c r="K252" s="166">
        <v>359</v>
      </c>
      <c r="L252" s="166">
        <v>13</v>
      </c>
      <c r="M252" s="166">
        <v>116</v>
      </c>
      <c r="N252" s="166">
        <v>89</v>
      </c>
      <c r="O252" s="166">
        <v>728</v>
      </c>
      <c r="P252" s="166">
        <v>62</v>
      </c>
      <c r="Q252" s="166"/>
      <c r="R252" s="167" t="s">
        <v>476</v>
      </c>
    </row>
    <row r="253" spans="1:18" ht="12" customHeight="1" x14ac:dyDescent="0.2">
      <c r="A253" s="149"/>
      <c r="C253" s="186" t="s">
        <v>477</v>
      </c>
      <c r="D253" s="183" t="s">
        <v>283</v>
      </c>
      <c r="E253" s="166">
        <v>782</v>
      </c>
      <c r="F253" s="166">
        <v>44</v>
      </c>
      <c r="G253" s="166">
        <v>296</v>
      </c>
      <c r="H253" s="166">
        <v>442</v>
      </c>
      <c r="I253" s="166">
        <v>31</v>
      </c>
      <c r="J253" s="166">
        <v>182</v>
      </c>
      <c r="K253" s="166">
        <v>354</v>
      </c>
      <c r="L253" s="166">
        <v>13</v>
      </c>
      <c r="M253" s="166">
        <v>114</v>
      </c>
      <c r="N253" s="166">
        <v>88</v>
      </c>
      <c r="O253" s="166">
        <v>720</v>
      </c>
      <c r="P253" s="166">
        <v>62</v>
      </c>
      <c r="Q253" s="166"/>
      <c r="R253" s="167"/>
    </row>
    <row r="254" spans="1:18" ht="5.0999999999999996" customHeight="1" x14ac:dyDescent="0.2">
      <c r="A254" s="149"/>
      <c r="C254" s="149"/>
      <c r="D254" s="183"/>
      <c r="E254" s="166"/>
      <c r="F254" s="166"/>
      <c r="G254" s="166"/>
      <c r="H254" s="166"/>
      <c r="I254" s="166"/>
      <c r="J254" s="166"/>
      <c r="K254" s="166"/>
      <c r="L254" s="166"/>
      <c r="M254" s="166"/>
      <c r="N254" s="166"/>
      <c r="O254" s="166"/>
      <c r="P254" s="166"/>
      <c r="Q254" s="166"/>
      <c r="R254" s="167"/>
    </row>
    <row r="255" spans="1:18" ht="12" customHeight="1" x14ac:dyDescent="0.2">
      <c r="A255" s="149" t="s">
        <v>478</v>
      </c>
      <c r="C255" s="149" t="s">
        <v>475</v>
      </c>
      <c r="D255" s="183" t="s">
        <v>282</v>
      </c>
      <c r="E255" s="166">
        <v>537</v>
      </c>
      <c r="F255" s="166">
        <v>51</v>
      </c>
      <c r="G255" s="166">
        <v>246</v>
      </c>
      <c r="H255" s="166">
        <v>240</v>
      </c>
      <c r="I255" s="166">
        <v>38</v>
      </c>
      <c r="J255" s="166">
        <v>168</v>
      </c>
      <c r="K255" s="166">
        <v>186</v>
      </c>
      <c r="L255" s="166">
        <v>13</v>
      </c>
      <c r="M255" s="166">
        <v>78</v>
      </c>
      <c r="N255" s="166">
        <v>54</v>
      </c>
      <c r="O255" s="166">
        <v>472</v>
      </c>
      <c r="P255" s="166">
        <v>65</v>
      </c>
      <c r="Q255" s="166"/>
      <c r="R255" s="167" t="s">
        <v>479</v>
      </c>
    </row>
    <row r="256" spans="1:18" ht="12" customHeight="1" x14ac:dyDescent="0.2">
      <c r="A256" s="149"/>
      <c r="C256" s="186" t="s">
        <v>480</v>
      </c>
      <c r="D256" s="183" t="s">
        <v>283</v>
      </c>
      <c r="E256" s="166">
        <v>531</v>
      </c>
      <c r="F256" s="166">
        <v>51</v>
      </c>
      <c r="G256" s="166">
        <v>243</v>
      </c>
      <c r="H256" s="166">
        <v>237</v>
      </c>
      <c r="I256" s="166">
        <v>38</v>
      </c>
      <c r="J256" s="166">
        <v>165</v>
      </c>
      <c r="K256" s="166">
        <v>185</v>
      </c>
      <c r="L256" s="166">
        <v>13</v>
      </c>
      <c r="M256" s="166">
        <v>78</v>
      </c>
      <c r="N256" s="166">
        <v>52</v>
      </c>
      <c r="O256" s="166">
        <v>467</v>
      </c>
      <c r="P256" s="166">
        <v>64</v>
      </c>
      <c r="Q256" s="166"/>
      <c r="R256" s="167"/>
    </row>
    <row r="257" spans="1:18" ht="5.0999999999999996" customHeight="1" x14ac:dyDescent="0.2">
      <c r="A257" s="149"/>
      <c r="C257" s="149"/>
      <c r="D257" s="183"/>
      <c r="E257" s="166"/>
      <c r="F257" s="166"/>
      <c r="G257" s="166"/>
      <c r="H257" s="166"/>
      <c r="I257" s="166"/>
      <c r="J257" s="166"/>
      <c r="K257" s="166"/>
      <c r="L257" s="166"/>
      <c r="M257" s="166"/>
      <c r="N257" s="166"/>
      <c r="O257" s="166"/>
      <c r="P257" s="166"/>
      <c r="Q257" s="166"/>
      <c r="R257" s="167"/>
    </row>
    <row r="258" spans="1:18" ht="12" customHeight="1" x14ac:dyDescent="0.2">
      <c r="A258" s="149" t="s">
        <v>1411</v>
      </c>
      <c r="C258" s="149" t="s">
        <v>482</v>
      </c>
      <c r="D258" s="183" t="s">
        <v>282</v>
      </c>
      <c r="E258" s="166">
        <v>9</v>
      </c>
      <c r="F258" s="166">
        <v>1</v>
      </c>
      <c r="G258" s="166">
        <v>2</v>
      </c>
      <c r="H258" s="166">
        <v>6</v>
      </c>
      <c r="I258" s="166">
        <v>1</v>
      </c>
      <c r="J258" s="166">
        <v>2</v>
      </c>
      <c r="K258" s="166">
        <v>6</v>
      </c>
      <c r="L258" s="166">
        <v>0</v>
      </c>
      <c r="M258" s="166">
        <v>0</v>
      </c>
      <c r="N258" s="166">
        <v>0</v>
      </c>
      <c r="O258" s="166">
        <v>9</v>
      </c>
      <c r="P258" s="166">
        <v>0</v>
      </c>
      <c r="Q258" s="166"/>
      <c r="R258" s="167" t="s">
        <v>483</v>
      </c>
    </row>
    <row r="259" spans="1:18" ht="12" customHeight="1" x14ac:dyDescent="0.2">
      <c r="A259" s="149"/>
      <c r="C259" s="186" t="s">
        <v>484</v>
      </c>
      <c r="D259" s="183" t="s">
        <v>283</v>
      </c>
      <c r="E259" s="166">
        <v>9</v>
      </c>
      <c r="F259" s="166">
        <v>1</v>
      </c>
      <c r="G259" s="166">
        <v>2</v>
      </c>
      <c r="H259" s="166">
        <v>6</v>
      </c>
      <c r="I259" s="166">
        <v>1</v>
      </c>
      <c r="J259" s="166">
        <v>2</v>
      </c>
      <c r="K259" s="166">
        <v>6</v>
      </c>
      <c r="L259" s="166">
        <v>0</v>
      </c>
      <c r="M259" s="166">
        <v>0</v>
      </c>
      <c r="N259" s="166">
        <v>0</v>
      </c>
      <c r="O259" s="166">
        <v>9</v>
      </c>
      <c r="P259" s="166">
        <v>0</v>
      </c>
      <c r="Q259" s="166"/>
      <c r="R259" s="167"/>
    </row>
    <row r="260" spans="1:18" ht="5.0999999999999996" customHeight="1" x14ac:dyDescent="0.2">
      <c r="A260" s="149"/>
      <c r="C260" s="149"/>
      <c r="D260" s="183"/>
      <c r="E260" s="166"/>
      <c r="F260" s="166"/>
      <c r="G260" s="166"/>
      <c r="H260" s="166"/>
      <c r="I260" s="166"/>
      <c r="J260" s="166"/>
      <c r="K260" s="166"/>
      <c r="L260" s="166"/>
      <c r="M260" s="166"/>
      <c r="N260" s="166"/>
      <c r="O260" s="166"/>
      <c r="P260" s="166"/>
      <c r="Q260" s="166"/>
      <c r="R260" s="167"/>
    </row>
    <row r="261" spans="1:18" ht="12" customHeight="1" x14ac:dyDescent="0.2">
      <c r="A261" s="149" t="s">
        <v>485</v>
      </c>
      <c r="C261" s="149" t="s">
        <v>486</v>
      </c>
      <c r="D261" s="183" t="s">
        <v>282</v>
      </c>
      <c r="E261" s="166">
        <v>621</v>
      </c>
      <c r="F261" s="166">
        <v>38</v>
      </c>
      <c r="G261" s="166">
        <v>217</v>
      </c>
      <c r="H261" s="166">
        <v>366</v>
      </c>
      <c r="I261" s="166">
        <v>30</v>
      </c>
      <c r="J261" s="166">
        <v>172</v>
      </c>
      <c r="K261" s="166">
        <v>325</v>
      </c>
      <c r="L261" s="166">
        <v>8</v>
      </c>
      <c r="M261" s="166">
        <v>45</v>
      </c>
      <c r="N261" s="166">
        <v>41</v>
      </c>
      <c r="O261" s="166">
        <v>564</v>
      </c>
      <c r="P261" s="166">
        <v>57</v>
      </c>
      <c r="Q261" s="166"/>
      <c r="R261" s="167" t="s">
        <v>485</v>
      </c>
    </row>
    <row r="262" spans="1:18" ht="12" customHeight="1" x14ac:dyDescent="0.2">
      <c r="A262" s="149"/>
      <c r="C262" s="149"/>
      <c r="D262" s="183" t="s">
        <v>283</v>
      </c>
      <c r="E262" s="166">
        <v>609</v>
      </c>
      <c r="F262" s="166">
        <v>38</v>
      </c>
      <c r="G262" s="166">
        <v>215</v>
      </c>
      <c r="H262" s="166">
        <v>356</v>
      </c>
      <c r="I262" s="166">
        <v>30</v>
      </c>
      <c r="J262" s="166">
        <v>170</v>
      </c>
      <c r="K262" s="166">
        <v>316</v>
      </c>
      <c r="L262" s="166">
        <v>8</v>
      </c>
      <c r="M262" s="166">
        <v>45</v>
      </c>
      <c r="N262" s="166">
        <v>40</v>
      </c>
      <c r="O262" s="166">
        <v>552</v>
      </c>
      <c r="P262" s="166">
        <v>57</v>
      </c>
      <c r="Q262" s="166"/>
      <c r="R262" s="167"/>
    </row>
    <row r="263" spans="1:18" ht="5.0999999999999996" customHeight="1" x14ac:dyDescent="0.2">
      <c r="A263" s="149"/>
      <c r="C263" s="149"/>
      <c r="D263" s="183"/>
      <c r="E263" s="166"/>
      <c r="F263" s="166"/>
      <c r="G263" s="166"/>
      <c r="H263" s="166"/>
      <c r="I263" s="166"/>
      <c r="J263" s="166"/>
      <c r="K263" s="166"/>
      <c r="L263" s="166"/>
      <c r="M263" s="166"/>
      <c r="N263" s="166"/>
      <c r="O263" s="166"/>
      <c r="P263" s="166"/>
      <c r="Q263" s="166"/>
      <c r="R263" s="167"/>
    </row>
    <row r="264" spans="1:18" ht="12" customHeight="1" x14ac:dyDescent="0.2">
      <c r="A264" s="149" t="s">
        <v>487</v>
      </c>
      <c r="C264" s="149" t="s">
        <v>488</v>
      </c>
      <c r="D264" s="183" t="s">
        <v>282</v>
      </c>
      <c r="E264" s="166">
        <v>289</v>
      </c>
      <c r="F264" s="166">
        <v>21</v>
      </c>
      <c r="G264" s="166">
        <v>132</v>
      </c>
      <c r="H264" s="166">
        <v>136</v>
      </c>
      <c r="I264" s="166">
        <v>16</v>
      </c>
      <c r="J264" s="166">
        <v>104</v>
      </c>
      <c r="K264" s="166">
        <v>122</v>
      </c>
      <c r="L264" s="166">
        <v>5</v>
      </c>
      <c r="M264" s="166">
        <v>28</v>
      </c>
      <c r="N264" s="166">
        <v>14</v>
      </c>
      <c r="O264" s="166">
        <v>261</v>
      </c>
      <c r="P264" s="166">
        <v>28</v>
      </c>
      <c r="Q264" s="166"/>
      <c r="R264" s="167" t="s">
        <v>489</v>
      </c>
    </row>
    <row r="265" spans="1:18" ht="12" customHeight="1" x14ac:dyDescent="0.2">
      <c r="A265" s="149"/>
      <c r="C265" s="149"/>
      <c r="D265" s="183" t="s">
        <v>283</v>
      </c>
      <c r="E265" s="166">
        <v>288</v>
      </c>
      <c r="F265" s="166">
        <v>21</v>
      </c>
      <c r="G265" s="166">
        <v>131</v>
      </c>
      <c r="H265" s="166">
        <v>136</v>
      </c>
      <c r="I265" s="166">
        <v>16</v>
      </c>
      <c r="J265" s="166">
        <v>103</v>
      </c>
      <c r="K265" s="166">
        <v>122</v>
      </c>
      <c r="L265" s="166">
        <v>5</v>
      </c>
      <c r="M265" s="166">
        <v>28</v>
      </c>
      <c r="N265" s="166">
        <v>14</v>
      </c>
      <c r="O265" s="166">
        <v>260</v>
      </c>
      <c r="P265" s="166">
        <v>28</v>
      </c>
      <c r="Q265" s="166"/>
      <c r="R265" s="167"/>
    </row>
    <row r="266" spans="1:18" ht="5.0999999999999996" customHeight="1" x14ac:dyDescent="0.2">
      <c r="A266" s="149"/>
      <c r="C266" s="149"/>
      <c r="D266" s="183"/>
      <c r="E266" s="166"/>
      <c r="F266" s="166"/>
      <c r="G266" s="166"/>
      <c r="H266" s="166"/>
      <c r="I266" s="166"/>
      <c r="J266" s="166"/>
      <c r="K266" s="166"/>
      <c r="L266" s="166"/>
      <c r="M266" s="166"/>
      <c r="N266" s="166"/>
      <c r="O266" s="166"/>
      <c r="P266" s="166"/>
      <c r="Q266" s="166"/>
      <c r="R266" s="167"/>
    </row>
    <row r="267" spans="1:18" ht="12" customHeight="1" x14ac:dyDescent="0.2">
      <c r="A267" s="149" t="s">
        <v>490</v>
      </c>
      <c r="C267" s="149" t="s">
        <v>491</v>
      </c>
      <c r="D267" s="183" t="s">
        <v>282</v>
      </c>
      <c r="E267" s="166">
        <v>52</v>
      </c>
      <c r="F267" s="166">
        <v>3</v>
      </c>
      <c r="G267" s="166">
        <v>26</v>
      </c>
      <c r="H267" s="166">
        <v>23</v>
      </c>
      <c r="I267" s="166">
        <v>3</v>
      </c>
      <c r="J267" s="166">
        <v>22</v>
      </c>
      <c r="K267" s="166">
        <v>20</v>
      </c>
      <c r="L267" s="166">
        <v>0</v>
      </c>
      <c r="M267" s="166">
        <v>4</v>
      </c>
      <c r="N267" s="166">
        <v>3</v>
      </c>
      <c r="O267" s="166">
        <v>45</v>
      </c>
      <c r="P267" s="166">
        <v>7</v>
      </c>
      <c r="Q267" s="166"/>
      <c r="R267" s="167" t="s">
        <v>492</v>
      </c>
    </row>
    <row r="268" spans="1:18" ht="12" customHeight="1" x14ac:dyDescent="0.2">
      <c r="A268" s="149"/>
      <c r="C268" s="149" t="s">
        <v>493</v>
      </c>
      <c r="D268" s="183" t="s">
        <v>283</v>
      </c>
      <c r="E268" s="166">
        <v>52</v>
      </c>
      <c r="F268" s="166">
        <v>3</v>
      </c>
      <c r="G268" s="166">
        <v>26</v>
      </c>
      <c r="H268" s="166">
        <v>23</v>
      </c>
      <c r="I268" s="166">
        <v>3</v>
      </c>
      <c r="J268" s="166">
        <v>22</v>
      </c>
      <c r="K268" s="166">
        <v>20</v>
      </c>
      <c r="L268" s="166">
        <v>0</v>
      </c>
      <c r="M268" s="166">
        <v>4</v>
      </c>
      <c r="N268" s="166">
        <v>3</v>
      </c>
      <c r="O268" s="166">
        <v>45</v>
      </c>
      <c r="P268" s="166">
        <v>7</v>
      </c>
      <c r="Q268" s="166"/>
      <c r="R268" s="167"/>
    </row>
    <row r="269" spans="1:18" ht="5.0999999999999996" customHeight="1" x14ac:dyDescent="0.2">
      <c r="A269" s="149"/>
      <c r="D269" s="183"/>
      <c r="E269" s="166"/>
      <c r="F269" s="166"/>
      <c r="G269" s="166"/>
      <c r="H269" s="166"/>
      <c r="I269" s="166"/>
      <c r="J269" s="166"/>
      <c r="K269" s="166"/>
      <c r="L269" s="166"/>
      <c r="M269" s="166"/>
      <c r="N269" s="166"/>
      <c r="O269" s="166"/>
      <c r="P269" s="166"/>
      <c r="Q269" s="166"/>
      <c r="R269" s="167"/>
    </row>
    <row r="270" spans="1:18" ht="12" customHeight="1" x14ac:dyDescent="0.2">
      <c r="A270" s="149" t="s">
        <v>494</v>
      </c>
      <c r="B270" s="163"/>
      <c r="C270" s="197" t="s">
        <v>495</v>
      </c>
      <c r="D270" s="155" t="s">
        <v>282</v>
      </c>
      <c r="E270" s="166">
        <v>102</v>
      </c>
      <c r="F270" s="166">
        <v>14</v>
      </c>
      <c r="G270" s="166">
        <v>47</v>
      </c>
      <c r="H270" s="166">
        <v>41</v>
      </c>
      <c r="I270" s="166">
        <v>12</v>
      </c>
      <c r="J270" s="166">
        <v>36</v>
      </c>
      <c r="K270" s="166">
        <v>37</v>
      </c>
      <c r="L270" s="166">
        <v>2</v>
      </c>
      <c r="M270" s="166">
        <v>11</v>
      </c>
      <c r="N270" s="166">
        <v>4</v>
      </c>
      <c r="O270" s="166">
        <v>67</v>
      </c>
      <c r="P270" s="166">
        <v>35</v>
      </c>
      <c r="Q270" s="166"/>
      <c r="R270" s="167" t="s">
        <v>492</v>
      </c>
    </row>
    <row r="271" spans="1:18" ht="12" customHeight="1" x14ac:dyDescent="0.2">
      <c r="A271" s="186"/>
      <c r="B271" s="163"/>
      <c r="C271" s="198" t="s">
        <v>496</v>
      </c>
      <c r="D271" s="155" t="s">
        <v>283</v>
      </c>
      <c r="E271" s="166">
        <v>102</v>
      </c>
      <c r="F271" s="166">
        <v>14</v>
      </c>
      <c r="G271" s="166">
        <v>47</v>
      </c>
      <c r="H271" s="166">
        <v>41</v>
      </c>
      <c r="I271" s="166">
        <v>12</v>
      </c>
      <c r="J271" s="166">
        <v>36</v>
      </c>
      <c r="K271" s="166">
        <v>37</v>
      </c>
      <c r="L271" s="166">
        <v>2</v>
      </c>
      <c r="M271" s="166">
        <v>11</v>
      </c>
      <c r="N271" s="166">
        <v>4</v>
      </c>
      <c r="O271" s="166">
        <v>67</v>
      </c>
      <c r="P271" s="166">
        <v>35</v>
      </c>
      <c r="Q271" s="166"/>
      <c r="R271" s="167"/>
    </row>
    <row r="272" spans="1:18" ht="12" customHeight="1" x14ac:dyDescent="0.2">
      <c r="A272" s="149"/>
      <c r="B272" s="163"/>
      <c r="C272" s="198" t="s">
        <v>497</v>
      </c>
      <c r="D272" s="155"/>
      <c r="E272" s="166"/>
      <c r="F272" s="166"/>
      <c r="G272" s="166"/>
      <c r="H272" s="166"/>
      <c r="I272" s="166"/>
      <c r="J272" s="166"/>
      <c r="K272" s="166"/>
      <c r="L272" s="166"/>
      <c r="M272" s="166"/>
      <c r="N272" s="166"/>
      <c r="O272" s="166"/>
      <c r="P272" s="166"/>
      <c r="Q272" s="166"/>
      <c r="R272" s="167"/>
    </row>
    <row r="273" spans="1:18" ht="12" customHeight="1" x14ac:dyDescent="0.2">
      <c r="A273" s="149" t="s">
        <v>498</v>
      </c>
      <c r="B273" s="163"/>
      <c r="C273" s="197" t="s">
        <v>499</v>
      </c>
      <c r="D273" s="155" t="s">
        <v>282</v>
      </c>
      <c r="E273" s="166">
        <v>456</v>
      </c>
      <c r="F273" s="166">
        <v>27</v>
      </c>
      <c r="G273" s="166">
        <v>185</v>
      </c>
      <c r="H273" s="166">
        <v>244</v>
      </c>
      <c r="I273" s="166">
        <v>20</v>
      </c>
      <c r="J273" s="166">
        <v>152</v>
      </c>
      <c r="K273" s="166">
        <v>211</v>
      </c>
      <c r="L273" s="166">
        <v>7</v>
      </c>
      <c r="M273" s="166">
        <v>33</v>
      </c>
      <c r="N273" s="166">
        <v>33</v>
      </c>
      <c r="O273" s="166">
        <v>391</v>
      </c>
      <c r="P273" s="166">
        <v>65</v>
      </c>
      <c r="Q273" s="166"/>
      <c r="R273" s="167" t="s">
        <v>500</v>
      </c>
    </row>
    <row r="274" spans="1:18" ht="12" customHeight="1" x14ac:dyDescent="0.2">
      <c r="A274" s="186"/>
      <c r="B274" s="163"/>
      <c r="C274" s="198" t="s">
        <v>501</v>
      </c>
      <c r="D274" s="155" t="s">
        <v>283</v>
      </c>
      <c r="E274" s="166">
        <v>454</v>
      </c>
      <c r="F274" s="166">
        <v>27</v>
      </c>
      <c r="G274" s="166">
        <v>184</v>
      </c>
      <c r="H274" s="166">
        <v>243</v>
      </c>
      <c r="I274" s="166">
        <v>20</v>
      </c>
      <c r="J274" s="166">
        <v>152</v>
      </c>
      <c r="K274" s="166">
        <v>210</v>
      </c>
      <c r="L274" s="166">
        <v>7</v>
      </c>
      <c r="M274" s="166">
        <v>32</v>
      </c>
      <c r="N274" s="166">
        <v>33</v>
      </c>
      <c r="O274" s="166">
        <v>389</v>
      </c>
      <c r="P274" s="166">
        <v>65</v>
      </c>
      <c r="Q274" s="166"/>
      <c r="R274" s="167"/>
    </row>
    <row r="275" spans="1:18" ht="5.0999999999999996" customHeight="1" x14ac:dyDescent="0.2">
      <c r="A275" s="149"/>
      <c r="B275" s="163"/>
      <c r="C275" s="197"/>
      <c r="D275" s="155"/>
      <c r="E275" s="166"/>
      <c r="F275" s="166"/>
      <c r="G275" s="166"/>
      <c r="H275" s="166"/>
      <c r="I275" s="166"/>
      <c r="J275" s="166"/>
      <c r="K275" s="166"/>
      <c r="L275" s="166"/>
      <c r="M275" s="166"/>
      <c r="N275" s="166"/>
      <c r="O275" s="166"/>
      <c r="P275" s="166"/>
      <c r="Q275" s="166"/>
      <c r="R275" s="167"/>
    </row>
    <row r="276" spans="1:18" ht="12" customHeight="1" x14ac:dyDescent="0.2">
      <c r="A276" s="149" t="s">
        <v>502</v>
      </c>
      <c r="B276" s="163"/>
      <c r="C276" s="197" t="s">
        <v>503</v>
      </c>
      <c r="D276" s="155" t="s">
        <v>282</v>
      </c>
      <c r="E276" s="166">
        <v>615</v>
      </c>
      <c r="F276" s="166">
        <v>29</v>
      </c>
      <c r="G276" s="166">
        <v>232</v>
      </c>
      <c r="H276" s="166">
        <v>354</v>
      </c>
      <c r="I276" s="166">
        <v>23</v>
      </c>
      <c r="J276" s="166">
        <v>168</v>
      </c>
      <c r="K276" s="166">
        <v>247</v>
      </c>
      <c r="L276" s="166">
        <v>6</v>
      </c>
      <c r="M276" s="166">
        <v>64</v>
      </c>
      <c r="N276" s="166">
        <v>107</v>
      </c>
      <c r="O276" s="166">
        <v>562</v>
      </c>
      <c r="P276" s="166">
        <v>53</v>
      </c>
      <c r="Q276" s="166"/>
      <c r="R276" s="167" t="s">
        <v>504</v>
      </c>
    </row>
    <row r="277" spans="1:18" ht="12" customHeight="1" x14ac:dyDescent="0.2">
      <c r="A277" s="149"/>
      <c r="B277" s="163"/>
      <c r="C277" s="197"/>
      <c r="D277" s="155" t="s">
        <v>283</v>
      </c>
      <c r="E277" s="166">
        <v>612</v>
      </c>
      <c r="F277" s="166">
        <v>29</v>
      </c>
      <c r="G277" s="166">
        <v>231</v>
      </c>
      <c r="H277" s="166">
        <v>352</v>
      </c>
      <c r="I277" s="166">
        <v>23</v>
      </c>
      <c r="J277" s="166">
        <v>168</v>
      </c>
      <c r="K277" s="166">
        <v>245</v>
      </c>
      <c r="L277" s="166">
        <v>6</v>
      </c>
      <c r="M277" s="166">
        <v>63</v>
      </c>
      <c r="N277" s="166">
        <v>107</v>
      </c>
      <c r="O277" s="166">
        <v>559</v>
      </c>
      <c r="P277" s="166">
        <v>53</v>
      </c>
      <c r="Q277" s="166"/>
      <c r="R277" s="167"/>
    </row>
    <row r="278" spans="1:18" ht="5.0999999999999996" customHeight="1" x14ac:dyDescent="0.2">
      <c r="A278" s="149"/>
      <c r="B278" s="163"/>
      <c r="C278" s="197"/>
      <c r="D278" s="155"/>
      <c r="E278" s="166"/>
      <c r="F278" s="166"/>
      <c r="G278" s="166"/>
      <c r="H278" s="166"/>
      <c r="I278" s="166"/>
      <c r="J278" s="166"/>
      <c r="K278" s="166"/>
      <c r="L278" s="166"/>
      <c r="M278" s="166"/>
      <c r="N278" s="166"/>
      <c r="O278" s="166"/>
      <c r="P278" s="166"/>
      <c r="Q278" s="166"/>
      <c r="R278" s="167"/>
    </row>
    <row r="279" spans="1:18" ht="12" customHeight="1" x14ac:dyDescent="0.2">
      <c r="A279" s="149" t="s">
        <v>505</v>
      </c>
      <c r="B279" s="163"/>
      <c r="C279" s="197" t="s">
        <v>506</v>
      </c>
      <c r="D279" s="155" t="s">
        <v>282</v>
      </c>
      <c r="E279" s="166">
        <v>123</v>
      </c>
      <c r="F279" s="166">
        <v>6</v>
      </c>
      <c r="G279" s="166">
        <v>43</v>
      </c>
      <c r="H279" s="166">
        <v>74</v>
      </c>
      <c r="I279" s="166">
        <v>5</v>
      </c>
      <c r="J279" s="166">
        <v>35</v>
      </c>
      <c r="K279" s="166">
        <v>57</v>
      </c>
      <c r="L279" s="166">
        <v>1</v>
      </c>
      <c r="M279" s="166">
        <v>8</v>
      </c>
      <c r="N279" s="166">
        <v>17</v>
      </c>
      <c r="O279" s="166">
        <v>99</v>
      </c>
      <c r="P279" s="166">
        <v>24</v>
      </c>
      <c r="Q279" s="166"/>
      <c r="R279" s="167" t="s">
        <v>504</v>
      </c>
    </row>
    <row r="280" spans="1:18" ht="12" customHeight="1" x14ac:dyDescent="0.2">
      <c r="A280" s="149"/>
      <c r="B280" s="163"/>
      <c r="C280" s="197" t="s">
        <v>507</v>
      </c>
      <c r="D280" s="155" t="s">
        <v>283</v>
      </c>
      <c r="E280" s="166">
        <v>118</v>
      </c>
      <c r="F280" s="166">
        <v>6</v>
      </c>
      <c r="G280" s="166">
        <v>43</v>
      </c>
      <c r="H280" s="166">
        <v>69</v>
      </c>
      <c r="I280" s="166">
        <v>5</v>
      </c>
      <c r="J280" s="166">
        <v>35</v>
      </c>
      <c r="K280" s="166">
        <v>55</v>
      </c>
      <c r="L280" s="166">
        <v>1</v>
      </c>
      <c r="M280" s="166">
        <v>8</v>
      </c>
      <c r="N280" s="166">
        <v>14</v>
      </c>
      <c r="O280" s="166">
        <v>94</v>
      </c>
      <c r="P280" s="166">
        <v>24</v>
      </c>
      <c r="Q280" s="166"/>
      <c r="R280" s="167"/>
    </row>
    <row r="281" spans="1:18" ht="5.0999999999999996" customHeight="1" x14ac:dyDescent="0.2">
      <c r="A281" s="149"/>
      <c r="B281" s="163"/>
      <c r="C281" s="197"/>
      <c r="D281" s="155"/>
      <c r="E281" s="166"/>
      <c r="F281" s="166"/>
      <c r="G281" s="166"/>
      <c r="H281" s="166"/>
      <c r="I281" s="166"/>
      <c r="J281" s="166"/>
      <c r="K281" s="166"/>
      <c r="L281" s="166"/>
      <c r="M281" s="166"/>
      <c r="N281" s="166"/>
      <c r="O281" s="166"/>
      <c r="P281" s="166"/>
      <c r="Q281" s="166"/>
      <c r="R281" s="167"/>
    </row>
    <row r="282" spans="1:18" ht="12" customHeight="1" x14ac:dyDescent="0.2">
      <c r="A282" s="149">
        <v>178</v>
      </c>
      <c r="B282" s="163"/>
      <c r="C282" s="197" t="s">
        <v>2041</v>
      </c>
      <c r="D282" s="155" t="s">
        <v>282</v>
      </c>
      <c r="E282" s="166">
        <v>1</v>
      </c>
      <c r="F282" s="166">
        <v>0</v>
      </c>
      <c r="G282" s="166">
        <v>0</v>
      </c>
      <c r="H282" s="166">
        <v>1</v>
      </c>
      <c r="I282" s="166">
        <v>0</v>
      </c>
      <c r="J282" s="166">
        <v>0</v>
      </c>
      <c r="K282" s="166">
        <v>1</v>
      </c>
      <c r="L282" s="166">
        <v>0</v>
      </c>
      <c r="M282" s="166">
        <v>0</v>
      </c>
      <c r="N282" s="166">
        <v>0</v>
      </c>
      <c r="O282" s="166">
        <v>0</v>
      </c>
      <c r="P282" s="166">
        <v>1</v>
      </c>
      <c r="Q282" s="166"/>
      <c r="R282" s="167">
        <v>178</v>
      </c>
    </row>
    <row r="283" spans="1:18" ht="12" customHeight="1" x14ac:dyDescent="0.2">
      <c r="A283" s="149"/>
      <c r="B283" s="163"/>
      <c r="C283" s="186" t="s">
        <v>2276</v>
      </c>
      <c r="D283" s="155" t="s">
        <v>283</v>
      </c>
      <c r="E283" s="166">
        <v>1</v>
      </c>
      <c r="F283" s="166">
        <v>0</v>
      </c>
      <c r="G283" s="166">
        <v>0</v>
      </c>
      <c r="H283" s="166">
        <v>1</v>
      </c>
      <c r="I283" s="166">
        <v>0</v>
      </c>
      <c r="J283" s="166">
        <v>0</v>
      </c>
      <c r="K283" s="166">
        <v>1</v>
      </c>
      <c r="L283" s="166">
        <v>0</v>
      </c>
      <c r="M283" s="166">
        <v>0</v>
      </c>
      <c r="N283" s="166">
        <v>0</v>
      </c>
      <c r="O283" s="166">
        <v>0</v>
      </c>
      <c r="P283" s="166">
        <v>1</v>
      </c>
      <c r="Q283" s="166"/>
      <c r="R283" s="167"/>
    </row>
    <row r="284" spans="1:18" ht="5.0999999999999996" customHeight="1" x14ac:dyDescent="0.2">
      <c r="A284" s="149"/>
      <c r="C284" s="149"/>
      <c r="D284" s="183"/>
      <c r="E284" s="166"/>
      <c r="F284" s="166"/>
      <c r="G284" s="166"/>
      <c r="H284" s="166"/>
      <c r="I284" s="166"/>
      <c r="J284" s="166"/>
      <c r="K284" s="166"/>
      <c r="L284" s="166"/>
      <c r="M284" s="166"/>
      <c r="N284" s="166"/>
      <c r="O284" s="166"/>
      <c r="P284" s="166"/>
      <c r="Q284" s="166"/>
      <c r="R284" s="167"/>
    </row>
    <row r="285" spans="1:18" ht="12" customHeight="1" x14ac:dyDescent="0.2">
      <c r="A285" s="149">
        <v>180</v>
      </c>
      <c r="C285" s="149" t="s">
        <v>508</v>
      </c>
      <c r="D285" s="183" t="s">
        <v>282</v>
      </c>
      <c r="E285" s="166">
        <v>7</v>
      </c>
      <c r="F285" s="166">
        <v>1</v>
      </c>
      <c r="G285" s="166">
        <v>2</v>
      </c>
      <c r="H285" s="166">
        <v>4</v>
      </c>
      <c r="I285" s="166">
        <v>1</v>
      </c>
      <c r="J285" s="166">
        <v>1</v>
      </c>
      <c r="K285" s="166">
        <v>4</v>
      </c>
      <c r="L285" s="166">
        <v>0</v>
      </c>
      <c r="M285" s="166">
        <v>1</v>
      </c>
      <c r="N285" s="166">
        <v>0</v>
      </c>
      <c r="O285" s="166">
        <v>5</v>
      </c>
      <c r="P285" s="166">
        <v>2</v>
      </c>
      <c r="Q285" s="166"/>
      <c r="R285" s="167">
        <v>180</v>
      </c>
    </row>
    <row r="286" spans="1:18" ht="12" customHeight="1" x14ac:dyDescent="0.2">
      <c r="A286" s="149"/>
      <c r="C286" s="186" t="s">
        <v>509</v>
      </c>
      <c r="D286" s="183" t="s">
        <v>283</v>
      </c>
      <c r="E286" s="166">
        <v>6</v>
      </c>
      <c r="F286" s="166">
        <v>0</v>
      </c>
      <c r="G286" s="166">
        <v>2</v>
      </c>
      <c r="H286" s="166">
        <v>4</v>
      </c>
      <c r="I286" s="166">
        <v>0</v>
      </c>
      <c r="J286" s="166">
        <v>1</v>
      </c>
      <c r="K286" s="166">
        <v>4</v>
      </c>
      <c r="L286" s="166">
        <v>0</v>
      </c>
      <c r="M286" s="166">
        <v>1</v>
      </c>
      <c r="N286" s="166">
        <v>0</v>
      </c>
      <c r="O286" s="166">
        <v>4</v>
      </c>
      <c r="P286" s="166">
        <v>2</v>
      </c>
      <c r="Q286" s="166"/>
      <c r="R286" s="167"/>
    </row>
    <row r="287" spans="1:18" ht="5.0999999999999996" customHeight="1" x14ac:dyDescent="0.2">
      <c r="A287" s="149"/>
      <c r="C287" s="149"/>
      <c r="D287" s="183"/>
      <c r="E287" s="166"/>
      <c r="F287" s="166"/>
      <c r="G287" s="166"/>
      <c r="H287" s="166"/>
      <c r="I287" s="166"/>
      <c r="J287" s="166"/>
      <c r="K287" s="166"/>
      <c r="L287" s="166"/>
      <c r="M287" s="166"/>
      <c r="N287" s="166"/>
      <c r="O287" s="166"/>
      <c r="P287" s="166"/>
      <c r="Q287" s="166"/>
      <c r="R287" s="167"/>
    </row>
    <row r="288" spans="1:18" ht="12" customHeight="1" x14ac:dyDescent="0.2">
      <c r="A288" s="149" t="s">
        <v>510</v>
      </c>
      <c r="C288" s="149" t="s">
        <v>511</v>
      </c>
      <c r="D288" s="183" t="s">
        <v>282</v>
      </c>
      <c r="E288" s="166">
        <v>1</v>
      </c>
      <c r="F288" s="166">
        <v>0</v>
      </c>
      <c r="G288" s="166">
        <v>1</v>
      </c>
      <c r="H288" s="166">
        <v>0</v>
      </c>
      <c r="I288" s="166">
        <v>0</v>
      </c>
      <c r="J288" s="166">
        <v>1</v>
      </c>
      <c r="K288" s="166">
        <v>0</v>
      </c>
      <c r="L288" s="166">
        <v>0</v>
      </c>
      <c r="M288" s="166">
        <v>0</v>
      </c>
      <c r="N288" s="166">
        <v>0</v>
      </c>
      <c r="O288" s="166">
        <v>1</v>
      </c>
      <c r="P288" s="166">
        <v>0</v>
      </c>
      <c r="Q288" s="166"/>
      <c r="R288" s="167" t="s">
        <v>510</v>
      </c>
    </row>
    <row r="289" spans="1:18" ht="12" customHeight="1" x14ac:dyDescent="0.2">
      <c r="A289" s="149"/>
      <c r="C289" s="149"/>
      <c r="D289" s="183" t="s">
        <v>283</v>
      </c>
      <c r="E289" s="166">
        <v>0</v>
      </c>
      <c r="F289" s="166">
        <v>0</v>
      </c>
      <c r="G289" s="166">
        <v>0</v>
      </c>
      <c r="H289" s="166">
        <v>0</v>
      </c>
      <c r="I289" s="166">
        <v>0</v>
      </c>
      <c r="J289" s="166">
        <v>0</v>
      </c>
      <c r="K289" s="166">
        <v>0</v>
      </c>
      <c r="L289" s="166">
        <v>0</v>
      </c>
      <c r="M289" s="166">
        <v>0</v>
      </c>
      <c r="N289" s="166">
        <v>0</v>
      </c>
      <c r="O289" s="166">
        <v>0</v>
      </c>
      <c r="P289" s="166">
        <v>0</v>
      </c>
      <c r="Q289" s="166"/>
      <c r="R289" s="167"/>
    </row>
    <row r="290" spans="1:18" ht="12" customHeight="1" x14ac:dyDescent="0.2">
      <c r="A290" s="149" t="s">
        <v>512</v>
      </c>
      <c r="C290" s="149" t="s">
        <v>513</v>
      </c>
      <c r="D290" s="183" t="s">
        <v>282</v>
      </c>
      <c r="E290" s="166">
        <v>8</v>
      </c>
      <c r="F290" s="166">
        <v>1</v>
      </c>
      <c r="G290" s="166">
        <v>1</v>
      </c>
      <c r="H290" s="166">
        <v>6</v>
      </c>
      <c r="I290" s="166">
        <v>1</v>
      </c>
      <c r="J290" s="166">
        <v>1</v>
      </c>
      <c r="K290" s="166">
        <v>6</v>
      </c>
      <c r="L290" s="166">
        <v>0</v>
      </c>
      <c r="M290" s="166">
        <v>0</v>
      </c>
      <c r="N290" s="166">
        <v>0</v>
      </c>
      <c r="O290" s="166">
        <v>7</v>
      </c>
      <c r="P290" s="166">
        <v>1</v>
      </c>
      <c r="Q290" s="166"/>
      <c r="R290" s="167" t="s">
        <v>512</v>
      </c>
    </row>
    <row r="291" spans="1:18" ht="12" customHeight="1" x14ac:dyDescent="0.2">
      <c r="A291" s="149"/>
      <c r="C291" s="149"/>
      <c r="D291" s="183" t="s">
        <v>283</v>
      </c>
      <c r="E291" s="166">
        <v>8</v>
      </c>
      <c r="F291" s="166">
        <v>1</v>
      </c>
      <c r="G291" s="166">
        <v>1</v>
      </c>
      <c r="H291" s="166">
        <v>6</v>
      </c>
      <c r="I291" s="166">
        <v>1</v>
      </c>
      <c r="J291" s="166">
        <v>1</v>
      </c>
      <c r="K291" s="166">
        <v>6</v>
      </c>
      <c r="L291" s="166">
        <v>0</v>
      </c>
      <c r="M291" s="166">
        <v>0</v>
      </c>
      <c r="N291" s="166">
        <v>0</v>
      </c>
      <c r="O291" s="166">
        <v>7</v>
      </c>
      <c r="P291" s="166">
        <v>1</v>
      </c>
      <c r="Q291" s="166"/>
      <c r="R291" s="167"/>
    </row>
    <row r="292" spans="1:18" ht="5.0999999999999996" customHeight="1" x14ac:dyDescent="0.2">
      <c r="A292" s="149"/>
      <c r="C292" s="149"/>
      <c r="D292" s="183"/>
      <c r="E292" s="166"/>
      <c r="F292" s="166"/>
      <c r="G292" s="166"/>
      <c r="H292" s="166"/>
      <c r="I292" s="166"/>
      <c r="J292" s="166"/>
      <c r="K292" s="166"/>
      <c r="L292" s="166"/>
      <c r="M292" s="166"/>
      <c r="N292" s="166"/>
      <c r="O292" s="166"/>
      <c r="P292" s="166"/>
      <c r="Q292" s="166"/>
      <c r="R292" s="167"/>
    </row>
    <row r="293" spans="1:18" ht="12" customHeight="1" x14ac:dyDescent="0.2">
      <c r="A293" s="149" t="s">
        <v>514</v>
      </c>
      <c r="C293" s="149" t="s">
        <v>515</v>
      </c>
      <c r="D293" s="183" t="s">
        <v>282</v>
      </c>
      <c r="E293" s="166">
        <v>48</v>
      </c>
      <c r="F293" s="166">
        <v>5</v>
      </c>
      <c r="G293" s="166">
        <v>17</v>
      </c>
      <c r="H293" s="166">
        <v>26</v>
      </c>
      <c r="I293" s="166">
        <v>5</v>
      </c>
      <c r="J293" s="166">
        <v>17</v>
      </c>
      <c r="K293" s="166">
        <v>25</v>
      </c>
      <c r="L293" s="166">
        <v>0</v>
      </c>
      <c r="M293" s="166">
        <v>0</v>
      </c>
      <c r="N293" s="166">
        <v>1</v>
      </c>
      <c r="O293" s="166">
        <v>39</v>
      </c>
      <c r="P293" s="166">
        <v>9</v>
      </c>
      <c r="Q293" s="166"/>
      <c r="R293" s="167" t="s">
        <v>516</v>
      </c>
    </row>
    <row r="294" spans="1:18" s="300" customFormat="1" ht="12" customHeight="1" x14ac:dyDescent="0.2">
      <c r="A294" s="149"/>
      <c r="B294" s="162"/>
      <c r="C294" s="186" t="s">
        <v>517</v>
      </c>
      <c r="D294" s="183" t="s">
        <v>283</v>
      </c>
      <c r="E294" s="166">
        <v>45</v>
      </c>
      <c r="F294" s="166">
        <v>5</v>
      </c>
      <c r="G294" s="166">
        <v>16</v>
      </c>
      <c r="H294" s="166">
        <v>24</v>
      </c>
      <c r="I294" s="166">
        <v>5</v>
      </c>
      <c r="J294" s="166">
        <v>16</v>
      </c>
      <c r="K294" s="166">
        <v>23</v>
      </c>
      <c r="L294" s="166">
        <v>0</v>
      </c>
      <c r="M294" s="166">
        <v>0</v>
      </c>
      <c r="N294" s="166">
        <v>1</v>
      </c>
      <c r="O294" s="166">
        <v>36</v>
      </c>
      <c r="P294" s="166">
        <v>9</v>
      </c>
      <c r="Q294" s="166"/>
      <c r="R294" s="167"/>
    </row>
    <row r="295" spans="1:18" ht="12" customHeight="1" x14ac:dyDescent="0.2">
      <c r="A295" s="149"/>
      <c r="C295" s="186" t="s">
        <v>518</v>
      </c>
      <c r="D295" s="183"/>
      <c r="E295" s="166"/>
      <c r="F295" s="166"/>
      <c r="G295" s="166"/>
      <c r="H295" s="166"/>
      <c r="I295" s="166"/>
      <c r="J295" s="166"/>
      <c r="K295" s="166"/>
      <c r="L295" s="166"/>
      <c r="M295" s="166"/>
      <c r="N295" s="166"/>
      <c r="O295" s="166"/>
      <c r="P295" s="166"/>
      <c r="Q295" s="166"/>
      <c r="R295" s="167"/>
    </row>
    <row r="296" spans="1:18" ht="12" customHeight="1" x14ac:dyDescent="0.2">
      <c r="A296" s="149" t="s">
        <v>519</v>
      </c>
      <c r="C296" s="149" t="s">
        <v>515</v>
      </c>
      <c r="D296" s="183" t="s">
        <v>282</v>
      </c>
      <c r="E296" s="166">
        <v>22</v>
      </c>
      <c r="F296" s="166">
        <v>1</v>
      </c>
      <c r="G296" s="166">
        <v>11</v>
      </c>
      <c r="H296" s="166">
        <v>10</v>
      </c>
      <c r="I296" s="166">
        <v>1</v>
      </c>
      <c r="J296" s="166">
        <v>11</v>
      </c>
      <c r="K296" s="166">
        <v>10</v>
      </c>
      <c r="L296" s="166">
        <v>0</v>
      </c>
      <c r="M296" s="166">
        <v>0</v>
      </c>
      <c r="N296" s="166">
        <v>0</v>
      </c>
      <c r="O296" s="166">
        <v>21</v>
      </c>
      <c r="P296" s="166">
        <v>1</v>
      </c>
      <c r="Q296" s="166"/>
      <c r="R296" s="167" t="s">
        <v>520</v>
      </c>
    </row>
    <row r="297" spans="1:18" ht="12" customHeight="1" x14ac:dyDescent="0.2">
      <c r="A297" s="149"/>
      <c r="C297" s="186" t="s">
        <v>521</v>
      </c>
      <c r="D297" s="183" t="s">
        <v>283</v>
      </c>
      <c r="E297" s="166">
        <v>22</v>
      </c>
      <c r="F297" s="166">
        <v>1</v>
      </c>
      <c r="G297" s="166">
        <v>11</v>
      </c>
      <c r="H297" s="166">
        <v>10</v>
      </c>
      <c r="I297" s="166">
        <v>1</v>
      </c>
      <c r="J297" s="166">
        <v>11</v>
      </c>
      <c r="K297" s="166">
        <v>10</v>
      </c>
      <c r="L297" s="166">
        <v>0</v>
      </c>
      <c r="M297" s="166">
        <v>0</v>
      </c>
      <c r="N297" s="166">
        <v>0</v>
      </c>
      <c r="O297" s="166">
        <v>21</v>
      </c>
      <c r="P297" s="166">
        <v>1</v>
      </c>
      <c r="Q297" s="166"/>
      <c r="R297" s="167"/>
    </row>
    <row r="298" spans="1:18" ht="12" customHeight="1" x14ac:dyDescent="0.2">
      <c r="A298" s="149"/>
      <c r="C298" s="186" t="s">
        <v>522</v>
      </c>
      <c r="D298" s="183"/>
      <c r="E298" s="166"/>
      <c r="F298" s="166"/>
      <c r="G298" s="166"/>
      <c r="H298" s="166"/>
      <c r="I298" s="166"/>
      <c r="J298" s="166"/>
      <c r="K298" s="166"/>
      <c r="L298" s="166"/>
      <c r="M298" s="166"/>
      <c r="N298" s="166"/>
      <c r="O298" s="166"/>
      <c r="P298" s="166"/>
      <c r="Q298" s="166"/>
      <c r="R298" s="167"/>
    </row>
    <row r="299" spans="1:18" ht="12" customHeight="1" x14ac:dyDescent="0.2">
      <c r="A299" s="149">
        <v>183</v>
      </c>
      <c r="C299" s="149" t="s">
        <v>523</v>
      </c>
      <c r="D299" s="183" t="s">
        <v>282</v>
      </c>
      <c r="E299" s="166">
        <v>685</v>
      </c>
      <c r="F299" s="166">
        <v>277</v>
      </c>
      <c r="G299" s="166">
        <v>340</v>
      </c>
      <c r="H299" s="166">
        <v>68</v>
      </c>
      <c r="I299" s="166">
        <v>273</v>
      </c>
      <c r="J299" s="166">
        <v>328</v>
      </c>
      <c r="K299" s="166">
        <v>62</v>
      </c>
      <c r="L299" s="166">
        <v>4</v>
      </c>
      <c r="M299" s="166">
        <v>12</v>
      </c>
      <c r="N299" s="166">
        <v>6</v>
      </c>
      <c r="O299" s="166">
        <v>685</v>
      </c>
      <c r="P299" s="166">
        <v>0</v>
      </c>
      <c r="Q299" s="166"/>
      <c r="R299" s="167">
        <v>183</v>
      </c>
    </row>
    <row r="300" spans="1:18" ht="12" customHeight="1" x14ac:dyDescent="0.2">
      <c r="A300" s="149"/>
      <c r="C300" s="149"/>
      <c r="D300" s="183" t="s">
        <v>283</v>
      </c>
      <c r="E300" s="166">
        <v>685</v>
      </c>
      <c r="F300" s="166">
        <v>277</v>
      </c>
      <c r="G300" s="166">
        <v>340</v>
      </c>
      <c r="H300" s="166">
        <v>68</v>
      </c>
      <c r="I300" s="166">
        <v>273</v>
      </c>
      <c r="J300" s="166">
        <v>328</v>
      </c>
      <c r="K300" s="166">
        <v>62</v>
      </c>
      <c r="L300" s="166">
        <v>4</v>
      </c>
      <c r="M300" s="166">
        <v>12</v>
      </c>
      <c r="N300" s="166">
        <v>6</v>
      </c>
      <c r="O300" s="166">
        <v>685</v>
      </c>
      <c r="P300" s="166">
        <v>0</v>
      </c>
      <c r="Q300" s="166"/>
      <c r="R300" s="167"/>
    </row>
    <row r="301" spans="1:18" ht="5.0999999999999996" customHeight="1" x14ac:dyDescent="0.2">
      <c r="A301" s="149"/>
      <c r="C301" s="149"/>
      <c r="D301" s="183"/>
      <c r="E301" s="166"/>
      <c r="F301" s="166"/>
      <c r="G301" s="166"/>
      <c r="H301" s="166"/>
      <c r="I301" s="166"/>
      <c r="J301" s="166"/>
      <c r="K301" s="166"/>
      <c r="L301" s="166"/>
      <c r="M301" s="166"/>
      <c r="N301" s="166"/>
      <c r="O301" s="166"/>
      <c r="P301" s="166"/>
      <c r="Q301" s="166"/>
      <c r="R301" s="167"/>
    </row>
    <row r="302" spans="1:18" ht="12" customHeight="1" x14ac:dyDescent="0.2">
      <c r="A302" s="149" t="s">
        <v>524</v>
      </c>
      <c r="C302" s="149" t="s">
        <v>525</v>
      </c>
      <c r="D302" s="183" t="s">
        <v>282</v>
      </c>
      <c r="E302" s="166">
        <v>187</v>
      </c>
      <c r="F302" s="166">
        <v>77</v>
      </c>
      <c r="G302" s="166">
        <v>95</v>
      </c>
      <c r="H302" s="166">
        <v>15</v>
      </c>
      <c r="I302" s="166">
        <v>76</v>
      </c>
      <c r="J302" s="166">
        <v>93</v>
      </c>
      <c r="K302" s="166">
        <v>15</v>
      </c>
      <c r="L302" s="166">
        <v>1</v>
      </c>
      <c r="M302" s="166">
        <v>2</v>
      </c>
      <c r="N302" s="166">
        <v>0</v>
      </c>
      <c r="O302" s="166">
        <v>187</v>
      </c>
      <c r="P302" s="166">
        <v>0</v>
      </c>
      <c r="Q302" s="166"/>
      <c r="R302" s="167" t="s">
        <v>524</v>
      </c>
    </row>
    <row r="303" spans="1:18" ht="12" customHeight="1" x14ac:dyDescent="0.2">
      <c r="A303" s="149"/>
      <c r="C303" s="149"/>
      <c r="D303" s="183" t="s">
        <v>283</v>
      </c>
      <c r="E303" s="166">
        <v>175</v>
      </c>
      <c r="F303" s="166">
        <v>77</v>
      </c>
      <c r="G303" s="166">
        <v>86</v>
      </c>
      <c r="H303" s="166">
        <v>12</v>
      </c>
      <c r="I303" s="166">
        <v>76</v>
      </c>
      <c r="J303" s="166">
        <v>84</v>
      </c>
      <c r="K303" s="166">
        <v>12</v>
      </c>
      <c r="L303" s="166">
        <v>1</v>
      </c>
      <c r="M303" s="166">
        <v>2</v>
      </c>
      <c r="N303" s="166">
        <v>0</v>
      </c>
      <c r="O303" s="166">
        <v>175</v>
      </c>
      <c r="P303" s="166">
        <v>0</v>
      </c>
      <c r="Q303" s="166"/>
      <c r="R303" s="167"/>
    </row>
    <row r="304" spans="1:18" ht="5.0999999999999996" customHeight="1" x14ac:dyDescent="0.2">
      <c r="A304" s="149"/>
      <c r="C304" s="149"/>
      <c r="D304" s="183"/>
      <c r="E304" s="166"/>
      <c r="F304" s="166"/>
      <c r="G304" s="166"/>
      <c r="H304" s="166"/>
      <c r="I304" s="166"/>
      <c r="J304" s="166"/>
      <c r="K304" s="166"/>
      <c r="L304" s="166"/>
      <c r="M304" s="166"/>
      <c r="N304" s="166"/>
      <c r="O304" s="166"/>
      <c r="P304" s="166"/>
      <c r="Q304" s="166"/>
      <c r="R304" s="167"/>
    </row>
    <row r="305" spans="1:18" ht="12" customHeight="1" x14ac:dyDescent="0.2">
      <c r="A305" s="149">
        <v>184</v>
      </c>
      <c r="C305" s="149" t="s">
        <v>526</v>
      </c>
      <c r="D305" s="183" t="s">
        <v>282</v>
      </c>
      <c r="E305" s="166">
        <v>257</v>
      </c>
      <c r="F305" s="166">
        <v>83</v>
      </c>
      <c r="G305" s="166">
        <v>112</v>
      </c>
      <c r="H305" s="166">
        <v>62</v>
      </c>
      <c r="I305" s="166">
        <v>79</v>
      </c>
      <c r="J305" s="166">
        <v>100</v>
      </c>
      <c r="K305" s="166">
        <v>49</v>
      </c>
      <c r="L305" s="166">
        <v>4</v>
      </c>
      <c r="M305" s="166">
        <v>12</v>
      </c>
      <c r="N305" s="166">
        <v>13</v>
      </c>
      <c r="O305" s="166">
        <v>257</v>
      </c>
      <c r="P305" s="166">
        <v>0</v>
      </c>
      <c r="Q305" s="166"/>
      <c r="R305" s="167">
        <v>184</v>
      </c>
    </row>
    <row r="306" spans="1:18" ht="12" customHeight="1" x14ac:dyDescent="0.2">
      <c r="A306" s="149"/>
      <c r="C306" s="186" t="s">
        <v>527</v>
      </c>
      <c r="D306" s="183" t="s">
        <v>283</v>
      </c>
      <c r="E306" s="166">
        <v>247</v>
      </c>
      <c r="F306" s="166">
        <v>82</v>
      </c>
      <c r="G306" s="166">
        <v>104</v>
      </c>
      <c r="H306" s="166">
        <v>61</v>
      </c>
      <c r="I306" s="166">
        <v>78</v>
      </c>
      <c r="J306" s="166">
        <v>95</v>
      </c>
      <c r="K306" s="166">
        <v>48</v>
      </c>
      <c r="L306" s="166">
        <v>4</v>
      </c>
      <c r="M306" s="166">
        <v>9</v>
      </c>
      <c r="N306" s="166">
        <v>13</v>
      </c>
      <c r="O306" s="166">
        <v>247</v>
      </c>
      <c r="P306" s="166">
        <v>0</v>
      </c>
      <c r="Q306" s="166"/>
      <c r="R306" s="167"/>
    </row>
    <row r="307" spans="1:18" ht="5.0999999999999996" customHeight="1" x14ac:dyDescent="0.2">
      <c r="A307" s="149"/>
      <c r="C307" s="149"/>
      <c r="D307" s="183"/>
      <c r="E307" s="166"/>
      <c r="F307" s="166"/>
      <c r="G307" s="166"/>
      <c r="H307" s="166"/>
      <c r="I307" s="166"/>
      <c r="J307" s="166"/>
      <c r="K307" s="166"/>
      <c r="L307" s="166"/>
      <c r="M307" s="166"/>
      <c r="N307" s="166"/>
      <c r="O307" s="166"/>
      <c r="P307" s="166"/>
      <c r="Q307" s="166"/>
      <c r="R307" s="167"/>
    </row>
    <row r="308" spans="1:18" ht="12" customHeight="1" x14ac:dyDescent="0.2">
      <c r="A308" s="149" t="s">
        <v>528</v>
      </c>
      <c r="C308" s="149" t="s">
        <v>529</v>
      </c>
      <c r="D308" s="183" t="s">
        <v>282</v>
      </c>
      <c r="E308" s="166">
        <v>14</v>
      </c>
      <c r="F308" s="166">
        <v>1</v>
      </c>
      <c r="G308" s="166">
        <v>9</v>
      </c>
      <c r="H308" s="166">
        <v>4</v>
      </c>
      <c r="I308" s="166">
        <v>0</v>
      </c>
      <c r="J308" s="166">
        <v>7</v>
      </c>
      <c r="K308" s="166">
        <v>4</v>
      </c>
      <c r="L308" s="166">
        <v>1</v>
      </c>
      <c r="M308" s="166">
        <v>2</v>
      </c>
      <c r="N308" s="166">
        <v>0</v>
      </c>
      <c r="O308" s="166">
        <v>14</v>
      </c>
      <c r="P308" s="166">
        <v>0</v>
      </c>
      <c r="Q308" s="166"/>
      <c r="R308" s="167" t="s">
        <v>528</v>
      </c>
    </row>
    <row r="309" spans="1:18" ht="12" customHeight="1" x14ac:dyDescent="0.2">
      <c r="A309" s="149"/>
      <c r="C309" s="186" t="s">
        <v>530</v>
      </c>
      <c r="D309" s="183" t="s">
        <v>283</v>
      </c>
      <c r="E309" s="166">
        <v>14</v>
      </c>
      <c r="F309" s="166">
        <v>1</v>
      </c>
      <c r="G309" s="166">
        <v>9</v>
      </c>
      <c r="H309" s="166">
        <v>4</v>
      </c>
      <c r="I309" s="166">
        <v>0</v>
      </c>
      <c r="J309" s="166">
        <v>7</v>
      </c>
      <c r="K309" s="166">
        <v>4</v>
      </c>
      <c r="L309" s="166">
        <v>1</v>
      </c>
      <c r="M309" s="166">
        <v>2</v>
      </c>
      <c r="N309" s="166">
        <v>0</v>
      </c>
      <c r="O309" s="166">
        <v>14</v>
      </c>
      <c r="P309" s="166">
        <v>0</v>
      </c>
      <c r="Q309" s="166"/>
      <c r="R309" s="167"/>
    </row>
    <row r="310" spans="1:18" ht="5.0999999999999996" customHeight="1" x14ac:dyDescent="0.2">
      <c r="A310" s="149"/>
      <c r="C310" s="149"/>
      <c r="D310" s="183"/>
      <c r="E310" s="166"/>
      <c r="F310" s="166"/>
      <c r="G310" s="166"/>
      <c r="H310" s="166"/>
      <c r="I310" s="166"/>
      <c r="J310" s="166"/>
      <c r="K310" s="166"/>
      <c r="L310" s="166"/>
      <c r="M310" s="166"/>
      <c r="N310" s="166"/>
      <c r="O310" s="166"/>
      <c r="P310" s="166"/>
      <c r="Q310" s="166"/>
      <c r="R310" s="167"/>
    </row>
    <row r="311" spans="1:18" ht="12" customHeight="1" x14ac:dyDescent="0.2">
      <c r="A311" s="149" t="s">
        <v>531</v>
      </c>
      <c r="C311" s="149" t="s">
        <v>532</v>
      </c>
      <c r="D311" s="183" t="s">
        <v>282</v>
      </c>
      <c r="E311" s="166">
        <v>2602</v>
      </c>
      <c r="F311" s="166">
        <v>127</v>
      </c>
      <c r="G311" s="166">
        <v>1130</v>
      </c>
      <c r="H311" s="166">
        <v>1345</v>
      </c>
      <c r="I311" s="166">
        <v>105</v>
      </c>
      <c r="J311" s="166">
        <v>956</v>
      </c>
      <c r="K311" s="166">
        <v>1260</v>
      </c>
      <c r="L311" s="166">
        <v>22</v>
      </c>
      <c r="M311" s="166">
        <v>174</v>
      </c>
      <c r="N311" s="166">
        <v>85</v>
      </c>
      <c r="O311" s="166">
        <v>2585</v>
      </c>
      <c r="P311" s="166">
        <v>17</v>
      </c>
      <c r="Q311" s="166"/>
      <c r="R311" s="167" t="s">
        <v>531</v>
      </c>
    </row>
    <row r="312" spans="1:18" ht="12" customHeight="1" x14ac:dyDescent="0.2">
      <c r="A312" s="149"/>
      <c r="C312" s="186" t="s">
        <v>533</v>
      </c>
      <c r="D312" s="183" t="s">
        <v>283</v>
      </c>
      <c r="E312" s="166">
        <v>2562</v>
      </c>
      <c r="F312" s="166">
        <v>125</v>
      </c>
      <c r="G312" s="166">
        <v>1115</v>
      </c>
      <c r="H312" s="166">
        <v>1322</v>
      </c>
      <c r="I312" s="166">
        <v>103</v>
      </c>
      <c r="J312" s="166">
        <v>948</v>
      </c>
      <c r="K312" s="166">
        <v>1241</v>
      </c>
      <c r="L312" s="166">
        <v>22</v>
      </c>
      <c r="M312" s="166">
        <v>167</v>
      </c>
      <c r="N312" s="166">
        <v>81</v>
      </c>
      <c r="O312" s="166">
        <v>2545</v>
      </c>
      <c r="P312" s="166">
        <v>17</v>
      </c>
      <c r="Q312" s="166"/>
      <c r="R312" s="167"/>
    </row>
    <row r="313" spans="1:18" ht="5.0999999999999996" customHeight="1" x14ac:dyDescent="0.2">
      <c r="A313" s="149"/>
      <c r="C313" s="149"/>
      <c r="D313" s="183"/>
      <c r="E313" s="166"/>
      <c r="F313" s="166"/>
      <c r="G313" s="166"/>
      <c r="H313" s="166"/>
      <c r="I313" s="166"/>
      <c r="J313" s="166"/>
      <c r="K313" s="166"/>
      <c r="L313" s="166"/>
      <c r="M313" s="166"/>
      <c r="N313" s="166"/>
      <c r="O313" s="166"/>
      <c r="P313" s="166"/>
      <c r="Q313" s="166"/>
      <c r="R313" s="167"/>
    </row>
    <row r="314" spans="1:18" ht="12" customHeight="1" x14ac:dyDescent="0.2">
      <c r="A314" s="149" t="s">
        <v>534</v>
      </c>
      <c r="C314" s="149" t="s">
        <v>532</v>
      </c>
      <c r="D314" s="183" t="s">
        <v>282</v>
      </c>
      <c r="E314" s="166">
        <v>201</v>
      </c>
      <c r="F314" s="166">
        <v>30</v>
      </c>
      <c r="G314" s="166">
        <v>93</v>
      </c>
      <c r="H314" s="166">
        <v>78</v>
      </c>
      <c r="I314" s="166">
        <v>20</v>
      </c>
      <c r="J314" s="166">
        <v>58</v>
      </c>
      <c r="K314" s="166">
        <v>55</v>
      </c>
      <c r="L314" s="166">
        <v>10</v>
      </c>
      <c r="M314" s="166">
        <v>35</v>
      </c>
      <c r="N314" s="166">
        <v>23</v>
      </c>
      <c r="O314" s="166">
        <v>200</v>
      </c>
      <c r="P314" s="166">
        <v>1</v>
      </c>
      <c r="Q314" s="166"/>
      <c r="R314" s="167" t="s">
        <v>534</v>
      </c>
    </row>
    <row r="315" spans="1:18" ht="12" customHeight="1" x14ac:dyDescent="0.2">
      <c r="A315" s="149"/>
      <c r="C315" s="186" t="s">
        <v>535</v>
      </c>
      <c r="D315" s="183" t="s">
        <v>283</v>
      </c>
      <c r="E315" s="166">
        <v>192</v>
      </c>
      <c r="F315" s="166">
        <v>28</v>
      </c>
      <c r="G315" s="166">
        <v>89</v>
      </c>
      <c r="H315" s="166">
        <v>75</v>
      </c>
      <c r="I315" s="166">
        <v>19</v>
      </c>
      <c r="J315" s="166">
        <v>58</v>
      </c>
      <c r="K315" s="166">
        <v>54</v>
      </c>
      <c r="L315" s="166">
        <v>9</v>
      </c>
      <c r="M315" s="166">
        <v>31</v>
      </c>
      <c r="N315" s="166">
        <v>21</v>
      </c>
      <c r="O315" s="166">
        <v>191</v>
      </c>
      <c r="P315" s="166">
        <v>1</v>
      </c>
      <c r="Q315" s="166"/>
      <c r="R315" s="167"/>
    </row>
    <row r="316" spans="1:18" ht="5.0999999999999996" customHeight="1" x14ac:dyDescent="0.2">
      <c r="A316" s="149"/>
      <c r="C316" s="149"/>
      <c r="D316" s="183"/>
      <c r="E316" s="166"/>
      <c r="F316" s="166"/>
      <c r="G316" s="166"/>
      <c r="H316" s="166"/>
      <c r="I316" s="166"/>
      <c r="J316" s="166"/>
      <c r="K316" s="166"/>
      <c r="L316" s="166"/>
      <c r="M316" s="166"/>
      <c r="N316" s="166"/>
      <c r="O316" s="166"/>
      <c r="P316" s="166"/>
      <c r="Q316" s="166"/>
      <c r="R316" s="167"/>
    </row>
    <row r="317" spans="1:18" ht="12" customHeight="1" x14ac:dyDescent="0.2">
      <c r="A317" s="149" t="s">
        <v>536</v>
      </c>
      <c r="C317" s="149" t="s">
        <v>537</v>
      </c>
      <c r="D317" s="183" t="s">
        <v>282</v>
      </c>
      <c r="E317" s="166">
        <v>33</v>
      </c>
      <c r="F317" s="166">
        <v>6</v>
      </c>
      <c r="G317" s="166">
        <v>13</v>
      </c>
      <c r="H317" s="166">
        <v>14</v>
      </c>
      <c r="I317" s="166">
        <v>5</v>
      </c>
      <c r="J317" s="166">
        <v>12</v>
      </c>
      <c r="K317" s="166">
        <v>14</v>
      </c>
      <c r="L317" s="166">
        <v>1</v>
      </c>
      <c r="M317" s="166">
        <v>1</v>
      </c>
      <c r="N317" s="166">
        <v>0</v>
      </c>
      <c r="O317" s="166">
        <v>33</v>
      </c>
      <c r="P317" s="166">
        <v>0</v>
      </c>
      <c r="Q317" s="166"/>
      <c r="R317" s="167" t="s">
        <v>536</v>
      </c>
    </row>
    <row r="318" spans="1:18" ht="12" customHeight="1" x14ac:dyDescent="0.2">
      <c r="A318" s="149"/>
      <c r="C318" s="186" t="s">
        <v>538</v>
      </c>
      <c r="D318" s="183" t="s">
        <v>283</v>
      </c>
      <c r="E318" s="166">
        <v>33</v>
      </c>
      <c r="F318" s="166">
        <v>6</v>
      </c>
      <c r="G318" s="166">
        <v>13</v>
      </c>
      <c r="H318" s="166">
        <v>14</v>
      </c>
      <c r="I318" s="166">
        <v>5</v>
      </c>
      <c r="J318" s="166">
        <v>12</v>
      </c>
      <c r="K318" s="166">
        <v>14</v>
      </c>
      <c r="L318" s="166">
        <v>1</v>
      </c>
      <c r="M318" s="166">
        <v>1</v>
      </c>
      <c r="N318" s="166">
        <v>0</v>
      </c>
      <c r="O318" s="166">
        <v>33</v>
      </c>
      <c r="P318" s="166">
        <v>0</v>
      </c>
      <c r="Q318" s="166"/>
      <c r="R318" s="167"/>
    </row>
    <row r="319" spans="1:18" ht="12" customHeight="1" x14ac:dyDescent="0.2">
      <c r="A319" s="149"/>
      <c r="C319" s="186" t="s">
        <v>539</v>
      </c>
      <c r="D319" s="183"/>
      <c r="E319" s="166"/>
      <c r="F319" s="166"/>
      <c r="G319" s="166"/>
      <c r="H319" s="166"/>
      <c r="I319" s="166"/>
      <c r="J319" s="166"/>
      <c r="K319" s="166"/>
      <c r="L319" s="166"/>
      <c r="M319" s="166"/>
      <c r="N319" s="166"/>
      <c r="O319" s="166"/>
      <c r="P319" s="166"/>
      <c r="Q319" s="166"/>
      <c r="R319" s="167"/>
    </row>
    <row r="320" spans="1:18" ht="12" customHeight="1" x14ac:dyDescent="0.2">
      <c r="A320" s="149" t="s">
        <v>540</v>
      </c>
      <c r="C320" s="149" t="s">
        <v>541</v>
      </c>
      <c r="D320" s="183" t="s">
        <v>282</v>
      </c>
      <c r="E320" s="166">
        <v>1</v>
      </c>
      <c r="F320" s="166">
        <v>1</v>
      </c>
      <c r="G320" s="166">
        <v>0</v>
      </c>
      <c r="H320" s="166">
        <v>0</v>
      </c>
      <c r="I320" s="166">
        <v>1</v>
      </c>
      <c r="J320" s="166">
        <v>0</v>
      </c>
      <c r="K320" s="166">
        <v>0</v>
      </c>
      <c r="L320" s="166">
        <v>0</v>
      </c>
      <c r="M320" s="166">
        <v>0</v>
      </c>
      <c r="N320" s="166">
        <v>0</v>
      </c>
      <c r="O320" s="166">
        <v>1</v>
      </c>
      <c r="P320" s="166">
        <v>0</v>
      </c>
      <c r="Q320" s="166"/>
      <c r="R320" s="167" t="s">
        <v>540</v>
      </c>
    </row>
    <row r="321" spans="1:18" ht="12" customHeight="1" x14ac:dyDescent="0.2">
      <c r="A321" s="149"/>
      <c r="C321" s="149" t="s">
        <v>542</v>
      </c>
      <c r="D321" s="183" t="s">
        <v>283</v>
      </c>
      <c r="E321" s="166">
        <v>1</v>
      </c>
      <c r="F321" s="166">
        <v>1</v>
      </c>
      <c r="G321" s="166">
        <v>0</v>
      </c>
      <c r="H321" s="166">
        <v>0</v>
      </c>
      <c r="I321" s="166">
        <v>1</v>
      </c>
      <c r="J321" s="166">
        <v>0</v>
      </c>
      <c r="K321" s="166">
        <v>0</v>
      </c>
      <c r="L321" s="166">
        <v>0</v>
      </c>
      <c r="M321" s="166">
        <v>0</v>
      </c>
      <c r="N321" s="166">
        <v>0</v>
      </c>
      <c r="O321" s="166">
        <v>1</v>
      </c>
      <c r="P321" s="166">
        <v>0</v>
      </c>
      <c r="Q321" s="166"/>
      <c r="R321" s="167"/>
    </row>
    <row r="322" spans="1:18" ht="5.0999999999999996" customHeight="1" x14ac:dyDescent="0.2">
      <c r="A322" s="149"/>
      <c r="C322" s="149"/>
      <c r="D322" s="183"/>
      <c r="E322" s="166"/>
      <c r="F322" s="166"/>
      <c r="G322" s="166"/>
      <c r="H322" s="166"/>
      <c r="I322" s="166"/>
      <c r="J322" s="166"/>
      <c r="K322" s="166"/>
      <c r="L322" s="166"/>
      <c r="M322" s="166"/>
      <c r="N322" s="166"/>
      <c r="O322" s="166"/>
      <c r="P322" s="166"/>
      <c r="Q322" s="166"/>
      <c r="R322" s="167"/>
    </row>
    <row r="323" spans="1:18" ht="12" customHeight="1" x14ac:dyDescent="0.2">
      <c r="A323" s="149" t="s">
        <v>543</v>
      </c>
      <c r="C323" s="149" t="s">
        <v>544</v>
      </c>
      <c r="D323" s="183" t="s">
        <v>282</v>
      </c>
      <c r="E323" s="166">
        <v>84</v>
      </c>
      <c r="F323" s="166">
        <v>31</v>
      </c>
      <c r="G323" s="166">
        <v>45</v>
      </c>
      <c r="H323" s="166">
        <v>8</v>
      </c>
      <c r="I323" s="166">
        <v>31</v>
      </c>
      <c r="J323" s="166">
        <v>45</v>
      </c>
      <c r="K323" s="166">
        <v>7</v>
      </c>
      <c r="L323" s="166">
        <v>0</v>
      </c>
      <c r="M323" s="166">
        <v>0</v>
      </c>
      <c r="N323" s="166">
        <v>1</v>
      </c>
      <c r="O323" s="166">
        <v>84</v>
      </c>
      <c r="P323" s="166">
        <v>0</v>
      </c>
      <c r="Q323" s="166"/>
      <c r="R323" s="167" t="s">
        <v>543</v>
      </c>
    </row>
    <row r="324" spans="1:18" ht="12" customHeight="1" x14ac:dyDescent="0.2">
      <c r="A324" s="149"/>
      <c r="C324" s="149"/>
      <c r="D324" s="183" t="s">
        <v>283</v>
      </c>
      <c r="E324" s="166">
        <v>4</v>
      </c>
      <c r="F324" s="166">
        <v>1</v>
      </c>
      <c r="G324" s="166">
        <v>2</v>
      </c>
      <c r="H324" s="166">
        <v>1</v>
      </c>
      <c r="I324" s="166">
        <v>1</v>
      </c>
      <c r="J324" s="166">
        <v>2</v>
      </c>
      <c r="K324" s="166">
        <v>1</v>
      </c>
      <c r="L324" s="166">
        <v>0</v>
      </c>
      <c r="M324" s="166">
        <v>0</v>
      </c>
      <c r="N324" s="166">
        <v>0</v>
      </c>
      <c r="O324" s="166">
        <v>4</v>
      </c>
      <c r="P324" s="166">
        <v>0</v>
      </c>
      <c r="Q324" s="166"/>
      <c r="R324" s="167"/>
    </row>
    <row r="325" spans="1:18" ht="5.0999999999999996" customHeight="1" x14ac:dyDescent="0.2">
      <c r="A325" s="149"/>
      <c r="C325" s="149"/>
      <c r="D325" s="183"/>
      <c r="E325" s="166"/>
      <c r="F325" s="166"/>
      <c r="G325" s="166"/>
      <c r="H325" s="166"/>
      <c r="I325" s="166"/>
      <c r="J325" s="166"/>
      <c r="K325" s="166"/>
      <c r="L325" s="166"/>
      <c r="M325" s="166"/>
      <c r="N325" s="166"/>
      <c r="O325" s="166"/>
      <c r="P325" s="166"/>
      <c r="Q325" s="166"/>
      <c r="R325" s="167"/>
    </row>
    <row r="326" spans="1:18" ht="12" customHeight="1" x14ac:dyDescent="0.2">
      <c r="A326" s="149" t="s">
        <v>545</v>
      </c>
      <c r="C326" s="149" t="s">
        <v>546</v>
      </c>
      <c r="D326" s="183" t="s">
        <v>282</v>
      </c>
      <c r="E326" s="166">
        <v>4</v>
      </c>
      <c r="F326" s="166">
        <v>1</v>
      </c>
      <c r="G326" s="166">
        <v>3</v>
      </c>
      <c r="H326" s="166">
        <v>0</v>
      </c>
      <c r="I326" s="166">
        <v>1</v>
      </c>
      <c r="J326" s="166">
        <v>3</v>
      </c>
      <c r="K326" s="166">
        <v>0</v>
      </c>
      <c r="L326" s="166">
        <v>0</v>
      </c>
      <c r="M326" s="166">
        <v>0</v>
      </c>
      <c r="N326" s="166">
        <v>0</v>
      </c>
      <c r="O326" s="166">
        <v>4</v>
      </c>
      <c r="P326" s="166">
        <v>0</v>
      </c>
      <c r="Q326" s="166"/>
      <c r="R326" s="167" t="s">
        <v>545</v>
      </c>
    </row>
    <row r="327" spans="1:18" ht="12" customHeight="1" x14ac:dyDescent="0.2">
      <c r="A327" s="149"/>
      <c r="C327" s="149"/>
      <c r="D327" s="183" t="s">
        <v>283</v>
      </c>
      <c r="E327" s="166">
        <v>0</v>
      </c>
      <c r="F327" s="166">
        <v>0</v>
      </c>
      <c r="G327" s="166">
        <v>0</v>
      </c>
      <c r="H327" s="166">
        <v>0</v>
      </c>
      <c r="I327" s="166">
        <v>0</v>
      </c>
      <c r="J327" s="166">
        <v>0</v>
      </c>
      <c r="K327" s="166">
        <v>0</v>
      </c>
      <c r="L327" s="166">
        <v>0</v>
      </c>
      <c r="M327" s="166">
        <v>0</v>
      </c>
      <c r="N327" s="166">
        <v>0</v>
      </c>
      <c r="O327" s="166">
        <v>0</v>
      </c>
      <c r="P327" s="166">
        <v>0</v>
      </c>
      <c r="Q327" s="166"/>
      <c r="R327" s="167"/>
    </row>
    <row r="328" spans="1:18" ht="12" customHeight="1" x14ac:dyDescent="0.2">
      <c r="A328" s="149" t="s">
        <v>547</v>
      </c>
      <c r="B328" s="302"/>
      <c r="C328" s="149" t="s">
        <v>548</v>
      </c>
      <c r="D328" s="183" t="s">
        <v>282</v>
      </c>
      <c r="E328" s="166">
        <v>1510</v>
      </c>
      <c r="F328" s="166">
        <v>409</v>
      </c>
      <c r="G328" s="166">
        <v>886</v>
      </c>
      <c r="H328" s="166">
        <v>215</v>
      </c>
      <c r="I328" s="166">
        <v>394</v>
      </c>
      <c r="J328" s="166">
        <v>819</v>
      </c>
      <c r="K328" s="166">
        <v>196</v>
      </c>
      <c r="L328" s="166">
        <v>15</v>
      </c>
      <c r="M328" s="166">
        <v>67</v>
      </c>
      <c r="N328" s="166">
        <v>19</v>
      </c>
      <c r="O328" s="166">
        <v>1507</v>
      </c>
      <c r="P328" s="166">
        <v>3</v>
      </c>
      <c r="Q328" s="166"/>
      <c r="R328" s="304" t="s">
        <v>547</v>
      </c>
    </row>
    <row r="329" spans="1:18" ht="12" customHeight="1" x14ac:dyDescent="0.2">
      <c r="A329" s="301"/>
      <c r="B329" s="302"/>
      <c r="C329" s="300"/>
      <c r="D329" s="183" t="s">
        <v>283</v>
      </c>
      <c r="E329" s="166">
        <v>1498</v>
      </c>
      <c r="F329" s="166">
        <v>404</v>
      </c>
      <c r="G329" s="166">
        <v>882</v>
      </c>
      <c r="H329" s="166">
        <v>212</v>
      </c>
      <c r="I329" s="166">
        <v>389</v>
      </c>
      <c r="J329" s="166">
        <v>815</v>
      </c>
      <c r="K329" s="166">
        <v>193</v>
      </c>
      <c r="L329" s="166">
        <v>15</v>
      </c>
      <c r="M329" s="166">
        <v>67</v>
      </c>
      <c r="N329" s="166">
        <v>19</v>
      </c>
      <c r="O329" s="166">
        <v>1495</v>
      </c>
      <c r="P329" s="166">
        <v>3</v>
      </c>
      <c r="Q329" s="166"/>
      <c r="R329" s="304"/>
    </row>
    <row r="330" spans="1:18" ht="5.0999999999999996" customHeight="1" x14ac:dyDescent="0.2">
      <c r="A330" s="301"/>
      <c r="B330" s="302"/>
      <c r="C330" s="300"/>
      <c r="D330" s="183"/>
      <c r="E330" s="166"/>
      <c r="F330" s="166"/>
      <c r="G330" s="166"/>
      <c r="H330" s="166"/>
      <c r="I330" s="166"/>
      <c r="J330" s="166"/>
      <c r="K330" s="166"/>
      <c r="L330" s="166"/>
      <c r="M330" s="166"/>
      <c r="N330" s="166"/>
      <c r="O330" s="166"/>
      <c r="P330" s="166"/>
      <c r="Q330" s="166"/>
      <c r="R330" s="304"/>
    </row>
    <row r="331" spans="1:18" ht="12" customHeight="1" x14ac:dyDescent="0.2">
      <c r="A331" s="149" t="s">
        <v>549</v>
      </c>
      <c r="B331" s="302"/>
      <c r="C331" s="149" t="s">
        <v>550</v>
      </c>
      <c r="D331" s="183" t="s">
        <v>282</v>
      </c>
      <c r="E331" s="166">
        <v>5</v>
      </c>
      <c r="F331" s="166">
        <v>0</v>
      </c>
      <c r="G331" s="166">
        <v>5</v>
      </c>
      <c r="H331" s="166">
        <v>0</v>
      </c>
      <c r="I331" s="166">
        <v>0</v>
      </c>
      <c r="J331" s="166">
        <v>0</v>
      </c>
      <c r="K331" s="166">
        <v>0</v>
      </c>
      <c r="L331" s="166">
        <v>0</v>
      </c>
      <c r="M331" s="166">
        <v>5</v>
      </c>
      <c r="N331" s="166">
        <v>0</v>
      </c>
      <c r="O331" s="166">
        <v>5</v>
      </c>
      <c r="P331" s="166">
        <v>0</v>
      </c>
      <c r="Q331" s="166"/>
      <c r="R331" s="304" t="s">
        <v>549</v>
      </c>
    </row>
    <row r="332" spans="1:18" ht="12" customHeight="1" x14ac:dyDescent="0.2">
      <c r="A332" s="301"/>
      <c r="B332" s="302"/>
      <c r="C332" s="300"/>
      <c r="D332" s="183" t="s">
        <v>283</v>
      </c>
      <c r="E332" s="166">
        <v>5</v>
      </c>
      <c r="F332" s="166">
        <v>0</v>
      </c>
      <c r="G332" s="166">
        <v>5</v>
      </c>
      <c r="H332" s="166">
        <v>0</v>
      </c>
      <c r="I332" s="166">
        <v>0</v>
      </c>
      <c r="J332" s="166">
        <v>0</v>
      </c>
      <c r="K332" s="166">
        <v>0</v>
      </c>
      <c r="L332" s="166">
        <v>0</v>
      </c>
      <c r="M332" s="166">
        <v>5</v>
      </c>
      <c r="N332" s="166">
        <v>0</v>
      </c>
      <c r="O332" s="166">
        <v>5</v>
      </c>
      <c r="P332" s="166">
        <v>0</v>
      </c>
      <c r="Q332" s="166"/>
      <c r="R332" s="239"/>
    </row>
    <row r="333" spans="1:18" ht="5.0999999999999996" customHeight="1" x14ac:dyDescent="0.2">
      <c r="A333" s="301"/>
      <c r="B333" s="302"/>
      <c r="C333" s="300"/>
      <c r="D333" s="303"/>
      <c r="E333" s="166"/>
      <c r="F333" s="166"/>
      <c r="G333" s="166"/>
      <c r="H333" s="166"/>
      <c r="I333" s="166"/>
      <c r="J333" s="166"/>
      <c r="K333" s="166"/>
      <c r="L333" s="166"/>
      <c r="M333" s="166"/>
      <c r="N333" s="166"/>
      <c r="O333" s="166"/>
      <c r="P333" s="166"/>
      <c r="Q333" s="166"/>
      <c r="R333" s="304"/>
    </row>
    <row r="334" spans="1:18" ht="12" customHeight="1" x14ac:dyDescent="0.2">
      <c r="A334" s="149" t="s">
        <v>203</v>
      </c>
      <c r="B334" s="185" t="s">
        <v>551</v>
      </c>
      <c r="C334" s="142" t="s">
        <v>552</v>
      </c>
      <c r="D334" s="183" t="s">
        <v>282</v>
      </c>
      <c r="E334" s="166">
        <v>26907</v>
      </c>
      <c r="F334" s="166">
        <v>10802</v>
      </c>
      <c r="G334" s="166">
        <v>14092</v>
      </c>
      <c r="H334" s="166">
        <v>2013</v>
      </c>
      <c r="I334" s="166">
        <v>10354</v>
      </c>
      <c r="J334" s="166">
        <v>13266</v>
      </c>
      <c r="K334" s="166">
        <v>1913</v>
      </c>
      <c r="L334" s="166">
        <v>448</v>
      </c>
      <c r="M334" s="166">
        <v>826</v>
      </c>
      <c r="N334" s="166">
        <v>100</v>
      </c>
      <c r="O334" s="166">
        <v>26907</v>
      </c>
      <c r="P334" s="166">
        <v>0</v>
      </c>
      <c r="Q334" s="166"/>
      <c r="R334" s="167" t="s">
        <v>205</v>
      </c>
    </row>
    <row r="335" spans="1:18" ht="12" customHeight="1" x14ac:dyDescent="0.2">
      <c r="A335" s="149"/>
      <c r="D335" s="183" t="s">
        <v>283</v>
      </c>
      <c r="E335" s="166">
        <v>22920</v>
      </c>
      <c r="F335" s="166">
        <v>9190</v>
      </c>
      <c r="G335" s="166">
        <v>12017</v>
      </c>
      <c r="H335" s="166">
        <v>1713</v>
      </c>
      <c r="I335" s="166">
        <v>8793</v>
      </c>
      <c r="J335" s="166">
        <v>11306</v>
      </c>
      <c r="K335" s="166">
        <v>1629</v>
      </c>
      <c r="L335" s="166">
        <v>397</v>
      </c>
      <c r="M335" s="166">
        <v>711</v>
      </c>
      <c r="N335" s="166">
        <v>84</v>
      </c>
      <c r="O335" s="166">
        <v>22920</v>
      </c>
      <c r="P335" s="166">
        <v>0</v>
      </c>
      <c r="Q335" s="166"/>
      <c r="R335" s="167"/>
    </row>
    <row r="336" spans="1:18" ht="5.0999999999999996" customHeight="1" x14ac:dyDescent="0.2">
      <c r="A336" s="149"/>
      <c r="D336" s="183"/>
      <c r="E336" s="166"/>
      <c r="F336" s="166"/>
      <c r="G336" s="166"/>
      <c r="H336" s="166"/>
      <c r="I336" s="166"/>
      <c r="J336" s="166"/>
      <c r="K336" s="166"/>
      <c r="L336" s="166"/>
      <c r="M336" s="166"/>
      <c r="N336" s="166"/>
      <c r="O336" s="166"/>
      <c r="P336" s="166"/>
      <c r="Q336" s="166"/>
      <c r="R336" s="167"/>
    </row>
    <row r="337" spans="1:18" ht="12" customHeight="1" x14ac:dyDescent="0.2">
      <c r="A337" s="149">
        <v>185</v>
      </c>
      <c r="C337" s="149" t="s">
        <v>552</v>
      </c>
      <c r="D337" s="183" t="s">
        <v>282</v>
      </c>
      <c r="E337" s="166">
        <v>26285</v>
      </c>
      <c r="F337" s="166">
        <v>10639</v>
      </c>
      <c r="G337" s="166">
        <v>13735</v>
      </c>
      <c r="H337" s="166">
        <v>1911</v>
      </c>
      <c r="I337" s="166">
        <v>10196</v>
      </c>
      <c r="J337" s="166">
        <v>12919</v>
      </c>
      <c r="K337" s="166">
        <v>1811</v>
      </c>
      <c r="L337" s="166">
        <v>443</v>
      </c>
      <c r="M337" s="166">
        <v>816</v>
      </c>
      <c r="N337" s="166">
        <v>100</v>
      </c>
      <c r="O337" s="166">
        <v>26285</v>
      </c>
      <c r="P337" s="166">
        <v>0</v>
      </c>
      <c r="Q337" s="166"/>
      <c r="R337" s="167">
        <v>185</v>
      </c>
    </row>
    <row r="338" spans="1:18" ht="12" customHeight="1" x14ac:dyDescent="0.2">
      <c r="A338" s="149"/>
      <c r="C338" s="149"/>
      <c r="D338" s="183" t="s">
        <v>283</v>
      </c>
      <c r="E338" s="166">
        <v>22493</v>
      </c>
      <c r="F338" s="166">
        <v>9072</v>
      </c>
      <c r="G338" s="166">
        <v>11776</v>
      </c>
      <c r="H338" s="166">
        <v>1645</v>
      </c>
      <c r="I338" s="166">
        <v>8679</v>
      </c>
      <c r="J338" s="166">
        <v>11071</v>
      </c>
      <c r="K338" s="166">
        <v>1561</v>
      </c>
      <c r="L338" s="166">
        <v>393</v>
      </c>
      <c r="M338" s="166">
        <v>705</v>
      </c>
      <c r="N338" s="166">
        <v>84</v>
      </c>
      <c r="O338" s="166">
        <v>22493</v>
      </c>
      <c r="P338" s="166">
        <v>0</v>
      </c>
      <c r="Q338" s="166"/>
      <c r="R338" s="167"/>
    </row>
    <row r="339" spans="1:18" ht="5.0999999999999996" customHeight="1" x14ac:dyDescent="0.2">
      <c r="A339" s="149"/>
      <c r="C339" s="149"/>
      <c r="D339" s="183"/>
      <c r="E339" s="166"/>
      <c r="F339" s="166"/>
      <c r="G339" s="166"/>
      <c r="H339" s="166"/>
      <c r="I339" s="166"/>
      <c r="J339" s="166"/>
      <c r="K339" s="166"/>
      <c r="L339" s="166"/>
      <c r="M339" s="166"/>
      <c r="N339" s="166"/>
      <c r="O339" s="166"/>
      <c r="P339" s="166"/>
      <c r="Q339" s="166"/>
      <c r="R339" s="167"/>
    </row>
    <row r="340" spans="1:18" ht="12" customHeight="1" x14ac:dyDescent="0.2">
      <c r="A340" s="149">
        <v>186</v>
      </c>
      <c r="C340" s="149" t="s">
        <v>553</v>
      </c>
      <c r="D340" s="183" t="s">
        <v>282</v>
      </c>
      <c r="E340" s="166">
        <v>299</v>
      </c>
      <c r="F340" s="166">
        <v>79</v>
      </c>
      <c r="G340" s="166">
        <v>165</v>
      </c>
      <c r="H340" s="166">
        <v>55</v>
      </c>
      <c r="I340" s="166">
        <v>79</v>
      </c>
      <c r="J340" s="166">
        <v>163</v>
      </c>
      <c r="K340" s="166">
        <v>55</v>
      </c>
      <c r="L340" s="166">
        <v>0</v>
      </c>
      <c r="M340" s="166">
        <v>2</v>
      </c>
      <c r="N340" s="166">
        <v>0</v>
      </c>
      <c r="O340" s="166">
        <v>299</v>
      </c>
      <c r="P340" s="166">
        <v>0</v>
      </c>
      <c r="Q340" s="166"/>
      <c r="R340" s="167">
        <v>186</v>
      </c>
    </row>
    <row r="341" spans="1:18" ht="12" customHeight="1" x14ac:dyDescent="0.2">
      <c r="A341" s="149"/>
      <c r="C341" s="149"/>
      <c r="D341" s="183" t="s">
        <v>283</v>
      </c>
      <c r="E341" s="166">
        <v>185</v>
      </c>
      <c r="F341" s="166">
        <v>54</v>
      </c>
      <c r="G341" s="166">
        <v>100</v>
      </c>
      <c r="H341" s="166">
        <v>31</v>
      </c>
      <c r="I341" s="166">
        <v>54</v>
      </c>
      <c r="J341" s="166">
        <v>99</v>
      </c>
      <c r="K341" s="166">
        <v>31</v>
      </c>
      <c r="L341" s="166">
        <v>0</v>
      </c>
      <c r="M341" s="166">
        <v>1</v>
      </c>
      <c r="N341" s="166">
        <v>0</v>
      </c>
      <c r="O341" s="166">
        <v>185</v>
      </c>
      <c r="P341" s="166">
        <v>0</v>
      </c>
      <c r="Q341" s="166"/>
      <c r="R341" s="167"/>
    </row>
    <row r="342" spans="1:18" ht="5.0999999999999996" customHeight="1" x14ac:dyDescent="0.2">
      <c r="A342" s="149"/>
      <c r="C342" s="149"/>
      <c r="D342" s="183"/>
      <c r="E342" s="166"/>
      <c r="F342" s="166"/>
      <c r="G342" s="166"/>
      <c r="H342" s="166"/>
      <c r="I342" s="166"/>
      <c r="J342" s="166"/>
      <c r="K342" s="166"/>
      <c r="L342" s="166"/>
      <c r="M342" s="166"/>
      <c r="N342" s="166"/>
      <c r="O342" s="166"/>
      <c r="P342" s="166"/>
      <c r="Q342" s="166"/>
      <c r="R342" s="167"/>
    </row>
    <row r="343" spans="1:18" ht="12" customHeight="1" x14ac:dyDescent="0.2">
      <c r="A343" s="149">
        <v>187</v>
      </c>
      <c r="C343" s="149" t="s">
        <v>554</v>
      </c>
      <c r="D343" s="183" t="s">
        <v>282</v>
      </c>
      <c r="E343" s="166">
        <v>316</v>
      </c>
      <c r="F343" s="166">
        <v>82</v>
      </c>
      <c r="G343" s="166">
        <v>187</v>
      </c>
      <c r="H343" s="166">
        <v>47</v>
      </c>
      <c r="I343" s="166">
        <v>77</v>
      </c>
      <c r="J343" s="166">
        <v>179</v>
      </c>
      <c r="K343" s="166">
        <v>47</v>
      </c>
      <c r="L343" s="166">
        <v>5</v>
      </c>
      <c r="M343" s="166">
        <v>8</v>
      </c>
      <c r="N343" s="166">
        <v>0</v>
      </c>
      <c r="O343" s="166">
        <v>316</v>
      </c>
      <c r="P343" s="166">
        <v>0</v>
      </c>
      <c r="Q343" s="166"/>
      <c r="R343" s="167">
        <v>187</v>
      </c>
    </row>
    <row r="344" spans="1:18" ht="12" customHeight="1" x14ac:dyDescent="0.2">
      <c r="A344" s="149"/>
      <c r="C344" s="149"/>
      <c r="D344" s="183" t="s">
        <v>283</v>
      </c>
      <c r="E344" s="166">
        <v>235</v>
      </c>
      <c r="F344" s="166">
        <v>62</v>
      </c>
      <c r="G344" s="166">
        <v>136</v>
      </c>
      <c r="H344" s="166">
        <v>37</v>
      </c>
      <c r="I344" s="166">
        <v>58</v>
      </c>
      <c r="J344" s="166">
        <v>131</v>
      </c>
      <c r="K344" s="166">
        <v>37</v>
      </c>
      <c r="L344" s="166">
        <v>4</v>
      </c>
      <c r="M344" s="166">
        <v>5</v>
      </c>
      <c r="N344" s="166">
        <v>0</v>
      </c>
      <c r="O344" s="166">
        <v>235</v>
      </c>
      <c r="P344" s="166">
        <v>0</v>
      </c>
      <c r="Q344" s="166"/>
      <c r="R344" s="167"/>
    </row>
    <row r="345" spans="1:18" ht="5.0999999999999996" customHeight="1" x14ac:dyDescent="0.2">
      <c r="A345" s="149"/>
      <c r="C345" s="149"/>
      <c r="D345" s="183"/>
      <c r="E345" s="166"/>
      <c r="F345" s="166"/>
      <c r="G345" s="166"/>
      <c r="H345" s="166"/>
      <c r="I345" s="166"/>
      <c r="J345" s="166"/>
      <c r="K345" s="166"/>
      <c r="L345" s="166"/>
      <c r="M345" s="166"/>
      <c r="N345" s="166"/>
      <c r="O345" s="166"/>
      <c r="P345" s="166"/>
      <c r="Q345" s="166"/>
      <c r="R345" s="167"/>
    </row>
    <row r="346" spans="1:18" ht="12" customHeight="1" x14ac:dyDescent="0.2">
      <c r="A346" s="149">
        <v>188</v>
      </c>
      <c r="C346" s="149" t="s">
        <v>555</v>
      </c>
      <c r="D346" s="183" t="s">
        <v>282</v>
      </c>
      <c r="E346" s="166">
        <v>3</v>
      </c>
      <c r="F346" s="166">
        <v>0</v>
      </c>
      <c r="G346" s="166">
        <v>3</v>
      </c>
      <c r="H346" s="166">
        <v>0</v>
      </c>
      <c r="I346" s="166">
        <v>0</v>
      </c>
      <c r="J346" s="166">
        <v>3</v>
      </c>
      <c r="K346" s="166">
        <v>0</v>
      </c>
      <c r="L346" s="166">
        <v>0</v>
      </c>
      <c r="M346" s="166">
        <v>0</v>
      </c>
      <c r="N346" s="166">
        <v>0</v>
      </c>
      <c r="O346" s="166">
        <v>3</v>
      </c>
      <c r="P346" s="166">
        <v>0</v>
      </c>
      <c r="Q346" s="166"/>
      <c r="R346" s="167">
        <v>188</v>
      </c>
    </row>
    <row r="347" spans="1:18" ht="12" customHeight="1" x14ac:dyDescent="0.2">
      <c r="A347" s="149"/>
      <c r="C347" s="186" t="s">
        <v>556</v>
      </c>
      <c r="D347" s="183" t="s">
        <v>283</v>
      </c>
      <c r="E347" s="166">
        <v>3</v>
      </c>
      <c r="F347" s="166">
        <v>0</v>
      </c>
      <c r="G347" s="166">
        <v>3</v>
      </c>
      <c r="H347" s="166">
        <v>0</v>
      </c>
      <c r="I347" s="166">
        <v>0</v>
      </c>
      <c r="J347" s="166">
        <v>3</v>
      </c>
      <c r="K347" s="166">
        <v>0</v>
      </c>
      <c r="L347" s="166">
        <v>0</v>
      </c>
      <c r="M347" s="166">
        <v>0</v>
      </c>
      <c r="N347" s="166">
        <v>0</v>
      </c>
      <c r="O347" s="166">
        <v>3</v>
      </c>
      <c r="P347" s="166">
        <v>0</v>
      </c>
      <c r="Q347" s="166"/>
      <c r="R347" s="167"/>
    </row>
    <row r="348" spans="1:18" ht="5.0999999999999996" customHeight="1" x14ac:dyDescent="0.2">
      <c r="A348" s="149"/>
      <c r="C348" s="149"/>
      <c r="D348" s="183"/>
      <c r="E348" s="166"/>
      <c r="F348" s="166"/>
      <c r="G348" s="166"/>
      <c r="H348" s="166"/>
      <c r="I348" s="166"/>
      <c r="J348" s="166"/>
      <c r="K348" s="166"/>
      <c r="L348" s="166"/>
      <c r="M348" s="166"/>
      <c r="N348" s="166"/>
      <c r="O348" s="166"/>
      <c r="P348" s="166"/>
      <c r="Q348" s="166"/>
      <c r="R348" s="167"/>
    </row>
    <row r="349" spans="1:18" ht="12" customHeight="1" x14ac:dyDescent="0.2">
      <c r="A349" s="149">
        <v>189</v>
      </c>
      <c r="C349" s="149" t="s">
        <v>557</v>
      </c>
      <c r="D349" s="183" t="s">
        <v>282</v>
      </c>
      <c r="E349" s="166">
        <v>4</v>
      </c>
      <c r="F349" s="166">
        <v>2</v>
      </c>
      <c r="G349" s="166">
        <v>2</v>
      </c>
      <c r="H349" s="166">
        <v>0</v>
      </c>
      <c r="I349" s="166">
        <v>2</v>
      </c>
      <c r="J349" s="166">
        <v>2</v>
      </c>
      <c r="K349" s="166">
        <v>0</v>
      </c>
      <c r="L349" s="166">
        <v>0</v>
      </c>
      <c r="M349" s="166">
        <v>0</v>
      </c>
      <c r="N349" s="166">
        <v>0</v>
      </c>
      <c r="O349" s="166">
        <v>4</v>
      </c>
      <c r="P349" s="166">
        <v>0</v>
      </c>
      <c r="Q349" s="166"/>
      <c r="R349" s="167">
        <v>189</v>
      </c>
    </row>
    <row r="350" spans="1:18" ht="12" customHeight="1" x14ac:dyDescent="0.2">
      <c r="A350" s="149"/>
      <c r="D350" s="183" t="s">
        <v>283</v>
      </c>
      <c r="E350" s="166">
        <v>4</v>
      </c>
      <c r="F350" s="166">
        <v>2</v>
      </c>
      <c r="G350" s="166">
        <v>2</v>
      </c>
      <c r="H350" s="166">
        <v>0</v>
      </c>
      <c r="I350" s="166">
        <v>2</v>
      </c>
      <c r="J350" s="166">
        <v>2</v>
      </c>
      <c r="K350" s="166">
        <v>0</v>
      </c>
      <c r="L350" s="166">
        <v>0</v>
      </c>
      <c r="M350" s="166">
        <v>0</v>
      </c>
      <c r="N350" s="166">
        <v>0</v>
      </c>
      <c r="O350" s="166">
        <v>4</v>
      </c>
      <c r="P350" s="166">
        <v>0</v>
      </c>
      <c r="Q350" s="166"/>
      <c r="R350" s="167"/>
    </row>
    <row r="351" spans="1:18" ht="5.0999999999999996" customHeight="1" x14ac:dyDescent="0.2">
      <c r="A351" s="149"/>
      <c r="D351" s="183"/>
      <c r="E351" s="166"/>
      <c r="F351" s="166"/>
      <c r="G351" s="166"/>
      <c r="H351" s="166"/>
      <c r="I351" s="166"/>
      <c r="J351" s="166"/>
      <c r="K351" s="166"/>
      <c r="L351" s="166"/>
      <c r="M351" s="166"/>
      <c r="N351" s="166"/>
      <c r="O351" s="166"/>
      <c r="P351" s="166"/>
      <c r="Q351" s="166"/>
      <c r="R351" s="167"/>
    </row>
    <row r="352" spans="1:18" ht="12" customHeight="1" x14ac:dyDescent="0.2">
      <c r="A352" s="149" t="s">
        <v>558</v>
      </c>
      <c r="B352" s="185" t="s">
        <v>559</v>
      </c>
      <c r="C352" s="142" t="s">
        <v>560</v>
      </c>
      <c r="D352" s="183" t="s">
        <v>282</v>
      </c>
      <c r="E352" s="166">
        <v>1023</v>
      </c>
      <c r="F352" s="166">
        <v>233</v>
      </c>
      <c r="G352" s="166">
        <v>542</v>
      </c>
      <c r="H352" s="166">
        <v>248</v>
      </c>
      <c r="I352" s="166">
        <v>225</v>
      </c>
      <c r="J352" s="166">
        <v>499</v>
      </c>
      <c r="K352" s="166">
        <v>229</v>
      </c>
      <c r="L352" s="166">
        <v>8</v>
      </c>
      <c r="M352" s="166">
        <v>43</v>
      </c>
      <c r="N352" s="166">
        <v>19</v>
      </c>
      <c r="O352" s="166">
        <v>1003</v>
      </c>
      <c r="P352" s="166">
        <v>20</v>
      </c>
      <c r="Q352" s="166"/>
      <c r="R352" s="167" t="s">
        <v>561</v>
      </c>
    </row>
    <row r="353" spans="1:18" ht="12" customHeight="1" x14ac:dyDescent="0.2">
      <c r="A353" s="149"/>
      <c r="C353" s="149" t="s">
        <v>562</v>
      </c>
      <c r="D353" s="183" t="s">
        <v>283</v>
      </c>
      <c r="E353" s="166">
        <v>886</v>
      </c>
      <c r="F353" s="166">
        <v>201</v>
      </c>
      <c r="G353" s="166">
        <v>470</v>
      </c>
      <c r="H353" s="166">
        <v>215</v>
      </c>
      <c r="I353" s="166">
        <v>195</v>
      </c>
      <c r="J353" s="166">
        <v>431</v>
      </c>
      <c r="K353" s="166">
        <v>200</v>
      </c>
      <c r="L353" s="166">
        <v>6</v>
      </c>
      <c r="M353" s="166">
        <v>39</v>
      </c>
      <c r="N353" s="166">
        <v>15</v>
      </c>
      <c r="O353" s="166">
        <v>869</v>
      </c>
      <c r="P353" s="166">
        <v>17</v>
      </c>
      <c r="Q353" s="166"/>
      <c r="R353" s="167"/>
    </row>
    <row r="354" spans="1:18" ht="5.0999999999999996" customHeight="1" x14ac:dyDescent="0.2">
      <c r="A354" s="149"/>
      <c r="C354" s="149"/>
      <c r="D354" s="183"/>
      <c r="E354" s="166"/>
      <c r="F354" s="166"/>
      <c r="G354" s="166"/>
      <c r="H354" s="166"/>
      <c r="I354" s="166"/>
      <c r="J354" s="166"/>
      <c r="K354" s="166"/>
      <c r="L354" s="166"/>
      <c r="M354" s="166"/>
      <c r="N354" s="166"/>
      <c r="O354" s="166"/>
      <c r="P354" s="166"/>
      <c r="Q354" s="166"/>
      <c r="R354" s="167"/>
    </row>
    <row r="355" spans="1:18" ht="12" customHeight="1" x14ac:dyDescent="0.2">
      <c r="A355" s="149">
        <v>201</v>
      </c>
      <c r="C355" s="149" t="s">
        <v>563</v>
      </c>
      <c r="D355" s="183" t="s">
        <v>282</v>
      </c>
      <c r="E355" s="166">
        <v>221</v>
      </c>
      <c r="F355" s="166">
        <v>67</v>
      </c>
      <c r="G355" s="166">
        <v>113</v>
      </c>
      <c r="H355" s="166">
        <v>41</v>
      </c>
      <c r="I355" s="166">
        <v>64</v>
      </c>
      <c r="J355" s="166">
        <v>107</v>
      </c>
      <c r="K355" s="166">
        <v>40</v>
      </c>
      <c r="L355" s="166">
        <v>3</v>
      </c>
      <c r="M355" s="166">
        <v>6</v>
      </c>
      <c r="N355" s="166">
        <v>1</v>
      </c>
      <c r="O355" s="166">
        <v>215</v>
      </c>
      <c r="P355" s="166">
        <v>6</v>
      </c>
      <c r="Q355" s="166"/>
      <c r="R355" s="167">
        <v>201</v>
      </c>
    </row>
    <row r="356" spans="1:18" ht="12" customHeight="1" x14ac:dyDescent="0.2">
      <c r="A356" s="149"/>
      <c r="C356" s="149"/>
      <c r="D356" s="183" t="s">
        <v>283</v>
      </c>
      <c r="E356" s="166">
        <v>181</v>
      </c>
      <c r="F356" s="166">
        <v>57</v>
      </c>
      <c r="G356" s="166">
        <v>91</v>
      </c>
      <c r="H356" s="166">
        <v>33</v>
      </c>
      <c r="I356" s="166">
        <v>55</v>
      </c>
      <c r="J356" s="166">
        <v>86</v>
      </c>
      <c r="K356" s="166">
        <v>32</v>
      </c>
      <c r="L356" s="166">
        <v>2</v>
      </c>
      <c r="M356" s="166">
        <v>5</v>
      </c>
      <c r="N356" s="166">
        <v>1</v>
      </c>
      <c r="O356" s="166">
        <v>176</v>
      </c>
      <c r="P356" s="166">
        <v>5</v>
      </c>
      <c r="Q356" s="166"/>
      <c r="R356" s="167"/>
    </row>
    <row r="357" spans="1:18" ht="5.0999999999999996" customHeight="1" x14ac:dyDescent="0.2">
      <c r="A357" s="149"/>
      <c r="C357" s="149"/>
      <c r="D357" s="183"/>
      <c r="E357" s="166"/>
      <c r="F357" s="166"/>
      <c r="G357" s="166"/>
      <c r="H357" s="166"/>
      <c r="I357" s="166"/>
      <c r="J357" s="166"/>
      <c r="K357" s="166"/>
      <c r="L357" s="166"/>
      <c r="M357" s="166"/>
      <c r="N357" s="166"/>
      <c r="O357" s="166"/>
      <c r="P357" s="166"/>
      <c r="Q357" s="166"/>
      <c r="R357" s="167"/>
    </row>
    <row r="358" spans="1:18" ht="12" customHeight="1" x14ac:dyDescent="0.2">
      <c r="A358" s="149" t="s">
        <v>564</v>
      </c>
      <c r="C358" s="149" t="s">
        <v>565</v>
      </c>
      <c r="D358" s="183" t="s">
        <v>282</v>
      </c>
      <c r="E358" s="166">
        <v>437</v>
      </c>
      <c r="F358" s="166">
        <v>89</v>
      </c>
      <c r="G358" s="166">
        <v>249</v>
      </c>
      <c r="H358" s="166">
        <v>99</v>
      </c>
      <c r="I358" s="166">
        <v>85</v>
      </c>
      <c r="J358" s="166">
        <v>222</v>
      </c>
      <c r="K358" s="166">
        <v>87</v>
      </c>
      <c r="L358" s="166">
        <v>4</v>
      </c>
      <c r="M358" s="166">
        <v>27</v>
      </c>
      <c r="N358" s="166">
        <v>12</v>
      </c>
      <c r="O358" s="166">
        <v>436</v>
      </c>
      <c r="P358" s="166">
        <v>1</v>
      </c>
      <c r="Q358" s="166"/>
      <c r="R358" s="167" t="s">
        <v>564</v>
      </c>
    </row>
    <row r="359" spans="1:18" ht="12" customHeight="1" x14ac:dyDescent="0.2">
      <c r="A359" s="149"/>
      <c r="C359" s="186" t="s">
        <v>566</v>
      </c>
      <c r="D359" s="183" t="s">
        <v>283</v>
      </c>
      <c r="E359" s="166">
        <v>398</v>
      </c>
      <c r="F359" s="166">
        <v>82</v>
      </c>
      <c r="G359" s="166">
        <v>228</v>
      </c>
      <c r="H359" s="166">
        <v>88</v>
      </c>
      <c r="I359" s="166">
        <v>79</v>
      </c>
      <c r="J359" s="166">
        <v>203</v>
      </c>
      <c r="K359" s="166">
        <v>79</v>
      </c>
      <c r="L359" s="166">
        <v>3</v>
      </c>
      <c r="M359" s="166">
        <v>25</v>
      </c>
      <c r="N359" s="166">
        <v>9</v>
      </c>
      <c r="O359" s="166">
        <v>397</v>
      </c>
      <c r="P359" s="166">
        <v>1</v>
      </c>
      <c r="Q359" s="166"/>
      <c r="R359" s="167"/>
    </row>
    <row r="360" spans="1:18" ht="5.0999999999999996" customHeight="1" x14ac:dyDescent="0.2">
      <c r="A360" s="149"/>
      <c r="C360" s="149"/>
      <c r="D360" s="183"/>
      <c r="E360" s="166"/>
      <c r="F360" s="166"/>
      <c r="G360" s="166"/>
      <c r="H360" s="166"/>
      <c r="I360" s="166"/>
      <c r="J360" s="166"/>
      <c r="K360" s="166"/>
      <c r="L360" s="166"/>
      <c r="M360" s="166"/>
      <c r="N360" s="166"/>
      <c r="O360" s="166"/>
      <c r="P360" s="166"/>
      <c r="Q360" s="166"/>
      <c r="R360" s="167"/>
    </row>
    <row r="361" spans="1:18" ht="12" customHeight="1" x14ac:dyDescent="0.2">
      <c r="A361" s="149">
        <v>202</v>
      </c>
      <c r="C361" s="149" t="s">
        <v>567</v>
      </c>
      <c r="D361" s="183" t="s">
        <v>282</v>
      </c>
      <c r="E361" s="166">
        <v>16</v>
      </c>
      <c r="F361" s="166">
        <v>7</v>
      </c>
      <c r="G361" s="166">
        <v>8</v>
      </c>
      <c r="H361" s="166">
        <v>1</v>
      </c>
      <c r="I361" s="166">
        <v>7</v>
      </c>
      <c r="J361" s="166">
        <v>8</v>
      </c>
      <c r="K361" s="166">
        <v>1</v>
      </c>
      <c r="L361" s="166">
        <v>0</v>
      </c>
      <c r="M361" s="166">
        <v>0</v>
      </c>
      <c r="N361" s="166">
        <v>0</v>
      </c>
      <c r="O361" s="166">
        <v>16</v>
      </c>
      <c r="P361" s="166">
        <v>0</v>
      </c>
      <c r="Q361" s="166"/>
      <c r="R361" s="167">
        <v>202</v>
      </c>
    </row>
    <row r="362" spans="1:18" ht="12" customHeight="1" x14ac:dyDescent="0.2">
      <c r="A362" s="149"/>
      <c r="C362" s="149"/>
      <c r="D362" s="183" t="s">
        <v>283</v>
      </c>
      <c r="E362" s="166">
        <v>11</v>
      </c>
      <c r="F362" s="166">
        <v>4</v>
      </c>
      <c r="G362" s="166">
        <v>6</v>
      </c>
      <c r="H362" s="166">
        <v>1</v>
      </c>
      <c r="I362" s="166">
        <v>4</v>
      </c>
      <c r="J362" s="166">
        <v>6</v>
      </c>
      <c r="K362" s="166">
        <v>1</v>
      </c>
      <c r="L362" s="166">
        <v>0</v>
      </c>
      <c r="M362" s="166">
        <v>0</v>
      </c>
      <c r="N362" s="166">
        <v>0</v>
      </c>
      <c r="O362" s="166">
        <v>11</v>
      </c>
      <c r="P362" s="166">
        <v>0</v>
      </c>
      <c r="Q362" s="166"/>
      <c r="R362" s="167"/>
    </row>
    <row r="363" spans="1:18" ht="5.0999999999999996" customHeight="1" x14ac:dyDescent="0.2">
      <c r="A363" s="149"/>
      <c r="C363" s="149"/>
      <c r="D363" s="183"/>
      <c r="E363" s="166"/>
      <c r="F363" s="166"/>
      <c r="G363" s="166"/>
      <c r="H363" s="166"/>
      <c r="I363" s="166"/>
      <c r="J363" s="166"/>
      <c r="K363" s="166"/>
      <c r="L363" s="166"/>
      <c r="M363" s="166"/>
      <c r="N363" s="166"/>
      <c r="O363" s="166"/>
      <c r="P363" s="166"/>
      <c r="Q363" s="166"/>
      <c r="R363" s="167"/>
    </row>
    <row r="364" spans="1:18" ht="12" customHeight="1" x14ac:dyDescent="0.2">
      <c r="A364" s="149" t="s">
        <v>568</v>
      </c>
      <c r="C364" s="149" t="s">
        <v>569</v>
      </c>
      <c r="D364" s="183" t="s">
        <v>282</v>
      </c>
      <c r="E364" s="166">
        <v>37</v>
      </c>
      <c r="F364" s="166">
        <v>3</v>
      </c>
      <c r="G364" s="166">
        <v>20</v>
      </c>
      <c r="H364" s="166">
        <v>14</v>
      </c>
      <c r="I364" s="166">
        <v>3</v>
      </c>
      <c r="J364" s="166">
        <v>19</v>
      </c>
      <c r="K364" s="166">
        <v>12</v>
      </c>
      <c r="L364" s="166">
        <v>0</v>
      </c>
      <c r="M364" s="166">
        <v>1</v>
      </c>
      <c r="N364" s="166">
        <v>2</v>
      </c>
      <c r="O364" s="166">
        <v>37</v>
      </c>
      <c r="P364" s="166">
        <v>0</v>
      </c>
      <c r="Q364" s="166"/>
      <c r="R364" s="167" t="s">
        <v>568</v>
      </c>
    </row>
    <row r="365" spans="1:18" ht="12" customHeight="1" x14ac:dyDescent="0.2">
      <c r="A365" s="149"/>
      <c r="C365" s="149"/>
      <c r="D365" s="183" t="s">
        <v>283</v>
      </c>
      <c r="E365" s="166">
        <v>32</v>
      </c>
      <c r="F365" s="166">
        <v>3</v>
      </c>
      <c r="G365" s="166">
        <v>17</v>
      </c>
      <c r="H365" s="166">
        <v>12</v>
      </c>
      <c r="I365" s="166">
        <v>3</v>
      </c>
      <c r="J365" s="166">
        <v>16</v>
      </c>
      <c r="K365" s="166">
        <v>10</v>
      </c>
      <c r="L365" s="166">
        <v>0</v>
      </c>
      <c r="M365" s="166">
        <v>1</v>
      </c>
      <c r="N365" s="166">
        <v>2</v>
      </c>
      <c r="O365" s="166">
        <v>32</v>
      </c>
      <c r="P365" s="166">
        <v>0</v>
      </c>
      <c r="Q365" s="166"/>
      <c r="R365" s="167"/>
    </row>
    <row r="366" spans="1:18" ht="5.0999999999999996" customHeight="1" x14ac:dyDescent="0.2">
      <c r="A366" s="149"/>
      <c r="C366" s="149"/>
      <c r="D366" s="183"/>
      <c r="E366" s="166"/>
      <c r="F366" s="166"/>
      <c r="G366" s="166"/>
      <c r="H366" s="166"/>
      <c r="I366" s="166"/>
      <c r="J366" s="166"/>
      <c r="K366" s="166"/>
      <c r="L366" s="166"/>
      <c r="M366" s="166"/>
      <c r="N366" s="166"/>
      <c r="O366" s="166"/>
      <c r="P366" s="166"/>
      <c r="Q366" s="166"/>
      <c r="R366" s="167"/>
    </row>
    <row r="367" spans="1:18" ht="12" customHeight="1" x14ac:dyDescent="0.2">
      <c r="A367" s="149" t="s">
        <v>570</v>
      </c>
      <c r="C367" s="149" t="s">
        <v>571</v>
      </c>
      <c r="D367" s="183" t="s">
        <v>282</v>
      </c>
      <c r="E367" s="166">
        <v>1</v>
      </c>
      <c r="F367" s="166">
        <v>0</v>
      </c>
      <c r="G367" s="166">
        <v>0</v>
      </c>
      <c r="H367" s="166">
        <v>1</v>
      </c>
      <c r="I367" s="166">
        <v>0</v>
      </c>
      <c r="J367" s="166">
        <v>0</v>
      </c>
      <c r="K367" s="166">
        <v>1</v>
      </c>
      <c r="L367" s="166">
        <v>0</v>
      </c>
      <c r="M367" s="166">
        <v>0</v>
      </c>
      <c r="N367" s="166">
        <v>0</v>
      </c>
      <c r="O367" s="166">
        <v>1</v>
      </c>
      <c r="P367" s="166">
        <v>0</v>
      </c>
      <c r="Q367" s="166"/>
      <c r="R367" s="167" t="s">
        <v>570</v>
      </c>
    </row>
    <row r="368" spans="1:18" ht="12" customHeight="1" x14ac:dyDescent="0.2">
      <c r="A368" s="149"/>
      <c r="C368" s="149"/>
      <c r="D368" s="183" t="s">
        <v>283</v>
      </c>
      <c r="E368" s="166">
        <v>1</v>
      </c>
      <c r="F368" s="166">
        <v>0</v>
      </c>
      <c r="G368" s="166">
        <v>0</v>
      </c>
      <c r="H368" s="166">
        <v>1</v>
      </c>
      <c r="I368" s="166">
        <v>0</v>
      </c>
      <c r="J368" s="166">
        <v>0</v>
      </c>
      <c r="K368" s="166">
        <v>1</v>
      </c>
      <c r="L368" s="166">
        <v>0</v>
      </c>
      <c r="M368" s="166">
        <v>0</v>
      </c>
      <c r="N368" s="166">
        <v>0</v>
      </c>
      <c r="O368" s="166">
        <v>1</v>
      </c>
      <c r="P368" s="166">
        <v>0</v>
      </c>
      <c r="Q368" s="166"/>
      <c r="R368" s="167"/>
    </row>
    <row r="369" spans="1:18" ht="5.0999999999999996" customHeight="1" x14ac:dyDescent="0.2">
      <c r="A369" s="149"/>
      <c r="C369" s="149"/>
      <c r="D369" s="183"/>
      <c r="E369" s="166"/>
      <c r="F369" s="166"/>
      <c r="G369" s="166"/>
      <c r="H369" s="166"/>
      <c r="I369" s="166"/>
      <c r="J369" s="166"/>
      <c r="K369" s="166"/>
      <c r="L369" s="166"/>
      <c r="M369" s="166"/>
      <c r="N369" s="166"/>
      <c r="O369" s="166"/>
      <c r="P369" s="166"/>
      <c r="Q369" s="166"/>
      <c r="R369" s="167"/>
    </row>
    <row r="370" spans="1:18" ht="12" customHeight="1" x14ac:dyDescent="0.2">
      <c r="A370" s="149" t="s">
        <v>572</v>
      </c>
      <c r="C370" s="149" t="s">
        <v>573</v>
      </c>
      <c r="D370" s="183" t="s">
        <v>282</v>
      </c>
      <c r="E370" s="166">
        <v>2</v>
      </c>
      <c r="F370" s="166">
        <v>0</v>
      </c>
      <c r="G370" s="166">
        <v>1</v>
      </c>
      <c r="H370" s="166">
        <v>1</v>
      </c>
      <c r="I370" s="166">
        <v>0</v>
      </c>
      <c r="J370" s="166">
        <v>1</v>
      </c>
      <c r="K370" s="166">
        <v>1</v>
      </c>
      <c r="L370" s="166">
        <v>0</v>
      </c>
      <c r="M370" s="166">
        <v>0</v>
      </c>
      <c r="N370" s="166">
        <v>0</v>
      </c>
      <c r="O370" s="166">
        <v>2</v>
      </c>
      <c r="P370" s="166">
        <v>0</v>
      </c>
      <c r="Q370" s="166"/>
      <c r="R370" s="167" t="s">
        <v>572</v>
      </c>
    </row>
    <row r="371" spans="1:18" ht="12" customHeight="1" x14ac:dyDescent="0.2">
      <c r="A371" s="149"/>
      <c r="C371" s="186" t="s">
        <v>574</v>
      </c>
      <c r="D371" s="183" t="s">
        <v>283</v>
      </c>
      <c r="E371" s="166">
        <v>2</v>
      </c>
      <c r="F371" s="166">
        <v>0</v>
      </c>
      <c r="G371" s="166">
        <v>1</v>
      </c>
      <c r="H371" s="166">
        <v>1</v>
      </c>
      <c r="I371" s="166">
        <v>0</v>
      </c>
      <c r="J371" s="166">
        <v>1</v>
      </c>
      <c r="K371" s="166">
        <v>1</v>
      </c>
      <c r="L371" s="166">
        <v>0</v>
      </c>
      <c r="M371" s="166">
        <v>0</v>
      </c>
      <c r="N371" s="166">
        <v>0</v>
      </c>
      <c r="O371" s="166">
        <v>2</v>
      </c>
      <c r="P371" s="166">
        <v>0</v>
      </c>
      <c r="Q371" s="166"/>
      <c r="R371" s="167"/>
    </row>
    <row r="372" spans="1:18" ht="5.0999999999999996" customHeight="1" x14ac:dyDescent="0.2">
      <c r="A372" s="149"/>
      <c r="C372" s="149"/>
      <c r="D372" s="183"/>
      <c r="E372" s="166"/>
      <c r="F372" s="166"/>
      <c r="G372" s="166"/>
      <c r="H372" s="166"/>
      <c r="I372" s="166"/>
      <c r="J372" s="166"/>
      <c r="K372" s="166"/>
      <c r="L372" s="166"/>
      <c r="M372" s="166"/>
      <c r="N372" s="166"/>
      <c r="O372" s="166"/>
      <c r="P372" s="166"/>
      <c r="Q372" s="166"/>
      <c r="R372" s="167"/>
    </row>
    <row r="373" spans="1:18" ht="12" customHeight="1" x14ac:dyDescent="0.2">
      <c r="A373" s="149" t="s">
        <v>575</v>
      </c>
      <c r="C373" s="149" t="s">
        <v>576</v>
      </c>
      <c r="D373" s="183" t="s">
        <v>282</v>
      </c>
      <c r="E373" s="166">
        <v>3</v>
      </c>
      <c r="F373" s="166">
        <v>1</v>
      </c>
      <c r="G373" s="166">
        <v>0</v>
      </c>
      <c r="H373" s="166">
        <v>2</v>
      </c>
      <c r="I373" s="166">
        <v>1</v>
      </c>
      <c r="J373" s="166">
        <v>0</v>
      </c>
      <c r="K373" s="166">
        <v>2</v>
      </c>
      <c r="L373" s="166">
        <v>0</v>
      </c>
      <c r="M373" s="166">
        <v>0</v>
      </c>
      <c r="N373" s="166">
        <v>0</v>
      </c>
      <c r="O373" s="166">
        <v>3</v>
      </c>
      <c r="P373" s="166">
        <v>0</v>
      </c>
      <c r="Q373" s="166"/>
      <c r="R373" s="167" t="s">
        <v>575</v>
      </c>
    </row>
    <row r="374" spans="1:18" ht="12" customHeight="1" x14ac:dyDescent="0.2">
      <c r="A374" s="149"/>
      <c r="C374" s="149"/>
      <c r="D374" s="183" t="s">
        <v>283</v>
      </c>
      <c r="E374" s="166">
        <v>3</v>
      </c>
      <c r="F374" s="166">
        <v>1</v>
      </c>
      <c r="G374" s="166">
        <v>0</v>
      </c>
      <c r="H374" s="166">
        <v>2</v>
      </c>
      <c r="I374" s="166">
        <v>1</v>
      </c>
      <c r="J374" s="166">
        <v>0</v>
      </c>
      <c r="K374" s="166">
        <v>2</v>
      </c>
      <c r="L374" s="166">
        <v>0</v>
      </c>
      <c r="M374" s="166">
        <v>0</v>
      </c>
      <c r="N374" s="166">
        <v>0</v>
      </c>
      <c r="O374" s="166">
        <v>3</v>
      </c>
      <c r="P374" s="166">
        <v>0</v>
      </c>
      <c r="Q374" s="166"/>
      <c r="R374" s="167"/>
    </row>
    <row r="375" spans="1:18" ht="5.0999999999999996" customHeight="1" x14ac:dyDescent="0.2">
      <c r="A375" s="149"/>
      <c r="C375" s="149"/>
      <c r="D375" s="183"/>
      <c r="E375" s="166"/>
      <c r="F375" s="166"/>
      <c r="G375" s="166"/>
      <c r="H375" s="166"/>
      <c r="I375" s="166"/>
      <c r="J375" s="166"/>
      <c r="K375" s="166"/>
      <c r="L375" s="166"/>
      <c r="M375" s="166"/>
      <c r="N375" s="166"/>
      <c r="O375" s="166"/>
      <c r="P375" s="166"/>
      <c r="Q375" s="166"/>
      <c r="R375" s="167"/>
    </row>
    <row r="376" spans="1:18" ht="12" customHeight="1" x14ac:dyDescent="0.2">
      <c r="A376" s="149">
        <v>203</v>
      </c>
      <c r="C376" s="149" t="s">
        <v>577</v>
      </c>
      <c r="D376" s="183" t="s">
        <v>282</v>
      </c>
      <c r="E376" s="166">
        <v>10</v>
      </c>
      <c r="F376" s="166">
        <v>1</v>
      </c>
      <c r="G376" s="166">
        <v>2</v>
      </c>
      <c r="H376" s="166">
        <v>7</v>
      </c>
      <c r="I376" s="166">
        <v>1</v>
      </c>
      <c r="J376" s="166">
        <v>1</v>
      </c>
      <c r="K376" s="166">
        <v>7</v>
      </c>
      <c r="L376" s="166">
        <v>0</v>
      </c>
      <c r="M376" s="166">
        <v>1</v>
      </c>
      <c r="N376" s="166">
        <v>0</v>
      </c>
      <c r="O376" s="166">
        <v>10</v>
      </c>
      <c r="P376" s="166">
        <v>0</v>
      </c>
      <c r="Q376" s="166"/>
      <c r="R376" s="167">
        <v>203</v>
      </c>
    </row>
    <row r="377" spans="1:18" ht="12" customHeight="1" x14ac:dyDescent="0.2">
      <c r="A377" s="149"/>
      <c r="C377" s="149"/>
      <c r="D377" s="183" t="s">
        <v>283</v>
      </c>
      <c r="E377" s="166">
        <v>4</v>
      </c>
      <c r="F377" s="166">
        <v>0</v>
      </c>
      <c r="G377" s="166">
        <v>0</v>
      </c>
      <c r="H377" s="166">
        <v>4</v>
      </c>
      <c r="I377" s="166">
        <v>0</v>
      </c>
      <c r="J377" s="166">
        <v>0</v>
      </c>
      <c r="K377" s="166">
        <v>4</v>
      </c>
      <c r="L377" s="166">
        <v>0</v>
      </c>
      <c r="M377" s="166">
        <v>0</v>
      </c>
      <c r="N377" s="166">
        <v>0</v>
      </c>
      <c r="O377" s="166">
        <v>4</v>
      </c>
      <c r="P377" s="166">
        <v>0</v>
      </c>
      <c r="Q377" s="166"/>
      <c r="R377" s="167"/>
    </row>
    <row r="378" spans="1:18" ht="5.0999999999999996" customHeight="1" x14ac:dyDescent="0.2">
      <c r="A378" s="149"/>
      <c r="C378" s="149"/>
      <c r="D378" s="183"/>
      <c r="E378" s="166"/>
      <c r="F378" s="166"/>
      <c r="G378" s="166"/>
      <c r="H378" s="166"/>
      <c r="I378" s="166"/>
      <c r="J378" s="166"/>
      <c r="K378" s="166"/>
      <c r="L378" s="166"/>
      <c r="M378" s="166"/>
      <c r="N378" s="166"/>
      <c r="O378" s="166"/>
      <c r="P378" s="166"/>
      <c r="Q378" s="166"/>
      <c r="R378" s="167"/>
    </row>
    <row r="379" spans="1:18" ht="12" customHeight="1" x14ac:dyDescent="0.2">
      <c r="A379" s="149">
        <v>204</v>
      </c>
      <c r="C379" s="149" t="s">
        <v>578</v>
      </c>
      <c r="D379" s="183" t="s">
        <v>282</v>
      </c>
      <c r="E379" s="166">
        <v>1</v>
      </c>
      <c r="F379" s="166">
        <v>0</v>
      </c>
      <c r="G379" s="166">
        <v>1</v>
      </c>
      <c r="H379" s="166">
        <v>0</v>
      </c>
      <c r="I379" s="166">
        <v>0</v>
      </c>
      <c r="J379" s="166">
        <v>0</v>
      </c>
      <c r="K379" s="166">
        <v>0</v>
      </c>
      <c r="L379" s="166">
        <v>0</v>
      </c>
      <c r="M379" s="166">
        <v>1</v>
      </c>
      <c r="N379" s="166">
        <v>0</v>
      </c>
      <c r="O379" s="166">
        <v>0</v>
      </c>
      <c r="P379" s="166">
        <v>1</v>
      </c>
      <c r="Q379" s="166"/>
      <c r="R379" s="167">
        <v>204</v>
      </c>
    </row>
    <row r="380" spans="1:18" ht="12" customHeight="1" x14ac:dyDescent="0.2">
      <c r="A380" s="149"/>
      <c r="C380" s="149"/>
      <c r="D380" s="183" t="s">
        <v>283</v>
      </c>
      <c r="E380" s="166">
        <v>1</v>
      </c>
      <c r="F380" s="166">
        <v>0</v>
      </c>
      <c r="G380" s="166">
        <v>1</v>
      </c>
      <c r="H380" s="166">
        <v>0</v>
      </c>
      <c r="I380" s="166">
        <v>0</v>
      </c>
      <c r="J380" s="166">
        <v>0</v>
      </c>
      <c r="K380" s="166">
        <v>0</v>
      </c>
      <c r="L380" s="166">
        <v>0</v>
      </c>
      <c r="M380" s="166">
        <v>1</v>
      </c>
      <c r="N380" s="166">
        <v>0</v>
      </c>
      <c r="O380" s="166">
        <v>0</v>
      </c>
      <c r="P380" s="166">
        <v>1</v>
      </c>
      <c r="Q380" s="166"/>
      <c r="R380" s="167"/>
    </row>
    <row r="381" spans="1:18" ht="5.0999999999999996" customHeight="1" x14ac:dyDescent="0.2">
      <c r="A381" s="149"/>
      <c r="C381" s="149"/>
      <c r="D381" s="183"/>
      <c r="E381" s="166"/>
      <c r="F381" s="166"/>
      <c r="G381" s="166"/>
      <c r="H381" s="166"/>
      <c r="I381" s="166"/>
      <c r="J381" s="166"/>
      <c r="K381" s="166"/>
      <c r="L381" s="166"/>
      <c r="M381" s="166"/>
      <c r="N381" s="166"/>
      <c r="O381" s="166"/>
      <c r="P381" s="166"/>
      <c r="Q381" s="166"/>
      <c r="R381" s="167"/>
    </row>
    <row r="382" spans="1:18" ht="12" customHeight="1" x14ac:dyDescent="0.2">
      <c r="A382" s="149">
        <v>206</v>
      </c>
      <c r="C382" s="149" t="s">
        <v>579</v>
      </c>
      <c r="D382" s="183" t="s">
        <v>282</v>
      </c>
      <c r="E382" s="166">
        <v>295</v>
      </c>
      <c r="F382" s="166">
        <v>65</v>
      </c>
      <c r="G382" s="166">
        <v>148</v>
      </c>
      <c r="H382" s="166">
        <v>82</v>
      </c>
      <c r="I382" s="166">
        <v>64</v>
      </c>
      <c r="J382" s="166">
        <v>141</v>
      </c>
      <c r="K382" s="166">
        <v>78</v>
      </c>
      <c r="L382" s="166">
        <v>1</v>
      </c>
      <c r="M382" s="166">
        <v>7</v>
      </c>
      <c r="N382" s="166">
        <v>4</v>
      </c>
      <c r="O382" s="166">
        <v>283</v>
      </c>
      <c r="P382" s="166">
        <v>12</v>
      </c>
      <c r="Q382" s="166"/>
      <c r="R382" s="167">
        <v>206</v>
      </c>
    </row>
    <row r="383" spans="1:18" ht="12" customHeight="1" x14ac:dyDescent="0.2">
      <c r="A383" s="149"/>
      <c r="C383" s="186" t="s">
        <v>580</v>
      </c>
      <c r="D383" s="183" t="s">
        <v>283</v>
      </c>
      <c r="E383" s="166">
        <v>253</v>
      </c>
      <c r="F383" s="166">
        <v>54</v>
      </c>
      <c r="G383" s="166">
        <v>126</v>
      </c>
      <c r="H383" s="166">
        <v>73</v>
      </c>
      <c r="I383" s="166">
        <v>53</v>
      </c>
      <c r="J383" s="166">
        <v>119</v>
      </c>
      <c r="K383" s="166">
        <v>70</v>
      </c>
      <c r="L383" s="166">
        <v>1</v>
      </c>
      <c r="M383" s="166">
        <v>7</v>
      </c>
      <c r="N383" s="166">
        <v>3</v>
      </c>
      <c r="O383" s="166">
        <v>243</v>
      </c>
      <c r="P383" s="166">
        <v>10</v>
      </c>
      <c r="Q383" s="166"/>
      <c r="R383" s="167"/>
    </row>
    <row r="384" spans="1:18" ht="5.0999999999999996" customHeight="1" x14ac:dyDescent="0.2">
      <c r="A384" s="149"/>
      <c r="C384" s="149"/>
      <c r="D384" s="183"/>
      <c r="E384" s="166"/>
      <c r="F384" s="166"/>
      <c r="G384" s="166"/>
      <c r="H384" s="166"/>
      <c r="I384" s="166"/>
      <c r="J384" s="166"/>
      <c r="K384" s="166"/>
      <c r="L384" s="166"/>
      <c r="M384" s="166"/>
      <c r="N384" s="166"/>
      <c r="O384" s="166"/>
      <c r="P384" s="166"/>
      <c r="Q384" s="166"/>
      <c r="R384" s="167"/>
    </row>
    <row r="385" spans="1:18" ht="12" customHeight="1" x14ac:dyDescent="0.2">
      <c r="A385" s="149" t="s">
        <v>206</v>
      </c>
      <c r="B385" s="185" t="s">
        <v>581</v>
      </c>
      <c r="C385" s="142" t="s">
        <v>582</v>
      </c>
      <c r="D385" s="183" t="s">
        <v>282</v>
      </c>
      <c r="E385" s="166">
        <v>718</v>
      </c>
      <c r="F385" s="166">
        <v>44</v>
      </c>
      <c r="G385" s="166">
        <v>336</v>
      </c>
      <c r="H385" s="166">
        <v>338</v>
      </c>
      <c r="I385" s="166">
        <v>37</v>
      </c>
      <c r="J385" s="166">
        <v>302</v>
      </c>
      <c r="K385" s="166">
        <v>311</v>
      </c>
      <c r="L385" s="166">
        <v>7</v>
      </c>
      <c r="M385" s="166">
        <v>34</v>
      </c>
      <c r="N385" s="166">
        <v>27</v>
      </c>
      <c r="O385" s="166">
        <v>442</v>
      </c>
      <c r="P385" s="166">
        <v>276</v>
      </c>
      <c r="Q385" s="166"/>
      <c r="R385" s="167" t="s">
        <v>208</v>
      </c>
    </row>
    <row r="386" spans="1:18" ht="12" customHeight="1" x14ac:dyDescent="0.2">
      <c r="A386" s="149"/>
      <c r="D386" s="183" t="s">
        <v>283</v>
      </c>
      <c r="E386" s="166">
        <v>633</v>
      </c>
      <c r="F386" s="166">
        <v>42</v>
      </c>
      <c r="G386" s="166">
        <v>301</v>
      </c>
      <c r="H386" s="166">
        <v>290</v>
      </c>
      <c r="I386" s="166">
        <v>35</v>
      </c>
      <c r="J386" s="166">
        <v>270</v>
      </c>
      <c r="K386" s="166">
        <v>264</v>
      </c>
      <c r="L386" s="166">
        <v>7</v>
      </c>
      <c r="M386" s="166">
        <v>31</v>
      </c>
      <c r="N386" s="166">
        <v>26</v>
      </c>
      <c r="O386" s="166">
        <v>373</v>
      </c>
      <c r="P386" s="166">
        <v>260</v>
      </c>
      <c r="Q386" s="166"/>
      <c r="R386" s="167"/>
    </row>
    <row r="387" spans="1:18" ht="5.0999999999999996" customHeight="1" x14ac:dyDescent="0.2">
      <c r="A387" s="149"/>
      <c r="C387" s="149"/>
      <c r="D387" s="183"/>
      <c r="E387" s="166"/>
      <c r="F387" s="166"/>
      <c r="G387" s="166"/>
      <c r="H387" s="166"/>
      <c r="I387" s="166"/>
      <c r="J387" s="166"/>
      <c r="K387" s="166"/>
      <c r="L387" s="166"/>
      <c r="M387" s="166"/>
      <c r="N387" s="166"/>
      <c r="O387" s="166"/>
      <c r="P387" s="166"/>
      <c r="Q387" s="166"/>
      <c r="R387" s="167"/>
    </row>
    <row r="388" spans="1:18" ht="12" customHeight="1" x14ac:dyDescent="0.2">
      <c r="A388" s="149">
        <v>211</v>
      </c>
      <c r="C388" s="149" t="s">
        <v>583</v>
      </c>
      <c r="D388" s="183" t="s">
        <v>282</v>
      </c>
      <c r="E388" s="166">
        <v>150</v>
      </c>
      <c r="F388" s="166">
        <v>6</v>
      </c>
      <c r="G388" s="166">
        <v>54</v>
      </c>
      <c r="H388" s="166">
        <v>90</v>
      </c>
      <c r="I388" s="166">
        <v>5</v>
      </c>
      <c r="J388" s="166">
        <v>51</v>
      </c>
      <c r="K388" s="166">
        <v>83</v>
      </c>
      <c r="L388" s="166">
        <v>1</v>
      </c>
      <c r="M388" s="166">
        <v>3</v>
      </c>
      <c r="N388" s="166">
        <v>7</v>
      </c>
      <c r="O388" s="166">
        <v>150</v>
      </c>
      <c r="P388" s="166">
        <v>0</v>
      </c>
      <c r="Q388" s="166"/>
      <c r="R388" s="167">
        <v>211</v>
      </c>
    </row>
    <row r="389" spans="1:18" ht="12" customHeight="1" x14ac:dyDescent="0.2">
      <c r="A389" s="149"/>
      <c r="C389" s="149"/>
      <c r="D389" s="183" t="s">
        <v>283</v>
      </c>
      <c r="E389" s="166">
        <v>139</v>
      </c>
      <c r="F389" s="166">
        <v>6</v>
      </c>
      <c r="G389" s="166">
        <v>49</v>
      </c>
      <c r="H389" s="166">
        <v>84</v>
      </c>
      <c r="I389" s="166">
        <v>5</v>
      </c>
      <c r="J389" s="166">
        <v>46</v>
      </c>
      <c r="K389" s="166">
        <v>78</v>
      </c>
      <c r="L389" s="166">
        <v>1</v>
      </c>
      <c r="M389" s="166">
        <v>3</v>
      </c>
      <c r="N389" s="166">
        <v>6</v>
      </c>
      <c r="O389" s="166">
        <v>139</v>
      </c>
      <c r="P389" s="166">
        <v>0</v>
      </c>
      <c r="Q389" s="166"/>
      <c r="R389" s="167"/>
    </row>
    <row r="390" spans="1:18" ht="5.0999999999999996" customHeight="1" x14ac:dyDescent="0.2">
      <c r="A390" s="149"/>
      <c r="C390" s="149"/>
      <c r="D390" s="183"/>
      <c r="E390" s="166"/>
      <c r="F390" s="166"/>
      <c r="G390" s="166"/>
      <c r="H390" s="166"/>
      <c r="I390" s="166"/>
      <c r="J390" s="166"/>
      <c r="K390" s="166"/>
      <c r="L390" s="166"/>
      <c r="M390" s="166"/>
      <c r="N390" s="166"/>
      <c r="O390" s="166"/>
      <c r="P390" s="166"/>
      <c r="Q390" s="166"/>
      <c r="R390" s="167"/>
    </row>
    <row r="391" spans="1:18" ht="12" customHeight="1" x14ac:dyDescent="0.2">
      <c r="A391" s="149" t="s">
        <v>584</v>
      </c>
      <c r="C391" s="149" t="s">
        <v>585</v>
      </c>
      <c r="D391" s="183" t="s">
        <v>282</v>
      </c>
      <c r="E391" s="166">
        <v>96</v>
      </c>
      <c r="F391" s="166">
        <v>2</v>
      </c>
      <c r="G391" s="166">
        <v>53</v>
      </c>
      <c r="H391" s="166">
        <v>41</v>
      </c>
      <c r="I391" s="166">
        <v>1</v>
      </c>
      <c r="J391" s="166">
        <v>46</v>
      </c>
      <c r="K391" s="166">
        <v>33</v>
      </c>
      <c r="L391" s="166">
        <v>1</v>
      </c>
      <c r="M391" s="166">
        <v>7</v>
      </c>
      <c r="N391" s="166">
        <v>8</v>
      </c>
      <c r="O391" s="166">
        <v>0</v>
      </c>
      <c r="P391" s="166">
        <v>96</v>
      </c>
      <c r="Q391" s="166"/>
      <c r="R391" s="167" t="s">
        <v>208</v>
      </c>
    </row>
    <row r="392" spans="1:18" s="200" customFormat="1" ht="12" customHeight="1" x14ac:dyDescent="0.25">
      <c r="A392" s="149"/>
      <c r="B392" s="162"/>
      <c r="C392" s="149"/>
      <c r="D392" s="183" t="s">
        <v>283</v>
      </c>
      <c r="E392" s="166">
        <v>90</v>
      </c>
      <c r="F392" s="166">
        <v>2</v>
      </c>
      <c r="G392" s="166">
        <v>49</v>
      </c>
      <c r="H392" s="166">
        <v>39</v>
      </c>
      <c r="I392" s="166">
        <v>1</v>
      </c>
      <c r="J392" s="166">
        <v>43</v>
      </c>
      <c r="K392" s="166">
        <v>31</v>
      </c>
      <c r="L392" s="166">
        <v>1</v>
      </c>
      <c r="M392" s="166">
        <v>6</v>
      </c>
      <c r="N392" s="166">
        <v>8</v>
      </c>
      <c r="O392" s="166">
        <v>0</v>
      </c>
      <c r="P392" s="166">
        <v>90</v>
      </c>
      <c r="Q392" s="166"/>
      <c r="R392" s="167"/>
    </row>
    <row r="393" spans="1:18" s="200" customFormat="1" ht="5.0999999999999996" customHeight="1" x14ac:dyDescent="0.25">
      <c r="A393" s="149"/>
      <c r="B393" s="162"/>
      <c r="C393" s="149"/>
      <c r="D393" s="183"/>
      <c r="E393" s="166"/>
      <c r="F393" s="166"/>
      <c r="G393" s="166"/>
      <c r="H393" s="166"/>
      <c r="I393" s="166"/>
      <c r="J393" s="166"/>
      <c r="K393" s="166"/>
      <c r="L393" s="166"/>
      <c r="M393" s="166"/>
      <c r="N393" s="166"/>
      <c r="O393" s="166"/>
      <c r="P393" s="166"/>
      <c r="Q393" s="166"/>
      <c r="R393" s="167"/>
    </row>
    <row r="394" spans="1:18" s="200" customFormat="1" ht="12" customHeight="1" x14ac:dyDescent="0.25">
      <c r="A394" s="149">
        <v>212.21299999999999</v>
      </c>
      <c r="B394" s="162"/>
      <c r="C394" s="149" t="s">
        <v>586</v>
      </c>
      <c r="D394" s="183" t="s">
        <v>282</v>
      </c>
      <c r="E394" s="166">
        <v>280</v>
      </c>
      <c r="F394" s="166">
        <v>20</v>
      </c>
      <c r="G394" s="166">
        <v>152</v>
      </c>
      <c r="H394" s="166">
        <v>108</v>
      </c>
      <c r="I394" s="166">
        <v>17</v>
      </c>
      <c r="J394" s="166">
        <v>138</v>
      </c>
      <c r="K394" s="166">
        <v>96</v>
      </c>
      <c r="L394" s="166">
        <v>3</v>
      </c>
      <c r="M394" s="166">
        <v>14</v>
      </c>
      <c r="N394" s="166">
        <v>12</v>
      </c>
      <c r="O394" s="166">
        <v>106</v>
      </c>
      <c r="P394" s="166">
        <v>174</v>
      </c>
      <c r="Q394" s="166"/>
      <c r="R394" s="167" t="s">
        <v>212</v>
      </c>
    </row>
    <row r="395" spans="1:18" s="200" customFormat="1" ht="12" customHeight="1" x14ac:dyDescent="0.25">
      <c r="A395" s="149"/>
      <c r="B395" s="162"/>
      <c r="C395" s="149"/>
      <c r="D395" s="183" t="s">
        <v>283</v>
      </c>
      <c r="E395" s="166">
        <v>256</v>
      </c>
      <c r="F395" s="166">
        <v>20</v>
      </c>
      <c r="G395" s="166">
        <v>143</v>
      </c>
      <c r="H395" s="166">
        <v>93</v>
      </c>
      <c r="I395" s="166">
        <v>17</v>
      </c>
      <c r="J395" s="166">
        <v>129</v>
      </c>
      <c r="K395" s="166">
        <v>81</v>
      </c>
      <c r="L395" s="166">
        <v>3</v>
      </c>
      <c r="M395" s="166">
        <v>14</v>
      </c>
      <c r="N395" s="166">
        <v>12</v>
      </c>
      <c r="O395" s="166">
        <v>91</v>
      </c>
      <c r="P395" s="166">
        <v>165</v>
      </c>
      <c r="Q395" s="166"/>
      <c r="R395" s="167"/>
    </row>
    <row r="396" spans="1:18" s="200" customFormat="1" ht="5.0999999999999996" customHeight="1" x14ac:dyDescent="0.25">
      <c r="A396" s="149"/>
      <c r="B396" s="162"/>
      <c r="C396" s="149"/>
      <c r="D396" s="183"/>
      <c r="E396" s="166"/>
      <c r="F396" s="166"/>
      <c r="G396" s="166"/>
      <c r="H396" s="166"/>
      <c r="I396" s="166"/>
      <c r="J396" s="166"/>
      <c r="K396" s="166"/>
      <c r="L396" s="166"/>
      <c r="M396" s="166"/>
      <c r="N396" s="166"/>
      <c r="O396" s="166"/>
      <c r="P396" s="166"/>
      <c r="Q396" s="166"/>
      <c r="R396" s="167"/>
    </row>
    <row r="397" spans="1:18" s="200" customFormat="1" ht="12" customHeight="1" x14ac:dyDescent="0.25">
      <c r="A397" s="149">
        <v>216</v>
      </c>
      <c r="B397" s="162"/>
      <c r="C397" s="149" t="s">
        <v>587</v>
      </c>
      <c r="D397" s="183" t="s">
        <v>282</v>
      </c>
      <c r="E397" s="166">
        <v>6</v>
      </c>
      <c r="F397" s="166">
        <v>2</v>
      </c>
      <c r="G397" s="166">
        <v>4</v>
      </c>
      <c r="H397" s="166">
        <v>0</v>
      </c>
      <c r="I397" s="166">
        <v>2</v>
      </c>
      <c r="J397" s="166">
        <v>3</v>
      </c>
      <c r="K397" s="166">
        <v>0</v>
      </c>
      <c r="L397" s="166">
        <v>0</v>
      </c>
      <c r="M397" s="166">
        <v>1</v>
      </c>
      <c r="N397" s="166">
        <v>0</v>
      </c>
      <c r="O397" s="166">
        <v>6</v>
      </c>
      <c r="P397" s="166">
        <v>0</v>
      </c>
      <c r="Q397" s="166"/>
      <c r="R397" s="167">
        <v>216</v>
      </c>
    </row>
    <row r="398" spans="1:18" s="200" customFormat="1" ht="12" customHeight="1" x14ac:dyDescent="0.25">
      <c r="A398" s="149"/>
      <c r="B398" s="162"/>
      <c r="C398" s="149"/>
      <c r="D398" s="183" t="s">
        <v>283</v>
      </c>
      <c r="E398" s="166">
        <v>5</v>
      </c>
      <c r="F398" s="166">
        <v>2</v>
      </c>
      <c r="G398" s="166">
        <v>3</v>
      </c>
      <c r="H398" s="166">
        <v>0</v>
      </c>
      <c r="I398" s="166">
        <v>2</v>
      </c>
      <c r="J398" s="166">
        <v>3</v>
      </c>
      <c r="K398" s="166">
        <v>0</v>
      </c>
      <c r="L398" s="166">
        <v>0</v>
      </c>
      <c r="M398" s="166">
        <v>0</v>
      </c>
      <c r="N398" s="166">
        <v>0</v>
      </c>
      <c r="O398" s="166">
        <v>5</v>
      </c>
      <c r="P398" s="166">
        <v>0</v>
      </c>
      <c r="Q398" s="166"/>
      <c r="R398" s="167"/>
    </row>
    <row r="399" spans="1:18" s="200" customFormat="1" ht="5.0999999999999996" customHeight="1" x14ac:dyDescent="0.25">
      <c r="A399" s="149"/>
      <c r="B399" s="162"/>
      <c r="C399" s="149"/>
      <c r="D399" s="183"/>
      <c r="E399" s="166"/>
      <c r="F399" s="166"/>
      <c r="G399" s="166"/>
      <c r="H399" s="166"/>
      <c r="I399" s="166"/>
      <c r="J399" s="166"/>
      <c r="K399" s="166"/>
      <c r="L399" s="166"/>
      <c r="M399" s="166"/>
      <c r="N399" s="166"/>
      <c r="O399" s="166"/>
      <c r="P399" s="166"/>
      <c r="Q399" s="166"/>
      <c r="R399" s="167"/>
    </row>
    <row r="400" spans="1:18" s="200" customFormat="1" ht="12" customHeight="1" x14ac:dyDescent="0.25">
      <c r="A400" s="149">
        <v>218</v>
      </c>
      <c r="B400" s="162"/>
      <c r="C400" s="149" t="s">
        <v>588</v>
      </c>
      <c r="D400" s="183" t="s">
        <v>282</v>
      </c>
      <c r="E400" s="166">
        <v>6</v>
      </c>
      <c r="F400" s="166">
        <v>0</v>
      </c>
      <c r="G400" s="166">
        <v>3</v>
      </c>
      <c r="H400" s="166">
        <v>3</v>
      </c>
      <c r="I400" s="166">
        <v>0</v>
      </c>
      <c r="J400" s="166">
        <v>3</v>
      </c>
      <c r="K400" s="166">
        <v>3</v>
      </c>
      <c r="L400" s="166">
        <v>0</v>
      </c>
      <c r="M400" s="166">
        <v>0</v>
      </c>
      <c r="N400" s="166">
        <v>0</v>
      </c>
      <c r="O400" s="166">
        <v>1</v>
      </c>
      <c r="P400" s="166">
        <v>5</v>
      </c>
      <c r="Q400" s="166"/>
      <c r="R400" s="167">
        <v>218</v>
      </c>
    </row>
    <row r="401" spans="1:18" ht="12" customHeight="1" x14ac:dyDescent="0.2">
      <c r="A401" s="149"/>
      <c r="C401" s="149"/>
      <c r="D401" s="183" t="s">
        <v>283</v>
      </c>
      <c r="E401" s="166">
        <v>5</v>
      </c>
      <c r="F401" s="166">
        <v>0</v>
      </c>
      <c r="G401" s="166">
        <v>3</v>
      </c>
      <c r="H401" s="166">
        <v>2</v>
      </c>
      <c r="I401" s="166">
        <v>0</v>
      </c>
      <c r="J401" s="166">
        <v>3</v>
      </c>
      <c r="K401" s="166">
        <v>2</v>
      </c>
      <c r="L401" s="166">
        <v>0</v>
      </c>
      <c r="M401" s="166">
        <v>0</v>
      </c>
      <c r="N401" s="166">
        <v>0</v>
      </c>
      <c r="O401" s="166">
        <v>1</v>
      </c>
      <c r="P401" s="166">
        <v>4</v>
      </c>
      <c r="Q401" s="166"/>
      <c r="R401" s="167"/>
    </row>
    <row r="402" spans="1:18" ht="5.0999999999999996" customHeight="1" x14ac:dyDescent="0.2">
      <c r="A402" s="149"/>
      <c r="C402" s="149"/>
      <c r="D402" s="183"/>
      <c r="E402" s="166"/>
      <c r="F402" s="166"/>
      <c r="G402" s="166"/>
      <c r="H402" s="166"/>
      <c r="I402" s="166"/>
      <c r="J402" s="166"/>
      <c r="K402" s="166"/>
      <c r="L402" s="166"/>
      <c r="M402" s="166"/>
      <c r="N402" s="166"/>
      <c r="O402" s="166"/>
      <c r="P402" s="166"/>
      <c r="Q402" s="166"/>
      <c r="R402" s="167"/>
    </row>
    <row r="403" spans="1:18" ht="12" customHeight="1" x14ac:dyDescent="0.2">
      <c r="A403" s="149" t="s">
        <v>589</v>
      </c>
      <c r="C403" s="149" t="s">
        <v>590</v>
      </c>
      <c r="D403" s="183" t="s">
        <v>282</v>
      </c>
      <c r="E403" s="166">
        <v>1</v>
      </c>
      <c r="F403" s="166">
        <v>0</v>
      </c>
      <c r="G403" s="166">
        <v>0</v>
      </c>
      <c r="H403" s="166">
        <v>1</v>
      </c>
      <c r="I403" s="166">
        <v>0</v>
      </c>
      <c r="J403" s="166">
        <v>0</v>
      </c>
      <c r="K403" s="166">
        <v>1</v>
      </c>
      <c r="L403" s="166">
        <v>0</v>
      </c>
      <c r="M403" s="166">
        <v>0</v>
      </c>
      <c r="N403" s="166">
        <v>0</v>
      </c>
      <c r="O403" s="166">
        <v>1</v>
      </c>
      <c r="P403" s="166">
        <v>0</v>
      </c>
      <c r="Q403" s="166"/>
      <c r="R403" s="167" t="s">
        <v>591</v>
      </c>
    </row>
    <row r="404" spans="1:18" ht="12" customHeight="1" x14ac:dyDescent="0.2">
      <c r="A404" s="149"/>
      <c r="C404" s="186" t="s">
        <v>592</v>
      </c>
      <c r="D404" s="183" t="s">
        <v>283</v>
      </c>
      <c r="E404" s="166">
        <v>0</v>
      </c>
      <c r="F404" s="166">
        <v>0</v>
      </c>
      <c r="G404" s="166">
        <v>0</v>
      </c>
      <c r="H404" s="166">
        <v>0</v>
      </c>
      <c r="I404" s="166">
        <v>0</v>
      </c>
      <c r="J404" s="166">
        <v>0</v>
      </c>
      <c r="K404" s="166">
        <v>0</v>
      </c>
      <c r="L404" s="166">
        <v>0</v>
      </c>
      <c r="M404" s="166">
        <v>0</v>
      </c>
      <c r="N404" s="166">
        <v>0</v>
      </c>
      <c r="O404" s="166">
        <v>0</v>
      </c>
      <c r="P404" s="166">
        <v>0</v>
      </c>
      <c r="Q404" s="166"/>
      <c r="R404" s="167"/>
    </row>
    <row r="405" spans="1:18" ht="12" customHeight="1" x14ac:dyDescent="0.2">
      <c r="A405" s="149">
        <v>221</v>
      </c>
      <c r="C405" s="149" t="s">
        <v>594</v>
      </c>
      <c r="D405" s="183" t="s">
        <v>282</v>
      </c>
      <c r="E405" s="166">
        <v>9</v>
      </c>
      <c r="F405" s="166">
        <v>2</v>
      </c>
      <c r="G405" s="166">
        <v>4</v>
      </c>
      <c r="H405" s="166">
        <v>3</v>
      </c>
      <c r="I405" s="166">
        <v>2</v>
      </c>
      <c r="J405" s="166">
        <v>2</v>
      </c>
      <c r="K405" s="166">
        <v>3</v>
      </c>
      <c r="L405" s="166">
        <v>0</v>
      </c>
      <c r="M405" s="166">
        <v>2</v>
      </c>
      <c r="N405" s="166">
        <v>0</v>
      </c>
      <c r="O405" s="166">
        <v>8</v>
      </c>
      <c r="P405" s="166">
        <v>1</v>
      </c>
      <c r="Q405" s="166"/>
      <c r="R405" s="167">
        <v>221</v>
      </c>
    </row>
    <row r="406" spans="1:18" ht="12" customHeight="1" x14ac:dyDescent="0.2">
      <c r="A406" s="149"/>
      <c r="C406" s="149"/>
      <c r="D406" s="183" t="s">
        <v>283</v>
      </c>
      <c r="E406" s="166">
        <v>7</v>
      </c>
      <c r="F406" s="166">
        <v>2</v>
      </c>
      <c r="G406" s="166">
        <v>4</v>
      </c>
      <c r="H406" s="166">
        <v>1</v>
      </c>
      <c r="I406" s="166">
        <v>2</v>
      </c>
      <c r="J406" s="166">
        <v>2</v>
      </c>
      <c r="K406" s="166">
        <v>1</v>
      </c>
      <c r="L406" s="166">
        <v>0</v>
      </c>
      <c r="M406" s="166">
        <v>2</v>
      </c>
      <c r="N406" s="166">
        <v>0</v>
      </c>
      <c r="O406" s="166">
        <v>6</v>
      </c>
      <c r="P406" s="166">
        <v>1</v>
      </c>
      <c r="Q406" s="166"/>
      <c r="R406" s="167"/>
    </row>
    <row r="407" spans="1:18" ht="5.0999999999999996" customHeight="1" x14ac:dyDescent="0.2">
      <c r="A407" s="149"/>
      <c r="C407" s="149"/>
      <c r="D407" s="183"/>
      <c r="E407" s="166"/>
      <c r="F407" s="166"/>
      <c r="G407" s="166"/>
      <c r="H407" s="166"/>
      <c r="I407" s="166"/>
      <c r="J407" s="166"/>
      <c r="K407" s="166"/>
      <c r="L407" s="166"/>
      <c r="M407" s="166"/>
      <c r="N407" s="166"/>
      <c r="O407" s="166"/>
      <c r="P407" s="166"/>
      <c r="Q407" s="166"/>
      <c r="R407" s="167"/>
    </row>
    <row r="408" spans="1:18" ht="12" customHeight="1" x14ac:dyDescent="0.2">
      <c r="A408" s="149">
        <v>222</v>
      </c>
      <c r="C408" s="149" t="s">
        <v>595</v>
      </c>
      <c r="D408" s="183" t="s">
        <v>282</v>
      </c>
      <c r="E408" s="166">
        <v>170</v>
      </c>
      <c r="F408" s="166">
        <v>12</v>
      </c>
      <c r="G408" s="166">
        <v>66</v>
      </c>
      <c r="H408" s="166">
        <v>92</v>
      </c>
      <c r="I408" s="166">
        <v>10</v>
      </c>
      <c r="J408" s="166">
        <v>59</v>
      </c>
      <c r="K408" s="166">
        <v>92</v>
      </c>
      <c r="L408" s="166">
        <v>2</v>
      </c>
      <c r="M408" s="166">
        <v>7</v>
      </c>
      <c r="N408" s="166">
        <v>0</v>
      </c>
      <c r="O408" s="166">
        <v>170</v>
      </c>
      <c r="P408" s="166">
        <v>0</v>
      </c>
      <c r="Q408" s="166"/>
      <c r="R408" s="167">
        <v>222</v>
      </c>
    </row>
    <row r="409" spans="1:18" ht="12" customHeight="1" x14ac:dyDescent="0.2">
      <c r="A409" s="149"/>
      <c r="C409" s="186" t="s">
        <v>596</v>
      </c>
      <c r="D409" s="183" t="s">
        <v>283</v>
      </c>
      <c r="E409" s="166">
        <v>131</v>
      </c>
      <c r="F409" s="166">
        <v>10</v>
      </c>
      <c r="G409" s="166">
        <v>50</v>
      </c>
      <c r="H409" s="166">
        <v>71</v>
      </c>
      <c r="I409" s="166">
        <v>8</v>
      </c>
      <c r="J409" s="166">
        <v>44</v>
      </c>
      <c r="K409" s="166">
        <v>71</v>
      </c>
      <c r="L409" s="166">
        <v>2</v>
      </c>
      <c r="M409" s="166">
        <v>6</v>
      </c>
      <c r="N409" s="166">
        <v>0</v>
      </c>
      <c r="O409" s="166">
        <v>131</v>
      </c>
      <c r="P409" s="166">
        <v>0</v>
      </c>
      <c r="Q409" s="166"/>
      <c r="R409" s="167"/>
    </row>
    <row r="410" spans="1:18" s="300" customFormat="1" ht="5.0999999999999996" customHeight="1" x14ac:dyDescent="0.2">
      <c r="A410" s="149"/>
      <c r="B410" s="162"/>
      <c r="C410" s="149"/>
      <c r="D410" s="183"/>
      <c r="E410" s="166"/>
      <c r="F410" s="166"/>
      <c r="G410" s="166"/>
      <c r="H410" s="166"/>
      <c r="I410" s="166"/>
      <c r="J410" s="166"/>
      <c r="K410" s="166"/>
      <c r="L410" s="166"/>
      <c r="M410" s="166"/>
      <c r="N410" s="166"/>
      <c r="O410" s="166"/>
      <c r="P410" s="166"/>
      <c r="Q410" s="166"/>
      <c r="R410" s="167"/>
    </row>
    <row r="411" spans="1:18" ht="12" customHeight="1" x14ac:dyDescent="0.2">
      <c r="A411" s="149" t="s">
        <v>213</v>
      </c>
      <c r="B411" s="185" t="s">
        <v>597</v>
      </c>
      <c r="C411" s="142" t="s">
        <v>598</v>
      </c>
      <c r="D411" s="183" t="s">
        <v>282</v>
      </c>
      <c r="E411" s="166">
        <v>55136</v>
      </c>
      <c r="F411" s="166">
        <v>12569</v>
      </c>
      <c r="G411" s="166">
        <v>30485</v>
      </c>
      <c r="H411" s="166">
        <v>12082</v>
      </c>
      <c r="I411" s="166">
        <v>10798</v>
      </c>
      <c r="J411" s="166">
        <v>24355</v>
      </c>
      <c r="K411" s="166">
        <v>10121</v>
      </c>
      <c r="L411" s="166">
        <v>1771</v>
      </c>
      <c r="M411" s="166">
        <v>6130</v>
      </c>
      <c r="N411" s="166">
        <v>1961</v>
      </c>
      <c r="O411" s="166">
        <v>49765</v>
      </c>
      <c r="P411" s="166">
        <v>5371</v>
      </c>
      <c r="Q411" s="166"/>
      <c r="R411" s="167" t="s">
        <v>215</v>
      </c>
    </row>
    <row r="412" spans="1:18" ht="12" customHeight="1" x14ac:dyDescent="0.2">
      <c r="A412" s="149"/>
      <c r="C412" s="149" t="s">
        <v>599</v>
      </c>
      <c r="D412" s="183" t="s">
        <v>283</v>
      </c>
      <c r="E412" s="166">
        <v>49529</v>
      </c>
      <c r="F412" s="166">
        <v>11165</v>
      </c>
      <c r="G412" s="166">
        <v>27305</v>
      </c>
      <c r="H412" s="166">
        <v>11059</v>
      </c>
      <c r="I412" s="166">
        <v>9610</v>
      </c>
      <c r="J412" s="166">
        <v>21872</v>
      </c>
      <c r="K412" s="166">
        <v>9259</v>
      </c>
      <c r="L412" s="166">
        <v>1555</v>
      </c>
      <c r="M412" s="166">
        <v>5433</v>
      </c>
      <c r="N412" s="166">
        <v>1800</v>
      </c>
      <c r="O412" s="166">
        <v>44681</v>
      </c>
      <c r="P412" s="166">
        <v>4848</v>
      </c>
      <c r="Q412" s="166"/>
      <c r="R412" s="167"/>
    </row>
    <row r="413" spans="1:18" ht="5.0999999999999996" customHeight="1" x14ac:dyDescent="0.2">
      <c r="A413" s="149"/>
      <c r="C413" s="149"/>
      <c r="D413" s="183"/>
      <c r="E413" s="166"/>
      <c r="F413" s="166"/>
      <c r="G413" s="166"/>
      <c r="H413" s="166"/>
      <c r="I413" s="166"/>
      <c r="J413" s="166"/>
      <c r="K413" s="166"/>
      <c r="L413" s="166"/>
      <c r="M413" s="166"/>
      <c r="N413" s="166"/>
      <c r="O413" s="166"/>
      <c r="P413" s="166"/>
      <c r="Q413" s="166"/>
      <c r="R413" s="167"/>
    </row>
    <row r="414" spans="1:18" ht="12" customHeight="1" x14ac:dyDescent="0.2">
      <c r="A414" s="149">
        <v>223</v>
      </c>
      <c r="C414" s="149" t="s">
        <v>600</v>
      </c>
      <c r="D414" s="183" t="s">
        <v>282</v>
      </c>
      <c r="E414" s="166">
        <v>34210</v>
      </c>
      <c r="F414" s="166">
        <v>9362</v>
      </c>
      <c r="G414" s="166">
        <v>19414</v>
      </c>
      <c r="H414" s="166">
        <v>5434</v>
      </c>
      <c r="I414" s="166">
        <v>8356</v>
      </c>
      <c r="J414" s="166">
        <v>16359</v>
      </c>
      <c r="K414" s="166">
        <v>4820</v>
      </c>
      <c r="L414" s="166">
        <v>1006</v>
      </c>
      <c r="M414" s="166">
        <v>3055</v>
      </c>
      <c r="N414" s="166">
        <v>614</v>
      </c>
      <c r="O414" s="166">
        <v>31782</v>
      </c>
      <c r="P414" s="166">
        <v>2428</v>
      </c>
      <c r="Q414" s="166"/>
      <c r="R414" s="167">
        <v>223</v>
      </c>
    </row>
    <row r="415" spans="1:18" ht="12" customHeight="1" x14ac:dyDescent="0.2">
      <c r="A415" s="149"/>
      <c r="D415" s="183" t="s">
        <v>283</v>
      </c>
      <c r="E415" s="166">
        <v>31104</v>
      </c>
      <c r="F415" s="166">
        <v>8485</v>
      </c>
      <c r="G415" s="166">
        <v>17608</v>
      </c>
      <c r="H415" s="166">
        <v>5011</v>
      </c>
      <c r="I415" s="166">
        <v>7601</v>
      </c>
      <c r="J415" s="166">
        <v>14923</v>
      </c>
      <c r="K415" s="166">
        <v>4452</v>
      </c>
      <c r="L415" s="166">
        <v>884</v>
      </c>
      <c r="M415" s="166">
        <v>2685</v>
      </c>
      <c r="N415" s="166">
        <v>559</v>
      </c>
      <c r="O415" s="166">
        <v>28906</v>
      </c>
      <c r="P415" s="166">
        <v>2198</v>
      </c>
      <c r="Q415" s="166"/>
      <c r="R415" s="167"/>
    </row>
    <row r="416" spans="1:18" ht="5.0999999999999996" customHeight="1" x14ac:dyDescent="0.2">
      <c r="A416" s="149"/>
      <c r="D416" s="183"/>
      <c r="E416" s="166"/>
      <c r="F416" s="166"/>
      <c r="G416" s="166"/>
      <c r="H416" s="166"/>
      <c r="I416" s="166"/>
      <c r="J416" s="166"/>
      <c r="K416" s="166"/>
      <c r="L416" s="166"/>
      <c r="M416" s="166"/>
      <c r="N416" s="166"/>
      <c r="O416" s="166"/>
      <c r="P416" s="166"/>
      <c r="Q416" s="166"/>
      <c r="R416" s="167"/>
    </row>
    <row r="417" spans="1:18" ht="12" customHeight="1" x14ac:dyDescent="0.2">
      <c r="A417" s="149" t="s">
        <v>217</v>
      </c>
      <c r="B417" s="163" t="s">
        <v>150</v>
      </c>
      <c r="C417" s="197" t="s">
        <v>601</v>
      </c>
      <c r="D417" s="155" t="s">
        <v>282</v>
      </c>
      <c r="E417" s="166">
        <v>17537</v>
      </c>
      <c r="F417" s="166">
        <v>2284</v>
      </c>
      <c r="G417" s="166">
        <v>9163</v>
      </c>
      <c r="H417" s="166">
        <v>6090</v>
      </c>
      <c r="I417" s="166">
        <v>1552</v>
      </c>
      <c r="J417" s="166">
        <v>6187</v>
      </c>
      <c r="K417" s="166">
        <v>4771</v>
      </c>
      <c r="L417" s="166">
        <v>732</v>
      </c>
      <c r="M417" s="166">
        <v>2976</v>
      </c>
      <c r="N417" s="166">
        <v>1319</v>
      </c>
      <c r="O417" s="166">
        <v>14616</v>
      </c>
      <c r="P417" s="166">
        <v>2921</v>
      </c>
      <c r="Q417" s="166"/>
      <c r="R417" s="167" t="s">
        <v>219</v>
      </c>
    </row>
    <row r="418" spans="1:18" ht="12" customHeight="1" x14ac:dyDescent="0.2">
      <c r="A418" s="149"/>
      <c r="B418" s="163" t="s">
        <v>150</v>
      </c>
      <c r="C418" s="197"/>
      <c r="D418" s="155" t="s">
        <v>283</v>
      </c>
      <c r="E418" s="166">
        <v>15812</v>
      </c>
      <c r="F418" s="166">
        <v>2017</v>
      </c>
      <c r="G418" s="166">
        <v>8209</v>
      </c>
      <c r="H418" s="166">
        <v>5586</v>
      </c>
      <c r="I418" s="166">
        <v>1375</v>
      </c>
      <c r="J418" s="166">
        <v>5552</v>
      </c>
      <c r="K418" s="166">
        <v>4372</v>
      </c>
      <c r="L418" s="166">
        <v>642</v>
      </c>
      <c r="M418" s="166">
        <v>2657</v>
      </c>
      <c r="N418" s="166">
        <v>1214</v>
      </c>
      <c r="O418" s="166">
        <v>13183</v>
      </c>
      <c r="P418" s="166">
        <v>2629</v>
      </c>
      <c r="Q418" s="166"/>
      <c r="R418" s="167"/>
    </row>
    <row r="419" spans="1:18" ht="5.0999999999999996" customHeight="1" x14ac:dyDescent="0.2">
      <c r="A419" s="149"/>
      <c r="B419" s="163"/>
      <c r="C419" s="197"/>
      <c r="D419" s="155"/>
      <c r="E419" s="166"/>
      <c r="F419" s="166"/>
      <c r="G419" s="166"/>
      <c r="H419" s="166"/>
      <c r="I419" s="166"/>
      <c r="J419" s="166"/>
      <c r="K419" s="166"/>
      <c r="L419" s="166"/>
      <c r="M419" s="166"/>
      <c r="N419" s="166"/>
      <c r="O419" s="166"/>
      <c r="P419" s="166"/>
      <c r="Q419" s="166"/>
      <c r="R419" s="167"/>
    </row>
    <row r="420" spans="1:18" ht="12" customHeight="1" x14ac:dyDescent="0.2">
      <c r="A420" s="149" t="s">
        <v>602</v>
      </c>
      <c r="B420" s="163"/>
      <c r="C420" s="197" t="s">
        <v>603</v>
      </c>
      <c r="D420" s="183" t="s">
        <v>282</v>
      </c>
      <c r="E420" s="166">
        <v>236</v>
      </c>
      <c r="F420" s="166">
        <v>37</v>
      </c>
      <c r="G420" s="166">
        <v>103</v>
      </c>
      <c r="H420" s="166">
        <v>96</v>
      </c>
      <c r="I420" s="166">
        <v>26</v>
      </c>
      <c r="J420" s="166">
        <v>81</v>
      </c>
      <c r="K420" s="166">
        <v>83</v>
      </c>
      <c r="L420" s="166">
        <v>11</v>
      </c>
      <c r="M420" s="166">
        <v>22</v>
      </c>
      <c r="N420" s="166">
        <v>13</v>
      </c>
      <c r="O420" s="166">
        <v>186</v>
      </c>
      <c r="P420" s="166">
        <v>50</v>
      </c>
      <c r="Q420" s="166"/>
      <c r="R420" s="167" t="s">
        <v>219</v>
      </c>
    </row>
    <row r="421" spans="1:18" ht="12" customHeight="1" x14ac:dyDescent="0.2">
      <c r="A421" s="149"/>
      <c r="B421" s="163"/>
      <c r="C421" s="197"/>
      <c r="D421" s="183" t="s">
        <v>283</v>
      </c>
      <c r="E421" s="166">
        <v>209</v>
      </c>
      <c r="F421" s="166">
        <v>32</v>
      </c>
      <c r="G421" s="166">
        <v>91</v>
      </c>
      <c r="H421" s="166">
        <v>86</v>
      </c>
      <c r="I421" s="166">
        <v>22</v>
      </c>
      <c r="J421" s="166">
        <v>72</v>
      </c>
      <c r="K421" s="166">
        <v>74</v>
      </c>
      <c r="L421" s="166">
        <v>10</v>
      </c>
      <c r="M421" s="166">
        <v>19</v>
      </c>
      <c r="N421" s="166">
        <v>12</v>
      </c>
      <c r="O421" s="166">
        <v>167</v>
      </c>
      <c r="P421" s="166">
        <v>42</v>
      </c>
      <c r="Q421" s="166"/>
      <c r="R421" s="167"/>
    </row>
    <row r="422" spans="1:18" ht="5.0999999999999996" customHeight="1" x14ac:dyDescent="0.2">
      <c r="A422" s="149"/>
      <c r="B422" s="163"/>
      <c r="C422" s="197"/>
      <c r="D422" s="155"/>
      <c r="E422" s="166"/>
      <c r="F422" s="166"/>
      <c r="G422" s="166"/>
      <c r="H422" s="166"/>
      <c r="I422" s="166"/>
      <c r="J422" s="166"/>
      <c r="K422" s="166"/>
      <c r="L422" s="166"/>
      <c r="M422" s="166"/>
      <c r="N422" s="166"/>
      <c r="O422" s="166"/>
      <c r="P422" s="166"/>
      <c r="Q422" s="166"/>
      <c r="R422" s="167"/>
    </row>
    <row r="423" spans="1:18" ht="12" customHeight="1" x14ac:dyDescent="0.2">
      <c r="A423" s="149" t="s">
        <v>604</v>
      </c>
      <c r="B423" s="163"/>
      <c r="C423" s="197" t="s">
        <v>605</v>
      </c>
      <c r="D423" s="183" t="s">
        <v>282</v>
      </c>
      <c r="E423" s="166">
        <v>17301</v>
      </c>
      <c r="F423" s="166">
        <v>2247</v>
      </c>
      <c r="G423" s="166">
        <v>9060</v>
      </c>
      <c r="H423" s="166">
        <v>5994</v>
      </c>
      <c r="I423" s="166">
        <v>1526</v>
      </c>
      <c r="J423" s="166">
        <v>6106</v>
      </c>
      <c r="K423" s="166">
        <v>4688</v>
      </c>
      <c r="L423" s="166">
        <v>721</v>
      </c>
      <c r="M423" s="166">
        <v>2954</v>
      </c>
      <c r="N423" s="166">
        <v>1306</v>
      </c>
      <c r="O423" s="166">
        <v>14430</v>
      </c>
      <c r="P423" s="166">
        <v>2871</v>
      </c>
      <c r="Q423" s="166"/>
      <c r="R423" s="167" t="s">
        <v>219</v>
      </c>
    </row>
    <row r="424" spans="1:18" ht="12" customHeight="1" x14ac:dyDescent="0.2">
      <c r="A424" s="149"/>
      <c r="B424" s="163"/>
      <c r="C424" s="197"/>
      <c r="D424" s="183" t="s">
        <v>283</v>
      </c>
      <c r="E424" s="166">
        <v>15603</v>
      </c>
      <c r="F424" s="166">
        <v>1985</v>
      </c>
      <c r="G424" s="166">
        <v>8118</v>
      </c>
      <c r="H424" s="166">
        <v>5500</v>
      </c>
      <c r="I424" s="166">
        <v>1353</v>
      </c>
      <c r="J424" s="166">
        <v>5480</v>
      </c>
      <c r="K424" s="166">
        <v>4298</v>
      </c>
      <c r="L424" s="166">
        <v>632</v>
      </c>
      <c r="M424" s="166">
        <v>2638</v>
      </c>
      <c r="N424" s="166">
        <v>1202</v>
      </c>
      <c r="O424" s="166">
        <v>13016</v>
      </c>
      <c r="P424" s="166">
        <v>2587</v>
      </c>
      <c r="Q424" s="166"/>
      <c r="R424" s="167"/>
    </row>
    <row r="425" spans="1:18" ht="5.0999999999999996" customHeight="1" x14ac:dyDescent="0.2">
      <c r="A425" s="149"/>
      <c r="C425" s="149"/>
      <c r="D425" s="183"/>
      <c r="E425" s="166"/>
      <c r="F425" s="166"/>
      <c r="G425" s="166"/>
      <c r="H425" s="166"/>
      <c r="I425" s="166"/>
      <c r="J425" s="166"/>
      <c r="K425" s="166"/>
      <c r="L425" s="166"/>
      <c r="M425" s="166"/>
      <c r="N425" s="166"/>
      <c r="O425" s="166"/>
      <c r="P425" s="166"/>
      <c r="Q425" s="166"/>
      <c r="R425" s="167"/>
    </row>
    <row r="426" spans="1:18" ht="12" customHeight="1" x14ac:dyDescent="0.2">
      <c r="A426" s="149">
        <v>225</v>
      </c>
      <c r="C426" s="149" t="s">
        <v>606</v>
      </c>
      <c r="D426" s="183" t="s">
        <v>282</v>
      </c>
      <c r="E426" s="166">
        <v>102</v>
      </c>
      <c r="F426" s="166">
        <v>6</v>
      </c>
      <c r="G426" s="166">
        <v>34</v>
      </c>
      <c r="H426" s="166">
        <v>62</v>
      </c>
      <c r="I426" s="166">
        <v>6</v>
      </c>
      <c r="J426" s="166">
        <v>32</v>
      </c>
      <c r="K426" s="166">
        <v>62</v>
      </c>
      <c r="L426" s="166">
        <v>0</v>
      </c>
      <c r="M426" s="166">
        <v>2</v>
      </c>
      <c r="N426" s="166">
        <v>0</v>
      </c>
      <c r="O426" s="166">
        <v>97</v>
      </c>
      <c r="P426" s="166">
        <v>5</v>
      </c>
      <c r="Q426" s="166"/>
      <c r="R426" s="167">
        <v>225</v>
      </c>
    </row>
    <row r="427" spans="1:18" ht="12" customHeight="1" x14ac:dyDescent="0.2">
      <c r="A427" s="149"/>
      <c r="C427" s="149"/>
      <c r="D427" s="183" t="s">
        <v>283</v>
      </c>
      <c r="E427" s="166">
        <v>71</v>
      </c>
      <c r="F427" s="166">
        <v>3</v>
      </c>
      <c r="G427" s="166">
        <v>24</v>
      </c>
      <c r="H427" s="166">
        <v>44</v>
      </c>
      <c r="I427" s="166">
        <v>3</v>
      </c>
      <c r="J427" s="166">
        <v>22</v>
      </c>
      <c r="K427" s="166">
        <v>44</v>
      </c>
      <c r="L427" s="166">
        <v>0</v>
      </c>
      <c r="M427" s="166">
        <v>2</v>
      </c>
      <c r="N427" s="166">
        <v>0</v>
      </c>
      <c r="O427" s="166">
        <v>67</v>
      </c>
      <c r="P427" s="166">
        <v>4</v>
      </c>
      <c r="Q427" s="166"/>
      <c r="R427" s="167"/>
    </row>
    <row r="428" spans="1:18" ht="5.0999999999999996" customHeight="1" x14ac:dyDescent="0.2">
      <c r="A428" s="149"/>
      <c r="C428" s="149"/>
      <c r="D428" s="183"/>
      <c r="E428" s="166"/>
      <c r="F428" s="166"/>
      <c r="G428" s="166"/>
      <c r="H428" s="166"/>
      <c r="I428" s="166"/>
      <c r="J428" s="166"/>
      <c r="K428" s="166"/>
      <c r="L428" s="166"/>
      <c r="M428" s="166"/>
      <c r="N428" s="166"/>
      <c r="O428" s="166"/>
      <c r="P428" s="166"/>
      <c r="Q428" s="166"/>
      <c r="R428" s="167"/>
    </row>
    <row r="429" spans="1:18" ht="12" customHeight="1" x14ac:dyDescent="0.2">
      <c r="A429" s="149" t="s">
        <v>607</v>
      </c>
      <c r="C429" s="149" t="s">
        <v>608</v>
      </c>
      <c r="D429" s="183" t="s">
        <v>282</v>
      </c>
      <c r="E429" s="166">
        <v>71</v>
      </c>
      <c r="F429" s="166">
        <v>4</v>
      </c>
      <c r="G429" s="166">
        <v>20</v>
      </c>
      <c r="H429" s="166">
        <v>47</v>
      </c>
      <c r="I429" s="166">
        <v>1</v>
      </c>
      <c r="J429" s="166">
        <v>17</v>
      </c>
      <c r="K429" s="166">
        <v>43</v>
      </c>
      <c r="L429" s="166">
        <v>3</v>
      </c>
      <c r="M429" s="166">
        <v>3</v>
      </c>
      <c r="N429" s="166">
        <v>4</v>
      </c>
      <c r="O429" s="166">
        <v>61</v>
      </c>
      <c r="P429" s="166">
        <v>10</v>
      </c>
      <c r="Q429" s="166"/>
      <c r="R429" s="167" t="s">
        <v>609</v>
      </c>
    </row>
    <row r="430" spans="1:18" ht="12" customHeight="1" x14ac:dyDescent="0.2">
      <c r="A430" s="149"/>
      <c r="C430" s="149"/>
      <c r="D430" s="183" t="s">
        <v>283</v>
      </c>
      <c r="E430" s="166">
        <v>69</v>
      </c>
      <c r="F430" s="166">
        <v>4</v>
      </c>
      <c r="G430" s="166">
        <v>19</v>
      </c>
      <c r="H430" s="166">
        <v>46</v>
      </c>
      <c r="I430" s="166">
        <v>1</v>
      </c>
      <c r="J430" s="166">
        <v>16</v>
      </c>
      <c r="K430" s="166">
        <v>42</v>
      </c>
      <c r="L430" s="166">
        <v>3</v>
      </c>
      <c r="M430" s="166">
        <v>3</v>
      </c>
      <c r="N430" s="166">
        <v>4</v>
      </c>
      <c r="O430" s="166">
        <v>59</v>
      </c>
      <c r="P430" s="166">
        <v>10</v>
      </c>
      <c r="Q430" s="166"/>
      <c r="R430" s="167"/>
    </row>
    <row r="431" spans="1:18" ht="5.0999999999999996" customHeight="1" x14ac:dyDescent="0.2">
      <c r="A431" s="149"/>
      <c r="C431" s="149"/>
      <c r="D431" s="183"/>
      <c r="E431" s="166"/>
      <c r="F431" s="166"/>
      <c r="G431" s="166"/>
      <c r="H431" s="166"/>
      <c r="I431" s="166"/>
      <c r="J431" s="166"/>
      <c r="K431" s="166"/>
      <c r="L431" s="166"/>
      <c r="M431" s="166"/>
      <c r="N431" s="166"/>
      <c r="O431" s="166"/>
      <c r="P431" s="166"/>
      <c r="Q431" s="166"/>
      <c r="R431" s="167"/>
    </row>
    <row r="432" spans="1:18" ht="12" customHeight="1" x14ac:dyDescent="0.2">
      <c r="A432" s="149" t="s">
        <v>610</v>
      </c>
      <c r="C432" s="149" t="s">
        <v>611</v>
      </c>
      <c r="D432" s="183" t="s">
        <v>282</v>
      </c>
      <c r="E432" s="166">
        <v>12</v>
      </c>
      <c r="F432" s="166">
        <v>1</v>
      </c>
      <c r="G432" s="166">
        <v>5</v>
      </c>
      <c r="H432" s="166">
        <v>6</v>
      </c>
      <c r="I432" s="166">
        <v>1</v>
      </c>
      <c r="J432" s="166">
        <v>5</v>
      </c>
      <c r="K432" s="166">
        <v>6</v>
      </c>
      <c r="L432" s="166">
        <v>0</v>
      </c>
      <c r="M432" s="166">
        <v>0</v>
      </c>
      <c r="N432" s="166">
        <v>0</v>
      </c>
      <c r="O432" s="166">
        <v>7</v>
      </c>
      <c r="P432" s="166">
        <v>5</v>
      </c>
      <c r="Q432" s="166"/>
      <c r="R432" s="167" t="s">
        <v>612</v>
      </c>
    </row>
    <row r="433" spans="1:18" ht="12" customHeight="1" x14ac:dyDescent="0.2">
      <c r="A433" s="149"/>
      <c r="C433" s="186" t="s">
        <v>613</v>
      </c>
      <c r="D433" s="183" t="s">
        <v>283</v>
      </c>
      <c r="E433" s="166">
        <v>11</v>
      </c>
      <c r="F433" s="166">
        <v>1</v>
      </c>
      <c r="G433" s="166">
        <v>5</v>
      </c>
      <c r="H433" s="166">
        <v>5</v>
      </c>
      <c r="I433" s="166">
        <v>1</v>
      </c>
      <c r="J433" s="166">
        <v>5</v>
      </c>
      <c r="K433" s="166">
        <v>5</v>
      </c>
      <c r="L433" s="166">
        <v>0</v>
      </c>
      <c r="M433" s="166">
        <v>0</v>
      </c>
      <c r="N433" s="166">
        <v>0</v>
      </c>
      <c r="O433" s="166">
        <v>6</v>
      </c>
      <c r="P433" s="166">
        <v>5</v>
      </c>
      <c r="Q433" s="166"/>
      <c r="R433" s="167"/>
    </row>
    <row r="434" spans="1:18" ht="5.0999999999999996" customHeight="1" x14ac:dyDescent="0.2">
      <c r="A434" s="149"/>
      <c r="C434" s="149"/>
      <c r="D434" s="183"/>
      <c r="E434" s="166"/>
      <c r="F434" s="166"/>
      <c r="G434" s="166"/>
      <c r="H434" s="166"/>
      <c r="I434" s="166"/>
      <c r="J434" s="166"/>
      <c r="K434" s="166"/>
      <c r="L434" s="166"/>
      <c r="M434" s="166"/>
      <c r="N434" s="166"/>
      <c r="O434" s="166"/>
      <c r="P434" s="166"/>
      <c r="Q434" s="166"/>
      <c r="R434" s="167"/>
    </row>
    <row r="435" spans="1:18" ht="12" customHeight="1" x14ac:dyDescent="0.2">
      <c r="A435" s="149">
        <v>227</v>
      </c>
      <c r="C435" s="149" t="s">
        <v>614</v>
      </c>
      <c r="D435" s="183" t="s">
        <v>282</v>
      </c>
      <c r="E435" s="166">
        <v>41</v>
      </c>
      <c r="F435" s="166">
        <v>2</v>
      </c>
      <c r="G435" s="166">
        <v>20</v>
      </c>
      <c r="H435" s="166">
        <v>19</v>
      </c>
      <c r="I435" s="166">
        <v>2</v>
      </c>
      <c r="J435" s="166">
        <v>14</v>
      </c>
      <c r="K435" s="166">
        <v>19</v>
      </c>
      <c r="L435" s="166">
        <v>0</v>
      </c>
      <c r="M435" s="166">
        <v>6</v>
      </c>
      <c r="N435" s="166">
        <v>0</v>
      </c>
      <c r="O435" s="166">
        <v>39</v>
      </c>
      <c r="P435" s="166">
        <v>2</v>
      </c>
      <c r="Q435" s="166"/>
      <c r="R435" s="167">
        <v>227</v>
      </c>
    </row>
    <row r="436" spans="1:18" ht="12" customHeight="1" x14ac:dyDescent="0.2">
      <c r="A436" s="149"/>
      <c r="C436" s="149"/>
      <c r="D436" s="183" t="s">
        <v>283</v>
      </c>
      <c r="E436" s="166">
        <v>34</v>
      </c>
      <c r="F436" s="166">
        <v>2</v>
      </c>
      <c r="G436" s="166">
        <v>19</v>
      </c>
      <c r="H436" s="166">
        <v>13</v>
      </c>
      <c r="I436" s="166">
        <v>2</v>
      </c>
      <c r="J436" s="166">
        <v>13</v>
      </c>
      <c r="K436" s="166">
        <v>13</v>
      </c>
      <c r="L436" s="166">
        <v>0</v>
      </c>
      <c r="M436" s="166">
        <v>6</v>
      </c>
      <c r="N436" s="166">
        <v>0</v>
      </c>
      <c r="O436" s="166">
        <v>32</v>
      </c>
      <c r="P436" s="166">
        <v>2</v>
      </c>
      <c r="Q436" s="166"/>
      <c r="R436" s="167"/>
    </row>
    <row r="437" spans="1:18" ht="5.0999999999999996" customHeight="1" x14ac:dyDescent="0.2">
      <c r="A437" s="149"/>
      <c r="C437" s="149"/>
      <c r="D437" s="183"/>
      <c r="E437" s="166"/>
      <c r="F437" s="166"/>
      <c r="G437" s="166"/>
      <c r="H437" s="166"/>
      <c r="I437" s="166"/>
      <c r="J437" s="166"/>
      <c r="K437" s="166"/>
      <c r="L437" s="166"/>
      <c r="M437" s="166"/>
      <c r="N437" s="166"/>
      <c r="O437" s="166"/>
      <c r="P437" s="166"/>
      <c r="Q437" s="166"/>
      <c r="R437" s="167"/>
    </row>
    <row r="438" spans="1:18" ht="12" customHeight="1" x14ac:dyDescent="0.2">
      <c r="A438" s="149">
        <v>229</v>
      </c>
      <c r="C438" s="149" t="s">
        <v>615</v>
      </c>
      <c r="D438" s="183" t="s">
        <v>282</v>
      </c>
      <c r="E438" s="166">
        <v>3154</v>
      </c>
      <c r="F438" s="166">
        <v>910</v>
      </c>
      <c r="G438" s="166">
        <v>1829</v>
      </c>
      <c r="H438" s="166">
        <v>415</v>
      </c>
      <c r="I438" s="166">
        <v>880</v>
      </c>
      <c r="J438" s="166">
        <v>1741</v>
      </c>
      <c r="K438" s="166">
        <v>392</v>
      </c>
      <c r="L438" s="166">
        <v>30</v>
      </c>
      <c r="M438" s="166">
        <v>88</v>
      </c>
      <c r="N438" s="166">
        <v>23</v>
      </c>
      <c r="O438" s="166">
        <v>3154</v>
      </c>
      <c r="P438" s="166">
        <v>0</v>
      </c>
      <c r="Q438" s="166"/>
      <c r="R438" s="167">
        <v>229</v>
      </c>
    </row>
    <row r="439" spans="1:18" ht="12" customHeight="1" x14ac:dyDescent="0.2">
      <c r="A439" s="149"/>
      <c r="C439" s="186" t="s">
        <v>616</v>
      </c>
      <c r="D439" s="183" t="s">
        <v>283</v>
      </c>
      <c r="E439" s="166">
        <v>2419</v>
      </c>
      <c r="F439" s="166">
        <v>653</v>
      </c>
      <c r="G439" s="166">
        <v>1421</v>
      </c>
      <c r="H439" s="166">
        <v>345</v>
      </c>
      <c r="I439" s="166">
        <v>627</v>
      </c>
      <c r="J439" s="166">
        <v>1341</v>
      </c>
      <c r="K439" s="166">
        <v>323</v>
      </c>
      <c r="L439" s="166">
        <v>26</v>
      </c>
      <c r="M439" s="166">
        <v>80</v>
      </c>
      <c r="N439" s="166">
        <v>22</v>
      </c>
      <c r="O439" s="166">
        <v>2419</v>
      </c>
      <c r="P439" s="166">
        <v>0</v>
      </c>
      <c r="Q439" s="166"/>
      <c r="R439" s="167"/>
    </row>
    <row r="440" spans="1:18" ht="5.0999999999999996" customHeight="1" x14ac:dyDescent="0.2">
      <c r="A440" s="149"/>
      <c r="C440" s="149"/>
      <c r="D440" s="183"/>
      <c r="E440" s="166"/>
      <c r="F440" s="166"/>
      <c r="G440" s="166"/>
      <c r="H440" s="166"/>
      <c r="I440" s="166"/>
      <c r="J440" s="166"/>
      <c r="K440" s="166"/>
      <c r="L440" s="166"/>
      <c r="M440" s="166"/>
      <c r="N440" s="166"/>
      <c r="O440" s="166"/>
      <c r="P440" s="166"/>
      <c r="Q440" s="166"/>
      <c r="R440" s="167"/>
    </row>
    <row r="441" spans="1:18" ht="12" customHeight="1" x14ac:dyDescent="0.2">
      <c r="A441" s="149">
        <v>231</v>
      </c>
      <c r="C441" s="149" t="s">
        <v>617</v>
      </c>
      <c r="D441" s="183" t="s">
        <v>282</v>
      </c>
      <c r="E441" s="166">
        <v>9</v>
      </c>
      <c r="F441" s="166">
        <v>0</v>
      </c>
      <c r="G441" s="166">
        <v>0</v>
      </c>
      <c r="H441" s="166">
        <v>9</v>
      </c>
      <c r="I441" s="166">
        <v>0</v>
      </c>
      <c r="J441" s="166">
        <v>0</v>
      </c>
      <c r="K441" s="166">
        <v>8</v>
      </c>
      <c r="L441" s="166">
        <v>0</v>
      </c>
      <c r="M441" s="166">
        <v>0</v>
      </c>
      <c r="N441" s="166">
        <v>1</v>
      </c>
      <c r="O441" s="166">
        <v>9</v>
      </c>
      <c r="P441" s="166">
        <v>0</v>
      </c>
      <c r="Q441" s="166"/>
      <c r="R441" s="167">
        <v>231</v>
      </c>
    </row>
    <row r="442" spans="1:18" ht="12" customHeight="1" x14ac:dyDescent="0.2">
      <c r="A442" s="149"/>
      <c r="C442" s="149"/>
      <c r="D442" s="183" t="s">
        <v>283</v>
      </c>
      <c r="E442" s="166">
        <v>9</v>
      </c>
      <c r="F442" s="166">
        <v>0</v>
      </c>
      <c r="G442" s="166">
        <v>0</v>
      </c>
      <c r="H442" s="166">
        <v>9</v>
      </c>
      <c r="I442" s="166">
        <v>0</v>
      </c>
      <c r="J442" s="166">
        <v>0</v>
      </c>
      <c r="K442" s="166">
        <v>8</v>
      </c>
      <c r="L442" s="166">
        <v>0</v>
      </c>
      <c r="M442" s="166">
        <v>0</v>
      </c>
      <c r="N442" s="166">
        <v>1</v>
      </c>
      <c r="O442" s="166">
        <v>9</v>
      </c>
      <c r="P442" s="166">
        <v>0</v>
      </c>
      <c r="Q442" s="166"/>
      <c r="R442" s="167"/>
    </row>
    <row r="443" spans="1:18" ht="5.0999999999999996" customHeight="1" x14ac:dyDescent="0.2">
      <c r="A443" s="301"/>
      <c r="B443" s="302"/>
      <c r="C443" s="300"/>
      <c r="D443" s="303"/>
      <c r="E443" s="166"/>
      <c r="F443" s="166"/>
      <c r="G443" s="166"/>
      <c r="H443" s="166"/>
      <c r="I443" s="166"/>
      <c r="J443" s="166"/>
      <c r="K443" s="166"/>
      <c r="L443" s="166"/>
      <c r="M443" s="166"/>
      <c r="N443" s="166"/>
      <c r="O443" s="166"/>
      <c r="P443" s="166"/>
      <c r="Q443" s="166"/>
      <c r="R443" s="304"/>
    </row>
    <row r="444" spans="1:18" ht="12" customHeight="1" x14ac:dyDescent="0.2">
      <c r="A444" s="149" t="s">
        <v>220</v>
      </c>
      <c r="B444" s="185" t="s">
        <v>618</v>
      </c>
      <c r="C444" s="144" t="s">
        <v>619</v>
      </c>
      <c r="D444" s="183" t="s">
        <v>282</v>
      </c>
      <c r="E444" s="166">
        <v>10362</v>
      </c>
      <c r="F444" s="166">
        <v>2983</v>
      </c>
      <c r="G444" s="166">
        <v>5775</v>
      </c>
      <c r="H444" s="166">
        <v>1604</v>
      </c>
      <c r="I444" s="166">
        <v>2837</v>
      </c>
      <c r="J444" s="166">
        <v>5355</v>
      </c>
      <c r="K444" s="166">
        <v>1485</v>
      </c>
      <c r="L444" s="166">
        <v>146</v>
      </c>
      <c r="M444" s="166">
        <v>420</v>
      </c>
      <c r="N444" s="166">
        <v>119</v>
      </c>
      <c r="O444" s="166">
        <v>7836</v>
      </c>
      <c r="P444" s="166">
        <v>2526</v>
      </c>
      <c r="Q444" s="166"/>
      <c r="R444" s="167" t="s">
        <v>222</v>
      </c>
    </row>
    <row r="445" spans="1:18" ht="12" customHeight="1" x14ac:dyDescent="0.2">
      <c r="A445" s="149"/>
      <c r="C445" s="149"/>
      <c r="D445" s="183" t="s">
        <v>283</v>
      </c>
      <c r="E445" s="166">
        <v>9612</v>
      </c>
      <c r="F445" s="166">
        <v>2787</v>
      </c>
      <c r="G445" s="166">
        <v>5358</v>
      </c>
      <c r="H445" s="166">
        <v>1467</v>
      </c>
      <c r="I445" s="166">
        <v>2652</v>
      </c>
      <c r="J445" s="166">
        <v>4960</v>
      </c>
      <c r="K445" s="166">
        <v>1359</v>
      </c>
      <c r="L445" s="166">
        <v>135</v>
      </c>
      <c r="M445" s="166">
        <v>398</v>
      </c>
      <c r="N445" s="166">
        <v>108</v>
      </c>
      <c r="O445" s="166">
        <v>7268</v>
      </c>
      <c r="P445" s="166">
        <v>2344</v>
      </c>
      <c r="Q445" s="166"/>
      <c r="R445" s="167"/>
    </row>
    <row r="446" spans="1:18" ht="5.0999999999999996" customHeight="1" x14ac:dyDescent="0.2">
      <c r="A446" s="149"/>
      <c r="C446" s="149"/>
      <c r="D446" s="183"/>
      <c r="E446" s="166"/>
      <c r="F446" s="166"/>
      <c r="G446" s="166"/>
      <c r="H446" s="166"/>
      <c r="I446" s="166"/>
      <c r="J446" s="166"/>
      <c r="K446" s="166"/>
      <c r="L446" s="166"/>
      <c r="M446" s="166"/>
      <c r="N446" s="166"/>
      <c r="O446" s="166"/>
      <c r="P446" s="166"/>
      <c r="Q446" s="166"/>
      <c r="R446" s="167"/>
    </row>
    <row r="447" spans="1:18" ht="12" customHeight="1" x14ac:dyDescent="0.2">
      <c r="A447" s="149">
        <v>232</v>
      </c>
      <c r="C447" s="149" t="s">
        <v>620</v>
      </c>
      <c r="D447" s="183" t="s">
        <v>282</v>
      </c>
      <c r="E447" s="166">
        <v>20</v>
      </c>
      <c r="F447" s="166">
        <v>2</v>
      </c>
      <c r="G447" s="166">
        <v>5</v>
      </c>
      <c r="H447" s="166">
        <v>13</v>
      </c>
      <c r="I447" s="166">
        <v>2</v>
      </c>
      <c r="J447" s="166">
        <v>3</v>
      </c>
      <c r="K447" s="166">
        <v>13</v>
      </c>
      <c r="L447" s="166">
        <v>0</v>
      </c>
      <c r="M447" s="166">
        <v>2</v>
      </c>
      <c r="N447" s="166">
        <v>0</v>
      </c>
      <c r="O447" s="166">
        <v>19</v>
      </c>
      <c r="P447" s="166">
        <v>1</v>
      </c>
      <c r="Q447" s="166"/>
      <c r="R447" s="167">
        <v>232</v>
      </c>
    </row>
    <row r="448" spans="1:18" ht="12" customHeight="1" x14ac:dyDescent="0.2">
      <c r="A448" s="149"/>
      <c r="C448" s="186"/>
      <c r="D448" s="183" t="s">
        <v>283</v>
      </c>
      <c r="E448" s="166">
        <v>17</v>
      </c>
      <c r="F448" s="166">
        <v>2</v>
      </c>
      <c r="G448" s="166">
        <v>5</v>
      </c>
      <c r="H448" s="166">
        <v>10</v>
      </c>
      <c r="I448" s="166">
        <v>2</v>
      </c>
      <c r="J448" s="166">
        <v>3</v>
      </c>
      <c r="K448" s="166">
        <v>10</v>
      </c>
      <c r="L448" s="166">
        <v>0</v>
      </c>
      <c r="M448" s="166">
        <v>2</v>
      </c>
      <c r="N448" s="166">
        <v>0</v>
      </c>
      <c r="O448" s="166">
        <v>16</v>
      </c>
      <c r="P448" s="166">
        <v>1</v>
      </c>
      <c r="Q448" s="166"/>
      <c r="R448" s="167"/>
    </row>
    <row r="449" spans="1:18" ht="5.0999999999999996" customHeight="1" x14ac:dyDescent="0.2">
      <c r="A449" s="149"/>
      <c r="C449" s="149"/>
      <c r="D449" s="183"/>
      <c r="E449" s="166"/>
      <c r="F449" s="166"/>
      <c r="G449" s="166"/>
      <c r="H449" s="166"/>
      <c r="I449" s="166"/>
      <c r="J449" s="166"/>
      <c r="K449" s="166"/>
      <c r="L449" s="166"/>
      <c r="M449" s="166"/>
      <c r="N449" s="166"/>
      <c r="O449" s="166"/>
      <c r="P449" s="166"/>
      <c r="Q449" s="166"/>
      <c r="R449" s="167"/>
    </row>
    <row r="450" spans="1:18" ht="12" customHeight="1" x14ac:dyDescent="0.2">
      <c r="A450" s="149" t="s">
        <v>621</v>
      </c>
      <c r="C450" s="149" t="s">
        <v>622</v>
      </c>
      <c r="D450" s="183" t="s">
        <v>282</v>
      </c>
      <c r="E450" s="166">
        <v>56</v>
      </c>
      <c r="F450" s="166">
        <v>3</v>
      </c>
      <c r="G450" s="166">
        <v>23</v>
      </c>
      <c r="H450" s="166">
        <v>30</v>
      </c>
      <c r="I450" s="166">
        <v>2</v>
      </c>
      <c r="J450" s="166">
        <v>18</v>
      </c>
      <c r="K450" s="166">
        <v>27</v>
      </c>
      <c r="L450" s="166">
        <v>1</v>
      </c>
      <c r="M450" s="166">
        <v>5</v>
      </c>
      <c r="N450" s="166">
        <v>3</v>
      </c>
      <c r="O450" s="166">
        <v>47</v>
      </c>
      <c r="P450" s="166">
        <v>9</v>
      </c>
      <c r="Q450" s="166"/>
      <c r="R450" s="167" t="s">
        <v>623</v>
      </c>
    </row>
    <row r="451" spans="1:18" ht="12" customHeight="1" x14ac:dyDescent="0.2">
      <c r="A451" s="149"/>
      <c r="C451" s="149"/>
      <c r="D451" s="183" t="s">
        <v>283</v>
      </c>
      <c r="E451" s="166">
        <v>43</v>
      </c>
      <c r="F451" s="166">
        <v>3</v>
      </c>
      <c r="G451" s="166">
        <v>21</v>
      </c>
      <c r="H451" s="166">
        <v>19</v>
      </c>
      <c r="I451" s="166">
        <v>2</v>
      </c>
      <c r="J451" s="166">
        <v>16</v>
      </c>
      <c r="K451" s="166">
        <v>17</v>
      </c>
      <c r="L451" s="166">
        <v>1</v>
      </c>
      <c r="M451" s="166">
        <v>5</v>
      </c>
      <c r="N451" s="166">
        <v>2</v>
      </c>
      <c r="O451" s="166">
        <v>34</v>
      </c>
      <c r="P451" s="166">
        <v>9</v>
      </c>
      <c r="Q451" s="166"/>
      <c r="R451" s="167"/>
    </row>
    <row r="452" spans="1:18" ht="5.0999999999999996" customHeight="1" x14ac:dyDescent="0.2">
      <c r="A452" s="149"/>
      <c r="C452" s="149"/>
      <c r="D452" s="183"/>
      <c r="E452" s="166"/>
      <c r="F452" s="166"/>
      <c r="G452" s="166"/>
      <c r="H452" s="166"/>
      <c r="I452" s="166"/>
      <c r="J452" s="166"/>
      <c r="K452" s="166"/>
      <c r="L452" s="166"/>
      <c r="M452" s="166"/>
      <c r="N452" s="166"/>
      <c r="O452" s="166"/>
      <c r="P452" s="166"/>
      <c r="Q452" s="166"/>
      <c r="R452" s="167"/>
    </row>
    <row r="453" spans="1:18" ht="12" customHeight="1" x14ac:dyDescent="0.2">
      <c r="A453" s="149" t="s">
        <v>2277</v>
      </c>
      <c r="C453" s="149" t="s">
        <v>2278</v>
      </c>
      <c r="D453" s="183" t="s">
        <v>282</v>
      </c>
      <c r="E453" s="166">
        <v>5</v>
      </c>
      <c r="F453" s="166">
        <v>2</v>
      </c>
      <c r="G453" s="166">
        <v>2</v>
      </c>
      <c r="H453" s="166">
        <v>1</v>
      </c>
      <c r="I453" s="166">
        <v>2</v>
      </c>
      <c r="J453" s="166">
        <v>1</v>
      </c>
      <c r="K453" s="166">
        <v>1</v>
      </c>
      <c r="L453" s="166">
        <v>0</v>
      </c>
      <c r="M453" s="166">
        <v>1</v>
      </c>
      <c r="N453" s="166">
        <v>0</v>
      </c>
      <c r="O453" s="166">
        <v>5</v>
      </c>
      <c r="P453" s="166">
        <v>0</v>
      </c>
      <c r="Q453" s="166"/>
      <c r="R453" s="167" t="s">
        <v>2277</v>
      </c>
    </row>
    <row r="454" spans="1:18" ht="12" customHeight="1" x14ac:dyDescent="0.2">
      <c r="A454" s="149"/>
      <c r="C454" s="149"/>
      <c r="D454" s="183" t="s">
        <v>283</v>
      </c>
      <c r="E454" s="166">
        <v>4</v>
      </c>
      <c r="F454" s="166">
        <v>2</v>
      </c>
      <c r="G454" s="166">
        <v>1</v>
      </c>
      <c r="H454" s="166">
        <v>1</v>
      </c>
      <c r="I454" s="166">
        <v>2</v>
      </c>
      <c r="J454" s="166">
        <v>1</v>
      </c>
      <c r="K454" s="166">
        <v>1</v>
      </c>
      <c r="L454" s="166">
        <v>0</v>
      </c>
      <c r="M454" s="166">
        <v>0</v>
      </c>
      <c r="N454" s="166">
        <v>0</v>
      </c>
      <c r="O454" s="166">
        <v>4</v>
      </c>
      <c r="P454" s="166">
        <v>0</v>
      </c>
      <c r="Q454" s="166"/>
      <c r="R454" s="167"/>
    </row>
    <row r="455" spans="1:18" ht="5.0999999999999996" customHeight="1" x14ac:dyDescent="0.2">
      <c r="A455" s="149"/>
      <c r="C455" s="149"/>
      <c r="D455" s="183"/>
      <c r="E455" s="166"/>
      <c r="F455" s="166"/>
      <c r="G455" s="166"/>
      <c r="H455" s="166"/>
      <c r="I455" s="166"/>
      <c r="J455" s="166"/>
      <c r="K455" s="166"/>
      <c r="L455" s="166"/>
      <c r="M455" s="166"/>
      <c r="N455" s="166"/>
      <c r="O455" s="166"/>
      <c r="P455" s="166"/>
      <c r="Q455" s="166"/>
      <c r="R455" s="167"/>
    </row>
    <row r="456" spans="1:18" ht="12" customHeight="1" x14ac:dyDescent="0.2">
      <c r="A456" s="149">
        <v>233</v>
      </c>
      <c r="C456" s="149" t="s">
        <v>624</v>
      </c>
      <c r="D456" s="183" t="s">
        <v>282</v>
      </c>
      <c r="E456" s="166">
        <v>2</v>
      </c>
      <c r="F456" s="166">
        <v>1</v>
      </c>
      <c r="G456" s="166">
        <v>1</v>
      </c>
      <c r="H456" s="166">
        <v>0</v>
      </c>
      <c r="I456" s="166">
        <v>0</v>
      </c>
      <c r="J456" s="166">
        <v>1</v>
      </c>
      <c r="K456" s="166">
        <v>0</v>
      </c>
      <c r="L456" s="166">
        <v>1</v>
      </c>
      <c r="M456" s="166">
        <v>0</v>
      </c>
      <c r="N456" s="166">
        <v>0</v>
      </c>
      <c r="O456" s="166">
        <v>1</v>
      </c>
      <c r="P456" s="166">
        <v>1</v>
      </c>
      <c r="Q456" s="166"/>
      <c r="R456" s="167">
        <v>233</v>
      </c>
    </row>
    <row r="457" spans="1:18" ht="12" customHeight="1" x14ac:dyDescent="0.2">
      <c r="A457" s="149"/>
      <c r="C457" s="186"/>
      <c r="D457" s="183" t="s">
        <v>283</v>
      </c>
      <c r="E457" s="166">
        <v>2</v>
      </c>
      <c r="F457" s="166">
        <v>1</v>
      </c>
      <c r="G457" s="166">
        <v>1</v>
      </c>
      <c r="H457" s="166">
        <v>0</v>
      </c>
      <c r="I457" s="166">
        <v>0</v>
      </c>
      <c r="J457" s="166">
        <v>1</v>
      </c>
      <c r="K457" s="166">
        <v>0</v>
      </c>
      <c r="L457" s="166">
        <v>1</v>
      </c>
      <c r="M457" s="166">
        <v>0</v>
      </c>
      <c r="N457" s="166">
        <v>0</v>
      </c>
      <c r="O457" s="166">
        <v>1</v>
      </c>
      <c r="P457" s="166">
        <v>1</v>
      </c>
      <c r="Q457" s="166"/>
      <c r="R457" s="167"/>
    </row>
    <row r="458" spans="1:18" ht="5.0999999999999996" customHeight="1" x14ac:dyDescent="0.2">
      <c r="A458" s="149"/>
      <c r="C458" s="149"/>
      <c r="D458" s="183"/>
      <c r="E458" s="166"/>
      <c r="F458" s="166"/>
      <c r="G458" s="166"/>
      <c r="H458" s="166"/>
      <c r="I458" s="166"/>
      <c r="J458" s="166"/>
      <c r="K458" s="166"/>
      <c r="L458" s="166"/>
      <c r="M458" s="166"/>
      <c r="N458" s="166"/>
      <c r="O458" s="166"/>
      <c r="P458" s="166"/>
      <c r="Q458" s="166"/>
      <c r="R458" s="167"/>
    </row>
    <row r="459" spans="1:18" ht="12" customHeight="1" x14ac:dyDescent="0.2">
      <c r="A459" s="149" t="s">
        <v>2279</v>
      </c>
      <c r="C459" s="149" t="s">
        <v>2280</v>
      </c>
      <c r="D459" s="183" t="s">
        <v>282</v>
      </c>
      <c r="E459" s="166">
        <v>2</v>
      </c>
      <c r="F459" s="166">
        <v>0</v>
      </c>
      <c r="G459" s="166">
        <v>0</v>
      </c>
      <c r="H459" s="166">
        <v>2</v>
      </c>
      <c r="I459" s="166">
        <v>0</v>
      </c>
      <c r="J459" s="166">
        <v>0</v>
      </c>
      <c r="K459" s="166">
        <v>0</v>
      </c>
      <c r="L459" s="166">
        <v>0</v>
      </c>
      <c r="M459" s="166">
        <v>0</v>
      </c>
      <c r="N459" s="166">
        <v>2</v>
      </c>
      <c r="O459" s="166">
        <v>2</v>
      </c>
      <c r="P459" s="166">
        <v>0</v>
      </c>
      <c r="Q459" s="166"/>
      <c r="R459" s="167" t="s">
        <v>2279</v>
      </c>
    </row>
    <row r="460" spans="1:18" ht="12" customHeight="1" x14ac:dyDescent="0.2">
      <c r="A460" s="149"/>
      <c r="C460" s="149" t="s">
        <v>2281</v>
      </c>
      <c r="D460" s="183" t="s">
        <v>283</v>
      </c>
      <c r="E460" s="166">
        <v>2</v>
      </c>
      <c r="F460" s="166">
        <v>0</v>
      </c>
      <c r="G460" s="166">
        <v>0</v>
      </c>
      <c r="H460" s="166">
        <v>2</v>
      </c>
      <c r="I460" s="166">
        <v>0</v>
      </c>
      <c r="J460" s="166">
        <v>0</v>
      </c>
      <c r="K460" s="166">
        <v>0</v>
      </c>
      <c r="L460" s="166">
        <v>0</v>
      </c>
      <c r="M460" s="166">
        <v>0</v>
      </c>
      <c r="N460" s="166">
        <v>2</v>
      </c>
      <c r="O460" s="166">
        <v>2</v>
      </c>
      <c r="P460" s="166">
        <v>0</v>
      </c>
      <c r="Q460" s="166"/>
      <c r="R460" s="167"/>
    </row>
    <row r="461" spans="1:18" ht="5.0999999999999996" customHeight="1" x14ac:dyDescent="0.2">
      <c r="A461" s="149"/>
      <c r="C461" s="149"/>
      <c r="D461" s="183"/>
      <c r="E461" s="166"/>
      <c r="F461" s="166"/>
      <c r="G461" s="166"/>
      <c r="H461" s="166"/>
      <c r="I461" s="166"/>
      <c r="J461" s="166"/>
      <c r="K461" s="166"/>
      <c r="L461" s="166"/>
      <c r="M461" s="166"/>
      <c r="N461" s="166"/>
      <c r="O461" s="166"/>
      <c r="P461" s="166"/>
      <c r="Q461" s="166"/>
      <c r="R461" s="167"/>
    </row>
    <row r="462" spans="1:18" ht="12" customHeight="1" x14ac:dyDescent="0.2">
      <c r="A462" s="149">
        <v>234</v>
      </c>
      <c r="C462" s="149" t="s">
        <v>625</v>
      </c>
      <c r="D462" s="183" t="s">
        <v>282</v>
      </c>
      <c r="E462" s="166">
        <v>5</v>
      </c>
      <c r="F462" s="166">
        <v>2</v>
      </c>
      <c r="G462" s="166">
        <v>1</v>
      </c>
      <c r="H462" s="166">
        <v>2</v>
      </c>
      <c r="I462" s="166">
        <v>1</v>
      </c>
      <c r="J462" s="166">
        <v>0</v>
      </c>
      <c r="K462" s="166">
        <v>1</v>
      </c>
      <c r="L462" s="166">
        <v>1</v>
      </c>
      <c r="M462" s="166">
        <v>1</v>
      </c>
      <c r="N462" s="166">
        <v>1</v>
      </c>
      <c r="O462" s="166">
        <v>2</v>
      </c>
      <c r="P462" s="166">
        <v>3</v>
      </c>
      <c r="Q462" s="166"/>
      <c r="R462" s="167">
        <v>234</v>
      </c>
    </row>
    <row r="463" spans="1:18" ht="12" customHeight="1" x14ac:dyDescent="0.2">
      <c r="A463" s="149"/>
      <c r="C463" s="149"/>
      <c r="D463" s="183" t="s">
        <v>283</v>
      </c>
      <c r="E463" s="166">
        <v>4</v>
      </c>
      <c r="F463" s="166">
        <v>2</v>
      </c>
      <c r="G463" s="166">
        <v>1</v>
      </c>
      <c r="H463" s="166">
        <v>1</v>
      </c>
      <c r="I463" s="166">
        <v>1</v>
      </c>
      <c r="J463" s="166">
        <v>0</v>
      </c>
      <c r="K463" s="166">
        <v>0</v>
      </c>
      <c r="L463" s="166">
        <v>1</v>
      </c>
      <c r="M463" s="166">
        <v>1</v>
      </c>
      <c r="N463" s="166">
        <v>1</v>
      </c>
      <c r="O463" s="166">
        <v>1</v>
      </c>
      <c r="P463" s="166">
        <v>3</v>
      </c>
      <c r="Q463" s="166"/>
      <c r="R463" s="167"/>
    </row>
    <row r="464" spans="1:18" ht="5.0999999999999996" customHeight="1" x14ac:dyDescent="0.2">
      <c r="A464" s="149"/>
      <c r="C464" s="149"/>
      <c r="D464" s="183"/>
      <c r="E464" s="166"/>
      <c r="F464" s="166"/>
      <c r="G464" s="166"/>
      <c r="H464" s="166"/>
      <c r="I464" s="166"/>
      <c r="J464" s="166"/>
      <c r="K464" s="166"/>
      <c r="L464" s="166"/>
      <c r="M464" s="166"/>
      <c r="N464" s="166"/>
      <c r="O464" s="166"/>
      <c r="P464" s="166"/>
      <c r="Q464" s="166"/>
      <c r="R464" s="167"/>
    </row>
    <row r="465" spans="1:18" ht="12" customHeight="1" x14ac:dyDescent="0.2">
      <c r="A465" s="149">
        <v>235</v>
      </c>
      <c r="C465" s="149" t="s">
        <v>626</v>
      </c>
      <c r="D465" s="183" t="s">
        <v>282</v>
      </c>
      <c r="E465" s="166">
        <v>71</v>
      </c>
      <c r="F465" s="166">
        <v>8</v>
      </c>
      <c r="G465" s="166">
        <v>45</v>
      </c>
      <c r="H465" s="166">
        <v>18</v>
      </c>
      <c r="I465" s="166">
        <v>8</v>
      </c>
      <c r="J465" s="166">
        <v>45</v>
      </c>
      <c r="K465" s="166">
        <v>18</v>
      </c>
      <c r="L465" s="166">
        <v>0</v>
      </c>
      <c r="M465" s="166">
        <v>0</v>
      </c>
      <c r="N465" s="166">
        <v>0</v>
      </c>
      <c r="O465" s="166">
        <v>68</v>
      </c>
      <c r="P465" s="166">
        <v>3</v>
      </c>
      <c r="Q465" s="166"/>
      <c r="R465" s="167">
        <v>235</v>
      </c>
    </row>
    <row r="466" spans="1:18" ht="12" customHeight="1" x14ac:dyDescent="0.2">
      <c r="A466" s="149"/>
      <c r="C466" s="149"/>
      <c r="D466" s="183" t="s">
        <v>283</v>
      </c>
      <c r="E466" s="166">
        <v>40</v>
      </c>
      <c r="F466" s="166">
        <v>4</v>
      </c>
      <c r="G466" s="166">
        <v>27</v>
      </c>
      <c r="H466" s="166">
        <v>9</v>
      </c>
      <c r="I466" s="166">
        <v>4</v>
      </c>
      <c r="J466" s="166">
        <v>27</v>
      </c>
      <c r="K466" s="166">
        <v>9</v>
      </c>
      <c r="L466" s="166">
        <v>0</v>
      </c>
      <c r="M466" s="166">
        <v>0</v>
      </c>
      <c r="N466" s="166">
        <v>0</v>
      </c>
      <c r="O466" s="166">
        <v>37</v>
      </c>
      <c r="P466" s="166">
        <v>3</v>
      </c>
      <c r="Q466" s="166"/>
      <c r="R466" s="167"/>
    </row>
    <row r="467" spans="1:18" ht="5.0999999999999996" customHeight="1" x14ac:dyDescent="0.2">
      <c r="A467" s="149"/>
      <c r="C467" s="149"/>
      <c r="D467" s="183"/>
      <c r="E467" s="166"/>
      <c r="F467" s="166"/>
      <c r="G467" s="166"/>
      <c r="H467" s="166"/>
      <c r="I467" s="166"/>
      <c r="J467" s="166"/>
      <c r="K467" s="166"/>
      <c r="L467" s="166"/>
      <c r="M467" s="166"/>
      <c r="N467" s="166"/>
      <c r="O467" s="166"/>
      <c r="P467" s="166"/>
      <c r="Q467" s="166"/>
      <c r="R467" s="167"/>
    </row>
    <row r="468" spans="1:18" ht="12" customHeight="1" x14ac:dyDescent="0.2">
      <c r="A468" s="149">
        <v>236</v>
      </c>
      <c r="C468" s="149" t="s">
        <v>627</v>
      </c>
      <c r="D468" s="183" t="s">
        <v>282</v>
      </c>
      <c r="E468" s="166">
        <v>2</v>
      </c>
      <c r="F468" s="166">
        <v>0</v>
      </c>
      <c r="G468" s="166">
        <v>1</v>
      </c>
      <c r="H468" s="166">
        <v>1</v>
      </c>
      <c r="I468" s="166">
        <v>0</v>
      </c>
      <c r="J468" s="166">
        <v>1</v>
      </c>
      <c r="K468" s="166">
        <v>1</v>
      </c>
      <c r="L468" s="166">
        <v>0</v>
      </c>
      <c r="M468" s="166">
        <v>0</v>
      </c>
      <c r="N468" s="166">
        <v>0</v>
      </c>
      <c r="O468" s="166">
        <v>2</v>
      </c>
      <c r="P468" s="166">
        <v>0</v>
      </c>
      <c r="Q468" s="166"/>
      <c r="R468" s="167">
        <v>236</v>
      </c>
    </row>
    <row r="469" spans="1:18" ht="12" customHeight="1" x14ac:dyDescent="0.2">
      <c r="A469" s="149"/>
      <c r="C469" s="149"/>
      <c r="D469" s="183" t="s">
        <v>283</v>
      </c>
      <c r="E469" s="166">
        <v>2</v>
      </c>
      <c r="F469" s="166">
        <v>0</v>
      </c>
      <c r="G469" s="166">
        <v>1</v>
      </c>
      <c r="H469" s="166">
        <v>1</v>
      </c>
      <c r="I469" s="166">
        <v>0</v>
      </c>
      <c r="J469" s="166">
        <v>1</v>
      </c>
      <c r="K469" s="166">
        <v>1</v>
      </c>
      <c r="L469" s="166">
        <v>0</v>
      </c>
      <c r="M469" s="166">
        <v>0</v>
      </c>
      <c r="N469" s="166">
        <v>0</v>
      </c>
      <c r="O469" s="166">
        <v>2</v>
      </c>
      <c r="P469" s="166">
        <v>0</v>
      </c>
      <c r="Q469" s="166"/>
      <c r="R469" s="167"/>
    </row>
    <row r="470" spans="1:18" ht="5.0999999999999996" customHeight="1" x14ac:dyDescent="0.2">
      <c r="A470" s="149"/>
      <c r="C470" s="149"/>
      <c r="D470" s="183"/>
      <c r="E470" s="166"/>
      <c r="F470" s="166"/>
      <c r="G470" s="166"/>
      <c r="H470" s="166"/>
      <c r="I470" s="166"/>
      <c r="J470" s="166"/>
      <c r="K470" s="166"/>
      <c r="L470" s="166"/>
      <c r="M470" s="166"/>
      <c r="N470" s="166"/>
      <c r="O470" s="166"/>
      <c r="P470" s="166"/>
      <c r="Q470" s="166"/>
      <c r="R470" s="167"/>
    </row>
    <row r="471" spans="1:18" ht="12" customHeight="1" x14ac:dyDescent="0.2">
      <c r="A471" s="149" t="s">
        <v>628</v>
      </c>
      <c r="C471" s="149" t="s">
        <v>629</v>
      </c>
      <c r="D471" s="183" t="s">
        <v>282</v>
      </c>
      <c r="E471" s="166">
        <v>2</v>
      </c>
      <c r="F471" s="166">
        <v>0</v>
      </c>
      <c r="G471" s="166">
        <v>2</v>
      </c>
      <c r="H471" s="166">
        <v>0</v>
      </c>
      <c r="I471" s="166">
        <v>0</v>
      </c>
      <c r="J471" s="166">
        <v>2</v>
      </c>
      <c r="K471" s="166">
        <v>0</v>
      </c>
      <c r="L471" s="166">
        <v>0</v>
      </c>
      <c r="M471" s="166">
        <v>0</v>
      </c>
      <c r="N471" s="166">
        <v>0</v>
      </c>
      <c r="O471" s="166">
        <v>1</v>
      </c>
      <c r="P471" s="166">
        <v>1</v>
      </c>
      <c r="Q471" s="166"/>
      <c r="R471" s="167" t="s">
        <v>630</v>
      </c>
    </row>
    <row r="472" spans="1:18" ht="12" customHeight="1" x14ac:dyDescent="0.2">
      <c r="A472" s="149"/>
      <c r="C472" s="149"/>
      <c r="D472" s="183" t="s">
        <v>283</v>
      </c>
      <c r="E472" s="166">
        <v>2</v>
      </c>
      <c r="F472" s="166">
        <v>0</v>
      </c>
      <c r="G472" s="166">
        <v>2</v>
      </c>
      <c r="H472" s="166">
        <v>0</v>
      </c>
      <c r="I472" s="166">
        <v>0</v>
      </c>
      <c r="J472" s="166">
        <v>2</v>
      </c>
      <c r="K472" s="166">
        <v>0</v>
      </c>
      <c r="L472" s="166">
        <v>0</v>
      </c>
      <c r="M472" s="166">
        <v>0</v>
      </c>
      <c r="N472" s="166">
        <v>0</v>
      </c>
      <c r="O472" s="166">
        <v>1</v>
      </c>
      <c r="P472" s="166">
        <v>1</v>
      </c>
      <c r="Q472" s="166"/>
      <c r="R472" s="167"/>
    </row>
    <row r="473" spans="1:18" ht="5.0999999999999996" customHeight="1" x14ac:dyDescent="0.2">
      <c r="A473" s="149"/>
      <c r="C473" s="149"/>
      <c r="D473" s="183"/>
      <c r="E473" s="166"/>
      <c r="F473" s="166"/>
      <c r="G473" s="166"/>
      <c r="H473" s="166"/>
      <c r="I473" s="166"/>
      <c r="J473" s="166"/>
      <c r="K473" s="166"/>
      <c r="L473" s="166"/>
      <c r="M473" s="166"/>
      <c r="N473" s="166"/>
      <c r="O473" s="166"/>
      <c r="P473" s="166"/>
      <c r="Q473" s="166"/>
      <c r="R473" s="167"/>
    </row>
    <row r="474" spans="1:18" ht="12" customHeight="1" x14ac:dyDescent="0.2">
      <c r="A474" s="149">
        <v>238</v>
      </c>
      <c r="C474" s="149" t="s">
        <v>631</v>
      </c>
      <c r="D474" s="183" t="s">
        <v>282</v>
      </c>
      <c r="E474" s="166">
        <v>407</v>
      </c>
      <c r="F474" s="166">
        <v>133</v>
      </c>
      <c r="G474" s="166">
        <v>194</v>
      </c>
      <c r="H474" s="166">
        <v>80</v>
      </c>
      <c r="I474" s="166">
        <v>130</v>
      </c>
      <c r="J474" s="166">
        <v>191</v>
      </c>
      <c r="K474" s="166">
        <v>79</v>
      </c>
      <c r="L474" s="166">
        <v>3</v>
      </c>
      <c r="M474" s="166">
        <v>3</v>
      </c>
      <c r="N474" s="166">
        <v>1</v>
      </c>
      <c r="O474" s="166">
        <v>403</v>
      </c>
      <c r="P474" s="166">
        <v>4</v>
      </c>
      <c r="Q474" s="166"/>
      <c r="R474" s="167">
        <v>238</v>
      </c>
    </row>
    <row r="475" spans="1:18" ht="12" customHeight="1" x14ac:dyDescent="0.2">
      <c r="A475" s="149"/>
      <c r="C475" s="149"/>
      <c r="D475" s="183" t="s">
        <v>283</v>
      </c>
      <c r="E475" s="166">
        <v>363</v>
      </c>
      <c r="F475" s="166">
        <v>121</v>
      </c>
      <c r="G475" s="166">
        <v>169</v>
      </c>
      <c r="H475" s="166">
        <v>73</v>
      </c>
      <c r="I475" s="166">
        <v>119</v>
      </c>
      <c r="J475" s="166">
        <v>166</v>
      </c>
      <c r="K475" s="166">
        <v>72</v>
      </c>
      <c r="L475" s="166">
        <v>2</v>
      </c>
      <c r="M475" s="166">
        <v>3</v>
      </c>
      <c r="N475" s="166">
        <v>1</v>
      </c>
      <c r="O475" s="166">
        <v>359</v>
      </c>
      <c r="P475" s="166">
        <v>4</v>
      </c>
      <c r="Q475" s="166"/>
      <c r="R475" s="167"/>
    </row>
    <row r="476" spans="1:18" ht="5.0999999999999996" customHeight="1" x14ac:dyDescent="0.2">
      <c r="A476" s="149"/>
      <c r="C476" s="149"/>
      <c r="D476" s="183"/>
      <c r="E476" s="166"/>
      <c r="F476" s="166"/>
      <c r="G476" s="166"/>
      <c r="H476" s="166"/>
      <c r="I476" s="166"/>
      <c r="J476" s="166"/>
      <c r="K476" s="166"/>
      <c r="L476" s="166"/>
      <c r="M476" s="166"/>
      <c r="N476" s="166"/>
      <c r="O476" s="166"/>
      <c r="P476" s="166"/>
      <c r="Q476" s="166"/>
      <c r="R476" s="167"/>
    </row>
    <row r="477" spans="1:18" ht="12" customHeight="1" x14ac:dyDescent="0.2">
      <c r="A477" s="149">
        <v>239</v>
      </c>
      <c r="C477" s="149" t="s">
        <v>632</v>
      </c>
      <c r="D477" s="183" t="s">
        <v>282</v>
      </c>
      <c r="E477" s="166">
        <v>220</v>
      </c>
      <c r="F477" s="166">
        <v>52</v>
      </c>
      <c r="G477" s="166">
        <v>113</v>
      </c>
      <c r="H477" s="166">
        <v>55</v>
      </c>
      <c r="I477" s="166">
        <v>50</v>
      </c>
      <c r="J477" s="166">
        <v>104</v>
      </c>
      <c r="K477" s="166">
        <v>53</v>
      </c>
      <c r="L477" s="166">
        <v>2</v>
      </c>
      <c r="M477" s="166">
        <v>9</v>
      </c>
      <c r="N477" s="166">
        <v>2</v>
      </c>
      <c r="O477" s="166">
        <v>192</v>
      </c>
      <c r="P477" s="166">
        <v>28</v>
      </c>
      <c r="Q477" s="166"/>
      <c r="R477" s="167">
        <v>239</v>
      </c>
    </row>
    <row r="478" spans="1:18" ht="12" customHeight="1" x14ac:dyDescent="0.2">
      <c r="A478" s="149"/>
      <c r="C478" s="149"/>
      <c r="D478" s="183" t="s">
        <v>283</v>
      </c>
      <c r="E478" s="166">
        <v>186</v>
      </c>
      <c r="F478" s="166">
        <v>45</v>
      </c>
      <c r="G478" s="166">
        <v>94</v>
      </c>
      <c r="H478" s="166">
        <v>47</v>
      </c>
      <c r="I478" s="166">
        <v>43</v>
      </c>
      <c r="J478" s="166">
        <v>86</v>
      </c>
      <c r="K478" s="166">
        <v>45</v>
      </c>
      <c r="L478" s="166">
        <v>2</v>
      </c>
      <c r="M478" s="166">
        <v>8</v>
      </c>
      <c r="N478" s="166">
        <v>2</v>
      </c>
      <c r="O478" s="166">
        <v>162</v>
      </c>
      <c r="P478" s="166">
        <v>24</v>
      </c>
      <c r="Q478" s="166"/>
      <c r="R478" s="167"/>
    </row>
    <row r="479" spans="1:18" ht="5.0999999999999996" customHeight="1" x14ac:dyDescent="0.2">
      <c r="A479" s="149"/>
      <c r="C479" s="149"/>
      <c r="D479" s="183"/>
      <c r="E479" s="166"/>
      <c r="F479" s="166"/>
      <c r="G479" s="166"/>
      <c r="H479" s="166"/>
      <c r="I479" s="166"/>
      <c r="J479" s="166"/>
      <c r="K479" s="166"/>
      <c r="L479" s="166"/>
      <c r="M479" s="166"/>
      <c r="N479" s="166"/>
      <c r="O479" s="166"/>
      <c r="P479" s="166"/>
      <c r="Q479" s="166"/>
      <c r="R479" s="167"/>
    </row>
    <row r="480" spans="1:18" ht="12" customHeight="1" x14ac:dyDescent="0.2">
      <c r="A480" s="149" t="s">
        <v>633</v>
      </c>
      <c r="C480" s="149" t="s">
        <v>634</v>
      </c>
      <c r="D480" s="183" t="s">
        <v>282</v>
      </c>
      <c r="E480" s="166">
        <v>99</v>
      </c>
      <c r="F480" s="166">
        <v>6</v>
      </c>
      <c r="G480" s="166">
        <v>47</v>
      </c>
      <c r="H480" s="166">
        <v>46</v>
      </c>
      <c r="I480" s="166">
        <v>3</v>
      </c>
      <c r="J480" s="166">
        <v>23</v>
      </c>
      <c r="K480" s="166">
        <v>32</v>
      </c>
      <c r="L480" s="166">
        <v>3</v>
      </c>
      <c r="M480" s="166">
        <v>24</v>
      </c>
      <c r="N480" s="166">
        <v>14</v>
      </c>
      <c r="O480" s="166">
        <v>60</v>
      </c>
      <c r="P480" s="166">
        <v>39</v>
      </c>
      <c r="Q480" s="166"/>
      <c r="R480" s="167" t="s">
        <v>633</v>
      </c>
    </row>
    <row r="481" spans="1:18" ht="12" customHeight="1" x14ac:dyDescent="0.2">
      <c r="A481" s="149"/>
      <c r="C481" s="149"/>
      <c r="D481" s="183" t="s">
        <v>283</v>
      </c>
      <c r="E481" s="166">
        <v>92</v>
      </c>
      <c r="F481" s="166">
        <v>6</v>
      </c>
      <c r="G481" s="166">
        <v>44</v>
      </c>
      <c r="H481" s="166">
        <v>42</v>
      </c>
      <c r="I481" s="166">
        <v>3</v>
      </c>
      <c r="J481" s="166">
        <v>23</v>
      </c>
      <c r="K481" s="166">
        <v>29</v>
      </c>
      <c r="L481" s="166">
        <v>3</v>
      </c>
      <c r="M481" s="166">
        <v>21</v>
      </c>
      <c r="N481" s="166">
        <v>13</v>
      </c>
      <c r="O481" s="166">
        <v>56</v>
      </c>
      <c r="P481" s="166">
        <v>36</v>
      </c>
      <c r="Q481" s="166"/>
      <c r="R481" s="167"/>
    </row>
    <row r="482" spans="1:18" ht="5.0999999999999996" customHeight="1" x14ac:dyDescent="0.2">
      <c r="A482" s="149"/>
      <c r="C482" s="149"/>
      <c r="D482" s="183"/>
      <c r="E482" s="166"/>
      <c r="F482" s="166"/>
      <c r="G482" s="166"/>
      <c r="H482" s="166"/>
      <c r="I482" s="166"/>
      <c r="J482" s="166"/>
      <c r="K482" s="166"/>
      <c r="L482" s="166"/>
      <c r="M482" s="166"/>
      <c r="N482" s="166"/>
      <c r="O482" s="166"/>
      <c r="P482" s="166"/>
      <c r="Q482" s="166"/>
      <c r="R482" s="167"/>
    </row>
    <row r="483" spans="1:18" ht="12" customHeight="1" x14ac:dyDescent="0.2">
      <c r="A483" s="149" t="s">
        <v>635</v>
      </c>
      <c r="C483" s="149" t="s">
        <v>636</v>
      </c>
      <c r="D483" s="183" t="s">
        <v>282</v>
      </c>
      <c r="E483" s="166">
        <v>28</v>
      </c>
      <c r="F483" s="166">
        <v>3</v>
      </c>
      <c r="G483" s="166">
        <v>15</v>
      </c>
      <c r="H483" s="166">
        <v>10</v>
      </c>
      <c r="I483" s="166">
        <v>0</v>
      </c>
      <c r="J483" s="166">
        <v>12</v>
      </c>
      <c r="K483" s="166">
        <v>10</v>
      </c>
      <c r="L483" s="166">
        <v>3</v>
      </c>
      <c r="M483" s="166">
        <v>3</v>
      </c>
      <c r="N483" s="166">
        <v>0</v>
      </c>
      <c r="O483" s="166">
        <v>27</v>
      </c>
      <c r="P483" s="166">
        <v>1</v>
      </c>
      <c r="Q483" s="166"/>
      <c r="R483" s="167" t="s">
        <v>635</v>
      </c>
    </row>
    <row r="484" spans="1:18" ht="12" customHeight="1" x14ac:dyDescent="0.2">
      <c r="A484" s="149"/>
      <c r="C484" s="149"/>
      <c r="D484" s="183" t="s">
        <v>283</v>
      </c>
      <c r="E484" s="166">
        <v>25</v>
      </c>
      <c r="F484" s="166">
        <v>3</v>
      </c>
      <c r="G484" s="166">
        <v>13</v>
      </c>
      <c r="H484" s="166">
        <v>9</v>
      </c>
      <c r="I484" s="166">
        <v>0</v>
      </c>
      <c r="J484" s="166">
        <v>11</v>
      </c>
      <c r="K484" s="166">
        <v>9</v>
      </c>
      <c r="L484" s="166">
        <v>3</v>
      </c>
      <c r="M484" s="166">
        <v>2</v>
      </c>
      <c r="N484" s="166">
        <v>0</v>
      </c>
      <c r="O484" s="166">
        <v>24</v>
      </c>
      <c r="P484" s="166">
        <v>1</v>
      </c>
      <c r="Q484" s="166"/>
      <c r="R484" s="167"/>
    </row>
    <row r="485" spans="1:18" ht="5.0999999999999996" customHeight="1" x14ac:dyDescent="0.2">
      <c r="A485" s="149"/>
      <c r="C485" s="149"/>
      <c r="D485" s="183"/>
      <c r="E485" s="166"/>
      <c r="F485" s="166"/>
      <c r="G485" s="166"/>
      <c r="H485" s="166"/>
      <c r="I485" s="166"/>
      <c r="J485" s="166"/>
      <c r="K485" s="166"/>
      <c r="L485" s="166"/>
      <c r="M485" s="166"/>
      <c r="N485" s="166"/>
      <c r="O485" s="166"/>
      <c r="P485" s="166"/>
      <c r="Q485" s="166"/>
      <c r="R485" s="167"/>
    </row>
    <row r="486" spans="1:18" ht="12" customHeight="1" x14ac:dyDescent="0.2">
      <c r="A486" s="149" t="s">
        <v>637</v>
      </c>
      <c r="C486" s="149" t="s">
        <v>638</v>
      </c>
      <c r="D486" s="183" t="s">
        <v>282</v>
      </c>
      <c r="E486" s="166">
        <v>6040</v>
      </c>
      <c r="F486" s="166">
        <v>1553</v>
      </c>
      <c r="G486" s="166">
        <v>3503</v>
      </c>
      <c r="H486" s="166">
        <v>984</v>
      </c>
      <c r="I486" s="166">
        <v>1473</v>
      </c>
      <c r="J486" s="166">
        <v>3247</v>
      </c>
      <c r="K486" s="166">
        <v>905</v>
      </c>
      <c r="L486" s="166">
        <v>80</v>
      </c>
      <c r="M486" s="166">
        <v>256</v>
      </c>
      <c r="N486" s="166">
        <v>79</v>
      </c>
      <c r="O486" s="166">
        <v>3620</v>
      </c>
      <c r="P486" s="166">
        <v>2420</v>
      </c>
      <c r="Q486" s="166"/>
      <c r="R486" s="167" t="s">
        <v>639</v>
      </c>
    </row>
    <row r="487" spans="1:18" ht="12" customHeight="1" x14ac:dyDescent="0.2">
      <c r="A487" s="149"/>
      <c r="C487" s="149"/>
      <c r="D487" s="183" t="s">
        <v>283</v>
      </c>
      <c r="E487" s="166">
        <v>5630</v>
      </c>
      <c r="F487" s="166">
        <v>1451</v>
      </c>
      <c r="G487" s="166">
        <v>3268</v>
      </c>
      <c r="H487" s="166">
        <v>911</v>
      </c>
      <c r="I487" s="166">
        <v>1376</v>
      </c>
      <c r="J487" s="166">
        <v>3024</v>
      </c>
      <c r="K487" s="166">
        <v>838</v>
      </c>
      <c r="L487" s="166">
        <v>75</v>
      </c>
      <c r="M487" s="166">
        <v>244</v>
      </c>
      <c r="N487" s="166">
        <v>73</v>
      </c>
      <c r="O487" s="166">
        <v>3383</v>
      </c>
      <c r="P487" s="166">
        <v>2247</v>
      </c>
      <c r="Q487" s="166"/>
      <c r="R487" s="167"/>
    </row>
    <row r="488" spans="1:18" ht="5.0999999999999996" customHeight="1" x14ac:dyDescent="0.2">
      <c r="A488" s="149"/>
      <c r="C488" s="149"/>
      <c r="D488" s="183"/>
      <c r="E488" s="166"/>
      <c r="F488" s="166"/>
      <c r="G488" s="166"/>
      <c r="H488" s="166"/>
      <c r="I488" s="166"/>
      <c r="J488" s="166"/>
      <c r="K488" s="166"/>
      <c r="L488" s="166"/>
      <c r="M488" s="166"/>
      <c r="N488" s="166"/>
      <c r="O488" s="166"/>
      <c r="P488" s="166"/>
      <c r="Q488" s="166"/>
      <c r="R488" s="167"/>
    </row>
    <row r="489" spans="1:18" ht="12" customHeight="1" x14ac:dyDescent="0.2">
      <c r="A489" s="149" t="s">
        <v>640</v>
      </c>
      <c r="C489" s="149" t="s">
        <v>641</v>
      </c>
      <c r="D489" s="183" t="s">
        <v>282</v>
      </c>
      <c r="E489" s="166">
        <v>9</v>
      </c>
      <c r="F489" s="166">
        <v>0</v>
      </c>
      <c r="G489" s="166">
        <v>5</v>
      </c>
      <c r="H489" s="166">
        <v>4</v>
      </c>
      <c r="I489" s="166">
        <v>0</v>
      </c>
      <c r="J489" s="166">
        <v>4</v>
      </c>
      <c r="K489" s="166">
        <v>3</v>
      </c>
      <c r="L489" s="166">
        <v>0</v>
      </c>
      <c r="M489" s="166">
        <v>1</v>
      </c>
      <c r="N489" s="166">
        <v>1</v>
      </c>
      <c r="O489" s="166">
        <v>4</v>
      </c>
      <c r="P489" s="166">
        <v>5</v>
      </c>
      <c r="Q489" s="166"/>
      <c r="R489" s="167" t="s">
        <v>642</v>
      </c>
    </row>
    <row r="490" spans="1:18" ht="12" customHeight="1" x14ac:dyDescent="0.2">
      <c r="A490" s="149"/>
      <c r="C490" s="186" t="s">
        <v>643</v>
      </c>
      <c r="D490" s="183" t="s">
        <v>283</v>
      </c>
      <c r="E490" s="166">
        <v>8</v>
      </c>
      <c r="F490" s="166">
        <v>0</v>
      </c>
      <c r="G490" s="166">
        <v>5</v>
      </c>
      <c r="H490" s="166">
        <v>3</v>
      </c>
      <c r="I490" s="166">
        <v>0</v>
      </c>
      <c r="J490" s="166">
        <v>4</v>
      </c>
      <c r="K490" s="166">
        <v>2</v>
      </c>
      <c r="L490" s="166">
        <v>0</v>
      </c>
      <c r="M490" s="166">
        <v>1</v>
      </c>
      <c r="N490" s="166">
        <v>1</v>
      </c>
      <c r="O490" s="166">
        <v>4</v>
      </c>
      <c r="P490" s="166">
        <v>4</v>
      </c>
      <c r="Q490" s="166"/>
      <c r="R490" s="167"/>
    </row>
    <row r="491" spans="1:18" ht="5.0999999999999996" customHeight="1" x14ac:dyDescent="0.2">
      <c r="A491" s="149"/>
      <c r="C491" s="149"/>
      <c r="D491" s="183"/>
      <c r="E491" s="166"/>
      <c r="F491" s="166"/>
      <c r="G491" s="166"/>
      <c r="H491" s="166"/>
      <c r="I491" s="166"/>
      <c r="J491" s="166"/>
      <c r="K491" s="166"/>
      <c r="L491" s="166"/>
      <c r="M491" s="166"/>
      <c r="N491" s="166"/>
      <c r="O491" s="166"/>
      <c r="P491" s="166"/>
      <c r="Q491" s="166"/>
      <c r="R491" s="167"/>
    </row>
    <row r="492" spans="1:18" ht="12" customHeight="1" x14ac:dyDescent="0.2">
      <c r="A492" s="149" t="s">
        <v>644</v>
      </c>
      <c r="C492" s="149" t="s">
        <v>645</v>
      </c>
      <c r="D492" s="183" t="s">
        <v>282</v>
      </c>
      <c r="E492" s="166">
        <v>6</v>
      </c>
      <c r="F492" s="166">
        <v>0</v>
      </c>
      <c r="G492" s="166">
        <v>3</v>
      </c>
      <c r="H492" s="166">
        <v>3</v>
      </c>
      <c r="I492" s="166">
        <v>0</v>
      </c>
      <c r="J492" s="166">
        <v>3</v>
      </c>
      <c r="K492" s="166">
        <v>3</v>
      </c>
      <c r="L492" s="166">
        <v>0</v>
      </c>
      <c r="M492" s="166">
        <v>0</v>
      </c>
      <c r="N492" s="166">
        <v>0</v>
      </c>
      <c r="O492" s="166">
        <v>3</v>
      </c>
      <c r="P492" s="166">
        <v>3</v>
      </c>
      <c r="Q492" s="166"/>
      <c r="R492" s="167" t="s">
        <v>642</v>
      </c>
    </row>
    <row r="493" spans="1:18" ht="12" customHeight="1" x14ac:dyDescent="0.2">
      <c r="A493" s="149"/>
      <c r="C493" s="186" t="s">
        <v>646</v>
      </c>
      <c r="D493" s="183" t="s">
        <v>283</v>
      </c>
      <c r="E493" s="166">
        <v>5</v>
      </c>
      <c r="F493" s="166">
        <v>0</v>
      </c>
      <c r="G493" s="166">
        <v>2</v>
      </c>
      <c r="H493" s="166">
        <v>3</v>
      </c>
      <c r="I493" s="166">
        <v>0</v>
      </c>
      <c r="J493" s="166">
        <v>2</v>
      </c>
      <c r="K493" s="166">
        <v>3</v>
      </c>
      <c r="L493" s="166">
        <v>0</v>
      </c>
      <c r="M493" s="166">
        <v>0</v>
      </c>
      <c r="N493" s="166">
        <v>0</v>
      </c>
      <c r="O493" s="166">
        <v>2</v>
      </c>
      <c r="P493" s="166">
        <v>3</v>
      </c>
      <c r="Q493" s="166"/>
      <c r="R493" s="167"/>
    </row>
    <row r="494" spans="1:18" ht="5.0999999999999996" customHeight="1" x14ac:dyDescent="0.2">
      <c r="A494" s="149"/>
      <c r="C494" s="149"/>
      <c r="D494" s="183"/>
      <c r="E494" s="166"/>
      <c r="F494" s="166"/>
      <c r="G494" s="166"/>
      <c r="H494" s="166"/>
      <c r="I494" s="166"/>
      <c r="J494" s="166"/>
      <c r="K494" s="166"/>
      <c r="L494" s="166"/>
      <c r="M494" s="166"/>
      <c r="N494" s="166"/>
      <c r="O494" s="166"/>
      <c r="P494" s="166"/>
      <c r="Q494" s="166"/>
      <c r="R494" s="167"/>
    </row>
    <row r="495" spans="1:18" ht="12" customHeight="1" x14ac:dyDescent="0.2">
      <c r="A495" s="149">
        <v>241</v>
      </c>
      <c r="C495" s="149" t="s">
        <v>647</v>
      </c>
      <c r="D495" s="183" t="s">
        <v>282</v>
      </c>
      <c r="E495" s="166">
        <v>3383</v>
      </c>
      <c r="F495" s="166">
        <v>1217</v>
      </c>
      <c r="G495" s="166">
        <v>1811</v>
      </c>
      <c r="H495" s="166">
        <v>355</v>
      </c>
      <c r="I495" s="166">
        <v>1166</v>
      </c>
      <c r="J495" s="166">
        <v>1699</v>
      </c>
      <c r="K495" s="166">
        <v>339</v>
      </c>
      <c r="L495" s="166">
        <v>51</v>
      </c>
      <c r="M495" s="166">
        <v>112</v>
      </c>
      <c r="N495" s="166">
        <v>16</v>
      </c>
      <c r="O495" s="166">
        <v>3376</v>
      </c>
      <c r="P495" s="166">
        <v>7</v>
      </c>
      <c r="Q495" s="166"/>
      <c r="R495" s="167">
        <v>241</v>
      </c>
    </row>
    <row r="496" spans="1:18" ht="12" customHeight="1" x14ac:dyDescent="0.2">
      <c r="A496" s="149"/>
      <c r="C496" s="149"/>
      <c r="D496" s="183" t="s">
        <v>283</v>
      </c>
      <c r="E496" s="166">
        <v>3183</v>
      </c>
      <c r="F496" s="166">
        <v>1147</v>
      </c>
      <c r="G496" s="166">
        <v>1700</v>
      </c>
      <c r="H496" s="166">
        <v>336</v>
      </c>
      <c r="I496" s="166">
        <v>1100</v>
      </c>
      <c r="J496" s="166">
        <v>1592</v>
      </c>
      <c r="K496" s="166">
        <v>323</v>
      </c>
      <c r="L496" s="166">
        <v>47</v>
      </c>
      <c r="M496" s="166">
        <v>108</v>
      </c>
      <c r="N496" s="166">
        <v>13</v>
      </c>
      <c r="O496" s="166">
        <v>3177</v>
      </c>
      <c r="P496" s="166">
        <v>6</v>
      </c>
      <c r="Q496" s="166"/>
      <c r="R496" s="167"/>
    </row>
    <row r="497" spans="1:18" ht="5.0999999999999996" customHeight="1" x14ac:dyDescent="0.2">
      <c r="A497" s="149"/>
      <c r="D497" s="183"/>
      <c r="E497" s="166"/>
      <c r="F497" s="166"/>
      <c r="G497" s="166"/>
      <c r="H497" s="166"/>
      <c r="I497" s="166"/>
      <c r="J497" s="166"/>
      <c r="K497" s="166"/>
      <c r="L497" s="166"/>
      <c r="M497" s="166"/>
      <c r="N497" s="166"/>
      <c r="O497" s="166"/>
      <c r="P497" s="166"/>
      <c r="Q497" s="166"/>
      <c r="R497" s="167"/>
    </row>
    <row r="498" spans="1:18" ht="12" customHeight="1" x14ac:dyDescent="0.2">
      <c r="A498" s="149" t="s">
        <v>648</v>
      </c>
      <c r="C498" s="149" t="s">
        <v>649</v>
      </c>
      <c r="D498" s="183" t="s">
        <v>282</v>
      </c>
      <c r="E498" s="166">
        <v>5</v>
      </c>
      <c r="F498" s="166">
        <v>1</v>
      </c>
      <c r="G498" s="166">
        <v>4</v>
      </c>
      <c r="H498" s="166">
        <v>0</v>
      </c>
      <c r="I498" s="166">
        <v>0</v>
      </c>
      <c r="J498" s="166">
        <v>1</v>
      </c>
      <c r="K498" s="166">
        <v>0</v>
      </c>
      <c r="L498" s="166">
        <v>1</v>
      </c>
      <c r="M498" s="166">
        <v>3</v>
      </c>
      <c r="N498" s="166">
        <v>0</v>
      </c>
      <c r="O498" s="166">
        <v>4</v>
      </c>
      <c r="P498" s="166">
        <v>1</v>
      </c>
      <c r="Q498" s="166"/>
      <c r="R498" s="167" t="s">
        <v>648</v>
      </c>
    </row>
    <row r="499" spans="1:18" ht="12" customHeight="1" x14ac:dyDescent="0.2">
      <c r="A499" s="149"/>
      <c r="D499" s="183" t="s">
        <v>283</v>
      </c>
      <c r="E499" s="166">
        <v>4</v>
      </c>
      <c r="F499" s="166">
        <v>0</v>
      </c>
      <c r="G499" s="166">
        <v>4</v>
      </c>
      <c r="H499" s="166">
        <v>0</v>
      </c>
      <c r="I499" s="166">
        <v>0</v>
      </c>
      <c r="J499" s="166">
        <v>1</v>
      </c>
      <c r="K499" s="166">
        <v>0</v>
      </c>
      <c r="L499" s="166">
        <v>0</v>
      </c>
      <c r="M499" s="166">
        <v>3</v>
      </c>
      <c r="N499" s="166">
        <v>0</v>
      </c>
      <c r="O499" s="166">
        <v>3</v>
      </c>
      <c r="P499" s="166">
        <v>1</v>
      </c>
      <c r="Q499" s="166"/>
      <c r="R499" s="167"/>
    </row>
    <row r="500" spans="1:18" ht="5.0999999999999996" customHeight="1" x14ac:dyDescent="0.2">
      <c r="A500" s="149"/>
      <c r="D500" s="183"/>
      <c r="E500" s="166"/>
      <c r="F500" s="166"/>
      <c r="G500" s="166"/>
      <c r="H500" s="166"/>
      <c r="I500" s="166"/>
      <c r="J500" s="166"/>
      <c r="K500" s="166"/>
      <c r="L500" s="166"/>
      <c r="M500" s="166"/>
      <c r="N500" s="166"/>
      <c r="O500" s="166"/>
      <c r="P500" s="166"/>
      <c r="Q500" s="166"/>
      <c r="R500" s="167"/>
    </row>
    <row r="501" spans="1:18" ht="12" customHeight="1" x14ac:dyDescent="0.2">
      <c r="A501" s="149" t="s">
        <v>226</v>
      </c>
      <c r="B501" s="185" t="s">
        <v>650</v>
      </c>
      <c r="C501" s="142" t="s">
        <v>651</v>
      </c>
      <c r="D501" s="183" t="s">
        <v>282</v>
      </c>
      <c r="E501" s="166">
        <v>102394</v>
      </c>
      <c r="F501" s="166">
        <v>35915</v>
      </c>
      <c r="G501" s="166">
        <v>52398</v>
      </c>
      <c r="H501" s="166">
        <v>14081</v>
      </c>
      <c r="I501" s="166">
        <v>33162</v>
      </c>
      <c r="J501" s="166">
        <v>45775</v>
      </c>
      <c r="K501" s="166">
        <v>12583</v>
      </c>
      <c r="L501" s="166">
        <v>2753</v>
      </c>
      <c r="M501" s="166">
        <v>6623</v>
      </c>
      <c r="N501" s="166">
        <v>1498</v>
      </c>
      <c r="O501" s="166">
        <v>95901</v>
      </c>
      <c r="P501" s="166">
        <v>6493</v>
      </c>
      <c r="Q501" s="166"/>
      <c r="R501" s="167" t="s">
        <v>228</v>
      </c>
    </row>
    <row r="502" spans="1:18" ht="12" customHeight="1" x14ac:dyDescent="0.2">
      <c r="A502" s="149"/>
      <c r="D502" s="183" t="s">
        <v>283</v>
      </c>
      <c r="E502" s="166">
        <v>75251</v>
      </c>
      <c r="F502" s="166">
        <v>25667</v>
      </c>
      <c r="G502" s="166">
        <v>38118</v>
      </c>
      <c r="H502" s="166">
        <v>11466</v>
      </c>
      <c r="I502" s="166">
        <v>23577</v>
      </c>
      <c r="J502" s="166">
        <v>33094</v>
      </c>
      <c r="K502" s="166">
        <v>10261</v>
      </c>
      <c r="L502" s="166">
        <v>2090</v>
      </c>
      <c r="M502" s="166">
        <v>5024</v>
      </c>
      <c r="N502" s="166">
        <v>1205</v>
      </c>
      <c r="O502" s="166">
        <v>69442</v>
      </c>
      <c r="P502" s="166">
        <v>5809</v>
      </c>
      <c r="Q502" s="166"/>
      <c r="R502" s="167"/>
    </row>
    <row r="503" spans="1:18" ht="5.0999999999999996" customHeight="1" x14ac:dyDescent="0.2">
      <c r="A503" s="149"/>
      <c r="D503" s="183"/>
      <c r="E503" s="166"/>
      <c r="F503" s="166"/>
      <c r="G503" s="166"/>
      <c r="H503" s="166"/>
      <c r="I503" s="166"/>
      <c r="J503" s="166"/>
      <c r="K503" s="166"/>
      <c r="L503" s="166"/>
      <c r="M503" s="166"/>
      <c r="N503" s="166"/>
      <c r="O503" s="166"/>
      <c r="P503" s="166"/>
      <c r="Q503" s="166"/>
      <c r="R503" s="167"/>
    </row>
    <row r="504" spans="1:18" ht="12" customHeight="1" x14ac:dyDescent="0.2">
      <c r="A504" s="149">
        <v>242</v>
      </c>
      <c r="C504" s="149" t="s">
        <v>652</v>
      </c>
      <c r="D504" s="183" t="s">
        <v>282</v>
      </c>
      <c r="E504" s="166">
        <v>77765</v>
      </c>
      <c r="F504" s="166">
        <v>30677</v>
      </c>
      <c r="G504" s="166">
        <v>39692</v>
      </c>
      <c r="H504" s="166">
        <v>7396</v>
      </c>
      <c r="I504" s="166">
        <v>28654</v>
      </c>
      <c r="J504" s="166">
        <v>35269</v>
      </c>
      <c r="K504" s="166">
        <v>6623</v>
      </c>
      <c r="L504" s="166">
        <v>2023</v>
      </c>
      <c r="M504" s="166">
        <v>4423</v>
      </c>
      <c r="N504" s="166">
        <v>773</v>
      </c>
      <c r="O504" s="166">
        <v>75798</v>
      </c>
      <c r="P504" s="166">
        <v>1967</v>
      </c>
      <c r="Q504" s="166"/>
      <c r="R504" s="167">
        <v>242</v>
      </c>
    </row>
    <row r="505" spans="1:18" ht="12" customHeight="1" x14ac:dyDescent="0.2">
      <c r="A505" s="149"/>
      <c r="C505" s="149"/>
      <c r="D505" s="183" t="s">
        <v>283</v>
      </c>
      <c r="E505" s="166">
        <v>53762</v>
      </c>
      <c r="F505" s="166">
        <v>21123</v>
      </c>
      <c r="G505" s="166">
        <v>27088</v>
      </c>
      <c r="H505" s="166">
        <v>5551</v>
      </c>
      <c r="I505" s="166">
        <v>19694</v>
      </c>
      <c r="J505" s="166">
        <v>24046</v>
      </c>
      <c r="K505" s="166">
        <v>5003</v>
      </c>
      <c r="L505" s="166">
        <v>1429</v>
      </c>
      <c r="M505" s="166">
        <v>3042</v>
      </c>
      <c r="N505" s="166">
        <v>548</v>
      </c>
      <c r="O505" s="166">
        <v>52178</v>
      </c>
      <c r="P505" s="166">
        <v>1584</v>
      </c>
      <c r="Q505" s="166"/>
      <c r="R505" s="167"/>
    </row>
    <row r="506" spans="1:18" ht="5.0999999999999996" customHeight="1" x14ac:dyDescent="0.2">
      <c r="A506" s="149"/>
      <c r="C506" s="149"/>
      <c r="D506" s="183"/>
      <c r="E506" s="166"/>
      <c r="F506" s="166"/>
      <c r="G506" s="166"/>
      <c r="H506" s="166"/>
      <c r="I506" s="166"/>
      <c r="J506" s="166"/>
      <c r="K506" s="166"/>
      <c r="L506" s="166"/>
      <c r="M506" s="166"/>
      <c r="N506" s="166"/>
      <c r="O506" s="166"/>
      <c r="P506" s="166"/>
      <c r="Q506" s="166"/>
      <c r="R506" s="167"/>
    </row>
    <row r="507" spans="1:18" ht="12" customHeight="1" x14ac:dyDescent="0.2">
      <c r="A507" s="149" t="s">
        <v>653</v>
      </c>
      <c r="C507" s="149" t="s">
        <v>654</v>
      </c>
      <c r="D507" s="183" t="s">
        <v>282</v>
      </c>
      <c r="E507" s="166">
        <v>6381</v>
      </c>
      <c r="F507" s="166">
        <v>1157</v>
      </c>
      <c r="G507" s="166">
        <v>3101</v>
      </c>
      <c r="H507" s="166">
        <v>2123</v>
      </c>
      <c r="I507" s="166">
        <v>914</v>
      </c>
      <c r="J507" s="166">
        <v>2276</v>
      </c>
      <c r="K507" s="166">
        <v>1807</v>
      </c>
      <c r="L507" s="166">
        <v>243</v>
      </c>
      <c r="M507" s="166">
        <v>825</v>
      </c>
      <c r="N507" s="166">
        <v>316</v>
      </c>
      <c r="O507" s="166">
        <v>4501</v>
      </c>
      <c r="P507" s="166">
        <v>1880</v>
      </c>
      <c r="Q507" s="166"/>
      <c r="R507" s="167" t="s">
        <v>655</v>
      </c>
    </row>
    <row r="508" spans="1:18" ht="12" customHeight="1" x14ac:dyDescent="0.2">
      <c r="A508" s="186" t="s">
        <v>656</v>
      </c>
      <c r="C508" s="149"/>
      <c r="D508" s="183" t="s">
        <v>283</v>
      </c>
      <c r="E508" s="166">
        <v>5958</v>
      </c>
      <c r="F508" s="166">
        <v>1071</v>
      </c>
      <c r="G508" s="166">
        <v>2891</v>
      </c>
      <c r="H508" s="166">
        <v>1996</v>
      </c>
      <c r="I508" s="166">
        <v>844</v>
      </c>
      <c r="J508" s="166">
        <v>2114</v>
      </c>
      <c r="K508" s="166">
        <v>1698</v>
      </c>
      <c r="L508" s="166">
        <v>227</v>
      </c>
      <c r="M508" s="166">
        <v>777</v>
      </c>
      <c r="N508" s="166">
        <v>298</v>
      </c>
      <c r="O508" s="166">
        <v>4168</v>
      </c>
      <c r="P508" s="166">
        <v>1790</v>
      </c>
      <c r="Q508" s="166"/>
      <c r="R508" s="167"/>
    </row>
    <row r="509" spans="1:18" ht="5.0999999999999996" customHeight="1" x14ac:dyDescent="0.2">
      <c r="A509" s="149"/>
      <c r="C509" s="149"/>
      <c r="D509" s="183"/>
      <c r="E509" s="166"/>
      <c r="F509" s="166"/>
      <c r="G509" s="166"/>
      <c r="H509" s="166"/>
      <c r="I509" s="166"/>
      <c r="J509" s="166"/>
      <c r="K509" s="166"/>
      <c r="L509" s="166"/>
      <c r="M509" s="166"/>
      <c r="N509" s="166"/>
      <c r="O509" s="166"/>
      <c r="P509" s="166"/>
      <c r="Q509" s="166"/>
      <c r="R509" s="167"/>
    </row>
    <row r="510" spans="1:18" ht="12" customHeight="1" x14ac:dyDescent="0.2">
      <c r="A510" s="149" t="s">
        <v>653</v>
      </c>
      <c r="C510" s="149" t="s">
        <v>657</v>
      </c>
      <c r="D510" s="183" t="s">
        <v>282</v>
      </c>
      <c r="E510" s="166">
        <v>7334</v>
      </c>
      <c r="F510" s="166">
        <v>1758</v>
      </c>
      <c r="G510" s="166">
        <v>3921</v>
      </c>
      <c r="H510" s="166">
        <v>1655</v>
      </c>
      <c r="I510" s="166">
        <v>1541</v>
      </c>
      <c r="J510" s="166">
        <v>3342</v>
      </c>
      <c r="K510" s="166">
        <v>1505</v>
      </c>
      <c r="L510" s="166">
        <v>217</v>
      </c>
      <c r="M510" s="166">
        <v>579</v>
      </c>
      <c r="N510" s="166">
        <v>150</v>
      </c>
      <c r="O510" s="166">
        <v>6187</v>
      </c>
      <c r="P510" s="166">
        <v>1147</v>
      </c>
      <c r="Q510" s="166"/>
      <c r="R510" s="167" t="s">
        <v>655</v>
      </c>
    </row>
    <row r="511" spans="1:18" ht="12" customHeight="1" x14ac:dyDescent="0.2">
      <c r="A511" s="186" t="s">
        <v>658</v>
      </c>
      <c r="B511" s="185"/>
      <c r="C511" s="186" t="s">
        <v>659</v>
      </c>
      <c r="D511" s="183" t="s">
        <v>283</v>
      </c>
      <c r="E511" s="166">
        <v>6270</v>
      </c>
      <c r="F511" s="166">
        <v>1527</v>
      </c>
      <c r="G511" s="166">
        <v>3338</v>
      </c>
      <c r="H511" s="166">
        <v>1405</v>
      </c>
      <c r="I511" s="166">
        <v>1330</v>
      </c>
      <c r="J511" s="166">
        <v>2823</v>
      </c>
      <c r="K511" s="166">
        <v>1268</v>
      </c>
      <c r="L511" s="166">
        <v>197</v>
      </c>
      <c r="M511" s="166">
        <v>515</v>
      </c>
      <c r="N511" s="166">
        <v>137</v>
      </c>
      <c r="O511" s="166">
        <v>5235</v>
      </c>
      <c r="P511" s="166">
        <v>1035</v>
      </c>
      <c r="Q511" s="166"/>
      <c r="R511" s="167"/>
    </row>
    <row r="512" spans="1:18" ht="5.0999999999999996" customHeight="1" x14ac:dyDescent="0.2">
      <c r="A512" s="149"/>
      <c r="C512" s="149"/>
      <c r="D512" s="183"/>
      <c r="E512" s="166"/>
      <c r="F512" s="166"/>
      <c r="G512" s="166"/>
      <c r="H512" s="166"/>
      <c r="I512" s="166"/>
      <c r="J512" s="166"/>
      <c r="K512" s="166"/>
      <c r="L512" s="166"/>
      <c r="M512" s="166"/>
      <c r="N512" s="166"/>
      <c r="O512" s="166"/>
      <c r="P512" s="166"/>
      <c r="Q512" s="166"/>
      <c r="R512" s="167"/>
    </row>
    <row r="513" spans="1:18" ht="12" customHeight="1" x14ac:dyDescent="0.2">
      <c r="A513" s="149" t="s">
        <v>660</v>
      </c>
      <c r="C513" s="149" t="s">
        <v>661</v>
      </c>
      <c r="D513" s="183" t="s">
        <v>282</v>
      </c>
      <c r="E513" s="166">
        <v>3169</v>
      </c>
      <c r="F513" s="166">
        <v>951</v>
      </c>
      <c r="G513" s="166">
        <v>1672</v>
      </c>
      <c r="H513" s="166">
        <v>546</v>
      </c>
      <c r="I513" s="166">
        <v>832</v>
      </c>
      <c r="J513" s="166">
        <v>1385</v>
      </c>
      <c r="K513" s="166">
        <v>488</v>
      </c>
      <c r="L513" s="166">
        <v>119</v>
      </c>
      <c r="M513" s="166">
        <v>287</v>
      </c>
      <c r="N513" s="166">
        <v>58</v>
      </c>
      <c r="O513" s="166">
        <v>2670</v>
      </c>
      <c r="P513" s="166">
        <v>499</v>
      </c>
      <c r="Q513" s="166"/>
      <c r="R513" s="167" t="s">
        <v>662</v>
      </c>
    </row>
    <row r="514" spans="1:18" ht="12" customHeight="1" x14ac:dyDescent="0.2">
      <c r="A514" s="149"/>
      <c r="C514" s="149"/>
      <c r="D514" s="183" t="s">
        <v>283</v>
      </c>
      <c r="E514" s="166">
        <v>2855</v>
      </c>
      <c r="F514" s="166">
        <v>854</v>
      </c>
      <c r="G514" s="166">
        <v>1504</v>
      </c>
      <c r="H514" s="166">
        <v>497</v>
      </c>
      <c r="I514" s="166">
        <v>748</v>
      </c>
      <c r="J514" s="166">
        <v>1249</v>
      </c>
      <c r="K514" s="166">
        <v>444</v>
      </c>
      <c r="L514" s="166">
        <v>106</v>
      </c>
      <c r="M514" s="166">
        <v>255</v>
      </c>
      <c r="N514" s="166">
        <v>53</v>
      </c>
      <c r="O514" s="166">
        <v>2378</v>
      </c>
      <c r="P514" s="166">
        <v>477</v>
      </c>
      <c r="Q514" s="166"/>
      <c r="R514" s="167"/>
    </row>
    <row r="515" spans="1:18" ht="5.0999999999999996" customHeight="1" x14ac:dyDescent="0.2">
      <c r="A515" s="149"/>
      <c r="C515" s="149"/>
      <c r="D515" s="183"/>
      <c r="E515" s="166"/>
      <c r="F515" s="166"/>
      <c r="G515" s="166"/>
      <c r="H515" s="166"/>
      <c r="I515" s="166"/>
      <c r="J515" s="166"/>
      <c r="K515" s="166"/>
      <c r="L515" s="166"/>
      <c r="M515" s="166"/>
      <c r="N515" s="166"/>
      <c r="O515" s="166"/>
      <c r="P515" s="166"/>
      <c r="Q515" s="166"/>
      <c r="R515" s="167"/>
    </row>
    <row r="516" spans="1:18" ht="12" customHeight="1" x14ac:dyDescent="0.2">
      <c r="A516" s="149" t="s">
        <v>663</v>
      </c>
      <c r="C516" s="149" t="s">
        <v>664</v>
      </c>
      <c r="D516" s="183" t="s">
        <v>282</v>
      </c>
      <c r="E516" s="166">
        <v>130</v>
      </c>
      <c r="F516" s="166">
        <v>26</v>
      </c>
      <c r="G516" s="166">
        <v>59</v>
      </c>
      <c r="H516" s="166">
        <v>45</v>
      </c>
      <c r="I516" s="166">
        <v>24</v>
      </c>
      <c r="J516" s="166">
        <v>47</v>
      </c>
      <c r="K516" s="166">
        <v>34</v>
      </c>
      <c r="L516" s="166">
        <v>2</v>
      </c>
      <c r="M516" s="166">
        <v>12</v>
      </c>
      <c r="N516" s="166">
        <v>11</v>
      </c>
      <c r="O516" s="166">
        <v>107</v>
      </c>
      <c r="P516" s="166">
        <v>23</v>
      </c>
      <c r="Q516" s="166"/>
      <c r="R516" s="167" t="s">
        <v>662</v>
      </c>
    </row>
    <row r="517" spans="1:18" ht="12" customHeight="1" x14ac:dyDescent="0.2">
      <c r="A517" s="149"/>
      <c r="C517" s="149"/>
      <c r="D517" s="183" t="s">
        <v>283</v>
      </c>
      <c r="E517" s="166">
        <v>110</v>
      </c>
      <c r="F517" s="166">
        <v>25</v>
      </c>
      <c r="G517" s="166">
        <v>48</v>
      </c>
      <c r="H517" s="166">
        <v>37</v>
      </c>
      <c r="I517" s="166">
        <v>23</v>
      </c>
      <c r="J517" s="166">
        <v>37</v>
      </c>
      <c r="K517" s="166">
        <v>30</v>
      </c>
      <c r="L517" s="166">
        <v>2</v>
      </c>
      <c r="M517" s="166">
        <v>11</v>
      </c>
      <c r="N517" s="166">
        <v>7</v>
      </c>
      <c r="O517" s="166">
        <v>91</v>
      </c>
      <c r="P517" s="166">
        <v>19</v>
      </c>
      <c r="Q517" s="166"/>
      <c r="R517" s="167"/>
    </row>
    <row r="518" spans="1:18" ht="5.0999999999999996" customHeight="1" x14ac:dyDescent="0.2">
      <c r="A518" s="149"/>
      <c r="C518" s="149"/>
      <c r="D518" s="183"/>
      <c r="E518" s="166"/>
      <c r="F518" s="166"/>
      <c r="G518" s="166"/>
      <c r="H518" s="166"/>
      <c r="I518" s="166"/>
      <c r="J518" s="166"/>
      <c r="K518" s="166"/>
      <c r="L518" s="166"/>
      <c r="M518" s="166"/>
      <c r="N518" s="166"/>
      <c r="O518" s="166"/>
      <c r="P518" s="166"/>
      <c r="Q518" s="166"/>
      <c r="R518" s="167"/>
    </row>
    <row r="519" spans="1:18" ht="12" customHeight="1" x14ac:dyDescent="0.2">
      <c r="A519" s="149" t="s">
        <v>665</v>
      </c>
      <c r="C519" s="149" t="s">
        <v>666</v>
      </c>
      <c r="D519" s="183" t="s">
        <v>282</v>
      </c>
      <c r="E519" s="166">
        <v>710</v>
      </c>
      <c r="F519" s="166">
        <v>63</v>
      </c>
      <c r="G519" s="166">
        <v>264</v>
      </c>
      <c r="H519" s="166">
        <v>383</v>
      </c>
      <c r="I519" s="166">
        <v>44</v>
      </c>
      <c r="J519" s="166">
        <v>188</v>
      </c>
      <c r="K519" s="166">
        <v>336</v>
      </c>
      <c r="L519" s="166">
        <v>19</v>
      </c>
      <c r="M519" s="166">
        <v>76</v>
      </c>
      <c r="N519" s="166">
        <v>47</v>
      </c>
      <c r="O519" s="166">
        <v>486</v>
      </c>
      <c r="P519" s="166">
        <v>224</v>
      </c>
      <c r="Q519" s="166"/>
      <c r="R519" s="167" t="s">
        <v>662</v>
      </c>
    </row>
    <row r="520" spans="1:18" ht="12" customHeight="1" x14ac:dyDescent="0.2">
      <c r="A520" s="149"/>
      <c r="C520" s="149"/>
      <c r="D520" s="183" t="s">
        <v>283</v>
      </c>
      <c r="E520" s="166">
        <v>665</v>
      </c>
      <c r="F520" s="166">
        <v>58</v>
      </c>
      <c r="G520" s="166">
        <v>243</v>
      </c>
      <c r="H520" s="166">
        <v>364</v>
      </c>
      <c r="I520" s="166">
        <v>41</v>
      </c>
      <c r="J520" s="166">
        <v>175</v>
      </c>
      <c r="K520" s="166">
        <v>320</v>
      </c>
      <c r="L520" s="166">
        <v>17</v>
      </c>
      <c r="M520" s="166">
        <v>68</v>
      </c>
      <c r="N520" s="166">
        <v>44</v>
      </c>
      <c r="O520" s="166">
        <v>451</v>
      </c>
      <c r="P520" s="166">
        <v>214</v>
      </c>
      <c r="Q520" s="166"/>
      <c r="R520" s="167"/>
    </row>
    <row r="521" spans="1:18" s="300" customFormat="1" ht="5.0999999999999996" customHeight="1" x14ac:dyDescent="0.2">
      <c r="A521" s="149"/>
      <c r="B521" s="162"/>
      <c r="C521" s="149"/>
      <c r="D521" s="183"/>
      <c r="E521" s="166"/>
      <c r="F521" s="166"/>
      <c r="G521" s="166"/>
      <c r="H521" s="166"/>
      <c r="I521" s="166"/>
      <c r="J521" s="166"/>
      <c r="K521" s="166"/>
      <c r="L521" s="166"/>
      <c r="M521" s="166"/>
      <c r="N521" s="166"/>
      <c r="O521" s="166"/>
      <c r="P521" s="166"/>
      <c r="Q521" s="166"/>
      <c r="R521" s="167"/>
    </row>
    <row r="522" spans="1:18" s="300" customFormat="1" ht="12" customHeight="1" x14ac:dyDescent="0.2">
      <c r="A522" s="149" t="s">
        <v>667</v>
      </c>
      <c r="B522" s="162"/>
      <c r="C522" s="149" t="s">
        <v>668</v>
      </c>
      <c r="D522" s="183" t="s">
        <v>282</v>
      </c>
      <c r="E522" s="166">
        <v>1335</v>
      </c>
      <c r="F522" s="166">
        <v>186</v>
      </c>
      <c r="G522" s="166">
        <v>694</v>
      </c>
      <c r="H522" s="166">
        <v>455</v>
      </c>
      <c r="I522" s="166">
        <v>147</v>
      </c>
      <c r="J522" s="166">
        <v>560</v>
      </c>
      <c r="K522" s="166">
        <v>410</v>
      </c>
      <c r="L522" s="166">
        <v>39</v>
      </c>
      <c r="M522" s="166">
        <v>134</v>
      </c>
      <c r="N522" s="166">
        <v>45</v>
      </c>
      <c r="O522" s="166">
        <v>810</v>
      </c>
      <c r="P522" s="166">
        <v>525</v>
      </c>
      <c r="Q522" s="166"/>
      <c r="R522" s="167" t="s">
        <v>669</v>
      </c>
    </row>
    <row r="523" spans="1:18" s="300" customFormat="1" ht="12" customHeight="1" x14ac:dyDescent="0.2">
      <c r="A523" s="149"/>
      <c r="B523" s="162"/>
      <c r="C523" s="149"/>
      <c r="D523" s="183" t="s">
        <v>283</v>
      </c>
      <c r="E523" s="166">
        <v>1228</v>
      </c>
      <c r="F523" s="166">
        <v>170</v>
      </c>
      <c r="G523" s="166">
        <v>633</v>
      </c>
      <c r="H523" s="166">
        <v>425</v>
      </c>
      <c r="I523" s="166">
        <v>136</v>
      </c>
      <c r="J523" s="166">
        <v>519</v>
      </c>
      <c r="K523" s="166">
        <v>386</v>
      </c>
      <c r="L523" s="166">
        <v>34</v>
      </c>
      <c r="M523" s="166">
        <v>114</v>
      </c>
      <c r="N523" s="166">
        <v>39</v>
      </c>
      <c r="O523" s="166">
        <v>744</v>
      </c>
      <c r="P523" s="166">
        <v>484</v>
      </c>
      <c r="Q523" s="166"/>
      <c r="R523" s="167"/>
    </row>
    <row r="524" spans="1:18" s="300" customFormat="1" ht="5.0999999999999996" customHeight="1" x14ac:dyDescent="0.2">
      <c r="A524" s="149"/>
      <c r="B524" s="162"/>
      <c r="C524" s="149"/>
      <c r="D524" s="183"/>
      <c r="E524" s="166"/>
      <c r="F524" s="166"/>
      <c r="G524" s="166"/>
      <c r="H524" s="166"/>
      <c r="I524" s="166"/>
      <c r="J524" s="166"/>
      <c r="K524" s="166"/>
      <c r="L524" s="166"/>
      <c r="M524" s="166"/>
      <c r="N524" s="166"/>
      <c r="O524" s="166"/>
      <c r="P524" s="166"/>
      <c r="Q524" s="166"/>
      <c r="R524" s="167"/>
    </row>
    <row r="525" spans="1:18" ht="12" customHeight="1" x14ac:dyDescent="0.2">
      <c r="A525" s="149" t="s">
        <v>670</v>
      </c>
      <c r="C525" s="149" t="s">
        <v>671</v>
      </c>
      <c r="D525" s="183" t="s">
        <v>282</v>
      </c>
      <c r="E525" s="166">
        <v>532</v>
      </c>
      <c r="F525" s="166">
        <v>29</v>
      </c>
      <c r="G525" s="166">
        <v>256</v>
      </c>
      <c r="H525" s="166">
        <v>247</v>
      </c>
      <c r="I525" s="166">
        <v>27</v>
      </c>
      <c r="J525" s="166">
        <v>228</v>
      </c>
      <c r="K525" s="166">
        <v>222</v>
      </c>
      <c r="L525" s="166">
        <v>2</v>
      </c>
      <c r="M525" s="166">
        <v>28</v>
      </c>
      <c r="N525" s="166">
        <v>25</v>
      </c>
      <c r="O525" s="166">
        <v>349</v>
      </c>
      <c r="P525" s="166">
        <v>183</v>
      </c>
      <c r="Q525" s="166"/>
      <c r="R525" s="167" t="s">
        <v>670</v>
      </c>
    </row>
    <row r="526" spans="1:18" ht="12" customHeight="1" x14ac:dyDescent="0.2">
      <c r="A526" s="149"/>
      <c r="C526" s="149"/>
      <c r="D526" s="183" t="s">
        <v>283</v>
      </c>
      <c r="E526" s="166">
        <v>475</v>
      </c>
      <c r="F526" s="166">
        <v>29</v>
      </c>
      <c r="G526" s="166">
        <v>229</v>
      </c>
      <c r="H526" s="166">
        <v>217</v>
      </c>
      <c r="I526" s="166">
        <v>27</v>
      </c>
      <c r="J526" s="166">
        <v>208</v>
      </c>
      <c r="K526" s="166">
        <v>195</v>
      </c>
      <c r="L526" s="166">
        <v>2</v>
      </c>
      <c r="M526" s="166">
        <v>21</v>
      </c>
      <c r="N526" s="166">
        <v>22</v>
      </c>
      <c r="O526" s="166">
        <v>309</v>
      </c>
      <c r="P526" s="166">
        <v>166</v>
      </c>
      <c r="Q526" s="166"/>
      <c r="R526" s="167"/>
    </row>
    <row r="527" spans="1:18" ht="5.0999999999999996" customHeight="1" x14ac:dyDescent="0.2">
      <c r="A527" s="149"/>
      <c r="C527" s="149"/>
      <c r="D527" s="183"/>
      <c r="E527" s="166"/>
      <c r="F527" s="166"/>
      <c r="G527" s="166"/>
      <c r="H527" s="166"/>
      <c r="I527" s="166"/>
      <c r="J527" s="166"/>
      <c r="K527" s="166"/>
      <c r="L527" s="166"/>
      <c r="M527" s="166"/>
      <c r="N527" s="166"/>
      <c r="O527" s="166"/>
      <c r="P527" s="166"/>
      <c r="Q527" s="166"/>
      <c r="R527" s="167"/>
    </row>
    <row r="528" spans="1:18" ht="12" customHeight="1" x14ac:dyDescent="0.2">
      <c r="A528" s="149">
        <v>246</v>
      </c>
      <c r="C528" s="149" t="s">
        <v>672</v>
      </c>
      <c r="D528" s="183" t="s">
        <v>282</v>
      </c>
      <c r="E528" s="166">
        <v>4228</v>
      </c>
      <c r="F528" s="166">
        <v>826</v>
      </c>
      <c r="G528" s="166">
        <v>2270</v>
      </c>
      <c r="H528" s="166">
        <v>1132</v>
      </c>
      <c r="I528" s="166">
        <v>751</v>
      </c>
      <c r="J528" s="166">
        <v>2067</v>
      </c>
      <c r="K528" s="166">
        <v>1066</v>
      </c>
      <c r="L528" s="166">
        <v>75</v>
      </c>
      <c r="M528" s="166">
        <v>203</v>
      </c>
      <c r="N528" s="166">
        <v>66</v>
      </c>
      <c r="O528" s="166">
        <v>4195</v>
      </c>
      <c r="P528" s="166">
        <v>33</v>
      </c>
      <c r="Q528" s="166"/>
      <c r="R528" s="167">
        <v>246</v>
      </c>
    </row>
    <row r="529" spans="1:18" ht="12" customHeight="1" x14ac:dyDescent="0.2">
      <c r="A529" s="149"/>
      <c r="C529" s="149"/>
      <c r="D529" s="183" t="s">
        <v>283</v>
      </c>
      <c r="E529" s="166">
        <v>3262</v>
      </c>
      <c r="F529" s="166">
        <v>615</v>
      </c>
      <c r="G529" s="166">
        <v>1753</v>
      </c>
      <c r="H529" s="166">
        <v>894</v>
      </c>
      <c r="I529" s="166">
        <v>552</v>
      </c>
      <c r="J529" s="166">
        <v>1584</v>
      </c>
      <c r="K529" s="166">
        <v>844</v>
      </c>
      <c r="L529" s="166">
        <v>63</v>
      </c>
      <c r="M529" s="166">
        <v>169</v>
      </c>
      <c r="N529" s="166">
        <v>50</v>
      </c>
      <c r="O529" s="166">
        <v>3231</v>
      </c>
      <c r="P529" s="166">
        <v>31</v>
      </c>
      <c r="Q529" s="166"/>
      <c r="R529" s="167"/>
    </row>
    <row r="530" spans="1:18" ht="5.0999999999999996" customHeight="1" x14ac:dyDescent="0.2">
      <c r="A530" s="149"/>
      <c r="C530" s="149"/>
      <c r="D530" s="183"/>
      <c r="E530" s="166"/>
      <c r="F530" s="166"/>
      <c r="G530" s="166"/>
      <c r="H530" s="166"/>
      <c r="I530" s="166"/>
      <c r="J530" s="166"/>
      <c r="K530" s="166"/>
      <c r="L530" s="166"/>
      <c r="M530" s="166"/>
      <c r="N530" s="166"/>
      <c r="O530" s="166"/>
      <c r="P530" s="166"/>
      <c r="Q530" s="166"/>
      <c r="R530" s="167"/>
    </row>
    <row r="531" spans="1:18" ht="12" customHeight="1" x14ac:dyDescent="0.2">
      <c r="A531" s="149" t="s">
        <v>673</v>
      </c>
      <c r="C531" s="149" t="s">
        <v>674</v>
      </c>
      <c r="D531" s="183" t="s">
        <v>282</v>
      </c>
      <c r="E531" s="166">
        <v>306</v>
      </c>
      <c r="F531" s="166">
        <v>94</v>
      </c>
      <c r="G531" s="166">
        <v>180</v>
      </c>
      <c r="H531" s="166">
        <v>32</v>
      </c>
      <c r="I531" s="166">
        <v>82</v>
      </c>
      <c r="J531" s="166">
        <v>125</v>
      </c>
      <c r="K531" s="166">
        <v>25</v>
      </c>
      <c r="L531" s="166">
        <v>12</v>
      </c>
      <c r="M531" s="166">
        <v>55</v>
      </c>
      <c r="N531" s="166">
        <v>7</v>
      </c>
      <c r="O531" s="166">
        <v>302</v>
      </c>
      <c r="P531" s="166">
        <v>4</v>
      </c>
      <c r="Q531" s="166"/>
      <c r="R531" s="167" t="s">
        <v>673</v>
      </c>
    </row>
    <row r="532" spans="1:18" ht="12" customHeight="1" x14ac:dyDescent="0.2">
      <c r="A532" s="149"/>
      <c r="C532" s="149"/>
      <c r="D532" s="183" t="s">
        <v>283</v>
      </c>
      <c r="E532" s="166">
        <v>274</v>
      </c>
      <c r="F532" s="166">
        <v>80</v>
      </c>
      <c r="G532" s="166">
        <v>165</v>
      </c>
      <c r="H532" s="166">
        <v>29</v>
      </c>
      <c r="I532" s="166">
        <v>69</v>
      </c>
      <c r="J532" s="166">
        <v>113</v>
      </c>
      <c r="K532" s="166">
        <v>22</v>
      </c>
      <c r="L532" s="166">
        <v>11</v>
      </c>
      <c r="M532" s="166">
        <v>52</v>
      </c>
      <c r="N532" s="166">
        <v>7</v>
      </c>
      <c r="O532" s="166">
        <v>271</v>
      </c>
      <c r="P532" s="166">
        <v>3</v>
      </c>
      <c r="Q532" s="166"/>
      <c r="R532" s="167"/>
    </row>
    <row r="533" spans="1:18" ht="5.0999999999999996" customHeight="1" x14ac:dyDescent="0.2">
      <c r="A533" s="149"/>
      <c r="C533" s="149"/>
      <c r="D533" s="183"/>
      <c r="E533" s="166"/>
      <c r="F533" s="166"/>
      <c r="G533" s="166"/>
      <c r="H533" s="166"/>
      <c r="I533" s="166"/>
      <c r="J533" s="166"/>
      <c r="K533" s="166"/>
      <c r="L533" s="166"/>
      <c r="M533" s="166"/>
      <c r="N533" s="166"/>
      <c r="O533" s="166"/>
      <c r="P533" s="166"/>
      <c r="Q533" s="166"/>
      <c r="R533" s="167"/>
    </row>
    <row r="534" spans="1:18" ht="12" customHeight="1" x14ac:dyDescent="0.2">
      <c r="A534" s="149" t="s">
        <v>675</v>
      </c>
      <c r="C534" s="149" t="s">
        <v>676</v>
      </c>
      <c r="D534" s="183" t="s">
        <v>282</v>
      </c>
      <c r="E534" s="166">
        <v>504</v>
      </c>
      <c r="F534" s="166">
        <v>148</v>
      </c>
      <c r="G534" s="166">
        <v>289</v>
      </c>
      <c r="H534" s="166">
        <v>67</v>
      </c>
      <c r="I534" s="166">
        <v>146</v>
      </c>
      <c r="J534" s="166">
        <v>288</v>
      </c>
      <c r="K534" s="166">
        <v>67</v>
      </c>
      <c r="L534" s="166">
        <v>2</v>
      </c>
      <c r="M534" s="166">
        <v>1</v>
      </c>
      <c r="N534" s="166">
        <v>0</v>
      </c>
      <c r="O534" s="166">
        <v>496</v>
      </c>
      <c r="P534" s="166">
        <v>8</v>
      </c>
      <c r="Q534" s="166"/>
      <c r="R534" s="167" t="s">
        <v>675</v>
      </c>
    </row>
    <row r="535" spans="1:18" ht="12" customHeight="1" x14ac:dyDescent="0.2">
      <c r="A535" s="149"/>
      <c r="D535" s="183" t="s">
        <v>283</v>
      </c>
      <c r="E535" s="166">
        <v>392</v>
      </c>
      <c r="F535" s="166">
        <v>115</v>
      </c>
      <c r="G535" s="166">
        <v>226</v>
      </c>
      <c r="H535" s="166">
        <v>51</v>
      </c>
      <c r="I535" s="166">
        <v>113</v>
      </c>
      <c r="J535" s="166">
        <v>226</v>
      </c>
      <c r="K535" s="166">
        <v>51</v>
      </c>
      <c r="L535" s="166">
        <v>2</v>
      </c>
      <c r="M535" s="166">
        <v>0</v>
      </c>
      <c r="N535" s="166">
        <v>0</v>
      </c>
      <c r="O535" s="166">
        <v>386</v>
      </c>
      <c r="P535" s="166">
        <v>6</v>
      </c>
      <c r="Q535" s="166"/>
      <c r="R535" s="167"/>
    </row>
    <row r="536" spans="1:18" ht="5.0999999999999996" customHeight="1" x14ac:dyDescent="0.2">
      <c r="A536" s="149"/>
      <c r="D536" s="183"/>
      <c r="E536" s="166"/>
      <c r="F536" s="166"/>
      <c r="G536" s="166"/>
      <c r="H536" s="166"/>
      <c r="I536" s="166"/>
      <c r="J536" s="166"/>
      <c r="K536" s="166"/>
      <c r="L536" s="166"/>
      <c r="M536" s="166"/>
      <c r="N536" s="166"/>
      <c r="O536" s="166"/>
      <c r="P536" s="166"/>
      <c r="Q536" s="166"/>
      <c r="R536" s="167"/>
    </row>
    <row r="537" spans="1:18" ht="12" customHeight="1" x14ac:dyDescent="0.2">
      <c r="A537" s="149" t="s">
        <v>677</v>
      </c>
      <c r="B537" s="185" t="s">
        <v>678</v>
      </c>
      <c r="C537" s="142" t="s">
        <v>679</v>
      </c>
      <c r="D537" s="183" t="s">
        <v>282</v>
      </c>
      <c r="E537" s="166">
        <v>6473</v>
      </c>
      <c r="F537" s="166">
        <v>903</v>
      </c>
      <c r="G537" s="166">
        <v>3535</v>
      </c>
      <c r="H537" s="166">
        <v>2035</v>
      </c>
      <c r="I537" s="166">
        <v>465</v>
      </c>
      <c r="J537" s="166">
        <v>1797</v>
      </c>
      <c r="K537" s="166">
        <v>1310</v>
      </c>
      <c r="L537" s="166">
        <v>438</v>
      </c>
      <c r="M537" s="166">
        <v>1738</v>
      </c>
      <c r="N537" s="166">
        <v>725</v>
      </c>
      <c r="O537" s="166">
        <v>4334</v>
      </c>
      <c r="P537" s="166">
        <v>2139</v>
      </c>
      <c r="Q537" s="166"/>
      <c r="R537" s="167" t="s">
        <v>238</v>
      </c>
    </row>
    <row r="538" spans="1:18" ht="12" customHeight="1" x14ac:dyDescent="0.2">
      <c r="A538" s="186" t="s">
        <v>680</v>
      </c>
      <c r="C538" s="149" t="s">
        <v>681</v>
      </c>
      <c r="D538" s="183" t="s">
        <v>283</v>
      </c>
      <c r="E538" s="166">
        <v>6018</v>
      </c>
      <c r="F538" s="166">
        <v>827</v>
      </c>
      <c r="G538" s="166">
        <v>3292</v>
      </c>
      <c r="H538" s="166">
        <v>1899</v>
      </c>
      <c r="I538" s="166">
        <v>414</v>
      </c>
      <c r="J538" s="166">
        <v>1649</v>
      </c>
      <c r="K538" s="166">
        <v>1211</v>
      </c>
      <c r="L538" s="166">
        <v>413</v>
      </c>
      <c r="M538" s="166">
        <v>1643</v>
      </c>
      <c r="N538" s="166">
        <v>688</v>
      </c>
      <c r="O538" s="166">
        <v>4018</v>
      </c>
      <c r="P538" s="166">
        <v>2000</v>
      </c>
      <c r="Q538" s="166"/>
      <c r="R538" s="167"/>
    </row>
    <row r="539" spans="1:18" ht="5.0999999999999996" customHeight="1" x14ac:dyDescent="0.2">
      <c r="A539" s="149"/>
      <c r="C539" s="149"/>
      <c r="D539" s="183"/>
      <c r="E539" s="166"/>
      <c r="F539" s="166"/>
      <c r="G539" s="166"/>
      <c r="H539" s="166"/>
      <c r="I539" s="166"/>
      <c r="J539" s="166"/>
      <c r="K539" s="166"/>
      <c r="L539" s="166"/>
      <c r="M539" s="166"/>
      <c r="N539" s="166"/>
      <c r="O539" s="166"/>
      <c r="P539" s="166"/>
      <c r="Q539" s="166"/>
      <c r="R539" s="167"/>
    </row>
    <row r="540" spans="1:18" ht="12" customHeight="1" x14ac:dyDescent="0.2">
      <c r="A540" s="149">
        <v>249</v>
      </c>
      <c r="C540" s="149" t="s">
        <v>682</v>
      </c>
      <c r="D540" s="183" t="s">
        <v>282</v>
      </c>
      <c r="E540" s="166">
        <v>1379</v>
      </c>
      <c r="F540" s="166">
        <v>171</v>
      </c>
      <c r="G540" s="166">
        <v>734</v>
      </c>
      <c r="H540" s="166">
        <v>474</v>
      </c>
      <c r="I540" s="166">
        <v>77</v>
      </c>
      <c r="J540" s="166">
        <v>316</v>
      </c>
      <c r="K540" s="166">
        <v>286</v>
      </c>
      <c r="L540" s="166">
        <v>94</v>
      </c>
      <c r="M540" s="166">
        <v>418</v>
      </c>
      <c r="N540" s="166">
        <v>188</v>
      </c>
      <c r="O540" s="166">
        <v>1056</v>
      </c>
      <c r="P540" s="166">
        <v>323</v>
      </c>
      <c r="Q540" s="166"/>
      <c r="R540" s="167">
        <v>249</v>
      </c>
    </row>
    <row r="541" spans="1:18" ht="12" customHeight="1" x14ac:dyDescent="0.2">
      <c r="A541" s="149"/>
      <c r="C541" s="149"/>
      <c r="D541" s="183" t="s">
        <v>283</v>
      </c>
      <c r="E541" s="166">
        <v>1276</v>
      </c>
      <c r="F541" s="166">
        <v>155</v>
      </c>
      <c r="G541" s="166">
        <v>675</v>
      </c>
      <c r="H541" s="166">
        <v>446</v>
      </c>
      <c r="I541" s="166">
        <v>67</v>
      </c>
      <c r="J541" s="166">
        <v>289</v>
      </c>
      <c r="K541" s="166">
        <v>266</v>
      </c>
      <c r="L541" s="166">
        <v>88</v>
      </c>
      <c r="M541" s="166">
        <v>386</v>
      </c>
      <c r="N541" s="166">
        <v>180</v>
      </c>
      <c r="O541" s="166">
        <v>972</v>
      </c>
      <c r="P541" s="166">
        <v>304</v>
      </c>
      <c r="Q541" s="166"/>
      <c r="R541" s="167"/>
    </row>
    <row r="542" spans="1:18" ht="5.0999999999999996" customHeight="1" x14ac:dyDescent="0.2">
      <c r="A542" s="149"/>
      <c r="C542" s="149"/>
      <c r="D542" s="183"/>
      <c r="E542" s="166"/>
      <c r="F542" s="166"/>
      <c r="G542" s="166"/>
      <c r="H542" s="166"/>
      <c r="I542" s="166"/>
      <c r="J542" s="166"/>
      <c r="K542" s="166"/>
      <c r="L542" s="166"/>
      <c r="M542" s="166"/>
      <c r="N542" s="166"/>
      <c r="O542" s="166"/>
      <c r="P542" s="166"/>
      <c r="Q542" s="166"/>
      <c r="R542" s="167"/>
    </row>
    <row r="543" spans="1:18" ht="12" customHeight="1" x14ac:dyDescent="0.2">
      <c r="A543" s="149">
        <v>250</v>
      </c>
      <c r="C543" s="149" t="s">
        <v>683</v>
      </c>
      <c r="D543" s="183" t="s">
        <v>282</v>
      </c>
      <c r="E543" s="166">
        <v>1087</v>
      </c>
      <c r="F543" s="166">
        <v>117</v>
      </c>
      <c r="G543" s="166">
        <v>543</v>
      </c>
      <c r="H543" s="166">
        <v>427</v>
      </c>
      <c r="I543" s="166">
        <v>54</v>
      </c>
      <c r="J543" s="166">
        <v>267</v>
      </c>
      <c r="K543" s="166">
        <v>269</v>
      </c>
      <c r="L543" s="166">
        <v>63</v>
      </c>
      <c r="M543" s="166">
        <v>276</v>
      </c>
      <c r="N543" s="166">
        <v>158</v>
      </c>
      <c r="O543" s="166">
        <v>853</v>
      </c>
      <c r="P543" s="166">
        <v>234</v>
      </c>
      <c r="Q543" s="166"/>
      <c r="R543" s="167">
        <v>250</v>
      </c>
    </row>
    <row r="544" spans="1:18" ht="12" customHeight="1" x14ac:dyDescent="0.2">
      <c r="A544" s="149"/>
      <c r="C544" s="149"/>
      <c r="D544" s="183" t="s">
        <v>283</v>
      </c>
      <c r="E544" s="166">
        <v>1036</v>
      </c>
      <c r="F544" s="166">
        <v>111</v>
      </c>
      <c r="G544" s="166">
        <v>520</v>
      </c>
      <c r="H544" s="166">
        <v>405</v>
      </c>
      <c r="I544" s="166">
        <v>49</v>
      </c>
      <c r="J544" s="166">
        <v>256</v>
      </c>
      <c r="K544" s="166">
        <v>257</v>
      </c>
      <c r="L544" s="166">
        <v>62</v>
      </c>
      <c r="M544" s="166">
        <v>264</v>
      </c>
      <c r="N544" s="166">
        <v>148</v>
      </c>
      <c r="O544" s="166">
        <v>814</v>
      </c>
      <c r="P544" s="166">
        <v>222</v>
      </c>
      <c r="Q544" s="166"/>
      <c r="R544" s="167"/>
    </row>
    <row r="545" spans="1:18" ht="5.0999999999999996" customHeight="1" x14ac:dyDescent="0.2">
      <c r="A545" s="149"/>
      <c r="C545" s="149"/>
      <c r="D545" s="183"/>
      <c r="E545" s="166"/>
      <c r="F545" s="166"/>
      <c r="G545" s="166"/>
      <c r="H545" s="166"/>
      <c r="I545" s="166"/>
      <c r="J545" s="166"/>
      <c r="K545" s="166"/>
      <c r="L545" s="166"/>
      <c r="M545" s="166"/>
      <c r="N545" s="166"/>
      <c r="O545" s="166"/>
      <c r="P545" s="166"/>
      <c r="Q545" s="166"/>
      <c r="R545" s="167"/>
    </row>
    <row r="546" spans="1:18" ht="12" customHeight="1" x14ac:dyDescent="0.2">
      <c r="A546" s="149">
        <v>251</v>
      </c>
      <c r="C546" s="149" t="s">
        <v>684</v>
      </c>
      <c r="D546" s="183" t="s">
        <v>282</v>
      </c>
      <c r="E546" s="166">
        <v>16</v>
      </c>
      <c r="F546" s="166">
        <v>0</v>
      </c>
      <c r="G546" s="166">
        <v>5</v>
      </c>
      <c r="H546" s="166">
        <v>11</v>
      </c>
      <c r="I546" s="166">
        <v>0</v>
      </c>
      <c r="J546" s="166">
        <v>3</v>
      </c>
      <c r="K546" s="166">
        <v>11</v>
      </c>
      <c r="L546" s="166">
        <v>0</v>
      </c>
      <c r="M546" s="166">
        <v>2</v>
      </c>
      <c r="N546" s="166">
        <v>0</v>
      </c>
      <c r="O546" s="166">
        <v>8</v>
      </c>
      <c r="P546" s="166">
        <v>8</v>
      </c>
      <c r="Q546" s="166"/>
      <c r="R546" s="167">
        <v>251</v>
      </c>
    </row>
    <row r="547" spans="1:18" ht="12" customHeight="1" x14ac:dyDescent="0.2">
      <c r="A547" s="149"/>
      <c r="C547" s="149"/>
      <c r="D547" s="183" t="s">
        <v>283</v>
      </c>
      <c r="E547" s="166">
        <v>16</v>
      </c>
      <c r="F547" s="166">
        <v>0</v>
      </c>
      <c r="G547" s="166">
        <v>5</v>
      </c>
      <c r="H547" s="166">
        <v>11</v>
      </c>
      <c r="I547" s="166">
        <v>0</v>
      </c>
      <c r="J547" s="166">
        <v>3</v>
      </c>
      <c r="K547" s="166">
        <v>11</v>
      </c>
      <c r="L547" s="166">
        <v>0</v>
      </c>
      <c r="M547" s="166">
        <v>2</v>
      </c>
      <c r="N547" s="166">
        <v>0</v>
      </c>
      <c r="O547" s="166">
        <v>8</v>
      </c>
      <c r="P547" s="166">
        <v>8</v>
      </c>
      <c r="Q547" s="166"/>
      <c r="R547" s="167"/>
    </row>
    <row r="548" spans="1:18" ht="5.0999999999999996" customHeight="1" x14ac:dyDescent="0.2">
      <c r="A548" s="149"/>
      <c r="C548" s="149"/>
      <c r="D548" s="183"/>
      <c r="E548" s="166"/>
      <c r="F548" s="166"/>
      <c r="G548" s="166"/>
      <c r="H548" s="166"/>
      <c r="I548" s="166"/>
      <c r="J548" s="166"/>
      <c r="K548" s="166"/>
      <c r="L548" s="166"/>
      <c r="M548" s="166"/>
      <c r="N548" s="166"/>
      <c r="O548" s="166"/>
      <c r="P548" s="166"/>
      <c r="Q548" s="166"/>
      <c r="R548" s="167"/>
    </row>
    <row r="549" spans="1:18" ht="12" customHeight="1" x14ac:dyDescent="0.2">
      <c r="A549" s="149">
        <v>252</v>
      </c>
      <c r="C549" s="149" t="s">
        <v>685</v>
      </c>
      <c r="D549" s="183" t="s">
        <v>282</v>
      </c>
      <c r="E549" s="166">
        <v>1171</v>
      </c>
      <c r="F549" s="166">
        <v>226</v>
      </c>
      <c r="G549" s="166">
        <v>669</v>
      </c>
      <c r="H549" s="166">
        <v>276</v>
      </c>
      <c r="I549" s="166">
        <v>162</v>
      </c>
      <c r="J549" s="166">
        <v>504</v>
      </c>
      <c r="K549" s="166">
        <v>230</v>
      </c>
      <c r="L549" s="166">
        <v>64</v>
      </c>
      <c r="M549" s="166">
        <v>165</v>
      </c>
      <c r="N549" s="166">
        <v>46</v>
      </c>
      <c r="O549" s="166">
        <v>970</v>
      </c>
      <c r="P549" s="166">
        <v>201</v>
      </c>
      <c r="Q549" s="166"/>
      <c r="R549" s="167">
        <v>252</v>
      </c>
    </row>
    <row r="550" spans="1:18" ht="12" customHeight="1" x14ac:dyDescent="0.2">
      <c r="A550" s="149"/>
      <c r="C550" s="149"/>
      <c r="D550" s="183" t="s">
        <v>283</v>
      </c>
      <c r="E550" s="166">
        <v>1039</v>
      </c>
      <c r="F550" s="166">
        <v>203</v>
      </c>
      <c r="G550" s="166">
        <v>591</v>
      </c>
      <c r="H550" s="166">
        <v>245</v>
      </c>
      <c r="I550" s="166">
        <v>145</v>
      </c>
      <c r="J550" s="166">
        <v>445</v>
      </c>
      <c r="K550" s="166">
        <v>204</v>
      </c>
      <c r="L550" s="166">
        <v>58</v>
      </c>
      <c r="M550" s="166">
        <v>146</v>
      </c>
      <c r="N550" s="166">
        <v>41</v>
      </c>
      <c r="O550" s="166">
        <v>857</v>
      </c>
      <c r="P550" s="166">
        <v>182</v>
      </c>
      <c r="Q550" s="166"/>
      <c r="R550" s="167"/>
    </row>
    <row r="551" spans="1:18" ht="5.0999999999999996" customHeight="1" x14ac:dyDescent="0.2">
      <c r="A551" s="149"/>
      <c r="C551" s="149"/>
      <c r="D551" s="183"/>
      <c r="E551" s="166"/>
      <c r="F551" s="166"/>
      <c r="G551" s="166"/>
      <c r="H551" s="166"/>
      <c r="I551" s="166"/>
      <c r="J551" s="166"/>
      <c r="K551" s="166"/>
      <c r="L551" s="166"/>
      <c r="M551" s="166"/>
      <c r="N551" s="166"/>
      <c r="O551" s="166"/>
      <c r="P551" s="166"/>
      <c r="Q551" s="166"/>
      <c r="R551" s="167"/>
    </row>
    <row r="552" spans="1:18" ht="12" customHeight="1" x14ac:dyDescent="0.2">
      <c r="A552" s="149" t="s">
        <v>686</v>
      </c>
      <c r="C552" s="149" t="s">
        <v>687</v>
      </c>
      <c r="D552" s="183" t="s">
        <v>282</v>
      </c>
      <c r="E552" s="166">
        <v>529</v>
      </c>
      <c r="F552" s="166">
        <v>87</v>
      </c>
      <c r="G552" s="166">
        <v>293</v>
      </c>
      <c r="H552" s="166">
        <v>149</v>
      </c>
      <c r="I552" s="166">
        <v>69</v>
      </c>
      <c r="J552" s="166">
        <v>234</v>
      </c>
      <c r="K552" s="166">
        <v>127</v>
      </c>
      <c r="L552" s="166">
        <v>18</v>
      </c>
      <c r="M552" s="166">
        <v>59</v>
      </c>
      <c r="N552" s="166">
        <v>22</v>
      </c>
      <c r="O552" s="166">
        <v>164</v>
      </c>
      <c r="P552" s="166">
        <v>365</v>
      </c>
      <c r="Q552" s="166"/>
      <c r="R552" s="167" t="s">
        <v>688</v>
      </c>
    </row>
    <row r="553" spans="1:18" ht="12" customHeight="1" x14ac:dyDescent="0.2">
      <c r="A553" s="149"/>
      <c r="C553" s="149"/>
      <c r="D553" s="183" t="s">
        <v>283</v>
      </c>
      <c r="E553" s="166">
        <v>439</v>
      </c>
      <c r="F553" s="166">
        <v>67</v>
      </c>
      <c r="G553" s="166">
        <v>253</v>
      </c>
      <c r="H553" s="166">
        <v>119</v>
      </c>
      <c r="I553" s="166">
        <v>53</v>
      </c>
      <c r="J553" s="166">
        <v>200</v>
      </c>
      <c r="K553" s="166">
        <v>102</v>
      </c>
      <c r="L553" s="166">
        <v>14</v>
      </c>
      <c r="M553" s="166">
        <v>53</v>
      </c>
      <c r="N553" s="166">
        <v>17</v>
      </c>
      <c r="O553" s="166">
        <v>138</v>
      </c>
      <c r="P553" s="166">
        <v>301</v>
      </c>
      <c r="Q553" s="166"/>
      <c r="R553" s="167"/>
    </row>
    <row r="554" spans="1:18" ht="5.0999999999999996" customHeight="1" x14ac:dyDescent="0.2">
      <c r="A554" s="149"/>
      <c r="C554" s="149"/>
      <c r="D554" s="183"/>
      <c r="E554" s="166"/>
      <c r="F554" s="166"/>
      <c r="G554" s="166"/>
      <c r="H554" s="166"/>
      <c r="I554" s="166"/>
      <c r="J554" s="166"/>
      <c r="K554" s="166"/>
      <c r="L554" s="166"/>
      <c r="M554" s="166"/>
      <c r="N554" s="166"/>
      <c r="O554" s="166"/>
      <c r="P554" s="166"/>
      <c r="Q554" s="166"/>
      <c r="R554" s="167"/>
    </row>
    <row r="555" spans="1:18" ht="12" customHeight="1" x14ac:dyDescent="0.2">
      <c r="A555" s="149" t="s">
        <v>689</v>
      </c>
      <c r="C555" s="149" t="s">
        <v>690</v>
      </c>
      <c r="D555" s="183" t="s">
        <v>282</v>
      </c>
      <c r="E555" s="166">
        <v>17</v>
      </c>
      <c r="F555" s="166">
        <v>3</v>
      </c>
      <c r="G555" s="166">
        <v>5</v>
      </c>
      <c r="H555" s="166">
        <v>9</v>
      </c>
      <c r="I555" s="166">
        <v>3</v>
      </c>
      <c r="J555" s="166">
        <v>5</v>
      </c>
      <c r="K555" s="166">
        <v>8</v>
      </c>
      <c r="L555" s="166">
        <v>0</v>
      </c>
      <c r="M555" s="166">
        <v>0</v>
      </c>
      <c r="N555" s="166">
        <v>1</v>
      </c>
      <c r="O555" s="166">
        <v>6</v>
      </c>
      <c r="P555" s="166">
        <v>11</v>
      </c>
      <c r="Q555" s="166"/>
      <c r="R555" s="167" t="s">
        <v>691</v>
      </c>
    </row>
    <row r="556" spans="1:18" ht="12" customHeight="1" x14ac:dyDescent="0.2">
      <c r="A556" s="149"/>
      <c r="C556" s="149"/>
      <c r="D556" s="183" t="s">
        <v>283</v>
      </c>
      <c r="E556" s="166">
        <v>11</v>
      </c>
      <c r="F556" s="166">
        <v>2</v>
      </c>
      <c r="G556" s="166">
        <v>4</v>
      </c>
      <c r="H556" s="166">
        <v>5</v>
      </c>
      <c r="I556" s="166">
        <v>2</v>
      </c>
      <c r="J556" s="166">
        <v>4</v>
      </c>
      <c r="K556" s="166">
        <v>4</v>
      </c>
      <c r="L556" s="166">
        <v>0</v>
      </c>
      <c r="M556" s="166">
        <v>0</v>
      </c>
      <c r="N556" s="166">
        <v>1</v>
      </c>
      <c r="O556" s="166">
        <v>5</v>
      </c>
      <c r="P556" s="166">
        <v>6</v>
      </c>
      <c r="Q556" s="166"/>
      <c r="R556" s="167"/>
    </row>
    <row r="557" spans="1:18" ht="5.0999999999999996" customHeight="1" x14ac:dyDescent="0.2">
      <c r="A557" s="149"/>
      <c r="C557" s="149"/>
      <c r="D557" s="183"/>
      <c r="E557" s="166"/>
      <c r="F557" s="166"/>
      <c r="G557" s="166"/>
      <c r="H557" s="166"/>
      <c r="I557" s="166"/>
      <c r="J557" s="166"/>
      <c r="K557" s="166"/>
      <c r="L557" s="166"/>
      <c r="M557" s="166"/>
      <c r="N557" s="166"/>
      <c r="O557" s="166"/>
      <c r="P557" s="166"/>
      <c r="Q557" s="166"/>
      <c r="R557" s="167"/>
    </row>
    <row r="558" spans="1:18" ht="12" customHeight="1" x14ac:dyDescent="0.2">
      <c r="A558" s="149">
        <v>255</v>
      </c>
      <c r="C558" s="149" t="s">
        <v>692</v>
      </c>
      <c r="D558" s="183" t="s">
        <v>282</v>
      </c>
      <c r="E558" s="166">
        <v>2216</v>
      </c>
      <c r="F558" s="166">
        <v>285</v>
      </c>
      <c r="G558" s="166">
        <v>1258</v>
      </c>
      <c r="H558" s="166">
        <v>673</v>
      </c>
      <c r="I558" s="166">
        <v>96</v>
      </c>
      <c r="J558" s="166">
        <v>462</v>
      </c>
      <c r="K558" s="166">
        <v>370</v>
      </c>
      <c r="L558" s="166">
        <v>189</v>
      </c>
      <c r="M558" s="166">
        <v>796</v>
      </c>
      <c r="N558" s="166">
        <v>303</v>
      </c>
      <c r="O558" s="166">
        <v>1223</v>
      </c>
      <c r="P558" s="166">
        <v>993</v>
      </c>
      <c r="Q558" s="166"/>
      <c r="R558" s="167">
        <v>255</v>
      </c>
    </row>
    <row r="559" spans="1:18" ht="12" customHeight="1" x14ac:dyDescent="0.2">
      <c r="A559" s="149"/>
      <c r="C559" s="149"/>
      <c r="D559" s="183" t="s">
        <v>283</v>
      </c>
      <c r="E559" s="166">
        <v>2146</v>
      </c>
      <c r="F559" s="166">
        <v>276</v>
      </c>
      <c r="G559" s="166">
        <v>1217</v>
      </c>
      <c r="H559" s="166">
        <v>653</v>
      </c>
      <c r="I559" s="166">
        <v>94</v>
      </c>
      <c r="J559" s="166">
        <v>446</v>
      </c>
      <c r="K559" s="166">
        <v>359</v>
      </c>
      <c r="L559" s="166">
        <v>182</v>
      </c>
      <c r="M559" s="166">
        <v>771</v>
      </c>
      <c r="N559" s="166">
        <v>294</v>
      </c>
      <c r="O559" s="166">
        <v>1173</v>
      </c>
      <c r="P559" s="166">
        <v>973</v>
      </c>
      <c r="Q559" s="166"/>
      <c r="R559" s="167"/>
    </row>
    <row r="560" spans="1:18" ht="5.0999999999999996" customHeight="1" x14ac:dyDescent="0.2">
      <c r="A560" s="149"/>
      <c r="C560" s="149"/>
      <c r="D560" s="183"/>
      <c r="E560" s="166"/>
      <c r="F560" s="166"/>
      <c r="G560" s="166"/>
      <c r="H560" s="166"/>
      <c r="I560" s="166"/>
      <c r="J560" s="166"/>
      <c r="K560" s="166"/>
      <c r="L560" s="166"/>
      <c r="M560" s="166"/>
      <c r="N560" s="166"/>
      <c r="O560" s="166"/>
      <c r="P560" s="166"/>
      <c r="Q560" s="166"/>
      <c r="R560" s="167"/>
    </row>
    <row r="561" spans="1:18" ht="12" customHeight="1" x14ac:dyDescent="0.2">
      <c r="A561" s="149" t="s">
        <v>680</v>
      </c>
      <c r="C561" s="149" t="s">
        <v>693</v>
      </c>
      <c r="D561" s="183" t="s">
        <v>282</v>
      </c>
      <c r="E561" s="166">
        <v>58</v>
      </c>
      <c r="F561" s="166">
        <v>14</v>
      </c>
      <c r="G561" s="166">
        <v>28</v>
      </c>
      <c r="H561" s="166">
        <v>16</v>
      </c>
      <c r="I561" s="166">
        <v>4</v>
      </c>
      <c r="J561" s="166">
        <v>6</v>
      </c>
      <c r="K561" s="166">
        <v>9</v>
      </c>
      <c r="L561" s="166">
        <v>10</v>
      </c>
      <c r="M561" s="166">
        <v>22</v>
      </c>
      <c r="N561" s="166">
        <v>7</v>
      </c>
      <c r="O561" s="166">
        <v>54</v>
      </c>
      <c r="P561" s="166">
        <v>4</v>
      </c>
      <c r="Q561" s="166"/>
      <c r="R561" s="167" t="s">
        <v>680</v>
      </c>
    </row>
    <row r="562" spans="1:18" ht="12" customHeight="1" x14ac:dyDescent="0.2">
      <c r="A562" s="149"/>
      <c r="D562" s="183" t="s">
        <v>283</v>
      </c>
      <c r="E562" s="166">
        <v>55</v>
      </c>
      <c r="F562" s="166">
        <v>13</v>
      </c>
      <c r="G562" s="166">
        <v>27</v>
      </c>
      <c r="H562" s="166">
        <v>15</v>
      </c>
      <c r="I562" s="166">
        <v>4</v>
      </c>
      <c r="J562" s="166">
        <v>6</v>
      </c>
      <c r="K562" s="166">
        <v>8</v>
      </c>
      <c r="L562" s="166">
        <v>9</v>
      </c>
      <c r="M562" s="166">
        <v>21</v>
      </c>
      <c r="N562" s="166">
        <v>7</v>
      </c>
      <c r="O562" s="166">
        <v>51</v>
      </c>
      <c r="P562" s="166">
        <v>4</v>
      </c>
      <c r="Q562" s="166"/>
      <c r="R562" s="167"/>
    </row>
    <row r="563" spans="1:18" ht="5.0999999999999996" customHeight="1" x14ac:dyDescent="0.2">
      <c r="A563" s="301"/>
      <c r="B563" s="302"/>
      <c r="C563" s="300"/>
      <c r="D563" s="303"/>
      <c r="E563" s="166"/>
      <c r="F563" s="166"/>
      <c r="G563" s="166"/>
      <c r="H563" s="166"/>
      <c r="I563" s="166"/>
      <c r="J563" s="166"/>
      <c r="K563" s="166"/>
      <c r="L563" s="166"/>
      <c r="M563" s="166"/>
      <c r="N563" s="166"/>
      <c r="O563" s="166"/>
      <c r="P563" s="166"/>
      <c r="Q563" s="166"/>
      <c r="R563" s="304"/>
    </row>
    <row r="564" spans="1:18" ht="12" customHeight="1" x14ac:dyDescent="0.2">
      <c r="A564" s="149" t="s">
        <v>239</v>
      </c>
      <c r="B564" s="185" t="s">
        <v>694</v>
      </c>
      <c r="C564" s="142" t="s">
        <v>695</v>
      </c>
      <c r="D564" s="183" t="s">
        <v>282</v>
      </c>
      <c r="E564" s="166">
        <v>3457</v>
      </c>
      <c r="F564" s="166">
        <v>508</v>
      </c>
      <c r="G564" s="166">
        <v>1699</v>
      </c>
      <c r="H564" s="166">
        <v>1250</v>
      </c>
      <c r="I564" s="166">
        <v>464</v>
      </c>
      <c r="J564" s="166">
        <v>1541</v>
      </c>
      <c r="K564" s="166">
        <v>1163</v>
      </c>
      <c r="L564" s="166">
        <v>44</v>
      </c>
      <c r="M564" s="166">
        <v>158</v>
      </c>
      <c r="N564" s="166">
        <v>87</v>
      </c>
      <c r="O564" s="166">
        <v>2644</v>
      </c>
      <c r="P564" s="166">
        <v>813</v>
      </c>
      <c r="Q564" s="166"/>
      <c r="R564" s="167" t="s">
        <v>241</v>
      </c>
    </row>
    <row r="565" spans="1:18" ht="12" customHeight="1" x14ac:dyDescent="0.2">
      <c r="A565" s="149"/>
      <c r="D565" s="183" t="s">
        <v>283</v>
      </c>
      <c r="E565" s="166">
        <v>2729</v>
      </c>
      <c r="F565" s="166">
        <v>390</v>
      </c>
      <c r="G565" s="166">
        <v>1317</v>
      </c>
      <c r="H565" s="166">
        <v>1022</v>
      </c>
      <c r="I565" s="166">
        <v>351</v>
      </c>
      <c r="J565" s="166">
        <v>1183</v>
      </c>
      <c r="K565" s="166">
        <v>950</v>
      </c>
      <c r="L565" s="166">
        <v>39</v>
      </c>
      <c r="M565" s="166">
        <v>134</v>
      </c>
      <c r="N565" s="166">
        <v>72</v>
      </c>
      <c r="O565" s="166">
        <v>2139</v>
      </c>
      <c r="P565" s="166">
        <v>590</v>
      </c>
      <c r="Q565" s="166"/>
      <c r="R565" s="167"/>
    </row>
    <row r="566" spans="1:18" ht="5.0999999999999996" customHeight="1" x14ac:dyDescent="0.2">
      <c r="A566" s="149"/>
      <c r="D566" s="183"/>
      <c r="E566" s="166"/>
      <c r="F566" s="166"/>
      <c r="G566" s="166"/>
      <c r="H566" s="166"/>
      <c r="I566" s="166"/>
      <c r="J566" s="166"/>
      <c r="K566" s="166"/>
      <c r="L566" s="166"/>
      <c r="M566" s="166"/>
      <c r="N566" s="166"/>
      <c r="O566" s="166"/>
      <c r="P566" s="166"/>
      <c r="Q566" s="166"/>
      <c r="R566" s="167"/>
    </row>
    <row r="567" spans="1:18" ht="12" customHeight="1" x14ac:dyDescent="0.2">
      <c r="A567" s="149" t="s">
        <v>696</v>
      </c>
      <c r="C567" s="149" t="s">
        <v>697</v>
      </c>
      <c r="D567" s="183" t="s">
        <v>282</v>
      </c>
      <c r="E567" s="166">
        <v>846</v>
      </c>
      <c r="F567" s="166">
        <v>173</v>
      </c>
      <c r="G567" s="166">
        <v>461</v>
      </c>
      <c r="H567" s="166">
        <v>212</v>
      </c>
      <c r="I567" s="166">
        <v>160</v>
      </c>
      <c r="J567" s="166">
        <v>419</v>
      </c>
      <c r="K567" s="166">
        <v>181</v>
      </c>
      <c r="L567" s="166">
        <v>13</v>
      </c>
      <c r="M567" s="166">
        <v>42</v>
      </c>
      <c r="N567" s="166">
        <v>31</v>
      </c>
      <c r="O567" s="166">
        <v>289</v>
      </c>
      <c r="P567" s="166">
        <v>557</v>
      </c>
      <c r="Q567" s="166"/>
      <c r="R567" s="167" t="s">
        <v>241</v>
      </c>
    </row>
    <row r="568" spans="1:18" ht="12" customHeight="1" x14ac:dyDescent="0.2">
      <c r="A568" s="186" t="s">
        <v>698</v>
      </c>
      <c r="C568" s="186" t="s">
        <v>699</v>
      </c>
      <c r="D568" s="183" t="s">
        <v>283</v>
      </c>
      <c r="E568" s="166">
        <v>551</v>
      </c>
      <c r="F568" s="166">
        <v>112</v>
      </c>
      <c r="G568" s="166">
        <v>292</v>
      </c>
      <c r="H568" s="166">
        <v>147</v>
      </c>
      <c r="I568" s="166">
        <v>100</v>
      </c>
      <c r="J568" s="166">
        <v>263</v>
      </c>
      <c r="K568" s="166">
        <v>123</v>
      </c>
      <c r="L568" s="166">
        <v>12</v>
      </c>
      <c r="M568" s="166">
        <v>29</v>
      </c>
      <c r="N568" s="166">
        <v>24</v>
      </c>
      <c r="O568" s="166">
        <v>202</v>
      </c>
      <c r="P568" s="166">
        <v>349</v>
      </c>
      <c r="Q568" s="166"/>
      <c r="R568" s="167"/>
    </row>
    <row r="569" spans="1:18" ht="5.0999999999999996" customHeight="1" x14ac:dyDescent="0.2">
      <c r="A569" s="149"/>
      <c r="C569" s="149"/>
      <c r="D569" s="183"/>
      <c r="E569" s="166"/>
      <c r="F569" s="166"/>
      <c r="G569" s="166"/>
      <c r="H569" s="166"/>
      <c r="I569" s="166"/>
      <c r="J569" s="166"/>
      <c r="K569" s="166"/>
      <c r="L569" s="166"/>
      <c r="M569" s="166"/>
      <c r="N569" s="166"/>
      <c r="O569" s="166"/>
      <c r="P569" s="166"/>
      <c r="Q569" s="166"/>
      <c r="R569" s="167"/>
    </row>
    <row r="570" spans="1:18" ht="12" customHeight="1" x14ac:dyDescent="0.2">
      <c r="A570" s="149">
        <v>259</v>
      </c>
      <c r="C570" s="149" t="s">
        <v>700</v>
      </c>
      <c r="D570" s="183" t="s">
        <v>282</v>
      </c>
      <c r="E570" s="166">
        <v>1516</v>
      </c>
      <c r="F570" s="166">
        <v>258</v>
      </c>
      <c r="G570" s="166">
        <v>781</v>
      </c>
      <c r="H570" s="166">
        <v>477</v>
      </c>
      <c r="I570" s="166">
        <v>230</v>
      </c>
      <c r="J570" s="166">
        <v>688</v>
      </c>
      <c r="K570" s="166">
        <v>450</v>
      </c>
      <c r="L570" s="166">
        <v>28</v>
      </c>
      <c r="M570" s="166">
        <v>93</v>
      </c>
      <c r="N570" s="166">
        <v>27</v>
      </c>
      <c r="O570" s="166">
        <v>1344</v>
      </c>
      <c r="P570" s="166">
        <v>172</v>
      </c>
      <c r="Q570" s="166"/>
      <c r="R570" s="167">
        <v>259</v>
      </c>
    </row>
    <row r="571" spans="1:18" ht="12" customHeight="1" x14ac:dyDescent="0.2">
      <c r="A571" s="149"/>
      <c r="C571" s="149"/>
      <c r="D571" s="183" t="s">
        <v>283</v>
      </c>
      <c r="E571" s="166">
        <v>1343</v>
      </c>
      <c r="F571" s="166">
        <v>222</v>
      </c>
      <c r="G571" s="166">
        <v>697</v>
      </c>
      <c r="H571" s="166">
        <v>424</v>
      </c>
      <c r="I571" s="166">
        <v>198</v>
      </c>
      <c r="J571" s="166">
        <v>613</v>
      </c>
      <c r="K571" s="166">
        <v>400</v>
      </c>
      <c r="L571" s="166">
        <v>24</v>
      </c>
      <c r="M571" s="166">
        <v>84</v>
      </c>
      <c r="N571" s="166">
        <v>24</v>
      </c>
      <c r="O571" s="166">
        <v>1182</v>
      </c>
      <c r="P571" s="166">
        <v>161</v>
      </c>
      <c r="Q571" s="166"/>
      <c r="R571" s="167"/>
    </row>
    <row r="572" spans="1:18" ht="5.0999999999999996" customHeight="1" x14ac:dyDescent="0.2">
      <c r="A572" s="149"/>
      <c r="C572" s="149"/>
      <c r="D572" s="183"/>
      <c r="E572" s="166"/>
      <c r="F572" s="166"/>
      <c r="G572" s="166"/>
      <c r="H572" s="166"/>
      <c r="I572" s="166"/>
      <c r="J572" s="166"/>
      <c r="K572" s="166"/>
      <c r="L572" s="166"/>
      <c r="M572" s="166"/>
      <c r="N572" s="166"/>
      <c r="O572" s="166"/>
      <c r="P572" s="166"/>
      <c r="Q572" s="166"/>
      <c r="R572" s="167"/>
    </row>
    <row r="573" spans="1:18" ht="12" customHeight="1" x14ac:dyDescent="0.2">
      <c r="A573" s="149" t="s">
        <v>701</v>
      </c>
      <c r="C573" s="149" t="s">
        <v>702</v>
      </c>
      <c r="D573" s="183" t="s">
        <v>282</v>
      </c>
      <c r="E573" s="166">
        <v>239</v>
      </c>
      <c r="F573" s="166">
        <v>17</v>
      </c>
      <c r="G573" s="166">
        <v>76</v>
      </c>
      <c r="H573" s="166">
        <v>146</v>
      </c>
      <c r="I573" s="166">
        <v>16</v>
      </c>
      <c r="J573" s="166">
        <v>69</v>
      </c>
      <c r="K573" s="166">
        <v>143</v>
      </c>
      <c r="L573" s="166">
        <v>1</v>
      </c>
      <c r="M573" s="166">
        <v>7</v>
      </c>
      <c r="N573" s="166">
        <v>3</v>
      </c>
      <c r="O573" s="166">
        <v>188</v>
      </c>
      <c r="P573" s="166">
        <v>51</v>
      </c>
      <c r="Q573" s="166"/>
      <c r="R573" s="167" t="s">
        <v>703</v>
      </c>
    </row>
    <row r="574" spans="1:18" ht="12" customHeight="1" x14ac:dyDescent="0.2">
      <c r="A574" s="186" t="s">
        <v>704</v>
      </c>
      <c r="C574" s="149"/>
      <c r="D574" s="183" t="s">
        <v>283</v>
      </c>
      <c r="E574" s="166">
        <v>229</v>
      </c>
      <c r="F574" s="166">
        <v>17</v>
      </c>
      <c r="G574" s="166">
        <v>73</v>
      </c>
      <c r="H574" s="166">
        <v>139</v>
      </c>
      <c r="I574" s="166">
        <v>16</v>
      </c>
      <c r="J574" s="166">
        <v>66</v>
      </c>
      <c r="K574" s="166">
        <v>136</v>
      </c>
      <c r="L574" s="166">
        <v>1</v>
      </c>
      <c r="M574" s="166">
        <v>7</v>
      </c>
      <c r="N574" s="166">
        <v>3</v>
      </c>
      <c r="O574" s="166">
        <v>180</v>
      </c>
      <c r="P574" s="166">
        <v>49</v>
      </c>
      <c r="Q574" s="166"/>
      <c r="R574" s="167"/>
    </row>
    <row r="575" spans="1:18" ht="5.0999999999999996" customHeight="1" x14ac:dyDescent="0.2">
      <c r="A575" s="149"/>
      <c r="C575" s="149"/>
      <c r="D575" s="183"/>
      <c r="E575" s="166"/>
      <c r="F575" s="166"/>
      <c r="G575" s="166"/>
      <c r="H575" s="166"/>
      <c r="I575" s="166"/>
      <c r="J575" s="166"/>
      <c r="K575" s="166"/>
      <c r="L575" s="166"/>
      <c r="M575" s="166"/>
      <c r="N575" s="166"/>
      <c r="O575" s="166"/>
      <c r="P575" s="166"/>
      <c r="Q575" s="166"/>
      <c r="R575" s="167"/>
    </row>
    <row r="576" spans="1:18" ht="12" customHeight="1" x14ac:dyDescent="0.2">
      <c r="A576" s="149" t="s">
        <v>701</v>
      </c>
      <c r="C576" s="149" t="s">
        <v>705</v>
      </c>
      <c r="D576" s="183" t="s">
        <v>282</v>
      </c>
      <c r="E576" s="166">
        <v>9</v>
      </c>
      <c r="F576" s="166">
        <v>3</v>
      </c>
      <c r="G576" s="166">
        <v>3</v>
      </c>
      <c r="H576" s="166">
        <v>3</v>
      </c>
      <c r="I576" s="166">
        <v>3</v>
      </c>
      <c r="J576" s="166">
        <v>2</v>
      </c>
      <c r="K576" s="166">
        <v>3</v>
      </c>
      <c r="L576" s="166">
        <v>0</v>
      </c>
      <c r="M576" s="166">
        <v>1</v>
      </c>
      <c r="N576" s="166">
        <v>0</v>
      </c>
      <c r="O576" s="166">
        <v>7</v>
      </c>
      <c r="P576" s="166">
        <v>2</v>
      </c>
      <c r="Q576" s="166"/>
      <c r="R576" s="167" t="s">
        <v>703</v>
      </c>
    </row>
    <row r="577" spans="1:18" ht="12" customHeight="1" x14ac:dyDescent="0.2">
      <c r="A577" s="186" t="s">
        <v>706</v>
      </c>
      <c r="C577" s="149"/>
      <c r="D577" s="183" t="s">
        <v>283</v>
      </c>
      <c r="E577" s="166">
        <v>9</v>
      </c>
      <c r="F577" s="166">
        <v>3</v>
      </c>
      <c r="G577" s="166">
        <v>3</v>
      </c>
      <c r="H577" s="166">
        <v>3</v>
      </c>
      <c r="I577" s="166">
        <v>3</v>
      </c>
      <c r="J577" s="166">
        <v>2</v>
      </c>
      <c r="K577" s="166">
        <v>3</v>
      </c>
      <c r="L577" s="166">
        <v>0</v>
      </c>
      <c r="M577" s="166">
        <v>1</v>
      </c>
      <c r="N577" s="166">
        <v>0</v>
      </c>
      <c r="O577" s="166">
        <v>7</v>
      </c>
      <c r="P577" s="166">
        <v>2</v>
      </c>
      <c r="Q577" s="166"/>
      <c r="R577" s="167"/>
    </row>
    <row r="578" spans="1:18" ht="5.0999999999999996" customHeight="1" x14ac:dyDescent="0.2">
      <c r="A578" s="149"/>
      <c r="C578" s="149"/>
      <c r="D578" s="183"/>
      <c r="E578" s="166"/>
      <c r="F578" s="166"/>
      <c r="G578" s="166"/>
      <c r="H578" s="166"/>
      <c r="I578" s="166"/>
      <c r="J578" s="166"/>
      <c r="K578" s="166"/>
      <c r="L578" s="166"/>
      <c r="M578" s="166"/>
      <c r="N578" s="166"/>
      <c r="O578" s="166"/>
      <c r="P578" s="166"/>
      <c r="Q578" s="166"/>
      <c r="R578" s="167"/>
    </row>
    <row r="579" spans="1:18" ht="12" customHeight="1" x14ac:dyDescent="0.2">
      <c r="A579" s="149" t="s">
        <v>707</v>
      </c>
      <c r="C579" s="149" t="s">
        <v>708</v>
      </c>
      <c r="D579" s="183" t="s">
        <v>282</v>
      </c>
      <c r="E579" s="166">
        <v>18</v>
      </c>
      <c r="F579" s="166">
        <v>1</v>
      </c>
      <c r="G579" s="166">
        <v>5</v>
      </c>
      <c r="H579" s="166">
        <v>12</v>
      </c>
      <c r="I579" s="166">
        <v>1</v>
      </c>
      <c r="J579" s="166">
        <v>4</v>
      </c>
      <c r="K579" s="166">
        <v>11</v>
      </c>
      <c r="L579" s="166">
        <v>0</v>
      </c>
      <c r="M579" s="166">
        <v>1</v>
      </c>
      <c r="N579" s="166">
        <v>1</v>
      </c>
      <c r="O579" s="166">
        <v>16</v>
      </c>
      <c r="P579" s="166">
        <v>2</v>
      </c>
      <c r="Q579" s="166"/>
      <c r="R579" s="167" t="s">
        <v>707</v>
      </c>
    </row>
    <row r="580" spans="1:18" ht="12" customHeight="1" x14ac:dyDescent="0.2">
      <c r="A580" s="149"/>
      <c r="C580" s="149"/>
      <c r="D580" s="183" t="s">
        <v>283</v>
      </c>
      <c r="E580" s="166">
        <v>17</v>
      </c>
      <c r="F580" s="166">
        <v>1</v>
      </c>
      <c r="G580" s="166">
        <v>4</v>
      </c>
      <c r="H580" s="166">
        <v>12</v>
      </c>
      <c r="I580" s="166">
        <v>1</v>
      </c>
      <c r="J580" s="166">
        <v>3</v>
      </c>
      <c r="K580" s="166">
        <v>11</v>
      </c>
      <c r="L580" s="166">
        <v>0</v>
      </c>
      <c r="M580" s="166">
        <v>1</v>
      </c>
      <c r="N580" s="166">
        <v>1</v>
      </c>
      <c r="O580" s="166">
        <v>15</v>
      </c>
      <c r="P580" s="166">
        <v>2</v>
      </c>
      <c r="Q580" s="166"/>
      <c r="R580" s="167"/>
    </row>
    <row r="581" spans="1:18" ht="5.0999999999999996" customHeight="1" x14ac:dyDescent="0.2">
      <c r="A581" s="149"/>
      <c r="C581" s="149"/>
      <c r="D581" s="183"/>
      <c r="E581" s="166"/>
      <c r="F581" s="166"/>
      <c r="G581" s="166"/>
      <c r="H581" s="166"/>
      <c r="I581" s="166"/>
      <c r="J581" s="166"/>
      <c r="K581" s="166"/>
      <c r="L581" s="166"/>
      <c r="M581" s="166"/>
      <c r="N581" s="166"/>
      <c r="O581" s="166"/>
      <c r="P581" s="166"/>
      <c r="Q581" s="166"/>
      <c r="R581" s="167"/>
    </row>
    <row r="582" spans="1:18" ht="12" customHeight="1" x14ac:dyDescent="0.2">
      <c r="A582" s="149" t="s">
        <v>709</v>
      </c>
      <c r="C582" s="149" t="s">
        <v>710</v>
      </c>
      <c r="D582" s="183" t="s">
        <v>282</v>
      </c>
      <c r="E582" s="166">
        <v>255</v>
      </c>
      <c r="F582" s="166">
        <v>12</v>
      </c>
      <c r="G582" s="166">
        <v>103</v>
      </c>
      <c r="H582" s="166">
        <v>140</v>
      </c>
      <c r="I582" s="166">
        <v>12</v>
      </c>
      <c r="J582" s="166">
        <v>96</v>
      </c>
      <c r="K582" s="166">
        <v>127</v>
      </c>
      <c r="L582" s="166">
        <v>0</v>
      </c>
      <c r="M582" s="166">
        <v>7</v>
      </c>
      <c r="N582" s="166">
        <v>13</v>
      </c>
      <c r="O582" s="166">
        <v>238</v>
      </c>
      <c r="P582" s="166">
        <v>17</v>
      </c>
      <c r="Q582" s="166"/>
      <c r="R582" s="167" t="s">
        <v>711</v>
      </c>
    </row>
    <row r="583" spans="1:18" ht="12" customHeight="1" x14ac:dyDescent="0.2">
      <c r="A583" s="149"/>
      <c r="C583" s="186" t="s">
        <v>712</v>
      </c>
      <c r="D583" s="183" t="s">
        <v>283</v>
      </c>
      <c r="E583" s="166">
        <v>184</v>
      </c>
      <c r="F583" s="166">
        <v>9</v>
      </c>
      <c r="G583" s="166">
        <v>74</v>
      </c>
      <c r="H583" s="166">
        <v>101</v>
      </c>
      <c r="I583" s="166">
        <v>9</v>
      </c>
      <c r="J583" s="166">
        <v>68</v>
      </c>
      <c r="K583" s="166">
        <v>89</v>
      </c>
      <c r="L583" s="166">
        <v>0</v>
      </c>
      <c r="M583" s="166">
        <v>6</v>
      </c>
      <c r="N583" s="166">
        <v>12</v>
      </c>
      <c r="O583" s="166">
        <v>169</v>
      </c>
      <c r="P583" s="166">
        <v>15</v>
      </c>
      <c r="Q583" s="166"/>
      <c r="R583" s="167"/>
    </row>
    <row r="584" spans="1:18" ht="5.0999999999999996" customHeight="1" x14ac:dyDescent="0.2">
      <c r="A584" s="149"/>
      <c r="C584" s="149"/>
      <c r="D584" s="183"/>
      <c r="E584" s="166"/>
      <c r="F584" s="166"/>
      <c r="G584" s="166"/>
      <c r="H584" s="166"/>
      <c r="I584" s="166"/>
      <c r="J584" s="166"/>
      <c r="K584" s="166"/>
      <c r="L584" s="166"/>
      <c r="M584" s="166"/>
      <c r="N584" s="166"/>
      <c r="O584" s="166"/>
      <c r="P584" s="166"/>
      <c r="Q584" s="166"/>
      <c r="R584" s="167"/>
    </row>
    <row r="585" spans="1:18" ht="12" customHeight="1" x14ac:dyDescent="0.2">
      <c r="A585" s="149" t="s">
        <v>713</v>
      </c>
      <c r="C585" s="149" t="s">
        <v>714</v>
      </c>
      <c r="D585" s="183" t="s">
        <v>282</v>
      </c>
      <c r="E585" s="166">
        <v>31</v>
      </c>
      <c r="F585" s="166">
        <v>4</v>
      </c>
      <c r="G585" s="166">
        <v>13</v>
      </c>
      <c r="H585" s="166">
        <v>14</v>
      </c>
      <c r="I585" s="166">
        <v>4</v>
      </c>
      <c r="J585" s="166">
        <v>12</v>
      </c>
      <c r="K585" s="166">
        <v>14</v>
      </c>
      <c r="L585" s="166">
        <v>0</v>
      </c>
      <c r="M585" s="166">
        <v>1</v>
      </c>
      <c r="N585" s="166">
        <v>0</v>
      </c>
      <c r="O585" s="166">
        <v>27</v>
      </c>
      <c r="P585" s="166">
        <v>4</v>
      </c>
      <c r="Q585" s="166"/>
      <c r="R585" s="167" t="s">
        <v>715</v>
      </c>
    </row>
    <row r="586" spans="1:18" ht="12" customHeight="1" x14ac:dyDescent="0.2">
      <c r="A586" s="149"/>
      <c r="C586" s="186" t="s">
        <v>716</v>
      </c>
      <c r="D586" s="183" t="s">
        <v>283</v>
      </c>
      <c r="E586" s="166">
        <v>25</v>
      </c>
      <c r="F586" s="166">
        <v>3</v>
      </c>
      <c r="G586" s="166">
        <v>10</v>
      </c>
      <c r="H586" s="166">
        <v>12</v>
      </c>
      <c r="I586" s="166">
        <v>3</v>
      </c>
      <c r="J586" s="166">
        <v>9</v>
      </c>
      <c r="K586" s="166">
        <v>12</v>
      </c>
      <c r="L586" s="166">
        <v>0</v>
      </c>
      <c r="M586" s="166">
        <v>1</v>
      </c>
      <c r="N586" s="166">
        <v>0</v>
      </c>
      <c r="O586" s="166">
        <v>21</v>
      </c>
      <c r="P586" s="166">
        <v>4</v>
      </c>
      <c r="Q586" s="166"/>
      <c r="R586" s="167"/>
    </row>
    <row r="587" spans="1:18" ht="12" customHeight="1" x14ac:dyDescent="0.2">
      <c r="A587" s="149"/>
      <c r="C587" s="186" t="s">
        <v>717</v>
      </c>
      <c r="D587" s="183"/>
      <c r="E587" s="166"/>
      <c r="F587" s="166"/>
      <c r="G587" s="166"/>
      <c r="H587" s="166"/>
      <c r="I587" s="166"/>
      <c r="J587" s="166"/>
      <c r="K587" s="166"/>
      <c r="L587" s="166"/>
      <c r="M587" s="166"/>
      <c r="N587" s="166"/>
      <c r="O587" s="166"/>
      <c r="P587" s="166"/>
      <c r="Q587" s="166"/>
      <c r="R587" s="167"/>
    </row>
    <row r="588" spans="1:18" ht="12" customHeight="1" x14ac:dyDescent="0.2">
      <c r="A588" s="149" t="s">
        <v>718</v>
      </c>
      <c r="C588" s="149" t="s">
        <v>719</v>
      </c>
      <c r="D588" s="183" t="s">
        <v>282</v>
      </c>
      <c r="E588" s="166">
        <v>58</v>
      </c>
      <c r="F588" s="166">
        <v>2</v>
      </c>
      <c r="G588" s="166">
        <v>8</v>
      </c>
      <c r="H588" s="166">
        <v>48</v>
      </c>
      <c r="I588" s="166">
        <v>2</v>
      </c>
      <c r="J588" s="166">
        <v>7</v>
      </c>
      <c r="K588" s="166">
        <v>46</v>
      </c>
      <c r="L588" s="166">
        <v>0</v>
      </c>
      <c r="M588" s="166">
        <v>1</v>
      </c>
      <c r="N588" s="166">
        <v>2</v>
      </c>
      <c r="O588" s="166">
        <v>52</v>
      </c>
      <c r="P588" s="166">
        <v>6</v>
      </c>
      <c r="Q588" s="166"/>
      <c r="R588" s="167" t="s">
        <v>720</v>
      </c>
    </row>
    <row r="589" spans="1:18" ht="12" customHeight="1" x14ac:dyDescent="0.2">
      <c r="A589" s="149"/>
      <c r="C589" s="149"/>
      <c r="D589" s="183" t="s">
        <v>283</v>
      </c>
      <c r="E589" s="166">
        <v>51</v>
      </c>
      <c r="F589" s="166">
        <v>2</v>
      </c>
      <c r="G589" s="166">
        <v>5</v>
      </c>
      <c r="H589" s="166">
        <v>44</v>
      </c>
      <c r="I589" s="166">
        <v>2</v>
      </c>
      <c r="J589" s="166">
        <v>5</v>
      </c>
      <c r="K589" s="166">
        <v>42</v>
      </c>
      <c r="L589" s="166">
        <v>0</v>
      </c>
      <c r="M589" s="166">
        <v>0</v>
      </c>
      <c r="N589" s="166">
        <v>2</v>
      </c>
      <c r="O589" s="166">
        <v>45</v>
      </c>
      <c r="P589" s="166">
        <v>6</v>
      </c>
      <c r="Q589" s="166"/>
      <c r="R589" s="167"/>
    </row>
    <row r="590" spans="1:18" ht="5.0999999999999996" customHeight="1" x14ac:dyDescent="0.2">
      <c r="A590" s="149"/>
      <c r="C590" s="149"/>
      <c r="D590" s="183"/>
      <c r="E590" s="166"/>
      <c r="F590" s="166"/>
      <c r="G590" s="166"/>
      <c r="H590" s="166"/>
      <c r="I590" s="166"/>
      <c r="J590" s="166"/>
      <c r="K590" s="166"/>
      <c r="L590" s="166"/>
      <c r="M590" s="166"/>
      <c r="N590" s="166"/>
      <c r="O590" s="166"/>
      <c r="P590" s="166"/>
      <c r="Q590" s="166"/>
      <c r="R590" s="167"/>
    </row>
    <row r="591" spans="1:18" ht="12" customHeight="1" x14ac:dyDescent="0.2">
      <c r="A591" s="149" t="s">
        <v>721</v>
      </c>
      <c r="C591" s="149" t="s">
        <v>722</v>
      </c>
      <c r="D591" s="183" t="s">
        <v>282</v>
      </c>
      <c r="E591" s="166">
        <v>485</v>
      </c>
      <c r="F591" s="166">
        <v>38</v>
      </c>
      <c r="G591" s="166">
        <v>249</v>
      </c>
      <c r="H591" s="166">
        <v>198</v>
      </c>
      <c r="I591" s="166">
        <v>36</v>
      </c>
      <c r="J591" s="166">
        <v>244</v>
      </c>
      <c r="K591" s="166">
        <v>188</v>
      </c>
      <c r="L591" s="166">
        <v>2</v>
      </c>
      <c r="M591" s="166">
        <v>5</v>
      </c>
      <c r="N591" s="166">
        <v>10</v>
      </c>
      <c r="O591" s="166">
        <v>483</v>
      </c>
      <c r="P591" s="166">
        <v>2</v>
      </c>
      <c r="Q591" s="166"/>
      <c r="R591" s="167" t="s">
        <v>723</v>
      </c>
    </row>
    <row r="592" spans="1:18" ht="12" customHeight="1" x14ac:dyDescent="0.2">
      <c r="A592" s="149"/>
      <c r="D592" s="183" t="s">
        <v>283</v>
      </c>
      <c r="E592" s="166">
        <v>320</v>
      </c>
      <c r="F592" s="166">
        <v>21</v>
      </c>
      <c r="G592" s="166">
        <v>159</v>
      </c>
      <c r="H592" s="166">
        <v>140</v>
      </c>
      <c r="I592" s="166">
        <v>19</v>
      </c>
      <c r="J592" s="166">
        <v>154</v>
      </c>
      <c r="K592" s="166">
        <v>134</v>
      </c>
      <c r="L592" s="166">
        <v>2</v>
      </c>
      <c r="M592" s="166">
        <v>5</v>
      </c>
      <c r="N592" s="166">
        <v>6</v>
      </c>
      <c r="O592" s="166">
        <v>318</v>
      </c>
      <c r="P592" s="166">
        <v>2</v>
      </c>
      <c r="Q592" s="166"/>
      <c r="R592" s="167"/>
    </row>
    <row r="593" spans="1:18" ht="5.0999999999999996" customHeight="1" x14ac:dyDescent="0.2">
      <c r="A593" s="149"/>
      <c r="D593" s="183"/>
      <c r="E593" s="166"/>
      <c r="F593" s="166"/>
      <c r="G593" s="166"/>
      <c r="H593" s="166"/>
      <c r="I593" s="166"/>
      <c r="J593" s="166"/>
      <c r="K593" s="166"/>
      <c r="L593" s="166"/>
      <c r="M593" s="166"/>
      <c r="N593" s="166"/>
      <c r="O593" s="166"/>
      <c r="P593" s="166"/>
      <c r="Q593" s="166"/>
      <c r="R593" s="167"/>
    </row>
    <row r="594" spans="1:18" ht="12" customHeight="1" x14ac:dyDescent="0.2">
      <c r="A594" s="149" t="s">
        <v>242</v>
      </c>
      <c r="B594" s="185" t="s">
        <v>724</v>
      </c>
      <c r="C594" s="142" t="s">
        <v>725</v>
      </c>
      <c r="D594" s="183" t="s">
        <v>282</v>
      </c>
      <c r="E594" s="166">
        <v>124898</v>
      </c>
      <c r="F594" s="166">
        <v>22518</v>
      </c>
      <c r="G594" s="166">
        <v>66362</v>
      </c>
      <c r="H594" s="166">
        <v>36018</v>
      </c>
      <c r="I594" s="166">
        <v>21594</v>
      </c>
      <c r="J594" s="166">
        <v>63613</v>
      </c>
      <c r="K594" s="166">
        <v>35204</v>
      </c>
      <c r="L594" s="166">
        <v>924</v>
      </c>
      <c r="M594" s="166">
        <v>2749</v>
      </c>
      <c r="N594" s="166">
        <v>814</v>
      </c>
      <c r="O594" s="166">
        <v>119664</v>
      </c>
      <c r="P594" s="166">
        <v>5234</v>
      </c>
      <c r="Q594" s="166"/>
      <c r="R594" s="167" t="s">
        <v>244</v>
      </c>
    </row>
    <row r="595" spans="1:18" ht="12" customHeight="1" x14ac:dyDescent="0.2">
      <c r="A595" s="149"/>
      <c r="D595" s="183" t="s">
        <v>283</v>
      </c>
      <c r="E595" s="166">
        <v>87504</v>
      </c>
      <c r="F595" s="166">
        <v>16639</v>
      </c>
      <c r="G595" s="166">
        <v>46485</v>
      </c>
      <c r="H595" s="166">
        <v>24380</v>
      </c>
      <c r="I595" s="166">
        <v>16008</v>
      </c>
      <c r="J595" s="166">
        <v>44624</v>
      </c>
      <c r="K595" s="166">
        <v>23830</v>
      </c>
      <c r="L595" s="166">
        <v>631</v>
      </c>
      <c r="M595" s="166">
        <v>1861</v>
      </c>
      <c r="N595" s="166">
        <v>550</v>
      </c>
      <c r="O595" s="166">
        <v>83559</v>
      </c>
      <c r="P595" s="166">
        <v>3945</v>
      </c>
      <c r="Q595" s="166"/>
      <c r="R595" s="167"/>
    </row>
    <row r="596" spans="1:18" ht="5.0999999999999996" customHeight="1" x14ac:dyDescent="0.2">
      <c r="A596" s="149"/>
      <c r="D596" s="183"/>
      <c r="E596" s="166"/>
      <c r="F596" s="166"/>
      <c r="G596" s="166"/>
      <c r="H596" s="166"/>
      <c r="I596" s="166"/>
      <c r="J596" s="166"/>
      <c r="K596" s="166"/>
      <c r="L596" s="166"/>
      <c r="M596" s="166"/>
      <c r="N596" s="166"/>
      <c r="O596" s="166"/>
      <c r="P596" s="166"/>
      <c r="Q596" s="166"/>
      <c r="R596" s="167"/>
    </row>
    <row r="597" spans="1:18" ht="12" customHeight="1" x14ac:dyDescent="0.2">
      <c r="A597" s="149" t="s">
        <v>726</v>
      </c>
      <c r="C597" s="149" t="s">
        <v>727</v>
      </c>
      <c r="D597" s="183" t="s">
        <v>282</v>
      </c>
      <c r="E597" s="166">
        <v>66635</v>
      </c>
      <c r="F597" s="166">
        <v>7537</v>
      </c>
      <c r="G597" s="166">
        <v>34732</v>
      </c>
      <c r="H597" s="166">
        <v>24366</v>
      </c>
      <c r="I597" s="166">
        <v>7226</v>
      </c>
      <c r="J597" s="166">
        <v>33803</v>
      </c>
      <c r="K597" s="166">
        <v>23971</v>
      </c>
      <c r="L597" s="166">
        <v>311</v>
      </c>
      <c r="M597" s="166">
        <v>929</v>
      </c>
      <c r="N597" s="166">
        <v>395</v>
      </c>
      <c r="O597" s="166">
        <v>62813</v>
      </c>
      <c r="P597" s="166">
        <v>3822</v>
      </c>
      <c r="Q597" s="166"/>
      <c r="R597" s="167" t="s">
        <v>728</v>
      </c>
    </row>
    <row r="598" spans="1:18" ht="12" customHeight="1" x14ac:dyDescent="0.2">
      <c r="A598" s="149"/>
      <c r="C598" s="149"/>
      <c r="D598" s="183" t="s">
        <v>283</v>
      </c>
      <c r="E598" s="166">
        <v>44233</v>
      </c>
      <c r="F598" s="166">
        <v>5313</v>
      </c>
      <c r="G598" s="166">
        <v>23327</v>
      </c>
      <c r="H598" s="166">
        <v>15593</v>
      </c>
      <c r="I598" s="166">
        <v>5078</v>
      </c>
      <c r="J598" s="166">
        <v>22655</v>
      </c>
      <c r="K598" s="166">
        <v>15323</v>
      </c>
      <c r="L598" s="166">
        <v>235</v>
      </c>
      <c r="M598" s="166">
        <v>672</v>
      </c>
      <c r="N598" s="166">
        <v>270</v>
      </c>
      <c r="O598" s="166">
        <v>41388</v>
      </c>
      <c r="P598" s="166">
        <v>2845</v>
      </c>
      <c r="Q598" s="166"/>
      <c r="R598" s="167"/>
    </row>
    <row r="599" spans="1:18" ht="5.0999999999999996" customHeight="1" x14ac:dyDescent="0.2">
      <c r="A599" s="149"/>
      <c r="C599" s="149"/>
      <c r="D599" s="183"/>
      <c r="E599" s="166"/>
      <c r="F599" s="166"/>
      <c r="G599" s="166"/>
      <c r="H599" s="166"/>
      <c r="I599" s="166"/>
      <c r="J599" s="166"/>
      <c r="K599" s="166"/>
      <c r="L599" s="166"/>
      <c r="M599" s="166"/>
      <c r="N599" s="166"/>
      <c r="O599" s="166"/>
      <c r="P599" s="166"/>
      <c r="Q599" s="166"/>
      <c r="R599" s="167"/>
    </row>
    <row r="600" spans="1:18" ht="12" customHeight="1" x14ac:dyDescent="0.2">
      <c r="A600" s="149" t="s">
        <v>729</v>
      </c>
      <c r="C600" s="149" t="s">
        <v>730</v>
      </c>
      <c r="D600" s="183" t="s">
        <v>282</v>
      </c>
      <c r="E600" s="166">
        <v>6306</v>
      </c>
      <c r="F600" s="166">
        <v>344</v>
      </c>
      <c r="G600" s="166">
        <v>2159</v>
      </c>
      <c r="H600" s="166">
        <v>3803</v>
      </c>
      <c r="I600" s="166">
        <v>286</v>
      </c>
      <c r="J600" s="166">
        <v>1936</v>
      </c>
      <c r="K600" s="166">
        <v>3668</v>
      </c>
      <c r="L600" s="166">
        <v>58</v>
      </c>
      <c r="M600" s="166">
        <v>223</v>
      </c>
      <c r="N600" s="166">
        <v>135</v>
      </c>
      <c r="O600" s="166">
        <v>5211</v>
      </c>
      <c r="P600" s="166">
        <v>1095</v>
      </c>
      <c r="Q600" s="166"/>
      <c r="R600" s="167" t="s">
        <v>731</v>
      </c>
    </row>
    <row r="601" spans="1:18" ht="12" customHeight="1" x14ac:dyDescent="0.2">
      <c r="A601" s="149"/>
      <c r="C601" s="149"/>
      <c r="D601" s="183" t="s">
        <v>283</v>
      </c>
      <c r="E601" s="166">
        <v>4615</v>
      </c>
      <c r="F601" s="166">
        <v>251</v>
      </c>
      <c r="G601" s="166">
        <v>1565</v>
      </c>
      <c r="H601" s="166">
        <v>2799</v>
      </c>
      <c r="I601" s="166">
        <v>208</v>
      </c>
      <c r="J601" s="166">
        <v>1393</v>
      </c>
      <c r="K601" s="166">
        <v>2694</v>
      </c>
      <c r="L601" s="166">
        <v>43</v>
      </c>
      <c r="M601" s="166">
        <v>172</v>
      </c>
      <c r="N601" s="166">
        <v>105</v>
      </c>
      <c r="O601" s="166">
        <v>3750</v>
      </c>
      <c r="P601" s="166">
        <v>865</v>
      </c>
      <c r="Q601" s="166"/>
      <c r="R601" s="167"/>
    </row>
    <row r="602" spans="1:18" ht="5.0999999999999996" customHeight="1" x14ac:dyDescent="0.2">
      <c r="A602" s="149"/>
      <c r="C602" s="149"/>
      <c r="D602" s="183"/>
      <c r="E602" s="166"/>
      <c r="F602" s="166"/>
      <c r="G602" s="166"/>
      <c r="H602" s="166"/>
      <c r="I602" s="166"/>
      <c r="J602" s="166"/>
      <c r="K602" s="166"/>
      <c r="L602" s="166"/>
      <c r="M602" s="166"/>
      <c r="N602" s="166"/>
      <c r="O602" s="166"/>
      <c r="P602" s="166"/>
      <c r="Q602" s="166"/>
      <c r="R602" s="167"/>
    </row>
    <row r="603" spans="1:18" ht="12" customHeight="1" x14ac:dyDescent="0.2">
      <c r="A603" s="149" t="s">
        <v>732</v>
      </c>
      <c r="C603" s="149" t="s">
        <v>733</v>
      </c>
      <c r="D603" s="183" t="s">
        <v>282</v>
      </c>
      <c r="E603" s="166">
        <v>2580</v>
      </c>
      <c r="F603" s="166">
        <v>391</v>
      </c>
      <c r="G603" s="166">
        <v>1320</v>
      </c>
      <c r="H603" s="166">
        <v>869</v>
      </c>
      <c r="I603" s="166">
        <v>338</v>
      </c>
      <c r="J603" s="166">
        <v>1130</v>
      </c>
      <c r="K603" s="166">
        <v>801</v>
      </c>
      <c r="L603" s="166">
        <v>53</v>
      </c>
      <c r="M603" s="166">
        <v>190</v>
      </c>
      <c r="N603" s="166">
        <v>68</v>
      </c>
      <c r="O603" s="166">
        <v>2325</v>
      </c>
      <c r="P603" s="166">
        <v>255</v>
      </c>
      <c r="Q603" s="166"/>
      <c r="R603" s="167" t="s">
        <v>732</v>
      </c>
    </row>
    <row r="604" spans="1:18" ht="12" customHeight="1" x14ac:dyDescent="0.2">
      <c r="A604" s="149"/>
      <c r="C604" s="149"/>
      <c r="D604" s="183" t="s">
        <v>283</v>
      </c>
      <c r="E604" s="166">
        <v>1762</v>
      </c>
      <c r="F604" s="166">
        <v>278</v>
      </c>
      <c r="G604" s="166">
        <v>909</v>
      </c>
      <c r="H604" s="166">
        <v>575</v>
      </c>
      <c r="I604" s="166">
        <v>234</v>
      </c>
      <c r="J604" s="166">
        <v>763</v>
      </c>
      <c r="K604" s="166">
        <v>532</v>
      </c>
      <c r="L604" s="166">
        <v>44</v>
      </c>
      <c r="M604" s="166">
        <v>146</v>
      </c>
      <c r="N604" s="166">
        <v>43</v>
      </c>
      <c r="O604" s="166">
        <v>1575</v>
      </c>
      <c r="P604" s="166">
        <v>187</v>
      </c>
      <c r="Q604" s="166"/>
      <c r="R604" s="167"/>
    </row>
    <row r="605" spans="1:18" ht="5.0999999999999996" customHeight="1" x14ac:dyDescent="0.2">
      <c r="A605" s="149"/>
      <c r="C605" s="149"/>
      <c r="D605" s="183"/>
      <c r="E605" s="166"/>
      <c r="F605" s="166"/>
      <c r="G605" s="166"/>
      <c r="H605" s="166"/>
      <c r="I605" s="166"/>
      <c r="J605" s="166"/>
      <c r="K605" s="166"/>
      <c r="L605" s="166"/>
      <c r="M605" s="166"/>
      <c r="N605" s="166"/>
      <c r="O605" s="166"/>
      <c r="P605" s="166"/>
      <c r="Q605" s="166"/>
      <c r="R605" s="167"/>
    </row>
    <row r="606" spans="1:18" ht="12" customHeight="1" x14ac:dyDescent="0.2">
      <c r="A606" s="149">
        <v>264</v>
      </c>
      <c r="C606" s="149" t="s">
        <v>734</v>
      </c>
      <c r="D606" s="183" t="s">
        <v>282</v>
      </c>
      <c r="E606" s="166">
        <v>563</v>
      </c>
      <c r="F606" s="166">
        <v>387</v>
      </c>
      <c r="G606" s="166">
        <v>12</v>
      </c>
      <c r="H606" s="166">
        <v>164</v>
      </c>
      <c r="I606" s="166">
        <v>385</v>
      </c>
      <c r="J606" s="166">
        <v>11</v>
      </c>
      <c r="K606" s="166">
        <v>163</v>
      </c>
      <c r="L606" s="166">
        <v>2</v>
      </c>
      <c r="M606" s="166">
        <v>1</v>
      </c>
      <c r="N606" s="166">
        <v>1</v>
      </c>
      <c r="O606" s="166">
        <v>552</v>
      </c>
      <c r="P606" s="166">
        <v>11</v>
      </c>
      <c r="Q606" s="166"/>
      <c r="R606" s="167">
        <v>264</v>
      </c>
    </row>
    <row r="607" spans="1:18" ht="12" customHeight="1" x14ac:dyDescent="0.2">
      <c r="A607" s="149"/>
      <c r="C607" s="149"/>
      <c r="D607" s="183" t="s">
        <v>283</v>
      </c>
      <c r="E607" s="166">
        <v>389</v>
      </c>
      <c r="F607" s="166">
        <v>267</v>
      </c>
      <c r="G607" s="166">
        <v>8</v>
      </c>
      <c r="H607" s="166">
        <v>114</v>
      </c>
      <c r="I607" s="166">
        <v>265</v>
      </c>
      <c r="J607" s="166">
        <v>8</v>
      </c>
      <c r="K607" s="166">
        <v>113</v>
      </c>
      <c r="L607" s="166">
        <v>2</v>
      </c>
      <c r="M607" s="166">
        <v>0</v>
      </c>
      <c r="N607" s="166">
        <v>1</v>
      </c>
      <c r="O607" s="166">
        <v>383</v>
      </c>
      <c r="P607" s="166">
        <v>6</v>
      </c>
      <c r="Q607" s="166"/>
      <c r="R607" s="167"/>
    </row>
    <row r="608" spans="1:18" ht="5.0999999999999996" customHeight="1" x14ac:dyDescent="0.2">
      <c r="A608" s="149"/>
      <c r="C608" s="149"/>
      <c r="D608" s="183"/>
      <c r="E608" s="166"/>
      <c r="F608" s="166"/>
      <c r="G608" s="166"/>
      <c r="H608" s="166"/>
      <c r="I608" s="166"/>
      <c r="J608" s="166"/>
      <c r="K608" s="166"/>
      <c r="L608" s="166"/>
      <c r="M608" s="166"/>
      <c r="N608" s="166"/>
      <c r="O608" s="166"/>
      <c r="P608" s="166"/>
      <c r="Q608" s="166"/>
      <c r="R608" s="167"/>
    </row>
    <row r="609" spans="1:18" ht="12" customHeight="1" x14ac:dyDescent="0.2">
      <c r="A609" s="149" t="s">
        <v>735</v>
      </c>
      <c r="C609" s="149" t="s">
        <v>736</v>
      </c>
      <c r="D609" s="183" t="s">
        <v>282</v>
      </c>
      <c r="E609" s="166">
        <v>3</v>
      </c>
      <c r="F609" s="166">
        <v>1</v>
      </c>
      <c r="G609" s="166">
        <v>0</v>
      </c>
      <c r="H609" s="166">
        <v>2</v>
      </c>
      <c r="I609" s="166">
        <v>1</v>
      </c>
      <c r="J609" s="166">
        <v>0</v>
      </c>
      <c r="K609" s="166">
        <v>2</v>
      </c>
      <c r="L609" s="166">
        <v>0</v>
      </c>
      <c r="M609" s="166">
        <v>0</v>
      </c>
      <c r="N609" s="166">
        <v>0</v>
      </c>
      <c r="O609" s="166">
        <v>3</v>
      </c>
      <c r="P609" s="166">
        <v>0</v>
      </c>
      <c r="Q609" s="166"/>
      <c r="R609" s="167" t="s">
        <v>735</v>
      </c>
    </row>
    <row r="610" spans="1:18" ht="12" customHeight="1" x14ac:dyDescent="0.2">
      <c r="A610" s="149"/>
      <c r="C610" s="149"/>
      <c r="D610" s="183" t="s">
        <v>283</v>
      </c>
      <c r="E610" s="166">
        <v>3</v>
      </c>
      <c r="F610" s="166">
        <v>1</v>
      </c>
      <c r="G610" s="166">
        <v>0</v>
      </c>
      <c r="H610" s="166">
        <v>2</v>
      </c>
      <c r="I610" s="166">
        <v>1</v>
      </c>
      <c r="J610" s="166">
        <v>0</v>
      </c>
      <c r="K610" s="166">
        <v>2</v>
      </c>
      <c r="L610" s="166">
        <v>0</v>
      </c>
      <c r="M610" s="166">
        <v>0</v>
      </c>
      <c r="N610" s="166">
        <v>0</v>
      </c>
      <c r="O610" s="166">
        <v>3</v>
      </c>
      <c r="P610" s="166">
        <v>0</v>
      </c>
      <c r="Q610" s="166"/>
      <c r="R610" s="167"/>
    </row>
    <row r="611" spans="1:18" ht="5.0999999999999996" customHeight="1" x14ac:dyDescent="0.2">
      <c r="A611" s="149"/>
      <c r="C611" s="149"/>
      <c r="D611" s="183"/>
      <c r="E611" s="166"/>
      <c r="F611" s="166"/>
      <c r="G611" s="166"/>
      <c r="H611" s="166"/>
      <c r="I611" s="166"/>
      <c r="J611" s="166"/>
      <c r="K611" s="166"/>
      <c r="L611" s="166"/>
      <c r="M611" s="166"/>
      <c r="N611" s="166"/>
      <c r="O611" s="166"/>
      <c r="P611" s="166"/>
      <c r="Q611" s="166"/>
      <c r="R611" s="167"/>
    </row>
    <row r="612" spans="1:18" ht="12" customHeight="1" x14ac:dyDescent="0.2">
      <c r="A612" s="149">
        <v>265</v>
      </c>
      <c r="C612" s="149" t="s">
        <v>737</v>
      </c>
      <c r="D612" s="183" t="s">
        <v>282</v>
      </c>
      <c r="E612" s="166">
        <v>59</v>
      </c>
      <c r="F612" s="166">
        <v>12</v>
      </c>
      <c r="G612" s="166">
        <v>42</v>
      </c>
      <c r="H612" s="166">
        <v>5</v>
      </c>
      <c r="I612" s="166">
        <v>9</v>
      </c>
      <c r="J612" s="166">
        <v>30</v>
      </c>
      <c r="K612" s="166">
        <v>5</v>
      </c>
      <c r="L612" s="166">
        <v>3</v>
      </c>
      <c r="M612" s="166">
        <v>12</v>
      </c>
      <c r="N612" s="166">
        <v>0</v>
      </c>
      <c r="O612" s="166">
        <v>56</v>
      </c>
      <c r="P612" s="166">
        <v>3</v>
      </c>
      <c r="Q612" s="166"/>
      <c r="R612" s="167">
        <v>265</v>
      </c>
    </row>
    <row r="613" spans="1:18" ht="12" customHeight="1" x14ac:dyDescent="0.2">
      <c r="A613" s="149"/>
      <c r="C613" s="149"/>
      <c r="D613" s="183" t="s">
        <v>283</v>
      </c>
      <c r="E613" s="166">
        <v>45</v>
      </c>
      <c r="F613" s="166">
        <v>7</v>
      </c>
      <c r="G613" s="166">
        <v>33</v>
      </c>
      <c r="H613" s="166">
        <v>5</v>
      </c>
      <c r="I613" s="166">
        <v>5</v>
      </c>
      <c r="J613" s="166">
        <v>25</v>
      </c>
      <c r="K613" s="166">
        <v>5</v>
      </c>
      <c r="L613" s="166">
        <v>2</v>
      </c>
      <c r="M613" s="166">
        <v>8</v>
      </c>
      <c r="N613" s="166">
        <v>0</v>
      </c>
      <c r="O613" s="166">
        <v>43</v>
      </c>
      <c r="P613" s="166">
        <v>2</v>
      </c>
      <c r="Q613" s="166"/>
      <c r="R613" s="167"/>
    </row>
    <row r="614" spans="1:18" ht="5.0999999999999996" customHeight="1" x14ac:dyDescent="0.2">
      <c r="A614" s="149"/>
      <c r="C614" s="149"/>
      <c r="D614" s="183"/>
      <c r="E614" s="166"/>
      <c r="F614" s="166"/>
      <c r="G614" s="166"/>
      <c r="H614" s="166"/>
      <c r="I614" s="166"/>
      <c r="J614" s="166"/>
      <c r="K614" s="166"/>
      <c r="L614" s="166"/>
      <c r="M614" s="166"/>
      <c r="N614" s="166"/>
      <c r="O614" s="166"/>
      <c r="P614" s="166"/>
      <c r="Q614" s="166"/>
      <c r="R614" s="167"/>
    </row>
    <row r="615" spans="1:18" ht="12" customHeight="1" x14ac:dyDescent="0.2">
      <c r="A615" s="149" t="s">
        <v>738</v>
      </c>
      <c r="C615" s="149" t="s">
        <v>739</v>
      </c>
      <c r="D615" s="183" t="s">
        <v>282</v>
      </c>
      <c r="E615" s="166">
        <v>43134</v>
      </c>
      <c r="F615" s="166">
        <v>13361</v>
      </c>
      <c r="G615" s="166">
        <v>26334</v>
      </c>
      <c r="H615" s="166">
        <v>3439</v>
      </c>
      <c r="I615" s="166">
        <v>12870</v>
      </c>
      <c r="J615" s="166">
        <v>24952</v>
      </c>
      <c r="K615" s="166">
        <v>3233</v>
      </c>
      <c r="L615" s="166">
        <v>491</v>
      </c>
      <c r="M615" s="166">
        <v>1382</v>
      </c>
      <c r="N615" s="166">
        <v>206</v>
      </c>
      <c r="O615" s="166">
        <v>43097</v>
      </c>
      <c r="P615" s="166">
        <v>37</v>
      </c>
      <c r="Q615" s="166"/>
      <c r="R615" s="167" t="s">
        <v>738</v>
      </c>
    </row>
    <row r="616" spans="1:18" ht="12" customHeight="1" x14ac:dyDescent="0.2">
      <c r="A616" s="149"/>
      <c r="C616" s="149"/>
      <c r="D616" s="183" t="s">
        <v>283</v>
      </c>
      <c r="E616" s="166">
        <v>32140</v>
      </c>
      <c r="F616" s="166">
        <v>10155</v>
      </c>
      <c r="G616" s="166">
        <v>19327</v>
      </c>
      <c r="H616" s="166">
        <v>2658</v>
      </c>
      <c r="I616" s="166">
        <v>9854</v>
      </c>
      <c r="J616" s="166">
        <v>18471</v>
      </c>
      <c r="K616" s="166">
        <v>2531</v>
      </c>
      <c r="L616" s="166">
        <v>301</v>
      </c>
      <c r="M616" s="166">
        <v>856</v>
      </c>
      <c r="N616" s="166">
        <v>127</v>
      </c>
      <c r="O616" s="166">
        <v>32111</v>
      </c>
      <c r="P616" s="166">
        <v>29</v>
      </c>
      <c r="Q616" s="166"/>
      <c r="R616" s="167"/>
    </row>
    <row r="617" spans="1:18" ht="5.0999999999999996" customHeight="1" x14ac:dyDescent="0.2">
      <c r="A617" s="149"/>
      <c r="C617" s="149"/>
      <c r="D617" s="183"/>
      <c r="E617" s="166"/>
      <c r="F617" s="166"/>
      <c r="G617" s="166"/>
      <c r="H617" s="166"/>
      <c r="I617" s="166"/>
      <c r="J617" s="166"/>
      <c r="K617" s="166"/>
      <c r="L617" s="166"/>
      <c r="M617" s="166"/>
      <c r="N617" s="166"/>
      <c r="O617" s="166"/>
      <c r="P617" s="166"/>
      <c r="Q617" s="166"/>
      <c r="R617" s="167"/>
    </row>
    <row r="618" spans="1:18" ht="12" customHeight="1" x14ac:dyDescent="0.2">
      <c r="A618" s="149" t="s">
        <v>740</v>
      </c>
      <c r="C618" s="149" t="s">
        <v>741</v>
      </c>
      <c r="D618" s="183" t="s">
        <v>282</v>
      </c>
      <c r="E618" s="166">
        <v>1</v>
      </c>
      <c r="F618" s="166">
        <v>0</v>
      </c>
      <c r="G618" s="166">
        <v>0</v>
      </c>
      <c r="H618" s="166">
        <v>1</v>
      </c>
      <c r="I618" s="166">
        <v>0</v>
      </c>
      <c r="J618" s="166">
        <v>0</v>
      </c>
      <c r="K618" s="166">
        <v>1</v>
      </c>
      <c r="L618" s="166">
        <v>0</v>
      </c>
      <c r="M618" s="166">
        <v>0</v>
      </c>
      <c r="N618" s="166">
        <v>0</v>
      </c>
      <c r="O618" s="166">
        <v>1</v>
      </c>
      <c r="P618" s="166">
        <v>0</v>
      </c>
      <c r="Q618" s="166"/>
      <c r="R618" s="167" t="s">
        <v>740</v>
      </c>
    </row>
    <row r="619" spans="1:18" ht="12" customHeight="1" x14ac:dyDescent="0.2">
      <c r="A619" s="149"/>
      <c r="C619" s="149"/>
      <c r="D619" s="183" t="s">
        <v>283</v>
      </c>
      <c r="E619" s="166">
        <v>1</v>
      </c>
      <c r="F619" s="166">
        <v>0</v>
      </c>
      <c r="G619" s="166">
        <v>0</v>
      </c>
      <c r="H619" s="166">
        <v>1</v>
      </c>
      <c r="I619" s="166">
        <v>0</v>
      </c>
      <c r="J619" s="166">
        <v>0</v>
      </c>
      <c r="K619" s="166">
        <v>1</v>
      </c>
      <c r="L619" s="166">
        <v>0</v>
      </c>
      <c r="M619" s="166">
        <v>0</v>
      </c>
      <c r="N619" s="166">
        <v>0</v>
      </c>
      <c r="O619" s="166">
        <v>1</v>
      </c>
      <c r="P619" s="166">
        <v>0</v>
      </c>
      <c r="Q619" s="166"/>
      <c r="R619" s="167"/>
    </row>
    <row r="620" spans="1:18" s="300" customFormat="1" ht="5.0999999999999996" customHeight="1" x14ac:dyDescent="0.2">
      <c r="A620" s="149"/>
      <c r="B620" s="162"/>
      <c r="C620" s="149"/>
      <c r="D620" s="183"/>
      <c r="E620" s="166"/>
      <c r="F620" s="166"/>
      <c r="G620" s="166"/>
      <c r="H620" s="166"/>
      <c r="I620" s="166"/>
      <c r="J620" s="166"/>
      <c r="K620" s="166"/>
      <c r="L620" s="166"/>
      <c r="M620" s="166"/>
      <c r="N620" s="166"/>
      <c r="O620" s="166"/>
      <c r="P620" s="166"/>
      <c r="Q620" s="166"/>
      <c r="R620" s="167"/>
    </row>
    <row r="621" spans="1:18" s="300" customFormat="1" ht="12" customHeight="1" x14ac:dyDescent="0.2">
      <c r="A621" s="149" t="s">
        <v>1412</v>
      </c>
      <c r="B621" s="162"/>
      <c r="C621" s="149" t="s">
        <v>1413</v>
      </c>
      <c r="D621" s="183" t="s">
        <v>282</v>
      </c>
      <c r="E621" s="166">
        <v>3</v>
      </c>
      <c r="F621" s="166">
        <v>1</v>
      </c>
      <c r="G621" s="166">
        <v>1</v>
      </c>
      <c r="H621" s="166">
        <v>1</v>
      </c>
      <c r="I621" s="166">
        <v>0</v>
      </c>
      <c r="J621" s="166">
        <v>1</v>
      </c>
      <c r="K621" s="166">
        <v>1</v>
      </c>
      <c r="L621" s="166">
        <v>1</v>
      </c>
      <c r="M621" s="166">
        <v>0</v>
      </c>
      <c r="N621" s="166">
        <v>0</v>
      </c>
      <c r="O621" s="166">
        <v>3</v>
      </c>
      <c r="P621" s="166">
        <v>0</v>
      </c>
      <c r="Q621" s="166"/>
      <c r="R621" s="167" t="s">
        <v>1412</v>
      </c>
    </row>
    <row r="622" spans="1:18" s="300" customFormat="1" ht="12" customHeight="1" x14ac:dyDescent="0.2">
      <c r="A622" s="149"/>
      <c r="B622" s="162"/>
      <c r="C622" s="149"/>
      <c r="D622" s="183" t="s">
        <v>283</v>
      </c>
      <c r="E622" s="166">
        <v>3</v>
      </c>
      <c r="F622" s="166">
        <v>1</v>
      </c>
      <c r="G622" s="166">
        <v>1</v>
      </c>
      <c r="H622" s="166">
        <v>1</v>
      </c>
      <c r="I622" s="166">
        <v>0</v>
      </c>
      <c r="J622" s="166">
        <v>1</v>
      </c>
      <c r="K622" s="166">
        <v>1</v>
      </c>
      <c r="L622" s="166">
        <v>1</v>
      </c>
      <c r="M622" s="166">
        <v>0</v>
      </c>
      <c r="N622" s="166">
        <v>0</v>
      </c>
      <c r="O622" s="166">
        <v>3</v>
      </c>
      <c r="P622" s="166">
        <v>0</v>
      </c>
      <c r="Q622" s="166"/>
      <c r="R622" s="167"/>
    </row>
    <row r="623" spans="1:18" s="300" customFormat="1" ht="5.0999999999999996" customHeight="1" x14ac:dyDescent="0.2">
      <c r="A623" s="149"/>
      <c r="B623" s="162"/>
      <c r="C623" s="149"/>
      <c r="D623" s="183"/>
      <c r="E623" s="166"/>
      <c r="F623" s="166"/>
      <c r="G623" s="166"/>
      <c r="H623" s="166"/>
      <c r="I623" s="166"/>
      <c r="J623" s="166"/>
      <c r="K623" s="166"/>
      <c r="L623" s="166"/>
      <c r="M623" s="166"/>
      <c r="N623" s="166"/>
      <c r="O623" s="166"/>
      <c r="P623" s="166"/>
      <c r="Q623" s="166"/>
      <c r="R623" s="167"/>
    </row>
    <row r="624" spans="1:18" ht="12" customHeight="1" x14ac:dyDescent="0.2">
      <c r="A624" s="149">
        <v>266</v>
      </c>
      <c r="C624" s="149" t="s">
        <v>742</v>
      </c>
      <c r="D624" s="183" t="s">
        <v>282</v>
      </c>
      <c r="E624" s="166">
        <v>768</v>
      </c>
      <c r="F624" s="166">
        <v>51</v>
      </c>
      <c r="G624" s="166">
        <v>227</v>
      </c>
      <c r="H624" s="166">
        <v>490</v>
      </c>
      <c r="I624" s="166">
        <v>47</v>
      </c>
      <c r="J624" s="166">
        <v>217</v>
      </c>
      <c r="K624" s="166">
        <v>486</v>
      </c>
      <c r="L624" s="166">
        <v>4</v>
      </c>
      <c r="M624" s="166">
        <v>10</v>
      </c>
      <c r="N624" s="166">
        <v>4</v>
      </c>
      <c r="O624" s="166">
        <v>767</v>
      </c>
      <c r="P624" s="166">
        <v>1</v>
      </c>
      <c r="Q624" s="166"/>
      <c r="R624" s="167">
        <v>266</v>
      </c>
    </row>
    <row r="625" spans="1:18" ht="12" customHeight="1" x14ac:dyDescent="0.2">
      <c r="A625" s="149"/>
      <c r="C625" s="149"/>
      <c r="D625" s="183" t="s">
        <v>283</v>
      </c>
      <c r="E625" s="166">
        <v>490</v>
      </c>
      <c r="F625" s="166">
        <v>28</v>
      </c>
      <c r="G625" s="166">
        <v>128</v>
      </c>
      <c r="H625" s="166">
        <v>334</v>
      </c>
      <c r="I625" s="166">
        <v>26</v>
      </c>
      <c r="J625" s="166">
        <v>122</v>
      </c>
      <c r="K625" s="166">
        <v>332</v>
      </c>
      <c r="L625" s="166">
        <v>2</v>
      </c>
      <c r="M625" s="166">
        <v>6</v>
      </c>
      <c r="N625" s="166">
        <v>2</v>
      </c>
      <c r="O625" s="166">
        <v>489</v>
      </c>
      <c r="P625" s="166">
        <v>1</v>
      </c>
      <c r="Q625" s="166"/>
      <c r="R625" s="167"/>
    </row>
    <row r="626" spans="1:18" ht="5.0999999999999996" customHeight="1" x14ac:dyDescent="0.2">
      <c r="A626" s="149"/>
      <c r="C626" s="149"/>
      <c r="D626" s="183"/>
      <c r="E626" s="166"/>
      <c r="F626" s="166"/>
      <c r="G626" s="166"/>
      <c r="H626" s="166"/>
      <c r="I626" s="166"/>
      <c r="J626" s="166"/>
      <c r="K626" s="166"/>
      <c r="L626" s="166"/>
      <c r="M626" s="166"/>
      <c r="N626" s="166"/>
      <c r="O626" s="166"/>
      <c r="P626" s="166"/>
      <c r="Q626" s="166"/>
      <c r="R626" s="167"/>
    </row>
    <row r="627" spans="1:18" ht="12" customHeight="1" x14ac:dyDescent="0.2">
      <c r="A627" s="149" t="s">
        <v>743</v>
      </c>
      <c r="C627" s="149" t="s">
        <v>744</v>
      </c>
      <c r="D627" s="183" t="s">
        <v>282</v>
      </c>
      <c r="E627" s="166">
        <v>4783</v>
      </c>
      <c r="F627" s="166">
        <v>428</v>
      </c>
      <c r="G627" s="166">
        <v>1522</v>
      </c>
      <c r="H627" s="166">
        <v>2833</v>
      </c>
      <c r="I627" s="166">
        <v>428</v>
      </c>
      <c r="J627" s="166">
        <v>1520</v>
      </c>
      <c r="K627" s="166">
        <v>2828</v>
      </c>
      <c r="L627" s="166">
        <v>0</v>
      </c>
      <c r="M627" s="166">
        <v>2</v>
      </c>
      <c r="N627" s="166">
        <v>5</v>
      </c>
      <c r="O627" s="166">
        <v>4774</v>
      </c>
      <c r="P627" s="166">
        <v>9</v>
      </c>
      <c r="Q627" s="166"/>
      <c r="R627" s="167" t="s">
        <v>745</v>
      </c>
    </row>
    <row r="628" spans="1:18" ht="12" customHeight="1" x14ac:dyDescent="0.2">
      <c r="A628" s="149"/>
      <c r="C628" s="186" t="s">
        <v>746</v>
      </c>
      <c r="D628" s="183" t="s">
        <v>283</v>
      </c>
      <c r="E628" s="166">
        <v>3776</v>
      </c>
      <c r="F628" s="166">
        <v>334</v>
      </c>
      <c r="G628" s="166">
        <v>1176</v>
      </c>
      <c r="H628" s="166">
        <v>2266</v>
      </c>
      <c r="I628" s="166">
        <v>334</v>
      </c>
      <c r="J628" s="166">
        <v>1175</v>
      </c>
      <c r="K628" s="166">
        <v>2264</v>
      </c>
      <c r="L628" s="166">
        <v>0</v>
      </c>
      <c r="M628" s="166">
        <v>1</v>
      </c>
      <c r="N628" s="166">
        <v>2</v>
      </c>
      <c r="O628" s="166">
        <v>3767</v>
      </c>
      <c r="P628" s="166">
        <v>9</v>
      </c>
      <c r="Q628" s="166"/>
      <c r="R628" s="167"/>
    </row>
    <row r="629" spans="1:18" ht="5.0999999999999996" customHeight="1" x14ac:dyDescent="0.2">
      <c r="A629" s="149"/>
      <c r="C629" s="149"/>
      <c r="D629" s="183"/>
      <c r="E629" s="166"/>
      <c r="F629" s="166"/>
      <c r="G629" s="166"/>
      <c r="H629" s="166"/>
      <c r="I629" s="166"/>
      <c r="J629" s="166"/>
      <c r="K629" s="166"/>
      <c r="L629" s="166"/>
      <c r="M629" s="166"/>
      <c r="N629" s="166"/>
      <c r="O629" s="166"/>
      <c r="P629" s="166"/>
      <c r="Q629" s="166"/>
      <c r="R629" s="167"/>
    </row>
    <row r="630" spans="1:18" ht="12" customHeight="1" x14ac:dyDescent="0.2">
      <c r="A630" s="149" t="s">
        <v>747</v>
      </c>
      <c r="C630" s="149" t="s">
        <v>748</v>
      </c>
      <c r="D630" s="183" t="s">
        <v>282</v>
      </c>
      <c r="E630" s="166">
        <v>32</v>
      </c>
      <c r="F630" s="166">
        <v>2</v>
      </c>
      <c r="G630" s="166">
        <v>9</v>
      </c>
      <c r="H630" s="166">
        <v>21</v>
      </c>
      <c r="I630" s="166">
        <v>2</v>
      </c>
      <c r="J630" s="166">
        <v>9</v>
      </c>
      <c r="K630" s="166">
        <v>21</v>
      </c>
      <c r="L630" s="166">
        <v>0</v>
      </c>
      <c r="M630" s="166">
        <v>0</v>
      </c>
      <c r="N630" s="166">
        <v>0</v>
      </c>
      <c r="O630" s="166">
        <v>32</v>
      </c>
      <c r="P630" s="166">
        <v>0</v>
      </c>
      <c r="Q630" s="166"/>
      <c r="R630" s="167" t="s">
        <v>745</v>
      </c>
    </row>
    <row r="631" spans="1:18" ht="12" customHeight="1" x14ac:dyDescent="0.2">
      <c r="A631" s="149"/>
      <c r="C631" s="186" t="s">
        <v>746</v>
      </c>
      <c r="D631" s="183" t="s">
        <v>283</v>
      </c>
      <c r="E631" s="166">
        <v>22</v>
      </c>
      <c r="F631" s="166">
        <v>2</v>
      </c>
      <c r="G631" s="166">
        <v>7</v>
      </c>
      <c r="H631" s="166">
        <v>13</v>
      </c>
      <c r="I631" s="166">
        <v>2</v>
      </c>
      <c r="J631" s="166">
        <v>7</v>
      </c>
      <c r="K631" s="166">
        <v>13</v>
      </c>
      <c r="L631" s="166">
        <v>0</v>
      </c>
      <c r="M631" s="166">
        <v>0</v>
      </c>
      <c r="N631" s="166">
        <v>0</v>
      </c>
      <c r="O631" s="166">
        <v>22</v>
      </c>
      <c r="P631" s="166">
        <v>0</v>
      </c>
      <c r="Q631" s="166"/>
      <c r="R631" s="167"/>
    </row>
    <row r="632" spans="1:18" ht="5.0999999999999996" customHeight="1" x14ac:dyDescent="0.2">
      <c r="A632" s="149"/>
      <c r="C632" s="149"/>
      <c r="D632" s="183"/>
      <c r="E632" s="166"/>
      <c r="F632" s="166"/>
      <c r="G632" s="166"/>
      <c r="H632" s="166"/>
      <c r="I632" s="166"/>
      <c r="J632" s="166"/>
      <c r="K632" s="166"/>
      <c r="L632" s="166"/>
      <c r="M632" s="166"/>
      <c r="N632" s="166"/>
      <c r="O632" s="166"/>
      <c r="P632" s="166"/>
      <c r="Q632" s="166"/>
      <c r="R632" s="167"/>
    </row>
    <row r="633" spans="1:18" ht="12" customHeight="1" x14ac:dyDescent="0.2">
      <c r="A633" s="149" t="s">
        <v>749</v>
      </c>
      <c r="C633" s="149" t="s">
        <v>750</v>
      </c>
      <c r="D633" s="183" t="s">
        <v>282</v>
      </c>
      <c r="E633" s="166">
        <v>2</v>
      </c>
      <c r="F633" s="166">
        <v>0</v>
      </c>
      <c r="G633" s="166">
        <v>2</v>
      </c>
      <c r="H633" s="166">
        <v>0</v>
      </c>
      <c r="I633" s="166">
        <v>0</v>
      </c>
      <c r="J633" s="166">
        <v>2</v>
      </c>
      <c r="K633" s="166">
        <v>0</v>
      </c>
      <c r="L633" s="166">
        <v>0</v>
      </c>
      <c r="M633" s="166">
        <v>0</v>
      </c>
      <c r="N633" s="166">
        <v>0</v>
      </c>
      <c r="O633" s="166">
        <v>2</v>
      </c>
      <c r="P633" s="166">
        <v>0</v>
      </c>
      <c r="Q633" s="166"/>
      <c r="R633" s="167" t="s">
        <v>745</v>
      </c>
    </row>
    <row r="634" spans="1:18" ht="12" customHeight="1" x14ac:dyDescent="0.2">
      <c r="A634" s="149"/>
      <c r="C634" s="186" t="s">
        <v>746</v>
      </c>
      <c r="D634" s="183" t="s">
        <v>283</v>
      </c>
      <c r="E634" s="166">
        <v>2</v>
      </c>
      <c r="F634" s="166">
        <v>0</v>
      </c>
      <c r="G634" s="166">
        <v>2</v>
      </c>
      <c r="H634" s="166">
        <v>0</v>
      </c>
      <c r="I634" s="166">
        <v>0</v>
      </c>
      <c r="J634" s="166">
        <v>2</v>
      </c>
      <c r="K634" s="166">
        <v>0</v>
      </c>
      <c r="L634" s="166">
        <v>0</v>
      </c>
      <c r="M634" s="166">
        <v>0</v>
      </c>
      <c r="N634" s="166">
        <v>0</v>
      </c>
      <c r="O634" s="166">
        <v>2</v>
      </c>
      <c r="P634" s="166">
        <v>0</v>
      </c>
      <c r="Q634" s="166"/>
      <c r="R634" s="167"/>
    </row>
    <row r="635" spans="1:18" ht="5.0999999999999996" customHeight="1" x14ac:dyDescent="0.2">
      <c r="A635" s="149"/>
      <c r="C635" s="149"/>
      <c r="D635" s="183"/>
      <c r="E635" s="166"/>
      <c r="F635" s="166"/>
      <c r="G635" s="166"/>
      <c r="H635" s="166"/>
      <c r="I635" s="166"/>
      <c r="J635" s="166"/>
      <c r="K635" s="166"/>
      <c r="L635" s="166"/>
      <c r="M635" s="166"/>
      <c r="N635" s="166"/>
      <c r="O635" s="166"/>
      <c r="P635" s="166"/>
      <c r="Q635" s="166"/>
      <c r="R635" s="167"/>
    </row>
    <row r="636" spans="1:18" ht="12" customHeight="1" x14ac:dyDescent="0.2">
      <c r="A636" s="149" t="s">
        <v>751</v>
      </c>
      <c r="C636" s="149" t="s">
        <v>752</v>
      </c>
      <c r="D636" s="183" t="s">
        <v>282</v>
      </c>
      <c r="E636" s="166">
        <v>19</v>
      </c>
      <c r="F636" s="166">
        <v>0</v>
      </c>
      <c r="G636" s="166">
        <v>1</v>
      </c>
      <c r="H636" s="166">
        <v>18</v>
      </c>
      <c r="I636" s="166">
        <v>0</v>
      </c>
      <c r="J636" s="166">
        <v>1</v>
      </c>
      <c r="K636" s="166">
        <v>18</v>
      </c>
      <c r="L636" s="166">
        <v>0</v>
      </c>
      <c r="M636" s="166">
        <v>0</v>
      </c>
      <c r="N636" s="166">
        <v>0</v>
      </c>
      <c r="O636" s="166">
        <v>18</v>
      </c>
      <c r="P636" s="166">
        <v>1</v>
      </c>
      <c r="Q636" s="166"/>
      <c r="R636" s="167" t="s">
        <v>745</v>
      </c>
    </row>
    <row r="637" spans="1:18" ht="12" customHeight="1" x14ac:dyDescent="0.2">
      <c r="A637" s="149"/>
      <c r="C637" s="186" t="s">
        <v>753</v>
      </c>
      <c r="D637" s="183" t="s">
        <v>283</v>
      </c>
      <c r="E637" s="166">
        <v>17</v>
      </c>
      <c r="F637" s="166">
        <v>0</v>
      </c>
      <c r="G637" s="166">
        <v>1</v>
      </c>
      <c r="H637" s="166">
        <v>16</v>
      </c>
      <c r="I637" s="166">
        <v>0</v>
      </c>
      <c r="J637" s="166">
        <v>1</v>
      </c>
      <c r="K637" s="166">
        <v>16</v>
      </c>
      <c r="L637" s="166">
        <v>0</v>
      </c>
      <c r="M637" s="166">
        <v>0</v>
      </c>
      <c r="N637" s="166">
        <v>0</v>
      </c>
      <c r="O637" s="166">
        <v>16</v>
      </c>
      <c r="P637" s="166">
        <v>1</v>
      </c>
      <c r="Q637" s="166"/>
      <c r="R637" s="167"/>
    </row>
    <row r="638" spans="1:18" ht="5.0999999999999996" customHeight="1" x14ac:dyDescent="0.2">
      <c r="A638" s="149"/>
      <c r="C638" s="149"/>
      <c r="D638" s="183"/>
      <c r="E638" s="166"/>
      <c r="F638" s="166"/>
      <c r="G638" s="166"/>
      <c r="H638" s="166"/>
      <c r="I638" s="166"/>
      <c r="J638" s="166"/>
      <c r="K638" s="166"/>
      <c r="L638" s="166"/>
      <c r="M638" s="166"/>
      <c r="N638" s="166"/>
      <c r="O638" s="166"/>
      <c r="P638" s="166"/>
      <c r="Q638" s="166"/>
      <c r="R638" s="167"/>
    </row>
    <row r="639" spans="1:18" ht="12" customHeight="1" x14ac:dyDescent="0.2">
      <c r="A639" s="149" t="s">
        <v>754</v>
      </c>
      <c r="C639" s="149" t="s">
        <v>755</v>
      </c>
      <c r="D639" s="183" t="s">
        <v>282</v>
      </c>
      <c r="E639" s="166">
        <v>10</v>
      </c>
      <c r="F639" s="166">
        <v>3</v>
      </c>
      <c r="G639" s="166">
        <v>1</v>
      </c>
      <c r="H639" s="166">
        <v>6</v>
      </c>
      <c r="I639" s="166">
        <v>2</v>
      </c>
      <c r="J639" s="166">
        <v>1</v>
      </c>
      <c r="K639" s="166">
        <v>6</v>
      </c>
      <c r="L639" s="166">
        <v>1</v>
      </c>
      <c r="M639" s="166">
        <v>0</v>
      </c>
      <c r="N639" s="166">
        <v>0</v>
      </c>
      <c r="O639" s="166">
        <v>10</v>
      </c>
      <c r="P639" s="166">
        <v>0</v>
      </c>
      <c r="Q639" s="166"/>
      <c r="R639" s="167" t="s">
        <v>754</v>
      </c>
    </row>
    <row r="640" spans="1:18" ht="12" customHeight="1" x14ac:dyDescent="0.2">
      <c r="A640" s="149"/>
      <c r="D640" s="183" t="s">
        <v>283</v>
      </c>
      <c r="E640" s="166">
        <v>6</v>
      </c>
      <c r="F640" s="166">
        <v>2</v>
      </c>
      <c r="G640" s="166">
        <v>1</v>
      </c>
      <c r="H640" s="166">
        <v>3</v>
      </c>
      <c r="I640" s="166">
        <v>1</v>
      </c>
      <c r="J640" s="166">
        <v>1</v>
      </c>
      <c r="K640" s="166">
        <v>3</v>
      </c>
      <c r="L640" s="166">
        <v>1</v>
      </c>
      <c r="M640" s="166">
        <v>0</v>
      </c>
      <c r="N640" s="166">
        <v>0</v>
      </c>
      <c r="O640" s="166">
        <v>6</v>
      </c>
      <c r="P640" s="166">
        <v>0</v>
      </c>
      <c r="Q640" s="166"/>
      <c r="R640" s="167"/>
    </row>
    <row r="641" spans="1:18" ht="5.0999999999999996" customHeight="1" x14ac:dyDescent="0.2">
      <c r="A641" s="149"/>
      <c r="D641" s="183"/>
      <c r="E641" s="166"/>
      <c r="F641" s="166"/>
      <c r="G641" s="166"/>
      <c r="H641" s="166"/>
      <c r="I641" s="166"/>
      <c r="J641" s="166"/>
      <c r="K641" s="166"/>
      <c r="L641" s="166"/>
      <c r="M641" s="166"/>
      <c r="N641" s="166"/>
      <c r="O641" s="166"/>
      <c r="P641" s="166"/>
      <c r="Q641" s="166"/>
      <c r="R641" s="167"/>
    </row>
    <row r="642" spans="1:18" ht="12" customHeight="1" x14ac:dyDescent="0.2">
      <c r="A642" s="149" t="s">
        <v>277</v>
      </c>
      <c r="B642" s="185" t="s">
        <v>756</v>
      </c>
      <c r="C642" s="142" t="s">
        <v>757</v>
      </c>
      <c r="D642" s="183" t="s">
        <v>282</v>
      </c>
      <c r="E642" s="166">
        <v>21188</v>
      </c>
      <c r="F642" s="166">
        <v>5441</v>
      </c>
      <c r="G642" s="166">
        <v>10793</v>
      </c>
      <c r="H642" s="166">
        <v>4954</v>
      </c>
      <c r="I642" s="166">
        <v>5286</v>
      </c>
      <c r="J642" s="166">
        <v>10393</v>
      </c>
      <c r="K642" s="166">
        <v>4834</v>
      </c>
      <c r="L642" s="166">
        <v>155</v>
      </c>
      <c r="M642" s="166">
        <v>400</v>
      </c>
      <c r="N642" s="166">
        <v>120</v>
      </c>
      <c r="O642" s="166">
        <v>18857</v>
      </c>
      <c r="P642" s="166">
        <v>2331</v>
      </c>
      <c r="Q642" s="166"/>
      <c r="R642" s="167" t="s">
        <v>248</v>
      </c>
    </row>
    <row r="643" spans="1:18" ht="12" customHeight="1" x14ac:dyDescent="0.2">
      <c r="A643" s="149"/>
      <c r="D643" s="183" t="s">
        <v>283</v>
      </c>
      <c r="E643" s="166">
        <v>17710</v>
      </c>
      <c r="F643" s="166">
        <v>4708</v>
      </c>
      <c r="G643" s="166">
        <v>9055</v>
      </c>
      <c r="H643" s="166">
        <v>3947</v>
      </c>
      <c r="I643" s="166">
        <v>4572</v>
      </c>
      <c r="J643" s="166">
        <v>8715</v>
      </c>
      <c r="K643" s="166">
        <v>3848</v>
      </c>
      <c r="L643" s="166">
        <v>136</v>
      </c>
      <c r="M643" s="166">
        <v>340</v>
      </c>
      <c r="N643" s="166">
        <v>99</v>
      </c>
      <c r="O643" s="166">
        <v>16037</v>
      </c>
      <c r="P643" s="166">
        <v>1673</v>
      </c>
      <c r="Q643" s="166"/>
      <c r="R643" s="167"/>
    </row>
    <row r="644" spans="1:18" ht="5.0999999999999996" customHeight="1" x14ac:dyDescent="0.2">
      <c r="A644" s="149"/>
      <c r="D644" s="183"/>
      <c r="E644" s="166"/>
      <c r="F644" s="166"/>
      <c r="G644" s="166"/>
      <c r="H644" s="166"/>
      <c r="I644" s="166"/>
      <c r="J644" s="166"/>
      <c r="K644" s="166"/>
      <c r="L644" s="166"/>
      <c r="M644" s="166"/>
      <c r="N644" s="166"/>
      <c r="O644" s="166"/>
      <c r="P644" s="166"/>
      <c r="Q644" s="166"/>
      <c r="R644" s="167"/>
    </row>
    <row r="645" spans="1:18" ht="12" customHeight="1" x14ac:dyDescent="0.2">
      <c r="A645" s="149" t="s">
        <v>758</v>
      </c>
      <c r="C645" s="149" t="s">
        <v>757</v>
      </c>
      <c r="D645" s="183" t="s">
        <v>282</v>
      </c>
      <c r="E645" s="166">
        <v>17573</v>
      </c>
      <c r="F645" s="166">
        <v>4687</v>
      </c>
      <c r="G645" s="166">
        <v>8987</v>
      </c>
      <c r="H645" s="166">
        <v>3899</v>
      </c>
      <c r="I645" s="166">
        <v>4544</v>
      </c>
      <c r="J645" s="166">
        <v>8638</v>
      </c>
      <c r="K645" s="166">
        <v>3806</v>
      </c>
      <c r="L645" s="166">
        <v>143</v>
      </c>
      <c r="M645" s="166">
        <v>349</v>
      </c>
      <c r="N645" s="166">
        <v>93</v>
      </c>
      <c r="O645" s="166">
        <v>15503</v>
      </c>
      <c r="P645" s="166">
        <v>2070</v>
      </c>
      <c r="Q645" s="166"/>
      <c r="R645" s="167" t="s">
        <v>759</v>
      </c>
    </row>
    <row r="646" spans="1:18" ht="12" customHeight="1" x14ac:dyDescent="0.2">
      <c r="A646" s="149"/>
      <c r="C646" s="149"/>
      <c r="D646" s="183" t="s">
        <v>283</v>
      </c>
      <c r="E646" s="166">
        <v>14819</v>
      </c>
      <c r="F646" s="166">
        <v>4053</v>
      </c>
      <c r="G646" s="166">
        <v>7576</v>
      </c>
      <c r="H646" s="166">
        <v>3190</v>
      </c>
      <c r="I646" s="166">
        <v>3925</v>
      </c>
      <c r="J646" s="166">
        <v>7277</v>
      </c>
      <c r="K646" s="166">
        <v>3114</v>
      </c>
      <c r="L646" s="166">
        <v>128</v>
      </c>
      <c r="M646" s="166">
        <v>299</v>
      </c>
      <c r="N646" s="166">
        <v>76</v>
      </c>
      <c r="O646" s="166">
        <v>13342</v>
      </c>
      <c r="P646" s="166">
        <v>1477</v>
      </c>
      <c r="Q646" s="166"/>
      <c r="R646" s="167"/>
    </row>
    <row r="647" spans="1:18" ht="5.0999999999999996" customHeight="1" x14ac:dyDescent="0.2">
      <c r="A647" s="149"/>
      <c r="C647" s="149"/>
      <c r="D647" s="183"/>
      <c r="E647" s="166"/>
      <c r="F647" s="166"/>
      <c r="G647" s="166"/>
      <c r="H647" s="166"/>
      <c r="I647" s="166"/>
      <c r="J647" s="166"/>
      <c r="K647" s="166"/>
      <c r="L647" s="166"/>
      <c r="M647" s="166"/>
      <c r="N647" s="166"/>
      <c r="O647" s="166"/>
      <c r="P647" s="166"/>
      <c r="Q647" s="166"/>
      <c r="R647" s="167"/>
    </row>
    <row r="648" spans="1:18" ht="12" customHeight="1" x14ac:dyDescent="0.2">
      <c r="A648" s="149" t="s">
        <v>760</v>
      </c>
      <c r="C648" s="149" t="s">
        <v>761</v>
      </c>
      <c r="D648" s="183" t="s">
        <v>282</v>
      </c>
      <c r="E648" s="166">
        <v>210</v>
      </c>
      <c r="F648" s="166">
        <v>17</v>
      </c>
      <c r="G648" s="166">
        <v>65</v>
      </c>
      <c r="H648" s="166">
        <v>128</v>
      </c>
      <c r="I648" s="166">
        <v>15</v>
      </c>
      <c r="J648" s="166">
        <v>64</v>
      </c>
      <c r="K648" s="166">
        <v>121</v>
      </c>
      <c r="L648" s="166">
        <v>2</v>
      </c>
      <c r="M648" s="166">
        <v>1</v>
      </c>
      <c r="N648" s="166">
        <v>7</v>
      </c>
      <c r="O648" s="166">
        <v>183</v>
      </c>
      <c r="P648" s="166">
        <v>27</v>
      </c>
      <c r="Q648" s="166"/>
      <c r="R648" s="167" t="s">
        <v>762</v>
      </c>
    </row>
    <row r="649" spans="1:18" ht="12" customHeight="1" x14ac:dyDescent="0.2">
      <c r="A649" s="149"/>
      <c r="C649" s="149"/>
      <c r="D649" s="183" t="s">
        <v>283</v>
      </c>
      <c r="E649" s="166">
        <v>164</v>
      </c>
      <c r="F649" s="166">
        <v>14</v>
      </c>
      <c r="G649" s="166">
        <v>48</v>
      </c>
      <c r="H649" s="166">
        <v>102</v>
      </c>
      <c r="I649" s="166">
        <v>12</v>
      </c>
      <c r="J649" s="166">
        <v>47</v>
      </c>
      <c r="K649" s="166">
        <v>95</v>
      </c>
      <c r="L649" s="166">
        <v>2</v>
      </c>
      <c r="M649" s="166">
        <v>1</v>
      </c>
      <c r="N649" s="166">
        <v>7</v>
      </c>
      <c r="O649" s="166">
        <v>147</v>
      </c>
      <c r="P649" s="166">
        <v>17</v>
      </c>
      <c r="Q649" s="166"/>
      <c r="R649" s="167"/>
    </row>
    <row r="650" spans="1:18" ht="5.0999999999999996" customHeight="1" x14ac:dyDescent="0.2">
      <c r="A650" s="149"/>
      <c r="C650" s="149"/>
      <c r="D650" s="183"/>
      <c r="E650" s="166"/>
      <c r="F650" s="166"/>
      <c r="G650" s="166"/>
      <c r="H650" s="166"/>
      <c r="I650" s="166"/>
      <c r="J650" s="166"/>
      <c r="K650" s="166"/>
      <c r="L650" s="166"/>
      <c r="M650" s="166"/>
      <c r="N650" s="166"/>
      <c r="O650" s="166"/>
      <c r="P650" s="166"/>
      <c r="Q650" s="166"/>
      <c r="R650" s="167"/>
    </row>
    <row r="651" spans="1:18" ht="12" customHeight="1" x14ac:dyDescent="0.2">
      <c r="A651" s="149">
        <v>268</v>
      </c>
      <c r="C651" s="149" t="s">
        <v>763</v>
      </c>
      <c r="D651" s="183" t="s">
        <v>282</v>
      </c>
      <c r="E651" s="166">
        <v>90</v>
      </c>
      <c r="F651" s="166">
        <v>18</v>
      </c>
      <c r="G651" s="166">
        <v>42</v>
      </c>
      <c r="H651" s="166">
        <v>30</v>
      </c>
      <c r="I651" s="166">
        <v>18</v>
      </c>
      <c r="J651" s="166">
        <v>40</v>
      </c>
      <c r="K651" s="166">
        <v>30</v>
      </c>
      <c r="L651" s="166">
        <v>0</v>
      </c>
      <c r="M651" s="166">
        <v>2</v>
      </c>
      <c r="N651" s="166">
        <v>0</v>
      </c>
      <c r="O651" s="166">
        <v>83</v>
      </c>
      <c r="P651" s="166">
        <v>7</v>
      </c>
      <c r="Q651" s="166"/>
      <c r="R651" s="167">
        <v>268</v>
      </c>
    </row>
    <row r="652" spans="1:18" ht="12" customHeight="1" x14ac:dyDescent="0.2">
      <c r="A652" s="149"/>
      <c r="C652" s="149"/>
      <c r="D652" s="183" t="s">
        <v>283</v>
      </c>
      <c r="E652" s="166">
        <v>85</v>
      </c>
      <c r="F652" s="166">
        <v>17</v>
      </c>
      <c r="G652" s="166">
        <v>41</v>
      </c>
      <c r="H652" s="166">
        <v>27</v>
      </c>
      <c r="I652" s="166">
        <v>17</v>
      </c>
      <c r="J652" s="166">
        <v>39</v>
      </c>
      <c r="K652" s="166">
        <v>27</v>
      </c>
      <c r="L652" s="166">
        <v>0</v>
      </c>
      <c r="M652" s="166">
        <v>2</v>
      </c>
      <c r="N652" s="166">
        <v>0</v>
      </c>
      <c r="O652" s="166">
        <v>80</v>
      </c>
      <c r="P652" s="166">
        <v>5</v>
      </c>
      <c r="Q652" s="166"/>
      <c r="R652" s="167"/>
    </row>
    <row r="653" spans="1:18" ht="5.0999999999999996" customHeight="1" x14ac:dyDescent="0.2">
      <c r="A653" s="149"/>
      <c r="C653" s="149"/>
      <c r="D653" s="183"/>
      <c r="E653" s="166"/>
      <c r="F653" s="166"/>
      <c r="G653" s="166"/>
      <c r="H653" s="166"/>
      <c r="I653" s="166"/>
      <c r="J653" s="166"/>
      <c r="K653" s="166"/>
      <c r="L653" s="166"/>
      <c r="M653" s="166"/>
      <c r="N653" s="166"/>
      <c r="O653" s="166"/>
      <c r="P653" s="166"/>
      <c r="Q653" s="166"/>
      <c r="R653" s="167"/>
    </row>
    <row r="654" spans="1:18" ht="12" customHeight="1" x14ac:dyDescent="0.2">
      <c r="A654" s="149">
        <v>269</v>
      </c>
      <c r="C654" s="149" t="s">
        <v>764</v>
      </c>
      <c r="D654" s="183" t="s">
        <v>282</v>
      </c>
      <c r="E654" s="166">
        <v>1338</v>
      </c>
      <c r="F654" s="166">
        <v>194</v>
      </c>
      <c r="G654" s="166">
        <v>640</v>
      </c>
      <c r="H654" s="166">
        <v>504</v>
      </c>
      <c r="I654" s="166">
        <v>188</v>
      </c>
      <c r="J654" s="166">
        <v>614</v>
      </c>
      <c r="K654" s="166">
        <v>487</v>
      </c>
      <c r="L654" s="166">
        <v>6</v>
      </c>
      <c r="M654" s="166">
        <v>26</v>
      </c>
      <c r="N654" s="166">
        <v>17</v>
      </c>
      <c r="O654" s="166">
        <v>1255</v>
      </c>
      <c r="P654" s="166">
        <v>83</v>
      </c>
      <c r="Q654" s="166"/>
      <c r="R654" s="167">
        <v>269</v>
      </c>
    </row>
    <row r="655" spans="1:18" ht="12" customHeight="1" x14ac:dyDescent="0.2">
      <c r="A655" s="149"/>
      <c r="C655" s="149"/>
      <c r="D655" s="183" t="s">
        <v>283</v>
      </c>
      <c r="E655" s="166">
        <v>950</v>
      </c>
      <c r="F655" s="166">
        <v>163</v>
      </c>
      <c r="G655" s="166">
        <v>476</v>
      </c>
      <c r="H655" s="166">
        <v>311</v>
      </c>
      <c r="I655" s="166">
        <v>159</v>
      </c>
      <c r="J655" s="166">
        <v>455</v>
      </c>
      <c r="K655" s="166">
        <v>297</v>
      </c>
      <c r="L655" s="166">
        <v>4</v>
      </c>
      <c r="M655" s="166">
        <v>21</v>
      </c>
      <c r="N655" s="166">
        <v>14</v>
      </c>
      <c r="O655" s="166">
        <v>896</v>
      </c>
      <c r="P655" s="166">
        <v>54</v>
      </c>
      <c r="Q655" s="166"/>
      <c r="R655" s="167"/>
    </row>
    <row r="656" spans="1:18" ht="5.0999999999999996" customHeight="1" x14ac:dyDescent="0.2">
      <c r="A656" s="149"/>
      <c r="C656" s="149"/>
      <c r="D656" s="183"/>
      <c r="E656" s="166"/>
      <c r="F656" s="166"/>
      <c r="G656" s="166"/>
      <c r="H656" s="166"/>
      <c r="I656" s="166"/>
      <c r="J656" s="166"/>
      <c r="K656" s="166"/>
      <c r="L656" s="166"/>
      <c r="M656" s="166"/>
      <c r="N656" s="166"/>
      <c r="O656" s="166"/>
      <c r="P656" s="166"/>
      <c r="Q656" s="166"/>
      <c r="R656" s="167"/>
    </row>
    <row r="657" spans="1:18" ht="12" customHeight="1" x14ac:dyDescent="0.2">
      <c r="A657" s="149">
        <v>271</v>
      </c>
      <c r="C657" s="149" t="s">
        <v>765</v>
      </c>
      <c r="D657" s="183" t="s">
        <v>282</v>
      </c>
      <c r="E657" s="166">
        <v>244</v>
      </c>
      <c r="F657" s="166">
        <v>25</v>
      </c>
      <c r="G657" s="166">
        <v>114</v>
      </c>
      <c r="H657" s="166">
        <v>105</v>
      </c>
      <c r="I657" s="166">
        <v>25</v>
      </c>
      <c r="J657" s="166">
        <v>113</v>
      </c>
      <c r="K657" s="166">
        <v>105</v>
      </c>
      <c r="L657" s="166">
        <v>0</v>
      </c>
      <c r="M657" s="166">
        <v>1</v>
      </c>
      <c r="N657" s="166">
        <v>0</v>
      </c>
      <c r="O657" s="166">
        <v>175</v>
      </c>
      <c r="P657" s="166">
        <v>69</v>
      </c>
      <c r="Q657" s="166"/>
      <c r="R657" s="167">
        <v>271</v>
      </c>
    </row>
    <row r="658" spans="1:18" ht="12" customHeight="1" x14ac:dyDescent="0.2">
      <c r="A658" s="149"/>
      <c r="C658" s="149"/>
      <c r="D658" s="183" t="s">
        <v>283</v>
      </c>
      <c r="E658" s="166">
        <v>189</v>
      </c>
      <c r="F658" s="166">
        <v>15</v>
      </c>
      <c r="G658" s="166">
        <v>88</v>
      </c>
      <c r="H658" s="166">
        <v>86</v>
      </c>
      <c r="I658" s="166">
        <v>15</v>
      </c>
      <c r="J658" s="166">
        <v>88</v>
      </c>
      <c r="K658" s="166">
        <v>86</v>
      </c>
      <c r="L658" s="166">
        <v>0</v>
      </c>
      <c r="M658" s="166">
        <v>0</v>
      </c>
      <c r="N658" s="166">
        <v>0</v>
      </c>
      <c r="O658" s="166">
        <v>137</v>
      </c>
      <c r="P658" s="166">
        <v>52</v>
      </c>
      <c r="Q658" s="166"/>
      <c r="R658" s="167"/>
    </row>
    <row r="659" spans="1:18" ht="5.0999999999999996" customHeight="1" x14ac:dyDescent="0.2">
      <c r="A659" s="149"/>
      <c r="C659" s="149"/>
      <c r="D659" s="183"/>
      <c r="E659" s="166"/>
      <c r="F659" s="166"/>
      <c r="G659" s="166"/>
      <c r="H659" s="166"/>
      <c r="I659" s="166"/>
      <c r="J659" s="166"/>
      <c r="K659" s="166"/>
      <c r="L659" s="166"/>
      <c r="M659" s="166"/>
      <c r="N659" s="166"/>
      <c r="O659" s="166"/>
      <c r="P659" s="166"/>
      <c r="Q659" s="166"/>
      <c r="R659" s="167"/>
    </row>
    <row r="660" spans="1:18" ht="12" customHeight="1" x14ac:dyDescent="0.2">
      <c r="A660" s="149">
        <v>273</v>
      </c>
      <c r="C660" s="149" t="s">
        <v>766</v>
      </c>
      <c r="D660" s="183" t="s">
        <v>282</v>
      </c>
      <c r="E660" s="166">
        <v>111</v>
      </c>
      <c r="F660" s="166">
        <v>37</v>
      </c>
      <c r="G660" s="166">
        <v>59</v>
      </c>
      <c r="H660" s="166">
        <v>15</v>
      </c>
      <c r="I660" s="166">
        <v>37</v>
      </c>
      <c r="J660" s="166">
        <v>59</v>
      </c>
      <c r="K660" s="166">
        <v>15</v>
      </c>
      <c r="L660" s="166">
        <v>0</v>
      </c>
      <c r="M660" s="166">
        <v>0</v>
      </c>
      <c r="N660" s="166">
        <v>0</v>
      </c>
      <c r="O660" s="166">
        <v>111</v>
      </c>
      <c r="P660" s="166">
        <v>0</v>
      </c>
      <c r="Q660" s="166"/>
      <c r="R660" s="167">
        <v>273</v>
      </c>
    </row>
    <row r="661" spans="1:18" ht="12" customHeight="1" x14ac:dyDescent="0.2">
      <c r="A661" s="149"/>
      <c r="C661" s="149"/>
      <c r="D661" s="183" t="s">
        <v>283</v>
      </c>
      <c r="E661" s="166">
        <v>104</v>
      </c>
      <c r="F661" s="166">
        <v>36</v>
      </c>
      <c r="G661" s="166">
        <v>53</v>
      </c>
      <c r="H661" s="166">
        <v>15</v>
      </c>
      <c r="I661" s="166">
        <v>36</v>
      </c>
      <c r="J661" s="166">
        <v>53</v>
      </c>
      <c r="K661" s="166">
        <v>15</v>
      </c>
      <c r="L661" s="166">
        <v>0</v>
      </c>
      <c r="M661" s="166">
        <v>0</v>
      </c>
      <c r="N661" s="166">
        <v>0</v>
      </c>
      <c r="O661" s="166">
        <v>104</v>
      </c>
      <c r="P661" s="166">
        <v>0</v>
      </c>
      <c r="Q661" s="166"/>
      <c r="R661" s="167"/>
    </row>
    <row r="662" spans="1:18" ht="5.0999999999999996" customHeight="1" x14ac:dyDescent="0.2">
      <c r="A662" s="301"/>
      <c r="B662" s="302"/>
      <c r="C662" s="300"/>
      <c r="D662" s="303"/>
      <c r="E662" s="166"/>
      <c r="F662" s="166"/>
      <c r="G662" s="166"/>
      <c r="H662" s="166"/>
      <c r="I662" s="166"/>
      <c r="J662" s="166"/>
      <c r="K662" s="166"/>
      <c r="L662" s="166"/>
      <c r="M662" s="166"/>
      <c r="N662" s="166"/>
      <c r="O662" s="166"/>
      <c r="P662" s="166"/>
      <c r="Q662" s="166"/>
      <c r="R662" s="304"/>
    </row>
    <row r="663" spans="1:18" ht="12" customHeight="1" x14ac:dyDescent="0.2">
      <c r="A663" s="149">
        <v>274</v>
      </c>
      <c r="C663" s="149" t="s">
        <v>767</v>
      </c>
      <c r="D663" s="183" t="s">
        <v>282</v>
      </c>
      <c r="E663" s="166">
        <v>55</v>
      </c>
      <c r="F663" s="166">
        <v>17</v>
      </c>
      <c r="G663" s="166">
        <v>22</v>
      </c>
      <c r="H663" s="166">
        <v>16</v>
      </c>
      <c r="I663" s="166">
        <v>17</v>
      </c>
      <c r="J663" s="166">
        <v>18</v>
      </c>
      <c r="K663" s="166">
        <v>16</v>
      </c>
      <c r="L663" s="166">
        <v>0</v>
      </c>
      <c r="M663" s="166">
        <v>4</v>
      </c>
      <c r="N663" s="166">
        <v>0</v>
      </c>
      <c r="O663" s="166">
        <v>54</v>
      </c>
      <c r="P663" s="166">
        <v>1</v>
      </c>
      <c r="Q663" s="166"/>
      <c r="R663" s="167">
        <v>274</v>
      </c>
    </row>
    <row r="664" spans="1:18" ht="12" customHeight="1" x14ac:dyDescent="0.2">
      <c r="A664" s="149"/>
      <c r="C664" s="186" t="s">
        <v>768</v>
      </c>
      <c r="D664" s="183" t="s">
        <v>283</v>
      </c>
      <c r="E664" s="166">
        <v>37</v>
      </c>
      <c r="F664" s="166">
        <v>12</v>
      </c>
      <c r="G664" s="166">
        <v>17</v>
      </c>
      <c r="H664" s="166">
        <v>8</v>
      </c>
      <c r="I664" s="166">
        <v>12</v>
      </c>
      <c r="J664" s="166">
        <v>15</v>
      </c>
      <c r="K664" s="166">
        <v>8</v>
      </c>
      <c r="L664" s="166">
        <v>0</v>
      </c>
      <c r="M664" s="166">
        <v>2</v>
      </c>
      <c r="N664" s="166">
        <v>0</v>
      </c>
      <c r="O664" s="166">
        <v>36</v>
      </c>
      <c r="P664" s="166">
        <v>1</v>
      </c>
      <c r="Q664" s="166"/>
      <c r="R664" s="167"/>
    </row>
    <row r="665" spans="1:18" ht="5.0999999999999996" customHeight="1" x14ac:dyDescent="0.2">
      <c r="A665" s="149"/>
      <c r="C665" s="149"/>
      <c r="D665" s="183"/>
      <c r="E665" s="166"/>
      <c r="F665" s="166"/>
      <c r="G665" s="166"/>
      <c r="H665" s="166"/>
      <c r="I665" s="166"/>
      <c r="J665" s="166"/>
      <c r="K665" s="166"/>
      <c r="L665" s="166"/>
      <c r="M665" s="166"/>
      <c r="N665" s="166"/>
      <c r="O665" s="166"/>
      <c r="P665" s="166"/>
      <c r="Q665" s="166"/>
      <c r="R665" s="167"/>
    </row>
    <row r="666" spans="1:18" ht="12" customHeight="1" x14ac:dyDescent="0.2">
      <c r="A666" s="149">
        <v>275</v>
      </c>
      <c r="C666" s="149" t="s">
        <v>769</v>
      </c>
      <c r="D666" s="183" t="s">
        <v>282</v>
      </c>
      <c r="E666" s="166">
        <v>2</v>
      </c>
      <c r="F666" s="166">
        <v>0</v>
      </c>
      <c r="G666" s="166">
        <v>2</v>
      </c>
      <c r="H666" s="166">
        <v>0</v>
      </c>
      <c r="I666" s="166">
        <v>0</v>
      </c>
      <c r="J666" s="166">
        <v>2</v>
      </c>
      <c r="K666" s="166">
        <v>0</v>
      </c>
      <c r="L666" s="166">
        <v>0</v>
      </c>
      <c r="M666" s="166">
        <v>0</v>
      </c>
      <c r="N666" s="166">
        <v>0</v>
      </c>
      <c r="O666" s="166">
        <v>2</v>
      </c>
      <c r="P666" s="166">
        <v>0</v>
      </c>
      <c r="Q666" s="166"/>
      <c r="R666" s="167">
        <v>275</v>
      </c>
    </row>
    <row r="667" spans="1:18" ht="12" customHeight="1" x14ac:dyDescent="0.2">
      <c r="A667" s="149"/>
      <c r="C667" s="186" t="s">
        <v>770</v>
      </c>
      <c r="D667" s="183" t="s">
        <v>283</v>
      </c>
      <c r="E667" s="166">
        <v>2</v>
      </c>
      <c r="F667" s="166">
        <v>0</v>
      </c>
      <c r="G667" s="166">
        <v>2</v>
      </c>
      <c r="H667" s="166">
        <v>0</v>
      </c>
      <c r="I667" s="166">
        <v>0</v>
      </c>
      <c r="J667" s="166">
        <v>2</v>
      </c>
      <c r="K667" s="166">
        <v>0</v>
      </c>
      <c r="L667" s="166">
        <v>0</v>
      </c>
      <c r="M667" s="166">
        <v>0</v>
      </c>
      <c r="N667" s="166">
        <v>0</v>
      </c>
      <c r="O667" s="166">
        <v>2</v>
      </c>
      <c r="P667" s="166">
        <v>0</v>
      </c>
      <c r="Q667" s="166"/>
      <c r="R667" s="167"/>
    </row>
    <row r="668" spans="1:18" ht="5.0999999999999996" customHeight="1" x14ac:dyDescent="0.2">
      <c r="A668" s="149"/>
      <c r="C668" s="149"/>
      <c r="D668" s="183"/>
      <c r="E668" s="166"/>
      <c r="F668" s="166"/>
      <c r="G668" s="166"/>
      <c r="H668" s="166"/>
      <c r="I668" s="166"/>
      <c r="J668" s="166"/>
      <c r="K668" s="166"/>
      <c r="L668" s="166"/>
      <c r="M668" s="166"/>
      <c r="N668" s="166"/>
      <c r="O668" s="166"/>
      <c r="P668" s="166"/>
      <c r="Q668" s="166"/>
      <c r="R668" s="167"/>
    </row>
    <row r="669" spans="1:18" ht="12" customHeight="1" x14ac:dyDescent="0.2">
      <c r="A669" s="149">
        <v>276</v>
      </c>
      <c r="C669" s="149" t="s">
        <v>771</v>
      </c>
      <c r="D669" s="183" t="s">
        <v>282</v>
      </c>
      <c r="E669" s="166">
        <v>812</v>
      </c>
      <c r="F669" s="166">
        <v>239</v>
      </c>
      <c r="G669" s="166">
        <v>444</v>
      </c>
      <c r="H669" s="166">
        <v>129</v>
      </c>
      <c r="I669" s="166">
        <v>238</v>
      </c>
      <c r="J669" s="166">
        <v>440</v>
      </c>
      <c r="K669" s="166">
        <v>128</v>
      </c>
      <c r="L669" s="166">
        <v>1</v>
      </c>
      <c r="M669" s="166">
        <v>4</v>
      </c>
      <c r="N669" s="166">
        <v>1</v>
      </c>
      <c r="O669" s="166">
        <v>788</v>
      </c>
      <c r="P669" s="166">
        <v>24</v>
      </c>
      <c r="Q669" s="166"/>
      <c r="R669" s="167">
        <v>276</v>
      </c>
    </row>
    <row r="670" spans="1:18" ht="12" customHeight="1" x14ac:dyDescent="0.2">
      <c r="A670" s="149"/>
      <c r="C670" s="186" t="s">
        <v>770</v>
      </c>
      <c r="D670" s="183" t="s">
        <v>283</v>
      </c>
      <c r="E670" s="166">
        <v>740</v>
      </c>
      <c r="F670" s="166">
        <v>226</v>
      </c>
      <c r="G670" s="166">
        <v>401</v>
      </c>
      <c r="H670" s="166">
        <v>113</v>
      </c>
      <c r="I670" s="166">
        <v>225</v>
      </c>
      <c r="J670" s="166">
        <v>397</v>
      </c>
      <c r="K670" s="166">
        <v>112</v>
      </c>
      <c r="L670" s="166">
        <v>1</v>
      </c>
      <c r="M670" s="166">
        <v>4</v>
      </c>
      <c r="N670" s="166">
        <v>1</v>
      </c>
      <c r="O670" s="166">
        <v>717</v>
      </c>
      <c r="P670" s="166">
        <v>23</v>
      </c>
      <c r="Q670" s="166"/>
      <c r="R670" s="167"/>
    </row>
    <row r="671" spans="1:18" ht="5.0999999999999996" customHeight="1" x14ac:dyDescent="0.2">
      <c r="A671" s="149"/>
      <c r="C671" s="149"/>
      <c r="D671" s="183"/>
      <c r="E671" s="166"/>
      <c r="F671" s="166"/>
      <c r="G671" s="166"/>
      <c r="H671" s="166"/>
      <c r="I671" s="166"/>
      <c r="J671" s="166"/>
      <c r="K671" s="166"/>
      <c r="L671" s="166"/>
      <c r="M671" s="166"/>
      <c r="N671" s="166"/>
      <c r="O671" s="166"/>
      <c r="P671" s="166"/>
      <c r="Q671" s="166"/>
      <c r="R671" s="167"/>
    </row>
    <row r="672" spans="1:18" ht="12" customHeight="1" x14ac:dyDescent="0.2">
      <c r="A672" s="149" t="s">
        <v>772</v>
      </c>
      <c r="C672" s="149" t="s">
        <v>773</v>
      </c>
      <c r="D672" s="183" t="s">
        <v>282</v>
      </c>
      <c r="E672" s="166">
        <v>9</v>
      </c>
      <c r="F672" s="166">
        <v>2</v>
      </c>
      <c r="G672" s="166">
        <v>7</v>
      </c>
      <c r="H672" s="166">
        <v>0</v>
      </c>
      <c r="I672" s="166">
        <v>2</v>
      </c>
      <c r="J672" s="166">
        <v>7</v>
      </c>
      <c r="K672" s="166">
        <v>0</v>
      </c>
      <c r="L672" s="166">
        <v>0</v>
      </c>
      <c r="M672" s="166">
        <v>0</v>
      </c>
      <c r="N672" s="166">
        <v>0</v>
      </c>
      <c r="O672" s="166">
        <v>9</v>
      </c>
      <c r="P672" s="166">
        <v>0</v>
      </c>
      <c r="Q672" s="166"/>
      <c r="R672" s="167" t="s">
        <v>774</v>
      </c>
    </row>
    <row r="673" spans="1:18" ht="12" customHeight="1" x14ac:dyDescent="0.2">
      <c r="A673" s="149"/>
      <c r="C673" s="186" t="s">
        <v>775</v>
      </c>
      <c r="D673" s="183" t="s">
        <v>283</v>
      </c>
      <c r="E673" s="166">
        <v>9</v>
      </c>
      <c r="F673" s="166">
        <v>2</v>
      </c>
      <c r="G673" s="166">
        <v>7</v>
      </c>
      <c r="H673" s="166">
        <v>0</v>
      </c>
      <c r="I673" s="166">
        <v>2</v>
      </c>
      <c r="J673" s="166">
        <v>7</v>
      </c>
      <c r="K673" s="166">
        <v>0</v>
      </c>
      <c r="L673" s="166">
        <v>0</v>
      </c>
      <c r="M673" s="166">
        <v>0</v>
      </c>
      <c r="N673" s="166">
        <v>0</v>
      </c>
      <c r="O673" s="166">
        <v>9</v>
      </c>
      <c r="P673" s="166">
        <v>0</v>
      </c>
      <c r="Q673" s="166"/>
      <c r="R673" s="167"/>
    </row>
    <row r="674" spans="1:18" ht="5.0999999999999996" customHeight="1" x14ac:dyDescent="0.2">
      <c r="A674" s="149"/>
      <c r="C674" s="149"/>
      <c r="D674" s="183"/>
      <c r="E674" s="166"/>
      <c r="F674" s="166"/>
      <c r="G674" s="166"/>
      <c r="H674" s="166"/>
      <c r="I674" s="166"/>
      <c r="J674" s="166"/>
      <c r="K674" s="166"/>
      <c r="L674" s="166"/>
      <c r="M674" s="166"/>
      <c r="N674" s="166"/>
      <c r="O674" s="166"/>
      <c r="P674" s="166"/>
      <c r="Q674" s="166"/>
      <c r="R674" s="167"/>
    </row>
    <row r="675" spans="1:18" ht="12" customHeight="1" x14ac:dyDescent="0.2">
      <c r="A675" s="149">
        <v>281</v>
      </c>
      <c r="C675" s="149" t="s">
        <v>776</v>
      </c>
      <c r="D675" s="183" t="s">
        <v>282</v>
      </c>
      <c r="E675" s="166">
        <v>713</v>
      </c>
      <c r="F675" s="166">
        <v>194</v>
      </c>
      <c r="G675" s="166">
        <v>399</v>
      </c>
      <c r="H675" s="166">
        <v>120</v>
      </c>
      <c r="I675" s="166">
        <v>191</v>
      </c>
      <c r="J675" s="166">
        <v>387</v>
      </c>
      <c r="K675" s="166">
        <v>120</v>
      </c>
      <c r="L675" s="166">
        <v>3</v>
      </c>
      <c r="M675" s="166">
        <v>12</v>
      </c>
      <c r="N675" s="166">
        <v>0</v>
      </c>
      <c r="O675" s="166">
        <v>663</v>
      </c>
      <c r="P675" s="166">
        <v>50</v>
      </c>
      <c r="Q675" s="166"/>
      <c r="R675" s="167">
        <v>281</v>
      </c>
    </row>
    <row r="676" spans="1:18" ht="12" customHeight="1" x14ac:dyDescent="0.2">
      <c r="A676" s="149"/>
      <c r="C676" s="149"/>
      <c r="D676" s="183" t="s">
        <v>283</v>
      </c>
      <c r="E676" s="166">
        <v>590</v>
      </c>
      <c r="F676" s="166">
        <v>161</v>
      </c>
      <c r="G676" s="166">
        <v>338</v>
      </c>
      <c r="H676" s="166">
        <v>91</v>
      </c>
      <c r="I676" s="166">
        <v>160</v>
      </c>
      <c r="J676" s="166">
        <v>328</v>
      </c>
      <c r="K676" s="166">
        <v>91</v>
      </c>
      <c r="L676" s="166">
        <v>1</v>
      </c>
      <c r="M676" s="166">
        <v>10</v>
      </c>
      <c r="N676" s="166">
        <v>0</v>
      </c>
      <c r="O676" s="166">
        <v>546</v>
      </c>
      <c r="P676" s="166">
        <v>44</v>
      </c>
      <c r="Q676" s="166"/>
      <c r="R676" s="167"/>
    </row>
    <row r="677" spans="1:18" ht="5.0999999999999996" customHeight="1" x14ac:dyDescent="0.2">
      <c r="A677" s="149"/>
      <c r="C677" s="149"/>
      <c r="D677" s="183"/>
      <c r="E677" s="166"/>
      <c r="F677" s="166"/>
      <c r="G677" s="166"/>
      <c r="H677" s="166"/>
      <c r="I677" s="166"/>
      <c r="J677" s="166"/>
      <c r="K677" s="166"/>
      <c r="L677" s="166"/>
      <c r="M677" s="166"/>
      <c r="N677" s="166"/>
      <c r="O677" s="166"/>
      <c r="P677" s="166"/>
      <c r="Q677" s="166"/>
      <c r="R677" s="167"/>
    </row>
    <row r="678" spans="1:18" ht="12" customHeight="1" x14ac:dyDescent="0.2">
      <c r="A678" s="149" t="s">
        <v>777</v>
      </c>
      <c r="C678" s="149" t="s">
        <v>778</v>
      </c>
      <c r="D678" s="183" t="s">
        <v>282</v>
      </c>
      <c r="E678" s="166">
        <v>31</v>
      </c>
      <c r="F678" s="166">
        <v>11</v>
      </c>
      <c r="G678" s="166">
        <v>12</v>
      </c>
      <c r="H678" s="166">
        <v>8</v>
      </c>
      <c r="I678" s="166">
        <v>11</v>
      </c>
      <c r="J678" s="166">
        <v>11</v>
      </c>
      <c r="K678" s="166">
        <v>6</v>
      </c>
      <c r="L678" s="166">
        <v>0</v>
      </c>
      <c r="M678" s="166">
        <v>1</v>
      </c>
      <c r="N678" s="166">
        <v>2</v>
      </c>
      <c r="O678" s="166">
        <v>31</v>
      </c>
      <c r="P678" s="166">
        <v>0</v>
      </c>
      <c r="Q678" s="166"/>
      <c r="R678" s="167" t="s">
        <v>779</v>
      </c>
    </row>
    <row r="679" spans="1:18" ht="12" customHeight="1" x14ac:dyDescent="0.2">
      <c r="A679" s="149"/>
      <c r="C679" s="149"/>
      <c r="D679" s="183" t="s">
        <v>283</v>
      </c>
      <c r="E679" s="166">
        <v>21</v>
      </c>
      <c r="F679" s="166">
        <v>9</v>
      </c>
      <c r="G679" s="166">
        <v>8</v>
      </c>
      <c r="H679" s="166">
        <v>4</v>
      </c>
      <c r="I679" s="166">
        <v>9</v>
      </c>
      <c r="J679" s="166">
        <v>7</v>
      </c>
      <c r="K679" s="166">
        <v>3</v>
      </c>
      <c r="L679" s="166">
        <v>0</v>
      </c>
      <c r="M679" s="166">
        <v>1</v>
      </c>
      <c r="N679" s="166">
        <v>1</v>
      </c>
      <c r="O679" s="166">
        <v>21</v>
      </c>
      <c r="P679" s="166">
        <v>0</v>
      </c>
      <c r="Q679" s="166"/>
      <c r="R679" s="167"/>
    </row>
    <row r="680" spans="1:18" ht="5.0999999999999996" customHeight="1" x14ac:dyDescent="0.2">
      <c r="A680" s="149"/>
      <c r="D680" s="183"/>
      <c r="E680" s="166"/>
      <c r="F680" s="166"/>
      <c r="G680" s="166"/>
      <c r="H680" s="166"/>
      <c r="I680" s="166"/>
      <c r="J680" s="166"/>
      <c r="K680" s="166"/>
      <c r="L680" s="166"/>
      <c r="M680" s="166"/>
      <c r="N680" s="166"/>
      <c r="O680" s="166"/>
      <c r="P680" s="166"/>
      <c r="Q680" s="166"/>
      <c r="R680" s="167"/>
    </row>
    <row r="681" spans="1:18" ht="12" customHeight="1" x14ac:dyDescent="0.2">
      <c r="A681" s="149" t="s">
        <v>780</v>
      </c>
      <c r="B681" s="185" t="s">
        <v>781</v>
      </c>
      <c r="C681" s="142" t="s">
        <v>782</v>
      </c>
      <c r="D681" s="183" t="s">
        <v>282</v>
      </c>
      <c r="E681" s="166">
        <v>1202</v>
      </c>
      <c r="F681" s="166">
        <v>116</v>
      </c>
      <c r="G681" s="166">
        <v>367</v>
      </c>
      <c r="H681" s="166">
        <v>719</v>
      </c>
      <c r="I681" s="166">
        <v>116</v>
      </c>
      <c r="J681" s="166">
        <v>367</v>
      </c>
      <c r="K681" s="166">
        <v>719</v>
      </c>
      <c r="L681" s="166">
        <v>0</v>
      </c>
      <c r="M681" s="166">
        <v>0</v>
      </c>
      <c r="N681" s="166">
        <v>0</v>
      </c>
      <c r="O681" s="166">
        <v>1193</v>
      </c>
      <c r="P681" s="166">
        <v>9</v>
      </c>
      <c r="Q681" s="166"/>
      <c r="R681" s="167" t="s">
        <v>251</v>
      </c>
    </row>
    <row r="682" spans="1:18" ht="12" customHeight="1" x14ac:dyDescent="0.2">
      <c r="A682" s="149"/>
      <c r="D682" s="183" t="s">
        <v>283</v>
      </c>
      <c r="E682" s="166">
        <v>968</v>
      </c>
      <c r="F682" s="166">
        <v>92</v>
      </c>
      <c r="G682" s="166">
        <v>307</v>
      </c>
      <c r="H682" s="166">
        <v>569</v>
      </c>
      <c r="I682" s="166">
        <v>92</v>
      </c>
      <c r="J682" s="166">
        <v>307</v>
      </c>
      <c r="K682" s="166">
        <v>569</v>
      </c>
      <c r="L682" s="166">
        <v>0</v>
      </c>
      <c r="M682" s="166">
        <v>0</v>
      </c>
      <c r="N682" s="166">
        <v>0</v>
      </c>
      <c r="O682" s="166">
        <v>961</v>
      </c>
      <c r="P682" s="166">
        <v>7</v>
      </c>
      <c r="Q682" s="166"/>
      <c r="R682" s="167"/>
    </row>
    <row r="683" spans="1:18" ht="5.0999999999999996" customHeight="1" x14ac:dyDescent="0.2">
      <c r="A683" s="149"/>
      <c r="D683" s="183"/>
      <c r="E683" s="166"/>
      <c r="F683" s="166"/>
      <c r="G683" s="166"/>
      <c r="H683" s="166"/>
      <c r="I683" s="166"/>
      <c r="J683" s="166"/>
      <c r="K683" s="166"/>
      <c r="L683" s="166"/>
      <c r="M683" s="166"/>
      <c r="N683" s="166"/>
      <c r="O683" s="166"/>
      <c r="P683" s="166"/>
      <c r="Q683" s="166"/>
      <c r="R683" s="167"/>
    </row>
    <row r="684" spans="1:18" ht="12" customHeight="1" x14ac:dyDescent="0.2">
      <c r="A684" s="149">
        <v>283</v>
      </c>
      <c r="C684" s="149" t="s">
        <v>783</v>
      </c>
      <c r="D684" s="183" t="s">
        <v>282</v>
      </c>
      <c r="E684" s="166">
        <v>956</v>
      </c>
      <c r="F684" s="166">
        <v>94</v>
      </c>
      <c r="G684" s="166">
        <v>284</v>
      </c>
      <c r="H684" s="166">
        <v>578</v>
      </c>
      <c r="I684" s="166">
        <v>94</v>
      </c>
      <c r="J684" s="166">
        <v>284</v>
      </c>
      <c r="K684" s="166">
        <v>578</v>
      </c>
      <c r="L684" s="166">
        <v>0</v>
      </c>
      <c r="M684" s="166">
        <v>0</v>
      </c>
      <c r="N684" s="166">
        <v>0</v>
      </c>
      <c r="O684" s="166">
        <v>948</v>
      </c>
      <c r="P684" s="166">
        <v>8</v>
      </c>
      <c r="Q684" s="166"/>
      <c r="R684" s="167">
        <v>283</v>
      </c>
    </row>
    <row r="685" spans="1:18" ht="12" customHeight="1" x14ac:dyDescent="0.2">
      <c r="A685" s="149"/>
      <c r="C685" s="149"/>
      <c r="D685" s="183" t="s">
        <v>283</v>
      </c>
      <c r="E685" s="166">
        <v>769</v>
      </c>
      <c r="F685" s="166">
        <v>75</v>
      </c>
      <c r="G685" s="166">
        <v>240</v>
      </c>
      <c r="H685" s="166">
        <v>454</v>
      </c>
      <c r="I685" s="166">
        <v>75</v>
      </c>
      <c r="J685" s="166">
        <v>240</v>
      </c>
      <c r="K685" s="166">
        <v>454</v>
      </c>
      <c r="L685" s="166">
        <v>0</v>
      </c>
      <c r="M685" s="166">
        <v>0</v>
      </c>
      <c r="N685" s="166">
        <v>0</v>
      </c>
      <c r="O685" s="166">
        <v>763</v>
      </c>
      <c r="P685" s="166">
        <v>6</v>
      </c>
      <c r="Q685" s="166"/>
      <c r="R685" s="167"/>
    </row>
    <row r="686" spans="1:18" ht="5.0999999999999996" customHeight="1" x14ac:dyDescent="0.2">
      <c r="A686" s="149"/>
      <c r="C686" s="149"/>
      <c r="D686" s="183"/>
      <c r="E686" s="166"/>
      <c r="F686" s="166"/>
      <c r="G686" s="166"/>
      <c r="H686" s="166"/>
      <c r="I686" s="166"/>
      <c r="J686" s="166"/>
      <c r="K686" s="166"/>
      <c r="L686" s="166"/>
      <c r="M686" s="166"/>
      <c r="N686" s="166"/>
      <c r="O686" s="166"/>
      <c r="P686" s="166"/>
      <c r="Q686" s="166"/>
      <c r="R686" s="167"/>
    </row>
    <row r="687" spans="1:18" ht="12" customHeight="1" x14ac:dyDescent="0.2">
      <c r="A687" s="149" t="s">
        <v>784</v>
      </c>
      <c r="C687" s="149" t="s">
        <v>785</v>
      </c>
      <c r="D687" s="183" t="s">
        <v>282</v>
      </c>
      <c r="E687" s="166">
        <v>3</v>
      </c>
      <c r="F687" s="166">
        <v>0</v>
      </c>
      <c r="G687" s="166">
        <v>0</v>
      </c>
      <c r="H687" s="166">
        <v>3</v>
      </c>
      <c r="I687" s="166">
        <v>0</v>
      </c>
      <c r="J687" s="166">
        <v>0</v>
      </c>
      <c r="K687" s="166">
        <v>3</v>
      </c>
      <c r="L687" s="166">
        <v>0</v>
      </c>
      <c r="M687" s="166">
        <v>0</v>
      </c>
      <c r="N687" s="166">
        <v>0</v>
      </c>
      <c r="O687" s="166">
        <v>3</v>
      </c>
      <c r="P687" s="166">
        <v>0</v>
      </c>
      <c r="Q687" s="166"/>
      <c r="R687" s="167" t="s">
        <v>784</v>
      </c>
    </row>
    <row r="688" spans="1:18" ht="12" customHeight="1" x14ac:dyDescent="0.2">
      <c r="A688" s="149"/>
      <c r="C688" s="149"/>
      <c r="D688" s="183" t="s">
        <v>283</v>
      </c>
      <c r="E688" s="166">
        <v>3</v>
      </c>
      <c r="F688" s="166">
        <v>0</v>
      </c>
      <c r="G688" s="166">
        <v>0</v>
      </c>
      <c r="H688" s="166">
        <v>3</v>
      </c>
      <c r="I688" s="166">
        <v>0</v>
      </c>
      <c r="J688" s="166">
        <v>0</v>
      </c>
      <c r="K688" s="166">
        <v>3</v>
      </c>
      <c r="L688" s="166">
        <v>0</v>
      </c>
      <c r="M688" s="166">
        <v>0</v>
      </c>
      <c r="N688" s="166">
        <v>0</v>
      </c>
      <c r="O688" s="166">
        <v>3</v>
      </c>
      <c r="P688" s="166">
        <v>0</v>
      </c>
      <c r="Q688" s="166"/>
      <c r="R688" s="167"/>
    </row>
    <row r="689" spans="1:18" ht="5.0999999999999996" customHeight="1" x14ac:dyDescent="0.2">
      <c r="A689" s="149"/>
      <c r="C689" s="149"/>
      <c r="D689" s="183"/>
      <c r="E689" s="166"/>
      <c r="F689" s="166"/>
      <c r="G689" s="166"/>
      <c r="H689" s="166"/>
      <c r="I689" s="166"/>
      <c r="J689" s="166"/>
      <c r="K689" s="166"/>
      <c r="L689" s="166"/>
      <c r="M689" s="166"/>
      <c r="N689" s="166"/>
      <c r="O689" s="166"/>
      <c r="P689" s="166"/>
      <c r="Q689" s="166"/>
      <c r="R689" s="167"/>
    </row>
    <row r="690" spans="1:18" ht="12" customHeight="1" x14ac:dyDescent="0.2">
      <c r="A690" s="149" t="s">
        <v>786</v>
      </c>
      <c r="C690" s="149" t="s">
        <v>787</v>
      </c>
      <c r="D690" s="183" t="s">
        <v>282</v>
      </c>
      <c r="E690" s="166">
        <v>232</v>
      </c>
      <c r="F690" s="166">
        <v>22</v>
      </c>
      <c r="G690" s="166">
        <v>83</v>
      </c>
      <c r="H690" s="166">
        <v>127</v>
      </c>
      <c r="I690" s="166">
        <v>22</v>
      </c>
      <c r="J690" s="166">
        <v>83</v>
      </c>
      <c r="K690" s="166">
        <v>127</v>
      </c>
      <c r="L690" s="166">
        <v>0</v>
      </c>
      <c r="M690" s="166">
        <v>0</v>
      </c>
      <c r="N690" s="166">
        <v>0</v>
      </c>
      <c r="O690" s="166">
        <v>231</v>
      </c>
      <c r="P690" s="166">
        <v>1</v>
      </c>
      <c r="Q690" s="166"/>
      <c r="R690" s="167" t="s">
        <v>786</v>
      </c>
    </row>
    <row r="691" spans="1:18" ht="12" customHeight="1" x14ac:dyDescent="0.2">
      <c r="A691" s="149"/>
      <c r="C691" s="149"/>
      <c r="D691" s="183" t="s">
        <v>283</v>
      </c>
      <c r="E691" s="166">
        <v>188</v>
      </c>
      <c r="F691" s="166">
        <v>17</v>
      </c>
      <c r="G691" s="166">
        <v>67</v>
      </c>
      <c r="H691" s="166">
        <v>104</v>
      </c>
      <c r="I691" s="166">
        <v>17</v>
      </c>
      <c r="J691" s="166">
        <v>67</v>
      </c>
      <c r="K691" s="166">
        <v>104</v>
      </c>
      <c r="L691" s="166">
        <v>0</v>
      </c>
      <c r="M691" s="166">
        <v>0</v>
      </c>
      <c r="N691" s="166">
        <v>0</v>
      </c>
      <c r="O691" s="166">
        <v>187</v>
      </c>
      <c r="P691" s="166">
        <v>1</v>
      </c>
      <c r="Q691" s="166"/>
      <c r="R691" s="167"/>
    </row>
    <row r="692" spans="1:18" ht="5.0999999999999996" customHeight="1" x14ac:dyDescent="0.2">
      <c r="A692" s="149"/>
      <c r="C692" s="149"/>
      <c r="D692" s="183"/>
      <c r="E692" s="166"/>
      <c r="F692" s="166"/>
      <c r="G692" s="166"/>
      <c r="H692" s="166"/>
      <c r="I692" s="166"/>
      <c r="J692" s="166"/>
      <c r="K692" s="166"/>
      <c r="L692" s="166"/>
      <c r="M692" s="166"/>
      <c r="N692" s="166"/>
      <c r="O692" s="166"/>
      <c r="P692" s="166"/>
      <c r="Q692" s="166"/>
      <c r="R692" s="167"/>
    </row>
    <row r="693" spans="1:18" ht="12" customHeight="1" x14ac:dyDescent="0.2">
      <c r="A693" s="149" t="s">
        <v>788</v>
      </c>
      <c r="C693" s="149" t="s">
        <v>789</v>
      </c>
      <c r="D693" s="183" t="s">
        <v>282</v>
      </c>
      <c r="E693" s="166">
        <v>2</v>
      </c>
      <c r="F693" s="166">
        <v>0</v>
      </c>
      <c r="G693" s="166">
        <v>0</v>
      </c>
      <c r="H693" s="166">
        <v>2</v>
      </c>
      <c r="I693" s="166">
        <v>0</v>
      </c>
      <c r="J693" s="166">
        <v>0</v>
      </c>
      <c r="K693" s="166">
        <v>2</v>
      </c>
      <c r="L693" s="166">
        <v>0</v>
      </c>
      <c r="M693" s="166">
        <v>0</v>
      </c>
      <c r="N693" s="166">
        <v>0</v>
      </c>
      <c r="O693" s="166">
        <v>2</v>
      </c>
      <c r="P693" s="166">
        <v>0</v>
      </c>
      <c r="Q693" s="166"/>
      <c r="R693" s="167" t="s">
        <v>788</v>
      </c>
    </row>
    <row r="694" spans="1:18" ht="12" customHeight="1" x14ac:dyDescent="0.2">
      <c r="A694" s="149"/>
      <c r="C694" s="149"/>
      <c r="D694" s="183" t="s">
        <v>283</v>
      </c>
      <c r="E694" s="166">
        <v>2</v>
      </c>
      <c r="F694" s="166">
        <v>0</v>
      </c>
      <c r="G694" s="166">
        <v>0</v>
      </c>
      <c r="H694" s="166">
        <v>2</v>
      </c>
      <c r="I694" s="166">
        <v>0</v>
      </c>
      <c r="J694" s="166">
        <v>0</v>
      </c>
      <c r="K694" s="166">
        <v>2</v>
      </c>
      <c r="L694" s="166">
        <v>0</v>
      </c>
      <c r="M694" s="166">
        <v>0</v>
      </c>
      <c r="N694" s="166">
        <v>0</v>
      </c>
      <c r="O694" s="166">
        <v>2</v>
      </c>
      <c r="P694" s="166">
        <v>0</v>
      </c>
      <c r="Q694" s="166"/>
      <c r="R694" s="167"/>
    </row>
    <row r="695" spans="1:18" ht="5.0999999999999996" customHeight="1" x14ac:dyDescent="0.2">
      <c r="A695" s="149"/>
      <c r="C695" s="149"/>
      <c r="D695" s="183"/>
      <c r="E695" s="166"/>
      <c r="F695" s="166"/>
      <c r="G695" s="166"/>
      <c r="H695" s="166"/>
      <c r="I695" s="166"/>
      <c r="J695" s="166"/>
      <c r="K695" s="166"/>
      <c r="L695" s="166"/>
      <c r="M695" s="166"/>
      <c r="N695" s="166"/>
      <c r="O695" s="166"/>
      <c r="P695" s="166"/>
      <c r="Q695" s="166"/>
      <c r="R695" s="167"/>
    </row>
    <row r="696" spans="1:18" ht="12" customHeight="1" x14ac:dyDescent="0.2">
      <c r="A696" s="149" t="s">
        <v>790</v>
      </c>
      <c r="C696" s="149" t="s">
        <v>791</v>
      </c>
      <c r="D696" s="183" t="s">
        <v>282</v>
      </c>
      <c r="E696" s="166">
        <v>9</v>
      </c>
      <c r="F696" s="166">
        <v>0</v>
      </c>
      <c r="G696" s="166">
        <v>0</v>
      </c>
      <c r="H696" s="166">
        <v>9</v>
      </c>
      <c r="I696" s="166">
        <v>0</v>
      </c>
      <c r="J696" s="166">
        <v>0</v>
      </c>
      <c r="K696" s="166">
        <v>9</v>
      </c>
      <c r="L696" s="166">
        <v>0</v>
      </c>
      <c r="M696" s="166">
        <v>0</v>
      </c>
      <c r="N696" s="166">
        <v>0</v>
      </c>
      <c r="O696" s="166">
        <v>9</v>
      </c>
      <c r="P696" s="166">
        <v>0</v>
      </c>
      <c r="Q696" s="166"/>
      <c r="R696" s="167" t="s">
        <v>790</v>
      </c>
    </row>
    <row r="697" spans="1:18" ht="12" customHeight="1" x14ac:dyDescent="0.2">
      <c r="A697" s="149"/>
      <c r="D697" s="183" t="s">
        <v>283</v>
      </c>
      <c r="E697" s="166">
        <v>6</v>
      </c>
      <c r="F697" s="166">
        <v>0</v>
      </c>
      <c r="G697" s="166">
        <v>0</v>
      </c>
      <c r="H697" s="166">
        <v>6</v>
      </c>
      <c r="I697" s="166">
        <v>0</v>
      </c>
      <c r="J697" s="166">
        <v>0</v>
      </c>
      <c r="K697" s="166">
        <v>6</v>
      </c>
      <c r="L697" s="166">
        <v>0</v>
      </c>
      <c r="M697" s="166">
        <v>0</v>
      </c>
      <c r="N697" s="166">
        <v>0</v>
      </c>
      <c r="O697" s="166">
        <v>6</v>
      </c>
      <c r="P697" s="166">
        <v>0</v>
      </c>
      <c r="Q697" s="166"/>
      <c r="R697" s="167"/>
    </row>
    <row r="698" spans="1:18" ht="5.0999999999999996" customHeight="1" x14ac:dyDescent="0.2">
      <c r="A698" s="149"/>
      <c r="D698" s="183"/>
      <c r="E698" s="166"/>
      <c r="F698" s="166"/>
      <c r="G698" s="166"/>
      <c r="H698" s="166"/>
      <c r="I698" s="166"/>
      <c r="J698" s="166"/>
      <c r="K698" s="166"/>
      <c r="L698" s="166"/>
      <c r="M698" s="166"/>
      <c r="N698" s="166"/>
      <c r="O698" s="166"/>
      <c r="P698" s="166"/>
      <c r="Q698" s="166"/>
      <c r="R698" s="167"/>
    </row>
    <row r="699" spans="1:18" ht="12" customHeight="1" x14ac:dyDescent="0.2">
      <c r="A699" s="149" t="s">
        <v>792</v>
      </c>
      <c r="B699" s="185" t="s">
        <v>793</v>
      </c>
      <c r="C699" s="142" t="s">
        <v>794</v>
      </c>
      <c r="D699" s="183" t="s">
        <v>282</v>
      </c>
      <c r="E699" s="166">
        <v>669</v>
      </c>
      <c r="F699" s="166">
        <v>210</v>
      </c>
      <c r="G699" s="166">
        <v>314</v>
      </c>
      <c r="H699" s="166">
        <v>145</v>
      </c>
      <c r="I699" s="166">
        <v>210</v>
      </c>
      <c r="J699" s="166">
        <v>310</v>
      </c>
      <c r="K699" s="166">
        <v>143</v>
      </c>
      <c r="L699" s="166">
        <v>0</v>
      </c>
      <c r="M699" s="166">
        <v>4</v>
      </c>
      <c r="N699" s="166">
        <v>2</v>
      </c>
      <c r="O699" s="166">
        <v>668</v>
      </c>
      <c r="P699" s="166">
        <v>1</v>
      </c>
      <c r="Q699" s="166"/>
      <c r="R699" s="167" t="s">
        <v>795</v>
      </c>
    </row>
    <row r="700" spans="1:18" ht="12" customHeight="1" x14ac:dyDescent="0.2">
      <c r="A700" s="149"/>
      <c r="D700" s="183" t="s">
        <v>283</v>
      </c>
      <c r="E700" s="166">
        <v>620</v>
      </c>
      <c r="F700" s="166">
        <v>201</v>
      </c>
      <c r="G700" s="166">
        <v>297</v>
      </c>
      <c r="H700" s="166">
        <v>122</v>
      </c>
      <c r="I700" s="166">
        <v>201</v>
      </c>
      <c r="J700" s="166">
        <v>293</v>
      </c>
      <c r="K700" s="166">
        <v>121</v>
      </c>
      <c r="L700" s="166">
        <v>0</v>
      </c>
      <c r="M700" s="166">
        <v>4</v>
      </c>
      <c r="N700" s="166">
        <v>1</v>
      </c>
      <c r="O700" s="166">
        <v>619</v>
      </c>
      <c r="P700" s="166">
        <v>1</v>
      </c>
      <c r="Q700" s="166"/>
      <c r="R700" s="167"/>
    </row>
    <row r="701" spans="1:18" ht="5.0999999999999996" customHeight="1" x14ac:dyDescent="0.2">
      <c r="A701" s="149"/>
      <c r="D701" s="183"/>
      <c r="E701" s="166"/>
      <c r="F701" s="166"/>
      <c r="G701" s="166"/>
      <c r="H701" s="166"/>
      <c r="I701" s="166"/>
      <c r="J701" s="166"/>
      <c r="K701" s="166"/>
      <c r="L701" s="166"/>
      <c r="M701" s="166"/>
      <c r="N701" s="166"/>
      <c r="O701" s="166"/>
      <c r="P701" s="166"/>
      <c r="Q701" s="166"/>
      <c r="R701" s="167"/>
    </row>
    <row r="702" spans="1:18" ht="12" customHeight="1" x14ac:dyDescent="0.2">
      <c r="A702" s="149" t="s">
        <v>796</v>
      </c>
      <c r="C702" s="149" t="s">
        <v>797</v>
      </c>
      <c r="D702" s="183" t="s">
        <v>282</v>
      </c>
      <c r="E702" s="166">
        <v>31</v>
      </c>
      <c r="F702" s="166">
        <v>6</v>
      </c>
      <c r="G702" s="166">
        <v>13</v>
      </c>
      <c r="H702" s="166">
        <v>12</v>
      </c>
      <c r="I702" s="166">
        <v>6</v>
      </c>
      <c r="J702" s="166">
        <v>13</v>
      </c>
      <c r="K702" s="166">
        <v>12</v>
      </c>
      <c r="L702" s="166">
        <v>0</v>
      </c>
      <c r="M702" s="166">
        <v>0</v>
      </c>
      <c r="N702" s="166">
        <v>0</v>
      </c>
      <c r="O702" s="166">
        <v>31</v>
      </c>
      <c r="P702" s="166">
        <v>0</v>
      </c>
      <c r="Q702" s="166"/>
      <c r="R702" s="167" t="s">
        <v>795</v>
      </c>
    </row>
    <row r="703" spans="1:18" ht="12" customHeight="1" x14ac:dyDescent="0.2">
      <c r="A703" s="186">
        <v>287</v>
      </c>
      <c r="C703" s="186" t="s">
        <v>798</v>
      </c>
      <c r="D703" s="183" t="s">
        <v>283</v>
      </c>
      <c r="E703" s="166">
        <v>26</v>
      </c>
      <c r="F703" s="166">
        <v>6</v>
      </c>
      <c r="G703" s="166">
        <v>11</v>
      </c>
      <c r="H703" s="166">
        <v>9</v>
      </c>
      <c r="I703" s="166">
        <v>6</v>
      </c>
      <c r="J703" s="166">
        <v>11</v>
      </c>
      <c r="K703" s="166">
        <v>9</v>
      </c>
      <c r="L703" s="166">
        <v>0</v>
      </c>
      <c r="M703" s="166">
        <v>0</v>
      </c>
      <c r="N703" s="166">
        <v>0</v>
      </c>
      <c r="O703" s="166">
        <v>26</v>
      </c>
      <c r="P703" s="166">
        <v>0</v>
      </c>
      <c r="Q703" s="166"/>
      <c r="R703" s="167"/>
    </row>
    <row r="704" spans="1:18" ht="12" customHeight="1" x14ac:dyDescent="0.2">
      <c r="A704" s="149"/>
      <c r="C704" s="186" t="s">
        <v>799</v>
      </c>
      <c r="D704" s="183"/>
      <c r="E704" s="166"/>
      <c r="F704" s="166"/>
      <c r="G704" s="166"/>
      <c r="H704" s="166"/>
      <c r="I704" s="166"/>
      <c r="J704" s="166"/>
      <c r="K704" s="166"/>
      <c r="L704" s="166"/>
      <c r="M704" s="166"/>
      <c r="N704" s="166"/>
      <c r="O704" s="166"/>
      <c r="P704" s="166"/>
      <c r="Q704" s="166"/>
      <c r="R704" s="167"/>
    </row>
    <row r="705" spans="1:18" ht="12" customHeight="1" x14ac:dyDescent="0.2">
      <c r="A705" s="149" t="s">
        <v>800</v>
      </c>
      <c r="C705" s="149" t="s">
        <v>801</v>
      </c>
      <c r="D705" s="183" t="s">
        <v>282</v>
      </c>
      <c r="E705" s="166">
        <v>23</v>
      </c>
      <c r="F705" s="166">
        <v>0</v>
      </c>
      <c r="G705" s="166">
        <v>5</v>
      </c>
      <c r="H705" s="166">
        <v>18</v>
      </c>
      <c r="I705" s="166">
        <v>0</v>
      </c>
      <c r="J705" s="166">
        <v>5</v>
      </c>
      <c r="K705" s="166">
        <v>18</v>
      </c>
      <c r="L705" s="166">
        <v>0</v>
      </c>
      <c r="M705" s="166">
        <v>0</v>
      </c>
      <c r="N705" s="166">
        <v>0</v>
      </c>
      <c r="O705" s="166">
        <v>23</v>
      </c>
      <c r="P705" s="166">
        <v>0</v>
      </c>
      <c r="Q705" s="166"/>
      <c r="R705" s="167" t="s">
        <v>802</v>
      </c>
    </row>
    <row r="706" spans="1:18" ht="12" customHeight="1" x14ac:dyDescent="0.2">
      <c r="A706" s="149"/>
      <c r="C706" s="186" t="s">
        <v>803</v>
      </c>
      <c r="D706" s="183" t="s">
        <v>283</v>
      </c>
      <c r="E706" s="166">
        <v>20</v>
      </c>
      <c r="F706" s="166">
        <v>0</v>
      </c>
      <c r="G706" s="166">
        <v>5</v>
      </c>
      <c r="H706" s="166">
        <v>15</v>
      </c>
      <c r="I706" s="166">
        <v>0</v>
      </c>
      <c r="J706" s="166">
        <v>5</v>
      </c>
      <c r="K706" s="166">
        <v>15</v>
      </c>
      <c r="L706" s="166">
        <v>0</v>
      </c>
      <c r="M706" s="166">
        <v>0</v>
      </c>
      <c r="N706" s="166">
        <v>0</v>
      </c>
      <c r="O706" s="166">
        <v>20</v>
      </c>
      <c r="P706" s="166">
        <v>0</v>
      </c>
      <c r="Q706" s="166"/>
      <c r="R706" s="167"/>
    </row>
    <row r="707" spans="1:18" ht="5.0999999999999996" customHeight="1" x14ac:dyDescent="0.2">
      <c r="A707" s="149"/>
      <c r="C707" s="149"/>
      <c r="D707" s="183"/>
      <c r="E707" s="166"/>
      <c r="F707" s="166"/>
      <c r="G707" s="166"/>
      <c r="H707" s="166"/>
      <c r="I707" s="166"/>
      <c r="J707" s="166"/>
      <c r="K707" s="166"/>
      <c r="L707" s="166"/>
      <c r="M707" s="166"/>
      <c r="N707" s="166"/>
      <c r="O707" s="166"/>
      <c r="P707" s="166"/>
      <c r="Q707" s="166"/>
      <c r="R707" s="167"/>
    </row>
    <row r="708" spans="1:18" ht="12" customHeight="1" x14ac:dyDescent="0.2">
      <c r="A708" s="149">
        <v>285</v>
      </c>
      <c r="C708" s="149" t="s">
        <v>804</v>
      </c>
      <c r="D708" s="183" t="s">
        <v>282</v>
      </c>
      <c r="E708" s="166">
        <v>18</v>
      </c>
      <c r="F708" s="166">
        <v>1</v>
      </c>
      <c r="G708" s="166">
        <v>3</v>
      </c>
      <c r="H708" s="166">
        <v>14</v>
      </c>
      <c r="I708" s="166">
        <v>1</v>
      </c>
      <c r="J708" s="166">
        <v>1</v>
      </c>
      <c r="K708" s="166">
        <v>14</v>
      </c>
      <c r="L708" s="166">
        <v>0</v>
      </c>
      <c r="M708" s="166">
        <v>2</v>
      </c>
      <c r="N708" s="166">
        <v>0</v>
      </c>
      <c r="O708" s="166">
        <v>18</v>
      </c>
      <c r="P708" s="166">
        <v>0</v>
      </c>
      <c r="Q708" s="166"/>
      <c r="R708" s="167">
        <v>285</v>
      </c>
    </row>
    <row r="709" spans="1:18" ht="12" customHeight="1" x14ac:dyDescent="0.2">
      <c r="A709" s="149"/>
      <c r="C709" s="149"/>
      <c r="D709" s="183" t="s">
        <v>283</v>
      </c>
      <c r="E709" s="166">
        <v>16</v>
      </c>
      <c r="F709" s="166">
        <v>0</v>
      </c>
      <c r="G709" s="166">
        <v>3</v>
      </c>
      <c r="H709" s="166">
        <v>13</v>
      </c>
      <c r="I709" s="166">
        <v>0</v>
      </c>
      <c r="J709" s="166">
        <v>1</v>
      </c>
      <c r="K709" s="166">
        <v>13</v>
      </c>
      <c r="L709" s="166">
        <v>0</v>
      </c>
      <c r="M709" s="166">
        <v>2</v>
      </c>
      <c r="N709" s="166">
        <v>0</v>
      </c>
      <c r="O709" s="166">
        <v>16</v>
      </c>
      <c r="P709" s="166">
        <v>0</v>
      </c>
      <c r="Q709" s="166"/>
      <c r="R709" s="167"/>
    </row>
    <row r="710" spans="1:18" ht="5.0999999999999996" customHeight="1" x14ac:dyDescent="0.2">
      <c r="A710" s="149"/>
      <c r="C710" s="149"/>
      <c r="D710" s="183"/>
      <c r="E710" s="166"/>
      <c r="F710" s="166"/>
      <c r="G710" s="166"/>
      <c r="H710" s="166"/>
      <c r="I710" s="166"/>
      <c r="J710" s="166"/>
      <c r="K710" s="166"/>
      <c r="L710" s="166"/>
      <c r="M710" s="166"/>
      <c r="N710" s="166"/>
      <c r="O710" s="166"/>
      <c r="P710" s="166"/>
      <c r="Q710" s="166"/>
      <c r="R710" s="167"/>
    </row>
    <row r="711" spans="1:18" ht="12" customHeight="1" x14ac:dyDescent="0.2">
      <c r="A711" s="149">
        <v>288.28899999999999</v>
      </c>
      <c r="C711" s="149" t="s">
        <v>805</v>
      </c>
      <c r="D711" s="183" t="s">
        <v>282</v>
      </c>
      <c r="E711" s="166">
        <v>104</v>
      </c>
      <c r="F711" s="166">
        <v>8</v>
      </c>
      <c r="G711" s="166">
        <v>46</v>
      </c>
      <c r="H711" s="166">
        <v>50</v>
      </c>
      <c r="I711" s="166">
        <v>8</v>
      </c>
      <c r="J711" s="166">
        <v>46</v>
      </c>
      <c r="K711" s="166">
        <v>49</v>
      </c>
      <c r="L711" s="166">
        <v>0</v>
      </c>
      <c r="M711" s="166">
        <v>0</v>
      </c>
      <c r="N711" s="166">
        <v>1</v>
      </c>
      <c r="O711" s="166">
        <v>103</v>
      </c>
      <c r="P711" s="166">
        <v>1</v>
      </c>
      <c r="Q711" s="166"/>
      <c r="R711" s="167" t="s">
        <v>806</v>
      </c>
    </row>
    <row r="712" spans="1:18" ht="12" customHeight="1" x14ac:dyDescent="0.2">
      <c r="A712" s="149"/>
      <c r="C712" s="186" t="s">
        <v>807</v>
      </c>
      <c r="D712" s="183" t="s">
        <v>283</v>
      </c>
      <c r="E712" s="166">
        <v>79</v>
      </c>
      <c r="F712" s="166">
        <v>8</v>
      </c>
      <c r="G712" s="166">
        <v>35</v>
      </c>
      <c r="H712" s="166">
        <v>36</v>
      </c>
      <c r="I712" s="166">
        <v>8</v>
      </c>
      <c r="J712" s="166">
        <v>35</v>
      </c>
      <c r="K712" s="166">
        <v>36</v>
      </c>
      <c r="L712" s="166">
        <v>0</v>
      </c>
      <c r="M712" s="166">
        <v>0</v>
      </c>
      <c r="N712" s="166">
        <v>0</v>
      </c>
      <c r="O712" s="166">
        <v>78</v>
      </c>
      <c r="P712" s="166">
        <v>1</v>
      </c>
      <c r="Q712" s="166"/>
      <c r="R712" s="167"/>
    </row>
    <row r="713" spans="1:18" ht="5.0999999999999996" customHeight="1" x14ac:dyDescent="0.2">
      <c r="A713" s="149"/>
      <c r="C713" s="149"/>
      <c r="D713" s="183"/>
      <c r="E713" s="166"/>
      <c r="F713" s="166"/>
      <c r="G713" s="166"/>
      <c r="H713" s="166"/>
      <c r="I713" s="166"/>
      <c r="J713" s="166"/>
      <c r="K713" s="166"/>
      <c r="L713" s="166"/>
      <c r="M713" s="166"/>
      <c r="N713" s="166"/>
      <c r="O713" s="166"/>
      <c r="P713" s="166"/>
      <c r="Q713" s="166"/>
      <c r="R713" s="167"/>
    </row>
    <row r="714" spans="1:18" ht="12" customHeight="1" x14ac:dyDescent="0.2">
      <c r="A714" s="149" t="s">
        <v>808</v>
      </c>
      <c r="C714" s="149" t="s">
        <v>809</v>
      </c>
      <c r="D714" s="183" t="s">
        <v>282</v>
      </c>
      <c r="E714" s="166">
        <v>14</v>
      </c>
      <c r="F714" s="166">
        <v>0</v>
      </c>
      <c r="G714" s="166">
        <v>4</v>
      </c>
      <c r="H714" s="166">
        <v>10</v>
      </c>
      <c r="I714" s="166">
        <v>0</v>
      </c>
      <c r="J714" s="166">
        <v>4</v>
      </c>
      <c r="K714" s="166">
        <v>10</v>
      </c>
      <c r="L714" s="166">
        <v>0</v>
      </c>
      <c r="M714" s="166">
        <v>0</v>
      </c>
      <c r="N714" s="166">
        <v>0</v>
      </c>
      <c r="O714" s="166">
        <v>14</v>
      </c>
      <c r="P714" s="166">
        <v>0</v>
      </c>
      <c r="Q714" s="166"/>
      <c r="R714" s="167" t="s">
        <v>810</v>
      </c>
    </row>
    <row r="715" spans="1:18" ht="12" customHeight="1" x14ac:dyDescent="0.2">
      <c r="A715" s="186" t="s">
        <v>811</v>
      </c>
      <c r="C715" s="149"/>
      <c r="D715" s="183" t="s">
        <v>283</v>
      </c>
      <c r="E715" s="166">
        <v>13</v>
      </c>
      <c r="F715" s="166">
        <v>0</v>
      </c>
      <c r="G715" s="166">
        <v>3</v>
      </c>
      <c r="H715" s="166">
        <v>10</v>
      </c>
      <c r="I715" s="166">
        <v>0</v>
      </c>
      <c r="J715" s="166">
        <v>3</v>
      </c>
      <c r="K715" s="166">
        <v>10</v>
      </c>
      <c r="L715" s="166">
        <v>0</v>
      </c>
      <c r="M715" s="166">
        <v>0</v>
      </c>
      <c r="N715" s="166">
        <v>0</v>
      </c>
      <c r="O715" s="166">
        <v>13</v>
      </c>
      <c r="P715" s="166">
        <v>0</v>
      </c>
      <c r="Q715" s="166"/>
      <c r="R715" s="167"/>
    </row>
    <row r="716" spans="1:18" ht="5.0999999999999996" customHeight="1" x14ac:dyDescent="0.2">
      <c r="A716" s="149"/>
      <c r="C716" s="149"/>
      <c r="D716" s="183"/>
      <c r="E716" s="166"/>
      <c r="F716" s="166"/>
      <c r="G716" s="166"/>
      <c r="H716" s="166"/>
      <c r="I716" s="166"/>
      <c r="J716" s="166"/>
      <c r="K716" s="166"/>
      <c r="L716" s="166"/>
      <c r="M716" s="166"/>
      <c r="N716" s="166"/>
      <c r="O716" s="166"/>
      <c r="P716" s="166"/>
      <c r="Q716" s="166"/>
      <c r="R716" s="167"/>
    </row>
    <row r="717" spans="1:18" ht="12" customHeight="1" x14ac:dyDescent="0.2">
      <c r="A717" s="149" t="s">
        <v>812</v>
      </c>
      <c r="C717" s="149" t="s">
        <v>813</v>
      </c>
      <c r="D717" s="183" t="s">
        <v>282</v>
      </c>
      <c r="E717" s="166">
        <v>33</v>
      </c>
      <c r="F717" s="166">
        <v>2</v>
      </c>
      <c r="G717" s="166">
        <v>16</v>
      </c>
      <c r="H717" s="166">
        <v>15</v>
      </c>
      <c r="I717" s="166">
        <v>2</v>
      </c>
      <c r="J717" s="166">
        <v>16</v>
      </c>
      <c r="K717" s="166">
        <v>15</v>
      </c>
      <c r="L717" s="166">
        <v>0</v>
      </c>
      <c r="M717" s="166">
        <v>0</v>
      </c>
      <c r="N717" s="166">
        <v>0</v>
      </c>
      <c r="O717" s="166">
        <v>33</v>
      </c>
      <c r="P717" s="166">
        <v>0</v>
      </c>
      <c r="Q717" s="166"/>
      <c r="R717" s="167" t="s">
        <v>810</v>
      </c>
    </row>
    <row r="718" spans="1:18" ht="12" customHeight="1" x14ac:dyDescent="0.2">
      <c r="A718" s="186" t="s">
        <v>814</v>
      </c>
      <c r="C718" s="149"/>
      <c r="D718" s="183" t="s">
        <v>283</v>
      </c>
      <c r="E718" s="166">
        <v>33</v>
      </c>
      <c r="F718" s="166">
        <v>2</v>
      </c>
      <c r="G718" s="166">
        <v>16</v>
      </c>
      <c r="H718" s="166">
        <v>15</v>
      </c>
      <c r="I718" s="166">
        <v>2</v>
      </c>
      <c r="J718" s="166">
        <v>16</v>
      </c>
      <c r="K718" s="166">
        <v>15</v>
      </c>
      <c r="L718" s="166">
        <v>0</v>
      </c>
      <c r="M718" s="166">
        <v>0</v>
      </c>
      <c r="N718" s="166">
        <v>0</v>
      </c>
      <c r="O718" s="166">
        <v>33</v>
      </c>
      <c r="P718" s="166">
        <v>0</v>
      </c>
      <c r="Q718" s="166"/>
      <c r="R718" s="167"/>
    </row>
    <row r="719" spans="1:18" ht="5.0999999999999996" customHeight="1" x14ac:dyDescent="0.2">
      <c r="A719" s="149"/>
      <c r="C719" s="149"/>
      <c r="D719" s="183"/>
      <c r="E719" s="166"/>
      <c r="F719" s="166"/>
      <c r="G719" s="166"/>
      <c r="H719" s="166"/>
      <c r="I719" s="166"/>
      <c r="J719" s="166"/>
      <c r="K719" s="166"/>
      <c r="L719" s="166"/>
      <c r="M719" s="166"/>
      <c r="N719" s="166"/>
      <c r="O719" s="166"/>
      <c r="P719" s="166"/>
      <c r="Q719" s="166"/>
      <c r="R719" s="167"/>
    </row>
    <row r="720" spans="1:18" s="300" customFormat="1" ht="12" customHeight="1" x14ac:dyDescent="0.2">
      <c r="A720" s="149" t="s">
        <v>815</v>
      </c>
      <c r="B720" s="162"/>
      <c r="C720" s="149" t="s">
        <v>816</v>
      </c>
      <c r="D720" s="183" t="s">
        <v>282</v>
      </c>
      <c r="E720" s="166">
        <v>9</v>
      </c>
      <c r="F720" s="166">
        <v>0</v>
      </c>
      <c r="G720" s="166">
        <v>2</v>
      </c>
      <c r="H720" s="166">
        <v>7</v>
      </c>
      <c r="I720" s="166">
        <v>0</v>
      </c>
      <c r="J720" s="166">
        <v>2</v>
      </c>
      <c r="K720" s="166">
        <v>7</v>
      </c>
      <c r="L720" s="166">
        <v>0</v>
      </c>
      <c r="M720" s="166">
        <v>0</v>
      </c>
      <c r="N720" s="166">
        <v>0</v>
      </c>
      <c r="O720" s="166">
        <v>9</v>
      </c>
      <c r="P720" s="166">
        <v>0</v>
      </c>
      <c r="Q720" s="166"/>
      <c r="R720" s="167" t="s">
        <v>817</v>
      </c>
    </row>
    <row r="721" spans="1:18" ht="12" customHeight="1" x14ac:dyDescent="0.2">
      <c r="A721" s="149"/>
      <c r="C721" s="149"/>
      <c r="D721" s="183" t="s">
        <v>283</v>
      </c>
      <c r="E721" s="166">
        <v>7</v>
      </c>
      <c r="F721" s="166">
        <v>0</v>
      </c>
      <c r="G721" s="166">
        <v>2</v>
      </c>
      <c r="H721" s="166">
        <v>5</v>
      </c>
      <c r="I721" s="166">
        <v>0</v>
      </c>
      <c r="J721" s="166">
        <v>2</v>
      </c>
      <c r="K721" s="166">
        <v>5</v>
      </c>
      <c r="L721" s="166">
        <v>0</v>
      </c>
      <c r="M721" s="166">
        <v>0</v>
      </c>
      <c r="N721" s="166">
        <v>0</v>
      </c>
      <c r="O721" s="166">
        <v>7</v>
      </c>
      <c r="P721" s="166">
        <v>0</v>
      </c>
      <c r="Q721" s="166"/>
      <c r="R721" s="167"/>
    </row>
    <row r="722" spans="1:18" ht="5.0999999999999996" customHeight="1" x14ac:dyDescent="0.2">
      <c r="A722" s="149"/>
      <c r="C722" s="149"/>
      <c r="D722" s="183"/>
      <c r="E722" s="166"/>
      <c r="F722" s="166"/>
      <c r="G722" s="166"/>
      <c r="H722" s="166"/>
      <c r="I722" s="166"/>
      <c r="J722" s="166"/>
      <c r="K722" s="166"/>
      <c r="L722" s="166"/>
      <c r="M722" s="166"/>
      <c r="N722" s="166"/>
      <c r="O722" s="166"/>
      <c r="P722" s="166"/>
      <c r="Q722" s="166"/>
      <c r="R722" s="167"/>
    </row>
    <row r="723" spans="1:18" ht="12" customHeight="1" x14ac:dyDescent="0.2">
      <c r="A723" s="149">
        <v>292</v>
      </c>
      <c r="C723" s="149" t="s">
        <v>818</v>
      </c>
      <c r="D723" s="183" t="s">
        <v>282</v>
      </c>
      <c r="E723" s="166">
        <v>8</v>
      </c>
      <c r="F723" s="166">
        <v>2</v>
      </c>
      <c r="G723" s="166">
        <v>5</v>
      </c>
      <c r="H723" s="166">
        <v>1</v>
      </c>
      <c r="I723" s="166">
        <v>2</v>
      </c>
      <c r="J723" s="166">
        <v>5</v>
      </c>
      <c r="K723" s="166">
        <v>1</v>
      </c>
      <c r="L723" s="166">
        <v>0</v>
      </c>
      <c r="M723" s="166">
        <v>0</v>
      </c>
      <c r="N723" s="166">
        <v>0</v>
      </c>
      <c r="O723" s="166">
        <v>8</v>
      </c>
      <c r="P723" s="166">
        <v>0</v>
      </c>
      <c r="Q723" s="166"/>
      <c r="R723" s="167">
        <v>292</v>
      </c>
    </row>
    <row r="724" spans="1:18" ht="12" customHeight="1" x14ac:dyDescent="0.2">
      <c r="A724" s="149"/>
      <c r="C724" s="149"/>
      <c r="D724" s="183" t="s">
        <v>283</v>
      </c>
      <c r="E724" s="166">
        <v>7</v>
      </c>
      <c r="F724" s="166">
        <v>2</v>
      </c>
      <c r="G724" s="166">
        <v>4</v>
      </c>
      <c r="H724" s="166">
        <v>1</v>
      </c>
      <c r="I724" s="166">
        <v>2</v>
      </c>
      <c r="J724" s="166">
        <v>4</v>
      </c>
      <c r="K724" s="166">
        <v>1</v>
      </c>
      <c r="L724" s="166">
        <v>0</v>
      </c>
      <c r="M724" s="166">
        <v>0</v>
      </c>
      <c r="N724" s="166">
        <v>0</v>
      </c>
      <c r="O724" s="166">
        <v>7</v>
      </c>
      <c r="P724" s="166">
        <v>0</v>
      </c>
      <c r="Q724" s="166"/>
      <c r="R724" s="167"/>
    </row>
    <row r="725" spans="1:18" ht="5.0999999999999996" customHeight="1" x14ac:dyDescent="0.2">
      <c r="A725" s="149"/>
      <c r="C725" s="149"/>
      <c r="D725" s="183"/>
      <c r="E725" s="166"/>
      <c r="F725" s="166"/>
      <c r="G725" s="166"/>
      <c r="H725" s="166"/>
      <c r="I725" s="166"/>
      <c r="J725" s="166"/>
      <c r="K725" s="166"/>
      <c r="L725" s="166"/>
      <c r="M725" s="166"/>
      <c r="N725" s="166"/>
      <c r="O725" s="166"/>
      <c r="P725" s="166"/>
      <c r="Q725" s="166"/>
      <c r="R725" s="167"/>
    </row>
    <row r="726" spans="1:18" ht="12" customHeight="1" x14ac:dyDescent="0.2">
      <c r="A726" s="149">
        <v>293</v>
      </c>
      <c r="C726" s="149" t="s">
        <v>819</v>
      </c>
      <c r="D726" s="183" t="s">
        <v>282</v>
      </c>
      <c r="E726" s="166">
        <v>429</v>
      </c>
      <c r="F726" s="166">
        <v>191</v>
      </c>
      <c r="G726" s="166">
        <v>220</v>
      </c>
      <c r="H726" s="166">
        <v>18</v>
      </c>
      <c r="I726" s="166">
        <v>191</v>
      </c>
      <c r="J726" s="166">
        <v>218</v>
      </c>
      <c r="K726" s="166">
        <v>17</v>
      </c>
      <c r="L726" s="166">
        <v>0</v>
      </c>
      <c r="M726" s="166">
        <v>2</v>
      </c>
      <c r="N726" s="166">
        <v>1</v>
      </c>
      <c r="O726" s="166">
        <v>429</v>
      </c>
      <c r="P726" s="166">
        <v>0</v>
      </c>
      <c r="Q726" s="166"/>
      <c r="R726" s="167">
        <v>293</v>
      </c>
    </row>
    <row r="727" spans="1:18" ht="12" customHeight="1" x14ac:dyDescent="0.2">
      <c r="A727" s="149"/>
      <c r="D727" s="183" t="s">
        <v>283</v>
      </c>
      <c r="E727" s="166">
        <v>419</v>
      </c>
      <c r="F727" s="166">
        <v>183</v>
      </c>
      <c r="G727" s="166">
        <v>218</v>
      </c>
      <c r="H727" s="166">
        <v>18</v>
      </c>
      <c r="I727" s="166">
        <v>183</v>
      </c>
      <c r="J727" s="166">
        <v>216</v>
      </c>
      <c r="K727" s="166">
        <v>17</v>
      </c>
      <c r="L727" s="166">
        <v>0</v>
      </c>
      <c r="M727" s="166">
        <v>2</v>
      </c>
      <c r="N727" s="166">
        <v>1</v>
      </c>
      <c r="O727" s="166">
        <v>419</v>
      </c>
      <c r="P727" s="166">
        <v>0</v>
      </c>
      <c r="Q727" s="166"/>
      <c r="R727" s="167"/>
    </row>
    <row r="728" spans="1:18" ht="5.0999999999999996" customHeight="1" x14ac:dyDescent="0.2">
      <c r="A728" s="149"/>
      <c r="D728" s="183"/>
      <c r="E728" s="166"/>
      <c r="F728" s="166"/>
      <c r="G728" s="166"/>
      <c r="H728" s="166"/>
      <c r="I728" s="166"/>
      <c r="J728" s="166"/>
      <c r="K728" s="166"/>
      <c r="L728" s="166"/>
      <c r="M728" s="166"/>
      <c r="N728" s="166"/>
      <c r="O728" s="166"/>
      <c r="P728" s="166"/>
      <c r="Q728" s="166"/>
      <c r="R728" s="167"/>
    </row>
    <row r="729" spans="1:18" ht="12" customHeight="1" x14ac:dyDescent="0.2">
      <c r="A729" s="149" t="s">
        <v>821</v>
      </c>
      <c r="B729" s="185" t="s">
        <v>822</v>
      </c>
      <c r="C729" s="142" t="s">
        <v>823</v>
      </c>
      <c r="D729" s="183" t="s">
        <v>282</v>
      </c>
      <c r="E729" s="166">
        <v>50</v>
      </c>
      <c r="F729" s="166">
        <v>0</v>
      </c>
      <c r="G729" s="166">
        <v>2</v>
      </c>
      <c r="H729" s="166">
        <v>48</v>
      </c>
      <c r="I729" s="166">
        <v>0</v>
      </c>
      <c r="J729" s="166">
        <v>2</v>
      </c>
      <c r="K729" s="166">
        <v>48</v>
      </c>
      <c r="L729" s="166">
        <v>0</v>
      </c>
      <c r="M729" s="166">
        <v>0</v>
      </c>
      <c r="N729" s="166">
        <v>0</v>
      </c>
      <c r="O729" s="166">
        <v>50</v>
      </c>
      <c r="P729" s="166">
        <v>0</v>
      </c>
      <c r="Q729" s="166"/>
      <c r="R729" s="167" t="s">
        <v>824</v>
      </c>
    </row>
    <row r="730" spans="1:18" ht="12" customHeight="1" x14ac:dyDescent="0.2">
      <c r="A730" s="149"/>
      <c r="D730" s="183" t="s">
        <v>283</v>
      </c>
      <c r="E730" s="166">
        <v>45</v>
      </c>
      <c r="F730" s="166">
        <v>0</v>
      </c>
      <c r="G730" s="166">
        <v>2</v>
      </c>
      <c r="H730" s="166">
        <v>43</v>
      </c>
      <c r="I730" s="166">
        <v>0</v>
      </c>
      <c r="J730" s="166">
        <v>2</v>
      </c>
      <c r="K730" s="166">
        <v>43</v>
      </c>
      <c r="L730" s="166">
        <v>0</v>
      </c>
      <c r="M730" s="166">
        <v>0</v>
      </c>
      <c r="N730" s="166">
        <v>0</v>
      </c>
      <c r="O730" s="166">
        <v>45</v>
      </c>
      <c r="P730" s="166">
        <v>0</v>
      </c>
      <c r="Q730" s="166"/>
      <c r="R730" s="167"/>
    </row>
    <row r="731" spans="1:18" ht="5.0999999999999996" customHeight="1" x14ac:dyDescent="0.2">
      <c r="A731" s="149"/>
      <c r="D731" s="183"/>
      <c r="E731" s="166"/>
      <c r="F731" s="166"/>
      <c r="G731" s="166"/>
      <c r="H731" s="166"/>
      <c r="I731" s="166"/>
      <c r="J731" s="166"/>
      <c r="K731" s="166"/>
      <c r="L731" s="166"/>
      <c r="M731" s="166"/>
      <c r="N731" s="166"/>
      <c r="O731" s="166"/>
      <c r="P731" s="166"/>
      <c r="Q731" s="166"/>
      <c r="R731" s="167"/>
    </row>
    <row r="732" spans="1:18" ht="12" customHeight="1" x14ac:dyDescent="0.2">
      <c r="A732" s="149">
        <v>298</v>
      </c>
      <c r="C732" s="149" t="s">
        <v>825</v>
      </c>
      <c r="D732" s="183" t="s">
        <v>282</v>
      </c>
      <c r="E732" s="166">
        <v>11</v>
      </c>
      <c r="F732" s="166">
        <v>0</v>
      </c>
      <c r="G732" s="166">
        <v>0</v>
      </c>
      <c r="H732" s="166">
        <v>11</v>
      </c>
      <c r="I732" s="166">
        <v>0</v>
      </c>
      <c r="J732" s="166">
        <v>0</v>
      </c>
      <c r="K732" s="166">
        <v>11</v>
      </c>
      <c r="L732" s="166">
        <v>0</v>
      </c>
      <c r="M732" s="166">
        <v>0</v>
      </c>
      <c r="N732" s="166">
        <v>0</v>
      </c>
      <c r="O732" s="166">
        <v>11</v>
      </c>
      <c r="P732" s="166">
        <v>0</v>
      </c>
      <c r="Q732" s="166"/>
      <c r="R732" s="167">
        <v>298</v>
      </c>
    </row>
    <row r="733" spans="1:18" ht="12" customHeight="1" x14ac:dyDescent="0.2">
      <c r="A733" s="149"/>
      <c r="C733" s="186" t="s">
        <v>826</v>
      </c>
      <c r="D733" s="183" t="s">
        <v>283</v>
      </c>
      <c r="E733" s="166">
        <v>10</v>
      </c>
      <c r="F733" s="166">
        <v>0</v>
      </c>
      <c r="G733" s="166">
        <v>0</v>
      </c>
      <c r="H733" s="166">
        <v>10</v>
      </c>
      <c r="I733" s="166">
        <v>0</v>
      </c>
      <c r="J733" s="166">
        <v>0</v>
      </c>
      <c r="K733" s="166">
        <v>10</v>
      </c>
      <c r="L733" s="166">
        <v>0</v>
      </c>
      <c r="M733" s="166">
        <v>0</v>
      </c>
      <c r="N733" s="166">
        <v>0</v>
      </c>
      <c r="O733" s="166">
        <v>10</v>
      </c>
      <c r="P733" s="166">
        <v>0</v>
      </c>
      <c r="Q733" s="166"/>
      <c r="R733" s="167"/>
    </row>
    <row r="734" spans="1:18" ht="5.0999999999999996" customHeight="1" x14ac:dyDescent="0.2">
      <c r="A734" s="149"/>
      <c r="C734" s="149"/>
      <c r="D734" s="183"/>
      <c r="E734" s="166"/>
      <c r="F734" s="166"/>
      <c r="G734" s="166"/>
      <c r="H734" s="166"/>
      <c r="I734" s="166"/>
      <c r="J734" s="166"/>
      <c r="K734" s="166"/>
      <c r="L734" s="166"/>
      <c r="M734" s="166"/>
      <c r="N734" s="166"/>
      <c r="O734" s="166"/>
      <c r="P734" s="166"/>
      <c r="Q734" s="166"/>
      <c r="R734" s="167"/>
    </row>
    <row r="735" spans="1:18" ht="12" customHeight="1" x14ac:dyDescent="0.2">
      <c r="A735" s="149">
        <v>299</v>
      </c>
      <c r="C735" s="149" t="s">
        <v>827</v>
      </c>
      <c r="D735" s="183" t="s">
        <v>282</v>
      </c>
      <c r="E735" s="166">
        <v>22</v>
      </c>
      <c r="F735" s="166">
        <v>0</v>
      </c>
      <c r="G735" s="166">
        <v>1</v>
      </c>
      <c r="H735" s="166">
        <v>21</v>
      </c>
      <c r="I735" s="166">
        <v>0</v>
      </c>
      <c r="J735" s="166">
        <v>1</v>
      </c>
      <c r="K735" s="166">
        <v>21</v>
      </c>
      <c r="L735" s="166">
        <v>0</v>
      </c>
      <c r="M735" s="166">
        <v>0</v>
      </c>
      <c r="N735" s="166">
        <v>0</v>
      </c>
      <c r="O735" s="166">
        <v>22</v>
      </c>
      <c r="P735" s="166">
        <v>0</v>
      </c>
      <c r="Q735" s="166"/>
      <c r="R735" s="167">
        <v>299</v>
      </c>
    </row>
    <row r="736" spans="1:18" ht="12" customHeight="1" x14ac:dyDescent="0.2">
      <c r="A736" s="149"/>
      <c r="C736" s="186" t="s">
        <v>828</v>
      </c>
      <c r="D736" s="183" t="s">
        <v>283</v>
      </c>
      <c r="E736" s="166">
        <v>20</v>
      </c>
      <c r="F736" s="166">
        <v>0</v>
      </c>
      <c r="G736" s="166">
        <v>1</v>
      </c>
      <c r="H736" s="166">
        <v>19</v>
      </c>
      <c r="I736" s="166">
        <v>0</v>
      </c>
      <c r="J736" s="166">
        <v>1</v>
      </c>
      <c r="K736" s="166">
        <v>19</v>
      </c>
      <c r="L736" s="166">
        <v>0</v>
      </c>
      <c r="M736" s="166">
        <v>0</v>
      </c>
      <c r="N736" s="166">
        <v>0</v>
      </c>
      <c r="O736" s="166">
        <v>20</v>
      </c>
      <c r="P736" s="166">
        <v>0</v>
      </c>
      <c r="Q736" s="166"/>
      <c r="R736" s="167"/>
    </row>
    <row r="737" spans="1:18" ht="5.0999999999999996" customHeight="1" x14ac:dyDescent="0.2">
      <c r="A737" s="149"/>
      <c r="C737" s="149"/>
      <c r="D737" s="183"/>
      <c r="E737" s="166"/>
      <c r="F737" s="166"/>
      <c r="G737" s="166"/>
      <c r="H737" s="166"/>
      <c r="I737" s="166"/>
      <c r="J737" s="166"/>
      <c r="K737" s="166"/>
      <c r="L737" s="166"/>
      <c r="M737" s="166"/>
      <c r="N737" s="166"/>
      <c r="O737" s="166"/>
      <c r="P737" s="166"/>
      <c r="Q737" s="166"/>
      <c r="R737" s="167"/>
    </row>
    <row r="738" spans="1:18" ht="12" customHeight="1" x14ac:dyDescent="0.2">
      <c r="A738" s="149" t="s">
        <v>829</v>
      </c>
      <c r="C738" s="149" t="s">
        <v>830</v>
      </c>
      <c r="D738" s="183" t="s">
        <v>282</v>
      </c>
      <c r="E738" s="166">
        <v>15</v>
      </c>
      <c r="F738" s="166">
        <v>0</v>
      </c>
      <c r="G738" s="166">
        <v>1</v>
      </c>
      <c r="H738" s="166">
        <v>14</v>
      </c>
      <c r="I738" s="166">
        <v>0</v>
      </c>
      <c r="J738" s="166">
        <v>1</v>
      </c>
      <c r="K738" s="166">
        <v>14</v>
      </c>
      <c r="L738" s="166">
        <v>0</v>
      </c>
      <c r="M738" s="166">
        <v>0</v>
      </c>
      <c r="N738" s="166">
        <v>0</v>
      </c>
      <c r="O738" s="166">
        <v>15</v>
      </c>
      <c r="P738" s="166">
        <v>0</v>
      </c>
      <c r="Q738" s="166"/>
      <c r="R738" s="167" t="s">
        <v>831</v>
      </c>
    </row>
    <row r="739" spans="1:18" ht="12" customHeight="1" x14ac:dyDescent="0.2">
      <c r="A739" s="149"/>
      <c r="C739" s="186" t="s">
        <v>832</v>
      </c>
      <c r="D739" s="183" t="s">
        <v>283</v>
      </c>
      <c r="E739" s="166">
        <v>13</v>
      </c>
      <c r="F739" s="166">
        <v>0</v>
      </c>
      <c r="G739" s="166">
        <v>1</v>
      </c>
      <c r="H739" s="166">
        <v>12</v>
      </c>
      <c r="I739" s="166">
        <v>0</v>
      </c>
      <c r="J739" s="166">
        <v>1</v>
      </c>
      <c r="K739" s="166">
        <v>12</v>
      </c>
      <c r="L739" s="166">
        <v>0</v>
      </c>
      <c r="M739" s="166">
        <v>0</v>
      </c>
      <c r="N739" s="166">
        <v>0</v>
      </c>
      <c r="O739" s="166">
        <v>13</v>
      </c>
      <c r="P739" s="166">
        <v>0</v>
      </c>
      <c r="Q739" s="166"/>
      <c r="R739" s="167"/>
    </row>
    <row r="740" spans="1:18" ht="12" customHeight="1" x14ac:dyDescent="0.2">
      <c r="A740" s="149"/>
      <c r="C740" s="186" t="s">
        <v>833</v>
      </c>
      <c r="D740" s="183"/>
      <c r="E740" s="166"/>
      <c r="F740" s="166"/>
      <c r="G740" s="166"/>
      <c r="H740" s="166"/>
      <c r="I740" s="166"/>
      <c r="J740" s="166"/>
      <c r="K740" s="166"/>
      <c r="L740" s="166"/>
      <c r="M740" s="166"/>
      <c r="N740" s="166"/>
      <c r="O740" s="166"/>
      <c r="P740" s="166"/>
      <c r="Q740" s="166"/>
      <c r="R740" s="167"/>
    </row>
    <row r="741" spans="1:18" ht="12" customHeight="1" x14ac:dyDescent="0.2">
      <c r="A741" s="149" t="s">
        <v>2284</v>
      </c>
      <c r="C741" s="149" t="s">
        <v>830</v>
      </c>
      <c r="D741" s="183" t="s">
        <v>282</v>
      </c>
      <c r="E741" s="166">
        <v>2</v>
      </c>
      <c r="F741" s="166">
        <v>0</v>
      </c>
      <c r="G741" s="166">
        <v>0</v>
      </c>
      <c r="H741" s="166">
        <v>2</v>
      </c>
      <c r="I741" s="166">
        <v>0</v>
      </c>
      <c r="J741" s="166">
        <v>0</v>
      </c>
      <c r="K741" s="166">
        <v>2</v>
      </c>
      <c r="L741" s="166">
        <v>0</v>
      </c>
      <c r="M741" s="166">
        <v>0</v>
      </c>
      <c r="N741" s="166">
        <v>0</v>
      </c>
      <c r="O741" s="166">
        <v>2</v>
      </c>
      <c r="P741" s="166">
        <v>0</v>
      </c>
      <c r="Q741" s="166"/>
      <c r="R741" s="167" t="s">
        <v>831</v>
      </c>
    </row>
    <row r="742" spans="1:18" ht="12" customHeight="1" x14ac:dyDescent="0.2">
      <c r="A742" s="149"/>
      <c r="C742" s="186" t="s">
        <v>2285</v>
      </c>
      <c r="D742" s="183" t="s">
        <v>283</v>
      </c>
      <c r="E742" s="166">
        <v>2</v>
      </c>
      <c r="F742" s="166">
        <v>0</v>
      </c>
      <c r="G742" s="166">
        <v>0</v>
      </c>
      <c r="H742" s="166">
        <v>2</v>
      </c>
      <c r="I742" s="166">
        <v>0</v>
      </c>
      <c r="J742" s="166">
        <v>0</v>
      </c>
      <c r="K742" s="166">
        <v>2</v>
      </c>
      <c r="L742" s="166">
        <v>0</v>
      </c>
      <c r="M742" s="166">
        <v>0</v>
      </c>
      <c r="N742" s="166">
        <v>0</v>
      </c>
      <c r="O742" s="166">
        <v>2</v>
      </c>
      <c r="P742" s="166">
        <v>0</v>
      </c>
      <c r="Q742" s="166"/>
      <c r="R742" s="167"/>
    </row>
    <row r="743" spans="1:18" ht="12" customHeight="1" x14ac:dyDescent="0.2">
      <c r="A743" s="149"/>
      <c r="C743" s="186" t="s">
        <v>2362</v>
      </c>
      <c r="D743" s="183"/>
      <c r="E743" s="166"/>
      <c r="F743" s="166"/>
      <c r="G743" s="166"/>
      <c r="H743" s="166"/>
      <c r="I743" s="166"/>
      <c r="J743" s="166"/>
      <c r="K743" s="166"/>
      <c r="L743" s="166"/>
      <c r="M743" s="166"/>
      <c r="N743" s="166"/>
      <c r="O743" s="166"/>
      <c r="P743" s="166"/>
      <c r="Q743" s="166"/>
      <c r="R743" s="167"/>
    </row>
    <row r="744" spans="1:18" ht="12" customHeight="1" x14ac:dyDescent="0.2">
      <c r="A744" s="149" t="s">
        <v>834</v>
      </c>
      <c r="B744" s="185" t="s">
        <v>835</v>
      </c>
      <c r="C744" s="142" t="s">
        <v>836</v>
      </c>
      <c r="D744" s="183" t="s">
        <v>282</v>
      </c>
      <c r="E744" s="166">
        <v>12107</v>
      </c>
      <c r="F744" s="166">
        <v>4142</v>
      </c>
      <c r="G744" s="166">
        <v>6577</v>
      </c>
      <c r="H744" s="166">
        <v>1388</v>
      </c>
      <c r="I744" s="166">
        <v>3655</v>
      </c>
      <c r="J744" s="166">
        <v>5489</v>
      </c>
      <c r="K744" s="166">
        <v>1144</v>
      </c>
      <c r="L744" s="166">
        <v>487</v>
      </c>
      <c r="M744" s="166">
        <v>1088</v>
      </c>
      <c r="N744" s="166">
        <v>244</v>
      </c>
      <c r="O744" s="166">
        <v>11902</v>
      </c>
      <c r="P744" s="166">
        <v>205</v>
      </c>
      <c r="Q744" s="166"/>
      <c r="R744" s="167" t="s">
        <v>837</v>
      </c>
    </row>
    <row r="745" spans="1:18" ht="12" customHeight="1" x14ac:dyDescent="0.2">
      <c r="A745" s="149"/>
      <c r="D745" s="183" t="s">
        <v>283</v>
      </c>
      <c r="E745" s="166">
        <v>11080</v>
      </c>
      <c r="F745" s="166">
        <v>3799</v>
      </c>
      <c r="G745" s="166">
        <v>6025</v>
      </c>
      <c r="H745" s="166">
        <v>1256</v>
      </c>
      <c r="I745" s="166">
        <v>3342</v>
      </c>
      <c r="J745" s="166">
        <v>5028</v>
      </c>
      <c r="K745" s="166">
        <v>1039</v>
      </c>
      <c r="L745" s="166">
        <v>457</v>
      </c>
      <c r="M745" s="166">
        <v>997</v>
      </c>
      <c r="N745" s="166">
        <v>217</v>
      </c>
      <c r="O745" s="166">
        <v>10891</v>
      </c>
      <c r="P745" s="166">
        <v>189</v>
      </c>
      <c r="Q745" s="166"/>
      <c r="R745" s="167"/>
    </row>
    <row r="746" spans="1:18" ht="5.0999999999999996" customHeight="1" x14ac:dyDescent="0.2">
      <c r="A746" s="149"/>
      <c r="D746" s="183"/>
      <c r="E746" s="166"/>
      <c r="F746" s="166"/>
      <c r="G746" s="166"/>
      <c r="H746" s="166"/>
      <c r="I746" s="166"/>
      <c r="J746" s="166"/>
      <c r="K746" s="166"/>
      <c r="L746" s="166"/>
      <c r="M746" s="166"/>
      <c r="N746" s="166"/>
      <c r="O746" s="166"/>
      <c r="P746" s="166"/>
      <c r="Q746" s="166"/>
      <c r="R746" s="167"/>
    </row>
    <row r="747" spans="1:18" ht="12" customHeight="1" x14ac:dyDescent="0.2">
      <c r="A747" s="149" t="s">
        <v>838</v>
      </c>
      <c r="C747" s="149" t="s">
        <v>836</v>
      </c>
      <c r="D747" s="183" t="s">
        <v>282</v>
      </c>
      <c r="E747" s="166">
        <v>10821</v>
      </c>
      <c r="F747" s="166">
        <v>3799</v>
      </c>
      <c r="G747" s="166">
        <v>5867</v>
      </c>
      <c r="H747" s="166">
        <v>1155</v>
      </c>
      <c r="I747" s="166">
        <v>3404</v>
      </c>
      <c r="J747" s="166">
        <v>5015</v>
      </c>
      <c r="K747" s="166">
        <v>976</v>
      </c>
      <c r="L747" s="166">
        <v>395</v>
      </c>
      <c r="M747" s="166">
        <v>852</v>
      </c>
      <c r="N747" s="166">
        <v>179</v>
      </c>
      <c r="O747" s="166">
        <v>10644</v>
      </c>
      <c r="P747" s="166">
        <v>177</v>
      </c>
      <c r="Q747" s="166"/>
      <c r="R747" s="167" t="s">
        <v>839</v>
      </c>
    </row>
    <row r="748" spans="1:18" ht="12" customHeight="1" x14ac:dyDescent="0.2">
      <c r="A748" s="149"/>
      <c r="C748" s="149"/>
      <c r="D748" s="183" t="s">
        <v>283</v>
      </c>
      <c r="E748" s="166">
        <v>9889</v>
      </c>
      <c r="F748" s="166">
        <v>3477</v>
      </c>
      <c r="G748" s="166">
        <v>5368</v>
      </c>
      <c r="H748" s="166">
        <v>1044</v>
      </c>
      <c r="I748" s="166">
        <v>3108</v>
      </c>
      <c r="J748" s="166">
        <v>4589</v>
      </c>
      <c r="K748" s="166">
        <v>884</v>
      </c>
      <c r="L748" s="166">
        <v>369</v>
      </c>
      <c r="M748" s="166">
        <v>779</v>
      </c>
      <c r="N748" s="166">
        <v>160</v>
      </c>
      <c r="O748" s="166">
        <v>9728</v>
      </c>
      <c r="P748" s="166">
        <v>161</v>
      </c>
      <c r="Q748" s="166"/>
      <c r="R748" s="167"/>
    </row>
    <row r="749" spans="1:18" ht="5.0999999999999996" customHeight="1" x14ac:dyDescent="0.2">
      <c r="A749" s="149"/>
      <c r="C749" s="149"/>
      <c r="D749" s="183"/>
      <c r="E749" s="166"/>
      <c r="F749" s="166"/>
      <c r="G749" s="166"/>
      <c r="H749" s="166"/>
      <c r="I749" s="166"/>
      <c r="J749" s="166"/>
      <c r="K749" s="166"/>
      <c r="L749" s="166"/>
      <c r="M749" s="166"/>
      <c r="N749" s="166"/>
      <c r="O749" s="166"/>
      <c r="P749" s="166"/>
      <c r="Q749" s="166"/>
      <c r="R749" s="167"/>
    </row>
    <row r="750" spans="1:18" ht="12" customHeight="1" x14ac:dyDescent="0.2">
      <c r="A750" s="149" t="s">
        <v>840</v>
      </c>
      <c r="C750" s="149" t="s">
        <v>841</v>
      </c>
      <c r="D750" s="183" t="s">
        <v>282</v>
      </c>
      <c r="E750" s="166">
        <v>656</v>
      </c>
      <c r="F750" s="166">
        <v>177</v>
      </c>
      <c r="G750" s="166">
        <v>353</v>
      </c>
      <c r="H750" s="166">
        <v>126</v>
      </c>
      <c r="I750" s="166">
        <v>150</v>
      </c>
      <c r="J750" s="166">
        <v>284</v>
      </c>
      <c r="K750" s="166">
        <v>101</v>
      </c>
      <c r="L750" s="166">
        <v>27</v>
      </c>
      <c r="M750" s="166">
        <v>69</v>
      </c>
      <c r="N750" s="166">
        <v>25</v>
      </c>
      <c r="O750" s="166">
        <v>651</v>
      </c>
      <c r="P750" s="166">
        <v>5</v>
      </c>
      <c r="Q750" s="166"/>
      <c r="R750" s="167" t="s">
        <v>842</v>
      </c>
    </row>
    <row r="751" spans="1:18" ht="12" customHeight="1" x14ac:dyDescent="0.2">
      <c r="A751" s="149"/>
      <c r="C751" s="149"/>
      <c r="D751" s="183" t="s">
        <v>283</v>
      </c>
      <c r="E751" s="166">
        <v>585</v>
      </c>
      <c r="F751" s="166">
        <v>161</v>
      </c>
      <c r="G751" s="166">
        <v>314</v>
      </c>
      <c r="H751" s="166">
        <v>110</v>
      </c>
      <c r="I751" s="166">
        <v>137</v>
      </c>
      <c r="J751" s="166">
        <v>254</v>
      </c>
      <c r="K751" s="166">
        <v>91</v>
      </c>
      <c r="L751" s="166">
        <v>24</v>
      </c>
      <c r="M751" s="166">
        <v>60</v>
      </c>
      <c r="N751" s="166">
        <v>19</v>
      </c>
      <c r="O751" s="166">
        <v>580</v>
      </c>
      <c r="P751" s="166">
        <v>5</v>
      </c>
      <c r="Q751" s="166"/>
      <c r="R751" s="167"/>
    </row>
    <row r="752" spans="1:18" ht="5.0999999999999996" customHeight="1" x14ac:dyDescent="0.2">
      <c r="A752" s="149"/>
      <c r="C752" s="149"/>
      <c r="D752" s="183"/>
      <c r="E752" s="166"/>
      <c r="F752" s="166"/>
      <c r="G752" s="166"/>
      <c r="H752" s="166"/>
      <c r="I752" s="166"/>
      <c r="J752" s="166"/>
      <c r="K752" s="166"/>
      <c r="L752" s="166"/>
      <c r="M752" s="166"/>
      <c r="N752" s="166"/>
      <c r="O752" s="166"/>
      <c r="P752" s="166"/>
      <c r="Q752" s="166"/>
      <c r="R752" s="167"/>
    </row>
    <row r="753" spans="1:18" ht="12" customHeight="1" x14ac:dyDescent="0.2">
      <c r="A753" s="149" t="s">
        <v>843</v>
      </c>
      <c r="C753" s="149" t="s">
        <v>844</v>
      </c>
      <c r="D753" s="183" t="s">
        <v>282</v>
      </c>
      <c r="E753" s="166">
        <v>45</v>
      </c>
      <c r="F753" s="166">
        <v>9</v>
      </c>
      <c r="G753" s="166">
        <v>30</v>
      </c>
      <c r="H753" s="166">
        <v>6</v>
      </c>
      <c r="I753" s="166">
        <v>5</v>
      </c>
      <c r="J753" s="166">
        <v>11</v>
      </c>
      <c r="K753" s="166">
        <v>5</v>
      </c>
      <c r="L753" s="166">
        <v>4</v>
      </c>
      <c r="M753" s="166">
        <v>19</v>
      </c>
      <c r="N753" s="166">
        <v>1</v>
      </c>
      <c r="O753" s="166">
        <v>45</v>
      </c>
      <c r="P753" s="166">
        <v>0</v>
      </c>
      <c r="Q753" s="166"/>
      <c r="R753" s="167" t="s">
        <v>843</v>
      </c>
    </row>
    <row r="754" spans="1:18" ht="12" customHeight="1" x14ac:dyDescent="0.2">
      <c r="A754" s="149"/>
      <c r="C754" s="149"/>
      <c r="D754" s="183" t="s">
        <v>283</v>
      </c>
      <c r="E754" s="166">
        <v>40</v>
      </c>
      <c r="F754" s="166">
        <v>7</v>
      </c>
      <c r="G754" s="166">
        <v>27</v>
      </c>
      <c r="H754" s="166">
        <v>6</v>
      </c>
      <c r="I754" s="166">
        <v>4</v>
      </c>
      <c r="J754" s="166">
        <v>10</v>
      </c>
      <c r="K754" s="166">
        <v>5</v>
      </c>
      <c r="L754" s="166">
        <v>3</v>
      </c>
      <c r="M754" s="166">
        <v>17</v>
      </c>
      <c r="N754" s="166">
        <v>1</v>
      </c>
      <c r="O754" s="166">
        <v>40</v>
      </c>
      <c r="P754" s="166">
        <v>0</v>
      </c>
      <c r="Q754" s="166"/>
      <c r="R754" s="167"/>
    </row>
    <row r="755" spans="1:18" ht="5.0999999999999996" customHeight="1" x14ac:dyDescent="0.2">
      <c r="A755" s="149"/>
      <c r="C755" s="149"/>
      <c r="D755" s="183"/>
      <c r="E755" s="166"/>
      <c r="F755" s="166"/>
      <c r="G755" s="166"/>
      <c r="H755" s="166"/>
      <c r="I755" s="166"/>
      <c r="J755" s="166"/>
      <c r="K755" s="166"/>
      <c r="L755" s="166"/>
      <c r="M755" s="166"/>
      <c r="N755" s="166"/>
      <c r="O755" s="166"/>
      <c r="P755" s="166"/>
      <c r="Q755" s="166"/>
      <c r="R755" s="167"/>
    </row>
    <row r="756" spans="1:18" ht="12" customHeight="1" x14ac:dyDescent="0.2">
      <c r="A756" s="149" t="s">
        <v>845</v>
      </c>
      <c r="C756" s="149" t="s">
        <v>846</v>
      </c>
      <c r="D756" s="183" t="s">
        <v>282</v>
      </c>
      <c r="E756" s="166">
        <v>9</v>
      </c>
      <c r="F756" s="166">
        <v>1</v>
      </c>
      <c r="G756" s="166">
        <v>4</v>
      </c>
      <c r="H756" s="166">
        <v>4</v>
      </c>
      <c r="I756" s="166">
        <v>0</v>
      </c>
      <c r="J756" s="166">
        <v>3</v>
      </c>
      <c r="K756" s="166">
        <v>4</v>
      </c>
      <c r="L756" s="166">
        <v>1</v>
      </c>
      <c r="M756" s="166">
        <v>1</v>
      </c>
      <c r="N756" s="166">
        <v>0</v>
      </c>
      <c r="O756" s="166">
        <v>7</v>
      </c>
      <c r="P756" s="166">
        <v>2</v>
      </c>
      <c r="Q756" s="166"/>
      <c r="R756" s="167" t="s">
        <v>845</v>
      </c>
    </row>
    <row r="757" spans="1:18" ht="12" customHeight="1" x14ac:dyDescent="0.2">
      <c r="A757" s="149"/>
      <c r="C757" s="149"/>
      <c r="D757" s="183" t="s">
        <v>283</v>
      </c>
      <c r="E757" s="166">
        <v>9</v>
      </c>
      <c r="F757" s="166">
        <v>1</v>
      </c>
      <c r="G757" s="166">
        <v>4</v>
      </c>
      <c r="H757" s="166">
        <v>4</v>
      </c>
      <c r="I757" s="166">
        <v>0</v>
      </c>
      <c r="J757" s="166">
        <v>3</v>
      </c>
      <c r="K757" s="166">
        <v>4</v>
      </c>
      <c r="L757" s="166">
        <v>1</v>
      </c>
      <c r="M757" s="166">
        <v>1</v>
      </c>
      <c r="N757" s="166">
        <v>0</v>
      </c>
      <c r="O757" s="166">
        <v>7</v>
      </c>
      <c r="P757" s="166">
        <v>2</v>
      </c>
      <c r="Q757" s="166"/>
      <c r="R757" s="167"/>
    </row>
    <row r="758" spans="1:18" ht="5.0999999999999996" customHeight="1" x14ac:dyDescent="0.2">
      <c r="A758" s="301"/>
      <c r="B758" s="302"/>
      <c r="C758" s="300"/>
      <c r="D758" s="303"/>
      <c r="E758" s="166"/>
      <c r="F758" s="166"/>
      <c r="G758" s="166"/>
      <c r="H758" s="166"/>
      <c r="I758" s="166"/>
      <c r="J758" s="166"/>
      <c r="K758" s="166"/>
      <c r="L758" s="166"/>
      <c r="M758" s="166"/>
      <c r="N758" s="166"/>
      <c r="O758" s="166"/>
      <c r="P758" s="166"/>
      <c r="Q758" s="166"/>
      <c r="R758" s="304"/>
    </row>
    <row r="759" spans="1:18" ht="12" customHeight="1" x14ac:dyDescent="0.2">
      <c r="A759" s="149" t="s">
        <v>847</v>
      </c>
      <c r="C759" s="149" t="s">
        <v>848</v>
      </c>
      <c r="D759" s="183" t="s">
        <v>282</v>
      </c>
      <c r="E759" s="166">
        <v>488</v>
      </c>
      <c r="F759" s="166">
        <v>135</v>
      </c>
      <c r="G759" s="166">
        <v>274</v>
      </c>
      <c r="H759" s="166">
        <v>79</v>
      </c>
      <c r="I759" s="166">
        <v>83</v>
      </c>
      <c r="J759" s="166">
        <v>147</v>
      </c>
      <c r="K759" s="166">
        <v>46</v>
      </c>
      <c r="L759" s="166">
        <v>52</v>
      </c>
      <c r="M759" s="166">
        <v>127</v>
      </c>
      <c r="N759" s="166">
        <v>33</v>
      </c>
      <c r="O759" s="166">
        <v>472</v>
      </c>
      <c r="P759" s="166">
        <v>16</v>
      </c>
      <c r="Q759" s="166"/>
      <c r="R759" s="167" t="s">
        <v>849</v>
      </c>
    </row>
    <row r="760" spans="1:18" ht="12" customHeight="1" x14ac:dyDescent="0.2">
      <c r="A760" s="149"/>
      <c r="C760" s="149"/>
      <c r="D760" s="183" t="s">
        <v>283</v>
      </c>
      <c r="E760" s="166">
        <v>473</v>
      </c>
      <c r="F760" s="166">
        <v>133</v>
      </c>
      <c r="G760" s="166">
        <v>265</v>
      </c>
      <c r="H760" s="166">
        <v>75</v>
      </c>
      <c r="I760" s="166">
        <v>81</v>
      </c>
      <c r="J760" s="166">
        <v>143</v>
      </c>
      <c r="K760" s="166">
        <v>44</v>
      </c>
      <c r="L760" s="166">
        <v>52</v>
      </c>
      <c r="M760" s="166">
        <v>122</v>
      </c>
      <c r="N760" s="166">
        <v>31</v>
      </c>
      <c r="O760" s="166">
        <v>457</v>
      </c>
      <c r="P760" s="166">
        <v>16</v>
      </c>
      <c r="Q760" s="166"/>
      <c r="R760" s="167"/>
    </row>
    <row r="761" spans="1:18" ht="5.0999999999999996" customHeight="1" x14ac:dyDescent="0.2">
      <c r="A761" s="149"/>
      <c r="C761" s="149"/>
      <c r="D761" s="183"/>
      <c r="E761" s="166"/>
      <c r="F761" s="166"/>
      <c r="G761" s="166"/>
      <c r="H761" s="166"/>
      <c r="I761" s="166"/>
      <c r="J761" s="166"/>
      <c r="K761" s="166"/>
      <c r="L761" s="166"/>
      <c r="M761" s="166"/>
      <c r="N761" s="166"/>
      <c r="O761" s="166"/>
      <c r="P761" s="166"/>
      <c r="Q761" s="166"/>
      <c r="R761" s="167"/>
    </row>
    <row r="762" spans="1:18" ht="12" customHeight="1" x14ac:dyDescent="0.2">
      <c r="A762" s="149" t="s">
        <v>850</v>
      </c>
      <c r="C762" s="149" t="s">
        <v>851</v>
      </c>
      <c r="D762" s="183" t="s">
        <v>282</v>
      </c>
      <c r="E762" s="166">
        <v>64</v>
      </c>
      <c r="F762" s="166">
        <v>15</v>
      </c>
      <c r="G762" s="166">
        <v>38</v>
      </c>
      <c r="H762" s="166">
        <v>11</v>
      </c>
      <c r="I762" s="166">
        <v>7</v>
      </c>
      <c r="J762" s="166">
        <v>23</v>
      </c>
      <c r="K762" s="166">
        <v>7</v>
      </c>
      <c r="L762" s="166">
        <v>8</v>
      </c>
      <c r="M762" s="166">
        <v>15</v>
      </c>
      <c r="N762" s="166">
        <v>4</v>
      </c>
      <c r="O762" s="166">
        <v>64</v>
      </c>
      <c r="P762" s="166">
        <v>0</v>
      </c>
      <c r="Q762" s="166"/>
      <c r="R762" s="167" t="s">
        <v>852</v>
      </c>
    </row>
    <row r="763" spans="1:18" ht="12" customHeight="1" x14ac:dyDescent="0.2">
      <c r="A763" s="149"/>
      <c r="C763" s="186" t="s">
        <v>853</v>
      </c>
      <c r="D763" s="183" t="s">
        <v>283</v>
      </c>
      <c r="E763" s="166">
        <v>62</v>
      </c>
      <c r="F763" s="166">
        <v>14</v>
      </c>
      <c r="G763" s="166">
        <v>37</v>
      </c>
      <c r="H763" s="166">
        <v>11</v>
      </c>
      <c r="I763" s="166">
        <v>6</v>
      </c>
      <c r="J763" s="166">
        <v>23</v>
      </c>
      <c r="K763" s="166">
        <v>7</v>
      </c>
      <c r="L763" s="166">
        <v>8</v>
      </c>
      <c r="M763" s="166">
        <v>14</v>
      </c>
      <c r="N763" s="166">
        <v>4</v>
      </c>
      <c r="O763" s="166">
        <v>62</v>
      </c>
      <c r="P763" s="166">
        <v>0</v>
      </c>
      <c r="Q763" s="166"/>
      <c r="R763" s="167"/>
    </row>
    <row r="764" spans="1:18" ht="5.0999999999999996" customHeight="1" x14ac:dyDescent="0.2">
      <c r="A764" s="149"/>
      <c r="C764" s="149"/>
      <c r="D764" s="183"/>
      <c r="E764" s="166"/>
      <c r="F764" s="166"/>
      <c r="G764" s="166"/>
      <c r="H764" s="166"/>
      <c r="I764" s="166"/>
      <c r="J764" s="166"/>
      <c r="K764" s="166"/>
      <c r="L764" s="166"/>
      <c r="M764" s="166"/>
      <c r="N764" s="166"/>
      <c r="O764" s="166"/>
      <c r="P764" s="166"/>
      <c r="Q764" s="166"/>
      <c r="R764" s="167"/>
    </row>
    <row r="765" spans="1:18" ht="12" customHeight="1" x14ac:dyDescent="0.2">
      <c r="A765" s="149">
        <v>305</v>
      </c>
      <c r="C765" s="149" t="s">
        <v>854</v>
      </c>
      <c r="D765" s="183" t="s">
        <v>282</v>
      </c>
      <c r="E765" s="166">
        <v>4</v>
      </c>
      <c r="F765" s="166">
        <v>0</v>
      </c>
      <c r="G765" s="166">
        <v>4</v>
      </c>
      <c r="H765" s="166">
        <v>0</v>
      </c>
      <c r="I765" s="166">
        <v>0</v>
      </c>
      <c r="J765" s="166">
        <v>0</v>
      </c>
      <c r="K765" s="166">
        <v>0</v>
      </c>
      <c r="L765" s="166">
        <v>0</v>
      </c>
      <c r="M765" s="166">
        <v>4</v>
      </c>
      <c r="N765" s="166">
        <v>0</v>
      </c>
      <c r="O765" s="166">
        <v>4</v>
      </c>
      <c r="P765" s="166">
        <v>0</v>
      </c>
      <c r="Q765" s="166"/>
      <c r="R765" s="167">
        <v>305</v>
      </c>
    </row>
    <row r="766" spans="1:18" ht="12" customHeight="1" x14ac:dyDescent="0.2">
      <c r="A766" s="149"/>
      <c r="C766" s="149"/>
      <c r="D766" s="183" t="s">
        <v>283</v>
      </c>
      <c r="E766" s="166">
        <v>3</v>
      </c>
      <c r="F766" s="166">
        <v>0</v>
      </c>
      <c r="G766" s="166">
        <v>3</v>
      </c>
      <c r="H766" s="166">
        <v>0</v>
      </c>
      <c r="I766" s="166">
        <v>0</v>
      </c>
      <c r="J766" s="166">
        <v>0</v>
      </c>
      <c r="K766" s="166">
        <v>0</v>
      </c>
      <c r="L766" s="166">
        <v>0</v>
      </c>
      <c r="M766" s="166">
        <v>3</v>
      </c>
      <c r="N766" s="166">
        <v>0</v>
      </c>
      <c r="O766" s="166">
        <v>3</v>
      </c>
      <c r="P766" s="166">
        <v>0</v>
      </c>
      <c r="Q766" s="166"/>
      <c r="R766" s="167"/>
    </row>
    <row r="767" spans="1:18" ht="5.0999999999999996" customHeight="1" x14ac:dyDescent="0.2">
      <c r="A767" s="149"/>
      <c r="C767" s="149"/>
      <c r="D767" s="183"/>
      <c r="E767" s="166"/>
      <c r="F767" s="166"/>
      <c r="G767" s="166"/>
      <c r="H767" s="166"/>
      <c r="I767" s="166"/>
      <c r="J767" s="166"/>
      <c r="K767" s="166"/>
      <c r="L767" s="166"/>
      <c r="M767" s="166"/>
      <c r="N767" s="166"/>
      <c r="O767" s="166"/>
      <c r="P767" s="166"/>
      <c r="Q767" s="166"/>
      <c r="R767" s="167"/>
    </row>
    <row r="768" spans="1:18" ht="12" customHeight="1" x14ac:dyDescent="0.2">
      <c r="A768" s="149" t="s">
        <v>855</v>
      </c>
      <c r="C768" s="149" t="s">
        <v>856</v>
      </c>
      <c r="D768" s="183" t="s">
        <v>282</v>
      </c>
      <c r="E768" s="166">
        <v>20</v>
      </c>
      <c r="F768" s="166">
        <v>6</v>
      </c>
      <c r="G768" s="166">
        <v>7</v>
      </c>
      <c r="H768" s="166">
        <v>7</v>
      </c>
      <c r="I768" s="166">
        <v>6</v>
      </c>
      <c r="J768" s="166">
        <v>6</v>
      </c>
      <c r="K768" s="166">
        <v>5</v>
      </c>
      <c r="L768" s="166">
        <v>0</v>
      </c>
      <c r="M768" s="166">
        <v>1</v>
      </c>
      <c r="N768" s="166">
        <v>2</v>
      </c>
      <c r="O768" s="166">
        <v>15</v>
      </c>
      <c r="P768" s="166">
        <v>5</v>
      </c>
      <c r="Q768" s="166"/>
      <c r="R768" s="167" t="s">
        <v>855</v>
      </c>
    </row>
    <row r="769" spans="1:18" ht="12" customHeight="1" x14ac:dyDescent="0.2">
      <c r="A769" s="149"/>
      <c r="D769" s="183" t="s">
        <v>283</v>
      </c>
      <c r="E769" s="166">
        <v>19</v>
      </c>
      <c r="F769" s="166">
        <v>6</v>
      </c>
      <c r="G769" s="166">
        <v>7</v>
      </c>
      <c r="H769" s="166">
        <v>6</v>
      </c>
      <c r="I769" s="166">
        <v>6</v>
      </c>
      <c r="J769" s="166">
        <v>6</v>
      </c>
      <c r="K769" s="166">
        <v>4</v>
      </c>
      <c r="L769" s="166">
        <v>0</v>
      </c>
      <c r="M769" s="166">
        <v>1</v>
      </c>
      <c r="N769" s="166">
        <v>2</v>
      </c>
      <c r="O769" s="166">
        <v>14</v>
      </c>
      <c r="P769" s="166">
        <v>5</v>
      </c>
      <c r="Q769" s="166"/>
      <c r="R769" s="167"/>
    </row>
    <row r="770" spans="1:18" ht="5.0999999999999996" customHeight="1" x14ac:dyDescent="0.2">
      <c r="A770" s="149"/>
      <c r="D770" s="183"/>
      <c r="E770" s="166"/>
      <c r="F770" s="166"/>
      <c r="G770" s="166"/>
      <c r="H770" s="166"/>
      <c r="I770" s="166"/>
      <c r="J770" s="166"/>
      <c r="K770" s="166"/>
      <c r="L770" s="166"/>
      <c r="M770" s="166"/>
      <c r="N770" s="166"/>
      <c r="O770" s="166"/>
      <c r="P770" s="166"/>
      <c r="Q770" s="166"/>
      <c r="R770" s="167"/>
    </row>
    <row r="771" spans="1:18" ht="12" customHeight="1" x14ac:dyDescent="0.2">
      <c r="A771" s="149" t="s">
        <v>857</v>
      </c>
      <c r="B771" s="185" t="s">
        <v>858</v>
      </c>
      <c r="C771" s="142" t="s">
        <v>859</v>
      </c>
      <c r="D771" s="183" t="s">
        <v>282</v>
      </c>
      <c r="E771" s="166">
        <v>2273</v>
      </c>
      <c r="F771" s="166">
        <v>516</v>
      </c>
      <c r="G771" s="166">
        <v>1191</v>
      </c>
      <c r="H771" s="166">
        <v>566</v>
      </c>
      <c r="I771" s="166">
        <v>478</v>
      </c>
      <c r="J771" s="166">
        <v>1010</v>
      </c>
      <c r="K771" s="166">
        <v>450</v>
      </c>
      <c r="L771" s="166">
        <v>38</v>
      </c>
      <c r="M771" s="166">
        <v>181</v>
      </c>
      <c r="N771" s="166">
        <v>116</v>
      </c>
      <c r="O771" s="166">
        <v>1961</v>
      </c>
      <c r="P771" s="166">
        <v>312</v>
      </c>
      <c r="Q771" s="166"/>
      <c r="R771" s="167" t="s">
        <v>254</v>
      </c>
    </row>
    <row r="772" spans="1:18" ht="12" customHeight="1" x14ac:dyDescent="0.2">
      <c r="A772" s="186" t="s">
        <v>860</v>
      </c>
      <c r="D772" s="183" t="s">
        <v>283</v>
      </c>
      <c r="E772" s="166">
        <v>1968</v>
      </c>
      <c r="F772" s="166">
        <v>428</v>
      </c>
      <c r="G772" s="166">
        <v>1022</v>
      </c>
      <c r="H772" s="166">
        <v>518</v>
      </c>
      <c r="I772" s="166">
        <v>398</v>
      </c>
      <c r="J772" s="166">
        <v>851</v>
      </c>
      <c r="K772" s="166">
        <v>406</v>
      </c>
      <c r="L772" s="166">
        <v>30</v>
      </c>
      <c r="M772" s="166">
        <v>171</v>
      </c>
      <c r="N772" s="166">
        <v>112</v>
      </c>
      <c r="O772" s="166">
        <v>1679</v>
      </c>
      <c r="P772" s="166">
        <v>289</v>
      </c>
      <c r="Q772" s="166"/>
      <c r="R772" s="167"/>
    </row>
    <row r="773" spans="1:18" ht="5.0999999999999996" customHeight="1" x14ac:dyDescent="0.2">
      <c r="A773" s="149"/>
      <c r="C773" s="149"/>
      <c r="D773" s="183"/>
      <c r="E773" s="166"/>
      <c r="F773" s="166"/>
      <c r="G773" s="166"/>
      <c r="H773" s="166"/>
      <c r="I773" s="166"/>
      <c r="J773" s="166"/>
      <c r="K773" s="166"/>
      <c r="L773" s="166"/>
      <c r="M773" s="166"/>
      <c r="N773" s="166"/>
      <c r="O773" s="166"/>
      <c r="P773" s="166"/>
      <c r="Q773" s="166"/>
      <c r="R773" s="167"/>
    </row>
    <row r="774" spans="1:18" ht="12" customHeight="1" x14ac:dyDescent="0.2">
      <c r="A774" s="149">
        <v>306</v>
      </c>
      <c r="C774" s="149" t="s">
        <v>861</v>
      </c>
      <c r="D774" s="183" t="s">
        <v>282</v>
      </c>
      <c r="E774" s="166">
        <v>263</v>
      </c>
      <c r="F774" s="166">
        <v>21</v>
      </c>
      <c r="G774" s="166">
        <v>129</v>
      </c>
      <c r="H774" s="166">
        <v>113</v>
      </c>
      <c r="I774" s="166">
        <v>10</v>
      </c>
      <c r="J774" s="166">
        <v>69</v>
      </c>
      <c r="K774" s="166">
        <v>68</v>
      </c>
      <c r="L774" s="166">
        <v>11</v>
      </c>
      <c r="M774" s="166">
        <v>60</v>
      </c>
      <c r="N774" s="166">
        <v>45</v>
      </c>
      <c r="O774" s="166">
        <v>182</v>
      </c>
      <c r="P774" s="166">
        <v>81</v>
      </c>
      <c r="Q774" s="166"/>
      <c r="R774" s="167">
        <v>306</v>
      </c>
    </row>
    <row r="775" spans="1:18" ht="12" customHeight="1" x14ac:dyDescent="0.2">
      <c r="A775" s="149"/>
      <c r="C775" s="149"/>
      <c r="D775" s="183" t="s">
        <v>283</v>
      </c>
      <c r="E775" s="166">
        <v>244</v>
      </c>
      <c r="F775" s="166">
        <v>17</v>
      </c>
      <c r="G775" s="166">
        <v>120</v>
      </c>
      <c r="H775" s="166">
        <v>107</v>
      </c>
      <c r="I775" s="166">
        <v>8</v>
      </c>
      <c r="J775" s="166">
        <v>63</v>
      </c>
      <c r="K775" s="166">
        <v>64</v>
      </c>
      <c r="L775" s="166">
        <v>9</v>
      </c>
      <c r="M775" s="166">
        <v>57</v>
      </c>
      <c r="N775" s="166">
        <v>43</v>
      </c>
      <c r="O775" s="166">
        <v>170</v>
      </c>
      <c r="P775" s="166">
        <v>74</v>
      </c>
      <c r="Q775" s="166"/>
      <c r="R775" s="167"/>
    </row>
    <row r="776" spans="1:18" ht="5.0999999999999996" customHeight="1" x14ac:dyDescent="0.2">
      <c r="A776" s="149"/>
      <c r="C776" s="149"/>
      <c r="D776" s="183"/>
      <c r="E776" s="166"/>
      <c r="F776" s="166"/>
      <c r="G776" s="166"/>
      <c r="H776" s="166"/>
      <c r="I776" s="166"/>
      <c r="J776" s="166"/>
      <c r="K776" s="166"/>
      <c r="L776" s="166"/>
      <c r="M776" s="166"/>
      <c r="N776" s="166"/>
      <c r="O776" s="166"/>
      <c r="P776" s="166"/>
      <c r="Q776" s="166"/>
      <c r="R776" s="167"/>
    </row>
    <row r="777" spans="1:18" ht="12" customHeight="1" x14ac:dyDescent="0.2">
      <c r="A777" s="149" t="s">
        <v>862</v>
      </c>
      <c r="C777" s="149" t="s">
        <v>863</v>
      </c>
      <c r="D777" s="183" t="s">
        <v>282</v>
      </c>
      <c r="E777" s="166">
        <v>245</v>
      </c>
      <c r="F777" s="166">
        <v>27</v>
      </c>
      <c r="G777" s="166">
        <v>129</v>
      </c>
      <c r="H777" s="166">
        <v>89</v>
      </c>
      <c r="I777" s="166">
        <v>25</v>
      </c>
      <c r="J777" s="166">
        <v>107</v>
      </c>
      <c r="K777" s="166">
        <v>66</v>
      </c>
      <c r="L777" s="166">
        <v>2</v>
      </c>
      <c r="M777" s="166">
        <v>22</v>
      </c>
      <c r="N777" s="166">
        <v>23</v>
      </c>
      <c r="O777" s="166">
        <v>153</v>
      </c>
      <c r="P777" s="166">
        <v>92</v>
      </c>
      <c r="Q777" s="166"/>
      <c r="R777" s="167" t="s">
        <v>862</v>
      </c>
    </row>
    <row r="778" spans="1:18" ht="12" customHeight="1" x14ac:dyDescent="0.2">
      <c r="A778" s="149"/>
      <c r="C778" s="149"/>
      <c r="D778" s="183" t="s">
        <v>283</v>
      </c>
      <c r="E778" s="166">
        <v>214</v>
      </c>
      <c r="F778" s="166">
        <v>23</v>
      </c>
      <c r="G778" s="166">
        <v>111</v>
      </c>
      <c r="H778" s="166">
        <v>80</v>
      </c>
      <c r="I778" s="166">
        <v>23</v>
      </c>
      <c r="J778" s="166">
        <v>93</v>
      </c>
      <c r="K778" s="166">
        <v>58</v>
      </c>
      <c r="L778" s="166">
        <v>0</v>
      </c>
      <c r="M778" s="166">
        <v>18</v>
      </c>
      <c r="N778" s="166">
        <v>22</v>
      </c>
      <c r="O778" s="166">
        <v>134</v>
      </c>
      <c r="P778" s="166">
        <v>80</v>
      </c>
      <c r="Q778" s="166"/>
      <c r="R778" s="167"/>
    </row>
    <row r="779" spans="1:18" ht="5.0999999999999996" customHeight="1" x14ac:dyDescent="0.2">
      <c r="A779" s="149"/>
      <c r="C779" s="149"/>
      <c r="D779" s="183"/>
      <c r="E779" s="166"/>
      <c r="F779" s="166"/>
      <c r="G779" s="166"/>
      <c r="H779" s="166"/>
      <c r="I779" s="166"/>
      <c r="J779" s="166"/>
      <c r="K779" s="166"/>
      <c r="L779" s="166"/>
      <c r="M779" s="166"/>
      <c r="N779" s="166"/>
      <c r="O779" s="166"/>
      <c r="P779" s="166"/>
      <c r="Q779" s="166"/>
      <c r="R779" s="167"/>
    </row>
    <row r="780" spans="1:18" ht="12" customHeight="1" x14ac:dyDescent="0.2">
      <c r="A780" s="149" t="s">
        <v>864</v>
      </c>
      <c r="C780" s="149" t="s">
        <v>865</v>
      </c>
      <c r="D780" s="183" t="s">
        <v>282</v>
      </c>
      <c r="E780" s="166">
        <v>25</v>
      </c>
      <c r="F780" s="166">
        <v>1</v>
      </c>
      <c r="G780" s="166">
        <v>14</v>
      </c>
      <c r="H780" s="166">
        <v>10</v>
      </c>
      <c r="I780" s="166">
        <v>1</v>
      </c>
      <c r="J780" s="166">
        <v>12</v>
      </c>
      <c r="K780" s="166">
        <v>8</v>
      </c>
      <c r="L780" s="166">
        <v>0</v>
      </c>
      <c r="M780" s="166">
        <v>2</v>
      </c>
      <c r="N780" s="166">
        <v>2</v>
      </c>
      <c r="O780" s="166">
        <v>9</v>
      </c>
      <c r="P780" s="166">
        <v>16</v>
      </c>
      <c r="Q780" s="166"/>
      <c r="R780" s="167" t="s">
        <v>864</v>
      </c>
    </row>
    <row r="781" spans="1:18" ht="12" customHeight="1" x14ac:dyDescent="0.2">
      <c r="A781" s="149"/>
      <c r="C781" s="149"/>
      <c r="D781" s="183" t="s">
        <v>283</v>
      </c>
      <c r="E781" s="166">
        <v>23</v>
      </c>
      <c r="F781" s="166">
        <v>1</v>
      </c>
      <c r="G781" s="166">
        <v>12</v>
      </c>
      <c r="H781" s="166">
        <v>10</v>
      </c>
      <c r="I781" s="166">
        <v>1</v>
      </c>
      <c r="J781" s="166">
        <v>10</v>
      </c>
      <c r="K781" s="166">
        <v>8</v>
      </c>
      <c r="L781" s="166">
        <v>0</v>
      </c>
      <c r="M781" s="166">
        <v>2</v>
      </c>
      <c r="N781" s="166">
        <v>2</v>
      </c>
      <c r="O781" s="166">
        <v>8</v>
      </c>
      <c r="P781" s="166">
        <v>15</v>
      </c>
      <c r="Q781" s="166"/>
      <c r="R781" s="167"/>
    </row>
    <row r="782" spans="1:18" ht="5.0999999999999996" customHeight="1" x14ac:dyDescent="0.2">
      <c r="A782" s="149"/>
      <c r="C782" s="149"/>
      <c r="D782" s="183"/>
      <c r="E782" s="166"/>
      <c r="F782" s="166"/>
      <c r="G782" s="166"/>
      <c r="H782" s="166"/>
      <c r="I782" s="166"/>
      <c r="J782" s="166"/>
      <c r="K782" s="166"/>
      <c r="L782" s="166"/>
      <c r="M782" s="166"/>
      <c r="N782" s="166"/>
      <c r="O782" s="166"/>
      <c r="P782" s="166"/>
      <c r="Q782" s="166"/>
      <c r="R782" s="167"/>
    </row>
    <row r="783" spans="1:18" ht="12" customHeight="1" x14ac:dyDescent="0.2">
      <c r="A783" s="149" t="s">
        <v>866</v>
      </c>
      <c r="C783" s="149" t="s">
        <v>867</v>
      </c>
      <c r="D783" s="183" t="s">
        <v>282</v>
      </c>
      <c r="E783" s="166">
        <v>9</v>
      </c>
      <c r="F783" s="166">
        <v>0</v>
      </c>
      <c r="G783" s="166">
        <v>7</v>
      </c>
      <c r="H783" s="166">
        <v>2</v>
      </c>
      <c r="I783" s="166">
        <v>0</v>
      </c>
      <c r="J783" s="166">
        <v>5</v>
      </c>
      <c r="K783" s="166">
        <v>1</v>
      </c>
      <c r="L783" s="166">
        <v>0</v>
      </c>
      <c r="M783" s="166">
        <v>2</v>
      </c>
      <c r="N783" s="166">
        <v>1</v>
      </c>
      <c r="O783" s="166">
        <v>3</v>
      </c>
      <c r="P783" s="166">
        <v>6</v>
      </c>
      <c r="Q783" s="166"/>
      <c r="R783" s="167" t="s">
        <v>866</v>
      </c>
    </row>
    <row r="784" spans="1:18" ht="12" customHeight="1" x14ac:dyDescent="0.2">
      <c r="A784" s="149"/>
      <c r="C784" s="149"/>
      <c r="D784" s="183" t="s">
        <v>283</v>
      </c>
      <c r="E784" s="166">
        <v>9</v>
      </c>
      <c r="F784" s="166">
        <v>0</v>
      </c>
      <c r="G784" s="166">
        <v>7</v>
      </c>
      <c r="H784" s="166">
        <v>2</v>
      </c>
      <c r="I784" s="166">
        <v>0</v>
      </c>
      <c r="J784" s="166">
        <v>5</v>
      </c>
      <c r="K784" s="166">
        <v>1</v>
      </c>
      <c r="L784" s="166">
        <v>0</v>
      </c>
      <c r="M784" s="166">
        <v>2</v>
      </c>
      <c r="N784" s="166">
        <v>1</v>
      </c>
      <c r="O784" s="166">
        <v>3</v>
      </c>
      <c r="P784" s="166">
        <v>6</v>
      </c>
      <c r="Q784" s="166"/>
      <c r="R784" s="167"/>
    </row>
    <row r="785" spans="1:18" ht="5.0999999999999996" customHeight="1" x14ac:dyDescent="0.2">
      <c r="A785" s="149"/>
      <c r="C785" s="149"/>
      <c r="D785" s="183"/>
      <c r="E785" s="166"/>
      <c r="F785" s="166"/>
      <c r="G785" s="166"/>
      <c r="H785" s="166"/>
      <c r="I785" s="166"/>
      <c r="J785" s="166"/>
      <c r="K785" s="166"/>
      <c r="L785" s="166"/>
      <c r="M785" s="166"/>
      <c r="N785" s="166"/>
      <c r="O785" s="166"/>
      <c r="P785" s="166"/>
      <c r="Q785" s="166"/>
      <c r="R785" s="167"/>
    </row>
    <row r="786" spans="1:18" ht="12" customHeight="1" x14ac:dyDescent="0.2">
      <c r="A786" s="149" t="s">
        <v>868</v>
      </c>
      <c r="C786" s="149" t="s">
        <v>869</v>
      </c>
      <c r="D786" s="183" t="s">
        <v>282</v>
      </c>
      <c r="E786" s="166">
        <v>333</v>
      </c>
      <c r="F786" s="166">
        <v>108</v>
      </c>
      <c r="G786" s="166">
        <v>159</v>
      </c>
      <c r="H786" s="166">
        <v>66</v>
      </c>
      <c r="I786" s="166">
        <v>104</v>
      </c>
      <c r="J786" s="166">
        <v>139</v>
      </c>
      <c r="K786" s="166">
        <v>58</v>
      </c>
      <c r="L786" s="166">
        <v>4</v>
      </c>
      <c r="M786" s="166">
        <v>20</v>
      </c>
      <c r="N786" s="166">
        <v>8</v>
      </c>
      <c r="O786" s="166">
        <v>333</v>
      </c>
      <c r="P786" s="166">
        <v>0</v>
      </c>
      <c r="Q786" s="166"/>
      <c r="R786" s="167" t="s">
        <v>868</v>
      </c>
    </row>
    <row r="787" spans="1:18" ht="12" customHeight="1" x14ac:dyDescent="0.2">
      <c r="A787" s="149"/>
      <c r="C787" s="149"/>
      <c r="D787" s="183" t="s">
        <v>283</v>
      </c>
      <c r="E787" s="166">
        <v>267</v>
      </c>
      <c r="F787" s="166">
        <v>82</v>
      </c>
      <c r="G787" s="166">
        <v>125</v>
      </c>
      <c r="H787" s="166">
        <v>60</v>
      </c>
      <c r="I787" s="166">
        <v>79</v>
      </c>
      <c r="J787" s="166">
        <v>105</v>
      </c>
      <c r="K787" s="166">
        <v>52</v>
      </c>
      <c r="L787" s="166">
        <v>3</v>
      </c>
      <c r="M787" s="166">
        <v>20</v>
      </c>
      <c r="N787" s="166">
        <v>8</v>
      </c>
      <c r="O787" s="166">
        <v>267</v>
      </c>
      <c r="P787" s="166">
        <v>0</v>
      </c>
      <c r="Q787" s="166"/>
      <c r="R787" s="167"/>
    </row>
    <row r="788" spans="1:18" ht="5.0999999999999996" customHeight="1" x14ac:dyDescent="0.2">
      <c r="A788" s="149"/>
      <c r="C788" s="149"/>
      <c r="D788" s="183"/>
      <c r="E788" s="166"/>
      <c r="F788" s="166"/>
      <c r="G788" s="166"/>
      <c r="H788" s="166"/>
      <c r="I788" s="166"/>
      <c r="J788" s="166"/>
      <c r="K788" s="166"/>
      <c r="L788" s="166"/>
      <c r="M788" s="166"/>
      <c r="N788" s="166"/>
      <c r="O788" s="166"/>
      <c r="P788" s="166"/>
      <c r="Q788" s="166"/>
      <c r="R788" s="167"/>
    </row>
    <row r="789" spans="1:18" ht="12" customHeight="1" x14ac:dyDescent="0.2">
      <c r="A789" s="149" t="s">
        <v>870</v>
      </c>
      <c r="C789" s="149" t="s">
        <v>871</v>
      </c>
      <c r="D789" s="183" t="s">
        <v>282</v>
      </c>
      <c r="E789" s="166">
        <v>39</v>
      </c>
      <c r="F789" s="166">
        <v>13</v>
      </c>
      <c r="G789" s="166">
        <v>25</v>
      </c>
      <c r="H789" s="166">
        <v>1</v>
      </c>
      <c r="I789" s="166">
        <v>13</v>
      </c>
      <c r="J789" s="166">
        <v>22</v>
      </c>
      <c r="K789" s="166">
        <v>1</v>
      </c>
      <c r="L789" s="166">
        <v>0</v>
      </c>
      <c r="M789" s="166">
        <v>3</v>
      </c>
      <c r="N789" s="166">
        <v>0</v>
      </c>
      <c r="O789" s="166">
        <v>39</v>
      </c>
      <c r="P789" s="166">
        <v>0</v>
      </c>
      <c r="Q789" s="166"/>
      <c r="R789" s="167" t="s">
        <v>870</v>
      </c>
    </row>
    <row r="790" spans="1:18" ht="12" customHeight="1" x14ac:dyDescent="0.2">
      <c r="A790" s="149"/>
      <c r="C790" s="149"/>
      <c r="D790" s="183" t="s">
        <v>283</v>
      </c>
      <c r="E790" s="166">
        <v>37</v>
      </c>
      <c r="F790" s="166">
        <v>13</v>
      </c>
      <c r="G790" s="166">
        <v>23</v>
      </c>
      <c r="H790" s="166">
        <v>1</v>
      </c>
      <c r="I790" s="166">
        <v>13</v>
      </c>
      <c r="J790" s="166">
        <v>20</v>
      </c>
      <c r="K790" s="166">
        <v>1</v>
      </c>
      <c r="L790" s="166">
        <v>0</v>
      </c>
      <c r="M790" s="166">
        <v>3</v>
      </c>
      <c r="N790" s="166">
        <v>0</v>
      </c>
      <c r="O790" s="166">
        <v>37</v>
      </c>
      <c r="P790" s="166">
        <v>0</v>
      </c>
      <c r="Q790" s="166"/>
      <c r="R790" s="167"/>
    </row>
    <row r="791" spans="1:18" ht="5.0999999999999996" customHeight="1" x14ac:dyDescent="0.2">
      <c r="A791" s="149"/>
      <c r="C791" s="149"/>
      <c r="D791" s="183"/>
      <c r="E791" s="166"/>
      <c r="F791" s="166"/>
      <c r="G791" s="166"/>
      <c r="H791" s="166"/>
      <c r="I791" s="166"/>
      <c r="J791" s="166"/>
      <c r="K791" s="166"/>
      <c r="L791" s="166"/>
      <c r="M791" s="166"/>
      <c r="N791" s="166"/>
      <c r="O791" s="166"/>
      <c r="P791" s="166"/>
      <c r="Q791" s="166"/>
      <c r="R791" s="167"/>
    </row>
    <row r="792" spans="1:18" ht="12" customHeight="1" x14ac:dyDescent="0.2">
      <c r="A792" s="149">
        <v>307.30799999999999</v>
      </c>
      <c r="C792" s="149" t="s">
        <v>872</v>
      </c>
      <c r="D792" s="183" t="s">
        <v>282</v>
      </c>
      <c r="E792" s="166">
        <v>163</v>
      </c>
      <c r="F792" s="166">
        <v>12</v>
      </c>
      <c r="G792" s="166">
        <v>75</v>
      </c>
      <c r="H792" s="166">
        <v>76</v>
      </c>
      <c r="I792" s="166">
        <v>9</v>
      </c>
      <c r="J792" s="166">
        <v>64</v>
      </c>
      <c r="K792" s="166">
        <v>59</v>
      </c>
      <c r="L792" s="166">
        <v>3</v>
      </c>
      <c r="M792" s="166">
        <v>11</v>
      </c>
      <c r="N792" s="166">
        <v>17</v>
      </c>
      <c r="O792" s="166">
        <v>87</v>
      </c>
      <c r="P792" s="166">
        <v>76</v>
      </c>
      <c r="Q792" s="166"/>
      <c r="R792" s="167" t="s">
        <v>873</v>
      </c>
    </row>
    <row r="793" spans="1:18" ht="12" customHeight="1" x14ac:dyDescent="0.2">
      <c r="A793" s="149"/>
      <c r="C793" s="149"/>
      <c r="D793" s="183" t="s">
        <v>283</v>
      </c>
      <c r="E793" s="166">
        <v>158</v>
      </c>
      <c r="F793" s="166">
        <v>11</v>
      </c>
      <c r="G793" s="166">
        <v>72</v>
      </c>
      <c r="H793" s="166">
        <v>75</v>
      </c>
      <c r="I793" s="166">
        <v>8</v>
      </c>
      <c r="J793" s="166">
        <v>61</v>
      </c>
      <c r="K793" s="166">
        <v>58</v>
      </c>
      <c r="L793" s="166">
        <v>3</v>
      </c>
      <c r="M793" s="166">
        <v>11</v>
      </c>
      <c r="N793" s="166">
        <v>17</v>
      </c>
      <c r="O793" s="166">
        <v>83</v>
      </c>
      <c r="P793" s="166">
        <v>75</v>
      </c>
      <c r="Q793" s="166"/>
      <c r="R793" s="167"/>
    </row>
    <row r="794" spans="1:18" ht="5.0999999999999996" customHeight="1" x14ac:dyDescent="0.2">
      <c r="A794" s="149"/>
      <c r="C794" s="149"/>
      <c r="D794" s="183"/>
      <c r="E794" s="166"/>
      <c r="F794" s="166"/>
      <c r="G794" s="166"/>
      <c r="H794" s="166"/>
      <c r="I794" s="166"/>
      <c r="J794" s="166"/>
      <c r="K794" s="166"/>
      <c r="L794" s="166"/>
      <c r="M794" s="166"/>
      <c r="N794" s="166"/>
      <c r="O794" s="166"/>
      <c r="P794" s="166"/>
      <c r="Q794" s="166"/>
      <c r="R794" s="167"/>
    </row>
    <row r="795" spans="1:18" ht="12" customHeight="1" x14ac:dyDescent="0.2">
      <c r="A795" s="149" t="s">
        <v>2286</v>
      </c>
      <c r="C795" s="149" t="s">
        <v>2287</v>
      </c>
      <c r="D795" s="183" t="s">
        <v>282</v>
      </c>
      <c r="E795" s="166">
        <v>1</v>
      </c>
      <c r="F795" s="166">
        <v>1</v>
      </c>
      <c r="G795" s="166">
        <v>0</v>
      </c>
      <c r="H795" s="166">
        <v>0</v>
      </c>
      <c r="I795" s="166">
        <v>1</v>
      </c>
      <c r="J795" s="166">
        <v>0</v>
      </c>
      <c r="K795" s="166">
        <v>0</v>
      </c>
      <c r="L795" s="166">
        <v>0</v>
      </c>
      <c r="M795" s="166">
        <v>0</v>
      </c>
      <c r="N795" s="166">
        <v>0</v>
      </c>
      <c r="O795" s="166">
        <v>1</v>
      </c>
      <c r="P795" s="166">
        <v>0</v>
      </c>
      <c r="Q795" s="166"/>
      <c r="R795" s="167" t="s">
        <v>2288</v>
      </c>
    </row>
    <row r="796" spans="1:18" ht="12" customHeight="1" x14ac:dyDescent="0.2">
      <c r="A796" s="149"/>
      <c r="C796" s="186" t="s">
        <v>2289</v>
      </c>
      <c r="D796" s="183" t="s">
        <v>283</v>
      </c>
      <c r="E796" s="166">
        <v>1</v>
      </c>
      <c r="F796" s="166">
        <v>1</v>
      </c>
      <c r="G796" s="166">
        <v>0</v>
      </c>
      <c r="H796" s="166">
        <v>0</v>
      </c>
      <c r="I796" s="166">
        <v>1</v>
      </c>
      <c r="J796" s="166">
        <v>0</v>
      </c>
      <c r="K796" s="166">
        <v>0</v>
      </c>
      <c r="L796" s="166">
        <v>0</v>
      </c>
      <c r="M796" s="166">
        <v>0</v>
      </c>
      <c r="N796" s="166">
        <v>0</v>
      </c>
      <c r="O796" s="166">
        <v>1</v>
      </c>
      <c r="P796" s="166">
        <v>0</v>
      </c>
      <c r="Q796" s="166"/>
      <c r="R796" s="167"/>
    </row>
    <row r="797" spans="1:18" ht="5.0999999999999996" customHeight="1" x14ac:dyDescent="0.2">
      <c r="A797" s="149"/>
      <c r="C797" s="149"/>
      <c r="D797" s="183"/>
      <c r="E797" s="166"/>
      <c r="F797" s="166"/>
      <c r="G797" s="166"/>
      <c r="H797" s="166"/>
      <c r="I797" s="166"/>
      <c r="J797" s="166"/>
      <c r="K797" s="166"/>
      <c r="L797" s="166"/>
      <c r="M797" s="166"/>
      <c r="N797" s="166"/>
      <c r="O797" s="166"/>
      <c r="P797" s="166"/>
      <c r="Q797" s="166"/>
      <c r="R797" s="167"/>
    </row>
    <row r="798" spans="1:18" ht="12" customHeight="1" x14ac:dyDescent="0.2">
      <c r="A798" s="149" t="s">
        <v>874</v>
      </c>
      <c r="C798" s="149" t="s">
        <v>875</v>
      </c>
      <c r="D798" s="183" t="s">
        <v>282</v>
      </c>
      <c r="E798" s="166">
        <v>238</v>
      </c>
      <c r="F798" s="166">
        <v>58</v>
      </c>
      <c r="G798" s="166">
        <v>137</v>
      </c>
      <c r="H798" s="166">
        <v>43</v>
      </c>
      <c r="I798" s="166">
        <v>51</v>
      </c>
      <c r="J798" s="166">
        <v>113</v>
      </c>
      <c r="K798" s="166">
        <v>35</v>
      </c>
      <c r="L798" s="166">
        <v>7</v>
      </c>
      <c r="M798" s="166">
        <v>24</v>
      </c>
      <c r="N798" s="166">
        <v>8</v>
      </c>
      <c r="O798" s="166">
        <v>204</v>
      </c>
      <c r="P798" s="166">
        <v>34</v>
      </c>
      <c r="Q798" s="166"/>
      <c r="R798" s="167" t="s">
        <v>874</v>
      </c>
    </row>
    <row r="799" spans="1:18" ht="12" customHeight="1" x14ac:dyDescent="0.2">
      <c r="A799" s="149"/>
      <c r="C799" s="186" t="s">
        <v>876</v>
      </c>
      <c r="D799" s="183" t="s">
        <v>283</v>
      </c>
      <c r="E799" s="166">
        <v>211</v>
      </c>
      <c r="F799" s="166">
        <v>51</v>
      </c>
      <c r="G799" s="166">
        <v>120</v>
      </c>
      <c r="H799" s="166">
        <v>40</v>
      </c>
      <c r="I799" s="166">
        <v>45</v>
      </c>
      <c r="J799" s="166">
        <v>96</v>
      </c>
      <c r="K799" s="166">
        <v>32</v>
      </c>
      <c r="L799" s="166">
        <v>6</v>
      </c>
      <c r="M799" s="166">
        <v>24</v>
      </c>
      <c r="N799" s="166">
        <v>8</v>
      </c>
      <c r="O799" s="166">
        <v>178</v>
      </c>
      <c r="P799" s="166">
        <v>33</v>
      </c>
      <c r="Q799" s="166"/>
      <c r="R799" s="167"/>
    </row>
    <row r="800" spans="1:18" ht="5.0999999999999996" customHeight="1" x14ac:dyDescent="0.2">
      <c r="A800" s="149"/>
      <c r="C800" s="149"/>
      <c r="D800" s="183"/>
      <c r="E800" s="166"/>
      <c r="F800" s="166"/>
      <c r="G800" s="166"/>
      <c r="H800" s="166"/>
      <c r="I800" s="166"/>
      <c r="J800" s="166"/>
      <c r="K800" s="166"/>
      <c r="L800" s="166"/>
      <c r="M800" s="166"/>
      <c r="N800" s="166"/>
      <c r="O800" s="166"/>
      <c r="P800" s="166"/>
      <c r="Q800" s="166"/>
      <c r="R800" s="167"/>
    </row>
    <row r="801" spans="1:18" ht="12" customHeight="1" x14ac:dyDescent="0.2">
      <c r="A801" s="149" t="s">
        <v>877</v>
      </c>
      <c r="C801" s="149" t="s">
        <v>878</v>
      </c>
      <c r="D801" s="183" t="s">
        <v>282</v>
      </c>
      <c r="E801" s="166">
        <v>40</v>
      </c>
      <c r="F801" s="166">
        <v>10</v>
      </c>
      <c r="G801" s="166">
        <v>25</v>
      </c>
      <c r="H801" s="166">
        <v>5</v>
      </c>
      <c r="I801" s="166">
        <v>10</v>
      </c>
      <c r="J801" s="166">
        <v>20</v>
      </c>
      <c r="K801" s="166">
        <v>5</v>
      </c>
      <c r="L801" s="166">
        <v>0</v>
      </c>
      <c r="M801" s="166">
        <v>5</v>
      </c>
      <c r="N801" s="166">
        <v>0</v>
      </c>
      <c r="O801" s="166">
        <v>40</v>
      </c>
      <c r="P801" s="166">
        <v>0</v>
      </c>
      <c r="Q801" s="166"/>
      <c r="R801" s="167" t="s">
        <v>877</v>
      </c>
    </row>
    <row r="802" spans="1:18" ht="12" customHeight="1" x14ac:dyDescent="0.2">
      <c r="A802" s="149"/>
      <c r="C802" s="186" t="s">
        <v>879</v>
      </c>
      <c r="D802" s="183" t="s">
        <v>283</v>
      </c>
      <c r="E802" s="166">
        <v>38</v>
      </c>
      <c r="F802" s="166">
        <v>9</v>
      </c>
      <c r="G802" s="166">
        <v>24</v>
      </c>
      <c r="H802" s="166">
        <v>5</v>
      </c>
      <c r="I802" s="166">
        <v>9</v>
      </c>
      <c r="J802" s="166">
        <v>19</v>
      </c>
      <c r="K802" s="166">
        <v>5</v>
      </c>
      <c r="L802" s="166">
        <v>0</v>
      </c>
      <c r="M802" s="166">
        <v>5</v>
      </c>
      <c r="N802" s="166">
        <v>0</v>
      </c>
      <c r="O802" s="166">
        <v>38</v>
      </c>
      <c r="P802" s="166">
        <v>0</v>
      </c>
      <c r="Q802" s="166"/>
      <c r="R802" s="167"/>
    </row>
    <row r="803" spans="1:18" ht="5.0999999999999996" customHeight="1" x14ac:dyDescent="0.2">
      <c r="A803" s="149"/>
      <c r="C803" s="149"/>
      <c r="D803" s="183"/>
      <c r="E803" s="166"/>
      <c r="F803" s="166"/>
      <c r="G803" s="166"/>
      <c r="H803" s="166"/>
      <c r="I803" s="166"/>
      <c r="J803" s="166"/>
      <c r="K803" s="166"/>
      <c r="L803" s="166"/>
      <c r="M803" s="166"/>
      <c r="N803" s="166"/>
      <c r="O803" s="166"/>
      <c r="P803" s="166"/>
      <c r="Q803" s="166"/>
      <c r="R803" s="167"/>
    </row>
    <row r="804" spans="1:18" ht="12" customHeight="1" x14ac:dyDescent="0.2">
      <c r="A804" s="149" t="s">
        <v>880</v>
      </c>
      <c r="C804" s="149" t="s">
        <v>881</v>
      </c>
      <c r="D804" s="183" t="s">
        <v>282</v>
      </c>
      <c r="E804" s="166">
        <v>21</v>
      </c>
      <c r="F804" s="166">
        <v>6</v>
      </c>
      <c r="G804" s="166">
        <v>10</v>
      </c>
      <c r="H804" s="166">
        <v>5</v>
      </c>
      <c r="I804" s="166">
        <v>6</v>
      </c>
      <c r="J804" s="166">
        <v>7</v>
      </c>
      <c r="K804" s="166">
        <v>5</v>
      </c>
      <c r="L804" s="166">
        <v>0</v>
      </c>
      <c r="M804" s="166">
        <v>3</v>
      </c>
      <c r="N804" s="166">
        <v>0</v>
      </c>
      <c r="O804" s="166">
        <v>21</v>
      </c>
      <c r="P804" s="166">
        <v>0</v>
      </c>
      <c r="Q804" s="166"/>
      <c r="R804" s="167" t="s">
        <v>882</v>
      </c>
    </row>
    <row r="805" spans="1:18" ht="12" customHeight="1" x14ac:dyDescent="0.2">
      <c r="A805" s="149"/>
      <c r="C805" s="186" t="s">
        <v>883</v>
      </c>
      <c r="D805" s="183" t="s">
        <v>283</v>
      </c>
      <c r="E805" s="166">
        <v>19</v>
      </c>
      <c r="F805" s="166">
        <v>6</v>
      </c>
      <c r="G805" s="166">
        <v>10</v>
      </c>
      <c r="H805" s="166">
        <v>3</v>
      </c>
      <c r="I805" s="166">
        <v>6</v>
      </c>
      <c r="J805" s="166">
        <v>7</v>
      </c>
      <c r="K805" s="166">
        <v>3</v>
      </c>
      <c r="L805" s="166">
        <v>0</v>
      </c>
      <c r="M805" s="166">
        <v>3</v>
      </c>
      <c r="N805" s="166">
        <v>0</v>
      </c>
      <c r="O805" s="166">
        <v>19</v>
      </c>
      <c r="P805" s="166">
        <v>0</v>
      </c>
      <c r="Q805" s="166"/>
      <c r="R805" s="167"/>
    </row>
    <row r="806" spans="1:18" ht="5.0999999999999996" customHeight="1" x14ac:dyDescent="0.2">
      <c r="A806" s="149"/>
      <c r="C806" s="149"/>
      <c r="D806" s="183"/>
      <c r="E806" s="166"/>
      <c r="F806" s="166"/>
      <c r="G806" s="166"/>
      <c r="H806" s="166"/>
      <c r="I806" s="166"/>
      <c r="J806" s="166"/>
      <c r="K806" s="166"/>
      <c r="L806" s="166"/>
      <c r="M806" s="166"/>
      <c r="N806" s="166"/>
      <c r="O806" s="166"/>
      <c r="P806" s="166"/>
      <c r="Q806" s="166"/>
      <c r="R806" s="167"/>
    </row>
    <row r="807" spans="1:18" ht="12" customHeight="1" x14ac:dyDescent="0.2">
      <c r="A807" s="149" t="s">
        <v>884</v>
      </c>
      <c r="C807" s="149" t="s">
        <v>885</v>
      </c>
      <c r="D807" s="183" t="s">
        <v>282</v>
      </c>
      <c r="E807" s="166">
        <v>3</v>
      </c>
      <c r="F807" s="166">
        <v>1</v>
      </c>
      <c r="G807" s="166">
        <v>1</v>
      </c>
      <c r="H807" s="166">
        <v>1</v>
      </c>
      <c r="I807" s="166">
        <v>0</v>
      </c>
      <c r="J807" s="166">
        <v>1</v>
      </c>
      <c r="K807" s="166">
        <v>1</v>
      </c>
      <c r="L807" s="166">
        <v>1</v>
      </c>
      <c r="M807" s="166">
        <v>0</v>
      </c>
      <c r="N807" s="166">
        <v>0</v>
      </c>
      <c r="O807" s="166">
        <v>3</v>
      </c>
      <c r="P807" s="166">
        <v>0</v>
      </c>
      <c r="Q807" s="166"/>
      <c r="R807" s="167" t="s">
        <v>884</v>
      </c>
    </row>
    <row r="808" spans="1:18" ht="12" customHeight="1" x14ac:dyDescent="0.2">
      <c r="A808" s="149"/>
      <c r="C808" s="149"/>
      <c r="D808" s="183" t="s">
        <v>283</v>
      </c>
      <c r="E808" s="166">
        <v>3</v>
      </c>
      <c r="F808" s="166">
        <v>1</v>
      </c>
      <c r="G808" s="166">
        <v>1</v>
      </c>
      <c r="H808" s="166">
        <v>1</v>
      </c>
      <c r="I808" s="166">
        <v>0</v>
      </c>
      <c r="J808" s="166">
        <v>1</v>
      </c>
      <c r="K808" s="166">
        <v>1</v>
      </c>
      <c r="L808" s="166">
        <v>1</v>
      </c>
      <c r="M808" s="166">
        <v>0</v>
      </c>
      <c r="N808" s="166">
        <v>0</v>
      </c>
      <c r="O808" s="166">
        <v>3</v>
      </c>
      <c r="P808" s="166">
        <v>0</v>
      </c>
      <c r="Q808" s="166"/>
      <c r="R808" s="167"/>
    </row>
    <row r="809" spans="1:18" ht="5.0999999999999996" customHeight="1" x14ac:dyDescent="0.2">
      <c r="A809" s="149"/>
      <c r="C809" s="149"/>
      <c r="D809" s="183"/>
      <c r="E809" s="166"/>
      <c r="F809" s="166"/>
      <c r="G809" s="166"/>
      <c r="H809" s="166"/>
      <c r="I809" s="166"/>
      <c r="J809" s="166"/>
      <c r="K809" s="166"/>
      <c r="L809" s="166"/>
      <c r="M809" s="166"/>
      <c r="N809" s="166"/>
      <c r="O809" s="166"/>
      <c r="P809" s="166"/>
      <c r="Q809" s="166"/>
      <c r="R809" s="167"/>
    </row>
    <row r="810" spans="1:18" ht="12" customHeight="1" x14ac:dyDescent="0.2">
      <c r="A810" s="149" t="s">
        <v>886</v>
      </c>
      <c r="C810" s="149" t="s">
        <v>887</v>
      </c>
      <c r="D810" s="183" t="s">
        <v>282</v>
      </c>
      <c r="E810" s="166">
        <v>790</v>
      </c>
      <c r="F810" s="166">
        <v>242</v>
      </c>
      <c r="G810" s="166">
        <v>430</v>
      </c>
      <c r="H810" s="166">
        <v>118</v>
      </c>
      <c r="I810" s="166">
        <v>234</v>
      </c>
      <c r="J810" s="166">
        <v>409</v>
      </c>
      <c r="K810" s="166">
        <v>111</v>
      </c>
      <c r="L810" s="166">
        <v>8</v>
      </c>
      <c r="M810" s="166">
        <v>21</v>
      </c>
      <c r="N810" s="166">
        <v>7</v>
      </c>
      <c r="O810" s="166">
        <v>790</v>
      </c>
      <c r="P810" s="166">
        <v>0</v>
      </c>
      <c r="Q810" s="166"/>
      <c r="R810" s="167" t="s">
        <v>886</v>
      </c>
    </row>
    <row r="811" spans="1:18" ht="12" customHeight="1" x14ac:dyDescent="0.2">
      <c r="A811" s="149"/>
      <c r="C811" s="149"/>
      <c r="D811" s="183" t="s">
        <v>283</v>
      </c>
      <c r="E811" s="166">
        <v>660</v>
      </c>
      <c r="F811" s="166">
        <v>200</v>
      </c>
      <c r="G811" s="166">
        <v>357</v>
      </c>
      <c r="H811" s="166">
        <v>103</v>
      </c>
      <c r="I811" s="166">
        <v>193</v>
      </c>
      <c r="J811" s="166">
        <v>339</v>
      </c>
      <c r="K811" s="166">
        <v>96</v>
      </c>
      <c r="L811" s="166">
        <v>7</v>
      </c>
      <c r="M811" s="166">
        <v>18</v>
      </c>
      <c r="N811" s="166">
        <v>7</v>
      </c>
      <c r="O811" s="166">
        <v>660</v>
      </c>
      <c r="P811" s="166">
        <v>0</v>
      </c>
      <c r="Q811" s="166"/>
      <c r="R811" s="167"/>
    </row>
    <row r="812" spans="1:18" ht="5.0999999999999996" customHeight="1" x14ac:dyDescent="0.2">
      <c r="A812" s="149"/>
      <c r="C812" s="149"/>
      <c r="D812" s="183"/>
      <c r="E812" s="166"/>
      <c r="F812" s="166"/>
      <c r="G812" s="166"/>
      <c r="H812" s="166"/>
      <c r="I812" s="166"/>
      <c r="J812" s="166"/>
      <c r="K812" s="166"/>
      <c r="L812" s="166"/>
      <c r="M812" s="166"/>
      <c r="N812" s="166"/>
      <c r="O812" s="166"/>
      <c r="P812" s="166"/>
      <c r="Q812" s="166"/>
      <c r="R812" s="167"/>
    </row>
    <row r="813" spans="1:18" ht="12" customHeight="1" x14ac:dyDescent="0.2">
      <c r="A813" s="149" t="s">
        <v>888</v>
      </c>
      <c r="C813" s="149" t="s">
        <v>889</v>
      </c>
      <c r="D813" s="183" t="s">
        <v>282</v>
      </c>
      <c r="E813" s="166">
        <v>4</v>
      </c>
      <c r="F813" s="166">
        <v>1</v>
      </c>
      <c r="G813" s="166">
        <v>2</v>
      </c>
      <c r="H813" s="166">
        <v>1</v>
      </c>
      <c r="I813" s="166">
        <v>1</v>
      </c>
      <c r="J813" s="166">
        <v>2</v>
      </c>
      <c r="K813" s="166">
        <v>1</v>
      </c>
      <c r="L813" s="166">
        <v>0</v>
      </c>
      <c r="M813" s="166">
        <v>0</v>
      </c>
      <c r="N813" s="166">
        <v>0</v>
      </c>
      <c r="O813" s="166">
        <v>4</v>
      </c>
      <c r="P813" s="166">
        <v>0</v>
      </c>
      <c r="Q813" s="166"/>
      <c r="R813" s="167" t="s">
        <v>888</v>
      </c>
    </row>
    <row r="814" spans="1:18" ht="12" customHeight="1" x14ac:dyDescent="0.2">
      <c r="A814" s="149"/>
      <c r="C814" s="149"/>
      <c r="D814" s="183" t="s">
        <v>283</v>
      </c>
      <c r="E814" s="166">
        <v>2</v>
      </c>
      <c r="F814" s="166">
        <v>0</v>
      </c>
      <c r="G814" s="166">
        <v>1</v>
      </c>
      <c r="H814" s="166">
        <v>1</v>
      </c>
      <c r="I814" s="166">
        <v>0</v>
      </c>
      <c r="J814" s="166">
        <v>1</v>
      </c>
      <c r="K814" s="166">
        <v>1</v>
      </c>
      <c r="L814" s="166">
        <v>0</v>
      </c>
      <c r="M814" s="166">
        <v>0</v>
      </c>
      <c r="N814" s="166">
        <v>0</v>
      </c>
      <c r="O814" s="166">
        <v>2</v>
      </c>
      <c r="P814" s="166">
        <v>0</v>
      </c>
      <c r="Q814" s="166"/>
      <c r="R814" s="167"/>
    </row>
    <row r="815" spans="1:18" ht="5.0999999999999996" customHeight="1" x14ac:dyDescent="0.2">
      <c r="A815" s="149"/>
      <c r="C815" s="149"/>
      <c r="D815" s="183"/>
      <c r="E815" s="166"/>
      <c r="F815" s="166"/>
      <c r="G815" s="166"/>
      <c r="H815" s="166"/>
      <c r="I815" s="166"/>
      <c r="J815" s="166"/>
      <c r="K815" s="166"/>
      <c r="L815" s="166"/>
      <c r="M815" s="166"/>
      <c r="N815" s="166"/>
      <c r="O815" s="166"/>
      <c r="P815" s="166"/>
      <c r="Q815" s="166"/>
      <c r="R815" s="167"/>
    </row>
    <row r="816" spans="1:18" ht="12" customHeight="1" x14ac:dyDescent="0.2">
      <c r="A816" s="149" t="s">
        <v>890</v>
      </c>
      <c r="C816" s="149" t="s">
        <v>891</v>
      </c>
      <c r="D816" s="183" t="s">
        <v>282</v>
      </c>
      <c r="E816" s="166">
        <v>70</v>
      </c>
      <c r="F816" s="166">
        <v>9</v>
      </c>
      <c r="G816" s="166">
        <v>34</v>
      </c>
      <c r="H816" s="166">
        <v>27</v>
      </c>
      <c r="I816" s="166">
        <v>8</v>
      </c>
      <c r="J816" s="166">
        <v>30</v>
      </c>
      <c r="K816" s="166">
        <v>22</v>
      </c>
      <c r="L816" s="166">
        <v>1</v>
      </c>
      <c r="M816" s="166">
        <v>4</v>
      </c>
      <c r="N816" s="166">
        <v>5</v>
      </c>
      <c r="O816" s="166">
        <v>70</v>
      </c>
      <c r="P816" s="166">
        <v>0</v>
      </c>
      <c r="Q816" s="166"/>
      <c r="R816" s="167" t="s">
        <v>892</v>
      </c>
    </row>
    <row r="817" spans="1:18" ht="12" customHeight="1" x14ac:dyDescent="0.2">
      <c r="A817" s="149"/>
      <c r="C817" s="149"/>
      <c r="D817" s="183" t="s">
        <v>283</v>
      </c>
      <c r="E817" s="166">
        <v>54</v>
      </c>
      <c r="F817" s="166">
        <v>7</v>
      </c>
      <c r="G817" s="166">
        <v>26</v>
      </c>
      <c r="H817" s="166">
        <v>21</v>
      </c>
      <c r="I817" s="166">
        <v>7</v>
      </c>
      <c r="J817" s="166">
        <v>22</v>
      </c>
      <c r="K817" s="166">
        <v>17</v>
      </c>
      <c r="L817" s="166">
        <v>0</v>
      </c>
      <c r="M817" s="166">
        <v>4</v>
      </c>
      <c r="N817" s="166">
        <v>4</v>
      </c>
      <c r="O817" s="166">
        <v>54</v>
      </c>
      <c r="P817" s="166">
        <v>0</v>
      </c>
      <c r="Q817" s="166"/>
      <c r="R817" s="167"/>
    </row>
    <row r="818" spans="1:18" ht="5.0999999999999996" customHeight="1" x14ac:dyDescent="0.2">
      <c r="A818" s="149"/>
      <c r="C818" s="149"/>
      <c r="D818" s="183"/>
      <c r="E818" s="166"/>
      <c r="F818" s="166"/>
      <c r="G818" s="166"/>
      <c r="H818" s="166"/>
      <c r="I818" s="166"/>
      <c r="J818" s="166"/>
      <c r="K818" s="166"/>
      <c r="L818" s="166"/>
      <c r="M818" s="166"/>
      <c r="N818" s="166"/>
      <c r="O818" s="166"/>
      <c r="P818" s="166"/>
      <c r="Q818" s="166"/>
      <c r="R818" s="167"/>
    </row>
    <row r="819" spans="1:18" ht="12" customHeight="1" x14ac:dyDescent="0.2">
      <c r="A819" s="149" t="s">
        <v>893</v>
      </c>
      <c r="C819" s="149" t="s">
        <v>894</v>
      </c>
      <c r="D819" s="183" t="s">
        <v>282</v>
      </c>
      <c r="E819" s="166">
        <v>7</v>
      </c>
      <c r="F819" s="166">
        <v>3</v>
      </c>
      <c r="G819" s="166">
        <v>4</v>
      </c>
      <c r="H819" s="166">
        <v>0</v>
      </c>
      <c r="I819" s="166">
        <v>3</v>
      </c>
      <c r="J819" s="166">
        <v>4</v>
      </c>
      <c r="K819" s="166">
        <v>0</v>
      </c>
      <c r="L819" s="166">
        <v>0</v>
      </c>
      <c r="M819" s="166">
        <v>0</v>
      </c>
      <c r="N819" s="166">
        <v>0</v>
      </c>
      <c r="O819" s="166">
        <v>7</v>
      </c>
      <c r="P819" s="166">
        <v>0</v>
      </c>
      <c r="Q819" s="166"/>
      <c r="R819" s="167" t="s">
        <v>892</v>
      </c>
    </row>
    <row r="820" spans="1:18" ht="12" customHeight="1" x14ac:dyDescent="0.2">
      <c r="A820" s="149"/>
      <c r="C820" s="149"/>
      <c r="D820" s="183" t="s">
        <v>283</v>
      </c>
      <c r="E820" s="166">
        <v>7</v>
      </c>
      <c r="F820" s="166">
        <v>3</v>
      </c>
      <c r="G820" s="166">
        <v>4</v>
      </c>
      <c r="H820" s="166">
        <v>0</v>
      </c>
      <c r="I820" s="166">
        <v>3</v>
      </c>
      <c r="J820" s="166">
        <v>4</v>
      </c>
      <c r="K820" s="166">
        <v>0</v>
      </c>
      <c r="L820" s="166">
        <v>0</v>
      </c>
      <c r="M820" s="166">
        <v>0</v>
      </c>
      <c r="N820" s="166">
        <v>0</v>
      </c>
      <c r="O820" s="166">
        <v>7</v>
      </c>
      <c r="P820" s="166">
        <v>0</v>
      </c>
      <c r="Q820" s="166"/>
      <c r="R820" s="167"/>
    </row>
    <row r="821" spans="1:18" ht="5.0999999999999996" customHeight="1" x14ac:dyDescent="0.2">
      <c r="A821" s="149"/>
      <c r="C821" s="149"/>
      <c r="D821" s="183"/>
      <c r="E821" s="166"/>
      <c r="F821" s="166"/>
      <c r="G821" s="166"/>
      <c r="H821" s="166"/>
      <c r="I821" s="166"/>
      <c r="J821" s="166"/>
      <c r="K821" s="166"/>
      <c r="L821" s="166"/>
      <c r="M821" s="166"/>
      <c r="N821" s="166"/>
      <c r="O821" s="166"/>
      <c r="P821" s="166"/>
      <c r="Q821" s="166"/>
      <c r="R821" s="167"/>
    </row>
    <row r="822" spans="1:18" ht="12" customHeight="1" x14ac:dyDescent="0.2">
      <c r="A822" s="149" t="s">
        <v>895</v>
      </c>
      <c r="C822" s="149" t="s">
        <v>896</v>
      </c>
      <c r="D822" s="183" t="s">
        <v>282</v>
      </c>
      <c r="E822" s="166">
        <v>22</v>
      </c>
      <c r="F822" s="166">
        <v>3</v>
      </c>
      <c r="G822" s="166">
        <v>10</v>
      </c>
      <c r="H822" s="166">
        <v>9</v>
      </c>
      <c r="I822" s="166">
        <v>2</v>
      </c>
      <c r="J822" s="166">
        <v>6</v>
      </c>
      <c r="K822" s="166">
        <v>9</v>
      </c>
      <c r="L822" s="166">
        <v>1</v>
      </c>
      <c r="M822" s="166">
        <v>4</v>
      </c>
      <c r="N822" s="166">
        <v>0</v>
      </c>
      <c r="O822" s="166">
        <v>15</v>
      </c>
      <c r="P822" s="166">
        <v>7</v>
      </c>
      <c r="Q822" s="166"/>
      <c r="R822" s="167" t="s">
        <v>897</v>
      </c>
    </row>
    <row r="823" spans="1:18" ht="12" customHeight="1" x14ac:dyDescent="0.2">
      <c r="A823" s="186" t="s">
        <v>898</v>
      </c>
      <c r="C823" s="149"/>
      <c r="D823" s="183" t="s">
        <v>283</v>
      </c>
      <c r="E823" s="166">
        <v>21</v>
      </c>
      <c r="F823" s="166">
        <v>3</v>
      </c>
      <c r="G823" s="166">
        <v>9</v>
      </c>
      <c r="H823" s="166">
        <v>9</v>
      </c>
      <c r="I823" s="166">
        <v>2</v>
      </c>
      <c r="J823" s="166">
        <v>5</v>
      </c>
      <c r="K823" s="166">
        <v>9</v>
      </c>
      <c r="L823" s="166">
        <v>1</v>
      </c>
      <c r="M823" s="166">
        <v>4</v>
      </c>
      <c r="N823" s="166">
        <v>0</v>
      </c>
      <c r="O823" s="166">
        <v>15</v>
      </c>
      <c r="P823" s="166">
        <v>6</v>
      </c>
      <c r="Q823" s="166"/>
      <c r="R823" s="167"/>
    </row>
    <row r="824" spans="1:18" ht="5.0999999999999996" customHeight="1" x14ac:dyDescent="0.2">
      <c r="A824" s="149"/>
      <c r="D824" s="183"/>
      <c r="E824" s="166"/>
      <c r="F824" s="166"/>
      <c r="G824" s="166"/>
      <c r="H824" s="166"/>
      <c r="I824" s="166"/>
      <c r="J824" s="166"/>
      <c r="K824" s="166"/>
      <c r="L824" s="166"/>
      <c r="M824" s="166"/>
      <c r="N824" s="166"/>
      <c r="O824" s="166"/>
      <c r="P824" s="166"/>
      <c r="Q824" s="166"/>
      <c r="R824" s="167"/>
    </row>
    <row r="825" spans="1:18" ht="12" customHeight="1" x14ac:dyDescent="0.2">
      <c r="A825" s="149" t="s">
        <v>255</v>
      </c>
      <c r="B825" s="185" t="s">
        <v>899</v>
      </c>
      <c r="C825" s="142" t="s">
        <v>900</v>
      </c>
      <c r="D825" s="183" t="s">
        <v>282</v>
      </c>
      <c r="E825" s="166">
        <v>998</v>
      </c>
      <c r="F825" s="166">
        <v>224</v>
      </c>
      <c r="G825" s="166">
        <v>540</v>
      </c>
      <c r="H825" s="166">
        <v>234</v>
      </c>
      <c r="I825" s="166">
        <v>224</v>
      </c>
      <c r="J825" s="166">
        <v>540</v>
      </c>
      <c r="K825" s="166">
        <v>233</v>
      </c>
      <c r="L825" s="166">
        <v>0</v>
      </c>
      <c r="M825" s="166">
        <v>0</v>
      </c>
      <c r="N825" s="166">
        <v>1</v>
      </c>
      <c r="O825" s="166">
        <v>992</v>
      </c>
      <c r="P825" s="166">
        <v>6</v>
      </c>
      <c r="Q825" s="166"/>
      <c r="R825" s="167" t="s">
        <v>257</v>
      </c>
    </row>
    <row r="826" spans="1:18" ht="12" customHeight="1" x14ac:dyDescent="0.2">
      <c r="A826" s="149"/>
      <c r="D826" s="183" t="s">
        <v>283</v>
      </c>
      <c r="E826" s="166">
        <v>911</v>
      </c>
      <c r="F826" s="166">
        <v>205</v>
      </c>
      <c r="G826" s="166">
        <v>490</v>
      </c>
      <c r="H826" s="166">
        <v>216</v>
      </c>
      <c r="I826" s="166">
        <v>205</v>
      </c>
      <c r="J826" s="166">
        <v>490</v>
      </c>
      <c r="K826" s="166">
        <v>215</v>
      </c>
      <c r="L826" s="166">
        <v>0</v>
      </c>
      <c r="M826" s="166">
        <v>0</v>
      </c>
      <c r="N826" s="166">
        <v>1</v>
      </c>
      <c r="O826" s="166">
        <v>906</v>
      </c>
      <c r="P826" s="166">
        <v>5</v>
      </c>
      <c r="Q826" s="166"/>
      <c r="R826" s="167"/>
    </row>
    <row r="827" spans="1:18" ht="5.0999999999999996" customHeight="1" x14ac:dyDescent="0.2">
      <c r="A827" s="149"/>
      <c r="D827" s="183"/>
      <c r="E827" s="166"/>
      <c r="F827" s="166"/>
      <c r="G827" s="166"/>
      <c r="H827" s="166"/>
      <c r="I827" s="166"/>
      <c r="J827" s="166"/>
      <c r="K827" s="166"/>
      <c r="L827" s="166"/>
      <c r="M827" s="166"/>
      <c r="N827" s="166"/>
      <c r="O827" s="166"/>
      <c r="P827" s="166"/>
      <c r="Q827" s="166"/>
      <c r="R827" s="167"/>
    </row>
    <row r="828" spans="1:18" ht="12" customHeight="1" x14ac:dyDescent="0.2">
      <c r="A828" s="149" t="s">
        <v>901</v>
      </c>
      <c r="C828" s="149" t="s">
        <v>902</v>
      </c>
      <c r="D828" s="183" t="s">
        <v>282</v>
      </c>
      <c r="E828" s="166">
        <v>63</v>
      </c>
      <c r="F828" s="166">
        <v>21</v>
      </c>
      <c r="G828" s="166">
        <v>29</v>
      </c>
      <c r="H828" s="166">
        <v>13</v>
      </c>
      <c r="I828" s="166">
        <v>21</v>
      </c>
      <c r="J828" s="166">
        <v>29</v>
      </c>
      <c r="K828" s="166">
        <v>13</v>
      </c>
      <c r="L828" s="166">
        <v>0</v>
      </c>
      <c r="M828" s="166">
        <v>0</v>
      </c>
      <c r="N828" s="166">
        <v>0</v>
      </c>
      <c r="O828" s="166">
        <v>61</v>
      </c>
      <c r="P828" s="166">
        <v>2</v>
      </c>
      <c r="Q828" s="166"/>
      <c r="R828" s="167" t="s">
        <v>903</v>
      </c>
    </row>
    <row r="829" spans="1:18" ht="12" customHeight="1" x14ac:dyDescent="0.2">
      <c r="A829" s="149"/>
      <c r="C829" s="186" t="s">
        <v>904</v>
      </c>
      <c r="D829" s="183" t="s">
        <v>283</v>
      </c>
      <c r="E829" s="166">
        <v>60</v>
      </c>
      <c r="F829" s="166">
        <v>21</v>
      </c>
      <c r="G829" s="166">
        <v>27</v>
      </c>
      <c r="H829" s="166">
        <v>12</v>
      </c>
      <c r="I829" s="166">
        <v>21</v>
      </c>
      <c r="J829" s="166">
        <v>27</v>
      </c>
      <c r="K829" s="166">
        <v>12</v>
      </c>
      <c r="L829" s="166">
        <v>0</v>
      </c>
      <c r="M829" s="166">
        <v>0</v>
      </c>
      <c r="N829" s="166">
        <v>0</v>
      </c>
      <c r="O829" s="166">
        <v>59</v>
      </c>
      <c r="P829" s="166">
        <v>1</v>
      </c>
      <c r="Q829" s="166"/>
      <c r="R829" s="167"/>
    </row>
    <row r="830" spans="1:18" ht="5.0999999999999996" customHeight="1" x14ac:dyDescent="0.2">
      <c r="A830" s="149"/>
      <c r="C830" s="149"/>
      <c r="D830" s="183"/>
      <c r="E830" s="166"/>
      <c r="F830" s="166"/>
      <c r="G830" s="166"/>
      <c r="H830" s="166"/>
      <c r="I830" s="166"/>
      <c r="J830" s="166"/>
      <c r="K830" s="166"/>
      <c r="L830" s="166"/>
      <c r="M830" s="166"/>
      <c r="N830" s="166"/>
      <c r="O830" s="166"/>
      <c r="P830" s="166"/>
      <c r="Q830" s="166"/>
      <c r="R830" s="167"/>
    </row>
    <row r="831" spans="1:18" ht="12" customHeight="1" x14ac:dyDescent="0.2">
      <c r="A831" s="149" t="s">
        <v>905</v>
      </c>
      <c r="C831" s="149" t="s">
        <v>902</v>
      </c>
      <c r="D831" s="183" t="s">
        <v>282</v>
      </c>
      <c r="E831" s="166">
        <v>37</v>
      </c>
      <c r="F831" s="166">
        <v>8</v>
      </c>
      <c r="G831" s="166">
        <v>26</v>
      </c>
      <c r="H831" s="166">
        <v>3</v>
      </c>
      <c r="I831" s="166">
        <v>8</v>
      </c>
      <c r="J831" s="166">
        <v>26</v>
      </c>
      <c r="K831" s="166">
        <v>3</v>
      </c>
      <c r="L831" s="166">
        <v>0</v>
      </c>
      <c r="M831" s="166">
        <v>0</v>
      </c>
      <c r="N831" s="166">
        <v>0</v>
      </c>
      <c r="O831" s="166">
        <v>37</v>
      </c>
      <c r="P831" s="166">
        <v>0</v>
      </c>
      <c r="Q831" s="166"/>
      <c r="R831" s="167" t="s">
        <v>906</v>
      </c>
    </row>
    <row r="832" spans="1:18" ht="12" customHeight="1" x14ac:dyDescent="0.2">
      <c r="A832" s="149"/>
      <c r="C832" s="186" t="s">
        <v>907</v>
      </c>
      <c r="D832" s="183" t="s">
        <v>283</v>
      </c>
      <c r="E832" s="166">
        <v>35</v>
      </c>
      <c r="F832" s="166">
        <v>8</v>
      </c>
      <c r="G832" s="166">
        <v>25</v>
      </c>
      <c r="H832" s="166">
        <v>2</v>
      </c>
      <c r="I832" s="166">
        <v>8</v>
      </c>
      <c r="J832" s="166">
        <v>25</v>
      </c>
      <c r="K832" s="166">
        <v>2</v>
      </c>
      <c r="L832" s="166">
        <v>0</v>
      </c>
      <c r="M832" s="166">
        <v>0</v>
      </c>
      <c r="N832" s="166">
        <v>0</v>
      </c>
      <c r="O832" s="166">
        <v>35</v>
      </c>
      <c r="P832" s="166">
        <v>0</v>
      </c>
      <c r="Q832" s="166"/>
      <c r="R832" s="167"/>
    </row>
    <row r="833" spans="1:18" ht="5.0999999999999996" customHeight="1" x14ac:dyDescent="0.2">
      <c r="A833" s="149"/>
      <c r="C833" s="149"/>
      <c r="D833" s="183"/>
      <c r="E833" s="166"/>
      <c r="F833" s="166"/>
      <c r="G833" s="166"/>
      <c r="H833" s="166"/>
      <c r="I833" s="166"/>
      <c r="J833" s="166"/>
      <c r="K833" s="166"/>
      <c r="L833" s="166"/>
      <c r="M833" s="166"/>
      <c r="N833" s="166"/>
      <c r="O833" s="166"/>
      <c r="P833" s="166"/>
      <c r="Q833" s="166"/>
      <c r="R833" s="167"/>
    </row>
    <row r="834" spans="1:18" ht="12" customHeight="1" x14ac:dyDescent="0.2">
      <c r="A834" s="149" t="s">
        <v>908</v>
      </c>
      <c r="C834" s="149" t="s">
        <v>909</v>
      </c>
      <c r="D834" s="183" t="s">
        <v>282</v>
      </c>
      <c r="E834" s="166">
        <v>32</v>
      </c>
      <c r="F834" s="166">
        <v>10</v>
      </c>
      <c r="G834" s="166">
        <v>13</v>
      </c>
      <c r="H834" s="166">
        <v>9</v>
      </c>
      <c r="I834" s="166">
        <v>10</v>
      </c>
      <c r="J834" s="166">
        <v>13</v>
      </c>
      <c r="K834" s="166">
        <v>9</v>
      </c>
      <c r="L834" s="166">
        <v>0</v>
      </c>
      <c r="M834" s="166">
        <v>0</v>
      </c>
      <c r="N834" s="166">
        <v>0</v>
      </c>
      <c r="O834" s="166">
        <v>31</v>
      </c>
      <c r="P834" s="166">
        <v>1</v>
      </c>
      <c r="Q834" s="166"/>
      <c r="R834" s="167" t="s">
        <v>910</v>
      </c>
    </row>
    <row r="835" spans="1:18" ht="12" customHeight="1" x14ac:dyDescent="0.2">
      <c r="A835" s="149"/>
      <c r="C835" s="186" t="s">
        <v>904</v>
      </c>
      <c r="D835" s="183" t="s">
        <v>283</v>
      </c>
      <c r="E835" s="166">
        <v>29</v>
      </c>
      <c r="F835" s="166">
        <v>10</v>
      </c>
      <c r="G835" s="166">
        <v>11</v>
      </c>
      <c r="H835" s="166">
        <v>8</v>
      </c>
      <c r="I835" s="166">
        <v>10</v>
      </c>
      <c r="J835" s="166">
        <v>11</v>
      </c>
      <c r="K835" s="166">
        <v>8</v>
      </c>
      <c r="L835" s="166">
        <v>0</v>
      </c>
      <c r="M835" s="166">
        <v>0</v>
      </c>
      <c r="N835" s="166">
        <v>0</v>
      </c>
      <c r="O835" s="166">
        <v>28</v>
      </c>
      <c r="P835" s="166">
        <v>1</v>
      </c>
      <c r="Q835" s="166"/>
      <c r="R835" s="167"/>
    </row>
    <row r="836" spans="1:18" ht="5.0999999999999996" customHeight="1" x14ac:dyDescent="0.2">
      <c r="A836" s="149"/>
      <c r="C836" s="149"/>
      <c r="D836" s="183"/>
      <c r="E836" s="166"/>
      <c r="F836" s="166"/>
      <c r="G836" s="166"/>
      <c r="H836" s="166"/>
      <c r="I836" s="166"/>
      <c r="J836" s="166"/>
      <c r="K836" s="166"/>
      <c r="L836" s="166"/>
      <c r="M836" s="166"/>
      <c r="N836" s="166"/>
      <c r="O836" s="166"/>
      <c r="P836" s="166"/>
      <c r="Q836" s="166"/>
      <c r="R836" s="167"/>
    </row>
    <row r="837" spans="1:18" ht="12" customHeight="1" x14ac:dyDescent="0.2">
      <c r="A837" s="149" t="s">
        <v>911</v>
      </c>
      <c r="C837" s="149" t="s">
        <v>909</v>
      </c>
      <c r="D837" s="183" t="s">
        <v>282</v>
      </c>
      <c r="E837" s="166">
        <v>18</v>
      </c>
      <c r="F837" s="166">
        <v>4</v>
      </c>
      <c r="G837" s="166">
        <v>12</v>
      </c>
      <c r="H837" s="166">
        <v>2</v>
      </c>
      <c r="I837" s="166">
        <v>4</v>
      </c>
      <c r="J837" s="166">
        <v>12</v>
      </c>
      <c r="K837" s="166">
        <v>2</v>
      </c>
      <c r="L837" s="166">
        <v>0</v>
      </c>
      <c r="M837" s="166">
        <v>0</v>
      </c>
      <c r="N837" s="166">
        <v>0</v>
      </c>
      <c r="O837" s="166">
        <v>18</v>
      </c>
      <c r="P837" s="166">
        <v>0</v>
      </c>
      <c r="Q837" s="166"/>
      <c r="R837" s="167" t="s">
        <v>912</v>
      </c>
    </row>
    <row r="838" spans="1:18" ht="12" customHeight="1" x14ac:dyDescent="0.2">
      <c r="A838" s="149"/>
      <c r="C838" s="186" t="s">
        <v>907</v>
      </c>
      <c r="D838" s="183" t="s">
        <v>283</v>
      </c>
      <c r="E838" s="166">
        <v>18</v>
      </c>
      <c r="F838" s="166">
        <v>4</v>
      </c>
      <c r="G838" s="166">
        <v>12</v>
      </c>
      <c r="H838" s="166">
        <v>2</v>
      </c>
      <c r="I838" s="166">
        <v>4</v>
      </c>
      <c r="J838" s="166">
        <v>12</v>
      </c>
      <c r="K838" s="166">
        <v>2</v>
      </c>
      <c r="L838" s="166">
        <v>0</v>
      </c>
      <c r="M838" s="166">
        <v>0</v>
      </c>
      <c r="N838" s="166">
        <v>0</v>
      </c>
      <c r="O838" s="166">
        <v>18</v>
      </c>
      <c r="P838" s="166">
        <v>0</v>
      </c>
      <c r="Q838" s="166"/>
      <c r="R838" s="167"/>
    </row>
    <row r="839" spans="1:18" s="300" customFormat="1" ht="5.0999999999999996" customHeight="1" x14ac:dyDescent="0.2">
      <c r="A839" s="149"/>
      <c r="B839" s="162"/>
      <c r="C839" s="149"/>
      <c r="D839" s="183"/>
      <c r="E839" s="166"/>
      <c r="F839" s="166"/>
      <c r="G839" s="166"/>
      <c r="H839" s="166"/>
      <c r="I839" s="166"/>
      <c r="J839" s="166"/>
      <c r="K839" s="166"/>
      <c r="L839" s="166"/>
      <c r="M839" s="166"/>
      <c r="N839" s="166"/>
      <c r="O839" s="166"/>
      <c r="P839" s="166"/>
      <c r="Q839" s="166"/>
      <c r="R839" s="167"/>
    </row>
    <row r="840" spans="1:18" ht="12" customHeight="1" x14ac:dyDescent="0.2">
      <c r="A840" s="149" t="s">
        <v>913</v>
      </c>
      <c r="C840" s="149" t="s">
        <v>914</v>
      </c>
      <c r="D840" s="183" t="s">
        <v>282</v>
      </c>
      <c r="E840" s="166">
        <v>1</v>
      </c>
      <c r="F840" s="166">
        <v>1</v>
      </c>
      <c r="G840" s="166">
        <v>0</v>
      </c>
      <c r="H840" s="166">
        <v>0</v>
      </c>
      <c r="I840" s="166">
        <v>1</v>
      </c>
      <c r="J840" s="166">
        <v>0</v>
      </c>
      <c r="K840" s="166">
        <v>0</v>
      </c>
      <c r="L840" s="166">
        <v>0</v>
      </c>
      <c r="M840" s="166">
        <v>0</v>
      </c>
      <c r="N840" s="166">
        <v>0</v>
      </c>
      <c r="O840" s="166">
        <v>1</v>
      </c>
      <c r="P840" s="166">
        <v>0</v>
      </c>
      <c r="Q840" s="166"/>
      <c r="R840" s="167" t="s">
        <v>915</v>
      </c>
    </row>
    <row r="841" spans="1:18" ht="12" customHeight="1" x14ac:dyDescent="0.2">
      <c r="A841" s="149"/>
      <c r="C841" s="186" t="s">
        <v>904</v>
      </c>
      <c r="D841" s="183" t="s">
        <v>283</v>
      </c>
      <c r="E841" s="166">
        <v>1</v>
      </c>
      <c r="F841" s="166">
        <v>1</v>
      </c>
      <c r="G841" s="166">
        <v>0</v>
      </c>
      <c r="H841" s="166">
        <v>0</v>
      </c>
      <c r="I841" s="166">
        <v>1</v>
      </c>
      <c r="J841" s="166">
        <v>0</v>
      </c>
      <c r="K841" s="166">
        <v>0</v>
      </c>
      <c r="L841" s="166">
        <v>0</v>
      </c>
      <c r="M841" s="166">
        <v>0</v>
      </c>
      <c r="N841" s="166">
        <v>0</v>
      </c>
      <c r="O841" s="166">
        <v>1</v>
      </c>
      <c r="P841" s="166">
        <v>0</v>
      </c>
      <c r="Q841" s="166"/>
      <c r="R841" s="167"/>
    </row>
    <row r="842" spans="1:18" ht="5.0999999999999996" customHeight="1" x14ac:dyDescent="0.2">
      <c r="A842" s="149"/>
      <c r="C842" s="149"/>
      <c r="D842" s="183"/>
      <c r="E842" s="166"/>
      <c r="F842" s="166"/>
      <c r="G842" s="166"/>
      <c r="H842" s="166"/>
      <c r="I842" s="166"/>
      <c r="J842" s="166"/>
      <c r="K842" s="166"/>
      <c r="L842" s="166"/>
      <c r="M842" s="166"/>
      <c r="N842" s="166"/>
      <c r="O842" s="166"/>
      <c r="P842" s="166"/>
      <c r="Q842" s="166"/>
      <c r="R842" s="167"/>
    </row>
    <row r="843" spans="1:18" ht="12" customHeight="1" x14ac:dyDescent="0.2">
      <c r="A843" s="149" t="s">
        <v>2290</v>
      </c>
      <c r="C843" s="149" t="s">
        <v>2291</v>
      </c>
      <c r="D843" s="183" t="s">
        <v>282</v>
      </c>
      <c r="E843" s="166">
        <v>1</v>
      </c>
      <c r="F843" s="166">
        <v>0</v>
      </c>
      <c r="G843" s="166">
        <v>0</v>
      </c>
      <c r="H843" s="166">
        <v>1</v>
      </c>
      <c r="I843" s="166">
        <v>0</v>
      </c>
      <c r="J843" s="166">
        <v>0</v>
      </c>
      <c r="K843" s="166">
        <v>1</v>
      </c>
      <c r="L843" s="166">
        <v>0</v>
      </c>
      <c r="M843" s="166">
        <v>0</v>
      </c>
      <c r="N843" s="166">
        <v>0</v>
      </c>
      <c r="O843" s="166">
        <v>1</v>
      </c>
      <c r="P843" s="166">
        <v>0</v>
      </c>
      <c r="Q843" s="166"/>
      <c r="R843" s="167" t="s">
        <v>2292</v>
      </c>
    </row>
    <row r="844" spans="1:18" ht="12" customHeight="1" x14ac:dyDescent="0.2">
      <c r="A844" s="149"/>
      <c r="C844" s="186" t="s">
        <v>2293</v>
      </c>
      <c r="D844" s="183" t="s">
        <v>283</v>
      </c>
      <c r="E844" s="166">
        <v>1</v>
      </c>
      <c r="F844" s="166">
        <v>0</v>
      </c>
      <c r="G844" s="166">
        <v>0</v>
      </c>
      <c r="H844" s="166">
        <v>1</v>
      </c>
      <c r="I844" s="166">
        <v>0</v>
      </c>
      <c r="J844" s="166">
        <v>0</v>
      </c>
      <c r="K844" s="166">
        <v>1</v>
      </c>
      <c r="L844" s="166">
        <v>0</v>
      </c>
      <c r="M844" s="166">
        <v>0</v>
      </c>
      <c r="N844" s="166">
        <v>0</v>
      </c>
      <c r="O844" s="166">
        <v>1</v>
      </c>
      <c r="P844" s="166">
        <v>0</v>
      </c>
      <c r="Q844" s="166"/>
      <c r="R844" s="167"/>
    </row>
    <row r="845" spans="1:18" ht="5.0999999999999996" customHeight="1" x14ac:dyDescent="0.2">
      <c r="A845" s="149"/>
      <c r="C845" s="149"/>
      <c r="D845" s="183"/>
      <c r="E845" s="166"/>
      <c r="F845" s="166"/>
      <c r="G845" s="166"/>
      <c r="H845" s="166"/>
      <c r="I845" s="166"/>
      <c r="J845" s="166"/>
      <c r="K845" s="166"/>
      <c r="L845" s="166"/>
      <c r="M845" s="166"/>
      <c r="N845" s="166"/>
      <c r="O845" s="166"/>
      <c r="P845" s="166"/>
      <c r="Q845" s="166"/>
      <c r="R845" s="167"/>
    </row>
    <row r="846" spans="1:18" ht="12" customHeight="1" x14ac:dyDescent="0.2">
      <c r="A846" s="149" t="s">
        <v>2294</v>
      </c>
      <c r="C846" s="149" t="s">
        <v>2295</v>
      </c>
      <c r="D846" s="183" t="s">
        <v>282</v>
      </c>
      <c r="E846" s="166">
        <v>1</v>
      </c>
      <c r="F846" s="166">
        <v>0</v>
      </c>
      <c r="G846" s="166">
        <v>1</v>
      </c>
      <c r="H846" s="166">
        <v>0</v>
      </c>
      <c r="I846" s="166">
        <v>0</v>
      </c>
      <c r="J846" s="166">
        <v>1</v>
      </c>
      <c r="K846" s="166">
        <v>0</v>
      </c>
      <c r="L846" s="166">
        <v>0</v>
      </c>
      <c r="M846" s="166">
        <v>0</v>
      </c>
      <c r="N846" s="166">
        <v>0</v>
      </c>
      <c r="O846" s="166">
        <v>1</v>
      </c>
      <c r="P846" s="166">
        <v>0</v>
      </c>
      <c r="Q846" s="166"/>
      <c r="R846" s="167" t="s">
        <v>2296</v>
      </c>
    </row>
    <row r="847" spans="1:18" ht="12" customHeight="1" x14ac:dyDescent="0.2">
      <c r="A847" s="149"/>
      <c r="C847" s="186" t="s">
        <v>2297</v>
      </c>
      <c r="D847" s="183" t="s">
        <v>283</v>
      </c>
      <c r="E847" s="166">
        <v>1</v>
      </c>
      <c r="F847" s="166">
        <v>0</v>
      </c>
      <c r="G847" s="166">
        <v>1</v>
      </c>
      <c r="H847" s="166">
        <v>0</v>
      </c>
      <c r="I847" s="166">
        <v>0</v>
      </c>
      <c r="J847" s="166">
        <v>1</v>
      </c>
      <c r="K847" s="166">
        <v>0</v>
      </c>
      <c r="L847" s="166">
        <v>0</v>
      </c>
      <c r="M847" s="166">
        <v>0</v>
      </c>
      <c r="N847" s="166">
        <v>0</v>
      </c>
      <c r="O847" s="166">
        <v>1</v>
      </c>
      <c r="P847" s="166">
        <v>0</v>
      </c>
      <c r="Q847" s="166"/>
      <c r="R847" s="167"/>
    </row>
    <row r="848" spans="1:18" ht="5.0999999999999996" customHeight="1" x14ac:dyDescent="0.2">
      <c r="A848" s="149"/>
      <c r="C848" s="186"/>
      <c r="D848" s="183"/>
      <c r="E848" s="166"/>
      <c r="F848" s="166"/>
      <c r="G848" s="166"/>
      <c r="H848" s="166"/>
      <c r="I848" s="166"/>
      <c r="J848" s="166"/>
      <c r="K848" s="166"/>
      <c r="L848" s="166"/>
      <c r="M848" s="166"/>
      <c r="N848" s="166"/>
      <c r="O848" s="166"/>
      <c r="P848" s="166"/>
      <c r="Q848" s="166"/>
      <c r="R848" s="167"/>
    </row>
    <row r="849" spans="1:18" ht="12" customHeight="1" x14ac:dyDescent="0.2">
      <c r="A849" s="149" t="s">
        <v>916</v>
      </c>
      <c r="C849" s="149" t="s">
        <v>917</v>
      </c>
      <c r="D849" s="183" t="s">
        <v>282</v>
      </c>
      <c r="E849" s="166">
        <v>684</v>
      </c>
      <c r="F849" s="166">
        <v>151</v>
      </c>
      <c r="G849" s="166">
        <v>375</v>
      </c>
      <c r="H849" s="166">
        <v>158</v>
      </c>
      <c r="I849" s="166">
        <v>151</v>
      </c>
      <c r="J849" s="166">
        <v>375</v>
      </c>
      <c r="K849" s="166">
        <v>158</v>
      </c>
      <c r="L849" s="166">
        <v>0</v>
      </c>
      <c r="M849" s="166">
        <v>0</v>
      </c>
      <c r="N849" s="166">
        <v>0</v>
      </c>
      <c r="O849" s="166">
        <v>683</v>
      </c>
      <c r="P849" s="166">
        <v>1</v>
      </c>
      <c r="Q849" s="166"/>
      <c r="R849" s="167" t="s">
        <v>918</v>
      </c>
    </row>
    <row r="850" spans="1:18" ht="12" customHeight="1" x14ac:dyDescent="0.2">
      <c r="A850" s="149"/>
      <c r="C850" s="186" t="s">
        <v>919</v>
      </c>
      <c r="D850" s="183" t="s">
        <v>283</v>
      </c>
      <c r="E850" s="166">
        <v>619</v>
      </c>
      <c r="F850" s="166">
        <v>134</v>
      </c>
      <c r="G850" s="166">
        <v>337</v>
      </c>
      <c r="H850" s="166">
        <v>148</v>
      </c>
      <c r="I850" s="166">
        <v>134</v>
      </c>
      <c r="J850" s="166">
        <v>337</v>
      </c>
      <c r="K850" s="166">
        <v>148</v>
      </c>
      <c r="L850" s="166">
        <v>0</v>
      </c>
      <c r="M850" s="166">
        <v>0</v>
      </c>
      <c r="N850" s="166">
        <v>0</v>
      </c>
      <c r="O850" s="166">
        <v>618</v>
      </c>
      <c r="P850" s="166">
        <v>1</v>
      </c>
      <c r="Q850" s="166"/>
      <c r="R850" s="167"/>
    </row>
    <row r="851" spans="1:18" ht="5.0999999999999996" customHeight="1" x14ac:dyDescent="0.2">
      <c r="A851" s="149"/>
      <c r="C851" s="149"/>
      <c r="D851" s="183"/>
      <c r="E851" s="166"/>
      <c r="F851" s="166"/>
      <c r="G851" s="166"/>
      <c r="H851" s="166"/>
      <c r="I851" s="166"/>
      <c r="J851" s="166"/>
      <c r="K851" s="166"/>
      <c r="L851" s="166"/>
      <c r="M851" s="166"/>
      <c r="N851" s="166"/>
      <c r="O851" s="166"/>
      <c r="P851" s="166"/>
      <c r="Q851" s="166"/>
      <c r="R851" s="167"/>
    </row>
    <row r="852" spans="1:18" ht="12" customHeight="1" x14ac:dyDescent="0.2">
      <c r="A852" s="149" t="s">
        <v>920</v>
      </c>
      <c r="C852" s="149" t="s">
        <v>921</v>
      </c>
      <c r="D852" s="183" t="s">
        <v>282</v>
      </c>
      <c r="E852" s="166">
        <v>5</v>
      </c>
      <c r="F852" s="166">
        <v>0</v>
      </c>
      <c r="G852" s="166">
        <v>1</v>
      </c>
      <c r="H852" s="166">
        <v>4</v>
      </c>
      <c r="I852" s="166">
        <v>0</v>
      </c>
      <c r="J852" s="166">
        <v>1</v>
      </c>
      <c r="K852" s="166">
        <v>4</v>
      </c>
      <c r="L852" s="166">
        <v>0</v>
      </c>
      <c r="M852" s="166">
        <v>0</v>
      </c>
      <c r="N852" s="166">
        <v>0</v>
      </c>
      <c r="O852" s="166">
        <v>4</v>
      </c>
      <c r="P852" s="166">
        <v>1</v>
      </c>
      <c r="Q852" s="166"/>
      <c r="R852" s="167" t="s">
        <v>922</v>
      </c>
    </row>
    <row r="853" spans="1:18" ht="12" customHeight="1" x14ac:dyDescent="0.2">
      <c r="A853" s="149"/>
      <c r="C853" s="186" t="s">
        <v>923</v>
      </c>
      <c r="D853" s="183" t="s">
        <v>283</v>
      </c>
      <c r="E853" s="166">
        <v>5</v>
      </c>
      <c r="F853" s="166">
        <v>0</v>
      </c>
      <c r="G853" s="166">
        <v>1</v>
      </c>
      <c r="H853" s="166">
        <v>4</v>
      </c>
      <c r="I853" s="166">
        <v>0</v>
      </c>
      <c r="J853" s="166">
        <v>1</v>
      </c>
      <c r="K853" s="166">
        <v>4</v>
      </c>
      <c r="L853" s="166">
        <v>0</v>
      </c>
      <c r="M853" s="166">
        <v>0</v>
      </c>
      <c r="N853" s="166">
        <v>0</v>
      </c>
      <c r="O853" s="166">
        <v>4</v>
      </c>
      <c r="P853" s="166">
        <v>1</v>
      </c>
      <c r="Q853" s="166"/>
      <c r="R853" s="167"/>
    </row>
    <row r="854" spans="1:18" ht="5.0999999999999996" customHeight="1" x14ac:dyDescent="0.2">
      <c r="A854" s="149"/>
      <c r="C854" s="149"/>
      <c r="D854" s="183"/>
      <c r="E854" s="166"/>
      <c r="F854" s="166"/>
      <c r="G854" s="166"/>
      <c r="H854" s="166"/>
      <c r="I854" s="166"/>
      <c r="J854" s="166"/>
      <c r="K854" s="166"/>
      <c r="L854" s="166"/>
      <c r="M854" s="166"/>
      <c r="N854" s="166"/>
      <c r="O854" s="166"/>
      <c r="P854" s="166"/>
      <c r="Q854" s="166"/>
      <c r="R854" s="167"/>
    </row>
    <row r="855" spans="1:18" ht="12" customHeight="1" x14ac:dyDescent="0.2">
      <c r="A855" s="149" t="s">
        <v>924</v>
      </c>
      <c r="C855" s="149" t="s">
        <v>925</v>
      </c>
      <c r="D855" s="183" t="s">
        <v>282</v>
      </c>
      <c r="E855" s="166">
        <v>106</v>
      </c>
      <c r="F855" s="166">
        <v>24</v>
      </c>
      <c r="G855" s="166">
        <v>62</v>
      </c>
      <c r="H855" s="166">
        <v>20</v>
      </c>
      <c r="I855" s="166">
        <v>24</v>
      </c>
      <c r="J855" s="166">
        <v>62</v>
      </c>
      <c r="K855" s="166">
        <v>20</v>
      </c>
      <c r="L855" s="166">
        <v>0</v>
      </c>
      <c r="M855" s="166">
        <v>0</v>
      </c>
      <c r="N855" s="166">
        <v>0</v>
      </c>
      <c r="O855" s="166">
        <v>106</v>
      </c>
      <c r="P855" s="166">
        <v>0</v>
      </c>
      <c r="Q855" s="166"/>
      <c r="R855" s="167" t="s">
        <v>926</v>
      </c>
    </row>
    <row r="856" spans="1:18" ht="12" customHeight="1" x14ac:dyDescent="0.2">
      <c r="A856" s="149"/>
      <c r="C856" s="186" t="s">
        <v>927</v>
      </c>
      <c r="D856" s="183" t="s">
        <v>283</v>
      </c>
      <c r="E856" s="166">
        <v>96</v>
      </c>
      <c r="F856" s="166">
        <v>22</v>
      </c>
      <c r="G856" s="166">
        <v>57</v>
      </c>
      <c r="H856" s="166">
        <v>17</v>
      </c>
      <c r="I856" s="166">
        <v>22</v>
      </c>
      <c r="J856" s="166">
        <v>57</v>
      </c>
      <c r="K856" s="166">
        <v>17</v>
      </c>
      <c r="L856" s="166">
        <v>0</v>
      </c>
      <c r="M856" s="166">
        <v>0</v>
      </c>
      <c r="N856" s="166">
        <v>0</v>
      </c>
      <c r="O856" s="166">
        <v>96</v>
      </c>
      <c r="P856" s="166">
        <v>0</v>
      </c>
      <c r="Q856" s="166"/>
      <c r="R856" s="167"/>
    </row>
    <row r="857" spans="1:18" ht="5.0999999999999996" customHeight="1" x14ac:dyDescent="0.2">
      <c r="A857" s="149"/>
      <c r="C857" s="149"/>
      <c r="D857" s="183"/>
      <c r="E857" s="166"/>
      <c r="F857" s="166"/>
      <c r="G857" s="166"/>
      <c r="H857" s="166"/>
      <c r="I857" s="166"/>
      <c r="J857" s="166"/>
      <c r="K857" s="166"/>
      <c r="L857" s="166"/>
      <c r="M857" s="166"/>
      <c r="N857" s="166"/>
      <c r="O857" s="166"/>
      <c r="P857" s="166"/>
      <c r="Q857" s="166"/>
      <c r="R857" s="167"/>
    </row>
    <row r="858" spans="1:18" ht="12" customHeight="1" x14ac:dyDescent="0.2">
      <c r="A858" s="149" t="s">
        <v>928</v>
      </c>
      <c r="C858" s="149" t="s">
        <v>929</v>
      </c>
      <c r="D858" s="183" t="s">
        <v>282</v>
      </c>
      <c r="E858" s="166">
        <v>2</v>
      </c>
      <c r="F858" s="166">
        <v>1</v>
      </c>
      <c r="G858" s="166">
        <v>0</v>
      </c>
      <c r="H858" s="166">
        <v>1</v>
      </c>
      <c r="I858" s="166">
        <v>1</v>
      </c>
      <c r="J858" s="166">
        <v>0</v>
      </c>
      <c r="K858" s="166">
        <v>1</v>
      </c>
      <c r="L858" s="166">
        <v>0</v>
      </c>
      <c r="M858" s="166">
        <v>0</v>
      </c>
      <c r="N858" s="166">
        <v>0</v>
      </c>
      <c r="O858" s="166">
        <v>2</v>
      </c>
      <c r="P858" s="166">
        <v>0</v>
      </c>
      <c r="Q858" s="166"/>
      <c r="R858" s="167" t="s">
        <v>930</v>
      </c>
    </row>
    <row r="859" spans="1:18" ht="12" customHeight="1" x14ac:dyDescent="0.2">
      <c r="A859" s="149"/>
      <c r="C859" s="186" t="s">
        <v>931</v>
      </c>
      <c r="D859" s="183" t="s">
        <v>283</v>
      </c>
      <c r="E859" s="166">
        <v>2</v>
      </c>
      <c r="F859" s="166">
        <v>1</v>
      </c>
      <c r="G859" s="166">
        <v>0</v>
      </c>
      <c r="H859" s="166">
        <v>1</v>
      </c>
      <c r="I859" s="166">
        <v>1</v>
      </c>
      <c r="J859" s="166">
        <v>0</v>
      </c>
      <c r="K859" s="166">
        <v>1</v>
      </c>
      <c r="L859" s="166">
        <v>0</v>
      </c>
      <c r="M859" s="166">
        <v>0</v>
      </c>
      <c r="N859" s="166">
        <v>0</v>
      </c>
      <c r="O859" s="166">
        <v>2</v>
      </c>
      <c r="P859" s="166">
        <v>0</v>
      </c>
      <c r="Q859" s="166"/>
      <c r="R859" s="167"/>
    </row>
    <row r="860" spans="1:18" ht="5.0999999999999996" customHeight="1" x14ac:dyDescent="0.2">
      <c r="A860" s="301"/>
      <c r="B860" s="302"/>
      <c r="C860" s="300"/>
      <c r="D860" s="303"/>
      <c r="E860" s="166"/>
      <c r="F860" s="166"/>
      <c r="G860" s="166"/>
      <c r="H860" s="166"/>
      <c r="I860" s="166"/>
      <c r="J860" s="166"/>
      <c r="K860" s="166"/>
      <c r="L860" s="166"/>
      <c r="M860" s="166"/>
      <c r="N860" s="166"/>
      <c r="O860" s="166"/>
      <c r="P860" s="166"/>
      <c r="Q860" s="166"/>
      <c r="R860" s="304"/>
    </row>
    <row r="861" spans="1:18" ht="12" customHeight="1" x14ac:dyDescent="0.2">
      <c r="A861" s="149" t="s">
        <v>932</v>
      </c>
      <c r="C861" s="149" t="s">
        <v>933</v>
      </c>
      <c r="D861" s="183" t="s">
        <v>282</v>
      </c>
      <c r="E861" s="166">
        <v>38</v>
      </c>
      <c r="F861" s="166">
        <v>3</v>
      </c>
      <c r="G861" s="166">
        <v>16</v>
      </c>
      <c r="H861" s="166">
        <v>19</v>
      </c>
      <c r="I861" s="166">
        <v>3</v>
      </c>
      <c r="J861" s="166">
        <v>16</v>
      </c>
      <c r="K861" s="166">
        <v>19</v>
      </c>
      <c r="L861" s="166">
        <v>0</v>
      </c>
      <c r="M861" s="166">
        <v>0</v>
      </c>
      <c r="N861" s="166">
        <v>0</v>
      </c>
      <c r="O861" s="166">
        <v>38</v>
      </c>
      <c r="P861" s="166">
        <v>0</v>
      </c>
      <c r="Q861" s="166"/>
      <c r="R861" s="167" t="s">
        <v>934</v>
      </c>
    </row>
    <row r="862" spans="1:18" ht="12" customHeight="1" x14ac:dyDescent="0.2">
      <c r="A862" s="149"/>
      <c r="C862" s="186" t="s">
        <v>904</v>
      </c>
      <c r="D862" s="183" t="s">
        <v>283</v>
      </c>
      <c r="E862" s="166">
        <v>34</v>
      </c>
      <c r="F862" s="166">
        <v>3</v>
      </c>
      <c r="G862" s="166">
        <v>14</v>
      </c>
      <c r="H862" s="166">
        <v>17</v>
      </c>
      <c r="I862" s="166">
        <v>3</v>
      </c>
      <c r="J862" s="166">
        <v>14</v>
      </c>
      <c r="K862" s="166">
        <v>17</v>
      </c>
      <c r="L862" s="166">
        <v>0</v>
      </c>
      <c r="M862" s="166">
        <v>0</v>
      </c>
      <c r="N862" s="166">
        <v>0</v>
      </c>
      <c r="O862" s="166">
        <v>34</v>
      </c>
      <c r="P862" s="166">
        <v>0</v>
      </c>
      <c r="Q862" s="166"/>
      <c r="R862" s="167"/>
    </row>
    <row r="863" spans="1:18" ht="5.0999999999999996" customHeight="1" x14ac:dyDescent="0.2">
      <c r="A863" s="149"/>
      <c r="C863" s="149"/>
      <c r="D863" s="183"/>
      <c r="E863" s="166"/>
      <c r="F863" s="166"/>
      <c r="G863" s="166"/>
      <c r="H863" s="166"/>
      <c r="I863" s="166"/>
      <c r="J863" s="166"/>
      <c r="K863" s="166"/>
      <c r="L863" s="166"/>
      <c r="M863" s="166"/>
      <c r="N863" s="166"/>
      <c r="O863" s="166"/>
      <c r="P863" s="166"/>
      <c r="Q863" s="166"/>
      <c r="R863" s="167"/>
    </row>
    <row r="864" spans="1:18" ht="12" customHeight="1" x14ac:dyDescent="0.2">
      <c r="A864" s="149" t="s">
        <v>935</v>
      </c>
      <c r="C864" s="149" t="s">
        <v>933</v>
      </c>
      <c r="D864" s="183" t="s">
        <v>282</v>
      </c>
      <c r="E864" s="166">
        <v>3</v>
      </c>
      <c r="F864" s="166">
        <v>0</v>
      </c>
      <c r="G864" s="166">
        <v>2</v>
      </c>
      <c r="H864" s="166">
        <v>1</v>
      </c>
      <c r="I864" s="166">
        <v>0</v>
      </c>
      <c r="J864" s="166">
        <v>2</v>
      </c>
      <c r="K864" s="166">
        <v>1</v>
      </c>
      <c r="L864" s="166">
        <v>0</v>
      </c>
      <c r="M864" s="166">
        <v>0</v>
      </c>
      <c r="N864" s="166">
        <v>0</v>
      </c>
      <c r="O864" s="166">
        <v>3</v>
      </c>
      <c r="P864" s="166">
        <v>0</v>
      </c>
      <c r="Q864" s="166"/>
      <c r="R864" s="167" t="s">
        <v>934</v>
      </c>
    </row>
    <row r="865" spans="1:18" ht="12" customHeight="1" x14ac:dyDescent="0.2">
      <c r="A865" s="186" t="s">
        <v>706</v>
      </c>
      <c r="C865" s="186" t="s">
        <v>907</v>
      </c>
      <c r="D865" s="183" t="s">
        <v>283</v>
      </c>
      <c r="E865" s="166">
        <v>3</v>
      </c>
      <c r="F865" s="166">
        <v>0</v>
      </c>
      <c r="G865" s="166">
        <v>2</v>
      </c>
      <c r="H865" s="166">
        <v>1</v>
      </c>
      <c r="I865" s="166">
        <v>0</v>
      </c>
      <c r="J865" s="166">
        <v>2</v>
      </c>
      <c r="K865" s="166">
        <v>1</v>
      </c>
      <c r="L865" s="166">
        <v>0</v>
      </c>
      <c r="M865" s="166">
        <v>0</v>
      </c>
      <c r="N865" s="166">
        <v>0</v>
      </c>
      <c r="O865" s="166">
        <v>3</v>
      </c>
      <c r="P865" s="166">
        <v>0</v>
      </c>
      <c r="Q865" s="166"/>
      <c r="R865" s="167"/>
    </row>
    <row r="866" spans="1:18" ht="5.0999999999999996" customHeight="1" x14ac:dyDescent="0.2">
      <c r="A866" s="149"/>
      <c r="C866" s="149"/>
      <c r="D866" s="183"/>
      <c r="E866" s="166"/>
      <c r="F866" s="166"/>
      <c r="G866" s="166"/>
      <c r="H866" s="166"/>
      <c r="I866" s="166"/>
      <c r="J866" s="166"/>
      <c r="K866" s="166"/>
      <c r="L866" s="166"/>
      <c r="M866" s="166"/>
      <c r="N866" s="166"/>
      <c r="O866" s="166"/>
      <c r="P866" s="166"/>
      <c r="Q866" s="166"/>
      <c r="R866" s="167"/>
    </row>
    <row r="867" spans="1:18" ht="12" customHeight="1" x14ac:dyDescent="0.2">
      <c r="A867" s="149" t="s">
        <v>938</v>
      </c>
      <c r="C867" s="149" t="s">
        <v>936</v>
      </c>
      <c r="D867" s="183" t="s">
        <v>282</v>
      </c>
      <c r="E867" s="166">
        <v>2</v>
      </c>
      <c r="F867" s="166">
        <v>0</v>
      </c>
      <c r="G867" s="166">
        <v>2</v>
      </c>
      <c r="H867" s="166">
        <v>0</v>
      </c>
      <c r="I867" s="166">
        <v>0</v>
      </c>
      <c r="J867" s="166">
        <v>2</v>
      </c>
      <c r="K867" s="166">
        <v>0</v>
      </c>
      <c r="L867" s="166">
        <v>0</v>
      </c>
      <c r="M867" s="166">
        <v>0</v>
      </c>
      <c r="N867" s="166">
        <v>0</v>
      </c>
      <c r="O867" s="166">
        <v>2</v>
      </c>
      <c r="P867" s="166">
        <v>0</v>
      </c>
      <c r="Q867" s="166"/>
      <c r="R867" s="167" t="s">
        <v>939</v>
      </c>
    </row>
    <row r="868" spans="1:18" ht="12" customHeight="1" x14ac:dyDescent="0.2">
      <c r="A868" s="149"/>
      <c r="C868" s="186" t="s">
        <v>937</v>
      </c>
      <c r="D868" s="183" t="s">
        <v>283</v>
      </c>
      <c r="E868" s="166">
        <v>2</v>
      </c>
      <c r="F868" s="166">
        <v>0</v>
      </c>
      <c r="G868" s="166">
        <v>2</v>
      </c>
      <c r="H868" s="166">
        <v>0</v>
      </c>
      <c r="I868" s="166">
        <v>0</v>
      </c>
      <c r="J868" s="166">
        <v>2</v>
      </c>
      <c r="K868" s="166">
        <v>0</v>
      </c>
      <c r="L868" s="166">
        <v>0</v>
      </c>
      <c r="M868" s="166">
        <v>0</v>
      </c>
      <c r="N868" s="166">
        <v>0</v>
      </c>
      <c r="O868" s="166">
        <v>2</v>
      </c>
      <c r="P868" s="166">
        <v>0</v>
      </c>
      <c r="Q868" s="166"/>
      <c r="R868" s="167"/>
    </row>
    <row r="869" spans="1:18" ht="12" customHeight="1" x14ac:dyDescent="0.2">
      <c r="A869" s="149"/>
      <c r="C869" s="186" t="s">
        <v>940</v>
      </c>
      <c r="D869" s="183"/>
      <c r="E869" s="166"/>
      <c r="F869" s="166"/>
      <c r="G869" s="166"/>
      <c r="H869" s="166"/>
      <c r="I869" s="166"/>
      <c r="J869" s="166"/>
      <c r="K869" s="166"/>
      <c r="L869" s="166"/>
      <c r="M869" s="166"/>
      <c r="N869" s="166"/>
      <c r="O869" s="166"/>
      <c r="P869" s="166"/>
      <c r="Q869" s="166"/>
      <c r="R869" s="167"/>
    </row>
    <row r="870" spans="1:18" ht="12" customHeight="1" x14ac:dyDescent="0.2">
      <c r="A870" s="149" t="s">
        <v>941</v>
      </c>
      <c r="C870" s="149" t="s">
        <v>942</v>
      </c>
      <c r="D870" s="183" t="s">
        <v>282</v>
      </c>
      <c r="E870" s="166">
        <v>2</v>
      </c>
      <c r="F870" s="166">
        <v>0</v>
      </c>
      <c r="G870" s="166">
        <v>1</v>
      </c>
      <c r="H870" s="166">
        <v>1</v>
      </c>
      <c r="I870" s="166">
        <v>0</v>
      </c>
      <c r="J870" s="166">
        <v>1</v>
      </c>
      <c r="K870" s="166">
        <v>1</v>
      </c>
      <c r="L870" s="166">
        <v>0</v>
      </c>
      <c r="M870" s="166">
        <v>0</v>
      </c>
      <c r="N870" s="166">
        <v>0</v>
      </c>
      <c r="O870" s="166">
        <v>2</v>
      </c>
      <c r="P870" s="166">
        <v>0</v>
      </c>
      <c r="Q870" s="166"/>
      <c r="R870" s="167" t="s">
        <v>943</v>
      </c>
    </row>
    <row r="871" spans="1:18" ht="12" customHeight="1" x14ac:dyDescent="0.2">
      <c r="A871" s="149"/>
      <c r="C871" s="186" t="s">
        <v>944</v>
      </c>
      <c r="D871" s="183" t="s">
        <v>283</v>
      </c>
      <c r="E871" s="166">
        <v>2</v>
      </c>
      <c r="F871" s="166">
        <v>0</v>
      </c>
      <c r="G871" s="166">
        <v>1</v>
      </c>
      <c r="H871" s="166">
        <v>1</v>
      </c>
      <c r="I871" s="166">
        <v>0</v>
      </c>
      <c r="J871" s="166">
        <v>1</v>
      </c>
      <c r="K871" s="166">
        <v>1</v>
      </c>
      <c r="L871" s="166">
        <v>0</v>
      </c>
      <c r="M871" s="166">
        <v>0</v>
      </c>
      <c r="N871" s="166">
        <v>0</v>
      </c>
      <c r="O871" s="166">
        <v>2</v>
      </c>
      <c r="P871" s="166">
        <v>0</v>
      </c>
      <c r="Q871" s="166"/>
      <c r="R871" s="167"/>
    </row>
    <row r="872" spans="1:18" ht="5.0999999999999996" customHeight="1" x14ac:dyDescent="0.2">
      <c r="A872" s="149"/>
      <c r="C872" s="149"/>
      <c r="D872" s="183"/>
      <c r="E872" s="166"/>
      <c r="F872" s="166"/>
      <c r="G872" s="166"/>
      <c r="H872" s="166"/>
      <c r="I872" s="166"/>
      <c r="J872" s="166"/>
      <c r="K872" s="166"/>
      <c r="L872" s="166"/>
      <c r="M872" s="166"/>
      <c r="N872" s="166"/>
      <c r="O872" s="166"/>
      <c r="P872" s="166"/>
      <c r="Q872" s="166"/>
      <c r="R872" s="167"/>
    </row>
    <row r="873" spans="1:18" ht="12" customHeight="1" x14ac:dyDescent="0.2">
      <c r="A873" s="149" t="s">
        <v>949</v>
      </c>
      <c r="C873" s="149" t="s">
        <v>950</v>
      </c>
      <c r="D873" s="183" t="s">
        <v>282</v>
      </c>
      <c r="E873" s="166">
        <v>1</v>
      </c>
      <c r="F873" s="166">
        <v>0</v>
      </c>
      <c r="G873" s="166">
        <v>0</v>
      </c>
      <c r="H873" s="166">
        <v>1</v>
      </c>
      <c r="I873" s="166">
        <v>0</v>
      </c>
      <c r="J873" s="166">
        <v>0</v>
      </c>
      <c r="K873" s="166">
        <v>1</v>
      </c>
      <c r="L873" s="166">
        <v>0</v>
      </c>
      <c r="M873" s="166">
        <v>0</v>
      </c>
      <c r="N873" s="166">
        <v>0</v>
      </c>
      <c r="O873" s="166">
        <v>1</v>
      </c>
      <c r="P873" s="166">
        <v>0</v>
      </c>
      <c r="Q873" s="166"/>
      <c r="R873" s="167" t="s">
        <v>949</v>
      </c>
    </row>
    <row r="874" spans="1:18" ht="12" customHeight="1" x14ac:dyDescent="0.2">
      <c r="A874" s="149"/>
      <c r="C874" s="186" t="s">
        <v>951</v>
      </c>
      <c r="D874" s="183" t="s">
        <v>283</v>
      </c>
      <c r="E874" s="166">
        <v>1</v>
      </c>
      <c r="F874" s="166">
        <v>0</v>
      </c>
      <c r="G874" s="166">
        <v>0</v>
      </c>
      <c r="H874" s="166">
        <v>1</v>
      </c>
      <c r="I874" s="166">
        <v>0</v>
      </c>
      <c r="J874" s="166">
        <v>0</v>
      </c>
      <c r="K874" s="166">
        <v>1</v>
      </c>
      <c r="L874" s="166">
        <v>0</v>
      </c>
      <c r="M874" s="166">
        <v>0</v>
      </c>
      <c r="N874" s="166">
        <v>0</v>
      </c>
      <c r="O874" s="166">
        <v>1</v>
      </c>
      <c r="P874" s="166">
        <v>0</v>
      </c>
      <c r="Q874" s="166"/>
      <c r="R874" s="167"/>
    </row>
    <row r="875" spans="1:18" ht="5.0999999999999996" customHeight="1" x14ac:dyDescent="0.2">
      <c r="A875" s="149"/>
      <c r="C875" s="149"/>
      <c r="D875" s="183"/>
      <c r="E875" s="166"/>
      <c r="F875" s="166"/>
      <c r="G875" s="166"/>
      <c r="H875" s="166"/>
      <c r="I875" s="166"/>
      <c r="J875" s="166"/>
      <c r="K875" s="166"/>
      <c r="L875" s="166"/>
      <c r="M875" s="166"/>
      <c r="N875" s="166"/>
      <c r="O875" s="166"/>
      <c r="P875" s="166"/>
      <c r="Q875" s="166"/>
      <c r="R875" s="167"/>
    </row>
    <row r="876" spans="1:18" ht="12" customHeight="1" x14ac:dyDescent="0.2">
      <c r="A876" s="149" t="s">
        <v>2298</v>
      </c>
      <c r="C876" s="149" t="s">
        <v>2299</v>
      </c>
      <c r="D876" s="183" t="s">
        <v>282</v>
      </c>
      <c r="E876" s="166">
        <v>1</v>
      </c>
      <c r="F876" s="166">
        <v>0</v>
      </c>
      <c r="G876" s="166">
        <v>0</v>
      </c>
      <c r="H876" s="166">
        <v>1</v>
      </c>
      <c r="I876" s="166">
        <v>0</v>
      </c>
      <c r="J876" s="166">
        <v>0</v>
      </c>
      <c r="K876" s="166">
        <v>0</v>
      </c>
      <c r="L876" s="166">
        <v>0</v>
      </c>
      <c r="M876" s="166">
        <v>0</v>
      </c>
      <c r="N876" s="166">
        <v>1</v>
      </c>
      <c r="O876" s="166">
        <v>0</v>
      </c>
      <c r="P876" s="166">
        <v>1</v>
      </c>
      <c r="Q876" s="166"/>
      <c r="R876" s="167" t="s">
        <v>2300</v>
      </c>
    </row>
    <row r="877" spans="1:18" ht="12" customHeight="1" x14ac:dyDescent="0.2">
      <c r="A877" s="149"/>
      <c r="C877" s="186" t="s">
        <v>2301</v>
      </c>
      <c r="D877" s="183" t="s">
        <v>283</v>
      </c>
      <c r="E877" s="166">
        <v>1</v>
      </c>
      <c r="F877" s="166">
        <v>0</v>
      </c>
      <c r="G877" s="166">
        <v>0</v>
      </c>
      <c r="H877" s="166">
        <v>1</v>
      </c>
      <c r="I877" s="166">
        <v>0</v>
      </c>
      <c r="J877" s="166">
        <v>0</v>
      </c>
      <c r="K877" s="166">
        <v>0</v>
      </c>
      <c r="L877" s="166">
        <v>0</v>
      </c>
      <c r="M877" s="166">
        <v>0</v>
      </c>
      <c r="N877" s="166">
        <v>1</v>
      </c>
      <c r="O877" s="166">
        <v>0</v>
      </c>
      <c r="P877" s="166">
        <v>1</v>
      </c>
      <c r="Q877" s="166"/>
      <c r="R877" s="167"/>
    </row>
    <row r="878" spans="1:18" ht="5.0999999999999996" customHeight="1" x14ac:dyDescent="0.2">
      <c r="A878" s="149"/>
      <c r="C878" s="149"/>
      <c r="D878" s="183"/>
      <c r="E878" s="166"/>
      <c r="F878" s="166"/>
      <c r="G878" s="166"/>
      <c r="H878" s="166"/>
      <c r="I878" s="166"/>
      <c r="J878" s="166"/>
      <c r="K878" s="166"/>
      <c r="L878" s="166"/>
      <c r="M878" s="166"/>
      <c r="N878" s="166"/>
      <c r="O878" s="166"/>
      <c r="P878" s="166"/>
      <c r="Q878" s="166"/>
      <c r="R878" s="167"/>
    </row>
    <row r="879" spans="1:18" ht="12" customHeight="1" x14ac:dyDescent="0.2">
      <c r="A879" s="149" t="s">
        <v>2304</v>
      </c>
      <c r="C879" s="149" t="s">
        <v>2299</v>
      </c>
      <c r="D879" s="183" t="s">
        <v>282</v>
      </c>
      <c r="E879" s="166">
        <v>1</v>
      </c>
      <c r="F879" s="166">
        <v>1</v>
      </c>
      <c r="G879" s="166">
        <v>0</v>
      </c>
      <c r="H879" s="166">
        <v>0</v>
      </c>
      <c r="I879" s="166">
        <v>1</v>
      </c>
      <c r="J879" s="166">
        <v>0</v>
      </c>
      <c r="K879" s="166">
        <v>0</v>
      </c>
      <c r="L879" s="166">
        <v>0</v>
      </c>
      <c r="M879" s="166">
        <v>0</v>
      </c>
      <c r="N879" s="166">
        <v>0</v>
      </c>
      <c r="O879" s="166">
        <v>1</v>
      </c>
      <c r="P879" s="166">
        <v>0</v>
      </c>
      <c r="Q879" s="166"/>
      <c r="R879" s="167" t="s">
        <v>2300</v>
      </c>
    </row>
    <row r="880" spans="1:18" ht="12" customHeight="1" x14ac:dyDescent="0.2">
      <c r="A880" s="149"/>
      <c r="C880" s="186" t="s">
        <v>2305</v>
      </c>
      <c r="D880" s="183" t="s">
        <v>283</v>
      </c>
      <c r="E880" s="166">
        <v>1</v>
      </c>
      <c r="F880" s="166">
        <v>1</v>
      </c>
      <c r="G880" s="166">
        <v>0</v>
      </c>
      <c r="H880" s="166">
        <v>0</v>
      </c>
      <c r="I880" s="166">
        <v>1</v>
      </c>
      <c r="J880" s="166">
        <v>0</v>
      </c>
      <c r="K880" s="166">
        <v>0</v>
      </c>
      <c r="L880" s="166">
        <v>0</v>
      </c>
      <c r="M880" s="166">
        <v>0</v>
      </c>
      <c r="N880" s="166">
        <v>0</v>
      </c>
      <c r="O880" s="166">
        <v>1</v>
      </c>
      <c r="P880" s="166">
        <v>0</v>
      </c>
      <c r="Q880" s="166"/>
      <c r="R880" s="167"/>
    </row>
    <row r="881" spans="1:18" ht="5.0999999999999996" customHeight="1" x14ac:dyDescent="0.2">
      <c r="A881" s="149"/>
      <c r="C881" s="149"/>
      <c r="D881" s="183"/>
      <c r="E881" s="166"/>
      <c r="F881" s="166"/>
      <c r="G881" s="166"/>
      <c r="H881" s="166"/>
      <c r="I881" s="166"/>
      <c r="J881" s="166"/>
      <c r="K881" s="166"/>
      <c r="L881" s="166"/>
      <c r="M881" s="166"/>
      <c r="N881" s="166"/>
      <c r="O881" s="166"/>
      <c r="P881" s="166"/>
      <c r="Q881" s="166"/>
      <c r="R881" s="167"/>
    </row>
    <row r="882" spans="1:18" ht="12" customHeight="1" x14ac:dyDescent="0.2">
      <c r="A882" s="149" t="s">
        <v>952</v>
      </c>
      <c r="B882" s="185" t="s">
        <v>953</v>
      </c>
      <c r="C882" s="142" t="s">
        <v>954</v>
      </c>
      <c r="D882" s="183" t="s">
        <v>282</v>
      </c>
      <c r="E882" s="166">
        <v>330</v>
      </c>
      <c r="F882" s="166">
        <v>28</v>
      </c>
      <c r="G882" s="166">
        <v>74</v>
      </c>
      <c r="H882" s="166">
        <v>228</v>
      </c>
      <c r="I882" s="166">
        <v>28</v>
      </c>
      <c r="J882" s="166">
        <v>71</v>
      </c>
      <c r="K882" s="166">
        <v>225</v>
      </c>
      <c r="L882" s="166">
        <v>0</v>
      </c>
      <c r="M882" s="166">
        <v>3</v>
      </c>
      <c r="N882" s="166">
        <v>3</v>
      </c>
      <c r="O882" s="166">
        <v>323</v>
      </c>
      <c r="P882" s="166">
        <v>7</v>
      </c>
      <c r="Q882" s="166"/>
      <c r="R882" s="167" t="s">
        <v>955</v>
      </c>
    </row>
    <row r="883" spans="1:18" ht="12" customHeight="1" x14ac:dyDescent="0.2">
      <c r="A883" s="149"/>
      <c r="D883" s="183" t="s">
        <v>283</v>
      </c>
      <c r="E883" s="166">
        <v>297</v>
      </c>
      <c r="F883" s="166">
        <v>27</v>
      </c>
      <c r="G883" s="166">
        <v>67</v>
      </c>
      <c r="H883" s="166">
        <v>203</v>
      </c>
      <c r="I883" s="166">
        <v>27</v>
      </c>
      <c r="J883" s="166">
        <v>64</v>
      </c>
      <c r="K883" s="166">
        <v>200</v>
      </c>
      <c r="L883" s="166">
        <v>0</v>
      </c>
      <c r="M883" s="166">
        <v>3</v>
      </c>
      <c r="N883" s="166">
        <v>3</v>
      </c>
      <c r="O883" s="166">
        <v>290</v>
      </c>
      <c r="P883" s="166">
        <v>7</v>
      </c>
      <c r="Q883" s="166"/>
      <c r="R883" s="167"/>
    </row>
    <row r="884" spans="1:18" ht="5.0999999999999996" customHeight="1" x14ac:dyDescent="0.2">
      <c r="A884" s="149"/>
      <c r="D884" s="183"/>
      <c r="E884" s="166"/>
      <c r="F884" s="166"/>
      <c r="G884" s="166"/>
      <c r="H884" s="166"/>
      <c r="I884" s="166"/>
      <c r="J884" s="166"/>
      <c r="K884" s="166"/>
      <c r="L884" s="166"/>
      <c r="M884" s="166"/>
      <c r="N884" s="166"/>
      <c r="O884" s="166"/>
      <c r="P884" s="166"/>
      <c r="Q884" s="166"/>
      <c r="R884" s="167"/>
    </row>
    <row r="885" spans="1:18" ht="12" customHeight="1" x14ac:dyDescent="0.2">
      <c r="A885" s="149" t="s">
        <v>956</v>
      </c>
      <c r="C885" s="149" t="s">
        <v>957</v>
      </c>
      <c r="D885" s="183" t="s">
        <v>282</v>
      </c>
      <c r="E885" s="166">
        <v>9</v>
      </c>
      <c r="F885" s="166">
        <v>0</v>
      </c>
      <c r="G885" s="166">
        <v>2</v>
      </c>
      <c r="H885" s="166">
        <v>7</v>
      </c>
      <c r="I885" s="166">
        <v>0</v>
      </c>
      <c r="J885" s="166">
        <v>2</v>
      </c>
      <c r="K885" s="166">
        <v>7</v>
      </c>
      <c r="L885" s="166">
        <v>0</v>
      </c>
      <c r="M885" s="166">
        <v>0</v>
      </c>
      <c r="N885" s="166">
        <v>0</v>
      </c>
      <c r="O885" s="166">
        <v>9</v>
      </c>
      <c r="P885" s="166">
        <v>0</v>
      </c>
      <c r="Q885" s="166"/>
      <c r="R885" s="167" t="s">
        <v>956</v>
      </c>
    </row>
    <row r="886" spans="1:18" ht="12" customHeight="1" x14ac:dyDescent="0.2">
      <c r="A886" s="149"/>
      <c r="C886" s="149"/>
      <c r="D886" s="183" t="s">
        <v>283</v>
      </c>
      <c r="E886" s="166">
        <v>9</v>
      </c>
      <c r="F886" s="166">
        <v>0</v>
      </c>
      <c r="G886" s="166">
        <v>2</v>
      </c>
      <c r="H886" s="166">
        <v>7</v>
      </c>
      <c r="I886" s="166">
        <v>0</v>
      </c>
      <c r="J886" s="166">
        <v>2</v>
      </c>
      <c r="K886" s="166">
        <v>7</v>
      </c>
      <c r="L886" s="166">
        <v>0</v>
      </c>
      <c r="M886" s="166">
        <v>0</v>
      </c>
      <c r="N886" s="166">
        <v>0</v>
      </c>
      <c r="O886" s="166">
        <v>9</v>
      </c>
      <c r="P886" s="166">
        <v>0</v>
      </c>
      <c r="Q886" s="166"/>
      <c r="R886" s="167"/>
    </row>
    <row r="887" spans="1:18" ht="5.0999999999999996" customHeight="1" x14ac:dyDescent="0.2">
      <c r="A887" s="149"/>
      <c r="C887" s="149"/>
      <c r="D887" s="183"/>
      <c r="E887" s="166"/>
      <c r="F887" s="166"/>
      <c r="G887" s="166"/>
      <c r="H887" s="166"/>
      <c r="I887" s="166"/>
      <c r="J887" s="166"/>
      <c r="K887" s="166"/>
      <c r="L887" s="166"/>
      <c r="M887" s="166"/>
      <c r="N887" s="166"/>
      <c r="O887" s="166"/>
      <c r="P887" s="166"/>
      <c r="Q887" s="166"/>
      <c r="R887" s="167"/>
    </row>
    <row r="888" spans="1:18" ht="12" customHeight="1" x14ac:dyDescent="0.2">
      <c r="A888" s="149" t="s">
        <v>958</v>
      </c>
      <c r="C888" s="149" t="s">
        <v>959</v>
      </c>
      <c r="D888" s="183" t="s">
        <v>282</v>
      </c>
      <c r="E888" s="166">
        <v>26</v>
      </c>
      <c r="F888" s="166">
        <v>0</v>
      </c>
      <c r="G888" s="166">
        <v>6</v>
      </c>
      <c r="H888" s="166">
        <v>20</v>
      </c>
      <c r="I888" s="166">
        <v>0</v>
      </c>
      <c r="J888" s="166">
        <v>6</v>
      </c>
      <c r="K888" s="166">
        <v>20</v>
      </c>
      <c r="L888" s="166">
        <v>0</v>
      </c>
      <c r="M888" s="166">
        <v>0</v>
      </c>
      <c r="N888" s="166">
        <v>0</v>
      </c>
      <c r="O888" s="166">
        <v>25</v>
      </c>
      <c r="P888" s="166">
        <v>1</v>
      </c>
      <c r="Q888" s="166"/>
      <c r="R888" s="167" t="s">
        <v>958</v>
      </c>
    </row>
    <row r="889" spans="1:18" s="300" customFormat="1" ht="12" customHeight="1" x14ac:dyDescent="0.2">
      <c r="A889" s="149"/>
      <c r="B889" s="162"/>
      <c r="C889" s="149"/>
      <c r="D889" s="183" t="s">
        <v>283</v>
      </c>
      <c r="E889" s="166">
        <v>22</v>
      </c>
      <c r="F889" s="166">
        <v>0</v>
      </c>
      <c r="G889" s="166">
        <v>5</v>
      </c>
      <c r="H889" s="166">
        <v>17</v>
      </c>
      <c r="I889" s="166">
        <v>0</v>
      </c>
      <c r="J889" s="166">
        <v>5</v>
      </c>
      <c r="K889" s="166">
        <v>17</v>
      </c>
      <c r="L889" s="166">
        <v>0</v>
      </c>
      <c r="M889" s="166">
        <v>0</v>
      </c>
      <c r="N889" s="166">
        <v>0</v>
      </c>
      <c r="O889" s="166">
        <v>21</v>
      </c>
      <c r="P889" s="166">
        <v>1</v>
      </c>
      <c r="Q889" s="166"/>
      <c r="R889" s="167"/>
    </row>
    <row r="890" spans="1:18" ht="5.0999999999999996" customHeight="1" x14ac:dyDescent="0.2">
      <c r="A890" s="149"/>
      <c r="C890" s="149"/>
      <c r="D890" s="183"/>
      <c r="E890" s="166"/>
      <c r="F890" s="166"/>
      <c r="G890" s="166"/>
      <c r="H890" s="166"/>
      <c r="I890" s="166"/>
      <c r="J890" s="166"/>
      <c r="K890" s="166"/>
      <c r="L890" s="166"/>
      <c r="M890" s="166"/>
      <c r="N890" s="166"/>
      <c r="O890" s="166"/>
      <c r="P890" s="166"/>
      <c r="Q890" s="166"/>
      <c r="R890" s="167"/>
    </row>
    <row r="891" spans="1:18" ht="12" customHeight="1" x14ac:dyDescent="0.2">
      <c r="A891" s="149" t="s">
        <v>960</v>
      </c>
      <c r="C891" s="149" t="s">
        <v>961</v>
      </c>
      <c r="D891" s="183" t="s">
        <v>282</v>
      </c>
      <c r="E891" s="166">
        <v>12</v>
      </c>
      <c r="F891" s="166">
        <v>1</v>
      </c>
      <c r="G891" s="166">
        <v>1</v>
      </c>
      <c r="H891" s="166">
        <v>10</v>
      </c>
      <c r="I891" s="166">
        <v>1</v>
      </c>
      <c r="J891" s="166">
        <v>1</v>
      </c>
      <c r="K891" s="166">
        <v>10</v>
      </c>
      <c r="L891" s="166">
        <v>0</v>
      </c>
      <c r="M891" s="166">
        <v>0</v>
      </c>
      <c r="N891" s="166">
        <v>0</v>
      </c>
      <c r="O891" s="166">
        <v>12</v>
      </c>
      <c r="P891" s="166">
        <v>0</v>
      </c>
      <c r="Q891" s="166"/>
      <c r="R891" s="167" t="s">
        <v>960</v>
      </c>
    </row>
    <row r="892" spans="1:18" s="300" customFormat="1" ht="12" customHeight="1" x14ac:dyDescent="0.2">
      <c r="A892" s="149"/>
      <c r="B892" s="162"/>
      <c r="C892" s="149"/>
      <c r="D892" s="183" t="s">
        <v>283</v>
      </c>
      <c r="E892" s="166">
        <v>12</v>
      </c>
      <c r="F892" s="166">
        <v>1</v>
      </c>
      <c r="G892" s="166">
        <v>1</v>
      </c>
      <c r="H892" s="166">
        <v>10</v>
      </c>
      <c r="I892" s="166">
        <v>1</v>
      </c>
      <c r="J892" s="166">
        <v>1</v>
      </c>
      <c r="K892" s="166">
        <v>10</v>
      </c>
      <c r="L892" s="166">
        <v>0</v>
      </c>
      <c r="M892" s="166">
        <v>0</v>
      </c>
      <c r="N892" s="166">
        <v>0</v>
      </c>
      <c r="O892" s="166">
        <v>12</v>
      </c>
      <c r="P892" s="166">
        <v>0</v>
      </c>
      <c r="Q892" s="166"/>
      <c r="R892" s="167"/>
    </row>
    <row r="893" spans="1:18" ht="5.0999999999999996" customHeight="1" x14ac:dyDescent="0.2">
      <c r="A893" s="149"/>
      <c r="C893" s="149"/>
      <c r="D893" s="183"/>
      <c r="E893" s="166"/>
      <c r="F893" s="166"/>
      <c r="G893" s="166"/>
      <c r="H893" s="166"/>
      <c r="I893" s="166"/>
      <c r="J893" s="166"/>
      <c r="K893" s="166"/>
      <c r="L893" s="166"/>
      <c r="M893" s="166"/>
      <c r="N893" s="166"/>
      <c r="O893" s="166"/>
      <c r="P893" s="166"/>
      <c r="Q893" s="166"/>
      <c r="R893" s="167"/>
    </row>
    <row r="894" spans="1:18" ht="12" customHeight="1" x14ac:dyDescent="0.2">
      <c r="A894" s="149" t="s">
        <v>962</v>
      </c>
      <c r="C894" s="149" t="s">
        <v>963</v>
      </c>
      <c r="D894" s="183" t="s">
        <v>282</v>
      </c>
      <c r="E894" s="166">
        <v>171</v>
      </c>
      <c r="F894" s="166">
        <v>20</v>
      </c>
      <c r="G894" s="166">
        <v>39</v>
      </c>
      <c r="H894" s="166">
        <v>112</v>
      </c>
      <c r="I894" s="166">
        <v>20</v>
      </c>
      <c r="J894" s="166">
        <v>38</v>
      </c>
      <c r="K894" s="166">
        <v>109</v>
      </c>
      <c r="L894" s="166">
        <v>0</v>
      </c>
      <c r="M894" s="166">
        <v>1</v>
      </c>
      <c r="N894" s="166">
        <v>3</v>
      </c>
      <c r="O894" s="166">
        <v>167</v>
      </c>
      <c r="P894" s="166">
        <v>4</v>
      </c>
      <c r="Q894" s="166"/>
      <c r="R894" s="167" t="s">
        <v>962</v>
      </c>
    </row>
    <row r="895" spans="1:18" ht="12" customHeight="1" x14ac:dyDescent="0.2">
      <c r="A895" s="149"/>
      <c r="C895" s="149"/>
      <c r="D895" s="183" t="s">
        <v>283</v>
      </c>
      <c r="E895" s="166">
        <v>152</v>
      </c>
      <c r="F895" s="166">
        <v>20</v>
      </c>
      <c r="G895" s="166">
        <v>37</v>
      </c>
      <c r="H895" s="166">
        <v>95</v>
      </c>
      <c r="I895" s="166">
        <v>20</v>
      </c>
      <c r="J895" s="166">
        <v>36</v>
      </c>
      <c r="K895" s="166">
        <v>92</v>
      </c>
      <c r="L895" s="166">
        <v>0</v>
      </c>
      <c r="M895" s="166">
        <v>1</v>
      </c>
      <c r="N895" s="166">
        <v>3</v>
      </c>
      <c r="O895" s="166">
        <v>148</v>
      </c>
      <c r="P895" s="166">
        <v>4</v>
      </c>
      <c r="Q895" s="166"/>
      <c r="R895" s="167"/>
    </row>
    <row r="896" spans="1:18" ht="5.0999999999999996" customHeight="1" x14ac:dyDescent="0.2">
      <c r="A896" s="149"/>
      <c r="C896" s="149"/>
      <c r="D896" s="183"/>
      <c r="E896" s="166"/>
      <c r="F896" s="166"/>
      <c r="G896" s="166"/>
      <c r="H896" s="166"/>
      <c r="I896" s="166"/>
      <c r="J896" s="166"/>
      <c r="K896" s="166"/>
      <c r="L896" s="166"/>
      <c r="M896" s="166"/>
      <c r="N896" s="166"/>
      <c r="O896" s="166"/>
      <c r="P896" s="166"/>
      <c r="Q896" s="166"/>
      <c r="R896" s="167"/>
    </row>
    <row r="897" spans="1:18" ht="12" customHeight="1" x14ac:dyDescent="0.2">
      <c r="A897" s="149" t="s">
        <v>964</v>
      </c>
      <c r="C897" s="149" t="s">
        <v>830</v>
      </c>
      <c r="D897" s="183" t="s">
        <v>282</v>
      </c>
      <c r="E897" s="166">
        <v>18</v>
      </c>
      <c r="F897" s="166">
        <v>0</v>
      </c>
      <c r="G897" s="166">
        <v>1</v>
      </c>
      <c r="H897" s="166">
        <v>17</v>
      </c>
      <c r="I897" s="166">
        <v>0</v>
      </c>
      <c r="J897" s="166">
        <v>1</v>
      </c>
      <c r="K897" s="166">
        <v>17</v>
      </c>
      <c r="L897" s="166">
        <v>0</v>
      </c>
      <c r="M897" s="166">
        <v>0</v>
      </c>
      <c r="N897" s="166">
        <v>0</v>
      </c>
      <c r="O897" s="166">
        <v>18</v>
      </c>
      <c r="P897" s="166">
        <v>0</v>
      </c>
      <c r="Q897" s="166"/>
      <c r="R897" s="167" t="s">
        <v>964</v>
      </c>
    </row>
    <row r="898" spans="1:18" ht="12" customHeight="1" x14ac:dyDescent="0.2">
      <c r="A898" s="149"/>
      <c r="C898" s="186" t="s">
        <v>965</v>
      </c>
      <c r="D898" s="183" t="s">
        <v>283</v>
      </c>
      <c r="E898" s="166">
        <v>17</v>
      </c>
      <c r="F898" s="166">
        <v>0</v>
      </c>
      <c r="G898" s="166">
        <v>1</v>
      </c>
      <c r="H898" s="166">
        <v>16</v>
      </c>
      <c r="I898" s="166">
        <v>0</v>
      </c>
      <c r="J898" s="166">
        <v>1</v>
      </c>
      <c r="K898" s="166">
        <v>16</v>
      </c>
      <c r="L898" s="166">
        <v>0</v>
      </c>
      <c r="M898" s="166">
        <v>0</v>
      </c>
      <c r="N898" s="166">
        <v>0</v>
      </c>
      <c r="O898" s="166">
        <v>17</v>
      </c>
      <c r="P898" s="166">
        <v>0</v>
      </c>
      <c r="Q898" s="166"/>
      <c r="R898" s="167"/>
    </row>
    <row r="899" spans="1:18" ht="5.0999999999999996" customHeight="1" x14ac:dyDescent="0.2">
      <c r="A899" s="149"/>
      <c r="C899" s="149"/>
      <c r="D899" s="183"/>
      <c r="E899" s="166"/>
      <c r="F899" s="166"/>
      <c r="G899" s="166"/>
      <c r="H899" s="166"/>
      <c r="I899" s="166"/>
      <c r="J899" s="166"/>
      <c r="K899" s="166"/>
      <c r="L899" s="166"/>
      <c r="M899" s="166"/>
      <c r="N899" s="166"/>
      <c r="O899" s="166"/>
      <c r="P899" s="166"/>
      <c r="Q899" s="166"/>
      <c r="R899" s="167"/>
    </row>
    <row r="900" spans="1:18" ht="12" customHeight="1" x14ac:dyDescent="0.2">
      <c r="A900" s="149" t="s">
        <v>966</v>
      </c>
      <c r="C900" s="149" t="s">
        <v>967</v>
      </c>
      <c r="D900" s="183" t="s">
        <v>282</v>
      </c>
      <c r="E900" s="166">
        <v>4</v>
      </c>
      <c r="F900" s="166">
        <v>1</v>
      </c>
      <c r="G900" s="166">
        <v>0</v>
      </c>
      <c r="H900" s="166">
        <v>3</v>
      </c>
      <c r="I900" s="166">
        <v>1</v>
      </c>
      <c r="J900" s="166">
        <v>0</v>
      </c>
      <c r="K900" s="166">
        <v>3</v>
      </c>
      <c r="L900" s="166">
        <v>0</v>
      </c>
      <c r="M900" s="166">
        <v>0</v>
      </c>
      <c r="N900" s="166">
        <v>0</v>
      </c>
      <c r="O900" s="166">
        <v>4</v>
      </c>
      <c r="P900" s="166">
        <v>0</v>
      </c>
      <c r="Q900" s="166"/>
      <c r="R900" s="167" t="s">
        <v>966</v>
      </c>
    </row>
    <row r="901" spans="1:18" ht="12" customHeight="1" x14ac:dyDescent="0.2">
      <c r="A901" s="149"/>
      <c r="C901" s="149"/>
      <c r="D901" s="183" t="s">
        <v>283</v>
      </c>
      <c r="E901" s="166">
        <v>4</v>
      </c>
      <c r="F901" s="166">
        <v>1</v>
      </c>
      <c r="G901" s="166">
        <v>0</v>
      </c>
      <c r="H901" s="166">
        <v>3</v>
      </c>
      <c r="I901" s="166">
        <v>1</v>
      </c>
      <c r="J901" s="166">
        <v>0</v>
      </c>
      <c r="K901" s="166">
        <v>3</v>
      </c>
      <c r="L901" s="166">
        <v>0</v>
      </c>
      <c r="M901" s="166">
        <v>0</v>
      </c>
      <c r="N901" s="166">
        <v>0</v>
      </c>
      <c r="O901" s="166">
        <v>4</v>
      </c>
      <c r="P901" s="166">
        <v>0</v>
      </c>
      <c r="Q901" s="166"/>
      <c r="R901" s="167"/>
    </row>
    <row r="902" spans="1:18" ht="5.0999999999999996" customHeight="1" x14ac:dyDescent="0.2">
      <c r="A902" s="149"/>
      <c r="C902" s="149"/>
      <c r="D902" s="183"/>
      <c r="E902" s="166"/>
      <c r="F902" s="166"/>
      <c r="G902" s="166"/>
      <c r="H902" s="166"/>
      <c r="I902" s="166"/>
      <c r="J902" s="166"/>
      <c r="K902" s="166"/>
      <c r="L902" s="166"/>
      <c r="M902" s="166"/>
      <c r="N902" s="166"/>
      <c r="O902" s="166"/>
      <c r="P902" s="166"/>
      <c r="Q902" s="166"/>
      <c r="R902" s="167"/>
    </row>
    <row r="903" spans="1:18" ht="12" customHeight="1" x14ac:dyDescent="0.2">
      <c r="A903" s="149" t="s">
        <v>968</v>
      </c>
      <c r="C903" s="149" t="s">
        <v>969</v>
      </c>
      <c r="D903" s="183" t="s">
        <v>282</v>
      </c>
      <c r="E903" s="166">
        <v>16</v>
      </c>
      <c r="F903" s="166">
        <v>2</v>
      </c>
      <c r="G903" s="166">
        <v>5</v>
      </c>
      <c r="H903" s="166">
        <v>9</v>
      </c>
      <c r="I903" s="166">
        <v>2</v>
      </c>
      <c r="J903" s="166">
        <v>5</v>
      </c>
      <c r="K903" s="166">
        <v>9</v>
      </c>
      <c r="L903" s="166">
        <v>0</v>
      </c>
      <c r="M903" s="166">
        <v>0</v>
      </c>
      <c r="N903" s="166">
        <v>0</v>
      </c>
      <c r="O903" s="166">
        <v>15</v>
      </c>
      <c r="P903" s="166">
        <v>1</v>
      </c>
      <c r="Q903" s="166"/>
      <c r="R903" s="167" t="s">
        <v>968</v>
      </c>
    </row>
    <row r="904" spans="1:18" ht="12" customHeight="1" x14ac:dyDescent="0.2">
      <c r="A904" s="149"/>
      <c r="C904" s="149"/>
      <c r="D904" s="183" t="s">
        <v>283</v>
      </c>
      <c r="E904" s="166">
        <v>14</v>
      </c>
      <c r="F904" s="166">
        <v>1</v>
      </c>
      <c r="G904" s="166">
        <v>5</v>
      </c>
      <c r="H904" s="166">
        <v>8</v>
      </c>
      <c r="I904" s="166">
        <v>1</v>
      </c>
      <c r="J904" s="166">
        <v>5</v>
      </c>
      <c r="K904" s="166">
        <v>8</v>
      </c>
      <c r="L904" s="166">
        <v>0</v>
      </c>
      <c r="M904" s="166">
        <v>0</v>
      </c>
      <c r="N904" s="166">
        <v>0</v>
      </c>
      <c r="O904" s="166">
        <v>13</v>
      </c>
      <c r="P904" s="166">
        <v>1</v>
      </c>
      <c r="Q904" s="166"/>
      <c r="R904" s="167"/>
    </row>
    <row r="905" spans="1:18" ht="5.0999999999999996" customHeight="1" x14ac:dyDescent="0.2">
      <c r="A905" s="149"/>
      <c r="C905" s="149"/>
      <c r="D905" s="183"/>
      <c r="E905" s="166"/>
      <c r="F905" s="166"/>
      <c r="G905" s="166"/>
      <c r="H905" s="166"/>
      <c r="I905" s="166"/>
      <c r="J905" s="166"/>
      <c r="K905" s="166"/>
      <c r="L905" s="166"/>
      <c r="M905" s="166"/>
      <c r="N905" s="166"/>
      <c r="O905" s="166"/>
      <c r="P905" s="166"/>
      <c r="Q905" s="166"/>
      <c r="R905" s="167"/>
    </row>
    <row r="906" spans="1:18" ht="12" customHeight="1" x14ac:dyDescent="0.2">
      <c r="A906" s="149" t="s">
        <v>970</v>
      </c>
      <c r="C906" s="149" t="s">
        <v>971</v>
      </c>
      <c r="D906" s="183" t="s">
        <v>282</v>
      </c>
      <c r="E906" s="166">
        <v>10</v>
      </c>
      <c r="F906" s="166">
        <v>0</v>
      </c>
      <c r="G906" s="166">
        <v>2</v>
      </c>
      <c r="H906" s="166">
        <v>8</v>
      </c>
      <c r="I906" s="166">
        <v>0</v>
      </c>
      <c r="J906" s="166">
        <v>2</v>
      </c>
      <c r="K906" s="166">
        <v>8</v>
      </c>
      <c r="L906" s="166">
        <v>0</v>
      </c>
      <c r="M906" s="166">
        <v>0</v>
      </c>
      <c r="N906" s="166">
        <v>0</v>
      </c>
      <c r="O906" s="166">
        <v>10</v>
      </c>
      <c r="P906" s="166">
        <v>0</v>
      </c>
      <c r="Q906" s="166"/>
      <c r="R906" s="167" t="s">
        <v>970</v>
      </c>
    </row>
    <row r="907" spans="1:18" ht="12" customHeight="1" x14ac:dyDescent="0.2">
      <c r="A907" s="149"/>
      <c r="C907" s="149"/>
      <c r="D907" s="183" t="s">
        <v>283</v>
      </c>
      <c r="E907" s="166">
        <v>10</v>
      </c>
      <c r="F907" s="166">
        <v>0</v>
      </c>
      <c r="G907" s="166">
        <v>2</v>
      </c>
      <c r="H907" s="166">
        <v>8</v>
      </c>
      <c r="I907" s="166">
        <v>0</v>
      </c>
      <c r="J907" s="166">
        <v>2</v>
      </c>
      <c r="K907" s="166">
        <v>8</v>
      </c>
      <c r="L907" s="166">
        <v>0</v>
      </c>
      <c r="M907" s="166">
        <v>0</v>
      </c>
      <c r="N907" s="166">
        <v>0</v>
      </c>
      <c r="O907" s="166">
        <v>10</v>
      </c>
      <c r="P907" s="166">
        <v>0</v>
      </c>
      <c r="Q907" s="166"/>
      <c r="R907" s="167"/>
    </row>
    <row r="908" spans="1:18" ht="5.0999999999999996" customHeight="1" x14ac:dyDescent="0.2">
      <c r="A908" s="149"/>
      <c r="C908" s="149"/>
      <c r="D908" s="183"/>
      <c r="E908" s="166"/>
      <c r="F908" s="166"/>
      <c r="G908" s="166"/>
      <c r="H908" s="166"/>
      <c r="I908" s="166"/>
      <c r="J908" s="166"/>
      <c r="K908" s="166"/>
      <c r="L908" s="166"/>
      <c r="M908" s="166"/>
      <c r="N908" s="166"/>
      <c r="O908" s="166"/>
      <c r="P908" s="166"/>
      <c r="Q908" s="166"/>
      <c r="R908" s="167"/>
    </row>
    <row r="909" spans="1:18" ht="12" customHeight="1" x14ac:dyDescent="0.2">
      <c r="A909" s="149" t="s">
        <v>972</v>
      </c>
      <c r="C909" s="149" t="s">
        <v>973</v>
      </c>
      <c r="D909" s="183" t="s">
        <v>282</v>
      </c>
      <c r="E909" s="166">
        <v>5</v>
      </c>
      <c r="F909" s="166">
        <v>0</v>
      </c>
      <c r="G909" s="166">
        <v>2</v>
      </c>
      <c r="H909" s="166">
        <v>3</v>
      </c>
      <c r="I909" s="166">
        <v>0</v>
      </c>
      <c r="J909" s="166">
        <v>2</v>
      </c>
      <c r="K909" s="166">
        <v>3</v>
      </c>
      <c r="L909" s="166">
        <v>0</v>
      </c>
      <c r="M909" s="166">
        <v>0</v>
      </c>
      <c r="N909" s="166">
        <v>0</v>
      </c>
      <c r="O909" s="166">
        <v>4</v>
      </c>
      <c r="P909" s="166">
        <v>1</v>
      </c>
      <c r="Q909" s="166"/>
      <c r="R909" s="167" t="s">
        <v>974</v>
      </c>
    </row>
    <row r="910" spans="1:18" ht="12" customHeight="1" x14ac:dyDescent="0.2">
      <c r="A910" s="149"/>
      <c r="C910" s="186" t="s">
        <v>975</v>
      </c>
      <c r="D910" s="183" t="s">
        <v>283</v>
      </c>
      <c r="E910" s="166">
        <v>5</v>
      </c>
      <c r="F910" s="166">
        <v>0</v>
      </c>
      <c r="G910" s="166">
        <v>2</v>
      </c>
      <c r="H910" s="166">
        <v>3</v>
      </c>
      <c r="I910" s="166">
        <v>0</v>
      </c>
      <c r="J910" s="166">
        <v>2</v>
      </c>
      <c r="K910" s="166">
        <v>3</v>
      </c>
      <c r="L910" s="166">
        <v>0</v>
      </c>
      <c r="M910" s="166">
        <v>0</v>
      </c>
      <c r="N910" s="166">
        <v>0</v>
      </c>
      <c r="O910" s="166">
        <v>4</v>
      </c>
      <c r="P910" s="166">
        <v>1</v>
      </c>
      <c r="Q910" s="166"/>
      <c r="R910" s="167"/>
    </row>
    <row r="911" spans="1:18" ht="5.0999999999999996" customHeight="1" x14ac:dyDescent="0.2">
      <c r="A911" s="149"/>
      <c r="C911" s="149"/>
      <c r="D911" s="183"/>
      <c r="E911" s="166"/>
      <c r="F911" s="166"/>
      <c r="G911" s="166"/>
      <c r="H911" s="166"/>
      <c r="I911" s="166"/>
      <c r="J911" s="166"/>
      <c r="K911" s="166"/>
      <c r="L911" s="166"/>
      <c r="M911" s="166"/>
      <c r="N911" s="166"/>
      <c r="O911" s="166"/>
      <c r="P911" s="166"/>
      <c r="Q911" s="166"/>
      <c r="R911" s="167"/>
    </row>
    <row r="912" spans="1:18" ht="12" customHeight="1" x14ac:dyDescent="0.2">
      <c r="A912" s="149" t="s">
        <v>976</v>
      </c>
      <c r="C912" s="149" t="s">
        <v>977</v>
      </c>
      <c r="D912" s="183" t="s">
        <v>282</v>
      </c>
      <c r="E912" s="166">
        <v>37</v>
      </c>
      <c r="F912" s="166">
        <v>2</v>
      </c>
      <c r="G912" s="166">
        <v>14</v>
      </c>
      <c r="H912" s="166">
        <v>21</v>
      </c>
      <c r="I912" s="166">
        <v>2</v>
      </c>
      <c r="J912" s="166">
        <v>12</v>
      </c>
      <c r="K912" s="166">
        <v>21</v>
      </c>
      <c r="L912" s="166">
        <v>0</v>
      </c>
      <c r="M912" s="166">
        <v>2</v>
      </c>
      <c r="N912" s="166">
        <v>0</v>
      </c>
      <c r="O912" s="166">
        <v>37</v>
      </c>
      <c r="P912" s="166">
        <v>0</v>
      </c>
      <c r="Q912" s="166"/>
      <c r="R912" s="167" t="s">
        <v>976</v>
      </c>
    </row>
    <row r="913" spans="1:18" ht="12" customHeight="1" x14ac:dyDescent="0.2">
      <c r="A913" s="149"/>
      <c r="C913" s="186" t="s">
        <v>978</v>
      </c>
      <c r="D913" s="183" t="s">
        <v>283</v>
      </c>
      <c r="E913" s="166">
        <v>32</v>
      </c>
      <c r="F913" s="166">
        <v>2</v>
      </c>
      <c r="G913" s="166">
        <v>10</v>
      </c>
      <c r="H913" s="166">
        <v>20</v>
      </c>
      <c r="I913" s="166">
        <v>2</v>
      </c>
      <c r="J913" s="166">
        <v>8</v>
      </c>
      <c r="K913" s="166">
        <v>20</v>
      </c>
      <c r="L913" s="166">
        <v>0</v>
      </c>
      <c r="M913" s="166">
        <v>2</v>
      </c>
      <c r="N913" s="166">
        <v>0</v>
      </c>
      <c r="O913" s="166">
        <v>32</v>
      </c>
      <c r="P913" s="166">
        <v>0</v>
      </c>
      <c r="Q913" s="166"/>
      <c r="R913" s="167"/>
    </row>
    <row r="914" spans="1:18" ht="5.0999999999999996" customHeight="1" x14ac:dyDescent="0.2">
      <c r="A914" s="149"/>
      <c r="C914" s="149"/>
      <c r="D914" s="183"/>
      <c r="E914" s="166"/>
      <c r="F914" s="166"/>
      <c r="G914" s="166"/>
      <c r="H914" s="166"/>
      <c r="I914" s="166"/>
      <c r="J914" s="166"/>
      <c r="K914" s="166"/>
      <c r="L914" s="166"/>
      <c r="M914" s="166"/>
      <c r="N914" s="166"/>
      <c r="O914" s="166"/>
      <c r="P914" s="166"/>
      <c r="Q914" s="166"/>
      <c r="R914" s="167"/>
    </row>
    <row r="915" spans="1:18" ht="12" customHeight="1" x14ac:dyDescent="0.2">
      <c r="A915" s="149" t="s">
        <v>979</v>
      </c>
      <c r="C915" s="149" t="s">
        <v>980</v>
      </c>
      <c r="D915" s="183" t="s">
        <v>282</v>
      </c>
      <c r="E915" s="166">
        <v>12</v>
      </c>
      <c r="F915" s="166">
        <v>2</v>
      </c>
      <c r="G915" s="166">
        <v>2</v>
      </c>
      <c r="H915" s="166">
        <v>8</v>
      </c>
      <c r="I915" s="166">
        <v>2</v>
      </c>
      <c r="J915" s="166">
        <v>2</v>
      </c>
      <c r="K915" s="166">
        <v>8</v>
      </c>
      <c r="L915" s="166">
        <v>0</v>
      </c>
      <c r="M915" s="166">
        <v>0</v>
      </c>
      <c r="N915" s="166">
        <v>0</v>
      </c>
      <c r="O915" s="166">
        <v>12</v>
      </c>
      <c r="P915" s="166">
        <v>0</v>
      </c>
      <c r="Q915" s="166"/>
      <c r="R915" s="167" t="s">
        <v>979</v>
      </c>
    </row>
    <row r="916" spans="1:18" ht="12" customHeight="1" x14ac:dyDescent="0.2">
      <c r="A916" s="149"/>
      <c r="C916" s="186" t="s">
        <v>981</v>
      </c>
      <c r="D916" s="183" t="s">
        <v>283</v>
      </c>
      <c r="E916" s="166">
        <v>12</v>
      </c>
      <c r="F916" s="166">
        <v>2</v>
      </c>
      <c r="G916" s="166">
        <v>2</v>
      </c>
      <c r="H916" s="166">
        <v>8</v>
      </c>
      <c r="I916" s="166">
        <v>2</v>
      </c>
      <c r="J916" s="166">
        <v>2</v>
      </c>
      <c r="K916" s="166">
        <v>8</v>
      </c>
      <c r="L916" s="166">
        <v>0</v>
      </c>
      <c r="M916" s="166">
        <v>0</v>
      </c>
      <c r="N916" s="166">
        <v>0</v>
      </c>
      <c r="O916" s="166">
        <v>12</v>
      </c>
      <c r="P916" s="166">
        <v>0</v>
      </c>
      <c r="Q916" s="166"/>
      <c r="R916" s="167"/>
    </row>
    <row r="917" spans="1:18" ht="5.0999999999999996" customHeight="1" x14ac:dyDescent="0.2">
      <c r="A917" s="149"/>
      <c r="C917" s="149"/>
      <c r="D917" s="183"/>
      <c r="E917" s="166"/>
      <c r="F917" s="166"/>
      <c r="G917" s="166"/>
      <c r="H917" s="166"/>
      <c r="I917" s="166"/>
      <c r="J917" s="166"/>
      <c r="K917" s="166"/>
      <c r="L917" s="166"/>
      <c r="M917" s="166"/>
      <c r="N917" s="166"/>
      <c r="O917" s="166"/>
      <c r="P917" s="166"/>
      <c r="Q917" s="166"/>
      <c r="R917" s="167"/>
    </row>
    <row r="918" spans="1:18" ht="12" customHeight="1" x14ac:dyDescent="0.2">
      <c r="A918" s="149" t="s">
        <v>982</v>
      </c>
      <c r="C918" s="149" t="s">
        <v>983</v>
      </c>
      <c r="D918" s="183" t="s">
        <v>282</v>
      </c>
      <c r="E918" s="166">
        <v>9</v>
      </c>
      <c r="F918" s="166">
        <v>0</v>
      </c>
      <c r="G918" s="166">
        <v>0</v>
      </c>
      <c r="H918" s="166">
        <v>9</v>
      </c>
      <c r="I918" s="166">
        <v>0</v>
      </c>
      <c r="J918" s="166">
        <v>0</v>
      </c>
      <c r="K918" s="166">
        <v>9</v>
      </c>
      <c r="L918" s="166">
        <v>0</v>
      </c>
      <c r="M918" s="166">
        <v>0</v>
      </c>
      <c r="N918" s="166">
        <v>0</v>
      </c>
      <c r="O918" s="166">
        <v>9</v>
      </c>
      <c r="P918" s="166">
        <v>0</v>
      </c>
      <c r="Q918" s="166"/>
      <c r="R918" s="167" t="s">
        <v>982</v>
      </c>
    </row>
    <row r="919" spans="1:18" ht="12" customHeight="1" x14ac:dyDescent="0.2">
      <c r="A919" s="149"/>
      <c r="C919" s="149"/>
      <c r="D919" s="183" t="s">
        <v>283</v>
      </c>
      <c r="E919" s="166">
        <v>7</v>
      </c>
      <c r="F919" s="166">
        <v>0</v>
      </c>
      <c r="G919" s="166">
        <v>0</v>
      </c>
      <c r="H919" s="166">
        <v>7</v>
      </c>
      <c r="I919" s="166">
        <v>0</v>
      </c>
      <c r="J919" s="166">
        <v>0</v>
      </c>
      <c r="K919" s="166">
        <v>7</v>
      </c>
      <c r="L919" s="166">
        <v>0</v>
      </c>
      <c r="M919" s="166">
        <v>0</v>
      </c>
      <c r="N919" s="166">
        <v>0</v>
      </c>
      <c r="O919" s="166">
        <v>7</v>
      </c>
      <c r="P919" s="166">
        <v>0</v>
      </c>
      <c r="Q919" s="166"/>
      <c r="R919" s="167"/>
    </row>
    <row r="920" spans="1:18" ht="5.0999999999999996" customHeight="1" x14ac:dyDescent="0.2">
      <c r="A920" s="149"/>
      <c r="C920" s="149"/>
      <c r="D920" s="183"/>
      <c r="E920" s="166"/>
      <c r="F920" s="166"/>
      <c r="G920" s="166"/>
      <c r="H920" s="166"/>
      <c r="I920" s="166"/>
      <c r="J920" s="166"/>
      <c r="K920" s="166"/>
      <c r="L920" s="166"/>
      <c r="M920" s="166"/>
      <c r="N920" s="166"/>
      <c r="O920" s="166"/>
      <c r="P920" s="166"/>
      <c r="Q920" s="166"/>
      <c r="R920" s="167"/>
    </row>
    <row r="921" spans="1:18" ht="12" customHeight="1" x14ac:dyDescent="0.2">
      <c r="A921" s="149" t="s">
        <v>984</v>
      </c>
      <c r="C921" s="149" t="s">
        <v>985</v>
      </c>
      <c r="D921" s="183" t="s">
        <v>282</v>
      </c>
      <c r="E921" s="166">
        <v>1</v>
      </c>
      <c r="F921" s="166">
        <v>0</v>
      </c>
      <c r="G921" s="166">
        <v>0</v>
      </c>
      <c r="H921" s="166">
        <v>1</v>
      </c>
      <c r="I921" s="166">
        <v>0</v>
      </c>
      <c r="J921" s="166">
        <v>0</v>
      </c>
      <c r="K921" s="166">
        <v>1</v>
      </c>
      <c r="L921" s="166">
        <v>0</v>
      </c>
      <c r="M921" s="166">
        <v>0</v>
      </c>
      <c r="N921" s="166">
        <v>0</v>
      </c>
      <c r="O921" s="166">
        <v>1</v>
      </c>
      <c r="P921" s="166">
        <v>0</v>
      </c>
      <c r="Q921" s="166"/>
      <c r="R921" s="167" t="s">
        <v>986</v>
      </c>
    </row>
    <row r="922" spans="1:18" ht="12" customHeight="1" x14ac:dyDescent="0.2">
      <c r="A922" s="149"/>
      <c r="C922" s="186" t="s">
        <v>987</v>
      </c>
      <c r="D922" s="183" t="s">
        <v>283</v>
      </c>
      <c r="E922" s="166">
        <v>1</v>
      </c>
      <c r="F922" s="166">
        <v>0</v>
      </c>
      <c r="G922" s="166">
        <v>0</v>
      </c>
      <c r="H922" s="166">
        <v>1</v>
      </c>
      <c r="I922" s="166">
        <v>0</v>
      </c>
      <c r="J922" s="166">
        <v>0</v>
      </c>
      <c r="K922" s="166">
        <v>1</v>
      </c>
      <c r="L922" s="166">
        <v>0</v>
      </c>
      <c r="M922" s="166">
        <v>0</v>
      </c>
      <c r="N922" s="166">
        <v>0</v>
      </c>
      <c r="O922" s="166">
        <v>1</v>
      </c>
      <c r="P922" s="166">
        <v>0</v>
      </c>
      <c r="Q922" s="166"/>
      <c r="R922" s="167"/>
    </row>
    <row r="923" spans="1:18" ht="5.0999999999999996" customHeight="1" x14ac:dyDescent="0.2">
      <c r="A923" s="301"/>
      <c r="B923" s="302"/>
      <c r="C923" s="300"/>
      <c r="D923" s="303"/>
      <c r="E923" s="166"/>
      <c r="F923" s="166"/>
      <c r="G923" s="166"/>
      <c r="H923" s="166"/>
      <c r="I923" s="166"/>
      <c r="J923" s="166"/>
      <c r="K923" s="166"/>
      <c r="L923" s="166"/>
      <c r="M923" s="166"/>
      <c r="N923" s="166"/>
      <c r="O923" s="166"/>
      <c r="P923" s="166"/>
      <c r="Q923" s="166"/>
      <c r="R923" s="304"/>
    </row>
    <row r="924" spans="1:18" ht="12" customHeight="1" x14ac:dyDescent="0.2">
      <c r="A924" s="142" t="s">
        <v>186</v>
      </c>
      <c r="C924" s="144" t="s">
        <v>988</v>
      </c>
      <c r="D924" s="155" t="s">
        <v>282</v>
      </c>
      <c r="E924" s="166">
        <v>167968</v>
      </c>
      <c r="F924" s="166">
        <v>73631</v>
      </c>
      <c r="G924" s="166">
        <v>85730</v>
      </c>
      <c r="H924" s="166">
        <v>8607</v>
      </c>
      <c r="I924" s="166">
        <v>72262</v>
      </c>
      <c r="J924" s="166">
        <v>83288</v>
      </c>
      <c r="K924" s="166">
        <v>8395</v>
      </c>
      <c r="L924" s="166">
        <v>1369</v>
      </c>
      <c r="M924" s="166">
        <v>2442</v>
      </c>
      <c r="N924" s="166">
        <v>212</v>
      </c>
      <c r="O924" s="166">
        <v>167833</v>
      </c>
      <c r="P924" s="166">
        <v>135</v>
      </c>
      <c r="Q924" s="166"/>
      <c r="R924" s="167" t="s">
        <v>188</v>
      </c>
    </row>
    <row r="925" spans="1:18" ht="12" customHeight="1" x14ac:dyDescent="0.2">
      <c r="A925" s="142" t="s">
        <v>150</v>
      </c>
      <c r="C925" s="144"/>
      <c r="D925" s="155" t="s">
        <v>283</v>
      </c>
      <c r="E925" s="166">
        <v>141651</v>
      </c>
      <c r="F925" s="166">
        <v>61783</v>
      </c>
      <c r="G925" s="166">
        <v>72128</v>
      </c>
      <c r="H925" s="166">
        <v>7740</v>
      </c>
      <c r="I925" s="166">
        <v>60550</v>
      </c>
      <c r="J925" s="166">
        <v>69935</v>
      </c>
      <c r="K925" s="166">
        <v>7547</v>
      </c>
      <c r="L925" s="166">
        <v>1233</v>
      </c>
      <c r="M925" s="166">
        <v>2193</v>
      </c>
      <c r="N925" s="166">
        <v>193</v>
      </c>
      <c r="O925" s="166">
        <v>141524</v>
      </c>
      <c r="P925" s="166">
        <v>127</v>
      </c>
      <c r="Q925" s="166"/>
      <c r="R925" s="167"/>
    </row>
    <row r="926" spans="1:18" ht="5.0999999999999996" customHeight="1" x14ac:dyDescent="0.2">
      <c r="A926" s="142" t="s">
        <v>150</v>
      </c>
      <c r="C926" s="144" t="s">
        <v>150</v>
      </c>
      <c r="D926" s="155"/>
      <c r="E926" s="166"/>
      <c r="F926" s="166"/>
      <c r="G926" s="166"/>
      <c r="H926" s="166"/>
      <c r="I926" s="166"/>
      <c r="J926" s="166"/>
      <c r="K926" s="166"/>
      <c r="L926" s="166"/>
      <c r="M926" s="166"/>
      <c r="N926" s="166"/>
      <c r="O926" s="166"/>
      <c r="P926" s="166"/>
      <c r="Q926" s="166"/>
      <c r="R926" s="167"/>
    </row>
    <row r="927" spans="1:18" ht="12" customHeight="1" x14ac:dyDescent="0.2">
      <c r="A927" s="142" t="s">
        <v>150</v>
      </c>
      <c r="C927" s="149" t="s">
        <v>989</v>
      </c>
      <c r="D927" s="155" t="s">
        <v>282</v>
      </c>
      <c r="E927" s="166">
        <v>71847</v>
      </c>
      <c r="F927" s="166">
        <v>35961</v>
      </c>
      <c r="G927" s="166">
        <v>34075</v>
      </c>
      <c r="H927" s="166">
        <v>1811</v>
      </c>
      <c r="I927" s="166">
        <v>35339</v>
      </c>
      <c r="J927" s="166">
        <v>33036</v>
      </c>
      <c r="K927" s="166">
        <v>1761</v>
      </c>
      <c r="L927" s="166">
        <v>622</v>
      </c>
      <c r="M927" s="166">
        <v>1039</v>
      </c>
      <c r="N927" s="166">
        <v>50</v>
      </c>
      <c r="O927" s="166">
        <v>71833</v>
      </c>
      <c r="P927" s="166">
        <v>14</v>
      </c>
      <c r="Q927" s="166"/>
      <c r="R927" s="167"/>
    </row>
    <row r="928" spans="1:18" ht="12" customHeight="1" x14ac:dyDescent="0.2">
      <c r="A928" s="142" t="s">
        <v>150</v>
      </c>
      <c r="C928" s="144"/>
      <c r="D928" s="155" t="s">
        <v>283</v>
      </c>
      <c r="E928" s="166">
        <v>61376</v>
      </c>
      <c r="F928" s="166">
        <v>30598</v>
      </c>
      <c r="G928" s="166">
        <v>29112</v>
      </c>
      <c r="H928" s="166">
        <v>1666</v>
      </c>
      <c r="I928" s="166">
        <v>30056</v>
      </c>
      <c r="J928" s="166">
        <v>28173</v>
      </c>
      <c r="K928" s="166">
        <v>1620</v>
      </c>
      <c r="L928" s="166">
        <v>542</v>
      </c>
      <c r="M928" s="166">
        <v>939</v>
      </c>
      <c r="N928" s="166">
        <v>46</v>
      </c>
      <c r="O928" s="166">
        <v>61362</v>
      </c>
      <c r="P928" s="166">
        <v>14</v>
      </c>
      <c r="Q928" s="166"/>
      <c r="R928" s="167"/>
    </row>
    <row r="929" spans="1:18" ht="5.0999999999999996" customHeight="1" x14ac:dyDescent="0.2">
      <c r="A929" s="142" t="s">
        <v>150</v>
      </c>
      <c r="C929" s="144" t="s">
        <v>150</v>
      </c>
      <c r="D929" s="155"/>
      <c r="E929" s="166"/>
      <c r="F929" s="166"/>
      <c r="G929" s="166"/>
      <c r="H929" s="166"/>
      <c r="I929" s="166"/>
      <c r="J929" s="166"/>
      <c r="K929" s="166"/>
      <c r="L929" s="166"/>
      <c r="M929" s="166"/>
      <c r="N929" s="166"/>
      <c r="O929" s="166"/>
      <c r="P929" s="166"/>
      <c r="Q929" s="166"/>
      <c r="R929" s="167"/>
    </row>
    <row r="930" spans="1:18" ht="12" customHeight="1" x14ac:dyDescent="0.2">
      <c r="A930" s="142" t="s">
        <v>150</v>
      </c>
      <c r="C930" s="202" t="s">
        <v>990</v>
      </c>
      <c r="D930" s="155" t="s">
        <v>282</v>
      </c>
      <c r="E930" s="166">
        <v>22324</v>
      </c>
      <c r="F930" s="166">
        <v>9858</v>
      </c>
      <c r="G930" s="166">
        <v>11732</v>
      </c>
      <c r="H930" s="166">
        <v>734</v>
      </c>
      <c r="I930" s="166">
        <v>9658</v>
      </c>
      <c r="J930" s="166">
        <v>11294</v>
      </c>
      <c r="K930" s="166">
        <v>711</v>
      </c>
      <c r="L930" s="166">
        <v>200</v>
      </c>
      <c r="M930" s="166">
        <v>438</v>
      </c>
      <c r="N930" s="166">
        <v>23</v>
      </c>
      <c r="O930" s="166">
        <v>22318</v>
      </c>
      <c r="P930" s="166">
        <v>6</v>
      </c>
      <c r="Q930" s="166"/>
      <c r="R930" s="167"/>
    </row>
    <row r="931" spans="1:18" ht="12" customHeight="1" x14ac:dyDescent="0.2">
      <c r="A931" s="142" t="s">
        <v>150</v>
      </c>
      <c r="C931" s="144"/>
      <c r="D931" s="155" t="s">
        <v>283</v>
      </c>
      <c r="E931" s="166">
        <v>18391</v>
      </c>
      <c r="F931" s="166">
        <v>8038</v>
      </c>
      <c r="G931" s="166">
        <v>9673</v>
      </c>
      <c r="H931" s="166">
        <v>680</v>
      </c>
      <c r="I931" s="166">
        <v>7861</v>
      </c>
      <c r="J931" s="166">
        <v>9276</v>
      </c>
      <c r="K931" s="166">
        <v>658</v>
      </c>
      <c r="L931" s="166">
        <v>177</v>
      </c>
      <c r="M931" s="166">
        <v>397</v>
      </c>
      <c r="N931" s="166">
        <v>22</v>
      </c>
      <c r="O931" s="166">
        <v>18385</v>
      </c>
      <c r="P931" s="166">
        <v>6</v>
      </c>
      <c r="Q931" s="166"/>
      <c r="R931" s="167"/>
    </row>
    <row r="932" spans="1:18" ht="5.0999999999999996" customHeight="1" x14ac:dyDescent="0.2">
      <c r="A932" s="142" t="s">
        <v>150</v>
      </c>
      <c r="C932" s="144" t="s">
        <v>150</v>
      </c>
      <c r="D932" s="155"/>
      <c r="E932" s="166"/>
      <c r="F932" s="166"/>
      <c r="G932" s="166"/>
      <c r="H932" s="166"/>
      <c r="I932" s="166"/>
      <c r="J932" s="166"/>
      <c r="K932" s="166"/>
      <c r="L932" s="166"/>
      <c r="M932" s="166"/>
      <c r="N932" s="166"/>
      <c r="O932" s="166"/>
      <c r="P932" s="166"/>
      <c r="Q932" s="166"/>
      <c r="R932" s="167"/>
    </row>
    <row r="933" spans="1:18" ht="12" customHeight="1" x14ac:dyDescent="0.2">
      <c r="A933" s="142" t="s">
        <v>150</v>
      </c>
      <c r="C933" s="202" t="s">
        <v>991</v>
      </c>
      <c r="D933" s="155" t="s">
        <v>282</v>
      </c>
      <c r="E933" s="166">
        <v>49523</v>
      </c>
      <c r="F933" s="166">
        <v>26103</v>
      </c>
      <c r="G933" s="166">
        <v>22343</v>
      </c>
      <c r="H933" s="166">
        <v>1077</v>
      </c>
      <c r="I933" s="166">
        <v>25681</v>
      </c>
      <c r="J933" s="166">
        <v>21742</v>
      </c>
      <c r="K933" s="166">
        <v>1050</v>
      </c>
      <c r="L933" s="166">
        <v>422</v>
      </c>
      <c r="M933" s="166">
        <v>601</v>
      </c>
      <c r="N933" s="166">
        <v>27</v>
      </c>
      <c r="O933" s="166">
        <v>49515</v>
      </c>
      <c r="P933" s="166">
        <v>8</v>
      </c>
      <c r="Q933" s="166"/>
      <c r="R933" s="167"/>
    </row>
    <row r="934" spans="1:18" ht="12" customHeight="1" x14ac:dyDescent="0.2">
      <c r="A934" s="142" t="s">
        <v>150</v>
      </c>
      <c r="C934" s="144"/>
      <c r="D934" s="155" t="s">
        <v>283</v>
      </c>
      <c r="E934" s="166">
        <v>42985</v>
      </c>
      <c r="F934" s="166">
        <v>22560</v>
      </c>
      <c r="G934" s="166">
        <v>19439</v>
      </c>
      <c r="H934" s="166">
        <v>986</v>
      </c>
      <c r="I934" s="166">
        <v>22195</v>
      </c>
      <c r="J934" s="166">
        <v>18897</v>
      </c>
      <c r="K934" s="166">
        <v>962</v>
      </c>
      <c r="L934" s="166">
        <v>365</v>
      </c>
      <c r="M934" s="166">
        <v>542</v>
      </c>
      <c r="N934" s="166">
        <v>24</v>
      </c>
      <c r="O934" s="166">
        <v>42977</v>
      </c>
      <c r="P934" s="166">
        <v>8</v>
      </c>
      <c r="Q934" s="166"/>
      <c r="R934" s="167"/>
    </row>
    <row r="935" spans="1:18" ht="5.0999999999999996" customHeight="1" x14ac:dyDescent="0.2">
      <c r="A935" s="142" t="s">
        <v>150</v>
      </c>
      <c r="C935" s="144" t="s">
        <v>150</v>
      </c>
      <c r="D935" s="155"/>
      <c r="E935" s="166"/>
      <c r="F935" s="166"/>
      <c r="G935" s="166"/>
      <c r="H935" s="166"/>
      <c r="I935" s="166"/>
      <c r="J935" s="166"/>
      <c r="K935" s="166"/>
      <c r="L935" s="166"/>
      <c r="M935" s="166"/>
      <c r="N935" s="166"/>
      <c r="O935" s="166"/>
      <c r="P935" s="166"/>
      <c r="Q935" s="166"/>
      <c r="R935" s="167"/>
    </row>
    <row r="936" spans="1:18" ht="12" customHeight="1" x14ac:dyDescent="0.2">
      <c r="A936" s="142" t="s">
        <v>150</v>
      </c>
      <c r="C936" s="149" t="s">
        <v>992</v>
      </c>
      <c r="D936" s="155" t="s">
        <v>282</v>
      </c>
      <c r="E936" s="166">
        <v>96121</v>
      </c>
      <c r="F936" s="166">
        <v>37670</v>
      </c>
      <c r="G936" s="166">
        <v>51655</v>
      </c>
      <c r="H936" s="166">
        <v>6796</v>
      </c>
      <c r="I936" s="166">
        <v>36923</v>
      </c>
      <c r="J936" s="166">
        <v>50252</v>
      </c>
      <c r="K936" s="166">
        <v>6634</v>
      </c>
      <c r="L936" s="166">
        <v>747</v>
      </c>
      <c r="M936" s="166">
        <v>1403</v>
      </c>
      <c r="N936" s="166">
        <v>162</v>
      </c>
      <c r="O936" s="166">
        <v>96000</v>
      </c>
      <c r="P936" s="166">
        <v>121</v>
      </c>
      <c r="Q936" s="166"/>
      <c r="R936" s="167"/>
    </row>
    <row r="937" spans="1:18" ht="12" customHeight="1" x14ac:dyDescent="0.2">
      <c r="A937" s="142" t="s">
        <v>150</v>
      </c>
      <c r="C937" s="144"/>
      <c r="D937" s="155" t="s">
        <v>283</v>
      </c>
      <c r="E937" s="166">
        <v>80275</v>
      </c>
      <c r="F937" s="166">
        <v>31185</v>
      </c>
      <c r="G937" s="166">
        <v>43016</v>
      </c>
      <c r="H937" s="166">
        <v>6074</v>
      </c>
      <c r="I937" s="166">
        <v>30494</v>
      </c>
      <c r="J937" s="166">
        <v>41762</v>
      </c>
      <c r="K937" s="166">
        <v>5927</v>
      </c>
      <c r="L937" s="166">
        <v>691</v>
      </c>
      <c r="M937" s="166">
        <v>1254</v>
      </c>
      <c r="N937" s="166">
        <v>147</v>
      </c>
      <c r="O937" s="166">
        <v>80162</v>
      </c>
      <c r="P937" s="166">
        <v>113</v>
      </c>
      <c r="Q937" s="166"/>
      <c r="R937" s="167"/>
    </row>
    <row r="938" spans="1:18" ht="5.0999999999999996" customHeight="1" x14ac:dyDescent="0.2">
      <c r="A938" s="142" t="s">
        <v>150</v>
      </c>
      <c r="C938" s="144" t="s">
        <v>150</v>
      </c>
      <c r="D938" s="155"/>
      <c r="E938" s="166"/>
      <c r="F938" s="166"/>
      <c r="G938" s="166"/>
      <c r="H938" s="166"/>
      <c r="I938" s="166"/>
      <c r="J938" s="166"/>
      <c r="K938" s="166"/>
      <c r="L938" s="166"/>
      <c r="M938" s="166"/>
      <c r="N938" s="166"/>
      <c r="O938" s="166"/>
      <c r="P938" s="166"/>
      <c r="Q938" s="166"/>
      <c r="R938" s="167"/>
    </row>
    <row r="939" spans="1:18" ht="12" customHeight="1" x14ac:dyDescent="0.2">
      <c r="A939" s="142" t="s">
        <v>150</v>
      </c>
      <c r="C939" s="202" t="s">
        <v>990</v>
      </c>
      <c r="D939" s="155" t="s">
        <v>282</v>
      </c>
      <c r="E939" s="166">
        <v>40304</v>
      </c>
      <c r="F939" s="166">
        <v>14639</v>
      </c>
      <c r="G939" s="166">
        <v>23122</v>
      </c>
      <c r="H939" s="166">
        <v>2543</v>
      </c>
      <c r="I939" s="166">
        <v>14396</v>
      </c>
      <c r="J939" s="166">
        <v>22550</v>
      </c>
      <c r="K939" s="166">
        <v>2455</v>
      </c>
      <c r="L939" s="166">
        <v>243</v>
      </c>
      <c r="M939" s="166">
        <v>572</v>
      </c>
      <c r="N939" s="166">
        <v>88</v>
      </c>
      <c r="O939" s="166">
        <v>40301</v>
      </c>
      <c r="P939" s="166">
        <v>3</v>
      </c>
      <c r="Q939" s="166"/>
      <c r="R939" s="167"/>
    </row>
    <row r="940" spans="1:18" ht="12" customHeight="1" x14ac:dyDescent="0.2">
      <c r="A940" s="142" t="s">
        <v>150</v>
      </c>
      <c r="C940" s="144"/>
      <c r="D940" s="155" t="s">
        <v>283</v>
      </c>
      <c r="E940" s="166">
        <v>30259</v>
      </c>
      <c r="F940" s="166">
        <v>10649</v>
      </c>
      <c r="G940" s="166">
        <v>17463</v>
      </c>
      <c r="H940" s="166">
        <v>2147</v>
      </c>
      <c r="I940" s="166">
        <v>10440</v>
      </c>
      <c r="J940" s="166">
        <v>16986</v>
      </c>
      <c r="K940" s="166">
        <v>2072</v>
      </c>
      <c r="L940" s="166">
        <v>209</v>
      </c>
      <c r="M940" s="166">
        <v>477</v>
      </c>
      <c r="N940" s="166">
        <v>75</v>
      </c>
      <c r="O940" s="166">
        <v>30256</v>
      </c>
      <c r="P940" s="166">
        <v>3</v>
      </c>
      <c r="Q940" s="166"/>
      <c r="R940" s="167"/>
    </row>
    <row r="941" spans="1:18" ht="5.0999999999999996" customHeight="1" x14ac:dyDescent="0.2">
      <c r="A941" s="142" t="s">
        <v>150</v>
      </c>
      <c r="C941" s="144" t="s">
        <v>150</v>
      </c>
      <c r="D941" s="155"/>
      <c r="E941" s="166"/>
      <c r="F941" s="166"/>
      <c r="G941" s="166"/>
      <c r="H941" s="166"/>
      <c r="I941" s="166"/>
      <c r="J941" s="166"/>
      <c r="K941" s="166"/>
      <c r="L941" s="166"/>
      <c r="M941" s="166"/>
      <c r="N941" s="166"/>
      <c r="O941" s="166"/>
      <c r="P941" s="166"/>
      <c r="Q941" s="166"/>
      <c r="R941" s="167"/>
    </row>
    <row r="942" spans="1:18" ht="12" customHeight="1" x14ac:dyDescent="0.2">
      <c r="A942" s="142" t="s">
        <v>150</v>
      </c>
      <c r="C942" s="202" t="s">
        <v>991</v>
      </c>
      <c r="D942" s="155" t="s">
        <v>282</v>
      </c>
      <c r="E942" s="166">
        <v>55817</v>
      </c>
      <c r="F942" s="166">
        <v>23031</v>
      </c>
      <c r="G942" s="166">
        <v>28533</v>
      </c>
      <c r="H942" s="166">
        <v>4253</v>
      </c>
      <c r="I942" s="166">
        <v>22527</v>
      </c>
      <c r="J942" s="166">
        <v>27702</v>
      </c>
      <c r="K942" s="166">
        <v>4179</v>
      </c>
      <c r="L942" s="166">
        <v>504</v>
      </c>
      <c r="M942" s="166">
        <v>831</v>
      </c>
      <c r="N942" s="166">
        <v>74</v>
      </c>
      <c r="O942" s="166">
        <v>55699</v>
      </c>
      <c r="P942" s="166">
        <v>118</v>
      </c>
      <c r="Q942" s="166"/>
      <c r="R942" s="167"/>
    </row>
    <row r="943" spans="1:18" ht="12" customHeight="1" x14ac:dyDescent="0.2">
      <c r="A943" s="142" t="s">
        <v>150</v>
      </c>
      <c r="C943" s="144"/>
      <c r="D943" s="155" t="s">
        <v>283</v>
      </c>
      <c r="E943" s="166">
        <v>50016</v>
      </c>
      <c r="F943" s="166">
        <v>20536</v>
      </c>
      <c r="G943" s="166">
        <v>25553</v>
      </c>
      <c r="H943" s="166">
        <v>3927</v>
      </c>
      <c r="I943" s="166">
        <v>20054</v>
      </c>
      <c r="J943" s="166">
        <v>24776</v>
      </c>
      <c r="K943" s="166">
        <v>3855</v>
      </c>
      <c r="L943" s="166">
        <v>482</v>
      </c>
      <c r="M943" s="166">
        <v>777</v>
      </c>
      <c r="N943" s="166">
        <v>72</v>
      </c>
      <c r="O943" s="166">
        <v>49906</v>
      </c>
      <c r="P943" s="166">
        <v>110</v>
      </c>
      <c r="Q943" s="166"/>
      <c r="R943" s="167"/>
    </row>
    <row r="944" spans="1:18" ht="5.0999999999999996" customHeight="1" x14ac:dyDescent="0.2">
      <c r="A944" s="142" t="s">
        <v>150</v>
      </c>
      <c r="C944" s="144" t="s">
        <v>150</v>
      </c>
      <c r="D944" s="155"/>
      <c r="E944" s="166"/>
      <c r="F944" s="166"/>
      <c r="G944" s="166"/>
      <c r="H944" s="166"/>
      <c r="I944" s="166"/>
      <c r="J944" s="166"/>
      <c r="K944" s="166"/>
      <c r="L944" s="166"/>
      <c r="M944" s="166"/>
      <c r="N944" s="166"/>
      <c r="O944" s="166"/>
      <c r="P944" s="166"/>
      <c r="Q944" s="166"/>
      <c r="R944" s="167"/>
    </row>
    <row r="945" spans="1:18" ht="12" customHeight="1" x14ac:dyDescent="0.2">
      <c r="A945" s="142" t="s">
        <v>258</v>
      </c>
      <c r="C945" s="144" t="s">
        <v>993</v>
      </c>
      <c r="D945" s="155" t="s">
        <v>282</v>
      </c>
      <c r="E945" s="166">
        <v>112053</v>
      </c>
      <c r="F945" s="166">
        <v>50444</v>
      </c>
      <c r="G945" s="166">
        <v>57134</v>
      </c>
      <c r="H945" s="166">
        <v>4475</v>
      </c>
      <c r="I945" s="166">
        <v>49543</v>
      </c>
      <c r="J945" s="166">
        <v>55431</v>
      </c>
      <c r="K945" s="166">
        <v>4318</v>
      </c>
      <c r="L945" s="166">
        <v>901</v>
      </c>
      <c r="M945" s="166">
        <v>1703</v>
      </c>
      <c r="N945" s="166">
        <v>157</v>
      </c>
      <c r="O945" s="166">
        <v>111923</v>
      </c>
      <c r="P945" s="166">
        <v>130</v>
      </c>
      <c r="Q945" s="166"/>
      <c r="R945" s="167" t="s">
        <v>260</v>
      </c>
    </row>
    <row r="946" spans="1:18" ht="12" customHeight="1" x14ac:dyDescent="0.2">
      <c r="A946" s="142" t="s">
        <v>150</v>
      </c>
      <c r="C946" s="144"/>
      <c r="D946" s="155" t="s">
        <v>283</v>
      </c>
      <c r="E946" s="166">
        <v>91592</v>
      </c>
      <c r="F946" s="166">
        <v>41138</v>
      </c>
      <c r="G946" s="166">
        <v>46521</v>
      </c>
      <c r="H946" s="166">
        <v>3933</v>
      </c>
      <c r="I946" s="166">
        <v>40347</v>
      </c>
      <c r="J946" s="166">
        <v>45018</v>
      </c>
      <c r="K946" s="166">
        <v>3794</v>
      </c>
      <c r="L946" s="166">
        <v>791</v>
      </c>
      <c r="M946" s="166">
        <v>1503</v>
      </c>
      <c r="N946" s="166">
        <v>139</v>
      </c>
      <c r="O946" s="166">
        <v>91470</v>
      </c>
      <c r="P946" s="166">
        <v>122</v>
      </c>
      <c r="Q946" s="166"/>
      <c r="R946" s="167"/>
    </row>
    <row r="947" spans="1:18" ht="5.0999999999999996" customHeight="1" x14ac:dyDescent="0.2">
      <c r="A947" s="142" t="s">
        <v>150</v>
      </c>
      <c r="B947" s="145" t="s">
        <v>150</v>
      </c>
      <c r="C947" s="178" t="s">
        <v>150</v>
      </c>
      <c r="D947" s="155"/>
      <c r="E947" s="166"/>
      <c r="F947" s="166"/>
      <c r="G947" s="166"/>
      <c r="H947" s="166"/>
      <c r="I947" s="166"/>
      <c r="J947" s="166"/>
      <c r="K947" s="166"/>
      <c r="L947" s="166"/>
      <c r="M947" s="166"/>
      <c r="N947" s="166"/>
      <c r="O947" s="166"/>
      <c r="P947" s="166"/>
      <c r="Q947" s="166"/>
      <c r="R947" s="167"/>
    </row>
    <row r="948" spans="1:18" ht="12" customHeight="1" x14ac:dyDescent="0.2">
      <c r="A948" s="149">
        <v>142</v>
      </c>
      <c r="C948" s="149" t="s">
        <v>994</v>
      </c>
      <c r="D948" s="155" t="s">
        <v>282</v>
      </c>
      <c r="E948" s="166">
        <v>31108</v>
      </c>
      <c r="F948" s="166">
        <v>11737</v>
      </c>
      <c r="G948" s="166">
        <v>17578</v>
      </c>
      <c r="H948" s="166">
        <v>1793</v>
      </c>
      <c r="I948" s="166">
        <v>11539</v>
      </c>
      <c r="J948" s="166">
        <v>17073</v>
      </c>
      <c r="K948" s="166">
        <v>1736</v>
      </c>
      <c r="L948" s="166">
        <v>198</v>
      </c>
      <c r="M948" s="166">
        <v>505</v>
      </c>
      <c r="N948" s="166">
        <v>57</v>
      </c>
      <c r="O948" s="166">
        <v>31108</v>
      </c>
      <c r="P948" s="166">
        <v>0</v>
      </c>
      <c r="Q948" s="166"/>
      <c r="R948" s="167" t="s">
        <v>995</v>
      </c>
    </row>
    <row r="949" spans="1:18" ht="12" customHeight="1" x14ac:dyDescent="0.2">
      <c r="A949" s="149" t="s">
        <v>150</v>
      </c>
      <c r="C949" s="144"/>
      <c r="D949" s="155" t="s">
        <v>283</v>
      </c>
      <c r="E949" s="166">
        <v>23050</v>
      </c>
      <c r="F949" s="166">
        <v>8454</v>
      </c>
      <c r="G949" s="166">
        <v>13098</v>
      </c>
      <c r="H949" s="166">
        <v>1498</v>
      </c>
      <c r="I949" s="166">
        <v>8286</v>
      </c>
      <c r="J949" s="166">
        <v>12674</v>
      </c>
      <c r="K949" s="166">
        <v>1450</v>
      </c>
      <c r="L949" s="166">
        <v>168</v>
      </c>
      <c r="M949" s="166">
        <v>424</v>
      </c>
      <c r="N949" s="166">
        <v>48</v>
      </c>
      <c r="O949" s="166">
        <v>23050</v>
      </c>
      <c r="P949" s="166">
        <v>0</v>
      </c>
      <c r="Q949" s="166"/>
      <c r="R949" s="167"/>
    </row>
    <row r="950" spans="1:18" ht="5.0999999999999996" customHeight="1" x14ac:dyDescent="0.2">
      <c r="A950" s="149" t="s">
        <v>150</v>
      </c>
      <c r="C950" s="144" t="s">
        <v>150</v>
      </c>
      <c r="D950" s="155"/>
      <c r="E950" s="166"/>
      <c r="F950" s="166"/>
      <c r="G950" s="166"/>
      <c r="H950" s="166"/>
      <c r="I950" s="166"/>
      <c r="J950" s="166"/>
      <c r="K950" s="166"/>
      <c r="L950" s="166"/>
      <c r="M950" s="166"/>
      <c r="N950" s="166"/>
      <c r="O950" s="166"/>
      <c r="P950" s="166"/>
      <c r="Q950" s="166"/>
      <c r="R950" s="167"/>
    </row>
    <row r="951" spans="1:18" ht="12" customHeight="1" x14ac:dyDescent="0.2">
      <c r="A951" s="149" t="s">
        <v>996</v>
      </c>
      <c r="C951" s="173" t="s">
        <v>997</v>
      </c>
      <c r="D951" s="155" t="s">
        <v>282</v>
      </c>
      <c r="E951" s="166">
        <v>30992</v>
      </c>
      <c r="F951" s="166">
        <v>11705</v>
      </c>
      <c r="G951" s="166">
        <v>17509</v>
      </c>
      <c r="H951" s="166">
        <v>1778</v>
      </c>
      <c r="I951" s="166">
        <v>11507</v>
      </c>
      <c r="J951" s="166">
        <v>17009</v>
      </c>
      <c r="K951" s="166">
        <v>1721</v>
      </c>
      <c r="L951" s="166">
        <v>198</v>
      </c>
      <c r="M951" s="166">
        <v>500</v>
      </c>
      <c r="N951" s="166">
        <v>57</v>
      </c>
      <c r="O951" s="166">
        <v>30992</v>
      </c>
      <c r="P951" s="166">
        <v>0</v>
      </c>
      <c r="Q951" s="166"/>
      <c r="R951" s="167" t="s">
        <v>998</v>
      </c>
    </row>
    <row r="952" spans="1:18" ht="12" customHeight="1" x14ac:dyDescent="0.2">
      <c r="A952" s="149" t="s">
        <v>150</v>
      </c>
      <c r="C952" s="144"/>
      <c r="D952" s="155" t="s">
        <v>283</v>
      </c>
      <c r="E952" s="166">
        <v>22957</v>
      </c>
      <c r="F952" s="166">
        <v>8428</v>
      </c>
      <c r="G952" s="166">
        <v>13045</v>
      </c>
      <c r="H952" s="166">
        <v>1484</v>
      </c>
      <c r="I952" s="166">
        <v>8260</v>
      </c>
      <c r="J952" s="166">
        <v>12624</v>
      </c>
      <c r="K952" s="166">
        <v>1436</v>
      </c>
      <c r="L952" s="166">
        <v>168</v>
      </c>
      <c r="M952" s="166">
        <v>421</v>
      </c>
      <c r="N952" s="166">
        <v>48</v>
      </c>
      <c r="O952" s="166">
        <v>22957</v>
      </c>
      <c r="P952" s="166">
        <v>0</v>
      </c>
      <c r="Q952" s="166"/>
      <c r="R952" s="167"/>
    </row>
    <row r="953" spans="1:18" ht="5.0999999999999996" customHeight="1" x14ac:dyDescent="0.2">
      <c r="A953" s="149" t="s">
        <v>150</v>
      </c>
      <c r="C953" s="144" t="s">
        <v>150</v>
      </c>
      <c r="D953" s="155"/>
      <c r="E953" s="166"/>
      <c r="F953" s="166"/>
      <c r="G953" s="166"/>
      <c r="H953" s="166"/>
      <c r="I953" s="166"/>
      <c r="J953" s="166"/>
      <c r="K953" s="166"/>
      <c r="L953" s="166"/>
      <c r="M953" s="166"/>
      <c r="N953" s="166"/>
      <c r="O953" s="166"/>
      <c r="P953" s="166"/>
      <c r="Q953" s="166"/>
      <c r="R953" s="167"/>
    </row>
    <row r="954" spans="1:18" ht="12" customHeight="1" x14ac:dyDescent="0.2">
      <c r="A954" s="149" t="s">
        <v>150</v>
      </c>
      <c r="C954" s="203" t="s">
        <v>999</v>
      </c>
      <c r="D954" s="155" t="s">
        <v>282</v>
      </c>
      <c r="E954" s="166">
        <v>3978</v>
      </c>
      <c r="F954" s="166">
        <v>1608</v>
      </c>
      <c r="G954" s="166">
        <v>2168</v>
      </c>
      <c r="H954" s="166">
        <v>202</v>
      </c>
      <c r="I954" s="166">
        <v>1563</v>
      </c>
      <c r="J954" s="166">
        <v>2050</v>
      </c>
      <c r="K954" s="166">
        <v>192</v>
      </c>
      <c r="L954" s="166">
        <v>45</v>
      </c>
      <c r="M954" s="166">
        <v>118</v>
      </c>
      <c r="N954" s="166">
        <v>10</v>
      </c>
      <c r="O954" s="166">
        <v>3978</v>
      </c>
      <c r="P954" s="166">
        <v>0</v>
      </c>
      <c r="Q954" s="166"/>
      <c r="R954" s="167"/>
    </row>
    <row r="955" spans="1:18" ht="12" customHeight="1" x14ac:dyDescent="0.2">
      <c r="A955" s="149" t="s">
        <v>150</v>
      </c>
      <c r="C955" s="144"/>
      <c r="D955" s="155" t="s">
        <v>283</v>
      </c>
      <c r="E955" s="166">
        <v>3310</v>
      </c>
      <c r="F955" s="166">
        <v>1307</v>
      </c>
      <c r="G955" s="166">
        <v>1812</v>
      </c>
      <c r="H955" s="166">
        <v>191</v>
      </c>
      <c r="I955" s="166">
        <v>1267</v>
      </c>
      <c r="J955" s="166">
        <v>1702</v>
      </c>
      <c r="K955" s="166">
        <v>181</v>
      </c>
      <c r="L955" s="166">
        <v>40</v>
      </c>
      <c r="M955" s="166">
        <v>110</v>
      </c>
      <c r="N955" s="166">
        <v>10</v>
      </c>
      <c r="O955" s="166">
        <v>3310</v>
      </c>
      <c r="P955" s="166">
        <v>0</v>
      </c>
      <c r="Q955" s="166"/>
      <c r="R955" s="167"/>
    </row>
    <row r="956" spans="1:18" ht="5.0999999999999996" customHeight="1" x14ac:dyDescent="0.2">
      <c r="A956" s="149" t="s">
        <v>150</v>
      </c>
      <c r="C956" s="144" t="s">
        <v>150</v>
      </c>
      <c r="D956" s="155"/>
      <c r="E956" s="166"/>
      <c r="F956" s="166"/>
      <c r="G956" s="166"/>
      <c r="H956" s="166"/>
      <c r="I956" s="166"/>
      <c r="J956" s="166"/>
      <c r="K956" s="166"/>
      <c r="L956" s="166"/>
      <c r="M956" s="166"/>
      <c r="N956" s="166"/>
      <c r="O956" s="166"/>
      <c r="P956" s="166"/>
      <c r="Q956" s="166"/>
      <c r="R956" s="167"/>
    </row>
    <row r="957" spans="1:18" ht="12" customHeight="1" x14ac:dyDescent="0.2">
      <c r="A957" s="149" t="s">
        <v>150</v>
      </c>
      <c r="C957" s="203" t="s">
        <v>1000</v>
      </c>
      <c r="D957" s="155" t="s">
        <v>282</v>
      </c>
      <c r="E957" s="166">
        <v>27014</v>
      </c>
      <c r="F957" s="166">
        <v>10097</v>
      </c>
      <c r="G957" s="166">
        <v>15341</v>
      </c>
      <c r="H957" s="166">
        <v>1576</v>
      </c>
      <c r="I957" s="166">
        <v>9944</v>
      </c>
      <c r="J957" s="166">
        <v>14959</v>
      </c>
      <c r="K957" s="166">
        <v>1529</v>
      </c>
      <c r="L957" s="166">
        <v>153</v>
      </c>
      <c r="M957" s="166">
        <v>382</v>
      </c>
      <c r="N957" s="166">
        <v>47</v>
      </c>
      <c r="O957" s="166">
        <v>27014</v>
      </c>
      <c r="P957" s="166">
        <v>0</v>
      </c>
      <c r="Q957" s="166"/>
      <c r="R957" s="167"/>
    </row>
    <row r="958" spans="1:18" ht="12" customHeight="1" x14ac:dyDescent="0.2">
      <c r="A958" s="149" t="s">
        <v>150</v>
      </c>
      <c r="C958" s="144"/>
      <c r="D958" s="155" t="s">
        <v>283</v>
      </c>
      <c r="E958" s="166">
        <v>19647</v>
      </c>
      <c r="F958" s="166">
        <v>7121</v>
      </c>
      <c r="G958" s="166">
        <v>11233</v>
      </c>
      <c r="H958" s="166">
        <v>1293</v>
      </c>
      <c r="I958" s="166">
        <v>6993</v>
      </c>
      <c r="J958" s="166">
        <v>10922</v>
      </c>
      <c r="K958" s="166">
        <v>1255</v>
      </c>
      <c r="L958" s="166">
        <v>128</v>
      </c>
      <c r="M958" s="166">
        <v>311</v>
      </c>
      <c r="N958" s="166">
        <v>38</v>
      </c>
      <c r="O958" s="166">
        <v>19647</v>
      </c>
      <c r="P958" s="166">
        <v>0</v>
      </c>
      <c r="Q958" s="166"/>
      <c r="R958" s="167"/>
    </row>
    <row r="959" spans="1:18" ht="5.0999999999999996" customHeight="1" x14ac:dyDescent="0.2">
      <c r="A959" s="149" t="s">
        <v>150</v>
      </c>
      <c r="C959" s="144" t="s">
        <v>150</v>
      </c>
      <c r="D959" s="155"/>
      <c r="E959" s="166"/>
      <c r="F959" s="166"/>
      <c r="G959" s="166"/>
      <c r="H959" s="166"/>
      <c r="I959" s="166"/>
      <c r="J959" s="166"/>
      <c r="K959" s="166"/>
      <c r="L959" s="166"/>
      <c r="M959" s="166"/>
      <c r="N959" s="166"/>
      <c r="O959" s="166"/>
      <c r="P959" s="166"/>
      <c r="Q959" s="166"/>
      <c r="R959" s="167"/>
    </row>
    <row r="960" spans="1:18" ht="12" customHeight="1" x14ac:dyDescent="0.2">
      <c r="A960" s="149" t="s">
        <v>1001</v>
      </c>
      <c r="C960" s="173" t="s">
        <v>1002</v>
      </c>
      <c r="D960" s="155" t="s">
        <v>282</v>
      </c>
      <c r="E960" s="166">
        <v>116</v>
      </c>
      <c r="F960" s="166">
        <v>32</v>
      </c>
      <c r="G960" s="166">
        <v>69</v>
      </c>
      <c r="H960" s="166">
        <v>15</v>
      </c>
      <c r="I960" s="166">
        <v>32</v>
      </c>
      <c r="J960" s="166">
        <v>64</v>
      </c>
      <c r="K960" s="166">
        <v>15</v>
      </c>
      <c r="L960" s="166">
        <v>0</v>
      </c>
      <c r="M960" s="166">
        <v>5</v>
      </c>
      <c r="N960" s="166">
        <v>0</v>
      </c>
      <c r="O960" s="166">
        <v>116</v>
      </c>
      <c r="P960" s="166">
        <v>0</v>
      </c>
      <c r="Q960" s="166"/>
      <c r="R960" s="167" t="s">
        <v>1003</v>
      </c>
    </row>
    <row r="961" spans="1:18" ht="12" customHeight="1" x14ac:dyDescent="0.2">
      <c r="A961" s="149" t="s">
        <v>150</v>
      </c>
      <c r="C961" s="204" t="s">
        <v>1004</v>
      </c>
      <c r="D961" s="155" t="s">
        <v>283</v>
      </c>
      <c r="E961" s="166">
        <v>93</v>
      </c>
      <c r="F961" s="166">
        <v>26</v>
      </c>
      <c r="G961" s="166">
        <v>53</v>
      </c>
      <c r="H961" s="166">
        <v>14</v>
      </c>
      <c r="I961" s="166">
        <v>26</v>
      </c>
      <c r="J961" s="166">
        <v>50</v>
      </c>
      <c r="K961" s="166">
        <v>14</v>
      </c>
      <c r="L961" s="166">
        <v>0</v>
      </c>
      <c r="M961" s="166">
        <v>3</v>
      </c>
      <c r="N961" s="166">
        <v>0</v>
      </c>
      <c r="O961" s="166">
        <v>93</v>
      </c>
      <c r="P961" s="166">
        <v>0</v>
      </c>
      <c r="Q961" s="166"/>
      <c r="R961" s="167"/>
    </row>
    <row r="962" spans="1:18" ht="5.0999999999999996" customHeight="1" x14ac:dyDescent="0.2">
      <c r="A962" s="149" t="s">
        <v>150</v>
      </c>
      <c r="C962" s="144" t="s">
        <v>150</v>
      </c>
      <c r="D962" s="155"/>
      <c r="E962" s="166"/>
      <c r="F962" s="166"/>
      <c r="G962" s="166"/>
      <c r="H962" s="166"/>
      <c r="I962" s="166"/>
      <c r="J962" s="166"/>
      <c r="K962" s="166"/>
      <c r="L962" s="166"/>
      <c r="M962" s="166"/>
      <c r="N962" s="166"/>
      <c r="O962" s="166"/>
      <c r="P962" s="166"/>
      <c r="Q962" s="166"/>
      <c r="R962" s="167"/>
    </row>
    <row r="963" spans="1:18" ht="12" customHeight="1" x14ac:dyDescent="0.2">
      <c r="A963" s="149" t="s">
        <v>150</v>
      </c>
      <c r="C963" s="203" t="s">
        <v>999</v>
      </c>
      <c r="D963" s="155" t="s">
        <v>282</v>
      </c>
      <c r="E963" s="166">
        <v>2</v>
      </c>
      <c r="F963" s="166">
        <v>0</v>
      </c>
      <c r="G963" s="166">
        <v>1</v>
      </c>
      <c r="H963" s="166">
        <v>1</v>
      </c>
      <c r="I963" s="166">
        <v>0</v>
      </c>
      <c r="J963" s="166">
        <v>1</v>
      </c>
      <c r="K963" s="166">
        <v>1</v>
      </c>
      <c r="L963" s="166">
        <v>0</v>
      </c>
      <c r="M963" s="166">
        <v>0</v>
      </c>
      <c r="N963" s="166">
        <v>0</v>
      </c>
      <c r="O963" s="166">
        <v>2</v>
      </c>
      <c r="P963" s="166">
        <v>0</v>
      </c>
      <c r="Q963" s="166"/>
      <c r="R963" s="167"/>
    </row>
    <row r="964" spans="1:18" ht="12" customHeight="1" x14ac:dyDescent="0.2">
      <c r="A964" s="149" t="s">
        <v>150</v>
      </c>
      <c r="C964" s="144"/>
      <c r="D964" s="155" t="s">
        <v>283</v>
      </c>
      <c r="E964" s="166">
        <v>2</v>
      </c>
      <c r="F964" s="166">
        <v>0</v>
      </c>
      <c r="G964" s="166">
        <v>1</v>
      </c>
      <c r="H964" s="166">
        <v>1</v>
      </c>
      <c r="I964" s="166">
        <v>0</v>
      </c>
      <c r="J964" s="166">
        <v>1</v>
      </c>
      <c r="K964" s="166">
        <v>1</v>
      </c>
      <c r="L964" s="166">
        <v>0</v>
      </c>
      <c r="M964" s="166">
        <v>0</v>
      </c>
      <c r="N964" s="166">
        <v>0</v>
      </c>
      <c r="O964" s="166">
        <v>2</v>
      </c>
      <c r="P964" s="166">
        <v>0</v>
      </c>
      <c r="Q964" s="166"/>
      <c r="R964" s="167"/>
    </row>
    <row r="965" spans="1:18" ht="5.0999999999999996" customHeight="1" x14ac:dyDescent="0.2">
      <c r="A965" s="149" t="s">
        <v>150</v>
      </c>
      <c r="C965" s="144" t="s">
        <v>150</v>
      </c>
      <c r="D965" s="155"/>
      <c r="E965" s="166"/>
      <c r="F965" s="166"/>
      <c r="G965" s="166"/>
      <c r="H965" s="166"/>
      <c r="I965" s="166"/>
      <c r="J965" s="166"/>
      <c r="K965" s="166"/>
      <c r="L965" s="166"/>
      <c r="M965" s="166"/>
      <c r="N965" s="166"/>
      <c r="O965" s="166"/>
      <c r="P965" s="166"/>
      <c r="Q965" s="166"/>
      <c r="R965" s="167"/>
    </row>
    <row r="966" spans="1:18" ht="12" customHeight="1" x14ac:dyDescent="0.2">
      <c r="A966" s="149" t="s">
        <v>150</v>
      </c>
      <c r="C966" s="203" t="s">
        <v>1000</v>
      </c>
      <c r="D966" s="155" t="s">
        <v>282</v>
      </c>
      <c r="E966" s="166">
        <v>114</v>
      </c>
      <c r="F966" s="166">
        <v>32</v>
      </c>
      <c r="G966" s="166">
        <v>68</v>
      </c>
      <c r="H966" s="166">
        <v>14</v>
      </c>
      <c r="I966" s="166">
        <v>32</v>
      </c>
      <c r="J966" s="166">
        <v>63</v>
      </c>
      <c r="K966" s="166">
        <v>14</v>
      </c>
      <c r="L966" s="166">
        <v>0</v>
      </c>
      <c r="M966" s="166">
        <v>5</v>
      </c>
      <c r="N966" s="166">
        <v>0</v>
      </c>
      <c r="O966" s="166">
        <v>114</v>
      </c>
      <c r="P966" s="166">
        <v>0</v>
      </c>
      <c r="Q966" s="166"/>
      <c r="R966" s="167"/>
    </row>
    <row r="967" spans="1:18" ht="12" customHeight="1" x14ac:dyDescent="0.2">
      <c r="A967" s="149" t="s">
        <v>150</v>
      </c>
      <c r="C967" s="144"/>
      <c r="D967" s="155" t="s">
        <v>283</v>
      </c>
      <c r="E967" s="166">
        <v>91</v>
      </c>
      <c r="F967" s="166">
        <v>26</v>
      </c>
      <c r="G967" s="166">
        <v>52</v>
      </c>
      <c r="H967" s="166">
        <v>13</v>
      </c>
      <c r="I967" s="166">
        <v>26</v>
      </c>
      <c r="J967" s="166">
        <v>49</v>
      </c>
      <c r="K967" s="166">
        <v>13</v>
      </c>
      <c r="L967" s="166">
        <v>0</v>
      </c>
      <c r="M967" s="166">
        <v>3</v>
      </c>
      <c r="N967" s="166">
        <v>0</v>
      </c>
      <c r="O967" s="166">
        <v>91</v>
      </c>
      <c r="P967" s="166">
        <v>0</v>
      </c>
      <c r="Q967" s="166"/>
      <c r="R967" s="167"/>
    </row>
    <row r="968" spans="1:18" ht="5.0999999999999996" customHeight="1" x14ac:dyDescent="0.2">
      <c r="A968" s="149" t="s">
        <v>150</v>
      </c>
      <c r="C968" s="144" t="s">
        <v>150</v>
      </c>
      <c r="D968" s="155"/>
      <c r="E968" s="166"/>
      <c r="F968" s="166"/>
      <c r="G968" s="166"/>
      <c r="H968" s="166"/>
      <c r="I968" s="166"/>
      <c r="J968" s="166"/>
      <c r="K968" s="166"/>
      <c r="L968" s="166"/>
      <c r="M968" s="166"/>
      <c r="N968" s="166"/>
      <c r="O968" s="166"/>
      <c r="P968" s="166"/>
      <c r="Q968" s="166"/>
      <c r="R968" s="167"/>
    </row>
    <row r="969" spans="1:18" ht="12" customHeight="1" x14ac:dyDescent="0.2">
      <c r="A969" s="149">
        <v>222</v>
      </c>
      <c r="C969" s="149" t="s">
        <v>1005</v>
      </c>
      <c r="D969" s="155" t="s">
        <v>282</v>
      </c>
      <c r="E969" s="166">
        <v>552</v>
      </c>
      <c r="F969" s="166">
        <v>52</v>
      </c>
      <c r="G969" s="166">
        <v>334</v>
      </c>
      <c r="H969" s="166">
        <v>166</v>
      </c>
      <c r="I969" s="166">
        <v>49</v>
      </c>
      <c r="J969" s="166">
        <v>322</v>
      </c>
      <c r="K969" s="166">
        <v>160</v>
      </c>
      <c r="L969" s="166">
        <v>3</v>
      </c>
      <c r="M969" s="166">
        <v>12</v>
      </c>
      <c r="N969" s="166">
        <v>6</v>
      </c>
      <c r="O969" s="166">
        <v>552</v>
      </c>
      <c r="P969" s="166">
        <v>0</v>
      </c>
      <c r="Q969" s="166"/>
      <c r="R969" s="167" t="s">
        <v>1006</v>
      </c>
    </row>
    <row r="970" spans="1:18" ht="12" customHeight="1" x14ac:dyDescent="0.2">
      <c r="A970" s="149" t="s">
        <v>150</v>
      </c>
      <c r="C970" s="144"/>
      <c r="D970" s="155" t="s">
        <v>283</v>
      </c>
      <c r="E970" s="166">
        <v>455</v>
      </c>
      <c r="F970" s="166">
        <v>38</v>
      </c>
      <c r="G970" s="166">
        <v>271</v>
      </c>
      <c r="H970" s="166">
        <v>146</v>
      </c>
      <c r="I970" s="166">
        <v>35</v>
      </c>
      <c r="J970" s="166">
        <v>262</v>
      </c>
      <c r="K970" s="166">
        <v>142</v>
      </c>
      <c r="L970" s="166">
        <v>3</v>
      </c>
      <c r="M970" s="166">
        <v>9</v>
      </c>
      <c r="N970" s="166">
        <v>4</v>
      </c>
      <c r="O970" s="166">
        <v>455</v>
      </c>
      <c r="P970" s="166">
        <v>0</v>
      </c>
      <c r="Q970" s="166"/>
      <c r="R970" s="167"/>
    </row>
    <row r="971" spans="1:18" ht="5.0999999999999996" customHeight="1" x14ac:dyDescent="0.2">
      <c r="A971" s="149" t="s">
        <v>150</v>
      </c>
      <c r="C971" s="144" t="s">
        <v>150</v>
      </c>
      <c r="D971" s="155"/>
      <c r="E971" s="166"/>
      <c r="F971" s="166"/>
      <c r="G971" s="166"/>
      <c r="H971" s="166"/>
      <c r="I971" s="166"/>
      <c r="J971" s="166"/>
      <c r="K971" s="166"/>
      <c r="L971" s="166"/>
      <c r="M971" s="166"/>
      <c r="N971" s="166"/>
      <c r="O971" s="166"/>
      <c r="P971" s="166"/>
      <c r="Q971" s="166"/>
      <c r="R971" s="167"/>
    </row>
    <row r="972" spans="1:18" ht="12" customHeight="1" x14ac:dyDescent="0.2">
      <c r="A972" s="149" t="s">
        <v>150</v>
      </c>
      <c r="C972" s="203" t="s">
        <v>999</v>
      </c>
      <c r="D972" s="155" t="s">
        <v>282</v>
      </c>
      <c r="E972" s="166">
        <v>48</v>
      </c>
      <c r="F972" s="166">
        <v>1</v>
      </c>
      <c r="G972" s="166">
        <v>25</v>
      </c>
      <c r="H972" s="166">
        <v>22</v>
      </c>
      <c r="I972" s="166">
        <v>1</v>
      </c>
      <c r="J972" s="166">
        <v>24</v>
      </c>
      <c r="K972" s="166">
        <v>21</v>
      </c>
      <c r="L972" s="166">
        <v>0</v>
      </c>
      <c r="M972" s="166">
        <v>1</v>
      </c>
      <c r="N972" s="166">
        <v>1</v>
      </c>
      <c r="O972" s="166">
        <v>48</v>
      </c>
      <c r="P972" s="166">
        <v>0</v>
      </c>
      <c r="Q972" s="166"/>
      <c r="R972" s="167"/>
    </row>
    <row r="973" spans="1:18" ht="12" customHeight="1" x14ac:dyDescent="0.2">
      <c r="A973" s="149" t="s">
        <v>150</v>
      </c>
      <c r="C973" s="144"/>
      <c r="D973" s="155" t="s">
        <v>283</v>
      </c>
      <c r="E973" s="166">
        <v>44</v>
      </c>
      <c r="F973" s="166">
        <v>1</v>
      </c>
      <c r="G973" s="166">
        <v>22</v>
      </c>
      <c r="H973" s="166">
        <v>21</v>
      </c>
      <c r="I973" s="166">
        <v>1</v>
      </c>
      <c r="J973" s="166">
        <v>21</v>
      </c>
      <c r="K973" s="166">
        <v>20</v>
      </c>
      <c r="L973" s="166">
        <v>0</v>
      </c>
      <c r="M973" s="166">
        <v>1</v>
      </c>
      <c r="N973" s="166">
        <v>1</v>
      </c>
      <c r="O973" s="166">
        <v>44</v>
      </c>
      <c r="P973" s="166">
        <v>0</v>
      </c>
      <c r="Q973" s="166"/>
      <c r="R973" s="167"/>
    </row>
    <row r="974" spans="1:18" ht="5.0999999999999996" customHeight="1" x14ac:dyDescent="0.2">
      <c r="A974" s="149" t="s">
        <v>150</v>
      </c>
      <c r="C974" s="144" t="s">
        <v>150</v>
      </c>
      <c r="D974" s="155"/>
      <c r="E974" s="166"/>
      <c r="F974" s="166"/>
      <c r="G974" s="166"/>
      <c r="H974" s="166"/>
      <c r="I974" s="166"/>
      <c r="J974" s="166"/>
      <c r="K974" s="166"/>
      <c r="L974" s="166"/>
      <c r="M974" s="166"/>
      <c r="N974" s="166"/>
      <c r="O974" s="166"/>
      <c r="P974" s="166"/>
      <c r="Q974" s="166"/>
      <c r="R974" s="167"/>
    </row>
    <row r="975" spans="1:18" ht="12" customHeight="1" x14ac:dyDescent="0.2">
      <c r="A975" s="149" t="s">
        <v>150</v>
      </c>
      <c r="C975" s="203" t="s">
        <v>1000</v>
      </c>
      <c r="D975" s="155" t="s">
        <v>282</v>
      </c>
      <c r="E975" s="166">
        <v>504</v>
      </c>
      <c r="F975" s="166">
        <v>51</v>
      </c>
      <c r="G975" s="166">
        <v>309</v>
      </c>
      <c r="H975" s="166">
        <v>144</v>
      </c>
      <c r="I975" s="166">
        <v>48</v>
      </c>
      <c r="J975" s="166">
        <v>298</v>
      </c>
      <c r="K975" s="166">
        <v>139</v>
      </c>
      <c r="L975" s="166">
        <v>3</v>
      </c>
      <c r="M975" s="166">
        <v>11</v>
      </c>
      <c r="N975" s="166">
        <v>5</v>
      </c>
      <c r="O975" s="166">
        <v>504</v>
      </c>
      <c r="P975" s="166">
        <v>0</v>
      </c>
      <c r="Q975" s="166"/>
      <c r="R975" s="167"/>
    </row>
    <row r="976" spans="1:18" s="300" customFormat="1" ht="12" customHeight="1" x14ac:dyDescent="0.2">
      <c r="A976" s="149" t="s">
        <v>150</v>
      </c>
      <c r="B976" s="162"/>
      <c r="C976" s="144"/>
      <c r="D976" s="155" t="s">
        <v>283</v>
      </c>
      <c r="E976" s="166">
        <v>411</v>
      </c>
      <c r="F976" s="166">
        <v>37</v>
      </c>
      <c r="G976" s="166">
        <v>249</v>
      </c>
      <c r="H976" s="166">
        <v>125</v>
      </c>
      <c r="I976" s="166">
        <v>34</v>
      </c>
      <c r="J976" s="166">
        <v>241</v>
      </c>
      <c r="K976" s="166">
        <v>122</v>
      </c>
      <c r="L976" s="166">
        <v>3</v>
      </c>
      <c r="M976" s="166">
        <v>8</v>
      </c>
      <c r="N976" s="166">
        <v>3</v>
      </c>
      <c r="O976" s="166">
        <v>411</v>
      </c>
      <c r="P976" s="166">
        <v>0</v>
      </c>
      <c r="Q976" s="166"/>
      <c r="R976" s="167"/>
    </row>
    <row r="977" spans="1:18" ht="5.0999999999999996" customHeight="1" x14ac:dyDescent="0.2">
      <c r="A977" s="142" t="s">
        <v>150</v>
      </c>
      <c r="B977" s="162" t="s">
        <v>150</v>
      </c>
      <c r="C977" s="142" t="s">
        <v>150</v>
      </c>
      <c r="D977" s="183"/>
      <c r="E977" s="166"/>
      <c r="F977" s="166"/>
      <c r="G977" s="166"/>
      <c r="H977" s="166"/>
      <c r="I977" s="166"/>
      <c r="J977" s="166"/>
      <c r="K977" s="166"/>
      <c r="L977" s="166"/>
      <c r="M977" s="166"/>
      <c r="N977" s="166"/>
      <c r="O977" s="166"/>
      <c r="P977" s="166"/>
      <c r="Q977" s="166"/>
      <c r="R977" s="167"/>
    </row>
    <row r="978" spans="1:18" ht="12" customHeight="1" x14ac:dyDescent="0.2">
      <c r="A978" s="149">
        <v>229</v>
      </c>
      <c r="C978" s="149" t="s">
        <v>1007</v>
      </c>
      <c r="D978" s="155" t="s">
        <v>282</v>
      </c>
      <c r="E978" s="166">
        <v>11801</v>
      </c>
      <c r="F978" s="166">
        <v>4078</v>
      </c>
      <c r="G978" s="166">
        <v>7008</v>
      </c>
      <c r="H978" s="166">
        <v>715</v>
      </c>
      <c r="I978" s="166">
        <v>4026</v>
      </c>
      <c r="J978" s="166">
        <v>6827</v>
      </c>
      <c r="K978" s="166">
        <v>686</v>
      </c>
      <c r="L978" s="166">
        <v>52</v>
      </c>
      <c r="M978" s="166">
        <v>181</v>
      </c>
      <c r="N978" s="166">
        <v>29</v>
      </c>
      <c r="O978" s="166">
        <v>11801</v>
      </c>
      <c r="P978" s="166">
        <v>0</v>
      </c>
      <c r="Q978" s="166"/>
      <c r="R978" s="167" t="s">
        <v>1008</v>
      </c>
    </row>
    <row r="979" spans="1:18" ht="12" customHeight="1" x14ac:dyDescent="0.2">
      <c r="A979" s="149" t="s">
        <v>150</v>
      </c>
      <c r="C979" s="186" t="s">
        <v>596</v>
      </c>
      <c r="D979" s="155" t="s">
        <v>283</v>
      </c>
      <c r="E979" s="166">
        <v>9285</v>
      </c>
      <c r="F979" s="166">
        <v>3104</v>
      </c>
      <c r="G979" s="166">
        <v>5551</v>
      </c>
      <c r="H979" s="166">
        <v>630</v>
      </c>
      <c r="I979" s="166">
        <v>3058</v>
      </c>
      <c r="J979" s="166">
        <v>5391</v>
      </c>
      <c r="K979" s="166">
        <v>603</v>
      </c>
      <c r="L979" s="166">
        <v>46</v>
      </c>
      <c r="M979" s="166">
        <v>160</v>
      </c>
      <c r="N979" s="166">
        <v>27</v>
      </c>
      <c r="O979" s="166">
        <v>9285</v>
      </c>
      <c r="P979" s="166">
        <v>0</v>
      </c>
      <c r="Q979" s="166"/>
      <c r="R979" s="167"/>
    </row>
    <row r="980" spans="1:18" ht="5.0999999999999996" customHeight="1" x14ac:dyDescent="0.2">
      <c r="A980" s="149" t="s">
        <v>150</v>
      </c>
      <c r="C980" s="144" t="s">
        <v>150</v>
      </c>
      <c r="D980" s="155"/>
      <c r="E980" s="166"/>
      <c r="F980" s="166"/>
      <c r="G980" s="166"/>
      <c r="H980" s="166"/>
      <c r="I980" s="166"/>
      <c r="J980" s="166"/>
      <c r="K980" s="166"/>
      <c r="L980" s="166"/>
      <c r="M980" s="166"/>
      <c r="N980" s="166"/>
      <c r="O980" s="166"/>
      <c r="P980" s="166"/>
      <c r="Q980" s="166"/>
      <c r="R980" s="167"/>
    </row>
    <row r="981" spans="1:18" ht="12" customHeight="1" x14ac:dyDescent="0.2">
      <c r="A981" s="149" t="s">
        <v>150</v>
      </c>
      <c r="C981" s="203" t="s">
        <v>999</v>
      </c>
      <c r="D981" s="155" t="s">
        <v>282</v>
      </c>
      <c r="E981" s="166">
        <v>2354</v>
      </c>
      <c r="F981" s="166">
        <v>805</v>
      </c>
      <c r="G981" s="166">
        <v>1427</v>
      </c>
      <c r="H981" s="166">
        <v>122</v>
      </c>
      <c r="I981" s="166">
        <v>788</v>
      </c>
      <c r="J981" s="166">
        <v>1351</v>
      </c>
      <c r="K981" s="166">
        <v>117</v>
      </c>
      <c r="L981" s="166">
        <v>17</v>
      </c>
      <c r="M981" s="166">
        <v>76</v>
      </c>
      <c r="N981" s="166">
        <v>5</v>
      </c>
      <c r="O981" s="166">
        <v>2354</v>
      </c>
      <c r="P981" s="166">
        <v>0</v>
      </c>
      <c r="Q981" s="166"/>
      <c r="R981" s="167"/>
    </row>
    <row r="982" spans="1:18" ht="12" customHeight="1" x14ac:dyDescent="0.2">
      <c r="A982" s="149" t="s">
        <v>150</v>
      </c>
      <c r="C982" s="144"/>
      <c r="D982" s="155" t="s">
        <v>283</v>
      </c>
      <c r="E982" s="166">
        <v>2040</v>
      </c>
      <c r="F982" s="166">
        <v>674</v>
      </c>
      <c r="G982" s="166">
        <v>1249</v>
      </c>
      <c r="H982" s="166">
        <v>117</v>
      </c>
      <c r="I982" s="166">
        <v>659</v>
      </c>
      <c r="J982" s="166">
        <v>1180</v>
      </c>
      <c r="K982" s="166">
        <v>112</v>
      </c>
      <c r="L982" s="166">
        <v>15</v>
      </c>
      <c r="M982" s="166">
        <v>69</v>
      </c>
      <c r="N982" s="166">
        <v>5</v>
      </c>
      <c r="O982" s="166">
        <v>2040</v>
      </c>
      <c r="P982" s="166">
        <v>0</v>
      </c>
      <c r="Q982" s="166"/>
      <c r="R982" s="167"/>
    </row>
    <row r="983" spans="1:18" ht="5.0999999999999996" customHeight="1" x14ac:dyDescent="0.2">
      <c r="A983" s="149" t="s">
        <v>150</v>
      </c>
      <c r="C983" s="144" t="s">
        <v>150</v>
      </c>
      <c r="D983" s="155"/>
      <c r="E983" s="166"/>
      <c r="F983" s="166"/>
      <c r="G983" s="166"/>
      <c r="H983" s="166"/>
      <c r="I983" s="166"/>
      <c r="J983" s="166"/>
      <c r="K983" s="166"/>
      <c r="L983" s="166"/>
      <c r="M983" s="166"/>
      <c r="N983" s="166"/>
      <c r="O983" s="166"/>
      <c r="P983" s="166"/>
      <c r="Q983" s="166"/>
      <c r="R983" s="167"/>
    </row>
    <row r="984" spans="1:18" ht="12" customHeight="1" x14ac:dyDescent="0.2">
      <c r="A984" s="149" t="s">
        <v>150</v>
      </c>
      <c r="C984" s="203" t="s">
        <v>1000</v>
      </c>
      <c r="D984" s="155" t="s">
        <v>282</v>
      </c>
      <c r="E984" s="166">
        <v>9447</v>
      </c>
      <c r="F984" s="166">
        <v>3273</v>
      </c>
      <c r="G984" s="166">
        <v>5581</v>
      </c>
      <c r="H984" s="166">
        <v>593</v>
      </c>
      <c r="I984" s="166">
        <v>3238</v>
      </c>
      <c r="J984" s="166">
        <v>5476</v>
      </c>
      <c r="K984" s="166">
        <v>569</v>
      </c>
      <c r="L984" s="166">
        <v>35</v>
      </c>
      <c r="M984" s="166">
        <v>105</v>
      </c>
      <c r="N984" s="166">
        <v>24</v>
      </c>
      <c r="O984" s="166">
        <v>9447</v>
      </c>
      <c r="P984" s="166">
        <v>0</v>
      </c>
      <c r="Q984" s="166"/>
      <c r="R984" s="167"/>
    </row>
    <row r="985" spans="1:18" ht="12" customHeight="1" x14ac:dyDescent="0.2">
      <c r="A985" s="149" t="s">
        <v>150</v>
      </c>
      <c r="C985" s="144"/>
      <c r="D985" s="155" t="s">
        <v>283</v>
      </c>
      <c r="E985" s="166">
        <v>7245</v>
      </c>
      <c r="F985" s="166">
        <v>2430</v>
      </c>
      <c r="G985" s="166">
        <v>4302</v>
      </c>
      <c r="H985" s="166">
        <v>513</v>
      </c>
      <c r="I985" s="166">
        <v>2399</v>
      </c>
      <c r="J985" s="166">
        <v>4211</v>
      </c>
      <c r="K985" s="166">
        <v>491</v>
      </c>
      <c r="L985" s="166">
        <v>31</v>
      </c>
      <c r="M985" s="166">
        <v>91</v>
      </c>
      <c r="N985" s="166">
        <v>22</v>
      </c>
      <c r="O985" s="166">
        <v>7245</v>
      </c>
      <c r="P985" s="166">
        <v>0</v>
      </c>
      <c r="Q985" s="166"/>
      <c r="R985" s="167"/>
    </row>
    <row r="986" spans="1:18" ht="5.0999999999999996" customHeight="1" x14ac:dyDescent="0.2">
      <c r="A986" s="178"/>
      <c r="B986" s="163"/>
      <c r="C986" s="178"/>
      <c r="D986" s="183"/>
      <c r="E986" s="166"/>
      <c r="F986" s="166"/>
      <c r="G986" s="166"/>
      <c r="H986" s="166"/>
      <c r="I986" s="166"/>
      <c r="J986" s="166"/>
      <c r="K986" s="166"/>
      <c r="L986" s="166"/>
      <c r="M986" s="166"/>
      <c r="N986" s="166"/>
      <c r="O986" s="166"/>
      <c r="P986" s="166"/>
      <c r="Q986" s="166"/>
      <c r="R986" s="167"/>
    </row>
    <row r="987" spans="1:18" ht="12" customHeight="1" x14ac:dyDescent="0.2">
      <c r="A987" s="149" t="s">
        <v>1009</v>
      </c>
      <c r="C987" s="149" t="s">
        <v>1010</v>
      </c>
      <c r="D987" s="155" t="s">
        <v>282</v>
      </c>
      <c r="E987" s="166">
        <v>563</v>
      </c>
      <c r="F987" s="166">
        <v>127</v>
      </c>
      <c r="G987" s="166">
        <v>304</v>
      </c>
      <c r="H987" s="166">
        <v>132</v>
      </c>
      <c r="I987" s="166">
        <v>111</v>
      </c>
      <c r="J987" s="166">
        <v>260</v>
      </c>
      <c r="K987" s="166">
        <v>118</v>
      </c>
      <c r="L987" s="166">
        <v>16</v>
      </c>
      <c r="M987" s="166">
        <v>44</v>
      </c>
      <c r="N987" s="166">
        <v>14</v>
      </c>
      <c r="O987" s="166">
        <v>454</v>
      </c>
      <c r="P987" s="166">
        <v>109</v>
      </c>
      <c r="Q987" s="166"/>
      <c r="R987" s="167" t="s">
        <v>1009</v>
      </c>
    </row>
    <row r="988" spans="1:18" ht="12" customHeight="1" x14ac:dyDescent="0.2">
      <c r="A988" s="149" t="s">
        <v>150</v>
      </c>
      <c r="C988" s="144"/>
      <c r="D988" s="155" t="s">
        <v>283</v>
      </c>
      <c r="E988" s="166">
        <v>524</v>
      </c>
      <c r="F988" s="166">
        <v>121</v>
      </c>
      <c r="G988" s="166">
        <v>277</v>
      </c>
      <c r="H988" s="166">
        <v>126</v>
      </c>
      <c r="I988" s="166">
        <v>105</v>
      </c>
      <c r="J988" s="166">
        <v>236</v>
      </c>
      <c r="K988" s="166">
        <v>112</v>
      </c>
      <c r="L988" s="166">
        <v>16</v>
      </c>
      <c r="M988" s="166">
        <v>41</v>
      </c>
      <c r="N988" s="166">
        <v>14</v>
      </c>
      <c r="O988" s="166">
        <v>423</v>
      </c>
      <c r="P988" s="166">
        <v>101</v>
      </c>
      <c r="Q988" s="166"/>
      <c r="R988" s="167"/>
    </row>
    <row r="989" spans="1:18" ht="5.0999999999999996" customHeight="1" x14ac:dyDescent="0.2">
      <c r="A989" s="149" t="s">
        <v>150</v>
      </c>
      <c r="C989" s="144" t="s">
        <v>150</v>
      </c>
      <c r="D989" s="155"/>
      <c r="E989" s="166"/>
      <c r="F989" s="166"/>
      <c r="G989" s="166"/>
      <c r="H989" s="166"/>
      <c r="I989" s="166"/>
      <c r="J989" s="166"/>
      <c r="K989" s="166"/>
      <c r="L989" s="166"/>
      <c r="M989" s="166"/>
      <c r="N989" s="166"/>
      <c r="O989" s="166"/>
      <c r="P989" s="166"/>
      <c r="Q989" s="166"/>
      <c r="R989" s="167"/>
    </row>
    <row r="990" spans="1:18" ht="12" customHeight="1" x14ac:dyDescent="0.2">
      <c r="A990" s="149" t="s">
        <v>1011</v>
      </c>
      <c r="C990" s="149" t="s">
        <v>1012</v>
      </c>
      <c r="D990" s="155" t="s">
        <v>282</v>
      </c>
      <c r="E990" s="166">
        <v>12447</v>
      </c>
      <c r="F990" s="166">
        <v>5311</v>
      </c>
      <c r="G990" s="166">
        <v>6709</v>
      </c>
      <c r="H990" s="166">
        <v>427</v>
      </c>
      <c r="I990" s="166">
        <v>5168</v>
      </c>
      <c r="J990" s="166">
        <v>6436</v>
      </c>
      <c r="K990" s="166">
        <v>413</v>
      </c>
      <c r="L990" s="166">
        <v>143</v>
      </c>
      <c r="M990" s="166">
        <v>273</v>
      </c>
      <c r="N990" s="166">
        <v>14</v>
      </c>
      <c r="O990" s="166">
        <v>12430</v>
      </c>
      <c r="P990" s="166">
        <v>17</v>
      </c>
      <c r="Q990" s="166"/>
      <c r="R990" s="167" t="s">
        <v>1011</v>
      </c>
    </row>
    <row r="991" spans="1:18" ht="12" customHeight="1" x14ac:dyDescent="0.2">
      <c r="A991" s="149" t="s">
        <v>150</v>
      </c>
      <c r="C991" s="144"/>
      <c r="D991" s="155" t="s">
        <v>283</v>
      </c>
      <c r="E991" s="166">
        <v>10217</v>
      </c>
      <c r="F991" s="166">
        <v>4314</v>
      </c>
      <c r="G991" s="166">
        <v>5514</v>
      </c>
      <c r="H991" s="166">
        <v>389</v>
      </c>
      <c r="I991" s="166">
        <v>4189</v>
      </c>
      <c r="J991" s="166">
        <v>5266</v>
      </c>
      <c r="K991" s="166">
        <v>378</v>
      </c>
      <c r="L991" s="166">
        <v>125</v>
      </c>
      <c r="M991" s="166">
        <v>248</v>
      </c>
      <c r="N991" s="166">
        <v>11</v>
      </c>
      <c r="O991" s="166">
        <v>10200</v>
      </c>
      <c r="P991" s="166">
        <v>17</v>
      </c>
      <c r="Q991" s="166"/>
      <c r="R991" s="167"/>
    </row>
    <row r="992" spans="1:18" ht="5.0999999999999996" customHeight="1" x14ac:dyDescent="0.2">
      <c r="A992" s="149" t="s">
        <v>150</v>
      </c>
      <c r="C992" s="144" t="s">
        <v>150</v>
      </c>
      <c r="D992" s="155"/>
      <c r="E992" s="166"/>
      <c r="F992" s="166"/>
      <c r="G992" s="166"/>
      <c r="H992" s="166"/>
      <c r="I992" s="166"/>
      <c r="J992" s="166"/>
      <c r="K992" s="166"/>
      <c r="L992" s="166"/>
      <c r="M992" s="166"/>
      <c r="N992" s="166"/>
      <c r="O992" s="166"/>
      <c r="P992" s="166"/>
      <c r="Q992" s="166"/>
      <c r="R992" s="167"/>
    </row>
    <row r="993" spans="1:18" ht="12" customHeight="1" x14ac:dyDescent="0.2">
      <c r="A993" s="149" t="s">
        <v>150</v>
      </c>
      <c r="C993" s="202" t="s">
        <v>990</v>
      </c>
      <c r="D993" s="155" t="s">
        <v>282</v>
      </c>
      <c r="E993" s="166">
        <v>10404</v>
      </c>
      <c r="F993" s="166">
        <v>4562</v>
      </c>
      <c r="G993" s="166">
        <v>5560</v>
      </c>
      <c r="H993" s="166">
        <v>282</v>
      </c>
      <c r="I993" s="166">
        <v>4471</v>
      </c>
      <c r="J993" s="166">
        <v>5393</v>
      </c>
      <c r="K993" s="166">
        <v>275</v>
      </c>
      <c r="L993" s="166">
        <v>91</v>
      </c>
      <c r="M993" s="166">
        <v>167</v>
      </c>
      <c r="N993" s="166">
        <v>7</v>
      </c>
      <c r="O993" s="166">
        <v>10397</v>
      </c>
      <c r="P993" s="166">
        <v>7</v>
      </c>
      <c r="Q993" s="166"/>
      <c r="R993" s="167"/>
    </row>
    <row r="994" spans="1:18" ht="12" customHeight="1" x14ac:dyDescent="0.2">
      <c r="A994" s="149" t="s">
        <v>150</v>
      </c>
      <c r="C994" s="144"/>
      <c r="D994" s="155" t="s">
        <v>283</v>
      </c>
      <c r="E994" s="166">
        <v>8473</v>
      </c>
      <c r="F994" s="166">
        <v>3685</v>
      </c>
      <c r="G994" s="166">
        <v>4532</v>
      </c>
      <c r="H994" s="166">
        <v>256</v>
      </c>
      <c r="I994" s="166">
        <v>3604</v>
      </c>
      <c r="J994" s="166">
        <v>4383</v>
      </c>
      <c r="K994" s="166">
        <v>250</v>
      </c>
      <c r="L994" s="166">
        <v>81</v>
      </c>
      <c r="M994" s="166">
        <v>149</v>
      </c>
      <c r="N994" s="166">
        <v>6</v>
      </c>
      <c r="O994" s="166">
        <v>8466</v>
      </c>
      <c r="P994" s="166">
        <v>7</v>
      </c>
      <c r="Q994" s="166"/>
      <c r="R994" s="167"/>
    </row>
    <row r="995" spans="1:18" ht="5.0999999999999996" customHeight="1" x14ac:dyDescent="0.2">
      <c r="A995" s="149" t="s">
        <v>150</v>
      </c>
      <c r="C995" s="144" t="s">
        <v>150</v>
      </c>
      <c r="D995" s="155"/>
      <c r="E995" s="166"/>
      <c r="F995" s="166"/>
      <c r="G995" s="166"/>
      <c r="H995" s="166"/>
      <c r="I995" s="166"/>
      <c r="J995" s="166"/>
      <c r="K995" s="166"/>
      <c r="L995" s="166"/>
      <c r="M995" s="166"/>
      <c r="N995" s="166"/>
      <c r="O995" s="166"/>
      <c r="P995" s="166"/>
      <c r="Q995" s="166"/>
      <c r="R995" s="167"/>
    </row>
    <row r="996" spans="1:18" ht="12" customHeight="1" x14ac:dyDescent="0.2">
      <c r="A996" s="149" t="s">
        <v>150</v>
      </c>
      <c r="C996" s="202" t="s">
        <v>991</v>
      </c>
      <c r="D996" s="155" t="s">
        <v>282</v>
      </c>
      <c r="E996" s="166">
        <v>2043</v>
      </c>
      <c r="F996" s="166">
        <v>749</v>
      </c>
      <c r="G996" s="166">
        <v>1149</v>
      </c>
      <c r="H996" s="166">
        <v>145</v>
      </c>
      <c r="I996" s="166">
        <v>697</v>
      </c>
      <c r="J996" s="166">
        <v>1043</v>
      </c>
      <c r="K996" s="166">
        <v>138</v>
      </c>
      <c r="L996" s="166">
        <v>52</v>
      </c>
      <c r="M996" s="166">
        <v>106</v>
      </c>
      <c r="N996" s="166">
        <v>7</v>
      </c>
      <c r="O996" s="166">
        <v>2033</v>
      </c>
      <c r="P996" s="166">
        <v>10</v>
      </c>
      <c r="Q996" s="166"/>
      <c r="R996" s="167"/>
    </row>
    <row r="997" spans="1:18" ht="12" customHeight="1" x14ac:dyDescent="0.2">
      <c r="A997" s="149" t="s">
        <v>150</v>
      </c>
      <c r="C997" s="144"/>
      <c r="D997" s="155" t="s">
        <v>283</v>
      </c>
      <c r="E997" s="166">
        <v>1744</v>
      </c>
      <c r="F997" s="166">
        <v>629</v>
      </c>
      <c r="G997" s="166">
        <v>982</v>
      </c>
      <c r="H997" s="166">
        <v>133</v>
      </c>
      <c r="I997" s="166">
        <v>585</v>
      </c>
      <c r="J997" s="166">
        <v>883</v>
      </c>
      <c r="K997" s="166">
        <v>128</v>
      </c>
      <c r="L997" s="166">
        <v>44</v>
      </c>
      <c r="M997" s="166">
        <v>99</v>
      </c>
      <c r="N997" s="166">
        <v>5</v>
      </c>
      <c r="O997" s="166">
        <v>1734</v>
      </c>
      <c r="P997" s="166">
        <v>10</v>
      </c>
      <c r="Q997" s="166"/>
      <c r="R997" s="167"/>
    </row>
    <row r="998" spans="1:18" ht="5.0999999999999996" customHeight="1" x14ac:dyDescent="0.2">
      <c r="A998" s="149" t="s">
        <v>150</v>
      </c>
      <c r="C998" s="173" t="s">
        <v>150</v>
      </c>
      <c r="D998" s="155"/>
      <c r="E998" s="166"/>
      <c r="F998" s="166"/>
      <c r="G998" s="166"/>
      <c r="H998" s="166"/>
      <c r="I998" s="166"/>
      <c r="J998" s="166"/>
      <c r="K998" s="166"/>
      <c r="L998" s="166"/>
      <c r="M998" s="166"/>
      <c r="N998" s="166"/>
      <c r="O998" s="166"/>
      <c r="P998" s="166"/>
      <c r="Q998" s="166"/>
      <c r="R998" s="167"/>
    </row>
    <row r="999" spans="1:18" ht="12" customHeight="1" x14ac:dyDescent="0.2">
      <c r="A999" s="149" t="s">
        <v>1013</v>
      </c>
      <c r="C999" s="173" t="s">
        <v>1014</v>
      </c>
      <c r="D999" s="155" t="s">
        <v>282</v>
      </c>
      <c r="E999" s="166">
        <v>10605</v>
      </c>
      <c r="F999" s="166">
        <v>4661</v>
      </c>
      <c r="G999" s="166">
        <v>5639</v>
      </c>
      <c r="H999" s="166">
        <v>305</v>
      </c>
      <c r="I999" s="166">
        <v>4546</v>
      </c>
      <c r="J999" s="166">
        <v>5422</v>
      </c>
      <c r="K999" s="166">
        <v>296</v>
      </c>
      <c r="L999" s="166">
        <v>115</v>
      </c>
      <c r="M999" s="166">
        <v>217</v>
      </c>
      <c r="N999" s="166">
        <v>9</v>
      </c>
      <c r="O999" s="166">
        <v>10592</v>
      </c>
      <c r="P999" s="166">
        <v>13</v>
      </c>
      <c r="Q999" s="166"/>
      <c r="R999" s="167" t="s">
        <v>1015</v>
      </c>
    </row>
    <row r="1000" spans="1:18" ht="12" customHeight="1" x14ac:dyDescent="0.2">
      <c r="A1000" s="186" t="s">
        <v>1016</v>
      </c>
      <c r="C1000" s="144"/>
      <c r="D1000" s="155" t="s">
        <v>283</v>
      </c>
      <c r="E1000" s="166">
        <v>8615</v>
      </c>
      <c r="F1000" s="166">
        <v>3753</v>
      </c>
      <c r="G1000" s="166">
        <v>4590</v>
      </c>
      <c r="H1000" s="166">
        <v>272</v>
      </c>
      <c r="I1000" s="166">
        <v>3655</v>
      </c>
      <c r="J1000" s="166">
        <v>4393</v>
      </c>
      <c r="K1000" s="166">
        <v>265</v>
      </c>
      <c r="L1000" s="166">
        <v>98</v>
      </c>
      <c r="M1000" s="166">
        <v>197</v>
      </c>
      <c r="N1000" s="166">
        <v>7</v>
      </c>
      <c r="O1000" s="166">
        <v>8602</v>
      </c>
      <c r="P1000" s="166">
        <v>13</v>
      </c>
      <c r="Q1000" s="166"/>
      <c r="R1000" s="167"/>
    </row>
    <row r="1001" spans="1:18" ht="5.0999999999999996" customHeight="1" x14ac:dyDescent="0.2">
      <c r="A1001" s="149" t="s">
        <v>150</v>
      </c>
      <c r="C1001" s="144" t="s">
        <v>150</v>
      </c>
      <c r="D1001" s="155"/>
      <c r="E1001" s="166"/>
      <c r="F1001" s="166"/>
      <c r="G1001" s="166"/>
      <c r="H1001" s="166"/>
      <c r="I1001" s="166"/>
      <c r="J1001" s="166"/>
      <c r="K1001" s="166"/>
      <c r="L1001" s="166"/>
      <c r="M1001" s="166"/>
      <c r="N1001" s="166"/>
      <c r="O1001" s="166"/>
      <c r="P1001" s="166"/>
      <c r="Q1001" s="166"/>
      <c r="R1001" s="167"/>
    </row>
    <row r="1002" spans="1:18" ht="12" customHeight="1" x14ac:dyDescent="0.2">
      <c r="A1002" s="149" t="s">
        <v>150</v>
      </c>
      <c r="C1002" s="202" t="s">
        <v>1017</v>
      </c>
      <c r="D1002" s="155" t="s">
        <v>282</v>
      </c>
      <c r="E1002" s="166">
        <v>9167</v>
      </c>
      <c r="F1002" s="166">
        <v>4101</v>
      </c>
      <c r="G1002" s="166">
        <v>4839</v>
      </c>
      <c r="H1002" s="166">
        <v>227</v>
      </c>
      <c r="I1002" s="166">
        <v>4026</v>
      </c>
      <c r="J1002" s="166">
        <v>4693</v>
      </c>
      <c r="K1002" s="166">
        <v>222</v>
      </c>
      <c r="L1002" s="166">
        <v>75</v>
      </c>
      <c r="M1002" s="166">
        <v>146</v>
      </c>
      <c r="N1002" s="166">
        <v>5</v>
      </c>
      <c r="O1002" s="166">
        <v>9162</v>
      </c>
      <c r="P1002" s="166">
        <v>5</v>
      </c>
      <c r="Q1002" s="166"/>
      <c r="R1002" s="167"/>
    </row>
    <row r="1003" spans="1:18" ht="12" customHeight="1" x14ac:dyDescent="0.2">
      <c r="A1003" s="149" t="s">
        <v>150</v>
      </c>
      <c r="C1003" s="144"/>
      <c r="D1003" s="155" t="s">
        <v>283</v>
      </c>
      <c r="E1003" s="166">
        <v>7409</v>
      </c>
      <c r="F1003" s="166">
        <v>3294</v>
      </c>
      <c r="G1003" s="166">
        <v>3911</v>
      </c>
      <c r="H1003" s="166">
        <v>204</v>
      </c>
      <c r="I1003" s="166">
        <v>3228</v>
      </c>
      <c r="J1003" s="166">
        <v>3782</v>
      </c>
      <c r="K1003" s="166">
        <v>200</v>
      </c>
      <c r="L1003" s="166">
        <v>66</v>
      </c>
      <c r="M1003" s="166">
        <v>129</v>
      </c>
      <c r="N1003" s="166">
        <v>4</v>
      </c>
      <c r="O1003" s="166">
        <v>7404</v>
      </c>
      <c r="P1003" s="166">
        <v>5</v>
      </c>
      <c r="Q1003" s="166"/>
      <c r="R1003" s="167"/>
    </row>
    <row r="1004" spans="1:18" ht="5.0999999999999996" customHeight="1" x14ac:dyDescent="0.2">
      <c r="A1004" s="149" t="s">
        <v>150</v>
      </c>
      <c r="C1004" s="144" t="s">
        <v>150</v>
      </c>
      <c r="D1004" s="155"/>
      <c r="E1004" s="166"/>
      <c r="F1004" s="166"/>
      <c r="G1004" s="166"/>
      <c r="H1004" s="166"/>
      <c r="I1004" s="166"/>
      <c r="J1004" s="166"/>
      <c r="K1004" s="166"/>
      <c r="L1004" s="166"/>
      <c r="M1004" s="166"/>
      <c r="N1004" s="166"/>
      <c r="O1004" s="166"/>
      <c r="P1004" s="166"/>
      <c r="Q1004" s="166"/>
      <c r="R1004" s="167"/>
    </row>
    <row r="1005" spans="1:18" ht="12" customHeight="1" x14ac:dyDescent="0.2">
      <c r="A1005" s="149" t="s">
        <v>1013</v>
      </c>
      <c r="C1005" s="173" t="s">
        <v>1018</v>
      </c>
      <c r="D1005" s="155" t="s">
        <v>282</v>
      </c>
      <c r="E1005" s="166">
        <v>805</v>
      </c>
      <c r="F1005" s="166">
        <v>329</v>
      </c>
      <c r="G1005" s="166">
        <v>455</v>
      </c>
      <c r="H1005" s="166">
        <v>21</v>
      </c>
      <c r="I1005" s="166">
        <v>326</v>
      </c>
      <c r="J1005" s="166">
        <v>443</v>
      </c>
      <c r="K1005" s="166">
        <v>21</v>
      </c>
      <c r="L1005" s="166">
        <v>3</v>
      </c>
      <c r="M1005" s="166">
        <v>12</v>
      </c>
      <c r="N1005" s="166">
        <v>0</v>
      </c>
      <c r="O1005" s="166">
        <v>805</v>
      </c>
      <c r="P1005" s="166">
        <v>0</v>
      </c>
      <c r="Q1005" s="166"/>
      <c r="R1005" s="167" t="s">
        <v>1015</v>
      </c>
    </row>
    <row r="1006" spans="1:18" ht="12" customHeight="1" x14ac:dyDescent="0.2">
      <c r="A1006" s="186" t="s">
        <v>1019</v>
      </c>
      <c r="C1006" s="144"/>
      <c r="D1006" s="155" t="s">
        <v>283</v>
      </c>
      <c r="E1006" s="166">
        <v>672</v>
      </c>
      <c r="F1006" s="166">
        <v>275</v>
      </c>
      <c r="G1006" s="166">
        <v>377</v>
      </c>
      <c r="H1006" s="166">
        <v>20</v>
      </c>
      <c r="I1006" s="166">
        <v>272</v>
      </c>
      <c r="J1006" s="166">
        <v>367</v>
      </c>
      <c r="K1006" s="166">
        <v>20</v>
      </c>
      <c r="L1006" s="166">
        <v>3</v>
      </c>
      <c r="M1006" s="166">
        <v>10</v>
      </c>
      <c r="N1006" s="166">
        <v>0</v>
      </c>
      <c r="O1006" s="166">
        <v>672</v>
      </c>
      <c r="P1006" s="166">
        <v>0</v>
      </c>
      <c r="Q1006" s="166"/>
      <c r="R1006" s="167"/>
    </row>
    <row r="1007" spans="1:18" ht="5.0999999999999996" customHeight="1" x14ac:dyDescent="0.2">
      <c r="A1007" s="149" t="s">
        <v>150</v>
      </c>
      <c r="C1007" s="144" t="s">
        <v>150</v>
      </c>
      <c r="D1007" s="155"/>
      <c r="E1007" s="166"/>
      <c r="F1007" s="166"/>
      <c r="G1007" s="166"/>
      <c r="H1007" s="166"/>
      <c r="I1007" s="166"/>
      <c r="J1007" s="166"/>
      <c r="K1007" s="166"/>
      <c r="L1007" s="166"/>
      <c r="M1007" s="166"/>
      <c r="N1007" s="166"/>
      <c r="O1007" s="166"/>
      <c r="P1007" s="166"/>
      <c r="Q1007" s="166"/>
      <c r="R1007" s="167"/>
    </row>
    <row r="1008" spans="1:18" ht="12" customHeight="1" x14ac:dyDescent="0.2">
      <c r="A1008" s="149" t="s">
        <v>150</v>
      </c>
      <c r="C1008" s="202" t="s">
        <v>1017</v>
      </c>
      <c r="D1008" s="155" t="s">
        <v>282</v>
      </c>
      <c r="E1008" s="166">
        <v>734</v>
      </c>
      <c r="F1008" s="166">
        <v>299</v>
      </c>
      <c r="G1008" s="166">
        <v>415</v>
      </c>
      <c r="H1008" s="166">
        <v>20</v>
      </c>
      <c r="I1008" s="166">
        <v>297</v>
      </c>
      <c r="J1008" s="166">
        <v>406</v>
      </c>
      <c r="K1008" s="166">
        <v>20</v>
      </c>
      <c r="L1008" s="166">
        <v>2</v>
      </c>
      <c r="M1008" s="166">
        <v>9</v>
      </c>
      <c r="N1008" s="166">
        <v>0</v>
      </c>
      <c r="O1008" s="166">
        <v>734</v>
      </c>
      <c r="P1008" s="166">
        <v>0</v>
      </c>
      <c r="Q1008" s="166"/>
      <c r="R1008" s="167"/>
    </row>
    <row r="1009" spans="1:18" ht="12" customHeight="1" x14ac:dyDescent="0.2">
      <c r="A1009" s="149" t="s">
        <v>150</v>
      </c>
      <c r="C1009" s="144"/>
      <c r="D1009" s="155" t="s">
        <v>283</v>
      </c>
      <c r="E1009" s="166">
        <v>621</v>
      </c>
      <c r="F1009" s="166">
        <v>251</v>
      </c>
      <c r="G1009" s="166">
        <v>351</v>
      </c>
      <c r="H1009" s="166">
        <v>19</v>
      </c>
      <c r="I1009" s="166">
        <v>249</v>
      </c>
      <c r="J1009" s="166">
        <v>343</v>
      </c>
      <c r="K1009" s="166">
        <v>19</v>
      </c>
      <c r="L1009" s="166">
        <v>2</v>
      </c>
      <c r="M1009" s="166">
        <v>8</v>
      </c>
      <c r="N1009" s="166">
        <v>0</v>
      </c>
      <c r="O1009" s="166">
        <v>621</v>
      </c>
      <c r="P1009" s="166">
        <v>0</v>
      </c>
      <c r="Q1009" s="166"/>
      <c r="R1009" s="167"/>
    </row>
    <row r="1010" spans="1:18" ht="5.0999999999999996" customHeight="1" x14ac:dyDescent="0.2">
      <c r="A1010" s="149" t="s">
        <v>150</v>
      </c>
      <c r="C1010" s="144" t="s">
        <v>150</v>
      </c>
      <c r="D1010" s="155"/>
      <c r="E1010" s="166"/>
      <c r="F1010" s="166"/>
      <c r="G1010" s="166"/>
      <c r="H1010" s="166"/>
      <c r="I1010" s="166"/>
      <c r="J1010" s="166"/>
      <c r="K1010" s="166"/>
      <c r="L1010" s="166"/>
      <c r="M1010" s="166"/>
      <c r="N1010" s="166"/>
      <c r="O1010" s="166"/>
      <c r="P1010" s="166"/>
      <c r="Q1010" s="166"/>
      <c r="R1010" s="167"/>
    </row>
    <row r="1011" spans="1:18" ht="12" customHeight="1" x14ac:dyDescent="0.2">
      <c r="A1011" s="149" t="s">
        <v>1013</v>
      </c>
      <c r="C1011" s="173" t="s">
        <v>1020</v>
      </c>
      <c r="D1011" s="155" t="s">
        <v>282</v>
      </c>
      <c r="E1011" s="166">
        <v>205</v>
      </c>
      <c r="F1011" s="166">
        <v>62</v>
      </c>
      <c r="G1011" s="166">
        <v>122</v>
      </c>
      <c r="H1011" s="166">
        <v>21</v>
      </c>
      <c r="I1011" s="166">
        <v>51</v>
      </c>
      <c r="J1011" s="166">
        <v>109</v>
      </c>
      <c r="K1011" s="166">
        <v>21</v>
      </c>
      <c r="L1011" s="166">
        <v>11</v>
      </c>
      <c r="M1011" s="166">
        <v>13</v>
      </c>
      <c r="N1011" s="166">
        <v>0</v>
      </c>
      <c r="O1011" s="166">
        <v>205</v>
      </c>
      <c r="P1011" s="166">
        <v>0</v>
      </c>
      <c r="Q1011" s="166"/>
      <c r="R1011" s="167" t="s">
        <v>1015</v>
      </c>
    </row>
    <row r="1012" spans="1:18" ht="12" customHeight="1" x14ac:dyDescent="0.2">
      <c r="A1012" s="186" t="s">
        <v>1021</v>
      </c>
      <c r="C1012" s="144"/>
      <c r="D1012" s="155" t="s">
        <v>283</v>
      </c>
      <c r="E1012" s="166">
        <v>180</v>
      </c>
      <c r="F1012" s="166">
        <v>52</v>
      </c>
      <c r="G1012" s="166">
        <v>107</v>
      </c>
      <c r="H1012" s="166">
        <v>21</v>
      </c>
      <c r="I1012" s="166">
        <v>42</v>
      </c>
      <c r="J1012" s="166">
        <v>94</v>
      </c>
      <c r="K1012" s="166">
        <v>21</v>
      </c>
      <c r="L1012" s="166">
        <v>10</v>
      </c>
      <c r="M1012" s="166">
        <v>13</v>
      </c>
      <c r="N1012" s="166">
        <v>0</v>
      </c>
      <c r="O1012" s="166">
        <v>180</v>
      </c>
      <c r="P1012" s="166">
        <v>0</v>
      </c>
      <c r="Q1012" s="166"/>
      <c r="R1012" s="167"/>
    </row>
    <row r="1013" spans="1:18" ht="5.0999999999999996" customHeight="1" x14ac:dyDescent="0.2">
      <c r="A1013" s="149" t="s">
        <v>150</v>
      </c>
      <c r="C1013" s="144" t="s">
        <v>150</v>
      </c>
      <c r="D1013" s="155"/>
      <c r="E1013" s="166"/>
      <c r="F1013" s="166"/>
      <c r="G1013" s="166"/>
      <c r="H1013" s="166"/>
      <c r="I1013" s="166"/>
      <c r="J1013" s="166"/>
      <c r="K1013" s="166"/>
      <c r="L1013" s="166"/>
      <c r="M1013" s="166"/>
      <c r="N1013" s="166"/>
      <c r="O1013" s="166"/>
      <c r="P1013" s="166"/>
      <c r="Q1013" s="166"/>
      <c r="R1013" s="167"/>
    </row>
    <row r="1014" spans="1:18" ht="12" customHeight="1" x14ac:dyDescent="0.2">
      <c r="A1014" s="149" t="s">
        <v>150</v>
      </c>
      <c r="C1014" s="202" t="s">
        <v>1017</v>
      </c>
      <c r="D1014" s="155" t="s">
        <v>282</v>
      </c>
      <c r="E1014" s="166">
        <v>92</v>
      </c>
      <c r="F1014" s="166">
        <v>29</v>
      </c>
      <c r="G1014" s="166">
        <v>60</v>
      </c>
      <c r="H1014" s="166">
        <v>3</v>
      </c>
      <c r="I1014" s="166">
        <v>22</v>
      </c>
      <c r="J1014" s="166">
        <v>55</v>
      </c>
      <c r="K1014" s="166">
        <v>3</v>
      </c>
      <c r="L1014" s="166">
        <v>7</v>
      </c>
      <c r="M1014" s="166">
        <v>5</v>
      </c>
      <c r="N1014" s="166">
        <v>0</v>
      </c>
      <c r="O1014" s="166">
        <v>92</v>
      </c>
      <c r="P1014" s="166">
        <v>0</v>
      </c>
      <c r="Q1014" s="166"/>
      <c r="R1014" s="167"/>
    </row>
    <row r="1015" spans="1:18" ht="12" customHeight="1" x14ac:dyDescent="0.2">
      <c r="A1015" s="149" t="s">
        <v>150</v>
      </c>
      <c r="C1015" s="144"/>
      <c r="D1015" s="155" t="s">
        <v>283</v>
      </c>
      <c r="E1015" s="166">
        <v>76</v>
      </c>
      <c r="F1015" s="166">
        <v>22</v>
      </c>
      <c r="G1015" s="166">
        <v>51</v>
      </c>
      <c r="H1015" s="166">
        <v>3</v>
      </c>
      <c r="I1015" s="166">
        <v>16</v>
      </c>
      <c r="J1015" s="166">
        <v>46</v>
      </c>
      <c r="K1015" s="166">
        <v>3</v>
      </c>
      <c r="L1015" s="166">
        <v>6</v>
      </c>
      <c r="M1015" s="166">
        <v>5</v>
      </c>
      <c r="N1015" s="166">
        <v>0</v>
      </c>
      <c r="O1015" s="166">
        <v>76</v>
      </c>
      <c r="P1015" s="166">
        <v>0</v>
      </c>
      <c r="Q1015" s="166"/>
      <c r="R1015" s="167"/>
    </row>
    <row r="1016" spans="1:18" ht="5.0999999999999996" customHeight="1" x14ac:dyDescent="0.2">
      <c r="A1016" s="149" t="s">
        <v>150</v>
      </c>
      <c r="C1016" s="144" t="s">
        <v>150</v>
      </c>
      <c r="D1016" s="155"/>
      <c r="E1016" s="166"/>
      <c r="F1016" s="166"/>
      <c r="G1016" s="166"/>
      <c r="H1016" s="166"/>
      <c r="I1016" s="166"/>
      <c r="J1016" s="166"/>
      <c r="K1016" s="166"/>
      <c r="L1016" s="166"/>
      <c r="M1016" s="166"/>
      <c r="N1016" s="166"/>
      <c r="O1016" s="166"/>
      <c r="P1016" s="166"/>
      <c r="Q1016" s="166"/>
      <c r="R1016" s="167"/>
    </row>
    <row r="1017" spans="1:18" ht="12" customHeight="1" x14ac:dyDescent="0.2">
      <c r="A1017" s="149" t="s">
        <v>1013</v>
      </c>
      <c r="C1017" s="173" t="s">
        <v>1022</v>
      </c>
      <c r="D1017" s="155" t="s">
        <v>282</v>
      </c>
      <c r="E1017" s="166">
        <v>701</v>
      </c>
      <c r="F1017" s="166">
        <v>225</v>
      </c>
      <c r="G1017" s="166">
        <v>407</v>
      </c>
      <c r="H1017" s="166">
        <v>69</v>
      </c>
      <c r="I1017" s="166">
        <v>217</v>
      </c>
      <c r="J1017" s="166">
        <v>384</v>
      </c>
      <c r="K1017" s="166">
        <v>65</v>
      </c>
      <c r="L1017" s="166">
        <v>8</v>
      </c>
      <c r="M1017" s="166">
        <v>23</v>
      </c>
      <c r="N1017" s="166">
        <v>4</v>
      </c>
      <c r="O1017" s="166">
        <v>699</v>
      </c>
      <c r="P1017" s="166">
        <v>2</v>
      </c>
      <c r="Q1017" s="166"/>
      <c r="R1017" s="167" t="s">
        <v>1015</v>
      </c>
    </row>
    <row r="1018" spans="1:18" ht="12" customHeight="1" x14ac:dyDescent="0.2">
      <c r="A1018" s="186" t="s">
        <v>1023</v>
      </c>
      <c r="C1018" s="144"/>
      <c r="D1018" s="155" t="s">
        <v>283</v>
      </c>
      <c r="E1018" s="166">
        <v>638</v>
      </c>
      <c r="F1018" s="166">
        <v>203</v>
      </c>
      <c r="G1018" s="166">
        <v>370</v>
      </c>
      <c r="H1018" s="166">
        <v>65</v>
      </c>
      <c r="I1018" s="166">
        <v>195</v>
      </c>
      <c r="J1018" s="166">
        <v>348</v>
      </c>
      <c r="K1018" s="166">
        <v>62</v>
      </c>
      <c r="L1018" s="166">
        <v>8</v>
      </c>
      <c r="M1018" s="166">
        <v>22</v>
      </c>
      <c r="N1018" s="166">
        <v>3</v>
      </c>
      <c r="O1018" s="166">
        <v>636</v>
      </c>
      <c r="P1018" s="166">
        <v>2</v>
      </c>
      <c r="Q1018" s="166"/>
      <c r="R1018" s="167"/>
    </row>
    <row r="1019" spans="1:18" ht="5.0999999999999996" customHeight="1" x14ac:dyDescent="0.2">
      <c r="A1019" s="149" t="s">
        <v>150</v>
      </c>
      <c r="C1019" s="144" t="s">
        <v>150</v>
      </c>
      <c r="D1019" s="155"/>
      <c r="E1019" s="166"/>
      <c r="F1019" s="166"/>
      <c r="G1019" s="166"/>
      <c r="H1019" s="166"/>
      <c r="I1019" s="166"/>
      <c r="J1019" s="166"/>
      <c r="K1019" s="166"/>
      <c r="L1019" s="166"/>
      <c r="M1019" s="166"/>
      <c r="N1019" s="166"/>
      <c r="O1019" s="166"/>
      <c r="P1019" s="166"/>
      <c r="Q1019" s="166"/>
      <c r="R1019" s="167"/>
    </row>
    <row r="1020" spans="1:18" ht="12" customHeight="1" x14ac:dyDescent="0.2">
      <c r="A1020" s="149" t="s">
        <v>150</v>
      </c>
      <c r="C1020" s="202" t="s">
        <v>1017</v>
      </c>
      <c r="D1020" s="155" t="s">
        <v>282</v>
      </c>
      <c r="E1020" s="166">
        <v>355</v>
      </c>
      <c r="F1020" s="166">
        <v>115</v>
      </c>
      <c r="G1020" s="166">
        <v>212</v>
      </c>
      <c r="H1020" s="166">
        <v>28</v>
      </c>
      <c r="I1020" s="166">
        <v>112</v>
      </c>
      <c r="J1020" s="166">
        <v>207</v>
      </c>
      <c r="K1020" s="166">
        <v>26</v>
      </c>
      <c r="L1020" s="166">
        <v>3</v>
      </c>
      <c r="M1020" s="166">
        <v>5</v>
      </c>
      <c r="N1020" s="166">
        <v>2</v>
      </c>
      <c r="O1020" s="166">
        <v>353</v>
      </c>
      <c r="P1020" s="166">
        <v>2</v>
      </c>
      <c r="Q1020" s="166"/>
      <c r="R1020" s="167"/>
    </row>
    <row r="1021" spans="1:18" ht="12" customHeight="1" x14ac:dyDescent="0.2">
      <c r="A1021" s="149" t="s">
        <v>150</v>
      </c>
      <c r="C1021" s="144"/>
      <c r="D1021" s="155" t="s">
        <v>283</v>
      </c>
      <c r="E1021" s="166">
        <v>316</v>
      </c>
      <c r="F1021" s="166">
        <v>101</v>
      </c>
      <c r="G1021" s="166">
        <v>189</v>
      </c>
      <c r="H1021" s="166">
        <v>26</v>
      </c>
      <c r="I1021" s="166">
        <v>98</v>
      </c>
      <c r="J1021" s="166">
        <v>184</v>
      </c>
      <c r="K1021" s="166">
        <v>24</v>
      </c>
      <c r="L1021" s="166">
        <v>3</v>
      </c>
      <c r="M1021" s="166">
        <v>5</v>
      </c>
      <c r="N1021" s="166">
        <v>2</v>
      </c>
      <c r="O1021" s="166">
        <v>314</v>
      </c>
      <c r="P1021" s="166">
        <v>2</v>
      </c>
      <c r="Q1021" s="166"/>
      <c r="R1021" s="167"/>
    </row>
    <row r="1022" spans="1:18" ht="5.0999999999999996" customHeight="1" x14ac:dyDescent="0.2">
      <c r="A1022" s="301"/>
      <c r="B1022" s="302"/>
      <c r="C1022" s="300"/>
      <c r="D1022" s="303"/>
      <c r="E1022" s="166"/>
      <c r="F1022" s="166"/>
      <c r="G1022" s="166"/>
      <c r="H1022" s="166"/>
      <c r="I1022" s="166"/>
      <c r="J1022" s="166"/>
      <c r="K1022" s="166"/>
      <c r="L1022" s="166"/>
      <c r="M1022" s="166"/>
      <c r="N1022" s="166"/>
      <c r="O1022" s="166"/>
      <c r="P1022" s="166"/>
      <c r="Q1022" s="166"/>
      <c r="R1022" s="304"/>
    </row>
    <row r="1023" spans="1:18" ht="12" customHeight="1" x14ac:dyDescent="0.2">
      <c r="A1023" s="149" t="s">
        <v>1013</v>
      </c>
      <c r="C1023" s="173" t="s">
        <v>1024</v>
      </c>
      <c r="D1023" s="155" t="s">
        <v>282</v>
      </c>
      <c r="E1023" s="166">
        <v>20</v>
      </c>
      <c r="F1023" s="166">
        <v>2</v>
      </c>
      <c r="G1023" s="166">
        <v>15</v>
      </c>
      <c r="H1023" s="166">
        <v>3</v>
      </c>
      <c r="I1023" s="166">
        <v>2</v>
      </c>
      <c r="J1023" s="166">
        <v>14</v>
      </c>
      <c r="K1023" s="166">
        <v>3</v>
      </c>
      <c r="L1023" s="166">
        <v>0</v>
      </c>
      <c r="M1023" s="166">
        <v>1</v>
      </c>
      <c r="N1023" s="166">
        <v>0</v>
      </c>
      <c r="O1023" s="166">
        <v>20</v>
      </c>
      <c r="P1023" s="166">
        <v>0</v>
      </c>
      <c r="Q1023" s="166"/>
      <c r="R1023" s="167" t="s">
        <v>1015</v>
      </c>
    </row>
    <row r="1024" spans="1:18" ht="12" customHeight="1" x14ac:dyDescent="0.2">
      <c r="A1024" s="186" t="s">
        <v>1025</v>
      </c>
      <c r="C1024" s="144"/>
      <c r="D1024" s="155" t="s">
        <v>283</v>
      </c>
      <c r="E1024" s="166">
        <v>17</v>
      </c>
      <c r="F1024" s="166">
        <v>2</v>
      </c>
      <c r="G1024" s="166">
        <v>12</v>
      </c>
      <c r="H1024" s="166">
        <v>3</v>
      </c>
      <c r="I1024" s="166">
        <v>2</v>
      </c>
      <c r="J1024" s="166">
        <v>11</v>
      </c>
      <c r="K1024" s="166">
        <v>3</v>
      </c>
      <c r="L1024" s="166">
        <v>0</v>
      </c>
      <c r="M1024" s="166">
        <v>1</v>
      </c>
      <c r="N1024" s="166">
        <v>0</v>
      </c>
      <c r="O1024" s="166">
        <v>17</v>
      </c>
      <c r="P1024" s="166">
        <v>0</v>
      </c>
      <c r="Q1024" s="166"/>
      <c r="R1024" s="167"/>
    </row>
    <row r="1025" spans="1:18" ht="5.0999999999999996" customHeight="1" x14ac:dyDescent="0.2">
      <c r="A1025" s="149" t="s">
        <v>150</v>
      </c>
      <c r="C1025" s="144" t="s">
        <v>150</v>
      </c>
      <c r="D1025" s="155"/>
      <c r="E1025" s="166"/>
      <c r="F1025" s="166"/>
      <c r="G1025" s="166"/>
      <c r="H1025" s="166"/>
      <c r="I1025" s="166"/>
      <c r="J1025" s="166"/>
      <c r="K1025" s="166"/>
      <c r="L1025" s="166"/>
      <c r="M1025" s="166"/>
      <c r="N1025" s="166"/>
      <c r="O1025" s="166"/>
      <c r="P1025" s="166"/>
      <c r="Q1025" s="166"/>
      <c r="R1025" s="167"/>
    </row>
    <row r="1026" spans="1:18" ht="12" customHeight="1" x14ac:dyDescent="0.2">
      <c r="A1026" s="149" t="s">
        <v>150</v>
      </c>
      <c r="C1026" s="202" t="s">
        <v>1017</v>
      </c>
      <c r="D1026" s="155" t="s">
        <v>282</v>
      </c>
      <c r="E1026" s="166">
        <v>1</v>
      </c>
      <c r="F1026" s="166">
        <v>0</v>
      </c>
      <c r="G1026" s="166">
        <v>1</v>
      </c>
      <c r="H1026" s="166">
        <v>0</v>
      </c>
      <c r="I1026" s="166">
        <v>0</v>
      </c>
      <c r="J1026" s="166">
        <v>1</v>
      </c>
      <c r="K1026" s="166">
        <v>0</v>
      </c>
      <c r="L1026" s="166">
        <v>0</v>
      </c>
      <c r="M1026" s="166">
        <v>0</v>
      </c>
      <c r="N1026" s="166">
        <v>0</v>
      </c>
      <c r="O1026" s="166">
        <v>1</v>
      </c>
      <c r="P1026" s="166">
        <v>0</v>
      </c>
      <c r="Q1026" s="166"/>
      <c r="R1026" s="167"/>
    </row>
    <row r="1027" spans="1:18" ht="12" customHeight="1" x14ac:dyDescent="0.2">
      <c r="A1027" s="149" t="s">
        <v>150</v>
      </c>
      <c r="C1027" s="144"/>
      <c r="D1027" s="155" t="s">
        <v>283</v>
      </c>
      <c r="E1027" s="166">
        <v>0</v>
      </c>
      <c r="F1027" s="166">
        <v>0</v>
      </c>
      <c r="G1027" s="166">
        <v>0</v>
      </c>
      <c r="H1027" s="166">
        <v>0</v>
      </c>
      <c r="I1027" s="166">
        <v>0</v>
      </c>
      <c r="J1027" s="166">
        <v>0</v>
      </c>
      <c r="K1027" s="166">
        <v>0</v>
      </c>
      <c r="L1027" s="166">
        <v>0</v>
      </c>
      <c r="M1027" s="166">
        <v>0</v>
      </c>
      <c r="N1027" s="166">
        <v>0</v>
      </c>
      <c r="O1027" s="166">
        <v>0</v>
      </c>
      <c r="P1027" s="166">
        <v>0</v>
      </c>
      <c r="Q1027" s="166"/>
      <c r="R1027" s="167"/>
    </row>
    <row r="1028" spans="1:18" ht="12" customHeight="1" x14ac:dyDescent="0.2">
      <c r="A1028" s="149" t="s">
        <v>1013</v>
      </c>
      <c r="C1028" s="173" t="s">
        <v>1026</v>
      </c>
      <c r="D1028" s="155" t="s">
        <v>282</v>
      </c>
      <c r="E1028" s="166">
        <v>57</v>
      </c>
      <c r="F1028" s="166">
        <v>13</v>
      </c>
      <c r="G1028" s="166">
        <v>39</v>
      </c>
      <c r="H1028" s="166">
        <v>5</v>
      </c>
      <c r="I1028" s="166">
        <v>8</v>
      </c>
      <c r="J1028" s="166">
        <v>34</v>
      </c>
      <c r="K1028" s="166">
        <v>5</v>
      </c>
      <c r="L1028" s="166">
        <v>5</v>
      </c>
      <c r="M1028" s="166">
        <v>5</v>
      </c>
      <c r="N1028" s="166">
        <v>0</v>
      </c>
      <c r="O1028" s="166">
        <v>55</v>
      </c>
      <c r="P1028" s="166">
        <v>2</v>
      </c>
      <c r="Q1028" s="166"/>
      <c r="R1028" s="167" t="s">
        <v>1015</v>
      </c>
    </row>
    <row r="1029" spans="1:18" ht="12" customHeight="1" x14ac:dyDescent="0.2">
      <c r="A1029" s="186" t="s">
        <v>1027</v>
      </c>
      <c r="C1029" s="204" t="s">
        <v>1028</v>
      </c>
      <c r="D1029" s="155" t="s">
        <v>283</v>
      </c>
      <c r="E1029" s="166">
        <v>53</v>
      </c>
      <c r="F1029" s="166">
        <v>13</v>
      </c>
      <c r="G1029" s="166">
        <v>35</v>
      </c>
      <c r="H1029" s="166">
        <v>5</v>
      </c>
      <c r="I1029" s="166">
        <v>8</v>
      </c>
      <c r="J1029" s="166">
        <v>31</v>
      </c>
      <c r="K1029" s="166">
        <v>5</v>
      </c>
      <c r="L1029" s="166">
        <v>5</v>
      </c>
      <c r="M1029" s="166">
        <v>4</v>
      </c>
      <c r="N1029" s="166">
        <v>0</v>
      </c>
      <c r="O1029" s="166">
        <v>51</v>
      </c>
      <c r="P1029" s="166">
        <v>2</v>
      </c>
      <c r="Q1029" s="166"/>
      <c r="R1029" s="167"/>
    </row>
    <row r="1030" spans="1:18" ht="5.0999999999999996" customHeight="1" x14ac:dyDescent="0.2">
      <c r="A1030" s="149" t="s">
        <v>150</v>
      </c>
      <c r="C1030" s="144" t="s">
        <v>150</v>
      </c>
      <c r="D1030" s="155"/>
      <c r="E1030" s="166"/>
      <c r="F1030" s="166"/>
      <c r="G1030" s="166"/>
      <c r="H1030" s="166"/>
      <c r="I1030" s="166"/>
      <c r="J1030" s="166"/>
      <c r="K1030" s="166"/>
      <c r="L1030" s="166"/>
      <c r="M1030" s="166"/>
      <c r="N1030" s="166"/>
      <c r="O1030" s="166"/>
      <c r="P1030" s="166"/>
      <c r="Q1030" s="166"/>
      <c r="R1030" s="167"/>
    </row>
    <row r="1031" spans="1:18" ht="12" customHeight="1" x14ac:dyDescent="0.2">
      <c r="A1031" s="149" t="s">
        <v>150</v>
      </c>
      <c r="C1031" s="202" t="s">
        <v>1017</v>
      </c>
      <c r="D1031" s="155" t="s">
        <v>282</v>
      </c>
      <c r="E1031" s="166">
        <v>28</v>
      </c>
      <c r="F1031" s="166">
        <v>8</v>
      </c>
      <c r="G1031" s="166">
        <v>18</v>
      </c>
      <c r="H1031" s="166">
        <v>2</v>
      </c>
      <c r="I1031" s="166">
        <v>5</v>
      </c>
      <c r="J1031" s="166">
        <v>16</v>
      </c>
      <c r="K1031" s="166">
        <v>2</v>
      </c>
      <c r="L1031" s="166">
        <v>3</v>
      </c>
      <c r="M1031" s="166">
        <v>2</v>
      </c>
      <c r="N1031" s="166">
        <v>0</v>
      </c>
      <c r="O1031" s="166">
        <v>28</v>
      </c>
      <c r="P1031" s="166">
        <v>0</v>
      </c>
      <c r="Q1031" s="166"/>
      <c r="R1031" s="167"/>
    </row>
    <row r="1032" spans="1:18" ht="12" customHeight="1" x14ac:dyDescent="0.2">
      <c r="A1032" s="149" t="s">
        <v>150</v>
      </c>
      <c r="C1032" s="144"/>
      <c r="D1032" s="155" t="s">
        <v>283</v>
      </c>
      <c r="E1032" s="166">
        <v>27</v>
      </c>
      <c r="F1032" s="166">
        <v>8</v>
      </c>
      <c r="G1032" s="166">
        <v>17</v>
      </c>
      <c r="H1032" s="166">
        <v>2</v>
      </c>
      <c r="I1032" s="166">
        <v>5</v>
      </c>
      <c r="J1032" s="166">
        <v>15</v>
      </c>
      <c r="K1032" s="166">
        <v>2</v>
      </c>
      <c r="L1032" s="166">
        <v>3</v>
      </c>
      <c r="M1032" s="166">
        <v>2</v>
      </c>
      <c r="N1032" s="166">
        <v>0</v>
      </c>
      <c r="O1032" s="166">
        <v>27</v>
      </c>
      <c r="P1032" s="166">
        <v>0</v>
      </c>
      <c r="Q1032" s="166"/>
      <c r="R1032" s="167"/>
    </row>
    <row r="1033" spans="1:18" ht="5.0999999999999996" customHeight="1" x14ac:dyDescent="0.2">
      <c r="A1033" s="149" t="s">
        <v>150</v>
      </c>
      <c r="C1033" s="144" t="s">
        <v>150</v>
      </c>
      <c r="D1033" s="155"/>
      <c r="E1033" s="166"/>
      <c r="F1033" s="166"/>
      <c r="G1033" s="166"/>
      <c r="H1033" s="166"/>
      <c r="I1033" s="166"/>
      <c r="J1033" s="166"/>
      <c r="K1033" s="166"/>
      <c r="L1033" s="166"/>
      <c r="M1033" s="166"/>
      <c r="N1033" s="166"/>
      <c r="O1033" s="166"/>
      <c r="P1033" s="166"/>
      <c r="Q1033" s="166"/>
      <c r="R1033" s="167"/>
    </row>
    <row r="1034" spans="1:18" ht="12" customHeight="1" x14ac:dyDescent="0.2">
      <c r="A1034" s="149" t="s">
        <v>1013</v>
      </c>
      <c r="C1034" s="173" t="s">
        <v>1029</v>
      </c>
      <c r="D1034" s="155" t="s">
        <v>282</v>
      </c>
      <c r="E1034" s="166">
        <v>11</v>
      </c>
      <c r="F1034" s="166">
        <v>3</v>
      </c>
      <c r="G1034" s="166">
        <v>6</v>
      </c>
      <c r="H1034" s="166">
        <v>2</v>
      </c>
      <c r="I1034" s="166">
        <v>2</v>
      </c>
      <c r="J1034" s="166">
        <v>5</v>
      </c>
      <c r="K1034" s="166">
        <v>1</v>
      </c>
      <c r="L1034" s="166">
        <v>1</v>
      </c>
      <c r="M1034" s="166">
        <v>1</v>
      </c>
      <c r="N1034" s="166">
        <v>1</v>
      </c>
      <c r="O1034" s="166">
        <v>11</v>
      </c>
      <c r="P1034" s="166">
        <v>0</v>
      </c>
      <c r="Q1034" s="166"/>
      <c r="R1034" s="167" t="s">
        <v>1015</v>
      </c>
    </row>
    <row r="1035" spans="1:18" ht="12" customHeight="1" x14ac:dyDescent="0.2">
      <c r="A1035" s="186" t="s">
        <v>1030</v>
      </c>
      <c r="C1035" s="204" t="s">
        <v>1031</v>
      </c>
      <c r="D1035" s="155" t="s">
        <v>283</v>
      </c>
      <c r="E1035" s="166">
        <v>10</v>
      </c>
      <c r="F1035" s="166">
        <v>2</v>
      </c>
      <c r="G1035" s="166">
        <v>6</v>
      </c>
      <c r="H1035" s="166">
        <v>2</v>
      </c>
      <c r="I1035" s="166">
        <v>1</v>
      </c>
      <c r="J1035" s="166">
        <v>5</v>
      </c>
      <c r="K1035" s="166">
        <v>1</v>
      </c>
      <c r="L1035" s="166">
        <v>1</v>
      </c>
      <c r="M1035" s="166">
        <v>1</v>
      </c>
      <c r="N1035" s="166">
        <v>1</v>
      </c>
      <c r="O1035" s="166">
        <v>10</v>
      </c>
      <c r="P1035" s="166">
        <v>0</v>
      </c>
      <c r="Q1035" s="166"/>
      <c r="R1035" s="167"/>
    </row>
    <row r="1036" spans="1:18" ht="5.0999999999999996" customHeight="1" x14ac:dyDescent="0.2">
      <c r="A1036" s="149" t="s">
        <v>150</v>
      </c>
      <c r="C1036" s="144" t="s">
        <v>150</v>
      </c>
      <c r="D1036" s="155"/>
      <c r="E1036" s="166"/>
      <c r="F1036" s="166"/>
      <c r="G1036" s="166"/>
      <c r="H1036" s="166"/>
      <c r="I1036" s="166"/>
      <c r="J1036" s="166"/>
      <c r="K1036" s="166"/>
      <c r="L1036" s="166"/>
      <c r="M1036" s="166"/>
      <c r="N1036" s="166"/>
      <c r="O1036" s="166"/>
      <c r="P1036" s="166"/>
      <c r="Q1036" s="166"/>
      <c r="R1036" s="167"/>
    </row>
    <row r="1037" spans="1:18" ht="12" customHeight="1" x14ac:dyDescent="0.2">
      <c r="A1037" s="149" t="s">
        <v>150</v>
      </c>
      <c r="C1037" s="202" t="s">
        <v>1017</v>
      </c>
      <c r="D1037" s="155" t="s">
        <v>282</v>
      </c>
      <c r="E1037" s="166">
        <v>7</v>
      </c>
      <c r="F1037" s="166">
        <v>2</v>
      </c>
      <c r="G1037" s="166">
        <v>4</v>
      </c>
      <c r="H1037" s="166">
        <v>1</v>
      </c>
      <c r="I1037" s="166">
        <v>1</v>
      </c>
      <c r="J1037" s="166">
        <v>4</v>
      </c>
      <c r="K1037" s="166">
        <v>1</v>
      </c>
      <c r="L1037" s="166">
        <v>1</v>
      </c>
      <c r="M1037" s="166">
        <v>0</v>
      </c>
      <c r="N1037" s="166">
        <v>0</v>
      </c>
      <c r="O1037" s="166">
        <v>7</v>
      </c>
      <c r="P1037" s="166">
        <v>0</v>
      </c>
      <c r="Q1037" s="166"/>
      <c r="R1037" s="167"/>
    </row>
    <row r="1038" spans="1:18" ht="12" customHeight="1" x14ac:dyDescent="0.2">
      <c r="A1038" s="149" t="s">
        <v>150</v>
      </c>
      <c r="C1038" s="202"/>
      <c r="D1038" s="155" t="s">
        <v>283</v>
      </c>
      <c r="E1038" s="166">
        <v>6</v>
      </c>
      <c r="F1038" s="166">
        <v>1</v>
      </c>
      <c r="G1038" s="166">
        <v>4</v>
      </c>
      <c r="H1038" s="166">
        <v>1</v>
      </c>
      <c r="I1038" s="166">
        <v>0</v>
      </c>
      <c r="J1038" s="166">
        <v>4</v>
      </c>
      <c r="K1038" s="166">
        <v>1</v>
      </c>
      <c r="L1038" s="166">
        <v>1</v>
      </c>
      <c r="M1038" s="166">
        <v>0</v>
      </c>
      <c r="N1038" s="166">
        <v>0</v>
      </c>
      <c r="O1038" s="166">
        <v>6</v>
      </c>
      <c r="P1038" s="166">
        <v>0</v>
      </c>
      <c r="Q1038" s="166"/>
      <c r="R1038" s="167"/>
    </row>
    <row r="1039" spans="1:18" ht="5.0999999999999996" customHeight="1" x14ac:dyDescent="0.2">
      <c r="A1039" s="149" t="s">
        <v>150</v>
      </c>
      <c r="C1039" s="144" t="s">
        <v>150</v>
      </c>
      <c r="D1039" s="155"/>
      <c r="E1039" s="166"/>
      <c r="F1039" s="166"/>
      <c r="G1039" s="166"/>
      <c r="H1039" s="166"/>
      <c r="I1039" s="166"/>
      <c r="J1039" s="166"/>
      <c r="K1039" s="166"/>
      <c r="L1039" s="166"/>
      <c r="M1039" s="166"/>
      <c r="N1039" s="166"/>
      <c r="O1039" s="166"/>
      <c r="P1039" s="166"/>
      <c r="Q1039" s="166"/>
      <c r="R1039" s="167"/>
    </row>
    <row r="1040" spans="1:18" ht="12" customHeight="1" x14ac:dyDescent="0.2">
      <c r="A1040" s="149" t="s">
        <v>1013</v>
      </c>
      <c r="C1040" s="173" t="s">
        <v>1032</v>
      </c>
      <c r="D1040" s="155" t="s">
        <v>282</v>
      </c>
      <c r="E1040" s="166">
        <v>41</v>
      </c>
      <c r="F1040" s="166">
        <v>15</v>
      </c>
      <c r="G1040" s="166">
        <v>26</v>
      </c>
      <c r="H1040" s="166">
        <v>0</v>
      </c>
      <c r="I1040" s="166">
        <v>15</v>
      </c>
      <c r="J1040" s="166">
        <v>25</v>
      </c>
      <c r="K1040" s="166">
        <v>0</v>
      </c>
      <c r="L1040" s="166">
        <v>0</v>
      </c>
      <c r="M1040" s="166">
        <v>1</v>
      </c>
      <c r="N1040" s="166">
        <v>0</v>
      </c>
      <c r="O1040" s="166">
        <v>41</v>
      </c>
      <c r="P1040" s="166">
        <v>0</v>
      </c>
      <c r="Q1040" s="166"/>
      <c r="R1040" s="167" t="s">
        <v>1015</v>
      </c>
    </row>
    <row r="1041" spans="1:18" ht="12" customHeight="1" x14ac:dyDescent="0.2">
      <c r="A1041" s="186" t="s">
        <v>1033</v>
      </c>
      <c r="C1041" s="204" t="s">
        <v>1034</v>
      </c>
      <c r="D1041" s="155" t="s">
        <v>283</v>
      </c>
      <c r="E1041" s="166">
        <v>30</v>
      </c>
      <c r="F1041" s="166">
        <v>13</v>
      </c>
      <c r="G1041" s="166">
        <v>17</v>
      </c>
      <c r="H1041" s="166">
        <v>0</v>
      </c>
      <c r="I1041" s="166">
        <v>13</v>
      </c>
      <c r="J1041" s="166">
        <v>17</v>
      </c>
      <c r="K1041" s="166">
        <v>0</v>
      </c>
      <c r="L1041" s="166">
        <v>0</v>
      </c>
      <c r="M1041" s="166">
        <v>0</v>
      </c>
      <c r="N1041" s="166">
        <v>0</v>
      </c>
      <c r="O1041" s="166">
        <v>30</v>
      </c>
      <c r="P1041" s="166">
        <v>0</v>
      </c>
      <c r="Q1041" s="166"/>
      <c r="R1041" s="167"/>
    </row>
    <row r="1042" spans="1:18" ht="5.0999999999999996" customHeight="1" x14ac:dyDescent="0.2">
      <c r="A1042" s="149" t="s">
        <v>150</v>
      </c>
      <c r="C1042" s="144" t="s">
        <v>150</v>
      </c>
      <c r="D1042" s="155"/>
      <c r="E1042" s="166"/>
      <c r="F1042" s="166"/>
      <c r="G1042" s="166"/>
      <c r="H1042" s="166"/>
      <c r="I1042" s="166"/>
      <c r="J1042" s="166"/>
      <c r="K1042" s="166"/>
      <c r="L1042" s="166"/>
      <c r="M1042" s="166"/>
      <c r="N1042" s="166"/>
      <c r="O1042" s="166"/>
      <c r="P1042" s="166"/>
      <c r="Q1042" s="166"/>
      <c r="R1042" s="167"/>
    </row>
    <row r="1043" spans="1:18" ht="12" customHeight="1" x14ac:dyDescent="0.2">
      <c r="A1043" s="149" t="s">
        <v>150</v>
      </c>
      <c r="C1043" s="202" t="s">
        <v>1017</v>
      </c>
      <c r="D1043" s="155" t="s">
        <v>282</v>
      </c>
      <c r="E1043" s="166">
        <v>19</v>
      </c>
      <c r="F1043" s="166">
        <v>8</v>
      </c>
      <c r="G1043" s="166">
        <v>11</v>
      </c>
      <c r="H1043" s="166">
        <v>0</v>
      </c>
      <c r="I1043" s="166">
        <v>8</v>
      </c>
      <c r="J1043" s="166">
        <v>11</v>
      </c>
      <c r="K1043" s="166">
        <v>0</v>
      </c>
      <c r="L1043" s="166">
        <v>0</v>
      </c>
      <c r="M1043" s="166">
        <v>0</v>
      </c>
      <c r="N1043" s="166">
        <v>0</v>
      </c>
      <c r="O1043" s="166">
        <v>19</v>
      </c>
      <c r="P1043" s="166">
        <v>0</v>
      </c>
      <c r="Q1043" s="166"/>
      <c r="R1043" s="167"/>
    </row>
    <row r="1044" spans="1:18" ht="12" customHeight="1" x14ac:dyDescent="0.2">
      <c r="A1044" s="149" t="s">
        <v>150</v>
      </c>
      <c r="C1044" s="202"/>
      <c r="D1044" s="155" t="s">
        <v>283</v>
      </c>
      <c r="E1044" s="166">
        <v>17</v>
      </c>
      <c r="F1044" s="166">
        <v>8</v>
      </c>
      <c r="G1044" s="166">
        <v>9</v>
      </c>
      <c r="H1044" s="166">
        <v>0</v>
      </c>
      <c r="I1044" s="166">
        <v>8</v>
      </c>
      <c r="J1044" s="166">
        <v>9</v>
      </c>
      <c r="K1044" s="166">
        <v>0</v>
      </c>
      <c r="L1044" s="166">
        <v>0</v>
      </c>
      <c r="M1044" s="166">
        <v>0</v>
      </c>
      <c r="N1044" s="166">
        <v>0</v>
      </c>
      <c r="O1044" s="166">
        <v>17</v>
      </c>
      <c r="P1044" s="166">
        <v>0</v>
      </c>
      <c r="Q1044" s="166"/>
      <c r="R1044" s="167"/>
    </row>
    <row r="1045" spans="1:18" ht="5.0999999999999996" customHeight="1" x14ac:dyDescent="0.2">
      <c r="A1045" s="149" t="s">
        <v>150</v>
      </c>
      <c r="C1045" s="144" t="s">
        <v>150</v>
      </c>
      <c r="D1045" s="155"/>
      <c r="E1045" s="166"/>
      <c r="F1045" s="166"/>
      <c r="G1045" s="166"/>
      <c r="H1045" s="166"/>
      <c r="I1045" s="166"/>
      <c r="J1045" s="166"/>
      <c r="K1045" s="166"/>
      <c r="L1045" s="166"/>
      <c r="M1045" s="166"/>
      <c r="N1045" s="166"/>
      <c r="O1045" s="166"/>
      <c r="P1045" s="166"/>
      <c r="Q1045" s="166"/>
      <c r="R1045" s="167"/>
    </row>
    <row r="1046" spans="1:18" ht="12" customHeight="1" x14ac:dyDescent="0.2">
      <c r="A1046" s="149" t="s">
        <v>1013</v>
      </c>
      <c r="C1046" s="173" t="s">
        <v>1035</v>
      </c>
      <c r="D1046" s="155" t="s">
        <v>282</v>
      </c>
      <c r="E1046" s="166">
        <v>2</v>
      </c>
      <c r="F1046" s="166">
        <v>1</v>
      </c>
      <c r="G1046" s="166">
        <v>0</v>
      </c>
      <c r="H1046" s="166">
        <v>1</v>
      </c>
      <c r="I1046" s="166">
        <v>1</v>
      </c>
      <c r="J1046" s="166">
        <v>0</v>
      </c>
      <c r="K1046" s="166">
        <v>1</v>
      </c>
      <c r="L1046" s="166">
        <v>0</v>
      </c>
      <c r="M1046" s="166">
        <v>0</v>
      </c>
      <c r="N1046" s="166">
        <v>0</v>
      </c>
      <c r="O1046" s="166">
        <v>2</v>
      </c>
      <c r="P1046" s="166">
        <v>0</v>
      </c>
      <c r="Q1046" s="166"/>
      <c r="R1046" s="167" t="s">
        <v>1015</v>
      </c>
    </row>
    <row r="1047" spans="1:18" ht="12" customHeight="1" x14ac:dyDescent="0.2">
      <c r="A1047" s="186" t="s">
        <v>1036</v>
      </c>
      <c r="C1047" s="204" t="s">
        <v>1037</v>
      </c>
      <c r="D1047" s="155" t="s">
        <v>283</v>
      </c>
      <c r="E1047" s="166">
        <v>2</v>
      </c>
      <c r="F1047" s="166">
        <v>1</v>
      </c>
      <c r="G1047" s="166">
        <v>0</v>
      </c>
      <c r="H1047" s="166">
        <v>1</v>
      </c>
      <c r="I1047" s="166">
        <v>1</v>
      </c>
      <c r="J1047" s="166">
        <v>0</v>
      </c>
      <c r="K1047" s="166">
        <v>1</v>
      </c>
      <c r="L1047" s="166">
        <v>0</v>
      </c>
      <c r="M1047" s="166">
        <v>0</v>
      </c>
      <c r="N1047" s="166">
        <v>0</v>
      </c>
      <c r="O1047" s="166">
        <v>2</v>
      </c>
      <c r="P1047" s="166">
        <v>0</v>
      </c>
      <c r="Q1047" s="166"/>
      <c r="R1047" s="167"/>
    </row>
    <row r="1048" spans="1:18" ht="5.0999999999999996" customHeight="1" x14ac:dyDescent="0.2">
      <c r="A1048" s="142" t="s">
        <v>150</v>
      </c>
      <c r="B1048" s="163" t="s">
        <v>150</v>
      </c>
      <c r="C1048" s="145" t="s">
        <v>150</v>
      </c>
      <c r="D1048" s="155"/>
      <c r="E1048" s="166"/>
      <c r="F1048" s="166"/>
      <c r="G1048" s="166"/>
      <c r="H1048" s="166"/>
      <c r="I1048" s="166"/>
      <c r="J1048" s="166"/>
      <c r="K1048" s="166"/>
      <c r="L1048" s="166"/>
      <c r="M1048" s="166"/>
      <c r="N1048" s="166"/>
      <c r="O1048" s="166"/>
      <c r="P1048" s="166"/>
      <c r="Q1048" s="166"/>
      <c r="R1048" s="167"/>
    </row>
    <row r="1049" spans="1:18" ht="12" customHeight="1" x14ac:dyDescent="0.2">
      <c r="A1049" s="142" t="s">
        <v>150</v>
      </c>
      <c r="B1049" s="163" t="s">
        <v>150</v>
      </c>
      <c r="C1049" s="202" t="s">
        <v>1017</v>
      </c>
      <c r="D1049" s="155" t="s">
        <v>282</v>
      </c>
      <c r="E1049" s="166">
        <v>1</v>
      </c>
      <c r="F1049" s="166">
        <v>0</v>
      </c>
      <c r="G1049" s="166">
        <v>0</v>
      </c>
      <c r="H1049" s="166">
        <v>1</v>
      </c>
      <c r="I1049" s="166">
        <v>0</v>
      </c>
      <c r="J1049" s="166">
        <v>0</v>
      </c>
      <c r="K1049" s="166">
        <v>1</v>
      </c>
      <c r="L1049" s="166">
        <v>0</v>
      </c>
      <c r="M1049" s="166">
        <v>0</v>
      </c>
      <c r="N1049" s="166">
        <v>0</v>
      </c>
      <c r="O1049" s="166">
        <v>1</v>
      </c>
      <c r="P1049" s="166">
        <v>0</v>
      </c>
      <c r="Q1049" s="166"/>
      <c r="R1049" s="167"/>
    </row>
    <row r="1050" spans="1:18" ht="12" customHeight="1" x14ac:dyDescent="0.2">
      <c r="A1050" s="142" t="s">
        <v>150</v>
      </c>
      <c r="B1050" s="163" t="s">
        <v>150</v>
      </c>
      <c r="C1050" s="145"/>
      <c r="D1050" s="155" t="s">
        <v>283</v>
      </c>
      <c r="E1050" s="166">
        <v>1</v>
      </c>
      <c r="F1050" s="166">
        <v>0</v>
      </c>
      <c r="G1050" s="166">
        <v>0</v>
      </c>
      <c r="H1050" s="166">
        <v>1</v>
      </c>
      <c r="I1050" s="166">
        <v>0</v>
      </c>
      <c r="J1050" s="166">
        <v>0</v>
      </c>
      <c r="K1050" s="166">
        <v>1</v>
      </c>
      <c r="L1050" s="166">
        <v>0</v>
      </c>
      <c r="M1050" s="166">
        <v>0</v>
      </c>
      <c r="N1050" s="166">
        <v>0</v>
      </c>
      <c r="O1050" s="166">
        <v>1</v>
      </c>
      <c r="P1050" s="166">
        <v>0</v>
      </c>
      <c r="Q1050" s="166"/>
      <c r="R1050" s="167"/>
    </row>
    <row r="1051" spans="1:18" ht="5.0999999999999996" customHeight="1" x14ac:dyDescent="0.2">
      <c r="A1051" s="142" t="s">
        <v>150</v>
      </c>
      <c r="B1051" s="163" t="s">
        <v>150</v>
      </c>
      <c r="C1051" s="145" t="s">
        <v>150</v>
      </c>
      <c r="D1051" s="155"/>
      <c r="E1051" s="166"/>
      <c r="F1051" s="166"/>
      <c r="G1051" s="166"/>
      <c r="H1051" s="166"/>
      <c r="I1051" s="166"/>
      <c r="J1051" s="166"/>
      <c r="K1051" s="166"/>
      <c r="L1051" s="166"/>
      <c r="M1051" s="166"/>
      <c r="N1051" s="166"/>
      <c r="O1051" s="166"/>
      <c r="P1051" s="166"/>
      <c r="Q1051" s="166"/>
      <c r="R1051" s="167"/>
    </row>
    <row r="1052" spans="1:18" ht="12" customHeight="1" x14ac:dyDescent="0.2">
      <c r="A1052" s="149" t="s">
        <v>1038</v>
      </c>
      <c r="B1052" s="163"/>
      <c r="C1052" s="149" t="s">
        <v>2308</v>
      </c>
      <c r="D1052" s="155" t="s">
        <v>282</v>
      </c>
      <c r="E1052" s="166">
        <v>722</v>
      </c>
      <c r="F1052" s="166">
        <v>253</v>
      </c>
      <c r="G1052" s="166">
        <v>386</v>
      </c>
      <c r="H1052" s="166">
        <v>83</v>
      </c>
      <c r="I1052" s="166">
        <v>209</v>
      </c>
      <c r="J1052" s="166">
        <v>325</v>
      </c>
      <c r="K1052" s="166">
        <v>71</v>
      </c>
      <c r="L1052" s="166">
        <v>44</v>
      </c>
      <c r="M1052" s="166">
        <v>61</v>
      </c>
      <c r="N1052" s="166">
        <v>12</v>
      </c>
      <c r="O1052" s="166">
        <v>719</v>
      </c>
      <c r="P1052" s="166">
        <v>3</v>
      </c>
      <c r="Q1052" s="166"/>
      <c r="R1052" s="167" t="s">
        <v>1038</v>
      </c>
    </row>
    <row r="1053" spans="1:18" ht="12" customHeight="1" x14ac:dyDescent="0.2">
      <c r="A1053" s="149"/>
      <c r="B1053" s="163"/>
      <c r="C1053" s="149" t="s">
        <v>2309</v>
      </c>
      <c r="D1053" s="155" t="s">
        <v>283</v>
      </c>
      <c r="E1053" s="166">
        <v>696</v>
      </c>
      <c r="F1053" s="166">
        <v>244</v>
      </c>
      <c r="G1053" s="166">
        <v>372</v>
      </c>
      <c r="H1053" s="166">
        <v>80</v>
      </c>
      <c r="I1053" s="166">
        <v>200</v>
      </c>
      <c r="J1053" s="166">
        <v>313</v>
      </c>
      <c r="K1053" s="166">
        <v>68</v>
      </c>
      <c r="L1053" s="166">
        <v>44</v>
      </c>
      <c r="M1053" s="166">
        <v>59</v>
      </c>
      <c r="N1053" s="166">
        <v>12</v>
      </c>
      <c r="O1053" s="166">
        <v>693</v>
      </c>
      <c r="P1053" s="166">
        <v>3</v>
      </c>
      <c r="Q1053" s="166"/>
      <c r="R1053" s="167"/>
    </row>
    <row r="1054" spans="1:18" ht="4.9000000000000004" customHeight="1" x14ac:dyDescent="0.2">
      <c r="A1054" s="149" t="s">
        <v>150</v>
      </c>
      <c r="B1054" s="163" t="s">
        <v>150</v>
      </c>
      <c r="C1054" s="145" t="s">
        <v>150</v>
      </c>
      <c r="D1054" s="155"/>
      <c r="E1054" s="166"/>
      <c r="F1054" s="166"/>
      <c r="G1054" s="166"/>
      <c r="H1054" s="166"/>
      <c r="I1054" s="166"/>
      <c r="J1054" s="166"/>
      <c r="K1054" s="166"/>
      <c r="L1054" s="166"/>
      <c r="M1054" s="166"/>
      <c r="N1054" s="166"/>
      <c r="O1054" s="166"/>
      <c r="P1054" s="166"/>
      <c r="Q1054" s="166"/>
      <c r="R1054" s="167"/>
    </row>
    <row r="1055" spans="1:18" ht="12" customHeight="1" x14ac:dyDescent="0.2">
      <c r="A1055" s="149" t="s">
        <v>2310</v>
      </c>
      <c r="B1055" s="163"/>
      <c r="C1055" s="149" t="s">
        <v>2311</v>
      </c>
      <c r="D1055" s="155" t="s">
        <v>282</v>
      </c>
      <c r="E1055" s="166">
        <v>9</v>
      </c>
      <c r="F1055" s="166">
        <v>3</v>
      </c>
      <c r="G1055" s="166">
        <v>2</v>
      </c>
      <c r="H1055" s="166">
        <v>4</v>
      </c>
      <c r="I1055" s="166">
        <v>3</v>
      </c>
      <c r="J1055" s="166">
        <v>2</v>
      </c>
      <c r="K1055" s="166">
        <v>4</v>
      </c>
      <c r="L1055" s="166">
        <v>0</v>
      </c>
      <c r="M1055" s="166">
        <v>0</v>
      </c>
      <c r="N1055" s="166">
        <v>0</v>
      </c>
      <c r="O1055" s="166">
        <v>9</v>
      </c>
      <c r="P1055" s="166">
        <v>0</v>
      </c>
      <c r="Q1055" s="166"/>
      <c r="R1055" s="167" t="s">
        <v>1038</v>
      </c>
    </row>
    <row r="1056" spans="1:18" ht="12" customHeight="1" x14ac:dyDescent="0.2">
      <c r="B1056" s="163"/>
      <c r="C1056" s="145"/>
      <c r="D1056" s="155" t="s">
        <v>283</v>
      </c>
      <c r="E1056" s="166">
        <v>9</v>
      </c>
      <c r="F1056" s="166">
        <v>3</v>
      </c>
      <c r="G1056" s="166">
        <v>2</v>
      </c>
      <c r="H1056" s="166">
        <v>4</v>
      </c>
      <c r="I1056" s="166">
        <v>3</v>
      </c>
      <c r="J1056" s="166">
        <v>2</v>
      </c>
      <c r="K1056" s="166">
        <v>4</v>
      </c>
      <c r="L1056" s="166">
        <v>0</v>
      </c>
      <c r="M1056" s="166">
        <v>0</v>
      </c>
      <c r="N1056" s="166">
        <v>0</v>
      </c>
      <c r="O1056" s="166">
        <v>9</v>
      </c>
      <c r="P1056" s="166">
        <v>0</v>
      </c>
      <c r="Q1056" s="166"/>
      <c r="R1056" s="167"/>
    </row>
    <row r="1057" spans="1:18" ht="4.9000000000000004" customHeight="1" x14ac:dyDescent="0.2">
      <c r="B1057" s="163"/>
      <c r="C1057" s="145"/>
      <c r="D1057" s="155"/>
      <c r="E1057" s="166"/>
      <c r="F1057" s="166"/>
      <c r="G1057" s="166"/>
      <c r="H1057" s="166"/>
      <c r="I1057" s="166"/>
      <c r="J1057" s="166"/>
      <c r="K1057" s="166"/>
      <c r="L1057" s="166"/>
      <c r="M1057" s="166"/>
      <c r="N1057" s="166"/>
      <c r="O1057" s="166"/>
      <c r="P1057" s="166"/>
      <c r="Q1057" s="166"/>
      <c r="R1057" s="167"/>
    </row>
    <row r="1058" spans="1:18" ht="12" customHeight="1" x14ac:dyDescent="0.2">
      <c r="A1058" s="149" t="s">
        <v>2310</v>
      </c>
      <c r="B1058" s="163"/>
      <c r="C1058" s="149" t="s">
        <v>2312</v>
      </c>
      <c r="D1058" s="155" t="s">
        <v>282</v>
      </c>
      <c r="E1058" s="166">
        <v>142</v>
      </c>
      <c r="F1058" s="166">
        <v>40</v>
      </c>
      <c r="G1058" s="166">
        <v>82</v>
      </c>
      <c r="H1058" s="166">
        <v>20</v>
      </c>
      <c r="I1058" s="166">
        <v>37</v>
      </c>
      <c r="J1058" s="166">
        <v>78</v>
      </c>
      <c r="K1058" s="166">
        <v>19</v>
      </c>
      <c r="L1058" s="166">
        <v>3</v>
      </c>
      <c r="M1058" s="166">
        <v>4</v>
      </c>
      <c r="N1058" s="166">
        <v>1</v>
      </c>
      <c r="O1058" s="166">
        <v>141</v>
      </c>
      <c r="P1058" s="166">
        <v>1</v>
      </c>
      <c r="Q1058" s="166"/>
      <c r="R1058" s="167" t="s">
        <v>1038</v>
      </c>
    </row>
    <row r="1059" spans="1:18" ht="12" customHeight="1" x14ac:dyDescent="0.2">
      <c r="B1059" s="163"/>
      <c r="C1059" s="145"/>
      <c r="D1059" s="155" t="s">
        <v>283</v>
      </c>
      <c r="E1059" s="166">
        <v>139</v>
      </c>
      <c r="F1059" s="166">
        <v>39</v>
      </c>
      <c r="G1059" s="166">
        <v>80</v>
      </c>
      <c r="H1059" s="166">
        <v>20</v>
      </c>
      <c r="I1059" s="166">
        <v>36</v>
      </c>
      <c r="J1059" s="166">
        <v>76</v>
      </c>
      <c r="K1059" s="166">
        <v>19</v>
      </c>
      <c r="L1059" s="166">
        <v>3</v>
      </c>
      <c r="M1059" s="166">
        <v>4</v>
      </c>
      <c r="N1059" s="166">
        <v>1</v>
      </c>
      <c r="O1059" s="166">
        <v>138</v>
      </c>
      <c r="P1059" s="166">
        <v>1</v>
      </c>
      <c r="Q1059" s="166"/>
      <c r="R1059" s="167"/>
    </row>
    <row r="1060" spans="1:18" ht="4.9000000000000004" customHeight="1" x14ac:dyDescent="0.2">
      <c r="B1060" s="163"/>
      <c r="C1060" s="145"/>
      <c r="D1060" s="155"/>
      <c r="E1060" s="166"/>
      <c r="F1060" s="166"/>
      <c r="G1060" s="166"/>
      <c r="H1060" s="166"/>
      <c r="I1060" s="166"/>
      <c r="J1060" s="166"/>
      <c r="K1060" s="166"/>
      <c r="L1060" s="166"/>
      <c r="M1060" s="166"/>
      <c r="N1060" s="166"/>
      <c r="O1060" s="166"/>
      <c r="P1060" s="166"/>
      <c r="Q1060" s="166"/>
      <c r="R1060" s="167"/>
    </row>
    <row r="1061" spans="1:18" ht="12" customHeight="1" x14ac:dyDescent="0.2">
      <c r="A1061" s="149" t="s">
        <v>2313</v>
      </c>
      <c r="B1061" s="163"/>
      <c r="C1061" s="149" t="s">
        <v>2311</v>
      </c>
      <c r="D1061" s="155" t="s">
        <v>282</v>
      </c>
      <c r="E1061" s="166">
        <v>8</v>
      </c>
      <c r="F1061" s="166">
        <v>3</v>
      </c>
      <c r="G1061" s="166">
        <v>3</v>
      </c>
      <c r="H1061" s="166">
        <v>2</v>
      </c>
      <c r="I1061" s="166">
        <v>3</v>
      </c>
      <c r="J1061" s="166">
        <v>2</v>
      </c>
      <c r="K1061" s="166">
        <v>2</v>
      </c>
      <c r="L1061" s="166">
        <v>0</v>
      </c>
      <c r="M1061" s="166">
        <v>1</v>
      </c>
      <c r="N1061" s="166">
        <v>0</v>
      </c>
      <c r="O1061" s="166">
        <v>8</v>
      </c>
      <c r="P1061" s="166">
        <v>0</v>
      </c>
      <c r="Q1061" s="166"/>
      <c r="R1061" s="167" t="s">
        <v>1038</v>
      </c>
    </row>
    <row r="1062" spans="1:18" ht="12" customHeight="1" x14ac:dyDescent="0.2">
      <c r="B1062" s="163"/>
      <c r="C1062" s="145"/>
      <c r="D1062" s="155" t="s">
        <v>283</v>
      </c>
      <c r="E1062" s="166">
        <v>7</v>
      </c>
      <c r="F1062" s="166">
        <v>3</v>
      </c>
      <c r="G1062" s="166">
        <v>2</v>
      </c>
      <c r="H1062" s="166">
        <v>2</v>
      </c>
      <c r="I1062" s="166">
        <v>3</v>
      </c>
      <c r="J1062" s="166">
        <v>2</v>
      </c>
      <c r="K1062" s="166">
        <v>2</v>
      </c>
      <c r="L1062" s="166">
        <v>0</v>
      </c>
      <c r="M1062" s="166">
        <v>0</v>
      </c>
      <c r="N1062" s="166">
        <v>0</v>
      </c>
      <c r="O1062" s="166">
        <v>7</v>
      </c>
      <c r="P1062" s="166">
        <v>0</v>
      </c>
      <c r="Q1062" s="166"/>
      <c r="R1062" s="167"/>
    </row>
    <row r="1063" spans="1:18" ht="4.9000000000000004" customHeight="1" x14ac:dyDescent="0.2">
      <c r="B1063" s="163"/>
      <c r="C1063" s="145"/>
      <c r="D1063" s="155"/>
      <c r="E1063" s="166"/>
      <c r="F1063" s="166"/>
      <c r="G1063" s="166"/>
      <c r="H1063" s="166"/>
      <c r="I1063" s="166"/>
      <c r="J1063" s="166"/>
      <c r="K1063" s="166"/>
      <c r="L1063" s="166"/>
      <c r="M1063" s="166"/>
      <c r="N1063" s="166"/>
      <c r="O1063" s="166"/>
      <c r="P1063" s="166"/>
      <c r="Q1063" s="166"/>
      <c r="R1063" s="167"/>
    </row>
    <row r="1064" spans="1:18" ht="12" customHeight="1" x14ac:dyDescent="0.2">
      <c r="A1064" s="149" t="s">
        <v>2313</v>
      </c>
      <c r="B1064" s="163"/>
      <c r="C1064" s="149" t="s">
        <v>2312</v>
      </c>
      <c r="D1064" s="155" t="s">
        <v>282</v>
      </c>
      <c r="E1064" s="166">
        <v>165</v>
      </c>
      <c r="F1064" s="166">
        <v>61</v>
      </c>
      <c r="G1064" s="166">
        <v>80</v>
      </c>
      <c r="H1064" s="166">
        <v>24</v>
      </c>
      <c r="I1064" s="166">
        <v>50</v>
      </c>
      <c r="J1064" s="166">
        <v>66</v>
      </c>
      <c r="K1064" s="166">
        <v>20</v>
      </c>
      <c r="L1064" s="166">
        <v>11</v>
      </c>
      <c r="M1064" s="166">
        <v>14</v>
      </c>
      <c r="N1064" s="166">
        <v>4</v>
      </c>
      <c r="O1064" s="166">
        <v>165</v>
      </c>
      <c r="P1064" s="166">
        <v>0</v>
      </c>
      <c r="Q1064" s="166"/>
      <c r="R1064" s="167" t="s">
        <v>1038</v>
      </c>
    </row>
    <row r="1065" spans="1:18" ht="12" customHeight="1" x14ac:dyDescent="0.2">
      <c r="B1065" s="163"/>
      <c r="C1065" s="145"/>
      <c r="D1065" s="155" t="s">
        <v>283</v>
      </c>
      <c r="E1065" s="166">
        <v>155</v>
      </c>
      <c r="F1065" s="166">
        <v>57</v>
      </c>
      <c r="G1065" s="166">
        <v>77</v>
      </c>
      <c r="H1065" s="166">
        <v>21</v>
      </c>
      <c r="I1065" s="166">
        <v>46</v>
      </c>
      <c r="J1065" s="166">
        <v>64</v>
      </c>
      <c r="K1065" s="166">
        <v>17</v>
      </c>
      <c r="L1065" s="166">
        <v>11</v>
      </c>
      <c r="M1065" s="166">
        <v>13</v>
      </c>
      <c r="N1065" s="166">
        <v>4</v>
      </c>
      <c r="O1065" s="166">
        <v>155</v>
      </c>
      <c r="P1065" s="166">
        <v>0</v>
      </c>
      <c r="Q1065" s="166"/>
      <c r="R1065" s="167"/>
    </row>
    <row r="1066" spans="1:18" ht="4.9000000000000004" customHeight="1" x14ac:dyDescent="0.2">
      <c r="B1066" s="163"/>
      <c r="C1066" s="145"/>
      <c r="D1066" s="155"/>
      <c r="E1066" s="166"/>
      <c r="F1066" s="166"/>
      <c r="G1066" s="166"/>
      <c r="H1066" s="166"/>
      <c r="I1066" s="166"/>
      <c r="J1066" s="166"/>
      <c r="K1066" s="166"/>
      <c r="L1066" s="166"/>
      <c r="M1066" s="166"/>
      <c r="N1066" s="166"/>
      <c r="O1066" s="166"/>
      <c r="P1066" s="166"/>
      <c r="Q1066" s="166"/>
      <c r="R1066" s="167"/>
    </row>
    <row r="1067" spans="1:18" ht="12" customHeight="1" x14ac:dyDescent="0.2">
      <c r="A1067" s="149" t="s">
        <v>2314</v>
      </c>
      <c r="B1067" s="163"/>
      <c r="C1067" s="149" t="s">
        <v>2311</v>
      </c>
      <c r="D1067" s="155" t="s">
        <v>282</v>
      </c>
      <c r="E1067" s="166">
        <v>22</v>
      </c>
      <c r="F1067" s="166">
        <v>8</v>
      </c>
      <c r="G1067" s="166">
        <v>14</v>
      </c>
      <c r="H1067" s="166">
        <v>0</v>
      </c>
      <c r="I1067" s="166">
        <v>5</v>
      </c>
      <c r="J1067" s="166">
        <v>11</v>
      </c>
      <c r="K1067" s="166">
        <v>0</v>
      </c>
      <c r="L1067" s="166">
        <v>3</v>
      </c>
      <c r="M1067" s="166">
        <v>3</v>
      </c>
      <c r="N1067" s="166">
        <v>0</v>
      </c>
      <c r="O1067" s="166">
        <v>22</v>
      </c>
      <c r="P1067" s="166">
        <v>0</v>
      </c>
      <c r="Q1067" s="166"/>
      <c r="R1067" s="167" t="s">
        <v>1038</v>
      </c>
    </row>
    <row r="1068" spans="1:18" ht="12" customHeight="1" x14ac:dyDescent="0.2">
      <c r="B1068" s="163"/>
      <c r="C1068" s="145"/>
      <c r="D1068" s="155" t="s">
        <v>283</v>
      </c>
      <c r="E1068" s="166">
        <v>22</v>
      </c>
      <c r="F1068" s="166">
        <v>8</v>
      </c>
      <c r="G1068" s="166">
        <v>14</v>
      </c>
      <c r="H1068" s="166">
        <v>0</v>
      </c>
      <c r="I1068" s="166">
        <v>5</v>
      </c>
      <c r="J1068" s="166">
        <v>11</v>
      </c>
      <c r="K1068" s="166">
        <v>0</v>
      </c>
      <c r="L1068" s="166">
        <v>3</v>
      </c>
      <c r="M1068" s="166">
        <v>3</v>
      </c>
      <c r="N1068" s="166">
        <v>0</v>
      </c>
      <c r="O1068" s="166">
        <v>22</v>
      </c>
      <c r="P1068" s="166">
        <v>0</v>
      </c>
      <c r="Q1068" s="166"/>
      <c r="R1068" s="167"/>
    </row>
    <row r="1069" spans="1:18" ht="4.9000000000000004" customHeight="1" x14ac:dyDescent="0.2">
      <c r="B1069" s="163"/>
      <c r="C1069" s="145"/>
      <c r="D1069" s="155"/>
      <c r="E1069" s="166"/>
      <c r="F1069" s="166"/>
      <c r="G1069" s="166"/>
      <c r="H1069" s="166"/>
      <c r="I1069" s="166"/>
      <c r="J1069" s="166"/>
      <c r="K1069" s="166"/>
      <c r="L1069" s="166"/>
      <c r="M1069" s="166"/>
      <c r="N1069" s="166"/>
      <c r="O1069" s="166"/>
      <c r="P1069" s="166"/>
      <c r="Q1069" s="166"/>
      <c r="R1069" s="167"/>
    </row>
    <row r="1070" spans="1:18" ht="12" customHeight="1" x14ac:dyDescent="0.2">
      <c r="A1070" s="149" t="s">
        <v>2314</v>
      </c>
      <c r="B1070" s="163"/>
      <c r="C1070" s="149" t="s">
        <v>2312</v>
      </c>
      <c r="D1070" s="155" t="s">
        <v>282</v>
      </c>
      <c r="E1070" s="166">
        <v>264</v>
      </c>
      <c r="F1070" s="166">
        <v>110</v>
      </c>
      <c r="G1070" s="166">
        <v>137</v>
      </c>
      <c r="H1070" s="166">
        <v>17</v>
      </c>
      <c r="I1070" s="166">
        <v>86</v>
      </c>
      <c r="J1070" s="166">
        <v>110</v>
      </c>
      <c r="K1070" s="166">
        <v>15</v>
      </c>
      <c r="L1070" s="166">
        <v>24</v>
      </c>
      <c r="M1070" s="166">
        <v>27</v>
      </c>
      <c r="N1070" s="166">
        <v>2</v>
      </c>
      <c r="O1070" s="166">
        <v>263</v>
      </c>
      <c r="P1070" s="166">
        <v>1</v>
      </c>
      <c r="Q1070" s="166"/>
      <c r="R1070" s="167" t="s">
        <v>1038</v>
      </c>
    </row>
    <row r="1071" spans="1:18" ht="12" customHeight="1" x14ac:dyDescent="0.2">
      <c r="B1071" s="163"/>
      <c r="C1071" s="145"/>
      <c r="D1071" s="155" t="s">
        <v>283</v>
      </c>
      <c r="E1071" s="166">
        <v>254</v>
      </c>
      <c r="F1071" s="166">
        <v>107</v>
      </c>
      <c r="G1071" s="166">
        <v>130</v>
      </c>
      <c r="H1071" s="166">
        <v>17</v>
      </c>
      <c r="I1071" s="166">
        <v>83</v>
      </c>
      <c r="J1071" s="166">
        <v>103</v>
      </c>
      <c r="K1071" s="166">
        <v>15</v>
      </c>
      <c r="L1071" s="166">
        <v>24</v>
      </c>
      <c r="M1071" s="166">
        <v>27</v>
      </c>
      <c r="N1071" s="166">
        <v>2</v>
      </c>
      <c r="O1071" s="166">
        <v>253</v>
      </c>
      <c r="P1071" s="166">
        <v>1</v>
      </c>
      <c r="Q1071" s="166"/>
      <c r="R1071" s="167"/>
    </row>
    <row r="1072" spans="1:18" ht="4.9000000000000004" customHeight="1" x14ac:dyDescent="0.2">
      <c r="B1072" s="163"/>
      <c r="C1072" s="145"/>
      <c r="D1072" s="155"/>
      <c r="E1072" s="166"/>
      <c r="F1072" s="166"/>
      <c r="G1072" s="166"/>
      <c r="H1072" s="166"/>
      <c r="I1072" s="166"/>
      <c r="J1072" s="166"/>
      <c r="K1072" s="166"/>
      <c r="L1072" s="166"/>
      <c r="M1072" s="166"/>
      <c r="N1072" s="166"/>
      <c r="O1072" s="166"/>
      <c r="P1072" s="166"/>
      <c r="Q1072" s="166"/>
      <c r="R1072" s="167"/>
    </row>
    <row r="1073" spans="1:18" ht="12" customHeight="1" x14ac:dyDescent="0.2">
      <c r="A1073" s="149" t="s">
        <v>2315</v>
      </c>
      <c r="B1073" s="163"/>
      <c r="C1073" s="149" t="s">
        <v>2311</v>
      </c>
      <c r="D1073" s="155" t="s">
        <v>282</v>
      </c>
      <c r="E1073" s="166">
        <v>63</v>
      </c>
      <c r="F1073" s="166">
        <v>18</v>
      </c>
      <c r="G1073" s="166">
        <v>37</v>
      </c>
      <c r="H1073" s="166">
        <v>8</v>
      </c>
      <c r="I1073" s="166">
        <v>15</v>
      </c>
      <c r="J1073" s="166">
        <v>32</v>
      </c>
      <c r="K1073" s="166">
        <v>5</v>
      </c>
      <c r="L1073" s="166">
        <v>3</v>
      </c>
      <c r="M1073" s="166">
        <v>5</v>
      </c>
      <c r="N1073" s="166">
        <v>3</v>
      </c>
      <c r="O1073" s="166">
        <v>63</v>
      </c>
      <c r="P1073" s="166">
        <v>0</v>
      </c>
      <c r="Q1073" s="166"/>
      <c r="R1073" s="167" t="s">
        <v>1038</v>
      </c>
    </row>
    <row r="1074" spans="1:18" ht="12" customHeight="1" x14ac:dyDescent="0.2">
      <c r="A1074" s="142" t="s">
        <v>2316</v>
      </c>
      <c r="B1074" s="163"/>
      <c r="C1074" s="145"/>
      <c r="D1074" s="155" t="s">
        <v>283</v>
      </c>
      <c r="E1074" s="166">
        <v>61</v>
      </c>
      <c r="F1074" s="166">
        <v>17</v>
      </c>
      <c r="G1074" s="166">
        <v>36</v>
      </c>
      <c r="H1074" s="166">
        <v>8</v>
      </c>
      <c r="I1074" s="166">
        <v>14</v>
      </c>
      <c r="J1074" s="166">
        <v>31</v>
      </c>
      <c r="K1074" s="166">
        <v>5</v>
      </c>
      <c r="L1074" s="166">
        <v>3</v>
      </c>
      <c r="M1074" s="166">
        <v>5</v>
      </c>
      <c r="N1074" s="166">
        <v>3</v>
      </c>
      <c r="O1074" s="166">
        <v>61</v>
      </c>
      <c r="P1074" s="166">
        <v>0</v>
      </c>
      <c r="Q1074" s="166"/>
      <c r="R1074" s="167"/>
    </row>
    <row r="1075" spans="1:18" ht="4.9000000000000004" customHeight="1" x14ac:dyDescent="0.2">
      <c r="B1075" s="163"/>
      <c r="C1075" s="145"/>
      <c r="D1075" s="155"/>
      <c r="E1075" s="166"/>
      <c r="F1075" s="166"/>
      <c r="G1075" s="166"/>
      <c r="H1075" s="166"/>
      <c r="I1075" s="166"/>
      <c r="J1075" s="166"/>
      <c r="K1075" s="166"/>
      <c r="L1075" s="166"/>
      <c r="M1075" s="166"/>
      <c r="N1075" s="166"/>
      <c r="O1075" s="166"/>
      <c r="P1075" s="166"/>
      <c r="Q1075" s="166"/>
      <c r="R1075" s="167"/>
    </row>
    <row r="1076" spans="1:18" ht="12" customHeight="1" x14ac:dyDescent="0.2">
      <c r="A1076" s="149" t="s">
        <v>2315</v>
      </c>
      <c r="B1076" s="163"/>
      <c r="C1076" s="149" t="s">
        <v>2312</v>
      </c>
      <c r="D1076" s="155" t="s">
        <v>282</v>
      </c>
      <c r="E1076" s="166">
        <v>42</v>
      </c>
      <c r="F1076" s="166">
        <v>10</v>
      </c>
      <c r="G1076" s="166">
        <v>28</v>
      </c>
      <c r="H1076" s="166">
        <v>4</v>
      </c>
      <c r="I1076" s="166">
        <v>10</v>
      </c>
      <c r="J1076" s="166">
        <v>22</v>
      </c>
      <c r="K1076" s="166">
        <v>4</v>
      </c>
      <c r="L1076" s="166">
        <v>0</v>
      </c>
      <c r="M1076" s="166">
        <v>6</v>
      </c>
      <c r="N1076" s="166">
        <v>0</v>
      </c>
      <c r="O1076" s="166">
        <v>41</v>
      </c>
      <c r="P1076" s="166">
        <v>1</v>
      </c>
      <c r="Q1076" s="166"/>
      <c r="R1076" s="167" t="s">
        <v>1038</v>
      </c>
    </row>
    <row r="1077" spans="1:18" ht="12" customHeight="1" x14ac:dyDescent="0.2">
      <c r="A1077" s="142" t="s">
        <v>2316</v>
      </c>
      <c r="B1077" s="163"/>
      <c r="C1077" s="145"/>
      <c r="D1077" s="155" t="s">
        <v>283</v>
      </c>
      <c r="E1077" s="166">
        <v>42</v>
      </c>
      <c r="F1077" s="166">
        <v>10</v>
      </c>
      <c r="G1077" s="166">
        <v>28</v>
      </c>
      <c r="H1077" s="166">
        <v>4</v>
      </c>
      <c r="I1077" s="166">
        <v>10</v>
      </c>
      <c r="J1077" s="166">
        <v>22</v>
      </c>
      <c r="K1077" s="166">
        <v>4</v>
      </c>
      <c r="L1077" s="166">
        <v>0</v>
      </c>
      <c r="M1077" s="166">
        <v>6</v>
      </c>
      <c r="N1077" s="166">
        <v>0</v>
      </c>
      <c r="O1077" s="166">
        <v>41</v>
      </c>
      <c r="P1077" s="166">
        <v>1</v>
      </c>
      <c r="Q1077" s="166"/>
      <c r="R1077" s="167"/>
    </row>
    <row r="1078" spans="1:18" ht="4.9000000000000004" customHeight="1" x14ac:dyDescent="0.2">
      <c r="B1078" s="163"/>
      <c r="C1078" s="145"/>
      <c r="D1078" s="155"/>
      <c r="E1078" s="166"/>
      <c r="F1078" s="166"/>
      <c r="G1078" s="166"/>
      <c r="H1078" s="166"/>
      <c r="I1078" s="166"/>
      <c r="J1078" s="166"/>
      <c r="K1078" s="166"/>
      <c r="L1078" s="166"/>
      <c r="M1078" s="166"/>
      <c r="N1078" s="166"/>
      <c r="O1078" s="166"/>
      <c r="P1078" s="166"/>
      <c r="Q1078" s="166"/>
      <c r="R1078" s="167"/>
    </row>
    <row r="1079" spans="1:18" ht="12" customHeight="1" x14ac:dyDescent="0.2">
      <c r="A1079" s="149" t="s">
        <v>2317</v>
      </c>
      <c r="B1079" s="163"/>
      <c r="C1079" s="149" t="s">
        <v>2311</v>
      </c>
      <c r="D1079" s="155" t="s">
        <v>282</v>
      </c>
      <c r="E1079" s="166">
        <v>7</v>
      </c>
      <c r="F1079" s="166">
        <v>0</v>
      </c>
      <c r="G1079" s="166">
        <v>3</v>
      </c>
      <c r="H1079" s="166">
        <v>4</v>
      </c>
      <c r="I1079" s="166">
        <v>0</v>
      </c>
      <c r="J1079" s="166">
        <v>2</v>
      </c>
      <c r="K1079" s="166">
        <v>2</v>
      </c>
      <c r="L1079" s="166">
        <v>0</v>
      </c>
      <c r="M1079" s="166">
        <v>1</v>
      </c>
      <c r="N1079" s="166">
        <v>2</v>
      </c>
      <c r="O1079" s="166">
        <v>7</v>
      </c>
      <c r="P1079" s="166">
        <v>0</v>
      </c>
      <c r="Q1079" s="166"/>
      <c r="R1079" s="167" t="s">
        <v>1038</v>
      </c>
    </row>
    <row r="1080" spans="1:18" ht="12" customHeight="1" x14ac:dyDescent="0.2">
      <c r="B1080" s="163"/>
      <c r="C1080" s="145"/>
      <c r="D1080" s="155" t="s">
        <v>283</v>
      </c>
      <c r="E1080" s="166">
        <v>7</v>
      </c>
      <c r="F1080" s="166">
        <v>0</v>
      </c>
      <c r="G1080" s="166">
        <v>3</v>
      </c>
      <c r="H1080" s="166">
        <v>4</v>
      </c>
      <c r="I1080" s="166">
        <v>0</v>
      </c>
      <c r="J1080" s="166">
        <v>2</v>
      </c>
      <c r="K1080" s="166">
        <v>2</v>
      </c>
      <c r="L1080" s="166">
        <v>0</v>
      </c>
      <c r="M1080" s="166">
        <v>1</v>
      </c>
      <c r="N1080" s="166">
        <v>2</v>
      </c>
      <c r="O1080" s="166">
        <v>7</v>
      </c>
      <c r="P1080" s="166">
        <v>0</v>
      </c>
      <c r="Q1080" s="166"/>
      <c r="R1080" s="167"/>
    </row>
    <row r="1081" spans="1:18" ht="4.9000000000000004" customHeight="1" x14ac:dyDescent="0.2">
      <c r="B1081" s="163"/>
      <c r="C1081" s="145"/>
      <c r="D1081" s="155"/>
      <c r="E1081" s="166"/>
      <c r="F1081" s="166"/>
      <c r="G1081" s="166"/>
      <c r="H1081" s="166"/>
      <c r="I1081" s="166"/>
      <c r="J1081" s="166"/>
      <c r="K1081" s="166"/>
      <c r="L1081" s="166"/>
      <c r="M1081" s="166"/>
      <c r="N1081" s="166"/>
      <c r="O1081" s="166"/>
      <c r="P1081" s="166"/>
      <c r="Q1081" s="166"/>
      <c r="R1081" s="167"/>
    </row>
    <row r="1082" spans="1:18" ht="12" customHeight="1" x14ac:dyDescent="0.2">
      <c r="A1082" s="149" t="s">
        <v>2318</v>
      </c>
      <c r="B1082" s="163"/>
      <c r="C1082" s="149" t="s">
        <v>2319</v>
      </c>
      <c r="D1082" s="155" t="s">
        <v>282</v>
      </c>
      <c r="E1082" s="166">
        <v>109</v>
      </c>
      <c r="F1082" s="166">
        <v>32</v>
      </c>
      <c r="G1082" s="166">
        <v>59</v>
      </c>
      <c r="H1082" s="166">
        <v>18</v>
      </c>
      <c r="I1082" s="166">
        <v>26</v>
      </c>
      <c r="J1082" s="166">
        <v>49</v>
      </c>
      <c r="K1082" s="166">
        <v>13</v>
      </c>
      <c r="L1082" s="166">
        <v>6</v>
      </c>
      <c r="M1082" s="166">
        <v>10</v>
      </c>
      <c r="N1082" s="166">
        <v>5</v>
      </c>
      <c r="O1082" s="166">
        <v>109</v>
      </c>
      <c r="P1082" s="166">
        <v>0</v>
      </c>
      <c r="Q1082" s="166"/>
      <c r="R1082" s="167" t="s">
        <v>1038</v>
      </c>
    </row>
    <row r="1083" spans="1:18" ht="12" customHeight="1" x14ac:dyDescent="0.2">
      <c r="A1083" s="149"/>
      <c r="B1083" s="163"/>
      <c r="C1083" s="149" t="s">
        <v>2320</v>
      </c>
      <c r="D1083" s="155" t="s">
        <v>283</v>
      </c>
      <c r="E1083" s="166">
        <v>106</v>
      </c>
      <c r="F1083" s="166">
        <v>31</v>
      </c>
      <c r="G1083" s="166">
        <v>57</v>
      </c>
      <c r="H1083" s="166">
        <v>18</v>
      </c>
      <c r="I1083" s="166">
        <v>25</v>
      </c>
      <c r="J1083" s="166">
        <v>48</v>
      </c>
      <c r="K1083" s="166">
        <v>13</v>
      </c>
      <c r="L1083" s="166">
        <v>6</v>
      </c>
      <c r="M1083" s="166">
        <v>9</v>
      </c>
      <c r="N1083" s="166">
        <v>5</v>
      </c>
      <c r="O1083" s="166">
        <v>106</v>
      </c>
      <c r="P1083" s="166">
        <v>0</v>
      </c>
      <c r="Q1083" s="166"/>
      <c r="R1083" s="167"/>
    </row>
    <row r="1084" spans="1:18" ht="4.9000000000000004" customHeight="1" x14ac:dyDescent="0.2">
      <c r="A1084" s="149"/>
      <c r="B1084" s="163"/>
      <c r="C1084" s="149"/>
      <c r="D1084" s="155"/>
      <c r="E1084" s="166"/>
      <c r="F1084" s="166"/>
      <c r="G1084" s="166"/>
      <c r="H1084" s="166"/>
      <c r="I1084" s="166"/>
      <c r="J1084" s="166"/>
      <c r="K1084" s="166"/>
      <c r="L1084" s="166"/>
      <c r="M1084" s="166"/>
      <c r="N1084" s="166"/>
      <c r="O1084" s="166"/>
      <c r="P1084" s="166"/>
      <c r="Q1084" s="166"/>
      <c r="R1084" s="167"/>
    </row>
    <row r="1085" spans="1:18" ht="12" customHeight="1" x14ac:dyDescent="0.2">
      <c r="A1085" s="149" t="s">
        <v>2318</v>
      </c>
      <c r="B1085" s="163"/>
      <c r="C1085" s="149" t="s">
        <v>2319</v>
      </c>
      <c r="D1085" s="155" t="s">
        <v>282</v>
      </c>
      <c r="E1085" s="166">
        <v>613</v>
      </c>
      <c r="F1085" s="166">
        <v>221</v>
      </c>
      <c r="G1085" s="166">
        <v>327</v>
      </c>
      <c r="H1085" s="166">
        <v>65</v>
      </c>
      <c r="I1085" s="166">
        <v>183</v>
      </c>
      <c r="J1085" s="166">
        <v>276</v>
      </c>
      <c r="K1085" s="166">
        <v>58</v>
      </c>
      <c r="L1085" s="166">
        <v>38</v>
      </c>
      <c r="M1085" s="166">
        <v>51</v>
      </c>
      <c r="N1085" s="166">
        <v>7</v>
      </c>
      <c r="O1085" s="166">
        <v>610</v>
      </c>
      <c r="P1085" s="166">
        <v>3</v>
      </c>
      <c r="Q1085" s="166"/>
      <c r="R1085" s="167" t="s">
        <v>1038</v>
      </c>
    </row>
    <row r="1086" spans="1:18" ht="12" customHeight="1" x14ac:dyDescent="0.2">
      <c r="A1086" s="149"/>
      <c r="B1086" s="163"/>
      <c r="C1086" s="149" t="s">
        <v>2321</v>
      </c>
      <c r="D1086" s="155" t="s">
        <v>283</v>
      </c>
      <c r="E1086" s="166">
        <v>590</v>
      </c>
      <c r="F1086" s="166">
        <v>213</v>
      </c>
      <c r="G1086" s="166">
        <v>315</v>
      </c>
      <c r="H1086" s="166">
        <v>62</v>
      </c>
      <c r="I1086" s="166">
        <v>175</v>
      </c>
      <c r="J1086" s="166">
        <v>265</v>
      </c>
      <c r="K1086" s="166">
        <v>55</v>
      </c>
      <c r="L1086" s="166">
        <v>38</v>
      </c>
      <c r="M1086" s="166">
        <v>50</v>
      </c>
      <c r="N1086" s="166">
        <v>7</v>
      </c>
      <c r="O1086" s="166">
        <v>587</v>
      </c>
      <c r="P1086" s="166">
        <v>3</v>
      </c>
      <c r="Q1086" s="166"/>
      <c r="R1086" s="167"/>
    </row>
    <row r="1087" spans="1:18" ht="4.9000000000000004" customHeight="1" x14ac:dyDescent="0.2">
      <c r="A1087" s="149"/>
      <c r="B1087" s="163"/>
      <c r="C1087" s="149"/>
      <c r="D1087" s="155"/>
      <c r="E1087" s="166"/>
      <c r="F1087" s="166"/>
      <c r="G1087" s="166"/>
      <c r="H1087" s="166"/>
      <c r="I1087" s="166"/>
      <c r="J1087" s="166"/>
      <c r="K1087" s="166"/>
      <c r="L1087" s="166"/>
      <c r="M1087" s="166"/>
      <c r="N1087" s="166"/>
      <c r="O1087" s="166"/>
      <c r="P1087" s="166"/>
      <c r="Q1087" s="166"/>
      <c r="R1087" s="167"/>
    </row>
    <row r="1088" spans="1:18" ht="12" customHeight="1" x14ac:dyDescent="0.2">
      <c r="A1088" s="149">
        <v>316</v>
      </c>
      <c r="C1088" s="149" t="s">
        <v>1039</v>
      </c>
      <c r="D1088" s="155" t="s">
        <v>282</v>
      </c>
      <c r="E1088" s="166">
        <v>54653</v>
      </c>
      <c r="F1088" s="166">
        <v>28802</v>
      </c>
      <c r="G1088" s="166">
        <v>24712</v>
      </c>
      <c r="H1088" s="166">
        <v>1139</v>
      </c>
      <c r="I1088" s="166">
        <v>28358</v>
      </c>
      <c r="J1088" s="166">
        <v>24088</v>
      </c>
      <c r="K1088" s="166">
        <v>1114</v>
      </c>
      <c r="L1088" s="166">
        <v>444</v>
      </c>
      <c r="M1088" s="166">
        <v>624</v>
      </c>
      <c r="N1088" s="166">
        <v>25</v>
      </c>
      <c r="O1088" s="166">
        <v>54652</v>
      </c>
      <c r="P1088" s="166">
        <v>1</v>
      </c>
      <c r="Q1088" s="166"/>
      <c r="R1088" s="167" t="s">
        <v>1040</v>
      </c>
    </row>
    <row r="1089" spans="1:18" ht="12" customHeight="1" x14ac:dyDescent="0.2">
      <c r="A1089" s="149" t="s">
        <v>150</v>
      </c>
      <c r="C1089" s="186" t="s">
        <v>1041</v>
      </c>
      <c r="D1089" s="155" t="s">
        <v>283</v>
      </c>
      <c r="E1089" s="166">
        <v>47212</v>
      </c>
      <c r="F1089" s="166">
        <v>24803</v>
      </c>
      <c r="G1089" s="166">
        <v>21364</v>
      </c>
      <c r="H1089" s="166">
        <v>1045</v>
      </c>
      <c r="I1089" s="166">
        <v>24415</v>
      </c>
      <c r="J1089" s="166">
        <v>20805</v>
      </c>
      <c r="K1089" s="166">
        <v>1022</v>
      </c>
      <c r="L1089" s="166">
        <v>388</v>
      </c>
      <c r="M1089" s="166">
        <v>559</v>
      </c>
      <c r="N1089" s="166">
        <v>23</v>
      </c>
      <c r="O1089" s="166">
        <v>47211</v>
      </c>
      <c r="P1089" s="166">
        <v>1</v>
      </c>
      <c r="Q1089" s="166"/>
      <c r="R1089" s="167"/>
    </row>
    <row r="1090" spans="1:18" s="300" customFormat="1" ht="5.0999999999999996" customHeight="1" x14ac:dyDescent="0.2">
      <c r="A1090" s="149" t="s">
        <v>150</v>
      </c>
      <c r="B1090" s="162"/>
      <c r="C1090" s="144" t="s">
        <v>150</v>
      </c>
      <c r="D1090" s="155"/>
      <c r="E1090" s="166"/>
      <c r="F1090" s="166"/>
      <c r="G1090" s="166"/>
      <c r="H1090" s="166"/>
      <c r="I1090" s="166"/>
      <c r="J1090" s="166"/>
      <c r="K1090" s="166"/>
      <c r="L1090" s="166"/>
      <c r="M1090" s="166"/>
      <c r="N1090" s="166"/>
      <c r="O1090" s="166"/>
      <c r="P1090" s="166"/>
      <c r="Q1090" s="166"/>
      <c r="R1090" s="167"/>
    </row>
    <row r="1091" spans="1:18" ht="12" customHeight="1" x14ac:dyDescent="0.2">
      <c r="A1091" s="149" t="s">
        <v>150</v>
      </c>
      <c r="C1091" s="202" t="s">
        <v>990</v>
      </c>
      <c r="D1091" s="155" t="s">
        <v>282</v>
      </c>
      <c r="E1091" s="166">
        <v>6568</v>
      </c>
      <c r="F1091" s="166">
        <v>3259</v>
      </c>
      <c r="G1091" s="166">
        <v>3169</v>
      </c>
      <c r="H1091" s="166">
        <v>140</v>
      </c>
      <c r="I1091" s="166">
        <v>3197</v>
      </c>
      <c r="J1091" s="166">
        <v>3075</v>
      </c>
      <c r="K1091" s="166">
        <v>138</v>
      </c>
      <c r="L1091" s="166">
        <v>62</v>
      </c>
      <c r="M1091" s="166">
        <v>94</v>
      </c>
      <c r="N1091" s="166">
        <v>2</v>
      </c>
      <c r="O1091" s="166">
        <v>6567</v>
      </c>
      <c r="P1091" s="166">
        <v>1</v>
      </c>
      <c r="Q1091" s="166"/>
      <c r="R1091" s="167"/>
    </row>
    <row r="1092" spans="1:18" ht="12" customHeight="1" x14ac:dyDescent="0.2">
      <c r="A1092" s="149" t="s">
        <v>150</v>
      </c>
      <c r="C1092" s="144"/>
      <c r="D1092" s="155" t="s">
        <v>283</v>
      </c>
      <c r="E1092" s="166">
        <v>5433</v>
      </c>
      <c r="F1092" s="166">
        <v>2702</v>
      </c>
      <c r="G1092" s="166">
        <v>2604</v>
      </c>
      <c r="H1092" s="166">
        <v>127</v>
      </c>
      <c r="I1092" s="166">
        <v>2647</v>
      </c>
      <c r="J1092" s="166">
        <v>2519</v>
      </c>
      <c r="K1092" s="166">
        <v>125</v>
      </c>
      <c r="L1092" s="166">
        <v>55</v>
      </c>
      <c r="M1092" s="166">
        <v>85</v>
      </c>
      <c r="N1092" s="166">
        <v>2</v>
      </c>
      <c r="O1092" s="166">
        <v>5432</v>
      </c>
      <c r="P1092" s="166">
        <v>1</v>
      </c>
      <c r="Q1092" s="166"/>
      <c r="R1092" s="167"/>
    </row>
    <row r="1093" spans="1:18" ht="5.0999999999999996" customHeight="1" x14ac:dyDescent="0.2">
      <c r="A1093" s="149" t="s">
        <v>150</v>
      </c>
      <c r="C1093" s="144" t="s">
        <v>150</v>
      </c>
      <c r="D1093" s="155"/>
      <c r="E1093" s="166"/>
      <c r="F1093" s="166"/>
      <c r="G1093" s="166"/>
      <c r="H1093" s="166"/>
      <c r="I1093" s="166"/>
      <c r="J1093" s="166"/>
      <c r="K1093" s="166"/>
      <c r="L1093" s="166"/>
      <c r="M1093" s="166"/>
      <c r="N1093" s="166"/>
      <c r="O1093" s="166"/>
      <c r="P1093" s="166"/>
      <c r="Q1093" s="166"/>
      <c r="R1093" s="167"/>
    </row>
    <row r="1094" spans="1:18" s="200" customFormat="1" ht="12" customHeight="1" x14ac:dyDescent="0.25">
      <c r="A1094" s="149" t="s">
        <v>150</v>
      </c>
      <c r="B1094" s="162"/>
      <c r="C1094" s="202" t="s">
        <v>991</v>
      </c>
      <c r="D1094" s="155" t="s">
        <v>282</v>
      </c>
      <c r="E1094" s="166">
        <v>48085</v>
      </c>
      <c r="F1094" s="166">
        <v>25543</v>
      </c>
      <c r="G1094" s="166">
        <v>21543</v>
      </c>
      <c r="H1094" s="166">
        <v>999</v>
      </c>
      <c r="I1094" s="166">
        <v>25161</v>
      </c>
      <c r="J1094" s="166">
        <v>21013</v>
      </c>
      <c r="K1094" s="166">
        <v>976</v>
      </c>
      <c r="L1094" s="166">
        <v>382</v>
      </c>
      <c r="M1094" s="166">
        <v>530</v>
      </c>
      <c r="N1094" s="166">
        <v>23</v>
      </c>
      <c r="O1094" s="166">
        <v>48085</v>
      </c>
      <c r="P1094" s="166">
        <v>0</v>
      </c>
      <c r="Q1094" s="166"/>
      <c r="R1094" s="167"/>
    </row>
    <row r="1095" spans="1:18" s="200" customFormat="1" ht="12" customHeight="1" x14ac:dyDescent="0.25">
      <c r="A1095" s="149" t="s">
        <v>150</v>
      </c>
      <c r="B1095" s="162"/>
      <c r="C1095" s="144"/>
      <c r="D1095" s="155" t="s">
        <v>283</v>
      </c>
      <c r="E1095" s="166">
        <v>41779</v>
      </c>
      <c r="F1095" s="166">
        <v>22101</v>
      </c>
      <c r="G1095" s="166">
        <v>18760</v>
      </c>
      <c r="H1095" s="166">
        <v>918</v>
      </c>
      <c r="I1095" s="166">
        <v>21768</v>
      </c>
      <c r="J1095" s="166">
        <v>18286</v>
      </c>
      <c r="K1095" s="166">
        <v>897</v>
      </c>
      <c r="L1095" s="166">
        <v>333</v>
      </c>
      <c r="M1095" s="166">
        <v>474</v>
      </c>
      <c r="N1095" s="166">
        <v>21</v>
      </c>
      <c r="O1095" s="166">
        <v>41779</v>
      </c>
      <c r="P1095" s="166">
        <v>0</v>
      </c>
      <c r="Q1095" s="166"/>
      <c r="R1095" s="167"/>
    </row>
    <row r="1096" spans="1:18" s="200" customFormat="1" ht="5.0999999999999996" customHeight="1" x14ac:dyDescent="0.25">
      <c r="A1096" s="149" t="s">
        <v>150</v>
      </c>
      <c r="B1096" s="162"/>
      <c r="C1096" s="144" t="s">
        <v>150</v>
      </c>
      <c r="D1096" s="155"/>
      <c r="E1096" s="166"/>
      <c r="F1096" s="166"/>
      <c r="G1096" s="166"/>
      <c r="H1096" s="166"/>
      <c r="I1096" s="166"/>
      <c r="J1096" s="166"/>
      <c r="K1096" s="166"/>
      <c r="L1096" s="166"/>
      <c r="M1096" s="166"/>
      <c r="N1096" s="166"/>
      <c r="O1096" s="166"/>
      <c r="P1096" s="166"/>
      <c r="Q1096" s="166"/>
      <c r="R1096" s="167"/>
    </row>
    <row r="1097" spans="1:18" ht="12" customHeight="1" x14ac:dyDescent="0.2">
      <c r="A1097" s="149" t="s">
        <v>886</v>
      </c>
      <c r="C1097" s="149" t="s">
        <v>1042</v>
      </c>
      <c r="D1097" s="155" t="s">
        <v>282</v>
      </c>
      <c r="E1097" s="166">
        <v>207</v>
      </c>
      <c r="F1097" s="166">
        <v>84</v>
      </c>
      <c r="G1097" s="166">
        <v>103</v>
      </c>
      <c r="H1097" s="166">
        <v>20</v>
      </c>
      <c r="I1097" s="166">
        <v>83</v>
      </c>
      <c r="J1097" s="166">
        <v>100</v>
      </c>
      <c r="K1097" s="166">
        <v>20</v>
      </c>
      <c r="L1097" s="166">
        <v>1</v>
      </c>
      <c r="M1097" s="166">
        <v>3</v>
      </c>
      <c r="N1097" s="166">
        <v>0</v>
      </c>
      <c r="O1097" s="166">
        <v>207</v>
      </c>
      <c r="P1097" s="166">
        <v>0</v>
      </c>
      <c r="Q1097" s="166"/>
      <c r="R1097" s="167" t="s">
        <v>886</v>
      </c>
    </row>
    <row r="1098" spans="1:18" ht="12" customHeight="1" x14ac:dyDescent="0.2">
      <c r="A1098" s="142" t="s">
        <v>150</v>
      </c>
      <c r="C1098" s="144"/>
      <c r="D1098" s="155" t="s">
        <v>283</v>
      </c>
      <c r="E1098" s="166">
        <v>153</v>
      </c>
      <c r="F1098" s="166">
        <v>60</v>
      </c>
      <c r="G1098" s="166">
        <v>74</v>
      </c>
      <c r="H1098" s="166">
        <v>19</v>
      </c>
      <c r="I1098" s="166">
        <v>59</v>
      </c>
      <c r="J1098" s="166">
        <v>71</v>
      </c>
      <c r="K1098" s="166">
        <v>19</v>
      </c>
      <c r="L1098" s="166">
        <v>1</v>
      </c>
      <c r="M1098" s="166">
        <v>3</v>
      </c>
      <c r="N1098" s="166">
        <v>0</v>
      </c>
      <c r="O1098" s="166">
        <v>153</v>
      </c>
      <c r="P1098" s="166">
        <v>0</v>
      </c>
      <c r="Q1098" s="166"/>
      <c r="R1098" s="167"/>
    </row>
    <row r="1099" spans="1:18" ht="5.0999999999999996" customHeight="1" x14ac:dyDescent="0.2">
      <c r="A1099" s="142" t="s">
        <v>150</v>
      </c>
      <c r="B1099" s="145" t="s">
        <v>150</v>
      </c>
      <c r="C1099" s="178" t="s">
        <v>150</v>
      </c>
      <c r="D1099" s="155"/>
      <c r="E1099" s="166"/>
      <c r="F1099" s="166"/>
      <c r="G1099" s="166"/>
      <c r="H1099" s="166"/>
      <c r="I1099" s="166"/>
      <c r="J1099" s="166"/>
      <c r="K1099" s="166"/>
      <c r="L1099" s="166"/>
      <c r="M1099" s="166"/>
      <c r="N1099" s="166"/>
      <c r="O1099" s="166"/>
      <c r="P1099" s="166"/>
      <c r="Q1099" s="166"/>
      <c r="R1099" s="167"/>
    </row>
    <row r="1100" spans="1:18" ht="12" customHeight="1" x14ac:dyDescent="0.2">
      <c r="A1100" s="142" t="s">
        <v>263</v>
      </c>
      <c r="C1100" s="144" t="s">
        <v>1043</v>
      </c>
      <c r="D1100" s="155" t="s">
        <v>282</v>
      </c>
      <c r="E1100" s="166">
        <v>55915</v>
      </c>
      <c r="F1100" s="166">
        <v>23187</v>
      </c>
      <c r="G1100" s="166">
        <v>28596</v>
      </c>
      <c r="H1100" s="166">
        <v>4132</v>
      </c>
      <c r="I1100" s="166">
        <v>22719</v>
      </c>
      <c r="J1100" s="166">
        <v>27857</v>
      </c>
      <c r="K1100" s="166">
        <v>4077</v>
      </c>
      <c r="L1100" s="166">
        <v>468</v>
      </c>
      <c r="M1100" s="166">
        <v>739</v>
      </c>
      <c r="N1100" s="166">
        <v>55</v>
      </c>
      <c r="O1100" s="166">
        <v>55910</v>
      </c>
      <c r="P1100" s="166">
        <v>5</v>
      </c>
      <c r="Q1100" s="166"/>
      <c r="R1100" s="167" t="s">
        <v>263</v>
      </c>
    </row>
    <row r="1101" spans="1:18" ht="12" customHeight="1" x14ac:dyDescent="0.2">
      <c r="A1101" s="142" t="s">
        <v>150</v>
      </c>
      <c r="C1101" s="144"/>
      <c r="D1101" s="155" t="s">
        <v>283</v>
      </c>
      <c r="E1101" s="166">
        <v>50059</v>
      </c>
      <c r="F1101" s="166">
        <v>20645</v>
      </c>
      <c r="G1101" s="166">
        <v>25607</v>
      </c>
      <c r="H1101" s="166">
        <v>3807</v>
      </c>
      <c r="I1101" s="166">
        <v>20203</v>
      </c>
      <c r="J1101" s="166">
        <v>24917</v>
      </c>
      <c r="K1101" s="166">
        <v>3753</v>
      </c>
      <c r="L1101" s="166">
        <v>442</v>
      </c>
      <c r="M1101" s="166">
        <v>690</v>
      </c>
      <c r="N1101" s="166">
        <v>54</v>
      </c>
      <c r="O1101" s="166">
        <v>50054</v>
      </c>
      <c r="P1101" s="166">
        <v>5</v>
      </c>
      <c r="Q1101" s="166"/>
      <c r="R1101" s="167"/>
    </row>
    <row r="1102" spans="1:18" ht="5.0999999999999996" customHeight="1" x14ac:dyDescent="0.2">
      <c r="A1102" s="142" t="s">
        <v>150</v>
      </c>
      <c r="B1102" s="145" t="s">
        <v>150</v>
      </c>
      <c r="C1102" s="178" t="s">
        <v>150</v>
      </c>
      <c r="D1102" s="155"/>
      <c r="E1102" s="166"/>
      <c r="F1102" s="166"/>
      <c r="G1102" s="166"/>
      <c r="H1102" s="166"/>
      <c r="I1102" s="166"/>
      <c r="J1102" s="166"/>
      <c r="K1102" s="166"/>
      <c r="L1102" s="166"/>
      <c r="M1102" s="166"/>
      <c r="N1102" s="166"/>
      <c r="O1102" s="166"/>
      <c r="P1102" s="166"/>
      <c r="Q1102" s="166"/>
      <c r="R1102" s="167"/>
    </row>
    <row r="1103" spans="1:18" ht="12" customHeight="1" x14ac:dyDescent="0.2">
      <c r="A1103" s="149" t="s">
        <v>1044</v>
      </c>
      <c r="C1103" s="149" t="s">
        <v>1045</v>
      </c>
      <c r="D1103" s="155" t="s">
        <v>282</v>
      </c>
      <c r="E1103" s="166">
        <v>44267</v>
      </c>
      <c r="F1103" s="166">
        <v>17979</v>
      </c>
      <c r="G1103" s="166">
        <v>22874</v>
      </c>
      <c r="H1103" s="166">
        <v>3414</v>
      </c>
      <c r="I1103" s="166">
        <v>17536</v>
      </c>
      <c r="J1103" s="166">
        <v>22192</v>
      </c>
      <c r="K1103" s="166">
        <v>3362</v>
      </c>
      <c r="L1103" s="166">
        <v>443</v>
      </c>
      <c r="M1103" s="166">
        <v>682</v>
      </c>
      <c r="N1103" s="166">
        <v>52</v>
      </c>
      <c r="O1103" s="166">
        <v>44265</v>
      </c>
      <c r="P1103" s="166">
        <v>2</v>
      </c>
      <c r="Q1103" s="166"/>
      <c r="R1103" s="205" t="s">
        <v>1046</v>
      </c>
    </row>
    <row r="1104" spans="1:18" ht="12" customHeight="1" x14ac:dyDescent="0.2">
      <c r="A1104" s="186" t="s">
        <v>704</v>
      </c>
      <c r="C1104" s="186" t="s">
        <v>1047</v>
      </c>
      <c r="D1104" s="155" t="s">
        <v>283</v>
      </c>
      <c r="E1104" s="166">
        <v>40887</v>
      </c>
      <c r="F1104" s="166">
        <v>16485</v>
      </c>
      <c r="G1104" s="166">
        <v>21162</v>
      </c>
      <c r="H1104" s="166">
        <v>3240</v>
      </c>
      <c r="I1104" s="166">
        <v>16067</v>
      </c>
      <c r="J1104" s="166">
        <v>20523</v>
      </c>
      <c r="K1104" s="166">
        <v>3189</v>
      </c>
      <c r="L1104" s="166">
        <v>418</v>
      </c>
      <c r="M1104" s="166">
        <v>639</v>
      </c>
      <c r="N1104" s="166">
        <v>51</v>
      </c>
      <c r="O1104" s="166">
        <v>40885</v>
      </c>
      <c r="P1104" s="166">
        <v>2</v>
      </c>
      <c r="Q1104" s="166"/>
      <c r="R1104" s="167"/>
    </row>
    <row r="1105" spans="1:18" s="300" customFormat="1" ht="5.0999999999999996" customHeight="1" x14ac:dyDescent="0.2">
      <c r="A1105" s="149" t="s">
        <v>150</v>
      </c>
      <c r="B1105" s="162"/>
      <c r="C1105" s="144" t="s">
        <v>150</v>
      </c>
      <c r="D1105" s="155"/>
      <c r="E1105" s="166"/>
      <c r="F1105" s="166"/>
      <c r="G1105" s="166"/>
      <c r="H1105" s="166"/>
      <c r="I1105" s="166"/>
      <c r="J1105" s="166"/>
      <c r="K1105" s="166"/>
      <c r="L1105" s="166"/>
      <c r="M1105" s="166"/>
      <c r="N1105" s="166"/>
      <c r="O1105" s="166"/>
      <c r="P1105" s="166"/>
      <c r="Q1105" s="166"/>
      <c r="R1105" s="167"/>
    </row>
    <row r="1106" spans="1:18" ht="12" customHeight="1" x14ac:dyDescent="0.2">
      <c r="A1106" s="149" t="s">
        <v>150</v>
      </c>
      <c r="C1106" s="202" t="s">
        <v>990</v>
      </c>
      <c r="D1106" s="155" t="s">
        <v>282</v>
      </c>
      <c r="E1106" s="166">
        <v>1879</v>
      </c>
      <c r="F1106" s="166">
        <v>693</v>
      </c>
      <c r="G1106" s="166">
        <v>1043</v>
      </c>
      <c r="H1106" s="166">
        <v>143</v>
      </c>
      <c r="I1106" s="166">
        <v>663</v>
      </c>
      <c r="J1106" s="166">
        <v>1005</v>
      </c>
      <c r="K1106" s="166">
        <v>138</v>
      </c>
      <c r="L1106" s="166">
        <v>30</v>
      </c>
      <c r="M1106" s="166">
        <v>38</v>
      </c>
      <c r="N1106" s="166">
        <v>5</v>
      </c>
      <c r="O1106" s="166">
        <v>1878</v>
      </c>
      <c r="P1106" s="166">
        <v>1</v>
      </c>
      <c r="Q1106" s="166"/>
      <c r="R1106" s="167"/>
    </row>
    <row r="1107" spans="1:18" ht="12" customHeight="1" x14ac:dyDescent="0.2">
      <c r="A1107" s="149" t="s">
        <v>150</v>
      </c>
      <c r="C1107" s="144"/>
      <c r="D1107" s="155" t="s">
        <v>283</v>
      </c>
      <c r="E1107" s="166">
        <v>1695</v>
      </c>
      <c r="F1107" s="166">
        <v>613</v>
      </c>
      <c r="G1107" s="166">
        <v>949</v>
      </c>
      <c r="H1107" s="166">
        <v>133</v>
      </c>
      <c r="I1107" s="166">
        <v>587</v>
      </c>
      <c r="J1107" s="166">
        <v>914</v>
      </c>
      <c r="K1107" s="166">
        <v>128</v>
      </c>
      <c r="L1107" s="166">
        <v>26</v>
      </c>
      <c r="M1107" s="166">
        <v>35</v>
      </c>
      <c r="N1107" s="166">
        <v>5</v>
      </c>
      <c r="O1107" s="166">
        <v>1694</v>
      </c>
      <c r="P1107" s="166">
        <v>1</v>
      </c>
      <c r="Q1107" s="166"/>
      <c r="R1107" s="167"/>
    </row>
    <row r="1108" spans="1:18" ht="5.0999999999999996" customHeight="1" x14ac:dyDescent="0.2">
      <c r="A1108" s="149" t="s">
        <v>150</v>
      </c>
      <c r="C1108" s="144" t="s">
        <v>150</v>
      </c>
      <c r="D1108" s="155"/>
      <c r="E1108" s="166"/>
      <c r="F1108" s="166"/>
      <c r="G1108" s="166"/>
      <c r="H1108" s="166"/>
      <c r="I1108" s="166"/>
      <c r="J1108" s="166"/>
      <c r="K1108" s="166"/>
      <c r="L1108" s="166"/>
      <c r="M1108" s="166"/>
      <c r="N1108" s="166"/>
      <c r="O1108" s="166"/>
      <c r="P1108" s="166"/>
      <c r="Q1108" s="166"/>
      <c r="R1108" s="167"/>
    </row>
    <row r="1109" spans="1:18" ht="12" customHeight="1" x14ac:dyDescent="0.2">
      <c r="A1109" s="149" t="s">
        <v>150</v>
      </c>
      <c r="C1109" s="202" t="s">
        <v>991</v>
      </c>
      <c r="D1109" s="155" t="s">
        <v>282</v>
      </c>
      <c r="E1109" s="166">
        <v>42388</v>
      </c>
      <c r="F1109" s="166">
        <v>17286</v>
      </c>
      <c r="G1109" s="166">
        <v>21831</v>
      </c>
      <c r="H1109" s="166">
        <v>3271</v>
      </c>
      <c r="I1109" s="166">
        <v>16873</v>
      </c>
      <c r="J1109" s="166">
        <v>21187</v>
      </c>
      <c r="K1109" s="166">
        <v>3224</v>
      </c>
      <c r="L1109" s="166">
        <v>413</v>
      </c>
      <c r="M1109" s="166">
        <v>644</v>
      </c>
      <c r="N1109" s="166">
        <v>47</v>
      </c>
      <c r="O1109" s="166">
        <v>42387</v>
      </c>
      <c r="P1109" s="166">
        <v>1</v>
      </c>
      <c r="Q1109" s="166"/>
      <c r="R1109" s="167"/>
    </row>
    <row r="1110" spans="1:18" ht="12" customHeight="1" x14ac:dyDescent="0.2">
      <c r="A1110" s="149" t="s">
        <v>150</v>
      </c>
      <c r="C1110" s="144"/>
      <c r="D1110" s="155" t="s">
        <v>283</v>
      </c>
      <c r="E1110" s="166">
        <v>39192</v>
      </c>
      <c r="F1110" s="166">
        <v>15872</v>
      </c>
      <c r="G1110" s="166">
        <v>20213</v>
      </c>
      <c r="H1110" s="166">
        <v>3107</v>
      </c>
      <c r="I1110" s="166">
        <v>15480</v>
      </c>
      <c r="J1110" s="166">
        <v>19609</v>
      </c>
      <c r="K1110" s="166">
        <v>3061</v>
      </c>
      <c r="L1110" s="166">
        <v>392</v>
      </c>
      <c r="M1110" s="166">
        <v>604</v>
      </c>
      <c r="N1110" s="166">
        <v>46</v>
      </c>
      <c r="O1110" s="166">
        <v>39191</v>
      </c>
      <c r="P1110" s="166">
        <v>1</v>
      </c>
      <c r="Q1110" s="166"/>
      <c r="R1110" s="167"/>
    </row>
    <row r="1111" spans="1:18" ht="5.0999999999999996" customHeight="1" x14ac:dyDescent="0.2">
      <c r="A1111" s="149" t="s">
        <v>150</v>
      </c>
      <c r="C1111" s="144" t="s">
        <v>150</v>
      </c>
      <c r="D1111" s="155"/>
      <c r="E1111" s="166"/>
      <c r="F1111" s="166"/>
      <c r="G1111" s="166"/>
      <c r="H1111" s="166"/>
      <c r="I1111" s="166"/>
      <c r="J1111" s="166"/>
      <c r="K1111" s="166"/>
      <c r="L1111" s="166"/>
      <c r="M1111" s="166"/>
      <c r="N1111" s="166"/>
      <c r="O1111" s="166"/>
      <c r="P1111" s="166"/>
      <c r="Q1111" s="166"/>
      <c r="R1111" s="167"/>
    </row>
    <row r="1112" spans="1:18" ht="12" customHeight="1" x14ac:dyDescent="0.2">
      <c r="A1112" s="149" t="s">
        <v>1044</v>
      </c>
      <c r="C1112" s="149" t="s">
        <v>1048</v>
      </c>
      <c r="D1112" s="155" t="s">
        <v>282</v>
      </c>
      <c r="E1112" s="166">
        <v>2215</v>
      </c>
      <c r="F1112" s="166">
        <v>982</v>
      </c>
      <c r="G1112" s="166">
        <v>1087</v>
      </c>
      <c r="H1112" s="166">
        <v>146</v>
      </c>
      <c r="I1112" s="166">
        <v>977</v>
      </c>
      <c r="J1112" s="166">
        <v>1070</v>
      </c>
      <c r="K1112" s="166">
        <v>146</v>
      </c>
      <c r="L1112" s="166">
        <v>5</v>
      </c>
      <c r="M1112" s="166">
        <v>17</v>
      </c>
      <c r="N1112" s="166">
        <v>0</v>
      </c>
      <c r="O1112" s="166">
        <v>2215</v>
      </c>
      <c r="P1112" s="166">
        <v>0</v>
      </c>
      <c r="Q1112" s="166"/>
      <c r="R1112" s="205" t="s">
        <v>1046</v>
      </c>
    </row>
    <row r="1113" spans="1:18" ht="12" customHeight="1" x14ac:dyDescent="0.2">
      <c r="A1113" s="186" t="s">
        <v>706</v>
      </c>
      <c r="C1113" s="186" t="s">
        <v>1049</v>
      </c>
      <c r="D1113" s="155" t="s">
        <v>283</v>
      </c>
      <c r="E1113" s="166">
        <v>1033</v>
      </c>
      <c r="F1113" s="166">
        <v>487</v>
      </c>
      <c r="G1113" s="166">
        <v>480</v>
      </c>
      <c r="H1113" s="166">
        <v>66</v>
      </c>
      <c r="I1113" s="166">
        <v>483</v>
      </c>
      <c r="J1113" s="166">
        <v>466</v>
      </c>
      <c r="K1113" s="166">
        <v>66</v>
      </c>
      <c r="L1113" s="166">
        <v>4</v>
      </c>
      <c r="M1113" s="166">
        <v>14</v>
      </c>
      <c r="N1113" s="166">
        <v>0</v>
      </c>
      <c r="O1113" s="166">
        <v>1033</v>
      </c>
      <c r="P1113" s="166">
        <v>0</v>
      </c>
      <c r="Q1113" s="166"/>
      <c r="R1113" s="167"/>
    </row>
    <row r="1114" spans="1:18" ht="5.0999999999999996" customHeight="1" x14ac:dyDescent="0.2">
      <c r="A1114" s="149" t="s">
        <v>150</v>
      </c>
      <c r="C1114" s="144" t="s">
        <v>150</v>
      </c>
      <c r="D1114" s="155"/>
      <c r="E1114" s="166"/>
      <c r="F1114" s="166"/>
      <c r="G1114" s="166"/>
      <c r="H1114" s="166"/>
      <c r="I1114" s="166"/>
      <c r="J1114" s="166"/>
      <c r="K1114" s="166"/>
      <c r="L1114" s="166"/>
      <c r="M1114" s="166"/>
      <c r="N1114" s="166"/>
      <c r="O1114" s="166"/>
      <c r="P1114" s="166"/>
      <c r="Q1114" s="166"/>
      <c r="R1114" s="167"/>
    </row>
    <row r="1115" spans="1:18" ht="12" customHeight="1" x14ac:dyDescent="0.2">
      <c r="A1115" s="149" t="s">
        <v>1050</v>
      </c>
      <c r="C1115" s="149" t="s">
        <v>1051</v>
      </c>
      <c r="D1115" s="155" t="s">
        <v>282</v>
      </c>
      <c r="E1115" s="166">
        <v>8383</v>
      </c>
      <c r="F1115" s="166">
        <v>3718</v>
      </c>
      <c r="G1115" s="166">
        <v>4151</v>
      </c>
      <c r="H1115" s="166">
        <v>514</v>
      </c>
      <c r="I1115" s="166">
        <v>3702</v>
      </c>
      <c r="J1115" s="166">
        <v>4124</v>
      </c>
      <c r="K1115" s="166">
        <v>512</v>
      </c>
      <c r="L1115" s="166">
        <v>16</v>
      </c>
      <c r="M1115" s="166">
        <v>27</v>
      </c>
      <c r="N1115" s="166">
        <v>2</v>
      </c>
      <c r="O1115" s="166">
        <v>8383</v>
      </c>
      <c r="P1115" s="166">
        <v>0</v>
      </c>
      <c r="Q1115" s="166"/>
      <c r="R1115" s="205" t="s">
        <v>1052</v>
      </c>
    </row>
    <row r="1116" spans="1:18" ht="12" customHeight="1" x14ac:dyDescent="0.2">
      <c r="A1116" s="149" t="s">
        <v>150</v>
      </c>
      <c r="C1116" s="186" t="s">
        <v>1053</v>
      </c>
      <c r="D1116" s="155" t="s">
        <v>283</v>
      </c>
      <c r="E1116" s="166">
        <v>7168</v>
      </c>
      <c r="F1116" s="166">
        <v>3201</v>
      </c>
      <c r="G1116" s="166">
        <v>3520</v>
      </c>
      <c r="H1116" s="166">
        <v>447</v>
      </c>
      <c r="I1116" s="166">
        <v>3185</v>
      </c>
      <c r="J1116" s="166">
        <v>3496</v>
      </c>
      <c r="K1116" s="166">
        <v>445</v>
      </c>
      <c r="L1116" s="166">
        <v>16</v>
      </c>
      <c r="M1116" s="166">
        <v>24</v>
      </c>
      <c r="N1116" s="166">
        <v>2</v>
      </c>
      <c r="O1116" s="166">
        <v>7168</v>
      </c>
      <c r="P1116" s="166">
        <v>0</v>
      </c>
      <c r="Q1116" s="166"/>
      <c r="R1116" s="167"/>
    </row>
    <row r="1117" spans="1:18" ht="5.0999999999999996" customHeight="1" x14ac:dyDescent="0.2">
      <c r="A1117" s="149" t="s">
        <v>150</v>
      </c>
      <c r="C1117" s="144" t="s">
        <v>150</v>
      </c>
      <c r="D1117" s="155"/>
      <c r="E1117" s="166"/>
      <c r="F1117" s="166"/>
      <c r="G1117" s="166"/>
      <c r="H1117" s="166"/>
      <c r="I1117" s="166"/>
      <c r="J1117" s="166"/>
      <c r="K1117" s="166"/>
      <c r="L1117" s="166"/>
      <c r="M1117" s="166"/>
      <c r="N1117" s="166"/>
      <c r="O1117" s="166"/>
      <c r="P1117" s="166"/>
      <c r="Q1117" s="166"/>
      <c r="R1117" s="167"/>
    </row>
    <row r="1118" spans="1:18" ht="12" customHeight="1" x14ac:dyDescent="0.2">
      <c r="A1118" s="149" t="s">
        <v>1054</v>
      </c>
      <c r="C1118" s="149" t="s">
        <v>1055</v>
      </c>
      <c r="D1118" s="155" t="s">
        <v>282</v>
      </c>
      <c r="E1118" s="166">
        <v>684</v>
      </c>
      <c r="F1118" s="166">
        <v>330</v>
      </c>
      <c r="G1118" s="166">
        <v>323</v>
      </c>
      <c r="H1118" s="166">
        <v>31</v>
      </c>
      <c r="I1118" s="166">
        <v>328</v>
      </c>
      <c r="J1118" s="166">
        <v>317</v>
      </c>
      <c r="K1118" s="166">
        <v>30</v>
      </c>
      <c r="L1118" s="166">
        <v>2</v>
      </c>
      <c r="M1118" s="166">
        <v>6</v>
      </c>
      <c r="N1118" s="166">
        <v>1</v>
      </c>
      <c r="O1118" s="166">
        <v>683</v>
      </c>
      <c r="P1118" s="166">
        <v>1</v>
      </c>
      <c r="Q1118" s="166"/>
      <c r="R1118" s="205" t="s">
        <v>1056</v>
      </c>
    </row>
    <row r="1119" spans="1:18" ht="12" customHeight="1" x14ac:dyDescent="0.2">
      <c r="A1119" s="186" t="s">
        <v>704</v>
      </c>
      <c r="C1119" s="186" t="s">
        <v>1057</v>
      </c>
      <c r="D1119" s="155" t="s">
        <v>283</v>
      </c>
      <c r="E1119" s="166">
        <v>633</v>
      </c>
      <c r="F1119" s="166">
        <v>306</v>
      </c>
      <c r="G1119" s="166">
        <v>297</v>
      </c>
      <c r="H1119" s="166">
        <v>30</v>
      </c>
      <c r="I1119" s="166">
        <v>304</v>
      </c>
      <c r="J1119" s="166">
        <v>291</v>
      </c>
      <c r="K1119" s="166">
        <v>29</v>
      </c>
      <c r="L1119" s="166">
        <v>2</v>
      </c>
      <c r="M1119" s="166">
        <v>6</v>
      </c>
      <c r="N1119" s="166">
        <v>1</v>
      </c>
      <c r="O1119" s="166">
        <v>632</v>
      </c>
      <c r="P1119" s="166">
        <v>1</v>
      </c>
      <c r="Q1119" s="166"/>
      <c r="R1119" s="167"/>
    </row>
    <row r="1120" spans="1:18" ht="5.0999999999999996" customHeight="1" x14ac:dyDescent="0.2">
      <c r="A1120" s="178"/>
      <c r="B1120" s="163"/>
      <c r="C1120" s="178"/>
      <c r="D1120" s="183"/>
      <c r="E1120" s="166"/>
      <c r="F1120" s="166"/>
      <c r="G1120" s="166"/>
      <c r="H1120" s="166"/>
      <c r="I1120" s="166"/>
      <c r="J1120" s="166"/>
      <c r="K1120" s="166"/>
      <c r="L1120" s="166"/>
      <c r="M1120" s="166"/>
      <c r="N1120" s="166"/>
      <c r="O1120" s="166"/>
      <c r="P1120" s="166"/>
      <c r="Q1120" s="166"/>
      <c r="R1120" s="167"/>
    </row>
    <row r="1121" spans="1:18" ht="12" customHeight="1" x14ac:dyDescent="0.2">
      <c r="A1121" s="149" t="s">
        <v>1054</v>
      </c>
      <c r="C1121" s="149" t="s">
        <v>1058</v>
      </c>
      <c r="D1121" s="155" t="s">
        <v>282</v>
      </c>
      <c r="E1121" s="166">
        <v>203</v>
      </c>
      <c r="F1121" s="166">
        <v>100</v>
      </c>
      <c r="G1121" s="166">
        <v>88</v>
      </c>
      <c r="H1121" s="166">
        <v>15</v>
      </c>
      <c r="I1121" s="166">
        <v>98</v>
      </c>
      <c r="J1121" s="166">
        <v>87</v>
      </c>
      <c r="K1121" s="166">
        <v>15</v>
      </c>
      <c r="L1121" s="166">
        <v>2</v>
      </c>
      <c r="M1121" s="166">
        <v>1</v>
      </c>
      <c r="N1121" s="166">
        <v>0</v>
      </c>
      <c r="O1121" s="166">
        <v>202</v>
      </c>
      <c r="P1121" s="166">
        <v>1</v>
      </c>
      <c r="Q1121" s="166"/>
      <c r="R1121" s="205" t="s">
        <v>1056</v>
      </c>
    </row>
    <row r="1122" spans="1:18" ht="12" customHeight="1" x14ac:dyDescent="0.2">
      <c r="A1122" s="186" t="s">
        <v>706</v>
      </c>
      <c r="C1122" s="149"/>
      <c r="D1122" s="155" t="s">
        <v>283</v>
      </c>
      <c r="E1122" s="166">
        <v>183</v>
      </c>
      <c r="F1122" s="166">
        <v>90</v>
      </c>
      <c r="G1122" s="166">
        <v>80</v>
      </c>
      <c r="H1122" s="166">
        <v>13</v>
      </c>
      <c r="I1122" s="166">
        <v>88</v>
      </c>
      <c r="J1122" s="166">
        <v>79</v>
      </c>
      <c r="K1122" s="166">
        <v>13</v>
      </c>
      <c r="L1122" s="166">
        <v>2</v>
      </c>
      <c r="M1122" s="166">
        <v>1</v>
      </c>
      <c r="N1122" s="166">
        <v>0</v>
      </c>
      <c r="O1122" s="166">
        <v>182</v>
      </c>
      <c r="P1122" s="166">
        <v>1</v>
      </c>
      <c r="Q1122" s="166"/>
      <c r="R1122" s="167"/>
    </row>
    <row r="1123" spans="1:18" ht="5.0999999999999996" customHeight="1" x14ac:dyDescent="0.2">
      <c r="A1123" s="149" t="s">
        <v>150</v>
      </c>
      <c r="C1123" s="149" t="s">
        <v>150</v>
      </c>
      <c r="D1123" s="155"/>
      <c r="E1123" s="166"/>
      <c r="F1123" s="166"/>
      <c r="G1123" s="166"/>
      <c r="H1123" s="166"/>
      <c r="I1123" s="166"/>
      <c r="J1123" s="166"/>
      <c r="K1123" s="166"/>
      <c r="L1123" s="166"/>
      <c r="M1123" s="166"/>
      <c r="N1123" s="166"/>
      <c r="O1123" s="166"/>
      <c r="P1123" s="166"/>
      <c r="Q1123" s="166"/>
      <c r="R1123" s="167"/>
    </row>
    <row r="1124" spans="1:18" ht="12" customHeight="1" x14ac:dyDescent="0.2">
      <c r="A1124" s="149" t="s">
        <v>1054</v>
      </c>
      <c r="C1124" s="149" t="s">
        <v>1059</v>
      </c>
      <c r="D1124" s="155" t="s">
        <v>282</v>
      </c>
      <c r="E1124" s="166">
        <v>62</v>
      </c>
      <c r="F1124" s="166">
        <v>34</v>
      </c>
      <c r="G1124" s="166">
        <v>27</v>
      </c>
      <c r="H1124" s="166">
        <v>1</v>
      </c>
      <c r="I1124" s="166">
        <v>34</v>
      </c>
      <c r="J1124" s="166">
        <v>25</v>
      </c>
      <c r="K1124" s="166">
        <v>1</v>
      </c>
      <c r="L1124" s="166">
        <v>0</v>
      </c>
      <c r="M1124" s="166">
        <v>2</v>
      </c>
      <c r="N1124" s="166">
        <v>0</v>
      </c>
      <c r="O1124" s="166">
        <v>62</v>
      </c>
      <c r="P1124" s="166">
        <v>0</v>
      </c>
      <c r="Q1124" s="166"/>
      <c r="R1124" s="205" t="s">
        <v>1056</v>
      </c>
    </row>
    <row r="1125" spans="1:18" ht="12" customHeight="1" x14ac:dyDescent="0.2">
      <c r="A1125" s="186" t="s">
        <v>1060</v>
      </c>
      <c r="C1125" s="186" t="s">
        <v>1061</v>
      </c>
      <c r="D1125" s="155" t="s">
        <v>283</v>
      </c>
      <c r="E1125" s="166">
        <v>59</v>
      </c>
      <c r="F1125" s="166">
        <v>33</v>
      </c>
      <c r="G1125" s="166">
        <v>25</v>
      </c>
      <c r="H1125" s="166">
        <v>1</v>
      </c>
      <c r="I1125" s="166">
        <v>33</v>
      </c>
      <c r="J1125" s="166">
        <v>23</v>
      </c>
      <c r="K1125" s="166">
        <v>1</v>
      </c>
      <c r="L1125" s="166">
        <v>0</v>
      </c>
      <c r="M1125" s="166">
        <v>2</v>
      </c>
      <c r="N1125" s="166">
        <v>0</v>
      </c>
      <c r="O1125" s="166">
        <v>59</v>
      </c>
      <c r="P1125" s="166">
        <v>0</v>
      </c>
      <c r="Q1125" s="166"/>
      <c r="R1125" s="167"/>
    </row>
    <row r="1126" spans="1:18" ht="5.0999999999999996" customHeight="1" x14ac:dyDescent="0.2">
      <c r="A1126" s="142" t="s">
        <v>150</v>
      </c>
      <c r="B1126" s="145" t="s">
        <v>150</v>
      </c>
      <c r="C1126" s="178" t="s">
        <v>150</v>
      </c>
      <c r="D1126" s="155"/>
      <c r="E1126" s="166"/>
      <c r="F1126" s="166"/>
      <c r="G1126" s="166"/>
      <c r="H1126" s="166"/>
      <c r="I1126" s="166"/>
      <c r="J1126" s="166"/>
      <c r="K1126" s="166"/>
      <c r="L1126" s="166"/>
      <c r="M1126" s="166"/>
      <c r="N1126" s="166"/>
      <c r="O1126" s="166"/>
      <c r="P1126" s="166"/>
      <c r="Q1126" s="166"/>
      <c r="R1126" s="167"/>
    </row>
    <row r="1127" spans="1:18" ht="12" customHeight="1" x14ac:dyDescent="0.2">
      <c r="A1127" s="149" t="s">
        <v>1062</v>
      </c>
      <c r="B1127" s="162" t="s">
        <v>150</v>
      </c>
      <c r="C1127" s="149" t="s">
        <v>1063</v>
      </c>
      <c r="D1127" s="155" t="s">
        <v>282</v>
      </c>
      <c r="E1127" s="166">
        <v>81</v>
      </c>
      <c r="F1127" s="166">
        <v>41</v>
      </c>
      <c r="G1127" s="166">
        <v>39</v>
      </c>
      <c r="H1127" s="166">
        <v>1</v>
      </c>
      <c r="I1127" s="166">
        <v>41</v>
      </c>
      <c r="J1127" s="166">
        <v>35</v>
      </c>
      <c r="K1127" s="166">
        <v>1</v>
      </c>
      <c r="L1127" s="166">
        <v>0</v>
      </c>
      <c r="M1127" s="166">
        <v>4</v>
      </c>
      <c r="N1127" s="166">
        <v>0</v>
      </c>
      <c r="O1127" s="166">
        <v>80</v>
      </c>
      <c r="P1127" s="166">
        <v>1</v>
      </c>
      <c r="Q1127" s="166"/>
      <c r="R1127" s="170" t="s">
        <v>1064</v>
      </c>
    </row>
    <row r="1128" spans="1:18" ht="12" customHeight="1" x14ac:dyDescent="0.2">
      <c r="A1128" s="186" t="s">
        <v>150</v>
      </c>
      <c r="B1128" s="162" t="s">
        <v>150</v>
      </c>
      <c r="C1128" s="186" t="s">
        <v>1065</v>
      </c>
      <c r="D1128" s="155" t="s">
        <v>283</v>
      </c>
      <c r="E1128" s="166">
        <v>78</v>
      </c>
      <c r="F1128" s="166">
        <v>40</v>
      </c>
      <c r="G1128" s="166">
        <v>37</v>
      </c>
      <c r="H1128" s="166">
        <v>1</v>
      </c>
      <c r="I1128" s="166">
        <v>40</v>
      </c>
      <c r="J1128" s="166">
        <v>33</v>
      </c>
      <c r="K1128" s="166">
        <v>1</v>
      </c>
      <c r="L1128" s="166">
        <v>0</v>
      </c>
      <c r="M1128" s="166">
        <v>4</v>
      </c>
      <c r="N1128" s="166">
        <v>0</v>
      </c>
      <c r="O1128" s="166">
        <v>77</v>
      </c>
      <c r="P1128" s="166">
        <v>1</v>
      </c>
      <c r="Q1128" s="166"/>
      <c r="R1128" s="167"/>
    </row>
    <row r="1129" spans="1:18" ht="12" customHeight="1" x14ac:dyDescent="0.2">
      <c r="A1129" s="142" t="s">
        <v>150</v>
      </c>
      <c r="B1129" s="145" t="s">
        <v>150</v>
      </c>
      <c r="C1129" s="186" t="s">
        <v>1066</v>
      </c>
      <c r="D1129" s="155"/>
      <c r="E1129" s="166">
        <v>0</v>
      </c>
      <c r="F1129" s="166">
        <v>0</v>
      </c>
      <c r="G1129" s="166">
        <v>0</v>
      </c>
      <c r="H1129" s="166">
        <v>0</v>
      </c>
      <c r="I1129" s="166">
        <v>0</v>
      </c>
      <c r="J1129" s="166">
        <v>0</v>
      </c>
      <c r="K1129" s="166">
        <v>0</v>
      </c>
      <c r="L1129" s="166">
        <v>0</v>
      </c>
      <c r="M1129" s="166">
        <v>0</v>
      </c>
      <c r="N1129" s="166">
        <v>0</v>
      </c>
      <c r="O1129" s="166">
        <v>0</v>
      </c>
      <c r="P1129" s="166">
        <v>0</v>
      </c>
      <c r="Q1129" s="166"/>
      <c r="R1129" s="167"/>
    </row>
    <row r="1130" spans="1:18" ht="12" customHeight="1" x14ac:dyDescent="0.2">
      <c r="A1130" s="149" t="s">
        <v>1067</v>
      </c>
      <c r="B1130" s="162" t="s">
        <v>150</v>
      </c>
      <c r="C1130" s="149" t="s">
        <v>1068</v>
      </c>
      <c r="D1130" s="155" t="s">
        <v>282</v>
      </c>
      <c r="E1130" s="166">
        <v>4</v>
      </c>
      <c r="F1130" s="166">
        <v>1</v>
      </c>
      <c r="G1130" s="166">
        <v>3</v>
      </c>
      <c r="H1130" s="166">
        <v>0</v>
      </c>
      <c r="I1130" s="166">
        <v>1</v>
      </c>
      <c r="J1130" s="166">
        <v>3</v>
      </c>
      <c r="K1130" s="166">
        <v>0</v>
      </c>
      <c r="L1130" s="166">
        <v>0</v>
      </c>
      <c r="M1130" s="166">
        <v>0</v>
      </c>
      <c r="N1130" s="166">
        <v>0</v>
      </c>
      <c r="O1130" s="166">
        <v>4</v>
      </c>
      <c r="P1130" s="166">
        <v>0</v>
      </c>
      <c r="Q1130" s="166"/>
      <c r="R1130" s="167" t="s">
        <v>1067</v>
      </c>
    </row>
    <row r="1131" spans="1:18" ht="12" customHeight="1" x14ac:dyDescent="0.2">
      <c r="A1131" s="186" t="s">
        <v>150</v>
      </c>
      <c r="B1131" s="162" t="s">
        <v>150</v>
      </c>
      <c r="C1131" s="186" t="s">
        <v>1069</v>
      </c>
      <c r="D1131" s="155" t="s">
        <v>283</v>
      </c>
      <c r="E1131" s="166">
        <v>3</v>
      </c>
      <c r="F1131" s="166">
        <v>1</v>
      </c>
      <c r="G1131" s="166">
        <v>2</v>
      </c>
      <c r="H1131" s="166">
        <v>0</v>
      </c>
      <c r="I1131" s="166">
        <v>1</v>
      </c>
      <c r="J1131" s="166">
        <v>2</v>
      </c>
      <c r="K1131" s="166">
        <v>0</v>
      </c>
      <c r="L1131" s="166">
        <v>0</v>
      </c>
      <c r="M1131" s="166">
        <v>0</v>
      </c>
      <c r="N1131" s="166">
        <v>0</v>
      </c>
      <c r="O1131" s="166">
        <v>3</v>
      </c>
      <c r="P1131" s="166">
        <v>0</v>
      </c>
      <c r="Q1131" s="166"/>
      <c r="R1131" s="167"/>
    </row>
    <row r="1132" spans="1:18" ht="5.0999999999999996" customHeight="1" x14ac:dyDescent="0.2">
      <c r="D1132" s="183"/>
      <c r="E1132" s="166"/>
      <c r="F1132" s="166"/>
      <c r="G1132" s="166"/>
      <c r="H1132" s="166"/>
      <c r="I1132" s="166"/>
      <c r="J1132" s="166"/>
      <c r="K1132" s="166"/>
      <c r="L1132" s="166"/>
      <c r="M1132" s="166"/>
      <c r="N1132" s="166"/>
      <c r="O1132" s="166"/>
      <c r="P1132" s="166"/>
      <c r="Q1132" s="166"/>
      <c r="R1132" s="167"/>
    </row>
    <row r="1133" spans="1:18" ht="12" customHeight="1" x14ac:dyDescent="0.2">
      <c r="A1133" s="149" t="s">
        <v>1070</v>
      </c>
      <c r="C1133" s="149" t="s">
        <v>1071</v>
      </c>
      <c r="D1133" s="183" t="s">
        <v>282</v>
      </c>
      <c r="E1133" s="166">
        <v>16</v>
      </c>
      <c r="F1133" s="166">
        <v>2</v>
      </c>
      <c r="G1133" s="166">
        <v>4</v>
      </c>
      <c r="H1133" s="166">
        <v>10</v>
      </c>
      <c r="I1133" s="166">
        <v>2</v>
      </c>
      <c r="J1133" s="166">
        <v>4</v>
      </c>
      <c r="K1133" s="166">
        <v>10</v>
      </c>
      <c r="L1133" s="166">
        <v>0</v>
      </c>
      <c r="M1133" s="166">
        <v>0</v>
      </c>
      <c r="N1133" s="166">
        <v>0</v>
      </c>
      <c r="O1133" s="166">
        <v>16</v>
      </c>
      <c r="P1133" s="166">
        <v>0</v>
      </c>
      <c r="Q1133" s="166"/>
      <c r="R1133" s="167" t="s">
        <v>1070</v>
      </c>
    </row>
    <row r="1134" spans="1:18" ht="12" customHeight="1" x14ac:dyDescent="0.2">
      <c r="C1134" s="186" t="s">
        <v>1072</v>
      </c>
      <c r="D1134" s="183" t="s">
        <v>283</v>
      </c>
      <c r="E1134" s="166">
        <v>15</v>
      </c>
      <c r="F1134" s="166">
        <v>2</v>
      </c>
      <c r="G1134" s="166">
        <v>4</v>
      </c>
      <c r="H1134" s="166">
        <v>9</v>
      </c>
      <c r="I1134" s="166">
        <v>2</v>
      </c>
      <c r="J1134" s="166">
        <v>4</v>
      </c>
      <c r="K1134" s="166">
        <v>9</v>
      </c>
      <c r="L1134" s="166">
        <v>0</v>
      </c>
      <c r="M1134" s="166">
        <v>0</v>
      </c>
      <c r="N1134" s="166">
        <v>0</v>
      </c>
      <c r="O1134" s="166">
        <v>15</v>
      </c>
      <c r="P1134" s="166">
        <v>0</v>
      </c>
      <c r="Q1134" s="166"/>
      <c r="R1134" s="167"/>
    </row>
    <row r="1135" spans="1:18" ht="5.0999999999999996" customHeight="1" x14ac:dyDescent="0.2">
      <c r="A1135" s="301"/>
      <c r="B1135" s="302"/>
      <c r="C1135" s="300"/>
      <c r="D1135" s="303"/>
      <c r="E1135" s="166"/>
      <c r="F1135" s="166"/>
      <c r="G1135" s="166"/>
      <c r="H1135" s="166"/>
      <c r="I1135" s="166"/>
      <c r="J1135" s="166"/>
      <c r="K1135" s="166"/>
      <c r="L1135" s="166"/>
      <c r="M1135" s="166"/>
      <c r="N1135" s="166"/>
      <c r="O1135" s="166"/>
      <c r="P1135" s="166"/>
      <c r="Q1135" s="166"/>
      <c r="R1135" s="304"/>
    </row>
    <row r="1136" spans="1:18" ht="12" customHeight="1" x14ac:dyDescent="0.2">
      <c r="A1136" s="142" t="s">
        <v>1073</v>
      </c>
      <c r="C1136" s="142" t="s">
        <v>1074</v>
      </c>
      <c r="D1136" s="155" t="s">
        <v>282</v>
      </c>
      <c r="E1136" s="166">
        <v>121037</v>
      </c>
      <c r="F1136" s="166">
        <v>38733</v>
      </c>
      <c r="G1136" s="166">
        <v>56759</v>
      </c>
      <c r="H1136" s="166">
        <v>25545</v>
      </c>
      <c r="I1136" s="166">
        <v>36077</v>
      </c>
      <c r="J1136" s="166">
        <v>51267</v>
      </c>
      <c r="K1136" s="166">
        <v>23765</v>
      </c>
      <c r="L1136" s="166">
        <v>2656</v>
      </c>
      <c r="M1136" s="166">
        <v>5492</v>
      </c>
      <c r="N1136" s="166">
        <v>1780</v>
      </c>
      <c r="O1136" s="166">
        <v>117915</v>
      </c>
      <c r="P1136" s="166">
        <v>3122</v>
      </c>
      <c r="Q1136" s="166"/>
      <c r="R1136" s="167" t="s">
        <v>1075</v>
      </c>
    </row>
    <row r="1137" spans="1:18" ht="12" customHeight="1" x14ac:dyDescent="0.2">
      <c r="A1137" s="186"/>
      <c r="C1137" s="144" t="s">
        <v>1076</v>
      </c>
      <c r="D1137" s="155" t="s">
        <v>283</v>
      </c>
      <c r="E1137" s="166">
        <v>105208</v>
      </c>
      <c r="F1137" s="166">
        <v>34575</v>
      </c>
      <c r="G1137" s="166">
        <v>49581</v>
      </c>
      <c r="H1137" s="166">
        <v>21052</v>
      </c>
      <c r="I1137" s="166">
        <v>32124</v>
      </c>
      <c r="J1137" s="166">
        <v>44544</v>
      </c>
      <c r="K1137" s="166">
        <v>19431</v>
      </c>
      <c r="L1137" s="166">
        <v>2451</v>
      </c>
      <c r="M1137" s="166">
        <v>5037</v>
      </c>
      <c r="N1137" s="166">
        <v>1621</v>
      </c>
      <c r="O1137" s="166">
        <v>102569</v>
      </c>
      <c r="P1137" s="166">
        <v>2639</v>
      </c>
      <c r="Q1137" s="166"/>
      <c r="R1137" s="167"/>
    </row>
    <row r="1138" spans="1:18" ht="5.0999999999999996" customHeight="1" x14ac:dyDescent="0.2">
      <c r="D1138" s="183"/>
      <c r="E1138" s="166"/>
      <c r="F1138" s="166"/>
      <c r="G1138" s="166"/>
      <c r="H1138" s="166"/>
      <c r="I1138" s="166"/>
      <c r="J1138" s="166"/>
      <c r="K1138" s="166"/>
      <c r="L1138" s="166"/>
      <c r="M1138" s="166"/>
      <c r="N1138" s="166"/>
      <c r="O1138" s="166"/>
      <c r="P1138" s="166"/>
      <c r="Q1138" s="166"/>
      <c r="R1138" s="167"/>
    </row>
    <row r="1139" spans="1:18" ht="12" customHeight="1" x14ac:dyDescent="0.2">
      <c r="A1139" s="142" t="s">
        <v>272</v>
      </c>
      <c r="B1139" s="144"/>
      <c r="C1139" s="142" t="s">
        <v>1077</v>
      </c>
      <c r="D1139" s="183" t="s">
        <v>282</v>
      </c>
      <c r="E1139" s="166">
        <v>9909</v>
      </c>
      <c r="F1139" s="166">
        <v>3406</v>
      </c>
      <c r="G1139" s="166">
        <v>5117</v>
      </c>
      <c r="H1139" s="166">
        <v>1386</v>
      </c>
      <c r="I1139" s="166">
        <v>3393</v>
      </c>
      <c r="J1139" s="166">
        <v>5093</v>
      </c>
      <c r="K1139" s="166">
        <v>1366</v>
      </c>
      <c r="L1139" s="166">
        <v>13</v>
      </c>
      <c r="M1139" s="166">
        <v>24</v>
      </c>
      <c r="N1139" s="166">
        <v>20</v>
      </c>
      <c r="O1139" s="166">
        <v>9118</v>
      </c>
      <c r="P1139" s="166">
        <v>791</v>
      </c>
      <c r="Q1139" s="166"/>
      <c r="R1139" s="167" t="s">
        <v>1078</v>
      </c>
    </row>
    <row r="1140" spans="1:18" ht="12" customHeight="1" x14ac:dyDescent="0.2">
      <c r="B1140" s="144"/>
      <c r="D1140" s="183" t="s">
        <v>283</v>
      </c>
      <c r="E1140" s="166">
        <v>7994</v>
      </c>
      <c r="F1140" s="166">
        <v>2849</v>
      </c>
      <c r="G1140" s="166">
        <v>4094</v>
      </c>
      <c r="H1140" s="166">
        <v>1051</v>
      </c>
      <c r="I1140" s="166">
        <v>2837</v>
      </c>
      <c r="J1140" s="166">
        <v>4073</v>
      </c>
      <c r="K1140" s="166">
        <v>1034</v>
      </c>
      <c r="L1140" s="166">
        <v>12</v>
      </c>
      <c r="M1140" s="166">
        <v>21</v>
      </c>
      <c r="N1140" s="166">
        <v>17</v>
      </c>
      <c r="O1140" s="166">
        <v>7288</v>
      </c>
      <c r="P1140" s="166">
        <v>706</v>
      </c>
      <c r="Q1140" s="166"/>
      <c r="R1140" s="167"/>
    </row>
    <row r="1141" spans="1:18" ht="5.0999999999999996" customHeight="1" x14ac:dyDescent="0.2">
      <c r="B1141" s="144"/>
      <c r="D1141" s="183"/>
      <c r="E1141" s="166"/>
      <c r="F1141" s="166"/>
      <c r="G1141" s="166"/>
      <c r="H1141" s="166"/>
      <c r="I1141" s="166"/>
      <c r="J1141" s="166"/>
      <c r="K1141" s="166"/>
      <c r="L1141" s="166"/>
      <c r="M1141" s="166"/>
      <c r="N1141" s="166"/>
      <c r="O1141" s="166"/>
      <c r="P1141" s="166"/>
      <c r="Q1141" s="166"/>
      <c r="R1141" s="167"/>
    </row>
    <row r="1142" spans="1:18" ht="12" customHeight="1" x14ac:dyDescent="0.2">
      <c r="A1142" s="149">
        <v>95</v>
      </c>
      <c r="B1142" s="149"/>
      <c r="C1142" s="149" t="s">
        <v>1079</v>
      </c>
      <c r="D1142" s="183" t="s">
        <v>282</v>
      </c>
      <c r="E1142" s="166">
        <v>9424</v>
      </c>
      <c r="F1142" s="166">
        <v>3270</v>
      </c>
      <c r="G1142" s="166">
        <v>4898</v>
      </c>
      <c r="H1142" s="166">
        <v>1256</v>
      </c>
      <c r="I1142" s="166">
        <v>3260</v>
      </c>
      <c r="J1142" s="166">
        <v>4876</v>
      </c>
      <c r="K1142" s="166">
        <v>1238</v>
      </c>
      <c r="L1142" s="166">
        <v>10</v>
      </c>
      <c r="M1142" s="166">
        <v>22</v>
      </c>
      <c r="N1142" s="166">
        <v>18</v>
      </c>
      <c r="O1142" s="166">
        <v>8701</v>
      </c>
      <c r="P1142" s="166">
        <v>723</v>
      </c>
      <c r="Q1142" s="166"/>
      <c r="R1142" s="167" t="s">
        <v>1080</v>
      </c>
    </row>
    <row r="1143" spans="1:18" ht="12" customHeight="1" x14ac:dyDescent="0.2">
      <c r="A1143" s="149"/>
      <c r="B1143" s="149"/>
      <c r="C1143" s="149"/>
      <c r="D1143" s="183" t="s">
        <v>283</v>
      </c>
      <c r="E1143" s="166">
        <v>7542</v>
      </c>
      <c r="F1143" s="166">
        <v>2717</v>
      </c>
      <c r="G1143" s="166">
        <v>3886</v>
      </c>
      <c r="H1143" s="166">
        <v>939</v>
      </c>
      <c r="I1143" s="166">
        <v>2708</v>
      </c>
      <c r="J1143" s="166">
        <v>3867</v>
      </c>
      <c r="K1143" s="166">
        <v>924</v>
      </c>
      <c r="L1143" s="166">
        <v>9</v>
      </c>
      <c r="M1143" s="166">
        <v>19</v>
      </c>
      <c r="N1143" s="166">
        <v>15</v>
      </c>
      <c r="O1143" s="166">
        <v>6901</v>
      </c>
      <c r="P1143" s="166">
        <v>641</v>
      </c>
      <c r="Q1143" s="166"/>
      <c r="R1143" s="167"/>
    </row>
    <row r="1144" spans="1:18" ht="5.0999999999999996" customHeight="1" x14ac:dyDescent="0.2">
      <c r="A1144" s="149"/>
      <c r="B1144" s="149"/>
      <c r="C1144" s="149"/>
      <c r="D1144" s="183"/>
      <c r="E1144" s="166"/>
      <c r="F1144" s="166"/>
      <c r="G1144" s="166"/>
      <c r="H1144" s="166"/>
      <c r="I1144" s="166"/>
      <c r="J1144" s="166"/>
      <c r="K1144" s="166"/>
      <c r="L1144" s="166"/>
      <c r="M1144" s="166"/>
      <c r="N1144" s="166"/>
      <c r="O1144" s="166"/>
      <c r="P1144" s="166"/>
      <c r="Q1144" s="166"/>
      <c r="R1144" s="167"/>
    </row>
    <row r="1145" spans="1:18" ht="12" customHeight="1" x14ac:dyDescent="0.2">
      <c r="A1145" s="149">
        <v>96</v>
      </c>
      <c r="B1145" s="149"/>
      <c r="C1145" s="149" t="s">
        <v>1081</v>
      </c>
      <c r="D1145" s="183" t="s">
        <v>282</v>
      </c>
      <c r="E1145" s="166">
        <v>465</v>
      </c>
      <c r="F1145" s="166">
        <v>132</v>
      </c>
      <c r="G1145" s="166">
        <v>215</v>
      </c>
      <c r="H1145" s="166">
        <v>118</v>
      </c>
      <c r="I1145" s="166">
        <v>130</v>
      </c>
      <c r="J1145" s="166">
        <v>213</v>
      </c>
      <c r="K1145" s="166">
        <v>116</v>
      </c>
      <c r="L1145" s="166">
        <v>2</v>
      </c>
      <c r="M1145" s="166">
        <v>2</v>
      </c>
      <c r="N1145" s="166">
        <v>2</v>
      </c>
      <c r="O1145" s="166">
        <v>402</v>
      </c>
      <c r="P1145" s="166">
        <v>63</v>
      </c>
      <c r="Q1145" s="166"/>
      <c r="R1145" s="167" t="s">
        <v>1082</v>
      </c>
    </row>
    <row r="1146" spans="1:18" ht="12" customHeight="1" x14ac:dyDescent="0.2">
      <c r="A1146" s="149"/>
      <c r="B1146" s="149"/>
      <c r="C1146" s="186" t="s">
        <v>1083</v>
      </c>
      <c r="D1146" s="183" t="s">
        <v>283</v>
      </c>
      <c r="E1146" s="166">
        <v>433</v>
      </c>
      <c r="F1146" s="166">
        <v>128</v>
      </c>
      <c r="G1146" s="166">
        <v>205</v>
      </c>
      <c r="H1146" s="166">
        <v>100</v>
      </c>
      <c r="I1146" s="166">
        <v>126</v>
      </c>
      <c r="J1146" s="166">
        <v>203</v>
      </c>
      <c r="K1146" s="166">
        <v>98</v>
      </c>
      <c r="L1146" s="166">
        <v>2</v>
      </c>
      <c r="M1146" s="166">
        <v>2</v>
      </c>
      <c r="N1146" s="166">
        <v>2</v>
      </c>
      <c r="O1146" s="166">
        <v>372</v>
      </c>
      <c r="P1146" s="166">
        <v>61</v>
      </c>
      <c r="Q1146" s="166"/>
      <c r="R1146" s="167"/>
    </row>
    <row r="1147" spans="1:18" ht="5.0999999999999996" customHeight="1" x14ac:dyDescent="0.2">
      <c r="A1147" s="149"/>
      <c r="B1147" s="149"/>
      <c r="C1147" s="149"/>
      <c r="D1147" s="183"/>
      <c r="E1147" s="166"/>
      <c r="F1147" s="166"/>
      <c r="G1147" s="166"/>
      <c r="H1147" s="166"/>
      <c r="I1147" s="166"/>
      <c r="J1147" s="166"/>
      <c r="K1147" s="166"/>
      <c r="L1147" s="166"/>
      <c r="M1147" s="166"/>
      <c r="N1147" s="166"/>
      <c r="O1147" s="166"/>
      <c r="P1147" s="166"/>
      <c r="Q1147" s="166"/>
      <c r="R1147" s="167"/>
    </row>
    <row r="1148" spans="1:18" ht="12" customHeight="1" x14ac:dyDescent="0.2">
      <c r="A1148" s="149">
        <v>97</v>
      </c>
      <c r="B1148" s="149"/>
      <c r="C1148" s="149" t="s">
        <v>1084</v>
      </c>
      <c r="D1148" s="183" t="s">
        <v>282</v>
      </c>
      <c r="E1148" s="166">
        <v>20</v>
      </c>
      <c r="F1148" s="166">
        <v>4</v>
      </c>
      <c r="G1148" s="166">
        <v>4</v>
      </c>
      <c r="H1148" s="166">
        <v>12</v>
      </c>
      <c r="I1148" s="166">
        <v>3</v>
      </c>
      <c r="J1148" s="166">
        <v>4</v>
      </c>
      <c r="K1148" s="166">
        <v>12</v>
      </c>
      <c r="L1148" s="166">
        <v>1</v>
      </c>
      <c r="M1148" s="166">
        <v>0</v>
      </c>
      <c r="N1148" s="166">
        <v>0</v>
      </c>
      <c r="O1148" s="166">
        <v>15</v>
      </c>
      <c r="P1148" s="166">
        <v>5</v>
      </c>
      <c r="Q1148" s="166"/>
      <c r="R1148" s="167" t="s">
        <v>1085</v>
      </c>
    </row>
    <row r="1149" spans="1:18" ht="12" customHeight="1" x14ac:dyDescent="0.2">
      <c r="A1149" s="149"/>
      <c r="B1149" s="149"/>
      <c r="C1149" s="186" t="s">
        <v>1086</v>
      </c>
      <c r="D1149" s="183" t="s">
        <v>283</v>
      </c>
      <c r="E1149" s="166">
        <v>19</v>
      </c>
      <c r="F1149" s="166">
        <v>4</v>
      </c>
      <c r="G1149" s="166">
        <v>3</v>
      </c>
      <c r="H1149" s="166">
        <v>12</v>
      </c>
      <c r="I1149" s="166">
        <v>3</v>
      </c>
      <c r="J1149" s="166">
        <v>3</v>
      </c>
      <c r="K1149" s="166">
        <v>12</v>
      </c>
      <c r="L1149" s="166">
        <v>1</v>
      </c>
      <c r="M1149" s="166">
        <v>0</v>
      </c>
      <c r="N1149" s="166">
        <v>0</v>
      </c>
      <c r="O1149" s="166">
        <v>15</v>
      </c>
      <c r="P1149" s="166">
        <v>4</v>
      </c>
      <c r="Q1149" s="166"/>
      <c r="R1149" s="167"/>
    </row>
    <row r="1150" spans="1:18" ht="5.0999999999999996" customHeight="1" x14ac:dyDescent="0.2">
      <c r="A1150" s="301"/>
      <c r="B1150" s="302"/>
      <c r="C1150" s="300"/>
      <c r="D1150" s="305"/>
      <c r="E1150" s="166"/>
      <c r="F1150" s="166"/>
      <c r="G1150" s="166"/>
      <c r="H1150" s="166"/>
      <c r="I1150" s="166"/>
      <c r="J1150" s="166"/>
      <c r="K1150" s="166"/>
      <c r="L1150" s="166"/>
      <c r="M1150" s="166"/>
      <c r="N1150" s="166"/>
      <c r="O1150" s="166"/>
      <c r="P1150" s="166"/>
      <c r="Q1150" s="166"/>
      <c r="R1150" s="306"/>
    </row>
    <row r="1151" spans="1:18" ht="12" customHeight="1" x14ac:dyDescent="0.2">
      <c r="A1151" s="142" t="s">
        <v>1087</v>
      </c>
      <c r="C1151" s="142" t="s">
        <v>1088</v>
      </c>
      <c r="D1151" s="183" t="s">
        <v>282</v>
      </c>
      <c r="E1151" s="166">
        <v>5</v>
      </c>
      <c r="F1151" s="166">
        <v>0</v>
      </c>
      <c r="G1151" s="166">
        <v>1</v>
      </c>
      <c r="H1151" s="166">
        <v>4</v>
      </c>
      <c r="I1151" s="166">
        <v>0</v>
      </c>
      <c r="J1151" s="166">
        <v>1</v>
      </c>
      <c r="K1151" s="166">
        <v>4</v>
      </c>
      <c r="L1151" s="166">
        <v>0</v>
      </c>
      <c r="M1151" s="166">
        <v>0</v>
      </c>
      <c r="N1151" s="166">
        <v>0</v>
      </c>
      <c r="O1151" s="166">
        <v>5</v>
      </c>
      <c r="P1151" s="166">
        <v>0</v>
      </c>
      <c r="Q1151" s="166"/>
      <c r="R1151" s="167" t="s">
        <v>1089</v>
      </c>
    </row>
    <row r="1152" spans="1:18" ht="12" customHeight="1" x14ac:dyDescent="0.2">
      <c r="D1152" s="183" t="s">
        <v>283</v>
      </c>
      <c r="E1152" s="166">
        <v>2</v>
      </c>
      <c r="F1152" s="166">
        <v>0</v>
      </c>
      <c r="G1152" s="166">
        <v>0</v>
      </c>
      <c r="H1152" s="166">
        <v>2</v>
      </c>
      <c r="I1152" s="166">
        <v>0</v>
      </c>
      <c r="J1152" s="166">
        <v>0</v>
      </c>
      <c r="K1152" s="166">
        <v>2</v>
      </c>
      <c r="L1152" s="166">
        <v>0</v>
      </c>
      <c r="M1152" s="166">
        <v>0</v>
      </c>
      <c r="N1152" s="166">
        <v>0</v>
      </c>
      <c r="O1152" s="166">
        <v>2</v>
      </c>
      <c r="P1152" s="166">
        <v>0</v>
      </c>
      <c r="Q1152" s="166"/>
      <c r="R1152" s="210"/>
    </row>
    <row r="1153" spans="1:18" ht="5.0999999999999996" customHeight="1" x14ac:dyDescent="0.2">
      <c r="D1153" s="183"/>
      <c r="E1153" s="166"/>
      <c r="F1153" s="166"/>
      <c r="G1153" s="166"/>
      <c r="H1153" s="166"/>
      <c r="I1153" s="166"/>
      <c r="J1153" s="166"/>
      <c r="K1153" s="166"/>
      <c r="L1153" s="166"/>
      <c r="M1153" s="166"/>
      <c r="N1153" s="166"/>
      <c r="O1153" s="166"/>
      <c r="P1153" s="166"/>
      <c r="Q1153" s="166"/>
      <c r="R1153" s="210"/>
    </row>
    <row r="1154" spans="1:18" ht="12" customHeight="1" x14ac:dyDescent="0.2">
      <c r="A1154" s="149">
        <v>8</v>
      </c>
      <c r="C1154" s="149" t="s">
        <v>1090</v>
      </c>
      <c r="D1154" s="183" t="s">
        <v>282</v>
      </c>
      <c r="E1154" s="166">
        <v>3</v>
      </c>
      <c r="F1154" s="166">
        <v>0</v>
      </c>
      <c r="G1154" s="166">
        <v>1</v>
      </c>
      <c r="H1154" s="166">
        <v>2</v>
      </c>
      <c r="I1154" s="166">
        <v>0</v>
      </c>
      <c r="J1154" s="166">
        <v>1</v>
      </c>
      <c r="K1154" s="166">
        <v>2</v>
      </c>
      <c r="L1154" s="166">
        <v>0</v>
      </c>
      <c r="M1154" s="166">
        <v>0</v>
      </c>
      <c r="N1154" s="166">
        <v>0</v>
      </c>
      <c r="O1154" s="166">
        <v>3</v>
      </c>
      <c r="P1154" s="166">
        <v>0</v>
      </c>
      <c r="Q1154" s="166"/>
      <c r="R1154" s="167">
        <v>8</v>
      </c>
    </row>
    <row r="1155" spans="1:18" ht="12" customHeight="1" x14ac:dyDescent="0.2">
      <c r="A1155" s="149"/>
      <c r="C1155" s="149"/>
      <c r="D1155" s="183" t="s">
        <v>283</v>
      </c>
      <c r="E1155" s="166">
        <v>2</v>
      </c>
      <c r="F1155" s="166">
        <v>0</v>
      </c>
      <c r="G1155" s="166">
        <v>0</v>
      </c>
      <c r="H1155" s="166">
        <v>2</v>
      </c>
      <c r="I1155" s="166">
        <v>0</v>
      </c>
      <c r="J1155" s="166">
        <v>0</v>
      </c>
      <c r="K1155" s="166">
        <v>2</v>
      </c>
      <c r="L1155" s="166">
        <v>0</v>
      </c>
      <c r="M1155" s="166">
        <v>0</v>
      </c>
      <c r="N1155" s="166">
        <v>0</v>
      </c>
      <c r="O1155" s="166">
        <v>2</v>
      </c>
      <c r="P1155" s="166">
        <v>0</v>
      </c>
      <c r="Q1155" s="166"/>
      <c r="R1155" s="167"/>
    </row>
    <row r="1156" spans="1:18" ht="5.0999999999999996" customHeight="1" x14ac:dyDescent="0.2">
      <c r="A1156" s="149"/>
      <c r="C1156" s="149"/>
      <c r="D1156" s="183"/>
      <c r="E1156" s="166"/>
      <c r="F1156" s="166"/>
      <c r="G1156" s="166"/>
      <c r="H1156" s="166"/>
      <c r="I1156" s="166"/>
      <c r="J1156" s="166"/>
      <c r="K1156" s="166"/>
      <c r="L1156" s="166"/>
      <c r="M1156" s="166"/>
      <c r="N1156" s="166"/>
      <c r="O1156" s="166"/>
      <c r="P1156" s="166"/>
      <c r="Q1156" s="166"/>
      <c r="R1156" s="167"/>
    </row>
    <row r="1157" spans="1:18" ht="12" customHeight="1" x14ac:dyDescent="0.2">
      <c r="A1157" s="149">
        <v>9</v>
      </c>
      <c r="C1157" s="149" t="s">
        <v>2323</v>
      </c>
      <c r="D1157" s="183" t="s">
        <v>282</v>
      </c>
      <c r="E1157" s="166">
        <v>2</v>
      </c>
      <c r="F1157" s="166">
        <v>0</v>
      </c>
      <c r="G1157" s="166">
        <v>0</v>
      </c>
      <c r="H1157" s="166">
        <v>2</v>
      </c>
      <c r="I1157" s="166">
        <v>0</v>
      </c>
      <c r="J1157" s="166">
        <v>0</v>
      </c>
      <c r="K1157" s="166">
        <v>2</v>
      </c>
      <c r="L1157" s="166">
        <v>0</v>
      </c>
      <c r="M1157" s="166">
        <v>0</v>
      </c>
      <c r="N1157" s="166">
        <v>0</v>
      </c>
      <c r="O1157" s="166">
        <v>2</v>
      </c>
      <c r="P1157" s="166">
        <v>0</v>
      </c>
      <c r="Q1157" s="166"/>
      <c r="R1157" s="167">
        <v>9</v>
      </c>
    </row>
    <row r="1158" spans="1:18" ht="12" customHeight="1" x14ac:dyDescent="0.2">
      <c r="A1158" s="149"/>
      <c r="C1158" s="186" t="s">
        <v>2363</v>
      </c>
      <c r="D1158" s="183" t="s">
        <v>283</v>
      </c>
      <c r="E1158" s="166">
        <v>0</v>
      </c>
      <c r="F1158" s="166">
        <v>0</v>
      </c>
      <c r="G1158" s="166">
        <v>0</v>
      </c>
      <c r="H1158" s="166">
        <v>0</v>
      </c>
      <c r="I1158" s="166">
        <v>0</v>
      </c>
      <c r="J1158" s="166">
        <v>0</v>
      </c>
      <c r="K1158" s="166">
        <v>0</v>
      </c>
      <c r="L1158" s="166">
        <v>0</v>
      </c>
      <c r="M1158" s="166">
        <v>0</v>
      </c>
      <c r="N1158" s="166">
        <v>0</v>
      </c>
      <c r="O1158" s="166">
        <v>0</v>
      </c>
      <c r="P1158" s="166">
        <v>0</v>
      </c>
      <c r="Q1158" s="166"/>
      <c r="R1158" s="167"/>
    </row>
    <row r="1159" spans="1:18" ht="12" customHeight="1" x14ac:dyDescent="0.2">
      <c r="A1159" s="142" t="s">
        <v>270</v>
      </c>
      <c r="C1159" s="142" t="s">
        <v>1091</v>
      </c>
      <c r="D1159" s="183" t="s">
        <v>282</v>
      </c>
      <c r="E1159" s="166">
        <v>68245</v>
      </c>
      <c r="F1159" s="166">
        <v>22716</v>
      </c>
      <c r="G1159" s="166">
        <v>33833</v>
      </c>
      <c r="H1159" s="166">
        <v>11696</v>
      </c>
      <c r="I1159" s="166">
        <v>20338</v>
      </c>
      <c r="J1159" s="166">
        <v>28856</v>
      </c>
      <c r="K1159" s="166">
        <v>10045</v>
      </c>
      <c r="L1159" s="166">
        <v>2378</v>
      </c>
      <c r="M1159" s="166">
        <v>4977</v>
      </c>
      <c r="N1159" s="166">
        <v>1651</v>
      </c>
      <c r="O1159" s="166">
        <v>67302</v>
      </c>
      <c r="P1159" s="166">
        <v>943</v>
      </c>
      <c r="Q1159" s="166"/>
      <c r="R1159" s="167" t="s">
        <v>270</v>
      </c>
    </row>
    <row r="1160" spans="1:18" ht="12" customHeight="1" x14ac:dyDescent="0.2">
      <c r="D1160" s="183" t="s">
        <v>283</v>
      </c>
      <c r="E1160" s="166">
        <v>61714</v>
      </c>
      <c r="F1160" s="166">
        <v>20612</v>
      </c>
      <c r="G1160" s="166">
        <v>30592</v>
      </c>
      <c r="H1160" s="166">
        <v>10510</v>
      </c>
      <c r="I1160" s="166">
        <v>18428</v>
      </c>
      <c r="J1160" s="166">
        <v>26041</v>
      </c>
      <c r="K1160" s="166">
        <v>9007</v>
      </c>
      <c r="L1160" s="166">
        <v>2184</v>
      </c>
      <c r="M1160" s="166">
        <v>4551</v>
      </c>
      <c r="N1160" s="166">
        <v>1503</v>
      </c>
      <c r="O1160" s="166">
        <v>60876</v>
      </c>
      <c r="P1160" s="166">
        <v>838</v>
      </c>
      <c r="Q1160" s="166"/>
      <c r="R1160" s="167"/>
    </row>
    <row r="1161" spans="1:18" ht="5.0999999999999996" customHeight="1" x14ac:dyDescent="0.2">
      <c r="D1161" s="183"/>
      <c r="E1161" s="166"/>
      <c r="F1161" s="166"/>
      <c r="G1161" s="166"/>
      <c r="H1161" s="166"/>
      <c r="I1161" s="166"/>
      <c r="J1161" s="166"/>
      <c r="K1161" s="166"/>
      <c r="L1161" s="166"/>
      <c r="M1161" s="166"/>
      <c r="N1161" s="166"/>
      <c r="O1161" s="166"/>
      <c r="P1161" s="166"/>
      <c r="Q1161" s="166"/>
      <c r="R1161" s="167"/>
    </row>
    <row r="1162" spans="1:18" ht="12" customHeight="1" x14ac:dyDescent="0.2">
      <c r="A1162" s="149" t="s">
        <v>1092</v>
      </c>
      <c r="C1162" s="149" t="s">
        <v>1093</v>
      </c>
      <c r="D1162" s="183" t="s">
        <v>282</v>
      </c>
      <c r="E1162" s="166">
        <v>19374</v>
      </c>
      <c r="F1162" s="166">
        <v>5079</v>
      </c>
      <c r="G1162" s="166">
        <v>10227</v>
      </c>
      <c r="H1162" s="166">
        <v>4068</v>
      </c>
      <c r="I1162" s="166">
        <v>4269</v>
      </c>
      <c r="J1162" s="166">
        <v>7978</v>
      </c>
      <c r="K1162" s="166">
        <v>3289</v>
      </c>
      <c r="L1162" s="166">
        <v>810</v>
      </c>
      <c r="M1162" s="166">
        <v>2249</v>
      </c>
      <c r="N1162" s="166">
        <v>779</v>
      </c>
      <c r="O1162" s="166">
        <v>18682</v>
      </c>
      <c r="P1162" s="166">
        <v>692</v>
      </c>
      <c r="Q1162" s="166"/>
      <c r="R1162" s="167" t="s">
        <v>1094</v>
      </c>
    </row>
    <row r="1163" spans="1:18" ht="12" customHeight="1" x14ac:dyDescent="0.2">
      <c r="A1163" s="186" t="s">
        <v>704</v>
      </c>
      <c r="B1163" s="186"/>
      <c r="C1163" s="186" t="s">
        <v>1095</v>
      </c>
      <c r="D1163" s="162" t="s">
        <v>283</v>
      </c>
      <c r="E1163" s="211">
        <v>17329</v>
      </c>
      <c r="F1163" s="166">
        <v>4544</v>
      </c>
      <c r="G1163" s="166">
        <v>9166</v>
      </c>
      <c r="H1163" s="166">
        <v>3619</v>
      </c>
      <c r="I1163" s="166">
        <v>3809</v>
      </c>
      <c r="J1163" s="166">
        <v>7125</v>
      </c>
      <c r="K1163" s="166">
        <v>2908</v>
      </c>
      <c r="L1163" s="166">
        <v>735</v>
      </c>
      <c r="M1163" s="166">
        <v>2041</v>
      </c>
      <c r="N1163" s="166">
        <v>711</v>
      </c>
      <c r="O1163" s="166">
        <v>16717</v>
      </c>
      <c r="P1163" s="166">
        <v>612</v>
      </c>
      <c r="Q1163" s="166"/>
      <c r="R1163" s="167"/>
    </row>
    <row r="1164" spans="1:18" ht="12" customHeight="1" x14ac:dyDescent="0.2">
      <c r="A1164" s="186"/>
      <c r="B1164" s="186"/>
      <c r="C1164" s="186" t="s">
        <v>1096</v>
      </c>
      <c r="E1164" s="211"/>
      <c r="F1164" s="166"/>
      <c r="G1164" s="166"/>
      <c r="H1164" s="166"/>
      <c r="I1164" s="166"/>
      <c r="J1164" s="166"/>
      <c r="K1164" s="166"/>
      <c r="L1164" s="166"/>
      <c r="M1164" s="166"/>
      <c r="N1164" s="166"/>
      <c r="O1164" s="166"/>
      <c r="P1164" s="166"/>
      <c r="Q1164" s="166"/>
      <c r="R1164" s="167"/>
    </row>
    <row r="1165" spans="1:18" ht="12" customHeight="1" x14ac:dyDescent="0.2">
      <c r="A1165" s="149" t="s">
        <v>1092</v>
      </c>
      <c r="C1165" s="149" t="s">
        <v>1099</v>
      </c>
      <c r="D1165" s="162" t="s">
        <v>282</v>
      </c>
      <c r="E1165" s="211">
        <v>204</v>
      </c>
      <c r="F1165" s="166">
        <v>27</v>
      </c>
      <c r="G1165" s="166">
        <v>81</v>
      </c>
      <c r="H1165" s="166">
        <v>96</v>
      </c>
      <c r="I1165" s="166">
        <v>20</v>
      </c>
      <c r="J1165" s="166">
        <v>57</v>
      </c>
      <c r="K1165" s="166">
        <v>84</v>
      </c>
      <c r="L1165" s="166">
        <v>7</v>
      </c>
      <c r="M1165" s="166">
        <v>24</v>
      </c>
      <c r="N1165" s="166">
        <v>12</v>
      </c>
      <c r="O1165" s="166">
        <v>204</v>
      </c>
      <c r="P1165" s="166">
        <v>0</v>
      </c>
      <c r="Q1165" s="166"/>
      <c r="R1165" s="167" t="s">
        <v>1094</v>
      </c>
    </row>
    <row r="1166" spans="1:18" ht="12" customHeight="1" x14ac:dyDescent="0.2">
      <c r="A1166" s="186" t="s">
        <v>1100</v>
      </c>
      <c r="C1166" s="186" t="s">
        <v>1101</v>
      </c>
      <c r="D1166" s="162" t="s">
        <v>283</v>
      </c>
      <c r="E1166" s="211">
        <v>188</v>
      </c>
      <c r="F1166" s="166">
        <v>23</v>
      </c>
      <c r="G1166" s="166">
        <v>78</v>
      </c>
      <c r="H1166" s="166">
        <v>87</v>
      </c>
      <c r="I1166" s="166">
        <v>16</v>
      </c>
      <c r="J1166" s="166">
        <v>55</v>
      </c>
      <c r="K1166" s="166">
        <v>78</v>
      </c>
      <c r="L1166" s="166">
        <v>7</v>
      </c>
      <c r="M1166" s="166">
        <v>23</v>
      </c>
      <c r="N1166" s="166">
        <v>9</v>
      </c>
      <c r="O1166" s="166">
        <v>188</v>
      </c>
      <c r="P1166" s="166">
        <v>0</v>
      </c>
      <c r="Q1166" s="166"/>
      <c r="R1166" s="167"/>
    </row>
    <row r="1167" spans="1:18" ht="5.0999999999999996" customHeight="1" x14ac:dyDescent="0.2">
      <c r="E1167" s="211"/>
      <c r="F1167" s="166"/>
      <c r="G1167" s="166"/>
      <c r="H1167" s="166"/>
      <c r="I1167" s="166"/>
      <c r="J1167" s="166"/>
      <c r="K1167" s="166"/>
      <c r="L1167" s="166"/>
      <c r="M1167" s="166"/>
      <c r="N1167" s="166"/>
      <c r="O1167" s="166"/>
      <c r="P1167" s="166"/>
      <c r="Q1167" s="166"/>
      <c r="R1167" s="167"/>
    </row>
    <row r="1168" spans="1:18" ht="12" customHeight="1" x14ac:dyDescent="0.2">
      <c r="A1168" s="149" t="s">
        <v>1092</v>
      </c>
      <c r="C1168" s="149" t="s">
        <v>1102</v>
      </c>
      <c r="D1168" s="162" t="s">
        <v>282</v>
      </c>
      <c r="E1168" s="211">
        <v>36607</v>
      </c>
      <c r="F1168" s="166">
        <v>16298</v>
      </c>
      <c r="G1168" s="166">
        <v>17723</v>
      </c>
      <c r="H1168" s="166">
        <v>2586</v>
      </c>
      <c r="I1168" s="166">
        <v>14927</v>
      </c>
      <c r="J1168" s="166">
        <v>15791</v>
      </c>
      <c r="K1168" s="166">
        <v>2350</v>
      </c>
      <c r="L1168" s="166">
        <v>1371</v>
      </c>
      <c r="M1168" s="166">
        <v>1932</v>
      </c>
      <c r="N1168" s="166">
        <v>236</v>
      </c>
      <c r="O1168" s="166">
        <v>36581</v>
      </c>
      <c r="P1168" s="166">
        <v>26</v>
      </c>
      <c r="Q1168" s="166"/>
      <c r="R1168" s="167" t="s">
        <v>1094</v>
      </c>
    </row>
    <row r="1169" spans="1:18" ht="12" customHeight="1" x14ac:dyDescent="0.2">
      <c r="A1169" s="186" t="s">
        <v>1060</v>
      </c>
      <c r="C1169" s="149"/>
      <c r="D1169" s="162" t="s">
        <v>283</v>
      </c>
      <c r="E1169" s="211">
        <v>33117</v>
      </c>
      <c r="F1169" s="166">
        <v>14815</v>
      </c>
      <c r="G1169" s="166">
        <v>15999</v>
      </c>
      <c r="H1169" s="166">
        <v>2303</v>
      </c>
      <c r="I1169" s="166">
        <v>13552</v>
      </c>
      <c r="J1169" s="166">
        <v>14240</v>
      </c>
      <c r="K1169" s="166">
        <v>2097</v>
      </c>
      <c r="L1169" s="166">
        <v>1263</v>
      </c>
      <c r="M1169" s="166">
        <v>1759</v>
      </c>
      <c r="N1169" s="166">
        <v>206</v>
      </c>
      <c r="O1169" s="166">
        <v>33097</v>
      </c>
      <c r="P1169" s="166">
        <v>20</v>
      </c>
      <c r="Q1169" s="166"/>
      <c r="R1169" s="167"/>
    </row>
    <row r="1170" spans="1:18" ht="5.0999999999999996" customHeight="1" x14ac:dyDescent="0.2">
      <c r="A1170" s="149"/>
      <c r="C1170" s="149"/>
      <c r="E1170" s="211"/>
      <c r="F1170" s="166"/>
      <c r="G1170" s="166"/>
      <c r="H1170" s="166"/>
      <c r="I1170" s="166"/>
      <c r="J1170" s="166"/>
      <c r="K1170" s="166"/>
      <c r="L1170" s="166"/>
      <c r="M1170" s="166"/>
      <c r="N1170" s="166"/>
      <c r="O1170" s="166"/>
      <c r="P1170" s="166"/>
      <c r="Q1170" s="166"/>
      <c r="R1170" s="167"/>
    </row>
    <row r="1171" spans="1:18" ht="12" customHeight="1" x14ac:dyDescent="0.2">
      <c r="A1171" s="149" t="s">
        <v>1103</v>
      </c>
      <c r="C1171" s="149" t="s">
        <v>1104</v>
      </c>
      <c r="D1171" s="162" t="s">
        <v>282</v>
      </c>
      <c r="E1171" s="211">
        <v>1302</v>
      </c>
      <c r="F1171" s="166">
        <v>213</v>
      </c>
      <c r="G1171" s="166">
        <v>579</v>
      </c>
      <c r="H1171" s="166">
        <v>510</v>
      </c>
      <c r="I1171" s="166">
        <v>162</v>
      </c>
      <c r="J1171" s="166">
        <v>366</v>
      </c>
      <c r="K1171" s="166">
        <v>358</v>
      </c>
      <c r="L1171" s="166">
        <v>51</v>
      </c>
      <c r="M1171" s="166">
        <v>213</v>
      </c>
      <c r="N1171" s="166">
        <v>152</v>
      </c>
      <c r="O1171" s="166">
        <v>1284</v>
      </c>
      <c r="P1171" s="166">
        <v>18</v>
      </c>
      <c r="Q1171" s="166"/>
      <c r="R1171" s="167" t="s">
        <v>1105</v>
      </c>
    </row>
    <row r="1172" spans="1:18" ht="12" customHeight="1" x14ac:dyDescent="0.2">
      <c r="A1172" s="149"/>
      <c r="C1172" s="186" t="s">
        <v>1106</v>
      </c>
      <c r="D1172" s="162" t="s">
        <v>283</v>
      </c>
      <c r="E1172" s="211">
        <v>1206</v>
      </c>
      <c r="F1172" s="166">
        <v>205</v>
      </c>
      <c r="G1172" s="166">
        <v>544</v>
      </c>
      <c r="H1172" s="166">
        <v>457</v>
      </c>
      <c r="I1172" s="166">
        <v>157</v>
      </c>
      <c r="J1172" s="166">
        <v>342</v>
      </c>
      <c r="K1172" s="166">
        <v>316</v>
      </c>
      <c r="L1172" s="166">
        <v>48</v>
      </c>
      <c r="M1172" s="166">
        <v>202</v>
      </c>
      <c r="N1172" s="166">
        <v>141</v>
      </c>
      <c r="O1172" s="166">
        <v>1189</v>
      </c>
      <c r="P1172" s="166">
        <v>17</v>
      </c>
      <c r="Q1172" s="166"/>
      <c r="R1172" s="167"/>
    </row>
    <row r="1173" spans="1:18" ht="5.0999999999999996" customHeight="1" x14ac:dyDescent="0.2">
      <c r="A1173" s="149"/>
      <c r="C1173" s="149"/>
      <c r="E1173" s="211"/>
      <c r="F1173" s="166"/>
      <c r="G1173" s="166"/>
      <c r="H1173" s="166"/>
      <c r="I1173" s="166"/>
      <c r="J1173" s="166"/>
      <c r="K1173" s="166"/>
      <c r="L1173" s="166"/>
      <c r="M1173" s="166"/>
      <c r="N1173" s="166"/>
      <c r="O1173" s="166"/>
      <c r="P1173" s="166"/>
      <c r="Q1173" s="166"/>
      <c r="R1173" s="167"/>
    </row>
    <row r="1174" spans="1:18" ht="12" customHeight="1" x14ac:dyDescent="0.2">
      <c r="A1174" s="149" t="s">
        <v>1107</v>
      </c>
      <c r="C1174" s="149" t="s">
        <v>1108</v>
      </c>
      <c r="D1174" s="162" t="s">
        <v>282</v>
      </c>
      <c r="E1174" s="211">
        <v>15</v>
      </c>
      <c r="F1174" s="166">
        <v>1</v>
      </c>
      <c r="G1174" s="166">
        <v>7</v>
      </c>
      <c r="H1174" s="166">
        <v>7</v>
      </c>
      <c r="I1174" s="166">
        <v>1</v>
      </c>
      <c r="J1174" s="166">
        <v>6</v>
      </c>
      <c r="K1174" s="166">
        <v>6</v>
      </c>
      <c r="L1174" s="166">
        <v>0</v>
      </c>
      <c r="M1174" s="166">
        <v>1</v>
      </c>
      <c r="N1174" s="166">
        <v>1</v>
      </c>
      <c r="O1174" s="166">
        <v>14</v>
      </c>
      <c r="P1174" s="166">
        <v>1</v>
      </c>
      <c r="Q1174" s="166"/>
      <c r="R1174" s="167" t="s">
        <v>1105</v>
      </c>
    </row>
    <row r="1175" spans="1:18" ht="12" customHeight="1" x14ac:dyDescent="0.2">
      <c r="A1175" s="149"/>
      <c r="C1175" s="186" t="s">
        <v>1109</v>
      </c>
      <c r="D1175" s="162" t="s">
        <v>283</v>
      </c>
      <c r="E1175" s="211">
        <v>14</v>
      </c>
      <c r="F1175" s="166">
        <v>1</v>
      </c>
      <c r="G1175" s="166">
        <v>6</v>
      </c>
      <c r="H1175" s="166">
        <v>7</v>
      </c>
      <c r="I1175" s="166">
        <v>1</v>
      </c>
      <c r="J1175" s="166">
        <v>5</v>
      </c>
      <c r="K1175" s="166">
        <v>6</v>
      </c>
      <c r="L1175" s="166">
        <v>0</v>
      </c>
      <c r="M1175" s="166">
        <v>1</v>
      </c>
      <c r="N1175" s="166">
        <v>1</v>
      </c>
      <c r="O1175" s="166">
        <v>13</v>
      </c>
      <c r="P1175" s="166">
        <v>1</v>
      </c>
      <c r="Q1175" s="166"/>
      <c r="R1175" s="167"/>
    </row>
    <row r="1176" spans="1:18" ht="5.0999999999999996" customHeight="1" x14ac:dyDescent="0.2">
      <c r="E1176" s="211"/>
      <c r="F1176" s="166"/>
      <c r="G1176" s="166"/>
      <c r="H1176" s="166"/>
      <c r="I1176" s="166"/>
      <c r="J1176" s="166"/>
      <c r="K1176" s="166"/>
      <c r="L1176" s="166"/>
      <c r="M1176" s="166"/>
      <c r="N1176" s="166"/>
      <c r="O1176" s="166"/>
      <c r="P1176" s="166"/>
      <c r="Q1176" s="166"/>
      <c r="R1176" s="167"/>
    </row>
    <row r="1177" spans="1:18" ht="12" customHeight="1" x14ac:dyDescent="0.2">
      <c r="A1177" s="149" t="s">
        <v>1110</v>
      </c>
      <c r="C1177" s="149" t="s">
        <v>1111</v>
      </c>
      <c r="D1177" s="162" t="s">
        <v>282</v>
      </c>
      <c r="E1177" s="211">
        <v>1009</v>
      </c>
      <c r="F1177" s="166">
        <v>93</v>
      </c>
      <c r="G1177" s="166">
        <v>513</v>
      </c>
      <c r="H1177" s="166">
        <v>403</v>
      </c>
      <c r="I1177" s="166">
        <v>67</v>
      </c>
      <c r="J1177" s="166">
        <v>426</v>
      </c>
      <c r="K1177" s="166">
        <v>363</v>
      </c>
      <c r="L1177" s="166">
        <v>26</v>
      </c>
      <c r="M1177" s="166">
        <v>87</v>
      </c>
      <c r="N1177" s="166">
        <v>40</v>
      </c>
      <c r="O1177" s="166">
        <v>993</v>
      </c>
      <c r="P1177" s="166">
        <v>16</v>
      </c>
      <c r="Q1177" s="166"/>
      <c r="R1177" s="167" t="s">
        <v>1112</v>
      </c>
    </row>
    <row r="1178" spans="1:18" ht="12" customHeight="1" x14ac:dyDescent="0.2">
      <c r="A1178" s="149"/>
      <c r="C1178" s="186" t="s">
        <v>1113</v>
      </c>
      <c r="D1178" s="162" t="s">
        <v>283</v>
      </c>
      <c r="E1178" s="211">
        <v>919</v>
      </c>
      <c r="F1178" s="166">
        <v>87</v>
      </c>
      <c r="G1178" s="166">
        <v>470</v>
      </c>
      <c r="H1178" s="166">
        <v>362</v>
      </c>
      <c r="I1178" s="166">
        <v>61</v>
      </c>
      <c r="J1178" s="166">
        <v>388</v>
      </c>
      <c r="K1178" s="166">
        <v>322</v>
      </c>
      <c r="L1178" s="166">
        <v>26</v>
      </c>
      <c r="M1178" s="166">
        <v>82</v>
      </c>
      <c r="N1178" s="166">
        <v>40</v>
      </c>
      <c r="O1178" s="166">
        <v>904</v>
      </c>
      <c r="P1178" s="166">
        <v>15</v>
      </c>
      <c r="Q1178" s="166"/>
      <c r="R1178" s="167"/>
    </row>
    <row r="1179" spans="1:18" ht="12" customHeight="1" x14ac:dyDescent="0.2">
      <c r="A1179" s="149"/>
      <c r="C1179" s="186" t="s">
        <v>1114</v>
      </c>
      <c r="E1179" s="211"/>
      <c r="F1179" s="166"/>
      <c r="G1179" s="166"/>
      <c r="H1179" s="166"/>
      <c r="I1179" s="166"/>
      <c r="J1179" s="166"/>
      <c r="K1179" s="166"/>
      <c r="L1179" s="166"/>
      <c r="M1179" s="166"/>
      <c r="N1179" s="166"/>
      <c r="O1179" s="166"/>
      <c r="P1179" s="166"/>
      <c r="Q1179" s="166"/>
      <c r="R1179" s="167"/>
    </row>
    <row r="1180" spans="1:18" ht="12" customHeight="1" x14ac:dyDescent="0.2">
      <c r="A1180" s="149" t="s">
        <v>1116</v>
      </c>
      <c r="C1180" s="149" t="s">
        <v>1117</v>
      </c>
      <c r="D1180" s="162" t="s">
        <v>282</v>
      </c>
      <c r="E1180" s="211">
        <v>7331</v>
      </c>
      <c r="F1180" s="166">
        <v>710</v>
      </c>
      <c r="G1180" s="166">
        <v>3451</v>
      </c>
      <c r="H1180" s="166">
        <v>3170</v>
      </c>
      <c r="I1180" s="166">
        <v>626</v>
      </c>
      <c r="J1180" s="166">
        <v>3066</v>
      </c>
      <c r="K1180" s="166">
        <v>2821</v>
      </c>
      <c r="L1180" s="166">
        <v>84</v>
      </c>
      <c r="M1180" s="166">
        <v>385</v>
      </c>
      <c r="N1180" s="166">
        <v>349</v>
      </c>
      <c r="O1180" s="166">
        <v>7174</v>
      </c>
      <c r="P1180" s="166">
        <v>157</v>
      </c>
      <c r="Q1180" s="166"/>
      <c r="R1180" s="167" t="s">
        <v>1112</v>
      </c>
    </row>
    <row r="1181" spans="1:18" ht="12" customHeight="1" x14ac:dyDescent="0.2">
      <c r="A1181" s="149"/>
      <c r="C1181" s="186" t="s">
        <v>1118</v>
      </c>
      <c r="D1181" s="162" t="s">
        <v>283</v>
      </c>
      <c r="E1181" s="211">
        <v>6733</v>
      </c>
      <c r="F1181" s="166">
        <v>659</v>
      </c>
      <c r="G1181" s="166">
        <v>3182</v>
      </c>
      <c r="H1181" s="166">
        <v>2892</v>
      </c>
      <c r="I1181" s="166">
        <v>580</v>
      </c>
      <c r="J1181" s="166">
        <v>2822</v>
      </c>
      <c r="K1181" s="166">
        <v>2568</v>
      </c>
      <c r="L1181" s="166">
        <v>79</v>
      </c>
      <c r="M1181" s="166">
        <v>360</v>
      </c>
      <c r="N1181" s="166">
        <v>324</v>
      </c>
      <c r="O1181" s="166">
        <v>6593</v>
      </c>
      <c r="P1181" s="166">
        <v>140</v>
      </c>
      <c r="Q1181" s="166"/>
      <c r="R1181" s="167"/>
    </row>
    <row r="1182" spans="1:18" ht="12" customHeight="1" x14ac:dyDescent="0.2">
      <c r="A1182" s="149"/>
      <c r="C1182" s="186" t="s">
        <v>1119</v>
      </c>
      <c r="E1182" s="211"/>
      <c r="F1182" s="166"/>
      <c r="G1182" s="166"/>
      <c r="H1182" s="166"/>
      <c r="I1182" s="166"/>
      <c r="J1182" s="166"/>
      <c r="K1182" s="166"/>
      <c r="L1182" s="166"/>
      <c r="M1182" s="166"/>
      <c r="N1182" s="166"/>
      <c r="O1182" s="166"/>
      <c r="P1182" s="166"/>
      <c r="Q1182" s="166"/>
      <c r="R1182" s="167"/>
    </row>
    <row r="1183" spans="1:18" ht="12" customHeight="1" x14ac:dyDescent="0.2">
      <c r="A1183" s="149" t="s">
        <v>1120</v>
      </c>
      <c r="C1183" s="149" t="s">
        <v>1121</v>
      </c>
      <c r="D1183" s="162" t="s">
        <v>282</v>
      </c>
      <c r="E1183" s="211">
        <v>46</v>
      </c>
      <c r="F1183" s="166">
        <v>2</v>
      </c>
      <c r="G1183" s="166">
        <v>16</v>
      </c>
      <c r="H1183" s="166">
        <v>28</v>
      </c>
      <c r="I1183" s="166">
        <v>2</v>
      </c>
      <c r="J1183" s="166">
        <v>12</v>
      </c>
      <c r="K1183" s="166">
        <v>21</v>
      </c>
      <c r="L1183" s="166">
        <v>0</v>
      </c>
      <c r="M1183" s="166">
        <v>4</v>
      </c>
      <c r="N1183" s="166">
        <v>7</v>
      </c>
      <c r="O1183" s="166">
        <v>46</v>
      </c>
      <c r="P1183" s="166">
        <v>0</v>
      </c>
      <c r="Q1183" s="166"/>
      <c r="R1183" s="167" t="s">
        <v>1122</v>
      </c>
    </row>
    <row r="1184" spans="1:18" ht="12" customHeight="1" x14ac:dyDescent="0.2">
      <c r="A1184" s="149"/>
      <c r="C1184" s="186" t="s">
        <v>1123</v>
      </c>
      <c r="D1184" s="162" t="s">
        <v>283</v>
      </c>
      <c r="E1184" s="211">
        <v>44</v>
      </c>
      <c r="F1184" s="166">
        <v>2</v>
      </c>
      <c r="G1184" s="166">
        <v>15</v>
      </c>
      <c r="H1184" s="166">
        <v>27</v>
      </c>
      <c r="I1184" s="166">
        <v>2</v>
      </c>
      <c r="J1184" s="166">
        <v>11</v>
      </c>
      <c r="K1184" s="166">
        <v>21</v>
      </c>
      <c r="L1184" s="166">
        <v>0</v>
      </c>
      <c r="M1184" s="166">
        <v>4</v>
      </c>
      <c r="N1184" s="166">
        <v>6</v>
      </c>
      <c r="O1184" s="166">
        <v>44</v>
      </c>
      <c r="P1184" s="166">
        <v>0</v>
      </c>
      <c r="Q1184" s="166"/>
      <c r="R1184" s="167"/>
    </row>
    <row r="1185" spans="1:18" ht="12" customHeight="1" x14ac:dyDescent="0.2">
      <c r="A1185" s="149"/>
      <c r="C1185" s="186" t="s">
        <v>1124</v>
      </c>
      <c r="E1185" s="211"/>
      <c r="F1185" s="166"/>
      <c r="G1185" s="166"/>
      <c r="H1185" s="166"/>
      <c r="I1185" s="166"/>
      <c r="J1185" s="166"/>
      <c r="K1185" s="166"/>
      <c r="L1185" s="166"/>
      <c r="M1185" s="166"/>
      <c r="N1185" s="166"/>
      <c r="O1185" s="166"/>
      <c r="P1185" s="166"/>
      <c r="Q1185" s="166"/>
      <c r="R1185" s="167"/>
    </row>
    <row r="1186" spans="1:18" ht="12" customHeight="1" x14ac:dyDescent="0.2">
      <c r="A1186" s="149" t="s">
        <v>1125</v>
      </c>
      <c r="C1186" s="149" t="s">
        <v>1126</v>
      </c>
      <c r="D1186" s="162" t="s">
        <v>282</v>
      </c>
      <c r="E1186" s="211">
        <v>104</v>
      </c>
      <c r="F1186" s="166">
        <v>14</v>
      </c>
      <c r="G1186" s="166">
        <v>46</v>
      </c>
      <c r="H1186" s="166">
        <v>44</v>
      </c>
      <c r="I1186" s="166">
        <v>13</v>
      </c>
      <c r="J1186" s="166">
        <v>44</v>
      </c>
      <c r="K1186" s="166">
        <v>40</v>
      </c>
      <c r="L1186" s="166">
        <v>1</v>
      </c>
      <c r="M1186" s="166">
        <v>2</v>
      </c>
      <c r="N1186" s="166">
        <v>4</v>
      </c>
      <c r="O1186" s="166">
        <v>103</v>
      </c>
      <c r="P1186" s="166">
        <v>1</v>
      </c>
      <c r="Q1186" s="166"/>
      <c r="R1186" s="167" t="s">
        <v>1122</v>
      </c>
    </row>
    <row r="1187" spans="1:18" ht="12" customHeight="1" x14ac:dyDescent="0.2">
      <c r="A1187" s="149"/>
      <c r="C1187" s="186" t="s">
        <v>1127</v>
      </c>
      <c r="D1187" s="162" t="s">
        <v>283</v>
      </c>
      <c r="E1187" s="211">
        <v>96</v>
      </c>
      <c r="F1187" s="166">
        <v>13</v>
      </c>
      <c r="G1187" s="166">
        <v>44</v>
      </c>
      <c r="H1187" s="166">
        <v>39</v>
      </c>
      <c r="I1187" s="166">
        <v>12</v>
      </c>
      <c r="J1187" s="166">
        <v>42</v>
      </c>
      <c r="K1187" s="166">
        <v>36</v>
      </c>
      <c r="L1187" s="166">
        <v>1</v>
      </c>
      <c r="M1187" s="166">
        <v>2</v>
      </c>
      <c r="N1187" s="166">
        <v>3</v>
      </c>
      <c r="O1187" s="166">
        <v>95</v>
      </c>
      <c r="P1187" s="166">
        <v>1</v>
      </c>
      <c r="Q1187" s="166"/>
      <c r="R1187" s="167"/>
    </row>
    <row r="1188" spans="1:18" ht="12" customHeight="1" x14ac:dyDescent="0.2">
      <c r="A1188" s="149"/>
      <c r="C1188" s="186" t="s">
        <v>1128</v>
      </c>
      <c r="E1188" s="211"/>
      <c r="F1188" s="166"/>
      <c r="G1188" s="166"/>
      <c r="H1188" s="166"/>
      <c r="I1188" s="166"/>
      <c r="J1188" s="166"/>
      <c r="K1188" s="166"/>
      <c r="L1188" s="166"/>
      <c r="M1188" s="166"/>
      <c r="N1188" s="166"/>
      <c r="O1188" s="166"/>
      <c r="P1188" s="166"/>
      <c r="Q1188" s="166"/>
      <c r="R1188" s="167"/>
    </row>
    <row r="1189" spans="1:18" ht="12" customHeight="1" x14ac:dyDescent="0.2">
      <c r="A1189" s="149" t="s">
        <v>1129</v>
      </c>
      <c r="C1189" s="149" t="s">
        <v>1130</v>
      </c>
      <c r="D1189" s="162" t="s">
        <v>282</v>
      </c>
      <c r="E1189" s="211">
        <v>5</v>
      </c>
      <c r="F1189" s="166">
        <v>1</v>
      </c>
      <c r="G1189" s="166">
        <v>2</v>
      </c>
      <c r="H1189" s="166">
        <v>2</v>
      </c>
      <c r="I1189" s="166">
        <v>1</v>
      </c>
      <c r="J1189" s="166">
        <v>2</v>
      </c>
      <c r="K1189" s="166">
        <v>2</v>
      </c>
      <c r="L1189" s="166">
        <v>0</v>
      </c>
      <c r="M1189" s="166">
        <v>0</v>
      </c>
      <c r="N1189" s="166">
        <v>0</v>
      </c>
      <c r="O1189" s="166">
        <v>5</v>
      </c>
      <c r="P1189" s="166">
        <v>0</v>
      </c>
      <c r="Q1189" s="166"/>
      <c r="R1189" s="167" t="s">
        <v>1122</v>
      </c>
    </row>
    <row r="1190" spans="1:18" ht="12" customHeight="1" x14ac:dyDescent="0.2">
      <c r="A1190" s="149"/>
      <c r="C1190" s="186" t="s">
        <v>1131</v>
      </c>
      <c r="D1190" s="162" t="s">
        <v>283</v>
      </c>
      <c r="E1190" s="211">
        <v>5</v>
      </c>
      <c r="F1190" s="166">
        <v>1</v>
      </c>
      <c r="G1190" s="166">
        <v>2</v>
      </c>
      <c r="H1190" s="166">
        <v>2</v>
      </c>
      <c r="I1190" s="166">
        <v>1</v>
      </c>
      <c r="J1190" s="166">
        <v>2</v>
      </c>
      <c r="K1190" s="166">
        <v>2</v>
      </c>
      <c r="L1190" s="166">
        <v>0</v>
      </c>
      <c r="M1190" s="166">
        <v>0</v>
      </c>
      <c r="N1190" s="166">
        <v>0</v>
      </c>
      <c r="O1190" s="166">
        <v>5</v>
      </c>
      <c r="P1190" s="166">
        <v>0</v>
      </c>
      <c r="Q1190" s="166"/>
      <c r="R1190" s="167"/>
    </row>
    <row r="1191" spans="1:18" ht="12" customHeight="1" x14ac:dyDescent="0.2">
      <c r="A1191" s="149"/>
      <c r="C1191" s="186" t="s">
        <v>1132</v>
      </c>
      <c r="E1191" s="211"/>
      <c r="F1191" s="166"/>
      <c r="G1191" s="166"/>
      <c r="H1191" s="166"/>
      <c r="I1191" s="166"/>
      <c r="J1191" s="166"/>
      <c r="K1191" s="166"/>
      <c r="L1191" s="166"/>
      <c r="M1191" s="166"/>
      <c r="N1191" s="166"/>
      <c r="O1191" s="166"/>
      <c r="P1191" s="166"/>
      <c r="Q1191" s="166"/>
      <c r="R1191" s="167"/>
    </row>
    <row r="1192" spans="1:18" ht="12" customHeight="1" x14ac:dyDescent="0.2">
      <c r="A1192" s="149" t="s">
        <v>1133</v>
      </c>
      <c r="C1192" s="149" t="s">
        <v>1134</v>
      </c>
      <c r="D1192" s="162" t="s">
        <v>282</v>
      </c>
      <c r="E1192" s="211">
        <v>1035</v>
      </c>
      <c r="F1192" s="166">
        <v>146</v>
      </c>
      <c r="G1192" s="166">
        <v>575</v>
      </c>
      <c r="H1192" s="166">
        <v>314</v>
      </c>
      <c r="I1192" s="166">
        <v>133</v>
      </c>
      <c r="J1192" s="166">
        <v>553</v>
      </c>
      <c r="K1192" s="166">
        <v>289</v>
      </c>
      <c r="L1192" s="166">
        <v>13</v>
      </c>
      <c r="M1192" s="166">
        <v>22</v>
      </c>
      <c r="N1192" s="166">
        <v>25</v>
      </c>
      <c r="O1192" s="166">
        <v>1016</v>
      </c>
      <c r="P1192" s="166">
        <v>19</v>
      </c>
      <c r="Q1192" s="166"/>
      <c r="R1192" s="167" t="s">
        <v>1122</v>
      </c>
    </row>
    <row r="1193" spans="1:18" ht="12" customHeight="1" x14ac:dyDescent="0.2">
      <c r="A1193" s="149"/>
      <c r="C1193" s="186" t="s">
        <v>1135</v>
      </c>
      <c r="D1193" s="162" t="s">
        <v>283</v>
      </c>
      <c r="E1193" s="211">
        <v>928</v>
      </c>
      <c r="F1193" s="166">
        <v>134</v>
      </c>
      <c r="G1193" s="166">
        <v>512</v>
      </c>
      <c r="H1193" s="166">
        <v>282</v>
      </c>
      <c r="I1193" s="166">
        <v>123</v>
      </c>
      <c r="J1193" s="166">
        <v>491</v>
      </c>
      <c r="K1193" s="166">
        <v>261</v>
      </c>
      <c r="L1193" s="166">
        <v>11</v>
      </c>
      <c r="M1193" s="166">
        <v>21</v>
      </c>
      <c r="N1193" s="166">
        <v>21</v>
      </c>
      <c r="O1193" s="166">
        <v>909</v>
      </c>
      <c r="P1193" s="166">
        <v>19</v>
      </c>
      <c r="Q1193" s="166"/>
      <c r="R1193" s="167"/>
    </row>
    <row r="1194" spans="1:18" ht="5.0999999999999996" customHeight="1" x14ac:dyDescent="0.2">
      <c r="A1194" s="149"/>
      <c r="C1194" s="149"/>
      <c r="E1194" s="211">
        <v>0</v>
      </c>
      <c r="F1194" s="166">
        <v>0</v>
      </c>
      <c r="G1194" s="166">
        <v>0</v>
      </c>
      <c r="H1194" s="166">
        <v>0</v>
      </c>
      <c r="I1194" s="166">
        <v>0</v>
      </c>
      <c r="J1194" s="166">
        <v>0</v>
      </c>
      <c r="K1194" s="166">
        <v>0</v>
      </c>
      <c r="L1194" s="166">
        <v>0</v>
      </c>
      <c r="M1194" s="166">
        <v>0</v>
      </c>
      <c r="N1194" s="166">
        <v>0</v>
      </c>
      <c r="O1194" s="166">
        <v>0</v>
      </c>
      <c r="P1194" s="166">
        <v>0</v>
      </c>
      <c r="Q1194" s="166"/>
      <c r="R1194" s="167"/>
    </row>
    <row r="1195" spans="1:18" ht="12" customHeight="1" x14ac:dyDescent="0.2">
      <c r="A1195" s="149" t="s">
        <v>1136</v>
      </c>
      <c r="C1195" s="149" t="s">
        <v>1093</v>
      </c>
      <c r="D1195" s="162" t="s">
        <v>282</v>
      </c>
      <c r="E1195" s="211">
        <v>370</v>
      </c>
      <c r="F1195" s="166">
        <v>23</v>
      </c>
      <c r="G1195" s="166">
        <v>172</v>
      </c>
      <c r="H1195" s="166">
        <v>175</v>
      </c>
      <c r="I1195" s="166">
        <v>23</v>
      </c>
      <c r="J1195" s="166">
        <v>162</v>
      </c>
      <c r="K1195" s="166">
        <v>157</v>
      </c>
      <c r="L1195" s="166">
        <v>0</v>
      </c>
      <c r="M1195" s="166">
        <v>10</v>
      </c>
      <c r="N1195" s="166">
        <v>18</v>
      </c>
      <c r="O1195" s="166">
        <v>369</v>
      </c>
      <c r="P1195" s="166">
        <v>1</v>
      </c>
      <c r="Q1195" s="166"/>
      <c r="R1195" s="167" t="s">
        <v>1137</v>
      </c>
    </row>
    <row r="1196" spans="1:18" ht="12" customHeight="1" x14ac:dyDescent="0.2">
      <c r="A1196" s="149"/>
      <c r="C1196" s="186" t="s">
        <v>1138</v>
      </c>
      <c r="D1196" s="162" t="s">
        <v>283</v>
      </c>
      <c r="E1196" s="211">
        <v>336</v>
      </c>
      <c r="F1196" s="166">
        <v>20</v>
      </c>
      <c r="G1196" s="166">
        <v>157</v>
      </c>
      <c r="H1196" s="166">
        <v>159</v>
      </c>
      <c r="I1196" s="166">
        <v>20</v>
      </c>
      <c r="J1196" s="166">
        <v>147</v>
      </c>
      <c r="K1196" s="166">
        <v>144</v>
      </c>
      <c r="L1196" s="166">
        <v>0</v>
      </c>
      <c r="M1196" s="166">
        <v>10</v>
      </c>
      <c r="N1196" s="166">
        <v>15</v>
      </c>
      <c r="O1196" s="166">
        <v>335</v>
      </c>
      <c r="P1196" s="166">
        <v>1</v>
      </c>
      <c r="Q1196" s="166"/>
      <c r="R1196" s="167"/>
    </row>
    <row r="1197" spans="1:18" ht="12" customHeight="1" x14ac:dyDescent="0.2">
      <c r="A1197" s="149"/>
      <c r="C1197" s="186" t="s">
        <v>1139</v>
      </c>
      <c r="E1197" s="211"/>
      <c r="F1197" s="166"/>
      <c r="G1197" s="166"/>
      <c r="H1197" s="166"/>
      <c r="I1197" s="166"/>
      <c r="J1197" s="166"/>
      <c r="K1197" s="166"/>
      <c r="L1197" s="166"/>
      <c r="M1197" s="166"/>
      <c r="N1197" s="166"/>
      <c r="O1197" s="166"/>
      <c r="P1197" s="166"/>
      <c r="Q1197" s="166"/>
      <c r="R1197" s="167"/>
    </row>
    <row r="1198" spans="1:18" ht="12" customHeight="1" x14ac:dyDescent="0.2">
      <c r="A1198" s="149" t="s">
        <v>1140</v>
      </c>
      <c r="C1198" s="149" t="s">
        <v>1141</v>
      </c>
      <c r="D1198" s="162" t="s">
        <v>282</v>
      </c>
      <c r="E1198" s="211">
        <v>58</v>
      </c>
      <c r="F1198" s="166">
        <v>5</v>
      </c>
      <c r="G1198" s="166">
        <v>22</v>
      </c>
      <c r="H1198" s="166">
        <v>31</v>
      </c>
      <c r="I1198" s="166">
        <v>5</v>
      </c>
      <c r="J1198" s="166">
        <v>21</v>
      </c>
      <c r="K1198" s="166">
        <v>28</v>
      </c>
      <c r="L1198" s="166">
        <v>0</v>
      </c>
      <c r="M1198" s="166">
        <v>1</v>
      </c>
      <c r="N1198" s="166">
        <v>3</v>
      </c>
      <c r="O1198" s="166">
        <v>55</v>
      </c>
      <c r="P1198" s="166">
        <v>3</v>
      </c>
      <c r="Q1198" s="166"/>
      <c r="R1198" s="167" t="s">
        <v>1137</v>
      </c>
    </row>
    <row r="1199" spans="1:18" ht="12" customHeight="1" x14ac:dyDescent="0.2">
      <c r="A1199" s="149"/>
      <c r="C1199" s="186" t="s">
        <v>1142</v>
      </c>
      <c r="D1199" s="162" t="s">
        <v>283</v>
      </c>
      <c r="E1199" s="211">
        <v>53</v>
      </c>
      <c r="F1199" s="166">
        <v>5</v>
      </c>
      <c r="G1199" s="166">
        <v>19</v>
      </c>
      <c r="H1199" s="166">
        <v>29</v>
      </c>
      <c r="I1199" s="166">
        <v>5</v>
      </c>
      <c r="J1199" s="166">
        <v>18</v>
      </c>
      <c r="K1199" s="166">
        <v>26</v>
      </c>
      <c r="L1199" s="166">
        <v>0</v>
      </c>
      <c r="M1199" s="166">
        <v>1</v>
      </c>
      <c r="N1199" s="166">
        <v>3</v>
      </c>
      <c r="O1199" s="166">
        <v>50</v>
      </c>
      <c r="P1199" s="166">
        <v>3</v>
      </c>
      <c r="Q1199" s="166"/>
      <c r="R1199" s="167"/>
    </row>
    <row r="1200" spans="1:18" ht="12" customHeight="1" x14ac:dyDescent="0.2">
      <c r="A1200" s="149"/>
      <c r="C1200" s="186" t="s">
        <v>1143</v>
      </c>
      <c r="E1200" s="211"/>
      <c r="F1200" s="166"/>
      <c r="G1200" s="166"/>
      <c r="H1200" s="166"/>
      <c r="I1200" s="166"/>
      <c r="J1200" s="166"/>
      <c r="K1200" s="166"/>
      <c r="L1200" s="166"/>
      <c r="M1200" s="166"/>
      <c r="N1200" s="166"/>
      <c r="O1200" s="166"/>
      <c r="P1200" s="166"/>
      <c r="Q1200" s="166"/>
      <c r="R1200" s="167"/>
    </row>
    <row r="1201" spans="1:18" ht="12" customHeight="1" x14ac:dyDescent="0.2">
      <c r="A1201" s="149" t="s">
        <v>1147</v>
      </c>
      <c r="C1201" s="149" t="s">
        <v>1148</v>
      </c>
      <c r="D1201" s="162" t="s">
        <v>282</v>
      </c>
      <c r="E1201" s="211">
        <v>785</v>
      </c>
      <c r="F1201" s="166">
        <v>104</v>
      </c>
      <c r="G1201" s="166">
        <v>419</v>
      </c>
      <c r="H1201" s="166">
        <v>262</v>
      </c>
      <c r="I1201" s="166">
        <v>89</v>
      </c>
      <c r="J1201" s="166">
        <v>372</v>
      </c>
      <c r="K1201" s="166">
        <v>237</v>
      </c>
      <c r="L1201" s="166">
        <v>15</v>
      </c>
      <c r="M1201" s="166">
        <v>47</v>
      </c>
      <c r="N1201" s="166">
        <v>25</v>
      </c>
      <c r="O1201" s="166">
        <v>776</v>
      </c>
      <c r="P1201" s="166">
        <v>9</v>
      </c>
      <c r="Q1201" s="166"/>
      <c r="R1201" s="167" t="s">
        <v>1137</v>
      </c>
    </row>
    <row r="1202" spans="1:18" ht="12" customHeight="1" x14ac:dyDescent="0.2">
      <c r="A1202" s="149"/>
      <c r="C1202" s="186" t="s">
        <v>1149</v>
      </c>
      <c r="D1202" s="162" t="s">
        <v>283</v>
      </c>
      <c r="E1202" s="211">
        <v>746</v>
      </c>
      <c r="F1202" s="166">
        <v>103</v>
      </c>
      <c r="G1202" s="166">
        <v>398</v>
      </c>
      <c r="H1202" s="166">
        <v>245</v>
      </c>
      <c r="I1202" s="166">
        <v>89</v>
      </c>
      <c r="J1202" s="166">
        <v>353</v>
      </c>
      <c r="K1202" s="166">
        <v>222</v>
      </c>
      <c r="L1202" s="166">
        <v>14</v>
      </c>
      <c r="M1202" s="166">
        <v>45</v>
      </c>
      <c r="N1202" s="166">
        <v>23</v>
      </c>
      <c r="O1202" s="166">
        <v>737</v>
      </c>
      <c r="P1202" s="166">
        <v>9</v>
      </c>
      <c r="Q1202" s="166"/>
      <c r="R1202" s="167"/>
    </row>
    <row r="1203" spans="1:18" ht="12" customHeight="1" x14ac:dyDescent="0.2">
      <c r="A1203" s="149"/>
      <c r="C1203" s="186" t="s">
        <v>1150</v>
      </c>
      <c r="E1203" s="211"/>
      <c r="F1203" s="166"/>
      <c r="G1203" s="166"/>
      <c r="H1203" s="166"/>
      <c r="I1203" s="166"/>
      <c r="J1203" s="166"/>
      <c r="K1203" s="166"/>
      <c r="L1203" s="166"/>
      <c r="M1203" s="166"/>
      <c r="N1203" s="166"/>
      <c r="O1203" s="166"/>
      <c r="P1203" s="166"/>
      <c r="Q1203" s="166"/>
      <c r="R1203" s="167"/>
    </row>
    <row r="1204" spans="1:18" ht="12" customHeight="1" x14ac:dyDescent="0.2">
      <c r="A1204" s="142" t="s">
        <v>268</v>
      </c>
      <c r="C1204" s="142" t="s">
        <v>1154</v>
      </c>
      <c r="D1204" s="183" t="s">
        <v>282</v>
      </c>
      <c r="E1204" s="166">
        <v>121</v>
      </c>
      <c r="F1204" s="166">
        <v>35</v>
      </c>
      <c r="G1204" s="166">
        <v>75</v>
      </c>
      <c r="H1204" s="166">
        <v>11</v>
      </c>
      <c r="I1204" s="166">
        <v>32</v>
      </c>
      <c r="J1204" s="166">
        <v>73</v>
      </c>
      <c r="K1204" s="166">
        <v>9</v>
      </c>
      <c r="L1204" s="166">
        <v>3</v>
      </c>
      <c r="M1204" s="166">
        <v>2</v>
      </c>
      <c r="N1204" s="166">
        <v>2</v>
      </c>
      <c r="O1204" s="166">
        <v>121</v>
      </c>
      <c r="P1204" s="166">
        <v>0</v>
      </c>
      <c r="Q1204" s="166"/>
      <c r="R1204" s="167" t="s">
        <v>268</v>
      </c>
    </row>
    <row r="1205" spans="1:18" ht="12" customHeight="1" x14ac:dyDescent="0.2">
      <c r="D1205" s="183" t="s">
        <v>283</v>
      </c>
      <c r="E1205" s="166">
        <v>116</v>
      </c>
      <c r="F1205" s="166">
        <v>35</v>
      </c>
      <c r="G1205" s="166">
        <v>71</v>
      </c>
      <c r="H1205" s="166">
        <v>10</v>
      </c>
      <c r="I1205" s="166">
        <v>32</v>
      </c>
      <c r="J1205" s="166">
        <v>70</v>
      </c>
      <c r="K1205" s="166">
        <v>9</v>
      </c>
      <c r="L1205" s="166">
        <v>3</v>
      </c>
      <c r="M1205" s="166">
        <v>1</v>
      </c>
      <c r="N1205" s="166">
        <v>1</v>
      </c>
      <c r="O1205" s="166">
        <v>116</v>
      </c>
      <c r="P1205" s="166">
        <v>0</v>
      </c>
      <c r="Q1205" s="166"/>
      <c r="R1205" s="167"/>
    </row>
    <row r="1206" spans="1:18" ht="5.0999999999999996" customHeight="1" x14ac:dyDescent="0.2">
      <c r="D1206" s="183"/>
      <c r="E1206" s="166"/>
      <c r="F1206" s="166"/>
      <c r="G1206" s="166"/>
      <c r="H1206" s="166"/>
      <c r="I1206" s="166"/>
      <c r="J1206" s="166"/>
      <c r="K1206" s="166"/>
      <c r="L1206" s="166"/>
      <c r="M1206" s="166"/>
      <c r="N1206" s="166"/>
      <c r="O1206" s="166"/>
      <c r="P1206" s="166"/>
      <c r="Q1206" s="166"/>
      <c r="R1206" s="167"/>
    </row>
    <row r="1207" spans="1:18" ht="12" customHeight="1" x14ac:dyDescent="0.2">
      <c r="A1207" s="149">
        <v>15</v>
      </c>
      <c r="C1207" s="149" t="s">
        <v>1155</v>
      </c>
      <c r="D1207" s="183" t="s">
        <v>282</v>
      </c>
      <c r="E1207" s="166">
        <v>90</v>
      </c>
      <c r="F1207" s="166">
        <v>27</v>
      </c>
      <c r="G1207" s="166">
        <v>56</v>
      </c>
      <c r="H1207" s="166">
        <v>7</v>
      </c>
      <c r="I1207" s="166">
        <v>25</v>
      </c>
      <c r="J1207" s="166">
        <v>55</v>
      </c>
      <c r="K1207" s="166">
        <v>5</v>
      </c>
      <c r="L1207" s="166">
        <v>2</v>
      </c>
      <c r="M1207" s="166">
        <v>1</v>
      </c>
      <c r="N1207" s="166">
        <v>2</v>
      </c>
      <c r="O1207" s="166">
        <v>90</v>
      </c>
      <c r="P1207" s="166">
        <v>0</v>
      </c>
      <c r="Q1207" s="166"/>
      <c r="R1207" s="167">
        <v>15</v>
      </c>
    </row>
    <row r="1208" spans="1:18" ht="12" customHeight="1" x14ac:dyDescent="0.2">
      <c r="D1208" s="183" t="s">
        <v>283</v>
      </c>
      <c r="E1208" s="166">
        <v>86</v>
      </c>
      <c r="F1208" s="166">
        <v>27</v>
      </c>
      <c r="G1208" s="166">
        <v>53</v>
      </c>
      <c r="H1208" s="166">
        <v>6</v>
      </c>
      <c r="I1208" s="166">
        <v>25</v>
      </c>
      <c r="J1208" s="166">
        <v>52</v>
      </c>
      <c r="K1208" s="166">
        <v>5</v>
      </c>
      <c r="L1208" s="166">
        <v>2</v>
      </c>
      <c r="M1208" s="166">
        <v>1</v>
      </c>
      <c r="N1208" s="166">
        <v>1</v>
      </c>
      <c r="O1208" s="166">
        <v>86</v>
      </c>
      <c r="P1208" s="166">
        <v>0</v>
      </c>
      <c r="Q1208" s="166"/>
      <c r="R1208" s="167"/>
    </row>
    <row r="1209" spans="1:18" ht="5.0999999999999996" customHeight="1" x14ac:dyDescent="0.2">
      <c r="D1209" s="183"/>
      <c r="E1209" s="166"/>
      <c r="F1209" s="166"/>
      <c r="G1209" s="166"/>
      <c r="H1209" s="166"/>
      <c r="I1209" s="166"/>
      <c r="J1209" s="166"/>
      <c r="K1209" s="166"/>
      <c r="L1209" s="166"/>
      <c r="M1209" s="166"/>
      <c r="N1209" s="166"/>
      <c r="O1209" s="166"/>
      <c r="P1209" s="166"/>
      <c r="Q1209" s="166"/>
      <c r="R1209" s="167"/>
    </row>
    <row r="1210" spans="1:18" ht="12" customHeight="1" x14ac:dyDescent="0.2">
      <c r="A1210" s="149">
        <v>16</v>
      </c>
      <c r="C1210" s="149" t="s">
        <v>1156</v>
      </c>
      <c r="D1210" s="183" t="s">
        <v>282</v>
      </c>
      <c r="E1210" s="166">
        <v>3</v>
      </c>
      <c r="F1210" s="166">
        <v>0</v>
      </c>
      <c r="G1210" s="166">
        <v>3</v>
      </c>
      <c r="H1210" s="166">
        <v>0</v>
      </c>
      <c r="I1210" s="166">
        <v>0</v>
      </c>
      <c r="J1210" s="166">
        <v>3</v>
      </c>
      <c r="K1210" s="166">
        <v>0</v>
      </c>
      <c r="L1210" s="166">
        <v>0</v>
      </c>
      <c r="M1210" s="166">
        <v>0</v>
      </c>
      <c r="N1210" s="166">
        <v>0</v>
      </c>
      <c r="O1210" s="166">
        <v>3</v>
      </c>
      <c r="P1210" s="166">
        <v>0</v>
      </c>
      <c r="Q1210" s="166"/>
      <c r="R1210" s="167">
        <v>16</v>
      </c>
    </row>
    <row r="1211" spans="1:18" ht="12" customHeight="1" x14ac:dyDescent="0.2">
      <c r="C1211" s="149"/>
      <c r="D1211" s="183" t="s">
        <v>283</v>
      </c>
      <c r="E1211" s="166">
        <v>3</v>
      </c>
      <c r="F1211" s="166">
        <v>0</v>
      </c>
      <c r="G1211" s="166">
        <v>3</v>
      </c>
      <c r="H1211" s="166">
        <v>0</v>
      </c>
      <c r="I1211" s="166">
        <v>0</v>
      </c>
      <c r="J1211" s="166">
        <v>3</v>
      </c>
      <c r="K1211" s="166">
        <v>0</v>
      </c>
      <c r="L1211" s="166">
        <v>0</v>
      </c>
      <c r="M1211" s="166">
        <v>0</v>
      </c>
      <c r="N1211" s="166">
        <v>0</v>
      </c>
      <c r="O1211" s="166">
        <v>3</v>
      </c>
      <c r="P1211" s="166">
        <v>0</v>
      </c>
      <c r="Q1211" s="166"/>
      <c r="R1211" s="167"/>
    </row>
    <row r="1212" spans="1:18" ht="5.0999999999999996" customHeight="1" x14ac:dyDescent="0.2">
      <c r="C1212" s="149"/>
      <c r="D1212" s="183"/>
      <c r="E1212" s="166"/>
      <c r="F1212" s="166"/>
      <c r="G1212" s="166"/>
      <c r="H1212" s="166"/>
      <c r="I1212" s="166"/>
      <c r="J1212" s="166"/>
      <c r="K1212" s="166"/>
      <c r="L1212" s="166"/>
      <c r="M1212" s="166"/>
      <c r="N1212" s="166"/>
      <c r="O1212" s="166"/>
      <c r="P1212" s="166"/>
      <c r="Q1212" s="166"/>
      <c r="R1212" s="167"/>
    </row>
    <row r="1213" spans="1:18" ht="12" customHeight="1" x14ac:dyDescent="0.2">
      <c r="A1213" s="149">
        <v>18</v>
      </c>
      <c r="C1213" s="149" t="s">
        <v>1157</v>
      </c>
      <c r="D1213" s="183" t="s">
        <v>282</v>
      </c>
      <c r="E1213" s="166">
        <v>2</v>
      </c>
      <c r="F1213" s="166">
        <v>0</v>
      </c>
      <c r="G1213" s="166">
        <v>2</v>
      </c>
      <c r="H1213" s="166">
        <v>0</v>
      </c>
      <c r="I1213" s="166">
        <v>0</v>
      </c>
      <c r="J1213" s="166">
        <v>1</v>
      </c>
      <c r="K1213" s="166">
        <v>0</v>
      </c>
      <c r="L1213" s="166">
        <v>0</v>
      </c>
      <c r="M1213" s="166">
        <v>1</v>
      </c>
      <c r="N1213" s="166">
        <v>0</v>
      </c>
      <c r="O1213" s="166">
        <v>2</v>
      </c>
      <c r="P1213" s="166">
        <v>0</v>
      </c>
      <c r="Q1213" s="166"/>
      <c r="R1213" s="167">
        <v>18</v>
      </c>
    </row>
    <row r="1214" spans="1:18" ht="12" customHeight="1" x14ac:dyDescent="0.2">
      <c r="A1214" s="149"/>
      <c r="C1214" s="149"/>
      <c r="D1214" s="183" t="s">
        <v>283</v>
      </c>
      <c r="E1214" s="166">
        <v>1</v>
      </c>
      <c r="F1214" s="166">
        <v>0</v>
      </c>
      <c r="G1214" s="166">
        <v>1</v>
      </c>
      <c r="H1214" s="166">
        <v>0</v>
      </c>
      <c r="I1214" s="166">
        <v>0</v>
      </c>
      <c r="J1214" s="166">
        <v>1</v>
      </c>
      <c r="K1214" s="166">
        <v>0</v>
      </c>
      <c r="L1214" s="166">
        <v>0</v>
      </c>
      <c r="M1214" s="166">
        <v>0</v>
      </c>
      <c r="N1214" s="166">
        <v>0</v>
      </c>
      <c r="O1214" s="166">
        <v>1</v>
      </c>
      <c r="P1214" s="166">
        <v>0</v>
      </c>
      <c r="Q1214" s="166"/>
      <c r="R1214" s="167"/>
    </row>
    <row r="1215" spans="1:18" ht="5.0999999999999996" customHeight="1" x14ac:dyDescent="0.2">
      <c r="A1215" s="149"/>
      <c r="C1215" s="149"/>
      <c r="D1215" s="183"/>
      <c r="E1215" s="166"/>
      <c r="F1215" s="166"/>
      <c r="G1215" s="166"/>
      <c r="H1215" s="166"/>
      <c r="I1215" s="166"/>
      <c r="J1215" s="166"/>
      <c r="K1215" s="166"/>
      <c r="L1215" s="166"/>
      <c r="M1215" s="166"/>
      <c r="N1215" s="166"/>
      <c r="O1215" s="166"/>
      <c r="P1215" s="166"/>
      <c r="Q1215" s="166"/>
      <c r="R1215" s="167"/>
    </row>
    <row r="1216" spans="1:18" ht="12" customHeight="1" x14ac:dyDescent="0.2">
      <c r="A1216" s="149">
        <v>20</v>
      </c>
      <c r="C1216" s="149" t="s">
        <v>1158</v>
      </c>
      <c r="D1216" s="183" t="s">
        <v>282</v>
      </c>
      <c r="E1216" s="166">
        <v>9</v>
      </c>
      <c r="F1216" s="166">
        <v>4</v>
      </c>
      <c r="G1216" s="166">
        <v>5</v>
      </c>
      <c r="H1216" s="166">
        <v>0</v>
      </c>
      <c r="I1216" s="166">
        <v>3</v>
      </c>
      <c r="J1216" s="166">
        <v>5</v>
      </c>
      <c r="K1216" s="166">
        <v>0</v>
      </c>
      <c r="L1216" s="166">
        <v>1</v>
      </c>
      <c r="M1216" s="166">
        <v>0</v>
      </c>
      <c r="N1216" s="166">
        <v>0</v>
      </c>
      <c r="O1216" s="166">
        <v>9</v>
      </c>
      <c r="P1216" s="166">
        <v>0</v>
      </c>
      <c r="Q1216" s="166"/>
      <c r="R1216" s="167">
        <v>20</v>
      </c>
    </row>
    <row r="1217" spans="1:18" ht="12" customHeight="1" x14ac:dyDescent="0.2">
      <c r="A1217" s="149"/>
      <c r="C1217" s="149"/>
      <c r="D1217" s="183" t="s">
        <v>283</v>
      </c>
      <c r="E1217" s="166">
        <v>9</v>
      </c>
      <c r="F1217" s="166">
        <v>4</v>
      </c>
      <c r="G1217" s="166">
        <v>5</v>
      </c>
      <c r="H1217" s="166">
        <v>0</v>
      </c>
      <c r="I1217" s="166">
        <v>3</v>
      </c>
      <c r="J1217" s="166">
        <v>5</v>
      </c>
      <c r="K1217" s="166">
        <v>0</v>
      </c>
      <c r="L1217" s="166">
        <v>1</v>
      </c>
      <c r="M1217" s="166">
        <v>0</v>
      </c>
      <c r="N1217" s="166">
        <v>0</v>
      </c>
      <c r="O1217" s="166">
        <v>9</v>
      </c>
      <c r="P1217" s="166">
        <v>0</v>
      </c>
      <c r="Q1217" s="166"/>
      <c r="R1217" s="167"/>
    </row>
    <row r="1218" spans="1:18" ht="5.0999999999999996" customHeight="1" x14ac:dyDescent="0.2">
      <c r="A1218" s="149"/>
      <c r="C1218" s="149"/>
      <c r="D1218" s="183"/>
      <c r="E1218" s="166"/>
      <c r="F1218" s="166"/>
      <c r="G1218" s="166"/>
      <c r="H1218" s="166"/>
      <c r="I1218" s="166"/>
      <c r="J1218" s="166"/>
      <c r="K1218" s="166"/>
      <c r="L1218" s="166"/>
      <c r="M1218" s="166"/>
      <c r="N1218" s="166"/>
      <c r="O1218" s="166"/>
      <c r="P1218" s="166"/>
      <c r="Q1218" s="166"/>
      <c r="R1218" s="167"/>
    </row>
    <row r="1219" spans="1:18" ht="12" customHeight="1" x14ac:dyDescent="0.2">
      <c r="A1219" s="149">
        <v>23</v>
      </c>
      <c r="C1219" s="149" t="s">
        <v>2325</v>
      </c>
      <c r="D1219" s="183" t="s">
        <v>282</v>
      </c>
      <c r="E1219" s="166">
        <v>1</v>
      </c>
      <c r="F1219" s="166">
        <v>0</v>
      </c>
      <c r="G1219" s="166">
        <v>1</v>
      </c>
      <c r="H1219" s="166">
        <v>0</v>
      </c>
      <c r="I1219" s="166">
        <v>0</v>
      </c>
      <c r="J1219" s="166">
        <v>1</v>
      </c>
      <c r="K1219" s="166">
        <v>0</v>
      </c>
      <c r="L1219" s="166">
        <v>0</v>
      </c>
      <c r="M1219" s="166">
        <v>0</v>
      </c>
      <c r="N1219" s="166">
        <v>0</v>
      </c>
      <c r="O1219" s="166">
        <v>1</v>
      </c>
      <c r="P1219" s="166">
        <v>0</v>
      </c>
      <c r="Q1219" s="166"/>
      <c r="R1219" s="167">
        <v>23</v>
      </c>
    </row>
    <row r="1220" spans="1:18" ht="12" customHeight="1" x14ac:dyDescent="0.2">
      <c r="A1220" s="149"/>
      <c r="C1220" s="149"/>
      <c r="D1220" s="183" t="s">
        <v>283</v>
      </c>
      <c r="E1220" s="166">
        <v>1</v>
      </c>
      <c r="F1220" s="166">
        <v>0</v>
      </c>
      <c r="G1220" s="166">
        <v>1</v>
      </c>
      <c r="H1220" s="166">
        <v>0</v>
      </c>
      <c r="I1220" s="166">
        <v>0</v>
      </c>
      <c r="J1220" s="166">
        <v>1</v>
      </c>
      <c r="K1220" s="166">
        <v>0</v>
      </c>
      <c r="L1220" s="166">
        <v>0</v>
      </c>
      <c r="M1220" s="166">
        <v>0</v>
      </c>
      <c r="N1220" s="166">
        <v>0</v>
      </c>
      <c r="O1220" s="166">
        <v>1</v>
      </c>
      <c r="P1220" s="166">
        <v>0</v>
      </c>
      <c r="Q1220" s="166"/>
      <c r="R1220" s="167"/>
    </row>
    <row r="1221" spans="1:18" ht="5.0999999999999996" customHeight="1" x14ac:dyDescent="0.2">
      <c r="A1221" s="149"/>
      <c r="C1221" s="149"/>
      <c r="D1221" s="183"/>
      <c r="E1221" s="166"/>
      <c r="F1221" s="166"/>
      <c r="G1221" s="166"/>
      <c r="H1221" s="166"/>
      <c r="I1221" s="166"/>
      <c r="J1221" s="166"/>
      <c r="K1221" s="166"/>
      <c r="L1221" s="166"/>
      <c r="M1221" s="166"/>
      <c r="N1221" s="166"/>
      <c r="O1221" s="166"/>
      <c r="P1221" s="166"/>
      <c r="Q1221" s="166"/>
      <c r="R1221" s="167"/>
    </row>
    <row r="1222" spans="1:18" ht="12" customHeight="1" x14ac:dyDescent="0.2">
      <c r="A1222" s="149">
        <v>24</v>
      </c>
      <c r="C1222" s="149" t="s">
        <v>2326</v>
      </c>
      <c r="D1222" s="183" t="s">
        <v>282</v>
      </c>
      <c r="E1222" s="166">
        <v>1</v>
      </c>
      <c r="F1222" s="166">
        <v>0</v>
      </c>
      <c r="G1222" s="166">
        <v>1</v>
      </c>
      <c r="H1222" s="166">
        <v>0</v>
      </c>
      <c r="I1222" s="166">
        <v>0</v>
      </c>
      <c r="J1222" s="166">
        <v>1</v>
      </c>
      <c r="K1222" s="166">
        <v>0</v>
      </c>
      <c r="L1222" s="166">
        <v>0</v>
      </c>
      <c r="M1222" s="166">
        <v>0</v>
      </c>
      <c r="N1222" s="166">
        <v>0</v>
      </c>
      <c r="O1222" s="166">
        <v>1</v>
      </c>
      <c r="P1222" s="166">
        <v>0</v>
      </c>
      <c r="Q1222" s="166"/>
      <c r="R1222" s="167">
        <v>24</v>
      </c>
    </row>
    <row r="1223" spans="1:18" ht="12" customHeight="1" x14ac:dyDescent="0.2">
      <c r="A1223" s="149"/>
      <c r="C1223" s="149"/>
      <c r="D1223" s="183" t="s">
        <v>283</v>
      </c>
      <c r="E1223" s="166">
        <v>1</v>
      </c>
      <c r="F1223" s="166">
        <v>0</v>
      </c>
      <c r="G1223" s="166">
        <v>1</v>
      </c>
      <c r="H1223" s="166">
        <v>0</v>
      </c>
      <c r="I1223" s="166">
        <v>0</v>
      </c>
      <c r="J1223" s="166">
        <v>1</v>
      </c>
      <c r="K1223" s="166">
        <v>0</v>
      </c>
      <c r="L1223" s="166">
        <v>0</v>
      </c>
      <c r="M1223" s="166">
        <v>0</v>
      </c>
      <c r="N1223" s="166">
        <v>0</v>
      </c>
      <c r="O1223" s="166">
        <v>1</v>
      </c>
      <c r="P1223" s="166">
        <v>0</v>
      </c>
      <c r="Q1223" s="166"/>
      <c r="R1223" s="167"/>
    </row>
    <row r="1224" spans="1:18" ht="5.0999999999999996" customHeight="1" x14ac:dyDescent="0.2">
      <c r="A1224" s="149"/>
      <c r="C1224" s="149"/>
      <c r="D1224" s="183"/>
      <c r="E1224" s="166"/>
      <c r="F1224" s="166"/>
      <c r="G1224" s="166"/>
      <c r="H1224" s="166"/>
      <c r="I1224" s="166"/>
      <c r="J1224" s="166"/>
      <c r="K1224" s="166"/>
      <c r="L1224" s="166"/>
      <c r="M1224" s="166"/>
      <c r="N1224" s="166"/>
      <c r="O1224" s="166"/>
      <c r="P1224" s="166"/>
      <c r="Q1224" s="166"/>
      <c r="R1224" s="167"/>
    </row>
    <row r="1225" spans="1:18" ht="12" customHeight="1" x14ac:dyDescent="0.2">
      <c r="A1225" s="149">
        <v>25</v>
      </c>
      <c r="C1225" s="149" t="s">
        <v>1159</v>
      </c>
      <c r="D1225" s="183" t="s">
        <v>282</v>
      </c>
      <c r="E1225" s="166">
        <v>1</v>
      </c>
      <c r="F1225" s="166">
        <v>0</v>
      </c>
      <c r="G1225" s="166">
        <v>1</v>
      </c>
      <c r="H1225" s="166">
        <v>0</v>
      </c>
      <c r="I1225" s="166">
        <v>0</v>
      </c>
      <c r="J1225" s="166">
        <v>1</v>
      </c>
      <c r="K1225" s="166">
        <v>0</v>
      </c>
      <c r="L1225" s="166">
        <v>0</v>
      </c>
      <c r="M1225" s="166">
        <v>0</v>
      </c>
      <c r="N1225" s="166">
        <v>0</v>
      </c>
      <c r="O1225" s="166">
        <v>1</v>
      </c>
      <c r="P1225" s="166">
        <v>0</v>
      </c>
      <c r="Q1225" s="166"/>
      <c r="R1225" s="167">
        <v>25</v>
      </c>
    </row>
    <row r="1226" spans="1:18" ht="12" customHeight="1" x14ac:dyDescent="0.2">
      <c r="A1226" s="149"/>
      <c r="C1226" s="186" t="s">
        <v>1160</v>
      </c>
      <c r="D1226" s="183" t="s">
        <v>283</v>
      </c>
      <c r="E1226" s="166">
        <v>1</v>
      </c>
      <c r="F1226" s="166">
        <v>0</v>
      </c>
      <c r="G1226" s="166">
        <v>1</v>
      </c>
      <c r="H1226" s="166">
        <v>0</v>
      </c>
      <c r="I1226" s="166">
        <v>0</v>
      </c>
      <c r="J1226" s="166">
        <v>1</v>
      </c>
      <c r="K1226" s="166">
        <v>0</v>
      </c>
      <c r="L1226" s="166">
        <v>0</v>
      </c>
      <c r="M1226" s="166">
        <v>0</v>
      </c>
      <c r="N1226" s="166">
        <v>0</v>
      </c>
      <c r="O1226" s="166">
        <v>1</v>
      </c>
      <c r="P1226" s="166">
        <v>0</v>
      </c>
      <c r="Q1226" s="166"/>
      <c r="R1226" s="167"/>
    </row>
    <row r="1227" spans="1:18" ht="5.0999999999999996" customHeight="1" x14ac:dyDescent="0.2">
      <c r="A1227" s="149"/>
      <c r="C1227" s="149"/>
      <c r="D1227" s="183"/>
      <c r="E1227" s="166"/>
      <c r="F1227" s="166"/>
      <c r="G1227" s="166"/>
      <c r="H1227" s="166"/>
      <c r="I1227" s="166"/>
      <c r="J1227" s="166"/>
      <c r="K1227" s="166"/>
      <c r="L1227" s="166"/>
      <c r="M1227" s="166"/>
      <c r="N1227" s="166"/>
      <c r="O1227" s="166"/>
      <c r="P1227" s="166"/>
      <c r="Q1227" s="166"/>
      <c r="R1227" s="167"/>
    </row>
    <row r="1228" spans="1:18" ht="12" customHeight="1" x14ac:dyDescent="0.2">
      <c r="A1228" s="149">
        <v>30</v>
      </c>
      <c r="C1228" s="149" t="s">
        <v>1161</v>
      </c>
      <c r="D1228" s="183" t="s">
        <v>282</v>
      </c>
      <c r="E1228" s="166">
        <v>5</v>
      </c>
      <c r="F1228" s="166">
        <v>2</v>
      </c>
      <c r="G1228" s="166">
        <v>2</v>
      </c>
      <c r="H1228" s="166">
        <v>1</v>
      </c>
      <c r="I1228" s="166">
        <v>2</v>
      </c>
      <c r="J1228" s="166">
        <v>2</v>
      </c>
      <c r="K1228" s="166">
        <v>1</v>
      </c>
      <c r="L1228" s="166">
        <v>0</v>
      </c>
      <c r="M1228" s="166">
        <v>0</v>
      </c>
      <c r="N1228" s="166">
        <v>0</v>
      </c>
      <c r="O1228" s="166">
        <v>5</v>
      </c>
      <c r="P1228" s="166">
        <v>0</v>
      </c>
      <c r="Q1228" s="166"/>
      <c r="R1228" s="167">
        <v>30</v>
      </c>
    </row>
    <row r="1229" spans="1:18" ht="12" customHeight="1" x14ac:dyDescent="0.2">
      <c r="A1229" s="149"/>
      <c r="C1229" s="149"/>
      <c r="D1229" s="183" t="s">
        <v>283</v>
      </c>
      <c r="E1229" s="166">
        <v>5</v>
      </c>
      <c r="F1229" s="166">
        <v>2</v>
      </c>
      <c r="G1229" s="166">
        <v>2</v>
      </c>
      <c r="H1229" s="166">
        <v>1</v>
      </c>
      <c r="I1229" s="166">
        <v>2</v>
      </c>
      <c r="J1229" s="166">
        <v>2</v>
      </c>
      <c r="K1229" s="166">
        <v>1</v>
      </c>
      <c r="L1229" s="166">
        <v>0</v>
      </c>
      <c r="M1229" s="166">
        <v>0</v>
      </c>
      <c r="N1229" s="166">
        <v>0</v>
      </c>
      <c r="O1229" s="166">
        <v>5</v>
      </c>
      <c r="P1229" s="166">
        <v>0</v>
      </c>
      <c r="Q1229" s="166"/>
      <c r="R1229" s="167"/>
    </row>
    <row r="1230" spans="1:18" ht="5.0999999999999996" customHeight="1" x14ac:dyDescent="0.2">
      <c r="A1230" s="149"/>
      <c r="C1230" s="149"/>
      <c r="D1230" s="183"/>
      <c r="E1230" s="166"/>
      <c r="F1230" s="166"/>
      <c r="G1230" s="166"/>
      <c r="H1230" s="166"/>
      <c r="I1230" s="166"/>
      <c r="J1230" s="166"/>
      <c r="K1230" s="166"/>
      <c r="L1230" s="166"/>
      <c r="M1230" s="166"/>
      <c r="N1230" s="166"/>
      <c r="O1230" s="166"/>
      <c r="P1230" s="166"/>
      <c r="Q1230" s="166"/>
      <c r="R1230" s="167"/>
    </row>
    <row r="1231" spans="1:18" ht="12" customHeight="1" x14ac:dyDescent="0.2">
      <c r="A1231" s="149">
        <v>31</v>
      </c>
      <c r="C1231" s="149" t="s">
        <v>1162</v>
      </c>
      <c r="D1231" s="183" t="s">
        <v>282</v>
      </c>
      <c r="E1231" s="166">
        <v>6</v>
      </c>
      <c r="F1231" s="166">
        <v>2</v>
      </c>
      <c r="G1231" s="166">
        <v>1</v>
      </c>
      <c r="H1231" s="166">
        <v>3</v>
      </c>
      <c r="I1231" s="166">
        <v>2</v>
      </c>
      <c r="J1231" s="166">
        <v>1</v>
      </c>
      <c r="K1231" s="166">
        <v>3</v>
      </c>
      <c r="L1231" s="166">
        <v>0</v>
      </c>
      <c r="M1231" s="166">
        <v>0</v>
      </c>
      <c r="N1231" s="166">
        <v>0</v>
      </c>
      <c r="O1231" s="166">
        <v>6</v>
      </c>
      <c r="P1231" s="166">
        <v>0</v>
      </c>
      <c r="Q1231" s="166"/>
      <c r="R1231" s="167">
        <v>31</v>
      </c>
    </row>
    <row r="1232" spans="1:18" ht="12" customHeight="1" x14ac:dyDescent="0.2">
      <c r="A1232" s="149"/>
      <c r="C1232" s="149"/>
      <c r="D1232" s="183" t="s">
        <v>283</v>
      </c>
      <c r="E1232" s="166">
        <v>6</v>
      </c>
      <c r="F1232" s="166">
        <v>2</v>
      </c>
      <c r="G1232" s="166">
        <v>1</v>
      </c>
      <c r="H1232" s="166">
        <v>3</v>
      </c>
      <c r="I1232" s="166">
        <v>2</v>
      </c>
      <c r="J1232" s="166">
        <v>1</v>
      </c>
      <c r="K1232" s="166">
        <v>3</v>
      </c>
      <c r="L1232" s="166">
        <v>0</v>
      </c>
      <c r="M1232" s="166">
        <v>0</v>
      </c>
      <c r="N1232" s="166">
        <v>0</v>
      </c>
      <c r="O1232" s="166">
        <v>6</v>
      </c>
      <c r="P1232" s="166">
        <v>0</v>
      </c>
      <c r="Q1232" s="166"/>
      <c r="R1232" s="167"/>
    </row>
    <row r="1233" spans="1:18" ht="5.0999999999999996" customHeight="1" x14ac:dyDescent="0.2">
      <c r="A1233" s="149"/>
      <c r="C1233" s="149"/>
      <c r="D1233" s="183"/>
      <c r="E1233" s="166"/>
      <c r="F1233" s="166"/>
      <c r="G1233" s="166"/>
      <c r="H1233" s="166"/>
      <c r="I1233" s="166"/>
      <c r="J1233" s="166"/>
      <c r="K1233" s="166"/>
      <c r="L1233" s="166"/>
      <c r="M1233" s="166"/>
      <c r="N1233" s="166"/>
      <c r="O1233" s="166"/>
      <c r="P1233" s="166"/>
      <c r="Q1233" s="166"/>
      <c r="R1233" s="167"/>
    </row>
    <row r="1234" spans="1:18" ht="12" customHeight="1" x14ac:dyDescent="0.2">
      <c r="A1234" s="149">
        <v>32</v>
      </c>
      <c r="C1234" s="149" t="s">
        <v>1163</v>
      </c>
      <c r="D1234" s="183" t="s">
        <v>282</v>
      </c>
      <c r="E1234" s="166">
        <v>1</v>
      </c>
      <c r="F1234" s="166">
        <v>0</v>
      </c>
      <c r="G1234" s="166">
        <v>1</v>
      </c>
      <c r="H1234" s="166">
        <v>0</v>
      </c>
      <c r="I1234" s="166">
        <v>0</v>
      </c>
      <c r="J1234" s="166">
        <v>1</v>
      </c>
      <c r="K1234" s="166">
        <v>0</v>
      </c>
      <c r="L1234" s="166">
        <v>0</v>
      </c>
      <c r="M1234" s="166">
        <v>0</v>
      </c>
      <c r="N1234" s="166">
        <v>0</v>
      </c>
      <c r="O1234" s="166">
        <v>1</v>
      </c>
      <c r="P1234" s="166">
        <v>0</v>
      </c>
      <c r="Q1234" s="166"/>
      <c r="R1234" s="167">
        <v>32</v>
      </c>
    </row>
    <row r="1235" spans="1:18" ht="12" customHeight="1" x14ac:dyDescent="0.2">
      <c r="A1235" s="149"/>
      <c r="C1235" s="186" t="s">
        <v>1164</v>
      </c>
      <c r="D1235" s="183" t="s">
        <v>283</v>
      </c>
      <c r="E1235" s="166">
        <v>1</v>
      </c>
      <c r="F1235" s="166">
        <v>0</v>
      </c>
      <c r="G1235" s="166">
        <v>1</v>
      </c>
      <c r="H1235" s="166">
        <v>0</v>
      </c>
      <c r="I1235" s="166">
        <v>0</v>
      </c>
      <c r="J1235" s="166">
        <v>1</v>
      </c>
      <c r="K1235" s="166">
        <v>0</v>
      </c>
      <c r="L1235" s="166">
        <v>0</v>
      </c>
      <c r="M1235" s="166">
        <v>0</v>
      </c>
      <c r="N1235" s="166">
        <v>0</v>
      </c>
      <c r="O1235" s="166">
        <v>1</v>
      </c>
      <c r="P1235" s="166">
        <v>0</v>
      </c>
      <c r="Q1235" s="166"/>
      <c r="R1235" s="167"/>
    </row>
    <row r="1236" spans="1:18" ht="5.0999999999999996" customHeight="1" x14ac:dyDescent="0.2">
      <c r="A1236" s="149"/>
      <c r="C1236" s="149"/>
      <c r="D1236" s="183"/>
      <c r="E1236" s="166"/>
      <c r="F1236" s="166"/>
      <c r="G1236" s="166"/>
      <c r="H1236" s="166"/>
      <c r="I1236" s="166"/>
      <c r="J1236" s="166"/>
      <c r="K1236" s="166"/>
      <c r="L1236" s="166"/>
      <c r="M1236" s="166"/>
      <c r="N1236" s="166"/>
      <c r="O1236" s="166"/>
      <c r="P1236" s="166"/>
      <c r="Q1236" s="166"/>
      <c r="R1236" s="167"/>
    </row>
    <row r="1237" spans="1:18" ht="12" customHeight="1" x14ac:dyDescent="0.2">
      <c r="A1237" s="149">
        <v>40</v>
      </c>
      <c r="C1237" s="149" t="s">
        <v>1165</v>
      </c>
      <c r="D1237" s="183" t="s">
        <v>282</v>
      </c>
      <c r="E1237" s="166">
        <v>1</v>
      </c>
      <c r="F1237" s="166">
        <v>0</v>
      </c>
      <c r="G1237" s="166">
        <v>1</v>
      </c>
      <c r="H1237" s="166">
        <v>0</v>
      </c>
      <c r="I1237" s="166">
        <v>0</v>
      </c>
      <c r="J1237" s="166">
        <v>1</v>
      </c>
      <c r="K1237" s="166">
        <v>0</v>
      </c>
      <c r="L1237" s="166">
        <v>0</v>
      </c>
      <c r="M1237" s="166">
        <v>0</v>
      </c>
      <c r="N1237" s="166">
        <v>0</v>
      </c>
      <c r="O1237" s="166">
        <v>1</v>
      </c>
      <c r="P1237" s="166">
        <v>0</v>
      </c>
      <c r="Q1237" s="166"/>
      <c r="R1237" s="167">
        <v>40</v>
      </c>
    </row>
    <row r="1238" spans="1:18" ht="12" customHeight="1" x14ac:dyDescent="0.2">
      <c r="A1238" s="149"/>
      <c r="C1238" s="186" t="s">
        <v>1166</v>
      </c>
      <c r="D1238" s="183" t="s">
        <v>283</v>
      </c>
      <c r="E1238" s="166">
        <v>1</v>
      </c>
      <c r="F1238" s="166">
        <v>0</v>
      </c>
      <c r="G1238" s="166">
        <v>1</v>
      </c>
      <c r="H1238" s="166">
        <v>0</v>
      </c>
      <c r="I1238" s="166">
        <v>0</v>
      </c>
      <c r="J1238" s="166">
        <v>1</v>
      </c>
      <c r="K1238" s="166">
        <v>0</v>
      </c>
      <c r="L1238" s="166">
        <v>0</v>
      </c>
      <c r="M1238" s="166">
        <v>0</v>
      </c>
      <c r="N1238" s="166">
        <v>0</v>
      </c>
      <c r="O1238" s="166">
        <v>1</v>
      </c>
      <c r="P1238" s="166">
        <v>0</v>
      </c>
      <c r="Q1238" s="166"/>
      <c r="R1238" s="167"/>
    </row>
    <row r="1239" spans="1:18" ht="5.0999999999999996" customHeight="1" x14ac:dyDescent="0.2">
      <c r="A1239" s="149"/>
      <c r="C1239" s="149"/>
      <c r="D1239" s="183"/>
      <c r="E1239" s="166"/>
      <c r="F1239" s="166"/>
      <c r="G1239" s="166"/>
      <c r="H1239" s="166"/>
      <c r="I1239" s="166"/>
      <c r="J1239" s="166"/>
      <c r="K1239" s="166"/>
      <c r="L1239" s="166"/>
      <c r="M1239" s="166"/>
      <c r="N1239" s="166"/>
      <c r="O1239" s="166"/>
      <c r="P1239" s="166"/>
      <c r="Q1239" s="166"/>
      <c r="R1239" s="167"/>
    </row>
    <row r="1240" spans="1:18" ht="12" customHeight="1" x14ac:dyDescent="0.2">
      <c r="A1240" s="149">
        <v>44</v>
      </c>
      <c r="C1240" s="149" t="s">
        <v>1167</v>
      </c>
      <c r="D1240" s="183" t="s">
        <v>282</v>
      </c>
      <c r="E1240" s="166">
        <v>1</v>
      </c>
      <c r="F1240" s="166">
        <v>0</v>
      </c>
      <c r="G1240" s="166">
        <v>1</v>
      </c>
      <c r="H1240" s="166">
        <v>0</v>
      </c>
      <c r="I1240" s="166">
        <v>0</v>
      </c>
      <c r="J1240" s="166">
        <v>1</v>
      </c>
      <c r="K1240" s="166">
        <v>0</v>
      </c>
      <c r="L1240" s="166">
        <v>0</v>
      </c>
      <c r="M1240" s="166">
        <v>0</v>
      </c>
      <c r="N1240" s="166">
        <v>0</v>
      </c>
      <c r="O1240" s="166">
        <v>1</v>
      </c>
      <c r="P1240" s="166">
        <v>0</v>
      </c>
      <c r="Q1240" s="166"/>
      <c r="R1240" s="167">
        <v>44</v>
      </c>
    </row>
    <row r="1241" spans="1:18" ht="12" customHeight="1" x14ac:dyDescent="0.2">
      <c r="A1241" s="149"/>
      <c r="C1241" s="149"/>
      <c r="D1241" s="183" t="s">
        <v>283</v>
      </c>
      <c r="E1241" s="166">
        <v>1</v>
      </c>
      <c r="F1241" s="166">
        <v>0</v>
      </c>
      <c r="G1241" s="166">
        <v>1</v>
      </c>
      <c r="H1241" s="166">
        <v>0</v>
      </c>
      <c r="I1241" s="166">
        <v>0</v>
      </c>
      <c r="J1241" s="166">
        <v>1</v>
      </c>
      <c r="K1241" s="166">
        <v>0</v>
      </c>
      <c r="L1241" s="166">
        <v>0</v>
      </c>
      <c r="M1241" s="166">
        <v>0</v>
      </c>
      <c r="N1241" s="166">
        <v>0</v>
      </c>
      <c r="O1241" s="166">
        <v>1</v>
      </c>
      <c r="P1241" s="166">
        <v>0</v>
      </c>
      <c r="Q1241" s="166"/>
      <c r="R1241" s="167"/>
    </row>
    <row r="1242" spans="1:18" ht="5.0999999999999996" customHeight="1" x14ac:dyDescent="0.2">
      <c r="A1242" s="149"/>
      <c r="C1242" s="149"/>
      <c r="D1242" s="183"/>
      <c r="E1242" s="166"/>
      <c r="F1242" s="166"/>
      <c r="G1242" s="166"/>
      <c r="H1242" s="166"/>
      <c r="I1242" s="166"/>
      <c r="J1242" s="166"/>
      <c r="K1242" s="166"/>
      <c r="L1242" s="166"/>
      <c r="M1242" s="166"/>
      <c r="N1242" s="166"/>
      <c r="O1242" s="166"/>
      <c r="P1242" s="166"/>
      <c r="Q1242" s="166"/>
      <c r="R1242" s="167"/>
    </row>
    <row r="1243" spans="1:18" ht="12" customHeight="1" x14ac:dyDescent="0.2">
      <c r="A1243" s="142" t="s">
        <v>1168</v>
      </c>
      <c r="C1243" s="149" t="s">
        <v>1169</v>
      </c>
      <c r="D1243" s="162" t="s">
        <v>282</v>
      </c>
      <c r="E1243" s="211">
        <v>20</v>
      </c>
      <c r="F1243" s="166">
        <v>2</v>
      </c>
      <c r="G1243" s="166">
        <v>7</v>
      </c>
      <c r="H1243" s="166">
        <v>11</v>
      </c>
      <c r="I1243" s="166">
        <v>2</v>
      </c>
      <c r="J1243" s="166">
        <v>7</v>
      </c>
      <c r="K1243" s="166">
        <v>11</v>
      </c>
      <c r="L1243" s="166">
        <v>0</v>
      </c>
      <c r="M1243" s="166">
        <v>0</v>
      </c>
      <c r="N1243" s="166">
        <v>0</v>
      </c>
      <c r="O1243" s="166">
        <v>19</v>
      </c>
      <c r="P1243" s="166">
        <v>1</v>
      </c>
      <c r="Q1243" s="166"/>
      <c r="R1243" s="167" t="s">
        <v>1414</v>
      </c>
    </row>
    <row r="1244" spans="1:18" ht="12" customHeight="1" x14ac:dyDescent="0.2">
      <c r="C1244" s="142" t="s">
        <v>1171</v>
      </c>
      <c r="D1244" s="162" t="s">
        <v>283</v>
      </c>
      <c r="E1244" s="211">
        <v>18</v>
      </c>
      <c r="F1244" s="166">
        <v>2</v>
      </c>
      <c r="G1244" s="166">
        <v>7</v>
      </c>
      <c r="H1244" s="166">
        <v>9</v>
      </c>
      <c r="I1244" s="166">
        <v>2</v>
      </c>
      <c r="J1244" s="166">
        <v>7</v>
      </c>
      <c r="K1244" s="166">
        <v>9</v>
      </c>
      <c r="L1244" s="166">
        <v>0</v>
      </c>
      <c r="M1244" s="166">
        <v>0</v>
      </c>
      <c r="N1244" s="166">
        <v>0</v>
      </c>
      <c r="O1244" s="166">
        <v>18</v>
      </c>
      <c r="P1244" s="166">
        <v>0</v>
      </c>
      <c r="Q1244" s="166"/>
      <c r="R1244" s="167"/>
    </row>
    <row r="1245" spans="1:18" ht="5.0999999999999996" customHeight="1" x14ac:dyDescent="0.2">
      <c r="E1245" s="211"/>
      <c r="F1245" s="166"/>
      <c r="G1245" s="166"/>
      <c r="H1245" s="166"/>
      <c r="I1245" s="166"/>
      <c r="J1245" s="166"/>
      <c r="K1245" s="166"/>
      <c r="L1245" s="166"/>
      <c r="M1245" s="166"/>
      <c r="N1245" s="166"/>
      <c r="O1245" s="166"/>
      <c r="P1245" s="166"/>
      <c r="Q1245" s="166"/>
      <c r="R1245" s="167"/>
    </row>
    <row r="1246" spans="1:18" ht="12" customHeight="1" x14ac:dyDescent="0.2">
      <c r="A1246" s="142" t="s">
        <v>1168</v>
      </c>
      <c r="C1246" s="149" t="s">
        <v>1172</v>
      </c>
      <c r="D1246" s="162" t="s">
        <v>282</v>
      </c>
      <c r="E1246" s="211">
        <v>5</v>
      </c>
      <c r="F1246" s="166">
        <v>0</v>
      </c>
      <c r="G1246" s="166">
        <v>2</v>
      </c>
      <c r="H1246" s="166">
        <v>3</v>
      </c>
      <c r="I1246" s="166">
        <v>0</v>
      </c>
      <c r="J1246" s="166">
        <v>2</v>
      </c>
      <c r="K1246" s="166">
        <v>3</v>
      </c>
      <c r="L1246" s="166">
        <v>0</v>
      </c>
      <c r="M1246" s="166">
        <v>0</v>
      </c>
      <c r="N1246" s="166">
        <v>0</v>
      </c>
      <c r="O1246" s="166">
        <v>5</v>
      </c>
      <c r="P1246" s="166">
        <v>0</v>
      </c>
      <c r="Q1246" s="166"/>
      <c r="R1246" s="167" t="s">
        <v>1415</v>
      </c>
    </row>
    <row r="1247" spans="1:18" ht="12" customHeight="1" x14ac:dyDescent="0.2">
      <c r="C1247" s="142" t="s">
        <v>1173</v>
      </c>
      <c r="D1247" s="162" t="s">
        <v>283</v>
      </c>
      <c r="E1247" s="211">
        <v>4</v>
      </c>
      <c r="F1247" s="166">
        <v>0</v>
      </c>
      <c r="G1247" s="166">
        <v>2</v>
      </c>
      <c r="H1247" s="166">
        <v>2</v>
      </c>
      <c r="I1247" s="166">
        <v>0</v>
      </c>
      <c r="J1247" s="166">
        <v>2</v>
      </c>
      <c r="K1247" s="166">
        <v>2</v>
      </c>
      <c r="L1247" s="166">
        <v>0</v>
      </c>
      <c r="M1247" s="166">
        <v>0</v>
      </c>
      <c r="N1247" s="166">
        <v>0</v>
      </c>
      <c r="O1247" s="166">
        <v>4</v>
      </c>
      <c r="P1247" s="166">
        <v>0</v>
      </c>
      <c r="Q1247" s="166"/>
      <c r="R1247" s="167"/>
    </row>
    <row r="1248" spans="1:18" ht="5.0999999999999996" customHeight="1" x14ac:dyDescent="0.2">
      <c r="E1248" s="211"/>
      <c r="F1248" s="166"/>
      <c r="G1248" s="166"/>
      <c r="H1248" s="166"/>
      <c r="I1248" s="166"/>
      <c r="J1248" s="166"/>
      <c r="K1248" s="166"/>
      <c r="L1248" s="166"/>
      <c r="M1248" s="166"/>
      <c r="N1248" s="166"/>
      <c r="O1248" s="166"/>
      <c r="P1248" s="166"/>
      <c r="Q1248" s="166"/>
      <c r="R1248" s="167"/>
    </row>
    <row r="1249" spans="1:18" ht="12" customHeight="1" x14ac:dyDescent="0.2">
      <c r="A1249" s="142" t="s">
        <v>1174</v>
      </c>
      <c r="C1249" s="142" t="s">
        <v>1175</v>
      </c>
      <c r="D1249" s="162" t="s">
        <v>282</v>
      </c>
      <c r="E1249" s="211">
        <v>11811</v>
      </c>
      <c r="F1249" s="166">
        <v>327</v>
      </c>
      <c r="G1249" s="166">
        <v>2700</v>
      </c>
      <c r="H1249" s="166">
        <v>8784</v>
      </c>
      <c r="I1249" s="166">
        <v>324</v>
      </c>
      <c r="J1249" s="166">
        <v>2692</v>
      </c>
      <c r="K1249" s="166">
        <v>8767</v>
      </c>
      <c r="L1249" s="166">
        <v>3</v>
      </c>
      <c r="M1249" s="166">
        <v>8</v>
      </c>
      <c r="N1249" s="166">
        <v>17</v>
      </c>
      <c r="O1249" s="166">
        <v>10501</v>
      </c>
      <c r="P1249" s="166">
        <v>1310</v>
      </c>
      <c r="Q1249" s="166"/>
      <c r="R1249" s="167" t="s">
        <v>1174</v>
      </c>
    </row>
    <row r="1250" spans="1:18" ht="12" customHeight="1" x14ac:dyDescent="0.2">
      <c r="C1250" s="149" t="s">
        <v>1176</v>
      </c>
      <c r="D1250" s="162" t="s">
        <v>283</v>
      </c>
      <c r="E1250" s="211">
        <v>8190</v>
      </c>
      <c r="F1250" s="166">
        <v>248</v>
      </c>
      <c r="G1250" s="166">
        <v>1663</v>
      </c>
      <c r="H1250" s="166">
        <v>6279</v>
      </c>
      <c r="I1250" s="166">
        <v>245</v>
      </c>
      <c r="J1250" s="166">
        <v>1655</v>
      </c>
      <c r="K1250" s="166">
        <v>6267</v>
      </c>
      <c r="L1250" s="166">
        <v>3</v>
      </c>
      <c r="M1250" s="166">
        <v>8</v>
      </c>
      <c r="N1250" s="166">
        <v>12</v>
      </c>
      <c r="O1250" s="166">
        <v>7167</v>
      </c>
      <c r="P1250" s="166">
        <v>1023</v>
      </c>
      <c r="Q1250" s="166"/>
      <c r="R1250" s="167"/>
    </row>
    <row r="1251" spans="1:18" ht="5.0999999999999996" customHeight="1" x14ac:dyDescent="0.2">
      <c r="E1251" s="211"/>
      <c r="F1251" s="166"/>
      <c r="G1251" s="166"/>
      <c r="H1251" s="166"/>
      <c r="I1251" s="166"/>
      <c r="J1251" s="166"/>
      <c r="K1251" s="166"/>
      <c r="L1251" s="166"/>
      <c r="M1251" s="166"/>
      <c r="N1251" s="166"/>
      <c r="O1251" s="166"/>
      <c r="P1251" s="166"/>
      <c r="Q1251" s="166"/>
      <c r="R1251" s="167"/>
    </row>
    <row r="1252" spans="1:18" ht="12" customHeight="1" x14ac:dyDescent="0.2">
      <c r="A1252" s="142" t="s">
        <v>1177</v>
      </c>
      <c r="C1252" s="149" t="s">
        <v>1178</v>
      </c>
      <c r="D1252" s="162" t="s">
        <v>282</v>
      </c>
      <c r="E1252" s="211">
        <v>10923</v>
      </c>
      <c r="F1252" s="166">
        <v>306</v>
      </c>
      <c r="G1252" s="166">
        <v>2548</v>
      </c>
      <c r="H1252" s="166">
        <v>8069</v>
      </c>
      <c r="I1252" s="166">
        <v>303</v>
      </c>
      <c r="J1252" s="166">
        <v>2542</v>
      </c>
      <c r="K1252" s="166">
        <v>8053</v>
      </c>
      <c r="L1252" s="166">
        <v>3</v>
      </c>
      <c r="M1252" s="166">
        <v>6</v>
      </c>
      <c r="N1252" s="166">
        <v>16</v>
      </c>
      <c r="O1252" s="166">
        <v>9702</v>
      </c>
      <c r="P1252" s="166">
        <v>1221</v>
      </c>
      <c r="Q1252" s="166"/>
      <c r="R1252" s="167" t="s">
        <v>1179</v>
      </c>
    </row>
    <row r="1253" spans="1:18" ht="12" customHeight="1" x14ac:dyDescent="0.2">
      <c r="D1253" s="162" t="s">
        <v>283</v>
      </c>
      <c r="E1253" s="211">
        <v>7423</v>
      </c>
      <c r="F1253" s="166">
        <v>228</v>
      </c>
      <c r="G1253" s="166">
        <v>1528</v>
      </c>
      <c r="H1253" s="166">
        <v>5667</v>
      </c>
      <c r="I1253" s="166">
        <v>225</v>
      </c>
      <c r="J1253" s="166">
        <v>1522</v>
      </c>
      <c r="K1253" s="166">
        <v>5656</v>
      </c>
      <c r="L1253" s="166">
        <v>3</v>
      </c>
      <c r="M1253" s="166">
        <v>6</v>
      </c>
      <c r="N1253" s="166">
        <v>11</v>
      </c>
      <c r="O1253" s="166">
        <v>6483</v>
      </c>
      <c r="P1253" s="166">
        <v>940</v>
      </c>
      <c r="Q1253" s="166"/>
      <c r="R1253" s="167"/>
    </row>
    <row r="1254" spans="1:18" ht="5.0999999999999996" customHeight="1" x14ac:dyDescent="0.2">
      <c r="E1254" s="211"/>
      <c r="F1254" s="166"/>
      <c r="G1254" s="166"/>
      <c r="H1254" s="166"/>
      <c r="I1254" s="166"/>
      <c r="J1254" s="166"/>
      <c r="K1254" s="166"/>
      <c r="L1254" s="166"/>
      <c r="M1254" s="166"/>
      <c r="N1254" s="166"/>
      <c r="O1254" s="166"/>
      <c r="P1254" s="166"/>
      <c r="Q1254" s="166"/>
      <c r="R1254" s="167"/>
    </row>
    <row r="1255" spans="1:18" ht="12" customHeight="1" x14ac:dyDescent="0.2">
      <c r="A1255" s="142" t="s">
        <v>1180</v>
      </c>
      <c r="C1255" s="149" t="s">
        <v>1181</v>
      </c>
      <c r="D1255" s="162" t="s">
        <v>282</v>
      </c>
      <c r="E1255" s="211">
        <v>526</v>
      </c>
      <c r="F1255" s="166">
        <v>6</v>
      </c>
      <c r="G1255" s="166">
        <v>35</v>
      </c>
      <c r="H1255" s="166">
        <v>485</v>
      </c>
      <c r="I1255" s="166">
        <v>6</v>
      </c>
      <c r="J1255" s="166">
        <v>35</v>
      </c>
      <c r="K1255" s="166">
        <v>485</v>
      </c>
      <c r="L1255" s="166">
        <v>0</v>
      </c>
      <c r="M1255" s="166">
        <v>0</v>
      </c>
      <c r="N1255" s="166">
        <v>0</v>
      </c>
      <c r="O1255" s="166">
        <v>455</v>
      </c>
      <c r="P1255" s="166">
        <v>71</v>
      </c>
      <c r="Q1255" s="166"/>
      <c r="R1255" s="167" t="s">
        <v>1182</v>
      </c>
    </row>
    <row r="1256" spans="1:18" ht="12" customHeight="1" x14ac:dyDescent="0.2">
      <c r="D1256" s="162" t="s">
        <v>283</v>
      </c>
      <c r="E1256" s="211">
        <v>458</v>
      </c>
      <c r="F1256" s="166">
        <v>5</v>
      </c>
      <c r="G1256" s="166">
        <v>32</v>
      </c>
      <c r="H1256" s="166">
        <v>421</v>
      </c>
      <c r="I1256" s="166">
        <v>5</v>
      </c>
      <c r="J1256" s="166">
        <v>32</v>
      </c>
      <c r="K1256" s="166">
        <v>421</v>
      </c>
      <c r="L1256" s="166">
        <v>0</v>
      </c>
      <c r="M1256" s="166">
        <v>0</v>
      </c>
      <c r="N1256" s="166">
        <v>0</v>
      </c>
      <c r="O1256" s="166">
        <v>390</v>
      </c>
      <c r="P1256" s="166">
        <v>68</v>
      </c>
      <c r="Q1256" s="166"/>
      <c r="R1256" s="167"/>
    </row>
    <row r="1257" spans="1:18" ht="5.0999999999999996" customHeight="1" x14ac:dyDescent="0.2">
      <c r="E1257" s="211"/>
      <c r="F1257" s="166"/>
      <c r="G1257" s="166"/>
      <c r="H1257" s="166"/>
      <c r="I1257" s="166"/>
      <c r="J1257" s="166"/>
      <c r="K1257" s="166"/>
      <c r="L1257" s="166"/>
      <c r="M1257" s="166"/>
      <c r="N1257" s="166"/>
      <c r="O1257" s="166"/>
      <c r="P1257" s="166"/>
      <c r="Q1257" s="166"/>
      <c r="R1257" s="167"/>
    </row>
    <row r="1258" spans="1:18" ht="12" customHeight="1" x14ac:dyDescent="0.2">
      <c r="A1258" s="142" t="s">
        <v>1183</v>
      </c>
      <c r="C1258" s="149" t="s">
        <v>1184</v>
      </c>
      <c r="D1258" s="162" t="s">
        <v>282</v>
      </c>
      <c r="E1258" s="211">
        <v>15</v>
      </c>
      <c r="F1258" s="166">
        <v>1</v>
      </c>
      <c r="G1258" s="166">
        <v>12</v>
      </c>
      <c r="H1258" s="166">
        <v>2</v>
      </c>
      <c r="I1258" s="166">
        <v>1</v>
      </c>
      <c r="J1258" s="166">
        <v>11</v>
      </c>
      <c r="K1258" s="166">
        <v>2</v>
      </c>
      <c r="L1258" s="166">
        <v>0</v>
      </c>
      <c r="M1258" s="166">
        <v>1</v>
      </c>
      <c r="N1258" s="166">
        <v>0</v>
      </c>
      <c r="O1258" s="166">
        <v>15</v>
      </c>
      <c r="P1258" s="166">
        <v>0</v>
      </c>
      <c r="Q1258" s="166"/>
      <c r="R1258" s="167" t="s">
        <v>1185</v>
      </c>
    </row>
    <row r="1259" spans="1:18" ht="12" customHeight="1" x14ac:dyDescent="0.2">
      <c r="D1259" s="162" t="s">
        <v>283</v>
      </c>
      <c r="E1259" s="211">
        <v>12</v>
      </c>
      <c r="F1259" s="166">
        <v>1</v>
      </c>
      <c r="G1259" s="166">
        <v>10</v>
      </c>
      <c r="H1259" s="166">
        <v>1</v>
      </c>
      <c r="I1259" s="166">
        <v>1</v>
      </c>
      <c r="J1259" s="166">
        <v>9</v>
      </c>
      <c r="K1259" s="166">
        <v>1</v>
      </c>
      <c r="L1259" s="166">
        <v>0</v>
      </c>
      <c r="M1259" s="166">
        <v>1</v>
      </c>
      <c r="N1259" s="166">
        <v>0</v>
      </c>
      <c r="O1259" s="166">
        <v>12</v>
      </c>
      <c r="P1259" s="166">
        <v>0</v>
      </c>
      <c r="Q1259" s="166"/>
      <c r="R1259" s="167"/>
    </row>
    <row r="1260" spans="1:18" ht="5.0999999999999996" customHeight="1" x14ac:dyDescent="0.2">
      <c r="E1260" s="211"/>
      <c r="F1260" s="166"/>
      <c r="G1260" s="166"/>
      <c r="H1260" s="166"/>
      <c r="I1260" s="166"/>
      <c r="J1260" s="166"/>
      <c r="K1260" s="166"/>
      <c r="L1260" s="166"/>
      <c r="M1260" s="166"/>
      <c r="N1260" s="166"/>
      <c r="O1260" s="166"/>
      <c r="P1260" s="166"/>
      <c r="Q1260" s="166"/>
      <c r="R1260" s="167"/>
    </row>
    <row r="1261" spans="1:18" ht="12" customHeight="1" x14ac:dyDescent="0.2">
      <c r="A1261" s="142" t="s">
        <v>1186</v>
      </c>
      <c r="C1261" s="149" t="s">
        <v>1187</v>
      </c>
      <c r="D1261" s="162" t="s">
        <v>282</v>
      </c>
      <c r="E1261" s="211">
        <v>33</v>
      </c>
      <c r="F1261" s="166">
        <v>1</v>
      </c>
      <c r="G1261" s="166">
        <v>8</v>
      </c>
      <c r="H1261" s="166">
        <v>24</v>
      </c>
      <c r="I1261" s="166">
        <v>1</v>
      </c>
      <c r="J1261" s="166">
        <v>8</v>
      </c>
      <c r="K1261" s="166">
        <v>24</v>
      </c>
      <c r="L1261" s="166">
        <v>0</v>
      </c>
      <c r="M1261" s="166">
        <v>0</v>
      </c>
      <c r="N1261" s="166">
        <v>0</v>
      </c>
      <c r="O1261" s="166">
        <v>28</v>
      </c>
      <c r="P1261" s="166">
        <v>5</v>
      </c>
      <c r="Q1261" s="166"/>
      <c r="R1261" s="167" t="s">
        <v>1188</v>
      </c>
    </row>
    <row r="1262" spans="1:18" ht="12" customHeight="1" x14ac:dyDescent="0.2">
      <c r="D1262" s="162" t="s">
        <v>283</v>
      </c>
      <c r="E1262" s="211">
        <v>24</v>
      </c>
      <c r="F1262" s="166">
        <v>1</v>
      </c>
      <c r="G1262" s="166">
        <v>7</v>
      </c>
      <c r="H1262" s="166">
        <v>16</v>
      </c>
      <c r="I1262" s="166">
        <v>1</v>
      </c>
      <c r="J1262" s="166">
        <v>7</v>
      </c>
      <c r="K1262" s="166">
        <v>16</v>
      </c>
      <c r="L1262" s="166">
        <v>0</v>
      </c>
      <c r="M1262" s="166">
        <v>0</v>
      </c>
      <c r="N1262" s="166">
        <v>0</v>
      </c>
      <c r="O1262" s="166">
        <v>20</v>
      </c>
      <c r="P1262" s="166">
        <v>4</v>
      </c>
      <c r="Q1262" s="166"/>
      <c r="R1262" s="167"/>
    </row>
    <row r="1263" spans="1:18" ht="5.0999999999999996" customHeight="1" x14ac:dyDescent="0.2">
      <c r="E1263" s="211"/>
      <c r="F1263" s="166"/>
      <c r="G1263" s="166"/>
      <c r="H1263" s="166"/>
      <c r="I1263" s="166"/>
      <c r="J1263" s="166"/>
      <c r="K1263" s="166"/>
      <c r="L1263" s="166"/>
      <c r="M1263" s="166"/>
      <c r="N1263" s="166"/>
      <c r="O1263" s="166"/>
      <c r="P1263" s="166"/>
      <c r="Q1263" s="166"/>
      <c r="R1263" s="167"/>
    </row>
    <row r="1264" spans="1:18" ht="12" customHeight="1" x14ac:dyDescent="0.2">
      <c r="A1264" s="142" t="s">
        <v>1189</v>
      </c>
      <c r="C1264" s="149" t="s">
        <v>1190</v>
      </c>
      <c r="D1264" s="162" t="s">
        <v>282</v>
      </c>
      <c r="E1264" s="211">
        <v>154</v>
      </c>
      <c r="F1264" s="166">
        <v>6</v>
      </c>
      <c r="G1264" s="166">
        <v>61</v>
      </c>
      <c r="H1264" s="166">
        <v>87</v>
      </c>
      <c r="I1264" s="166">
        <v>6</v>
      </c>
      <c r="J1264" s="166">
        <v>61</v>
      </c>
      <c r="K1264" s="166">
        <v>87</v>
      </c>
      <c r="L1264" s="166">
        <v>0</v>
      </c>
      <c r="M1264" s="166">
        <v>0</v>
      </c>
      <c r="N1264" s="166">
        <v>0</v>
      </c>
      <c r="O1264" s="166">
        <v>149</v>
      </c>
      <c r="P1264" s="166">
        <v>5</v>
      </c>
      <c r="Q1264" s="166"/>
      <c r="R1264" s="167" t="s">
        <v>1191</v>
      </c>
    </row>
    <row r="1265" spans="1:18" ht="12" customHeight="1" x14ac:dyDescent="0.2">
      <c r="D1265" s="162" t="s">
        <v>283</v>
      </c>
      <c r="E1265" s="211">
        <v>131</v>
      </c>
      <c r="F1265" s="166">
        <v>6</v>
      </c>
      <c r="G1265" s="166">
        <v>55</v>
      </c>
      <c r="H1265" s="166">
        <v>70</v>
      </c>
      <c r="I1265" s="166">
        <v>6</v>
      </c>
      <c r="J1265" s="166">
        <v>55</v>
      </c>
      <c r="K1265" s="166">
        <v>70</v>
      </c>
      <c r="L1265" s="166">
        <v>0</v>
      </c>
      <c r="M1265" s="166">
        <v>0</v>
      </c>
      <c r="N1265" s="166">
        <v>0</v>
      </c>
      <c r="O1265" s="166">
        <v>127</v>
      </c>
      <c r="P1265" s="166">
        <v>4</v>
      </c>
      <c r="Q1265" s="166"/>
      <c r="R1265" s="167"/>
    </row>
    <row r="1266" spans="1:18" ht="5.0999999999999996" customHeight="1" x14ac:dyDescent="0.2">
      <c r="E1266" s="211"/>
      <c r="F1266" s="166"/>
      <c r="G1266" s="166"/>
      <c r="H1266" s="166"/>
      <c r="I1266" s="166"/>
      <c r="J1266" s="166"/>
      <c r="K1266" s="166"/>
      <c r="L1266" s="166"/>
      <c r="M1266" s="166"/>
      <c r="N1266" s="166"/>
      <c r="O1266" s="166"/>
      <c r="P1266" s="166"/>
      <c r="Q1266" s="166"/>
      <c r="R1266" s="167"/>
    </row>
    <row r="1267" spans="1:18" ht="12" customHeight="1" x14ac:dyDescent="0.2">
      <c r="A1267" s="142" t="s">
        <v>1192</v>
      </c>
      <c r="C1267" s="149" t="s">
        <v>1193</v>
      </c>
      <c r="D1267" s="162" t="s">
        <v>282</v>
      </c>
      <c r="E1267" s="211">
        <v>158</v>
      </c>
      <c r="F1267" s="166">
        <v>7</v>
      </c>
      <c r="G1267" s="166">
        <v>36</v>
      </c>
      <c r="H1267" s="166">
        <v>115</v>
      </c>
      <c r="I1267" s="166">
        <v>7</v>
      </c>
      <c r="J1267" s="166">
        <v>35</v>
      </c>
      <c r="K1267" s="166">
        <v>114</v>
      </c>
      <c r="L1267" s="166">
        <v>0</v>
      </c>
      <c r="M1267" s="166">
        <v>1</v>
      </c>
      <c r="N1267" s="166">
        <v>1</v>
      </c>
      <c r="O1267" s="166">
        <v>150</v>
      </c>
      <c r="P1267" s="166">
        <v>8</v>
      </c>
      <c r="Q1267" s="166"/>
      <c r="R1267" s="167" t="s">
        <v>1194</v>
      </c>
    </row>
    <row r="1268" spans="1:18" ht="12" customHeight="1" x14ac:dyDescent="0.2">
      <c r="D1268" s="183" t="s">
        <v>283</v>
      </c>
      <c r="E1268" s="166">
        <v>140</v>
      </c>
      <c r="F1268" s="166">
        <v>7</v>
      </c>
      <c r="G1268" s="166">
        <v>31</v>
      </c>
      <c r="H1268" s="166">
        <v>102</v>
      </c>
      <c r="I1268" s="166">
        <v>7</v>
      </c>
      <c r="J1268" s="166">
        <v>30</v>
      </c>
      <c r="K1268" s="166">
        <v>101</v>
      </c>
      <c r="L1268" s="166">
        <v>0</v>
      </c>
      <c r="M1268" s="166">
        <v>1</v>
      </c>
      <c r="N1268" s="166">
        <v>1</v>
      </c>
      <c r="O1268" s="166">
        <v>133</v>
      </c>
      <c r="P1268" s="166">
        <v>7</v>
      </c>
      <c r="Q1268" s="166"/>
      <c r="R1268" s="167"/>
    </row>
    <row r="1269" spans="1:18" ht="5.0999999999999996" customHeight="1" x14ac:dyDescent="0.2">
      <c r="E1269" s="211"/>
      <c r="F1269" s="166"/>
      <c r="G1269" s="166"/>
      <c r="H1269" s="166"/>
      <c r="I1269" s="166"/>
      <c r="J1269" s="166"/>
      <c r="K1269" s="166"/>
      <c r="L1269" s="166"/>
      <c r="M1269" s="166"/>
      <c r="N1269" s="166"/>
      <c r="O1269" s="166"/>
      <c r="P1269" s="166"/>
      <c r="Q1269" s="166"/>
      <c r="R1269" s="167"/>
    </row>
    <row r="1270" spans="1:18" ht="12" customHeight="1" x14ac:dyDescent="0.2">
      <c r="A1270" s="142" t="s">
        <v>1195</v>
      </c>
      <c r="C1270" s="149" t="s">
        <v>1196</v>
      </c>
      <c r="D1270" s="183" t="s">
        <v>282</v>
      </c>
      <c r="E1270" s="166">
        <v>2</v>
      </c>
      <c r="F1270" s="166">
        <v>0</v>
      </c>
      <c r="G1270" s="166">
        <v>0</v>
      </c>
      <c r="H1270" s="166">
        <v>2</v>
      </c>
      <c r="I1270" s="166">
        <v>0</v>
      </c>
      <c r="J1270" s="166">
        <v>0</v>
      </c>
      <c r="K1270" s="166">
        <v>2</v>
      </c>
      <c r="L1270" s="166">
        <v>0</v>
      </c>
      <c r="M1270" s="166">
        <v>0</v>
      </c>
      <c r="N1270" s="166">
        <v>0</v>
      </c>
      <c r="O1270" s="166">
        <v>2</v>
      </c>
      <c r="P1270" s="166">
        <v>0</v>
      </c>
      <c r="Q1270" s="166"/>
      <c r="R1270" s="167" t="s">
        <v>1197</v>
      </c>
    </row>
    <row r="1271" spans="1:18" ht="12" customHeight="1" x14ac:dyDescent="0.2">
      <c r="D1271" s="183" t="s">
        <v>283</v>
      </c>
      <c r="E1271" s="166">
        <v>2</v>
      </c>
      <c r="F1271" s="166">
        <v>0</v>
      </c>
      <c r="G1271" s="166">
        <v>0</v>
      </c>
      <c r="H1271" s="166">
        <v>2</v>
      </c>
      <c r="I1271" s="166">
        <v>0</v>
      </c>
      <c r="J1271" s="166">
        <v>0</v>
      </c>
      <c r="K1271" s="166">
        <v>2</v>
      </c>
      <c r="L1271" s="166">
        <v>0</v>
      </c>
      <c r="M1271" s="166">
        <v>0</v>
      </c>
      <c r="N1271" s="166">
        <v>0</v>
      </c>
      <c r="O1271" s="166">
        <v>2</v>
      </c>
      <c r="P1271" s="166">
        <v>0</v>
      </c>
      <c r="Q1271" s="166"/>
      <c r="R1271" s="167"/>
    </row>
    <row r="1272" spans="1:18" ht="5.0999999999999996" customHeight="1" x14ac:dyDescent="0.2">
      <c r="E1272" s="211"/>
      <c r="F1272" s="166"/>
      <c r="G1272" s="166"/>
      <c r="H1272" s="166"/>
      <c r="I1272" s="166"/>
      <c r="J1272" s="166"/>
      <c r="K1272" s="166"/>
      <c r="L1272" s="166"/>
      <c r="M1272" s="166"/>
      <c r="N1272" s="166"/>
      <c r="O1272" s="166"/>
      <c r="P1272" s="166"/>
      <c r="Q1272" s="166"/>
      <c r="R1272" s="167"/>
    </row>
    <row r="1273" spans="1:18" ht="12" customHeight="1" x14ac:dyDescent="0.2">
      <c r="A1273" s="212" t="s">
        <v>1198</v>
      </c>
      <c r="C1273" s="142" t="s">
        <v>1199</v>
      </c>
      <c r="D1273" s="183" t="s">
        <v>282</v>
      </c>
      <c r="E1273" s="166">
        <v>1</v>
      </c>
      <c r="F1273" s="166">
        <v>0</v>
      </c>
      <c r="G1273" s="166">
        <v>1</v>
      </c>
      <c r="H1273" s="166">
        <v>0</v>
      </c>
      <c r="I1273" s="166">
        <v>0</v>
      </c>
      <c r="J1273" s="166">
        <v>1</v>
      </c>
      <c r="K1273" s="166">
        <v>0</v>
      </c>
      <c r="L1273" s="166">
        <v>0</v>
      </c>
      <c r="M1273" s="166">
        <v>0</v>
      </c>
      <c r="N1273" s="166">
        <v>0</v>
      </c>
      <c r="O1273" s="166">
        <v>1</v>
      </c>
      <c r="P1273" s="166">
        <v>0</v>
      </c>
      <c r="Q1273" s="166"/>
      <c r="R1273" s="167" t="s">
        <v>1198</v>
      </c>
    </row>
    <row r="1274" spans="1:18" ht="12" customHeight="1" x14ac:dyDescent="0.2">
      <c r="A1274" s="213"/>
      <c r="D1274" s="183" t="s">
        <v>283</v>
      </c>
      <c r="E1274" s="166">
        <v>0</v>
      </c>
      <c r="F1274" s="166">
        <v>0</v>
      </c>
      <c r="G1274" s="166">
        <v>0</v>
      </c>
      <c r="H1274" s="166">
        <v>0</v>
      </c>
      <c r="I1274" s="166">
        <v>0</v>
      </c>
      <c r="J1274" s="166">
        <v>0</v>
      </c>
      <c r="K1274" s="166">
        <v>0</v>
      </c>
      <c r="L1274" s="166">
        <v>0</v>
      </c>
      <c r="M1274" s="166">
        <v>0</v>
      </c>
      <c r="N1274" s="166">
        <v>0</v>
      </c>
      <c r="O1274" s="166">
        <v>0</v>
      </c>
      <c r="P1274" s="166">
        <v>0</v>
      </c>
      <c r="Q1274" s="166"/>
      <c r="R1274" s="167"/>
    </row>
    <row r="1275" spans="1:18" ht="12" customHeight="1" x14ac:dyDescent="0.2">
      <c r="A1275" s="149">
        <v>400</v>
      </c>
      <c r="C1275" s="149" t="s">
        <v>1200</v>
      </c>
      <c r="D1275" s="183" t="s">
        <v>282</v>
      </c>
      <c r="E1275" s="166">
        <v>1</v>
      </c>
      <c r="F1275" s="166">
        <v>0</v>
      </c>
      <c r="G1275" s="166">
        <v>1</v>
      </c>
      <c r="H1275" s="166">
        <v>0</v>
      </c>
      <c r="I1275" s="166">
        <v>0</v>
      </c>
      <c r="J1275" s="166">
        <v>1</v>
      </c>
      <c r="K1275" s="166">
        <v>0</v>
      </c>
      <c r="L1275" s="166">
        <v>0</v>
      </c>
      <c r="M1275" s="166">
        <v>0</v>
      </c>
      <c r="N1275" s="166">
        <v>0</v>
      </c>
      <c r="O1275" s="166">
        <v>1</v>
      </c>
      <c r="P1275" s="166">
        <v>0</v>
      </c>
      <c r="Q1275" s="166"/>
      <c r="R1275" s="214">
        <v>400</v>
      </c>
    </row>
    <row r="1276" spans="1:18" ht="12" customHeight="1" x14ac:dyDescent="0.2">
      <c r="A1276" s="213"/>
      <c r="C1276" s="149"/>
      <c r="D1276" s="183" t="s">
        <v>283</v>
      </c>
      <c r="E1276" s="166">
        <v>0</v>
      </c>
      <c r="F1276" s="166">
        <v>0</v>
      </c>
      <c r="G1276" s="166">
        <v>0</v>
      </c>
      <c r="H1276" s="166">
        <v>0</v>
      </c>
      <c r="I1276" s="166">
        <v>0</v>
      </c>
      <c r="J1276" s="166">
        <v>0</v>
      </c>
      <c r="K1276" s="166">
        <v>0</v>
      </c>
      <c r="L1276" s="166">
        <v>0</v>
      </c>
      <c r="M1276" s="166">
        <v>0</v>
      </c>
      <c r="N1276" s="166">
        <v>0</v>
      </c>
      <c r="O1276" s="166">
        <v>0</v>
      </c>
      <c r="P1276" s="166">
        <v>0</v>
      </c>
      <c r="Q1276" s="166"/>
      <c r="R1276" s="167"/>
    </row>
    <row r="1277" spans="1:18" ht="12" customHeight="1" x14ac:dyDescent="0.2">
      <c r="A1277" s="212" t="s">
        <v>1201</v>
      </c>
      <c r="C1277" s="142" t="s">
        <v>1202</v>
      </c>
      <c r="D1277" s="183" t="s">
        <v>282</v>
      </c>
      <c r="E1277" s="166">
        <v>480</v>
      </c>
      <c r="F1277" s="166">
        <v>78</v>
      </c>
      <c r="G1277" s="166">
        <v>269</v>
      </c>
      <c r="H1277" s="166">
        <v>133</v>
      </c>
      <c r="I1277" s="166">
        <v>78</v>
      </c>
      <c r="J1277" s="166">
        <v>267</v>
      </c>
      <c r="K1277" s="166">
        <v>131</v>
      </c>
      <c r="L1277" s="166">
        <v>0</v>
      </c>
      <c r="M1277" s="166">
        <v>2</v>
      </c>
      <c r="N1277" s="166">
        <v>2</v>
      </c>
      <c r="O1277" s="166">
        <v>446</v>
      </c>
      <c r="P1277" s="166">
        <v>34</v>
      </c>
      <c r="Q1277" s="166"/>
      <c r="R1277" s="167" t="s">
        <v>1203</v>
      </c>
    </row>
    <row r="1278" spans="1:18" ht="12" customHeight="1" x14ac:dyDescent="0.2">
      <c r="A1278" s="213"/>
      <c r="D1278" s="183" t="s">
        <v>283</v>
      </c>
      <c r="E1278" s="166">
        <v>471</v>
      </c>
      <c r="F1278" s="166">
        <v>76</v>
      </c>
      <c r="G1278" s="166">
        <v>265</v>
      </c>
      <c r="H1278" s="166">
        <v>130</v>
      </c>
      <c r="I1278" s="166">
        <v>76</v>
      </c>
      <c r="J1278" s="166">
        <v>263</v>
      </c>
      <c r="K1278" s="166">
        <v>128</v>
      </c>
      <c r="L1278" s="166">
        <v>0</v>
      </c>
      <c r="M1278" s="166">
        <v>2</v>
      </c>
      <c r="N1278" s="166">
        <v>2</v>
      </c>
      <c r="O1278" s="166">
        <v>439</v>
      </c>
      <c r="P1278" s="166">
        <v>32</v>
      </c>
      <c r="Q1278" s="166"/>
      <c r="R1278" s="167"/>
    </row>
    <row r="1279" spans="1:18" ht="5.0999999999999996" customHeight="1" x14ac:dyDescent="0.2">
      <c r="A1279" s="213"/>
      <c r="D1279" s="183"/>
      <c r="E1279" s="166"/>
      <c r="F1279" s="166"/>
      <c r="G1279" s="166"/>
      <c r="H1279" s="166"/>
      <c r="I1279" s="166"/>
      <c r="J1279" s="166"/>
      <c r="K1279" s="166"/>
      <c r="L1279" s="166"/>
      <c r="M1279" s="166"/>
      <c r="N1279" s="166"/>
      <c r="O1279" s="166"/>
      <c r="P1279" s="166"/>
      <c r="Q1279" s="166"/>
      <c r="R1279" s="167"/>
    </row>
    <row r="1280" spans="1:18" ht="12" customHeight="1" x14ac:dyDescent="0.2">
      <c r="A1280" s="212" t="s">
        <v>1204</v>
      </c>
      <c r="C1280" s="142" t="s">
        <v>1205</v>
      </c>
      <c r="D1280" s="183" t="s">
        <v>282</v>
      </c>
      <c r="E1280" s="166">
        <v>1</v>
      </c>
      <c r="F1280" s="166">
        <v>0</v>
      </c>
      <c r="G1280" s="166">
        <v>1</v>
      </c>
      <c r="H1280" s="166">
        <v>0</v>
      </c>
      <c r="I1280" s="166">
        <v>0</v>
      </c>
      <c r="J1280" s="166">
        <v>1</v>
      </c>
      <c r="K1280" s="166">
        <v>0</v>
      </c>
      <c r="L1280" s="166">
        <v>0</v>
      </c>
      <c r="M1280" s="166">
        <v>0</v>
      </c>
      <c r="N1280" s="166">
        <v>0</v>
      </c>
      <c r="O1280" s="166">
        <v>1</v>
      </c>
      <c r="P1280" s="166">
        <v>0</v>
      </c>
      <c r="Q1280" s="166"/>
      <c r="R1280" s="167" t="s">
        <v>1204</v>
      </c>
    </row>
    <row r="1281" spans="1:18" ht="12" customHeight="1" x14ac:dyDescent="0.2">
      <c r="A1281" s="213"/>
      <c r="D1281" s="183" t="s">
        <v>283</v>
      </c>
      <c r="E1281" s="166">
        <v>1</v>
      </c>
      <c r="F1281" s="166">
        <v>0</v>
      </c>
      <c r="G1281" s="166">
        <v>1</v>
      </c>
      <c r="H1281" s="166">
        <v>0</v>
      </c>
      <c r="I1281" s="166">
        <v>0</v>
      </c>
      <c r="J1281" s="166">
        <v>1</v>
      </c>
      <c r="K1281" s="166">
        <v>0</v>
      </c>
      <c r="L1281" s="166">
        <v>0</v>
      </c>
      <c r="M1281" s="166">
        <v>0</v>
      </c>
      <c r="N1281" s="166">
        <v>0</v>
      </c>
      <c r="O1281" s="166">
        <v>1</v>
      </c>
      <c r="P1281" s="166">
        <v>0</v>
      </c>
      <c r="Q1281" s="166"/>
      <c r="R1281" s="167"/>
    </row>
    <row r="1282" spans="1:18" ht="5.0999999999999996" customHeight="1" x14ac:dyDescent="0.2">
      <c r="A1282" s="213"/>
      <c r="D1282" s="183"/>
      <c r="E1282" s="166"/>
      <c r="F1282" s="166"/>
      <c r="G1282" s="166"/>
      <c r="H1282" s="166"/>
      <c r="I1282" s="166"/>
      <c r="J1282" s="166"/>
      <c r="K1282" s="166"/>
      <c r="L1282" s="166"/>
      <c r="M1282" s="166"/>
      <c r="N1282" s="166"/>
      <c r="O1282" s="166"/>
      <c r="P1282" s="166"/>
      <c r="Q1282" s="166"/>
      <c r="R1282" s="167"/>
    </row>
    <row r="1283" spans="1:18" ht="12" customHeight="1" x14ac:dyDescent="0.2">
      <c r="A1283" s="142" t="s">
        <v>1209</v>
      </c>
      <c r="C1283" s="142" t="s">
        <v>2328</v>
      </c>
      <c r="D1283" s="183" t="s">
        <v>282</v>
      </c>
      <c r="E1283" s="166">
        <v>198</v>
      </c>
      <c r="F1283" s="166">
        <v>43</v>
      </c>
      <c r="G1283" s="166">
        <v>81</v>
      </c>
      <c r="H1283" s="166">
        <v>74</v>
      </c>
      <c r="I1283" s="166">
        <v>42</v>
      </c>
      <c r="J1283" s="166">
        <v>78</v>
      </c>
      <c r="K1283" s="166">
        <v>73</v>
      </c>
      <c r="L1283" s="166">
        <v>1</v>
      </c>
      <c r="M1283" s="166">
        <v>3</v>
      </c>
      <c r="N1283" s="166">
        <v>1</v>
      </c>
      <c r="O1283" s="166">
        <v>195</v>
      </c>
      <c r="P1283" s="166">
        <v>3</v>
      </c>
      <c r="Q1283" s="166"/>
      <c r="R1283" s="167" t="s">
        <v>1209</v>
      </c>
    </row>
    <row r="1284" spans="1:18" ht="12" customHeight="1" x14ac:dyDescent="0.2">
      <c r="D1284" s="183" t="s">
        <v>283</v>
      </c>
      <c r="E1284" s="166">
        <v>162</v>
      </c>
      <c r="F1284" s="166">
        <v>38</v>
      </c>
      <c r="G1284" s="166">
        <v>65</v>
      </c>
      <c r="H1284" s="166">
        <v>59</v>
      </c>
      <c r="I1284" s="166">
        <v>37</v>
      </c>
      <c r="J1284" s="166">
        <v>63</v>
      </c>
      <c r="K1284" s="166">
        <v>58</v>
      </c>
      <c r="L1284" s="166">
        <v>1</v>
      </c>
      <c r="M1284" s="166">
        <v>2</v>
      </c>
      <c r="N1284" s="166">
        <v>1</v>
      </c>
      <c r="O1284" s="166">
        <v>159</v>
      </c>
      <c r="P1284" s="166">
        <v>3</v>
      </c>
      <c r="Q1284" s="166"/>
      <c r="R1284" s="167"/>
    </row>
    <row r="1285" spans="1:18" ht="5.0999999999999996" customHeight="1" x14ac:dyDescent="0.2">
      <c r="D1285" s="183"/>
      <c r="E1285" s="166"/>
      <c r="F1285" s="166"/>
      <c r="G1285" s="166"/>
      <c r="H1285" s="166"/>
      <c r="I1285" s="166"/>
      <c r="J1285" s="166"/>
      <c r="K1285" s="166"/>
      <c r="L1285" s="166"/>
      <c r="M1285" s="166"/>
      <c r="N1285" s="166"/>
      <c r="O1285" s="166"/>
      <c r="P1285" s="166"/>
      <c r="Q1285" s="166"/>
      <c r="R1285" s="167"/>
    </row>
    <row r="1286" spans="1:18" ht="12" customHeight="1" x14ac:dyDescent="0.2">
      <c r="A1286" s="142" t="s">
        <v>1210</v>
      </c>
      <c r="C1286" s="142" t="s">
        <v>1211</v>
      </c>
      <c r="D1286" s="183" t="s">
        <v>282</v>
      </c>
      <c r="E1286" s="166">
        <v>91</v>
      </c>
      <c r="F1286" s="166">
        <v>49</v>
      </c>
      <c r="G1286" s="166">
        <v>36</v>
      </c>
      <c r="H1286" s="166">
        <v>6</v>
      </c>
      <c r="I1286" s="166">
        <v>49</v>
      </c>
      <c r="J1286" s="166">
        <v>36</v>
      </c>
      <c r="K1286" s="166">
        <v>6</v>
      </c>
      <c r="L1286" s="166">
        <v>0</v>
      </c>
      <c r="M1286" s="166">
        <v>0</v>
      </c>
      <c r="N1286" s="166">
        <v>0</v>
      </c>
      <c r="O1286" s="166">
        <v>91</v>
      </c>
      <c r="P1286" s="166">
        <v>0</v>
      </c>
      <c r="Q1286" s="166"/>
      <c r="R1286" s="167" t="s">
        <v>1212</v>
      </c>
    </row>
    <row r="1287" spans="1:18" ht="12" customHeight="1" x14ac:dyDescent="0.2">
      <c r="D1287" s="183" t="s">
        <v>283</v>
      </c>
      <c r="E1287" s="166">
        <v>88</v>
      </c>
      <c r="F1287" s="166">
        <v>47</v>
      </c>
      <c r="G1287" s="166">
        <v>35</v>
      </c>
      <c r="H1287" s="166">
        <v>6</v>
      </c>
      <c r="I1287" s="166">
        <v>47</v>
      </c>
      <c r="J1287" s="166">
        <v>35</v>
      </c>
      <c r="K1287" s="166">
        <v>6</v>
      </c>
      <c r="L1287" s="166">
        <v>0</v>
      </c>
      <c r="M1287" s="166">
        <v>0</v>
      </c>
      <c r="N1287" s="166">
        <v>0</v>
      </c>
      <c r="O1287" s="166">
        <v>88</v>
      </c>
      <c r="P1287" s="166">
        <v>0</v>
      </c>
      <c r="Q1287" s="166"/>
      <c r="R1287" s="167"/>
    </row>
    <row r="1288" spans="1:18" ht="4.9000000000000004" customHeight="1" x14ac:dyDescent="0.2">
      <c r="D1288" s="183"/>
      <c r="E1288" s="166"/>
      <c r="F1288" s="166"/>
      <c r="G1288" s="166"/>
      <c r="H1288" s="166"/>
      <c r="I1288" s="166"/>
      <c r="J1288" s="166"/>
      <c r="K1288" s="166"/>
      <c r="L1288" s="166"/>
      <c r="M1288" s="166"/>
      <c r="N1288" s="166"/>
      <c r="O1288" s="166"/>
      <c r="P1288" s="166"/>
      <c r="Q1288" s="166"/>
      <c r="R1288" s="167"/>
    </row>
    <row r="1289" spans="1:18" ht="12" customHeight="1" x14ac:dyDescent="0.2">
      <c r="A1289" s="142" t="s">
        <v>1210</v>
      </c>
      <c r="C1289" s="142" t="s">
        <v>2330</v>
      </c>
      <c r="D1289" s="183" t="s">
        <v>282</v>
      </c>
      <c r="E1289" s="166">
        <v>91</v>
      </c>
      <c r="F1289" s="166">
        <v>49</v>
      </c>
      <c r="G1289" s="166">
        <v>36</v>
      </c>
      <c r="H1289" s="166">
        <v>6</v>
      </c>
      <c r="I1289" s="166">
        <v>49</v>
      </c>
      <c r="J1289" s="166">
        <v>36</v>
      </c>
      <c r="K1289" s="166">
        <v>6</v>
      </c>
      <c r="L1289" s="166">
        <v>0</v>
      </c>
      <c r="M1289" s="166">
        <v>0</v>
      </c>
      <c r="N1289" s="166">
        <v>0</v>
      </c>
      <c r="O1289" s="166">
        <v>91</v>
      </c>
      <c r="P1289" s="166">
        <v>0</v>
      </c>
      <c r="Q1289" s="166"/>
      <c r="R1289" s="167" t="s">
        <v>1212</v>
      </c>
    </row>
    <row r="1290" spans="1:18" ht="12" customHeight="1" x14ac:dyDescent="0.2">
      <c r="D1290" s="183" t="s">
        <v>283</v>
      </c>
      <c r="E1290" s="166">
        <v>88</v>
      </c>
      <c r="F1290" s="166">
        <v>47</v>
      </c>
      <c r="G1290" s="166">
        <v>35</v>
      </c>
      <c r="H1290" s="166">
        <v>6</v>
      </c>
      <c r="I1290" s="166">
        <v>47</v>
      </c>
      <c r="J1290" s="166">
        <v>35</v>
      </c>
      <c r="K1290" s="166">
        <v>6</v>
      </c>
      <c r="L1290" s="166">
        <v>0</v>
      </c>
      <c r="M1290" s="166">
        <v>0</v>
      </c>
      <c r="N1290" s="166">
        <v>0</v>
      </c>
      <c r="O1290" s="166">
        <v>88</v>
      </c>
      <c r="P1290" s="166">
        <v>0</v>
      </c>
      <c r="Q1290" s="166"/>
      <c r="R1290" s="167"/>
    </row>
    <row r="1291" spans="1:18" ht="4.9000000000000004" customHeight="1" x14ac:dyDescent="0.2">
      <c r="D1291" s="183"/>
      <c r="E1291" s="166"/>
      <c r="F1291" s="166"/>
      <c r="G1291" s="166"/>
      <c r="H1291" s="166"/>
      <c r="I1291" s="166"/>
      <c r="J1291" s="166"/>
      <c r="K1291" s="166"/>
      <c r="L1291" s="166"/>
      <c r="M1291" s="166"/>
      <c r="N1291" s="166"/>
      <c r="O1291" s="166"/>
      <c r="P1291" s="166"/>
      <c r="Q1291" s="166"/>
      <c r="R1291" s="167"/>
    </row>
    <row r="1292" spans="1:18" ht="12" customHeight="1" x14ac:dyDescent="0.2">
      <c r="A1292" s="142" t="s">
        <v>1213</v>
      </c>
      <c r="C1292" s="142" t="s">
        <v>1214</v>
      </c>
      <c r="D1292" s="183" t="s">
        <v>282</v>
      </c>
      <c r="E1292" s="166">
        <v>15</v>
      </c>
      <c r="F1292" s="166">
        <v>0</v>
      </c>
      <c r="G1292" s="166">
        <v>1</v>
      </c>
      <c r="H1292" s="166">
        <v>14</v>
      </c>
      <c r="I1292" s="166">
        <v>0</v>
      </c>
      <c r="J1292" s="166">
        <v>1</v>
      </c>
      <c r="K1292" s="166">
        <v>14</v>
      </c>
      <c r="L1292" s="166">
        <v>0</v>
      </c>
      <c r="M1292" s="166">
        <v>0</v>
      </c>
      <c r="N1292" s="166">
        <v>0</v>
      </c>
      <c r="O1292" s="166">
        <v>11</v>
      </c>
      <c r="P1292" s="166">
        <v>4</v>
      </c>
      <c r="Q1292" s="166"/>
      <c r="R1292" s="167" t="s">
        <v>1213</v>
      </c>
    </row>
    <row r="1293" spans="1:18" ht="12" customHeight="1" x14ac:dyDescent="0.2">
      <c r="D1293" s="183" t="s">
        <v>283</v>
      </c>
      <c r="E1293" s="166">
        <v>13</v>
      </c>
      <c r="F1293" s="166">
        <v>0</v>
      </c>
      <c r="G1293" s="166">
        <v>0</v>
      </c>
      <c r="H1293" s="166">
        <v>13</v>
      </c>
      <c r="I1293" s="166">
        <v>0</v>
      </c>
      <c r="J1293" s="166">
        <v>0</v>
      </c>
      <c r="K1293" s="166">
        <v>13</v>
      </c>
      <c r="L1293" s="166">
        <v>0</v>
      </c>
      <c r="M1293" s="166">
        <v>0</v>
      </c>
      <c r="N1293" s="166">
        <v>0</v>
      </c>
      <c r="O1293" s="166">
        <v>9</v>
      </c>
      <c r="P1293" s="166">
        <v>4</v>
      </c>
      <c r="Q1293" s="166"/>
      <c r="R1293" s="167"/>
    </row>
    <row r="1294" spans="1:18" ht="5.0999999999999996" customHeight="1" x14ac:dyDescent="0.2">
      <c r="D1294" s="183"/>
      <c r="E1294" s="166"/>
      <c r="F1294" s="166"/>
      <c r="G1294" s="166"/>
      <c r="H1294" s="166"/>
      <c r="I1294" s="166"/>
      <c r="J1294" s="166"/>
      <c r="K1294" s="166"/>
      <c r="L1294" s="166"/>
      <c r="M1294" s="166"/>
      <c r="N1294" s="166"/>
      <c r="O1294" s="166"/>
      <c r="P1294" s="166"/>
      <c r="Q1294" s="166"/>
      <c r="R1294" s="167"/>
    </row>
    <row r="1295" spans="1:18" ht="12" customHeight="1" x14ac:dyDescent="0.2">
      <c r="A1295" s="142" t="s">
        <v>1217</v>
      </c>
      <c r="C1295" s="142" t="s">
        <v>1218</v>
      </c>
      <c r="D1295" s="183" t="s">
        <v>282</v>
      </c>
      <c r="E1295" s="166">
        <v>6</v>
      </c>
      <c r="F1295" s="166">
        <v>0</v>
      </c>
      <c r="G1295" s="166">
        <v>1</v>
      </c>
      <c r="H1295" s="166">
        <v>5</v>
      </c>
      <c r="I1295" s="166">
        <v>0</v>
      </c>
      <c r="J1295" s="166">
        <v>1</v>
      </c>
      <c r="K1295" s="166">
        <v>5</v>
      </c>
      <c r="L1295" s="166">
        <v>0</v>
      </c>
      <c r="M1295" s="166">
        <v>0</v>
      </c>
      <c r="N1295" s="166">
        <v>0</v>
      </c>
      <c r="O1295" s="166">
        <v>6</v>
      </c>
      <c r="P1295" s="166">
        <v>0</v>
      </c>
      <c r="Q1295" s="166"/>
      <c r="R1295" s="167" t="s">
        <v>1217</v>
      </c>
    </row>
    <row r="1296" spans="1:18" ht="12" customHeight="1" x14ac:dyDescent="0.2">
      <c r="D1296" s="183" t="s">
        <v>283</v>
      </c>
      <c r="E1296" s="166">
        <v>5</v>
      </c>
      <c r="F1296" s="166">
        <v>0</v>
      </c>
      <c r="G1296" s="166">
        <v>1</v>
      </c>
      <c r="H1296" s="166">
        <v>4</v>
      </c>
      <c r="I1296" s="166">
        <v>0</v>
      </c>
      <c r="J1296" s="166">
        <v>1</v>
      </c>
      <c r="K1296" s="166">
        <v>4</v>
      </c>
      <c r="L1296" s="166">
        <v>0</v>
      </c>
      <c r="M1296" s="166">
        <v>0</v>
      </c>
      <c r="N1296" s="166">
        <v>0</v>
      </c>
      <c r="O1296" s="166">
        <v>5</v>
      </c>
      <c r="P1296" s="166">
        <v>0</v>
      </c>
      <c r="Q1296" s="166"/>
      <c r="R1296" s="167"/>
    </row>
    <row r="1297" spans="1:18" ht="5.0999999999999996" customHeight="1" x14ac:dyDescent="0.2">
      <c r="D1297" s="183"/>
      <c r="E1297" s="166"/>
      <c r="F1297" s="166"/>
      <c r="G1297" s="166"/>
      <c r="H1297" s="166"/>
      <c r="I1297" s="166"/>
      <c r="J1297" s="166"/>
      <c r="K1297" s="166"/>
      <c r="L1297" s="166"/>
      <c r="M1297" s="166"/>
      <c r="N1297" s="166"/>
      <c r="O1297" s="166"/>
      <c r="P1297" s="166"/>
      <c r="Q1297" s="166"/>
      <c r="R1297" s="167"/>
    </row>
    <row r="1298" spans="1:18" ht="12" customHeight="1" x14ac:dyDescent="0.2">
      <c r="A1298" s="212" t="s">
        <v>1219</v>
      </c>
      <c r="C1298" s="142" t="s">
        <v>1220</v>
      </c>
      <c r="D1298" s="183" t="s">
        <v>282</v>
      </c>
      <c r="E1298" s="166">
        <v>15</v>
      </c>
      <c r="F1298" s="166">
        <v>3</v>
      </c>
      <c r="G1298" s="166">
        <v>8</v>
      </c>
      <c r="H1298" s="166">
        <v>4</v>
      </c>
      <c r="I1298" s="166">
        <v>3</v>
      </c>
      <c r="J1298" s="166">
        <v>8</v>
      </c>
      <c r="K1298" s="166">
        <v>4</v>
      </c>
      <c r="L1298" s="166">
        <v>0</v>
      </c>
      <c r="M1298" s="166">
        <v>0</v>
      </c>
      <c r="N1298" s="166">
        <v>0</v>
      </c>
      <c r="O1298" s="166">
        <v>15</v>
      </c>
      <c r="P1298" s="166">
        <v>0</v>
      </c>
      <c r="Q1298" s="166"/>
      <c r="R1298" s="167" t="s">
        <v>1219</v>
      </c>
    </row>
    <row r="1299" spans="1:18" ht="12" customHeight="1" x14ac:dyDescent="0.2">
      <c r="A1299" s="215"/>
      <c r="D1299" s="183" t="s">
        <v>283</v>
      </c>
      <c r="E1299" s="166">
        <v>15</v>
      </c>
      <c r="F1299" s="166">
        <v>3</v>
      </c>
      <c r="G1299" s="166">
        <v>8</v>
      </c>
      <c r="H1299" s="166">
        <v>4</v>
      </c>
      <c r="I1299" s="166">
        <v>3</v>
      </c>
      <c r="J1299" s="166">
        <v>8</v>
      </c>
      <c r="K1299" s="166">
        <v>4</v>
      </c>
      <c r="L1299" s="166">
        <v>0</v>
      </c>
      <c r="M1299" s="166">
        <v>0</v>
      </c>
      <c r="N1299" s="166">
        <v>0</v>
      </c>
      <c r="O1299" s="166">
        <v>15</v>
      </c>
      <c r="P1299" s="166">
        <v>0</v>
      </c>
      <c r="Q1299" s="166"/>
      <c r="R1299" s="167"/>
    </row>
    <row r="1300" spans="1:18" ht="5.0999999999999996" customHeight="1" x14ac:dyDescent="0.2">
      <c r="A1300" s="215"/>
      <c r="D1300" s="183"/>
      <c r="E1300" s="166"/>
      <c r="F1300" s="166"/>
      <c r="G1300" s="166"/>
      <c r="H1300" s="166"/>
      <c r="I1300" s="166"/>
      <c r="J1300" s="166"/>
      <c r="K1300" s="166"/>
      <c r="L1300" s="166"/>
      <c r="M1300" s="166"/>
      <c r="N1300" s="166"/>
      <c r="O1300" s="166"/>
      <c r="P1300" s="166"/>
      <c r="Q1300" s="166"/>
      <c r="R1300" s="167"/>
    </row>
    <row r="1301" spans="1:18" ht="12" customHeight="1" x14ac:dyDescent="0.2">
      <c r="A1301" s="212" t="s">
        <v>1221</v>
      </c>
      <c r="C1301" s="142" t="s">
        <v>1222</v>
      </c>
      <c r="D1301" s="183" t="s">
        <v>282</v>
      </c>
      <c r="E1301" s="166">
        <v>3</v>
      </c>
      <c r="F1301" s="166">
        <v>1</v>
      </c>
      <c r="G1301" s="166">
        <v>2</v>
      </c>
      <c r="H1301" s="166">
        <v>0</v>
      </c>
      <c r="I1301" s="166">
        <v>1</v>
      </c>
      <c r="J1301" s="166">
        <v>2</v>
      </c>
      <c r="K1301" s="166">
        <v>0</v>
      </c>
      <c r="L1301" s="166">
        <v>0</v>
      </c>
      <c r="M1301" s="166">
        <v>0</v>
      </c>
      <c r="N1301" s="166">
        <v>0</v>
      </c>
      <c r="O1301" s="166">
        <v>3</v>
      </c>
      <c r="P1301" s="166">
        <v>0</v>
      </c>
      <c r="Q1301" s="166"/>
      <c r="R1301" s="167" t="s">
        <v>1221</v>
      </c>
    </row>
    <row r="1302" spans="1:18" ht="12" customHeight="1" x14ac:dyDescent="0.2">
      <c r="A1302" s="213"/>
      <c r="D1302" s="183" t="s">
        <v>283</v>
      </c>
      <c r="E1302" s="166">
        <v>2</v>
      </c>
      <c r="F1302" s="166">
        <v>0</v>
      </c>
      <c r="G1302" s="166">
        <v>2</v>
      </c>
      <c r="H1302" s="166">
        <v>0</v>
      </c>
      <c r="I1302" s="166">
        <v>0</v>
      </c>
      <c r="J1302" s="166">
        <v>2</v>
      </c>
      <c r="K1302" s="166">
        <v>0</v>
      </c>
      <c r="L1302" s="166">
        <v>0</v>
      </c>
      <c r="M1302" s="166">
        <v>0</v>
      </c>
      <c r="N1302" s="166">
        <v>0</v>
      </c>
      <c r="O1302" s="166">
        <v>2</v>
      </c>
      <c r="P1302" s="166">
        <v>0</v>
      </c>
      <c r="Q1302" s="166"/>
      <c r="R1302" s="167"/>
    </row>
    <row r="1303" spans="1:18" ht="5.0999999999999996" customHeight="1" x14ac:dyDescent="0.2">
      <c r="A1303" s="213"/>
      <c r="D1303" s="183"/>
      <c r="E1303" s="166"/>
      <c r="F1303" s="166"/>
      <c r="G1303" s="166"/>
      <c r="H1303" s="166"/>
      <c r="I1303" s="166"/>
      <c r="J1303" s="166"/>
      <c r="K1303" s="166"/>
      <c r="L1303" s="166"/>
      <c r="M1303" s="166"/>
      <c r="N1303" s="166"/>
      <c r="O1303" s="166"/>
      <c r="P1303" s="166"/>
      <c r="Q1303" s="166"/>
      <c r="R1303" s="167"/>
    </row>
    <row r="1304" spans="1:18" ht="12" customHeight="1" x14ac:dyDescent="0.2">
      <c r="A1304" s="142" t="s">
        <v>1223</v>
      </c>
      <c r="C1304" s="142" t="s">
        <v>1224</v>
      </c>
      <c r="D1304" s="183" t="s">
        <v>282</v>
      </c>
      <c r="E1304" s="166">
        <v>47</v>
      </c>
      <c r="F1304" s="166">
        <v>7</v>
      </c>
      <c r="G1304" s="166">
        <v>25</v>
      </c>
      <c r="H1304" s="166">
        <v>15</v>
      </c>
      <c r="I1304" s="166">
        <v>7</v>
      </c>
      <c r="J1304" s="166">
        <v>25</v>
      </c>
      <c r="K1304" s="166">
        <v>15</v>
      </c>
      <c r="L1304" s="166">
        <v>0</v>
      </c>
      <c r="M1304" s="166">
        <v>0</v>
      </c>
      <c r="N1304" s="166">
        <v>0</v>
      </c>
      <c r="O1304" s="166">
        <v>47</v>
      </c>
      <c r="P1304" s="166">
        <v>0</v>
      </c>
      <c r="Q1304" s="166"/>
      <c r="R1304" s="167" t="s">
        <v>1225</v>
      </c>
    </row>
    <row r="1305" spans="1:18" ht="12" customHeight="1" x14ac:dyDescent="0.2">
      <c r="D1305" s="183" t="s">
        <v>283</v>
      </c>
      <c r="E1305" s="166">
        <v>39</v>
      </c>
      <c r="F1305" s="166">
        <v>6</v>
      </c>
      <c r="G1305" s="166">
        <v>21</v>
      </c>
      <c r="H1305" s="166">
        <v>12</v>
      </c>
      <c r="I1305" s="166">
        <v>6</v>
      </c>
      <c r="J1305" s="166">
        <v>21</v>
      </c>
      <c r="K1305" s="166">
        <v>12</v>
      </c>
      <c r="L1305" s="166">
        <v>0</v>
      </c>
      <c r="M1305" s="166">
        <v>0</v>
      </c>
      <c r="N1305" s="166">
        <v>0</v>
      </c>
      <c r="O1305" s="166">
        <v>39</v>
      </c>
      <c r="P1305" s="166">
        <v>0</v>
      </c>
      <c r="Q1305" s="166"/>
      <c r="R1305" s="167"/>
    </row>
    <row r="1306" spans="1:18" ht="5.0999999999999996" customHeight="1" x14ac:dyDescent="0.2">
      <c r="D1306" s="183"/>
      <c r="E1306" s="166"/>
      <c r="F1306" s="166"/>
      <c r="G1306" s="166"/>
      <c r="H1306" s="166"/>
      <c r="I1306" s="166"/>
      <c r="J1306" s="166"/>
      <c r="K1306" s="166"/>
      <c r="L1306" s="166"/>
      <c r="M1306" s="166"/>
      <c r="N1306" s="166"/>
      <c r="O1306" s="166"/>
      <c r="P1306" s="166"/>
      <c r="Q1306" s="166"/>
      <c r="R1306" s="167"/>
    </row>
    <row r="1307" spans="1:18" ht="12" customHeight="1" x14ac:dyDescent="0.2">
      <c r="A1307" s="142" t="s">
        <v>1226</v>
      </c>
      <c r="C1307" s="142" t="s">
        <v>1227</v>
      </c>
      <c r="D1307" s="183" t="s">
        <v>282</v>
      </c>
      <c r="E1307" s="166">
        <v>72</v>
      </c>
      <c r="F1307" s="166">
        <v>9</v>
      </c>
      <c r="G1307" s="166">
        <v>49</v>
      </c>
      <c r="H1307" s="166">
        <v>14</v>
      </c>
      <c r="I1307" s="166">
        <v>9</v>
      </c>
      <c r="J1307" s="166">
        <v>49</v>
      </c>
      <c r="K1307" s="166">
        <v>14</v>
      </c>
      <c r="L1307" s="166">
        <v>0</v>
      </c>
      <c r="M1307" s="166">
        <v>0</v>
      </c>
      <c r="N1307" s="166">
        <v>0</v>
      </c>
      <c r="O1307" s="166">
        <v>72</v>
      </c>
      <c r="P1307" s="166">
        <v>0</v>
      </c>
      <c r="Q1307" s="166"/>
      <c r="R1307" s="167" t="s">
        <v>1226</v>
      </c>
    </row>
    <row r="1308" spans="1:18" ht="12" customHeight="1" x14ac:dyDescent="0.2">
      <c r="D1308" s="183" t="s">
        <v>283</v>
      </c>
      <c r="E1308" s="166">
        <v>70</v>
      </c>
      <c r="F1308" s="166">
        <v>9</v>
      </c>
      <c r="G1308" s="166">
        <v>48</v>
      </c>
      <c r="H1308" s="166">
        <v>13</v>
      </c>
      <c r="I1308" s="166">
        <v>9</v>
      </c>
      <c r="J1308" s="166">
        <v>48</v>
      </c>
      <c r="K1308" s="166">
        <v>13</v>
      </c>
      <c r="L1308" s="166">
        <v>0</v>
      </c>
      <c r="M1308" s="166">
        <v>0</v>
      </c>
      <c r="N1308" s="166">
        <v>0</v>
      </c>
      <c r="O1308" s="166">
        <v>70</v>
      </c>
      <c r="P1308" s="166">
        <v>0</v>
      </c>
      <c r="Q1308" s="166"/>
      <c r="R1308" s="167"/>
    </row>
    <row r="1309" spans="1:18" ht="5.0999999999999996" customHeight="1" x14ac:dyDescent="0.2">
      <c r="D1309" s="183"/>
      <c r="E1309" s="166"/>
      <c r="F1309" s="166"/>
      <c r="G1309" s="166"/>
      <c r="H1309" s="166"/>
      <c r="I1309" s="166"/>
      <c r="J1309" s="166"/>
      <c r="K1309" s="166"/>
      <c r="L1309" s="166"/>
      <c r="M1309" s="166"/>
      <c r="N1309" s="166"/>
      <c r="O1309" s="166"/>
      <c r="P1309" s="166"/>
      <c r="Q1309" s="166"/>
      <c r="R1309" s="167"/>
    </row>
    <row r="1310" spans="1:18" ht="12" customHeight="1" x14ac:dyDescent="0.2">
      <c r="A1310" s="212" t="s">
        <v>2331</v>
      </c>
      <c r="C1310" s="142" t="s">
        <v>2332</v>
      </c>
      <c r="D1310" s="183" t="s">
        <v>282</v>
      </c>
      <c r="E1310" s="166">
        <v>1</v>
      </c>
      <c r="F1310" s="166">
        <v>0</v>
      </c>
      <c r="G1310" s="166">
        <v>1</v>
      </c>
      <c r="H1310" s="166">
        <v>0</v>
      </c>
      <c r="I1310" s="166">
        <v>0</v>
      </c>
      <c r="J1310" s="166">
        <v>1</v>
      </c>
      <c r="K1310" s="166">
        <v>0</v>
      </c>
      <c r="L1310" s="166">
        <v>0</v>
      </c>
      <c r="M1310" s="166">
        <v>0</v>
      </c>
      <c r="N1310" s="166">
        <v>0</v>
      </c>
      <c r="O1310" s="166">
        <v>1</v>
      </c>
      <c r="P1310" s="166">
        <v>0</v>
      </c>
      <c r="Q1310" s="166"/>
      <c r="R1310" s="167" t="s">
        <v>2333</v>
      </c>
    </row>
    <row r="1311" spans="1:18" ht="12" customHeight="1" x14ac:dyDescent="0.2">
      <c r="A1311" s="215"/>
      <c r="D1311" s="183" t="s">
        <v>283</v>
      </c>
      <c r="E1311" s="166">
        <v>1</v>
      </c>
      <c r="F1311" s="166">
        <v>0</v>
      </c>
      <c r="G1311" s="166">
        <v>1</v>
      </c>
      <c r="H1311" s="166">
        <v>0</v>
      </c>
      <c r="I1311" s="166">
        <v>0</v>
      </c>
      <c r="J1311" s="166">
        <v>1</v>
      </c>
      <c r="K1311" s="166">
        <v>0</v>
      </c>
      <c r="L1311" s="166">
        <v>0</v>
      </c>
      <c r="M1311" s="166">
        <v>0</v>
      </c>
      <c r="N1311" s="166">
        <v>0</v>
      </c>
      <c r="O1311" s="166">
        <v>1</v>
      </c>
      <c r="P1311" s="166">
        <v>0</v>
      </c>
      <c r="Q1311" s="166"/>
      <c r="R1311" s="167"/>
    </row>
    <row r="1312" spans="1:18" ht="5.0999999999999996" customHeight="1" x14ac:dyDescent="0.2">
      <c r="A1312" s="215"/>
      <c r="D1312" s="183"/>
      <c r="E1312" s="166"/>
      <c r="F1312" s="166"/>
      <c r="G1312" s="166"/>
      <c r="H1312" s="166"/>
      <c r="I1312" s="166"/>
      <c r="J1312" s="166"/>
      <c r="K1312" s="166"/>
      <c r="L1312" s="166"/>
      <c r="M1312" s="166"/>
      <c r="N1312" s="166"/>
      <c r="O1312" s="166"/>
      <c r="P1312" s="166"/>
      <c r="Q1312" s="166"/>
      <c r="R1312" s="167"/>
    </row>
    <row r="1313" spans="1:18" ht="12" customHeight="1" x14ac:dyDescent="0.2">
      <c r="A1313" s="212" t="s">
        <v>1228</v>
      </c>
      <c r="C1313" s="142" t="s">
        <v>1229</v>
      </c>
      <c r="D1313" s="183" t="s">
        <v>282</v>
      </c>
      <c r="E1313" s="166">
        <v>2</v>
      </c>
      <c r="F1313" s="166">
        <v>0</v>
      </c>
      <c r="G1313" s="166">
        <v>2</v>
      </c>
      <c r="H1313" s="166">
        <v>0</v>
      </c>
      <c r="I1313" s="166">
        <v>0</v>
      </c>
      <c r="J1313" s="166">
        <v>2</v>
      </c>
      <c r="K1313" s="166">
        <v>0</v>
      </c>
      <c r="L1313" s="166">
        <v>0</v>
      </c>
      <c r="M1313" s="166">
        <v>0</v>
      </c>
      <c r="N1313" s="166">
        <v>0</v>
      </c>
      <c r="O1313" s="166">
        <v>2</v>
      </c>
      <c r="P1313" s="166">
        <v>0</v>
      </c>
      <c r="Q1313" s="166"/>
      <c r="R1313" s="167" t="s">
        <v>1228</v>
      </c>
    </row>
    <row r="1314" spans="1:18" ht="12" customHeight="1" x14ac:dyDescent="0.2">
      <c r="A1314" s="213"/>
      <c r="C1314" s="149"/>
      <c r="D1314" s="183" t="s">
        <v>283</v>
      </c>
      <c r="E1314" s="166">
        <v>2</v>
      </c>
      <c r="F1314" s="166">
        <v>0</v>
      </c>
      <c r="G1314" s="166">
        <v>2</v>
      </c>
      <c r="H1314" s="166">
        <v>0</v>
      </c>
      <c r="I1314" s="166">
        <v>0</v>
      </c>
      <c r="J1314" s="166">
        <v>2</v>
      </c>
      <c r="K1314" s="166">
        <v>0</v>
      </c>
      <c r="L1314" s="166">
        <v>0</v>
      </c>
      <c r="M1314" s="166">
        <v>0</v>
      </c>
      <c r="N1314" s="166">
        <v>0</v>
      </c>
      <c r="O1314" s="166">
        <v>2</v>
      </c>
      <c r="P1314" s="166">
        <v>0</v>
      </c>
      <c r="Q1314" s="166"/>
      <c r="R1314" s="167"/>
    </row>
    <row r="1315" spans="1:18" ht="5.0999999999999996" customHeight="1" x14ac:dyDescent="0.2">
      <c r="A1315" s="213"/>
      <c r="D1315" s="183"/>
      <c r="E1315" s="166"/>
      <c r="F1315" s="166"/>
      <c r="G1315" s="166"/>
      <c r="H1315" s="166"/>
      <c r="I1315" s="166"/>
      <c r="J1315" s="166"/>
      <c r="K1315" s="166"/>
      <c r="L1315" s="166"/>
      <c r="M1315" s="166"/>
      <c r="N1315" s="166"/>
      <c r="O1315" s="166"/>
      <c r="P1315" s="166"/>
      <c r="Q1315" s="166"/>
      <c r="R1315" s="167"/>
    </row>
    <row r="1316" spans="1:18" ht="12" customHeight="1" x14ac:dyDescent="0.2">
      <c r="A1316" s="212" t="s">
        <v>1230</v>
      </c>
      <c r="C1316" s="142" t="s">
        <v>1231</v>
      </c>
      <c r="D1316" s="183" t="s">
        <v>282</v>
      </c>
      <c r="E1316" s="166">
        <v>5</v>
      </c>
      <c r="F1316" s="166">
        <v>0</v>
      </c>
      <c r="G1316" s="166">
        <v>4</v>
      </c>
      <c r="H1316" s="166">
        <v>1</v>
      </c>
      <c r="I1316" s="166">
        <v>0</v>
      </c>
      <c r="J1316" s="166">
        <v>4</v>
      </c>
      <c r="K1316" s="166">
        <v>1</v>
      </c>
      <c r="L1316" s="166">
        <v>0</v>
      </c>
      <c r="M1316" s="166">
        <v>0</v>
      </c>
      <c r="N1316" s="166">
        <v>0</v>
      </c>
      <c r="O1316" s="166">
        <v>5</v>
      </c>
      <c r="P1316" s="166">
        <v>0</v>
      </c>
      <c r="Q1316" s="166"/>
      <c r="R1316" s="167" t="s">
        <v>1232</v>
      </c>
    </row>
    <row r="1317" spans="1:18" ht="12" customHeight="1" x14ac:dyDescent="0.2">
      <c r="A1317" s="213"/>
      <c r="D1317" s="183" t="s">
        <v>283</v>
      </c>
      <c r="E1317" s="166">
        <v>5</v>
      </c>
      <c r="F1317" s="166">
        <v>0</v>
      </c>
      <c r="G1317" s="166">
        <v>4</v>
      </c>
      <c r="H1317" s="166">
        <v>1</v>
      </c>
      <c r="I1317" s="166">
        <v>0</v>
      </c>
      <c r="J1317" s="166">
        <v>4</v>
      </c>
      <c r="K1317" s="166">
        <v>1</v>
      </c>
      <c r="L1317" s="166">
        <v>0</v>
      </c>
      <c r="M1317" s="166">
        <v>0</v>
      </c>
      <c r="N1317" s="166">
        <v>0</v>
      </c>
      <c r="O1317" s="166">
        <v>5</v>
      </c>
      <c r="P1317" s="166">
        <v>0</v>
      </c>
      <c r="Q1317" s="166"/>
      <c r="R1317" s="167"/>
    </row>
    <row r="1318" spans="1:18" ht="5.0999999999999996" customHeight="1" x14ac:dyDescent="0.2">
      <c r="A1318" s="213"/>
      <c r="D1318" s="183"/>
      <c r="E1318" s="166"/>
      <c r="F1318" s="166"/>
      <c r="G1318" s="166"/>
      <c r="H1318" s="166"/>
      <c r="I1318" s="166"/>
      <c r="J1318" s="166"/>
      <c r="K1318" s="166"/>
      <c r="L1318" s="166"/>
      <c r="M1318" s="166"/>
      <c r="N1318" s="166"/>
      <c r="O1318" s="166"/>
      <c r="P1318" s="166"/>
      <c r="Q1318" s="166"/>
      <c r="R1318" s="167"/>
    </row>
    <row r="1319" spans="1:18" ht="12" customHeight="1" x14ac:dyDescent="0.2">
      <c r="A1319" s="142" t="s">
        <v>1233</v>
      </c>
      <c r="C1319" s="142" t="s">
        <v>1234</v>
      </c>
      <c r="D1319" s="183" t="s">
        <v>282</v>
      </c>
      <c r="E1319" s="166">
        <v>16</v>
      </c>
      <c r="F1319" s="166">
        <v>0</v>
      </c>
      <c r="G1319" s="166">
        <v>6</v>
      </c>
      <c r="H1319" s="166">
        <v>10</v>
      </c>
      <c r="I1319" s="166">
        <v>0</v>
      </c>
      <c r="J1319" s="166">
        <v>6</v>
      </c>
      <c r="K1319" s="166">
        <v>10</v>
      </c>
      <c r="L1319" s="166">
        <v>0</v>
      </c>
      <c r="M1319" s="166">
        <v>0</v>
      </c>
      <c r="N1319" s="166">
        <v>0</v>
      </c>
      <c r="O1319" s="166">
        <v>16</v>
      </c>
      <c r="P1319" s="166">
        <v>0</v>
      </c>
      <c r="Q1319" s="166"/>
      <c r="R1319" s="167" t="s">
        <v>1233</v>
      </c>
    </row>
    <row r="1320" spans="1:18" ht="12" customHeight="1" x14ac:dyDescent="0.2">
      <c r="D1320" s="183" t="s">
        <v>283</v>
      </c>
      <c r="E1320" s="166">
        <v>13</v>
      </c>
      <c r="F1320" s="166">
        <v>0</v>
      </c>
      <c r="G1320" s="166">
        <v>5</v>
      </c>
      <c r="H1320" s="166">
        <v>8</v>
      </c>
      <c r="I1320" s="166">
        <v>0</v>
      </c>
      <c r="J1320" s="166">
        <v>5</v>
      </c>
      <c r="K1320" s="166">
        <v>8</v>
      </c>
      <c r="L1320" s="166">
        <v>0</v>
      </c>
      <c r="M1320" s="166">
        <v>0</v>
      </c>
      <c r="N1320" s="166">
        <v>0</v>
      </c>
      <c r="O1320" s="166">
        <v>13</v>
      </c>
      <c r="P1320" s="166">
        <v>0</v>
      </c>
      <c r="Q1320" s="166"/>
      <c r="R1320" s="167"/>
    </row>
    <row r="1321" spans="1:18" ht="5.0999999999999996" customHeight="1" x14ac:dyDescent="0.2">
      <c r="D1321" s="183"/>
      <c r="E1321" s="166"/>
      <c r="F1321" s="166"/>
      <c r="G1321" s="166"/>
      <c r="H1321" s="166"/>
      <c r="I1321" s="166"/>
      <c r="J1321" s="166"/>
      <c r="K1321" s="166"/>
      <c r="L1321" s="166"/>
      <c r="M1321" s="166"/>
      <c r="N1321" s="166"/>
      <c r="O1321" s="166"/>
      <c r="P1321" s="166"/>
      <c r="Q1321" s="166"/>
      <c r="R1321" s="167"/>
    </row>
    <row r="1322" spans="1:18" ht="12" customHeight="1" x14ac:dyDescent="0.2">
      <c r="A1322" s="142" t="s">
        <v>1235</v>
      </c>
      <c r="C1322" s="142" t="s">
        <v>1236</v>
      </c>
      <c r="D1322" s="183" t="s">
        <v>282</v>
      </c>
      <c r="E1322" s="166">
        <v>175</v>
      </c>
      <c r="F1322" s="166">
        <v>59</v>
      </c>
      <c r="G1322" s="166">
        <v>47</v>
      </c>
      <c r="H1322" s="166">
        <v>69</v>
      </c>
      <c r="I1322" s="166">
        <v>59</v>
      </c>
      <c r="J1322" s="166">
        <v>47</v>
      </c>
      <c r="K1322" s="166">
        <v>69</v>
      </c>
      <c r="L1322" s="166">
        <v>0</v>
      </c>
      <c r="M1322" s="166">
        <v>0</v>
      </c>
      <c r="N1322" s="166">
        <v>0</v>
      </c>
      <c r="O1322" s="166">
        <v>175</v>
      </c>
      <c r="P1322" s="166">
        <v>0</v>
      </c>
      <c r="Q1322" s="166"/>
      <c r="R1322" s="167" t="s">
        <v>1237</v>
      </c>
    </row>
    <row r="1323" spans="1:18" ht="12" customHeight="1" x14ac:dyDescent="0.2">
      <c r="A1323" s="213"/>
      <c r="C1323" s="149"/>
      <c r="D1323" s="183" t="s">
        <v>283</v>
      </c>
      <c r="E1323" s="166">
        <v>154</v>
      </c>
      <c r="F1323" s="166">
        <v>57</v>
      </c>
      <c r="G1323" s="166">
        <v>42</v>
      </c>
      <c r="H1323" s="166">
        <v>55</v>
      </c>
      <c r="I1323" s="166">
        <v>57</v>
      </c>
      <c r="J1323" s="166">
        <v>42</v>
      </c>
      <c r="K1323" s="166">
        <v>55</v>
      </c>
      <c r="L1323" s="166">
        <v>0</v>
      </c>
      <c r="M1323" s="166">
        <v>0</v>
      </c>
      <c r="N1323" s="166">
        <v>0</v>
      </c>
      <c r="O1323" s="166">
        <v>154</v>
      </c>
      <c r="P1323" s="166">
        <v>0</v>
      </c>
      <c r="Q1323" s="166"/>
      <c r="R1323" s="167"/>
    </row>
    <row r="1324" spans="1:18" ht="5.0999999999999996" customHeight="1" x14ac:dyDescent="0.2">
      <c r="A1324" s="213"/>
      <c r="D1324" s="183"/>
      <c r="E1324" s="166"/>
      <c r="F1324" s="166"/>
      <c r="G1324" s="166"/>
      <c r="H1324" s="166"/>
      <c r="I1324" s="166"/>
      <c r="J1324" s="166"/>
      <c r="K1324" s="166"/>
      <c r="L1324" s="166"/>
      <c r="M1324" s="166"/>
      <c r="N1324" s="166"/>
      <c r="O1324" s="166"/>
      <c r="P1324" s="166"/>
      <c r="Q1324" s="166"/>
      <c r="R1324" s="167"/>
    </row>
    <row r="1325" spans="1:18" ht="12" customHeight="1" x14ac:dyDescent="0.2">
      <c r="A1325" s="212" t="s">
        <v>1238</v>
      </c>
      <c r="C1325" s="142" t="s">
        <v>1239</v>
      </c>
      <c r="D1325" s="183" t="s">
        <v>282</v>
      </c>
      <c r="E1325" s="166">
        <v>388</v>
      </c>
      <c r="F1325" s="166">
        <v>196</v>
      </c>
      <c r="G1325" s="166">
        <v>172</v>
      </c>
      <c r="H1325" s="166">
        <v>20</v>
      </c>
      <c r="I1325" s="166">
        <v>196</v>
      </c>
      <c r="J1325" s="166">
        <v>172</v>
      </c>
      <c r="K1325" s="166">
        <v>20</v>
      </c>
      <c r="L1325" s="166">
        <v>0</v>
      </c>
      <c r="M1325" s="166">
        <v>0</v>
      </c>
      <c r="N1325" s="166">
        <v>0</v>
      </c>
      <c r="O1325" s="166">
        <v>388</v>
      </c>
      <c r="P1325" s="166">
        <v>0</v>
      </c>
      <c r="Q1325" s="166"/>
      <c r="R1325" s="167" t="s">
        <v>1240</v>
      </c>
    </row>
    <row r="1326" spans="1:18" ht="12" customHeight="1" x14ac:dyDescent="0.2">
      <c r="A1326" s="213"/>
      <c r="C1326" s="149" t="s">
        <v>1241</v>
      </c>
      <c r="D1326" s="183" t="s">
        <v>283</v>
      </c>
      <c r="E1326" s="166">
        <v>364</v>
      </c>
      <c r="F1326" s="166">
        <v>183</v>
      </c>
      <c r="G1326" s="166">
        <v>163</v>
      </c>
      <c r="H1326" s="166">
        <v>18</v>
      </c>
      <c r="I1326" s="166">
        <v>183</v>
      </c>
      <c r="J1326" s="166">
        <v>163</v>
      </c>
      <c r="K1326" s="166">
        <v>18</v>
      </c>
      <c r="L1326" s="166">
        <v>0</v>
      </c>
      <c r="M1326" s="166">
        <v>0</v>
      </c>
      <c r="N1326" s="166">
        <v>0</v>
      </c>
      <c r="O1326" s="166">
        <v>364</v>
      </c>
      <c r="P1326" s="166">
        <v>0</v>
      </c>
      <c r="Q1326" s="166"/>
      <c r="R1326" s="167"/>
    </row>
    <row r="1327" spans="1:18" ht="5.0999999999999996" customHeight="1" x14ac:dyDescent="0.2">
      <c r="A1327" s="213"/>
      <c r="D1327" s="183"/>
      <c r="E1327" s="166"/>
      <c r="F1327" s="166"/>
      <c r="G1327" s="166"/>
      <c r="H1327" s="166"/>
      <c r="I1327" s="166"/>
      <c r="J1327" s="166"/>
      <c r="K1327" s="166"/>
      <c r="L1327" s="166"/>
      <c r="M1327" s="166"/>
      <c r="N1327" s="166"/>
      <c r="O1327" s="166"/>
      <c r="P1327" s="166"/>
      <c r="Q1327" s="166"/>
      <c r="R1327" s="167"/>
    </row>
    <row r="1328" spans="1:18" ht="12" customHeight="1" x14ac:dyDescent="0.2">
      <c r="A1328" s="212" t="s">
        <v>1242</v>
      </c>
      <c r="C1328" s="142" t="s">
        <v>1243</v>
      </c>
      <c r="D1328" s="183" t="s">
        <v>282</v>
      </c>
      <c r="E1328" s="166">
        <v>1</v>
      </c>
      <c r="F1328" s="166">
        <v>0</v>
      </c>
      <c r="G1328" s="166">
        <v>0</v>
      </c>
      <c r="H1328" s="166">
        <v>1</v>
      </c>
      <c r="I1328" s="166">
        <v>0</v>
      </c>
      <c r="J1328" s="166">
        <v>0</v>
      </c>
      <c r="K1328" s="166">
        <v>1</v>
      </c>
      <c r="L1328" s="166">
        <v>0</v>
      </c>
      <c r="M1328" s="166">
        <v>0</v>
      </c>
      <c r="N1328" s="166">
        <v>0</v>
      </c>
      <c r="O1328" s="166">
        <v>1</v>
      </c>
      <c r="P1328" s="166">
        <v>0</v>
      </c>
      <c r="Q1328" s="166"/>
      <c r="R1328" s="167" t="s">
        <v>1244</v>
      </c>
    </row>
    <row r="1329" spans="1:18" s="300" customFormat="1" ht="12" customHeight="1" x14ac:dyDescent="0.2">
      <c r="A1329" s="213"/>
      <c r="B1329" s="162"/>
      <c r="C1329" s="149"/>
      <c r="D1329" s="183" t="s">
        <v>283</v>
      </c>
      <c r="E1329" s="166">
        <v>1</v>
      </c>
      <c r="F1329" s="166">
        <v>0</v>
      </c>
      <c r="G1329" s="166">
        <v>0</v>
      </c>
      <c r="H1329" s="166">
        <v>1</v>
      </c>
      <c r="I1329" s="166">
        <v>0</v>
      </c>
      <c r="J1329" s="166">
        <v>0</v>
      </c>
      <c r="K1329" s="166">
        <v>1</v>
      </c>
      <c r="L1329" s="166">
        <v>0</v>
      </c>
      <c r="M1329" s="166">
        <v>0</v>
      </c>
      <c r="N1329" s="166">
        <v>0</v>
      </c>
      <c r="O1329" s="166">
        <v>1</v>
      </c>
      <c r="P1329" s="166">
        <v>0</v>
      </c>
      <c r="Q1329" s="166"/>
      <c r="R1329" s="167"/>
    </row>
    <row r="1330" spans="1:18" ht="5.0999999999999996" customHeight="1" x14ac:dyDescent="0.2">
      <c r="A1330" s="213"/>
      <c r="D1330" s="183"/>
      <c r="E1330" s="166"/>
      <c r="F1330" s="166"/>
      <c r="G1330" s="166"/>
      <c r="H1330" s="166"/>
      <c r="I1330" s="166"/>
      <c r="J1330" s="166"/>
      <c r="K1330" s="166"/>
      <c r="L1330" s="166"/>
      <c r="M1330" s="166"/>
      <c r="N1330" s="166"/>
      <c r="O1330" s="166"/>
      <c r="P1330" s="166"/>
      <c r="Q1330" s="166"/>
      <c r="R1330" s="167"/>
    </row>
    <row r="1331" spans="1:18" ht="12" customHeight="1" x14ac:dyDescent="0.2">
      <c r="A1331" s="216" t="s">
        <v>2336</v>
      </c>
      <c r="C1331" s="142" t="s">
        <v>2337</v>
      </c>
      <c r="D1331" s="183" t="s">
        <v>282</v>
      </c>
      <c r="E1331" s="166">
        <v>5</v>
      </c>
      <c r="F1331" s="166">
        <v>0</v>
      </c>
      <c r="G1331" s="166">
        <v>3</v>
      </c>
      <c r="H1331" s="166">
        <v>2</v>
      </c>
      <c r="I1331" s="166">
        <v>0</v>
      </c>
      <c r="J1331" s="166">
        <v>3</v>
      </c>
      <c r="K1331" s="166">
        <v>2</v>
      </c>
      <c r="L1331" s="166">
        <v>0</v>
      </c>
      <c r="M1331" s="166">
        <v>0</v>
      </c>
      <c r="N1331" s="166">
        <v>0</v>
      </c>
      <c r="O1331" s="166">
        <v>5</v>
      </c>
      <c r="P1331" s="166">
        <v>0</v>
      </c>
      <c r="Q1331" s="166"/>
      <c r="R1331" s="167" t="s">
        <v>2338</v>
      </c>
    </row>
    <row r="1332" spans="1:18" ht="12" customHeight="1" x14ac:dyDescent="0.2">
      <c r="A1332" s="213"/>
      <c r="D1332" s="183" t="s">
        <v>283</v>
      </c>
      <c r="E1332" s="166">
        <v>5</v>
      </c>
      <c r="F1332" s="166">
        <v>0</v>
      </c>
      <c r="G1332" s="166">
        <v>3</v>
      </c>
      <c r="H1332" s="166">
        <v>2</v>
      </c>
      <c r="I1332" s="166">
        <v>0</v>
      </c>
      <c r="J1332" s="166">
        <v>3</v>
      </c>
      <c r="K1332" s="166">
        <v>2</v>
      </c>
      <c r="L1332" s="166">
        <v>0</v>
      </c>
      <c r="M1332" s="166">
        <v>0</v>
      </c>
      <c r="N1332" s="166">
        <v>0</v>
      </c>
      <c r="O1332" s="166">
        <v>5</v>
      </c>
      <c r="P1332" s="166">
        <v>0</v>
      </c>
      <c r="Q1332" s="166"/>
      <c r="R1332" s="167"/>
    </row>
    <row r="1333" spans="1:18" ht="5.0999999999999996" customHeight="1" x14ac:dyDescent="0.2">
      <c r="A1333" s="213"/>
      <c r="D1333" s="183"/>
      <c r="E1333" s="166"/>
      <c r="F1333" s="166"/>
      <c r="G1333" s="166"/>
      <c r="H1333" s="166"/>
      <c r="I1333" s="166"/>
      <c r="J1333" s="166"/>
      <c r="K1333" s="166"/>
      <c r="L1333" s="166"/>
      <c r="M1333" s="166"/>
      <c r="N1333" s="166"/>
      <c r="O1333" s="166"/>
      <c r="P1333" s="166"/>
      <c r="Q1333" s="166"/>
      <c r="R1333" s="167"/>
    </row>
    <row r="1334" spans="1:18" ht="12" customHeight="1" x14ac:dyDescent="0.2">
      <c r="A1334" s="142" t="s">
        <v>1246</v>
      </c>
      <c r="C1334" s="142" t="s">
        <v>1247</v>
      </c>
      <c r="D1334" s="183" t="s">
        <v>282</v>
      </c>
      <c r="E1334" s="166">
        <v>609</v>
      </c>
      <c r="F1334" s="166">
        <v>224</v>
      </c>
      <c r="G1334" s="166">
        <v>324</v>
      </c>
      <c r="H1334" s="166">
        <v>61</v>
      </c>
      <c r="I1334" s="166">
        <v>224</v>
      </c>
      <c r="J1334" s="166">
        <v>322</v>
      </c>
      <c r="K1334" s="166">
        <v>61</v>
      </c>
      <c r="L1334" s="166">
        <v>0</v>
      </c>
      <c r="M1334" s="166">
        <v>2</v>
      </c>
      <c r="N1334" s="166">
        <v>0</v>
      </c>
      <c r="O1334" s="166">
        <v>609</v>
      </c>
      <c r="P1334" s="166">
        <v>0</v>
      </c>
      <c r="Q1334" s="166"/>
      <c r="R1334" s="167" t="s">
        <v>1248</v>
      </c>
    </row>
    <row r="1335" spans="1:18" ht="12" customHeight="1" x14ac:dyDescent="0.2">
      <c r="D1335" s="183" t="s">
        <v>283</v>
      </c>
      <c r="E1335" s="166">
        <v>572</v>
      </c>
      <c r="F1335" s="166">
        <v>209</v>
      </c>
      <c r="G1335" s="166">
        <v>304</v>
      </c>
      <c r="H1335" s="166">
        <v>59</v>
      </c>
      <c r="I1335" s="166">
        <v>209</v>
      </c>
      <c r="J1335" s="166">
        <v>302</v>
      </c>
      <c r="K1335" s="166">
        <v>59</v>
      </c>
      <c r="L1335" s="166">
        <v>0</v>
      </c>
      <c r="M1335" s="166">
        <v>2</v>
      </c>
      <c r="N1335" s="166">
        <v>0</v>
      </c>
      <c r="O1335" s="166">
        <v>572</v>
      </c>
      <c r="P1335" s="166">
        <v>0</v>
      </c>
      <c r="Q1335" s="166"/>
      <c r="R1335" s="167"/>
    </row>
    <row r="1336" spans="1:18" ht="5.0999999999999996" customHeight="1" x14ac:dyDescent="0.2">
      <c r="D1336" s="183"/>
      <c r="E1336" s="166"/>
      <c r="F1336" s="166"/>
      <c r="G1336" s="166"/>
      <c r="H1336" s="166"/>
      <c r="I1336" s="166"/>
      <c r="J1336" s="166"/>
      <c r="K1336" s="166"/>
      <c r="L1336" s="166"/>
      <c r="M1336" s="166"/>
      <c r="N1336" s="166"/>
      <c r="O1336" s="166"/>
      <c r="P1336" s="166"/>
      <c r="Q1336" s="166"/>
      <c r="R1336" s="167"/>
    </row>
    <row r="1337" spans="1:18" ht="12" customHeight="1" x14ac:dyDescent="0.2">
      <c r="A1337" s="142" t="s">
        <v>1249</v>
      </c>
      <c r="C1337" s="142" t="s">
        <v>1250</v>
      </c>
      <c r="D1337" s="183" t="s">
        <v>282</v>
      </c>
      <c r="E1337" s="166">
        <v>63</v>
      </c>
      <c r="F1337" s="166">
        <v>17</v>
      </c>
      <c r="G1337" s="166">
        <v>26</v>
      </c>
      <c r="H1337" s="166">
        <v>20</v>
      </c>
      <c r="I1337" s="166">
        <v>17</v>
      </c>
      <c r="J1337" s="166">
        <v>26</v>
      </c>
      <c r="K1337" s="166">
        <v>20</v>
      </c>
      <c r="L1337" s="166">
        <v>0</v>
      </c>
      <c r="M1337" s="166">
        <v>0</v>
      </c>
      <c r="N1337" s="166">
        <v>0</v>
      </c>
      <c r="O1337" s="166">
        <v>63</v>
      </c>
      <c r="P1337" s="166">
        <v>0</v>
      </c>
      <c r="Q1337" s="166"/>
      <c r="R1337" s="167" t="s">
        <v>1249</v>
      </c>
    </row>
    <row r="1338" spans="1:18" ht="12" customHeight="1" x14ac:dyDescent="0.2">
      <c r="D1338" s="183" t="s">
        <v>283</v>
      </c>
      <c r="E1338" s="166">
        <v>58</v>
      </c>
      <c r="F1338" s="166">
        <v>15</v>
      </c>
      <c r="G1338" s="166">
        <v>24</v>
      </c>
      <c r="H1338" s="166">
        <v>19</v>
      </c>
      <c r="I1338" s="166">
        <v>15</v>
      </c>
      <c r="J1338" s="166">
        <v>24</v>
      </c>
      <c r="K1338" s="166">
        <v>19</v>
      </c>
      <c r="L1338" s="166">
        <v>0</v>
      </c>
      <c r="M1338" s="166">
        <v>0</v>
      </c>
      <c r="N1338" s="166">
        <v>0</v>
      </c>
      <c r="O1338" s="166">
        <v>58</v>
      </c>
      <c r="P1338" s="166">
        <v>0</v>
      </c>
      <c r="Q1338" s="166"/>
      <c r="R1338" s="167"/>
    </row>
    <row r="1339" spans="1:18" ht="5.0999999999999996" customHeight="1" x14ac:dyDescent="0.2">
      <c r="D1339" s="183"/>
      <c r="E1339" s="166"/>
      <c r="F1339" s="166"/>
      <c r="G1339" s="166"/>
      <c r="H1339" s="166"/>
      <c r="I1339" s="166"/>
      <c r="J1339" s="166"/>
      <c r="K1339" s="166"/>
      <c r="L1339" s="166"/>
      <c r="M1339" s="166"/>
      <c r="N1339" s="166"/>
      <c r="O1339" s="166"/>
      <c r="P1339" s="166"/>
      <c r="Q1339" s="166"/>
      <c r="R1339" s="167"/>
    </row>
    <row r="1340" spans="1:18" ht="12" customHeight="1" x14ac:dyDescent="0.2">
      <c r="A1340" s="142" t="s">
        <v>1251</v>
      </c>
      <c r="C1340" s="142" t="s">
        <v>1252</v>
      </c>
      <c r="D1340" s="183" t="s">
        <v>282</v>
      </c>
      <c r="E1340" s="166">
        <v>4</v>
      </c>
      <c r="F1340" s="166">
        <v>1</v>
      </c>
      <c r="G1340" s="166">
        <v>0</v>
      </c>
      <c r="H1340" s="166">
        <v>3</v>
      </c>
      <c r="I1340" s="166">
        <v>1</v>
      </c>
      <c r="J1340" s="166">
        <v>0</v>
      </c>
      <c r="K1340" s="166">
        <v>3</v>
      </c>
      <c r="L1340" s="166">
        <v>0</v>
      </c>
      <c r="M1340" s="166">
        <v>0</v>
      </c>
      <c r="N1340" s="166">
        <v>0</v>
      </c>
      <c r="O1340" s="166">
        <v>4</v>
      </c>
      <c r="P1340" s="166">
        <v>0</v>
      </c>
      <c r="Q1340" s="166"/>
      <c r="R1340" s="167" t="s">
        <v>1251</v>
      </c>
    </row>
    <row r="1341" spans="1:18" ht="12" customHeight="1" x14ac:dyDescent="0.2">
      <c r="C1341" s="149"/>
      <c r="D1341" s="183" t="s">
        <v>283</v>
      </c>
      <c r="E1341" s="166">
        <v>3</v>
      </c>
      <c r="F1341" s="166">
        <v>1</v>
      </c>
      <c r="G1341" s="166">
        <v>0</v>
      </c>
      <c r="H1341" s="166">
        <v>2</v>
      </c>
      <c r="I1341" s="166">
        <v>1</v>
      </c>
      <c r="J1341" s="166">
        <v>0</v>
      </c>
      <c r="K1341" s="166">
        <v>2</v>
      </c>
      <c r="L1341" s="166">
        <v>0</v>
      </c>
      <c r="M1341" s="166">
        <v>0</v>
      </c>
      <c r="N1341" s="166">
        <v>0</v>
      </c>
      <c r="O1341" s="166">
        <v>3</v>
      </c>
      <c r="P1341" s="166">
        <v>0</v>
      </c>
      <c r="Q1341" s="166"/>
      <c r="R1341" s="167"/>
    </row>
    <row r="1342" spans="1:18" ht="5.0999999999999996" customHeight="1" x14ac:dyDescent="0.2">
      <c r="C1342" s="149"/>
      <c r="D1342" s="183"/>
      <c r="E1342" s="166"/>
      <c r="F1342" s="166"/>
      <c r="G1342" s="166"/>
      <c r="H1342" s="166"/>
      <c r="I1342" s="166"/>
      <c r="J1342" s="166"/>
      <c r="K1342" s="166"/>
      <c r="L1342" s="166"/>
      <c r="M1342" s="166"/>
      <c r="N1342" s="166"/>
      <c r="O1342" s="166"/>
      <c r="P1342" s="166"/>
      <c r="Q1342" s="166"/>
      <c r="R1342" s="167"/>
    </row>
    <row r="1343" spans="1:18" ht="12" customHeight="1" x14ac:dyDescent="0.2">
      <c r="A1343" s="142" t="s">
        <v>1251</v>
      </c>
      <c r="C1343" s="142" t="s">
        <v>1253</v>
      </c>
      <c r="D1343" s="183" t="s">
        <v>282</v>
      </c>
      <c r="E1343" s="166">
        <v>44</v>
      </c>
      <c r="F1343" s="166">
        <v>2</v>
      </c>
      <c r="G1343" s="166">
        <v>16</v>
      </c>
      <c r="H1343" s="166">
        <v>26</v>
      </c>
      <c r="I1343" s="166">
        <v>2</v>
      </c>
      <c r="J1343" s="166">
        <v>16</v>
      </c>
      <c r="K1343" s="166">
        <v>26</v>
      </c>
      <c r="L1343" s="166">
        <v>0</v>
      </c>
      <c r="M1343" s="166">
        <v>0</v>
      </c>
      <c r="N1343" s="166">
        <v>0</v>
      </c>
      <c r="O1343" s="166">
        <v>44</v>
      </c>
      <c r="P1343" s="166">
        <v>0</v>
      </c>
      <c r="Q1343" s="166"/>
      <c r="R1343" s="167" t="s">
        <v>1251</v>
      </c>
    </row>
    <row r="1344" spans="1:18" ht="12" customHeight="1" x14ac:dyDescent="0.2">
      <c r="C1344" s="149"/>
      <c r="D1344" s="183" t="s">
        <v>283</v>
      </c>
      <c r="E1344" s="166">
        <v>40</v>
      </c>
      <c r="F1344" s="166">
        <v>2</v>
      </c>
      <c r="G1344" s="166">
        <v>15</v>
      </c>
      <c r="H1344" s="166">
        <v>23</v>
      </c>
      <c r="I1344" s="166">
        <v>2</v>
      </c>
      <c r="J1344" s="166">
        <v>15</v>
      </c>
      <c r="K1344" s="166">
        <v>23</v>
      </c>
      <c r="L1344" s="166">
        <v>0</v>
      </c>
      <c r="M1344" s="166">
        <v>0</v>
      </c>
      <c r="N1344" s="166">
        <v>0</v>
      </c>
      <c r="O1344" s="166">
        <v>40</v>
      </c>
      <c r="P1344" s="166">
        <v>0</v>
      </c>
      <c r="Q1344" s="166"/>
      <c r="R1344" s="167"/>
    </row>
    <row r="1345" spans="1:18" ht="5.0999999999999996" customHeight="1" x14ac:dyDescent="0.2">
      <c r="C1345" s="149"/>
      <c r="D1345" s="183"/>
      <c r="E1345" s="166"/>
      <c r="F1345" s="166"/>
      <c r="G1345" s="166"/>
      <c r="H1345" s="166"/>
      <c r="I1345" s="166"/>
      <c r="J1345" s="166"/>
      <c r="K1345" s="166"/>
      <c r="L1345" s="166"/>
      <c r="M1345" s="166"/>
      <c r="N1345" s="166"/>
      <c r="O1345" s="166"/>
      <c r="P1345" s="166"/>
      <c r="Q1345" s="166"/>
      <c r="R1345" s="167"/>
    </row>
    <row r="1346" spans="1:18" ht="12" customHeight="1" x14ac:dyDescent="0.2">
      <c r="A1346" s="142" t="s">
        <v>1251</v>
      </c>
      <c r="C1346" s="142" t="s">
        <v>1254</v>
      </c>
      <c r="D1346" s="183" t="s">
        <v>282</v>
      </c>
      <c r="E1346" s="166">
        <v>48</v>
      </c>
      <c r="F1346" s="166">
        <v>3</v>
      </c>
      <c r="G1346" s="166">
        <v>16</v>
      </c>
      <c r="H1346" s="166">
        <v>29</v>
      </c>
      <c r="I1346" s="166">
        <v>3</v>
      </c>
      <c r="J1346" s="166">
        <v>16</v>
      </c>
      <c r="K1346" s="166">
        <v>29</v>
      </c>
      <c r="L1346" s="166">
        <v>0</v>
      </c>
      <c r="M1346" s="166">
        <v>0</v>
      </c>
      <c r="N1346" s="166">
        <v>0</v>
      </c>
      <c r="O1346" s="166">
        <v>48</v>
      </c>
      <c r="P1346" s="166">
        <v>0</v>
      </c>
      <c r="Q1346" s="166"/>
      <c r="R1346" s="167" t="s">
        <v>1251</v>
      </c>
    </row>
    <row r="1347" spans="1:18" ht="12" customHeight="1" x14ac:dyDescent="0.2">
      <c r="C1347" s="149"/>
      <c r="D1347" s="183" t="s">
        <v>283</v>
      </c>
      <c r="E1347" s="166">
        <v>43</v>
      </c>
      <c r="F1347" s="166">
        <v>3</v>
      </c>
      <c r="G1347" s="166">
        <v>15</v>
      </c>
      <c r="H1347" s="166">
        <v>25</v>
      </c>
      <c r="I1347" s="166">
        <v>3</v>
      </c>
      <c r="J1347" s="166">
        <v>15</v>
      </c>
      <c r="K1347" s="166">
        <v>25</v>
      </c>
      <c r="L1347" s="166">
        <v>0</v>
      </c>
      <c r="M1347" s="166">
        <v>0</v>
      </c>
      <c r="N1347" s="166">
        <v>0</v>
      </c>
      <c r="O1347" s="166">
        <v>43</v>
      </c>
      <c r="P1347" s="166">
        <v>0</v>
      </c>
      <c r="Q1347" s="166"/>
      <c r="R1347" s="167"/>
    </row>
    <row r="1348" spans="1:18" ht="5.0999999999999996" customHeight="1" x14ac:dyDescent="0.2">
      <c r="A1348" s="301"/>
      <c r="B1348" s="302"/>
      <c r="C1348" s="300"/>
      <c r="D1348" s="305"/>
      <c r="E1348" s="166"/>
      <c r="F1348" s="166"/>
      <c r="G1348" s="166"/>
      <c r="H1348" s="166"/>
      <c r="I1348" s="166"/>
      <c r="J1348" s="166"/>
      <c r="K1348" s="166"/>
      <c r="L1348" s="166"/>
      <c r="M1348" s="166"/>
      <c r="N1348" s="166"/>
      <c r="O1348" s="166"/>
      <c r="P1348" s="166"/>
      <c r="Q1348" s="166"/>
      <c r="R1348" s="306"/>
    </row>
    <row r="1349" spans="1:18" ht="12" customHeight="1" x14ac:dyDescent="0.2">
      <c r="A1349" s="142" t="s">
        <v>1255</v>
      </c>
      <c r="C1349" s="142" t="s">
        <v>1256</v>
      </c>
      <c r="D1349" s="183" t="s">
        <v>282</v>
      </c>
      <c r="E1349" s="166">
        <v>2</v>
      </c>
      <c r="F1349" s="166">
        <v>1</v>
      </c>
      <c r="G1349" s="166">
        <v>1</v>
      </c>
      <c r="H1349" s="166">
        <v>0</v>
      </c>
      <c r="I1349" s="166">
        <v>1</v>
      </c>
      <c r="J1349" s="166">
        <v>1</v>
      </c>
      <c r="K1349" s="166">
        <v>0</v>
      </c>
      <c r="L1349" s="166">
        <v>0</v>
      </c>
      <c r="M1349" s="166">
        <v>0</v>
      </c>
      <c r="N1349" s="166">
        <v>0</v>
      </c>
      <c r="O1349" s="166">
        <v>2</v>
      </c>
      <c r="P1349" s="166">
        <v>0</v>
      </c>
      <c r="Q1349" s="166"/>
      <c r="R1349" s="167" t="s">
        <v>1255</v>
      </c>
    </row>
    <row r="1350" spans="1:18" ht="12" customHeight="1" x14ac:dyDescent="0.2">
      <c r="D1350" s="183" t="s">
        <v>283</v>
      </c>
      <c r="E1350" s="166">
        <v>2</v>
      </c>
      <c r="F1350" s="166">
        <v>1</v>
      </c>
      <c r="G1350" s="166">
        <v>1</v>
      </c>
      <c r="H1350" s="166">
        <v>0</v>
      </c>
      <c r="I1350" s="166">
        <v>1</v>
      </c>
      <c r="J1350" s="166">
        <v>1</v>
      </c>
      <c r="K1350" s="166">
        <v>0</v>
      </c>
      <c r="L1350" s="166">
        <v>0</v>
      </c>
      <c r="M1350" s="166">
        <v>0</v>
      </c>
      <c r="N1350" s="166">
        <v>0</v>
      </c>
      <c r="O1350" s="166">
        <v>2</v>
      </c>
      <c r="P1350" s="166">
        <v>0</v>
      </c>
      <c r="Q1350" s="166"/>
      <c r="R1350" s="167"/>
    </row>
    <row r="1351" spans="1:18" ht="5.0999999999999996" customHeight="1" x14ac:dyDescent="0.2">
      <c r="D1351" s="183"/>
      <c r="E1351" s="166"/>
      <c r="F1351" s="166"/>
      <c r="G1351" s="166"/>
      <c r="H1351" s="166"/>
      <c r="I1351" s="166"/>
      <c r="J1351" s="166"/>
      <c r="K1351" s="166"/>
      <c r="L1351" s="166"/>
      <c r="M1351" s="166"/>
      <c r="N1351" s="166"/>
      <c r="O1351" s="166"/>
      <c r="P1351" s="166"/>
      <c r="Q1351" s="166"/>
      <c r="R1351" s="167"/>
    </row>
    <row r="1352" spans="1:18" ht="12" customHeight="1" x14ac:dyDescent="0.2">
      <c r="A1352" s="212" t="s">
        <v>1257</v>
      </c>
      <c r="C1352" s="142" t="s">
        <v>1258</v>
      </c>
      <c r="D1352" s="183" t="s">
        <v>282</v>
      </c>
      <c r="E1352" s="166">
        <v>1</v>
      </c>
      <c r="F1352" s="166">
        <v>0</v>
      </c>
      <c r="G1352" s="166">
        <v>0</v>
      </c>
      <c r="H1352" s="166">
        <v>1</v>
      </c>
      <c r="I1352" s="166">
        <v>0</v>
      </c>
      <c r="J1352" s="166">
        <v>0</v>
      </c>
      <c r="K1352" s="166">
        <v>1</v>
      </c>
      <c r="L1352" s="166">
        <v>0</v>
      </c>
      <c r="M1352" s="166">
        <v>0</v>
      </c>
      <c r="N1352" s="166">
        <v>0</v>
      </c>
      <c r="O1352" s="166">
        <v>1</v>
      </c>
      <c r="P1352" s="166">
        <v>0</v>
      </c>
      <c r="Q1352" s="166"/>
      <c r="R1352" s="167" t="s">
        <v>1257</v>
      </c>
    </row>
    <row r="1353" spans="1:18" ht="12" customHeight="1" x14ac:dyDescent="0.2">
      <c r="A1353" s="213"/>
      <c r="D1353" s="183" t="s">
        <v>283</v>
      </c>
      <c r="E1353" s="166">
        <v>0</v>
      </c>
      <c r="F1353" s="166">
        <v>0</v>
      </c>
      <c r="G1353" s="166">
        <v>0</v>
      </c>
      <c r="H1353" s="166">
        <v>0</v>
      </c>
      <c r="I1353" s="166">
        <v>0</v>
      </c>
      <c r="J1353" s="166">
        <v>0</v>
      </c>
      <c r="K1353" s="166">
        <v>0</v>
      </c>
      <c r="L1353" s="166">
        <v>0</v>
      </c>
      <c r="M1353" s="166">
        <v>0</v>
      </c>
      <c r="N1353" s="166">
        <v>0</v>
      </c>
      <c r="O1353" s="166">
        <v>0</v>
      </c>
      <c r="P1353" s="166">
        <v>0</v>
      </c>
      <c r="Q1353" s="166"/>
      <c r="R1353" s="167"/>
    </row>
    <row r="1354" spans="1:18" ht="12" customHeight="1" x14ac:dyDescent="0.2">
      <c r="A1354" s="149">
        <v>331</v>
      </c>
      <c r="C1354" s="149" t="s">
        <v>1259</v>
      </c>
      <c r="D1354" s="183" t="s">
        <v>282</v>
      </c>
      <c r="E1354" s="166">
        <v>1</v>
      </c>
      <c r="F1354" s="166">
        <v>0</v>
      </c>
      <c r="G1354" s="166">
        <v>0</v>
      </c>
      <c r="H1354" s="166">
        <v>1</v>
      </c>
      <c r="I1354" s="166">
        <v>0</v>
      </c>
      <c r="J1354" s="166">
        <v>0</v>
      </c>
      <c r="K1354" s="166">
        <v>1</v>
      </c>
      <c r="L1354" s="166">
        <v>0</v>
      </c>
      <c r="M1354" s="166">
        <v>0</v>
      </c>
      <c r="N1354" s="166">
        <v>0</v>
      </c>
      <c r="O1354" s="166">
        <v>1</v>
      </c>
      <c r="P1354" s="166">
        <v>0</v>
      </c>
      <c r="Q1354" s="166"/>
      <c r="R1354" s="167">
        <v>331</v>
      </c>
    </row>
    <row r="1355" spans="1:18" ht="12" customHeight="1" x14ac:dyDescent="0.2">
      <c r="A1355" s="213"/>
      <c r="D1355" s="183" t="s">
        <v>283</v>
      </c>
      <c r="E1355" s="166">
        <v>0</v>
      </c>
      <c r="F1355" s="166">
        <v>0</v>
      </c>
      <c r="G1355" s="166">
        <v>0</v>
      </c>
      <c r="H1355" s="166">
        <v>0</v>
      </c>
      <c r="I1355" s="166">
        <v>0</v>
      </c>
      <c r="J1355" s="166">
        <v>0</v>
      </c>
      <c r="K1355" s="166">
        <v>0</v>
      </c>
      <c r="L1355" s="166">
        <v>0</v>
      </c>
      <c r="M1355" s="166">
        <v>0</v>
      </c>
      <c r="N1355" s="166">
        <v>0</v>
      </c>
      <c r="O1355" s="166">
        <v>0</v>
      </c>
      <c r="P1355" s="166">
        <v>0</v>
      </c>
      <c r="Q1355" s="166"/>
      <c r="R1355" s="167"/>
    </row>
    <row r="1356" spans="1:18" ht="12" customHeight="1" x14ac:dyDescent="0.2">
      <c r="A1356" s="212" t="s">
        <v>1260</v>
      </c>
      <c r="C1356" s="142" t="s">
        <v>1261</v>
      </c>
      <c r="D1356" s="183" t="s">
        <v>282</v>
      </c>
      <c r="E1356" s="166">
        <v>5</v>
      </c>
      <c r="F1356" s="166">
        <v>0</v>
      </c>
      <c r="G1356" s="166">
        <v>0</v>
      </c>
      <c r="H1356" s="166">
        <v>5</v>
      </c>
      <c r="I1356" s="166">
        <v>0</v>
      </c>
      <c r="J1356" s="166">
        <v>0</v>
      </c>
      <c r="K1356" s="166">
        <v>5</v>
      </c>
      <c r="L1356" s="166">
        <v>0</v>
      </c>
      <c r="M1356" s="166">
        <v>0</v>
      </c>
      <c r="N1356" s="166">
        <v>0</v>
      </c>
      <c r="O1356" s="166">
        <v>5</v>
      </c>
      <c r="P1356" s="166">
        <v>0</v>
      </c>
      <c r="Q1356" s="166"/>
      <c r="R1356" s="167" t="s">
        <v>1262</v>
      </c>
    </row>
    <row r="1357" spans="1:18" ht="12" customHeight="1" x14ac:dyDescent="0.2">
      <c r="A1357" s="213"/>
      <c r="C1357" s="149"/>
      <c r="D1357" s="183" t="s">
        <v>283</v>
      </c>
      <c r="E1357" s="166">
        <v>3</v>
      </c>
      <c r="F1357" s="166">
        <v>0</v>
      </c>
      <c r="G1357" s="166">
        <v>0</v>
      </c>
      <c r="H1357" s="166">
        <v>3</v>
      </c>
      <c r="I1357" s="166">
        <v>0</v>
      </c>
      <c r="J1357" s="166">
        <v>0</v>
      </c>
      <c r="K1357" s="166">
        <v>3</v>
      </c>
      <c r="L1357" s="166">
        <v>0</v>
      </c>
      <c r="M1357" s="166">
        <v>0</v>
      </c>
      <c r="N1357" s="166">
        <v>0</v>
      </c>
      <c r="O1357" s="166">
        <v>3</v>
      </c>
      <c r="P1357" s="166">
        <v>0</v>
      </c>
      <c r="Q1357" s="166"/>
      <c r="R1357" s="167"/>
    </row>
    <row r="1358" spans="1:18" ht="5.0999999999999996" customHeight="1" x14ac:dyDescent="0.2">
      <c r="A1358" s="213"/>
      <c r="D1358" s="183"/>
      <c r="E1358" s="166"/>
      <c r="F1358" s="166"/>
      <c r="G1358" s="166"/>
      <c r="H1358" s="166"/>
      <c r="I1358" s="166"/>
      <c r="J1358" s="166"/>
      <c r="K1358" s="166"/>
      <c r="L1358" s="166"/>
      <c r="M1358" s="166"/>
      <c r="N1358" s="166"/>
      <c r="O1358" s="166"/>
      <c r="P1358" s="166"/>
      <c r="Q1358" s="166"/>
      <c r="R1358" s="167"/>
    </row>
    <row r="1359" spans="1:18" ht="12" customHeight="1" x14ac:dyDescent="0.2">
      <c r="A1359" s="212" t="s">
        <v>1263</v>
      </c>
      <c r="C1359" s="142" t="s">
        <v>1264</v>
      </c>
      <c r="D1359" s="183" t="s">
        <v>282</v>
      </c>
      <c r="E1359" s="166">
        <v>31</v>
      </c>
      <c r="F1359" s="166">
        <v>7</v>
      </c>
      <c r="G1359" s="166">
        <v>14</v>
      </c>
      <c r="H1359" s="166">
        <v>10</v>
      </c>
      <c r="I1359" s="166">
        <v>7</v>
      </c>
      <c r="J1359" s="166">
        <v>14</v>
      </c>
      <c r="K1359" s="166">
        <v>10</v>
      </c>
      <c r="L1359" s="166">
        <v>0</v>
      </c>
      <c r="M1359" s="166">
        <v>0</v>
      </c>
      <c r="N1359" s="166">
        <v>0</v>
      </c>
      <c r="O1359" s="166">
        <v>31</v>
      </c>
      <c r="P1359" s="166">
        <v>0</v>
      </c>
      <c r="Q1359" s="166"/>
      <c r="R1359" s="167" t="s">
        <v>1265</v>
      </c>
    </row>
    <row r="1360" spans="1:18" ht="12" customHeight="1" x14ac:dyDescent="0.2">
      <c r="A1360" s="213"/>
      <c r="C1360" s="217" t="s">
        <v>1266</v>
      </c>
      <c r="D1360" s="183" t="s">
        <v>283</v>
      </c>
      <c r="E1360" s="166">
        <v>20</v>
      </c>
      <c r="F1360" s="166">
        <v>5</v>
      </c>
      <c r="G1360" s="166">
        <v>9</v>
      </c>
      <c r="H1360" s="166">
        <v>6</v>
      </c>
      <c r="I1360" s="166">
        <v>5</v>
      </c>
      <c r="J1360" s="166">
        <v>9</v>
      </c>
      <c r="K1360" s="166">
        <v>6</v>
      </c>
      <c r="L1360" s="166">
        <v>0</v>
      </c>
      <c r="M1360" s="166">
        <v>0</v>
      </c>
      <c r="N1360" s="166">
        <v>0</v>
      </c>
      <c r="O1360" s="166">
        <v>20</v>
      </c>
      <c r="P1360" s="166">
        <v>0</v>
      </c>
      <c r="Q1360" s="166"/>
      <c r="R1360" s="167"/>
    </row>
    <row r="1361" spans="1:18" ht="5.0999999999999996" customHeight="1" x14ac:dyDescent="0.2">
      <c r="A1361" s="213"/>
      <c r="D1361" s="183"/>
      <c r="E1361" s="166"/>
      <c r="F1361" s="166"/>
      <c r="G1361" s="166"/>
      <c r="H1361" s="166"/>
      <c r="I1361" s="166"/>
      <c r="J1361" s="166"/>
      <c r="K1361" s="166"/>
      <c r="L1361" s="166"/>
      <c r="M1361" s="166"/>
      <c r="N1361" s="166"/>
      <c r="O1361" s="166"/>
      <c r="P1361" s="166"/>
      <c r="Q1361" s="166"/>
      <c r="R1361" s="167"/>
    </row>
    <row r="1362" spans="1:18" ht="12" customHeight="1" x14ac:dyDescent="0.2">
      <c r="A1362" s="142" t="s">
        <v>1267</v>
      </c>
      <c r="C1362" s="142" t="s">
        <v>1268</v>
      </c>
      <c r="D1362" s="183" t="s">
        <v>282</v>
      </c>
      <c r="E1362" s="166">
        <v>147</v>
      </c>
      <c r="F1362" s="166">
        <v>145</v>
      </c>
      <c r="G1362" s="166">
        <v>2</v>
      </c>
      <c r="H1362" s="166">
        <v>0</v>
      </c>
      <c r="I1362" s="166">
        <v>143</v>
      </c>
      <c r="J1362" s="166">
        <v>2</v>
      </c>
      <c r="K1362" s="166">
        <v>0</v>
      </c>
      <c r="L1362" s="166">
        <v>2</v>
      </c>
      <c r="M1362" s="166">
        <v>0</v>
      </c>
      <c r="N1362" s="166">
        <v>0</v>
      </c>
      <c r="O1362" s="166">
        <v>147</v>
      </c>
      <c r="P1362" s="166">
        <v>0</v>
      </c>
      <c r="Q1362" s="166"/>
      <c r="R1362" s="167" t="s">
        <v>1267</v>
      </c>
    </row>
    <row r="1363" spans="1:18" ht="12" customHeight="1" x14ac:dyDescent="0.2">
      <c r="D1363" s="183" t="s">
        <v>283</v>
      </c>
      <c r="E1363" s="166">
        <v>116</v>
      </c>
      <c r="F1363" s="166">
        <v>114</v>
      </c>
      <c r="G1363" s="166">
        <v>2</v>
      </c>
      <c r="H1363" s="166">
        <v>0</v>
      </c>
      <c r="I1363" s="166">
        <v>112</v>
      </c>
      <c r="J1363" s="166">
        <v>2</v>
      </c>
      <c r="K1363" s="166">
        <v>0</v>
      </c>
      <c r="L1363" s="166">
        <v>2</v>
      </c>
      <c r="M1363" s="166">
        <v>0</v>
      </c>
      <c r="N1363" s="166">
        <v>0</v>
      </c>
      <c r="O1363" s="166">
        <v>116</v>
      </c>
      <c r="P1363" s="166">
        <v>0</v>
      </c>
      <c r="Q1363" s="166"/>
      <c r="R1363" s="167"/>
    </row>
    <row r="1364" spans="1:18" ht="5.0999999999999996" customHeight="1" x14ac:dyDescent="0.2">
      <c r="D1364" s="183"/>
      <c r="E1364" s="166"/>
      <c r="F1364" s="166"/>
      <c r="G1364" s="166"/>
      <c r="H1364" s="166"/>
      <c r="I1364" s="166"/>
      <c r="J1364" s="166"/>
      <c r="K1364" s="166"/>
      <c r="L1364" s="166"/>
      <c r="M1364" s="166"/>
      <c r="N1364" s="166"/>
      <c r="O1364" s="166"/>
      <c r="P1364" s="166"/>
      <c r="Q1364" s="166"/>
      <c r="R1364" s="167"/>
    </row>
    <row r="1365" spans="1:18" ht="12" customHeight="1" x14ac:dyDescent="0.2">
      <c r="A1365" s="142" t="s">
        <v>1269</v>
      </c>
      <c r="C1365" s="142" t="s">
        <v>1270</v>
      </c>
      <c r="D1365" s="183" t="s">
        <v>282</v>
      </c>
      <c r="E1365" s="166">
        <v>1266</v>
      </c>
      <c r="F1365" s="166">
        <v>243</v>
      </c>
      <c r="G1365" s="166">
        <v>440</v>
      </c>
      <c r="H1365" s="166">
        <v>583</v>
      </c>
      <c r="I1365" s="166">
        <v>243</v>
      </c>
      <c r="J1365" s="166">
        <v>440</v>
      </c>
      <c r="K1365" s="166">
        <v>583</v>
      </c>
      <c r="L1365" s="166">
        <v>0</v>
      </c>
      <c r="M1365" s="166">
        <v>0</v>
      </c>
      <c r="N1365" s="166">
        <v>0</v>
      </c>
      <c r="O1365" s="166">
        <v>1266</v>
      </c>
      <c r="P1365" s="166">
        <v>0</v>
      </c>
      <c r="Q1365" s="166"/>
      <c r="R1365" s="167" t="s">
        <v>1269</v>
      </c>
    </row>
    <row r="1366" spans="1:18" ht="12" customHeight="1" x14ac:dyDescent="0.2">
      <c r="D1366" s="183" t="s">
        <v>283</v>
      </c>
      <c r="E1366" s="166">
        <v>1081</v>
      </c>
      <c r="F1366" s="166">
        <v>210</v>
      </c>
      <c r="G1366" s="166">
        <v>372</v>
      </c>
      <c r="H1366" s="166">
        <v>499</v>
      </c>
      <c r="I1366" s="166">
        <v>210</v>
      </c>
      <c r="J1366" s="166">
        <v>372</v>
      </c>
      <c r="K1366" s="166">
        <v>499</v>
      </c>
      <c r="L1366" s="166">
        <v>0</v>
      </c>
      <c r="M1366" s="166">
        <v>0</v>
      </c>
      <c r="N1366" s="166">
        <v>0</v>
      </c>
      <c r="O1366" s="166">
        <v>1081</v>
      </c>
      <c r="P1366" s="166">
        <v>0</v>
      </c>
      <c r="Q1366" s="166"/>
      <c r="R1366" s="167"/>
    </row>
    <row r="1367" spans="1:18" ht="5.0999999999999996" customHeight="1" x14ac:dyDescent="0.2">
      <c r="D1367" s="183"/>
      <c r="E1367" s="166"/>
      <c r="F1367" s="166"/>
      <c r="G1367" s="166"/>
      <c r="H1367" s="166"/>
      <c r="I1367" s="166"/>
      <c r="J1367" s="166"/>
      <c r="K1367" s="166"/>
      <c r="L1367" s="166"/>
      <c r="M1367" s="166"/>
      <c r="N1367" s="166"/>
      <c r="O1367" s="166"/>
      <c r="P1367" s="166"/>
      <c r="Q1367" s="166"/>
      <c r="R1367" s="167"/>
    </row>
    <row r="1368" spans="1:18" ht="12" customHeight="1" x14ac:dyDescent="0.2">
      <c r="A1368" s="212" t="s">
        <v>2343</v>
      </c>
      <c r="C1368" s="142" t="s">
        <v>2344</v>
      </c>
      <c r="D1368" s="183" t="s">
        <v>282</v>
      </c>
      <c r="E1368" s="166">
        <v>3</v>
      </c>
      <c r="F1368" s="166">
        <v>0</v>
      </c>
      <c r="G1368" s="166">
        <v>2</v>
      </c>
      <c r="H1368" s="166">
        <v>1</v>
      </c>
      <c r="I1368" s="166">
        <v>0</v>
      </c>
      <c r="J1368" s="166">
        <v>2</v>
      </c>
      <c r="K1368" s="166">
        <v>1</v>
      </c>
      <c r="L1368" s="166">
        <v>0</v>
      </c>
      <c r="M1368" s="166">
        <v>0</v>
      </c>
      <c r="N1368" s="166">
        <v>0</v>
      </c>
      <c r="O1368" s="166">
        <v>3</v>
      </c>
      <c r="P1368" s="166">
        <v>0</v>
      </c>
      <c r="Q1368" s="166"/>
      <c r="R1368" s="167" t="s">
        <v>2343</v>
      </c>
    </row>
    <row r="1369" spans="1:18" ht="12" customHeight="1" x14ac:dyDescent="0.2">
      <c r="A1369" s="213"/>
      <c r="C1369" s="149"/>
      <c r="D1369" s="183" t="s">
        <v>283</v>
      </c>
      <c r="E1369" s="166">
        <v>2</v>
      </c>
      <c r="F1369" s="166">
        <v>0</v>
      </c>
      <c r="G1369" s="166">
        <v>2</v>
      </c>
      <c r="H1369" s="166">
        <v>0</v>
      </c>
      <c r="I1369" s="166">
        <v>0</v>
      </c>
      <c r="J1369" s="166">
        <v>2</v>
      </c>
      <c r="K1369" s="166">
        <v>0</v>
      </c>
      <c r="L1369" s="166">
        <v>0</v>
      </c>
      <c r="M1369" s="166">
        <v>0</v>
      </c>
      <c r="N1369" s="166">
        <v>0</v>
      </c>
      <c r="O1369" s="166">
        <v>2</v>
      </c>
      <c r="P1369" s="166">
        <v>0</v>
      </c>
      <c r="Q1369" s="166"/>
      <c r="R1369" s="167"/>
    </row>
    <row r="1370" spans="1:18" ht="5.0999999999999996" customHeight="1" x14ac:dyDescent="0.2">
      <c r="A1370" s="213"/>
      <c r="D1370" s="183"/>
      <c r="E1370" s="166"/>
      <c r="F1370" s="166"/>
      <c r="G1370" s="166"/>
      <c r="H1370" s="166"/>
      <c r="I1370" s="166"/>
      <c r="J1370" s="166"/>
      <c r="K1370" s="166"/>
      <c r="L1370" s="166"/>
      <c r="M1370" s="166"/>
      <c r="N1370" s="166"/>
      <c r="O1370" s="166"/>
      <c r="P1370" s="166"/>
      <c r="Q1370" s="166"/>
      <c r="R1370" s="167"/>
    </row>
    <row r="1371" spans="1:18" ht="12" customHeight="1" x14ac:dyDescent="0.2">
      <c r="A1371" s="142" t="s">
        <v>1271</v>
      </c>
      <c r="C1371" s="142" t="s">
        <v>1272</v>
      </c>
      <c r="D1371" s="183" t="s">
        <v>282</v>
      </c>
      <c r="E1371" s="166">
        <v>2</v>
      </c>
      <c r="F1371" s="166">
        <v>1</v>
      </c>
      <c r="G1371" s="166">
        <v>0</v>
      </c>
      <c r="H1371" s="166">
        <v>1</v>
      </c>
      <c r="I1371" s="166">
        <v>0</v>
      </c>
      <c r="J1371" s="166">
        <v>0</v>
      </c>
      <c r="K1371" s="166">
        <v>1</v>
      </c>
      <c r="L1371" s="166">
        <v>1</v>
      </c>
      <c r="M1371" s="166">
        <v>0</v>
      </c>
      <c r="N1371" s="166">
        <v>0</v>
      </c>
      <c r="O1371" s="166">
        <v>2</v>
      </c>
      <c r="P1371" s="166">
        <v>0</v>
      </c>
      <c r="Q1371" s="166"/>
      <c r="R1371" s="167" t="s">
        <v>1273</v>
      </c>
    </row>
    <row r="1372" spans="1:18" ht="12" customHeight="1" x14ac:dyDescent="0.2">
      <c r="D1372" s="183" t="s">
        <v>283</v>
      </c>
      <c r="E1372" s="166">
        <v>1</v>
      </c>
      <c r="F1372" s="166">
        <v>0</v>
      </c>
      <c r="G1372" s="166">
        <v>0</v>
      </c>
      <c r="H1372" s="166">
        <v>1</v>
      </c>
      <c r="I1372" s="166">
        <v>0</v>
      </c>
      <c r="J1372" s="166">
        <v>0</v>
      </c>
      <c r="K1372" s="166">
        <v>1</v>
      </c>
      <c r="L1372" s="166">
        <v>0</v>
      </c>
      <c r="M1372" s="166">
        <v>0</v>
      </c>
      <c r="N1372" s="166">
        <v>0</v>
      </c>
      <c r="O1372" s="166">
        <v>1</v>
      </c>
      <c r="P1372" s="166">
        <v>0</v>
      </c>
      <c r="Q1372" s="166"/>
      <c r="R1372" s="167"/>
    </row>
    <row r="1373" spans="1:18" ht="5.0999999999999996" customHeight="1" x14ac:dyDescent="0.2">
      <c r="D1373" s="183"/>
      <c r="E1373" s="166"/>
      <c r="F1373" s="166"/>
      <c r="G1373" s="166"/>
      <c r="H1373" s="166"/>
      <c r="I1373" s="166"/>
      <c r="J1373" s="166"/>
      <c r="K1373" s="166"/>
      <c r="L1373" s="166"/>
      <c r="M1373" s="166"/>
      <c r="N1373" s="166"/>
      <c r="O1373" s="166"/>
      <c r="P1373" s="166"/>
      <c r="Q1373" s="166"/>
      <c r="R1373" s="167"/>
    </row>
    <row r="1374" spans="1:18" ht="12" customHeight="1" x14ac:dyDescent="0.2">
      <c r="A1374" s="142" t="s">
        <v>1274</v>
      </c>
      <c r="C1374" s="142" t="s">
        <v>1275</v>
      </c>
      <c r="D1374" s="183" t="s">
        <v>282</v>
      </c>
      <c r="E1374" s="166">
        <v>5</v>
      </c>
      <c r="F1374" s="166">
        <v>0</v>
      </c>
      <c r="G1374" s="166">
        <v>4</v>
      </c>
      <c r="H1374" s="166">
        <v>1</v>
      </c>
      <c r="I1374" s="166">
        <v>0</v>
      </c>
      <c r="J1374" s="166">
        <v>3</v>
      </c>
      <c r="K1374" s="166">
        <v>1</v>
      </c>
      <c r="L1374" s="166">
        <v>0</v>
      </c>
      <c r="M1374" s="166">
        <v>1</v>
      </c>
      <c r="N1374" s="166">
        <v>0</v>
      </c>
      <c r="O1374" s="166">
        <v>5</v>
      </c>
      <c r="P1374" s="166">
        <v>0</v>
      </c>
      <c r="Q1374" s="166"/>
      <c r="R1374" s="167" t="s">
        <v>1276</v>
      </c>
    </row>
    <row r="1375" spans="1:18" ht="12" customHeight="1" x14ac:dyDescent="0.2">
      <c r="D1375" s="183" t="s">
        <v>283</v>
      </c>
      <c r="E1375" s="166">
        <v>4</v>
      </c>
      <c r="F1375" s="166">
        <v>0</v>
      </c>
      <c r="G1375" s="166">
        <v>3</v>
      </c>
      <c r="H1375" s="166">
        <v>1</v>
      </c>
      <c r="I1375" s="166">
        <v>0</v>
      </c>
      <c r="J1375" s="166">
        <v>2</v>
      </c>
      <c r="K1375" s="166">
        <v>1</v>
      </c>
      <c r="L1375" s="166">
        <v>0</v>
      </c>
      <c r="M1375" s="166">
        <v>1</v>
      </c>
      <c r="N1375" s="166">
        <v>0</v>
      </c>
      <c r="O1375" s="166">
        <v>4</v>
      </c>
      <c r="P1375" s="166">
        <v>0</v>
      </c>
      <c r="Q1375" s="166"/>
      <c r="R1375" s="167"/>
    </row>
    <row r="1376" spans="1:18" ht="5.0999999999999996" customHeight="1" x14ac:dyDescent="0.2">
      <c r="D1376" s="183"/>
      <c r="E1376" s="166"/>
      <c r="F1376" s="166"/>
      <c r="G1376" s="166"/>
      <c r="H1376" s="166"/>
      <c r="I1376" s="166"/>
      <c r="J1376" s="166"/>
      <c r="K1376" s="166"/>
      <c r="L1376" s="166"/>
      <c r="M1376" s="166"/>
      <c r="N1376" s="166"/>
      <c r="O1376" s="166"/>
      <c r="P1376" s="166"/>
      <c r="Q1376" s="166"/>
      <c r="R1376" s="167"/>
    </row>
    <row r="1377" spans="1:18" ht="12" customHeight="1" x14ac:dyDescent="0.2">
      <c r="A1377" s="142" t="s">
        <v>1277</v>
      </c>
      <c r="C1377" s="142" t="s">
        <v>1278</v>
      </c>
      <c r="D1377" s="183" t="s">
        <v>282</v>
      </c>
      <c r="E1377" s="166">
        <v>16</v>
      </c>
      <c r="F1377" s="166">
        <v>1</v>
      </c>
      <c r="G1377" s="166">
        <v>2</v>
      </c>
      <c r="H1377" s="166">
        <v>13</v>
      </c>
      <c r="I1377" s="166">
        <v>1</v>
      </c>
      <c r="J1377" s="166">
        <v>2</v>
      </c>
      <c r="K1377" s="166">
        <v>13</v>
      </c>
      <c r="L1377" s="166">
        <v>0</v>
      </c>
      <c r="M1377" s="166">
        <v>0</v>
      </c>
      <c r="N1377" s="166">
        <v>0</v>
      </c>
      <c r="O1377" s="166">
        <v>16</v>
      </c>
      <c r="P1377" s="166">
        <v>0</v>
      </c>
      <c r="Q1377" s="166"/>
      <c r="R1377" s="167" t="s">
        <v>1277</v>
      </c>
    </row>
    <row r="1378" spans="1:18" ht="12" customHeight="1" x14ac:dyDescent="0.2">
      <c r="D1378" s="183" t="s">
        <v>283</v>
      </c>
      <c r="E1378" s="166">
        <v>14</v>
      </c>
      <c r="F1378" s="166">
        <v>1</v>
      </c>
      <c r="G1378" s="166">
        <v>1</v>
      </c>
      <c r="H1378" s="166">
        <v>12</v>
      </c>
      <c r="I1378" s="166">
        <v>1</v>
      </c>
      <c r="J1378" s="166">
        <v>1</v>
      </c>
      <c r="K1378" s="166">
        <v>12</v>
      </c>
      <c r="L1378" s="166">
        <v>0</v>
      </c>
      <c r="M1378" s="166">
        <v>0</v>
      </c>
      <c r="N1378" s="166">
        <v>0</v>
      </c>
      <c r="O1378" s="166">
        <v>14</v>
      </c>
      <c r="P1378" s="166">
        <v>0</v>
      </c>
      <c r="Q1378" s="166"/>
      <c r="R1378" s="167"/>
    </row>
    <row r="1379" spans="1:18" ht="5.0999999999999996" customHeight="1" x14ac:dyDescent="0.2">
      <c r="D1379" s="183"/>
      <c r="E1379" s="166"/>
      <c r="F1379" s="166"/>
      <c r="G1379" s="166"/>
      <c r="H1379" s="166"/>
      <c r="I1379" s="166"/>
      <c r="J1379" s="166"/>
      <c r="K1379" s="166"/>
      <c r="L1379" s="166"/>
      <c r="M1379" s="166"/>
      <c r="N1379" s="166"/>
      <c r="O1379" s="166"/>
      <c r="P1379" s="166"/>
      <c r="Q1379" s="166"/>
      <c r="R1379" s="167"/>
    </row>
    <row r="1380" spans="1:18" ht="12" customHeight="1" x14ac:dyDescent="0.2">
      <c r="A1380" s="142" t="s">
        <v>1279</v>
      </c>
      <c r="B1380" s="142"/>
      <c r="C1380" s="142" t="s">
        <v>1280</v>
      </c>
      <c r="D1380" s="183" t="s">
        <v>282</v>
      </c>
      <c r="E1380" s="166">
        <v>74</v>
      </c>
      <c r="F1380" s="166">
        <v>2</v>
      </c>
      <c r="G1380" s="166">
        <v>29</v>
      </c>
      <c r="H1380" s="166">
        <v>43</v>
      </c>
      <c r="I1380" s="166">
        <v>2</v>
      </c>
      <c r="J1380" s="166">
        <v>29</v>
      </c>
      <c r="K1380" s="166">
        <v>43</v>
      </c>
      <c r="L1380" s="166">
        <v>0</v>
      </c>
      <c r="M1380" s="166">
        <v>0</v>
      </c>
      <c r="N1380" s="166">
        <v>0</v>
      </c>
      <c r="O1380" s="166">
        <v>70</v>
      </c>
      <c r="P1380" s="166">
        <v>4</v>
      </c>
      <c r="Q1380" s="166"/>
      <c r="R1380" s="167" t="s">
        <v>1281</v>
      </c>
    </row>
    <row r="1381" spans="1:18" ht="12" customHeight="1" x14ac:dyDescent="0.2">
      <c r="D1381" s="183" t="s">
        <v>283</v>
      </c>
      <c r="E1381" s="166">
        <v>72</v>
      </c>
      <c r="F1381" s="166">
        <v>2</v>
      </c>
      <c r="G1381" s="166">
        <v>29</v>
      </c>
      <c r="H1381" s="166">
        <v>41</v>
      </c>
      <c r="I1381" s="166">
        <v>2</v>
      </c>
      <c r="J1381" s="166">
        <v>29</v>
      </c>
      <c r="K1381" s="166">
        <v>41</v>
      </c>
      <c r="L1381" s="166">
        <v>0</v>
      </c>
      <c r="M1381" s="166">
        <v>0</v>
      </c>
      <c r="N1381" s="166">
        <v>0</v>
      </c>
      <c r="O1381" s="166">
        <v>68</v>
      </c>
      <c r="P1381" s="166">
        <v>4</v>
      </c>
      <c r="Q1381" s="166"/>
      <c r="R1381" s="167"/>
    </row>
    <row r="1382" spans="1:18" ht="5.0999999999999996" customHeight="1" x14ac:dyDescent="0.2">
      <c r="D1382" s="183"/>
      <c r="E1382" s="166"/>
      <c r="F1382" s="166"/>
      <c r="G1382" s="166"/>
      <c r="H1382" s="166"/>
      <c r="I1382" s="166"/>
      <c r="J1382" s="166"/>
      <c r="K1382" s="166"/>
      <c r="L1382" s="166"/>
      <c r="M1382" s="166"/>
      <c r="N1382" s="166"/>
      <c r="O1382" s="166"/>
      <c r="P1382" s="166"/>
      <c r="Q1382" s="166"/>
      <c r="R1382" s="167"/>
    </row>
    <row r="1383" spans="1:18" ht="12" customHeight="1" x14ac:dyDescent="0.2">
      <c r="A1383" s="212" t="s">
        <v>1282</v>
      </c>
      <c r="C1383" s="142" t="s">
        <v>1283</v>
      </c>
      <c r="D1383" s="183" t="s">
        <v>282</v>
      </c>
      <c r="E1383" s="166">
        <v>145</v>
      </c>
      <c r="F1383" s="166">
        <v>55</v>
      </c>
      <c r="G1383" s="166">
        <v>65</v>
      </c>
      <c r="H1383" s="166">
        <v>25</v>
      </c>
      <c r="I1383" s="166">
        <v>52</v>
      </c>
      <c r="J1383" s="166">
        <v>65</v>
      </c>
      <c r="K1383" s="166">
        <v>22</v>
      </c>
      <c r="L1383" s="166">
        <v>3</v>
      </c>
      <c r="M1383" s="166">
        <v>0</v>
      </c>
      <c r="N1383" s="166">
        <v>3</v>
      </c>
      <c r="O1383" s="166">
        <v>143</v>
      </c>
      <c r="P1383" s="166">
        <v>2</v>
      </c>
      <c r="Q1383" s="166"/>
      <c r="R1383" s="167" t="s">
        <v>1282</v>
      </c>
    </row>
    <row r="1384" spans="1:18" ht="12" customHeight="1" x14ac:dyDescent="0.2">
      <c r="A1384" s="213"/>
      <c r="C1384" s="149"/>
      <c r="D1384" s="183" t="s">
        <v>283</v>
      </c>
      <c r="E1384" s="166">
        <v>118</v>
      </c>
      <c r="F1384" s="166">
        <v>41</v>
      </c>
      <c r="G1384" s="166">
        <v>54</v>
      </c>
      <c r="H1384" s="166">
        <v>23</v>
      </c>
      <c r="I1384" s="166">
        <v>40</v>
      </c>
      <c r="J1384" s="166">
        <v>54</v>
      </c>
      <c r="K1384" s="166">
        <v>20</v>
      </c>
      <c r="L1384" s="166">
        <v>1</v>
      </c>
      <c r="M1384" s="166">
        <v>0</v>
      </c>
      <c r="N1384" s="166">
        <v>3</v>
      </c>
      <c r="O1384" s="166">
        <v>117</v>
      </c>
      <c r="P1384" s="166">
        <v>1</v>
      </c>
      <c r="Q1384" s="166"/>
      <c r="R1384" s="167"/>
    </row>
    <row r="1385" spans="1:18" ht="5.0999999999999996" customHeight="1" x14ac:dyDescent="0.2">
      <c r="A1385" s="213"/>
      <c r="D1385" s="183"/>
      <c r="E1385" s="166"/>
      <c r="F1385" s="166"/>
      <c r="G1385" s="166"/>
      <c r="H1385" s="166"/>
      <c r="I1385" s="166"/>
      <c r="J1385" s="166"/>
      <c r="K1385" s="166"/>
      <c r="L1385" s="166"/>
      <c r="M1385" s="166"/>
      <c r="N1385" s="166"/>
      <c r="O1385" s="166"/>
      <c r="P1385" s="166"/>
      <c r="Q1385" s="166"/>
      <c r="R1385" s="167"/>
    </row>
    <row r="1386" spans="1:18" ht="12" customHeight="1" x14ac:dyDescent="0.2">
      <c r="A1386" s="142" t="s">
        <v>1284</v>
      </c>
      <c r="C1386" s="142" t="s">
        <v>1285</v>
      </c>
      <c r="D1386" s="183" t="s">
        <v>282</v>
      </c>
      <c r="E1386" s="166">
        <v>572</v>
      </c>
      <c r="F1386" s="166">
        <v>111</v>
      </c>
      <c r="G1386" s="166">
        <v>372</v>
      </c>
      <c r="H1386" s="166">
        <v>89</v>
      </c>
      <c r="I1386" s="166">
        <v>111</v>
      </c>
      <c r="J1386" s="166">
        <v>372</v>
      </c>
      <c r="K1386" s="166">
        <v>89</v>
      </c>
      <c r="L1386" s="166">
        <v>0</v>
      </c>
      <c r="M1386" s="166">
        <v>0</v>
      </c>
      <c r="N1386" s="166">
        <v>0</v>
      </c>
      <c r="O1386" s="166">
        <v>571</v>
      </c>
      <c r="P1386" s="166">
        <v>1</v>
      </c>
      <c r="Q1386" s="166"/>
      <c r="R1386" s="167" t="s">
        <v>1284</v>
      </c>
    </row>
    <row r="1387" spans="1:18" ht="12" customHeight="1" x14ac:dyDescent="0.2">
      <c r="D1387" s="183" t="s">
        <v>283</v>
      </c>
      <c r="E1387" s="166">
        <v>450</v>
      </c>
      <c r="F1387" s="166">
        <v>90</v>
      </c>
      <c r="G1387" s="166">
        <v>296</v>
      </c>
      <c r="H1387" s="166">
        <v>64</v>
      </c>
      <c r="I1387" s="166">
        <v>90</v>
      </c>
      <c r="J1387" s="166">
        <v>296</v>
      </c>
      <c r="K1387" s="166">
        <v>64</v>
      </c>
      <c r="L1387" s="166">
        <v>0</v>
      </c>
      <c r="M1387" s="166">
        <v>0</v>
      </c>
      <c r="N1387" s="166">
        <v>0</v>
      </c>
      <c r="O1387" s="166">
        <v>449</v>
      </c>
      <c r="P1387" s="166">
        <v>1</v>
      </c>
      <c r="Q1387" s="166"/>
      <c r="R1387" s="167"/>
    </row>
    <row r="1388" spans="1:18" ht="5.0999999999999996" customHeight="1" x14ac:dyDescent="0.2">
      <c r="D1388" s="183"/>
      <c r="E1388" s="166"/>
      <c r="F1388" s="166"/>
      <c r="G1388" s="166"/>
      <c r="H1388" s="166"/>
      <c r="I1388" s="166"/>
      <c r="J1388" s="166"/>
      <c r="K1388" s="166"/>
      <c r="L1388" s="166"/>
      <c r="M1388" s="166"/>
      <c r="N1388" s="166"/>
      <c r="O1388" s="166"/>
      <c r="P1388" s="166"/>
      <c r="Q1388" s="166"/>
      <c r="R1388" s="167"/>
    </row>
    <row r="1389" spans="1:18" ht="12" customHeight="1" x14ac:dyDescent="0.2">
      <c r="A1389" s="142" t="s">
        <v>1288</v>
      </c>
      <c r="C1389" s="142" t="s">
        <v>1289</v>
      </c>
      <c r="D1389" s="183" t="s">
        <v>282</v>
      </c>
      <c r="E1389" s="166">
        <v>7</v>
      </c>
      <c r="F1389" s="166">
        <v>2</v>
      </c>
      <c r="G1389" s="166">
        <v>5</v>
      </c>
      <c r="H1389" s="166">
        <v>0</v>
      </c>
      <c r="I1389" s="166">
        <v>2</v>
      </c>
      <c r="J1389" s="166">
        <v>5</v>
      </c>
      <c r="K1389" s="166">
        <v>0</v>
      </c>
      <c r="L1389" s="166">
        <v>0</v>
      </c>
      <c r="M1389" s="166">
        <v>0</v>
      </c>
      <c r="N1389" s="166">
        <v>0</v>
      </c>
      <c r="O1389" s="166">
        <v>7</v>
      </c>
      <c r="P1389" s="166">
        <v>0</v>
      </c>
      <c r="Q1389" s="166"/>
      <c r="R1389" s="167" t="s">
        <v>1290</v>
      </c>
    </row>
    <row r="1390" spans="1:18" ht="12" customHeight="1" x14ac:dyDescent="0.2">
      <c r="D1390" s="183" t="s">
        <v>283</v>
      </c>
      <c r="E1390" s="166">
        <v>7</v>
      </c>
      <c r="F1390" s="166">
        <v>2</v>
      </c>
      <c r="G1390" s="166">
        <v>5</v>
      </c>
      <c r="H1390" s="166">
        <v>0</v>
      </c>
      <c r="I1390" s="166">
        <v>2</v>
      </c>
      <c r="J1390" s="166">
        <v>5</v>
      </c>
      <c r="K1390" s="166">
        <v>0</v>
      </c>
      <c r="L1390" s="166">
        <v>0</v>
      </c>
      <c r="M1390" s="166">
        <v>0</v>
      </c>
      <c r="N1390" s="166">
        <v>0</v>
      </c>
      <c r="O1390" s="166">
        <v>7</v>
      </c>
      <c r="P1390" s="166">
        <v>0</v>
      </c>
      <c r="Q1390" s="166"/>
      <c r="R1390" s="167"/>
    </row>
    <row r="1391" spans="1:18" ht="5.0999999999999996" customHeight="1" x14ac:dyDescent="0.2">
      <c r="D1391" s="183"/>
      <c r="E1391" s="166"/>
      <c r="F1391" s="166"/>
      <c r="G1391" s="166"/>
      <c r="H1391" s="166"/>
      <c r="I1391" s="166"/>
      <c r="J1391" s="166"/>
      <c r="K1391" s="166"/>
      <c r="L1391" s="166"/>
      <c r="M1391" s="166"/>
      <c r="N1391" s="166"/>
      <c r="O1391" s="166"/>
      <c r="P1391" s="166"/>
      <c r="Q1391" s="166"/>
      <c r="R1391" s="167"/>
    </row>
    <row r="1392" spans="1:18" ht="12" customHeight="1" x14ac:dyDescent="0.2">
      <c r="A1392" s="149">
        <v>60</v>
      </c>
      <c r="C1392" s="149" t="s">
        <v>1291</v>
      </c>
      <c r="D1392" s="183" t="s">
        <v>282</v>
      </c>
      <c r="E1392" s="166">
        <v>3</v>
      </c>
      <c r="F1392" s="166">
        <v>1</v>
      </c>
      <c r="G1392" s="166">
        <v>2</v>
      </c>
      <c r="H1392" s="166">
        <v>0</v>
      </c>
      <c r="I1392" s="166">
        <v>1</v>
      </c>
      <c r="J1392" s="166">
        <v>2</v>
      </c>
      <c r="K1392" s="166">
        <v>0</v>
      </c>
      <c r="L1392" s="166">
        <v>0</v>
      </c>
      <c r="M1392" s="166">
        <v>0</v>
      </c>
      <c r="N1392" s="166">
        <v>0</v>
      </c>
      <c r="O1392" s="166">
        <v>3</v>
      </c>
      <c r="P1392" s="166">
        <v>0</v>
      </c>
      <c r="Q1392" s="166"/>
      <c r="R1392" s="167">
        <v>60</v>
      </c>
    </row>
    <row r="1393" spans="1:18" ht="12" customHeight="1" x14ac:dyDescent="0.2">
      <c r="C1393" s="186" t="s">
        <v>1292</v>
      </c>
      <c r="D1393" s="183" t="s">
        <v>283</v>
      </c>
      <c r="E1393" s="166">
        <v>3</v>
      </c>
      <c r="F1393" s="166">
        <v>1</v>
      </c>
      <c r="G1393" s="166">
        <v>2</v>
      </c>
      <c r="H1393" s="166">
        <v>0</v>
      </c>
      <c r="I1393" s="166">
        <v>1</v>
      </c>
      <c r="J1393" s="166">
        <v>2</v>
      </c>
      <c r="K1393" s="166">
        <v>0</v>
      </c>
      <c r="L1393" s="166">
        <v>0</v>
      </c>
      <c r="M1393" s="166">
        <v>0</v>
      </c>
      <c r="N1393" s="166">
        <v>0</v>
      </c>
      <c r="O1393" s="166">
        <v>3</v>
      </c>
      <c r="P1393" s="166">
        <v>0</v>
      </c>
      <c r="Q1393" s="166"/>
      <c r="R1393" s="167"/>
    </row>
    <row r="1394" spans="1:18" ht="5.0999999999999996" customHeight="1" x14ac:dyDescent="0.2">
      <c r="D1394" s="183"/>
      <c r="E1394" s="166"/>
      <c r="F1394" s="166"/>
      <c r="G1394" s="166"/>
      <c r="H1394" s="166"/>
      <c r="I1394" s="166"/>
      <c r="J1394" s="166"/>
      <c r="K1394" s="166"/>
      <c r="L1394" s="166"/>
      <c r="M1394" s="166"/>
      <c r="N1394" s="166"/>
      <c r="O1394" s="166"/>
      <c r="P1394" s="166"/>
      <c r="Q1394" s="166"/>
      <c r="R1394" s="167"/>
    </row>
    <row r="1395" spans="1:18" ht="12" customHeight="1" x14ac:dyDescent="0.2">
      <c r="A1395" s="149">
        <v>62</v>
      </c>
      <c r="C1395" s="149" t="s">
        <v>1293</v>
      </c>
      <c r="D1395" s="183" t="s">
        <v>282</v>
      </c>
      <c r="E1395" s="166">
        <v>4</v>
      </c>
      <c r="F1395" s="166">
        <v>1</v>
      </c>
      <c r="G1395" s="166">
        <v>3</v>
      </c>
      <c r="H1395" s="166">
        <v>0</v>
      </c>
      <c r="I1395" s="166">
        <v>1</v>
      </c>
      <c r="J1395" s="166">
        <v>3</v>
      </c>
      <c r="K1395" s="166">
        <v>0</v>
      </c>
      <c r="L1395" s="166">
        <v>0</v>
      </c>
      <c r="M1395" s="166">
        <v>0</v>
      </c>
      <c r="N1395" s="166">
        <v>0</v>
      </c>
      <c r="O1395" s="166">
        <v>4</v>
      </c>
      <c r="P1395" s="166">
        <v>0</v>
      </c>
      <c r="Q1395" s="166"/>
      <c r="R1395" s="167">
        <v>62</v>
      </c>
    </row>
    <row r="1396" spans="1:18" ht="12" customHeight="1" x14ac:dyDescent="0.2">
      <c r="D1396" s="183" t="s">
        <v>283</v>
      </c>
      <c r="E1396" s="166">
        <v>4</v>
      </c>
      <c r="F1396" s="166">
        <v>1</v>
      </c>
      <c r="G1396" s="166">
        <v>3</v>
      </c>
      <c r="H1396" s="166">
        <v>0</v>
      </c>
      <c r="I1396" s="166">
        <v>1</v>
      </c>
      <c r="J1396" s="166">
        <v>3</v>
      </c>
      <c r="K1396" s="166">
        <v>0</v>
      </c>
      <c r="L1396" s="166">
        <v>0</v>
      </c>
      <c r="M1396" s="166">
        <v>0</v>
      </c>
      <c r="N1396" s="166">
        <v>0</v>
      </c>
      <c r="O1396" s="166">
        <v>4</v>
      </c>
      <c r="P1396" s="166">
        <v>0</v>
      </c>
      <c r="Q1396" s="166"/>
      <c r="R1396" s="167"/>
    </row>
    <row r="1397" spans="1:18" ht="5.0999999999999996" customHeight="1" x14ac:dyDescent="0.2">
      <c r="D1397" s="183"/>
      <c r="E1397" s="166"/>
      <c r="F1397" s="166"/>
      <c r="G1397" s="166"/>
      <c r="H1397" s="166"/>
      <c r="I1397" s="166"/>
      <c r="J1397" s="166"/>
      <c r="K1397" s="166"/>
      <c r="L1397" s="166"/>
      <c r="M1397" s="166"/>
      <c r="N1397" s="166"/>
      <c r="O1397" s="166"/>
      <c r="P1397" s="166"/>
      <c r="Q1397" s="166"/>
      <c r="R1397" s="167"/>
    </row>
    <row r="1398" spans="1:18" ht="12" customHeight="1" x14ac:dyDescent="0.2">
      <c r="A1398" s="212" t="s">
        <v>1294</v>
      </c>
      <c r="C1398" s="142" t="s">
        <v>1295</v>
      </c>
      <c r="D1398" s="183" t="s">
        <v>282</v>
      </c>
      <c r="E1398" s="166">
        <v>221</v>
      </c>
      <c r="F1398" s="166">
        <v>12</v>
      </c>
      <c r="G1398" s="166">
        <v>113</v>
      </c>
      <c r="H1398" s="166">
        <v>96</v>
      </c>
      <c r="I1398" s="166">
        <v>12</v>
      </c>
      <c r="J1398" s="166">
        <v>113</v>
      </c>
      <c r="K1398" s="166">
        <v>96</v>
      </c>
      <c r="L1398" s="166">
        <v>0</v>
      </c>
      <c r="M1398" s="166">
        <v>0</v>
      </c>
      <c r="N1398" s="166">
        <v>0</v>
      </c>
      <c r="O1398" s="166">
        <v>216</v>
      </c>
      <c r="P1398" s="166">
        <v>5</v>
      </c>
      <c r="Q1398" s="166"/>
      <c r="R1398" s="167" t="s">
        <v>1296</v>
      </c>
    </row>
    <row r="1399" spans="1:18" ht="12" customHeight="1" x14ac:dyDescent="0.2">
      <c r="A1399" s="213"/>
      <c r="D1399" s="183" t="s">
        <v>283</v>
      </c>
      <c r="E1399" s="166">
        <v>179</v>
      </c>
      <c r="F1399" s="166">
        <v>12</v>
      </c>
      <c r="G1399" s="166">
        <v>88</v>
      </c>
      <c r="H1399" s="166">
        <v>79</v>
      </c>
      <c r="I1399" s="166">
        <v>12</v>
      </c>
      <c r="J1399" s="166">
        <v>88</v>
      </c>
      <c r="K1399" s="166">
        <v>79</v>
      </c>
      <c r="L1399" s="166">
        <v>0</v>
      </c>
      <c r="M1399" s="166">
        <v>0</v>
      </c>
      <c r="N1399" s="166">
        <v>0</v>
      </c>
      <c r="O1399" s="166">
        <v>174</v>
      </c>
      <c r="P1399" s="166">
        <v>5</v>
      </c>
      <c r="Q1399" s="166"/>
      <c r="R1399" s="167"/>
    </row>
    <row r="1400" spans="1:18" ht="5.0999999999999996" customHeight="1" x14ac:dyDescent="0.2">
      <c r="A1400" s="213"/>
      <c r="D1400" s="183"/>
      <c r="E1400" s="166"/>
      <c r="F1400" s="166"/>
      <c r="G1400" s="166"/>
      <c r="H1400" s="166"/>
      <c r="I1400" s="166"/>
      <c r="J1400" s="166"/>
      <c r="K1400" s="166"/>
      <c r="L1400" s="166"/>
      <c r="M1400" s="166"/>
      <c r="N1400" s="166"/>
      <c r="O1400" s="166"/>
      <c r="P1400" s="166"/>
      <c r="Q1400" s="166"/>
      <c r="R1400" s="167"/>
    </row>
    <row r="1401" spans="1:18" ht="12" customHeight="1" x14ac:dyDescent="0.2">
      <c r="A1401" s="212" t="s">
        <v>1297</v>
      </c>
      <c r="C1401" s="142" t="s">
        <v>1298</v>
      </c>
      <c r="D1401" s="183" t="s">
        <v>282</v>
      </c>
      <c r="E1401" s="166">
        <v>2</v>
      </c>
      <c r="F1401" s="166">
        <v>0</v>
      </c>
      <c r="G1401" s="166">
        <v>1</v>
      </c>
      <c r="H1401" s="166">
        <v>1</v>
      </c>
      <c r="I1401" s="166">
        <v>0</v>
      </c>
      <c r="J1401" s="166">
        <v>1</v>
      </c>
      <c r="K1401" s="166">
        <v>1</v>
      </c>
      <c r="L1401" s="166">
        <v>0</v>
      </c>
      <c r="M1401" s="166">
        <v>0</v>
      </c>
      <c r="N1401" s="166">
        <v>0</v>
      </c>
      <c r="O1401" s="166">
        <v>2</v>
      </c>
      <c r="P1401" s="166">
        <v>0</v>
      </c>
      <c r="Q1401" s="166"/>
      <c r="R1401" s="167" t="s">
        <v>1297</v>
      </c>
    </row>
    <row r="1402" spans="1:18" ht="12" customHeight="1" x14ac:dyDescent="0.2">
      <c r="A1402" s="213"/>
      <c r="C1402" s="149"/>
      <c r="D1402" s="183" t="s">
        <v>283</v>
      </c>
      <c r="E1402" s="166">
        <v>1</v>
      </c>
      <c r="F1402" s="166">
        <v>0</v>
      </c>
      <c r="G1402" s="166">
        <v>1</v>
      </c>
      <c r="H1402" s="166">
        <v>0</v>
      </c>
      <c r="I1402" s="166">
        <v>0</v>
      </c>
      <c r="J1402" s="166">
        <v>1</v>
      </c>
      <c r="K1402" s="166">
        <v>0</v>
      </c>
      <c r="L1402" s="166">
        <v>0</v>
      </c>
      <c r="M1402" s="166">
        <v>0</v>
      </c>
      <c r="N1402" s="166">
        <v>0</v>
      </c>
      <c r="O1402" s="166">
        <v>1</v>
      </c>
      <c r="P1402" s="166">
        <v>0</v>
      </c>
      <c r="Q1402" s="166"/>
      <c r="R1402" s="167"/>
    </row>
    <row r="1403" spans="1:18" ht="5.0999999999999996" customHeight="1" x14ac:dyDescent="0.2">
      <c r="A1403" s="213"/>
      <c r="D1403" s="183"/>
      <c r="E1403" s="166"/>
      <c r="F1403" s="166"/>
      <c r="G1403" s="166"/>
      <c r="H1403" s="166"/>
      <c r="I1403" s="166"/>
      <c r="J1403" s="166"/>
      <c r="K1403" s="166"/>
      <c r="L1403" s="166"/>
      <c r="M1403" s="166"/>
      <c r="N1403" s="166"/>
      <c r="O1403" s="166"/>
      <c r="P1403" s="166"/>
      <c r="Q1403" s="166"/>
      <c r="R1403" s="167"/>
    </row>
    <row r="1404" spans="1:18" ht="12" customHeight="1" x14ac:dyDescent="0.2">
      <c r="A1404" s="216" t="s">
        <v>1299</v>
      </c>
      <c r="C1404" s="142" t="s">
        <v>1300</v>
      </c>
      <c r="D1404" s="183" t="s">
        <v>282</v>
      </c>
      <c r="E1404" s="166">
        <v>53</v>
      </c>
      <c r="F1404" s="166">
        <v>9</v>
      </c>
      <c r="G1404" s="166">
        <v>31</v>
      </c>
      <c r="H1404" s="166">
        <v>13</v>
      </c>
      <c r="I1404" s="166">
        <v>7</v>
      </c>
      <c r="J1404" s="166">
        <v>29</v>
      </c>
      <c r="K1404" s="166">
        <v>13</v>
      </c>
      <c r="L1404" s="166">
        <v>2</v>
      </c>
      <c r="M1404" s="166">
        <v>2</v>
      </c>
      <c r="N1404" s="166">
        <v>0</v>
      </c>
      <c r="O1404" s="166">
        <v>48</v>
      </c>
      <c r="P1404" s="166">
        <v>5</v>
      </c>
      <c r="Q1404" s="166"/>
      <c r="R1404" s="167" t="s">
        <v>1299</v>
      </c>
    </row>
    <row r="1405" spans="1:18" ht="12" customHeight="1" x14ac:dyDescent="0.2">
      <c r="A1405" s="216"/>
      <c r="D1405" s="183" t="s">
        <v>283</v>
      </c>
      <c r="E1405" s="166">
        <v>47</v>
      </c>
      <c r="F1405" s="166">
        <v>8</v>
      </c>
      <c r="G1405" s="166">
        <v>28</v>
      </c>
      <c r="H1405" s="166">
        <v>11</v>
      </c>
      <c r="I1405" s="166">
        <v>6</v>
      </c>
      <c r="J1405" s="166">
        <v>26</v>
      </c>
      <c r="K1405" s="166">
        <v>11</v>
      </c>
      <c r="L1405" s="166">
        <v>2</v>
      </c>
      <c r="M1405" s="166">
        <v>2</v>
      </c>
      <c r="N1405" s="166">
        <v>0</v>
      </c>
      <c r="O1405" s="166">
        <v>43</v>
      </c>
      <c r="P1405" s="166">
        <v>4</v>
      </c>
      <c r="Q1405" s="166"/>
      <c r="R1405" s="167"/>
    </row>
    <row r="1406" spans="1:18" ht="5.0999999999999996" customHeight="1" x14ac:dyDescent="0.2">
      <c r="A1406" s="213"/>
      <c r="D1406" s="183"/>
      <c r="E1406" s="166"/>
      <c r="F1406" s="166"/>
      <c r="G1406" s="166"/>
      <c r="H1406" s="166"/>
      <c r="I1406" s="166"/>
      <c r="J1406" s="166"/>
      <c r="K1406" s="166"/>
      <c r="L1406" s="166"/>
      <c r="M1406" s="166"/>
      <c r="N1406" s="166"/>
      <c r="O1406" s="166"/>
      <c r="P1406" s="166"/>
      <c r="Q1406" s="166"/>
      <c r="R1406" s="167"/>
    </row>
    <row r="1407" spans="1:18" ht="12" customHeight="1" x14ac:dyDescent="0.2">
      <c r="A1407" s="212" t="s">
        <v>1301</v>
      </c>
      <c r="C1407" s="142" t="s">
        <v>1302</v>
      </c>
      <c r="D1407" s="183" t="s">
        <v>282</v>
      </c>
      <c r="E1407" s="166">
        <v>2</v>
      </c>
      <c r="F1407" s="166">
        <v>0</v>
      </c>
      <c r="G1407" s="166">
        <v>1</v>
      </c>
      <c r="H1407" s="166">
        <v>1</v>
      </c>
      <c r="I1407" s="166">
        <v>0</v>
      </c>
      <c r="J1407" s="166">
        <v>1</v>
      </c>
      <c r="K1407" s="166">
        <v>1</v>
      </c>
      <c r="L1407" s="166">
        <v>0</v>
      </c>
      <c r="M1407" s="166">
        <v>0</v>
      </c>
      <c r="N1407" s="166">
        <v>0</v>
      </c>
      <c r="O1407" s="166">
        <v>2</v>
      </c>
      <c r="P1407" s="166">
        <v>0</v>
      </c>
      <c r="Q1407" s="166"/>
      <c r="R1407" s="167" t="s">
        <v>1301</v>
      </c>
    </row>
    <row r="1408" spans="1:18" ht="12" customHeight="1" x14ac:dyDescent="0.2">
      <c r="A1408" s="213"/>
      <c r="C1408" s="149"/>
      <c r="D1408" s="183" t="s">
        <v>283</v>
      </c>
      <c r="E1408" s="166">
        <v>2</v>
      </c>
      <c r="F1408" s="166">
        <v>0</v>
      </c>
      <c r="G1408" s="166">
        <v>1</v>
      </c>
      <c r="H1408" s="166">
        <v>1</v>
      </c>
      <c r="I1408" s="166">
        <v>0</v>
      </c>
      <c r="J1408" s="166">
        <v>1</v>
      </c>
      <c r="K1408" s="166">
        <v>1</v>
      </c>
      <c r="L1408" s="166">
        <v>0</v>
      </c>
      <c r="M1408" s="166">
        <v>0</v>
      </c>
      <c r="N1408" s="166">
        <v>0</v>
      </c>
      <c r="O1408" s="166">
        <v>2</v>
      </c>
      <c r="P1408" s="166">
        <v>0</v>
      </c>
      <c r="Q1408" s="166"/>
      <c r="R1408" s="167"/>
    </row>
    <row r="1409" spans="1:18" ht="5.0999999999999996" customHeight="1" x14ac:dyDescent="0.2">
      <c r="A1409" s="213"/>
      <c r="D1409" s="183"/>
      <c r="E1409" s="166"/>
      <c r="F1409" s="166"/>
      <c r="G1409" s="166"/>
      <c r="H1409" s="166"/>
      <c r="I1409" s="166"/>
      <c r="J1409" s="166"/>
      <c r="K1409" s="166"/>
      <c r="L1409" s="166"/>
      <c r="M1409" s="166"/>
      <c r="N1409" s="166"/>
      <c r="O1409" s="166"/>
      <c r="P1409" s="166"/>
      <c r="Q1409" s="166"/>
      <c r="R1409" s="167"/>
    </row>
    <row r="1410" spans="1:18" ht="12" customHeight="1" x14ac:dyDescent="0.2">
      <c r="A1410" s="142" t="s">
        <v>2350</v>
      </c>
      <c r="C1410" s="142" t="s">
        <v>2351</v>
      </c>
      <c r="D1410" s="183" t="s">
        <v>282</v>
      </c>
      <c r="E1410" s="166">
        <v>2</v>
      </c>
      <c r="F1410" s="166">
        <v>1</v>
      </c>
      <c r="G1410" s="166">
        <v>1</v>
      </c>
      <c r="H1410" s="166">
        <v>0</v>
      </c>
      <c r="I1410" s="166">
        <v>0</v>
      </c>
      <c r="J1410" s="166">
        <v>0</v>
      </c>
      <c r="K1410" s="166">
        <v>0</v>
      </c>
      <c r="L1410" s="166">
        <v>1</v>
      </c>
      <c r="M1410" s="166">
        <v>1</v>
      </c>
      <c r="N1410" s="166">
        <v>0</v>
      </c>
      <c r="O1410" s="166">
        <v>2</v>
      </c>
      <c r="P1410" s="166">
        <v>0</v>
      </c>
      <c r="Q1410" s="166"/>
      <c r="R1410" s="167" t="s">
        <v>2352</v>
      </c>
    </row>
    <row r="1411" spans="1:18" ht="12" customHeight="1" x14ac:dyDescent="0.2">
      <c r="D1411" s="183" t="s">
        <v>283</v>
      </c>
      <c r="E1411" s="166">
        <v>2</v>
      </c>
      <c r="F1411" s="166">
        <v>1</v>
      </c>
      <c r="G1411" s="166">
        <v>1</v>
      </c>
      <c r="H1411" s="166">
        <v>0</v>
      </c>
      <c r="I1411" s="166">
        <v>0</v>
      </c>
      <c r="J1411" s="166">
        <v>0</v>
      </c>
      <c r="K1411" s="166">
        <v>0</v>
      </c>
      <c r="L1411" s="166">
        <v>1</v>
      </c>
      <c r="M1411" s="166">
        <v>1</v>
      </c>
      <c r="N1411" s="166">
        <v>0</v>
      </c>
      <c r="O1411" s="166">
        <v>2</v>
      </c>
      <c r="P1411" s="166">
        <v>0</v>
      </c>
      <c r="Q1411" s="166"/>
      <c r="R1411" s="167"/>
    </row>
    <row r="1412" spans="1:18" ht="5.0999999999999996" customHeight="1" x14ac:dyDescent="0.2">
      <c r="D1412" s="183"/>
      <c r="E1412" s="166"/>
      <c r="F1412" s="166"/>
      <c r="G1412" s="166"/>
      <c r="H1412" s="166"/>
      <c r="I1412" s="166"/>
      <c r="J1412" s="166"/>
      <c r="K1412" s="166"/>
      <c r="L1412" s="166"/>
      <c r="M1412" s="166"/>
      <c r="N1412" s="166"/>
      <c r="O1412" s="166"/>
      <c r="P1412" s="166"/>
      <c r="Q1412" s="166"/>
      <c r="R1412" s="167"/>
    </row>
    <row r="1413" spans="1:18" ht="12" customHeight="1" x14ac:dyDescent="0.2">
      <c r="A1413" s="142" t="s">
        <v>1303</v>
      </c>
      <c r="C1413" s="142" t="s">
        <v>1304</v>
      </c>
      <c r="D1413" s="183" t="s">
        <v>282</v>
      </c>
      <c r="E1413" s="166">
        <v>15043</v>
      </c>
      <c r="F1413" s="166">
        <v>7514</v>
      </c>
      <c r="G1413" s="166">
        <v>6803</v>
      </c>
      <c r="H1413" s="166">
        <v>726</v>
      </c>
      <c r="I1413" s="166">
        <v>7387</v>
      </c>
      <c r="J1413" s="166">
        <v>6629</v>
      </c>
      <c r="K1413" s="166">
        <v>704</v>
      </c>
      <c r="L1413" s="166">
        <v>127</v>
      </c>
      <c r="M1413" s="166">
        <v>174</v>
      </c>
      <c r="N1413" s="166">
        <v>22</v>
      </c>
      <c r="O1413" s="166">
        <v>15040</v>
      </c>
      <c r="P1413" s="166">
        <v>3</v>
      </c>
      <c r="Q1413" s="166"/>
      <c r="R1413" s="167" t="s">
        <v>1303</v>
      </c>
    </row>
    <row r="1414" spans="1:18" ht="12" customHeight="1" x14ac:dyDescent="0.2">
      <c r="D1414" s="183" t="s">
        <v>283</v>
      </c>
      <c r="E1414" s="166">
        <v>12711</v>
      </c>
      <c r="F1414" s="166">
        <v>6466</v>
      </c>
      <c r="G1414" s="166">
        <v>5635</v>
      </c>
      <c r="H1414" s="166">
        <v>610</v>
      </c>
      <c r="I1414" s="166">
        <v>6342</v>
      </c>
      <c r="J1414" s="166">
        <v>5464</v>
      </c>
      <c r="K1414" s="166">
        <v>588</v>
      </c>
      <c r="L1414" s="166">
        <v>124</v>
      </c>
      <c r="M1414" s="166">
        <v>171</v>
      </c>
      <c r="N1414" s="166">
        <v>22</v>
      </c>
      <c r="O1414" s="166">
        <v>12708</v>
      </c>
      <c r="P1414" s="166">
        <v>3</v>
      </c>
      <c r="Q1414" s="166"/>
      <c r="R1414" s="167"/>
    </row>
    <row r="1415" spans="1:18" ht="5.0999999999999996" customHeight="1" x14ac:dyDescent="0.2">
      <c r="D1415" s="183"/>
      <c r="E1415" s="166"/>
      <c r="F1415" s="166"/>
      <c r="G1415" s="166"/>
      <c r="H1415" s="166"/>
      <c r="I1415" s="166"/>
      <c r="J1415" s="166"/>
      <c r="K1415" s="166"/>
      <c r="L1415" s="166"/>
      <c r="M1415" s="166"/>
      <c r="N1415" s="166"/>
      <c r="O1415" s="166"/>
      <c r="P1415" s="166"/>
      <c r="Q1415" s="166"/>
      <c r="R1415" s="167"/>
    </row>
    <row r="1416" spans="1:18" ht="12" customHeight="1" x14ac:dyDescent="0.2">
      <c r="A1416" s="212" t="s">
        <v>1305</v>
      </c>
      <c r="C1416" s="142" t="s">
        <v>1306</v>
      </c>
      <c r="D1416" s="183" t="s">
        <v>282</v>
      </c>
      <c r="E1416" s="166">
        <v>11</v>
      </c>
      <c r="F1416" s="166">
        <v>1</v>
      </c>
      <c r="G1416" s="166">
        <v>2</v>
      </c>
      <c r="H1416" s="166">
        <v>8</v>
      </c>
      <c r="I1416" s="166">
        <v>1</v>
      </c>
      <c r="J1416" s="166">
        <v>2</v>
      </c>
      <c r="K1416" s="166">
        <v>8</v>
      </c>
      <c r="L1416" s="166">
        <v>0</v>
      </c>
      <c r="M1416" s="166">
        <v>0</v>
      </c>
      <c r="N1416" s="166">
        <v>0</v>
      </c>
      <c r="O1416" s="166">
        <v>11</v>
      </c>
      <c r="P1416" s="166">
        <v>0</v>
      </c>
      <c r="Q1416" s="166"/>
      <c r="R1416" s="167" t="s">
        <v>1307</v>
      </c>
    </row>
    <row r="1417" spans="1:18" ht="12" customHeight="1" x14ac:dyDescent="0.2">
      <c r="A1417" s="213"/>
      <c r="D1417" s="183" t="s">
        <v>283</v>
      </c>
      <c r="E1417" s="166">
        <v>10</v>
      </c>
      <c r="F1417" s="166">
        <v>1</v>
      </c>
      <c r="G1417" s="166">
        <v>2</v>
      </c>
      <c r="H1417" s="166">
        <v>7</v>
      </c>
      <c r="I1417" s="166">
        <v>1</v>
      </c>
      <c r="J1417" s="166">
        <v>2</v>
      </c>
      <c r="K1417" s="166">
        <v>7</v>
      </c>
      <c r="L1417" s="166">
        <v>0</v>
      </c>
      <c r="M1417" s="166">
        <v>0</v>
      </c>
      <c r="N1417" s="166">
        <v>0</v>
      </c>
      <c r="O1417" s="166">
        <v>10</v>
      </c>
      <c r="P1417" s="166">
        <v>0</v>
      </c>
      <c r="Q1417" s="166"/>
      <c r="R1417" s="167"/>
    </row>
    <row r="1418" spans="1:18" ht="5.0999999999999996" customHeight="1" x14ac:dyDescent="0.2">
      <c r="A1418" s="213"/>
      <c r="D1418" s="183"/>
      <c r="E1418" s="166"/>
      <c r="F1418" s="166"/>
      <c r="G1418" s="166"/>
      <c r="H1418" s="166"/>
      <c r="I1418" s="166"/>
      <c r="J1418" s="166"/>
      <c r="K1418" s="166"/>
      <c r="L1418" s="166"/>
      <c r="M1418" s="166"/>
      <c r="N1418" s="166"/>
      <c r="O1418" s="166"/>
      <c r="P1418" s="166"/>
      <c r="Q1418" s="166"/>
      <c r="R1418" s="167"/>
    </row>
    <row r="1419" spans="1:18" ht="12" customHeight="1" x14ac:dyDescent="0.2">
      <c r="A1419" s="142" t="s">
        <v>1308</v>
      </c>
      <c r="C1419" s="142" t="s">
        <v>1309</v>
      </c>
      <c r="D1419" s="183" t="s">
        <v>282</v>
      </c>
      <c r="E1419" s="166">
        <v>495</v>
      </c>
      <c r="F1419" s="166">
        <v>81</v>
      </c>
      <c r="G1419" s="166">
        <v>319</v>
      </c>
      <c r="H1419" s="166">
        <v>95</v>
      </c>
      <c r="I1419" s="166">
        <v>76</v>
      </c>
      <c r="J1419" s="166">
        <v>307</v>
      </c>
      <c r="K1419" s="166">
        <v>94</v>
      </c>
      <c r="L1419" s="166">
        <v>5</v>
      </c>
      <c r="M1419" s="166">
        <v>12</v>
      </c>
      <c r="N1419" s="166">
        <v>1</v>
      </c>
      <c r="O1419" s="166">
        <v>494</v>
      </c>
      <c r="P1419" s="166">
        <v>1</v>
      </c>
      <c r="Q1419" s="166"/>
      <c r="R1419" s="167" t="s">
        <v>1310</v>
      </c>
    </row>
    <row r="1420" spans="1:18" ht="12" customHeight="1" x14ac:dyDescent="0.2">
      <c r="D1420" s="183" t="s">
        <v>283</v>
      </c>
      <c r="E1420" s="166">
        <v>465</v>
      </c>
      <c r="F1420" s="166">
        <v>79</v>
      </c>
      <c r="G1420" s="166">
        <v>298</v>
      </c>
      <c r="H1420" s="166">
        <v>88</v>
      </c>
      <c r="I1420" s="166">
        <v>74</v>
      </c>
      <c r="J1420" s="166">
        <v>287</v>
      </c>
      <c r="K1420" s="166">
        <v>87</v>
      </c>
      <c r="L1420" s="166">
        <v>5</v>
      </c>
      <c r="M1420" s="166">
        <v>11</v>
      </c>
      <c r="N1420" s="166">
        <v>1</v>
      </c>
      <c r="O1420" s="166">
        <v>464</v>
      </c>
      <c r="P1420" s="166">
        <v>1</v>
      </c>
      <c r="Q1420" s="166"/>
      <c r="R1420" s="167"/>
    </row>
    <row r="1421" spans="1:18" ht="5.0999999999999996" customHeight="1" x14ac:dyDescent="0.2">
      <c r="D1421" s="183"/>
      <c r="E1421" s="166"/>
      <c r="F1421" s="166"/>
      <c r="G1421" s="166"/>
      <c r="H1421" s="166"/>
      <c r="I1421" s="166"/>
      <c r="J1421" s="166"/>
      <c r="K1421" s="166"/>
      <c r="L1421" s="166"/>
      <c r="M1421" s="166"/>
      <c r="N1421" s="166"/>
      <c r="O1421" s="166"/>
      <c r="P1421" s="166"/>
      <c r="Q1421" s="166"/>
      <c r="R1421" s="167"/>
    </row>
    <row r="1422" spans="1:18" ht="12" customHeight="1" x14ac:dyDescent="0.2">
      <c r="A1422" s="142" t="s">
        <v>1311</v>
      </c>
      <c r="C1422" s="142" t="s">
        <v>1312</v>
      </c>
      <c r="D1422" s="183" t="s">
        <v>282</v>
      </c>
      <c r="E1422" s="166">
        <v>136</v>
      </c>
      <c r="F1422" s="166">
        <v>10</v>
      </c>
      <c r="G1422" s="166">
        <v>86</v>
      </c>
      <c r="H1422" s="166">
        <v>40</v>
      </c>
      <c r="I1422" s="166">
        <v>10</v>
      </c>
      <c r="J1422" s="166">
        <v>86</v>
      </c>
      <c r="K1422" s="166">
        <v>40</v>
      </c>
      <c r="L1422" s="166">
        <v>0</v>
      </c>
      <c r="M1422" s="166">
        <v>0</v>
      </c>
      <c r="N1422" s="166">
        <v>0</v>
      </c>
      <c r="O1422" s="166">
        <v>136</v>
      </c>
      <c r="P1422" s="166">
        <v>0</v>
      </c>
      <c r="Q1422" s="166"/>
      <c r="R1422" s="167" t="s">
        <v>1311</v>
      </c>
    </row>
    <row r="1423" spans="1:18" s="300" customFormat="1" ht="12" customHeight="1" x14ac:dyDescent="0.2">
      <c r="A1423" s="142"/>
      <c r="B1423" s="162"/>
      <c r="C1423" s="142"/>
      <c r="D1423" s="183" t="s">
        <v>283</v>
      </c>
      <c r="E1423" s="166">
        <v>119</v>
      </c>
      <c r="F1423" s="166">
        <v>10</v>
      </c>
      <c r="G1423" s="166">
        <v>75</v>
      </c>
      <c r="H1423" s="166">
        <v>34</v>
      </c>
      <c r="I1423" s="166">
        <v>10</v>
      </c>
      <c r="J1423" s="166">
        <v>75</v>
      </c>
      <c r="K1423" s="166">
        <v>34</v>
      </c>
      <c r="L1423" s="166">
        <v>0</v>
      </c>
      <c r="M1423" s="166">
        <v>0</v>
      </c>
      <c r="N1423" s="166">
        <v>0</v>
      </c>
      <c r="O1423" s="166">
        <v>119</v>
      </c>
      <c r="P1423" s="166">
        <v>0</v>
      </c>
      <c r="Q1423" s="166"/>
      <c r="R1423" s="167"/>
    </row>
    <row r="1424" spans="1:18" ht="5.0999999999999996" customHeight="1" x14ac:dyDescent="0.2">
      <c r="D1424" s="183"/>
      <c r="E1424" s="166"/>
      <c r="F1424" s="166"/>
      <c r="G1424" s="166"/>
      <c r="H1424" s="166"/>
      <c r="I1424" s="166"/>
      <c r="J1424" s="166"/>
      <c r="K1424" s="166"/>
      <c r="L1424" s="166"/>
      <c r="M1424" s="166"/>
      <c r="N1424" s="166"/>
      <c r="O1424" s="166"/>
      <c r="P1424" s="166"/>
      <c r="Q1424" s="166"/>
      <c r="R1424" s="167"/>
    </row>
    <row r="1425" spans="1:18" ht="12" customHeight="1" x14ac:dyDescent="0.2">
      <c r="A1425" s="216" t="s">
        <v>2355</v>
      </c>
      <c r="C1425" s="142" t="s">
        <v>2356</v>
      </c>
      <c r="D1425" s="183" t="s">
        <v>282</v>
      </c>
      <c r="E1425" s="166">
        <v>2</v>
      </c>
      <c r="F1425" s="166">
        <v>0</v>
      </c>
      <c r="G1425" s="166">
        <v>2</v>
      </c>
      <c r="H1425" s="166">
        <v>0</v>
      </c>
      <c r="I1425" s="166">
        <v>0</v>
      </c>
      <c r="J1425" s="166">
        <v>2</v>
      </c>
      <c r="K1425" s="166">
        <v>0</v>
      </c>
      <c r="L1425" s="166">
        <v>0</v>
      </c>
      <c r="M1425" s="166">
        <v>0</v>
      </c>
      <c r="N1425" s="166">
        <v>0</v>
      </c>
      <c r="O1425" s="166">
        <v>2</v>
      </c>
      <c r="P1425" s="166">
        <v>0</v>
      </c>
      <c r="Q1425" s="166"/>
      <c r="R1425" s="167" t="s">
        <v>2357</v>
      </c>
    </row>
    <row r="1426" spans="1:18" ht="12" customHeight="1" x14ac:dyDescent="0.2">
      <c r="A1426" s="213"/>
      <c r="D1426" s="183" t="s">
        <v>283</v>
      </c>
      <c r="E1426" s="166">
        <v>2</v>
      </c>
      <c r="F1426" s="166">
        <v>0</v>
      </c>
      <c r="G1426" s="166">
        <v>2</v>
      </c>
      <c r="H1426" s="166">
        <v>0</v>
      </c>
      <c r="I1426" s="166">
        <v>0</v>
      </c>
      <c r="J1426" s="166">
        <v>2</v>
      </c>
      <c r="K1426" s="166">
        <v>0</v>
      </c>
      <c r="L1426" s="166">
        <v>0</v>
      </c>
      <c r="M1426" s="166">
        <v>0</v>
      </c>
      <c r="N1426" s="166">
        <v>0</v>
      </c>
      <c r="O1426" s="166">
        <v>2</v>
      </c>
      <c r="P1426" s="166">
        <v>0</v>
      </c>
      <c r="Q1426" s="166"/>
      <c r="R1426" s="167"/>
    </row>
    <row r="1427" spans="1:18" ht="5.0999999999999996" customHeight="1" x14ac:dyDescent="0.2">
      <c r="A1427" s="213"/>
      <c r="D1427" s="183"/>
      <c r="E1427" s="166"/>
      <c r="F1427" s="166"/>
      <c r="G1427" s="166"/>
      <c r="H1427" s="166"/>
      <c r="I1427" s="166"/>
      <c r="J1427" s="166"/>
      <c r="K1427" s="166"/>
      <c r="L1427" s="166"/>
      <c r="M1427" s="166"/>
      <c r="N1427" s="166"/>
      <c r="O1427" s="166"/>
      <c r="P1427" s="166"/>
      <c r="Q1427" s="166"/>
      <c r="R1427" s="167"/>
    </row>
    <row r="1428" spans="1:18" ht="12" customHeight="1" x14ac:dyDescent="0.2">
      <c r="A1428" s="142" t="s">
        <v>1313</v>
      </c>
      <c r="C1428" s="142" t="s">
        <v>1314</v>
      </c>
      <c r="D1428" s="183" t="s">
        <v>282</v>
      </c>
      <c r="E1428" s="166">
        <v>24</v>
      </c>
      <c r="F1428" s="166">
        <v>8</v>
      </c>
      <c r="G1428" s="166">
        <v>7</v>
      </c>
      <c r="H1428" s="166">
        <v>9</v>
      </c>
      <c r="I1428" s="166">
        <v>8</v>
      </c>
      <c r="J1428" s="166">
        <v>7</v>
      </c>
      <c r="K1428" s="166">
        <v>9</v>
      </c>
      <c r="L1428" s="166">
        <v>0</v>
      </c>
      <c r="M1428" s="166">
        <v>0</v>
      </c>
      <c r="N1428" s="166">
        <v>0</v>
      </c>
      <c r="O1428" s="166">
        <v>24</v>
      </c>
      <c r="P1428" s="166">
        <v>0</v>
      </c>
      <c r="Q1428" s="166"/>
      <c r="R1428" s="167" t="s">
        <v>1313</v>
      </c>
    </row>
    <row r="1429" spans="1:18" ht="12" customHeight="1" x14ac:dyDescent="0.2">
      <c r="D1429" s="183" t="s">
        <v>283</v>
      </c>
      <c r="E1429" s="166">
        <v>18</v>
      </c>
      <c r="F1429" s="166">
        <v>5</v>
      </c>
      <c r="G1429" s="166">
        <v>6</v>
      </c>
      <c r="H1429" s="166">
        <v>7</v>
      </c>
      <c r="I1429" s="166">
        <v>5</v>
      </c>
      <c r="J1429" s="166">
        <v>6</v>
      </c>
      <c r="K1429" s="166">
        <v>7</v>
      </c>
      <c r="L1429" s="166">
        <v>0</v>
      </c>
      <c r="M1429" s="166">
        <v>0</v>
      </c>
      <c r="N1429" s="166">
        <v>0</v>
      </c>
      <c r="O1429" s="166">
        <v>18</v>
      </c>
      <c r="P1429" s="166">
        <v>0</v>
      </c>
      <c r="Q1429" s="166"/>
      <c r="R1429" s="167"/>
    </row>
    <row r="1430" spans="1:18" ht="5.0999999999999996" customHeight="1" x14ac:dyDescent="0.2">
      <c r="D1430" s="183"/>
      <c r="E1430" s="166"/>
      <c r="F1430" s="166"/>
      <c r="G1430" s="166"/>
      <c r="H1430" s="166"/>
      <c r="I1430" s="166"/>
      <c r="J1430" s="166"/>
      <c r="K1430" s="166"/>
      <c r="L1430" s="166"/>
      <c r="M1430" s="166"/>
      <c r="N1430" s="166"/>
      <c r="O1430" s="166"/>
      <c r="P1430" s="166"/>
      <c r="Q1430" s="166"/>
      <c r="R1430" s="167"/>
    </row>
    <row r="1431" spans="1:18" ht="12" customHeight="1" x14ac:dyDescent="0.2">
      <c r="A1431" s="142" t="s">
        <v>1315</v>
      </c>
      <c r="C1431" s="142" t="s">
        <v>1316</v>
      </c>
      <c r="D1431" s="183" t="s">
        <v>282</v>
      </c>
      <c r="E1431" s="166">
        <v>1038</v>
      </c>
      <c r="F1431" s="166">
        <v>202</v>
      </c>
      <c r="G1431" s="166">
        <v>574</v>
      </c>
      <c r="H1431" s="166">
        <v>262</v>
      </c>
      <c r="I1431" s="166">
        <v>200</v>
      </c>
      <c r="J1431" s="166">
        <v>567</v>
      </c>
      <c r="K1431" s="166">
        <v>260</v>
      </c>
      <c r="L1431" s="166">
        <v>2</v>
      </c>
      <c r="M1431" s="166">
        <v>7</v>
      </c>
      <c r="N1431" s="166">
        <v>2</v>
      </c>
      <c r="O1431" s="166">
        <v>1038</v>
      </c>
      <c r="P1431" s="166">
        <v>0</v>
      </c>
      <c r="Q1431" s="166"/>
      <c r="R1431" s="167" t="s">
        <v>1317</v>
      </c>
    </row>
    <row r="1432" spans="1:18" ht="12" customHeight="1" x14ac:dyDescent="0.2">
      <c r="D1432" s="183" t="s">
        <v>283</v>
      </c>
      <c r="E1432" s="166">
        <v>782</v>
      </c>
      <c r="F1432" s="166">
        <v>151</v>
      </c>
      <c r="G1432" s="166">
        <v>441</v>
      </c>
      <c r="H1432" s="166">
        <v>190</v>
      </c>
      <c r="I1432" s="166">
        <v>149</v>
      </c>
      <c r="J1432" s="166">
        <v>436</v>
      </c>
      <c r="K1432" s="166">
        <v>189</v>
      </c>
      <c r="L1432" s="166">
        <v>2</v>
      </c>
      <c r="M1432" s="166">
        <v>5</v>
      </c>
      <c r="N1432" s="166">
        <v>1</v>
      </c>
      <c r="O1432" s="166">
        <v>782</v>
      </c>
      <c r="P1432" s="166">
        <v>0</v>
      </c>
      <c r="Q1432" s="166"/>
      <c r="R1432" s="167"/>
    </row>
    <row r="1433" spans="1:18" ht="5.0999999999999996" customHeight="1" x14ac:dyDescent="0.2">
      <c r="D1433" s="183"/>
      <c r="E1433" s="166"/>
      <c r="F1433" s="166"/>
      <c r="G1433" s="166"/>
      <c r="H1433" s="166"/>
      <c r="I1433" s="166"/>
      <c r="J1433" s="166"/>
      <c r="K1433" s="166"/>
      <c r="L1433" s="166"/>
      <c r="M1433" s="166"/>
      <c r="N1433" s="166"/>
      <c r="O1433" s="166"/>
      <c r="P1433" s="166"/>
      <c r="Q1433" s="166"/>
      <c r="R1433" s="167"/>
    </row>
    <row r="1434" spans="1:18" ht="12" customHeight="1" x14ac:dyDescent="0.2">
      <c r="A1434" s="142" t="s">
        <v>1318</v>
      </c>
      <c r="C1434" s="142" t="s">
        <v>1319</v>
      </c>
      <c r="D1434" s="183" t="s">
        <v>282</v>
      </c>
      <c r="E1434" s="166">
        <v>13</v>
      </c>
      <c r="F1434" s="166">
        <v>4</v>
      </c>
      <c r="G1434" s="166">
        <v>7</v>
      </c>
      <c r="H1434" s="166">
        <v>2</v>
      </c>
      <c r="I1434" s="166">
        <v>4</v>
      </c>
      <c r="J1434" s="166">
        <v>7</v>
      </c>
      <c r="K1434" s="166">
        <v>2</v>
      </c>
      <c r="L1434" s="166">
        <v>0</v>
      </c>
      <c r="M1434" s="166">
        <v>0</v>
      </c>
      <c r="N1434" s="166">
        <v>0</v>
      </c>
      <c r="O1434" s="166">
        <v>13</v>
      </c>
      <c r="P1434" s="166">
        <v>0</v>
      </c>
      <c r="Q1434" s="166"/>
      <c r="R1434" s="167" t="s">
        <v>1317</v>
      </c>
    </row>
    <row r="1435" spans="1:18" ht="12" customHeight="1" x14ac:dyDescent="0.2">
      <c r="D1435" s="183" t="s">
        <v>283</v>
      </c>
      <c r="E1435" s="166">
        <v>7</v>
      </c>
      <c r="F1435" s="166">
        <v>3</v>
      </c>
      <c r="G1435" s="166">
        <v>4</v>
      </c>
      <c r="H1435" s="166">
        <v>0</v>
      </c>
      <c r="I1435" s="166">
        <v>3</v>
      </c>
      <c r="J1435" s="166">
        <v>4</v>
      </c>
      <c r="K1435" s="166">
        <v>0</v>
      </c>
      <c r="L1435" s="166">
        <v>0</v>
      </c>
      <c r="M1435" s="166">
        <v>0</v>
      </c>
      <c r="N1435" s="166">
        <v>0</v>
      </c>
      <c r="O1435" s="166">
        <v>7</v>
      </c>
      <c r="P1435" s="166">
        <v>0</v>
      </c>
      <c r="Q1435" s="166"/>
      <c r="R1435" s="167"/>
    </row>
    <row r="1436" spans="1:18" ht="5.0999999999999996" customHeight="1" x14ac:dyDescent="0.2">
      <c r="D1436" s="183"/>
      <c r="E1436" s="166"/>
      <c r="F1436" s="166"/>
      <c r="G1436" s="166"/>
      <c r="H1436" s="166"/>
      <c r="I1436" s="166"/>
      <c r="J1436" s="166"/>
      <c r="K1436" s="166"/>
      <c r="L1436" s="166"/>
      <c r="M1436" s="166"/>
      <c r="N1436" s="166"/>
      <c r="O1436" s="166"/>
      <c r="P1436" s="166"/>
      <c r="Q1436" s="166"/>
      <c r="R1436" s="167"/>
    </row>
    <row r="1437" spans="1:18" ht="12" customHeight="1" x14ac:dyDescent="0.2">
      <c r="A1437" s="212" t="s">
        <v>1321</v>
      </c>
      <c r="C1437" s="142" t="s">
        <v>1322</v>
      </c>
      <c r="D1437" s="183" t="s">
        <v>282</v>
      </c>
      <c r="E1437" s="166">
        <v>34</v>
      </c>
      <c r="F1437" s="166">
        <v>1</v>
      </c>
      <c r="G1437" s="166">
        <v>8</v>
      </c>
      <c r="H1437" s="166">
        <v>25</v>
      </c>
      <c r="I1437" s="166">
        <v>1</v>
      </c>
      <c r="J1437" s="166">
        <v>8</v>
      </c>
      <c r="K1437" s="166">
        <v>25</v>
      </c>
      <c r="L1437" s="166">
        <v>0</v>
      </c>
      <c r="M1437" s="166">
        <v>0</v>
      </c>
      <c r="N1437" s="166">
        <v>0</v>
      </c>
      <c r="O1437" s="166">
        <v>34</v>
      </c>
      <c r="P1437" s="166">
        <v>0</v>
      </c>
      <c r="Q1437" s="166"/>
      <c r="R1437" s="167" t="s">
        <v>1321</v>
      </c>
    </row>
    <row r="1438" spans="1:18" ht="12" customHeight="1" x14ac:dyDescent="0.2">
      <c r="A1438" s="213"/>
      <c r="D1438" s="183" t="s">
        <v>283</v>
      </c>
      <c r="E1438" s="166">
        <v>31</v>
      </c>
      <c r="F1438" s="166">
        <v>1</v>
      </c>
      <c r="G1438" s="166">
        <v>6</v>
      </c>
      <c r="H1438" s="166">
        <v>24</v>
      </c>
      <c r="I1438" s="166">
        <v>1</v>
      </c>
      <c r="J1438" s="166">
        <v>6</v>
      </c>
      <c r="K1438" s="166">
        <v>24</v>
      </c>
      <c r="L1438" s="166">
        <v>0</v>
      </c>
      <c r="M1438" s="166">
        <v>0</v>
      </c>
      <c r="N1438" s="166">
        <v>0</v>
      </c>
      <c r="O1438" s="166">
        <v>31</v>
      </c>
      <c r="P1438" s="166">
        <v>0</v>
      </c>
      <c r="Q1438" s="166"/>
      <c r="R1438" s="167"/>
    </row>
    <row r="1439" spans="1:18" ht="5.0999999999999996" customHeight="1" x14ac:dyDescent="0.2">
      <c r="A1439" s="213"/>
      <c r="D1439" s="183"/>
      <c r="E1439" s="166"/>
      <c r="F1439" s="166"/>
      <c r="G1439" s="166"/>
      <c r="H1439" s="166"/>
      <c r="I1439" s="166"/>
      <c r="J1439" s="166"/>
      <c r="K1439" s="166"/>
      <c r="L1439" s="166"/>
      <c r="M1439" s="166"/>
      <c r="N1439" s="166"/>
      <c r="O1439" s="166"/>
      <c r="P1439" s="166"/>
      <c r="Q1439" s="166"/>
      <c r="R1439" s="167"/>
    </row>
    <row r="1440" spans="1:18" ht="12" customHeight="1" x14ac:dyDescent="0.2">
      <c r="A1440" s="212" t="s">
        <v>1323</v>
      </c>
      <c r="C1440" s="142" t="s">
        <v>1324</v>
      </c>
      <c r="D1440" s="183" t="s">
        <v>282</v>
      </c>
      <c r="E1440" s="166">
        <v>67</v>
      </c>
      <c r="F1440" s="166">
        <v>10</v>
      </c>
      <c r="G1440" s="166">
        <v>38</v>
      </c>
      <c r="H1440" s="166">
        <v>19</v>
      </c>
      <c r="I1440" s="166">
        <v>10</v>
      </c>
      <c r="J1440" s="166">
        <v>36</v>
      </c>
      <c r="K1440" s="166">
        <v>16</v>
      </c>
      <c r="L1440" s="166">
        <v>0</v>
      </c>
      <c r="M1440" s="166">
        <v>2</v>
      </c>
      <c r="N1440" s="166">
        <v>3</v>
      </c>
      <c r="O1440" s="166">
        <v>67</v>
      </c>
      <c r="P1440" s="166">
        <v>0</v>
      </c>
      <c r="Q1440" s="166"/>
      <c r="R1440" s="167" t="s">
        <v>1325</v>
      </c>
    </row>
    <row r="1441" spans="1:18" ht="12" customHeight="1" x14ac:dyDescent="0.2">
      <c r="A1441" s="213"/>
      <c r="C1441" s="149"/>
      <c r="D1441" s="183" t="s">
        <v>283</v>
      </c>
      <c r="E1441" s="166">
        <v>57</v>
      </c>
      <c r="F1441" s="166">
        <v>9</v>
      </c>
      <c r="G1441" s="166">
        <v>33</v>
      </c>
      <c r="H1441" s="166">
        <v>15</v>
      </c>
      <c r="I1441" s="166">
        <v>9</v>
      </c>
      <c r="J1441" s="166">
        <v>31</v>
      </c>
      <c r="K1441" s="166">
        <v>12</v>
      </c>
      <c r="L1441" s="166">
        <v>0</v>
      </c>
      <c r="M1441" s="166">
        <v>2</v>
      </c>
      <c r="N1441" s="166">
        <v>3</v>
      </c>
      <c r="O1441" s="166">
        <v>57</v>
      </c>
      <c r="P1441" s="166">
        <v>0</v>
      </c>
      <c r="Q1441" s="166"/>
      <c r="R1441" s="167"/>
    </row>
    <row r="1442" spans="1:18" ht="5.0999999999999996" customHeight="1" x14ac:dyDescent="0.2">
      <c r="A1442" s="213"/>
      <c r="D1442" s="183"/>
      <c r="E1442" s="166"/>
      <c r="F1442" s="166"/>
      <c r="G1442" s="166"/>
      <c r="H1442" s="166"/>
      <c r="I1442" s="166"/>
      <c r="J1442" s="166"/>
      <c r="K1442" s="166"/>
      <c r="L1442" s="166"/>
      <c r="M1442" s="166"/>
      <c r="N1442" s="166"/>
      <c r="O1442" s="166"/>
      <c r="P1442" s="166"/>
      <c r="Q1442" s="166"/>
      <c r="R1442" s="167"/>
    </row>
    <row r="1443" spans="1:18" ht="12" customHeight="1" x14ac:dyDescent="0.2">
      <c r="A1443" s="142" t="s">
        <v>1326</v>
      </c>
      <c r="C1443" s="142" t="s">
        <v>1327</v>
      </c>
      <c r="D1443" s="183" t="s">
        <v>282</v>
      </c>
      <c r="E1443" s="166">
        <v>223</v>
      </c>
      <c r="F1443" s="166">
        <v>24</v>
      </c>
      <c r="G1443" s="166">
        <v>140</v>
      </c>
      <c r="H1443" s="166">
        <v>59</v>
      </c>
      <c r="I1443" s="166">
        <v>23</v>
      </c>
      <c r="J1443" s="166">
        <v>131</v>
      </c>
      <c r="K1443" s="166">
        <v>54</v>
      </c>
      <c r="L1443" s="166">
        <v>1</v>
      </c>
      <c r="M1443" s="166">
        <v>9</v>
      </c>
      <c r="N1443" s="166">
        <v>5</v>
      </c>
      <c r="O1443" s="166">
        <v>223</v>
      </c>
      <c r="P1443" s="166">
        <v>0</v>
      </c>
      <c r="Q1443" s="166"/>
      <c r="R1443" s="167" t="s">
        <v>1328</v>
      </c>
    </row>
    <row r="1444" spans="1:18" ht="12" customHeight="1" x14ac:dyDescent="0.2">
      <c r="D1444" s="183" t="s">
        <v>283</v>
      </c>
      <c r="E1444" s="166">
        <v>204</v>
      </c>
      <c r="F1444" s="166">
        <v>22</v>
      </c>
      <c r="G1444" s="166">
        <v>127</v>
      </c>
      <c r="H1444" s="166">
        <v>55</v>
      </c>
      <c r="I1444" s="166">
        <v>21</v>
      </c>
      <c r="J1444" s="166">
        <v>119</v>
      </c>
      <c r="K1444" s="166">
        <v>50</v>
      </c>
      <c r="L1444" s="166">
        <v>1</v>
      </c>
      <c r="M1444" s="166">
        <v>8</v>
      </c>
      <c r="N1444" s="166">
        <v>5</v>
      </c>
      <c r="O1444" s="166">
        <v>204</v>
      </c>
      <c r="P1444" s="166">
        <v>0</v>
      </c>
      <c r="Q1444" s="166"/>
      <c r="R1444" s="167"/>
    </row>
    <row r="1445" spans="1:18" ht="5.0999999999999996" customHeight="1" x14ac:dyDescent="0.2">
      <c r="D1445" s="183"/>
      <c r="E1445" s="166"/>
      <c r="F1445" s="166"/>
      <c r="G1445" s="166"/>
      <c r="H1445" s="166"/>
      <c r="I1445" s="166"/>
      <c r="J1445" s="166"/>
      <c r="K1445" s="166"/>
      <c r="L1445" s="166"/>
      <c r="M1445" s="166"/>
      <c r="N1445" s="166"/>
      <c r="O1445" s="166"/>
      <c r="P1445" s="166"/>
      <c r="Q1445" s="166"/>
      <c r="R1445" s="167"/>
    </row>
    <row r="1446" spans="1:18" ht="12" customHeight="1" x14ac:dyDescent="0.2">
      <c r="A1446" s="142" t="s">
        <v>1329</v>
      </c>
      <c r="C1446" s="142" t="s">
        <v>1330</v>
      </c>
      <c r="D1446" s="183" t="s">
        <v>282</v>
      </c>
      <c r="E1446" s="166">
        <v>9012</v>
      </c>
      <c r="F1446" s="166">
        <v>3112</v>
      </c>
      <c r="G1446" s="166">
        <v>4873</v>
      </c>
      <c r="H1446" s="166">
        <v>1027</v>
      </c>
      <c r="I1446" s="166">
        <v>2998</v>
      </c>
      <c r="J1446" s="166">
        <v>4607</v>
      </c>
      <c r="K1446" s="166">
        <v>976</v>
      </c>
      <c r="L1446" s="166">
        <v>114</v>
      </c>
      <c r="M1446" s="166">
        <v>266</v>
      </c>
      <c r="N1446" s="166">
        <v>51</v>
      </c>
      <c r="O1446" s="166">
        <v>8997</v>
      </c>
      <c r="P1446" s="166">
        <v>15</v>
      </c>
      <c r="Q1446" s="166"/>
      <c r="R1446" s="167" t="s">
        <v>1331</v>
      </c>
    </row>
    <row r="1447" spans="1:18" ht="12" customHeight="1" x14ac:dyDescent="0.2">
      <c r="D1447" s="183" t="s">
        <v>283</v>
      </c>
      <c r="E1447" s="166">
        <v>8535</v>
      </c>
      <c r="F1447" s="166">
        <v>2948</v>
      </c>
      <c r="G1447" s="166">
        <v>4614</v>
      </c>
      <c r="H1447" s="166">
        <v>973</v>
      </c>
      <c r="I1447" s="166">
        <v>2838</v>
      </c>
      <c r="J1447" s="166">
        <v>4365</v>
      </c>
      <c r="K1447" s="166">
        <v>923</v>
      </c>
      <c r="L1447" s="166">
        <v>110</v>
      </c>
      <c r="M1447" s="166">
        <v>249</v>
      </c>
      <c r="N1447" s="166">
        <v>50</v>
      </c>
      <c r="O1447" s="166">
        <v>8521</v>
      </c>
      <c r="P1447" s="166">
        <v>14</v>
      </c>
      <c r="Q1447" s="166"/>
      <c r="R1447" s="167"/>
    </row>
    <row r="1448" spans="1:18" ht="5.0999999999999996" customHeight="1" x14ac:dyDescent="0.2">
      <c r="D1448" s="183"/>
      <c r="E1448" s="166"/>
      <c r="F1448" s="166"/>
      <c r="G1448" s="166"/>
      <c r="H1448" s="166"/>
      <c r="I1448" s="166"/>
      <c r="J1448" s="166"/>
      <c r="K1448" s="166"/>
      <c r="L1448" s="166"/>
      <c r="M1448" s="166"/>
      <c r="N1448" s="166"/>
      <c r="O1448" s="166"/>
      <c r="P1448" s="166"/>
      <c r="Q1448" s="166"/>
      <c r="R1448" s="167"/>
    </row>
    <row r="1449" spans="1:18" ht="12" customHeight="1" x14ac:dyDescent="0.2">
      <c r="A1449" s="142" t="s">
        <v>1332</v>
      </c>
      <c r="C1449" s="142" t="s">
        <v>1333</v>
      </c>
      <c r="D1449" s="183" t="s">
        <v>282</v>
      </c>
      <c r="E1449" s="166">
        <v>14</v>
      </c>
      <c r="F1449" s="166">
        <v>1</v>
      </c>
      <c r="G1449" s="166">
        <v>7</v>
      </c>
      <c r="H1449" s="166">
        <v>6</v>
      </c>
      <c r="I1449" s="166">
        <v>1</v>
      </c>
      <c r="J1449" s="166">
        <v>7</v>
      </c>
      <c r="K1449" s="166">
        <v>6</v>
      </c>
      <c r="L1449" s="166">
        <v>0</v>
      </c>
      <c r="M1449" s="166">
        <v>0</v>
      </c>
      <c r="N1449" s="166">
        <v>0</v>
      </c>
      <c r="O1449" s="166">
        <v>14</v>
      </c>
      <c r="P1449" s="166">
        <v>0</v>
      </c>
      <c r="Q1449" s="166"/>
      <c r="R1449" s="167" t="s">
        <v>1332</v>
      </c>
    </row>
    <row r="1450" spans="1:18" ht="12" customHeight="1" x14ac:dyDescent="0.2">
      <c r="D1450" s="183" t="s">
        <v>283</v>
      </c>
      <c r="E1450" s="166">
        <v>14</v>
      </c>
      <c r="F1450" s="166">
        <v>1</v>
      </c>
      <c r="G1450" s="166">
        <v>7</v>
      </c>
      <c r="H1450" s="166">
        <v>6</v>
      </c>
      <c r="I1450" s="166">
        <v>1</v>
      </c>
      <c r="J1450" s="166">
        <v>7</v>
      </c>
      <c r="K1450" s="166">
        <v>6</v>
      </c>
      <c r="L1450" s="166">
        <v>0</v>
      </c>
      <c r="M1450" s="166">
        <v>0</v>
      </c>
      <c r="N1450" s="166">
        <v>0</v>
      </c>
      <c r="O1450" s="166">
        <v>14</v>
      </c>
      <c r="P1450" s="166">
        <v>0</v>
      </c>
      <c r="Q1450" s="166"/>
      <c r="R1450" s="167"/>
    </row>
    <row r="1451" spans="1:18" ht="5.0999999999999996" customHeight="1" x14ac:dyDescent="0.2">
      <c r="D1451" s="183"/>
      <c r="E1451" s="166"/>
      <c r="F1451" s="166"/>
      <c r="G1451" s="166"/>
      <c r="H1451" s="166"/>
      <c r="I1451" s="166"/>
      <c r="J1451" s="166"/>
      <c r="K1451" s="166"/>
      <c r="L1451" s="166"/>
      <c r="M1451" s="166"/>
      <c r="N1451" s="166"/>
      <c r="O1451" s="166"/>
      <c r="P1451" s="166"/>
      <c r="Q1451" s="166"/>
      <c r="R1451" s="167"/>
    </row>
    <row r="1452" spans="1:18" ht="12" customHeight="1" x14ac:dyDescent="0.2">
      <c r="A1452" s="142" t="s">
        <v>1334</v>
      </c>
      <c r="C1452" s="142" t="s">
        <v>1335</v>
      </c>
      <c r="D1452" s="183" t="s">
        <v>282</v>
      </c>
      <c r="E1452" s="166">
        <v>9</v>
      </c>
      <c r="F1452" s="166">
        <v>0</v>
      </c>
      <c r="G1452" s="166">
        <v>0</v>
      </c>
      <c r="H1452" s="166">
        <v>9</v>
      </c>
      <c r="I1452" s="166">
        <v>0</v>
      </c>
      <c r="J1452" s="166">
        <v>0</v>
      </c>
      <c r="K1452" s="166">
        <v>9</v>
      </c>
      <c r="L1452" s="166">
        <v>0</v>
      </c>
      <c r="M1452" s="166">
        <v>0</v>
      </c>
      <c r="N1452" s="166">
        <v>0</v>
      </c>
      <c r="O1452" s="166">
        <v>9</v>
      </c>
      <c r="P1452" s="166">
        <v>0</v>
      </c>
      <c r="Q1452" s="166"/>
      <c r="R1452" s="167" t="s">
        <v>1334</v>
      </c>
    </row>
    <row r="1453" spans="1:18" ht="12" customHeight="1" x14ac:dyDescent="0.2">
      <c r="D1453" s="183" t="s">
        <v>283</v>
      </c>
      <c r="E1453" s="166">
        <v>8</v>
      </c>
      <c r="F1453" s="166">
        <v>0</v>
      </c>
      <c r="G1453" s="166">
        <v>0</v>
      </c>
      <c r="H1453" s="166">
        <v>8</v>
      </c>
      <c r="I1453" s="166">
        <v>0</v>
      </c>
      <c r="J1453" s="166">
        <v>0</v>
      </c>
      <c r="K1453" s="166">
        <v>8</v>
      </c>
      <c r="L1453" s="166">
        <v>0</v>
      </c>
      <c r="M1453" s="166">
        <v>0</v>
      </c>
      <c r="N1453" s="166">
        <v>0</v>
      </c>
      <c r="O1453" s="166">
        <v>8</v>
      </c>
      <c r="P1453" s="166">
        <v>0</v>
      </c>
      <c r="Q1453" s="166"/>
      <c r="R1453" s="167"/>
    </row>
    <row r="1454" spans="1:18" ht="5.0999999999999996" customHeight="1" x14ac:dyDescent="0.2">
      <c r="D1454" s="183"/>
      <c r="E1454" s="166"/>
      <c r="F1454" s="166"/>
      <c r="G1454" s="166"/>
      <c r="H1454" s="166"/>
      <c r="I1454" s="166"/>
      <c r="J1454" s="166"/>
      <c r="K1454" s="166"/>
      <c r="L1454" s="166"/>
      <c r="M1454" s="166"/>
      <c r="N1454" s="166"/>
      <c r="O1454" s="166"/>
      <c r="P1454" s="166"/>
      <c r="Q1454" s="166"/>
      <c r="R1454" s="167"/>
    </row>
    <row r="1455" spans="1:18" ht="12" customHeight="1" x14ac:dyDescent="0.2">
      <c r="A1455" s="142" t="s">
        <v>1336</v>
      </c>
      <c r="C1455" s="142" t="s">
        <v>1337</v>
      </c>
      <c r="D1455" s="183" t="s">
        <v>282</v>
      </c>
      <c r="E1455" s="166">
        <v>2</v>
      </c>
      <c r="F1455" s="166">
        <v>0</v>
      </c>
      <c r="G1455" s="166">
        <v>0</v>
      </c>
      <c r="H1455" s="166">
        <v>2</v>
      </c>
      <c r="I1455" s="166">
        <v>0</v>
      </c>
      <c r="J1455" s="166">
        <v>0</v>
      </c>
      <c r="K1455" s="166">
        <v>2</v>
      </c>
      <c r="L1455" s="166">
        <v>0</v>
      </c>
      <c r="M1455" s="166">
        <v>0</v>
      </c>
      <c r="N1455" s="166">
        <v>0</v>
      </c>
      <c r="O1455" s="166">
        <v>2</v>
      </c>
      <c r="P1455" s="166">
        <v>0</v>
      </c>
      <c r="Q1455" s="166"/>
      <c r="R1455" s="167" t="s">
        <v>1336</v>
      </c>
    </row>
    <row r="1456" spans="1:18" ht="12" customHeight="1" x14ac:dyDescent="0.2">
      <c r="D1456" s="183" t="s">
        <v>283</v>
      </c>
      <c r="E1456" s="166">
        <v>2</v>
      </c>
      <c r="F1456" s="166">
        <v>0</v>
      </c>
      <c r="G1456" s="166">
        <v>0</v>
      </c>
      <c r="H1456" s="166">
        <v>2</v>
      </c>
      <c r="I1456" s="166">
        <v>0</v>
      </c>
      <c r="J1456" s="166">
        <v>0</v>
      </c>
      <c r="K1456" s="166">
        <v>2</v>
      </c>
      <c r="L1456" s="166">
        <v>0</v>
      </c>
      <c r="M1456" s="166">
        <v>0</v>
      </c>
      <c r="N1456" s="166">
        <v>0</v>
      </c>
      <c r="O1456" s="166">
        <v>2</v>
      </c>
      <c r="P1456" s="166">
        <v>0</v>
      </c>
      <c r="Q1456" s="166"/>
      <c r="R1456" s="167"/>
    </row>
    <row r="1457" spans="1:18" ht="5.0999999999999996" customHeight="1" x14ac:dyDescent="0.2">
      <c r="A1457" s="301"/>
      <c r="B1457" s="302"/>
      <c r="C1457" s="300"/>
      <c r="D1457" s="303"/>
      <c r="E1457" s="166"/>
      <c r="F1457" s="166"/>
      <c r="G1457" s="166"/>
      <c r="H1457" s="166"/>
      <c r="I1457" s="166"/>
      <c r="J1457" s="166"/>
      <c r="K1457" s="166"/>
      <c r="L1457" s="166"/>
      <c r="M1457" s="166"/>
      <c r="N1457" s="166"/>
      <c r="O1457" s="166"/>
      <c r="P1457" s="166"/>
      <c r="Q1457" s="166"/>
      <c r="R1457" s="304"/>
    </row>
    <row r="1458" spans="1:18" ht="12" customHeight="1" x14ac:dyDescent="0.2">
      <c r="A1458" s="212" t="s">
        <v>1338</v>
      </c>
      <c r="C1458" s="142" t="s">
        <v>1339</v>
      </c>
      <c r="D1458" s="183" t="s">
        <v>282</v>
      </c>
      <c r="E1458" s="166">
        <v>110</v>
      </c>
      <c r="F1458" s="166">
        <v>35</v>
      </c>
      <c r="G1458" s="166">
        <v>53</v>
      </c>
      <c r="H1458" s="166">
        <v>22</v>
      </c>
      <c r="I1458" s="166">
        <v>35</v>
      </c>
      <c r="J1458" s="166">
        <v>51</v>
      </c>
      <c r="K1458" s="166">
        <v>22</v>
      </c>
      <c r="L1458" s="166">
        <v>0</v>
      </c>
      <c r="M1458" s="166">
        <v>2</v>
      </c>
      <c r="N1458" s="166">
        <v>0</v>
      </c>
      <c r="O1458" s="166">
        <v>109</v>
      </c>
      <c r="P1458" s="166">
        <v>1</v>
      </c>
      <c r="Q1458" s="166"/>
      <c r="R1458" s="167" t="s">
        <v>110</v>
      </c>
    </row>
    <row r="1459" spans="1:18" ht="12" customHeight="1" x14ac:dyDescent="0.2">
      <c r="A1459" s="213"/>
      <c r="D1459" s="183" t="s">
        <v>283</v>
      </c>
      <c r="E1459" s="166">
        <v>82</v>
      </c>
      <c r="F1459" s="166">
        <v>33</v>
      </c>
      <c r="G1459" s="166">
        <v>36</v>
      </c>
      <c r="H1459" s="166">
        <v>13</v>
      </c>
      <c r="I1459" s="166">
        <v>33</v>
      </c>
      <c r="J1459" s="166">
        <v>35</v>
      </c>
      <c r="K1459" s="166">
        <v>13</v>
      </c>
      <c r="L1459" s="166">
        <v>0</v>
      </c>
      <c r="M1459" s="166">
        <v>1</v>
      </c>
      <c r="N1459" s="166">
        <v>0</v>
      </c>
      <c r="O1459" s="166">
        <v>81</v>
      </c>
      <c r="P1459" s="166">
        <v>1</v>
      </c>
      <c r="Q1459" s="166"/>
      <c r="R1459" s="167"/>
    </row>
    <row r="1460" spans="1:18" ht="5.0999999999999996" customHeight="1" x14ac:dyDescent="0.2">
      <c r="A1460" s="213"/>
      <c r="D1460" s="183"/>
      <c r="E1460" s="166"/>
      <c r="F1460" s="166"/>
      <c r="G1460" s="166"/>
      <c r="H1460" s="166"/>
      <c r="I1460" s="166"/>
      <c r="J1460" s="166"/>
      <c r="K1460" s="166"/>
      <c r="L1460" s="166"/>
      <c r="M1460" s="166"/>
      <c r="N1460" s="166"/>
      <c r="O1460" s="166"/>
      <c r="P1460" s="166"/>
      <c r="Q1460" s="166"/>
      <c r="R1460" s="167"/>
    </row>
    <row r="1461" spans="1:18" ht="12" customHeight="1" x14ac:dyDescent="0.2">
      <c r="A1461" s="212" t="s">
        <v>1473</v>
      </c>
      <c r="C1461" s="142" t="s">
        <v>2358</v>
      </c>
      <c r="D1461" s="183" t="s">
        <v>282</v>
      </c>
      <c r="E1461" s="166">
        <v>177063</v>
      </c>
      <c r="F1461" s="166">
        <v>61955</v>
      </c>
      <c r="G1461" s="166">
        <v>85408</v>
      </c>
      <c r="H1461" s="166">
        <v>29700</v>
      </c>
      <c r="I1461" s="166">
        <v>58831</v>
      </c>
      <c r="J1461" s="166">
        <v>79175</v>
      </c>
      <c r="K1461" s="166">
        <v>27865</v>
      </c>
      <c r="L1461" s="166">
        <v>3124</v>
      </c>
      <c r="M1461" s="166">
        <v>6233</v>
      </c>
      <c r="N1461" s="166">
        <v>1835</v>
      </c>
      <c r="O1461" s="166">
        <v>173935</v>
      </c>
      <c r="P1461" s="166">
        <v>3128</v>
      </c>
      <c r="Q1461" s="166"/>
      <c r="R1461" s="167" t="s">
        <v>2359</v>
      </c>
    </row>
    <row r="1462" spans="1:18" ht="12" customHeight="1" x14ac:dyDescent="0.2">
      <c r="A1462" s="213"/>
      <c r="D1462" s="162" t="s">
        <v>283</v>
      </c>
      <c r="E1462" s="211">
        <v>155350</v>
      </c>
      <c r="F1462" s="166">
        <v>55253</v>
      </c>
      <c r="G1462" s="166">
        <v>75224</v>
      </c>
      <c r="H1462" s="166">
        <v>24873</v>
      </c>
      <c r="I1462" s="166">
        <v>52360</v>
      </c>
      <c r="J1462" s="166">
        <v>69496</v>
      </c>
      <c r="K1462" s="166">
        <v>23198</v>
      </c>
      <c r="L1462" s="166">
        <v>2893</v>
      </c>
      <c r="M1462" s="166">
        <v>5728</v>
      </c>
      <c r="N1462" s="166">
        <v>1675</v>
      </c>
      <c r="O1462" s="166">
        <v>152705</v>
      </c>
      <c r="P1462" s="166">
        <v>2645</v>
      </c>
      <c r="Q1462" s="166"/>
      <c r="R1462" s="167"/>
    </row>
    <row r="1463" spans="1:18" ht="4.9000000000000004" customHeight="1" x14ac:dyDescent="0.2">
      <c r="A1463" s="213"/>
      <c r="E1463" s="211"/>
      <c r="F1463" s="166"/>
      <c r="G1463" s="166"/>
      <c r="H1463" s="166"/>
      <c r="I1463" s="166"/>
      <c r="J1463" s="166"/>
      <c r="K1463" s="166"/>
      <c r="L1463" s="166"/>
      <c r="M1463" s="166"/>
      <c r="N1463" s="166"/>
      <c r="O1463" s="166"/>
      <c r="P1463" s="166"/>
      <c r="Q1463" s="166"/>
      <c r="R1463" s="167"/>
    </row>
    <row r="1464" spans="1:18" ht="12" customHeight="1" x14ac:dyDescent="0.2">
      <c r="A1464" s="212" t="s">
        <v>2360</v>
      </c>
      <c r="C1464" s="142" t="s">
        <v>2361</v>
      </c>
      <c r="D1464" s="162" t="s">
        <v>282</v>
      </c>
      <c r="E1464" s="211">
        <v>1</v>
      </c>
      <c r="F1464" s="166">
        <v>0</v>
      </c>
      <c r="G1464" s="166">
        <v>0</v>
      </c>
      <c r="H1464" s="166">
        <v>1</v>
      </c>
      <c r="I1464" s="166">
        <v>0</v>
      </c>
      <c r="J1464" s="166">
        <v>0</v>
      </c>
      <c r="K1464" s="166">
        <v>1</v>
      </c>
      <c r="L1464" s="166">
        <v>0</v>
      </c>
      <c r="M1464" s="166">
        <v>0</v>
      </c>
      <c r="N1464" s="166">
        <v>0</v>
      </c>
      <c r="O1464" s="166">
        <v>1</v>
      </c>
      <c r="P1464" s="166">
        <v>0</v>
      </c>
      <c r="Q1464" s="166"/>
      <c r="R1464" s="167" t="s">
        <v>2360</v>
      </c>
    </row>
    <row r="1465" spans="1:18" ht="12" customHeight="1" x14ac:dyDescent="0.2">
      <c r="A1465" s="213"/>
      <c r="D1465" s="162" t="s">
        <v>283</v>
      </c>
      <c r="E1465" s="211">
        <v>1</v>
      </c>
      <c r="F1465" s="166">
        <v>0</v>
      </c>
      <c r="G1465" s="166">
        <v>0</v>
      </c>
      <c r="H1465" s="166">
        <v>1</v>
      </c>
      <c r="I1465" s="166">
        <v>0</v>
      </c>
      <c r="J1465" s="166">
        <v>0</v>
      </c>
      <c r="K1465" s="166">
        <v>1</v>
      </c>
      <c r="L1465" s="166">
        <v>0</v>
      </c>
      <c r="M1465" s="166">
        <v>0</v>
      </c>
      <c r="N1465" s="166">
        <v>0</v>
      </c>
      <c r="O1465" s="166">
        <v>1</v>
      </c>
      <c r="P1465" s="166">
        <v>0</v>
      </c>
      <c r="Q1465" s="166"/>
      <c r="R1465" s="167"/>
    </row>
    <row r="1466" spans="1:18" x14ac:dyDescent="0.2">
      <c r="A1466" s="60" t="s">
        <v>1340</v>
      </c>
      <c r="C1466" s="149"/>
      <c r="E1466" s="199" t="s">
        <v>150</v>
      </c>
      <c r="F1466" s="199" t="s">
        <v>150</v>
      </c>
      <c r="G1466" s="199" t="s">
        <v>150</v>
      </c>
      <c r="H1466" s="199" t="s">
        <v>150</v>
      </c>
      <c r="I1466" s="199" t="s">
        <v>150</v>
      </c>
      <c r="J1466" s="199" t="s">
        <v>150</v>
      </c>
      <c r="K1466" s="199" t="s">
        <v>150</v>
      </c>
      <c r="L1466" s="199" t="s">
        <v>150</v>
      </c>
      <c r="M1466" s="199" t="s">
        <v>150</v>
      </c>
      <c r="N1466" s="199" t="s">
        <v>150</v>
      </c>
      <c r="O1466" s="199" t="s">
        <v>150</v>
      </c>
      <c r="P1466" s="199" t="s">
        <v>150</v>
      </c>
      <c r="Q1466" s="199"/>
      <c r="R1466" s="149"/>
    </row>
    <row r="1467" spans="1:18" x14ac:dyDescent="0.2">
      <c r="B1467" s="163"/>
      <c r="C1467" s="144" t="s">
        <v>150</v>
      </c>
      <c r="E1467" s="144" t="s">
        <v>150</v>
      </c>
      <c r="F1467" s="144" t="s">
        <v>150</v>
      </c>
      <c r="G1467" s="144" t="s">
        <v>150</v>
      </c>
      <c r="H1467" s="144" t="s">
        <v>150</v>
      </c>
      <c r="I1467" s="144" t="s">
        <v>150</v>
      </c>
      <c r="J1467" s="144" t="s">
        <v>150</v>
      </c>
      <c r="K1467" s="144" t="s">
        <v>150</v>
      </c>
      <c r="L1467" s="144" t="s">
        <v>150</v>
      </c>
      <c r="M1467" s="144" t="s">
        <v>150</v>
      </c>
      <c r="N1467" s="144" t="s">
        <v>150</v>
      </c>
      <c r="O1467" s="144" t="s">
        <v>150</v>
      </c>
      <c r="P1467" s="144" t="s">
        <v>150</v>
      </c>
      <c r="R1467" s="144" t="s">
        <v>150</v>
      </c>
    </row>
    <row r="1468" spans="1:18" x14ac:dyDescent="0.2">
      <c r="A1468" s="142" t="s">
        <v>1341</v>
      </c>
      <c r="B1468" s="163"/>
      <c r="C1468" s="144"/>
      <c r="D1468" s="142" t="s">
        <v>1342</v>
      </c>
      <c r="L1468" s="144" t="s">
        <v>150</v>
      </c>
      <c r="M1468" s="144" t="s">
        <v>150</v>
      </c>
      <c r="N1468" s="144" t="s">
        <v>150</v>
      </c>
      <c r="O1468" s="144" t="s">
        <v>150</v>
      </c>
      <c r="P1468" s="144" t="s">
        <v>150</v>
      </c>
      <c r="R1468" s="144" t="s">
        <v>150</v>
      </c>
    </row>
    <row r="1469" spans="1:18" x14ac:dyDescent="0.2">
      <c r="A1469" s="142" t="s">
        <v>1343</v>
      </c>
      <c r="B1469" s="163"/>
      <c r="C1469" s="144"/>
      <c r="D1469" s="144" t="s">
        <v>1344</v>
      </c>
    </row>
    <row r="1470" spans="1:18" x14ac:dyDescent="0.2">
      <c r="A1470" s="142" t="s">
        <v>1345</v>
      </c>
      <c r="B1470" s="163"/>
      <c r="C1470" s="144"/>
      <c r="L1470" s="144" t="s">
        <v>150</v>
      </c>
      <c r="M1470" s="144" t="s">
        <v>150</v>
      </c>
      <c r="N1470" s="144" t="s">
        <v>150</v>
      </c>
      <c r="O1470" s="144" t="s">
        <v>150</v>
      </c>
      <c r="P1470" s="144" t="s">
        <v>150</v>
      </c>
      <c r="R1470" s="144" t="s">
        <v>150</v>
      </c>
    </row>
  </sheetData>
  <mergeCells count="16">
    <mergeCell ref="A4:B9"/>
    <mergeCell ref="C4:D9"/>
    <mergeCell ref="E4:E9"/>
    <mergeCell ref="F4:H5"/>
    <mergeCell ref="K6:K9"/>
    <mergeCell ref="R4:R9"/>
    <mergeCell ref="F6:F9"/>
    <mergeCell ref="G6:G9"/>
    <mergeCell ref="H6:H9"/>
    <mergeCell ref="I6:I9"/>
    <mergeCell ref="J6:J9"/>
    <mergeCell ref="P6:P7"/>
    <mergeCell ref="L6:L9"/>
    <mergeCell ref="M6:M9"/>
    <mergeCell ref="N6:N9"/>
    <mergeCell ref="O6:O7"/>
  </mergeCells>
  <pageMargins left="0.59055118110236227" right="0.39370078740157483" top="0.59055118110236227" bottom="1.17" header="0.39370078740157483" footer="0.59055118110236227"/>
  <pageSetup paperSize="9" scale="68" firstPageNumber="122" pageOrder="overThenDown" orientation="portrait" useFirstPageNumber="1" horizontalDpi="1200" verticalDpi="1200" r:id="rId1"/>
  <headerFooter alignWithMargins="0">
    <oddFooter>&amp;L&amp;"MetaNormalLF-Roman,Standard"Statistisches Bundesamt, Fachserie 10, Reihe 3, 2020</oddFooter>
  </headerFooter>
  <rowBreaks count="16" manualBreakCount="16">
    <brk id="96" max="17" man="1"/>
    <brk id="185" max="17" man="1"/>
    <brk id="275" max="17" man="1"/>
    <brk id="365" max="17" man="1"/>
    <brk id="455" max="17" man="1"/>
    <brk id="545" max="17" man="1"/>
    <brk id="613" max="17" man="1"/>
    <brk id="695" max="17" man="1"/>
    <brk id="778" max="17" man="1"/>
    <brk id="871" max="17" man="1"/>
    <brk id="959" max="17" man="1"/>
    <brk id="1051" max="17" man="1"/>
    <brk id="1138" max="17" man="1"/>
    <brk id="1224" max="17" man="1"/>
    <brk id="1315" max="17" man="1"/>
    <brk id="1406" max="17" man="1"/>
  </rowBreaks>
  <colBreaks count="1" manualBreakCount="1">
    <brk id="8" max="1894" man="1"/>
  </colBreaks>
  <ignoredErrors>
    <ignoredError sqref="B14:R1470"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9" width="8.85546875" style="60" customWidth="1"/>
    <col min="10" max="22" width="9.85546875" style="60" customWidth="1"/>
    <col min="23" max="23" width="0.85546875" style="60" customWidth="1"/>
    <col min="24" max="24" width="8.7109375" style="177" customWidth="1"/>
    <col min="25" max="16384" width="11.42578125" style="60"/>
  </cols>
  <sheetData>
    <row r="1" spans="1:24" s="144" customFormat="1" ht="12" customHeight="1" x14ac:dyDescent="0.2">
      <c r="A1" s="143" t="s">
        <v>2365</v>
      </c>
      <c r="D1" s="145"/>
      <c r="E1" s="146"/>
      <c r="F1" s="147"/>
      <c r="I1" s="148"/>
      <c r="J1" s="143" t="s">
        <v>2365</v>
      </c>
      <c r="K1" s="148"/>
      <c r="L1" s="148"/>
      <c r="M1" s="145"/>
      <c r="N1" s="145"/>
      <c r="O1" s="145"/>
      <c r="P1" s="145"/>
      <c r="Q1" s="145"/>
      <c r="R1" s="145" t="s">
        <v>150</v>
      </c>
      <c r="S1" s="145" t="s">
        <v>150</v>
      </c>
      <c r="T1" s="145" t="s">
        <v>150</v>
      </c>
      <c r="U1" s="145" t="s">
        <v>150</v>
      </c>
      <c r="V1" s="145"/>
      <c r="W1" s="145"/>
      <c r="X1" s="149"/>
    </row>
    <row r="2" spans="1:24" s="144" customFormat="1" ht="12" customHeight="1" x14ac:dyDescent="0.2">
      <c r="A2" s="143" t="s">
        <v>1476</v>
      </c>
      <c r="D2" s="145"/>
      <c r="E2" s="147"/>
      <c r="F2" s="150"/>
      <c r="I2" s="148"/>
      <c r="J2" s="143" t="s">
        <v>1476</v>
      </c>
      <c r="K2" s="148"/>
      <c r="L2" s="148"/>
      <c r="M2" s="145"/>
      <c r="N2" s="145"/>
      <c r="O2" s="145"/>
      <c r="P2" s="145"/>
      <c r="Q2" s="145"/>
      <c r="R2" s="145"/>
      <c r="S2" s="145" t="s">
        <v>150</v>
      </c>
      <c r="T2" s="145" t="s">
        <v>150</v>
      </c>
      <c r="U2" s="145" t="s">
        <v>150</v>
      </c>
      <c r="V2" s="145"/>
      <c r="W2" s="145"/>
      <c r="X2" s="149" t="s">
        <v>150</v>
      </c>
    </row>
    <row r="3" spans="1:24" s="144" customFormat="1" ht="12" customHeight="1" x14ac:dyDescent="0.2">
      <c r="A3" s="178"/>
      <c r="B3" s="78"/>
      <c r="D3" s="145"/>
      <c r="E3" s="146"/>
      <c r="F3" s="150"/>
      <c r="G3" s="150"/>
      <c r="H3" s="148"/>
      <c r="I3" s="152"/>
      <c r="J3" s="152"/>
      <c r="K3" s="152"/>
      <c r="L3" s="152"/>
      <c r="M3" s="145"/>
      <c r="N3" s="145"/>
      <c r="O3" s="145"/>
      <c r="P3" s="145"/>
      <c r="Q3" s="145"/>
      <c r="R3" s="145"/>
      <c r="S3" s="145"/>
      <c r="T3" s="145"/>
      <c r="U3" s="145"/>
      <c r="V3" s="145"/>
      <c r="W3" s="145"/>
      <c r="X3" s="149"/>
    </row>
    <row r="4" spans="1:24" s="144" customFormat="1" ht="12.75" customHeight="1" x14ac:dyDescent="0.2">
      <c r="A4" s="1011" t="s">
        <v>1420</v>
      </c>
      <c r="B4" s="962" t="s">
        <v>155</v>
      </c>
      <c r="C4" s="229"/>
      <c r="D4" s="225" t="s">
        <v>1428</v>
      </c>
      <c r="E4" s="222"/>
      <c r="F4" s="222"/>
      <c r="G4" s="222"/>
      <c r="H4" s="222"/>
      <c r="I4" s="222"/>
      <c r="J4" s="222" t="s">
        <v>1428</v>
      </c>
      <c r="K4" s="222"/>
      <c r="L4" s="222"/>
      <c r="M4" s="222"/>
      <c r="N4" s="222"/>
      <c r="O4" s="222"/>
      <c r="P4" s="222"/>
      <c r="Q4" s="222"/>
      <c r="R4" s="222"/>
      <c r="S4" s="222"/>
      <c r="T4" s="307"/>
      <c r="U4" s="966" t="s">
        <v>1477</v>
      </c>
      <c r="V4" s="966"/>
      <c r="W4" s="966"/>
      <c r="X4" s="1017" t="s">
        <v>1420</v>
      </c>
    </row>
    <row r="5" spans="1:24" s="144" customFormat="1" ht="12.75" customHeight="1" x14ac:dyDescent="0.2">
      <c r="A5" s="1012"/>
      <c r="B5" s="1014"/>
      <c r="C5" s="232" t="s">
        <v>1478</v>
      </c>
      <c r="D5" s="962" t="s">
        <v>1394</v>
      </c>
      <c r="E5" s="962" t="s">
        <v>1479</v>
      </c>
      <c r="F5" s="308" t="s">
        <v>1480</v>
      </c>
      <c r="G5" s="308"/>
      <c r="H5" s="308" t="s">
        <v>1481</v>
      </c>
      <c r="I5" s="226"/>
      <c r="J5" s="287" t="s">
        <v>1482</v>
      </c>
      <c r="K5" s="287"/>
      <c r="L5" s="287"/>
      <c r="M5" s="287"/>
      <c r="N5" s="287"/>
      <c r="O5" s="287"/>
      <c r="P5" s="287"/>
      <c r="Q5" s="287"/>
      <c r="R5" s="287"/>
      <c r="S5" s="227"/>
      <c r="T5" s="962" t="s">
        <v>1483</v>
      </c>
      <c r="U5" s="962" t="s">
        <v>1394</v>
      </c>
      <c r="V5" s="969" t="s">
        <v>1479</v>
      </c>
      <c r="X5" s="1018"/>
    </row>
    <row r="6" spans="1:24" s="144" customFormat="1" ht="12.75" customHeight="1" x14ac:dyDescent="0.2">
      <c r="A6" s="1012"/>
      <c r="B6" s="1014"/>
      <c r="C6" s="232" t="s">
        <v>1484</v>
      </c>
      <c r="D6" s="963"/>
      <c r="E6" s="963" t="s">
        <v>30</v>
      </c>
      <c r="F6" s="1014" t="s">
        <v>1394</v>
      </c>
      <c r="G6" s="1014" t="s">
        <v>1479</v>
      </c>
      <c r="H6" s="1014" t="s">
        <v>1394</v>
      </c>
      <c r="I6" s="1036" t="s">
        <v>1479</v>
      </c>
      <c r="J6" s="309" t="s">
        <v>1485</v>
      </c>
      <c r="K6" s="310"/>
      <c r="L6" s="311" t="s">
        <v>1486</v>
      </c>
      <c r="M6" s="310"/>
      <c r="N6" s="311" t="s">
        <v>1487</v>
      </c>
      <c r="O6" s="310"/>
      <c r="P6" s="312" t="s">
        <v>1488</v>
      </c>
      <c r="Q6" s="313" t="s">
        <v>1489</v>
      </c>
      <c r="R6" s="313" t="s">
        <v>1490</v>
      </c>
      <c r="S6" s="313" t="s">
        <v>1491</v>
      </c>
      <c r="T6" s="963" t="s">
        <v>1492</v>
      </c>
      <c r="U6" s="963"/>
      <c r="V6" s="1030" t="s">
        <v>1493</v>
      </c>
      <c r="X6" s="1018"/>
    </row>
    <row r="7" spans="1:24" s="144" customFormat="1" ht="12.75" customHeight="1" x14ac:dyDescent="0.2">
      <c r="A7" s="1012"/>
      <c r="B7" s="1014"/>
      <c r="C7" s="232" t="s">
        <v>1494</v>
      </c>
      <c r="D7" s="963"/>
      <c r="E7" s="963" t="s">
        <v>1493</v>
      </c>
      <c r="F7" s="963"/>
      <c r="G7" s="963" t="s">
        <v>1493</v>
      </c>
      <c r="H7" s="963"/>
      <c r="I7" s="1030" t="s">
        <v>1493</v>
      </c>
      <c r="J7" s="1034" t="s">
        <v>1394</v>
      </c>
      <c r="K7" s="232" t="s">
        <v>30</v>
      </c>
      <c r="L7" s="1034" t="s">
        <v>1394</v>
      </c>
      <c r="M7" s="232" t="s">
        <v>30</v>
      </c>
      <c r="N7" s="1034" t="s">
        <v>1394</v>
      </c>
      <c r="O7" s="232" t="s">
        <v>30</v>
      </c>
      <c r="Q7" s="314"/>
      <c r="R7" s="314"/>
      <c r="S7" s="315"/>
      <c r="T7" s="963" t="s">
        <v>1495</v>
      </c>
      <c r="U7" s="963"/>
      <c r="V7" s="1030" t="s">
        <v>1496</v>
      </c>
      <c r="X7" s="1018"/>
    </row>
    <row r="8" spans="1:24" s="144" customFormat="1" ht="12.75" customHeight="1" x14ac:dyDescent="0.2">
      <c r="A8" s="1012"/>
      <c r="B8" s="1014"/>
      <c r="C8" s="232" t="s">
        <v>1497</v>
      </c>
      <c r="D8" s="963"/>
      <c r="E8" s="963" t="s">
        <v>1496</v>
      </c>
      <c r="F8" s="963"/>
      <c r="G8" s="963" t="s">
        <v>1496</v>
      </c>
      <c r="H8" s="963"/>
      <c r="I8" s="1030" t="s">
        <v>1496</v>
      </c>
      <c r="J8" s="960"/>
      <c r="K8" s="232" t="s">
        <v>1493</v>
      </c>
      <c r="L8" s="960"/>
      <c r="M8" s="232" t="s">
        <v>1493</v>
      </c>
      <c r="N8" s="960"/>
      <c r="O8" s="232" t="s">
        <v>1493</v>
      </c>
      <c r="P8" s="291" t="s">
        <v>1498</v>
      </c>
      <c r="Q8" s="314"/>
      <c r="R8" s="314"/>
      <c r="S8" s="315"/>
      <c r="T8" s="963" t="s">
        <v>150</v>
      </c>
      <c r="U8" s="963"/>
      <c r="V8" s="1030" t="s">
        <v>1499</v>
      </c>
      <c r="X8" s="1018"/>
    </row>
    <row r="9" spans="1:24" s="144" customFormat="1" ht="12.75" customHeight="1" x14ac:dyDescent="0.2">
      <c r="A9" s="1013"/>
      <c r="B9" s="1015"/>
      <c r="C9" s="234"/>
      <c r="D9" s="964"/>
      <c r="E9" s="964"/>
      <c r="F9" s="964"/>
      <c r="G9" s="964"/>
      <c r="H9" s="964"/>
      <c r="I9" s="1031"/>
      <c r="J9" s="961"/>
      <c r="K9" s="234" t="s">
        <v>1496</v>
      </c>
      <c r="L9" s="961"/>
      <c r="M9" s="234" t="s">
        <v>1496</v>
      </c>
      <c r="N9" s="961"/>
      <c r="O9" s="234" t="s">
        <v>1496</v>
      </c>
      <c r="P9" s="294"/>
      <c r="Q9" s="295"/>
      <c r="R9" s="295"/>
      <c r="S9" s="316"/>
      <c r="T9" s="964"/>
      <c r="U9" s="964"/>
      <c r="V9" s="1031" t="s">
        <v>1496</v>
      </c>
      <c r="W9" s="317"/>
      <c r="X9" s="1035"/>
    </row>
    <row r="11" spans="1:24" s="160" customFormat="1" ht="12.75" customHeight="1" x14ac:dyDescent="0.2">
      <c r="A11" s="157" t="s">
        <v>150</v>
      </c>
      <c r="B11" s="158" t="s">
        <v>150</v>
      </c>
      <c r="C11" s="175" t="s">
        <v>45</v>
      </c>
      <c r="E11" s="158" t="s">
        <v>150</v>
      </c>
      <c r="F11" s="158" t="s">
        <v>150</v>
      </c>
      <c r="H11" s="158" t="s">
        <v>150</v>
      </c>
      <c r="I11" s="158" t="s">
        <v>150</v>
      </c>
      <c r="J11" s="175" t="s">
        <v>45</v>
      </c>
      <c r="K11" s="158" t="s">
        <v>150</v>
      </c>
      <c r="L11" s="158" t="s">
        <v>150</v>
      </c>
      <c r="M11" s="158" t="s">
        <v>150</v>
      </c>
      <c r="N11" s="158" t="s">
        <v>150</v>
      </c>
      <c r="O11" s="158" t="s">
        <v>150</v>
      </c>
      <c r="P11" s="158" t="s">
        <v>150</v>
      </c>
      <c r="Q11" s="158" t="s">
        <v>150</v>
      </c>
      <c r="R11" s="158" t="s">
        <v>150</v>
      </c>
      <c r="S11" s="158" t="s">
        <v>150</v>
      </c>
      <c r="T11" s="158" t="s">
        <v>150</v>
      </c>
      <c r="U11" s="158" t="s">
        <v>150</v>
      </c>
      <c r="V11" s="158" t="s">
        <v>150</v>
      </c>
      <c r="W11" s="148" t="s">
        <v>150</v>
      </c>
      <c r="X11" s="161" t="s">
        <v>150</v>
      </c>
    </row>
    <row r="12" spans="1:24" ht="3" customHeight="1" x14ac:dyDescent="0.2">
      <c r="A12" s="162"/>
      <c r="B12" s="163"/>
      <c r="C12" s="163"/>
      <c r="D12" s="163"/>
      <c r="E12" s="163"/>
      <c r="F12" s="163"/>
      <c r="G12" s="163"/>
      <c r="H12" s="163"/>
      <c r="I12" s="163"/>
      <c r="J12" s="163"/>
      <c r="K12" s="163"/>
      <c r="L12" s="163"/>
      <c r="M12" s="163"/>
      <c r="N12" s="163"/>
      <c r="O12" s="163"/>
      <c r="P12" s="163"/>
      <c r="Q12" s="163"/>
      <c r="R12" s="163"/>
      <c r="S12" s="163"/>
      <c r="T12" s="163"/>
      <c r="U12" s="163"/>
      <c r="V12" s="163"/>
      <c r="W12" s="145"/>
      <c r="X12" s="144"/>
    </row>
    <row r="13" spans="1:24" ht="12" customHeight="1" x14ac:dyDescent="0.2">
      <c r="A13" s="145" t="s">
        <v>181</v>
      </c>
      <c r="B13" s="165" t="s">
        <v>182</v>
      </c>
      <c r="C13" s="166">
        <v>647794</v>
      </c>
      <c r="D13" s="166">
        <v>93178</v>
      </c>
      <c r="E13" s="166">
        <v>64274</v>
      </c>
      <c r="F13" s="166">
        <v>20384</v>
      </c>
      <c r="G13" s="166">
        <v>14935</v>
      </c>
      <c r="H13" s="166">
        <v>12140</v>
      </c>
      <c r="I13" s="166">
        <v>9859</v>
      </c>
      <c r="J13" s="166">
        <v>16705</v>
      </c>
      <c r="K13" s="166">
        <v>13396</v>
      </c>
      <c r="L13" s="166">
        <v>14587</v>
      </c>
      <c r="M13" s="166">
        <v>11691</v>
      </c>
      <c r="N13" s="166">
        <v>19824</v>
      </c>
      <c r="O13" s="166">
        <v>14393</v>
      </c>
      <c r="P13" s="166">
        <v>4318</v>
      </c>
      <c r="Q13" s="166">
        <v>3431</v>
      </c>
      <c r="R13" s="166">
        <v>1568</v>
      </c>
      <c r="S13" s="166">
        <v>126</v>
      </c>
      <c r="T13" s="166">
        <v>95</v>
      </c>
      <c r="U13" s="166">
        <v>2</v>
      </c>
      <c r="V13" s="166">
        <v>0</v>
      </c>
      <c r="W13" s="145"/>
      <c r="X13" s="167" t="s">
        <v>181</v>
      </c>
    </row>
    <row r="14" spans="1:24" ht="3" customHeight="1" x14ac:dyDescent="0.2">
      <c r="A14" s="163" t="s">
        <v>150</v>
      </c>
      <c r="B14" s="155" t="s">
        <v>150</v>
      </c>
      <c r="C14" s="166"/>
      <c r="D14" s="166"/>
      <c r="E14" s="166"/>
      <c r="F14" s="166"/>
      <c r="G14" s="166"/>
      <c r="H14" s="166"/>
      <c r="I14" s="166"/>
      <c r="J14" s="166"/>
      <c r="K14" s="166"/>
      <c r="L14" s="166"/>
      <c r="M14" s="166"/>
      <c r="N14" s="166"/>
      <c r="O14" s="166"/>
      <c r="P14" s="166"/>
      <c r="Q14" s="166"/>
      <c r="R14" s="166"/>
      <c r="S14" s="166"/>
      <c r="T14" s="166"/>
      <c r="U14" s="166"/>
      <c r="V14" s="166"/>
      <c r="W14" s="145"/>
      <c r="X14" s="167" t="s">
        <v>150</v>
      </c>
    </row>
    <row r="15" spans="1:24" ht="12" customHeight="1" x14ac:dyDescent="0.2">
      <c r="A15" s="145" t="s">
        <v>183</v>
      </c>
      <c r="B15" s="168" t="s">
        <v>184</v>
      </c>
      <c r="C15" s="166">
        <v>483849</v>
      </c>
      <c r="D15" s="166">
        <v>85306</v>
      </c>
      <c r="E15" s="166">
        <v>57967</v>
      </c>
      <c r="F15" s="166">
        <v>16597</v>
      </c>
      <c r="G15" s="166">
        <v>11755</v>
      </c>
      <c r="H15" s="166">
        <v>10438</v>
      </c>
      <c r="I15" s="166">
        <v>8475</v>
      </c>
      <c r="J15" s="166">
        <v>15371</v>
      </c>
      <c r="K15" s="166">
        <v>12371</v>
      </c>
      <c r="L15" s="166">
        <v>13973</v>
      </c>
      <c r="M15" s="166">
        <v>11219</v>
      </c>
      <c r="N15" s="166">
        <v>19472</v>
      </c>
      <c r="O15" s="166">
        <v>14147</v>
      </c>
      <c r="P15" s="166">
        <v>4258</v>
      </c>
      <c r="Q15" s="166">
        <v>3413</v>
      </c>
      <c r="R15" s="166">
        <v>1563</v>
      </c>
      <c r="S15" s="166">
        <v>126</v>
      </c>
      <c r="T15" s="166">
        <v>95</v>
      </c>
      <c r="U15" s="166">
        <v>2</v>
      </c>
      <c r="V15" s="166">
        <v>0</v>
      </c>
      <c r="W15" s="145"/>
      <c r="X15" s="167" t="s">
        <v>185</v>
      </c>
    </row>
    <row r="16" spans="1:24" ht="12" customHeight="1" x14ac:dyDescent="0.2">
      <c r="A16" s="145" t="s">
        <v>186</v>
      </c>
      <c r="B16" s="168" t="s">
        <v>187</v>
      </c>
      <c r="C16" s="166">
        <v>163945</v>
      </c>
      <c r="D16" s="166">
        <v>7872</v>
      </c>
      <c r="E16" s="166">
        <v>6307</v>
      </c>
      <c r="F16" s="166">
        <v>3787</v>
      </c>
      <c r="G16" s="166">
        <v>3180</v>
      </c>
      <c r="H16" s="166">
        <v>1702</v>
      </c>
      <c r="I16" s="166">
        <v>1384</v>
      </c>
      <c r="J16" s="166">
        <v>1334</v>
      </c>
      <c r="K16" s="166">
        <v>1025</v>
      </c>
      <c r="L16" s="166">
        <v>614</v>
      </c>
      <c r="M16" s="166">
        <v>472</v>
      </c>
      <c r="N16" s="166">
        <v>352</v>
      </c>
      <c r="O16" s="166">
        <v>246</v>
      </c>
      <c r="P16" s="166">
        <v>60</v>
      </c>
      <c r="Q16" s="166">
        <v>18</v>
      </c>
      <c r="R16" s="166">
        <v>5</v>
      </c>
      <c r="S16" s="166">
        <v>0</v>
      </c>
      <c r="T16" s="166">
        <v>0</v>
      </c>
      <c r="U16" s="166">
        <v>0</v>
      </c>
      <c r="V16" s="166">
        <v>0</v>
      </c>
      <c r="W16" s="145"/>
      <c r="X16" s="167" t="s">
        <v>188</v>
      </c>
    </row>
    <row r="17" spans="1:24" ht="3" customHeight="1" x14ac:dyDescent="0.2">
      <c r="A17" s="163" t="s">
        <v>150</v>
      </c>
      <c r="B17" s="155" t="s">
        <v>150</v>
      </c>
      <c r="C17" s="166"/>
      <c r="D17" s="166"/>
      <c r="E17" s="166"/>
      <c r="F17" s="166"/>
      <c r="G17" s="166"/>
      <c r="H17" s="166"/>
      <c r="I17" s="166"/>
      <c r="J17" s="166"/>
      <c r="K17" s="166"/>
      <c r="L17" s="166"/>
      <c r="M17" s="166"/>
      <c r="N17" s="166"/>
      <c r="O17" s="166"/>
      <c r="P17" s="166"/>
      <c r="Q17" s="166"/>
      <c r="R17" s="166"/>
      <c r="S17" s="166"/>
      <c r="T17" s="166"/>
      <c r="U17" s="166"/>
      <c r="V17" s="166"/>
      <c r="W17" s="145"/>
      <c r="X17" s="167" t="s">
        <v>150</v>
      </c>
    </row>
    <row r="18" spans="1:24" ht="12" customHeight="1" x14ac:dyDescent="0.2">
      <c r="A18" s="145" t="s">
        <v>189</v>
      </c>
      <c r="B18" s="165" t="s">
        <v>190</v>
      </c>
      <c r="C18" s="166">
        <v>372631</v>
      </c>
      <c r="D18" s="166">
        <v>68401</v>
      </c>
      <c r="E18" s="166">
        <v>46194</v>
      </c>
      <c r="F18" s="166">
        <v>14029</v>
      </c>
      <c r="G18" s="166">
        <v>9988</v>
      </c>
      <c r="H18" s="166">
        <v>9006</v>
      </c>
      <c r="I18" s="166">
        <v>7265</v>
      </c>
      <c r="J18" s="166">
        <v>13342</v>
      </c>
      <c r="K18" s="166">
        <v>10590</v>
      </c>
      <c r="L18" s="166">
        <v>11638</v>
      </c>
      <c r="M18" s="166">
        <v>9080</v>
      </c>
      <c r="N18" s="166">
        <v>13835</v>
      </c>
      <c r="O18" s="166">
        <v>9271</v>
      </c>
      <c r="P18" s="166">
        <v>3040</v>
      </c>
      <c r="Q18" s="166">
        <v>2235</v>
      </c>
      <c r="R18" s="166">
        <v>1071</v>
      </c>
      <c r="S18" s="166">
        <v>110</v>
      </c>
      <c r="T18" s="166">
        <v>95</v>
      </c>
      <c r="U18" s="166">
        <v>1</v>
      </c>
      <c r="V18" s="166">
        <v>0</v>
      </c>
      <c r="W18" s="145"/>
      <c r="X18" s="167" t="s">
        <v>191</v>
      </c>
    </row>
    <row r="19" spans="1:24" ht="12" customHeight="1" x14ac:dyDescent="0.2">
      <c r="A19" s="149" t="s">
        <v>192</v>
      </c>
      <c r="B19" s="169" t="s">
        <v>193</v>
      </c>
      <c r="C19" s="166"/>
      <c r="D19" s="166"/>
      <c r="E19" s="166"/>
      <c r="F19" s="166"/>
      <c r="G19" s="166"/>
      <c r="H19" s="166"/>
      <c r="I19" s="166"/>
      <c r="J19" s="166"/>
      <c r="K19" s="166"/>
      <c r="L19" s="166"/>
      <c r="M19" s="166"/>
      <c r="N19" s="166"/>
      <c r="O19" s="166"/>
      <c r="P19" s="166"/>
      <c r="Q19" s="166"/>
      <c r="R19" s="166"/>
      <c r="S19" s="166"/>
      <c r="T19" s="166"/>
      <c r="U19" s="166"/>
      <c r="V19" s="166"/>
      <c r="W19" s="145"/>
      <c r="X19" s="167" t="s">
        <v>150</v>
      </c>
    </row>
    <row r="20" spans="1:24" ht="12" customHeight="1" x14ac:dyDescent="0.2">
      <c r="A20" s="149" t="s">
        <v>194</v>
      </c>
      <c r="B20" s="168" t="s">
        <v>195</v>
      </c>
      <c r="C20" s="166">
        <v>27314</v>
      </c>
      <c r="D20" s="166">
        <v>5381</v>
      </c>
      <c r="E20" s="166">
        <v>3932</v>
      </c>
      <c r="F20" s="166">
        <v>1229</v>
      </c>
      <c r="G20" s="166">
        <v>904</v>
      </c>
      <c r="H20" s="166">
        <v>1069</v>
      </c>
      <c r="I20" s="166">
        <v>880</v>
      </c>
      <c r="J20" s="166">
        <v>1342</v>
      </c>
      <c r="K20" s="166">
        <v>1067</v>
      </c>
      <c r="L20" s="166">
        <v>864</v>
      </c>
      <c r="M20" s="166">
        <v>645</v>
      </c>
      <c r="N20" s="166">
        <v>705</v>
      </c>
      <c r="O20" s="166">
        <v>436</v>
      </c>
      <c r="P20" s="166">
        <v>98</v>
      </c>
      <c r="Q20" s="166">
        <v>50</v>
      </c>
      <c r="R20" s="166">
        <v>23</v>
      </c>
      <c r="S20" s="166">
        <v>1</v>
      </c>
      <c r="T20" s="166">
        <v>0</v>
      </c>
      <c r="U20" s="166">
        <v>0</v>
      </c>
      <c r="V20" s="166">
        <v>0</v>
      </c>
      <c r="W20" s="145"/>
      <c r="X20" s="167" t="s">
        <v>196</v>
      </c>
    </row>
    <row r="21" spans="1:24" ht="12" customHeight="1" x14ac:dyDescent="0.2">
      <c r="A21" s="149" t="s">
        <v>197</v>
      </c>
      <c r="B21" s="169" t="s">
        <v>198</v>
      </c>
      <c r="C21" s="166">
        <v>8042</v>
      </c>
      <c r="D21" s="166">
        <v>4088</v>
      </c>
      <c r="E21" s="166">
        <v>2943</v>
      </c>
      <c r="F21" s="166">
        <v>182</v>
      </c>
      <c r="G21" s="166">
        <v>167</v>
      </c>
      <c r="H21" s="166">
        <v>353</v>
      </c>
      <c r="I21" s="166">
        <v>336</v>
      </c>
      <c r="J21" s="166">
        <v>635</v>
      </c>
      <c r="K21" s="166">
        <v>616</v>
      </c>
      <c r="L21" s="166">
        <v>741</v>
      </c>
      <c r="M21" s="166">
        <v>715</v>
      </c>
      <c r="N21" s="166">
        <v>1247</v>
      </c>
      <c r="O21" s="166">
        <v>1109</v>
      </c>
      <c r="P21" s="166">
        <v>310</v>
      </c>
      <c r="Q21" s="166">
        <v>387</v>
      </c>
      <c r="R21" s="166">
        <v>221</v>
      </c>
      <c r="S21" s="166">
        <v>12</v>
      </c>
      <c r="T21" s="166">
        <v>0</v>
      </c>
      <c r="U21" s="166">
        <v>0</v>
      </c>
      <c r="V21" s="166">
        <v>0</v>
      </c>
      <c r="W21" s="145"/>
      <c r="X21" s="167" t="s">
        <v>199</v>
      </c>
    </row>
    <row r="22" spans="1:24" ht="12" customHeight="1" x14ac:dyDescent="0.2">
      <c r="A22" s="149" t="s">
        <v>200</v>
      </c>
      <c r="B22" s="168" t="s">
        <v>201</v>
      </c>
      <c r="C22" s="166">
        <v>1291</v>
      </c>
      <c r="D22" s="166">
        <v>1198</v>
      </c>
      <c r="E22" s="166">
        <v>727</v>
      </c>
      <c r="F22" s="166">
        <v>8</v>
      </c>
      <c r="G22" s="166">
        <v>8</v>
      </c>
      <c r="H22" s="166">
        <v>55</v>
      </c>
      <c r="I22" s="166">
        <v>55</v>
      </c>
      <c r="J22" s="166">
        <v>137</v>
      </c>
      <c r="K22" s="166">
        <v>131</v>
      </c>
      <c r="L22" s="166">
        <v>120</v>
      </c>
      <c r="M22" s="166">
        <v>116</v>
      </c>
      <c r="N22" s="166">
        <v>471</v>
      </c>
      <c r="O22" s="166">
        <v>417</v>
      </c>
      <c r="P22" s="166">
        <v>146</v>
      </c>
      <c r="Q22" s="166">
        <v>170</v>
      </c>
      <c r="R22" s="166">
        <v>85</v>
      </c>
      <c r="S22" s="166">
        <v>6</v>
      </c>
      <c r="T22" s="166">
        <v>0</v>
      </c>
      <c r="U22" s="166">
        <v>0</v>
      </c>
      <c r="V22" s="166">
        <v>0</v>
      </c>
      <c r="W22" s="145"/>
      <c r="X22" s="170" t="s">
        <v>202</v>
      </c>
    </row>
    <row r="23" spans="1:24" ht="12" customHeight="1" x14ac:dyDescent="0.2">
      <c r="A23" s="149" t="s">
        <v>203</v>
      </c>
      <c r="B23" s="169" t="s">
        <v>204</v>
      </c>
      <c r="C23" s="166">
        <v>25533</v>
      </c>
      <c r="D23" s="166">
        <v>986</v>
      </c>
      <c r="E23" s="166">
        <v>640</v>
      </c>
      <c r="F23" s="166">
        <v>609</v>
      </c>
      <c r="G23" s="166">
        <v>399</v>
      </c>
      <c r="H23" s="166">
        <v>131</v>
      </c>
      <c r="I23" s="166">
        <v>92</v>
      </c>
      <c r="J23" s="166">
        <v>140</v>
      </c>
      <c r="K23" s="166">
        <v>85</v>
      </c>
      <c r="L23" s="166">
        <v>51</v>
      </c>
      <c r="M23" s="166">
        <v>35</v>
      </c>
      <c r="N23" s="166">
        <v>47</v>
      </c>
      <c r="O23" s="166">
        <v>29</v>
      </c>
      <c r="P23" s="166">
        <v>2</v>
      </c>
      <c r="Q23" s="166">
        <v>4</v>
      </c>
      <c r="R23" s="166">
        <v>2</v>
      </c>
      <c r="S23" s="166">
        <v>0</v>
      </c>
      <c r="T23" s="166">
        <v>0</v>
      </c>
      <c r="U23" s="166">
        <v>0</v>
      </c>
      <c r="V23" s="166">
        <v>0</v>
      </c>
      <c r="W23" s="145"/>
      <c r="X23" s="167" t="s">
        <v>205</v>
      </c>
    </row>
    <row r="24" spans="1:24" ht="12" customHeight="1" x14ac:dyDescent="0.2">
      <c r="A24" s="149" t="s">
        <v>206</v>
      </c>
      <c r="B24" s="169" t="s">
        <v>207</v>
      </c>
      <c r="C24" s="166">
        <v>650</v>
      </c>
      <c r="D24" s="166">
        <v>542</v>
      </c>
      <c r="E24" s="166">
        <v>80</v>
      </c>
      <c r="F24" s="166">
        <v>4</v>
      </c>
      <c r="G24" s="166">
        <v>4</v>
      </c>
      <c r="H24" s="166">
        <v>21</v>
      </c>
      <c r="I24" s="166">
        <v>21</v>
      </c>
      <c r="J24" s="166">
        <v>18</v>
      </c>
      <c r="K24" s="166">
        <v>18</v>
      </c>
      <c r="L24" s="166">
        <v>15</v>
      </c>
      <c r="M24" s="166">
        <v>15</v>
      </c>
      <c r="N24" s="166">
        <v>25</v>
      </c>
      <c r="O24" s="166">
        <v>22</v>
      </c>
      <c r="P24" s="166">
        <v>23</v>
      </c>
      <c r="Q24" s="166">
        <v>94</v>
      </c>
      <c r="R24" s="166">
        <v>183</v>
      </c>
      <c r="S24" s="166">
        <v>65</v>
      </c>
      <c r="T24" s="166">
        <v>94</v>
      </c>
      <c r="U24" s="166">
        <v>0</v>
      </c>
      <c r="V24" s="166">
        <v>0</v>
      </c>
      <c r="W24" s="145"/>
      <c r="X24" s="167" t="s">
        <v>208</v>
      </c>
    </row>
    <row r="25" spans="1:24" ht="12" customHeight="1" x14ac:dyDescent="0.2">
      <c r="A25" s="149">
        <v>211</v>
      </c>
      <c r="B25" s="168" t="s">
        <v>209</v>
      </c>
      <c r="C25" s="166">
        <v>139</v>
      </c>
      <c r="D25" s="166">
        <v>139</v>
      </c>
      <c r="E25" s="166">
        <v>0</v>
      </c>
      <c r="F25" s="166">
        <v>0</v>
      </c>
      <c r="G25" s="166">
        <v>0</v>
      </c>
      <c r="H25" s="166">
        <v>0</v>
      </c>
      <c r="I25" s="166">
        <v>0</v>
      </c>
      <c r="J25" s="166">
        <v>0</v>
      </c>
      <c r="K25" s="166">
        <v>0</v>
      </c>
      <c r="L25" s="166">
        <v>0</v>
      </c>
      <c r="M25" s="166">
        <v>0</v>
      </c>
      <c r="N25" s="166">
        <v>0</v>
      </c>
      <c r="O25" s="166">
        <v>0</v>
      </c>
      <c r="P25" s="166">
        <v>0</v>
      </c>
      <c r="Q25" s="166">
        <v>7</v>
      </c>
      <c r="R25" s="166">
        <v>19</v>
      </c>
      <c r="S25" s="166">
        <v>24</v>
      </c>
      <c r="T25" s="166">
        <v>89</v>
      </c>
      <c r="U25" s="166">
        <v>0</v>
      </c>
      <c r="V25" s="166">
        <v>0</v>
      </c>
      <c r="W25" s="145"/>
      <c r="X25" s="167">
        <v>211</v>
      </c>
    </row>
    <row r="26" spans="1:24" ht="12" customHeight="1" x14ac:dyDescent="0.2">
      <c r="A26" s="171" t="s">
        <v>210</v>
      </c>
      <c r="B26" s="168" t="s">
        <v>211</v>
      </c>
      <c r="C26" s="166">
        <v>251</v>
      </c>
      <c r="D26" s="166">
        <v>251</v>
      </c>
      <c r="E26" s="166">
        <v>14</v>
      </c>
      <c r="F26" s="166">
        <v>1</v>
      </c>
      <c r="G26" s="166">
        <v>1</v>
      </c>
      <c r="H26" s="166">
        <v>0</v>
      </c>
      <c r="I26" s="166">
        <v>0</v>
      </c>
      <c r="J26" s="166">
        <v>0</v>
      </c>
      <c r="K26" s="166">
        <v>0</v>
      </c>
      <c r="L26" s="166">
        <v>1</v>
      </c>
      <c r="M26" s="166">
        <v>1</v>
      </c>
      <c r="N26" s="166">
        <v>13</v>
      </c>
      <c r="O26" s="166">
        <v>12</v>
      </c>
      <c r="P26" s="166">
        <v>17</v>
      </c>
      <c r="Q26" s="166">
        <v>70</v>
      </c>
      <c r="R26" s="166">
        <v>125</v>
      </c>
      <c r="S26" s="166">
        <v>24</v>
      </c>
      <c r="T26" s="166">
        <v>0</v>
      </c>
      <c r="U26" s="166">
        <v>0</v>
      </c>
      <c r="V26" s="166">
        <v>0</v>
      </c>
      <c r="W26" s="145"/>
      <c r="X26" s="167" t="s">
        <v>212</v>
      </c>
    </row>
    <row r="27" spans="1:24" ht="12" customHeight="1" x14ac:dyDescent="0.2">
      <c r="A27" s="149" t="s">
        <v>213</v>
      </c>
      <c r="B27" s="169" t="s">
        <v>214</v>
      </c>
      <c r="C27" s="166">
        <v>45274</v>
      </c>
      <c r="D27" s="166">
        <v>13384</v>
      </c>
      <c r="E27" s="166">
        <v>10199</v>
      </c>
      <c r="F27" s="166">
        <v>1432</v>
      </c>
      <c r="G27" s="166">
        <v>1119</v>
      </c>
      <c r="H27" s="166">
        <v>2073</v>
      </c>
      <c r="I27" s="166">
        <v>1842</v>
      </c>
      <c r="J27" s="166">
        <v>3872</v>
      </c>
      <c r="K27" s="166">
        <v>3399</v>
      </c>
      <c r="L27" s="166">
        <v>2777</v>
      </c>
      <c r="M27" s="166">
        <v>2257</v>
      </c>
      <c r="N27" s="166">
        <v>2385</v>
      </c>
      <c r="O27" s="166">
        <v>1582</v>
      </c>
      <c r="P27" s="166">
        <v>460</v>
      </c>
      <c r="Q27" s="166">
        <v>300</v>
      </c>
      <c r="R27" s="166">
        <v>83</v>
      </c>
      <c r="S27" s="166">
        <v>2</v>
      </c>
      <c r="T27" s="166">
        <v>0</v>
      </c>
      <c r="U27" s="166">
        <v>0</v>
      </c>
      <c r="V27" s="166">
        <v>0</v>
      </c>
      <c r="W27" s="145"/>
      <c r="X27" s="167" t="s">
        <v>215</v>
      </c>
    </row>
    <row r="28" spans="1:24" ht="12" customHeight="1" x14ac:dyDescent="0.2">
      <c r="A28" s="149">
        <v>223</v>
      </c>
      <c r="B28" s="168" t="s">
        <v>216</v>
      </c>
      <c r="C28" s="166">
        <v>29535</v>
      </c>
      <c r="D28" s="166">
        <v>4392</v>
      </c>
      <c r="E28" s="166">
        <v>3076</v>
      </c>
      <c r="F28" s="166">
        <v>1100</v>
      </c>
      <c r="G28" s="166">
        <v>815</v>
      </c>
      <c r="H28" s="166">
        <v>868</v>
      </c>
      <c r="I28" s="166">
        <v>687</v>
      </c>
      <c r="J28" s="166">
        <v>1100</v>
      </c>
      <c r="K28" s="166">
        <v>815</v>
      </c>
      <c r="L28" s="166">
        <v>786</v>
      </c>
      <c r="M28" s="166">
        <v>528</v>
      </c>
      <c r="N28" s="166">
        <v>469</v>
      </c>
      <c r="O28" s="166">
        <v>231</v>
      </c>
      <c r="P28" s="166">
        <v>51</v>
      </c>
      <c r="Q28" s="166">
        <v>11</v>
      </c>
      <c r="R28" s="166">
        <v>7</v>
      </c>
      <c r="S28" s="166">
        <v>0</v>
      </c>
      <c r="T28" s="166">
        <v>0</v>
      </c>
      <c r="U28" s="166">
        <v>0</v>
      </c>
      <c r="V28" s="166">
        <v>0</v>
      </c>
      <c r="W28" s="145"/>
      <c r="X28" s="167">
        <v>223</v>
      </c>
    </row>
    <row r="29" spans="1:24" ht="12" customHeight="1" x14ac:dyDescent="0.2">
      <c r="A29" s="149" t="s">
        <v>217</v>
      </c>
      <c r="B29" s="168" t="s">
        <v>218</v>
      </c>
      <c r="C29" s="166">
        <v>12510</v>
      </c>
      <c r="D29" s="166">
        <v>8688</v>
      </c>
      <c r="E29" s="166">
        <v>6920</v>
      </c>
      <c r="F29" s="166">
        <v>302</v>
      </c>
      <c r="G29" s="166">
        <v>278</v>
      </c>
      <c r="H29" s="166">
        <v>1184</v>
      </c>
      <c r="I29" s="166">
        <v>1135</v>
      </c>
      <c r="J29" s="166">
        <v>2731</v>
      </c>
      <c r="K29" s="166">
        <v>2552</v>
      </c>
      <c r="L29" s="166">
        <v>1941</v>
      </c>
      <c r="M29" s="166">
        <v>1682</v>
      </c>
      <c r="N29" s="166">
        <v>1833</v>
      </c>
      <c r="O29" s="166">
        <v>1273</v>
      </c>
      <c r="P29" s="166">
        <v>387</v>
      </c>
      <c r="Q29" s="166">
        <v>260</v>
      </c>
      <c r="R29" s="166">
        <v>50</v>
      </c>
      <c r="S29" s="166">
        <v>0</v>
      </c>
      <c r="T29" s="166">
        <v>0</v>
      </c>
      <c r="U29" s="166">
        <v>0</v>
      </c>
      <c r="V29" s="166">
        <v>0</v>
      </c>
      <c r="W29" s="145"/>
      <c r="X29" s="167" t="s">
        <v>219</v>
      </c>
    </row>
    <row r="30" spans="1:24" ht="12" customHeight="1" x14ac:dyDescent="0.2">
      <c r="A30" s="149" t="s">
        <v>220</v>
      </c>
      <c r="B30" s="169" t="s">
        <v>221</v>
      </c>
      <c r="C30" s="166">
        <v>9677</v>
      </c>
      <c r="D30" s="166">
        <v>866</v>
      </c>
      <c r="E30" s="166">
        <v>577</v>
      </c>
      <c r="F30" s="166">
        <v>260</v>
      </c>
      <c r="G30" s="166">
        <v>194</v>
      </c>
      <c r="H30" s="166">
        <v>129</v>
      </c>
      <c r="I30" s="166">
        <v>106</v>
      </c>
      <c r="J30" s="166">
        <v>140</v>
      </c>
      <c r="K30" s="166">
        <v>103</v>
      </c>
      <c r="L30" s="166">
        <v>112</v>
      </c>
      <c r="M30" s="166">
        <v>93</v>
      </c>
      <c r="N30" s="166">
        <v>112</v>
      </c>
      <c r="O30" s="166">
        <v>81</v>
      </c>
      <c r="P30" s="166">
        <v>37</v>
      </c>
      <c r="Q30" s="166">
        <v>34</v>
      </c>
      <c r="R30" s="166">
        <v>37</v>
      </c>
      <c r="S30" s="166">
        <v>5</v>
      </c>
      <c r="T30" s="166">
        <v>0</v>
      </c>
      <c r="U30" s="166">
        <v>0</v>
      </c>
      <c r="V30" s="166">
        <v>0</v>
      </c>
      <c r="W30" s="145"/>
      <c r="X30" s="167" t="s">
        <v>222</v>
      </c>
    </row>
    <row r="31" spans="1:24" ht="12" customHeight="1" x14ac:dyDescent="0.2">
      <c r="A31" s="149" t="s">
        <v>223</v>
      </c>
      <c r="B31" s="169" t="s">
        <v>224</v>
      </c>
      <c r="C31" s="166">
        <v>1819</v>
      </c>
      <c r="D31" s="166">
        <v>501</v>
      </c>
      <c r="E31" s="166">
        <v>480</v>
      </c>
      <c r="F31" s="166">
        <v>181</v>
      </c>
      <c r="G31" s="166">
        <v>176</v>
      </c>
      <c r="H31" s="166">
        <v>159</v>
      </c>
      <c r="I31" s="166">
        <v>155</v>
      </c>
      <c r="J31" s="166">
        <v>96</v>
      </c>
      <c r="K31" s="166">
        <v>91</v>
      </c>
      <c r="L31" s="166">
        <v>58</v>
      </c>
      <c r="M31" s="166">
        <v>55</v>
      </c>
      <c r="N31" s="166">
        <v>5</v>
      </c>
      <c r="O31" s="166">
        <v>3</v>
      </c>
      <c r="P31" s="166">
        <v>0</v>
      </c>
      <c r="Q31" s="166">
        <v>2</v>
      </c>
      <c r="R31" s="166">
        <v>0</v>
      </c>
      <c r="S31" s="166">
        <v>0</v>
      </c>
      <c r="T31" s="166">
        <v>0</v>
      </c>
      <c r="U31" s="166">
        <v>0</v>
      </c>
      <c r="V31" s="166">
        <v>0</v>
      </c>
      <c r="W31" s="145"/>
      <c r="X31" s="167" t="s">
        <v>225</v>
      </c>
    </row>
    <row r="32" spans="1:24" ht="12" customHeight="1" x14ac:dyDescent="0.2">
      <c r="A32" s="149" t="s">
        <v>226</v>
      </c>
      <c r="B32" s="169" t="s">
        <v>227</v>
      </c>
      <c r="C32" s="166">
        <v>91520</v>
      </c>
      <c r="D32" s="166">
        <v>20949</v>
      </c>
      <c r="E32" s="166">
        <v>11881</v>
      </c>
      <c r="F32" s="166">
        <v>6021</v>
      </c>
      <c r="G32" s="166">
        <v>3794</v>
      </c>
      <c r="H32" s="166">
        <v>2931</v>
      </c>
      <c r="I32" s="166">
        <v>2031</v>
      </c>
      <c r="J32" s="166">
        <v>3767</v>
      </c>
      <c r="K32" s="166">
        <v>2385</v>
      </c>
      <c r="L32" s="166">
        <v>3060</v>
      </c>
      <c r="M32" s="166">
        <v>1870</v>
      </c>
      <c r="N32" s="166">
        <v>3758</v>
      </c>
      <c r="O32" s="166">
        <v>1801</v>
      </c>
      <c r="P32" s="166">
        <v>898</v>
      </c>
      <c r="Q32" s="166">
        <v>432</v>
      </c>
      <c r="R32" s="166">
        <v>82</v>
      </c>
      <c r="S32" s="166">
        <v>0</v>
      </c>
      <c r="T32" s="166">
        <v>0</v>
      </c>
      <c r="U32" s="166">
        <v>1</v>
      </c>
      <c r="V32" s="166">
        <v>0</v>
      </c>
      <c r="W32" s="145"/>
      <c r="X32" s="167" t="s">
        <v>228</v>
      </c>
    </row>
    <row r="33" spans="1:24" ht="12" customHeight="1" x14ac:dyDescent="0.2">
      <c r="A33" s="149">
        <v>242</v>
      </c>
      <c r="B33" s="168" t="s">
        <v>229</v>
      </c>
      <c r="C33" s="166">
        <v>70546</v>
      </c>
      <c r="D33" s="166">
        <v>8579</v>
      </c>
      <c r="E33" s="166">
        <v>4931</v>
      </c>
      <c r="F33" s="166">
        <v>4775</v>
      </c>
      <c r="G33" s="166">
        <v>2895</v>
      </c>
      <c r="H33" s="166">
        <v>1397</v>
      </c>
      <c r="I33" s="166">
        <v>861</v>
      </c>
      <c r="J33" s="166">
        <v>1280</v>
      </c>
      <c r="K33" s="166">
        <v>691</v>
      </c>
      <c r="L33" s="166">
        <v>686</v>
      </c>
      <c r="M33" s="166">
        <v>347</v>
      </c>
      <c r="N33" s="166">
        <v>380</v>
      </c>
      <c r="O33" s="166">
        <v>137</v>
      </c>
      <c r="P33" s="166">
        <v>44</v>
      </c>
      <c r="Q33" s="166">
        <v>16</v>
      </c>
      <c r="R33" s="166">
        <v>1</v>
      </c>
      <c r="S33" s="166">
        <v>0</v>
      </c>
      <c r="T33" s="166">
        <v>0</v>
      </c>
      <c r="U33" s="166">
        <v>0</v>
      </c>
      <c r="V33" s="166">
        <v>0</v>
      </c>
      <c r="W33" s="145"/>
      <c r="X33" s="167">
        <v>242</v>
      </c>
    </row>
    <row r="34" spans="1:24" ht="12" customHeight="1" x14ac:dyDescent="0.2">
      <c r="A34" s="149" t="s">
        <v>230</v>
      </c>
      <c r="B34" s="168" t="s">
        <v>231</v>
      </c>
      <c r="C34" s="166"/>
      <c r="D34" s="166"/>
      <c r="E34" s="166"/>
      <c r="F34" s="166"/>
      <c r="G34" s="166"/>
      <c r="H34" s="166"/>
      <c r="I34" s="166"/>
      <c r="J34" s="166"/>
      <c r="K34" s="166"/>
      <c r="L34" s="166"/>
      <c r="M34" s="166"/>
      <c r="N34" s="166"/>
      <c r="O34" s="166"/>
      <c r="P34" s="166"/>
      <c r="Q34" s="166"/>
      <c r="R34" s="166"/>
      <c r="S34" s="166"/>
      <c r="T34" s="166"/>
      <c r="U34" s="166"/>
      <c r="V34" s="166"/>
      <c r="W34" s="145"/>
      <c r="X34" s="172"/>
    </row>
    <row r="35" spans="1:24" ht="12" customHeight="1" x14ac:dyDescent="0.2">
      <c r="A35" s="149" t="s">
        <v>232</v>
      </c>
      <c r="B35" s="168" t="s">
        <v>233</v>
      </c>
      <c r="C35" s="166">
        <v>5565</v>
      </c>
      <c r="D35" s="166">
        <v>4111</v>
      </c>
      <c r="E35" s="166">
        <v>2302</v>
      </c>
      <c r="F35" s="166">
        <v>372</v>
      </c>
      <c r="G35" s="166">
        <v>290</v>
      </c>
      <c r="H35" s="166">
        <v>456</v>
      </c>
      <c r="I35" s="166">
        <v>369</v>
      </c>
      <c r="J35" s="166">
        <v>776</v>
      </c>
      <c r="K35" s="166">
        <v>550</v>
      </c>
      <c r="L35" s="166">
        <v>830</v>
      </c>
      <c r="M35" s="166">
        <v>528</v>
      </c>
      <c r="N35" s="166">
        <v>1222</v>
      </c>
      <c r="O35" s="166">
        <v>565</v>
      </c>
      <c r="P35" s="166">
        <v>297</v>
      </c>
      <c r="Q35" s="166">
        <v>149</v>
      </c>
      <c r="R35" s="166">
        <v>9</v>
      </c>
      <c r="S35" s="166">
        <v>0</v>
      </c>
      <c r="T35" s="166">
        <v>0</v>
      </c>
      <c r="U35" s="166">
        <v>0</v>
      </c>
      <c r="V35" s="166">
        <v>0</v>
      </c>
      <c r="W35" s="145"/>
      <c r="X35" s="167" t="s">
        <v>234</v>
      </c>
    </row>
    <row r="36" spans="1:24" ht="12" customHeight="1" x14ac:dyDescent="0.2">
      <c r="A36" s="149">
        <v>246</v>
      </c>
      <c r="B36" s="168" t="s">
        <v>235</v>
      </c>
      <c r="C36" s="166">
        <v>3884</v>
      </c>
      <c r="D36" s="166">
        <v>430</v>
      </c>
      <c r="E36" s="166">
        <v>335</v>
      </c>
      <c r="F36" s="166">
        <v>98</v>
      </c>
      <c r="G36" s="166">
        <v>62</v>
      </c>
      <c r="H36" s="166">
        <v>80</v>
      </c>
      <c r="I36" s="166">
        <v>68</v>
      </c>
      <c r="J36" s="166">
        <v>97</v>
      </c>
      <c r="K36" s="166">
        <v>79</v>
      </c>
      <c r="L36" s="166">
        <v>78</v>
      </c>
      <c r="M36" s="166">
        <v>71</v>
      </c>
      <c r="N36" s="166">
        <v>70</v>
      </c>
      <c r="O36" s="166">
        <v>55</v>
      </c>
      <c r="P36" s="166">
        <v>7</v>
      </c>
      <c r="Q36" s="166">
        <v>0</v>
      </c>
      <c r="R36" s="166">
        <v>0</v>
      </c>
      <c r="S36" s="166">
        <v>0</v>
      </c>
      <c r="T36" s="166">
        <v>0</v>
      </c>
      <c r="U36" s="166">
        <v>0</v>
      </c>
      <c r="V36" s="166">
        <v>0</v>
      </c>
      <c r="W36" s="145"/>
      <c r="X36" s="167">
        <v>246</v>
      </c>
    </row>
    <row r="37" spans="1:24" ht="12" customHeight="1" x14ac:dyDescent="0.2">
      <c r="A37" s="149" t="s">
        <v>236</v>
      </c>
      <c r="B37" s="169" t="s">
        <v>237</v>
      </c>
      <c r="C37" s="166">
        <v>3572</v>
      </c>
      <c r="D37" s="166">
        <v>3147</v>
      </c>
      <c r="E37" s="166">
        <v>1329</v>
      </c>
      <c r="F37" s="166">
        <v>33</v>
      </c>
      <c r="G37" s="166">
        <v>27</v>
      </c>
      <c r="H37" s="166">
        <v>120</v>
      </c>
      <c r="I37" s="166">
        <v>107</v>
      </c>
      <c r="J37" s="166">
        <v>293</v>
      </c>
      <c r="K37" s="166">
        <v>251</v>
      </c>
      <c r="L37" s="166">
        <v>345</v>
      </c>
      <c r="M37" s="166">
        <v>253</v>
      </c>
      <c r="N37" s="166">
        <v>1105</v>
      </c>
      <c r="O37" s="166">
        <v>691</v>
      </c>
      <c r="P37" s="166">
        <v>433</v>
      </c>
      <c r="Q37" s="166">
        <v>470</v>
      </c>
      <c r="R37" s="166">
        <v>324</v>
      </c>
      <c r="S37" s="166">
        <v>23</v>
      </c>
      <c r="T37" s="166">
        <v>1</v>
      </c>
      <c r="U37" s="166">
        <v>0</v>
      </c>
      <c r="V37" s="166">
        <v>0</v>
      </c>
      <c r="W37" s="145"/>
      <c r="X37" s="167" t="s">
        <v>238</v>
      </c>
    </row>
    <row r="38" spans="1:24" ht="12" customHeight="1" x14ac:dyDescent="0.2">
      <c r="A38" s="149" t="s">
        <v>239</v>
      </c>
      <c r="B38" s="169" t="s">
        <v>240</v>
      </c>
      <c r="C38" s="166">
        <v>3168</v>
      </c>
      <c r="D38" s="166">
        <v>742</v>
      </c>
      <c r="E38" s="166">
        <v>563</v>
      </c>
      <c r="F38" s="166">
        <v>70</v>
      </c>
      <c r="G38" s="166">
        <v>54</v>
      </c>
      <c r="H38" s="166">
        <v>57</v>
      </c>
      <c r="I38" s="166">
        <v>50</v>
      </c>
      <c r="J38" s="166">
        <v>130</v>
      </c>
      <c r="K38" s="166">
        <v>115</v>
      </c>
      <c r="L38" s="166">
        <v>189</v>
      </c>
      <c r="M38" s="166">
        <v>165</v>
      </c>
      <c r="N38" s="166">
        <v>226</v>
      </c>
      <c r="O38" s="166">
        <v>179</v>
      </c>
      <c r="P38" s="166">
        <v>35</v>
      </c>
      <c r="Q38" s="166">
        <v>30</v>
      </c>
      <c r="R38" s="166">
        <v>5</v>
      </c>
      <c r="S38" s="166">
        <v>0</v>
      </c>
      <c r="T38" s="166">
        <v>0</v>
      </c>
      <c r="U38" s="166">
        <v>0</v>
      </c>
      <c r="V38" s="166">
        <v>0</v>
      </c>
      <c r="W38" s="145"/>
      <c r="X38" s="167" t="s">
        <v>241</v>
      </c>
    </row>
    <row r="39" spans="1:24" ht="12" customHeight="1" x14ac:dyDescent="0.2">
      <c r="A39" s="149" t="s">
        <v>242</v>
      </c>
      <c r="B39" s="169" t="s">
        <v>243</v>
      </c>
      <c r="C39" s="166">
        <v>120411</v>
      </c>
      <c r="D39" s="166">
        <v>13882</v>
      </c>
      <c r="E39" s="166">
        <v>10761</v>
      </c>
      <c r="F39" s="166">
        <v>3179</v>
      </c>
      <c r="G39" s="166">
        <v>2514</v>
      </c>
      <c r="H39" s="166">
        <v>1362</v>
      </c>
      <c r="I39" s="166">
        <v>1142</v>
      </c>
      <c r="J39" s="166">
        <v>2151</v>
      </c>
      <c r="K39" s="166">
        <v>1853</v>
      </c>
      <c r="L39" s="166">
        <v>2726</v>
      </c>
      <c r="M39" s="166">
        <v>2428</v>
      </c>
      <c r="N39" s="166">
        <v>3517</v>
      </c>
      <c r="O39" s="166">
        <v>2824</v>
      </c>
      <c r="P39" s="166">
        <v>573</v>
      </c>
      <c r="Q39" s="166">
        <v>316</v>
      </c>
      <c r="R39" s="166">
        <v>57</v>
      </c>
      <c r="S39" s="166">
        <v>1</v>
      </c>
      <c r="T39" s="166">
        <v>0</v>
      </c>
      <c r="U39" s="166">
        <v>0</v>
      </c>
      <c r="V39" s="166">
        <v>0</v>
      </c>
      <c r="W39" s="145"/>
      <c r="X39" s="167" t="s">
        <v>244</v>
      </c>
    </row>
    <row r="40" spans="1:24" ht="12" customHeight="1" x14ac:dyDescent="0.2">
      <c r="A40" s="149">
        <v>263</v>
      </c>
      <c r="B40" s="168" t="s">
        <v>245</v>
      </c>
      <c r="C40" s="166">
        <v>70890</v>
      </c>
      <c r="D40" s="166">
        <v>10456</v>
      </c>
      <c r="E40" s="166">
        <v>8021</v>
      </c>
      <c r="F40" s="166">
        <v>1552</v>
      </c>
      <c r="G40" s="166">
        <v>1284</v>
      </c>
      <c r="H40" s="166">
        <v>994</v>
      </c>
      <c r="I40" s="166">
        <v>839</v>
      </c>
      <c r="J40" s="166">
        <v>1727</v>
      </c>
      <c r="K40" s="166">
        <v>1504</v>
      </c>
      <c r="L40" s="166">
        <v>2235</v>
      </c>
      <c r="M40" s="166">
        <v>1986</v>
      </c>
      <c r="N40" s="166">
        <v>3054</v>
      </c>
      <c r="O40" s="166">
        <v>2408</v>
      </c>
      <c r="P40" s="166">
        <v>539</v>
      </c>
      <c r="Q40" s="166">
        <v>300</v>
      </c>
      <c r="R40" s="166">
        <v>54</v>
      </c>
      <c r="S40" s="166">
        <v>1</v>
      </c>
      <c r="T40" s="166">
        <v>0</v>
      </c>
      <c r="U40" s="166">
        <v>0</v>
      </c>
      <c r="V40" s="166">
        <v>0</v>
      </c>
      <c r="W40" s="145"/>
      <c r="X40" s="167">
        <v>263</v>
      </c>
    </row>
    <row r="41" spans="1:24" ht="12" customHeight="1" x14ac:dyDescent="0.2">
      <c r="A41" s="149" t="s">
        <v>277</v>
      </c>
      <c r="B41" s="169" t="s">
        <v>247</v>
      </c>
      <c r="C41" s="166">
        <v>20513</v>
      </c>
      <c r="D41" s="166">
        <v>2511</v>
      </c>
      <c r="E41" s="166">
        <v>1920</v>
      </c>
      <c r="F41" s="166">
        <v>495</v>
      </c>
      <c r="G41" s="166">
        <v>407</v>
      </c>
      <c r="H41" s="166">
        <v>443</v>
      </c>
      <c r="I41" s="166">
        <v>374</v>
      </c>
      <c r="J41" s="166">
        <v>575</v>
      </c>
      <c r="K41" s="166">
        <v>467</v>
      </c>
      <c r="L41" s="166">
        <v>498</v>
      </c>
      <c r="M41" s="166">
        <v>392</v>
      </c>
      <c r="N41" s="166">
        <v>408</v>
      </c>
      <c r="O41" s="166">
        <v>280</v>
      </c>
      <c r="P41" s="166">
        <v>50</v>
      </c>
      <c r="Q41" s="166">
        <v>30</v>
      </c>
      <c r="R41" s="166">
        <v>11</v>
      </c>
      <c r="S41" s="166">
        <v>1</v>
      </c>
      <c r="T41" s="166">
        <v>0</v>
      </c>
      <c r="U41" s="166">
        <v>0</v>
      </c>
      <c r="V41" s="166">
        <v>0</v>
      </c>
      <c r="W41" s="145"/>
      <c r="X41" s="167" t="s">
        <v>248</v>
      </c>
    </row>
    <row r="42" spans="1:24" ht="12" customHeight="1" x14ac:dyDescent="0.2">
      <c r="A42" s="149" t="s">
        <v>249</v>
      </c>
      <c r="B42" s="169" t="s">
        <v>250</v>
      </c>
      <c r="C42" s="166">
        <v>12203</v>
      </c>
      <c r="D42" s="166">
        <v>677</v>
      </c>
      <c r="E42" s="166">
        <v>477</v>
      </c>
      <c r="F42" s="166">
        <v>272</v>
      </c>
      <c r="G42" s="166">
        <v>176</v>
      </c>
      <c r="H42" s="166">
        <v>104</v>
      </c>
      <c r="I42" s="166">
        <v>81</v>
      </c>
      <c r="J42" s="166">
        <v>106</v>
      </c>
      <c r="K42" s="166">
        <v>73</v>
      </c>
      <c r="L42" s="166">
        <v>113</v>
      </c>
      <c r="M42" s="166">
        <v>88</v>
      </c>
      <c r="N42" s="166">
        <v>71</v>
      </c>
      <c r="O42" s="166">
        <v>59</v>
      </c>
      <c r="P42" s="166">
        <v>7</v>
      </c>
      <c r="Q42" s="166">
        <v>4</v>
      </c>
      <c r="R42" s="166">
        <v>0</v>
      </c>
      <c r="S42" s="166">
        <v>0</v>
      </c>
      <c r="T42" s="166">
        <v>0</v>
      </c>
      <c r="U42" s="166">
        <v>0</v>
      </c>
      <c r="V42" s="166">
        <v>0</v>
      </c>
      <c r="W42" s="145"/>
      <c r="X42" s="167" t="s">
        <v>251</v>
      </c>
    </row>
    <row r="43" spans="1:24" ht="12" customHeight="1" x14ac:dyDescent="0.2">
      <c r="A43" s="149" t="s">
        <v>252</v>
      </c>
      <c r="B43" s="169" t="s">
        <v>253</v>
      </c>
      <c r="C43" s="166">
        <v>1938</v>
      </c>
      <c r="D43" s="166">
        <v>723</v>
      </c>
      <c r="E43" s="166">
        <v>392</v>
      </c>
      <c r="F43" s="166">
        <v>58</v>
      </c>
      <c r="G43" s="166">
        <v>49</v>
      </c>
      <c r="H43" s="166">
        <v>50</v>
      </c>
      <c r="I43" s="166">
        <v>44</v>
      </c>
      <c r="J43" s="166">
        <v>70</v>
      </c>
      <c r="K43" s="166">
        <v>60</v>
      </c>
      <c r="L43" s="166">
        <v>86</v>
      </c>
      <c r="M43" s="166">
        <v>66</v>
      </c>
      <c r="N43" s="166">
        <v>221</v>
      </c>
      <c r="O43" s="166">
        <v>173</v>
      </c>
      <c r="P43" s="166">
        <v>114</v>
      </c>
      <c r="Q43" s="166">
        <v>82</v>
      </c>
      <c r="R43" s="166">
        <v>42</v>
      </c>
      <c r="S43" s="166">
        <v>0</v>
      </c>
      <c r="T43" s="166">
        <v>0</v>
      </c>
      <c r="U43" s="166">
        <v>0</v>
      </c>
      <c r="V43" s="166">
        <v>0</v>
      </c>
      <c r="W43" s="145"/>
      <c r="X43" s="167" t="s">
        <v>254</v>
      </c>
    </row>
    <row r="44" spans="1:24" ht="12" customHeight="1" x14ac:dyDescent="0.2">
      <c r="A44" s="149" t="s">
        <v>255</v>
      </c>
      <c r="B44" s="169" t="s">
        <v>256</v>
      </c>
      <c r="C44" s="166">
        <v>997</v>
      </c>
      <c r="D44" s="166">
        <v>22</v>
      </c>
      <c r="E44" s="166">
        <v>20</v>
      </c>
      <c r="F44" s="166">
        <v>4</v>
      </c>
      <c r="G44" s="166">
        <v>4</v>
      </c>
      <c r="H44" s="166">
        <v>4</v>
      </c>
      <c r="I44" s="166">
        <v>4</v>
      </c>
      <c r="J44" s="166">
        <v>7</v>
      </c>
      <c r="K44" s="166">
        <v>7</v>
      </c>
      <c r="L44" s="166">
        <v>3</v>
      </c>
      <c r="M44" s="166">
        <v>3</v>
      </c>
      <c r="N44" s="166">
        <v>3</v>
      </c>
      <c r="O44" s="166">
        <v>2</v>
      </c>
      <c r="P44" s="166">
        <v>0</v>
      </c>
      <c r="Q44" s="166">
        <v>0</v>
      </c>
      <c r="R44" s="166">
        <v>1</v>
      </c>
      <c r="S44" s="166">
        <v>0</v>
      </c>
      <c r="T44" s="166">
        <v>0</v>
      </c>
      <c r="U44" s="166">
        <v>0</v>
      </c>
      <c r="V44" s="166">
        <v>0</v>
      </c>
      <c r="W44" s="145"/>
      <c r="X44" s="167" t="s">
        <v>257</v>
      </c>
    </row>
    <row r="45" spans="1:24" ht="3" customHeight="1" x14ac:dyDescent="0.2">
      <c r="A45" s="163" t="s">
        <v>150</v>
      </c>
      <c r="B45" s="155" t="s">
        <v>150</v>
      </c>
      <c r="C45" s="166"/>
      <c r="D45" s="166"/>
      <c r="E45" s="166"/>
      <c r="F45" s="166"/>
      <c r="G45" s="166"/>
      <c r="H45" s="166"/>
      <c r="I45" s="166"/>
      <c r="J45" s="166"/>
      <c r="K45" s="166"/>
      <c r="L45" s="166"/>
      <c r="M45" s="166"/>
      <c r="N45" s="166"/>
      <c r="O45" s="166"/>
      <c r="P45" s="166"/>
      <c r="Q45" s="166"/>
      <c r="R45" s="166"/>
      <c r="S45" s="166"/>
      <c r="T45" s="166"/>
      <c r="U45" s="166"/>
      <c r="V45" s="166"/>
      <c r="W45" s="145"/>
      <c r="X45" s="167" t="s">
        <v>150</v>
      </c>
    </row>
    <row r="46" spans="1:24" ht="12" customHeight="1" x14ac:dyDescent="0.2">
      <c r="A46" s="145" t="s">
        <v>258</v>
      </c>
      <c r="B46" s="165" t="s">
        <v>259</v>
      </c>
      <c r="C46" s="166">
        <v>109292</v>
      </c>
      <c r="D46" s="166">
        <v>3562</v>
      </c>
      <c r="E46" s="166">
        <v>2940</v>
      </c>
      <c r="F46" s="166">
        <v>1360</v>
      </c>
      <c r="G46" s="166">
        <v>1187</v>
      </c>
      <c r="H46" s="166">
        <v>745</v>
      </c>
      <c r="I46" s="166">
        <v>642</v>
      </c>
      <c r="J46" s="166">
        <v>741</v>
      </c>
      <c r="K46" s="166">
        <v>607</v>
      </c>
      <c r="L46" s="166">
        <v>354</v>
      </c>
      <c r="M46" s="166">
        <v>296</v>
      </c>
      <c r="N46" s="166">
        <v>283</v>
      </c>
      <c r="O46" s="166">
        <v>208</v>
      </c>
      <c r="P46" s="166">
        <v>56</v>
      </c>
      <c r="Q46" s="166">
        <v>18</v>
      </c>
      <c r="R46" s="166">
        <v>5</v>
      </c>
      <c r="S46" s="166">
        <v>0</v>
      </c>
      <c r="T46" s="166">
        <v>0</v>
      </c>
      <c r="U46" s="166">
        <v>0</v>
      </c>
      <c r="V46" s="166">
        <v>0</v>
      </c>
      <c r="W46" s="145"/>
      <c r="X46" s="167" t="s">
        <v>260</v>
      </c>
    </row>
    <row r="47" spans="1:24" ht="12" customHeight="1" x14ac:dyDescent="0.2">
      <c r="A47" s="163" t="s">
        <v>150</v>
      </c>
      <c r="B47" s="168" t="s">
        <v>261</v>
      </c>
      <c r="C47" s="166">
        <v>70136</v>
      </c>
      <c r="D47" s="166">
        <v>2717</v>
      </c>
      <c r="E47" s="166">
        <v>2254</v>
      </c>
      <c r="F47" s="166">
        <v>1225</v>
      </c>
      <c r="G47" s="166">
        <v>1069</v>
      </c>
      <c r="H47" s="166">
        <v>581</v>
      </c>
      <c r="I47" s="166">
        <v>493</v>
      </c>
      <c r="J47" s="166">
        <v>523</v>
      </c>
      <c r="K47" s="166">
        <v>423</v>
      </c>
      <c r="L47" s="166">
        <v>230</v>
      </c>
      <c r="M47" s="166">
        <v>187</v>
      </c>
      <c r="N47" s="166">
        <v>133</v>
      </c>
      <c r="O47" s="166">
        <v>82</v>
      </c>
      <c r="P47" s="166">
        <v>21</v>
      </c>
      <c r="Q47" s="166">
        <v>3</v>
      </c>
      <c r="R47" s="166">
        <v>1</v>
      </c>
      <c r="S47" s="166">
        <v>0</v>
      </c>
      <c r="T47" s="166">
        <v>0</v>
      </c>
      <c r="U47" s="166">
        <v>0</v>
      </c>
      <c r="V47" s="166">
        <v>0</v>
      </c>
      <c r="W47" s="145"/>
      <c r="X47" s="167" t="s">
        <v>150</v>
      </c>
    </row>
    <row r="48" spans="1:24" ht="12" customHeight="1" x14ac:dyDescent="0.2">
      <c r="A48" s="163" t="s">
        <v>150</v>
      </c>
      <c r="B48" s="168" t="s">
        <v>262</v>
      </c>
      <c r="C48" s="166">
        <v>39156</v>
      </c>
      <c r="D48" s="166">
        <v>845</v>
      </c>
      <c r="E48" s="166">
        <v>686</v>
      </c>
      <c r="F48" s="166">
        <v>135</v>
      </c>
      <c r="G48" s="166">
        <v>118</v>
      </c>
      <c r="H48" s="166">
        <v>164</v>
      </c>
      <c r="I48" s="166">
        <v>149</v>
      </c>
      <c r="J48" s="166">
        <v>218</v>
      </c>
      <c r="K48" s="166">
        <v>184</v>
      </c>
      <c r="L48" s="166">
        <v>124</v>
      </c>
      <c r="M48" s="166">
        <v>109</v>
      </c>
      <c r="N48" s="166">
        <v>150</v>
      </c>
      <c r="O48" s="166">
        <v>126</v>
      </c>
      <c r="P48" s="166">
        <v>35</v>
      </c>
      <c r="Q48" s="166">
        <v>15</v>
      </c>
      <c r="R48" s="166">
        <v>4</v>
      </c>
      <c r="S48" s="166">
        <v>0</v>
      </c>
      <c r="T48" s="166">
        <v>0</v>
      </c>
      <c r="U48" s="166">
        <v>0</v>
      </c>
      <c r="V48" s="166">
        <v>0</v>
      </c>
      <c r="W48" s="145"/>
      <c r="X48" s="167" t="s">
        <v>150</v>
      </c>
    </row>
    <row r="49" spans="1:24" ht="3" customHeight="1" x14ac:dyDescent="0.2">
      <c r="A49" s="163" t="s">
        <v>150</v>
      </c>
      <c r="B49" s="155" t="s">
        <v>150</v>
      </c>
      <c r="C49" s="166"/>
      <c r="D49" s="166"/>
      <c r="E49" s="166"/>
      <c r="F49" s="166"/>
      <c r="G49" s="166"/>
      <c r="H49" s="166"/>
      <c r="I49" s="166"/>
      <c r="J49" s="166"/>
      <c r="K49" s="166"/>
      <c r="L49" s="166"/>
      <c r="M49" s="166"/>
      <c r="N49" s="166"/>
      <c r="O49" s="166"/>
      <c r="P49" s="166"/>
      <c r="Q49" s="166"/>
      <c r="R49" s="166"/>
      <c r="S49" s="166"/>
      <c r="T49" s="166"/>
      <c r="U49" s="166"/>
      <c r="V49" s="166"/>
      <c r="W49" s="145"/>
      <c r="X49" s="167" t="s">
        <v>150</v>
      </c>
    </row>
    <row r="50" spans="1:24" ht="12" customHeight="1" x14ac:dyDescent="0.2">
      <c r="A50" s="145" t="s">
        <v>263</v>
      </c>
      <c r="B50" s="165" t="s">
        <v>264</v>
      </c>
      <c r="C50" s="166">
        <v>54653</v>
      </c>
      <c r="D50" s="166">
        <v>4310</v>
      </c>
      <c r="E50" s="166">
        <v>3367</v>
      </c>
      <c r="F50" s="166">
        <v>2427</v>
      </c>
      <c r="G50" s="166">
        <v>1993</v>
      </c>
      <c r="H50" s="166">
        <v>957</v>
      </c>
      <c r="I50" s="166">
        <v>742</v>
      </c>
      <c r="J50" s="166">
        <v>593</v>
      </c>
      <c r="K50" s="166">
        <v>418</v>
      </c>
      <c r="L50" s="166">
        <v>260</v>
      </c>
      <c r="M50" s="166">
        <v>176</v>
      </c>
      <c r="N50" s="166">
        <v>69</v>
      </c>
      <c r="O50" s="166">
        <v>38</v>
      </c>
      <c r="P50" s="166">
        <v>4</v>
      </c>
      <c r="Q50" s="166">
        <v>0</v>
      </c>
      <c r="R50" s="166">
        <v>0</v>
      </c>
      <c r="S50" s="166">
        <v>0</v>
      </c>
      <c r="T50" s="166">
        <v>0</v>
      </c>
      <c r="U50" s="166">
        <v>0</v>
      </c>
      <c r="V50" s="166">
        <v>0</v>
      </c>
      <c r="W50" s="145"/>
      <c r="X50" s="167" t="s">
        <v>263</v>
      </c>
    </row>
    <row r="51" spans="1:24" ht="3" customHeight="1" x14ac:dyDescent="0.2">
      <c r="A51" s="163" t="s">
        <v>150</v>
      </c>
      <c r="B51" s="155" t="s">
        <v>150</v>
      </c>
      <c r="C51" s="166"/>
      <c r="D51" s="166"/>
      <c r="E51" s="166"/>
      <c r="F51" s="166"/>
      <c r="G51" s="166"/>
      <c r="H51" s="166"/>
      <c r="I51" s="166"/>
      <c r="J51" s="166"/>
      <c r="K51" s="166"/>
      <c r="L51" s="166"/>
      <c r="M51" s="166"/>
      <c r="N51" s="166"/>
      <c r="O51" s="166"/>
      <c r="P51" s="166"/>
      <c r="Q51" s="166"/>
      <c r="R51" s="166"/>
      <c r="S51" s="166"/>
      <c r="T51" s="166"/>
      <c r="U51" s="166"/>
      <c r="V51" s="166"/>
      <c r="W51" s="145"/>
      <c r="X51" s="167" t="s">
        <v>150</v>
      </c>
    </row>
    <row r="52" spans="1:24" ht="12" customHeight="1" x14ac:dyDescent="0.2">
      <c r="A52" s="145" t="s">
        <v>265</v>
      </c>
      <c r="B52" s="165" t="s">
        <v>266</v>
      </c>
      <c r="C52" s="166">
        <v>111218</v>
      </c>
      <c r="D52" s="166">
        <v>16905</v>
      </c>
      <c r="E52" s="166">
        <v>11773</v>
      </c>
      <c r="F52" s="166">
        <v>2568</v>
      </c>
      <c r="G52" s="166">
        <v>1767</v>
      </c>
      <c r="H52" s="166">
        <v>1432</v>
      </c>
      <c r="I52" s="166">
        <v>1210</v>
      </c>
      <c r="J52" s="166">
        <v>2029</v>
      </c>
      <c r="K52" s="166">
        <v>1781</v>
      </c>
      <c r="L52" s="166">
        <v>2335</v>
      </c>
      <c r="M52" s="166">
        <v>2139</v>
      </c>
      <c r="N52" s="166">
        <v>5637</v>
      </c>
      <c r="O52" s="166">
        <v>4876</v>
      </c>
      <c r="P52" s="166">
        <v>1218</v>
      </c>
      <c r="Q52" s="166">
        <v>1178</v>
      </c>
      <c r="R52" s="166">
        <v>492</v>
      </c>
      <c r="S52" s="166">
        <v>16</v>
      </c>
      <c r="T52" s="166">
        <v>0</v>
      </c>
      <c r="U52" s="166">
        <v>1</v>
      </c>
      <c r="V52" s="166">
        <v>0</v>
      </c>
      <c r="W52" s="145"/>
      <c r="X52" s="167" t="s">
        <v>267</v>
      </c>
    </row>
    <row r="53" spans="1:24" ht="12" customHeight="1" x14ac:dyDescent="0.2">
      <c r="A53" s="145" t="s">
        <v>268</v>
      </c>
      <c r="B53" s="168" t="s">
        <v>269</v>
      </c>
      <c r="C53" s="166">
        <v>114</v>
      </c>
      <c r="D53" s="166">
        <v>9</v>
      </c>
      <c r="E53" s="166">
        <v>9</v>
      </c>
      <c r="F53" s="166">
        <v>4</v>
      </c>
      <c r="G53" s="166">
        <v>4</v>
      </c>
      <c r="H53" s="166">
        <v>3</v>
      </c>
      <c r="I53" s="166">
        <v>3</v>
      </c>
      <c r="J53" s="166">
        <v>1</v>
      </c>
      <c r="K53" s="166">
        <v>1</v>
      </c>
      <c r="L53" s="166">
        <v>1</v>
      </c>
      <c r="M53" s="166">
        <v>1</v>
      </c>
      <c r="N53" s="166">
        <v>0</v>
      </c>
      <c r="O53" s="166">
        <v>0</v>
      </c>
      <c r="P53" s="166">
        <v>0</v>
      </c>
      <c r="Q53" s="166">
        <v>0</v>
      </c>
      <c r="R53" s="166">
        <v>0</v>
      </c>
      <c r="S53" s="166">
        <v>0</v>
      </c>
      <c r="T53" s="166">
        <v>0</v>
      </c>
      <c r="U53" s="166">
        <v>0</v>
      </c>
      <c r="V53" s="166">
        <v>0</v>
      </c>
      <c r="W53" s="145"/>
      <c r="X53" s="167" t="s">
        <v>268</v>
      </c>
    </row>
    <row r="54" spans="1:24" ht="12" customHeight="1" x14ac:dyDescent="0.2">
      <c r="A54" s="145" t="s">
        <v>270</v>
      </c>
      <c r="B54" s="168" t="s">
        <v>271</v>
      </c>
      <c r="C54" s="166">
        <v>59239</v>
      </c>
      <c r="D54" s="166">
        <v>14074</v>
      </c>
      <c r="E54" s="166">
        <v>9370</v>
      </c>
      <c r="F54" s="166">
        <v>2083</v>
      </c>
      <c r="G54" s="166">
        <v>1395</v>
      </c>
      <c r="H54" s="166">
        <v>1052</v>
      </c>
      <c r="I54" s="166">
        <v>896</v>
      </c>
      <c r="J54" s="166">
        <v>1504</v>
      </c>
      <c r="K54" s="166">
        <v>1315</v>
      </c>
      <c r="L54" s="166">
        <v>1641</v>
      </c>
      <c r="M54" s="166">
        <v>1478</v>
      </c>
      <c r="N54" s="166">
        <v>5020</v>
      </c>
      <c r="O54" s="166">
        <v>4286</v>
      </c>
      <c r="P54" s="166">
        <v>1160</v>
      </c>
      <c r="Q54" s="166">
        <v>1119</v>
      </c>
      <c r="R54" s="166">
        <v>479</v>
      </c>
      <c r="S54" s="166">
        <v>16</v>
      </c>
      <c r="T54" s="166">
        <v>0</v>
      </c>
      <c r="U54" s="166">
        <v>1</v>
      </c>
      <c r="V54" s="166">
        <v>0</v>
      </c>
      <c r="W54" s="145"/>
      <c r="X54" s="167" t="s">
        <v>270</v>
      </c>
    </row>
    <row r="55" spans="1:24" ht="12" customHeight="1" x14ac:dyDescent="0.2">
      <c r="A55" s="145" t="s">
        <v>272</v>
      </c>
      <c r="B55" s="168" t="s">
        <v>273</v>
      </c>
      <c r="C55" s="166">
        <v>9852</v>
      </c>
      <c r="D55" s="166">
        <v>474</v>
      </c>
      <c r="E55" s="166">
        <v>360</v>
      </c>
      <c r="F55" s="166">
        <v>107</v>
      </c>
      <c r="G55" s="166">
        <v>68</v>
      </c>
      <c r="H55" s="166">
        <v>108</v>
      </c>
      <c r="I55" s="166">
        <v>87</v>
      </c>
      <c r="J55" s="166">
        <v>112</v>
      </c>
      <c r="K55" s="166">
        <v>90</v>
      </c>
      <c r="L55" s="166">
        <v>92</v>
      </c>
      <c r="M55" s="166">
        <v>81</v>
      </c>
      <c r="N55" s="166">
        <v>42</v>
      </c>
      <c r="O55" s="166">
        <v>34</v>
      </c>
      <c r="P55" s="166">
        <v>4</v>
      </c>
      <c r="Q55" s="166">
        <v>8</v>
      </c>
      <c r="R55" s="166">
        <v>1</v>
      </c>
      <c r="S55" s="166">
        <v>0</v>
      </c>
      <c r="T55" s="166">
        <v>0</v>
      </c>
      <c r="U55" s="166">
        <v>0</v>
      </c>
      <c r="V55" s="166">
        <v>0</v>
      </c>
      <c r="W55" s="145"/>
      <c r="X55" s="167" t="s">
        <v>272</v>
      </c>
    </row>
    <row r="56" spans="1:24" ht="12" customHeight="1" x14ac:dyDescent="0.2">
      <c r="A56" s="145"/>
      <c r="B56" s="173"/>
      <c r="C56" s="174"/>
      <c r="D56" s="174"/>
      <c r="E56" s="174"/>
      <c r="F56" s="174"/>
      <c r="G56" s="174"/>
      <c r="H56" s="174"/>
      <c r="I56" s="174"/>
      <c r="J56" s="174"/>
      <c r="K56" s="174"/>
      <c r="L56" s="174"/>
      <c r="M56" s="174"/>
      <c r="N56" s="174"/>
      <c r="O56" s="174"/>
      <c r="P56" s="174"/>
      <c r="Q56" s="174"/>
      <c r="R56" s="174"/>
      <c r="S56" s="174"/>
      <c r="T56" s="174"/>
      <c r="U56" s="174"/>
      <c r="V56" s="174"/>
      <c r="W56" s="145"/>
      <c r="X56" s="149"/>
    </row>
    <row r="57" spans="1:24" s="160" customFormat="1" ht="12" customHeight="1" x14ac:dyDescent="0.2">
      <c r="A57" s="163" t="s">
        <v>150</v>
      </c>
      <c r="B57" s="163" t="s">
        <v>150</v>
      </c>
      <c r="C57" s="175" t="s">
        <v>80</v>
      </c>
      <c r="D57" s="175"/>
      <c r="E57" s="175"/>
      <c r="F57" s="175"/>
      <c r="G57" s="175"/>
      <c r="H57" s="175"/>
      <c r="I57" s="175"/>
      <c r="J57" s="175" t="s">
        <v>80</v>
      </c>
      <c r="K57" s="175"/>
      <c r="L57" s="175"/>
      <c r="M57" s="175"/>
      <c r="N57" s="175"/>
      <c r="O57" s="175"/>
      <c r="P57" s="175"/>
      <c r="Q57" s="175"/>
      <c r="R57" s="175"/>
      <c r="S57" s="175"/>
      <c r="T57" s="175"/>
      <c r="U57" s="175"/>
      <c r="V57" s="175"/>
      <c r="W57" s="148" t="s">
        <v>150</v>
      </c>
      <c r="X57" s="149" t="s">
        <v>150</v>
      </c>
    </row>
    <row r="58" spans="1:24" ht="3" customHeight="1" x14ac:dyDescent="0.2">
      <c r="A58" s="163"/>
      <c r="B58" s="163"/>
      <c r="C58" s="174"/>
      <c r="D58" s="174"/>
      <c r="E58" s="174"/>
      <c r="F58" s="174"/>
      <c r="G58" s="174"/>
      <c r="H58" s="174"/>
      <c r="I58" s="174"/>
      <c r="J58" s="174"/>
      <c r="K58" s="174"/>
      <c r="L58" s="174"/>
      <c r="M58" s="174"/>
      <c r="N58" s="174"/>
      <c r="O58" s="174"/>
      <c r="P58" s="174"/>
      <c r="Q58" s="174"/>
      <c r="R58" s="174"/>
      <c r="S58" s="174"/>
      <c r="T58" s="174"/>
      <c r="U58" s="174"/>
      <c r="V58" s="174"/>
      <c r="W58" s="145"/>
      <c r="X58" s="149"/>
    </row>
    <row r="59" spans="1:24" ht="12" customHeight="1" x14ac:dyDescent="0.2">
      <c r="A59" s="145" t="s">
        <v>274</v>
      </c>
      <c r="B59" s="165" t="s">
        <v>275</v>
      </c>
      <c r="C59" s="166">
        <v>526169</v>
      </c>
      <c r="D59" s="166">
        <v>82560</v>
      </c>
      <c r="E59" s="166">
        <v>55667</v>
      </c>
      <c r="F59" s="166">
        <v>17331</v>
      </c>
      <c r="G59" s="166">
        <v>12424</v>
      </c>
      <c r="H59" s="166">
        <v>10676</v>
      </c>
      <c r="I59" s="166">
        <v>8576</v>
      </c>
      <c r="J59" s="166">
        <v>14776</v>
      </c>
      <c r="K59" s="166">
        <v>11711</v>
      </c>
      <c r="L59" s="166">
        <v>12857</v>
      </c>
      <c r="M59" s="166">
        <v>10170</v>
      </c>
      <c r="N59" s="166">
        <v>17866</v>
      </c>
      <c r="O59" s="166">
        <v>12786</v>
      </c>
      <c r="P59" s="166">
        <v>4076</v>
      </c>
      <c r="Q59" s="166">
        <v>3255</v>
      </c>
      <c r="R59" s="166">
        <v>1511</v>
      </c>
      <c r="S59" s="166">
        <v>121</v>
      </c>
      <c r="T59" s="166">
        <v>91</v>
      </c>
      <c r="U59" s="166">
        <v>2</v>
      </c>
      <c r="V59" s="166">
        <v>0</v>
      </c>
      <c r="W59" s="145"/>
      <c r="X59" s="167" t="s">
        <v>274</v>
      </c>
    </row>
    <row r="60" spans="1:24" ht="3" customHeight="1" x14ac:dyDescent="0.2">
      <c r="A60" s="163" t="s">
        <v>150</v>
      </c>
      <c r="B60" s="155" t="s">
        <v>150</v>
      </c>
      <c r="C60" s="166"/>
      <c r="D60" s="166"/>
      <c r="E60" s="166"/>
      <c r="F60" s="166"/>
      <c r="G60" s="166"/>
      <c r="H60" s="166"/>
      <c r="I60" s="166"/>
      <c r="J60" s="166"/>
      <c r="K60" s="166"/>
      <c r="L60" s="166"/>
      <c r="M60" s="166"/>
      <c r="N60" s="166"/>
      <c r="O60" s="166"/>
      <c r="P60" s="166"/>
      <c r="Q60" s="166"/>
      <c r="R60" s="166"/>
      <c r="S60" s="166"/>
      <c r="T60" s="166"/>
      <c r="U60" s="166"/>
      <c r="V60" s="166"/>
      <c r="W60" s="145"/>
      <c r="X60" s="167" t="s">
        <v>150</v>
      </c>
    </row>
    <row r="61" spans="1:24" ht="12" customHeight="1" x14ac:dyDescent="0.2">
      <c r="A61" s="145" t="s">
        <v>276</v>
      </c>
      <c r="B61" s="168" t="s">
        <v>184</v>
      </c>
      <c r="C61" s="166">
        <v>388137</v>
      </c>
      <c r="D61" s="166">
        <v>75131</v>
      </c>
      <c r="E61" s="166">
        <v>49759</v>
      </c>
      <c r="F61" s="166">
        <v>13780</v>
      </c>
      <c r="G61" s="166">
        <v>9466</v>
      </c>
      <c r="H61" s="166">
        <v>9067</v>
      </c>
      <c r="I61" s="166">
        <v>7277</v>
      </c>
      <c r="J61" s="166">
        <v>13519</v>
      </c>
      <c r="K61" s="166">
        <v>10751</v>
      </c>
      <c r="L61" s="166">
        <v>12265</v>
      </c>
      <c r="M61" s="166">
        <v>9713</v>
      </c>
      <c r="N61" s="166">
        <v>17527</v>
      </c>
      <c r="O61" s="166">
        <v>12552</v>
      </c>
      <c r="P61" s="166">
        <v>4017</v>
      </c>
      <c r="Q61" s="166">
        <v>3238</v>
      </c>
      <c r="R61" s="166">
        <v>1506</v>
      </c>
      <c r="S61" s="166">
        <v>121</v>
      </c>
      <c r="T61" s="166">
        <v>91</v>
      </c>
      <c r="U61" s="166">
        <v>2</v>
      </c>
      <c r="V61" s="166">
        <v>0</v>
      </c>
      <c r="W61" s="145"/>
      <c r="X61" s="167" t="s">
        <v>276</v>
      </c>
    </row>
    <row r="62" spans="1:24" ht="12" customHeight="1" x14ac:dyDescent="0.2">
      <c r="A62" s="145" t="s">
        <v>186</v>
      </c>
      <c r="B62" s="168" t="s">
        <v>187</v>
      </c>
      <c r="C62" s="166">
        <v>138032</v>
      </c>
      <c r="D62" s="166">
        <v>7429</v>
      </c>
      <c r="E62" s="166">
        <v>5908</v>
      </c>
      <c r="F62" s="166">
        <v>3551</v>
      </c>
      <c r="G62" s="166">
        <v>2958</v>
      </c>
      <c r="H62" s="166">
        <v>1609</v>
      </c>
      <c r="I62" s="166">
        <v>1299</v>
      </c>
      <c r="J62" s="166">
        <v>1257</v>
      </c>
      <c r="K62" s="166">
        <v>960</v>
      </c>
      <c r="L62" s="166">
        <v>592</v>
      </c>
      <c r="M62" s="166">
        <v>457</v>
      </c>
      <c r="N62" s="166">
        <v>339</v>
      </c>
      <c r="O62" s="166">
        <v>234</v>
      </c>
      <c r="P62" s="166">
        <v>59</v>
      </c>
      <c r="Q62" s="166">
        <v>17</v>
      </c>
      <c r="R62" s="166">
        <v>5</v>
      </c>
      <c r="S62" s="166">
        <v>0</v>
      </c>
      <c r="T62" s="166">
        <v>0</v>
      </c>
      <c r="U62" s="166">
        <v>0</v>
      </c>
      <c r="V62" s="166">
        <v>0</v>
      </c>
      <c r="W62" s="145"/>
      <c r="X62" s="167" t="s">
        <v>188</v>
      </c>
    </row>
    <row r="63" spans="1:24" ht="3" customHeight="1" x14ac:dyDescent="0.2">
      <c r="A63" s="163" t="s">
        <v>150</v>
      </c>
      <c r="B63" s="155" t="s">
        <v>150</v>
      </c>
      <c r="C63" s="166"/>
      <c r="D63" s="166"/>
      <c r="E63" s="166"/>
      <c r="F63" s="166"/>
      <c r="G63" s="166"/>
      <c r="H63" s="166"/>
      <c r="I63" s="166"/>
      <c r="J63" s="166"/>
      <c r="K63" s="166"/>
      <c r="L63" s="166"/>
      <c r="M63" s="166"/>
      <c r="N63" s="166"/>
      <c r="O63" s="166"/>
      <c r="P63" s="166"/>
      <c r="Q63" s="166"/>
      <c r="R63" s="166"/>
      <c r="S63" s="166"/>
      <c r="T63" s="166"/>
      <c r="U63" s="166"/>
      <c r="V63" s="166"/>
      <c r="W63" s="145"/>
      <c r="X63" s="167" t="s">
        <v>150</v>
      </c>
    </row>
    <row r="64" spans="1:24" ht="12" customHeight="1" x14ac:dyDescent="0.2">
      <c r="A64" s="145" t="s">
        <v>189</v>
      </c>
      <c r="B64" s="165" t="s">
        <v>190</v>
      </c>
      <c r="C64" s="166">
        <v>291956</v>
      </c>
      <c r="D64" s="166">
        <v>59628</v>
      </c>
      <c r="E64" s="166">
        <v>39113</v>
      </c>
      <c r="F64" s="166">
        <v>11421</v>
      </c>
      <c r="G64" s="166">
        <v>7868</v>
      </c>
      <c r="H64" s="166">
        <v>7765</v>
      </c>
      <c r="I64" s="166">
        <v>6189</v>
      </c>
      <c r="J64" s="166">
        <v>11696</v>
      </c>
      <c r="K64" s="166">
        <v>9164</v>
      </c>
      <c r="L64" s="166">
        <v>10167</v>
      </c>
      <c r="M64" s="166">
        <v>7801</v>
      </c>
      <c r="N64" s="166">
        <v>12349</v>
      </c>
      <c r="O64" s="166">
        <v>8091</v>
      </c>
      <c r="P64" s="166">
        <v>2865</v>
      </c>
      <c r="Q64" s="166">
        <v>2136</v>
      </c>
      <c r="R64" s="166">
        <v>1033</v>
      </c>
      <c r="S64" s="166">
        <v>105</v>
      </c>
      <c r="T64" s="166">
        <v>91</v>
      </c>
      <c r="U64" s="166">
        <v>1</v>
      </c>
      <c r="V64" s="166">
        <v>0</v>
      </c>
      <c r="W64" s="145"/>
      <c r="X64" s="167" t="s">
        <v>191</v>
      </c>
    </row>
    <row r="65" spans="1:24" ht="12" customHeight="1" x14ac:dyDescent="0.2">
      <c r="A65" s="149" t="s">
        <v>192</v>
      </c>
      <c r="B65" s="169" t="s">
        <v>193</v>
      </c>
      <c r="C65" s="166"/>
      <c r="D65" s="166"/>
      <c r="E65" s="166"/>
      <c r="F65" s="166"/>
      <c r="G65" s="166"/>
      <c r="H65" s="166"/>
      <c r="I65" s="166"/>
      <c r="J65" s="166"/>
      <c r="K65" s="166"/>
      <c r="L65" s="166"/>
      <c r="M65" s="166"/>
      <c r="N65" s="166"/>
      <c r="O65" s="166"/>
      <c r="P65" s="166"/>
      <c r="Q65" s="166"/>
      <c r="R65" s="166"/>
      <c r="S65" s="166"/>
      <c r="T65" s="166"/>
      <c r="U65" s="166"/>
      <c r="V65" s="166"/>
      <c r="W65" s="145"/>
      <c r="X65" s="167" t="s">
        <v>150</v>
      </c>
    </row>
    <row r="66" spans="1:24" ht="12" customHeight="1" x14ac:dyDescent="0.2">
      <c r="A66" s="149" t="s">
        <v>194</v>
      </c>
      <c r="B66" s="168" t="s">
        <v>195</v>
      </c>
      <c r="C66" s="166">
        <v>22558</v>
      </c>
      <c r="D66" s="166">
        <v>4856</v>
      </c>
      <c r="E66" s="166">
        <v>3479</v>
      </c>
      <c r="F66" s="166">
        <v>1053</v>
      </c>
      <c r="G66" s="166">
        <v>753</v>
      </c>
      <c r="H66" s="166">
        <v>941</v>
      </c>
      <c r="I66" s="166">
        <v>763</v>
      </c>
      <c r="J66" s="166">
        <v>1231</v>
      </c>
      <c r="K66" s="166">
        <v>963</v>
      </c>
      <c r="L66" s="166">
        <v>803</v>
      </c>
      <c r="M66" s="166">
        <v>592</v>
      </c>
      <c r="N66" s="166">
        <v>665</v>
      </c>
      <c r="O66" s="166">
        <v>408</v>
      </c>
      <c r="P66" s="166">
        <v>92</v>
      </c>
      <c r="Q66" s="166">
        <v>49</v>
      </c>
      <c r="R66" s="166">
        <v>21</v>
      </c>
      <c r="S66" s="166">
        <v>1</v>
      </c>
      <c r="T66" s="166">
        <v>0</v>
      </c>
      <c r="U66" s="166">
        <v>0</v>
      </c>
      <c r="V66" s="166">
        <v>0</v>
      </c>
      <c r="W66" s="145"/>
      <c r="X66" s="167" t="s">
        <v>196</v>
      </c>
    </row>
    <row r="67" spans="1:24" ht="12" customHeight="1" x14ac:dyDescent="0.2">
      <c r="A67" s="149" t="s">
        <v>197</v>
      </c>
      <c r="B67" s="169" t="s">
        <v>198</v>
      </c>
      <c r="C67" s="166">
        <v>7856</v>
      </c>
      <c r="D67" s="166">
        <v>4045</v>
      </c>
      <c r="E67" s="166">
        <v>2909</v>
      </c>
      <c r="F67" s="166">
        <v>177</v>
      </c>
      <c r="G67" s="166">
        <v>162</v>
      </c>
      <c r="H67" s="166">
        <v>346</v>
      </c>
      <c r="I67" s="166">
        <v>330</v>
      </c>
      <c r="J67" s="166">
        <v>631</v>
      </c>
      <c r="K67" s="166">
        <v>612</v>
      </c>
      <c r="L67" s="166">
        <v>733</v>
      </c>
      <c r="M67" s="166">
        <v>707</v>
      </c>
      <c r="N67" s="166">
        <v>1235</v>
      </c>
      <c r="O67" s="166">
        <v>1098</v>
      </c>
      <c r="P67" s="166">
        <v>307</v>
      </c>
      <c r="Q67" s="166">
        <v>385</v>
      </c>
      <c r="R67" s="166">
        <v>219</v>
      </c>
      <c r="S67" s="166">
        <v>12</v>
      </c>
      <c r="T67" s="166">
        <v>0</v>
      </c>
      <c r="U67" s="166">
        <v>0</v>
      </c>
      <c r="V67" s="166">
        <v>0</v>
      </c>
      <c r="W67" s="145"/>
      <c r="X67" s="167" t="s">
        <v>199</v>
      </c>
    </row>
    <row r="68" spans="1:24" ht="12" customHeight="1" x14ac:dyDescent="0.2">
      <c r="A68" s="149" t="s">
        <v>200</v>
      </c>
      <c r="B68" s="168" t="s">
        <v>201</v>
      </c>
      <c r="C68" s="166">
        <v>1285</v>
      </c>
      <c r="D68" s="166">
        <v>1192</v>
      </c>
      <c r="E68" s="166">
        <v>724</v>
      </c>
      <c r="F68" s="166">
        <v>8</v>
      </c>
      <c r="G68" s="166">
        <v>8</v>
      </c>
      <c r="H68" s="166">
        <v>54</v>
      </c>
      <c r="I68" s="166">
        <v>54</v>
      </c>
      <c r="J68" s="166">
        <v>137</v>
      </c>
      <c r="K68" s="166">
        <v>131</v>
      </c>
      <c r="L68" s="166">
        <v>120</v>
      </c>
      <c r="M68" s="166">
        <v>116</v>
      </c>
      <c r="N68" s="166">
        <v>468</v>
      </c>
      <c r="O68" s="166">
        <v>415</v>
      </c>
      <c r="P68" s="166">
        <v>146</v>
      </c>
      <c r="Q68" s="166">
        <v>169</v>
      </c>
      <c r="R68" s="166">
        <v>84</v>
      </c>
      <c r="S68" s="166">
        <v>6</v>
      </c>
      <c r="T68" s="166">
        <v>0</v>
      </c>
      <c r="U68" s="166">
        <v>0</v>
      </c>
      <c r="V68" s="166">
        <v>0</v>
      </c>
      <c r="W68" s="145"/>
      <c r="X68" s="170" t="s">
        <v>202</v>
      </c>
    </row>
    <row r="69" spans="1:24" ht="12" customHeight="1" x14ac:dyDescent="0.2">
      <c r="A69" s="149" t="s">
        <v>203</v>
      </c>
      <c r="B69" s="169" t="s">
        <v>204</v>
      </c>
      <c r="C69" s="166">
        <v>21728</v>
      </c>
      <c r="D69" s="166">
        <v>908</v>
      </c>
      <c r="E69" s="166">
        <v>575</v>
      </c>
      <c r="F69" s="166">
        <v>556</v>
      </c>
      <c r="G69" s="166">
        <v>356</v>
      </c>
      <c r="H69" s="166">
        <v>117</v>
      </c>
      <c r="I69" s="166">
        <v>78</v>
      </c>
      <c r="J69" s="166">
        <v>132</v>
      </c>
      <c r="K69" s="166">
        <v>79</v>
      </c>
      <c r="L69" s="166">
        <v>51</v>
      </c>
      <c r="M69" s="166">
        <v>35</v>
      </c>
      <c r="N69" s="166">
        <v>45</v>
      </c>
      <c r="O69" s="166">
        <v>27</v>
      </c>
      <c r="P69" s="166">
        <v>2</v>
      </c>
      <c r="Q69" s="166">
        <v>3</v>
      </c>
      <c r="R69" s="166">
        <v>2</v>
      </c>
      <c r="S69" s="166">
        <v>0</v>
      </c>
      <c r="T69" s="166">
        <v>0</v>
      </c>
      <c r="U69" s="166">
        <v>0</v>
      </c>
      <c r="V69" s="166">
        <v>0</v>
      </c>
      <c r="W69" s="145"/>
      <c r="X69" s="167" t="s">
        <v>205</v>
      </c>
    </row>
    <row r="70" spans="1:24" ht="12" customHeight="1" x14ac:dyDescent="0.2">
      <c r="A70" s="149" t="s">
        <v>206</v>
      </c>
      <c r="B70" s="169" t="s">
        <v>207</v>
      </c>
      <c r="C70" s="166">
        <v>569</v>
      </c>
      <c r="D70" s="166">
        <v>490</v>
      </c>
      <c r="E70" s="166">
        <v>62</v>
      </c>
      <c r="F70" s="166">
        <v>3</v>
      </c>
      <c r="G70" s="166">
        <v>3</v>
      </c>
      <c r="H70" s="166">
        <v>15</v>
      </c>
      <c r="I70" s="166">
        <v>15</v>
      </c>
      <c r="J70" s="166">
        <v>15</v>
      </c>
      <c r="K70" s="166">
        <v>15</v>
      </c>
      <c r="L70" s="166">
        <v>12</v>
      </c>
      <c r="M70" s="166">
        <v>12</v>
      </c>
      <c r="N70" s="166">
        <v>20</v>
      </c>
      <c r="O70" s="166">
        <v>17</v>
      </c>
      <c r="P70" s="166">
        <v>23</v>
      </c>
      <c r="Q70" s="166">
        <v>81</v>
      </c>
      <c r="R70" s="166">
        <v>171</v>
      </c>
      <c r="S70" s="166">
        <v>60</v>
      </c>
      <c r="T70" s="166">
        <v>90</v>
      </c>
      <c r="U70" s="166">
        <v>0</v>
      </c>
      <c r="V70" s="166">
        <v>0</v>
      </c>
      <c r="W70" s="145"/>
      <c r="X70" s="167" t="s">
        <v>208</v>
      </c>
    </row>
    <row r="71" spans="1:24" ht="12" customHeight="1" x14ac:dyDescent="0.2">
      <c r="A71" s="149">
        <v>211</v>
      </c>
      <c r="B71" s="168" t="s">
        <v>209</v>
      </c>
      <c r="C71" s="166">
        <v>129</v>
      </c>
      <c r="D71" s="166">
        <v>129</v>
      </c>
      <c r="E71" s="166">
        <v>0</v>
      </c>
      <c r="F71" s="166">
        <v>0</v>
      </c>
      <c r="G71" s="166">
        <v>0</v>
      </c>
      <c r="H71" s="166">
        <v>0</v>
      </c>
      <c r="I71" s="166">
        <v>0</v>
      </c>
      <c r="J71" s="166">
        <v>0</v>
      </c>
      <c r="K71" s="166">
        <v>0</v>
      </c>
      <c r="L71" s="166">
        <v>0</v>
      </c>
      <c r="M71" s="166">
        <v>0</v>
      </c>
      <c r="N71" s="166">
        <v>0</v>
      </c>
      <c r="O71" s="166">
        <v>0</v>
      </c>
      <c r="P71" s="166">
        <v>0</v>
      </c>
      <c r="Q71" s="166">
        <v>3</v>
      </c>
      <c r="R71" s="166">
        <v>18</v>
      </c>
      <c r="S71" s="166">
        <v>23</v>
      </c>
      <c r="T71" s="166">
        <v>85</v>
      </c>
      <c r="U71" s="166">
        <v>0</v>
      </c>
      <c r="V71" s="166">
        <v>0</v>
      </c>
      <c r="W71" s="145"/>
      <c r="X71" s="167">
        <v>211</v>
      </c>
    </row>
    <row r="72" spans="1:24" ht="12" customHeight="1" x14ac:dyDescent="0.2">
      <c r="A72" s="171" t="s">
        <v>210</v>
      </c>
      <c r="B72" s="168" t="s">
        <v>211</v>
      </c>
      <c r="C72" s="166">
        <v>227</v>
      </c>
      <c r="D72" s="166">
        <v>227</v>
      </c>
      <c r="E72" s="166">
        <v>9</v>
      </c>
      <c r="F72" s="166">
        <v>1</v>
      </c>
      <c r="G72" s="166">
        <v>1</v>
      </c>
      <c r="H72" s="166">
        <v>0</v>
      </c>
      <c r="I72" s="166">
        <v>0</v>
      </c>
      <c r="J72" s="166">
        <v>0</v>
      </c>
      <c r="K72" s="166">
        <v>0</v>
      </c>
      <c r="L72" s="166">
        <v>0</v>
      </c>
      <c r="M72" s="166">
        <v>0</v>
      </c>
      <c r="N72" s="166">
        <v>9</v>
      </c>
      <c r="O72" s="166">
        <v>8</v>
      </c>
      <c r="P72" s="166">
        <v>17</v>
      </c>
      <c r="Q72" s="166">
        <v>62</v>
      </c>
      <c r="R72" s="166">
        <v>117</v>
      </c>
      <c r="S72" s="166">
        <v>21</v>
      </c>
      <c r="T72" s="166">
        <v>0</v>
      </c>
      <c r="U72" s="166">
        <v>0</v>
      </c>
      <c r="V72" s="166">
        <v>0</v>
      </c>
      <c r="W72" s="145"/>
      <c r="X72" s="167" t="s">
        <v>212</v>
      </c>
    </row>
    <row r="73" spans="1:24" ht="12" customHeight="1" x14ac:dyDescent="0.2">
      <c r="A73" s="149" t="s">
        <v>213</v>
      </c>
      <c r="B73" s="169" t="s">
        <v>214</v>
      </c>
      <c r="C73" s="166">
        <v>40741</v>
      </c>
      <c r="D73" s="166">
        <v>12516</v>
      </c>
      <c r="E73" s="166">
        <v>9439</v>
      </c>
      <c r="F73" s="166">
        <v>1310</v>
      </c>
      <c r="G73" s="166">
        <v>1010</v>
      </c>
      <c r="H73" s="166">
        <v>1903</v>
      </c>
      <c r="I73" s="166">
        <v>1678</v>
      </c>
      <c r="J73" s="166">
        <v>3589</v>
      </c>
      <c r="K73" s="166">
        <v>3130</v>
      </c>
      <c r="L73" s="166">
        <v>2618</v>
      </c>
      <c r="M73" s="166">
        <v>2122</v>
      </c>
      <c r="N73" s="166">
        <v>2280</v>
      </c>
      <c r="O73" s="166">
        <v>1499</v>
      </c>
      <c r="P73" s="166">
        <v>447</v>
      </c>
      <c r="Q73" s="166">
        <v>288</v>
      </c>
      <c r="R73" s="166">
        <v>79</v>
      </c>
      <c r="S73" s="166">
        <v>2</v>
      </c>
      <c r="T73" s="166">
        <v>0</v>
      </c>
      <c r="U73" s="166">
        <v>0</v>
      </c>
      <c r="V73" s="166">
        <v>0</v>
      </c>
      <c r="W73" s="145"/>
      <c r="X73" s="167" t="s">
        <v>215</v>
      </c>
    </row>
    <row r="74" spans="1:24" ht="12" customHeight="1" x14ac:dyDescent="0.2">
      <c r="A74" s="149">
        <v>223</v>
      </c>
      <c r="B74" s="168" t="s">
        <v>216</v>
      </c>
      <c r="C74" s="166">
        <v>26976</v>
      </c>
      <c r="D74" s="166">
        <v>4207</v>
      </c>
      <c r="E74" s="166">
        <v>2924</v>
      </c>
      <c r="F74" s="166">
        <v>1037</v>
      </c>
      <c r="G74" s="166">
        <v>760</v>
      </c>
      <c r="H74" s="166">
        <v>836</v>
      </c>
      <c r="I74" s="166">
        <v>659</v>
      </c>
      <c r="J74" s="166">
        <v>1056</v>
      </c>
      <c r="K74" s="166">
        <v>776</v>
      </c>
      <c r="L74" s="166">
        <v>746</v>
      </c>
      <c r="M74" s="166">
        <v>501</v>
      </c>
      <c r="N74" s="166">
        <v>463</v>
      </c>
      <c r="O74" s="166">
        <v>228</v>
      </c>
      <c r="P74" s="166">
        <v>51</v>
      </c>
      <c r="Q74" s="166">
        <v>11</v>
      </c>
      <c r="R74" s="166">
        <v>7</v>
      </c>
      <c r="S74" s="166">
        <v>0</v>
      </c>
      <c r="T74" s="166">
        <v>0</v>
      </c>
      <c r="U74" s="166">
        <v>0</v>
      </c>
      <c r="V74" s="166">
        <v>0</v>
      </c>
      <c r="W74" s="145"/>
      <c r="X74" s="167">
        <v>223</v>
      </c>
    </row>
    <row r="75" spans="1:24" ht="12" customHeight="1" x14ac:dyDescent="0.2">
      <c r="A75" s="149" t="s">
        <v>217</v>
      </c>
      <c r="B75" s="168" t="s">
        <v>218</v>
      </c>
      <c r="C75" s="166">
        <v>11299</v>
      </c>
      <c r="D75" s="166">
        <v>8048</v>
      </c>
      <c r="E75" s="166">
        <v>6340</v>
      </c>
      <c r="F75" s="166">
        <v>251</v>
      </c>
      <c r="G75" s="166">
        <v>231</v>
      </c>
      <c r="H75" s="166">
        <v>1049</v>
      </c>
      <c r="I75" s="166">
        <v>1002</v>
      </c>
      <c r="J75" s="166">
        <v>2497</v>
      </c>
      <c r="K75" s="166">
        <v>2327</v>
      </c>
      <c r="L75" s="166">
        <v>1827</v>
      </c>
      <c r="M75" s="166">
        <v>1579</v>
      </c>
      <c r="N75" s="166">
        <v>1742</v>
      </c>
      <c r="O75" s="166">
        <v>1201</v>
      </c>
      <c r="P75" s="166">
        <v>377</v>
      </c>
      <c r="Q75" s="166">
        <v>256</v>
      </c>
      <c r="R75" s="166">
        <v>49</v>
      </c>
      <c r="S75" s="166">
        <v>0</v>
      </c>
      <c r="T75" s="166">
        <v>0</v>
      </c>
      <c r="U75" s="166">
        <v>0</v>
      </c>
      <c r="V75" s="166">
        <v>0</v>
      </c>
      <c r="W75" s="145"/>
      <c r="X75" s="167" t="s">
        <v>219</v>
      </c>
    </row>
    <row r="76" spans="1:24" ht="12" customHeight="1" x14ac:dyDescent="0.2">
      <c r="A76" s="149" t="s">
        <v>220</v>
      </c>
      <c r="B76" s="169" t="s">
        <v>221</v>
      </c>
      <c r="C76" s="166">
        <v>8971</v>
      </c>
      <c r="D76" s="166">
        <v>800</v>
      </c>
      <c r="E76" s="166">
        <v>523</v>
      </c>
      <c r="F76" s="166">
        <v>246</v>
      </c>
      <c r="G76" s="166">
        <v>183</v>
      </c>
      <c r="H76" s="166">
        <v>119</v>
      </c>
      <c r="I76" s="166">
        <v>96</v>
      </c>
      <c r="J76" s="166">
        <v>136</v>
      </c>
      <c r="K76" s="166">
        <v>100</v>
      </c>
      <c r="L76" s="166">
        <v>102</v>
      </c>
      <c r="M76" s="166">
        <v>83</v>
      </c>
      <c r="N76" s="166">
        <v>91</v>
      </c>
      <c r="O76" s="166">
        <v>61</v>
      </c>
      <c r="P76" s="166">
        <v>34</v>
      </c>
      <c r="Q76" s="166">
        <v>30</v>
      </c>
      <c r="R76" s="166">
        <v>37</v>
      </c>
      <c r="S76" s="166">
        <v>5</v>
      </c>
      <c r="T76" s="166">
        <v>0</v>
      </c>
      <c r="U76" s="166">
        <v>0</v>
      </c>
      <c r="V76" s="166">
        <v>0</v>
      </c>
      <c r="W76" s="145"/>
      <c r="X76" s="167" t="s">
        <v>222</v>
      </c>
    </row>
    <row r="77" spans="1:24" ht="12" customHeight="1" x14ac:dyDescent="0.2">
      <c r="A77" s="149" t="s">
        <v>223</v>
      </c>
      <c r="B77" s="169" t="s">
        <v>224</v>
      </c>
      <c r="C77" s="166">
        <v>1644</v>
      </c>
      <c r="D77" s="166">
        <v>485</v>
      </c>
      <c r="E77" s="166">
        <v>464</v>
      </c>
      <c r="F77" s="166">
        <v>175</v>
      </c>
      <c r="G77" s="166">
        <v>170</v>
      </c>
      <c r="H77" s="166">
        <v>155</v>
      </c>
      <c r="I77" s="166">
        <v>151</v>
      </c>
      <c r="J77" s="166">
        <v>94</v>
      </c>
      <c r="K77" s="166">
        <v>89</v>
      </c>
      <c r="L77" s="166">
        <v>54</v>
      </c>
      <c r="M77" s="166">
        <v>51</v>
      </c>
      <c r="N77" s="166">
        <v>5</v>
      </c>
      <c r="O77" s="166">
        <v>3</v>
      </c>
      <c r="P77" s="166">
        <v>0</v>
      </c>
      <c r="Q77" s="166">
        <v>2</v>
      </c>
      <c r="R77" s="166">
        <v>0</v>
      </c>
      <c r="S77" s="166">
        <v>0</v>
      </c>
      <c r="T77" s="166">
        <v>0</v>
      </c>
      <c r="U77" s="166">
        <v>0</v>
      </c>
      <c r="V77" s="166">
        <v>0</v>
      </c>
      <c r="W77" s="145"/>
      <c r="X77" s="167" t="s">
        <v>225</v>
      </c>
    </row>
    <row r="78" spans="1:24" ht="12" customHeight="1" x14ac:dyDescent="0.2">
      <c r="A78" s="149" t="s">
        <v>226</v>
      </c>
      <c r="B78" s="169" t="s">
        <v>227</v>
      </c>
      <c r="C78" s="166">
        <v>66932</v>
      </c>
      <c r="D78" s="166">
        <v>17946</v>
      </c>
      <c r="E78" s="166">
        <v>9676</v>
      </c>
      <c r="F78" s="166">
        <v>4684</v>
      </c>
      <c r="G78" s="166">
        <v>2769</v>
      </c>
      <c r="H78" s="166">
        <v>2461</v>
      </c>
      <c r="I78" s="166">
        <v>1659</v>
      </c>
      <c r="J78" s="166">
        <v>3249</v>
      </c>
      <c r="K78" s="166">
        <v>2003</v>
      </c>
      <c r="L78" s="166">
        <v>2729</v>
      </c>
      <c r="M78" s="166">
        <v>1622</v>
      </c>
      <c r="N78" s="166">
        <v>3457</v>
      </c>
      <c r="O78" s="166">
        <v>1623</v>
      </c>
      <c r="P78" s="166">
        <v>865</v>
      </c>
      <c r="Q78" s="166">
        <v>422</v>
      </c>
      <c r="R78" s="166">
        <v>79</v>
      </c>
      <c r="S78" s="166">
        <v>0</v>
      </c>
      <c r="T78" s="166">
        <v>0</v>
      </c>
      <c r="U78" s="166">
        <v>1</v>
      </c>
      <c r="V78" s="166">
        <v>0</v>
      </c>
      <c r="W78" s="145"/>
      <c r="X78" s="167" t="s">
        <v>228</v>
      </c>
    </row>
    <row r="79" spans="1:24" ht="12" customHeight="1" x14ac:dyDescent="0.2">
      <c r="A79" s="149">
        <v>242</v>
      </c>
      <c r="B79" s="168" t="s">
        <v>229</v>
      </c>
      <c r="C79" s="166">
        <v>48743</v>
      </c>
      <c r="D79" s="166">
        <v>6777</v>
      </c>
      <c r="E79" s="166">
        <v>3613</v>
      </c>
      <c r="F79" s="166">
        <v>3604</v>
      </c>
      <c r="G79" s="166">
        <v>2008</v>
      </c>
      <c r="H79" s="166">
        <v>1124</v>
      </c>
      <c r="I79" s="166">
        <v>657</v>
      </c>
      <c r="J79" s="166">
        <v>1077</v>
      </c>
      <c r="K79" s="166">
        <v>555</v>
      </c>
      <c r="L79" s="166">
        <v>573</v>
      </c>
      <c r="M79" s="166">
        <v>275</v>
      </c>
      <c r="N79" s="166">
        <v>341</v>
      </c>
      <c r="O79" s="166">
        <v>118</v>
      </c>
      <c r="P79" s="166">
        <v>41</v>
      </c>
      <c r="Q79" s="166">
        <v>16</v>
      </c>
      <c r="R79" s="166">
        <v>1</v>
      </c>
      <c r="S79" s="166">
        <v>0</v>
      </c>
      <c r="T79" s="166">
        <v>0</v>
      </c>
      <c r="U79" s="166">
        <v>0</v>
      </c>
      <c r="V79" s="166">
        <v>0</v>
      </c>
      <c r="W79" s="145"/>
      <c r="X79" s="167">
        <v>242</v>
      </c>
    </row>
    <row r="80" spans="1:24" ht="12" customHeight="1" x14ac:dyDescent="0.2">
      <c r="A80" s="149" t="s">
        <v>230</v>
      </c>
      <c r="B80" s="168" t="s">
        <v>231</v>
      </c>
      <c r="C80" s="166"/>
      <c r="D80" s="166"/>
      <c r="E80" s="166"/>
      <c r="F80" s="166"/>
      <c r="G80" s="166"/>
      <c r="H80" s="166"/>
      <c r="I80" s="166"/>
      <c r="J80" s="166"/>
      <c r="K80" s="166"/>
      <c r="L80" s="166"/>
      <c r="M80" s="166"/>
      <c r="N80" s="166"/>
      <c r="O80" s="166"/>
      <c r="P80" s="166"/>
      <c r="Q80" s="166"/>
      <c r="R80" s="166"/>
      <c r="S80" s="166"/>
      <c r="T80" s="166"/>
      <c r="U80" s="166"/>
      <c r="V80" s="166"/>
      <c r="W80" s="145"/>
      <c r="X80" s="172"/>
    </row>
    <row r="81" spans="1:24" ht="12" customHeight="1" x14ac:dyDescent="0.2">
      <c r="A81" s="149" t="s">
        <v>232</v>
      </c>
      <c r="B81" s="168" t="s">
        <v>233</v>
      </c>
      <c r="C81" s="166">
        <v>5192</v>
      </c>
      <c r="D81" s="166">
        <v>3896</v>
      </c>
      <c r="E81" s="166">
        <v>2138</v>
      </c>
      <c r="F81" s="166">
        <v>338</v>
      </c>
      <c r="G81" s="166">
        <v>260</v>
      </c>
      <c r="H81" s="166">
        <v>427</v>
      </c>
      <c r="I81" s="166">
        <v>346</v>
      </c>
      <c r="J81" s="166">
        <v>715</v>
      </c>
      <c r="K81" s="166">
        <v>496</v>
      </c>
      <c r="L81" s="166">
        <v>787</v>
      </c>
      <c r="M81" s="166">
        <v>496</v>
      </c>
      <c r="N81" s="166">
        <v>1179</v>
      </c>
      <c r="O81" s="166">
        <v>540</v>
      </c>
      <c r="P81" s="166">
        <v>292</v>
      </c>
      <c r="Q81" s="166">
        <v>149</v>
      </c>
      <c r="R81" s="166">
        <v>9</v>
      </c>
      <c r="S81" s="166">
        <v>0</v>
      </c>
      <c r="T81" s="166">
        <v>0</v>
      </c>
      <c r="U81" s="166">
        <v>0</v>
      </c>
      <c r="V81" s="166">
        <v>0</v>
      </c>
      <c r="W81" s="145"/>
      <c r="X81" s="167" t="s">
        <v>234</v>
      </c>
    </row>
    <row r="82" spans="1:24" ht="12" customHeight="1" x14ac:dyDescent="0.2">
      <c r="A82" s="149">
        <v>246</v>
      </c>
      <c r="B82" s="168" t="s">
        <v>235</v>
      </c>
      <c r="C82" s="166">
        <v>2980</v>
      </c>
      <c r="D82" s="166">
        <v>351</v>
      </c>
      <c r="E82" s="166">
        <v>266</v>
      </c>
      <c r="F82" s="166">
        <v>84</v>
      </c>
      <c r="G82" s="166">
        <v>51</v>
      </c>
      <c r="H82" s="166">
        <v>60</v>
      </c>
      <c r="I82" s="166">
        <v>49</v>
      </c>
      <c r="J82" s="166">
        <v>77</v>
      </c>
      <c r="K82" s="166">
        <v>62</v>
      </c>
      <c r="L82" s="166">
        <v>64</v>
      </c>
      <c r="M82" s="166">
        <v>57</v>
      </c>
      <c r="N82" s="166">
        <v>59</v>
      </c>
      <c r="O82" s="166">
        <v>47</v>
      </c>
      <c r="P82" s="166">
        <v>7</v>
      </c>
      <c r="Q82" s="166">
        <v>0</v>
      </c>
      <c r="R82" s="166">
        <v>0</v>
      </c>
      <c r="S82" s="166">
        <v>0</v>
      </c>
      <c r="T82" s="166">
        <v>0</v>
      </c>
      <c r="U82" s="166">
        <v>0</v>
      </c>
      <c r="V82" s="166">
        <v>0</v>
      </c>
      <c r="W82" s="145"/>
      <c r="X82" s="167">
        <v>246</v>
      </c>
    </row>
    <row r="83" spans="1:24" ht="12" customHeight="1" x14ac:dyDescent="0.2">
      <c r="A83" s="149" t="s">
        <v>236</v>
      </c>
      <c r="B83" s="169" t="s">
        <v>237</v>
      </c>
      <c r="C83" s="166">
        <v>3274</v>
      </c>
      <c r="D83" s="166">
        <v>2927</v>
      </c>
      <c r="E83" s="166">
        <v>1187</v>
      </c>
      <c r="F83" s="166">
        <v>29</v>
      </c>
      <c r="G83" s="166">
        <v>23</v>
      </c>
      <c r="H83" s="166">
        <v>105</v>
      </c>
      <c r="I83" s="166">
        <v>95</v>
      </c>
      <c r="J83" s="166">
        <v>256</v>
      </c>
      <c r="K83" s="166">
        <v>219</v>
      </c>
      <c r="L83" s="166">
        <v>312</v>
      </c>
      <c r="M83" s="166">
        <v>227</v>
      </c>
      <c r="N83" s="166">
        <v>1014</v>
      </c>
      <c r="O83" s="166">
        <v>623</v>
      </c>
      <c r="P83" s="166">
        <v>412</v>
      </c>
      <c r="Q83" s="166">
        <v>459</v>
      </c>
      <c r="R83" s="166">
        <v>316</v>
      </c>
      <c r="S83" s="166">
        <v>23</v>
      </c>
      <c r="T83" s="166">
        <v>1</v>
      </c>
      <c r="U83" s="166">
        <v>0</v>
      </c>
      <c r="V83" s="166">
        <v>0</v>
      </c>
      <c r="W83" s="145"/>
      <c r="X83" s="167" t="s">
        <v>238</v>
      </c>
    </row>
    <row r="84" spans="1:24" ht="12" customHeight="1" x14ac:dyDescent="0.2">
      <c r="A84" s="149" t="s">
        <v>239</v>
      </c>
      <c r="B84" s="169" t="s">
        <v>240</v>
      </c>
      <c r="C84" s="166">
        <v>2484</v>
      </c>
      <c r="D84" s="166">
        <v>672</v>
      </c>
      <c r="E84" s="166">
        <v>498</v>
      </c>
      <c r="F84" s="166">
        <v>60</v>
      </c>
      <c r="G84" s="166">
        <v>47</v>
      </c>
      <c r="H84" s="166">
        <v>51</v>
      </c>
      <c r="I84" s="166">
        <v>44</v>
      </c>
      <c r="J84" s="166">
        <v>117</v>
      </c>
      <c r="K84" s="166">
        <v>102</v>
      </c>
      <c r="L84" s="166">
        <v>166</v>
      </c>
      <c r="M84" s="166">
        <v>142</v>
      </c>
      <c r="N84" s="166">
        <v>210</v>
      </c>
      <c r="O84" s="166">
        <v>163</v>
      </c>
      <c r="P84" s="166">
        <v>34</v>
      </c>
      <c r="Q84" s="166">
        <v>29</v>
      </c>
      <c r="R84" s="166">
        <v>5</v>
      </c>
      <c r="S84" s="166">
        <v>0</v>
      </c>
      <c r="T84" s="166">
        <v>0</v>
      </c>
      <c r="U84" s="166">
        <v>0</v>
      </c>
      <c r="V84" s="166">
        <v>0</v>
      </c>
      <c r="W84" s="145"/>
      <c r="X84" s="167" t="s">
        <v>241</v>
      </c>
    </row>
    <row r="85" spans="1:24" ht="12" customHeight="1" x14ac:dyDescent="0.2">
      <c r="A85" s="149" t="s">
        <v>242</v>
      </c>
      <c r="B85" s="169" t="s">
        <v>243</v>
      </c>
      <c r="C85" s="166">
        <v>84462</v>
      </c>
      <c r="D85" s="166">
        <v>10513</v>
      </c>
      <c r="E85" s="166">
        <v>7880</v>
      </c>
      <c r="F85" s="166">
        <v>2390</v>
      </c>
      <c r="G85" s="166">
        <v>1837</v>
      </c>
      <c r="H85" s="166">
        <v>1035</v>
      </c>
      <c r="I85" s="166">
        <v>856</v>
      </c>
      <c r="J85" s="166">
        <v>1577</v>
      </c>
      <c r="K85" s="166">
        <v>1325</v>
      </c>
      <c r="L85" s="166">
        <v>1975</v>
      </c>
      <c r="M85" s="166">
        <v>1738</v>
      </c>
      <c r="N85" s="166">
        <v>2711</v>
      </c>
      <c r="O85" s="166">
        <v>2124</v>
      </c>
      <c r="P85" s="166">
        <v>492</v>
      </c>
      <c r="Q85" s="166">
        <v>279</v>
      </c>
      <c r="R85" s="166">
        <v>53</v>
      </c>
      <c r="S85" s="166">
        <v>1</v>
      </c>
      <c r="T85" s="166">
        <v>0</v>
      </c>
      <c r="U85" s="166">
        <v>0</v>
      </c>
      <c r="V85" s="166">
        <v>0</v>
      </c>
      <c r="W85" s="145"/>
      <c r="X85" s="167" t="s">
        <v>244</v>
      </c>
    </row>
    <row r="86" spans="1:24" ht="12" customHeight="1" x14ac:dyDescent="0.2">
      <c r="A86" s="149">
        <v>263</v>
      </c>
      <c r="B86" s="168" t="s">
        <v>245</v>
      </c>
      <c r="C86" s="166">
        <v>47351</v>
      </c>
      <c r="D86" s="166">
        <v>7773</v>
      </c>
      <c r="E86" s="166">
        <v>5737</v>
      </c>
      <c r="F86" s="166">
        <v>1100</v>
      </c>
      <c r="G86" s="166">
        <v>883</v>
      </c>
      <c r="H86" s="166">
        <v>742</v>
      </c>
      <c r="I86" s="166">
        <v>621</v>
      </c>
      <c r="J86" s="166">
        <v>1245</v>
      </c>
      <c r="K86" s="166">
        <v>1060</v>
      </c>
      <c r="L86" s="166">
        <v>1587</v>
      </c>
      <c r="M86" s="166">
        <v>1393</v>
      </c>
      <c r="N86" s="166">
        <v>2325</v>
      </c>
      <c r="O86" s="166">
        <v>1780</v>
      </c>
      <c r="P86" s="166">
        <v>460</v>
      </c>
      <c r="Q86" s="166">
        <v>263</v>
      </c>
      <c r="R86" s="166">
        <v>50</v>
      </c>
      <c r="S86" s="166">
        <v>1</v>
      </c>
      <c r="T86" s="166">
        <v>0</v>
      </c>
      <c r="U86" s="166">
        <v>0</v>
      </c>
      <c r="V86" s="166">
        <v>0</v>
      </c>
      <c r="W86" s="145"/>
      <c r="X86" s="167">
        <v>263</v>
      </c>
    </row>
    <row r="87" spans="1:24" ht="12" customHeight="1" x14ac:dyDescent="0.2">
      <c r="A87" s="149" t="s">
        <v>277</v>
      </c>
      <c r="B87" s="169" t="s">
        <v>247</v>
      </c>
      <c r="C87" s="166">
        <v>17135</v>
      </c>
      <c r="D87" s="166">
        <v>2169</v>
      </c>
      <c r="E87" s="166">
        <v>1621</v>
      </c>
      <c r="F87" s="166">
        <v>429</v>
      </c>
      <c r="G87" s="166">
        <v>346</v>
      </c>
      <c r="H87" s="166">
        <v>381</v>
      </c>
      <c r="I87" s="166">
        <v>316</v>
      </c>
      <c r="J87" s="166">
        <v>498</v>
      </c>
      <c r="K87" s="166">
        <v>397</v>
      </c>
      <c r="L87" s="166">
        <v>432</v>
      </c>
      <c r="M87" s="166">
        <v>334</v>
      </c>
      <c r="N87" s="166">
        <v>344</v>
      </c>
      <c r="O87" s="166">
        <v>228</v>
      </c>
      <c r="P87" s="166">
        <v>45</v>
      </c>
      <c r="Q87" s="166">
        <v>29</v>
      </c>
      <c r="R87" s="166">
        <v>10</v>
      </c>
      <c r="S87" s="166">
        <v>1</v>
      </c>
      <c r="T87" s="166">
        <v>0</v>
      </c>
      <c r="U87" s="166">
        <v>0</v>
      </c>
      <c r="V87" s="166">
        <v>0</v>
      </c>
      <c r="W87" s="145"/>
      <c r="X87" s="167" t="s">
        <v>248</v>
      </c>
    </row>
    <row r="88" spans="1:24" ht="12" customHeight="1" x14ac:dyDescent="0.2">
      <c r="A88" s="149" t="s">
        <v>249</v>
      </c>
      <c r="B88" s="169" t="s">
        <v>250</v>
      </c>
      <c r="C88" s="166">
        <v>11037</v>
      </c>
      <c r="D88" s="166">
        <v>625</v>
      </c>
      <c r="E88" s="166">
        <v>429</v>
      </c>
      <c r="F88" s="166">
        <v>254</v>
      </c>
      <c r="G88" s="166">
        <v>161</v>
      </c>
      <c r="H88" s="166">
        <v>91</v>
      </c>
      <c r="I88" s="166">
        <v>69</v>
      </c>
      <c r="J88" s="166">
        <v>102</v>
      </c>
      <c r="K88" s="166">
        <v>69</v>
      </c>
      <c r="L88" s="166">
        <v>101</v>
      </c>
      <c r="M88" s="166">
        <v>76</v>
      </c>
      <c r="N88" s="166">
        <v>66</v>
      </c>
      <c r="O88" s="166">
        <v>54</v>
      </c>
      <c r="P88" s="166">
        <v>7</v>
      </c>
      <c r="Q88" s="166">
        <v>4</v>
      </c>
      <c r="R88" s="166">
        <v>0</v>
      </c>
      <c r="S88" s="166">
        <v>0</v>
      </c>
      <c r="T88" s="166">
        <v>0</v>
      </c>
      <c r="U88" s="166">
        <v>0</v>
      </c>
      <c r="V88" s="166">
        <v>0</v>
      </c>
      <c r="W88" s="145"/>
      <c r="X88" s="167" t="s">
        <v>251</v>
      </c>
    </row>
    <row r="89" spans="1:24" ht="12" customHeight="1" x14ac:dyDescent="0.2">
      <c r="A89" s="149" t="s">
        <v>252</v>
      </c>
      <c r="B89" s="169" t="s">
        <v>253</v>
      </c>
      <c r="C89" s="166">
        <v>1655</v>
      </c>
      <c r="D89" s="166">
        <v>654</v>
      </c>
      <c r="E89" s="166">
        <v>351</v>
      </c>
      <c r="F89" s="166">
        <v>51</v>
      </c>
      <c r="G89" s="166">
        <v>44</v>
      </c>
      <c r="H89" s="166">
        <v>41</v>
      </c>
      <c r="I89" s="166">
        <v>35</v>
      </c>
      <c r="J89" s="166">
        <v>62</v>
      </c>
      <c r="K89" s="166">
        <v>54</v>
      </c>
      <c r="L89" s="166">
        <v>76</v>
      </c>
      <c r="M89" s="166">
        <v>57</v>
      </c>
      <c r="N89" s="166">
        <v>203</v>
      </c>
      <c r="O89" s="166">
        <v>161</v>
      </c>
      <c r="P89" s="166">
        <v>105</v>
      </c>
      <c r="Q89" s="166">
        <v>76</v>
      </c>
      <c r="R89" s="166">
        <v>40</v>
      </c>
      <c r="S89" s="166">
        <v>0</v>
      </c>
      <c r="T89" s="166">
        <v>0</v>
      </c>
      <c r="U89" s="166">
        <v>0</v>
      </c>
      <c r="V89" s="166">
        <v>0</v>
      </c>
      <c r="W89" s="145"/>
      <c r="X89" s="167" t="s">
        <v>254</v>
      </c>
    </row>
    <row r="90" spans="1:24" ht="12" customHeight="1" x14ac:dyDescent="0.2">
      <c r="A90" s="149" t="s">
        <v>255</v>
      </c>
      <c r="B90" s="169" t="s">
        <v>256</v>
      </c>
      <c r="C90" s="166">
        <v>910</v>
      </c>
      <c r="D90" s="166">
        <v>22</v>
      </c>
      <c r="E90" s="166">
        <v>20</v>
      </c>
      <c r="F90" s="166">
        <v>4</v>
      </c>
      <c r="G90" s="166">
        <v>4</v>
      </c>
      <c r="H90" s="166">
        <v>4</v>
      </c>
      <c r="I90" s="166">
        <v>4</v>
      </c>
      <c r="J90" s="166">
        <v>7</v>
      </c>
      <c r="K90" s="166">
        <v>7</v>
      </c>
      <c r="L90" s="166">
        <v>3</v>
      </c>
      <c r="M90" s="166">
        <v>3</v>
      </c>
      <c r="N90" s="166">
        <v>3</v>
      </c>
      <c r="O90" s="166">
        <v>2</v>
      </c>
      <c r="P90" s="166">
        <v>0</v>
      </c>
      <c r="Q90" s="166">
        <v>0</v>
      </c>
      <c r="R90" s="166">
        <v>1</v>
      </c>
      <c r="S90" s="166">
        <v>0</v>
      </c>
      <c r="T90" s="166">
        <v>0</v>
      </c>
      <c r="U90" s="166">
        <v>0</v>
      </c>
      <c r="V90" s="166">
        <v>0</v>
      </c>
      <c r="W90" s="145"/>
      <c r="X90" s="167" t="s">
        <v>257</v>
      </c>
    </row>
    <row r="91" spans="1:24" ht="3" customHeight="1" x14ac:dyDescent="0.2">
      <c r="A91" s="163" t="s">
        <v>150</v>
      </c>
      <c r="B91" s="155" t="s">
        <v>150</v>
      </c>
      <c r="C91" s="166"/>
      <c r="D91" s="166"/>
      <c r="E91" s="166"/>
      <c r="F91" s="166"/>
      <c r="G91" s="166"/>
      <c r="H91" s="166"/>
      <c r="I91" s="166"/>
      <c r="J91" s="166"/>
      <c r="K91" s="166"/>
      <c r="L91" s="166"/>
      <c r="M91" s="166"/>
      <c r="N91" s="166"/>
      <c r="O91" s="166"/>
      <c r="P91" s="166"/>
      <c r="Q91" s="166"/>
      <c r="R91" s="166"/>
      <c r="S91" s="166"/>
      <c r="T91" s="166"/>
      <c r="U91" s="166"/>
      <c r="V91" s="166"/>
      <c r="W91" s="145"/>
      <c r="X91" s="167" t="s">
        <v>150</v>
      </c>
    </row>
    <row r="92" spans="1:24" ht="12" customHeight="1" x14ac:dyDescent="0.2">
      <c r="A92" s="145" t="s">
        <v>258</v>
      </c>
      <c r="B92" s="165" t="s">
        <v>259</v>
      </c>
      <c r="C92" s="166">
        <v>89159</v>
      </c>
      <c r="D92" s="166">
        <v>3334</v>
      </c>
      <c r="E92" s="166">
        <v>2733</v>
      </c>
      <c r="F92" s="166">
        <v>1260</v>
      </c>
      <c r="G92" s="166">
        <v>1093</v>
      </c>
      <c r="H92" s="166">
        <v>696</v>
      </c>
      <c r="I92" s="166">
        <v>595</v>
      </c>
      <c r="J92" s="166">
        <v>687</v>
      </c>
      <c r="K92" s="166">
        <v>559</v>
      </c>
      <c r="L92" s="166">
        <v>340</v>
      </c>
      <c r="M92" s="166">
        <v>286</v>
      </c>
      <c r="N92" s="166">
        <v>274</v>
      </c>
      <c r="O92" s="166">
        <v>200</v>
      </c>
      <c r="P92" s="166">
        <v>55</v>
      </c>
      <c r="Q92" s="166">
        <v>17</v>
      </c>
      <c r="R92" s="166">
        <v>5</v>
      </c>
      <c r="S92" s="166">
        <v>0</v>
      </c>
      <c r="T92" s="166">
        <v>0</v>
      </c>
      <c r="U92" s="166">
        <v>0</v>
      </c>
      <c r="V92" s="166">
        <v>0</v>
      </c>
      <c r="W92" s="145"/>
      <c r="X92" s="167" t="s">
        <v>260</v>
      </c>
    </row>
    <row r="93" spans="1:24" ht="12" customHeight="1" x14ac:dyDescent="0.2">
      <c r="A93" s="163" t="s">
        <v>150</v>
      </c>
      <c r="B93" s="168" t="s">
        <v>261</v>
      </c>
      <c r="C93" s="166">
        <v>59849</v>
      </c>
      <c r="D93" s="166">
        <v>2540</v>
      </c>
      <c r="E93" s="166">
        <v>2092</v>
      </c>
      <c r="F93" s="166">
        <v>1135</v>
      </c>
      <c r="G93" s="166">
        <v>983</v>
      </c>
      <c r="H93" s="166">
        <v>545</v>
      </c>
      <c r="I93" s="166">
        <v>459</v>
      </c>
      <c r="J93" s="166">
        <v>485</v>
      </c>
      <c r="K93" s="166">
        <v>391</v>
      </c>
      <c r="L93" s="166">
        <v>221</v>
      </c>
      <c r="M93" s="166">
        <v>180</v>
      </c>
      <c r="N93" s="166">
        <v>129</v>
      </c>
      <c r="O93" s="166">
        <v>79</v>
      </c>
      <c r="P93" s="166">
        <v>21</v>
      </c>
      <c r="Q93" s="166">
        <v>3</v>
      </c>
      <c r="R93" s="166">
        <v>1</v>
      </c>
      <c r="S93" s="166">
        <v>0</v>
      </c>
      <c r="T93" s="166">
        <v>0</v>
      </c>
      <c r="U93" s="166">
        <v>0</v>
      </c>
      <c r="V93" s="166">
        <v>0</v>
      </c>
      <c r="W93" s="145"/>
      <c r="X93" s="167" t="s">
        <v>150</v>
      </c>
    </row>
    <row r="94" spans="1:24" ht="12" customHeight="1" x14ac:dyDescent="0.2">
      <c r="A94" s="163" t="s">
        <v>150</v>
      </c>
      <c r="B94" s="168" t="s">
        <v>262</v>
      </c>
      <c r="C94" s="166">
        <v>29310</v>
      </c>
      <c r="D94" s="166">
        <v>794</v>
      </c>
      <c r="E94" s="166">
        <v>641</v>
      </c>
      <c r="F94" s="166">
        <v>125</v>
      </c>
      <c r="G94" s="166">
        <v>110</v>
      </c>
      <c r="H94" s="166">
        <v>151</v>
      </c>
      <c r="I94" s="166">
        <v>136</v>
      </c>
      <c r="J94" s="166">
        <v>202</v>
      </c>
      <c r="K94" s="166">
        <v>168</v>
      </c>
      <c r="L94" s="166">
        <v>119</v>
      </c>
      <c r="M94" s="166">
        <v>106</v>
      </c>
      <c r="N94" s="166">
        <v>145</v>
      </c>
      <c r="O94" s="166">
        <v>121</v>
      </c>
      <c r="P94" s="166">
        <v>34</v>
      </c>
      <c r="Q94" s="166">
        <v>14</v>
      </c>
      <c r="R94" s="166">
        <v>4</v>
      </c>
      <c r="S94" s="166">
        <v>0</v>
      </c>
      <c r="T94" s="166">
        <v>0</v>
      </c>
      <c r="U94" s="166">
        <v>0</v>
      </c>
      <c r="V94" s="166">
        <v>0</v>
      </c>
      <c r="W94" s="145"/>
      <c r="X94" s="167" t="s">
        <v>150</v>
      </c>
    </row>
    <row r="95" spans="1:24" ht="3" customHeight="1" x14ac:dyDescent="0.2">
      <c r="A95" s="163" t="s">
        <v>150</v>
      </c>
      <c r="B95" s="155" t="s">
        <v>150</v>
      </c>
      <c r="C95" s="166"/>
      <c r="D95" s="166"/>
      <c r="E95" s="166"/>
      <c r="F95" s="166"/>
      <c r="G95" s="166"/>
      <c r="H95" s="166"/>
      <c r="I95" s="166"/>
      <c r="J95" s="166"/>
      <c r="K95" s="166"/>
      <c r="L95" s="166"/>
      <c r="M95" s="166"/>
      <c r="N95" s="166"/>
      <c r="O95" s="166"/>
      <c r="P95" s="166"/>
      <c r="Q95" s="166"/>
      <c r="R95" s="166"/>
      <c r="S95" s="166"/>
      <c r="T95" s="166"/>
      <c r="U95" s="166"/>
      <c r="V95" s="166"/>
      <c r="W95" s="145"/>
      <c r="X95" s="167" t="s">
        <v>150</v>
      </c>
    </row>
    <row r="96" spans="1:24" ht="12" customHeight="1" x14ac:dyDescent="0.2">
      <c r="A96" s="145" t="s">
        <v>263</v>
      </c>
      <c r="B96" s="165" t="s">
        <v>264</v>
      </c>
      <c r="C96" s="166">
        <v>48873</v>
      </c>
      <c r="D96" s="166">
        <v>4095</v>
      </c>
      <c r="E96" s="166">
        <v>3175</v>
      </c>
      <c r="F96" s="166">
        <v>2291</v>
      </c>
      <c r="G96" s="166">
        <v>1865</v>
      </c>
      <c r="H96" s="166">
        <v>913</v>
      </c>
      <c r="I96" s="166">
        <v>704</v>
      </c>
      <c r="J96" s="166">
        <v>570</v>
      </c>
      <c r="K96" s="166">
        <v>401</v>
      </c>
      <c r="L96" s="166">
        <v>252</v>
      </c>
      <c r="M96" s="166">
        <v>171</v>
      </c>
      <c r="N96" s="166">
        <v>65</v>
      </c>
      <c r="O96" s="166">
        <v>34</v>
      </c>
      <c r="P96" s="166">
        <v>4</v>
      </c>
      <c r="Q96" s="166">
        <v>0</v>
      </c>
      <c r="R96" s="166">
        <v>0</v>
      </c>
      <c r="S96" s="166">
        <v>0</v>
      </c>
      <c r="T96" s="166">
        <v>0</v>
      </c>
      <c r="U96" s="166">
        <v>0</v>
      </c>
      <c r="V96" s="166">
        <v>0</v>
      </c>
      <c r="W96" s="145"/>
      <c r="X96" s="167" t="s">
        <v>263</v>
      </c>
    </row>
    <row r="97" spans="1:24" ht="3" customHeight="1" x14ac:dyDescent="0.2">
      <c r="A97" s="163" t="s">
        <v>150</v>
      </c>
      <c r="B97" s="155" t="s">
        <v>150</v>
      </c>
      <c r="C97" s="166"/>
      <c r="D97" s="166"/>
      <c r="E97" s="166"/>
      <c r="F97" s="166"/>
      <c r="G97" s="166"/>
      <c r="H97" s="166"/>
      <c r="I97" s="166"/>
      <c r="J97" s="166"/>
      <c r="K97" s="166"/>
      <c r="L97" s="166"/>
      <c r="M97" s="166"/>
      <c r="N97" s="166"/>
      <c r="O97" s="166"/>
      <c r="P97" s="166"/>
      <c r="Q97" s="166"/>
      <c r="R97" s="166"/>
      <c r="S97" s="166"/>
      <c r="T97" s="166"/>
      <c r="U97" s="166"/>
      <c r="V97" s="166"/>
      <c r="W97" s="145"/>
      <c r="X97" s="167" t="s">
        <v>150</v>
      </c>
    </row>
    <row r="98" spans="1:24" ht="12" customHeight="1" x14ac:dyDescent="0.2">
      <c r="A98" s="145" t="s">
        <v>265</v>
      </c>
      <c r="B98" s="165" t="s">
        <v>266</v>
      </c>
      <c r="C98" s="166">
        <v>96181</v>
      </c>
      <c r="D98" s="166">
        <v>15503</v>
      </c>
      <c r="E98" s="166">
        <v>10646</v>
      </c>
      <c r="F98" s="166">
        <v>2359</v>
      </c>
      <c r="G98" s="166">
        <v>1598</v>
      </c>
      <c r="H98" s="166">
        <v>1302</v>
      </c>
      <c r="I98" s="166">
        <v>1088</v>
      </c>
      <c r="J98" s="166">
        <v>1823</v>
      </c>
      <c r="K98" s="166">
        <v>1587</v>
      </c>
      <c r="L98" s="166">
        <v>2098</v>
      </c>
      <c r="M98" s="166">
        <v>1912</v>
      </c>
      <c r="N98" s="166">
        <v>5178</v>
      </c>
      <c r="O98" s="166">
        <v>4461</v>
      </c>
      <c r="P98" s="166">
        <v>1152</v>
      </c>
      <c r="Q98" s="166">
        <v>1102</v>
      </c>
      <c r="R98" s="166">
        <v>473</v>
      </c>
      <c r="S98" s="166">
        <v>16</v>
      </c>
      <c r="T98" s="166">
        <v>0</v>
      </c>
      <c r="U98" s="166">
        <v>1</v>
      </c>
      <c r="V98" s="166">
        <v>0</v>
      </c>
      <c r="W98" s="145"/>
      <c r="X98" s="167" t="s">
        <v>267</v>
      </c>
    </row>
    <row r="99" spans="1:24" ht="12" customHeight="1" x14ac:dyDescent="0.2">
      <c r="A99" s="145" t="s">
        <v>268</v>
      </c>
      <c r="B99" s="168" t="s">
        <v>269</v>
      </c>
      <c r="C99" s="166">
        <v>111</v>
      </c>
      <c r="D99" s="166">
        <v>9</v>
      </c>
      <c r="E99" s="166">
        <v>9</v>
      </c>
      <c r="F99" s="166">
        <v>4</v>
      </c>
      <c r="G99" s="166">
        <v>4</v>
      </c>
      <c r="H99" s="166">
        <v>3</v>
      </c>
      <c r="I99" s="166">
        <v>3</v>
      </c>
      <c r="J99" s="166">
        <v>1</v>
      </c>
      <c r="K99" s="166">
        <v>1</v>
      </c>
      <c r="L99" s="166">
        <v>1</v>
      </c>
      <c r="M99" s="166">
        <v>1</v>
      </c>
      <c r="N99" s="166">
        <v>0</v>
      </c>
      <c r="O99" s="166">
        <v>0</v>
      </c>
      <c r="P99" s="166">
        <v>0</v>
      </c>
      <c r="Q99" s="166">
        <v>0</v>
      </c>
      <c r="R99" s="166">
        <v>0</v>
      </c>
      <c r="S99" s="166">
        <v>0</v>
      </c>
      <c r="T99" s="166">
        <v>0</v>
      </c>
      <c r="U99" s="166">
        <v>0</v>
      </c>
      <c r="V99" s="166">
        <v>0</v>
      </c>
      <c r="W99" s="145"/>
      <c r="X99" s="167" t="s">
        <v>268</v>
      </c>
    </row>
    <row r="100" spans="1:24" ht="12" customHeight="1" x14ac:dyDescent="0.2">
      <c r="A100" s="145" t="s">
        <v>270</v>
      </c>
      <c r="B100" s="168" t="s">
        <v>271</v>
      </c>
      <c r="C100" s="166">
        <v>53476</v>
      </c>
      <c r="D100" s="166">
        <v>12983</v>
      </c>
      <c r="E100" s="166">
        <v>8534</v>
      </c>
      <c r="F100" s="166">
        <v>1918</v>
      </c>
      <c r="G100" s="166">
        <v>1265</v>
      </c>
      <c r="H100" s="166">
        <v>958</v>
      </c>
      <c r="I100" s="166">
        <v>810</v>
      </c>
      <c r="J100" s="166">
        <v>1375</v>
      </c>
      <c r="K100" s="166">
        <v>1195</v>
      </c>
      <c r="L100" s="166">
        <v>1488</v>
      </c>
      <c r="M100" s="166">
        <v>1334</v>
      </c>
      <c r="N100" s="166">
        <v>4620</v>
      </c>
      <c r="O100" s="166">
        <v>3930</v>
      </c>
      <c r="P100" s="166">
        <v>1097</v>
      </c>
      <c r="Q100" s="166">
        <v>1049</v>
      </c>
      <c r="R100" s="166">
        <v>462</v>
      </c>
      <c r="S100" s="166">
        <v>16</v>
      </c>
      <c r="T100" s="166">
        <v>0</v>
      </c>
      <c r="U100" s="166">
        <v>1</v>
      </c>
      <c r="V100" s="166">
        <v>0</v>
      </c>
      <c r="W100" s="145"/>
      <c r="X100" s="167" t="s">
        <v>270</v>
      </c>
    </row>
    <row r="101" spans="1:24" ht="12" customHeight="1" x14ac:dyDescent="0.2">
      <c r="A101" s="145" t="s">
        <v>272</v>
      </c>
      <c r="B101" s="168" t="s">
        <v>273</v>
      </c>
      <c r="C101" s="166">
        <v>7944</v>
      </c>
      <c r="D101" s="166">
        <v>443</v>
      </c>
      <c r="E101" s="166">
        <v>331</v>
      </c>
      <c r="F101" s="166">
        <v>95</v>
      </c>
      <c r="G101" s="166">
        <v>56</v>
      </c>
      <c r="H101" s="166">
        <v>102</v>
      </c>
      <c r="I101" s="166">
        <v>81</v>
      </c>
      <c r="J101" s="166">
        <v>105</v>
      </c>
      <c r="K101" s="166">
        <v>84</v>
      </c>
      <c r="L101" s="166">
        <v>88</v>
      </c>
      <c r="M101" s="166">
        <v>78</v>
      </c>
      <c r="N101" s="166">
        <v>40</v>
      </c>
      <c r="O101" s="166">
        <v>32</v>
      </c>
      <c r="P101" s="166">
        <v>4</v>
      </c>
      <c r="Q101" s="166">
        <v>8</v>
      </c>
      <c r="R101" s="166">
        <v>1</v>
      </c>
      <c r="S101" s="166">
        <v>0</v>
      </c>
      <c r="T101" s="166">
        <v>0</v>
      </c>
      <c r="U101" s="166">
        <v>0</v>
      </c>
      <c r="V101" s="166">
        <v>0</v>
      </c>
      <c r="W101" s="145"/>
      <c r="X101" s="167" t="s">
        <v>272</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&amp;L&amp;"MetaNormalLF-Roman,Standard"Statistisches Bundesamt, Fachserie 10, Reihe 3, 2020</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46"/>
  <sheetViews>
    <sheetView showGridLines="0" zoomScaleNormal="100" zoomScaleSheetLayoutView="85"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11" width="8.7109375" style="144" customWidth="1"/>
    <col min="12" max="24" width="9.85546875" style="144" customWidth="1"/>
    <col min="25" max="25" width="0.85546875" style="144" customWidth="1"/>
    <col min="26" max="26" width="8.7109375" style="149" customWidth="1"/>
    <col min="27" max="16384" width="11.42578125" style="144"/>
  </cols>
  <sheetData>
    <row r="1" spans="1:26" ht="12" customHeight="1" x14ac:dyDescent="0.2">
      <c r="A1" s="143" t="s">
        <v>2365</v>
      </c>
      <c r="B1" s="144"/>
      <c r="C1" s="145"/>
      <c r="D1" s="145"/>
      <c r="F1" s="145"/>
      <c r="G1" s="146"/>
      <c r="H1" s="147"/>
      <c r="K1" s="148"/>
      <c r="L1" s="143" t="s">
        <v>2365</v>
      </c>
      <c r="M1" s="148"/>
      <c r="N1" s="148"/>
      <c r="O1" s="145"/>
      <c r="P1" s="145"/>
      <c r="Q1" s="145"/>
      <c r="R1" s="145"/>
      <c r="S1" s="145"/>
      <c r="T1" s="145" t="s">
        <v>150</v>
      </c>
      <c r="U1" s="145" t="s">
        <v>150</v>
      </c>
      <c r="V1" s="145" t="s">
        <v>150</v>
      </c>
      <c r="W1" s="145" t="s">
        <v>150</v>
      </c>
      <c r="X1" s="145"/>
      <c r="Y1" s="145"/>
    </row>
    <row r="2" spans="1:26" ht="12" customHeight="1" x14ac:dyDescent="0.2">
      <c r="A2" s="143" t="s">
        <v>1476</v>
      </c>
      <c r="B2" s="144"/>
      <c r="C2" s="145"/>
      <c r="D2" s="145"/>
      <c r="F2" s="145"/>
      <c r="G2" s="147"/>
      <c r="H2" s="150"/>
      <c r="K2" s="148"/>
      <c r="L2" s="143" t="s">
        <v>1476</v>
      </c>
      <c r="M2" s="148"/>
      <c r="N2" s="148"/>
      <c r="O2" s="145"/>
      <c r="P2" s="145"/>
      <c r="Q2" s="145"/>
      <c r="R2" s="145"/>
      <c r="S2" s="145"/>
      <c r="T2" s="145"/>
      <c r="U2" s="145" t="s">
        <v>150</v>
      </c>
      <c r="V2" s="145" t="s">
        <v>150</v>
      </c>
      <c r="W2" s="145" t="s">
        <v>150</v>
      </c>
      <c r="X2" s="145"/>
      <c r="Y2" s="145"/>
      <c r="Z2" s="149" t="s">
        <v>150</v>
      </c>
    </row>
    <row r="3" spans="1:26" ht="12" customHeight="1" x14ac:dyDescent="0.2">
      <c r="A3" s="178"/>
      <c r="B3" s="78"/>
      <c r="C3" s="145"/>
      <c r="D3" s="145"/>
      <c r="F3" s="145"/>
      <c r="G3" s="146"/>
      <c r="H3" s="150"/>
      <c r="I3" s="150"/>
      <c r="J3" s="148"/>
      <c r="K3" s="152"/>
      <c r="L3" s="152"/>
      <c r="M3" s="152"/>
      <c r="N3" s="152"/>
      <c r="O3" s="145"/>
      <c r="P3" s="145"/>
      <c r="Q3" s="145"/>
      <c r="R3" s="145"/>
      <c r="S3" s="145"/>
      <c r="T3" s="145"/>
      <c r="U3" s="145"/>
      <c r="V3" s="145"/>
      <c r="W3" s="145"/>
      <c r="X3" s="145"/>
      <c r="Y3" s="145"/>
    </row>
    <row r="4" spans="1:26" ht="12.75" customHeight="1" x14ac:dyDescent="0.2">
      <c r="A4" s="985" t="s">
        <v>278</v>
      </c>
      <c r="B4" s="980"/>
      <c r="C4" s="985" t="s">
        <v>1458</v>
      </c>
      <c r="D4" s="980"/>
      <c r="E4" s="229"/>
      <c r="F4" s="225" t="s">
        <v>1428</v>
      </c>
      <c r="G4" s="222"/>
      <c r="H4" s="222"/>
      <c r="I4" s="222"/>
      <c r="J4" s="222"/>
      <c r="K4" s="222"/>
      <c r="L4" s="222" t="s">
        <v>1428</v>
      </c>
      <c r="M4" s="222"/>
      <c r="N4" s="222"/>
      <c r="O4" s="222"/>
      <c r="P4" s="222"/>
      <c r="Q4" s="222"/>
      <c r="R4" s="222"/>
      <c r="S4" s="222"/>
      <c r="T4" s="222"/>
      <c r="U4" s="222"/>
      <c r="V4" s="224"/>
      <c r="W4" s="966" t="s">
        <v>1477</v>
      </c>
      <c r="X4" s="966"/>
      <c r="Y4" s="966"/>
      <c r="Z4" s="969" t="s">
        <v>280</v>
      </c>
    </row>
    <row r="5" spans="1:26" ht="12.75" customHeight="1" x14ac:dyDescent="0.2">
      <c r="A5" s="986"/>
      <c r="B5" s="975"/>
      <c r="C5" s="986" t="s">
        <v>1475</v>
      </c>
      <c r="D5" s="975"/>
      <c r="E5" s="232" t="s">
        <v>1478</v>
      </c>
      <c r="F5" s="962" t="s">
        <v>1394</v>
      </c>
      <c r="G5" s="962" t="s">
        <v>1479</v>
      </c>
      <c r="H5" s="308" t="s">
        <v>1480</v>
      </c>
      <c r="I5" s="308"/>
      <c r="J5" s="308" t="s">
        <v>1481</v>
      </c>
      <c r="K5" s="226"/>
      <c r="L5" s="287" t="s">
        <v>1482</v>
      </c>
      <c r="M5" s="287"/>
      <c r="N5" s="287"/>
      <c r="O5" s="287"/>
      <c r="P5" s="287"/>
      <c r="Q5" s="287"/>
      <c r="R5" s="287"/>
      <c r="S5" s="287"/>
      <c r="T5" s="287"/>
      <c r="U5" s="227"/>
      <c r="V5" s="962" t="s">
        <v>1483</v>
      </c>
      <c r="W5" s="962" t="s">
        <v>1394</v>
      </c>
      <c r="X5" s="969" t="s">
        <v>1479</v>
      </c>
      <c r="Z5" s="970"/>
    </row>
    <row r="6" spans="1:26" ht="12.75" customHeight="1" x14ac:dyDescent="0.2">
      <c r="A6" s="986"/>
      <c r="B6" s="975"/>
      <c r="C6" s="986" t="s">
        <v>150</v>
      </c>
      <c r="D6" s="975"/>
      <c r="E6" s="232" t="s">
        <v>1484</v>
      </c>
      <c r="F6" s="972"/>
      <c r="G6" s="972" t="s">
        <v>30</v>
      </c>
      <c r="H6" s="1014" t="s">
        <v>1394</v>
      </c>
      <c r="I6" s="1014" t="s">
        <v>1479</v>
      </c>
      <c r="J6" s="1014" t="s">
        <v>1394</v>
      </c>
      <c r="K6" s="1036" t="s">
        <v>1479</v>
      </c>
      <c r="L6" s="309" t="s">
        <v>1485</v>
      </c>
      <c r="M6" s="310"/>
      <c r="N6" s="311" t="s">
        <v>1486</v>
      </c>
      <c r="O6" s="310"/>
      <c r="P6" s="311" t="s">
        <v>1487</v>
      </c>
      <c r="Q6" s="310"/>
      <c r="R6" s="312" t="s">
        <v>1488</v>
      </c>
      <c r="S6" s="313" t="s">
        <v>1489</v>
      </c>
      <c r="T6" s="313" t="s">
        <v>1490</v>
      </c>
      <c r="U6" s="313" t="s">
        <v>1491</v>
      </c>
      <c r="V6" s="972" t="s">
        <v>1492</v>
      </c>
      <c r="W6" s="972"/>
      <c r="X6" s="970" t="s">
        <v>1493</v>
      </c>
      <c r="Z6" s="970"/>
    </row>
    <row r="7" spans="1:26" ht="12.75" customHeight="1" x14ac:dyDescent="0.2">
      <c r="A7" s="986"/>
      <c r="B7" s="975"/>
      <c r="C7" s="986"/>
      <c r="D7" s="975"/>
      <c r="E7" s="232" t="s">
        <v>1494</v>
      </c>
      <c r="F7" s="972"/>
      <c r="G7" s="972" t="s">
        <v>1493</v>
      </c>
      <c r="H7" s="972"/>
      <c r="I7" s="972" t="s">
        <v>1493</v>
      </c>
      <c r="J7" s="972"/>
      <c r="K7" s="970" t="s">
        <v>1493</v>
      </c>
      <c r="L7" s="1034" t="s">
        <v>1394</v>
      </c>
      <c r="M7" s="232" t="s">
        <v>30</v>
      </c>
      <c r="N7" s="1034" t="s">
        <v>1394</v>
      </c>
      <c r="O7" s="232" t="s">
        <v>30</v>
      </c>
      <c r="P7" s="1034" t="s">
        <v>1394</v>
      </c>
      <c r="Q7" s="232" t="s">
        <v>30</v>
      </c>
      <c r="S7" s="318"/>
      <c r="T7" s="318"/>
      <c r="U7" s="319"/>
      <c r="V7" s="972" t="s">
        <v>1495</v>
      </c>
      <c r="W7" s="972"/>
      <c r="X7" s="970" t="s">
        <v>1496</v>
      </c>
      <c r="Z7" s="970"/>
    </row>
    <row r="8" spans="1:26" ht="12.75" customHeight="1" x14ac:dyDescent="0.2">
      <c r="A8" s="986"/>
      <c r="B8" s="975"/>
      <c r="C8" s="986"/>
      <c r="D8" s="975"/>
      <c r="E8" s="232" t="s">
        <v>1497</v>
      </c>
      <c r="F8" s="972"/>
      <c r="G8" s="972" t="s">
        <v>1496</v>
      </c>
      <c r="H8" s="972"/>
      <c r="I8" s="972" t="s">
        <v>1496</v>
      </c>
      <c r="J8" s="972"/>
      <c r="K8" s="970" t="s">
        <v>1496</v>
      </c>
      <c r="L8" s="975"/>
      <c r="M8" s="232" t="s">
        <v>1493</v>
      </c>
      <c r="N8" s="975"/>
      <c r="O8" s="232" t="s">
        <v>1493</v>
      </c>
      <c r="P8" s="975"/>
      <c r="Q8" s="232" t="s">
        <v>1493</v>
      </c>
      <c r="R8" s="291" t="s">
        <v>1498</v>
      </c>
      <c r="S8" s="318"/>
      <c r="T8" s="318"/>
      <c r="U8" s="319"/>
      <c r="V8" s="972" t="s">
        <v>150</v>
      </c>
      <c r="W8" s="972"/>
      <c r="X8" s="970" t="s">
        <v>1499</v>
      </c>
      <c r="Z8" s="970"/>
    </row>
    <row r="9" spans="1:26" ht="12.75" customHeight="1" x14ac:dyDescent="0.2">
      <c r="A9" s="987"/>
      <c r="B9" s="976"/>
      <c r="C9" s="987"/>
      <c r="D9" s="976"/>
      <c r="E9" s="234"/>
      <c r="F9" s="973"/>
      <c r="G9" s="973"/>
      <c r="H9" s="973"/>
      <c r="I9" s="973"/>
      <c r="J9" s="973"/>
      <c r="K9" s="971"/>
      <c r="L9" s="976"/>
      <c r="M9" s="234" t="s">
        <v>1496</v>
      </c>
      <c r="N9" s="976"/>
      <c r="O9" s="234" t="s">
        <v>1496</v>
      </c>
      <c r="P9" s="976"/>
      <c r="Q9" s="234" t="s">
        <v>1496</v>
      </c>
      <c r="R9" s="297"/>
      <c r="S9" s="298"/>
      <c r="T9" s="298"/>
      <c r="U9" s="320"/>
      <c r="V9" s="973"/>
      <c r="W9" s="973"/>
      <c r="X9" s="971" t="s">
        <v>1496</v>
      </c>
      <c r="Y9" s="321"/>
      <c r="Z9" s="971"/>
    </row>
    <row r="10" spans="1:26" x14ac:dyDescent="0.2">
      <c r="A10" s="179"/>
      <c r="B10" s="179"/>
      <c r="C10" s="179"/>
      <c r="D10" s="180"/>
      <c r="Z10" s="182"/>
    </row>
    <row r="11" spans="1:26" ht="12" customHeight="1" x14ac:dyDescent="0.2">
      <c r="A11" s="142" t="s">
        <v>189</v>
      </c>
      <c r="C11" s="142" t="s">
        <v>281</v>
      </c>
      <c r="D11" s="183" t="s">
        <v>282</v>
      </c>
      <c r="E11" s="166">
        <v>372631</v>
      </c>
      <c r="F11" s="166">
        <v>68401</v>
      </c>
      <c r="G11" s="166">
        <v>46194</v>
      </c>
      <c r="H11" s="166">
        <v>14029</v>
      </c>
      <c r="I11" s="166">
        <v>9988</v>
      </c>
      <c r="J11" s="166">
        <v>9006</v>
      </c>
      <c r="K11" s="166">
        <v>7265</v>
      </c>
      <c r="L11" s="166">
        <v>13342</v>
      </c>
      <c r="M11" s="166">
        <v>10590</v>
      </c>
      <c r="N11" s="166">
        <v>11638</v>
      </c>
      <c r="O11" s="166">
        <v>9080</v>
      </c>
      <c r="P11" s="166">
        <v>13835</v>
      </c>
      <c r="Q11" s="166">
        <v>9271</v>
      </c>
      <c r="R11" s="166">
        <v>3040</v>
      </c>
      <c r="S11" s="166">
        <v>2235</v>
      </c>
      <c r="T11" s="166">
        <v>1071</v>
      </c>
      <c r="U11" s="166">
        <v>110</v>
      </c>
      <c r="V11" s="166">
        <v>95</v>
      </c>
      <c r="W11" s="166">
        <v>1</v>
      </c>
      <c r="X11" s="166">
        <v>0</v>
      </c>
      <c r="Y11" s="166"/>
      <c r="Z11" s="167" t="s">
        <v>191</v>
      </c>
    </row>
    <row r="12" spans="1:26" ht="12" customHeight="1" x14ac:dyDescent="0.2">
      <c r="D12" s="183" t="s">
        <v>283</v>
      </c>
      <c r="E12" s="166">
        <v>291956</v>
      </c>
      <c r="F12" s="166">
        <v>59628</v>
      </c>
      <c r="G12" s="166">
        <v>39113</v>
      </c>
      <c r="H12" s="166">
        <v>11421</v>
      </c>
      <c r="I12" s="166">
        <v>7868</v>
      </c>
      <c r="J12" s="166">
        <v>7765</v>
      </c>
      <c r="K12" s="166">
        <v>6189</v>
      </c>
      <c r="L12" s="166">
        <v>11696</v>
      </c>
      <c r="M12" s="166">
        <v>9164</v>
      </c>
      <c r="N12" s="166">
        <v>10167</v>
      </c>
      <c r="O12" s="166">
        <v>7801</v>
      </c>
      <c r="P12" s="166">
        <v>12349</v>
      </c>
      <c r="Q12" s="166">
        <v>8091</v>
      </c>
      <c r="R12" s="166">
        <v>2865</v>
      </c>
      <c r="S12" s="166">
        <v>2136</v>
      </c>
      <c r="T12" s="166">
        <v>1033</v>
      </c>
      <c r="U12" s="166">
        <v>105</v>
      </c>
      <c r="V12" s="166">
        <v>91</v>
      </c>
      <c r="W12" s="166">
        <v>1</v>
      </c>
      <c r="X12" s="166">
        <v>0</v>
      </c>
      <c r="Y12" s="166"/>
      <c r="Z12" s="167"/>
    </row>
    <row r="13" spans="1:26" ht="12" customHeight="1" x14ac:dyDescent="0.2">
      <c r="A13" s="142" t="s">
        <v>284</v>
      </c>
      <c r="D13" s="183"/>
      <c r="E13" s="166"/>
      <c r="F13" s="166"/>
      <c r="G13" s="166"/>
      <c r="H13" s="166"/>
      <c r="I13" s="166"/>
      <c r="J13" s="166"/>
      <c r="K13" s="166"/>
      <c r="L13" s="166"/>
      <c r="M13" s="166"/>
      <c r="N13" s="166"/>
      <c r="O13" s="166"/>
      <c r="P13" s="166"/>
      <c r="Q13" s="166"/>
      <c r="R13" s="166"/>
      <c r="S13" s="166"/>
      <c r="T13" s="166"/>
      <c r="U13" s="166"/>
      <c r="V13" s="166"/>
      <c r="W13" s="166"/>
      <c r="X13" s="166"/>
      <c r="Y13" s="166"/>
      <c r="Z13" s="167" t="s">
        <v>284</v>
      </c>
    </row>
    <row r="14" spans="1:26" ht="12" customHeight="1" x14ac:dyDescent="0.2">
      <c r="A14" s="149" t="s">
        <v>285</v>
      </c>
      <c r="B14" s="185" t="s">
        <v>286</v>
      </c>
      <c r="C14" s="142" t="s">
        <v>287</v>
      </c>
      <c r="D14" s="183" t="s">
        <v>282</v>
      </c>
      <c r="E14" s="166">
        <v>1869</v>
      </c>
      <c r="F14" s="166">
        <v>167</v>
      </c>
      <c r="G14" s="166">
        <v>106</v>
      </c>
      <c r="H14" s="166">
        <v>66</v>
      </c>
      <c r="I14" s="166">
        <v>41</v>
      </c>
      <c r="J14" s="166">
        <v>26</v>
      </c>
      <c r="K14" s="166">
        <v>17</v>
      </c>
      <c r="L14" s="166">
        <v>43</v>
      </c>
      <c r="M14" s="166">
        <v>29</v>
      </c>
      <c r="N14" s="166">
        <v>19</v>
      </c>
      <c r="O14" s="166">
        <v>13</v>
      </c>
      <c r="P14" s="166">
        <v>10</v>
      </c>
      <c r="Q14" s="166">
        <v>6</v>
      </c>
      <c r="R14" s="166">
        <v>1</v>
      </c>
      <c r="S14" s="166">
        <v>1</v>
      </c>
      <c r="T14" s="166">
        <v>1</v>
      </c>
      <c r="U14" s="166">
        <v>0</v>
      </c>
      <c r="V14" s="166">
        <v>0</v>
      </c>
      <c r="W14" s="166">
        <v>0</v>
      </c>
      <c r="X14" s="166">
        <v>0</v>
      </c>
      <c r="Y14" s="166"/>
      <c r="Z14" s="167" t="s">
        <v>196</v>
      </c>
    </row>
    <row r="15" spans="1:26" ht="12" customHeight="1" x14ac:dyDescent="0.2">
      <c r="A15" s="149"/>
      <c r="D15" s="183" t="s">
        <v>283</v>
      </c>
      <c r="E15" s="166">
        <v>1751</v>
      </c>
      <c r="F15" s="166">
        <v>165</v>
      </c>
      <c r="G15" s="166">
        <v>105</v>
      </c>
      <c r="H15" s="166">
        <v>65</v>
      </c>
      <c r="I15" s="166">
        <v>41</v>
      </c>
      <c r="J15" s="166">
        <v>26</v>
      </c>
      <c r="K15" s="166">
        <v>17</v>
      </c>
      <c r="L15" s="166">
        <v>42</v>
      </c>
      <c r="M15" s="166">
        <v>28</v>
      </c>
      <c r="N15" s="166">
        <v>19</v>
      </c>
      <c r="O15" s="166">
        <v>13</v>
      </c>
      <c r="P15" s="166">
        <v>10</v>
      </c>
      <c r="Q15" s="166">
        <v>6</v>
      </c>
      <c r="R15" s="166">
        <v>1</v>
      </c>
      <c r="S15" s="166">
        <v>1</v>
      </c>
      <c r="T15" s="166">
        <v>1</v>
      </c>
      <c r="U15" s="166">
        <v>0</v>
      </c>
      <c r="V15" s="166">
        <v>0</v>
      </c>
      <c r="W15" s="166">
        <v>0</v>
      </c>
      <c r="X15" s="166">
        <v>0</v>
      </c>
      <c r="Y15" s="166"/>
      <c r="Z15" s="167"/>
    </row>
    <row r="16" spans="1:26" ht="5.0999999999999996" customHeight="1" x14ac:dyDescent="0.2">
      <c r="A16" s="149"/>
      <c r="D16" s="183"/>
      <c r="E16" s="166"/>
      <c r="F16" s="166"/>
      <c r="G16" s="166"/>
      <c r="H16" s="166"/>
      <c r="I16" s="166"/>
      <c r="J16" s="166"/>
      <c r="K16" s="166"/>
      <c r="L16" s="166"/>
      <c r="M16" s="166"/>
      <c r="N16" s="166"/>
      <c r="O16" s="166"/>
      <c r="P16" s="166"/>
      <c r="Q16" s="166"/>
      <c r="R16" s="166"/>
      <c r="S16" s="166"/>
      <c r="T16" s="166"/>
      <c r="U16" s="166"/>
      <c r="V16" s="166"/>
      <c r="W16" s="166"/>
      <c r="X16" s="166"/>
      <c r="Y16" s="166"/>
      <c r="Z16" s="167"/>
    </row>
    <row r="17" spans="1:26" ht="12" customHeight="1" x14ac:dyDescent="0.2">
      <c r="A17" s="149">
        <v>85</v>
      </c>
      <c r="C17" s="149" t="s">
        <v>293</v>
      </c>
      <c r="D17" s="183" t="s">
        <v>282</v>
      </c>
      <c r="E17" s="166">
        <v>1</v>
      </c>
      <c r="F17" s="166">
        <v>1</v>
      </c>
      <c r="G17" s="166">
        <v>0</v>
      </c>
      <c r="H17" s="166">
        <v>0</v>
      </c>
      <c r="I17" s="166">
        <v>0</v>
      </c>
      <c r="J17" s="166">
        <v>0</v>
      </c>
      <c r="K17" s="166">
        <v>0</v>
      </c>
      <c r="L17" s="166">
        <v>0</v>
      </c>
      <c r="M17" s="166">
        <v>0</v>
      </c>
      <c r="N17" s="166">
        <v>1</v>
      </c>
      <c r="O17" s="166">
        <v>0</v>
      </c>
      <c r="P17" s="166">
        <v>0</v>
      </c>
      <c r="Q17" s="166">
        <v>0</v>
      </c>
      <c r="R17" s="166">
        <v>0</v>
      </c>
      <c r="S17" s="166">
        <v>0</v>
      </c>
      <c r="T17" s="166">
        <v>0</v>
      </c>
      <c r="U17" s="166">
        <v>0</v>
      </c>
      <c r="V17" s="166">
        <v>0</v>
      </c>
      <c r="W17" s="166">
        <v>0</v>
      </c>
      <c r="X17" s="166">
        <v>0</v>
      </c>
      <c r="Y17" s="166"/>
      <c r="Z17" s="167" t="s">
        <v>290</v>
      </c>
    </row>
    <row r="18" spans="1:26" ht="12" customHeight="1" x14ac:dyDescent="0.2">
      <c r="A18" s="149"/>
      <c r="C18" s="149"/>
      <c r="D18" s="183" t="s">
        <v>283</v>
      </c>
      <c r="E18" s="166">
        <v>1</v>
      </c>
      <c r="F18" s="166">
        <v>1</v>
      </c>
      <c r="G18" s="166">
        <v>0</v>
      </c>
      <c r="H18" s="166">
        <v>0</v>
      </c>
      <c r="I18" s="166">
        <v>0</v>
      </c>
      <c r="J18" s="166">
        <v>0</v>
      </c>
      <c r="K18" s="166">
        <v>0</v>
      </c>
      <c r="L18" s="166">
        <v>0</v>
      </c>
      <c r="M18" s="166">
        <v>0</v>
      </c>
      <c r="N18" s="166">
        <v>1</v>
      </c>
      <c r="O18" s="166">
        <v>0</v>
      </c>
      <c r="P18" s="166">
        <v>0</v>
      </c>
      <c r="Q18" s="166">
        <v>0</v>
      </c>
      <c r="R18" s="166">
        <v>0</v>
      </c>
      <c r="S18" s="166">
        <v>0</v>
      </c>
      <c r="T18" s="166">
        <v>0</v>
      </c>
      <c r="U18" s="166">
        <v>0</v>
      </c>
      <c r="V18" s="166">
        <v>0</v>
      </c>
      <c r="W18" s="166">
        <v>0</v>
      </c>
      <c r="X18" s="166">
        <v>0</v>
      </c>
      <c r="Y18" s="166"/>
      <c r="Z18" s="167"/>
    </row>
    <row r="19" spans="1:26" ht="5.0999999999999996" customHeight="1" x14ac:dyDescent="0.2">
      <c r="A19" s="149"/>
      <c r="C19" s="149"/>
      <c r="D19" s="183"/>
      <c r="E19" s="166"/>
      <c r="F19" s="166"/>
      <c r="G19" s="166"/>
      <c r="H19" s="166"/>
      <c r="I19" s="166"/>
      <c r="J19" s="166"/>
      <c r="K19" s="166"/>
      <c r="L19" s="166"/>
      <c r="M19" s="166"/>
      <c r="N19" s="166"/>
      <c r="O19" s="166"/>
      <c r="P19" s="166"/>
      <c r="Q19" s="166"/>
      <c r="R19" s="166"/>
      <c r="S19" s="166"/>
      <c r="T19" s="166"/>
      <c r="U19" s="166"/>
      <c r="V19" s="166"/>
      <c r="W19" s="166"/>
      <c r="X19" s="166"/>
      <c r="Y19" s="166"/>
      <c r="Z19" s="167"/>
    </row>
    <row r="20" spans="1:26" ht="12" customHeight="1" x14ac:dyDescent="0.2">
      <c r="A20" s="149">
        <v>86</v>
      </c>
      <c r="C20" s="149" t="s">
        <v>294</v>
      </c>
      <c r="D20" s="183" t="s">
        <v>282</v>
      </c>
      <c r="E20" s="166">
        <v>747</v>
      </c>
      <c r="F20" s="166">
        <v>73</v>
      </c>
      <c r="G20" s="166">
        <v>41</v>
      </c>
      <c r="H20" s="166">
        <v>30</v>
      </c>
      <c r="I20" s="166">
        <v>16</v>
      </c>
      <c r="J20" s="166">
        <v>11</v>
      </c>
      <c r="K20" s="166">
        <v>5</v>
      </c>
      <c r="L20" s="166">
        <v>16</v>
      </c>
      <c r="M20" s="166">
        <v>12</v>
      </c>
      <c r="N20" s="166">
        <v>8</v>
      </c>
      <c r="O20" s="166">
        <v>4</v>
      </c>
      <c r="P20" s="166">
        <v>8</v>
      </c>
      <c r="Q20" s="166">
        <v>4</v>
      </c>
      <c r="R20" s="166">
        <v>0</v>
      </c>
      <c r="S20" s="166">
        <v>0</v>
      </c>
      <c r="T20" s="166">
        <v>0</v>
      </c>
      <c r="U20" s="166">
        <v>0</v>
      </c>
      <c r="V20" s="166">
        <v>0</v>
      </c>
      <c r="W20" s="166">
        <v>0</v>
      </c>
      <c r="X20" s="166">
        <v>0</v>
      </c>
      <c r="Y20" s="166"/>
      <c r="Z20" s="167">
        <v>86</v>
      </c>
    </row>
    <row r="21" spans="1:26" ht="12" customHeight="1" x14ac:dyDescent="0.2">
      <c r="A21" s="149"/>
      <c r="C21" s="186" t="s">
        <v>295</v>
      </c>
      <c r="D21" s="183" t="s">
        <v>283</v>
      </c>
      <c r="E21" s="166">
        <v>702</v>
      </c>
      <c r="F21" s="166">
        <v>72</v>
      </c>
      <c r="G21" s="166">
        <v>40</v>
      </c>
      <c r="H21" s="166">
        <v>30</v>
      </c>
      <c r="I21" s="166">
        <v>16</v>
      </c>
      <c r="J21" s="166">
        <v>11</v>
      </c>
      <c r="K21" s="166">
        <v>5</v>
      </c>
      <c r="L21" s="166">
        <v>15</v>
      </c>
      <c r="M21" s="166">
        <v>11</v>
      </c>
      <c r="N21" s="166">
        <v>8</v>
      </c>
      <c r="O21" s="166">
        <v>4</v>
      </c>
      <c r="P21" s="166">
        <v>8</v>
      </c>
      <c r="Q21" s="166">
        <v>4</v>
      </c>
      <c r="R21" s="166">
        <v>0</v>
      </c>
      <c r="S21" s="166">
        <v>0</v>
      </c>
      <c r="T21" s="166">
        <v>0</v>
      </c>
      <c r="U21" s="166">
        <v>0</v>
      </c>
      <c r="V21" s="166">
        <v>0</v>
      </c>
      <c r="W21" s="166">
        <v>0</v>
      </c>
      <c r="X21" s="166">
        <v>0</v>
      </c>
      <c r="Y21" s="166"/>
      <c r="Z21" s="167"/>
    </row>
    <row r="22" spans="1:26" ht="5.0999999999999996" customHeight="1" x14ac:dyDescent="0.2">
      <c r="A22" s="149"/>
      <c r="C22" s="149"/>
      <c r="D22" s="183"/>
      <c r="E22" s="166"/>
      <c r="F22" s="166"/>
      <c r="G22" s="166"/>
      <c r="H22" s="166"/>
      <c r="I22" s="166"/>
      <c r="J22" s="166"/>
      <c r="K22" s="166"/>
      <c r="L22" s="166"/>
      <c r="M22" s="166"/>
      <c r="N22" s="166"/>
      <c r="O22" s="166"/>
      <c r="P22" s="166"/>
      <c r="Q22" s="166"/>
      <c r="R22" s="166"/>
      <c r="S22" s="166"/>
      <c r="T22" s="166"/>
      <c r="U22" s="166"/>
      <c r="V22" s="166"/>
      <c r="W22" s="166"/>
      <c r="X22" s="166"/>
      <c r="Y22" s="166"/>
      <c r="Z22" s="167"/>
    </row>
    <row r="23" spans="1:26" ht="12" customHeight="1" x14ac:dyDescent="0.2">
      <c r="A23" s="149" t="s">
        <v>296</v>
      </c>
      <c r="C23" s="149" t="s">
        <v>297</v>
      </c>
      <c r="D23" s="183" t="s">
        <v>282</v>
      </c>
      <c r="E23" s="166">
        <v>1116</v>
      </c>
      <c r="F23" s="166">
        <v>88</v>
      </c>
      <c r="G23" s="166">
        <v>63</v>
      </c>
      <c r="H23" s="166">
        <v>36</v>
      </c>
      <c r="I23" s="166">
        <v>25</v>
      </c>
      <c r="J23" s="166">
        <v>15</v>
      </c>
      <c r="K23" s="166">
        <v>12</v>
      </c>
      <c r="L23" s="166">
        <v>26</v>
      </c>
      <c r="M23" s="166">
        <v>16</v>
      </c>
      <c r="N23" s="166">
        <v>10</v>
      </c>
      <c r="O23" s="166">
        <v>9</v>
      </c>
      <c r="P23" s="166">
        <v>1</v>
      </c>
      <c r="Q23" s="166">
        <v>1</v>
      </c>
      <c r="R23" s="166">
        <v>0</v>
      </c>
      <c r="S23" s="166">
        <v>0</v>
      </c>
      <c r="T23" s="166">
        <v>0</v>
      </c>
      <c r="U23" s="166">
        <v>0</v>
      </c>
      <c r="V23" s="166">
        <v>0</v>
      </c>
      <c r="W23" s="166">
        <v>0</v>
      </c>
      <c r="X23" s="166">
        <v>0</v>
      </c>
      <c r="Y23" s="166"/>
      <c r="Z23" s="167" t="s">
        <v>296</v>
      </c>
    </row>
    <row r="24" spans="1:26" ht="12" customHeight="1" x14ac:dyDescent="0.2">
      <c r="A24" s="149"/>
      <c r="C24" s="186" t="s">
        <v>298</v>
      </c>
      <c r="D24" s="183" t="s">
        <v>283</v>
      </c>
      <c r="E24" s="166">
        <v>1043</v>
      </c>
      <c r="F24" s="166">
        <v>87</v>
      </c>
      <c r="G24" s="166">
        <v>63</v>
      </c>
      <c r="H24" s="166">
        <v>35</v>
      </c>
      <c r="I24" s="166">
        <v>25</v>
      </c>
      <c r="J24" s="166">
        <v>15</v>
      </c>
      <c r="K24" s="166">
        <v>12</v>
      </c>
      <c r="L24" s="166">
        <v>26</v>
      </c>
      <c r="M24" s="166">
        <v>16</v>
      </c>
      <c r="N24" s="166">
        <v>10</v>
      </c>
      <c r="O24" s="166">
        <v>9</v>
      </c>
      <c r="P24" s="166">
        <v>1</v>
      </c>
      <c r="Q24" s="166">
        <v>1</v>
      </c>
      <c r="R24" s="166">
        <v>0</v>
      </c>
      <c r="S24" s="166">
        <v>0</v>
      </c>
      <c r="T24" s="166">
        <v>0</v>
      </c>
      <c r="U24" s="166">
        <v>0</v>
      </c>
      <c r="V24" s="166">
        <v>0</v>
      </c>
      <c r="W24" s="166">
        <v>0</v>
      </c>
      <c r="X24" s="166">
        <v>0</v>
      </c>
      <c r="Y24" s="166"/>
      <c r="Z24" s="167"/>
    </row>
    <row r="25" spans="1:26" ht="5.0999999999999996" customHeight="1" x14ac:dyDescent="0.2">
      <c r="A25" s="149"/>
      <c r="C25" s="149"/>
      <c r="D25" s="183"/>
      <c r="E25" s="166"/>
      <c r="F25" s="166"/>
      <c r="G25" s="166"/>
      <c r="H25" s="166"/>
      <c r="I25" s="166"/>
      <c r="J25" s="166"/>
      <c r="K25" s="166"/>
      <c r="L25" s="166"/>
      <c r="M25" s="166"/>
      <c r="N25" s="166"/>
      <c r="O25" s="166"/>
      <c r="P25" s="166"/>
      <c r="Q25" s="166"/>
      <c r="R25" s="166"/>
      <c r="S25" s="166"/>
      <c r="T25" s="166"/>
      <c r="U25" s="166"/>
      <c r="V25" s="166"/>
      <c r="W25" s="166"/>
      <c r="X25" s="166"/>
      <c r="Y25" s="166"/>
      <c r="Z25" s="167"/>
    </row>
    <row r="26" spans="1:26" ht="12" customHeight="1" x14ac:dyDescent="0.2">
      <c r="A26" s="149" t="s">
        <v>299</v>
      </c>
      <c r="C26" s="149" t="s">
        <v>300</v>
      </c>
      <c r="D26" s="183" t="s">
        <v>282</v>
      </c>
      <c r="E26" s="166">
        <v>4</v>
      </c>
      <c r="F26" s="166">
        <v>4</v>
      </c>
      <c r="G26" s="166">
        <v>1</v>
      </c>
      <c r="H26" s="166">
        <v>0</v>
      </c>
      <c r="I26" s="166">
        <v>0</v>
      </c>
      <c r="J26" s="166">
        <v>0</v>
      </c>
      <c r="K26" s="166">
        <v>0</v>
      </c>
      <c r="L26" s="166">
        <v>0</v>
      </c>
      <c r="M26" s="166">
        <v>0</v>
      </c>
      <c r="N26" s="166">
        <v>0</v>
      </c>
      <c r="O26" s="166">
        <v>0</v>
      </c>
      <c r="P26" s="166">
        <v>1</v>
      </c>
      <c r="Q26" s="166">
        <v>1</v>
      </c>
      <c r="R26" s="166">
        <v>1</v>
      </c>
      <c r="S26" s="166">
        <v>1</v>
      </c>
      <c r="T26" s="166">
        <v>1</v>
      </c>
      <c r="U26" s="166">
        <v>0</v>
      </c>
      <c r="V26" s="166">
        <v>0</v>
      </c>
      <c r="W26" s="166">
        <v>0</v>
      </c>
      <c r="X26" s="166">
        <v>0</v>
      </c>
      <c r="Y26" s="166"/>
      <c r="Z26" s="167" t="s">
        <v>299</v>
      </c>
    </row>
    <row r="27" spans="1:26" ht="12" customHeight="1" x14ac:dyDescent="0.2">
      <c r="A27" s="149"/>
      <c r="C27" s="186" t="s">
        <v>301</v>
      </c>
      <c r="D27" s="183" t="s">
        <v>283</v>
      </c>
      <c r="E27" s="166">
        <v>4</v>
      </c>
      <c r="F27" s="166">
        <v>4</v>
      </c>
      <c r="G27" s="166">
        <v>1</v>
      </c>
      <c r="H27" s="166">
        <v>0</v>
      </c>
      <c r="I27" s="166">
        <v>0</v>
      </c>
      <c r="J27" s="166">
        <v>0</v>
      </c>
      <c r="K27" s="166">
        <v>0</v>
      </c>
      <c r="L27" s="166">
        <v>0</v>
      </c>
      <c r="M27" s="166">
        <v>0</v>
      </c>
      <c r="N27" s="166">
        <v>0</v>
      </c>
      <c r="O27" s="166">
        <v>0</v>
      </c>
      <c r="P27" s="166">
        <v>1</v>
      </c>
      <c r="Q27" s="166">
        <v>1</v>
      </c>
      <c r="R27" s="166">
        <v>1</v>
      </c>
      <c r="S27" s="166">
        <v>1</v>
      </c>
      <c r="T27" s="166">
        <v>1</v>
      </c>
      <c r="U27" s="166">
        <v>0</v>
      </c>
      <c r="V27" s="166">
        <v>0</v>
      </c>
      <c r="W27" s="166">
        <v>0</v>
      </c>
      <c r="X27" s="166">
        <v>0</v>
      </c>
      <c r="Y27" s="166"/>
      <c r="Z27" s="167"/>
    </row>
    <row r="28" spans="1:26" ht="5.0999999999999996" customHeight="1" x14ac:dyDescent="0.2">
      <c r="A28" s="149"/>
      <c r="D28" s="183"/>
      <c r="E28" s="166"/>
      <c r="F28" s="166"/>
      <c r="G28" s="166"/>
      <c r="H28" s="166"/>
      <c r="I28" s="166"/>
      <c r="J28" s="166"/>
      <c r="K28" s="166"/>
      <c r="L28" s="166"/>
      <c r="M28" s="166"/>
      <c r="N28" s="166"/>
      <c r="O28" s="166"/>
      <c r="P28" s="166"/>
      <c r="Q28" s="166"/>
      <c r="R28" s="166"/>
      <c r="S28" s="166"/>
      <c r="T28" s="166"/>
      <c r="U28" s="166"/>
      <c r="V28" s="166"/>
      <c r="W28" s="166"/>
      <c r="X28" s="166"/>
      <c r="Y28" s="166"/>
      <c r="Z28" s="167"/>
    </row>
    <row r="29" spans="1:26" ht="12" customHeight="1" x14ac:dyDescent="0.2">
      <c r="A29" s="149" t="s">
        <v>302</v>
      </c>
      <c r="C29" s="149" t="s">
        <v>303</v>
      </c>
      <c r="D29" s="183" t="s">
        <v>282</v>
      </c>
      <c r="E29" s="166">
        <v>1</v>
      </c>
      <c r="F29" s="166">
        <v>1</v>
      </c>
      <c r="G29" s="166">
        <v>1</v>
      </c>
      <c r="H29" s="166">
        <v>0</v>
      </c>
      <c r="I29" s="166">
        <v>0</v>
      </c>
      <c r="J29" s="166">
        <v>0</v>
      </c>
      <c r="K29" s="166">
        <v>0</v>
      </c>
      <c r="L29" s="166">
        <v>1</v>
      </c>
      <c r="M29" s="166">
        <v>1</v>
      </c>
      <c r="N29" s="166">
        <v>0</v>
      </c>
      <c r="O29" s="166">
        <v>0</v>
      </c>
      <c r="P29" s="166">
        <v>0</v>
      </c>
      <c r="Q29" s="166">
        <v>0</v>
      </c>
      <c r="R29" s="166">
        <v>0</v>
      </c>
      <c r="S29" s="166">
        <v>0</v>
      </c>
      <c r="T29" s="166">
        <v>0</v>
      </c>
      <c r="U29" s="166">
        <v>0</v>
      </c>
      <c r="V29" s="166">
        <v>0</v>
      </c>
      <c r="W29" s="166">
        <v>0</v>
      </c>
      <c r="X29" s="166">
        <v>0</v>
      </c>
      <c r="Y29" s="166"/>
      <c r="Z29" s="167" t="s">
        <v>302</v>
      </c>
    </row>
    <row r="30" spans="1:26" ht="12" customHeight="1" x14ac:dyDescent="0.2">
      <c r="A30" s="149"/>
      <c r="D30" s="183" t="s">
        <v>283</v>
      </c>
      <c r="E30" s="166">
        <v>1</v>
      </c>
      <c r="F30" s="166">
        <v>1</v>
      </c>
      <c r="G30" s="166">
        <v>1</v>
      </c>
      <c r="H30" s="166">
        <v>0</v>
      </c>
      <c r="I30" s="166">
        <v>0</v>
      </c>
      <c r="J30" s="166">
        <v>0</v>
      </c>
      <c r="K30" s="166">
        <v>0</v>
      </c>
      <c r="L30" s="166">
        <v>1</v>
      </c>
      <c r="M30" s="166">
        <v>1</v>
      </c>
      <c r="N30" s="166">
        <v>0</v>
      </c>
      <c r="O30" s="166">
        <v>0</v>
      </c>
      <c r="P30" s="166">
        <v>0</v>
      </c>
      <c r="Q30" s="166">
        <v>0</v>
      </c>
      <c r="R30" s="166">
        <v>0</v>
      </c>
      <c r="S30" s="166">
        <v>0</v>
      </c>
      <c r="T30" s="166">
        <v>0</v>
      </c>
      <c r="U30" s="166">
        <v>0</v>
      </c>
      <c r="V30" s="166">
        <v>0</v>
      </c>
      <c r="W30" s="166">
        <v>0</v>
      </c>
      <c r="X30" s="166">
        <v>0</v>
      </c>
      <c r="Y30" s="166"/>
      <c r="Z30" s="167"/>
    </row>
    <row r="31" spans="1:26" ht="5.0999999999999996" customHeight="1" x14ac:dyDescent="0.2">
      <c r="A31" s="149"/>
      <c r="D31" s="183"/>
      <c r="E31" s="166"/>
      <c r="F31" s="166"/>
      <c r="G31" s="166"/>
      <c r="H31" s="166"/>
      <c r="I31" s="166"/>
      <c r="J31" s="166"/>
      <c r="K31" s="166"/>
      <c r="L31" s="166"/>
      <c r="M31" s="166"/>
      <c r="N31" s="166"/>
      <c r="O31" s="166"/>
      <c r="P31" s="166"/>
      <c r="Q31" s="166"/>
      <c r="R31" s="166"/>
      <c r="S31" s="166"/>
      <c r="T31" s="166"/>
      <c r="U31" s="166"/>
      <c r="V31" s="166"/>
      <c r="W31" s="166"/>
      <c r="X31" s="166"/>
      <c r="Y31" s="166"/>
      <c r="Z31" s="167"/>
    </row>
    <row r="32" spans="1:26" ht="12" customHeight="1" x14ac:dyDescent="0.2">
      <c r="A32" s="149" t="s">
        <v>304</v>
      </c>
      <c r="B32" s="185" t="s">
        <v>305</v>
      </c>
      <c r="C32" s="142" t="s">
        <v>306</v>
      </c>
      <c r="D32" s="183" t="s">
        <v>282</v>
      </c>
      <c r="E32" s="166">
        <v>13</v>
      </c>
      <c r="F32" s="166">
        <v>6</v>
      </c>
      <c r="G32" s="166">
        <v>3</v>
      </c>
      <c r="H32" s="166">
        <v>0</v>
      </c>
      <c r="I32" s="166">
        <v>0</v>
      </c>
      <c r="J32" s="166">
        <v>0</v>
      </c>
      <c r="K32" s="166">
        <v>0</v>
      </c>
      <c r="L32" s="166">
        <v>0</v>
      </c>
      <c r="M32" s="166">
        <v>0</v>
      </c>
      <c r="N32" s="166">
        <v>1</v>
      </c>
      <c r="O32" s="166">
        <v>1</v>
      </c>
      <c r="P32" s="166">
        <v>2</v>
      </c>
      <c r="Q32" s="166">
        <v>2</v>
      </c>
      <c r="R32" s="166">
        <v>1</v>
      </c>
      <c r="S32" s="166">
        <v>0</v>
      </c>
      <c r="T32" s="166">
        <v>2</v>
      </c>
      <c r="U32" s="166">
        <v>0</v>
      </c>
      <c r="V32" s="166">
        <v>0</v>
      </c>
      <c r="W32" s="166">
        <v>0</v>
      </c>
      <c r="X32" s="166">
        <v>0</v>
      </c>
      <c r="Y32" s="166"/>
      <c r="Z32" s="167" t="s">
        <v>307</v>
      </c>
    </row>
    <row r="33" spans="1:26" ht="12" customHeight="1" x14ac:dyDescent="0.2">
      <c r="A33" s="149"/>
      <c r="C33" s="149" t="s">
        <v>308</v>
      </c>
      <c r="D33" s="183" t="s">
        <v>283</v>
      </c>
      <c r="E33" s="166">
        <v>9</v>
      </c>
      <c r="F33" s="166">
        <v>5</v>
      </c>
      <c r="G33" s="166">
        <v>2</v>
      </c>
      <c r="H33" s="166">
        <v>0</v>
      </c>
      <c r="I33" s="166">
        <v>0</v>
      </c>
      <c r="J33" s="166">
        <v>0</v>
      </c>
      <c r="K33" s="166">
        <v>0</v>
      </c>
      <c r="L33" s="166">
        <v>0</v>
      </c>
      <c r="M33" s="166">
        <v>0</v>
      </c>
      <c r="N33" s="166">
        <v>0</v>
      </c>
      <c r="O33" s="166">
        <v>0</v>
      </c>
      <c r="P33" s="166">
        <v>2</v>
      </c>
      <c r="Q33" s="166">
        <v>2</v>
      </c>
      <c r="R33" s="166">
        <v>1</v>
      </c>
      <c r="S33" s="166">
        <v>0</v>
      </c>
      <c r="T33" s="166">
        <v>2</v>
      </c>
      <c r="U33" s="166">
        <v>0</v>
      </c>
      <c r="V33" s="166">
        <v>0</v>
      </c>
      <c r="W33" s="166">
        <v>0</v>
      </c>
      <c r="X33" s="166">
        <v>0</v>
      </c>
      <c r="Y33" s="166"/>
      <c r="Z33" s="167"/>
    </row>
    <row r="34" spans="1:26" ht="5.0999999999999996" customHeight="1" x14ac:dyDescent="0.2">
      <c r="A34" s="149"/>
      <c r="D34" s="183"/>
      <c r="E34" s="166"/>
      <c r="F34" s="166"/>
      <c r="G34" s="166"/>
      <c r="H34" s="166"/>
      <c r="I34" s="166"/>
      <c r="J34" s="166"/>
      <c r="K34" s="166"/>
      <c r="L34" s="166"/>
      <c r="M34" s="166"/>
      <c r="N34" s="166"/>
      <c r="O34" s="166"/>
      <c r="P34" s="166"/>
      <c r="Q34" s="166"/>
      <c r="R34" s="166"/>
      <c r="S34" s="166"/>
      <c r="T34" s="166"/>
      <c r="U34" s="166"/>
      <c r="V34" s="166"/>
      <c r="W34" s="166"/>
      <c r="X34" s="166"/>
      <c r="Y34" s="166"/>
      <c r="Z34" s="167"/>
    </row>
    <row r="35" spans="1:26" ht="12" customHeight="1" x14ac:dyDescent="0.2">
      <c r="A35" s="149" t="s">
        <v>309</v>
      </c>
      <c r="C35" s="149" t="s">
        <v>310</v>
      </c>
      <c r="D35" s="183" t="s">
        <v>282</v>
      </c>
      <c r="E35" s="166">
        <v>2</v>
      </c>
      <c r="F35" s="166">
        <v>2</v>
      </c>
      <c r="G35" s="166">
        <v>1</v>
      </c>
      <c r="H35" s="166">
        <v>0</v>
      </c>
      <c r="I35" s="166">
        <v>0</v>
      </c>
      <c r="J35" s="166">
        <v>0</v>
      </c>
      <c r="K35" s="166">
        <v>0</v>
      </c>
      <c r="L35" s="166">
        <v>0</v>
      </c>
      <c r="M35" s="166">
        <v>0</v>
      </c>
      <c r="N35" s="166">
        <v>1</v>
      </c>
      <c r="O35" s="166">
        <v>1</v>
      </c>
      <c r="P35" s="166">
        <v>0</v>
      </c>
      <c r="Q35" s="166">
        <v>0</v>
      </c>
      <c r="R35" s="166">
        <v>0</v>
      </c>
      <c r="S35" s="166">
        <v>0</v>
      </c>
      <c r="T35" s="166">
        <v>1</v>
      </c>
      <c r="U35" s="166">
        <v>0</v>
      </c>
      <c r="V35" s="166">
        <v>0</v>
      </c>
      <c r="W35" s="166">
        <v>0</v>
      </c>
      <c r="X35" s="166">
        <v>0</v>
      </c>
      <c r="Y35" s="166"/>
      <c r="Z35" s="167" t="s">
        <v>311</v>
      </c>
    </row>
    <row r="36" spans="1:26" ht="12" customHeight="1" x14ac:dyDescent="0.2">
      <c r="A36" s="149"/>
      <c r="C36" s="149"/>
      <c r="D36" s="183" t="s">
        <v>283</v>
      </c>
      <c r="E36" s="166">
        <v>1</v>
      </c>
      <c r="F36" s="166">
        <v>1</v>
      </c>
      <c r="G36" s="166">
        <v>0</v>
      </c>
      <c r="H36" s="166">
        <v>0</v>
      </c>
      <c r="I36" s="166">
        <v>0</v>
      </c>
      <c r="J36" s="166">
        <v>0</v>
      </c>
      <c r="K36" s="166">
        <v>0</v>
      </c>
      <c r="L36" s="166">
        <v>0</v>
      </c>
      <c r="M36" s="166">
        <v>0</v>
      </c>
      <c r="N36" s="166">
        <v>0</v>
      </c>
      <c r="O36" s="166">
        <v>0</v>
      </c>
      <c r="P36" s="166">
        <v>0</v>
      </c>
      <c r="Q36" s="166">
        <v>0</v>
      </c>
      <c r="R36" s="166">
        <v>0</v>
      </c>
      <c r="S36" s="166">
        <v>0</v>
      </c>
      <c r="T36" s="166">
        <v>1</v>
      </c>
      <c r="U36" s="166">
        <v>0</v>
      </c>
      <c r="V36" s="166">
        <v>0</v>
      </c>
      <c r="W36" s="166">
        <v>0</v>
      </c>
      <c r="X36" s="166">
        <v>0</v>
      </c>
      <c r="Y36" s="166"/>
      <c r="Z36" s="167"/>
    </row>
    <row r="37" spans="1:26" ht="5.0999999999999996" customHeight="1" x14ac:dyDescent="0.2">
      <c r="A37" s="149"/>
      <c r="D37" s="183"/>
      <c r="E37" s="166"/>
      <c r="F37" s="166"/>
      <c r="G37" s="166"/>
      <c r="H37" s="166"/>
      <c r="I37" s="166"/>
      <c r="J37" s="166"/>
      <c r="K37" s="166"/>
      <c r="L37" s="166"/>
      <c r="M37" s="166"/>
      <c r="N37" s="166"/>
      <c r="O37" s="166"/>
      <c r="P37" s="166"/>
      <c r="Q37" s="166"/>
      <c r="R37" s="166"/>
      <c r="S37" s="166"/>
      <c r="T37" s="166"/>
      <c r="U37" s="166"/>
      <c r="V37" s="166"/>
      <c r="W37" s="166"/>
      <c r="X37" s="166"/>
      <c r="Y37" s="166"/>
      <c r="Z37" s="167"/>
    </row>
    <row r="38" spans="1:26" ht="12" customHeight="1" x14ac:dyDescent="0.2">
      <c r="A38" s="149" t="s">
        <v>312</v>
      </c>
      <c r="C38" s="149" t="s">
        <v>313</v>
      </c>
      <c r="D38" s="183" t="s">
        <v>282</v>
      </c>
      <c r="E38" s="166">
        <v>7</v>
      </c>
      <c r="F38" s="166">
        <v>2</v>
      </c>
      <c r="G38" s="166">
        <v>1</v>
      </c>
      <c r="H38" s="166">
        <v>0</v>
      </c>
      <c r="I38" s="166">
        <v>0</v>
      </c>
      <c r="J38" s="166">
        <v>0</v>
      </c>
      <c r="K38" s="166">
        <v>0</v>
      </c>
      <c r="L38" s="166">
        <v>0</v>
      </c>
      <c r="M38" s="166">
        <v>0</v>
      </c>
      <c r="N38" s="166">
        <v>0</v>
      </c>
      <c r="O38" s="166">
        <v>0</v>
      </c>
      <c r="P38" s="166">
        <v>1</v>
      </c>
      <c r="Q38" s="166">
        <v>1</v>
      </c>
      <c r="R38" s="166">
        <v>1</v>
      </c>
      <c r="S38" s="166">
        <v>0</v>
      </c>
      <c r="T38" s="166">
        <v>0</v>
      </c>
      <c r="U38" s="166">
        <v>0</v>
      </c>
      <c r="V38" s="166">
        <v>0</v>
      </c>
      <c r="W38" s="166">
        <v>0</v>
      </c>
      <c r="X38" s="166">
        <v>0</v>
      </c>
      <c r="Y38" s="166"/>
      <c r="Z38" s="167" t="s">
        <v>314</v>
      </c>
    </row>
    <row r="39" spans="1:26" ht="12" customHeight="1" x14ac:dyDescent="0.2">
      <c r="A39" s="149"/>
      <c r="D39" s="183" t="s">
        <v>283</v>
      </c>
      <c r="E39" s="166">
        <v>5</v>
      </c>
      <c r="F39" s="166">
        <v>2</v>
      </c>
      <c r="G39" s="166">
        <v>1</v>
      </c>
      <c r="H39" s="166">
        <v>0</v>
      </c>
      <c r="I39" s="166">
        <v>0</v>
      </c>
      <c r="J39" s="166">
        <v>0</v>
      </c>
      <c r="K39" s="166">
        <v>0</v>
      </c>
      <c r="L39" s="166">
        <v>0</v>
      </c>
      <c r="M39" s="166">
        <v>0</v>
      </c>
      <c r="N39" s="166">
        <v>0</v>
      </c>
      <c r="O39" s="166">
        <v>0</v>
      </c>
      <c r="P39" s="166">
        <v>1</v>
      </c>
      <c r="Q39" s="166">
        <v>1</v>
      </c>
      <c r="R39" s="166">
        <v>1</v>
      </c>
      <c r="S39" s="166">
        <v>0</v>
      </c>
      <c r="T39" s="166">
        <v>0</v>
      </c>
      <c r="U39" s="166">
        <v>0</v>
      </c>
      <c r="V39" s="166">
        <v>0</v>
      </c>
      <c r="W39" s="166">
        <v>0</v>
      </c>
      <c r="X39" s="166">
        <v>0</v>
      </c>
      <c r="Y39" s="166"/>
      <c r="Z39" s="167"/>
    </row>
    <row r="40" spans="1:26" ht="5.0999999999999996" customHeight="1" x14ac:dyDescent="0.2">
      <c r="A40" s="149"/>
      <c r="D40" s="183"/>
      <c r="E40" s="166"/>
      <c r="F40" s="166"/>
      <c r="G40" s="166"/>
      <c r="H40" s="166"/>
      <c r="I40" s="166"/>
      <c r="J40" s="166"/>
      <c r="K40" s="166"/>
      <c r="L40" s="166"/>
      <c r="M40" s="166"/>
      <c r="N40" s="166"/>
      <c r="O40" s="166"/>
      <c r="P40" s="166"/>
      <c r="Q40" s="166"/>
      <c r="R40" s="166"/>
      <c r="S40" s="166"/>
      <c r="T40" s="166"/>
      <c r="U40" s="166"/>
      <c r="V40" s="166"/>
      <c r="W40" s="166"/>
      <c r="X40" s="166"/>
      <c r="Y40" s="166"/>
      <c r="Z40" s="167"/>
    </row>
    <row r="41" spans="1:26" ht="12" customHeight="1" x14ac:dyDescent="0.2">
      <c r="A41" s="149" t="s">
        <v>2266</v>
      </c>
      <c r="C41" s="149" t="s">
        <v>2267</v>
      </c>
      <c r="D41" s="183" t="s">
        <v>282</v>
      </c>
      <c r="E41" s="166">
        <v>2</v>
      </c>
      <c r="F41" s="166">
        <v>1</v>
      </c>
      <c r="G41" s="166">
        <v>0</v>
      </c>
      <c r="H41" s="166">
        <v>0</v>
      </c>
      <c r="I41" s="166">
        <v>0</v>
      </c>
      <c r="J41" s="166">
        <v>0</v>
      </c>
      <c r="K41" s="166">
        <v>0</v>
      </c>
      <c r="L41" s="166">
        <v>0</v>
      </c>
      <c r="M41" s="166">
        <v>0</v>
      </c>
      <c r="N41" s="166">
        <v>0</v>
      </c>
      <c r="O41" s="166">
        <v>0</v>
      </c>
      <c r="P41" s="166">
        <v>0</v>
      </c>
      <c r="Q41" s="166">
        <v>0</v>
      </c>
      <c r="R41" s="166">
        <v>0</v>
      </c>
      <c r="S41" s="166">
        <v>0</v>
      </c>
      <c r="T41" s="166">
        <v>1</v>
      </c>
      <c r="U41" s="166">
        <v>0</v>
      </c>
      <c r="V41" s="166">
        <v>0</v>
      </c>
      <c r="W41" s="166">
        <v>0</v>
      </c>
      <c r="X41" s="166">
        <v>0</v>
      </c>
      <c r="Y41" s="166"/>
      <c r="Z41" s="167" t="s">
        <v>2268</v>
      </c>
    </row>
    <row r="42" spans="1:26" ht="12" customHeight="1" x14ac:dyDescent="0.2">
      <c r="A42" s="149"/>
      <c r="C42" s="186" t="s">
        <v>2269</v>
      </c>
      <c r="D42" s="183" t="s">
        <v>283</v>
      </c>
      <c r="E42" s="166">
        <v>1</v>
      </c>
      <c r="F42" s="166">
        <v>1</v>
      </c>
      <c r="G42" s="166">
        <v>0</v>
      </c>
      <c r="H42" s="166">
        <v>0</v>
      </c>
      <c r="I42" s="166">
        <v>0</v>
      </c>
      <c r="J42" s="166">
        <v>0</v>
      </c>
      <c r="K42" s="166">
        <v>0</v>
      </c>
      <c r="L42" s="166">
        <v>0</v>
      </c>
      <c r="M42" s="166">
        <v>0</v>
      </c>
      <c r="N42" s="166">
        <v>0</v>
      </c>
      <c r="O42" s="166">
        <v>0</v>
      </c>
      <c r="P42" s="166">
        <v>0</v>
      </c>
      <c r="Q42" s="166">
        <v>0</v>
      </c>
      <c r="R42" s="166">
        <v>0</v>
      </c>
      <c r="S42" s="166">
        <v>0</v>
      </c>
      <c r="T42" s="166">
        <v>1</v>
      </c>
      <c r="U42" s="166">
        <v>0</v>
      </c>
      <c r="V42" s="166">
        <v>0</v>
      </c>
      <c r="W42" s="166">
        <v>0</v>
      </c>
      <c r="X42" s="166">
        <v>0</v>
      </c>
      <c r="Y42" s="166"/>
      <c r="Z42" s="167"/>
    </row>
    <row r="43" spans="1:26" ht="5.0999999999999996" customHeight="1" x14ac:dyDescent="0.2">
      <c r="A43" s="149"/>
      <c r="D43" s="183"/>
      <c r="E43" s="166"/>
      <c r="F43" s="166"/>
      <c r="G43" s="166"/>
      <c r="H43" s="166"/>
      <c r="I43" s="166"/>
      <c r="J43" s="166"/>
      <c r="K43" s="166"/>
      <c r="L43" s="166"/>
      <c r="M43" s="166"/>
      <c r="N43" s="166"/>
      <c r="O43" s="166"/>
      <c r="P43" s="166"/>
      <c r="Q43" s="166"/>
      <c r="R43" s="166"/>
      <c r="S43" s="166"/>
      <c r="T43" s="166"/>
      <c r="U43" s="166"/>
      <c r="V43" s="166"/>
      <c r="W43" s="166"/>
      <c r="X43" s="166"/>
      <c r="Y43" s="166"/>
      <c r="Z43" s="167"/>
    </row>
    <row r="44" spans="1:26" ht="12" customHeight="1" x14ac:dyDescent="0.2">
      <c r="A44" s="149">
        <v>99</v>
      </c>
      <c r="C44" s="149" t="s">
        <v>315</v>
      </c>
      <c r="D44" s="183" t="s">
        <v>282</v>
      </c>
      <c r="E44" s="166">
        <v>2</v>
      </c>
      <c r="F44" s="166">
        <v>1</v>
      </c>
      <c r="G44" s="166">
        <v>1</v>
      </c>
      <c r="H44" s="166">
        <v>0</v>
      </c>
      <c r="I44" s="166">
        <v>0</v>
      </c>
      <c r="J44" s="166">
        <v>0</v>
      </c>
      <c r="K44" s="166">
        <v>0</v>
      </c>
      <c r="L44" s="166">
        <v>0</v>
      </c>
      <c r="M44" s="166">
        <v>0</v>
      </c>
      <c r="N44" s="166">
        <v>0</v>
      </c>
      <c r="O44" s="166">
        <v>0</v>
      </c>
      <c r="P44" s="166">
        <v>1</v>
      </c>
      <c r="Q44" s="166">
        <v>1</v>
      </c>
      <c r="R44" s="166">
        <v>0</v>
      </c>
      <c r="S44" s="166">
        <v>0</v>
      </c>
      <c r="T44" s="166">
        <v>0</v>
      </c>
      <c r="U44" s="166">
        <v>0</v>
      </c>
      <c r="V44" s="166">
        <v>0</v>
      </c>
      <c r="W44" s="166">
        <v>0</v>
      </c>
      <c r="X44" s="166">
        <v>0</v>
      </c>
      <c r="Y44" s="166"/>
      <c r="Z44" s="167">
        <v>99</v>
      </c>
    </row>
    <row r="45" spans="1:26" ht="12" customHeight="1" x14ac:dyDescent="0.2">
      <c r="A45" s="149"/>
      <c r="D45" s="183" t="s">
        <v>283</v>
      </c>
      <c r="E45" s="166">
        <v>2</v>
      </c>
      <c r="F45" s="166">
        <v>1</v>
      </c>
      <c r="G45" s="166">
        <v>1</v>
      </c>
      <c r="H45" s="166">
        <v>0</v>
      </c>
      <c r="I45" s="166">
        <v>0</v>
      </c>
      <c r="J45" s="166">
        <v>0</v>
      </c>
      <c r="K45" s="166">
        <v>0</v>
      </c>
      <c r="L45" s="166">
        <v>0</v>
      </c>
      <c r="M45" s="166">
        <v>0</v>
      </c>
      <c r="N45" s="166">
        <v>0</v>
      </c>
      <c r="O45" s="166">
        <v>0</v>
      </c>
      <c r="P45" s="166">
        <v>1</v>
      </c>
      <c r="Q45" s="166">
        <v>1</v>
      </c>
      <c r="R45" s="166">
        <v>0</v>
      </c>
      <c r="S45" s="166">
        <v>0</v>
      </c>
      <c r="T45" s="166">
        <v>0</v>
      </c>
      <c r="U45" s="166">
        <v>0</v>
      </c>
      <c r="V45" s="166">
        <v>0</v>
      </c>
      <c r="W45" s="166">
        <v>0</v>
      </c>
      <c r="X45" s="166">
        <v>0</v>
      </c>
      <c r="Y45" s="166"/>
      <c r="Z45" s="167"/>
    </row>
    <row r="46" spans="1:26" ht="5.0999999999999996" customHeight="1" x14ac:dyDescent="0.2">
      <c r="A46" s="149"/>
      <c r="D46" s="183"/>
      <c r="E46" s="166"/>
      <c r="F46" s="166"/>
      <c r="G46" s="166"/>
      <c r="H46" s="166"/>
      <c r="I46" s="166"/>
      <c r="J46" s="166"/>
      <c r="K46" s="166"/>
      <c r="L46" s="166"/>
      <c r="M46" s="166"/>
      <c r="N46" s="166"/>
      <c r="O46" s="166"/>
      <c r="P46" s="166"/>
      <c r="Q46" s="166"/>
      <c r="R46" s="166"/>
      <c r="S46" s="166"/>
      <c r="T46" s="166"/>
      <c r="U46" s="166"/>
      <c r="V46" s="166"/>
      <c r="W46" s="166"/>
      <c r="X46" s="166"/>
      <c r="Y46" s="166"/>
      <c r="Z46" s="167"/>
    </row>
    <row r="47" spans="1:26" ht="12" customHeight="1" x14ac:dyDescent="0.2">
      <c r="A47" s="149" t="s">
        <v>316</v>
      </c>
      <c r="B47" s="185" t="s">
        <v>317</v>
      </c>
      <c r="C47" s="142" t="s">
        <v>318</v>
      </c>
      <c r="D47" s="183" t="s">
        <v>282</v>
      </c>
      <c r="E47" s="166">
        <v>5</v>
      </c>
      <c r="F47" s="166">
        <v>2</v>
      </c>
      <c r="G47" s="166">
        <v>2</v>
      </c>
      <c r="H47" s="166">
        <v>0</v>
      </c>
      <c r="I47" s="166">
        <v>0</v>
      </c>
      <c r="J47" s="166">
        <v>0</v>
      </c>
      <c r="K47" s="166">
        <v>0</v>
      </c>
      <c r="L47" s="166">
        <v>1</v>
      </c>
      <c r="M47" s="166">
        <v>1</v>
      </c>
      <c r="N47" s="166">
        <v>0</v>
      </c>
      <c r="O47" s="166">
        <v>0</v>
      </c>
      <c r="P47" s="166">
        <v>1</v>
      </c>
      <c r="Q47" s="166">
        <v>1</v>
      </c>
      <c r="R47" s="166">
        <v>0</v>
      </c>
      <c r="S47" s="166">
        <v>0</v>
      </c>
      <c r="T47" s="166">
        <v>0</v>
      </c>
      <c r="U47" s="166">
        <v>0</v>
      </c>
      <c r="V47" s="166">
        <v>0</v>
      </c>
      <c r="W47" s="166">
        <v>0</v>
      </c>
      <c r="X47" s="166">
        <v>0</v>
      </c>
      <c r="Y47" s="166"/>
      <c r="Z47" s="167" t="s">
        <v>319</v>
      </c>
    </row>
    <row r="48" spans="1:26" ht="12" customHeight="1" x14ac:dyDescent="0.2">
      <c r="A48" s="149"/>
      <c r="C48" s="149" t="s">
        <v>320</v>
      </c>
      <c r="D48" s="183" t="s">
        <v>283</v>
      </c>
      <c r="E48" s="166">
        <v>3</v>
      </c>
      <c r="F48" s="166">
        <v>1</v>
      </c>
      <c r="G48" s="166">
        <v>1</v>
      </c>
      <c r="H48" s="166">
        <v>0</v>
      </c>
      <c r="I48" s="166">
        <v>0</v>
      </c>
      <c r="J48" s="166">
        <v>0</v>
      </c>
      <c r="K48" s="166">
        <v>0</v>
      </c>
      <c r="L48" s="166">
        <v>0</v>
      </c>
      <c r="M48" s="166">
        <v>0</v>
      </c>
      <c r="N48" s="166">
        <v>0</v>
      </c>
      <c r="O48" s="166">
        <v>0</v>
      </c>
      <c r="P48" s="166">
        <v>1</v>
      </c>
      <c r="Q48" s="166">
        <v>1</v>
      </c>
      <c r="R48" s="166">
        <v>0</v>
      </c>
      <c r="S48" s="166">
        <v>0</v>
      </c>
      <c r="T48" s="166">
        <v>0</v>
      </c>
      <c r="U48" s="166">
        <v>0</v>
      </c>
      <c r="V48" s="166">
        <v>0</v>
      </c>
      <c r="W48" s="166">
        <v>0</v>
      </c>
      <c r="X48" s="166">
        <v>0</v>
      </c>
      <c r="Y48" s="166"/>
      <c r="Z48" s="167"/>
    </row>
    <row r="49" spans="1:26" ht="5.0999999999999996" customHeight="1" x14ac:dyDescent="0.2">
      <c r="A49" s="149"/>
      <c r="D49" s="183"/>
      <c r="E49" s="166"/>
      <c r="F49" s="166"/>
      <c r="G49" s="166"/>
      <c r="H49" s="166"/>
      <c r="I49" s="166"/>
      <c r="J49" s="166"/>
      <c r="K49" s="166"/>
      <c r="L49" s="166"/>
      <c r="M49" s="166"/>
      <c r="N49" s="166"/>
      <c r="O49" s="166"/>
      <c r="P49" s="166"/>
      <c r="Q49" s="166"/>
      <c r="R49" s="166"/>
      <c r="S49" s="166"/>
      <c r="T49" s="166"/>
      <c r="U49" s="166"/>
      <c r="V49" s="166"/>
      <c r="W49" s="166"/>
      <c r="X49" s="166"/>
      <c r="Y49" s="166"/>
      <c r="Z49" s="167"/>
    </row>
    <row r="50" spans="1:26" ht="12" customHeight="1" x14ac:dyDescent="0.2">
      <c r="A50" s="149">
        <v>105.10599999999999</v>
      </c>
      <c r="C50" s="149" t="s">
        <v>321</v>
      </c>
      <c r="D50" s="183" t="s">
        <v>282</v>
      </c>
      <c r="E50" s="166">
        <v>1</v>
      </c>
      <c r="F50" s="166">
        <v>1</v>
      </c>
      <c r="G50" s="166">
        <v>1</v>
      </c>
      <c r="H50" s="166">
        <v>0</v>
      </c>
      <c r="I50" s="166">
        <v>0</v>
      </c>
      <c r="J50" s="166">
        <v>0</v>
      </c>
      <c r="K50" s="166">
        <v>0</v>
      </c>
      <c r="L50" s="166">
        <v>0</v>
      </c>
      <c r="M50" s="166">
        <v>0</v>
      </c>
      <c r="N50" s="166">
        <v>0</v>
      </c>
      <c r="O50" s="166">
        <v>0</v>
      </c>
      <c r="P50" s="166">
        <v>1</v>
      </c>
      <c r="Q50" s="166">
        <v>1</v>
      </c>
      <c r="R50" s="166">
        <v>0</v>
      </c>
      <c r="S50" s="166">
        <v>0</v>
      </c>
      <c r="T50" s="166">
        <v>0</v>
      </c>
      <c r="U50" s="166">
        <v>0</v>
      </c>
      <c r="V50" s="166">
        <v>0</v>
      </c>
      <c r="W50" s="166">
        <v>0</v>
      </c>
      <c r="X50" s="166">
        <v>0</v>
      </c>
      <c r="Y50" s="166"/>
      <c r="Z50" s="167" t="s">
        <v>319</v>
      </c>
    </row>
    <row r="51" spans="1:26" ht="12" customHeight="1" x14ac:dyDescent="0.2">
      <c r="A51" s="149"/>
      <c r="C51" s="149"/>
      <c r="D51" s="183" t="s">
        <v>283</v>
      </c>
      <c r="E51" s="166">
        <v>1</v>
      </c>
      <c r="F51" s="166">
        <v>1</v>
      </c>
      <c r="G51" s="166">
        <v>1</v>
      </c>
      <c r="H51" s="166">
        <v>0</v>
      </c>
      <c r="I51" s="166">
        <v>0</v>
      </c>
      <c r="J51" s="166">
        <v>0</v>
      </c>
      <c r="K51" s="166">
        <v>0</v>
      </c>
      <c r="L51" s="166">
        <v>0</v>
      </c>
      <c r="M51" s="166">
        <v>0</v>
      </c>
      <c r="N51" s="166">
        <v>0</v>
      </c>
      <c r="O51" s="166">
        <v>0</v>
      </c>
      <c r="P51" s="166">
        <v>1</v>
      </c>
      <c r="Q51" s="166">
        <v>1</v>
      </c>
      <c r="R51" s="166">
        <v>0</v>
      </c>
      <c r="S51" s="166">
        <v>0</v>
      </c>
      <c r="T51" s="166">
        <v>0</v>
      </c>
      <c r="U51" s="166">
        <v>0</v>
      </c>
      <c r="V51" s="166">
        <v>0</v>
      </c>
      <c r="W51" s="166">
        <v>0</v>
      </c>
      <c r="X51" s="166">
        <v>0</v>
      </c>
      <c r="Y51" s="166"/>
      <c r="Z51" s="167"/>
    </row>
    <row r="52" spans="1:26" ht="5.0999999999999996" customHeight="1" x14ac:dyDescent="0.2">
      <c r="A52" s="149"/>
      <c r="C52" s="149"/>
      <c r="D52" s="183"/>
      <c r="E52" s="166"/>
      <c r="F52" s="166"/>
      <c r="G52" s="166"/>
      <c r="H52" s="166"/>
      <c r="I52" s="166"/>
      <c r="J52" s="166"/>
      <c r="K52" s="166"/>
      <c r="L52" s="166"/>
      <c r="M52" s="166"/>
      <c r="N52" s="166"/>
      <c r="O52" s="166"/>
      <c r="P52" s="166"/>
      <c r="Q52" s="166"/>
      <c r="R52" s="166"/>
      <c r="S52" s="166"/>
      <c r="T52" s="166"/>
      <c r="U52" s="166"/>
      <c r="V52" s="166"/>
      <c r="W52" s="166"/>
      <c r="X52" s="166"/>
      <c r="Y52" s="166"/>
      <c r="Z52" s="167"/>
    </row>
    <row r="53" spans="1:26" ht="12" customHeight="1" x14ac:dyDescent="0.2">
      <c r="A53" s="149" t="s">
        <v>322</v>
      </c>
      <c r="C53" s="149" t="s">
        <v>323</v>
      </c>
      <c r="D53" s="183" t="s">
        <v>282</v>
      </c>
      <c r="E53" s="166">
        <v>4</v>
      </c>
      <c r="F53" s="166">
        <v>1</v>
      </c>
      <c r="G53" s="166">
        <v>1</v>
      </c>
      <c r="H53" s="166">
        <v>0</v>
      </c>
      <c r="I53" s="166">
        <v>0</v>
      </c>
      <c r="J53" s="166">
        <v>0</v>
      </c>
      <c r="K53" s="166">
        <v>0</v>
      </c>
      <c r="L53" s="166">
        <v>1</v>
      </c>
      <c r="M53" s="166">
        <v>1</v>
      </c>
      <c r="N53" s="166">
        <v>0</v>
      </c>
      <c r="O53" s="166">
        <v>0</v>
      </c>
      <c r="P53" s="166">
        <v>0</v>
      </c>
      <c r="Q53" s="166">
        <v>0</v>
      </c>
      <c r="R53" s="166">
        <v>0</v>
      </c>
      <c r="S53" s="166">
        <v>0</v>
      </c>
      <c r="T53" s="166">
        <v>0</v>
      </c>
      <c r="U53" s="166">
        <v>0</v>
      </c>
      <c r="V53" s="166">
        <v>0</v>
      </c>
      <c r="W53" s="166">
        <v>0</v>
      </c>
      <c r="X53" s="166">
        <v>0</v>
      </c>
      <c r="Y53" s="166"/>
      <c r="Z53" s="167" t="s">
        <v>324</v>
      </c>
    </row>
    <row r="54" spans="1:26" ht="12" customHeight="1" x14ac:dyDescent="0.2">
      <c r="A54" s="149"/>
      <c r="D54" s="183" t="s">
        <v>283</v>
      </c>
      <c r="E54" s="166">
        <v>2</v>
      </c>
      <c r="F54" s="166">
        <v>0</v>
      </c>
      <c r="G54" s="166">
        <v>0</v>
      </c>
      <c r="H54" s="166">
        <v>0</v>
      </c>
      <c r="I54" s="166">
        <v>0</v>
      </c>
      <c r="J54" s="166">
        <v>0</v>
      </c>
      <c r="K54" s="166">
        <v>0</v>
      </c>
      <c r="L54" s="166">
        <v>0</v>
      </c>
      <c r="M54" s="166">
        <v>0</v>
      </c>
      <c r="N54" s="166">
        <v>0</v>
      </c>
      <c r="O54" s="166">
        <v>0</v>
      </c>
      <c r="P54" s="166">
        <v>0</v>
      </c>
      <c r="Q54" s="166">
        <v>0</v>
      </c>
      <c r="R54" s="166">
        <v>0</v>
      </c>
      <c r="S54" s="166">
        <v>0</v>
      </c>
      <c r="T54" s="166">
        <v>0</v>
      </c>
      <c r="U54" s="166">
        <v>0</v>
      </c>
      <c r="V54" s="166">
        <v>0</v>
      </c>
      <c r="W54" s="166">
        <v>0</v>
      </c>
      <c r="X54" s="166">
        <v>0</v>
      </c>
      <c r="Y54" s="166"/>
      <c r="Z54" s="167"/>
    </row>
    <row r="55" spans="1:26" ht="5.0999999999999996" customHeight="1" x14ac:dyDescent="0.2">
      <c r="A55" s="149"/>
      <c r="D55" s="183"/>
      <c r="E55" s="166"/>
      <c r="F55" s="166"/>
      <c r="G55" s="166"/>
      <c r="H55" s="166"/>
      <c r="I55" s="166"/>
      <c r="J55" s="166"/>
      <c r="K55" s="166"/>
      <c r="L55" s="166"/>
      <c r="M55" s="166"/>
      <c r="N55" s="166"/>
      <c r="O55" s="166"/>
      <c r="P55" s="166"/>
      <c r="Q55" s="166"/>
      <c r="R55" s="166"/>
      <c r="S55" s="166"/>
      <c r="T55" s="166"/>
      <c r="U55" s="166"/>
      <c r="V55" s="166"/>
      <c r="W55" s="166"/>
      <c r="X55" s="166"/>
      <c r="Y55" s="166"/>
      <c r="Z55" s="167"/>
    </row>
    <row r="56" spans="1:26" ht="12" customHeight="1" x14ac:dyDescent="0.2">
      <c r="A56" s="149" t="s">
        <v>325</v>
      </c>
      <c r="B56" s="185" t="s">
        <v>326</v>
      </c>
      <c r="C56" s="142" t="s">
        <v>327</v>
      </c>
      <c r="D56" s="183" t="s">
        <v>282</v>
      </c>
      <c r="E56" s="166">
        <v>1</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c r="Z56" s="167" t="s">
        <v>328</v>
      </c>
    </row>
    <row r="57" spans="1:26" ht="12" customHeight="1" x14ac:dyDescent="0.2">
      <c r="A57" s="149"/>
      <c r="D57" s="183" t="s">
        <v>283</v>
      </c>
      <c r="E57" s="166">
        <v>1</v>
      </c>
      <c r="F57" s="166">
        <v>0</v>
      </c>
      <c r="G57" s="166">
        <v>0</v>
      </c>
      <c r="H57" s="166">
        <v>0</v>
      </c>
      <c r="I57" s="166">
        <v>0</v>
      </c>
      <c r="J57" s="166">
        <v>0</v>
      </c>
      <c r="K57" s="166">
        <v>0</v>
      </c>
      <c r="L57" s="166">
        <v>0</v>
      </c>
      <c r="M57" s="166">
        <v>0</v>
      </c>
      <c r="N57" s="166">
        <v>0</v>
      </c>
      <c r="O57" s="166">
        <v>0</v>
      </c>
      <c r="P57" s="166">
        <v>0</v>
      </c>
      <c r="Q57" s="166">
        <v>0</v>
      </c>
      <c r="R57" s="166">
        <v>0</v>
      </c>
      <c r="S57" s="166">
        <v>0</v>
      </c>
      <c r="T57" s="166">
        <v>0</v>
      </c>
      <c r="U57" s="166">
        <v>0</v>
      </c>
      <c r="V57" s="166">
        <v>0</v>
      </c>
      <c r="W57" s="166">
        <v>0</v>
      </c>
      <c r="X57" s="166">
        <v>0</v>
      </c>
      <c r="Y57" s="166"/>
      <c r="Z57" s="167"/>
    </row>
    <row r="58" spans="1:26" ht="5.0999999999999996" customHeight="1" x14ac:dyDescent="0.2">
      <c r="A58" s="149"/>
      <c r="D58" s="183"/>
      <c r="E58" s="166"/>
      <c r="F58" s="166"/>
      <c r="G58" s="166"/>
      <c r="H58" s="166"/>
      <c r="I58" s="166"/>
      <c r="J58" s="166"/>
      <c r="K58" s="166"/>
      <c r="L58" s="166"/>
      <c r="M58" s="166"/>
      <c r="N58" s="166"/>
      <c r="O58" s="166"/>
      <c r="P58" s="166"/>
      <c r="Q58" s="166"/>
      <c r="R58" s="166"/>
      <c r="S58" s="166"/>
      <c r="T58" s="166"/>
      <c r="U58" s="166"/>
      <c r="V58" s="166"/>
      <c r="W58" s="166"/>
      <c r="X58" s="166"/>
      <c r="Y58" s="166"/>
      <c r="Z58" s="167"/>
    </row>
    <row r="59" spans="1:26" ht="12" customHeight="1" x14ac:dyDescent="0.2">
      <c r="A59" s="149" t="s">
        <v>2272</v>
      </c>
      <c r="C59" s="142" t="s">
        <v>2273</v>
      </c>
      <c r="D59" s="183" t="s">
        <v>282</v>
      </c>
      <c r="E59" s="166">
        <v>1</v>
      </c>
      <c r="F59" s="166">
        <v>0</v>
      </c>
      <c r="G59" s="166">
        <v>0</v>
      </c>
      <c r="H59" s="166">
        <v>0</v>
      </c>
      <c r="I59" s="166">
        <v>0</v>
      </c>
      <c r="J59" s="166">
        <v>0</v>
      </c>
      <c r="K59" s="166">
        <v>0</v>
      </c>
      <c r="L59" s="166">
        <v>0</v>
      </c>
      <c r="M59" s="166">
        <v>0</v>
      </c>
      <c r="N59" s="166">
        <v>0</v>
      </c>
      <c r="O59" s="166">
        <v>0</v>
      </c>
      <c r="P59" s="166">
        <v>0</v>
      </c>
      <c r="Q59" s="166">
        <v>0</v>
      </c>
      <c r="R59" s="166">
        <v>0</v>
      </c>
      <c r="S59" s="166">
        <v>0</v>
      </c>
      <c r="T59" s="166">
        <v>0</v>
      </c>
      <c r="U59" s="166">
        <v>0</v>
      </c>
      <c r="V59" s="166">
        <v>0</v>
      </c>
      <c r="W59" s="166">
        <v>0</v>
      </c>
      <c r="X59" s="166">
        <v>0</v>
      </c>
      <c r="Y59" s="166"/>
      <c r="Z59" s="167" t="s">
        <v>2272</v>
      </c>
    </row>
    <row r="60" spans="1:26" ht="12" customHeight="1" x14ac:dyDescent="0.2">
      <c r="A60" s="149"/>
      <c r="D60" s="183" t="s">
        <v>283</v>
      </c>
      <c r="E60" s="166">
        <v>1</v>
      </c>
      <c r="F60" s="166">
        <v>0</v>
      </c>
      <c r="G60" s="166">
        <v>0</v>
      </c>
      <c r="H60" s="166">
        <v>0</v>
      </c>
      <c r="I60" s="166">
        <v>0</v>
      </c>
      <c r="J60" s="166">
        <v>0</v>
      </c>
      <c r="K60" s="166">
        <v>0</v>
      </c>
      <c r="L60" s="166">
        <v>0</v>
      </c>
      <c r="M60" s="166">
        <v>0</v>
      </c>
      <c r="N60" s="166">
        <v>0</v>
      </c>
      <c r="O60" s="166">
        <v>0</v>
      </c>
      <c r="P60" s="166">
        <v>0</v>
      </c>
      <c r="Q60" s="166">
        <v>0</v>
      </c>
      <c r="R60" s="166">
        <v>0</v>
      </c>
      <c r="S60" s="166">
        <v>0</v>
      </c>
      <c r="T60" s="166">
        <v>0</v>
      </c>
      <c r="U60" s="166">
        <v>0</v>
      </c>
      <c r="V60" s="166">
        <v>0</v>
      </c>
      <c r="W60" s="166">
        <v>0</v>
      </c>
      <c r="X60" s="166">
        <v>0</v>
      </c>
      <c r="Y60" s="166"/>
      <c r="Z60" s="167"/>
    </row>
    <row r="61" spans="1:26" ht="5.0999999999999996" customHeight="1" x14ac:dyDescent="0.2">
      <c r="A61" s="149"/>
      <c r="D61" s="183"/>
      <c r="E61" s="166"/>
      <c r="F61" s="166"/>
      <c r="G61" s="166"/>
      <c r="H61" s="166"/>
      <c r="I61" s="166"/>
      <c r="J61" s="166"/>
      <c r="K61" s="166"/>
      <c r="L61" s="166"/>
      <c r="M61" s="166"/>
      <c r="N61" s="166"/>
      <c r="O61" s="166"/>
      <c r="P61" s="166"/>
      <c r="Q61" s="166"/>
      <c r="R61" s="166"/>
      <c r="S61" s="166"/>
      <c r="T61" s="166"/>
      <c r="U61" s="166"/>
      <c r="V61" s="166"/>
      <c r="W61" s="166"/>
      <c r="X61" s="166"/>
      <c r="Y61" s="166"/>
      <c r="Z61" s="167"/>
    </row>
    <row r="62" spans="1:26" ht="12" customHeight="1" x14ac:dyDescent="0.2">
      <c r="A62" s="149" t="s">
        <v>329</v>
      </c>
      <c r="B62" s="185" t="s">
        <v>330</v>
      </c>
      <c r="C62" s="142" t="s">
        <v>331</v>
      </c>
      <c r="D62" s="183" t="s">
        <v>282</v>
      </c>
      <c r="E62" s="166">
        <v>11447</v>
      </c>
      <c r="F62" s="166">
        <v>3404</v>
      </c>
      <c r="G62" s="166">
        <v>2560</v>
      </c>
      <c r="H62" s="166">
        <v>654</v>
      </c>
      <c r="I62" s="166">
        <v>546</v>
      </c>
      <c r="J62" s="166">
        <v>701</v>
      </c>
      <c r="K62" s="166">
        <v>598</v>
      </c>
      <c r="L62" s="166">
        <v>979</v>
      </c>
      <c r="M62" s="166">
        <v>785</v>
      </c>
      <c r="N62" s="166">
        <v>586</v>
      </c>
      <c r="O62" s="166">
        <v>430</v>
      </c>
      <c r="P62" s="166">
        <v>408</v>
      </c>
      <c r="Q62" s="166">
        <v>201</v>
      </c>
      <c r="R62" s="166">
        <v>56</v>
      </c>
      <c r="S62" s="166">
        <v>16</v>
      </c>
      <c r="T62" s="166">
        <v>4</v>
      </c>
      <c r="U62" s="166">
        <v>0</v>
      </c>
      <c r="V62" s="166">
        <v>0</v>
      </c>
      <c r="W62" s="166">
        <v>0</v>
      </c>
      <c r="X62" s="166">
        <v>0</v>
      </c>
      <c r="Y62" s="166"/>
      <c r="Z62" s="167" t="s">
        <v>332</v>
      </c>
    </row>
    <row r="63" spans="1:26" ht="12" customHeight="1" x14ac:dyDescent="0.2">
      <c r="A63" s="149"/>
      <c r="D63" s="183" t="s">
        <v>283</v>
      </c>
      <c r="E63" s="166">
        <v>9918</v>
      </c>
      <c r="F63" s="166">
        <v>3100</v>
      </c>
      <c r="G63" s="166">
        <v>2294</v>
      </c>
      <c r="H63" s="166">
        <v>569</v>
      </c>
      <c r="I63" s="166">
        <v>469</v>
      </c>
      <c r="J63" s="166">
        <v>623</v>
      </c>
      <c r="K63" s="166">
        <v>528</v>
      </c>
      <c r="L63" s="166">
        <v>900</v>
      </c>
      <c r="M63" s="166">
        <v>711</v>
      </c>
      <c r="N63" s="166">
        <v>545</v>
      </c>
      <c r="O63" s="166">
        <v>395</v>
      </c>
      <c r="P63" s="166">
        <v>389</v>
      </c>
      <c r="Q63" s="166">
        <v>191</v>
      </c>
      <c r="R63" s="166">
        <v>54</v>
      </c>
      <c r="S63" s="166">
        <v>16</v>
      </c>
      <c r="T63" s="166">
        <v>4</v>
      </c>
      <c r="U63" s="166">
        <v>0</v>
      </c>
      <c r="V63" s="166">
        <v>0</v>
      </c>
      <c r="W63" s="166">
        <v>0</v>
      </c>
      <c r="X63" s="166">
        <v>0</v>
      </c>
      <c r="Y63" s="166"/>
      <c r="Z63" s="167"/>
    </row>
    <row r="64" spans="1:26" ht="5.0999999999999996" customHeight="1" x14ac:dyDescent="0.2">
      <c r="A64" s="149"/>
      <c r="D64" s="183"/>
      <c r="E64" s="166"/>
      <c r="F64" s="166"/>
      <c r="G64" s="166"/>
      <c r="H64" s="166"/>
      <c r="I64" s="166"/>
      <c r="J64" s="166"/>
      <c r="K64" s="166"/>
      <c r="L64" s="166"/>
      <c r="M64" s="166"/>
      <c r="N64" s="166"/>
      <c r="O64" s="166"/>
      <c r="P64" s="166"/>
      <c r="Q64" s="166"/>
      <c r="R64" s="166"/>
      <c r="S64" s="166"/>
      <c r="T64" s="166"/>
      <c r="U64" s="166"/>
      <c r="V64" s="166"/>
      <c r="W64" s="166"/>
      <c r="X64" s="166"/>
      <c r="Y64" s="166"/>
      <c r="Z64" s="167"/>
    </row>
    <row r="65" spans="1:26" ht="12" customHeight="1" x14ac:dyDescent="0.2">
      <c r="A65" s="149">
        <v>111</v>
      </c>
      <c r="C65" s="149" t="s">
        <v>333</v>
      </c>
      <c r="D65" s="183" t="s">
        <v>282</v>
      </c>
      <c r="E65" s="166">
        <v>48</v>
      </c>
      <c r="F65" s="166">
        <v>3</v>
      </c>
      <c r="G65" s="166">
        <v>3</v>
      </c>
      <c r="H65" s="166">
        <v>1</v>
      </c>
      <c r="I65" s="166">
        <v>1</v>
      </c>
      <c r="J65" s="166">
        <v>2</v>
      </c>
      <c r="K65" s="166">
        <v>2</v>
      </c>
      <c r="L65" s="166">
        <v>0</v>
      </c>
      <c r="M65" s="166">
        <v>0</v>
      </c>
      <c r="N65" s="166">
        <v>0</v>
      </c>
      <c r="O65" s="166">
        <v>0</v>
      </c>
      <c r="P65" s="166">
        <v>0</v>
      </c>
      <c r="Q65" s="166">
        <v>0</v>
      </c>
      <c r="R65" s="166">
        <v>0</v>
      </c>
      <c r="S65" s="166">
        <v>0</v>
      </c>
      <c r="T65" s="166">
        <v>0</v>
      </c>
      <c r="U65" s="166">
        <v>0</v>
      </c>
      <c r="V65" s="166">
        <v>0</v>
      </c>
      <c r="W65" s="166">
        <v>0</v>
      </c>
      <c r="X65" s="166">
        <v>0</v>
      </c>
      <c r="Y65" s="166"/>
      <c r="Z65" s="167">
        <v>111</v>
      </c>
    </row>
    <row r="66" spans="1:26" ht="12" customHeight="1" x14ac:dyDescent="0.2">
      <c r="A66" s="149"/>
      <c r="C66" s="149"/>
      <c r="D66" s="183" t="s">
        <v>283</v>
      </c>
      <c r="E66" s="166">
        <v>46</v>
      </c>
      <c r="F66" s="166">
        <v>3</v>
      </c>
      <c r="G66" s="166">
        <v>3</v>
      </c>
      <c r="H66" s="166">
        <v>1</v>
      </c>
      <c r="I66" s="166">
        <v>1</v>
      </c>
      <c r="J66" s="166">
        <v>2</v>
      </c>
      <c r="K66" s="166">
        <v>2</v>
      </c>
      <c r="L66" s="166">
        <v>0</v>
      </c>
      <c r="M66" s="166">
        <v>0</v>
      </c>
      <c r="N66" s="166">
        <v>0</v>
      </c>
      <c r="O66" s="166">
        <v>0</v>
      </c>
      <c r="P66" s="166">
        <v>0</v>
      </c>
      <c r="Q66" s="166">
        <v>0</v>
      </c>
      <c r="R66" s="166">
        <v>0</v>
      </c>
      <c r="S66" s="166">
        <v>0</v>
      </c>
      <c r="T66" s="166">
        <v>0</v>
      </c>
      <c r="U66" s="166">
        <v>0</v>
      </c>
      <c r="V66" s="166">
        <v>0</v>
      </c>
      <c r="W66" s="166">
        <v>0</v>
      </c>
      <c r="X66" s="166">
        <v>0</v>
      </c>
      <c r="Y66" s="166"/>
      <c r="Z66" s="167"/>
    </row>
    <row r="67" spans="1:26" ht="5.0999999999999996" customHeight="1" x14ac:dyDescent="0.2">
      <c r="A67" s="149"/>
      <c r="C67" s="149"/>
      <c r="D67" s="183"/>
      <c r="E67" s="166"/>
      <c r="F67" s="166"/>
      <c r="G67" s="166"/>
      <c r="H67" s="166"/>
      <c r="I67" s="166"/>
      <c r="J67" s="166"/>
      <c r="K67" s="166"/>
      <c r="L67" s="166"/>
      <c r="M67" s="166"/>
      <c r="N67" s="166"/>
      <c r="O67" s="166"/>
      <c r="P67" s="166"/>
      <c r="Q67" s="166"/>
      <c r="R67" s="166"/>
      <c r="S67" s="166"/>
      <c r="T67" s="166"/>
      <c r="U67" s="166"/>
      <c r="V67" s="166"/>
      <c r="W67" s="166"/>
      <c r="X67" s="166"/>
      <c r="Y67" s="166"/>
      <c r="Z67" s="167"/>
    </row>
    <row r="68" spans="1:26" ht="12" customHeight="1" x14ac:dyDescent="0.2">
      <c r="A68" s="149">
        <v>113</v>
      </c>
      <c r="C68" s="149" t="s">
        <v>1408</v>
      </c>
      <c r="D68" s="183" t="s">
        <v>282</v>
      </c>
      <c r="E68" s="166">
        <v>4851</v>
      </c>
      <c r="F68" s="166">
        <v>813</v>
      </c>
      <c r="G68" s="166">
        <v>587</v>
      </c>
      <c r="H68" s="166">
        <v>199</v>
      </c>
      <c r="I68" s="166">
        <v>141</v>
      </c>
      <c r="J68" s="166">
        <v>148</v>
      </c>
      <c r="K68" s="166">
        <v>120</v>
      </c>
      <c r="L68" s="166">
        <v>239</v>
      </c>
      <c r="M68" s="166">
        <v>186</v>
      </c>
      <c r="N68" s="166">
        <v>111</v>
      </c>
      <c r="O68" s="166">
        <v>87</v>
      </c>
      <c r="P68" s="166">
        <v>90</v>
      </c>
      <c r="Q68" s="166">
        <v>53</v>
      </c>
      <c r="R68" s="166">
        <v>18</v>
      </c>
      <c r="S68" s="166">
        <v>6</v>
      </c>
      <c r="T68" s="166">
        <v>2</v>
      </c>
      <c r="U68" s="166">
        <v>0</v>
      </c>
      <c r="V68" s="166">
        <v>0</v>
      </c>
      <c r="W68" s="166">
        <v>0</v>
      </c>
      <c r="X68" s="166">
        <v>0</v>
      </c>
      <c r="Y68" s="166"/>
      <c r="Z68" s="167">
        <v>113</v>
      </c>
    </row>
    <row r="69" spans="1:26" ht="12" customHeight="1" x14ac:dyDescent="0.2">
      <c r="A69" s="149"/>
      <c r="C69" s="186"/>
      <c r="D69" s="183" t="s">
        <v>283</v>
      </c>
      <c r="E69" s="166">
        <v>4457</v>
      </c>
      <c r="F69" s="166">
        <v>772</v>
      </c>
      <c r="G69" s="166">
        <v>555</v>
      </c>
      <c r="H69" s="166">
        <v>185</v>
      </c>
      <c r="I69" s="166">
        <v>131</v>
      </c>
      <c r="J69" s="166">
        <v>137</v>
      </c>
      <c r="K69" s="166">
        <v>110</v>
      </c>
      <c r="L69" s="166">
        <v>233</v>
      </c>
      <c r="M69" s="166">
        <v>180</v>
      </c>
      <c r="N69" s="166">
        <v>107</v>
      </c>
      <c r="O69" s="166">
        <v>84</v>
      </c>
      <c r="P69" s="166">
        <v>85</v>
      </c>
      <c r="Q69" s="166">
        <v>50</v>
      </c>
      <c r="R69" s="166">
        <v>17</v>
      </c>
      <c r="S69" s="166">
        <v>6</v>
      </c>
      <c r="T69" s="166">
        <v>2</v>
      </c>
      <c r="U69" s="166">
        <v>0</v>
      </c>
      <c r="V69" s="166">
        <v>0</v>
      </c>
      <c r="W69" s="166">
        <v>0</v>
      </c>
      <c r="X69" s="166">
        <v>0</v>
      </c>
      <c r="Y69" s="166"/>
      <c r="Z69" s="167"/>
    </row>
    <row r="70" spans="1:26" ht="5.0999999999999996" customHeight="1" x14ac:dyDescent="0.2">
      <c r="A70" s="149"/>
      <c r="C70" s="149"/>
      <c r="D70" s="183"/>
      <c r="E70" s="166"/>
      <c r="F70" s="166"/>
      <c r="G70" s="166"/>
      <c r="H70" s="166"/>
      <c r="I70" s="166"/>
      <c r="J70" s="166"/>
      <c r="K70" s="166"/>
      <c r="L70" s="166"/>
      <c r="M70" s="166"/>
      <c r="N70" s="166"/>
      <c r="O70" s="166"/>
      <c r="P70" s="166"/>
      <c r="Q70" s="166"/>
      <c r="R70" s="166"/>
      <c r="S70" s="166"/>
      <c r="T70" s="166"/>
      <c r="U70" s="166"/>
      <c r="V70" s="166"/>
      <c r="W70" s="166"/>
      <c r="X70" s="166"/>
      <c r="Y70" s="166"/>
      <c r="Z70" s="167"/>
    </row>
    <row r="71" spans="1:26" ht="12" customHeight="1" x14ac:dyDescent="0.2">
      <c r="A71" s="149">
        <v>114</v>
      </c>
      <c r="C71" s="149" t="s">
        <v>335</v>
      </c>
      <c r="D71" s="183" t="s">
        <v>282</v>
      </c>
      <c r="E71" s="166">
        <v>4832</v>
      </c>
      <c r="F71" s="166">
        <v>1945</v>
      </c>
      <c r="G71" s="166">
        <v>1444</v>
      </c>
      <c r="H71" s="166">
        <v>302</v>
      </c>
      <c r="I71" s="166">
        <v>266</v>
      </c>
      <c r="J71" s="166">
        <v>370</v>
      </c>
      <c r="K71" s="166">
        <v>322</v>
      </c>
      <c r="L71" s="166">
        <v>582</v>
      </c>
      <c r="M71" s="166">
        <v>466</v>
      </c>
      <c r="N71" s="166">
        <v>380</v>
      </c>
      <c r="O71" s="166">
        <v>269</v>
      </c>
      <c r="P71" s="166">
        <v>264</v>
      </c>
      <c r="Q71" s="166">
        <v>121</v>
      </c>
      <c r="R71" s="166">
        <v>35</v>
      </c>
      <c r="S71" s="166">
        <v>10</v>
      </c>
      <c r="T71" s="166">
        <v>2</v>
      </c>
      <c r="U71" s="166">
        <v>0</v>
      </c>
      <c r="V71" s="166">
        <v>0</v>
      </c>
      <c r="W71" s="166">
        <v>0</v>
      </c>
      <c r="X71" s="166">
        <v>0</v>
      </c>
      <c r="Y71" s="166"/>
      <c r="Z71" s="167">
        <v>114</v>
      </c>
    </row>
    <row r="72" spans="1:26" ht="12" customHeight="1" x14ac:dyDescent="0.2">
      <c r="A72" s="149"/>
      <c r="C72" s="149"/>
      <c r="D72" s="183" t="s">
        <v>283</v>
      </c>
      <c r="E72" s="166">
        <v>4002</v>
      </c>
      <c r="F72" s="166">
        <v>1749</v>
      </c>
      <c r="G72" s="166">
        <v>1273</v>
      </c>
      <c r="H72" s="166">
        <v>255</v>
      </c>
      <c r="I72" s="166">
        <v>223</v>
      </c>
      <c r="J72" s="166">
        <v>322</v>
      </c>
      <c r="K72" s="166">
        <v>281</v>
      </c>
      <c r="L72" s="166">
        <v>524</v>
      </c>
      <c r="M72" s="166">
        <v>411</v>
      </c>
      <c r="N72" s="166">
        <v>350</v>
      </c>
      <c r="O72" s="166">
        <v>243</v>
      </c>
      <c r="P72" s="166">
        <v>252</v>
      </c>
      <c r="Q72" s="166">
        <v>115</v>
      </c>
      <c r="R72" s="166">
        <v>34</v>
      </c>
      <c r="S72" s="166">
        <v>10</v>
      </c>
      <c r="T72" s="166">
        <v>2</v>
      </c>
      <c r="U72" s="166">
        <v>0</v>
      </c>
      <c r="V72" s="166">
        <v>0</v>
      </c>
      <c r="W72" s="166">
        <v>0</v>
      </c>
      <c r="X72" s="166">
        <v>0</v>
      </c>
      <c r="Y72" s="166"/>
      <c r="Z72" s="167"/>
    </row>
    <row r="73" spans="1:26" ht="5.0999999999999996" customHeight="1" x14ac:dyDescent="0.2">
      <c r="A73" s="149"/>
      <c r="C73" s="149"/>
      <c r="D73" s="183"/>
      <c r="E73" s="166"/>
      <c r="F73" s="166"/>
      <c r="G73" s="166"/>
      <c r="H73" s="166"/>
      <c r="I73" s="166"/>
      <c r="J73" s="166"/>
      <c r="K73" s="166"/>
      <c r="L73" s="166"/>
      <c r="M73" s="166"/>
      <c r="N73" s="166"/>
      <c r="O73" s="166"/>
      <c r="P73" s="166"/>
      <c r="Q73" s="166"/>
      <c r="R73" s="166"/>
      <c r="S73" s="166"/>
      <c r="T73" s="166"/>
      <c r="U73" s="166"/>
      <c r="V73" s="166"/>
      <c r="W73" s="166"/>
      <c r="X73" s="166"/>
      <c r="Y73" s="166"/>
      <c r="Z73" s="167"/>
    </row>
    <row r="74" spans="1:26" ht="12" customHeight="1" x14ac:dyDescent="0.2">
      <c r="A74" s="149" t="s">
        <v>336</v>
      </c>
      <c r="C74" s="149" t="s">
        <v>337</v>
      </c>
      <c r="D74" s="183" t="s">
        <v>282</v>
      </c>
      <c r="E74" s="166">
        <v>1603</v>
      </c>
      <c r="F74" s="166">
        <v>615</v>
      </c>
      <c r="G74" s="166">
        <v>502</v>
      </c>
      <c r="H74" s="166">
        <v>147</v>
      </c>
      <c r="I74" s="166">
        <v>133</v>
      </c>
      <c r="J74" s="166">
        <v>171</v>
      </c>
      <c r="K74" s="166">
        <v>146</v>
      </c>
      <c r="L74" s="166">
        <v>153</v>
      </c>
      <c r="M74" s="166">
        <v>128</v>
      </c>
      <c r="N74" s="166">
        <v>91</v>
      </c>
      <c r="O74" s="166">
        <v>71</v>
      </c>
      <c r="P74" s="166">
        <v>50</v>
      </c>
      <c r="Q74" s="166">
        <v>24</v>
      </c>
      <c r="R74" s="166">
        <v>3</v>
      </c>
      <c r="S74" s="166">
        <v>0</v>
      </c>
      <c r="T74" s="166">
        <v>0</v>
      </c>
      <c r="U74" s="166">
        <v>0</v>
      </c>
      <c r="V74" s="166">
        <v>0</v>
      </c>
      <c r="W74" s="166">
        <v>0</v>
      </c>
      <c r="X74" s="166">
        <v>0</v>
      </c>
      <c r="Y74" s="166"/>
      <c r="Z74" s="167">
        <v>115</v>
      </c>
    </row>
    <row r="75" spans="1:26" ht="12" customHeight="1" x14ac:dyDescent="0.2">
      <c r="A75" s="186" t="s">
        <v>338</v>
      </c>
      <c r="C75" s="186" t="s">
        <v>339</v>
      </c>
      <c r="D75" s="183" t="s">
        <v>283</v>
      </c>
      <c r="E75" s="166">
        <v>1318</v>
      </c>
      <c r="F75" s="166">
        <v>548</v>
      </c>
      <c r="G75" s="166">
        <v>439</v>
      </c>
      <c r="H75" s="166">
        <v>123</v>
      </c>
      <c r="I75" s="166">
        <v>109</v>
      </c>
      <c r="J75" s="166">
        <v>152</v>
      </c>
      <c r="K75" s="166">
        <v>127</v>
      </c>
      <c r="L75" s="166">
        <v>138</v>
      </c>
      <c r="M75" s="166">
        <v>115</v>
      </c>
      <c r="N75" s="166">
        <v>84</v>
      </c>
      <c r="O75" s="166">
        <v>65</v>
      </c>
      <c r="P75" s="166">
        <v>48</v>
      </c>
      <c r="Q75" s="166">
        <v>23</v>
      </c>
      <c r="R75" s="166">
        <v>3</v>
      </c>
      <c r="S75" s="166">
        <v>0</v>
      </c>
      <c r="T75" s="166">
        <v>0</v>
      </c>
      <c r="U75" s="166">
        <v>0</v>
      </c>
      <c r="V75" s="166">
        <v>0</v>
      </c>
      <c r="W75" s="166">
        <v>0</v>
      </c>
      <c r="X75" s="166">
        <v>0</v>
      </c>
      <c r="Y75" s="166"/>
      <c r="Z75" s="167"/>
    </row>
    <row r="76" spans="1:26" ht="5.0999999999999996" customHeight="1" x14ac:dyDescent="0.2">
      <c r="A76" s="149"/>
      <c r="C76" s="149"/>
      <c r="D76" s="183"/>
      <c r="E76" s="166"/>
      <c r="F76" s="166"/>
      <c r="G76" s="166"/>
      <c r="H76" s="166"/>
      <c r="I76" s="166"/>
      <c r="J76" s="166"/>
      <c r="K76" s="166"/>
      <c r="L76" s="166"/>
      <c r="M76" s="166"/>
      <c r="N76" s="166"/>
      <c r="O76" s="166"/>
      <c r="P76" s="166"/>
      <c r="Q76" s="166"/>
      <c r="R76" s="166"/>
      <c r="S76" s="166"/>
      <c r="T76" s="166"/>
      <c r="U76" s="166"/>
      <c r="V76" s="166"/>
      <c r="W76" s="166"/>
      <c r="X76" s="166"/>
      <c r="Y76" s="166"/>
      <c r="Z76" s="167"/>
    </row>
    <row r="77" spans="1:26" ht="12" customHeight="1" x14ac:dyDescent="0.2">
      <c r="A77" s="149" t="s">
        <v>340</v>
      </c>
      <c r="C77" s="149" t="s">
        <v>341</v>
      </c>
      <c r="D77" s="183" t="s">
        <v>282</v>
      </c>
      <c r="E77" s="166">
        <v>90</v>
      </c>
      <c r="F77" s="166">
        <v>26</v>
      </c>
      <c r="G77" s="166">
        <v>23</v>
      </c>
      <c r="H77" s="166">
        <v>4</v>
      </c>
      <c r="I77" s="166">
        <v>4</v>
      </c>
      <c r="J77" s="166">
        <v>10</v>
      </c>
      <c r="K77" s="166">
        <v>8</v>
      </c>
      <c r="L77" s="166">
        <v>5</v>
      </c>
      <c r="M77" s="166">
        <v>5</v>
      </c>
      <c r="N77" s="166">
        <v>4</v>
      </c>
      <c r="O77" s="166">
        <v>3</v>
      </c>
      <c r="P77" s="166">
        <v>3</v>
      </c>
      <c r="Q77" s="166">
        <v>3</v>
      </c>
      <c r="R77" s="166">
        <v>0</v>
      </c>
      <c r="S77" s="166">
        <v>0</v>
      </c>
      <c r="T77" s="166">
        <v>0</v>
      </c>
      <c r="U77" s="166">
        <v>0</v>
      </c>
      <c r="V77" s="166">
        <v>0</v>
      </c>
      <c r="W77" s="166">
        <v>0</v>
      </c>
      <c r="X77" s="166">
        <v>0</v>
      </c>
      <c r="Y77" s="166"/>
      <c r="Z77" s="167">
        <v>115</v>
      </c>
    </row>
    <row r="78" spans="1:26" ht="12" customHeight="1" x14ac:dyDescent="0.2">
      <c r="A78" s="186">
        <v>114</v>
      </c>
      <c r="C78" s="186" t="s">
        <v>342</v>
      </c>
      <c r="D78" s="183" t="s">
        <v>283</v>
      </c>
      <c r="E78" s="166">
        <v>81</v>
      </c>
      <c r="F78" s="166">
        <v>26</v>
      </c>
      <c r="G78" s="166">
        <v>23</v>
      </c>
      <c r="H78" s="166">
        <v>4</v>
      </c>
      <c r="I78" s="166">
        <v>4</v>
      </c>
      <c r="J78" s="166">
        <v>10</v>
      </c>
      <c r="K78" s="166">
        <v>8</v>
      </c>
      <c r="L78" s="166">
        <v>5</v>
      </c>
      <c r="M78" s="166">
        <v>5</v>
      </c>
      <c r="N78" s="166">
        <v>4</v>
      </c>
      <c r="O78" s="166">
        <v>3</v>
      </c>
      <c r="P78" s="166">
        <v>3</v>
      </c>
      <c r="Q78" s="166">
        <v>3</v>
      </c>
      <c r="R78" s="166">
        <v>0</v>
      </c>
      <c r="S78" s="166">
        <v>0</v>
      </c>
      <c r="T78" s="166">
        <v>0</v>
      </c>
      <c r="U78" s="166">
        <v>0</v>
      </c>
      <c r="V78" s="166">
        <v>0</v>
      </c>
      <c r="W78" s="166">
        <v>0</v>
      </c>
      <c r="X78" s="166">
        <v>0</v>
      </c>
      <c r="Y78" s="166"/>
      <c r="Z78" s="167"/>
    </row>
    <row r="79" spans="1:26" ht="12" customHeight="1" x14ac:dyDescent="0.2">
      <c r="A79" s="149"/>
      <c r="C79" s="186" t="s">
        <v>343</v>
      </c>
      <c r="D79" s="183"/>
      <c r="E79" s="166"/>
      <c r="F79" s="166"/>
      <c r="G79" s="166"/>
      <c r="H79" s="166"/>
      <c r="I79" s="166"/>
      <c r="J79" s="166"/>
      <c r="K79" s="166"/>
      <c r="L79" s="166"/>
      <c r="M79" s="166"/>
      <c r="N79" s="166"/>
      <c r="O79" s="166"/>
      <c r="P79" s="166"/>
      <c r="Q79" s="166"/>
      <c r="R79" s="166"/>
      <c r="S79" s="166"/>
      <c r="T79" s="166"/>
      <c r="U79" s="166"/>
      <c r="V79" s="166"/>
      <c r="W79" s="166"/>
      <c r="X79" s="166"/>
      <c r="Y79" s="166"/>
      <c r="Z79" s="167"/>
    </row>
    <row r="80" spans="1:26" ht="12" customHeight="1" x14ac:dyDescent="0.2">
      <c r="A80" s="149">
        <v>120</v>
      </c>
      <c r="C80" s="149" t="s">
        <v>344</v>
      </c>
      <c r="D80" s="183" t="s">
        <v>282</v>
      </c>
      <c r="E80" s="166">
        <v>21</v>
      </c>
      <c r="F80" s="166">
        <v>0</v>
      </c>
      <c r="G80" s="166">
        <v>0</v>
      </c>
      <c r="H80" s="166">
        <v>0</v>
      </c>
      <c r="I80" s="166">
        <v>0</v>
      </c>
      <c r="J80" s="166">
        <v>0</v>
      </c>
      <c r="K80" s="166">
        <v>0</v>
      </c>
      <c r="L80" s="166">
        <v>0</v>
      </c>
      <c r="M80" s="166">
        <v>0</v>
      </c>
      <c r="N80" s="166">
        <v>0</v>
      </c>
      <c r="O80" s="166">
        <v>0</v>
      </c>
      <c r="P80" s="166">
        <v>0</v>
      </c>
      <c r="Q80" s="166">
        <v>0</v>
      </c>
      <c r="R80" s="166">
        <v>0</v>
      </c>
      <c r="S80" s="166">
        <v>0</v>
      </c>
      <c r="T80" s="166">
        <v>0</v>
      </c>
      <c r="U80" s="166">
        <v>0</v>
      </c>
      <c r="V80" s="166">
        <v>0</v>
      </c>
      <c r="W80" s="166">
        <v>0</v>
      </c>
      <c r="X80" s="166">
        <v>0</v>
      </c>
      <c r="Y80" s="166"/>
      <c r="Z80" s="167">
        <v>120</v>
      </c>
    </row>
    <row r="81" spans="1:26" ht="12" customHeight="1" x14ac:dyDescent="0.2">
      <c r="A81" s="149"/>
      <c r="C81" s="149"/>
      <c r="D81" s="183" t="s">
        <v>283</v>
      </c>
      <c r="E81" s="166">
        <v>12</v>
      </c>
      <c r="F81" s="166">
        <v>0</v>
      </c>
      <c r="G81" s="166">
        <v>0</v>
      </c>
      <c r="H81" s="166">
        <v>0</v>
      </c>
      <c r="I81" s="166">
        <v>0</v>
      </c>
      <c r="J81" s="166">
        <v>0</v>
      </c>
      <c r="K81" s="166">
        <v>0</v>
      </c>
      <c r="L81" s="166">
        <v>0</v>
      </c>
      <c r="M81" s="166">
        <v>0</v>
      </c>
      <c r="N81" s="166">
        <v>0</v>
      </c>
      <c r="O81" s="166">
        <v>0</v>
      </c>
      <c r="P81" s="166">
        <v>0</v>
      </c>
      <c r="Q81" s="166">
        <v>0</v>
      </c>
      <c r="R81" s="166">
        <v>0</v>
      </c>
      <c r="S81" s="166">
        <v>0</v>
      </c>
      <c r="T81" s="166">
        <v>0</v>
      </c>
      <c r="U81" s="166">
        <v>0</v>
      </c>
      <c r="V81" s="166">
        <v>0</v>
      </c>
      <c r="W81" s="166">
        <v>0</v>
      </c>
      <c r="X81" s="166">
        <v>0</v>
      </c>
      <c r="Y81" s="166"/>
      <c r="Z81" s="167"/>
    </row>
    <row r="82" spans="1:26" ht="5.0999999999999996" customHeight="1" x14ac:dyDescent="0.2">
      <c r="A82" s="149"/>
      <c r="C82" s="149"/>
      <c r="D82" s="183"/>
      <c r="E82" s="166"/>
      <c r="F82" s="166"/>
      <c r="G82" s="166"/>
      <c r="H82" s="166"/>
      <c r="I82" s="166"/>
      <c r="J82" s="166"/>
      <c r="K82" s="166"/>
      <c r="L82" s="166"/>
      <c r="M82" s="166"/>
      <c r="N82" s="166"/>
      <c r="O82" s="166"/>
      <c r="P82" s="166"/>
      <c r="Q82" s="166"/>
      <c r="R82" s="166"/>
      <c r="S82" s="166"/>
      <c r="T82" s="166"/>
      <c r="U82" s="166"/>
      <c r="V82" s="166"/>
      <c r="W82" s="166"/>
      <c r="X82" s="166"/>
      <c r="Y82" s="166"/>
      <c r="Z82" s="167"/>
    </row>
    <row r="83" spans="1:26" ht="12" customHeight="1" x14ac:dyDescent="0.2">
      <c r="A83" s="149">
        <v>121</v>
      </c>
      <c r="C83" s="149" t="s">
        <v>345</v>
      </c>
      <c r="D83" s="183" t="s">
        <v>282</v>
      </c>
      <c r="E83" s="166">
        <v>2</v>
      </c>
      <c r="F83" s="166">
        <v>2</v>
      </c>
      <c r="G83" s="166">
        <v>1</v>
      </c>
      <c r="H83" s="166">
        <v>1</v>
      </c>
      <c r="I83" s="166">
        <v>1</v>
      </c>
      <c r="J83" s="166">
        <v>0</v>
      </c>
      <c r="K83" s="166">
        <v>0</v>
      </c>
      <c r="L83" s="166">
        <v>0</v>
      </c>
      <c r="M83" s="166">
        <v>0</v>
      </c>
      <c r="N83" s="166">
        <v>0</v>
      </c>
      <c r="O83" s="166">
        <v>0</v>
      </c>
      <c r="P83" s="166">
        <v>1</v>
      </c>
      <c r="Q83" s="166">
        <v>0</v>
      </c>
      <c r="R83" s="166">
        <v>0</v>
      </c>
      <c r="S83" s="166">
        <v>0</v>
      </c>
      <c r="T83" s="166">
        <v>0</v>
      </c>
      <c r="U83" s="166">
        <v>0</v>
      </c>
      <c r="V83" s="166">
        <v>0</v>
      </c>
      <c r="W83" s="166">
        <v>0</v>
      </c>
      <c r="X83" s="166">
        <v>0</v>
      </c>
      <c r="Y83" s="166"/>
      <c r="Z83" s="167">
        <v>121</v>
      </c>
    </row>
    <row r="84" spans="1:26" ht="12" customHeight="1" x14ac:dyDescent="0.2">
      <c r="A84" s="149"/>
      <c r="D84" s="183" t="s">
        <v>283</v>
      </c>
      <c r="E84" s="166">
        <v>2</v>
      </c>
      <c r="F84" s="166">
        <v>2</v>
      </c>
      <c r="G84" s="166">
        <v>1</v>
      </c>
      <c r="H84" s="166">
        <v>1</v>
      </c>
      <c r="I84" s="166">
        <v>1</v>
      </c>
      <c r="J84" s="166">
        <v>0</v>
      </c>
      <c r="K84" s="166">
        <v>0</v>
      </c>
      <c r="L84" s="166">
        <v>0</v>
      </c>
      <c r="M84" s="166">
        <v>0</v>
      </c>
      <c r="N84" s="166">
        <v>0</v>
      </c>
      <c r="O84" s="166">
        <v>0</v>
      </c>
      <c r="P84" s="166">
        <v>1</v>
      </c>
      <c r="Q84" s="166">
        <v>0</v>
      </c>
      <c r="R84" s="166">
        <v>0</v>
      </c>
      <c r="S84" s="166">
        <v>0</v>
      </c>
      <c r="T84" s="166">
        <v>0</v>
      </c>
      <c r="U84" s="166">
        <v>0</v>
      </c>
      <c r="V84" s="166">
        <v>0</v>
      </c>
      <c r="W84" s="166">
        <v>0</v>
      </c>
      <c r="X84" s="166">
        <v>0</v>
      </c>
      <c r="Y84" s="166"/>
      <c r="Z84" s="167"/>
    </row>
    <row r="85" spans="1:26" ht="5.0999999999999996" customHeight="1" x14ac:dyDescent="0.2">
      <c r="A85" s="149"/>
      <c r="D85" s="183"/>
      <c r="E85" s="166"/>
      <c r="F85" s="166"/>
      <c r="G85" s="166"/>
      <c r="H85" s="166"/>
      <c r="I85" s="166"/>
      <c r="J85" s="166"/>
      <c r="K85" s="166"/>
      <c r="L85" s="166"/>
      <c r="M85" s="166"/>
      <c r="N85" s="166"/>
      <c r="O85" s="166"/>
      <c r="P85" s="166"/>
      <c r="Q85" s="166"/>
      <c r="R85" s="166"/>
      <c r="S85" s="166"/>
      <c r="T85" s="166"/>
      <c r="U85" s="166"/>
      <c r="V85" s="166"/>
      <c r="W85" s="166"/>
      <c r="X85" s="166"/>
      <c r="Y85" s="166"/>
      <c r="Z85" s="167"/>
    </row>
    <row r="86" spans="1:26" ht="12" customHeight="1" x14ac:dyDescent="0.2">
      <c r="A86" s="149" t="s">
        <v>346</v>
      </c>
      <c r="B86" s="185" t="s">
        <v>347</v>
      </c>
      <c r="C86" s="142" t="s">
        <v>348</v>
      </c>
      <c r="D86" s="183" t="s">
        <v>282</v>
      </c>
      <c r="E86" s="166">
        <v>7894</v>
      </c>
      <c r="F86" s="166">
        <v>835</v>
      </c>
      <c r="G86" s="166">
        <v>489</v>
      </c>
      <c r="H86" s="166">
        <v>319</v>
      </c>
      <c r="I86" s="166">
        <v>159</v>
      </c>
      <c r="J86" s="166">
        <v>150</v>
      </c>
      <c r="K86" s="166">
        <v>92</v>
      </c>
      <c r="L86" s="166">
        <v>131</v>
      </c>
      <c r="M86" s="166">
        <v>95</v>
      </c>
      <c r="N86" s="166">
        <v>121</v>
      </c>
      <c r="O86" s="166">
        <v>85</v>
      </c>
      <c r="P86" s="166">
        <v>84</v>
      </c>
      <c r="Q86" s="166">
        <v>58</v>
      </c>
      <c r="R86" s="166">
        <v>9</v>
      </c>
      <c r="S86" s="166">
        <v>14</v>
      </c>
      <c r="T86" s="166">
        <v>7</v>
      </c>
      <c r="U86" s="166">
        <v>0</v>
      </c>
      <c r="V86" s="166">
        <v>0</v>
      </c>
      <c r="W86" s="166">
        <v>0</v>
      </c>
      <c r="X86" s="166">
        <v>0</v>
      </c>
      <c r="Y86" s="166"/>
      <c r="Z86" s="167" t="s">
        <v>349</v>
      </c>
    </row>
    <row r="87" spans="1:26" ht="12" customHeight="1" x14ac:dyDescent="0.2">
      <c r="A87" s="186" t="s">
        <v>194</v>
      </c>
      <c r="C87" s="149" t="s">
        <v>350</v>
      </c>
      <c r="D87" s="183" t="s">
        <v>283</v>
      </c>
      <c r="E87" s="166">
        <v>6644</v>
      </c>
      <c r="F87" s="166">
        <v>781</v>
      </c>
      <c r="G87" s="166">
        <v>449</v>
      </c>
      <c r="H87" s="166">
        <v>284</v>
      </c>
      <c r="I87" s="166">
        <v>134</v>
      </c>
      <c r="J87" s="166">
        <v>144</v>
      </c>
      <c r="K87" s="166">
        <v>86</v>
      </c>
      <c r="L87" s="166">
        <v>127</v>
      </c>
      <c r="M87" s="166">
        <v>92</v>
      </c>
      <c r="N87" s="166">
        <v>117</v>
      </c>
      <c r="O87" s="166">
        <v>81</v>
      </c>
      <c r="P87" s="166">
        <v>82</v>
      </c>
      <c r="Q87" s="166">
        <v>56</v>
      </c>
      <c r="R87" s="166">
        <v>8</v>
      </c>
      <c r="S87" s="166">
        <v>13</v>
      </c>
      <c r="T87" s="166">
        <v>6</v>
      </c>
      <c r="U87" s="166">
        <v>0</v>
      </c>
      <c r="V87" s="166">
        <v>0</v>
      </c>
      <c r="W87" s="166">
        <v>0</v>
      </c>
      <c r="X87" s="166">
        <v>0</v>
      </c>
      <c r="Y87" s="166"/>
      <c r="Z87" s="167"/>
    </row>
    <row r="88" spans="1:26" ht="5.0999999999999996" customHeight="1" x14ac:dyDescent="0.2">
      <c r="A88" s="149"/>
      <c r="C88" s="149"/>
      <c r="D88" s="183"/>
      <c r="E88" s="166"/>
      <c r="F88" s="166"/>
      <c r="G88" s="166"/>
      <c r="H88" s="166"/>
      <c r="I88" s="166"/>
      <c r="J88" s="166"/>
      <c r="K88" s="166"/>
      <c r="L88" s="166"/>
      <c r="M88" s="166"/>
      <c r="N88" s="166"/>
      <c r="O88" s="166"/>
      <c r="P88" s="166"/>
      <c r="Q88" s="166"/>
      <c r="R88" s="166"/>
      <c r="S88" s="166"/>
      <c r="T88" s="166"/>
      <c r="U88" s="166"/>
      <c r="V88" s="166"/>
      <c r="W88" s="166"/>
      <c r="X88" s="166"/>
      <c r="Y88" s="166"/>
      <c r="Z88" s="167"/>
    </row>
    <row r="89" spans="1:26" ht="12" customHeight="1" x14ac:dyDescent="0.2">
      <c r="A89" s="149">
        <v>123.124</v>
      </c>
      <c r="C89" s="149" t="s">
        <v>351</v>
      </c>
      <c r="D89" s="183" t="s">
        <v>282</v>
      </c>
      <c r="E89" s="166">
        <v>4060</v>
      </c>
      <c r="F89" s="166">
        <v>159</v>
      </c>
      <c r="G89" s="166">
        <v>73</v>
      </c>
      <c r="H89" s="166">
        <v>117</v>
      </c>
      <c r="I89" s="166">
        <v>50</v>
      </c>
      <c r="J89" s="166">
        <v>18</v>
      </c>
      <c r="K89" s="166">
        <v>7</v>
      </c>
      <c r="L89" s="166">
        <v>15</v>
      </c>
      <c r="M89" s="166">
        <v>11</v>
      </c>
      <c r="N89" s="166">
        <v>5</v>
      </c>
      <c r="O89" s="166">
        <v>4</v>
      </c>
      <c r="P89" s="166">
        <v>4</v>
      </c>
      <c r="Q89" s="166">
        <v>1</v>
      </c>
      <c r="R89" s="166">
        <v>0</v>
      </c>
      <c r="S89" s="166">
        <v>0</v>
      </c>
      <c r="T89" s="166">
        <v>0</v>
      </c>
      <c r="U89" s="166">
        <v>0</v>
      </c>
      <c r="V89" s="166">
        <v>0</v>
      </c>
      <c r="W89" s="166">
        <v>0</v>
      </c>
      <c r="X89" s="166">
        <v>0</v>
      </c>
      <c r="Y89" s="166"/>
      <c r="Z89" s="167" t="s">
        <v>349</v>
      </c>
    </row>
    <row r="90" spans="1:26" ht="12" customHeight="1" x14ac:dyDescent="0.2">
      <c r="A90" s="149"/>
      <c r="C90" s="149"/>
      <c r="D90" s="183" t="s">
        <v>283</v>
      </c>
      <c r="E90" s="166">
        <v>3450</v>
      </c>
      <c r="F90" s="166">
        <v>142</v>
      </c>
      <c r="G90" s="166">
        <v>59</v>
      </c>
      <c r="H90" s="166">
        <v>103</v>
      </c>
      <c r="I90" s="166">
        <v>39</v>
      </c>
      <c r="J90" s="166">
        <v>17</v>
      </c>
      <c r="K90" s="166">
        <v>6</v>
      </c>
      <c r="L90" s="166">
        <v>14</v>
      </c>
      <c r="M90" s="166">
        <v>10</v>
      </c>
      <c r="N90" s="166">
        <v>4</v>
      </c>
      <c r="O90" s="166">
        <v>3</v>
      </c>
      <c r="P90" s="166">
        <v>4</v>
      </c>
      <c r="Q90" s="166">
        <v>1</v>
      </c>
      <c r="R90" s="166">
        <v>0</v>
      </c>
      <c r="S90" s="166">
        <v>0</v>
      </c>
      <c r="T90" s="166">
        <v>0</v>
      </c>
      <c r="U90" s="166">
        <v>0</v>
      </c>
      <c r="V90" s="166">
        <v>0</v>
      </c>
      <c r="W90" s="166">
        <v>0</v>
      </c>
      <c r="X90" s="166">
        <v>0</v>
      </c>
      <c r="Y90" s="166"/>
      <c r="Z90" s="167"/>
    </row>
    <row r="91" spans="1:26" ht="5.0999999999999996" customHeight="1" x14ac:dyDescent="0.2">
      <c r="A91" s="149"/>
      <c r="C91" s="149"/>
      <c r="D91" s="183"/>
      <c r="E91" s="166"/>
      <c r="F91" s="166"/>
      <c r="G91" s="166"/>
      <c r="H91" s="166"/>
      <c r="I91" s="166"/>
      <c r="J91" s="166"/>
      <c r="K91" s="166"/>
      <c r="L91" s="166"/>
      <c r="M91" s="166"/>
      <c r="N91" s="166"/>
      <c r="O91" s="166"/>
      <c r="P91" s="166"/>
      <c r="Q91" s="166"/>
      <c r="R91" s="166"/>
      <c r="S91" s="166"/>
      <c r="T91" s="166"/>
      <c r="U91" s="166"/>
      <c r="V91" s="166"/>
      <c r="W91" s="166"/>
      <c r="X91" s="166"/>
      <c r="Y91" s="166"/>
      <c r="Z91" s="167"/>
    </row>
    <row r="92" spans="1:26" ht="12" customHeight="1" x14ac:dyDescent="0.2">
      <c r="A92" s="149">
        <v>125</v>
      </c>
      <c r="C92" s="149" t="s">
        <v>352</v>
      </c>
      <c r="D92" s="183" t="s">
        <v>282</v>
      </c>
      <c r="E92" s="166">
        <v>124</v>
      </c>
      <c r="F92" s="166">
        <v>10</v>
      </c>
      <c r="G92" s="166">
        <v>10</v>
      </c>
      <c r="H92" s="166">
        <v>0</v>
      </c>
      <c r="I92" s="166">
        <v>0</v>
      </c>
      <c r="J92" s="166">
        <v>6</v>
      </c>
      <c r="K92" s="166">
        <v>6</v>
      </c>
      <c r="L92" s="166">
        <v>1</v>
      </c>
      <c r="M92" s="166">
        <v>1</v>
      </c>
      <c r="N92" s="166">
        <v>3</v>
      </c>
      <c r="O92" s="166">
        <v>3</v>
      </c>
      <c r="P92" s="166">
        <v>0</v>
      </c>
      <c r="Q92" s="166">
        <v>0</v>
      </c>
      <c r="R92" s="166">
        <v>0</v>
      </c>
      <c r="S92" s="166">
        <v>0</v>
      </c>
      <c r="T92" s="166">
        <v>0</v>
      </c>
      <c r="U92" s="166">
        <v>0</v>
      </c>
      <c r="V92" s="166">
        <v>0</v>
      </c>
      <c r="W92" s="166">
        <v>0</v>
      </c>
      <c r="X92" s="166">
        <v>0</v>
      </c>
      <c r="Y92" s="166"/>
      <c r="Z92" s="167">
        <v>125</v>
      </c>
    </row>
    <row r="93" spans="1:26" ht="12" customHeight="1" x14ac:dyDescent="0.2">
      <c r="A93" s="149"/>
      <c r="C93" s="149"/>
      <c r="D93" s="183" t="s">
        <v>283</v>
      </c>
      <c r="E93" s="166">
        <v>122</v>
      </c>
      <c r="F93" s="166">
        <v>10</v>
      </c>
      <c r="G93" s="166">
        <v>10</v>
      </c>
      <c r="H93" s="166">
        <v>0</v>
      </c>
      <c r="I93" s="166">
        <v>0</v>
      </c>
      <c r="J93" s="166">
        <v>6</v>
      </c>
      <c r="K93" s="166">
        <v>6</v>
      </c>
      <c r="L93" s="166">
        <v>1</v>
      </c>
      <c r="M93" s="166">
        <v>1</v>
      </c>
      <c r="N93" s="166">
        <v>3</v>
      </c>
      <c r="O93" s="166">
        <v>3</v>
      </c>
      <c r="P93" s="166">
        <v>0</v>
      </c>
      <c r="Q93" s="166">
        <v>0</v>
      </c>
      <c r="R93" s="166">
        <v>0</v>
      </c>
      <c r="S93" s="166">
        <v>0</v>
      </c>
      <c r="T93" s="166">
        <v>0</v>
      </c>
      <c r="U93" s="166">
        <v>0</v>
      </c>
      <c r="V93" s="166">
        <v>0</v>
      </c>
      <c r="W93" s="166">
        <v>0</v>
      </c>
      <c r="X93" s="166">
        <v>0</v>
      </c>
      <c r="Y93" s="166"/>
      <c r="Z93" s="167"/>
    </row>
    <row r="94" spans="1:26" ht="5.0999999999999996" customHeight="1" x14ac:dyDescent="0.2">
      <c r="A94" s="149"/>
      <c r="C94" s="149"/>
      <c r="D94" s="183"/>
      <c r="E94" s="166"/>
      <c r="F94" s="166"/>
      <c r="G94" s="166"/>
      <c r="H94" s="166"/>
      <c r="I94" s="166"/>
      <c r="J94" s="166"/>
      <c r="K94" s="166"/>
      <c r="L94" s="166"/>
      <c r="M94" s="166"/>
      <c r="N94" s="166"/>
      <c r="O94" s="166"/>
      <c r="P94" s="166"/>
      <c r="Q94" s="166"/>
      <c r="R94" s="166"/>
      <c r="S94" s="166"/>
      <c r="T94" s="166"/>
      <c r="U94" s="166"/>
      <c r="V94" s="166"/>
      <c r="W94" s="166"/>
      <c r="X94" s="166"/>
      <c r="Y94" s="166"/>
      <c r="Z94" s="167"/>
    </row>
    <row r="95" spans="1:26" ht="12" customHeight="1" x14ac:dyDescent="0.2">
      <c r="A95" s="149" t="s">
        <v>353</v>
      </c>
      <c r="C95" s="149" t="s">
        <v>354</v>
      </c>
      <c r="D95" s="183" t="s">
        <v>282</v>
      </c>
      <c r="E95" s="166">
        <v>88</v>
      </c>
      <c r="F95" s="166">
        <v>87</v>
      </c>
      <c r="G95" s="166">
        <v>86</v>
      </c>
      <c r="H95" s="166">
        <v>1</v>
      </c>
      <c r="I95" s="166">
        <v>1</v>
      </c>
      <c r="J95" s="166">
        <v>4</v>
      </c>
      <c r="K95" s="166">
        <v>4</v>
      </c>
      <c r="L95" s="166">
        <v>11</v>
      </c>
      <c r="M95" s="166">
        <v>10</v>
      </c>
      <c r="N95" s="166">
        <v>40</v>
      </c>
      <c r="O95" s="166">
        <v>40</v>
      </c>
      <c r="P95" s="166">
        <v>31</v>
      </c>
      <c r="Q95" s="166">
        <v>31</v>
      </c>
      <c r="R95" s="166">
        <v>0</v>
      </c>
      <c r="S95" s="166">
        <v>0</v>
      </c>
      <c r="T95" s="166">
        <v>0</v>
      </c>
      <c r="U95" s="166">
        <v>0</v>
      </c>
      <c r="V95" s="166">
        <v>0</v>
      </c>
      <c r="W95" s="166">
        <v>0</v>
      </c>
      <c r="X95" s="166">
        <v>0</v>
      </c>
      <c r="Y95" s="166"/>
      <c r="Z95" s="167" t="s">
        <v>353</v>
      </c>
    </row>
    <row r="96" spans="1:26" s="190" customFormat="1" ht="12" customHeight="1" x14ac:dyDescent="0.2">
      <c r="A96" s="149"/>
      <c r="B96" s="162"/>
      <c r="C96" s="186" t="s">
        <v>355</v>
      </c>
      <c r="D96" s="183" t="s">
        <v>283</v>
      </c>
      <c r="E96" s="166">
        <v>88</v>
      </c>
      <c r="F96" s="166">
        <v>87</v>
      </c>
      <c r="G96" s="166">
        <v>86</v>
      </c>
      <c r="H96" s="166">
        <v>1</v>
      </c>
      <c r="I96" s="166">
        <v>1</v>
      </c>
      <c r="J96" s="166">
        <v>4</v>
      </c>
      <c r="K96" s="166">
        <v>4</v>
      </c>
      <c r="L96" s="166">
        <v>11</v>
      </c>
      <c r="M96" s="166">
        <v>10</v>
      </c>
      <c r="N96" s="166">
        <v>40</v>
      </c>
      <c r="O96" s="166">
        <v>40</v>
      </c>
      <c r="P96" s="166">
        <v>31</v>
      </c>
      <c r="Q96" s="166">
        <v>31</v>
      </c>
      <c r="R96" s="166">
        <v>0</v>
      </c>
      <c r="S96" s="166">
        <v>0</v>
      </c>
      <c r="T96" s="166">
        <v>0</v>
      </c>
      <c r="U96" s="166">
        <v>0</v>
      </c>
      <c r="V96" s="166">
        <v>0</v>
      </c>
      <c r="W96" s="166">
        <v>0</v>
      </c>
      <c r="X96" s="166">
        <v>0</v>
      </c>
      <c r="Y96" s="191"/>
      <c r="Z96" s="167"/>
    </row>
    <row r="97" spans="1:26" ht="5.0999999999999996" customHeight="1" x14ac:dyDescent="0.2">
      <c r="A97" s="149"/>
      <c r="C97" s="149"/>
      <c r="D97" s="183"/>
      <c r="E97" s="166"/>
      <c r="F97" s="166"/>
      <c r="G97" s="166"/>
      <c r="H97" s="166"/>
      <c r="I97" s="166"/>
      <c r="J97" s="166"/>
      <c r="K97" s="166"/>
      <c r="L97" s="166"/>
      <c r="M97" s="166"/>
      <c r="N97" s="166"/>
      <c r="O97" s="166"/>
      <c r="P97" s="166"/>
      <c r="Q97" s="166"/>
      <c r="R97" s="166"/>
      <c r="S97" s="166"/>
      <c r="T97" s="166"/>
      <c r="U97" s="166"/>
      <c r="V97" s="166"/>
      <c r="W97" s="166"/>
      <c r="X97" s="166"/>
      <c r="Y97" s="166"/>
      <c r="Z97" s="167"/>
    </row>
    <row r="98" spans="1:26" ht="12" customHeight="1" x14ac:dyDescent="0.2">
      <c r="A98" s="149">
        <v>126</v>
      </c>
      <c r="C98" s="149" t="s">
        <v>356</v>
      </c>
      <c r="D98" s="183" t="s">
        <v>282</v>
      </c>
      <c r="E98" s="166">
        <v>128</v>
      </c>
      <c r="F98" s="166">
        <v>18</v>
      </c>
      <c r="G98" s="166">
        <v>10</v>
      </c>
      <c r="H98" s="166">
        <v>3</v>
      </c>
      <c r="I98" s="166">
        <v>3</v>
      </c>
      <c r="J98" s="166">
        <v>1</v>
      </c>
      <c r="K98" s="166">
        <v>0</v>
      </c>
      <c r="L98" s="166">
        <v>7</v>
      </c>
      <c r="M98" s="166">
        <v>5</v>
      </c>
      <c r="N98" s="166">
        <v>4</v>
      </c>
      <c r="O98" s="166">
        <v>2</v>
      </c>
      <c r="P98" s="166">
        <v>3</v>
      </c>
      <c r="Q98" s="166">
        <v>0</v>
      </c>
      <c r="R98" s="166">
        <v>0</v>
      </c>
      <c r="S98" s="166">
        <v>0</v>
      </c>
      <c r="T98" s="166">
        <v>0</v>
      </c>
      <c r="U98" s="166">
        <v>0</v>
      </c>
      <c r="V98" s="166">
        <v>0</v>
      </c>
      <c r="W98" s="166">
        <v>0</v>
      </c>
      <c r="X98" s="166">
        <v>0</v>
      </c>
      <c r="Y98" s="166"/>
      <c r="Z98" s="167">
        <v>126</v>
      </c>
    </row>
    <row r="99" spans="1:26" ht="12" customHeight="1" x14ac:dyDescent="0.2">
      <c r="A99" s="149"/>
      <c r="C99" s="186" t="s">
        <v>357</v>
      </c>
      <c r="D99" s="183" t="s">
        <v>283</v>
      </c>
      <c r="E99" s="166">
        <v>122</v>
      </c>
      <c r="F99" s="166">
        <v>18</v>
      </c>
      <c r="G99" s="166">
        <v>10</v>
      </c>
      <c r="H99" s="166">
        <v>3</v>
      </c>
      <c r="I99" s="166">
        <v>3</v>
      </c>
      <c r="J99" s="166">
        <v>1</v>
      </c>
      <c r="K99" s="166">
        <v>0</v>
      </c>
      <c r="L99" s="166">
        <v>7</v>
      </c>
      <c r="M99" s="166">
        <v>5</v>
      </c>
      <c r="N99" s="166">
        <v>4</v>
      </c>
      <c r="O99" s="166">
        <v>2</v>
      </c>
      <c r="P99" s="166">
        <v>3</v>
      </c>
      <c r="Q99" s="166">
        <v>0</v>
      </c>
      <c r="R99" s="166">
        <v>0</v>
      </c>
      <c r="S99" s="166">
        <v>0</v>
      </c>
      <c r="T99" s="166">
        <v>0</v>
      </c>
      <c r="U99" s="166">
        <v>0</v>
      </c>
      <c r="V99" s="166">
        <v>0</v>
      </c>
      <c r="W99" s="166">
        <v>0</v>
      </c>
      <c r="X99" s="166">
        <v>0</v>
      </c>
      <c r="Y99" s="166"/>
      <c r="Z99" s="167"/>
    </row>
    <row r="100" spans="1:26" ht="5.0999999999999996" customHeight="1" x14ac:dyDescent="0.2">
      <c r="A100" s="149"/>
      <c r="C100" s="149"/>
      <c r="D100" s="183"/>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7"/>
    </row>
    <row r="101" spans="1:26" ht="12" customHeight="1" x14ac:dyDescent="0.2">
      <c r="A101" s="149">
        <v>127</v>
      </c>
      <c r="C101" s="149" t="s">
        <v>358</v>
      </c>
      <c r="D101" s="183" t="s">
        <v>282</v>
      </c>
      <c r="E101" s="166">
        <v>1</v>
      </c>
      <c r="F101" s="166">
        <v>0</v>
      </c>
      <c r="G101" s="166">
        <v>0</v>
      </c>
      <c r="H101" s="166">
        <v>0</v>
      </c>
      <c r="I101" s="166">
        <v>0</v>
      </c>
      <c r="J101" s="166">
        <v>0</v>
      </c>
      <c r="K101" s="166">
        <v>0</v>
      </c>
      <c r="L101" s="166">
        <v>0</v>
      </c>
      <c r="M101" s="166">
        <v>0</v>
      </c>
      <c r="N101" s="166">
        <v>0</v>
      </c>
      <c r="O101" s="166">
        <v>0</v>
      </c>
      <c r="P101" s="166">
        <v>0</v>
      </c>
      <c r="Q101" s="166">
        <v>0</v>
      </c>
      <c r="R101" s="166">
        <v>0</v>
      </c>
      <c r="S101" s="166">
        <v>0</v>
      </c>
      <c r="T101" s="166">
        <v>0</v>
      </c>
      <c r="U101" s="166">
        <v>0</v>
      </c>
      <c r="V101" s="166">
        <v>0</v>
      </c>
      <c r="W101" s="166">
        <v>0</v>
      </c>
      <c r="X101" s="166">
        <v>0</v>
      </c>
      <c r="Y101" s="166"/>
      <c r="Z101" s="167">
        <v>127</v>
      </c>
    </row>
    <row r="102" spans="1:26" ht="12" customHeight="1" x14ac:dyDescent="0.2">
      <c r="A102" s="149"/>
      <c r="C102" s="149"/>
      <c r="D102" s="183" t="s">
        <v>283</v>
      </c>
      <c r="E102" s="166">
        <v>1</v>
      </c>
      <c r="F102" s="166">
        <v>0</v>
      </c>
      <c r="G102" s="166">
        <v>0</v>
      </c>
      <c r="H102" s="166">
        <v>0</v>
      </c>
      <c r="I102" s="166">
        <v>0</v>
      </c>
      <c r="J102" s="166">
        <v>0</v>
      </c>
      <c r="K102" s="166">
        <v>0</v>
      </c>
      <c r="L102" s="166">
        <v>0</v>
      </c>
      <c r="M102" s="166">
        <v>0</v>
      </c>
      <c r="N102" s="166">
        <v>0</v>
      </c>
      <c r="O102" s="166">
        <v>0</v>
      </c>
      <c r="P102" s="166">
        <v>0</v>
      </c>
      <c r="Q102" s="166">
        <v>0</v>
      </c>
      <c r="R102" s="166">
        <v>0</v>
      </c>
      <c r="S102" s="166">
        <v>0</v>
      </c>
      <c r="T102" s="166">
        <v>0</v>
      </c>
      <c r="U102" s="166">
        <v>0</v>
      </c>
      <c r="V102" s="166">
        <v>0</v>
      </c>
      <c r="W102" s="166">
        <v>0</v>
      </c>
      <c r="X102" s="166">
        <v>0</v>
      </c>
      <c r="Y102" s="166"/>
      <c r="Z102" s="167"/>
    </row>
    <row r="103" spans="1:26" ht="5.0999999999999996" customHeight="1" x14ac:dyDescent="0.2">
      <c r="A103" s="149"/>
      <c r="C103" s="149"/>
      <c r="D103" s="183"/>
      <c r="E103" s="166"/>
      <c r="F103" s="166"/>
      <c r="G103" s="166"/>
      <c r="H103" s="166"/>
      <c r="I103" s="166"/>
      <c r="J103" s="166"/>
      <c r="K103" s="166"/>
      <c r="L103" s="166"/>
      <c r="M103" s="166"/>
      <c r="N103" s="166"/>
      <c r="O103" s="166"/>
      <c r="P103" s="166"/>
      <c r="Q103" s="166"/>
      <c r="R103" s="166"/>
      <c r="S103" s="166"/>
      <c r="T103" s="166"/>
      <c r="U103" s="166"/>
      <c r="V103" s="166"/>
      <c r="W103" s="166"/>
      <c r="X103" s="166"/>
      <c r="Y103" s="166"/>
      <c r="Z103" s="167"/>
    </row>
    <row r="104" spans="1:26" ht="12" customHeight="1" x14ac:dyDescent="0.2">
      <c r="A104" s="149">
        <v>129</v>
      </c>
      <c r="C104" s="149" t="s">
        <v>359</v>
      </c>
      <c r="D104" s="183" t="s">
        <v>282</v>
      </c>
      <c r="E104" s="166">
        <v>6</v>
      </c>
      <c r="F104" s="166">
        <v>5</v>
      </c>
      <c r="G104" s="166">
        <v>3</v>
      </c>
      <c r="H104" s="166">
        <v>0</v>
      </c>
      <c r="I104" s="166">
        <v>0</v>
      </c>
      <c r="J104" s="166">
        <v>0</v>
      </c>
      <c r="K104" s="166">
        <v>0</v>
      </c>
      <c r="L104" s="166">
        <v>1</v>
      </c>
      <c r="M104" s="166">
        <v>1</v>
      </c>
      <c r="N104" s="166">
        <v>0</v>
      </c>
      <c r="O104" s="166">
        <v>0</v>
      </c>
      <c r="P104" s="166">
        <v>2</v>
      </c>
      <c r="Q104" s="166">
        <v>2</v>
      </c>
      <c r="R104" s="166">
        <v>1</v>
      </c>
      <c r="S104" s="166">
        <v>1</v>
      </c>
      <c r="T104" s="166">
        <v>0</v>
      </c>
      <c r="U104" s="166">
        <v>0</v>
      </c>
      <c r="V104" s="166">
        <v>0</v>
      </c>
      <c r="W104" s="166">
        <v>0</v>
      </c>
      <c r="X104" s="166">
        <v>0</v>
      </c>
      <c r="Y104" s="166"/>
      <c r="Z104" s="167">
        <v>129</v>
      </c>
    </row>
    <row r="105" spans="1:26" ht="12" customHeight="1" x14ac:dyDescent="0.2">
      <c r="A105" s="149"/>
      <c r="C105" s="149"/>
      <c r="D105" s="183" t="s">
        <v>283</v>
      </c>
      <c r="E105" s="166">
        <v>5</v>
      </c>
      <c r="F105" s="166">
        <v>4</v>
      </c>
      <c r="G105" s="166">
        <v>2</v>
      </c>
      <c r="H105" s="166">
        <v>0</v>
      </c>
      <c r="I105" s="166">
        <v>0</v>
      </c>
      <c r="J105" s="166">
        <v>0</v>
      </c>
      <c r="K105" s="166">
        <v>0</v>
      </c>
      <c r="L105" s="166">
        <v>0</v>
      </c>
      <c r="M105" s="166">
        <v>0</v>
      </c>
      <c r="N105" s="166">
        <v>0</v>
      </c>
      <c r="O105" s="166">
        <v>0</v>
      </c>
      <c r="P105" s="166">
        <v>2</v>
      </c>
      <c r="Q105" s="166">
        <v>2</v>
      </c>
      <c r="R105" s="166">
        <v>1</v>
      </c>
      <c r="S105" s="166">
        <v>1</v>
      </c>
      <c r="T105" s="166">
        <v>0</v>
      </c>
      <c r="U105" s="166">
        <v>0</v>
      </c>
      <c r="V105" s="166">
        <v>0</v>
      </c>
      <c r="W105" s="166">
        <v>0</v>
      </c>
      <c r="X105" s="166">
        <v>0</v>
      </c>
      <c r="Y105" s="166"/>
      <c r="Z105" s="167"/>
    </row>
    <row r="106" spans="1:26" ht="5.0999999999999996" customHeight="1" x14ac:dyDescent="0.2">
      <c r="A106" s="149"/>
      <c r="C106" s="149"/>
      <c r="D106" s="183"/>
      <c r="E106" s="166"/>
      <c r="F106" s="166"/>
      <c r="G106" s="166"/>
      <c r="H106" s="166"/>
      <c r="I106" s="166"/>
      <c r="J106" s="166"/>
      <c r="K106" s="166"/>
      <c r="L106" s="166"/>
      <c r="M106" s="166"/>
      <c r="N106" s="166"/>
      <c r="O106" s="166"/>
      <c r="P106" s="166"/>
      <c r="Q106" s="166"/>
      <c r="R106" s="166"/>
      <c r="S106" s="166"/>
      <c r="T106" s="166"/>
      <c r="U106" s="166"/>
      <c r="V106" s="166"/>
      <c r="W106" s="166"/>
      <c r="X106" s="166"/>
      <c r="Y106" s="166"/>
      <c r="Z106" s="167"/>
    </row>
    <row r="107" spans="1:26" ht="12" customHeight="1" x14ac:dyDescent="0.2">
      <c r="A107" s="149" t="s">
        <v>360</v>
      </c>
      <c r="C107" s="149" t="s">
        <v>361</v>
      </c>
      <c r="D107" s="183" t="s">
        <v>282</v>
      </c>
      <c r="E107" s="166">
        <v>21</v>
      </c>
      <c r="F107" s="166">
        <v>21</v>
      </c>
      <c r="G107" s="166">
        <v>6</v>
      </c>
      <c r="H107" s="166">
        <v>0</v>
      </c>
      <c r="I107" s="166">
        <v>0</v>
      </c>
      <c r="J107" s="166">
        <v>0</v>
      </c>
      <c r="K107" s="166">
        <v>0</v>
      </c>
      <c r="L107" s="166">
        <v>0</v>
      </c>
      <c r="M107" s="166">
        <v>0</v>
      </c>
      <c r="N107" s="166">
        <v>0</v>
      </c>
      <c r="O107" s="166">
        <v>0</v>
      </c>
      <c r="P107" s="166">
        <v>6</v>
      </c>
      <c r="Q107" s="166">
        <v>6</v>
      </c>
      <c r="R107" s="166">
        <v>5</v>
      </c>
      <c r="S107" s="166">
        <v>7</v>
      </c>
      <c r="T107" s="166">
        <v>3</v>
      </c>
      <c r="U107" s="166">
        <v>0</v>
      </c>
      <c r="V107" s="166">
        <v>0</v>
      </c>
      <c r="W107" s="166">
        <v>0</v>
      </c>
      <c r="X107" s="166">
        <v>0</v>
      </c>
      <c r="Y107" s="166"/>
      <c r="Z107" s="167" t="s">
        <v>360</v>
      </c>
    </row>
    <row r="108" spans="1:26" ht="12" customHeight="1" x14ac:dyDescent="0.2">
      <c r="A108" s="149"/>
      <c r="C108" s="149"/>
      <c r="D108" s="183" t="s">
        <v>283</v>
      </c>
      <c r="E108" s="166">
        <v>18</v>
      </c>
      <c r="F108" s="166">
        <v>18</v>
      </c>
      <c r="G108" s="166">
        <v>5</v>
      </c>
      <c r="H108" s="166">
        <v>0</v>
      </c>
      <c r="I108" s="166">
        <v>0</v>
      </c>
      <c r="J108" s="166">
        <v>0</v>
      </c>
      <c r="K108" s="166">
        <v>0</v>
      </c>
      <c r="L108" s="166">
        <v>0</v>
      </c>
      <c r="M108" s="166">
        <v>0</v>
      </c>
      <c r="N108" s="166">
        <v>0</v>
      </c>
      <c r="O108" s="166">
        <v>0</v>
      </c>
      <c r="P108" s="166">
        <v>5</v>
      </c>
      <c r="Q108" s="166">
        <v>5</v>
      </c>
      <c r="R108" s="166">
        <v>4</v>
      </c>
      <c r="S108" s="166">
        <v>7</v>
      </c>
      <c r="T108" s="166">
        <v>2</v>
      </c>
      <c r="U108" s="166">
        <v>0</v>
      </c>
      <c r="V108" s="166">
        <v>0</v>
      </c>
      <c r="W108" s="166">
        <v>0</v>
      </c>
      <c r="X108" s="166">
        <v>0</v>
      </c>
      <c r="Y108" s="166"/>
      <c r="Z108" s="167"/>
    </row>
    <row r="109" spans="1:26" ht="5.0999999999999996" customHeight="1" x14ac:dyDescent="0.2">
      <c r="A109" s="149"/>
      <c r="C109" s="149"/>
      <c r="D109" s="183"/>
      <c r="E109" s="166"/>
      <c r="F109" s="166"/>
      <c r="G109" s="166"/>
      <c r="H109" s="166"/>
      <c r="I109" s="166"/>
      <c r="J109" s="166"/>
      <c r="K109" s="166"/>
      <c r="L109" s="166"/>
      <c r="M109" s="166"/>
      <c r="N109" s="166"/>
      <c r="O109" s="166"/>
      <c r="P109" s="166"/>
      <c r="Q109" s="166"/>
      <c r="R109" s="166"/>
      <c r="S109" s="166"/>
      <c r="T109" s="166"/>
      <c r="U109" s="166"/>
      <c r="V109" s="166"/>
      <c r="W109" s="166"/>
      <c r="X109" s="166"/>
      <c r="Y109" s="166"/>
      <c r="Z109" s="167"/>
    </row>
    <row r="110" spans="1:26" ht="12" customHeight="1" x14ac:dyDescent="0.2">
      <c r="A110" s="149" t="s">
        <v>362</v>
      </c>
      <c r="C110" s="149" t="s">
        <v>363</v>
      </c>
      <c r="D110" s="183" t="s">
        <v>282</v>
      </c>
      <c r="E110" s="166">
        <v>1</v>
      </c>
      <c r="F110" s="166">
        <v>1</v>
      </c>
      <c r="G110" s="166">
        <v>1</v>
      </c>
      <c r="H110" s="166">
        <v>0</v>
      </c>
      <c r="I110" s="166">
        <v>0</v>
      </c>
      <c r="J110" s="166">
        <v>0</v>
      </c>
      <c r="K110" s="166">
        <v>0</v>
      </c>
      <c r="L110" s="166">
        <v>0</v>
      </c>
      <c r="M110" s="166">
        <v>0</v>
      </c>
      <c r="N110" s="166">
        <v>0</v>
      </c>
      <c r="O110" s="166">
        <v>0</v>
      </c>
      <c r="P110" s="166">
        <v>1</v>
      </c>
      <c r="Q110" s="166">
        <v>1</v>
      </c>
      <c r="R110" s="166">
        <v>0</v>
      </c>
      <c r="S110" s="166">
        <v>0</v>
      </c>
      <c r="T110" s="166">
        <v>0</v>
      </c>
      <c r="U110" s="166">
        <v>0</v>
      </c>
      <c r="V110" s="166">
        <v>0</v>
      </c>
      <c r="W110" s="166">
        <v>0</v>
      </c>
      <c r="X110" s="166">
        <v>0</v>
      </c>
      <c r="Y110" s="166"/>
      <c r="Z110" s="167" t="s">
        <v>364</v>
      </c>
    </row>
    <row r="111" spans="1:26" ht="12" customHeight="1" x14ac:dyDescent="0.2">
      <c r="A111" s="149"/>
      <c r="C111" s="186" t="s">
        <v>365</v>
      </c>
      <c r="D111" s="183" t="s">
        <v>283</v>
      </c>
      <c r="E111" s="166">
        <v>0</v>
      </c>
      <c r="F111" s="166">
        <v>0</v>
      </c>
      <c r="G111" s="166">
        <v>0</v>
      </c>
      <c r="H111" s="166">
        <v>0</v>
      </c>
      <c r="I111" s="166">
        <v>0</v>
      </c>
      <c r="J111" s="166">
        <v>0</v>
      </c>
      <c r="K111" s="166">
        <v>0</v>
      </c>
      <c r="L111" s="166">
        <v>0</v>
      </c>
      <c r="M111" s="166">
        <v>0</v>
      </c>
      <c r="N111" s="166">
        <v>0</v>
      </c>
      <c r="O111" s="166">
        <v>0</v>
      </c>
      <c r="P111" s="166">
        <v>0</v>
      </c>
      <c r="Q111" s="166">
        <v>0</v>
      </c>
      <c r="R111" s="166">
        <v>0</v>
      </c>
      <c r="S111" s="166">
        <v>0</v>
      </c>
      <c r="T111" s="166">
        <v>0</v>
      </c>
      <c r="U111" s="166">
        <v>0</v>
      </c>
      <c r="V111" s="166">
        <v>0</v>
      </c>
      <c r="W111" s="166">
        <v>0</v>
      </c>
      <c r="X111" s="166">
        <v>0</v>
      </c>
      <c r="Y111" s="166"/>
      <c r="Z111" s="167"/>
    </row>
    <row r="112" spans="1:26" ht="12" customHeight="1" x14ac:dyDescent="0.2">
      <c r="A112" s="149" t="s">
        <v>366</v>
      </c>
      <c r="C112" s="149" t="s">
        <v>367</v>
      </c>
      <c r="D112" s="183" t="s">
        <v>282</v>
      </c>
      <c r="E112" s="166">
        <v>7</v>
      </c>
      <c r="F112" s="166">
        <v>7</v>
      </c>
      <c r="G112" s="166">
        <v>2</v>
      </c>
      <c r="H112" s="166">
        <v>0</v>
      </c>
      <c r="I112" s="166">
        <v>0</v>
      </c>
      <c r="J112" s="166">
        <v>0</v>
      </c>
      <c r="K112" s="166">
        <v>0</v>
      </c>
      <c r="L112" s="166">
        <v>0</v>
      </c>
      <c r="M112" s="166">
        <v>0</v>
      </c>
      <c r="N112" s="166">
        <v>0</v>
      </c>
      <c r="O112" s="166">
        <v>0</v>
      </c>
      <c r="P112" s="166">
        <v>2</v>
      </c>
      <c r="Q112" s="166">
        <v>2</v>
      </c>
      <c r="R112" s="166">
        <v>1</v>
      </c>
      <c r="S112" s="166">
        <v>4</v>
      </c>
      <c r="T112" s="166">
        <v>0</v>
      </c>
      <c r="U112" s="166">
        <v>0</v>
      </c>
      <c r="V112" s="166">
        <v>0</v>
      </c>
      <c r="W112" s="166">
        <v>0</v>
      </c>
      <c r="X112" s="166">
        <v>0</v>
      </c>
      <c r="Y112" s="166"/>
      <c r="Z112" s="167" t="s">
        <v>364</v>
      </c>
    </row>
    <row r="113" spans="1:26" ht="12" customHeight="1" x14ac:dyDescent="0.2">
      <c r="A113" s="149"/>
      <c r="C113" s="186" t="s">
        <v>365</v>
      </c>
      <c r="D113" s="183" t="s">
        <v>283</v>
      </c>
      <c r="E113" s="166">
        <v>6</v>
      </c>
      <c r="F113" s="166">
        <v>6</v>
      </c>
      <c r="G113" s="166">
        <v>2</v>
      </c>
      <c r="H113" s="166">
        <v>0</v>
      </c>
      <c r="I113" s="166">
        <v>0</v>
      </c>
      <c r="J113" s="166">
        <v>0</v>
      </c>
      <c r="K113" s="166">
        <v>0</v>
      </c>
      <c r="L113" s="166">
        <v>0</v>
      </c>
      <c r="M113" s="166">
        <v>0</v>
      </c>
      <c r="N113" s="166">
        <v>0</v>
      </c>
      <c r="O113" s="166">
        <v>0</v>
      </c>
      <c r="P113" s="166">
        <v>2</v>
      </c>
      <c r="Q113" s="166">
        <v>2</v>
      </c>
      <c r="R113" s="166">
        <v>1</v>
      </c>
      <c r="S113" s="166">
        <v>3</v>
      </c>
      <c r="T113" s="166">
        <v>0</v>
      </c>
      <c r="U113" s="166">
        <v>0</v>
      </c>
      <c r="V113" s="166">
        <v>0</v>
      </c>
      <c r="W113" s="166">
        <v>0</v>
      </c>
      <c r="X113" s="166">
        <v>0</v>
      </c>
      <c r="Y113" s="166"/>
      <c r="Z113" s="167"/>
    </row>
    <row r="114" spans="1:26" ht="5.0999999999999996" customHeight="1" x14ac:dyDescent="0.2">
      <c r="A114" s="149"/>
      <c r="C114" s="149"/>
      <c r="D114" s="183"/>
      <c r="E114" s="166"/>
      <c r="F114" s="166"/>
      <c r="G114" s="166"/>
      <c r="H114" s="166"/>
      <c r="I114" s="166"/>
      <c r="J114" s="166"/>
      <c r="K114" s="166"/>
      <c r="L114" s="166"/>
      <c r="M114" s="166"/>
      <c r="N114" s="166"/>
      <c r="O114" s="166"/>
      <c r="P114" s="166"/>
      <c r="Q114" s="166"/>
      <c r="R114" s="166"/>
      <c r="S114" s="166"/>
      <c r="T114" s="166"/>
      <c r="U114" s="166"/>
      <c r="V114" s="166"/>
      <c r="W114" s="166"/>
      <c r="X114" s="166"/>
      <c r="Y114" s="166"/>
      <c r="Z114" s="167"/>
    </row>
    <row r="115" spans="1:26" ht="12" customHeight="1" x14ac:dyDescent="0.2">
      <c r="A115" s="149" t="s">
        <v>368</v>
      </c>
      <c r="C115" s="149" t="s">
        <v>369</v>
      </c>
      <c r="D115" s="183" t="s">
        <v>282</v>
      </c>
      <c r="E115" s="166">
        <v>450</v>
      </c>
      <c r="F115" s="166">
        <v>97</v>
      </c>
      <c r="G115" s="166">
        <v>72</v>
      </c>
      <c r="H115" s="166">
        <v>15</v>
      </c>
      <c r="I115" s="166">
        <v>14</v>
      </c>
      <c r="J115" s="166">
        <v>28</v>
      </c>
      <c r="K115" s="166">
        <v>21</v>
      </c>
      <c r="L115" s="166">
        <v>27</v>
      </c>
      <c r="M115" s="166">
        <v>23</v>
      </c>
      <c r="N115" s="166">
        <v>17</v>
      </c>
      <c r="O115" s="166">
        <v>11</v>
      </c>
      <c r="P115" s="166">
        <v>7</v>
      </c>
      <c r="Q115" s="166">
        <v>3</v>
      </c>
      <c r="R115" s="166">
        <v>1</v>
      </c>
      <c r="S115" s="166">
        <v>2</v>
      </c>
      <c r="T115" s="166">
        <v>0</v>
      </c>
      <c r="U115" s="166">
        <v>0</v>
      </c>
      <c r="V115" s="166">
        <v>0</v>
      </c>
      <c r="W115" s="166">
        <v>0</v>
      </c>
      <c r="X115" s="166">
        <v>0</v>
      </c>
      <c r="Y115" s="166"/>
      <c r="Z115" s="167" t="s">
        <v>370</v>
      </c>
    </row>
    <row r="116" spans="1:26" ht="12" customHeight="1" x14ac:dyDescent="0.2">
      <c r="A116" s="149"/>
      <c r="C116" s="186" t="s">
        <v>371</v>
      </c>
      <c r="D116" s="183" t="s">
        <v>283</v>
      </c>
      <c r="E116" s="166">
        <v>400</v>
      </c>
      <c r="F116" s="166">
        <v>91</v>
      </c>
      <c r="G116" s="166">
        <v>66</v>
      </c>
      <c r="H116" s="166">
        <v>11</v>
      </c>
      <c r="I116" s="166">
        <v>10</v>
      </c>
      <c r="J116" s="166">
        <v>28</v>
      </c>
      <c r="K116" s="166">
        <v>21</v>
      </c>
      <c r="L116" s="166">
        <v>26</v>
      </c>
      <c r="M116" s="166">
        <v>22</v>
      </c>
      <c r="N116" s="166">
        <v>16</v>
      </c>
      <c r="O116" s="166">
        <v>10</v>
      </c>
      <c r="P116" s="166">
        <v>7</v>
      </c>
      <c r="Q116" s="166">
        <v>3</v>
      </c>
      <c r="R116" s="166">
        <v>1</v>
      </c>
      <c r="S116" s="166">
        <v>2</v>
      </c>
      <c r="T116" s="166">
        <v>0</v>
      </c>
      <c r="U116" s="166">
        <v>0</v>
      </c>
      <c r="V116" s="166">
        <v>0</v>
      </c>
      <c r="W116" s="166">
        <v>0</v>
      </c>
      <c r="X116" s="166">
        <v>0</v>
      </c>
      <c r="Y116" s="166"/>
      <c r="Z116" s="167"/>
    </row>
    <row r="117" spans="1:26" ht="5.0999999999999996" customHeight="1" x14ac:dyDescent="0.2">
      <c r="A117" s="149"/>
      <c r="C117" s="149"/>
      <c r="D117" s="183"/>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7"/>
    </row>
    <row r="118" spans="1:26" ht="12" customHeight="1" x14ac:dyDescent="0.2">
      <c r="A118" s="149" t="s">
        <v>372</v>
      </c>
      <c r="C118" s="149" t="s">
        <v>373</v>
      </c>
      <c r="D118" s="183" t="s">
        <v>282</v>
      </c>
      <c r="E118" s="166">
        <v>60</v>
      </c>
      <c r="F118" s="166">
        <v>0</v>
      </c>
      <c r="G118" s="166">
        <v>0</v>
      </c>
      <c r="H118" s="166">
        <v>0</v>
      </c>
      <c r="I118" s="166">
        <v>0</v>
      </c>
      <c r="J118" s="166">
        <v>0</v>
      </c>
      <c r="K118" s="166">
        <v>0</v>
      </c>
      <c r="L118" s="166">
        <v>0</v>
      </c>
      <c r="M118" s="166">
        <v>0</v>
      </c>
      <c r="N118" s="166">
        <v>0</v>
      </c>
      <c r="O118" s="166">
        <v>0</v>
      </c>
      <c r="P118" s="166">
        <v>0</v>
      </c>
      <c r="Q118" s="166">
        <v>0</v>
      </c>
      <c r="R118" s="166">
        <v>0</v>
      </c>
      <c r="S118" s="166">
        <v>0</v>
      </c>
      <c r="T118" s="166">
        <v>0</v>
      </c>
      <c r="U118" s="166">
        <v>0</v>
      </c>
      <c r="V118" s="166">
        <v>0</v>
      </c>
      <c r="W118" s="166">
        <v>0</v>
      </c>
      <c r="X118" s="166">
        <v>0</v>
      </c>
      <c r="Y118" s="166"/>
      <c r="Z118" s="167" t="s">
        <v>374</v>
      </c>
    </row>
    <row r="119" spans="1:26" ht="12" customHeight="1" x14ac:dyDescent="0.2">
      <c r="A119" s="149"/>
      <c r="C119" s="186" t="s">
        <v>375</v>
      </c>
      <c r="D119" s="183" t="s">
        <v>283</v>
      </c>
      <c r="E119" s="166">
        <v>53</v>
      </c>
      <c r="F119" s="166">
        <v>0</v>
      </c>
      <c r="G119" s="166">
        <v>0</v>
      </c>
      <c r="H119" s="166">
        <v>0</v>
      </c>
      <c r="I119" s="166">
        <v>0</v>
      </c>
      <c r="J119" s="166">
        <v>0</v>
      </c>
      <c r="K119" s="166">
        <v>0</v>
      </c>
      <c r="L119" s="166">
        <v>0</v>
      </c>
      <c r="M119" s="166">
        <v>0</v>
      </c>
      <c r="N119" s="166">
        <v>0</v>
      </c>
      <c r="O119" s="166">
        <v>0</v>
      </c>
      <c r="P119" s="166">
        <v>0</v>
      </c>
      <c r="Q119" s="166">
        <v>0</v>
      </c>
      <c r="R119" s="166">
        <v>0</v>
      </c>
      <c r="S119" s="166">
        <v>0</v>
      </c>
      <c r="T119" s="166">
        <v>0</v>
      </c>
      <c r="U119" s="166">
        <v>0</v>
      </c>
      <c r="V119" s="166">
        <v>0</v>
      </c>
      <c r="W119" s="166">
        <v>0</v>
      </c>
      <c r="X119" s="166">
        <v>0</v>
      </c>
      <c r="Y119" s="166"/>
      <c r="Z119" s="167"/>
    </row>
    <row r="120" spans="1:26" ht="5.0999999999999996" customHeight="1" x14ac:dyDescent="0.2">
      <c r="A120" s="149"/>
      <c r="C120" s="149"/>
      <c r="D120" s="183"/>
      <c r="E120" s="166"/>
      <c r="F120" s="166"/>
      <c r="G120" s="166"/>
      <c r="H120" s="166"/>
      <c r="I120" s="166"/>
      <c r="J120" s="166"/>
      <c r="K120" s="166"/>
      <c r="L120" s="166"/>
      <c r="M120" s="166"/>
      <c r="N120" s="166"/>
      <c r="O120" s="166"/>
      <c r="P120" s="166"/>
      <c r="Q120" s="166"/>
      <c r="R120" s="166"/>
      <c r="S120" s="166"/>
      <c r="T120" s="166"/>
      <c r="U120" s="166"/>
      <c r="V120" s="166"/>
      <c r="W120" s="166"/>
      <c r="X120" s="166"/>
      <c r="Y120" s="166"/>
      <c r="Z120" s="167"/>
    </row>
    <row r="121" spans="1:26" ht="12" customHeight="1" x14ac:dyDescent="0.2">
      <c r="A121" s="149" t="s">
        <v>376</v>
      </c>
      <c r="C121" s="149" t="s">
        <v>377</v>
      </c>
      <c r="D121" s="183" t="s">
        <v>282</v>
      </c>
      <c r="E121" s="166">
        <v>151</v>
      </c>
      <c r="F121" s="166">
        <v>14</v>
      </c>
      <c r="G121" s="166">
        <v>13</v>
      </c>
      <c r="H121" s="166">
        <v>3</v>
      </c>
      <c r="I121" s="166">
        <v>3</v>
      </c>
      <c r="J121" s="166">
        <v>4</v>
      </c>
      <c r="K121" s="166">
        <v>4</v>
      </c>
      <c r="L121" s="166">
        <v>2</v>
      </c>
      <c r="M121" s="166">
        <v>2</v>
      </c>
      <c r="N121" s="166">
        <v>3</v>
      </c>
      <c r="O121" s="166">
        <v>2</v>
      </c>
      <c r="P121" s="166">
        <v>2</v>
      </c>
      <c r="Q121" s="166">
        <v>2</v>
      </c>
      <c r="R121" s="166">
        <v>0</v>
      </c>
      <c r="S121" s="166">
        <v>0</v>
      </c>
      <c r="T121" s="166">
        <v>0</v>
      </c>
      <c r="U121" s="166">
        <v>0</v>
      </c>
      <c r="V121" s="166">
        <v>0</v>
      </c>
      <c r="W121" s="166">
        <v>0</v>
      </c>
      <c r="X121" s="166">
        <v>0</v>
      </c>
      <c r="Y121" s="166"/>
      <c r="Z121" s="167" t="s">
        <v>378</v>
      </c>
    </row>
    <row r="122" spans="1:26" ht="12" customHeight="1" x14ac:dyDescent="0.2">
      <c r="A122" s="149"/>
      <c r="C122" s="186" t="s">
        <v>379</v>
      </c>
      <c r="D122" s="183" t="s">
        <v>283</v>
      </c>
      <c r="E122" s="166">
        <v>122</v>
      </c>
      <c r="F122" s="166">
        <v>14</v>
      </c>
      <c r="G122" s="166">
        <v>13</v>
      </c>
      <c r="H122" s="166">
        <v>3</v>
      </c>
      <c r="I122" s="166">
        <v>3</v>
      </c>
      <c r="J122" s="166">
        <v>4</v>
      </c>
      <c r="K122" s="166">
        <v>4</v>
      </c>
      <c r="L122" s="166">
        <v>2</v>
      </c>
      <c r="M122" s="166">
        <v>2</v>
      </c>
      <c r="N122" s="166">
        <v>3</v>
      </c>
      <c r="O122" s="166">
        <v>2</v>
      </c>
      <c r="P122" s="166">
        <v>2</v>
      </c>
      <c r="Q122" s="166">
        <v>2</v>
      </c>
      <c r="R122" s="166">
        <v>0</v>
      </c>
      <c r="S122" s="166">
        <v>0</v>
      </c>
      <c r="T122" s="166">
        <v>0</v>
      </c>
      <c r="U122" s="166">
        <v>0</v>
      </c>
      <c r="V122" s="166">
        <v>0</v>
      </c>
      <c r="W122" s="166">
        <v>0</v>
      </c>
      <c r="X122" s="166">
        <v>0</v>
      </c>
      <c r="Y122" s="166"/>
      <c r="Z122" s="167"/>
    </row>
    <row r="123" spans="1:26" ht="12" customHeight="1" x14ac:dyDescent="0.2">
      <c r="A123" s="149"/>
      <c r="C123" s="186" t="s">
        <v>380</v>
      </c>
      <c r="D123" s="183"/>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7"/>
    </row>
    <row r="124" spans="1:26" ht="12" customHeight="1" x14ac:dyDescent="0.2">
      <c r="A124" s="149" t="s">
        <v>381</v>
      </c>
      <c r="C124" s="149" t="s">
        <v>382</v>
      </c>
      <c r="D124" s="183" t="s">
        <v>282</v>
      </c>
      <c r="E124" s="166">
        <v>3</v>
      </c>
      <c r="F124" s="166">
        <v>0</v>
      </c>
      <c r="G124" s="166">
        <v>0</v>
      </c>
      <c r="H124" s="166">
        <v>0</v>
      </c>
      <c r="I124" s="166">
        <v>0</v>
      </c>
      <c r="J124" s="166">
        <v>0</v>
      </c>
      <c r="K124" s="166">
        <v>0</v>
      </c>
      <c r="L124" s="166">
        <v>0</v>
      </c>
      <c r="M124" s="166">
        <v>0</v>
      </c>
      <c r="N124" s="166">
        <v>0</v>
      </c>
      <c r="O124" s="166">
        <v>0</v>
      </c>
      <c r="P124" s="166">
        <v>0</v>
      </c>
      <c r="Q124" s="166">
        <v>0</v>
      </c>
      <c r="R124" s="166">
        <v>0</v>
      </c>
      <c r="S124" s="166">
        <v>0</v>
      </c>
      <c r="T124" s="166">
        <v>0</v>
      </c>
      <c r="U124" s="166">
        <v>0</v>
      </c>
      <c r="V124" s="166">
        <v>0</v>
      </c>
      <c r="W124" s="166">
        <v>0</v>
      </c>
      <c r="X124" s="166">
        <v>0</v>
      </c>
      <c r="Y124" s="166"/>
      <c r="Z124" s="167" t="s">
        <v>383</v>
      </c>
    </row>
    <row r="125" spans="1:26" ht="12" customHeight="1" x14ac:dyDescent="0.2">
      <c r="A125" s="149"/>
      <c r="C125" s="186" t="s">
        <v>384</v>
      </c>
      <c r="D125" s="183" t="s">
        <v>283</v>
      </c>
      <c r="E125" s="166">
        <v>3</v>
      </c>
      <c r="F125" s="166">
        <v>0</v>
      </c>
      <c r="G125" s="166">
        <v>0</v>
      </c>
      <c r="H125" s="166">
        <v>0</v>
      </c>
      <c r="I125" s="166">
        <v>0</v>
      </c>
      <c r="J125" s="166">
        <v>0</v>
      </c>
      <c r="K125" s="166">
        <v>0</v>
      </c>
      <c r="L125" s="166">
        <v>0</v>
      </c>
      <c r="M125" s="166">
        <v>0</v>
      </c>
      <c r="N125" s="166">
        <v>0</v>
      </c>
      <c r="O125" s="166">
        <v>0</v>
      </c>
      <c r="P125" s="166">
        <v>0</v>
      </c>
      <c r="Q125" s="166">
        <v>0</v>
      </c>
      <c r="R125" s="166">
        <v>0</v>
      </c>
      <c r="S125" s="166">
        <v>0</v>
      </c>
      <c r="T125" s="166">
        <v>0</v>
      </c>
      <c r="U125" s="166">
        <v>0</v>
      </c>
      <c r="V125" s="166">
        <v>0</v>
      </c>
      <c r="W125" s="166">
        <v>0</v>
      </c>
      <c r="X125" s="166">
        <v>0</v>
      </c>
      <c r="Y125" s="166"/>
      <c r="Z125" s="167"/>
    </row>
    <row r="126" spans="1:26" ht="12" customHeight="1" x14ac:dyDescent="0.2">
      <c r="A126" s="149"/>
      <c r="C126" s="186" t="s">
        <v>385</v>
      </c>
      <c r="D126" s="183"/>
      <c r="E126" s="166"/>
      <c r="F126" s="166"/>
      <c r="G126" s="166"/>
      <c r="H126" s="166"/>
      <c r="I126" s="166"/>
      <c r="J126" s="166"/>
      <c r="K126" s="166"/>
      <c r="L126" s="166"/>
      <c r="M126" s="166"/>
      <c r="N126" s="166"/>
      <c r="O126" s="166"/>
      <c r="P126" s="166"/>
      <c r="Q126" s="166"/>
      <c r="R126" s="166"/>
      <c r="S126" s="166"/>
      <c r="T126" s="166"/>
      <c r="U126" s="166"/>
      <c r="V126" s="166"/>
      <c r="W126" s="166"/>
      <c r="X126" s="166"/>
      <c r="Y126" s="166"/>
      <c r="Z126" s="167"/>
    </row>
    <row r="127" spans="1:26" ht="12" customHeight="1" x14ac:dyDescent="0.2">
      <c r="A127" s="149">
        <v>131</v>
      </c>
      <c r="C127" s="149" t="s">
        <v>386</v>
      </c>
      <c r="D127" s="183" t="s">
        <v>282</v>
      </c>
      <c r="E127" s="166">
        <v>31</v>
      </c>
      <c r="F127" s="166">
        <v>0</v>
      </c>
      <c r="G127" s="166">
        <v>0</v>
      </c>
      <c r="H127" s="166">
        <v>0</v>
      </c>
      <c r="I127" s="166">
        <v>0</v>
      </c>
      <c r="J127" s="166">
        <v>0</v>
      </c>
      <c r="K127" s="166">
        <v>0</v>
      </c>
      <c r="L127" s="166">
        <v>0</v>
      </c>
      <c r="M127" s="166">
        <v>0</v>
      </c>
      <c r="N127" s="166">
        <v>0</v>
      </c>
      <c r="O127" s="166">
        <v>0</v>
      </c>
      <c r="P127" s="166">
        <v>0</v>
      </c>
      <c r="Q127" s="166">
        <v>0</v>
      </c>
      <c r="R127" s="166">
        <v>0</v>
      </c>
      <c r="S127" s="166">
        <v>0</v>
      </c>
      <c r="T127" s="166">
        <v>0</v>
      </c>
      <c r="U127" s="166">
        <v>0</v>
      </c>
      <c r="V127" s="166">
        <v>0</v>
      </c>
      <c r="W127" s="166">
        <v>0</v>
      </c>
      <c r="X127" s="166">
        <v>0</v>
      </c>
      <c r="Y127" s="166"/>
      <c r="Z127" s="167">
        <v>131</v>
      </c>
    </row>
    <row r="128" spans="1:26" ht="12" customHeight="1" x14ac:dyDescent="0.2">
      <c r="A128" s="149"/>
      <c r="C128" s="149"/>
      <c r="D128" s="183" t="s">
        <v>283</v>
      </c>
      <c r="E128" s="166">
        <v>30</v>
      </c>
      <c r="F128" s="166">
        <v>0</v>
      </c>
      <c r="G128" s="166">
        <v>0</v>
      </c>
      <c r="H128" s="166">
        <v>0</v>
      </c>
      <c r="I128" s="166">
        <v>0</v>
      </c>
      <c r="J128" s="166">
        <v>0</v>
      </c>
      <c r="K128" s="166">
        <v>0</v>
      </c>
      <c r="L128" s="166">
        <v>0</v>
      </c>
      <c r="M128" s="166">
        <v>0</v>
      </c>
      <c r="N128" s="166">
        <v>0</v>
      </c>
      <c r="O128" s="166">
        <v>0</v>
      </c>
      <c r="P128" s="166">
        <v>0</v>
      </c>
      <c r="Q128" s="166">
        <v>0</v>
      </c>
      <c r="R128" s="166">
        <v>0</v>
      </c>
      <c r="S128" s="166">
        <v>0</v>
      </c>
      <c r="T128" s="166">
        <v>0</v>
      </c>
      <c r="U128" s="166">
        <v>0</v>
      </c>
      <c r="V128" s="166">
        <v>0</v>
      </c>
      <c r="W128" s="166">
        <v>0</v>
      </c>
      <c r="X128" s="166">
        <v>0</v>
      </c>
      <c r="Y128" s="166"/>
      <c r="Z128" s="167"/>
    </row>
    <row r="129" spans="1:26" ht="5.0999999999999996" customHeight="1" x14ac:dyDescent="0.2">
      <c r="A129" s="149"/>
      <c r="C129" s="149"/>
      <c r="D129" s="183"/>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7"/>
    </row>
    <row r="130" spans="1:26" ht="12" customHeight="1" x14ac:dyDescent="0.2">
      <c r="A130" s="149">
        <v>132</v>
      </c>
      <c r="C130" s="149" t="s">
        <v>387</v>
      </c>
      <c r="D130" s="183" t="s">
        <v>282</v>
      </c>
      <c r="E130" s="166">
        <v>98</v>
      </c>
      <c r="F130" s="166">
        <v>8</v>
      </c>
      <c r="G130" s="166">
        <v>1</v>
      </c>
      <c r="H130" s="166">
        <v>2</v>
      </c>
      <c r="I130" s="166">
        <v>0</v>
      </c>
      <c r="J130" s="166">
        <v>0</v>
      </c>
      <c r="K130" s="166">
        <v>0</v>
      </c>
      <c r="L130" s="166">
        <v>1</v>
      </c>
      <c r="M130" s="166">
        <v>1</v>
      </c>
      <c r="N130" s="166">
        <v>1</v>
      </c>
      <c r="O130" s="166">
        <v>0</v>
      </c>
      <c r="P130" s="166">
        <v>0</v>
      </c>
      <c r="Q130" s="166">
        <v>0</v>
      </c>
      <c r="R130" s="166">
        <v>0</v>
      </c>
      <c r="S130" s="166">
        <v>0</v>
      </c>
      <c r="T130" s="166">
        <v>4</v>
      </c>
      <c r="U130" s="166">
        <v>0</v>
      </c>
      <c r="V130" s="166">
        <v>0</v>
      </c>
      <c r="W130" s="166">
        <v>0</v>
      </c>
      <c r="X130" s="166">
        <v>0</v>
      </c>
      <c r="Y130" s="166"/>
      <c r="Z130" s="167">
        <v>132</v>
      </c>
    </row>
    <row r="131" spans="1:26" ht="12" customHeight="1" x14ac:dyDescent="0.2">
      <c r="A131" s="149"/>
      <c r="C131" s="149"/>
      <c r="D131" s="183" t="s">
        <v>283</v>
      </c>
      <c r="E131" s="166">
        <v>93</v>
      </c>
      <c r="F131" s="166">
        <v>8</v>
      </c>
      <c r="G131" s="166">
        <v>1</v>
      </c>
      <c r="H131" s="166">
        <v>2</v>
      </c>
      <c r="I131" s="166">
        <v>0</v>
      </c>
      <c r="J131" s="166">
        <v>0</v>
      </c>
      <c r="K131" s="166">
        <v>0</v>
      </c>
      <c r="L131" s="166">
        <v>1</v>
      </c>
      <c r="M131" s="166">
        <v>1</v>
      </c>
      <c r="N131" s="166">
        <v>1</v>
      </c>
      <c r="O131" s="166">
        <v>0</v>
      </c>
      <c r="P131" s="166">
        <v>0</v>
      </c>
      <c r="Q131" s="166">
        <v>0</v>
      </c>
      <c r="R131" s="166">
        <v>0</v>
      </c>
      <c r="S131" s="166">
        <v>0</v>
      </c>
      <c r="T131" s="166">
        <v>4</v>
      </c>
      <c r="U131" s="166">
        <v>0</v>
      </c>
      <c r="V131" s="166">
        <v>0</v>
      </c>
      <c r="W131" s="166">
        <v>0</v>
      </c>
      <c r="X131" s="166">
        <v>0</v>
      </c>
      <c r="Y131" s="166"/>
      <c r="Z131" s="167"/>
    </row>
    <row r="132" spans="1:26" ht="5.0999999999999996" customHeight="1" x14ac:dyDescent="0.2">
      <c r="A132" s="149"/>
      <c r="C132" s="149"/>
      <c r="D132" s="183"/>
      <c r="E132" s="166"/>
      <c r="F132" s="166"/>
      <c r="G132" s="166"/>
      <c r="H132" s="166"/>
      <c r="I132" s="166"/>
      <c r="J132" s="166"/>
      <c r="K132" s="166"/>
      <c r="L132" s="166"/>
      <c r="M132" s="166"/>
      <c r="N132" s="166"/>
      <c r="O132" s="166"/>
      <c r="P132" s="166"/>
      <c r="Q132" s="166"/>
      <c r="R132" s="166"/>
      <c r="S132" s="166"/>
      <c r="T132" s="166"/>
      <c r="U132" s="166"/>
      <c r="V132" s="166"/>
      <c r="W132" s="166"/>
      <c r="X132" s="166"/>
      <c r="Y132" s="166"/>
      <c r="Z132" s="167"/>
    </row>
    <row r="133" spans="1:26" ht="12" customHeight="1" x14ac:dyDescent="0.2">
      <c r="A133" s="149" t="s">
        <v>388</v>
      </c>
      <c r="C133" s="149" t="s">
        <v>389</v>
      </c>
      <c r="D133" s="183" t="s">
        <v>282</v>
      </c>
      <c r="E133" s="166">
        <v>102</v>
      </c>
      <c r="F133" s="166">
        <v>4</v>
      </c>
      <c r="G133" s="166">
        <v>2</v>
      </c>
      <c r="H133" s="166">
        <v>2</v>
      </c>
      <c r="I133" s="166">
        <v>2</v>
      </c>
      <c r="J133" s="166">
        <v>1</v>
      </c>
      <c r="K133" s="166">
        <v>0</v>
      </c>
      <c r="L133" s="166">
        <v>1</v>
      </c>
      <c r="M133" s="166">
        <v>0</v>
      </c>
      <c r="N133" s="166">
        <v>0</v>
      </c>
      <c r="O133" s="166">
        <v>0</v>
      </c>
      <c r="P133" s="166">
        <v>0</v>
      </c>
      <c r="Q133" s="166">
        <v>0</v>
      </c>
      <c r="R133" s="166">
        <v>0</v>
      </c>
      <c r="S133" s="166">
        <v>0</v>
      </c>
      <c r="T133" s="166">
        <v>0</v>
      </c>
      <c r="U133" s="166">
        <v>0</v>
      </c>
      <c r="V133" s="166">
        <v>0</v>
      </c>
      <c r="W133" s="166">
        <v>0</v>
      </c>
      <c r="X133" s="166">
        <v>0</v>
      </c>
      <c r="Y133" s="166"/>
      <c r="Z133" s="167" t="s">
        <v>388</v>
      </c>
    </row>
    <row r="134" spans="1:26" ht="12" customHeight="1" x14ac:dyDescent="0.2">
      <c r="A134" s="149"/>
      <c r="C134" s="186" t="s">
        <v>390</v>
      </c>
      <c r="D134" s="183" t="s">
        <v>283</v>
      </c>
      <c r="E134" s="166">
        <v>90</v>
      </c>
      <c r="F134" s="166">
        <v>4</v>
      </c>
      <c r="G134" s="166">
        <v>2</v>
      </c>
      <c r="H134" s="166">
        <v>2</v>
      </c>
      <c r="I134" s="166">
        <v>2</v>
      </c>
      <c r="J134" s="166">
        <v>1</v>
      </c>
      <c r="K134" s="166">
        <v>0</v>
      </c>
      <c r="L134" s="166">
        <v>1</v>
      </c>
      <c r="M134" s="166">
        <v>0</v>
      </c>
      <c r="N134" s="166">
        <v>0</v>
      </c>
      <c r="O134" s="166">
        <v>0</v>
      </c>
      <c r="P134" s="166">
        <v>0</v>
      </c>
      <c r="Q134" s="166">
        <v>0</v>
      </c>
      <c r="R134" s="166">
        <v>0</v>
      </c>
      <c r="S134" s="166">
        <v>0</v>
      </c>
      <c r="T134" s="166">
        <v>0</v>
      </c>
      <c r="U134" s="166">
        <v>0</v>
      </c>
      <c r="V134" s="166">
        <v>0</v>
      </c>
      <c r="W134" s="166">
        <v>0</v>
      </c>
      <c r="X134" s="166">
        <v>0</v>
      </c>
      <c r="Y134" s="166"/>
      <c r="Z134" s="167"/>
    </row>
    <row r="135" spans="1:26" ht="5.0999999999999996" customHeight="1" x14ac:dyDescent="0.2">
      <c r="A135" s="149"/>
      <c r="C135" s="149"/>
      <c r="D135" s="183"/>
      <c r="E135" s="166"/>
      <c r="F135" s="166"/>
      <c r="G135" s="166"/>
      <c r="H135" s="166"/>
      <c r="I135" s="166"/>
      <c r="J135" s="166"/>
      <c r="K135" s="166"/>
      <c r="L135" s="166"/>
      <c r="M135" s="166"/>
      <c r="N135" s="166"/>
      <c r="O135" s="166"/>
      <c r="P135" s="166"/>
      <c r="Q135" s="166"/>
      <c r="R135" s="166"/>
      <c r="S135" s="166"/>
      <c r="T135" s="166"/>
      <c r="U135" s="166"/>
      <c r="V135" s="166"/>
      <c r="W135" s="166"/>
      <c r="X135" s="166"/>
      <c r="Y135" s="166"/>
      <c r="Z135" s="167"/>
    </row>
    <row r="136" spans="1:26" ht="12" customHeight="1" x14ac:dyDescent="0.2">
      <c r="A136" s="149">
        <v>133</v>
      </c>
      <c r="C136" s="149" t="s">
        <v>391</v>
      </c>
      <c r="D136" s="183" t="s">
        <v>282</v>
      </c>
      <c r="E136" s="166">
        <v>24</v>
      </c>
      <c r="F136" s="166">
        <v>3</v>
      </c>
      <c r="G136" s="166">
        <v>3</v>
      </c>
      <c r="H136" s="166">
        <v>0</v>
      </c>
      <c r="I136" s="166">
        <v>0</v>
      </c>
      <c r="J136" s="166">
        <v>1</v>
      </c>
      <c r="K136" s="166">
        <v>1</v>
      </c>
      <c r="L136" s="166">
        <v>0</v>
      </c>
      <c r="M136" s="166">
        <v>0</v>
      </c>
      <c r="N136" s="166">
        <v>1</v>
      </c>
      <c r="O136" s="166">
        <v>1</v>
      </c>
      <c r="P136" s="166">
        <v>1</v>
      </c>
      <c r="Q136" s="166">
        <v>1</v>
      </c>
      <c r="R136" s="166">
        <v>0</v>
      </c>
      <c r="S136" s="166">
        <v>0</v>
      </c>
      <c r="T136" s="166">
        <v>0</v>
      </c>
      <c r="U136" s="166">
        <v>0</v>
      </c>
      <c r="V136" s="166">
        <v>0</v>
      </c>
      <c r="W136" s="166">
        <v>0</v>
      </c>
      <c r="X136" s="166">
        <v>0</v>
      </c>
      <c r="Y136" s="166"/>
      <c r="Z136" s="167">
        <v>133</v>
      </c>
    </row>
    <row r="137" spans="1:26" ht="12" customHeight="1" x14ac:dyDescent="0.2">
      <c r="A137" s="149"/>
      <c r="C137" s="149"/>
      <c r="D137" s="183" t="s">
        <v>283</v>
      </c>
      <c r="E137" s="166">
        <v>18</v>
      </c>
      <c r="F137" s="166">
        <v>3</v>
      </c>
      <c r="G137" s="166">
        <v>3</v>
      </c>
      <c r="H137" s="166">
        <v>0</v>
      </c>
      <c r="I137" s="166">
        <v>0</v>
      </c>
      <c r="J137" s="166">
        <v>1</v>
      </c>
      <c r="K137" s="166">
        <v>1</v>
      </c>
      <c r="L137" s="166">
        <v>0</v>
      </c>
      <c r="M137" s="166">
        <v>0</v>
      </c>
      <c r="N137" s="166">
        <v>1</v>
      </c>
      <c r="O137" s="166">
        <v>1</v>
      </c>
      <c r="P137" s="166">
        <v>1</v>
      </c>
      <c r="Q137" s="166">
        <v>1</v>
      </c>
      <c r="R137" s="166">
        <v>0</v>
      </c>
      <c r="S137" s="166">
        <v>0</v>
      </c>
      <c r="T137" s="166">
        <v>0</v>
      </c>
      <c r="U137" s="166">
        <v>0</v>
      </c>
      <c r="V137" s="166">
        <v>0</v>
      </c>
      <c r="W137" s="166">
        <v>0</v>
      </c>
      <c r="X137" s="166">
        <v>0</v>
      </c>
      <c r="Y137" s="166"/>
      <c r="Z137" s="167"/>
    </row>
    <row r="138" spans="1:26" ht="5.0999999999999996" customHeight="1" x14ac:dyDescent="0.2">
      <c r="A138" s="149"/>
      <c r="C138" s="149"/>
      <c r="D138" s="183"/>
      <c r="E138" s="166"/>
      <c r="F138" s="166"/>
      <c r="G138" s="166"/>
      <c r="H138" s="166"/>
      <c r="I138" s="166"/>
      <c r="J138" s="166"/>
      <c r="K138" s="166"/>
      <c r="L138" s="166"/>
      <c r="M138" s="166"/>
      <c r="N138" s="166"/>
      <c r="O138" s="166"/>
      <c r="P138" s="166"/>
      <c r="Q138" s="166"/>
      <c r="R138" s="166"/>
      <c r="S138" s="166"/>
      <c r="T138" s="166"/>
      <c r="U138" s="166"/>
      <c r="V138" s="166"/>
      <c r="W138" s="166"/>
      <c r="X138" s="166"/>
      <c r="Y138" s="166"/>
      <c r="Z138" s="167"/>
    </row>
    <row r="139" spans="1:26" ht="12" customHeight="1" x14ac:dyDescent="0.2">
      <c r="A139" s="149">
        <v>134</v>
      </c>
      <c r="C139" s="149" t="s">
        <v>2274</v>
      </c>
      <c r="D139" s="183" t="s">
        <v>282</v>
      </c>
      <c r="E139" s="166">
        <v>2</v>
      </c>
      <c r="F139" s="166">
        <v>1</v>
      </c>
      <c r="G139" s="166">
        <v>1</v>
      </c>
      <c r="H139" s="166">
        <v>0</v>
      </c>
      <c r="I139" s="166">
        <v>0</v>
      </c>
      <c r="J139" s="166">
        <v>1</v>
      </c>
      <c r="K139" s="166">
        <v>1</v>
      </c>
      <c r="L139" s="166">
        <v>0</v>
      </c>
      <c r="M139" s="166">
        <v>0</v>
      </c>
      <c r="N139" s="166">
        <v>0</v>
      </c>
      <c r="O139" s="166">
        <v>0</v>
      </c>
      <c r="P139" s="166">
        <v>0</v>
      </c>
      <c r="Q139" s="166">
        <v>0</v>
      </c>
      <c r="R139" s="166">
        <v>0</v>
      </c>
      <c r="S139" s="166">
        <v>0</v>
      </c>
      <c r="T139" s="166">
        <v>0</v>
      </c>
      <c r="U139" s="166">
        <v>0</v>
      </c>
      <c r="V139" s="166">
        <v>0</v>
      </c>
      <c r="W139" s="166">
        <v>0</v>
      </c>
      <c r="X139" s="166">
        <v>0</v>
      </c>
      <c r="Y139" s="166"/>
      <c r="Z139" s="167">
        <v>134</v>
      </c>
    </row>
    <row r="140" spans="1:26" ht="12" customHeight="1" x14ac:dyDescent="0.2">
      <c r="A140" s="149"/>
      <c r="C140" s="149"/>
      <c r="D140" s="183" t="s">
        <v>283</v>
      </c>
      <c r="E140" s="166">
        <v>0</v>
      </c>
      <c r="F140" s="166">
        <v>0</v>
      </c>
      <c r="G140" s="166">
        <v>0</v>
      </c>
      <c r="H140" s="166">
        <v>0</v>
      </c>
      <c r="I140" s="166">
        <v>0</v>
      </c>
      <c r="J140" s="166">
        <v>0</v>
      </c>
      <c r="K140" s="166">
        <v>0</v>
      </c>
      <c r="L140" s="166">
        <v>0</v>
      </c>
      <c r="M140" s="166">
        <v>0</v>
      </c>
      <c r="N140" s="166">
        <v>0</v>
      </c>
      <c r="O140" s="166">
        <v>0</v>
      </c>
      <c r="P140" s="166">
        <v>0</v>
      </c>
      <c r="Q140" s="166">
        <v>0</v>
      </c>
      <c r="R140" s="166">
        <v>0</v>
      </c>
      <c r="S140" s="166">
        <v>0</v>
      </c>
      <c r="T140" s="166">
        <v>0</v>
      </c>
      <c r="U140" s="166">
        <v>0</v>
      </c>
      <c r="V140" s="166">
        <v>0</v>
      </c>
      <c r="W140" s="166">
        <v>0</v>
      </c>
      <c r="X140" s="166">
        <v>0</v>
      </c>
      <c r="Y140" s="166"/>
      <c r="Z140" s="167"/>
    </row>
    <row r="141" spans="1:26" ht="12" customHeight="1" x14ac:dyDescent="0.2">
      <c r="A141" s="149">
        <v>136</v>
      </c>
      <c r="C141" s="149" t="s">
        <v>392</v>
      </c>
      <c r="D141" s="183" t="s">
        <v>282</v>
      </c>
      <c r="E141" s="166">
        <v>115</v>
      </c>
      <c r="F141" s="166">
        <v>5</v>
      </c>
      <c r="G141" s="166">
        <v>3</v>
      </c>
      <c r="H141" s="166">
        <v>2</v>
      </c>
      <c r="I141" s="166">
        <v>1</v>
      </c>
      <c r="J141" s="166">
        <v>1</v>
      </c>
      <c r="K141" s="166">
        <v>0</v>
      </c>
      <c r="L141" s="166">
        <v>0</v>
      </c>
      <c r="M141" s="166">
        <v>0</v>
      </c>
      <c r="N141" s="166">
        <v>1</v>
      </c>
      <c r="O141" s="166">
        <v>1</v>
      </c>
      <c r="P141" s="166">
        <v>1</v>
      </c>
      <c r="Q141" s="166">
        <v>1</v>
      </c>
      <c r="R141" s="166">
        <v>0</v>
      </c>
      <c r="S141" s="166">
        <v>0</v>
      </c>
      <c r="T141" s="166">
        <v>0</v>
      </c>
      <c r="U141" s="166">
        <v>0</v>
      </c>
      <c r="V141" s="166">
        <v>0</v>
      </c>
      <c r="W141" s="166">
        <v>0</v>
      </c>
      <c r="X141" s="166">
        <v>0</v>
      </c>
      <c r="Y141" s="166"/>
      <c r="Z141" s="167">
        <v>136</v>
      </c>
    </row>
    <row r="142" spans="1:26" ht="12" customHeight="1" x14ac:dyDescent="0.2">
      <c r="A142" s="149"/>
      <c r="C142" s="149"/>
      <c r="D142" s="183" t="s">
        <v>283</v>
      </c>
      <c r="E142" s="166">
        <v>90</v>
      </c>
      <c r="F142" s="166">
        <v>4</v>
      </c>
      <c r="G142" s="166">
        <v>2</v>
      </c>
      <c r="H142" s="166">
        <v>1</v>
      </c>
      <c r="I142" s="166">
        <v>0</v>
      </c>
      <c r="J142" s="166">
        <v>1</v>
      </c>
      <c r="K142" s="166">
        <v>0</v>
      </c>
      <c r="L142" s="166">
        <v>0</v>
      </c>
      <c r="M142" s="166">
        <v>0</v>
      </c>
      <c r="N142" s="166">
        <v>1</v>
      </c>
      <c r="O142" s="166">
        <v>1</v>
      </c>
      <c r="P142" s="166">
        <v>1</v>
      </c>
      <c r="Q142" s="166">
        <v>1</v>
      </c>
      <c r="R142" s="166">
        <v>0</v>
      </c>
      <c r="S142" s="166">
        <v>0</v>
      </c>
      <c r="T142" s="166">
        <v>0</v>
      </c>
      <c r="U142" s="166">
        <v>0</v>
      </c>
      <c r="V142" s="166">
        <v>0</v>
      </c>
      <c r="W142" s="166">
        <v>0</v>
      </c>
      <c r="X142" s="166">
        <v>0</v>
      </c>
      <c r="Y142" s="166"/>
      <c r="Z142" s="167"/>
    </row>
    <row r="143" spans="1:26" ht="5.0999999999999996" customHeight="1" x14ac:dyDescent="0.2">
      <c r="A143" s="149"/>
      <c r="C143" s="149"/>
      <c r="D143" s="183"/>
      <c r="E143" s="166"/>
      <c r="F143" s="166"/>
      <c r="G143" s="166"/>
      <c r="H143" s="166"/>
      <c r="I143" s="166"/>
      <c r="J143" s="166"/>
      <c r="K143" s="166"/>
      <c r="L143" s="166"/>
      <c r="M143" s="166"/>
      <c r="N143" s="166"/>
      <c r="O143" s="166"/>
      <c r="P143" s="166"/>
      <c r="Q143" s="166"/>
      <c r="R143" s="166"/>
      <c r="S143" s="166"/>
      <c r="T143" s="166"/>
      <c r="U143" s="166"/>
      <c r="V143" s="166"/>
      <c r="W143" s="166"/>
      <c r="X143" s="166"/>
      <c r="Y143" s="166"/>
      <c r="Z143" s="167"/>
    </row>
    <row r="144" spans="1:26" ht="12" customHeight="1" x14ac:dyDescent="0.2">
      <c r="A144" s="149">
        <v>138</v>
      </c>
      <c r="C144" s="149" t="s">
        <v>393</v>
      </c>
      <c r="D144" s="183" t="s">
        <v>282</v>
      </c>
      <c r="E144" s="166">
        <v>6</v>
      </c>
      <c r="F144" s="166">
        <v>2</v>
      </c>
      <c r="G144" s="166">
        <v>2</v>
      </c>
      <c r="H144" s="166">
        <v>0</v>
      </c>
      <c r="I144" s="166">
        <v>0</v>
      </c>
      <c r="J144" s="166">
        <v>0</v>
      </c>
      <c r="K144" s="166">
        <v>0</v>
      </c>
      <c r="L144" s="166">
        <v>0</v>
      </c>
      <c r="M144" s="166">
        <v>0</v>
      </c>
      <c r="N144" s="166">
        <v>2</v>
      </c>
      <c r="O144" s="166">
        <v>2</v>
      </c>
      <c r="P144" s="166">
        <v>0</v>
      </c>
      <c r="Q144" s="166">
        <v>0</v>
      </c>
      <c r="R144" s="166">
        <v>0</v>
      </c>
      <c r="S144" s="166">
        <v>0</v>
      </c>
      <c r="T144" s="166">
        <v>0</v>
      </c>
      <c r="U144" s="166">
        <v>0</v>
      </c>
      <c r="V144" s="166">
        <v>0</v>
      </c>
      <c r="W144" s="166">
        <v>0</v>
      </c>
      <c r="X144" s="166">
        <v>0</v>
      </c>
      <c r="Y144" s="166"/>
      <c r="Z144" s="167">
        <v>138</v>
      </c>
    </row>
    <row r="145" spans="1:26" ht="12" customHeight="1" x14ac:dyDescent="0.2">
      <c r="A145" s="149"/>
      <c r="C145" s="149"/>
      <c r="D145" s="183" t="s">
        <v>283</v>
      </c>
      <c r="E145" s="166">
        <v>5</v>
      </c>
      <c r="F145" s="166">
        <v>2</v>
      </c>
      <c r="G145" s="166">
        <v>2</v>
      </c>
      <c r="H145" s="166">
        <v>0</v>
      </c>
      <c r="I145" s="166">
        <v>0</v>
      </c>
      <c r="J145" s="166">
        <v>0</v>
      </c>
      <c r="K145" s="166">
        <v>0</v>
      </c>
      <c r="L145" s="166">
        <v>0</v>
      </c>
      <c r="M145" s="166">
        <v>0</v>
      </c>
      <c r="N145" s="166">
        <v>2</v>
      </c>
      <c r="O145" s="166">
        <v>2</v>
      </c>
      <c r="P145" s="166">
        <v>0</v>
      </c>
      <c r="Q145" s="166">
        <v>0</v>
      </c>
      <c r="R145" s="166">
        <v>0</v>
      </c>
      <c r="S145" s="166">
        <v>0</v>
      </c>
      <c r="T145" s="166">
        <v>0</v>
      </c>
      <c r="U145" s="166">
        <v>0</v>
      </c>
      <c r="V145" s="166">
        <v>0</v>
      </c>
      <c r="W145" s="166">
        <v>0</v>
      </c>
      <c r="X145" s="166">
        <v>0</v>
      </c>
      <c r="Y145" s="166"/>
      <c r="Z145" s="167"/>
    </row>
    <row r="146" spans="1:26" ht="5.0999999999999996" customHeight="1" x14ac:dyDescent="0.2">
      <c r="A146" s="149"/>
      <c r="C146" s="149"/>
      <c r="D146" s="183"/>
      <c r="E146" s="166"/>
      <c r="F146" s="166"/>
      <c r="G146" s="166"/>
      <c r="H146" s="166"/>
      <c r="I146" s="166"/>
      <c r="J146" s="166"/>
      <c r="K146" s="166"/>
      <c r="L146" s="166"/>
      <c r="M146" s="166"/>
      <c r="N146" s="166"/>
      <c r="O146" s="166"/>
      <c r="P146" s="166"/>
      <c r="Q146" s="166"/>
      <c r="R146" s="166"/>
      <c r="S146" s="166"/>
      <c r="T146" s="166"/>
      <c r="U146" s="166"/>
      <c r="V146" s="166"/>
      <c r="W146" s="166"/>
      <c r="X146" s="166"/>
      <c r="Y146" s="166"/>
      <c r="Z146" s="167"/>
    </row>
    <row r="147" spans="1:26" ht="12" customHeight="1" x14ac:dyDescent="0.2">
      <c r="A147" s="149">
        <v>140</v>
      </c>
      <c r="C147" s="149" t="s">
        <v>394</v>
      </c>
      <c r="D147" s="183" t="s">
        <v>282</v>
      </c>
      <c r="E147" s="166">
        <v>15</v>
      </c>
      <c r="F147" s="166">
        <v>0</v>
      </c>
      <c r="G147" s="166">
        <v>0</v>
      </c>
      <c r="H147" s="166">
        <v>0</v>
      </c>
      <c r="I147" s="166">
        <v>0</v>
      </c>
      <c r="J147" s="166">
        <v>0</v>
      </c>
      <c r="K147" s="166">
        <v>0</v>
      </c>
      <c r="L147" s="166">
        <v>0</v>
      </c>
      <c r="M147" s="166">
        <v>0</v>
      </c>
      <c r="N147" s="166">
        <v>0</v>
      </c>
      <c r="O147" s="166">
        <v>0</v>
      </c>
      <c r="P147" s="166">
        <v>0</v>
      </c>
      <c r="Q147" s="166">
        <v>0</v>
      </c>
      <c r="R147" s="166">
        <v>0</v>
      </c>
      <c r="S147" s="166">
        <v>0</v>
      </c>
      <c r="T147" s="166">
        <v>0</v>
      </c>
      <c r="U147" s="166">
        <v>0</v>
      </c>
      <c r="V147" s="166">
        <v>0</v>
      </c>
      <c r="W147" s="166">
        <v>0</v>
      </c>
      <c r="X147" s="166">
        <v>0</v>
      </c>
      <c r="Y147" s="166"/>
      <c r="Z147" s="167">
        <v>140</v>
      </c>
    </row>
    <row r="148" spans="1:26" ht="12" customHeight="1" x14ac:dyDescent="0.2">
      <c r="A148" s="149"/>
      <c r="C148" s="149"/>
      <c r="D148" s="183" t="s">
        <v>283</v>
      </c>
      <c r="E148" s="166">
        <v>13</v>
      </c>
      <c r="F148" s="166">
        <v>0</v>
      </c>
      <c r="G148" s="166">
        <v>0</v>
      </c>
      <c r="H148" s="166">
        <v>0</v>
      </c>
      <c r="I148" s="166">
        <v>0</v>
      </c>
      <c r="J148" s="166">
        <v>0</v>
      </c>
      <c r="K148" s="166">
        <v>0</v>
      </c>
      <c r="L148" s="166">
        <v>0</v>
      </c>
      <c r="M148" s="166">
        <v>0</v>
      </c>
      <c r="N148" s="166">
        <v>0</v>
      </c>
      <c r="O148" s="166">
        <v>0</v>
      </c>
      <c r="P148" s="166">
        <v>0</v>
      </c>
      <c r="Q148" s="166">
        <v>0</v>
      </c>
      <c r="R148" s="166">
        <v>0</v>
      </c>
      <c r="S148" s="166">
        <v>0</v>
      </c>
      <c r="T148" s="166">
        <v>0</v>
      </c>
      <c r="U148" s="166">
        <v>0</v>
      </c>
      <c r="V148" s="166">
        <v>0</v>
      </c>
      <c r="W148" s="166">
        <v>0</v>
      </c>
      <c r="X148" s="166">
        <v>0</v>
      </c>
      <c r="Y148" s="166"/>
      <c r="Z148" s="167"/>
    </row>
    <row r="149" spans="1:26" ht="5.0999999999999996" customHeight="1" x14ac:dyDescent="0.2">
      <c r="A149" s="149"/>
      <c r="C149" s="149"/>
      <c r="D149" s="183"/>
      <c r="E149" s="166"/>
      <c r="F149" s="166"/>
      <c r="G149" s="166"/>
      <c r="H149" s="166"/>
      <c r="I149" s="166"/>
      <c r="J149" s="166"/>
      <c r="K149" s="166"/>
      <c r="L149" s="166"/>
      <c r="M149" s="166"/>
      <c r="N149" s="166"/>
      <c r="O149" s="166"/>
      <c r="P149" s="166"/>
      <c r="Q149" s="166"/>
      <c r="R149" s="166"/>
      <c r="S149" s="166"/>
      <c r="T149" s="166"/>
      <c r="U149" s="166"/>
      <c r="V149" s="166"/>
      <c r="W149" s="166"/>
      <c r="X149" s="166"/>
      <c r="Y149" s="166"/>
      <c r="Z149" s="167"/>
    </row>
    <row r="150" spans="1:26" ht="12" customHeight="1" x14ac:dyDescent="0.2">
      <c r="A150" s="149">
        <v>145</v>
      </c>
      <c r="C150" s="149" t="s">
        <v>395</v>
      </c>
      <c r="D150" s="183" t="s">
        <v>282</v>
      </c>
      <c r="E150" s="166">
        <v>633</v>
      </c>
      <c r="F150" s="166">
        <v>31</v>
      </c>
      <c r="G150" s="166">
        <v>20</v>
      </c>
      <c r="H150" s="166">
        <v>20</v>
      </c>
      <c r="I150" s="166">
        <v>14</v>
      </c>
      <c r="J150" s="166">
        <v>6</v>
      </c>
      <c r="K150" s="166">
        <v>5</v>
      </c>
      <c r="L150" s="166">
        <v>2</v>
      </c>
      <c r="M150" s="166">
        <v>1</v>
      </c>
      <c r="N150" s="166">
        <v>2</v>
      </c>
      <c r="O150" s="166">
        <v>0</v>
      </c>
      <c r="P150" s="166">
        <v>1</v>
      </c>
      <c r="Q150" s="166">
        <v>0</v>
      </c>
      <c r="R150" s="166">
        <v>0</v>
      </c>
      <c r="S150" s="166">
        <v>0</v>
      </c>
      <c r="T150" s="166">
        <v>0</v>
      </c>
      <c r="U150" s="166">
        <v>0</v>
      </c>
      <c r="V150" s="166">
        <v>0</v>
      </c>
      <c r="W150" s="166">
        <v>0</v>
      </c>
      <c r="X150" s="166">
        <v>0</v>
      </c>
      <c r="Y150" s="166"/>
      <c r="Z150" s="167">
        <v>145</v>
      </c>
    </row>
    <row r="151" spans="1:26" ht="12" customHeight="1" x14ac:dyDescent="0.2">
      <c r="A151" s="149"/>
      <c r="C151" s="186" t="s">
        <v>396</v>
      </c>
      <c r="D151" s="183" t="s">
        <v>283</v>
      </c>
      <c r="E151" s="166">
        <v>479</v>
      </c>
      <c r="F151" s="166">
        <v>24</v>
      </c>
      <c r="G151" s="166">
        <v>15</v>
      </c>
      <c r="H151" s="166">
        <v>14</v>
      </c>
      <c r="I151" s="166">
        <v>10</v>
      </c>
      <c r="J151" s="166">
        <v>5</v>
      </c>
      <c r="K151" s="166">
        <v>4</v>
      </c>
      <c r="L151" s="166">
        <v>2</v>
      </c>
      <c r="M151" s="166">
        <v>1</v>
      </c>
      <c r="N151" s="166">
        <v>2</v>
      </c>
      <c r="O151" s="166">
        <v>0</v>
      </c>
      <c r="P151" s="166">
        <v>1</v>
      </c>
      <c r="Q151" s="166">
        <v>0</v>
      </c>
      <c r="R151" s="166">
        <v>0</v>
      </c>
      <c r="S151" s="166">
        <v>0</v>
      </c>
      <c r="T151" s="166">
        <v>0</v>
      </c>
      <c r="U151" s="166">
        <v>0</v>
      </c>
      <c r="V151" s="166">
        <v>0</v>
      </c>
      <c r="W151" s="166">
        <v>0</v>
      </c>
      <c r="X151" s="166">
        <v>0</v>
      </c>
      <c r="Y151" s="166"/>
      <c r="Z151" s="167"/>
    </row>
    <row r="152" spans="1:26" ht="12" customHeight="1" x14ac:dyDescent="0.2">
      <c r="A152" s="149"/>
      <c r="C152" s="186" t="s">
        <v>397</v>
      </c>
      <c r="D152" s="183"/>
      <c r="E152" s="166"/>
      <c r="F152" s="166"/>
      <c r="G152" s="166"/>
      <c r="H152" s="166"/>
      <c r="I152" s="166"/>
      <c r="J152" s="166"/>
      <c r="K152" s="166"/>
      <c r="L152" s="166"/>
      <c r="M152" s="166"/>
      <c r="N152" s="166"/>
      <c r="O152" s="166"/>
      <c r="P152" s="166"/>
      <c r="Q152" s="166"/>
      <c r="R152" s="166"/>
      <c r="S152" s="166"/>
      <c r="T152" s="166"/>
      <c r="U152" s="166"/>
      <c r="V152" s="166"/>
      <c r="W152" s="166"/>
      <c r="X152" s="166"/>
      <c r="Y152" s="166"/>
      <c r="Z152" s="167"/>
    </row>
    <row r="153" spans="1:26" ht="12" customHeight="1" x14ac:dyDescent="0.2">
      <c r="A153" s="149" t="s">
        <v>398</v>
      </c>
      <c r="C153" s="149" t="s">
        <v>399</v>
      </c>
      <c r="D153" s="183" t="s">
        <v>282</v>
      </c>
      <c r="E153" s="166">
        <v>639</v>
      </c>
      <c r="F153" s="166">
        <v>313</v>
      </c>
      <c r="G153" s="166">
        <v>138</v>
      </c>
      <c r="H153" s="166">
        <v>135</v>
      </c>
      <c r="I153" s="166">
        <v>54</v>
      </c>
      <c r="J153" s="166">
        <v>67</v>
      </c>
      <c r="K153" s="166">
        <v>33</v>
      </c>
      <c r="L153" s="166">
        <v>55</v>
      </c>
      <c r="M153" s="166">
        <v>32</v>
      </c>
      <c r="N153" s="166">
        <v>37</v>
      </c>
      <c r="O153" s="166">
        <v>16</v>
      </c>
      <c r="P153" s="166">
        <v>18</v>
      </c>
      <c r="Q153" s="166">
        <v>3</v>
      </c>
      <c r="R153" s="166">
        <v>1</v>
      </c>
      <c r="S153" s="166">
        <v>0</v>
      </c>
      <c r="T153" s="166">
        <v>0</v>
      </c>
      <c r="U153" s="166">
        <v>0</v>
      </c>
      <c r="V153" s="166">
        <v>0</v>
      </c>
      <c r="W153" s="166">
        <v>0</v>
      </c>
      <c r="X153" s="166">
        <v>0</v>
      </c>
      <c r="Y153" s="166"/>
      <c r="Z153" s="167" t="s">
        <v>398</v>
      </c>
    </row>
    <row r="154" spans="1:26" ht="12" customHeight="1" x14ac:dyDescent="0.2">
      <c r="A154" s="149"/>
      <c r="C154" s="186" t="s">
        <v>400</v>
      </c>
      <c r="D154" s="183" t="s">
        <v>283</v>
      </c>
      <c r="E154" s="166">
        <v>614</v>
      </c>
      <c r="F154" s="166">
        <v>304</v>
      </c>
      <c r="G154" s="166">
        <v>135</v>
      </c>
      <c r="H154" s="166">
        <v>128</v>
      </c>
      <c r="I154" s="166">
        <v>52</v>
      </c>
      <c r="J154" s="166">
        <v>67</v>
      </c>
      <c r="K154" s="166">
        <v>33</v>
      </c>
      <c r="L154" s="166">
        <v>54</v>
      </c>
      <c r="M154" s="166">
        <v>32</v>
      </c>
      <c r="N154" s="166">
        <v>36</v>
      </c>
      <c r="O154" s="166">
        <v>15</v>
      </c>
      <c r="P154" s="166">
        <v>18</v>
      </c>
      <c r="Q154" s="166">
        <v>3</v>
      </c>
      <c r="R154" s="166">
        <v>1</v>
      </c>
      <c r="S154" s="166">
        <v>0</v>
      </c>
      <c r="T154" s="166">
        <v>0</v>
      </c>
      <c r="U154" s="166">
        <v>0</v>
      </c>
      <c r="V154" s="166">
        <v>0</v>
      </c>
      <c r="W154" s="166">
        <v>0</v>
      </c>
      <c r="X154" s="166">
        <v>0</v>
      </c>
      <c r="Y154" s="166"/>
      <c r="Z154" s="167"/>
    </row>
    <row r="155" spans="1:26" ht="5.0999999999999996" customHeight="1" x14ac:dyDescent="0.2">
      <c r="A155" s="149"/>
      <c r="C155" s="149"/>
      <c r="D155" s="183"/>
      <c r="E155" s="166"/>
      <c r="F155" s="166"/>
      <c r="G155" s="166"/>
      <c r="H155" s="166"/>
      <c r="I155" s="166"/>
      <c r="J155" s="166"/>
      <c r="K155" s="166"/>
      <c r="L155" s="166"/>
      <c r="M155" s="166"/>
      <c r="N155" s="166"/>
      <c r="O155" s="166"/>
      <c r="P155" s="166"/>
      <c r="Q155" s="166"/>
      <c r="R155" s="166"/>
      <c r="S155" s="166"/>
      <c r="T155" s="166"/>
      <c r="U155" s="166"/>
      <c r="V155" s="166"/>
      <c r="W155" s="166"/>
      <c r="X155" s="166"/>
      <c r="Y155" s="166"/>
      <c r="Z155" s="167"/>
    </row>
    <row r="156" spans="1:26" ht="12" customHeight="1" x14ac:dyDescent="0.2">
      <c r="A156" s="149" t="s">
        <v>401</v>
      </c>
      <c r="C156" s="149" t="s">
        <v>402</v>
      </c>
      <c r="D156" s="183" t="s">
        <v>282</v>
      </c>
      <c r="E156" s="166">
        <v>2</v>
      </c>
      <c r="F156" s="166">
        <v>1</v>
      </c>
      <c r="G156" s="166">
        <v>1</v>
      </c>
      <c r="H156" s="166">
        <v>0</v>
      </c>
      <c r="I156" s="166">
        <v>0</v>
      </c>
      <c r="J156" s="166">
        <v>0</v>
      </c>
      <c r="K156" s="166">
        <v>0</v>
      </c>
      <c r="L156" s="166">
        <v>0</v>
      </c>
      <c r="M156" s="166">
        <v>0</v>
      </c>
      <c r="N156" s="166">
        <v>0</v>
      </c>
      <c r="O156" s="166">
        <v>0</v>
      </c>
      <c r="P156" s="166">
        <v>1</v>
      </c>
      <c r="Q156" s="166">
        <v>1</v>
      </c>
      <c r="R156" s="166">
        <v>0</v>
      </c>
      <c r="S156" s="166">
        <v>0</v>
      </c>
      <c r="T156" s="166">
        <v>0</v>
      </c>
      <c r="U156" s="166">
        <v>0</v>
      </c>
      <c r="V156" s="166">
        <v>0</v>
      </c>
      <c r="W156" s="166">
        <v>0</v>
      </c>
      <c r="X156" s="166">
        <v>0</v>
      </c>
      <c r="Y156" s="166"/>
      <c r="Z156" s="167" t="s">
        <v>401</v>
      </c>
    </row>
    <row r="157" spans="1:26" ht="12" customHeight="1" x14ac:dyDescent="0.2">
      <c r="A157" s="149"/>
      <c r="C157" s="149"/>
      <c r="D157" s="183" t="s">
        <v>283</v>
      </c>
      <c r="E157" s="166">
        <v>2</v>
      </c>
      <c r="F157" s="166">
        <v>1</v>
      </c>
      <c r="G157" s="166">
        <v>1</v>
      </c>
      <c r="H157" s="166">
        <v>0</v>
      </c>
      <c r="I157" s="166">
        <v>0</v>
      </c>
      <c r="J157" s="166">
        <v>0</v>
      </c>
      <c r="K157" s="166">
        <v>0</v>
      </c>
      <c r="L157" s="166">
        <v>0</v>
      </c>
      <c r="M157" s="166">
        <v>0</v>
      </c>
      <c r="N157" s="166">
        <v>0</v>
      </c>
      <c r="O157" s="166">
        <v>0</v>
      </c>
      <c r="P157" s="166">
        <v>1</v>
      </c>
      <c r="Q157" s="166">
        <v>1</v>
      </c>
      <c r="R157" s="166">
        <v>0</v>
      </c>
      <c r="S157" s="166">
        <v>0</v>
      </c>
      <c r="T157" s="166">
        <v>0</v>
      </c>
      <c r="U157" s="166">
        <v>0</v>
      </c>
      <c r="V157" s="166">
        <v>0</v>
      </c>
      <c r="W157" s="166">
        <v>0</v>
      </c>
      <c r="X157" s="166">
        <v>0</v>
      </c>
      <c r="Y157" s="166"/>
      <c r="Z157" s="167"/>
    </row>
    <row r="158" spans="1:26" ht="5.0999999999999996" customHeight="1" x14ac:dyDescent="0.2">
      <c r="A158" s="149"/>
      <c r="C158" s="149"/>
      <c r="D158" s="183"/>
      <c r="E158" s="166"/>
      <c r="F158" s="166"/>
      <c r="G158" s="166"/>
      <c r="H158" s="166"/>
      <c r="I158" s="166"/>
      <c r="J158" s="166"/>
      <c r="K158" s="166"/>
      <c r="L158" s="166"/>
      <c r="M158" s="166"/>
      <c r="N158" s="166"/>
      <c r="O158" s="166"/>
      <c r="P158" s="166"/>
      <c r="Q158" s="166"/>
      <c r="R158" s="166"/>
      <c r="S158" s="166"/>
      <c r="T158" s="166"/>
      <c r="U158" s="166"/>
      <c r="V158" s="166"/>
      <c r="W158" s="166"/>
      <c r="X158" s="166"/>
      <c r="Y158" s="166"/>
      <c r="Z158" s="167"/>
    </row>
    <row r="159" spans="1:26" ht="12" customHeight="1" x14ac:dyDescent="0.2">
      <c r="A159" s="149" t="s">
        <v>403</v>
      </c>
      <c r="C159" s="149" t="s">
        <v>404</v>
      </c>
      <c r="D159" s="183" t="s">
        <v>282</v>
      </c>
      <c r="E159" s="166">
        <v>1127</v>
      </c>
      <c r="F159" s="166">
        <v>48</v>
      </c>
      <c r="G159" s="166">
        <v>42</v>
      </c>
      <c r="H159" s="166">
        <v>19</v>
      </c>
      <c r="I159" s="166">
        <v>17</v>
      </c>
      <c r="J159" s="166">
        <v>12</v>
      </c>
      <c r="K159" s="166">
        <v>10</v>
      </c>
      <c r="L159" s="166">
        <v>8</v>
      </c>
      <c r="M159" s="166">
        <v>8</v>
      </c>
      <c r="N159" s="166">
        <v>5</v>
      </c>
      <c r="O159" s="166">
        <v>3</v>
      </c>
      <c r="P159" s="166">
        <v>4</v>
      </c>
      <c r="Q159" s="166">
        <v>4</v>
      </c>
      <c r="R159" s="166">
        <v>0</v>
      </c>
      <c r="S159" s="166">
        <v>0</v>
      </c>
      <c r="T159" s="166">
        <v>0</v>
      </c>
      <c r="U159" s="166">
        <v>0</v>
      </c>
      <c r="V159" s="166">
        <v>0</v>
      </c>
      <c r="W159" s="166">
        <v>0</v>
      </c>
      <c r="X159" s="166">
        <v>0</v>
      </c>
      <c r="Y159" s="166"/>
      <c r="Z159" s="167" t="s">
        <v>403</v>
      </c>
    </row>
    <row r="160" spans="1:26" ht="12" customHeight="1" x14ac:dyDescent="0.2">
      <c r="A160" s="149"/>
      <c r="D160" s="183" t="s">
        <v>283</v>
      </c>
      <c r="E160" s="166">
        <v>820</v>
      </c>
      <c r="F160" s="166">
        <v>41</v>
      </c>
      <c r="G160" s="166">
        <v>35</v>
      </c>
      <c r="H160" s="166">
        <v>16</v>
      </c>
      <c r="I160" s="166">
        <v>14</v>
      </c>
      <c r="J160" s="166">
        <v>9</v>
      </c>
      <c r="K160" s="166">
        <v>7</v>
      </c>
      <c r="L160" s="166">
        <v>8</v>
      </c>
      <c r="M160" s="166">
        <v>8</v>
      </c>
      <c r="N160" s="166">
        <v>4</v>
      </c>
      <c r="O160" s="166">
        <v>2</v>
      </c>
      <c r="P160" s="166">
        <v>4</v>
      </c>
      <c r="Q160" s="166">
        <v>4</v>
      </c>
      <c r="R160" s="166">
        <v>0</v>
      </c>
      <c r="S160" s="166">
        <v>0</v>
      </c>
      <c r="T160" s="166">
        <v>0</v>
      </c>
      <c r="U160" s="166">
        <v>0</v>
      </c>
      <c r="V160" s="166">
        <v>0</v>
      </c>
      <c r="W160" s="166">
        <v>0</v>
      </c>
      <c r="X160" s="166">
        <v>0</v>
      </c>
      <c r="Y160" s="166"/>
      <c r="Z160" s="167"/>
    </row>
    <row r="161" spans="1:26" ht="5.0999999999999996" customHeight="1" x14ac:dyDescent="0.2">
      <c r="A161" s="149"/>
      <c r="D161" s="183"/>
      <c r="E161" s="166"/>
      <c r="F161" s="166"/>
      <c r="G161" s="166"/>
      <c r="H161" s="166"/>
      <c r="I161" s="166"/>
      <c r="J161" s="166"/>
      <c r="K161" s="166"/>
      <c r="L161" s="166"/>
      <c r="M161" s="166"/>
      <c r="N161" s="166"/>
      <c r="O161" s="166"/>
      <c r="P161" s="166"/>
      <c r="Q161" s="166"/>
      <c r="R161" s="166"/>
      <c r="S161" s="166"/>
      <c r="T161" s="166"/>
      <c r="U161" s="166"/>
      <c r="V161" s="166"/>
      <c r="W161" s="166"/>
      <c r="X161" s="166"/>
      <c r="Y161" s="166"/>
      <c r="Z161" s="167"/>
    </row>
    <row r="162" spans="1:26" ht="12" customHeight="1" x14ac:dyDescent="0.2">
      <c r="A162" s="149" t="s">
        <v>405</v>
      </c>
      <c r="B162" s="185" t="s">
        <v>406</v>
      </c>
      <c r="C162" s="142" t="s">
        <v>407</v>
      </c>
      <c r="D162" s="183" t="s">
        <v>282</v>
      </c>
      <c r="E162" s="166">
        <v>310</v>
      </c>
      <c r="F162" s="166">
        <v>204</v>
      </c>
      <c r="G162" s="166">
        <v>160</v>
      </c>
      <c r="H162" s="166">
        <v>6</v>
      </c>
      <c r="I162" s="166">
        <v>6</v>
      </c>
      <c r="J162" s="166">
        <v>15</v>
      </c>
      <c r="K162" s="166">
        <v>15</v>
      </c>
      <c r="L162" s="166">
        <v>29</v>
      </c>
      <c r="M162" s="166">
        <v>26</v>
      </c>
      <c r="N162" s="166">
        <v>29</v>
      </c>
      <c r="O162" s="166">
        <v>26</v>
      </c>
      <c r="P162" s="166">
        <v>95</v>
      </c>
      <c r="Q162" s="166">
        <v>87</v>
      </c>
      <c r="R162" s="166">
        <v>20</v>
      </c>
      <c r="S162" s="166">
        <v>8</v>
      </c>
      <c r="T162" s="166">
        <v>2</v>
      </c>
      <c r="U162" s="166">
        <v>0</v>
      </c>
      <c r="V162" s="166">
        <v>0</v>
      </c>
      <c r="W162" s="166">
        <v>0</v>
      </c>
      <c r="X162" s="166">
        <v>0</v>
      </c>
      <c r="Y162" s="166"/>
      <c r="Z162" s="167" t="s">
        <v>408</v>
      </c>
    </row>
    <row r="163" spans="1:26" ht="12" customHeight="1" x14ac:dyDescent="0.2">
      <c r="A163" s="149"/>
      <c r="D163" s="183" t="s">
        <v>283</v>
      </c>
      <c r="E163" s="166">
        <v>286</v>
      </c>
      <c r="F163" s="166">
        <v>194</v>
      </c>
      <c r="G163" s="166">
        <v>152</v>
      </c>
      <c r="H163" s="166">
        <v>6</v>
      </c>
      <c r="I163" s="166">
        <v>6</v>
      </c>
      <c r="J163" s="166">
        <v>15</v>
      </c>
      <c r="K163" s="166">
        <v>15</v>
      </c>
      <c r="L163" s="166">
        <v>26</v>
      </c>
      <c r="M163" s="166">
        <v>24</v>
      </c>
      <c r="N163" s="166">
        <v>29</v>
      </c>
      <c r="O163" s="166">
        <v>26</v>
      </c>
      <c r="P163" s="166">
        <v>89</v>
      </c>
      <c r="Q163" s="166">
        <v>81</v>
      </c>
      <c r="R163" s="166">
        <v>19</v>
      </c>
      <c r="S163" s="166">
        <v>8</v>
      </c>
      <c r="T163" s="166">
        <v>2</v>
      </c>
      <c r="U163" s="166">
        <v>0</v>
      </c>
      <c r="V163" s="166">
        <v>0</v>
      </c>
      <c r="W163" s="166">
        <v>0</v>
      </c>
      <c r="X163" s="166">
        <v>0</v>
      </c>
      <c r="Y163" s="166"/>
      <c r="Z163" s="167"/>
    </row>
    <row r="164" spans="1:26" ht="5.0999999999999996" customHeight="1" x14ac:dyDescent="0.2">
      <c r="A164" s="149"/>
      <c r="D164" s="183"/>
      <c r="E164" s="166"/>
      <c r="F164" s="166"/>
      <c r="G164" s="166"/>
      <c r="H164" s="166"/>
      <c r="I164" s="166"/>
      <c r="J164" s="166"/>
      <c r="K164" s="166"/>
      <c r="L164" s="166"/>
      <c r="M164" s="166"/>
      <c r="N164" s="166"/>
      <c r="O164" s="166"/>
      <c r="P164" s="166"/>
      <c r="Q164" s="166"/>
      <c r="R164" s="166"/>
      <c r="S164" s="166"/>
      <c r="T164" s="166"/>
      <c r="U164" s="166"/>
      <c r="V164" s="166"/>
      <c r="W164" s="166"/>
      <c r="X164" s="166"/>
      <c r="Y164" s="166"/>
      <c r="Z164" s="167"/>
    </row>
    <row r="165" spans="1:26" ht="12" customHeight="1" x14ac:dyDescent="0.2">
      <c r="A165" s="149" t="s">
        <v>409</v>
      </c>
      <c r="C165" s="149" t="s">
        <v>407</v>
      </c>
      <c r="D165" s="183" t="s">
        <v>282</v>
      </c>
      <c r="E165" s="166">
        <v>285</v>
      </c>
      <c r="F165" s="166">
        <v>184</v>
      </c>
      <c r="G165" s="166">
        <v>146</v>
      </c>
      <c r="H165" s="166">
        <v>6</v>
      </c>
      <c r="I165" s="166">
        <v>6</v>
      </c>
      <c r="J165" s="166">
        <v>13</v>
      </c>
      <c r="K165" s="166">
        <v>13</v>
      </c>
      <c r="L165" s="166">
        <v>29</v>
      </c>
      <c r="M165" s="166">
        <v>26</v>
      </c>
      <c r="N165" s="166">
        <v>26</v>
      </c>
      <c r="O165" s="166">
        <v>23</v>
      </c>
      <c r="P165" s="166">
        <v>85</v>
      </c>
      <c r="Q165" s="166">
        <v>78</v>
      </c>
      <c r="R165" s="166">
        <v>17</v>
      </c>
      <c r="S165" s="166">
        <v>6</v>
      </c>
      <c r="T165" s="166">
        <v>2</v>
      </c>
      <c r="U165" s="166">
        <v>0</v>
      </c>
      <c r="V165" s="166">
        <v>0</v>
      </c>
      <c r="W165" s="166">
        <v>0</v>
      </c>
      <c r="X165" s="166">
        <v>0</v>
      </c>
      <c r="Y165" s="166"/>
      <c r="Z165" s="167" t="s">
        <v>408</v>
      </c>
    </row>
    <row r="166" spans="1:26" ht="12" customHeight="1" x14ac:dyDescent="0.2">
      <c r="A166" s="149"/>
      <c r="C166" s="149"/>
      <c r="D166" s="183" t="s">
        <v>283</v>
      </c>
      <c r="E166" s="166">
        <v>261</v>
      </c>
      <c r="F166" s="166">
        <v>174</v>
      </c>
      <c r="G166" s="166">
        <v>138</v>
      </c>
      <c r="H166" s="166">
        <v>6</v>
      </c>
      <c r="I166" s="166">
        <v>6</v>
      </c>
      <c r="J166" s="166">
        <v>13</v>
      </c>
      <c r="K166" s="166">
        <v>13</v>
      </c>
      <c r="L166" s="166">
        <v>26</v>
      </c>
      <c r="M166" s="166">
        <v>24</v>
      </c>
      <c r="N166" s="166">
        <v>26</v>
      </c>
      <c r="O166" s="166">
        <v>23</v>
      </c>
      <c r="P166" s="166">
        <v>79</v>
      </c>
      <c r="Q166" s="166">
        <v>72</v>
      </c>
      <c r="R166" s="166">
        <v>16</v>
      </c>
      <c r="S166" s="166">
        <v>6</v>
      </c>
      <c r="T166" s="166">
        <v>2</v>
      </c>
      <c r="U166" s="166">
        <v>0</v>
      </c>
      <c r="V166" s="166">
        <v>0</v>
      </c>
      <c r="W166" s="166">
        <v>0</v>
      </c>
      <c r="X166" s="166">
        <v>0</v>
      </c>
      <c r="Y166" s="166"/>
      <c r="Z166" s="167"/>
    </row>
    <row r="167" spans="1:26" ht="5.0999999999999996" customHeight="1" x14ac:dyDescent="0.2">
      <c r="A167" s="149"/>
      <c r="C167" s="149"/>
      <c r="D167" s="183"/>
      <c r="E167" s="166"/>
      <c r="F167" s="166"/>
      <c r="G167" s="166"/>
      <c r="H167" s="166"/>
      <c r="I167" s="166"/>
      <c r="J167" s="166"/>
      <c r="K167" s="166"/>
      <c r="L167" s="166"/>
      <c r="M167" s="166"/>
      <c r="N167" s="166"/>
      <c r="O167" s="166"/>
      <c r="P167" s="166"/>
      <c r="Q167" s="166"/>
      <c r="R167" s="166"/>
      <c r="S167" s="166"/>
      <c r="T167" s="166"/>
      <c r="U167" s="166"/>
      <c r="V167" s="166"/>
      <c r="W167" s="166"/>
      <c r="X167" s="166"/>
      <c r="Y167" s="166"/>
      <c r="Z167" s="167"/>
    </row>
    <row r="168" spans="1:26" ht="12" customHeight="1" x14ac:dyDescent="0.2">
      <c r="A168" s="149" t="s">
        <v>410</v>
      </c>
      <c r="C168" s="149" t="s">
        <v>411</v>
      </c>
      <c r="D168" s="183" t="s">
        <v>282</v>
      </c>
      <c r="E168" s="166">
        <v>4</v>
      </c>
      <c r="F168" s="166">
        <v>2</v>
      </c>
      <c r="G168" s="166">
        <v>2</v>
      </c>
      <c r="H168" s="166">
        <v>0</v>
      </c>
      <c r="I168" s="166">
        <v>0</v>
      </c>
      <c r="J168" s="166">
        <v>1</v>
      </c>
      <c r="K168" s="166">
        <v>1</v>
      </c>
      <c r="L168" s="166">
        <v>0</v>
      </c>
      <c r="M168" s="166">
        <v>0</v>
      </c>
      <c r="N168" s="166">
        <v>0</v>
      </c>
      <c r="O168" s="166">
        <v>0</v>
      </c>
      <c r="P168" s="166">
        <v>1</v>
      </c>
      <c r="Q168" s="166">
        <v>1</v>
      </c>
      <c r="R168" s="166">
        <v>0</v>
      </c>
      <c r="S168" s="166">
        <v>0</v>
      </c>
      <c r="T168" s="166">
        <v>0</v>
      </c>
      <c r="U168" s="166">
        <v>0</v>
      </c>
      <c r="V168" s="166">
        <v>0</v>
      </c>
      <c r="W168" s="166">
        <v>0</v>
      </c>
      <c r="X168" s="166">
        <v>0</v>
      </c>
      <c r="Y168" s="166"/>
      <c r="Z168" s="167" t="s">
        <v>1409</v>
      </c>
    </row>
    <row r="169" spans="1:26" ht="12" customHeight="1" x14ac:dyDescent="0.2">
      <c r="A169" s="149"/>
      <c r="C169" s="149" t="s">
        <v>412</v>
      </c>
      <c r="D169" s="183" t="s">
        <v>283</v>
      </c>
      <c r="E169" s="166">
        <v>4</v>
      </c>
      <c r="F169" s="166">
        <v>2</v>
      </c>
      <c r="G169" s="166">
        <v>2</v>
      </c>
      <c r="H169" s="166">
        <v>0</v>
      </c>
      <c r="I169" s="166">
        <v>0</v>
      </c>
      <c r="J169" s="166">
        <v>1</v>
      </c>
      <c r="K169" s="166">
        <v>1</v>
      </c>
      <c r="L169" s="166">
        <v>0</v>
      </c>
      <c r="M169" s="166">
        <v>0</v>
      </c>
      <c r="N169" s="166">
        <v>0</v>
      </c>
      <c r="O169" s="166">
        <v>0</v>
      </c>
      <c r="P169" s="166">
        <v>1</v>
      </c>
      <c r="Q169" s="166">
        <v>1</v>
      </c>
      <c r="R169" s="166">
        <v>0</v>
      </c>
      <c r="S169" s="166">
        <v>0</v>
      </c>
      <c r="T169" s="166">
        <v>0</v>
      </c>
      <c r="U169" s="166">
        <v>0</v>
      </c>
      <c r="V169" s="166">
        <v>0</v>
      </c>
      <c r="W169" s="166">
        <v>0</v>
      </c>
      <c r="X169" s="166">
        <v>0</v>
      </c>
      <c r="Y169" s="166"/>
      <c r="Z169" s="167"/>
    </row>
    <row r="170" spans="1:26" ht="12" customHeight="1" x14ac:dyDescent="0.2">
      <c r="A170" s="149"/>
      <c r="C170" s="149" t="s">
        <v>413</v>
      </c>
      <c r="D170" s="183"/>
      <c r="E170" s="166"/>
      <c r="F170" s="166"/>
      <c r="G170" s="166"/>
      <c r="H170" s="166"/>
      <c r="I170" s="166"/>
      <c r="J170" s="166"/>
      <c r="K170" s="166"/>
      <c r="L170" s="166"/>
      <c r="M170" s="166"/>
      <c r="N170" s="166"/>
      <c r="O170" s="166"/>
      <c r="P170" s="166"/>
      <c r="Q170" s="166"/>
      <c r="R170" s="166"/>
      <c r="S170" s="166"/>
      <c r="T170" s="166"/>
      <c r="U170" s="166"/>
      <c r="V170" s="166"/>
      <c r="W170" s="166"/>
      <c r="X170" s="166"/>
      <c r="Y170" s="166"/>
      <c r="Z170" s="167"/>
    </row>
    <row r="171" spans="1:26" ht="12" customHeight="1" x14ac:dyDescent="0.2">
      <c r="A171" s="149" t="s">
        <v>414</v>
      </c>
      <c r="C171" s="149" t="s">
        <v>415</v>
      </c>
      <c r="D171" s="183" t="s">
        <v>282</v>
      </c>
      <c r="E171" s="166">
        <v>2</v>
      </c>
      <c r="F171" s="166">
        <v>0</v>
      </c>
      <c r="G171" s="166">
        <v>0</v>
      </c>
      <c r="H171" s="166">
        <v>0</v>
      </c>
      <c r="I171" s="166">
        <v>0</v>
      </c>
      <c r="J171" s="166">
        <v>0</v>
      </c>
      <c r="K171" s="166">
        <v>0</v>
      </c>
      <c r="L171" s="166">
        <v>0</v>
      </c>
      <c r="M171" s="166">
        <v>0</v>
      </c>
      <c r="N171" s="166">
        <v>0</v>
      </c>
      <c r="O171" s="166">
        <v>0</v>
      </c>
      <c r="P171" s="166">
        <v>0</v>
      </c>
      <c r="Q171" s="166">
        <v>0</v>
      </c>
      <c r="R171" s="166">
        <v>0</v>
      </c>
      <c r="S171" s="166">
        <v>0</v>
      </c>
      <c r="T171" s="166">
        <v>0</v>
      </c>
      <c r="U171" s="166">
        <v>0</v>
      </c>
      <c r="V171" s="166">
        <v>0</v>
      </c>
      <c r="W171" s="166">
        <v>0</v>
      </c>
      <c r="X171" s="166">
        <v>0</v>
      </c>
      <c r="Y171" s="166"/>
      <c r="Z171" s="167" t="s">
        <v>414</v>
      </c>
    </row>
    <row r="172" spans="1:26" ht="12" customHeight="1" x14ac:dyDescent="0.2">
      <c r="A172" s="149"/>
      <c r="C172" s="186" t="s">
        <v>416</v>
      </c>
      <c r="D172" s="183" t="s">
        <v>283</v>
      </c>
      <c r="E172" s="166">
        <v>2</v>
      </c>
      <c r="F172" s="166">
        <v>0</v>
      </c>
      <c r="G172" s="166">
        <v>0</v>
      </c>
      <c r="H172" s="166">
        <v>0</v>
      </c>
      <c r="I172" s="166">
        <v>0</v>
      </c>
      <c r="J172" s="166">
        <v>0</v>
      </c>
      <c r="K172" s="166">
        <v>0</v>
      </c>
      <c r="L172" s="166">
        <v>0</v>
      </c>
      <c r="M172" s="166">
        <v>0</v>
      </c>
      <c r="N172" s="166">
        <v>0</v>
      </c>
      <c r="O172" s="166">
        <v>0</v>
      </c>
      <c r="P172" s="166">
        <v>0</v>
      </c>
      <c r="Q172" s="166">
        <v>0</v>
      </c>
      <c r="R172" s="166">
        <v>0</v>
      </c>
      <c r="S172" s="166">
        <v>0</v>
      </c>
      <c r="T172" s="166">
        <v>0</v>
      </c>
      <c r="U172" s="166">
        <v>0</v>
      </c>
      <c r="V172" s="166">
        <v>0</v>
      </c>
      <c r="W172" s="166">
        <v>0</v>
      </c>
      <c r="X172" s="166">
        <v>0</v>
      </c>
      <c r="Y172" s="166"/>
      <c r="Z172" s="167"/>
    </row>
    <row r="173" spans="1:26" ht="5.0999999999999996" customHeight="1" x14ac:dyDescent="0.2">
      <c r="A173" s="149"/>
      <c r="C173" s="149"/>
      <c r="D173" s="183"/>
      <c r="E173" s="166"/>
      <c r="F173" s="166"/>
      <c r="G173" s="166"/>
      <c r="H173" s="166"/>
      <c r="I173" s="166"/>
      <c r="J173" s="166"/>
      <c r="K173" s="166"/>
      <c r="L173" s="166"/>
      <c r="M173" s="166"/>
      <c r="N173" s="166"/>
      <c r="O173" s="166"/>
      <c r="P173" s="166"/>
      <c r="Q173" s="166"/>
      <c r="R173" s="166"/>
      <c r="S173" s="166"/>
      <c r="T173" s="166"/>
      <c r="U173" s="166"/>
      <c r="V173" s="166"/>
      <c r="W173" s="166"/>
      <c r="X173" s="166"/>
      <c r="Y173" s="166"/>
      <c r="Z173" s="167"/>
    </row>
    <row r="174" spans="1:26" ht="12" customHeight="1" x14ac:dyDescent="0.2">
      <c r="A174" s="149" t="s">
        <v>417</v>
      </c>
      <c r="C174" s="149" t="s">
        <v>418</v>
      </c>
      <c r="D174" s="183" t="s">
        <v>282</v>
      </c>
      <c r="E174" s="166">
        <v>19</v>
      </c>
      <c r="F174" s="166">
        <v>18</v>
      </c>
      <c r="G174" s="166">
        <v>12</v>
      </c>
      <c r="H174" s="166">
        <v>0</v>
      </c>
      <c r="I174" s="166">
        <v>0</v>
      </c>
      <c r="J174" s="166">
        <v>1</v>
      </c>
      <c r="K174" s="166">
        <v>1</v>
      </c>
      <c r="L174" s="166">
        <v>0</v>
      </c>
      <c r="M174" s="166">
        <v>0</v>
      </c>
      <c r="N174" s="166">
        <v>3</v>
      </c>
      <c r="O174" s="166">
        <v>3</v>
      </c>
      <c r="P174" s="166">
        <v>9</v>
      </c>
      <c r="Q174" s="166">
        <v>8</v>
      </c>
      <c r="R174" s="166">
        <v>3</v>
      </c>
      <c r="S174" s="166">
        <v>2</v>
      </c>
      <c r="T174" s="166">
        <v>0</v>
      </c>
      <c r="U174" s="166">
        <v>0</v>
      </c>
      <c r="V174" s="166">
        <v>0</v>
      </c>
      <c r="W174" s="166">
        <v>0</v>
      </c>
      <c r="X174" s="166">
        <v>0</v>
      </c>
      <c r="Y174" s="166"/>
      <c r="Z174" s="167" t="s">
        <v>417</v>
      </c>
    </row>
    <row r="175" spans="1:26" ht="12" customHeight="1" x14ac:dyDescent="0.2">
      <c r="A175" s="149"/>
      <c r="C175" s="186" t="s">
        <v>419</v>
      </c>
      <c r="D175" s="183" t="s">
        <v>283</v>
      </c>
      <c r="E175" s="166">
        <v>19</v>
      </c>
      <c r="F175" s="166">
        <v>18</v>
      </c>
      <c r="G175" s="166">
        <v>12</v>
      </c>
      <c r="H175" s="166">
        <v>0</v>
      </c>
      <c r="I175" s="166">
        <v>0</v>
      </c>
      <c r="J175" s="166">
        <v>1</v>
      </c>
      <c r="K175" s="166">
        <v>1</v>
      </c>
      <c r="L175" s="166">
        <v>0</v>
      </c>
      <c r="M175" s="166">
        <v>0</v>
      </c>
      <c r="N175" s="166">
        <v>3</v>
      </c>
      <c r="O175" s="166">
        <v>3</v>
      </c>
      <c r="P175" s="166">
        <v>9</v>
      </c>
      <c r="Q175" s="166">
        <v>8</v>
      </c>
      <c r="R175" s="166">
        <v>3</v>
      </c>
      <c r="S175" s="166">
        <v>2</v>
      </c>
      <c r="T175" s="166">
        <v>0</v>
      </c>
      <c r="U175" s="166">
        <v>0</v>
      </c>
      <c r="V175" s="166">
        <v>0</v>
      </c>
      <c r="W175" s="166">
        <v>0</v>
      </c>
      <c r="X175" s="166">
        <v>0</v>
      </c>
      <c r="Y175" s="166"/>
      <c r="Z175" s="167"/>
    </row>
    <row r="176" spans="1:26" ht="5.0999999999999996" customHeight="1" x14ac:dyDescent="0.2">
      <c r="A176" s="149"/>
      <c r="D176" s="183"/>
      <c r="E176" s="166"/>
      <c r="F176" s="166"/>
      <c r="G176" s="166"/>
      <c r="H176" s="166"/>
      <c r="I176" s="166"/>
      <c r="J176" s="166"/>
      <c r="K176" s="166"/>
      <c r="L176" s="166"/>
      <c r="M176" s="166"/>
      <c r="N176" s="166"/>
      <c r="O176" s="166"/>
      <c r="P176" s="166"/>
      <c r="Q176" s="166"/>
      <c r="R176" s="166"/>
      <c r="S176" s="166"/>
      <c r="T176" s="166"/>
      <c r="U176" s="166"/>
      <c r="V176" s="166"/>
      <c r="W176" s="166"/>
      <c r="X176" s="166"/>
      <c r="Y176" s="166"/>
      <c r="Z176" s="167"/>
    </row>
    <row r="177" spans="1:26" ht="12" customHeight="1" x14ac:dyDescent="0.2">
      <c r="A177" s="149" t="s">
        <v>420</v>
      </c>
      <c r="B177" s="185" t="s">
        <v>421</v>
      </c>
      <c r="C177" s="142" t="s">
        <v>422</v>
      </c>
      <c r="D177" s="183" t="s">
        <v>282</v>
      </c>
      <c r="E177" s="166">
        <v>2688</v>
      </c>
      <c r="F177" s="166">
        <v>475</v>
      </c>
      <c r="G177" s="166">
        <v>409</v>
      </c>
      <c r="H177" s="166">
        <v>124</v>
      </c>
      <c r="I177" s="166">
        <v>110</v>
      </c>
      <c r="J177" s="166">
        <v>133</v>
      </c>
      <c r="K177" s="166">
        <v>123</v>
      </c>
      <c r="L177" s="166">
        <v>108</v>
      </c>
      <c r="M177" s="166">
        <v>92</v>
      </c>
      <c r="N177" s="166">
        <v>56</v>
      </c>
      <c r="O177" s="166">
        <v>46</v>
      </c>
      <c r="P177" s="166">
        <v>49</v>
      </c>
      <c r="Q177" s="166">
        <v>38</v>
      </c>
      <c r="R177" s="166">
        <v>3</v>
      </c>
      <c r="S177" s="166">
        <v>2</v>
      </c>
      <c r="T177" s="166">
        <v>0</v>
      </c>
      <c r="U177" s="166">
        <v>0</v>
      </c>
      <c r="V177" s="166">
        <v>0</v>
      </c>
      <c r="W177" s="166">
        <v>0</v>
      </c>
      <c r="X177" s="166">
        <v>0</v>
      </c>
      <c r="Y177" s="166"/>
      <c r="Z177" s="167" t="s">
        <v>423</v>
      </c>
    </row>
    <row r="178" spans="1:26" ht="12" customHeight="1" x14ac:dyDescent="0.2">
      <c r="A178" s="149"/>
      <c r="D178" s="183" t="s">
        <v>283</v>
      </c>
      <c r="E178" s="166">
        <v>1880</v>
      </c>
      <c r="F178" s="166">
        <v>371</v>
      </c>
      <c r="G178" s="166">
        <v>311</v>
      </c>
      <c r="H178" s="166">
        <v>84</v>
      </c>
      <c r="I178" s="166">
        <v>72</v>
      </c>
      <c r="J178" s="166">
        <v>98</v>
      </c>
      <c r="K178" s="166">
        <v>89</v>
      </c>
      <c r="L178" s="166">
        <v>93</v>
      </c>
      <c r="M178" s="166">
        <v>77</v>
      </c>
      <c r="N178" s="166">
        <v>49</v>
      </c>
      <c r="O178" s="166">
        <v>39</v>
      </c>
      <c r="P178" s="166">
        <v>44</v>
      </c>
      <c r="Q178" s="166">
        <v>34</v>
      </c>
      <c r="R178" s="166">
        <v>1</v>
      </c>
      <c r="S178" s="166">
        <v>2</v>
      </c>
      <c r="T178" s="166">
        <v>0</v>
      </c>
      <c r="U178" s="166">
        <v>0</v>
      </c>
      <c r="V178" s="166">
        <v>0</v>
      </c>
      <c r="W178" s="166">
        <v>0</v>
      </c>
      <c r="X178" s="166">
        <v>0</v>
      </c>
      <c r="Y178" s="166"/>
      <c r="Z178" s="167"/>
    </row>
    <row r="179" spans="1:26" ht="5.0999999999999996" customHeight="1" x14ac:dyDescent="0.2">
      <c r="A179" s="149"/>
      <c r="D179" s="183"/>
      <c r="E179" s="166"/>
      <c r="F179" s="166"/>
      <c r="G179" s="166"/>
      <c r="H179" s="166"/>
      <c r="I179" s="166"/>
      <c r="J179" s="166"/>
      <c r="K179" s="166"/>
      <c r="L179" s="166"/>
      <c r="M179" s="166"/>
      <c r="N179" s="166"/>
      <c r="O179" s="166"/>
      <c r="P179" s="166"/>
      <c r="Q179" s="166"/>
      <c r="R179" s="166"/>
      <c r="S179" s="166"/>
      <c r="T179" s="166"/>
      <c r="U179" s="166"/>
      <c r="V179" s="166"/>
      <c r="W179" s="166"/>
      <c r="X179" s="166"/>
      <c r="Y179" s="166"/>
      <c r="Z179" s="167"/>
    </row>
    <row r="180" spans="1:26" ht="12" customHeight="1" x14ac:dyDescent="0.2">
      <c r="A180" s="149">
        <v>153</v>
      </c>
      <c r="C180" s="149" t="s">
        <v>424</v>
      </c>
      <c r="D180" s="183" t="s">
        <v>282</v>
      </c>
      <c r="E180" s="166">
        <v>1611</v>
      </c>
      <c r="F180" s="166">
        <v>390</v>
      </c>
      <c r="G180" s="166">
        <v>329</v>
      </c>
      <c r="H180" s="166">
        <v>109</v>
      </c>
      <c r="I180" s="166">
        <v>96</v>
      </c>
      <c r="J180" s="166">
        <v>116</v>
      </c>
      <c r="K180" s="166">
        <v>108</v>
      </c>
      <c r="L180" s="166">
        <v>92</v>
      </c>
      <c r="M180" s="166">
        <v>77</v>
      </c>
      <c r="N180" s="166">
        <v>36</v>
      </c>
      <c r="O180" s="166">
        <v>27</v>
      </c>
      <c r="P180" s="166">
        <v>32</v>
      </c>
      <c r="Q180" s="166">
        <v>21</v>
      </c>
      <c r="R180" s="166">
        <v>3</v>
      </c>
      <c r="S180" s="166">
        <v>2</v>
      </c>
      <c r="T180" s="166">
        <v>0</v>
      </c>
      <c r="U180" s="166">
        <v>0</v>
      </c>
      <c r="V180" s="166">
        <v>0</v>
      </c>
      <c r="W180" s="166">
        <v>0</v>
      </c>
      <c r="X180" s="166">
        <v>0</v>
      </c>
      <c r="Y180" s="166"/>
      <c r="Z180" s="167">
        <v>153</v>
      </c>
    </row>
    <row r="181" spans="1:26" ht="12" customHeight="1" x14ac:dyDescent="0.2">
      <c r="A181" s="149"/>
      <c r="C181" s="149"/>
      <c r="D181" s="183" t="s">
        <v>283</v>
      </c>
      <c r="E181" s="166">
        <v>1069</v>
      </c>
      <c r="F181" s="166">
        <v>302</v>
      </c>
      <c r="G181" s="166">
        <v>246</v>
      </c>
      <c r="H181" s="166">
        <v>72</v>
      </c>
      <c r="I181" s="166">
        <v>60</v>
      </c>
      <c r="J181" s="166">
        <v>86</v>
      </c>
      <c r="K181" s="166">
        <v>79</v>
      </c>
      <c r="L181" s="166">
        <v>80</v>
      </c>
      <c r="M181" s="166">
        <v>65</v>
      </c>
      <c r="N181" s="166">
        <v>32</v>
      </c>
      <c r="O181" s="166">
        <v>23</v>
      </c>
      <c r="P181" s="166">
        <v>29</v>
      </c>
      <c r="Q181" s="166">
        <v>19</v>
      </c>
      <c r="R181" s="166">
        <v>1</v>
      </c>
      <c r="S181" s="166">
        <v>2</v>
      </c>
      <c r="T181" s="166">
        <v>0</v>
      </c>
      <c r="U181" s="166">
        <v>0</v>
      </c>
      <c r="V181" s="166">
        <v>0</v>
      </c>
      <c r="W181" s="166">
        <v>0</v>
      </c>
      <c r="X181" s="166">
        <v>0</v>
      </c>
      <c r="Y181" s="166"/>
      <c r="Z181" s="167"/>
    </row>
    <row r="182" spans="1:26" ht="5.0999999999999996" customHeight="1" x14ac:dyDescent="0.2">
      <c r="A182" s="149"/>
      <c r="C182" s="149"/>
      <c r="D182" s="183"/>
      <c r="E182" s="166"/>
      <c r="F182" s="166"/>
      <c r="G182" s="166"/>
      <c r="H182" s="166"/>
      <c r="I182" s="166"/>
      <c r="J182" s="166"/>
      <c r="K182" s="166"/>
      <c r="L182" s="166"/>
      <c r="M182" s="166"/>
      <c r="N182" s="166"/>
      <c r="O182" s="166"/>
      <c r="P182" s="166"/>
      <c r="Q182" s="166"/>
      <c r="R182" s="166"/>
      <c r="S182" s="166"/>
      <c r="T182" s="166"/>
      <c r="U182" s="166"/>
      <c r="V182" s="166"/>
      <c r="W182" s="166"/>
      <c r="X182" s="166"/>
      <c r="Y182" s="166"/>
      <c r="Z182" s="167"/>
    </row>
    <row r="183" spans="1:26" ht="12" customHeight="1" x14ac:dyDescent="0.2">
      <c r="A183" s="149">
        <v>154</v>
      </c>
      <c r="C183" s="149" t="s">
        <v>425</v>
      </c>
      <c r="D183" s="183" t="s">
        <v>282</v>
      </c>
      <c r="E183" s="166">
        <v>38</v>
      </c>
      <c r="F183" s="166">
        <v>32</v>
      </c>
      <c r="G183" s="166">
        <v>31</v>
      </c>
      <c r="H183" s="166">
        <v>0</v>
      </c>
      <c r="I183" s="166">
        <v>0</v>
      </c>
      <c r="J183" s="166">
        <v>5</v>
      </c>
      <c r="K183" s="166">
        <v>5</v>
      </c>
      <c r="L183" s="166">
        <v>7</v>
      </c>
      <c r="M183" s="166">
        <v>7</v>
      </c>
      <c r="N183" s="166">
        <v>11</v>
      </c>
      <c r="O183" s="166">
        <v>10</v>
      </c>
      <c r="P183" s="166">
        <v>9</v>
      </c>
      <c r="Q183" s="166">
        <v>9</v>
      </c>
      <c r="R183" s="166">
        <v>0</v>
      </c>
      <c r="S183" s="166">
        <v>0</v>
      </c>
      <c r="T183" s="166">
        <v>0</v>
      </c>
      <c r="U183" s="166">
        <v>0</v>
      </c>
      <c r="V183" s="166">
        <v>0</v>
      </c>
      <c r="W183" s="166">
        <v>0</v>
      </c>
      <c r="X183" s="166">
        <v>0</v>
      </c>
      <c r="Y183" s="166"/>
      <c r="Z183" s="167">
        <v>154</v>
      </c>
    </row>
    <row r="184" spans="1:26" ht="12" customHeight="1" x14ac:dyDescent="0.2">
      <c r="A184" s="149"/>
      <c r="C184" s="149"/>
      <c r="D184" s="183" t="s">
        <v>283</v>
      </c>
      <c r="E184" s="166">
        <v>24</v>
      </c>
      <c r="F184" s="166">
        <v>23</v>
      </c>
      <c r="G184" s="166">
        <v>22</v>
      </c>
      <c r="H184" s="166">
        <v>0</v>
      </c>
      <c r="I184" s="166">
        <v>0</v>
      </c>
      <c r="J184" s="166">
        <v>2</v>
      </c>
      <c r="K184" s="166">
        <v>2</v>
      </c>
      <c r="L184" s="166">
        <v>5</v>
      </c>
      <c r="M184" s="166">
        <v>5</v>
      </c>
      <c r="N184" s="166">
        <v>9</v>
      </c>
      <c r="O184" s="166">
        <v>8</v>
      </c>
      <c r="P184" s="166">
        <v>7</v>
      </c>
      <c r="Q184" s="166">
        <v>7</v>
      </c>
      <c r="R184" s="166">
        <v>0</v>
      </c>
      <c r="S184" s="166">
        <v>0</v>
      </c>
      <c r="T184" s="166">
        <v>0</v>
      </c>
      <c r="U184" s="166">
        <v>0</v>
      </c>
      <c r="V184" s="166">
        <v>0</v>
      </c>
      <c r="W184" s="166">
        <v>0</v>
      </c>
      <c r="X184" s="166">
        <v>0</v>
      </c>
      <c r="Y184" s="166"/>
      <c r="Z184" s="167"/>
    </row>
    <row r="185" spans="1:26" ht="5.0999999999999996" customHeight="1" x14ac:dyDescent="0.2">
      <c r="A185" s="149"/>
      <c r="C185" s="149"/>
      <c r="D185" s="183"/>
      <c r="E185" s="166"/>
      <c r="F185" s="166"/>
      <c r="G185" s="166"/>
      <c r="H185" s="166"/>
      <c r="I185" s="166"/>
      <c r="J185" s="166"/>
      <c r="K185" s="166"/>
      <c r="L185" s="166"/>
      <c r="M185" s="166"/>
      <c r="N185" s="166"/>
      <c r="O185" s="166"/>
      <c r="P185" s="166"/>
      <c r="Q185" s="166"/>
      <c r="R185" s="166"/>
      <c r="S185" s="166"/>
      <c r="T185" s="166"/>
      <c r="U185" s="166"/>
      <c r="V185" s="166"/>
      <c r="W185" s="166"/>
      <c r="X185" s="166"/>
      <c r="Y185" s="166"/>
      <c r="Z185" s="167"/>
    </row>
    <row r="186" spans="1:26" ht="12" customHeight="1" x14ac:dyDescent="0.2">
      <c r="A186" s="149">
        <v>156</v>
      </c>
      <c r="C186" s="149" t="s">
        <v>426</v>
      </c>
      <c r="D186" s="183" t="s">
        <v>282</v>
      </c>
      <c r="E186" s="166">
        <v>968</v>
      </c>
      <c r="F186" s="166">
        <v>52</v>
      </c>
      <c r="G186" s="166">
        <v>48</v>
      </c>
      <c r="H186" s="166">
        <v>15</v>
      </c>
      <c r="I186" s="166">
        <v>14</v>
      </c>
      <c r="J186" s="166">
        <v>11</v>
      </c>
      <c r="K186" s="166">
        <v>9</v>
      </c>
      <c r="L186" s="166">
        <v>9</v>
      </c>
      <c r="M186" s="166">
        <v>8</v>
      </c>
      <c r="N186" s="166">
        <v>9</v>
      </c>
      <c r="O186" s="166">
        <v>9</v>
      </c>
      <c r="P186" s="166">
        <v>8</v>
      </c>
      <c r="Q186" s="166">
        <v>8</v>
      </c>
      <c r="R186" s="166">
        <v>0</v>
      </c>
      <c r="S186" s="166">
        <v>0</v>
      </c>
      <c r="T186" s="166">
        <v>0</v>
      </c>
      <c r="U186" s="166">
        <v>0</v>
      </c>
      <c r="V186" s="166">
        <v>0</v>
      </c>
      <c r="W186" s="166">
        <v>0</v>
      </c>
      <c r="X186" s="166">
        <v>0</v>
      </c>
      <c r="Y186" s="166"/>
      <c r="Z186" s="167">
        <v>156</v>
      </c>
    </row>
    <row r="187" spans="1:26" ht="12" customHeight="1" x14ac:dyDescent="0.2">
      <c r="A187" s="149"/>
      <c r="C187" s="149"/>
      <c r="D187" s="183" t="s">
        <v>283</v>
      </c>
      <c r="E187" s="166">
        <v>740</v>
      </c>
      <c r="F187" s="166">
        <v>46</v>
      </c>
      <c r="G187" s="166">
        <v>43</v>
      </c>
      <c r="H187" s="166">
        <v>12</v>
      </c>
      <c r="I187" s="166">
        <v>12</v>
      </c>
      <c r="J187" s="166">
        <v>10</v>
      </c>
      <c r="K187" s="166">
        <v>8</v>
      </c>
      <c r="L187" s="166">
        <v>8</v>
      </c>
      <c r="M187" s="166">
        <v>7</v>
      </c>
      <c r="N187" s="166">
        <v>8</v>
      </c>
      <c r="O187" s="166">
        <v>8</v>
      </c>
      <c r="P187" s="166">
        <v>8</v>
      </c>
      <c r="Q187" s="166">
        <v>8</v>
      </c>
      <c r="R187" s="166">
        <v>0</v>
      </c>
      <c r="S187" s="166">
        <v>0</v>
      </c>
      <c r="T187" s="166">
        <v>0</v>
      </c>
      <c r="U187" s="166">
        <v>0</v>
      </c>
      <c r="V187" s="166">
        <v>0</v>
      </c>
      <c r="W187" s="166">
        <v>0</v>
      </c>
      <c r="X187" s="166">
        <v>0</v>
      </c>
      <c r="Y187" s="166"/>
      <c r="Z187" s="167"/>
    </row>
    <row r="188" spans="1:26" ht="5.0999999999999996" customHeight="1" x14ac:dyDescent="0.2">
      <c r="A188" s="149"/>
      <c r="C188" s="149"/>
      <c r="D188" s="183"/>
      <c r="E188" s="166"/>
      <c r="F188" s="166"/>
      <c r="G188" s="166"/>
      <c r="H188" s="166"/>
      <c r="I188" s="166"/>
      <c r="J188" s="166"/>
      <c r="K188" s="166"/>
      <c r="L188" s="166"/>
      <c r="M188" s="166"/>
      <c r="N188" s="166"/>
      <c r="O188" s="166"/>
      <c r="P188" s="166"/>
      <c r="Q188" s="166"/>
      <c r="R188" s="166"/>
      <c r="S188" s="166"/>
      <c r="T188" s="166"/>
      <c r="U188" s="166"/>
      <c r="V188" s="166"/>
      <c r="W188" s="166"/>
      <c r="X188" s="166"/>
      <c r="Y188" s="166"/>
      <c r="Z188" s="167"/>
    </row>
    <row r="189" spans="1:26" ht="12" customHeight="1" x14ac:dyDescent="0.2">
      <c r="A189" s="149">
        <v>160</v>
      </c>
      <c r="C189" s="149" t="s">
        <v>427</v>
      </c>
      <c r="D189" s="183" t="s">
        <v>282</v>
      </c>
      <c r="E189" s="166">
        <v>3</v>
      </c>
      <c r="F189" s="166">
        <v>1</v>
      </c>
      <c r="G189" s="166">
        <v>1</v>
      </c>
      <c r="H189" s="166">
        <v>0</v>
      </c>
      <c r="I189" s="166">
        <v>0</v>
      </c>
      <c r="J189" s="166">
        <v>1</v>
      </c>
      <c r="K189" s="166">
        <v>1</v>
      </c>
      <c r="L189" s="166">
        <v>0</v>
      </c>
      <c r="M189" s="166">
        <v>0</v>
      </c>
      <c r="N189" s="166">
        <v>0</v>
      </c>
      <c r="O189" s="166">
        <v>0</v>
      </c>
      <c r="P189" s="166">
        <v>0</v>
      </c>
      <c r="Q189" s="166">
        <v>0</v>
      </c>
      <c r="R189" s="166">
        <v>0</v>
      </c>
      <c r="S189" s="166">
        <v>0</v>
      </c>
      <c r="T189" s="166">
        <v>0</v>
      </c>
      <c r="U189" s="166">
        <v>0</v>
      </c>
      <c r="V189" s="166">
        <v>0</v>
      </c>
      <c r="W189" s="166">
        <v>0</v>
      </c>
      <c r="X189" s="166">
        <v>0</v>
      </c>
      <c r="Y189" s="166"/>
      <c r="Z189" s="167">
        <v>160</v>
      </c>
    </row>
    <row r="190" spans="1:26" ht="12" customHeight="1" x14ac:dyDescent="0.2">
      <c r="A190" s="149"/>
      <c r="C190" s="149"/>
      <c r="D190" s="183" t="s">
        <v>283</v>
      </c>
      <c r="E190" s="166">
        <v>1</v>
      </c>
      <c r="F190" s="166">
        <v>0</v>
      </c>
      <c r="G190" s="166">
        <v>0</v>
      </c>
      <c r="H190" s="166">
        <v>0</v>
      </c>
      <c r="I190" s="166">
        <v>0</v>
      </c>
      <c r="J190" s="166">
        <v>0</v>
      </c>
      <c r="K190" s="166">
        <v>0</v>
      </c>
      <c r="L190" s="166">
        <v>0</v>
      </c>
      <c r="M190" s="166">
        <v>0</v>
      </c>
      <c r="N190" s="166">
        <v>0</v>
      </c>
      <c r="O190" s="166">
        <v>0</v>
      </c>
      <c r="P190" s="166">
        <v>0</v>
      </c>
      <c r="Q190" s="166">
        <v>0</v>
      </c>
      <c r="R190" s="166">
        <v>0</v>
      </c>
      <c r="S190" s="166">
        <v>0</v>
      </c>
      <c r="T190" s="166">
        <v>0</v>
      </c>
      <c r="U190" s="166">
        <v>0</v>
      </c>
      <c r="V190" s="166">
        <v>0</v>
      </c>
      <c r="W190" s="166">
        <v>0</v>
      </c>
      <c r="X190" s="166">
        <v>0</v>
      </c>
      <c r="Y190" s="166"/>
      <c r="Z190" s="167"/>
    </row>
    <row r="191" spans="1:26" s="190" customFormat="1" ht="5.0999999999999996" customHeight="1" x14ac:dyDescent="0.2">
      <c r="A191" s="149"/>
      <c r="B191" s="162"/>
      <c r="C191" s="149"/>
      <c r="D191" s="183"/>
      <c r="E191" s="166"/>
      <c r="F191" s="166"/>
      <c r="G191" s="166"/>
      <c r="H191" s="166"/>
      <c r="I191" s="166"/>
      <c r="J191" s="166"/>
      <c r="K191" s="166"/>
      <c r="L191" s="166"/>
      <c r="M191" s="166"/>
      <c r="N191" s="166"/>
      <c r="O191" s="166"/>
      <c r="P191" s="166"/>
      <c r="Q191" s="166"/>
      <c r="R191" s="166"/>
      <c r="S191" s="166"/>
      <c r="T191" s="166"/>
      <c r="U191" s="166"/>
      <c r="V191" s="166"/>
      <c r="W191" s="166"/>
      <c r="X191" s="166"/>
      <c r="Y191" s="191"/>
      <c r="Z191" s="167"/>
    </row>
    <row r="192" spans="1:26" ht="12" customHeight="1" x14ac:dyDescent="0.2">
      <c r="A192" s="149">
        <v>161</v>
      </c>
      <c r="C192" s="149" t="s">
        <v>428</v>
      </c>
      <c r="D192" s="183" t="s">
        <v>282</v>
      </c>
      <c r="E192" s="166">
        <v>68</v>
      </c>
      <c r="F192" s="166">
        <v>0</v>
      </c>
      <c r="G192" s="166">
        <v>0</v>
      </c>
      <c r="H192" s="166">
        <v>0</v>
      </c>
      <c r="I192" s="166">
        <v>0</v>
      </c>
      <c r="J192" s="166">
        <v>0</v>
      </c>
      <c r="K192" s="166">
        <v>0</v>
      </c>
      <c r="L192" s="166">
        <v>0</v>
      </c>
      <c r="M192" s="166">
        <v>0</v>
      </c>
      <c r="N192" s="166">
        <v>0</v>
      </c>
      <c r="O192" s="166">
        <v>0</v>
      </c>
      <c r="P192" s="166">
        <v>0</v>
      </c>
      <c r="Q192" s="166">
        <v>0</v>
      </c>
      <c r="R192" s="166">
        <v>0</v>
      </c>
      <c r="S192" s="166">
        <v>0</v>
      </c>
      <c r="T192" s="166">
        <v>0</v>
      </c>
      <c r="U192" s="166">
        <v>0</v>
      </c>
      <c r="V192" s="166">
        <v>0</v>
      </c>
      <c r="W192" s="166">
        <v>0</v>
      </c>
      <c r="X192" s="166">
        <v>0</v>
      </c>
      <c r="Y192" s="166"/>
      <c r="Z192" s="167">
        <v>161</v>
      </c>
    </row>
    <row r="193" spans="1:26" ht="12" customHeight="1" x14ac:dyDescent="0.2">
      <c r="A193" s="149"/>
      <c r="C193" s="186" t="s">
        <v>429</v>
      </c>
      <c r="D193" s="183" t="s">
        <v>283</v>
      </c>
      <c r="E193" s="166">
        <v>46</v>
      </c>
      <c r="F193" s="166">
        <v>0</v>
      </c>
      <c r="G193" s="166">
        <v>0</v>
      </c>
      <c r="H193" s="166">
        <v>0</v>
      </c>
      <c r="I193" s="166">
        <v>0</v>
      </c>
      <c r="J193" s="166">
        <v>0</v>
      </c>
      <c r="K193" s="166">
        <v>0</v>
      </c>
      <c r="L193" s="166">
        <v>0</v>
      </c>
      <c r="M193" s="166">
        <v>0</v>
      </c>
      <c r="N193" s="166">
        <v>0</v>
      </c>
      <c r="O193" s="166">
        <v>0</v>
      </c>
      <c r="P193" s="166">
        <v>0</v>
      </c>
      <c r="Q193" s="166">
        <v>0</v>
      </c>
      <c r="R193" s="166">
        <v>0</v>
      </c>
      <c r="S193" s="166">
        <v>0</v>
      </c>
      <c r="T193" s="166">
        <v>0</v>
      </c>
      <c r="U193" s="166">
        <v>0</v>
      </c>
      <c r="V193" s="166">
        <v>0</v>
      </c>
      <c r="W193" s="166">
        <v>0</v>
      </c>
      <c r="X193" s="166">
        <v>0</v>
      </c>
      <c r="Y193" s="166"/>
      <c r="Z193" s="167"/>
    </row>
    <row r="194" spans="1:26" s="190" customFormat="1" ht="5.0999999999999996" customHeight="1" x14ac:dyDescent="0.2">
      <c r="A194" s="149"/>
      <c r="B194" s="162"/>
      <c r="C194" s="142"/>
      <c r="D194" s="183"/>
      <c r="E194" s="166"/>
      <c r="F194" s="166"/>
      <c r="G194" s="166"/>
      <c r="H194" s="166"/>
      <c r="I194" s="166"/>
      <c r="J194" s="166"/>
      <c r="K194" s="166"/>
      <c r="L194" s="166"/>
      <c r="M194" s="166"/>
      <c r="N194" s="166"/>
      <c r="O194" s="166"/>
      <c r="P194" s="166"/>
      <c r="Q194" s="166"/>
      <c r="R194" s="166"/>
      <c r="S194" s="166"/>
      <c r="T194" s="166"/>
      <c r="U194" s="166"/>
      <c r="V194" s="166"/>
      <c r="W194" s="166"/>
      <c r="X194" s="166"/>
      <c r="Y194" s="166"/>
      <c r="Z194" s="167"/>
    </row>
    <row r="195" spans="1:26" ht="12" customHeight="1" x14ac:dyDescent="0.2">
      <c r="A195" s="195">
        <v>164.16499999999999</v>
      </c>
      <c r="B195" s="185" t="s">
        <v>430</v>
      </c>
      <c r="C195" s="142" t="s">
        <v>431</v>
      </c>
      <c r="D195" s="183" t="s">
        <v>282</v>
      </c>
      <c r="E195" s="166">
        <v>2742</v>
      </c>
      <c r="F195" s="166">
        <v>190</v>
      </c>
      <c r="G195" s="166">
        <v>124</v>
      </c>
      <c r="H195" s="166">
        <v>55</v>
      </c>
      <c r="I195" s="166">
        <v>38</v>
      </c>
      <c r="J195" s="166">
        <v>34</v>
      </c>
      <c r="K195" s="166">
        <v>26</v>
      </c>
      <c r="L195" s="166">
        <v>44</v>
      </c>
      <c r="M195" s="166">
        <v>33</v>
      </c>
      <c r="N195" s="166">
        <v>24</v>
      </c>
      <c r="O195" s="166">
        <v>16</v>
      </c>
      <c r="P195" s="166">
        <v>23</v>
      </c>
      <c r="Q195" s="166">
        <v>11</v>
      </c>
      <c r="R195" s="166">
        <v>3</v>
      </c>
      <c r="S195" s="166">
        <v>5</v>
      </c>
      <c r="T195" s="166">
        <v>2</v>
      </c>
      <c r="U195" s="166">
        <v>0</v>
      </c>
      <c r="V195" s="166">
        <v>0</v>
      </c>
      <c r="W195" s="166">
        <v>0</v>
      </c>
      <c r="X195" s="166">
        <v>0</v>
      </c>
      <c r="Y195" s="166"/>
      <c r="Z195" s="167" t="s">
        <v>432</v>
      </c>
    </row>
    <row r="196" spans="1:26" ht="12" customHeight="1" x14ac:dyDescent="0.2">
      <c r="A196" s="149"/>
      <c r="D196" s="183" t="s">
        <v>283</v>
      </c>
      <c r="E196" s="166">
        <v>1761</v>
      </c>
      <c r="F196" s="166">
        <v>148</v>
      </c>
      <c r="G196" s="166">
        <v>93</v>
      </c>
      <c r="H196" s="166">
        <v>41</v>
      </c>
      <c r="I196" s="166">
        <v>28</v>
      </c>
      <c r="J196" s="166">
        <v>26</v>
      </c>
      <c r="K196" s="166">
        <v>20</v>
      </c>
      <c r="L196" s="166">
        <v>36</v>
      </c>
      <c r="M196" s="166">
        <v>25</v>
      </c>
      <c r="N196" s="166">
        <v>17</v>
      </c>
      <c r="O196" s="166">
        <v>11</v>
      </c>
      <c r="P196" s="166">
        <v>19</v>
      </c>
      <c r="Q196" s="166">
        <v>9</v>
      </c>
      <c r="R196" s="166">
        <v>3</v>
      </c>
      <c r="S196" s="166">
        <v>5</v>
      </c>
      <c r="T196" s="166">
        <v>1</v>
      </c>
      <c r="U196" s="166">
        <v>0</v>
      </c>
      <c r="V196" s="166">
        <v>0</v>
      </c>
      <c r="W196" s="166">
        <v>0</v>
      </c>
      <c r="X196" s="166">
        <v>0</v>
      </c>
      <c r="Y196" s="166"/>
      <c r="Z196" s="167"/>
    </row>
    <row r="197" spans="1:26" ht="5.0999999999999996" customHeight="1" x14ac:dyDescent="0.2">
      <c r="A197" s="149"/>
      <c r="D197" s="183"/>
      <c r="E197" s="166"/>
      <c r="F197" s="166"/>
      <c r="G197" s="166"/>
      <c r="H197" s="166"/>
      <c r="I197" s="166"/>
      <c r="J197" s="166"/>
      <c r="K197" s="166"/>
      <c r="L197" s="166"/>
      <c r="M197" s="166"/>
      <c r="N197" s="166"/>
      <c r="O197" s="166"/>
      <c r="P197" s="166"/>
      <c r="Q197" s="166"/>
      <c r="R197" s="166"/>
      <c r="S197" s="166"/>
      <c r="T197" s="166"/>
      <c r="U197" s="166"/>
      <c r="V197" s="166"/>
      <c r="W197" s="166"/>
      <c r="X197" s="166"/>
      <c r="Y197" s="166"/>
      <c r="Z197" s="167"/>
    </row>
    <row r="198" spans="1:26" ht="12" customHeight="1" x14ac:dyDescent="0.2">
      <c r="A198" s="149">
        <v>164</v>
      </c>
      <c r="C198" s="149" t="s">
        <v>433</v>
      </c>
      <c r="D198" s="183" t="s">
        <v>282</v>
      </c>
      <c r="E198" s="166">
        <v>2742</v>
      </c>
      <c r="F198" s="166">
        <v>190</v>
      </c>
      <c r="G198" s="166">
        <v>124</v>
      </c>
      <c r="H198" s="166">
        <v>55</v>
      </c>
      <c r="I198" s="166">
        <v>38</v>
      </c>
      <c r="J198" s="166">
        <v>34</v>
      </c>
      <c r="K198" s="166">
        <v>26</v>
      </c>
      <c r="L198" s="166">
        <v>44</v>
      </c>
      <c r="M198" s="166">
        <v>33</v>
      </c>
      <c r="N198" s="166">
        <v>24</v>
      </c>
      <c r="O198" s="166">
        <v>16</v>
      </c>
      <c r="P198" s="166">
        <v>23</v>
      </c>
      <c r="Q198" s="166">
        <v>11</v>
      </c>
      <c r="R198" s="166">
        <v>3</v>
      </c>
      <c r="S198" s="166">
        <v>5</v>
      </c>
      <c r="T198" s="166">
        <v>2</v>
      </c>
      <c r="U198" s="166">
        <v>0</v>
      </c>
      <c r="V198" s="166">
        <v>0</v>
      </c>
      <c r="W198" s="166">
        <v>0</v>
      </c>
      <c r="X198" s="166">
        <v>0</v>
      </c>
      <c r="Y198" s="166"/>
      <c r="Z198" s="167">
        <v>164</v>
      </c>
    </row>
    <row r="199" spans="1:26" ht="12" customHeight="1" x14ac:dyDescent="0.2">
      <c r="A199" s="149"/>
      <c r="D199" s="183" t="s">
        <v>283</v>
      </c>
      <c r="E199" s="166">
        <v>1761</v>
      </c>
      <c r="F199" s="166">
        <v>148</v>
      </c>
      <c r="G199" s="166">
        <v>93</v>
      </c>
      <c r="H199" s="166">
        <v>41</v>
      </c>
      <c r="I199" s="166">
        <v>28</v>
      </c>
      <c r="J199" s="166">
        <v>26</v>
      </c>
      <c r="K199" s="166">
        <v>20</v>
      </c>
      <c r="L199" s="166">
        <v>36</v>
      </c>
      <c r="M199" s="166">
        <v>25</v>
      </c>
      <c r="N199" s="166">
        <v>17</v>
      </c>
      <c r="O199" s="166">
        <v>11</v>
      </c>
      <c r="P199" s="166">
        <v>19</v>
      </c>
      <c r="Q199" s="166">
        <v>9</v>
      </c>
      <c r="R199" s="166">
        <v>3</v>
      </c>
      <c r="S199" s="166">
        <v>5</v>
      </c>
      <c r="T199" s="166">
        <v>1</v>
      </c>
      <c r="U199" s="166">
        <v>0</v>
      </c>
      <c r="V199" s="166">
        <v>0</v>
      </c>
      <c r="W199" s="166">
        <v>0</v>
      </c>
      <c r="X199" s="166">
        <v>0</v>
      </c>
      <c r="Y199" s="166"/>
      <c r="Z199" s="167"/>
    </row>
    <row r="200" spans="1:26" ht="5.0999999999999996" customHeight="1" x14ac:dyDescent="0.2">
      <c r="A200" s="149"/>
      <c r="D200" s="183"/>
      <c r="E200" s="166"/>
      <c r="F200" s="166"/>
      <c r="G200" s="166"/>
      <c r="H200" s="166"/>
      <c r="I200" s="166"/>
      <c r="J200" s="166"/>
      <c r="K200" s="166"/>
      <c r="L200" s="166"/>
      <c r="M200" s="166"/>
      <c r="N200" s="166"/>
      <c r="O200" s="166"/>
      <c r="P200" s="166"/>
      <c r="Q200" s="166"/>
      <c r="R200" s="166"/>
      <c r="S200" s="166"/>
      <c r="T200" s="166"/>
      <c r="U200" s="166"/>
      <c r="V200" s="166"/>
      <c r="W200" s="166"/>
      <c r="X200" s="166"/>
      <c r="Y200" s="166"/>
      <c r="Z200" s="167"/>
    </row>
    <row r="201" spans="1:26" ht="12" customHeight="1" x14ac:dyDescent="0.2">
      <c r="A201" s="149" t="s">
        <v>434</v>
      </c>
      <c r="B201" s="185" t="s">
        <v>435</v>
      </c>
      <c r="C201" s="142" t="s">
        <v>436</v>
      </c>
      <c r="D201" s="183" t="s">
        <v>282</v>
      </c>
      <c r="E201" s="166">
        <v>21</v>
      </c>
      <c r="F201" s="166">
        <v>1</v>
      </c>
      <c r="G201" s="166">
        <v>1</v>
      </c>
      <c r="H201" s="166">
        <v>1</v>
      </c>
      <c r="I201" s="166">
        <v>1</v>
      </c>
      <c r="J201" s="166">
        <v>0</v>
      </c>
      <c r="K201" s="166">
        <v>0</v>
      </c>
      <c r="L201" s="166">
        <v>0</v>
      </c>
      <c r="M201" s="166">
        <v>0</v>
      </c>
      <c r="N201" s="166">
        <v>0</v>
      </c>
      <c r="O201" s="166">
        <v>0</v>
      </c>
      <c r="P201" s="166">
        <v>0</v>
      </c>
      <c r="Q201" s="166">
        <v>0</v>
      </c>
      <c r="R201" s="166">
        <v>0</v>
      </c>
      <c r="S201" s="166">
        <v>0</v>
      </c>
      <c r="T201" s="166">
        <v>0</v>
      </c>
      <c r="U201" s="166">
        <v>0</v>
      </c>
      <c r="V201" s="166">
        <v>0</v>
      </c>
      <c r="W201" s="166">
        <v>0</v>
      </c>
      <c r="X201" s="166">
        <v>0</v>
      </c>
      <c r="Y201" s="166"/>
      <c r="Z201" s="167" t="s">
        <v>437</v>
      </c>
    </row>
    <row r="202" spans="1:26" ht="12" customHeight="1" x14ac:dyDescent="0.2">
      <c r="A202" s="149"/>
      <c r="C202" s="149" t="s">
        <v>438</v>
      </c>
      <c r="D202" s="183" t="s">
        <v>283</v>
      </c>
      <c r="E202" s="166">
        <v>14</v>
      </c>
      <c r="F202" s="166">
        <v>0</v>
      </c>
      <c r="G202" s="166">
        <v>0</v>
      </c>
      <c r="H202" s="166">
        <v>0</v>
      </c>
      <c r="I202" s="166">
        <v>0</v>
      </c>
      <c r="J202" s="166">
        <v>0</v>
      </c>
      <c r="K202" s="166">
        <v>0</v>
      </c>
      <c r="L202" s="166">
        <v>0</v>
      </c>
      <c r="M202" s="166">
        <v>0</v>
      </c>
      <c r="N202" s="166">
        <v>0</v>
      </c>
      <c r="O202" s="166">
        <v>0</v>
      </c>
      <c r="P202" s="166">
        <v>0</v>
      </c>
      <c r="Q202" s="166">
        <v>0</v>
      </c>
      <c r="R202" s="166">
        <v>0</v>
      </c>
      <c r="S202" s="166">
        <v>0</v>
      </c>
      <c r="T202" s="166">
        <v>0</v>
      </c>
      <c r="U202" s="166">
        <v>0</v>
      </c>
      <c r="V202" s="166">
        <v>0</v>
      </c>
      <c r="W202" s="166">
        <v>0</v>
      </c>
      <c r="X202" s="166">
        <v>0</v>
      </c>
      <c r="Y202" s="166"/>
      <c r="Z202" s="167"/>
    </row>
    <row r="203" spans="1:26" ht="5.0999999999999996" customHeight="1" x14ac:dyDescent="0.2">
      <c r="A203" s="149"/>
      <c r="C203" s="149"/>
      <c r="D203" s="183"/>
      <c r="E203" s="166"/>
      <c r="F203" s="166"/>
      <c r="G203" s="166"/>
      <c r="H203" s="166"/>
      <c r="I203" s="166"/>
      <c r="J203" s="166"/>
      <c r="K203" s="166"/>
      <c r="L203" s="166"/>
      <c r="M203" s="166"/>
      <c r="N203" s="166"/>
      <c r="O203" s="166"/>
      <c r="P203" s="166"/>
      <c r="Q203" s="166"/>
      <c r="R203" s="166"/>
      <c r="S203" s="166"/>
      <c r="T203" s="166"/>
      <c r="U203" s="166"/>
      <c r="V203" s="166"/>
      <c r="W203" s="166"/>
      <c r="X203" s="166"/>
      <c r="Y203" s="166"/>
      <c r="Z203" s="167"/>
    </row>
    <row r="204" spans="1:26" ht="12" customHeight="1" x14ac:dyDescent="0.2">
      <c r="A204" s="149">
        <v>166.167</v>
      </c>
      <c r="C204" s="149" t="s">
        <v>439</v>
      </c>
      <c r="D204" s="183" t="s">
        <v>282</v>
      </c>
      <c r="E204" s="166">
        <v>4</v>
      </c>
      <c r="F204" s="166">
        <v>0</v>
      </c>
      <c r="G204" s="166">
        <v>0</v>
      </c>
      <c r="H204" s="166">
        <v>0</v>
      </c>
      <c r="I204" s="166">
        <v>0</v>
      </c>
      <c r="J204" s="166">
        <v>0</v>
      </c>
      <c r="K204" s="166">
        <v>0</v>
      </c>
      <c r="L204" s="166">
        <v>0</v>
      </c>
      <c r="M204" s="166">
        <v>0</v>
      </c>
      <c r="N204" s="166">
        <v>0</v>
      </c>
      <c r="O204" s="166">
        <v>0</v>
      </c>
      <c r="P204" s="166">
        <v>0</v>
      </c>
      <c r="Q204" s="166">
        <v>0</v>
      </c>
      <c r="R204" s="166">
        <v>0</v>
      </c>
      <c r="S204" s="166">
        <v>0</v>
      </c>
      <c r="T204" s="166">
        <v>0</v>
      </c>
      <c r="U204" s="166">
        <v>0</v>
      </c>
      <c r="V204" s="166">
        <v>0</v>
      </c>
      <c r="W204" s="166">
        <v>0</v>
      </c>
      <c r="X204" s="166">
        <v>0</v>
      </c>
      <c r="Y204" s="166"/>
      <c r="Z204" s="167" t="s">
        <v>437</v>
      </c>
    </row>
    <row r="205" spans="1:26" ht="12" customHeight="1" x14ac:dyDescent="0.2">
      <c r="A205" s="149"/>
      <c r="C205" s="149"/>
      <c r="D205" s="183" t="s">
        <v>283</v>
      </c>
      <c r="E205" s="166">
        <v>4</v>
      </c>
      <c r="F205" s="166">
        <v>0</v>
      </c>
      <c r="G205" s="166">
        <v>0</v>
      </c>
      <c r="H205" s="166">
        <v>0</v>
      </c>
      <c r="I205" s="166">
        <v>0</v>
      </c>
      <c r="J205" s="166">
        <v>0</v>
      </c>
      <c r="K205" s="166">
        <v>0</v>
      </c>
      <c r="L205" s="166">
        <v>0</v>
      </c>
      <c r="M205" s="166">
        <v>0</v>
      </c>
      <c r="N205" s="166">
        <v>0</v>
      </c>
      <c r="O205" s="166">
        <v>0</v>
      </c>
      <c r="P205" s="166">
        <v>0</v>
      </c>
      <c r="Q205" s="166">
        <v>0</v>
      </c>
      <c r="R205" s="166">
        <v>0</v>
      </c>
      <c r="S205" s="166">
        <v>0</v>
      </c>
      <c r="T205" s="166">
        <v>0</v>
      </c>
      <c r="U205" s="166">
        <v>0</v>
      </c>
      <c r="V205" s="166">
        <v>0</v>
      </c>
      <c r="W205" s="166">
        <v>0</v>
      </c>
      <c r="X205" s="166">
        <v>0</v>
      </c>
      <c r="Y205" s="166"/>
      <c r="Z205" s="167"/>
    </row>
    <row r="206" spans="1:26" ht="5.0999999999999996" customHeight="1" x14ac:dyDescent="0.2">
      <c r="A206" s="149"/>
      <c r="C206" s="149"/>
      <c r="D206" s="183"/>
      <c r="E206" s="166"/>
      <c r="F206" s="166"/>
      <c r="G206" s="166"/>
      <c r="H206" s="166"/>
      <c r="I206" s="166"/>
      <c r="J206" s="166"/>
      <c r="K206" s="166"/>
      <c r="L206" s="166"/>
      <c r="M206" s="166"/>
      <c r="N206" s="166"/>
      <c r="O206" s="166"/>
      <c r="P206" s="166"/>
      <c r="Q206" s="166"/>
      <c r="R206" s="166"/>
      <c r="S206" s="166"/>
      <c r="T206" s="166"/>
      <c r="U206" s="166"/>
      <c r="V206" s="166"/>
      <c r="W206" s="166"/>
      <c r="X206" s="166"/>
      <c r="Y206" s="166"/>
      <c r="Z206" s="167"/>
    </row>
    <row r="207" spans="1:26" ht="12" customHeight="1" x14ac:dyDescent="0.2">
      <c r="A207" s="149" t="s">
        <v>440</v>
      </c>
      <c r="C207" s="149" t="s">
        <v>441</v>
      </c>
      <c r="D207" s="183" t="s">
        <v>282</v>
      </c>
      <c r="E207" s="166">
        <v>17</v>
      </c>
      <c r="F207" s="166">
        <v>1</v>
      </c>
      <c r="G207" s="166">
        <v>1</v>
      </c>
      <c r="H207" s="166">
        <v>1</v>
      </c>
      <c r="I207" s="166">
        <v>1</v>
      </c>
      <c r="J207" s="166">
        <v>0</v>
      </c>
      <c r="K207" s="166">
        <v>0</v>
      </c>
      <c r="L207" s="166">
        <v>0</v>
      </c>
      <c r="M207" s="166">
        <v>0</v>
      </c>
      <c r="N207" s="166">
        <v>0</v>
      </c>
      <c r="O207" s="166">
        <v>0</v>
      </c>
      <c r="P207" s="166">
        <v>0</v>
      </c>
      <c r="Q207" s="166">
        <v>0</v>
      </c>
      <c r="R207" s="166">
        <v>0</v>
      </c>
      <c r="S207" s="166">
        <v>0</v>
      </c>
      <c r="T207" s="166">
        <v>0</v>
      </c>
      <c r="U207" s="166">
        <v>0</v>
      </c>
      <c r="V207" s="166">
        <v>0</v>
      </c>
      <c r="W207" s="166">
        <v>0</v>
      </c>
      <c r="X207" s="166">
        <v>0</v>
      </c>
      <c r="Y207" s="166"/>
      <c r="Z207" s="167" t="s">
        <v>442</v>
      </c>
    </row>
    <row r="208" spans="1:26" ht="12" customHeight="1" x14ac:dyDescent="0.2">
      <c r="A208" s="149"/>
      <c r="C208" s="186" t="s">
        <v>443</v>
      </c>
      <c r="D208" s="183" t="s">
        <v>283</v>
      </c>
      <c r="E208" s="166">
        <v>10</v>
      </c>
      <c r="F208" s="166">
        <v>0</v>
      </c>
      <c r="G208" s="166">
        <v>0</v>
      </c>
      <c r="H208" s="166">
        <v>0</v>
      </c>
      <c r="I208" s="166">
        <v>0</v>
      </c>
      <c r="J208" s="166">
        <v>0</v>
      </c>
      <c r="K208" s="166">
        <v>0</v>
      </c>
      <c r="L208" s="166">
        <v>0</v>
      </c>
      <c r="M208" s="166">
        <v>0</v>
      </c>
      <c r="N208" s="166">
        <v>0</v>
      </c>
      <c r="O208" s="166">
        <v>0</v>
      </c>
      <c r="P208" s="166">
        <v>0</v>
      </c>
      <c r="Q208" s="166">
        <v>0</v>
      </c>
      <c r="R208" s="166">
        <v>0</v>
      </c>
      <c r="S208" s="166">
        <v>0</v>
      </c>
      <c r="T208" s="166">
        <v>0</v>
      </c>
      <c r="U208" s="166">
        <v>0</v>
      </c>
      <c r="V208" s="166">
        <v>0</v>
      </c>
      <c r="W208" s="166">
        <v>0</v>
      </c>
      <c r="X208" s="166">
        <v>0</v>
      </c>
      <c r="Y208" s="166"/>
      <c r="Z208" s="167"/>
    </row>
    <row r="209" spans="1:26" ht="5.0999999999999996" customHeight="1" x14ac:dyDescent="0.2">
      <c r="A209" s="149"/>
      <c r="D209" s="183"/>
      <c r="E209" s="166"/>
      <c r="F209" s="166"/>
      <c r="G209" s="166"/>
      <c r="H209" s="166"/>
      <c r="I209" s="166"/>
      <c r="J209" s="166"/>
      <c r="K209" s="166"/>
      <c r="L209" s="166"/>
      <c r="M209" s="166"/>
      <c r="N209" s="166"/>
      <c r="O209" s="166"/>
      <c r="P209" s="166"/>
      <c r="Q209" s="166"/>
      <c r="R209" s="166"/>
      <c r="S209" s="166"/>
      <c r="T209" s="166"/>
      <c r="U209" s="166"/>
      <c r="V209" s="166"/>
      <c r="W209" s="166"/>
      <c r="X209" s="166"/>
      <c r="Y209" s="166"/>
      <c r="Z209" s="167"/>
    </row>
    <row r="210" spans="1:26" ht="12" customHeight="1" x14ac:dyDescent="0.2">
      <c r="A210" s="149" t="s">
        <v>444</v>
      </c>
      <c r="B210" s="185" t="s">
        <v>445</v>
      </c>
      <c r="C210" s="142" t="s">
        <v>446</v>
      </c>
      <c r="D210" s="183" t="s">
        <v>282</v>
      </c>
      <c r="E210" s="166">
        <v>866</v>
      </c>
      <c r="F210" s="166">
        <v>435</v>
      </c>
      <c r="G210" s="166">
        <v>423</v>
      </c>
      <c r="H210" s="166">
        <v>167</v>
      </c>
      <c r="I210" s="166">
        <v>165</v>
      </c>
      <c r="J210" s="166">
        <v>152</v>
      </c>
      <c r="K210" s="166">
        <v>148</v>
      </c>
      <c r="L210" s="166">
        <v>77</v>
      </c>
      <c r="M210" s="166">
        <v>73</v>
      </c>
      <c r="N210" s="166">
        <v>38</v>
      </c>
      <c r="O210" s="166">
        <v>36</v>
      </c>
      <c r="P210" s="166">
        <v>1</v>
      </c>
      <c r="Q210" s="166">
        <v>1</v>
      </c>
      <c r="R210" s="166">
        <v>0</v>
      </c>
      <c r="S210" s="166">
        <v>0</v>
      </c>
      <c r="T210" s="166">
        <v>0</v>
      </c>
      <c r="U210" s="166">
        <v>0</v>
      </c>
      <c r="V210" s="166">
        <v>0</v>
      </c>
      <c r="W210" s="166">
        <v>0</v>
      </c>
      <c r="X210" s="166">
        <v>0</v>
      </c>
      <c r="Y210" s="166"/>
      <c r="Z210" s="167" t="s">
        <v>225</v>
      </c>
    </row>
    <row r="211" spans="1:26" ht="12" customHeight="1" x14ac:dyDescent="0.2">
      <c r="A211" s="149"/>
      <c r="C211" s="149" t="s">
        <v>447</v>
      </c>
      <c r="D211" s="183" t="s">
        <v>283</v>
      </c>
      <c r="E211" s="166">
        <v>818</v>
      </c>
      <c r="F211" s="166">
        <v>424</v>
      </c>
      <c r="G211" s="166">
        <v>412</v>
      </c>
      <c r="H211" s="166">
        <v>162</v>
      </c>
      <c r="I211" s="166">
        <v>160</v>
      </c>
      <c r="J211" s="166">
        <v>148</v>
      </c>
      <c r="K211" s="166">
        <v>144</v>
      </c>
      <c r="L211" s="166">
        <v>76</v>
      </c>
      <c r="M211" s="166">
        <v>72</v>
      </c>
      <c r="N211" s="166">
        <v>37</v>
      </c>
      <c r="O211" s="166">
        <v>35</v>
      </c>
      <c r="P211" s="166">
        <v>1</v>
      </c>
      <c r="Q211" s="166">
        <v>1</v>
      </c>
      <c r="R211" s="166">
        <v>0</v>
      </c>
      <c r="S211" s="166">
        <v>0</v>
      </c>
      <c r="T211" s="166">
        <v>0</v>
      </c>
      <c r="U211" s="166">
        <v>0</v>
      </c>
      <c r="V211" s="166">
        <v>0</v>
      </c>
      <c r="W211" s="166">
        <v>0</v>
      </c>
      <c r="X211" s="166">
        <v>0</v>
      </c>
      <c r="Y211" s="166"/>
      <c r="Z211" s="167"/>
    </row>
    <row r="212" spans="1:26" ht="5.0999999999999996" customHeight="1" x14ac:dyDescent="0.2">
      <c r="A212" s="149"/>
      <c r="C212" s="149"/>
      <c r="D212" s="183"/>
      <c r="E212" s="166"/>
      <c r="F212" s="166"/>
      <c r="G212" s="166"/>
      <c r="H212" s="166"/>
      <c r="I212" s="166"/>
      <c r="J212" s="166"/>
      <c r="K212" s="166"/>
      <c r="L212" s="166"/>
      <c r="M212" s="166"/>
      <c r="N212" s="166"/>
      <c r="O212" s="166"/>
      <c r="P212" s="166"/>
      <c r="Q212" s="166"/>
      <c r="R212" s="166"/>
      <c r="S212" s="166"/>
      <c r="T212" s="166"/>
      <c r="U212" s="166"/>
      <c r="V212" s="166"/>
      <c r="W212" s="166"/>
      <c r="X212" s="166"/>
      <c r="Y212" s="166"/>
      <c r="Z212" s="167"/>
    </row>
    <row r="213" spans="1:26" ht="12" customHeight="1" x14ac:dyDescent="0.2">
      <c r="A213" s="149">
        <v>169</v>
      </c>
      <c r="C213" s="149" t="s">
        <v>2275</v>
      </c>
      <c r="D213" s="183" t="s">
        <v>282</v>
      </c>
      <c r="E213" s="166">
        <v>3</v>
      </c>
      <c r="F213" s="166">
        <v>0</v>
      </c>
      <c r="G213" s="166">
        <v>0</v>
      </c>
      <c r="H213" s="166">
        <v>0</v>
      </c>
      <c r="I213" s="166">
        <v>0</v>
      </c>
      <c r="J213" s="166">
        <v>0</v>
      </c>
      <c r="K213" s="166">
        <v>0</v>
      </c>
      <c r="L213" s="166">
        <v>0</v>
      </c>
      <c r="M213" s="166">
        <v>0</v>
      </c>
      <c r="N213" s="166">
        <v>0</v>
      </c>
      <c r="O213" s="166">
        <v>0</v>
      </c>
      <c r="P213" s="166">
        <v>0</v>
      </c>
      <c r="Q213" s="166">
        <v>0</v>
      </c>
      <c r="R213" s="166">
        <v>0</v>
      </c>
      <c r="S213" s="166">
        <v>0</v>
      </c>
      <c r="T213" s="166">
        <v>0</v>
      </c>
      <c r="U213" s="166">
        <v>0</v>
      </c>
      <c r="V213" s="166">
        <v>0</v>
      </c>
      <c r="W213" s="166">
        <v>0</v>
      </c>
      <c r="X213" s="166">
        <v>0</v>
      </c>
      <c r="Y213" s="166"/>
      <c r="Z213" s="167">
        <v>169</v>
      </c>
    </row>
    <row r="214" spans="1:26" ht="12" customHeight="1" x14ac:dyDescent="0.2">
      <c r="A214" s="149"/>
      <c r="C214" s="149"/>
      <c r="D214" s="183" t="s">
        <v>283</v>
      </c>
      <c r="E214" s="166">
        <v>1</v>
      </c>
      <c r="F214" s="166">
        <v>0</v>
      </c>
      <c r="G214" s="166">
        <v>0</v>
      </c>
      <c r="H214" s="166">
        <v>0</v>
      </c>
      <c r="I214" s="166">
        <v>0</v>
      </c>
      <c r="J214" s="166">
        <v>0</v>
      </c>
      <c r="K214" s="166">
        <v>0</v>
      </c>
      <c r="L214" s="166">
        <v>0</v>
      </c>
      <c r="M214" s="166">
        <v>0</v>
      </c>
      <c r="N214" s="166">
        <v>0</v>
      </c>
      <c r="O214" s="166">
        <v>0</v>
      </c>
      <c r="P214" s="166">
        <v>0</v>
      </c>
      <c r="Q214" s="166">
        <v>0</v>
      </c>
      <c r="R214" s="166">
        <v>0</v>
      </c>
      <c r="S214" s="166">
        <v>0</v>
      </c>
      <c r="T214" s="166">
        <v>0</v>
      </c>
      <c r="U214" s="166">
        <v>0</v>
      </c>
      <c r="V214" s="166">
        <v>0</v>
      </c>
      <c r="W214" s="166">
        <v>0</v>
      </c>
      <c r="X214" s="166">
        <v>0</v>
      </c>
      <c r="Y214" s="166"/>
      <c r="Z214" s="167"/>
    </row>
    <row r="215" spans="1:26" ht="5.0999999999999996" customHeight="1" x14ac:dyDescent="0.2">
      <c r="A215" s="149"/>
      <c r="C215" s="149"/>
      <c r="D215" s="183"/>
      <c r="E215" s="166"/>
      <c r="F215" s="166"/>
      <c r="G215" s="166"/>
      <c r="H215" s="166"/>
      <c r="I215" s="166"/>
      <c r="J215" s="166"/>
      <c r="K215" s="166"/>
      <c r="L215" s="166"/>
      <c r="M215" s="166"/>
      <c r="N215" s="166"/>
      <c r="O215" s="166"/>
      <c r="P215" s="166"/>
      <c r="Q215" s="166"/>
      <c r="R215" s="166"/>
      <c r="S215" s="166"/>
      <c r="T215" s="166"/>
      <c r="U215" s="166"/>
      <c r="V215" s="166"/>
      <c r="W215" s="166"/>
      <c r="X215" s="166"/>
      <c r="Y215" s="166"/>
      <c r="Z215" s="167"/>
    </row>
    <row r="216" spans="1:26" ht="12" customHeight="1" x14ac:dyDescent="0.2">
      <c r="A216" s="149" t="s">
        <v>448</v>
      </c>
      <c r="C216" s="149" t="s">
        <v>449</v>
      </c>
      <c r="D216" s="183" t="s">
        <v>282</v>
      </c>
      <c r="E216" s="166">
        <v>817</v>
      </c>
      <c r="F216" s="166">
        <v>425</v>
      </c>
      <c r="G216" s="166">
        <v>413</v>
      </c>
      <c r="H216" s="166">
        <v>163</v>
      </c>
      <c r="I216" s="166">
        <v>161</v>
      </c>
      <c r="J216" s="166">
        <v>148</v>
      </c>
      <c r="K216" s="166">
        <v>144</v>
      </c>
      <c r="L216" s="166">
        <v>76</v>
      </c>
      <c r="M216" s="166">
        <v>72</v>
      </c>
      <c r="N216" s="166">
        <v>37</v>
      </c>
      <c r="O216" s="166">
        <v>35</v>
      </c>
      <c r="P216" s="166">
        <v>1</v>
      </c>
      <c r="Q216" s="166">
        <v>1</v>
      </c>
      <c r="R216" s="166">
        <v>0</v>
      </c>
      <c r="S216" s="166">
        <v>0</v>
      </c>
      <c r="T216" s="166">
        <v>0</v>
      </c>
      <c r="U216" s="166">
        <v>0</v>
      </c>
      <c r="V216" s="166">
        <v>0</v>
      </c>
      <c r="W216" s="166">
        <v>0</v>
      </c>
      <c r="X216" s="166">
        <v>0</v>
      </c>
      <c r="Y216" s="166"/>
      <c r="Z216" s="167" t="s">
        <v>450</v>
      </c>
    </row>
    <row r="217" spans="1:26" ht="12" customHeight="1" x14ac:dyDescent="0.2">
      <c r="A217" s="149"/>
      <c r="C217" s="149"/>
      <c r="D217" s="183" t="s">
        <v>283</v>
      </c>
      <c r="E217" s="166">
        <v>798</v>
      </c>
      <c r="F217" s="166">
        <v>419</v>
      </c>
      <c r="G217" s="166">
        <v>407</v>
      </c>
      <c r="H217" s="166">
        <v>159</v>
      </c>
      <c r="I217" s="166">
        <v>157</v>
      </c>
      <c r="J217" s="166">
        <v>146</v>
      </c>
      <c r="K217" s="166">
        <v>142</v>
      </c>
      <c r="L217" s="166">
        <v>76</v>
      </c>
      <c r="M217" s="166">
        <v>72</v>
      </c>
      <c r="N217" s="166">
        <v>37</v>
      </c>
      <c r="O217" s="166">
        <v>35</v>
      </c>
      <c r="P217" s="166">
        <v>1</v>
      </c>
      <c r="Q217" s="166">
        <v>1</v>
      </c>
      <c r="R217" s="166">
        <v>0</v>
      </c>
      <c r="S217" s="166">
        <v>0</v>
      </c>
      <c r="T217" s="166">
        <v>0</v>
      </c>
      <c r="U217" s="166">
        <v>0</v>
      </c>
      <c r="V217" s="166">
        <v>0</v>
      </c>
      <c r="W217" s="166">
        <v>0</v>
      </c>
      <c r="X217" s="166">
        <v>0</v>
      </c>
      <c r="Y217" s="166"/>
      <c r="Z217" s="167"/>
    </row>
    <row r="218" spans="1:26" ht="5.0999999999999996" customHeight="1" x14ac:dyDescent="0.2">
      <c r="A218" s="149"/>
      <c r="C218" s="149"/>
      <c r="D218" s="183"/>
      <c r="E218" s="166"/>
      <c r="F218" s="166"/>
      <c r="G218" s="166"/>
      <c r="H218" s="166"/>
      <c r="I218" s="166"/>
      <c r="J218" s="166"/>
      <c r="K218" s="166"/>
      <c r="L218" s="166"/>
      <c r="M218" s="166"/>
      <c r="N218" s="166"/>
      <c r="O218" s="166"/>
      <c r="P218" s="166"/>
      <c r="Q218" s="166"/>
      <c r="R218" s="166"/>
      <c r="S218" s="166"/>
      <c r="T218" s="166"/>
      <c r="U218" s="166"/>
      <c r="V218" s="166"/>
      <c r="W218" s="166"/>
      <c r="X218" s="166"/>
      <c r="Y218" s="166"/>
      <c r="Z218" s="167"/>
    </row>
    <row r="219" spans="1:26" ht="12" customHeight="1" x14ac:dyDescent="0.2">
      <c r="A219" s="149" t="s">
        <v>451</v>
      </c>
      <c r="C219" s="149" t="s">
        <v>449</v>
      </c>
      <c r="D219" s="183" t="s">
        <v>282</v>
      </c>
      <c r="E219" s="166">
        <v>1</v>
      </c>
      <c r="F219" s="166">
        <v>1</v>
      </c>
      <c r="G219" s="166">
        <v>1</v>
      </c>
      <c r="H219" s="166">
        <v>1</v>
      </c>
      <c r="I219" s="166">
        <v>1</v>
      </c>
      <c r="J219" s="166">
        <v>0</v>
      </c>
      <c r="K219" s="166">
        <v>0</v>
      </c>
      <c r="L219" s="166">
        <v>0</v>
      </c>
      <c r="M219" s="166">
        <v>0</v>
      </c>
      <c r="N219" s="166">
        <v>0</v>
      </c>
      <c r="O219" s="166">
        <v>0</v>
      </c>
      <c r="P219" s="166">
        <v>0</v>
      </c>
      <c r="Q219" s="166">
        <v>0</v>
      </c>
      <c r="R219" s="166">
        <v>0</v>
      </c>
      <c r="S219" s="166">
        <v>0</v>
      </c>
      <c r="T219" s="166">
        <v>0</v>
      </c>
      <c r="U219" s="166">
        <v>0</v>
      </c>
      <c r="V219" s="166">
        <v>0</v>
      </c>
      <c r="W219" s="166">
        <v>0</v>
      </c>
      <c r="X219" s="166">
        <v>0</v>
      </c>
      <c r="Y219" s="166"/>
      <c r="Z219" s="167" t="s">
        <v>452</v>
      </c>
    </row>
    <row r="220" spans="1:26" ht="12" customHeight="1" x14ac:dyDescent="0.2">
      <c r="A220" s="149"/>
      <c r="C220" s="186" t="s">
        <v>453</v>
      </c>
      <c r="D220" s="183" t="s">
        <v>283</v>
      </c>
      <c r="E220" s="166">
        <v>1</v>
      </c>
      <c r="F220" s="166">
        <v>1</v>
      </c>
      <c r="G220" s="166">
        <v>1</v>
      </c>
      <c r="H220" s="166">
        <v>1</v>
      </c>
      <c r="I220" s="166">
        <v>1</v>
      </c>
      <c r="J220" s="166">
        <v>0</v>
      </c>
      <c r="K220" s="166">
        <v>0</v>
      </c>
      <c r="L220" s="166">
        <v>0</v>
      </c>
      <c r="M220" s="166">
        <v>0</v>
      </c>
      <c r="N220" s="166">
        <v>0</v>
      </c>
      <c r="O220" s="166">
        <v>0</v>
      </c>
      <c r="P220" s="166">
        <v>0</v>
      </c>
      <c r="Q220" s="166">
        <v>0</v>
      </c>
      <c r="R220" s="166">
        <v>0</v>
      </c>
      <c r="S220" s="166">
        <v>0</v>
      </c>
      <c r="T220" s="166">
        <v>0</v>
      </c>
      <c r="U220" s="166">
        <v>0</v>
      </c>
      <c r="V220" s="166">
        <v>0</v>
      </c>
      <c r="W220" s="166">
        <v>0</v>
      </c>
      <c r="X220" s="166">
        <v>0</v>
      </c>
      <c r="Y220" s="166"/>
      <c r="Z220" s="167"/>
    </row>
    <row r="221" spans="1:26" ht="5.0999999999999996" customHeight="1" x14ac:dyDescent="0.2">
      <c r="A221" s="149"/>
      <c r="C221" s="149"/>
      <c r="D221" s="183"/>
      <c r="E221" s="166"/>
      <c r="F221" s="166"/>
      <c r="G221" s="166"/>
      <c r="H221" s="166"/>
      <c r="I221" s="166"/>
      <c r="J221" s="166"/>
      <c r="K221" s="166"/>
      <c r="L221" s="166"/>
      <c r="M221" s="166"/>
      <c r="N221" s="166"/>
      <c r="O221" s="166"/>
      <c r="P221" s="166"/>
      <c r="Q221" s="166"/>
      <c r="R221" s="166"/>
      <c r="S221" s="166"/>
      <c r="T221" s="166"/>
      <c r="U221" s="166"/>
      <c r="V221" s="166"/>
      <c r="W221" s="166"/>
      <c r="X221" s="166"/>
      <c r="Y221" s="166"/>
      <c r="Z221" s="167"/>
    </row>
    <row r="222" spans="1:26" ht="12" customHeight="1" x14ac:dyDescent="0.2">
      <c r="A222" s="149">
        <v>171</v>
      </c>
      <c r="C222" s="149" t="s">
        <v>454</v>
      </c>
      <c r="D222" s="183" t="s">
        <v>282</v>
      </c>
      <c r="E222" s="166">
        <v>37</v>
      </c>
      <c r="F222" s="166">
        <v>9</v>
      </c>
      <c r="G222" s="166">
        <v>9</v>
      </c>
      <c r="H222" s="166">
        <v>3</v>
      </c>
      <c r="I222" s="166">
        <v>3</v>
      </c>
      <c r="J222" s="166">
        <v>4</v>
      </c>
      <c r="K222" s="166">
        <v>4</v>
      </c>
      <c r="L222" s="166">
        <v>1</v>
      </c>
      <c r="M222" s="166">
        <v>1</v>
      </c>
      <c r="N222" s="166">
        <v>1</v>
      </c>
      <c r="O222" s="166">
        <v>1</v>
      </c>
      <c r="P222" s="166">
        <v>0</v>
      </c>
      <c r="Q222" s="166">
        <v>0</v>
      </c>
      <c r="R222" s="166">
        <v>0</v>
      </c>
      <c r="S222" s="166">
        <v>0</v>
      </c>
      <c r="T222" s="166">
        <v>0</v>
      </c>
      <c r="U222" s="166">
        <v>0</v>
      </c>
      <c r="V222" s="166">
        <v>0</v>
      </c>
      <c r="W222" s="166">
        <v>0</v>
      </c>
      <c r="X222" s="166">
        <v>0</v>
      </c>
      <c r="Y222" s="166"/>
      <c r="Z222" s="167">
        <v>171</v>
      </c>
    </row>
    <row r="223" spans="1:26" ht="12" customHeight="1" x14ac:dyDescent="0.2">
      <c r="A223" s="149"/>
      <c r="C223" s="186" t="s">
        <v>455</v>
      </c>
      <c r="D223" s="183" t="s">
        <v>283</v>
      </c>
      <c r="E223" s="166">
        <v>14</v>
      </c>
      <c r="F223" s="166">
        <v>4</v>
      </c>
      <c r="G223" s="166">
        <v>4</v>
      </c>
      <c r="H223" s="166">
        <v>2</v>
      </c>
      <c r="I223" s="166">
        <v>2</v>
      </c>
      <c r="J223" s="166">
        <v>2</v>
      </c>
      <c r="K223" s="166">
        <v>2</v>
      </c>
      <c r="L223" s="166">
        <v>0</v>
      </c>
      <c r="M223" s="166">
        <v>0</v>
      </c>
      <c r="N223" s="166">
        <v>0</v>
      </c>
      <c r="O223" s="166">
        <v>0</v>
      </c>
      <c r="P223" s="166">
        <v>0</v>
      </c>
      <c r="Q223" s="166">
        <v>0</v>
      </c>
      <c r="R223" s="166">
        <v>0</v>
      </c>
      <c r="S223" s="166">
        <v>0</v>
      </c>
      <c r="T223" s="166">
        <v>0</v>
      </c>
      <c r="U223" s="166">
        <v>0</v>
      </c>
      <c r="V223" s="166">
        <v>0</v>
      </c>
      <c r="W223" s="166">
        <v>0</v>
      </c>
      <c r="X223" s="166">
        <v>0</v>
      </c>
      <c r="Y223" s="166"/>
      <c r="Z223" s="167"/>
    </row>
    <row r="224" spans="1:26" ht="5.0999999999999996" customHeight="1" x14ac:dyDescent="0.2">
      <c r="A224" s="187"/>
      <c r="B224" s="188"/>
      <c r="C224" s="190"/>
      <c r="D224" s="189"/>
      <c r="E224" s="166"/>
      <c r="F224" s="166"/>
      <c r="G224" s="166"/>
      <c r="H224" s="166"/>
      <c r="I224" s="166"/>
      <c r="J224" s="166"/>
      <c r="K224" s="166"/>
      <c r="L224" s="166"/>
      <c r="M224" s="166"/>
      <c r="N224" s="166"/>
      <c r="O224" s="166"/>
      <c r="P224" s="166"/>
      <c r="Q224" s="166"/>
      <c r="R224" s="166"/>
      <c r="S224" s="166"/>
      <c r="T224" s="166"/>
      <c r="U224" s="166"/>
      <c r="V224" s="166"/>
      <c r="W224" s="166"/>
      <c r="X224" s="166"/>
      <c r="Y224" s="166"/>
      <c r="Z224" s="194"/>
    </row>
    <row r="225" spans="1:26" ht="12" customHeight="1" x14ac:dyDescent="0.2">
      <c r="A225" s="149">
        <v>172</v>
      </c>
      <c r="C225" s="149" t="s">
        <v>456</v>
      </c>
      <c r="D225" s="183" t="s">
        <v>282</v>
      </c>
      <c r="E225" s="166">
        <v>2</v>
      </c>
      <c r="F225" s="166">
        <v>0</v>
      </c>
      <c r="G225" s="166">
        <v>0</v>
      </c>
      <c r="H225" s="166">
        <v>0</v>
      </c>
      <c r="I225" s="166">
        <v>0</v>
      </c>
      <c r="J225" s="166">
        <v>0</v>
      </c>
      <c r="K225" s="166">
        <v>0</v>
      </c>
      <c r="L225" s="166">
        <v>0</v>
      </c>
      <c r="M225" s="166">
        <v>0</v>
      </c>
      <c r="N225" s="166">
        <v>0</v>
      </c>
      <c r="O225" s="166">
        <v>0</v>
      </c>
      <c r="P225" s="166">
        <v>0</v>
      </c>
      <c r="Q225" s="166">
        <v>0</v>
      </c>
      <c r="R225" s="166">
        <v>0</v>
      </c>
      <c r="S225" s="166">
        <v>0</v>
      </c>
      <c r="T225" s="166">
        <v>0</v>
      </c>
      <c r="U225" s="166">
        <v>0</v>
      </c>
      <c r="V225" s="166">
        <v>0</v>
      </c>
      <c r="W225" s="166">
        <v>0</v>
      </c>
      <c r="X225" s="166">
        <v>0</v>
      </c>
      <c r="Y225" s="166"/>
      <c r="Z225" s="167">
        <v>172</v>
      </c>
    </row>
    <row r="226" spans="1:26" ht="12" customHeight="1" x14ac:dyDescent="0.2">
      <c r="A226" s="149"/>
      <c r="C226" s="149"/>
      <c r="D226" s="183" t="s">
        <v>283</v>
      </c>
      <c r="E226" s="166">
        <v>1</v>
      </c>
      <c r="F226" s="166">
        <v>0</v>
      </c>
      <c r="G226" s="166">
        <v>0</v>
      </c>
      <c r="H226" s="166">
        <v>0</v>
      </c>
      <c r="I226" s="166">
        <v>0</v>
      </c>
      <c r="J226" s="166">
        <v>0</v>
      </c>
      <c r="K226" s="166">
        <v>0</v>
      </c>
      <c r="L226" s="166">
        <v>0</v>
      </c>
      <c r="M226" s="166">
        <v>0</v>
      </c>
      <c r="N226" s="166">
        <v>0</v>
      </c>
      <c r="O226" s="166">
        <v>0</v>
      </c>
      <c r="P226" s="166">
        <v>0</v>
      </c>
      <c r="Q226" s="166">
        <v>0</v>
      </c>
      <c r="R226" s="166">
        <v>0</v>
      </c>
      <c r="S226" s="166">
        <v>0</v>
      </c>
      <c r="T226" s="166">
        <v>0</v>
      </c>
      <c r="U226" s="166">
        <v>0</v>
      </c>
      <c r="V226" s="166">
        <v>0</v>
      </c>
      <c r="W226" s="166">
        <v>0</v>
      </c>
      <c r="X226" s="166">
        <v>0</v>
      </c>
      <c r="Y226" s="166"/>
      <c r="Z226" s="167"/>
    </row>
    <row r="227" spans="1:26" ht="5.0999999999999996" customHeight="1" x14ac:dyDescent="0.2">
      <c r="A227" s="187"/>
      <c r="B227" s="188"/>
      <c r="C227" s="190"/>
      <c r="D227" s="189"/>
      <c r="E227" s="166"/>
      <c r="F227" s="166"/>
      <c r="G227" s="166"/>
      <c r="H227" s="166"/>
      <c r="I227" s="166"/>
      <c r="J227" s="166"/>
      <c r="K227" s="166"/>
      <c r="L227" s="166"/>
      <c r="M227" s="166"/>
      <c r="N227" s="166"/>
      <c r="O227" s="166"/>
      <c r="P227" s="166"/>
      <c r="Q227" s="166"/>
      <c r="R227" s="166"/>
      <c r="S227" s="166"/>
      <c r="T227" s="166"/>
      <c r="U227" s="166"/>
      <c r="V227" s="166"/>
      <c r="W227" s="166"/>
      <c r="X227" s="166"/>
      <c r="Y227" s="166"/>
      <c r="Z227" s="167"/>
    </row>
    <row r="228" spans="1:26" ht="12" customHeight="1" x14ac:dyDescent="0.2">
      <c r="A228" s="149">
        <v>173</v>
      </c>
      <c r="C228" s="149" t="s">
        <v>457</v>
      </c>
      <c r="D228" s="183" t="s">
        <v>282</v>
      </c>
      <c r="E228" s="166">
        <v>6</v>
      </c>
      <c r="F228" s="166">
        <v>0</v>
      </c>
      <c r="G228" s="166">
        <v>0</v>
      </c>
      <c r="H228" s="166">
        <v>0</v>
      </c>
      <c r="I228" s="166">
        <v>0</v>
      </c>
      <c r="J228" s="166">
        <v>0</v>
      </c>
      <c r="K228" s="166">
        <v>0</v>
      </c>
      <c r="L228" s="166">
        <v>0</v>
      </c>
      <c r="M228" s="166">
        <v>0</v>
      </c>
      <c r="N228" s="166">
        <v>0</v>
      </c>
      <c r="O228" s="166">
        <v>0</v>
      </c>
      <c r="P228" s="166">
        <v>0</v>
      </c>
      <c r="Q228" s="166">
        <v>0</v>
      </c>
      <c r="R228" s="166">
        <v>0</v>
      </c>
      <c r="S228" s="166">
        <v>0</v>
      </c>
      <c r="T228" s="166">
        <v>0</v>
      </c>
      <c r="U228" s="166">
        <v>0</v>
      </c>
      <c r="V228" s="166">
        <v>0</v>
      </c>
      <c r="W228" s="166">
        <v>0</v>
      </c>
      <c r="X228" s="166">
        <v>0</v>
      </c>
      <c r="Y228" s="166"/>
      <c r="Z228" s="167">
        <v>173</v>
      </c>
    </row>
    <row r="229" spans="1:26" ht="12" customHeight="1" x14ac:dyDescent="0.2">
      <c r="A229" s="149"/>
      <c r="D229" s="183" t="s">
        <v>283</v>
      </c>
      <c r="E229" s="166">
        <v>3</v>
      </c>
      <c r="F229" s="166">
        <v>0</v>
      </c>
      <c r="G229" s="166">
        <v>0</v>
      </c>
      <c r="H229" s="166">
        <v>0</v>
      </c>
      <c r="I229" s="166">
        <v>0</v>
      </c>
      <c r="J229" s="166">
        <v>0</v>
      </c>
      <c r="K229" s="166">
        <v>0</v>
      </c>
      <c r="L229" s="166">
        <v>0</v>
      </c>
      <c r="M229" s="166">
        <v>0</v>
      </c>
      <c r="N229" s="166">
        <v>0</v>
      </c>
      <c r="O229" s="166">
        <v>0</v>
      </c>
      <c r="P229" s="166">
        <v>0</v>
      </c>
      <c r="Q229" s="166">
        <v>0</v>
      </c>
      <c r="R229" s="166">
        <v>0</v>
      </c>
      <c r="S229" s="166">
        <v>0</v>
      </c>
      <c r="T229" s="166">
        <v>0</v>
      </c>
      <c r="U229" s="166">
        <v>0</v>
      </c>
      <c r="V229" s="166">
        <v>0</v>
      </c>
      <c r="W229" s="166">
        <v>0</v>
      </c>
      <c r="X229" s="166">
        <v>0</v>
      </c>
      <c r="Y229" s="166"/>
      <c r="Z229" s="167"/>
    </row>
    <row r="230" spans="1:26" ht="5.0999999999999996" customHeight="1" x14ac:dyDescent="0.2">
      <c r="A230" s="149"/>
      <c r="D230" s="183"/>
      <c r="E230" s="166"/>
      <c r="F230" s="166"/>
      <c r="G230" s="166"/>
      <c r="H230" s="166"/>
      <c r="I230" s="166"/>
      <c r="J230" s="166"/>
      <c r="K230" s="166"/>
      <c r="L230" s="166"/>
      <c r="M230" s="166"/>
      <c r="N230" s="166"/>
      <c r="O230" s="166"/>
      <c r="P230" s="166"/>
      <c r="Q230" s="166"/>
      <c r="R230" s="166"/>
      <c r="S230" s="166"/>
      <c r="T230" s="166"/>
      <c r="U230" s="166"/>
      <c r="V230" s="166"/>
      <c r="W230" s="166"/>
      <c r="X230" s="166"/>
      <c r="Y230" s="166"/>
      <c r="Z230" s="167"/>
    </row>
    <row r="231" spans="1:26" ht="12" customHeight="1" x14ac:dyDescent="0.2">
      <c r="A231" s="149" t="s">
        <v>197</v>
      </c>
      <c r="B231" s="185" t="s">
        <v>458</v>
      </c>
      <c r="C231" s="142" t="s">
        <v>459</v>
      </c>
      <c r="D231" s="183" t="s">
        <v>282</v>
      </c>
      <c r="E231" s="166">
        <v>8042</v>
      </c>
      <c r="F231" s="166">
        <v>4088</v>
      </c>
      <c r="G231" s="166">
        <v>2943</v>
      </c>
      <c r="H231" s="166">
        <v>182</v>
      </c>
      <c r="I231" s="166">
        <v>167</v>
      </c>
      <c r="J231" s="166">
        <v>353</v>
      </c>
      <c r="K231" s="166">
        <v>336</v>
      </c>
      <c r="L231" s="166">
        <v>635</v>
      </c>
      <c r="M231" s="166">
        <v>616</v>
      </c>
      <c r="N231" s="166">
        <v>741</v>
      </c>
      <c r="O231" s="166">
        <v>715</v>
      </c>
      <c r="P231" s="166">
        <v>1247</v>
      </c>
      <c r="Q231" s="166">
        <v>1109</v>
      </c>
      <c r="R231" s="166">
        <v>310</v>
      </c>
      <c r="S231" s="166">
        <v>387</v>
      </c>
      <c r="T231" s="166">
        <v>221</v>
      </c>
      <c r="U231" s="166">
        <v>12</v>
      </c>
      <c r="V231" s="166">
        <v>0</v>
      </c>
      <c r="W231" s="166">
        <v>0</v>
      </c>
      <c r="X231" s="166">
        <v>0</v>
      </c>
      <c r="Y231" s="166"/>
      <c r="Z231" s="167" t="s">
        <v>199</v>
      </c>
    </row>
    <row r="232" spans="1:26" ht="12" customHeight="1" x14ac:dyDescent="0.2">
      <c r="A232" s="149"/>
      <c r="C232" s="149" t="s">
        <v>460</v>
      </c>
      <c r="D232" s="183" t="s">
        <v>283</v>
      </c>
      <c r="E232" s="166">
        <v>7856</v>
      </c>
      <c r="F232" s="166">
        <v>4045</v>
      </c>
      <c r="G232" s="166">
        <v>2909</v>
      </c>
      <c r="H232" s="166">
        <v>177</v>
      </c>
      <c r="I232" s="166">
        <v>162</v>
      </c>
      <c r="J232" s="166">
        <v>346</v>
      </c>
      <c r="K232" s="166">
        <v>330</v>
      </c>
      <c r="L232" s="166">
        <v>631</v>
      </c>
      <c r="M232" s="166">
        <v>612</v>
      </c>
      <c r="N232" s="166">
        <v>733</v>
      </c>
      <c r="O232" s="166">
        <v>707</v>
      </c>
      <c r="P232" s="166">
        <v>1235</v>
      </c>
      <c r="Q232" s="166">
        <v>1098</v>
      </c>
      <c r="R232" s="166">
        <v>307</v>
      </c>
      <c r="S232" s="166">
        <v>385</v>
      </c>
      <c r="T232" s="166">
        <v>219</v>
      </c>
      <c r="U232" s="166">
        <v>12</v>
      </c>
      <c r="V232" s="166">
        <v>0</v>
      </c>
      <c r="W232" s="166">
        <v>0</v>
      </c>
      <c r="X232" s="166">
        <v>0</v>
      </c>
      <c r="Y232" s="166"/>
      <c r="Z232" s="167"/>
    </row>
    <row r="233" spans="1:26" ht="5.0999999999999996" customHeight="1" x14ac:dyDescent="0.2">
      <c r="A233" s="149"/>
      <c r="C233" s="149"/>
      <c r="D233" s="183"/>
      <c r="E233" s="166"/>
      <c r="F233" s="166"/>
      <c r="G233" s="166"/>
      <c r="H233" s="166"/>
      <c r="I233" s="166"/>
      <c r="J233" s="166"/>
      <c r="K233" s="166"/>
      <c r="L233" s="166"/>
      <c r="M233" s="166"/>
      <c r="N233" s="166"/>
      <c r="O233" s="166"/>
      <c r="P233" s="166"/>
      <c r="Q233" s="166"/>
      <c r="R233" s="166"/>
      <c r="S233" s="166"/>
      <c r="T233" s="166"/>
      <c r="U233" s="166"/>
      <c r="V233" s="166"/>
      <c r="W233" s="166"/>
      <c r="X233" s="166"/>
      <c r="Y233" s="166"/>
      <c r="Z233" s="167"/>
    </row>
    <row r="234" spans="1:26" ht="12" customHeight="1" x14ac:dyDescent="0.2">
      <c r="A234" s="149">
        <v>174</v>
      </c>
      <c r="C234" s="149" t="s">
        <v>461</v>
      </c>
      <c r="D234" s="183" t="s">
        <v>282</v>
      </c>
      <c r="E234" s="166">
        <v>76</v>
      </c>
      <c r="F234" s="166">
        <v>63</v>
      </c>
      <c r="G234" s="166">
        <v>48</v>
      </c>
      <c r="H234" s="166">
        <v>2</v>
      </c>
      <c r="I234" s="166">
        <v>2</v>
      </c>
      <c r="J234" s="166">
        <v>7</v>
      </c>
      <c r="K234" s="166">
        <v>7</v>
      </c>
      <c r="L234" s="166">
        <v>2</v>
      </c>
      <c r="M234" s="166">
        <v>2</v>
      </c>
      <c r="N234" s="166">
        <v>16</v>
      </c>
      <c r="O234" s="166">
        <v>15</v>
      </c>
      <c r="P234" s="166">
        <v>23</v>
      </c>
      <c r="Q234" s="166">
        <v>22</v>
      </c>
      <c r="R234" s="166">
        <v>5</v>
      </c>
      <c r="S234" s="166">
        <v>5</v>
      </c>
      <c r="T234" s="166">
        <v>3</v>
      </c>
      <c r="U234" s="166">
        <v>0</v>
      </c>
      <c r="V234" s="166">
        <v>0</v>
      </c>
      <c r="W234" s="166">
        <v>0</v>
      </c>
      <c r="X234" s="166">
        <v>0</v>
      </c>
      <c r="Y234" s="166"/>
      <c r="Z234" s="167">
        <v>174</v>
      </c>
    </row>
    <row r="235" spans="1:26" ht="12" customHeight="1" x14ac:dyDescent="0.2">
      <c r="A235" s="149"/>
      <c r="C235" s="149"/>
      <c r="D235" s="183" t="s">
        <v>283</v>
      </c>
      <c r="E235" s="166">
        <v>68</v>
      </c>
      <c r="F235" s="166">
        <v>57</v>
      </c>
      <c r="G235" s="166">
        <v>42</v>
      </c>
      <c r="H235" s="166">
        <v>2</v>
      </c>
      <c r="I235" s="166">
        <v>2</v>
      </c>
      <c r="J235" s="166">
        <v>6</v>
      </c>
      <c r="K235" s="166">
        <v>6</v>
      </c>
      <c r="L235" s="166">
        <v>2</v>
      </c>
      <c r="M235" s="166">
        <v>2</v>
      </c>
      <c r="N235" s="166">
        <v>12</v>
      </c>
      <c r="O235" s="166">
        <v>11</v>
      </c>
      <c r="P235" s="166">
        <v>22</v>
      </c>
      <c r="Q235" s="166">
        <v>21</v>
      </c>
      <c r="R235" s="166">
        <v>5</v>
      </c>
      <c r="S235" s="166">
        <v>5</v>
      </c>
      <c r="T235" s="166">
        <v>3</v>
      </c>
      <c r="U235" s="166">
        <v>0</v>
      </c>
      <c r="V235" s="166">
        <v>0</v>
      </c>
      <c r="W235" s="166">
        <v>0</v>
      </c>
      <c r="X235" s="166">
        <v>0</v>
      </c>
      <c r="Y235" s="166"/>
      <c r="Z235" s="167"/>
    </row>
    <row r="236" spans="1:26" ht="5.0999999999999996" customHeight="1" x14ac:dyDescent="0.2">
      <c r="A236" s="149"/>
      <c r="C236" s="149"/>
      <c r="D236" s="183"/>
      <c r="E236" s="166"/>
      <c r="F236" s="166"/>
      <c r="G236" s="166"/>
      <c r="H236" s="166"/>
      <c r="I236" s="166"/>
      <c r="J236" s="166"/>
      <c r="K236" s="166"/>
      <c r="L236" s="166"/>
      <c r="M236" s="166"/>
      <c r="N236" s="166"/>
      <c r="O236" s="166"/>
      <c r="P236" s="166"/>
      <c r="Q236" s="166"/>
      <c r="R236" s="166"/>
      <c r="S236" s="166"/>
      <c r="T236" s="166"/>
      <c r="U236" s="166"/>
      <c r="V236" s="166"/>
      <c r="W236" s="166"/>
      <c r="X236" s="166"/>
      <c r="Y236" s="166"/>
      <c r="Z236" s="167"/>
    </row>
    <row r="237" spans="1:26" ht="12" customHeight="1" x14ac:dyDescent="0.2">
      <c r="A237" s="149" t="s">
        <v>462</v>
      </c>
      <c r="C237" s="149" t="s">
        <v>463</v>
      </c>
      <c r="D237" s="183" t="s">
        <v>282</v>
      </c>
      <c r="E237" s="166">
        <v>5</v>
      </c>
      <c r="F237" s="166">
        <v>3</v>
      </c>
      <c r="G237" s="166">
        <v>2</v>
      </c>
      <c r="H237" s="166">
        <v>0</v>
      </c>
      <c r="I237" s="166">
        <v>0</v>
      </c>
      <c r="J237" s="166">
        <v>0</v>
      </c>
      <c r="K237" s="166">
        <v>0</v>
      </c>
      <c r="L237" s="166">
        <v>0</v>
      </c>
      <c r="M237" s="166">
        <v>0</v>
      </c>
      <c r="N237" s="166">
        <v>2</v>
      </c>
      <c r="O237" s="166">
        <v>2</v>
      </c>
      <c r="P237" s="166">
        <v>0</v>
      </c>
      <c r="Q237" s="166">
        <v>0</v>
      </c>
      <c r="R237" s="166">
        <v>0</v>
      </c>
      <c r="S237" s="166">
        <v>1</v>
      </c>
      <c r="T237" s="166">
        <v>0</v>
      </c>
      <c r="U237" s="166">
        <v>0</v>
      </c>
      <c r="V237" s="166">
        <v>0</v>
      </c>
      <c r="W237" s="166">
        <v>0</v>
      </c>
      <c r="X237" s="166">
        <v>0</v>
      </c>
      <c r="Y237" s="166"/>
      <c r="Z237" s="167" t="s">
        <v>462</v>
      </c>
    </row>
    <row r="238" spans="1:26" ht="12" customHeight="1" x14ac:dyDescent="0.2">
      <c r="A238" s="149"/>
      <c r="C238" s="186" t="s">
        <v>464</v>
      </c>
      <c r="D238" s="183" t="s">
        <v>283</v>
      </c>
      <c r="E238" s="166">
        <v>3</v>
      </c>
      <c r="F238" s="166">
        <v>2</v>
      </c>
      <c r="G238" s="166">
        <v>1</v>
      </c>
      <c r="H238" s="166">
        <v>0</v>
      </c>
      <c r="I238" s="166">
        <v>0</v>
      </c>
      <c r="J238" s="166">
        <v>0</v>
      </c>
      <c r="K238" s="166">
        <v>0</v>
      </c>
      <c r="L238" s="166">
        <v>0</v>
      </c>
      <c r="M238" s="166">
        <v>0</v>
      </c>
      <c r="N238" s="166">
        <v>1</v>
      </c>
      <c r="O238" s="166">
        <v>1</v>
      </c>
      <c r="P238" s="166">
        <v>0</v>
      </c>
      <c r="Q238" s="166">
        <v>0</v>
      </c>
      <c r="R238" s="166">
        <v>0</v>
      </c>
      <c r="S238" s="166">
        <v>1</v>
      </c>
      <c r="T238" s="166">
        <v>0</v>
      </c>
      <c r="U238" s="166">
        <v>0</v>
      </c>
      <c r="V238" s="166">
        <v>0</v>
      </c>
      <c r="W238" s="166">
        <v>0</v>
      </c>
      <c r="X238" s="166">
        <v>0</v>
      </c>
      <c r="Y238" s="166"/>
      <c r="Z238" s="167"/>
    </row>
    <row r="239" spans="1:26" ht="12" customHeight="1" x14ac:dyDescent="0.2">
      <c r="A239" s="149"/>
      <c r="C239" s="186" t="s">
        <v>465</v>
      </c>
      <c r="D239" s="183"/>
      <c r="E239" s="166"/>
      <c r="F239" s="166"/>
      <c r="G239" s="166"/>
      <c r="H239" s="166"/>
      <c r="I239" s="166"/>
      <c r="J239" s="166"/>
      <c r="K239" s="166"/>
      <c r="L239" s="166"/>
      <c r="M239" s="166"/>
      <c r="N239" s="166"/>
      <c r="O239" s="166"/>
      <c r="P239" s="166"/>
      <c r="Q239" s="166"/>
      <c r="R239" s="166"/>
      <c r="S239" s="166"/>
      <c r="T239" s="166"/>
      <c r="U239" s="166"/>
      <c r="V239" s="166"/>
      <c r="W239" s="166"/>
      <c r="X239" s="166"/>
      <c r="Y239" s="166"/>
      <c r="Z239" s="167"/>
    </row>
    <row r="240" spans="1:26" ht="12" customHeight="1" x14ac:dyDescent="0.2">
      <c r="A240" s="149" t="s">
        <v>466</v>
      </c>
      <c r="C240" s="149" t="s">
        <v>467</v>
      </c>
      <c r="D240" s="183" t="s">
        <v>282</v>
      </c>
      <c r="E240" s="166">
        <v>17</v>
      </c>
      <c r="F240" s="166">
        <v>12</v>
      </c>
      <c r="G240" s="166">
        <v>12</v>
      </c>
      <c r="H240" s="166">
        <v>1</v>
      </c>
      <c r="I240" s="166">
        <v>1</v>
      </c>
      <c r="J240" s="166">
        <v>1</v>
      </c>
      <c r="K240" s="166">
        <v>1</v>
      </c>
      <c r="L240" s="166">
        <v>2</v>
      </c>
      <c r="M240" s="166">
        <v>2</v>
      </c>
      <c r="N240" s="166">
        <v>4</v>
      </c>
      <c r="O240" s="166">
        <v>4</v>
      </c>
      <c r="P240" s="166">
        <v>4</v>
      </c>
      <c r="Q240" s="166">
        <v>4</v>
      </c>
      <c r="R240" s="166">
        <v>0</v>
      </c>
      <c r="S240" s="166">
        <v>0</v>
      </c>
      <c r="T240" s="166">
        <v>0</v>
      </c>
      <c r="U240" s="166">
        <v>0</v>
      </c>
      <c r="V240" s="166">
        <v>0</v>
      </c>
      <c r="W240" s="166">
        <v>0</v>
      </c>
      <c r="X240" s="166">
        <v>0</v>
      </c>
      <c r="Y240" s="166"/>
      <c r="Z240" s="167" t="s">
        <v>468</v>
      </c>
    </row>
    <row r="241" spans="1:26" ht="12" customHeight="1" x14ac:dyDescent="0.2">
      <c r="A241" s="149"/>
      <c r="C241" s="186" t="s">
        <v>469</v>
      </c>
      <c r="D241" s="183" t="s">
        <v>283</v>
      </c>
      <c r="E241" s="166">
        <v>17</v>
      </c>
      <c r="F241" s="166">
        <v>12</v>
      </c>
      <c r="G241" s="166">
        <v>12</v>
      </c>
      <c r="H241" s="166">
        <v>1</v>
      </c>
      <c r="I241" s="166">
        <v>1</v>
      </c>
      <c r="J241" s="166">
        <v>1</v>
      </c>
      <c r="K241" s="166">
        <v>1</v>
      </c>
      <c r="L241" s="166">
        <v>2</v>
      </c>
      <c r="M241" s="166">
        <v>2</v>
      </c>
      <c r="N241" s="166">
        <v>4</v>
      </c>
      <c r="O241" s="166">
        <v>4</v>
      </c>
      <c r="P241" s="166">
        <v>4</v>
      </c>
      <c r="Q241" s="166">
        <v>4</v>
      </c>
      <c r="R241" s="166">
        <v>0</v>
      </c>
      <c r="S241" s="166">
        <v>0</v>
      </c>
      <c r="T241" s="166">
        <v>0</v>
      </c>
      <c r="U241" s="166">
        <v>0</v>
      </c>
      <c r="V241" s="166">
        <v>0</v>
      </c>
      <c r="W241" s="166">
        <v>0</v>
      </c>
      <c r="X241" s="166">
        <v>0</v>
      </c>
      <c r="Y241" s="166"/>
      <c r="Z241" s="167"/>
    </row>
    <row r="242" spans="1:26" ht="12" customHeight="1" x14ac:dyDescent="0.2">
      <c r="A242" s="149"/>
      <c r="C242" s="186" t="s">
        <v>470</v>
      </c>
      <c r="D242" s="183"/>
      <c r="E242" s="166"/>
      <c r="F242" s="166"/>
      <c r="G242" s="166"/>
      <c r="H242" s="166"/>
      <c r="I242" s="166"/>
      <c r="J242" s="166"/>
      <c r="K242" s="166"/>
      <c r="L242" s="166"/>
      <c r="M242" s="166"/>
      <c r="N242" s="166"/>
      <c r="O242" s="166"/>
      <c r="P242" s="166"/>
      <c r="Q242" s="166"/>
      <c r="R242" s="166"/>
      <c r="S242" s="166"/>
      <c r="T242" s="166"/>
      <c r="U242" s="166"/>
      <c r="V242" s="166"/>
      <c r="W242" s="166"/>
      <c r="X242" s="166"/>
      <c r="Y242" s="166"/>
      <c r="Z242" s="167"/>
    </row>
    <row r="243" spans="1:26" ht="12" customHeight="1" x14ac:dyDescent="0.2">
      <c r="A243" s="149" t="s">
        <v>471</v>
      </c>
      <c r="C243" s="149" t="s">
        <v>467</v>
      </c>
      <c r="D243" s="183" t="s">
        <v>282</v>
      </c>
      <c r="E243" s="166">
        <v>1</v>
      </c>
      <c r="F243" s="166">
        <v>0</v>
      </c>
      <c r="G243" s="166">
        <v>0</v>
      </c>
      <c r="H243" s="166">
        <v>0</v>
      </c>
      <c r="I243" s="166">
        <v>0</v>
      </c>
      <c r="J243" s="166">
        <v>0</v>
      </c>
      <c r="K243" s="166">
        <v>0</v>
      </c>
      <c r="L243" s="166">
        <v>0</v>
      </c>
      <c r="M243" s="166">
        <v>0</v>
      </c>
      <c r="N243" s="166">
        <v>0</v>
      </c>
      <c r="O243" s="166">
        <v>0</v>
      </c>
      <c r="P243" s="166">
        <v>0</v>
      </c>
      <c r="Q243" s="166">
        <v>0</v>
      </c>
      <c r="R243" s="166">
        <v>0</v>
      </c>
      <c r="S243" s="166">
        <v>0</v>
      </c>
      <c r="T243" s="166">
        <v>0</v>
      </c>
      <c r="U243" s="166">
        <v>0</v>
      </c>
      <c r="V243" s="166">
        <v>0</v>
      </c>
      <c r="W243" s="166">
        <v>0</v>
      </c>
      <c r="X243" s="166">
        <v>0</v>
      </c>
      <c r="Y243" s="166"/>
      <c r="Z243" s="167" t="s">
        <v>468</v>
      </c>
    </row>
    <row r="244" spans="1:26" ht="12" customHeight="1" x14ac:dyDescent="0.2">
      <c r="A244" s="149"/>
      <c r="C244" s="186" t="s">
        <v>472</v>
      </c>
      <c r="D244" s="183" t="s">
        <v>283</v>
      </c>
      <c r="E244" s="166">
        <v>1</v>
      </c>
      <c r="F244" s="166">
        <v>0</v>
      </c>
      <c r="G244" s="166">
        <v>0</v>
      </c>
      <c r="H244" s="166">
        <v>0</v>
      </c>
      <c r="I244" s="166">
        <v>0</v>
      </c>
      <c r="J244" s="166">
        <v>0</v>
      </c>
      <c r="K244" s="166">
        <v>0</v>
      </c>
      <c r="L244" s="166">
        <v>0</v>
      </c>
      <c r="M244" s="166">
        <v>0</v>
      </c>
      <c r="N244" s="166">
        <v>0</v>
      </c>
      <c r="O244" s="166">
        <v>0</v>
      </c>
      <c r="P244" s="166">
        <v>0</v>
      </c>
      <c r="Q244" s="166">
        <v>0</v>
      </c>
      <c r="R244" s="166">
        <v>0</v>
      </c>
      <c r="S244" s="166">
        <v>0</v>
      </c>
      <c r="T244" s="166">
        <v>0</v>
      </c>
      <c r="U244" s="166">
        <v>0</v>
      </c>
      <c r="V244" s="166">
        <v>0</v>
      </c>
      <c r="W244" s="166">
        <v>0</v>
      </c>
      <c r="X244" s="166">
        <v>0</v>
      </c>
      <c r="Y244" s="166"/>
      <c r="Z244" s="167"/>
    </row>
    <row r="245" spans="1:26" ht="12" customHeight="1" x14ac:dyDescent="0.2">
      <c r="A245" s="149"/>
      <c r="C245" s="186" t="s">
        <v>473</v>
      </c>
      <c r="D245" s="183"/>
      <c r="E245" s="166"/>
      <c r="F245" s="166"/>
      <c r="G245" s="166"/>
      <c r="H245" s="166"/>
      <c r="I245" s="166"/>
      <c r="J245" s="166"/>
      <c r="K245" s="166"/>
      <c r="L245" s="166"/>
      <c r="M245" s="166"/>
      <c r="N245" s="166"/>
      <c r="O245" s="166"/>
      <c r="P245" s="166"/>
      <c r="Q245" s="166"/>
      <c r="R245" s="166"/>
      <c r="S245" s="166"/>
      <c r="T245" s="166"/>
      <c r="U245" s="166"/>
      <c r="V245" s="166"/>
      <c r="W245" s="166"/>
      <c r="X245" s="166"/>
      <c r="Y245" s="166"/>
      <c r="Z245" s="167"/>
    </row>
    <row r="246" spans="1:26" ht="12" customHeight="1" x14ac:dyDescent="0.2">
      <c r="A246" s="149" t="s">
        <v>1410</v>
      </c>
      <c r="C246" s="149" t="s">
        <v>475</v>
      </c>
      <c r="D246" s="183" t="s">
        <v>282</v>
      </c>
      <c r="E246" s="166">
        <v>572</v>
      </c>
      <c r="F246" s="166">
        <v>545</v>
      </c>
      <c r="G246" s="166">
        <v>436</v>
      </c>
      <c r="H246" s="166">
        <v>5</v>
      </c>
      <c r="I246" s="166">
        <v>5</v>
      </c>
      <c r="J246" s="166">
        <v>43</v>
      </c>
      <c r="K246" s="166">
        <v>43</v>
      </c>
      <c r="L246" s="166">
        <v>91</v>
      </c>
      <c r="M246" s="166">
        <v>89</v>
      </c>
      <c r="N246" s="166">
        <v>107</v>
      </c>
      <c r="O246" s="166">
        <v>107</v>
      </c>
      <c r="P246" s="166">
        <v>210</v>
      </c>
      <c r="Q246" s="166">
        <v>192</v>
      </c>
      <c r="R246" s="166">
        <v>47</v>
      </c>
      <c r="S246" s="166">
        <v>37</v>
      </c>
      <c r="T246" s="166">
        <v>5</v>
      </c>
      <c r="U246" s="166">
        <v>0</v>
      </c>
      <c r="V246" s="166">
        <v>0</v>
      </c>
      <c r="W246" s="166">
        <v>0</v>
      </c>
      <c r="X246" s="166">
        <v>0</v>
      </c>
      <c r="Y246" s="166"/>
      <c r="Z246" s="167" t="s">
        <v>476</v>
      </c>
    </row>
    <row r="247" spans="1:26" ht="12" customHeight="1" x14ac:dyDescent="0.2">
      <c r="A247" s="149"/>
      <c r="C247" s="186" t="s">
        <v>477</v>
      </c>
      <c r="D247" s="183" t="s">
        <v>283</v>
      </c>
      <c r="E247" s="166">
        <v>567</v>
      </c>
      <c r="F247" s="166">
        <v>540</v>
      </c>
      <c r="G247" s="166">
        <v>431</v>
      </c>
      <c r="H247" s="166">
        <v>4</v>
      </c>
      <c r="I247" s="166">
        <v>4</v>
      </c>
      <c r="J247" s="166">
        <v>42</v>
      </c>
      <c r="K247" s="166">
        <v>42</v>
      </c>
      <c r="L247" s="166">
        <v>90</v>
      </c>
      <c r="M247" s="166">
        <v>88</v>
      </c>
      <c r="N247" s="166">
        <v>106</v>
      </c>
      <c r="O247" s="166">
        <v>106</v>
      </c>
      <c r="P247" s="166">
        <v>209</v>
      </c>
      <c r="Q247" s="166">
        <v>191</v>
      </c>
      <c r="R247" s="166">
        <v>47</v>
      </c>
      <c r="S247" s="166">
        <v>37</v>
      </c>
      <c r="T247" s="166">
        <v>5</v>
      </c>
      <c r="U247" s="166">
        <v>0</v>
      </c>
      <c r="V247" s="166">
        <v>0</v>
      </c>
      <c r="W247" s="166">
        <v>0</v>
      </c>
      <c r="X247" s="166">
        <v>0</v>
      </c>
      <c r="Y247" s="166"/>
      <c r="Z247" s="167"/>
    </row>
    <row r="248" spans="1:26" ht="5.0999999999999996" customHeight="1" x14ac:dyDescent="0.2">
      <c r="A248" s="149"/>
      <c r="C248" s="149"/>
      <c r="D248" s="183"/>
      <c r="E248" s="166"/>
      <c r="F248" s="166"/>
      <c r="G248" s="166"/>
      <c r="H248" s="166"/>
      <c r="I248" s="166"/>
      <c r="J248" s="166"/>
      <c r="K248" s="166"/>
      <c r="L248" s="166"/>
      <c r="M248" s="166"/>
      <c r="N248" s="166"/>
      <c r="O248" s="166"/>
      <c r="P248" s="166"/>
      <c r="Q248" s="166"/>
      <c r="R248" s="166"/>
      <c r="S248" s="166"/>
      <c r="T248" s="166"/>
      <c r="U248" s="166"/>
      <c r="V248" s="166"/>
      <c r="W248" s="166"/>
      <c r="X248" s="166"/>
      <c r="Y248" s="166"/>
      <c r="Z248" s="167"/>
    </row>
    <row r="249" spans="1:26" ht="12" customHeight="1" x14ac:dyDescent="0.2">
      <c r="A249" s="149" t="s">
        <v>478</v>
      </c>
      <c r="C249" s="149" t="s">
        <v>475</v>
      </c>
      <c r="D249" s="183" t="s">
        <v>282</v>
      </c>
      <c r="E249" s="166">
        <v>392</v>
      </c>
      <c r="F249" s="166">
        <v>260</v>
      </c>
      <c r="G249" s="166">
        <v>216</v>
      </c>
      <c r="H249" s="166">
        <v>23</v>
      </c>
      <c r="I249" s="166">
        <v>22</v>
      </c>
      <c r="J249" s="166">
        <v>26</v>
      </c>
      <c r="K249" s="166">
        <v>26</v>
      </c>
      <c r="L249" s="166">
        <v>54</v>
      </c>
      <c r="M249" s="166">
        <v>53</v>
      </c>
      <c r="N249" s="166">
        <v>64</v>
      </c>
      <c r="O249" s="166">
        <v>58</v>
      </c>
      <c r="P249" s="166">
        <v>73</v>
      </c>
      <c r="Q249" s="166">
        <v>57</v>
      </c>
      <c r="R249" s="166">
        <v>13</v>
      </c>
      <c r="S249" s="166">
        <v>7</v>
      </c>
      <c r="T249" s="166">
        <v>0</v>
      </c>
      <c r="U249" s="166">
        <v>0</v>
      </c>
      <c r="V249" s="166">
        <v>0</v>
      </c>
      <c r="W249" s="166">
        <v>0</v>
      </c>
      <c r="X249" s="166">
        <v>0</v>
      </c>
      <c r="Y249" s="166"/>
      <c r="Z249" s="167" t="s">
        <v>479</v>
      </c>
    </row>
    <row r="250" spans="1:26" ht="12" customHeight="1" x14ac:dyDescent="0.2">
      <c r="A250" s="149"/>
      <c r="C250" s="186" t="s">
        <v>480</v>
      </c>
      <c r="D250" s="183" t="s">
        <v>283</v>
      </c>
      <c r="E250" s="166">
        <v>388</v>
      </c>
      <c r="F250" s="166">
        <v>257</v>
      </c>
      <c r="G250" s="166">
        <v>213</v>
      </c>
      <c r="H250" s="166">
        <v>22</v>
      </c>
      <c r="I250" s="166">
        <v>21</v>
      </c>
      <c r="J250" s="166">
        <v>26</v>
      </c>
      <c r="K250" s="166">
        <v>26</v>
      </c>
      <c r="L250" s="166">
        <v>53</v>
      </c>
      <c r="M250" s="166">
        <v>52</v>
      </c>
      <c r="N250" s="166">
        <v>64</v>
      </c>
      <c r="O250" s="166">
        <v>58</v>
      </c>
      <c r="P250" s="166">
        <v>72</v>
      </c>
      <c r="Q250" s="166">
        <v>56</v>
      </c>
      <c r="R250" s="166">
        <v>13</v>
      </c>
      <c r="S250" s="166">
        <v>7</v>
      </c>
      <c r="T250" s="166">
        <v>0</v>
      </c>
      <c r="U250" s="166">
        <v>0</v>
      </c>
      <c r="V250" s="166">
        <v>0</v>
      </c>
      <c r="W250" s="166">
        <v>0</v>
      </c>
      <c r="X250" s="166">
        <v>0</v>
      </c>
      <c r="Y250" s="166"/>
      <c r="Z250" s="167"/>
    </row>
    <row r="251" spans="1:26" ht="5.0999999999999996" customHeight="1" x14ac:dyDescent="0.2">
      <c r="A251" s="149"/>
      <c r="C251" s="149"/>
      <c r="D251" s="183"/>
      <c r="E251" s="166"/>
      <c r="F251" s="166"/>
      <c r="G251" s="166"/>
      <c r="H251" s="166"/>
      <c r="I251" s="166"/>
      <c r="J251" s="166"/>
      <c r="K251" s="166"/>
      <c r="L251" s="166"/>
      <c r="M251" s="166"/>
      <c r="N251" s="166"/>
      <c r="O251" s="166"/>
      <c r="P251" s="166"/>
      <c r="Q251" s="166"/>
      <c r="R251" s="166"/>
      <c r="S251" s="166"/>
      <c r="T251" s="166"/>
      <c r="U251" s="166"/>
      <c r="V251" s="166"/>
      <c r="W251" s="166"/>
      <c r="X251" s="166"/>
      <c r="Y251" s="166"/>
      <c r="Z251" s="167"/>
    </row>
    <row r="252" spans="1:26" ht="12" customHeight="1" x14ac:dyDescent="0.2">
      <c r="A252" s="149" t="s">
        <v>1411</v>
      </c>
      <c r="C252" s="149" t="s">
        <v>482</v>
      </c>
      <c r="D252" s="183" t="s">
        <v>282</v>
      </c>
      <c r="E252" s="166">
        <v>9</v>
      </c>
      <c r="F252" s="166">
        <v>5</v>
      </c>
      <c r="G252" s="166">
        <v>4</v>
      </c>
      <c r="H252" s="166">
        <v>0</v>
      </c>
      <c r="I252" s="166">
        <v>0</v>
      </c>
      <c r="J252" s="166">
        <v>2</v>
      </c>
      <c r="K252" s="166">
        <v>2</v>
      </c>
      <c r="L252" s="166">
        <v>1</v>
      </c>
      <c r="M252" s="166">
        <v>1</v>
      </c>
      <c r="N252" s="166">
        <v>0</v>
      </c>
      <c r="O252" s="166">
        <v>0</v>
      </c>
      <c r="P252" s="166">
        <v>2</v>
      </c>
      <c r="Q252" s="166">
        <v>1</v>
      </c>
      <c r="R252" s="166">
        <v>0</v>
      </c>
      <c r="S252" s="166">
        <v>0</v>
      </c>
      <c r="T252" s="166">
        <v>0</v>
      </c>
      <c r="U252" s="166">
        <v>0</v>
      </c>
      <c r="V252" s="166">
        <v>0</v>
      </c>
      <c r="W252" s="166">
        <v>0</v>
      </c>
      <c r="X252" s="166">
        <v>0</v>
      </c>
      <c r="Y252" s="166"/>
      <c r="Z252" s="167" t="s">
        <v>483</v>
      </c>
    </row>
    <row r="253" spans="1:26" ht="12" customHeight="1" x14ac:dyDescent="0.2">
      <c r="A253" s="149"/>
      <c r="C253" s="186" t="s">
        <v>484</v>
      </c>
      <c r="D253" s="183" t="s">
        <v>283</v>
      </c>
      <c r="E253" s="166">
        <v>9</v>
      </c>
      <c r="F253" s="166">
        <v>5</v>
      </c>
      <c r="G253" s="166">
        <v>4</v>
      </c>
      <c r="H253" s="166">
        <v>0</v>
      </c>
      <c r="I253" s="166">
        <v>0</v>
      </c>
      <c r="J253" s="166">
        <v>2</v>
      </c>
      <c r="K253" s="166">
        <v>2</v>
      </c>
      <c r="L253" s="166">
        <v>1</v>
      </c>
      <c r="M253" s="166">
        <v>1</v>
      </c>
      <c r="N253" s="166">
        <v>0</v>
      </c>
      <c r="O253" s="166">
        <v>0</v>
      </c>
      <c r="P253" s="166">
        <v>2</v>
      </c>
      <c r="Q253" s="166">
        <v>1</v>
      </c>
      <c r="R253" s="166">
        <v>0</v>
      </c>
      <c r="S253" s="166">
        <v>0</v>
      </c>
      <c r="T253" s="166">
        <v>0</v>
      </c>
      <c r="U253" s="166">
        <v>0</v>
      </c>
      <c r="V253" s="166">
        <v>0</v>
      </c>
      <c r="W253" s="166">
        <v>0</v>
      </c>
      <c r="X253" s="166">
        <v>0</v>
      </c>
      <c r="Y253" s="166"/>
      <c r="Z253" s="167"/>
    </row>
    <row r="254" spans="1:26" ht="5.0999999999999996" customHeight="1" x14ac:dyDescent="0.2">
      <c r="A254" s="149"/>
      <c r="C254" s="149"/>
      <c r="D254" s="183"/>
      <c r="E254" s="166"/>
      <c r="F254" s="166"/>
      <c r="G254" s="166"/>
      <c r="H254" s="166"/>
      <c r="I254" s="166"/>
      <c r="J254" s="166"/>
      <c r="K254" s="166"/>
      <c r="L254" s="166"/>
      <c r="M254" s="166"/>
      <c r="N254" s="166"/>
      <c r="O254" s="166"/>
      <c r="P254" s="166"/>
      <c r="Q254" s="166"/>
      <c r="R254" s="166"/>
      <c r="S254" s="166"/>
      <c r="T254" s="166"/>
      <c r="U254" s="166"/>
      <c r="V254" s="166"/>
      <c r="W254" s="166"/>
      <c r="X254" s="166"/>
      <c r="Y254" s="166"/>
      <c r="Z254" s="167"/>
    </row>
    <row r="255" spans="1:26" ht="12" customHeight="1" x14ac:dyDescent="0.2">
      <c r="A255" s="149" t="s">
        <v>485</v>
      </c>
      <c r="C255" s="149" t="s">
        <v>486</v>
      </c>
      <c r="D255" s="183" t="s">
        <v>282</v>
      </c>
      <c r="E255" s="166">
        <v>527</v>
      </c>
      <c r="F255" s="166">
        <v>526</v>
      </c>
      <c r="G255" s="166">
        <v>162</v>
      </c>
      <c r="H255" s="166">
        <v>0</v>
      </c>
      <c r="I255" s="166">
        <v>0</v>
      </c>
      <c r="J255" s="166">
        <v>1</v>
      </c>
      <c r="K255" s="166">
        <v>1</v>
      </c>
      <c r="L255" s="166">
        <v>5</v>
      </c>
      <c r="M255" s="166">
        <v>5</v>
      </c>
      <c r="N255" s="166">
        <v>9</v>
      </c>
      <c r="O255" s="166">
        <v>9</v>
      </c>
      <c r="P255" s="166">
        <v>151</v>
      </c>
      <c r="Q255" s="166">
        <v>147</v>
      </c>
      <c r="R255" s="166">
        <v>70</v>
      </c>
      <c r="S255" s="166">
        <v>159</v>
      </c>
      <c r="T255" s="166">
        <v>125</v>
      </c>
      <c r="U255" s="166">
        <v>6</v>
      </c>
      <c r="V255" s="166">
        <v>0</v>
      </c>
      <c r="W255" s="166">
        <v>0</v>
      </c>
      <c r="X255" s="166">
        <v>0</v>
      </c>
      <c r="Y255" s="166"/>
      <c r="Z255" s="167" t="s">
        <v>485</v>
      </c>
    </row>
    <row r="256" spans="1:26" ht="12" customHeight="1" x14ac:dyDescent="0.2">
      <c r="A256" s="149"/>
      <c r="C256" s="149"/>
      <c r="D256" s="183" t="s">
        <v>283</v>
      </c>
      <c r="E256" s="166">
        <v>516</v>
      </c>
      <c r="F256" s="166">
        <v>516</v>
      </c>
      <c r="G256" s="166">
        <v>157</v>
      </c>
      <c r="H256" s="166">
        <v>0</v>
      </c>
      <c r="I256" s="166">
        <v>0</v>
      </c>
      <c r="J256" s="166">
        <v>0</v>
      </c>
      <c r="K256" s="166">
        <v>0</v>
      </c>
      <c r="L256" s="166">
        <v>5</v>
      </c>
      <c r="M256" s="166">
        <v>5</v>
      </c>
      <c r="N256" s="166">
        <v>9</v>
      </c>
      <c r="O256" s="166">
        <v>9</v>
      </c>
      <c r="P256" s="166">
        <v>147</v>
      </c>
      <c r="Q256" s="166">
        <v>143</v>
      </c>
      <c r="R256" s="166">
        <v>67</v>
      </c>
      <c r="S256" s="166">
        <v>158</v>
      </c>
      <c r="T256" s="166">
        <v>124</v>
      </c>
      <c r="U256" s="166">
        <v>6</v>
      </c>
      <c r="V256" s="166">
        <v>0</v>
      </c>
      <c r="W256" s="166">
        <v>0</v>
      </c>
      <c r="X256" s="166">
        <v>0</v>
      </c>
      <c r="Y256" s="166"/>
      <c r="Z256" s="167"/>
    </row>
    <row r="257" spans="1:26" ht="5.0999999999999996" customHeight="1" x14ac:dyDescent="0.2">
      <c r="A257" s="149"/>
      <c r="C257" s="149"/>
      <c r="D257" s="183"/>
      <c r="E257" s="166"/>
      <c r="F257" s="166"/>
      <c r="G257" s="166"/>
      <c r="H257" s="166"/>
      <c r="I257" s="166"/>
      <c r="J257" s="166"/>
      <c r="K257" s="166"/>
      <c r="L257" s="166"/>
      <c r="M257" s="166"/>
      <c r="N257" s="166"/>
      <c r="O257" s="166"/>
      <c r="P257" s="166"/>
      <c r="Q257" s="166"/>
      <c r="R257" s="166"/>
      <c r="S257" s="166"/>
      <c r="T257" s="166"/>
      <c r="U257" s="166"/>
      <c r="V257" s="166"/>
      <c r="W257" s="166"/>
      <c r="X257" s="166"/>
      <c r="Y257" s="166"/>
      <c r="Z257" s="167"/>
    </row>
    <row r="258" spans="1:26" ht="12" customHeight="1" x14ac:dyDescent="0.2">
      <c r="A258" s="149" t="s">
        <v>487</v>
      </c>
      <c r="C258" s="149" t="s">
        <v>488</v>
      </c>
      <c r="D258" s="183" t="s">
        <v>282</v>
      </c>
      <c r="E258" s="166">
        <v>242</v>
      </c>
      <c r="F258" s="166">
        <v>201</v>
      </c>
      <c r="G258" s="166">
        <v>171</v>
      </c>
      <c r="H258" s="166">
        <v>6</v>
      </c>
      <c r="I258" s="166">
        <v>6</v>
      </c>
      <c r="J258" s="166">
        <v>24</v>
      </c>
      <c r="K258" s="166">
        <v>24</v>
      </c>
      <c r="L258" s="166">
        <v>51</v>
      </c>
      <c r="M258" s="166">
        <v>49</v>
      </c>
      <c r="N258" s="166">
        <v>41</v>
      </c>
      <c r="O258" s="166">
        <v>40</v>
      </c>
      <c r="P258" s="166">
        <v>66</v>
      </c>
      <c r="Q258" s="166">
        <v>52</v>
      </c>
      <c r="R258" s="166">
        <v>6</v>
      </c>
      <c r="S258" s="166">
        <v>3</v>
      </c>
      <c r="T258" s="166">
        <v>4</v>
      </c>
      <c r="U258" s="166">
        <v>0</v>
      </c>
      <c r="V258" s="166">
        <v>0</v>
      </c>
      <c r="W258" s="166">
        <v>0</v>
      </c>
      <c r="X258" s="166">
        <v>0</v>
      </c>
      <c r="Y258" s="166"/>
      <c r="Z258" s="167" t="s">
        <v>489</v>
      </c>
    </row>
    <row r="259" spans="1:26" ht="12" customHeight="1" x14ac:dyDescent="0.2">
      <c r="A259" s="149"/>
      <c r="C259" s="149"/>
      <c r="D259" s="183" t="s">
        <v>283</v>
      </c>
      <c r="E259" s="166">
        <v>241</v>
      </c>
      <c r="F259" s="166">
        <v>200</v>
      </c>
      <c r="G259" s="166">
        <v>170</v>
      </c>
      <c r="H259" s="166">
        <v>6</v>
      </c>
      <c r="I259" s="166">
        <v>6</v>
      </c>
      <c r="J259" s="166">
        <v>24</v>
      </c>
      <c r="K259" s="166">
        <v>24</v>
      </c>
      <c r="L259" s="166">
        <v>51</v>
      </c>
      <c r="M259" s="166">
        <v>49</v>
      </c>
      <c r="N259" s="166">
        <v>41</v>
      </c>
      <c r="O259" s="166">
        <v>40</v>
      </c>
      <c r="P259" s="166">
        <v>65</v>
      </c>
      <c r="Q259" s="166">
        <v>51</v>
      </c>
      <c r="R259" s="166">
        <v>6</v>
      </c>
      <c r="S259" s="166">
        <v>3</v>
      </c>
      <c r="T259" s="166">
        <v>4</v>
      </c>
      <c r="U259" s="166">
        <v>0</v>
      </c>
      <c r="V259" s="166">
        <v>0</v>
      </c>
      <c r="W259" s="166">
        <v>0</v>
      </c>
      <c r="X259" s="166">
        <v>0</v>
      </c>
      <c r="Y259" s="166"/>
      <c r="Z259" s="167"/>
    </row>
    <row r="260" spans="1:26" ht="5.0999999999999996" customHeight="1" x14ac:dyDescent="0.2">
      <c r="A260" s="149"/>
      <c r="C260" s="149"/>
      <c r="D260" s="183"/>
      <c r="E260" s="166"/>
      <c r="F260" s="166"/>
      <c r="G260" s="166"/>
      <c r="H260" s="166"/>
      <c r="I260" s="166"/>
      <c r="J260" s="166"/>
      <c r="K260" s="166"/>
      <c r="L260" s="166"/>
      <c r="M260" s="166"/>
      <c r="N260" s="166"/>
      <c r="O260" s="166"/>
      <c r="P260" s="166"/>
      <c r="Q260" s="166"/>
      <c r="R260" s="166"/>
      <c r="S260" s="166"/>
      <c r="T260" s="166"/>
      <c r="U260" s="166"/>
      <c r="V260" s="166"/>
      <c r="W260" s="166"/>
      <c r="X260" s="166"/>
      <c r="Y260" s="166"/>
      <c r="Z260" s="167"/>
    </row>
    <row r="261" spans="1:26" ht="12" customHeight="1" x14ac:dyDescent="0.2">
      <c r="A261" s="149" t="s">
        <v>490</v>
      </c>
      <c r="C261" s="149" t="s">
        <v>491</v>
      </c>
      <c r="D261" s="183" t="s">
        <v>282</v>
      </c>
      <c r="E261" s="166">
        <v>45</v>
      </c>
      <c r="F261" s="166">
        <v>34</v>
      </c>
      <c r="G261" s="166">
        <v>31</v>
      </c>
      <c r="H261" s="166">
        <v>0</v>
      </c>
      <c r="I261" s="166">
        <v>0</v>
      </c>
      <c r="J261" s="166">
        <v>2</v>
      </c>
      <c r="K261" s="166">
        <v>2</v>
      </c>
      <c r="L261" s="166">
        <v>13</v>
      </c>
      <c r="M261" s="166">
        <v>13</v>
      </c>
      <c r="N261" s="166">
        <v>4</v>
      </c>
      <c r="O261" s="166">
        <v>4</v>
      </c>
      <c r="P261" s="166">
        <v>13</v>
      </c>
      <c r="Q261" s="166">
        <v>12</v>
      </c>
      <c r="R261" s="166">
        <v>1</v>
      </c>
      <c r="S261" s="166">
        <v>1</v>
      </c>
      <c r="T261" s="166">
        <v>0</v>
      </c>
      <c r="U261" s="166">
        <v>0</v>
      </c>
      <c r="V261" s="166">
        <v>0</v>
      </c>
      <c r="W261" s="166">
        <v>0</v>
      </c>
      <c r="X261" s="166">
        <v>0</v>
      </c>
      <c r="Y261" s="166"/>
      <c r="Z261" s="167" t="s">
        <v>492</v>
      </c>
    </row>
    <row r="262" spans="1:26" ht="12" customHeight="1" x14ac:dyDescent="0.2">
      <c r="A262" s="149"/>
      <c r="C262" s="149" t="s">
        <v>493</v>
      </c>
      <c r="D262" s="183" t="s">
        <v>283</v>
      </c>
      <c r="E262" s="166">
        <v>45</v>
      </c>
      <c r="F262" s="166">
        <v>34</v>
      </c>
      <c r="G262" s="166">
        <v>31</v>
      </c>
      <c r="H262" s="166">
        <v>0</v>
      </c>
      <c r="I262" s="166">
        <v>0</v>
      </c>
      <c r="J262" s="166">
        <v>2</v>
      </c>
      <c r="K262" s="166">
        <v>2</v>
      </c>
      <c r="L262" s="166">
        <v>13</v>
      </c>
      <c r="M262" s="166">
        <v>13</v>
      </c>
      <c r="N262" s="166">
        <v>4</v>
      </c>
      <c r="O262" s="166">
        <v>4</v>
      </c>
      <c r="P262" s="166">
        <v>13</v>
      </c>
      <c r="Q262" s="166">
        <v>12</v>
      </c>
      <c r="R262" s="166">
        <v>1</v>
      </c>
      <c r="S262" s="166">
        <v>1</v>
      </c>
      <c r="T262" s="166">
        <v>0</v>
      </c>
      <c r="U262" s="166">
        <v>0</v>
      </c>
      <c r="V262" s="166">
        <v>0</v>
      </c>
      <c r="W262" s="166">
        <v>0</v>
      </c>
      <c r="X262" s="166">
        <v>0</v>
      </c>
      <c r="Y262" s="166"/>
      <c r="Z262" s="167"/>
    </row>
    <row r="263" spans="1:26" ht="5.0999999999999996" customHeight="1" x14ac:dyDescent="0.2">
      <c r="A263" s="149"/>
      <c r="D263" s="183"/>
      <c r="E263" s="166"/>
      <c r="F263" s="166"/>
      <c r="G263" s="166"/>
      <c r="H263" s="166"/>
      <c r="I263" s="166"/>
      <c r="J263" s="166"/>
      <c r="K263" s="166"/>
      <c r="L263" s="166"/>
      <c r="M263" s="166"/>
      <c r="N263" s="166"/>
      <c r="O263" s="166"/>
      <c r="P263" s="166"/>
      <c r="Q263" s="166"/>
      <c r="R263" s="166"/>
      <c r="S263" s="166"/>
      <c r="T263" s="166"/>
      <c r="U263" s="166"/>
      <c r="V263" s="166"/>
      <c r="W263" s="166"/>
      <c r="X263" s="166"/>
      <c r="Y263" s="166"/>
      <c r="Z263" s="167"/>
    </row>
    <row r="264" spans="1:26" ht="12" customHeight="1" x14ac:dyDescent="0.2">
      <c r="A264" s="149" t="s">
        <v>494</v>
      </c>
      <c r="B264" s="163"/>
      <c r="C264" s="197" t="s">
        <v>495</v>
      </c>
      <c r="D264" s="155" t="s">
        <v>282</v>
      </c>
      <c r="E264" s="166">
        <v>85</v>
      </c>
      <c r="F264" s="166">
        <v>61</v>
      </c>
      <c r="G264" s="166">
        <v>52</v>
      </c>
      <c r="H264" s="166">
        <v>1</v>
      </c>
      <c r="I264" s="166">
        <v>1</v>
      </c>
      <c r="J264" s="166">
        <v>7</v>
      </c>
      <c r="K264" s="166">
        <v>7</v>
      </c>
      <c r="L264" s="166">
        <v>21</v>
      </c>
      <c r="M264" s="166">
        <v>19</v>
      </c>
      <c r="N264" s="166">
        <v>11</v>
      </c>
      <c r="O264" s="166">
        <v>10</v>
      </c>
      <c r="P264" s="166">
        <v>16</v>
      </c>
      <c r="Q264" s="166">
        <v>15</v>
      </c>
      <c r="R264" s="166">
        <v>4</v>
      </c>
      <c r="S264" s="166">
        <v>1</v>
      </c>
      <c r="T264" s="166">
        <v>0</v>
      </c>
      <c r="U264" s="166">
        <v>0</v>
      </c>
      <c r="V264" s="166">
        <v>0</v>
      </c>
      <c r="W264" s="166">
        <v>0</v>
      </c>
      <c r="X264" s="166">
        <v>0</v>
      </c>
      <c r="Y264" s="166"/>
      <c r="Z264" s="167" t="s">
        <v>492</v>
      </c>
    </row>
    <row r="265" spans="1:26" ht="12" customHeight="1" x14ac:dyDescent="0.2">
      <c r="A265" s="186"/>
      <c r="B265" s="163"/>
      <c r="C265" s="198" t="s">
        <v>496</v>
      </c>
      <c r="D265" s="155" t="s">
        <v>283</v>
      </c>
      <c r="E265" s="166">
        <v>85</v>
      </c>
      <c r="F265" s="166">
        <v>61</v>
      </c>
      <c r="G265" s="166">
        <v>52</v>
      </c>
      <c r="H265" s="166">
        <v>1</v>
      </c>
      <c r="I265" s="166">
        <v>1</v>
      </c>
      <c r="J265" s="166">
        <v>7</v>
      </c>
      <c r="K265" s="166">
        <v>7</v>
      </c>
      <c r="L265" s="166">
        <v>21</v>
      </c>
      <c r="M265" s="166">
        <v>19</v>
      </c>
      <c r="N265" s="166">
        <v>11</v>
      </c>
      <c r="O265" s="166">
        <v>10</v>
      </c>
      <c r="P265" s="166">
        <v>16</v>
      </c>
      <c r="Q265" s="166">
        <v>15</v>
      </c>
      <c r="R265" s="166">
        <v>4</v>
      </c>
      <c r="S265" s="166">
        <v>1</v>
      </c>
      <c r="T265" s="166">
        <v>0</v>
      </c>
      <c r="U265" s="166">
        <v>0</v>
      </c>
      <c r="V265" s="166">
        <v>0</v>
      </c>
      <c r="W265" s="166">
        <v>0</v>
      </c>
      <c r="X265" s="166">
        <v>0</v>
      </c>
      <c r="Y265" s="166"/>
      <c r="Z265" s="167"/>
    </row>
    <row r="266" spans="1:26" ht="12" customHeight="1" x14ac:dyDescent="0.2">
      <c r="A266" s="149"/>
      <c r="B266" s="163"/>
      <c r="C266" s="198" t="s">
        <v>497</v>
      </c>
      <c r="D266" s="155"/>
      <c r="E266" s="166"/>
      <c r="F266" s="166"/>
      <c r="G266" s="166"/>
      <c r="H266" s="166"/>
      <c r="I266" s="166"/>
      <c r="J266" s="166"/>
      <c r="K266" s="166"/>
      <c r="L266" s="166"/>
      <c r="M266" s="166"/>
      <c r="N266" s="166"/>
      <c r="O266" s="166"/>
      <c r="P266" s="166"/>
      <c r="Q266" s="166"/>
      <c r="R266" s="166"/>
      <c r="S266" s="166"/>
      <c r="T266" s="166"/>
      <c r="U266" s="166"/>
      <c r="V266" s="166"/>
      <c r="W266" s="166"/>
      <c r="X266" s="166"/>
      <c r="Y266" s="166"/>
      <c r="Z266" s="167"/>
    </row>
    <row r="267" spans="1:26" ht="12" customHeight="1" x14ac:dyDescent="0.2">
      <c r="A267" s="149" t="s">
        <v>498</v>
      </c>
      <c r="B267" s="163"/>
      <c r="C267" s="197" t="s">
        <v>499</v>
      </c>
      <c r="D267" s="155" t="s">
        <v>282</v>
      </c>
      <c r="E267" s="166">
        <v>383</v>
      </c>
      <c r="F267" s="166">
        <v>369</v>
      </c>
      <c r="G267" s="166">
        <v>258</v>
      </c>
      <c r="H267" s="166">
        <v>1</v>
      </c>
      <c r="I267" s="166">
        <v>1</v>
      </c>
      <c r="J267" s="166">
        <v>18</v>
      </c>
      <c r="K267" s="166">
        <v>18</v>
      </c>
      <c r="L267" s="166">
        <v>40</v>
      </c>
      <c r="M267" s="166">
        <v>39</v>
      </c>
      <c r="N267" s="166">
        <v>52</v>
      </c>
      <c r="O267" s="166">
        <v>51</v>
      </c>
      <c r="P267" s="166">
        <v>178</v>
      </c>
      <c r="Q267" s="166">
        <v>149</v>
      </c>
      <c r="R267" s="166">
        <v>34</v>
      </c>
      <c r="S267" s="166">
        <v>37</v>
      </c>
      <c r="T267" s="166">
        <v>9</v>
      </c>
      <c r="U267" s="166">
        <v>0</v>
      </c>
      <c r="V267" s="166">
        <v>0</v>
      </c>
      <c r="W267" s="166">
        <v>0</v>
      </c>
      <c r="X267" s="166">
        <v>0</v>
      </c>
      <c r="Y267" s="166"/>
      <c r="Z267" s="167" t="s">
        <v>500</v>
      </c>
    </row>
    <row r="268" spans="1:26" ht="12" customHeight="1" x14ac:dyDescent="0.2">
      <c r="A268" s="186"/>
      <c r="B268" s="163"/>
      <c r="C268" s="198" t="s">
        <v>501</v>
      </c>
      <c r="D268" s="155" t="s">
        <v>283</v>
      </c>
      <c r="E268" s="166">
        <v>382</v>
      </c>
      <c r="F268" s="166">
        <v>368</v>
      </c>
      <c r="G268" s="166">
        <v>257</v>
      </c>
      <c r="H268" s="166">
        <v>1</v>
      </c>
      <c r="I268" s="166">
        <v>1</v>
      </c>
      <c r="J268" s="166">
        <v>17</v>
      </c>
      <c r="K268" s="166">
        <v>17</v>
      </c>
      <c r="L268" s="166">
        <v>40</v>
      </c>
      <c r="M268" s="166">
        <v>39</v>
      </c>
      <c r="N268" s="166">
        <v>52</v>
      </c>
      <c r="O268" s="166">
        <v>51</v>
      </c>
      <c r="P268" s="166">
        <v>178</v>
      </c>
      <c r="Q268" s="166">
        <v>149</v>
      </c>
      <c r="R268" s="166">
        <v>34</v>
      </c>
      <c r="S268" s="166">
        <v>37</v>
      </c>
      <c r="T268" s="166">
        <v>9</v>
      </c>
      <c r="U268" s="166">
        <v>0</v>
      </c>
      <c r="V268" s="166">
        <v>0</v>
      </c>
      <c r="W268" s="166">
        <v>0</v>
      </c>
      <c r="X268" s="166">
        <v>0</v>
      </c>
      <c r="Y268" s="166"/>
      <c r="Z268" s="167"/>
    </row>
    <row r="269" spans="1:26" ht="5.0999999999999996" customHeight="1" x14ac:dyDescent="0.2">
      <c r="A269" s="149"/>
      <c r="B269" s="163"/>
      <c r="C269" s="197"/>
      <c r="D269" s="155"/>
      <c r="E269" s="166"/>
      <c r="F269" s="166"/>
      <c r="G269" s="166"/>
      <c r="H269" s="166"/>
      <c r="I269" s="166"/>
      <c r="J269" s="166"/>
      <c r="K269" s="166"/>
      <c r="L269" s="166"/>
      <c r="M269" s="166"/>
      <c r="N269" s="166"/>
      <c r="O269" s="166"/>
      <c r="P269" s="166"/>
      <c r="Q269" s="166"/>
      <c r="R269" s="166"/>
      <c r="S269" s="166"/>
      <c r="T269" s="166"/>
      <c r="U269" s="166"/>
      <c r="V269" s="166"/>
      <c r="W269" s="166"/>
      <c r="X269" s="166"/>
      <c r="Y269" s="166"/>
      <c r="Z269" s="167"/>
    </row>
    <row r="270" spans="1:26" ht="12" customHeight="1" x14ac:dyDescent="0.2">
      <c r="A270" s="149" t="s">
        <v>502</v>
      </c>
      <c r="B270" s="163"/>
      <c r="C270" s="197" t="s">
        <v>503</v>
      </c>
      <c r="D270" s="155" t="s">
        <v>282</v>
      </c>
      <c r="E270" s="166">
        <v>438</v>
      </c>
      <c r="F270" s="166">
        <v>437</v>
      </c>
      <c r="G270" s="166">
        <v>199</v>
      </c>
      <c r="H270" s="166">
        <v>0</v>
      </c>
      <c r="I270" s="166">
        <v>0</v>
      </c>
      <c r="J270" s="166">
        <v>4</v>
      </c>
      <c r="K270" s="166">
        <v>4</v>
      </c>
      <c r="L270" s="166">
        <v>9</v>
      </c>
      <c r="M270" s="166">
        <v>9</v>
      </c>
      <c r="N270" s="166">
        <v>11</v>
      </c>
      <c r="O270" s="166">
        <v>10</v>
      </c>
      <c r="P270" s="166">
        <v>182</v>
      </c>
      <c r="Q270" s="166">
        <v>176</v>
      </c>
      <c r="R270" s="166">
        <v>94</v>
      </c>
      <c r="S270" s="166">
        <v>100</v>
      </c>
      <c r="T270" s="166">
        <v>36</v>
      </c>
      <c r="U270" s="166">
        <v>1</v>
      </c>
      <c r="V270" s="166">
        <v>0</v>
      </c>
      <c r="W270" s="166">
        <v>0</v>
      </c>
      <c r="X270" s="166">
        <v>0</v>
      </c>
      <c r="Y270" s="166"/>
      <c r="Z270" s="167" t="s">
        <v>504</v>
      </c>
    </row>
    <row r="271" spans="1:26" ht="12" customHeight="1" x14ac:dyDescent="0.2">
      <c r="A271" s="149"/>
      <c r="B271" s="163"/>
      <c r="C271" s="197"/>
      <c r="D271" s="155" t="s">
        <v>283</v>
      </c>
      <c r="E271" s="166">
        <v>436</v>
      </c>
      <c r="F271" s="166">
        <v>435</v>
      </c>
      <c r="G271" s="166">
        <v>198</v>
      </c>
      <c r="H271" s="166">
        <v>0</v>
      </c>
      <c r="I271" s="166">
        <v>0</v>
      </c>
      <c r="J271" s="166">
        <v>4</v>
      </c>
      <c r="K271" s="166">
        <v>4</v>
      </c>
      <c r="L271" s="166">
        <v>9</v>
      </c>
      <c r="M271" s="166">
        <v>9</v>
      </c>
      <c r="N271" s="166">
        <v>11</v>
      </c>
      <c r="O271" s="166">
        <v>10</v>
      </c>
      <c r="P271" s="166">
        <v>180</v>
      </c>
      <c r="Q271" s="166">
        <v>175</v>
      </c>
      <c r="R271" s="166">
        <v>94</v>
      </c>
      <c r="S271" s="166">
        <v>100</v>
      </c>
      <c r="T271" s="166">
        <v>36</v>
      </c>
      <c r="U271" s="166">
        <v>1</v>
      </c>
      <c r="V271" s="166">
        <v>0</v>
      </c>
      <c r="W271" s="166">
        <v>0</v>
      </c>
      <c r="X271" s="166">
        <v>0</v>
      </c>
      <c r="Y271" s="166"/>
      <c r="Z271" s="167"/>
    </row>
    <row r="272" spans="1:26" ht="5.0999999999999996" customHeight="1" x14ac:dyDescent="0.2">
      <c r="A272" s="149"/>
      <c r="B272" s="163"/>
      <c r="C272" s="197"/>
      <c r="D272" s="155"/>
      <c r="E272" s="166"/>
      <c r="F272" s="166"/>
      <c r="G272" s="166"/>
      <c r="H272" s="166"/>
      <c r="I272" s="166"/>
      <c r="J272" s="166"/>
      <c r="K272" s="166"/>
      <c r="L272" s="166"/>
      <c r="M272" s="166"/>
      <c r="N272" s="166"/>
      <c r="O272" s="166"/>
      <c r="P272" s="166"/>
      <c r="Q272" s="166"/>
      <c r="R272" s="166"/>
      <c r="S272" s="166"/>
      <c r="T272" s="166"/>
      <c r="U272" s="166"/>
      <c r="V272" s="166"/>
      <c r="W272" s="166"/>
      <c r="X272" s="166"/>
      <c r="Y272" s="166"/>
      <c r="Z272" s="167"/>
    </row>
    <row r="273" spans="1:26" ht="12" customHeight="1" x14ac:dyDescent="0.2">
      <c r="A273" s="149" t="s">
        <v>505</v>
      </c>
      <c r="B273" s="163"/>
      <c r="C273" s="197" t="s">
        <v>506</v>
      </c>
      <c r="D273" s="155" t="s">
        <v>282</v>
      </c>
      <c r="E273" s="166">
        <v>97</v>
      </c>
      <c r="F273" s="166">
        <v>95</v>
      </c>
      <c r="G273" s="166">
        <v>16</v>
      </c>
      <c r="H273" s="166">
        <v>0</v>
      </c>
      <c r="I273" s="166">
        <v>0</v>
      </c>
      <c r="J273" s="166">
        <v>0</v>
      </c>
      <c r="K273" s="166">
        <v>0</v>
      </c>
      <c r="L273" s="166">
        <v>3</v>
      </c>
      <c r="M273" s="166">
        <v>2</v>
      </c>
      <c r="N273" s="166">
        <v>1</v>
      </c>
      <c r="O273" s="166">
        <v>1</v>
      </c>
      <c r="P273" s="166">
        <v>16</v>
      </c>
      <c r="Q273" s="166">
        <v>13</v>
      </c>
      <c r="R273" s="166">
        <v>7</v>
      </c>
      <c r="S273" s="166">
        <v>28</v>
      </c>
      <c r="T273" s="166">
        <v>35</v>
      </c>
      <c r="U273" s="166">
        <v>5</v>
      </c>
      <c r="V273" s="166">
        <v>0</v>
      </c>
      <c r="W273" s="166">
        <v>0</v>
      </c>
      <c r="X273" s="166">
        <v>0</v>
      </c>
      <c r="Y273" s="166"/>
      <c r="Z273" s="167" t="s">
        <v>504</v>
      </c>
    </row>
    <row r="274" spans="1:26" ht="12" customHeight="1" x14ac:dyDescent="0.2">
      <c r="A274" s="149"/>
      <c r="B274" s="163"/>
      <c r="C274" s="197" t="s">
        <v>507</v>
      </c>
      <c r="D274" s="155" t="s">
        <v>283</v>
      </c>
      <c r="E274" s="166">
        <v>95</v>
      </c>
      <c r="F274" s="166">
        <v>93</v>
      </c>
      <c r="G274" s="166">
        <v>16</v>
      </c>
      <c r="H274" s="166">
        <v>0</v>
      </c>
      <c r="I274" s="166">
        <v>0</v>
      </c>
      <c r="J274" s="166">
        <v>0</v>
      </c>
      <c r="K274" s="166">
        <v>0</v>
      </c>
      <c r="L274" s="166">
        <v>3</v>
      </c>
      <c r="M274" s="166">
        <v>2</v>
      </c>
      <c r="N274" s="166">
        <v>1</v>
      </c>
      <c r="O274" s="166">
        <v>1</v>
      </c>
      <c r="P274" s="166">
        <v>16</v>
      </c>
      <c r="Q274" s="166">
        <v>13</v>
      </c>
      <c r="R274" s="166">
        <v>7</v>
      </c>
      <c r="S274" s="166">
        <v>27</v>
      </c>
      <c r="T274" s="166">
        <v>34</v>
      </c>
      <c r="U274" s="166">
        <v>5</v>
      </c>
      <c r="V274" s="166">
        <v>0</v>
      </c>
      <c r="W274" s="166">
        <v>0</v>
      </c>
      <c r="X274" s="166">
        <v>0</v>
      </c>
      <c r="Y274" s="166"/>
      <c r="Z274" s="167"/>
    </row>
    <row r="275" spans="1:26" ht="5.0999999999999996" customHeight="1" x14ac:dyDescent="0.2">
      <c r="A275" s="149"/>
      <c r="B275" s="163"/>
      <c r="C275" s="197"/>
      <c r="D275" s="155"/>
      <c r="E275" s="166"/>
      <c r="F275" s="166"/>
      <c r="G275" s="166"/>
      <c r="H275" s="166"/>
      <c r="I275" s="166"/>
      <c r="J275" s="166"/>
      <c r="K275" s="166"/>
      <c r="L275" s="166"/>
      <c r="M275" s="166"/>
      <c r="N275" s="166"/>
      <c r="O275" s="166"/>
      <c r="P275" s="166"/>
      <c r="Q275" s="166"/>
      <c r="R275" s="166"/>
      <c r="S275" s="166"/>
      <c r="T275" s="166"/>
      <c r="U275" s="166"/>
      <c r="V275" s="166"/>
      <c r="W275" s="166"/>
      <c r="X275" s="166"/>
      <c r="Y275" s="166"/>
      <c r="Z275" s="167"/>
    </row>
    <row r="276" spans="1:26" ht="12" customHeight="1" x14ac:dyDescent="0.2">
      <c r="A276" s="149">
        <v>178</v>
      </c>
      <c r="B276" s="163"/>
      <c r="C276" s="197" t="s">
        <v>2041</v>
      </c>
      <c r="D276" s="155" t="s">
        <v>282</v>
      </c>
      <c r="E276" s="166">
        <v>1</v>
      </c>
      <c r="F276" s="166">
        <v>1</v>
      </c>
      <c r="G276" s="166">
        <v>0</v>
      </c>
      <c r="H276" s="166">
        <v>0</v>
      </c>
      <c r="I276" s="166">
        <v>0</v>
      </c>
      <c r="J276" s="166">
        <v>0</v>
      </c>
      <c r="K276" s="166">
        <v>0</v>
      </c>
      <c r="L276" s="166">
        <v>0</v>
      </c>
      <c r="M276" s="166">
        <v>0</v>
      </c>
      <c r="N276" s="166">
        <v>0</v>
      </c>
      <c r="O276" s="166">
        <v>0</v>
      </c>
      <c r="P276" s="166">
        <v>0</v>
      </c>
      <c r="Q276" s="166">
        <v>0</v>
      </c>
      <c r="R276" s="166">
        <v>0</v>
      </c>
      <c r="S276" s="166">
        <v>0</v>
      </c>
      <c r="T276" s="166">
        <v>1</v>
      </c>
      <c r="U276" s="166">
        <v>0</v>
      </c>
      <c r="V276" s="166">
        <v>0</v>
      </c>
      <c r="W276" s="166">
        <v>0</v>
      </c>
      <c r="X276" s="166">
        <v>0</v>
      </c>
      <c r="Y276" s="166"/>
      <c r="Z276" s="167">
        <v>178</v>
      </c>
    </row>
    <row r="277" spans="1:26" ht="12" customHeight="1" x14ac:dyDescent="0.2">
      <c r="A277" s="149"/>
      <c r="B277" s="163"/>
      <c r="C277" s="186" t="s">
        <v>2276</v>
      </c>
      <c r="D277" s="155" t="s">
        <v>283</v>
      </c>
      <c r="E277" s="166">
        <v>1</v>
      </c>
      <c r="F277" s="166">
        <v>1</v>
      </c>
      <c r="G277" s="166">
        <v>0</v>
      </c>
      <c r="H277" s="166">
        <v>0</v>
      </c>
      <c r="I277" s="166">
        <v>0</v>
      </c>
      <c r="J277" s="166">
        <v>0</v>
      </c>
      <c r="K277" s="166">
        <v>0</v>
      </c>
      <c r="L277" s="166">
        <v>0</v>
      </c>
      <c r="M277" s="166">
        <v>0</v>
      </c>
      <c r="N277" s="166">
        <v>0</v>
      </c>
      <c r="O277" s="166">
        <v>0</v>
      </c>
      <c r="P277" s="166">
        <v>0</v>
      </c>
      <c r="Q277" s="166">
        <v>0</v>
      </c>
      <c r="R277" s="166">
        <v>0</v>
      </c>
      <c r="S277" s="166">
        <v>0</v>
      </c>
      <c r="T277" s="166">
        <v>1</v>
      </c>
      <c r="U277" s="166">
        <v>0</v>
      </c>
      <c r="V277" s="166">
        <v>0</v>
      </c>
      <c r="W277" s="166">
        <v>0</v>
      </c>
      <c r="X277" s="166">
        <v>0</v>
      </c>
      <c r="Y277" s="166"/>
      <c r="Z277" s="167"/>
    </row>
    <row r="278" spans="1:26" ht="5.0999999999999996" customHeight="1" x14ac:dyDescent="0.2">
      <c r="A278" s="149"/>
      <c r="C278" s="149"/>
      <c r="D278" s="183"/>
      <c r="E278" s="166"/>
      <c r="F278" s="166"/>
      <c r="G278" s="166"/>
      <c r="H278" s="166"/>
      <c r="I278" s="166"/>
      <c r="J278" s="166"/>
      <c r="K278" s="166"/>
      <c r="L278" s="166"/>
      <c r="M278" s="166"/>
      <c r="N278" s="166"/>
      <c r="O278" s="166"/>
      <c r="P278" s="166"/>
      <c r="Q278" s="166"/>
      <c r="R278" s="166"/>
      <c r="S278" s="166"/>
      <c r="T278" s="166"/>
      <c r="U278" s="166"/>
      <c r="V278" s="166"/>
      <c r="W278" s="166"/>
      <c r="X278" s="166"/>
      <c r="Y278" s="166"/>
      <c r="Z278" s="167"/>
    </row>
    <row r="279" spans="1:26" ht="12" customHeight="1" x14ac:dyDescent="0.2">
      <c r="A279" s="149">
        <v>180</v>
      </c>
      <c r="C279" s="149" t="s">
        <v>508</v>
      </c>
      <c r="D279" s="183" t="s">
        <v>282</v>
      </c>
      <c r="E279" s="166">
        <v>6</v>
      </c>
      <c r="F279" s="166">
        <v>2</v>
      </c>
      <c r="G279" s="166">
        <v>1</v>
      </c>
      <c r="H279" s="166">
        <v>0</v>
      </c>
      <c r="I279" s="166">
        <v>0</v>
      </c>
      <c r="J279" s="166">
        <v>1</v>
      </c>
      <c r="K279" s="166">
        <v>0</v>
      </c>
      <c r="L279" s="166">
        <v>0</v>
      </c>
      <c r="M279" s="166">
        <v>0</v>
      </c>
      <c r="N279" s="166">
        <v>0</v>
      </c>
      <c r="O279" s="166">
        <v>0</v>
      </c>
      <c r="P279" s="166">
        <v>1</v>
      </c>
      <c r="Q279" s="166">
        <v>1</v>
      </c>
      <c r="R279" s="166">
        <v>0</v>
      </c>
      <c r="S279" s="166">
        <v>0</v>
      </c>
      <c r="T279" s="166">
        <v>0</v>
      </c>
      <c r="U279" s="166">
        <v>0</v>
      </c>
      <c r="V279" s="166">
        <v>0</v>
      </c>
      <c r="W279" s="166">
        <v>0</v>
      </c>
      <c r="X279" s="166">
        <v>0</v>
      </c>
      <c r="Y279" s="166"/>
      <c r="Z279" s="167">
        <v>180</v>
      </c>
    </row>
    <row r="280" spans="1:26" ht="12" customHeight="1" x14ac:dyDescent="0.2">
      <c r="A280" s="149"/>
      <c r="C280" s="186" t="s">
        <v>509</v>
      </c>
      <c r="D280" s="183" t="s">
        <v>283</v>
      </c>
      <c r="E280" s="166">
        <v>5</v>
      </c>
      <c r="F280" s="166">
        <v>2</v>
      </c>
      <c r="G280" s="166">
        <v>1</v>
      </c>
      <c r="H280" s="166">
        <v>0</v>
      </c>
      <c r="I280" s="166">
        <v>0</v>
      </c>
      <c r="J280" s="166">
        <v>1</v>
      </c>
      <c r="K280" s="166">
        <v>0</v>
      </c>
      <c r="L280" s="166">
        <v>0</v>
      </c>
      <c r="M280" s="166">
        <v>0</v>
      </c>
      <c r="N280" s="166">
        <v>0</v>
      </c>
      <c r="O280" s="166">
        <v>0</v>
      </c>
      <c r="P280" s="166">
        <v>1</v>
      </c>
      <c r="Q280" s="166">
        <v>1</v>
      </c>
      <c r="R280" s="166">
        <v>0</v>
      </c>
      <c r="S280" s="166">
        <v>0</v>
      </c>
      <c r="T280" s="166">
        <v>0</v>
      </c>
      <c r="U280" s="166">
        <v>0</v>
      </c>
      <c r="V280" s="166">
        <v>0</v>
      </c>
      <c r="W280" s="166">
        <v>0</v>
      </c>
      <c r="X280" s="166">
        <v>0</v>
      </c>
      <c r="Y280" s="166"/>
      <c r="Z280" s="167"/>
    </row>
    <row r="281" spans="1:26" ht="5.0999999999999996" customHeight="1" x14ac:dyDescent="0.2">
      <c r="A281" s="149"/>
      <c r="C281" s="149"/>
      <c r="D281" s="183"/>
      <c r="E281" s="166"/>
      <c r="F281" s="166"/>
      <c r="G281" s="166"/>
      <c r="H281" s="166"/>
      <c r="I281" s="166"/>
      <c r="J281" s="166"/>
      <c r="K281" s="166"/>
      <c r="L281" s="166"/>
      <c r="M281" s="166"/>
      <c r="N281" s="166"/>
      <c r="O281" s="166"/>
      <c r="P281" s="166"/>
      <c r="Q281" s="166"/>
      <c r="R281" s="166"/>
      <c r="S281" s="166"/>
      <c r="T281" s="166"/>
      <c r="U281" s="166"/>
      <c r="V281" s="166"/>
      <c r="W281" s="166"/>
      <c r="X281" s="166"/>
      <c r="Y281" s="166"/>
      <c r="Z281" s="167"/>
    </row>
    <row r="282" spans="1:26" ht="12" customHeight="1" x14ac:dyDescent="0.2">
      <c r="A282" s="149" t="s">
        <v>510</v>
      </c>
      <c r="C282" s="149" t="s">
        <v>511</v>
      </c>
      <c r="D282" s="183" t="s">
        <v>282</v>
      </c>
      <c r="E282" s="166">
        <v>1</v>
      </c>
      <c r="F282" s="166">
        <v>1</v>
      </c>
      <c r="G282" s="166">
        <v>1</v>
      </c>
      <c r="H282" s="166">
        <v>0</v>
      </c>
      <c r="I282" s="166">
        <v>0</v>
      </c>
      <c r="J282" s="166">
        <v>0</v>
      </c>
      <c r="K282" s="166">
        <v>0</v>
      </c>
      <c r="L282" s="166">
        <v>0</v>
      </c>
      <c r="M282" s="166">
        <v>0</v>
      </c>
      <c r="N282" s="166">
        <v>1</v>
      </c>
      <c r="O282" s="166">
        <v>1</v>
      </c>
      <c r="P282" s="166">
        <v>0</v>
      </c>
      <c r="Q282" s="166">
        <v>0</v>
      </c>
      <c r="R282" s="166">
        <v>0</v>
      </c>
      <c r="S282" s="166">
        <v>0</v>
      </c>
      <c r="T282" s="166">
        <v>0</v>
      </c>
      <c r="U282" s="166">
        <v>0</v>
      </c>
      <c r="V282" s="166">
        <v>0</v>
      </c>
      <c r="W282" s="166">
        <v>0</v>
      </c>
      <c r="X282" s="166">
        <v>0</v>
      </c>
      <c r="Y282" s="166"/>
      <c r="Z282" s="167" t="s">
        <v>510</v>
      </c>
    </row>
    <row r="283" spans="1:26" ht="12" customHeight="1" x14ac:dyDescent="0.2">
      <c r="A283" s="149"/>
      <c r="C283" s="149"/>
      <c r="D283" s="183" t="s">
        <v>283</v>
      </c>
      <c r="E283" s="166">
        <v>0</v>
      </c>
      <c r="F283" s="166">
        <v>0</v>
      </c>
      <c r="G283" s="166">
        <v>0</v>
      </c>
      <c r="H283" s="166">
        <v>0</v>
      </c>
      <c r="I283" s="166">
        <v>0</v>
      </c>
      <c r="J283" s="166">
        <v>0</v>
      </c>
      <c r="K283" s="166">
        <v>0</v>
      </c>
      <c r="L283" s="166">
        <v>0</v>
      </c>
      <c r="M283" s="166">
        <v>0</v>
      </c>
      <c r="N283" s="166">
        <v>0</v>
      </c>
      <c r="O283" s="166">
        <v>0</v>
      </c>
      <c r="P283" s="166">
        <v>0</v>
      </c>
      <c r="Q283" s="166">
        <v>0</v>
      </c>
      <c r="R283" s="166">
        <v>0</v>
      </c>
      <c r="S283" s="166">
        <v>0</v>
      </c>
      <c r="T283" s="166">
        <v>0</v>
      </c>
      <c r="U283" s="166">
        <v>0</v>
      </c>
      <c r="V283" s="166">
        <v>0</v>
      </c>
      <c r="W283" s="166">
        <v>0</v>
      </c>
      <c r="X283" s="166">
        <v>0</v>
      </c>
      <c r="Y283" s="166"/>
      <c r="Z283" s="167"/>
    </row>
    <row r="284" spans="1:26" ht="12" customHeight="1" x14ac:dyDescent="0.2">
      <c r="A284" s="149" t="s">
        <v>512</v>
      </c>
      <c r="C284" s="149" t="s">
        <v>513</v>
      </c>
      <c r="D284" s="183" t="s">
        <v>282</v>
      </c>
      <c r="E284" s="166">
        <v>8</v>
      </c>
      <c r="F284" s="166">
        <v>5</v>
      </c>
      <c r="G284" s="166">
        <v>4</v>
      </c>
      <c r="H284" s="166">
        <v>0</v>
      </c>
      <c r="I284" s="166">
        <v>0</v>
      </c>
      <c r="J284" s="166">
        <v>0</v>
      </c>
      <c r="K284" s="166">
        <v>0</v>
      </c>
      <c r="L284" s="166">
        <v>1</v>
      </c>
      <c r="M284" s="166">
        <v>1</v>
      </c>
      <c r="N284" s="166">
        <v>1</v>
      </c>
      <c r="O284" s="166">
        <v>1</v>
      </c>
      <c r="P284" s="166">
        <v>2</v>
      </c>
      <c r="Q284" s="166">
        <v>2</v>
      </c>
      <c r="R284" s="166">
        <v>1</v>
      </c>
      <c r="S284" s="166">
        <v>0</v>
      </c>
      <c r="T284" s="166">
        <v>0</v>
      </c>
      <c r="U284" s="166">
        <v>0</v>
      </c>
      <c r="V284" s="166">
        <v>0</v>
      </c>
      <c r="W284" s="166">
        <v>0</v>
      </c>
      <c r="X284" s="166">
        <v>0</v>
      </c>
      <c r="Y284" s="166"/>
      <c r="Z284" s="167" t="s">
        <v>512</v>
      </c>
    </row>
    <row r="285" spans="1:26" ht="12" customHeight="1" x14ac:dyDescent="0.2">
      <c r="A285" s="149"/>
      <c r="C285" s="149"/>
      <c r="D285" s="183" t="s">
        <v>283</v>
      </c>
      <c r="E285" s="166">
        <v>8</v>
      </c>
      <c r="F285" s="166">
        <v>5</v>
      </c>
      <c r="G285" s="166">
        <v>4</v>
      </c>
      <c r="H285" s="166">
        <v>0</v>
      </c>
      <c r="I285" s="166">
        <v>0</v>
      </c>
      <c r="J285" s="166">
        <v>0</v>
      </c>
      <c r="K285" s="166">
        <v>0</v>
      </c>
      <c r="L285" s="166">
        <v>1</v>
      </c>
      <c r="M285" s="166">
        <v>1</v>
      </c>
      <c r="N285" s="166">
        <v>1</v>
      </c>
      <c r="O285" s="166">
        <v>1</v>
      </c>
      <c r="P285" s="166">
        <v>2</v>
      </c>
      <c r="Q285" s="166">
        <v>2</v>
      </c>
      <c r="R285" s="166">
        <v>1</v>
      </c>
      <c r="S285" s="166">
        <v>0</v>
      </c>
      <c r="T285" s="166">
        <v>0</v>
      </c>
      <c r="U285" s="166">
        <v>0</v>
      </c>
      <c r="V285" s="166">
        <v>0</v>
      </c>
      <c r="W285" s="166">
        <v>0</v>
      </c>
      <c r="X285" s="166">
        <v>0</v>
      </c>
      <c r="Y285" s="166"/>
      <c r="Z285" s="167"/>
    </row>
    <row r="286" spans="1:26" ht="5.0999999999999996" customHeight="1" x14ac:dyDescent="0.2">
      <c r="A286" s="149"/>
      <c r="C286" s="149"/>
      <c r="D286" s="183"/>
      <c r="E286" s="166"/>
      <c r="F286" s="166"/>
      <c r="G286" s="166"/>
      <c r="H286" s="166"/>
      <c r="I286" s="166"/>
      <c r="J286" s="166"/>
      <c r="K286" s="166"/>
      <c r="L286" s="166"/>
      <c r="M286" s="166"/>
      <c r="N286" s="166"/>
      <c r="O286" s="166"/>
      <c r="P286" s="166"/>
      <c r="Q286" s="166"/>
      <c r="R286" s="166"/>
      <c r="S286" s="166"/>
      <c r="T286" s="166"/>
      <c r="U286" s="166"/>
      <c r="V286" s="166"/>
      <c r="W286" s="166"/>
      <c r="X286" s="166"/>
      <c r="Y286" s="166"/>
      <c r="Z286" s="167"/>
    </row>
    <row r="287" spans="1:26" ht="12" customHeight="1" x14ac:dyDescent="0.2">
      <c r="A287" s="149" t="s">
        <v>514</v>
      </c>
      <c r="C287" s="149" t="s">
        <v>515</v>
      </c>
      <c r="D287" s="183" t="s">
        <v>282</v>
      </c>
      <c r="E287" s="166">
        <v>47</v>
      </c>
      <c r="F287" s="166">
        <v>23</v>
      </c>
      <c r="G287" s="166">
        <v>19</v>
      </c>
      <c r="H287" s="166">
        <v>0</v>
      </c>
      <c r="I287" s="166">
        <v>0</v>
      </c>
      <c r="J287" s="166">
        <v>1</v>
      </c>
      <c r="K287" s="166">
        <v>1</v>
      </c>
      <c r="L287" s="166">
        <v>5</v>
      </c>
      <c r="M287" s="166">
        <v>5</v>
      </c>
      <c r="N287" s="166">
        <v>6</v>
      </c>
      <c r="O287" s="166">
        <v>6</v>
      </c>
      <c r="P287" s="166">
        <v>8</v>
      </c>
      <c r="Q287" s="166">
        <v>7</v>
      </c>
      <c r="R287" s="166">
        <v>2</v>
      </c>
      <c r="S287" s="166">
        <v>1</v>
      </c>
      <c r="T287" s="166">
        <v>0</v>
      </c>
      <c r="U287" s="166">
        <v>0</v>
      </c>
      <c r="V287" s="166">
        <v>0</v>
      </c>
      <c r="W287" s="166">
        <v>0</v>
      </c>
      <c r="X287" s="166">
        <v>0</v>
      </c>
      <c r="Y287" s="166"/>
      <c r="Z287" s="167" t="s">
        <v>516</v>
      </c>
    </row>
    <row r="288" spans="1:26" s="190" customFormat="1" ht="12" customHeight="1" x14ac:dyDescent="0.2">
      <c r="A288" s="149"/>
      <c r="B288" s="162"/>
      <c r="C288" s="186" t="s">
        <v>517</v>
      </c>
      <c r="D288" s="183" t="s">
        <v>283</v>
      </c>
      <c r="E288" s="166">
        <v>44</v>
      </c>
      <c r="F288" s="166">
        <v>22</v>
      </c>
      <c r="G288" s="166">
        <v>18</v>
      </c>
      <c r="H288" s="166">
        <v>0</v>
      </c>
      <c r="I288" s="166">
        <v>0</v>
      </c>
      <c r="J288" s="166">
        <v>1</v>
      </c>
      <c r="K288" s="166">
        <v>1</v>
      </c>
      <c r="L288" s="166">
        <v>5</v>
      </c>
      <c r="M288" s="166">
        <v>5</v>
      </c>
      <c r="N288" s="166">
        <v>6</v>
      </c>
      <c r="O288" s="166">
        <v>6</v>
      </c>
      <c r="P288" s="166">
        <v>7</v>
      </c>
      <c r="Q288" s="166">
        <v>6</v>
      </c>
      <c r="R288" s="166">
        <v>2</v>
      </c>
      <c r="S288" s="166">
        <v>1</v>
      </c>
      <c r="T288" s="166">
        <v>0</v>
      </c>
      <c r="U288" s="166">
        <v>0</v>
      </c>
      <c r="V288" s="166">
        <v>0</v>
      </c>
      <c r="W288" s="166">
        <v>0</v>
      </c>
      <c r="X288" s="166">
        <v>0</v>
      </c>
      <c r="Y288" s="191"/>
      <c r="Z288" s="167"/>
    </row>
    <row r="289" spans="1:26" ht="12" customHeight="1" x14ac:dyDescent="0.2">
      <c r="A289" s="149"/>
      <c r="C289" s="186" t="s">
        <v>518</v>
      </c>
      <c r="D289" s="183"/>
      <c r="E289" s="166"/>
      <c r="F289" s="166"/>
      <c r="G289" s="166"/>
      <c r="H289" s="166"/>
      <c r="I289" s="166"/>
      <c r="J289" s="166"/>
      <c r="K289" s="166"/>
      <c r="L289" s="166"/>
      <c r="M289" s="166"/>
      <c r="N289" s="166"/>
      <c r="O289" s="166"/>
      <c r="P289" s="166"/>
      <c r="Q289" s="166"/>
      <c r="R289" s="166"/>
      <c r="S289" s="166"/>
      <c r="T289" s="166"/>
      <c r="U289" s="166"/>
      <c r="V289" s="166"/>
      <c r="W289" s="166"/>
      <c r="X289" s="166"/>
      <c r="Y289" s="166"/>
      <c r="Z289" s="167"/>
    </row>
    <row r="290" spans="1:26" ht="12" customHeight="1" x14ac:dyDescent="0.2">
      <c r="A290" s="149" t="s">
        <v>519</v>
      </c>
      <c r="C290" s="149" t="s">
        <v>515</v>
      </c>
      <c r="D290" s="183" t="s">
        <v>282</v>
      </c>
      <c r="E290" s="166">
        <v>22</v>
      </c>
      <c r="F290" s="166">
        <v>16</v>
      </c>
      <c r="G290" s="166">
        <v>13</v>
      </c>
      <c r="H290" s="166">
        <v>1</v>
      </c>
      <c r="I290" s="166">
        <v>1</v>
      </c>
      <c r="J290" s="166">
        <v>0</v>
      </c>
      <c r="K290" s="166">
        <v>0</v>
      </c>
      <c r="L290" s="166">
        <v>3</v>
      </c>
      <c r="M290" s="166">
        <v>3</v>
      </c>
      <c r="N290" s="166">
        <v>4</v>
      </c>
      <c r="O290" s="166">
        <v>4</v>
      </c>
      <c r="P290" s="166">
        <v>7</v>
      </c>
      <c r="Q290" s="166">
        <v>5</v>
      </c>
      <c r="R290" s="166">
        <v>1</v>
      </c>
      <c r="S290" s="166">
        <v>0</v>
      </c>
      <c r="T290" s="166">
        <v>0</v>
      </c>
      <c r="U290" s="166">
        <v>0</v>
      </c>
      <c r="V290" s="166">
        <v>0</v>
      </c>
      <c r="W290" s="166">
        <v>0</v>
      </c>
      <c r="X290" s="166">
        <v>0</v>
      </c>
      <c r="Y290" s="166"/>
      <c r="Z290" s="167" t="s">
        <v>520</v>
      </c>
    </row>
    <row r="291" spans="1:26" ht="12" customHeight="1" x14ac:dyDescent="0.2">
      <c r="A291" s="149"/>
      <c r="C291" s="186" t="s">
        <v>521</v>
      </c>
      <c r="D291" s="183" t="s">
        <v>283</v>
      </c>
      <c r="E291" s="166">
        <v>22</v>
      </c>
      <c r="F291" s="166">
        <v>16</v>
      </c>
      <c r="G291" s="166">
        <v>13</v>
      </c>
      <c r="H291" s="166">
        <v>1</v>
      </c>
      <c r="I291" s="166">
        <v>1</v>
      </c>
      <c r="J291" s="166">
        <v>0</v>
      </c>
      <c r="K291" s="166">
        <v>0</v>
      </c>
      <c r="L291" s="166">
        <v>3</v>
      </c>
      <c r="M291" s="166">
        <v>3</v>
      </c>
      <c r="N291" s="166">
        <v>4</v>
      </c>
      <c r="O291" s="166">
        <v>4</v>
      </c>
      <c r="P291" s="166">
        <v>7</v>
      </c>
      <c r="Q291" s="166">
        <v>5</v>
      </c>
      <c r="R291" s="166">
        <v>1</v>
      </c>
      <c r="S291" s="166">
        <v>0</v>
      </c>
      <c r="T291" s="166">
        <v>0</v>
      </c>
      <c r="U291" s="166">
        <v>0</v>
      </c>
      <c r="V291" s="166">
        <v>0</v>
      </c>
      <c r="W291" s="166">
        <v>0</v>
      </c>
      <c r="X291" s="166">
        <v>0</v>
      </c>
      <c r="Y291" s="166"/>
      <c r="Z291" s="167"/>
    </row>
    <row r="292" spans="1:26" ht="12" customHeight="1" x14ac:dyDescent="0.2">
      <c r="A292" s="149"/>
      <c r="C292" s="186" t="s">
        <v>522</v>
      </c>
      <c r="D292" s="183"/>
      <c r="E292" s="166"/>
      <c r="F292" s="166"/>
      <c r="G292" s="166"/>
      <c r="H292" s="166"/>
      <c r="I292" s="166"/>
      <c r="J292" s="166"/>
      <c r="K292" s="166"/>
      <c r="L292" s="166"/>
      <c r="M292" s="166"/>
      <c r="N292" s="166"/>
      <c r="O292" s="166"/>
      <c r="P292" s="166"/>
      <c r="Q292" s="166"/>
      <c r="R292" s="166"/>
      <c r="S292" s="166"/>
      <c r="T292" s="166"/>
      <c r="U292" s="166"/>
      <c r="V292" s="166"/>
      <c r="W292" s="166"/>
      <c r="X292" s="166"/>
      <c r="Y292" s="166"/>
      <c r="Z292" s="167"/>
    </row>
    <row r="293" spans="1:26" ht="12" customHeight="1" x14ac:dyDescent="0.2">
      <c r="A293" s="149">
        <v>183</v>
      </c>
      <c r="C293" s="149" t="s">
        <v>523</v>
      </c>
      <c r="D293" s="183" t="s">
        <v>282</v>
      </c>
      <c r="E293" s="166">
        <v>663</v>
      </c>
      <c r="F293" s="166">
        <v>73</v>
      </c>
      <c r="G293" s="166">
        <v>56</v>
      </c>
      <c r="H293" s="166">
        <v>20</v>
      </c>
      <c r="I293" s="166">
        <v>14</v>
      </c>
      <c r="J293" s="166">
        <v>22</v>
      </c>
      <c r="K293" s="166">
        <v>19</v>
      </c>
      <c r="L293" s="166">
        <v>21</v>
      </c>
      <c r="M293" s="166">
        <v>18</v>
      </c>
      <c r="N293" s="166">
        <v>5</v>
      </c>
      <c r="O293" s="166">
        <v>3</v>
      </c>
      <c r="P293" s="166">
        <v>5</v>
      </c>
      <c r="Q293" s="166">
        <v>2</v>
      </c>
      <c r="R293" s="166">
        <v>0</v>
      </c>
      <c r="S293" s="166">
        <v>0</v>
      </c>
      <c r="T293" s="166">
        <v>0</v>
      </c>
      <c r="U293" s="166">
        <v>0</v>
      </c>
      <c r="V293" s="166">
        <v>0</v>
      </c>
      <c r="W293" s="166">
        <v>0</v>
      </c>
      <c r="X293" s="166">
        <v>0</v>
      </c>
      <c r="Y293" s="166"/>
      <c r="Z293" s="167">
        <v>183</v>
      </c>
    </row>
    <row r="294" spans="1:26" ht="12" customHeight="1" x14ac:dyDescent="0.2">
      <c r="A294" s="149"/>
      <c r="C294" s="149"/>
      <c r="D294" s="183" t="s">
        <v>283</v>
      </c>
      <c r="E294" s="166">
        <v>663</v>
      </c>
      <c r="F294" s="166">
        <v>73</v>
      </c>
      <c r="G294" s="166">
        <v>56</v>
      </c>
      <c r="H294" s="166">
        <v>20</v>
      </c>
      <c r="I294" s="166">
        <v>14</v>
      </c>
      <c r="J294" s="166">
        <v>22</v>
      </c>
      <c r="K294" s="166">
        <v>19</v>
      </c>
      <c r="L294" s="166">
        <v>21</v>
      </c>
      <c r="M294" s="166">
        <v>18</v>
      </c>
      <c r="N294" s="166">
        <v>5</v>
      </c>
      <c r="O294" s="166">
        <v>3</v>
      </c>
      <c r="P294" s="166">
        <v>5</v>
      </c>
      <c r="Q294" s="166">
        <v>2</v>
      </c>
      <c r="R294" s="166">
        <v>0</v>
      </c>
      <c r="S294" s="166">
        <v>0</v>
      </c>
      <c r="T294" s="166">
        <v>0</v>
      </c>
      <c r="U294" s="166">
        <v>0</v>
      </c>
      <c r="V294" s="166">
        <v>0</v>
      </c>
      <c r="W294" s="166">
        <v>0</v>
      </c>
      <c r="X294" s="166">
        <v>0</v>
      </c>
      <c r="Y294" s="166"/>
      <c r="Z294" s="167"/>
    </row>
    <row r="295" spans="1:26" ht="5.0999999999999996" customHeight="1" x14ac:dyDescent="0.2">
      <c r="A295" s="149"/>
      <c r="C295" s="149"/>
      <c r="D295" s="183"/>
      <c r="E295" s="166"/>
      <c r="F295" s="166"/>
      <c r="G295" s="166"/>
      <c r="H295" s="166"/>
      <c r="I295" s="166"/>
      <c r="J295" s="166"/>
      <c r="K295" s="166"/>
      <c r="L295" s="166"/>
      <c r="M295" s="166"/>
      <c r="N295" s="166"/>
      <c r="O295" s="166"/>
      <c r="P295" s="166"/>
      <c r="Q295" s="166"/>
      <c r="R295" s="166"/>
      <c r="S295" s="166"/>
      <c r="T295" s="166"/>
      <c r="U295" s="166"/>
      <c r="V295" s="166"/>
      <c r="W295" s="166"/>
      <c r="X295" s="166"/>
      <c r="Y295" s="166"/>
      <c r="Z295" s="167"/>
    </row>
    <row r="296" spans="1:26" ht="12" customHeight="1" x14ac:dyDescent="0.2">
      <c r="A296" s="149" t="s">
        <v>524</v>
      </c>
      <c r="C296" s="149" t="s">
        <v>525</v>
      </c>
      <c r="D296" s="183" t="s">
        <v>282</v>
      </c>
      <c r="E296" s="166">
        <v>184</v>
      </c>
      <c r="F296" s="166">
        <v>12</v>
      </c>
      <c r="G296" s="166">
        <v>8</v>
      </c>
      <c r="H296" s="166">
        <v>2</v>
      </c>
      <c r="I296" s="166">
        <v>1</v>
      </c>
      <c r="J296" s="166">
        <v>6</v>
      </c>
      <c r="K296" s="166">
        <v>5</v>
      </c>
      <c r="L296" s="166">
        <v>1</v>
      </c>
      <c r="M296" s="166">
        <v>1</v>
      </c>
      <c r="N296" s="166">
        <v>2</v>
      </c>
      <c r="O296" s="166">
        <v>1</v>
      </c>
      <c r="P296" s="166">
        <v>0</v>
      </c>
      <c r="Q296" s="166">
        <v>0</v>
      </c>
      <c r="R296" s="166">
        <v>1</v>
      </c>
      <c r="S296" s="166">
        <v>0</v>
      </c>
      <c r="T296" s="166">
        <v>0</v>
      </c>
      <c r="U296" s="166">
        <v>0</v>
      </c>
      <c r="V296" s="166">
        <v>0</v>
      </c>
      <c r="W296" s="166">
        <v>0</v>
      </c>
      <c r="X296" s="166">
        <v>0</v>
      </c>
      <c r="Y296" s="166"/>
      <c r="Z296" s="167" t="s">
        <v>524</v>
      </c>
    </row>
    <row r="297" spans="1:26" ht="12" customHeight="1" x14ac:dyDescent="0.2">
      <c r="A297" s="149"/>
      <c r="C297" s="149"/>
      <c r="D297" s="183" t="s">
        <v>283</v>
      </c>
      <c r="E297" s="166">
        <v>172</v>
      </c>
      <c r="F297" s="166">
        <v>12</v>
      </c>
      <c r="G297" s="166">
        <v>8</v>
      </c>
      <c r="H297" s="166">
        <v>2</v>
      </c>
      <c r="I297" s="166">
        <v>1</v>
      </c>
      <c r="J297" s="166">
        <v>6</v>
      </c>
      <c r="K297" s="166">
        <v>5</v>
      </c>
      <c r="L297" s="166">
        <v>1</v>
      </c>
      <c r="M297" s="166">
        <v>1</v>
      </c>
      <c r="N297" s="166">
        <v>2</v>
      </c>
      <c r="O297" s="166">
        <v>1</v>
      </c>
      <c r="P297" s="166">
        <v>0</v>
      </c>
      <c r="Q297" s="166">
        <v>0</v>
      </c>
      <c r="R297" s="166">
        <v>1</v>
      </c>
      <c r="S297" s="166">
        <v>0</v>
      </c>
      <c r="T297" s="166">
        <v>0</v>
      </c>
      <c r="U297" s="166">
        <v>0</v>
      </c>
      <c r="V297" s="166">
        <v>0</v>
      </c>
      <c r="W297" s="166">
        <v>0</v>
      </c>
      <c r="X297" s="166">
        <v>0</v>
      </c>
      <c r="Y297" s="166"/>
      <c r="Z297" s="167"/>
    </row>
    <row r="298" spans="1:26" ht="5.0999999999999996" customHeight="1" x14ac:dyDescent="0.2">
      <c r="A298" s="149"/>
      <c r="C298" s="149"/>
      <c r="D298" s="183"/>
      <c r="E298" s="166"/>
      <c r="F298" s="166"/>
      <c r="G298" s="166"/>
      <c r="H298" s="166"/>
      <c r="I298" s="166"/>
      <c r="J298" s="166"/>
      <c r="K298" s="166"/>
      <c r="L298" s="166"/>
      <c r="M298" s="166"/>
      <c r="N298" s="166"/>
      <c r="O298" s="166"/>
      <c r="P298" s="166"/>
      <c r="Q298" s="166"/>
      <c r="R298" s="166"/>
      <c r="S298" s="166"/>
      <c r="T298" s="166"/>
      <c r="U298" s="166"/>
      <c r="V298" s="166"/>
      <c r="W298" s="166"/>
      <c r="X298" s="166"/>
      <c r="Y298" s="166"/>
      <c r="Z298" s="167"/>
    </row>
    <row r="299" spans="1:26" ht="12" customHeight="1" x14ac:dyDescent="0.2">
      <c r="A299" s="149">
        <v>184</v>
      </c>
      <c r="C299" s="149" t="s">
        <v>526</v>
      </c>
      <c r="D299" s="183" t="s">
        <v>282</v>
      </c>
      <c r="E299" s="166">
        <v>228</v>
      </c>
      <c r="F299" s="166">
        <v>12</v>
      </c>
      <c r="G299" s="166">
        <v>10</v>
      </c>
      <c r="H299" s="166">
        <v>6</v>
      </c>
      <c r="I299" s="166">
        <v>5</v>
      </c>
      <c r="J299" s="166">
        <v>2</v>
      </c>
      <c r="K299" s="166">
        <v>1</v>
      </c>
      <c r="L299" s="166">
        <v>2</v>
      </c>
      <c r="M299" s="166">
        <v>2</v>
      </c>
      <c r="N299" s="166">
        <v>1</v>
      </c>
      <c r="O299" s="166">
        <v>1</v>
      </c>
      <c r="P299" s="166">
        <v>1</v>
      </c>
      <c r="Q299" s="166">
        <v>1</v>
      </c>
      <c r="R299" s="166">
        <v>0</v>
      </c>
      <c r="S299" s="166">
        <v>0</v>
      </c>
      <c r="T299" s="166">
        <v>0</v>
      </c>
      <c r="U299" s="166">
        <v>0</v>
      </c>
      <c r="V299" s="166">
        <v>0</v>
      </c>
      <c r="W299" s="166">
        <v>0</v>
      </c>
      <c r="X299" s="166">
        <v>0</v>
      </c>
      <c r="Y299" s="166"/>
      <c r="Z299" s="167">
        <v>184</v>
      </c>
    </row>
    <row r="300" spans="1:26" ht="12" customHeight="1" x14ac:dyDescent="0.2">
      <c r="A300" s="149"/>
      <c r="C300" s="186" t="s">
        <v>527</v>
      </c>
      <c r="D300" s="183" t="s">
        <v>283</v>
      </c>
      <c r="E300" s="166">
        <v>221</v>
      </c>
      <c r="F300" s="166">
        <v>12</v>
      </c>
      <c r="G300" s="166">
        <v>10</v>
      </c>
      <c r="H300" s="166">
        <v>6</v>
      </c>
      <c r="I300" s="166">
        <v>5</v>
      </c>
      <c r="J300" s="166">
        <v>2</v>
      </c>
      <c r="K300" s="166">
        <v>1</v>
      </c>
      <c r="L300" s="166">
        <v>2</v>
      </c>
      <c r="M300" s="166">
        <v>2</v>
      </c>
      <c r="N300" s="166">
        <v>1</v>
      </c>
      <c r="O300" s="166">
        <v>1</v>
      </c>
      <c r="P300" s="166">
        <v>1</v>
      </c>
      <c r="Q300" s="166">
        <v>1</v>
      </c>
      <c r="R300" s="166">
        <v>0</v>
      </c>
      <c r="S300" s="166">
        <v>0</v>
      </c>
      <c r="T300" s="166">
        <v>0</v>
      </c>
      <c r="U300" s="166">
        <v>0</v>
      </c>
      <c r="V300" s="166">
        <v>0</v>
      </c>
      <c r="W300" s="166">
        <v>0</v>
      </c>
      <c r="X300" s="166">
        <v>0</v>
      </c>
      <c r="Y300" s="166"/>
      <c r="Z300" s="167"/>
    </row>
    <row r="301" spans="1:26" ht="5.0999999999999996" customHeight="1" x14ac:dyDescent="0.2">
      <c r="A301" s="149"/>
      <c r="C301" s="149"/>
      <c r="D301" s="183"/>
      <c r="E301" s="166"/>
      <c r="F301" s="166"/>
      <c r="G301" s="166"/>
      <c r="H301" s="166"/>
      <c r="I301" s="166"/>
      <c r="J301" s="166"/>
      <c r="K301" s="166"/>
      <c r="L301" s="166"/>
      <c r="M301" s="166"/>
      <c r="N301" s="166"/>
      <c r="O301" s="166"/>
      <c r="P301" s="166"/>
      <c r="Q301" s="166"/>
      <c r="R301" s="166"/>
      <c r="S301" s="166"/>
      <c r="T301" s="166"/>
      <c r="U301" s="166"/>
      <c r="V301" s="166"/>
      <c r="W301" s="166"/>
      <c r="X301" s="166"/>
      <c r="Y301" s="166"/>
      <c r="Z301" s="167"/>
    </row>
    <row r="302" spans="1:26" ht="12" customHeight="1" x14ac:dyDescent="0.2">
      <c r="A302" s="149" t="s">
        <v>528</v>
      </c>
      <c r="C302" s="149" t="s">
        <v>529</v>
      </c>
      <c r="D302" s="183" t="s">
        <v>282</v>
      </c>
      <c r="E302" s="166">
        <v>11</v>
      </c>
      <c r="F302" s="166">
        <v>1</v>
      </c>
      <c r="G302" s="166">
        <v>1</v>
      </c>
      <c r="H302" s="166">
        <v>0</v>
      </c>
      <c r="I302" s="166">
        <v>0</v>
      </c>
      <c r="J302" s="166">
        <v>0</v>
      </c>
      <c r="K302" s="166">
        <v>0</v>
      </c>
      <c r="L302" s="166">
        <v>0</v>
      </c>
      <c r="M302" s="166">
        <v>0</v>
      </c>
      <c r="N302" s="166">
        <v>1</v>
      </c>
      <c r="O302" s="166">
        <v>1</v>
      </c>
      <c r="P302" s="166">
        <v>0</v>
      </c>
      <c r="Q302" s="166">
        <v>0</v>
      </c>
      <c r="R302" s="166">
        <v>0</v>
      </c>
      <c r="S302" s="166">
        <v>0</v>
      </c>
      <c r="T302" s="166">
        <v>0</v>
      </c>
      <c r="U302" s="166">
        <v>0</v>
      </c>
      <c r="V302" s="166">
        <v>0</v>
      </c>
      <c r="W302" s="166">
        <v>0</v>
      </c>
      <c r="X302" s="166">
        <v>0</v>
      </c>
      <c r="Y302" s="166"/>
      <c r="Z302" s="167" t="s">
        <v>528</v>
      </c>
    </row>
    <row r="303" spans="1:26" ht="12" customHeight="1" x14ac:dyDescent="0.2">
      <c r="A303" s="149"/>
      <c r="C303" s="186" t="s">
        <v>530</v>
      </c>
      <c r="D303" s="183" t="s">
        <v>283</v>
      </c>
      <c r="E303" s="166">
        <v>11</v>
      </c>
      <c r="F303" s="166">
        <v>1</v>
      </c>
      <c r="G303" s="166">
        <v>1</v>
      </c>
      <c r="H303" s="166">
        <v>0</v>
      </c>
      <c r="I303" s="166">
        <v>0</v>
      </c>
      <c r="J303" s="166">
        <v>0</v>
      </c>
      <c r="K303" s="166">
        <v>0</v>
      </c>
      <c r="L303" s="166">
        <v>0</v>
      </c>
      <c r="M303" s="166">
        <v>0</v>
      </c>
      <c r="N303" s="166">
        <v>1</v>
      </c>
      <c r="O303" s="166">
        <v>1</v>
      </c>
      <c r="P303" s="166">
        <v>0</v>
      </c>
      <c r="Q303" s="166">
        <v>0</v>
      </c>
      <c r="R303" s="166">
        <v>0</v>
      </c>
      <c r="S303" s="166">
        <v>0</v>
      </c>
      <c r="T303" s="166">
        <v>0</v>
      </c>
      <c r="U303" s="166">
        <v>0</v>
      </c>
      <c r="V303" s="166">
        <v>0</v>
      </c>
      <c r="W303" s="166">
        <v>0</v>
      </c>
      <c r="X303" s="166">
        <v>0</v>
      </c>
      <c r="Y303" s="166"/>
      <c r="Z303" s="167"/>
    </row>
    <row r="304" spans="1:26" ht="5.0999999999999996" customHeight="1" x14ac:dyDescent="0.2">
      <c r="A304" s="149"/>
      <c r="C304" s="149"/>
      <c r="D304" s="183"/>
      <c r="E304" s="166"/>
      <c r="F304" s="166"/>
      <c r="G304" s="166"/>
      <c r="H304" s="166"/>
      <c r="I304" s="166"/>
      <c r="J304" s="166"/>
      <c r="K304" s="166"/>
      <c r="L304" s="166"/>
      <c r="M304" s="166"/>
      <c r="N304" s="166"/>
      <c r="O304" s="166"/>
      <c r="P304" s="166"/>
      <c r="Q304" s="166"/>
      <c r="R304" s="166"/>
      <c r="S304" s="166"/>
      <c r="T304" s="166"/>
      <c r="U304" s="166"/>
      <c r="V304" s="166"/>
      <c r="W304" s="166"/>
      <c r="X304" s="166"/>
      <c r="Y304" s="166"/>
      <c r="Z304" s="167"/>
    </row>
    <row r="305" spans="1:26" ht="12" customHeight="1" x14ac:dyDescent="0.2">
      <c r="A305" s="149" t="s">
        <v>531</v>
      </c>
      <c r="C305" s="149" t="s">
        <v>532</v>
      </c>
      <c r="D305" s="183" t="s">
        <v>282</v>
      </c>
      <c r="E305" s="166">
        <v>2321</v>
      </c>
      <c r="F305" s="166">
        <v>1224</v>
      </c>
      <c r="G305" s="166">
        <v>1139</v>
      </c>
      <c r="H305" s="166">
        <v>86</v>
      </c>
      <c r="I305" s="166">
        <v>83</v>
      </c>
      <c r="J305" s="166">
        <v>158</v>
      </c>
      <c r="K305" s="166">
        <v>153</v>
      </c>
      <c r="L305" s="166">
        <v>289</v>
      </c>
      <c r="M305" s="166">
        <v>287</v>
      </c>
      <c r="N305" s="166">
        <v>383</v>
      </c>
      <c r="O305" s="166">
        <v>373</v>
      </c>
      <c r="P305" s="166">
        <v>276</v>
      </c>
      <c r="Q305" s="166">
        <v>243</v>
      </c>
      <c r="R305" s="166">
        <v>23</v>
      </c>
      <c r="S305" s="166">
        <v>6</v>
      </c>
      <c r="T305" s="166">
        <v>3</v>
      </c>
      <c r="U305" s="166">
        <v>0</v>
      </c>
      <c r="V305" s="166">
        <v>0</v>
      </c>
      <c r="W305" s="166">
        <v>0</v>
      </c>
      <c r="X305" s="166">
        <v>0</v>
      </c>
      <c r="Y305" s="166"/>
      <c r="Z305" s="167" t="s">
        <v>531</v>
      </c>
    </row>
    <row r="306" spans="1:26" ht="12" customHeight="1" x14ac:dyDescent="0.2">
      <c r="A306" s="149"/>
      <c r="C306" s="186" t="s">
        <v>533</v>
      </c>
      <c r="D306" s="183" t="s">
        <v>283</v>
      </c>
      <c r="E306" s="166">
        <v>2292</v>
      </c>
      <c r="F306" s="166">
        <v>1217</v>
      </c>
      <c r="G306" s="166">
        <v>1132</v>
      </c>
      <c r="H306" s="166">
        <v>85</v>
      </c>
      <c r="I306" s="166">
        <v>82</v>
      </c>
      <c r="J306" s="166">
        <v>156</v>
      </c>
      <c r="K306" s="166">
        <v>151</v>
      </c>
      <c r="L306" s="166">
        <v>287</v>
      </c>
      <c r="M306" s="166">
        <v>285</v>
      </c>
      <c r="N306" s="166">
        <v>382</v>
      </c>
      <c r="O306" s="166">
        <v>372</v>
      </c>
      <c r="P306" s="166">
        <v>275</v>
      </c>
      <c r="Q306" s="166">
        <v>242</v>
      </c>
      <c r="R306" s="166">
        <v>23</v>
      </c>
      <c r="S306" s="166">
        <v>6</v>
      </c>
      <c r="T306" s="166">
        <v>3</v>
      </c>
      <c r="U306" s="166">
        <v>0</v>
      </c>
      <c r="V306" s="166">
        <v>0</v>
      </c>
      <c r="W306" s="166">
        <v>0</v>
      </c>
      <c r="X306" s="166">
        <v>0</v>
      </c>
      <c r="Y306" s="166"/>
      <c r="Z306" s="167"/>
    </row>
    <row r="307" spans="1:26" ht="5.0999999999999996" customHeight="1" x14ac:dyDescent="0.2">
      <c r="A307" s="149"/>
      <c r="C307" s="149"/>
      <c r="D307" s="183"/>
      <c r="E307" s="166"/>
      <c r="F307" s="166"/>
      <c r="G307" s="166"/>
      <c r="H307" s="166"/>
      <c r="I307" s="166"/>
      <c r="J307" s="166"/>
      <c r="K307" s="166"/>
      <c r="L307" s="166"/>
      <c r="M307" s="166"/>
      <c r="N307" s="166"/>
      <c r="O307" s="166"/>
      <c r="P307" s="166"/>
      <c r="Q307" s="166"/>
      <c r="R307" s="166"/>
      <c r="S307" s="166"/>
      <c r="T307" s="166"/>
      <c r="U307" s="166"/>
      <c r="V307" s="166"/>
      <c r="W307" s="166"/>
      <c r="X307" s="166"/>
      <c r="Y307" s="166"/>
      <c r="Z307" s="167"/>
    </row>
    <row r="308" spans="1:26" ht="12" customHeight="1" x14ac:dyDescent="0.2">
      <c r="A308" s="149" t="s">
        <v>534</v>
      </c>
      <c r="C308" s="149" t="s">
        <v>532</v>
      </c>
      <c r="D308" s="183" t="s">
        <v>282</v>
      </c>
      <c r="E308" s="166">
        <v>133</v>
      </c>
      <c r="F308" s="166">
        <v>22</v>
      </c>
      <c r="G308" s="166">
        <v>17</v>
      </c>
      <c r="H308" s="166">
        <v>0</v>
      </c>
      <c r="I308" s="166">
        <v>0</v>
      </c>
      <c r="J308" s="166">
        <v>5</v>
      </c>
      <c r="K308" s="166">
        <v>4</v>
      </c>
      <c r="L308" s="166">
        <v>7</v>
      </c>
      <c r="M308" s="166">
        <v>5</v>
      </c>
      <c r="N308" s="166">
        <v>4</v>
      </c>
      <c r="O308" s="166">
        <v>4</v>
      </c>
      <c r="P308" s="166">
        <v>4</v>
      </c>
      <c r="Q308" s="166">
        <v>4</v>
      </c>
      <c r="R308" s="166">
        <v>1</v>
      </c>
      <c r="S308" s="166">
        <v>1</v>
      </c>
      <c r="T308" s="166">
        <v>0</v>
      </c>
      <c r="U308" s="166">
        <v>0</v>
      </c>
      <c r="V308" s="166">
        <v>0</v>
      </c>
      <c r="W308" s="166">
        <v>0</v>
      </c>
      <c r="X308" s="166">
        <v>0</v>
      </c>
      <c r="Y308" s="166"/>
      <c r="Z308" s="167" t="s">
        <v>534</v>
      </c>
    </row>
    <row r="309" spans="1:26" ht="12" customHeight="1" x14ac:dyDescent="0.2">
      <c r="A309" s="149"/>
      <c r="C309" s="186" t="s">
        <v>535</v>
      </c>
      <c r="D309" s="183" t="s">
        <v>283</v>
      </c>
      <c r="E309" s="166">
        <v>131</v>
      </c>
      <c r="F309" s="166">
        <v>22</v>
      </c>
      <c r="G309" s="166">
        <v>17</v>
      </c>
      <c r="H309" s="166">
        <v>0</v>
      </c>
      <c r="I309" s="166">
        <v>0</v>
      </c>
      <c r="J309" s="166">
        <v>5</v>
      </c>
      <c r="K309" s="166">
        <v>4</v>
      </c>
      <c r="L309" s="166">
        <v>7</v>
      </c>
      <c r="M309" s="166">
        <v>5</v>
      </c>
      <c r="N309" s="166">
        <v>4</v>
      </c>
      <c r="O309" s="166">
        <v>4</v>
      </c>
      <c r="P309" s="166">
        <v>4</v>
      </c>
      <c r="Q309" s="166">
        <v>4</v>
      </c>
      <c r="R309" s="166">
        <v>1</v>
      </c>
      <c r="S309" s="166">
        <v>1</v>
      </c>
      <c r="T309" s="166">
        <v>0</v>
      </c>
      <c r="U309" s="166">
        <v>0</v>
      </c>
      <c r="V309" s="166">
        <v>0</v>
      </c>
      <c r="W309" s="166">
        <v>0</v>
      </c>
      <c r="X309" s="166">
        <v>0</v>
      </c>
      <c r="Y309" s="166"/>
      <c r="Z309" s="167"/>
    </row>
    <row r="310" spans="1:26" ht="5.0999999999999996" customHeight="1" x14ac:dyDescent="0.2">
      <c r="A310" s="149"/>
      <c r="C310" s="149"/>
      <c r="D310" s="183"/>
      <c r="E310" s="166"/>
      <c r="F310" s="166"/>
      <c r="G310" s="166"/>
      <c r="H310" s="166"/>
      <c r="I310" s="166"/>
      <c r="J310" s="166"/>
      <c r="K310" s="166"/>
      <c r="L310" s="166"/>
      <c r="M310" s="166"/>
      <c r="N310" s="166"/>
      <c r="O310" s="166"/>
      <c r="P310" s="166"/>
      <c r="Q310" s="166"/>
      <c r="R310" s="166"/>
      <c r="S310" s="166"/>
      <c r="T310" s="166"/>
      <c r="U310" s="166"/>
      <c r="V310" s="166"/>
      <c r="W310" s="166"/>
      <c r="X310" s="166"/>
      <c r="Y310" s="166"/>
      <c r="Z310" s="167"/>
    </row>
    <row r="311" spans="1:26" ht="12" customHeight="1" x14ac:dyDescent="0.2">
      <c r="A311" s="149" t="s">
        <v>536</v>
      </c>
      <c r="C311" s="149" t="s">
        <v>537</v>
      </c>
      <c r="D311" s="183" t="s">
        <v>282</v>
      </c>
      <c r="E311" s="166">
        <v>31</v>
      </c>
      <c r="F311" s="166">
        <v>7</v>
      </c>
      <c r="G311" s="166">
        <v>6</v>
      </c>
      <c r="H311" s="166">
        <v>2</v>
      </c>
      <c r="I311" s="166">
        <v>2</v>
      </c>
      <c r="J311" s="166">
        <v>2</v>
      </c>
      <c r="K311" s="166">
        <v>1</v>
      </c>
      <c r="L311" s="166">
        <v>0</v>
      </c>
      <c r="M311" s="166">
        <v>0</v>
      </c>
      <c r="N311" s="166">
        <v>3</v>
      </c>
      <c r="O311" s="166">
        <v>3</v>
      </c>
      <c r="P311" s="166">
        <v>0</v>
      </c>
      <c r="Q311" s="166">
        <v>0</v>
      </c>
      <c r="R311" s="166">
        <v>0</v>
      </c>
      <c r="S311" s="166">
        <v>0</v>
      </c>
      <c r="T311" s="166">
        <v>0</v>
      </c>
      <c r="U311" s="166">
        <v>0</v>
      </c>
      <c r="V311" s="166">
        <v>0</v>
      </c>
      <c r="W311" s="166">
        <v>0</v>
      </c>
      <c r="X311" s="166">
        <v>0</v>
      </c>
      <c r="Y311" s="166"/>
      <c r="Z311" s="167" t="s">
        <v>536</v>
      </c>
    </row>
    <row r="312" spans="1:26" ht="12" customHeight="1" x14ac:dyDescent="0.2">
      <c r="A312" s="149"/>
      <c r="C312" s="186" t="s">
        <v>538</v>
      </c>
      <c r="D312" s="183" t="s">
        <v>283</v>
      </c>
      <c r="E312" s="166">
        <v>31</v>
      </c>
      <c r="F312" s="166">
        <v>7</v>
      </c>
      <c r="G312" s="166">
        <v>6</v>
      </c>
      <c r="H312" s="166">
        <v>2</v>
      </c>
      <c r="I312" s="166">
        <v>2</v>
      </c>
      <c r="J312" s="166">
        <v>2</v>
      </c>
      <c r="K312" s="166">
        <v>1</v>
      </c>
      <c r="L312" s="166">
        <v>0</v>
      </c>
      <c r="M312" s="166">
        <v>0</v>
      </c>
      <c r="N312" s="166">
        <v>3</v>
      </c>
      <c r="O312" s="166">
        <v>3</v>
      </c>
      <c r="P312" s="166">
        <v>0</v>
      </c>
      <c r="Q312" s="166">
        <v>0</v>
      </c>
      <c r="R312" s="166">
        <v>0</v>
      </c>
      <c r="S312" s="166">
        <v>0</v>
      </c>
      <c r="T312" s="166">
        <v>0</v>
      </c>
      <c r="U312" s="166">
        <v>0</v>
      </c>
      <c r="V312" s="166">
        <v>0</v>
      </c>
      <c r="W312" s="166">
        <v>0</v>
      </c>
      <c r="X312" s="166">
        <v>0</v>
      </c>
      <c r="Y312" s="166"/>
      <c r="Z312" s="167"/>
    </row>
    <row r="313" spans="1:26" ht="12" customHeight="1" x14ac:dyDescent="0.2">
      <c r="A313" s="149"/>
      <c r="C313" s="186" t="s">
        <v>539</v>
      </c>
      <c r="D313" s="183"/>
      <c r="E313" s="166"/>
      <c r="F313" s="166"/>
      <c r="G313" s="166"/>
      <c r="H313" s="166"/>
      <c r="I313" s="166"/>
      <c r="J313" s="166"/>
      <c r="K313" s="166"/>
      <c r="L313" s="166"/>
      <c r="M313" s="166"/>
      <c r="N313" s="166"/>
      <c r="O313" s="166"/>
      <c r="P313" s="166"/>
      <c r="Q313" s="166"/>
      <c r="R313" s="166"/>
      <c r="S313" s="166"/>
      <c r="T313" s="166"/>
      <c r="U313" s="166"/>
      <c r="V313" s="166"/>
      <c r="W313" s="166"/>
      <c r="X313" s="166"/>
      <c r="Y313" s="166"/>
      <c r="Z313" s="167"/>
    </row>
    <row r="314" spans="1:26" ht="12" customHeight="1" x14ac:dyDescent="0.2">
      <c r="A314" s="149" t="s">
        <v>540</v>
      </c>
      <c r="C314" s="149" t="s">
        <v>541</v>
      </c>
      <c r="D314" s="183" t="s">
        <v>282</v>
      </c>
      <c r="E314" s="166">
        <v>1</v>
      </c>
      <c r="F314" s="166">
        <v>0</v>
      </c>
      <c r="G314" s="166">
        <v>0</v>
      </c>
      <c r="H314" s="166">
        <v>0</v>
      </c>
      <c r="I314" s="166">
        <v>0</v>
      </c>
      <c r="J314" s="166">
        <v>0</v>
      </c>
      <c r="K314" s="166">
        <v>0</v>
      </c>
      <c r="L314" s="166">
        <v>0</v>
      </c>
      <c r="M314" s="166">
        <v>0</v>
      </c>
      <c r="N314" s="166">
        <v>0</v>
      </c>
      <c r="O314" s="166">
        <v>0</v>
      </c>
      <c r="P314" s="166">
        <v>0</v>
      </c>
      <c r="Q314" s="166">
        <v>0</v>
      </c>
      <c r="R314" s="166">
        <v>0</v>
      </c>
      <c r="S314" s="166">
        <v>0</v>
      </c>
      <c r="T314" s="166">
        <v>0</v>
      </c>
      <c r="U314" s="166">
        <v>0</v>
      </c>
      <c r="V314" s="166">
        <v>0</v>
      </c>
      <c r="W314" s="166">
        <v>0</v>
      </c>
      <c r="X314" s="166">
        <v>0</v>
      </c>
      <c r="Y314" s="166"/>
      <c r="Z314" s="167" t="s">
        <v>540</v>
      </c>
    </row>
    <row r="315" spans="1:26" ht="12" customHeight="1" x14ac:dyDescent="0.2">
      <c r="A315" s="149"/>
      <c r="C315" s="149" t="s">
        <v>542</v>
      </c>
      <c r="D315" s="183" t="s">
        <v>283</v>
      </c>
      <c r="E315" s="166">
        <v>1</v>
      </c>
      <c r="F315" s="166">
        <v>0</v>
      </c>
      <c r="G315" s="166">
        <v>0</v>
      </c>
      <c r="H315" s="166">
        <v>0</v>
      </c>
      <c r="I315" s="166">
        <v>0</v>
      </c>
      <c r="J315" s="166">
        <v>0</v>
      </c>
      <c r="K315" s="166">
        <v>0</v>
      </c>
      <c r="L315" s="166">
        <v>0</v>
      </c>
      <c r="M315" s="166">
        <v>0</v>
      </c>
      <c r="N315" s="166">
        <v>0</v>
      </c>
      <c r="O315" s="166">
        <v>0</v>
      </c>
      <c r="P315" s="166">
        <v>0</v>
      </c>
      <c r="Q315" s="166">
        <v>0</v>
      </c>
      <c r="R315" s="166">
        <v>0</v>
      </c>
      <c r="S315" s="166">
        <v>0</v>
      </c>
      <c r="T315" s="166">
        <v>0</v>
      </c>
      <c r="U315" s="166">
        <v>0</v>
      </c>
      <c r="V315" s="166">
        <v>0</v>
      </c>
      <c r="W315" s="166">
        <v>0</v>
      </c>
      <c r="X315" s="166">
        <v>0</v>
      </c>
      <c r="Y315" s="166"/>
      <c r="Z315" s="167"/>
    </row>
    <row r="316" spans="1:26" ht="5.0999999999999996" customHeight="1" x14ac:dyDescent="0.2">
      <c r="A316" s="149"/>
      <c r="C316" s="149"/>
      <c r="D316" s="183"/>
      <c r="E316" s="166"/>
      <c r="F316" s="166"/>
      <c r="G316" s="166"/>
      <c r="H316" s="166"/>
      <c r="I316" s="166"/>
      <c r="J316" s="166"/>
      <c r="K316" s="166"/>
      <c r="L316" s="166"/>
      <c r="M316" s="166"/>
      <c r="N316" s="166"/>
      <c r="O316" s="166"/>
      <c r="P316" s="166"/>
      <c r="Q316" s="166"/>
      <c r="R316" s="166"/>
      <c r="S316" s="166"/>
      <c r="T316" s="166"/>
      <c r="U316" s="166"/>
      <c r="V316" s="166"/>
      <c r="W316" s="166"/>
      <c r="X316" s="166"/>
      <c r="Y316" s="166"/>
      <c r="Z316" s="167"/>
    </row>
    <row r="317" spans="1:26" ht="12" customHeight="1" x14ac:dyDescent="0.2">
      <c r="A317" s="149" t="s">
        <v>543</v>
      </c>
      <c r="C317" s="149" t="s">
        <v>544</v>
      </c>
      <c r="D317" s="183" t="s">
        <v>282</v>
      </c>
      <c r="E317" s="166">
        <v>83</v>
      </c>
      <c r="F317" s="166">
        <v>3</v>
      </c>
      <c r="G317" s="166">
        <v>2</v>
      </c>
      <c r="H317" s="166">
        <v>2</v>
      </c>
      <c r="I317" s="166">
        <v>2</v>
      </c>
      <c r="J317" s="166">
        <v>1</v>
      </c>
      <c r="K317" s="166">
        <v>0</v>
      </c>
      <c r="L317" s="166">
        <v>0</v>
      </c>
      <c r="M317" s="166">
        <v>0</v>
      </c>
      <c r="N317" s="166">
        <v>0</v>
      </c>
      <c r="O317" s="166">
        <v>0</v>
      </c>
      <c r="P317" s="166">
        <v>0</v>
      </c>
      <c r="Q317" s="166">
        <v>0</v>
      </c>
      <c r="R317" s="166">
        <v>0</v>
      </c>
      <c r="S317" s="166">
        <v>0</v>
      </c>
      <c r="T317" s="166">
        <v>0</v>
      </c>
      <c r="U317" s="166">
        <v>0</v>
      </c>
      <c r="V317" s="166">
        <v>0</v>
      </c>
      <c r="W317" s="166">
        <v>0</v>
      </c>
      <c r="X317" s="166">
        <v>0</v>
      </c>
      <c r="Y317" s="166"/>
      <c r="Z317" s="167" t="s">
        <v>543</v>
      </c>
    </row>
    <row r="318" spans="1:26" ht="12" customHeight="1" x14ac:dyDescent="0.2">
      <c r="A318" s="149"/>
      <c r="C318" s="149"/>
      <c r="D318" s="183" t="s">
        <v>283</v>
      </c>
      <c r="E318" s="166">
        <v>4</v>
      </c>
      <c r="F318" s="166">
        <v>0</v>
      </c>
      <c r="G318" s="166">
        <v>0</v>
      </c>
      <c r="H318" s="166">
        <v>0</v>
      </c>
      <c r="I318" s="166">
        <v>0</v>
      </c>
      <c r="J318" s="166">
        <v>0</v>
      </c>
      <c r="K318" s="166">
        <v>0</v>
      </c>
      <c r="L318" s="166">
        <v>0</v>
      </c>
      <c r="M318" s="166">
        <v>0</v>
      </c>
      <c r="N318" s="166">
        <v>0</v>
      </c>
      <c r="O318" s="166">
        <v>0</v>
      </c>
      <c r="P318" s="166">
        <v>0</v>
      </c>
      <c r="Q318" s="166">
        <v>0</v>
      </c>
      <c r="R318" s="166">
        <v>0</v>
      </c>
      <c r="S318" s="166">
        <v>0</v>
      </c>
      <c r="T318" s="166">
        <v>0</v>
      </c>
      <c r="U318" s="166">
        <v>0</v>
      </c>
      <c r="V318" s="166">
        <v>0</v>
      </c>
      <c r="W318" s="166">
        <v>0</v>
      </c>
      <c r="X318" s="166">
        <v>0</v>
      </c>
      <c r="Y318" s="166"/>
      <c r="Z318" s="167"/>
    </row>
    <row r="319" spans="1:26" ht="5.0999999999999996" customHeight="1" x14ac:dyDescent="0.2">
      <c r="A319" s="149"/>
      <c r="C319" s="149"/>
      <c r="D319" s="183"/>
      <c r="E319" s="166"/>
      <c r="F319" s="166"/>
      <c r="G319" s="166"/>
      <c r="H319" s="166"/>
      <c r="I319" s="166"/>
      <c r="J319" s="166"/>
      <c r="K319" s="166"/>
      <c r="L319" s="166"/>
      <c r="M319" s="166"/>
      <c r="N319" s="166"/>
      <c r="O319" s="166"/>
      <c r="P319" s="166"/>
      <c r="Q319" s="166"/>
      <c r="R319" s="166"/>
      <c r="S319" s="166"/>
      <c r="T319" s="166"/>
      <c r="U319" s="166"/>
      <c r="V319" s="166"/>
      <c r="W319" s="166"/>
      <c r="X319" s="166"/>
      <c r="Y319" s="166"/>
      <c r="Z319" s="167"/>
    </row>
    <row r="320" spans="1:26" ht="12" customHeight="1" x14ac:dyDescent="0.2">
      <c r="A320" s="149" t="s">
        <v>545</v>
      </c>
      <c r="C320" s="149" t="s">
        <v>546</v>
      </c>
      <c r="D320" s="183" t="s">
        <v>282</v>
      </c>
      <c r="E320" s="166">
        <v>4</v>
      </c>
      <c r="F320" s="166">
        <v>0</v>
      </c>
      <c r="G320" s="166">
        <v>0</v>
      </c>
      <c r="H320" s="166">
        <v>0</v>
      </c>
      <c r="I320" s="166">
        <v>0</v>
      </c>
      <c r="J320" s="166">
        <v>0</v>
      </c>
      <c r="K320" s="166">
        <v>0</v>
      </c>
      <c r="L320" s="166">
        <v>0</v>
      </c>
      <c r="M320" s="166">
        <v>0</v>
      </c>
      <c r="N320" s="166">
        <v>0</v>
      </c>
      <c r="O320" s="166">
        <v>0</v>
      </c>
      <c r="P320" s="166">
        <v>0</v>
      </c>
      <c r="Q320" s="166">
        <v>0</v>
      </c>
      <c r="R320" s="166">
        <v>0</v>
      </c>
      <c r="S320" s="166">
        <v>0</v>
      </c>
      <c r="T320" s="166">
        <v>0</v>
      </c>
      <c r="U320" s="166">
        <v>0</v>
      </c>
      <c r="V320" s="166">
        <v>0</v>
      </c>
      <c r="W320" s="166">
        <v>0</v>
      </c>
      <c r="X320" s="166">
        <v>0</v>
      </c>
      <c r="Y320" s="166"/>
      <c r="Z320" s="167" t="s">
        <v>545</v>
      </c>
    </row>
    <row r="321" spans="1:26" ht="12" customHeight="1" x14ac:dyDescent="0.2">
      <c r="A321" s="149"/>
      <c r="C321" s="149"/>
      <c r="D321" s="183" t="s">
        <v>283</v>
      </c>
      <c r="E321" s="166">
        <v>0</v>
      </c>
      <c r="F321" s="166">
        <v>0</v>
      </c>
      <c r="G321" s="166">
        <v>0</v>
      </c>
      <c r="H321" s="166">
        <v>0</v>
      </c>
      <c r="I321" s="166">
        <v>0</v>
      </c>
      <c r="J321" s="166">
        <v>0</v>
      </c>
      <c r="K321" s="166">
        <v>0</v>
      </c>
      <c r="L321" s="166">
        <v>0</v>
      </c>
      <c r="M321" s="166">
        <v>0</v>
      </c>
      <c r="N321" s="166">
        <v>0</v>
      </c>
      <c r="O321" s="166">
        <v>0</v>
      </c>
      <c r="P321" s="166">
        <v>0</v>
      </c>
      <c r="Q321" s="166">
        <v>0</v>
      </c>
      <c r="R321" s="166">
        <v>0</v>
      </c>
      <c r="S321" s="166">
        <v>0</v>
      </c>
      <c r="T321" s="166">
        <v>0</v>
      </c>
      <c r="U321" s="166">
        <v>0</v>
      </c>
      <c r="V321" s="166">
        <v>0</v>
      </c>
      <c r="W321" s="166">
        <v>0</v>
      </c>
      <c r="X321" s="166">
        <v>0</v>
      </c>
      <c r="Y321" s="166"/>
      <c r="Z321" s="167"/>
    </row>
    <row r="322" spans="1:26" ht="12" customHeight="1" x14ac:dyDescent="0.2">
      <c r="A322" s="149" t="s">
        <v>547</v>
      </c>
      <c r="B322" s="188"/>
      <c r="C322" s="149" t="s">
        <v>548</v>
      </c>
      <c r="D322" s="189" t="s">
        <v>282</v>
      </c>
      <c r="E322" s="166">
        <v>1409</v>
      </c>
      <c r="F322" s="166">
        <v>75</v>
      </c>
      <c r="G322" s="166">
        <v>59</v>
      </c>
      <c r="H322" s="166">
        <v>24</v>
      </c>
      <c r="I322" s="166">
        <v>21</v>
      </c>
      <c r="J322" s="166">
        <v>20</v>
      </c>
      <c r="K322" s="166">
        <v>17</v>
      </c>
      <c r="L322" s="166">
        <v>14</v>
      </c>
      <c r="M322" s="166">
        <v>11</v>
      </c>
      <c r="N322" s="166">
        <v>8</v>
      </c>
      <c r="O322" s="166">
        <v>6</v>
      </c>
      <c r="P322" s="166">
        <v>9</v>
      </c>
      <c r="Q322" s="166">
        <v>4</v>
      </c>
      <c r="R322" s="166">
        <v>0</v>
      </c>
      <c r="S322" s="166">
        <v>0</v>
      </c>
      <c r="T322" s="166">
        <v>0</v>
      </c>
      <c r="U322" s="166">
        <v>0</v>
      </c>
      <c r="V322" s="166">
        <v>0</v>
      </c>
      <c r="W322" s="166">
        <v>0</v>
      </c>
      <c r="X322" s="166">
        <v>0</v>
      </c>
      <c r="Y322" s="166"/>
      <c r="Z322" s="194" t="s">
        <v>547</v>
      </c>
    </row>
    <row r="323" spans="1:26" ht="12" customHeight="1" x14ac:dyDescent="0.2">
      <c r="A323" s="187"/>
      <c r="B323" s="188"/>
      <c r="C323" s="190"/>
      <c r="D323" s="189" t="s">
        <v>283</v>
      </c>
      <c r="E323" s="166">
        <v>1397</v>
      </c>
      <c r="F323" s="166">
        <v>75</v>
      </c>
      <c r="G323" s="166">
        <v>59</v>
      </c>
      <c r="H323" s="166">
        <v>24</v>
      </c>
      <c r="I323" s="166">
        <v>21</v>
      </c>
      <c r="J323" s="166">
        <v>20</v>
      </c>
      <c r="K323" s="166">
        <v>17</v>
      </c>
      <c r="L323" s="166">
        <v>14</v>
      </c>
      <c r="M323" s="166">
        <v>11</v>
      </c>
      <c r="N323" s="166">
        <v>8</v>
      </c>
      <c r="O323" s="166">
        <v>6</v>
      </c>
      <c r="P323" s="166">
        <v>9</v>
      </c>
      <c r="Q323" s="166">
        <v>4</v>
      </c>
      <c r="R323" s="166">
        <v>0</v>
      </c>
      <c r="S323" s="166">
        <v>0</v>
      </c>
      <c r="T323" s="166">
        <v>0</v>
      </c>
      <c r="U323" s="166">
        <v>0</v>
      </c>
      <c r="V323" s="166">
        <v>0</v>
      </c>
      <c r="W323" s="166">
        <v>0</v>
      </c>
      <c r="X323" s="166">
        <v>0</v>
      </c>
      <c r="Y323" s="166"/>
      <c r="Z323" s="194"/>
    </row>
    <row r="324" spans="1:26" ht="5.0999999999999996" customHeight="1" x14ac:dyDescent="0.2">
      <c r="A324" s="187"/>
      <c r="B324" s="188"/>
      <c r="C324" s="190"/>
      <c r="D324" s="189"/>
      <c r="E324" s="166"/>
      <c r="F324" s="166"/>
      <c r="G324" s="166"/>
      <c r="H324" s="166"/>
      <c r="I324" s="166"/>
      <c r="J324" s="166"/>
      <c r="K324" s="166"/>
      <c r="L324" s="166"/>
      <c r="M324" s="166"/>
      <c r="N324" s="166"/>
      <c r="O324" s="166"/>
      <c r="P324" s="166"/>
      <c r="Q324" s="166"/>
      <c r="R324" s="166"/>
      <c r="S324" s="166"/>
      <c r="T324" s="166"/>
      <c r="U324" s="166"/>
      <c r="V324" s="166"/>
      <c r="W324" s="166"/>
      <c r="X324" s="166"/>
      <c r="Y324" s="166"/>
      <c r="Z324" s="194"/>
    </row>
    <row r="325" spans="1:26" ht="12" customHeight="1" x14ac:dyDescent="0.2">
      <c r="A325" s="149" t="s">
        <v>203</v>
      </c>
      <c r="B325" s="185" t="s">
        <v>551</v>
      </c>
      <c r="C325" s="142" t="s">
        <v>552</v>
      </c>
      <c r="D325" s="183" t="s">
        <v>282</v>
      </c>
      <c r="E325" s="166">
        <v>25533</v>
      </c>
      <c r="F325" s="166">
        <v>986</v>
      </c>
      <c r="G325" s="166">
        <v>640</v>
      </c>
      <c r="H325" s="166">
        <v>609</v>
      </c>
      <c r="I325" s="166">
        <v>399</v>
      </c>
      <c r="J325" s="166">
        <v>131</v>
      </c>
      <c r="K325" s="166">
        <v>92</v>
      </c>
      <c r="L325" s="166">
        <v>140</v>
      </c>
      <c r="M325" s="166">
        <v>85</v>
      </c>
      <c r="N325" s="166">
        <v>51</v>
      </c>
      <c r="O325" s="166">
        <v>35</v>
      </c>
      <c r="P325" s="166">
        <v>47</v>
      </c>
      <c r="Q325" s="166">
        <v>29</v>
      </c>
      <c r="R325" s="166">
        <v>2</v>
      </c>
      <c r="S325" s="166">
        <v>4</v>
      </c>
      <c r="T325" s="166">
        <v>2</v>
      </c>
      <c r="U325" s="166">
        <v>0</v>
      </c>
      <c r="V325" s="166">
        <v>0</v>
      </c>
      <c r="W325" s="166">
        <v>0</v>
      </c>
      <c r="X325" s="166">
        <v>0</v>
      </c>
      <c r="Y325" s="166"/>
      <c r="Z325" s="167" t="s">
        <v>205</v>
      </c>
    </row>
    <row r="326" spans="1:26" ht="12" customHeight="1" x14ac:dyDescent="0.2">
      <c r="A326" s="149"/>
      <c r="D326" s="183" t="s">
        <v>283</v>
      </c>
      <c r="E326" s="166">
        <v>21728</v>
      </c>
      <c r="F326" s="166">
        <v>908</v>
      </c>
      <c r="G326" s="166">
        <v>575</v>
      </c>
      <c r="H326" s="166">
        <v>556</v>
      </c>
      <c r="I326" s="166">
        <v>356</v>
      </c>
      <c r="J326" s="166">
        <v>117</v>
      </c>
      <c r="K326" s="166">
        <v>78</v>
      </c>
      <c r="L326" s="166">
        <v>132</v>
      </c>
      <c r="M326" s="166">
        <v>79</v>
      </c>
      <c r="N326" s="166">
        <v>51</v>
      </c>
      <c r="O326" s="166">
        <v>35</v>
      </c>
      <c r="P326" s="166">
        <v>45</v>
      </c>
      <c r="Q326" s="166">
        <v>27</v>
      </c>
      <c r="R326" s="166">
        <v>2</v>
      </c>
      <c r="S326" s="166">
        <v>3</v>
      </c>
      <c r="T326" s="166">
        <v>2</v>
      </c>
      <c r="U326" s="166">
        <v>0</v>
      </c>
      <c r="V326" s="166">
        <v>0</v>
      </c>
      <c r="W326" s="166">
        <v>0</v>
      </c>
      <c r="X326" s="166">
        <v>0</v>
      </c>
      <c r="Y326" s="166"/>
      <c r="Z326" s="167"/>
    </row>
    <row r="327" spans="1:26" ht="5.0999999999999996" customHeight="1" x14ac:dyDescent="0.2">
      <c r="A327" s="149"/>
      <c r="D327" s="183"/>
      <c r="E327" s="166"/>
      <c r="F327" s="166"/>
      <c r="G327" s="166"/>
      <c r="H327" s="166"/>
      <c r="I327" s="166"/>
      <c r="J327" s="166"/>
      <c r="K327" s="166"/>
      <c r="L327" s="166"/>
      <c r="M327" s="166"/>
      <c r="N327" s="166"/>
      <c r="O327" s="166"/>
      <c r="P327" s="166"/>
      <c r="Q327" s="166"/>
      <c r="R327" s="166"/>
      <c r="S327" s="166"/>
      <c r="T327" s="166"/>
      <c r="U327" s="166"/>
      <c r="V327" s="166"/>
      <c r="W327" s="166"/>
      <c r="X327" s="166"/>
      <c r="Y327" s="166"/>
      <c r="Z327" s="167"/>
    </row>
    <row r="328" spans="1:26" ht="12" customHeight="1" x14ac:dyDescent="0.2">
      <c r="A328" s="149">
        <v>185</v>
      </c>
      <c r="C328" s="149" t="s">
        <v>552</v>
      </c>
      <c r="D328" s="183" t="s">
        <v>282</v>
      </c>
      <c r="E328" s="166">
        <v>24926</v>
      </c>
      <c r="F328" s="166">
        <v>968</v>
      </c>
      <c r="G328" s="166">
        <v>627</v>
      </c>
      <c r="H328" s="166">
        <v>598</v>
      </c>
      <c r="I328" s="166">
        <v>391</v>
      </c>
      <c r="J328" s="166">
        <v>130</v>
      </c>
      <c r="K328" s="166">
        <v>91</v>
      </c>
      <c r="L328" s="166">
        <v>137</v>
      </c>
      <c r="M328" s="166">
        <v>83</v>
      </c>
      <c r="N328" s="166">
        <v>50</v>
      </c>
      <c r="O328" s="166">
        <v>34</v>
      </c>
      <c r="P328" s="166">
        <v>45</v>
      </c>
      <c r="Q328" s="166">
        <v>28</v>
      </c>
      <c r="R328" s="166">
        <v>2</v>
      </c>
      <c r="S328" s="166">
        <v>4</v>
      </c>
      <c r="T328" s="166">
        <v>2</v>
      </c>
      <c r="U328" s="166">
        <v>0</v>
      </c>
      <c r="V328" s="166">
        <v>0</v>
      </c>
      <c r="W328" s="166">
        <v>0</v>
      </c>
      <c r="X328" s="166">
        <v>0</v>
      </c>
      <c r="Y328" s="166"/>
      <c r="Z328" s="167">
        <v>185</v>
      </c>
    </row>
    <row r="329" spans="1:26" ht="12" customHeight="1" x14ac:dyDescent="0.2">
      <c r="A329" s="149"/>
      <c r="C329" s="149"/>
      <c r="D329" s="183" t="s">
        <v>283</v>
      </c>
      <c r="E329" s="166">
        <v>21311</v>
      </c>
      <c r="F329" s="166">
        <v>891</v>
      </c>
      <c r="G329" s="166">
        <v>563</v>
      </c>
      <c r="H329" s="166">
        <v>546</v>
      </c>
      <c r="I329" s="166">
        <v>349</v>
      </c>
      <c r="J329" s="166">
        <v>116</v>
      </c>
      <c r="K329" s="166">
        <v>77</v>
      </c>
      <c r="L329" s="166">
        <v>129</v>
      </c>
      <c r="M329" s="166">
        <v>77</v>
      </c>
      <c r="N329" s="166">
        <v>50</v>
      </c>
      <c r="O329" s="166">
        <v>34</v>
      </c>
      <c r="P329" s="166">
        <v>43</v>
      </c>
      <c r="Q329" s="166">
        <v>26</v>
      </c>
      <c r="R329" s="166">
        <v>2</v>
      </c>
      <c r="S329" s="166">
        <v>3</v>
      </c>
      <c r="T329" s="166">
        <v>2</v>
      </c>
      <c r="U329" s="166">
        <v>0</v>
      </c>
      <c r="V329" s="166">
        <v>0</v>
      </c>
      <c r="W329" s="166">
        <v>0</v>
      </c>
      <c r="X329" s="166">
        <v>0</v>
      </c>
      <c r="Y329" s="166"/>
      <c r="Z329" s="167"/>
    </row>
    <row r="330" spans="1:26" ht="5.0999999999999996" customHeight="1" x14ac:dyDescent="0.2">
      <c r="A330" s="149"/>
      <c r="C330" s="149"/>
      <c r="D330" s="183"/>
      <c r="E330" s="166"/>
      <c r="F330" s="166"/>
      <c r="G330" s="166"/>
      <c r="H330" s="166"/>
      <c r="I330" s="166"/>
      <c r="J330" s="166"/>
      <c r="K330" s="166"/>
      <c r="L330" s="166"/>
      <c r="M330" s="166"/>
      <c r="N330" s="166"/>
      <c r="O330" s="166"/>
      <c r="P330" s="166"/>
      <c r="Q330" s="166"/>
      <c r="R330" s="166"/>
      <c r="S330" s="166"/>
      <c r="T330" s="166"/>
      <c r="U330" s="166"/>
      <c r="V330" s="166"/>
      <c r="W330" s="166"/>
      <c r="X330" s="166"/>
      <c r="Y330" s="166"/>
      <c r="Z330" s="167"/>
    </row>
    <row r="331" spans="1:26" ht="12" customHeight="1" x14ac:dyDescent="0.2">
      <c r="A331" s="149">
        <v>186</v>
      </c>
      <c r="C331" s="149" t="s">
        <v>553</v>
      </c>
      <c r="D331" s="183" t="s">
        <v>282</v>
      </c>
      <c r="E331" s="166">
        <v>297</v>
      </c>
      <c r="F331" s="166">
        <v>10</v>
      </c>
      <c r="G331" s="166">
        <v>7</v>
      </c>
      <c r="H331" s="166">
        <v>7</v>
      </c>
      <c r="I331" s="166">
        <v>4</v>
      </c>
      <c r="J331" s="166">
        <v>1</v>
      </c>
      <c r="K331" s="166">
        <v>1</v>
      </c>
      <c r="L331" s="166">
        <v>1</v>
      </c>
      <c r="M331" s="166">
        <v>1</v>
      </c>
      <c r="N331" s="166">
        <v>0</v>
      </c>
      <c r="O331" s="166">
        <v>0</v>
      </c>
      <c r="P331" s="166">
        <v>1</v>
      </c>
      <c r="Q331" s="166">
        <v>1</v>
      </c>
      <c r="R331" s="166">
        <v>0</v>
      </c>
      <c r="S331" s="166">
        <v>0</v>
      </c>
      <c r="T331" s="166">
        <v>0</v>
      </c>
      <c r="U331" s="166">
        <v>0</v>
      </c>
      <c r="V331" s="166">
        <v>0</v>
      </c>
      <c r="W331" s="166">
        <v>0</v>
      </c>
      <c r="X331" s="166">
        <v>0</v>
      </c>
      <c r="Y331" s="166"/>
      <c r="Z331" s="167">
        <v>186</v>
      </c>
    </row>
    <row r="332" spans="1:26" ht="12" customHeight="1" x14ac:dyDescent="0.2">
      <c r="A332" s="149"/>
      <c r="C332" s="149"/>
      <c r="D332" s="183" t="s">
        <v>283</v>
      </c>
      <c r="E332" s="166">
        <v>184</v>
      </c>
      <c r="F332" s="166">
        <v>9</v>
      </c>
      <c r="G332" s="166">
        <v>6</v>
      </c>
      <c r="H332" s="166">
        <v>6</v>
      </c>
      <c r="I332" s="166">
        <v>3</v>
      </c>
      <c r="J332" s="166">
        <v>1</v>
      </c>
      <c r="K332" s="166">
        <v>1</v>
      </c>
      <c r="L332" s="166">
        <v>1</v>
      </c>
      <c r="M332" s="166">
        <v>1</v>
      </c>
      <c r="N332" s="166">
        <v>0</v>
      </c>
      <c r="O332" s="166">
        <v>0</v>
      </c>
      <c r="P332" s="166">
        <v>1</v>
      </c>
      <c r="Q332" s="166">
        <v>1</v>
      </c>
      <c r="R332" s="166">
        <v>0</v>
      </c>
      <c r="S332" s="166">
        <v>0</v>
      </c>
      <c r="T332" s="166">
        <v>0</v>
      </c>
      <c r="U332" s="166">
        <v>0</v>
      </c>
      <c r="V332" s="166">
        <v>0</v>
      </c>
      <c r="W332" s="166">
        <v>0</v>
      </c>
      <c r="X332" s="166">
        <v>0</v>
      </c>
      <c r="Y332" s="166"/>
      <c r="Z332" s="167"/>
    </row>
    <row r="333" spans="1:26" ht="5.0999999999999996" customHeight="1" x14ac:dyDescent="0.2">
      <c r="A333" s="149"/>
      <c r="C333" s="149"/>
      <c r="D333" s="183"/>
      <c r="E333" s="166"/>
      <c r="F333" s="166"/>
      <c r="G333" s="166"/>
      <c r="H333" s="166"/>
      <c r="I333" s="166"/>
      <c r="J333" s="166"/>
      <c r="K333" s="166"/>
      <c r="L333" s="166"/>
      <c r="M333" s="166"/>
      <c r="N333" s="166"/>
      <c r="O333" s="166"/>
      <c r="P333" s="166"/>
      <c r="Q333" s="166"/>
      <c r="R333" s="166"/>
      <c r="S333" s="166"/>
      <c r="T333" s="166"/>
      <c r="U333" s="166"/>
      <c r="V333" s="166"/>
      <c r="W333" s="166"/>
      <c r="X333" s="166"/>
      <c r="Y333" s="166"/>
      <c r="Z333" s="167"/>
    </row>
    <row r="334" spans="1:26" ht="12" customHeight="1" x14ac:dyDescent="0.2">
      <c r="A334" s="149">
        <v>187</v>
      </c>
      <c r="C334" s="149" t="s">
        <v>554</v>
      </c>
      <c r="D334" s="183" t="s">
        <v>282</v>
      </c>
      <c r="E334" s="166">
        <v>303</v>
      </c>
      <c r="F334" s="166">
        <v>8</v>
      </c>
      <c r="G334" s="166">
        <v>6</v>
      </c>
      <c r="H334" s="166">
        <v>4</v>
      </c>
      <c r="I334" s="166">
        <v>4</v>
      </c>
      <c r="J334" s="166">
        <v>0</v>
      </c>
      <c r="K334" s="166">
        <v>0</v>
      </c>
      <c r="L334" s="166">
        <v>2</v>
      </c>
      <c r="M334" s="166">
        <v>1</v>
      </c>
      <c r="N334" s="166">
        <v>1</v>
      </c>
      <c r="O334" s="166">
        <v>1</v>
      </c>
      <c r="P334" s="166">
        <v>1</v>
      </c>
      <c r="Q334" s="166">
        <v>0</v>
      </c>
      <c r="R334" s="166">
        <v>0</v>
      </c>
      <c r="S334" s="166">
        <v>0</v>
      </c>
      <c r="T334" s="166">
        <v>0</v>
      </c>
      <c r="U334" s="166">
        <v>0</v>
      </c>
      <c r="V334" s="166">
        <v>0</v>
      </c>
      <c r="W334" s="166">
        <v>0</v>
      </c>
      <c r="X334" s="166">
        <v>0</v>
      </c>
      <c r="Y334" s="166"/>
      <c r="Z334" s="167">
        <v>187</v>
      </c>
    </row>
    <row r="335" spans="1:26" ht="12" customHeight="1" x14ac:dyDescent="0.2">
      <c r="A335" s="149"/>
      <c r="C335" s="149"/>
      <c r="D335" s="183" t="s">
        <v>283</v>
      </c>
      <c r="E335" s="166">
        <v>226</v>
      </c>
      <c r="F335" s="166">
        <v>8</v>
      </c>
      <c r="G335" s="166">
        <v>6</v>
      </c>
      <c r="H335" s="166">
        <v>4</v>
      </c>
      <c r="I335" s="166">
        <v>4</v>
      </c>
      <c r="J335" s="166">
        <v>0</v>
      </c>
      <c r="K335" s="166">
        <v>0</v>
      </c>
      <c r="L335" s="166">
        <v>2</v>
      </c>
      <c r="M335" s="166">
        <v>1</v>
      </c>
      <c r="N335" s="166">
        <v>1</v>
      </c>
      <c r="O335" s="166">
        <v>1</v>
      </c>
      <c r="P335" s="166">
        <v>1</v>
      </c>
      <c r="Q335" s="166">
        <v>0</v>
      </c>
      <c r="R335" s="166">
        <v>0</v>
      </c>
      <c r="S335" s="166">
        <v>0</v>
      </c>
      <c r="T335" s="166">
        <v>0</v>
      </c>
      <c r="U335" s="166">
        <v>0</v>
      </c>
      <c r="V335" s="166">
        <v>0</v>
      </c>
      <c r="W335" s="166">
        <v>0</v>
      </c>
      <c r="X335" s="166">
        <v>0</v>
      </c>
      <c r="Y335" s="166"/>
      <c r="Z335" s="167"/>
    </row>
    <row r="336" spans="1:26" ht="5.0999999999999996" customHeight="1" x14ac:dyDescent="0.2">
      <c r="A336" s="149"/>
      <c r="C336" s="149"/>
      <c r="D336" s="183"/>
      <c r="E336" s="166"/>
      <c r="F336" s="166"/>
      <c r="G336" s="166"/>
      <c r="H336" s="166"/>
      <c r="I336" s="166"/>
      <c r="J336" s="166"/>
      <c r="K336" s="166"/>
      <c r="L336" s="166"/>
      <c r="M336" s="166"/>
      <c r="N336" s="166"/>
      <c r="O336" s="166"/>
      <c r="P336" s="166"/>
      <c r="Q336" s="166"/>
      <c r="R336" s="166"/>
      <c r="S336" s="166"/>
      <c r="T336" s="166"/>
      <c r="U336" s="166"/>
      <c r="V336" s="166"/>
      <c r="W336" s="166"/>
      <c r="X336" s="166"/>
      <c r="Y336" s="166"/>
      <c r="Z336" s="167"/>
    </row>
    <row r="337" spans="1:26" ht="12" customHeight="1" x14ac:dyDescent="0.2">
      <c r="A337" s="149">
        <v>188</v>
      </c>
      <c r="C337" s="149" t="s">
        <v>555</v>
      </c>
      <c r="D337" s="183" t="s">
        <v>282</v>
      </c>
      <c r="E337" s="166">
        <v>3</v>
      </c>
      <c r="F337" s="166">
        <v>0</v>
      </c>
      <c r="G337" s="166">
        <v>0</v>
      </c>
      <c r="H337" s="166">
        <v>0</v>
      </c>
      <c r="I337" s="166">
        <v>0</v>
      </c>
      <c r="J337" s="166">
        <v>0</v>
      </c>
      <c r="K337" s="166">
        <v>0</v>
      </c>
      <c r="L337" s="166">
        <v>0</v>
      </c>
      <c r="M337" s="166">
        <v>0</v>
      </c>
      <c r="N337" s="166">
        <v>0</v>
      </c>
      <c r="O337" s="166">
        <v>0</v>
      </c>
      <c r="P337" s="166">
        <v>0</v>
      </c>
      <c r="Q337" s="166">
        <v>0</v>
      </c>
      <c r="R337" s="166">
        <v>0</v>
      </c>
      <c r="S337" s="166">
        <v>0</v>
      </c>
      <c r="T337" s="166">
        <v>0</v>
      </c>
      <c r="U337" s="166">
        <v>0</v>
      </c>
      <c r="V337" s="166">
        <v>0</v>
      </c>
      <c r="W337" s="166">
        <v>0</v>
      </c>
      <c r="X337" s="166">
        <v>0</v>
      </c>
      <c r="Y337" s="166"/>
      <c r="Z337" s="167">
        <v>188</v>
      </c>
    </row>
    <row r="338" spans="1:26" ht="12" customHeight="1" x14ac:dyDescent="0.2">
      <c r="A338" s="149"/>
      <c r="C338" s="186" t="s">
        <v>556</v>
      </c>
      <c r="D338" s="183" t="s">
        <v>283</v>
      </c>
      <c r="E338" s="166">
        <v>3</v>
      </c>
      <c r="F338" s="166">
        <v>0</v>
      </c>
      <c r="G338" s="166">
        <v>0</v>
      </c>
      <c r="H338" s="166">
        <v>0</v>
      </c>
      <c r="I338" s="166">
        <v>0</v>
      </c>
      <c r="J338" s="166">
        <v>0</v>
      </c>
      <c r="K338" s="166">
        <v>0</v>
      </c>
      <c r="L338" s="166">
        <v>0</v>
      </c>
      <c r="M338" s="166">
        <v>0</v>
      </c>
      <c r="N338" s="166">
        <v>0</v>
      </c>
      <c r="O338" s="166">
        <v>0</v>
      </c>
      <c r="P338" s="166">
        <v>0</v>
      </c>
      <c r="Q338" s="166">
        <v>0</v>
      </c>
      <c r="R338" s="166">
        <v>0</v>
      </c>
      <c r="S338" s="166">
        <v>0</v>
      </c>
      <c r="T338" s="166">
        <v>0</v>
      </c>
      <c r="U338" s="166">
        <v>0</v>
      </c>
      <c r="V338" s="166">
        <v>0</v>
      </c>
      <c r="W338" s="166">
        <v>0</v>
      </c>
      <c r="X338" s="166">
        <v>0</v>
      </c>
      <c r="Y338" s="166"/>
      <c r="Z338" s="167"/>
    </row>
    <row r="339" spans="1:26" ht="5.0999999999999996" customHeight="1" x14ac:dyDescent="0.2">
      <c r="A339" s="149"/>
      <c r="C339" s="149"/>
      <c r="D339" s="183"/>
      <c r="E339" s="166"/>
      <c r="F339" s="166"/>
      <c r="G339" s="166"/>
      <c r="H339" s="166"/>
      <c r="I339" s="166"/>
      <c r="J339" s="166"/>
      <c r="K339" s="166"/>
      <c r="L339" s="166"/>
      <c r="M339" s="166"/>
      <c r="N339" s="166"/>
      <c r="O339" s="166"/>
      <c r="P339" s="166"/>
      <c r="Q339" s="166"/>
      <c r="R339" s="166"/>
      <c r="S339" s="166"/>
      <c r="T339" s="166"/>
      <c r="U339" s="166"/>
      <c r="V339" s="166"/>
      <c r="W339" s="166"/>
      <c r="X339" s="166"/>
      <c r="Y339" s="166"/>
      <c r="Z339" s="167"/>
    </row>
    <row r="340" spans="1:26" ht="12" customHeight="1" x14ac:dyDescent="0.2">
      <c r="A340" s="149">
        <v>189</v>
      </c>
      <c r="C340" s="149" t="s">
        <v>557</v>
      </c>
      <c r="D340" s="183" t="s">
        <v>282</v>
      </c>
      <c r="E340" s="166">
        <v>4</v>
      </c>
      <c r="F340" s="166">
        <v>0</v>
      </c>
      <c r="G340" s="166">
        <v>0</v>
      </c>
      <c r="H340" s="166">
        <v>0</v>
      </c>
      <c r="I340" s="166">
        <v>0</v>
      </c>
      <c r="J340" s="166">
        <v>0</v>
      </c>
      <c r="K340" s="166">
        <v>0</v>
      </c>
      <c r="L340" s="166">
        <v>0</v>
      </c>
      <c r="M340" s="166">
        <v>0</v>
      </c>
      <c r="N340" s="166">
        <v>0</v>
      </c>
      <c r="O340" s="166">
        <v>0</v>
      </c>
      <c r="P340" s="166">
        <v>0</v>
      </c>
      <c r="Q340" s="166">
        <v>0</v>
      </c>
      <c r="R340" s="166">
        <v>0</v>
      </c>
      <c r="S340" s="166">
        <v>0</v>
      </c>
      <c r="T340" s="166">
        <v>0</v>
      </c>
      <c r="U340" s="166">
        <v>0</v>
      </c>
      <c r="V340" s="166">
        <v>0</v>
      </c>
      <c r="W340" s="166">
        <v>0</v>
      </c>
      <c r="X340" s="166">
        <v>0</v>
      </c>
      <c r="Y340" s="166"/>
      <c r="Z340" s="167">
        <v>189</v>
      </c>
    </row>
    <row r="341" spans="1:26" ht="12" customHeight="1" x14ac:dyDescent="0.2">
      <c r="A341" s="149"/>
      <c r="D341" s="183" t="s">
        <v>283</v>
      </c>
      <c r="E341" s="166">
        <v>4</v>
      </c>
      <c r="F341" s="166">
        <v>0</v>
      </c>
      <c r="G341" s="166">
        <v>0</v>
      </c>
      <c r="H341" s="166">
        <v>0</v>
      </c>
      <c r="I341" s="166">
        <v>0</v>
      </c>
      <c r="J341" s="166">
        <v>0</v>
      </c>
      <c r="K341" s="166">
        <v>0</v>
      </c>
      <c r="L341" s="166">
        <v>0</v>
      </c>
      <c r="M341" s="166">
        <v>0</v>
      </c>
      <c r="N341" s="166">
        <v>0</v>
      </c>
      <c r="O341" s="166">
        <v>0</v>
      </c>
      <c r="P341" s="166">
        <v>0</v>
      </c>
      <c r="Q341" s="166">
        <v>0</v>
      </c>
      <c r="R341" s="166">
        <v>0</v>
      </c>
      <c r="S341" s="166">
        <v>0</v>
      </c>
      <c r="T341" s="166">
        <v>0</v>
      </c>
      <c r="U341" s="166">
        <v>0</v>
      </c>
      <c r="V341" s="166">
        <v>0</v>
      </c>
      <c r="W341" s="166">
        <v>0</v>
      </c>
      <c r="X341" s="166">
        <v>0</v>
      </c>
      <c r="Y341" s="166"/>
      <c r="Z341" s="167"/>
    </row>
    <row r="342" spans="1:26" ht="5.0999999999999996" customHeight="1" x14ac:dyDescent="0.2">
      <c r="A342" s="149"/>
      <c r="D342" s="183"/>
      <c r="E342" s="166"/>
      <c r="F342" s="166"/>
      <c r="G342" s="166"/>
      <c r="H342" s="166"/>
      <c r="I342" s="166"/>
      <c r="J342" s="166"/>
      <c r="K342" s="166"/>
      <c r="L342" s="166"/>
      <c r="M342" s="166"/>
      <c r="N342" s="166"/>
      <c r="O342" s="166"/>
      <c r="P342" s="166"/>
      <c r="Q342" s="166"/>
      <c r="R342" s="166"/>
      <c r="S342" s="166"/>
      <c r="T342" s="166"/>
      <c r="U342" s="166"/>
      <c r="V342" s="166"/>
      <c r="W342" s="166"/>
      <c r="X342" s="166"/>
      <c r="Y342" s="166"/>
      <c r="Z342" s="167"/>
    </row>
    <row r="343" spans="1:26" ht="12" customHeight="1" x14ac:dyDescent="0.2">
      <c r="A343" s="149" t="s">
        <v>558</v>
      </c>
      <c r="B343" s="185" t="s">
        <v>559</v>
      </c>
      <c r="C343" s="142" t="s">
        <v>560</v>
      </c>
      <c r="D343" s="183" t="s">
        <v>282</v>
      </c>
      <c r="E343" s="166">
        <v>953</v>
      </c>
      <c r="F343" s="166">
        <v>66</v>
      </c>
      <c r="G343" s="166">
        <v>57</v>
      </c>
      <c r="H343" s="166">
        <v>14</v>
      </c>
      <c r="I343" s="166">
        <v>11</v>
      </c>
      <c r="J343" s="166">
        <v>7</v>
      </c>
      <c r="K343" s="166">
        <v>7</v>
      </c>
      <c r="L343" s="166">
        <v>19</v>
      </c>
      <c r="M343" s="166">
        <v>18</v>
      </c>
      <c r="N343" s="166">
        <v>20</v>
      </c>
      <c r="O343" s="166">
        <v>19</v>
      </c>
      <c r="P343" s="166">
        <v>4</v>
      </c>
      <c r="Q343" s="166">
        <v>2</v>
      </c>
      <c r="R343" s="166">
        <v>0</v>
      </c>
      <c r="S343" s="166">
        <v>2</v>
      </c>
      <c r="T343" s="166">
        <v>0</v>
      </c>
      <c r="U343" s="166">
        <v>0</v>
      </c>
      <c r="V343" s="166">
        <v>0</v>
      </c>
      <c r="W343" s="166">
        <v>0</v>
      </c>
      <c r="X343" s="166">
        <v>0</v>
      </c>
      <c r="Y343" s="166"/>
      <c r="Z343" s="167" t="s">
        <v>561</v>
      </c>
    </row>
    <row r="344" spans="1:26" ht="12" customHeight="1" x14ac:dyDescent="0.2">
      <c r="A344" s="149"/>
      <c r="C344" s="149" t="s">
        <v>562</v>
      </c>
      <c r="D344" s="183" t="s">
        <v>283</v>
      </c>
      <c r="E344" s="166">
        <v>826</v>
      </c>
      <c r="F344" s="166">
        <v>61</v>
      </c>
      <c r="G344" s="166">
        <v>52</v>
      </c>
      <c r="H344" s="166">
        <v>13</v>
      </c>
      <c r="I344" s="166">
        <v>10</v>
      </c>
      <c r="J344" s="166">
        <v>7</v>
      </c>
      <c r="K344" s="166">
        <v>7</v>
      </c>
      <c r="L344" s="166">
        <v>18</v>
      </c>
      <c r="M344" s="166">
        <v>17</v>
      </c>
      <c r="N344" s="166">
        <v>17</v>
      </c>
      <c r="O344" s="166">
        <v>16</v>
      </c>
      <c r="P344" s="166">
        <v>4</v>
      </c>
      <c r="Q344" s="166">
        <v>2</v>
      </c>
      <c r="R344" s="166">
        <v>0</v>
      </c>
      <c r="S344" s="166">
        <v>2</v>
      </c>
      <c r="T344" s="166">
        <v>0</v>
      </c>
      <c r="U344" s="166">
        <v>0</v>
      </c>
      <c r="V344" s="166">
        <v>0</v>
      </c>
      <c r="W344" s="166">
        <v>0</v>
      </c>
      <c r="X344" s="166">
        <v>0</v>
      </c>
      <c r="Y344" s="166"/>
      <c r="Z344" s="167"/>
    </row>
    <row r="345" spans="1:26" ht="5.0999999999999996" customHeight="1" x14ac:dyDescent="0.2">
      <c r="A345" s="149"/>
      <c r="C345" s="149"/>
      <c r="D345" s="183"/>
      <c r="E345" s="166"/>
      <c r="F345" s="166"/>
      <c r="G345" s="166"/>
      <c r="H345" s="166"/>
      <c r="I345" s="166"/>
      <c r="J345" s="166"/>
      <c r="K345" s="166"/>
      <c r="L345" s="166"/>
      <c r="M345" s="166"/>
      <c r="N345" s="166"/>
      <c r="O345" s="166"/>
      <c r="P345" s="166"/>
      <c r="Q345" s="166"/>
      <c r="R345" s="166"/>
      <c r="S345" s="166"/>
      <c r="T345" s="166"/>
      <c r="U345" s="166"/>
      <c r="V345" s="166"/>
      <c r="W345" s="166"/>
      <c r="X345" s="166"/>
      <c r="Y345" s="166"/>
      <c r="Z345" s="167"/>
    </row>
    <row r="346" spans="1:26" ht="12" customHeight="1" x14ac:dyDescent="0.2">
      <c r="A346" s="149">
        <v>201</v>
      </c>
      <c r="C346" s="149" t="s">
        <v>563</v>
      </c>
      <c r="D346" s="183" t="s">
        <v>282</v>
      </c>
      <c r="E346" s="166">
        <v>211</v>
      </c>
      <c r="F346" s="166">
        <v>10</v>
      </c>
      <c r="G346" s="166">
        <v>8</v>
      </c>
      <c r="H346" s="166">
        <v>4</v>
      </c>
      <c r="I346" s="166">
        <v>4</v>
      </c>
      <c r="J346" s="166">
        <v>1</v>
      </c>
      <c r="K346" s="166">
        <v>1</v>
      </c>
      <c r="L346" s="166">
        <v>1</v>
      </c>
      <c r="M346" s="166">
        <v>1</v>
      </c>
      <c r="N346" s="166">
        <v>2</v>
      </c>
      <c r="O346" s="166">
        <v>2</v>
      </c>
      <c r="P346" s="166">
        <v>2</v>
      </c>
      <c r="Q346" s="166">
        <v>0</v>
      </c>
      <c r="R346" s="166">
        <v>0</v>
      </c>
      <c r="S346" s="166">
        <v>0</v>
      </c>
      <c r="T346" s="166">
        <v>0</v>
      </c>
      <c r="U346" s="166">
        <v>0</v>
      </c>
      <c r="V346" s="166">
        <v>0</v>
      </c>
      <c r="W346" s="166">
        <v>0</v>
      </c>
      <c r="X346" s="166">
        <v>0</v>
      </c>
      <c r="Y346" s="166"/>
      <c r="Z346" s="167">
        <v>201</v>
      </c>
    </row>
    <row r="347" spans="1:26" ht="12" customHeight="1" x14ac:dyDescent="0.2">
      <c r="A347" s="149"/>
      <c r="C347" s="149"/>
      <c r="D347" s="183" t="s">
        <v>283</v>
      </c>
      <c r="E347" s="166">
        <v>173</v>
      </c>
      <c r="F347" s="166">
        <v>8</v>
      </c>
      <c r="G347" s="166">
        <v>6</v>
      </c>
      <c r="H347" s="166">
        <v>3</v>
      </c>
      <c r="I347" s="166">
        <v>3</v>
      </c>
      <c r="J347" s="166">
        <v>1</v>
      </c>
      <c r="K347" s="166">
        <v>1</v>
      </c>
      <c r="L347" s="166">
        <v>1</v>
      </c>
      <c r="M347" s="166">
        <v>1</v>
      </c>
      <c r="N347" s="166">
        <v>1</v>
      </c>
      <c r="O347" s="166">
        <v>1</v>
      </c>
      <c r="P347" s="166">
        <v>2</v>
      </c>
      <c r="Q347" s="166">
        <v>0</v>
      </c>
      <c r="R347" s="166">
        <v>0</v>
      </c>
      <c r="S347" s="166">
        <v>0</v>
      </c>
      <c r="T347" s="166">
        <v>0</v>
      </c>
      <c r="U347" s="166">
        <v>0</v>
      </c>
      <c r="V347" s="166">
        <v>0</v>
      </c>
      <c r="W347" s="166">
        <v>0</v>
      </c>
      <c r="X347" s="166">
        <v>0</v>
      </c>
      <c r="Y347" s="166"/>
      <c r="Z347" s="167"/>
    </row>
    <row r="348" spans="1:26" ht="5.0999999999999996" customHeight="1" x14ac:dyDescent="0.2">
      <c r="A348" s="149"/>
      <c r="C348" s="149"/>
      <c r="D348" s="183"/>
      <c r="E348" s="166"/>
      <c r="F348" s="166"/>
      <c r="G348" s="166"/>
      <c r="H348" s="166"/>
      <c r="I348" s="166"/>
      <c r="J348" s="166"/>
      <c r="K348" s="166"/>
      <c r="L348" s="166"/>
      <c r="M348" s="166"/>
      <c r="N348" s="166"/>
      <c r="O348" s="166"/>
      <c r="P348" s="166"/>
      <c r="Q348" s="166"/>
      <c r="R348" s="166"/>
      <c r="S348" s="166"/>
      <c r="T348" s="166"/>
      <c r="U348" s="166"/>
      <c r="V348" s="166"/>
      <c r="W348" s="166"/>
      <c r="X348" s="166"/>
      <c r="Y348" s="166"/>
      <c r="Z348" s="167"/>
    </row>
    <row r="349" spans="1:26" ht="12" customHeight="1" x14ac:dyDescent="0.2">
      <c r="A349" s="149" t="s">
        <v>564</v>
      </c>
      <c r="C349" s="149" t="s">
        <v>565</v>
      </c>
      <c r="D349" s="183" t="s">
        <v>282</v>
      </c>
      <c r="E349" s="166">
        <v>394</v>
      </c>
      <c r="F349" s="166">
        <v>24</v>
      </c>
      <c r="G349" s="166">
        <v>19</v>
      </c>
      <c r="H349" s="166">
        <v>7</v>
      </c>
      <c r="I349" s="166">
        <v>5</v>
      </c>
      <c r="J349" s="166">
        <v>5</v>
      </c>
      <c r="K349" s="166">
        <v>5</v>
      </c>
      <c r="L349" s="166">
        <v>4</v>
      </c>
      <c r="M349" s="166">
        <v>3</v>
      </c>
      <c r="N349" s="166">
        <v>7</v>
      </c>
      <c r="O349" s="166">
        <v>6</v>
      </c>
      <c r="P349" s="166">
        <v>0</v>
      </c>
      <c r="Q349" s="166">
        <v>0</v>
      </c>
      <c r="R349" s="166">
        <v>0</v>
      </c>
      <c r="S349" s="166">
        <v>1</v>
      </c>
      <c r="T349" s="166">
        <v>0</v>
      </c>
      <c r="U349" s="166">
        <v>0</v>
      </c>
      <c r="V349" s="166">
        <v>0</v>
      </c>
      <c r="W349" s="166">
        <v>0</v>
      </c>
      <c r="X349" s="166">
        <v>0</v>
      </c>
      <c r="Y349" s="166"/>
      <c r="Z349" s="167" t="s">
        <v>564</v>
      </c>
    </row>
    <row r="350" spans="1:26" ht="12" customHeight="1" x14ac:dyDescent="0.2">
      <c r="A350" s="149"/>
      <c r="C350" s="186" t="s">
        <v>566</v>
      </c>
      <c r="D350" s="183" t="s">
        <v>283</v>
      </c>
      <c r="E350" s="166">
        <v>361</v>
      </c>
      <c r="F350" s="166">
        <v>24</v>
      </c>
      <c r="G350" s="166">
        <v>19</v>
      </c>
      <c r="H350" s="166">
        <v>7</v>
      </c>
      <c r="I350" s="166">
        <v>5</v>
      </c>
      <c r="J350" s="166">
        <v>5</v>
      </c>
      <c r="K350" s="166">
        <v>5</v>
      </c>
      <c r="L350" s="166">
        <v>4</v>
      </c>
      <c r="M350" s="166">
        <v>3</v>
      </c>
      <c r="N350" s="166">
        <v>7</v>
      </c>
      <c r="O350" s="166">
        <v>6</v>
      </c>
      <c r="P350" s="166">
        <v>0</v>
      </c>
      <c r="Q350" s="166">
        <v>0</v>
      </c>
      <c r="R350" s="166">
        <v>0</v>
      </c>
      <c r="S350" s="166">
        <v>1</v>
      </c>
      <c r="T350" s="166">
        <v>0</v>
      </c>
      <c r="U350" s="166">
        <v>0</v>
      </c>
      <c r="V350" s="166">
        <v>0</v>
      </c>
      <c r="W350" s="166">
        <v>0</v>
      </c>
      <c r="X350" s="166">
        <v>0</v>
      </c>
      <c r="Y350" s="166"/>
      <c r="Z350" s="167"/>
    </row>
    <row r="351" spans="1:26" ht="5.0999999999999996" customHeight="1" x14ac:dyDescent="0.2">
      <c r="A351" s="149"/>
      <c r="C351" s="149"/>
      <c r="D351" s="183"/>
      <c r="E351" s="166"/>
      <c r="F351" s="166"/>
      <c r="G351" s="166"/>
      <c r="H351" s="166"/>
      <c r="I351" s="166"/>
      <c r="J351" s="166"/>
      <c r="K351" s="166"/>
      <c r="L351" s="166"/>
      <c r="M351" s="166"/>
      <c r="N351" s="166"/>
      <c r="O351" s="166"/>
      <c r="P351" s="166"/>
      <c r="Q351" s="166"/>
      <c r="R351" s="166"/>
      <c r="S351" s="166"/>
      <c r="T351" s="166"/>
      <c r="U351" s="166"/>
      <c r="V351" s="166"/>
      <c r="W351" s="166"/>
      <c r="X351" s="166"/>
      <c r="Y351" s="166"/>
      <c r="Z351" s="167"/>
    </row>
    <row r="352" spans="1:26" ht="12" customHeight="1" x14ac:dyDescent="0.2">
      <c r="A352" s="149">
        <v>202</v>
      </c>
      <c r="C352" s="149" t="s">
        <v>567</v>
      </c>
      <c r="D352" s="183" t="s">
        <v>282</v>
      </c>
      <c r="E352" s="166">
        <v>16</v>
      </c>
      <c r="F352" s="166">
        <v>0</v>
      </c>
      <c r="G352" s="166">
        <v>0</v>
      </c>
      <c r="H352" s="166">
        <v>0</v>
      </c>
      <c r="I352" s="166">
        <v>0</v>
      </c>
      <c r="J352" s="166">
        <v>0</v>
      </c>
      <c r="K352" s="166">
        <v>0</v>
      </c>
      <c r="L352" s="166">
        <v>0</v>
      </c>
      <c r="M352" s="166">
        <v>0</v>
      </c>
      <c r="N352" s="166">
        <v>0</v>
      </c>
      <c r="O352" s="166">
        <v>0</v>
      </c>
      <c r="P352" s="166">
        <v>0</v>
      </c>
      <c r="Q352" s="166">
        <v>0</v>
      </c>
      <c r="R352" s="166">
        <v>0</v>
      </c>
      <c r="S352" s="166">
        <v>0</v>
      </c>
      <c r="T352" s="166">
        <v>0</v>
      </c>
      <c r="U352" s="166">
        <v>0</v>
      </c>
      <c r="V352" s="166">
        <v>0</v>
      </c>
      <c r="W352" s="166">
        <v>0</v>
      </c>
      <c r="X352" s="166">
        <v>0</v>
      </c>
      <c r="Y352" s="166"/>
      <c r="Z352" s="167">
        <v>202</v>
      </c>
    </row>
    <row r="353" spans="1:26" ht="12" customHeight="1" x14ac:dyDescent="0.2">
      <c r="A353" s="149"/>
      <c r="C353" s="149"/>
      <c r="D353" s="183" t="s">
        <v>283</v>
      </c>
      <c r="E353" s="166">
        <v>11</v>
      </c>
      <c r="F353" s="166">
        <v>0</v>
      </c>
      <c r="G353" s="166">
        <v>0</v>
      </c>
      <c r="H353" s="166">
        <v>0</v>
      </c>
      <c r="I353" s="166">
        <v>0</v>
      </c>
      <c r="J353" s="166">
        <v>0</v>
      </c>
      <c r="K353" s="166">
        <v>0</v>
      </c>
      <c r="L353" s="166">
        <v>0</v>
      </c>
      <c r="M353" s="166">
        <v>0</v>
      </c>
      <c r="N353" s="166">
        <v>0</v>
      </c>
      <c r="O353" s="166">
        <v>0</v>
      </c>
      <c r="P353" s="166">
        <v>0</v>
      </c>
      <c r="Q353" s="166">
        <v>0</v>
      </c>
      <c r="R353" s="166">
        <v>0</v>
      </c>
      <c r="S353" s="166">
        <v>0</v>
      </c>
      <c r="T353" s="166">
        <v>0</v>
      </c>
      <c r="U353" s="166">
        <v>0</v>
      </c>
      <c r="V353" s="166">
        <v>0</v>
      </c>
      <c r="W353" s="166">
        <v>0</v>
      </c>
      <c r="X353" s="166">
        <v>0</v>
      </c>
      <c r="Y353" s="166"/>
      <c r="Z353" s="167"/>
    </row>
    <row r="354" spans="1:26" ht="5.0999999999999996" customHeight="1" x14ac:dyDescent="0.2">
      <c r="A354" s="149"/>
      <c r="C354" s="149"/>
      <c r="D354" s="183"/>
      <c r="E354" s="166"/>
      <c r="F354" s="166"/>
      <c r="G354" s="166"/>
      <c r="H354" s="166"/>
      <c r="I354" s="166"/>
      <c r="J354" s="166"/>
      <c r="K354" s="166"/>
      <c r="L354" s="166"/>
      <c r="M354" s="166"/>
      <c r="N354" s="166"/>
      <c r="O354" s="166"/>
      <c r="P354" s="166"/>
      <c r="Q354" s="166"/>
      <c r="R354" s="166"/>
      <c r="S354" s="166"/>
      <c r="T354" s="166"/>
      <c r="U354" s="166"/>
      <c r="V354" s="166"/>
      <c r="W354" s="166"/>
      <c r="X354" s="166"/>
      <c r="Y354" s="166"/>
      <c r="Z354" s="167"/>
    </row>
    <row r="355" spans="1:26" ht="12" customHeight="1" x14ac:dyDescent="0.2">
      <c r="A355" s="149" t="s">
        <v>568</v>
      </c>
      <c r="C355" s="149" t="s">
        <v>569</v>
      </c>
      <c r="D355" s="183" t="s">
        <v>282</v>
      </c>
      <c r="E355" s="166">
        <v>34</v>
      </c>
      <c r="F355" s="166">
        <v>2</v>
      </c>
      <c r="G355" s="166">
        <v>1</v>
      </c>
      <c r="H355" s="166">
        <v>1</v>
      </c>
      <c r="I355" s="166">
        <v>0</v>
      </c>
      <c r="J355" s="166">
        <v>0</v>
      </c>
      <c r="K355" s="166">
        <v>0</v>
      </c>
      <c r="L355" s="166">
        <v>1</v>
      </c>
      <c r="M355" s="166">
        <v>1</v>
      </c>
      <c r="N355" s="166">
        <v>0</v>
      </c>
      <c r="O355" s="166">
        <v>0</v>
      </c>
      <c r="P355" s="166">
        <v>0</v>
      </c>
      <c r="Q355" s="166">
        <v>0</v>
      </c>
      <c r="R355" s="166">
        <v>0</v>
      </c>
      <c r="S355" s="166">
        <v>0</v>
      </c>
      <c r="T355" s="166">
        <v>0</v>
      </c>
      <c r="U355" s="166">
        <v>0</v>
      </c>
      <c r="V355" s="166">
        <v>0</v>
      </c>
      <c r="W355" s="166">
        <v>0</v>
      </c>
      <c r="X355" s="166">
        <v>0</v>
      </c>
      <c r="Y355" s="166"/>
      <c r="Z355" s="167" t="s">
        <v>568</v>
      </c>
    </row>
    <row r="356" spans="1:26" ht="12" customHeight="1" x14ac:dyDescent="0.2">
      <c r="A356" s="149"/>
      <c r="C356" s="149"/>
      <c r="D356" s="183" t="s">
        <v>283</v>
      </c>
      <c r="E356" s="166">
        <v>29</v>
      </c>
      <c r="F356" s="166">
        <v>2</v>
      </c>
      <c r="G356" s="166">
        <v>1</v>
      </c>
      <c r="H356" s="166">
        <v>1</v>
      </c>
      <c r="I356" s="166">
        <v>0</v>
      </c>
      <c r="J356" s="166">
        <v>0</v>
      </c>
      <c r="K356" s="166">
        <v>0</v>
      </c>
      <c r="L356" s="166">
        <v>1</v>
      </c>
      <c r="M356" s="166">
        <v>1</v>
      </c>
      <c r="N356" s="166">
        <v>0</v>
      </c>
      <c r="O356" s="166">
        <v>0</v>
      </c>
      <c r="P356" s="166">
        <v>0</v>
      </c>
      <c r="Q356" s="166">
        <v>0</v>
      </c>
      <c r="R356" s="166">
        <v>0</v>
      </c>
      <c r="S356" s="166">
        <v>0</v>
      </c>
      <c r="T356" s="166">
        <v>0</v>
      </c>
      <c r="U356" s="166">
        <v>0</v>
      </c>
      <c r="V356" s="166">
        <v>0</v>
      </c>
      <c r="W356" s="166">
        <v>0</v>
      </c>
      <c r="X356" s="166">
        <v>0</v>
      </c>
      <c r="Y356" s="166"/>
      <c r="Z356" s="167"/>
    </row>
    <row r="357" spans="1:26" ht="5.0999999999999996" customHeight="1" x14ac:dyDescent="0.2">
      <c r="A357" s="149"/>
      <c r="C357" s="149"/>
      <c r="D357" s="183"/>
      <c r="E357" s="166"/>
      <c r="F357" s="166"/>
      <c r="G357" s="166"/>
      <c r="H357" s="166"/>
      <c r="I357" s="166"/>
      <c r="J357" s="166"/>
      <c r="K357" s="166"/>
      <c r="L357" s="166"/>
      <c r="M357" s="166"/>
      <c r="N357" s="166"/>
      <c r="O357" s="166"/>
      <c r="P357" s="166"/>
      <c r="Q357" s="166"/>
      <c r="R357" s="166"/>
      <c r="S357" s="166"/>
      <c r="T357" s="166"/>
      <c r="U357" s="166"/>
      <c r="V357" s="166"/>
      <c r="W357" s="166"/>
      <c r="X357" s="166"/>
      <c r="Y357" s="166"/>
      <c r="Z357" s="167"/>
    </row>
    <row r="358" spans="1:26" ht="12" customHeight="1" x14ac:dyDescent="0.2">
      <c r="A358" s="149" t="s">
        <v>570</v>
      </c>
      <c r="C358" s="149" t="s">
        <v>571</v>
      </c>
      <c r="D358" s="183" t="s">
        <v>282</v>
      </c>
      <c r="E358" s="166">
        <v>1</v>
      </c>
      <c r="F358" s="166">
        <v>0</v>
      </c>
      <c r="G358" s="166">
        <v>0</v>
      </c>
      <c r="H358" s="166">
        <v>0</v>
      </c>
      <c r="I358" s="166">
        <v>0</v>
      </c>
      <c r="J358" s="166">
        <v>0</v>
      </c>
      <c r="K358" s="166">
        <v>0</v>
      </c>
      <c r="L358" s="166">
        <v>0</v>
      </c>
      <c r="M358" s="166">
        <v>0</v>
      </c>
      <c r="N358" s="166">
        <v>0</v>
      </c>
      <c r="O358" s="166">
        <v>0</v>
      </c>
      <c r="P358" s="166">
        <v>0</v>
      </c>
      <c r="Q358" s="166">
        <v>0</v>
      </c>
      <c r="R358" s="166">
        <v>0</v>
      </c>
      <c r="S358" s="166">
        <v>0</v>
      </c>
      <c r="T358" s="166">
        <v>0</v>
      </c>
      <c r="U358" s="166">
        <v>0</v>
      </c>
      <c r="V358" s="166">
        <v>0</v>
      </c>
      <c r="W358" s="166">
        <v>0</v>
      </c>
      <c r="X358" s="166">
        <v>0</v>
      </c>
      <c r="Y358" s="166"/>
      <c r="Z358" s="167" t="s">
        <v>570</v>
      </c>
    </row>
    <row r="359" spans="1:26" ht="12" customHeight="1" x14ac:dyDescent="0.2">
      <c r="A359" s="149"/>
      <c r="C359" s="149"/>
      <c r="D359" s="183" t="s">
        <v>283</v>
      </c>
      <c r="E359" s="166">
        <v>1</v>
      </c>
      <c r="F359" s="166">
        <v>0</v>
      </c>
      <c r="G359" s="166">
        <v>0</v>
      </c>
      <c r="H359" s="166">
        <v>0</v>
      </c>
      <c r="I359" s="166">
        <v>0</v>
      </c>
      <c r="J359" s="166">
        <v>0</v>
      </c>
      <c r="K359" s="166">
        <v>0</v>
      </c>
      <c r="L359" s="166">
        <v>0</v>
      </c>
      <c r="M359" s="166">
        <v>0</v>
      </c>
      <c r="N359" s="166">
        <v>0</v>
      </c>
      <c r="O359" s="166">
        <v>0</v>
      </c>
      <c r="P359" s="166">
        <v>0</v>
      </c>
      <c r="Q359" s="166">
        <v>0</v>
      </c>
      <c r="R359" s="166">
        <v>0</v>
      </c>
      <c r="S359" s="166">
        <v>0</v>
      </c>
      <c r="T359" s="166">
        <v>0</v>
      </c>
      <c r="U359" s="166">
        <v>0</v>
      </c>
      <c r="V359" s="166">
        <v>0</v>
      </c>
      <c r="W359" s="166">
        <v>0</v>
      </c>
      <c r="X359" s="166">
        <v>0</v>
      </c>
      <c r="Y359" s="166"/>
      <c r="Z359" s="167"/>
    </row>
    <row r="360" spans="1:26" ht="5.0999999999999996" customHeight="1" x14ac:dyDescent="0.2">
      <c r="A360" s="149"/>
      <c r="C360" s="149"/>
      <c r="D360" s="183"/>
      <c r="E360" s="166"/>
      <c r="F360" s="166"/>
      <c r="G360" s="166"/>
      <c r="H360" s="166"/>
      <c r="I360" s="166"/>
      <c r="J360" s="166"/>
      <c r="K360" s="166"/>
      <c r="L360" s="166"/>
      <c r="M360" s="166"/>
      <c r="N360" s="166"/>
      <c r="O360" s="166"/>
      <c r="P360" s="166"/>
      <c r="Q360" s="166"/>
      <c r="R360" s="166"/>
      <c r="S360" s="166"/>
      <c r="T360" s="166"/>
      <c r="U360" s="166"/>
      <c r="V360" s="166"/>
      <c r="W360" s="166"/>
      <c r="X360" s="166"/>
      <c r="Y360" s="166"/>
      <c r="Z360" s="167"/>
    </row>
    <row r="361" spans="1:26" ht="12" customHeight="1" x14ac:dyDescent="0.2">
      <c r="A361" s="149" t="s">
        <v>572</v>
      </c>
      <c r="C361" s="149" t="s">
        <v>573</v>
      </c>
      <c r="D361" s="183" t="s">
        <v>282</v>
      </c>
      <c r="E361" s="166">
        <v>2</v>
      </c>
      <c r="F361" s="166">
        <v>1</v>
      </c>
      <c r="G361" s="166">
        <v>1</v>
      </c>
      <c r="H361" s="166">
        <v>0</v>
      </c>
      <c r="I361" s="166">
        <v>0</v>
      </c>
      <c r="J361" s="166">
        <v>0</v>
      </c>
      <c r="K361" s="166">
        <v>0</v>
      </c>
      <c r="L361" s="166">
        <v>0</v>
      </c>
      <c r="M361" s="166">
        <v>0</v>
      </c>
      <c r="N361" s="166">
        <v>1</v>
      </c>
      <c r="O361" s="166">
        <v>1</v>
      </c>
      <c r="P361" s="166">
        <v>0</v>
      </c>
      <c r="Q361" s="166">
        <v>0</v>
      </c>
      <c r="R361" s="166">
        <v>0</v>
      </c>
      <c r="S361" s="166">
        <v>0</v>
      </c>
      <c r="T361" s="166">
        <v>0</v>
      </c>
      <c r="U361" s="166">
        <v>0</v>
      </c>
      <c r="V361" s="166">
        <v>0</v>
      </c>
      <c r="W361" s="166">
        <v>0</v>
      </c>
      <c r="X361" s="166">
        <v>0</v>
      </c>
      <c r="Y361" s="166"/>
      <c r="Z361" s="167" t="s">
        <v>572</v>
      </c>
    </row>
    <row r="362" spans="1:26" ht="12" customHeight="1" x14ac:dyDescent="0.2">
      <c r="A362" s="149"/>
      <c r="C362" s="186" t="s">
        <v>574</v>
      </c>
      <c r="D362" s="183" t="s">
        <v>283</v>
      </c>
      <c r="E362" s="166">
        <v>2</v>
      </c>
      <c r="F362" s="166">
        <v>1</v>
      </c>
      <c r="G362" s="166">
        <v>1</v>
      </c>
      <c r="H362" s="166">
        <v>0</v>
      </c>
      <c r="I362" s="166">
        <v>0</v>
      </c>
      <c r="J362" s="166">
        <v>0</v>
      </c>
      <c r="K362" s="166">
        <v>0</v>
      </c>
      <c r="L362" s="166">
        <v>0</v>
      </c>
      <c r="M362" s="166">
        <v>0</v>
      </c>
      <c r="N362" s="166">
        <v>1</v>
      </c>
      <c r="O362" s="166">
        <v>1</v>
      </c>
      <c r="P362" s="166">
        <v>0</v>
      </c>
      <c r="Q362" s="166">
        <v>0</v>
      </c>
      <c r="R362" s="166">
        <v>0</v>
      </c>
      <c r="S362" s="166">
        <v>0</v>
      </c>
      <c r="T362" s="166">
        <v>0</v>
      </c>
      <c r="U362" s="166">
        <v>0</v>
      </c>
      <c r="V362" s="166">
        <v>0</v>
      </c>
      <c r="W362" s="166">
        <v>0</v>
      </c>
      <c r="X362" s="166">
        <v>0</v>
      </c>
      <c r="Y362" s="166"/>
      <c r="Z362" s="167"/>
    </row>
    <row r="363" spans="1:26" ht="5.0999999999999996" customHeight="1" x14ac:dyDescent="0.2">
      <c r="A363" s="149"/>
      <c r="C363" s="149"/>
      <c r="D363" s="183"/>
      <c r="E363" s="166"/>
      <c r="F363" s="166"/>
      <c r="G363" s="166"/>
      <c r="H363" s="166"/>
      <c r="I363" s="166"/>
      <c r="J363" s="166"/>
      <c r="K363" s="166"/>
      <c r="L363" s="166"/>
      <c r="M363" s="166"/>
      <c r="N363" s="166"/>
      <c r="O363" s="166"/>
      <c r="P363" s="166"/>
      <c r="Q363" s="166"/>
      <c r="R363" s="166"/>
      <c r="S363" s="166"/>
      <c r="T363" s="166"/>
      <c r="U363" s="166"/>
      <c r="V363" s="166"/>
      <c r="W363" s="166"/>
      <c r="X363" s="166"/>
      <c r="Y363" s="166"/>
      <c r="Z363" s="167"/>
    </row>
    <row r="364" spans="1:26" ht="12" customHeight="1" x14ac:dyDescent="0.2">
      <c r="A364" s="149" t="s">
        <v>575</v>
      </c>
      <c r="C364" s="149" t="s">
        <v>576</v>
      </c>
      <c r="D364" s="183" t="s">
        <v>282</v>
      </c>
      <c r="E364" s="166">
        <v>3</v>
      </c>
      <c r="F364" s="166">
        <v>0</v>
      </c>
      <c r="G364" s="166">
        <v>0</v>
      </c>
      <c r="H364" s="166">
        <v>0</v>
      </c>
      <c r="I364" s="166">
        <v>0</v>
      </c>
      <c r="J364" s="166">
        <v>0</v>
      </c>
      <c r="K364" s="166">
        <v>0</v>
      </c>
      <c r="L364" s="166">
        <v>0</v>
      </c>
      <c r="M364" s="166">
        <v>0</v>
      </c>
      <c r="N364" s="166">
        <v>0</v>
      </c>
      <c r="O364" s="166">
        <v>0</v>
      </c>
      <c r="P364" s="166">
        <v>0</v>
      </c>
      <c r="Q364" s="166">
        <v>0</v>
      </c>
      <c r="R364" s="166">
        <v>0</v>
      </c>
      <c r="S364" s="166">
        <v>0</v>
      </c>
      <c r="T364" s="166">
        <v>0</v>
      </c>
      <c r="U364" s="166">
        <v>0</v>
      </c>
      <c r="V364" s="166">
        <v>0</v>
      </c>
      <c r="W364" s="166">
        <v>0</v>
      </c>
      <c r="X364" s="166">
        <v>0</v>
      </c>
      <c r="Y364" s="166"/>
      <c r="Z364" s="167" t="s">
        <v>575</v>
      </c>
    </row>
    <row r="365" spans="1:26" ht="12" customHeight="1" x14ac:dyDescent="0.2">
      <c r="A365" s="149"/>
      <c r="C365" s="149"/>
      <c r="D365" s="183" t="s">
        <v>283</v>
      </c>
      <c r="E365" s="166">
        <v>3</v>
      </c>
      <c r="F365" s="166">
        <v>0</v>
      </c>
      <c r="G365" s="166">
        <v>0</v>
      </c>
      <c r="H365" s="166">
        <v>0</v>
      </c>
      <c r="I365" s="166">
        <v>0</v>
      </c>
      <c r="J365" s="166">
        <v>0</v>
      </c>
      <c r="K365" s="166">
        <v>0</v>
      </c>
      <c r="L365" s="166">
        <v>0</v>
      </c>
      <c r="M365" s="166">
        <v>0</v>
      </c>
      <c r="N365" s="166">
        <v>0</v>
      </c>
      <c r="O365" s="166">
        <v>0</v>
      </c>
      <c r="P365" s="166">
        <v>0</v>
      </c>
      <c r="Q365" s="166">
        <v>0</v>
      </c>
      <c r="R365" s="166">
        <v>0</v>
      </c>
      <c r="S365" s="166">
        <v>0</v>
      </c>
      <c r="T365" s="166">
        <v>0</v>
      </c>
      <c r="U365" s="166">
        <v>0</v>
      </c>
      <c r="V365" s="166">
        <v>0</v>
      </c>
      <c r="W365" s="166">
        <v>0</v>
      </c>
      <c r="X365" s="166">
        <v>0</v>
      </c>
      <c r="Y365" s="166"/>
      <c r="Z365" s="167"/>
    </row>
    <row r="366" spans="1:26" ht="5.0999999999999996" customHeight="1" x14ac:dyDescent="0.2">
      <c r="A366" s="149"/>
      <c r="C366" s="149"/>
      <c r="D366" s="183"/>
      <c r="E366" s="166"/>
      <c r="F366" s="166"/>
      <c r="G366" s="166"/>
      <c r="H366" s="166"/>
      <c r="I366" s="166"/>
      <c r="J366" s="166"/>
      <c r="K366" s="166"/>
      <c r="L366" s="166"/>
      <c r="M366" s="166"/>
      <c r="N366" s="166"/>
      <c r="O366" s="166"/>
      <c r="P366" s="166"/>
      <c r="Q366" s="166"/>
      <c r="R366" s="166"/>
      <c r="S366" s="166"/>
      <c r="T366" s="166"/>
      <c r="U366" s="166"/>
      <c r="V366" s="166"/>
      <c r="W366" s="166"/>
      <c r="X366" s="166"/>
      <c r="Y366" s="166"/>
      <c r="Z366" s="167"/>
    </row>
    <row r="367" spans="1:26" ht="12" customHeight="1" x14ac:dyDescent="0.2">
      <c r="A367" s="149">
        <v>203</v>
      </c>
      <c r="C367" s="149" t="s">
        <v>577</v>
      </c>
      <c r="D367" s="183" t="s">
        <v>282</v>
      </c>
      <c r="E367" s="166">
        <v>9</v>
      </c>
      <c r="F367" s="166">
        <v>0</v>
      </c>
      <c r="G367" s="166">
        <v>0</v>
      </c>
      <c r="H367" s="166">
        <v>0</v>
      </c>
      <c r="I367" s="166">
        <v>0</v>
      </c>
      <c r="J367" s="166">
        <v>0</v>
      </c>
      <c r="K367" s="166">
        <v>0</v>
      </c>
      <c r="L367" s="166">
        <v>0</v>
      </c>
      <c r="M367" s="166">
        <v>0</v>
      </c>
      <c r="N367" s="166">
        <v>0</v>
      </c>
      <c r="O367" s="166">
        <v>0</v>
      </c>
      <c r="P367" s="166">
        <v>0</v>
      </c>
      <c r="Q367" s="166">
        <v>0</v>
      </c>
      <c r="R367" s="166">
        <v>0</v>
      </c>
      <c r="S367" s="166">
        <v>0</v>
      </c>
      <c r="T367" s="166">
        <v>0</v>
      </c>
      <c r="U367" s="166">
        <v>0</v>
      </c>
      <c r="V367" s="166">
        <v>0</v>
      </c>
      <c r="W367" s="166">
        <v>0</v>
      </c>
      <c r="X367" s="166">
        <v>0</v>
      </c>
      <c r="Y367" s="166"/>
      <c r="Z367" s="167">
        <v>203</v>
      </c>
    </row>
    <row r="368" spans="1:26" ht="12" customHeight="1" x14ac:dyDescent="0.2">
      <c r="A368" s="149"/>
      <c r="C368" s="149"/>
      <c r="D368" s="183" t="s">
        <v>283</v>
      </c>
      <c r="E368" s="166">
        <v>4</v>
      </c>
      <c r="F368" s="166">
        <v>0</v>
      </c>
      <c r="G368" s="166">
        <v>0</v>
      </c>
      <c r="H368" s="166">
        <v>0</v>
      </c>
      <c r="I368" s="166">
        <v>0</v>
      </c>
      <c r="J368" s="166">
        <v>0</v>
      </c>
      <c r="K368" s="166">
        <v>0</v>
      </c>
      <c r="L368" s="166">
        <v>0</v>
      </c>
      <c r="M368" s="166">
        <v>0</v>
      </c>
      <c r="N368" s="166">
        <v>0</v>
      </c>
      <c r="O368" s="166">
        <v>0</v>
      </c>
      <c r="P368" s="166">
        <v>0</v>
      </c>
      <c r="Q368" s="166">
        <v>0</v>
      </c>
      <c r="R368" s="166">
        <v>0</v>
      </c>
      <c r="S368" s="166">
        <v>0</v>
      </c>
      <c r="T368" s="166">
        <v>0</v>
      </c>
      <c r="U368" s="166">
        <v>0</v>
      </c>
      <c r="V368" s="166">
        <v>0</v>
      </c>
      <c r="W368" s="166">
        <v>0</v>
      </c>
      <c r="X368" s="166">
        <v>0</v>
      </c>
      <c r="Y368" s="166"/>
      <c r="Z368" s="167"/>
    </row>
    <row r="369" spans="1:26" ht="5.0999999999999996" customHeight="1" x14ac:dyDescent="0.2">
      <c r="A369" s="149"/>
      <c r="C369" s="149"/>
      <c r="D369" s="183"/>
      <c r="E369" s="166"/>
      <c r="F369" s="166"/>
      <c r="G369" s="166"/>
      <c r="H369" s="166"/>
      <c r="I369" s="166"/>
      <c r="J369" s="166"/>
      <c r="K369" s="166"/>
      <c r="L369" s="166"/>
      <c r="M369" s="166"/>
      <c r="N369" s="166"/>
      <c r="O369" s="166"/>
      <c r="P369" s="166"/>
      <c r="Q369" s="166"/>
      <c r="R369" s="166"/>
      <c r="S369" s="166"/>
      <c r="T369" s="166"/>
      <c r="U369" s="166"/>
      <c r="V369" s="166"/>
      <c r="W369" s="166"/>
      <c r="X369" s="166"/>
      <c r="Y369" s="166"/>
      <c r="Z369" s="167"/>
    </row>
    <row r="370" spans="1:26" ht="12" customHeight="1" x14ac:dyDescent="0.2">
      <c r="A370" s="149">
        <v>206</v>
      </c>
      <c r="C370" s="149" t="s">
        <v>579</v>
      </c>
      <c r="D370" s="183" t="s">
        <v>282</v>
      </c>
      <c r="E370" s="166">
        <v>283</v>
      </c>
      <c r="F370" s="166">
        <v>29</v>
      </c>
      <c r="G370" s="166">
        <v>28</v>
      </c>
      <c r="H370" s="166">
        <v>2</v>
      </c>
      <c r="I370" s="166">
        <v>2</v>
      </c>
      <c r="J370" s="166">
        <v>1</v>
      </c>
      <c r="K370" s="166">
        <v>1</v>
      </c>
      <c r="L370" s="166">
        <v>13</v>
      </c>
      <c r="M370" s="166">
        <v>13</v>
      </c>
      <c r="N370" s="166">
        <v>10</v>
      </c>
      <c r="O370" s="166">
        <v>10</v>
      </c>
      <c r="P370" s="166">
        <v>2</v>
      </c>
      <c r="Q370" s="166">
        <v>2</v>
      </c>
      <c r="R370" s="166">
        <v>0</v>
      </c>
      <c r="S370" s="166">
        <v>1</v>
      </c>
      <c r="T370" s="166">
        <v>0</v>
      </c>
      <c r="U370" s="166">
        <v>0</v>
      </c>
      <c r="V370" s="166">
        <v>0</v>
      </c>
      <c r="W370" s="166">
        <v>0</v>
      </c>
      <c r="X370" s="166">
        <v>0</v>
      </c>
      <c r="Y370" s="166"/>
      <c r="Z370" s="167">
        <v>206</v>
      </c>
    </row>
    <row r="371" spans="1:26" ht="12" customHeight="1" x14ac:dyDescent="0.2">
      <c r="A371" s="149"/>
      <c r="C371" s="186" t="s">
        <v>580</v>
      </c>
      <c r="D371" s="183" t="s">
        <v>283</v>
      </c>
      <c r="E371" s="166">
        <v>242</v>
      </c>
      <c r="F371" s="166">
        <v>26</v>
      </c>
      <c r="G371" s="166">
        <v>25</v>
      </c>
      <c r="H371" s="166">
        <v>2</v>
      </c>
      <c r="I371" s="166">
        <v>2</v>
      </c>
      <c r="J371" s="166">
        <v>1</v>
      </c>
      <c r="K371" s="166">
        <v>1</v>
      </c>
      <c r="L371" s="166">
        <v>12</v>
      </c>
      <c r="M371" s="166">
        <v>12</v>
      </c>
      <c r="N371" s="166">
        <v>8</v>
      </c>
      <c r="O371" s="166">
        <v>8</v>
      </c>
      <c r="P371" s="166">
        <v>2</v>
      </c>
      <c r="Q371" s="166">
        <v>2</v>
      </c>
      <c r="R371" s="166">
        <v>0</v>
      </c>
      <c r="S371" s="166">
        <v>1</v>
      </c>
      <c r="T371" s="166">
        <v>0</v>
      </c>
      <c r="U371" s="166">
        <v>0</v>
      </c>
      <c r="V371" s="166">
        <v>0</v>
      </c>
      <c r="W371" s="166">
        <v>0</v>
      </c>
      <c r="X371" s="166">
        <v>0</v>
      </c>
      <c r="Y371" s="166"/>
      <c r="Z371" s="167"/>
    </row>
    <row r="372" spans="1:26" ht="5.0999999999999996" customHeight="1" x14ac:dyDescent="0.2">
      <c r="A372" s="149"/>
      <c r="C372" s="149"/>
      <c r="D372" s="183"/>
      <c r="E372" s="166"/>
      <c r="F372" s="166"/>
      <c r="G372" s="166"/>
      <c r="H372" s="166"/>
      <c r="I372" s="166"/>
      <c r="J372" s="166"/>
      <c r="K372" s="166"/>
      <c r="L372" s="166"/>
      <c r="M372" s="166"/>
      <c r="N372" s="166"/>
      <c r="O372" s="166"/>
      <c r="P372" s="166"/>
      <c r="Q372" s="166"/>
      <c r="R372" s="166"/>
      <c r="S372" s="166"/>
      <c r="T372" s="166"/>
      <c r="U372" s="166"/>
      <c r="V372" s="166"/>
      <c r="W372" s="166"/>
      <c r="X372" s="166"/>
      <c r="Y372" s="166"/>
      <c r="Z372" s="167"/>
    </row>
    <row r="373" spans="1:26" ht="12" customHeight="1" x14ac:dyDescent="0.2">
      <c r="A373" s="149" t="s">
        <v>206</v>
      </c>
      <c r="B373" s="185" t="s">
        <v>581</v>
      </c>
      <c r="C373" s="142" t="s">
        <v>582</v>
      </c>
      <c r="D373" s="183" t="s">
        <v>282</v>
      </c>
      <c r="E373" s="166">
        <v>650</v>
      </c>
      <c r="F373" s="166">
        <v>542</v>
      </c>
      <c r="G373" s="166">
        <v>80</v>
      </c>
      <c r="H373" s="166">
        <v>4</v>
      </c>
      <c r="I373" s="166">
        <v>4</v>
      </c>
      <c r="J373" s="166">
        <v>21</v>
      </c>
      <c r="K373" s="166">
        <v>21</v>
      </c>
      <c r="L373" s="166">
        <v>18</v>
      </c>
      <c r="M373" s="166">
        <v>18</v>
      </c>
      <c r="N373" s="166">
        <v>15</v>
      </c>
      <c r="O373" s="166">
        <v>15</v>
      </c>
      <c r="P373" s="166">
        <v>25</v>
      </c>
      <c r="Q373" s="166">
        <v>22</v>
      </c>
      <c r="R373" s="166">
        <v>23</v>
      </c>
      <c r="S373" s="166">
        <v>94</v>
      </c>
      <c r="T373" s="166">
        <v>183</v>
      </c>
      <c r="U373" s="166">
        <v>65</v>
      </c>
      <c r="V373" s="166">
        <v>94</v>
      </c>
      <c r="W373" s="166">
        <v>0</v>
      </c>
      <c r="X373" s="166">
        <v>0</v>
      </c>
      <c r="Y373" s="166"/>
      <c r="Z373" s="167" t="s">
        <v>208</v>
      </c>
    </row>
    <row r="374" spans="1:26" ht="12" customHeight="1" x14ac:dyDescent="0.2">
      <c r="A374" s="149"/>
      <c r="D374" s="183" t="s">
        <v>283</v>
      </c>
      <c r="E374" s="166">
        <v>569</v>
      </c>
      <c r="F374" s="166">
        <v>490</v>
      </c>
      <c r="G374" s="166">
        <v>62</v>
      </c>
      <c r="H374" s="166">
        <v>3</v>
      </c>
      <c r="I374" s="166">
        <v>3</v>
      </c>
      <c r="J374" s="166">
        <v>15</v>
      </c>
      <c r="K374" s="166">
        <v>15</v>
      </c>
      <c r="L374" s="166">
        <v>15</v>
      </c>
      <c r="M374" s="166">
        <v>15</v>
      </c>
      <c r="N374" s="166">
        <v>12</v>
      </c>
      <c r="O374" s="166">
        <v>12</v>
      </c>
      <c r="P374" s="166">
        <v>20</v>
      </c>
      <c r="Q374" s="166">
        <v>17</v>
      </c>
      <c r="R374" s="166">
        <v>23</v>
      </c>
      <c r="S374" s="166">
        <v>81</v>
      </c>
      <c r="T374" s="166">
        <v>171</v>
      </c>
      <c r="U374" s="166">
        <v>60</v>
      </c>
      <c r="V374" s="166">
        <v>90</v>
      </c>
      <c r="W374" s="166">
        <v>0</v>
      </c>
      <c r="X374" s="166">
        <v>0</v>
      </c>
      <c r="Y374" s="166"/>
      <c r="Z374" s="167"/>
    </row>
    <row r="375" spans="1:26" ht="5.0999999999999996" customHeight="1" x14ac:dyDescent="0.2">
      <c r="A375" s="149"/>
      <c r="C375" s="149"/>
      <c r="D375" s="183"/>
      <c r="E375" s="166"/>
      <c r="F375" s="166"/>
      <c r="G375" s="166"/>
      <c r="H375" s="166"/>
      <c r="I375" s="166"/>
      <c r="J375" s="166"/>
      <c r="K375" s="166"/>
      <c r="L375" s="166"/>
      <c r="M375" s="166"/>
      <c r="N375" s="166"/>
      <c r="O375" s="166"/>
      <c r="P375" s="166"/>
      <c r="Q375" s="166"/>
      <c r="R375" s="166"/>
      <c r="S375" s="166"/>
      <c r="T375" s="166"/>
      <c r="U375" s="166"/>
      <c r="V375" s="166"/>
      <c r="W375" s="166"/>
      <c r="X375" s="166"/>
      <c r="Y375" s="166"/>
      <c r="Z375" s="167"/>
    </row>
    <row r="376" spans="1:26" ht="12" customHeight="1" x14ac:dyDescent="0.2">
      <c r="A376" s="149">
        <v>211</v>
      </c>
      <c r="C376" s="149" t="s">
        <v>583</v>
      </c>
      <c r="D376" s="183" t="s">
        <v>282</v>
      </c>
      <c r="E376" s="166">
        <v>139</v>
      </c>
      <c r="F376" s="166">
        <v>139</v>
      </c>
      <c r="G376" s="166">
        <v>0</v>
      </c>
      <c r="H376" s="166">
        <v>0</v>
      </c>
      <c r="I376" s="166">
        <v>0</v>
      </c>
      <c r="J376" s="166">
        <v>0</v>
      </c>
      <c r="K376" s="166">
        <v>0</v>
      </c>
      <c r="L376" s="166">
        <v>0</v>
      </c>
      <c r="M376" s="166">
        <v>0</v>
      </c>
      <c r="N376" s="166">
        <v>0</v>
      </c>
      <c r="O376" s="166">
        <v>0</v>
      </c>
      <c r="P376" s="166">
        <v>0</v>
      </c>
      <c r="Q376" s="166">
        <v>0</v>
      </c>
      <c r="R376" s="166">
        <v>0</v>
      </c>
      <c r="S376" s="166">
        <v>7</v>
      </c>
      <c r="T376" s="166">
        <v>19</v>
      </c>
      <c r="U376" s="166">
        <v>24</v>
      </c>
      <c r="V376" s="166">
        <v>89</v>
      </c>
      <c r="W376" s="166">
        <v>0</v>
      </c>
      <c r="X376" s="166">
        <v>0</v>
      </c>
      <c r="Y376" s="166"/>
      <c r="Z376" s="167">
        <v>211</v>
      </c>
    </row>
    <row r="377" spans="1:26" ht="12" customHeight="1" x14ac:dyDescent="0.2">
      <c r="A377" s="149"/>
      <c r="C377" s="149"/>
      <c r="D377" s="183" t="s">
        <v>283</v>
      </c>
      <c r="E377" s="166">
        <v>129</v>
      </c>
      <c r="F377" s="166">
        <v>129</v>
      </c>
      <c r="G377" s="166">
        <v>0</v>
      </c>
      <c r="H377" s="166">
        <v>0</v>
      </c>
      <c r="I377" s="166">
        <v>0</v>
      </c>
      <c r="J377" s="166">
        <v>0</v>
      </c>
      <c r="K377" s="166">
        <v>0</v>
      </c>
      <c r="L377" s="166">
        <v>0</v>
      </c>
      <c r="M377" s="166">
        <v>0</v>
      </c>
      <c r="N377" s="166">
        <v>0</v>
      </c>
      <c r="O377" s="166">
        <v>0</v>
      </c>
      <c r="P377" s="166">
        <v>0</v>
      </c>
      <c r="Q377" s="166">
        <v>0</v>
      </c>
      <c r="R377" s="166">
        <v>0</v>
      </c>
      <c r="S377" s="166">
        <v>3</v>
      </c>
      <c r="T377" s="166">
        <v>18</v>
      </c>
      <c r="U377" s="166">
        <v>23</v>
      </c>
      <c r="V377" s="166">
        <v>85</v>
      </c>
      <c r="W377" s="166">
        <v>0</v>
      </c>
      <c r="X377" s="166">
        <v>0</v>
      </c>
      <c r="Y377" s="166"/>
      <c r="Z377" s="167"/>
    </row>
    <row r="378" spans="1:26" ht="5.0999999999999996" customHeight="1" x14ac:dyDescent="0.2">
      <c r="A378" s="149"/>
      <c r="C378" s="149"/>
      <c r="D378" s="183"/>
      <c r="E378" s="166"/>
      <c r="F378" s="166"/>
      <c r="G378" s="166"/>
      <c r="H378" s="166"/>
      <c r="I378" s="166"/>
      <c r="J378" s="166"/>
      <c r="K378" s="166"/>
      <c r="L378" s="166"/>
      <c r="M378" s="166"/>
      <c r="N378" s="166"/>
      <c r="O378" s="166"/>
      <c r="P378" s="166"/>
      <c r="Q378" s="166"/>
      <c r="R378" s="166"/>
      <c r="S378" s="166"/>
      <c r="T378" s="166"/>
      <c r="U378" s="166"/>
      <c r="V378" s="166"/>
      <c r="W378" s="166"/>
      <c r="X378" s="166"/>
      <c r="Y378" s="166"/>
      <c r="Z378" s="167"/>
    </row>
    <row r="379" spans="1:26" ht="12" customHeight="1" x14ac:dyDescent="0.2">
      <c r="A379" s="149" t="s">
        <v>584</v>
      </c>
      <c r="C379" s="149" t="s">
        <v>585</v>
      </c>
      <c r="D379" s="183" t="s">
        <v>282</v>
      </c>
      <c r="E379" s="166">
        <v>80</v>
      </c>
      <c r="F379" s="166">
        <v>80</v>
      </c>
      <c r="G379" s="166">
        <v>1</v>
      </c>
      <c r="H379" s="166">
        <v>0</v>
      </c>
      <c r="I379" s="166">
        <v>0</v>
      </c>
      <c r="J379" s="166">
        <v>0</v>
      </c>
      <c r="K379" s="166">
        <v>0</v>
      </c>
      <c r="L379" s="166">
        <v>0</v>
      </c>
      <c r="M379" s="166">
        <v>0</v>
      </c>
      <c r="N379" s="166">
        <v>0</v>
      </c>
      <c r="O379" s="166">
        <v>0</v>
      </c>
      <c r="P379" s="166">
        <v>1</v>
      </c>
      <c r="Q379" s="166">
        <v>1</v>
      </c>
      <c r="R379" s="166">
        <v>2</v>
      </c>
      <c r="S379" s="166">
        <v>16</v>
      </c>
      <c r="T379" s="166">
        <v>39</v>
      </c>
      <c r="U379" s="166">
        <v>17</v>
      </c>
      <c r="V379" s="166">
        <v>5</v>
      </c>
      <c r="W379" s="166">
        <v>0</v>
      </c>
      <c r="X379" s="166">
        <v>0</v>
      </c>
      <c r="Y379" s="166"/>
      <c r="Z379" s="167" t="s">
        <v>208</v>
      </c>
    </row>
    <row r="380" spans="1:26" s="200" customFormat="1" ht="12" customHeight="1" x14ac:dyDescent="0.25">
      <c r="A380" s="149"/>
      <c r="B380" s="162"/>
      <c r="C380" s="149"/>
      <c r="D380" s="183" t="s">
        <v>283</v>
      </c>
      <c r="E380" s="166">
        <v>75</v>
      </c>
      <c r="F380" s="166">
        <v>75</v>
      </c>
      <c r="G380" s="166">
        <v>1</v>
      </c>
      <c r="H380" s="166">
        <v>0</v>
      </c>
      <c r="I380" s="166">
        <v>0</v>
      </c>
      <c r="J380" s="166">
        <v>0</v>
      </c>
      <c r="K380" s="166">
        <v>0</v>
      </c>
      <c r="L380" s="166">
        <v>0</v>
      </c>
      <c r="M380" s="166">
        <v>0</v>
      </c>
      <c r="N380" s="166">
        <v>0</v>
      </c>
      <c r="O380" s="166">
        <v>0</v>
      </c>
      <c r="P380" s="166">
        <v>1</v>
      </c>
      <c r="Q380" s="166">
        <v>1</v>
      </c>
      <c r="R380" s="166">
        <v>2</v>
      </c>
      <c r="S380" s="166">
        <v>15</v>
      </c>
      <c r="T380" s="166">
        <v>36</v>
      </c>
      <c r="U380" s="166">
        <v>16</v>
      </c>
      <c r="V380" s="166">
        <v>5</v>
      </c>
      <c r="W380" s="166">
        <v>0</v>
      </c>
      <c r="X380" s="166">
        <v>0</v>
      </c>
      <c r="Y380" s="166"/>
      <c r="Z380" s="167"/>
    </row>
    <row r="381" spans="1:26" s="200" customFormat="1" ht="5.0999999999999996" customHeight="1" x14ac:dyDescent="0.25">
      <c r="A381" s="149"/>
      <c r="B381" s="162"/>
      <c r="C381" s="149"/>
      <c r="D381" s="183"/>
      <c r="E381" s="166"/>
      <c r="F381" s="166"/>
      <c r="G381" s="166"/>
      <c r="H381" s="166"/>
      <c r="I381" s="166"/>
      <c r="J381" s="166"/>
      <c r="K381" s="166"/>
      <c r="L381" s="166"/>
      <c r="M381" s="166"/>
      <c r="N381" s="166"/>
      <c r="O381" s="166"/>
      <c r="P381" s="166"/>
      <c r="Q381" s="166"/>
      <c r="R381" s="166"/>
      <c r="S381" s="166"/>
      <c r="T381" s="166"/>
      <c r="U381" s="166"/>
      <c r="V381" s="166"/>
      <c r="W381" s="166"/>
      <c r="X381" s="166"/>
      <c r="Y381" s="166"/>
      <c r="Z381" s="167"/>
    </row>
    <row r="382" spans="1:26" s="200" customFormat="1" ht="12" customHeight="1" x14ac:dyDescent="0.25">
      <c r="A382" s="149">
        <v>212.21299999999999</v>
      </c>
      <c r="B382" s="162"/>
      <c r="C382" s="149" t="s">
        <v>586</v>
      </c>
      <c r="D382" s="183" t="s">
        <v>282</v>
      </c>
      <c r="E382" s="166">
        <v>251</v>
      </c>
      <c r="F382" s="166">
        <v>251</v>
      </c>
      <c r="G382" s="166">
        <v>14</v>
      </c>
      <c r="H382" s="166">
        <v>1</v>
      </c>
      <c r="I382" s="166">
        <v>1</v>
      </c>
      <c r="J382" s="166">
        <v>0</v>
      </c>
      <c r="K382" s="166">
        <v>0</v>
      </c>
      <c r="L382" s="166">
        <v>0</v>
      </c>
      <c r="M382" s="166">
        <v>0</v>
      </c>
      <c r="N382" s="166">
        <v>1</v>
      </c>
      <c r="O382" s="166">
        <v>1</v>
      </c>
      <c r="P382" s="166">
        <v>13</v>
      </c>
      <c r="Q382" s="166">
        <v>12</v>
      </c>
      <c r="R382" s="166">
        <v>17</v>
      </c>
      <c r="S382" s="166">
        <v>70</v>
      </c>
      <c r="T382" s="166">
        <v>125</v>
      </c>
      <c r="U382" s="166">
        <v>24</v>
      </c>
      <c r="V382" s="166">
        <v>0</v>
      </c>
      <c r="W382" s="166">
        <v>0</v>
      </c>
      <c r="X382" s="166">
        <v>0</v>
      </c>
      <c r="Y382" s="166"/>
      <c r="Z382" s="167" t="s">
        <v>212</v>
      </c>
    </row>
    <row r="383" spans="1:26" s="200" customFormat="1" ht="12" customHeight="1" x14ac:dyDescent="0.25">
      <c r="A383" s="149"/>
      <c r="B383" s="162"/>
      <c r="C383" s="149"/>
      <c r="D383" s="183" t="s">
        <v>283</v>
      </c>
      <c r="E383" s="166">
        <v>227</v>
      </c>
      <c r="F383" s="166">
        <v>227</v>
      </c>
      <c r="G383" s="166">
        <v>9</v>
      </c>
      <c r="H383" s="166">
        <v>1</v>
      </c>
      <c r="I383" s="166">
        <v>1</v>
      </c>
      <c r="J383" s="166">
        <v>0</v>
      </c>
      <c r="K383" s="166">
        <v>0</v>
      </c>
      <c r="L383" s="166">
        <v>0</v>
      </c>
      <c r="M383" s="166">
        <v>0</v>
      </c>
      <c r="N383" s="166">
        <v>0</v>
      </c>
      <c r="O383" s="166">
        <v>0</v>
      </c>
      <c r="P383" s="166">
        <v>9</v>
      </c>
      <c r="Q383" s="166">
        <v>8</v>
      </c>
      <c r="R383" s="166">
        <v>17</v>
      </c>
      <c r="S383" s="166">
        <v>62</v>
      </c>
      <c r="T383" s="166">
        <v>117</v>
      </c>
      <c r="U383" s="166">
        <v>21</v>
      </c>
      <c r="V383" s="166">
        <v>0</v>
      </c>
      <c r="W383" s="166">
        <v>0</v>
      </c>
      <c r="X383" s="166">
        <v>0</v>
      </c>
      <c r="Y383" s="166"/>
      <c r="Z383" s="167"/>
    </row>
    <row r="384" spans="1:26" s="200" customFormat="1" ht="5.0999999999999996" customHeight="1" x14ac:dyDescent="0.25">
      <c r="A384" s="149"/>
      <c r="B384" s="162"/>
      <c r="C384" s="149"/>
      <c r="D384" s="183"/>
      <c r="E384" s="166"/>
      <c r="F384" s="166"/>
      <c r="G384" s="166"/>
      <c r="H384" s="166"/>
      <c r="I384" s="166"/>
      <c r="J384" s="166"/>
      <c r="K384" s="166"/>
      <c r="L384" s="166"/>
      <c r="M384" s="166"/>
      <c r="N384" s="166"/>
      <c r="O384" s="166"/>
      <c r="P384" s="166"/>
      <c r="Q384" s="166"/>
      <c r="R384" s="166"/>
      <c r="S384" s="166"/>
      <c r="T384" s="166"/>
      <c r="U384" s="166"/>
      <c r="V384" s="166"/>
      <c r="W384" s="166"/>
      <c r="X384" s="166"/>
      <c r="Y384" s="166"/>
      <c r="Z384" s="167"/>
    </row>
    <row r="385" spans="1:26" s="200" customFormat="1" ht="12" customHeight="1" x14ac:dyDescent="0.25">
      <c r="A385" s="149">
        <v>216</v>
      </c>
      <c r="B385" s="162"/>
      <c r="C385" s="149" t="s">
        <v>587</v>
      </c>
      <c r="D385" s="183" t="s">
        <v>282</v>
      </c>
      <c r="E385" s="166">
        <v>5</v>
      </c>
      <c r="F385" s="166">
        <v>2</v>
      </c>
      <c r="G385" s="166">
        <v>2</v>
      </c>
      <c r="H385" s="166">
        <v>0</v>
      </c>
      <c r="I385" s="166">
        <v>0</v>
      </c>
      <c r="J385" s="166">
        <v>1</v>
      </c>
      <c r="K385" s="166">
        <v>1</v>
      </c>
      <c r="L385" s="166">
        <v>1</v>
      </c>
      <c r="M385" s="166">
        <v>1</v>
      </c>
      <c r="N385" s="166">
        <v>0</v>
      </c>
      <c r="O385" s="166">
        <v>0</v>
      </c>
      <c r="P385" s="166">
        <v>0</v>
      </c>
      <c r="Q385" s="166">
        <v>0</v>
      </c>
      <c r="R385" s="166">
        <v>0</v>
      </c>
      <c r="S385" s="166">
        <v>0</v>
      </c>
      <c r="T385" s="166">
        <v>0</v>
      </c>
      <c r="U385" s="166">
        <v>0</v>
      </c>
      <c r="V385" s="166">
        <v>0</v>
      </c>
      <c r="W385" s="166">
        <v>0</v>
      </c>
      <c r="X385" s="166">
        <v>0</v>
      </c>
      <c r="Y385" s="166"/>
      <c r="Z385" s="167">
        <v>216</v>
      </c>
    </row>
    <row r="386" spans="1:26" s="200" customFormat="1" ht="12" customHeight="1" x14ac:dyDescent="0.25">
      <c r="A386" s="149"/>
      <c r="B386" s="162"/>
      <c r="C386" s="149"/>
      <c r="D386" s="183" t="s">
        <v>283</v>
      </c>
      <c r="E386" s="166">
        <v>5</v>
      </c>
      <c r="F386" s="166">
        <v>2</v>
      </c>
      <c r="G386" s="166">
        <v>2</v>
      </c>
      <c r="H386" s="166">
        <v>0</v>
      </c>
      <c r="I386" s="166">
        <v>0</v>
      </c>
      <c r="J386" s="166">
        <v>1</v>
      </c>
      <c r="K386" s="166">
        <v>1</v>
      </c>
      <c r="L386" s="166">
        <v>1</v>
      </c>
      <c r="M386" s="166">
        <v>1</v>
      </c>
      <c r="N386" s="166">
        <v>0</v>
      </c>
      <c r="O386" s="166">
        <v>0</v>
      </c>
      <c r="P386" s="166">
        <v>0</v>
      </c>
      <c r="Q386" s="166">
        <v>0</v>
      </c>
      <c r="R386" s="166">
        <v>0</v>
      </c>
      <c r="S386" s="166">
        <v>0</v>
      </c>
      <c r="T386" s="166">
        <v>0</v>
      </c>
      <c r="U386" s="166">
        <v>0</v>
      </c>
      <c r="V386" s="166">
        <v>0</v>
      </c>
      <c r="W386" s="166">
        <v>0</v>
      </c>
      <c r="X386" s="166">
        <v>0</v>
      </c>
      <c r="Y386" s="166"/>
      <c r="Z386" s="167"/>
    </row>
    <row r="387" spans="1:26" s="200" customFormat="1" ht="5.0999999999999996" customHeight="1" x14ac:dyDescent="0.25">
      <c r="A387" s="149"/>
      <c r="B387" s="162"/>
      <c r="C387" s="149"/>
      <c r="D387" s="183"/>
      <c r="E387" s="166"/>
      <c r="F387" s="166"/>
      <c r="G387" s="166"/>
      <c r="H387" s="166"/>
      <c r="I387" s="166"/>
      <c r="J387" s="166"/>
      <c r="K387" s="166"/>
      <c r="L387" s="166"/>
      <c r="M387" s="166"/>
      <c r="N387" s="166"/>
      <c r="O387" s="166"/>
      <c r="P387" s="166"/>
      <c r="Q387" s="166"/>
      <c r="R387" s="166"/>
      <c r="S387" s="166"/>
      <c r="T387" s="166"/>
      <c r="U387" s="166"/>
      <c r="V387" s="166"/>
      <c r="W387" s="166"/>
      <c r="X387" s="166"/>
      <c r="Y387" s="166"/>
      <c r="Z387" s="167"/>
    </row>
    <row r="388" spans="1:26" s="200" customFormat="1" ht="12" customHeight="1" x14ac:dyDescent="0.25">
      <c r="A388" s="149">
        <v>218</v>
      </c>
      <c r="B388" s="162"/>
      <c r="C388" s="149" t="s">
        <v>588</v>
      </c>
      <c r="D388" s="183" t="s">
        <v>282</v>
      </c>
      <c r="E388" s="166">
        <v>6</v>
      </c>
      <c r="F388" s="166">
        <v>3</v>
      </c>
      <c r="G388" s="166">
        <v>1</v>
      </c>
      <c r="H388" s="166">
        <v>0</v>
      </c>
      <c r="I388" s="166">
        <v>0</v>
      </c>
      <c r="J388" s="166">
        <v>0</v>
      </c>
      <c r="K388" s="166">
        <v>0</v>
      </c>
      <c r="L388" s="166">
        <v>0</v>
      </c>
      <c r="M388" s="166">
        <v>0</v>
      </c>
      <c r="N388" s="166">
        <v>1</v>
      </c>
      <c r="O388" s="166">
        <v>1</v>
      </c>
      <c r="P388" s="166">
        <v>1</v>
      </c>
      <c r="Q388" s="166">
        <v>0</v>
      </c>
      <c r="R388" s="166">
        <v>1</v>
      </c>
      <c r="S388" s="166">
        <v>0</v>
      </c>
      <c r="T388" s="166">
        <v>0</v>
      </c>
      <c r="U388" s="166">
        <v>0</v>
      </c>
      <c r="V388" s="166">
        <v>0</v>
      </c>
      <c r="W388" s="166">
        <v>0</v>
      </c>
      <c r="X388" s="166">
        <v>0</v>
      </c>
      <c r="Y388" s="166"/>
      <c r="Z388" s="167">
        <v>218</v>
      </c>
    </row>
    <row r="389" spans="1:26" ht="12" customHeight="1" x14ac:dyDescent="0.2">
      <c r="A389" s="149"/>
      <c r="C389" s="149"/>
      <c r="D389" s="183" t="s">
        <v>283</v>
      </c>
      <c r="E389" s="166">
        <v>5</v>
      </c>
      <c r="F389" s="166">
        <v>3</v>
      </c>
      <c r="G389" s="166">
        <v>1</v>
      </c>
      <c r="H389" s="166">
        <v>0</v>
      </c>
      <c r="I389" s="166">
        <v>0</v>
      </c>
      <c r="J389" s="166">
        <v>0</v>
      </c>
      <c r="K389" s="166">
        <v>0</v>
      </c>
      <c r="L389" s="166">
        <v>0</v>
      </c>
      <c r="M389" s="166">
        <v>0</v>
      </c>
      <c r="N389" s="166">
        <v>1</v>
      </c>
      <c r="O389" s="166">
        <v>1</v>
      </c>
      <c r="P389" s="166">
        <v>1</v>
      </c>
      <c r="Q389" s="166">
        <v>0</v>
      </c>
      <c r="R389" s="166">
        <v>1</v>
      </c>
      <c r="S389" s="166">
        <v>0</v>
      </c>
      <c r="T389" s="166">
        <v>0</v>
      </c>
      <c r="U389" s="166">
        <v>0</v>
      </c>
      <c r="V389" s="166">
        <v>0</v>
      </c>
      <c r="W389" s="166">
        <v>0</v>
      </c>
      <c r="X389" s="166">
        <v>0</v>
      </c>
      <c r="Y389" s="166"/>
      <c r="Z389" s="167"/>
    </row>
    <row r="390" spans="1:26" ht="5.0999999999999996" customHeight="1" x14ac:dyDescent="0.2">
      <c r="A390" s="149"/>
      <c r="C390" s="149"/>
      <c r="D390" s="183"/>
      <c r="E390" s="166"/>
      <c r="F390" s="166"/>
      <c r="G390" s="166"/>
      <c r="H390" s="166"/>
      <c r="I390" s="166"/>
      <c r="J390" s="166"/>
      <c r="K390" s="166"/>
      <c r="L390" s="166"/>
      <c r="M390" s="166"/>
      <c r="N390" s="166"/>
      <c r="O390" s="166"/>
      <c r="P390" s="166"/>
      <c r="Q390" s="166"/>
      <c r="R390" s="166"/>
      <c r="S390" s="166"/>
      <c r="T390" s="166"/>
      <c r="U390" s="166"/>
      <c r="V390" s="166"/>
      <c r="W390" s="166"/>
      <c r="X390" s="166"/>
      <c r="Y390" s="166"/>
      <c r="Z390" s="167"/>
    </row>
    <row r="391" spans="1:26" ht="12" customHeight="1" x14ac:dyDescent="0.2">
      <c r="A391" s="149" t="s">
        <v>589</v>
      </c>
      <c r="C391" s="149" t="s">
        <v>590</v>
      </c>
      <c r="D391" s="183" t="s">
        <v>282</v>
      </c>
      <c r="E391" s="166">
        <v>1</v>
      </c>
      <c r="F391" s="166">
        <v>0</v>
      </c>
      <c r="G391" s="166">
        <v>0</v>
      </c>
      <c r="H391" s="166">
        <v>0</v>
      </c>
      <c r="I391" s="166">
        <v>0</v>
      </c>
      <c r="J391" s="166">
        <v>0</v>
      </c>
      <c r="K391" s="166">
        <v>0</v>
      </c>
      <c r="L391" s="166">
        <v>0</v>
      </c>
      <c r="M391" s="166">
        <v>0</v>
      </c>
      <c r="N391" s="166">
        <v>0</v>
      </c>
      <c r="O391" s="166">
        <v>0</v>
      </c>
      <c r="P391" s="166">
        <v>0</v>
      </c>
      <c r="Q391" s="166">
        <v>0</v>
      </c>
      <c r="R391" s="166">
        <v>0</v>
      </c>
      <c r="S391" s="166">
        <v>0</v>
      </c>
      <c r="T391" s="166">
        <v>0</v>
      </c>
      <c r="U391" s="166">
        <v>0</v>
      </c>
      <c r="V391" s="166">
        <v>0</v>
      </c>
      <c r="W391" s="166">
        <v>0</v>
      </c>
      <c r="X391" s="166">
        <v>0</v>
      </c>
      <c r="Y391" s="166"/>
      <c r="Z391" s="167" t="s">
        <v>591</v>
      </c>
    </row>
    <row r="392" spans="1:26" ht="12" customHeight="1" x14ac:dyDescent="0.2">
      <c r="A392" s="149"/>
      <c r="C392" s="186" t="s">
        <v>592</v>
      </c>
      <c r="D392" s="183" t="s">
        <v>283</v>
      </c>
      <c r="E392" s="166">
        <v>0</v>
      </c>
      <c r="F392" s="166">
        <v>0</v>
      </c>
      <c r="G392" s="166">
        <v>0</v>
      </c>
      <c r="H392" s="166">
        <v>0</v>
      </c>
      <c r="I392" s="166">
        <v>0</v>
      </c>
      <c r="J392" s="166">
        <v>0</v>
      </c>
      <c r="K392" s="166">
        <v>0</v>
      </c>
      <c r="L392" s="166">
        <v>0</v>
      </c>
      <c r="M392" s="166">
        <v>0</v>
      </c>
      <c r="N392" s="166">
        <v>0</v>
      </c>
      <c r="O392" s="166">
        <v>0</v>
      </c>
      <c r="P392" s="166">
        <v>0</v>
      </c>
      <c r="Q392" s="166">
        <v>0</v>
      </c>
      <c r="R392" s="166">
        <v>0</v>
      </c>
      <c r="S392" s="166">
        <v>0</v>
      </c>
      <c r="T392" s="166">
        <v>0</v>
      </c>
      <c r="U392" s="166">
        <v>0</v>
      </c>
      <c r="V392" s="166">
        <v>0</v>
      </c>
      <c r="W392" s="166">
        <v>0</v>
      </c>
      <c r="X392" s="166">
        <v>0</v>
      </c>
      <c r="Y392" s="166"/>
      <c r="Z392" s="167"/>
    </row>
    <row r="393" spans="1:26" ht="12" customHeight="1" x14ac:dyDescent="0.2">
      <c r="A393" s="149">
        <v>221</v>
      </c>
      <c r="C393" s="149" t="s">
        <v>594</v>
      </c>
      <c r="D393" s="183" t="s">
        <v>282</v>
      </c>
      <c r="E393" s="166">
        <v>7</v>
      </c>
      <c r="F393" s="166">
        <v>4</v>
      </c>
      <c r="G393" s="166">
        <v>4</v>
      </c>
      <c r="H393" s="166">
        <v>0</v>
      </c>
      <c r="I393" s="166">
        <v>0</v>
      </c>
      <c r="J393" s="166">
        <v>3</v>
      </c>
      <c r="K393" s="166">
        <v>3</v>
      </c>
      <c r="L393" s="166">
        <v>1</v>
      </c>
      <c r="M393" s="166">
        <v>1</v>
      </c>
      <c r="N393" s="166">
        <v>0</v>
      </c>
      <c r="O393" s="166">
        <v>0</v>
      </c>
      <c r="P393" s="166">
        <v>0</v>
      </c>
      <c r="Q393" s="166">
        <v>0</v>
      </c>
      <c r="R393" s="166">
        <v>0</v>
      </c>
      <c r="S393" s="166">
        <v>0</v>
      </c>
      <c r="T393" s="166">
        <v>0</v>
      </c>
      <c r="U393" s="166">
        <v>0</v>
      </c>
      <c r="V393" s="166">
        <v>0</v>
      </c>
      <c r="W393" s="166">
        <v>0</v>
      </c>
      <c r="X393" s="166">
        <v>0</v>
      </c>
      <c r="Y393" s="166"/>
      <c r="Z393" s="167">
        <v>221</v>
      </c>
    </row>
    <row r="394" spans="1:26" ht="12" customHeight="1" x14ac:dyDescent="0.2">
      <c r="A394" s="149"/>
      <c r="C394" s="149"/>
      <c r="D394" s="183" t="s">
        <v>283</v>
      </c>
      <c r="E394" s="166">
        <v>5</v>
      </c>
      <c r="F394" s="166">
        <v>2</v>
      </c>
      <c r="G394" s="166">
        <v>2</v>
      </c>
      <c r="H394" s="166">
        <v>0</v>
      </c>
      <c r="I394" s="166">
        <v>0</v>
      </c>
      <c r="J394" s="166">
        <v>2</v>
      </c>
      <c r="K394" s="166">
        <v>2</v>
      </c>
      <c r="L394" s="166">
        <v>0</v>
      </c>
      <c r="M394" s="166">
        <v>0</v>
      </c>
      <c r="N394" s="166">
        <v>0</v>
      </c>
      <c r="O394" s="166">
        <v>0</v>
      </c>
      <c r="P394" s="166">
        <v>0</v>
      </c>
      <c r="Q394" s="166">
        <v>0</v>
      </c>
      <c r="R394" s="166">
        <v>0</v>
      </c>
      <c r="S394" s="166">
        <v>0</v>
      </c>
      <c r="T394" s="166">
        <v>0</v>
      </c>
      <c r="U394" s="166">
        <v>0</v>
      </c>
      <c r="V394" s="166">
        <v>0</v>
      </c>
      <c r="W394" s="166">
        <v>0</v>
      </c>
      <c r="X394" s="166">
        <v>0</v>
      </c>
      <c r="Y394" s="166"/>
      <c r="Z394" s="167"/>
    </row>
    <row r="395" spans="1:26" ht="5.0999999999999996" customHeight="1" x14ac:dyDescent="0.2">
      <c r="A395" s="149"/>
      <c r="C395" s="149"/>
      <c r="D395" s="183"/>
      <c r="E395" s="166"/>
      <c r="F395" s="166"/>
      <c r="G395" s="166"/>
      <c r="H395" s="166"/>
      <c r="I395" s="166"/>
      <c r="J395" s="166"/>
      <c r="K395" s="166"/>
      <c r="L395" s="166"/>
      <c r="M395" s="166"/>
      <c r="N395" s="166"/>
      <c r="O395" s="166"/>
      <c r="P395" s="166"/>
      <c r="Q395" s="166"/>
      <c r="R395" s="166"/>
      <c r="S395" s="166"/>
      <c r="T395" s="166"/>
      <c r="U395" s="166"/>
      <c r="V395" s="166"/>
      <c r="W395" s="166"/>
      <c r="X395" s="166"/>
      <c r="Y395" s="166"/>
      <c r="Z395" s="167"/>
    </row>
    <row r="396" spans="1:26" ht="12" customHeight="1" x14ac:dyDescent="0.2">
      <c r="A396" s="149">
        <v>222</v>
      </c>
      <c r="C396" s="149" t="s">
        <v>595</v>
      </c>
      <c r="D396" s="183" t="s">
        <v>282</v>
      </c>
      <c r="E396" s="166">
        <v>161</v>
      </c>
      <c r="F396" s="166">
        <v>63</v>
      </c>
      <c r="G396" s="166">
        <v>58</v>
      </c>
      <c r="H396" s="166">
        <v>3</v>
      </c>
      <c r="I396" s="166">
        <v>3</v>
      </c>
      <c r="J396" s="166">
        <v>17</v>
      </c>
      <c r="K396" s="166">
        <v>17</v>
      </c>
      <c r="L396" s="166">
        <v>16</v>
      </c>
      <c r="M396" s="166">
        <v>16</v>
      </c>
      <c r="N396" s="166">
        <v>13</v>
      </c>
      <c r="O396" s="166">
        <v>13</v>
      </c>
      <c r="P396" s="166">
        <v>10</v>
      </c>
      <c r="Q396" s="166">
        <v>9</v>
      </c>
      <c r="R396" s="166">
        <v>3</v>
      </c>
      <c r="S396" s="166">
        <v>1</v>
      </c>
      <c r="T396" s="166">
        <v>0</v>
      </c>
      <c r="U396" s="166">
        <v>0</v>
      </c>
      <c r="V396" s="166">
        <v>0</v>
      </c>
      <c r="W396" s="166">
        <v>0</v>
      </c>
      <c r="X396" s="166">
        <v>0</v>
      </c>
      <c r="Y396" s="166"/>
      <c r="Z396" s="167">
        <v>222</v>
      </c>
    </row>
    <row r="397" spans="1:26" ht="12" customHeight="1" x14ac:dyDescent="0.2">
      <c r="A397" s="149"/>
      <c r="C397" s="186" t="s">
        <v>596</v>
      </c>
      <c r="D397" s="183" t="s">
        <v>283</v>
      </c>
      <c r="E397" s="166">
        <v>123</v>
      </c>
      <c r="F397" s="166">
        <v>52</v>
      </c>
      <c r="G397" s="166">
        <v>47</v>
      </c>
      <c r="H397" s="166">
        <v>2</v>
      </c>
      <c r="I397" s="166">
        <v>2</v>
      </c>
      <c r="J397" s="166">
        <v>12</v>
      </c>
      <c r="K397" s="166">
        <v>12</v>
      </c>
      <c r="L397" s="166">
        <v>14</v>
      </c>
      <c r="M397" s="166">
        <v>14</v>
      </c>
      <c r="N397" s="166">
        <v>11</v>
      </c>
      <c r="O397" s="166">
        <v>11</v>
      </c>
      <c r="P397" s="166">
        <v>9</v>
      </c>
      <c r="Q397" s="166">
        <v>8</v>
      </c>
      <c r="R397" s="166">
        <v>3</v>
      </c>
      <c r="S397" s="166">
        <v>1</v>
      </c>
      <c r="T397" s="166">
        <v>0</v>
      </c>
      <c r="U397" s="166">
        <v>0</v>
      </c>
      <c r="V397" s="166">
        <v>0</v>
      </c>
      <c r="W397" s="166">
        <v>0</v>
      </c>
      <c r="X397" s="166">
        <v>0</v>
      </c>
      <c r="Y397" s="166"/>
      <c r="Z397" s="167"/>
    </row>
    <row r="398" spans="1:26" s="190" customFormat="1" ht="5.0999999999999996" customHeight="1" x14ac:dyDescent="0.2">
      <c r="A398" s="149"/>
      <c r="B398" s="162"/>
      <c r="C398" s="149"/>
      <c r="D398" s="183"/>
      <c r="E398" s="166"/>
      <c r="F398" s="166"/>
      <c r="G398" s="166"/>
      <c r="H398" s="166"/>
      <c r="I398" s="166"/>
      <c r="J398" s="166"/>
      <c r="K398" s="166"/>
      <c r="L398" s="166"/>
      <c r="M398" s="166"/>
      <c r="N398" s="166"/>
      <c r="O398" s="166"/>
      <c r="P398" s="166"/>
      <c r="Q398" s="166"/>
      <c r="R398" s="166"/>
      <c r="S398" s="166"/>
      <c r="T398" s="166"/>
      <c r="U398" s="166"/>
      <c r="V398" s="166"/>
      <c r="W398" s="166"/>
      <c r="X398" s="166"/>
      <c r="Y398" s="191"/>
      <c r="Z398" s="167"/>
    </row>
    <row r="399" spans="1:26" ht="12" customHeight="1" x14ac:dyDescent="0.2">
      <c r="A399" s="149" t="s">
        <v>213</v>
      </c>
      <c r="B399" s="185" t="s">
        <v>597</v>
      </c>
      <c r="C399" s="142" t="s">
        <v>598</v>
      </c>
      <c r="D399" s="183" t="s">
        <v>282</v>
      </c>
      <c r="E399" s="166">
        <v>45274</v>
      </c>
      <c r="F399" s="166">
        <v>13384</v>
      </c>
      <c r="G399" s="166">
        <v>10199</v>
      </c>
      <c r="H399" s="166">
        <v>1432</v>
      </c>
      <c r="I399" s="166">
        <v>1119</v>
      </c>
      <c r="J399" s="166">
        <v>2073</v>
      </c>
      <c r="K399" s="166">
        <v>1842</v>
      </c>
      <c r="L399" s="166">
        <v>3872</v>
      </c>
      <c r="M399" s="166">
        <v>3399</v>
      </c>
      <c r="N399" s="166">
        <v>2777</v>
      </c>
      <c r="O399" s="166">
        <v>2257</v>
      </c>
      <c r="P399" s="166">
        <v>2385</v>
      </c>
      <c r="Q399" s="166">
        <v>1582</v>
      </c>
      <c r="R399" s="166">
        <v>460</v>
      </c>
      <c r="S399" s="166">
        <v>300</v>
      </c>
      <c r="T399" s="166">
        <v>83</v>
      </c>
      <c r="U399" s="166">
        <v>2</v>
      </c>
      <c r="V399" s="166">
        <v>0</v>
      </c>
      <c r="W399" s="166">
        <v>0</v>
      </c>
      <c r="X399" s="166">
        <v>0</v>
      </c>
      <c r="Y399" s="166"/>
      <c r="Z399" s="167" t="s">
        <v>215</v>
      </c>
    </row>
    <row r="400" spans="1:26" ht="12" customHeight="1" x14ac:dyDescent="0.2">
      <c r="A400" s="149"/>
      <c r="C400" s="149" t="s">
        <v>599</v>
      </c>
      <c r="D400" s="183" t="s">
        <v>283</v>
      </c>
      <c r="E400" s="166">
        <v>40741</v>
      </c>
      <c r="F400" s="166">
        <v>12516</v>
      </c>
      <c r="G400" s="166">
        <v>9439</v>
      </c>
      <c r="H400" s="166">
        <v>1310</v>
      </c>
      <c r="I400" s="166">
        <v>1010</v>
      </c>
      <c r="J400" s="166">
        <v>1903</v>
      </c>
      <c r="K400" s="166">
        <v>1678</v>
      </c>
      <c r="L400" s="166">
        <v>3589</v>
      </c>
      <c r="M400" s="166">
        <v>3130</v>
      </c>
      <c r="N400" s="166">
        <v>2618</v>
      </c>
      <c r="O400" s="166">
        <v>2122</v>
      </c>
      <c r="P400" s="166">
        <v>2280</v>
      </c>
      <c r="Q400" s="166">
        <v>1499</v>
      </c>
      <c r="R400" s="166">
        <v>447</v>
      </c>
      <c r="S400" s="166">
        <v>288</v>
      </c>
      <c r="T400" s="166">
        <v>79</v>
      </c>
      <c r="U400" s="166">
        <v>2</v>
      </c>
      <c r="V400" s="166">
        <v>0</v>
      </c>
      <c r="W400" s="166">
        <v>0</v>
      </c>
      <c r="X400" s="166">
        <v>0</v>
      </c>
      <c r="Y400" s="166"/>
      <c r="Z400" s="167"/>
    </row>
    <row r="401" spans="1:26" ht="5.0999999999999996" customHeight="1" x14ac:dyDescent="0.2">
      <c r="A401" s="149"/>
      <c r="C401" s="149"/>
      <c r="D401" s="183"/>
      <c r="E401" s="166"/>
      <c r="F401" s="166"/>
      <c r="G401" s="166"/>
      <c r="H401" s="166"/>
      <c r="I401" s="166"/>
      <c r="J401" s="166"/>
      <c r="K401" s="166"/>
      <c r="L401" s="166"/>
      <c r="M401" s="166"/>
      <c r="N401" s="166"/>
      <c r="O401" s="166"/>
      <c r="P401" s="166"/>
      <c r="Q401" s="166"/>
      <c r="R401" s="166"/>
      <c r="S401" s="166"/>
      <c r="T401" s="166"/>
      <c r="U401" s="166"/>
      <c r="V401" s="166"/>
      <c r="W401" s="166"/>
      <c r="X401" s="166"/>
      <c r="Y401" s="166"/>
      <c r="Z401" s="167"/>
    </row>
    <row r="402" spans="1:26" ht="12" customHeight="1" x14ac:dyDescent="0.2">
      <c r="A402" s="149">
        <v>223</v>
      </c>
      <c r="C402" s="149" t="s">
        <v>600</v>
      </c>
      <c r="D402" s="183" t="s">
        <v>282</v>
      </c>
      <c r="E402" s="166">
        <v>29535</v>
      </c>
      <c r="F402" s="166">
        <v>4392</v>
      </c>
      <c r="G402" s="166">
        <v>3076</v>
      </c>
      <c r="H402" s="166">
        <v>1100</v>
      </c>
      <c r="I402" s="166">
        <v>815</v>
      </c>
      <c r="J402" s="166">
        <v>868</v>
      </c>
      <c r="K402" s="166">
        <v>687</v>
      </c>
      <c r="L402" s="166">
        <v>1100</v>
      </c>
      <c r="M402" s="166">
        <v>815</v>
      </c>
      <c r="N402" s="166">
        <v>786</v>
      </c>
      <c r="O402" s="166">
        <v>528</v>
      </c>
      <c r="P402" s="166">
        <v>469</v>
      </c>
      <c r="Q402" s="166">
        <v>231</v>
      </c>
      <c r="R402" s="166">
        <v>51</v>
      </c>
      <c r="S402" s="166">
        <v>11</v>
      </c>
      <c r="T402" s="166">
        <v>7</v>
      </c>
      <c r="U402" s="166">
        <v>0</v>
      </c>
      <c r="V402" s="166">
        <v>0</v>
      </c>
      <c r="W402" s="166">
        <v>0</v>
      </c>
      <c r="X402" s="166">
        <v>0</v>
      </c>
      <c r="Y402" s="166"/>
      <c r="Z402" s="167">
        <v>223</v>
      </c>
    </row>
    <row r="403" spans="1:26" ht="12" customHeight="1" x14ac:dyDescent="0.2">
      <c r="A403" s="149"/>
      <c r="D403" s="183" t="s">
        <v>283</v>
      </c>
      <c r="E403" s="166">
        <v>26976</v>
      </c>
      <c r="F403" s="166">
        <v>4207</v>
      </c>
      <c r="G403" s="166">
        <v>2924</v>
      </c>
      <c r="H403" s="166">
        <v>1037</v>
      </c>
      <c r="I403" s="166">
        <v>760</v>
      </c>
      <c r="J403" s="166">
        <v>836</v>
      </c>
      <c r="K403" s="166">
        <v>659</v>
      </c>
      <c r="L403" s="166">
        <v>1056</v>
      </c>
      <c r="M403" s="166">
        <v>776</v>
      </c>
      <c r="N403" s="166">
        <v>746</v>
      </c>
      <c r="O403" s="166">
        <v>501</v>
      </c>
      <c r="P403" s="166">
        <v>463</v>
      </c>
      <c r="Q403" s="166">
        <v>228</v>
      </c>
      <c r="R403" s="166">
        <v>51</v>
      </c>
      <c r="S403" s="166">
        <v>11</v>
      </c>
      <c r="T403" s="166">
        <v>7</v>
      </c>
      <c r="U403" s="166">
        <v>0</v>
      </c>
      <c r="V403" s="166">
        <v>0</v>
      </c>
      <c r="W403" s="166">
        <v>0</v>
      </c>
      <c r="X403" s="166">
        <v>0</v>
      </c>
      <c r="Y403" s="166"/>
      <c r="Z403" s="167"/>
    </row>
    <row r="404" spans="1:26" ht="5.0999999999999996" customHeight="1" x14ac:dyDescent="0.2">
      <c r="A404" s="149"/>
      <c r="D404" s="183"/>
      <c r="E404" s="166"/>
      <c r="F404" s="166"/>
      <c r="G404" s="166"/>
      <c r="H404" s="166"/>
      <c r="I404" s="166"/>
      <c r="J404" s="166"/>
      <c r="K404" s="166"/>
      <c r="L404" s="166"/>
      <c r="M404" s="166"/>
      <c r="N404" s="166"/>
      <c r="O404" s="166"/>
      <c r="P404" s="166"/>
      <c r="Q404" s="166"/>
      <c r="R404" s="166"/>
      <c r="S404" s="166"/>
      <c r="T404" s="166"/>
      <c r="U404" s="166"/>
      <c r="V404" s="166"/>
      <c r="W404" s="166"/>
      <c r="X404" s="166"/>
      <c r="Y404" s="166"/>
      <c r="Z404" s="167"/>
    </row>
    <row r="405" spans="1:26" ht="12" customHeight="1" x14ac:dyDescent="0.2">
      <c r="A405" s="149" t="s">
        <v>217</v>
      </c>
      <c r="B405" s="163" t="s">
        <v>150</v>
      </c>
      <c r="C405" s="197" t="s">
        <v>601</v>
      </c>
      <c r="D405" s="155" t="s">
        <v>282</v>
      </c>
      <c r="E405" s="166">
        <v>12510</v>
      </c>
      <c r="F405" s="166">
        <v>8688</v>
      </c>
      <c r="G405" s="166">
        <v>6920</v>
      </c>
      <c r="H405" s="166">
        <v>302</v>
      </c>
      <c r="I405" s="166">
        <v>278</v>
      </c>
      <c r="J405" s="166">
        <v>1184</v>
      </c>
      <c r="K405" s="166">
        <v>1135</v>
      </c>
      <c r="L405" s="166">
        <v>2731</v>
      </c>
      <c r="M405" s="166">
        <v>2552</v>
      </c>
      <c r="N405" s="166">
        <v>1941</v>
      </c>
      <c r="O405" s="166">
        <v>1682</v>
      </c>
      <c r="P405" s="166">
        <v>1833</v>
      </c>
      <c r="Q405" s="166">
        <v>1273</v>
      </c>
      <c r="R405" s="166">
        <v>387</v>
      </c>
      <c r="S405" s="166">
        <v>260</v>
      </c>
      <c r="T405" s="166">
        <v>50</v>
      </c>
      <c r="U405" s="166">
        <v>0</v>
      </c>
      <c r="V405" s="166">
        <v>0</v>
      </c>
      <c r="W405" s="166">
        <v>0</v>
      </c>
      <c r="X405" s="166">
        <v>0</v>
      </c>
      <c r="Y405" s="166"/>
      <c r="Z405" s="167" t="s">
        <v>219</v>
      </c>
    </row>
    <row r="406" spans="1:26" ht="12" customHeight="1" x14ac:dyDescent="0.2">
      <c r="A406" s="149"/>
      <c r="B406" s="163" t="s">
        <v>150</v>
      </c>
      <c r="C406" s="197"/>
      <c r="D406" s="155" t="s">
        <v>283</v>
      </c>
      <c r="E406" s="166">
        <v>11299</v>
      </c>
      <c r="F406" s="166">
        <v>8048</v>
      </c>
      <c r="G406" s="166">
        <v>6340</v>
      </c>
      <c r="H406" s="166">
        <v>251</v>
      </c>
      <c r="I406" s="166">
        <v>231</v>
      </c>
      <c r="J406" s="166">
        <v>1049</v>
      </c>
      <c r="K406" s="166">
        <v>1002</v>
      </c>
      <c r="L406" s="166">
        <v>2497</v>
      </c>
      <c r="M406" s="166">
        <v>2327</v>
      </c>
      <c r="N406" s="166">
        <v>1827</v>
      </c>
      <c r="O406" s="166">
        <v>1579</v>
      </c>
      <c r="P406" s="166">
        <v>1742</v>
      </c>
      <c r="Q406" s="166">
        <v>1201</v>
      </c>
      <c r="R406" s="166">
        <v>377</v>
      </c>
      <c r="S406" s="166">
        <v>256</v>
      </c>
      <c r="T406" s="166">
        <v>49</v>
      </c>
      <c r="U406" s="166">
        <v>0</v>
      </c>
      <c r="V406" s="166">
        <v>0</v>
      </c>
      <c r="W406" s="166">
        <v>0</v>
      </c>
      <c r="X406" s="166">
        <v>0</v>
      </c>
      <c r="Y406" s="166"/>
      <c r="Z406" s="167"/>
    </row>
    <row r="407" spans="1:26" ht="5.0999999999999996" customHeight="1" x14ac:dyDescent="0.2">
      <c r="A407" s="149"/>
      <c r="B407" s="163"/>
      <c r="C407" s="197"/>
      <c r="D407" s="155"/>
      <c r="E407" s="166"/>
      <c r="F407" s="166"/>
      <c r="G407" s="166"/>
      <c r="H407" s="166"/>
      <c r="I407" s="166"/>
      <c r="J407" s="166"/>
      <c r="K407" s="166"/>
      <c r="L407" s="166"/>
      <c r="M407" s="166"/>
      <c r="N407" s="166"/>
      <c r="O407" s="166"/>
      <c r="P407" s="166"/>
      <c r="Q407" s="166"/>
      <c r="R407" s="166"/>
      <c r="S407" s="166"/>
      <c r="T407" s="166"/>
      <c r="U407" s="166"/>
      <c r="V407" s="166"/>
      <c r="W407" s="166"/>
      <c r="X407" s="166"/>
      <c r="Y407" s="166"/>
      <c r="Z407" s="167"/>
    </row>
    <row r="408" spans="1:26" ht="12" customHeight="1" x14ac:dyDescent="0.2">
      <c r="A408" s="149" t="s">
        <v>602</v>
      </c>
      <c r="B408" s="163"/>
      <c r="C408" s="197" t="s">
        <v>603</v>
      </c>
      <c r="D408" s="183" t="s">
        <v>282</v>
      </c>
      <c r="E408" s="166">
        <v>190</v>
      </c>
      <c r="F408" s="166">
        <v>128</v>
      </c>
      <c r="G408" s="166">
        <v>104</v>
      </c>
      <c r="H408" s="166">
        <v>1</v>
      </c>
      <c r="I408" s="166">
        <v>1</v>
      </c>
      <c r="J408" s="166">
        <v>16</v>
      </c>
      <c r="K408" s="166">
        <v>16</v>
      </c>
      <c r="L408" s="166">
        <v>44</v>
      </c>
      <c r="M408" s="166">
        <v>42</v>
      </c>
      <c r="N408" s="166">
        <v>31</v>
      </c>
      <c r="O408" s="166">
        <v>24</v>
      </c>
      <c r="P408" s="166">
        <v>26</v>
      </c>
      <c r="Q408" s="166">
        <v>21</v>
      </c>
      <c r="R408" s="166">
        <v>6</v>
      </c>
      <c r="S408" s="166">
        <v>3</v>
      </c>
      <c r="T408" s="166">
        <v>1</v>
      </c>
      <c r="U408" s="166">
        <v>0</v>
      </c>
      <c r="V408" s="166">
        <v>0</v>
      </c>
      <c r="W408" s="166">
        <v>0</v>
      </c>
      <c r="X408" s="166">
        <v>0</v>
      </c>
      <c r="Y408" s="166"/>
      <c r="Z408" s="167" t="s">
        <v>219</v>
      </c>
    </row>
    <row r="409" spans="1:26" ht="12" customHeight="1" x14ac:dyDescent="0.2">
      <c r="A409" s="149"/>
      <c r="B409" s="163"/>
      <c r="C409" s="197"/>
      <c r="D409" s="183" t="s">
        <v>283</v>
      </c>
      <c r="E409" s="166">
        <v>168</v>
      </c>
      <c r="F409" s="166">
        <v>115</v>
      </c>
      <c r="G409" s="166">
        <v>91</v>
      </c>
      <c r="H409" s="166">
        <v>0</v>
      </c>
      <c r="I409" s="166">
        <v>0</v>
      </c>
      <c r="J409" s="166">
        <v>14</v>
      </c>
      <c r="K409" s="166">
        <v>14</v>
      </c>
      <c r="L409" s="166">
        <v>40</v>
      </c>
      <c r="M409" s="166">
        <v>38</v>
      </c>
      <c r="N409" s="166">
        <v>26</v>
      </c>
      <c r="O409" s="166">
        <v>19</v>
      </c>
      <c r="P409" s="166">
        <v>25</v>
      </c>
      <c r="Q409" s="166">
        <v>20</v>
      </c>
      <c r="R409" s="166">
        <v>6</v>
      </c>
      <c r="S409" s="166">
        <v>3</v>
      </c>
      <c r="T409" s="166">
        <v>1</v>
      </c>
      <c r="U409" s="166">
        <v>0</v>
      </c>
      <c r="V409" s="166">
        <v>0</v>
      </c>
      <c r="W409" s="166">
        <v>0</v>
      </c>
      <c r="X409" s="166">
        <v>0</v>
      </c>
      <c r="Y409" s="166"/>
      <c r="Z409" s="167"/>
    </row>
    <row r="410" spans="1:26" ht="5.0999999999999996" customHeight="1" x14ac:dyDescent="0.2">
      <c r="A410" s="149"/>
      <c r="B410" s="163"/>
      <c r="C410" s="197"/>
      <c r="D410" s="155"/>
      <c r="E410" s="166"/>
      <c r="F410" s="166"/>
      <c r="G410" s="166"/>
      <c r="H410" s="166"/>
      <c r="I410" s="166"/>
      <c r="J410" s="166"/>
      <c r="K410" s="166"/>
      <c r="L410" s="166"/>
      <c r="M410" s="166"/>
      <c r="N410" s="166"/>
      <c r="O410" s="166"/>
      <c r="P410" s="166"/>
      <c r="Q410" s="166"/>
      <c r="R410" s="166"/>
      <c r="S410" s="166"/>
      <c r="T410" s="166"/>
      <c r="U410" s="166"/>
      <c r="V410" s="166"/>
      <c r="W410" s="166"/>
      <c r="X410" s="166"/>
      <c r="Y410" s="166"/>
      <c r="Z410" s="167"/>
    </row>
    <row r="411" spans="1:26" ht="12" customHeight="1" x14ac:dyDescent="0.2">
      <c r="A411" s="149" t="s">
        <v>604</v>
      </c>
      <c r="B411" s="163"/>
      <c r="C411" s="197" t="s">
        <v>605</v>
      </c>
      <c r="D411" s="183" t="s">
        <v>282</v>
      </c>
      <c r="E411" s="166">
        <v>12320</v>
      </c>
      <c r="F411" s="166">
        <v>8560</v>
      </c>
      <c r="G411" s="166">
        <v>6816</v>
      </c>
      <c r="H411" s="166">
        <v>301</v>
      </c>
      <c r="I411" s="166">
        <v>277</v>
      </c>
      <c r="J411" s="166">
        <v>1168</v>
      </c>
      <c r="K411" s="166">
        <v>1119</v>
      </c>
      <c r="L411" s="166">
        <v>2687</v>
      </c>
      <c r="M411" s="166">
        <v>2510</v>
      </c>
      <c r="N411" s="166">
        <v>1910</v>
      </c>
      <c r="O411" s="166">
        <v>1658</v>
      </c>
      <c r="P411" s="166">
        <v>1807</v>
      </c>
      <c r="Q411" s="166">
        <v>1252</v>
      </c>
      <c r="R411" s="166">
        <v>381</v>
      </c>
      <c r="S411" s="166">
        <v>257</v>
      </c>
      <c r="T411" s="166">
        <v>49</v>
      </c>
      <c r="U411" s="166">
        <v>0</v>
      </c>
      <c r="V411" s="166">
        <v>0</v>
      </c>
      <c r="W411" s="166">
        <v>0</v>
      </c>
      <c r="X411" s="166">
        <v>0</v>
      </c>
      <c r="Y411" s="166"/>
      <c r="Z411" s="167" t="s">
        <v>219</v>
      </c>
    </row>
    <row r="412" spans="1:26" ht="12" customHeight="1" x14ac:dyDescent="0.2">
      <c r="A412" s="149"/>
      <c r="B412" s="163"/>
      <c r="C412" s="197"/>
      <c r="D412" s="183" t="s">
        <v>283</v>
      </c>
      <c r="E412" s="166">
        <v>11131</v>
      </c>
      <c r="F412" s="166">
        <v>7933</v>
      </c>
      <c r="G412" s="166">
        <v>6249</v>
      </c>
      <c r="H412" s="166">
        <v>251</v>
      </c>
      <c r="I412" s="166">
        <v>231</v>
      </c>
      <c r="J412" s="166">
        <v>1035</v>
      </c>
      <c r="K412" s="166">
        <v>988</v>
      </c>
      <c r="L412" s="166">
        <v>2457</v>
      </c>
      <c r="M412" s="166">
        <v>2289</v>
      </c>
      <c r="N412" s="166">
        <v>1801</v>
      </c>
      <c r="O412" s="166">
        <v>1560</v>
      </c>
      <c r="P412" s="166">
        <v>1717</v>
      </c>
      <c r="Q412" s="166">
        <v>1181</v>
      </c>
      <c r="R412" s="166">
        <v>371</v>
      </c>
      <c r="S412" s="166">
        <v>253</v>
      </c>
      <c r="T412" s="166">
        <v>48</v>
      </c>
      <c r="U412" s="166">
        <v>0</v>
      </c>
      <c r="V412" s="166">
        <v>0</v>
      </c>
      <c r="W412" s="166">
        <v>0</v>
      </c>
      <c r="X412" s="166">
        <v>0</v>
      </c>
      <c r="Y412" s="166"/>
      <c r="Z412" s="167"/>
    </row>
    <row r="413" spans="1:26" ht="5.0999999999999996" customHeight="1" x14ac:dyDescent="0.2">
      <c r="A413" s="149"/>
      <c r="C413" s="149"/>
      <c r="D413" s="183"/>
      <c r="E413" s="166"/>
      <c r="F413" s="166"/>
      <c r="G413" s="166"/>
      <c r="H413" s="166"/>
      <c r="I413" s="166"/>
      <c r="J413" s="166"/>
      <c r="K413" s="166"/>
      <c r="L413" s="166"/>
      <c r="M413" s="166"/>
      <c r="N413" s="166"/>
      <c r="O413" s="166"/>
      <c r="P413" s="166"/>
      <c r="Q413" s="166"/>
      <c r="R413" s="166"/>
      <c r="S413" s="166"/>
      <c r="T413" s="166"/>
      <c r="U413" s="166"/>
      <c r="V413" s="166"/>
      <c r="W413" s="166"/>
      <c r="X413" s="166"/>
      <c r="Y413" s="166"/>
      <c r="Z413" s="167"/>
    </row>
    <row r="414" spans="1:26" ht="12" customHeight="1" x14ac:dyDescent="0.2">
      <c r="A414" s="149">
        <v>225</v>
      </c>
      <c r="C414" s="149" t="s">
        <v>606</v>
      </c>
      <c r="D414" s="183" t="s">
        <v>282</v>
      </c>
      <c r="E414" s="166">
        <v>100</v>
      </c>
      <c r="F414" s="166">
        <v>85</v>
      </c>
      <c r="G414" s="166">
        <v>60</v>
      </c>
      <c r="H414" s="166">
        <v>1</v>
      </c>
      <c r="I414" s="166">
        <v>1</v>
      </c>
      <c r="J414" s="166">
        <v>6</v>
      </c>
      <c r="K414" s="166">
        <v>6</v>
      </c>
      <c r="L414" s="166">
        <v>10</v>
      </c>
      <c r="M414" s="166">
        <v>10</v>
      </c>
      <c r="N414" s="166">
        <v>19</v>
      </c>
      <c r="O414" s="166">
        <v>18</v>
      </c>
      <c r="P414" s="166">
        <v>27</v>
      </c>
      <c r="Q414" s="166">
        <v>25</v>
      </c>
      <c r="R414" s="166">
        <v>11</v>
      </c>
      <c r="S414" s="166">
        <v>6</v>
      </c>
      <c r="T414" s="166">
        <v>5</v>
      </c>
      <c r="U414" s="166">
        <v>0</v>
      </c>
      <c r="V414" s="166">
        <v>0</v>
      </c>
      <c r="W414" s="166">
        <v>0</v>
      </c>
      <c r="X414" s="166">
        <v>0</v>
      </c>
      <c r="Y414" s="166"/>
      <c r="Z414" s="167">
        <v>225</v>
      </c>
    </row>
    <row r="415" spans="1:26" ht="12" customHeight="1" x14ac:dyDescent="0.2">
      <c r="A415" s="149"/>
      <c r="C415" s="149"/>
      <c r="D415" s="183" t="s">
        <v>283</v>
      </c>
      <c r="E415" s="166">
        <v>69</v>
      </c>
      <c r="F415" s="166">
        <v>60</v>
      </c>
      <c r="G415" s="166">
        <v>41</v>
      </c>
      <c r="H415" s="166">
        <v>1</v>
      </c>
      <c r="I415" s="166">
        <v>1</v>
      </c>
      <c r="J415" s="166">
        <v>3</v>
      </c>
      <c r="K415" s="166">
        <v>3</v>
      </c>
      <c r="L415" s="166">
        <v>5</v>
      </c>
      <c r="M415" s="166">
        <v>5</v>
      </c>
      <c r="N415" s="166">
        <v>14</v>
      </c>
      <c r="O415" s="166">
        <v>13</v>
      </c>
      <c r="P415" s="166">
        <v>21</v>
      </c>
      <c r="Q415" s="166">
        <v>19</v>
      </c>
      <c r="R415" s="166">
        <v>9</v>
      </c>
      <c r="S415" s="166">
        <v>4</v>
      </c>
      <c r="T415" s="166">
        <v>3</v>
      </c>
      <c r="U415" s="166">
        <v>0</v>
      </c>
      <c r="V415" s="166">
        <v>0</v>
      </c>
      <c r="W415" s="166">
        <v>0</v>
      </c>
      <c r="X415" s="166">
        <v>0</v>
      </c>
      <c r="Y415" s="166"/>
      <c r="Z415" s="167"/>
    </row>
    <row r="416" spans="1:26" ht="5.0999999999999996" customHeight="1" x14ac:dyDescent="0.2">
      <c r="A416" s="149"/>
      <c r="C416" s="149"/>
      <c r="D416" s="183"/>
      <c r="E416" s="166"/>
      <c r="F416" s="166"/>
      <c r="G416" s="166"/>
      <c r="H416" s="166"/>
      <c r="I416" s="166"/>
      <c r="J416" s="166"/>
      <c r="K416" s="166"/>
      <c r="L416" s="166"/>
      <c r="M416" s="166"/>
      <c r="N416" s="166"/>
      <c r="O416" s="166"/>
      <c r="P416" s="166"/>
      <c r="Q416" s="166"/>
      <c r="R416" s="166"/>
      <c r="S416" s="166"/>
      <c r="T416" s="166"/>
      <c r="U416" s="166"/>
      <c r="V416" s="166"/>
      <c r="W416" s="166"/>
      <c r="X416" s="166"/>
      <c r="Y416" s="166"/>
      <c r="Z416" s="167"/>
    </row>
    <row r="417" spans="1:26" ht="12" customHeight="1" x14ac:dyDescent="0.2">
      <c r="A417" s="149" t="s">
        <v>607</v>
      </c>
      <c r="C417" s="149" t="s">
        <v>608</v>
      </c>
      <c r="D417" s="183" t="s">
        <v>282</v>
      </c>
      <c r="E417" s="166">
        <v>61</v>
      </c>
      <c r="F417" s="166">
        <v>60</v>
      </c>
      <c r="G417" s="166">
        <v>39</v>
      </c>
      <c r="H417" s="166">
        <v>0</v>
      </c>
      <c r="I417" s="166">
        <v>0</v>
      </c>
      <c r="J417" s="166">
        <v>0</v>
      </c>
      <c r="K417" s="166">
        <v>0</v>
      </c>
      <c r="L417" s="166">
        <v>2</v>
      </c>
      <c r="M417" s="166">
        <v>1</v>
      </c>
      <c r="N417" s="166">
        <v>4</v>
      </c>
      <c r="O417" s="166">
        <v>4</v>
      </c>
      <c r="P417" s="166">
        <v>35</v>
      </c>
      <c r="Q417" s="166">
        <v>34</v>
      </c>
      <c r="R417" s="166">
        <v>9</v>
      </c>
      <c r="S417" s="166">
        <v>7</v>
      </c>
      <c r="T417" s="166">
        <v>3</v>
      </c>
      <c r="U417" s="166">
        <v>0</v>
      </c>
      <c r="V417" s="166">
        <v>0</v>
      </c>
      <c r="W417" s="166">
        <v>0</v>
      </c>
      <c r="X417" s="166">
        <v>0</v>
      </c>
      <c r="Y417" s="166"/>
      <c r="Z417" s="167" t="s">
        <v>609</v>
      </c>
    </row>
    <row r="418" spans="1:26" ht="12" customHeight="1" x14ac:dyDescent="0.2">
      <c r="A418" s="149"/>
      <c r="C418" s="149"/>
      <c r="D418" s="183" t="s">
        <v>283</v>
      </c>
      <c r="E418" s="166">
        <v>59</v>
      </c>
      <c r="F418" s="166">
        <v>58</v>
      </c>
      <c r="G418" s="166">
        <v>37</v>
      </c>
      <c r="H418" s="166">
        <v>0</v>
      </c>
      <c r="I418" s="166">
        <v>0</v>
      </c>
      <c r="J418" s="166">
        <v>0</v>
      </c>
      <c r="K418" s="166">
        <v>0</v>
      </c>
      <c r="L418" s="166">
        <v>2</v>
      </c>
      <c r="M418" s="166">
        <v>1</v>
      </c>
      <c r="N418" s="166">
        <v>4</v>
      </c>
      <c r="O418" s="166">
        <v>4</v>
      </c>
      <c r="P418" s="166">
        <v>33</v>
      </c>
      <c r="Q418" s="166">
        <v>32</v>
      </c>
      <c r="R418" s="166">
        <v>9</v>
      </c>
      <c r="S418" s="166">
        <v>7</v>
      </c>
      <c r="T418" s="166">
        <v>3</v>
      </c>
      <c r="U418" s="166">
        <v>0</v>
      </c>
      <c r="V418" s="166">
        <v>0</v>
      </c>
      <c r="W418" s="166">
        <v>0</v>
      </c>
      <c r="X418" s="166">
        <v>0</v>
      </c>
      <c r="Y418" s="166"/>
      <c r="Z418" s="167"/>
    </row>
    <row r="419" spans="1:26" ht="5.0999999999999996" customHeight="1" x14ac:dyDescent="0.2">
      <c r="A419" s="149"/>
      <c r="C419" s="149"/>
      <c r="D419" s="183"/>
      <c r="E419" s="166"/>
      <c r="F419" s="166"/>
      <c r="G419" s="166"/>
      <c r="H419" s="166"/>
      <c r="I419" s="166"/>
      <c r="J419" s="166"/>
      <c r="K419" s="166"/>
      <c r="L419" s="166"/>
      <c r="M419" s="166"/>
      <c r="N419" s="166"/>
      <c r="O419" s="166"/>
      <c r="P419" s="166"/>
      <c r="Q419" s="166"/>
      <c r="R419" s="166"/>
      <c r="S419" s="166"/>
      <c r="T419" s="166"/>
      <c r="U419" s="166"/>
      <c r="V419" s="166"/>
      <c r="W419" s="166"/>
      <c r="X419" s="166"/>
      <c r="Y419" s="166"/>
      <c r="Z419" s="167"/>
    </row>
    <row r="420" spans="1:26" ht="12" customHeight="1" x14ac:dyDescent="0.2">
      <c r="A420" s="149" t="s">
        <v>610</v>
      </c>
      <c r="C420" s="149" t="s">
        <v>611</v>
      </c>
      <c r="D420" s="183" t="s">
        <v>282</v>
      </c>
      <c r="E420" s="166">
        <v>12</v>
      </c>
      <c r="F420" s="166">
        <v>12</v>
      </c>
      <c r="G420" s="166">
        <v>5</v>
      </c>
      <c r="H420" s="166">
        <v>0</v>
      </c>
      <c r="I420" s="166">
        <v>0</v>
      </c>
      <c r="J420" s="166">
        <v>1</v>
      </c>
      <c r="K420" s="166">
        <v>1</v>
      </c>
      <c r="L420" s="166">
        <v>0</v>
      </c>
      <c r="M420" s="166">
        <v>0</v>
      </c>
      <c r="N420" s="166">
        <v>3</v>
      </c>
      <c r="O420" s="166">
        <v>3</v>
      </c>
      <c r="P420" s="166">
        <v>1</v>
      </c>
      <c r="Q420" s="166">
        <v>1</v>
      </c>
      <c r="R420" s="166">
        <v>1</v>
      </c>
      <c r="S420" s="166">
        <v>2</v>
      </c>
      <c r="T420" s="166">
        <v>2</v>
      </c>
      <c r="U420" s="166">
        <v>2</v>
      </c>
      <c r="V420" s="166">
        <v>0</v>
      </c>
      <c r="W420" s="166">
        <v>0</v>
      </c>
      <c r="X420" s="166">
        <v>0</v>
      </c>
      <c r="Y420" s="166"/>
      <c r="Z420" s="167" t="s">
        <v>612</v>
      </c>
    </row>
    <row r="421" spans="1:26" ht="12" customHeight="1" x14ac:dyDescent="0.2">
      <c r="A421" s="149"/>
      <c r="C421" s="186" t="s">
        <v>613</v>
      </c>
      <c r="D421" s="183" t="s">
        <v>283</v>
      </c>
      <c r="E421" s="166">
        <v>11</v>
      </c>
      <c r="F421" s="166">
        <v>11</v>
      </c>
      <c r="G421" s="166">
        <v>5</v>
      </c>
      <c r="H421" s="166">
        <v>0</v>
      </c>
      <c r="I421" s="166">
        <v>0</v>
      </c>
      <c r="J421" s="166">
        <v>1</v>
      </c>
      <c r="K421" s="166">
        <v>1</v>
      </c>
      <c r="L421" s="166">
        <v>0</v>
      </c>
      <c r="M421" s="166">
        <v>0</v>
      </c>
      <c r="N421" s="166">
        <v>3</v>
      </c>
      <c r="O421" s="166">
        <v>3</v>
      </c>
      <c r="P421" s="166">
        <v>1</v>
      </c>
      <c r="Q421" s="166">
        <v>1</v>
      </c>
      <c r="R421" s="166">
        <v>1</v>
      </c>
      <c r="S421" s="166">
        <v>1</v>
      </c>
      <c r="T421" s="166">
        <v>2</v>
      </c>
      <c r="U421" s="166">
        <v>2</v>
      </c>
      <c r="V421" s="166">
        <v>0</v>
      </c>
      <c r="W421" s="166">
        <v>0</v>
      </c>
      <c r="X421" s="166">
        <v>0</v>
      </c>
      <c r="Y421" s="166"/>
      <c r="Z421" s="167"/>
    </row>
    <row r="422" spans="1:26" ht="5.0999999999999996" customHeight="1" x14ac:dyDescent="0.2">
      <c r="A422" s="149"/>
      <c r="C422" s="149"/>
      <c r="D422" s="183"/>
      <c r="E422" s="166"/>
      <c r="F422" s="166"/>
      <c r="G422" s="166"/>
      <c r="H422" s="166"/>
      <c r="I422" s="166"/>
      <c r="J422" s="166"/>
      <c r="K422" s="166"/>
      <c r="L422" s="166"/>
      <c r="M422" s="166"/>
      <c r="N422" s="166"/>
      <c r="O422" s="166"/>
      <c r="P422" s="166"/>
      <c r="Q422" s="166"/>
      <c r="R422" s="166"/>
      <c r="S422" s="166"/>
      <c r="T422" s="166"/>
      <c r="U422" s="166"/>
      <c r="V422" s="166"/>
      <c r="W422" s="166"/>
      <c r="X422" s="166"/>
      <c r="Y422" s="166"/>
      <c r="Z422" s="167"/>
    </row>
    <row r="423" spans="1:26" ht="12" customHeight="1" x14ac:dyDescent="0.2">
      <c r="A423" s="149">
        <v>227</v>
      </c>
      <c r="C423" s="149" t="s">
        <v>614</v>
      </c>
      <c r="D423" s="183" t="s">
        <v>282</v>
      </c>
      <c r="E423" s="166">
        <v>35</v>
      </c>
      <c r="F423" s="166">
        <v>35</v>
      </c>
      <c r="G423" s="166">
        <v>5</v>
      </c>
      <c r="H423" s="166">
        <v>0</v>
      </c>
      <c r="I423" s="166">
        <v>0</v>
      </c>
      <c r="J423" s="166">
        <v>0</v>
      </c>
      <c r="K423" s="166">
        <v>0</v>
      </c>
      <c r="L423" s="166">
        <v>0</v>
      </c>
      <c r="M423" s="166">
        <v>0</v>
      </c>
      <c r="N423" s="166">
        <v>1</v>
      </c>
      <c r="O423" s="166">
        <v>1</v>
      </c>
      <c r="P423" s="166">
        <v>4</v>
      </c>
      <c r="Q423" s="166">
        <v>4</v>
      </c>
      <c r="R423" s="166">
        <v>1</v>
      </c>
      <c r="S423" s="166">
        <v>13</v>
      </c>
      <c r="T423" s="166">
        <v>16</v>
      </c>
      <c r="U423" s="166">
        <v>0</v>
      </c>
      <c r="V423" s="166">
        <v>0</v>
      </c>
      <c r="W423" s="166">
        <v>0</v>
      </c>
      <c r="X423" s="166">
        <v>0</v>
      </c>
      <c r="Y423" s="166"/>
      <c r="Z423" s="167">
        <v>227</v>
      </c>
    </row>
    <row r="424" spans="1:26" ht="12" customHeight="1" x14ac:dyDescent="0.2">
      <c r="A424" s="149"/>
      <c r="C424" s="149"/>
      <c r="D424" s="183" t="s">
        <v>283</v>
      </c>
      <c r="E424" s="166">
        <v>28</v>
      </c>
      <c r="F424" s="166">
        <v>28</v>
      </c>
      <c r="G424" s="166">
        <v>5</v>
      </c>
      <c r="H424" s="166">
        <v>0</v>
      </c>
      <c r="I424" s="166">
        <v>0</v>
      </c>
      <c r="J424" s="166">
        <v>0</v>
      </c>
      <c r="K424" s="166">
        <v>0</v>
      </c>
      <c r="L424" s="166">
        <v>0</v>
      </c>
      <c r="M424" s="166">
        <v>0</v>
      </c>
      <c r="N424" s="166">
        <v>1</v>
      </c>
      <c r="O424" s="166">
        <v>1</v>
      </c>
      <c r="P424" s="166">
        <v>4</v>
      </c>
      <c r="Q424" s="166">
        <v>4</v>
      </c>
      <c r="R424" s="166">
        <v>0</v>
      </c>
      <c r="S424" s="166">
        <v>8</v>
      </c>
      <c r="T424" s="166">
        <v>15</v>
      </c>
      <c r="U424" s="166">
        <v>0</v>
      </c>
      <c r="V424" s="166">
        <v>0</v>
      </c>
      <c r="W424" s="166">
        <v>0</v>
      </c>
      <c r="X424" s="166">
        <v>0</v>
      </c>
      <c r="Y424" s="166"/>
      <c r="Z424" s="167"/>
    </row>
    <row r="425" spans="1:26" ht="5.0999999999999996" customHeight="1" x14ac:dyDescent="0.2">
      <c r="A425" s="149"/>
      <c r="C425" s="149"/>
      <c r="D425" s="183"/>
      <c r="E425" s="166"/>
      <c r="F425" s="166"/>
      <c r="G425" s="166"/>
      <c r="H425" s="166"/>
      <c r="I425" s="166"/>
      <c r="J425" s="166"/>
      <c r="K425" s="166"/>
      <c r="L425" s="166"/>
      <c r="M425" s="166"/>
      <c r="N425" s="166"/>
      <c r="O425" s="166"/>
      <c r="P425" s="166"/>
      <c r="Q425" s="166"/>
      <c r="R425" s="166"/>
      <c r="S425" s="166"/>
      <c r="T425" s="166"/>
      <c r="U425" s="166"/>
      <c r="V425" s="166"/>
      <c r="W425" s="166"/>
      <c r="X425" s="166"/>
      <c r="Y425" s="166"/>
      <c r="Z425" s="167"/>
    </row>
    <row r="426" spans="1:26" ht="12" customHeight="1" x14ac:dyDescent="0.2">
      <c r="A426" s="149">
        <v>229</v>
      </c>
      <c r="C426" s="149" t="s">
        <v>615</v>
      </c>
      <c r="D426" s="183" t="s">
        <v>282</v>
      </c>
      <c r="E426" s="166">
        <v>3013</v>
      </c>
      <c r="F426" s="166">
        <v>110</v>
      </c>
      <c r="G426" s="166">
        <v>92</v>
      </c>
      <c r="H426" s="166">
        <v>29</v>
      </c>
      <c r="I426" s="166">
        <v>25</v>
      </c>
      <c r="J426" s="166">
        <v>14</v>
      </c>
      <c r="K426" s="166">
        <v>13</v>
      </c>
      <c r="L426" s="166">
        <v>27</v>
      </c>
      <c r="M426" s="166">
        <v>19</v>
      </c>
      <c r="N426" s="166">
        <v>23</v>
      </c>
      <c r="O426" s="166">
        <v>21</v>
      </c>
      <c r="P426" s="166">
        <v>16</v>
      </c>
      <c r="Q426" s="166">
        <v>14</v>
      </c>
      <c r="R426" s="166">
        <v>0</v>
      </c>
      <c r="S426" s="166">
        <v>1</v>
      </c>
      <c r="T426" s="166">
        <v>0</v>
      </c>
      <c r="U426" s="166">
        <v>0</v>
      </c>
      <c r="V426" s="166">
        <v>0</v>
      </c>
      <c r="W426" s="166">
        <v>0</v>
      </c>
      <c r="X426" s="166">
        <v>0</v>
      </c>
      <c r="Y426" s="166"/>
      <c r="Z426" s="167">
        <v>229</v>
      </c>
    </row>
    <row r="427" spans="1:26" ht="12" customHeight="1" x14ac:dyDescent="0.2">
      <c r="A427" s="149"/>
      <c r="C427" s="186" t="s">
        <v>616</v>
      </c>
      <c r="D427" s="183" t="s">
        <v>283</v>
      </c>
      <c r="E427" s="166">
        <v>2291</v>
      </c>
      <c r="F427" s="166">
        <v>102</v>
      </c>
      <c r="G427" s="166">
        <v>85</v>
      </c>
      <c r="H427" s="166">
        <v>21</v>
      </c>
      <c r="I427" s="166">
        <v>18</v>
      </c>
      <c r="J427" s="166">
        <v>14</v>
      </c>
      <c r="K427" s="166">
        <v>13</v>
      </c>
      <c r="L427" s="166">
        <v>27</v>
      </c>
      <c r="M427" s="166">
        <v>19</v>
      </c>
      <c r="N427" s="166">
        <v>23</v>
      </c>
      <c r="O427" s="166">
        <v>21</v>
      </c>
      <c r="P427" s="166">
        <v>16</v>
      </c>
      <c r="Q427" s="166">
        <v>14</v>
      </c>
      <c r="R427" s="166">
        <v>0</v>
      </c>
      <c r="S427" s="166">
        <v>1</v>
      </c>
      <c r="T427" s="166">
        <v>0</v>
      </c>
      <c r="U427" s="166">
        <v>0</v>
      </c>
      <c r="V427" s="166">
        <v>0</v>
      </c>
      <c r="W427" s="166">
        <v>0</v>
      </c>
      <c r="X427" s="166">
        <v>0</v>
      </c>
      <c r="Y427" s="166"/>
      <c r="Z427" s="167"/>
    </row>
    <row r="428" spans="1:26" ht="5.0999999999999996" customHeight="1" x14ac:dyDescent="0.2">
      <c r="A428" s="149"/>
      <c r="C428" s="149"/>
      <c r="D428" s="183"/>
      <c r="E428" s="166"/>
      <c r="F428" s="166"/>
      <c r="G428" s="166"/>
      <c r="H428" s="166"/>
      <c r="I428" s="166"/>
      <c r="J428" s="166"/>
      <c r="K428" s="166"/>
      <c r="L428" s="166"/>
      <c r="M428" s="166"/>
      <c r="N428" s="166"/>
      <c r="O428" s="166"/>
      <c r="P428" s="166"/>
      <c r="Q428" s="166"/>
      <c r="R428" s="166"/>
      <c r="S428" s="166"/>
      <c r="T428" s="166"/>
      <c r="U428" s="166"/>
      <c r="V428" s="166"/>
      <c r="W428" s="166"/>
      <c r="X428" s="166"/>
      <c r="Y428" s="166"/>
      <c r="Z428" s="167"/>
    </row>
    <row r="429" spans="1:26" ht="12" customHeight="1" x14ac:dyDescent="0.2">
      <c r="A429" s="149">
        <v>231</v>
      </c>
      <c r="C429" s="149" t="s">
        <v>617</v>
      </c>
      <c r="D429" s="183" t="s">
        <v>282</v>
      </c>
      <c r="E429" s="166">
        <v>8</v>
      </c>
      <c r="F429" s="166">
        <v>2</v>
      </c>
      <c r="G429" s="166">
        <v>2</v>
      </c>
      <c r="H429" s="166">
        <v>0</v>
      </c>
      <c r="I429" s="166">
        <v>0</v>
      </c>
      <c r="J429" s="166">
        <v>0</v>
      </c>
      <c r="K429" s="166">
        <v>0</v>
      </c>
      <c r="L429" s="166">
        <v>2</v>
      </c>
      <c r="M429" s="166">
        <v>2</v>
      </c>
      <c r="N429" s="166">
        <v>0</v>
      </c>
      <c r="O429" s="166">
        <v>0</v>
      </c>
      <c r="P429" s="166">
        <v>0</v>
      </c>
      <c r="Q429" s="166">
        <v>0</v>
      </c>
      <c r="R429" s="166">
        <v>0</v>
      </c>
      <c r="S429" s="166">
        <v>0</v>
      </c>
      <c r="T429" s="166">
        <v>0</v>
      </c>
      <c r="U429" s="166">
        <v>0</v>
      </c>
      <c r="V429" s="166">
        <v>0</v>
      </c>
      <c r="W429" s="166">
        <v>0</v>
      </c>
      <c r="X429" s="166">
        <v>0</v>
      </c>
      <c r="Y429" s="166"/>
      <c r="Z429" s="167">
        <v>231</v>
      </c>
    </row>
    <row r="430" spans="1:26" ht="12" customHeight="1" x14ac:dyDescent="0.2">
      <c r="A430" s="149"/>
      <c r="C430" s="149"/>
      <c r="D430" s="183" t="s">
        <v>283</v>
      </c>
      <c r="E430" s="166">
        <v>8</v>
      </c>
      <c r="F430" s="166">
        <v>2</v>
      </c>
      <c r="G430" s="166">
        <v>2</v>
      </c>
      <c r="H430" s="166">
        <v>0</v>
      </c>
      <c r="I430" s="166">
        <v>0</v>
      </c>
      <c r="J430" s="166">
        <v>0</v>
      </c>
      <c r="K430" s="166">
        <v>0</v>
      </c>
      <c r="L430" s="166">
        <v>2</v>
      </c>
      <c r="M430" s="166">
        <v>2</v>
      </c>
      <c r="N430" s="166">
        <v>0</v>
      </c>
      <c r="O430" s="166">
        <v>0</v>
      </c>
      <c r="P430" s="166">
        <v>0</v>
      </c>
      <c r="Q430" s="166">
        <v>0</v>
      </c>
      <c r="R430" s="166">
        <v>0</v>
      </c>
      <c r="S430" s="166">
        <v>0</v>
      </c>
      <c r="T430" s="166">
        <v>0</v>
      </c>
      <c r="U430" s="166">
        <v>0</v>
      </c>
      <c r="V430" s="166">
        <v>0</v>
      </c>
      <c r="W430" s="166">
        <v>0</v>
      </c>
      <c r="X430" s="166">
        <v>0</v>
      </c>
      <c r="Y430" s="166"/>
      <c r="Z430" s="167"/>
    </row>
    <row r="431" spans="1:26" ht="5.0999999999999996" customHeight="1" x14ac:dyDescent="0.2">
      <c r="A431" s="187"/>
      <c r="B431" s="188"/>
      <c r="C431" s="190"/>
      <c r="D431" s="189"/>
      <c r="E431" s="166"/>
      <c r="F431" s="166"/>
      <c r="G431" s="166"/>
      <c r="H431" s="166"/>
      <c r="I431" s="166"/>
      <c r="J431" s="166"/>
      <c r="K431" s="166"/>
      <c r="L431" s="166"/>
      <c r="M431" s="166"/>
      <c r="N431" s="166"/>
      <c r="O431" s="166"/>
      <c r="P431" s="166"/>
      <c r="Q431" s="166"/>
      <c r="R431" s="166"/>
      <c r="S431" s="166"/>
      <c r="T431" s="166"/>
      <c r="U431" s="166"/>
      <c r="V431" s="166"/>
      <c r="W431" s="166"/>
      <c r="X431" s="166"/>
      <c r="Y431" s="166"/>
      <c r="Z431" s="194"/>
    </row>
    <row r="432" spans="1:26" ht="12" customHeight="1" x14ac:dyDescent="0.2">
      <c r="A432" s="149" t="s">
        <v>220</v>
      </c>
      <c r="B432" s="185" t="s">
        <v>618</v>
      </c>
      <c r="C432" s="144" t="s">
        <v>619</v>
      </c>
      <c r="D432" s="183" t="s">
        <v>282</v>
      </c>
      <c r="E432" s="166">
        <v>9677</v>
      </c>
      <c r="F432" s="166">
        <v>866</v>
      </c>
      <c r="G432" s="166">
        <v>577</v>
      </c>
      <c r="H432" s="166">
        <v>260</v>
      </c>
      <c r="I432" s="166">
        <v>194</v>
      </c>
      <c r="J432" s="166">
        <v>129</v>
      </c>
      <c r="K432" s="166">
        <v>106</v>
      </c>
      <c r="L432" s="166">
        <v>140</v>
      </c>
      <c r="M432" s="166">
        <v>103</v>
      </c>
      <c r="N432" s="166">
        <v>112</v>
      </c>
      <c r="O432" s="166">
        <v>93</v>
      </c>
      <c r="P432" s="166">
        <v>112</v>
      </c>
      <c r="Q432" s="166">
        <v>81</v>
      </c>
      <c r="R432" s="166">
        <v>37</v>
      </c>
      <c r="S432" s="166">
        <v>34</v>
      </c>
      <c r="T432" s="166">
        <v>37</v>
      </c>
      <c r="U432" s="166">
        <v>5</v>
      </c>
      <c r="V432" s="166">
        <v>0</v>
      </c>
      <c r="W432" s="166">
        <v>0</v>
      </c>
      <c r="X432" s="166">
        <v>0</v>
      </c>
      <c r="Y432" s="166"/>
      <c r="Z432" s="167" t="s">
        <v>222</v>
      </c>
    </row>
    <row r="433" spans="1:26" ht="12" customHeight="1" x14ac:dyDescent="0.2">
      <c r="A433" s="149"/>
      <c r="C433" s="149"/>
      <c r="D433" s="183" t="s">
        <v>283</v>
      </c>
      <c r="E433" s="166">
        <v>8971</v>
      </c>
      <c r="F433" s="166">
        <v>800</v>
      </c>
      <c r="G433" s="166">
        <v>523</v>
      </c>
      <c r="H433" s="166">
        <v>246</v>
      </c>
      <c r="I433" s="166">
        <v>183</v>
      </c>
      <c r="J433" s="166">
        <v>119</v>
      </c>
      <c r="K433" s="166">
        <v>96</v>
      </c>
      <c r="L433" s="166">
        <v>136</v>
      </c>
      <c r="M433" s="166">
        <v>100</v>
      </c>
      <c r="N433" s="166">
        <v>102</v>
      </c>
      <c r="O433" s="166">
        <v>83</v>
      </c>
      <c r="P433" s="166">
        <v>91</v>
      </c>
      <c r="Q433" s="166">
        <v>61</v>
      </c>
      <c r="R433" s="166">
        <v>34</v>
      </c>
      <c r="S433" s="166">
        <v>30</v>
      </c>
      <c r="T433" s="166">
        <v>37</v>
      </c>
      <c r="U433" s="166">
        <v>5</v>
      </c>
      <c r="V433" s="166">
        <v>0</v>
      </c>
      <c r="W433" s="166">
        <v>0</v>
      </c>
      <c r="X433" s="166">
        <v>0</v>
      </c>
      <c r="Y433" s="166"/>
      <c r="Z433" s="167"/>
    </row>
    <row r="434" spans="1:26" ht="5.0999999999999996" customHeight="1" x14ac:dyDescent="0.2">
      <c r="A434" s="149"/>
      <c r="C434" s="149"/>
      <c r="D434" s="183"/>
      <c r="E434" s="166"/>
      <c r="F434" s="166"/>
      <c r="G434" s="166"/>
      <c r="H434" s="166"/>
      <c r="I434" s="166"/>
      <c r="J434" s="166"/>
      <c r="K434" s="166"/>
      <c r="L434" s="166"/>
      <c r="M434" s="166"/>
      <c r="N434" s="166"/>
      <c r="O434" s="166"/>
      <c r="P434" s="166"/>
      <c r="Q434" s="166"/>
      <c r="R434" s="166"/>
      <c r="S434" s="166"/>
      <c r="T434" s="166"/>
      <c r="U434" s="166"/>
      <c r="V434" s="166"/>
      <c r="W434" s="166"/>
      <c r="X434" s="166"/>
      <c r="Y434" s="166"/>
      <c r="Z434" s="167"/>
    </row>
    <row r="435" spans="1:26" ht="12" customHeight="1" x14ac:dyDescent="0.2">
      <c r="A435" s="149">
        <v>232</v>
      </c>
      <c r="C435" s="149" t="s">
        <v>620</v>
      </c>
      <c r="D435" s="183" t="s">
        <v>282</v>
      </c>
      <c r="E435" s="166">
        <v>18</v>
      </c>
      <c r="F435" s="166">
        <v>17</v>
      </c>
      <c r="G435" s="166">
        <v>6</v>
      </c>
      <c r="H435" s="166">
        <v>0</v>
      </c>
      <c r="I435" s="166">
        <v>0</v>
      </c>
      <c r="J435" s="166">
        <v>1</v>
      </c>
      <c r="K435" s="166">
        <v>1</v>
      </c>
      <c r="L435" s="166">
        <v>1</v>
      </c>
      <c r="M435" s="166">
        <v>0</v>
      </c>
      <c r="N435" s="166">
        <v>2</v>
      </c>
      <c r="O435" s="166">
        <v>2</v>
      </c>
      <c r="P435" s="166">
        <v>4</v>
      </c>
      <c r="Q435" s="166">
        <v>3</v>
      </c>
      <c r="R435" s="166">
        <v>7</v>
      </c>
      <c r="S435" s="166">
        <v>2</v>
      </c>
      <c r="T435" s="166">
        <v>0</v>
      </c>
      <c r="U435" s="166">
        <v>0</v>
      </c>
      <c r="V435" s="166">
        <v>0</v>
      </c>
      <c r="W435" s="166">
        <v>0</v>
      </c>
      <c r="X435" s="166">
        <v>0</v>
      </c>
      <c r="Y435" s="166"/>
      <c r="Z435" s="167">
        <v>232</v>
      </c>
    </row>
    <row r="436" spans="1:26" ht="12" customHeight="1" x14ac:dyDescent="0.2">
      <c r="A436" s="149"/>
      <c r="C436" s="186"/>
      <c r="D436" s="183" t="s">
        <v>283</v>
      </c>
      <c r="E436" s="166">
        <v>15</v>
      </c>
      <c r="F436" s="166">
        <v>14</v>
      </c>
      <c r="G436" s="166">
        <v>4</v>
      </c>
      <c r="H436" s="166">
        <v>0</v>
      </c>
      <c r="I436" s="166">
        <v>0</v>
      </c>
      <c r="J436" s="166">
        <v>0</v>
      </c>
      <c r="K436" s="166">
        <v>0</v>
      </c>
      <c r="L436" s="166">
        <v>1</v>
      </c>
      <c r="M436" s="166">
        <v>0</v>
      </c>
      <c r="N436" s="166">
        <v>1</v>
      </c>
      <c r="O436" s="166">
        <v>1</v>
      </c>
      <c r="P436" s="166">
        <v>4</v>
      </c>
      <c r="Q436" s="166">
        <v>3</v>
      </c>
      <c r="R436" s="166">
        <v>6</v>
      </c>
      <c r="S436" s="166">
        <v>2</v>
      </c>
      <c r="T436" s="166">
        <v>0</v>
      </c>
      <c r="U436" s="166">
        <v>0</v>
      </c>
      <c r="V436" s="166">
        <v>0</v>
      </c>
      <c r="W436" s="166">
        <v>0</v>
      </c>
      <c r="X436" s="166">
        <v>0</v>
      </c>
      <c r="Y436" s="166"/>
      <c r="Z436" s="167"/>
    </row>
    <row r="437" spans="1:26" ht="5.0999999999999996" customHeight="1" x14ac:dyDescent="0.2">
      <c r="A437" s="149"/>
      <c r="C437" s="149"/>
      <c r="D437" s="183"/>
      <c r="E437" s="166"/>
      <c r="F437" s="166"/>
      <c r="G437" s="166"/>
      <c r="H437" s="166"/>
      <c r="I437" s="166"/>
      <c r="J437" s="166"/>
      <c r="K437" s="166"/>
      <c r="L437" s="166"/>
      <c r="M437" s="166"/>
      <c r="N437" s="166"/>
      <c r="O437" s="166"/>
      <c r="P437" s="166"/>
      <c r="Q437" s="166"/>
      <c r="R437" s="166"/>
      <c r="S437" s="166"/>
      <c r="T437" s="166"/>
      <c r="U437" s="166"/>
      <c r="V437" s="166"/>
      <c r="W437" s="166"/>
      <c r="X437" s="166"/>
      <c r="Y437" s="166"/>
      <c r="Z437" s="167"/>
    </row>
    <row r="438" spans="1:26" ht="12" customHeight="1" x14ac:dyDescent="0.2">
      <c r="A438" s="149" t="s">
        <v>621</v>
      </c>
      <c r="C438" s="149" t="s">
        <v>622</v>
      </c>
      <c r="D438" s="183" t="s">
        <v>282</v>
      </c>
      <c r="E438" s="166">
        <v>47</v>
      </c>
      <c r="F438" s="166">
        <v>42</v>
      </c>
      <c r="G438" s="166">
        <v>22</v>
      </c>
      <c r="H438" s="166">
        <v>0</v>
      </c>
      <c r="I438" s="166">
        <v>0</v>
      </c>
      <c r="J438" s="166">
        <v>0</v>
      </c>
      <c r="K438" s="166">
        <v>0</v>
      </c>
      <c r="L438" s="166">
        <v>1</v>
      </c>
      <c r="M438" s="166">
        <v>1</v>
      </c>
      <c r="N438" s="166">
        <v>3</v>
      </c>
      <c r="O438" s="166">
        <v>3</v>
      </c>
      <c r="P438" s="166">
        <v>19</v>
      </c>
      <c r="Q438" s="166">
        <v>18</v>
      </c>
      <c r="R438" s="166">
        <v>7</v>
      </c>
      <c r="S438" s="166">
        <v>10</v>
      </c>
      <c r="T438" s="166">
        <v>2</v>
      </c>
      <c r="U438" s="166">
        <v>0</v>
      </c>
      <c r="V438" s="166">
        <v>0</v>
      </c>
      <c r="W438" s="166">
        <v>0</v>
      </c>
      <c r="X438" s="166">
        <v>0</v>
      </c>
      <c r="Y438" s="166"/>
      <c r="Z438" s="167" t="s">
        <v>623</v>
      </c>
    </row>
    <row r="439" spans="1:26" ht="12" customHeight="1" x14ac:dyDescent="0.2">
      <c r="A439" s="149"/>
      <c r="C439" s="149"/>
      <c r="D439" s="183" t="s">
        <v>283</v>
      </c>
      <c r="E439" s="166">
        <v>35</v>
      </c>
      <c r="F439" s="166">
        <v>31</v>
      </c>
      <c r="G439" s="166">
        <v>15</v>
      </c>
      <c r="H439" s="166">
        <v>0</v>
      </c>
      <c r="I439" s="166">
        <v>0</v>
      </c>
      <c r="J439" s="166">
        <v>0</v>
      </c>
      <c r="K439" s="166">
        <v>0</v>
      </c>
      <c r="L439" s="166">
        <v>1</v>
      </c>
      <c r="M439" s="166">
        <v>1</v>
      </c>
      <c r="N439" s="166">
        <v>1</v>
      </c>
      <c r="O439" s="166">
        <v>1</v>
      </c>
      <c r="P439" s="166">
        <v>14</v>
      </c>
      <c r="Q439" s="166">
        <v>13</v>
      </c>
      <c r="R439" s="166">
        <v>6</v>
      </c>
      <c r="S439" s="166">
        <v>7</v>
      </c>
      <c r="T439" s="166">
        <v>2</v>
      </c>
      <c r="U439" s="166">
        <v>0</v>
      </c>
      <c r="V439" s="166">
        <v>0</v>
      </c>
      <c r="W439" s="166">
        <v>0</v>
      </c>
      <c r="X439" s="166">
        <v>0</v>
      </c>
      <c r="Y439" s="166"/>
      <c r="Z439" s="167"/>
    </row>
    <row r="440" spans="1:26" ht="5.0999999999999996" customHeight="1" x14ac:dyDescent="0.2">
      <c r="A440" s="149"/>
      <c r="C440" s="149"/>
      <c r="D440" s="183"/>
      <c r="E440" s="166"/>
      <c r="F440" s="166"/>
      <c r="G440" s="166"/>
      <c r="H440" s="166"/>
      <c r="I440" s="166"/>
      <c r="J440" s="166"/>
      <c r="K440" s="166"/>
      <c r="L440" s="166"/>
      <c r="M440" s="166"/>
      <c r="N440" s="166"/>
      <c r="O440" s="166"/>
      <c r="P440" s="166"/>
      <c r="Q440" s="166"/>
      <c r="R440" s="166"/>
      <c r="S440" s="166"/>
      <c r="T440" s="166"/>
      <c r="U440" s="166"/>
      <c r="V440" s="166"/>
      <c r="W440" s="166"/>
      <c r="X440" s="166"/>
      <c r="Y440" s="166"/>
      <c r="Z440" s="167"/>
    </row>
    <row r="441" spans="1:26" ht="12" customHeight="1" x14ac:dyDescent="0.2">
      <c r="A441" s="149" t="s">
        <v>2277</v>
      </c>
      <c r="C441" s="149" t="s">
        <v>2278</v>
      </c>
      <c r="D441" s="183" t="s">
        <v>282</v>
      </c>
      <c r="E441" s="166">
        <v>4</v>
      </c>
      <c r="F441" s="166">
        <v>1</v>
      </c>
      <c r="G441" s="166">
        <v>1</v>
      </c>
      <c r="H441" s="166">
        <v>0</v>
      </c>
      <c r="I441" s="166">
        <v>0</v>
      </c>
      <c r="J441" s="166">
        <v>0</v>
      </c>
      <c r="K441" s="166">
        <v>0</v>
      </c>
      <c r="L441" s="166">
        <v>0</v>
      </c>
      <c r="M441" s="166">
        <v>0</v>
      </c>
      <c r="N441" s="166">
        <v>0</v>
      </c>
      <c r="O441" s="166">
        <v>0</v>
      </c>
      <c r="P441" s="166">
        <v>1</v>
      </c>
      <c r="Q441" s="166">
        <v>1</v>
      </c>
      <c r="R441" s="166">
        <v>0</v>
      </c>
      <c r="S441" s="166">
        <v>0</v>
      </c>
      <c r="T441" s="166">
        <v>0</v>
      </c>
      <c r="U441" s="166">
        <v>0</v>
      </c>
      <c r="V441" s="166">
        <v>0</v>
      </c>
      <c r="W441" s="166">
        <v>0</v>
      </c>
      <c r="X441" s="166">
        <v>0</v>
      </c>
      <c r="Y441" s="166"/>
      <c r="Z441" s="167" t="s">
        <v>2277</v>
      </c>
    </row>
    <row r="442" spans="1:26" ht="12" customHeight="1" x14ac:dyDescent="0.2">
      <c r="A442" s="149"/>
      <c r="C442" s="149"/>
      <c r="D442" s="183" t="s">
        <v>283</v>
      </c>
      <c r="E442" s="166">
        <v>4</v>
      </c>
      <c r="F442" s="166">
        <v>1</v>
      </c>
      <c r="G442" s="166">
        <v>1</v>
      </c>
      <c r="H442" s="166">
        <v>0</v>
      </c>
      <c r="I442" s="166">
        <v>0</v>
      </c>
      <c r="J442" s="166">
        <v>0</v>
      </c>
      <c r="K442" s="166">
        <v>0</v>
      </c>
      <c r="L442" s="166">
        <v>0</v>
      </c>
      <c r="M442" s="166">
        <v>0</v>
      </c>
      <c r="N442" s="166">
        <v>0</v>
      </c>
      <c r="O442" s="166">
        <v>0</v>
      </c>
      <c r="P442" s="166">
        <v>1</v>
      </c>
      <c r="Q442" s="166">
        <v>1</v>
      </c>
      <c r="R442" s="166">
        <v>0</v>
      </c>
      <c r="S442" s="166">
        <v>0</v>
      </c>
      <c r="T442" s="166">
        <v>0</v>
      </c>
      <c r="U442" s="166">
        <v>0</v>
      </c>
      <c r="V442" s="166">
        <v>0</v>
      </c>
      <c r="W442" s="166">
        <v>0</v>
      </c>
      <c r="X442" s="166">
        <v>0</v>
      </c>
      <c r="Y442" s="166"/>
      <c r="Z442" s="167"/>
    </row>
    <row r="443" spans="1:26" ht="5.0999999999999996" customHeight="1" x14ac:dyDescent="0.2">
      <c r="A443" s="149"/>
      <c r="C443" s="149"/>
      <c r="D443" s="183"/>
      <c r="E443" s="166"/>
      <c r="F443" s="166"/>
      <c r="G443" s="166"/>
      <c r="H443" s="166"/>
      <c r="I443" s="166"/>
      <c r="J443" s="166"/>
      <c r="K443" s="166"/>
      <c r="L443" s="166"/>
      <c r="M443" s="166"/>
      <c r="N443" s="166"/>
      <c r="O443" s="166"/>
      <c r="P443" s="166"/>
      <c r="Q443" s="166"/>
      <c r="R443" s="166"/>
      <c r="S443" s="166"/>
      <c r="T443" s="166"/>
      <c r="U443" s="166"/>
      <c r="V443" s="166"/>
      <c r="W443" s="166"/>
      <c r="X443" s="166"/>
      <c r="Y443" s="166"/>
      <c r="Z443" s="167"/>
    </row>
    <row r="444" spans="1:26" ht="12" customHeight="1" x14ac:dyDescent="0.2">
      <c r="A444" s="149">
        <v>233</v>
      </c>
      <c r="C444" s="149" t="s">
        <v>624</v>
      </c>
      <c r="D444" s="183" t="s">
        <v>282</v>
      </c>
      <c r="E444" s="166">
        <v>1</v>
      </c>
      <c r="F444" s="166">
        <v>0</v>
      </c>
      <c r="G444" s="166">
        <v>0</v>
      </c>
      <c r="H444" s="166">
        <v>0</v>
      </c>
      <c r="I444" s="166">
        <v>0</v>
      </c>
      <c r="J444" s="166">
        <v>0</v>
      </c>
      <c r="K444" s="166">
        <v>0</v>
      </c>
      <c r="L444" s="166">
        <v>0</v>
      </c>
      <c r="M444" s="166">
        <v>0</v>
      </c>
      <c r="N444" s="166">
        <v>0</v>
      </c>
      <c r="O444" s="166">
        <v>0</v>
      </c>
      <c r="P444" s="166">
        <v>0</v>
      </c>
      <c r="Q444" s="166">
        <v>0</v>
      </c>
      <c r="R444" s="166">
        <v>0</v>
      </c>
      <c r="S444" s="166">
        <v>0</v>
      </c>
      <c r="T444" s="166">
        <v>0</v>
      </c>
      <c r="U444" s="166">
        <v>0</v>
      </c>
      <c r="V444" s="166">
        <v>0</v>
      </c>
      <c r="W444" s="166">
        <v>0</v>
      </c>
      <c r="X444" s="166">
        <v>0</v>
      </c>
      <c r="Y444" s="166"/>
      <c r="Z444" s="167">
        <v>233</v>
      </c>
    </row>
    <row r="445" spans="1:26" ht="12" customHeight="1" x14ac:dyDescent="0.2">
      <c r="A445" s="149"/>
      <c r="C445" s="186"/>
      <c r="D445" s="183" t="s">
        <v>283</v>
      </c>
      <c r="E445" s="166">
        <v>1</v>
      </c>
      <c r="F445" s="166">
        <v>0</v>
      </c>
      <c r="G445" s="166">
        <v>0</v>
      </c>
      <c r="H445" s="166">
        <v>0</v>
      </c>
      <c r="I445" s="166">
        <v>0</v>
      </c>
      <c r="J445" s="166">
        <v>0</v>
      </c>
      <c r="K445" s="166">
        <v>0</v>
      </c>
      <c r="L445" s="166">
        <v>0</v>
      </c>
      <c r="M445" s="166">
        <v>0</v>
      </c>
      <c r="N445" s="166">
        <v>0</v>
      </c>
      <c r="O445" s="166">
        <v>0</v>
      </c>
      <c r="P445" s="166">
        <v>0</v>
      </c>
      <c r="Q445" s="166">
        <v>0</v>
      </c>
      <c r="R445" s="166">
        <v>0</v>
      </c>
      <c r="S445" s="166">
        <v>0</v>
      </c>
      <c r="T445" s="166">
        <v>0</v>
      </c>
      <c r="U445" s="166">
        <v>0</v>
      </c>
      <c r="V445" s="166">
        <v>0</v>
      </c>
      <c r="W445" s="166">
        <v>0</v>
      </c>
      <c r="X445" s="166">
        <v>0</v>
      </c>
      <c r="Y445" s="166"/>
      <c r="Z445" s="167"/>
    </row>
    <row r="446" spans="1:26" ht="5.0999999999999996" customHeight="1" x14ac:dyDescent="0.2">
      <c r="A446" s="149"/>
      <c r="C446" s="149"/>
      <c r="D446" s="183"/>
      <c r="E446" s="166"/>
      <c r="F446" s="166"/>
      <c r="G446" s="166"/>
      <c r="H446" s="166"/>
      <c r="I446" s="166"/>
      <c r="J446" s="166"/>
      <c r="K446" s="166"/>
      <c r="L446" s="166"/>
      <c r="M446" s="166"/>
      <c r="N446" s="166"/>
      <c r="O446" s="166"/>
      <c r="P446" s="166"/>
      <c r="Q446" s="166"/>
      <c r="R446" s="166"/>
      <c r="S446" s="166"/>
      <c r="T446" s="166"/>
      <c r="U446" s="166"/>
      <c r="V446" s="166"/>
      <c r="W446" s="166"/>
      <c r="X446" s="166"/>
      <c r="Y446" s="166"/>
      <c r="Z446" s="167"/>
    </row>
    <row r="447" spans="1:26" ht="12" customHeight="1" x14ac:dyDescent="0.2">
      <c r="A447" s="149">
        <v>234</v>
      </c>
      <c r="C447" s="149" t="s">
        <v>625</v>
      </c>
      <c r="D447" s="183" t="s">
        <v>282</v>
      </c>
      <c r="E447" s="166">
        <v>2</v>
      </c>
      <c r="F447" s="166">
        <v>2</v>
      </c>
      <c r="G447" s="166">
        <v>2</v>
      </c>
      <c r="H447" s="166">
        <v>0</v>
      </c>
      <c r="I447" s="166">
        <v>0</v>
      </c>
      <c r="J447" s="166">
        <v>0</v>
      </c>
      <c r="K447" s="166">
        <v>0</v>
      </c>
      <c r="L447" s="166">
        <v>0</v>
      </c>
      <c r="M447" s="166">
        <v>0</v>
      </c>
      <c r="N447" s="166">
        <v>1</v>
      </c>
      <c r="O447" s="166">
        <v>1</v>
      </c>
      <c r="P447" s="166">
        <v>1</v>
      </c>
      <c r="Q447" s="166">
        <v>1</v>
      </c>
      <c r="R447" s="166">
        <v>0</v>
      </c>
      <c r="S447" s="166">
        <v>0</v>
      </c>
      <c r="T447" s="166">
        <v>0</v>
      </c>
      <c r="U447" s="166">
        <v>0</v>
      </c>
      <c r="V447" s="166">
        <v>0</v>
      </c>
      <c r="W447" s="166">
        <v>0</v>
      </c>
      <c r="X447" s="166">
        <v>0</v>
      </c>
      <c r="Y447" s="166"/>
      <c r="Z447" s="167">
        <v>234</v>
      </c>
    </row>
    <row r="448" spans="1:26" ht="12" customHeight="1" x14ac:dyDescent="0.2">
      <c r="A448" s="149"/>
      <c r="C448" s="149"/>
      <c r="D448" s="183" t="s">
        <v>283</v>
      </c>
      <c r="E448" s="166">
        <v>1</v>
      </c>
      <c r="F448" s="166">
        <v>1</v>
      </c>
      <c r="G448" s="166">
        <v>1</v>
      </c>
      <c r="H448" s="166">
        <v>0</v>
      </c>
      <c r="I448" s="166">
        <v>0</v>
      </c>
      <c r="J448" s="166">
        <v>0</v>
      </c>
      <c r="K448" s="166">
        <v>0</v>
      </c>
      <c r="L448" s="166">
        <v>0</v>
      </c>
      <c r="M448" s="166">
        <v>0</v>
      </c>
      <c r="N448" s="166">
        <v>1</v>
      </c>
      <c r="O448" s="166">
        <v>1</v>
      </c>
      <c r="P448" s="166">
        <v>0</v>
      </c>
      <c r="Q448" s="166">
        <v>0</v>
      </c>
      <c r="R448" s="166">
        <v>0</v>
      </c>
      <c r="S448" s="166">
        <v>0</v>
      </c>
      <c r="T448" s="166">
        <v>0</v>
      </c>
      <c r="U448" s="166">
        <v>0</v>
      </c>
      <c r="V448" s="166">
        <v>0</v>
      </c>
      <c r="W448" s="166">
        <v>0</v>
      </c>
      <c r="X448" s="166">
        <v>0</v>
      </c>
      <c r="Y448" s="166"/>
      <c r="Z448" s="167"/>
    </row>
    <row r="449" spans="1:26" ht="5.0999999999999996" customHeight="1" x14ac:dyDescent="0.2">
      <c r="A449" s="149"/>
      <c r="C449" s="149"/>
      <c r="D449" s="183"/>
      <c r="E449" s="166"/>
      <c r="F449" s="166"/>
      <c r="G449" s="166"/>
      <c r="H449" s="166"/>
      <c r="I449" s="166"/>
      <c r="J449" s="166"/>
      <c r="K449" s="166"/>
      <c r="L449" s="166"/>
      <c r="M449" s="166"/>
      <c r="N449" s="166"/>
      <c r="O449" s="166"/>
      <c r="P449" s="166"/>
      <c r="Q449" s="166"/>
      <c r="R449" s="166"/>
      <c r="S449" s="166"/>
      <c r="T449" s="166"/>
      <c r="U449" s="166"/>
      <c r="V449" s="166"/>
      <c r="W449" s="166"/>
      <c r="X449" s="166"/>
      <c r="Y449" s="166"/>
      <c r="Z449" s="167"/>
    </row>
    <row r="450" spans="1:26" ht="12" customHeight="1" x14ac:dyDescent="0.2">
      <c r="A450" s="149">
        <v>235</v>
      </c>
      <c r="C450" s="149" t="s">
        <v>626</v>
      </c>
      <c r="D450" s="183" t="s">
        <v>282</v>
      </c>
      <c r="E450" s="166">
        <v>71</v>
      </c>
      <c r="F450" s="166">
        <v>22</v>
      </c>
      <c r="G450" s="166">
        <v>16</v>
      </c>
      <c r="H450" s="166">
        <v>4</v>
      </c>
      <c r="I450" s="166">
        <v>4</v>
      </c>
      <c r="J450" s="166">
        <v>2</v>
      </c>
      <c r="K450" s="166">
        <v>2</v>
      </c>
      <c r="L450" s="166">
        <v>2</v>
      </c>
      <c r="M450" s="166">
        <v>1</v>
      </c>
      <c r="N450" s="166">
        <v>9</v>
      </c>
      <c r="O450" s="166">
        <v>8</v>
      </c>
      <c r="P450" s="166">
        <v>3</v>
      </c>
      <c r="Q450" s="166">
        <v>1</v>
      </c>
      <c r="R450" s="166">
        <v>2</v>
      </c>
      <c r="S450" s="166">
        <v>0</v>
      </c>
      <c r="T450" s="166">
        <v>0</v>
      </c>
      <c r="U450" s="166">
        <v>0</v>
      </c>
      <c r="V450" s="166">
        <v>0</v>
      </c>
      <c r="W450" s="166">
        <v>0</v>
      </c>
      <c r="X450" s="166">
        <v>0</v>
      </c>
      <c r="Y450" s="166"/>
      <c r="Z450" s="167">
        <v>235</v>
      </c>
    </row>
    <row r="451" spans="1:26" ht="12" customHeight="1" x14ac:dyDescent="0.2">
      <c r="A451" s="149"/>
      <c r="C451" s="149"/>
      <c r="D451" s="183" t="s">
        <v>283</v>
      </c>
      <c r="E451" s="166">
        <v>40</v>
      </c>
      <c r="F451" s="166">
        <v>15</v>
      </c>
      <c r="G451" s="166">
        <v>9</v>
      </c>
      <c r="H451" s="166">
        <v>1</v>
      </c>
      <c r="I451" s="166">
        <v>1</v>
      </c>
      <c r="J451" s="166">
        <v>0</v>
      </c>
      <c r="K451" s="166">
        <v>0</v>
      </c>
      <c r="L451" s="166">
        <v>2</v>
      </c>
      <c r="M451" s="166">
        <v>1</v>
      </c>
      <c r="N451" s="166">
        <v>7</v>
      </c>
      <c r="O451" s="166">
        <v>6</v>
      </c>
      <c r="P451" s="166">
        <v>3</v>
      </c>
      <c r="Q451" s="166">
        <v>1</v>
      </c>
      <c r="R451" s="166">
        <v>2</v>
      </c>
      <c r="S451" s="166">
        <v>0</v>
      </c>
      <c r="T451" s="166">
        <v>0</v>
      </c>
      <c r="U451" s="166">
        <v>0</v>
      </c>
      <c r="V451" s="166">
        <v>0</v>
      </c>
      <c r="W451" s="166">
        <v>0</v>
      </c>
      <c r="X451" s="166">
        <v>0</v>
      </c>
      <c r="Y451" s="166"/>
      <c r="Z451" s="167"/>
    </row>
    <row r="452" spans="1:26" ht="5.0999999999999996" customHeight="1" x14ac:dyDescent="0.2">
      <c r="A452" s="149"/>
      <c r="C452" s="149"/>
      <c r="D452" s="183"/>
      <c r="E452" s="166"/>
      <c r="F452" s="166"/>
      <c r="G452" s="166"/>
      <c r="H452" s="166"/>
      <c r="I452" s="166"/>
      <c r="J452" s="166"/>
      <c r="K452" s="166"/>
      <c r="L452" s="166"/>
      <c r="M452" s="166"/>
      <c r="N452" s="166"/>
      <c r="O452" s="166"/>
      <c r="P452" s="166"/>
      <c r="Q452" s="166"/>
      <c r="R452" s="166"/>
      <c r="S452" s="166"/>
      <c r="T452" s="166"/>
      <c r="U452" s="166"/>
      <c r="V452" s="166"/>
      <c r="W452" s="166"/>
      <c r="X452" s="166"/>
      <c r="Y452" s="166"/>
      <c r="Z452" s="167"/>
    </row>
    <row r="453" spans="1:26" ht="12" customHeight="1" x14ac:dyDescent="0.2">
      <c r="A453" s="149">
        <v>236</v>
      </c>
      <c r="C453" s="149" t="s">
        <v>627</v>
      </c>
      <c r="D453" s="183" t="s">
        <v>282</v>
      </c>
      <c r="E453" s="166">
        <v>2</v>
      </c>
      <c r="F453" s="166">
        <v>0</v>
      </c>
      <c r="G453" s="166">
        <v>0</v>
      </c>
      <c r="H453" s="166">
        <v>0</v>
      </c>
      <c r="I453" s="166">
        <v>0</v>
      </c>
      <c r="J453" s="166">
        <v>0</v>
      </c>
      <c r="K453" s="166">
        <v>0</v>
      </c>
      <c r="L453" s="166">
        <v>0</v>
      </c>
      <c r="M453" s="166">
        <v>0</v>
      </c>
      <c r="N453" s="166">
        <v>0</v>
      </c>
      <c r="O453" s="166">
        <v>0</v>
      </c>
      <c r="P453" s="166">
        <v>0</v>
      </c>
      <c r="Q453" s="166">
        <v>0</v>
      </c>
      <c r="R453" s="166">
        <v>0</v>
      </c>
      <c r="S453" s="166">
        <v>0</v>
      </c>
      <c r="T453" s="166">
        <v>0</v>
      </c>
      <c r="U453" s="166">
        <v>0</v>
      </c>
      <c r="V453" s="166">
        <v>0</v>
      </c>
      <c r="W453" s="166">
        <v>0</v>
      </c>
      <c r="X453" s="166">
        <v>0</v>
      </c>
      <c r="Y453" s="166"/>
      <c r="Z453" s="167">
        <v>236</v>
      </c>
    </row>
    <row r="454" spans="1:26" ht="12" customHeight="1" x14ac:dyDescent="0.2">
      <c r="A454" s="149"/>
      <c r="C454" s="149"/>
      <c r="D454" s="183" t="s">
        <v>283</v>
      </c>
      <c r="E454" s="166">
        <v>2</v>
      </c>
      <c r="F454" s="166">
        <v>0</v>
      </c>
      <c r="G454" s="166">
        <v>0</v>
      </c>
      <c r="H454" s="166">
        <v>0</v>
      </c>
      <c r="I454" s="166">
        <v>0</v>
      </c>
      <c r="J454" s="166">
        <v>0</v>
      </c>
      <c r="K454" s="166">
        <v>0</v>
      </c>
      <c r="L454" s="166">
        <v>0</v>
      </c>
      <c r="M454" s="166">
        <v>0</v>
      </c>
      <c r="N454" s="166">
        <v>0</v>
      </c>
      <c r="O454" s="166">
        <v>0</v>
      </c>
      <c r="P454" s="166">
        <v>0</v>
      </c>
      <c r="Q454" s="166">
        <v>0</v>
      </c>
      <c r="R454" s="166">
        <v>0</v>
      </c>
      <c r="S454" s="166">
        <v>0</v>
      </c>
      <c r="T454" s="166">
        <v>0</v>
      </c>
      <c r="U454" s="166">
        <v>0</v>
      </c>
      <c r="V454" s="166">
        <v>0</v>
      </c>
      <c r="W454" s="166">
        <v>0</v>
      </c>
      <c r="X454" s="166">
        <v>0</v>
      </c>
      <c r="Y454" s="166"/>
      <c r="Z454" s="167"/>
    </row>
    <row r="455" spans="1:26" ht="5.0999999999999996" customHeight="1" x14ac:dyDescent="0.2">
      <c r="A455" s="149"/>
      <c r="C455" s="149"/>
      <c r="D455" s="183"/>
      <c r="E455" s="166"/>
      <c r="F455" s="166"/>
      <c r="G455" s="166"/>
      <c r="H455" s="166"/>
      <c r="I455" s="166"/>
      <c r="J455" s="166"/>
      <c r="K455" s="166"/>
      <c r="L455" s="166"/>
      <c r="M455" s="166"/>
      <c r="N455" s="166"/>
      <c r="O455" s="166"/>
      <c r="P455" s="166"/>
      <c r="Q455" s="166"/>
      <c r="R455" s="166"/>
      <c r="S455" s="166"/>
      <c r="T455" s="166"/>
      <c r="U455" s="166"/>
      <c r="V455" s="166"/>
      <c r="W455" s="166"/>
      <c r="X455" s="166"/>
      <c r="Y455" s="166"/>
      <c r="Z455" s="167"/>
    </row>
    <row r="456" spans="1:26" ht="12" customHeight="1" x14ac:dyDescent="0.2">
      <c r="A456" s="149" t="s">
        <v>628</v>
      </c>
      <c r="C456" s="149" t="s">
        <v>629</v>
      </c>
      <c r="D456" s="183" t="s">
        <v>282</v>
      </c>
      <c r="E456" s="166">
        <v>2</v>
      </c>
      <c r="F456" s="166">
        <v>1</v>
      </c>
      <c r="G456" s="166">
        <v>1</v>
      </c>
      <c r="H456" s="166">
        <v>0</v>
      </c>
      <c r="I456" s="166">
        <v>0</v>
      </c>
      <c r="J456" s="166">
        <v>0</v>
      </c>
      <c r="K456" s="166">
        <v>0</v>
      </c>
      <c r="L456" s="166">
        <v>1</v>
      </c>
      <c r="M456" s="166">
        <v>1</v>
      </c>
      <c r="N456" s="166">
        <v>0</v>
      </c>
      <c r="O456" s="166">
        <v>0</v>
      </c>
      <c r="P456" s="166">
        <v>0</v>
      </c>
      <c r="Q456" s="166">
        <v>0</v>
      </c>
      <c r="R456" s="166">
        <v>0</v>
      </c>
      <c r="S456" s="166">
        <v>0</v>
      </c>
      <c r="T456" s="166">
        <v>0</v>
      </c>
      <c r="U456" s="166">
        <v>0</v>
      </c>
      <c r="V456" s="166">
        <v>0</v>
      </c>
      <c r="W456" s="166">
        <v>0</v>
      </c>
      <c r="X456" s="166">
        <v>0</v>
      </c>
      <c r="Y456" s="166"/>
      <c r="Z456" s="167" t="s">
        <v>630</v>
      </c>
    </row>
    <row r="457" spans="1:26" ht="12" customHeight="1" x14ac:dyDescent="0.2">
      <c r="A457" s="149"/>
      <c r="C457" s="149"/>
      <c r="D457" s="183" t="s">
        <v>283</v>
      </c>
      <c r="E457" s="166">
        <v>2</v>
      </c>
      <c r="F457" s="166">
        <v>1</v>
      </c>
      <c r="G457" s="166">
        <v>1</v>
      </c>
      <c r="H457" s="166">
        <v>0</v>
      </c>
      <c r="I457" s="166">
        <v>0</v>
      </c>
      <c r="J457" s="166">
        <v>0</v>
      </c>
      <c r="K457" s="166">
        <v>0</v>
      </c>
      <c r="L457" s="166">
        <v>1</v>
      </c>
      <c r="M457" s="166">
        <v>1</v>
      </c>
      <c r="N457" s="166">
        <v>0</v>
      </c>
      <c r="O457" s="166">
        <v>0</v>
      </c>
      <c r="P457" s="166">
        <v>0</v>
      </c>
      <c r="Q457" s="166">
        <v>0</v>
      </c>
      <c r="R457" s="166">
        <v>0</v>
      </c>
      <c r="S457" s="166">
        <v>0</v>
      </c>
      <c r="T457" s="166">
        <v>0</v>
      </c>
      <c r="U457" s="166">
        <v>0</v>
      </c>
      <c r="V457" s="166">
        <v>0</v>
      </c>
      <c r="W457" s="166">
        <v>0</v>
      </c>
      <c r="X457" s="166">
        <v>0</v>
      </c>
      <c r="Y457" s="166"/>
      <c r="Z457" s="167"/>
    </row>
    <row r="458" spans="1:26" ht="5.0999999999999996" customHeight="1" x14ac:dyDescent="0.2">
      <c r="A458" s="149"/>
      <c r="C458" s="149"/>
      <c r="D458" s="183"/>
      <c r="E458" s="166"/>
      <c r="F458" s="166"/>
      <c r="G458" s="166"/>
      <c r="H458" s="166"/>
      <c r="I458" s="166"/>
      <c r="J458" s="166"/>
      <c r="K458" s="166"/>
      <c r="L458" s="166"/>
      <c r="M458" s="166"/>
      <c r="N458" s="166"/>
      <c r="O458" s="166"/>
      <c r="P458" s="166"/>
      <c r="Q458" s="166"/>
      <c r="R458" s="166"/>
      <c r="S458" s="166"/>
      <c r="T458" s="166"/>
      <c r="U458" s="166"/>
      <c r="V458" s="166"/>
      <c r="W458" s="166"/>
      <c r="X458" s="166"/>
      <c r="Y458" s="166"/>
      <c r="Z458" s="167"/>
    </row>
    <row r="459" spans="1:26" ht="12" customHeight="1" x14ac:dyDescent="0.2">
      <c r="A459" s="149">
        <v>238</v>
      </c>
      <c r="C459" s="149" t="s">
        <v>631</v>
      </c>
      <c r="D459" s="183" t="s">
        <v>282</v>
      </c>
      <c r="E459" s="166">
        <v>400</v>
      </c>
      <c r="F459" s="166">
        <v>70</v>
      </c>
      <c r="G459" s="166">
        <v>56</v>
      </c>
      <c r="H459" s="166">
        <v>11</v>
      </c>
      <c r="I459" s="166">
        <v>10</v>
      </c>
      <c r="J459" s="166">
        <v>13</v>
      </c>
      <c r="K459" s="166">
        <v>11</v>
      </c>
      <c r="L459" s="166">
        <v>17</v>
      </c>
      <c r="M459" s="166">
        <v>13</v>
      </c>
      <c r="N459" s="166">
        <v>18</v>
      </c>
      <c r="O459" s="166">
        <v>18</v>
      </c>
      <c r="P459" s="166">
        <v>9</v>
      </c>
      <c r="Q459" s="166">
        <v>4</v>
      </c>
      <c r="R459" s="166">
        <v>1</v>
      </c>
      <c r="S459" s="166">
        <v>1</v>
      </c>
      <c r="T459" s="166">
        <v>0</v>
      </c>
      <c r="U459" s="166">
        <v>0</v>
      </c>
      <c r="V459" s="166">
        <v>0</v>
      </c>
      <c r="W459" s="166">
        <v>0</v>
      </c>
      <c r="X459" s="166">
        <v>0</v>
      </c>
      <c r="Y459" s="166"/>
      <c r="Z459" s="167">
        <v>238</v>
      </c>
    </row>
    <row r="460" spans="1:26" ht="12" customHeight="1" x14ac:dyDescent="0.2">
      <c r="A460" s="149"/>
      <c r="C460" s="149"/>
      <c r="D460" s="183" t="s">
        <v>283</v>
      </c>
      <c r="E460" s="166">
        <v>357</v>
      </c>
      <c r="F460" s="166">
        <v>66</v>
      </c>
      <c r="G460" s="166">
        <v>53</v>
      </c>
      <c r="H460" s="166">
        <v>9</v>
      </c>
      <c r="I460" s="166">
        <v>8</v>
      </c>
      <c r="J460" s="166">
        <v>12</v>
      </c>
      <c r="K460" s="166">
        <v>10</v>
      </c>
      <c r="L460" s="166">
        <v>17</v>
      </c>
      <c r="M460" s="166">
        <v>13</v>
      </c>
      <c r="N460" s="166">
        <v>18</v>
      </c>
      <c r="O460" s="166">
        <v>18</v>
      </c>
      <c r="P460" s="166">
        <v>8</v>
      </c>
      <c r="Q460" s="166">
        <v>4</v>
      </c>
      <c r="R460" s="166">
        <v>1</v>
      </c>
      <c r="S460" s="166">
        <v>1</v>
      </c>
      <c r="T460" s="166">
        <v>0</v>
      </c>
      <c r="U460" s="166">
        <v>0</v>
      </c>
      <c r="V460" s="166">
        <v>0</v>
      </c>
      <c r="W460" s="166">
        <v>0</v>
      </c>
      <c r="X460" s="166">
        <v>0</v>
      </c>
      <c r="Y460" s="166"/>
      <c r="Z460" s="167"/>
    </row>
    <row r="461" spans="1:26" ht="5.0999999999999996" customHeight="1" x14ac:dyDescent="0.2">
      <c r="A461" s="149"/>
      <c r="C461" s="149"/>
      <c r="D461" s="183"/>
      <c r="E461" s="166"/>
      <c r="F461" s="166"/>
      <c r="G461" s="166"/>
      <c r="H461" s="166"/>
      <c r="I461" s="166"/>
      <c r="J461" s="166"/>
      <c r="K461" s="166"/>
      <c r="L461" s="166"/>
      <c r="M461" s="166"/>
      <c r="N461" s="166"/>
      <c r="O461" s="166"/>
      <c r="P461" s="166"/>
      <c r="Q461" s="166"/>
      <c r="R461" s="166"/>
      <c r="S461" s="166"/>
      <c r="T461" s="166"/>
      <c r="U461" s="166"/>
      <c r="V461" s="166"/>
      <c r="W461" s="166"/>
      <c r="X461" s="166"/>
      <c r="Y461" s="166"/>
      <c r="Z461" s="167"/>
    </row>
    <row r="462" spans="1:26" ht="12" customHeight="1" x14ac:dyDescent="0.2">
      <c r="A462" s="149">
        <v>239</v>
      </c>
      <c r="C462" s="149" t="s">
        <v>632</v>
      </c>
      <c r="D462" s="183" t="s">
        <v>282</v>
      </c>
      <c r="E462" s="166">
        <v>207</v>
      </c>
      <c r="F462" s="166">
        <v>36</v>
      </c>
      <c r="G462" s="166">
        <v>26</v>
      </c>
      <c r="H462" s="166">
        <v>5</v>
      </c>
      <c r="I462" s="166">
        <v>4</v>
      </c>
      <c r="J462" s="166">
        <v>3</v>
      </c>
      <c r="K462" s="166">
        <v>2</v>
      </c>
      <c r="L462" s="166">
        <v>6</v>
      </c>
      <c r="M462" s="166">
        <v>5</v>
      </c>
      <c r="N462" s="166">
        <v>6</v>
      </c>
      <c r="O462" s="166">
        <v>6</v>
      </c>
      <c r="P462" s="166">
        <v>10</v>
      </c>
      <c r="Q462" s="166">
        <v>9</v>
      </c>
      <c r="R462" s="166">
        <v>3</v>
      </c>
      <c r="S462" s="166">
        <v>3</v>
      </c>
      <c r="T462" s="166">
        <v>0</v>
      </c>
      <c r="U462" s="166">
        <v>0</v>
      </c>
      <c r="V462" s="166">
        <v>0</v>
      </c>
      <c r="W462" s="166">
        <v>0</v>
      </c>
      <c r="X462" s="166">
        <v>0</v>
      </c>
      <c r="Y462" s="166"/>
      <c r="Z462" s="167">
        <v>239</v>
      </c>
    </row>
    <row r="463" spans="1:26" ht="12" customHeight="1" x14ac:dyDescent="0.2">
      <c r="A463" s="149"/>
      <c r="C463" s="149"/>
      <c r="D463" s="183" t="s">
        <v>283</v>
      </c>
      <c r="E463" s="166">
        <v>174</v>
      </c>
      <c r="F463" s="166">
        <v>27</v>
      </c>
      <c r="G463" s="166">
        <v>18</v>
      </c>
      <c r="H463" s="166">
        <v>5</v>
      </c>
      <c r="I463" s="166">
        <v>4</v>
      </c>
      <c r="J463" s="166">
        <v>3</v>
      </c>
      <c r="K463" s="166">
        <v>2</v>
      </c>
      <c r="L463" s="166">
        <v>4</v>
      </c>
      <c r="M463" s="166">
        <v>4</v>
      </c>
      <c r="N463" s="166">
        <v>4</v>
      </c>
      <c r="O463" s="166">
        <v>4</v>
      </c>
      <c r="P463" s="166">
        <v>5</v>
      </c>
      <c r="Q463" s="166">
        <v>4</v>
      </c>
      <c r="R463" s="166">
        <v>3</v>
      </c>
      <c r="S463" s="166">
        <v>3</v>
      </c>
      <c r="T463" s="166">
        <v>0</v>
      </c>
      <c r="U463" s="166">
        <v>0</v>
      </c>
      <c r="V463" s="166">
        <v>0</v>
      </c>
      <c r="W463" s="166">
        <v>0</v>
      </c>
      <c r="X463" s="166">
        <v>0</v>
      </c>
      <c r="Y463" s="166"/>
      <c r="Z463" s="167"/>
    </row>
    <row r="464" spans="1:26" ht="5.0999999999999996" customHeight="1" x14ac:dyDescent="0.2">
      <c r="A464" s="149"/>
      <c r="C464" s="149"/>
      <c r="D464" s="183"/>
      <c r="E464" s="166"/>
      <c r="F464" s="166"/>
      <c r="G464" s="166"/>
      <c r="H464" s="166"/>
      <c r="I464" s="166"/>
      <c r="J464" s="166"/>
      <c r="K464" s="166"/>
      <c r="L464" s="166"/>
      <c r="M464" s="166"/>
      <c r="N464" s="166"/>
      <c r="O464" s="166"/>
      <c r="P464" s="166"/>
      <c r="Q464" s="166"/>
      <c r="R464" s="166"/>
      <c r="S464" s="166"/>
      <c r="T464" s="166"/>
      <c r="U464" s="166"/>
      <c r="V464" s="166"/>
      <c r="W464" s="166"/>
      <c r="X464" s="166"/>
      <c r="Y464" s="166"/>
      <c r="Z464" s="167"/>
    </row>
    <row r="465" spans="1:26" ht="12" customHeight="1" x14ac:dyDescent="0.2">
      <c r="A465" s="149" t="s">
        <v>633</v>
      </c>
      <c r="C465" s="149" t="s">
        <v>634</v>
      </c>
      <c r="D465" s="183" t="s">
        <v>282</v>
      </c>
      <c r="E465" s="166">
        <v>58</v>
      </c>
      <c r="F465" s="166">
        <v>58</v>
      </c>
      <c r="G465" s="166">
        <v>12</v>
      </c>
      <c r="H465" s="166">
        <v>1</v>
      </c>
      <c r="I465" s="166">
        <v>1</v>
      </c>
      <c r="J465" s="166">
        <v>0</v>
      </c>
      <c r="K465" s="166">
        <v>0</v>
      </c>
      <c r="L465" s="166">
        <v>0</v>
      </c>
      <c r="M465" s="166">
        <v>0</v>
      </c>
      <c r="N465" s="166">
        <v>1</v>
      </c>
      <c r="O465" s="166">
        <v>1</v>
      </c>
      <c r="P465" s="166">
        <v>11</v>
      </c>
      <c r="Q465" s="166">
        <v>10</v>
      </c>
      <c r="R465" s="166">
        <v>5</v>
      </c>
      <c r="S465" s="166">
        <v>10</v>
      </c>
      <c r="T465" s="166">
        <v>27</v>
      </c>
      <c r="U465" s="166">
        <v>3</v>
      </c>
      <c r="V465" s="166">
        <v>0</v>
      </c>
      <c r="W465" s="166">
        <v>0</v>
      </c>
      <c r="X465" s="166">
        <v>0</v>
      </c>
      <c r="Y465" s="166"/>
      <c r="Z465" s="167" t="s">
        <v>633</v>
      </c>
    </row>
    <row r="466" spans="1:26" ht="12" customHeight="1" x14ac:dyDescent="0.2">
      <c r="A466" s="149"/>
      <c r="C466" s="149"/>
      <c r="D466" s="183" t="s">
        <v>283</v>
      </c>
      <c r="E466" s="166">
        <v>55</v>
      </c>
      <c r="F466" s="166">
        <v>55</v>
      </c>
      <c r="G466" s="166">
        <v>10</v>
      </c>
      <c r="H466" s="166">
        <v>1</v>
      </c>
      <c r="I466" s="166">
        <v>1</v>
      </c>
      <c r="J466" s="166">
        <v>0</v>
      </c>
      <c r="K466" s="166">
        <v>0</v>
      </c>
      <c r="L466" s="166">
        <v>0</v>
      </c>
      <c r="M466" s="166">
        <v>0</v>
      </c>
      <c r="N466" s="166">
        <v>1</v>
      </c>
      <c r="O466" s="166">
        <v>1</v>
      </c>
      <c r="P466" s="166">
        <v>9</v>
      </c>
      <c r="Q466" s="166">
        <v>8</v>
      </c>
      <c r="R466" s="166">
        <v>5</v>
      </c>
      <c r="S466" s="166">
        <v>9</v>
      </c>
      <c r="T466" s="166">
        <v>27</v>
      </c>
      <c r="U466" s="166">
        <v>3</v>
      </c>
      <c r="V466" s="166">
        <v>0</v>
      </c>
      <c r="W466" s="166">
        <v>0</v>
      </c>
      <c r="X466" s="166">
        <v>0</v>
      </c>
      <c r="Y466" s="166"/>
      <c r="Z466" s="167"/>
    </row>
    <row r="467" spans="1:26" ht="5.0999999999999996" customHeight="1" x14ac:dyDescent="0.2">
      <c r="A467" s="149"/>
      <c r="C467" s="149"/>
      <c r="D467" s="183"/>
      <c r="E467" s="166"/>
      <c r="F467" s="166"/>
      <c r="G467" s="166"/>
      <c r="H467" s="166"/>
      <c r="I467" s="166"/>
      <c r="J467" s="166"/>
      <c r="K467" s="166"/>
      <c r="L467" s="166"/>
      <c r="M467" s="166"/>
      <c r="N467" s="166"/>
      <c r="O467" s="166"/>
      <c r="P467" s="166"/>
      <c r="Q467" s="166"/>
      <c r="R467" s="166"/>
      <c r="S467" s="166"/>
      <c r="T467" s="166"/>
      <c r="U467" s="166"/>
      <c r="V467" s="166"/>
      <c r="W467" s="166"/>
      <c r="X467" s="166"/>
      <c r="Y467" s="166"/>
      <c r="Z467" s="167"/>
    </row>
    <row r="468" spans="1:26" ht="12" customHeight="1" x14ac:dyDescent="0.2">
      <c r="A468" s="149" t="s">
        <v>635</v>
      </c>
      <c r="C468" s="149" t="s">
        <v>636</v>
      </c>
      <c r="D468" s="183" t="s">
        <v>282</v>
      </c>
      <c r="E468" s="166">
        <v>22</v>
      </c>
      <c r="F468" s="166">
        <v>22</v>
      </c>
      <c r="G468" s="166">
        <v>3</v>
      </c>
      <c r="H468" s="166">
        <v>0</v>
      </c>
      <c r="I468" s="166">
        <v>0</v>
      </c>
      <c r="J468" s="166">
        <v>0</v>
      </c>
      <c r="K468" s="166">
        <v>0</v>
      </c>
      <c r="L468" s="166">
        <v>0</v>
      </c>
      <c r="M468" s="166">
        <v>0</v>
      </c>
      <c r="N468" s="166">
        <v>0</v>
      </c>
      <c r="O468" s="166">
        <v>0</v>
      </c>
      <c r="P468" s="166">
        <v>3</v>
      </c>
      <c r="Q468" s="166">
        <v>3</v>
      </c>
      <c r="R468" s="166">
        <v>3</v>
      </c>
      <c r="S468" s="166">
        <v>7</v>
      </c>
      <c r="T468" s="166">
        <v>7</v>
      </c>
      <c r="U468" s="166">
        <v>2</v>
      </c>
      <c r="V468" s="166">
        <v>0</v>
      </c>
      <c r="W468" s="166">
        <v>0</v>
      </c>
      <c r="X468" s="166">
        <v>0</v>
      </c>
      <c r="Y468" s="166"/>
      <c r="Z468" s="167" t="s">
        <v>635</v>
      </c>
    </row>
    <row r="469" spans="1:26" ht="12" customHeight="1" x14ac:dyDescent="0.2">
      <c r="A469" s="149"/>
      <c r="C469" s="149"/>
      <c r="D469" s="183" t="s">
        <v>283</v>
      </c>
      <c r="E469" s="166">
        <v>20</v>
      </c>
      <c r="F469" s="166">
        <v>20</v>
      </c>
      <c r="G469" s="166">
        <v>2</v>
      </c>
      <c r="H469" s="166">
        <v>0</v>
      </c>
      <c r="I469" s="166">
        <v>0</v>
      </c>
      <c r="J469" s="166">
        <v>0</v>
      </c>
      <c r="K469" s="166">
        <v>0</v>
      </c>
      <c r="L469" s="166">
        <v>0</v>
      </c>
      <c r="M469" s="166">
        <v>0</v>
      </c>
      <c r="N469" s="166">
        <v>0</v>
      </c>
      <c r="O469" s="166">
        <v>0</v>
      </c>
      <c r="P469" s="166">
        <v>2</v>
      </c>
      <c r="Q469" s="166">
        <v>2</v>
      </c>
      <c r="R469" s="166">
        <v>2</v>
      </c>
      <c r="S469" s="166">
        <v>7</v>
      </c>
      <c r="T469" s="166">
        <v>7</v>
      </c>
      <c r="U469" s="166">
        <v>2</v>
      </c>
      <c r="V469" s="166">
        <v>0</v>
      </c>
      <c r="W469" s="166">
        <v>0</v>
      </c>
      <c r="X469" s="166">
        <v>0</v>
      </c>
      <c r="Y469" s="166"/>
      <c r="Z469" s="167"/>
    </row>
    <row r="470" spans="1:26" ht="5.0999999999999996" customHeight="1" x14ac:dyDescent="0.2">
      <c r="A470" s="149"/>
      <c r="C470" s="149"/>
      <c r="D470" s="183"/>
      <c r="E470" s="166"/>
      <c r="F470" s="166"/>
      <c r="G470" s="166"/>
      <c r="H470" s="166"/>
      <c r="I470" s="166"/>
      <c r="J470" s="166"/>
      <c r="K470" s="166"/>
      <c r="L470" s="166"/>
      <c r="M470" s="166"/>
      <c r="N470" s="166"/>
      <c r="O470" s="166"/>
      <c r="P470" s="166"/>
      <c r="Q470" s="166"/>
      <c r="R470" s="166"/>
      <c r="S470" s="166"/>
      <c r="T470" s="166"/>
      <c r="U470" s="166"/>
      <c r="V470" s="166"/>
      <c r="W470" s="166"/>
      <c r="X470" s="166"/>
      <c r="Y470" s="166"/>
      <c r="Z470" s="167"/>
    </row>
    <row r="471" spans="1:26" ht="12" customHeight="1" x14ac:dyDescent="0.2">
      <c r="A471" s="149" t="s">
        <v>637</v>
      </c>
      <c r="C471" s="149" t="s">
        <v>638</v>
      </c>
      <c r="D471" s="183" t="s">
        <v>282</v>
      </c>
      <c r="E471" s="166">
        <v>5625</v>
      </c>
      <c r="F471" s="166">
        <v>390</v>
      </c>
      <c r="G471" s="166">
        <v>285</v>
      </c>
      <c r="H471" s="166">
        <v>130</v>
      </c>
      <c r="I471" s="166">
        <v>100</v>
      </c>
      <c r="J471" s="166">
        <v>71</v>
      </c>
      <c r="K471" s="166">
        <v>57</v>
      </c>
      <c r="L471" s="166">
        <v>87</v>
      </c>
      <c r="M471" s="166">
        <v>59</v>
      </c>
      <c r="N471" s="166">
        <v>58</v>
      </c>
      <c r="O471" s="166">
        <v>46</v>
      </c>
      <c r="P471" s="166">
        <v>37</v>
      </c>
      <c r="Q471" s="166">
        <v>23</v>
      </c>
      <c r="R471" s="166">
        <v>5</v>
      </c>
      <c r="S471" s="166">
        <v>1</v>
      </c>
      <c r="T471" s="166">
        <v>1</v>
      </c>
      <c r="U471" s="166">
        <v>0</v>
      </c>
      <c r="V471" s="166">
        <v>0</v>
      </c>
      <c r="W471" s="166">
        <v>0</v>
      </c>
      <c r="X471" s="166">
        <v>0</v>
      </c>
      <c r="Y471" s="166"/>
      <c r="Z471" s="167" t="s">
        <v>639</v>
      </c>
    </row>
    <row r="472" spans="1:26" ht="12" customHeight="1" x14ac:dyDescent="0.2">
      <c r="A472" s="149"/>
      <c r="C472" s="149"/>
      <c r="D472" s="183" t="s">
        <v>283</v>
      </c>
      <c r="E472" s="166">
        <v>5238</v>
      </c>
      <c r="F472" s="166">
        <v>374</v>
      </c>
      <c r="G472" s="166">
        <v>271</v>
      </c>
      <c r="H472" s="166">
        <v>126</v>
      </c>
      <c r="I472" s="166">
        <v>98</v>
      </c>
      <c r="J472" s="166">
        <v>67</v>
      </c>
      <c r="K472" s="166">
        <v>53</v>
      </c>
      <c r="L472" s="166">
        <v>85</v>
      </c>
      <c r="M472" s="166">
        <v>57</v>
      </c>
      <c r="N472" s="166">
        <v>56</v>
      </c>
      <c r="O472" s="166">
        <v>44</v>
      </c>
      <c r="P472" s="166">
        <v>33</v>
      </c>
      <c r="Q472" s="166">
        <v>19</v>
      </c>
      <c r="R472" s="166">
        <v>5</v>
      </c>
      <c r="S472" s="166">
        <v>1</v>
      </c>
      <c r="T472" s="166">
        <v>1</v>
      </c>
      <c r="U472" s="166">
        <v>0</v>
      </c>
      <c r="V472" s="166">
        <v>0</v>
      </c>
      <c r="W472" s="166">
        <v>0</v>
      </c>
      <c r="X472" s="166">
        <v>0</v>
      </c>
      <c r="Y472" s="166"/>
      <c r="Z472" s="167"/>
    </row>
    <row r="473" spans="1:26" ht="5.0999999999999996" customHeight="1" x14ac:dyDescent="0.2">
      <c r="A473" s="149"/>
      <c r="C473" s="149"/>
      <c r="D473" s="183"/>
      <c r="E473" s="166"/>
      <c r="F473" s="166"/>
      <c r="G473" s="166"/>
      <c r="H473" s="166"/>
      <c r="I473" s="166"/>
      <c r="J473" s="166"/>
      <c r="K473" s="166"/>
      <c r="L473" s="166"/>
      <c r="M473" s="166"/>
      <c r="N473" s="166"/>
      <c r="O473" s="166"/>
      <c r="P473" s="166"/>
      <c r="Q473" s="166"/>
      <c r="R473" s="166"/>
      <c r="S473" s="166"/>
      <c r="T473" s="166"/>
      <c r="U473" s="166"/>
      <c r="V473" s="166"/>
      <c r="W473" s="166"/>
      <c r="X473" s="166"/>
      <c r="Y473" s="166"/>
      <c r="Z473" s="167"/>
    </row>
    <row r="474" spans="1:26" ht="12" customHeight="1" x14ac:dyDescent="0.2">
      <c r="A474" s="149" t="s">
        <v>640</v>
      </c>
      <c r="C474" s="149" t="s">
        <v>641</v>
      </c>
      <c r="D474" s="183" t="s">
        <v>282</v>
      </c>
      <c r="E474" s="166">
        <v>7</v>
      </c>
      <c r="F474" s="166">
        <v>6</v>
      </c>
      <c r="G474" s="166">
        <v>5</v>
      </c>
      <c r="H474" s="166">
        <v>0</v>
      </c>
      <c r="I474" s="166">
        <v>0</v>
      </c>
      <c r="J474" s="166">
        <v>1</v>
      </c>
      <c r="K474" s="166">
        <v>1</v>
      </c>
      <c r="L474" s="166">
        <v>1</v>
      </c>
      <c r="M474" s="166">
        <v>1</v>
      </c>
      <c r="N474" s="166">
        <v>1</v>
      </c>
      <c r="O474" s="166">
        <v>1</v>
      </c>
      <c r="P474" s="166">
        <v>3</v>
      </c>
      <c r="Q474" s="166">
        <v>2</v>
      </c>
      <c r="R474" s="166">
        <v>0</v>
      </c>
      <c r="S474" s="166">
        <v>0</v>
      </c>
      <c r="T474" s="166">
        <v>0</v>
      </c>
      <c r="U474" s="166">
        <v>0</v>
      </c>
      <c r="V474" s="166">
        <v>0</v>
      </c>
      <c r="W474" s="166">
        <v>0</v>
      </c>
      <c r="X474" s="166">
        <v>0</v>
      </c>
      <c r="Y474" s="166"/>
      <c r="Z474" s="167" t="s">
        <v>642</v>
      </c>
    </row>
    <row r="475" spans="1:26" ht="12" customHeight="1" x14ac:dyDescent="0.2">
      <c r="A475" s="149"/>
      <c r="C475" s="186" t="s">
        <v>643</v>
      </c>
      <c r="D475" s="183" t="s">
        <v>283</v>
      </c>
      <c r="E475" s="166">
        <v>6</v>
      </c>
      <c r="F475" s="166">
        <v>5</v>
      </c>
      <c r="G475" s="166">
        <v>4</v>
      </c>
      <c r="H475" s="166">
        <v>0</v>
      </c>
      <c r="I475" s="166">
        <v>0</v>
      </c>
      <c r="J475" s="166">
        <v>1</v>
      </c>
      <c r="K475" s="166">
        <v>1</v>
      </c>
      <c r="L475" s="166">
        <v>1</v>
      </c>
      <c r="M475" s="166">
        <v>1</v>
      </c>
      <c r="N475" s="166">
        <v>1</v>
      </c>
      <c r="O475" s="166">
        <v>1</v>
      </c>
      <c r="P475" s="166">
        <v>2</v>
      </c>
      <c r="Q475" s="166">
        <v>1</v>
      </c>
      <c r="R475" s="166">
        <v>0</v>
      </c>
      <c r="S475" s="166">
        <v>0</v>
      </c>
      <c r="T475" s="166">
        <v>0</v>
      </c>
      <c r="U475" s="166">
        <v>0</v>
      </c>
      <c r="V475" s="166">
        <v>0</v>
      </c>
      <c r="W475" s="166">
        <v>0</v>
      </c>
      <c r="X475" s="166">
        <v>0</v>
      </c>
      <c r="Y475" s="166"/>
      <c r="Z475" s="167"/>
    </row>
    <row r="476" spans="1:26" ht="5.0999999999999996" customHeight="1" x14ac:dyDescent="0.2">
      <c r="A476" s="149"/>
      <c r="C476" s="149"/>
      <c r="D476" s="183"/>
      <c r="E476" s="166"/>
      <c r="F476" s="166"/>
      <c r="G476" s="166"/>
      <c r="H476" s="166"/>
      <c r="I476" s="166"/>
      <c r="J476" s="166"/>
      <c r="K476" s="166"/>
      <c r="L476" s="166"/>
      <c r="M476" s="166"/>
      <c r="N476" s="166"/>
      <c r="O476" s="166"/>
      <c r="P476" s="166"/>
      <c r="Q476" s="166"/>
      <c r="R476" s="166"/>
      <c r="S476" s="166"/>
      <c r="T476" s="166"/>
      <c r="U476" s="166"/>
      <c r="V476" s="166"/>
      <c r="W476" s="166"/>
      <c r="X476" s="166"/>
      <c r="Y476" s="166"/>
      <c r="Z476" s="167"/>
    </row>
    <row r="477" spans="1:26" ht="12" customHeight="1" x14ac:dyDescent="0.2">
      <c r="A477" s="149" t="s">
        <v>644</v>
      </c>
      <c r="C477" s="149" t="s">
        <v>645</v>
      </c>
      <c r="D477" s="183" t="s">
        <v>282</v>
      </c>
      <c r="E477" s="166">
        <v>6</v>
      </c>
      <c r="F477" s="166">
        <v>2</v>
      </c>
      <c r="G477" s="166">
        <v>1</v>
      </c>
      <c r="H477" s="166">
        <v>0</v>
      </c>
      <c r="I477" s="166">
        <v>0</v>
      </c>
      <c r="J477" s="166">
        <v>1</v>
      </c>
      <c r="K477" s="166">
        <v>1</v>
      </c>
      <c r="L477" s="166">
        <v>0</v>
      </c>
      <c r="M477" s="166">
        <v>0</v>
      </c>
      <c r="N477" s="166">
        <v>0</v>
      </c>
      <c r="O477" s="166">
        <v>0</v>
      </c>
      <c r="P477" s="166">
        <v>0</v>
      </c>
      <c r="Q477" s="166">
        <v>0</v>
      </c>
      <c r="R477" s="166">
        <v>1</v>
      </c>
      <c r="S477" s="166">
        <v>0</v>
      </c>
      <c r="T477" s="166">
        <v>0</v>
      </c>
      <c r="U477" s="166">
        <v>0</v>
      </c>
      <c r="V477" s="166">
        <v>0</v>
      </c>
      <c r="W477" s="166">
        <v>0</v>
      </c>
      <c r="X477" s="166">
        <v>0</v>
      </c>
      <c r="Y477" s="166"/>
      <c r="Z477" s="167" t="s">
        <v>642</v>
      </c>
    </row>
    <row r="478" spans="1:26" ht="12" customHeight="1" x14ac:dyDescent="0.2">
      <c r="A478" s="149"/>
      <c r="C478" s="186" t="s">
        <v>646</v>
      </c>
      <c r="D478" s="183" t="s">
        <v>283</v>
      </c>
      <c r="E478" s="166">
        <v>5</v>
      </c>
      <c r="F478" s="166">
        <v>2</v>
      </c>
      <c r="G478" s="166">
        <v>1</v>
      </c>
      <c r="H478" s="166">
        <v>0</v>
      </c>
      <c r="I478" s="166">
        <v>0</v>
      </c>
      <c r="J478" s="166">
        <v>1</v>
      </c>
      <c r="K478" s="166">
        <v>1</v>
      </c>
      <c r="L478" s="166">
        <v>0</v>
      </c>
      <c r="M478" s="166">
        <v>0</v>
      </c>
      <c r="N478" s="166">
        <v>0</v>
      </c>
      <c r="O478" s="166">
        <v>0</v>
      </c>
      <c r="P478" s="166">
        <v>0</v>
      </c>
      <c r="Q478" s="166">
        <v>0</v>
      </c>
      <c r="R478" s="166">
        <v>1</v>
      </c>
      <c r="S478" s="166">
        <v>0</v>
      </c>
      <c r="T478" s="166">
        <v>0</v>
      </c>
      <c r="U478" s="166">
        <v>0</v>
      </c>
      <c r="V478" s="166">
        <v>0</v>
      </c>
      <c r="W478" s="166">
        <v>0</v>
      </c>
      <c r="X478" s="166">
        <v>0</v>
      </c>
      <c r="Y478" s="166"/>
      <c r="Z478" s="167"/>
    </row>
    <row r="479" spans="1:26" ht="5.0999999999999996" customHeight="1" x14ac:dyDescent="0.2">
      <c r="A479" s="149"/>
      <c r="C479" s="149"/>
      <c r="D479" s="183"/>
      <c r="E479" s="166"/>
      <c r="F479" s="166"/>
      <c r="G479" s="166"/>
      <c r="H479" s="166"/>
      <c r="I479" s="166"/>
      <c r="J479" s="166"/>
      <c r="K479" s="166"/>
      <c r="L479" s="166"/>
      <c r="M479" s="166"/>
      <c r="N479" s="166"/>
      <c r="O479" s="166"/>
      <c r="P479" s="166"/>
      <c r="Q479" s="166"/>
      <c r="R479" s="166"/>
      <c r="S479" s="166"/>
      <c r="T479" s="166"/>
      <c r="U479" s="166"/>
      <c r="V479" s="166"/>
      <c r="W479" s="166"/>
      <c r="X479" s="166"/>
      <c r="Y479" s="166"/>
      <c r="Z479" s="167"/>
    </row>
    <row r="480" spans="1:26" ht="12" customHeight="1" x14ac:dyDescent="0.2">
      <c r="A480" s="149">
        <v>241</v>
      </c>
      <c r="C480" s="149" t="s">
        <v>647</v>
      </c>
      <c r="D480" s="183" t="s">
        <v>282</v>
      </c>
      <c r="E480" s="166">
        <v>3204</v>
      </c>
      <c r="F480" s="166">
        <v>197</v>
      </c>
      <c r="G480" s="166">
        <v>141</v>
      </c>
      <c r="H480" s="166">
        <v>109</v>
      </c>
      <c r="I480" s="166">
        <v>75</v>
      </c>
      <c r="J480" s="166">
        <v>37</v>
      </c>
      <c r="K480" s="166">
        <v>31</v>
      </c>
      <c r="L480" s="166">
        <v>24</v>
      </c>
      <c r="M480" s="166">
        <v>22</v>
      </c>
      <c r="N480" s="166">
        <v>13</v>
      </c>
      <c r="O480" s="166">
        <v>7</v>
      </c>
      <c r="P480" s="166">
        <v>11</v>
      </c>
      <c r="Q480" s="166">
        <v>6</v>
      </c>
      <c r="R480" s="166">
        <v>3</v>
      </c>
      <c r="S480" s="166">
        <v>0</v>
      </c>
      <c r="T480" s="166">
        <v>0</v>
      </c>
      <c r="U480" s="166">
        <v>0</v>
      </c>
      <c r="V480" s="166">
        <v>0</v>
      </c>
      <c r="W480" s="166">
        <v>0</v>
      </c>
      <c r="X480" s="166">
        <v>0</v>
      </c>
      <c r="Y480" s="166"/>
      <c r="Z480" s="167">
        <v>241</v>
      </c>
    </row>
    <row r="481" spans="1:26" ht="12" customHeight="1" x14ac:dyDescent="0.2">
      <c r="A481" s="149"/>
      <c r="C481" s="149"/>
      <c r="D481" s="183" t="s">
        <v>283</v>
      </c>
      <c r="E481" s="166">
        <v>3015</v>
      </c>
      <c r="F481" s="166">
        <v>188</v>
      </c>
      <c r="G481" s="166">
        <v>133</v>
      </c>
      <c r="H481" s="166">
        <v>104</v>
      </c>
      <c r="I481" s="166">
        <v>71</v>
      </c>
      <c r="J481" s="166">
        <v>35</v>
      </c>
      <c r="K481" s="166">
        <v>29</v>
      </c>
      <c r="L481" s="166">
        <v>24</v>
      </c>
      <c r="M481" s="166">
        <v>22</v>
      </c>
      <c r="N481" s="166">
        <v>12</v>
      </c>
      <c r="O481" s="166">
        <v>6</v>
      </c>
      <c r="P481" s="166">
        <v>10</v>
      </c>
      <c r="Q481" s="166">
        <v>5</v>
      </c>
      <c r="R481" s="166">
        <v>3</v>
      </c>
      <c r="S481" s="166">
        <v>0</v>
      </c>
      <c r="T481" s="166">
        <v>0</v>
      </c>
      <c r="U481" s="166">
        <v>0</v>
      </c>
      <c r="V481" s="166">
        <v>0</v>
      </c>
      <c r="W481" s="166">
        <v>0</v>
      </c>
      <c r="X481" s="166">
        <v>0</v>
      </c>
      <c r="Y481" s="166"/>
      <c r="Z481" s="167"/>
    </row>
    <row r="482" spans="1:26" ht="5.0999999999999996" customHeight="1" x14ac:dyDescent="0.2">
      <c r="A482" s="149"/>
      <c r="D482" s="183"/>
      <c r="E482" s="166"/>
      <c r="F482" s="166"/>
      <c r="G482" s="166"/>
      <c r="H482" s="166"/>
      <c r="I482" s="166"/>
      <c r="J482" s="166"/>
      <c r="K482" s="166"/>
      <c r="L482" s="166"/>
      <c r="M482" s="166"/>
      <c r="N482" s="166"/>
      <c r="O482" s="166"/>
      <c r="P482" s="166"/>
      <c r="Q482" s="166"/>
      <c r="R482" s="166"/>
      <c r="S482" s="166"/>
      <c r="T482" s="166"/>
      <c r="U482" s="166"/>
      <c r="V482" s="166"/>
      <c r="W482" s="166"/>
      <c r="X482" s="166"/>
      <c r="Y482" s="166"/>
      <c r="Z482" s="167"/>
    </row>
    <row r="483" spans="1:26" ht="12" customHeight="1" x14ac:dyDescent="0.2">
      <c r="A483" s="149" t="s">
        <v>648</v>
      </c>
      <c r="C483" s="149" t="s">
        <v>649</v>
      </c>
      <c r="D483" s="183" t="s">
        <v>282</v>
      </c>
      <c r="E483" s="166">
        <v>1</v>
      </c>
      <c r="F483" s="166">
        <v>0</v>
      </c>
      <c r="G483" s="166">
        <v>0</v>
      </c>
      <c r="H483" s="166">
        <v>0</v>
      </c>
      <c r="I483" s="166">
        <v>0</v>
      </c>
      <c r="J483" s="166">
        <v>0</v>
      </c>
      <c r="K483" s="166">
        <v>0</v>
      </c>
      <c r="L483" s="166">
        <v>0</v>
      </c>
      <c r="M483" s="166">
        <v>0</v>
      </c>
      <c r="N483" s="166">
        <v>0</v>
      </c>
      <c r="O483" s="166">
        <v>0</v>
      </c>
      <c r="P483" s="166">
        <v>0</v>
      </c>
      <c r="Q483" s="166">
        <v>0</v>
      </c>
      <c r="R483" s="166">
        <v>0</v>
      </c>
      <c r="S483" s="166">
        <v>0</v>
      </c>
      <c r="T483" s="166">
        <v>0</v>
      </c>
      <c r="U483" s="166">
        <v>0</v>
      </c>
      <c r="V483" s="166">
        <v>0</v>
      </c>
      <c r="W483" s="166">
        <v>0</v>
      </c>
      <c r="X483" s="166">
        <v>0</v>
      </c>
      <c r="Y483" s="166"/>
      <c r="Z483" s="167" t="s">
        <v>648</v>
      </c>
    </row>
    <row r="484" spans="1:26" ht="12" customHeight="1" x14ac:dyDescent="0.2">
      <c r="A484" s="149"/>
      <c r="D484" s="183" t="s">
        <v>283</v>
      </c>
      <c r="E484" s="166">
        <v>1</v>
      </c>
      <c r="F484" s="166">
        <v>0</v>
      </c>
      <c r="G484" s="166">
        <v>0</v>
      </c>
      <c r="H484" s="166">
        <v>0</v>
      </c>
      <c r="I484" s="166">
        <v>0</v>
      </c>
      <c r="J484" s="166">
        <v>0</v>
      </c>
      <c r="K484" s="166">
        <v>0</v>
      </c>
      <c r="L484" s="166">
        <v>0</v>
      </c>
      <c r="M484" s="166">
        <v>0</v>
      </c>
      <c r="N484" s="166">
        <v>0</v>
      </c>
      <c r="O484" s="166">
        <v>0</v>
      </c>
      <c r="P484" s="166">
        <v>0</v>
      </c>
      <c r="Q484" s="166">
        <v>0</v>
      </c>
      <c r="R484" s="166">
        <v>0</v>
      </c>
      <c r="S484" s="166">
        <v>0</v>
      </c>
      <c r="T484" s="166">
        <v>0</v>
      </c>
      <c r="U484" s="166">
        <v>0</v>
      </c>
      <c r="V484" s="166">
        <v>0</v>
      </c>
      <c r="W484" s="166">
        <v>0</v>
      </c>
      <c r="X484" s="166">
        <v>0</v>
      </c>
      <c r="Y484" s="166"/>
      <c r="Z484" s="167"/>
    </row>
    <row r="485" spans="1:26" ht="5.0999999999999996" customHeight="1" x14ac:dyDescent="0.2">
      <c r="A485" s="149"/>
      <c r="D485" s="183"/>
      <c r="E485" s="166"/>
      <c r="F485" s="166"/>
      <c r="G485" s="166"/>
      <c r="H485" s="166"/>
      <c r="I485" s="166"/>
      <c r="J485" s="166"/>
      <c r="K485" s="166"/>
      <c r="L485" s="166"/>
      <c r="M485" s="166"/>
      <c r="N485" s="166"/>
      <c r="O485" s="166"/>
      <c r="P485" s="166"/>
      <c r="Q485" s="166"/>
      <c r="R485" s="166"/>
      <c r="S485" s="166"/>
      <c r="T485" s="166"/>
      <c r="U485" s="166"/>
      <c r="V485" s="166"/>
      <c r="W485" s="166"/>
      <c r="X485" s="166"/>
      <c r="Y485" s="166"/>
      <c r="Z485" s="167"/>
    </row>
    <row r="486" spans="1:26" ht="12" customHeight="1" x14ac:dyDescent="0.2">
      <c r="A486" s="149" t="s">
        <v>226</v>
      </c>
      <c r="B486" s="185" t="s">
        <v>650</v>
      </c>
      <c r="C486" s="142" t="s">
        <v>651</v>
      </c>
      <c r="D486" s="183" t="s">
        <v>282</v>
      </c>
      <c r="E486" s="166">
        <v>91520</v>
      </c>
      <c r="F486" s="166">
        <v>20949</v>
      </c>
      <c r="G486" s="166">
        <v>11881</v>
      </c>
      <c r="H486" s="166">
        <v>6021</v>
      </c>
      <c r="I486" s="166">
        <v>3794</v>
      </c>
      <c r="J486" s="166">
        <v>2931</v>
      </c>
      <c r="K486" s="166">
        <v>2031</v>
      </c>
      <c r="L486" s="166">
        <v>3767</v>
      </c>
      <c r="M486" s="166">
        <v>2385</v>
      </c>
      <c r="N486" s="166">
        <v>3060</v>
      </c>
      <c r="O486" s="166">
        <v>1870</v>
      </c>
      <c r="P486" s="166">
        <v>3758</v>
      </c>
      <c r="Q486" s="166">
        <v>1801</v>
      </c>
      <c r="R486" s="166">
        <v>898</v>
      </c>
      <c r="S486" s="166">
        <v>432</v>
      </c>
      <c r="T486" s="166">
        <v>82</v>
      </c>
      <c r="U486" s="166">
        <v>0</v>
      </c>
      <c r="V486" s="166">
        <v>0</v>
      </c>
      <c r="W486" s="166">
        <v>1</v>
      </c>
      <c r="X486" s="166">
        <v>0</v>
      </c>
      <c r="Y486" s="166"/>
      <c r="Z486" s="167" t="s">
        <v>228</v>
      </c>
    </row>
    <row r="487" spans="1:26" ht="12" customHeight="1" x14ac:dyDescent="0.2">
      <c r="A487" s="149"/>
      <c r="D487" s="183" t="s">
        <v>283</v>
      </c>
      <c r="E487" s="166">
        <v>66932</v>
      </c>
      <c r="F487" s="166">
        <v>17946</v>
      </c>
      <c r="G487" s="166">
        <v>9676</v>
      </c>
      <c r="H487" s="166">
        <v>4684</v>
      </c>
      <c r="I487" s="166">
        <v>2769</v>
      </c>
      <c r="J487" s="166">
        <v>2461</v>
      </c>
      <c r="K487" s="166">
        <v>1659</v>
      </c>
      <c r="L487" s="166">
        <v>3249</v>
      </c>
      <c r="M487" s="166">
        <v>2003</v>
      </c>
      <c r="N487" s="166">
        <v>2729</v>
      </c>
      <c r="O487" s="166">
        <v>1622</v>
      </c>
      <c r="P487" s="166">
        <v>3457</v>
      </c>
      <c r="Q487" s="166">
        <v>1623</v>
      </c>
      <c r="R487" s="166">
        <v>865</v>
      </c>
      <c r="S487" s="166">
        <v>422</v>
      </c>
      <c r="T487" s="166">
        <v>79</v>
      </c>
      <c r="U487" s="166">
        <v>0</v>
      </c>
      <c r="V487" s="166">
        <v>0</v>
      </c>
      <c r="W487" s="166">
        <v>1</v>
      </c>
      <c r="X487" s="166">
        <v>0</v>
      </c>
      <c r="Y487" s="166"/>
      <c r="Z487" s="167"/>
    </row>
    <row r="488" spans="1:26" ht="5.0999999999999996" customHeight="1" x14ac:dyDescent="0.2">
      <c r="A488" s="149"/>
      <c r="D488" s="183"/>
      <c r="E488" s="166"/>
      <c r="F488" s="166"/>
      <c r="G488" s="166"/>
      <c r="H488" s="166"/>
      <c r="I488" s="166"/>
      <c r="J488" s="166"/>
      <c r="K488" s="166"/>
      <c r="L488" s="166"/>
      <c r="M488" s="166"/>
      <c r="N488" s="166"/>
      <c r="O488" s="166"/>
      <c r="P488" s="166"/>
      <c r="Q488" s="166"/>
      <c r="R488" s="166"/>
      <c r="S488" s="166"/>
      <c r="T488" s="166"/>
      <c r="U488" s="166"/>
      <c r="V488" s="166"/>
      <c r="W488" s="166"/>
      <c r="X488" s="166"/>
      <c r="Y488" s="166"/>
      <c r="Z488" s="167"/>
    </row>
    <row r="489" spans="1:26" ht="12" customHeight="1" x14ac:dyDescent="0.2">
      <c r="A489" s="149">
        <v>242</v>
      </c>
      <c r="C489" s="149" t="s">
        <v>652</v>
      </c>
      <c r="D489" s="183" t="s">
        <v>282</v>
      </c>
      <c r="E489" s="166">
        <v>70546</v>
      </c>
      <c r="F489" s="166">
        <v>8579</v>
      </c>
      <c r="G489" s="166">
        <v>4931</v>
      </c>
      <c r="H489" s="166">
        <v>4775</v>
      </c>
      <c r="I489" s="166">
        <v>2895</v>
      </c>
      <c r="J489" s="166">
        <v>1397</v>
      </c>
      <c r="K489" s="166">
        <v>861</v>
      </c>
      <c r="L489" s="166">
        <v>1280</v>
      </c>
      <c r="M489" s="166">
        <v>691</v>
      </c>
      <c r="N489" s="166">
        <v>686</v>
      </c>
      <c r="O489" s="166">
        <v>347</v>
      </c>
      <c r="P489" s="166">
        <v>380</v>
      </c>
      <c r="Q489" s="166">
        <v>137</v>
      </c>
      <c r="R489" s="166">
        <v>44</v>
      </c>
      <c r="S489" s="166">
        <v>16</v>
      </c>
      <c r="T489" s="166">
        <v>1</v>
      </c>
      <c r="U489" s="166">
        <v>0</v>
      </c>
      <c r="V489" s="166">
        <v>0</v>
      </c>
      <c r="W489" s="166">
        <v>0</v>
      </c>
      <c r="X489" s="166">
        <v>0</v>
      </c>
      <c r="Y489" s="166"/>
      <c r="Z489" s="167">
        <v>242</v>
      </c>
    </row>
    <row r="490" spans="1:26" ht="12" customHeight="1" x14ac:dyDescent="0.2">
      <c r="A490" s="149"/>
      <c r="C490" s="149"/>
      <c r="D490" s="183" t="s">
        <v>283</v>
      </c>
      <c r="E490" s="166">
        <v>48743</v>
      </c>
      <c r="F490" s="166">
        <v>6777</v>
      </c>
      <c r="G490" s="166">
        <v>3613</v>
      </c>
      <c r="H490" s="166">
        <v>3604</v>
      </c>
      <c r="I490" s="166">
        <v>2008</v>
      </c>
      <c r="J490" s="166">
        <v>1124</v>
      </c>
      <c r="K490" s="166">
        <v>657</v>
      </c>
      <c r="L490" s="166">
        <v>1077</v>
      </c>
      <c r="M490" s="166">
        <v>555</v>
      </c>
      <c r="N490" s="166">
        <v>573</v>
      </c>
      <c r="O490" s="166">
        <v>275</v>
      </c>
      <c r="P490" s="166">
        <v>341</v>
      </c>
      <c r="Q490" s="166">
        <v>118</v>
      </c>
      <c r="R490" s="166">
        <v>41</v>
      </c>
      <c r="S490" s="166">
        <v>16</v>
      </c>
      <c r="T490" s="166">
        <v>1</v>
      </c>
      <c r="U490" s="166">
        <v>0</v>
      </c>
      <c r="V490" s="166">
        <v>0</v>
      </c>
      <c r="W490" s="166">
        <v>0</v>
      </c>
      <c r="X490" s="166">
        <v>0</v>
      </c>
      <c r="Y490" s="166"/>
      <c r="Z490" s="167"/>
    </row>
    <row r="491" spans="1:26" ht="5.0999999999999996" customHeight="1" x14ac:dyDescent="0.2">
      <c r="A491" s="149"/>
      <c r="C491" s="149"/>
      <c r="D491" s="183"/>
      <c r="E491" s="166"/>
      <c r="F491" s="166"/>
      <c r="G491" s="166"/>
      <c r="H491" s="166"/>
      <c r="I491" s="166"/>
      <c r="J491" s="166"/>
      <c r="K491" s="166"/>
      <c r="L491" s="166"/>
      <c r="M491" s="166"/>
      <c r="N491" s="166"/>
      <c r="O491" s="166"/>
      <c r="P491" s="166"/>
      <c r="Q491" s="166"/>
      <c r="R491" s="166"/>
      <c r="S491" s="166"/>
      <c r="T491" s="166"/>
      <c r="U491" s="166"/>
      <c r="V491" s="166"/>
      <c r="W491" s="166"/>
      <c r="X491" s="166"/>
      <c r="Y491" s="166"/>
      <c r="Z491" s="167"/>
    </row>
    <row r="492" spans="1:26" ht="12" customHeight="1" x14ac:dyDescent="0.2">
      <c r="A492" s="149" t="s">
        <v>653</v>
      </c>
      <c r="C492" s="149" t="s">
        <v>654</v>
      </c>
      <c r="D492" s="183" t="s">
        <v>282</v>
      </c>
      <c r="E492" s="166">
        <v>4997</v>
      </c>
      <c r="F492" s="166">
        <v>3581</v>
      </c>
      <c r="G492" s="166">
        <v>2014</v>
      </c>
      <c r="H492" s="166">
        <v>364</v>
      </c>
      <c r="I492" s="166">
        <v>285</v>
      </c>
      <c r="J492" s="166">
        <v>436</v>
      </c>
      <c r="K492" s="166">
        <v>349</v>
      </c>
      <c r="L492" s="166">
        <v>707</v>
      </c>
      <c r="M492" s="166">
        <v>491</v>
      </c>
      <c r="N492" s="166">
        <v>738</v>
      </c>
      <c r="O492" s="166">
        <v>462</v>
      </c>
      <c r="P492" s="166">
        <v>990</v>
      </c>
      <c r="Q492" s="166">
        <v>427</v>
      </c>
      <c r="R492" s="166">
        <v>231</v>
      </c>
      <c r="S492" s="166">
        <v>106</v>
      </c>
      <c r="T492" s="166">
        <v>9</v>
      </c>
      <c r="U492" s="166">
        <v>0</v>
      </c>
      <c r="V492" s="166">
        <v>0</v>
      </c>
      <c r="W492" s="166">
        <v>0</v>
      </c>
      <c r="X492" s="166">
        <v>0</v>
      </c>
      <c r="Y492" s="166"/>
      <c r="Z492" s="167" t="s">
        <v>655</v>
      </c>
    </row>
    <row r="493" spans="1:26" ht="12" customHeight="1" x14ac:dyDescent="0.2">
      <c r="A493" s="186" t="s">
        <v>656</v>
      </c>
      <c r="C493" s="149"/>
      <c r="D493" s="183" t="s">
        <v>283</v>
      </c>
      <c r="E493" s="166">
        <v>4656</v>
      </c>
      <c r="F493" s="166">
        <v>3394</v>
      </c>
      <c r="G493" s="166">
        <v>1873</v>
      </c>
      <c r="H493" s="166">
        <v>330</v>
      </c>
      <c r="I493" s="166">
        <v>255</v>
      </c>
      <c r="J493" s="166">
        <v>407</v>
      </c>
      <c r="K493" s="166">
        <v>326</v>
      </c>
      <c r="L493" s="166">
        <v>653</v>
      </c>
      <c r="M493" s="166">
        <v>444</v>
      </c>
      <c r="N493" s="166">
        <v>706</v>
      </c>
      <c r="O493" s="166">
        <v>439</v>
      </c>
      <c r="P493" s="166">
        <v>956</v>
      </c>
      <c r="Q493" s="166">
        <v>409</v>
      </c>
      <c r="R493" s="166">
        <v>227</v>
      </c>
      <c r="S493" s="166">
        <v>106</v>
      </c>
      <c r="T493" s="166">
        <v>9</v>
      </c>
      <c r="U493" s="166">
        <v>0</v>
      </c>
      <c r="V493" s="166">
        <v>0</v>
      </c>
      <c r="W493" s="166">
        <v>0</v>
      </c>
      <c r="X493" s="166">
        <v>0</v>
      </c>
      <c r="Y493" s="166"/>
      <c r="Z493" s="167"/>
    </row>
    <row r="494" spans="1:26" ht="5.0999999999999996" customHeight="1" x14ac:dyDescent="0.2">
      <c r="A494" s="149"/>
      <c r="C494" s="149"/>
      <c r="D494" s="183"/>
      <c r="E494" s="166"/>
      <c r="F494" s="166"/>
      <c r="G494" s="166"/>
      <c r="H494" s="166"/>
      <c r="I494" s="166"/>
      <c r="J494" s="166"/>
      <c r="K494" s="166"/>
      <c r="L494" s="166"/>
      <c r="M494" s="166"/>
      <c r="N494" s="166"/>
      <c r="O494" s="166"/>
      <c r="P494" s="166"/>
      <c r="Q494" s="166"/>
      <c r="R494" s="166"/>
      <c r="S494" s="166"/>
      <c r="T494" s="166"/>
      <c r="U494" s="166"/>
      <c r="V494" s="166"/>
      <c r="W494" s="166"/>
      <c r="X494" s="166"/>
      <c r="Y494" s="166"/>
      <c r="Z494" s="167"/>
    </row>
    <row r="495" spans="1:26" ht="12" customHeight="1" x14ac:dyDescent="0.2">
      <c r="A495" s="149" t="s">
        <v>653</v>
      </c>
      <c r="C495" s="149" t="s">
        <v>657</v>
      </c>
      <c r="D495" s="183" t="s">
        <v>282</v>
      </c>
      <c r="E495" s="166">
        <v>6388</v>
      </c>
      <c r="F495" s="166">
        <v>4293</v>
      </c>
      <c r="G495" s="166">
        <v>2439</v>
      </c>
      <c r="H495" s="166">
        <v>591</v>
      </c>
      <c r="I495" s="166">
        <v>414</v>
      </c>
      <c r="J495" s="166">
        <v>664</v>
      </c>
      <c r="K495" s="166">
        <v>440</v>
      </c>
      <c r="L495" s="166">
        <v>1009</v>
      </c>
      <c r="M495" s="166">
        <v>621</v>
      </c>
      <c r="N495" s="166">
        <v>930</v>
      </c>
      <c r="O495" s="166">
        <v>561</v>
      </c>
      <c r="P495" s="166">
        <v>953</v>
      </c>
      <c r="Q495" s="166">
        <v>403</v>
      </c>
      <c r="R495" s="166">
        <v>120</v>
      </c>
      <c r="S495" s="166">
        <v>23</v>
      </c>
      <c r="T495" s="166">
        <v>3</v>
      </c>
      <c r="U495" s="166">
        <v>0</v>
      </c>
      <c r="V495" s="166">
        <v>0</v>
      </c>
      <c r="W495" s="166">
        <v>1</v>
      </c>
      <c r="X495" s="166">
        <v>0</v>
      </c>
      <c r="Y495" s="166"/>
      <c r="Z495" s="167" t="s">
        <v>655</v>
      </c>
    </row>
    <row r="496" spans="1:26" ht="12" customHeight="1" x14ac:dyDescent="0.2">
      <c r="A496" s="186" t="s">
        <v>658</v>
      </c>
      <c r="B496" s="185"/>
      <c r="C496" s="186" t="s">
        <v>659</v>
      </c>
      <c r="D496" s="183" t="s">
        <v>283</v>
      </c>
      <c r="E496" s="166">
        <v>5421</v>
      </c>
      <c r="F496" s="166">
        <v>3666</v>
      </c>
      <c r="G496" s="166">
        <v>1986</v>
      </c>
      <c r="H496" s="166">
        <v>490</v>
      </c>
      <c r="I496" s="166">
        <v>328</v>
      </c>
      <c r="J496" s="166">
        <v>556</v>
      </c>
      <c r="K496" s="166">
        <v>352</v>
      </c>
      <c r="L496" s="166">
        <v>841</v>
      </c>
      <c r="M496" s="166">
        <v>499</v>
      </c>
      <c r="N496" s="166">
        <v>799</v>
      </c>
      <c r="O496" s="166">
        <v>457</v>
      </c>
      <c r="P496" s="166">
        <v>840</v>
      </c>
      <c r="Q496" s="166">
        <v>350</v>
      </c>
      <c r="R496" s="166">
        <v>115</v>
      </c>
      <c r="S496" s="166">
        <v>22</v>
      </c>
      <c r="T496" s="166">
        <v>3</v>
      </c>
      <c r="U496" s="166">
        <v>0</v>
      </c>
      <c r="V496" s="166">
        <v>0</v>
      </c>
      <c r="W496" s="166">
        <v>1</v>
      </c>
      <c r="X496" s="166">
        <v>0</v>
      </c>
      <c r="Y496" s="166"/>
      <c r="Z496" s="167"/>
    </row>
    <row r="497" spans="1:26" ht="5.0999999999999996" customHeight="1" x14ac:dyDescent="0.2">
      <c r="A497" s="149"/>
      <c r="C497" s="149"/>
      <c r="D497" s="183"/>
      <c r="E497" s="166"/>
      <c r="F497" s="166"/>
      <c r="G497" s="166"/>
      <c r="H497" s="166"/>
      <c r="I497" s="166"/>
      <c r="J497" s="166"/>
      <c r="K497" s="166"/>
      <c r="L497" s="166"/>
      <c r="M497" s="166"/>
      <c r="N497" s="166"/>
      <c r="O497" s="166"/>
      <c r="P497" s="166"/>
      <c r="Q497" s="166"/>
      <c r="R497" s="166"/>
      <c r="S497" s="166"/>
      <c r="T497" s="166"/>
      <c r="U497" s="166"/>
      <c r="V497" s="166"/>
      <c r="W497" s="166"/>
      <c r="X497" s="166"/>
      <c r="Y497" s="166"/>
      <c r="Z497" s="167"/>
    </row>
    <row r="498" spans="1:26" ht="12" customHeight="1" x14ac:dyDescent="0.2">
      <c r="A498" s="149" t="s">
        <v>660</v>
      </c>
      <c r="C498" s="149" t="s">
        <v>661</v>
      </c>
      <c r="D498" s="183" t="s">
        <v>282</v>
      </c>
      <c r="E498" s="166">
        <v>2705</v>
      </c>
      <c r="F498" s="166">
        <v>1822</v>
      </c>
      <c r="G498" s="166">
        <v>1112</v>
      </c>
      <c r="H498" s="166">
        <v>164</v>
      </c>
      <c r="I498" s="166">
        <v>117</v>
      </c>
      <c r="J498" s="166">
        <v>299</v>
      </c>
      <c r="K498" s="166">
        <v>260</v>
      </c>
      <c r="L498" s="166">
        <v>534</v>
      </c>
      <c r="M498" s="166">
        <v>383</v>
      </c>
      <c r="N498" s="166">
        <v>351</v>
      </c>
      <c r="O498" s="166">
        <v>206</v>
      </c>
      <c r="P498" s="166">
        <v>363</v>
      </c>
      <c r="Q498" s="166">
        <v>146</v>
      </c>
      <c r="R498" s="166">
        <v>88</v>
      </c>
      <c r="S498" s="166">
        <v>23</v>
      </c>
      <c r="T498" s="166">
        <v>0</v>
      </c>
      <c r="U498" s="166">
        <v>0</v>
      </c>
      <c r="V498" s="166">
        <v>0</v>
      </c>
      <c r="W498" s="166">
        <v>0</v>
      </c>
      <c r="X498" s="166">
        <v>0</v>
      </c>
      <c r="Y498" s="166"/>
      <c r="Z498" s="167" t="s">
        <v>662</v>
      </c>
    </row>
    <row r="499" spans="1:26" ht="12" customHeight="1" x14ac:dyDescent="0.2">
      <c r="A499" s="149"/>
      <c r="C499" s="149"/>
      <c r="D499" s="183" t="s">
        <v>283</v>
      </c>
      <c r="E499" s="166">
        <v>2441</v>
      </c>
      <c r="F499" s="166">
        <v>1683</v>
      </c>
      <c r="G499" s="166">
        <v>1007</v>
      </c>
      <c r="H499" s="166">
        <v>152</v>
      </c>
      <c r="I499" s="166">
        <v>108</v>
      </c>
      <c r="J499" s="166">
        <v>265</v>
      </c>
      <c r="K499" s="166">
        <v>227</v>
      </c>
      <c r="L499" s="166">
        <v>478</v>
      </c>
      <c r="M499" s="166">
        <v>340</v>
      </c>
      <c r="N499" s="166">
        <v>336</v>
      </c>
      <c r="O499" s="166">
        <v>195</v>
      </c>
      <c r="P499" s="166">
        <v>345</v>
      </c>
      <c r="Q499" s="166">
        <v>137</v>
      </c>
      <c r="R499" s="166">
        <v>85</v>
      </c>
      <c r="S499" s="166">
        <v>22</v>
      </c>
      <c r="T499" s="166">
        <v>0</v>
      </c>
      <c r="U499" s="166">
        <v>0</v>
      </c>
      <c r="V499" s="166">
        <v>0</v>
      </c>
      <c r="W499" s="166">
        <v>0</v>
      </c>
      <c r="X499" s="166">
        <v>0</v>
      </c>
      <c r="Y499" s="166"/>
      <c r="Z499" s="167"/>
    </row>
    <row r="500" spans="1:26" ht="5.0999999999999996" customHeight="1" x14ac:dyDescent="0.2">
      <c r="A500" s="149"/>
      <c r="C500" s="149"/>
      <c r="D500" s="183"/>
      <c r="E500" s="166"/>
      <c r="F500" s="166"/>
      <c r="G500" s="166"/>
      <c r="H500" s="166"/>
      <c r="I500" s="166"/>
      <c r="J500" s="166"/>
      <c r="K500" s="166"/>
      <c r="L500" s="166"/>
      <c r="M500" s="166"/>
      <c r="N500" s="166"/>
      <c r="O500" s="166"/>
      <c r="P500" s="166"/>
      <c r="Q500" s="166"/>
      <c r="R500" s="166"/>
      <c r="S500" s="166"/>
      <c r="T500" s="166"/>
      <c r="U500" s="166"/>
      <c r="V500" s="166"/>
      <c r="W500" s="166"/>
      <c r="X500" s="166"/>
      <c r="Y500" s="166"/>
      <c r="Z500" s="167"/>
    </row>
    <row r="501" spans="1:26" ht="12" customHeight="1" x14ac:dyDescent="0.2">
      <c r="A501" s="149" t="s">
        <v>663</v>
      </c>
      <c r="C501" s="149" t="s">
        <v>664</v>
      </c>
      <c r="D501" s="183" t="s">
        <v>282</v>
      </c>
      <c r="E501" s="166">
        <v>105</v>
      </c>
      <c r="F501" s="166">
        <v>90</v>
      </c>
      <c r="G501" s="166">
        <v>73</v>
      </c>
      <c r="H501" s="166">
        <v>0</v>
      </c>
      <c r="I501" s="166">
        <v>0</v>
      </c>
      <c r="J501" s="166">
        <v>11</v>
      </c>
      <c r="K501" s="166">
        <v>11</v>
      </c>
      <c r="L501" s="166">
        <v>13</v>
      </c>
      <c r="M501" s="166">
        <v>13</v>
      </c>
      <c r="N501" s="166">
        <v>35</v>
      </c>
      <c r="O501" s="166">
        <v>32</v>
      </c>
      <c r="P501" s="166">
        <v>23</v>
      </c>
      <c r="Q501" s="166">
        <v>17</v>
      </c>
      <c r="R501" s="166">
        <v>4</v>
      </c>
      <c r="S501" s="166">
        <v>4</v>
      </c>
      <c r="T501" s="166">
        <v>0</v>
      </c>
      <c r="U501" s="166">
        <v>0</v>
      </c>
      <c r="V501" s="166">
        <v>0</v>
      </c>
      <c r="W501" s="166">
        <v>0</v>
      </c>
      <c r="X501" s="166">
        <v>0</v>
      </c>
      <c r="Y501" s="166"/>
      <c r="Z501" s="167" t="s">
        <v>662</v>
      </c>
    </row>
    <row r="502" spans="1:26" ht="12" customHeight="1" x14ac:dyDescent="0.2">
      <c r="A502" s="149"/>
      <c r="C502" s="149"/>
      <c r="D502" s="183" t="s">
        <v>283</v>
      </c>
      <c r="E502" s="166">
        <v>90</v>
      </c>
      <c r="F502" s="166">
        <v>77</v>
      </c>
      <c r="G502" s="166">
        <v>60</v>
      </c>
      <c r="H502" s="166">
        <v>0</v>
      </c>
      <c r="I502" s="166">
        <v>0</v>
      </c>
      <c r="J502" s="166">
        <v>8</v>
      </c>
      <c r="K502" s="166">
        <v>8</v>
      </c>
      <c r="L502" s="166">
        <v>8</v>
      </c>
      <c r="M502" s="166">
        <v>8</v>
      </c>
      <c r="N502" s="166">
        <v>30</v>
      </c>
      <c r="O502" s="166">
        <v>27</v>
      </c>
      <c r="P502" s="166">
        <v>23</v>
      </c>
      <c r="Q502" s="166">
        <v>17</v>
      </c>
      <c r="R502" s="166">
        <v>4</v>
      </c>
      <c r="S502" s="166">
        <v>4</v>
      </c>
      <c r="T502" s="166">
        <v>0</v>
      </c>
      <c r="U502" s="166">
        <v>0</v>
      </c>
      <c r="V502" s="166">
        <v>0</v>
      </c>
      <c r="W502" s="166">
        <v>0</v>
      </c>
      <c r="X502" s="166">
        <v>0</v>
      </c>
      <c r="Y502" s="166"/>
      <c r="Z502" s="167"/>
    </row>
    <row r="503" spans="1:26" ht="5.0999999999999996" customHeight="1" x14ac:dyDescent="0.2">
      <c r="A503" s="149"/>
      <c r="C503" s="149"/>
      <c r="D503" s="183"/>
      <c r="E503" s="166"/>
      <c r="F503" s="166"/>
      <c r="G503" s="166"/>
      <c r="H503" s="166"/>
      <c r="I503" s="166"/>
      <c r="J503" s="166"/>
      <c r="K503" s="166"/>
      <c r="L503" s="166"/>
      <c r="M503" s="166"/>
      <c r="N503" s="166"/>
      <c r="O503" s="166"/>
      <c r="P503" s="166"/>
      <c r="Q503" s="166"/>
      <c r="R503" s="166"/>
      <c r="S503" s="166"/>
      <c r="T503" s="166"/>
      <c r="U503" s="166"/>
      <c r="V503" s="166"/>
      <c r="W503" s="166"/>
      <c r="X503" s="166"/>
      <c r="Y503" s="166"/>
      <c r="Z503" s="167"/>
    </row>
    <row r="504" spans="1:26" ht="12" customHeight="1" x14ac:dyDescent="0.2">
      <c r="A504" s="149" t="s">
        <v>665</v>
      </c>
      <c r="C504" s="149" t="s">
        <v>666</v>
      </c>
      <c r="D504" s="183" t="s">
        <v>282</v>
      </c>
      <c r="E504" s="166">
        <v>568</v>
      </c>
      <c r="F504" s="166">
        <v>530</v>
      </c>
      <c r="G504" s="166">
        <v>288</v>
      </c>
      <c r="H504" s="166">
        <v>8</v>
      </c>
      <c r="I504" s="166">
        <v>5</v>
      </c>
      <c r="J504" s="166">
        <v>20</v>
      </c>
      <c r="K504" s="166">
        <v>20</v>
      </c>
      <c r="L504" s="166">
        <v>69</v>
      </c>
      <c r="M504" s="166">
        <v>59</v>
      </c>
      <c r="N504" s="166">
        <v>92</v>
      </c>
      <c r="O504" s="166">
        <v>66</v>
      </c>
      <c r="P504" s="166">
        <v>232</v>
      </c>
      <c r="Q504" s="166">
        <v>138</v>
      </c>
      <c r="R504" s="166">
        <v>66</v>
      </c>
      <c r="S504" s="166">
        <v>43</v>
      </c>
      <c r="T504" s="166">
        <v>0</v>
      </c>
      <c r="U504" s="166">
        <v>0</v>
      </c>
      <c r="V504" s="166">
        <v>0</v>
      </c>
      <c r="W504" s="166">
        <v>0</v>
      </c>
      <c r="X504" s="166">
        <v>0</v>
      </c>
      <c r="Y504" s="166"/>
      <c r="Z504" s="167" t="s">
        <v>662</v>
      </c>
    </row>
    <row r="505" spans="1:26" ht="12" customHeight="1" x14ac:dyDescent="0.2">
      <c r="A505" s="149"/>
      <c r="C505" s="149"/>
      <c r="D505" s="183" t="s">
        <v>283</v>
      </c>
      <c r="E505" s="166">
        <v>536</v>
      </c>
      <c r="F505" s="166">
        <v>502</v>
      </c>
      <c r="G505" s="166">
        <v>265</v>
      </c>
      <c r="H505" s="166">
        <v>8</v>
      </c>
      <c r="I505" s="166">
        <v>5</v>
      </c>
      <c r="J505" s="166">
        <v>20</v>
      </c>
      <c r="K505" s="166">
        <v>20</v>
      </c>
      <c r="L505" s="166">
        <v>62</v>
      </c>
      <c r="M505" s="166">
        <v>52</v>
      </c>
      <c r="N505" s="166">
        <v>81</v>
      </c>
      <c r="O505" s="166">
        <v>57</v>
      </c>
      <c r="P505" s="166">
        <v>223</v>
      </c>
      <c r="Q505" s="166">
        <v>131</v>
      </c>
      <c r="R505" s="166">
        <v>65</v>
      </c>
      <c r="S505" s="166">
        <v>43</v>
      </c>
      <c r="T505" s="166">
        <v>0</v>
      </c>
      <c r="U505" s="166">
        <v>0</v>
      </c>
      <c r="V505" s="166">
        <v>0</v>
      </c>
      <c r="W505" s="166">
        <v>0</v>
      </c>
      <c r="X505" s="166">
        <v>0</v>
      </c>
      <c r="Y505" s="166"/>
      <c r="Z505" s="167"/>
    </row>
    <row r="506" spans="1:26" s="190" customFormat="1" ht="5.0999999999999996" customHeight="1" x14ac:dyDescent="0.2">
      <c r="A506" s="149"/>
      <c r="B506" s="162"/>
      <c r="C506" s="149"/>
      <c r="D506" s="183"/>
      <c r="E506" s="166"/>
      <c r="F506" s="166"/>
      <c r="G506" s="166"/>
      <c r="H506" s="166"/>
      <c r="I506" s="166"/>
      <c r="J506" s="166"/>
      <c r="K506" s="166"/>
      <c r="L506" s="166"/>
      <c r="M506" s="166"/>
      <c r="N506" s="166"/>
      <c r="O506" s="166"/>
      <c r="P506" s="166"/>
      <c r="Q506" s="166"/>
      <c r="R506" s="166"/>
      <c r="S506" s="166"/>
      <c r="T506" s="166"/>
      <c r="U506" s="166"/>
      <c r="V506" s="166"/>
      <c r="W506" s="166"/>
      <c r="X506" s="166"/>
      <c r="Y506" s="191"/>
      <c r="Z506" s="167"/>
    </row>
    <row r="507" spans="1:26" s="190" customFormat="1" ht="12" customHeight="1" x14ac:dyDescent="0.2">
      <c r="A507" s="149" t="s">
        <v>667</v>
      </c>
      <c r="B507" s="162"/>
      <c r="C507" s="149" t="s">
        <v>668</v>
      </c>
      <c r="D507" s="183" t="s">
        <v>282</v>
      </c>
      <c r="E507" s="166">
        <v>1117</v>
      </c>
      <c r="F507" s="166">
        <v>1107</v>
      </c>
      <c r="G507" s="166">
        <v>465</v>
      </c>
      <c r="H507" s="166">
        <v>8</v>
      </c>
      <c r="I507" s="166">
        <v>7</v>
      </c>
      <c r="J507" s="166">
        <v>16</v>
      </c>
      <c r="K507" s="166">
        <v>14</v>
      </c>
      <c r="L507" s="166">
        <v>42</v>
      </c>
      <c r="M507" s="166">
        <v>37</v>
      </c>
      <c r="N507" s="166">
        <v>120</v>
      </c>
      <c r="O507" s="166">
        <v>101</v>
      </c>
      <c r="P507" s="166">
        <v>530</v>
      </c>
      <c r="Q507" s="166">
        <v>306</v>
      </c>
      <c r="R507" s="166">
        <v>243</v>
      </c>
      <c r="S507" s="166">
        <v>111</v>
      </c>
      <c r="T507" s="166">
        <v>37</v>
      </c>
      <c r="U507" s="166">
        <v>0</v>
      </c>
      <c r="V507" s="166">
        <v>0</v>
      </c>
      <c r="W507" s="166">
        <v>0</v>
      </c>
      <c r="X507" s="166">
        <v>0</v>
      </c>
      <c r="Y507" s="191"/>
      <c r="Z507" s="167" t="s">
        <v>669</v>
      </c>
    </row>
    <row r="508" spans="1:26" s="190" customFormat="1" ht="12" customHeight="1" x14ac:dyDescent="0.2">
      <c r="A508" s="149"/>
      <c r="B508" s="162"/>
      <c r="C508" s="149"/>
      <c r="D508" s="183" t="s">
        <v>283</v>
      </c>
      <c r="E508" s="166">
        <v>1041</v>
      </c>
      <c r="F508" s="166">
        <v>1032</v>
      </c>
      <c r="G508" s="166">
        <v>417</v>
      </c>
      <c r="H508" s="166">
        <v>7</v>
      </c>
      <c r="I508" s="166">
        <v>6</v>
      </c>
      <c r="J508" s="166">
        <v>14</v>
      </c>
      <c r="K508" s="166">
        <v>13</v>
      </c>
      <c r="L508" s="166">
        <v>37</v>
      </c>
      <c r="M508" s="166">
        <v>32</v>
      </c>
      <c r="N508" s="166">
        <v>113</v>
      </c>
      <c r="O508" s="166">
        <v>94</v>
      </c>
      <c r="P508" s="166">
        <v>486</v>
      </c>
      <c r="Q508" s="166">
        <v>272</v>
      </c>
      <c r="R508" s="166">
        <v>232</v>
      </c>
      <c r="S508" s="166">
        <v>109</v>
      </c>
      <c r="T508" s="166">
        <v>34</v>
      </c>
      <c r="U508" s="166">
        <v>0</v>
      </c>
      <c r="V508" s="166">
        <v>0</v>
      </c>
      <c r="W508" s="166">
        <v>0</v>
      </c>
      <c r="X508" s="166">
        <v>0</v>
      </c>
      <c r="Y508" s="191"/>
      <c r="Z508" s="167"/>
    </row>
    <row r="509" spans="1:26" s="190" customFormat="1" ht="5.0999999999999996" customHeight="1" x14ac:dyDescent="0.2">
      <c r="A509" s="149"/>
      <c r="B509" s="162"/>
      <c r="C509" s="149"/>
      <c r="D509" s="183"/>
      <c r="E509" s="166"/>
      <c r="F509" s="166"/>
      <c r="G509" s="166"/>
      <c r="H509" s="166"/>
      <c r="I509" s="166"/>
      <c r="J509" s="166"/>
      <c r="K509" s="166"/>
      <c r="L509" s="166"/>
      <c r="M509" s="166"/>
      <c r="N509" s="166"/>
      <c r="O509" s="166"/>
      <c r="P509" s="166"/>
      <c r="Q509" s="166"/>
      <c r="R509" s="166"/>
      <c r="S509" s="166"/>
      <c r="T509" s="166"/>
      <c r="U509" s="166"/>
      <c r="V509" s="166"/>
      <c r="W509" s="166"/>
      <c r="X509" s="166"/>
      <c r="Y509" s="191"/>
      <c r="Z509" s="167"/>
    </row>
    <row r="510" spans="1:26" ht="12" customHeight="1" x14ac:dyDescent="0.2">
      <c r="A510" s="149" t="s">
        <v>670</v>
      </c>
      <c r="C510" s="149" t="s">
        <v>671</v>
      </c>
      <c r="D510" s="183" t="s">
        <v>282</v>
      </c>
      <c r="E510" s="166">
        <v>477</v>
      </c>
      <c r="F510" s="166">
        <v>475</v>
      </c>
      <c r="G510" s="166">
        <v>194</v>
      </c>
      <c r="H510" s="166">
        <v>2</v>
      </c>
      <c r="I510" s="166">
        <v>1</v>
      </c>
      <c r="J510" s="166">
        <v>2</v>
      </c>
      <c r="K510" s="166">
        <v>2</v>
      </c>
      <c r="L510" s="166">
        <v>4</v>
      </c>
      <c r="M510" s="166">
        <v>3</v>
      </c>
      <c r="N510" s="166">
        <v>23</v>
      </c>
      <c r="O510" s="166">
        <v>19</v>
      </c>
      <c r="P510" s="166">
        <v>213</v>
      </c>
      <c r="Q510" s="166">
        <v>169</v>
      </c>
      <c r="R510" s="166">
        <v>93</v>
      </c>
      <c r="S510" s="166">
        <v>106</v>
      </c>
      <c r="T510" s="166">
        <v>32</v>
      </c>
      <c r="U510" s="166">
        <v>0</v>
      </c>
      <c r="V510" s="166">
        <v>0</v>
      </c>
      <c r="W510" s="166">
        <v>0</v>
      </c>
      <c r="X510" s="166">
        <v>0</v>
      </c>
      <c r="Y510" s="166"/>
      <c r="Z510" s="167" t="s">
        <v>670</v>
      </c>
    </row>
    <row r="511" spans="1:26" ht="12" customHeight="1" x14ac:dyDescent="0.2">
      <c r="A511" s="149"/>
      <c r="C511" s="149"/>
      <c r="D511" s="183" t="s">
        <v>283</v>
      </c>
      <c r="E511" s="166">
        <v>430</v>
      </c>
      <c r="F511" s="166">
        <v>428</v>
      </c>
      <c r="G511" s="166">
        <v>163</v>
      </c>
      <c r="H511" s="166">
        <v>1</v>
      </c>
      <c r="I511" s="166">
        <v>1</v>
      </c>
      <c r="J511" s="166">
        <v>2</v>
      </c>
      <c r="K511" s="166">
        <v>2</v>
      </c>
      <c r="L511" s="166">
        <v>4</v>
      </c>
      <c r="M511" s="166">
        <v>3</v>
      </c>
      <c r="N511" s="166">
        <v>21</v>
      </c>
      <c r="O511" s="166">
        <v>17</v>
      </c>
      <c r="P511" s="166">
        <v>181</v>
      </c>
      <c r="Q511" s="166">
        <v>140</v>
      </c>
      <c r="R511" s="166">
        <v>87</v>
      </c>
      <c r="S511" s="166">
        <v>100</v>
      </c>
      <c r="T511" s="166">
        <v>32</v>
      </c>
      <c r="U511" s="166">
        <v>0</v>
      </c>
      <c r="V511" s="166">
        <v>0</v>
      </c>
      <c r="W511" s="166">
        <v>0</v>
      </c>
      <c r="X511" s="166">
        <v>0</v>
      </c>
      <c r="Y511" s="166"/>
      <c r="Z511" s="167"/>
    </row>
    <row r="512" spans="1:26" ht="5.0999999999999996" customHeight="1" x14ac:dyDescent="0.2">
      <c r="A512" s="149"/>
      <c r="C512" s="149"/>
      <c r="D512" s="183"/>
      <c r="E512" s="166"/>
      <c r="F512" s="166"/>
      <c r="G512" s="166"/>
      <c r="H512" s="166"/>
      <c r="I512" s="166"/>
      <c r="J512" s="166"/>
      <c r="K512" s="166"/>
      <c r="L512" s="166"/>
      <c r="M512" s="166"/>
      <c r="N512" s="166"/>
      <c r="O512" s="166"/>
      <c r="P512" s="166"/>
      <c r="Q512" s="166"/>
      <c r="R512" s="166"/>
      <c r="S512" s="166"/>
      <c r="T512" s="166"/>
      <c r="U512" s="166"/>
      <c r="V512" s="166"/>
      <c r="W512" s="166"/>
      <c r="X512" s="166"/>
      <c r="Y512" s="166"/>
      <c r="Z512" s="167"/>
    </row>
    <row r="513" spans="1:26" ht="12" customHeight="1" x14ac:dyDescent="0.2">
      <c r="A513" s="149">
        <v>246</v>
      </c>
      <c r="C513" s="149" t="s">
        <v>672</v>
      </c>
      <c r="D513" s="183" t="s">
        <v>282</v>
      </c>
      <c r="E513" s="166">
        <v>3884</v>
      </c>
      <c r="F513" s="166">
        <v>430</v>
      </c>
      <c r="G513" s="166">
        <v>335</v>
      </c>
      <c r="H513" s="166">
        <v>98</v>
      </c>
      <c r="I513" s="166">
        <v>62</v>
      </c>
      <c r="J513" s="166">
        <v>80</v>
      </c>
      <c r="K513" s="166">
        <v>68</v>
      </c>
      <c r="L513" s="166">
        <v>97</v>
      </c>
      <c r="M513" s="166">
        <v>79</v>
      </c>
      <c r="N513" s="166">
        <v>78</v>
      </c>
      <c r="O513" s="166">
        <v>71</v>
      </c>
      <c r="P513" s="166">
        <v>70</v>
      </c>
      <c r="Q513" s="166">
        <v>55</v>
      </c>
      <c r="R513" s="166">
        <v>7</v>
      </c>
      <c r="S513" s="166">
        <v>0</v>
      </c>
      <c r="T513" s="166">
        <v>0</v>
      </c>
      <c r="U513" s="166">
        <v>0</v>
      </c>
      <c r="V513" s="166">
        <v>0</v>
      </c>
      <c r="W513" s="166">
        <v>0</v>
      </c>
      <c r="X513" s="166">
        <v>0</v>
      </c>
      <c r="Y513" s="166"/>
      <c r="Z513" s="167">
        <v>246</v>
      </c>
    </row>
    <row r="514" spans="1:26" ht="12" customHeight="1" x14ac:dyDescent="0.2">
      <c r="A514" s="149"/>
      <c r="C514" s="149"/>
      <c r="D514" s="183" t="s">
        <v>283</v>
      </c>
      <c r="E514" s="166">
        <v>2980</v>
      </c>
      <c r="F514" s="166">
        <v>351</v>
      </c>
      <c r="G514" s="166">
        <v>266</v>
      </c>
      <c r="H514" s="166">
        <v>84</v>
      </c>
      <c r="I514" s="166">
        <v>51</v>
      </c>
      <c r="J514" s="166">
        <v>60</v>
      </c>
      <c r="K514" s="166">
        <v>49</v>
      </c>
      <c r="L514" s="166">
        <v>77</v>
      </c>
      <c r="M514" s="166">
        <v>62</v>
      </c>
      <c r="N514" s="166">
        <v>64</v>
      </c>
      <c r="O514" s="166">
        <v>57</v>
      </c>
      <c r="P514" s="166">
        <v>59</v>
      </c>
      <c r="Q514" s="166">
        <v>47</v>
      </c>
      <c r="R514" s="166">
        <v>7</v>
      </c>
      <c r="S514" s="166">
        <v>0</v>
      </c>
      <c r="T514" s="166">
        <v>0</v>
      </c>
      <c r="U514" s="166">
        <v>0</v>
      </c>
      <c r="V514" s="166">
        <v>0</v>
      </c>
      <c r="W514" s="166">
        <v>0</v>
      </c>
      <c r="X514" s="166">
        <v>0</v>
      </c>
      <c r="Y514" s="166"/>
      <c r="Z514" s="167"/>
    </row>
    <row r="515" spans="1:26" ht="5.0999999999999996" customHeight="1" x14ac:dyDescent="0.2">
      <c r="A515" s="149"/>
      <c r="C515" s="149"/>
      <c r="D515" s="183"/>
      <c r="E515" s="166"/>
      <c r="F515" s="166"/>
      <c r="G515" s="166"/>
      <c r="H515" s="166"/>
      <c r="I515" s="166"/>
      <c r="J515" s="166"/>
      <c r="K515" s="166"/>
      <c r="L515" s="166"/>
      <c r="M515" s="166"/>
      <c r="N515" s="166"/>
      <c r="O515" s="166"/>
      <c r="P515" s="166"/>
      <c r="Q515" s="166"/>
      <c r="R515" s="166"/>
      <c r="S515" s="166"/>
      <c r="T515" s="166"/>
      <c r="U515" s="166"/>
      <c r="V515" s="166"/>
      <c r="W515" s="166"/>
      <c r="X515" s="166"/>
      <c r="Y515" s="166"/>
      <c r="Z515" s="167"/>
    </row>
    <row r="516" spans="1:26" ht="12" customHeight="1" x14ac:dyDescent="0.2">
      <c r="A516" s="149" t="s">
        <v>673</v>
      </c>
      <c r="C516" s="149" t="s">
        <v>674</v>
      </c>
      <c r="D516" s="183" t="s">
        <v>282</v>
      </c>
      <c r="E516" s="166">
        <v>232</v>
      </c>
      <c r="F516" s="166">
        <v>26</v>
      </c>
      <c r="G516" s="166">
        <v>16</v>
      </c>
      <c r="H516" s="166">
        <v>7</v>
      </c>
      <c r="I516" s="166">
        <v>5</v>
      </c>
      <c r="J516" s="166">
        <v>3</v>
      </c>
      <c r="K516" s="166">
        <v>3</v>
      </c>
      <c r="L516" s="166">
        <v>9</v>
      </c>
      <c r="M516" s="166">
        <v>5</v>
      </c>
      <c r="N516" s="166">
        <v>4</v>
      </c>
      <c r="O516" s="166">
        <v>2</v>
      </c>
      <c r="P516" s="166">
        <v>2</v>
      </c>
      <c r="Q516" s="166">
        <v>1</v>
      </c>
      <c r="R516" s="166">
        <v>1</v>
      </c>
      <c r="S516" s="166">
        <v>0</v>
      </c>
      <c r="T516" s="166">
        <v>0</v>
      </c>
      <c r="U516" s="166">
        <v>0</v>
      </c>
      <c r="V516" s="166">
        <v>0</v>
      </c>
      <c r="W516" s="166">
        <v>0</v>
      </c>
      <c r="X516" s="166">
        <v>0</v>
      </c>
      <c r="Y516" s="166"/>
      <c r="Z516" s="167" t="s">
        <v>673</v>
      </c>
    </row>
    <row r="517" spans="1:26" ht="12" customHeight="1" x14ac:dyDescent="0.2">
      <c r="A517" s="149"/>
      <c r="C517" s="149"/>
      <c r="D517" s="183" t="s">
        <v>283</v>
      </c>
      <c r="E517" s="166">
        <v>204</v>
      </c>
      <c r="F517" s="166">
        <v>23</v>
      </c>
      <c r="G517" s="166">
        <v>14</v>
      </c>
      <c r="H517" s="166">
        <v>5</v>
      </c>
      <c r="I517" s="166">
        <v>4</v>
      </c>
      <c r="J517" s="166">
        <v>3</v>
      </c>
      <c r="K517" s="166">
        <v>3</v>
      </c>
      <c r="L517" s="166">
        <v>9</v>
      </c>
      <c r="M517" s="166">
        <v>5</v>
      </c>
      <c r="N517" s="166">
        <v>4</v>
      </c>
      <c r="O517" s="166">
        <v>2</v>
      </c>
      <c r="P517" s="166">
        <v>1</v>
      </c>
      <c r="Q517" s="166">
        <v>0</v>
      </c>
      <c r="R517" s="166">
        <v>1</v>
      </c>
      <c r="S517" s="166">
        <v>0</v>
      </c>
      <c r="T517" s="166">
        <v>0</v>
      </c>
      <c r="U517" s="166">
        <v>0</v>
      </c>
      <c r="V517" s="166">
        <v>0</v>
      </c>
      <c r="W517" s="166">
        <v>0</v>
      </c>
      <c r="X517" s="166">
        <v>0</v>
      </c>
      <c r="Y517" s="166"/>
      <c r="Z517" s="167"/>
    </row>
    <row r="518" spans="1:26" ht="5.0999999999999996" customHeight="1" x14ac:dyDescent="0.2">
      <c r="A518" s="149"/>
      <c r="C518" s="149"/>
      <c r="D518" s="183"/>
      <c r="E518" s="166"/>
      <c r="F518" s="166"/>
      <c r="G518" s="166"/>
      <c r="H518" s="166"/>
      <c r="I518" s="166"/>
      <c r="J518" s="166"/>
      <c r="K518" s="166"/>
      <c r="L518" s="166"/>
      <c r="M518" s="166"/>
      <c r="N518" s="166"/>
      <c r="O518" s="166"/>
      <c r="P518" s="166"/>
      <c r="Q518" s="166"/>
      <c r="R518" s="166"/>
      <c r="S518" s="166"/>
      <c r="T518" s="166"/>
      <c r="U518" s="166"/>
      <c r="V518" s="166"/>
      <c r="W518" s="166"/>
      <c r="X518" s="166"/>
      <c r="Y518" s="166"/>
      <c r="Z518" s="167"/>
    </row>
    <row r="519" spans="1:26" ht="12" customHeight="1" x14ac:dyDescent="0.2">
      <c r="A519" s="149" t="s">
        <v>675</v>
      </c>
      <c r="C519" s="149" t="s">
        <v>676</v>
      </c>
      <c r="D519" s="183" t="s">
        <v>282</v>
      </c>
      <c r="E519" s="166">
        <v>501</v>
      </c>
      <c r="F519" s="166">
        <v>16</v>
      </c>
      <c r="G519" s="166">
        <v>14</v>
      </c>
      <c r="H519" s="166">
        <v>4</v>
      </c>
      <c r="I519" s="166">
        <v>3</v>
      </c>
      <c r="J519" s="166">
        <v>3</v>
      </c>
      <c r="K519" s="166">
        <v>3</v>
      </c>
      <c r="L519" s="166">
        <v>3</v>
      </c>
      <c r="M519" s="166">
        <v>3</v>
      </c>
      <c r="N519" s="166">
        <v>3</v>
      </c>
      <c r="O519" s="166">
        <v>3</v>
      </c>
      <c r="P519" s="166">
        <v>2</v>
      </c>
      <c r="Q519" s="166">
        <v>2</v>
      </c>
      <c r="R519" s="166">
        <v>1</v>
      </c>
      <c r="S519" s="166">
        <v>0</v>
      </c>
      <c r="T519" s="166">
        <v>0</v>
      </c>
      <c r="U519" s="166">
        <v>0</v>
      </c>
      <c r="V519" s="166">
        <v>0</v>
      </c>
      <c r="W519" s="166">
        <v>0</v>
      </c>
      <c r="X519" s="166">
        <v>0</v>
      </c>
      <c r="Y519" s="166"/>
      <c r="Z519" s="167" t="s">
        <v>675</v>
      </c>
    </row>
    <row r="520" spans="1:26" ht="12" customHeight="1" x14ac:dyDescent="0.2">
      <c r="A520" s="149"/>
      <c r="D520" s="183" t="s">
        <v>283</v>
      </c>
      <c r="E520" s="166">
        <v>390</v>
      </c>
      <c r="F520" s="166">
        <v>13</v>
      </c>
      <c r="G520" s="166">
        <v>12</v>
      </c>
      <c r="H520" s="166">
        <v>3</v>
      </c>
      <c r="I520" s="166">
        <v>3</v>
      </c>
      <c r="J520" s="166">
        <v>2</v>
      </c>
      <c r="K520" s="166">
        <v>2</v>
      </c>
      <c r="L520" s="166">
        <v>3</v>
      </c>
      <c r="M520" s="166">
        <v>3</v>
      </c>
      <c r="N520" s="166">
        <v>2</v>
      </c>
      <c r="O520" s="166">
        <v>2</v>
      </c>
      <c r="P520" s="166">
        <v>2</v>
      </c>
      <c r="Q520" s="166">
        <v>2</v>
      </c>
      <c r="R520" s="166">
        <v>1</v>
      </c>
      <c r="S520" s="166">
        <v>0</v>
      </c>
      <c r="T520" s="166">
        <v>0</v>
      </c>
      <c r="U520" s="166">
        <v>0</v>
      </c>
      <c r="V520" s="166">
        <v>0</v>
      </c>
      <c r="W520" s="166">
        <v>0</v>
      </c>
      <c r="X520" s="166">
        <v>0</v>
      </c>
      <c r="Y520" s="166"/>
      <c r="Z520" s="167"/>
    </row>
    <row r="521" spans="1:26" ht="5.0999999999999996" customHeight="1" x14ac:dyDescent="0.2">
      <c r="A521" s="149"/>
      <c r="D521" s="183"/>
      <c r="E521" s="166"/>
      <c r="F521" s="166"/>
      <c r="G521" s="166"/>
      <c r="H521" s="166"/>
      <c r="I521" s="166"/>
      <c r="J521" s="166"/>
      <c r="K521" s="166"/>
      <c r="L521" s="166"/>
      <c r="M521" s="166"/>
      <c r="N521" s="166"/>
      <c r="O521" s="166"/>
      <c r="P521" s="166"/>
      <c r="Q521" s="166"/>
      <c r="R521" s="166"/>
      <c r="S521" s="166"/>
      <c r="T521" s="166"/>
      <c r="U521" s="166"/>
      <c r="V521" s="166"/>
      <c r="W521" s="166"/>
      <c r="X521" s="166"/>
      <c r="Y521" s="166"/>
      <c r="Z521" s="167"/>
    </row>
    <row r="522" spans="1:26" ht="12" customHeight="1" x14ac:dyDescent="0.2">
      <c r="A522" s="149" t="s">
        <v>677</v>
      </c>
      <c r="B522" s="185" t="s">
        <v>678</v>
      </c>
      <c r="C522" s="142" t="s">
        <v>679</v>
      </c>
      <c r="D522" s="183" t="s">
        <v>282</v>
      </c>
      <c r="E522" s="166">
        <v>3572</v>
      </c>
      <c r="F522" s="166">
        <v>3147</v>
      </c>
      <c r="G522" s="166">
        <v>1329</v>
      </c>
      <c r="H522" s="166">
        <v>33</v>
      </c>
      <c r="I522" s="166">
        <v>27</v>
      </c>
      <c r="J522" s="166">
        <v>120</v>
      </c>
      <c r="K522" s="166">
        <v>107</v>
      </c>
      <c r="L522" s="166">
        <v>293</v>
      </c>
      <c r="M522" s="166">
        <v>251</v>
      </c>
      <c r="N522" s="166">
        <v>345</v>
      </c>
      <c r="O522" s="166">
        <v>253</v>
      </c>
      <c r="P522" s="166">
        <v>1105</v>
      </c>
      <c r="Q522" s="166">
        <v>691</v>
      </c>
      <c r="R522" s="166">
        <v>433</v>
      </c>
      <c r="S522" s="166">
        <v>470</v>
      </c>
      <c r="T522" s="166">
        <v>324</v>
      </c>
      <c r="U522" s="166">
        <v>23</v>
      </c>
      <c r="V522" s="166">
        <v>1</v>
      </c>
      <c r="W522" s="166">
        <v>0</v>
      </c>
      <c r="X522" s="166">
        <v>0</v>
      </c>
      <c r="Y522" s="166"/>
      <c r="Z522" s="167" t="s">
        <v>238</v>
      </c>
    </row>
    <row r="523" spans="1:26" ht="12" customHeight="1" x14ac:dyDescent="0.2">
      <c r="A523" s="186" t="s">
        <v>680</v>
      </c>
      <c r="C523" s="149" t="s">
        <v>681</v>
      </c>
      <c r="D523" s="183" t="s">
        <v>283</v>
      </c>
      <c r="E523" s="166">
        <v>3274</v>
      </c>
      <c r="F523" s="166">
        <v>2927</v>
      </c>
      <c r="G523" s="166">
        <v>1187</v>
      </c>
      <c r="H523" s="166">
        <v>29</v>
      </c>
      <c r="I523" s="166">
        <v>23</v>
      </c>
      <c r="J523" s="166">
        <v>105</v>
      </c>
      <c r="K523" s="166">
        <v>95</v>
      </c>
      <c r="L523" s="166">
        <v>256</v>
      </c>
      <c r="M523" s="166">
        <v>219</v>
      </c>
      <c r="N523" s="166">
        <v>312</v>
      </c>
      <c r="O523" s="166">
        <v>227</v>
      </c>
      <c r="P523" s="166">
        <v>1014</v>
      </c>
      <c r="Q523" s="166">
        <v>623</v>
      </c>
      <c r="R523" s="166">
        <v>412</v>
      </c>
      <c r="S523" s="166">
        <v>459</v>
      </c>
      <c r="T523" s="166">
        <v>316</v>
      </c>
      <c r="U523" s="166">
        <v>23</v>
      </c>
      <c r="V523" s="166">
        <v>1</v>
      </c>
      <c r="W523" s="166">
        <v>0</v>
      </c>
      <c r="X523" s="166">
        <v>0</v>
      </c>
      <c r="Y523" s="166"/>
      <c r="Z523" s="167"/>
    </row>
    <row r="524" spans="1:26" ht="5.0999999999999996" customHeight="1" x14ac:dyDescent="0.2">
      <c r="A524" s="149"/>
      <c r="C524" s="149"/>
      <c r="D524" s="183"/>
      <c r="E524" s="166"/>
      <c r="F524" s="166"/>
      <c r="G524" s="166"/>
      <c r="H524" s="166"/>
      <c r="I524" s="166"/>
      <c r="J524" s="166"/>
      <c r="K524" s="166"/>
      <c r="L524" s="166"/>
      <c r="M524" s="166"/>
      <c r="N524" s="166"/>
      <c r="O524" s="166"/>
      <c r="P524" s="166"/>
      <c r="Q524" s="166"/>
      <c r="R524" s="166"/>
      <c r="S524" s="166"/>
      <c r="T524" s="166"/>
      <c r="U524" s="166"/>
      <c r="V524" s="166"/>
      <c r="W524" s="166"/>
      <c r="X524" s="166"/>
      <c r="Y524" s="166"/>
      <c r="Z524" s="167"/>
    </row>
    <row r="525" spans="1:26" ht="12" customHeight="1" x14ac:dyDescent="0.2">
      <c r="A525" s="149">
        <v>249</v>
      </c>
      <c r="C525" s="149" t="s">
        <v>682</v>
      </c>
      <c r="D525" s="183" t="s">
        <v>282</v>
      </c>
      <c r="E525" s="166">
        <v>679</v>
      </c>
      <c r="F525" s="166">
        <v>655</v>
      </c>
      <c r="G525" s="166">
        <v>378</v>
      </c>
      <c r="H525" s="166">
        <v>7</v>
      </c>
      <c r="I525" s="166">
        <v>6</v>
      </c>
      <c r="J525" s="166">
        <v>30</v>
      </c>
      <c r="K525" s="166">
        <v>27</v>
      </c>
      <c r="L525" s="166">
        <v>74</v>
      </c>
      <c r="M525" s="166">
        <v>68</v>
      </c>
      <c r="N525" s="166">
        <v>96</v>
      </c>
      <c r="O525" s="166">
        <v>75</v>
      </c>
      <c r="P525" s="166">
        <v>320</v>
      </c>
      <c r="Q525" s="166">
        <v>202</v>
      </c>
      <c r="R525" s="166">
        <v>83</v>
      </c>
      <c r="S525" s="166">
        <v>32</v>
      </c>
      <c r="T525" s="166">
        <v>13</v>
      </c>
      <c r="U525" s="166">
        <v>0</v>
      </c>
      <c r="V525" s="166">
        <v>0</v>
      </c>
      <c r="W525" s="166">
        <v>0</v>
      </c>
      <c r="X525" s="166">
        <v>0</v>
      </c>
      <c r="Y525" s="166"/>
      <c r="Z525" s="167">
        <v>249</v>
      </c>
    </row>
    <row r="526" spans="1:26" ht="12" customHeight="1" x14ac:dyDescent="0.2">
      <c r="A526" s="149"/>
      <c r="C526" s="149"/>
      <c r="D526" s="183" t="s">
        <v>283</v>
      </c>
      <c r="E526" s="166">
        <v>622</v>
      </c>
      <c r="F526" s="166">
        <v>599</v>
      </c>
      <c r="G526" s="166">
        <v>337</v>
      </c>
      <c r="H526" s="166">
        <v>6</v>
      </c>
      <c r="I526" s="166">
        <v>5</v>
      </c>
      <c r="J526" s="166">
        <v>25</v>
      </c>
      <c r="K526" s="166">
        <v>23</v>
      </c>
      <c r="L526" s="166">
        <v>64</v>
      </c>
      <c r="M526" s="166">
        <v>60</v>
      </c>
      <c r="N526" s="166">
        <v>82</v>
      </c>
      <c r="O526" s="166">
        <v>65</v>
      </c>
      <c r="P526" s="166">
        <v>299</v>
      </c>
      <c r="Q526" s="166">
        <v>184</v>
      </c>
      <c r="R526" s="166">
        <v>79</v>
      </c>
      <c r="S526" s="166">
        <v>31</v>
      </c>
      <c r="T526" s="166">
        <v>13</v>
      </c>
      <c r="U526" s="166">
        <v>0</v>
      </c>
      <c r="V526" s="166">
        <v>0</v>
      </c>
      <c r="W526" s="166">
        <v>0</v>
      </c>
      <c r="X526" s="166">
        <v>0</v>
      </c>
      <c r="Y526" s="166"/>
      <c r="Z526" s="167"/>
    </row>
    <row r="527" spans="1:26" ht="5.0999999999999996" customHeight="1" x14ac:dyDescent="0.2">
      <c r="A527" s="149"/>
      <c r="C527" s="149"/>
      <c r="D527" s="183"/>
      <c r="E527" s="166"/>
      <c r="F527" s="166"/>
      <c r="G527" s="166"/>
      <c r="H527" s="166"/>
      <c r="I527" s="166"/>
      <c r="J527" s="166"/>
      <c r="K527" s="166"/>
      <c r="L527" s="166"/>
      <c r="M527" s="166"/>
      <c r="N527" s="166"/>
      <c r="O527" s="166"/>
      <c r="P527" s="166"/>
      <c r="Q527" s="166"/>
      <c r="R527" s="166"/>
      <c r="S527" s="166"/>
      <c r="T527" s="166"/>
      <c r="U527" s="166"/>
      <c r="V527" s="166"/>
      <c r="W527" s="166"/>
      <c r="X527" s="166"/>
      <c r="Y527" s="166"/>
      <c r="Z527" s="167"/>
    </row>
    <row r="528" spans="1:26" ht="12" customHeight="1" x14ac:dyDescent="0.2">
      <c r="A528" s="149">
        <v>250</v>
      </c>
      <c r="C528" s="149" t="s">
        <v>683</v>
      </c>
      <c r="D528" s="183" t="s">
        <v>282</v>
      </c>
      <c r="E528" s="166">
        <v>590</v>
      </c>
      <c r="F528" s="166">
        <v>589</v>
      </c>
      <c r="G528" s="166">
        <v>114</v>
      </c>
      <c r="H528" s="166">
        <v>0</v>
      </c>
      <c r="I528" s="166">
        <v>0</v>
      </c>
      <c r="J528" s="166">
        <v>2</v>
      </c>
      <c r="K528" s="166">
        <v>2</v>
      </c>
      <c r="L528" s="166">
        <v>5</v>
      </c>
      <c r="M528" s="166">
        <v>3</v>
      </c>
      <c r="N528" s="166">
        <v>13</v>
      </c>
      <c r="O528" s="166">
        <v>11</v>
      </c>
      <c r="P528" s="166">
        <v>110</v>
      </c>
      <c r="Q528" s="166">
        <v>98</v>
      </c>
      <c r="R528" s="166">
        <v>84</v>
      </c>
      <c r="S528" s="166">
        <v>196</v>
      </c>
      <c r="T528" s="166">
        <v>164</v>
      </c>
      <c r="U528" s="166">
        <v>15</v>
      </c>
      <c r="V528" s="166">
        <v>0</v>
      </c>
      <c r="W528" s="166">
        <v>0</v>
      </c>
      <c r="X528" s="166">
        <v>0</v>
      </c>
      <c r="Y528" s="166"/>
      <c r="Z528" s="167">
        <v>250</v>
      </c>
    </row>
    <row r="529" spans="1:26" ht="12" customHeight="1" x14ac:dyDescent="0.2">
      <c r="A529" s="149"/>
      <c r="C529" s="149"/>
      <c r="D529" s="183" t="s">
        <v>283</v>
      </c>
      <c r="E529" s="166">
        <v>562</v>
      </c>
      <c r="F529" s="166">
        <v>561</v>
      </c>
      <c r="G529" s="166">
        <v>104</v>
      </c>
      <c r="H529" s="166">
        <v>0</v>
      </c>
      <c r="I529" s="166">
        <v>0</v>
      </c>
      <c r="J529" s="166">
        <v>2</v>
      </c>
      <c r="K529" s="166">
        <v>2</v>
      </c>
      <c r="L529" s="166">
        <v>4</v>
      </c>
      <c r="M529" s="166">
        <v>2</v>
      </c>
      <c r="N529" s="166">
        <v>12</v>
      </c>
      <c r="O529" s="166">
        <v>10</v>
      </c>
      <c r="P529" s="166">
        <v>99</v>
      </c>
      <c r="Q529" s="166">
        <v>90</v>
      </c>
      <c r="R529" s="166">
        <v>78</v>
      </c>
      <c r="S529" s="166">
        <v>191</v>
      </c>
      <c r="T529" s="166">
        <v>160</v>
      </c>
      <c r="U529" s="166">
        <v>15</v>
      </c>
      <c r="V529" s="166">
        <v>0</v>
      </c>
      <c r="W529" s="166">
        <v>0</v>
      </c>
      <c r="X529" s="166">
        <v>0</v>
      </c>
      <c r="Y529" s="166"/>
      <c r="Z529" s="167"/>
    </row>
    <row r="530" spans="1:26" ht="5.0999999999999996" customHeight="1" x14ac:dyDescent="0.2">
      <c r="A530" s="149"/>
      <c r="C530" s="149"/>
      <c r="D530" s="183"/>
      <c r="E530" s="166"/>
      <c r="F530" s="166"/>
      <c r="G530" s="166"/>
      <c r="H530" s="166"/>
      <c r="I530" s="166"/>
      <c r="J530" s="166"/>
      <c r="K530" s="166"/>
      <c r="L530" s="166"/>
      <c r="M530" s="166"/>
      <c r="N530" s="166"/>
      <c r="O530" s="166"/>
      <c r="P530" s="166"/>
      <c r="Q530" s="166"/>
      <c r="R530" s="166"/>
      <c r="S530" s="166"/>
      <c r="T530" s="166"/>
      <c r="U530" s="166"/>
      <c r="V530" s="166"/>
      <c r="W530" s="166"/>
      <c r="X530" s="166"/>
      <c r="Y530" s="166"/>
      <c r="Z530" s="167"/>
    </row>
    <row r="531" spans="1:26" ht="12" customHeight="1" x14ac:dyDescent="0.2">
      <c r="A531" s="149">
        <v>251</v>
      </c>
      <c r="C531" s="149" t="s">
        <v>684</v>
      </c>
      <c r="D531" s="183" t="s">
        <v>282</v>
      </c>
      <c r="E531" s="166">
        <v>14</v>
      </c>
      <c r="F531" s="166">
        <v>14</v>
      </c>
      <c r="G531" s="166">
        <v>1</v>
      </c>
      <c r="H531" s="166">
        <v>0</v>
      </c>
      <c r="I531" s="166">
        <v>0</v>
      </c>
      <c r="J531" s="166">
        <v>0</v>
      </c>
      <c r="K531" s="166">
        <v>0</v>
      </c>
      <c r="L531" s="166">
        <v>0</v>
      </c>
      <c r="M531" s="166">
        <v>0</v>
      </c>
      <c r="N531" s="166">
        <v>1</v>
      </c>
      <c r="O531" s="166">
        <v>1</v>
      </c>
      <c r="P531" s="166">
        <v>0</v>
      </c>
      <c r="Q531" s="166">
        <v>0</v>
      </c>
      <c r="R531" s="166">
        <v>2</v>
      </c>
      <c r="S531" s="166">
        <v>0</v>
      </c>
      <c r="T531" s="166">
        <v>4</v>
      </c>
      <c r="U531" s="166">
        <v>6</v>
      </c>
      <c r="V531" s="166">
        <v>1</v>
      </c>
      <c r="W531" s="166">
        <v>0</v>
      </c>
      <c r="X531" s="166">
        <v>0</v>
      </c>
      <c r="Y531" s="166"/>
      <c r="Z531" s="167">
        <v>251</v>
      </c>
    </row>
    <row r="532" spans="1:26" ht="12" customHeight="1" x14ac:dyDescent="0.2">
      <c r="A532" s="149"/>
      <c r="C532" s="149"/>
      <c r="D532" s="183" t="s">
        <v>283</v>
      </c>
      <c r="E532" s="166">
        <v>14</v>
      </c>
      <c r="F532" s="166">
        <v>14</v>
      </c>
      <c r="G532" s="166">
        <v>1</v>
      </c>
      <c r="H532" s="166">
        <v>0</v>
      </c>
      <c r="I532" s="166">
        <v>0</v>
      </c>
      <c r="J532" s="166">
        <v>0</v>
      </c>
      <c r="K532" s="166">
        <v>0</v>
      </c>
      <c r="L532" s="166">
        <v>0</v>
      </c>
      <c r="M532" s="166">
        <v>0</v>
      </c>
      <c r="N532" s="166">
        <v>1</v>
      </c>
      <c r="O532" s="166">
        <v>1</v>
      </c>
      <c r="P532" s="166">
        <v>0</v>
      </c>
      <c r="Q532" s="166">
        <v>0</v>
      </c>
      <c r="R532" s="166">
        <v>2</v>
      </c>
      <c r="S532" s="166">
        <v>0</v>
      </c>
      <c r="T532" s="166">
        <v>4</v>
      </c>
      <c r="U532" s="166">
        <v>6</v>
      </c>
      <c r="V532" s="166">
        <v>1</v>
      </c>
      <c r="W532" s="166">
        <v>0</v>
      </c>
      <c r="X532" s="166">
        <v>0</v>
      </c>
      <c r="Y532" s="166"/>
      <c r="Z532" s="167"/>
    </row>
    <row r="533" spans="1:26" ht="5.0999999999999996" customHeight="1" x14ac:dyDescent="0.2">
      <c r="A533" s="149"/>
      <c r="C533" s="149"/>
      <c r="D533" s="183"/>
      <c r="E533" s="166"/>
      <c r="F533" s="166"/>
      <c r="G533" s="166"/>
      <c r="H533" s="166"/>
      <c r="I533" s="166"/>
      <c r="J533" s="166"/>
      <c r="K533" s="166"/>
      <c r="L533" s="166"/>
      <c r="M533" s="166"/>
      <c r="N533" s="166"/>
      <c r="O533" s="166"/>
      <c r="P533" s="166"/>
      <c r="Q533" s="166"/>
      <c r="R533" s="166"/>
      <c r="S533" s="166"/>
      <c r="T533" s="166"/>
      <c r="U533" s="166"/>
      <c r="V533" s="166"/>
      <c r="W533" s="166"/>
      <c r="X533" s="166"/>
      <c r="Y533" s="166"/>
      <c r="Z533" s="167"/>
    </row>
    <row r="534" spans="1:26" ht="12" customHeight="1" x14ac:dyDescent="0.2">
      <c r="A534" s="149">
        <v>252</v>
      </c>
      <c r="C534" s="149" t="s">
        <v>685</v>
      </c>
      <c r="D534" s="183" t="s">
        <v>282</v>
      </c>
      <c r="E534" s="166">
        <v>896</v>
      </c>
      <c r="F534" s="166">
        <v>874</v>
      </c>
      <c r="G534" s="166">
        <v>410</v>
      </c>
      <c r="H534" s="166">
        <v>8</v>
      </c>
      <c r="I534" s="166">
        <v>8</v>
      </c>
      <c r="J534" s="166">
        <v>52</v>
      </c>
      <c r="K534" s="166">
        <v>44</v>
      </c>
      <c r="L534" s="166">
        <v>135</v>
      </c>
      <c r="M534" s="166">
        <v>114</v>
      </c>
      <c r="N534" s="166">
        <v>149</v>
      </c>
      <c r="O534" s="166">
        <v>93</v>
      </c>
      <c r="P534" s="166">
        <v>354</v>
      </c>
      <c r="Q534" s="166">
        <v>151</v>
      </c>
      <c r="R534" s="166">
        <v>106</v>
      </c>
      <c r="S534" s="166">
        <v>56</v>
      </c>
      <c r="T534" s="166">
        <v>14</v>
      </c>
      <c r="U534" s="166">
        <v>0</v>
      </c>
      <c r="V534" s="166">
        <v>0</v>
      </c>
      <c r="W534" s="166">
        <v>0</v>
      </c>
      <c r="X534" s="166">
        <v>0</v>
      </c>
      <c r="Y534" s="166"/>
      <c r="Z534" s="167">
        <v>252</v>
      </c>
    </row>
    <row r="535" spans="1:26" ht="12" customHeight="1" x14ac:dyDescent="0.2">
      <c r="A535" s="149"/>
      <c r="C535" s="149"/>
      <c r="D535" s="183" t="s">
        <v>283</v>
      </c>
      <c r="E535" s="166">
        <v>794</v>
      </c>
      <c r="F535" s="166">
        <v>777</v>
      </c>
      <c r="G535" s="166">
        <v>344</v>
      </c>
      <c r="H535" s="166">
        <v>5</v>
      </c>
      <c r="I535" s="166">
        <v>5</v>
      </c>
      <c r="J535" s="166">
        <v>46</v>
      </c>
      <c r="K535" s="166">
        <v>40</v>
      </c>
      <c r="L535" s="166">
        <v>110</v>
      </c>
      <c r="M535" s="166">
        <v>92</v>
      </c>
      <c r="N535" s="166">
        <v>135</v>
      </c>
      <c r="O535" s="166">
        <v>82</v>
      </c>
      <c r="P535" s="166">
        <v>313</v>
      </c>
      <c r="Q535" s="166">
        <v>125</v>
      </c>
      <c r="R535" s="166">
        <v>100</v>
      </c>
      <c r="S535" s="166">
        <v>54</v>
      </c>
      <c r="T535" s="166">
        <v>14</v>
      </c>
      <c r="U535" s="166">
        <v>0</v>
      </c>
      <c r="V535" s="166">
        <v>0</v>
      </c>
      <c r="W535" s="166">
        <v>0</v>
      </c>
      <c r="X535" s="166">
        <v>0</v>
      </c>
      <c r="Y535" s="166"/>
      <c r="Z535" s="167"/>
    </row>
    <row r="536" spans="1:26" ht="5.0999999999999996" customHeight="1" x14ac:dyDescent="0.2">
      <c r="A536" s="149"/>
      <c r="C536" s="149"/>
      <c r="D536" s="183"/>
      <c r="E536" s="166"/>
      <c r="F536" s="166"/>
      <c r="G536" s="166"/>
      <c r="H536" s="166"/>
      <c r="I536" s="166"/>
      <c r="J536" s="166"/>
      <c r="K536" s="166"/>
      <c r="L536" s="166"/>
      <c r="M536" s="166"/>
      <c r="N536" s="166"/>
      <c r="O536" s="166"/>
      <c r="P536" s="166"/>
      <c r="Q536" s="166"/>
      <c r="R536" s="166"/>
      <c r="S536" s="166"/>
      <c r="T536" s="166"/>
      <c r="U536" s="166"/>
      <c r="V536" s="166"/>
      <c r="W536" s="166"/>
      <c r="X536" s="166"/>
      <c r="Y536" s="166"/>
      <c r="Z536" s="167"/>
    </row>
    <row r="537" spans="1:26" ht="12" customHeight="1" x14ac:dyDescent="0.2">
      <c r="A537" s="149" t="s">
        <v>686</v>
      </c>
      <c r="C537" s="149" t="s">
        <v>687</v>
      </c>
      <c r="D537" s="183" t="s">
        <v>282</v>
      </c>
      <c r="E537" s="166">
        <v>430</v>
      </c>
      <c r="F537" s="166">
        <v>90</v>
      </c>
      <c r="G537" s="166">
        <v>66</v>
      </c>
      <c r="H537" s="166">
        <v>12</v>
      </c>
      <c r="I537" s="166">
        <v>7</v>
      </c>
      <c r="J537" s="166">
        <v>13</v>
      </c>
      <c r="K537" s="166">
        <v>11</v>
      </c>
      <c r="L537" s="166">
        <v>22</v>
      </c>
      <c r="M537" s="166">
        <v>17</v>
      </c>
      <c r="N537" s="166">
        <v>15</v>
      </c>
      <c r="O537" s="166">
        <v>13</v>
      </c>
      <c r="P537" s="166">
        <v>26</v>
      </c>
      <c r="Q537" s="166">
        <v>18</v>
      </c>
      <c r="R537" s="166">
        <v>1</v>
      </c>
      <c r="S537" s="166">
        <v>1</v>
      </c>
      <c r="T537" s="166">
        <v>0</v>
      </c>
      <c r="U537" s="166">
        <v>0</v>
      </c>
      <c r="V537" s="166">
        <v>0</v>
      </c>
      <c r="W537" s="166">
        <v>0</v>
      </c>
      <c r="X537" s="166">
        <v>0</v>
      </c>
      <c r="Y537" s="166"/>
      <c r="Z537" s="167" t="s">
        <v>688</v>
      </c>
    </row>
    <row r="538" spans="1:26" ht="12" customHeight="1" x14ac:dyDescent="0.2">
      <c r="A538" s="149"/>
      <c r="C538" s="149"/>
      <c r="D538" s="183" t="s">
        <v>283</v>
      </c>
      <c r="E538" s="166">
        <v>355</v>
      </c>
      <c r="F538" s="166">
        <v>85</v>
      </c>
      <c r="G538" s="166">
        <v>61</v>
      </c>
      <c r="H538" s="166">
        <v>12</v>
      </c>
      <c r="I538" s="166">
        <v>7</v>
      </c>
      <c r="J538" s="166">
        <v>11</v>
      </c>
      <c r="K538" s="166">
        <v>9</v>
      </c>
      <c r="L538" s="166">
        <v>21</v>
      </c>
      <c r="M538" s="166">
        <v>16</v>
      </c>
      <c r="N538" s="166">
        <v>14</v>
      </c>
      <c r="O538" s="166">
        <v>12</v>
      </c>
      <c r="P538" s="166">
        <v>25</v>
      </c>
      <c r="Q538" s="166">
        <v>17</v>
      </c>
      <c r="R538" s="166">
        <v>1</v>
      </c>
      <c r="S538" s="166">
        <v>1</v>
      </c>
      <c r="T538" s="166">
        <v>0</v>
      </c>
      <c r="U538" s="166">
        <v>0</v>
      </c>
      <c r="V538" s="166">
        <v>0</v>
      </c>
      <c r="W538" s="166">
        <v>0</v>
      </c>
      <c r="X538" s="166">
        <v>0</v>
      </c>
      <c r="Y538" s="166"/>
      <c r="Z538" s="167"/>
    </row>
    <row r="539" spans="1:26" ht="5.0999999999999996" customHeight="1" x14ac:dyDescent="0.2">
      <c r="A539" s="149"/>
      <c r="C539" s="149"/>
      <c r="D539" s="183"/>
      <c r="E539" s="166"/>
      <c r="F539" s="166"/>
      <c r="G539" s="166"/>
      <c r="H539" s="166"/>
      <c r="I539" s="166"/>
      <c r="J539" s="166"/>
      <c r="K539" s="166"/>
      <c r="L539" s="166"/>
      <c r="M539" s="166"/>
      <c r="N539" s="166"/>
      <c r="O539" s="166"/>
      <c r="P539" s="166"/>
      <c r="Q539" s="166"/>
      <c r="R539" s="166"/>
      <c r="S539" s="166"/>
      <c r="T539" s="166"/>
      <c r="U539" s="166"/>
      <c r="V539" s="166"/>
      <c r="W539" s="166"/>
      <c r="X539" s="166"/>
      <c r="Y539" s="166"/>
      <c r="Z539" s="167"/>
    </row>
    <row r="540" spans="1:26" ht="12" customHeight="1" x14ac:dyDescent="0.2">
      <c r="A540" s="149" t="s">
        <v>689</v>
      </c>
      <c r="C540" s="149" t="s">
        <v>690</v>
      </c>
      <c r="D540" s="183" t="s">
        <v>282</v>
      </c>
      <c r="E540" s="166">
        <v>16</v>
      </c>
      <c r="F540" s="166">
        <v>15</v>
      </c>
      <c r="G540" s="166">
        <v>10</v>
      </c>
      <c r="H540" s="166">
        <v>0</v>
      </c>
      <c r="I540" s="166">
        <v>0</v>
      </c>
      <c r="J540" s="166">
        <v>1</v>
      </c>
      <c r="K540" s="166">
        <v>1</v>
      </c>
      <c r="L540" s="166">
        <v>0</v>
      </c>
      <c r="M540" s="166">
        <v>0</v>
      </c>
      <c r="N540" s="166">
        <v>2</v>
      </c>
      <c r="O540" s="166">
        <v>2</v>
      </c>
      <c r="P540" s="166">
        <v>9</v>
      </c>
      <c r="Q540" s="166">
        <v>7</v>
      </c>
      <c r="R540" s="166">
        <v>1</v>
      </c>
      <c r="S540" s="166">
        <v>2</v>
      </c>
      <c r="T540" s="166">
        <v>0</v>
      </c>
      <c r="U540" s="166">
        <v>0</v>
      </c>
      <c r="V540" s="166">
        <v>0</v>
      </c>
      <c r="W540" s="166">
        <v>0</v>
      </c>
      <c r="X540" s="166">
        <v>0</v>
      </c>
      <c r="Y540" s="166"/>
      <c r="Z540" s="167" t="s">
        <v>691</v>
      </c>
    </row>
    <row r="541" spans="1:26" ht="12" customHeight="1" x14ac:dyDescent="0.2">
      <c r="A541" s="149"/>
      <c r="C541" s="149"/>
      <c r="D541" s="183" t="s">
        <v>283</v>
      </c>
      <c r="E541" s="166">
        <v>10</v>
      </c>
      <c r="F541" s="166">
        <v>9</v>
      </c>
      <c r="G541" s="166">
        <v>6</v>
      </c>
      <c r="H541" s="166">
        <v>0</v>
      </c>
      <c r="I541" s="166">
        <v>0</v>
      </c>
      <c r="J541" s="166">
        <v>1</v>
      </c>
      <c r="K541" s="166">
        <v>1</v>
      </c>
      <c r="L541" s="166">
        <v>0</v>
      </c>
      <c r="M541" s="166">
        <v>0</v>
      </c>
      <c r="N541" s="166">
        <v>1</v>
      </c>
      <c r="O541" s="166">
        <v>1</v>
      </c>
      <c r="P541" s="166">
        <v>4</v>
      </c>
      <c r="Q541" s="166">
        <v>4</v>
      </c>
      <c r="R541" s="166">
        <v>1</v>
      </c>
      <c r="S541" s="166">
        <v>2</v>
      </c>
      <c r="T541" s="166">
        <v>0</v>
      </c>
      <c r="U541" s="166">
        <v>0</v>
      </c>
      <c r="V541" s="166">
        <v>0</v>
      </c>
      <c r="W541" s="166">
        <v>0</v>
      </c>
      <c r="X541" s="166">
        <v>0</v>
      </c>
      <c r="Y541" s="166"/>
      <c r="Z541" s="167"/>
    </row>
    <row r="542" spans="1:26" ht="5.0999999999999996" customHeight="1" x14ac:dyDescent="0.2">
      <c r="A542" s="149"/>
      <c r="C542" s="149"/>
      <c r="D542" s="183"/>
      <c r="E542" s="166"/>
      <c r="F542" s="166"/>
      <c r="G542" s="166"/>
      <c r="H542" s="166"/>
      <c r="I542" s="166"/>
      <c r="J542" s="166"/>
      <c r="K542" s="166"/>
      <c r="L542" s="166"/>
      <c r="M542" s="166"/>
      <c r="N542" s="166"/>
      <c r="O542" s="166"/>
      <c r="P542" s="166"/>
      <c r="Q542" s="166"/>
      <c r="R542" s="166"/>
      <c r="S542" s="166"/>
      <c r="T542" s="166"/>
      <c r="U542" s="166"/>
      <c r="V542" s="166"/>
      <c r="W542" s="166"/>
      <c r="X542" s="166"/>
      <c r="Y542" s="166"/>
      <c r="Z542" s="167"/>
    </row>
    <row r="543" spans="1:26" ht="12" customHeight="1" x14ac:dyDescent="0.2">
      <c r="A543" s="149">
        <v>255</v>
      </c>
      <c r="C543" s="149" t="s">
        <v>692</v>
      </c>
      <c r="D543" s="183" t="s">
        <v>282</v>
      </c>
      <c r="E543" s="166">
        <v>928</v>
      </c>
      <c r="F543" s="166">
        <v>893</v>
      </c>
      <c r="G543" s="166">
        <v>348</v>
      </c>
      <c r="H543" s="166">
        <v>6</v>
      </c>
      <c r="I543" s="166">
        <v>6</v>
      </c>
      <c r="J543" s="166">
        <v>22</v>
      </c>
      <c r="K543" s="166">
        <v>22</v>
      </c>
      <c r="L543" s="166">
        <v>57</v>
      </c>
      <c r="M543" s="166">
        <v>49</v>
      </c>
      <c r="N543" s="166">
        <v>69</v>
      </c>
      <c r="O543" s="166">
        <v>58</v>
      </c>
      <c r="P543" s="166">
        <v>284</v>
      </c>
      <c r="Q543" s="166">
        <v>213</v>
      </c>
      <c r="R543" s="166">
        <v>154</v>
      </c>
      <c r="S543" s="166">
        <v>177</v>
      </c>
      <c r="T543" s="166">
        <v>122</v>
      </c>
      <c r="U543" s="166">
        <v>2</v>
      </c>
      <c r="V543" s="166">
        <v>0</v>
      </c>
      <c r="W543" s="166">
        <v>0</v>
      </c>
      <c r="X543" s="166">
        <v>0</v>
      </c>
      <c r="Y543" s="166"/>
      <c r="Z543" s="167">
        <v>255</v>
      </c>
    </row>
    <row r="544" spans="1:26" ht="12" customHeight="1" x14ac:dyDescent="0.2">
      <c r="A544" s="149"/>
      <c r="C544" s="149"/>
      <c r="D544" s="183" t="s">
        <v>283</v>
      </c>
      <c r="E544" s="166">
        <v>899</v>
      </c>
      <c r="F544" s="166">
        <v>866</v>
      </c>
      <c r="G544" s="166">
        <v>332</v>
      </c>
      <c r="H544" s="166">
        <v>6</v>
      </c>
      <c r="I544" s="166">
        <v>6</v>
      </c>
      <c r="J544" s="166">
        <v>20</v>
      </c>
      <c r="K544" s="166">
        <v>20</v>
      </c>
      <c r="L544" s="166">
        <v>57</v>
      </c>
      <c r="M544" s="166">
        <v>49</v>
      </c>
      <c r="N544" s="166">
        <v>67</v>
      </c>
      <c r="O544" s="166">
        <v>56</v>
      </c>
      <c r="P544" s="166">
        <v>272</v>
      </c>
      <c r="Q544" s="166">
        <v>201</v>
      </c>
      <c r="R544" s="166">
        <v>150</v>
      </c>
      <c r="S544" s="166">
        <v>174</v>
      </c>
      <c r="T544" s="166">
        <v>118</v>
      </c>
      <c r="U544" s="166">
        <v>2</v>
      </c>
      <c r="V544" s="166">
        <v>0</v>
      </c>
      <c r="W544" s="166">
        <v>0</v>
      </c>
      <c r="X544" s="166">
        <v>0</v>
      </c>
      <c r="Y544" s="166"/>
      <c r="Z544" s="167"/>
    </row>
    <row r="545" spans="1:26" ht="5.0999999999999996" customHeight="1" x14ac:dyDescent="0.2">
      <c r="A545" s="149"/>
      <c r="C545" s="149"/>
      <c r="D545" s="183"/>
      <c r="E545" s="166"/>
      <c r="F545" s="166"/>
      <c r="G545" s="166"/>
      <c r="H545" s="166"/>
      <c r="I545" s="166"/>
      <c r="J545" s="166"/>
      <c r="K545" s="166"/>
      <c r="L545" s="166"/>
      <c r="M545" s="166"/>
      <c r="N545" s="166"/>
      <c r="O545" s="166"/>
      <c r="P545" s="166"/>
      <c r="Q545" s="166"/>
      <c r="R545" s="166"/>
      <c r="S545" s="166"/>
      <c r="T545" s="166"/>
      <c r="U545" s="166"/>
      <c r="V545" s="166"/>
      <c r="W545" s="166"/>
      <c r="X545" s="166"/>
      <c r="Y545" s="166"/>
      <c r="Z545" s="167"/>
    </row>
    <row r="546" spans="1:26" ht="12" customHeight="1" x14ac:dyDescent="0.2">
      <c r="A546" s="149" t="s">
        <v>680</v>
      </c>
      <c r="C546" s="149" t="s">
        <v>693</v>
      </c>
      <c r="D546" s="183" t="s">
        <v>282</v>
      </c>
      <c r="E546" s="166">
        <v>19</v>
      </c>
      <c r="F546" s="166">
        <v>17</v>
      </c>
      <c r="G546" s="166">
        <v>2</v>
      </c>
      <c r="H546" s="166">
        <v>0</v>
      </c>
      <c r="I546" s="166">
        <v>0</v>
      </c>
      <c r="J546" s="166">
        <v>0</v>
      </c>
      <c r="K546" s="166">
        <v>0</v>
      </c>
      <c r="L546" s="166">
        <v>0</v>
      </c>
      <c r="M546" s="166">
        <v>0</v>
      </c>
      <c r="N546" s="166">
        <v>0</v>
      </c>
      <c r="O546" s="166">
        <v>0</v>
      </c>
      <c r="P546" s="166">
        <v>2</v>
      </c>
      <c r="Q546" s="166">
        <v>2</v>
      </c>
      <c r="R546" s="166">
        <v>2</v>
      </c>
      <c r="S546" s="166">
        <v>6</v>
      </c>
      <c r="T546" s="166">
        <v>7</v>
      </c>
      <c r="U546" s="166">
        <v>0</v>
      </c>
      <c r="V546" s="166">
        <v>0</v>
      </c>
      <c r="W546" s="166">
        <v>0</v>
      </c>
      <c r="X546" s="166">
        <v>0</v>
      </c>
      <c r="Y546" s="166"/>
      <c r="Z546" s="167" t="s">
        <v>680</v>
      </c>
    </row>
    <row r="547" spans="1:26" ht="12" customHeight="1" x14ac:dyDescent="0.2">
      <c r="A547" s="149"/>
      <c r="D547" s="183" t="s">
        <v>283</v>
      </c>
      <c r="E547" s="166">
        <v>18</v>
      </c>
      <c r="F547" s="166">
        <v>16</v>
      </c>
      <c r="G547" s="166">
        <v>2</v>
      </c>
      <c r="H547" s="166">
        <v>0</v>
      </c>
      <c r="I547" s="166">
        <v>0</v>
      </c>
      <c r="J547" s="166">
        <v>0</v>
      </c>
      <c r="K547" s="166">
        <v>0</v>
      </c>
      <c r="L547" s="166">
        <v>0</v>
      </c>
      <c r="M547" s="166">
        <v>0</v>
      </c>
      <c r="N547" s="166">
        <v>0</v>
      </c>
      <c r="O547" s="166">
        <v>0</v>
      </c>
      <c r="P547" s="166">
        <v>2</v>
      </c>
      <c r="Q547" s="166">
        <v>2</v>
      </c>
      <c r="R547" s="166">
        <v>1</v>
      </c>
      <c r="S547" s="166">
        <v>6</v>
      </c>
      <c r="T547" s="166">
        <v>7</v>
      </c>
      <c r="U547" s="166">
        <v>0</v>
      </c>
      <c r="V547" s="166">
        <v>0</v>
      </c>
      <c r="W547" s="166">
        <v>0</v>
      </c>
      <c r="X547" s="166">
        <v>0</v>
      </c>
      <c r="Y547" s="166"/>
      <c r="Z547" s="167"/>
    </row>
    <row r="548" spans="1:26" ht="5.0999999999999996" customHeight="1" x14ac:dyDescent="0.2">
      <c r="A548" s="187"/>
      <c r="B548" s="188"/>
      <c r="C548" s="190"/>
      <c r="D548" s="189"/>
      <c r="E548" s="166"/>
      <c r="F548" s="166"/>
      <c r="G548" s="166"/>
      <c r="H548" s="166"/>
      <c r="I548" s="166"/>
      <c r="J548" s="166"/>
      <c r="K548" s="166"/>
      <c r="L548" s="166"/>
      <c r="M548" s="166"/>
      <c r="N548" s="166"/>
      <c r="O548" s="166"/>
      <c r="P548" s="166"/>
      <c r="Q548" s="166"/>
      <c r="R548" s="166"/>
      <c r="S548" s="166"/>
      <c r="T548" s="166"/>
      <c r="U548" s="166"/>
      <c r="V548" s="166"/>
      <c r="W548" s="166"/>
      <c r="X548" s="166"/>
      <c r="Y548" s="166"/>
      <c r="Z548" s="194"/>
    </row>
    <row r="549" spans="1:26" ht="12" customHeight="1" x14ac:dyDescent="0.2">
      <c r="A549" s="149" t="s">
        <v>239</v>
      </c>
      <c r="B549" s="185" t="s">
        <v>694</v>
      </c>
      <c r="C549" s="142" t="s">
        <v>695</v>
      </c>
      <c r="D549" s="183" t="s">
        <v>282</v>
      </c>
      <c r="E549" s="166">
        <v>3168</v>
      </c>
      <c r="F549" s="166">
        <v>742</v>
      </c>
      <c r="G549" s="166">
        <v>563</v>
      </c>
      <c r="H549" s="166">
        <v>70</v>
      </c>
      <c r="I549" s="166">
        <v>54</v>
      </c>
      <c r="J549" s="166">
        <v>57</v>
      </c>
      <c r="K549" s="166">
        <v>50</v>
      </c>
      <c r="L549" s="166">
        <v>130</v>
      </c>
      <c r="M549" s="166">
        <v>115</v>
      </c>
      <c r="N549" s="166">
        <v>189</v>
      </c>
      <c r="O549" s="166">
        <v>165</v>
      </c>
      <c r="P549" s="166">
        <v>226</v>
      </c>
      <c r="Q549" s="166">
        <v>179</v>
      </c>
      <c r="R549" s="166">
        <v>35</v>
      </c>
      <c r="S549" s="166">
        <v>30</v>
      </c>
      <c r="T549" s="166">
        <v>5</v>
      </c>
      <c r="U549" s="166">
        <v>0</v>
      </c>
      <c r="V549" s="166">
        <v>0</v>
      </c>
      <c r="W549" s="166">
        <v>0</v>
      </c>
      <c r="X549" s="166">
        <v>0</v>
      </c>
      <c r="Y549" s="166"/>
      <c r="Z549" s="167" t="s">
        <v>241</v>
      </c>
    </row>
    <row r="550" spans="1:26" ht="12" customHeight="1" x14ac:dyDescent="0.2">
      <c r="A550" s="149"/>
      <c r="D550" s="183" t="s">
        <v>283</v>
      </c>
      <c r="E550" s="166">
        <v>2484</v>
      </c>
      <c r="F550" s="166">
        <v>672</v>
      </c>
      <c r="G550" s="166">
        <v>498</v>
      </c>
      <c r="H550" s="166">
        <v>60</v>
      </c>
      <c r="I550" s="166">
        <v>47</v>
      </c>
      <c r="J550" s="166">
        <v>51</v>
      </c>
      <c r="K550" s="166">
        <v>44</v>
      </c>
      <c r="L550" s="166">
        <v>117</v>
      </c>
      <c r="M550" s="166">
        <v>102</v>
      </c>
      <c r="N550" s="166">
        <v>166</v>
      </c>
      <c r="O550" s="166">
        <v>142</v>
      </c>
      <c r="P550" s="166">
        <v>210</v>
      </c>
      <c r="Q550" s="166">
        <v>163</v>
      </c>
      <c r="R550" s="166">
        <v>34</v>
      </c>
      <c r="S550" s="166">
        <v>29</v>
      </c>
      <c r="T550" s="166">
        <v>5</v>
      </c>
      <c r="U550" s="166">
        <v>0</v>
      </c>
      <c r="V550" s="166">
        <v>0</v>
      </c>
      <c r="W550" s="166">
        <v>0</v>
      </c>
      <c r="X550" s="166">
        <v>0</v>
      </c>
      <c r="Y550" s="166"/>
      <c r="Z550" s="167"/>
    </row>
    <row r="551" spans="1:26" ht="5.0999999999999996" customHeight="1" x14ac:dyDescent="0.2">
      <c r="A551" s="149"/>
      <c r="D551" s="183"/>
      <c r="E551" s="166"/>
      <c r="F551" s="166"/>
      <c r="G551" s="166"/>
      <c r="H551" s="166"/>
      <c r="I551" s="166"/>
      <c r="J551" s="166"/>
      <c r="K551" s="166"/>
      <c r="L551" s="166"/>
      <c r="M551" s="166"/>
      <c r="N551" s="166"/>
      <c r="O551" s="166"/>
      <c r="P551" s="166"/>
      <c r="Q551" s="166"/>
      <c r="R551" s="166"/>
      <c r="S551" s="166"/>
      <c r="T551" s="166"/>
      <c r="U551" s="166"/>
      <c r="V551" s="166"/>
      <c r="W551" s="166"/>
      <c r="X551" s="166"/>
      <c r="Y551" s="166"/>
      <c r="Z551" s="167"/>
    </row>
    <row r="552" spans="1:26" ht="12" customHeight="1" x14ac:dyDescent="0.2">
      <c r="A552" s="149" t="s">
        <v>696</v>
      </c>
      <c r="C552" s="149" t="s">
        <v>697</v>
      </c>
      <c r="D552" s="183" t="s">
        <v>282</v>
      </c>
      <c r="E552" s="166">
        <v>760</v>
      </c>
      <c r="F552" s="166">
        <v>51</v>
      </c>
      <c r="G552" s="166">
        <v>44</v>
      </c>
      <c r="H552" s="166">
        <v>13</v>
      </c>
      <c r="I552" s="166">
        <v>12</v>
      </c>
      <c r="J552" s="166">
        <v>7</v>
      </c>
      <c r="K552" s="166">
        <v>6</v>
      </c>
      <c r="L552" s="166">
        <v>9</v>
      </c>
      <c r="M552" s="166">
        <v>8</v>
      </c>
      <c r="N552" s="166">
        <v>11</v>
      </c>
      <c r="O552" s="166">
        <v>9</v>
      </c>
      <c r="P552" s="166">
        <v>10</v>
      </c>
      <c r="Q552" s="166">
        <v>9</v>
      </c>
      <c r="R552" s="166">
        <v>1</v>
      </c>
      <c r="S552" s="166">
        <v>0</v>
      </c>
      <c r="T552" s="166">
        <v>0</v>
      </c>
      <c r="U552" s="166">
        <v>0</v>
      </c>
      <c r="V552" s="166">
        <v>0</v>
      </c>
      <c r="W552" s="166">
        <v>0</v>
      </c>
      <c r="X552" s="166">
        <v>0</v>
      </c>
      <c r="Y552" s="166"/>
      <c r="Z552" s="167" t="s">
        <v>241</v>
      </c>
    </row>
    <row r="553" spans="1:26" ht="12" customHeight="1" x14ac:dyDescent="0.2">
      <c r="A553" s="186" t="s">
        <v>698</v>
      </c>
      <c r="C553" s="186" t="s">
        <v>699</v>
      </c>
      <c r="D553" s="183" t="s">
        <v>283</v>
      </c>
      <c r="E553" s="166">
        <v>486</v>
      </c>
      <c r="F553" s="166">
        <v>42</v>
      </c>
      <c r="G553" s="166">
        <v>35</v>
      </c>
      <c r="H553" s="166">
        <v>10</v>
      </c>
      <c r="I553" s="166">
        <v>9</v>
      </c>
      <c r="J553" s="166">
        <v>7</v>
      </c>
      <c r="K553" s="166">
        <v>6</v>
      </c>
      <c r="L553" s="166">
        <v>8</v>
      </c>
      <c r="M553" s="166">
        <v>7</v>
      </c>
      <c r="N553" s="166">
        <v>8</v>
      </c>
      <c r="O553" s="166">
        <v>6</v>
      </c>
      <c r="P553" s="166">
        <v>8</v>
      </c>
      <c r="Q553" s="166">
        <v>7</v>
      </c>
      <c r="R553" s="166">
        <v>1</v>
      </c>
      <c r="S553" s="166">
        <v>0</v>
      </c>
      <c r="T553" s="166">
        <v>0</v>
      </c>
      <c r="U553" s="166">
        <v>0</v>
      </c>
      <c r="V553" s="166">
        <v>0</v>
      </c>
      <c r="W553" s="166">
        <v>0</v>
      </c>
      <c r="X553" s="166">
        <v>0</v>
      </c>
      <c r="Y553" s="166"/>
      <c r="Z553" s="167"/>
    </row>
    <row r="554" spans="1:26" ht="5.0999999999999996" customHeight="1" x14ac:dyDescent="0.2">
      <c r="A554" s="149"/>
      <c r="C554" s="149"/>
      <c r="D554" s="183"/>
      <c r="E554" s="166"/>
      <c r="F554" s="166"/>
      <c r="G554" s="166"/>
      <c r="H554" s="166"/>
      <c r="I554" s="166"/>
      <c r="J554" s="166"/>
      <c r="K554" s="166"/>
      <c r="L554" s="166"/>
      <c r="M554" s="166"/>
      <c r="N554" s="166"/>
      <c r="O554" s="166"/>
      <c r="P554" s="166"/>
      <c r="Q554" s="166"/>
      <c r="R554" s="166"/>
      <c r="S554" s="166"/>
      <c r="T554" s="166"/>
      <c r="U554" s="166"/>
      <c r="V554" s="166"/>
      <c r="W554" s="166"/>
      <c r="X554" s="166"/>
      <c r="Y554" s="166"/>
      <c r="Z554" s="167"/>
    </row>
    <row r="555" spans="1:26" ht="12" customHeight="1" x14ac:dyDescent="0.2">
      <c r="A555" s="149">
        <v>259</v>
      </c>
      <c r="C555" s="149" t="s">
        <v>700</v>
      </c>
      <c r="D555" s="183" t="s">
        <v>282</v>
      </c>
      <c r="E555" s="166">
        <v>1368</v>
      </c>
      <c r="F555" s="166">
        <v>287</v>
      </c>
      <c r="G555" s="166">
        <v>219</v>
      </c>
      <c r="H555" s="166">
        <v>50</v>
      </c>
      <c r="I555" s="166">
        <v>38</v>
      </c>
      <c r="J555" s="166">
        <v>33</v>
      </c>
      <c r="K555" s="166">
        <v>28</v>
      </c>
      <c r="L555" s="166">
        <v>57</v>
      </c>
      <c r="M555" s="166">
        <v>48</v>
      </c>
      <c r="N555" s="166">
        <v>75</v>
      </c>
      <c r="O555" s="166">
        <v>61</v>
      </c>
      <c r="P555" s="166">
        <v>65</v>
      </c>
      <c r="Q555" s="166">
        <v>44</v>
      </c>
      <c r="R555" s="166">
        <v>5</v>
      </c>
      <c r="S555" s="166">
        <v>2</v>
      </c>
      <c r="T555" s="166">
        <v>0</v>
      </c>
      <c r="U555" s="166">
        <v>0</v>
      </c>
      <c r="V555" s="166">
        <v>0</v>
      </c>
      <c r="W555" s="166">
        <v>0</v>
      </c>
      <c r="X555" s="166">
        <v>0</v>
      </c>
      <c r="Y555" s="166"/>
      <c r="Z555" s="167">
        <v>259</v>
      </c>
    </row>
    <row r="556" spans="1:26" ht="12" customHeight="1" x14ac:dyDescent="0.2">
      <c r="A556" s="149"/>
      <c r="C556" s="149"/>
      <c r="D556" s="183" t="s">
        <v>283</v>
      </c>
      <c r="E556" s="166">
        <v>1211</v>
      </c>
      <c r="F556" s="166">
        <v>268</v>
      </c>
      <c r="G556" s="166">
        <v>203</v>
      </c>
      <c r="H556" s="166">
        <v>43</v>
      </c>
      <c r="I556" s="166">
        <v>34</v>
      </c>
      <c r="J556" s="166">
        <v>32</v>
      </c>
      <c r="K556" s="166">
        <v>27</v>
      </c>
      <c r="L556" s="166">
        <v>53</v>
      </c>
      <c r="M556" s="166">
        <v>44</v>
      </c>
      <c r="N556" s="166">
        <v>71</v>
      </c>
      <c r="O556" s="166">
        <v>57</v>
      </c>
      <c r="P556" s="166">
        <v>62</v>
      </c>
      <c r="Q556" s="166">
        <v>41</v>
      </c>
      <c r="R556" s="166">
        <v>5</v>
      </c>
      <c r="S556" s="166">
        <v>2</v>
      </c>
      <c r="T556" s="166">
        <v>0</v>
      </c>
      <c r="U556" s="166">
        <v>0</v>
      </c>
      <c r="V556" s="166">
        <v>0</v>
      </c>
      <c r="W556" s="166">
        <v>0</v>
      </c>
      <c r="X556" s="166">
        <v>0</v>
      </c>
      <c r="Y556" s="166"/>
      <c r="Z556" s="167"/>
    </row>
    <row r="557" spans="1:26" ht="5.0999999999999996" customHeight="1" x14ac:dyDescent="0.2">
      <c r="A557" s="149"/>
      <c r="C557" s="149"/>
      <c r="D557" s="183"/>
      <c r="E557" s="166"/>
      <c r="F557" s="166"/>
      <c r="G557" s="166"/>
      <c r="H557" s="166"/>
      <c r="I557" s="166"/>
      <c r="J557" s="166"/>
      <c r="K557" s="166"/>
      <c r="L557" s="166"/>
      <c r="M557" s="166"/>
      <c r="N557" s="166"/>
      <c r="O557" s="166"/>
      <c r="P557" s="166"/>
      <c r="Q557" s="166"/>
      <c r="R557" s="166"/>
      <c r="S557" s="166"/>
      <c r="T557" s="166"/>
      <c r="U557" s="166"/>
      <c r="V557" s="166"/>
      <c r="W557" s="166"/>
      <c r="X557" s="166"/>
      <c r="Y557" s="166"/>
      <c r="Z557" s="167"/>
    </row>
    <row r="558" spans="1:26" ht="12" customHeight="1" x14ac:dyDescent="0.2">
      <c r="A558" s="149" t="s">
        <v>701</v>
      </c>
      <c r="C558" s="149" t="s">
        <v>702</v>
      </c>
      <c r="D558" s="183" t="s">
        <v>282</v>
      </c>
      <c r="E558" s="166">
        <v>228</v>
      </c>
      <c r="F558" s="166">
        <v>210</v>
      </c>
      <c r="G558" s="166">
        <v>146</v>
      </c>
      <c r="H558" s="166">
        <v>2</v>
      </c>
      <c r="I558" s="166">
        <v>2</v>
      </c>
      <c r="J558" s="166">
        <v>3</v>
      </c>
      <c r="K558" s="166">
        <v>3</v>
      </c>
      <c r="L558" s="166">
        <v>30</v>
      </c>
      <c r="M558" s="166">
        <v>27</v>
      </c>
      <c r="N558" s="166">
        <v>49</v>
      </c>
      <c r="O558" s="166">
        <v>43</v>
      </c>
      <c r="P558" s="166">
        <v>92</v>
      </c>
      <c r="Q558" s="166">
        <v>71</v>
      </c>
      <c r="R558" s="166">
        <v>19</v>
      </c>
      <c r="S558" s="166">
        <v>14</v>
      </c>
      <c r="T558" s="166">
        <v>1</v>
      </c>
      <c r="U558" s="166">
        <v>0</v>
      </c>
      <c r="V558" s="166">
        <v>0</v>
      </c>
      <c r="W558" s="166">
        <v>0</v>
      </c>
      <c r="X558" s="166">
        <v>0</v>
      </c>
      <c r="Y558" s="166"/>
      <c r="Z558" s="167" t="s">
        <v>703</v>
      </c>
    </row>
    <row r="559" spans="1:26" ht="12" customHeight="1" x14ac:dyDescent="0.2">
      <c r="A559" s="186" t="s">
        <v>704</v>
      </c>
      <c r="C559" s="149"/>
      <c r="D559" s="183" t="s">
        <v>283</v>
      </c>
      <c r="E559" s="166">
        <v>218</v>
      </c>
      <c r="F559" s="166">
        <v>203</v>
      </c>
      <c r="G559" s="166">
        <v>140</v>
      </c>
      <c r="H559" s="166">
        <v>2</v>
      </c>
      <c r="I559" s="166">
        <v>2</v>
      </c>
      <c r="J559" s="166">
        <v>3</v>
      </c>
      <c r="K559" s="166">
        <v>3</v>
      </c>
      <c r="L559" s="166">
        <v>29</v>
      </c>
      <c r="M559" s="166">
        <v>26</v>
      </c>
      <c r="N559" s="166">
        <v>47</v>
      </c>
      <c r="O559" s="166">
        <v>41</v>
      </c>
      <c r="P559" s="166">
        <v>89</v>
      </c>
      <c r="Q559" s="166">
        <v>68</v>
      </c>
      <c r="R559" s="166">
        <v>18</v>
      </c>
      <c r="S559" s="166">
        <v>14</v>
      </c>
      <c r="T559" s="166">
        <v>1</v>
      </c>
      <c r="U559" s="166">
        <v>0</v>
      </c>
      <c r="V559" s="166">
        <v>0</v>
      </c>
      <c r="W559" s="166">
        <v>0</v>
      </c>
      <c r="X559" s="166">
        <v>0</v>
      </c>
      <c r="Y559" s="166"/>
      <c r="Z559" s="167"/>
    </row>
    <row r="560" spans="1:26" ht="5.0999999999999996" customHeight="1" x14ac:dyDescent="0.2">
      <c r="A560" s="149"/>
      <c r="C560" s="149"/>
      <c r="D560" s="183"/>
      <c r="E560" s="166"/>
      <c r="F560" s="166"/>
      <c r="G560" s="166"/>
      <c r="H560" s="166"/>
      <c r="I560" s="166"/>
      <c r="J560" s="166"/>
      <c r="K560" s="166"/>
      <c r="L560" s="166"/>
      <c r="M560" s="166"/>
      <c r="N560" s="166"/>
      <c r="O560" s="166"/>
      <c r="P560" s="166"/>
      <c r="Q560" s="166"/>
      <c r="R560" s="166"/>
      <c r="S560" s="166"/>
      <c r="T560" s="166"/>
      <c r="U560" s="166"/>
      <c r="V560" s="166"/>
      <c r="W560" s="166"/>
      <c r="X560" s="166"/>
      <c r="Y560" s="166"/>
      <c r="Z560" s="167"/>
    </row>
    <row r="561" spans="1:26" ht="12" customHeight="1" x14ac:dyDescent="0.2">
      <c r="A561" s="149" t="s">
        <v>701</v>
      </c>
      <c r="C561" s="149" t="s">
        <v>705</v>
      </c>
      <c r="D561" s="183" t="s">
        <v>282</v>
      </c>
      <c r="E561" s="166">
        <v>8</v>
      </c>
      <c r="F561" s="166">
        <v>8</v>
      </c>
      <c r="G561" s="166">
        <v>7</v>
      </c>
      <c r="H561" s="166">
        <v>0</v>
      </c>
      <c r="I561" s="166">
        <v>0</v>
      </c>
      <c r="J561" s="166">
        <v>0</v>
      </c>
      <c r="K561" s="166">
        <v>0</v>
      </c>
      <c r="L561" s="166">
        <v>0</v>
      </c>
      <c r="M561" s="166">
        <v>0</v>
      </c>
      <c r="N561" s="166">
        <v>0</v>
      </c>
      <c r="O561" s="166">
        <v>0</v>
      </c>
      <c r="P561" s="166">
        <v>8</v>
      </c>
      <c r="Q561" s="166">
        <v>7</v>
      </c>
      <c r="R561" s="166">
        <v>0</v>
      </c>
      <c r="S561" s="166">
        <v>0</v>
      </c>
      <c r="T561" s="166">
        <v>0</v>
      </c>
      <c r="U561" s="166">
        <v>0</v>
      </c>
      <c r="V561" s="166">
        <v>0</v>
      </c>
      <c r="W561" s="166">
        <v>0</v>
      </c>
      <c r="X561" s="166">
        <v>0</v>
      </c>
      <c r="Y561" s="166"/>
      <c r="Z561" s="167" t="s">
        <v>703</v>
      </c>
    </row>
    <row r="562" spans="1:26" ht="12" customHeight="1" x14ac:dyDescent="0.2">
      <c r="A562" s="186" t="s">
        <v>706</v>
      </c>
      <c r="C562" s="149"/>
      <c r="D562" s="183" t="s">
        <v>283</v>
      </c>
      <c r="E562" s="166">
        <v>8</v>
      </c>
      <c r="F562" s="166">
        <v>8</v>
      </c>
      <c r="G562" s="166">
        <v>7</v>
      </c>
      <c r="H562" s="166">
        <v>0</v>
      </c>
      <c r="I562" s="166">
        <v>0</v>
      </c>
      <c r="J562" s="166">
        <v>0</v>
      </c>
      <c r="K562" s="166">
        <v>0</v>
      </c>
      <c r="L562" s="166">
        <v>0</v>
      </c>
      <c r="M562" s="166">
        <v>0</v>
      </c>
      <c r="N562" s="166">
        <v>0</v>
      </c>
      <c r="O562" s="166">
        <v>0</v>
      </c>
      <c r="P562" s="166">
        <v>8</v>
      </c>
      <c r="Q562" s="166">
        <v>7</v>
      </c>
      <c r="R562" s="166">
        <v>0</v>
      </c>
      <c r="S562" s="166">
        <v>0</v>
      </c>
      <c r="T562" s="166">
        <v>0</v>
      </c>
      <c r="U562" s="166">
        <v>0</v>
      </c>
      <c r="V562" s="166">
        <v>0</v>
      </c>
      <c r="W562" s="166">
        <v>0</v>
      </c>
      <c r="X562" s="166">
        <v>0</v>
      </c>
      <c r="Y562" s="166"/>
      <c r="Z562" s="167"/>
    </row>
    <row r="563" spans="1:26" ht="5.0999999999999996" customHeight="1" x14ac:dyDescent="0.2">
      <c r="A563" s="149"/>
      <c r="C563" s="149"/>
      <c r="D563" s="183"/>
      <c r="E563" s="166"/>
      <c r="F563" s="166"/>
      <c r="G563" s="166"/>
      <c r="H563" s="166"/>
      <c r="I563" s="166"/>
      <c r="J563" s="166"/>
      <c r="K563" s="166"/>
      <c r="L563" s="166"/>
      <c r="M563" s="166"/>
      <c r="N563" s="166"/>
      <c r="O563" s="166"/>
      <c r="P563" s="166"/>
      <c r="Q563" s="166"/>
      <c r="R563" s="166"/>
      <c r="S563" s="166"/>
      <c r="T563" s="166"/>
      <c r="U563" s="166"/>
      <c r="V563" s="166"/>
      <c r="W563" s="166"/>
      <c r="X563" s="166"/>
      <c r="Y563" s="166"/>
      <c r="Z563" s="167"/>
    </row>
    <row r="564" spans="1:26" ht="12" customHeight="1" x14ac:dyDescent="0.2">
      <c r="A564" s="149" t="s">
        <v>707</v>
      </c>
      <c r="C564" s="149" t="s">
        <v>708</v>
      </c>
      <c r="D564" s="183" t="s">
        <v>282</v>
      </c>
      <c r="E564" s="166">
        <v>16</v>
      </c>
      <c r="F564" s="166">
        <v>16</v>
      </c>
      <c r="G564" s="166">
        <v>11</v>
      </c>
      <c r="H564" s="166">
        <v>0</v>
      </c>
      <c r="I564" s="166">
        <v>0</v>
      </c>
      <c r="J564" s="166">
        <v>0</v>
      </c>
      <c r="K564" s="166">
        <v>0</v>
      </c>
      <c r="L564" s="166">
        <v>2</v>
      </c>
      <c r="M564" s="166">
        <v>2</v>
      </c>
      <c r="N564" s="166">
        <v>1</v>
      </c>
      <c r="O564" s="166">
        <v>1</v>
      </c>
      <c r="P564" s="166">
        <v>8</v>
      </c>
      <c r="Q564" s="166">
        <v>8</v>
      </c>
      <c r="R564" s="166">
        <v>1</v>
      </c>
      <c r="S564" s="166">
        <v>3</v>
      </c>
      <c r="T564" s="166">
        <v>1</v>
      </c>
      <c r="U564" s="166">
        <v>0</v>
      </c>
      <c r="V564" s="166">
        <v>0</v>
      </c>
      <c r="W564" s="166">
        <v>0</v>
      </c>
      <c r="X564" s="166">
        <v>0</v>
      </c>
      <c r="Y564" s="166"/>
      <c r="Z564" s="167" t="s">
        <v>707</v>
      </c>
    </row>
    <row r="565" spans="1:26" ht="12" customHeight="1" x14ac:dyDescent="0.2">
      <c r="A565" s="149"/>
      <c r="C565" s="149"/>
      <c r="D565" s="183" t="s">
        <v>283</v>
      </c>
      <c r="E565" s="166">
        <v>15</v>
      </c>
      <c r="F565" s="166">
        <v>15</v>
      </c>
      <c r="G565" s="166">
        <v>10</v>
      </c>
      <c r="H565" s="166">
        <v>0</v>
      </c>
      <c r="I565" s="166">
        <v>0</v>
      </c>
      <c r="J565" s="166">
        <v>0</v>
      </c>
      <c r="K565" s="166">
        <v>0</v>
      </c>
      <c r="L565" s="166">
        <v>2</v>
      </c>
      <c r="M565" s="166">
        <v>2</v>
      </c>
      <c r="N565" s="166">
        <v>0</v>
      </c>
      <c r="O565" s="166">
        <v>0</v>
      </c>
      <c r="P565" s="166">
        <v>8</v>
      </c>
      <c r="Q565" s="166">
        <v>8</v>
      </c>
      <c r="R565" s="166">
        <v>1</v>
      </c>
      <c r="S565" s="166">
        <v>3</v>
      </c>
      <c r="T565" s="166">
        <v>1</v>
      </c>
      <c r="U565" s="166">
        <v>0</v>
      </c>
      <c r="V565" s="166">
        <v>0</v>
      </c>
      <c r="W565" s="166">
        <v>0</v>
      </c>
      <c r="X565" s="166">
        <v>0</v>
      </c>
      <c r="Y565" s="166"/>
      <c r="Z565" s="167"/>
    </row>
    <row r="566" spans="1:26" ht="5.0999999999999996" customHeight="1" x14ac:dyDescent="0.2">
      <c r="A566" s="149"/>
      <c r="C566" s="149"/>
      <c r="D566" s="183"/>
      <c r="E566" s="166"/>
      <c r="F566" s="166"/>
      <c r="G566" s="166"/>
      <c r="H566" s="166"/>
      <c r="I566" s="166"/>
      <c r="J566" s="166"/>
      <c r="K566" s="166"/>
      <c r="L566" s="166"/>
      <c r="M566" s="166"/>
      <c r="N566" s="166"/>
      <c r="O566" s="166"/>
      <c r="P566" s="166"/>
      <c r="Q566" s="166"/>
      <c r="R566" s="166"/>
      <c r="S566" s="166"/>
      <c r="T566" s="166"/>
      <c r="U566" s="166"/>
      <c r="V566" s="166"/>
      <c r="W566" s="166"/>
      <c r="X566" s="166"/>
      <c r="Y566" s="166"/>
      <c r="Z566" s="167"/>
    </row>
    <row r="567" spans="1:26" ht="12" customHeight="1" x14ac:dyDescent="0.2">
      <c r="A567" s="149" t="s">
        <v>709</v>
      </c>
      <c r="C567" s="149" t="s">
        <v>710</v>
      </c>
      <c r="D567" s="183" t="s">
        <v>282</v>
      </c>
      <c r="E567" s="166">
        <v>235</v>
      </c>
      <c r="F567" s="166">
        <v>78</v>
      </c>
      <c r="G567" s="166">
        <v>72</v>
      </c>
      <c r="H567" s="166">
        <v>1</v>
      </c>
      <c r="I567" s="166">
        <v>0</v>
      </c>
      <c r="J567" s="166">
        <v>10</v>
      </c>
      <c r="K567" s="166">
        <v>10</v>
      </c>
      <c r="L567" s="166">
        <v>17</v>
      </c>
      <c r="M567" s="166">
        <v>16</v>
      </c>
      <c r="N567" s="166">
        <v>30</v>
      </c>
      <c r="O567" s="166">
        <v>30</v>
      </c>
      <c r="P567" s="166">
        <v>17</v>
      </c>
      <c r="Q567" s="166">
        <v>16</v>
      </c>
      <c r="R567" s="166">
        <v>2</v>
      </c>
      <c r="S567" s="166">
        <v>0</v>
      </c>
      <c r="T567" s="166">
        <v>1</v>
      </c>
      <c r="U567" s="166">
        <v>0</v>
      </c>
      <c r="V567" s="166">
        <v>0</v>
      </c>
      <c r="W567" s="166">
        <v>0</v>
      </c>
      <c r="X567" s="166">
        <v>0</v>
      </c>
      <c r="Y567" s="166"/>
      <c r="Z567" s="167" t="s">
        <v>711</v>
      </c>
    </row>
    <row r="568" spans="1:26" ht="12" customHeight="1" x14ac:dyDescent="0.2">
      <c r="A568" s="149"/>
      <c r="C568" s="186" t="s">
        <v>712</v>
      </c>
      <c r="D568" s="183" t="s">
        <v>283</v>
      </c>
      <c r="E568" s="166">
        <v>166</v>
      </c>
      <c r="F568" s="166">
        <v>58</v>
      </c>
      <c r="G568" s="166">
        <v>52</v>
      </c>
      <c r="H568" s="166">
        <v>1</v>
      </c>
      <c r="I568" s="166">
        <v>0</v>
      </c>
      <c r="J568" s="166">
        <v>6</v>
      </c>
      <c r="K568" s="166">
        <v>6</v>
      </c>
      <c r="L568" s="166">
        <v>12</v>
      </c>
      <c r="M568" s="166">
        <v>11</v>
      </c>
      <c r="N568" s="166">
        <v>23</v>
      </c>
      <c r="O568" s="166">
        <v>23</v>
      </c>
      <c r="P568" s="166">
        <v>13</v>
      </c>
      <c r="Q568" s="166">
        <v>12</v>
      </c>
      <c r="R568" s="166">
        <v>2</v>
      </c>
      <c r="S568" s="166">
        <v>0</v>
      </c>
      <c r="T568" s="166">
        <v>1</v>
      </c>
      <c r="U568" s="166">
        <v>0</v>
      </c>
      <c r="V568" s="166">
        <v>0</v>
      </c>
      <c r="W568" s="166">
        <v>0</v>
      </c>
      <c r="X568" s="166">
        <v>0</v>
      </c>
      <c r="Y568" s="166"/>
      <c r="Z568" s="167"/>
    </row>
    <row r="569" spans="1:26" ht="5.0999999999999996" customHeight="1" x14ac:dyDescent="0.2">
      <c r="A569" s="149"/>
      <c r="C569" s="149"/>
      <c r="D569" s="183"/>
      <c r="E569" s="166"/>
      <c r="F569" s="166"/>
      <c r="G569" s="166"/>
      <c r="H569" s="166"/>
      <c r="I569" s="166"/>
      <c r="J569" s="166"/>
      <c r="K569" s="166"/>
      <c r="L569" s="166"/>
      <c r="M569" s="166"/>
      <c r="N569" s="166"/>
      <c r="O569" s="166"/>
      <c r="P569" s="166"/>
      <c r="Q569" s="166"/>
      <c r="R569" s="166"/>
      <c r="S569" s="166"/>
      <c r="T569" s="166"/>
      <c r="U569" s="166"/>
      <c r="V569" s="166"/>
      <c r="W569" s="166"/>
      <c r="X569" s="166"/>
      <c r="Y569" s="166"/>
      <c r="Z569" s="167"/>
    </row>
    <row r="570" spans="1:26" ht="12" customHeight="1" x14ac:dyDescent="0.2">
      <c r="A570" s="149" t="s">
        <v>713</v>
      </c>
      <c r="C570" s="149" t="s">
        <v>714</v>
      </c>
      <c r="D570" s="183" t="s">
        <v>282</v>
      </c>
      <c r="E570" s="166">
        <v>30</v>
      </c>
      <c r="F570" s="166">
        <v>7</v>
      </c>
      <c r="G570" s="166">
        <v>6</v>
      </c>
      <c r="H570" s="166">
        <v>0</v>
      </c>
      <c r="I570" s="166">
        <v>0</v>
      </c>
      <c r="J570" s="166">
        <v>0</v>
      </c>
      <c r="K570" s="166">
        <v>0</v>
      </c>
      <c r="L570" s="166">
        <v>4</v>
      </c>
      <c r="M570" s="166">
        <v>3</v>
      </c>
      <c r="N570" s="166">
        <v>3</v>
      </c>
      <c r="O570" s="166">
        <v>3</v>
      </c>
      <c r="P570" s="166">
        <v>0</v>
      </c>
      <c r="Q570" s="166">
        <v>0</v>
      </c>
      <c r="R570" s="166">
        <v>0</v>
      </c>
      <c r="S570" s="166">
        <v>0</v>
      </c>
      <c r="T570" s="166">
        <v>0</v>
      </c>
      <c r="U570" s="166">
        <v>0</v>
      </c>
      <c r="V570" s="166">
        <v>0</v>
      </c>
      <c r="W570" s="166">
        <v>0</v>
      </c>
      <c r="X570" s="166">
        <v>0</v>
      </c>
      <c r="Y570" s="166"/>
      <c r="Z570" s="167" t="s">
        <v>715</v>
      </c>
    </row>
    <row r="571" spans="1:26" ht="12" customHeight="1" x14ac:dyDescent="0.2">
      <c r="A571" s="149"/>
      <c r="C571" s="186" t="s">
        <v>716</v>
      </c>
      <c r="D571" s="183" t="s">
        <v>283</v>
      </c>
      <c r="E571" s="166">
        <v>24</v>
      </c>
      <c r="F571" s="166">
        <v>7</v>
      </c>
      <c r="G571" s="166">
        <v>6</v>
      </c>
      <c r="H571" s="166">
        <v>0</v>
      </c>
      <c r="I571" s="166">
        <v>0</v>
      </c>
      <c r="J571" s="166">
        <v>0</v>
      </c>
      <c r="K571" s="166">
        <v>0</v>
      </c>
      <c r="L571" s="166">
        <v>4</v>
      </c>
      <c r="M571" s="166">
        <v>3</v>
      </c>
      <c r="N571" s="166">
        <v>3</v>
      </c>
      <c r="O571" s="166">
        <v>3</v>
      </c>
      <c r="P571" s="166">
        <v>0</v>
      </c>
      <c r="Q571" s="166">
        <v>0</v>
      </c>
      <c r="R571" s="166">
        <v>0</v>
      </c>
      <c r="S571" s="166">
        <v>0</v>
      </c>
      <c r="T571" s="166">
        <v>0</v>
      </c>
      <c r="U571" s="166">
        <v>0</v>
      </c>
      <c r="V571" s="166">
        <v>0</v>
      </c>
      <c r="W571" s="166">
        <v>0</v>
      </c>
      <c r="X571" s="166">
        <v>0</v>
      </c>
      <c r="Y571" s="166"/>
      <c r="Z571" s="167"/>
    </row>
    <row r="572" spans="1:26" ht="12" customHeight="1" x14ac:dyDescent="0.2">
      <c r="A572" s="149"/>
      <c r="C572" s="186" t="s">
        <v>717</v>
      </c>
      <c r="D572" s="183"/>
      <c r="E572" s="166"/>
      <c r="F572" s="166"/>
      <c r="G572" s="166"/>
      <c r="H572" s="166"/>
      <c r="I572" s="166"/>
      <c r="J572" s="166"/>
      <c r="K572" s="166"/>
      <c r="L572" s="166"/>
      <c r="M572" s="166"/>
      <c r="N572" s="166"/>
      <c r="O572" s="166"/>
      <c r="P572" s="166"/>
      <c r="Q572" s="166"/>
      <c r="R572" s="166"/>
      <c r="S572" s="166"/>
      <c r="T572" s="166"/>
      <c r="U572" s="166"/>
      <c r="V572" s="166"/>
      <c r="W572" s="166"/>
      <c r="X572" s="166"/>
      <c r="Y572" s="166"/>
      <c r="Z572" s="167"/>
    </row>
    <row r="573" spans="1:26" ht="12" customHeight="1" x14ac:dyDescent="0.2">
      <c r="A573" s="149" t="s">
        <v>718</v>
      </c>
      <c r="C573" s="149" t="s">
        <v>719</v>
      </c>
      <c r="D573" s="183" t="s">
        <v>282</v>
      </c>
      <c r="E573" s="166">
        <v>55</v>
      </c>
      <c r="F573" s="166">
        <v>50</v>
      </c>
      <c r="G573" s="166">
        <v>29</v>
      </c>
      <c r="H573" s="166">
        <v>0</v>
      </c>
      <c r="I573" s="166">
        <v>0</v>
      </c>
      <c r="J573" s="166">
        <v>0</v>
      </c>
      <c r="K573" s="166">
        <v>0</v>
      </c>
      <c r="L573" s="166">
        <v>0</v>
      </c>
      <c r="M573" s="166">
        <v>0</v>
      </c>
      <c r="N573" s="166">
        <v>10</v>
      </c>
      <c r="O573" s="166">
        <v>10</v>
      </c>
      <c r="P573" s="166">
        <v>20</v>
      </c>
      <c r="Q573" s="166">
        <v>19</v>
      </c>
      <c r="R573" s="166">
        <v>7</v>
      </c>
      <c r="S573" s="166">
        <v>11</v>
      </c>
      <c r="T573" s="166">
        <v>2</v>
      </c>
      <c r="U573" s="166">
        <v>0</v>
      </c>
      <c r="V573" s="166">
        <v>0</v>
      </c>
      <c r="W573" s="166">
        <v>0</v>
      </c>
      <c r="X573" s="166">
        <v>0</v>
      </c>
      <c r="Y573" s="166"/>
      <c r="Z573" s="167" t="s">
        <v>720</v>
      </c>
    </row>
    <row r="574" spans="1:26" ht="12" customHeight="1" x14ac:dyDescent="0.2">
      <c r="A574" s="149"/>
      <c r="C574" s="149"/>
      <c r="D574" s="183" t="s">
        <v>283</v>
      </c>
      <c r="E574" s="166">
        <v>49</v>
      </c>
      <c r="F574" s="166">
        <v>45</v>
      </c>
      <c r="G574" s="166">
        <v>25</v>
      </c>
      <c r="H574" s="166">
        <v>0</v>
      </c>
      <c r="I574" s="166">
        <v>0</v>
      </c>
      <c r="J574" s="166">
        <v>0</v>
      </c>
      <c r="K574" s="166">
        <v>0</v>
      </c>
      <c r="L574" s="166">
        <v>0</v>
      </c>
      <c r="M574" s="166">
        <v>0</v>
      </c>
      <c r="N574" s="166">
        <v>8</v>
      </c>
      <c r="O574" s="166">
        <v>8</v>
      </c>
      <c r="P574" s="166">
        <v>18</v>
      </c>
      <c r="Q574" s="166">
        <v>17</v>
      </c>
      <c r="R574" s="166">
        <v>7</v>
      </c>
      <c r="S574" s="166">
        <v>10</v>
      </c>
      <c r="T574" s="166">
        <v>2</v>
      </c>
      <c r="U574" s="166">
        <v>0</v>
      </c>
      <c r="V574" s="166">
        <v>0</v>
      </c>
      <c r="W574" s="166">
        <v>0</v>
      </c>
      <c r="X574" s="166">
        <v>0</v>
      </c>
      <c r="Y574" s="166"/>
      <c r="Z574" s="167"/>
    </row>
    <row r="575" spans="1:26" ht="5.0999999999999996" customHeight="1" x14ac:dyDescent="0.2">
      <c r="A575" s="149"/>
      <c r="C575" s="149"/>
      <c r="D575" s="183"/>
      <c r="E575" s="166"/>
      <c r="F575" s="166"/>
      <c r="G575" s="166"/>
      <c r="H575" s="166"/>
      <c r="I575" s="166"/>
      <c r="J575" s="166"/>
      <c r="K575" s="166"/>
      <c r="L575" s="166"/>
      <c r="M575" s="166"/>
      <c r="N575" s="166"/>
      <c r="O575" s="166"/>
      <c r="P575" s="166"/>
      <c r="Q575" s="166"/>
      <c r="R575" s="166"/>
      <c r="S575" s="166"/>
      <c r="T575" s="166"/>
      <c r="U575" s="166"/>
      <c r="V575" s="166"/>
      <c r="W575" s="166"/>
      <c r="X575" s="166"/>
      <c r="Y575" s="166"/>
      <c r="Z575" s="167"/>
    </row>
    <row r="576" spans="1:26" ht="12" customHeight="1" x14ac:dyDescent="0.2">
      <c r="A576" s="149" t="s">
        <v>721</v>
      </c>
      <c r="C576" s="149" t="s">
        <v>722</v>
      </c>
      <c r="D576" s="183" t="s">
        <v>282</v>
      </c>
      <c r="E576" s="166">
        <v>468</v>
      </c>
      <c r="F576" s="166">
        <v>35</v>
      </c>
      <c r="G576" s="166">
        <v>29</v>
      </c>
      <c r="H576" s="166">
        <v>4</v>
      </c>
      <c r="I576" s="166">
        <v>2</v>
      </c>
      <c r="J576" s="166">
        <v>4</v>
      </c>
      <c r="K576" s="166">
        <v>3</v>
      </c>
      <c r="L576" s="166">
        <v>11</v>
      </c>
      <c r="M576" s="166">
        <v>11</v>
      </c>
      <c r="N576" s="166">
        <v>10</v>
      </c>
      <c r="O576" s="166">
        <v>8</v>
      </c>
      <c r="P576" s="166">
        <v>6</v>
      </c>
      <c r="Q576" s="166">
        <v>5</v>
      </c>
      <c r="R576" s="166">
        <v>0</v>
      </c>
      <c r="S576" s="166">
        <v>0</v>
      </c>
      <c r="T576" s="166">
        <v>0</v>
      </c>
      <c r="U576" s="166">
        <v>0</v>
      </c>
      <c r="V576" s="166">
        <v>0</v>
      </c>
      <c r="W576" s="166">
        <v>0</v>
      </c>
      <c r="X576" s="166">
        <v>0</v>
      </c>
      <c r="Y576" s="166"/>
      <c r="Z576" s="167" t="s">
        <v>723</v>
      </c>
    </row>
    <row r="577" spans="1:26" ht="12" customHeight="1" x14ac:dyDescent="0.2">
      <c r="A577" s="149"/>
      <c r="D577" s="183" t="s">
        <v>283</v>
      </c>
      <c r="E577" s="166">
        <v>307</v>
      </c>
      <c r="F577" s="166">
        <v>26</v>
      </c>
      <c r="G577" s="166">
        <v>20</v>
      </c>
      <c r="H577" s="166">
        <v>4</v>
      </c>
      <c r="I577" s="166">
        <v>2</v>
      </c>
      <c r="J577" s="166">
        <v>3</v>
      </c>
      <c r="K577" s="166">
        <v>2</v>
      </c>
      <c r="L577" s="166">
        <v>9</v>
      </c>
      <c r="M577" s="166">
        <v>9</v>
      </c>
      <c r="N577" s="166">
        <v>6</v>
      </c>
      <c r="O577" s="166">
        <v>4</v>
      </c>
      <c r="P577" s="166">
        <v>4</v>
      </c>
      <c r="Q577" s="166">
        <v>3</v>
      </c>
      <c r="R577" s="166">
        <v>0</v>
      </c>
      <c r="S577" s="166">
        <v>0</v>
      </c>
      <c r="T577" s="166">
        <v>0</v>
      </c>
      <c r="U577" s="166">
        <v>0</v>
      </c>
      <c r="V577" s="166">
        <v>0</v>
      </c>
      <c r="W577" s="166">
        <v>0</v>
      </c>
      <c r="X577" s="166">
        <v>0</v>
      </c>
      <c r="Y577" s="166"/>
      <c r="Z577" s="167"/>
    </row>
    <row r="578" spans="1:26" ht="5.0999999999999996" customHeight="1" x14ac:dyDescent="0.2">
      <c r="A578" s="149"/>
      <c r="D578" s="183"/>
      <c r="E578" s="166"/>
      <c r="F578" s="166"/>
      <c r="G578" s="166"/>
      <c r="H578" s="166"/>
      <c r="I578" s="166"/>
      <c r="J578" s="166"/>
      <c r="K578" s="166"/>
      <c r="L578" s="166"/>
      <c r="M578" s="166"/>
      <c r="N578" s="166"/>
      <c r="O578" s="166"/>
      <c r="P578" s="166"/>
      <c r="Q578" s="166"/>
      <c r="R578" s="166"/>
      <c r="S578" s="166"/>
      <c r="T578" s="166"/>
      <c r="U578" s="166"/>
      <c r="V578" s="166"/>
      <c r="W578" s="166"/>
      <c r="X578" s="166"/>
      <c r="Y578" s="166"/>
      <c r="Z578" s="167"/>
    </row>
    <row r="579" spans="1:26" ht="12" customHeight="1" x14ac:dyDescent="0.2">
      <c r="A579" s="149" t="s">
        <v>242</v>
      </c>
      <c r="B579" s="185" t="s">
        <v>724</v>
      </c>
      <c r="C579" s="142" t="s">
        <v>725</v>
      </c>
      <c r="D579" s="183" t="s">
        <v>282</v>
      </c>
      <c r="E579" s="166">
        <v>120411</v>
      </c>
      <c r="F579" s="166">
        <v>13882</v>
      </c>
      <c r="G579" s="166">
        <v>10761</v>
      </c>
      <c r="H579" s="166">
        <v>3179</v>
      </c>
      <c r="I579" s="166">
        <v>2514</v>
      </c>
      <c r="J579" s="166">
        <v>1362</v>
      </c>
      <c r="K579" s="166">
        <v>1142</v>
      </c>
      <c r="L579" s="166">
        <v>2151</v>
      </c>
      <c r="M579" s="166">
        <v>1853</v>
      </c>
      <c r="N579" s="166">
        <v>2726</v>
      </c>
      <c r="O579" s="166">
        <v>2428</v>
      </c>
      <c r="P579" s="166">
        <v>3517</v>
      </c>
      <c r="Q579" s="166">
        <v>2824</v>
      </c>
      <c r="R579" s="166">
        <v>573</v>
      </c>
      <c r="S579" s="166">
        <v>316</v>
      </c>
      <c r="T579" s="166">
        <v>57</v>
      </c>
      <c r="U579" s="166">
        <v>1</v>
      </c>
      <c r="V579" s="166">
        <v>0</v>
      </c>
      <c r="W579" s="166">
        <v>0</v>
      </c>
      <c r="X579" s="166">
        <v>0</v>
      </c>
      <c r="Y579" s="166"/>
      <c r="Z579" s="167" t="s">
        <v>244</v>
      </c>
    </row>
    <row r="580" spans="1:26" ht="12" customHeight="1" x14ac:dyDescent="0.2">
      <c r="A580" s="149"/>
      <c r="D580" s="183" t="s">
        <v>283</v>
      </c>
      <c r="E580" s="166">
        <v>84462</v>
      </c>
      <c r="F580" s="166">
        <v>10513</v>
      </c>
      <c r="G580" s="166">
        <v>7880</v>
      </c>
      <c r="H580" s="166">
        <v>2390</v>
      </c>
      <c r="I580" s="166">
        <v>1837</v>
      </c>
      <c r="J580" s="166">
        <v>1035</v>
      </c>
      <c r="K580" s="166">
        <v>856</v>
      </c>
      <c r="L580" s="166">
        <v>1577</v>
      </c>
      <c r="M580" s="166">
        <v>1325</v>
      </c>
      <c r="N580" s="166">
        <v>1975</v>
      </c>
      <c r="O580" s="166">
        <v>1738</v>
      </c>
      <c r="P580" s="166">
        <v>2711</v>
      </c>
      <c r="Q580" s="166">
        <v>2124</v>
      </c>
      <c r="R580" s="166">
        <v>492</v>
      </c>
      <c r="S580" s="166">
        <v>279</v>
      </c>
      <c r="T580" s="166">
        <v>53</v>
      </c>
      <c r="U580" s="166">
        <v>1</v>
      </c>
      <c r="V580" s="166">
        <v>0</v>
      </c>
      <c r="W580" s="166">
        <v>0</v>
      </c>
      <c r="X580" s="166">
        <v>0</v>
      </c>
      <c r="Y580" s="166"/>
      <c r="Z580" s="167"/>
    </row>
    <row r="581" spans="1:26" ht="5.0999999999999996" customHeight="1" x14ac:dyDescent="0.2">
      <c r="A581" s="149"/>
      <c r="D581" s="183"/>
      <c r="E581" s="166"/>
      <c r="F581" s="166"/>
      <c r="G581" s="166"/>
      <c r="H581" s="166"/>
      <c r="I581" s="166"/>
      <c r="J581" s="166"/>
      <c r="K581" s="166"/>
      <c r="L581" s="166"/>
      <c r="M581" s="166"/>
      <c r="N581" s="166"/>
      <c r="O581" s="166"/>
      <c r="P581" s="166"/>
      <c r="Q581" s="166"/>
      <c r="R581" s="166"/>
      <c r="S581" s="166"/>
      <c r="T581" s="166"/>
      <c r="U581" s="166"/>
      <c r="V581" s="166"/>
      <c r="W581" s="166"/>
      <c r="X581" s="166"/>
      <c r="Y581" s="166"/>
      <c r="Z581" s="167"/>
    </row>
    <row r="582" spans="1:26" ht="12" customHeight="1" x14ac:dyDescent="0.2">
      <c r="A582" s="149" t="s">
        <v>726</v>
      </c>
      <c r="C582" s="149" t="s">
        <v>727</v>
      </c>
      <c r="D582" s="183" t="s">
        <v>282</v>
      </c>
      <c r="E582" s="166">
        <v>65000</v>
      </c>
      <c r="F582" s="166">
        <v>4985</v>
      </c>
      <c r="G582" s="166">
        <v>3966</v>
      </c>
      <c r="H582" s="166">
        <v>1526</v>
      </c>
      <c r="I582" s="166">
        <v>1259</v>
      </c>
      <c r="J582" s="166">
        <v>880</v>
      </c>
      <c r="K582" s="166">
        <v>730</v>
      </c>
      <c r="L582" s="166">
        <v>1057</v>
      </c>
      <c r="M582" s="166">
        <v>868</v>
      </c>
      <c r="N582" s="166">
        <v>840</v>
      </c>
      <c r="O582" s="166">
        <v>678</v>
      </c>
      <c r="P582" s="166">
        <v>597</v>
      </c>
      <c r="Q582" s="166">
        <v>431</v>
      </c>
      <c r="R582" s="166">
        <v>62</v>
      </c>
      <c r="S582" s="166">
        <v>20</v>
      </c>
      <c r="T582" s="166">
        <v>3</v>
      </c>
      <c r="U582" s="166">
        <v>0</v>
      </c>
      <c r="V582" s="166">
        <v>0</v>
      </c>
      <c r="W582" s="166">
        <v>0</v>
      </c>
      <c r="X582" s="166">
        <v>0</v>
      </c>
      <c r="Y582" s="166"/>
      <c r="Z582" s="167" t="s">
        <v>728</v>
      </c>
    </row>
    <row r="583" spans="1:26" ht="12" customHeight="1" x14ac:dyDescent="0.2">
      <c r="A583" s="149"/>
      <c r="C583" s="149"/>
      <c r="D583" s="183" t="s">
        <v>283</v>
      </c>
      <c r="E583" s="166">
        <v>43056</v>
      </c>
      <c r="F583" s="166">
        <v>3752</v>
      </c>
      <c r="G583" s="166">
        <v>2914</v>
      </c>
      <c r="H583" s="166">
        <v>1083</v>
      </c>
      <c r="I583" s="166">
        <v>867</v>
      </c>
      <c r="J583" s="166">
        <v>669</v>
      </c>
      <c r="K583" s="166">
        <v>552</v>
      </c>
      <c r="L583" s="166">
        <v>801</v>
      </c>
      <c r="M583" s="166">
        <v>646</v>
      </c>
      <c r="N583" s="166">
        <v>637</v>
      </c>
      <c r="O583" s="166">
        <v>506</v>
      </c>
      <c r="P583" s="166">
        <v>483</v>
      </c>
      <c r="Q583" s="166">
        <v>343</v>
      </c>
      <c r="R583" s="166">
        <v>58</v>
      </c>
      <c r="S583" s="166">
        <v>19</v>
      </c>
      <c r="T583" s="166">
        <v>2</v>
      </c>
      <c r="U583" s="166">
        <v>0</v>
      </c>
      <c r="V583" s="166">
        <v>0</v>
      </c>
      <c r="W583" s="166">
        <v>0</v>
      </c>
      <c r="X583" s="166">
        <v>0</v>
      </c>
      <c r="Y583" s="166"/>
      <c r="Z583" s="167"/>
    </row>
    <row r="584" spans="1:26" ht="5.0999999999999996" customHeight="1" x14ac:dyDescent="0.2">
      <c r="A584" s="149"/>
      <c r="C584" s="149"/>
      <c r="D584" s="183"/>
      <c r="E584" s="166"/>
      <c r="F584" s="166"/>
      <c r="G584" s="166"/>
      <c r="H584" s="166"/>
      <c r="I584" s="166"/>
      <c r="J584" s="166"/>
      <c r="K584" s="166"/>
      <c r="L584" s="166"/>
      <c r="M584" s="166"/>
      <c r="N584" s="166"/>
      <c r="O584" s="166"/>
      <c r="P584" s="166"/>
      <c r="Q584" s="166"/>
      <c r="R584" s="166"/>
      <c r="S584" s="166"/>
      <c r="T584" s="166"/>
      <c r="U584" s="166"/>
      <c r="V584" s="166"/>
      <c r="W584" s="166"/>
      <c r="X584" s="166"/>
      <c r="Y584" s="166"/>
      <c r="Z584" s="167"/>
    </row>
    <row r="585" spans="1:26" ht="12" customHeight="1" x14ac:dyDescent="0.2">
      <c r="A585" s="149" t="s">
        <v>729</v>
      </c>
      <c r="C585" s="149" t="s">
        <v>730</v>
      </c>
      <c r="D585" s="183" t="s">
        <v>282</v>
      </c>
      <c r="E585" s="166">
        <v>5890</v>
      </c>
      <c r="F585" s="166">
        <v>5471</v>
      </c>
      <c r="G585" s="166">
        <v>4055</v>
      </c>
      <c r="H585" s="166">
        <v>26</v>
      </c>
      <c r="I585" s="166">
        <v>25</v>
      </c>
      <c r="J585" s="166">
        <v>114</v>
      </c>
      <c r="K585" s="166">
        <v>109</v>
      </c>
      <c r="L585" s="166">
        <v>670</v>
      </c>
      <c r="M585" s="166">
        <v>636</v>
      </c>
      <c r="N585" s="166">
        <v>1395</v>
      </c>
      <c r="O585" s="166">
        <v>1308</v>
      </c>
      <c r="P585" s="166">
        <v>2457</v>
      </c>
      <c r="Q585" s="166">
        <v>1977</v>
      </c>
      <c r="R585" s="166">
        <v>477</v>
      </c>
      <c r="S585" s="166">
        <v>280</v>
      </c>
      <c r="T585" s="166">
        <v>51</v>
      </c>
      <c r="U585" s="166">
        <v>1</v>
      </c>
      <c r="V585" s="166">
        <v>0</v>
      </c>
      <c r="W585" s="166">
        <v>0</v>
      </c>
      <c r="X585" s="166">
        <v>0</v>
      </c>
      <c r="Y585" s="166"/>
      <c r="Z585" s="167" t="s">
        <v>731</v>
      </c>
    </row>
    <row r="586" spans="1:26" ht="12" customHeight="1" x14ac:dyDescent="0.2">
      <c r="A586" s="149"/>
      <c r="C586" s="149"/>
      <c r="D586" s="183" t="s">
        <v>283</v>
      </c>
      <c r="E586" s="166">
        <v>4295</v>
      </c>
      <c r="F586" s="166">
        <v>4021</v>
      </c>
      <c r="G586" s="166">
        <v>2823</v>
      </c>
      <c r="H586" s="166">
        <v>17</v>
      </c>
      <c r="I586" s="166">
        <v>16</v>
      </c>
      <c r="J586" s="166">
        <v>73</v>
      </c>
      <c r="K586" s="166">
        <v>69</v>
      </c>
      <c r="L586" s="166">
        <v>444</v>
      </c>
      <c r="M586" s="166">
        <v>414</v>
      </c>
      <c r="N586" s="166">
        <v>950</v>
      </c>
      <c r="O586" s="166">
        <v>887</v>
      </c>
      <c r="P586" s="166">
        <v>1842</v>
      </c>
      <c r="Q586" s="166">
        <v>1437</v>
      </c>
      <c r="R586" s="166">
        <v>402</v>
      </c>
      <c r="S586" s="166">
        <v>244</v>
      </c>
      <c r="T586" s="166">
        <v>48</v>
      </c>
      <c r="U586" s="166">
        <v>1</v>
      </c>
      <c r="V586" s="166">
        <v>0</v>
      </c>
      <c r="W586" s="166">
        <v>0</v>
      </c>
      <c r="X586" s="166">
        <v>0</v>
      </c>
      <c r="Y586" s="166"/>
      <c r="Z586" s="167"/>
    </row>
    <row r="587" spans="1:26" ht="5.0999999999999996" customHeight="1" x14ac:dyDescent="0.2">
      <c r="A587" s="149"/>
      <c r="C587" s="149"/>
      <c r="D587" s="183"/>
      <c r="E587" s="166"/>
      <c r="F587" s="166"/>
      <c r="G587" s="166"/>
      <c r="H587" s="166"/>
      <c r="I587" s="166"/>
      <c r="J587" s="166"/>
      <c r="K587" s="166"/>
      <c r="L587" s="166"/>
      <c r="M587" s="166"/>
      <c r="N587" s="166"/>
      <c r="O587" s="166"/>
      <c r="P587" s="166"/>
      <c r="Q587" s="166"/>
      <c r="R587" s="166"/>
      <c r="S587" s="166"/>
      <c r="T587" s="166"/>
      <c r="U587" s="166"/>
      <c r="V587" s="166"/>
      <c r="W587" s="166"/>
      <c r="X587" s="166"/>
      <c r="Y587" s="166"/>
      <c r="Z587" s="167"/>
    </row>
    <row r="588" spans="1:26" ht="12" customHeight="1" x14ac:dyDescent="0.2">
      <c r="A588" s="149" t="s">
        <v>732</v>
      </c>
      <c r="C588" s="149" t="s">
        <v>733</v>
      </c>
      <c r="D588" s="183" t="s">
        <v>282</v>
      </c>
      <c r="E588" s="166">
        <v>2269</v>
      </c>
      <c r="F588" s="166">
        <v>471</v>
      </c>
      <c r="G588" s="166">
        <v>348</v>
      </c>
      <c r="H588" s="166">
        <v>76</v>
      </c>
      <c r="I588" s="166">
        <v>56</v>
      </c>
      <c r="J588" s="166">
        <v>54</v>
      </c>
      <c r="K588" s="166">
        <v>46</v>
      </c>
      <c r="L588" s="166">
        <v>113</v>
      </c>
      <c r="M588" s="166">
        <v>85</v>
      </c>
      <c r="N588" s="166">
        <v>124</v>
      </c>
      <c r="O588" s="166">
        <v>97</v>
      </c>
      <c r="P588" s="166">
        <v>91</v>
      </c>
      <c r="Q588" s="166">
        <v>64</v>
      </c>
      <c r="R588" s="166">
        <v>10</v>
      </c>
      <c r="S588" s="166">
        <v>2</v>
      </c>
      <c r="T588" s="166">
        <v>1</v>
      </c>
      <c r="U588" s="166">
        <v>0</v>
      </c>
      <c r="V588" s="166">
        <v>0</v>
      </c>
      <c r="W588" s="166">
        <v>0</v>
      </c>
      <c r="X588" s="166">
        <v>0</v>
      </c>
      <c r="Y588" s="166"/>
      <c r="Z588" s="167" t="s">
        <v>732</v>
      </c>
    </row>
    <row r="589" spans="1:26" ht="12" customHeight="1" x14ac:dyDescent="0.2">
      <c r="A589" s="149"/>
      <c r="C589" s="149"/>
      <c r="D589" s="183" t="s">
        <v>283</v>
      </c>
      <c r="E589" s="166">
        <v>1529</v>
      </c>
      <c r="F589" s="166">
        <v>352</v>
      </c>
      <c r="G589" s="166">
        <v>242</v>
      </c>
      <c r="H589" s="166">
        <v>58</v>
      </c>
      <c r="I589" s="166">
        <v>38</v>
      </c>
      <c r="J589" s="166">
        <v>42</v>
      </c>
      <c r="K589" s="166">
        <v>35</v>
      </c>
      <c r="L589" s="166">
        <v>81</v>
      </c>
      <c r="M589" s="166">
        <v>57</v>
      </c>
      <c r="N589" s="166">
        <v>91</v>
      </c>
      <c r="O589" s="166">
        <v>68</v>
      </c>
      <c r="P589" s="166">
        <v>68</v>
      </c>
      <c r="Q589" s="166">
        <v>44</v>
      </c>
      <c r="R589" s="166">
        <v>9</v>
      </c>
      <c r="S589" s="166">
        <v>2</v>
      </c>
      <c r="T589" s="166">
        <v>1</v>
      </c>
      <c r="U589" s="166">
        <v>0</v>
      </c>
      <c r="V589" s="166">
        <v>0</v>
      </c>
      <c r="W589" s="166">
        <v>0</v>
      </c>
      <c r="X589" s="166">
        <v>0</v>
      </c>
      <c r="Y589" s="166"/>
      <c r="Z589" s="167"/>
    </row>
    <row r="590" spans="1:26" ht="5.0999999999999996" customHeight="1" x14ac:dyDescent="0.2">
      <c r="A590" s="149"/>
      <c r="C590" s="149"/>
      <c r="D590" s="183"/>
      <c r="E590" s="166"/>
      <c r="F590" s="166"/>
      <c r="G590" s="166"/>
      <c r="H590" s="166"/>
      <c r="I590" s="166"/>
      <c r="J590" s="166"/>
      <c r="K590" s="166"/>
      <c r="L590" s="166"/>
      <c r="M590" s="166"/>
      <c r="N590" s="166"/>
      <c r="O590" s="166"/>
      <c r="P590" s="166"/>
      <c r="Q590" s="166"/>
      <c r="R590" s="166"/>
      <c r="S590" s="166"/>
      <c r="T590" s="166"/>
      <c r="U590" s="166"/>
      <c r="V590" s="166"/>
      <c r="W590" s="166"/>
      <c r="X590" s="166"/>
      <c r="Y590" s="166"/>
      <c r="Z590" s="167"/>
    </row>
    <row r="591" spans="1:26" ht="12" customHeight="1" x14ac:dyDescent="0.2">
      <c r="A591" s="149">
        <v>264</v>
      </c>
      <c r="C591" s="149" t="s">
        <v>734</v>
      </c>
      <c r="D591" s="183" t="s">
        <v>282</v>
      </c>
      <c r="E591" s="166">
        <v>559</v>
      </c>
      <c r="F591" s="166">
        <v>31</v>
      </c>
      <c r="G591" s="166">
        <v>26</v>
      </c>
      <c r="H591" s="166">
        <v>1</v>
      </c>
      <c r="I591" s="166">
        <v>1</v>
      </c>
      <c r="J591" s="166">
        <v>4</v>
      </c>
      <c r="K591" s="166">
        <v>4</v>
      </c>
      <c r="L591" s="166">
        <v>10</v>
      </c>
      <c r="M591" s="166">
        <v>10</v>
      </c>
      <c r="N591" s="166">
        <v>6</v>
      </c>
      <c r="O591" s="166">
        <v>5</v>
      </c>
      <c r="P591" s="166">
        <v>6</v>
      </c>
      <c r="Q591" s="166">
        <v>6</v>
      </c>
      <c r="R591" s="166">
        <v>2</v>
      </c>
      <c r="S591" s="166">
        <v>1</v>
      </c>
      <c r="T591" s="166">
        <v>1</v>
      </c>
      <c r="U591" s="166">
        <v>0</v>
      </c>
      <c r="V591" s="166">
        <v>0</v>
      </c>
      <c r="W591" s="166">
        <v>0</v>
      </c>
      <c r="X591" s="166">
        <v>0</v>
      </c>
      <c r="Y591" s="166"/>
      <c r="Z591" s="167">
        <v>264</v>
      </c>
    </row>
    <row r="592" spans="1:26" ht="12" customHeight="1" x14ac:dyDescent="0.2">
      <c r="A592" s="149"/>
      <c r="C592" s="149"/>
      <c r="D592" s="183" t="s">
        <v>283</v>
      </c>
      <c r="E592" s="166">
        <v>386</v>
      </c>
      <c r="F592" s="166">
        <v>26</v>
      </c>
      <c r="G592" s="166">
        <v>21</v>
      </c>
      <c r="H592" s="166">
        <v>0</v>
      </c>
      <c r="I592" s="166">
        <v>0</v>
      </c>
      <c r="J592" s="166">
        <v>4</v>
      </c>
      <c r="K592" s="166">
        <v>4</v>
      </c>
      <c r="L592" s="166">
        <v>8</v>
      </c>
      <c r="M592" s="166">
        <v>8</v>
      </c>
      <c r="N592" s="166">
        <v>6</v>
      </c>
      <c r="O592" s="166">
        <v>5</v>
      </c>
      <c r="P592" s="166">
        <v>4</v>
      </c>
      <c r="Q592" s="166">
        <v>4</v>
      </c>
      <c r="R592" s="166">
        <v>2</v>
      </c>
      <c r="S592" s="166">
        <v>1</v>
      </c>
      <c r="T592" s="166">
        <v>1</v>
      </c>
      <c r="U592" s="166">
        <v>0</v>
      </c>
      <c r="V592" s="166">
        <v>0</v>
      </c>
      <c r="W592" s="166">
        <v>0</v>
      </c>
      <c r="X592" s="166">
        <v>0</v>
      </c>
      <c r="Y592" s="166"/>
      <c r="Z592" s="167"/>
    </row>
    <row r="593" spans="1:26" ht="5.0999999999999996" customHeight="1" x14ac:dyDescent="0.2">
      <c r="A593" s="149"/>
      <c r="C593" s="149"/>
      <c r="D593" s="183"/>
      <c r="E593" s="166"/>
      <c r="F593" s="166"/>
      <c r="G593" s="166"/>
      <c r="H593" s="166"/>
      <c r="I593" s="166"/>
      <c r="J593" s="166"/>
      <c r="K593" s="166"/>
      <c r="L593" s="166"/>
      <c r="M593" s="166"/>
      <c r="N593" s="166"/>
      <c r="O593" s="166"/>
      <c r="P593" s="166"/>
      <c r="Q593" s="166"/>
      <c r="R593" s="166"/>
      <c r="S593" s="166"/>
      <c r="T593" s="166"/>
      <c r="U593" s="166"/>
      <c r="V593" s="166"/>
      <c r="W593" s="166"/>
      <c r="X593" s="166"/>
      <c r="Y593" s="166"/>
      <c r="Z593" s="167"/>
    </row>
    <row r="594" spans="1:26" ht="12" customHeight="1" x14ac:dyDescent="0.2">
      <c r="A594" s="149" t="s">
        <v>735</v>
      </c>
      <c r="C594" s="149" t="s">
        <v>736</v>
      </c>
      <c r="D594" s="183" t="s">
        <v>282</v>
      </c>
      <c r="E594" s="166">
        <v>3</v>
      </c>
      <c r="F594" s="166">
        <v>1</v>
      </c>
      <c r="G594" s="166">
        <v>1</v>
      </c>
      <c r="H594" s="166">
        <v>0</v>
      </c>
      <c r="I594" s="166">
        <v>0</v>
      </c>
      <c r="J594" s="166">
        <v>0</v>
      </c>
      <c r="K594" s="166">
        <v>0</v>
      </c>
      <c r="L594" s="166">
        <v>0</v>
      </c>
      <c r="M594" s="166">
        <v>0</v>
      </c>
      <c r="N594" s="166">
        <v>0</v>
      </c>
      <c r="O594" s="166">
        <v>0</v>
      </c>
      <c r="P594" s="166">
        <v>1</v>
      </c>
      <c r="Q594" s="166">
        <v>1</v>
      </c>
      <c r="R594" s="166">
        <v>0</v>
      </c>
      <c r="S594" s="166">
        <v>0</v>
      </c>
      <c r="T594" s="166">
        <v>0</v>
      </c>
      <c r="U594" s="166">
        <v>0</v>
      </c>
      <c r="V594" s="166">
        <v>0</v>
      </c>
      <c r="W594" s="166">
        <v>0</v>
      </c>
      <c r="X594" s="166">
        <v>0</v>
      </c>
      <c r="Y594" s="166"/>
      <c r="Z594" s="167" t="s">
        <v>735</v>
      </c>
    </row>
    <row r="595" spans="1:26" ht="12" customHeight="1" x14ac:dyDescent="0.2">
      <c r="A595" s="149"/>
      <c r="C595" s="149"/>
      <c r="D595" s="183" t="s">
        <v>283</v>
      </c>
      <c r="E595" s="166">
        <v>3</v>
      </c>
      <c r="F595" s="166">
        <v>1</v>
      </c>
      <c r="G595" s="166">
        <v>1</v>
      </c>
      <c r="H595" s="166">
        <v>0</v>
      </c>
      <c r="I595" s="166">
        <v>0</v>
      </c>
      <c r="J595" s="166">
        <v>0</v>
      </c>
      <c r="K595" s="166">
        <v>0</v>
      </c>
      <c r="L595" s="166">
        <v>0</v>
      </c>
      <c r="M595" s="166">
        <v>0</v>
      </c>
      <c r="N595" s="166">
        <v>0</v>
      </c>
      <c r="O595" s="166">
        <v>0</v>
      </c>
      <c r="P595" s="166">
        <v>1</v>
      </c>
      <c r="Q595" s="166">
        <v>1</v>
      </c>
      <c r="R595" s="166">
        <v>0</v>
      </c>
      <c r="S595" s="166">
        <v>0</v>
      </c>
      <c r="T595" s="166">
        <v>0</v>
      </c>
      <c r="U595" s="166">
        <v>0</v>
      </c>
      <c r="V595" s="166">
        <v>0</v>
      </c>
      <c r="W595" s="166">
        <v>0</v>
      </c>
      <c r="X595" s="166">
        <v>0</v>
      </c>
      <c r="Y595" s="166"/>
      <c r="Z595" s="167"/>
    </row>
    <row r="596" spans="1:26" ht="5.0999999999999996" customHeight="1" x14ac:dyDescent="0.2">
      <c r="A596" s="149"/>
      <c r="C596" s="149"/>
      <c r="D596" s="183"/>
      <c r="E596" s="166"/>
      <c r="F596" s="166"/>
      <c r="G596" s="166"/>
      <c r="H596" s="166"/>
      <c r="I596" s="166"/>
      <c r="J596" s="166"/>
      <c r="K596" s="166"/>
      <c r="L596" s="166"/>
      <c r="M596" s="166"/>
      <c r="N596" s="166"/>
      <c r="O596" s="166"/>
      <c r="P596" s="166"/>
      <c r="Q596" s="166"/>
      <c r="R596" s="166"/>
      <c r="S596" s="166"/>
      <c r="T596" s="166"/>
      <c r="U596" s="166"/>
      <c r="V596" s="166"/>
      <c r="W596" s="166"/>
      <c r="X596" s="166"/>
      <c r="Y596" s="166"/>
      <c r="Z596" s="167"/>
    </row>
    <row r="597" spans="1:26" ht="12" customHeight="1" x14ac:dyDescent="0.2">
      <c r="A597" s="149">
        <v>265</v>
      </c>
      <c r="C597" s="149" t="s">
        <v>737</v>
      </c>
      <c r="D597" s="183" t="s">
        <v>282</v>
      </c>
      <c r="E597" s="166">
        <v>44</v>
      </c>
      <c r="F597" s="166">
        <v>3</v>
      </c>
      <c r="G597" s="166">
        <v>3</v>
      </c>
      <c r="H597" s="166">
        <v>1</v>
      </c>
      <c r="I597" s="166">
        <v>1</v>
      </c>
      <c r="J597" s="166">
        <v>1</v>
      </c>
      <c r="K597" s="166">
        <v>1</v>
      </c>
      <c r="L597" s="166">
        <v>0</v>
      </c>
      <c r="M597" s="166">
        <v>0</v>
      </c>
      <c r="N597" s="166">
        <v>0</v>
      </c>
      <c r="O597" s="166">
        <v>0</v>
      </c>
      <c r="P597" s="166">
        <v>1</v>
      </c>
      <c r="Q597" s="166">
        <v>1</v>
      </c>
      <c r="R597" s="166">
        <v>0</v>
      </c>
      <c r="S597" s="166">
        <v>0</v>
      </c>
      <c r="T597" s="166">
        <v>0</v>
      </c>
      <c r="U597" s="166">
        <v>0</v>
      </c>
      <c r="V597" s="166">
        <v>0</v>
      </c>
      <c r="W597" s="166">
        <v>0</v>
      </c>
      <c r="X597" s="166">
        <v>0</v>
      </c>
      <c r="Y597" s="166"/>
      <c r="Z597" s="167">
        <v>265</v>
      </c>
    </row>
    <row r="598" spans="1:26" ht="12" customHeight="1" x14ac:dyDescent="0.2">
      <c r="A598" s="149"/>
      <c r="C598" s="149"/>
      <c r="D598" s="183" t="s">
        <v>283</v>
      </c>
      <c r="E598" s="166">
        <v>35</v>
      </c>
      <c r="F598" s="166">
        <v>3</v>
      </c>
      <c r="G598" s="166">
        <v>3</v>
      </c>
      <c r="H598" s="166">
        <v>1</v>
      </c>
      <c r="I598" s="166">
        <v>1</v>
      </c>
      <c r="J598" s="166">
        <v>1</v>
      </c>
      <c r="K598" s="166">
        <v>1</v>
      </c>
      <c r="L598" s="166">
        <v>0</v>
      </c>
      <c r="M598" s="166">
        <v>0</v>
      </c>
      <c r="N598" s="166">
        <v>0</v>
      </c>
      <c r="O598" s="166">
        <v>0</v>
      </c>
      <c r="P598" s="166">
        <v>1</v>
      </c>
      <c r="Q598" s="166">
        <v>1</v>
      </c>
      <c r="R598" s="166">
        <v>0</v>
      </c>
      <c r="S598" s="166">
        <v>0</v>
      </c>
      <c r="T598" s="166">
        <v>0</v>
      </c>
      <c r="U598" s="166">
        <v>0</v>
      </c>
      <c r="V598" s="166">
        <v>0</v>
      </c>
      <c r="W598" s="166">
        <v>0</v>
      </c>
      <c r="X598" s="166">
        <v>0</v>
      </c>
      <c r="Y598" s="166"/>
      <c r="Z598" s="167"/>
    </row>
    <row r="599" spans="1:26" ht="5.0999999999999996" customHeight="1" x14ac:dyDescent="0.2">
      <c r="A599" s="149"/>
      <c r="C599" s="149"/>
      <c r="D599" s="183"/>
      <c r="E599" s="166"/>
      <c r="F599" s="166"/>
      <c r="G599" s="166"/>
      <c r="H599" s="166"/>
      <c r="I599" s="166"/>
      <c r="J599" s="166"/>
      <c r="K599" s="166"/>
      <c r="L599" s="166"/>
      <c r="M599" s="166"/>
      <c r="N599" s="166"/>
      <c r="O599" s="166"/>
      <c r="P599" s="166"/>
      <c r="Q599" s="166"/>
      <c r="R599" s="166"/>
      <c r="S599" s="166"/>
      <c r="T599" s="166"/>
      <c r="U599" s="166"/>
      <c r="V599" s="166"/>
      <c r="W599" s="166"/>
      <c r="X599" s="166"/>
      <c r="Y599" s="166"/>
      <c r="Z599" s="167"/>
    </row>
    <row r="600" spans="1:26" ht="12" customHeight="1" x14ac:dyDescent="0.2">
      <c r="A600" s="149" t="s">
        <v>738</v>
      </c>
      <c r="C600" s="149" t="s">
        <v>739</v>
      </c>
      <c r="D600" s="183" t="s">
        <v>282</v>
      </c>
      <c r="E600" s="166">
        <v>41055</v>
      </c>
      <c r="F600" s="166">
        <v>2006</v>
      </c>
      <c r="G600" s="166">
        <v>1500</v>
      </c>
      <c r="H600" s="166">
        <v>1527</v>
      </c>
      <c r="I600" s="166">
        <v>1151</v>
      </c>
      <c r="J600" s="166">
        <v>236</v>
      </c>
      <c r="K600" s="166">
        <v>179</v>
      </c>
      <c r="L600" s="166">
        <v>150</v>
      </c>
      <c r="M600" s="166">
        <v>107</v>
      </c>
      <c r="N600" s="166">
        <v>64</v>
      </c>
      <c r="O600" s="166">
        <v>49</v>
      </c>
      <c r="P600" s="166">
        <v>26</v>
      </c>
      <c r="Q600" s="166">
        <v>14</v>
      </c>
      <c r="R600" s="166">
        <v>2</v>
      </c>
      <c r="S600" s="166">
        <v>1</v>
      </c>
      <c r="T600" s="166">
        <v>0</v>
      </c>
      <c r="U600" s="166">
        <v>0</v>
      </c>
      <c r="V600" s="166">
        <v>0</v>
      </c>
      <c r="W600" s="166">
        <v>0</v>
      </c>
      <c r="X600" s="166">
        <v>0</v>
      </c>
      <c r="Y600" s="166"/>
      <c r="Z600" s="167" t="s">
        <v>738</v>
      </c>
    </row>
    <row r="601" spans="1:26" ht="12" customHeight="1" x14ac:dyDescent="0.2">
      <c r="A601" s="149"/>
      <c r="C601" s="149"/>
      <c r="D601" s="183" t="s">
        <v>283</v>
      </c>
      <c r="E601" s="166">
        <v>30856</v>
      </c>
      <c r="F601" s="166">
        <v>1612</v>
      </c>
      <c r="G601" s="166">
        <v>1178</v>
      </c>
      <c r="H601" s="166">
        <v>1214</v>
      </c>
      <c r="I601" s="166">
        <v>898</v>
      </c>
      <c r="J601" s="166">
        <v>194</v>
      </c>
      <c r="K601" s="166">
        <v>143</v>
      </c>
      <c r="L601" s="166">
        <v>125</v>
      </c>
      <c r="M601" s="166">
        <v>85</v>
      </c>
      <c r="N601" s="166">
        <v>52</v>
      </c>
      <c r="O601" s="166">
        <v>39</v>
      </c>
      <c r="P601" s="166">
        <v>24</v>
      </c>
      <c r="Q601" s="166">
        <v>13</v>
      </c>
      <c r="R601" s="166">
        <v>2</v>
      </c>
      <c r="S601" s="166">
        <v>1</v>
      </c>
      <c r="T601" s="166">
        <v>0</v>
      </c>
      <c r="U601" s="166">
        <v>0</v>
      </c>
      <c r="V601" s="166">
        <v>0</v>
      </c>
      <c r="W601" s="166">
        <v>0</v>
      </c>
      <c r="X601" s="166">
        <v>0</v>
      </c>
      <c r="Y601" s="166"/>
      <c r="Z601" s="167"/>
    </row>
    <row r="602" spans="1:26" ht="5.0999999999999996" customHeight="1" x14ac:dyDescent="0.2">
      <c r="A602" s="149"/>
      <c r="C602" s="149"/>
      <c r="D602" s="183"/>
      <c r="E602" s="166"/>
      <c r="F602" s="166"/>
      <c r="G602" s="166"/>
      <c r="H602" s="166"/>
      <c r="I602" s="166"/>
      <c r="J602" s="166"/>
      <c r="K602" s="166"/>
      <c r="L602" s="166"/>
      <c r="M602" s="166"/>
      <c r="N602" s="166"/>
      <c r="O602" s="166"/>
      <c r="P602" s="166"/>
      <c r="Q602" s="166"/>
      <c r="R602" s="166"/>
      <c r="S602" s="166"/>
      <c r="T602" s="166"/>
      <c r="U602" s="166"/>
      <c r="V602" s="166"/>
      <c r="W602" s="166"/>
      <c r="X602" s="166"/>
      <c r="Y602" s="166"/>
      <c r="Z602" s="167"/>
    </row>
    <row r="603" spans="1:26" ht="12" customHeight="1" x14ac:dyDescent="0.2">
      <c r="A603" s="149" t="s">
        <v>740</v>
      </c>
      <c r="C603" s="149" t="s">
        <v>741</v>
      </c>
      <c r="D603" s="183" t="s">
        <v>282</v>
      </c>
      <c r="E603" s="166">
        <v>1</v>
      </c>
      <c r="F603" s="166">
        <v>1</v>
      </c>
      <c r="G603" s="166">
        <v>1</v>
      </c>
      <c r="H603" s="166">
        <v>0</v>
      </c>
      <c r="I603" s="166">
        <v>0</v>
      </c>
      <c r="J603" s="166">
        <v>0</v>
      </c>
      <c r="K603" s="166">
        <v>0</v>
      </c>
      <c r="L603" s="166">
        <v>0</v>
      </c>
      <c r="M603" s="166">
        <v>0</v>
      </c>
      <c r="N603" s="166">
        <v>1</v>
      </c>
      <c r="O603" s="166">
        <v>1</v>
      </c>
      <c r="P603" s="166">
        <v>0</v>
      </c>
      <c r="Q603" s="166">
        <v>0</v>
      </c>
      <c r="R603" s="166">
        <v>0</v>
      </c>
      <c r="S603" s="166">
        <v>0</v>
      </c>
      <c r="T603" s="166">
        <v>0</v>
      </c>
      <c r="U603" s="166">
        <v>0</v>
      </c>
      <c r="V603" s="166">
        <v>0</v>
      </c>
      <c r="W603" s="166">
        <v>0</v>
      </c>
      <c r="X603" s="166">
        <v>0</v>
      </c>
      <c r="Y603" s="166"/>
      <c r="Z603" s="167" t="s">
        <v>740</v>
      </c>
    </row>
    <row r="604" spans="1:26" ht="12" customHeight="1" x14ac:dyDescent="0.2">
      <c r="A604" s="149"/>
      <c r="C604" s="149"/>
      <c r="D604" s="183" t="s">
        <v>283</v>
      </c>
      <c r="E604" s="166">
        <v>1</v>
      </c>
      <c r="F604" s="166">
        <v>1</v>
      </c>
      <c r="G604" s="166">
        <v>1</v>
      </c>
      <c r="H604" s="166">
        <v>0</v>
      </c>
      <c r="I604" s="166">
        <v>0</v>
      </c>
      <c r="J604" s="166">
        <v>0</v>
      </c>
      <c r="K604" s="166">
        <v>0</v>
      </c>
      <c r="L604" s="166">
        <v>0</v>
      </c>
      <c r="M604" s="166">
        <v>0</v>
      </c>
      <c r="N604" s="166">
        <v>1</v>
      </c>
      <c r="O604" s="166">
        <v>1</v>
      </c>
      <c r="P604" s="166">
        <v>0</v>
      </c>
      <c r="Q604" s="166">
        <v>0</v>
      </c>
      <c r="R604" s="166">
        <v>0</v>
      </c>
      <c r="S604" s="166">
        <v>0</v>
      </c>
      <c r="T604" s="166">
        <v>0</v>
      </c>
      <c r="U604" s="166">
        <v>0</v>
      </c>
      <c r="V604" s="166">
        <v>0</v>
      </c>
      <c r="W604" s="166">
        <v>0</v>
      </c>
      <c r="X604" s="166">
        <v>0</v>
      </c>
      <c r="Y604" s="166"/>
      <c r="Z604" s="167"/>
    </row>
    <row r="605" spans="1:26" s="190" customFormat="1" ht="5.0999999999999996" customHeight="1" x14ac:dyDescent="0.2">
      <c r="A605" s="149"/>
      <c r="B605" s="162"/>
      <c r="C605" s="149"/>
      <c r="D605" s="183"/>
      <c r="E605" s="166"/>
      <c r="F605" s="166"/>
      <c r="G605" s="166"/>
      <c r="H605" s="166"/>
      <c r="I605" s="166"/>
      <c r="J605" s="166"/>
      <c r="K605" s="166"/>
      <c r="L605" s="166"/>
      <c r="M605" s="166"/>
      <c r="N605" s="166"/>
      <c r="O605" s="166"/>
      <c r="P605" s="166"/>
      <c r="Q605" s="166"/>
      <c r="R605" s="166"/>
      <c r="S605" s="166"/>
      <c r="T605" s="166"/>
      <c r="U605" s="166"/>
      <c r="V605" s="166"/>
      <c r="W605" s="166"/>
      <c r="X605" s="166"/>
      <c r="Y605" s="191"/>
      <c r="Z605" s="167"/>
    </row>
    <row r="606" spans="1:26" s="190" customFormat="1" ht="12" customHeight="1" x14ac:dyDescent="0.2">
      <c r="A606" s="149" t="s">
        <v>1412</v>
      </c>
      <c r="B606" s="162"/>
      <c r="C606" s="149" t="s">
        <v>1413</v>
      </c>
      <c r="D606" s="183" t="s">
        <v>282</v>
      </c>
      <c r="E606" s="166">
        <v>2</v>
      </c>
      <c r="F606" s="166">
        <v>0</v>
      </c>
      <c r="G606" s="166">
        <v>0</v>
      </c>
      <c r="H606" s="166">
        <v>0</v>
      </c>
      <c r="I606" s="166">
        <v>0</v>
      </c>
      <c r="J606" s="166">
        <v>0</v>
      </c>
      <c r="K606" s="166">
        <v>0</v>
      </c>
      <c r="L606" s="166">
        <v>0</v>
      </c>
      <c r="M606" s="166">
        <v>0</v>
      </c>
      <c r="N606" s="166">
        <v>0</v>
      </c>
      <c r="O606" s="166">
        <v>0</v>
      </c>
      <c r="P606" s="166">
        <v>0</v>
      </c>
      <c r="Q606" s="166">
        <v>0</v>
      </c>
      <c r="R606" s="166">
        <v>0</v>
      </c>
      <c r="S606" s="166">
        <v>0</v>
      </c>
      <c r="T606" s="166">
        <v>0</v>
      </c>
      <c r="U606" s="166">
        <v>0</v>
      </c>
      <c r="V606" s="166">
        <v>0</v>
      </c>
      <c r="W606" s="166">
        <v>0</v>
      </c>
      <c r="X606" s="166">
        <v>0</v>
      </c>
      <c r="Y606" s="191"/>
      <c r="Z606" s="167" t="s">
        <v>1412</v>
      </c>
    </row>
    <row r="607" spans="1:26" s="190" customFormat="1" ht="12" customHeight="1" x14ac:dyDescent="0.2">
      <c r="A607" s="149"/>
      <c r="B607" s="162"/>
      <c r="C607" s="149"/>
      <c r="D607" s="183" t="s">
        <v>283</v>
      </c>
      <c r="E607" s="166">
        <v>2</v>
      </c>
      <c r="F607" s="166">
        <v>0</v>
      </c>
      <c r="G607" s="166">
        <v>0</v>
      </c>
      <c r="H607" s="166">
        <v>0</v>
      </c>
      <c r="I607" s="166">
        <v>0</v>
      </c>
      <c r="J607" s="166">
        <v>0</v>
      </c>
      <c r="K607" s="166">
        <v>0</v>
      </c>
      <c r="L607" s="166">
        <v>0</v>
      </c>
      <c r="M607" s="166">
        <v>0</v>
      </c>
      <c r="N607" s="166">
        <v>0</v>
      </c>
      <c r="O607" s="166">
        <v>0</v>
      </c>
      <c r="P607" s="166">
        <v>0</v>
      </c>
      <c r="Q607" s="166">
        <v>0</v>
      </c>
      <c r="R607" s="166">
        <v>0</v>
      </c>
      <c r="S607" s="166">
        <v>0</v>
      </c>
      <c r="T607" s="166">
        <v>0</v>
      </c>
      <c r="U607" s="166">
        <v>0</v>
      </c>
      <c r="V607" s="166">
        <v>0</v>
      </c>
      <c r="W607" s="166">
        <v>0</v>
      </c>
      <c r="X607" s="166">
        <v>0</v>
      </c>
      <c r="Y607" s="191"/>
      <c r="Z607" s="167"/>
    </row>
    <row r="608" spans="1:26" s="190" customFormat="1" ht="5.0999999999999996" customHeight="1" x14ac:dyDescent="0.2">
      <c r="A608" s="149"/>
      <c r="B608" s="162"/>
      <c r="C608" s="149"/>
      <c r="D608" s="183"/>
      <c r="E608" s="166"/>
      <c r="F608" s="166"/>
      <c r="G608" s="166"/>
      <c r="H608" s="166"/>
      <c r="I608" s="166"/>
      <c r="J608" s="166"/>
      <c r="K608" s="166"/>
      <c r="L608" s="166"/>
      <c r="M608" s="166"/>
      <c r="N608" s="166"/>
      <c r="O608" s="166"/>
      <c r="P608" s="166"/>
      <c r="Q608" s="166"/>
      <c r="R608" s="166"/>
      <c r="S608" s="166"/>
      <c r="T608" s="166"/>
      <c r="U608" s="166"/>
      <c r="V608" s="166"/>
      <c r="W608" s="166"/>
      <c r="X608" s="166"/>
      <c r="Y608" s="191"/>
      <c r="Z608" s="167"/>
    </row>
    <row r="609" spans="1:26" ht="12" customHeight="1" x14ac:dyDescent="0.2">
      <c r="A609" s="149">
        <v>266</v>
      </c>
      <c r="C609" s="149" t="s">
        <v>742</v>
      </c>
      <c r="D609" s="183" t="s">
        <v>282</v>
      </c>
      <c r="E609" s="166">
        <v>750</v>
      </c>
      <c r="F609" s="166">
        <v>225</v>
      </c>
      <c r="G609" s="166">
        <v>210</v>
      </c>
      <c r="H609" s="166">
        <v>10</v>
      </c>
      <c r="I609" s="166">
        <v>9</v>
      </c>
      <c r="J609" s="166">
        <v>24</v>
      </c>
      <c r="K609" s="166">
        <v>24</v>
      </c>
      <c r="L609" s="166">
        <v>44</v>
      </c>
      <c r="M609" s="166">
        <v>43</v>
      </c>
      <c r="N609" s="166">
        <v>79</v>
      </c>
      <c r="O609" s="166">
        <v>77</v>
      </c>
      <c r="P609" s="166">
        <v>60</v>
      </c>
      <c r="Q609" s="166">
        <v>57</v>
      </c>
      <c r="R609" s="166">
        <v>6</v>
      </c>
      <c r="S609" s="166">
        <v>2</v>
      </c>
      <c r="T609" s="166">
        <v>0</v>
      </c>
      <c r="U609" s="166">
        <v>0</v>
      </c>
      <c r="V609" s="166">
        <v>0</v>
      </c>
      <c r="W609" s="166">
        <v>0</v>
      </c>
      <c r="X609" s="166">
        <v>0</v>
      </c>
      <c r="Y609" s="166"/>
      <c r="Z609" s="167">
        <v>266</v>
      </c>
    </row>
    <row r="610" spans="1:26" ht="12" customHeight="1" x14ac:dyDescent="0.2">
      <c r="A610" s="149"/>
      <c r="C610" s="149"/>
      <c r="D610" s="183" t="s">
        <v>283</v>
      </c>
      <c r="E610" s="166">
        <v>480</v>
      </c>
      <c r="F610" s="166">
        <v>153</v>
      </c>
      <c r="G610" s="166">
        <v>142</v>
      </c>
      <c r="H610" s="166">
        <v>8</v>
      </c>
      <c r="I610" s="166">
        <v>8</v>
      </c>
      <c r="J610" s="166">
        <v>15</v>
      </c>
      <c r="K610" s="166">
        <v>15</v>
      </c>
      <c r="L610" s="166">
        <v>28</v>
      </c>
      <c r="M610" s="166">
        <v>28</v>
      </c>
      <c r="N610" s="166">
        <v>53</v>
      </c>
      <c r="O610" s="166">
        <v>51</v>
      </c>
      <c r="P610" s="166">
        <v>42</v>
      </c>
      <c r="Q610" s="166">
        <v>40</v>
      </c>
      <c r="R610" s="166">
        <v>5</v>
      </c>
      <c r="S610" s="166">
        <v>2</v>
      </c>
      <c r="T610" s="166">
        <v>0</v>
      </c>
      <c r="U610" s="166">
        <v>0</v>
      </c>
      <c r="V610" s="166">
        <v>0</v>
      </c>
      <c r="W610" s="166">
        <v>0</v>
      </c>
      <c r="X610" s="166">
        <v>0</v>
      </c>
      <c r="Y610" s="166"/>
      <c r="Z610" s="167"/>
    </row>
    <row r="611" spans="1:26" ht="5.0999999999999996" customHeight="1" x14ac:dyDescent="0.2">
      <c r="A611" s="149"/>
      <c r="C611" s="149"/>
      <c r="D611" s="183"/>
      <c r="E611" s="166"/>
      <c r="F611" s="166"/>
      <c r="G611" s="166"/>
      <c r="H611" s="166"/>
      <c r="I611" s="166"/>
      <c r="J611" s="166"/>
      <c r="K611" s="166"/>
      <c r="L611" s="166"/>
      <c r="M611" s="166"/>
      <c r="N611" s="166"/>
      <c r="O611" s="166"/>
      <c r="P611" s="166"/>
      <c r="Q611" s="166"/>
      <c r="R611" s="166"/>
      <c r="S611" s="166"/>
      <c r="T611" s="166"/>
      <c r="U611" s="166"/>
      <c r="V611" s="166"/>
      <c r="W611" s="166"/>
      <c r="X611" s="166"/>
      <c r="Y611" s="166"/>
      <c r="Z611" s="167"/>
    </row>
    <row r="612" spans="1:26" ht="12" customHeight="1" x14ac:dyDescent="0.2">
      <c r="A612" s="149" t="s">
        <v>743</v>
      </c>
      <c r="C612" s="149" t="s">
        <v>744</v>
      </c>
      <c r="D612" s="183" t="s">
        <v>282</v>
      </c>
      <c r="E612" s="166">
        <v>4776</v>
      </c>
      <c r="F612" s="166">
        <v>664</v>
      </c>
      <c r="G612" s="166">
        <v>628</v>
      </c>
      <c r="H612" s="166">
        <v>12</v>
      </c>
      <c r="I612" s="166">
        <v>12</v>
      </c>
      <c r="J612" s="166">
        <v>49</v>
      </c>
      <c r="K612" s="166">
        <v>49</v>
      </c>
      <c r="L612" s="166">
        <v>104</v>
      </c>
      <c r="M612" s="166">
        <v>101</v>
      </c>
      <c r="N612" s="166">
        <v>209</v>
      </c>
      <c r="O612" s="166">
        <v>206</v>
      </c>
      <c r="P612" s="166">
        <v>265</v>
      </c>
      <c r="Q612" s="166">
        <v>260</v>
      </c>
      <c r="R612" s="166">
        <v>14</v>
      </c>
      <c r="S612" s="166">
        <v>10</v>
      </c>
      <c r="T612" s="166">
        <v>1</v>
      </c>
      <c r="U612" s="166">
        <v>0</v>
      </c>
      <c r="V612" s="166">
        <v>0</v>
      </c>
      <c r="W612" s="166">
        <v>0</v>
      </c>
      <c r="X612" s="166">
        <v>0</v>
      </c>
      <c r="Y612" s="166"/>
      <c r="Z612" s="167" t="s">
        <v>745</v>
      </c>
    </row>
    <row r="613" spans="1:26" ht="12" customHeight="1" x14ac:dyDescent="0.2">
      <c r="A613" s="149"/>
      <c r="C613" s="186" t="s">
        <v>746</v>
      </c>
      <c r="D613" s="183" t="s">
        <v>283</v>
      </c>
      <c r="E613" s="166">
        <v>3773</v>
      </c>
      <c r="F613" s="166">
        <v>572</v>
      </c>
      <c r="G613" s="166">
        <v>536</v>
      </c>
      <c r="H613" s="166">
        <v>9</v>
      </c>
      <c r="I613" s="166">
        <v>9</v>
      </c>
      <c r="J613" s="166">
        <v>37</v>
      </c>
      <c r="K613" s="166">
        <v>37</v>
      </c>
      <c r="L613" s="166">
        <v>88</v>
      </c>
      <c r="M613" s="166">
        <v>85</v>
      </c>
      <c r="N613" s="166">
        <v>179</v>
      </c>
      <c r="O613" s="166">
        <v>176</v>
      </c>
      <c r="P613" s="166">
        <v>234</v>
      </c>
      <c r="Q613" s="166">
        <v>229</v>
      </c>
      <c r="R613" s="166">
        <v>14</v>
      </c>
      <c r="S613" s="166">
        <v>10</v>
      </c>
      <c r="T613" s="166">
        <v>1</v>
      </c>
      <c r="U613" s="166">
        <v>0</v>
      </c>
      <c r="V613" s="166">
        <v>0</v>
      </c>
      <c r="W613" s="166">
        <v>0</v>
      </c>
      <c r="X613" s="166">
        <v>0</v>
      </c>
      <c r="Y613" s="166"/>
      <c r="Z613" s="167"/>
    </row>
    <row r="614" spans="1:26" ht="5.0999999999999996" customHeight="1" x14ac:dyDescent="0.2">
      <c r="A614" s="149"/>
      <c r="C614" s="149"/>
      <c r="D614" s="183"/>
      <c r="E614" s="166"/>
      <c r="F614" s="166"/>
      <c r="G614" s="166"/>
      <c r="H614" s="166"/>
      <c r="I614" s="166"/>
      <c r="J614" s="166"/>
      <c r="K614" s="166"/>
      <c r="L614" s="166"/>
      <c r="M614" s="166"/>
      <c r="N614" s="166"/>
      <c r="O614" s="166"/>
      <c r="P614" s="166"/>
      <c r="Q614" s="166"/>
      <c r="R614" s="166"/>
      <c r="S614" s="166"/>
      <c r="T614" s="166"/>
      <c r="U614" s="166"/>
      <c r="V614" s="166"/>
      <c r="W614" s="166"/>
      <c r="X614" s="166"/>
      <c r="Y614" s="166"/>
      <c r="Z614" s="167"/>
    </row>
    <row r="615" spans="1:26" ht="12" customHeight="1" x14ac:dyDescent="0.2">
      <c r="A615" s="149" t="s">
        <v>747</v>
      </c>
      <c r="C615" s="149" t="s">
        <v>748</v>
      </c>
      <c r="D615" s="183" t="s">
        <v>282</v>
      </c>
      <c r="E615" s="166">
        <v>32</v>
      </c>
      <c r="F615" s="166">
        <v>2</v>
      </c>
      <c r="G615" s="166">
        <v>2</v>
      </c>
      <c r="H615" s="166">
        <v>0</v>
      </c>
      <c r="I615" s="166">
        <v>0</v>
      </c>
      <c r="J615" s="166">
        <v>0</v>
      </c>
      <c r="K615" s="166">
        <v>0</v>
      </c>
      <c r="L615" s="166">
        <v>0</v>
      </c>
      <c r="M615" s="166">
        <v>0</v>
      </c>
      <c r="N615" s="166">
        <v>1</v>
      </c>
      <c r="O615" s="166">
        <v>1</v>
      </c>
      <c r="P615" s="166">
        <v>1</v>
      </c>
      <c r="Q615" s="166">
        <v>1</v>
      </c>
      <c r="R615" s="166">
        <v>0</v>
      </c>
      <c r="S615" s="166">
        <v>0</v>
      </c>
      <c r="T615" s="166">
        <v>0</v>
      </c>
      <c r="U615" s="166">
        <v>0</v>
      </c>
      <c r="V615" s="166">
        <v>0</v>
      </c>
      <c r="W615" s="166">
        <v>0</v>
      </c>
      <c r="X615" s="166">
        <v>0</v>
      </c>
      <c r="Y615" s="166"/>
      <c r="Z615" s="167" t="s">
        <v>745</v>
      </c>
    </row>
    <row r="616" spans="1:26" ht="12" customHeight="1" x14ac:dyDescent="0.2">
      <c r="A616" s="149"/>
      <c r="C616" s="186" t="s">
        <v>746</v>
      </c>
      <c r="D616" s="183" t="s">
        <v>283</v>
      </c>
      <c r="E616" s="166">
        <v>22</v>
      </c>
      <c r="F616" s="166">
        <v>1</v>
      </c>
      <c r="G616" s="166">
        <v>1</v>
      </c>
      <c r="H616" s="166">
        <v>0</v>
      </c>
      <c r="I616" s="166">
        <v>0</v>
      </c>
      <c r="J616" s="166">
        <v>0</v>
      </c>
      <c r="K616" s="166">
        <v>0</v>
      </c>
      <c r="L616" s="166">
        <v>0</v>
      </c>
      <c r="M616" s="166">
        <v>0</v>
      </c>
      <c r="N616" s="166">
        <v>0</v>
      </c>
      <c r="O616" s="166">
        <v>0</v>
      </c>
      <c r="P616" s="166">
        <v>1</v>
      </c>
      <c r="Q616" s="166">
        <v>1</v>
      </c>
      <c r="R616" s="166">
        <v>0</v>
      </c>
      <c r="S616" s="166">
        <v>0</v>
      </c>
      <c r="T616" s="166">
        <v>0</v>
      </c>
      <c r="U616" s="166">
        <v>0</v>
      </c>
      <c r="V616" s="166">
        <v>0</v>
      </c>
      <c r="W616" s="166">
        <v>0</v>
      </c>
      <c r="X616" s="166">
        <v>0</v>
      </c>
      <c r="Y616" s="166"/>
      <c r="Z616" s="167"/>
    </row>
    <row r="617" spans="1:26" ht="5.0999999999999996" customHeight="1" x14ac:dyDescent="0.2">
      <c r="A617" s="149"/>
      <c r="C617" s="149"/>
      <c r="D617" s="183"/>
      <c r="E617" s="166"/>
      <c r="F617" s="166"/>
      <c r="G617" s="166"/>
      <c r="H617" s="166"/>
      <c r="I617" s="166"/>
      <c r="J617" s="166"/>
      <c r="K617" s="166"/>
      <c r="L617" s="166"/>
      <c r="M617" s="166"/>
      <c r="N617" s="166"/>
      <c r="O617" s="166"/>
      <c r="P617" s="166"/>
      <c r="Q617" s="166"/>
      <c r="R617" s="166"/>
      <c r="S617" s="166"/>
      <c r="T617" s="166"/>
      <c r="U617" s="166"/>
      <c r="V617" s="166"/>
      <c r="W617" s="166"/>
      <c r="X617" s="166"/>
      <c r="Y617" s="166"/>
      <c r="Z617" s="167"/>
    </row>
    <row r="618" spans="1:26" ht="12" customHeight="1" x14ac:dyDescent="0.2">
      <c r="A618" s="149" t="s">
        <v>749</v>
      </c>
      <c r="C618" s="149" t="s">
        <v>750</v>
      </c>
      <c r="D618" s="183" t="s">
        <v>282</v>
      </c>
      <c r="E618" s="166">
        <v>2</v>
      </c>
      <c r="F618" s="166">
        <v>0</v>
      </c>
      <c r="G618" s="166">
        <v>0</v>
      </c>
      <c r="H618" s="166">
        <v>0</v>
      </c>
      <c r="I618" s="166">
        <v>0</v>
      </c>
      <c r="J618" s="166">
        <v>0</v>
      </c>
      <c r="K618" s="166">
        <v>0</v>
      </c>
      <c r="L618" s="166">
        <v>0</v>
      </c>
      <c r="M618" s="166">
        <v>0</v>
      </c>
      <c r="N618" s="166">
        <v>0</v>
      </c>
      <c r="O618" s="166">
        <v>0</v>
      </c>
      <c r="P618" s="166">
        <v>0</v>
      </c>
      <c r="Q618" s="166">
        <v>0</v>
      </c>
      <c r="R618" s="166">
        <v>0</v>
      </c>
      <c r="S618" s="166">
        <v>0</v>
      </c>
      <c r="T618" s="166">
        <v>0</v>
      </c>
      <c r="U618" s="166">
        <v>0</v>
      </c>
      <c r="V618" s="166">
        <v>0</v>
      </c>
      <c r="W618" s="166">
        <v>0</v>
      </c>
      <c r="X618" s="166">
        <v>0</v>
      </c>
      <c r="Y618" s="166"/>
      <c r="Z618" s="167" t="s">
        <v>745</v>
      </c>
    </row>
    <row r="619" spans="1:26" ht="12" customHeight="1" x14ac:dyDescent="0.2">
      <c r="A619" s="149"/>
      <c r="C619" s="186" t="s">
        <v>746</v>
      </c>
      <c r="D619" s="183" t="s">
        <v>283</v>
      </c>
      <c r="E619" s="166">
        <v>2</v>
      </c>
      <c r="F619" s="166">
        <v>0</v>
      </c>
      <c r="G619" s="166">
        <v>0</v>
      </c>
      <c r="H619" s="166">
        <v>0</v>
      </c>
      <c r="I619" s="166">
        <v>0</v>
      </c>
      <c r="J619" s="166">
        <v>0</v>
      </c>
      <c r="K619" s="166">
        <v>0</v>
      </c>
      <c r="L619" s="166">
        <v>0</v>
      </c>
      <c r="M619" s="166">
        <v>0</v>
      </c>
      <c r="N619" s="166">
        <v>0</v>
      </c>
      <c r="O619" s="166">
        <v>0</v>
      </c>
      <c r="P619" s="166">
        <v>0</v>
      </c>
      <c r="Q619" s="166">
        <v>0</v>
      </c>
      <c r="R619" s="166">
        <v>0</v>
      </c>
      <c r="S619" s="166">
        <v>0</v>
      </c>
      <c r="T619" s="166">
        <v>0</v>
      </c>
      <c r="U619" s="166">
        <v>0</v>
      </c>
      <c r="V619" s="166">
        <v>0</v>
      </c>
      <c r="W619" s="166">
        <v>0</v>
      </c>
      <c r="X619" s="166">
        <v>0</v>
      </c>
      <c r="Y619" s="166"/>
      <c r="Z619" s="167"/>
    </row>
    <row r="620" spans="1:26" ht="5.0999999999999996" customHeight="1" x14ac:dyDescent="0.2">
      <c r="A620" s="149"/>
      <c r="C620" s="149"/>
      <c r="D620" s="183"/>
      <c r="E620" s="166"/>
      <c r="F620" s="166"/>
      <c r="G620" s="166"/>
      <c r="H620" s="166"/>
      <c r="I620" s="166"/>
      <c r="J620" s="166"/>
      <c r="K620" s="166"/>
      <c r="L620" s="166"/>
      <c r="M620" s="166"/>
      <c r="N620" s="166"/>
      <c r="O620" s="166"/>
      <c r="P620" s="166"/>
      <c r="Q620" s="166"/>
      <c r="R620" s="166"/>
      <c r="S620" s="166"/>
      <c r="T620" s="166"/>
      <c r="U620" s="166"/>
      <c r="V620" s="166"/>
      <c r="W620" s="166"/>
      <c r="X620" s="166"/>
      <c r="Y620" s="166"/>
      <c r="Z620" s="167"/>
    </row>
    <row r="621" spans="1:26" ht="12" customHeight="1" x14ac:dyDescent="0.2">
      <c r="A621" s="149" t="s">
        <v>751</v>
      </c>
      <c r="C621" s="149" t="s">
        <v>752</v>
      </c>
      <c r="D621" s="183" t="s">
        <v>282</v>
      </c>
      <c r="E621" s="166">
        <v>19</v>
      </c>
      <c r="F621" s="166">
        <v>19</v>
      </c>
      <c r="G621" s="166">
        <v>18</v>
      </c>
      <c r="H621" s="166">
        <v>0</v>
      </c>
      <c r="I621" s="166">
        <v>0</v>
      </c>
      <c r="J621" s="166">
        <v>0</v>
      </c>
      <c r="K621" s="166">
        <v>0</v>
      </c>
      <c r="L621" s="166">
        <v>2</v>
      </c>
      <c r="M621" s="166">
        <v>2</v>
      </c>
      <c r="N621" s="166">
        <v>5</v>
      </c>
      <c r="O621" s="166">
        <v>4</v>
      </c>
      <c r="P621" s="166">
        <v>12</v>
      </c>
      <c r="Q621" s="166">
        <v>12</v>
      </c>
      <c r="R621" s="166">
        <v>0</v>
      </c>
      <c r="S621" s="166">
        <v>0</v>
      </c>
      <c r="T621" s="166">
        <v>0</v>
      </c>
      <c r="U621" s="166">
        <v>0</v>
      </c>
      <c r="V621" s="166">
        <v>0</v>
      </c>
      <c r="W621" s="166">
        <v>0</v>
      </c>
      <c r="X621" s="166">
        <v>0</v>
      </c>
      <c r="Y621" s="166"/>
      <c r="Z621" s="167" t="s">
        <v>745</v>
      </c>
    </row>
    <row r="622" spans="1:26" ht="12" customHeight="1" x14ac:dyDescent="0.2">
      <c r="A622" s="149"/>
      <c r="C622" s="186" t="s">
        <v>753</v>
      </c>
      <c r="D622" s="183" t="s">
        <v>283</v>
      </c>
      <c r="E622" s="166">
        <v>17</v>
      </c>
      <c r="F622" s="166">
        <v>17</v>
      </c>
      <c r="G622" s="166">
        <v>16</v>
      </c>
      <c r="H622" s="166">
        <v>0</v>
      </c>
      <c r="I622" s="166">
        <v>0</v>
      </c>
      <c r="J622" s="166">
        <v>0</v>
      </c>
      <c r="K622" s="166">
        <v>0</v>
      </c>
      <c r="L622" s="166">
        <v>1</v>
      </c>
      <c r="M622" s="166">
        <v>1</v>
      </c>
      <c r="N622" s="166">
        <v>5</v>
      </c>
      <c r="O622" s="166">
        <v>4</v>
      </c>
      <c r="P622" s="166">
        <v>11</v>
      </c>
      <c r="Q622" s="166">
        <v>11</v>
      </c>
      <c r="R622" s="166">
        <v>0</v>
      </c>
      <c r="S622" s="166">
        <v>0</v>
      </c>
      <c r="T622" s="166">
        <v>0</v>
      </c>
      <c r="U622" s="166">
        <v>0</v>
      </c>
      <c r="V622" s="166">
        <v>0</v>
      </c>
      <c r="W622" s="166">
        <v>0</v>
      </c>
      <c r="X622" s="166">
        <v>0</v>
      </c>
      <c r="Y622" s="166"/>
      <c r="Z622" s="167"/>
    </row>
    <row r="623" spans="1:26" ht="5.0999999999999996" customHeight="1" x14ac:dyDescent="0.2">
      <c r="A623" s="149"/>
      <c r="C623" s="149"/>
      <c r="D623" s="183"/>
      <c r="E623" s="166"/>
      <c r="F623" s="166"/>
      <c r="G623" s="166"/>
      <c r="H623" s="166"/>
      <c r="I623" s="166"/>
      <c r="J623" s="166"/>
      <c r="K623" s="166"/>
      <c r="L623" s="166"/>
      <c r="M623" s="166"/>
      <c r="N623" s="166"/>
      <c r="O623" s="166"/>
      <c r="P623" s="166"/>
      <c r="Q623" s="166"/>
      <c r="R623" s="166"/>
      <c r="S623" s="166"/>
      <c r="T623" s="166"/>
      <c r="U623" s="166"/>
      <c r="V623" s="166"/>
      <c r="W623" s="166"/>
      <c r="X623" s="166"/>
      <c r="Y623" s="166"/>
      <c r="Z623" s="167"/>
    </row>
    <row r="624" spans="1:26" ht="12" customHeight="1" x14ac:dyDescent="0.2">
      <c r="A624" s="149" t="s">
        <v>754</v>
      </c>
      <c r="C624" s="149" t="s">
        <v>755</v>
      </c>
      <c r="D624" s="183" t="s">
        <v>282</v>
      </c>
      <c r="E624" s="166">
        <v>9</v>
      </c>
      <c r="F624" s="166">
        <v>3</v>
      </c>
      <c r="G624" s="166">
        <v>3</v>
      </c>
      <c r="H624" s="166">
        <v>0</v>
      </c>
      <c r="I624" s="166">
        <v>0</v>
      </c>
      <c r="J624" s="166">
        <v>0</v>
      </c>
      <c r="K624" s="166">
        <v>0</v>
      </c>
      <c r="L624" s="166">
        <v>1</v>
      </c>
      <c r="M624" s="166">
        <v>1</v>
      </c>
      <c r="N624" s="166">
        <v>2</v>
      </c>
      <c r="O624" s="166">
        <v>2</v>
      </c>
      <c r="P624" s="166">
        <v>0</v>
      </c>
      <c r="Q624" s="166">
        <v>0</v>
      </c>
      <c r="R624" s="166">
        <v>0</v>
      </c>
      <c r="S624" s="166">
        <v>0</v>
      </c>
      <c r="T624" s="166">
        <v>0</v>
      </c>
      <c r="U624" s="166">
        <v>0</v>
      </c>
      <c r="V624" s="166">
        <v>0</v>
      </c>
      <c r="W624" s="166">
        <v>0</v>
      </c>
      <c r="X624" s="166">
        <v>0</v>
      </c>
      <c r="Y624" s="166"/>
      <c r="Z624" s="167" t="s">
        <v>754</v>
      </c>
    </row>
    <row r="625" spans="1:26" ht="12" customHeight="1" x14ac:dyDescent="0.2">
      <c r="A625" s="149"/>
      <c r="D625" s="183" t="s">
        <v>283</v>
      </c>
      <c r="E625" s="166">
        <v>5</v>
      </c>
      <c r="F625" s="166">
        <v>2</v>
      </c>
      <c r="G625" s="166">
        <v>2</v>
      </c>
      <c r="H625" s="166">
        <v>0</v>
      </c>
      <c r="I625" s="166">
        <v>0</v>
      </c>
      <c r="J625" s="166">
        <v>0</v>
      </c>
      <c r="K625" s="166">
        <v>0</v>
      </c>
      <c r="L625" s="166">
        <v>1</v>
      </c>
      <c r="M625" s="166">
        <v>1</v>
      </c>
      <c r="N625" s="166">
        <v>1</v>
      </c>
      <c r="O625" s="166">
        <v>1</v>
      </c>
      <c r="P625" s="166">
        <v>0</v>
      </c>
      <c r="Q625" s="166">
        <v>0</v>
      </c>
      <c r="R625" s="166">
        <v>0</v>
      </c>
      <c r="S625" s="166">
        <v>0</v>
      </c>
      <c r="T625" s="166">
        <v>0</v>
      </c>
      <c r="U625" s="166">
        <v>0</v>
      </c>
      <c r="V625" s="166">
        <v>0</v>
      </c>
      <c r="W625" s="166">
        <v>0</v>
      </c>
      <c r="X625" s="166">
        <v>0</v>
      </c>
      <c r="Y625" s="166"/>
      <c r="Z625" s="167"/>
    </row>
    <row r="626" spans="1:26" ht="5.0999999999999996" customHeight="1" x14ac:dyDescent="0.2">
      <c r="A626" s="149"/>
      <c r="D626" s="183"/>
      <c r="E626" s="166"/>
      <c r="F626" s="166"/>
      <c r="G626" s="166"/>
      <c r="H626" s="166"/>
      <c r="I626" s="166"/>
      <c r="J626" s="166"/>
      <c r="K626" s="166"/>
      <c r="L626" s="166"/>
      <c r="M626" s="166"/>
      <c r="N626" s="166"/>
      <c r="O626" s="166"/>
      <c r="P626" s="166"/>
      <c r="Q626" s="166"/>
      <c r="R626" s="166"/>
      <c r="S626" s="166"/>
      <c r="T626" s="166"/>
      <c r="U626" s="166"/>
      <c r="V626" s="166"/>
      <c r="W626" s="166"/>
      <c r="X626" s="166"/>
      <c r="Y626" s="166"/>
      <c r="Z626" s="167"/>
    </row>
    <row r="627" spans="1:26" ht="12" customHeight="1" x14ac:dyDescent="0.2">
      <c r="A627" s="149" t="s">
        <v>277</v>
      </c>
      <c r="B627" s="185" t="s">
        <v>756</v>
      </c>
      <c r="C627" s="142" t="s">
        <v>757</v>
      </c>
      <c r="D627" s="183" t="s">
        <v>282</v>
      </c>
      <c r="E627" s="166">
        <v>20513</v>
      </c>
      <c r="F627" s="166">
        <v>2511</v>
      </c>
      <c r="G627" s="166">
        <v>1920</v>
      </c>
      <c r="H627" s="166">
        <v>495</v>
      </c>
      <c r="I627" s="166">
        <v>407</v>
      </c>
      <c r="J627" s="166">
        <v>443</v>
      </c>
      <c r="K627" s="166">
        <v>374</v>
      </c>
      <c r="L627" s="166">
        <v>575</v>
      </c>
      <c r="M627" s="166">
        <v>467</v>
      </c>
      <c r="N627" s="166">
        <v>498</v>
      </c>
      <c r="O627" s="166">
        <v>392</v>
      </c>
      <c r="P627" s="166">
        <v>408</v>
      </c>
      <c r="Q627" s="166">
        <v>280</v>
      </c>
      <c r="R627" s="166">
        <v>50</v>
      </c>
      <c r="S627" s="166">
        <v>30</v>
      </c>
      <c r="T627" s="166">
        <v>11</v>
      </c>
      <c r="U627" s="166">
        <v>1</v>
      </c>
      <c r="V627" s="166">
        <v>0</v>
      </c>
      <c r="W627" s="166">
        <v>0</v>
      </c>
      <c r="X627" s="166">
        <v>0</v>
      </c>
      <c r="Y627" s="166"/>
      <c r="Z627" s="167" t="s">
        <v>248</v>
      </c>
    </row>
    <row r="628" spans="1:26" ht="12" customHeight="1" x14ac:dyDescent="0.2">
      <c r="A628" s="149"/>
      <c r="D628" s="183" t="s">
        <v>283</v>
      </c>
      <c r="E628" s="166">
        <v>17135</v>
      </c>
      <c r="F628" s="166">
        <v>2169</v>
      </c>
      <c r="G628" s="166">
        <v>1621</v>
      </c>
      <c r="H628" s="166">
        <v>429</v>
      </c>
      <c r="I628" s="166">
        <v>346</v>
      </c>
      <c r="J628" s="166">
        <v>381</v>
      </c>
      <c r="K628" s="166">
        <v>316</v>
      </c>
      <c r="L628" s="166">
        <v>498</v>
      </c>
      <c r="M628" s="166">
        <v>397</v>
      </c>
      <c r="N628" s="166">
        <v>432</v>
      </c>
      <c r="O628" s="166">
        <v>334</v>
      </c>
      <c r="P628" s="166">
        <v>344</v>
      </c>
      <c r="Q628" s="166">
        <v>228</v>
      </c>
      <c r="R628" s="166">
        <v>45</v>
      </c>
      <c r="S628" s="166">
        <v>29</v>
      </c>
      <c r="T628" s="166">
        <v>10</v>
      </c>
      <c r="U628" s="166">
        <v>1</v>
      </c>
      <c r="V628" s="166">
        <v>0</v>
      </c>
      <c r="W628" s="166">
        <v>0</v>
      </c>
      <c r="X628" s="166">
        <v>0</v>
      </c>
      <c r="Y628" s="166"/>
      <c r="Z628" s="167"/>
    </row>
    <row r="629" spans="1:26" ht="5.0999999999999996" customHeight="1" x14ac:dyDescent="0.2">
      <c r="A629" s="149"/>
      <c r="D629" s="183"/>
      <c r="E629" s="166"/>
      <c r="F629" s="166"/>
      <c r="G629" s="166"/>
      <c r="H629" s="166"/>
      <c r="I629" s="166"/>
      <c r="J629" s="166"/>
      <c r="K629" s="166"/>
      <c r="L629" s="166"/>
      <c r="M629" s="166"/>
      <c r="N629" s="166"/>
      <c r="O629" s="166"/>
      <c r="P629" s="166"/>
      <c r="Q629" s="166"/>
      <c r="R629" s="166"/>
      <c r="S629" s="166"/>
      <c r="T629" s="166"/>
      <c r="U629" s="166"/>
      <c r="V629" s="166"/>
      <c r="W629" s="166"/>
      <c r="X629" s="166"/>
      <c r="Y629" s="166"/>
      <c r="Z629" s="167"/>
    </row>
    <row r="630" spans="1:26" ht="12" customHeight="1" x14ac:dyDescent="0.2">
      <c r="A630" s="149" t="s">
        <v>758</v>
      </c>
      <c r="C630" s="149" t="s">
        <v>757</v>
      </c>
      <c r="D630" s="183" t="s">
        <v>282</v>
      </c>
      <c r="E630" s="166">
        <v>16988</v>
      </c>
      <c r="F630" s="166">
        <v>2083</v>
      </c>
      <c r="G630" s="166">
        <v>1575</v>
      </c>
      <c r="H630" s="166">
        <v>438</v>
      </c>
      <c r="I630" s="166">
        <v>355</v>
      </c>
      <c r="J630" s="166">
        <v>400</v>
      </c>
      <c r="K630" s="166">
        <v>338</v>
      </c>
      <c r="L630" s="166">
        <v>491</v>
      </c>
      <c r="M630" s="166">
        <v>393</v>
      </c>
      <c r="N630" s="166">
        <v>417</v>
      </c>
      <c r="O630" s="166">
        <v>320</v>
      </c>
      <c r="P630" s="166">
        <v>283</v>
      </c>
      <c r="Q630" s="166">
        <v>169</v>
      </c>
      <c r="R630" s="166">
        <v>32</v>
      </c>
      <c r="S630" s="166">
        <v>14</v>
      </c>
      <c r="T630" s="166">
        <v>7</v>
      </c>
      <c r="U630" s="166">
        <v>1</v>
      </c>
      <c r="V630" s="166">
        <v>0</v>
      </c>
      <c r="W630" s="166">
        <v>0</v>
      </c>
      <c r="X630" s="166">
        <v>0</v>
      </c>
      <c r="Y630" s="166"/>
      <c r="Z630" s="167" t="s">
        <v>759</v>
      </c>
    </row>
    <row r="631" spans="1:26" ht="12" customHeight="1" x14ac:dyDescent="0.2">
      <c r="A631" s="149"/>
      <c r="C631" s="149"/>
      <c r="D631" s="183" t="s">
        <v>283</v>
      </c>
      <c r="E631" s="166">
        <v>14316</v>
      </c>
      <c r="F631" s="166">
        <v>1833</v>
      </c>
      <c r="G631" s="166">
        <v>1356</v>
      </c>
      <c r="H631" s="166">
        <v>385</v>
      </c>
      <c r="I631" s="166">
        <v>307</v>
      </c>
      <c r="J631" s="166">
        <v>350</v>
      </c>
      <c r="K631" s="166">
        <v>291</v>
      </c>
      <c r="L631" s="166">
        <v>432</v>
      </c>
      <c r="M631" s="166">
        <v>340</v>
      </c>
      <c r="N631" s="166">
        <v>367</v>
      </c>
      <c r="O631" s="166">
        <v>277</v>
      </c>
      <c r="P631" s="166">
        <v>247</v>
      </c>
      <c r="Q631" s="166">
        <v>141</v>
      </c>
      <c r="R631" s="166">
        <v>31</v>
      </c>
      <c r="S631" s="166">
        <v>13</v>
      </c>
      <c r="T631" s="166">
        <v>7</v>
      </c>
      <c r="U631" s="166">
        <v>1</v>
      </c>
      <c r="V631" s="166">
        <v>0</v>
      </c>
      <c r="W631" s="166">
        <v>0</v>
      </c>
      <c r="X631" s="166">
        <v>0</v>
      </c>
      <c r="Y631" s="166"/>
      <c r="Z631" s="167"/>
    </row>
    <row r="632" spans="1:26" ht="5.0999999999999996" customHeight="1" x14ac:dyDescent="0.2">
      <c r="A632" s="149"/>
      <c r="C632" s="149"/>
      <c r="D632" s="183"/>
      <c r="E632" s="166"/>
      <c r="F632" s="166"/>
      <c r="G632" s="166"/>
      <c r="H632" s="166"/>
      <c r="I632" s="166"/>
      <c r="J632" s="166"/>
      <c r="K632" s="166"/>
      <c r="L632" s="166"/>
      <c r="M632" s="166"/>
      <c r="N632" s="166"/>
      <c r="O632" s="166"/>
      <c r="P632" s="166"/>
      <c r="Q632" s="166"/>
      <c r="R632" s="166"/>
      <c r="S632" s="166"/>
      <c r="T632" s="166"/>
      <c r="U632" s="166"/>
      <c r="V632" s="166"/>
      <c r="W632" s="166"/>
      <c r="X632" s="166"/>
      <c r="Y632" s="166"/>
      <c r="Z632" s="167"/>
    </row>
    <row r="633" spans="1:26" ht="12" customHeight="1" x14ac:dyDescent="0.2">
      <c r="A633" s="149" t="s">
        <v>760</v>
      </c>
      <c r="C633" s="149" t="s">
        <v>761</v>
      </c>
      <c r="D633" s="183" t="s">
        <v>282</v>
      </c>
      <c r="E633" s="166">
        <v>200</v>
      </c>
      <c r="F633" s="166">
        <v>153</v>
      </c>
      <c r="G633" s="166">
        <v>123</v>
      </c>
      <c r="H633" s="166">
        <v>0</v>
      </c>
      <c r="I633" s="166">
        <v>0</v>
      </c>
      <c r="J633" s="166">
        <v>3</v>
      </c>
      <c r="K633" s="166">
        <v>3</v>
      </c>
      <c r="L633" s="166">
        <v>22</v>
      </c>
      <c r="M633" s="166">
        <v>21</v>
      </c>
      <c r="N633" s="166">
        <v>33</v>
      </c>
      <c r="O633" s="166">
        <v>32</v>
      </c>
      <c r="P633" s="166">
        <v>71</v>
      </c>
      <c r="Q633" s="166">
        <v>67</v>
      </c>
      <c r="R633" s="166">
        <v>12</v>
      </c>
      <c r="S633" s="166">
        <v>11</v>
      </c>
      <c r="T633" s="166">
        <v>1</v>
      </c>
      <c r="U633" s="166">
        <v>0</v>
      </c>
      <c r="V633" s="166">
        <v>0</v>
      </c>
      <c r="W633" s="166">
        <v>0</v>
      </c>
      <c r="X633" s="166">
        <v>0</v>
      </c>
      <c r="Y633" s="166"/>
      <c r="Z633" s="167" t="s">
        <v>762</v>
      </c>
    </row>
    <row r="634" spans="1:26" ht="12" customHeight="1" x14ac:dyDescent="0.2">
      <c r="A634" s="149"/>
      <c r="C634" s="149"/>
      <c r="D634" s="183" t="s">
        <v>283</v>
      </c>
      <c r="E634" s="166">
        <v>154</v>
      </c>
      <c r="F634" s="166">
        <v>120</v>
      </c>
      <c r="G634" s="166">
        <v>95</v>
      </c>
      <c r="H634" s="166">
        <v>0</v>
      </c>
      <c r="I634" s="166">
        <v>0</v>
      </c>
      <c r="J634" s="166">
        <v>3</v>
      </c>
      <c r="K634" s="166">
        <v>3</v>
      </c>
      <c r="L634" s="166">
        <v>16</v>
      </c>
      <c r="M634" s="166">
        <v>15</v>
      </c>
      <c r="N634" s="166">
        <v>27</v>
      </c>
      <c r="O634" s="166">
        <v>26</v>
      </c>
      <c r="P634" s="166">
        <v>53</v>
      </c>
      <c r="Q634" s="166">
        <v>51</v>
      </c>
      <c r="R634" s="166">
        <v>9</v>
      </c>
      <c r="S634" s="166">
        <v>11</v>
      </c>
      <c r="T634" s="166">
        <v>1</v>
      </c>
      <c r="U634" s="166">
        <v>0</v>
      </c>
      <c r="V634" s="166">
        <v>0</v>
      </c>
      <c r="W634" s="166">
        <v>0</v>
      </c>
      <c r="X634" s="166">
        <v>0</v>
      </c>
      <c r="Y634" s="166"/>
      <c r="Z634" s="167"/>
    </row>
    <row r="635" spans="1:26" ht="5.0999999999999996" customHeight="1" x14ac:dyDescent="0.2">
      <c r="A635" s="149"/>
      <c r="C635" s="149"/>
      <c r="D635" s="183"/>
      <c r="E635" s="166"/>
      <c r="F635" s="166"/>
      <c r="G635" s="166"/>
      <c r="H635" s="166"/>
      <c r="I635" s="166"/>
      <c r="J635" s="166"/>
      <c r="K635" s="166"/>
      <c r="L635" s="166"/>
      <c r="M635" s="166"/>
      <c r="N635" s="166"/>
      <c r="O635" s="166"/>
      <c r="P635" s="166"/>
      <c r="Q635" s="166"/>
      <c r="R635" s="166"/>
      <c r="S635" s="166"/>
      <c r="T635" s="166"/>
      <c r="U635" s="166"/>
      <c r="V635" s="166"/>
      <c r="W635" s="166"/>
      <c r="X635" s="166"/>
      <c r="Y635" s="166"/>
      <c r="Z635" s="167"/>
    </row>
    <row r="636" spans="1:26" ht="12" customHeight="1" x14ac:dyDescent="0.2">
      <c r="A636" s="149">
        <v>268</v>
      </c>
      <c r="C636" s="149" t="s">
        <v>763</v>
      </c>
      <c r="D636" s="183" t="s">
        <v>282</v>
      </c>
      <c r="E636" s="166">
        <v>88</v>
      </c>
      <c r="F636" s="166">
        <v>7</v>
      </c>
      <c r="G636" s="166">
        <v>6</v>
      </c>
      <c r="H636" s="166">
        <v>0</v>
      </c>
      <c r="I636" s="166">
        <v>0</v>
      </c>
      <c r="J636" s="166">
        <v>1</v>
      </c>
      <c r="K636" s="166">
        <v>0</v>
      </c>
      <c r="L636" s="166">
        <v>3</v>
      </c>
      <c r="M636" s="166">
        <v>3</v>
      </c>
      <c r="N636" s="166">
        <v>1</v>
      </c>
      <c r="O636" s="166">
        <v>1</v>
      </c>
      <c r="P636" s="166">
        <v>2</v>
      </c>
      <c r="Q636" s="166">
        <v>2</v>
      </c>
      <c r="R636" s="166">
        <v>0</v>
      </c>
      <c r="S636" s="166">
        <v>0</v>
      </c>
      <c r="T636" s="166">
        <v>0</v>
      </c>
      <c r="U636" s="166">
        <v>0</v>
      </c>
      <c r="V636" s="166">
        <v>0</v>
      </c>
      <c r="W636" s="166">
        <v>0</v>
      </c>
      <c r="X636" s="166">
        <v>0</v>
      </c>
      <c r="Y636" s="166"/>
      <c r="Z636" s="167">
        <v>268</v>
      </c>
    </row>
    <row r="637" spans="1:26" ht="12" customHeight="1" x14ac:dyDescent="0.2">
      <c r="A637" s="149"/>
      <c r="C637" s="149"/>
      <c r="D637" s="183" t="s">
        <v>283</v>
      </c>
      <c r="E637" s="166">
        <v>83</v>
      </c>
      <c r="F637" s="166">
        <v>7</v>
      </c>
      <c r="G637" s="166">
        <v>6</v>
      </c>
      <c r="H637" s="166">
        <v>0</v>
      </c>
      <c r="I637" s="166">
        <v>0</v>
      </c>
      <c r="J637" s="166">
        <v>1</v>
      </c>
      <c r="K637" s="166">
        <v>0</v>
      </c>
      <c r="L637" s="166">
        <v>3</v>
      </c>
      <c r="M637" s="166">
        <v>3</v>
      </c>
      <c r="N637" s="166">
        <v>1</v>
      </c>
      <c r="O637" s="166">
        <v>1</v>
      </c>
      <c r="P637" s="166">
        <v>2</v>
      </c>
      <c r="Q637" s="166">
        <v>2</v>
      </c>
      <c r="R637" s="166">
        <v>0</v>
      </c>
      <c r="S637" s="166">
        <v>0</v>
      </c>
      <c r="T637" s="166">
        <v>0</v>
      </c>
      <c r="U637" s="166">
        <v>0</v>
      </c>
      <c r="V637" s="166">
        <v>0</v>
      </c>
      <c r="W637" s="166">
        <v>0</v>
      </c>
      <c r="X637" s="166">
        <v>0</v>
      </c>
      <c r="Y637" s="166"/>
      <c r="Z637" s="167"/>
    </row>
    <row r="638" spans="1:26" ht="5.0999999999999996" customHeight="1" x14ac:dyDescent="0.2">
      <c r="A638" s="149"/>
      <c r="C638" s="149"/>
      <c r="D638" s="183"/>
      <c r="E638" s="166"/>
      <c r="F638" s="166"/>
      <c r="G638" s="166"/>
      <c r="H638" s="166"/>
      <c r="I638" s="166"/>
      <c r="J638" s="166"/>
      <c r="K638" s="166"/>
      <c r="L638" s="166"/>
      <c r="M638" s="166"/>
      <c r="N638" s="166"/>
      <c r="O638" s="166"/>
      <c r="P638" s="166"/>
      <c r="Q638" s="166"/>
      <c r="R638" s="166"/>
      <c r="S638" s="166"/>
      <c r="T638" s="166"/>
      <c r="U638" s="166"/>
      <c r="V638" s="166"/>
      <c r="W638" s="166"/>
      <c r="X638" s="166"/>
      <c r="Y638" s="166"/>
      <c r="Z638" s="167"/>
    </row>
    <row r="639" spans="1:26" ht="12" customHeight="1" x14ac:dyDescent="0.2">
      <c r="A639" s="149">
        <v>269</v>
      </c>
      <c r="C639" s="149" t="s">
        <v>764</v>
      </c>
      <c r="D639" s="183" t="s">
        <v>282</v>
      </c>
      <c r="E639" s="166">
        <v>1289</v>
      </c>
      <c r="F639" s="166">
        <v>157</v>
      </c>
      <c r="G639" s="166">
        <v>130</v>
      </c>
      <c r="H639" s="166">
        <v>30</v>
      </c>
      <c r="I639" s="166">
        <v>29</v>
      </c>
      <c r="J639" s="166">
        <v>19</v>
      </c>
      <c r="K639" s="166">
        <v>14</v>
      </c>
      <c r="L639" s="166">
        <v>32</v>
      </c>
      <c r="M639" s="166">
        <v>27</v>
      </c>
      <c r="N639" s="166">
        <v>30</v>
      </c>
      <c r="O639" s="166">
        <v>26</v>
      </c>
      <c r="P639" s="166">
        <v>41</v>
      </c>
      <c r="Q639" s="166">
        <v>34</v>
      </c>
      <c r="R639" s="166">
        <v>4</v>
      </c>
      <c r="S639" s="166">
        <v>1</v>
      </c>
      <c r="T639" s="166">
        <v>0</v>
      </c>
      <c r="U639" s="166">
        <v>0</v>
      </c>
      <c r="V639" s="166">
        <v>0</v>
      </c>
      <c r="W639" s="166">
        <v>0</v>
      </c>
      <c r="X639" s="166">
        <v>0</v>
      </c>
      <c r="Y639" s="166"/>
      <c r="Z639" s="167">
        <v>269</v>
      </c>
    </row>
    <row r="640" spans="1:26" ht="12" customHeight="1" x14ac:dyDescent="0.2">
      <c r="A640" s="149"/>
      <c r="C640" s="149"/>
      <c r="D640" s="183" t="s">
        <v>283</v>
      </c>
      <c r="E640" s="166">
        <v>911</v>
      </c>
      <c r="F640" s="166">
        <v>107</v>
      </c>
      <c r="G640" s="166">
        <v>85</v>
      </c>
      <c r="H640" s="166">
        <v>19</v>
      </c>
      <c r="I640" s="166">
        <v>18</v>
      </c>
      <c r="J640" s="166">
        <v>9</v>
      </c>
      <c r="K640" s="166">
        <v>5</v>
      </c>
      <c r="L640" s="166">
        <v>21</v>
      </c>
      <c r="M640" s="166">
        <v>17</v>
      </c>
      <c r="N640" s="166">
        <v>22</v>
      </c>
      <c r="O640" s="166">
        <v>19</v>
      </c>
      <c r="P640" s="166">
        <v>31</v>
      </c>
      <c r="Q640" s="166">
        <v>26</v>
      </c>
      <c r="R640" s="166">
        <v>4</v>
      </c>
      <c r="S640" s="166">
        <v>1</v>
      </c>
      <c r="T640" s="166">
        <v>0</v>
      </c>
      <c r="U640" s="166">
        <v>0</v>
      </c>
      <c r="V640" s="166">
        <v>0</v>
      </c>
      <c r="W640" s="166">
        <v>0</v>
      </c>
      <c r="X640" s="166">
        <v>0</v>
      </c>
      <c r="Y640" s="166"/>
      <c r="Z640" s="167"/>
    </row>
    <row r="641" spans="1:26" ht="5.0999999999999996" customHeight="1" x14ac:dyDescent="0.2">
      <c r="A641" s="149"/>
      <c r="C641" s="149"/>
      <c r="D641" s="183"/>
      <c r="E641" s="166"/>
      <c r="F641" s="166"/>
      <c r="G641" s="166"/>
      <c r="H641" s="166"/>
      <c r="I641" s="166"/>
      <c r="J641" s="166"/>
      <c r="K641" s="166"/>
      <c r="L641" s="166"/>
      <c r="M641" s="166"/>
      <c r="N641" s="166"/>
      <c r="O641" s="166"/>
      <c r="P641" s="166"/>
      <c r="Q641" s="166"/>
      <c r="R641" s="166"/>
      <c r="S641" s="166"/>
      <c r="T641" s="166"/>
      <c r="U641" s="166"/>
      <c r="V641" s="166"/>
      <c r="W641" s="166"/>
      <c r="X641" s="166"/>
      <c r="Y641" s="166"/>
      <c r="Z641" s="167"/>
    </row>
    <row r="642" spans="1:26" ht="12" customHeight="1" x14ac:dyDescent="0.2">
      <c r="A642" s="149">
        <v>271</v>
      </c>
      <c r="C642" s="149" t="s">
        <v>765</v>
      </c>
      <c r="D642" s="183" t="s">
        <v>282</v>
      </c>
      <c r="E642" s="166">
        <v>243</v>
      </c>
      <c r="F642" s="166">
        <v>6</v>
      </c>
      <c r="G642" s="166">
        <v>4</v>
      </c>
      <c r="H642" s="166">
        <v>1</v>
      </c>
      <c r="I642" s="166">
        <v>0</v>
      </c>
      <c r="J642" s="166">
        <v>1</v>
      </c>
      <c r="K642" s="166">
        <v>1</v>
      </c>
      <c r="L642" s="166">
        <v>1</v>
      </c>
      <c r="M642" s="166">
        <v>1</v>
      </c>
      <c r="N642" s="166">
        <v>1</v>
      </c>
      <c r="O642" s="166">
        <v>1</v>
      </c>
      <c r="P642" s="166">
        <v>1</v>
      </c>
      <c r="Q642" s="166">
        <v>1</v>
      </c>
      <c r="R642" s="166">
        <v>1</v>
      </c>
      <c r="S642" s="166">
        <v>0</v>
      </c>
      <c r="T642" s="166">
        <v>0</v>
      </c>
      <c r="U642" s="166">
        <v>0</v>
      </c>
      <c r="V642" s="166">
        <v>0</v>
      </c>
      <c r="W642" s="166">
        <v>0</v>
      </c>
      <c r="X642" s="166">
        <v>0</v>
      </c>
      <c r="Y642" s="166"/>
      <c r="Z642" s="167">
        <v>271</v>
      </c>
    </row>
    <row r="643" spans="1:26" ht="12" customHeight="1" x14ac:dyDescent="0.2">
      <c r="A643" s="149"/>
      <c r="C643" s="149"/>
      <c r="D643" s="183" t="s">
        <v>283</v>
      </c>
      <c r="E643" s="166">
        <v>189</v>
      </c>
      <c r="F643" s="166">
        <v>4</v>
      </c>
      <c r="G643" s="166">
        <v>3</v>
      </c>
      <c r="H643" s="166">
        <v>1</v>
      </c>
      <c r="I643" s="166">
        <v>0</v>
      </c>
      <c r="J643" s="166">
        <v>1</v>
      </c>
      <c r="K643" s="166">
        <v>1</v>
      </c>
      <c r="L643" s="166">
        <v>1</v>
      </c>
      <c r="M643" s="166">
        <v>1</v>
      </c>
      <c r="N643" s="166">
        <v>0</v>
      </c>
      <c r="O643" s="166">
        <v>0</v>
      </c>
      <c r="P643" s="166">
        <v>1</v>
      </c>
      <c r="Q643" s="166">
        <v>1</v>
      </c>
      <c r="R643" s="166">
        <v>0</v>
      </c>
      <c r="S643" s="166">
        <v>0</v>
      </c>
      <c r="T643" s="166">
        <v>0</v>
      </c>
      <c r="U643" s="166">
        <v>0</v>
      </c>
      <c r="V643" s="166">
        <v>0</v>
      </c>
      <c r="W643" s="166">
        <v>0</v>
      </c>
      <c r="X643" s="166">
        <v>0</v>
      </c>
      <c r="Y643" s="166"/>
      <c r="Z643" s="167"/>
    </row>
    <row r="644" spans="1:26" ht="5.0999999999999996" customHeight="1" x14ac:dyDescent="0.2">
      <c r="A644" s="149"/>
      <c r="C644" s="149"/>
      <c r="D644" s="183"/>
      <c r="E644" s="166"/>
      <c r="F644" s="166"/>
      <c r="G644" s="166"/>
      <c r="H644" s="166"/>
      <c r="I644" s="166"/>
      <c r="J644" s="166"/>
      <c r="K644" s="166"/>
      <c r="L644" s="166"/>
      <c r="M644" s="166"/>
      <c r="N644" s="166"/>
      <c r="O644" s="166"/>
      <c r="P644" s="166"/>
      <c r="Q644" s="166"/>
      <c r="R644" s="166"/>
      <c r="S644" s="166"/>
      <c r="T644" s="166"/>
      <c r="U644" s="166"/>
      <c r="V644" s="166"/>
      <c r="W644" s="166"/>
      <c r="X644" s="166"/>
      <c r="Y644" s="166"/>
      <c r="Z644" s="167"/>
    </row>
    <row r="645" spans="1:26" ht="12" customHeight="1" x14ac:dyDescent="0.2">
      <c r="A645" s="149">
        <v>273</v>
      </c>
      <c r="C645" s="149" t="s">
        <v>766</v>
      </c>
      <c r="D645" s="183" t="s">
        <v>282</v>
      </c>
      <c r="E645" s="166">
        <v>111</v>
      </c>
      <c r="F645" s="166">
        <v>13</v>
      </c>
      <c r="G645" s="166">
        <v>11</v>
      </c>
      <c r="H645" s="166">
        <v>3</v>
      </c>
      <c r="I645" s="166">
        <v>3</v>
      </c>
      <c r="J645" s="166">
        <v>3</v>
      </c>
      <c r="K645" s="166">
        <v>3</v>
      </c>
      <c r="L645" s="166">
        <v>4</v>
      </c>
      <c r="M645" s="166">
        <v>3</v>
      </c>
      <c r="N645" s="166">
        <v>2</v>
      </c>
      <c r="O645" s="166">
        <v>2</v>
      </c>
      <c r="P645" s="166">
        <v>1</v>
      </c>
      <c r="Q645" s="166">
        <v>0</v>
      </c>
      <c r="R645" s="166">
        <v>0</v>
      </c>
      <c r="S645" s="166">
        <v>0</v>
      </c>
      <c r="T645" s="166">
        <v>0</v>
      </c>
      <c r="U645" s="166">
        <v>0</v>
      </c>
      <c r="V645" s="166">
        <v>0</v>
      </c>
      <c r="W645" s="166">
        <v>0</v>
      </c>
      <c r="X645" s="166">
        <v>0</v>
      </c>
      <c r="Y645" s="166"/>
      <c r="Z645" s="167">
        <v>273</v>
      </c>
    </row>
    <row r="646" spans="1:26" ht="12" customHeight="1" x14ac:dyDescent="0.2">
      <c r="A646" s="149"/>
      <c r="C646" s="149"/>
      <c r="D646" s="183" t="s">
        <v>283</v>
      </c>
      <c r="E646" s="166">
        <v>104</v>
      </c>
      <c r="F646" s="166">
        <v>13</v>
      </c>
      <c r="G646" s="166">
        <v>11</v>
      </c>
      <c r="H646" s="166">
        <v>3</v>
      </c>
      <c r="I646" s="166">
        <v>3</v>
      </c>
      <c r="J646" s="166">
        <v>3</v>
      </c>
      <c r="K646" s="166">
        <v>3</v>
      </c>
      <c r="L646" s="166">
        <v>4</v>
      </c>
      <c r="M646" s="166">
        <v>3</v>
      </c>
      <c r="N646" s="166">
        <v>2</v>
      </c>
      <c r="O646" s="166">
        <v>2</v>
      </c>
      <c r="P646" s="166">
        <v>1</v>
      </c>
      <c r="Q646" s="166">
        <v>0</v>
      </c>
      <c r="R646" s="166">
        <v>0</v>
      </c>
      <c r="S646" s="166">
        <v>0</v>
      </c>
      <c r="T646" s="166">
        <v>0</v>
      </c>
      <c r="U646" s="166">
        <v>0</v>
      </c>
      <c r="V646" s="166">
        <v>0</v>
      </c>
      <c r="W646" s="166">
        <v>0</v>
      </c>
      <c r="X646" s="166">
        <v>0</v>
      </c>
      <c r="Y646" s="166"/>
      <c r="Z646" s="167"/>
    </row>
    <row r="647" spans="1:26" ht="5.0999999999999996" customHeight="1" x14ac:dyDescent="0.2">
      <c r="A647" s="187"/>
      <c r="B647" s="188"/>
      <c r="C647" s="190"/>
      <c r="D647" s="189"/>
      <c r="E647" s="166"/>
      <c r="F647" s="166"/>
      <c r="G647" s="166"/>
      <c r="H647" s="166"/>
      <c r="I647" s="166"/>
      <c r="J647" s="166"/>
      <c r="K647" s="166"/>
      <c r="L647" s="166"/>
      <c r="M647" s="166"/>
      <c r="N647" s="166"/>
      <c r="O647" s="166"/>
      <c r="P647" s="166"/>
      <c r="Q647" s="166"/>
      <c r="R647" s="166"/>
      <c r="S647" s="166"/>
      <c r="T647" s="166"/>
      <c r="U647" s="166"/>
      <c r="V647" s="166"/>
      <c r="W647" s="166"/>
      <c r="X647" s="166"/>
      <c r="Y647" s="166"/>
      <c r="Z647" s="194"/>
    </row>
    <row r="648" spans="1:26" ht="12" customHeight="1" x14ac:dyDescent="0.2">
      <c r="A648" s="149">
        <v>274</v>
      </c>
      <c r="C648" s="149" t="s">
        <v>767</v>
      </c>
      <c r="D648" s="183" t="s">
        <v>282</v>
      </c>
      <c r="E648" s="166">
        <v>51</v>
      </c>
      <c r="F648" s="166">
        <v>1</v>
      </c>
      <c r="G648" s="166">
        <v>1</v>
      </c>
      <c r="H648" s="166">
        <v>0</v>
      </c>
      <c r="I648" s="166">
        <v>0</v>
      </c>
      <c r="J648" s="166">
        <v>0</v>
      </c>
      <c r="K648" s="166">
        <v>0</v>
      </c>
      <c r="L648" s="166">
        <v>0</v>
      </c>
      <c r="M648" s="166">
        <v>0</v>
      </c>
      <c r="N648" s="166">
        <v>0</v>
      </c>
      <c r="O648" s="166">
        <v>0</v>
      </c>
      <c r="P648" s="166">
        <v>1</v>
      </c>
      <c r="Q648" s="166">
        <v>1</v>
      </c>
      <c r="R648" s="166">
        <v>0</v>
      </c>
      <c r="S648" s="166">
        <v>0</v>
      </c>
      <c r="T648" s="166">
        <v>0</v>
      </c>
      <c r="U648" s="166">
        <v>0</v>
      </c>
      <c r="V648" s="166">
        <v>0</v>
      </c>
      <c r="W648" s="166">
        <v>0</v>
      </c>
      <c r="X648" s="166">
        <v>0</v>
      </c>
      <c r="Y648" s="166"/>
      <c r="Z648" s="167">
        <v>274</v>
      </c>
    </row>
    <row r="649" spans="1:26" ht="12" customHeight="1" x14ac:dyDescent="0.2">
      <c r="A649" s="149"/>
      <c r="C649" s="186" t="s">
        <v>768</v>
      </c>
      <c r="D649" s="183" t="s">
        <v>283</v>
      </c>
      <c r="E649" s="166">
        <v>35</v>
      </c>
      <c r="F649" s="166">
        <v>1</v>
      </c>
      <c r="G649" s="166">
        <v>1</v>
      </c>
      <c r="H649" s="166">
        <v>0</v>
      </c>
      <c r="I649" s="166">
        <v>0</v>
      </c>
      <c r="J649" s="166">
        <v>0</v>
      </c>
      <c r="K649" s="166">
        <v>0</v>
      </c>
      <c r="L649" s="166">
        <v>0</v>
      </c>
      <c r="M649" s="166">
        <v>0</v>
      </c>
      <c r="N649" s="166">
        <v>0</v>
      </c>
      <c r="O649" s="166">
        <v>0</v>
      </c>
      <c r="P649" s="166">
        <v>1</v>
      </c>
      <c r="Q649" s="166">
        <v>1</v>
      </c>
      <c r="R649" s="166">
        <v>0</v>
      </c>
      <c r="S649" s="166">
        <v>0</v>
      </c>
      <c r="T649" s="166">
        <v>0</v>
      </c>
      <c r="U649" s="166">
        <v>0</v>
      </c>
      <c r="V649" s="166">
        <v>0</v>
      </c>
      <c r="W649" s="166">
        <v>0</v>
      </c>
      <c r="X649" s="166">
        <v>0</v>
      </c>
      <c r="Y649" s="166"/>
      <c r="Z649" s="167"/>
    </row>
    <row r="650" spans="1:26" ht="5.0999999999999996" customHeight="1" x14ac:dyDescent="0.2">
      <c r="A650" s="149"/>
      <c r="C650" s="149"/>
      <c r="D650" s="183"/>
      <c r="E650" s="166"/>
      <c r="F650" s="166"/>
      <c r="G650" s="166"/>
      <c r="H650" s="166"/>
      <c r="I650" s="166"/>
      <c r="J650" s="166"/>
      <c r="K650" s="166"/>
      <c r="L650" s="166"/>
      <c r="M650" s="166"/>
      <c r="N650" s="166"/>
      <c r="O650" s="166"/>
      <c r="P650" s="166"/>
      <c r="Q650" s="166"/>
      <c r="R650" s="166"/>
      <c r="S650" s="166"/>
      <c r="T650" s="166"/>
      <c r="U650" s="166"/>
      <c r="V650" s="166"/>
      <c r="W650" s="166"/>
      <c r="X650" s="166"/>
      <c r="Y650" s="166"/>
      <c r="Z650" s="167"/>
    </row>
    <row r="651" spans="1:26" ht="12" customHeight="1" x14ac:dyDescent="0.2">
      <c r="A651" s="149">
        <v>275</v>
      </c>
      <c r="C651" s="149" t="s">
        <v>769</v>
      </c>
      <c r="D651" s="183" t="s">
        <v>282</v>
      </c>
      <c r="E651" s="166">
        <v>2</v>
      </c>
      <c r="F651" s="166">
        <v>0</v>
      </c>
      <c r="G651" s="166">
        <v>0</v>
      </c>
      <c r="H651" s="166">
        <v>0</v>
      </c>
      <c r="I651" s="166">
        <v>0</v>
      </c>
      <c r="J651" s="166">
        <v>0</v>
      </c>
      <c r="K651" s="166">
        <v>0</v>
      </c>
      <c r="L651" s="166">
        <v>0</v>
      </c>
      <c r="M651" s="166">
        <v>0</v>
      </c>
      <c r="N651" s="166">
        <v>0</v>
      </c>
      <c r="O651" s="166">
        <v>0</v>
      </c>
      <c r="P651" s="166">
        <v>0</v>
      </c>
      <c r="Q651" s="166">
        <v>0</v>
      </c>
      <c r="R651" s="166">
        <v>0</v>
      </c>
      <c r="S651" s="166">
        <v>0</v>
      </c>
      <c r="T651" s="166">
        <v>0</v>
      </c>
      <c r="U651" s="166">
        <v>0</v>
      </c>
      <c r="V651" s="166">
        <v>0</v>
      </c>
      <c r="W651" s="166">
        <v>0</v>
      </c>
      <c r="X651" s="166">
        <v>0</v>
      </c>
      <c r="Y651" s="166"/>
      <c r="Z651" s="167">
        <v>275</v>
      </c>
    </row>
    <row r="652" spans="1:26" ht="12" customHeight="1" x14ac:dyDescent="0.2">
      <c r="A652" s="149"/>
      <c r="C652" s="186" t="s">
        <v>770</v>
      </c>
      <c r="D652" s="183" t="s">
        <v>283</v>
      </c>
      <c r="E652" s="166">
        <v>2</v>
      </c>
      <c r="F652" s="166">
        <v>0</v>
      </c>
      <c r="G652" s="166">
        <v>0</v>
      </c>
      <c r="H652" s="166">
        <v>0</v>
      </c>
      <c r="I652" s="166">
        <v>0</v>
      </c>
      <c r="J652" s="166">
        <v>0</v>
      </c>
      <c r="K652" s="166">
        <v>0</v>
      </c>
      <c r="L652" s="166">
        <v>0</v>
      </c>
      <c r="M652" s="166">
        <v>0</v>
      </c>
      <c r="N652" s="166">
        <v>0</v>
      </c>
      <c r="O652" s="166">
        <v>0</v>
      </c>
      <c r="P652" s="166">
        <v>0</v>
      </c>
      <c r="Q652" s="166">
        <v>0</v>
      </c>
      <c r="R652" s="166">
        <v>0</v>
      </c>
      <c r="S652" s="166">
        <v>0</v>
      </c>
      <c r="T652" s="166">
        <v>0</v>
      </c>
      <c r="U652" s="166">
        <v>0</v>
      </c>
      <c r="V652" s="166">
        <v>0</v>
      </c>
      <c r="W652" s="166">
        <v>0</v>
      </c>
      <c r="X652" s="166">
        <v>0</v>
      </c>
      <c r="Y652" s="166"/>
      <c r="Z652" s="167"/>
    </row>
    <row r="653" spans="1:26" ht="5.0999999999999996" customHeight="1" x14ac:dyDescent="0.2">
      <c r="A653" s="149"/>
      <c r="C653" s="149"/>
      <c r="D653" s="183"/>
      <c r="E653" s="166"/>
      <c r="F653" s="166"/>
      <c r="G653" s="166"/>
      <c r="H653" s="166"/>
      <c r="I653" s="166"/>
      <c r="J653" s="166"/>
      <c r="K653" s="166"/>
      <c r="L653" s="166"/>
      <c r="M653" s="166"/>
      <c r="N653" s="166"/>
      <c r="O653" s="166"/>
      <c r="P653" s="166"/>
      <c r="Q653" s="166"/>
      <c r="R653" s="166"/>
      <c r="S653" s="166"/>
      <c r="T653" s="166"/>
      <c r="U653" s="166"/>
      <c r="V653" s="166"/>
      <c r="W653" s="166"/>
      <c r="X653" s="166"/>
      <c r="Y653" s="166"/>
      <c r="Z653" s="167"/>
    </row>
    <row r="654" spans="1:26" ht="12" customHeight="1" x14ac:dyDescent="0.2">
      <c r="A654" s="149">
        <v>276</v>
      </c>
      <c r="C654" s="149" t="s">
        <v>771</v>
      </c>
      <c r="D654" s="183" t="s">
        <v>282</v>
      </c>
      <c r="E654" s="166">
        <v>806</v>
      </c>
      <c r="F654" s="166">
        <v>39</v>
      </c>
      <c r="G654" s="166">
        <v>29</v>
      </c>
      <c r="H654" s="166">
        <v>7</v>
      </c>
      <c r="I654" s="166">
        <v>7</v>
      </c>
      <c r="J654" s="166">
        <v>9</v>
      </c>
      <c r="K654" s="166">
        <v>8</v>
      </c>
      <c r="L654" s="166">
        <v>9</v>
      </c>
      <c r="M654" s="166">
        <v>8</v>
      </c>
      <c r="N654" s="166">
        <v>6</v>
      </c>
      <c r="O654" s="166">
        <v>4</v>
      </c>
      <c r="P654" s="166">
        <v>2</v>
      </c>
      <c r="Q654" s="166">
        <v>2</v>
      </c>
      <c r="R654" s="166">
        <v>1</v>
      </c>
      <c r="S654" s="166">
        <v>3</v>
      </c>
      <c r="T654" s="166">
        <v>2</v>
      </c>
      <c r="U654" s="166">
        <v>0</v>
      </c>
      <c r="V654" s="166">
        <v>0</v>
      </c>
      <c r="W654" s="166">
        <v>0</v>
      </c>
      <c r="X654" s="166">
        <v>0</v>
      </c>
      <c r="Y654" s="166"/>
      <c r="Z654" s="167">
        <v>276</v>
      </c>
    </row>
    <row r="655" spans="1:26" ht="12" customHeight="1" x14ac:dyDescent="0.2">
      <c r="A655" s="149"/>
      <c r="C655" s="186" t="s">
        <v>770</v>
      </c>
      <c r="D655" s="183" t="s">
        <v>283</v>
      </c>
      <c r="E655" s="166">
        <v>734</v>
      </c>
      <c r="F655" s="166">
        <v>37</v>
      </c>
      <c r="G655" s="166">
        <v>28</v>
      </c>
      <c r="H655" s="166">
        <v>7</v>
      </c>
      <c r="I655" s="166">
        <v>7</v>
      </c>
      <c r="J655" s="166">
        <v>8</v>
      </c>
      <c r="K655" s="166">
        <v>7</v>
      </c>
      <c r="L655" s="166">
        <v>9</v>
      </c>
      <c r="M655" s="166">
        <v>8</v>
      </c>
      <c r="N655" s="166">
        <v>6</v>
      </c>
      <c r="O655" s="166">
        <v>4</v>
      </c>
      <c r="P655" s="166">
        <v>2</v>
      </c>
      <c r="Q655" s="166">
        <v>2</v>
      </c>
      <c r="R655" s="166">
        <v>1</v>
      </c>
      <c r="S655" s="166">
        <v>3</v>
      </c>
      <c r="T655" s="166">
        <v>1</v>
      </c>
      <c r="U655" s="166">
        <v>0</v>
      </c>
      <c r="V655" s="166">
        <v>0</v>
      </c>
      <c r="W655" s="166">
        <v>0</v>
      </c>
      <c r="X655" s="166">
        <v>0</v>
      </c>
      <c r="Y655" s="166"/>
      <c r="Z655" s="167"/>
    </row>
    <row r="656" spans="1:26" ht="5.0999999999999996" customHeight="1" x14ac:dyDescent="0.2">
      <c r="A656" s="149"/>
      <c r="C656" s="149"/>
      <c r="D656" s="183"/>
      <c r="E656" s="166"/>
      <c r="F656" s="166"/>
      <c r="G656" s="166"/>
      <c r="H656" s="166"/>
      <c r="I656" s="166"/>
      <c r="J656" s="166"/>
      <c r="K656" s="166"/>
      <c r="L656" s="166"/>
      <c r="M656" s="166"/>
      <c r="N656" s="166"/>
      <c r="O656" s="166"/>
      <c r="P656" s="166"/>
      <c r="Q656" s="166"/>
      <c r="R656" s="166"/>
      <c r="S656" s="166"/>
      <c r="T656" s="166"/>
      <c r="U656" s="166"/>
      <c r="V656" s="166"/>
      <c r="W656" s="166"/>
      <c r="X656" s="166"/>
      <c r="Y656" s="166"/>
      <c r="Z656" s="167"/>
    </row>
    <row r="657" spans="1:26" ht="12" customHeight="1" x14ac:dyDescent="0.2">
      <c r="A657" s="149" t="s">
        <v>772</v>
      </c>
      <c r="C657" s="149" t="s">
        <v>773</v>
      </c>
      <c r="D657" s="183" t="s">
        <v>282</v>
      </c>
      <c r="E657" s="166">
        <v>9</v>
      </c>
      <c r="F657" s="166">
        <v>2</v>
      </c>
      <c r="G657" s="166">
        <v>1</v>
      </c>
      <c r="H657" s="166">
        <v>0</v>
      </c>
      <c r="I657" s="166">
        <v>0</v>
      </c>
      <c r="J657" s="166">
        <v>0</v>
      </c>
      <c r="K657" s="166">
        <v>0</v>
      </c>
      <c r="L657" s="166">
        <v>1</v>
      </c>
      <c r="M657" s="166">
        <v>1</v>
      </c>
      <c r="N657" s="166">
        <v>0</v>
      </c>
      <c r="O657" s="166">
        <v>0</v>
      </c>
      <c r="P657" s="166">
        <v>0</v>
      </c>
      <c r="Q657" s="166">
        <v>0</v>
      </c>
      <c r="R657" s="166">
        <v>0</v>
      </c>
      <c r="S657" s="166">
        <v>0</v>
      </c>
      <c r="T657" s="166">
        <v>1</v>
      </c>
      <c r="U657" s="166">
        <v>0</v>
      </c>
      <c r="V657" s="166">
        <v>0</v>
      </c>
      <c r="W657" s="166">
        <v>0</v>
      </c>
      <c r="X657" s="166">
        <v>0</v>
      </c>
      <c r="Y657" s="166"/>
      <c r="Z657" s="167" t="s">
        <v>774</v>
      </c>
    </row>
    <row r="658" spans="1:26" ht="12" customHeight="1" x14ac:dyDescent="0.2">
      <c r="A658" s="149"/>
      <c r="C658" s="186" t="s">
        <v>775</v>
      </c>
      <c r="D658" s="183" t="s">
        <v>283</v>
      </c>
      <c r="E658" s="166">
        <v>9</v>
      </c>
      <c r="F658" s="166">
        <v>2</v>
      </c>
      <c r="G658" s="166">
        <v>1</v>
      </c>
      <c r="H658" s="166">
        <v>0</v>
      </c>
      <c r="I658" s="166">
        <v>0</v>
      </c>
      <c r="J658" s="166">
        <v>0</v>
      </c>
      <c r="K658" s="166">
        <v>0</v>
      </c>
      <c r="L658" s="166">
        <v>1</v>
      </c>
      <c r="M658" s="166">
        <v>1</v>
      </c>
      <c r="N658" s="166">
        <v>0</v>
      </c>
      <c r="O658" s="166">
        <v>0</v>
      </c>
      <c r="P658" s="166">
        <v>0</v>
      </c>
      <c r="Q658" s="166">
        <v>0</v>
      </c>
      <c r="R658" s="166">
        <v>0</v>
      </c>
      <c r="S658" s="166">
        <v>0</v>
      </c>
      <c r="T658" s="166">
        <v>1</v>
      </c>
      <c r="U658" s="166">
        <v>0</v>
      </c>
      <c r="V658" s="166">
        <v>0</v>
      </c>
      <c r="W658" s="166">
        <v>0</v>
      </c>
      <c r="X658" s="166">
        <v>0</v>
      </c>
      <c r="Y658" s="166"/>
      <c r="Z658" s="167"/>
    </row>
    <row r="659" spans="1:26" ht="5.0999999999999996" customHeight="1" x14ac:dyDescent="0.2">
      <c r="A659" s="149"/>
      <c r="C659" s="149"/>
      <c r="D659" s="183"/>
      <c r="E659" s="166"/>
      <c r="F659" s="166"/>
      <c r="G659" s="166"/>
      <c r="H659" s="166"/>
      <c r="I659" s="166"/>
      <c r="J659" s="166"/>
      <c r="K659" s="166"/>
      <c r="L659" s="166"/>
      <c r="M659" s="166"/>
      <c r="N659" s="166"/>
      <c r="O659" s="166"/>
      <c r="P659" s="166"/>
      <c r="Q659" s="166"/>
      <c r="R659" s="166"/>
      <c r="S659" s="166"/>
      <c r="T659" s="166"/>
      <c r="U659" s="166"/>
      <c r="V659" s="166"/>
      <c r="W659" s="166"/>
      <c r="X659" s="166"/>
      <c r="Y659" s="166"/>
      <c r="Z659" s="167"/>
    </row>
    <row r="660" spans="1:26" ht="12" customHeight="1" x14ac:dyDescent="0.2">
      <c r="A660" s="149">
        <v>281</v>
      </c>
      <c r="C660" s="149" t="s">
        <v>776</v>
      </c>
      <c r="D660" s="183" t="s">
        <v>282</v>
      </c>
      <c r="E660" s="166">
        <v>698</v>
      </c>
      <c r="F660" s="166">
        <v>48</v>
      </c>
      <c r="G660" s="166">
        <v>38</v>
      </c>
      <c r="H660" s="166">
        <v>15</v>
      </c>
      <c r="I660" s="166">
        <v>12</v>
      </c>
      <c r="J660" s="166">
        <v>7</v>
      </c>
      <c r="K660" s="166">
        <v>7</v>
      </c>
      <c r="L660" s="166">
        <v>11</v>
      </c>
      <c r="M660" s="166">
        <v>9</v>
      </c>
      <c r="N660" s="166">
        <v>8</v>
      </c>
      <c r="O660" s="166">
        <v>6</v>
      </c>
      <c r="P660" s="166">
        <v>6</v>
      </c>
      <c r="Q660" s="166">
        <v>4</v>
      </c>
      <c r="R660" s="166">
        <v>0</v>
      </c>
      <c r="S660" s="166">
        <v>1</v>
      </c>
      <c r="T660" s="166">
        <v>0</v>
      </c>
      <c r="U660" s="166">
        <v>0</v>
      </c>
      <c r="V660" s="166">
        <v>0</v>
      </c>
      <c r="W660" s="166">
        <v>0</v>
      </c>
      <c r="X660" s="166">
        <v>0</v>
      </c>
      <c r="Y660" s="166"/>
      <c r="Z660" s="167">
        <v>281</v>
      </c>
    </row>
    <row r="661" spans="1:26" ht="12" customHeight="1" x14ac:dyDescent="0.2">
      <c r="A661" s="149"/>
      <c r="C661" s="149"/>
      <c r="D661" s="183" t="s">
        <v>283</v>
      </c>
      <c r="E661" s="166">
        <v>579</v>
      </c>
      <c r="F661" s="166">
        <v>44</v>
      </c>
      <c r="G661" s="166">
        <v>34</v>
      </c>
      <c r="H661" s="166">
        <v>13</v>
      </c>
      <c r="I661" s="166">
        <v>10</v>
      </c>
      <c r="J661" s="166">
        <v>6</v>
      </c>
      <c r="K661" s="166">
        <v>6</v>
      </c>
      <c r="L661" s="166">
        <v>11</v>
      </c>
      <c r="M661" s="166">
        <v>9</v>
      </c>
      <c r="N661" s="166">
        <v>7</v>
      </c>
      <c r="O661" s="166">
        <v>5</v>
      </c>
      <c r="P661" s="166">
        <v>6</v>
      </c>
      <c r="Q661" s="166">
        <v>4</v>
      </c>
      <c r="R661" s="166">
        <v>0</v>
      </c>
      <c r="S661" s="166">
        <v>1</v>
      </c>
      <c r="T661" s="166">
        <v>0</v>
      </c>
      <c r="U661" s="166">
        <v>0</v>
      </c>
      <c r="V661" s="166">
        <v>0</v>
      </c>
      <c r="W661" s="166">
        <v>0</v>
      </c>
      <c r="X661" s="166">
        <v>0</v>
      </c>
      <c r="Y661" s="166"/>
      <c r="Z661" s="167"/>
    </row>
    <row r="662" spans="1:26" ht="5.0999999999999996" customHeight="1" x14ac:dyDescent="0.2">
      <c r="A662" s="149"/>
      <c r="C662" s="149"/>
      <c r="D662" s="183"/>
      <c r="E662" s="166"/>
      <c r="F662" s="166"/>
      <c r="G662" s="166"/>
      <c r="H662" s="166"/>
      <c r="I662" s="166"/>
      <c r="J662" s="166"/>
      <c r="K662" s="166"/>
      <c r="L662" s="166"/>
      <c r="M662" s="166"/>
      <c r="N662" s="166"/>
      <c r="O662" s="166"/>
      <c r="P662" s="166"/>
      <c r="Q662" s="166"/>
      <c r="R662" s="166"/>
      <c r="S662" s="166"/>
      <c r="T662" s="166"/>
      <c r="U662" s="166"/>
      <c r="V662" s="166"/>
      <c r="W662" s="166"/>
      <c r="X662" s="166"/>
      <c r="Y662" s="166"/>
      <c r="Z662" s="167"/>
    </row>
    <row r="663" spans="1:26" ht="12" customHeight="1" x14ac:dyDescent="0.2">
      <c r="A663" s="149" t="s">
        <v>777</v>
      </c>
      <c r="C663" s="149" t="s">
        <v>778</v>
      </c>
      <c r="D663" s="183" t="s">
        <v>282</v>
      </c>
      <c r="E663" s="166">
        <v>28</v>
      </c>
      <c r="F663" s="166">
        <v>2</v>
      </c>
      <c r="G663" s="166">
        <v>2</v>
      </c>
      <c r="H663" s="166">
        <v>1</v>
      </c>
      <c r="I663" s="166">
        <v>1</v>
      </c>
      <c r="J663" s="166">
        <v>0</v>
      </c>
      <c r="K663" s="166">
        <v>0</v>
      </c>
      <c r="L663" s="166">
        <v>1</v>
      </c>
      <c r="M663" s="166">
        <v>1</v>
      </c>
      <c r="N663" s="166">
        <v>0</v>
      </c>
      <c r="O663" s="166">
        <v>0</v>
      </c>
      <c r="P663" s="166">
        <v>0</v>
      </c>
      <c r="Q663" s="166">
        <v>0</v>
      </c>
      <c r="R663" s="166">
        <v>0</v>
      </c>
      <c r="S663" s="166">
        <v>0</v>
      </c>
      <c r="T663" s="166">
        <v>0</v>
      </c>
      <c r="U663" s="166">
        <v>0</v>
      </c>
      <c r="V663" s="166">
        <v>0</v>
      </c>
      <c r="W663" s="166">
        <v>0</v>
      </c>
      <c r="X663" s="166">
        <v>0</v>
      </c>
      <c r="Y663" s="166"/>
      <c r="Z663" s="167" t="s">
        <v>779</v>
      </c>
    </row>
    <row r="664" spans="1:26" ht="12" customHeight="1" x14ac:dyDescent="0.2">
      <c r="A664" s="149"/>
      <c r="C664" s="149"/>
      <c r="D664" s="183" t="s">
        <v>283</v>
      </c>
      <c r="E664" s="166">
        <v>19</v>
      </c>
      <c r="F664" s="166">
        <v>1</v>
      </c>
      <c r="G664" s="166">
        <v>1</v>
      </c>
      <c r="H664" s="166">
        <v>1</v>
      </c>
      <c r="I664" s="166">
        <v>1</v>
      </c>
      <c r="J664" s="166">
        <v>0</v>
      </c>
      <c r="K664" s="166">
        <v>0</v>
      </c>
      <c r="L664" s="166">
        <v>0</v>
      </c>
      <c r="M664" s="166">
        <v>0</v>
      </c>
      <c r="N664" s="166">
        <v>0</v>
      </c>
      <c r="O664" s="166">
        <v>0</v>
      </c>
      <c r="P664" s="166">
        <v>0</v>
      </c>
      <c r="Q664" s="166">
        <v>0</v>
      </c>
      <c r="R664" s="166">
        <v>0</v>
      </c>
      <c r="S664" s="166">
        <v>0</v>
      </c>
      <c r="T664" s="166">
        <v>0</v>
      </c>
      <c r="U664" s="166">
        <v>0</v>
      </c>
      <c r="V664" s="166">
        <v>0</v>
      </c>
      <c r="W664" s="166">
        <v>0</v>
      </c>
      <c r="X664" s="166">
        <v>0</v>
      </c>
      <c r="Y664" s="166"/>
      <c r="Z664" s="167"/>
    </row>
    <row r="665" spans="1:26" ht="5.0999999999999996" customHeight="1" x14ac:dyDescent="0.2">
      <c r="A665" s="149"/>
      <c r="D665" s="183"/>
      <c r="E665" s="166"/>
      <c r="F665" s="166"/>
      <c r="G665" s="166"/>
      <c r="H665" s="166"/>
      <c r="I665" s="166"/>
      <c r="J665" s="166"/>
      <c r="K665" s="166"/>
      <c r="L665" s="166"/>
      <c r="M665" s="166"/>
      <c r="N665" s="166"/>
      <c r="O665" s="166"/>
      <c r="P665" s="166"/>
      <c r="Q665" s="166"/>
      <c r="R665" s="166"/>
      <c r="S665" s="166"/>
      <c r="T665" s="166"/>
      <c r="U665" s="166"/>
      <c r="V665" s="166"/>
      <c r="W665" s="166"/>
      <c r="X665" s="166"/>
      <c r="Y665" s="166"/>
      <c r="Z665" s="167"/>
    </row>
    <row r="666" spans="1:26" ht="12" customHeight="1" x14ac:dyDescent="0.2">
      <c r="A666" s="149" t="s">
        <v>780</v>
      </c>
      <c r="B666" s="185" t="s">
        <v>781</v>
      </c>
      <c r="C666" s="142" t="s">
        <v>782</v>
      </c>
      <c r="D666" s="183" t="s">
        <v>282</v>
      </c>
      <c r="E666" s="166">
        <v>1202</v>
      </c>
      <c r="F666" s="166">
        <v>121</v>
      </c>
      <c r="G666" s="166">
        <v>117</v>
      </c>
      <c r="H666" s="166">
        <v>4</v>
      </c>
      <c r="I666" s="166">
        <v>4</v>
      </c>
      <c r="J666" s="166">
        <v>16</v>
      </c>
      <c r="K666" s="166">
        <v>16</v>
      </c>
      <c r="L666" s="166">
        <v>28</v>
      </c>
      <c r="M666" s="166">
        <v>26</v>
      </c>
      <c r="N666" s="166">
        <v>44</v>
      </c>
      <c r="O666" s="166">
        <v>44</v>
      </c>
      <c r="P666" s="166">
        <v>28</v>
      </c>
      <c r="Q666" s="166">
        <v>27</v>
      </c>
      <c r="R666" s="166">
        <v>1</v>
      </c>
      <c r="S666" s="166">
        <v>0</v>
      </c>
      <c r="T666" s="166">
        <v>0</v>
      </c>
      <c r="U666" s="166">
        <v>0</v>
      </c>
      <c r="V666" s="166">
        <v>0</v>
      </c>
      <c r="W666" s="166">
        <v>0</v>
      </c>
      <c r="X666" s="166">
        <v>0</v>
      </c>
      <c r="Y666" s="166"/>
      <c r="Z666" s="167" t="s">
        <v>251</v>
      </c>
    </row>
    <row r="667" spans="1:26" ht="12" customHeight="1" x14ac:dyDescent="0.2">
      <c r="A667" s="149"/>
      <c r="D667" s="183" t="s">
        <v>283</v>
      </c>
      <c r="E667" s="166">
        <v>968</v>
      </c>
      <c r="F667" s="166">
        <v>103</v>
      </c>
      <c r="G667" s="166">
        <v>99</v>
      </c>
      <c r="H667" s="166">
        <v>3</v>
      </c>
      <c r="I667" s="166">
        <v>3</v>
      </c>
      <c r="J667" s="166">
        <v>12</v>
      </c>
      <c r="K667" s="166">
        <v>12</v>
      </c>
      <c r="L667" s="166">
        <v>26</v>
      </c>
      <c r="M667" s="166">
        <v>24</v>
      </c>
      <c r="N667" s="166">
        <v>36</v>
      </c>
      <c r="O667" s="166">
        <v>36</v>
      </c>
      <c r="P667" s="166">
        <v>25</v>
      </c>
      <c r="Q667" s="166">
        <v>24</v>
      </c>
      <c r="R667" s="166">
        <v>1</v>
      </c>
      <c r="S667" s="166">
        <v>0</v>
      </c>
      <c r="T667" s="166">
        <v>0</v>
      </c>
      <c r="U667" s="166">
        <v>0</v>
      </c>
      <c r="V667" s="166">
        <v>0</v>
      </c>
      <c r="W667" s="166">
        <v>0</v>
      </c>
      <c r="X667" s="166">
        <v>0</v>
      </c>
      <c r="Y667" s="166"/>
      <c r="Z667" s="167"/>
    </row>
    <row r="668" spans="1:26" ht="5.0999999999999996" customHeight="1" x14ac:dyDescent="0.2">
      <c r="A668" s="149"/>
      <c r="D668" s="183"/>
      <c r="E668" s="166"/>
      <c r="F668" s="166"/>
      <c r="G668" s="166"/>
      <c r="H668" s="166"/>
      <c r="I668" s="166"/>
      <c r="J668" s="166"/>
      <c r="K668" s="166"/>
      <c r="L668" s="166"/>
      <c r="M668" s="166"/>
      <c r="N668" s="166"/>
      <c r="O668" s="166"/>
      <c r="P668" s="166"/>
      <c r="Q668" s="166"/>
      <c r="R668" s="166"/>
      <c r="S668" s="166"/>
      <c r="T668" s="166"/>
      <c r="U668" s="166"/>
      <c r="V668" s="166"/>
      <c r="W668" s="166"/>
      <c r="X668" s="166"/>
      <c r="Y668" s="166"/>
      <c r="Z668" s="167"/>
    </row>
    <row r="669" spans="1:26" ht="12" customHeight="1" x14ac:dyDescent="0.2">
      <c r="A669" s="149">
        <v>283</v>
      </c>
      <c r="C669" s="149" t="s">
        <v>783</v>
      </c>
      <c r="D669" s="183" t="s">
        <v>282</v>
      </c>
      <c r="E669" s="166">
        <v>956</v>
      </c>
      <c r="F669" s="166">
        <v>109</v>
      </c>
      <c r="G669" s="166">
        <v>105</v>
      </c>
      <c r="H669" s="166">
        <v>4</v>
      </c>
      <c r="I669" s="166">
        <v>4</v>
      </c>
      <c r="J669" s="166">
        <v>14</v>
      </c>
      <c r="K669" s="166">
        <v>14</v>
      </c>
      <c r="L669" s="166">
        <v>26</v>
      </c>
      <c r="M669" s="166">
        <v>24</v>
      </c>
      <c r="N669" s="166">
        <v>37</v>
      </c>
      <c r="O669" s="166">
        <v>37</v>
      </c>
      <c r="P669" s="166">
        <v>27</v>
      </c>
      <c r="Q669" s="166">
        <v>26</v>
      </c>
      <c r="R669" s="166">
        <v>1</v>
      </c>
      <c r="S669" s="166">
        <v>0</v>
      </c>
      <c r="T669" s="166">
        <v>0</v>
      </c>
      <c r="U669" s="166">
        <v>0</v>
      </c>
      <c r="V669" s="166">
        <v>0</v>
      </c>
      <c r="W669" s="166">
        <v>0</v>
      </c>
      <c r="X669" s="166">
        <v>0</v>
      </c>
      <c r="Y669" s="166"/>
      <c r="Z669" s="167">
        <v>283</v>
      </c>
    </row>
    <row r="670" spans="1:26" ht="12" customHeight="1" x14ac:dyDescent="0.2">
      <c r="A670" s="149"/>
      <c r="C670" s="149"/>
      <c r="D670" s="183" t="s">
        <v>283</v>
      </c>
      <c r="E670" s="166">
        <v>769</v>
      </c>
      <c r="F670" s="166">
        <v>93</v>
      </c>
      <c r="G670" s="166">
        <v>89</v>
      </c>
      <c r="H670" s="166">
        <v>3</v>
      </c>
      <c r="I670" s="166">
        <v>3</v>
      </c>
      <c r="J670" s="166">
        <v>11</v>
      </c>
      <c r="K670" s="166">
        <v>11</v>
      </c>
      <c r="L670" s="166">
        <v>24</v>
      </c>
      <c r="M670" s="166">
        <v>22</v>
      </c>
      <c r="N670" s="166">
        <v>30</v>
      </c>
      <c r="O670" s="166">
        <v>30</v>
      </c>
      <c r="P670" s="166">
        <v>24</v>
      </c>
      <c r="Q670" s="166">
        <v>23</v>
      </c>
      <c r="R670" s="166">
        <v>1</v>
      </c>
      <c r="S670" s="166">
        <v>0</v>
      </c>
      <c r="T670" s="166">
        <v>0</v>
      </c>
      <c r="U670" s="166">
        <v>0</v>
      </c>
      <c r="V670" s="166">
        <v>0</v>
      </c>
      <c r="W670" s="166">
        <v>0</v>
      </c>
      <c r="X670" s="166">
        <v>0</v>
      </c>
      <c r="Y670" s="166"/>
      <c r="Z670" s="167"/>
    </row>
    <row r="671" spans="1:26" ht="5.0999999999999996" customHeight="1" x14ac:dyDescent="0.2">
      <c r="A671" s="149"/>
      <c r="C671" s="149"/>
      <c r="D671" s="183"/>
      <c r="E671" s="166"/>
      <c r="F671" s="166"/>
      <c r="G671" s="166"/>
      <c r="H671" s="166"/>
      <c r="I671" s="166"/>
      <c r="J671" s="166"/>
      <c r="K671" s="166"/>
      <c r="L671" s="166"/>
      <c r="M671" s="166"/>
      <c r="N671" s="166"/>
      <c r="O671" s="166"/>
      <c r="P671" s="166"/>
      <c r="Q671" s="166"/>
      <c r="R671" s="166"/>
      <c r="S671" s="166"/>
      <c r="T671" s="166"/>
      <c r="U671" s="166"/>
      <c r="V671" s="166"/>
      <c r="W671" s="166"/>
      <c r="X671" s="166"/>
      <c r="Y671" s="166"/>
      <c r="Z671" s="167"/>
    </row>
    <row r="672" spans="1:26" ht="12" customHeight="1" x14ac:dyDescent="0.2">
      <c r="A672" s="149" t="s">
        <v>784</v>
      </c>
      <c r="C672" s="149" t="s">
        <v>785</v>
      </c>
      <c r="D672" s="183" t="s">
        <v>282</v>
      </c>
      <c r="E672" s="166">
        <v>3</v>
      </c>
      <c r="F672" s="166">
        <v>3</v>
      </c>
      <c r="G672" s="166">
        <v>3</v>
      </c>
      <c r="H672" s="166">
        <v>0</v>
      </c>
      <c r="I672" s="166">
        <v>0</v>
      </c>
      <c r="J672" s="166">
        <v>0</v>
      </c>
      <c r="K672" s="166">
        <v>0</v>
      </c>
      <c r="L672" s="166">
        <v>0</v>
      </c>
      <c r="M672" s="166">
        <v>0</v>
      </c>
      <c r="N672" s="166">
        <v>2</v>
      </c>
      <c r="O672" s="166">
        <v>2</v>
      </c>
      <c r="P672" s="166">
        <v>1</v>
      </c>
      <c r="Q672" s="166">
        <v>1</v>
      </c>
      <c r="R672" s="166">
        <v>0</v>
      </c>
      <c r="S672" s="166">
        <v>0</v>
      </c>
      <c r="T672" s="166">
        <v>0</v>
      </c>
      <c r="U672" s="166">
        <v>0</v>
      </c>
      <c r="V672" s="166">
        <v>0</v>
      </c>
      <c r="W672" s="166">
        <v>0</v>
      </c>
      <c r="X672" s="166">
        <v>0</v>
      </c>
      <c r="Y672" s="166"/>
      <c r="Z672" s="167" t="s">
        <v>784</v>
      </c>
    </row>
    <row r="673" spans="1:26" ht="12" customHeight="1" x14ac:dyDescent="0.2">
      <c r="A673" s="149"/>
      <c r="C673" s="149"/>
      <c r="D673" s="183" t="s">
        <v>283</v>
      </c>
      <c r="E673" s="166">
        <v>3</v>
      </c>
      <c r="F673" s="166">
        <v>3</v>
      </c>
      <c r="G673" s="166">
        <v>3</v>
      </c>
      <c r="H673" s="166">
        <v>0</v>
      </c>
      <c r="I673" s="166">
        <v>0</v>
      </c>
      <c r="J673" s="166">
        <v>0</v>
      </c>
      <c r="K673" s="166">
        <v>0</v>
      </c>
      <c r="L673" s="166">
        <v>0</v>
      </c>
      <c r="M673" s="166">
        <v>0</v>
      </c>
      <c r="N673" s="166">
        <v>2</v>
      </c>
      <c r="O673" s="166">
        <v>2</v>
      </c>
      <c r="P673" s="166">
        <v>1</v>
      </c>
      <c r="Q673" s="166">
        <v>1</v>
      </c>
      <c r="R673" s="166">
        <v>0</v>
      </c>
      <c r="S673" s="166">
        <v>0</v>
      </c>
      <c r="T673" s="166">
        <v>0</v>
      </c>
      <c r="U673" s="166">
        <v>0</v>
      </c>
      <c r="V673" s="166">
        <v>0</v>
      </c>
      <c r="W673" s="166">
        <v>0</v>
      </c>
      <c r="X673" s="166">
        <v>0</v>
      </c>
      <c r="Y673" s="166"/>
      <c r="Z673" s="167"/>
    </row>
    <row r="674" spans="1:26" ht="5.0999999999999996" customHeight="1" x14ac:dyDescent="0.2">
      <c r="A674" s="149"/>
      <c r="C674" s="149"/>
      <c r="D674" s="183"/>
      <c r="E674" s="166"/>
      <c r="F674" s="166"/>
      <c r="G674" s="166"/>
      <c r="H674" s="166"/>
      <c r="I674" s="166"/>
      <c r="J674" s="166"/>
      <c r="K674" s="166"/>
      <c r="L674" s="166"/>
      <c r="M674" s="166"/>
      <c r="N674" s="166"/>
      <c r="O674" s="166"/>
      <c r="P674" s="166"/>
      <c r="Q674" s="166"/>
      <c r="R674" s="166"/>
      <c r="S674" s="166"/>
      <c r="T674" s="166"/>
      <c r="U674" s="166"/>
      <c r="V674" s="166"/>
      <c r="W674" s="166"/>
      <c r="X674" s="166"/>
      <c r="Y674" s="166"/>
      <c r="Z674" s="167"/>
    </row>
    <row r="675" spans="1:26" ht="12" customHeight="1" x14ac:dyDescent="0.2">
      <c r="A675" s="149" t="s">
        <v>786</v>
      </c>
      <c r="C675" s="149" t="s">
        <v>787</v>
      </c>
      <c r="D675" s="183" t="s">
        <v>282</v>
      </c>
      <c r="E675" s="166">
        <v>232</v>
      </c>
      <c r="F675" s="166">
        <v>5</v>
      </c>
      <c r="G675" s="166">
        <v>5</v>
      </c>
      <c r="H675" s="166">
        <v>0</v>
      </c>
      <c r="I675" s="166">
        <v>0</v>
      </c>
      <c r="J675" s="166">
        <v>2</v>
      </c>
      <c r="K675" s="166">
        <v>2</v>
      </c>
      <c r="L675" s="166">
        <v>0</v>
      </c>
      <c r="M675" s="166">
        <v>0</v>
      </c>
      <c r="N675" s="166">
        <v>3</v>
      </c>
      <c r="O675" s="166">
        <v>3</v>
      </c>
      <c r="P675" s="166">
        <v>0</v>
      </c>
      <c r="Q675" s="166">
        <v>0</v>
      </c>
      <c r="R675" s="166">
        <v>0</v>
      </c>
      <c r="S675" s="166">
        <v>0</v>
      </c>
      <c r="T675" s="166">
        <v>0</v>
      </c>
      <c r="U675" s="166">
        <v>0</v>
      </c>
      <c r="V675" s="166">
        <v>0</v>
      </c>
      <c r="W675" s="166">
        <v>0</v>
      </c>
      <c r="X675" s="166">
        <v>0</v>
      </c>
      <c r="Y675" s="166"/>
      <c r="Z675" s="167" t="s">
        <v>786</v>
      </c>
    </row>
    <row r="676" spans="1:26" ht="12" customHeight="1" x14ac:dyDescent="0.2">
      <c r="A676" s="149"/>
      <c r="C676" s="149"/>
      <c r="D676" s="183" t="s">
        <v>283</v>
      </c>
      <c r="E676" s="166">
        <v>188</v>
      </c>
      <c r="F676" s="166">
        <v>4</v>
      </c>
      <c r="G676" s="166">
        <v>4</v>
      </c>
      <c r="H676" s="166">
        <v>0</v>
      </c>
      <c r="I676" s="166">
        <v>0</v>
      </c>
      <c r="J676" s="166">
        <v>1</v>
      </c>
      <c r="K676" s="166">
        <v>1</v>
      </c>
      <c r="L676" s="166">
        <v>0</v>
      </c>
      <c r="M676" s="166">
        <v>0</v>
      </c>
      <c r="N676" s="166">
        <v>3</v>
      </c>
      <c r="O676" s="166">
        <v>3</v>
      </c>
      <c r="P676" s="166">
        <v>0</v>
      </c>
      <c r="Q676" s="166">
        <v>0</v>
      </c>
      <c r="R676" s="166">
        <v>0</v>
      </c>
      <c r="S676" s="166">
        <v>0</v>
      </c>
      <c r="T676" s="166">
        <v>0</v>
      </c>
      <c r="U676" s="166">
        <v>0</v>
      </c>
      <c r="V676" s="166">
        <v>0</v>
      </c>
      <c r="W676" s="166">
        <v>0</v>
      </c>
      <c r="X676" s="166">
        <v>0</v>
      </c>
      <c r="Y676" s="166"/>
      <c r="Z676" s="167"/>
    </row>
    <row r="677" spans="1:26" ht="5.0999999999999996" customHeight="1" x14ac:dyDescent="0.2">
      <c r="A677" s="149"/>
      <c r="C677" s="149"/>
      <c r="D677" s="183"/>
      <c r="E677" s="166"/>
      <c r="F677" s="166"/>
      <c r="G677" s="166"/>
      <c r="H677" s="166"/>
      <c r="I677" s="166"/>
      <c r="J677" s="166"/>
      <c r="K677" s="166"/>
      <c r="L677" s="166"/>
      <c r="M677" s="166"/>
      <c r="N677" s="166"/>
      <c r="O677" s="166"/>
      <c r="P677" s="166"/>
      <c r="Q677" s="166"/>
      <c r="R677" s="166"/>
      <c r="S677" s="166"/>
      <c r="T677" s="166"/>
      <c r="U677" s="166"/>
      <c r="V677" s="166"/>
      <c r="W677" s="166"/>
      <c r="X677" s="166"/>
      <c r="Y677" s="166"/>
      <c r="Z677" s="167"/>
    </row>
    <row r="678" spans="1:26" ht="12" customHeight="1" x14ac:dyDescent="0.2">
      <c r="A678" s="149" t="s">
        <v>788</v>
      </c>
      <c r="C678" s="149" t="s">
        <v>789</v>
      </c>
      <c r="D678" s="183" t="s">
        <v>282</v>
      </c>
      <c r="E678" s="166">
        <v>2</v>
      </c>
      <c r="F678" s="166">
        <v>1</v>
      </c>
      <c r="G678" s="166">
        <v>1</v>
      </c>
      <c r="H678" s="166">
        <v>0</v>
      </c>
      <c r="I678" s="166">
        <v>0</v>
      </c>
      <c r="J678" s="166">
        <v>0</v>
      </c>
      <c r="K678" s="166">
        <v>0</v>
      </c>
      <c r="L678" s="166">
        <v>1</v>
      </c>
      <c r="M678" s="166">
        <v>1</v>
      </c>
      <c r="N678" s="166">
        <v>0</v>
      </c>
      <c r="O678" s="166">
        <v>0</v>
      </c>
      <c r="P678" s="166">
        <v>0</v>
      </c>
      <c r="Q678" s="166">
        <v>0</v>
      </c>
      <c r="R678" s="166">
        <v>0</v>
      </c>
      <c r="S678" s="166">
        <v>0</v>
      </c>
      <c r="T678" s="166">
        <v>0</v>
      </c>
      <c r="U678" s="166">
        <v>0</v>
      </c>
      <c r="V678" s="166">
        <v>0</v>
      </c>
      <c r="W678" s="166">
        <v>0</v>
      </c>
      <c r="X678" s="166">
        <v>0</v>
      </c>
      <c r="Y678" s="166"/>
      <c r="Z678" s="167" t="s">
        <v>788</v>
      </c>
    </row>
    <row r="679" spans="1:26" ht="12" customHeight="1" x14ac:dyDescent="0.2">
      <c r="A679" s="149"/>
      <c r="C679" s="149"/>
      <c r="D679" s="183" t="s">
        <v>283</v>
      </c>
      <c r="E679" s="166">
        <v>2</v>
      </c>
      <c r="F679" s="166">
        <v>1</v>
      </c>
      <c r="G679" s="166">
        <v>1</v>
      </c>
      <c r="H679" s="166">
        <v>0</v>
      </c>
      <c r="I679" s="166">
        <v>0</v>
      </c>
      <c r="J679" s="166">
        <v>0</v>
      </c>
      <c r="K679" s="166">
        <v>0</v>
      </c>
      <c r="L679" s="166">
        <v>1</v>
      </c>
      <c r="M679" s="166">
        <v>1</v>
      </c>
      <c r="N679" s="166">
        <v>0</v>
      </c>
      <c r="O679" s="166">
        <v>0</v>
      </c>
      <c r="P679" s="166">
        <v>0</v>
      </c>
      <c r="Q679" s="166">
        <v>0</v>
      </c>
      <c r="R679" s="166">
        <v>0</v>
      </c>
      <c r="S679" s="166">
        <v>0</v>
      </c>
      <c r="T679" s="166">
        <v>0</v>
      </c>
      <c r="U679" s="166">
        <v>0</v>
      </c>
      <c r="V679" s="166">
        <v>0</v>
      </c>
      <c r="W679" s="166">
        <v>0</v>
      </c>
      <c r="X679" s="166">
        <v>0</v>
      </c>
      <c r="Y679" s="166"/>
      <c r="Z679" s="167"/>
    </row>
    <row r="680" spans="1:26" ht="5.0999999999999996" customHeight="1" x14ac:dyDescent="0.2">
      <c r="A680" s="149"/>
      <c r="C680" s="149"/>
      <c r="D680" s="183"/>
      <c r="E680" s="166"/>
      <c r="F680" s="166"/>
      <c r="G680" s="166"/>
      <c r="H680" s="166"/>
      <c r="I680" s="166"/>
      <c r="J680" s="166"/>
      <c r="K680" s="166"/>
      <c r="L680" s="166"/>
      <c r="M680" s="166"/>
      <c r="N680" s="166"/>
      <c r="O680" s="166"/>
      <c r="P680" s="166"/>
      <c r="Q680" s="166"/>
      <c r="R680" s="166"/>
      <c r="S680" s="166"/>
      <c r="T680" s="166"/>
      <c r="U680" s="166"/>
      <c r="V680" s="166"/>
      <c r="W680" s="166"/>
      <c r="X680" s="166"/>
      <c r="Y680" s="166"/>
      <c r="Z680" s="167"/>
    </row>
    <row r="681" spans="1:26" ht="12" customHeight="1" x14ac:dyDescent="0.2">
      <c r="A681" s="149" t="s">
        <v>790</v>
      </c>
      <c r="C681" s="149" t="s">
        <v>791</v>
      </c>
      <c r="D681" s="183" t="s">
        <v>282</v>
      </c>
      <c r="E681" s="166">
        <v>9</v>
      </c>
      <c r="F681" s="166">
        <v>3</v>
      </c>
      <c r="G681" s="166">
        <v>3</v>
      </c>
      <c r="H681" s="166">
        <v>0</v>
      </c>
      <c r="I681" s="166">
        <v>0</v>
      </c>
      <c r="J681" s="166">
        <v>0</v>
      </c>
      <c r="K681" s="166">
        <v>0</v>
      </c>
      <c r="L681" s="166">
        <v>1</v>
      </c>
      <c r="M681" s="166">
        <v>1</v>
      </c>
      <c r="N681" s="166">
        <v>2</v>
      </c>
      <c r="O681" s="166">
        <v>2</v>
      </c>
      <c r="P681" s="166">
        <v>0</v>
      </c>
      <c r="Q681" s="166">
        <v>0</v>
      </c>
      <c r="R681" s="166">
        <v>0</v>
      </c>
      <c r="S681" s="166">
        <v>0</v>
      </c>
      <c r="T681" s="166">
        <v>0</v>
      </c>
      <c r="U681" s="166">
        <v>0</v>
      </c>
      <c r="V681" s="166">
        <v>0</v>
      </c>
      <c r="W681" s="166">
        <v>0</v>
      </c>
      <c r="X681" s="166">
        <v>0</v>
      </c>
      <c r="Y681" s="166"/>
      <c r="Z681" s="167" t="s">
        <v>790</v>
      </c>
    </row>
    <row r="682" spans="1:26" ht="12" customHeight="1" x14ac:dyDescent="0.2">
      <c r="A682" s="149"/>
      <c r="D682" s="183" t="s">
        <v>283</v>
      </c>
      <c r="E682" s="166">
        <v>6</v>
      </c>
      <c r="F682" s="166">
        <v>2</v>
      </c>
      <c r="G682" s="166">
        <v>2</v>
      </c>
      <c r="H682" s="166">
        <v>0</v>
      </c>
      <c r="I682" s="166">
        <v>0</v>
      </c>
      <c r="J682" s="166">
        <v>0</v>
      </c>
      <c r="K682" s="166">
        <v>0</v>
      </c>
      <c r="L682" s="166">
        <v>1</v>
      </c>
      <c r="M682" s="166">
        <v>1</v>
      </c>
      <c r="N682" s="166">
        <v>1</v>
      </c>
      <c r="O682" s="166">
        <v>1</v>
      </c>
      <c r="P682" s="166">
        <v>0</v>
      </c>
      <c r="Q682" s="166">
        <v>0</v>
      </c>
      <c r="R682" s="166">
        <v>0</v>
      </c>
      <c r="S682" s="166">
        <v>0</v>
      </c>
      <c r="T682" s="166">
        <v>0</v>
      </c>
      <c r="U682" s="166">
        <v>0</v>
      </c>
      <c r="V682" s="166">
        <v>0</v>
      </c>
      <c r="W682" s="166">
        <v>0</v>
      </c>
      <c r="X682" s="166">
        <v>0</v>
      </c>
      <c r="Y682" s="166"/>
      <c r="Z682" s="167"/>
    </row>
    <row r="683" spans="1:26" ht="5.0999999999999996" customHeight="1" x14ac:dyDescent="0.2">
      <c r="A683" s="149"/>
      <c r="D683" s="183"/>
      <c r="E683" s="166"/>
      <c r="F683" s="166"/>
      <c r="G683" s="166"/>
      <c r="H683" s="166"/>
      <c r="I683" s="166"/>
      <c r="J683" s="166"/>
      <c r="K683" s="166"/>
      <c r="L683" s="166"/>
      <c r="M683" s="166"/>
      <c r="N683" s="166"/>
      <c r="O683" s="166"/>
      <c r="P683" s="166"/>
      <c r="Q683" s="166"/>
      <c r="R683" s="166"/>
      <c r="S683" s="166"/>
      <c r="T683" s="166"/>
      <c r="U683" s="166"/>
      <c r="V683" s="166"/>
      <c r="W683" s="166"/>
      <c r="X683" s="166"/>
      <c r="Y683" s="166"/>
      <c r="Z683" s="167"/>
    </row>
    <row r="684" spans="1:26" ht="12" customHeight="1" x14ac:dyDescent="0.2">
      <c r="A684" s="149" t="s">
        <v>792</v>
      </c>
      <c r="B684" s="185" t="s">
        <v>793</v>
      </c>
      <c r="C684" s="142" t="s">
        <v>794</v>
      </c>
      <c r="D684" s="183" t="s">
        <v>282</v>
      </c>
      <c r="E684" s="166">
        <v>663</v>
      </c>
      <c r="F684" s="166">
        <v>33</v>
      </c>
      <c r="G684" s="166">
        <v>29</v>
      </c>
      <c r="H684" s="166">
        <v>5</v>
      </c>
      <c r="I684" s="166">
        <v>5</v>
      </c>
      <c r="J684" s="166">
        <v>8</v>
      </c>
      <c r="K684" s="166">
        <v>8</v>
      </c>
      <c r="L684" s="166">
        <v>5</v>
      </c>
      <c r="M684" s="166">
        <v>4</v>
      </c>
      <c r="N684" s="166">
        <v>8</v>
      </c>
      <c r="O684" s="166">
        <v>7</v>
      </c>
      <c r="P684" s="166">
        <v>6</v>
      </c>
      <c r="Q684" s="166">
        <v>5</v>
      </c>
      <c r="R684" s="166">
        <v>0</v>
      </c>
      <c r="S684" s="166">
        <v>1</v>
      </c>
      <c r="T684" s="166">
        <v>0</v>
      </c>
      <c r="U684" s="166">
        <v>0</v>
      </c>
      <c r="V684" s="166">
        <v>0</v>
      </c>
      <c r="W684" s="166">
        <v>0</v>
      </c>
      <c r="X684" s="166">
        <v>0</v>
      </c>
      <c r="Y684" s="166"/>
      <c r="Z684" s="167" t="s">
        <v>795</v>
      </c>
    </row>
    <row r="685" spans="1:26" ht="12" customHeight="1" x14ac:dyDescent="0.2">
      <c r="A685" s="149"/>
      <c r="D685" s="183" t="s">
        <v>283</v>
      </c>
      <c r="E685" s="166">
        <v>615</v>
      </c>
      <c r="F685" s="166">
        <v>28</v>
      </c>
      <c r="G685" s="166">
        <v>24</v>
      </c>
      <c r="H685" s="166">
        <v>5</v>
      </c>
      <c r="I685" s="166">
        <v>5</v>
      </c>
      <c r="J685" s="166">
        <v>6</v>
      </c>
      <c r="K685" s="166">
        <v>6</v>
      </c>
      <c r="L685" s="166">
        <v>4</v>
      </c>
      <c r="M685" s="166">
        <v>3</v>
      </c>
      <c r="N685" s="166">
        <v>7</v>
      </c>
      <c r="O685" s="166">
        <v>6</v>
      </c>
      <c r="P685" s="166">
        <v>5</v>
      </c>
      <c r="Q685" s="166">
        <v>4</v>
      </c>
      <c r="R685" s="166">
        <v>0</v>
      </c>
      <c r="S685" s="166">
        <v>1</v>
      </c>
      <c r="T685" s="166">
        <v>0</v>
      </c>
      <c r="U685" s="166">
        <v>0</v>
      </c>
      <c r="V685" s="166">
        <v>0</v>
      </c>
      <c r="W685" s="166">
        <v>0</v>
      </c>
      <c r="X685" s="166">
        <v>0</v>
      </c>
      <c r="Y685" s="166"/>
      <c r="Z685" s="167"/>
    </row>
    <row r="686" spans="1:26" ht="5.0999999999999996" customHeight="1" x14ac:dyDescent="0.2">
      <c r="A686" s="149"/>
      <c r="D686" s="183"/>
      <c r="E686" s="166"/>
      <c r="F686" s="166"/>
      <c r="G686" s="166"/>
      <c r="H686" s="166"/>
      <c r="I686" s="166"/>
      <c r="J686" s="166"/>
      <c r="K686" s="166"/>
      <c r="L686" s="166"/>
      <c r="M686" s="166"/>
      <c r="N686" s="166"/>
      <c r="O686" s="166"/>
      <c r="P686" s="166"/>
      <c r="Q686" s="166"/>
      <c r="R686" s="166"/>
      <c r="S686" s="166"/>
      <c r="T686" s="166"/>
      <c r="U686" s="166"/>
      <c r="V686" s="166"/>
      <c r="W686" s="166"/>
      <c r="X686" s="166"/>
      <c r="Y686" s="166"/>
      <c r="Z686" s="167"/>
    </row>
    <row r="687" spans="1:26" ht="12" customHeight="1" x14ac:dyDescent="0.2">
      <c r="A687" s="149" t="s">
        <v>796</v>
      </c>
      <c r="C687" s="149" t="s">
        <v>797</v>
      </c>
      <c r="D687" s="183" t="s">
        <v>282</v>
      </c>
      <c r="E687" s="166">
        <v>31</v>
      </c>
      <c r="F687" s="166">
        <v>0</v>
      </c>
      <c r="G687" s="166">
        <v>0</v>
      </c>
      <c r="H687" s="166">
        <v>0</v>
      </c>
      <c r="I687" s="166">
        <v>0</v>
      </c>
      <c r="J687" s="166">
        <v>0</v>
      </c>
      <c r="K687" s="166">
        <v>0</v>
      </c>
      <c r="L687" s="166">
        <v>0</v>
      </c>
      <c r="M687" s="166">
        <v>0</v>
      </c>
      <c r="N687" s="166">
        <v>0</v>
      </c>
      <c r="O687" s="166">
        <v>0</v>
      </c>
      <c r="P687" s="166">
        <v>0</v>
      </c>
      <c r="Q687" s="166">
        <v>0</v>
      </c>
      <c r="R687" s="166">
        <v>0</v>
      </c>
      <c r="S687" s="166">
        <v>0</v>
      </c>
      <c r="T687" s="166">
        <v>0</v>
      </c>
      <c r="U687" s="166">
        <v>0</v>
      </c>
      <c r="V687" s="166">
        <v>0</v>
      </c>
      <c r="W687" s="166">
        <v>0</v>
      </c>
      <c r="X687" s="166">
        <v>0</v>
      </c>
      <c r="Y687" s="166"/>
      <c r="Z687" s="167" t="s">
        <v>795</v>
      </c>
    </row>
    <row r="688" spans="1:26" ht="12" customHeight="1" x14ac:dyDescent="0.2">
      <c r="A688" s="186">
        <v>287</v>
      </c>
      <c r="C688" s="186" t="s">
        <v>798</v>
      </c>
      <c r="D688" s="183" t="s">
        <v>283</v>
      </c>
      <c r="E688" s="166">
        <v>26</v>
      </c>
      <c r="F688" s="166">
        <v>0</v>
      </c>
      <c r="G688" s="166">
        <v>0</v>
      </c>
      <c r="H688" s="166">
        <v>0</v>
      </c>
      <c r="I688" s="166">
        <v>0</v>
      </c>
      <c r="J688" s="166">
        <v>0</v>
      </c>
      <c r="K688" s="166">
        <v>0</v>
      </c>
      <c r="L688" s="166">
        <v>0</v>
      </c>
      <c r="M688" s="166">
        <v>0</v>
      </c>
      <c r="N688" s="166">
        <v>0</v>
      </c>
      <c r="O688" s="166">
        <v>0</v>
      </c>
      <c r="P688" s="166">
        <v>0</v>
      </c>
      <c r="Q688" s="166">
        <v>0</v>
      </c>
      <c r="R688" s="166">
        <v>0</v>
      </c>
      <c r="S688" s="166">
        <v>0</v>
      </c>
      <c r="T688" s="166">
        <v>0</v>
      </c>
      <c r="U688" s="166">
        <v>0</v>
      </c>
      <c r="V688" s="166">
        <v>0</v>
      </c>
      <c r="W688" s="166">
        <v>0</v>
      </c>
      <c r="X688" s="166">
        <v>0</v>
      </c>
      <c r="Y688" s="166"/>
      <c r="Z688" s="167"/>
    </row>
    <row r="689" spans="1:26" ht="12" customHeight="1" x14ac:dyDescent="0.2">
      <c r="A689" s="149"/>
      <c r="C689" s="186" t="s">
        <v>799</v>
      </c>
      <c r="D689" s="183"/>
      <c r="E689" s="166"/>
      <c r="F689" s="166"/>
      <c r="G689" s="166"/>
      <c r="H689" s="166"/>
      <c r="I689" s="166"/>
      <c r="J689" s="166"/>
      <c r="K689" s="166"/>
      <c r="L689" s="166"/>
      <c r="M689" s="166"/>
      <c r="N689" s="166"/>
      <c r="O689" s="166"/>
      <c r="P689" s="166"/>
      <c r="Q689" s="166"/>
      <c r="R689" s="166"/>
      <c r="S689" s="166"/>
      <c r="T689" s="166"/>
      <c r="U689" s="166"/>
      <c r="V689" s="166"/>
      <c r="W689" s="166"/>
      <c r="X689" s="166"/>
      <c r="Y689" s="166"/>
      <c r="Z689" s="167"/>
    </row>
    <row r="690" spans="1:26" ht="12" customHeight="1" x14ac:dyDescent="0.2">
      <c r="A690" s="149" t="s">
        <v>800</v>
      </c>
      <c r="C690" s="149" t="s">
        <v>801</v>
      </c>
      <c r="D690" s="183" t="s">
        <v>282</v>
      </c>
      <c r="E690" s="166">
        <v>23</v>
      </c>
      <c r="F690" s="166">
        <v>10</v>
      </c>
      <c r="G690" s="166">
        <v>9</v>
      </c>
      <c r="H690" s="166">
        <v>1</v>
      </c>
      <c r="I690" s="166">
        <v>1</v>
      </c>
      <c r="J690" s="166">
        <v>3</v>
      </c>
      <c r="K690" s="166">
        <v>3</v>
      </c>
      <c r="L690" s="166">
        <v>1</v>
      </c>
      <c r="M690" s="166">
        <v>1</v>
      </c>
      <c r="N690" s="166">
        <v>2</v>
      </c>
      <c r="O690" s="166">
        <v>2</v>
      </c>
      <c r="P690" s="166">
        <v>2</v>
      </c>
      <c r="Q690" s="166">
        <v>2</v>
      </c>
      <c r="R690" s="166">
        <v>0</v>
      </c>
      <c r="S690" s="166">
        <v>1</v>
      </c>
      <c r="T690" s="166">
        <v>0</v>
      </c>
      <c r="U690" s="166">
        <v>0</v>
      </c>
      <c r="V690" s="166">
        <v>0</v>
      </c>
      <c r="W690" s="166">
        <v>0</v>
      </c>
      <c r="X690" s="166">
        <v>0</v>
      </c>
      <c r="Y690" s="166"/>
      <c r="Z690" s="167" t="s">
        <v>802</v>
      </c>
    </row>
    <row r="691" spans="1:26" ht="12" customHeight="1" x14ac:dyDescent="0.2">
      <c r="A691" s="149"/>
      <c r="C691" s="186" t="s">
        <v>803</v>
      </c>
      <c r="D691" s="183" t="s">
        <v>283</v>
      </c>
      <c r="E691" s="166">
        <v>20</v>
      </c>
      <c r="F691" s="166">
        <v>9</v>
      </c>
      <c r="G691" s="166">
        <v>8</v>
      </c>
      <c r="H691" s="166">
        <v>1</v>
      </c>
      <c r="I691" s="166">
        <v>1</v>
      </c>
      <c r="J691" s="166">
        <v>3</v>
      </c>
      <c r="K691" s="166">
        <v>3</v>
      </c>
      <c r="L691" s="166">
        <v>1</v>
      </c>
      <c r="M691" s="166">
        <v>1</v>
      </c>
      <c r="N691" s="166">
        <v>2</v>
      </c>
      <c r="O691" s="166">
        <v>2</v>
      </c>
      <c r="P691" s="166">
        <v>1</v>
      </c>
      <c r="Q691" s="166">
        <v>1</v>
      </c>
      <c r="R691" s="166">
        <v>0</v>
      </c>
      <c r="S691" s="166">
        <v>1</v>
      </c>
      <c r="T691" s="166">
        <v>0</v>
      </c>
      <c r="U691" s="166">
        <v>0</v>
      </c>
      <c r="V691" s="166">
        <v>0</v>
      </c>
      <c r="W691" s="166">
        <v>0</v>
      </c>
      <c r="X691" s="166">
        <v>0</v>
      </c>
      <c r="Y691" s="166"/>
      <c r="Z691" s="167"/>
    </row>
    <row r="692" spans="1:26" ht="5.0999999999999996" customHeight="1" x14ac:dyDescent="0.2">
      <c r="A692" s="149"/>
      <c r="C692" s="149"/>
      <c r="D692" s="183"/>
      <c r="E692" s="166"/>
      <c r="F692" s="166"/>
      <c r="G692" s="166"/>
      <c r="H692" s="166"/>
      <c r="I692" s="166"/>
      <c r="J692" s="166"/>
      <c r="K692" s="166"/>
      <c r="L692" s="166"/>
      <c r="M692" s="166"/>
      <c r="N692" s="166"/>
      <c r="O692" s="166"/>
      <c r="P692" s="166"/>
      <c r="Q692" s="166"/>
      <c r="R692" s="166"/>
      <c r="S692" s="166"/>
      <c r="T692" s="166"/>
      <c r="U692" s="166"/>
      <c r="V692" s="166"/>
      <c r="W692" s="166"/>
      <c r="X692" s="166"/>
      <c r="Y692" s="166"/>
      <c r="Z692" s="167"/>
    </row>
    <row r="693" spans="1:26" ht="12" customHeight="1" x14ac:dyDescent="0.2">
      <c r="A693" s="149">
        <v>285</v>
      </c>
      <c r="C693" s="149" t="s">
        <v>804</v>
      </c>
      <c r="D693" s="183" t="s">
        <v>282</v>
      </c>
      <c r="E693" s="166">
        <v>16</v>
      </c>
      <c r="F693" s="166">
        <v>1</v>
      </c>
      <c r="G693" s="166">
        <v>1</v>
      </c>
      <c r="H693" s="166">
        <v>0</v>
      </c>
      <c r="I693" s="166">
        <v>0</v>
      </c>
      <c r="J693" s="166">
        <v>1</v>
      </c>
      <c r="K693" s="166">
        <v>1</v>
      </c>
      <c r="L693" s="166">
        <v>0</v>
      </c>
      <c r="M693" s="166">
        <v>0</v>
      </c>
      <c r="N693" s="166">
        <v>0</v>
      </c>
      <c r="O693" s="166">
        <v>0</v>
      </c>
      <c r="P693" s="166">
        <v>0</v>
      </c>
      <c r="Q693" s="166">
        <v>0</v>
      </c>
      <c r="R693" s="166">
        <v>0</v>
      </c>
      <c r="S693" s="166">
        <v>0</v>
      </c>
      <c r="T693" s="166">
        <v>0</v>
      </c>
      <c r="U693" s="166">
        <v>0</v>
      </c>
      <c r="V693" s="166">
        <v>0</v>
      </c>
      <c r="W693" s="166">
        <v>0</v>
      </c>
      <c r="X693" s="166">
        <v>0</v>
      </c>
      <c r="Y693" s="166"/>
      <c r="Z693" s="167">
        <v>285</v>
      </c>
    </row>
    <row r="694" spans="1:26" ht="12" customHeight="1" x14ac:dyDescent="0.2">
      <c r="A694" s="149"/>
      <c r="C694" s="149"/>
      <c r="D694" s="183" t="s">
        <v>283</v>
      </c>
      <c r="E694" s="166">
        <v>14</v>
      </c>
      <c r="F694" s="166">
        <v>1</v>
      </c>
      <c r="G694" s="166">
        <v>1</v>
      </c>
      <c r="H694" s="166">
        <v>0</v>
      </c>
      <c r="I694" s="166">
        <v>0</v>
      </c>
      <c r="J694" s="166">
        <v>1</v>
      </c>
      <c r="K694" s="166">
        <v>1</v>
      </c>
      <c r="L694" s="166">
        <v>0</v>
      </c>
      <c r="M694" s="166">
        <v>0</v>
      </c>
      <c r="N694" s="166">
        <v>0</v>
      </c>
      <c r="O694" s="166">
        <v>0</v>
      </c>
      <c r="P694" s="166">
        <v>0</v>
      </c>
      <c r="Q694" s="166">
        <v>0</v>
      </c>
      <c r="R694" s="166">
        <v>0</v>
      </c>
      <c r="S694" s="166">
        <v>0</v>
      </c>
      <c r="T694" s="166">
        <v>0</v>
      </c>
      <c r="U694" s="166">
        <v>0</v>
      </c>
      <c r="V694" s="166">
        <v>0</v>
      </c>
      <c r="W694" s="166">
        <v>0</v>
      </c>
      <c r="X694" s="166">
        <v>0</v>
      </c>
      <c r="Y694" s="166"/>
      <c r="Z694" s="167"/>
    </row>
    <row r="695" spans="1:26" ht="5.0999999999999996" customHeight="1" x14ac:dyDescent="0.2">
      <c r="A695" s="149"/>
      <c r="C695" s="149"/>
      <c r="D695" s="183"/>
      <c r="E695" s="166"/>
      <c r="F695" s="166"/>
      <c r="G695" s="166"/>
      <c r="H695" s="166"/>
      <c r="I695" s="166"/>
      <c r="J695" s="166"/>
      <c r="K695" s="166"/>
      <c r="L695" s="166"/>
      <c r="M695" s="166"/>
      <c r="N695" s="166"/>
      <c r="O695" s="166"/>
      <c r="P695" s="166"/>
      <c r="Q695" s="166"/>
      <c r="R695" s="166"/>
      <c r="S695" s="166"/>
      <c r="T695" s="166"/>
      <c r="U695" s="166"/>
      <c r="V695" s="166"/>
      <c r="W695" s="166"/>
      <c r="X695" s="166"/>
      <c r="Y695" s="166"/>
      <c r="Z695" s="167"/>
    </row>
    <row r="696" spans="1:26" ht="12" customHeight="1" x14ac:dyDescent="0.2">
      <c r="A696" s="149">
        <v>288.28899999999999</v>
      </c>
      <c r="C696" s="149" t="s">
        <v>805</v>
      </c>
      <c r="D696" s="183" t="s">
        <v>282</v>
      </c>
      <c r="E696" s="166">
        <v>103</v>
      </c>
      <c r="F696" s="166">
        <v>10</v>
      </c>
      <c r="G696" s="166">
        <v>8</v>
      </c>
      <c r="H696" s="166">
        <v>2</v>
      </c>
      <c r="I696" s="166">
        <v>2</v>
      </c>
      <c r="J696" s="166">
        <v>2</v>
      </c>
      <c r="K696" s="166">
        <v>2</v>
      </c>
      <c r="L696" s="166">
        <v>2</v>
      </c>
      <c r="M696" s="166">
        <v>1</v>
      </c>
      <c r="N696" s="166">
        <v>3</v>
      </c>
      <c r="O696" s="166">
        <v>3</v>
      </c>
      <c r="P696" s="166">
        <v>1</v>
      </c>
      <c r="Q696" s="166">
        <v>0</v>
      </c>
      <c r="R696" s="166">
        <v>0</v>
      </c>
      <c r="S696" s="166">
        <v>0</v>
      </c>
      <c r="T696" s="166">
        <v>0</v>
      </c>
      <c r="U696" s="166">
        <v>0</v>
      </c>
      <c r="V696" s="166">
        <v>0</v>
      </c>
      <c r="W696" s="166">
        <v>0</v>
      </c>
      <c r="X696" s="166">
        <v>0</v>
      </c>
      <c r="Y696" s="166"/>
      <c r="Z696" s="167" t="s">
        <v>806</v>
      </c>
    </row>
    <row r="697" spans="1:26" ht="12" customHeight="1" x14ac:dyDescent="0.2">
      <c r="A697" s="149"/>
      <c r="C697" s="186" t="s">
        <v>807</v>
      </c>
      <c r="D697" s="183" t="s">
        <v>283</v>
      </c>
      <c r="E697" s="166">
        <v>79</v>
      </c>
      <c r="F697" s="166">
        <v>8</v>
      </c>
      <c r="G697" s="166">
        <v>6</v>
      </c>
      <c r="H697" s="166">
        <v>2</v>
      </c>
      <c r="I697" s="166">
        <v>2</v>
      </c>
      <c r="J697" s="166">
        <v>1</v>
      </c>
      <c r="K697" s="166">
        <v>1</v>
      </c>
      <c r="L697" s="166">
        <v>1</v>
      </c>
      <c r="M697" s="166">
        <v>0</v>
      </c>
      <c r="N697" s="166">
        <v>3</v>
      </c>
      <c r="O697" s="166">
        <v>3</v>
      </c>
      <c r="P697" s="166">
        <v>1</v>
      </c>
      <c r="Q697" s="166">
        <v>0</v>
      </c>
      <c r="R697" s="166">
        <v>0</v>
      </c>
      <c r="S697" s="166">
        <v>0</v>
      </c>
      <c r="T697" s="166">
        <v>0</v>
      </c>
      <c r="U697" s="166">
        <v>0</v>
      </c>
      <c r="V697" s="166">
        <v>0</v>
      </c>
      <c r="W697" s="166">
        <v>0</v>
      </c>
      <c r="X697" s="166">
        <v>0</v>
      </c>
      <c r="Y697" s="166"/>
      <c r="Z697" s="167"/>
    </row>
    <row r="698" spans="1:26" ht="5.0999999999999996" customHeight="1" x14ac:dyDescent="0.2">
      <c r="A698" s="149"/>
      <c r="C698" s="149"/>
      <c r="D698" s="183"/>
      <c r="E698" s="166"/>
      <c r="F698" s="166"/>
      <c r="G698" s="166"/>
      <c r="H698" s="166"/>
      <c r="I698" s="166"/>
      <c r="J698" s="166"/>
      <c r="K698" s="166"/>
      <c r="L698" s="166"/>
      <c r="M698" s="166"/>
      <c r="N698" s="166"/>
      <c r="O698" s="166"/>
      <c r="P698" s="166"/>
      <c r="Q698" s="166"/>
      <c r="R698" s="166"/>
      <c r="S698" s="166"/>
      <c r="T698" s="166"/>
      <c r="U698" s="166"/>
      <c r="V698" s="166"/>
      <c r="W698" s="166"/>
      <c r="X698" s="166"/>
      <c r="Y698" s="166"/>
      <c r="Z698" s="167"/>
    </row>
    <row r="699" spans="1:26" ht="12" customHeight="1" x14ac:dyDescent="0.2">
      <c r="A699" s="149" t="s">
        <v>808</v>
      </c>
      <c r="C699" s="149" t="s">
        <v>809</v>
      </c>
      <c r="D699" s="183" t="s">
        <v>282</v>
      </c>
      <c r="E699" s="166">
        <v>14</v>
      </c>
      <c r="F699" s="166">
        <v>1</v>
      </c>
      <c r="G699" s="166">
        <v>1</v>
      </c>
      <c r="H699" s="166">
        <v>0</v>
      </c>
      <c r="I699" s="166">
        <v>0</v>
      </c>
      <c r="J699" s="166">
        <v>0</v>
      </c>
      <c r="K699" s="166">
        <v>0</v>
      </c>
      <c r="L699" s="166">
        <v>0</v>
      </c>
      <c r="M699" s="166">
        <v>0</v>
      </c>
      <c r="N699" s="166">
        <v>1</v>
      </c>
      <c r="O699" s="166">
        <v>1</v>
      </c>
      <c r="P699" s="166">
        <v>0</v>
      </c>
      <c r="Q699" s="166">
        <v>0</v>
      </c>
      <c r="R699" s="166">
        <v>0</v>
      </c>
      <c r="S699" s="166">
        <v>0</v>
      </c>
      <c r="T699" s="166">
        <v>0</v>
      </c>
      <c r="U699" s="166">
        <v>0</v>
      </c>
      <c r="V699" s="166">
        <v>0</v>
      </c>
      <c r="W699" s="166">
        <v>0</v>
      </c>
      <c r="X699" s="166">
        <v>0</v>
      </c>
      <c r="Y699" s="166"/>
      <c r="Z699" s="167" t="s">
        <v>810</v>
      </c>
    </row>
    <row r="700" spans="1:26" ht="12" customHeight="1" x14ac:dyDescent="0.2">
      <c r="A700" s="186" t="s">
        <v>811</v>
      </c>
      <c r="C700" s="149"/>
      <c r="D700" s="183" t="s">
        <v>283</v>
      </c>
      <c r="E700" s="166">
        <v>13</v>
      </c>
      <c r="F700" s="166">
        <v>1</v>
      </c>
      <c r="G700" s="166">
        <v>1</v>
      </c>
      <c r="H700" s="166">
        <v>0</v>
      </c>
      <c r="I700" s="166">
        <v>0</v>
      </c>
      <c r="J700" s="166">
        <v>0</v>
      </c>
      <c r="K700" s="166">
        <v>0</v>
      </c>
      <c r="L700" s="166">
        <v>0</v>
      </c>
      <c r="M700" s="166">
        <v>0</v>
      </c>
      <c r="N700" s="166">
        <v>1</v>
      </c>
      <c r="O700" s="166">
        <v>1</v>
      </c>
      <c r="P700" s="166">
        <v>0</v>
      </c>
      <c r="Q700" s="166">
        <v>0</v>
      </c>
      <c r="R700" s="166">
        <v>0</v>
      </c>
      <c r="S700" s="166">
        <v>0</v>
      </c>
      <c r="T700" s="166">
        <v>0</v>
      </c>
      <c r="U700" s="166">
        <v>0</v>
      </c>
      <c r="V700" s="166">
        <v>0</v>
      </c>
      <c r="W700" s="166">
        <v>0</v>
      </c>
      <c r="X700" s="166">
        <v>0</v>
      </c>
      <c r="Y700" s="166"/>
      <c r="Z700" s="167"/>
    </row>
    <row r="701" spans="1:26" ht="5.0999999999999996" customHeight="1" x14ac:dyDescent="0.2">
      <c r="A701" s="149"/>
      <c r="C701" s="149"/>
      <c r="D701" s="183"/>
      <c r="E701" s="166"/>
      <c r="F701" s="166"/>
      <c r="G701" s="166"/>
      <c r="H701" s="166"/>
      <c r="I701" s="166"/>
      <c r="J701" s="166"/>
      <c r="K701" s="166"/>
      <c r="L701" s="166"/>
      <c r="M701" s="166"/>
      <c r="N701" s="166"/>
      <c r="O701" s="166"/>
      <c r="P701" s="166"/>
      <c r="Q701" s="166"/>
      <c r="R701" s="166"/>
      <c r="S701" s="166"/>
      <c r="T701" s="166"/>
      <c r="U701" s="166"/>
      <c r="V701" s="166"/>
      <c r="W701" s="166"/>
      <c r="X701" s="166"/>
      <c r="Y701" s="166"/>
      <c r="Z701" s="167"/>
    </row>
    <row r="702" spans="1:26" ht="12" customHeight="1" x14ac:dyDescent="0.2">
      <c r="A702" s="149" t="s">
        <v>812</v>
      </c>
      <c r="C702" s="149" t="s">
        <v>813</v>
      </c>
      <c r="D702" s="183" t="s">
        <v>282</v>
      </c>
      <c r="E702" s="166">
        <v>33</v>
      </c>
      <c r="F702" s="166">
        <v>0</v>
      </c>
      <c r="G702" s="166">
        <v>0</v>
      </c>
      <c r="H702" s="166">
        <v>0</v>
      </c>
      <c r="I702" s="166">
        <v>0</v>
      </c>
      <c r="J702" s="166">
        <v>0</v>
      </c>
      <c r="K702" s="166">
        <v>0</v>
      </c>
      <c r="L702" s="166">
        <v>0</v>
      </c>
      <c r="M702" s="166">
        <v>0</v>
      </c>
      <c r="N702" s="166">
        <v>0</v>
      </c>
      <c r="O702" s="166">
        <v>0</v>
      </c>
      <c r="P702" s="166">
        <v>0</v>
      </c>
      <c r="Q702" s="166">
        <v>0</v>
      </c>
      <c r="R702" s="166">
        <v>0</v>
      </c>
      <c r="S702" s="166">
        <v>0</v>
      </c>
      <c r="T702" s="166">
        <v>0</v>
      </c>
      <c r="U702" s="166">
        <v>0</v>
      </c>
      <c r="V702" s="166">
        <v>0</v>
      </c>
      <c r="W702" s="166">
        <v>0</v>
      </c>
      <c r="X702" s="166">
        <v>0</v>
      </c>
      <c r="Y702" s="166"/>
      <c r="Z702" s="167" t="s">
        <v>810</v>
      </c>
    </row>
    <row r="703" spans="1:26" ht="12" customHeight="1" x14ac:dyDescent="0.2">
      <c r="A703" s="186" t="s">
        <v>814</v>
      </c>
      <c r="C703" s="149"/>
      <c r="D703" s="183" t="s">
        <v>283</v>
      </c>
      <c r="E703" s="166">
        <v>33</v>
      </c>
      <c r="F703" s="166">
        <v>0</v>
      </c>
      <c r="G703" s="166">
        <v>0</v>
      </c>
      <c r="H703" s="166">
        <v>0</v>
      </c>
      <c r="I703" s="166">
        <v>0</v>
      </c>
      <c r="J703" s="166">
        <v>0</v>
      </c>
      <c r="K703" s="166">
        <v>0</v>
      </c>
      <c r="L703" s="166">
        <v>0</v>
      </c>
      <c r="M703" s="166">
        <v>0</v>
      </c>
      <c r="N703" s="166">
        <v>0</v>
      </c>
      <c r="O703" s="166">
        <v>0</v>
      </c>
      <c r="P703" s="166">
        <v>0</v>
      </c>
      <c r="Q703" s="166">
        <v>0</v>
      </c>
      <c r="R703" s="166">
        <v>0</v>
      </c>
      <c r="S703" s="166">
        <v>0</v>
      </c>
      <c r="T703" s="166">
        <v>0</v>
      </c>
      <c r="U703" s="166">
        <v>0</v>
      </c>
      <c r="V703" s="166">
        <v>0</v>
      </c>
      <c r="W703" s="166">
        <v>0</v>
      </c>
      <c r="X703" s="166">
        <v>0</v>
      </c>
      <c r="Y703" s="166"/>
      <c r="Z703" s="167"/>
    </row>
    <row r="704" spans="1:26" ht="5.0999999999999996" customHeight="1" x14ac:dyDescent="0.2">
      <c r="A704" s="149"/>
      <c r="C704" s="149"/>
      <c r="D704" s="183"/>
      <c r="E704" s="166"/>
      <c r="F704" s="166"/>
      <c r="G704" s="166"/>
      <c r="H704" s="166"/>
      <c r="I704" s="166"/>
      <c r="J704" s="166"/>
      <c r="K704" s="166"/>
      <c r="L704" s="166"/>
      <c r="M704" s="166"/>
      <c r="N704" s="166"/>
      <c r="O704" s="166"/>
      <c r="P704" s="166"/>
      <c r="Q704" s="166"/>
      <c r="R704" s="166"/>
      <c r="S704" s="166"/>
      <c r="T704" s="166"/>
      <c r="U704" s="166"/>
      <c r="V704" s="166"/>
      <c r="W704" s="166"/>
      <c r="X704" s="166"/>
      <c r="Y704" s="166"/>
      <c r="Z704" s="167"/>
    </row>
    <row r="705" spans="1:26" s="190" customFormat="1" ht="12" customHeight="1" x14ac:dyDescent="0.2">
      <c r="A705" s="149" t="s">
        <v>815</v>
      </c>
      <c r="B705" s="162"/>
      <c r="C705" s="149" t="s">
        <v>816</v>
      </c>
      <c r="D705" s="183" t="s">
        <v>282</v>
      </c>
      <c r="E705" s="166">
        <v>9</v>
      </c>
      <c r="F705" s="166">
        <v>9</v>
      </c>
      <c r="G705" s="166">
        <v>8</v>
      </c>
      <c r="H705" s="166">
        <v>1</v>
      </c>
      <c r="I705" s="166">
        <v>1</v>
      </c>
      <c r="J705" s="166">
        <v>2</v>
      </c>
      <c r="K705" s="166">
        <v>2</v>
      </c>
      <c r="L705" s="166">
        <v>2</v>
      </c>
      <c r="M705" s="166">
        <v>2</v>
      </c>
      <c r="N705" s="166">
        <v>2</v>
      </c>
      <c r="O705" s="166">
        <v>1</v>
      </c>
      <c r="P705" s="166">
        <v>2</v>
      </c>
      <c r="Q705" s="166">
        <v>2</v>
      </c>
      <c r="R705" s="166">
        <v>0</v>
      </c>
      <c r="S705" s="166">
        <v>0</v>
      </c>
      <c r="T705" s="166">
        <v>0</v>
      </c>
      <c r="U705" s="166">
        <v>0</v>
      </c>
      <c r="V705" s="166">
        <v>0</v>
      </c>
      <c r="W705" s="166">
        <v>0</v>
      </c>
      <c r="X705" s="166">
        <v>0</v>
      </c>
      <c r="Y705" s="191"/>
      <c r="Z705" s="167" t="s">
        <v>817</v>
      </c>
    </row>
    <row r="706" spans="1:26" ht="12" customHeight="1" x14ac:dyDescent="0.2">
      <c r="A706" s="149"/>
      <c r="C706" s="149"/>
      <c r="D706" s="183" t="s">
        <v>283</v>
      </c>
      <c r="E706" s="166">
        <v>7</v>
      </c>
      <c r="F706" s="166">
        <v>7</v>
      </c>
      <c r="G706" s="166">
        <v>6</v>
      </c>
      <c r="H706" s="166">
        <v>1</v>
      </c>
      <c r="I706" s="166">
        <v>1</v>
      </c>
      <c r="J706" s="166">
        <v>1</v>
      </c>
      <c r="K706" s="166">
        <v>1</v>
      </c>
      <c r="L706" s="166">
        <v>2</v>
      </c>
      <c r="M706" s="166">
        <v>2</v>
      </c>
      <c r="N706" s="166">
        <v>1</v>
      </c>
      <c r="O706" s="166">
        <v>0</v>
      </c>
      <c r="P706" s="166">
        <v>2</v>
      </c>
      <c r="Q706" s="166">
        <v>2</v>
      </c>
      <c r="R706" s="166">
        <v>0</v>
      </c>
      <c r="S706" s="166">
        <v>0</v>
      </c>
      <c r="T706" s="166">
        <v>0</v>
      </c>
      <c r="U706" s="166">
        <v>0</v>
      </c>
      <c r="V706" s="166">
        <v>0</v>
      </c>
      <c r="W706" s="166">
        <v>0</v>
      </c>
      <c r="X706" s="166">
        <v>0</v>
      </c>
      <c r="Y706" s="166"/>
      <c r="Z706" s="167"/>
    </row>
    <row r="707" spans="1:26" ht="5.0999999999999996" customHeight="1" x14ac:dyDescent="0.2">
      <c r="A707" s="149"/>
      <c r="C707" s="149"/>
      <c r="D707" s="183"/>
      <c r="E707" s="166"/>
      <c r="F707" s="166"/>
      <c r="G707" s="166"/>
      <c r="H707" s="166"/>
      <c r="I707" s="166"/>
      <c r="J707" s="166"/>
      <c r="K707" s="166"/>
      <c r="L707" s="166"/>
      <c r="M707" s="166"/>
      <c r="N707" s="166"/>
      <c r="O707" s="166"/>
      <c r="P707" s="166"/>
      <c r="Q707" s="166"/>
      <c r="R707" s="166"/>
      <c r="S707" s="166"/>
      <c r="T707" s="166"/>
      <c r="U707" s="166"/>
      <c r="V707" s="166"/>
      <c r="W707" s="166"/>
      <c r="X707" s="166"/>
      <c r="Y707" s="166"/>
      <c r="Z707" s="167"/>
    </row>
    <row r="708" spans="1:26" ht="12" customHeight="1" x14ac:dyDescent="0.2">
      <c r="A708" s="149">
        <v>292</v>
      </c>
      <c r="C708" s="149" t="s">
        <v>818</v>
      </c>
      <c r="D708" s="183" t="s">
        <v>282</v>
      </c>
      <c r="E708" s="166">
        <v>8</v>
      </c>
      <c r="F708" s="166">
        <v>0</v>
      </c>
      <c r="G708" s="166">
        <v>0</v>
      </c>
      <c r="H708" s="166">
        <v>0</v>
      </c>
      <c r="I708" s="166">
        <v>0</v>
      </c>
      <c r="J708" s="166">
        <v>0</v>
      </c>
      <c r="K708" s="166">
        <v>0</v>
      </c>
      <c r="L708" s="166">
        <v>0</v>
      </c>
      <c r="M708" s="166">
        <v>0</v>
      </c>
      <c r="N708" s="166">
        <v>0</v>
      </c>
      <c r="O708" s="166">
        <v>0</v>
      </c>
      <c r="P708" s="166">
        <v>0</v>
      </c>
      <c r="Q708" s="166">
        <v>0</v>
      </c>
      <c r="R708" s="166">
        <v>0</v>
      </c>
      <c r="S708" s="166">
        <v>0</v>
      </c>
      <c r="T708" s="166">
        <v>0</v>
      </c>
      <c r="U708" s="166">
        <v>0</v>
      </c>
      <c r="V708" s="166">
        <v>0</v>
      </c>
      <c r="W708" s="166">
        <v>0</v>
      </c>
      <c r="X708" s="166">
        <v>0</v>
      </c>
      <c r="Y708" s="166"/>
      <c r="Z708" s="167">
        <v>292</v>
      </c>
    </row>
    <row r="709" spans="1:26" ht="12" customHeight="1" x14ac:dyDescent="0.2">
      <c r="A709" s="149"/>
      <c r="C709" s="149"/>
      <c r="D709" s="183" t="s">
        <v>283</v>
      </c>
      <c r="E709" s="166">
        <v>7</v>
      </c>
      <c r="F709" s="166">
        <v>0</v>
      </c>
      <c r="G709" s="166">
        <v>0</v>
      </c>
      <c r="H709" s="166">
        <v>0</v>
      </c>
      <c r="I709" s="166">
        <v>0</v>
      </c>
      <c r="J709" s="166">
        <v>0</v>
      </c>
      <c r="K709" s="166">
        <v>0</v>
      </c>
      <c r="L709" s="166">
        <v>0</v>
      </c>
      <c r="M709" s="166">
        <v>0</v>
      </c>
      <c r="N709" s="166">
        <v>0</v>
      </c>
      <c r="O709" s="166">
        <v>0</v>
      </c>
      <c r="P709" s="166">
        <v>0</v>
      </c>
      <c r="Q709" s="166">
        <v>0</v>
      </c>
      <c r="R709" s="166">
        <v>0</v>
      </c>
      <c r="S709" s="166">
        <v>0</v>
      </c>
      <c r="T709" s="166">
        <v>0</v>
      </c>
      <c r="U709" s="166">
        <v>0</v>
      </c>
      <c r="V709" s="166">
        <v>0</v>
      </c>
      <c r="W709" s="166">
        <v>0</v>
      </c>
      <c r="X709" s="166">
        <v>0</v>
      </c>
      <c r="Y709" s="166"/>
      <c r="Z709" s="167"/>
    </row>
    <row r="710" spans="1:26" ht="5.0999999999999996" customHeight="1" x14ac:dyDescent="0.2">
      <c r="A710" s="149"/>
      <c r="C710" s="149"/>
      <c r="D710" s="183"/>
      <c r="E710" s="166"/>
      <c r="F710" s="166"/>
      <c r="G710" s="166"/>
      <c r="H710" s="166"/>
      <c r="I710" s="166"/>
      <c r="J710" s="166"/>
      <c r="K710" s="166"/>
      <c r="L710" s="166"/>
      <c r="M710" s="166"/>
      <c r="N710" s="166"/>
      <c r="O710" s="166"/>
      <c r="P710" s="166"/>
      <c r="Q710" s="166"/>
      <c r="R710" s="166"/>
      <c r="S710" s="166"/>
      <c r="T710" s="166"/>
      <c r="U710" s="166"/>
      <c r="V710" s="166"/>
      <c r="W710" s="166"/>
      <c r="X710" s="166"/>
      <c r="Y710" s="166"/>
      <c r="Z710" s="167"/>
    </row>
    <row r="711" spans="1:26" ht="12" customHeight="1" x14ac:dyDescent="0.2">
      <c r="A711" s="149">
        <v>293</v>
      </c>
      <c r="C711" s="149" t="s">
        <v>819</v>
      </c>
      <c r="D711" s="183" t="s">
        <v>282</v>
      </c>
      <c r="E711" s="166">
        <v>426</v>
      </c>
      <c r="F711" s="166">
        <v>2</v>
      </c>
      <c r="G711" s="166">
        <v>2</v>
      </c>
      <c r="H711" s="166">
        <v>1</v>
      </c>
      <c r="I711" s="166">
        <v>1</v>
      </c>
      <c r="J711" s="166">
        <v>0</v>
      </c>
      <c r="K711" s="166">
        <v>0</v>
      </c>
      <c r="L711" s="166">
        <v>0</v>
      </c>
      <c r="M711" s="166">
        <v>0</v>
      </c>
      <c r="N711" s="166">
        <v>0</v>
      </c>
      <c r="O711" s="166">
        <v>0</v>
      </c>
      <c r="P711" s="166">
        <v>1</v>
      </c>
      <c r="Q711" s="166">
        <v>1</v>
      </c>
      <c r="R711" s="166">
        <v>0</v>
      </c>
      <c r="S711" s="166">
        <v>0</v>
      </c>
      <c r="T711" s="166">
        <v>0</v>
      </c>
      <c r="U711" s="166">
        <v>0</v>
      </c>
      <c r="V711" s="166">
        <v>0</v>
      </c>
      <c r="W711" s="166">
        <v>0</v>
      </c>
      <c r="X711" s="166">
        <v>0</v>
      </c>
      <c r="Y711" s="166"/>
      <c r="Z711" s="167">
        <v>293</v>
      </c>
    </row>
    <row r="712" spans="1:26" ht="12" customHeight="1" x14ac:dyDescent="0.2">
      <c r="A712" s="149"/>
      <c r="D712" s="183" t="s">
        <v>283</v>
      </c>
      <c r="E712" s="166">
        <v>416</v>
      </c>
      <c r="F712" s="166">
        <v>2</v>
      </c>
      <c r="G712" s="166">
        <v>2</v>
      </c>
      <c r="H712" s="166">
        <v>1</v>
      </c>
      <c r="I712" s="166">
        <v>1</v>
      </c>
      <c r="J712" s="166">
        <v>0</v>
      </c>
      <c r="K712" s="166">
        <v>0</v>
      </c>
      <c r="L712" s="166">
        <v>0</v>
      </c>
      <c r="M712" s="166">
        <v>0</v>
      </c>
      <c r="N712" s="166">
        <v>0</v>
      </c>
      <c r="O712" s="166">
        <v>0</v>
      </c>
      <c r="P712" s="166">
        <v>1</v>
      </c>
      <c r="Q712" s="166">
        <v>1</v>
      </c>
      <c r="R712" s="166">
        <v>0</v>
      </c>
      <c r="S712" s="166">
        <v>0</v>
      </c>
      <c r="T712" s="166">
        <v>0</v>
      </c>
      <c r="U712" s="166">
        <v>0</v>
      </c>
      <c r="V712" s="166">
        <v>0</v>
      </c>
      <c r="W712" s="166">
        <v>0</v>
      </c>
      <c r="X712" s="166">
        <v>0</v>
      </c>
      <c r="Y712" s="166"/>
      <c r="Z712" s="167"/>
    </row>
    <row r="713" spans="1:26" ht="5.0999999999999996" customHeight="1" x14ac:dyDescent="0.2">
      <c r="A713" s="149"/>
      <c r="D713" s="183"/>
      <c r="E713" s="166"/>
      <c r="F713" s="166"/>
      <c r="G713" s="166"/>
      <c r="H713" s="166"/>
      <c r="I713" s="166"/>
      <c r="J713" s="166"/>
      <c r="K713" s="166"/>
      <c r="L713" s="166"/>
      <c r="M713" s="166"/>
      <c r="N713" s="166"/>
      <c r="O713" s="166"/>
      <c r="P713" s="166"/>
      <c r="Q713" s="166"/>
      <c r="R713" s="166"/>
      <c r="S713" s="166"/>
      <c r="T713" s="166"/>
      <c r="U713" s="166"/>
      <c r="V713" s="166"/>
      <c r="W713" s="166"/>
      <c r="X713" s="166"/>
      <c r="Y713" s="166"/>
      <c r="Z713" s="167"/>
    </row>
    <row r="714" spans="1:26" ht="12" customHeight="1" x14ac:dyDescent="0.2">
      <c r="A714" s="149" t="s">
        <v>821</v>
      </c>
      <c r="B714" s="185" t="s">
        <v>822</v>
      </c>
      <c r="C714" s="142" t="s">
        <v>823</v>
      </c>
      <c r="D714" s="183" t="s">
        <v>282</v>
      </c>
      <c r="E714" s="166">
        <v>50</v>
      </c>
      <c r="F714" s="166">
        <v>24</v>
      </c>
      <c r="G714" s="166">
        <v>23</v>
      </c>
      <c r="H714" s="166">
        <v>2</v>
      </c>
      <c r="I714" s="166">
        <v>2</v>
      </c>
      <c r="J714" s="166">
        <v>0</v>
      </c>
      <c r="K714" s="166">
        <v>0</v>
      </c>
      <c r="L714" s="166">
        <v>2</v>
      </c>
      <c r="M714" s="166">
        <v>2</v>
      </c>
      <c r="N714" s="166">
        <v>8</v>
      </c>
      <c r="O714" s="166">
        <v>8</v>
      </c>
      <c r="P714" s="166">
        <v>11</v>
      </c>
      <c r="Q714" s="166">
        <v>11</v>
      </c>
      <c r="R714" s="166">
        <v>0</v>
      </c>
      <c r="S714" s="166">
        <v>1</v>
      </c>
      <c r="T714" s="166">
        <v>0</v>
      </c>
      <c r="U714" s="166">
        <v>0</v>
      </c>
      <c r="V714" s="166">
        <v>0</v>
      </c>
      <c r="W714" s="166">
        <v>0</v>
      </c>
      <c r="X714" s="166">
        <v>0</v>
      </c>
      <c r="Y714" s="166"/>
      <c r="Z714" s="167" t="s">
        <v>824</v>
      </c>
    </row>
    <row r="715" spans="1:26" ht="12" customHeight="1" x14ac:dyDescent="0.2">
      <c r="A715" s="149"/>
      <c r="D715" s="183" t="s">
        <v>283</v>
      </c>
      <c r="E715" s="166">
        <v>45</v>
      </c>
      <c r="F715" s="166">
        <v>23</v>
      </c>
      <c r="G715" s="166">
        <v>22</v>
      </c>
      <c r="H715" s="166">
        <v>1</v>
      </c>
      <c r="I715" s="166">
        <v>1</v>
      </c>
      <c r="J715" s="166">
        <v>0</v>
      </c>
      <c r="K715" s="166">
        <v>0</v>
      </c>
      <c r="L715" s="166">
        <v>2</v>
      </c>
      <c r="M715" s="166">
        <v>2</v>
      </c>
      <c r="N715" s="166">
        <v>8</v>
      </c>
      <c r="O715" s="166">
        <v>8</v>
      </c>
      <c r="P715" s="166">
        <v>11</v>
      </c>
      <c r="Q715" s="166">
        <v>11</v>
      </c>
      <c r="R715" s="166">
        <v>0</v>
      </c>
      <c r="S715" s="166">
        <v>1</v>
      </c>
      <c r="T715" s="166">
        <v>0</v>
      </c>
      <c r="U715" s="166">
        <v>0</v>
      </c>
      <c r="V715" s="166">
        <v>0</v>
      </c>
      <c r="W715" s="166">
        <v>0</v>
      </c>
      <c r="X715" s="166">
        <v>0</v>
      </c>
      <c r="Y715" s="166"/>
      <c r="Z715" s="167"/>
    </row>
    <row r="716" spans="1:26" ht="5.0999999999999996" customHeight="1" x14ac:dyDescent="0.2">
      <c r="A716" s="149"/>
      <c r="D716" s="183"/>
      <c r="E716" s="166"/>
      <c r="F716" s="166"/>
      <c r="G716" s="166"/>
      <c r="H716" s="166"/>
      <c r="I716" s="166"/>
      <c r="J716" s="166"/>
      <c r="K716" s="166"/>
      <c r="L716" s="166"/>
      <c r="M716" s="166"/>
      <c r="N716" s="166"/>
      <c r="O716" s="166"/>
      <c r="P716" s="166"/>
      <c r="Q716" s="166"/>
      <c r="R716" s="166"/>
      <c r="S716" s="166"/>
      <c r="T716" s="166"/>
      <c r="U716" s="166"/>
      <c r="V716" s="166"/>
      <c r="W716" s="166"/>
      <c r="X716" s="166"/>
      <c r="Y716" s="166"/>
      <c r="Z716" s="167"/>
    </row>
    <row r="717" spans="1:26" ht="12" customHeight="1" x14ac:dyDescent="0.2">
      <c r="A717" s="149">
        <v>298</v>
      </c>
      <c r="C717" s="149" t="s">
        <v>825</v>
      </c>
      <c r="D717" s="183" t="s">
        <v>282</v>
      </c>
      <c r="E717" s="166">
        <v>11</v>
      </c>
      <c r="F717" s="166">
        <v>5</v>
      </c>
      <c r="G717" s="166">
        <v>5</v>
      </c>
      <c r="H717" s="166">
        <v>0</v>
      </c>
      <c r="I717" s="166">
        <v>0</v>
      </c>
      <c r="J717" s="166">
        <v>0</v>
      </c>
      <c r="K717" s="166">
        <v>0</v>
      </c>
      <c r="L717" s="166">
        <v>2</v>
      </c>
      <c r="M717" s="166">
        <v>2</v>
      </c>
      <c r="N717" s="166">
        <v>3</v>
      </c>
      <c r="O717" s="166">
        <v>3</v>
      </c>
      <c r="P717" s="166">
        <v>0</v>
      </c>
      <c r="Q717" s="166">
        <v>0</v>
      </c>
      <c r="R717" s="166">
        <v>0</v>
      </c>
      <c r="S717" s="166">
        <v>0</v>
      </c>
      <c r="T717" s="166">
        <v>0</v>
      </c>
      <c r="U717" s="166">
        <v>0</v>
      </c>
      <c r="V717" s="166">
        <v>0</v>
      </c>
      <c r="W717" s="166">
        <v>0</v>
      </c>
      <c r="X717" s="166">
        <v>0</v>
      </c>
      <c r="Y717" s="166"/>
      <c r="Z717" s="167">
        <v>298</v>
      </c>
    </row>
    <row r="718" spans="1:26" ht="12" customHeight="1" x14ac:dyDescent="0.2">
      <c r="A718" s="149"/>
      <c r="C718" s="186" t="s">
        <v>826</v>
      </c>
      <c r="D718" s="183" t="s">
        <v>283</v>
      </c>
      <c r="E718" s="166">
        <v>10</v>
      </c>
      <c r="F718" s="166">
        <v>5</v>
      </c>
      <c r="G718" s="166">
        <v>5</v>
      </c>
      <c r="H718" s="166">
        <v>0</v>
      </c>
      <c r="I718" s="166">
        <v>0</v>
      </c>
      <c r="J718" s="166">
        <v>0</v>
      </c>
      <c r="K718" s="166">
        <v>0</v>
      </c>
      <c r="L718" s="166">
        <v>2</v>
      </c>
      <c r="M718" s="166">
        <v>2</v>
      </c>
      <c r="N718" s="166">
        <v>3</v>
      </c>
      <c r="O718" s="166">
        <v>3</v>
      </c>
      <c r="P718" s="166">
        <v>0</v>
      </c>
      <c r="Q718" s="166">
        <v>0</v>
      </c>
      <c r="R718" s="166">
        <v>0</v>
      </c>
      <c r="S718" s="166">
        <v>0</v>
      </c>
      <c r="T718" s="166">
        <v>0</v>
      </c>
      <c r="U718" s="166">
        <v>0</v>
      </c>
      <c r="V718" s="166">
        <v>0</v>
      </c>
      <c r="W718" s="166">
        <v>0</v>
      </c>
      <c r="X718" s="166">
        <v>0</v>
      </c>
      <c r="Y718" s="166"/>
      <c r="Z718" s="167"/>
    </row>
    <row r="719" spans="1:26" ht="5.0999999999999996" customHeight="1" x14ac:dyDescent="0.2">
      <c r="A719" s="149"/>
      <c r="C719" s="149"/>
      <c r="D719" s="183"/>
      <c r="E719" s="166"/>
      <c r="F719" s="166"/>
      <c r="G719" s="166"/>
      <c r="H719" s="166"/>
      <c r="I719" s="166"/>
      <c r="J719" s="166"/>
      <c r="K719" s="166"/>
      <c r="L719" s="166"/>
      <c r="M719" s="166"/>
      <c r="N719" s="166"/>
      <c r="O719" s="166"/>
      <c r="P719" s="166"/>
      <c r="Q719" s="166"/>
      <c r="R719" s="166"/>
      <c r="S719" s="166"/>
      <c r="T719" s="166"/>
      <c r="U719" s="166"/>
      <c r="V719" s="166"/>
      <c r="W719" s="166"/>
      <c r="X719" s="166"/>
      <c r="Y719" s="166"/>
      <c r="Z719" s="167"/>
    </row>
    <row r="720" spans="1:26" ht="12" customHeight="1" x14ac:dyDescent="0.2">
      <c r="A720" s="149">
        <v>299</v>
      </c>
      <c r="C720" s="149" t="s">
        <v>827</v>
      </c>
      <c r="D720" s="183" t="s">
        <v>282</v>
      </c>
      <c r="E720" s="166">
        <v>22</v>
      </c>
      <c r="F720" s="166">
        <v>8</v>
      </c>
      <c r="G720" s="166">
        <v>7</v>
      </c>
      <c r="H720" s="166">
        <v>2</v>
      </c>
      <c r="I720" s="166">
        <v>2</v>
      </c>
      <c r="J720" s="166">
        <v>0</v>
      </c>
      <c r="K720" s="166">
        <v>0</v>
      </c>
      <c r="L720" s="166">
        <v>0</v>
      </c>
      <c r="M720" s="166">
        <v>0</v>
      </c>
      <c r="N720" s="166">
        <v>1</v>
      </c>
      <c r="O720" s="166">
        <v>1</v>
      </c>
      <c r="P720" s="166">
        <v>4</v>
      </c>
      <c r="Q720" s="166">
        <v>4</v>
      </c>
      <c r="R720" s="166">
        <v>0</v>
      </c>
      <c r="S720" s="166">
        <v>1</v>
      </c>
      <c r="T720" s="166">
        <v>0</v>
      </c>
      <c r="U720" s="166">
        <v>0</v>
      </c>
      <c r="V720" s="166">
        <v>0</v>
      </c>
      <c r="W720" s="166">
        <v>0</v>
      </c>
      <c r="X720" s="166">
        <v>0</v>
      </c>
      <c r="Y720" s="166"/>
      <c r="Z720" s="167">
        <v>299</v>
      </c>
    </row>
    <row r="721" spans="1:26" ht="12" customHeight="1" x14ac:dyDescent="0.2">
      <c r="A721" s="149"/>
      <c r="C721" s="186" t="s">
        <v>828</v>
      </c>
      <c r="D721" s="183" t="s">
        <v>283</v>
      </c>
      <c r="E721" s="166">
        <v>20</v>
      </c>
      <c r="F721" s="166">
        <v>7</v>
      </c>
      <c r="G721" s="166">
        <v>6</v>
      </c>
      <c r="H721" s="166">
        <v>1</v>
      </c>
      <c r="I721" s="166">
        <v>1</v>
      </c>
      <c r="J721" s="166">
        <v>0</v>
      </c>
      <c r="K721" s="166">
        <v>0</v>
      </c>
      <c r="L721" s="166">
        <v>0</v>
      </c>
      <c r="M721" s="166">
        <v>0</v>
      </c>
      <c r="N721" s="166">
        <v>1</v>
      </c>
      <c r="O721" s="166">
        <v>1</v>
      </c>
      <c r="P721" s="166">
        <v>4</v>
      </c>
      <c r="Q721" s="166">
        <v>4</v>
      </c>
      <c r="R721" s="166">
        <v>0</v>
      </c>
      <c r="S721" s="166">
        <v>1</v>
      </c>
      <c r="T721" s="166">
        <v>0</v>
      </c>
      <c r="U721" s="166">
        <v>0</v>
      </c>
      <c r="V721" s="166">
        <v>0</v>
      </c>
      <c r="W721" s="166">
        <v>0</v>
      </c>
      <c r="X721" s="166">
        <v>0</v>
      </c>
      <c r="Y721" s="166"/>
      <c r="Z721" s="167"/>
    </row>
    <row r="722" spans="1:26" ht="5.0999999999999996" customHeight="1" x14ac:dyDescent="0.2">
      <c r="A722" s="149"/>
      <c r="C722" s="149"/>
      <c r="D722" s="183"/>
      <c r="E722" s="166"/>
      <c r="F722" s="166"/>
      <c r="G722" s="166"/>
      <c r="H722" s="166"/>
      <c r="I722" s="166"/>
      <c r="J722" s="166"/>
      <c r="K722" s="166"/>
      <c r="L722" s="166"/>
      <c r="M722" s="166"/>
      <c r="N722" s="166"/>
      <c r="O722" s="166"/>
      <c r="P722" s="166"/>
      <c r="Q722" s="166"/>
      <c r="R722" s="166"/>
      <c r="S722" s="166"/>
      <c r="T722" s="166"/>
      <c r="U722" s="166"/>
      <c r="V722" s="166"/>
      <c r="W722" s="166"/>
      <c r="X722" s="166"/>
      <c r="Y722" s="166"/>
      <c r="Z722" s="167"/>
    </row>
    <row r="723" spans="1:26" ht="12" customHeight="1" x14ac:dyDescent="0.2">
      <c r="A723" s="149" t="s">
        <v>829</v>
      </c>
      <c r="C723" s="149" t="s">
        <v>830</v>
      </c>
      <c r="D723" s="183" t="s">
        <v>282</v>
      </c>
      <c r="E723" s="166">
        <v>15</v>
      </c>
      <c r="F723" s="166">
        <v>10</v>
      </c>
      <c r="G723" s="166">
        <v>10</v>
      </c>
      <c r="H723" s="166">
        <v>0</v>
      </c>
      <c r="I723" s="166">
        <v>0</v>
      </c>
      <c r="J723" s="166">
        <v>0</v>
      </c>
      <c r="K723" s="166">
        <v>0</v>
      </c>
      <c r="L723" s="166">
        <v>0</v>
      </c>
      <c r="M723" s="166">
        <v>0</v>
      </c>
      <c r="N723" s="166">
        <v>4</v>
      </c>
      <c r="O723" s="166">
        <v>4</v>
      </c>
      <c r="P723" s="166">
        <v>6</v>
      </c>
      <c r="Q723" s="166">
        <v>6</v>
      </c>
      <c r="R723" s="166">
        <v>0</v>
      </c>
      <c r="S723" s="166">
        <v>0</v>
      </c>
      <c r="T723" s="166">
        <v>0</v>
      </c>
      <c r="U723" s="166">
        <v>0</v>
      </c>
      <c r="V723" s="166">
        <v>0</v>
      </c>
      <c r="W723" s="166">
        <v>0</v>
      </c>
      <c r="X723" s="166">
        <v>0</v>
      </c>
      <c r="Y723" s="166"/>
      <c r="Z723" s="167" t="s">
        <v>831</v>
      </c>
    </row>
    <row r="724" spans="1:26" ht="12" customHeight="1" x14ac:dyDescent="0.2">
      <c r="A724" s="149"/>
      <c r="C724" s="186" t="s">
        <v>832</v>
      </c>
      <c r="D724" s="183" t="s">
        <v>283</v>
      </c>
      <c r="E724" s="166">
        <v>13</v>
      </c>
      <c r="F724" s="166">
        <v>10</v>
      </c>
      <c r="G724" s="166">
        <v>10</v>
      </c>
      <c r="H724" s="166">
        <v>0</v>
      </c>
      <c r="I724" s="166">
        <v>0</v>
      </c>
      <c r="J724" s="166">
        <v>0</v>
      </c>
      <c r="K724" s="166">
        <v>0</v>
      </c>
      <c r="L724" s="166">
        <v>0</v>
      </c>
      <c r="M724" s="166">
        <v>0</v>
      </c>
      <c r="N724" s="166">
        <v>4</v>
      </c>
      <c r="O724" s="166">
        <v>4</v>
      </c>
      <c r="P724" s="166">
        <v>6</v>
      </c>
      <c r="Q724" s="166">
        <v>6</v>
      </c>
      <c r="R724" s="166">
        <v>0</v>
      </c>
      <c r="S724" s="166">
        <v>0</v>
      </c>
      <c r="T724" s="166">
        <v>0</v>
      </c>
      <c r="U724" s="166">
        <v>0</v>
      </c>
      <c r="V724" s="166">
        <v>0</v>
      </c>
      <c r="W724" s="166">
        <v>0</v>
      </c>
      <c r="X724" s="166">
        <v>0</v>
      </c>
      <c r="Y724" s="166"/>
      <c r="Z724" s="167"/>
    </row>
    <row r="725" spans="1:26" ht="12" customHeight="1" x14ac:dyDescent="0.2">
      <c r="A725" s="149"/>
      <c r="C725" s="186" t="s">
        <v>833</v>
      </c>
      <c r="D725" s="183"/>
      <c r="E725" s="166"/>
      <c r="F725" s="166"/>
      <c r="G725" s="166"/>
      <c r="H725" s="166"/>
      <c r="I725" s="166"/>
      <c r="J725" s="166"/>
      <c r="K725" s="166"/>
      <c r="L725" s="166"/>
      <c r="M725" s="166"/>
      <c r="N725" s="166"/>
      <c r="O725" s="166"/>
      <c r="P725" s="166"/>
      <c r="Q725" s="166"/>
      <c r="R725" s="166"/>
      <c r="S725" s="166"/>
      <c r="T725" s="166"/>
      <c r="U725" s="166"/>
      <c r="V725" s="166"/>
      <c r="W725" s="166"/>
      <c r="X725" s="166"/>
      <c r="Y725" s="166"/>
      <c r="Z725" s="167"/>
    </row>
    <row r="726" spans="1:26" ht="12" customHeight="1" x14ac:dyDescent="0.2">
      <c r="A726" s="149" t="s">
        <v>2284</v>
      </c>
      <c r="C726" s="149" t="s">
        <v>830</v>
      </c>
      <c r="D726" s="183" t="s">
        <v>282</v>
      </c>
      <c r="E726" s="166">
        <v>2</v>
      </c>
      <c r="F726" s="166">
        <v>1</v>
      </c>
      <c r="G726" s="166">
        <v>1</v>
      </c>
      <c r="H726" s="166">
        <v>0</v>
      </c>
      <c r="I726" s="166">
        <v>0</v>
      </c>
      <c r="J726" s="166">
        <v>0</v>
      </c>
      <c r="K726" s="166">
        <v>0</v>
      </c>
      <c r="L726" s="166">
        <v>0</v>
      </c>
      <c r="M726" s="166">
        <v>0</v>
      </c>
      <c r="N726" s="166">
        <v>0</v>
      </c>
      <c r="O726" s="166">
        <v>0</v>
      </c>
      <c r="P726" s="166">
        <v>1</v>
      </c>
      <c r="Q726" s="166">
        <v>1</v>
      </c>
      <c r="R726" s="166">
        <v>0</v>
      </c>
      <c r="S726" s="166">
        <v>0</v>
      </c>
      <c r="T726" s="166">
        <v>0</v>
      </c>
      <c r="U726" s="166">
        <v>0</v>
      </c>
      <c r="V726" s="166">
        <v>0</v>
      </c>
      <c r="W726" s="166">
        <v>0</v>
      </c>
      <c r="X726" s="166">
        <v>0</v>
      </c>
      <c r="Y726" s="166"/>
      <c r="Z726" s="167" t="s">
        <v>831</v>
      </c>
    </row>
    <row r="727" spans="1:26" ht="12" customHeight="1" x14ac:dyDescent="0.2">
      <c r="A727" s="149"/>
      <c r="C727" s="186" t="s">
        <v>2285</v>
      </c>
      <c r="D727" s="183" t="s">
        <v>283</v>
      </c>
      <c r="E727" s="166">
        <v>2</v>
      </c>
      <c r="F727" s="166">
        <v>1</v>
      </c>
      <c r="G727" s="166">
        <v>1</v>
      </c>
      <c r="H727" s="166">
        <v>0</v>
      </c>
      <c r="I727" s="166">
        <v>0</v>
      </c>
      <c r="J727" s="166">
        <v>0</v>
      </c>
      <c r="K727" s="166">
        <v>0</v>
      </c>
      <c r="L727" s="166">
        <v>0</v>
      </c>
      <c r="M727" s="166">
        <v>0</v>
      </c>
      <c r="N727" s="166">
        <v>0</v>
      </c>
      <c r="O727" s="166">
        <v>0</v>
      </c>
      <c r="P727" s="166">
        <v>1</v>
      </c>
      <c r="Q727" s="166">
        <v>1</v>
      </c>
      <c r="R727" s="166">
        <v>0</v>
      </c>
      <c r="S727" s="166">
        <v>0</v>
      </c>
      <c r="T727" s="166">
        <v>0</v>
      </c>
      <c r="U727" s="166">
        <v>0</v>
      </c>
      <c r="V727" s="166">
        <v>0</v>
      </c>
      <c r="W727" s="166">
        <v>0</v>
      </c>
      <c r="X727" s="166">
        <v>0</v>
      </c>
      <c r="Y727" s="166"/>
      <c r="Z727" s="167"/>
    </row>
    <row r="728" spans="1:26" ht="12" customHeight="1" x14ac:dyDescent="0.2">
      <c r="A728" s="149"/>
      <c r="C728" s="186" t="s">
        <v>2362</v>
      </c>
      <c r="D728" s="183"/>
      <c r="E728" s="166"/>
      <c r="F728" s="166"/>
      <c r="G728" s="166"/>
      <c r="H728" s="166"/>
      <c r="I728" s="166"/>
      <c r="J728" s="166"/>
      <c r="K728" s="166"/>
      <c r="L728" s="166"/>
      <c r="M728" s="166"/>
      <c r="N728" s="166"/>
      <c r="O728" s="166"/>
      <c r="P728" s="166"/>
      <c r="Q728" s="166"/>
      <c r="R728" s="166"/>
      <c r="S728" s="166"/>
      <c r="T728" s="166"/>
      <c r="U728" s="166"/>
      <c r="V728" s="166"/>
      <c r="W728" s="166"/>
      <c r="X728" s="166"/>
      <c r="Y728" s="166"/>
      <c r="Z728" s="167"/>
    </row>
    <row r="729" spans="1:26" ht="12" customHeight="1" x14ac:dyDescent="0.2">
      <c r="A729" s="149" t="s">
        <v>834</v>
      </c>
      <c r="B729" s="185" t="s">
        <v>835</v>
      </c>
      <c r="C729" s="142" t="s">
        <v>836</v>
      </c>
      <c r="D729" s="183" t="s">
        <v>282</v>
      </c>
      <c r="E729" s="166">
        <v>10288</v>
      </c>
      <c r="F729" s="166">
        <v>499</v>
      </c>
      <c r="G729" s="166">
        <v>308</v>
      </c>
      <c r="H729" s="166">
        <v>261</v>
      </c>
      <c r="I729" s="166">
        <v>165</v>
      </c>
      <c r="J729" s="166">
        <v>80</v>
      </c>
      <c r="K729" s="166">
        <v>57</v>
      </c>
      <c r="L729" s="166">
        <v>71</v>
      </c>
      <c r="M729" s="166">
        <v>41</v>
      </c>
      <c r="N729" s="166">
        <v>53</v>
      </c>
      <c r="O729" s="166">
        <v>29</v>
      </c>
      <c r="P729" s="166">
        <v>26</v>
      </c>
      <c r="Q729" s="166">
        <v>16</v>
      </c>
      <c r="R729" s="166">
        <v>6</v>
      </c>
      <c r="S729" s="166">
        <v>2</v>
      </c>
      <c r="T729" s="166">
        <v>0</v>
      </c>
      <c r="U729" s="166">
        <v>0</v>
      </c>
      <c r="V729" s="166">
        <v>0</v>
      </c>
      <c r="W729" s="166">
        <v>0</v>
      </c>
      <c r="X729" s="166">
        <v>0</v>
      </c>
      <c r="Y729" s="166"/>
      <c r="Z729" s="167" t="s">
        <v>837</v>
      </c>
    </row>
    <row r="730" spans="1:26" ht="12" customHeight="1" x14ac:dyDescent="0.2">
      <c r="A730" s="149"/>
      <c r="D730" s="183" t="s">
        <v>283</v>
      </c>
      <c r="E730" s="166">
        <v>9409</v>
      </c>
      <c r="F730" s="166">
        <v>471</v>
      </c>
      <c r="G730" s="166">
        <v>284</v>
      </c>
      <c r="H730" s="166">
        <v>245</v>
      </c>
      <c r="I730" s="166">
        <v>152</v>
      </c>
      <c r="J730" s="166">
        <v>73</v>
      </c>
      <c r="K730" s="166">
        <v>51</v>
      </c>
      <c r="L730" s="166">
        <v>70</v>
      </c>
      <c r="M730" s="166">
        <v>40</v>
      </c>
      <c r="N730" s="166">
        <v>50</v>
      </c>
      <c r="O730" s="166">
        <v>26</v>
      </c>
      <c r="P730" s="166">
        <v>25</v>
      </c>
      <c r="Q730" s="166">
        <v>15</v>
      </c>
      <c r="R730" s="166">
        <v>6</v>
      </c>
      <c r="S730" s="166">
        <v>2</v>
      </c>
      <c r="T730" s="166">
        <v>0</v>
      </c>
      <c r="U730" s="166">
        <v>0</v>
      </c>
      <c r="V730" s="166">
        <v>0</v>
      </c>
      <c r="W730" s="166">
        <v>0</v>
      </c>
      <c r="X730" s="166">
        <v>0</v>
      </c>
      <c r="Y730" s="166"/>
      <c r="Z730" s="167"/>
    </row>
    <row r="731" spans="1:26" ht="5.0999999999999996" customHeight="1" x14ac:dyDescent="0.2">
      <c r="A731" s="149"/>
      <c r="D731" s="183"/>
      <c r="E731" s="166"/>
      <c r="F731" s="166"/>
      <c r="G731" s="166"/>
      <c r="H731" s="166"/>
      <c r="I731" s="166"/>
      <c r="J731" s="166"/>
      <c r="K731" s="166"/>
      <c r="L731" s="166"/>
      <c r="M731" s="166"/>
      <c r="N731" s="166"/>
      <c r="O731" s="166"/>
      <c r="P731" s="166"/>
      <c r="Q731" s="166"/>
      <c r="R731" s="166"/>
      <c r="S731" s="166"/>
      <c r="T731" s="166"/>
      <c r="U731" s="166"/>
      <c r="V731" s="166"/>
      <c r="W731" s="166"/>
      <c r="X731" s="166"/>
      <c r="Y731" s="166"/>
      <c r="Z731" s="167"/>
    </row>
    <row r="732" spans="1:26" ht="12" customHeight="1" x14ac:dyDescent="0.2">
      <c r="A732" s="149" t="s">
        <v>838</v>
      </c>
      <c r="C732" s="149" t="s">
        <v>836</v>
      </c>
      <c r="D732" s="183" t="s">
        <v>282</v>
      </c>
      <c r="E732" s="166">
        <v>9395</v>
      </c>
      <c r="F732" s="166">
        <v>458</v>
      </c>
      <c r="G732" s="166">
        <v>282</v>
      </c>
      <c r="H732" s="166">
        <v>244</v>
      </c>
      <c r="I732" s="166">
        <v>158</v>
      </c>
      <c r="J732" s="166">
        <v>74</v>
      </c>
      <c r="K732" s="166">
        <v>52</v>
      </c>
      <c r="L732" s="166">
        <v>68</v>
      </c>
      <c r="M732" s="166">
        <v>38</v>
      </c>
      <c r="N732" s="166">
        <v>47</v>
      </c>
      <c r="O732" s="166">
        <v>24</v>
      </c>
      <c r="P732" s="166">
        <v>18</v>
      </c>
      <c r="Q732" s="166">
        <v>10</v>
      </c>
      <c r="R732" s="166">
        <v>5</v>
      </c>
      <c r="S732" s="166">
        <v>2</v>
      </c>
      <c r="T732" s="166">
        <v>0</v>
      </c>
      <c r="U732" s="166">
        <v>0</v>
      </c>
      <c r="V732" s="166">
        <v>0</v>
      </c>
      <c r="W732" s="166">
        <v>0</v>
      </c>
      <c r="X732" s="166">
        <v>0</v>
      </c>
      <c r="Y732" s="166"/>
      <c r="Z732" s="167" t="s">
        <v>839</v>
      </c>
    </row>
    <row r="733" spans="1:26" ht="12" customHeight="1" x14ac:dyDescent="0.2">
      <c r="A733" s="149"/>
      <c r="C733" s="149"/>
      <c r="D733" s="183" t="s">
        <v>283</v>
      </c>
      <c r="E733" s="166">
        <v>8581</v>
      </c>
      <c r="F733" s="166">
        <v>432</v>
      </c>
      <c r="G733" s="166">
        <v>260</v>
      </c>
      <c r="H733" s="166">
        <v>228</v>
      </c>
      <c r="I733" s="166">
        <v>145</v>
      </c>
      <c r="J733" s="166">
        <v>68</v>
      </c>
      <c r="K733" s="166">
        <v>47</v>
      </c>
      <c r="L733" s="166">
        <v>67</v>
      </c>
      <c r="M733" s="166">
        <v>37</v>
      </c>
      <c r="N733" s="166">
        <v>44</v>
      </c>
      <c r="O733" s="166">
        <v>21</v>
      </c>
      <c r="P733" s="166">
        <v>18</v>
      </c>
      <c r="Q733" s="166">
        <v>10</v>
      </c>
      <c r="R733" s="166">
        <v>5</v>
      </c>
      <c r="S733" s="166">
        <v>2</v>
      </c>
      <c r="T733" s="166">
        <v>0</v>
      </c>
      <c r="U733" s="166">
        <v>0</v>
      </c>
      <c r="V733" s="166">
        <v>0</v>
      </c>
      <c r="W733" s="166">
        <v>0</v>
      </c>
      <c r="X733" s="166">
        <v>0</v>
      </c>
      <c r="Y733" s="166"/>
      <c r="Z733" s="167"/>
    </row>
    <row r="734" spans="1:26" ht="5.0999999999999996" customHeight="1" x14ac:dyDescent="0.2">
      <c r="A734" s="149"/>
      <c r="C734" s="149"/>
      <c r="D734" s="183"/>
      <c r="E734" s="166"/>
      <c r="F734" s="166"/>
      <c r="G734" s="166"/>
      <c r="H734" s="166"/>
      <c r="I734" s="166"/>
      <c r="J734" s="166"/>
      <c r="K734" s="166"/>
      <c r="L734" s="166"/>
      <c r="M734" s="166"/>
      <c r="N734" s="166"/>
      <c r="O734" s="166"/>
      <c r="P734" s="166"/>
      <c r="Q734" s="166"/>
      <c r="R734" s="166"/>
      <c r="S734" s="166"/>
      <c r="T734" s="166"/>
      <c r="U734" s="166"/>
      <c r="V734" s="166"/>
      <c r="W734" s="166"/>
      <c r="X734" s="166"/>
      <c r="Y734" s="166"/>
      <c r="Z734" s="167"/>
    </row>
    <row r="735" spans="1:26" ht="12" customHeight="1" x14ac:dyDescent="0.2">
      <c r="A735" s="149" t="s">
        <v>840</v>
      </c>
      <c r="C735" s="149" t="s">
        <v>841</v>
      </c>
      <c r="D735" s="183" t="s">
        <v>282</v>
      </c>
      <c r="E735" s="166">
        <v>535</v>
      </c>
      <c r="F735" s="166">
        <v>17</v>
      </c>
      <c r="G735" s="166">
        <v>12</v>
      </c>
      <c r="H735" s="166">
        <v>6</v>
      </c>
      <c r="I735" s="166">
        <v>3</v>
      </c>
      <c r="J735" s="166">
        <v>4</v>
      </c>
      <c r="K735" s="166">
        <v>3</v>
      </c>
      <c r="L735" s="166">
        <v>0</v>
      </c>
      <c r="M735" s="166">
        <v>0</v>
      </c>
      <c r="N735" s="166">
        <v>3</v>
      </c>
      <c r="O735" s="166">
        <v>3</v>
      </c>
      <c r="P735" s="166">
        <v>4</v>
      </c>
      <c r="Q735" s="166">
        <v>3</v>
      </c>
      <c r="R735" s="166">
        <v>0</v>
      </c>
      <c r="S735" s="166">
        <v>0</v>
      </c>
      <c r="T735" s="166">
        <v>0</v>
      </c>
      <c r="U735" s="166">
        <v>0</v>
      </c>
      <c r="V735" s="166">
        <v>0</v>
      </c>
      <c r="W735" s="166">
        <v>0</v>
      </c>
      <c r="X735" s="166">
        <v>0</v>
      </c>
      <c r="Y735" s="166"/>
      <c r="Z735" s="167" t="s">
        <v>842</v>
      </c>
    </row>
    <row r="736" spans="1:26" ht="12" customHeight="1" x14ac:dyDescent="0.2">
      <c r="A736" s="149"/>
      <c r="C736" s="149"/>
      <c r="D736" s="183" t="s">
        <v>283</v>
      </c>
      <c r="E736" s="166">
        <v>482</v>
      </c>
      <c r="F736" s="166">
        <v>17</v>
      </c>
      <c r="G736" s="166">
        <v>12</v>
      </c>
      <c r="H736" s="166">
        <v>6</v>
      </c>
      <c r="I736" s="166">
        <v>3</v>
      </c>
      <c r="J736" s="166">
        <v>4</v>
      </c>
      <c r="K736" s="166">
        <v>3</v>
      </c>
      <c r="L736" s="166">
        <v>0</v>
      </c>
      <c r="M736" s="166">
        <v>0</v>
      </c>
      <c r="N736" s="166">
        <v>3</v>
      </c>
      <c r="O736" s="166">
        <v>3</v>
      </c>
      <c r="P736" s="166">
        <v>4</v>
      </c>
      <c r="Q736" s="166">
        <v>3</v>
      </c>
      <c r="R736" s="166">
        <v>0</v>
      </c>
      <c r="S736" s="166">
        <v>0</v>
      </c>
      <c r="T736" s="166">
        <v>0</v>
      </c>
      <c r="U736" s="166">
        <v>0</v>
      </c>
      <c r="V736" s="166">
        <v>0</v>
      </c>
      <c r="W736" s="166">
        <v>0</v>
      </c>
      <c r="X736" s="166">
        <v>0</v>
      </c>
      <c r="Y736" s="166"/>
      <c r="Z736" s="167"/>
    </row>
    <row r="737" spans="1:26" ht="5.0999999999999996" customHeight="1" x14ac:dyDescent="0.2">
      <c r="A737" s="149"/>
      <c r="C737" s="149"/>
      <c r="D737" s="183"/>
      <c r="E737" s="166"/>
      <c r="F737" s="166"/>
      <c r="G737" s="166"/>
      <c r="H737" s="166"/>
      <c r="I737" s="166"/>
      <c r="J737" s="166"/>
      <c r="K737" s="166"/>
      <c r="L737" s="166"/>
      <c r="M737" s="166"/>
      <c r="N737" s="166"/>
      <c r="O737" s="166"/>
      <c r="P737" s="166"/>
      <c r="Q737" s="166"/>
      <c r="R737" s="166"/>
      <c r="S737" s="166"/>
      <c r="T737" s="166"/>
      <c r="U737" s="166"/>
      <c r="V737" s="166"/>
      <c r="W737" s="166"/>
      <c r="X737" s="166"/>
      <c r="Y737" s="166"/>
      <c r="Z737" s="167"/>
    </row>
    <row r="738" spans="1:26" ht="12" customHeight="1" x14ac:dyDescent="0.2">
      <c r="A738" s="149" t="s">
        <v>843</v>
      </c>
      <c r="C738" s="149" t="s">
        <v>844</v>
      </c>
      <c r="D738" s="183" t="s">
        <v>282</v>
      </c>
      <c r="E738" s="166">
        <v>21</v>
      </c>
      <c r="F738" s="166">
        <v>1</v>
      </c>
      <c r="G738" s="166">
        <v>1</v>
      </c>
      <c r="H738" s="166">
        <v>0</v>
      </c>
      <c r="I738" s="166">
        <v>0</v>
      </c>
      <c r="J738" s="166">
        <v>0</v>
      </c>
      <c r="K738" s="166">
        <v>0</v>
      </c>
      <c r="L738" s="166">
        <v>0</v>
      </c>
      <c r="M738" s="166">
        <v>0</v>
      </c>
      <c r="N738" s="166">
        <v>1</v>
      </c>
      <c r="O738" s="166">
        <v>1</v>
      </c>
      <c r="P738" s="166">
        <v>0</v>
      </c>
      <c r="Q738" s="166">
        <v>0</v>
      </c>
      <c r="R738" s="166">
        <v>0</v>
      </c>
      <c r="S738" s="166">
        <v>0</v>
      </c>
      <c r="T738" s="166">
        <v>0</v>
      </c>
      <c r="U738" s="166">
        <v>0</v>
      </c>
      <c r="V738" s="166">
        <v>0</v>
      </c>
      <c r="W738" s="166">
        <v>0</v>
      </c>
      <c r="X738" s="166">
        <v>0</v>
      </c>
      <c r="Y738" s="166"/>
      <c r="Z738" s="167" t="s">
        <v>843</v>
      </c>
    </row>
    <row r="739" spans="1:26" ht="12" customHeight="1" x14ac:dyDescent="0.2">
      <c r="A739" s="149"/>
      <c r="C739" s="149"/>
      <c r="D739" s="183" t="s">
        <v>283</v>
      </c>
      <c r="E739" s="166">
        <v>19</v>
      </c>
      <c r="F739" s="166">
        <v>1</v>
      </c>
      <c r="G739" s="166">
        <v>1</v>
      </c>
      <c r="H739" s="166">
        <v>0</v>
      </c>
      <c r="I739" s="166">
        <v>0</v>
      </c>
      <c r="J739" s="166">
        <v>0</v>
      </c>
      <c r="K739" s="166">
        <v>0</v>
      </c>
      <c r="L739" s="166">
        <v>0</v>
      </c>
      <c r="M739" s="166">
        <v>0</v>
      </c>
      <c r="N739" s="166">
        <v>1</v>
      </c>
      <c r="O739" s="166">
        <v>1</v>
      </c>
      <c r="P739" s="166">
        <v>0</v>
      </c>
      <c r="Q739" s="166">
        <v>0</v>
      </c>
      <c r="R739" s="166">
        <v>0</v>
      </c>
      <c r="S739" s="166">
        <v>0</v>
      </c>
      <c r="T739" s="166">
        <v>0</v>
      </c>
      <c r="U739" s="166">
        <v>0</v>
      </c>
      <c r="V739" s="166">
        <v>0</v>
      </c>
      <c r="W739" s="166">
        <v>0</v>
      </c>
      <c r="X739" s="166">
        <v>0</v>
      </c>
      <c r="Y739" s="166"/>
      <c r="Z739" s="167"/>
    </row>
    <row r="740" spans="1:26" ht="5.0999999999999996" customHeight="1" x14ac:dyDescent="0.2">
      <c r="A740" s="149"/>
      <c r="C740" s="149"/>
      <c r="D740" s="183"/>
      <c r="E740" s="166"/>
      <c r="F740" s="166"/>
      <c r="G740" s="166"/>
      <c r="H740" s="166"/>
      <c r="I740" s="166"/>
      <c r="J740" s="166"/>
      <c r="K740" s="166"/>
      <c r="L740" s="166"/>
      <c r="M740" s="166"/>
      <c r="N740" s="166"/>
      <c r="O740" s="166"/>
      <c r="P740" s="166"/>
      <c r="Q740" s="166"/>
      <c r="R740" s="166"/>
      <c r="S740" s="166"/>
      <c r="T740" s="166"/>
      <c r="U740" s="166"/>
      <c r="V740" s="166"/>
      <c r="W740" s="166"/>
      <c r="X740" s="166"/>
      <c r="Y740" s="166"/>
      <c r="Z740" s="167"/>
    </row>
    <row r="741" spans="1:26" ht="12" customHeight="1" x14ac:dyDescent="0.2">
      <c r="A741" s="149" t="s">
        <v>845</v>
      </c>
      <c r="C741" s="149" t="s">
        <v>846</v>
      </c>
      <c r="D741" s="183" t="s">
        <v>282</v>
      </c>
      <c r="E741" s="166">
        <v>7</v>
      </c>
      <c r="F741" s="166">
        <v>1</v>
      </c>
      <c r="G741" s="166">
        <v>1</v>
      </c>
      <c r="H741" s="166">
        <v>0</v>
      </c>
      <c r="I741" s="166">
        <v>0</v>
      </c>
      <c r="J741" s="166">
        <v>0</v>
      </c>
      <c r="K741" s="166">
        <v>0</v>
      </c>
      <c r="L741" s="166">
        <v>1</v>
      </c>
      <c r="M741" s="166">
        <v>1</v>
      </c>
      <c r="N741" s="166">
        <v>0</v>
      </c>
      <c r="O741" s="166">
        <v>0</v>
      </c>
      <c r="P741" s="166">
        <v>0</v>
      </c>
      <c r="Q741" s="166">
        <v>0</v>
      </c>
      <c r="R741" s="166">
        <v>0</v>
      </c>
      <c r="S741" s="166">
        <v>0</v>
      </c>
      <c r="T741" s="166">
        <v>0</v>
      </c>
      <c r="U741" s="166">
        <v>0</v>
      </c>
      <c r="V741" s="166">
        <v>0</v>
      </c>
      <c r="W741" s="166">
        <v>0</v>
      </c>
      <c r="X741" s="166">
        <v>0</v>
      </c>
      <c r="Y741" s="166"/>
      <c r="Z741" s="167" t="s">
        <v>845</v>
      </c>
    </row>
    <row r="742" spans="1:26" ht="12" customHeight="1" x14ac:dyDescent="0.2">
      <c r="A742" s="149"/>
      <c r="C742" s="149"/>
      <c r="D742" s="183" t="s">
        <v>283</v>
      </c>
      <c r="E742" s="166">
        <v>7</v>
      </c>
      <c r="F742" s="166">
        <v>1</v>
      </c>
      <c r="G742" s="166">
        <v>1</v>
      </c>
      <c r="H742" s="166">
        <v>0</v>
      </c>
      <c r="I742" s="166">
        <v>0</v>
      </c>
      <c r="J742" s="166">
        <v>0</v>
      </c>
      <c r="K742" s="166">
        <v>0</v>
      </c>
      <c r="L742" s="166">
        <v>1</v>
      </c>
      <c r="M742" s="166">
        <v>1</v>
      </c>
      <c r="N742" s="166">
        <v>0</v>
      </c>
      <c r="O742" s="166">
        <v>0</v>
      </c>
      <c r="P742" s="166">
        <v>0</v>
      </c>
      <c r="Q742" s="166">
        <v>0</v>
      </c>
      <c r="R742" s="166">
        <v>0</v>
      </c>
      <c r="S742" s="166">
        <v>0</v>
      </c>
      <c r="T742" s="166">
        <v>0</v>
      </c>
      <c r="U742" s="166">
        <v>0</v>
      </c>
      <c r="V742" s="166">
        <v>0</v>
      </c>
      <c r="W742" s="166">
        <v>0</v>
      </c>
      <c r="X742" s="166">
        <v>0</v>
      </c>
      <c r="Y742" s="166"/>
      <c r="Z742" s="167"/>
    </row>
    <row r="743" spans="1:26" ht="5.0999999999999996" customHeight="1" x14ac:dyDescent="0.2">
      <c r="A743" s="187"/>
      <c r="B743" s="188"/>
      <c r="C743" s="190"/>
      <c r="D743" s="189"/>
      <c r="E743" s="166"/>
      <c r="F743" s="166"/>
      <c r="G743" s="166"/>
      <c r="H743" s="166"/>
      <c r="I743" s="166"/>
      <c r="J743" s="166"/>
      <c r="K743" s="166"/>
      <c r="L743" s="166"/>
      <c r="M743" s="166"/>
      <c r="N743" s="166"/>
      <c r="O743" s="166"/>
      <c r="P743" s="166"/>
      <c r="Q743" s="166"/>
      <c r="R743" s="166"/>
      <c r="S743" s="166"/>
      <c r="T743" s="166"/>
      <c r="U743" s="166"/>
      <c r="V743" s="166"/>
      <c r="W743" s="166"/>
      <c r="X743" s="166"/>
      <c r="Y743" s="166"/>
      <c r="Z743" s="194"/>
    </row>
    <row r="744" spans="1:26" ht="12" customHeight="1" x14ac:dyDescent="0.2">
      <c r="A744" s="149" t="s">
        <v>847</v>
      </c>
      <c r="C744" s="149" t="s">
        <v>848</v>
      </c>
      <c r="D744" s="183" t="s">
        <v>282</v>
      </c>
      <c r="E744" s="166">
        <v>276</v>
      </c>
      <c r="F744" s="166">
        <v>17</v>
      </c>
      <c r="G744" s="166">
        <v>8</v>
      </c>
      <c r="H744" s="166">
        <v>10</v>
      </c>
      <c r="I744" s="166">
        <v>3</v>
      </c>
      <c r="J744" s="166">
        <v>2</v>
      </c>
      <c r="K744" s="166">
        <v>2</v>
      </c>
      <c r="L744" s="166">
        <v>1</v>
      </c>
      <c r="M744" s="166">
        <v>1</v>
      </c>
      <c r="N744" s="166">
        <v>2</v>
      </c>
      <c r="O744" s="166">
        <v>1</v>
      </c>
      <c r="P744" s="166">
        <v>2</v>
      </c>
      <c r="Q744" s="166">
        <v>1</v>
      </c>
      <c r="R744" s="166">
        <v>0</v>
      </c>
      <c r="S744" s="166">
        <v>0</v>
      </c>
      <c r="T744" s="166">
        <v>0</v>
      </c>
      <c r="U744" s="166">
        <v>0</v>
      </c>
      <c r="V744" s="166">
        <v>0</v>
      </c>
      <c r="W744" s="166">
        <v>0</v>
      </c>
      <c r="X744" s="166">
        <v>0</v>
      </c>
      <c r="Y744" s="166"/>
      <c r="Z744" s="167" t="s">
        <v>849</v>
      </c>
    </row>
    <row r="745" spans="1:26" ht="12" customHeight="1" x14ac:dyDescent="0.2">
      <c r="A745" s="149"/>
      <c r="C745" s="149"/>
      <c r="D745" s="183" t="s">
        <v>283</v>
      </c>
      <c r="E745" s="166">
        <v>268</v>
      </c>
      <c r="F745" s="166">
        <v>16</v>
      </c>
      <c r="G745" s="166">
        <v>7</v>
      </c>
      <c r="H745" s="166">
        <v>10</v>
      </c>
      <c r="I745" s="166">
        <v>3</v>
      </c>
      <c r="J745" s="166">
        <v>1</v>
      </c>
      <c r="K745" s="166">
        <v>1</v>
      </c>
      <c r="L745" s="166">
        <v>1</v>
      </c>
      <c r="M745" s="166">
        <v>1</v>
      </c>
      <c r="N745" s="166">
        <v>2</v>
      </c>
      <c r="O745" s="166">
        <v>1</v>
      </c>
      <c r="P745" s="166">
        <v>2</v>
      </c>
      <c r="Q745" s="166">
        <v>1</v>
      </c>
      <c r="R745" s="166">
        <v>0</v>
      </c>
      <c r="S745" s="166">
        <v>0</v>
      </c>
      <c r="T745" s="166">
        <v>0</v>
      </c>
      <c r="U745" s="166">
        <v>0</v>
      </c>
      <c r="V745" s="166">
        <v>0</v>
      </c>
      <c r="W745" s="166">
        <v>0</v>
      </c>
      <c r="X745" s="166">
        <v>0</v>
      </c>
      <c r="Y745" s="166"/>
      <c r="Z745" s="167"/>
    </row>
    <row r="746" spans="1:26" ht="5.0999999999999996" customHeight="1" x14ac:dyDescent="0.2">
      <c r="A746" s="149"/>
      <c r="C746" s="149"/>
      <c r="D746" s="183"/>
      <c r="E746" s="166"/>
      <c r="F746" s="166"/>
      <c r="G746" s="166"/>
      <c r="H746" s="166"/>
      <c r="I746" s="166"/>
      <c r="J746" s="166"/>
      <c r="K746" s="166"/>
      <c r="L746" s="166"/>
      <c r="M746" s="166"/>
      <c r="N746" s="166"/>
      <c r="O746" s="166"/>
      <c r="P746" s="166"/>
      <c r="Q746" s="166"/>
      <c r="R746" s="166"/>
      <c r="S746" s="166"/>
      <c r="T746" s="166"/>
      <c r="U746" s="166"/>
      <c r="V746" s="166"/>
      <c r="W746" s="166"/>
      <c r="X746" s="166"/>
      <c r="Y746" s="166"/>
      <c r="Z746" s="167"/>
    </row>
    <row r="747" spans="1:26" ht="12" customHeight="1" x14ac:dyDescent="0.2">
      <c r="A747" s="149" t="s">
        <v>850</v>
      </c>
      <c r="C747" s="149" t="s">
        <v>851</v>
      </c>
      <c r="D747" s="183" t="s">
        <v>282</v>
      </c>
      <c r="E747" s="166">
        <v>37</v>
      </c>
      <c r="F747" s="166">
        <v>1</v>
      </c>
      <c r="G747" s="166">
        <v>1</v>
      </c>
      <c r="H747" s="166">
        <v>0</v>
      </c>
      <c r="I747" s="166">
        <v>0</v>
      </c>
      <c r="J747" s="166">
        <v>0</v>
      </c>
      <c r="K747" s="166">
        <v>0</v>
      </c>
      <c r="L747" s="166">
        <v>0</v>
      </c>
      <c r="M747" s="166">
        <v>0</v>
      </c>
      <c r="N747" s="166">
        <v>0</v>
      </c>
      <c r="O747" s="166">
        <v>0</v>
      </c>
      <c r="P747" s="166">
        <v>1</v>
      </c>
      <c r="Q747" s="166">
        <v>1</v>
      </c>
      <c r="R747" s="166">
        <v>0</v>
      </c>
      <c r="S747" s="166">
        <v>0</v>
      </c>
      <c r="T747" s="166">
        <v>0</v>
      </c>
      <c r="U747" s="166">
        <v>0</v>
      </c>
      <c r="V747" s="166">
        <v>0</v>
      </c>
      <c r="W747" s="166">
        <v>0</v>
      </c>
      <c r="X747" s="166">
        <v>0</v>
      </c>
      <c r="Y747" s="166"/>
      <c r="Z747" s="167" t="s">
        <v>852</v>
      </c>
    </row>
    <row r="748" spans="1:26" ht="12" customHeight="1" x14ac:dyDescent="0.2">
      <c r="A748" s="149"/>
      <c r="C748" s="186" t="s">
        <v>853</v>
      </c>
      <c r="D748" s="183" t="s">
        <v>283</v>
      </c>
      <c r="E748" s="166">
        <v>36</v>
      </c>
      <c r="F748" s="166">
        <v>1</v>
      </c>
      <c r="G748" s="166">
        <v>1</v>
      </c>
      <c r="H748" s="166">
        <v>0</v>
      </c>
      <c r="I748" s="166">
        <v>0</v>
      </c>
      <c r="J748" s="166">
        <v>0</v>
      </c>
      <c r="K748" s="166">
        <v>0</v>
      </c>
      <c r="L748" s="166">
        <v>0</v>
      </c>
      <c r="M748" s="166">
        <v>0</v>
      </c>
      <c r="N748" s="166">
        <v>0</v>
      </c>
      <c r="O748" s="166">
        <v>0</v>
      </c>
      <c r="P748" s="166">
        <v>1</v>
      </c>
      <c r="Q748" s="166">
        <v>1</v>
      </c>
      <c r="R748" s="166">
        <v>0</v>
      </c>
      <c r="S748" s="166">
        <v>0</v>
      </c>
      <c r="T748" s="166">
        <v>0</v>
      </c>
      <c r="U748" s="166">
        <v>0</v>
      </c>
      <c r="V748" s="166">
        <v>0</v>
      </c>
      <c r="W748" s="166">
        <v>0</v>
      </c>
      <c r="X748" s="166">
        <v>0</v>
      </c>
      <c r="Y748" s="166"/>
      <c r="Z748" s="167"/>
    </row>
    <row r="749" spans="1:26" ht="5.0999999999999996" customHeight="1" x14ac:dyDescent="0.2">
      <c r="A749" s="149"/>
      <c r="C749" s="149"/>
      <c r="D749" s="183"/>
      <c r="E749" s="166"/>
      <c r="F749" s="166"/>
      <c r="G749" s="166"/>
      <c r="H749" s="166"/>
      <c r="I749" s="166"/>
      <c r="J749" s="166"/>
      <c r="K749" s="166"/>
      <c r="L749" s="166"/>
      <c r="M749" s="166"/>
      <c r="N749" s="166"/>
      <c r="O749" s="166"/>
      <c r="P749" s="166"/>
      <c r="Q749" s="166"/>
      <c r="R749" s="166"/>
      <c r="S749" s="166"/>
      <c r="T749" s="166"/>
      <c r="U749" s="166"/>
      <c r="V749" s="166"/>
      <c r="W749" s="166"/>
      <c r="X749" s="166"/>
      <c r="Y749" s="166"/>
      <c r="Z749" s="167"/>
    </row>
    <row r="750" spans="1:26" ht="12" customHeight="1" x14ac:dyDescent="0.2">
      <c r="A750" s="149" t="s">
        <v>855</v>
      </c>
      <c r="C750" s="149" t="s">
        <v>856</v>
      </c>
      <c r="D750" s="183" t="s">
        <v>282</v>
      </c>
      <c r="E750" s="166">
        <v>17</v>
      </c>
      <c r="F750" s="166">
        <v>4</v>
      </c>
      <c r="G750" s="166">
        <v>3</v>
      </c>
      <c r="H750" s="166">
        <v>1</v>
      </c>
      <c r="I750" s="166">
        <v>1</v>
      </c>
      <c r="J750" s="166">
        <v>0</v>
      </c>
      <c r="K750" s="166">
        <v>0</v>
      </c>
      <c r="L750" s="166">
        <v>1</v>
      </c>
      <c r="M750" s="166">
        <v>1</v>
      </c>
      <c r="N750" s="166">
        <v>0</v>
      </c>
      <c r="O750" s="166">
        <v>0</v>
      </c>
      <c r="P750" s="166">
        <v>1</v>
      </c>
      <c r="Q750" s="166">
        <v>1</v>
      </c>
      <c r="R750" s="166">
        <v>1</v>
      </c>
      <c r="S750" s="166">
        <v>0</v>
      </c>
      <c r="T750" s="166">
        <v>0</v>
      </c>
      <c r="U750" s="166">
        <v>0</v>
      </c>
      <c r="V750" s="166">
        <v>0</v>
      </c>
      <c r="W750" s="166">
        <v>0</v>
      </c>
      <c r="X750" s="166">
        <v>0</v>
      </c>
      <c r="Y750" s="166"/>
      <c r="Z750" s="167" t="s">
        <v>855</v>
      </c>
    </row>
    <row r="751" spans="1:26" ht="12" customHeight="1" x14ac:dyDescent="0.2">
      <c r="A751" s="149"/>
      <c r="D751" s="183" t="s">
        <v>283</v>
      </c>
      <c r="E751" s="166">
        <v>16</v>
      </c>
      <c r="F751" s="166">
        <v>3</v>
      </c>
      <c r="G751" s="166">
        <v>2</v>
      </c>
      <c r="H751" s="166">
        <v>1</v>
      </c>
      <c r="I751" s="166">
        <v>1</v>
      </c>
      <c r="J751" s="166">
        <v>0</v>
      </c>
      <c r="K751" s="166">
        <v>0</v>
      </c>
      <c r="L751" s="166">
        <v>1</v>
      </c>
      <c r="M751" s="166">
        <v>1</v>
      </c>
      <c r="N751" s="166">
        <v>0</v>
      </c>
      <c r="O751" s="166">
        <v>0</v>
      </c>
      <c r="P751" s="166">
        <v>0</v>
      </c>
      <c r="Q751" s="166">
        <v>0</v>
      </c>
      <c r="R751" s="166">
        <v>1</v>
      </c>
      <c r="S751" s="166">
        <v>0</v>
      </c>
      <c r="T751" s="166">
        <v>0</v>
      </c>
      <c r="U751" s="166">
        <v>0</v>
      </c>
      <c r="V751" s="166">
        <v>0</v>
      </c>
      <c r="W751" s="166">
        <v>0</v>
      </c>
      <c r="X751" s="166">
        <v>0</v>
      </c>
      <c r="Y751" s="166"/>
      <c r="Z751" s="167"/>
    </row>
    <row r="752" spans="1:26" ht="5.0999999999999996" customHeight="1" x14ac:dyDescent="0.2">
      <c r="A752" s="149"/>
      <c r="D752" s="183"/>
      <c r="E752" s="166"/>
      <c r="F752" s="166"/>
      <c r="G752" s="166"/>
      <c r="H752" s="166"/>
      <c r="I752" s="166"/>
      <c r="J752" s="166"/>
      <c r="K752" s="166"/>
      <c r="L752" s="166"/>
      <c r="M752" s="166"/>
      <c r="N752" s="166"/>
      <c r="O752" s="166"/>
      <c r="P752" s="166"/>
      <c r="Q752" s="166"/>
      <c r="R752" s="166"/>
      <c r="S752" s="166"/>
      <c r="T752" s="166"/>
      <c r="U752" s="166"/>
      <c r="V752" s="166"/>
      <c r="W752" s="166"/>
      <c r="X752" s="166"/>
      <c r="Y752" s="166"/>
      <c r="Z752" s="167"/>
    </row>
    <row r="753" spans="1:26" ht="12" customHeight="1" x14ac:dyDescent="0.2">
      <c r="A753" s="149" t="s">
        <v>857</v>
      </c>
      <c r="B753" s="185" t="s">
        <v>858</v>
      </c>
      <c r="C753" s="142" t="s">
        <v>859</v>
      </c>
      <c r="D753" s="183" t="s">
        <v>282</v>
      </c>
      <c r="E753" s="166">
        <v>1938</v>
      </c>
      <c r="F753" s="166">
        <v>723</v>
      </c>
      <c r="G753" s="166">
        <v>392</v>
      </c>
      <c r="H753" s="166">
        <v>58</v>
      </c>
      <c r="I753" s="166">
        <v>49</v>
      </c>
      <c r="J753" s="166">
        <v>50</v>
      </c>
      <c r="K753" s="166">
        <v>44</v>
      </c>
      <c r="L753" s="166">
        <v>70</v>
      </c>
      <c r="M753" s="166">
        <v>60</v>
      </c>
      <c r="N753" s="166">
        <v>86</v>
      </c>
      <c r="O753" s="166">
        <v>66</v>
      </c>
      <c r="P753" s="166">
        <v>221</v>
      </c>
      <c r="Q753" s="166">
        <v>173</v>
      </c>
      <c r="R753" s="166">
        <v>114</v>
      </c>
      <c r="S753" s="166">
        <v>82</v>
      </c>
      <c r="T753" s="166">
        <v>42</v>
      </c>
      <c r="U753" s="166">
        <v>0</v>
      </c>
      <c r="V753" s="166">
        <v>0</v>
      </c>
      <c r="W753" s="166">
        <v>0</v>
      </c>
      <c r="X753" s="166">
        <v>0</v>
      </c>
      <c r="Y753" s="166"/>
      <c r="Z753" s="167" t="s">
        <v>254</v>
      </c>
    </row>
    <row r="754" spans="1:26" ht="12" customHeight="1" x14ac:dyDescent="0.2">
      <c r="A754" s="186" t="s">
        <v>860</v>
      </c>
      <c r="D754" s="183" t="s">
        <v>283</v>
      </c>
      <c r="E754" s="166">
        <v>1655</v>
      </c>
      <c r="F754" s="166">
        <v>654</v>
      </c>
      <c r="G754" s="166">
        <v>351</v>
      </c>
      <c r="H754" s="166">
        <v>51</v>
      </c>
      <c r="I754" s="166">
        <v>44</v>
      </c>
      <c r="J754" s="166">
        <v>41</v>
      </c>
      <c r="K754" s="166">
        <v>35</v>
      </c>
      <c r="L754" s="166">
        <v>62</v>
      </c>
      <c r="M754" s="166">
        <v>54</v>
      </c>
      <c r="N754" s="166">
        <v>76</v>
      </c>
      <c r="O754" s="166">
        <v>57</v>
      </c>
      <c r="P754" s="166">
        <v>203</v>
      </c>
      <c r="Q754" s="166">
        <v>161</v>
      </c>
      <c r="R754" s="166">
        <v>105</v>
      </c>
      <c r="S754" s="166">
        <v>76</v>
      </c>
      <c r="T754" s="166">
        <v>40</v>
      </c>
      <c r="U754" s="166">
        <v>0</v>
      </c>
      <c r="V754" s="166">
        <v>0</v>
      </c>
      <c r="W754" s="166">
        <v>0</v>
      </c>
      <c r="X754" s="166">
        <v>0</v>
      </c>
      <c r="Y754" s="166"/>
      <c r="Z754" s="167"/>
    </row>
    <row r="755" spans="1:26" ht="5.0999999999999996" customHeight="1" x14ac:dyDescent="0.2">
      <c r="A755" s="149"/>
      <c r="C755" s="149"/>
      <c r="D755" s="183"/>
      <c r="E755" s="166"/>
      <c r="F755" s="166"/>
      <c r="G755" s="166"/>
      <c r="H755" s="166"/>
      <c r="I755" s="166"/>
      <c r="J755" s="166"/>
      <c r="K755" s="166"/>
      <c r="L755" s="166"/>
      <c r="M755" s="166"/>
      <c r="N755" s="166"/>
      <c r="O755" s="166"/>
      <c r="P755" s="166"/>
      <c r="Q755" s="166"/>
      <c r="R755" s="166"/>
      <c r="S755" s="166"/>
      <c r="T755" s="166"/>
      <c r="U755" s="166"/>
      <c r="V755" s="166"/>
      <c r="W755" s="166"/>
      <c r="X755" s="166"/>
      <c r="Y755" s="166"/>
      <c r="Z755" s="167"/>
    </row>
    <row r="756" spans="1:26" ht="12" customHeight="1" x14ac:dyDescent="0.2">
      <c r="A756" s="149">
        <v>306</v>
      </c>
      <c r="C756" s="149" t="s">
        <v>861</v>
      </c>
      <c r="D756" s="183" t="s">
        <v>282</v>
      </c>
      <c r="E756" s="166">
        <v>147</v>
      </c>
      <c r="F756" s="166">
        <v>145</v>
      </c>
      <c r="G756" s="166">
        <v>90</v>
      </c>
      <c r="H756" s="166">
        <v>1</v>
      </c>
      <c r="I756" s="166">
        <v>1</v>
      </c>
      <c r="J756" s="166">
        <v>2</v>
      </c>
      <c r="K756" s="166">
        <v>2</v>
      </c>
      <c r="L756" s="166">
        <v>12</v>
      </c>
      <c r="M756" s="166">
        <v>12</v>
      </c>
      <c r="N756" s="166">
        <v>22</v>
      </c>
      <c r="O756" s="166">
        <v>17</v>
      </c>
      <c r="P756" s="166">
        <v>70</v>
      </c>
      <c r="Q756" s="166">
        <v>58</v>
      </c>
      <c r="R756" s="166">
        <v>23</v>
      </c>
      <c r="S756" s="166">
        <v>12</v>
      </c>
      <c r="T756" s="166">
        <v>3</v>
      </c>
      <c r="U756" s="166">
        <v>0</v>
      </c>
      <c r="V756" s="166">
        <v>0</v>
      </c>
      <c r="W756" s="166">
        <v>0</v>
      </c>
      <c r="X756" s="166">
        <v>0</v>
      </c>
      <c r="Y756" s="166"/>
      <c r="Z756" s="167">
        <v>306</v>
      </c>
    </row>
    <row r="757" spans="1:26" ht="12" customHeight="1" x14ac:dyDescent="0.2">
      <c r="A757" s="149"/>
      <c r="C757" s="149"/>
      <c r="D757" s="183" t="s">
        <v>283</v>
      </c>
      <c r="E757" s="166">
        <v>135</v>
      </c>
      <c r="F757" s="166">
        <v>134</v>
      </c>
      <c r="G757" s="166">
        <v>82</v>
      </c>
      <c r="H757" s="166">
        <v>1</v>
      </c>
      <c r="I757" s="166">
        <v>1</v>
      </c>
      <c r="J757" s="166">
        <v>2</v>
      </c>
      <c r="K757" s="166">
        <v>2</v>
      </c>
      <c r="L757" s="166">
        <v>12</v>
      </c>
      <c r="M757" s="166">
        <v>12</v>
      </c>
      <c r="N757" s="166">
        <v>19</v>
      </c>
      <c r="O757" s="166">
        <v>14</v>
      </c>
      <c r="P757" s="166">
        <v>64</v>
      </c>
      <c r="Q757" s="166">
        <v>53</v>
      </c>
      <c r="R757" s="166">
        <v>22</v>
      </c>
      <c r="S757" s="166">
        <v>11</v>
      </c>
      <c r="T757" s="166">
        <v>3</v>
      </c>
      <c r="U757" s="166">
        <v>0</v>
      </c>
      <c r="V757" s="166">
        <v>0</v>
      </c>
      <c r="W757" s="166">
        <v>0</v>
      </c>
      <c r="X757" s="166">
        <v>0</v>
      </c>
      <c r="Y757" s="166"/>
      <c r="Z757" s="167"/>
    </row>
    <row r="758" spans="1:26" ht="5.0999999999999996" customHeight="1" x14ac:dyDescent="0.2">
      <c r="A758" s="149"/>
      <c r="C758" s="149"/>
      <c r="D758" s="183"/>
      <c r="E758" s="166"/>
      <c r="F758" s="166"/>
      <c r="G758" s="166"/>
      <c r="H758" s="166"/>
      <c r="I758" s="166"/>
      <c r="J758" s="166"/>
      <c r="K758" s="166"/>
      <c r="L758" s="166"/>
      <c r="M758" s="166"/>
      <c r="N758" s="166"/>
      <c r="O758" s="166"/>
      <c r="P758" s="166"/>
      <c r="Q758" s="166"/>
      <c r="R758" s="166"/>
      <c r="S758" s="166"/>
      <c r="T758" s="166"/>
      <c r="U758" s="166"/>
      <c r="V758" s="166"/>
      <c r="W758" s="166"/>
      <c r="X758" s="166"/>
      <c r="Y758" s="166"/>
      <c r="Z758" s="167"/>
    </row>
    <row r="759" spans="1:26" ht="12" customHeight="1" x14ac:dyDescent="0.2">
      <c r="A759" s="149" t="s">
        <v>862</v>
      </c>
      <c r="C759" s="149" t="s">
        <v>863</v>
      </c>
      <c r="D759" s="183" t="s">
        <v>282</v>
      </c>
      <c r="E759" s="166">
        <v>198</v>
      </c>
      <c r="F759" s="166">
        <v>190</v>
      </c>
      <c r="G759" s="166">
        <v>75</v>
      </c>
      <c r="H759" s="166">
        <v>2</v>
      </c>
      <c r="I759" s="166">
        <v>1</v>
      </c>
      <c r="J759" s="166">
        <v>4</v>
      </c>
      <c r="K759" s="166">
        <v>3</v>
      </c>
      <c r="L759" s="166">
        <v>8</v>
      </c>
      <c r="M759" s="166">
        <v>6</v>
      </c>
      <c r="N759" s="166">
        <v>15</v>
      </c>
      <c r="O759" s="166">
        <v>11</v>
      </c>
      <c r="P759" s="166">
        <v>76</v>
      </c>
      <c r="Q759" s="166">
        <v>54</v>
      </c>
      <c r="R759" s="166">
        <v>42</v>
      </c>
      <c r="S759" s="166">
        <v>31</v>
      </c>
      <c r="T759" s="166">
        <v>12</v>
      </c>
      <c r="U759" s="166">
        <v>0</v>
      </c>
      <c r="V759" s="166">
        <v>0</v>
      </c>
      <c r="W759" s="166">
        <v>0</v>
      </c>
      <c r="X759" s="166">
        <v>0</v>
      </c>
      <c r="Y759" s="166"/>
      <c r="Z759" s="167" t="s">
        <v>862</v>
      </c>
    </row>
    <row r="760" spans="1:26" ht="12" customHeight="1" x14ac:dyDescent="0.2">
      <c r="A760" s="149"/>
      <c r="C760" s="149"/>
      <c r="D760" s="183" t="s">
        <v>283</v>
      </c>
      <c r="E760" s="166">
        <v>174</v>
      </c>
      <c r="F760" s="166">
        <v>167</v>
      </c>
      <c r="G760" s="166">
        <v>66</v>
      </c>
      <c r="H760" s="166">
        <v>2</v>
      </c>
      <c r="I760" s="166">
        <v>1</v>
      </c>
      <c r="J760" s="166">
        <v>4</v>
      </c>
      <c r="K760" s="166">
        <v>3</v>
      </c>
      <c r="L760" s="166">
        <v>6</v>
      </c>
      <c r="M760" s="166">
        <v>4</v>
      </c>
      <c r="N760" s="166">
        <v>11</v>
      </c>
      <c r="O760" s="166">
        <v>8</v>
      </c>
      <c r="P760" s="166">
        <v>69</v>
      </c>
      <c r="Q760" s="166">
        <v>50</v>
      </c>
      <c r="R760" s="166">
        <v>36</v>
      </c>
      <c r="S760" s="166">
        <v>29</v>
      </c>
      <c r="T760" s="166">
        <v>10</v>
      </c>
      <c r="U760" s="166">
        <v>0</v>
      </c>
      <c r="V760" s="166">
        <v>0</v>
      </c>
      <c r="W760" s="166">
        <v>0</v>
      </c>
      <c r="X760" s="166">
        <v>0</v>
      </c>
      <c r="Y760" s="166"/>
      <c r="Z760" s="167"/>
    </row>
    <row r="761" spans="1:26" ht="5.0999999999999996" customHeight="1" x14ac:dyDescent="0.2">
      <c r="A761" s="149"/>
      <c r="C761" s="149"/>
      <c r="D761" s="183"/>
      <c r="E761" s="166"/>
      <c r="F761" s="166"/>
      <c r="G761" s="166"/>
      <c r="H761" s="166"/>
      <c r="I761" s="166"/>
      <c r="J761" s="166"/>
      <c r="K761" s="166"/>
      <c r="L761" s="166"/>
      <c r="M761" s="166"/>
      <c r="N761" s="166"/>
      <c r="O761" s="166"/>
      <c r="P761" s="166"/>
      <c r="Q761" s="166"/>
      <c r="R761" s="166"/>
      <c r="S761" s="166"/>
      <c r="T761" s="166"/>
      <c r="U761" s="166"/>
      <c r="V761" s="166"/>
      <c r="W761" s="166"/>
      <c r="X761" s="166"/>
      <c r="Y761" s="166"/>
      <c r="Z761" s="167"/>
    </row>
    <row r="762" spans="1:26" ht="12" customHeight="1" x14ac:dyDescent="0.2">
      <c r="A762" s="149" t="s">
        <v>864</v>
      </c>
      <c r="C762" s="149" t="s">
        <v>865</v>
      </c>
      <c r="D762" s="183" t="s">
        <v>282</v>
      </c>
      <c r="E762" s="166">
        <v>21</v>
      </c>
      <c r="F762" s="166">
        <v>20</v>
      </c>
      <c r="G762" s="166">
        <v>2</v>
      </c>
      <c r="H762" s="166">
        <v>0</v>
      </c>
      <c r="I762" s="166">
        <v>0</v>
      </c>
      <c r="J762" s="166">
        <v>0</v>
      </c>
      <c r="K762" s="166">
        <v>0</v>
      </c>
      <c r="L762" s="166">
        <v>0</v>
      </c>
      <c r="M762" s="166">
        <v>0</v>
      </c>
      <c r="N762" s="166">
        <v>0</v>
      </c>
      <c r="O762" s="166">
        <v>0</v>
      </c>
      <c r="P762" s="166">
        <v>2</v>
      </c>
      <c r="Q762" s="166">
        <v>2</v>
      </c>
      <c r="R762" s="166">
        <v>3</v>
      </c>
      <c r="S762" s="166">
        <v>4</v>
      </c>
      <c r="T762" s="166">
        <v>11</v>
      </c>
      <c r="U762" s="166">
        <v>0</v>
      </c>
      <c r="V762" s="166">
        <v>0</v>
      </c>
      <c r="W762" s="166">
        <v>0</v>
      </c>
      <c r="X762" s="166">
        <v>0</v>
      </c>
      <c r="Y762" s="166"/>
      <c r="Z762" s="167" t="s">
        <v>864</v>
      </c>
    </row>
    <row r="763" spans="1:26" ht="12" customHeight="1" x14ac:dyDescent="0.2">
      <c r="A763" s="149"/>
      <c r="C763" s="149"/>
      <c r="D763" s="183" t="s">
        <v>283</v>
      </c>
      <c r="E763" s="166">
        <v>19</v>
      </c>
      <c r="F763" s="166">
        <v>18</v>
      </c>
      <c r="G763" s="166">
        <v>1</v>
      </c>
      <c r="H763" s="166">
        <v>0</v>
      </c>
      <c r="I763" s="166">
        <v>0</v>
      </c>
      <c r="J763" s="166">
        <v>0</v>
      </c>
      <c r="K763" s="166">
        <v>0</v>
      </c>
      <c r="L763" s="166">
        <v>0</v>
      </c>
      <c r="M763" s="166">
        <v>0</v>
      </c>
      <c r="N763" s="166">
        <v>0</v>
      </c>
      <c r="O763" s="166">
        <v>0</v>
      </c>
      <c r="P763" s="166">
        <v>1</v>
      </c>
      <c r="Q763" s="166">
        <v>1</v>
      </c>
      <c r="R763" s="166">
        <v>3</v>
      </c>
      <c r="S763" s="166">
        <v>3</v>
      </c>
      <c r="T763" s="166">
        <v>11</v>
      </c>
      <c r="U763" s="166">
        <v>0</v>
      </c>
      <c r="V763" s="166">
        <v>0</v>
      </c>
      <c r="W763" s="166">
        <v>0</v>
      </c>
      <c r="X763" s="166">
        <v>0</v>
      </c>
      <c r="Y763" s="166"/>
      <c r="Z763" s="167"/>
    </row>
    <row r="764" spans="1:26" ht="5.0999999999999996" customHeight="1" x14ac:dyDescent="0.2">
      <c r="A764" s="149"/>
      <c r="C764" s="149"/>
      <c r="D764" s="183"/>
      <c r="E764" s="166"/>
      <c r="F764" s="166"/>
      <c r="G764" s="166"/>
      <c r="H764" s="166"/>
      <c r="I764" s="166"/>
      <c r="J764" s="166"/>
      <c r="K764" s="166"/>
      <c r="L764" s="166"/>
      <c r="M764" s="166"/>
      <c r="N764" s="166"/>
      <c r="O764" s="166"/>
      <c r="P764" s="166"/>
      <c r="Q764" s="166"/>
      <c r="R764" s="166"/>
      <c r="S764" s="166"/>
      <c r="T764" s="166"/>
      <c r="U764" s="166"/>
      <c r="V764" s="166"/>
      <c r="W764" s="166"/>
      <c r="X764" s="166"/>
      <c r="Y764" s="166"/>
      <c r="Z764" s="167"/>
    </row>
    <row r="765" spans="1:26" ht="12" customHeight="1" x14ac:dyDescent="0.2">
      <c r="A765" s="149" t="s">
        <v>866</v>
      </c>
      <c r="C765" s="149" t="s">
        <v>867</v>
      </c>
      <c r="D765" s="183" t="s">
        <v>282</v>
      </c>
      <c r="E765" s="166">
        <v>6</v>
      </c>
      <c r="F765" s="166">
        <v>6</v>
      </c>
      <c r="G765" s="166">
        <v>0</v>
      </c>
      <c r="H765" s="166">
        <v>0</v>
      </c>
      <c r="I765" s="166">
        <v>0</v>
      </c>
      <c r="J765" s="166">
        <v>0</v>
      </c>
      <c r="K765" s="166">
        <v>0</v>
      </c>
      <c r="L765" s="166">
        <v>0</v>
      </c>
      <c r="M765" s="166">
        <v>0</v>
      </c>
      <c r="N765" s="166">
        <v>0</v>
      </c>
      <c r="O765" s="166">
        <v>0</v>
      </c>
      <c r="P765" s="166">
        <v>0</v>
      </c>
      <c r="Q765" s="166">
        <v>0</v>
      </c>
      <c r="R765" s="166">
        <v>0</v>
      </c>
      <c r="S765" s="166">
        <v>0</v>
      </c>
      <c r="T765" s="166">
        <v>6</v>
      </c>
      <c r="U765" s="166">
        <v>0</v>
      </c>
      <c r="V765" s="166">
        <v>0</v>
      </c>
      <c r="W765" s="166">
        <v>0</v>
      </c>
      <c r="X765" s="166">
        <v>0</v>
      </c>
      <c r="Y765" s="166"/>
      <c r="Z765" s="167" t="s">
        <v>866</v>
      </c>
    </row>
    <row r="766" spans="1:26" ht="12" customHeight="1" x14ac:dyDescent="0.2">
      <c r="A766" s="149"/>
      <c r="C766" s="149"/>
      <c r="D766" s="183" t="s">
        <v>283</v>
      </c>
      <c r="E766" s="166">
        <v>6</v>
      </c>
      <c r="F766" s="166">
        <v>6</v>
      </c>
      <c r="G766" s="166">
        <v>0</v>
      </c>
      <c r="H766" s="166">
        <v>0</v>
      </c>
      <c r="I766" s="166">
        <v>0</v>
      </c>
      <c r="J766" s="166">
        <v>0</v>
      </c>
      <c r="K766" s="166">
        <v>0</v>
      </c>
      <c r="L766" s="166">
        <v>0</v>
      </c>
      <c r="M766" s="166">
        <v>0</v>
      </c>
      <c r="N766" s="166">
        <v>0</v>
      </c>
      <c r="O766" s="166">
        <v>0</v>
      </c>
      <c r="P766" s="166">
        <v>0</v>
      </c>
      <c r="Q766" s="166">
        <v>0</v>
      </c>
      <c r="R766" s="166">
        <v>0</v>
      </c>
      <c r="S766" s="166">
        <v>0</v>
      </c>
      <c r="T766" s="166">
        <v>6</v>
      </c>
      <c r="U766" s="166">
        <v>0</v>
      </c>
      <c r="V766" s="166">
        <v>0</v>
      </c>
      <c r="W766" s="166">
        <v>0</v>
      </c>
      <c r="X766" s="166">
        <v>0</v>
      </c>
      <c r="Y766" s="166"/>
      <c r="Z766" s="167"/>
    </row>
    <row r="767" spans="1:26" ht="5.0999999999999996" customHeight="1" x14ac:dyDescent="0.2">
      <c r="A767" s="149"/>
      <c r="C767" s="149"/>
      <c r="D767" s="183"/>
      <c r="E767" s="166"/>
      <c r="F767" s="166"/>
      <c r="G767" s="166"/>
      <c r="H767" s="166"/>
      <c r="I767" s="166"/>
      <c r="J767" s="166"/>
      <c r="K767" s="166"/>
      <c r="L767" s="166"/>
      <c r="M767" s="166"/>
      <c r="N767" s="166"/>
      <c r="O767" s="166"/>
      <c r="P767" s="166"/>
      <c r="Q767" s="166"/>
      <c r="R767" s="166"/>
      <c r="S767" s="166"/>
      <c r="T767" s="166"/>
      <c r="U767" s="166"/>
      <c r="V767" s="166"/>
      <c r="W767" s="166"/>
      <c r="X767" s="166"/>
      <c r="Y767" s="166"/>
      <c r="Z767" s="167"/>
    </row>
    <row r="768" spans="1:26" ht="12" customHeight="1" x14ac:dyDescent="0.2">
      <c r="A768" s="149" t="s">
        <v>868</v>
      </c>
      <c r="C768" s="149" t="s">
        <v>869</v>
      </c>
      <c r="D768" s="183" t="s">
        <v>282</v>
      </c>
      <c r="E768" s="166">
        <v>301</v>
      </c>
      <c r="F768" s="166">
        <v>24</v>
      </c>
      <c r="G768" s="166">
        <v>17</v>
      </c>
      <c r="H768" s="166">
        <v>1</v>
      </c>
      <c r="I768" s="166">
        <v>1</v>
      </c>
      <c r="J768" s="166">
        <v>5</v>
      </c>
      <c r="K768" s="166">
        <v>5</v>
      </c>
      <c r="L768" s="166">
        <v>3</v>
      </c>
      <c r="M768" s="166">
        <v>2</v>
      </c>
      <c r="N768" s="166">
        <v>6</v>
      </c>
      <c r="O768" s="166">
        <v>6</v>
      </c>
      <c r="P768" s="166">
        <v>3</v>
      </c>
      <c r="Q768" s="166">
        <v>3</v>
      </c>
      <c r="R768" s="166">
        <v>4</v>
      </c>
      <c r="S768" s="166">
        <v>2</v>
      </c>
      <c r="T768" s="166">
        <v>0</v>
      </c>
      <c r="U768" s="166">
        <v>0</v>
      </c>
      <c r="V768" s="166">
        <v>0</v>
      </c>
      <c r="W768" s="166">
        <v>0</v>
      </c>
      <c r="X768" s="166">
        <v>0</v>
      </c>
      <c r="Y768" s="166"/>
      <c r="Z768" s="167" t="s">
        <v>868</v>
      </c>
    </row>
    <row r="769" spans="1:26" ht="12" customHeight="1" x14ac:dyDescent="0.2">
      <c r="A769" s="149"/>
      <c r="C769" s="149"/>
      <c r="D769" s="183" t="s">
        <v>283</v>
      </c>
      <c r="E769" s="166">
        <v>236</v>
      </c>
      <c r="F769" s="166">
        <v>21</v>
      </c>
      <c r="G769" s="166">
        <v>16</v>
      </c>
      <c r="H769" s="166">
        <v>1</v>
      </c>
      <c r="I769" s="166">
        <v>1</v>
      </c>
      <c r="J769" s="166">
        <v>4</v>
      </c>
      <c r="K769" s="166">
        <v>4</v>
      </c>
      <c r="L769" s="166">
        <v>2</v>
      </c>
      <c r="M769" s="166">
        <v>2</v>
      </c>
      <c r="N769" s="166">
        <v>6</v>
      </c>
      <c r="O769" s="166">
        <v>6</v>
      </c>
      <c r="P769" s="166">
        <v>3</v>
      </c>
      <c r="Q769" s="166">
        <v>3</v>
      </c>
      <c r="R769" s="166">
        <v>3</v>
      </c>
      <c r="S769" s="166">
        <v>2</v>
      </c>
      <c r="T769" s="166">
        <v>0</v>
      </c>
      <c r="U769" s="166">
        <v>0</v>
      </c>
      <c r="V769" s="166">
        <v>0</v>
      </c>
      <c r="W769" s="166">
        <v>0</v>
      </c>
      <c r="X769" s="166">
        <v>0</v>
      </c>
      <c r="Y769" s="166"/>
      <c r="Z769" s="167"/>
    </row>
    <row r="770" spans="1:26" ht="5.0999999999999996" customHeight="1" x14ac:dyDescent="0.2">
      <c r="A770" s="149"/>
      <c r="C770" s="149"/>
      <c r="D770" s="183"/>
      <c r="E770" s="166"/>
      <c r="F770" s="166"/>
      <c r="G770" s="166"/>
      <c r="H770" s="166"/>
      <c r="I770" s="166"/>
      <c r="J770" s="166"/>
      <c r="K770" s="166"/>
      <c r="L770" s="166"/>
      <c r="M770" s="166"/>
      <c r="N770" s="166"/>
      <c r="O770" s="166"/>
      <c r="P770" s="166"/>
      <c r="Q770" s="166"/>
      <c r="R770" s="166"/>
      <c r="S770" s="166"/>
      <c r="T770" s="166"/>
      <c r="U770" s="166"/>
      <c r="V770" s="166"/>
      <c r="W770" s="166"/>
      <c r="X770" s="166"/>
      <c r="Y770" s="166"/>
      <c r="Z770" s="167"/>
    </row>
    <row r="771" spans="1:26" ht="12" customHeight="1" x14ac:dyDescent="0.2">
      <c r="A771" s="149" t="s">
        <v>870</v>
      </c>
      <c r="C771" s="149" t="s">
        <v>871</v>
      </c>
      <c r="D771" s="183" t="s">
        <v>282</v>
      </c>
      <c r="E771" s="166">
        <v>36</v>
      </c>
      <c r="F771" s="166">
        <v>0</v>
      </c>
      <c r="G771" s="166">
        <v>0</v>
      </c>
      <c r="H771" s="166">
        <v>0</v>
      </c>
      <c r="I771" s="166">
        <v>0</v>
      </c>
      <c r="J771" s="166">
        <v>0</v>
      </c>
      <c r="K771" s="166">
        <v>0</v>
      </c>
      <c r="L771" s="166">
        <v>0</v>
      </c>
      <c r="M771" s="166">
        <v>0</v>
      </c>
      <c r="N771" s="166">
        <v>0</v>
      </c>
      <c r="O771" s="166">
        <v>0</v>
      </c>
      <c r="P771" s="166">
        <v>0</v>
      </c>
      <c r="Q771" s="166">
        <v>0</v>
      </c>
      <c r="R771" s="166">
        <v>0</v>
      </c>
      <c r="S771" s="166">
        <v>0</v>
      </c>
      <c r="T771" s="166">
        <v>0</v>
      </c>
      <c r="U771" s="166">
        <v>0</v>
      </c>
      <c r="V771" s="166">
        <v>0</v>
      </c>
      <c r="W771" s="166">
        <v>0</v>
      </c>
      <c r="X771" s="166">
        <v>0</v>
      </c>
      <c r="Y771" s="166"/>
      <c r="Z771" s="167" t="s">
        <v>870</v>
      </c>
    </row>
    <row r="772" spans="1:26" ht="12" customHeight="1" x14ac:dyDescent="0.2">
      <c r="A772" s="149"/>
      <c r="C772" s="149"/>
      <c r="D772" s="183" t="s">
        <v>283</v>
      </c>
      <c r="E772" s="166">
        <v>34</v>
      </c>
      <c r="F772" s="166">
        <v>0</v>
      </c>
      <c r="G772" s="166">
        <v>0</v>
      </c>
      <c r="H772" s="166">
        <v>0</v>
      </c>
      <c r="I772" s="166">
        <v>0</v>
      </c>
      <c r="J772" s="166">
        <v>0</v>
      </c>
      <c r="K772" s="166">
        <v>0</v>
      </c>
      <c r="L772" s="166">
        <v>0</v>
      </c>
      <c r="M772" s="166">
        <v>0</v>
      </c>
      <c r="N772" s="166">
        <v>0</v>
      </c>
      <c r="O772" s="166">
        <v>0</v>
      </c>
      <c r="P772" s="166">
        <v>0</v>
      </c>
      <c r="Q772" s="166">
        <v>0</v>
      </c>
      <c r="R772" s="166">
        <v>0</v>
      </c>
      <c r="S772" s="166">
        <v>0</v>
      </c>
      <c r="T772" s="166">
        <v>0</v>
      </c>
      <c r="U772" s="166">
        <v>0</v>
      </c>
      <c r="V772" s="166">
        <v>0</v>
      </c>
      <c r="W772" s="166">
        <v>0</v>
      </c>
      <c r="X772" s="166">
        <v>0</v>
      </c>
      <c r="Y772" s="166"/>
      <c r="Z772" s="167"/>
    </row>
    <row r="773" spans="1:26" ht="5.0999999999999996" customHeight="1" x14ac:dyDescent="0.2">
      <c r="A773" s="149"/>
      <c r="C773" s="149"/>
      <c r="D773" s="183"/>
      <c r="E773" s="166"/>
      <c r="F773" s="166"/>
      <c r="G773" s="166"/>
      <c r="H773" s="166"/>
      <c r="I773" s="166"/>
      <c r="J773" s="166"/>
      <c r="K773" s="166"/>
      <c r="L773" s="166"/>
      <c r="M773" s="166"/>
      <c r="N773" s="166"/>
      <c r="O773" s="166"/>
      <c r="P773" s="166"/>
      <c r="Q773" s="166"/>
      <c r="R773" s="166"/>
      <c r="S773" s="166"/>
      <c r="T773" s="166"/>
      <c r="U773" s="166"/>
      <c r="V773" s="166"/>
      <c r="W773" s="166"/>
      <c r="X773" s="166"/>
      <c r="Y773" s="166"/>
      <c r="Z773" s="167"/>
    </row>
    <row r="774" spans="1:26" ht="12" customHeight="1" x14ac:dyDescent="0.2">
      <c r="A774" s="149">
        <v>307.30799999999999</v>
      </c>
      <c r="C774" s="149" t="s">
        <v>872</v>
      </c>
      <c r="D774" s="183" t="s">
        <v>282</v>
      </c>
      <c r="E774" s="166">
        <v>132</v>
      </c>
      <c r="F774" s="166">
        <v>118</v>
      </c>
      <c r="G774" s="166">
        <v>52</v>
      </c>
      <c r="H774" s="166">
        <v>1</v>
      </c>
      <c r="I774" s="166">
        <v>1</v>
      </c>
      <c r="J774" s="166">
        <v>3</v>
      </c>
      <c r="K774" s="166">
        <v>2</v>
      </c>
      <c r="L774" s="166">
        <v>10</v>
      </c>
      <c r="M774" s="166">
        <v>10</v>
      </c>
      <c r="N774" s="166">
        <v>7</v>
      </c>
      <c r="O774" s="166">
        <v>6</v>
      </c>
      <c r="P774" s="166">
        <v>38</v>
      </c>
      <c r="Q774" s="166">
        <v>33</v>
      </c>
      <c r="R774" s="166">
        <v>22</v>
      </c>
      <c r="S774" s="166">
        <v>27</v>
      </c>
      <c r="T774" s="166">
        <v>10</v>
      </c>
      <c r="U774" s="166">
        <v>0</v>
      </c>
      <c r="V774" s="166">
        <v>0</v>
      </c>
      <c r="W774" s="166">
        <v>0</v>
      </c>
      <c r="X774" s="166">
        <v>0</v>
      </c>
      <c r="Y774" s="166"/>
      <c r="Z774" s="167" t="s">
        <v>873</v>
      </c>
    </row>
    <row r="775" spans="1:26" ht="12" customHeight="1" x14ac:dyDescent="0.2">
      <c r="A775" s="149"/>
      <c r="C775" s="149"/>
      <c r="D775" s="183" t="s">
        <v>283</v>
      </c>
      <c r="E775" s="166">
        <v>127</v>
      </c>
      <c r="F775" s="166">
        <v>114</v>
      </c>
      <c r="G775" s="166">
        <v>50</v>
      </c>
      <c r="H775" s="166">
        <v>1</v>
      </c>
      <c r="I775" s="166">
        <v>1</v>
      </c>
      <c r="J775" s="166">
        <v>3</v>
      </c>
      <c r="K775" s="166">
        <v>2</v>
      </c>
      <c r="L775" s="166">
        <v>10</v>
      </c>
      <c r="M775" s="166">
        <v>10</v>
      </c>
      <c r="N775" s="166">
        <v>6</v>
      </c>
      <c r="O775" s="166">
        <v>5</v>
      </c>
      <c r="P775" s="166">
        <v>37</v>
      </c>
      <c r="Q775" s="166">
        <v>32</v>
      </c>
      <c r="R775" s="166">
        <v>22</v>
      </c>
      <c r="S775" s="166">
        <v>25</v>
      </c>
      <c r="T775" s="166">
        <v>10</v>
      </c>
      <c r="U775" s="166">
        <v>0</v>
      </c>
      <c r="V775" s="166">
        <v>0</v>
      </c>
      <c r="W775" s="166">
        <v>0</v>
      </c>
      <c r="X775" s="166">
        <v>0</v>
      </c>
      <c r="Y775" s="166"/>
      <c r="Z775" s="167"/>
    </row>
    <row r="776" spans="1:26" ht="5.0999999999999996" customHeight="1" x14ac:dyDescent="0.2">
      <c r="A776" s="149"/>
      <c r="C776" s="149"/>
      <c r="D776" s="183"/>
      <c r="E776" s="166"/>
      <c r="F776" s="166"/>
      <c r="G776" s="166"/>
      <c r="H776" s="166"/>
      <c r="I776" s="166"/>
      <c r="J776" s="166"/>
      <c r="K776" s="166"/>
      <c r="L776" s="166"/>
      <c r="M776" s="166"/>
      <c r="N776" s="166"/>
      <c r="O776" s="166"/>
      <c r="P776" s="166"/>
      <c r="Q776" s="166"/>
      <c r="R776" s="166"/>
      <c r="S776" s="166"/>
      <c r="T776" s="166"/>
      <c r="U776" s="166"/>
      <c r="V776" s="166"/>
      <c r="W776" s="166"/>
      <c r="X776" s="166"/>
      <c r="Y776" s="166"/>
      <c r="Z776" s="167"/>
    </row>
    <row r="777" spans="1:26" ht="12" customHeight="1" x14ac:dyDescent="0.2">
      <c r="A777" s="149" t="s">
        <v>2286</v>
      </c>
      <c r="C777" s="149" t="s">
        <v>2287</v>
      </c>
      <c r="D777" s="183" t="s">
        <v>282</v>
      </c>
      <c r="E777" s="166">
        <v>1</v>
      </c>
      <c r="F777" s="166">
        <v>0</v>
      </c>
      <c r="G777" s="166">
        <v>0</v>
      </c>
      <c r="H777" s="166">
        <v>0</v>
      </c>
      <c r="I777" s="166">
        <v>0</v>
      </c>
      <c r="J777" s="166">
        <v>0</v>
      </c>
      <c r="K777" s="166">
        <v>0</v>
      </c>
      <c r="L777" s="166">
        <v>0</v>
      </c>
      <c r="M777" s="166">
        <v>0</v>
      </c>
      <c r="N777" s="166">
        <v>0</v>
      </c>
      <c r="O777" s="166">
        <v>0</v>
      </c>
      <c r="P777" s="166">
        <v>0</v>
      </c>
      <c r="Q777" s="166">
        <v>0</v>
      </c>
      <c r="R777" s="166">
        <v>0</v>
      </c>
      <c r="S777" s="166">
        <v>0</v>
      </c>
      <c r="T777" s="166">
        <v>0</v>
      </c>
      <c r="U777" s="166">
        <v>0</v>
      </c>
      <c r="V777" s="166">
        <v>0</v>
      </c>
      <c r="W777" s="166">
        <v>0</v>
      </c>
      <c r="X777" s="166">
        <v>0</v>
      </c>
      <c r="Y777" s="166"/>
      <c r="Z777" s="167" t="s">
        <v>2288</v>
      </c>
    </row>
    <row r="778" spans="1:26" ht="12" customHeight="1" x14ac:dyDescent="0.2">
      <c r="A778" s="149"/>
      <c r="C778" s="186" t="s">
        <v>2289</v>
      </c>
      <c r="D778" s="183" t="s">
        <v>283</v>
      </c>
      <c r="E778" s="166">
        <v>1</v>
      </c>
      <c r="F778" s="166">
        <v>0</v>
      </c>
      <c r="G778" s="166">
        <v>0</v>
      </c>
      <c r="H778" s="166">
        <v>0</v>
      </c>
      <c r="I778" s="166">
        <v>0</v>
      </c>
      <c r="J778" s="166">
        <v>0</v>
      </c>
      <c r="K778" s="166">
        <v>0</v>
      </c>
      <c r="L778" s="166">
        <v>0</v>
      </c>
      <c r="M778" s="166">
        <v>0</v>
      </c>
      <c r="N778" s="166">
        <v>0</v>
      </c>
      <c r="O778" s="166">
        <v>0</v>
      </c>
      <c r="P778" s="166">
        <v>0</v>
      </c>
      <c r="Q778" s="166">
        <v>0</v>
      </c>
      <c r="R778" s="166">
        <v>0</v>
      </c>
      <c r="S778" s="166">
        <v>0</v>
      </c>
      <c r="T778" s="166">
        <v>0</v>
      </c>
      <c r="U778" s="166">
        <v>0</v>
      </c>
      <c r="V778" s="166">
        <v>0</v>
      </c>
      <c r="W778" s="166">
        <v>0</v>
      </c>
      <c r="X778" s="166">
        <v>0</v>
      </c>
      <c r="Y778" s="166"/>
      <c r="Z778" s="167"/>
    </row>
    <row r="779" spans="1:26" ht="5.0999999999999996" customHeight="1" x14ac:dyDescent="0.2">
      <c r="A779" s="149"/>
      <c r="C779" s="149"/>
      <c r="D779" s="183"/>
      <c r="E779" s="166"/>
      <c r="F779" s="166"/>
      <c r="G779" s="166"/>
      <c r="H779" s="166"/>
      <c r="I779" s="166"/>
      <c r="J779" s="166"/>
      <c r="K779" s="166"/>
      <c r="L779" s="166"/>
      <c r="M779" s="166"/>
      <c r="N779" s="166"/>
      <c r="O779" s="166"/>
      <c r="P779" s="166"/>
      <c r="Q779" s="166"/>
      <c r="R779" s="166"/>
      <c r="S779" s="166"/>
      <c r="T779" s="166"/>
      <c r="U779" s="166"/>
      <c r="V779" s="166"/>
      <c r="W779" s="166"/>
      <c r="X779" s="166"/>
      <c r="Y779" s="166"/>
      <c r="Z779" s="167"/>
    </row>
    <row r="780" spans="1:26" ht="12" customHeight="1" x14ac:dyDescent="0.2">
      <c r="A780" s="149" t="s">
        <v>874</v>
      </c>
      <c r="C780" s="149" t="s">
        <v>875</v>
      </c>
      <c r="D780" s="183" t="s">
        <v>282</v>
      </c>
      <c r="E780" s="166">
        <v>199</v>
      </c>
      <c r="F780" s="166">
        <v>49</v>
      </c>
      <c r="G780" s="166">
        <v>27</v>
      </c>
      <c r="H780" s="166">
        <v>0</v>
      </c>
      <c r="I780" s="166">
        <v>0</v>
      </c>
      <c r="J780" s="166">
        <v>4</v>
      </c>
      <c r="K780" s="166">
        <v>3</v>
      </c>
      <c r="L780" s="166">
        <v>5</v>
      </c>
      <c r="M780" s="166">
        <v>5</v>
      </c>
      <c r="N780" s="166">
        <v>10</v>
      </c>
      <c r="O780" s="166">
        <v>7</v>
      </c>
      <c r="P780" s="166">
        <v>14</v>
      </c>
      <c r="Q780" s="166">
        <v>12</v>
      </c>
      <c r="R780" s="166">
        <v>12</v>
      </c>
      <c r="S780" s="166">
        <v>4</v>
      </c>
      <c r="T780" s="166">
        <v>0</v>
      </c>
      <c r="U780" s="166">
        <v>0</v>
      </c>
      <c r="V780" s="166">
        <v>0</v>
      </c>
      <c r="W780" s="166">
        <v>0</v>
      </c>
      <c r="X780" s="166">
        <v>0</v>
      </c>
      <c r="Y780" s="166"/>
      <c r="Z780" s="167" t="s">
        <v>874</v>
      </c>
    </row>
    <row r="781" spans="1:26" ht="12" customHeight="1" x14ac:dyDescent="0.2">
      <c r="A781" s="149"/>
      <c r="C781" s="186" t="s">
        <v>876</v>
      </c>
      <c r="D781" s="183" t="s">
        <v>283</v>
      </c>
      <c r="E781" s="166">
        <v>173</v>
      </c>
      <c r="F781" s="166">
        <v>47</v>
      </c>
      <c r="G781" s="166">
        <v>25</v>
      </c>
      <c r="H781" s="166">
        <v>0</v>
      </c>
      <c r="I781" s="166">
        <v>0</v>
      </c>
      <c r="J781" s="166">
        <v>4</v>
      </c>
      <c r="K781" s="166">
        <v>3</v>
      </c>
      <c r="L781" s="166">
        <v>3</v>
      </c>
      <c r="M781" s="166">
        <v>3</v>
      </c>
      <c r="N781" s="166">
        <v>10</v>
      </c>
      <c r="O781" s="166">
        <v>7</v>
      </c>
      <c r="P781" s="166">
        <v>14</v>
      </c>
      <c r="Q781" s="166">
        <v>12</v>
      </c>
      <c r="R781" s="166">
        <v>12</v>
      </c>
      <c r="S781" s="166">
        <v>4</v>
      </c>
      <c r="T781" s="166">
        <v>0</v>
      </c>
      <c r="U781" s="166">
        <v>0</v>
      </c>
      <c r="V781" s="166">
        <v>0</v>
      </c>
      <c r="W781" s="166">
        <v>0</v>
      </c>
      <c r="X781" s="166">
        <v>0</v>
      </c>
      <c r="Y781" s="166"/>
      <c r="Z781" s="167"/>
    </row>
    <row r="782" spans="1:26" ht="5.0999999999999996" customHeight="1" x14ac:dyDescent="0.2">
      <c r="A782" s="149"/>
      <c r="C782" s="149"/>
      <c r="D782" s="183"/>
      <c r="E782" s="166"/>
      <c r="F782" s="166"/>
      <c r="G782" s="166"/>
      <c r="H782" s="166"/>
      <c r="I782" s="166"/>
      <c r="J782" s="166"/>
      <c r="K782" s="166"/>
      <c r="L782" s="166"/>
      <c r="M782" s="166"/>
      <c r="N782" s="166"/>
      <c r="O782" s="166"/>
      <c r="P782" s="166"/>
      <c r="Q782" s="166"/>
      <c r="R782" s="166"/>
      <c r="S782" s="166"/>
      <c r="T782" s="166"/>
      <c r="U782" s="166"/>
      <c r="V782" s="166"/>
      <c r="W782" s="166"/>
      <c r="X782" s="166"/>
      <c r="Y782" s="166"/>
      <c r="Z782" s="167"/>
    </row>
    <row r="783" spans="1:26" ht="12" customHeight="1" x14ac:dyDescent="0.2">
      <c r="A783" s="149" t="s">
        <v>877</v>
      </c>
      <c r="C783" s="149" t="s">
        <v>878</v>
      </c>
      <c r="D783" s="183" t="s">
        <v>282</v>
      </c>
      <c r="E783" s="166">
        <v>35</v>
      </c>
      <c r="F783" s="166">
        <v>0</v>
      </c>
      <c r="G783" s="166">
        <v>0</v>
      </c>
      <c r="H783" s="166">
        <v>0</v>
      </c>
      <c r="I783" s="166">
        <v>0</v>
      </c>
      <c r="J783" s="166">
        <v>0</v>
      </c>
      <c r="K783" s="166">
        <v>0</v>
      </c>
      <c r="L783" s="166">
        <v>0</v>
      </c>
      <c r="M783" s="166">
        <v>0</v>
      </c>
      <c r="N783" s="166">
        <v>0</v>
      </c>
      <c r="O783" s="166">
        <v>0</v>
      </c>
      <c r="P783" s="166">
        <v>0</v>
      </c>
      <c r="Q783" s="166">
        <v>0</v>
      </c>
      <c r="R783" s="166">
        <v>0</v>
      </c>
      <c r="S783" s="166">
        <v>0</v>
      </c>
      <c r="T783" s="166">
        <v>0</v>
      </c>
      <c r="U783" s="166">
        <v>0</v>
      </c>
      <c r="V783" s="166">
        <v>0</v>
      </c>
      <c r="W783" s="166">
        <v>0</v>
      </c>
      <c r="X783" s="166">
        <v>0</v>
      </c>
      <c r="Y783" s="166"/>
      <c r="Z783" s="167" t="s">
        <v>877</v>
      </c>
    </row>
    <row r="784" spans="1:26" ht="12" customHeight="1" x14ac:dyDescent="0.2">
      <c r="A784" s="149"/>
      <c r="C784" s="186" t="s">
        <v>879</v>
      </c>
      <c r="D784" s="183" t="s">
        <v>283</v>
      </c>
      <c r="E784" s="166">
        <v>33</v>
      </c>
      <c r="F784" s="166">
        <v>0</v>
      </c>
      <c r="G784" s="166">
        <v>0</v>
      </c>
      <c r="H784" s="166">
        <v>0</v>
      </c>
      <c r="I784" s="166">
        <v>0</v>
      </c>
      <c r="J784" s="166">
        <v>0</v>
      </c>
      <c r="K784" s="166">
        <v>0</v>
      </c>
      <c r="L784" s="166">
        <v>0</v>
      </c>
      <c r="M784" s="166">
        <v>0</v>
      </c>
      <c r="N784" s="166">
        <v>0</v>
      </c>
      <c r="O784" s="166">
        <v>0</v>
      </c>
      <c r="P784" s="166">
        <v>0</v>
      </c>
      <c r="Q784" s="166">
        <v>0</v>
      </c>
      <c r="R784" s="166">
        <v>0</v>
      </c>
      <c r="S784" s="166">
        <v>0</v>
      </c>
      <c r="T784" s="166">
        <v>0</v>
      </c>
      <c r="U784" s="166">
        <v>0</v>
      </c>
      <c r="V784" s="166">
        <v>0</v>
      </c>
      <c r="W784" s="166">
        <v>0</v>
      </c>
      <c r="X784" s="166">
        <v>0</v>
      </c>
      <c r="Y784" s="166"/>
      <c r="Z784" s="167"/>
    </row>
    <row r="785" spans="1:26" ht="5.0999999999999996" customHeight="1" x14ac:dyDescent="0.2">
      <c r="A785" s="149"/>
      <c r="C785" s="149"/>
      <c r="D785" s="183"/>
      <c r="E785" s="166"/>
      <c r="F785" s="166"/>
      <c r="G785" s="166"/>
      <c r="H785" s="166"/>
      <c r="I785" s="166"/>
      <c r="J785" s="166"/>
      <c r="K785" s="166"/>
      <c r="L785" s="166"/>
      <c r="M785" s="166"/>
      <c r="N785" s="166"/>
      <c r="O785" s="166"/>
      <c r="P785" s="166"/>
      <c r="Q785" s="166"/>
      <c r="R785" s="166"/>
      <c r="S785" s="166"/>
      <c r="T785" s="166"/>
      <c r="U785" s="166"/>
      <c r="V785" s="166"/>
      <c r="W785" s="166"/>
      <c r="X785" s="166"/>
      <c r="Y785" s="166"/>
      <c r="Z785" s="167"/>
    </row>
    <row r="786" spans="1:26" ht="12" customHeight="1" x14ac:dyDescent="0.2">
      <c r="A786" s="149" t="s">
        <v>880</v>
      </c>
      <c r="C786" s="149" t="s">
        <v>881</v>
      </c>
      <c r="D786" s="183" t="s">
        <v>282</v>
      </c>
      <c r="E786" s="166">
        <v>18</v>
      </c>
      <c r="F786" s="166">
        <v>0</v>
      </c>
      <c r="G786" s="166">
        <v>0</v>
      </c>
      <c r="H786" s="166">
        <v>0</v>
      </c>
      <c r="I786" s="166">
        <v>0</v>
      </c>
      <c r="J786" s="166">
        <v>0</v>
      </c>
      <c r="K786" s="166">
        <v>0</v>
      </c>
      <c r="L786" s="166">
        <v>0</v>
      </c>
      <c r="M786" s="166">
        <v>0</v>
      </c>
      <c r="N786" s="166">
        <v>0</v>
      </c>
      <c r="O786" s="166">
        <v>0</v>
      </c>
      <c r="P786" s="166">
        <v>0</v>
      </c>
      <c r="Q786" s="166">
        <v>0</v>
      </c>
      <c r="R786" s="166">
        <v>0</v>
      </c>
      <c r="S786" s="166">
        <v>0</v>
      </c>
      <c r="T786" s="166">
        <v>0</v>
      </c>
      <c r="U786" s="166">
        <v>0</v>
      </c>
      <c r="V786" s="166">
        <v>0</v>
      </c>
      <c r="W786" s="166">
        <v>0</v>
      </c>
      <c r="X786" s="166">
        <v>0</v>
      </c>
      <c r="Y786" s="166"/>
      <c r="Z786" s="167" t="s">
        <v>882</v>
      </c>
    </row>
    <row r="787" spans="1:26" ht="12" customHeight="1" x14ac:dyDescent="0.2">
      <c r="A787" s="149"/>
      <c r="C787" s="186" t="s">
        <v>883</v>
      </c>
      <c r="D787" s="183" t="s">
        <v>283</v>
      </c>
      <c r="E787" s="166">
        <v>16</v>
      </c>
      <c r="F787" s="166">
        <v>0</v>
      </c>
      <c r="G787" s="166">
        <v>0</v>
      </c>
      <c r="H787" s="166">
        <v>0</v>
      </c>
      <c r="I787" s="166">
        <v>0</v>
      </c>
      <c r="J787" s="166">
        <v>0</v>
      </c>
      <c r="K787" s="166">
        <v>0</v>
      </c>
      <c r="L787" s="166">
        <v>0</v>
      </c>
      <c r="M787" s="166">
        <v>0</v>
      </c>
      <c r="N787" s="166">
        <v>0</v>
      </c>
      <c r="O787" s="166">
        <v>0</v>
      </c>
      <c r="P787" s="166">
        <v>0</v>
      </c>
      <c r="Q787" s="166">
        <v>0</v>
      </c>
      <c r="R787" s="166">
        <v>0</v>
      </c>
      <c r="S787" s="166">
        <v>0</v>
      </c>
      <c r="T787" s="166">
        <v>0</v>
      </c>
      <c r="U787" s="166">
        <v>0</v>
      </c>
      <c r="V787" s="166">
        <v>0</v>
      </c>
      <c r="W787" s="166">
        <v>0</v>
      </c>
      <c r="X787" s="166">
        <v>0</v>
      </c>
      <c r="Y787" s="166"/>
      <c r="Z787" s="167"/>
    </row>
    <row r="788" spans="1:26" ht="5.0999999999999996" customHeight="1" x14ac:dyDescent="0.2">
      <c r="A788" s="149"/>
      <c r="C788" s="149"/>
      <c r="D788" s="183"/>
      <c r="E788" s="166"/>
      <c r="F788" s="166"/>
      <c r="G788" s="166"/>
      <c r="H788" s="166"/>
      <c r="I788" s="166"/>
      <c r="J788" s="166"/>
      <c r="K788" s="166"/>
      <c r="L788" s="166"/>
      <c r="M788" s="166"/>
      <c r="N788" s="166"/>
      <c r="O788" s="166"/>
      <c r="P788" s="166"/>
      <c r="Q788" s="166"/>
      <c r="R788" s="166"/>
      <c r="S788" s="166"/>
      <c r="T788" s="166"/>
      <c r="U788" s="166"/>
      <c r="V788" s="166"/>
      <c r="W788" s="166"/>
      <c r="X788" s="166"/>
      <c r="Y788" s="166"/>
      <c r="Z788" s="167"/>
    </row>
    <row r="789" spans="1:26" ht="12" customHeight="1" x14ac:dyDescent="0.2">
      <c r="A789" s="149" t="s">
        <v>884</v>
      </c>
      <c r="C789" s="149" t="s">
        <v>885</v>
      </c>
      <c r="D789" s="183" t="s">
        <v>282</v>
      </c>
      <c r="E789" s="166">
        <v>2</v>
      </c>
      <c r="F789" s="166">
        <v>1</v>
      </c>
      <c r="G789" s="166">
        <v>1</v>
      </c>
      <c r="H789" s="166">
        <v>0</v>
      </c>
      <c r="I789" s="166">
        <v>0</v>
      </c>
      <c r="J789" s="166">
        <v>0</v>
      </c>
      <c r="K789" s="166">
        <v>0</v>
      </c>
      <c r="L789" s="166">
        <v>0</v>
      </c>
      <c r="M789" s="166">
        <v>0</v>
      </c>
      <c r="N789" s="166">
        <v>0</v>
      </c>
      <c r="O789" s="166">
        <v>0</v>
      </c>
      <c r="P789" s="166">
        <v>1</v>
      </c>
      <c r="Q789" s="166">
        <v>1</v>
      </c>
      <c r="R789" s="166">
        <v>0</v>
      </c>
      <c r="S789" s="166">
        <v>0</v>
      </c>
      <c r="T789" s="166">
        <v>0</v>
      </c>
      <c r="U789" s="166">
        <v>0</v>
      </c>
      <c r="V789" s="166">
        <v>0</v>
      </c>
      <c r="W789" s="166">
        <v>0</v>
      </c>
      <c r="X789" s="166">
        <v>0</v>
      </c>
      <c r="Y789" s="166"/>
      <c r="Z789" s="167" t="s">
        <v>884</v>
      </c>
    </row>
    <row r="790" spans="1:26" ht="12" customHeight="1" x14ac:dyDescent="0.2">
      <c r="A790" s="149"/>
      <c r="C790" s="149"/>
      <c r="D790" s="183" t="s">
        <v>283</v>
      </c>
      <c r="E790" s="166">
        <v>2</v>
      </c>
      <c r="F790" s="166">
        <v>1</v>
      </c>
      <c r="G790" s="166">
        <v>1</v>
      </c>
      <c r="H790" s="166">
        <v>0</v>
      </c>
      <c r="I790" s="166">
        <v>0</v>
      </c>
      <c r="J790" s="166">
        <v>0</v>
      </c>
      <c r="K790" s="166">
        <v>0</v>
      </c>
      <c r="L790" s="166">
        <v>0</v>
      </c>
      <c r="M790" s="166">
        <v>0</v>
      </c>
      <c r="N790" s="166">
        <v>0</v>
      </c>
      <c r="O790" s="166">
        <v>0</v>
      </c>
      <c r="P790" s="166">
        <v>1</v>
      </c>
      <c r="Q790" s="166">
        <v>1</v>
      </c>
      <c r="R790" s="166">
        <v>0</v>
      </c>
      <c r="S790" s="166">
        <v>0</v>
      </c>
      <c r="T790" s="166">
        <v>0</v>
      </c>
      <c r="U790" s="166">
        <v>0</v>
      </c>
      <c r="V790" s="166">
        <v>0</v>
      </c>
      <c r="W790" s="166">
        <v>0</v>
      </c>
      <c r="X790" s="166">
        <v>0</v>
      </c>
      <c r="Y790" s="166"/>
      <c r="Z790" s="167"/>
    </row>
    <row r="791" spans="1:26" ht="5.0999999999999996" customHeight="1" x14ac:dyDescent="0.2">
      <c r="A791" s="149"/>
      <c r="C791" s="149"/>
      <c r="D791" s="183"/>
      <c r="E791" s="166"/>
      <c r="F791" s="166"/>
      <c r="G791" s="166"/>
      <c r="H791" s="166"/>
      <c r="I791" s="166"/>
      <c r="J791" s="166"/>
      <c r="K791" s="166"/>
      <c r="L791" s="166"/>
      <c r="M791" s="166"/>
      <c r="N791" s="166"/>
      <c r="O791" s="166"/>
      <c r="P791" s="166"/>
      <c r="Q791" s="166"/>
      <c r="R791" s="166"/>
      <c r="S791" s="166"/>
      <c r="T791" s="166"/>
      <c r="U791" s="166"/>
      <c r="V791" s="166"/>
      <c r="W791" s="166"/>
      <c r="X791" s="166"/>
      <c r="Y791" s="166"/>
      <c r="Z791" s="167"/>
    </row>
    <row r="792" spans="1:26" ht="12" customHeight="1" x14ac:dyDescent="0.2">
      <c r="A792" s="149" t="s">
        <v>886</v>
      </c>
      <c r="C792" s="149" t="s">
        <v>887</v>
      </c>
      <c r="D792" s="183" t="s">
        <v>282</v>
      </c>
      <c r="E792" s="166">
        <v>754</v>
      </c>
      <c r="F792" s="166">
        <v>158</v>
      </c>
      <c r="G792" s="166">
        <v>118</v>
      </c>
      <c r="H792" s="166">
        <v>52</v>
      </c>
      <c r="I792" s="166">
        <v>44</v>
      </c>
      <c r="J792" s="166">
        <v>29</v>
      </c>
      <c r="K792" s="166">
        <v>26</v>
      </c>
      <c r="L792" s="166">
        <v>28</v>
      </c>
      <c r="M792" s="166">
        <v>23</v>
      </c>
      <c r="N792" s="166">
        <v>24</v>
      </c>
      <c r="O792" s="166">
        <v>17</v>
      </c>
      <c r="P792" s="166">
        <v>15</v>
      </c>
      <c r="Q792" s="166">
        <v>8</v>
      </c>
      <c r="R792" s="166">
        <v>8</v>
      </c>
      <c r="S792" s="166">
        <v>2</v>
      </c>
      <c r="T792" s="166">
        <v>0</v>
      </c>
      <c r="U792" s="166">
        <v>0</v>
      </c>
      <c r="V792" s="166">
        <v>0</v>
      </c>
      <c r="W792" s="166">
        <v>0</v>
      </c>
      <c r="X792" s="166">
        <v>0</v>
      </c>
      <c r="Y792" s="166"/>
      <c r="Z792" s="167" t="s">
        <v>886</v>
      </c>
    </row>
    <row r="793" spans="1:26" ht="12" customHeight="1" x14ac:dyDescent="0.2">
      <c r="A793" s="149"/>
      <c r="C793" s="149"/>
      <c r="D793" s="183" t="s">
        <v>283</v>
      </c>
      <c r="E793" s="166">
        <v>628</v>
      </c>
      <c r="F793" s="166">
        <v>138</v>
      </c>
      <c r="G793" s="166">
        <v>104</v>
      </c>
      <c r="H793" s="166">
        <v>45</v>
      </c>
      <c r="I793" s="166">
        <v>39</v>
      </c>
      <c r="J793" s="166">
        <v>23</v>
      </c>
      <c r="K793" s="166">
        <v>20</v>
      </c>
      <c r="L793" s="166">
        <v>26</v>
      </c>
      <c r="M793" s="166">
        <v>22</v>
      </c>
      <c r="N793" s="166">
        <v>22</v>
      </c>
      <c r="O793" s="166">
        <v>15</v>
      </c>
      <c r="P793" s="166">
        <v>13</v>
      </c>
      <c r="Q793" s="166">
        <v>8</v>
      </c>
      <c r="R793" s="166">
        <v>7</v>
      </c>
      <c r="S793" s="166">
        <v>2</v>
      </c>
      <c r="T793" s="166">
        <v>0</v>
      </c>
      <c r="U793" s="166">
        <v>0</v>
      </c>
      <c r="V793" s="166">
        <v>0</v>
      </c>
      <c r="W793" s="166">
        <v>0</v>
      </c>
      <c r="X793" s="166">
        <v>0</v>
      </c>
      <c r="Y793" s="166"/>
      <c r="Z793" s="167"/>
    </row>
    <row r="794" spans="1:26" ht="5.0999999999999996" customHeight="1" x14ac:dyDescent="0.2">
      <c r="A794" s="149"/>
      <c r="C794" s="149"/>
      <c r="D794" s="183"/>
      <c r="E794" s="166"/>
      <c r="F794" s="166"/>
      <c r="G794" s="166"/>
      <c r="H794" s="166"/>
      <c r="I794" s="166"/>
      <c r="J794" s="166"/>
      <c r="K794" s="166"/>
      <c r="L794" s="166"/>
      <c r="M794" s="166"/>
      <c r="N794" s="166"/>
      <c r="O794" s="166"/>
      <c r="P794" s="166"/>
      <c r="Q794" s="166"/>
      <c r="R794" s="166"/>
      <c r="S794" s="166"/>
      <c r="T794" s="166"/>
      <c r="U794" s="166"/>
      <c r="V794" s="166"/>
      <c r="W794" s="166"/>
      <c r="X794" s="166"/>
      <c r="Y794" s="166"/>
      <c r="Z794" s="167"/>
    </row>
    <row r="795" spans="1:26" ht="12" customHeight="1" x14ac:dyDescent="0.2">
      <c r="A795" s="149" t="s">
        <v>888</v>
      </c>
      <c r="C795" s="149" t="s">
        <v>889</v>
      </c>
      <c r="D795" s="183" t="s">
        <v>282</v>
      </c>
      <c r="E795" s="166">
        <v>4</v>
      </c>
      <c r="F795" s="166">
        <v>1</v>
      </c>
      <c r="G795" s="166">
        <v>1</v>
      </c>
      <c r="H795" s="166">
        <v>0</v>
      </c>
      <c r="I795" s="166">
        <v>0</v>
      </c>
      <c r="J795" s="166">
        <v>0</v>
      </c>
      <c r="K795" s="166">
        <v>0</v>
      </c>
      <c r="L795" s="166">
        <v>1</v>
      </c>
      <c r="M795" s="166">
        <v>1</v>
      </c>
      <c r="N795" s="166">
        <v>0</v>
      </c>
      <c r="O795" s="166">
        <v>0</v>
      </c>
      <c r="P795" s="166">
        <v>0</v>
      </c>
      <c r="Q795" s="166">
        <v>0</v>
      </c>
      <c r="R795" s="166">
        <v>0</v>
      </c>
      <c r="S795" s="166">
        <v>0</v>
      </c>
      <c r="T795" s="166">
        <v>0</v>
      </c>
      <c r="U795" s="166">
        <v>0</v>
      </c>
      <c r="V795" s="166">
        <v>0</v>
      </c>
      <c r="W795" s="166">
        <v>0</v>
      </c>
      <c r="X795" s="166">
        <v>0</v>
      </c>
      <c r="Y795" s="166"/>
      <c r="Z795" s="167" t="s">
        <v>888</v>
      </c>
    </row>
    <row r="796" spans="1:26" ht="12" customHeight="1" x14ac:dyDescent="0.2">
      <c r="A796" s="149"/>
      <c r="C796" s="149"/>
      <c r="D796" s="183" t="s">
        <v>283</v>
      </c>
      <c r="E796" s="166">
        <v>2</v>
      </c>
      <c r="F796" s="166">
        <v>0</v>
      </c>
      <c r="G796" s="166">
        <v>0</v>
      </c>
      <c r="H796" s="166">
        <v>0</v>
      </c>
      <c r="I796" s="166">
        <v>0</v>
      </c>
      <c r="J796" s="166">
        <v>0</v>
      </c>
      <c r="K796" s="166">
        <v>0</v>
      </c>
      <c r="L796" s="166">
        <v>0</v>
      </c>
      <c r="M796" s="166">
        <v>0</v>
      </c>
      <c r="N796" s="166">
        <v>0</v>
      </c>
      <c r="O796" s="166">
        <v>0</v>
      </c>
      <c r="P796" s="166">
        <v>0</v>
      </c>
      <c r="Q796" s="166">
        <v>0</v>
      </c>
      <c r="R796" s="166">
        <v>0</v>
      </c>
      <c r="S796" s="166">
        <v>0</v>
      </c>
      <c r="T796" s="166">
        <v>0</v>
      </c>
      <c r="U796" s="166">
        <v>0</v>
      </c>
      <c r="V796" s="166">
        <v>0</v>
      </c>
      <c r="W796" s="166">
        <v>0</v>
      </c>
      <c r="X796" s="166">
        <v>0</v>
      </c>
      <c r="Y796" s="166"/>
      <c r="Z796" s="167"/>
    </row>
    <row r="797" spans="1:26" ht="5.0999999999999996" customHeight="1" x14ac:dyDescent="0.2">
      <c r="A797" s="149"/>
      <c r="C797" s="149"/>
      <c r="D797" s="183"/>
      <c r="E797" s="166"/>
      <c r="F797" s="166"/>
      <c r="G797" s="166"/>
      <c r="H797" s="166"/>
      <c r="I797" s="166"/>
      <c r="J797" s="166"/>
      <c r="K797" s="166"/>
      <c r="L797" s="166"/>
      <c r="M797" s="166"/>
      <c r="N797" s="166"/>
      <c r="O797" s="166"/>
      <c r="P797" s="166"/>
      <c r="Q797" s="166"/>
      <c r="R797" s="166"/>
      <c r="S797" s="166"/>
      <c r="T797" s="166"/>
      <c r="U797" s="166"/>
      <c r="V797" s="166"/>
      <c r="W797" s="166"/>
      <c r="X797" s="166"/>
      <c r="Y797" s="166"/>
      <c r="Z797" s="167"/>
    </row>
    <row r="798" spans="1:26" ht="12" customHeight="1" x14ac:dyDescent="0.2">
      <c r="A798" s="149" t="s">
        <v>890</v>
      </c>
      <c r="C798" s="149" t="s">
        <v>891</v>
      </c>
      <c r="D798" s="183" t="s">
        <v>282</v>
      </c>
      <c r="E798" s="166">
        <v>60</v>
      </c>
      <c r="F798" s="166">
        <v>8</v>
      </c>
      <c r="G798" s="166">
        <v>6</v>
      </c>
      <c r="H798" s="166">
        <v>1</v>
      </c>
      <c r="I798" s="166">
        <v>1</v>
      </c>
      <c r="J798" s="166">
        <v>2</v>
      </c>
      <c r="K798" s="166">
        <v>2</v>
      </c>
      <c r="L798" s="166">
        <v>3</v>
      </c>
      <c r="M798" s="166">
        <v>1</v>
      </c>
      <c r="N798" s="166">
        <v>1</v>
      </c>
      <c r="O798" s="166">
        <v>1</v>
      </c>
      <c r="P798" s="166">
        <v>1</v>
      </c>
      <c r="Q798" s="166">
        <v>1</v>
      </c>
      <c r="R798" s="166">
        <v>0</v>
      </c>
      <c r="S798" s="166">
        <v>0</v>
      </c>
      <c r="T798" s="166">
        <v>0</v>
      </c>
      <c r="U798" s="166">
        <v>0</v>
      </c>
      <c r="V798" s="166">
        <v>0</v>
      </c>
      <c r="W798" s="166">
        <v>0</v>
      </c>
      <c r="X798" s="166">
        <v>0</v>
      </c>
      <c r="Y798" s="166"/>
      <c r="Z798" s="167" t="s">
        <v>892</v>
      </c>
    </row>
    <row r="799" spans="1:26" ht="12" customHeight="1" x14ac:dyDescent="0.2">
      <c r="A799" s="149"/>
      <c r="C799" s="149"/>
      <c r="D799" s="183" t="s">
        <v>283</v>
      </c>
      <c r="E799" s="166">
        <v>46</v>
      </c>
      <c r="F799" s="166">
        <v>6</v>
      </c>
      <c r="G799" s="166">
        <v>4</v>
      </c>
      <c r="H799" s="166">
        <v>1</v>
      </c>
      <c r="I799" s="166">
        <v>1</v>
      </c>
      <c r="J799" s="166">
        <v>1</v>
      </c>
      <c r="K799" s="166">
        <v>1</v>
      </c>
      <c r="L799" s="166">
        <v>3</v>
      </c>
      <c r="M799" s="166">
        <v>1</v>
      </c>
      <c r="N799" s="166">
        <v>1</v>
      </c>
      <c r="O799" s="166">
        <v>1</v>
      </c>
      <c r="P799" s="166">
        <v>0</v>
      </c>
      <c r="Q799" s="166">
        <v>0</v>
      </c>
      <c r="R799" s="166">
        <v>0</v>
      </c>
      <c r="S799" s="166">
        <v>0</v>
      </c>
      <c r="T799" s="166">
        <v>0</v>
      </c>
      <c r="U799" s="166">
        <v>0</v>
      </c>
      <c r="V799" s="166">
        <v>0</v>
      </c>
      <c r="W799" s="166">
        <v>0</v>
      </c>
      <c r="X799" s="166">
        <v>0</v>
      </c>
      <c r="Y799" s="166"/>
      <c r="Z799" s="167"/>
    </row>
    <row r="800" spans="1:26" ht="5.0999999999999996" customHeight="1" x14ac:dyDescent="0.2">
      <c r="A800" s="149"/>
      <c r="C800" s="149"/>
      <c r="D800" s="183"/>
      <c r="E800" s="166"/>
      <c r="F800" s="166"/>
      <c r="G800" s="166"/>
      <c r="H800" s="166"/>
      <c r="I800" s="166"/>
      <c r="J800" s="166"/>
      <c r="K800" s="166"/>
      <c r="L800" s="166"/>
      <c r="M800" s="166"/>
      <c r="N800" s="166"/>
      <c r="O800" s="166"/>
      <c r="P800" s="166"/>
      <c r="Q800" s="166"/>
      <c r="R800" s="166"/>
      <c r="S800" s="166"/>
      <c r="T800" s="166"/>
      <c r="U800" s="166"/>
      <c r="V800" s="166"/>
      <c r="W800" s="166"/>
      <c r="X800" s="166"/>
      <c r="Y800" s="166"/>
      <c r="Z800" s="167"/>
    </row>
    <row r="801" spans="1:26" ht="12" customHeight="1" x14ac:dyDescent="0.2">
      <c r="A801" s="149" t="s">
        <v>893</v>
      </c>
      <c r="C801" s="149" t="s">
        <v>894</v>
      </c>
      <c r="D801" s="183" t="s">
        <v>282</v>
      </c>
      <c r="E801" s="166">
        <v>7</v>
      </c>
      <c r="F801" s="166">
        <v>0</v>
      </c>
      <c r="G801" s="166">
        <v>0</v>
      </c>
      <c r="H801" s="166">
        <v>0</v>
      </c>
      <c r="I801" s="166">
        <v>0</v>
      </c>
      <c r="J801" s="166">
        <v>0</v>
      </c>
      <c r="K801" s="166">
        <v>0</v>
      </c>
      <c r="L801" s="166">
        <v>0</v>
      </c>
      <c r="M801" s="166">
        <v>0</v>
      </c>
      <c r="N801" s="166">
        <v>0</v>
      </c>
      <c r="O801" s="166">
        <v>0</v>
      </c>
      <c r="P801" s="166">
        <v>0</v>
      </c>
      <c r="Q801" s="166">
        <v>0</v>
      </c>
      <c r="R801" s="166">
        <v>0</v>
      </c>
      <c r="S801" s="166">
        <v>0</v>
      </c>
      <c r="T801" s="166">
        <v>0</v>
      </c>
      <c r="U801" s="166">
        <v>0</v>
      </c>
      <c r="V801" s="166">
        <v>0</v>
      </c>
      <c r="W801" s="166">
        <v>0</v>
      </c>
      <c r="X801" s="166">
        <v>0</v>
      </c>
      <c r="Y801" s="166"/>
      <c r="Z801" s="167" t="s">
        <v>892</v>
      </c>
    </row>
    <row r="802" spans="1:26" ht="12" customHeight="1" x14ac:dyDescent="0.2">
      <c r="A802" s="149"/>
      <c r="C802" s="149"/>
      <c r="D802" s="183" t="s">
        <v>283</v>
      </c>
      <c r="E802" s="166">
        <v>7</v>
      </c>
      <c r="F802" s="166">
        <v>0</v>
      </c>
      <c r="G802" s="166">
        <v>0</v>
      </c>
      <c r="H802" s="166">
        <v>0</v>
      </c>
      <c r="I802" s="166">
        <v>0</v>
      </c>
      <c r="J802" s="166">
        <v>0</v>
      </c>
      <c r="K802" s="166">
        <v>0</v>
      </c>
      <c r="L802" s="166">
        <v>0</v>
      </c>
      <c r="M802" s="166">
        <v>0</v>
      </c>
      <c r="N802" s="166">
        <v>0</v>
      </c>
      <c r="O802" s="166">
        <v>0</v>
      </c>
      <c r="P802" s="166">
        <v>0</v>
      </c>
      <c r="Q802" s="166">
        <v>0</v>
      </c>
      <c r="R802" s="166">
        <v>0</v>
      </c>
      <c r="S802" s="166">
        <v>0</v>
      </c>
      <c r="T802" s="166">
        <v>0</v>
      </c>
      <c r="U802" s="166">
        <v>0</v>
      </c>
      <c r="V802" s="166">
        <v>0</v>
      </c>
      <c r="W802" s="166">
        <v>0</v>
      </c>
      <c r="X802" s="166">
        <v>0</v>
      </c>
      <c r="Y802" s="166"/>
      <c r="Z802" s="167"/>
    </row>
    <row r="803" spans="1:26" ht="5.0999999999999996" customHeight="1" x14ac:dyDescent="0.2">
      <c r="A803" s="149"/>
      <c r="C803" s="149"/>
      <c r="D803" s="183"/>
      <c r="E803" s="166"/>
      <c r="F803" s="166"/>
      <c r="G803" s="166"/>
      <c r="H803" s="166"/>
      <c r="I803" s="166"/>
      <c r="J803" s="166"/>
      <c r="K803" s="166"/>
      <c r="L803" s="166"/>
      <c r="M803" s="166"/>
      <c r="N803" s="166"/>
      <c r="O803" s="166"/>
      <c r="P803" s="166"/>
      <c r="Q803" s="166"/>
      <c r="R803" s="166"/>
      <c r="S803" s="166"/>
      <c r="T803" s="166"/>
      <c r="U803" s="166"/>
      <c r="V803" s="166"/>
      <c r="W803" s="166"/>
      <c r="X803" s="166"/>
      <c r="Y803" s="166"/>
      <c r="Z803" s="167"/>
    </row>
    <row r="804" spans="1:26" ht="12" customHeight="1" x14ac:dyDescent="0.2">
      <c r="A804" s="149" t="s">
        <v>895</v>
      </c>
      <c r="C804" s="149" t="s">
        <v>896</v>
      </c>
      <c r="D804" s="183" t="s">
        <v>282</v>
      </c>
      <c r="E804" s="166">
        <v>17</v>
      </c>
      <c r="F804" s="166">
        <v>3</v>
      </c>
      <c r="G804" s="166">
        <v>3</v>
      </c>
      <c r="H804" s="166">
        <v>0</v>
      </c>
      <c r="I804" s="166">
        <v>0</v>
      </c>
      <c r="J804" s="166">
        <v>1</v>
      </c>
      <c r="K804" s="166">
        <v>1</v>
      </c>
      <c r="L804" s="166">
        <v>0</v>
      </c>
      <c r="M804" s="166">
        <v>0</v>
      </c>
      <c r="N804" s="166">
        <v>1</v>
      </c>
      <c r="O804" s="166">
        <v>1</v>
      </c>
      <c r="P804" s="166">
        <v>1</v>
      </c>
      <c r="Q804" s="166">
        <v>1</v>
      </c>
      <c r="R804" s="166">
        <v>0</v>
      </c>
      <c r="S804" s="166">
        <v>0</v>
      </c>
      <c r="T804" s="166">
        <v>0</v>
      </c>
      <c r="U804" s="166">
        <v>0</v>
      </c>
      <c r="V804" s="166">
        <v>0</v>
      </c>
      <c r="W804" s="166">
        <v>0</v>
      </c>
      <c r="X804" s="166">
        <v>0</v>
      </c>
      <c r="Y804" s="166"/>
      <c r="Z804" s="167" t="s">
        <v>897</v>
      </c>
    </row>
    <row r="805" spans="1:26" ht="12" customHeight="1" x14ac:dyDescent="0.2">
      <c r="A805" s="186" t="s">
        <v>898</v>
      </c>
      <c r="C805" s="149"/>
      <c r="D805" s="183" t="s">
        <v>283</v>
      </c>
      <c r="E805" s="166">
        <v>16</v>
      </c>
      <c r="F805" s="166">
        <v>2</v>
      </c>
      <c r="G805" s="166">
        <v>2</v>
      </c>
      <c r="H805" s="166">
        <v>0</v>
      </c>
      <c r="I805" s="166">
        <v>0</v>
      </c>
      <c r="J805" s="166">
        <v>0</v>
      </c>
      <c r="K805" s="166">
        <v>0</v>
      </c>
      <c r="L805" s="166">
        <v>0</v>
      </c>
      <c r="M805" s="166">
        <v>0</v>
      </c>
      <c r="N805" s="166">
        <v>1</v>
      </c>
      <c r="O805" s="166">
        <v>1</v>
      </c>
      <c r="P805" s="166">
        <v>1</v>
      </c>
      <c r="Q805" s="166">
        <v>1</v>
      </c>
      <c r="R805" s="166">
        <v>0</v>
      </c>
      <c r="S805" s="166">
        <v>0</v>
      </c>
      <c r="T805" s="166">
        <v>0</v>
      </c>
      <c r="U805" s="166">
        <v>0</v>
      </c>
      <c r="V805" s="166">
        <v>0</v>
      </c>
      <c r="W805" s="166">
        <v>0</v>
      </c>
      <c r="X805" s="166">
        <v>0</v>
      </c>
      <c r="Y805" s="166"/>
      <c r="Z805" s="167"/>
    </row>
    <row r="806" spans="1:26" ht="5.0999999999999996" customHeight="1" x14ac:dyDescent="0.2">
      <c r="A806" s="149"/>
      <c r="D806" s="183"/>
      <c r="E806" s="166"/>
      <c r="F806" s="166"/>
      <c r="G806" s="166"/>
      <c r="H806" s="166"/>
      <c r="I806" s="166"/>
      <c r="J806" s="166"/>
      <c r="K806" s="166"/>
      <c r="L806" s="166"/>
      <c r="M806" s="166"/>
      <c r="N806" s="166"/>
      <c r="O806" s="166"/>
      <c r="P806" s="166"/>
      <c r="Q806" s="166"/>
      <c r="R806" s="166"/>
      <c r="S806" s="166"/>
      <c r="T806" s="166"/>
      <c r="U806" s="166"/>
      <c r="V806" s="166"/>
      <c r="W806" s="166"/>
      <c r="X806" s="166"/>
      <c r="Y806" s="166"/>
      <c r="Z806" s="167"/>
    </row>
    <row r="807" spans="1:26" ht="12" customHeight="1" x14ac:dyDescent="0.2">
      <c r="A807" s="149" t="s">
        <v>255</v>
      </c>
      <c r="B807" s="185" t="s">
        <v>899</v>
      </c>
      <c r="C807" s="142" t="s">
        <v>900</v>
      </c>
      <c r="D807" s="183" t="s">
        <v>282</v>
      </c>
      <c r="E807" s="166">
        <v>997</v>
      </c>
      <c r="F807" s="166">
        <v>22</v>
      </c>
      <c r="G807" s="166">
        <v>20</v>
      </c>
      <c r="H807" s="166">
        <v>4</v>
      </c>
      <c r="I807" s="166">
        <v>4</v>
      </c>
      <c r="J807" s="166">
        <v>4</v>
      </c>
      <c r="K807" s="166">
        <v>4</v>
      </c>
      <c r="L807" s="166">
        <v>7</v>
      </c>
      <c r="M807" s="166">
        <v>7</v>
      </c>
      <c r="N807" s="166">
        <v>3</v>
      </c>
      <c r="O807" s="166">
        <v>3</v>
      </c>
      <c r="P807" s="166">
        <v>3</v>
      </c>
      <c r="Q807" s="166">
        <v>2</v>
      </c>
      <c r="R807" s="166">
        <v>0</v>
      </c>
      <c r="S807" s="166">
        <v>0</v>
      </c>
      <c r="T807" s="166">
        <v>1</v>
      </c>
      <c r="U807" s="166">
        <v>0</v>
      </c>
      <c r="V807" s="166">
        <v>0</v>
      </c>
      <c r="W807" s="166">
        <v>0</v>
      </c>
      <c r="X807" s="166">
        <v>0</v>
      </c>
      <c r="Y807" s="166"/>
      <c r="Z807" s="167" t="s">
        <v>257</v>
      </c>
    </row>
    <row r="808" spans="1:26" ht="12" customHeight="1" x14ac:dyDescent="0.2">
      <c r="A808" s="149"/>
      <c r="D808" s="183" t="s">
        <v>283</v>
      </c>
      <c r="E808" s="166">
        <v>910</v>
      </c>
      <c r="F808" s="166">
        <v>22</v>
      </c>
      <c r="G808" s="166">
        <v>20</v>
      </c>
      <c r="H808" s="166">
        <v>4</v>
      </c>
      <c r="I808" s="166">
        <v>4</v>
      </c>
      <c r="J808" s="166">
        <v>4</v>
      </c>
      <c r="K808" s="166">
        <v>4</v>
      </c>
      <c r="L808" s="166">
        <v>7</v>
      </c>
      <c r="M808" s="166">
        <v>7</v>
      </c>
      <c r="N808" s="166">
        <v>3</v>
      </c>
      <c r="O808" s="166">
        <v>3</v>
      </c>
      <c r="P808" s="166">
        <v>3</v>
      </c>
      <c r="Q808" s="166">
        <v>2</v>
      </c>
      <c r="R808" s="166">
        <v>0</v>
      </c>
      <c r="S808" s="166">
        <v>0</v>
      </c>
      <c r="T808" s="166">
        <v>1</v>
      </c>
      <c r="U808" s="166">
        <v>0</v>
      </c>
      <c r="V808" s="166">
        <v>0</v>
      </c>
      <c r="W808" s="166">
        <v>0</v>
      </c>
      <c r="X808" s="166">
        <v>0</v>
      </c>
      <c r="Y808" s="166"/>
      <c r="Z808" s="167"/>
    </row>
    <row r="809" spans="1:26" ht="5.0999999999999996" customHeight="1" x14ac:dyDescent="0.2">
      <c r="A809" s="149"/>
      <c r="D809" s="183"/>
      <c r="E809" s="166"/>
      <c r="F809" s="166"/>
      <c r="G809" s="166"/>
      <c r="H809" s="166"/>
      <c r="I809" s="166"/>
      <c r="J809" s="166"/>
      <c r="K809" s="166"/>
      <c r="L809" s="166"/>
      <c r="M809" s="166"/>
      <c r="N809" s="166"/>
      <c r="O809" s="166"/>
      <c r="P809" s="166"/>
      <c r="Q809" s="166"/>
      <c r="R809" s="166"/>
      <c r="S809" s="166"/>
      <c r="T809" s="166"/>
      <c r="U809" s="166"/>
      <c r="V809" s="166"/>
      <c r="W809" s="166"/>
      <c r="X809" s="166"/>
      <c r="Y809" s="166"/>
      <c r="Z809" s="167"/>
    </row>
    <row r="810" spans="1:26" ht="12" customHeight="1" x14ac:dyDescent="0.2">
      <c r="A810" s="149" t="s">
        <v>901</v>
      </c>
      <c r="C810" s="149" t="s">
        <v>902</v>
      </c>
      <c r="D810" s="183" t="s">
        <v>282</v>
      </c>
      <c r="E810" s="166">
        <v>63</v>
      </c>
      <c r="F810" s="166">
        <v>3</v>
      </c>
      <c r="G810" s="166">
        <v>3</v>
      </c>
      <c r="H810" s="166">
        <v>0</v>
      </c>
      <c r="I810" s="166">
        <v>0</v>
      </c>
      <c r="J810" s="166">
        <v>1</v>
      </c>
      <c r="K810" s="166">
        <v>1</v>
      </c>
      <c r="L810" s="166">
        <v>0</v>
      </c>
      <c r="M810" s="166">
        <v>0</v>
      </c>
      <c r="N810" s="166">
        <v>2</v>
      </c>
      <c r="O810" s="166">
        <v>2</v>
      </c>
      <c r="P810" s="166">
        <v>0</v>
      </c>
      <c r="Q810" s="166">
        <v>0</v>
      </c>
      <c r="R810" s="166">
        <v>0</v>
      </c>
      <c r="S810" s="166">
        <v>0</v>
      </c>
      <c r="T810" s="166">
        <v>0</v>
      </c>
      <c r="U810" s="166">
        <v>0</v>
      </c>
      <c r="V810" s="166">
        <v>0</v>
      </c>
      <c r="W810" s="166">
        <v>0</v>
      </c>
      <c r="X810" s="166">
        <v>0</v>
      </c>
      <c r="Y810" s="166"/>
      <c r="Z810" s="167" t="s">
        <v>903</v>
      </c>
    </row>
    <row r="811" spans="1:26" ht="12" customHeight="1" x14ac:dyDescent="0.2">
      <c r="A811" s="149"/>
      <c r="C811" s="186" t="s">
        <v>904</v>
      </c>
      <c r="D811" s="183" t="s">
        <v>283</v>
      </c>
      <c r="E811" s="166">
        <v>60</v>
      </c>
      <c r="F811" s="166">
        <v>3</v>
      </c>
      <c r="G811" s="166">
        <v>3</v>
      </c>
      <c r="H811" s="166">
        <v>0</v>
      </c>
      <c r="I811" s="166">
        <v>0</v>
      </c>
      <c r="J811" s="166">
        <v>1</v>
      </c>
      <c r="K811" s="166">
        <v>1</v>
      </c>
      <c r="L811" s="166">
        <v>0</v>
      </c>
      <c r="M811" s="166">
        <v>0</v>
      </c>
      <c r="N811" s="166">
        <v>2</v>
      </c>
      <c r="O811" s="166">
        <v>2</v>
      </c>
      <c r="P811" s="166">
        <v>0</v>
      </c>
      <c r="Q811" s="166">
        <v>0</v>
      </c>
      <c r="R811" s="166">
        <v>0</v>
      </c>
      <c r="S811" s="166">
        <v>0</v>
      </c>
      <c r="T811" s="166">
        <v>0</v>
      </c>
      <c r="U811" s="166">
        <v>0</v>
      </c>
      <c r="V811" s="166">
        <v>0</v>
      </c>
      <c r="W811" s="166">
        <v>0</v>
      </c>
      <c r="X811" s="166">
        <v>0</v>
      </c>
      <c r="Y811" s="166"/>
      <c r="Z811" s="167"/>
    </row>
    <row r="812" spans="1:26" ht="5.0999999999999996" customHeight="1" x14ac:dyDescent="0.2">
      <c r="A812" s="149"/>
      <c r="C812" s="149"/>
      <c r="D812" s="183"/>
      <c r="E812" s="166"/>
      <c r="F812" s="166"/>
      <c r="G812" s="166"/>
      <c r="H812" s="166"/>
      <c r="I812" s="166"/>
      <c r="J812" s="166"/>
      <c r="K812" s="166"/>
      <c r="L812" s="166"/>
      <c r="M812" s="166"/>
      <c r="N812" s="166"/>
      <c r="O812" s="166"/>
      <c r="P812" s="166"/>
      <c r="Q812" s="166"/>
      <c r="R812" s="166"/>
      <c r="S812" s="166"/>
      <c r="T812" s="166"/>
      <c r="U812" s="166"/>
      <c r="V812" s="166"/>
      <c r="W812" s="166"/>
      <c r="X812" s="166"/>
      <c r="Y812" s="166"/>
      <c r="Z812" s="167"/>
    </row>
    <row r="813" spans="1:26" ht="12" customHeight="1" x14ac:dyDescent="0.2">
      <c r="A813" s="149" t="s">
        <v>905</v>
      </c>
      <c r="C813" s="149" t="s">
        <v>902</v>
      </c>
      <c r="D813" s="183" t="s">
        <v>282</v>
      </c>
      <c r="E813" s="166">
        <v>37</v>
      </c>
      <c r="F813" s="166">
        <v>1</v>
      </c>
      <c r="G813" s="166">
        <v>1</v>
      </c>
      <c r="H813" s="166">
        <v>0</v>
      </c>
      <c r="I813" s="166">
        <v>0</v>
      </c>
      <c r="J813" s="166">
        <v>0</v>
      </c>
      <c r="K813" s="166">
        <v>0</v>
      </c>
      <c r="L813" s="166">
        <v>1</v>
      </c>
      <c r="M813" s="166">
        <v>1</v>
      </c>
      <c r="N813" s="166">
        <v>0</v>
      </c>
      <c r="O813" s="166">
        <v>0</v>
      </c>
      <c r="P813" s="166">
        <v>0</v>
      </c>
      <c r="Q813" s="166">
        <v>0</v>
      </c>
      <c r="R813" s="166">
        <v>0</v>
      </c>
      <c r="S813" s="166">
        <v>0</v>
      </c>
      <c r="T813" s="166">
        <v>0</v>
      </c>
      <c r="U813" s="166">
        <v>0</v>
      </c>
      <c r="V813" s="166">
        <v>0</v>
      </c>
      <c r="W813" s="166">
        <v>0</v>
      </c>
      <c r="X813" s="166">
        <v>0</v>
      </c>
      <c r="Y813" s="166"/>
      <c r="Z813" s="167" t="s">
        <v>906</v>
      </c>
    </row>
    <row r="814" spans="1:26" ht="12" customHeight="1" x14ac:dyDescent="0.2">
      <c r="A814" s="149"/>
      <c r="C814" s="186" t="s">
        <v>907</v>
      </c>
      <c r="D814" s="183" t="s">
        <v>283</v>
      </c>
      <c r="E814" s="166">
        <v>35</v>
      </c>
      <c r="F814" s="166">
        <v>1</v>
      </c>
      <c r="G814" s="166">
        <v>1</v>
      </c>
      <c r="H814" s="166">
        <v>0</v>
      </c>
      <c r="I814" s="166">
        <v>0</v>
      </c>
      <c r="J814" s="166">
        <v>0</v>
      </c>
      <c r="K814" s="166">
        <v>0</v>
      </c>
      <c r="L814" s="166">
        <v>1</v>
      </c>
      <c r="M814" s="166">
        <v>1</v>
      </c>
      <c r="N814" s="166">
        <v>0</v>
      </c>
      <c r="O814" s="166">
        <v>0</v>
      </c>
      <c r="P814" s="166">
        <v>0</v>
      </c>
      <c r="Q814" s="166">
        <v>0</v>
      </c>
      <c r="R814" s="166">
        <v>0</v>
      </c>
      <c r="S814" s="166">
        <v>0</v>
      </c>
      <c r="T814" s="166">
        <v>0</v>
      </c>
      <c r="U814" s="166">
        <v>0</v>
      </c>
      <c r="V814" s="166">
        <v>0</v>
      </c>
      <c r="W814" s="166">
        <v>0</v>
      </c>
      <c r="X814" s="166">
        <v>0</v>
      </c>
      <c r="Y814" s="166"/>
      <c r="Z814" s="167"/>
    </row>
    <row r="815" spans="1:26" ht="5.0999999999999996" customHeight="1" x14ac:dyDescent="0.2">
      <c r="A815" s="149"/>
      <c r="C815" s="149"/>
      <c r="D815" s="183"/>
      <c r="E815" s="166"/>
      <c r="F815" s="166"/>
      <c r="G815" s="166"/>
      <c r="H815" s="166"/>
      <c r="I815" s="166"/>
      <c r="J815" s="166"/>
      <c r="K815" s="166"/>
      <c r="L815" s="166"/>
      <c r="M815" s="166"/>
      <c r="N815" s="166"/>
      <c r="O815" s="166"/>
      <c r="P815" s="166"/>
      <c r="Q815" s="166"/>
      <c r="R815" s="166"/>
      <c r="S815" s="166"/>
      <c r="T815" s="166"/>
      <c r="U815" s="166"/>
      <c r="V815" s="166"/>
      <c r="W815" s="166"/>
      <c r="X815" s="166"/>
      <c r="Y815" s="166"/>
      <c r="Z815" s="167"/>
    </row>
    <row r="816" spans="1:26" ht="12" customHeight="1" x14ac:dyDescent="0.2">
      <c r="A816" s="149" t="s">
        <v>908</v>
      </c>
      <c r="C816" s="149" t="s">
        <v>909</v>
      </c>
      <c r="D816" s="183" t="s">
        <v>282</v>
      </c>
      <c r="E816" s="166">
        <v>32</v>
      </c>
      <c r="F816" s="166">
        <v>1</v>
      </c>
      <c r="G816" s="166">
        <v>1</v>
      </c>
      <c r="H816" s="166">
        <v>0</v>
      </c>
      <c r="I816" s="166">
        <v>0</v>
      </c>
      <c r="J816" s="166">
        <v>0</v>
      </c>
      <c r="K816" s="166">
        <v>0</v>
      </c>
      <c r="L816" s="166">
        <v>0</v>
      </c>
      <c r="M816" s="166">
        <v>0</v>
      </c>
      <c r="N816" s="166">
        <v>0</v>
      </c>
      <c r="O816" s="166">
        <v>0</v>
      </c>
      <c r="P816" s="166">
        <v>1</v>
      </c>
      <c r="Q816" s="166">
        <v>1</v>
      </c>
      <c r="R816" s="166">
        <v>0</v>
      </c>
      <c r="S816" s="166">
        <v>0</v>
      </c>
      <c r="T816" s="166">
        <v>0</v>
      </c>
      <c r="U816" s="166">
        <v>0</v>
      </c>
      <c r="V816" s="166">
        <v>0</v>
      </c>
      <c r="W816" s="166">
        <v>0</v>
      </c>
      <c r="X816" s="166">
        <v>0</v>
      </c>
      <c r="Y816" s="166"/>
      <c r="Z816" s="167" t="s">
        <v>910</v>
      </c>
    </row>
    <row r="817" spans="1:26" ht="12" customHeight="1" x14ac:dyDescent="0.2">
      <c r="A817" s="149"/>
      <c r="C817" s="186" t="s">
        <v>904</v>
      </c>
      <c r="D817" s="183" t="s">
        <v>283</v>
      </c>
      <c r="E817" s="166">
        <v>29</v>
      </c>
      <c r="F817" s="166">
        <v>1</v>
      </c>
      <c r="G817" s="166">
        <v>1</v>
      </c>
      <c r="H817" s="166">
        <v>0</v>
      </c>
      <c r="I817" s="166">
        <v>0</v>
      </c>
      <c r="J817" s="166">
        <v>0</v>
      </c>
      <c r="K817" s="166">
        <v>0</v>
      </c>
      <c r="L817" s="166">
        <v>0</v>
      </c>
      <c r="M817" s="166">
        <v>0</v>
      </c>
      <c r="N817" s="166">
        <v>0</v>
      </c>
      <c r="O817" s="166">
        <v>0</v>
      </c>
      <c r="P817" s="166">
        <v>1</v>
      </c>
      <c r="Q817" s="166">
        <v>1</v>
      </c>
      <c r="R817" s="166">
        <v>0</v>
      </c>
      <c r="S817" s="166">
        <v>0</v>
      </c>
      <c r="T817" s="166">
        <v>0</v>
      </c>
      <c r="U817" s="166">
        <v>0</v>
      </c>
      <c r="V817" s="166">
        <v>0</v>
      </c>
      <c r="W817" s="166">
        <v>0</v>
      </c>
      <c r="X817" s="166">
        <v>0</v>
      </c>
      <c r="Y817" s="166"/>
      <c r="Z817" s="167"/>
    </row>
    <row r="818" spans="1:26" ht="5.0999999999999996" customHeight="1" x14ac:dyDescent="0.2">
      <c r="A818" s="149"/>
      <c r="C818" s="149"/>
      <c r="D818" s="183"/>
      <c r="E818" s="166"/>
      <c r="F818" s="166"/>
      <c r="G818" s="166"/>
      <c r="H818" s="166"/>
      <c r="I818" s="166"/>
      <c r="J818" s="166"/>
      <c r="K818" s="166"/>
      <c r="L818" s="166"/>
      <c r="M818" s="166"/>
      <c r="N818" s="166"/>
      <c r="O818" s="166"/>
      <c r="P818" s="166"/>
      <c r="Q818" s="166"/>
      <c r="R818" s="166"/>
      <c r="S818" s="166"/>
      <c r="T818" s="166"/>
      <c r="U818" s="166"/>
      <c r="V818" s="166"/>
      <c r="W818" s="166"/>
      <c r="X818" s="166"/>
      <c r="Y818" s="166"/>
      <c r="Z818" s="167"/>
    </row>
    <row r="819" spans="1:26" ht="12" customHeight="1" x14ac:dyDescent="0.2">
      <c r="A819" s="149" t="s">
        <v>911</v>
      </c>
      <c r="C819" s="149" t="s">
        <v>909</v>
      </c>
      <c r="D819" s="183" t="s">
        <v>282</v>
      </c>
      <c r="E819" s="166">
        <v>18</v>
      </c>
      <c r="F819" s="166">
        <v>0</v>
      </c>
      <c r="G819" s="166">
        <v>0</v>
      </c>
      <c r="H819" s="166">
        <v>0</v>
      </c>
      <c r="I819" s="166">
        <v>0</v>
      </c>
      <c r="J819" s="166">
        <v>0</v>
      </c>
      <c r="K819" s="166">
        <v>0</v>
      </c>
      <c r="L819" s="166">
        <v>0</v>
      </c>
      <c r="M819" s="166">
        <v>0</v>
      </c>
      <c r="N819" s="166">
        <v>0</v>
      </c>
      <c r="O819" s="166">
        <v>0</v>
      </c>
      <c r="P819" s="166">
        <v>0</v>
      </c>
      <c r="Q819" s="166">
        <v>0</v>
      </c>
      <c r="R819" s="166">
        <v>0</v>
      </c>
      <c r="S819" s="166">
        <v>0</v>
      </c>
      <c r="T819" s="166">
        <v>0</v>
      </c>
      <c r="U819" s="166">
        <v>0</v>
      </c>
      <c r="V819" s="166">
        <v>0</v>
      </c>
      <c r="W819" s="166">
        <v>0</v>
      </c>
      <c r="X819" s="166">
        <v>0</v>
      </c>
      <c r="Y819" s="166"/>
      <c r="Z819" s="167" t="s">
        <v>912</v>
      </c>
    </row>
    <row r="820" spans="1:26" ht="12" customHeight="1" x14ac:dyDescent="0.2">
      <c r="A820" s="149"/>
      <c r="C820" s="186" t="s">
        <v>907</v>
      </c>
      <c r="D820" s="183" t="s">
        <v>283</v>
      </c>
      <c r="E820" s="166">
        <v>18</v>
      </c>
      <c r="F820" s="166">
        <v>0</v>
      </c>
      <c r="G820" s="166">
        <v>0</v>
      </c>
      <c r="H820" s="166">
        <v>0</v>
      </c>
      <c r="I820" s="166">
        <v>0</v>
      </c>
      <c r="J820" s="166">
        <v>0</v>
      </c>
      <c r="K820" s="166">
        <v>0</v>
      </c>
      <c r="L820" s="166">
        <v>0</v>
      </c>
      <c r="M820" s="166">
        <v>0</v>
      </c>
      <c r="N820" s="166">
        <v>0</v>
      </c>
      <c r="O820" s="166">
        <v>0</v>
      </c>
      <c r="P820" s="166">
        <v>0</v>
      </c>
      <c r="Q820" s="166">
        <v>0</v>
      </c>
      <c r="R820" s="166">
        <v>0</v>
      </c>
      <c r="S820" s="166">
        <v>0</v>
      </c>
      <c r="T820" s="166">
        <v>0</v>
      </c>
      <c r="U820" s="166">
        <v>0</v>
      </c>
      <c r="V820" s="166">
        <v>0</v>
      </c>
      <c r="W820" s="166">
        <v>0</v>
      </c>
      <c r="X820" s="166">
        <v>0</v>
      </c>
      <c r="Y820" s="166"/>
      <c r="Z820" s="167"/>
    </row>
    <row r="821" spans="1:26" s="190" customFormat="1" ht="5.0999999999999996" customHeight="1" x14ac:dyDescent="0.2">
      <c r="A821" s="149"/>
      <c r="B821" s="162"/>
      <c r="C821" s="149"/>
      <c r="D821" s="183"/>
      <c r="E821" s="166"/>
      <c r="F821" s="166"/>
      <c r="G821" s="166"/>
      <c r="H821" s="166"/>
      <c r="I821" s="166"/>
      <c r="J821" s="166"/>
      <c r="K821" s="166"/>
      <c r="L821" s="166"/>
      <c r="M821" s="166"/>
      <c r="N821" s="166"/>
      <c r="O821" s="166"/>
      <c r="P821" s="166"/>
      <c r="Q821" s="166"/>
      <c r="R821" s="166"/>
      <c r="S821" s="166"/>
      <c r="T821" s="166"/>
      <c r="U821" s="166"/>
      <c r="V821" s="166"/>
      <c r="W821" s="166"/>
      <c r="X821" s="166"/>
      <c r="Y821" s="191"/>
      <c r="Z821" s="167"/>
    </row>
    <row r="822" spans="1:26" ht="12" customHeight="1" x14ac:dyDescent="0.2">
      <c r="A822" s="149" t="s">
        <v>913</v>
      </c>
      <c r="C822" s="149" t="s">
        <v>914</v>
      </c>
      <c r="D822" s="183" t="s">
        <v>282</v>
      </c>
      <c r="E822" s="166">
        <v>1</v>
      </c>
      <c r="F822" s="166">
        <v>0</v>
      </c>
      <c r="G822" s="166">
        <v>0</v>
      </c>
      <c r="H822" s="166">
        <v>0</v>
      </c>
      <c r="I822" s="166">
        <v>0</v>
      </c>
      <c r="J822" s="166">
        <v>0</v>
      </c>
      <c r="K822" s="166">
        <v>0</v>
      </c>
      <c r="L822" s="166">
        <v>0</v>
      </c>
      <c r="M822" s="166">
        <v>0</v>
      </c>
      <c r="N822" s="166">
        <v>0</v>
      </c>
      <c r="O822" s="166">
        <v>0</v>
      </c>
      <c r="P822" s="166">
        <v>0</v>
      </c>
      <c r="Q822" s="166">
        <v>0</v>
      </c>
      <c r="R822" s="166">
        <v>0</v>
      </c>
      <c r="S822" s="166">
        <v>0</v>
      </c>
      <c r="T822" s="166">
        <v>0</v>
      </c>
      <c r="U822" s="166">
        <v>0</v>
      </c>
      <c r="V822" s="166">
        <v>0</v>
      </c>
      <c r="W822" s="166">
        <v>0</v>
      </c>
      <c r="X822" s="166">
        <v>0</v>
      </c>
      <c r="Y822" s="166"/>
      <c r="Z822" s="167" t="s">
        <v>915</v>
      </c>
    </row>
    <row r="823" spans="1:26" ht="12" customHeight="1" x14ac:dyDescent="0.2">
      <c r="A823" s="149"/>
      <c r="C823" s="186" t="s">
        <v>904</v>
      </c>
      <c r="D823" s="183" t="s">
        <v>283</v>
      </c>
      <c r="E823" s="166">
        <v>1</v>
      </c>
      <c r="F823" s="166">
        <v>0</v>
      </c>
      <c r="G823" s="166">
        <v>0</v>
      </c>
      <c r="H823" s="166">
        <v>0</v>
      </c>
      <c r="I823" s="166">
        <v>0</v>
      </c>
      <c r="J823" s="166">
        <v>0</v>
      </c>
      <c r="K823" s="166">
        <v>0</v>
      </c>
      <c r="L823" s="166">
        <v>0</v>
      </c>
      <c r="M823" s="166">
        <v>0</v>
      </c>
      <c r="N823" s="166">
        <v>0</v>
      </c>
      <c r="O823" s="166">
        <v>0</v>
      </c>
      <c r="P823" s="166">
        <v>0</v>
      </c>
      <c r="Q823" s="166">
        <v>0</v>
      </c>
      <c r="R823" s="166">
        <v>0</v>
      </c>
      <c r="S823" s="166">
        <v>0</v>
      </c>
      <c r="T823" s="166">
        <v>0</v>
      </c>
      <c r="U823" s="166">
        <v>0</v>
      </c>
      <c r="V823" s="166">
        <v>0</v>
      </c>
      <c r="W823" s="166">
        <v>0</v>
      </c>
      <c r="X823" s="166">
        <v>0</v>
      </c>
      <c r="Y823" s="166"/>
      <c r="Z823" s="167"/>
    </row>
    <row r="824" spans="1:26" ht="5.0999999999999996" customHeight="1" x14ac:dyDescent="0.2">
      <c r="A824" s="149"/>
      <c r="C824" s="149"/>
      <c r="D824" s="183"/>
      <c r="E824" s="166"/>
      <c r="F824" s="166"/>
      <c r="G824" s="166"/>
      <c r="H824" s="166"/>
      <c r="I824" s="166"/>
      <c r="J824" s="166"/>
      <c r="K824" s="166"/>
      <c r="L824" s="166"/>
      <c r="M824" s="166"/>
      <c r="N824" s="166"/>
      <c r="O824" s="166"/>
      <c r="P824" s="166"/>
      <c r="Q824" s="166"/>
      <c r="R824" s="166"/>
      <c r="S824" s="166"/>
      <c r="T824" s="166"/>
      <c r="U824" s="166"/>
      <c r="V824" s="166"/>
      <c r="W824" s="166"/>
      <c r="X824" s="166"/>
      <c r="Y824" s="166"/>
      <c r="Z824" s="167"/>
    </row>
    <row r="825" spans="1:26" ht="12" customHeight="1" x14ac:dyDescent="0.2">
      <c r="A825" s="149" t="s">
        <v>2290</v>
      </c>
      <c r="C825" s="149" t="s">
        <v>2291</v>
      </c>
      <c r="D825" s="183" t="s">
        <v>282</v>
      </c>
      <c r="E825" s="166">
        <v>1</v>
      </c>
      <c r="F825" s="166">
        <v>0</v>
      </c>
      <c r="G825" s="166">
        <v>0</v>
      </c>
      <c r="H825" s="166">
        <v>0</v>
      </c>
      <c r="I825" s="166">
        <v>0</v>
      </c>
      <c r="J825" s="166">
        <v>0</v>
      </c>
      <c r="K825" s="166">
        <v>0</v>
      </c>
      <c r="L825" s="166">
        <v>0</v>
      </c>
      <c r="M825" s="166">
        <v>0</v>
      </c>
      <c r="N825" s="166">
        <v>0</v>
      </c>
      <c r="O825" s="166">
        <v>0</v>
      </c>
      <c r="P825" s="166">
        <v>0</v>
      </c>
      <c r="Q825" s="166">
        <v>0</v>
      </c>
      <c r="R825" s="166">
        <v>0</v>
      </c>
      <c r="S825" s="166">
        <v>0</v>
      </c>
      <c r="T825" s="166">
        <v>0</v>
      </c>
      <c r="U825" s="166">
        <v>0</v>
      </c>
      <c r="V825" s="166">
        <v>0</v>
      </c>
      <c r="W825" s="166">
        <v>0</v>
      </c>
      <c r="X825" s="166">
        <v>0</v>
      </c>
      <c r="Y825" s="166"/>
      <c r="Z825" s="167" t="s">
        <v>2292</v>
      </c>
    </row>
    <row r="826" spans="1:26" ht="12" customHeight="1" x14ac:dyDescent="0.2">
      <c r="A826" s="149"/>
      <c r="C826" s="186" t="s">
        <v>2293</v>
      </c>
      <c r="D826" s="183" t="s">
        <v>283</v>
      </c>
      <c r="E826" s="166">
        <v>1</v>
      </c>
      <c r="F826" s="166">
        <v>0</v>
      </c>
      <c r="G826" s="166">
        <v>0</v>
      </c>
      <c r="H826" s="166">
        <v>0</v>
      </c>
      <c r="I826" s="166">
        <v>0</v>
      </c>
      <c r="J826" s="166">
        <v>0</v>
      </c>
      <c r="K826" s="166">
        <v>0</v>
      </c>
      <c r="L826" s="166">
        <v>0</v>
      </c>
      <c r="M826" s="166">
        <v>0</v>
      </c>
      <c r="N826" s="166">
        <v>0</v>
      </c>
      <c r="O826" s="166">
        <v>0</v>
      </c>
      <c r="P826" s="166">
        <v>0</v>
      </c>
      <c r="Q826" s="166">
        <v>0</v>
      </c>
      <c r="R826" s="166">
        <v>0</v>
      </c>
      <c r="S826" s="166">
        <v>0</v>
      </c>
      <c r="T826" s="166">
        <v>0</v>
      </c>
      <c r="U826" s="166">
        <v>0</v>
      </c>
      <c r="V826" s="166">
        <v>0</v>
      </c>
      <c r="W826" s="166">
        <v>0</v>
      </c>
      <c r="X826" s="166">
        <v>0</v>
      </c>
      <c r="Y826" s="166"/>
      <c r="Z826" s="167"/>
    </row>
    <row r="827" spans="1:26" ht="5.0999999999999996" customHeight="1" x14ac:dyDescent="0.2">
      <c r="A827" s="149"/>
      <c r="C827" s="149"/>
      <c r="D827" s="183"/>
      <c r="E827" s="166"/>
      <c r="F827" s="166"/>
      <c r="G827" s="166"/>
      <c r="H827" s="166"/>
      <c r="I827" s="166"/>
      <c r="J827" s="166"/>
      <c r="K827" s="166"/>
      <c r="L827" s="166"/>
      <c r="M827" s="166"/>
      <c r="N827" s="166"/>
      <c r="O827" s="166"/>
      <c r="P827" s="166"/>
      <c r="Q827" s="166"/>
      <c r="R827" s="166"/>
      <c r="S827" s="166"/>
      <c r="T827" s="166"/>
      <c r="U827" s="166"/>
      <c r="V827" s="166"/>
      <c r="W827" s="166"/>
      <c r="X827" s="166"/>
      <c r="Y827" s="166"/>
      <c r="Z827" s="167"/>
    </row>
    <row r="828" spans="1:26" ht="12" customHeight="1" x14ac:dyDescent="0.2">
      <c r="A828" s="149" t="s">
        <v>2294</v>
      </c>
      <c r="C828" s="149" t="s">
        <v>2295</v>
      </c>
      <c r="D828" s="183" t="s">
        <v>282</v>
      </c>
      <c r="E828" s="166">
        <v>1</v>
      </c>
      <c r="F828" s="166">
        <v>0</v>
      </c>
      <c r="G828" s="166">
        <v>0</v>
      </c>
      <c r="H828" s="166">
        <v>0</v>
      </c>
      <c r="I828" s="166">
        <v>0</v>
      </c>
      <c r="J828" s="166">
        <v>0</v>
      </c>
      <c r="K828" s="166">
        <v>0</v>
      </c>
      <c r="L828" s="166">
        <v>0</v>
      </c>
      <c r="M828" s="166">
        <v>0</v>
      </c>
      <c r="N828" s="166">
        <v>0</v>
      </c>
      <c r="O828" s="166">
        <v>0</v>
      </c>
      <c r="P828" s="166">
        <v>0</v>
      </c>
      <c r="Q828" s="166">
        <v>0</v>
      </c>
      <c r="R828" s="166">
        <v>0</v>
      </c>
      <c r="S828" s="166">
        <v>0</v>
      </c>
      <c r="T828" s="166">
        <v>0</v>
      </c>
      <c r="U828" s="166">
        <v>0</v>
      </c>
      <c r="V828" s="166">
        <v>0</v>
      </c>
      <c r="W828" s="166">
        <v>0</v>
      </c>
      <c r="X828" s="166">
        <v>0</v>
      </c>
      <c r="Y828" s="166"/>
      <c r="Z828" s="167" t="s">
        <v>2296</v>
      </c>
    </row>
    <row r="829" spans="1:26" ht="12" customHeight="1" x14ac:dyDescent="0.2">
      <c r="A829" s="149"/>
      <c r="C829" s="186" t="s">
        <v>2297</v>
      </c>
      <c r="D829" s="183" t="s">
        <v>283</v>
      </c>
      <c r="E829" s="166">
        <v>1</v>
      </c>
      <c r="F829" s="166">
        <v>0</v>
      </c>
      <c r="G829" s="166">
        <v>0</v>
      </c>
      <c r="H829" s="166">
        <v>0</v>
      </c>
      <c r="I829" s="166">
        <v>0</v>
      </c>
      <c r="J829" s="166">
        <v>0</v>
      </c>
      <c r="K829" s="166">
        <v>0</v>
      </c>
      <c r="L829" s="166">
        <v>0</v>
      </c>
      <c r="M829" s="166">
        <v>0</v>
      </c>
      <c r="N829" s="166">
        <v>0</v>
      </c>
      <c r="O829" s="166">
        <v>0</v>
      </c>
      <c r="P829" s="166">
        <v>0</v>
      </c>
      <c r="Q829" s="166">
        <v>0</v>
      </c>
      <c r="R829" s="166">
        <v>0</v>
      </c>
      <c r="S829" s="166">
        <v>0</v>
      </c>
      <c r="T829" s="166">
        <v>0</v>
      </c>
      <c r="U829" s="166">
        <v>0</v>
      </c>
      <c r="V829" s="166">
        <v>0</v>
      </c>
      <c r="W829" s="166">
        <v>0</v>
      </c>
      <c r="X829" s="166">
        <v>0</v>
      </c>
      <c r="Y829" s="166"/>
      <c r="Z829" s="167"/>
    </row>
    <row r="830" spans="1:26" ht="5.0999999999999996" customHeight="1" x14ac:dyDescent="0.2">
      <c r="A830" s="149"/>
      <c r="C830" s="186"/>
      <c r="D830" s="183"/>
      <c r="E830" s="166"/>
      <c r="F830" s="166"/>
      <c r="G830" s="166"/>
      <c r="H830" s="166"/>
      <c r="I830" s="166"/>
      <c r="J830" s="166"/>
      <c r="K830" s="166"/>
      <c r="L830" s="166"/>
      <c r="M830" s="166"/>
      <c r="N830" s="166"/>
      <c r="O830" s="166"/>
      <c r="P830" s="166"/>
      <c r="Q830" s="166"/>
      <c r="R830" s="166"/>
      <c r="S830" s="166"/>
      <c r="T830" s="166"/>
      <c r="U830" s="166"/>
      <c r="V830" s="166"/>
      <c r="W830" s="166"/>
      <c r="X830" s="166"/>
      <c r="Y830" s="166"/>
      <c r="Z830" s="167"/>
    </row>
    <row r="831" spans="1:26" ht="12" customHeight="1" x14ac:dyDescent="0.2">
      <c r="A831" s="149" t="s">
        <v>916</v>
      </c>
      <c r="C831" s="149" t="s">
        <v>917</v>
      </c>
      <c r="D831" s="183" t="s">
        <v>282</v>
      </c>
      <c r="E831" s="166">
        <v>684</v>
      </c>
      <c r="F831" s="166">
        <v>14</v>
      </c>
      <c r="G831" s="166">
        <v>13</v>
      </c>
      <c r="H831" s="166">
        <v>4</v>
      </c>
      <c r="I831" s="166">
        <v>4</v>
      </c>
      <c r="J831" s="166">
        <v>3</v>
      </c>
      <c r="K831" s="166">
        <v>3</v>
      </c>
      <c r="L831" s="166">
        <v>4</v>
      </c>
      <c r="M831" s="166">
        <v>4</v>
      </c>
      <c r="N831" s="166">
        <v>1</v>
      </c>
      <c r="O831" s="166">
        <v>1</v>
      </c>
      <c r="P831" s="166">
        <v>2</v>
      </c>
      <c r="Q831" s="166">
        <v>1</v>
      </c>
      <c r="R831" s="166">
        <v>0</v>
      </c>
      <c r="S831" s="166">
        <v>0</v>
      </c>
      <c r="T831" s="166">
        <v>0</v>
      </c>
      <c r="U831" s="166">
        <v>0</v>
      </c>
      <c r="V831" s="166">
        <v>0</v>
      </c>
      <c r="W831" s="166">
        <v>0</v>
      </c>
      <c r="X831" s="166">
        <v>0</v>
      </c>
      <c r="Y831" s="166"/>
      <c r="Z831" s="167" t="s">
        <v>918</v>
      </c>
    </row>
    <row r="832" spans="1:26" ht="12" customHeight="1" x14ac:dyDescent="0.2">
      <c r="A832" s="149"/>
      <c r="C832" s="186" t="s">
        <v>919</v>
      </c>
      <c r="D832" s="183" t="s">
        <v>283</v>
      </c>
      <c r="E832" s="166">
        <v>619</v>
      </c>
      <c r="F832" s="166">
        <v>14</v>
      </c>
      <c r="G832" s="166">
        <v>13</v>
      </c>
      <c r="H832" s="166">
        <v>4</v>
      </c>
      <c r="I832" s="166">
        <v>4</v>
      </c>
      <c r="J832" s="166">
        <v>3</v>
      </c>
      <c r="K832" s="166">
        <v>3</v>
      </c>
      <c r="L832" s="166">
        <v>4</v>
      </c>
      <c r="M832" s="166">
        <v>4</v>
      </c>
      <c r="N832" s="166">
        <v>1</v>
      </c>
      <c r="O832" s="166">
        <v>1</v>
      </c>
      <c r="P832" s="166">
        <v>2</v>
      </c>
      <c r="Q832" s="166">
        <v>1</v>
      </c>
      <c r="R832" s="166">
        <v>0</v>
      </c>
      <c r="S832" s="166">
        <v>0</v>
      </c>
      <c r="T832" s="166">
        <v>0</v>
      </c>
      <c r="U832" s="166">
        <v>0</v>
      </c>
      <c r="V832" s="166">
        <v>0</v>
      </c>
      <c r="W832" s="166">
        <v>0</v>
      </c>
      <c r="X832" s="166">
        <v>0</v>
      </c>
      <c r="Y832" s="166"/>
      <c r="Z832" s="167"/>
    </row>
    <row r="833" spans="1:26" ht="5.0999999999999996" customHeight="1" x14ac:dyDescent="0.2">
      <c r="A833" s="149"/>
      <c r="C833" s="149"/>
      <c r="D833" s="183"/>
      <c r="E833" s="166"/>
      <c r="F833" s="166"/>
      <c r="G833" s="166"/>
      <c r="H833" s="166"/>
      <c r="I833" s="166"/>
      <c r="J833" s="166"/>
      <c r="K833" s="166"/>
      <c r="L833" s="166"/>
      <c r="M833" s="166"/>
      <c r="N833" s="166"/>
      <c r="O833" s="166"/>
      <c r="P833" s="166"/>
      <c r="Q833" s="166"/>
      <c r="R833" s="166"/>
      <c r="S833" s="166"/>
      <c r="T833" s="166"/>
      <c r="U833" s="166"/>
      <c r="V833" s="166"/>
      <c r="W833" s="166"/>
      <c r="X833" s="166"/>
      <c r="Y833" s="166"/>
      <c r="Z833" s="167"/>
    </row>
    <row r="834" spans="1:26" ht="12" customHeight="1" x14ac:dyDescent="0.2">
      <c r="A834" s="149" t="s">
        <v>920</v>
      </c>
      <c r="C834" s="149" t="s">
        <v>921</v>
      </c>
      <c r="D834" s="183" t="s">
        <v>282</v>
      </c>
      <c r="E834" s="166">
        <v>5</v>
      </c>
      <c r="F834" s="166">
        <v>0</v>
      </c>
      <c r="G834" s="166">
        <v>0</v>
      </c>
      <c r="H834" s="166">
        <v>0</v>
      </c>
      <c r="I834" s="166">
        <v>0</v>
      </c>
      <c r="J834" s="166">
        <v>0</v>
      </c>
      <c r="K834" s="166">
        <v>0</v>
      </c>
      <c r="L834" s="166">
        <v>0</v>
      </c>
      <c r="M834" s="166">
        <v>0</v>
      </c>
      <c r="N834" s="166">
        <v>0</v>
      </c>
      <c r="O834" s="166">
        <v>0</v>
      </c>
      <c r="P834" s="166">
        <v>0</v>
      </c>
      <c r="Q834" s="166">
        <v>0</v>
      </c>
      <c r="R834" s="166">
        <v>0</v>
      </c>
      <c r="S834" s="166">
        <v>0</v>
      </c>
      <c r="T834" s="166">
        <v>0</v>
      </c>
      <c r="U834" s="166">
        <v>0</v>
      </c>
      <c r="V834" s="166">
        <v>0</v>
      </c>
      <c r="W834" s="166">
        <v>0</v>
      </c>
      <c r="X834" s="166">
        <v>0</v>
      </c>
      <c r="Y834" s="166"/>
      <c r="Z834" s="167" t="s">
        <v>922</v>
      </c>
    </row>
    <row r="835" spans="1:26" ht="12" customHeight="1" x14ac:dyDescent="0.2">
      <c r="A835" s="149"/>
      <c r="C835" s="186" t="s">
        <v>923</v>
      </c>
      <c r="D835" s="183" t="s">
        <v>283</v>
      </c>
      <c r="E835" s="166">
        <v>5</v>
      </c>
      <c r="F835" s="166">
        <v>0</v>
      </c>
      <c r="G835" s="166">
        <v>0</v>
      </c>
      <c r="H835" s="166">
        <v>0</v>
      </c>
      <c r="I835" s="166">
        <v>0</v>
      </c>
      <c r="J835" s="166">
        <v>0</v>
      </c>
      <c r="K835" s="166">
        <v>0</v>
      </c>
      <c r="L835" s="166">
        <v>0</v>
      </c>
      <c r="M835" s="166">
        <v>0</v>
      </c>
      <c r="N835" s="166">
        <v>0</v>
      </c>
      <c r="O835" s="166">
        <v>0</v>
      </c>
      <c r="P835" s="166">
        <v>0</v>
      </c>
      <c r="Q835" s="166">
        <v>0</v>
      </c>
      <c r="R835" s="166">
        <v>0</v>
      </c>
      <c r="S835" s="166">
        <v>0</v>
      </c>
      <c r="T835" s="166">
        <v>0</v>
      </c>
      <c r="U835" s="166">
        <v>0</v>
      </c>
      <c r="V835" s="166">
        <v>0</v>
      </c>
      <c r="W835" s="166">
        <v>0</v>
      </c>
      <c r="X835" s="166">
        <v>0</v>
      </c>
      <c r="Y835" s="166"/>
      <c r="Z835" s="167"/>
    </row>
    <row r="836" spans="1:26" ht="5.0999999999999996" customHeight="1" x14ac:dyDescent="0.2">
      <c r="A836" s="149"/>
      <c r="C836" s="149"/>
      <c r="D836" s="183"/>
      <c r="E836" s="166"/>
      <c r="F836" s="166"/>
      <c r="G836" s="166"/>
      <c r="H836" s="166"/>
      <c r="I836" s="166"/>
      <c r="J836" s="166"/>
      <c r="K836" s="166"/>
      <c r="L836" s="166"/>
      <c r="M836" s="166"/>
      <c r="N836" s="166"/>
      <c r="O836" s="166"/>
      <c r="P836" s="166"/>
      <c r="Q836" s="166"/>
      <c r="R836" s="166"/>
      <c r="S836" s="166"/>
      <c r="T836" s="166"/>
      <c r="U836" s="166"/>
      <c r="V836" s="166"/>
      <c r="W836" s="166"/>
      <c r="X836" s="166"/>
      <c r="Y836" s="166"/>
      <c r="Z836" s="167"/>
    </row>
    <row r="837" spans="1:26" ht="12" customHeight="1" x14ac:dyDescent="0.2">
      <c r="A837" s="149" t="s">
        <v>924</v>
      </c>
      <c r="C837" s="149" t="s">
        <v>925</v>
      </c>
      <c r="D837" s="183" t="s">
        <v>282</v>
      </c>
      <c r="E837" s="166">
        <v>106</v>
      </c>
      <c r="F837" s="166">
        <v>0</v>
      </c>
      <c r="G837" s="166">
        <v>0</v>
      </c>
      <c r="H837" s="166">
        <v>0</v>
      </c>
      <c r="I837" s="166">
        <v>0</v>
      </c>
      <c r="J837" s="166">
        <v>0</v>
      </c>
      <c r="K837" s="166">
        <v>0</v>
      </c>
      <c r="L837" s="166">
        <v>0</v>
      </c>
      <c r="M837" s="166">
        <v>0</v>
      </c>
      <c r="N837" s="166">
        <v>0</v>
      </c>
      <c r="O837" s="166">
        <v>0</v>
      </c>
      <c r="P837" s="166">
        <v>0</v>
      </c>
      <c r="Q837" s="166">
        <v>0</v>
      </c>
      <c r="R837" s="166">
        <v>0</v>
      </c>
      <c r="S837" s="166">
        <v>0</v>
      </c>
      <c r="T837" s="166">
        <v>0</v>
      </c>
      <c r="U837" s="166">
        <v>0</v>
      </c>
      <c r="V837" s="166">
        <v>0</v>
      </c>
      <c r="W837" s="166">
        <v>0</v>
      </c>
      <c r="X837" s="166">
        <v>0</v>
      </c>
      <c r="Y837" s="166"/>
      <c r="Z837" s="167" t="s">
        <v>926</v>
      </c>
    </row>
    <row r="838" spans="1:26" ht="12" customHeight="1" x14ac:dyDescent="0.2">
      <c r="A838" s="149"/>
      <c r="C838" s="186" t="s">
        <v>927</v>
      </c>
      <c r="D838" s="183" t="s">
        <v>283</v>
      </c>
      <c r="E838" s="166">
        <v>96</v>
      </c>
      <c r="F838" s="166">
        <v>0</v>
      </c>
      <c r="G838" s="166">
        <v>0</v>
      </c>
      <c r="H838" s="166">
        <v>0</v>
      </c>
      <c r="I838" s="166">
        <v>0</v>
      </c>
      <c r="J838" s="166">
        <v>0</v>
      </c>
      <c r="K838" s="166">
        <v>0</v>
      </c>
      <c r="L838" s="166">
        <v>0</v>
      </c>
      <c r="M838" s="166">
        <v>0</v>
      </c>
      <c r="N838" s="166">
        <v>0</v>
      </c>
      <c r="O838" s="166">
        <v>0</v>
      </c>
      <c r="P838" s="166">
        <v>0</v>
      </c>
      <c r="Q838" s="166">
        <v>0</v>
      </c>
      <c r="R838" s="166">
        <v>0</v>
      </c>
      <c r="S838" s="166">
        <v>0</v>
      </c>
      <c r="T838" s="166">
        <v>0</v>
      </c>
      <c r="U838" s="166">
        <v>0</v>
      </c>
      <c r="V838" s="166">
        <v>0</v>
      </c>
      <c r="W838" s="166">
        <v>0</v>
      </c>
      <c r="X838" s="166">
        <v>0</v>
      </c>
      <c r="Y838" s="166"/>
      <c r="Z838" s="167"/>
    </row>
    <row r="839" spans="1:26" ht="5.0999999999999996" customHeight="1" x14ac:dyDescent="0.2">
      <c r="A839" s="149"/>
      <c r="C839" s="149"/>
      <c r="D839" s="183"/>
      <c r="E839" s="166"/>
      <c r="F839" s="166"/>
      <c r="G839" s="166"/>
      <c r="H839" s="166"/>
      <c r="I839" s="166"/>
      <c r="J839" s="166"/>
      <c r="K839" s="166"/>
      <c r="L839" s="166"/>
      <c r="M839" s="166"/>
      <c r="N839" s="166"/>
      <c r="O839" s="166"/>
      <c r="P839" s="166"/>
      <c r="Q839" s="166"/>
      <c r="R839" s="166"/>
      <c r="S839" s="166"/>
      <c r="T839" s="166"/>
      <c r="U839" s="166"/>
      <c r="V839" s="166"/>
      <c r="W839" s="166"/>
      <c r="X839" s="166"/>
      <c r="Y839" s="166"/>
      <c r="Z839" s="167"/>
    </row>
    <row r="840" spans="1:26" ht="12" customHeight="1" x14ac:dyDescent="0.2">
      <c r="A840" s="149" t="s">
        <v>928</v>
      </c>
      <c r="C840" s="149" t="s">
        <v>929</v>
      </c>
      <c r="D840" s="183" t="s">
        <v>282</v>
      </c>
      <c r="E840" s="166">
        <v>2</v>
      </c>
      <c r="F840" s="166">
        <v>0</v>
      </c>
      <c r="G840" s="166">
        <v>0</v>
      </c>
      <c r="H840" s="166">
        <v>0</v>
      </c>
      <c r="I840" s="166">
        <v>0</v>
      </c>
      <c r="J840" s="166">
        <v>0</v>
      </c>
      <c r="K840" s="166">
        <v>0</v>
      </c>
      <c r="L840" s="166">
        <v>0</v>
      </c>
      <c r="M840" s="166">
        <v>0</v>
      </c>
      <c r="N840" s="166">
        <v>0</v>
      </c>
      <c r="O840" s="166">
        <v>0</v>
      </c>
      <c r="P840" s="166">
        <v>0</v>
      </c>
      <c r="Q840" s="166">
        <v>0</v>
      </c>
      <c r="R840" s="166">
        <v>0</v>
      </c>
      <c r="S840" s="166">
        <v>0</v>
      </c>
      <c r="T840" s="166">
        <v>0</v>
      </c>
      <c r="U840" s="166">
        <v>0</v>
      </c>
      <c r="V840" s="166">
        <v>0</v>
      </c>
      <c r="W840" s="166">
        <v>0</v>
      </c>
      <c r="X840" s="166">
        <v>0</v>
      </c>
      <c r="Y840" s="166"/>
      <c r="Z840" s="167" t="s">
        <v>930</v>
      </c>
    </row>
    <row r="841" spans="1:26" ht="12" customHeight="1" x14ac:dyDescent="0.2">
      <c r="A841" s="149"/>
      <c r="C841" s="186" t="s">
        <v>931</v>
      </c>
      <c r="D841" s="183" t="s">
        <v>283</v>
      </c>
      <c r="E841" s="166">
        <v>2</v>
      </c>
      <c r="F841" s="166">
        <v>0</v>
      </c>
      <c r="G841" s="166">
        <v>0</v>
      </c>
      <c r="H841" s="166">
        <v>0</v>
      </c>
      <c r="I841" s="166">
        <v>0</v>
      </c>
      <c r="J841" s="166">
        <v>0</v>
      </c>
      <c r="K841" s="166">
        <v>0</v>
      </c>
      <c r="L841" s="166">
        <v>0</v>
      </c>
      <c r="M841" s="166">
        <v>0</v>
      </c>
      <c r="N841" s="166">
        <v>0</v>
      </c>
      <c r="O841" s="166">
        <v>0</v>
      </c>
      <c r="P841" s="166">
        <v>0</v>
      </c>
      <c r="Q841" s="166">
        <v>0</v>
      </c>
      <c r="R841" s="166">
        <v>0</v>
      </c>
      <c r="S841" s="166">
        <v>0</v>
      </c>
      <c r="T841" s="166">
        <v>0</v>
      </c>
      <c r="U841" s="166">
        <v>0</v>
      </c>
      <c r="V841" s="166">
        <v>0</v>
      </c>
      <c r="W841" s="166">
        <v>0</v>
      </c>
      <c r="X841" s="166">
        <v>0</v>
      </c>
      <c r="Y841" s="166"/>
      <c r="Z841" s="167"/>
    </row>
    <row r="842" spans="1:26" ht="5.0999999999999996" customHeight="1" x14ac:dyDescent="0.2">
      <c r="A842" s="187"/>
      <c r="B842" s="188"/>
      <c r="C842" s="190"/>
      <c r="D842" s="189"/>
      <c r="E842" s="166"/>
      <c r="F842" s="166"/>
      <c r="G842" s="166"/>
      <c r="H842" s="166"/>
      <c r="I842" s="166"/>
      <c r="J842" s="166"/>
      <c r="K842" s="166"/>
      <c r="L842" s="166"/>
      <c r="M842" s="166"/>
      <c r="N842" s="166"/>
      <c r="O842" s="166"/>
      <c r="P842" s="166"/>
      <c r="Q842" s="166"/>
      <c r="R842" s="166"/>
      <c r="S842" s="166"/>
      <c r="T842" s="166"/>
      <c r="U842" s="166"/>
      <c r="V842" s="166"/>
      <c r="W842" s="166"/>
      <c r="X842" s="166"/>
      <c r="Y842" s="166"/>
      <c r="Z842" s="194"/>
    </row>
    <row r="843" spans="1:26" ht="12" customHeight="1" x14ac:dyDescent="0.2">
      <c r="A843" s="149" t="s">
        <v>932</v>
      </c>
      <c r="C843" s="149" t="s">
        <v>933</v>
      </c>
      <c r="D843" s="183" t="s">
        <v>282</v>
      </c>
      <c r="E843" s="166">
        <v>38</v>
      </c>
      <c r="F843" s="166">
        <v>2</v>
      </c>
      <c r="G843" s="166">
        <v>1</v>
      </c>
      <c r="H843" s="166">
        <v>0</v>
      </c>
      <c r="I843" s="166">
        <v>0</v>
      </c>
      <c r="J843" s="166">
        <v>0</v>
      </c>
      <c r="K843" s="166">
        <v>0</v>
      </c>
      <c r="L843" s="166">
        <v>1</v>
      </c>
      <c r="M843" s="166">
        <v>1</v>
      </c>
      <c r="N843" s="166">
        <v>0</v>
      </c>
      <c r="O843" s="166">
        <v>0</v>
      </c>
      <c r="P843" s="166">
        <v>0</v>
      </c>
      <c r="Q843" s="166">
        <v>0</v>
      </c>
      <c r="R843" s="166">
        <v>0</v>
      </c>
      <c r="S843" s="166">
        <v>0</v>
      </c>
      <c r="T843" s="166">
        <v>1</v>
      </c>
      <c r="U843" s="166">
        <v>0</v>
      </c>
      <c r="V843" s="166">
        <v>0</v>
      </c>
      <c r="W843" s="166">
        <v>0</v>
      </c>
      <c r="X843" s="166">
        <v>0</v>
      </c>
      <c r="Y843" s="166"/>
      <c r="Z843" s="167" t="s">
        <v>934</v>
      </c>
    </row>
    <row r="844" spans="1:26" ht="12" customHeight="1" x14ac:dyDescent="0.2">
      <c r="A844" s="149"/>
      <c r="C844" s="186" t="s">
        <v>904</v>
      </c>
      <c r="D844" s="183" t="s">
        <v>283</v>
      </c>
      <c r="E844" s="166">
        <v>34</v>
      </c>
      <c r="F844" s="166">
        <v>2</v>
      </c>
      <c r="G844" s="166">
        <v>1</v>
      </c>
      <c r="H844" s="166">
        <v>0</v>
      </c>
      <c r="I844" s="166">
        <v>0</v>
      </c>
      <c r="J844" s="166">
        <v>0</v>
      </c>
      <c r="K844" s="166">
        <v>0</v>
      </c>
      <c r="L844" s="166">
        <v>1</v>
      </c>
      <c r="M844" s="166">
        <v>1</v>
      </c>
      <c r="N844" s="166">
        <v>0</v>
      </c>
      <c r="O844" s="166">
        <v>0</v>
      </c>
      <c r="P844" s="166">
        <v>0</v>
      </c>
      <c r="Q844" s="166">
        <v>0</v>
      </c>
      <c r="R844" s="166">
        <v>0</v>
      </c>
      <c r="S844" s="166">
        <v>0</v>
      </c>
      <c r="T844" s="166">
        <v>1</v>
      </c>
      <c r="U844" s="166">
        <v>0</v>
      </c>
      <c r="V844" s="166">
        <v>0</v>
      </c>
      <c r="W844" s="166">
        <v>0</v>
      </c>
      <c r="X844" s="166">
        <v>0</v>
      </c>
      <c r="Y844" s="166"/>
      <c r="Z844" s="167"/>
    </row>
    <row r="845" spans="1:26" ht="5.0999999999999996" customHeight="1" x14ac:dyDescent="0.2">
      <c r="A845" s="149"/>
      <c r="C845" s="149"/>
      <c r="D845" s="183"/>
      <c r="E845" s="166"/>
      <c r="F845" s="166"/>
      <c r="G845" s="166"/>
      <c r="H845" s="166"/>
      <c r="I845" s="166"/>
      <c r="J845" s="166"/>
      <c r="K845" s="166"/>
      <c r="L845" s="166"/>
      <c r="M845" s="166"/>
      <c r="N845" s="166"/>
      <c r="O845" s="166"/>
      <c r="P845" s="166"/>
      <c r="Q845" s="166"/>
      <c r="R845" s="166"/>
      <c r="S845" s="166"/>
      <c r="T845" s="166"/>
      <c r="U845" s="166"/>
      <c r="V845" s="166"/>
      <c r="W845" s="166"/>
      <c r="X845" s="166"/>
      <c r="Y845" s="166"/>
      <c r="Z845" s="167"/>
    </row>
    <row r="846" spans="1:26" ht="12" customHeight="1" x14ac:dyDescent="0.2">
      <c r="A846" s="149" t="s">
        <v>935</v>
      </c>
      <c r="C846" s="149" t="s">
        <v>933</v>
      </c>
      <c r="D846" s="183" t="s">
        <v>282</v>
      </c>
      <c r="E846" s="166">
        <v>3</v>
      </c>
      <c r="F846" s="166">
        <v>0</v>
      </c>
      <c r="G846" s="166">
        <v>0</v>
      </c>
      <c r="H846" s="166">
        <v>0</v>
      </c>
      <c r="I846" s="166">
        <v>0</v>
      </c>
      <c r="J846" s="166">
        <v>0</v>
      </c>
      <c r="K846" s="166">
        <v>0</v>
      </c>
      <c r="L846" s="166">
        <v>0</v>
      </c>
      <c r="M846" s="166">
        <v>0</v>
      </c>
      <c r="N846" s="166">
        <v>0</v>
      </c>
      <c r="O846" s="166">
        <v>0</v>
      </c>
      <c r="P846" s="166">
        <v>0</v>
      </c>
      <c r="Q846" s="166">
        <v>0</v>
      </c>
      <c r="R846" s="166">
        <v>0</v>
      </c>
      <c r="S846" s="166">
        <v>0</v>
      </c>
      <c r="T846" s="166">
        <v>0</v>
      </c>
      <c r="U846" s="166">
        <v>0</v>
      </c>
      <c r="V846" s="166">
        <v>0</v>
      </c>
      <c r="W846" s="166">
        <v>0</v>
      </c>
      <c r="X846" s="166">
        <v>0</v>
      </c>
      <c r="Y846" s="166"/>
      <c r="Z846" s="167" t="s">
        <v>934</v>
      </c>
    </row>
    <row r="847" spans="1:26" ht="12" customHeight="1" x14ac:dyDescent="0.2">
      <c r="A847" s="186" t="s">
        <v>706</v>
      </c>
      <c r="C847" s="186" t="s">
        <v>907</v>
      </c>
      <c r="D847" s="183" t="s">
        <v>283</v>
      </c>
      <c r="E847" s="166">
        <v>3</v>
      </c>
      <c r="F847" s="166">
        <v>0</v>
      </c>
      <c r="G847" s="166">
        <v>0</v>
      </c>
      <c r="H847" s="166">
        <v>0</v>
      </c>
      <c r="I847" s="166">
        <v>0</v>
      </c>
      <c r="J847" s="166">
        <v>0</v>
      </c>
      <c r="K847" s="166">
        <v>0</v>
      </c>
      <c r="L847" s="166">
        <v>0</v>
      </c>
      <c r="M847" s="166">
        <v>0</v>
      </c>
      <c r="N847" s="166">
        <v>0</v>
      </c>
      <c r="O847" s="166">
        <v>0</v>
      </c>
      <c r="P847" s="166">
        <v>0</v>
      </c>
      <c r="Q847" s="166">
        <v>0</v>
      </c>
      <c r="R847" s="166">
        <v>0</v>
      </c>
      <c r="S847" s="166">
        <v>0</v>
      </c>
      <c r="T847" s="166">
        <v>0</v>
      </c>
      <c r="U847" s="166">
        <v>0</v>
      </c>
      <c r="V847" s="166">
        <v>0</v>
      </c>
      <c r="W847" s="166">
        <v>0</v>
      </c>
      <c r="X847" s="166">
        <v>0</v>
      </c>
      <c r="Y847" s="166"/>
      <c r="Z847" s="167"/>
    </row>
    <row r="848" spans="1:26" ht="5.0999999999999996" customHeight="1" x14ac:dyDescent="0.2">
      <c r="A848" s="149"/>
      <c r="C848" s="149"/>
      <c r="D848" s="183"/>
      <c r="E848" s="166"/>
      <c r="F848" s="166"/>
      <c r="G848" s="166"/>
      <c r="H848" s="166"/>
      <c r="I848" s="166"/>
      <c r="J848" s="166"/>
      <c r="K848" s="166"/>
      <c r="L848" s="166"/>
      <c r="M848" s="166"/>
      <c r="N848" s="166"/>
      <c r="O848" s="166"/>
      <c r="P848" s="166"/>
      <c r="Q848" s="166"/>
      <c r="R848" s="166"/>
      <c r="S848" s="166"/>
      <c r="T848" s="166"/>
      <c r="U848" s="166"/>
      <c r="V848" s="166"/>
      <c r="W848" s="166"/>
      <c r="X848" s="166"/>
      <c r="Y848" s="166"/>
      <c r="Z848" s="167"/>
    </row>
    <row r="849" spans="1:26" ht="12" customHeight="1" x14ac:dyDescent="0.2">
      <c r="A849" s="149" t="s">
        <v>938</v>
      </c>
      <c r="C849" s="149" t="s">
        <v>936</v>
      </c>
      <c r="D849" s="183" t="s">
        <v>282</v>
      </c>
      <c r="E849" s="166">
        <v>2</v>
      </c>
      <c r="F849" s="166">
        <v>0</v>
      </c>
      <c r="G849" s="166">
        <v>0</v>
      </c>
      <c r="H849" s="166">
        <v>0</v>
      </c>
      <c r="I849" s="166">
        <v>0</v>
      </c>
      <c r="J849" s="166">
        <v>0</v>
      </c>
      <c r="K849" s="166">
        <v>0</v>
      </c>
      <c r="L849" s="166">
        <v>0</v>
      </c>
      <c r="M849" s="166">
        <v>0</v>
      </c>
      <c r="N849" s="166">
        <v>0</v>
      </c>
      <c r="O849" s="166">
        <v>0</v>
      </c>
      <c r="P849" s="166">
        <v>0</v>
      </c>
      <c r="Q849" s="166">
        <v>0</v>
      </c>
      <c r="R849" s="166">
        <v>0</v>
      </c>
      <c r="S849" s="166">
        <v>0</v>
      </c>
      <c r="T849" s="166">
        <v>0</v>
      </c>
      <c r="U849" s="166">
        <v>0</v>
      </c>
      <c r="V849" s="166">
        <v>0</v>
      </c>
      <c r="W849" s="166">
        <v>0</v>
      </c>
      <c r="X849" s="166">
        <v>0</v>
      </c>
      <c r="Y849" s="166"/>
      <c r="Z849" s="167" t="s">
        <v>939</v>
      </c>
    </row>
    <row r="850" spans="1:26" ht="12" customHeight="1" x14ac:dyDescent="0.2">
      <c r="A850" s="149"/>
      <c r="C850" s="186" t="s">
        <v>937</v>
      </c>
      <c r="D850" s="183" t="s">
        <v>283</v>
      </c>
      <c r="E850" s="166">
        <v>2</v>
      </c>
      <c r="F850" s="166">
        <v>0</v>
      </c>
      <c r="G850" s="166">
        <v>0</v>
      </c>
      <c r="H850" s="166">
        <v>0</v>
      </c>
      <c r="I850" s="166">
        <v>0</v>
      </c>
      <c r="J850" s="166">
        <v>0</v>
      </c>
      <c r="K850" s="166">
        <v>0</v>
      </c>
      <c r="L850" s="166">
        <v>0</v>
      </c>
      <c r="M850" s="166">
        <v>0</v>
      </c>
      <c r="N850" s="166">
        <v>0</v>
      </c>
      <c r="O850" s="166">
        <v>0</v>
      </c>
      <c r="P850" s="166">
        <v>0</v>
      </c>
      <c r="Q850" s="166">
        <v>0</v>
      </c>
      <c r="R850" s="166">
        <v>0</v>
      </c>
      <c r="S850" s="166">
        <v>0</v>
      </c>
      <c r="T850" s="166">
        <v>0</v>
      </c>
      <c r="U850" s="166">
        <v>0</v>
      </c>
      <c r="V850" s="166">
        <v>0</v>
      </c>
      <c r="W850" s="166">
        <v>0</v>
      </c>
      <c r="X850" s="166">
        <v>0</v>
      </c>
      <c r="Y850" s="166"/>
      <c r="Z850" s="167"/>
    </row>
    <row r="851" spans="1:26" ht="12" customHeight="1" x14ac:dyDescent="0.2">
      <c r="A851" s="149"/>
      <c r="C851" s="186" t="s">
        <v>940</v>
      </c>
      <c r="D851" s="183"/>
      <c r="E851" s="166"/>
      <c r="F851" s="166"/>
      <c r="G851" s="166"/>
      <c r="H851" s="166"/>
      <c r="I851" s="166"/>
      <c r="J851" s="166"/>
      <c r="K851" s="166"/>
      <c r="L851" s="166"/>
      <c r="M851" s="166"/>
      <c r="N851" s="166"/>
      <c r="O851" s="166"/>
      <c r="P851" s="166"/>
      <c r="Q851" s="166"/>
      <c r="R851" s="166"/>
      <c r="S851" s="166"/>
      <c r="T851" s="166"/>
      <c r="U851" s="166"/>
      <c r="V851" s="166"/>
      <c r="W851" s="166"/>
      <c r="X851" s="166"/>
      <c r="Y851" s="166"/>
      <c r="Z851" s="167"/>
    </row>
    <row r="852" spans="1:26" ht="12" customHeight="1" x14ac:dyDescent="0.2">
      <c r="A852" s="149" t="s">
        <v>941</v>
      </c>
      <c r="C852" s="149" t="s">
        <v>942</v>
      </c>
      <c r="D852" s="183" t="s">
        <v>282</v>
      </c>
      <c r="E852" s="166">
        <v>2</v>
      </c>
      <c r="F852" s="166">
        <v>0</v>
      </c>
      <c r="G852" s="166">
        <v>0</v>
      </c>
      <c r="H852" s="166">
        <v>0</v>
      </c>
      <c r="I852" s="166">
        <v>0</v>
      </c>
      <c r="J852" s="166">
        <v>0</v>
      </c>
      <c r="K852" s="166">
        <v>0</v>
      </c>
      <c r="L852" s="166">
        <v>0</v>
      </c>
      <c r="M852" s="166">
        <v>0</v>
      </c>
      <c r="N852" s="166">
        <v>0</v>
      </c>
      <c r="O852" s="166">
        <v>0</v>
      </c>
      <c r="P852" s="166">
        <v>0</v>
      </c>
      <c r="Q852" s="166">
        <v>0</v>
      </c>
      <c r="R852" s="166">
        <v>0</v>
      </c>
      <c r="S852" s="166">
        <v>0</v>
      </c>
      <c r="T852" s="166">
        <v>0</v>
      </c>
      <c r="U852" s="166">
        <v>0</v>
      </c>
      <c r="V852" s="166">
        <v>0</v>
      </c>
      <c r="W852" s="166">
        <v>0</v>
      </c>
      <c r="X852" s="166">
        <v>0</v>
      </c>
      <c r="Y852" s="166"/>
      <c r="Z852" s="167" t="s">
        <v>943</v>
      </c>
    </row>
    <row r="853" spans="1:26" ht="12" customHeight="1" x14ac:dyDescent="0.2">
      <c r="A853" s="149"/>
      <c r="C853" s="186" t="s">
        <v>944</v>
      </c>
      <c r="D853" s="183" t="s">
        <v>283</v>
      </c>
      <c r="E853" s="166">
        <v>2</v>
      </c>
      <c r="F853" s="166">
        <v>0</v>
      </c>
      <c r="G853" s="166">
        <v>0</v>
      </c>
      <c r="H853" s="166">
        <v>0</v>
      </c>
      <c r="I853" s="166">
        <v>0</v>
      </c>
      <c r="J853" s="166">
        <v>0</v>
      </c>
      <c r="K853" s="166">
        <v>0</v>
      </c>
      <c r="L853" s="166">
        <v>0</v>
      </c>
      <c r="M853" s="166">
        <v>0</v>
      </c>
      <c r="N853" s="166">
        <v>0</v>
      </c>
      <c r="O853" s="166">
        <v>0</v>
      </c>
      <c r="P853" s="166">
        <v>0</v>
      </c>
      <c r="Q853" s="166">
        <v>0</v>
      </c>
      <c r="R853" s="166">
        <v>0</v>
      </c>
      <c r="S853" s="166">
        <v>0</v>
      </c>
      <c r="T853" s="166">
        <v>0</v>
      </c>
      <c r="U853" s="166">
        <v>0</v>
      </c>
      <c r="V853" s="166">
        <v>0</v>
      </c>
      <c r="W853" s="166">
        <v>0</v>
      </c>
      <c r="X853" s="166">
        <v>0</v>
      </c>
      <c r="Y853" s="166"/>
      <c r="Z853" s="167"/>
    </row>
    <row r="854" spans="1:26" ht="5.0999999999999996" customHeight="1" x14ac:dyDescent="0.2">
      <c r="A854" s="149"/>
      <c r="C854" s="149"/>
      <c r="D854" s="183"/>
      <c r="E854" s="166"/>
      <c r="F854" s="166"/>
      <c r="G854" s="166"/>
      <c r="H854" s="166"/>
      <c r="I854" s="166"/>
      <c r="J854" s="166"/>
      <c r="K854" s="166"/>
      <c r="L854" s="166"/>
      <c r="M854" s="166"/>
      <c r="N854" s="166"/>
      <c r="O854" s="166"/>
      <c r="P854" s="166"/>
      <c r="Q854" s="166"/>
      <c r="R854" s="166"/>
      <c r="S854" s="166"/>
      <c r="T854" s="166"/>
      <c r="U854" s="166"/>
      <c r="V854" s="166"/>
      <c r="W854" s="166"/>
      <c r="X854" s="166"/>
      <c r="Y854" s="166"/>
      <c r="Z854" s="167"/>
    </row>
    <row r="855" spans="1:26" ht="12" customHeight="1" x14ac:dyDescent="0.2">
      <c r="A855" s="149" t="s">
        <v>949</v>
      </c>
      <c r="C855" s="149" t="s">
        <v>950</v>
      </c>
      <c r="D855" s="183" t="s">
        <v>282</v>
      </c>
      <c r="E855" s="166">
        <v>1</v>
      </c>
      <c r="F855" s="166">
        <v>1</v>
      </c>
      <c r="G855" s="166">
        <v>1</v>
      </c>
      <c r="H855" s="166">
        <v>0</v>
      </c>
      <c r="I855" s="166">
        <v>0</v>
      </c>
      <c r="J855" s="166">
        <v>0</v>
      </c>
      <c r="K855" s="166">
        <v>0</v>
      </c>
      <c r="L855" s="166">
        <v>1</v>
      </c>
      <c r="M855" s="166">
        <v>1</v>
      </c>
      <c r="N855" s="166">
        <v>0</v>
      </c>
      <c r="O855" s="166">
        <v>0</v>
      </c>
      <c r="P855" s="166">
        <v>0</v>
      </c>
      <c r="Q855" s="166">
        <v>0</v>
      </c>
      <c r="R855" s="166">
        <v>0</v>
      </c>
      <c r="S855" s="166">
        <v>0</v>
      </c>
      <c r="T855" s="166">
        <v>0</v>
      </c>
      <c r="U855" s="166">
        <v>0</v>
      </c>
      <c r="V855" s="166">
        <v>0</v>
      </c>
      <c r="W855" s="166">
        <v>0</v>
      </c>
      <c r="X855" s="166">
        <v>0</v>
      </c>
      <c r="Y855" s="166"/>
      <c r="Z855" s="167" t="s">
        <v>949</v>
      </c>
    </row>
    <row r="856" spans="1:26" ht="12" customHeight="1" x14ac:dyDescent="0.2">
      <c r="A856" s="149"/>
      <c r="C856" s="186" t="s">
        <v>951</v>
      </c>
      <c r="D856" s="183" t="s">
        <v>283</v>
      </c>
      <c r="E856" s="166">
        <v>1</v>
      </c>
      <c r="F856" s="166">
        <v>1</v>
      </c>
      <c r="G856" s="166">
        <v>1</v>
      </c>
      <c r="H856" s="166">
        <v>0</v>
      </c>
      <c r="I856" s="166">
        <v>0</v>
      </c>
      <c r="J856" s="166">
        <v>0</v>
      </c>
      <c r="K856" s="166">
        <v>0</v>
      </c>
      <c r="L856" s="166">
        <v>1</v>
      </c>
      <c r="M856" s="166">
        <v>1</v>
      </c>
      <c r="N856" s="166">
        <v>0</v>
      </c>
      <c r="O856" s="166">
        <v>0</v>
      </c>
      <c r="P856" s="166">
        <v>0</v>
      </c>
      <c r="Q856" s="166">
        <v>0</v>
      </c>
      <c r="R856" s="166">
        <v>0</v>
      </c>
      <c r="S856" s="166">
        <v>0</v>
      </c>
      <c r="T856" s="166">
        <v>0</v>
      </c>
      <c r="U856" s="166">
        <v>0</v>
      </c>
      <c r="V856" s="166">
        <v>0</v>
      </c>
      <c r="W856" s="166">
        <v>0</v>
      </c>
      <c r="X856" s="166">
        <v>0</v>
      </c>
      <c r="Y856" s="166"/>
      <c r="Z856" s="167"/>
    </row>
    <row r="857" spans="1:26" ht="5.0999999999999996" customHeight="1" x14ac:dyDescent="0.2">
      <c r="A857" s="149"/>
      <c r="C857" s="149"/>
      <c r="D857" s="183"/>
      <c r="E857" s="166"/>
      <c r="F857" s="166"/>
      <c r="G857" s="166"/>
      <c r="H857" s="166"/>
      <c r="I857" s="166"/>
      <c r="J857" s="166"/>
      <c r="K857" s="166"/>
      <c r="L857" s="166"/>
      <c r="M857" s="166"/>
      <c r="N857" s="166"/>
      <c r="O857" s="166"/>
      <c r="P857" s="166"/>
      <c r="Q857" s="166"/>
      <c r="R857" s="166"/>
      <c r="S857" s="166"/>
      <c r="T857" s="166"/>
      <c r="U857" s="166"/>
      <c r="V857" s="166"/>
      <c r="W857" s="166"/>
      <c r="X857" s="166"/>
      <c r="Y857" s="166"/>
      <c r="Z857" s="167"/>
    </row>
    <row r="858" spans="1:26" ht="12" customHeight="1" x14ac:dyDescent="0.2">
      <c r="A858" s="149" t="s">
        <v>2304</v>
      </c>
      <c r="C858" s="149" t="s">
        <v>2299</v>
      </c>
      <c r="D858" s="183" t="s">
        <v>282</v>
      </c>
      <c r="E858" s="166">
        <v>1</v>
      </c>
      <c r="F858" s="166">
        <v>0</v>
      </c>
      <c r="G858" s="166">
        <v>0</v>
      </c>
      <c r="H858" s="166">
        <v>0</v>
      </c>
      <c r="I858" s="166">
        <v>0</v>
      </c>
      <c r="J858" s="166">
        <v>0</v>
      </c>
      <c r="K858" s="166">
        <v>0</v>
      </c>
      <c r="L858" s="166">
        <v>0</v>
      </c>
      <c r="M858" s="166">
        <v>0</v>
      </c>
      <c r="N858" s="166">
        <v>0</v>
      </c>
      <c r="O858" s="166">
        <v>0</v>
      </c>
      <c r="P858" s="166">
        <v>0</v>
      </c>
      <c r="Q858" s="166">
        <v>0</v>
      </c>
      <c r="R858" s="166">
        <v>0</v>
      </c>
      <c r="S858" s="166">
        <v>0</v>
      </c>
      <c r="T858" s="166">
        <v>0</v>
      </c>
      <c r="U858" s="166">
        <v>0</v>
      </c>
      <c r="V858" s="166">
        <v>0</v>
      </c>
      <c r="W858" s="166">
        <v>0</v>
      </c>
      <c r="X858" s="166">
        <v>0</v>
      </c>
      <c r="Y858" s="166"/>
      <c r="Z858" s="167" t="s">
        <v>2300</v>
      </c>
    </row>
    <row r="859" spans="1:26" ht="12" customHeight="1" x14ac:dyDescent="0.2">
      <c r="A859" s="149"/>
      <c r="C859" s="186" t="s">
        <v>2305</v>
      </c>
      <c r="D859" s="183" t="s">
        <v>283</v>
      </c>
      <c r="E859" s="166">
        <v>1</v>
      </c>
      <c r="F859" s="166">
        <v>0</v>
      </c>
      <c r="G859" s="166">
        <v>0</v>
      </c>
      <c r="H859" s="166">
        <v>0</v>
      </c>
      <c r="I859" s="166">
        <v>0</v>
      </c>
      <c r="J859" s="166">
        <v>0</v>
      </c>
      <c r="K859" s="166">
        <v>0</v>
      </c>
      <c r="L859" s="166">
        <v>0</v>
      </c>
      <c r="M859" s="166">
        <v>0</v>
      </c>
      <c r="N859" s="166">
        <v>0</v>
      </c>
      <c r="O859" s="166">
        <v>0</v>
      </c>
      <c r="P859" s="166">
        <v>0</v>
      </c>
      <c r="Q859" s="166">
        <v>0</v>
      </c>
      <c r="R859" s="166">
        <v>0</v>
      </c>
      <c r="S859" s="166">
        <v>0</v>
      </c>
      <c r="T859" s="166">
        <v>0</v>
      </c>
      <c r="U859" s="166">
        <v>0</v>
      </c>
      <c r="V859" s="166">
        <v>0</v>
      </c>
      <c r="W859" s="166">
        <v>0</v>
      </c>
      <c r="X859" s="166">
        <v>0</v>
      </c>
      <c r="Y859" s="166"/>
      <c r="Z859" s="167"/>
    </row>
    <row r="860" spans="1:26" ht="5.0999999999999996" customHeight="1" x14ac:dyDescent="0.2">
      <c r="A860" s="149"/>
      <c r="C860" s="149"/>
      <c r="D860" s="183"/>
      <c r="E860" s="166"/>
      <c r="F860" s="166"/>
      <c r="G860" s="166"/>
      <c r="H860" s="166"/>
      <c r="I860" s="166"/>
      <c r="J860" s="166"/>
      <c r="K860" s="166"/>
      <c r="L860" s="166"/>
      <c r="M860" s="166"/>
      <c r="N860" s="166"/>
      <c r="O860" s="166"/>
      <c r="P860" s="166"/>
      <c r="Q860" s="166"/>
      <c r="R860" s="166"/>
      <c r="S860" s="166"/>
      <c r="T860" s="166"/>
      <c r="U860" s="166"/>
      <c r="V860" s="166"/>
      <c r="W860" s="166"/>
      <c r="X860" s="166"/>
      <c r="Y860" s="166"/>
      <c r="Z860" s="167"/>
    </row>
    <row r="861" spans="1:26" ht="12" customHeight="1" x14ac:dyDescent="0.2">
      <c r="A861" s="149" t="s">
        <v>952</v>
      </c>
      <c r="B861" s="185" t="s">
        <v>953</v>
      </c>
      <c r="C861" s="142" t="s">
        <v>954</v>
      </c>
      <c r="D861" s="183" t="s">
        <v>282</v>
      </c>
      <c r="E861" s="166">
        <v>324</v>
      </c>
      <c r="F861" s="166">
        <v>97</v>
      </c>
      <c r="G861" s="166">
        <v>78</v>
      </c>
      <c r="H861" s="166">
        <v>4</v>
      </c>
      <c r="I861" s="166">
        <v>3</v>
      </c>
      <c r="J861" s="166">
        <v>10</v>
      </c>
      <c r="K861" s="166">
        <v>9</v>
      </c>
      <c r="L861" s="166">
        <v>7</v>
      </c>
      <c r="M861" s="166">
        <v>6</v>
      </c>
      <c r="N861" s="166">
        <v>28</v>
      </c>
      <c r="O861" s="166">
        <v>28</v>
      </c>
      <c r="P861" s="166">
        <v>33</v>
      </c>
      <c r="Q861" s="166">
        <v>32</v>
      </c>
      <c r="R861" s="166">
        <v>5</v>
      </c>
      <c r="S861" s="166">
        <v>4</v>
      </c>
      <c r="T861" s="166">
        <v>5</v>
      </c>
      <c r="U861" s="166">
        <v>1</v>
      </c>
      <c r="V861" s="166">
        <v>0</v>
      </c>
      <c r="W861" s="166">
        <v>0</v>
      </c>
      <c r="X861" s="166">
        <v>0</v>
      </c>
      <c r="Y861" s="166"/>
      <c r="Z861" s="167" t="s">
        <v>955</v>
      </c>
    </row>
    <row r="862" spans="1:26" ht="12" customHeight="1" x14ac:dyDescent="0.2">
      <c r="A862" s="149"/>
      <c r="D862" s="183" t="s">
        <v>283</v>
      </c>
      <c r="E862" s="166">
        <v>291</v>
      </c>
      <c r="F862" s="166">
        <v>91</v>
      </c>
      <c r="G862" s="166">
        <v>72</v>
      </c>
      <c r="H862" s="166">
        <v>4</v>
      </c>
      <c r="I862" s="166">
        <v>3</v>
      </c>
      <c r="J862" s="166">
        <v>9</v>
      </c>
      <c r="K862" s="166">
        <v>8</v>
      </c>
      <c r="L862" s="166">
        <v>7</v>
      </c>
      <c r="M862" s="166">
        <v>6</v>
      </c>
      <c r="N862" s="166">
        <v>27</v>
      </c>
      <c r="O862" s="166">
        <v>27</v>
      </c>
      <c r="P862" s="166">
        <v>29</v>
      </c>
      <c r="Q862" s="166">
        <v>28</v>
      </c>
      <c r="R862" s="166">
        <v>5</v>
      </c>
      <c r="S862" s="166">
        <v>4</v>
      </c>
      <c r="T862" s="166">
        <v>5</v>
      </c>
      <c r="U862" s="166">
        <v>1</v>
      </c>
      <c r="V862" s="166">
        <v>0</v>
      </c>
      <c r="W862" s="166">
        <v>0</v>
      </c>
      <c r="X862" s="166">
        <v>0</v>
      </c>
      <c r="Y862" s="166"/>
      <c r="Z862" s="167"/>
    </row>
    <row r="863" spans="1:26" ht="5.0999999999999996" customHeight="1" x14ac:dyDescent="0.2">
      <c r="A863" s="149"/>
      <c r="D863" s="183"/>
      <c r="E863" s="166"/>
      <c r="F863" s="166"/>
      <c r="G863" s="166"/>
      <c r="H863" s="166"/>
      <c r="I863" s="166"/>
      <c r="J863" s="166"/>
      <c r="K863" s="166"/>
      <c r="L863" s="166"/>
      <c r="M863" s="166"/>
      <c r="N863" s="166"/>
      <c r="O863" s="166"/>
      <c r="P863" s="166"/>
      <c r="Q863" s="166"/>
      <c r="R863" s="166"/>
      <c r="S863" s="166"/>
      <c r="T863" s="166"/>
      <c r="U863" s="166"/>
      <c r="V863" s="166"/>
      <c r="W863" s="166"/>
      <c r="X863" s="166"/>
      <c r="Y863" s="166"/>
      <c r="Z863" s="167"/>
    </row>
    <row r="864" spans="1:26" ht="12" customHeight="1" x14ac:dyDescent="0.2">
      <c r="A864" s="149" t="s">
        <v>956</v>
      </c>
      <c r="C864" s="149" t="s">
        <v>957</v>
      </c>
      <c r="D864" s="183" t="s">
        <v>282</v>
      </c>
      <c r="E864" s="166">
        <v>9</v>
      </c>
      <c r="F864" s="166">
        <v>2</v>
      </c>
      <c r="G864" s="166">
        <v>2</v>
      </c>
      <c r="H864" s="166">
        <v>0</v>
      </c>
      <c r="I864" s="166">
        <v>0</v>
      </c>
      <c r="J864" s="166">
        <v>0</v>
      </c>
      <c r="K864" s="166">
        <v>0</v>
      </c>
      <c r="L864" s="166">
        <v>0</v>
      </c>
      <c r="M864" s="166">
        <v>0</v>
      </c>
      <c r="N864" s="166">
        <v>1</v>
      </c>
      <c r="O864" s="166">
        <v>1</v>
      </c>
      <c r="P864" s="166">
        <v>1</v>
      </c>
      <c r="Q864" s="166">
        <v>1</v>
      </c>
      <c r="R864" s="166">
        <v>0</v>
      </c>
      <c r="S864" s="166">
        <v>0</v>
      </c>
      <c r="T864" s="166">
        <v>0</v>
      </c>
      <c r="U864" s="166">
        <v>0</v>
      </c>
      <c r="V864" s="166">
        <v>0</v>
      </c>
      <c r="W864" s="166">
        <v>0</v>
      </c>
      <c r="X864" s="166">
        <v>0</v>
      </c>
      <c r="Y864" s="166"/>
      <c r="Z864" s="167" t="s">
        <v>956</v>
      </c>
    </row>
    <row r="865" spans="1:26" ht="12" customHeight="1" x14ac:dyDescent="0.2">
      <c r="A865" s="149"/>
      <c r="C865" s="149"/>
      <c r="D865" s="183" t="s">
        <v>283</v>
      </c>
      <c r="E865" s="166">
        <v>9</v>
      </c>
      <c r="F865" s="166">
        <v>2</v>
      </c>
      <c r="G865" s="166">
        <v>2</v>
      </c>
      <c r="H865" s="166">
        <v>0</v>
      </c>
      <c r="I865" s="166">
        <v>0</v>
      </c>
      <c r="J865" s="166">
        <v>0</v>
      </c>
      <c r="K865" s="166">
        <v>0</v>
      </c>
      <c r="L865" s="166">
        <v>0</v>
      </c>
      <c r="M865" s="166">
        <v>0</v>
      </c>
      <c r="N865" s="166">
        <v>1</v>
      </c>
      <c r="O865" s="166">
        <v>1</v>
      </c>
      <c r="P865" s="166">
        <v>1</v>
      </c>
      <c r="Q865" s="166">
        <v>1</v>
      </c>
      <c r="R865" s="166">
        <v>0</v>
      </c>
      <c r="S865" s="166">
        <v>0</v>
      </c>
      <c r="T865" s="166">
        <v>0</v>
      </c>
      <c r="U865" s="166">
        <v>0</v>
      </c>
      <c r="V865" s="166">
        <v>0</v>
      </c>
      <c r="W865" s="166">
        <v>0</v>
      </c>
      <c r="X865" s="166">
        <v>0</v>
      </c>
      <c r="Y865" s="166"/>
      <c r="Z865" s="167"/>
    </row>
    <row r="866" spans="1:26" ht="5.0999999999999996" customHeight="1" x14ac:dyDescent="0.2">
      <c r="A866" s="149"/>
      <c r="C866" s="149"/>
      <c r="D866" s="183"/>
      <c r="E866" s="166"/>
      <c r="F866" s="166"/>
      <c r="G866" s="166"/>
      <c r="H866" s="166"/>
      <c r="I866" s="166"/>
      <c r="J866" s="166"/>
      <c r="K866" s="166"/>
      <c r="L866" s="166"/>
      <c r="M866" s="166"/>
      <c r="N866" s="166"/>
      <c r="O866" s="166"/>
      <c r="P866" s="166"/>
      <c r="Q866" s="166"/>
      <c r="R866" s="166"/>
      <c r="S866" s="166"/>
      <c r="T866" s="166"/>
      <c r="U866" s="166"/>
      <c r="V866" s="166"/>
      <c r="W866" s="166"/>
      <c r="X866" s="166"/>
      <c r="Y866" s="166"/>
      <c r="Z866" s="167"/>
    </row>
    <row r="867" spans="1:26" ht="12" customHeight="1" x14ac:dyDescent="0.2">
      <c r="A867" s="149" t="s">
        <v>958</v>
      </c>
      <c r="C867" s="149" t="s">
        <v>959</v>
      </c>
      <c r="D867" s="183" t="s">
        <v>282</v>
      </c>
      <c r="E867" s="166">
        <v>26</v>
      </c>
      <c r="F867" s="166">
        <v>18</v>
      </c>
      <c r="G867" s="166">
        <v>17</v>
      </c>
      <c r="H867" s="166">
        <v>1</v>
      </c>
      <c r="I867" s="166">
        <v>0</v>
      </c>
      <c r="J867" s="166">
        <v>1</v>
      </c>
      <c r="K867" s="166">
        <v>1</v>
      </c>
      <c r="L867" s="166">
        <v>2</v>
      </c>
      <c r="M867" s="166">
        <v>2</v>
      </c>
      <c r="N867" s="166">
        <v>5</v>
      </c>
      <c r="O867" s="166">
        <v>5</v>
      </c>
      <c r="P867" s="166">
        <v>9</v>
      </c>
      <c r="Q867" s="166">
        <v>9</v>
      </c>
      <c r="R867" s="166">
        <v>0</v>
      </c>
      <c r="S867" s="166">
        <v>0</v>
      </c>
      <c r="T867" s="166">
        <v>0</v>
      </c>
      <c r="U867" s="166">
        <v>0</v>
      </c>
      <c r="V867" s="166">
        <v>0</v>
      </c>
      <c r="W867" s="166">
        <v>0</v>
      </c>
      <c r="X867" s="166">
        <v>0</v>
      </c>
      <c r="Y867" s="166"/>
      <c r="Z867" s="167" t="s">
        <v>958</v>
      </c>
    </row>
    <row r="868" spans="1:26" s="190" customFormat="1" ht="12" customHeight="1" x14ac:dyDescent="0.2">
      <c r="A868" s="149"/>
      <c r="B868" s="162"/>
      <c r="C868" s="149"/>
      <c r="D868" s="183" t="s">
        <v>283</v>
      </c>
      <c r="E868" s="166">
        <v>22</v>
      </c>
      <c r="F868" s="166">
        <v>16</v>
      </c>
      <c r="G868" s="166">
        <v>15</v>
      </c>
      <c r="H868" s="166">
        <v>1</v>
      </c>
      <c r="I868" s="166">
        <v>0</v>
      </c>
      <c r="J868" s="166">
        <v>0</v>
      </c>
      <c r="K868" s="166">
        <v>0</v>
      </c>
      <c r="L868" s="166">
        <v>2</v>
      </c>
      <c r="M868" s="166">
        <v>2</v>
      </c>
      <c r="N868" s="166">
        <v>5</v>
      </c>
      <c r="O868" s="166">
        <v>5</v>
      </c>
      <c r="P868" s="166">
        <v>8</v>
      </c>
      <c r="Q868" s="166">
        <v>8</v>
      </c>
      <c r="R868" s="166">
        <v>0</v>
      </c>
      <c r="S868" s="166">
        <v>0</v>
      </c>
      <c r="T868" s="166">
        <v>0</v>
      </c>
      <c r="U868" s="166">
        <v>0</v>
      </c>
      <c r="V868" s="166">
        <v>0</v>
      </c>
      <c r="W868" s="166">
        <v>0</v>
      </c>
      <c r="X868" s="166">
        <v>0</v>
      </c>
      <c r="Y868" s="191"/>
      <c r="Z868" s="167"/>
    </row>
    <row r="869" spans="1:26" ht="5.0999999999999996" customHeight="1" x14ac:dyDescent="0.2">
      <c r="A869" s="149"/>
      <c r="C869" s="149"/>
      <c r="D869" s="183"/>
      <c r="E869" s="166"/>
      <c r="F869" s="166"/>
      <c r="G869" s="166"/>
      <c r="H869" s="166"/>
      <c r="I869" s="166"/>
      <c r="J869" s="166"/>
      <c r="K869" s="166"/>
      <c r="L869" s="166"/>
      <c r="M869" s="166"/>
      <c r="N869" s="166"/>
      <c r="O869" s="166"/>
      <c r="P869" s="166"/>
      <c r="Q869" s="166"/>
      <c r="R869" s="166"/>
      <c r="S869" s="166"/>
      <c r="T869" s="166"/>
      <c r="U869" s="166"/>
      <c r="V869" s="166"/>
      <c r="W869" s="166"/>
      <c r="X869" s="166"/>
      <c r="Y869" s="166"/>
      <c r="Z869" s="167"/>
    </row>
    <row r="870" spans="1:26" ht="12" customHeight="1" x14ac:dyDescent="0.2">
      <c r="A870" s="149" t="s">
        <v>960</v>
      </c>
      <c r="C870" s="149" t="s">
        <v>961</v>
      </c>
      <c r="D870" s="183" t="s">
        <v>282</v>
      </c>
      <c r="E870" s="166">
        <v>12</v>
      </c>
      <c r="F870" s="166">
        <v>4</v>
      </c>
      <c r="G870" s="166">
        <v>4</v>
      </c>
      <c r="H870" s="166">
        <v>0</v>
      </c>
      <c r="I870" s="166">
        <v>0</v>
      </c>
      <c r="J870" s="166">
        <v>0</v>
      </c>
      <c r="K870" s="166">
        <v>0</v>
      </c>
      <c r="L870" s="166">
        <v>1</v>
      </c>
      <c r="M870" s="166">
        <v>1</v>
      </c>
      <c r="N870" s="166">
        <v>3</v>
      </c>
      <c r="O870" s="166">
        <v>3</v>
      </c>
      <c r="P870" s="166">
        <v>0</v>
      </c>
      <c r="Q870" s="166">
        <v>0</v>
      </c>
      <c r="R870" s="166">
        <v>0</v>
      </c>
      <c r="S870" s="166">
        <v>0</v>
      </c>
      <c r="T870" s="166">
        <v>0</v>
      </c>
      <c r="U870" s="166">
        <v>0</v>
      </c>
      <c r="V870" s="166">
        <v>0</v>
      </c>
      <c r="W870" s="166">
        <v>0</v>
      </c>
      <c r="X870" s="166">
        <v>0</v>
      </c>
      <c r="Y870" s="166"/>
      <c r="Z870" s="167" t="s">
        <v>960</v>
      </c>
    </row>
    <row r="871" spans="1:26" s="190" customFormat="1" ht="12" customHeight="1" x14ac:dyDescent="0.2">
      <c r="A871" s="149"/>
      <c r="B871" s="162"/>
      <c r="C871" s="149"/>
      <c r="D871" s="183" t="s">
        <v>283</v>
      </c>
      <c r="E871" s="166">
        <v>12</v>
      </c>
      <c r="F871" s="166">
        <v>4</v>
      </c>
      <c r="G871" s="166">
        <v>4</v>
      </c>
      <c r="H871" s="166">
        <v>0</v>
      </c>
      <c r="I871" s="166">
        <v>0</v>
      </c>
      <c r="J871" s="166">
        <v>0</v>
      </c>
      <c r="K871" s="166">
        <v>0</v>
      </c>
      <c r="L871" s="166">
        <v>1</v>
      </c>
      <c r="M871" s="166">
        <v>1</v>
      </c>
      <c r="N871" s="166">
        <v>3</v>
      </c>
      <c r="O871" s="166">
        <v>3</v>
      </c>
      <c r="P871" s="166">
        <v>0</v>
      </c>
      <c r="Q871" s="166">
        <v>0</v>
      </c>
      <c r="R871" s="166">
        <v>0</v>
      </c>
      <c r="S871" s="166">
        <v>0</v>
      </c>
      <c r="T871" s="166">
        <v>0</v>
      </c>
      <c r="U871" s="166">
        <v>0</v>
      </c>
      <c r="V871" s="166">
        <v>0</v>
      </c>
      <c r="W871" s="166">
        <v>0</v>
      </c>
      <c r="X871" s="166">
        <v>0</v>
      </c>
      <c r="Y871" s="191"/>
      <c r="Z871" s="167"/>
    </row>
    <row r="872" spans="1:26" ht="5.0999999999999996" customHeight="1" x14ac:dyDescent="0.2">
      <c r="A872" s="149"/>
      <c r="C872" s="149"/>
      <c r="D872" s="183"/>
      <c r="E872" s="166"/>
      <c r="F872" s="166"/>
      <c r="G872" s="166"/>
      <c r="H872" s="166"/>
      <c r="I872" s="166"/>
      <c r="J872" s="166"/>
      <c r="K872" s="166"/>
      <c r="L872" s="166"/>
      <c r="M872" s="166"/>
      <c r="N872" s="166"/>
      <c r="O872" s="166"/>
      <c r="P872" s="166"/>
      <c r="Q872" s="166"/>
      <c r="R872" s="166"/>
      <c r="S872" s="166"/>
      <c r="T872" s="166"/>
      <c r="U872" s="166"/>
      <c r="V872" s="166"/>
      <c r="W872" s="166"/>
      <c r="X872" s="166"/>
      <c r="Y872" s="166"/>
      <c r="Z872" s="167"/>
    </row>
    <row r="873" spans="1:26" ht="12" customHeight="1" x14ac:dyDescent="0.2">
      <c r="A873" s="149" t="s">
        <v>962</v>
      </c>
      <c r="C873" s="149" t="s">
        <v>963</v>
      </c>
      <c r="D873" s="183" t="s">
        <v>282</v>
      </c>
      <c r="E873" s="166">
        <v>167</v>
      </c>
      <c r="F873" s="166">
        <v>42</v>
      </c>
      <c r="G873" s="166">
        <v>32</v>
      </c>
      <c r="H873" s="166">
        <v>2</v>
      </c>
      <c r="I873" s="166">
        <v>2</v>
      </c>
      <c r="J873" s="166">
        <v>6</v>
      </c>
      <c r="K873" s="166">
        <v>5</v>
      </c>
      <c r="L873" s="166">
        <v>2</v>
      </c>
      <c r="M873" s="166">
        <v>1</v>
      </c>
      <c r="N873" s="166">
        <v>12</v>
      </c>
      <c r="O873" s="166">
        <v>12</v>
      </c>
      <c r="P873" s="166">
        <v>12</v>
      </c>
      <c r="Q873" s="166">
        <v>12</v>
      </c>
      <c r="R873" s="166">
        <v>2</v>
      </c>
      <c r="S873" s="166">
        <v>1</v>
      </c>
      <c r="T873" s="166">
        <v>5</v>
      </c>
      <c r="U873" s="166">
        <v>0</v>
      </c>
      <c r="V873" s="166">
        <v>0</v>
      </c>
      <c r="W873" s="166">
        <v>0</v>
      </c>
      <c r="X873" s="166">
        <v>0</v>
      </c>
      <c r="Y873" s="166"/>
      <c r="Z873" s="167" t="s">
        <v>962</v>
      </c>
    </row>
    <row r="874" spans="1:26" ht="12" customHeight="1" x14ac:dyDescent="0.2">
      <c r="A874" s="149"/>
      <c r="C874" s="149"/>
      <c r="D874" s="183" t="s">
        <v>283</v>
      </c>
      <c r="E874" s="166">
        <v>148</v>
      </c>
      <c r="F874" s="166">
        <v>38</v>
      </c>
      <c r="G874" s="166">
        <v>28</v>
      </c>
      <c r="H874" s="166">
        <v>2</v>
      </c>
      <c r="I874" s="166">
        <v>2</v>
      </c>
      <c r="J874" s="166">
        <v>6</v>
      </c>
      <c r="K874" s="166">
        <v>5</v>
      </c>
      <c r="L874" s="166">
        <v>2</v>
      </c>
      <c r="M874" s="166">
        <v>1</v>
      </c>
      <c r="N874" s="166">
        <v>11</v>
      </c>
      <c r="O874" s="166">
        <v>11</v>
      </c>
      <c r="P874" s="166">
        <v>9</v>
      </c>
      <c r="Q874" s="166">
        <v>9</v>
      </c>
      <c r="R874" s="166">
        <v>2</v>
      </c>
      <c r="S874" s="166">
        <v>1</v>
      </c>
      <c r="T874" s="166">
        <v>5</v>
      </c>
      <c r="U874" s="166">
        <v>0</v>
      </c>
      <c r="V874" s="166">
        <v>0</v>
      </c>
      <c r="W874" s="166">
        <v>0</v>
      </c>
      <c r="X874" s="166">
        <v>0</v>
      </c>
      <c r="Y874" s="166"/>
      <c r="Z874" s="167"/>
    </row>
    <row r="875" spans="1:26" ht="5.0999999999999996" customHeight="1" x14ac:dyDescent="0.2">
      <c r="A875" s="149"/>
      <c r="C875" s="149"/>
      <c r="D875" s="183"/>
      <c r="E875" s="166"/>
      <c r="F875" s="166"/>
      <c r="G875" s="166"/>
      <c r="H875" s="166"/>
      <c r="I875" s="166"/>
      <c r="J875" s="166"/>
      <c r="K875" s="166"/>
      <c r="L875" s="166"/>
      <c r="M875" s="166"/>
      <c r="N875" s="166"/>
      <c r="O875" s="166"/>
      <c r="P875" s="166"/>
      <c r="Q875" s="166"/>
      <c r="R875" s="166"/>
      <c r="S875" s="166"/>
      <c r="T875" s="166"/>
      <c r="U875" s="166"/>
      <c r="V875" s="166"/>
      <c r="W875" s="166"/>
      <c r="X875" s="166"/>
      <c r="Y875" s="166"/>
      <c r="Z875" s="167"/>
    </row>
    <row r="876" spans="1:26" ht="12" customHeight="1" x14ac:dyDescent="0.2">
      <c r="A876" s="149" t="s">
        <v>964</v>
      </c>
      <c r="C876" s="149" t="s">
        <v>830</v>
      </c>
      <c r="D876" s="183" t="s">
        <v>282</v>
      </c>
      <c r="E876" s="166">
        <v>18</v>
      </c>
      <c r="F876" s="166">
        <v>16</v>
      </c>
      <c r="G876" s="166">
        <v>9</v>
      </c>
      <c r="H876" s="166">
        <v>0</v>
      </c>
      <c r="I876" s="166">
        <v>0</v>
      </c>
      <c r="J876" s="166">
        <v>0</v>
      </c>
      <c r="K876" s="166">
        <v>0</v>
      </c>
      <c r="L876" s="166">
        <v>0</v>
      </c>
      <c r="M876" s="166">
        <v>0</v>
      </c>
      <c r="N876" s="166">
        <v>2</v>
      </c>
      <c r="O876" s="166">
        <v>2</v>
      </c>
      <c r="P876" s="166">
        <v>7</v>
      </c>
      <c r="Q876" s="166">
        <v>7</v>
      </c>
      <c r="R876" s="166">
        <v>3</v>
      </c>
      <c r="S876" s="166">
        <v>3</v>
      </c>
      <c r="T876" s="166">
        <v>0</v>
      </c>
      <c r="U876" s="166">
        <v>1</v>
      </c>
      <c r="V876" s="166">
        <v>0</v>
      </c>
      <c r="W876" s="166">
        <v>0</v>
      </c>
      <c r="X876" s="166">
        <v>0</v>
      </c>
      <c r="Y876" s="166"/>
      <c r="Z876" s="167" t="s">
        <v>964</v>
      </c>
    </row>
    <row r="877" spans="1:26" ht="12" customHeight="1" x14ac:dyDescent="0.2">
      <c r="A877" s="149"/>
      <c r="C877" s="186" t="s">
        <v>965</v>
      </c>
      <c r="D877" s="183" t="s">
        <v>283</v>
      </c>
      <c r="E877" s="166">
        <v>17</v>
      </c>
      <c r="F877" s="166">
        <v>16</v>
      </c>
      <c r="G877" s="166">
        <v>9</v>
      </c>
      <c r="H877" s="166">
        <v>0</v>
      </c>
      <c r="I877" s="166">
        <v>0</v>
      </c>
      <c r="J877" s="166">
        <v>0</v>
      </c>
      <c r="K877" s="166">
        <v>0</v>
      </c>
      <c r="L877" s="166">
        <v>0</v>
      </c>
      <c r="M877" s="166">
        <v>0</v>
      </c>
      <c r="N877" s="166">
        <v>2</v>
      </c>
      <c r="O877" s="166">
        <v>2</v>
      </c>
      <c r="P877" s="166">
        <v>7</v>
      </c>
      <c r="Q877" s="166">
        <v>7</v>
      </c>
      <c r="R877" s="166">
        <v>3</v>
      </c>
      <c r="S877" s="166">
        <v>3</v>
      </c>
      <c r="T877" s="166">
        <v>0</v>
      </c>
      <c r="U877" s="166">
        <v>1</v>
      </c>
      <c r="V877" s="166">
        <v>0</v>
      </c>
      <c r="W877" s="166">
        <v>0</v>
      </c>
      <c r="X877" s="166">
        <v>0</v>
      </c>
      <c r="Y877" s="166"/>
      <c r="Z877" s="167"/>
    </row>
    <row r="878" spans="1:26" ht="5.0999999999999996" customHeight="1" x14ac:dyDescent="0.2">
      <c r="A878" s="149"/>
      <c r="C878" s="149"/>
      <c r="D878" s="183"/>
      <c r="E878" s="166"/>
      <c r="F878" s="166"/>
      <c r="G878" s="166"/>
      <c r="H878" s="166"/>
      <c r="I878" s="166"/>
      <c r="J878" s="166"/>
      <c r="K878" s="166"/>
      <c r="L878" s="166"/>
      <c r="M878" s="166"/>
      <c r="N878" s="166"/>
      <c r="O878" s="166"/>
      <c r="P878" s="166"/>
      <c r="Q878" s="166"/>
      <c r="R878" s="166"/>
      <c r="S878" s="166"/>
      <c r="T878" s="166"/>
      <c r="U878" s="166"/>
      <c r="V878" s="166"/>
      <c r="W878" s="166"/>
      <c r="X878" s="166"/>
      <c r="Y878" s="166"/>
      <c r="Z878" s="167"/>
    </row>
    <row r="879" spans="1:26" ht="12" customHeight="1" x14ac:dyDescent="0.2">
      <c r="A879" s="149" t="s">
        <v>966</v>
      </c>
      <c r="C879" s="149" t="s">
        <v>967</v>
      </c>
      <c r="D879" s="183" t="s">
        <v>282</v>
      </c>
      <c r="E879" s="166">
        <v>4</v>
      </c>
      <c r="F879" s="166">
        <v>4</v>
      </c>
      <c r="G879" s="166">
        <v>3</v>
      </c>
      <c r="H879" s="166">
        <v>0</v>
      </c>
      <c r="I879" s="166">
        <v>0</v>
      </c>
      <c r="J879" s="166">
        <v>0</v>
      </c>
      <c r="K879" s="166">
        <v>0</v>
      </c>
      <c r="L879" s="166">
        <v>0</v>
      </c>
      <c r="M879" s="166">
        <v>0</v>
      </c>
      <c r="N879" s="166">
        <v>1</v>
      </c>
      <c r="O879" s="166">
        <v>1</v>
      </c>
      <c r="P879" s="166">
        <v>3</v>
      </c>
      <c r="Q879" s="166">
        <v>2</v>
      </c>
      <c r="R879" s="166">
        <v>0</v>
      </c>
      <c r="S879" s="166">
        <v>0</v>
      </c>
      <c r="T879" s="166">
        <v>0</v>
      </c>
      <c r="U879" s="166">
        <v>0</v>
      </c>
      <c r="V879" s="166">
        <v>0</v>
      </c>
      <c r="W879" s="166">
        <v>0</v>
      </c>
      <c r="X879" s="166">
        <v>0</v>
      </c>
      <c r="Y879" s="166"/>
      <c r="Z879" s="167" t="s">
        <v>966</v>
      </c>
    </row>
    <row r="880" spans="1:26" ht="12" customHeight="1" x14ac:dyDescent="0.2">
      <c r="A880" s="149"/>
      <c r="C880" s="149"/>
      <c r="D880" s="183" t="s">
        <v>283</v>
      </c>
      <c r="E880" s="166">
        <v>4</v>
      </c>
      <c r="F880" s="166">
        <v>4</v>
      </c>
      <c r="G880" s="166">
        <v>3</v>
      </c>
      <c r="H880" s="166">
        <v>0</v>
      </c>
      <c r="I880" s="166">
        <v>0</v>
      </c>
      <c r="J880" s="166">
        <v>0</v>
      </c>
      <c r="K880" s="166">
        <v>0</v>
      </c>
      <c r="L880" s="166">
        <v>0</v>
      </c>
      <c r="M880" s="166">
        <v>0</v>
      </c>
      <c r="N880" s="166">
        <v>1</v>
      </c>
      <c r="O880" s="166">
        <v>1</v>
      </c>
      <c r="P880" s="166">
        <v>3</v>
      </c>
      <c r="Q880" s="166">
        <v>2</v>
      </c>
      <c r="R880" s="166">
        <v>0</v>
      </c>
      <c r="S880" s="166">
        <v>0</v>
      </c>
      <c r="T880" s="166">
        <v>0</v>
      </c>
      <c r="U880" s="166">
        <v>0</v>
      </c>
      <c r="V880" s="166">
        <v>0</v>
      </c>
      <c r="W880" s="166">
        <v>0</v>
      </c>
      <c r="X880" s="166">
        <v>0</v>
      </c>
      <c r="Y880" s="166"/>
      <c r="Z880" s="167"/>
    </row>
    <row r="881" spans="1:26" ht="5.0999999999999996" customHeight="1" x14ac:dyDescent="0.2">
      <c r="A881" s="149"/>
      <c r="C881" s="149"/>
      <c r="D881" s="183"/>
      <c r="E881" s="166"/>
      <c r="F881" s="166"/>
      <c r="G881" s="166"/>
      <c r="H881" s="166"/>
      <c r="I881" s="166"/>
      <c r="J881" s="166"/>
      <c r="K881" s="166"/>
      <c r="L881" s="166"/>
      <c r="M881" s="166"/>
      <c r="N881" s="166"/>
      <c r="O881" s="166"/>
      <c r="P881" s="166"/>
      <c r="Q881" s="166"/>
      <c r="R881" s="166"/>
      <c r="S881" s="166"/>
      <c r="T881" s="166"/>
      <c r="U881" s="166"/>
      <c r="V881" s="166"/>
      <c r="W881" s="166"/>
      <c r="X881" s="166"/>
      <c r="Y881" s="166"/>
      <c r="Z881" s="167"/>
    </row>
    <row r="882" spans="1:26" ht="12" customHeight="1" x14ac:dyDescent="0.2">
      <c r="A882" s="149" t="s">
        <v>968</v>
      </c>
      <c r="C882" s="149" t="s">
        <v>969</v>
      </c>
      <c r="D882" s="183" t="s">
        <v>282</v>
      </c>
      <c r="E882" s="166">
        <v>16</v>
      </c>
      <c r="F882" s="166">
        <v>2</v>
      </c>
      <c r="G882" s="166">
        <v>2</v>
      </c>
      <c r="H882" s="166">
        <v>0</v>
      </c>
      <c r="I882" s="166">
        <v>0</v>
      </c>
      <c r="J882" s="166">
        <v>1</v>
      </c>
      <c r="K882" s="166">
        <v>1</v>
      </c>
      <c r="L882" s="166">
        <v>1</v>
      </c>
      <c r="M882" s="166">
        <v>1</v>
      </c>
      <c r="N882" s="166">
        <v>0</v>
      </c>
      <c r="O882" s="166">
        <v>0</v>
      </c>
      <c r="P882" s="166">
        <v>0</v>
      </c>
      <c r="Q882" s="166">
        <v>0</v>
      </c>
      <c r="R882" s="166">
        <v>0</v>
      </c>
      <c r="S882" s="166">
        <v>0</v>
      </c>
      <c r="T882" s="166">
        <v>0</v>
      </c>
      <c r="U882" s="166">
        <v>0</v>
      </c>
      <c r="V882" s="166">
        <v>0</v>
      </c>
      <c r="W882" s="166">
        <v>0</v>
      </c>
      <c r="X882" s="166">
        <v>0</v>
      </c>
      <c r="Y882" s="166"/>
      <c r="Z882" s="167" t="s">
        <v>968</v>
      </c>
    </row>
    <row r="883" spans="1:26" ht="12" customHeight="1" x14ac:dyDescent="0.2">
      <c r="A883" s="149"/>
      <c r="C883" s="149"/>
      <c r="D883" s="183" t="s">
        <v>283</v>
      </c>
      <c r="E883" s="166">
        <v>14</v>
      </c>
      <c r="F883" s="166">
        <v>2</v>
      </c>
      <c r="G883" s="166">
        <v>2</v>
      </c>
      <c r="H883" s="166">
        <v>0</v>
      </c>
      <c r="I883" s="166">
        <v>0</v>
      </c>
      <c r="J883" s="166">
        <v>1</v>
      </c>
      <c r="K883" s="166">
        <v>1</v>
      </c>
      <c r="L883" s="166">
        <v>1</v>
      </c>
      <c r="M883" s="166">
        <v>1</v>
      </c>
      <c r="N883" s="166">
        <v>0</v>
      </c>
      <c r="O883" s="166">
        <v>0</v>
      </c>
      <c r="P883" s="166">
        <v>0</v>
      </c>
      <c r="Q883" s="166">
        <v>0</v>
      </c>
      <c r="R883" s="166">
        <v>0</v>
      </c>
      <c r="S883" s="166">
        <v>0</v>
      </c>
      <c r="T883" s="166">
        <v>0</v>
      </c>
      <c r="U883" s="166">
        <v>0</v>
      </c>
      <c r="V883" s="166">
        <v>0</v>
      </c>
      <c r="W883" s="166">
        <v>0</v>
      </c>
      <c r="X883" s="166">
        <v>0</v>
      </c>
      <c r="Y883" s="166"/>
      <c r="Z883" s="167"/>
    </row>
    <row r="884" spans="1:26" ht="5.0999999999999996" customHeight="1" x14ac:dyDescent="0.2">
      <c r="A884" s="149"/>
      <c r="C884" s="149"/>
      <c r="D884" s="183"/>
      <c r="E884" s="166"/>
      <c r="F884" s="166"/>
      <c r="G884" s="166"/>
      <c r="H884" s="166"/>
      <c r="I884" s="166"/>
      <c r="J884" s="166"/>
      <c r="K884" s="166"/>
      <c r="L884" s="166"/>
      <c r="M884" s="166"/>
      <c r="N884" s="166"/>
      <c r="O884" s="166"/>
      <c r="P884" s="166"/>
      <c r="Q884" s="166"/>
      <c r="R884" s="166"/>
      <c r="S884" s="166"/>
      <c r="T884" s="166"/>
      <c r="U884" s="166"/>
      <c r="V884" s="166"/>
      <c r="W884" s="166"/>
      <c r="X884" s="166"/>
      <c r="Y884" s="166"/>
      <c r="Z884" s="167"/>
    </row>
    <row r="885" spans="1:26" ht="12" customHeight="1" x14ac:dyDescent="0.2">
      <c r="A885" s="149" t="s">
        <v>970</v>
      </c>
      <c r="C885" s="149" t="s">
        <v>971</v>
      </c>
      <c r="D885" s="183" t="s">
        <v>282</v>
      </c>
      <c r="E885" s="166">
        <v>10</v>
      </c>
      <c r="F885" s="166">
        <v>1</v>
      </c>
      <c r="G885" s="166">
        <v>1</v>
      </c>
      <c r="H885" s="166">
        <v>0</v>
      </c>
      <c r="I885" s="166">
        <v>0</v>
      </c>
      <c r="J885" s="166">
        <v>0</v>
      </c>
      <c r="K885" s="166">
        <v>0</v>
      </c>
      <c r="L885" s="166">
        <v>0</v>
      </c>
      <c r="M885" s="166">
        <v>0</v>
      </c>
      <c r="N885" s="166">
        <v>0</v>
      </c>
      <c r="O885" s="166">
        <v>0</v>
      </c>
      <c r="P885" s="166">
        <v>1</v>
      </c>
      <c r="Q885" s="166">
        <v>1</v>
      </c>
      <c r="R885" s="166">
        <v>0</v>
      </c>
      <c r="S885" s="166">
        <v>0</v>
      </c>
      <c r="T885" s="166">
        <v>0</v>
      </c>
      <c r="U885" s="166">
        <v>0</v>
      </c>
      <c r="V885" s="166">
        <v>0</v>
      </c>
      <c r="W885" s="166">
        <v>0</v>
      </c>
      <c r="X885" s="166">
        <v>0</v>
      </c>
      <c r="Y885" s="166"/>
      <c r="Z885" s="167" t="s">
        <v>970</v>
      </c>
    </row>
    <row r="886" spans="1:26" ht="12" customHeight="1" x14ac:dyDescent="0.2">
      <c r="A886" s="149"/>
      <c r="C886" s="149"/>
      <c r="D886" s="183" t="s">
        <v>283</v>
      </c>
      <c r="E886" s="166">
        <v>10</v>
      </c>
      <c r="F886" s="166">
        <v>1</v>
      </c>
      <c r="G886" s="166">
        <v>1</v>
      </c>
      <c r="H886" s="166">
        <v>0</v>
      </c>
      <c r="I886" s="166">
        <v>0</v>
      </c>
      <c r="J886" s="166">
        <v>0</v>
      </c>
      <c r="K886" s="166">
        <v>0</v>
      </c>
      <c r="L886" s="166">
        <v>0</v>
      </c>
      <c r="M886" s="166">
        <v>0</v>
      </c>
      <c r="N886" s="166">
        <v>0</v>
      </c>
      <c r="O886" s="166">
        <v>0</v>
      </c>
      <c r="P886" s="166">
        <v>1</v>
      </c>
      <c r="Q886" s="166">
        <v>1</v>
      </c>
      <c r="R886" s="166">
        <v>0</v>
      </c>
      <c r="S886" s="166">
        <v>0</v>
      </c>
      <c r="T886" s="166">
        <v>0</v>
      </c>
      <c r="U886" s="166">
        <v>0</v>
      </c>
      <c r="V886" s="166">
        <v>0</v>
      </c>
      <c r="W886" s="166">
        <v>0</v>
      </c>
      <c r="X886" s="166">
        <v>0</v>
      </c>
      <c r="Y886" s="166"/>
      <c r="Z886" s="167"/>
    </row>
    <row r="887" spans="1:26" ht="5.0999999999999996" customHeight="1" x14ac:dyDescent="0.2">
      <c r="A887" s="149"/>
      <c r="C887" s="149"/>
      <c r="D887" s="183"/>
      <c r="E887" s="166"/>
      <c r="F887" s="166"/>
      <c r="G887" s="166"/>
      <c r="H887" s="166"/>
      <c r="I887" s="166"/>
      <c r="J887" s="166"/>
      <c r="K887" s="166"/>
      <c r="L887" s="166"/>
      <c r="M887" s="166"/>
      <c r="N887" s="166"/>
      <c r="O887" s="166"/>
      <c r="P887" s="166"/>
      <c r="Q887" s="166"/>
      <c r="R887" s="166"/>
      <c r="S887" s="166"/>
      <c r="T887" s="166"/>
      <c r="U887" s="166"/>
      <c r="V887" s="166"/>
      <c r="W887" s="166"/>
      <c r="X887" s="166"/>
      <c r="Y887" s="322"/>
      <c r="Z887" s="167"/>
    </row>
    <row r="888" spans="1:26" ht="12" customHeight="1" x14ac:dyDescent="0.2">
      <c r="A888" s="149" t="s">
        <v>972</v>
      </c>
      <c r="C888" s="149" t="s">
        <v>973</v>
      </c>
      <c r="D888" s="183" t="s">
        <v>282</v>
      </c>
      <c r="E888" s="166">
        <v>5</v>
      </c>
      <c r="F888" s="166">
        <v>0</v>
      </c>
      <c r="G888" s="166">
        <v>0</v>
      </c>
      <c r="H888" s="166">
        <v>0</v>
      </c>
      <c r="I888" s="166">
        <v>0</v>
      </c>
      <c r="J888" s="166">
        <v>0</v>
      </c>
      <c r="K888" s="166">
        <v>0</v>
      </c>
      <c r="L888" s="166">
        <v>0</v>
      </c>
      <c r="M888" s="166">
        <v>0</v>
      </c>
      <c r="N888" s="166">
        <v>0</v>
      </c>
      <c r="O888" s="166">
        <v>0</v>
      </c>
      <c r="P888" s="166">
        <v>0</v>
      </c>
      <c r="Q888" s="166">
        <v>0</v>
      </c>
      <c r="R888" s="166">
        <v>0</v>
      </c>
      <c r="S888" s="166">
        <v>0</v>
      </c>
      <c r="T888" s="166">
        <v>0</v>
      </c>
      <c r="U888" s="166">
        <v>0</v>
      </c>
      <c r="V888" s="166">
        <v>0</v>
      </c>
      <c r="W888" s="166">
        <v>0</v>
      </c>
      <c r="X888" s="166">
        <v>0</v>
      </c>
      <c r="Y888" s="322"/>
      <c r="Z888" s="167" t="s">
        <v>974</v>
      </c>
    </row>
    <row r="889" spans="1:26" ht="12" customHeight="1" x14ac:dyDescent="0.2">
      <c r="A889" s="149"/>
      <c r="C889" s="186" t="s">
        <v>975</v>
      </c>
      <c r="D889" s="183" t="s">
        <v>283</v>
      </c>
      <c r="E889" s="166">
        <v>5</v>
      </c>
      <c r="F889" s="166">
        <v>0</v>
      </c>
      <c r="G889" s="166">
        <v>0</v>
      </c>
      <c r="H889" s="166">
        <v>0</v>
      </c>
      <c r="I889" s="166">
        <v>0</v>
      </c>
      <c r="J889" s="166">
        <v>0</v>
      </c>
      <c r="K889" s="166">
        <v>0</v>
      </c>
      <c r="L889" s="166">
        <v>0</v>
      </c>
      <c r="M889" s="166">
        <v>0</v>
      </c>
      <c r="N889" s="166">
        <v>0</v>
      </c>
      <c r="O889" s="166">
        <v>0</v>
      </c>
      <c r="P889" s="166">
        <v>0</v>
      </c>
      <c r="Q889" s="166">
        <v>0</v>
      </c>
      <c r="R889" s="166">
        <v>0</v>
      </c>
      <c r="S889" s="166">
        <v>0</v>
      </c>
      <c r="T889" s="166">
        <v>0</v>
      </c>
      <c r="U889" s="166">
        <v>0</v>
      </c>
      <c r="V889" s="166">
        <v>0</v>
      </c>
      <c r="W889" s="166">
        <v>0</v>
      </c>
      <c r="X889" s="166">
        <v>0</v>
      </c>
      <c r="Y889" s="166"/>
      <c r="Z889" s="167"/>
    </row>
    <row r="890" spans="1:26" ht="5.0999999999999996" customHeight="1" x14ac:dyDescent="0.2">
      <c r="A890" s="149"/>
      <c r="C890" s="149"/>
      <c r="D890" s="183"/>
      <c r="E890" s="166"/>
      <c r="F890" s="166"/>
      <c r="G890" s="166"/>
      <c r="H890" s="166"/>
      <c r="I890" s="166"/>
      <c r="J890" s="166"/>
      <c r="K890" s="166"/>
      <c r="L890" s="166"/>
      <c r="M890" s="166"/>
      <c r="N890" s="166"/>
      <c r="O890" s="166"/>
      <c r="P890" s="166"/>
      <c r="Q890" s="166"/>
      <c r="R890" s="166"/>
      <c r="S890" s="166"/>
      <c r="T890" s="166"/>
      <c r="U890" s="166"/>
      <c r="V890" s="166"/>
      <c r="W890" s="166"/>
      <c r="X890" s="166"/>
      <c r="Y890" s="166"/>
      <c r="Z890" s="167"/>
    </row>
    <row r="891" spans="1:26" ht="12" customHeight="1" x14ac:dyDescent="0.2">
      <c r="A891" s="149" t="s">
        <v>976</v>
      </c>
      <c r="C891" s="149" t="s">
        <v>977</v>
      </c>
      <c r="D891" s="183" t="s">
        <v>282</v>
      </c>
      <c r="E891" s="166">
        <v>35</v>
      </c>
      <c r="F891" s="166">
        <v>6</v>
      </c>
      <c r="G891" s="166">
        <v>6</v>
      </c>
      <c r="H891" s="166">
        <v>1</v>
      </c>
      <c r="I891" s="166">
        <v>1</v>
      </c>
      <c r="J891" s="166">
        <v>1</v>
      </c>
      <c r="K891" s="166">
        <v>1</v>
      </c>
      <c r="L891" s="166">
        <v>1</v>
      </c>
      <c r="M891" s="166">
        <v>1</v>
      </c>
      <c r="N891" s="166">
        <v>3</v>
      </c>
      <c r="O891" s="166">
        <v>3</v>
      </c>
      <c r="P891" s="166">
        <v>0</v>
      </c>
      <c r="Q891" s="166">
        <v>0</v>
      </c>
      <c r="R891" s="166">
        <v>0</v>
      </c>
      <c r="S891" s="166">
        <v>0</v>
      </c>
      <c r="T891" s="166">
        <v>0</v>
      </c>
      <c r="U891" s="166">
        <v>0</v>
      </c>
      <c r="V891" s="166">
        <v>0</v>
      </c>
      <c r="W891" s="166">
        <v>0</v>
      </c>
      <c r="X891" s="166">
        <v>0</v>
      </c>
      <c r="Y891" s="166"/>
      <c r="Z891" s="167" t="s">
        <v>976</v>
      </c>
    </row>
    <row r="892" spans="1:26" ht="12" customHeight="1" x14ac:dyDescent="0.2">
      <c r="A892" s="149"/>
      <c r="C892" s="186" t="s">
        <v>978</v>
      </c>
      <c r="D892" s="183" t="s">
        <v>283</v>
      </c>
      <c r="E892" s="166">
        <v>30</v>
      </c>
      <c r="F892" s="166">
        <v>6</v>
      </c>
      <c r="G892" s="166">
        <v>6</v>
      </c>
      <c r="H892" s="166">
        <v>1</v>
      </c>
      <c r="I892" s="166">
        <v>1</v>
      </c>
      <c r="J892" s="166">
        <v>1</v>
      </c>
      <c r="K892" s="166">
        <v>1</v>
      </c>
      <c r="L892" s="166">
        <v>1</v>
      </c>
      <c r="M892" s="166">
        <v>1</v>
      </c>
      <c r="N892" s="166">
        <v>3</v>
      </c>
      <c r="O892" s="166">
        <v>3</v>
      </c>
      <c r="P892" s="166">
        <v>0</v>
      </c>
      <c r="Q892" s="166">
        <v>0</v>
      </c>
      <c r="R892" s="166">
        <v>0</v>
      </c>
      <c r="S892" s="166">
        <v>0</v>
      </c>
      <c r="T892" s="166">
        <v>0</v>
      </c>
      <c r="U892" s="166">
        <v>0</v>
      </c>
      <c r="V892" s="166">
        <v>0</v>
      </c>
      <c r="W892" s="166">
        <v>0</v>
      </c>
      <c r="X892" s="166">
        <v>0</v>
      </c>
      <c r="Y892" s="166"/>
      <c r="Z892" s="167"/>
    </row>
    <row r="893" spans="1:26" ht="5.0999999999999996" customHeight="1" x14ac:dyDescent="0.2">
      <c r="A893" s="149"/>
      <c r="C893" s="149"/>
      <c r="D893" s="183"/>
      <c r="E893" s="166"/>
      <c r="F893" s="166"/>
      <c r="G893" s="166"/>
      <c r="H893" s="166"/>
      <c r="I893" s="166"/>
      <c r="J893" s="166"/>
      <c r="K893" s="166"/>
      <c r="L893" s="166"/>
      <c r="M893" s="166"/>
      <c r="N893" s="166"/>
      <c r="O893" s="166"/>
      <c r="P893" s="166"/>
      <c r="Q893" s="166"/>
      <c r="R893" s="166"/>
      <c r="S893" s="166"/>
      <c r="T893" s="166"/>
      <c r="U893" s="166"/>
      <c r="V893" s="166"/>
      <c r="W893" s="166"/>
      <c r="X893" s="166"/>
      <c r="Y893" s="166"/>
      <c r="Z893" s="167"/>
    </row>
    <row r="894" spans="1:26" ht="12" customHeight="1" x14ac:dyDescent="0.2">
      <c r="A894" s="149" t="s">
        <v>979</v>
      </c>
      <c r="C894" s="149" t="s">
        <v>980</v>
      </c>
      <c r="D894" s="183" t="s">
        <v>282</v>
      </c>
      <c r="E894" s="166">
        <v>12</v>
      </c>
      <c r="F894" s="166">
        <v>0</v>
      </c>
      <c r="G894" s="166">
        <v>0</v>
      </c>
      <c r="H894" s="166">
        <v>0</v>
      </c>
      <c r="I894" s="166">
        <v>0</v>
      </c>
      <c r="J894" s="166">
        <v>0</v>
      </c>
      <c r="K894" s="166">
        <v>0</v>
      </c>
      <c r="L894" s="166">
        <v>0</v>
      </c>
      <c r="M894" s="166">
        <v>0</v>
      </c>
      <c r="N894" s="166">
        <v>0</v>
      </c>
      <c r="O894" s="166">
        <v>0</v>
      </c>
      <c r="P894" s="166">
        <v>0</v>
      </c>
      <c r="Q894" s="166">
        <v>0</v>
      </c>
      <c r="R894" s="166">
        <v>0</v>
      </c>
      <c r="S894" s="166">
        <v>0</v>
      </c>
      <c r="T894" s="166">
        <v>0</v>
      </c>
      <c r="U894" s="166">
        <v>0</v>
      </c>
      <c r="V894" s="166">
        <v>0</v>
      </c>
      <c r="W894" s="166">
        <v>0</v>
      </c>
      <c r="X894" s="166">
        <v>0</v>
      </c>
      <c r="Y894" s="166"/>
      <c r="Z894" s="167" t="s">
        <v>979</v>
      </c>
    </row>
    <row r="895" spans="1:26" ht="12" customHeight="1" x14ac:dyDescent="0.2">
      <c r="A895" s="149"/>
      <c r="C895" s="186" t="s">
        <v>981</v>
      </c>
      <c r="D895" s="183" t="s">
        <v>283</v>
      </c>
      <c r="E895" s="166">
        <v>12</v>
      </c>
      <c r="F895" s="166">
        <v>0</v>
      </c>
      <c r="G895" s="166">
        <v>0</v>
      </c>
      <c r="H895" s="166">
        <v>0</v>
      </c>
      <c r="I895" s="166">
        <v>0</v>
      </c>
      <c r="J895" s="166">
        <v>0</v>
      </c>
      <c r="K895" s="166">
        <v>0</v>
      </c>
      <c r="L895" s="166">
        <v>0</v>
      </c>
      <c r="M895" s="166">
        <v>0</v>
      </c>
      <c r="N895" s="166">
        <v>0</v>
      </c>
      <c r="O895" s="166">
        <v>0</v>
      </c>
      <c r="P895" s="166">
        <v>0</v>
      </c>
      <c r="Q895" s="166">
        <v>0</v>
      </c>
      <c r="R895" s="166">
        <v>0</v>
      </c>
      <c r="S895" s="166">
        <v>0</v>
      </c>
      <c r="T895" s="166">
        <v>0</v>
      </c>
      <c r="U895" s="166">
        <v>0</v>
      </c>
      <c r="V895" s="166">
        <v>0</v>
      </c>
      <c r="W895" s="166">
        <v>0</v>
      </c>
      <c r="X895" s="166">
        <v>0</v>
      </c>
      <c r="Y895" s="166"/>
      <c r="Z895" s="167"/>
    </row>
    <row r="896" spans="1:26" ht="5.0999999999999996" customHeight="1" x14ac:dyDescent="0.2">
      <c r="A896" s="149"/>
      <c r="C896" s="149"/>
      <c r="D896" s="183"/>
      <c r="E896" s="166"/>
      <c r="F896" s="166"/>
      <c r="G896" s="166"/>
      <c r="H896" s="166"/>
      <c r="I896" s="166"/>
      <c r="J896" s="166"/>
      <c r="K896" s="166"/>
      <c r="L896" s="166"/>
      <c r="M896" s="166"/>
      <c r="N896" s="166"/>
      <c r="O896" s="166"/>
      <c r="P896" s="166"/>
      <c r="Q896" s="166"/>
      <c r="R896" s="166"/>
      <c r="S896" s="166"/>
      <c r="T896" s="166"/>
      <c r="U896" s="166"/>
      <c r="V896" s="166"/>
      <c r="W896" s="166"/>
      <c r="X896" s="166"/>
      <c r="Y896" s="166"/>
      <c r="Z896" s="167"/>
    </row>
    <row r="897" spans="1:26" ht="12" customHeight="1" x14ac:dyDescent="0.2">
      <c r="A897" s="149" t="s">
        <v>982</v>
      </c>
      <c r="C897" s="149" t="s">
        <v>983</v>
      </c>
      <c r="D897" s="183" t="s">
        <v>282</v>
      </c>
      <c r="E897" s="166">
        <v>9</v>
      </c>
      <c r="F897" s="166">
        <v>1</v>
      </c>
      <c r="G897" s="166">
        <v>1</v>
      </c>
      <c r="H897" s="166">
        <v>0</v>
      </c>
      <c r="I897" s="166">
        <v>0</v>
      </c>
      <c r="J897" s="166">
        <v>0</v>
      </c>
      <c r="K897" s="166">
        <v>0</v>
      </c>
      <c r="L897" s="166">
        <v>0</v>
      </c>
      <c r="M897" s="166">
        <v>0</v>
      </c>
      <c r="N897" s="166">
        <v>1</v>
      </c>
      <c r="O897" s="166">
        <v>1</v>
      </c>
      <c r="P897" s="166">
        <v>0</v>
      </c>
      <c r="Q897" s="166">
        <v>0</v>
      </c>
      <c r="R897" s="166">
        <v>0</v>
      </c>
      <c r="S897" s="166">
        <v>0</v>
      </c>
      <c r="T897" s="166">
        <v>0</v>
      </c>
      <c r="U897" s="166">
        <v>0</v>
      </c>
      <c r="V897" s="166">
        <v>0</v>
      </c>
      <c r="W897" s="166">
        <v>0</v>
      </c>
      <c r="X897" s="166">
        <v>0</v>
      </c>
      <c r="Y897" s="166"/>
      <c r="Z897" s="167" t="s">
        <v>982</v>
      </c>
    </row>
    <row r="898" spans="1:26" ht="12" customHeight="1" x14ac:dyDescent="0.2">
      <c r="A898" s="149"/>
      <c r="C898" s="149"/>
      <c r="D898" s="183" t="s">
        <v>283</v>
      </c>
      <c r="E898" s="166">
        <v>7</v>
      </c>
      <c r="F898" s="166">
        <v>1</v>
      </c>
      <c r="G898" s="166">
        <v>1</v>
      </c>
      <c r="H898" s="166">
        <v>0</v>
      </c>
      <c r="I898" s="166">
        <v>0</v>
      </c>
      <c r="J898" s="166">
        <v>0</v>
      </c>
      <c r="K898" s="166">
        <v>0</v>
      </c>
      <c r="L898" s="166">
        <v>0</v>
      </c>
      <c r="M898" s="166">
        <v>0</v>
      </c>
      <c r="N898" s="166">
        <v>1</v>
      </c>
      <c r="O898" s="166">
        <v>1</v>
      </c>
      <c r="P898" s="166">
        <v>0</v>
      </c>
      <c r="Q898" s="166">
        <v>0</v>
      </c>
      <c r="R898" s="166">
        <v>0</v>
      </c>
      <c r="S898" s="166">
        <v>0</v>
      </c>
      <c r="T898" s="166">
        <v>0</v>
      </c>
      <c r="U898" s="166">
        <v>0</v>
      </c>
      <c r="V898" s="166">
        <v>0</v>
      </c>
      <c r="W898" s="166">
        <v>0</v>
      </c>
      <c r="X898" s="166">
        <v>0</v>
      </c>
      <c r="Y898" s="166"/>
      <c r="Z898" s="167"/>
    </row>
    <row r="899" spans="1:26" ht="5.0999999999999996" customHeight="1" x14ac:dyDescent="0.2">
      <c r="A899" s="149"/>
      <c r="C899" s="149"/>
      <c r="D899" s="183"/>
      <c r="E899" s="166"/>
      <c r="F899" s="166"/>
      <c r="G899" s="166"/>
      <c r="H899" s="166"/>
      <c r="I899" s="166"/>
      <c r="J899" s="166"/>
      <c r="K899" s="166"/>
      <c r="L899" s="166"/>
      <c r="M899" s="166"/>
      <c r="N899" s="166"/>
      <c r="O899" s="166"/>
      <c r="P899" s="166"/>
      <c r="Q899" s="166"/>
      <c r="R899" s="166"/>
      <c r="S899" s="166"/>
      <c r="T899" s="166"/>
      <c r="U899" s="166"/>
      <c r="V899" s="166"/>
      <c r="W899" s="166"/>
      <c r="X899" s="166"/>
      <c r="Y899" s="166"/>
      <c r="Z899" s="167"/>
    </row>
    <row r="900" spans="1:26" ht="12" customHeight="1" x14ac:dyDescent="0.2">
      <c r="A900" s="149" t="s">
        <v>984</v>
      </c>
      <c r="C900" s="149" t="s">
        <v>985</v>
      </c>
      <c r="D900" s="183" t="s">
        <v>282</v>
      </c>
      <c r="E900" s="166">
        <v>1</v>
      </c>
      <c r="F900" s="166">
        <v>1</v>
      </c>
      <c r="G900" s="166">
        <v>1</v>
      </c>
      <c r="H900" s="166">
        <v>0</v>
      </c>
      <c r="I900" s="166">
        <v>0</v>
      </c>
      <c r="J900" s="166">
        <v>1</v>
      </c>
      <c r="K900" s="166">
        <v>1</v>
      </c>
      <c r="L900" s="166">
        <v>0</v>
      </c>
      <c r="M900" s="166">
        <v>0</v>
      </c>
      <c r="N900" s="166">
        <v>0</v>
      </c>
      <c r="O900" s="166">
        <v>0</v>
      </c>
      <c r="P900" s="166">
        <v>0</v>
      </c>
      <c r="Q900" s="166">
        <v>0</v>
      </c>
      <c r="R900" s="166">
        <v>0</v>
      </c>
      <c r="S900" s="166">
        <v>0</v>
      </c>
      <c r="T900" s="166">
        <v>0</v>
      </c>
      <c r="U900" s="166">
        <v>0</v>
      </c>
      <c r="V900" s="166">
        <v>0</v>
      </c>
      <c r="W900" s="166">
        <v>0</v>
      </c>
      <c r="X900" s="166">
        <v>0</v>
      </c>
      <c r="Y900" s="166"/>
      <c r="Z900" s="167" t="s">
        <v>986</v>
      </c>
    </row>
    <row r="901" spans="1:26" ht="12" customHeight="1" x14ac:dyDescent="0.2">
      <c r="A901" s="149"/>
      <c r="C901" s="186" t="s">
        <v>987</v>
      </c>
      <c r="D901" s="183" t="s">
        <v>283</v>
      </c>
      <c r="E901" s="166">
        <v>1</v>
      </c>
      <c r="F901" s="166">
        <v>1</v>
      </c>
      <c r="G901" s="166">
        <v>1</v>
      </c>
      <c r="H901" s="166">
        <v>0</v>
      </c>
      <c r="I901" s="166">
        <v>0</v>
      </c>
      <c r="J901" s="166">
        <v>1</v>
      </c>
      <c r="K901" s="166">
        <v>1</v>
      </c>
      <c r="L901" s="166">
        <v>0</v>
      </c>
      <c r="M901" s="166">
        <v>0</v>
      </c>
      <c r="N901" s="166">
        <v>0</v>
      </c>
      <c r="O901" s="166">
        <v>0</v>
      </c>
      <c r="P901" s="166">
        <v>0</v>
      </c>
      <c r="Q901" s="166">
        <v>0</v>
      </c>
      <c r="R901" s="166">
        <v>0</v>
      </c>
      <c r="S901" s="166">
        <v>0</v>
      </c>
      <c r="T901" s="166">
        <v>0</v>
      </c>
      <c r="U901" s="166">
        <v>0</v>
      </c>
      <c r="V901" s="166">
        <v>0</v>
      </c>
      <c r="W901" s="166">
        <v>0</v>
      </c>
      <c r="X901" s="166">
        <v>0</v>
      </c>
      <c r="Y901" s="166"/>
      <c r="Z901" s="167"/>
    </row>
    <row r="902" spans="1:26" ht="5.0999999999999996" customHeight="1" x14ac:dyDescent="0.2">
      <c r="A902" s="187"/>
      <c r="B902" s="188"/>
      <c r="C902" s="190"/>
      <c r="D902" s="189"/>
      <c r="E902" s="166"/>
      <c r="F902" s="166"/>
      <c r="G902" s="166"/>
      <c r="H902" s="166"/>
      <c r="I902" s="166"/>
      <c r="J902" s="166"/>
      <c r="K902" s="166"/>
      <c r="L902" s="166"/>
      <c r="M902" s="166"/>
      <c r="N902" s="166"/>
      <c r="O902" s="166"/>
      <c r="P902" s="166"/>
      <c r="Q902" s="166"/>
      <c r="R902" s="166"/>
      <c r="S902" s="166"/>
      <c r="T902" s="166"/>
      <c r="U902" s="166"/>
      <c r="V902" s="166"/>
      <c r="W902" s="166"/>
      <c r="X902" s="166"/>
      <c r="Y902" s="166"/>
      <c r="Z902" s="194"/>
    </row>
    <row r="903" spans="1:26" ht="12" customHeight="1" x14ac:dyDescent="0.2">
      <c r="A903" s="142" t="s">
        <v>186</v>
      </c>
      <c r="C903" s="144" t="s">
        <v>988</v>
      </c>
      <c r="D903" s="155" t="s">
        <v>282</v>
      </c>
      <c r="E903" s="166">
        <v>163945</v>
      </c>
      <c r="F903" s="166">
        <v>7872</v>
      </c>
      <c r="G903" s="166">
        <v>6307</v>
      </c>
      <c r="H903" s="166">
        <v>3787</v>
      </c>
      <c r="I903" s="166">
        <v>3180</v>
      </c>
      <c r="J903" s="166">
        <v>1702</v>
      </c>
      <c r="K903" s="166">
        <v>1384</v>
      </c>
      <c r="L903" s="166">
        <v>1334</v>
      </c>
      <c r="M903" s="166">
        <v>1025</v>
      </c>
      <c r="N903" s="166">
        <v>614</v>
      </c>
      <c r="O903" s="166">
        <v>472</v>
      </c>
      <c r="P903" s="166">
        <v>352</v>
      </c>
      <c r="Q903" s="166">
        <v>246</v>
      </c>
      <c r="R903" s="166">
        <v>60</v>
      </c>
      <c r="S903" s="166">
        <v>18</v>
      </c>
      <c r="T903" s="166">
        <v>5</v>
      </c>
      <c r="U903" s="166">
        <v>0</v>
      </c>
      <c r="V903" s="166">
        <v>0</v>
      </c>
      <c r="W903" s="166">
        <v>0</v>
      </c>
      <c r="X903" s="166">
        <v>0</v>
      </c>
      <c r="Y903" s="166"/>
      <c r="Z903" s="167" t="s">
        <v>188</v>
      </c>
    </row>
    <row r="904" spans="1:26" ht="12" customHeight="1" x14ac:dyDescent="0.2">
      <c r="A904" s="142" t="s">
        <v>150</v>
      </c>
      <c r="C904" s="144"/>
      <c r="D904" s="155" t="s">
        <v>283</v>
      </c>
      <c r="E904" s="166">
        <v>138032</v>
      </c>
      <c r="F904" s="166">
        <v>7429</v>
      </c>
      <c r="G904" s="166">
        <v>5908</v>
      </c>
      <c r="H904" s="166">
        <v>3551</v>
      </c>
      <c r="I904" s="166">
        <v>2958</v>
      </c>
      <c r="J904" s="166">
        <v>1609</v>
      </c>
      <c r="K904" s="166">
        <v>1299</v>
      </c>
      <c r="L904" s="166">
        <v>1257</v>
      </c>
      <c r="M904" s="166">
        <v>960</v>
      </c>
      <c r="N904" s="166">
        <v>592</v>
      </c>
      <c r="O904" s="166">
        <v>457</v>
      </c>
      <c r="P904" s="166">
        <v>339</v>
      </c>
      <c r="Q904" s="166">
        <v>234</v>
      </c>
      <c r="R904" s="166">
        <v>59</v>
      </c>
      <c r="S904" s="166">
        <v>17</v>
      </c>
      <c r="T904" s="166">
        <v>5</v>
      </c>
      <c r="U904" s="166">
        <v>0</v>
      </c>
      <c r="V904" s="166">
        <v>0</v>
      </c>
      <c r="W904" s="166">
        <v>0</v>
      </c>
      <c r="X904" s="166">
        <v>0</v>
      </c>
      <c r="Y904" s="166"/>
      <c r="Z904" s="167"/>
    </row>
    <row r="905" spans="1:26" ht="5.0999999999999996" customHeight="1" x14ac:dyDescent="0.2">
      <c r="A905" s="142" t="s">
        <v>150</v>
      </c>
      <c r="C905" s="144" t="s">
        <v>150</v>
      </c>
      <c r="D905" s="155"/>
      <c r="E905" s="166"/>
      <c r="F905" s="166"/>
      <c r="G905" s="166"/>
      <c r="H905" s="166"/>
      <c r="I905" s="166"/>
      <c r="J905" s="166"/>
      <c r="K905" s="166"/>
      <c r="L905" s="166"/>
      <c r="M905" s="166"/>
      <c r="N905" s="166"/>
      <c r="O905" s="166"/>
      <c r="P905" s="166"/>
      <c r="Q905" s="166"/>
      <c r="R905" s="166"/>
      <c r="S905" s="166"/>
      <c r="T905" s="166"/>
      <c r="U905" s="166"/>
      <c r="V905" s="166"/>
      <c r="W905" s="166"/>
      <c r="X905" s="166"/>
      <c r="Y905" s="166"/>
      <c r="Z905" s="167"/>
    </row>
    <row r="906" spans="1:26" ht="12" customHeight="1" x14ac:dyDescent="0.2">
      <c r="A906" s="142" t="s">
        <v>150</v>
      </c>
      <c r="C906" s="149" t="s">
        <v>989</v>
      </c>
      <c r="D906" s="155" t="s">
        <v>282</v>
      </c>
      <c r="E906" s="166">
        <v>70136</v>
      </c>
      <c r="F906" s="166">
        <v>2717</v>
      </c>
      <c r="G906" s="166">
        <v>2254</v>
      </c>
      <c r="H906" s="166">
        <v>1225</v>
      </c>
      <c r="I906" s="166">
        <v>1069</v>
      </c>
      <c r="J906" s="166">
        <v>581</v>
      </c>
      <c r="K906" s="166">
        <v>493</v>
      </c>
      <c r="L906" s="166">
        <v>523</v>
      </c>
      <c r="M906" s="166">
        <v>423</v>
      </c>
      <c r="N906" s="166">
        <v>230</v>
      </c>
      <c r="O906" s="166">
        <v>187</v>
      </c>
      <c r="P906" s="166">
        <v>133</v>
      </c>
      <c r="Q906" s="166">
        <v>82</v>
      </c>
      <c r="R906" s="166">
        <v>21</v>
      </c>
      <c r="S906" s="166">
        <v>3</v>
      </c>
      <c r="T906" s="166">
        <v>1</v>
      </c>
      <c r="U906" s="166">
        <v>0</v>
      </c>
      <c r="V906" s="166">
        <v>0</v>
      </c>
      <c r="W906" s="166">
        <v>0</v>
      </c>
      <c r="X906" s="166">
        <v>0</v>
      </c>
      <c r="Y906" s="166"/>
      <c r="Z906" s="167"/>
    </row>
    <row r="907" spans="1:26" ht="12" customHeight="1" x14ac:dyDescent="0.2">
      <c r="A907" s="142" t="s">
        <v>150</v>
      </c>
      <c r="C907" s="144"/>
      <c r="D907" s="155" t="s">
        <v>283</v>
      </c>
      <c r="E907" s="166">
        <v>59849</v>
      </c>
      <c r="F907" s="166">
        <v>2540</v>
      </c>
      <c r="G907" s="166">
        <v>2092</v>
      </c>
      <c r="H907" s="166">
        <v>1135</v>
      </c>
      <c r="I907" s="166">
        <v>983</v>
      </c>
      <c r="J907" s="166">
        <v>545</v>
      </c>
      <c r="K907" s="166">
        <v>459</v>
      </c>
      <c r="L907" s="166">
        <v>485</v>
      </c>
      <c r="M907" s="166">
        <v>391</v>
      </c>
      <c r="N907" s="166">
        <v>221</v>
      </c>
      <c r="O907" s="166">
        <v>180</v>
      </c>
      <c r="P907" s="166">
        <v>129</v>
      </c>
      <c r="Q907" s="166">
        <v>79</v>
      </c>
      <c r="R907" s="166">
        <v>21</v>
      </c>
      <c r="S907" s="166">
        <v>3</v>
      </c>
      <c r="T907" s="166">
        <v>1</v>
      </c>
      <c r="U907" s="166">
        <v>0</v>
      </c>
      <c r="V907" s="166">
        <v>0</v>
      </c>
      <c r="W907" s="166">
        <v>0</v>
      </c>
      <c r="X907" s="166">
        <v>0</v>
      </c>
      <c r="Y907" s="166"/>
      <c r="Z907" s="167"/>
    </row>
    <row r="908" spans="1:26" ht="5.0999999999999996" customHeight="1" x14ac:dyDescent="0.2">
      <c r="A908" s="142" t="s">
        <v>150</v>
      </c>
      <c r="C908" s="144" t="s">
        <v>150</v>
      </c>
      <c r="D908" s="155"/>
      <c r="E908" s="166"/>
      <c r="F908" s="166"/>
      <c r="G908" s="166"/>
      <c r="H908" s="166"/>
      <c r="I908" s="166"/>
      <c r="J908" s="166"/>
      <c r="K908" s="166"/>
      <c r="L908" s="166"/>
      <c r="M908" s="166"/>
      <c r="N908" s="166"/>
      <c r="O908" s="166"/>
      <c r="P908" s="166"/>
      <c r="Q908" s="166"/>
      <c r="R908" s="166"/>
      <c r="S908" s="166"/>
      <c r="T908" s="166"/>
      <c r="U908" s="166"/>
      <c r="V908" s="166"/>
      <c r="W908" s="166"/>
      <c r="X908" s="166"/>
      <c r="Y908" s="166"/>
      <c r="Z908" s="167"/>
    </row>
    <row r="909" spans="1:26" ht="12" customHeight="1" x14ac:dyDescent="0.2">
      <c r="A909" s="142" t="s">
        <v>150</v>
      </c>
      <c r="C909" s="202" t="s">
        <v>990</v>
      </c>
      <c r="D909" s="155" t="s">
        <v>282</v>
      </c>
      <c r="E909" s="166">
        <v>21663</v>
      </c>
      <c r="F909" s="166">
        <v>888</v>
      </c>
      <c r="G909" s="166">
        <v>755</v>
      </c>
      <c r="H909" s="166">
        <v>273</v>
      </c>
      <c r="I909" s="166">
        <v>251</v>
      </c>
      <c r="J909" s="166">
        <v>189</v>
      </c>
      <c r="K909" s="166">
        <v>169</v>
      </c>
      <c r="L909" s="166">
        <v>213</v>
      </c>
      <c r="M909" s="166">
        <v>184</v>
      </c>
      <c r="N909" s="166">
        <v>118</v>
      </c>
      <c r="O909" s="166">
        <v>103</v>
      </c>
      <c r="P909" s="166">
        <v>77</v>
      </c>
      <c r="Q909" s="166">
        <v>48</v>
      </c>
      <c r="R909" s="166">
        <v>16</v>
      </c>
      <c r="S909" s="166">
        <v>2</v>
      </c>
      <c r="T909" s="166">
        <v>0</v>
      </c>
      <c r="U909" s="166">
        <v>0</v>
      </c>
      <c r="V909" s="166">
        <v>0</v>
      </c>
      <c r="W909" s="166">
        <v>0</v>
      </c>
      <c r="X909" s="166">
        <v>0</v>
      </c>
      <c r="Y909" s="166"/>
      <c r="Z909" s="167"/>
    </row>
    <row r="910" spans="1:26" ht="12" customHeight="1" x14ac:dyDescent="0.2">
      <c r="A910" s="142" t="s">
        <v>150</v>
      </c>
      <c r="C910" s="144"/>
      <c r="D910" s="155" t="s">
        <v>283</v>
      </c>
      <c r="E910" s="166">
        <v>17795</v>
      </c>
      <c r="F910" s="166">
        <v>810</v>
      </c>
      <c r="G910" s="166">
        <v>683</v>
      </c>
      <c r="H910" s="166">
        <v>246</v>
      </c>
      <c r="I910" s="166">
        <v>225</v>
      </c>
      <c r="J910" s="166">
        <v>171</v>
      </c>
      <c r="K910" s="166">
        <v>151</v>
      </c>
      <c r="L910" s="166">
        <v>188</v>
      </c>
      <c r="M910" s="166">
        <v>162</v>
      </c>
      <c r="N910" s="166">
        <v>113</v>
      </c>
      <c r="O910" s="166">
        <v>99</v>
      </c>
      <c r="P910" s="166">
        <v>74</v>
      </c>
      <c r="Q910" s="166">
        <v>46</v>
      </c>
      <c r="R910" s="166">
        <v>16</v>
      </c>
      <c r="S910" s="166">
        <v>2</v>
      </c>
      <c r="T910" s="166">
        <v>0</v>
      </c>
      <c r="U910" s="166">
        <v>0</v>
      </c>
      <c r="V910" s="166">
        <v>0</v>
      </c>
      <c r="W910" s="166">
        <v>0</v>
      </c>
      <c r="X910" s="166">
        <v>0</v>
      </c>
      <c r="Y910" s="166"/>
      <c r="Z910" s="167"/>
    </row>
    <row r="911" spans="1:26" ht="5.0999999999999996" customHeight="1" x14ac:dyDescent="0.2">
      <c r="A911" s="142" t="s">
        <v>150</v>
      </c>
      <c r="C911" s="144" t="s">
        <v>150</v>
      </c>
      <c r="D911" s="155"/>
      <c r="E911" s="166"/>
      <c r="F911" s="166"/>
      <c r="G911" s="166"/>
      <c r="H911" s="166"/>
      <c r="I911" s="166"/>
      <c r="J911" s="166"/>
      <c r="K911" s="166"/>
      <c r="L911" s="166"/>
      <c r="M911" s="166"/>
      <c r="N911" s="166"/>
      <c r="O911" s="166"/>
      <c r="P911" s="166"/>
      <c r="Q911" s="166"/>
      <c r="R911" s="166"/>
      <c r="S911" s="166"/>
      <c r="T911" s="166"/>
      <c r="U911" s="166"/>
      <c r="V911" s="166"/>
      <c r="W911" s="166"/>
      <c r="X911" s="166"/>
      <c r="Y911" s="166"/>
      <c r="Z911" s="167"/>
    </row>
    <row r="912" spans="1:26" ht="12" customHeight="1" x14ac:dyDescent="0.2">
      <c r="A912" s="142" t="s">
        <v>150</v>
      </c>
      <c r="C912" s="202" t="s">
        <v>991</v>
      </c>
      <c r="D912" s="155" t="s">
        <v>282</v>
      </c>
      <c r="E912" s="166">
        <v>48473</v>
      </c>
      <c r="F912" s="166">
        <v>1829</v>
      </c>
      <c r="G912" s="166">
        <v>1499</v>
      </c>
      <c r="H912" s="166">
        <v>952</v>
      </c>
      <c r="I912" s="166">
        <v>818</v>
      </c>
      <c r="J912" s="166">
        <v>392</v>
      </c>
      <c r="K912" s="166">
        <v>324</v>
      </c>
      <c r="L912" s="166">
        <v>310</v>
      </c>
      <c r="M912" s="166">
        <v>239</v>
      </c>
      <c r="N912" s="166">
        <v>112</v>
      </c>
      <c r="O912" s="166">
        <v>84</v>
      </c>
      <c r="P912" s="166">
        <v>56</v>
      </c>
      <c r="Q912" s="166">
        <v>34</v>
      </c>
      <c r="R912" s="166">
        <v>5</v>
      </c>
      <c r="S912" s="166">
        <v>1</v>
      </c>
      <c r="T912" s="166">
        <v>1</v>
      </c>
      <c r="U912" s="166">
        <v>0</v>
      </c>
      <c r="V912" s="166">
        <v>0</v>
      </c>
      <c r="W912" s="166">
        <v>0</v>
      </c>
      <c r="X912" s="166">
        <v>0</v>
      </c>
      <c r="Y912" s="166"/>
      <c r="Z912" s="167"/>
    </row>
    <row r="913" spans="1:26" ht="12" customHeight="1" x14ac:dyDescent="0.2">
      <c r="A913" s="142" t="s">
        <v>150</v>
      </c>
      <c r="C913" s="144"/>
      <c r="D913" s="155" t="s">
        <v>283</v>
      </c>
      <c r="E913" s="166">
        <v>42054</v>
      </c>
      <c r="F913" s="166">
        <v>1730</v>
      </c>
      <c r="G913" s="166">
        <v>1409</v>
      </c>
      <c r="H913" s="166">
        <v>889</v>
      </c>
      <c r="I913" s="166">
        <v>758</v>
      </c>
      <c r="J913" s="166">
        <v>374</v>
      </c>
      <c r="K913" s="166">
        <v>308</v>
      </c>
      <c r="L913" s="166">
        <v>297</v>
      </c>
      <c r="M913" s="166">
        <v>229</v>
      </c>
      <c r="N913" s="166">
        <v>108</v>
      </c>
      <c r="O913" s="166">
        <v>81</v>
      </c>
      <c r="P913" s="166">
        <v>55</v>
      </c>
      <c r="Q913" s="166">
        <v>33</v>
      </c>
      <c r="R913" s="166">
        <v>5</v>
      </c>
      <c r="S913" s="166">
        <v>1</v>
      </c>
      <c r="T913" s="166">
        <v>1</v>
      </c>
      <c r="U913" s="166">
        <v>0</v>
      </c>
      <c r="V913" s="166">
        <v>0</v>
      </c>
      <c r="W913" s="166">
        <v>0</v>
      </c>
      <c r="X913" s="166">
        <v>0</v>
      </c>
      <c r="Y913" s="166"/>
      <c r="Z913" s="167"/>
    </row>
    <row r="914" spans="1:26" ht="5.0999999999999996" customHeight="1" x14ac:dyDescent="0.2">
      <c r="A914" s="142" t="s">
        <v>150</v>
      </c>
      <c r="C914" s="144" t="s">
        <v>150</v>
      </c>
      <c r="D914" s="155"/>
      <c r="E914" s="166"/>
      <c r="F914" s="166"/>
      <c r="G914" s="166"/>
      <c r="H914" s="166"/>
      <c r="I914" s="166"/>
      <c r="J914" s="166"/>
      <c r="K914" s="166"/>
      <c r="L914" s="166"/>
      <c r="M914" s="166"/>
      <c r="N914" s="166"/>
      <c r="O914" s="166"/>
      <c r="P914" s="166"/>
      <c r="Q914" s="166"/>
      <c r="R914" s="166"/>
      <c r="S914" s="166"/>
      <c r="T914" s="166"/>
      <c r="U914" s="166"/>
      <c r="V914" s="166"/>
      <c r="W914" s="166"/>
      <c r="X914" s="166"/>
      <c r="Y914" s="166"/>
      <c r="Z914" s="167"/>
    </row>
    <row r="915" spans="1:26" ht="12" customHeight="1" x14ac:dyDescent="0.2">
      <c r="A915" s="142" t="s">
        <v>150</v>
      </c>
      <c r="C915" s="149" t="s">
        <v>992</v>
      </c>
      <c r="D915" s="155" t="s">
        <v>282</v>
      </c>
      <c r="E915" s="166">
        <v>93809</v>
      </c>
      <c r="F915" s="166">
        <v>5155</v>
      </c>
      <c r="G915" s="166">
        <v>4053</v>
      </c>
      <c r="H915" s="166">
        <v>2562</v>
      </c>
      <c r="I915" s="166">
        <v>2111</v>
      </c>
      <c r="J915" s="166">
        <v>1121</v>
      </c>
      <c r="K915" s="166">
        <v>891</v>
      </c>
      <c r="L915" s="166">
        <v>811</v>
      </c>
      <c r="M915" s="166">
        <v>602</v>
      </c>
      <c r="N915" s="166">
        <v>384</v>
      </c>
      <c r="O915" s="166">
        <v>285</v>
      </c>
      <c r="P915" s="166">
        <v>219</v>
      </c>
      <c r="Q915" s="166">
        <v>164</v>
      </c>
      <c r="R915" s="166">
        <v>39</v>
      </c>
      <c r="S915" s="166">
        <v>15</v>
      </c>
      <c r="T915" s="166">
        <v>4</v>
      </c>
      <c r="U915" s="166">
        <v>0</v>
      </c>
      <c r="V915" s="166">
        <v>0</v>
      </c>
      <c r="W915" s="166">
        <v>0</v>
      </c>
      <c r="X915" s="166">
        <v>0</v>
      </c>
      <c r="Y915" s="166"/>
      <c r="Z915" s="167"/>
    </row>
    <row r="916" spans="1:26" ht="12" customHeight="1" x14ac:dyDescent="0.2">
      <c r="A916" s="142" t="s">
        <v>150</v>
      </c>
      <c r="C916" s="144"/>
      <c r="D916" s="155" t="s">
        <v>283</v>
      </c>
      <c r="E916" s="166">
        <v>78183</v>
      </c>
      <c r="F916" s="166">
        <v>4889</v>
      </c>
      <c r="G916" s="166">
        <v>3816</v>
      </c>
      <c r="H916" s="166">
        <v>2416</v>
      </c>
      <c r="I916" s="166">
        <v>1975</v>
      </c>
      <c r="J916" s="166">
        <v>1064</v>
      </c>
      <c r="K916" s="166">
        <v>840</v>
      </c>
      <c r="L916" s="166">
        <v>772</v>
      </c>
      <c r="M916" s="166">
        <v>569</v>
      </c>
      <c r="N916" s="166">
        <v>371</v>
      </c>
      <c r="O916" s="166">
        <v>277</v>
      </c>
      <c r="P916" s="166">
        <v>210</v>
      </c>
      <c r="Q916" s="166">
        <v>155</v>
      </c>
      <c r="R916" s="166">
        <v>38</v>
      </c>
      <c r="S916" s="166">
        <v>14</v>
      </c>
      <c r="T916" s="166">
        <v>4</v>
      </c>
      <c r="U916" s="166">
        <v>0</v>
      </c>
      <c r="V916" s="166">
        <v>0</v>
      </c>
      <c r="W916" s="166">
        <v>0</v>
      </c>
      <c r="X916" s="166">
        <v>0</v>
      </c>
      <c r="Y916" s="166"/>
      <c r="Z916" s="167"/>
    </row>
    <row r="917" spans="1:26" ht="5.0999999999999996" customHeight="1" x14ac:dyDescent="0.2">
      <c r="A917" s="142" t="s">
        <v>150</v>
      </c>
      <c r="C917" s="144" t="s">
        <v>150</v>
      </c>
      <c r="D917" s="155"/>
      <c r="E917" s="166"/>
      <c r="F917" s="166"/>
      <c r="G917" s="166"/>
      <c r="H917" s="166"/>
      <c r="I917" s="166"/>
      <c r="J917" s="166"/>
      <c r="K917" s="166"/>
      <c r="L917" s="166"/>
      <c r="M917" s="166"/>
      <c r="N917" s="166"/>
      <c r="O917" s="166"/>
      <c r="P917" s="166"/>
      <c r="Q917" s="166"/>
      <c r="R917" s="166"/>
      <c r="S917" s="166"/>
      <c r="T917" s="166"/>
      <c r="U917" s="166"/>
      <c r="V917" s="166"/>
      <c r="W917" s="166"/>
      <c r="X917" s="166"/>
      <c r="Y917" s="166"/>
      <c r="Z917" s="167"/>
    </row>
    <row r="918" spans="1:26" ht="12" customHeight="1" x14ac:dyDescent="0.2">
      <c r="A918" s="142" t="s">
        <v>150</v>
      </c>
      <c r="C918" s="202" t="s">
        <v>990</v>
      </c>
      <c r="D918" s="155" t="s">
        <v>282</v>
      </c>
      <c r="E918" s="166">
        <v>39401</v>
      </c>
      <c r="F918" s="166">
        <v>743</v>
      </c>
      <c r="G918" s="166">
        <v>606</v>
      </c>
      <c r="H918" s="166">
        <v>182</v>
      </c>
      <c r="I918" s="166">
        <v>156</v>
      </c>
      <c r="J918" s="166">
        <v>171</v>
      </c>
      <c r="K918" s="166">
        <v>147</v>
      </c>
      <c r="L918" s="166">
        <v>215</v>
      </c>
      <c r="M918" s="166">
        <v>170</v>
      </c>
      <c r="N918" s="166">
        <v>94</v>
      </c>
      <c r="O918" s="166">
        <v>84</v>
      </c>
      <c r="P918" s="166">
        <v>61</v>
      </c>
      <c r="Q918" s="166">
        <v>49</v>
      </c>
      <c r="R918" s="166">
        <v>15</v>
      </c>
      <c r="S918" s="166">
        <v>4</v>
      </c>
      <c r="T918" s="166">
        <v>1</v>
      </c>
      <c r="U918" s="166">
        <v>0</v>
      </c>
      <c r="V918" s="166">
        <v>0</v>
      </c>
      <c r="W918" s="166">
        <v>0</v>
      </c>
      <c r="X918" s="166">
        <v>0</v>
      </c>
      <c r="Y918" s="166"/>
      <c r="Z918" s="167"/>
    </row>
    <row r="919" spans="1:26" ht="12" customHeight="1" x14ac:dyDescent="0.2">
      <c r="A919" s="142" t="s">
        <v>150</v>
      </c>
      <c r="C919" s="144"/>
      <c r="D919" s="155" t="s">
        <v>283</v>
      </c>
      <c r="E919" s="166">
        <v>29498</v>
      </c>
      <c r="F919" s="166">
        <v>697</v>
      </c>
      <c r="G919" s="166">
        <v>565</v>
      </c>
      <c r="H919" s="166">
        <v>170</v>
      </c>
      <c r="I919" s="166">
        <v>146</v>
      </c>
      <c r="J919" s="166">
        <v>158</v>
      </c>
      <c r="K919" s="166">
        <v>134</v>
      </c>
      <c r="L919" s="166">
        <v>199</v>
      </c>
      <c r="M919" s="166">
        <v>154</v>
      </c>
      <c r="N919" s="166">
        <v>91</v>
      </c>
      <c r="O919" s="166">
        <v>83</v>
      </c>
      <c r="P919" s="166">
        <v>60</v>
      </c>
      <c r="Q919" s="166">
        <v>48</v>
      </c>
      <c r="R919" s="166">
        <v>14</v>
      </c>
      <c r="S919" s="166">
        <v>4</v>
      </c>
      <c r="T919" s="166">
        <v>1</v>
      </c>
      <c r="U919" s="166">
        <v>0</v>
      </c>
      <c r="V919" s="166">
        <v>0</v>
      </c>
      <c r="W919" s="166">
        <v>0</v>
      </c>
      <c r="X919" s="166">
        <v>0</v>
      </c>
      <c r="Y919" s="166"/>
      <c r="Z919" s="167"/>
    </row>
    <row r="920" spans="1:26" ht="5.0999999999999996" customHeight="1" x14ac:dyDescent="0.2">
      <c r="A920" s="142" t="s">
        <v>150</v>
      </c>
      <c r="C920" s="144" t="s">
        <v>150</v>
      </c>
      <c r="D920" s="155"/>
      <c r="E920" s="166"/>
      <c r="F920" s="166"/>
      <c r="G920" s="166"/>
      <c r="H920" s="166"/>
      <c r="I920" s="166"/>
      <c r="J920" s="166"/>
      <c r="K920" s="166"/>
      <c r="L920" s="166"/>
      <c r="M920" s="166"/>
      <c r="N920" s="166"/>
      <c r="O920" s="166"/>
      <c r="P920" s="166"/>
      <c r="Q920" s="166"/>
      <c r="R920" s="166"/>
      <c r="S920" s="166"/>
      <c r="T920" s="166"/>
      <c r="U920" s="166"/>
      <c r="V920" s="166"/>
      <c r="W920" s="166"/>
      <c r="X920" s="166"/>
      <c r="Y920" s="166"/>
      <c r="Z920" s="167"/>
    </row>
    <row r="921" spans="1:26" ht="12" customHeight="1" x14ac:dyDescent="0.2">
      <c r="A921" s="142" t="s">
        <v>150</v>
      </c>
      <c r="C921" s="202" t="s">
        <v>991</v>
      </c>
      <c r="D921" s="155" t="s">
        <v>282</v>
      </c>
      <c r="E921" s="166">
        <v>54408</v>
      </c>
      <c r="F921" s="166">
        <v>4412</v>
      </c>
      <c r="G921" s="166">
        <v>3447</v>
      </c>
      <c r="H921" s="166">
        <v>2380</v>
      </c>
      <c r="I921" s="166">
        <v>1955</v>
      </c>
      <c r="J921" s="166">
        <v>950</v>
      </c>
      <c r="K921" s="166">
        <v>744</v>
      </c>
      <c r="L921" s="166">
        <v>596</v>
      </c>
      <c r="M921" s="166">
        <v>432</v>
      </c>
      <c r="N921" s="166">
        <v>290</v>
      </c>
      <c r="O921" s="166">
        <v>201</v>
      </c>
      <c r="P921" s="166">
        <v>158</v>
      </c>
      <c r="Q921" s="166">
        <v>115</v>
      </c>
      <c r="R921" s="166">
        <v>24</v>
      </c>
      <c r="S921" s="166">
        <v>11</v>
      </c>
      <c r="T921" s="166">
        <v>3</v>
      </c>
      <c r="U921" s="166">
        <v>0</v>
      </c>
      <c r="V921" s="166">
        <v>0</v>
      </c>
      <c r="W921" s="166">
        <v>0</v>
      </c>
      <c r="X921" s="166">
        <v>0</v>
      </c>
      <c r="Y921" s="166"/>
      <c r="Z921" s="167"/>
    </row>
    <row r="922" spans="1:26" ht="12" customHeight="1" x14ac:dyDescent="0.2">
      <c r="A922" s="142" t="s">
        <v>150</v>
      </c>
      <c r="C922" s="144"/>
      <c r="D922" s="155" t="s">
        <v>283</v>
      </c>
      <c r="E922" s="166">
        <v>48685</v>
      </c>
      <c r="F922" s="166">
        <v>4192</v>
      </c>
      <c r="G922" s="166">
        <v>3251</v>
      </c>
      <c r="H922" s="166">
        <v>2246</v>
      </c>
      <c r="I922" s="166">
        <v>1829</v>
      </c>
      <c r="J922" s="166">
        <v>906</v>
      </c>
      <c r="K922" s="166">
        <v>706</v>
      </c>
      <c r="L922" s="166">
        <v>573</v>
      </c>
      <c r="M922" s="166">
        <v>415</v>
      </c>
      <c r="N922" s="166">
        <v>280</v>
      </c>
      <c r="O922" s="166">
        <v>194</v>
      </c>
      <c r="P922" s="166">
        <v>150</v>
      </c>
      <c r="Q922" s="166">
        <v>107</v>
      </c>
      <c r="R922" s="166">
        <v>24</v>
      </c>
      <c r="S922" s="166">
        <v>10</v>
      </c>
      <c r="T922" s="166">
        <v>3</v>
      </c>
      <c r="U922" s="166">
        <v>0</v>
      </c>
      <c r="V922" s="166">
        <v>0</v>
      </c>
      <c r="W922" s="166">
        <v>0</v>
      </c>
      <c r="X922" s="166">
        <v>0</v>
      </c>
      <c r="Y922" s="166"/>
      <c r="Z922" s="167"/>
    </row>
    <row r="923" spans="1:26" ht="5.0999999999999996" customHeight="1" x14ac:dyDescent="0.2">
      <c r="A923" s="142" t="s">
        <v>150</v>
      </c>
      <c r="C923" s="144" t="s">
        <v>150</v>
      </c>
      <c r="D923" s="155"/>
      <c r="E923" s="166"/>
      <c r="F923" s="166"/>
      <c r="G923" s="166"/>
      <c r="H923" s="166"/>
      <c r="I923" s="166"/>
      <c r="J923" s="166"/>
      <c r="K923" s="166"/>
      <c r="L923" s="166"/>
      <c r="M923" s="166"/>
      <c r="N923" s="166"/>
      <c r="O923" s="166"/>
      <c r="P923" s="166"/>
      <c r="Q923" s="166"/>
      <c r="R923" s="166"/>
      <c r="S923" s="166"/>
      <c r="T923" s="166"/>
      <c r="U923" s="166"/>
      <c r="V923" s="166"/>
      <c r="W923" s="166"/>
      <c r="X923" s="166"/>
      <c r="Y923" s="166"/>
      <c r="Z923" s="167"/>
    </row>
    <row r="924" spans="1:26" ht="12" customHeight="1" x14ac:dyDescent="0.2">
      <c r="A924" s="142" t="s">
        <v>258</v>
      </c>
      <c r="C924" s="144" t="s">
        <v>993</v>
      </c>
      <c r="D924" s="155" t="s">
        <v>282</v>
      </c>
      <c r="E924" s="166">
        <v>109292</v>
      </c>
      <c r="F924" s="166">
        <v>3562</v>
      </c>
      <c r="G924" s="166">
        <v>2940</v>
      </c>
      <c r="H924" s="166">
        <v>1360</v>
      </c>
      <c r="I924" s="166">
        <v>1187</v>
      </c>
      <c r="J924" s="166">
        <v>745</v>
      </c>
      <c r="K924" s="166">
        <v>642</v>
      </c>
      <c r="L924" s="166">
        <v>741</v>
      </c>
      <c r="M924" s="166">
        <v>607</v>
      </c>
      <c r="N924" s="166">
        <v>354</v>
      </c>
      <c r="O924" s="166">
        <v>296</v>
      </c>
      <c r="P924" s="166">
        <v>283</v>
      </c>
      <c r="Q924" s="166">
        <v>208</v>
      </c>
      <c r="R924" s="166">
        <v>56</v>
      </c>
      <c r="S924" s="166">
        <v>18</v>
      </c>
      <c r="T924" s="166">
        <v>5</v>
      </c>
      <c r="U924" s="166">
        <v>0</v>
      </c>
      <c r="V924" s="166">
        <v>0</v>
      </c>
      <c r="W924" s="166">
        <v>0</v>
      </c>
      <c r="X924" s="166">
        <v>0</v>
      </c>
      <c r="Y924" s="166"/>
      <c r="Z924" s="167" t="s">
        <v>260</v>
      </c>
    </row>
    <row r="925" spans="1:26" ht="12" customHeight="1" x14ac:dyDescent="0.2">
      <c r="A925" s="142" t="s">
        <v>150</v>
      </c>
      <c r="C925" s="144"/>
      <c r="D925" s="155" t="s">
        <v>283</v>
      </c>
      <c r="E925" s="166">
        <v>89159</v>
      </c>
      <c r="F925" s="166">
        <v>3334</v>
      </c>
      <c r="G925" s="166">
        <v>2733</v>
      </c>
      <c r="H925" s="166">
        <v>1260</v>
      </c>
      <c r="I925" s="166">
        <v>1093</v>
      </c>
      <c r="J925" s="166">
        <v>696</v>
      </c>
      <c r="K925" s="166">
        <v>595</v>
      </c>
      <c r="L925" s="166">
        <v>687</v>
      </c>
      <c r="M925" s="166">
        <v>559</v>
      </c>
      <c r="N925" s="166">
        <v>340</v>
      </c>
      <c r="O925" s="166">
        <v>286</v>
      </c>
      <c r="P925" s="166">
        <v>274</v>
      </c>
      <c r="Q925" s="166">
        <v>200</v>
      </c>
      <c r="R925" s="166">
        <v>55</v>
      </c>
      <c r="S925" s="166">
        <v>17</v>
      </c>
      <c r="T925" s="166">
        <v>5</v>
      </c>
      <c r="U925" s="166">
        <v>0</v>
      </c>
      <c r="V925" s="166">
        <v>0</v>
      </c>
      <c r="W925" s="166">
        <v>0</v>
      </c>
      <c r="X925" s="166">
        <v>0</v>
      </c>
      <c r="Y925" s="166"/>
      <c r="Z925" s="167"/>
    </row>
    <row r="926" spans="1:26" ht="5.0999999999999996" customHeight="1" x14ac:dyDescent="0.2">
      <c r="A926" s="142" t="s">
        <v>150</v>
      </c>
      <c r="B926" s="145" t="s">
        <v>150</v>
      </c>
      <c r="C926" s="178" t="s">
        <v>150</v>
      </c>
      <c r="D926" s="155"/>
      <c r="E926" s="166"/>
      <c r="F926" s="166"/>
      <c r="G926" s="166"/>
      <c r="H926" s="166"/>
      <c r="I926" s="166"/>
      <c r="J926" s="166"/>
      <c r="K926" s="166"/>
      <c r="L926" s="166"/>
      <c r="M926" s="166"/>
      <c r="N926" s="166"/>
      <c r="O926" s="166"/>
      <c r="P926" s="166"/>
      <c r="Q926" s="166"/>
      <c r="R926" s="166"/>
      <c r="S926" s="166"/>
      <c r="T926" s="166"/>
      <c r="U926" s="166"/>
      <c r="V926" s="166"/>
      <c r="W926" s="166"/>
      <c r="X926" s="166"/>
      <c r="Y926" s="166"/>
      <c r="Z926" s="167"/>
    </row>
    <row r="927" spans="1:26" ht="12" customHeight="1" x14ac:dyDescent="0.2">
      <c r="A927" s="149">
        <v>142</v>
      </c>
      <c r="C927" s="149" t="s">
        <v>994</v>
      </c>
      <c r="D927" s="155" t="s">
        <v>282</v>
      </c>
      <c r="E927" s="166">
        <v>30348</v>
      </c>
      <c r="F927" s="166">
        <v>554</v>
      </c>
      <c r="G927" s="166">
        <v>462</v>
      </c>
      <c r="H927" s="166">
        <v>112</v>
      </c>
      <c r="I927" s="166">
        <v>98</v>
      </c>
      <c r="J927" s="166">
        <v>111</v>
      </c>
      <c r="K927" s="166">
        <v>99</v>
      </c>
      <c r="L927" s="166">
        <v>193</v>
      </c>
      <c r="M927" s="166">
        <v>162</v>
      </c>
      <c r="N927" s="166">
        <v>86</v>
      </c>
      <c r="O927" s="166">
        <v>74</v>
      </c>
      <c r="P927" s="166">
        <v>44</v>
      </c>
      <c r="Q927" s="166">
        <v>29</v>
      </c>
      <c r="R927" s="166">
        <v>6</v>
      </c>
      <c r="S927" s="166">
        <v>2</v>
      </c>
      <c r="T927" s="166">
        <v>0</v>
      </c>
      <c r="U927" s="166">
        <v>0</v>
      </c>
      <c r="V927" s="166">
        <v>0</v>
      </c>
      <c r="W927" s="166">
        <v>0</v>
      </c>
      <c r="X927" s="166">
        <v>0</v>
      </c>
      <c r="Y927" s="166"/>
      <c r="Z927" s="167" t="s">
        <v>995</v>
      </c>
    </row>
    <row r="928" spans="1:26" ht="12" customHeight="1" x14ac:dyDescent="0.2">
      <c r="A928" s="149" t="s">
        <v>150</v>
      </c>
      <c r="C928" s="144"/>
      <c r="D928" s="155" t="s">
        <v>283</v>
      </c>
      <c r="E928" s="166">
        <v>22410</v>
      </c>
      <c r="F928" s="166">
        <v>513</v>
      </c>
      <c r="G928" s="166">
        <v>426</v>
      </c>
      <c r="H928" s="166">
        <v>102</v>
      </c>
      <c r="I928" s="166">
        <v>89</v>
      </c>
      <c r="J928" s="166">
        <v>99</v>
      </c>
      <c r="K928" s="166">
        <v>87</v>
      </c>
      <c r="L928" s="166">
        <v>177</v>
      </c>
      <c r="M928" s="166">
        <v>148</v>
      </c>
      <c r="N928" s="166">
        <v>83</v>
      </c>
      <c r="O928" s="166">
        <v>73</v>
      </c>
      <c r="P928" s="166">
        <v>44</v>
      </c>
      <c r="Q928" s="166">
        <v>29</v>
      </c>
      <c r="R928" s="166">
        <v>6</v>
      </c>
      <c r="S928" s="166">
        <v>2</v>
      </c>
      <c r="T928" s="166">
        <v>0</v>
      </c>
      <c r="U928" s="166">
        <v>0</v>
      </c>
      <c r="V928" s="166">
        <v>0</v>
      </c>
      <c r="W928" s="166">
        <v>0</v>
      </c>
      <c r="X928" s="166">
        <v>0</v>
      </c>
      <c r="Y928" s="166"/>
      <c r="Z928" s="167"/>
    </row>
    <row r="929" spans="1:26" ht="5.0999999999999996" customHeight="1" x14ac:dyDescent="0.2">
      <c r="A929" s="149" t="s">
        <v>150</v>
      </c>
      <c r="C929" s="144" t="s">
        <v>150</v>
      </c>
      <c r="D929" s="155"/>
      <c r="E929" s="166"/>
      <c r="F929" s="166"/>
      <c r="G929" s="166"/>
      <c r="H929" s="166"/>
      <c r="I929" s="166"/>
      <c r="J929" s="166"/>
      <c r="K929" s="166"/>
      <c r="L929" s="166"/>
      <c r="M929" s="166"/>
      <c r="N929" s="166"/>
      <c r="O929" s="166"/>
      <c r="P929" s="166"/>
      <c r="Q929" s="166"/>
      <c r="R929" s="166"/>
      <c r="S929" s="166"/>
      <c r="T929" s="166"/>
      <c r="U929" s="166"/>
      <c r="V929" s="166"/>
      <c r="W929" s="166"/>
      <c r="X929" s="166"/>
      <c r="Y929" s="166"/>
      <c r="Z929" s="167"/>
    </row>
    <row r="930" spans="1:26" ht="12" customHeight="1" x14ac:dyDescent="0.2">
      <c r="A930" s="149" t="s">
        <v>996</v>
      </c>
      <c r="C930" s="173" t="s">
        <v>997</v>
      </c>
      <c r="D930" s="155" t="s">
        <v>282</v>
      </c>
      <c r="E930" s="166">
        <f>E933+E936</f>
        <v>30237</v>
      </c>
      <c r="F930" s="166">
        <f t="shared" ref="F930:X931" si="0">F933+F936</f>
        <v>551</v>
      </c>
      <c r="G930" s="166">
        <f t="shared" si="0"/>
        <v>460</v>
      </c>
      <c r="H930" s="166">
        <f t="shared" si="0"/>
        <v>112</v>
      </c>
      <c r="I930" s="166">
        <f t="shared" si="0"/>
        <v>98</v>
      </c>
      <c r="J930" s="166">
        <f t="shared" si="0"/>
        <v>110</v>
      </c>
      <c r="K930" s="166">
        <f t="shared" si="0"/>
        <v>98</v>
      </c>
      <c r="L930" s="166">
        <f t="shared" si="0"/>
        <v>191</v>
      </c>
      <c r="M930" s="166">
        <f t="shared" si="0"/>
        <v>161</v>
      </c>
      <c r="N930" s="166">
        <f t="shared" si="0"/>
        <v>86</v>
      </c>
      <c r="O930" s="166">
        <f t="shared" si="0"/>
        <v>74</v>
      </c>
      <c r="P930" s="166">
        <f t="shared" si="0"/>
        <v>44</v>
      </c>
      <c r="Q930" s="166">
        <f t="shared" si="0"/>
        <v>29</v>
      </c>
      <c r="R930" s="166">
        <f t="shared" si="0"/>
        <v>6</v>
      </c>
      <c r="S930" s="166">
        <f t="shared" si="0"/>
        <v>2</v>
      </c>
      <c r="T930" s="166">
        <f t="shared" si="0"/>
        <v>0</v>
      </c>
      <c r="U930" s="166">
        <f t="shared" si="0"/>
        <v>0</v>
      </c>
      <c r="V930" s="166">
        <f t="shared" si="0"/>
        <v>0</v>
      </c>
      <c r="W930" s="166">
        <f t="shared" si="0"/>
        <v>0</v>
      </c>
      <c r="X930" s="166">
        <f t="shared" si="0"/>
        <v>0</v>
      </c>
      <c r="Y930" s="166"/>
      <c r="Z930" s="167" t="s">
        <v>998</v>
      </c>
    </row>
    <row r="931" spans="1:26" ht="12" customHeight="1" x14ac:dyDescent="0.2">
      <c r="A931" s="149" t="s">
        <v>150</v>
      </c>
      <c r="C931" s="144"/>
      <c r="D931" s="155" t="s">
        <v>283</v>
      </c>
      <c r="E931" s="166">
        <f>E934+E937</f>
        <v>22320</v>
      </c>
      <c r="F931" s="166">
        <f t="shared" si="0"/>
        <v>510</v>
      </c>
      <c r="G931" s="166">
        <f t="shared" si="0"/>
        <v>424</v>
      </c>
      <c r="H931" s="166">
        <f t="shared" si="0"/>
        <v>102</v>
      </c>
      <c r="I931" s="166">
        <f t="shared" si="0"/>
        <v>89</v>
      </c>
      <c r="J931" s="166">
        <f t="shared" si="0"/>
        <v>98</v>
      </c>
      <c r="K931" s="166">
        <f t="shared" si="0"/>
        <v>86</v>
      </c>
      <c r="L931" s="166">
        <f t="shared" si="0"/>
        <v>175</v>
      </c>
      <c r="M931" s="166">
        <f t="shared" si="0"/>
        <v>147</v>
      </c>
      <c r="N931" s="166">
        <f t="shared" si="0"/>
        <v>83</v>
      </c>
      <c r="O931" s="166">
        <f t="shared" si="0"/>
        <v>73</v>
      </c>
      <c r="P931" s="166">
        <f t="shared" si="0"/>
        <v>44</v>
      </c>
      <c r="Q931" s="166">
        <f t="shared" si="0"/>
        <v>29</v>
      </c>
      <c r="R931" s="166">
        <f t="shared" si="0"/>
        <v>6</v>
      </c>
      <c r="S931" s="166">
        <f t="shared" si="0"/>
        <v>2</v>
      </c>
      <c r="T931" s="166">
        <f t="shared" si="0"/>
        <v>0</v>
      </c>
      <c r="U931" s="166">
        <f t="shared" si="0"/>
        <v>0</v>
      </c>
      <c r="V931" s="166">
        <f t="shared" si="0"/>
        <v>0</v>
      </c>
      <c r="W931" s="166">
        <f t="shared" si="0"/>
        <v>0</v>
      </c>
      <c r="X931" s="166">
        <f t="shared" si="0"/>
        <v>0</v>
      </c>
      <c r="Y931" s="166"/>
      <c r="Z931" s="167"/>
    </row>
    <row r="932" spans="1:26" ht="5.0999999999999996" customHeight="1" x14ac:dyDescent="0.2">
      <c r="A932" s="149" t="s">
        <v>150</v>
      </c>
      <c r="C932" s="144" t="s">
        <v>150</v>
      </c>
      <c r="D932" s="155"/>
      <c r="E932" s="166"/>
      <c r="F932" s="166"/>
      <c r="G932" s="166"/>
      <c r="H932" s="166"/>
      <c r="I932" s="166"/>
      <c r="J932" s="166"/>
      <c r="K932" s="166"/>
      <c r="L932" s="166"/>
      <c r="M932" s="166"/>
      <c r="N932" s="166"/>
      <c r="O932" s="166"/>
      <c r="P932" s="166"/>
      <c r="Q932" s="166"/>
      <c r="R932" s="166"/>
      <c r="S932" s="166"/>
      <c r="T932" s="166"/>
      <c r="U932" s="166"/>
      <c r="V932" s="166"/>
      <c r="W932" s="166"/>
      <c r="X932" s="166"/>
      <c r="Y932" s="166"/>
      <c r="Z932" s="167"/>
    </row>
    <row r="933" spans="1:26" ht="12" customHeight="1" x14ac:dyDescent="0.2">
      <c r="A933" s="149" t="s">
        <v>150</v>
      </c>
      <c r="C933" s="203" t="s">
        <v>999</v>
      </c>
      <c r="D933" s="155" t="s">
        <v>282</v>
      </c>
      <c r="E933" s="166">
        <v>3805</v>
      </c>
      <c r="F933" s="166">
        <v>205</v>
      </c>
      <c r="G933" s="166">
        <v>177</v>
      </c>
      <c r="H933" s="166">
        <v>34</v>
      </c>
      <c r="I933" s="166">
        <v>32</v>
      </c>
      <c r="J933" s="166">
        <v>27</v>
      </c>
      <c r="K933" s="166">
        <v>26</v>
      </c>
      <c r="L933" s="166">
        <v>78</v>
      </c>
      <c r="M933" s="166">
        <v>69</v>
      </c>
      <c r="N933" s="166">
        <v>43</v>
      </c>
      <c r="O933" s="166">
        <v>38</v>
      </c>
      <c r="P933" s="166">
        <v>21</v>
      </c>
      <c r="Q933" s="166">
        <v>12</v>
      </c>
      <c r="R933" s="166">
        <v>2</v>
      </c>
      <c r="S933" s="166">
        <v>0</v>
      </c>
      <c r="T933" s="166">
        <v>0</v>
      </c>
      <c r="U933" s="166">
        <v>0</v>
      </c>
      <c r="V933" s="166">
        <v>0</v>
      </c>
      <c r="W933" s="166">
        <v>0</v>
      </c>
      <c r="X933" s="166">
        <v>0</v>
      </c>
      <c r="Y933" s="166"/>
      <c r="Z933" s="167"/>
    </row>
    <row r="934" spans="1:26" ht="12" customHeight="1" x14ac:dyDescent="0.2">
      <c r="A934" s="149" t="s">
        <v>150</v>
      </c>
      <c r="C934" s="144"/>
      <c r="D934" s="155" t="s">
        <v>283</v>
      </c>
      <c r="E934" s="166">
        <v>3150</v>
      </c>
      <c r="F934" s="166">
        <v>188</v>
      </c>
      <c r="G934" s="166">
        <v>162</v>
      </c>
      <c r="H934" s="166">
        <v>29</v>
      </c>
      <c r="I934" s="166">
        <v>27</v>
      </c>
      <c r="J934" s="166">
        <v>23</v>
      </c>
      <c r="K934" s="166">
        <v>22</v>
      </c>
      <c r="L934" s="166">
        <v>71</v>
      </c>
      <c r="M934" s="166">
        <v>64</v>
      </c>
      <c r="N934" s="166">
        <v>42</v>
      </c>
      <c r="O934" s="166">
        <v>37</v>
      </c>
      <c r="P934" s="166">
        <v>21</v>
      </c>
      <c r="Q934" s="166">
        <v>12</v>
      </c>
      <c r="R934" s="166">
        <v>2</v>
      </c>
      <c r="S934" s="166">
        <v>0</v>
      </c>
      <c r="T934" s="166">
        <v>0</v>
      </c>
      <c r="U934" s="166">
        <v>0</v>
      </c>
      <c r="V934" s="166">
        <v>0</v>
      </c>
      <c r="W934" s="166">
        <v>0</v>
      </c>
      <c r="X934" s="166">
        <v>0</v>
      </c>
      <c r="Y934" s="166"/>
      <c r="Z934" s="167"/>
    </row>
    <row r="935" spans="1:26" ht="5.0999999999999996" customHeight="1" x14ac:dyDescent="0.2">
      <c r="A935" s="149" t="s">
        <v>150</v>
      </c>
      <c r="C935" s="144" t="s">
        <v>150</v>
      </c>
      <c r="D935" s="155"/>
      <c r="E935" s="166"/>
      <c r="F935" s="166"/>
      <c r="G935" s="166"/>
      <c r="H935" s="166"/>
      <c r="I935" s="166"/>
      <c r="J935" s="166"/>
      <c r="K935" s="166"/>
      <c r="L935" s="166"/>
      <c r="M935" s="166"/>
      <c r="N935" s="166"/>
      <c r="O935" s="166"/>
      <c r="P935" s="166"/>
      <c r="Q935" s="166"/>
      <c r="R935" s="166"/>
      <c r="S935" s="166"/>
      <c r="T935" s="166"/>
      <c r="U935" s="166"/>
      <c r="V935" s="166"/>
      <c r="W935" s="166"/>
      <c r="X935" s="166"/>
      <c r="Y935" s="166"/>
      <c r="Z935" s="167"/>
    </row>
    <row r="936" spans="1:26" ht="12" customHeight="1" x14ac:dyDescent="0.2">
      <c r="A936" s="149" t="s">
        <v>150</v>
      </c>
      <c r="C936" s="203" t="s">
        <v>1000</v>
      </c>
      <c r="D936" s="155" t="s">
        <v>282</v>
      </c>
      <c r="E936" s="166">
        <v>26432</v>
      </c>
      <c r="F936" s="166">
        <v>346</v>
      </c>
      <c r="G936" s="166">
        <v>283</v>
      </c>
      <c r="H936" s="166">
        <v>78</v>
      </c>
      <c r="I936" s="166">
        <v>66</v>
      </c>
      <c r="J936" s="166">
        <v>83</v>
      </c>
      <c r="K936" s="166">
        <v>72</v>
      </c>
      <c r="L936" s="166">
        <v>113</v>
      </c>
      <c r="M936" s="166">
        <v>92</v>
      </c>
      <c r="N936" s="166">
        <v>43</v>
      </c>
      <c r="O936" s="166">
        <v>36</v>
      </c>
      <c r="P936" s="166">
        <v>23</v>
      </c>
      <c r="Q936" s="166">
        <v>17</v>
      </c>
      <c r="R936" s="166">
        <v>4</v>
      </c>
      <c r="S936" s="166">
        <v>2</v>
      </c>
      <c r="T936" s="166">
        <v>0</v>
      </c>
      <c r="U936" s="166">
        <v>0</v>
      </c>
      <c r="V936" s="166">
        <v>0</v>
      </c>
      <c r="W936" s="166">
        <v>0</v>
      </c>
      <c r="X936" s="166">
        <v>0</v>
      </c>
      <c r="Y936" s="166"/>
      <c r="Z936" s="167"/>
    </row>
    <row r="937" spans="1:26" ht="12" customHeight="1" x14ac:dyDescent="0.2">
      <c r="A937" s="149" t="s">
        <v>150</v>
      </c>
      <c r="C937" s="144"/>
      <c r="D937" s="155" t="s">
        <v>283</v>
      </c>
      <c r="E937" s="166">
        <v>19170</v>
      </c>
      <c r="F937" s="166">
        <v>322</v>
      </c>
      <c r="G937" s="166">
        <v>262</v>
      </c>
      <c r="H937" s="166">
        <v>73</v>
      </c>
      <c r="I937" s="166">
        <v>62</v>
      </c>
      <c r="J937" s="166">
        <v>75</v>
      </c>
      <c r="K937" s="166">
        <v>64</v>
      </c>
      <c r="L937" s="166">
        <v>104</v>
      </c>
      <c r="M937" s="166">
        <v>83</v>
      </c>
      <c r="N937" s="166">
        <v>41</v>
      </c>
      <c r="O937" s="166">
        <v>36</v>
      </c>
      <c r="P937" s="166">
        <v>23</v>
      </c>
      <c r="Q937" s="166">
        <v>17</v>
      </c>
      <c r="R937" s="166">
        <v>4</v>
      </c>
      <c r="S937" s="166">
        <v>2</v>
      </c>
      <c r="T937" s="166">
        <v>0</v>
      </c>
      <c r="U937" s="166">
        <v>0</v>
      </c>
      <c r="V937" s="166">
        <v>0</v>
      </c>
      <c r="W937" s="166">
        <v>0</v>
      </c>
      <c r="X937" s="166">
        <v>0</v>
      </c>
      <c r="Y937" s="166"/>
      <c r="Z937" s="167"/>
    </row>
    <row r="938" spans="1:26" ht="5.0999999999999996" customHeight="1" x14ac:dyDescent="0.2">
      <c r="A938" s="149" t="s">
        <v>150</v>
      </c>
      <c r="C938" s="144" t="s">
        <v>150</v>
      </c>
      <c r="D938" s="155"/>
      <c r="E938" s="166"/>
      <c r="F938" s="166"/>
      <c r="G938" s="166"/>
      <c r="H938" s="166"/>
      <c r="I938" s="166"/>
      <c r="J938" s="166"/>
      <c r="K938" s="166"/>
      <c r="L938" s="166"/>
      <c r="M938" s="166"/>
      <c r="N938" s="166"/>
      <c r="O938" s="166"/>
      <c r="P938" s="166"/>
      <c r="Q938" s="166"/>
      <c r="R938" s="166"/>
      <c r="S938" s="166"/>
      <c r="T938" s="166"/>
      <c r="U938" s="166"/>
      <c r="V938" s="166"/>
      <c r="W938" s="166"/>
      <c r="X938" s="166"/>
      <c r="Y938" s="166"/>
      <c r="Z938" s="167"/>
    </row>
    <row r="939" spans="1:26" ht="12" customHeight="1" x14ac:dyDescent="0.2">
      <c r="A939" s="149" t="s">
        <v>1001</v>
      </c>
      <c r="C939" s="173" t="s">
        <v>1002</v>
      </c>
      <c r="D939" s="155" t="s">
        <v>282</v>
      </c>
      <c r="E939" s="166">
        <f>E942+E945</f>
        <v>111</v>
      </c>
      <c r="F939" s="166">
        <f t="shared" ref="F939:X940" si="1">F942+F945</f>
        <v>3</v>
      </c>
      <c r="G939" s="166">
        <f t="shared" si="1"/>
        <v>2</v>
      </c>
      <c r="H939" s="166">
        <f t="shared" si="1"/>
        <v>0</v>
      </c>
      <c r="I939" s="166">
        <f t="shared" si="1"/>
        <v>0</v>
      </c>
      <c r="J939" s="166">
        <f t="shared" si="1"/>
        <v>1</v>
      </c>
      <c r="K939" s="166">
        <f t="shared" si="1"/>
        <v>1</v>
      </c>
      <c r="L939" s="166">
        <f t="shared" si="1"/>
        <v>2</v>
      </c>
      <c r="M939" s="166">
        <f t="shared" si="1"/>
        <v>1</v>
      </c>
      <c r="N939" s="166">
        <f t="shared" si="1"/>
        <v>0</v>
      </c>
      <c r="O939" s="166">
        <f t="shared" si="1"/>
        <v>0</v>
      </c>
      <c r="P939" s="166">
        <f t="shared" si="1"/>
        <v>0</v>
      </c>
      <c r="Q939" s="166">
        <f t="shared" si="1"/>
        <v>0</v>
      </c>
      <c r="R939" s="166">
        <f t="shared" si="1"/>
        <v>0</v>
      </c>
      <c r="S939" s="166">
        <f t="shared" si="1"/>
        <v>0</v>
      </c>
      <c r="T939" s="166">
        <f t="shared" si="1"/>
        <v>0</v>
      </c>
      <c r="U939" s="166">
        <f t="shared" si="1"/>
        <v>0</v>
      </c>
      <c r="V939" s="166">
        <f t="shared" si="1"/>
        <v>0</v>
      </c>
      <c r="W939" s="166">
        <f t="shared" si="1"/>
        <v>0</v>
      </c>
      <c r="X939" s="166">
        <f t="shared" si="1"/>
        <v>0</v>
      </c>
      <c r="Y939" s="166"/>
      <c r="Z939" s="167" t="s">
        <v>1003</v>
      </c>
    </row>
    <row r="940" spans="1:26" ht="12" customHeight="1" x14ac:dyDescent="0.2">
      <c r="A940" s="149" t="s">
        <v>150</v>
      </c>
      <c r="C940" s="204" t="s">
        <v>1004</v>
      </c>
      <c r="D940" s="155" t="s">
        <v>283</v>
      </c>
      <c r="E940" s="166">
        <f t="shared" ref="E940:T940" si="2">E943+E946</f>
        <v>90</v>
      </c>
      <c r="F940" s="166">
        <f t="shared" si="2"/>
        <v>3</v>
      </c>
      <c r="G940" s="166">
        <f t="shared" si="2"/>
        <v>2</v>
      </c>
      <c r="H940" s="166">
        <f t="shared" si="2"/>
        <v>0</v>
      </c>
      <c r="I940" s="166">
        <f t="shared" si="2"/>
        <v>0</v>
      </c>
      <c r="J940" s="166">
        <f t="shared" si="2"/>
        <v>1</v>
      </c>
      <c r="K940" s="166">
        <f t="shared" si="2"/>
        <v>1</v>
      </c>
      <c r="L940" s="166">
        <f t="shared" si="2"/>
        <v>2</v>
      </c>
      <c r="M940" s="166">
        <f t="shared" si="2"/>
        <v>1</v>
      </c>
      <c r="N940" s="166">
        <f t="shared" si="2"/>
        <v>0</v>
      </c>
      <c r="O940" s="166">
        <f t="shared" si="2"/>
        <v>0</v>
      </c>
      <c r="P940" s="166">
        <f t="shared" si="2"/>
        <v>0</v>
      </c>
      <c r="Q940" s="166">
        <f t="shared" si="2"/>
        <v>0</v>
      </c>
      <c r="R940" s="166">
        <f t="shared" si="2"/>
        <v>0</v>
      </c>
      <c r="S940" s="166">
        <f t="shared" si="2"/>
        <v>0</v>
      </c>
      <c r="T940" s="166">
        <f t="shared" si="2"/>
        <v>0</v>
      </c>
      <c r="U940" s="166">
        <f t="shared" si="1"/>
        <v>0</v>
      </c>
      <c r="V940" s="166">
        <f t="shared" si="1"/>
        <v>0</v>
      </c>
      <c r="W940" s="166">
        <f t="shared" si="1"/>
        <v>0</v>
      </c>
      <c r="X940" s="166">
        <f t="shared" si="1"/>
        <v>0</v>
      </c>
      <c r="Y940" s="166"/>
      <c r="Z940" s="167"/>
    </row>
    <row r="941" spans="1:26" ht="5.0999999999999996" customHeight="1" x14ac:dyDescent="0.2">
      <c r="A941" s="149" t="s">
        <v>150</v>
      </c>
      <c r="C941" s="144" t="s">
        <v>150</v>
      </c>
      <c r="D941" s="155"/>
      <c r="E941" s="166"/>
      <c r="F941" s="166"/>
      <c r="G941" s="166"/>
      <c r="H941" s="166"/>
      <c r="I941" s="166"/>
      <c r="J941" s="166"/>
      <c r="K941" s="166"/>
      <c r="L941" s="166"/>
      <c r="M941" s="166"/>
      <c r="N941" s="166"/>
      <c r="O941" s="166"/>
      <c r="P941" s="166"/>
      <c r="Q941" s="166"/>
      <c r="R941" s="166"/>
      <c r="S941" s="166"/>
      <c r="T941" s="166"/>
      <c r="U941" s="166"/>
      <c r="V941" s="166"/>
      <c r="W941" s="166"/>
      <c r="X941" s="166"/>
      <c r="Y941" s="166"/>
      <c r="Z941" s="167"/>
    </row>
    <row r="942" spans="1:26" ht="12" customHeight="1" x14ac:dyDescent="0.2">
      <c r="A942" s="149" t="s">
        <v>150</v>
      </c>
      <c r="C942" s="203" t="s">
        <v>999</v>
      </c>
      <c r="D942" s="155" t="s">
        <v>282</v>
      </c>
      <c r="E942" s="166">
        <v>2</v>
      </c>
      <c r="F942" s="166">
        <v>1</v>
      </c>
      <c r="G942" s="166">
        <v>1</v>
      </c>
      <c r="H942" s="166">
        <v>0</v>
      </c>
      <c r="I942" s="166">
        <v>0</v>
      </c>
      <c r="J942" s="166">
        <v>0</v>
      </c>
      <c r="K942" s="166">
        <v>0</v>
      </c>
      <c r="L942" s="166">
        <v>1</v>
      </c>
      <c r="M942" s="166">
        <v>1</v>
      </c>
      <c r="N942" s="166">
        <v>0</v>
      </c>
      <c r="O942" s="166">
        <v>0</v>
      </c>
      <c r="P942" s="166">
        <v>0</v>
      </c>
      <c r="Q942" s="166">
        <v>0</v>
      </c>
      <c r="R942" s="166">
        <v>0</v>
      </c>
      <c r="S942" s="166">
        <v>0</v>
      </c>
      <c r="T942" s="166">
        <v>0</v>
      </c>
      <c r="U942" s="166">
        <v>0</v>
      </c>
      <c r="V942" s="166">
        <v>0</v>
      </c>
      <c r="W942" s="166">
        <v>0</v>
      </c>
      <c r="X942" s="166">
        <v>0</v>
      </c>
      <c r="Y942" s="166"/>
      <c r="Z942" s="167"/>
    </row>
    <row r="943" spans="1:26" ht="12" customHeight="1" x14ac:dyDescent="0.2">
      <c r="A943" s="149" t="s">
        <v>150</v>
      </c>
      <c r="C943" s="144"/>
      <c r="D943" s="155" t="s">
        <v>283</v>
      </c>
      <c r="E943" s="166">
        <v>2</v>
      </c>
      <c r="F943" s="166">
        <v>1</v>
      </c>
      <c r="G943" s="166">
        <v>1</v>
      </c>
      <c r="H943" s="166">
        <v>0</v>
      </c>
      <c r="I943" s="166">
        <v>0</v>
      </c>
      <c r="J943" s="166">
        <v>0</v>
      </c>
      <c r="K943" s="166">
        <v>0</v>
      </c>
      <c r="L943" s="166">
        <v>1</v>
      </c>
      <c r="M943" s="166">
        <v>1</v>
      </c>
      <c r="N943" s="166">
        <v>0</v>
      </c>
      <c r="O943" s="166">
        <v>0</v>
      </c>
      <c r="P943" s="166">
        <v>0</v>
      </c>
      <c r="Q943" s="166">
        <v>0</v>
      </c>
      <c r="R943" s="166">
        <v>0</v>
      </c>
      <c r="S943" s="166">
        <v>0</v>
      </c>
      <c r="T943" s="166">
        <v>0</v>
      </c>
      <c r="U943" s="166">
        <v>0</v>
      </c>
      <c r="V943" s="166">
        <v>0</v>
      </c>
      <c r="W943" s="166">
        <v>0</v>
      </c>
      <c r="X943" s="166">
        <v>0</v>
      </c>
      <c r="Y943" s="166"/>
      <c r="Z943" s="167"/>
    </row>
    <row r="944" spans="1:26" ht="5.0999999999999996" customHeight="1" x14ac:dyDescent="0.2">
      <c r="A944" s="149" t="s">
        <v>150</v>
      </c>
      <c r="C944" s="144" t="s">
        <v>150</v>
      </c>
      <c r="D944" s="155"/>
      <c r="E944" s="166"/>
      <c r="F944" s="166"/>
      <c r="G944" s="166"/>
      <c r="H944" s="166"/>
      <c r="I944" s="166"/>
      <c r="J944" s="166"/>
      <c r="K944" s="166"/>
      <c r="L944" s="166"/>
      <c r="M944" s="166"/>
      <c r="N944" s="166"/>
      <c r="O944" s="166"/>
      <c r="P944" s="166"/>
      <c r="Q944" s="166"/>
      <c r="R944" s="166"/>
      <c r="S944" s="166"/>
      <c r="T944" s="166"/>
      <c r="U944" s="166"/>
      <c r="V944" s="166"/>
      <c r="W944" s="166"/>
      <c r="X944" s="166"/>
      <c r="Y944" s="166"/>
      <c r="Z944" s="167"/>
    </row>
    <row r="945" spans="1:26" ht="12" customHeight="1" x14ac:dyDescent="0.2">
      <c r="A945" s="149" t="s">
        <v>150</v>
      </c>
      <c r="C945" s="203" t="s">
        <v>1000</v>
      </c>
      <c r="D945" s="155" t="s">
        <v>282</v>
      </c>
      <c r="E945" s="166">
        <v>109</v>
      </c>
      <c r="F945" s="166">
        <v>2</v>
      </c>
      <c r="G945" s="166">
        <v>1</v>
      </c>
      <c r="H945" s="166">
        <v>0</v>
      </c>
      <c r="I945" s="166">
        <v>0</v>
      </c>
      <c r="J945" s="166">
        <v>1</v>
      </c>
      <c r="K945" s="166">
        <v>1</v>
      </c>
      <c r="L945" s="166">
        <v>1</v>
      </c>
      <c r="M945" s="166">
        <v>0</v>
      </c>
      <c r="N945" s="166">
        <v>0</v>
      </c>
      <c r="O945" s="166">
        <v>0</v>
      </c>
      <c r="P945" s="166">
        <v>0</v>
      </c>
      <c r="Q945" s="166">
        <v>0</v>
      </c>
      <c r="R945" s="166">
        <v>0</v>
      </c>
      <c r="S945" s="166">
        <v>0</v>
      </c>
      <c r="T945" s="166">
        <v>0</v>
      </c>
      <c r="U945" s="166">
        <v>0</v>
      </c>
      <c r="V945" s="166">
        <v>0</v>
      </c>
      <c r="W945" s="166">
        <v>0</v>
      </c>
      <c r="X945" s="166">
        <v>0</v>
      </c>
      <c r="Y945" s="166"/>
      <c r="Z945" s="167"/>
    </row>
    <row r="946" spans="1:26" ht="12" customHeight="1" x14ac:dyDescent="0.2">
      <c r="A946" s="149" t="s">
        <v>150</v>
      </c>
      <c r="C946" s="144"/>
      <c r="D946" s="155" t="s">
        <v>283</v>
      </c>
      <c r="E946" s="166">
        <v>88</v>
      </c>
      <c r="F946" s="166">
        <v>2</v>
      </c>
      <c r="G946" s="166">
        <v>1</v>
      </c>
      <c r="H946" s="166">
        <v>0</v>
      </c>
      <c r="I946" s="166">
        <v>0</v>
      </c>
      <c r="J946" s="166">
        <v>1</v>
      </c>
      <c r="K946" s="166">
        <v>1</v>
      </c>
      <c r="L946" s="166">
        <v>1</v>
      </c>
      <c r="M946" s="166">
        <v>0</v>
      </c>
      <c r="N946" s="166">
        <v>0</v>
      </c>
      <c r="O946" s="166">
        <v>0</v>
      </c>
      <c r="P946" s="166">
        <v>0</v>
      </c>
      <c r="Q946" s="166">
        <v>0</v>
      </c>
      <c r="R946" s="166">
        <v>0</v>
      </c>
      <c r="S946" s="166">
        <v>0</v>
      </c>
      <c r="T946" s="166">
        <v>0</v>
      </c>
      <c r="U946" s="166">
        <v>0</v>
      </c>
      <c r="V946" s="166">
        <v>0</v>
      </c>
      <c r="W946" s="166">
        <v>0</v>
      </c>
      <c r="X946" s="166">
        <v>0</v>
      </c>
      <c r="Y946" s="166"/>
      <c r="Z946" s="167"/>
    </row>
    <row r="947" spans="1:26" ht="5.0999999999999996" customHeight="1" x14ac:dyDescent="0.2">
      <c r="A947" s="149" t="s">
        <v>150</v>
      </c>
      <c r="C947" s="144" t="s">
        <v>150</v>
      </c>
      <c r="D947" s="155"/>
      <c r="E947" s="166"/>
      <c r="F947" s="166"/>
      <c r="G947" s="166"/>
      <c r="H947" s="166"/>
      <c r="I947" s="166"/>
      <c r="J947" s="166"/>
      <c r="K947" s="166"/>
      <c r="L947" s="166"/>
      <c r="M947" s="166"/>
      <c r="N947" s="166"/>
      <c r="O947" s="166"/>
      <c r="P947" s="166"/>
      <c r="Q947" s="166"/>
      <c r="R947" s="166"/>
      <c r="S947" s="166"/>
      <c r="T947" s="166"/>
      <c r="U947" s="166"/>
      <c r="V947" s="166"/>
      <c r="W947" s="166"/>
      <c r="X947" s="166"/>
      <c r="Y947" s="166"/>
      <c r="Z947" s="167"/>
    </row>
    <row r="948" spans="1:26" ht="12" customHeight="1" x14ac:dyDescent="0.2">
      <c r="A948" s="149">
        <v>222</v>
      </c>
      <c r="C948" s="149" t="s">
        <v>1005</v>
      </c>
      <c r="D948" s="155" t="s">
        <v>282</v>
      </c>
      <c r="E948" s="166">
        <v>531</v>
      </c>
      <c r="F948" s="166">
        <v>141</v>
      </c>
      <c r="G948" s="166">
        <v>114</v>
      </c>
      <c r="H948" s="166">
        <v>6</v>
      </c>
      <c r="I948" s="166">
        <v>6</v>
      </c>
      <c r="J948" s="166">
        <v>17</v>
      </c>
      <c r="K948" s="166">
        <v>17</v>
      </c>
      <c r="L948" s="166">
        <v>29</v>
      </c>
      <c r="M948" s="166">
        <v>28</v>
      </c>
      <c r="N948" s="166">
        <v>35</v>
      </c>
      <c r="O948" s="166">
        <v>34</v>
      </c>
      <c r="P948" s="166">
        <v>37</v>
      </c>
      <c r="Q948" s="166">
        <v>29</v>
      </c>
      <c r="R948" s="166">
        <v>15</v>
      </c>
      <c r="S948" s="166">
        <v>2</v>
      </c>
      <c r="T948" s="166">
        <v>0</v>
      </c>
      <c r="U948" s="166">
        <v>0</v>
      </c>
      <c r="V948" s="166">
        <v>0</v>
      </c>
      <c r="W948" s="166">
        <v>0</v>
      </c>
      <c r="X948" s="166">
        <v>0</v>
      </c>
      <c r="Y948" s="166"/>
      <c r="Z948" s="167" t="s">
        <v>1006</v>
      </c>
    </row>
    <row r="949" spans="1:26" ht="12" customHeight="1" x14ac:dyDescent="0.2">
      <c r="A949" s="149" t="s">
        <v>150</v>
      </c>
      <c r="C949" s="144"/>
      <c r="D949" s="155" t="s">
        <v>283</v>
      </c>
      <c r="E949" s="166">
        <v>439</v>
      </c>
      <c r="F949" s="166">
        <v>130</v>
      </c>
      <c r="G949" s="166">
        <v>105</v>
      </c>
      <c r="H949" s="166">
        <v>6</v>
      </c>
      <c r="I949" s="166">
        <v>6</v>
      </c>
      <c r="J949" s="166">
        <v>15</v>
      </c>
      <c r="K949" s="166">
        <v>15</v>
      </c>
      <c r="L949" s="166">
        <v>25</v>
      </c>
      <c r="M949" s="166">
        <v>24</v>
      </c>
      <c r="N949" s="166">
        <v>34</v>
      </c>
      <c r="O949" s="166">
        <v>33</v>
      </c>
      <c r="P949" s="166">
        <v>34</v>
      </c>
      <c r="Q949" s="166">
        <v>27</v>
      </c>
      <c r="R949" s="166">
        <v>14</v>
      </c>
      <c r="S949" s="166">
        <v>2</v>
      </c>
      <c r="T949" s="166">
        <v>0</v>
      </c>
      <c r="U949" s="166">
        <v>0</v>
      </c>
      <c r="V949" s="166">
        <v>0</v>
      </c>
      <c r="W949" s="166">
        <v>0</v>
      </c>
      <c r="X949" s="166">
        <v>0</v>
      </c>
      <c r="Y949" s="166"/>
      <c r="Z949" s="167"/>
    </row>
    <row r="950" spans="1:26" ht="5.0999999999999996" customHeight="1" x14ac:dyDescent="0.2">
      <c r="A950" s="149" t="s">
        <v>150</v>
      </c>
      <c r="C950" s="144" t="s">
        <v>150</v>
      </c>
      <c r="D950" s="155"/>
      <c r="E950" s="166"/>
      <c r="F950" s="166"/>
      <c r="G950" s="166"/>
      <c r="H950" s="166"/>
      <c r="I950" s="166"/>
      <c r="J950" s="166"/>
      <c r="K950" s="166"/>
      <c r="L950" s="166"/>
      <c r="M950" s="166"/>
      <c r="N950" s="166"/>
      <c r="O950" s="166"/>
      <c r="P950" s="166"/>
      <c r="Q950" s="166"/>
      <c r="R950" s="166"/>
      <c r="S950" s="166"/>
      <c r="T950" s="166"/>
      <c r="U950" s="166"/>
      <c r="V950" s="166"/>
      <c r="W950" s="166"/>
      <c r="X950" s="166"/>
      <c r="Y950" s="166"/>
      <c r="Z950" s="167"/>
    </row>
    <row r="951" spans="1:26" ht="12" customHeight="1" x14ac:dyDescent="0.2">
      <c r="A951" s="149" t="s">
        <v>150</v>
      </c>
      <c r="C951" s="203" t="s">
        <v>999</v>
      </c>
      <c r="D951" s="155" t="s">
        <v>282</v>
      </c>
      <c r="E951" s="166">
        <v>46</v>
      </c>
      <c r="F951" s="166">
        <v>45</v>
      </c>
      <c r="G951" s="166">
        <v>30</v>
      </c>
      <c r="H951" s="166">
        <v>1</v>
      </c>
      <c r="I951" s="166">
        <v>1</v>
      </c>
      <c r="J951" s="166">
        <v>1</v>
      </c>
      <c r="K951" s="166">
        <v>1</v>
      </c>
      <c r="L951" s="166">
        <v>4</v>
      </c>
      <c r="M951" s="166">
        <v>4</v>
      </c>
      <c r="N951" s="166">
        <v>10</v>
      </c>
      <c r="O951" s="166">
        <v>9</v>
      </c>
      <c r="P951" s="166">
        <v>19</v>
      </c>
      <c r="Q951" s="166">
        <v>15</v>
      </c>
      <c r="R951" s="166">
        <v>9</v>
      </c>
      <c r="S951" s="166">
        <v>1</v>
      </c>
      <c r="T951" s="166">
        <v>0</v>
      </c>
      <c r="U951" s="166">
        <v>0</v>
      </c>
      <c r="V951" s="166">
        <v>0</v>
      </c>
      <c r="W951" s="166">
        <v>0</v>
      </c>
      <c r="X951" s="166">
        <v>0</v>
      </c>
      <c r="Y951" s="166"/>
      <c r="Z951" s="167"/>
    </row>
    <row r="952" spans="1:26" ht="12" customHeight="1" x14ac:dyDescent="0.2">
      <c r="A952" s="149" t="s">
        <v>150</v>
      </c>
      <c r="C952" s="144"/>
      <c r="D952" s="155" t="s">
        <v>283</v>
      </c>
      <c r="E952" s="166">
        <v>42</v>
      </c>
      <c r="F952" s="166">
        <v>41</v>
      </c>
      <c r="G952" s="166">
        <v>27</v>
      </c>
      <c r="H952" s="166">
        <v>1</v>
      </c>
      <c r="I952" s="166">
        <v>1</v>
      </c>
      <c r="J952" s="166">
        <v>1</v>
      </c>
      <c r="K952" s="166">
        <v>1</v>
      </c>
      <c r="L952" s="166">
        <v>4</v>
      </c>
      <c r="M952" s="166">
        <v>4</v>
      </c>
      <c r="N952" s="166">
        <v>9</v>
      </c>
      <c r="O952" s="166">
        <v>8</v>
      </c>
      <c r="P952" s="166">
        <v>16</v>
      </c>
      <c r="Q952" s="166">
        <v>13</v>
      </c>
      <c r="R952" s="166">
        <v>9</v>
      </c>
      <c r="S952" s="166">
        <v>1</v>
      </c>
      <c r="T952" s="166">
        <v>0</v>
      </c>
      <c r="U952" s="166">
        <v>0</v>
      </c>
      <c r="V952" s="166">
        <v>0</v>
      </c>
      <c r="W952" s="166">
        <v>0</v>
      </c>
      <c r="X952" s="166">
        <v>0</v>
      </c>
      <c r="Y952" s="166"/>
      <c r="Z952" s="167"/>
    </row>
    <row r="953" spans="1:26" ht="5.0999999999999996" customHeight="1" x14ac:dyDescent="0.2">
      <c r="A953" s="149" t="s">
        <v>150</v>
      </c>
      <c r="C953" s="144" t="s">
        <v>150</v>
      </c>
      <c r="D953" s="155"/>
      <c r="E953" s="166"/>
      <c r="F953" s="166"/>
      <c r="G953" s="166"/>
      <c r="H953" s="166"/>
      <c r="I953" s="166"/>
      <c r="J953" s="166"/>
      <c r="K953" s="166"/>
      <c r="L953" s="166"/>
      <c r="M953" s="166"/>
      <c r="N953" s="166"/>
      <c r="O953" s="166"/>
      <c r="P953" s="166"/>
      <c r="Q953" s="166"/>
      <c r="R953" s="166"/>
      <c r="S953" s="166"/>
      <c r="T953" s="166"/>
      <c r="U953" s="166"/>
      <c r="V953" s="166"/>
      <c r="W953" s="166"/>
      <c r="X953" s="166"/>
      <c r="Y953" s="166"/>
      <c r="Z953" s="167"/>
    </row>
    <row r="954" spans="1:26" ht="12" customHeight="1" x14ac:dyDescent="0.2">
      <c r="A954" s="149" t="s">
        <v>150</v>
      </c>
      <c r="C954" s="203" t="s">
        <v>1000</v>
      </c>
      <c r="D954" s="155" t="s">
        <v>282</v>
      </c>
      <c r="E954" s="166">
        <v>485</v>
      </c>
      <c r="F954" s="166">
        <v>96</v>
      </c>
      <c r="G954" s="166">
        <v>84</v>
      </c>
      <c r="H954" s="166">
        <v>5</v>
      </c>
      <c r="I954" s="166">
        <v>5</v>
      </c>
      <c r="J954" s="166">
        <v>16</v>
      </c>
      <c r="K954" s="166">
        <v>16</v>
      </c>
      <c r="L954" s="166">
        <v>25</v>
      </c>
      <c r="M954" s="166">
        <v>24</v>
      </c>
      <c r="N954" s="166">
        <v>25</v>
      </c>
      <c r="O954" s="166">
        <v>25</v>
      </c>
      <c r="P954" s="166">
        <v>18</v>
      </c>
      <c r="Q954" s="166">
        <v>14</v>
      </c>
      <c r="R954" s="166">
        <v>6</v>
      </c>
      <c r="S954" s="166">
        <v>1</v>
      </c>
      <c r="T954" s="166">
        <v>0</v>
      </c>
      <c r="U954" s="166">
        <v>0</v>
      </c>
      <c r="V954" s="166">
        <v>0</v>
      </c>
      <c r="W954" s="166">
        <v>0</v>
      </c>
      <c r="X954" s="166">
        <v>0</v>
      </c>
      <c r="Y954" s="166"/>
      <c r="Z954" s="167"/>
    </row>
    <row r="955" spans="1:26" s="190" customFormat="1" ht="12" customHeight="1" x14ac:dyDescent="0.2">
      <c r="A955" s="149" t="s">
        <v>150</v>
      </c>
      <c r="B955" s="162"/>
      <c r="C955" s="144"/>
      <c r="D955" s="155" t="s">
        <v>283</v>
      </c>
      <c r="E955" s="166">
        <v>397</v>
      </c>
      <c r="F955" s="166">
        <v>89</v>
      </c>
      <c r="G955" s="166">
        <v>78</v>
      </c>
      <c r="H955" s="166">
        <v>5</v>
      </c>
      <c r="I955" s="166">
        <v>5</v>
      </c>
      <c r="J955" s="166">
        <v>14</v>
      </c>
      <c r="K955" s="166">
        <v>14</v>
      </c>
      <c r="L955" s="166">
        <v>21</v>
      </c>
      <c r="M955" s="166">
        <v>20</v>
      </c>
      <c r="N955" s="166">
        <v>25</v>
      </c>
      <c r="O955" s="166">
        <v>25</v>
      </c>
      <c r="P955" s="166">
        <v>18</v>
      </c>
      <c r="Q955" s="166">
        <v>14</v>
      </c>
      <c r="R955" s="166">
        <v>5</v>
      </c>
      <c r="S955" s="166">
        <v>1</v>
      </c>
      <c r="T955" s="166">
        <v>0</v>
      </c>
      <c r="U955" s="166">
        <v>0</v>
      </c>
      <c r="V955" s="166">
        <v>0</v>
      </c>
      <c r="W955" s="166">
        <v>0</v>
      </c>
      <c r="X955" s="166">
        <v>0</v>
      </c>
      <c r="Y955" s="191"/>
      <c r="Z955" s="167"/>
    </row>
    <row r="956" spans="1:26" ht="5.0999999999999996" customHeight="1" x14ac:dyDescent="0.2">
      <c r="A956" s="142" t="s">
        <v>150</v>
      </c>
      <c r="B956" s="162" t="s">
        <v>150</v>
      </c>
      <c r="C956" s="142" t="s">
        <v>150</v>
      </c>
      <c r="D956" s="183"/>
      <c r="E956" s="166"/>
      <c r="F956" s="166"/>
      <c r="G956" s="166"/>
      <c r="H956" s="166"/>
      <c r="I956" s="166"/>
      <c r="J956" s="166"/>
      <c r="K956" s="166"/>
      <c r="L956" s="166"/>
      <c r="M956" s="166"/>
      <c r="N956" s="166"/>
      <c r="O956" s="166"/>
      <c r="P956" s="166"/>
      <c r="Q956" s="166"/>
      <c r="R956" s="166"/>
      <c r="S956" s="166"/>
      <c r="T956" s="166"/>
      <c r="U956" s="166"/>
      <c r="V956" s="166"/>
      <c r="W956" s="166"/>
      <c r="X956" s="166"/>
      <c r="Y956" s="166"/>
      <c r="Z956" s="167"/>
    </row>
    <row r="957" spans="1:26" ht="12" customHeight="1" x14ac:dyDescent="0.2">
      <c r="A957" s="149">
        <v>229</v>
      </c>
      <c r="C957" s="149" t="s">
        <v>1007</v>
      </c>
      <c r="D957" s="155" t="s">
        <v>282</v>
      </c>
      <c r="E957" s="166">
        <v>11539</v>
      </c>
      <c r="F957" s="166">
        <v>294</v>
      </c>
      <c r="G957" s="166">
        <v>245</v>
      </c>
      <c r="H957" s="166">
        <v>53</v>
      </c>
      <c r="I957" s="166">
        <v>48</v>
      </c>
      <c r="J957" s="166">
        <v>69</v>
      </c>
      <c r="K957" s="166">
        <v>62</v>
      </c>
      <c r="L957" s="166">
        <v>83</v>
      </c>
      <c r="M957" s="166">
        <v>71</v>
      </c>
      <c r="N957" s="166">
        <v>45</v>
      </c>
      <c r="O957" s="166">
        <v>39</v>
      </c>
      <c r="P957" s="166">
        <v>38</v>
      </c>
      <c r="Q957" s="166">
        <v>25</v>
      </c>
      <c r="R957" s="166">
        <v>5</v>
      </c>
      <c r="S957" s="166">
        <v>1</v>
      </c>
      <c r="T957" s="166">
        <v>0</v>
      </c>
      <c r="U957" s="166">
        <v>0</v>
      </c>
      <c r="V957" s="166">
        <v>0</v>
      </c>
      <c r="W957" s="166">
        <v>0</v>
      </c>
      <c r="X957" s="166">
        <v>0</v>
      </c>
      <c r="Y957" s="166"/>
      <c r="Z957" s="167" t="s">
        <v>1008</v>
      </c>
    </row>
    <row r="958" spans="1:26" ht="12" customHeight="1" x14ac:dyDescent="0.2">
      <c r="A958" s="149" t="s">
        <v>150</v>
      </c>
      <c r="C958" s="186" t="s">
        <v>596</v>
      </c>
      <c r="D958" s="155" t="s">
        <v>283</v>
      </c>
      <c r="E958" s="166">
        <v>9052</v>
      </c>
      <c r="F958" s="166">
        <v>274</v>
      </c>
      <c r="G958" s="166">
        <v>228</v>
      </c>
      <c r="H958" s="166">
        <v>47</v>
      </c>
      <c r="I958" s="166">
        <v>44</v>
      </c>
      <c r="J958" s="166">
        <v>66</v>
      </c>
      <c r="K958" s="166">
        <v>59</v>
      </c>
      <c r="L958" s="166">
        <v>76</v>
      </c>
      <c r="M958" s="166">
        <v>64</v>
      </c>
      <c r="N958" s="166">
        <v>42</v>
      </c>
      <c r="O958" s="166">
        <v>37</v>
      </c>
      <c r="P958" s="166">
        <v>37</v>
      </c>
      <c r="Q958" s="166">
        <v>24</v>
      </c>
      <c r="R958" s="166">
        <v>5</v>
      </c>
      <c r="S958" s="166">
        <v>1</v>
      </c>
      <c r="T958" s="166">
        <v>0</v>
      </c>
      <c r="U958" s="166">
        <v>0</v>
      </c>
      <c r="V958" s="166">
        <v>0</v>
      </c>
      <c r="W958" s="166">
        <v>0</v>
      </c>
      <c r="X958" s="166">
        <v>0</v>
      </c>
      <c r="Y958" s="166"/>
      <c r="Z958" s="167"/>
    </row>
    <row r="959" spans="1:26" ht="5.0999999999999996" customHeight="1" x14ac:dyDescent="0.2">
      <c r="A959" s="149" t="s">
        <v>150</v>
      </c>
      <c r="C959" s="144" t="s">
        <v>150</v>
      </c>
      <c r="D959" s="155"/>
      <c r="E959" s="166"/>
      <c r="F959" s="166"/>
      <c r="G959" s="166"/>
      <c r="H959" s="166"/>
      <c r="I959" s="166"/>
      <c r="J959" s="166"/>
      <c r="K959" s="166"/>
      <c r="L959" s="166"/>
      <c r="M959" s="166"/>
      <c r="N959" s="166"/>
      <c r="O959" s="166"/>
      <c r="P959" s="166"/>
      <c r="Q959" s="166"/>
      <c r="R959" s="166"/>
      <c r="S959" s="166"/>
      <c r="T959" s="166"/>
      <c r="U959" s="166"/>
      <c r="V959" s="166"/>
      <c r="W959" s="166"/>
      <c r="X959" s="166"/>
      <c r="Y959" s="166"/>
      <c r="Z959" s="167"/>
    </row>
    <row r="960" spans="1:26" ht="12" customHeight="1" x14ac:dyDescent="0.2">
      <c r="A960" s="149" t="s">
        <v>150</v>
      </c>
      <c r="C960" s="203" t="s">
        <v>999</v>
      </c>
      <c r="D960" s="155" t="s">
        <v>282</v>
      </c>
      <c r="E960" s="166">
        <v>2256</v>
      </c>
      <c r="F960" s="166">
        <v>165</v>
      </c>
      <c r="G960" s="166">
        <v>133</v>
      </c>
      <c r="H960" s="166">
        <v>30</v>
      </c>
      <c r="I960" s="166">
        <v>26</v>
      </c>
      <c r="J960" s="166">
        <v>38</v>
      </c>
      <c r="K960" s="166">
        <v>34</v>
      </c>
      <c r="L960" s="166">
        <v>45</v>
      </c>
      <c r="M960" s="166">
        <v>40</v>
      </c>
      <c r="N960" s="166">
        <v>28</v>
      </c>
      <c r="O960" s="166">
        <v>23</v>
      </c>
      <c r="P960" s="166">
        <v>21</v>
      </c>
      <c r="Q960" s="166">
        <v>10</v>
      </c>
      <c r="R960" s="166">
        <v>2</v>
      </c>
      <c r="S960" s="166">
        <v>1</v>
      </c>
      <c r="T960" s="166">
        <v>0</v>
      </c>
      <c r="U960" s="166">
        <v>0</v>
      </c>
      <c r="V960" s="166">
        <v>0</v>
      </c>
      <c r="W960" s="166">
        <v>0</v>
      </c>
      <c r="X960" s="166">
        <v>0</v>
      </c>
      <c r="Y960" s="166"/>
      <c r="Z960" s="167"/>
    </row>
    <row r="961" spans="1:26" ht="12" customHeight="1" x14ac:dyDescent="0.2">
      <c r="A961" s="149" t="s">
        <v>150</v>
      </c>
      <c r="C961" s="144"/>
      <c r="D961" s="155" t="s">
        <v>283</v>
      </c>
      <c r="E961" s="166">
        <v>1951</v>
      </c>
      <c r="F961" s="166">
        <v>153</v>
      </c>
      <c r="G961" s="166">
        <v>123</v>
      </c>
      <c r="H961" s="166">
        <v>27</v>
      </c>
      <c r="I961" s="166">
        <v>24</v>
      </c>
      <c r="J961" s="166">
        <v>36</v>
      </c>
      <c r="K961" s="166">
        <v>32</v>
      </c>
      <c r="L961" s="166">
        <v>40</v>
      </c>
      <c r="M961" s="166">
        <v>35</v>
      </c>
      <c r="N961" s="166">
        <v>26</v>
      </c>
      <c r="O961" s="166">
        <v>22</v>
      </c>
      <c r="P961" s="166">
        <v>21</v>
      </c>
      <c r="Q961" s="166">
        <v>10</v>
      </c>
      <c r="R961" s="166">
        <v>2</v>
      </c>
      <c r="S961" s="166">
        <v>1</v>
      </c>
      <c r="T961" s="166">
        <v>0</v>
      </c>
      <c r="U961" s="166">
        <v>0</v>
      </c>
      <c r="V961" s="166">
        <v>0</v>
      </c>
      <c r="W961" s="166">
        <v>0</v>
      </c>
      <c r="X961" s="166">
        <v>0</v>
      </c>
      <c r="Y961" s="166"/>
      <c r="Z961" s="167"/>
    </row>
    <row r="962" spans="1:26" ht="5.0999999999999996" customHeight="1" x14ac:dyDescent="0.2">
      <c r="A962" s="149" t="s">
        <v>150</v>
      </c>
      <c r="C962" s="144" t="s">
        <v>150</v>
      </c>
      <c r="D962" s="155"/>
      <c r="E962" s="166"/>
      <c r="F962" s="166"/>
      <c r="G962" s="166"/>
      <c r="H962" s="166"/>
      <c r="I962" s="166"/>
      <c r="J962" s="166"/>
      <c r="K962" s="166"/>
      <c r="L962" s="166"/>
      <c r="M962" s="166"/>
      <c r="N962" s="166"/>
      <c r="O962" s="166"/>
      <c r="P962" s="166"/>
      <c r="Q962" s="166"/>
      <c r="R962" s="166"/>
      <c r="S962" s="166"/>
      <c r="T962" s="166"/>
      <c r="U962" s="166"/>
      <c r="V962" s="166"/>
      <c r="W962" s="166"/>
      <c r="X962" s="166"/>
      <c r="Y962" s="166"/>
      <c r="Z962" s="167"/>
    </row>
    <row r="963" spans="1:26" ht="12" customHeight="1" x14ac:dyDescent="0.2">
      <c r="A963" s="149" t="s">
        <v>150</v>
      </c>
      <c r="C963" s="203" t="s">
        <v>1000</v>
      </c>
      <c r="D963" s="155" t="s">
        <v>282</v>
      </c>
      <c r="E963" s="166">
        <v>9283</v>
      </c>
      <c r="F963" s="166">
        <v>129</v>
      </c>
      <c r="G963" s="166">
        <v>112</v>
      </c>
      <c r="H963" s="166">
        <v>23</v>
      </c>
      <c r="I963" s="166">
        <v>22</v>
      </c>
      <c r="J963" s="166">
        <v>31</v>
      </c>
      <c r="K963" s="166">
        <v>28</v>
      </c>
      <c r="L963" s="166">
        <v>38</v>
      </c>
      <c r="M963" s="166">
        <v>31</v>
      </c>
      <c r="N963" s="166">
        <v>17</v>
      </c>
      <c r="O963" s="166">
        <v>16</v>
      </c>
      <c r="P963" s="166">
        <v>17</v>
      </c>
      <c r="Q963" s="166">
        <v>15</v>
      </c>
      <c r="R963" s="166">
        <v>3</v>
      </c>
      <c r="S963" s="166">
        <v>0</v>
      </c>
      <c r="T963" s="166">
        <v>0</v>
      </c>
      <c r="U963" s="166">
        <v>0</v>
      </c>
      <c r="V963" s="166">
        <v>0</v>
      </c>
      <c r="W963" s="166">
        <v>0</v>
      </c>
      <c r="X963" s="166">
        <v>0</v>
      </c>
      <c r="Y963" s="166"/>
      <c r="Z963" s="167"/>
    </row>
    <row r="964" spans="1:26" ht="12" customHeight="1" x14ac:dyDescent="0.2">
      <c r="A964" s="149" t="s">
        <v>150</v>
      </c>
      <c r="C964" s="144"/>
      <c r="D964" s="155" t="s">
        <v>283</v>
      </c>
      <c r="E964" s="166">
        <v>7101</v>
      </c>
      <c r="F964" s="166">
        <v>121</v>
      </c>
      <c r="G964" s="166">
        <v>105</v>
      </c>
      <c r="H964" s="166">
        <v>20</v>
      </c>
      <c r="I964" s="166">
        <v>20</v>
      </c>
      <c r="J964" s="166">
        <v>30</v>
      </c>
      <c r="K964" s="166">
        <v>27</v>
      </c>
      <c r="L964" s="166">
        <v>36</v>
      </c>
      <c r="M964" s="166">
        <v>29</v>
      </c>
      <c r="N964" s="166">
        <v>16</v>
      </c>
      <c r="O964" s="166">
        <v>15</v>
      </c>
      <c r="P964" s="166">
        <v>16</v>
      </c>
      <c r="Q964" s="166">
        <v>14</v>
      </c>
      <c r="R964" s="166">
        <v>3</v>
      </c>
      <c r="S964" s="166">
        <v>0</v>
      </c>
      <c r="T964" s="166">
        <v>0</v>
      </c>
      <c r="U964" s="166">
        <v>0</v>
      </c>
      <c r="V964" s="166">
        <v>0</v>
      </c>
      <c r="W964" s="166">
        <v>0</v>
      </c>
      <c r="X964" s="166">
        <v>0</v>
      </c>
      <c r="Y964" s="166"/>
      <c r="Z964" s="167"/>
    </row>
    <row r="965" spans="1:26" ht="5.0999999999999996" customHeight="1" x14ac:dyDescent="0.2">
      <c r="A965" s="178"/>
      <c r="B965" s="163"/>
      <c r="C965" s="178"/>
      <c r="D965" s="183"/>
      <c r="E965" s="166"/>
      <c r="F965" s="166"/>
      <c r="G965" s="166"/>
      <c r="H965" s="166"/>
      <c r="I965" s="166"/>
      <c r="J965" s="166"/>
      <c r="K965" s="166"/>
      <c r="L965" s="166"/>
      <c r="M965" s="166"/>
      <c r="N965" s="166"/>
      <c r="O965" s="166"/>
      <c r="P965" s="166"/>
      <c r="Q965" s="166"/>
      <c r="R965" s="166"/>
      <c r="S965" s="166"/>
      <c r="T965" s="166"/>
      <c r="U965" s="166"/>
      <c r="V965" s="166"/>
      <c r="W965" s="166"/>
      <c r="X965" s="166"/>
      <c r="Y965" s="166"/>
      <c r="Z965" s="167"/>
    </row>
    <row r="966" spans="1:26" ht="12" customHeight="1" x14ac:dyDescent="0.2">
      <c r="A966" s="149" t="s">
        <v>1009</v>
      </c>
      <c r="C966" s="149" t="s">
        <v>1010</v>
      </c>
      <c r="D966" s="155" t="s">
        <v>282</v>
      </c>
      <c r="E966" s="166">
        <v>489</v>
      </c>
      <c r="F966" s="166">
        <v>171</v>
      </c>
      <c r="G966" s="166">
        <v>124</v>
      </c>
      <c r="H966" s="166">
        <v>8</v>
      </c>
      <c r="I966" s="166">
        <v>6</v>
      </c>
      <c r="J966" s="166">
        <v>14</v>
      </c>
      <c r="K966" s="166">
        <v>13</v>
      </c>
      <c r="L966" s="166">
        <v>18</v>
      </c>
      <c r="M966" s="166">
        <v>17</v>
      </c>
      <c r="N966" s="166">
        <v>18</v>
      </c>
      <c r="O966" s="166">
        <v>16</v>
      </c>
      <c r="P966" s="166">
        <v>82</v>
      </c>
      <c r="Q966" s="166">
        <v>72</v>
      </c>
      <c r="R966" s="166">
        <v>18</v>
      </c>
      <c r="S966" s="166">
        <v>11</v>
      </c>
      <c r="T966" s="166">
        <v>2</v>
      </c>
      <c r="U966" s="166">
        <v>0</v>
      </c>
      <c r="V966" s="166">
        <v>0</v>
      </c>
      <c r="W966" s="166">
        <v>0</v>
      </c>
      <c r="X966" s="166">
        <v>0</v>
      </c>
      <c r="Y966" s="166"/>
      <c r="Z966" s="167" t="s">
        <v>1009</v>
      </c>
    </row>
    <row r="967" spans="1:26" ht="12" customHeight="1" x14ac:dyDescent="0.2">
      <c r="A967" s="149" t="s">
        <v>150</v>
      </c>
      <c r="C967" s="144"/>
      <c r="D967" s="155" t="s">
        <v>283</v>
      </c>
      <c r="E967" s="166">
        <v>453</v>
      </c>
      <c r="F967" s="166">
        <v>160</v>
      </c>
      <c r="G967" s="166">
        <v>114</v>
      </c>
      <c r="H967" s="166">
        <v>7</v>
      </c>
      <c r="I967" s="166">
        <v>5</v>
      </c>
      <c r="J967" s="166">
        <v>12</v>
      </c>
      <c r="K967" s="166">
        <v>11</v>
      </c>
      <c r="L967" s="166">
        <v>17</v>
      </c>
      <c r="M967" s="166">
        <v>16</v>
      </c>
      <c r="N967" s="166">
        <v>16</v>
      </c>
      <c r="O967" s="166">
        <v>14</v>
      </c>
      <c r="P967" s="166">
        <v>78</v>
      </c>
      <c r="Q967" s="166">
        <v>68</v>
      </c>
      <c r="R967" s="166">
        <v>18</v>
      </c>
      <c r="S967" s="166">
        <v>10</v>
      </c>
      <c r="T967" s="166">
        <v>2</v>
      </c>
      <c r="U967" s="166">
        <v>0</v>
      </c>
      <c r="V967" s="166">
        <v>0</v>
      </c>
      <c r="W967" s="166">
        <v>0</v>
      </c>
      <c r="X967" s="166">
        <v>0</v>
      </c>
      <c r="Y967" s="166"/>
      <c r="Z967" s="167"/>
    </row>
    <row r="968" spans="1:26" ht="5.0999999999999996" customHeight="1" x14ac:dyDescent="0.2">
      <c r="A968" s="149" t="s">
        <v>150</v>
      </c>
      <c r="C968" s="144" t="s">
        <v>150</v>
      </c>
      <c r="D968" s="155"/>
      <c r="E968" s="166"/>
      <c r="F968" s="166"/>
      <c r="G968" s="166"/>
      <c r="H968" s="166"/>
      <c r="I968" s="166"/>
      <c r="J968" s="166"/>
      <c r="K968" s="166"/>
      <c r="L968" s="166"/>
      <c r="M968" s="166"/>
      <c r="N968" s="166"/>
      <c r="O968" s="166"/>
      <c r="P968" s="166"/>
      <c r="Q968" s="166"/>
      <c r="R968" s="166"/>
      <c r="S968" s="166"/>
      <c r="T968" s="166"/>
      <c r="U968" s="166"/>
      <c r="V968" s="166"/>
      <c r="W968" s="166"/>
      <c r="X968" s="166"/>
      <c r="Y968" s="166"/>
      <c r="Z968" s="167"/>
    </row>
    <row r="969" spans="1:26" ht="12" customHeight="1" x14ac:dyDescent="0.2">
      <c r="A969" s="149" t="s">
        <v>1011</v>
      </c>
      <c r="C969" s="149" t="s">
        <v>1012</v>
      </c>
      <c r="D969" s="155" t="s">
        <v>282</v>
      </c>
      <c r="E969" s="166">
        <v>12017</v>
      </c>
      <c r="F969" s="166">
        <v>403</v>
      </c>
      <c r="G969" s="166">
        <v>350</v>
      </c>
      <c r="H969" s="166">
        <v>130</v>
      </c>
      <c r="I969" s="166">
        <v>124</v>
      </c>
      <c r="J969" s="166">
        <v>96</v>
      </c>
      <c r="K969" s="166">
        <v>86</v>
      </c>
      <c r="L969" s="166">
        <v>97</v>
      </c>
      <c r="M969" s="166">
        <v>82</v>
      </c>
      <c r="N969" s="166">
        <v>44</v>
      </c>
      <c r="O969" s="166">
        <v>38</v>
      </c>
      <c r="P969" s="166">
        <v>29</v>
      </c>
      <c r="Q969" s="166">
        <v>20</v>
      </c>
      <c r="R969" s="166">
        <v>7</v>
      </c>
      <c r="S969" s="166">
        <v>0</v>
      </c>
      <c r="T969" s="166">
        <v>0</v>
      </c>
      <c r="U969" s="166">
        <v>0</v>
      </c>
      <c r="V969" s="166">
        <v>0</v>
      </c>
      <c r="W969" s="166">
        <v>0</v>
      </c>
      <c r="X969" s="166">
        <v>0</v>
      </c>
      <c r="Y969" s="166"/>
      <c r="Z969" s="167" t="s">
        <v>1011</v>
      </c>
    </row>
    <row r="970" spans="1:26" ht="12" customHeight="1" x14ac:dyDescent="0.2">
      <c r="A970" s="149" t="s">
        <v>150</v>
      </c>
      <c r="C970" s="144"/>
      <c r="D970" s="155" t="s">
        <v>283</v>
      </c>
      <c r="E970" s="166">
        <v>9833</v>
      </c>
      <c r="F970" s="166">
        <v>374</v>
      </c>
      <c r="G970" s="166">
        <v>322</v>
      </c>
      <c r="H970" s="166">
        <v>116</v>
      </c>
      <c r="I970" s="166">
        <v>110</v>
      </c>
      <c r="J970" s="166">
        <v>90</v>
      </c>
      <c r="K970" s="166">
        <v>80</v>
      </c>
      <c r="L970" s="166">
        <v>89</v>
      </c>
      <c r="M970" s="166">
        <v>75</v>
      </c>
      <c r="N970" s="166">
        <v>44</v>
      </c>
      <c r="O970" s="166">
        <v>38</v>
      </c>
      <c r="P970" s="166">
        <v>28</v>
      </c>
      <c r="Q970" s="166">
        <v>19</v>
      </c>
      <c r="R970" s="166">
        <v>7</v>
      </c>
      <c r="S970" s="166">
        <v>0</v>
      </c>
      <c r="T970" s="166">
        <v>0</v>
      </c>
      <c r="U970" s="166">
        <v>0</v>
      </c>
      <c r="V970" s="166">
        <v>0</v>
      </c>
      <c r="W970" s="166">
        <v>0</v>
      </c>
      <c r="X970" s="166">
        <v>0</v>
      </c>
      <c r="Y970" s="166"/>
      <c r="Z970" s="167"/>
    </row>
    <row r="971" spans="1:26" ht="5.0999999999999996" customHeight="1" x14ac:dyDescent="0.2">
      <c r="A971" s="149" t="s">
        <v>150</v>
      </c>
      <c r="C971" s="144" t="s">
        <v>150</v>
      </c>
      <c r="D971" s="155"/>
      <c r="E971" s="166"/>
      <c r="F971" s="166"/>
      <c r="G971" s="166"/>
      <c r="H971" s="166"/>
      <c r="I971" s="166"/>
      <c r="J971" s="166"/>
      <c r="K971" s="166"/>
      <c r="L971" s="166"/>
      <c r="M971" s="166"/>
      <c r="N971" s="166"/>
      <c r="O971" s="166"/>
      <c r="P971" s="166"/>
      <c r="Q971" s="166"/>
      <c r="R971" s="166"/>
      <c r="S971" s="166"/>
      <c r="T971" s="166"/>
      <c r="U971" s="166"/>
      <c r="V971" s="166"/>
      <c r="W971" s="166"/>
      <c r="X971" s="166"/>
      <c r="Y971" s="166"/>
      <c r="Z971" s="167"/>
    </row>
    <row r="972" spans="1:26" ht="12" customHeight="1" x14ac:dyDescent="0.2">
      <c r="A972" s="149" t="s">
        <v>150</v>
      </c>
      <c r="C972" s="202" t="s">
        <v>990</v>
      </c>
      <c r="D972" s="155" t="s">
        <v>282</v>
      </c>
      <c r="E972" s="166">
        <v>10139</v>
      </c>
      <c r="F972" s="166">
        <v>271</v>
      </c>
      <c r="G972" s="166">
        <v>239</v>
      </c>
      <c r="H972" s="166">
        <v>96</v>
      </c>
      <c r="I972" s="166">
        <v>92</v>
      </c>
      <c r="J972" s="166">
        <v>73</v>
      </c>
      <c r="K972" s="166">
        <v>64</v>
      </c>
      <c r="L972" s="166">
        <v>61</v>
      </c>
      <c r="M972" s="166">
        <v>51</v>
      </c>
      <c r="N972" s="166">
        <v>25</v>
      </c>
      <c r="O972" s="166">
        <v>22</v>
      </c>
      <c r="P972" s="166">
        <v>14</v>
      </c>
      <c r="Q972" s="166">
        <v>10</v>
      </c>
      <c r="R972" s="166">
        <v>2</v>
      </c>
      <c r="S972" s="166">
        <v>0</v>
      </c>
      <c r="T972" s="166">
        <v>0</v>
      </c>
      <c r="U972" s="166">
        <v>0</v>
      </c>
      <c r="V972" s="166">
        <v>0</v>
      </c>
      <c r="W972" s="166">
        <v>0</v>
      </c>
      <c r="X972" s="166">
        <v>0</v>
      </c>
      <c r="Y972" s="166"/>
      <c r="Z972" s="167"/>
    </row>
    <row r="973" spans="1:26" ht="12" customHeight="1" x14ac:dyDescent="0.2">
      <c r="A973" s="149" t="s">
        <v>150</v>
      </c>
      <c r="C973" s="144"/>
      <c r="D973" s="155" t="s">
        <v>283</v>
      </c>
      <c r="E973" s="166">
        <v>8237</v>
      </c>
      <c r="F973" s="166">
        <v>250</v>
      </c>
      <c r="G973" s="166">
        <v>219</v>
      </c>
      <c r="H973" s="166">
        <v>89</v>
      </c>
      <c r="I973" s="166">
        <v>85</v>
      </c>
      <c r="J973" s="166">
        <v>67</v>
      </c>
      <c r="K973" s="166">
        <v>58</v>
      </c>
      <c r="L973" s="166">
        <v>53</v>
      </c>
      <c r="M973" s="166">
        <v>44</v>
      </c>
      <c r="N973" s="166">
        <v>25</v>
      </c>
      <c r="O973" s="166">
        <v>22</v>
      </c>
      <c r="P973" s="166">
        <v>14</v>
      </c>
      <c r="Q973" s="166">
        <v>10</v>
      </c>
      <c r="R973" s="166">
        <v>2</v>
      </c>
      <c r="S973" s="166">
        <v>0</v>
      </c>
      <c r="T973" s="166">
        <v>0</v>
      </c>
      <c r="U973" s="166">
        <v>0</v>
      </c>
      <c r="V973" s="166">
        <v>0</v>
      </c>
      <c r="W973" s="166">
        <v>0</v>
      </c>
      <c r="X973" s="166">
        <v>0</v>
      </c>
      <c r="Y973" s="166"/>
      <c r="Z973" s="167"/>
    </row>
    <row r="974" spans="1:26" ht="5.0999999999999996" customHeight="1" x14ac:dyDescent="0.2">
      <c r="A974" s="149" t="s">
        <v>150</v>
      </c>
      <c r="C974" s="144" t="s">
        <v>150</v>
      </c>
      <c r="D974" s="155"/>
      <c r="E974" s="166"/>
      <c r="F974" s="166"/>
      <c r="G974" s="166"/>
      <c r="H974" s="166"/>
      <c r="I974" s="166"/>
      <c r="J974" s="166"/>
      <c r="K974" s="166"/>
      <c r="L974" s="166"/>
      <c r="M974" s="166"/>
      <c r="N974" s="166"/>
      <c r="O974" s="166"/>
      <c r="P974" s="166"/>
      <c r="Q974" s="166"/>
      <c r="R974" s="166"/>
      <c r="S974" s="166"/>
      <c r="T974" s="166"/>
      <c r="U974" s="166"/>
      <c r="V974" s="166"/>
      <c r="W974" s="166"/>
      <c r="X974" s="166"/>
      <c r="Y974" s="166"/>
      <c r="Z974" s="167"/>
    </row>
    <row r="975" spans="1:26" ht="12" customHeight="1" x14ac:dyDescent="0.2">
      <c r="A975" s="149" t="s">
        <v>150</v>
      </c>
      <c r="C975" s="202" t="s">
        <v>991</v>
      </c>
      <c r="D975" s="155" t="s">
        <v>282</v>
      </c>
      <c r="E975" s="166">
        <v>1878</v>
      </c>
      <c r="F975" s="166">
        <v>132</v>
      </c>
      <c r="G975" s="166">
        <v>111</v>
      </c>
      <c r="H975" s="166">
        <v>34</v>
      </c>
      <c r="I975" s="166">
        <v>32</v>
      </c>
      <c r="J975" s="166">
        <v>23</v>
      </c>
      <c r="K975" s="166">
        <v>22</v>
      </c>
      <c r="L975" s="166">
        <v>36</v>
      </c>
      <c r="M975" s="166">
        <v>31</v>
      </c>
      <c r="N975" s="166">
        <v>19</v>
      </c>
      <c r="O975" s="166">
        <v>16</v>
      </c>
      <c r="P975" s="166">
        <v>15</v>
      </c>
      <c r="Q975" s="166">
        <v>10</v>
      </c>
      <c r="R975" s="166">
        <v>5</v>
      </c>
      <c r="S975" s="166">
        <v>0</v>
      </c>
      <c r="T975" s="166">
        <v>0</v>
      </c>
      <c r="U975" s="166">
        <v>0</v>
      </c>
      <c r="V975" s="166">
        <v>0</v>
      </c>
      <c r="W975" s="166">
        <v>0</v>
      </c>
      <c r="X975" s="166">
        <v>0</v>
      </c>
      <c r="Y975" s="166"/>
      <c r="Z975" s="167"/>
    </row>
    <row r="976" spans="1:26" ht="12" customHeight="1" x14ac:dyDescent="0.2">
      <c r="A976" s="149" t="s">
        <v>150</v>
      </c>
      <c r="C976" s="144"/>
      <c r="D976" s="155" t="s">
        <v>283</v>
      </c>
      <c r="E976" s="166">
        <v>1596</v>
      </c>
      <c r="F976" s="166">
        <v>124</v>
      </c>
      <c r="G976" s="166">
        <v>103</v>
      </c>
      <c r="H976" s="166">
        <v>27</v>
      </c>
      <c r="I976" s="166">
        <v>25</v>
      </c>
      <c r="J976" s="166">
        <v>23</v>
      </c>
      <c r="K976" s="166">
        <v>22</v>
      </c>
      <c r="L976" s="166">
        <v>36</v>
      </c>
      <c r="M976" s="166">
        <v>31</v>
      </c>
      <c r="N976" s="166">
        <v>19</v>
      </c>
      <c r="O976" s="166">
        <v>16</v>
      </c>
      <c r="P976" s="166">
        <v>14</v>
      </c>
      <c r="Q976" s="166">
        <v>9</v>
      </c>
      <c r="R976" s="166">
        <v>5</v>
      </c>
      <c r="S976" s="166">
        <v>0</v>
      </c>
      <c r="T976" s="166">
        <v>0</v>
      </c>
      <c r="U976" s="166">
        <v>0</v>
      </c>
      <c r="V976" s="166">
        <v>0</v>
      </c>
      <c r="W976" s="166">
        <v>0</v>
      </c>
      <c r="X976" s="166">
        <v>0</v>
      </c>
      <c r="Y976" s="166"/>
      <c r="Z976" s="167"/>
    </row>
    <row r="977" spans="1:26" ht="5.0999999999999996" customHeight="1" x14ac:dyDescent="0.2">
      <c r="A977" s="149" t="s">
        <v>150</v>
      </c>
      <c r="C977" s="173" t="s">
        <v>150</v>
      </c>
      <c r="D977" s="155"/>
      <c r="E977" s="166"/>
      <c r="F977" s="166"/>
      <c r="G977" s="166"/>
      <c r="H977" s="166"/>
      <c r="I977" s="166"/>
      <c r="J977" s="166"/>
      <c r="K977" s="166"/>
      <c r="L977" s="166"/>
      <c r="M977" s="166"/>
      <c r="N977" s="166"/>
      <c r="O977" s="166"/>
      <c r="P977" s="166"/>
      <c r="Q977" s="166"/>
      <c r="R977" s="166"/>
      <c r="S977" s="166"/>
      <c r="T977" s="166"/>
      <c r="U977" s="166"/>
      <c r="V977" s="166"/>
      <c r="W977" s="166"/>
      <c r="X977" s="166"/>
      <c r="Y977" s="166"/>
      <c r="Z977" s="167"/>
    </row>
    <row r="978" spans="1:26" ht="12" customHeight="1" x14ac:dyDescent="0.2">
      <c r="A978" s="149" t="s">
        <v>1013</v>
      </c>
      <c r="C978" s="173" t="s">
        <v>1014</v>
      </c>
      <c r="D978" s="155" t="s">
        <v>282</v>
      </c>
      <c r="E978" s="166">
        <v>10264</v>
      </c>
      <c r="F978" s="166">
        <v>354</v>
      </c>
      <c r="G978" s="166">
        <v>309</v>
      </c>
      <c r="H978" s="166">
        <v>116</v>
      </c>
      <c r="I978" s="166">
        <v>111</v>
      </c>
      <c r="J978" s="166">
        <v>89</v>
      </c>
      <c r="K978" s="166">
        <v>79</v>
      </c>
      <c r="L978" s="166">
        <v>83</v>
      </c>
      <c r="M978" s="166">
        <v>70</v>
      </c>
      <c r="N978" s="166">
        <v>37</v>
      </c>
      <c r="O978" s="166">
        <v>32</v>
      </c>
      <c r="P978" s="166">
        <v>25</v>
      </c>
      <c r="Q978" s="166">
        <v>17</v>
      </c>
      <c r="R978" s="166">
        <v>4</v>
      </c>
      <c r="S978" s="166">
        <v>0</v>
      </c>
      <c r="T978" s="166">
        <v>0</v>
      </c>
      <c r="U978" s="166">
        <v>0</v>
      </c>
      <c r="V978" s="166">
        <v>0</v>
      </c>
      <c r="W978" s="166">
        <v>0</v>
      </c>
      <c r="X978" s="166">
        <v>0</v>
      </c>
      <c r="Y978" s="166"/>
      <c r="Z978" s="167" t="s">
        <v>1015</v>
      </c>
    </row>
    <row r="979" spans="1:26" ht="12" customHeight="1" x14ac:dyDescent="0.2">
      <c r="A979" s="186" t="s">
        <v>1016</v>
      </c>
      <c r="C979" s="144"/>
      <c r="D979" s="155" t="s">
        <v>283</v>
      </c>
      <c r="E979" s="166">
        <v>8313</v>
      </c>
      <c r="F979" s="166">
        <v>326</v>
      </c>
      <c r="G979" s="166">
        <v>282</v>
      </c>
      <c r="H979" s="166">
        <v>103</v>
      </c>
      <c r="I979" s="166">
        <v>98</v>
      </c>
      <c r="J979" s="166">
        <v>83</v>
      </c>
      <c r="K979" s="166">
        <v>73</v>
      </c>
      <c r="L979" s="166">
        <v>75</v>
      </c>
      <c r="M979" s="166">
        <v>63</v>
      </c>
      <c r="N979" s="166">
        <v>37</v>
      </c>
      <c r="O979" s="166">
        <v>32</v>
      </c>
      <c r="P979" s="166">
        <v>24</v>
      </c>
      <c r="Q979" s="166">
        <v>16</v>
      </c>
      <c r="R979" s="166">
        <v>4</v>
      </c>
      <c r="S979" s="166">
        <v>0</v>
      </c>
      <c r="T979" s="166">
        <v>0</v>
      </c>
      <c r="U979" s="166">
        <v>0</v>
      </c>
      <c r="V979" s="166">
        <v>0</v>
      </c>
      <c r="W979" s="166">
        <v>0</v>
      </c>
      <c r="X979" s="166">
        <v>0</v>
      </c>
      <c r="Y979" s="166"/>
      <c r="Z979" s="167"/>
    </row>
    <row r="980" spans="1:26" ht="5.0999999999999996" customHeight="1" x14ac:dyDescent="0.2">
      <c r="A980" s="149" t="s">
        <v>150</v>
      </c>
      <c r="C980" s="144" t="s">
        <v>150</v>
      </c>
      <c r="D980" s="155"/>
      <c r="E980" s="166"/>
      <c r="F980" s="166"/>
      <c r="G980" s="166"/>
      <c r="H980" s="166"/>
      <c r="I980" s="166"/>
      <c r="J980" s="166"/>
      <c r="K980" s="166"/>
      <c r="L980" s="166"/>
      <c r="M980" s="166"/>
      <c r="N980" s="166"/>
      <c r="O980" s="166"/>
      <c r="P980" s="166"/>
      <c r="Q980" s="166"/>
      <c r="R980" s="166"/>
      <c r="S980" s="166"/>
      <c r="T980" s="166"/>
      <c r="U980" s="166"/>
      <c r="V980" s="166"/>
      <c r="W980" s="166"/>
      <c r="X980" s="166"/>
      <c r="Y980" s="166"/>
      <c r="Z980" s="167"/>
    </row>
    <row r="981" spans="1:26" ht="12" customHeight="1" x14ac:dyDescent="0.2">
      <c r="A981" s="149" t="s">
        <v>150</v>
      </c>
      <c r="C981" s="202" t="s">
        <v>1017</v>
      </c>
      <c r="D981" s="155" t="s">
        <v>282</v>
      </c>
      <c r="E981" s="166">
        <v>8941</v>
      </c>
      <c r="F981" s="166">
        <v>255</v>
      </c>
      <c r="G981" s="166">
        <v>226</v>
      </c>
      <c r="H981" s="166">
        <v>91</v>
      </c>
      <c r="I981" s="166">
        <v>87</v>
      </c>
      <c r="J981" s="166">
        <v>71</v>
      </c>
      <c r="K981" s="166">
        <v>62</v>
      </c>
      <c r="L981" s="166">
        <v>54</v>
      </c>
      <c r="M981" s="166">
        <v>46</v>
      </c>
      <c r="N981" s="166">
        <v>24</v>
      </c>
      <c r="O981" s="166">
        <v>21</v>
      </c>
      <c r="P981" s="166">
        <v>14</v>
      </c>
      <c r="Q981" s="166">
        <v>10</v>
      </c>
      <c r="R981" s="166">
        <v>1</v>
      </c>
      <c r="S981" s="166">
        <v>0</v>
      </c>
      <c r="T981" s="166">
        <v>0</v>
      </c>
      <c r="U981" s="166">
        <v>0</v>
      </c>
      <c r="V981" s="166">
        <v>0</v>
      </c>
      <c r="W981" s="166">
        <v>0</v>
      </c>
      <c r="X981" s="166">
        <v>0</v>
      </c>
      <c r="Y981" s="166"/>
      <c r="Z981" s="167"/>
    </row>
    <row r="982" spans="1:26" ht="12" customHeight="1" x14ac:dyDescent="0.2">
      <c r="A982" s="149" t="s">
        <v>150</v>
      </c>
      <c r="C982" s="144"/>
      <c r="D982" s="155" t="s">
        <v>283</v>
      </c>
      <c r="E982" s="166">
        <v>7210</v>
      </c>
      <c r="F982" s="166">
        <v>234</v>
      </c>
      <c r="G982" s="166">
        <v>206</v>
      </c>
      <c r="H982" s="166">
        <v>84</v>
      </c>
      <c r="I982" s="166">
        <v>80</v>
      </c>
      <c r="J982" s="166">
        <v>65</v>
      </c>
      <c r="K982" s="166">
        <v>56</v>
      </c>
      <c r="L982" s="166">
        <v>46</v>
      </c>
      <c r="M982" s="166">
        <v>39</v>
      </c>
      <c r="N982" s="166">
        <v>24</v>
      </c>
      <c r="O982" s="166">
        <v>21</v>
      </c>
      <c r="P982" s="166">
        <v>14</v>
      </c>
      <c r="Q982" s="166">
        <v>10</v>
      </c>
      <c r="R982" s="166">
        <v>1</v>
      </c>
      <c r="S982" s="166">
        <v>0</v>
      </c>
      <c r="T982" s="166">
        <v>0</v>
      </c>
      <c r="U982" s="166">
        <v>0</v>
      </c>
      <c r="V982" s="166">
        <v>0</v>
      </c>
      <c r="W982" s="166">
        <v>0</v>
      </c>
      <c r="X982" s="166">
        <v>0</v>
      </c>
      <c r="Y982" s="166"/>
      <c r="Z982" s="167"/>
    </row>
    <row r="983" spans="1:26" ht="5.0999999999999996" customHeight="1" x14ac:dyDescent="0.2">
      <c r="A983" s="149" t="s">
        <v>150</v>
      </c>
      <c r="C983" s="144" t="s">
        <v>150</v>
      </c>
      <c r="D983" s="155"/>
      <c r="E983" s="166"/>
      <c r="F983" s="166"/>
      <c r="G983" s="166"/>
      <c r="H983" s="166"/>
      <c r="I983" s="166"/>
      <c r="J983" s="166"/>
      <c r="K983" s="166"/>
      <c r="L983" s="166"/>
      <c r="M983" s="166"/>
      <c r="N983" s="166"/>
      <c r="O983" s="166"/>
      <c r="P983" s="166"/>
      <c r="Q983" s="166"/>
      <c r="R983" s="166"/>
      <c r="S983" s="166"/>
      <c r="T983" s="166"/>
      <c r="U983" s="166"/>
      <c r="V983" s="166"/>
      <c r="W983" s="166"/>
      <c r="X983" s="166"/>
      <c r="Y983" s="166"/>
      <c r="Z983" s="167"/>
    </row>
    <row r="984" spans="1:26" ht="12" customHeight="1" x14ac:dyDescent="0.2">
      <c r="A984" s="149" t="s">
        <v>1013</v>
      </c>
      <c r="C984" s="173" t="s">
        <v>1018</v>
      </c>
      <c r="D984" s="155" t="s">
        <v>282</v>
      </c>
      <c r="E984" s="166">
        <v>790</v>
      </c>
      <c r="F984" s="166">
        <v>5</v>
      </c>
      <c r="G984" s="166">
        <v>5</v>
      </c>
      <c r="H984" s="166">
        <v>4</v>
      </c>
      <c r="I984" s="166">
        <v>4</v>
      </c>
      <c r="J984" s="166">
        <v>0</v>
      </c>
      <c r="K984" s="166">
        <v>0</v>
      </c>
      <c r="L984" s="166">
        <v>1</v>
      </c>
      <c r="M984" s="166">
        <v>1</v>
      </c>
      <c r="N984" s="166">
        <v>0</v>
      </c>
      <c r="O984" s="166">
        <v>0</v>
      </c>
      <c r="P984" s="166">
        <v>0</v>
      </c>
      <c r="Q984" s="166">
        <v>0</v>
      </c>
      <c r="R984" s="166">
        <v>0</v>
      </c>
      <c r="S984" s="166">
        <v>0</v>
      </c>
      <c r="T984" s="166">
        <v>0</v>
      </c>
      <c r="U984" s="166">
        <v>0</v>
      </c>
      <c r="V984" s="166">
        <v>0</v>
      </c>
      <c r="W984" s="166">
        <v>0</v>
      </c>
      <c r="X984" s="166">
        <v>0</v>
      </c>
      <c r="Y984" s="166"/>
      <c r="Z984" s="167" t="s">
        <v>1015</v>
      </c>
    </row>
    <row r="985" spans="1:26" ht="12" customHeight="1" x14ac:dyDescent="0.2">
      <c r="A985" s="186" t="s">
        <v>1019</v>
      </c>
      <c r="C985" s="144"/>
      <c r="D985" s="155" t="s">
        <v>283</v>
      </c>
      <c r="E985" s="166">
        <v>659</v>
      </c>
      <c r="F985" s="166">
        <v>5</v>
      </c>
      <c r="G985" s="166">
        <v>5</v>
      </c>
      <c r="H985" s="166">
        <v>4</v>
      </c>
      <c r="I985" s="166">
        <v>4</v>
      </c>
      <c r="J985" s="166">
        <v>0</v>
      </c>
      <c r="K985" s="166">
        <v>0</v>
      </c>
      <c r="L985" s="166">
        <v>1</v>
      </c>
      <c r="M985" s="166">
        <v>1</v>
      </c>
      <c r="N985" s="166">
        <v>0</v>
      </c>
      <c r="O985" s="166">
        <v>0</v>
      </c>
      <c r="P985" s="166">
        <v>0</v>
      </c>
      <c r="Q985" s="166">
        <v>0</v>
      </c>
      <c r="R985" s="166">
        <v>0</v>
      </c>
      <c r="S985" s="166">
        <v>0</v>
      </c>
      <c r="T985" s="166">
        <v>0</v>
      </c>
      <c r="U985" s="166">
        <v>0</v>
      </c>
      <c r="V985" s="166">
        <v>0</v>
      </c>
      <c r="W985" s="166">
        <v>0</v>
      </c>
      <c r="X985" s="166">
        <v>0</v>
      </c>
      <c r="Y985" s="166"/>
      <c r="Z985" s="167"/>
    </row>
    <row r="986" spans="1:26" ht="5.0999999999999996" customHeight="1" x14ac:dyDescent="0.2">
      <c r="A986" s="149" t="s">
        <v>150</v>
      </c>
      <c r="C986" s="144" t="s">
        <v>150</v>
      </c>
      <c r="D986" s="155"/>
      <c r="E986" s="166"/>
      <c r="F986" s="166"/>
      <c r="G986" s="166"/>
      <c r="H986" s="166"/>
      <c r="I986" s="166"/>
      <c r="J986" s="166"/>
      <c r="K986" s="166"/>
      <c r="L986" s="166"/>
      <c r="M986" s="166"/>
      <c r="N986" s="166"/>
      <c r="O986" s="166"/>
      <c r="P986" s="166"/>
      <c r="Q986" s="166"/>
      <c r="R986" s="166"/>
      <c r="S986" s="166"/>
      <c r="T986" s="166"/>
      <c r="U986" s="166"/>
      <c r="V986" s="166"/>
      <c r="W986" s="166"/>
      <c r="X986" s="166"/>
      <c r="Y986" s="166"/>
      <c r="Z986" s="167"/>
    </row>
    <row r="987" spans="1:26" ht="12" customHeight="1" x14ac:dyDescent="0.2">
      <c r="A987" s="149" t="s">
        <v>150</v>
      </c>
      <c r="C987" s="202" t="s">
        <v>1017</v>
      </c>
      <c r="D987" s="155" t="s">
        <v>282</v>
      </c>
      <c r="E987" s="166">
        <v>723</v>
      </c>
      <c r="F987" s="166">
        <v>5</v>
      </c>
      <c r="G987" s="166">
        <v>5</v>
      </c>
      <c r="H987" s="166">
        <v>4</v>
      </c>
      <c r="I987" s="166">
        <v>4</v>
      </c>
      <c r="J987" s="166">
        <v>0</v>
      </c>
      <c r="K987" s="166">
        <v>0</v>
      </c>
      <c r="L987" s="166">
        <v>1</v>
      </c>
      <c r="M987" s="166">
        <v>1</v>
      </c>
      <c r="N987" s="166">
        <v>0</v>
      </c>
      <c r="O987" s="166">
        <v>0</v>
      </c>
      <c r="P987" s="166">
        <v>0</v>
      </c>
      <c r="Q987" s="166">
        <v>0</v>
      </c>
      <c r="R987" s="166">
        <v>0</v>
      </c>
      <c r="S987" s="166">
        <v>0</v>
      </c>
      <c r="T987" s="166">
        <v>0</v>
      </c>
      <c r="U987" s="166">
        <v>0</v>
      </c>
      <c r="V987" s="166">
        <v>0</v>
      </c>
      <c r="W987" s="166">
        <v>0</v>
      </c>
      <c r="X987" s="166">
        <v>0</v>
      </c>
      <c r="Y987" s="166"/>
      <c r="Z987" s="167"/>
    </row>
    <row r="988" spans="1:26" ht="12" customHeight="1" x14ac:dyDescent="0.2">
      <c r="A988" s="149" t="s">
        <v>150</v>
      </c>
      <c r="C988" s="144"/>
      <c r="D988" s="155" t="s">
        <v>283</v>
      </c>
      <c r="E988" s="166">
        <v>611</v>
      </c>
      <c r="F988" s="166">
        <v>5</v>
      </c>
      <c r="G988" s="166">
        <v>5</v>
      </c>
      <c r="H988" s="166">
        <v>4</v>
      </c>
      <c r="I988" s="166">
        <v>4</v>
      </c>
      <c r="J988" s="166">
        <v>0</v>
      </c>
      <c r="K988" s="166">
        <v>0</v>
      </c>
      <c r="L988" s="166">
        <v>1</v>
      </c>
      <c r="M988" s="166">
        <v>1</v>
      </c>
      <c r="N988" s="166">
        <v>0</v>
      </c>
      <c r="O988" s="166">
        <v>0</v>
      </c>
      <c r="P988" s="166">
        <v>0</v>
      </c>
      <c r="Q988" s="166">
        <v>0</v>
      </c>
      <c r="R988" s="166">
        <v>0</v>
      </c>
      <c r="S988" s="166">
        <v>0</v>
      </c>
      <c r="T988" s="166">
        <v>0</v>
      </c>
      <c r="U988" s="166">
        <v>0</v>
      </c>
      <c r="V988" s="166">
        <v>0</v>
      </c>
      <c r="W988" s="166">
        <v>0</v>
      </c>
      <c r="X988" s="166">
        <v>0</v>
      </c>
      <c r="Y988" s="166"/>
      <c r="Z988" s="167"/>
    </row>
    <row r="989" spans="1:26" ht="5.0999999999999996" customHeight="1" x14ac:dyDescent="0.2">
      <c r="A989" s="149" t="s">
        <v>150</v>
      </c>
      <c r="C989" s="144" t="s">
        <v>150</v>
      </c>
      <c r="D989" s="155"/>
      <c r="E989" s="166"/>
      <c r="F989" s="166"/>
      <c r="G989" s="166"/>
      <c r="H989" s="166"/>
      <c r="I989" s="166"/>
      <c r="J989" s="166"/>
      <c r="K989" s="166"/>
      <c r="L989" s="166"/>
      <c r="M989" s="166"/>
      <c r="N989" s="166"/>
      <c r="O989" s="166"/>
      <c r="P989" s="166"/>
      <c r="Q989" s="166"/>
      <c r="R989" s="166"/>
      <c r="S989" s="166"/>
      <c r="T989" s="166"/>
      <c r="U989" s="166"/>
      <c r="V989" s="166"/>
      <c r="W989" s="166"/>
      <c r="X989" s="166"/>
      <c r="Y989" s="166"/>
      <c r="Z989" s="167"/>
    </row>
    <row r="990" spans="1:26" ht="12" customHeight="1" x14ac:dyDescent="0.2">
      <c r="A990" s="149" t="s">
        <v>1013</v>
      </c>
      <c r="C990" s="173" t="s">
        <v>1020</v>
      </c>
      <c r="D990" s="155" t="s">
        <v>282</v>
      </c>
      <c r="E990" s="166">
        <v>181</v>
      </c>
      <c r="F990" s="166">
        <v>17</v>
      </c>
      <c r="G990" s="166">
        <v>12</v>
      </c>
      <c r="H990" s="166">
        <v>6</v>
      </c>
      <c r="I990" s="166">
        <v>5</v>
      </c>
      <c r="J990" s="166">
        <v>1</v>
      </c>
      <c r="K990" s="166">
        <v>1</v>
      </c>
      <c r="L990" s="166">
        <v>4</v>
      </c>
      <c r="M990" s="166">
        <v>2</v>
      </c>
      <c r="N990" s="166">
        <v>2</v>
      </c>
      <c r="O990" s="166">
        <v>2</v>
      </c>
      <c r="P990" s="166">
        <v>2</v>
      </c>
      <c r="Q990" s="166">
        <v>2</v>
      </c>
      <c r="R990" s="166">
        <v>2</v>
      </c>
      <c r="S990" s="166">
        <v>0</v>
      </c>
      <c r="T990" s="166">
        <v>0</v>
      </c>
      <c r="U990" s="166">
        <v>0</v>
      </c>
      <c r="V990" s="166">
        <v>0</v>
      </c>
      <c r="W990" s="166">
        <v>0</v>
      </c>
      <c r="X990" s="166">
        <v>0</v>
      </c>
      <c r="Y990" s="166"/>
      <c r="Z990" s="167" t="s">
        <v>1015</v>
      </c>
    </row>
    <row r="991" spans="1:26" ht="12" customHeight="1" x14ac:dyDescent="0.2">
      <c r="A991" s="186" t="s">
        <v>1021</v>
      </c>
      <c r="C991" s="144"/>
      <c r="D991" s="155" t="s">
        <v>283</v>
      </c>
      <c r="E991" s="166">
        <v>157</v>
      </c>
      <c r="F991" s="166">
        <v>16</v>
      </c>
      <c r="G991" s="166">
        <v>11</v>
      </c>
      <c r="H991" s="166">
        <v>5</v>
      </c>
      <c r="I991" s="166">
        <v>4</v>
      </c>
      <c r="J991" s="166">
        <v>1</v>
      </c>
      <c r="K991" s="166">
        <v>1</v>
      </c>
      <c r="L991" s="166">
        <v>4</v>
      </c>
      <c r="M991" s="166">
        <v>2</v>
      </c>
      <c r="N991" s="166">
        <v>2</v>
      </c>
      <c r="O991" s="166">
        <v>2</v>
      </c>
      <c r="P991" s="166">
        <v>2</v>
      </c>
      <c r="Q991" s="166">
        <v>2</v>
      </c>
      <c r="R991" s="166">
        <v>2</v>
      </c>
      <c r="S991" s="166">
        <v>0</v>
      </c>
      <c r="T991" s="166">
        <v>0</v>
      </c>
      <c r="U991" s="166">
        <v>0</v>
      </c>
      <c r="V991" s="166">
        <v>0</v>
      </c>
      <c r="W991" s="166">
        <v>0</v>
      </c>
      <c r="X991" s="166">
        <v>0</v>
      </c>
      <c r="Y991" s="166"/>
      <c r="Z991" s="167"/>
    </row>
    <row r="992" spans="1:26" ht="5.0999999999999996" customHeight="1" x14ac:dyDescent="0.2">
      <c r="A992" s="149" t="s">
        <v>150</v>
      </c>
      <c r="C992" s="144" t="s">
        <v>150</v>
      </c>
      <c r="D992" s="155"/>
      <c r="E992" s="166"/>
      <c r="F992" s="166"/>
      <c r="G992" s="166"/>
      <c r="H992" s="166"/>
      <c r="I992" s="166"/>
      <c r="J992" s="166"/>
      <c r="K992" s="166"/>
      <c r="L992" s="166"/>
      <c r="M992" s="166"/>
      <c r="N992" s="166"/>
      <c r="O992" s="166"/>
      <c r="P992" s="166"/>
      <c r="Q992" s="166"/>
      <c r="R992" s="166"/>
      <c r="S992" s="166"/>
      <c r="T992" s="166"/>
      <c r="U992" s="166"/>
      <c r="V992" s="166"/>
      <c r="W992" s="166"/>
      <c r="X992" s="166"/>
      <c r="Y992" s="166"/>
      <c r="Z992" s="167"/>
    </row>
    <row r="993" spans="1:26" ht="12" customHeight="1" x14ac:dyDescent="0.2">
      <c r="A993" s="149" t="s">
        <v>150</v>
      </c>
      <c r="C993" s="202" t="s">
        <v>1017</v>
      </c>
      <c r="D993" s="155" t="s">
        <v>282</v>
      </c>
      <c r="E993" s="166">
        <v>80</v>
      </c>
      <c r="F993" s="166">
        <v>4</v>
      </c>
      <c r="G993" s="166">
        <v>2</v>
      </c>
      <c r="H993" s="166">
        <v>1</v>
      </c>
      <c r="I993" s="166">
        <v>1</v>
      </c>
      <c r="J993" s="166">
        <v>0</v>
      </c>
      <c r="K993" s="166">
        <v>0</v>
      </c>
      <c r="L993" s="166">
        <v>3</v>
      </c>
      <c r="M993" s="166">
        <v>1</v>
      </c>
      <c r="N993" s="166">
        <v>0</v>
      </c>
      <c r="O993" s="166">
        <v>0</v>
      </c>
      <c r="P993" s="166">
        <v>0</v>
      </c>
      <c r="Q993" s="166">
        <v>0</v>
      </c>
      <c r="R993" s="166">
        <v>0</v>
      </c>
      <c r="S993" s="166">
        <v>0</v>
      </c>
      <c r="T993" s="166">
        <v>0</v>
      </c>
      <c r="U993" s="166">
        <v>0</v>
      </c>
      <c r="V993" s="166">
        <v>0</v>
      </c>
      <c r="W993" s="166">
        <v>0</v>
      </c>
      <c r="X993" s="166">
        <v>0</v>
      </c>
      <c r="Y993" s="166"/>
      <c r="Z993" s="167"/>
    </row>
    <row r="994" spans="1:26" ht="12" customHeight="1" x14ac:dyDescent="0.2">
      <c r="A994" s="149" t="s">
        <v>150</v>
      </c>
      <c r="C994" s="144"/>
      <c r="D994" s="155" t="s">
        <v>283</v>
      </c>
      <c r="E994" s="166">
        <v>65</v>
      </c>
      <c r="F994" s="166">
        <v>4</v>
      </c>
      <c r="G994" s="166">
        <v>2</v>
      </c>
      <c r="H994" s="166">
        <v>1</v>
      </c>
      <c r="I994" s="166">
        <v>1</v>
      </c>
      <c r="J994" s="166">
        <v>0</v>
      </c>
      <c r="K994" s="166">
        <v>0</v>
      </c>
      <c r="L994" s="166">
        <v>3</v>
      </c>
      <c r="M994" s="166">
        <v>1</v>
      </c>
      <c r="N994" s="166">
        <v>0</v>
      </c>
      <c r="O994" s="166">
        <v>0</v>
      </c>
      <c r="P994" s="166">
        <v>0</v>
      </c>
      <c r="Q994" s="166">
        <v>0</v>
      </c>
      <c r="R994" s="166">
        <v>0</v>
      </c>
      <c r="S994" s="166">
        <v>0</v>
      </c>
      <c r="T994" s="166">
        <v>0</v>
      </c>
      <c r="U994" s="166">
        <v>0</v>
      </c>
      <c r="V994" s="166">
        <v>0</v>
      </c>
      <c r="W994" s="166">
        <v>0</v>
      </c>
      <c r="X994" s="166">
        <v>0</v>
      </c>
      <c r="Y994" s="166"/>
      <c r="Z994" s="167"/>
    </row>
    <row r="995" spans="1:26" ht="5.0999999999999996" customHeight="1" x14ac:dyDescent="0.2">
      <c r="A995" s="149" t="s">
        <v>150</v>
      </c>
      <c r="C995" s="144" t="s">
        <v>150</v>
      </c>
      <c r="D995" s="155"/>
      <c r="E995" s="166"/>
      <c r="F995" s="166"/>
      <c r="G995" s="166"/>
      <c r="H995" s="166"/>
      <c r="I995" s="166"/>
      <c r="J995" s="166"/>
      <c r="K995" s="166"/>
      <c r="L995" s="166"/>
      <c r="M995" s="166"/>
      <c r="N995" s="166"/>
      <c r="O995" s="166"/>
      <c r="P995" s="166"/>
      <c r="Q995" s="166"/>
      <c r="R995" s="166"/>
      <c r="S995" s="166"/>
      <c r="T995" s="166"/>
      <c r="U995" s="166"/>
      <c r="V995" s="166"/>
      <c r="W995" s="166"/>
      <c r="X995" s="166"/>
      <c r="Y995" s="166"/>
      <c r="Z995" s="167"/>
    </row>
    <row r="996" spans="1:26" ht="12" customHeight="1" x14ac:dyDescent="0.2">
      <c r="A996" s="149" t="s">
        <v>1013</v>
      </c>
      <c r="C996" s="173" t="s">
        <v>1022</v>
      </c>
      <c r="D996" s="155" t="s">
        <v>282</v>
      </c>
      <c r="E996" s="166">
        <v>666</v>
      </c>
      <c r="F996" s="166">
        <v>19</v>
      </c>
      <c r="G996" s="166">
        <v>17</v>
      </c>
      <c r="H996" s="166">
        <v>2</v>
      </c>
      <c r="I996" s="166">
        <v>2</v>
      </c>
      <c r="J996" s="166">
        <v>4</v>
      </c>
      <c r="K996" s="166">
        <v>4</v>
      </c>
      <c r="L996" s="166">
        <v>8</v>
      </c>
      <c r="M996" s="166">
        <v>8</v>
      </c>
      <c r="N996" s="166">
        <v>4</v>
      </c>
      <c r="O996" s="166">
        <v>3</v>
      </c>
      <c r="P996" s="166">
        <v>0</v>
      </c>
      <c r="Q996" s="166">
        <v>0</v>
      </c>
      <c r="R996" s="166">
        <v>1</v>
      </c>
      <c r="S996" s="166">
        <v>0</v>
      </c>
      <c r="T996" s="166">
        <v>0</v>
      </c>
      <c r="U996" s="166">
        <v>0</v>
      </c>
      <c r="V996" s="166">
        <v>0</v>
      </c>
      <c r="W996" s="166">
        <v>0</v>
      </c>
      <c r="X996" s="166">
        <v>0</v>
      </c>
      <c r="Y996" s="166"/>
      <c r="Z996" s="167" t="s">
        <v>1015</v>
      </c>
    </row>
    <row r="997" spans="1:26" ht="12" customHeight="1" x14ac:dyDescent="0.2">
      <c r="A997" s="186" t="s">
        <v>1023</v>
      </c>
      <c r="C997" s="144"/>
      <c r="D997" s="155" t="s">
        <v>283</v>
      </c>
      <c r="E997" s="166">
        <v>605</v>
      </c>
      <c r="F997" s="166">
        <v>19</v>
      </c>
      <c r="G997" s="166">
        <v>17</v>
      </c>
      <c r="H997" s="166">
        <v>2</v>
      </c>
      <c r="I997" s="166">
        <v>2</v>
      </c>
      <c r="J997" s="166">
        <v>4</v>
      </c>
      <c r="K997" s="166">
        <v>4</v>
      </c>
      <c r="L997" s="166">
        <v>8</v>
      </c>
      <c r="M997" s="166">
        <v>8</v>
      </c>
      <c r="N997" s="166">
        <v>4</v>
      </c>
      <c r="O997" s="166">
        <v>3</v>
      </c>
      <c r="P997" s="166">
        <v>0</v>
      </c>
      <c r="Q997" s="166">
        <v>0</v>
      </c>
      <c r="R997" s="166">
        <v>1</v>
      </c>
      <c r="S997" s="166">
        <v>0</v>
      </c>
      <c r="T997" s="166">
        <v>0</v>
      </c>
      <c r="U997" s="166">
        <v>0</v>
      </c>
      <c r="V997" s="166">
        <v>0</v>
      </c>
      <c r="W997" s="166">
        <v>0</v>
      </c>
      <c r="X997" s="166">
        <v>0</v>
      </c>
      <c r="Y997" s="166"/>
      <c r="Z997" s="167"/>
    </row>
    <row r="998" spans="1:26" ht="5.0999999999999996" customHeight="1" x14ac:dyDescent="0.2">
      <c r="A998" s="149" t="s">
        <v>150</v>
      </c>
      <c r="C998" s="144" t="s">
        <v>150</v>
      </c>
      <c r="D998" s="155"/>
      <c r="E998" s="166"/>
      <c r="F998" s="166"/>
      <c r="G998" s="166"/>
      <c r="H998" s="166"/>
      <c r="I998" s="166"/>
      <c r="J998" s="166"/>
      <c r="K998" s="166"/>
      <c r="L998" s="166"/>
      <c r="M998" s="166"/>
      <c r="N998" s="166"/>
      <c r="O998" s="166"/>
      <c r="P998" s="166"/>
      <c r="Q998" s="166"/>
      <c r="R998" s="166"/>
      <c r="S998" s="166"/>
      <c r="T998" s="166"/>
      <c r="U998" s="166"/>
      <c r="V998" s="166"/>
      <c r="W998" s="166"/>
      <c r="X998" s="166"/>
      <c r="Y998" s="166"/>
      <c r="Z998" s="167"/>
    </row>
    <row r="999" spans="1:26" ht="12" customHeight="1" x14ac:dyDescent="0.2">
      <c r="A999" s="149" t="s">
        <v>150</v>
      </c>
      <c r="C999" s="202" t="s">
        <v>1017</v>
      </c>
      <c r="D999" s="155" t="s">
        <v>282</v>
      </c>
      <c r="E999" s="166">
        <v>345</v>
      </c>
      <c r="F999" s="166">
        <v>7</v>
      </c>
      <c r="G999" s="166">
        <v>6</v>
      </c>
      <c r="H999" s="166">
        <v>0</v>
      </c>
      <c r="I999" s="166">
        <v>0</v>
      </c>
      <c r="J999" s="166">
        <v>2</v>
      </c>
      <c r="K999" s="166">
        <v>2</v>
      </c>
      <c r="L999" s="166">
        <v>3</v>
      </c>
      <c r="M999" s="166">
        <v>3</v>
      </c>
      <c r="N999" s="166">
        <v>1</v>
      </c>
      <c r="O999" s="166">
        <v>1</v>
      </c>
      <c r="P999" s="166">
        <v>0</v>
      </c>
      <c r="Q999" s="166">
        <v>0</v>
      </c>
      <c r="R999" s="166">
        <v>1</v>
      </c>
      <c r="S999" s="166">
        <v>0</v>
      </c>
      <c r="T999" s="166">
        <v>0</v>
      </c>
      <c r="U999" s="166">
        <v>0</v>
      </c>
      <c r="V999" s="166">
        <v>0</v>
      </c>
      <c r="W999" s="166">
        <v>0</v>
      </c>
      <c r="X999" s="166">
        <v>0</v>
      </c>
      <c r="Y999" s="166"/>
      <c r="Z999" s="167"/>
    </row>
    <row r="1000" spans="1:26" ht="12" customHeight="1" x14ac:dyDescent="0.2">
      <c r="A1000" s="149" t="s">
        <v>150</v>
      </c>
      <c r="C1000" s="144"/>
      <c r="D1000" s="155" t="s">
        <v>283</v>
      </c>
      <c r="E1000" s="166">
        <v>306</v>
      </c>
      <c r="F1000" s="166">
        <v>7</v>
      </c>
      <c r="G1000" s="166">
        <v>6</v>
      </c>
      <c r="H1000" s="166">
        <v>0</v>
      </c>
      <c r="I1000" s="166">
        <v>0</v>
      </c>
      <c r="J1000" s="166">
        <v>2</v>
      </c>
      <c r="K1000" s="166">
        <v>2</v>
      </c>
      <c r="L1000" s="166">
        <v>3</v>
      </c>
      <c r="M1000" s="166">
        <v>3</v>
      </c>
      <c r="N1000" s="166">
        <v>1</v>
      </c>
      <c r="O1000" s="166">
        <v>1</v>
      </c>
      <c r="P1000" s="166">
        <v>0</v>
      </c>
      <c r="Q1000" s="166">
        <v>0</v>
      </c>
      <c r="R1000" s="166">
        <v>1</v>
      </c>
      <c r="S1000" s="166">
        <v>0</v>
      </c>
      <c r="T1000" s="166">
        <v>0</v>
      </c>
      <c r="U1000" s="166">
        <v>0</v>
      </c>
      <c r="V1000" s="166">
        <v>0</v>
      </c>
      <c r="W1000" s="166">
        <v>0</v>
      </c>
      <c r="X1000" s="166">
        <v>0</v>
      </c>
      <c r="Y1000" s="166"/>
      <c r="Z1000" s="167"/>
    </row>
    <row r="1001" spans="1:26" ht="5.0999999999999996" customHeight="1" x14ac:dyDescent="0.2">
      <c r="A1001" s="187"/>
      <c r="B1001" s="188"/>
      <c r="C1001" s="190"/>
      <c r="D1001" s="189"/>
      <c r="E1001" s="166"/>
      <c r="F1001" s="166"/>
      <c r="G1001" s="166"/>
      <c r="H1001" s="166"/>
      <c r="I1001" s="166"/>
      <c r="J1001" s="166"/>
      <c r="K1001" s="166"/>
      <c r="L1001" s="166"/>
      <c r="M1001" s="166"/>
      <c r="N1001" s="166"/>
      <c r="O1001" s="166"/>
      <c r="P1001" s="166"/>
      <c r="Q1001" s="166"/>
      <c r="R1001" s="166"/>
      <c r="S1001" s="166"/>
      <c r="T1001" s="166"/>
      <c r="U1001" s="166"/>
      <c r="V1001" s="166"/>
      <c r="W1001" s="166"/>
      <c r="X1001" s="166"/>
      <c r="Y1001" s="166"/>
      <c r="Z1001" s="194"/>
    </row>
    <row r="1002" spans="1:26" ht="12" customHeight="1" x14ac:dyDescent="0.2">
      <c r="A1002" s="149" t="s">
        <v>1013</v>
      </c>
      <c r="C1002" s="173" t="s">
        <v>1024</v>
      </c>
      <c r="D1002" s="155" t="s">
        <v>282</v>
      </c>
      <c r="E1002" s="166">
        <v>19</v>
      </c>
      <c r="F1002" s="166">
        <v>2</v>
      </c>
      <c r="G1002" s="166">
        <v>2</v>
      </c>
      <c r="H1002" s="166">
        <v>1</v>
      </c>
      <c r="I1002" s="166">
        <v>1</v>
      </c>
      <c r="J1002" s="166">
        <v>0</v>
      </c>
      <c r="K1002" s="166">
        <v>0</v>
      </c>
      <c r="L1002" s="166">
        <v>1</v>
      </c>
      <c r="M1002" s="166">
        <v>1</v>
      </c>
      <c r="N1002" s="166">
        <v>0</v>
      </c>
      <c r="O1002" s="166">
        <v>0</v>
      </c>
      <c r="P1002" s="166">
        <v>0</v>
      </c>
      <c r="Q1002" s="166">
        <v>0</v>
      </c>
      <c r="R1002" s="166">
        <v>0</v>
      </c>
      <c r="S1002" s="166">
        <v>0</v>
      </c>
      <c r="T1002" s="166">
        <v>0</v>
      </c>
      <c r="U1002" s="166">
        <v>0</v>
      </c>
      <c r="V1002" s="166">
        <v>0</v>
      </c>
      <c r="W1002" s="166">
        <v>0</v>
      </c>
      <c r="X1002" s="166">
        <v>0</v>
      </c>
      <c r="Y1002" s="166"/>
      <c r="Z1002" s="167" t="s">
        <v>1015</v>
      </c>
    </row>
    <row r="1003" spans="1:26" ht="12" customHeight="1" x14ac:dyDescent="0.2">
      <c r="A1003" s="186" t="s">
        <v>1025</v>
      </c>
      <c r="C1003" s="144"/>
      <c r="D1003" s="155" t="s">
        <v>283</v>
      </c>
      <c r="E1003" s="166">
        <v>16</v>
      </c>
      <c r="F1003" s="166">
        <v>2</v>
      </c>
      <c r="G1003" s="166">
        <v>2</v>
      </c>
      <c r="H1003" s="166">
        <v>1</v>
      </c>
      <c r="I1003" s="166">
        <v>1</v>
      </c>
      <c r="J1003" s="166">
        <v>0</v>
      </c>
      <c r="K1003" s="166">
        <v>0</v>
      </c>
      <c r="L1003" s="166">
        <v>1</v>
      </c>
      <c r="M1003" s="166">
        <v>1</v>
      </c>
      <c r="N1003" s="166">
        <v>0</v>
      </c>
      <c r="O1003" s="166">
        <v>0</v>
      </c>
      <c r="P1003" s="166">
        <v>0</v>
      </c>
      <c r="Q1003" s="166">
        <v>0</v>
      </c>
      <c r="R1003" s="166">
        <v>0</v>
      </c>
      <c r="S1003" s="166">
        <v>0</v>
      </c>
      <c r="T1003" s="166">
        <v>0</v>
      </c>
      <c r="U1003" s="166">
        <v>0</v>
      </c>
      <c r="V1003" s="166">
        <v>0</v>
      </c>
      <c r="W1003" s="166">
        <v>0</v>
      </c>
      <c r="X1003" s="166">
        <v>0</v>
      </c>
      <c r="Y1003" s="166"/>
      <c r="Z1003" s="167"/>
    </row>
    <row r="1004" spans="1:26" ht="5.0999999999999996" customHeight="1" x14ac:dyDescent="0.2">
      <c r="A1004" s="149" t="s">
        <v>150</v>
      </c>
      <c r="C1004" s="144" t="s">
        <v>150</v>
      </c>
      <c r="D1004" s="155"/>
      <c r="E1004" s="166"/>
      <c r="F1004" s="166"/>
      <c r="G1004" s="166"/>
      <c r="H1004" s="166"/>
      <c r="I1004" s="166"/>
      <c r="J1004" s="166"/>
      <c r="K1004" s="166"/>
      <c r="L1004" s="166"/>
      <c r="M1004" s="166"/>
      <c r="N1004" s="166"/>
      <c r="O1004" s="166"/>
      <c r="P1004" s="166"/>
      <c r="Q1004" s="166"/>
      <c r="R1004" s="166"/>
      <c r="S1004" s="166"/>
      <c r="T1004" s="166"/>
      <c r="U1004" s="166"/>
      <c r="V1004" s="166"/>
      <c r="W1004" s="166"/>
      <c r="X1004" s="166"/>
      <c r="Y1004" s="166"/>
      <c r="Z1004" s="167"/>
    </row>
    <row r="1005" spans="1:26" ht="12" customHeight="1" x14ac:dyDescent="0.2">
      <c r="A1005" s="149" t="s">
        <v>150</v>
      </c>
      <c r="C1005" s="202" t="s">
        <v>1017</v>
      </c>
      <c r="D1005" s="155" t="s">
        <v>282</v>
      </c>
      <c r="E1005" s="166">
        <v>1</v>
      </c>
      <c r="F1005" s="166">
        <v>0</v>
      </c>
      <c r="G1005" s="166">
        <v>0</v>
      </c>
      <c r="H1005" s="166">
        <v>0</v>
      </c>
      <c r="I1005" s="166">
        <v>0</v>
      </c>
      <c r="J1005" s="166">
        <v>0</v>
      </c>
      <c r="K1005" s="166">
        <v>0</v>
      </c>
      <c r="L1005" s="166">
        <v>0</v>
      </c>
      <c r="M1005" s="166">
        <v>0</v>
      </c>
      <c r="N1005" s="166">
        <v>0</v>
      </c>
      <c r="O1005" s="166">
        <v>0</v>
      </c>
      <c r="P1005" s="166">
        <v>0</v>
      </c>
      <c r="Q1005" s="166">
        <v>0</v>
      </c>
      <c r="R1005" s="166">
        <v>0</v>
      </c>
      <c r="S1005" s="166">
        <v>0</v>
      </c>
      <c r="T1005" s="166">
        <v>0</v>
      </c>
      <c r="U1005" s="166">
        <v>0</v>
      </c>
      <c r="V1005" s="166">
        <v>0</v>
      </c>
      <c r="W1005" s="166">
        <v>0</v>
      </c>
      <c r="X1005" s="166">
        <v>0</v>
      </c>
      <c r="Y1005" s="166"/>
      <c r="Z1005" s="167"/>
    </row>
    <row r="1006" spans="1:26" ht="12" customHeight="1" x14ac:dyDescent="0.2">
      <c r="A1006" s="149" t="s">
        <v>150</v>
      </c>
      <c r="C1006" s="144"/>
      <c r="D1006" s="155" t="s">
        <v>283</v>
      </c>
      <c r="E1006" s="166">
        <v>0</v>
      </c>
      <c r="F1006" s="166">
        <v>0</v>
      </c>
      <c r="G1006" s="166">
        <v>0</v>
      </c>
      <c r="H1006" s="166">
        <v>0</v>
      </c>
      <c r="I1006" s="166">
        <v>0</v>
      </c>
      <c r="J1006" s="166">
        <v>0</v>
      </c>
      <c r="K1006" s="166">
        <v>0</v>
      </c>
      <c r="L1006" s="166">
        <v>0</v>
      </c>
      <c r="M1006" s="166">
        <v>0</v>
      </c>
      <c r="N1006" s="166">
        <v>0</v>
      </c>
      <c r="O1006" s="166">
        <v>0</v>
      </c>
      <c r="P1006" s="166">
        <v>0</v>
      </c>
      <c r="Q1006" s="166">
        <v>0</v>
      </c>
      <c r="R1006" s="166">
        <v>0</v>
      </c>
      <c r="S1006" s="166">
        <v>0</v>
      </c>
      <c r="T1006" s="166">
        <v>0</v>
      </c>
      <c r="U1006" s="166">
        <v>0</v>
      </c>
      <c r="V1006" s="166">
        <v>0</v>
      </c>
      <c r="W1006" s="166">
        <v>0</v>
      </c>
      <c r="X1006" s="166">
        <v>0</v>
      </c>
      <c r="Y1006" s="166"/>
      <c r="Z1006" s="167"/>
    </row>
    <row r="1007" spans="1:26" ht="12" customHeight="1" x14ac:dyDescent="0.2">
      <c r="A1007" s="149" t="s">
        <v>1013</v>
      </c>
      <c r="C1007" s="173" t="s">
        <v>1026</v>
      </c>
      <c r="D1007" s="155" t="s">
        <v>282</v>
      </c>
      <c r="E1007" s="166">
        <v>47</v>
      </c>
      <c r="F1007" s="166">
        <v>5</v>
      </c>
      <c r="G1007" s="166">
        <v>4</v>
      </c>
      <c r="H1007" s="166">
        <v>1</v>
      </c>
      <c r="I1007" s="166">
        <v>1</v>
      </c>
      <c r="J1007" s="166">
        <v>1</v>
      </c>
      <c r="K1007" s="166">
        <v>1</v>
      </c>
      <c r="L1007" s="166">
        <v>0</v>
      </c>
      <c r="M1007" s="166">
        <v>0</v>
      </c>
      <c r="N1007" s="166">
        <v>1</v>
      </c>
      <c r="O1007" s="166">
        <v>1</v>
      </c>
      <c r="P1007" s="166">
        <v>2</v>
      </c>
      <c r="Q1007" s="166">
        <v>1</v>
      </c>
      <c r="R1007" s="166">
        <v>0</v>
      </c>
      <c r="S1007" s="166">
        <v>0</v>
      </c>
      <c r="T1007" s="166">
        <v>0</v>
      </c>
      <c r="U1007" s="166">
        <v>0</v>
      </c>
      <c r="V1007" s="166">
        <v>0</v>
      </c>
      <c r="W1007" s="166">
        <v>0</v>
      </c>
      <c r="X1007" s="166">
        <v>0</v>
      </c>
      <c r="Y1007" s="166"/>
      <c r="Z1007" s="167" t="s">
        <v>1015</v>
      </c>
    </row>
    <row r="1008" spans="1:26" ht="12" customHeight="1" x14ac:dyDescent="0.2">
      <c r="A1008" s="186" t="s">
        <v>1027</v>
      </c>
      <c r="C1008" s="204" t="s">
        <v>1028</v>
      </c>
      <c r="D1008" s="155" t="s">
        <v>283</v>
      </c>
      <c r="E1008" s="166">
        <v>44</v>
      </c>
      <c r="F1008" s="166">
        <v>5</v>
      </c>
      <c r="G1008" s="166">
        <v>4</v>
      </c>
      <c r="H1008" s="166">
        <v>1</v>
      </c>
      <c r="I1008" s="166">
        <v>1</v>
      </c>
      <c r="J1008" s="166">
        <v>1</v>
      </c>
      <c r="K1008" s="166">
        <v>1</v>
      </c>
      <c r="L1008" s="166">
        <v>0</v>
      </c>
      <c r="M1008" s="166">
        <v>0</v>
      </c>
      <c r="N1008" s="166">
        <v>1</v>
      </c>
      <c r="O1008" s="166">
        <v>1</v>
      </c>
      <c r="P1008" s="166">
        <v>2</v>
      </c>
      <c r="Q1008" s="166">
        <v>1</v>
      </c>
      <c r="R1008" s="166">
        <v>0</v>
      </c>
      <c r="S1008" s="166">
        <v>0</v>
      </c>
      <c r="T1008" s="166">
        <v>0</v>
      </c>
      <c r="U1008" s="166">
        <v>0</v>
      </c>
      <c r="V1008" s="166">
        <v>0</v>
      </c>
      <c r="W1008" s="166">
        <v>0</v>
      </c>
      <c r="X1008" s="166">
        <v>0</v>
      </c>
      <c r="Y1008" s="166"/>
      <c r="Z1008" s="167"/>
    </row>
    <row r="1009" spans="1:26" ht="5.0999999999999996" customHeight="1" x14ac:dyDescent="0.2">
      <c r="A1009" s="149" t="s">
        <v>150</v>
      </c>
      <c r="C1009" s="144" t="s">
        <v>150</v>
      </c>
      <c r="D1009" s="155"/>
      <c r="E1009" s="166"/>
      <c r="F1009" s="166"/>
      <c r="G1009" s="166"/>
      <c r="H1009" s="166"/>
      <c r="I1009" s="166"/>
      <c r="J1009" s="166"/>
      <c r="K1009" s="166"/>
      <c r="L1009" s="166"/>
      <c r="M1009" s="166"/>
      <c r="N1009" s="166"/>
      <c r="O1009" s="166"/>
      <c r="P1009" s="166"/>
      <c r="Q1009" s="166"/>
      <c r="R1009" s="166"/>
      <c r="S1009" s="166"/>
      <c r="T1009" s="166"/>
      <c r="U1009" s="166"/>
      <c r="V1009" s="166"/>
      <c r="W1009" s="166"/>
      <c r="X1009" s="166"/>
      <c r="Y1009" s="166"/>
      <c r="Z1009" s="167"/>
    </row>
    <row r="1010" spans="1:26" ht="12" customHeight="1" x14ac:dyDescent="0.2">
      <c r="A1010" s="149" t="s">
        <v>150</v>
      </c>
      <c r="C1010" s="202" t="s">
        <v>1017</v>
      </c>
      <c r="D1010" s="155" t="s">
        <v>282</v>
      </c>
      <c r="E1010" s="166">
        <v>23</v>
      </c>
      <c r="F1010" s="166">
        <v>0</v>
      </c>
      <c r="G1010" s="166">
        <v>0</v>
      </c>
      <c r="H1010" s="166">
        <v>0</v>
      </c>
      <c r="I1010" s="166">
        <v>0</v>
      </c>
      <c r="J1010" s="166">
        <v>0</v>
      </c>
      <c r="K1010" s="166">
        <v>0</v>
      </c>
      <c r="L1010" s="166">
        <v>0</v>
      </c>
      <c r="M1010" s="166">
        <v>0</v>
      </c>
      <c r="N1010" s="166">
        <v>0</v>
      </c>
      <c r="O1010" s="166">
        <v>0</v>
      </c>
      <c r="P1010" s="166">
        <v>0</v>
      </c>
      <c r="Q1010" s="166">
        <v>0</v>
      </c>
      <c r="R1010" s="166">
        <v>0</v>
      </c>
      <c r="S1010" s="166">
        <v>0</v>
      </c>
      <c r="T1010" s="166">
        <v>0</v>
      </c>
      <c r="U1010" s="166">
        <v>0</v>
      </c>
      <c r="V1010" s="166">
        <v>0</v>
      </c>
      <c r="W1010" s="166">
        <v>0</v>
      </c>
      <c r="X1010" s="166">
        <v>0</v>
      </c>
      <c r="Y1010" s="166"/>
      <c r="Z1010" s="167"/>
    </row>
    <row r="1011" spans="1:26" ht="12" customHeight="1" x14ac:dyDescent="0.2">
      <c r="A1011" s="149" t="s">
        <v>150</v>
      </c>
      <c r="C1011" s="144"/>
      <c r="D1011" s="155" t="s">
        <v>283</v>
      </c>
      <c r="E1011" s="166">
        <v>22</v>
      </c>
      <c r="F1011" s="166">
        <v>0</v>
      </c>
      <c r="G1011" s="166">
        <v>0</v>
      </c>
      <c r="H1011" s="166">
        <v>0</v>
      </c>
      <c r="I1011" s="166">
        <v>0</v>
      </c>
      <c r="J1011" s="166">
        <v>0</v>
      </c>
      <c r="K1011" s="166">
        <v>0</v>
      </c>
      <c r="L1011" s="166">
        <v>0</v>
      </c>
      <c r="M1011" s="166">
        <v>0</v>
      </c>
      <c r="N1011" s="166">
        <v>0</v>
      </c>
      <c r="O1011" s="166">
        <v>0</v>
      </c>
      <c r="P1011" s="166">
        <v>0</v>
      </c>
      <c r="Q1011" s="166">
        <v>0</v>
      </c>
      <c r="R1011" s="166">
        <v>0</v>
      </c>
      <c r="S1011" s="166">
        <v>0</v>
      </c>
      <c r="T1011" s="166">
        <v>0</v>
      </c>
      <c r="U1011" s="166">
        <v>0</v>
      </c>
      <c r="V1011" s="166">
        <v>0</v>
      </c>
      <c r="W1011" s="166">
        <v>0</v>
      </c>
      <c r="X1011" s="166">
        <v>0</v>
      </c>
      <c r="Y1011" s="166"/>
      <c r="Z1011" s="167"/>
    </row>
    <row r="1012" spans="1:26" ht="5.0999999999999996" customHeight="1" x14ac:dyDescent="0.2">
      <c r="A1012" s="149" t="s">
        <v>150</v>
      </c>
      <c r="C1012" s="144" t="s">
        <v>150</v>
      </c>
      <c r="D1012" s="155"/>
      <c r="E1012" s="166"/>
      <c r="F1012" s="166"/>
      <c r="G1012" s="166"/>
      <c r="H1012" s="166"/>
      <c r="I1012" s="166"/>
      <c r="J1012" s="166"/>
      <c r="K1012" s="166"/>
      <c r="L1012" s="166"/>
      <c r="M1012" s="166"/>
      <c r="N1012" s="166"/>
      <c r="O1012" s="166"/>
      <c r="P1012" s="166"/>
      <c r="Q1012" s="166"/>
      <c r="R1012" s="166"/>
      <c r="S1012" s="166"/>
      <c r="T1012" s="166"/>
      <c r="U1012" s="166"/>
      <c r="V1012" s="166"/>
      <c r="W1012" s="166"/>
      <c r="X1012" s="166"/>
      <c r="Y1012" s="166"/>
      <c r="Z1012" s="167"/>
    </row>
    <row r="1013" spans="1:26" ht="12" customHeight="1" x14ac:dyDescent="0.2">
      <c r="A1013" s="149" t="s">
        <v>1013</v>
      </c>
      <c r="C1013" s="173" t="s">
        <v>1029</v>
      </c>
      <c r="D1013" s="155" t="s">
        <v>282</v>
      </c>
      <c r="E1013" s="166">
        <v>8</v>
      </c>
      <c r="F1013" s="166">
        <v>0</v>
      </c>
      <c r="G1013" s="166">
        <v>0</v>
      </c>
      <c r="H1013" s="166">
        <v>0</v>
      </c>
      <c r="I1013" s="166">
        <v>0</v>
      </c>
      <c r="J1013" s="166">
        <v>0</v>
      </c>
      <c r="K1013" s="166">
        <v>0</v>
      </c>
      <c r="L1013" s="166">
        <v>0</v>
      </c>
      <c r="M1013" s="166">
        <v>0</v>
      </c>
      <c r="N1013" s="166">
        <v>0</v>
      </c>
      <c r="O1013" s="166">
        <v>0</v>
      </c>
      <c r="P1013" s="166">
        <v>0</v>
      </c>
      <c r="Q1013" s="166">
        <v>0</v>
      </c>
      <c r="R1013" s="166">
        <v>0</v>
      </c>
      <c r="S1013" s="166">
        <v>0</v>
      </c>
      <c r="T1013" s="166">
        <v>0</v>
      </c>
      <c r="U1013" s="166">
        <v>0</v>
      </c>
      <c r="V1013" s="166">
        <v>0</v>
      </c>
      <c r="W1013" s="166">
        <v>0</v>
      </c>
      <c r="X1013" s="166">
        <v>0</v>
      </c>
      <c r="Y1013" s="166"/>
      <c r="Z1013" s="167" t="s">
        <v>1015</v>
      </c>
    </row>
    <row r="1014" spans="1:26" ht="12" customHeight="1" x14ac:dyDescent="0.2">
      <c r="A1014" s="186" t="s">
        <v>1030</v>
      </c>
      <c r="C1014" s="204" t="s">
        <v>1031</v>
      </c>
      <c r="D1014" s="155" t="s">
        <v>283</v>
      </c>
      <c r="E1014" s="166">
        <v>7</v>
      </c>
      <c r="F1014" s="166">
        <v>0</v>
      </c>
      <c r="G1014" s="166">
        <v>0</v>
      </c>
      <c r="H1014" s="166">
        <v>0</v>
      </c>
      <c r="I1014" s="166">
        <v>0</v>
      </c>
      <c r="J1014" s="166">
        <v>0</v>
      </c>
      <c r="K1014" s="166">
        <v>0</v>
      </c>
      <c r="L1014" s="166">
        <v>0</v>
      </c>
      <c r="M1014" s="166">
        <v>0</v>
      </c>
      <c r="N1014" s="166">
        <v>0</v>
      </c>
      <c r="O1014" s="166">
        <v>0</v>
      </c>
      <c r="P1014" s="166">
        <v>0</v>
      </c>
      <c r="Q1014" s="166">
        <v>0</v>
      </c>
      <c r="R1014" s="166">
        <v>0</v>
      </c>
      <c r="S1014" s="166">
        <v>0</v>
      </c>
      <c r="T1014" s="166">
        <v>0</v>
      </c>
      <c r="U1014" s="166">
        <v>0</v>
      </c>
      <c r="V1014" s="166">
        <v>0</v>
      </c>
      <c r="W1014" s="166">
        <v>0</v>
      </c>
      <c r="X1014" s="166">
        <v>0</v>
      </c>
      <c r="Y1014" s="166"/>
      <c r="Z1014" s="167"/>
    </row>
    <row r="1015" spans="1:26" ht="5.0999999999999996" customHeight="1" x14ac:dyDescent="0.2">
      <c r="A1015" s="149" t="s">
        <v>150</v>
      </c>
      <c r="C1015" s="144" t="s">
        <v>150</v>
      </c>
      <c r="D1015" s="155"/>
      <c r="E1015" s="166"/>
      <c r="F1015" s="166"/>
      <c r="G1015" s="166"/>
      <c r="H1015" s="166"/>
      <c r="I1015" s="166"/>
      <c r="J1015" s="166"/>
      <c r="K1015" s="166"/>
      <c r="L1015" s="166"/>
      <c r="M1015" s="166"/>
      <c r="N1015" s="166"/>
      <c r="O1015" s="166"/>
      <c r="P1015" s="166"/>
      <c r="Q1015" s="166"/>
      <c r="R1015" s="166"/>
      <c r="S1015" s="166"/>
      <c r="T1015" s="166"/>
      <c r="U1015" s="166"/>
      <c r="V1015" s="166"/>
      <c r="W1015" s="166"/>
      <c r="X1015" s="166"/>
      <c r="Y1015" s="166"/>
      <c r="Z1015" s="167"/>
    </row>
    <row r="1016" spans="1:26" ht="12" customHeight="1" x14ac:dyDescent="0.2">
      <c r="A1016" s="149" t="s">
        <v>150</v>
      </c>
      <c r="C1016" s="202" t="s">
        <v>1017</v>
      </c>
      <c r="D1016" s="155" t="s">
        <v>282</v>
      </c>
      <c r="E1016" s="166">
        <v>6</v>
      </c>
      <c r="F1016" s="166">
        <v>0</v>
      </c>
      <c r="G1016" s="166">
        <v>0</v>
      </c>
      <c r="H1016" s="166">
        <v>0</v>
      </c>
      <c r="I1016" s="166">
        <v>0</v>
      </c>
      <c r="J1016" s="166">
        <v>0</v>
      </c>
      <c r="K1016" s="166">
        <v>0</v>
      </c>
      <c r="L1016" s="166">
        <v>0</v>
      </c>
      <c r="M1016" s="166">
        <v>0</v>
      </c>
      <c r="N1016" s="166">
        <v>0</v>
      </c>
      <c r="O1016" s="166">
        <v>0</v>
      </c>
      <c r="P1016" s="166">
        <v>0</v>
      </c>
      <c r="Q1016" s="166">
        <v>0</v>
      </c>
      <c r="R1016" s="166">
        <v>0</v>
      </c>
      <c r="S1016" s="166">
        <v>0</v>
      </c>
      <c r="T1016" s="166">
        <v>0</v>
      </c>
      <c r="U1016" s="166">
        <v>0</v>
      </c>
      <c r="V1016" s="166">
        <v>0</v>
      </c>
      <c r="W1016" s="166">
        <v>0</v>
      </c>
      <c r="X1016" s="166">
        <v>0</v>
      </c>
      <c r="Y1016" s="166"/>
      <c r="Z1016" s="167"/>
    </row>
    <row r="1017" spans="1:26" ht="12" customHeight="1" x14ac:dyDescent="0.2">
      <c r="A1017" s="149" t="s">
        <v>150</v>
      </c>
      <c r="C1017" s="202"/>
      <c r="D1017" s="155" t="s">
        <v>283</v>
      </c>
      <c r="E1017" s="166">
        <v>5</v>
      </c>
      <c r="F1017" s="166">
        <v>0</v>
      </c>
      <c r="G1017" s="166">
        <v>0</v>
      </c>
      <c r="H1017" s="166">
        <v>0</v>
      </c>
      <c r="I1017" s="166">
        <v>0</v>
      </c>
      <c r="J1017" s="166">
        <v>0</v>
      </c>
      <c r="K1017" s="166">
        <v>0</v>
      </c>
      <c r="L1017" s="166">
        <v>0</v>
      </c>
      <c r="M1017" s="166">
        <v>0</v>
      </c>
      <c r="N1017" s="166">
        <v>0</v>
      </c>
      <c r="O1017" s="166">
        <v>0</v>
      </c>
      <c r="P1017" s="166">
        <v>0</v>
      </c>
      <c r="Q1017" s="166">
        <v>0</v>
      </c>
      <c r="R1017" s="166">
        <v>0</v>
      </c>
      <c r="S1017" s="166">
        <v>0</v>
      </c>
      <c r="T1017" s="166">
        <v>0</v>
      </c>
      <c r="U1017" s="166">
        <v>0</v>
      </c>
      <c r="V1017" s="166">
        <v>0</v>
      </c>
      <c r="W1017" s="166">
        <v>0</v>
      </c>
      <c r="X1017" s="166">
        <v>0</v>
      </c>
      <c r="Y1017" s="166"/>
      <c r="Z1017" s="167"/>
    </row>
    <row r="1018" spans="1:26" ht="5.0999999999999996" customHeight="1" x14ac:dyDescent="0.2">
      <c r="A1018" s="149" t="s">
        <v>150</v>
      </c>
      <c r="C1018" s="144" t="s">
        <v>150</v>
      </c>
      <c r="D1018" s="155"/>
      <c r="E1018" s="166"/>
      <c r="F1018" s="166"/>
      <c r="G1018" s="166"/>
      <c r="H1018" s="166"/>
      <c r="I1018" s="166"/>
      <c r="J1018" s="166"/>
      <c r="K1018" s="166"/>
      <c r="L1018" s="166"/>
      <c r="M1018" s="166"/>
      <c r="N1018" s="166"/>
      <c r="O1018" s="166"/>
      <c r="P1018" s="166"/>
      <c r="Q1018" s="166"/>
      <c r="R1018" s="166"/>
      <c r="S1018" s="166"/>
      <c r="T1018" s="166"/>
      <c r="U1018" s="166"/>
      <c r="V1018" s="166"/>
      <c r="W1018" s="166"/>
      <c r="X1018" s="166"/>
      <c r="Y1018" s="166"/>
      <c r="Z1018" s="167"/>
    </row>
    <row r="1019" spans="1:26" ht="12" customHeight="1" x14ac:dyDescent="0.2">
      <c r="A1019" s="149" t="s">
        <v>1013</v>
      </c>
      <c r="C1019" s="173" t="s">
        <v>1032</v>
      </c>
      <c r="D1019" s="155" t="s">
        <v>282</v>
      </c>
      <c r="E1019" s="166">
        <v>40</v>
      </c>
      <c r="F1019" s="166">
        <v>1</v>
      </c>
      <c r="G1019" s="166">
        <v>1</v>
      </c>
      <c r="H1019" s="166">
        <v>0</v>
      </c>
      <c r="I1019" s="166">
        <v>0</v>
      </c>
      <c r="J1019" s="166">
        <v>1</v>
      </c>
      <c r="K1019" s="166">
        <v>1</v>
      </c>
      <c r="L1019" s="166">
        <v>0</v>
      </c>
      <c r="M1019" s="166">
        <v>0</v>
      </c>
      <c r="N1019" s="166">
        <v>0</v>
      </c>
      <c r="O1019" s="166">
        <v>0</v>
      </c>
      <c r="P1019" s="166">
        <v>0</v>
      </c>
      <c r="Q1019" s="166">
        <v>0</v>
      </c>
      <c r="R1019" s="166">
        <v>0</v>
      </c>
      <c r="S1019" s="166">
        <v>0</v>
      </c>
      <c r="T1019" s="166">
        <v>0</v>
      </c>
      <c r="U1019" s="166">
        <v>0</v>
      </c>
      <c r="V1019" s="166">
        <v>0</v>
      </c>
      <c r="W1019" s="166">
        <v>0</v>
      </c>
      <c r="X1019" s="166">
        <v>0</v>
      </c>
      <c r="Y1019" s="166"/>
      <c r="Z1019" s="167" t="s">
        <v>1015</v>
      </c>
    </row>
    <row r="1020" spans="1:26" ht="12" customHeight="1" x14ac:dyDescent="0.2">
      <c r="A1020" s="186" t="s">
        <v>1033</v>
      </c>
      <c r="C1020" s="204" t="s">
        <v>1034</v>
      </c>
      <c r="D1020" s="155" t="s">
        <v>283</v>
      </c>
      <c r="E1020" s="166">
        <v>30</v>
      </c>
      <c r="F1020" s="166">
        <v>1</v>
      </c>
      <c r="G1020" s="166">
        <v>1</v>
      </c>
      <c r="H1020" s="166">
        <v>0</v>
      </c>
      <c r="I1020" s="166">
        <v>0</v>
      </c>
      <c r="J1020" s="166">
        <v>1</v>
      </c>
      <c r="K1020" s="166">
        <v>1</v>
      </c>
      <c r="L1020" s="166">
        <v>0</v>
      </c>
      <c r="M1020" s="166">
        <v>0</v>
      </c>
      <c r="N1020" s="166">
        <v>0</v>
      </c>
      <c r="O1020" s="166">
        <v>0</v>
      </c>
      <c r="P1020" s="166">
        <v>0</v>
      </c>
      <c r="Q1020" s="166">
        <v>0</v>
      </c>
      <c r="R1020" s="166">
        <v>0</v>
      </c>
      <c r="S1020" s="166">
        <v>0</v>
      </c>
      <c r="T1020" s="166">
        <v>0</v>
      </c>
      <c r="U1020" s="166">
        <v>0</v>
      </c>
      <c r="V1020" s="166">
        <v>0</v>
      </c>
      <c r="W1020" s="166">
        <v>0</v>
      </c>
      <c r="X1020" s="166">
        <v>0</v>
      </c>
      <c r="Y1020" s="166"/>
      <c r="Z1020" s="167"/>
    </row>
    <row r="1021" spans="1:26" ht="5.0999999999999996" customHeight="1" x14ac:dyDescent="0.2">
      <c r="A1021" s="149" t="s">
        <v>150</v>
      </c>
      <c r="C1021" s="144" t="s">
        <v>150</v>
      </c>
      <c r="D1021" s="155"/>
      <c r="E1021" s="166"/>
      <c r="F1021" s="166"/>
      <c r="G1021" s="166"/>
      <c r="H1021" s="166"/>
      <c r="I1021" s="166"/>
      <c r="J1021" s="166"/>
      <c r="K1021" s="166"/>
      <c r="L1021" s="166"/>
      <c r="M1021" s="166"/>
      <c r="N1021" s="166"/>
      <c r="O1021" s="166"/>
      <c r="P1021" s="166"/>
      <c r="Q1021" s="166"/>
      <c r="R1021" s="166"/>
      <c r="S1021" s="166"/>
      <c r="T1021" s="166"/>
      <c r="U1021" s="166"/>
      <c r="V1021" s="166"/>
      <c r="W1021" s="166"/>
      <c r="X1021" s="166"/>
      <c r="Y1021" s="166"/>
      <c r="Z1021" s="167"/>
    </row>
    <row r="1022" spans="1:26" ht="12" customHeight="1" x14ac:dyDescent="0.2">
      <c r="A1022" s="149" t="s">
        <v>150</v>
      </c>
      <c r="C1022" s="202" t="s">
        <v>1017</v>
      </c>
      <c r="D1022" s="155" t="s">
        <v>282</v>
      </c>
      <c r="E1022" s="166">
        <v>19</v>
      </c>
      <c r="F1022" s="166">
        <v>0</v>
      </c>
      <c r="G1022" s="166">
        <v>0</v>
      </c>
      <c r="H1022" s="166">
        <v>0</v>
      </c>
      <c r="I1022" s="166">
        <v>0</v>
      </c>
      <c r="J1022" s="166">
        <v>0</v>
      </c>
      <c r="K1022" s="166">
        <v>0</v>
      </c>
      <c r="L1022" s="166">
        <v>0</v>
      </c>
      <c r="M1022" s="166">
        <v>0</v>
      </c>
      <c r="N1022" s="166">
        <v>0</v>
      </c>
      <c r="O1022" s="166">
        <v>0</v>
      </c>
      <c r="P1022" s="166">
        <v>0</v>
      </c>
      <c r="Q1022" s="166">
        <v>0</v>
      </c>
      <c r="R1022" s="166">
        <v>0</v>
      </c>
      <c r="S1022" s="166">
        <v>0</v>
      </c>
      <c r="T1022" s="166">
        <v>0</v>
      </c>
      <c r="U1022" s="166">
        <v>0</v>
      </c>
      <c r="V1022" s="166">
        <v>0</v>
      </c>
      <c r="W1022" s="166">
        <v>0</v>
      </c>
      <c r="X1022" s="166">
        <v>0</v>
      </c>
      <c r="Y1022" s="166"/>
      <c r="Z1022" s="167"/>
    </row>
    <row r="1023" spans="1:26" ht="12" customHeight="1" x14ac:dyDescent="0.2">
      <c r="A1023" s="149" t="s">
        <v>150</v>
      </c>
      <c r="C1023" s="202"/>
      <c r="D1023" s="155" t="s">
        <v>283</v>
      </c>
      <c r="E1023" s="166">
        <v>17</v>
      </c>
      <c r="F1023" s="166">
        <v>0</v>
      </c>
      <c r="G1023" s="166">
        <v>0</v>
      </c>
      <c r="H1023" s="166">
        <v>0</v>
      </c>
      <c r="I1023" s="166">
        <v>0</v>
      </c>
      <c r="J1023" s="166">
        <v>0</v>
      </c>
      <c r="K1023" s="166">
        <v>0</v>
      </c>
      <c r="L1023" s="166">
        <v>0</v>
      </c>
      <c r="M1023" s="166">
        <v>0</v>
      </c>
      <c r="N1023" s="166">
        <v>0</v>
      </c>
      <c r="O1023" s="166">
        <v>0</v>
      </c>
      <c r="P1023" s="166">
        <v>0</v>
      </c>
      <c r="Q1023" s="166">
        <v>0</v>
      </c>
      <c r="R1023" s="166">
        <v>0</v>
      </c>
      <c r="S1023" s="166">
        <v>0</v>
      </c>
      <c r="T1023" s="166">
        <v>0</v>
      </c>
      <c r="U1023" s="166">
        <v>0</v>
      </c>
      <c r="V1023" s="166">
        <v>0</v>
      </c>
      <c r="W1023" s="166">
        <v>0</v>
      </c>
      <c r="X1023" s="166">
        <v>0</v>
      </c>
      <c r="Y1023" s="166"/>
      <c r="Z1023" s="167"/>
    </row>
    <row r="1024" spans="1:26" ht="5.0999999999999996" customHeight="1" x14ac:dyDescent="0.2">
      <c r="A1024" s="149" t="s">
        <v>150</v>
      </c>
      <c r="C1024" s="144" t="s">
        <v>150</v>
      </c>
      <c r="D1024" s="155"/>
      <c r="E1024" s="166"/>
      <c r="F1024" s="166"/>
      <c r="G1024" s="166"/>
      <c r="H1024" s="166"/>
      <c r="I1024" s="166"/>
      <c r="J1024" s="166"/>
      <c r="K1024" s="166"/>
      <c r="L1024" s="166"/>
      <c r="M1024" s="166"/>
      <c r="N1024" s="166"/>
      <c r="O1024" s="166"/>
      <c r="P1024" s="166"/>
      <c r="Q1024" s="166"/>
      <c r="R1024" s="166"/>
      <c r="S1024" s="166"/>
      <c r="T1024" s="166"/>
      <c r="U1024" s="166"/>
      <c r="V1024" s="166"/>
      <c r="W1024" s="166"/>
      <c r="X1024" s="166"/>
      <c r="Y1024" s="166"/>
      <c r="Z1024" s="167"/>
    </row>
    <row r="1025" spans="1:26" ht="12" customHeight="1" x14ac:dyDescent="0.2">
      <c r="A1025" s="149" t="s">
        <v>1013</v>
      </c>
      <c r="C1025" s="173" t="s">
        <v>1035</v>
      </c>
      <c r="D1025" s="155" t="s">
        <v>282</v>
      </c>
      <c r="E1025" s="166">
        <v>2</v>
      </c>
      <c r="F1025" s="166">
        <v>0</v>
      </c>
      <c r="G1025" s="166">
        <v>0</v>
      </c>
      <c r="H1025" s="166">
        <v>0</v>
      </c>
      <c r="I1025" s="166">
        <v>0</v>
      </c>
      <c r="J1025" s="166">
        <v>0</v>
      </c>
      <c r="K1025" s="166">
        <v>0</v>
      </c>
      <c r="L1025" s="166">
        <v>0</v>
      </c>
      <c r="M1025" s="166">
        <v>0</v>
      </c>
      <c r="N1025" s="166">
        <v>0</v>
      </c>
      <c r="O1025" s="166">
        <v>0</v>
      </c>
      <c r="P1025" s="166">
        <v>0</v>
      </c>
      <c r="Q1025" s="166">
        <v>0</v>
      </c>
      <c r="R1025" s="166">
        <v>0</v>
      </c>
      <c r="S1025" s="166">
        <v>0</v>
      </c>
      <c r="T1025" s="166">
        <v>0</v>
      </c>
      <c r="U1025" s="166">
        <v>0</v>
      </c>
      <c r="V1025" s="166">
        <v>0</v>
      </c>
      <c r="W1025" s="166">
        <v>0</v>
      </c>
      <c r="X1025" s="166">
        <v>0</v>
      </c>
      <c r="Y1025" s="166"/>
      <c r="Z1025" s="167" t="s">
        <v>1015</v>
      </c>
    </row>
    <row r="1026" spans="1:26" ht="12" customHeight="1" x14ac:dyDescent="0.2">
      <c r="A1026" s="186" t="s">
        <v>1036</v>
      </c>
      <c r="C1026" s="204" t="s">
        <v>1037</v>
      </c>
      <c r="D1026" s="155" t="s">
        <v>283</v>
      </c>
      <c r="E1026" s="166">
        <v>2</v>
      </c>
      <c r="F1026" s="166">
        <v>0</v>
      </c>
      <c r="G1026" s="166">
        <v>0</v>
      </c>
      <c r="H1026" s="166">
        <v>0</v>
      </c>
      <c r="I1026" s="166">
        <v>0</v>
      </c>
      <c r="J1026" s="166">
        <v>0</v>
      </c>
      <c r="K1026" s="166">
        <v>0</v>
      </c>
      <c r="L1026" s="166">
        <v>0</v>
      </c>
      <c r="M1026" s="166">
        <v>0</v>
      </c>
      <c r="N1026" s="166">
        <v>0</v>
      </c>
      <c r="O1026" s="166">
        <v>0</v>
      </c>
      <c r="P1026" s="166">
        <v>0</v>
      </c>
      <c r="Q1026" s="166">
        <v>0</v>
      </c>
      <c r="R1026" s="166">
        <v>0</v>
      </c>
      <c r="S1026" s="166">
        <v>0</v>
      </c>
      <c r="T1026" s="166">
        <v>0</v>
      </c>
      <c r="U1026" s="166">
        <v>0</v>
      </c>
      <c r="V1026" s="166">
        <v>0</v>
      </c>
      <c r="W1026" s="166">
        <v>0</v>
      </c>
      <c r="X1026" s="166">
        <v>0</v>
      </c>
      <c r="Y1026" s="166"/>
      <c r="Z1026" s="167"/>
    </row>
    <row r="1027" spans="1:26" ht="5.0999999999999996" customHeight="1" x14ac:dyDescent="0.2">
      <c r="A1027" s="142" t="s">
        <v>150</v>
      </c>
      <c r="B1027" s="163" t="s">
        <v>150</v>
      </c>
      <c r="C1027" s="145" t="s">
        <v>150</v>
      </c>
      <c r="D1027" s="155"/>
      <c r="E1027" s="166"/>
      <c r="F1027" s="166"/>
      <c r="G1027" s="166"/>
      <c r="H1027" s="166"/>
      <c r="I1027" s="166"/>
      <c r="J1027" s="166"/>
      <c r="K1027" s="166"/>
      <c r="L1027" s="166"/>
      <c r="M1027" s="166"/>
      <c r="N1027" s="166"/>
      <c r="O1027" s="166"/>
      <c r="P1027" s="166"/>
      <c r="Q1027" s="166"/>
      <c r="R1027" s="166"/>
      <c r="S1027" s="166"/>
      <c r="T1027" s="166"/>
      <c r="U1027" s="166"/>
      <c r="V1027" s="166"/>
      <c r="W1027" s="166"/>
      <c r="X1027" s="166"/>
      <c r="Y1027" s="166"/>
      <c r="Z1027" s="167"/>
    </row>
    <row r="1028" spans="1:26" ht="12" customHeight="1" x14ac:dyDescent="0.2">
      <c r="A1028" s="142" t="s">
        <v>150</v>
      </c>
      <c r="B1028" s="163" t="s">
        <v>150</v>
      </c>
      <c r="C1028" s="202" t="s">
        <v>1017</v>
      </c>
      <c r="D1028" s="155" t="s">
        <v>282</v>
      </c>
      <c r="E1028" s="166">
        <v>1</v>
      </c>
      <c r="F1028" s="166">
        <v>0</v>
      </c>
      <c r="G1028" s="166">
        <v>0</v>
      </c>
      <c r="H1028" s="166">
        <v>0</v>
      </c>
      <c r="I1028" s="166">
        <v>0</v>
      </c>
      <c r="J1028" s="166">
        <v>0</v>
      </c>
      <c r="K1028" s="166">
        <v>0</v>
      </c>
      <c r="L1028" s="166">
        <v>0</v>
      </c>
      <c r="M1028" s="166">
        <v>0</v>
      </c>
      <c r="N1028" s="166">
        <v>0</v>
      </c>
      <c r="O1028" s="166">
        <v>0</v>
      </c>
      <c r="P1028" s="166">
        <v>0</v>
      </c>
      <c r="Q1028" s="166">
        <v>0</v>
      </c>
      <c r="R1028" s="166">
        <v>0</v>
      </c>
      <c r="S1028" s="166">
        <v>0</v>
      </c>
      <c r="T1028" s="166">
        <v>0</v>
      </c>
      <c r="U1028" s="166">
        <v>0</v>
      </c>
      <c r="V1028" s="166">
        <v>0</v>
      </c>
      <c r="W1028" s="166">
        <v>0</v>
      </c>
      <c r="X1028" s="166">
        <v>0</v>
      </c>
      <c r="Y1028" s="166"/>
      <c r="Z1028" s="167"/>
    </row>
    <row r="1029" spans="1:26" ht="12" customHeight="1" x14ac:dyDescent="0.2">
      <c r="A1029" s="142" t="s">
        <v>150</v>
      </c>
      <c r="B1029" s="163" t="s">
        <v>150</v>
      </c>
      <c r="C1029" s="145"/>
      <c r="D1029" s="155" t="s">
        <v>283</v>
      </c>
      <c r="E1029" s="166">
        <v>1</v>
      </c>
      <c r="F1029" s="166">
        <v>0</v>
      </c>
      <c r="G1029" s="166">
        <v>0</v>
      </c>
      <c r="H1029" s="166">
        <v>0</v>
      </c>
      <c r="I1029" s="166">
        <v>0</v>
      </c>
      <c r="J1029" s="166">
        <v>0</v>
      </c>
      <c r="K1029" s="166">
        <v>0</v>
      </c>
      <c r="L1029" s="166">
        <v>0</v>
      </c>
      <c r="M1029" s="166">
        <v>0</v>
      </c>
      <c r="N1029" s="166">
        <v>0</v>
      </c>
      <c r="O1029" s="166">
        <v>0</v>
      </c>
      <c r="P1029" s="166">
        <v>0</v>
      </c>
      <c r="Q1029" s="166">
        <v>0</v>
      </c>
      <c r="R1029" s="166">
        <v>0</v>
      </c>
      <c r="S1029" s="166">
        <v>0</v>
      </c>
      <c r="T1029" s="166">
        <v>0</v>
      </c>
      <c r="U1029" s="166">
        <v>0</v>
      </c>
      <c r="V1029" s="166">
        <v>0</v>
      </c>
      <c r="W1029" s="166">
        <v>0</v>
      </c>
      <c r="X1029" s="166">
        <v>0</v>
      </c>
      <c r="Y1029" s="166"/>
      <c r="Z1029" s="167"/>
    </row>
    <row r="1030" spans="1:26" ht="5.0999999999999996" customHeight="1" x14ac:dyDescent="0.2">
      <c r="A1030" s="142" t="s">
        <v>150</v>
      </c>
      <c r="B1030" s="163" t="s">
        <v>150</v>
      </c>
      <c r="C1030" s="145" t="s">
        <v>150</v>
      </c>
      <c r="D1030" s="155"/>
      <c r="E1030" s="166"/>
      <c r="F1030" s="166"/>
      <c r="G1030" s="166"/>
      <c r="H1030" s="166"/>
      <c r="I1030" s="166"/>
      <c r="J1030" s="166"/>
      <c r="K1030" s="166"/>
      <c r="L1030" s="166"/>
      <c r="M1030" s="166"/>
      <c r="N1030" s="166"/>
      <c r="O1030" s="166"/>
      <c r="P1030" s="166"/>
      <c r="Q1030" s="166"/>
      <c r="R1030" s="166"/>
      <c r="S1030" s="166"/>
      <c r="T1030" s="166"/>
      <c r="U1030" s="166"/>
      <c r="V1030" s="166"/>
      <c r="W1030" s="166"/>
      <c r="X1030" s="166"/>
      <c r="Y1030" s="166"/>
      <c r="Z1030" s="167"/>
    </row>
    <row r="1031" spans="1:26" ht="12" customHeight="1" x14ac:dyDescent="0.2">
      <c r="A1031" s="149" t="s">
        <v>1038</v>
      </c>
      <c r="B1031" s="163"/>
      <c r="C1031" s="149" t="s">
        <v>2308</v>
      </c>
      <c r="D1031" s="155" t="s">
        <v>282</v>
      </c>
      <c r="E1031" s="166">
        <v>605</v>
      </c>
      <c r="F1031" s="166">
        <v>52</v>
      </c>
      <c r="G1031" s="166">
        <v>41</v>
      </c>
      <c r="H1031" s="166">
        <v>7</v>
      </c>
      <c r="I1031" s="166">
        <v>6</v>
      </c>
      <c r="J1031" s="166">
        <v>12</v>
      </c>
      <c r="K1031" s="166">
        <v>12</v>
      </c>
      <c r="L1031" s="166">
        <v>9</v>
      </c>
      <c r="M1031" s="166">
        <v>8</v>
      </c>
      <c r="N1031" s="166">
        <v>14</v>
      </c>
      <c r="O1031" s="166">
        <v>10</v>
      </c>
      <c r="P1031" s="166">
        <v>6</v>
      </c>
      <c r="Q1031" s="166">
        <v>5</v>
      </c>
      <c r="R1031" s="166">
        <v>1</v>
      </c>
      <c r="S1031" s="166">
        <v>1</v>
      </c>
      <c r="T1031" s="166">
        <v>2</v>
      </c>
      <c r="U1031" s="166">
        <v>0</v>
      </c>
      <c r="V1031" s="166">
        <v>0</v>
      </c>
      <c r="W1031" s="166">
        <v>0</v>
      </c>
      <c r="X1031" s="166">
        <v>0</v>
      </c>
      <c r="Y1031" s="166"/>
      <c r="Z1031" s="167" t="s">
        <v>1038</v>
      </c>
    </row>
    <row r="1032" spans="1:26" ht="12" customHeight="1" x14ac:dyDescent="0.2">
      <c r="A1032" s="149"/>
      <c r="B1032" s="163"/>
      <c r="C1032" s="149" t="s">
        <v>2309</v>
      </c>
      <c r="D1032" s="155" t="s">
        <v>283</v>
      </c>
      <c r="E1032" s="166">
        <v>581</v>
      </c>
      <c r="F1032" s="166">
        <v>52</v>
      </c>
      <c r="G1032" s="166">
        <v>41</v>
      </c>
      <c r="H1032" s="166">
        <v>7</v>
      </c>
      <c r="I1032" s="166">
        <v>6</v>
      </c>
      <c r="J1032" s="166">
        <v>12</v>
      </c>
      <c r="K1032" s="166">
        <v>12</v>
      </c>
      <c r="L1032" s="166">
        <v>9</v>
      </c>
      <c r="M1032" s="166">
        <v>8</v>
      </c>
      <c r="N1032" s="166">
        <v>14</v>
      </c>
      <c r="O1032" s="166">
        <v>10</v>
      </c>
      <c r="P1032" s="166">
        <v>6</v>
      </c>
      <c r="Q1032" s="166">
        <v>5</v>
      </c>
      <c r="R1032" s="166">
        <v>1</v>
      </c>
      <c r="S1032" s="166">
        <v>1</v>
      </c>
      <c r="T1032" s="166">
        <v>2</v>
      </c>
      <c r="U1032" s="166">
        <v>0</v>
      </c>
      <c r="V1032" s="166">
        <v>0</v>
      </c>
      <c r="W1032" s="166">
        <v>0</v>
      </c>
      <c r="X1032" s="166">
        <v>0</v>
      </c>
      <c r="Y1032" s="166"/>
      <c r="Z1032" s="167"/>
    </row>
    <row r="1033" spans="1:26" ht="4.9000000000000004" customHeight="1" x14ac:dyDescent="0.2">
      <c r="A1033" s="149" t="s">
        <v>150</v>
      </c>
      <c r="B1033" s="163" t="s">
        <v>150</v>
      </c>
      <c r="C1033" s="145" t="s">
        <v>150</v>
      </c>
      <c r="D1033" s="155"/>
      <c r="E1033" s="166"/>
      <c r="F1033" s="166"/>
      <c r="G1033" s="166"/>
      <c r="H1033" s="166"/>
      <c r="I1033" s="166"/>
      <c r="J1033" s="166"/>
      <c r="K1033" s="166"/>
      <c r="L1033" s="166"/>
      <c r="M1033" s="166"/>
      <c r="N1033" s="166"/>
      <c r="O1033" s="166"/>
      <c r="P1033" s="166"/>
      <c r="Q1033" s="166"/>
      <c r="R1033" s="166"/>
      <c r="S1033" s="166"/>
      <c r="T1033" s="166"/>
      <c r="U1033" s="166"/>
      <c r="V1033" s="166"/>
      <c r="W1033" s="166"/>
      <c r="X1033" s="166"/>
      <c r="Y1033" s="166"/>
      <c r="Z1033" s="167"/>
    </row>
    <row r="1034" spans="1:26" ht="12" customHeight="1" x14ac:dyDescent="0.2">
      <c r="A1034" s="149" t="s">
        <v>2310</v>
      </c>
      <c r="B1034" s="163"/>
      <c r="C1034" s="149" t="s">
        <v>2311</v>
      </c>
      <c r="D1034" s="155" t="s">
        <v>282</v>
      </c>
      <c r="E1034" s="166">
        <v>9</v>
      </c>
      <c r="F1034" s="166">
        <v>0</v>
      </c>
      <c r="G1034" s="166">
        <v>0</v>
      </c>
      <c r="H1034" s="166">
        <v>0</v>
      </c>
      <c r="I1034" s="166">
        <v>0</v>
      </c>
      <c r="J1034" s="166">
        <v>0</v>
      </c>
      <c r="K1034" s="166">
        <v>0</v>
      </c>
      <c r="L1034" s="166">
        <v>0</v>
      </c>
      <c r="M1034" s="166">
        <v>0</v>
      </c>
      <c r="N1034" s="166">
        <v>0</v>
      </c>
      <c r="O1034" s="166">
        <v>0</v>
      </c>
      <c r="P1034" s="166">
        <v>0</v>
      </c>
      <c r="Q1034" s="166">
        <v>0</v>
      </c>
      <c r="R1034" s="166">
        <v>0</v>
      </c>
      <c r="S1034" s="166">
        <v>0</v>
      </c>
      <c r="T1034" s="166">
        <v>0</v>
      </c>
      <c r="U1034" s="166">
        <v>0</v>
      </c>
      <c r="V1034" s="166">
        <v>0</v>
      </c>
      <c r="W1034" s="166">
        <v>0</v>
      </c>
      <c r="X1034" s="166">
        <v>0</v>
      </c>
      <c r="Y1034" s="166"/>
      <c r="Z1034" s="167" t="s">
        <v>1038</v>
      </c>
    </row>
    <row r="1035" spans="1:26" ht="12" customHeight="1" x14ac:dyDescent="0.2">
      <c r="B1035" s="163"/>
      <c r="C1035" s="145"/>
      <c r="D1035" s="155" t="s">
        <v>283</v>
      </c>
      <c r="E1035" s="166">
        <v>9</v>
      </c>
      <c r="F1035" s="166">
        <v>0</v>
      </c>
      <c r="G1035" s="166">
        <v>0</v>
      </c>
      <c r="H1035" s="166">
        <v>0</v>
      </c>
      <c r="I1035" s="166">
        <v>0</v>
      </c>
      <c r="J1035" s="166">
        <v>0</v>
      </c>
      <c r="K1035" s="166">
        <v>0</v>
      </c>
      <c r="L1035" s="166">
        <v>0</v>
      </c>
      <c r="M1035" s="166">
        <v>0</v>
      </c>
      <c r="N1035" s="166">
        <v>0</v>
      </c>
      <c r="O1035" s="166">
        <v>0</v>
      </c>
      <c r="P1035" s="166">
        <v>0</v>
      </c>
      <c r="Q1035" s="166">
        <v>0</v>
      </c>
      <c r="R1035" s="166">
        <v>0</v>
      </c>
      <c r="S1035" s="166">
        <v>0</v>
      </c>
      <c r="T1035" s="166">
        <v>0</v>
      </c>
      <c r="U1035" s="166">
        <v>0</v>
      </c>
      <c r="V1035" s="166">
        <v>0</v>
      </c>
      <c r="W1035" s="166">
        <v>0</v>
      </c>
      <c r="X1035" s="166">
        <v>0</v>
      </c>
      <c r="Y1035" s="166"/>
      <c r="Z1035" s="167"/>
    </row>
    <row r="1036" spans="1:26" ht="4.9000000000000004" customHeight="1" x14ac:dyDescent="0.2">
      <c r="B1036" s="163"/>
      <c r="C1036" s="145"/>
      <c r="D1036" s="155"/>
      <c r="E1036" s="166"/>
      <c r="F1036" s="166"/>
      <c r="G1036" s="166"/>
      <c r="H1036" s="166"/>
      <c r="I1036" s="166"/>
      <c r="J1036" s="166"/>
      <c r="K1036" s="166"/>
      <c r="L1036" s="166"/>
      <c r="M1036" s="166"/>
      <c r="N1036" s="166"/>
      <c r="O1036" s="166"/>
      <c r="P1036" s="166"/>
      <c r="Q1036" s="166"/>
      <c r="R1036" s="166"/>
      <c r="S1036" s="166"/>
      <c r="T1036" s="166"/>
      <c r="U1036" s="166"/>
      <c r="V1036" s="166"/>
      <c r="W1036" s="166"/>
      <c r="X1036" s="166"/>
      <c r="Y1036" s="166"/>
      <c r="Z1036" s="167"/>
    </row>
    <row r="1037" spans="1:26" ht="12" customHeight="1" x14ac:dyDescent="0.2">
      <c r="A1037" s="149" t="s">
        <v>2310</v>
      </c>
      <c r="B1037" s="163"/>
      <c r="C1037" s="149" t="s">
        <v>2312</v>
      </c>
      <c r="D1037" s="155" t="s">
        <v>282</v>
      </c>
      <c r="E1037" s="166">
        <v>134</v>
      </c>
      <c r="F1037" s="166">
        <v>4</v>
      </c>
      <c r="G1037" s="166">
        <v>4</v>
      </c>
      <c r="H1037" s="166">
        <v>0</v>
      </c>
      <c r="I1037" s="166">
        <v>0</v>
      </c>
      <c r="J1037" s="166">
        <v>3</v>
      </c>
      <c r="K1037" s="166">
        <v>3</v>
      </c>
      <c r="L1037" s="166">
        <v>1</v>
      </c>
      <c r="M1037" s="166">
        <v>1</v>
      </c>
      <c r="N1037" s="166">
        <v>0</v>
      </c>
      <c r="O1037" s="166">
        <v>0</v>
      </c>
      <c r="P1037" s="166">
        <v>0</v>
      </c>
      <c r="Q1037" s="166">
        <v>0</v>
      </c>
      <c r="R1037" s="166">
        <v>0</v>
      </c>
      <c r="S1037" s="166">
        <v>0</v>
      </c>
      <c r="T1037" s="166">
        <v>0</v>
      </c>
      <c r="U1037" s="166">
        <v>0</v>
      </c>
      <c r="V1037" s="166">
        <v>0</v>
      </c>
      <c r="W1037" s="166">
        <v>0</v>
      </c>
      <c r="X1037" s="166">
        <v>0</v>
      </c>
      <c r="Y1037" s="166"/>
      <c r="Z1037" s="167" t="s">
        <v>1038</v>
      </c>
    </row>
    <row r="1038" spans="1:26" ht="12" customHeight="1" x14ac:dyDescent="0.2">
      <c r="B1038" s="163"/>
      <c r="C1038" s="145"/>
      <c r="D1038" s="155" t="s">
        <v>283</v>
      </c>
      <c r="E1038" s="166">
        <v>131</v>
      </c>
      <c r="F1038" s="166">
        <v>4</v>
      </c>
      <c r="G1038" s="166">
        <v>4</v>
      </c>
      <c r="H1038" s="166">
        <v>0</v>
      </c>
      <c r="I1038" s="166">
        <v>0</v>
      </c>
      <c r="J1038" s="166">
        <v>3</v>
      </c>
      <c r="K1038" s="166">
        <v>3</v>
      </c>
      <c r="L1038" s="166">
        <v>1</v>
      </c>
      <c r="M1038" s="166">
        <v>1</v>
      </c>
      <c r="N1038" s="166">
        <v>0</v>
      </c>
      <c r="O1038" s="166">
        <v>0</v>
      </c>
      <c r="P1038" s="166">
        <v>0</v>
      </c>
      <c r="Q1038" s="166">
        <v>0</v>
      </c>
      <c r="R1038" s="166">
        <v>0</v>
      </c>
      <c r="S1038" s="166">
        <v>0</v>
      </c>
      <c r="T1038" s="166">
        <v>0</v>
      </c>
      <c r="U1038" s="166">
        <v>0</v>
      </c>
      <c r="V1038" s="166">
        <v>0</v>
      </c>
      <c r="W1038" s="166">
        <v>0</v>
      </c>
      <c r="X1038" s="166">
        <v>0</v>
      </c>
      <c r="Y1038" s="166"/>
      <c r="Z1038" s="167"/>
    </row>
    <row r="1039" spans="1:26" ht="4.9000000000000004" customHeight="1" x14ac:dyDescent="0.2">
      <c r="B1039" s="163"/>
      <c r="C1039" s="145"/>
      <c r="D1039" s="155"/>
      <c r="E1039" s="166"/>
      <c r="F1039" s="166"/>
      <c r="G1039" s="166"/>
      <c r="H1039" s="166"/>
      <c r="I1039" s="166"/>
      <c r="J1039" s="166"/>
      <c r="K1039" s="166"/>
      <c r="L1039" s="166"/>
      <c r="M1039" s="166"/>
      <c r="N1039" s="166"/>
      <c r="O1039" s="166"/>
      <c r="P1039" s="166"/>
      <c r="Q1039" s="166"/>
      <c r="R1039" s="166"/>
      <c r="S1039" s="166"/>
      <c r="T1039" s="166"/>
      <c r="U1039" s="166"/>
      <c r="V1039" s="166"/>
      <c r="W1039" s="166"/>
      <c r="X1039" s="166"/>
      <c r="Y1039" s="166"/>
      <c r="Z1039" s="167"/>
    </row>
    <row r="1040" spans="1:26" ht="12" customHeight="1" x14ac:dyDescent="0.2">
      <c r="A1040" s="149" t="s">
        <v>2313</v>
      </c>
      <c r="B1040" s="163"/>
      <c r="C1040" s="149" t="s">
        <v>2311</v>
      </c>
      <c r="D1040" s="155" t="s">
        <v>282</v>
      </c>
      <c r="E1040" s="166">
        <v>7</v>
      </c>
      <c r="F1040" s="166">
        <v>1</v>
      </c>
      <c r="G1040" s="166">
        <v>1</v>
      </c>
      <c r="H1040" s="166">
        <v>1</v>
      </c>
      <c r="I1040" s="166">
        <v>1</v>
      </c>
      <c r="J1040" s="166">
        <v>0</v>
      </c>
      <c r="K1040" s="166">
        <v>0</v>
      </c>
      <c r="L1040" s="166">
        <v>0</v>
      </c>
      <c r="M1040" s="166">
        <v>0</v>
      </c>
      <c r="N1040" s="166">
        <v>0</v>
      </c>
      <c r="O1040" s="166">
        <v>0</v>
      </c>
      <c r="P1040" s="166">
        <v>0</v>
      </c>
      <c r="Q1040" s="166">
        <v>0</v>
      </c>
      <c r="R1040" s="166">
        <v>0</v>
      </c>
      <c r="S1040" s="166">
        <v>0</v>
      </c>
      <c r="T1040" s="166">
        <v>0</v>
      </c>
      <c r="U1040" s="166">
        <v>0</v>
      </c>
      <c r="V1040" s="166">
        <v>0</v>
      </c>
      <c r="W1040" s="166">
        <v>0</v>
      </c>
      <c r="X1040" s="166">
        <v>0</v>
      </c>
      <c r="Y1040" s="166"/>
      <c r="Z1040" s="167" t="s">
        <v>1038</v>
      </c>
    </row>
    <row r="1041" spans="1:26" ht="12" customHeight="1" x14ac:dyDescent="0.2">
      <c r="B1041" s="163"/>
      <c r="C1041" s="145"/>
      <c r="D1041" s="155" t="s">
        <v>283</v>
      </c>
      <c r="E1041" s="166">
        <v>7</v>
      </c>
      <c r="F1041" s="166">
        <v>1</v>
      </c>
      <c r="G1041" s="166">
        <v>1</v>
      </c>
      <c r="H1041" s="166">
        <v>1</v>
      </c>
      <c r="I1041" s="166">
        <v>1</v>
      </c>
      <c r="J1041" s="166">
        <v>0</v>
      </c>
      <c r="K1041" s="166">
        <v>0</v>
      </c>
      <c r="L1041" s="166">
        <v>0</v>
      </c>
      <c r="M1041" s="166">
        <v>0</v>
      </c>
      <c r="N1041" s="166">
        <v>0</v>
      </c>
      <c r="O1041" s="166">
        <v>0</v>
      </c>
      <c r="P1041" s="166">
        <v>0</v>
      </c>
      <c r="Q1041" s="166">
        <v>0</v>
      </c>
      <c r="R1041" s="166">
        <v>0</v>
      </c>
      <c r="S1041" s="166">
        <v>0</v>
      </c>
      <c r="T1041" s="166">
        <v>0</v>
      </c>
      <c r="U1041" s="166">
        <v>0</v>
      </c>
      <c r="V1041" s="166">
        <v>0</v>
      </c>
      <c r="W1041" s="166">
        <v>0</v>
      </c>
      <c r="X1041" s="166">
        <v>0</v>
      </c>
      <c r="Y1041" s="166"/>
      <c r="Z1041" s="167"/>
    </row>
    <row r="1042" spans="1:26" ht="4.9000000000000004" customHeight="1" x14ac:dyDescent="0.2">
      <c r="B1042" s="163"/>
      <c r="C1042" s="145"/>
      <c r="D1042" s="155"/>
      <c r="E1042" s="166"/>
      <c r="F1042" s="166"/>
      <c r="G1042" s="166"/>
      <c r="H1042" s="166"/>
      <c r="I1042" s="166"/>
      <c r="J1042" s="166"/>
      <c r="K1042" s="166"/>
      <c r="L1042" s="166"/>
      <c r="M1042" s="166"/>
      <c r="N1042" s="166"/>
      <c r="O1042" s="166"/>
      <c r="P1042" s="166"/>
      <c r="Q1042" s="166"/>
      <c r="R1042" s="166"/>
      <c r="S1042" s="166"/>
      <c r="T1042" s="166"/>
      <c r="U1042" s="166"/>
      <c r="V1042" s="166"/>
      <c r="W1042" s="166"/>
      <c r="X1042" s="166"/>
      <c r="Y1042" s="166"/>
      <c r="Z1042" s="167"/>
    </row>
    <row r="1043" spans="1:26" ht="12" customHeight="1" x14ac:dyDescent="0.2">
      <c r="A1043" s="149" t="s">
        <v>2313</v>
      </c>
      <c r="B1043" s="163"/>
      <c r="C1043" s="149" t="s">
        <v>2312</v>
      </c>
      <c r="D1043" s="155" t="s">
        <v>282</v>
      </c>
      <c r="E1043" s="166">
        <v>136</v>
      </c>
      <c r="F1043" s="166">
        <v>3</v>
      </c>
      <c r="G1043" s="166">
        <v>3</v>
      </c>
      <c r="H1043" s="166">
        <v>1</v>
      </c>
      <c r="I1043" s="166">
        <v>1</v>
      </c>
      <c r="J1043" s="166">
        <v>2</v>
      </c>
      <c r="K1043" s="166">
        <v>2</v>
      </c>
      <c r="L1043" s="166">
        <v>0</v>
      </c>
      <c r="M1043" s="166">
        <v>0</v>
      </c>
      <c r="N1043" s="166">
        <v>0</v>
      </c>
      <c r="O1043" s="166">
        <v>0</v>
      </c>
      <c r="P1043" s="166">
        <v>0</v>
      </c>
      <c r="Q1043" s="166">
        <v>0</v>
      </c>
      <c r="R1043" s="166">
        <v>0</v>
      </c>
      <c r="S1043" s="166">
        <v>0</v>
      </c>
      <c r="T1043" s="166">
        <v>0</v>
      </c>
      <c r="U1043" s="166">
        <v>0</v>
      </c>
      <c r="V1043" s="166">
        <v>0</v>
      </c>
      <c r="W1043" s="166">
        <v>0</v>
      </c>
      <c r="X1043" s="166">
        <v>0</v>
      </c>
      <c r="Y1043" s="166"/>
      <c r="Z1043" s="167" t="s">
        <v>1038</v>
      </c>
    </row>
    <row r="1044" spans="1:26" ht="12" customHeight="1" x14ac:dyDescent="0.2">
      <c r="B1044" s="163"/>
      <c r="C1044" s="145"/>
      <c r="D1044" s="155" t="s">
        <v>283</v>
      </c>
      <c r="E1044" s="166">
        <v>127</v>
      </c>
      <c r="F1044" s="166">
        <v>3</v>
      </c>
      <c r="G1044" s="166">
        <v>3</v>
      </c>
      <c r="H1044" s="166">
        <v>1</v>
      </c>
      <c r="I1044" s="166">
        <v>1</v>
      </c>
      <c r="J1044" s="166">
        <v>2</v>
      </c>
      <c r="K1044" s="166">
        <v>2</v>
      </c>
      <c r="L1044" s="166">
        <v>0</v>
      </c>
      <c r="M1044" s="166">
        <v>0</v>
      </c>
      <c r="N1044" s="166">
        <v>0</v>
      </c>
      <c r="O1044" s="166">
        <v>0</v>
      </c>
      <c r="P1044" s="166">
        <v>0</v>
      </c>
      <c r="Q1044" s="166">
        <v>0</v>
      </c>
      <c r="R1044" s="166">
        <v>0</v>
      </c>
      <c r="S1044" s="166">
        <v>0</v>
      </c>
      <c r="T1044" s="166">
        <v>0</v>
      </c>
      <c r="U1044" s="166">
        <v>0</v>
      </c>
      <c r="V1044" s="166">
        <v>0</v>
      </c>
      <c r="W1044" s="166">
        <v>0</v>
      </c>
      <c r="X1044" s="166">
        <v>0</v>
      </c>
      <c r="Y1044" s="166"/>
      <c r="Z1044" s="167"/>
    </row>
    <row r="1045" spans="1:26" ht="4.9000000000000004" customHeight="1" x14ac:dyDescent="0.2">
      <c r="B1045" s="163"/>
      <c r="C1045" s="145"/>
      <c r="D1045" s="155"/>
      <c r="E1045" s="166"/>
      <c r="F1045" s="166"/>
      <c r="G1045" s="166"/>
      <c r="H1045" s="166"/>
      <c r="I1045" s="166"/>
      <c r="J1045" s="166"/>
      <c r="K1045" s="166"/>
      <c r="L1045" s="166"/>
      <c r="M1045" s="166"/>
      <c r="N1045" s="166"/>
      <c r="O1045" s="166"/>
      <c r="P1045" s="166"/>
      <c r="Q1045" s="166"/>
      <c r="R1045" s="166"/>
      <c r="S1045" s="166"/>
      <c r="T1045" s="166"/>
      <c r="U1045" s="166"/>
      <c r="V1045" s="166"/>
      <c r="W1045" s="166"/>
      <c r="X1045" s="166"/>
      <c r="Y1045" s="166"/>
      <c r="Z1045" s="167"/>
    </row>
    <row r="1046" spans="1:26" ht="12" customHeight="1" x14ac:dyDescent="0.2">
      <c r="A1046" s="149" t="s">
        <v>2314</v>
      </c>
      <c r="B1046" s="163"/>
      <c r="C1046" s="149" t="s">
        <v>2311</v>
      </c>
      <c r="D1046" s="155" t="s">
        <v>282</v>
      </c>
      <c r="E1046" s="166">
        <v>16</v>
      </c>
      <c r="F1046" s="166">
        <v>2</v>
      </c>
      <c r="G1046" s="166">
        <v>2</v>
      </c>
      <c r="H1046" s="166">
        <v>1</v>
      </c>
      <c r="I1046" s="166">
        <v>1</v>
      </c>
      <c r="J1046" s="166">
        <v>1</v>
      </c>
      <c r="K1046" s="166">
        <v>1</v>
      </c>
      <c r="L1046" s="166">
        <v>0</v>
      </c>
      <c r="M1046" s="166">
        <v>0</v>
      </c>
      <c r="N1046" s="166">
        <v>0</v>
      </c>
      <c r="O1046" s="166">
        <v>0</v>
      </c>
      <c r="P1046" s="166">
        <v>0</v>
      </c>
      <c r="Q1046" s="166">
        <v>0</v>
      </c>
      <c r="R1046" s="166">
        <v>0</v>
      </c>
      <c r="S1046" s="166">
        <v>0</v>
      </c>
      <c r="T1046" s="166">
        <v>0</v>
      </c>
      <c r="U1046" s="166">
        <v>0</v>
      </c>
      <c r="V1046" s="166">
        <v>0</v>
      </c>
      <c r="W1046" s="166">
        <v>0</v>
      </c>
      <c r="X1046" s="166">
        <v>0</v>
      </c>
      <c r="Y1046" s="166"/>
      <c r="Z1046" s="167" t="s">
        <v>1038</v>
      </c>
    </row>
    <row r="1047" spans="1:26" ht="12" customHeight="1" x14ac:dyDescent="0.2">
      <c r="B1047" s="163"/>
      <c r="C1047" s="145"/>
      <c r="D1047" s="155" t="s">
        <v>283</v>
      </c>
      <c r="E1047" s="166">
        <v>16</v>
      </c>
      <c r="F1047" s="166">
        <v>2</v>
      </c>
      <c r="G1047" s="166">
        <v>2</v>
      </c>
      <c r="H1047" s="166">
        <v>1</v>
      </c>
      <c r="I1047" s="166">
        <v>1</v>
      </c>
      <c r="J1047" s="166">
        <v>1</v>
      </c>
      <c r="K1047" s="166">
        <v>1</v>
      </c>
      <c r="L1047" s="166">
        <v>0</v>
      </c>
      <c r="M1047" s="166">
        <v>0</v>
      </c>
      <c r="N1047" s="166">
        <v>0</v>
      </c>
      <c r="O1047" s="166">
        <v>0</v>
      </c>
      <c r="P1047" s="166">
        <v>0</v>
      </c>
      <c r="Q1047" s="166">
        <v>0</v>
      </c>
      <c r="R1047" s="166">
        <v>0</v>
      </c>
      <c r="S1047" s="166">
        <v>0</v>
      </c>
      <c r="T1047" s="166">
        <v>0</v>
      </c>
      <c r="U1047" s="166">
        <v>0</v>
      </c>
      <c r="V1047" s="166">
        <v>0</v>
      </c>
      <c r="W1047" s="166">
        <v>0</v>
      </c>
      <c r="X1047" s="166">
        <v>0</v>
      </c>
      <c r="Y1047" s="166"/>
      <c r="Z1047" s="167"/>
    </row>
    <row r="1048" spans="1:26" ht="4.9000000000000004" customHeight="1" x14ac:dyDescent="0.2">
      <c r="B1048" s="163"/>
      <c r="C1048" s="145"/>
      <c r="D1048" s="155"/>
      <c r="E1048" s="166"/>
      <c r="F1048" s="166"/>
      <c r="G1048" s="166"/>
      <c r="H1048" s="166"/>
      <c r="I1048" s="166"/>
      <c r="J1048" s="166"/>
      <c r="K1048" s="166"/>
      <c r="L1048" s="166"/>
      <c r="M1048" s="166"/>
      <c r="N1048" s="166"/>
      <c r="O1048" s="166"/>
      <c r="P1048" s="166"/>
      <c r="Q1048" s="166"/>
      <c r="R1048" s="166"/>
      <c r="S1048" s="166"/>
      <c r="T1048" s="166"/>
      <c r="U1048" s="166"/>
      <c r="V1048" s="166"/>
      <c r="W1048" s="166"/>
      <c r="X1048" s="166"/>
      <c r="Y1048" s="166"/>
      <c r="Z1048" s="167"/>
    </row>
    <row r="1049" spans="1:26" ht="12" customHeight="1" x14ac:dyDescent="0.2">
      <c r="A1049" s="149" t="s">
        <v>2314</v>
      </c>
      <c r="B1049" s="163"/>
      <c r="C1049" s="149" t="s">
        <v>2312</v>
      </c>
      <c r="D1049" s="155" t="s">
        <v>282</v>
      </c>
      <c r="E1049" s="166">
        <v>211</v>
      </c>
      <c r="F1049" s="166">
        <v>20</v>
      </c>
      <c r="G1049" s="166">
        <v>16</v>
      </c>
      <c r="H1049" s="166">
        <v>2</v>
      </c>
      <c r="I1049" s="166">
        <v>2</v>
      </c>
      <c r="J1049" s="166">
        <v>3</v>
      </c>
      <c r="K1049" s="166">
        <v>3</v>
      </c>
      <c r="L1049" s="166">
        <v>4</v>
      </c>
      <c r="M1049" s="166">
        <v>4</v>
      </c>
      <c r="N1049" s="166">
        <v>9</v>
      </c>
      <c r="O1049" s="166">
        <v>7</v>
      </c>
      <c r="P1049" s="166">
        <v>1</v>
      </c>
      <c r="Q1049" s="166">
        <v>0</v>
      </c>
      <c r="R1049" s="166">
        <v>0</v>
      </c>
      <c r="S1049" s="166">
        <v>0</v>
      </c>
      <c r="T1049" s="166">
        <v>1</v>
      </c>
      <c r="U1049" s="166">
        <v>0</v>
      </c>
      <c r="V1049" s="166">
        <v>0</v>
      </c>
      <c r="W1049" s="166">
        <v>0</v>
      </c>
      <c r="X1049" s="166">
        <v>0</v>
      </c>
      <c r="Y1049" s="166"/>
      <c r="Z1049" s="167" t="s">
        <v>1038</v>
      </c>
    </row>
    <row r="1050" spans="1:26" ht="12" customHeight="1" x14ac:dyDescent="0.2">
      <c r="B1050" s="163"/>
      <c r="C1050" s="145"/>
      <c r="D1050" s="155" t="s">
        <v>283</v>
      </c>
      <c r="E1050" s="166">
        <v>201</v>
      </c>
      <c r="F1050" s="166">
        <v>20</v>
      </c>
      <c r="G1050" s="166">
        <v>16</v>
      </c>
      <c r="H1050" s="166">
        <v>2</v>
      </c>
      <c r="I1050" s="166">
        <v>2</v>
      </c>
      <c r="J1050" s="166">
        <v>3</v>
      </c>
      <c r="K1050" s="166">
        <v>3</v>
      </c>
      <c r="L1050" s="166">
        <v>4</v>
      </c>
      <c r="M1050" s="166">
        <v>4</v>
      </c>
      <c r="N1050" s="166">
        <v>9</v>
      </c>
      <c r="O1050" s="166">
        <v>7</v>
      </c>
      <c r="P1050" s="166">
        <v>1</v>
      </c>
      <c r="Q1050" s="166">
        <v>0</v>
      </c>
      <c r="R1050" s="166">
        <v>0</v>
      </c>
      <c r="S1050" s="166">
        <v>0</v>
      </c>
      <c r="T1050" s="166">
        <v>1</v>
      </c>
      <c r="U1050" s="166">
        <v>0</v>
      </c>
      <c r="V1050" s="166">
        <v>0</v>
      </c>
      <c r="W1050" s="166">
        <v>0</v>
      </c>
      <c r="X1050" s="166">
        <v>0</v>
      </c>
      <c r="Y1050" s="166"/>
      <c r="Z1050" s="167"/>
    </row>
    <row r="1051" spans="1:26" ht="4.9000000000000004" customHeight="1" x14ac:dyDescent="0.2">
      <c r="B1051" s="163"/>
      <c r="C1051" s="145"/>
      <c r="D1051" s="155"/>
      <c r="E1051" s="166"/>
      <c r="F1051" s="166"/>
      <c r="G1051" s="166"/>
      <c r="H1051" s="166"/>
      <c r="I1051" s="166"/>
      <c r="J1051" s="166"/>
      <c r="K1051" s="166"/>
      <c r="L1051" s="166"/>
      <c r="M1051" s="166"/>
      <c r="N1051" s="166"/>
      <c r="O1051" s="166"/>
      <c r="P1051" s="166"/>
      <c r="Q1051" s="166"/>
      <c r="R1051" s="166"/>
      <c r="S1051" s="166"/>
      <c r="T1051" s="166"/>
      <c r="U1051" s="166"/>
      <c r="V1051" s="166"/>
      <c r="W1051" s="166"/>
      <c r="X1051" s="166"/>
      <c r="Y1051" s="166"/>
      <c r="Z1051" s="167"/>
    </row>
    <row r="1052" spans="1:26" ht="12" customHeight="1" x14ac:dyDescent="0.2">
      <c r="A1052" s="149" t="s">
        <v>2315</v>
      </c>
      <c r="B1052" s="163"/>
      <c r="C1052" s="149" t="s">
        <v>2311</v>
      </c>
      <c r="D1052" s="155" t="s">
        <v>282</v>
      </c>
      <c r="E1052" s="166">
        <v>52</v>
      </c>
      <c r="F1052" s="166">
        <v>8</v>
      </c>
      <c r="G1052" s="166">
        <v>6</v>
      </c>
      <c r="H1052" s="166">
        <v>1</v>
      </c>
      <c r="I1052" s="166">
        <v>0</v>
      </c>
      <c r="J1052" s="166">
        <v>2</v>
      </c>
      <c r="K1052" s="166">
        <v>2</v>
      </c>
      <c r="L1052" s="166">
        <v>2</v>
      </c>
      <c r="M1052" s="166">
        <v>2</v>
      </c>
      <c r="N1052" s="166">
        <v>1</v>
      </c>
      <c r="O1052" s="166">
        <v>1</v>
      </c>
      <c r="P1052" s="166">
        <v>1</v>
      </c>
      <c r="Q1052" s="166">
        <v>1</v>
      </c>
      <c r="R1052" s="166">
        <v>1</v>
      </c>
      <c r="S1052" s="166">
        <v>0</v>
      </c>
      <c r="T1052" s="166">
        <v>0</v>
      </c>
      <c r="U1052" s="166">
        <v>0</v>
      </c>
      <c r="V1052" s="166">
        <v>0</v>
      </c>
      <c r="W1052" s="166">
        <v>0</v>
      </c>
      <c r="X1052" s="166">
        <v>0</v>
      </c>
      <c r="Y1052" s="166"/>
      <c r="Z1052" s="167" t="s">
        <v>1038</v>
      </c>
    </row>
    <row r="1053" spans="1:26" ht="12" customHeight="1" x14ac:dyDescent="0.2">
      <c r="A1053" s="142" t="s">
        <v>2316</v>
      </c>
      <c r="B1053" s="163"/>
      <c r="C1053" s="145"/>
      <c r="D1053" s="155" t="s">
        <v>283</v>
      </c>
      <c r="E1053" s="166">
        <v>50</v>
      </c>
      <c r="F1053" s="166">
        <v>8</v>
      </c>
      <c r="G1053" s="166">
        <v>6</v>
      </c>
      <c r="H1053" s="166">
        <v>1</v>
      </c>
      <c r="I1053" s="166">
        <v>0</v>
      </c>
      <c r="J1053" s="166">
        <v>2</v>
      </c>
      <c r="K1053" s="166">
        <v>2</v>
      </c>
      <c r="L1053" s="166">
        <v>2</v>
      </c>
      <c r="M1053" s="166">
        <v>2</v>
      </c>
      <c r="N1053" s="166">
        <v>1</v>
      </c>
      <c r="O1053" s="166">
        <v>1</v>
      </c>
      <c r="P1053" s="166">
        <v>1</v>
      </c>
      <c r="Q1053" s="166">
        <v>1</v>
      </c>
      <c r="R1053" s="166">
        <v>1</v>
      </c>
      <c r="S1053" s="166">
        <v>0</v>
      </c>
      <c r="T1053" s="166">
        <v>0</v>
      </c>
      <c r="U1053" s="166">
        <v>0</v>
      </c>
      <c r="V1053" s="166">
        <v>0</v>
      </c>
      <c r="W1053" s="166">
        <v>0</v>
      </c>
      <c r="X1053" s="166">
        <v>0</v>
      </c>
      <c r="Y1053" s="166"/>
      <c r="Z1053" s="167"/>
    </row>
    <row r="1054" spans="1:26" ht="4.9000000000000004" customHeight="1" x14ac:dyDescent="0.2">
      <c r="B1054" s="163"/>
      <c r="C1054" s="145"/>
      <c r="D1054" s="155"/>
      <c r="E1054" s="166"/>
      <c r="F1054" s="166"/>
      <c r="G1054" s="166"/>
      <c r="H1054" s="166"/>
      <c r="I1054" s="166"/>
      <c r="J1054" s="166"/>
      <c r="K1054" s="166"/>
      <c r="L1054" s="166"/>
      <c r="M1054" s="166"/>
      <c r="N1054" s="166"/>
      <c r="O1054" s="166"/>
      <c r="P1054" s="166"/>
      <c r="Q1054" s="166"/>
      <c r="R1054" s="166"/>
      <c r="S1054" s="166"/>
      <c r="T1054" s="166"/>
      <c r="U1054" s="166"/>
      <c r="V1054" s="166"/>
      <c r="W1054" s="166"/>
      <c r="X1054" s="166"/>
      <c r="Y1054" s="166"/>
      <c r="Z1054" s="167"/>
    </row>
    <row r="1055" spans="1:26" ht="12" customHeight="1" x14ac:dyDescent="0.2">
      <c r="A1055" s="149" t="s">
        <v>2315</v>
      </c>
      <c r="B1055" s="163"/>
      <c r="C1055" s="149" t="s">
        <v>2312</v>
      </c>
      <c r="D1055" s="155" t="s">
        <v>282</v>
      </c>
      <c r="E1055" s="166">
        <v>36</v>
      </c>
      <c r="F1055" s="166">
        <v>10</v>
      </c>
      <c r="G1055" s="166">
        <v>7</v>
      </c>
      <c r="H1055" s="166">
        <v>1</v>
      </c>
      <c r="I1055" s="166">
        <v>1</v>
      </c>
      <c r="J1055" s="166">
        <v>1</v>
      </c>
      <c r="K1055" s="166">
        <v>1</v>
      </c>
      <c r="L1055" s="166">
        <v>2</v>
      </c>
      <c r="M1055" s="166">
        <v>1</v>
      </c>
      <c r="N1055" s="166">
        <v>4</v>
      </c>
      <c r="O1055" s="166">
        <v>2</v>
      </c>
      <c r="P1055" s="166">
        <v>2</v>
      </c>
      <c r="Q1055" s="166">
        <v>2</v>
      </c>
      <c r="R1055" s="166">
        <v>0</v>
      </c>
      <c r="S1055" s="166">
        <v>0</v>
      </c>
      <c r="T1055" s="166">
        <v>0</v>
      </c>
      <c r="U1055" s="166">
        <v>0</v>
      </c>
      <c r="V1055" s="166">
        <v>0</v>
      </c>
      <c r="W1055" s="166">
        <v>0</v>
      </c>
      <c r="X1055" s="166">
        <v>0</v>
      </c>
      <c r="Y1055" s="166"/>
      <c r="Z1055" s="167" t="s">
        <v>1038</v>
      </c>
    </row>
    <row r="1056" spans="1:26" ht="12" customHeight="1" x14ac:dyDescent="0.2">
      <c r="A1056" s="142" t="s">
        <v>2316</v>
      </c>
      <c r="B1056" s="163"/>
      <c r="C1056" s="145"/>
      <c r="D1056" s="155" t="s">
        <v>283</v>
      </c>
      <c r="E1056" s="166">
        <v>36</v>
      </c>
      <c r="F1056" s="166">
        <v>10</v>
      </c>
      <c r="G1056" s="166">
        <v>7</v>
      </c>
      <c r="H1056" s="166">
        <v>1</v>
      </c>
      <c r="I1056" s="166">
        <v>1</v>
      </c>
      <c r="J1056" s="166">
        <v>1</v>
      </c>
      <c r="K1056" s="166">
        <v>1</v>
      </c>
      <c r="L1056" s="166">
        <v>2</v>
      </c>
      <c r="M1056" s="166">
        <v>1</v>
      </c>
      <c r="N1056" s="166">
        <v>4</v>
      </c>
      <c r="O1056" s="166">
        <v>2</v>
      </c>
      <c r="P1056" s="166">
        <v>2</v>
      </c>
      <c r="Q1056" s="166">
        <v>2</v>
      </c>
      <c r="R1056" s="166">
        <v>0</v>
      </c>
      <c r="S1056" s="166">
        <v>0</v>
      </c>
      <c r="T1056" s="166">
        <v>0</v>
      </c>
      <c r="U1056" s="166">
        <v>0</v>
      </c>
      <c r="V1056" s="166">
        <v>0</v>
      </c>
      <c r="W1056" s="166">
        <v>0</v>
      </c>
      <c r="X1056" s="166">
        <v>0</v>
      </c>
      <c r="Y1056" s="166"/>
      <c r="Z1056" s="167"/>
    </row>
    <row r="1057" spans="1:26" ht="4.9000000000000004" customHeight="1" x14ac:dyDescent="0.2">
      <c r="B1057" s="163"/>
      <c r="C1057" s="145"/>
      <c r="D1057" s="155"/>
      <c r="E1057" s="166"/>
      <c r="F1057" s="166"/>
      <c r="G1057" s="166"/>
      <c r="H1057" s="166"/>
      <c r="I1057" s="166"/>
      <c r="J1057" s="166"/>
      <c r="K1057" s="166"/>
      <c r="L1057" s="166"/>
      <c r="M1057" s="166"/>
      <c r="N1057" s="166"/>
      <c r="O1057" s="166"/>
      <c r="P1057" s="166"/>
      <c r="Q1057" s="166"/>
      <c r="R1057" s="166"/>
      <c r="S1057" s="166"/>
      <c r="T1057" s="166"/>
      <c r="U1057" s="166"/>
      <c r="V1057" s="166"/>
      <c r="W1057" s="166"/>
      <c r="X1057" s="166"/>
      <c r="Y1057" s="166"/>
      <c r="Z1057" s="167"/>
    </row>
    <row r="1058" spans="1:26" ht="12" customHeight="1" x14ac:dyDescent="0.2">
      <c r="A1058" s="149" t="s">
        <v>2317</v>
      </c>
      <c r="B1058" s="163"/>
      <c r="C1058" s="149" t="s">
        <v>2311</v>
      </c>
      <c r="D1058" s="155" t="s">
        <v>282</v>
      </c>
      <c r="E1058" s="166">
        <v>4</v>
      </c>
      <c r="F1058" s="166">
        <v>4</v>
      </c>
      <c r="G1058" s="166">
        <v>2</v>
      </c>
      <c r="H1058" s="166">
        <v>0</v>
      </c>
      <c r="I1058" s="166">
        <v>0</v>
      </c>
      <c r="J1058" s="166">
        <v>0</v>
      </c>
      <c r="K1058" s="166">
        <v>0</v>
      </c>
      <c r="L1058" s="166">
        <v>0</v>
      </c>
      <c r="M1058" s="166">
        <v>0</v>
      </c>
      <c r="N1058" s="166">
        <v>0</v>
      </c>
      <c r="O1058" s="166">
        <v>0</v>
      </c>
      <c r="P1058" s="166">
        <v>2</v>
      </c>
      <c r="Q1058" s="166">
        <v>2</v>
      </c>
      <c r="R1058" s="166">
        <v>0</v>
      </c>
      <c r="S1058" s="166">
        <v>1</v>
      </c>
      <c r="T1058" s="166">
        <v>1</v>
      </c>
      <c r="U1058" s="166">
        <v>0</v>
      </c>
      <c r="V1058" s="166">
        <v>0</v>
      </c>
      <c r="W1058" s="166">
        <v>0</v>
      </c>
      <c r="X1058" s="166">
        <v>0</v>
      </c>
      <c r="Y1058" s="166"/>
      <c r="Z1058" s="167" t="s">
        <v>1038</v>
      </c>
    </row>
    <row r="1059" spans="1:26" ht="12" customHeight="1" x14ac:dyDescent="0.2">
      <c r="B1059" s="163"/>
      <c r="C1059" s="145"/>
      <c r="D1059" s="155" t="s">
        <v>283</v>
      </c>
      <c r="E1059" s="166">
        <v>4</v>
      </c>
      <c r="F1059" s="166">
        <v>4</v>
      </c>
      <c r="G1059" s="166">
        <v>2</v>
      </c>
      <c r="H1059" s="166">
        <v>0</v>
      </c>
      <c r="I1059" s="166">
        <v>0</v>
      </c>
      <c r="J1059" s="166">
        <v>0</v>
      </c>
      <c r="K1059" s="166">
        <v>0</v>
      </c>
      <c r="L1059" s="166">
        <v>0</v>
      </c>
      <c r="M1059" s="166">
        <v>0</v>
      </c>
      <c r="N1059" s="166">
        <v>0</v>
      </c>
      <c r="O1059" s="166">
        <v>0</v>
      </c>
      <c r="P1059" s="166">
        <v>2</v>
      </c>
      <c r="Q1059" s="166">
        <v>2</v>
      </c>
      <c r="R1059" s="166">
        <v>0</v>
      </c>
      <c r="S1059" s="166">
        <v>1</v>
      </c>
      <c r="T1059" s="166">
        <v>1</v>
      </c>
      <c r="U1059" s="166">
        <v>0</v>
      </c>
      <c r="V1059" s="166">
        <v>0</v>
      </c>
      <c r="W1059" s="166">
        <v>0</v>
      </c>
      <c r="X1059" s="166">
        <v>0</v>
      </c>
      <c r="Y1059" s="166"/>
      <c r="Z1059" s="167"/>
    </row>
    <row r="1060" spans="1:26" ht="4.9000000000000004" customHeight="1" x14ac:dyDescent="0.2">
      <c r="B1060" s="163"/>
      <c r="C1060" s="145"/>
      <c r="D1060" s="155"/>
      <c r="E1060" s="166"/>
      <c r="F1060" s="166"/>
      <c r="G1060" s="166"/>
      <c r="H1060" s="166"/>
      <c r="I1060" s="166"/>
      <c r="J1060" s="166"/>
      <c r="K1060" s="166"/>
      <c r="L1060" s="166"/>
      <c r="M1060" s="166"/>
      <c r="N1060" s="166"/>
      <c r="O1060" s="166"/>
      <c r="P1060" s="166"/>
      <c r="Q1060" s="166"/>
      <c r="R1060" s="166"/>
      <c r="S1060" s="166"/>
      <c r="T1060" s="166"/>
      <c r="U1060" s="166"/>
      <c r="V1060" s="166"/>
      <c r="W1060" s="166"/>
      <c r="X1060" s="166"/>
      <c r="Y1060" s="166"/>
      <c r="Z1060" s="167"/>
    </row>
    <row r="1061" spans="1:26" ht="12" customHeight="1" x14ac:dyDescent="0.2">
      <c r="A1061" s="149" t="s">
        <v>2318</v>
      </c>
      <c r="B1061" s="163"/>
      <c r="C1061" s="149" t="s">
        <v>2319</v>
      </c>
      <c r="D1061" s="155" t="s">
        <v>282</v>
      </c>
      <c r="E1061" s="166">
        <v>88</v>
      </c>
      <c r="F1061" s="166">
        <v>15</v>
      </c>
      <c r="G1061" s="166">
        <v>11</v>
      </c>
      <c r="H1061" s="166">
        <v>3</v>
      </c>
      <c r="I1061" s="166">
        <v>2</v>
      </c>
      <c r="J1061" s="166">
        <v>3</v>
      </c>
      <c r="K1061" s="166">
        <v>3</v>
      </c>
      <c r="L1061" s="166">
        <v>2</v>
      </c>
      <c r="M1061" s="166">
        <v>2</v>
      </c>
      <c r="N1061" s="166">
        <v>1</v>
      </c>
      <c r="O1061" s="166">
        <v>1</v>
      </c>
      <c r="P1061" s="166">
        <v>3</v>
      </c>
      <c r="Q1061" s="166">
        <v>3</v>
      </c>
      <c r="R1061" s="166">
        <v>1</v>
      </c>
      <c r="S1061" s="166">
        <v>1</v>
      </c>
      <c r="T1061" s="166">
        <v>1</v>
      </c>
      <c r="U1061" s="166">
        <v>0</v>
      </c>
      <c r="V1061" s="166">
        <v>0</v>
      </c>
      <c r="W1061" s="166">
        <v>0</v>
      </c>
      <c r="X1061" s="166">
        <v>0</v>
      </c>
      <c r="Y1061" s="166"/>
      <c r="Z1061" s="167" t="s">
        <v>1038</v>
      </c>
    </row>
    <row r="1062" spans="1:26" ht="12" customHeight="1" x14ac:dyDescent="0.2">
      <c r="A1062" s="149"/>
      <c r="B1062" s="163"/>
      <c r="C1062" s="149" t="s">
        <v>2320</v>
      </c>
      <c r="D1062" s="155" t="s">
        <v>283</v>
      </c>
      <c r="E1062" s="166">
        <v>86</v>
      </c>
      <c r="F1062" s="166">
        <v>15</v>
      </c>
      <c r="G1062" s="166">
        <v>11</v>
      </c>
      <c r="H1062" s="166">
        <v>3</v>
      </c>
      <c r="I1062" s="166">
        <v>2</v>
      </c>
      <c r="J1062" s="166">
        <v>3</v>
      </c>
      <c r="K1062" s="166">
        <v>3</v>
      </c>
      <c r="L1062" s="166">
        <v>2</v>
      </c>
      <c r="M1062" s="166">
        <v>2</v>
      </c>
      <c r="N1062" s="166">
        <v>1</v>
      </c>
      <c r="O1062" s="166">
        <v>1</v>
      </c>
      <c r="P1062" s="166">
        <v>3</v>
      </c>
      <c r="Q1062" s="166">
        <v>3</v>
      </c>
      <c r="R1062" s="166">
        <v>1</v>
      </c>
      <c r="S1062" s="166">
        <v>1</v>
      </c>
      <c r="T1062" s="166">
        <v>1</v>
      </c>
      <c r="U1062" s="166">
        <v>0</v>
      </c>
      <c r="V1062" s="166">
        <v>0</v>
      </c>
      <c r="W1062" s="166">
        <v>0</v>
      </c>
      <c r="X1062" s="166">
        <v>0</v>
      </c>
      <c r="Y1062" s="166"/>
      <c r="Z1062" s="167"/>
    </row>
    <row r="1063" spans="1:26" ht="4.9000000000000004" customHeight="1" x14ac:dyDescent="0.2">
      <c r="A1063" s="149"/>
      <c r="B1063" s="163"/>
      <c r="C1063" s="149"/>
      <c r="D1063" s="155"/>
      <c r="E1063" s="166"/>
      <c r="F1063" s="166"/>
      <c r="G1063" s="166"/>
      <c r="H1063" s="166"/>
      <c r="I1063" s="166"/>
      <c r="J1063" s="166"/>
      <c r="K1063" s="166"/>
      <c r="L1063" s="166"/>
      <c r="M1063" s="166"/>
      <c r="N1063" s="166"/>
      <c r="O1063" s="166"/>
      <c r="P1063" s="166"/>
      <c r="Q1063" s="166"/>
      <c r="R1063" s="166"/>
      <c r="S1063" s="166"/>
      <c r="T1063" s="166"/>
      <c r="U1063" s="166"/>
      <c r="V1063" s="166"/>
      <c r="W1063" s="166"/>
      <c r="X1063" s="166"/>
      <c r="Y1063" s="166"/>
      <c r="Z1063" s="167"/>
    </row>
    <row r="1064" spans="1:26" ht="12" customHeight="1" x14ac:dyDescent="0.2">
      <c r="A1064" s="149" t="s">
        <v>2318</v>
      </c>
      <c r="B1064" s="163"/>
      <c r="C1064" s="149" t="s">
        <v>2319</v>
      </c>
      <c r="D1064" s="155" t="s">
        <v>282</v>
      </c>
      <c r="E1064" s="166">
        <v>517</v>
      </c>
      <c r="F1064" s="166">
        <v>37</v>
      </c>
      <c r="G1064" s="166">
        <v>30</v>
      </c>
      <c r="H1064" s="166">
        <v>4</v>
      </c>
      <c r="I1064" s="166">
        <v>4</v>
      </c>
      <c r="J1064" s="166">
        <v>9</v>
      </c>
      <c r="K1064" s="166">
        <v>9</v>
      </c>
      <c r="L1064" s="166">
        <v>7</v>
      </c>
      <c r="M1064" s="166">
        <v>6</v>
      </c>
      <c r="N1064" s="166">
        <v>13</v>
      </c>
      <c r="O1064" s="166">
        <v>9</v>
      </c>
      <c r="P1064" s="166">
        <v>3</v>
      </c>
      <c r="Q1064" s="166">
        <v>2</v>
      </c>
      <c r="R1064" s="166">
        <v>0</v>
      </c>
      <c r="S1064" s="166">
        <v>0</v>
      </c>
      <c r="T1064" s="166">
        <v>1</v>
      </c>
      <c r="U1064" s="166">
        <v>0</v>
      </c>
      <c r="V1064" s="166">
        <v>0</v>
      </c>
      <c r="W1064" s="166">
        <v>0</v>
      </c>
      <c r="X1064" s="166">
        <v>0</v>
      </c>
      <c r="Y1064" s="166"/>
      <c r="Z1064" s="167" t="s">
        <v>1038</v>
      </c>
    </row>
    <row r="1065" spans="1:26" ht="12" customHeight="1" x14ac:dyDescent="0.2">
      <c r="A1065" s="149"/>
      <c r="B1065" s="163"/>
      <c r="C1065" s="149" t="s">
        <v>2321</v>
      </c>
      <c r="D1065" s="155" t="s">
        <v>283</v>
      </c>
      <c r="E1065" s="166">
        <v>495</v>
      </c>
      <c r="F1065" s="166">
        <v>37</v>
      </c>
      <c r="G1065" s="166">
        <v>30</v>
      </c>
      <c r="H1065" s="166">
        <v>4</v>
      </c>
      <c r="I1065" s="166">
        <v>4</v>
      </c>
      <c r="J1065" s="166">
        <v>9</v>
      </c>
      <c r="K1065" s="166">
        <v>9</v>
      </c>
      <c r="L1065" s="166">
        <v>7</v>
      </c>
      <c r="M1065" s="166">
        <v>6</v>
      </c>
      <c r="N1065" s="166">
        <v>13</v>
      </c>
      <c r="O1065" s="166">
        <v>9</v>
      </c>
      <c r="P1065" s="166">
        <v>3</v>
      </c>
      <c r="Q1065" s="166">
        <v>2</v>
      </c>
      <c r="R1065" s="166">
        <v>0</v>
      </c>
      <c r="S1065" s="166">
        <v>0</v>
      </c>
      <c r="T1065" s="166">
        <v>1</v>
      </c>
      <c r="U1065" s="166">
        <v>0</v>
      </c>
      <c r="V1065" s="166">
        <v>0</v>
      </c>
      <c r="W1065" s="166">
        <v>0</v>
      </c>
      <c r="X1065" s="166">
        <v>0</v>
      </c>
      <c r="Y1065" s="166"/>
      <c r="Z1065" s="167"/>
    </row>
    <row r="1066" spans="1:26" ht="4.9000000000000004" customHeight="1" x14ac:dyDescent="0.2">
      <c r="A1066" s="149"/>
      <c r="B1066" s="163"/>
      <c r="C1066" s="149"/>
      <c r="D1066" s="155"/>
      <c r="E1066" s="166"/>
      <c r="F1066" s="166"/>
      <c r="G1066" s="166"/>
      <c r="H1066" s="166"/>
      <c r="I1066" s="166"/>
      <c r="J1066" s="166"/>
      <c r="K1066" s="166"/>
      <c r="L1066" s="166"/>
      <c r="M1066" s="166"/>
      <c r="N1066" s="166"/>
      <c r="O1066" s="166"/>
      <c r="P1066" s="166"/>
      <c r="Q1066" s="166"/>
      <c r="R1066" s="166"/>
      <c r="S1066" s="166"/>
      <c r="T1066" s="166"/>
      <c r="U1066" s="166"/>
      <c r="V1066" s="166"/>
      <c r="W1066" s="166"/>
      <c r="X1066" s="166"/>
      <c r="Y1066" s="166"/>
      <c r="Z1066" s="167"/>
    </row>
    <row r="1067" spans="1:26" ht="12" customHeight="1" x14ac:dyDescent="0.2">
      <c r="A1067" s="149">
        <v>316</v>
      </c>
      <c r="C1067" s="149" t="s">
        <v>2322</v>
      </c>
      <c r="D1067" s="155" t="s">
        <v>282</v>
      </c>
      <c r="E1067" s="166">
        <v>53560</v>
      </c>
      <c r="F1067" s="166">
        <v>1925</v>
      </c>
      <c r="G1067" s="166">
        <v>1584</v>
      </c>
      <c r="H1067" s="166">
        <v>1033</v>
      </c>
      <c r="I1067" s="166">
        <v>889</v>
      </c>
      <c r="J1067" s="166">
        <v>421</v>
      </c>
      <c r="K1067" s="166">
        <v>349</v>
      </c>
      <c r="L1067" s="166">
        <v>310</v>
      </c>
      <c r="M1067" s="166">
        <v>237</v>
      </c>
      <c r="N1067" s="166">
        <v>108</v>
      </c>
      <c r="O1067" s="166">
        <v>81</v>
      </c>
      <c r="P1067" s="166">
        <v>47</v>
      </c>
      <c r="Q1067" s="166">
        <v>28</v>
      </c>
      <c r="R1067" s="166">
        <v>4</v>
      </c>
      <c r="S1067" s="166">
        <v>1</v>
      </c>
      <c r="T1067" s="166">
        <v>1</v>
      </c>
      <c r="U1067" s="166">
        <v>0</v>
      </c>
      <c r="V1067" s="166">
        <v>0</v>
      </c>
      <c r="W1067" s="166">
        <v>0</v>
      </c>
      <c r="X1067" s="166">
        <v>0</v>
      </c>
      <c r="Y1067" s="166"/>
      <c r="Z1067" s="167" t="s">
        <v>1040</v>
      </c>
    </row>
    <row r="1068" spans="1:26" ht="12" customHeight="1" x14ac:dyDescent="0.2">
      <c r="A1068" s="149" t="s">
        <v>150</v>
      </c>
      <c r="C1068" s="186"/>
      <c r="D1068" s="155" t="s">
        <v>283</v>
      </c>
      <c r="E1068" s="166">
        <v>46242</v>
      </c>
      <c r="F1068" s="166">
        <v>1813</v>
      </c>
      <c r="G1068" s="166">
        <v>1481</v>
      </c>
      <c r="H1068" s="166">
        <v>966</v>
      </c>
      <c r="I1068" s="166">
        <v>825</v>
      </c>
      <c r="J1068" s="166">
        <v>398</v>
      </c>
      <c r="K1068" s="166">
        <v>328</v>
      </c>
      <c r="L1068" s="166">
        <v>292</v>
      </c>
      <c r="M1068" s="166">
        <v>222</v>
      </c>
      <c r="N1068" s="166">
        <v>104</v>
      </c>
      <c r="O1068" s="166">
        <v>78</v>
      </c>
      <c r="P1068" s="166">
        <v>47</v>
      </c>
      <c r="Q1068" s="166">
        <v>28</v>
      </c>
      <c r="R1068" s="166">
        <v>4</v>
      </c>
      <c r="S1068" s="166">
        <v>1</v>
      </c>
      <c r="T1068" s="166">
        <v>1</v>
      </c>
      <c r="U1068" s="166">
        <v>0</v>
      </c>
      <c r="V1068" s="166">
        <v>0</v>
      </c>
      <c r="W1068" s="166">
        <v>0</v>
      </c>
      <c r="X1068" s="166">
        <v>0</v>
      </c>
      <c r="Y1068" s="166"/>
      <c r="Z1068" s="167"/>
    </row>
    <row r="1069" spans="1:26" s="190" customFormat="1" ht="5.0999999999999996" customHeight="1" x14ac:dyDescent="0.2">
      <c r="A1069" s="149" t="s">
        <v>150</v>
      </c>
      <c r="B1069" s="162"/>
      <c r="C1069" s="144" t="s">
        <v>150</v>
      </c>
      <c r="D1069" s="155"/>
      <c r="E1069" s="166"/>
      <c r="F1069" s="166"/>
      <c r="G1069" s="166"/>
      <c r="H1069" s="166"/>
      <c r="I1069" s="166"/>
      <c r="J1069" s="166"/>
      <c r="K1069" s="166"/>
      <c r="L1069" s="166"/>
      <c r="M1069" s="166"/>
      <c r="N1069" s="166"/>
      <c r="O1069" s="166"/>
      <c r="P1069" s="166"/>
      <c r="Q1069" s="166"/>
      <c r="R1069" s="166"/>
      <c r="S1069" s="166"/>
      <c r="T1069" s="166"/>
      <c r="U1069" s="166"/>
      <c r="V1069" s="166"/>
      <c r="W1069" s="166"/>
      <c r="X1069" s="166"/>
      <c r="Y1069" s="191"/>
      <c r="Z1069" s="167"/>
    </row>
    <row r="1070" spans="1:26" ht="12" customHeight="1" x14ac:dyDescent="0.2">
      <c r="A1070" s="149" t="s">
        <v>150</v>
      </c>
      <c r="C1070" s="202" t="s">
        <v>990</v>
      </c>
      <c r="D1070" s="155" t="s">
        <v>282</v>
      </c>
      <c r="E1070" s="166">
        <v>6410</v>
      </c>
      <c r="F1070" s="166">
        <v>195</v>
      </c>
      <c r="G1070" s="166">
        <v>168</v>
      </c>
      <c r="H1070" s="166">
        <v>106</v>
      </c>
      <c r="I1070" s="166">
        <v>95</v>
      </c>
      <c r="J1070" s="166">
        <v>47</v>
      </c>
      <c r="K1070" s="166">
        <v>42</v>
      </c>
      <c r="L1070" s="166">
        <v>29</v>
      </c>
      <c r="M1070" s="166">
        <v>22</v>
      </c>
      <c r="N1070" s="166">
        <v>9</v>
      </c>
      <c r="O1070" s="166">
        <v>8</v>
      </c>
      <c r="P1070" s="166">
        <v>2</v>
      </c>
      <c r="Q1070" s="166">
        <v>1</v>
      </c>
      <c r="R1070" s="166">
        <v>2</v>
      </c>
      <c r="S1070" s="166">
        <v>0</v>
      </c>
      <c r="T1070" s="166">
        <v>0</v>
      </c>
      <c r="U1070" s="166">
        <v>0</v>
      </c>
      <c r="V1070" s="166">
        <v>0</v>
      </c>
      <c r="W1070" s="166">
        <v>0</v>
      </c>
      <c r="X1070" s="166">
        <v>0</v>
      </c>
      <c r="Y1070" s="166"/>
      <c r="Z1070" s="167"/>
    </row>
    <row r="1071" spans="1:26" ht="12" customHeight="1" x14ac:dyDescent="0.2">
      <c r="A1071" s="149" t="s">
        <v>150</v>
      </c>
      <c r="C1071" s="144"/>
      <c r="D1071" s="155" t="s">
        <v>283</v>
      </c>
      <c r="E1071" s="166">
        <v>5291</v>
      </c>
      <c r="F1071" s="166">
        <v>175</v>
      </c>
      <c r="G1071" s="166">
        <v>148</v>
      </c>
      <c r="H1071" s="166">
        <v>96</v>
      </c>
      <c r="I1071" s="166">
        <v>85</v>
      </c>
      <c r="J1071" s="166">
        <v>42</v>
      </c>
      <c r="K1071" s="166">
        <v>37</v>
      </c>
      <c r="L1071" s="166">
        <v>24</v>
      </c>
      <c r="M1071" s="166">
        <v>17</v>
      </c>
      <c r="N1071" s="166">
        <v>9</v>
      </c>
      <c r="O1071" s="166">
        <v>8</v>
      </c>
      <c r="P1071" s="166">
        <v>2</v>
      </c>
      <c r="Q1071" s="166">
        <v>1</v>
      </c>
      <c r="R1071" s="166">
        <v>2</v>
      </c>
      <c r="S1071" s="166">
        <v>0</v>
      </c>
      <c r="T1071" s="166">
        <v>0</v>
      </c>
      <c r="U1071" s="166">
        <v>0</v>
      </c>
      <c r="V1071" s="166">
        <v>0</v>
      </c>
      <c r="W1071" s="166">
        <v>0</v>
      </c>
      <c r="X1071" s="166">
        <v>0</v>
      </c>
      <c r="Y1071" s="166"/>
      <c r="Z1071" s="167"/>
    </row>
    <row r="1072" spans="1:26" ht="5.0999999999999996" customHeight="1" x14ac:dyDescent="0.2">
      <c r="A1072" s="149" t="s">
        <v>150</v>
      </c>
      <c r="C1072" s="144" t="s">
        <v>150</v>
      </c>
      <c r="D1072" s="155"/>
      <c r="E1072" s="166"/>
      <c r="F1072" s="166"/>
      <c r="G1072" s="166"/>
      <c r="H1072" s="166"/>
      <c r="I1072" s="166"/>
      <c r="J1072" s="166"/>
      <c r="K1072" s="166"/>
      <c r="L1072" s="166"/>
      <c r="M1072" s="166"/>
      <c r="N1072" s="166"/>
      <c r="O1072" s="166"/>
      <c r="P1072" s="166"/>
      <c r="Q1072" s="166"/>
      <c r="R1072" s="166"/>
      <c r="S1072" s="166"/>
      <c r="T1072" s="166"/>
      <c r="U1072" s="166"/>
      <c r="V1072" s="166"/>
      <c r="W1072" s="166"/>
      <c r="X1072" s="166"/>
      <c r="Y1072" s="166"/>
      <c r="Z1072" s="167"/>
    </row>
    <row r="1073" spans="1:26" s="200" customFormat="1" ht="12" customHeight="1" x14ac:dyDescent="0.25">
      <c r="A1073" s="149" t="s">
        <v>150</v>
      </c>
      <c r="B1073" s="162"/>
      <c r="C1073" s="202" t="s">
        <v>991</v>
      </c>
      <c r="D1073" s="155" t="s">
        <v>282</v>
      </c>
      <c r="E1073" s="166">
        <v>47150</v>
      </c>
      <c r="F1073" s="166">
        <v>1730</v>
      </c>
      <c r="G1073" s="166">
        <v>1416</v>
      </c>
      <c r="H1073" s="166">
        <v>927</v>
      </c>
      <c r="I1073" s="166">
        <v>794</v>
      </c>
      <c r="J1073" s="166">
        <v>374</v>
      </c>
      <c r="K1073" s="166">
        <v>307</v>
      </c>
      <c r="L1073" s="166">
        <v>281</v>
      </c>
      <c r="M1073" s="166">
        <v>215</v>
      </c>
      <c r="N1073" s="166">
        <v>99</v>
      </c>
      <c r="O1073" s="166">
        <v>73</v>
      </c>
      <c r="P1073" s="166">
        <v>45</v>
      </c>
      <c r="Q1073" s="166">
        <v>27</v>
      </c>
      <c r="R1073" s="166">
        <v>2</v>
      </c>
      <c r="S1073" s="166">
        <v>1</v>
      </c>
      <c r="T1073" s="166">
        <v>1</v>
      </c>
      <c r="U1073" s="166">
        <v>0</v>
      </c>
      <c r="V1073" s="166">
        <v>0</v>
      </c>
      <c r="W1073" s="166">
        <v>0</v>
      </c>
      <c r="X1073" s="166">
        <v>0</v>
      </c>
      <c r="Y1073" s="166"/>
      <c r="Z1073" s="167"/>
    </row>
    <row r="1074" spans="1:26" s="200" customFormat="1" ht="12" customHeight="1" x14ac:dyDescent="0.25">
      <c r="A1074" s="149" t="s">
        <v>150</v>
      </c>
      <c r="B1074" s="162"/>
      <c r="C1074" s="144"/>
      <c r="D1074" s="155" t="s">
        <v>283</v>
      </c>
      <c r="E1074" s="166">
        <v>40951</v>
      </c>
      <c r="F1074" s="166">
        <v>1638</v>
      </c>
      <c r="G1074" s="166">
        <v>1333</v>
      </c>
      <c r="H1074" s="166">
        <v>870</v>
      </c>
      <c r="I1074" s="166">
        <v>740</v>
      </c>
      <c r="J1074" s="166">
        <v>356</v>
      </c>
      <c r="K1074" s="166">
        <v>291</v>
      </c>
      <c r="L1074" s="166">
        <v>268</v>
      </c>
      <c r="M1074" s="166">
        <v>205</v>
      </c>
      <c r="N1074" s="166">
        <v>95</v>
      </c>
      <c r="O1074" s="166">
        <v>70</v>
      </c>
      <c r="P1074" s="166">
        <v>45</v>
      </c>
      <c r="Q1074" s="166">
        <v>27</v>
      </c>
      <c r="R1074" s="166">
        <v>2</v>
      </c>
      <c r="S1074" s="166">
        <v>1</v>
      </c>
      <c r="T1074" s="166">
        <v>1</v>
      </c>
      <c r="U1074" s="166">
        <v>0</v>
      </c>
      <c r="V1074" s="166">
        <v>0</v>
      </c>
      <c r="W1074" s="166">
        <v>0</v>
      </c>
      <c r="X1074" s="166">
        <v>0</v>
      </c>
      <c r="Y1074" s="166"/>
      <c r="Z1074" s="167"/>
    </row>
    <row r="1075" spans="1:26" s="200" customFormat="1" ht="5.0999999999999996" customHeight="1" x14ac:dyDescent="0.25">
      <c r="A1075" s="149" t="s">
        <v>150</v>
      </c>
      <c r="B1075" s="162"/>
      <c r="C1075" s="144" t="s">
        <v>150</v>
      </c>
      <c r="D1075" s="155"/>
      <c r="E1075" s="166"/>
      <c r="F1075" s="166"/>
      <c r="G1075" s="166"/>
      <c r="H1075" s="166"/>
      <c r="I1075" s="166"/>
      <c r="J1075" s="166"/>
      <c r="K1075" s="166"/>
      <c r="L1075" s="166"/>
      <c r="M1075" s="166"/>
      <c r="N1075" s="166"/>
      <c r="O1075" s="166"/>
      <c r="P1075" s="166"/>
      <c r="Q1075" s="166"/>
      <c r="R1075" s="166"/>
      <c r="S1075" s="166"/>
      <c r="T1075" s="166"/>
      <c r="U1075" s="166"/>
      <c r="V1075" s="166"/>
      <c r="W1075" s="166"/>
      <c r="X1075" s="166"/>
      <c r="Y1075" s="206"/>
      <c r="Z1075" s="167"/>
    </row>
    <row r="1076" spans="1:26" ht="12" customHeight="1" x14ac:dyDescent="0.2">
      <c r="A1076" s="149" t="s">
        <v>886</v>
      </c>
      <c r="C1076" s="149" t="s">
        <v>1042</v>
      </c>
      <c r="D1076" s="155" t="s">
        <v>282</v>
      </c>
      <c r="E1076" s="166">
        <v>203</v>
      </c>
      <c r="F1076" s="166">
        <v>22</v>
      </c>
      <c r="G1076" s="166">
        <v>20</v>
      </c>
      <c r="H1076" s="166">
        <v>11</v>
      </c>
      <c r="I1076" s="166">
        <v>10</v>
      </c>
      <c r="J1076" s="166">
        <v>5</v>
      </c>
      <c r="K1076" s="166">
        <v>4</v>
      </c>
      <c r="L1076" s="166">
        <v>2</v>
      </c>
      <c r="M1076" s="166">
        <v>2</v>
      </c>
      <c r="N1076" s="166">
        <v>4</v>
      </c>
      <c r="O1076" s="166">
        <v>4</v>
      </c>
      <c r="P1076" s="166">
        <v>0</v>
      </c>
      <c r="Q1076" s="166">
        <v>0</v>
      </c>
      <c r="R1076" s="166">
        <v>0</v>
      </c>
      <c r="S1076" s="166">
        <v>0</v>
      </c>
      <c r="T1076" s="166">
        <v>0</v>
      </c>
      <c r="U1076" s="166">
        <v>0</v>
      </c>
      <c r="V1076" s="166">
        <v>0</v>
      </c>
      <c r="W1076" s="166">
        <v>0</v>
      </c>
      <c r="X1076" s="166">
        <v>0</v>
      </c>
      <c r="Y1076" s="166"/>
      <c r="Z1076" s="167" t="s">
        <v>886</v>
      </c>
    </row>
    <row r="1077" spans="1:26" ht="12" customHeight="1" x14ac:dyDescent="0.2">
      <c r="A1077" s="142" t="s">
        <v>150</v>
      </c>
      <c r="C1077" s="144"/>
      <c r="D1077" s="155" t="s">
        <v>283</v>
      </c>
      <c r="E1077" s="166">
        <v>149</v>
      </c>
      <c r="F1077" s="166">
        <v>18</v>
      </c>
      <c r="G1077" s="166">
        <v>16</v>
      </c>
      <c r="H1077" s="166">
        <v>9</v>
      </c>
      <c r="I1077" s="166">
        <v>8</v>
      </c>
      <c r="J1077" s="166">
        <v>4</v>
      </c>
      <c r="K1077" s="166">
        <v>3</v>
      </c>
      <c r="L1077" s="166">
        <v>2</v>
      </c>
      <c r="M1077" s="166">
        <v>2</v>
      </c>
      <c r="N1077" s="166">
        <v>3</v>
      </c>
      <c r="O1077" s="166">
        <v>3</v>
      </c>
      <c r="P1077" s="166">
        <v>0</v>
      </c>
      <c r="Q1077" s="166">
        <v>0</v>
      </c>
      <c r="R1077" s="166">
        <v>0</v>
      </c>
      <c r="S1077" s="166">
        <v>0</v>
      </c>
      <c r="T1077" s="166">
        <v>0</v>
      </c>
      <c r="U1077" s="166">
        <v>0</v>
      </c>
      <c r="V1077" s="166">
        <v>0</v>
      </c>
      <c r="W1077" s="166">
        <v>0</v>
      </c>
      <c r="X1077" s="166">
        <v>0</v>
      </c>
      <c r="Y1077" s="166"/>
      <c r="Z1077" s="167"/>
    </row>
    <row r="1078" spans="1:26" ht="5.0999999999999996" customHeight="1" x14ac:dyDescent="0.2">
      <c r="A1078" s="142" t="s">
        <v>150</v>
      </c>
      <c r="B1078" s="145" t="s">
        <v>150</v>
      </c>
      <c r="C1078" s="178" t="s">
        <v>150</v>
      </c>
      <c r="D1078" s="155"/>
      <c r="E1078" s="166"/>
      <c r="F1078" s="166"/>
      <c r="G1078" s="166"/>
      <c r="H1078" s="166"/>
      <c r="I1078" s="166"/>
      <c r="J1078" s="166"/>
      <c r="K1078" s="166"/>
      <c r="L1078" s="166"/>
      <c r="M1078" s="166"/>
      <c r="N1078" s="166"/>
      <c r="O1078" s="166"/>
      <c r="P1078" s="166"/>
      <c r="Q1078" s="166"/>
      <c r="R1078" s="166"/>
      <c r="S1078" s="166"/>
      <c r="T1078" s="166"/>
      <c r="U1078" s="166"/>
      <c r="V1078" s="166"/>
      <c r="W1078" s="166"/>
      <c r="X1078" s="166"/>
      <c r="Y1078" s="166"/>
      <c r="Z1078" s="167"/>
    </row>
    <row r="1079" spans="1:26" ht="12" customHeight="1" x14ac:dyDescent="0.2">
      <c r="A1079" s="142" t="s">
        <v>263</v>
      </c>
      <c r="C1079" s="144" t="s">
        <v>1043</v>
      </c>
      <c r="D1079" s="155" t="s">
        <v>282</v>
      </c>
      <c r="E1079" s="166">
        <v>54653</v>
      </c>
      <c r="F1079" s="166">
        <v>4310</v>
      </c>
      <c r="G1079" s="166">
        <v>3367</v>
      </c>
      <c r="H1079" s="166">
        <v>2427</v>
      </c>
      <c r="I1079" s="166">
        <v>1993</v>
      </c>
      <c r="J1079" s="166">
        <v>957</v>
      </c>
      <c r="K1079" s="166">
        <v>742</v>
      </c>
      <c r="L1079" s="166">
        <v>593</v>
      </c>
      <c r="M1079" s="166">
        <v>418</v>
      </c>
      <c r="N1079" s="166">
        <v>260</v>
      </c>
      <c r="O1079" s="166">
        <v>176</v>
      </c>
      <c r="P1079" s="166">
        <v>69</v>
      </c>
      <c r="Q1079" s="166">
        <v>38</v>
      </c>
      <c r="R1079" s="166">
        <v>4</v>
      </c>
      <c r="S1079" s="166">
        <v>0</v>
      </c>
      <c r="T1079" s="166">
        <v>0</v>
      </c>
      <c r="U1079" s="166">
        <v>0</v>
      </c>
      <c r="V1079" s="166">
        <v>0</v>
      </c>
      <c r="W1079" s="166">
        <v>0</v>
      </c>
      <c r="X1079" s="166">
        <v>0</v>
      </c>
      <c r="Y1079" s="166"/>
      <c r="Z1079" s="167" t="s">
        <v>263</v>
      </c>
    </row>
    <row r="1080" spans="1:26" ht="12" customHeight="1" x14ac:dyDescent="0.2">
      <c r="A1080" s="142" t="s">
        <v>150</v>
      </c>
      <c r="C1080" s="144"/>
      <c r="D1080" s="155" t="s">
        <v>283</v>
      </c>
      <c r="E1080" s="166">
        <v>48873</v>
      </c>
      <c r="F1080" s="166">
        <v>4095</v>
      </c>
      <c r="G1080" s="166">
        <v>3175</v>
      </c>
      <c r="H1080" s="166">
        <v>2291</v>
      </c>
      <c r="I1080" s="166">
        <v>1865</v>
      </c>
      <c r="J1080" s="166">
        <v>913</v>
      </c>
      <c r="K1080" s="166">
        <v>704</v>
      </c>
      <c r="L1080" s="166">
        <v>570</v>
      </c>
      <c r="M1080" s="166">
        <v>401</v>
      </c>
      <c r="N1080" s="166">
        <v>252</v>
      </c>
      <c r="O1080" s="166">
        <v>171</v>
      </c>
      <c r="P1080" s="166">
        <v>65</v>
      </c>
      <c r="Q1080" s="166">
        <v>34</v>
      </c>
      <c r="R1080" s="166">
        <v>4</v>
      </c>
      <c r="S1080" s="166">
        <v>0</v>
      </c>
      <c r="T1080" s="166">
        <v>0</v>
      </c>
      <c r="U1080" s="166">
        <v>0</v>
      </c>
      <c r="V1080" s="166">
        <v>0</v>
      </c>
      <c r="W1080" s="166">
        <v>0</v>
      </c>
      <c r="X1080" s="166">
        <v>0</v>
      </c>
      <c r="Y1080" s="166"/>
      <c r="Z1080" s="167"/>
    </row>
    <row r="1081" spans="1:26" ht="5.0999999999999996" customHeight="1" x14ac:dyDescent="0.2">
      <c r="A1081" s="142" t="s">
        <v>150</v>
      </c>
      <c r="B1081" s="145" t="s">
        <v>150</v>
      </c>
      <c r="C1081" s="178" t="s">
        <v>150</v>
      </c>
      <c r="D1081" s="155"/>
      <c r="E1081" s="166"/>
      <c r="F1081" s="166"/>
      <c r="G1081" s="166"/>
      <c r="H1081" s="166"/>
      <c r="I1081" s="166"/>
      <c r="J1081" s="166"/>
      <c r="K1081" s="166"/>
      <c r="L1081" s="166"/>
      <c r="M1081" s="166"/>
      <c r="N1081" s="166"/>
      <c r="O1081" s="166"/>
      <c r="P1081" s="166"/>
      <c r="Q1081" s="166"/>
      <c r="R1081" s="166"/>
      <c r="S1081" s="166"/>
      <c r="T1081" s="166"/>
      <c r="U1081" s="166"/>
      <c r="V1081" s="166"/>
      <c r="W1081" s="166"/>
      <c r="X1081" s="166"/>
      <c r="Y1081" s="166"/>
      <c r="Z1081" s="167"/>
    </row>
    <row r="1082" spans="1:26" ht="12" customHeight="1" x14ac:dyDescent="0.2">
      <c r="A1082" s="149" t="s">
        <v>1044</v>
      </c>
      <c r="C1082" s="149" t="s">
        <v>1045</v>
      </c>
      <c r="D1082" s="155" t="s">
        <v>282</v>
      </c>
      <c r="E1082" s="166">
        <v>43090</v>
      </c>
      <c r="F1082" s="166">
        <v>4185</v>
      </c>
      <c r="G1082" s="166">
        <v>3270</v>
      </c>
      <c r="H1082" s="166">
        <v>2347</v>
      </c>
      <c r="I1082" s="166">
        <v>1928</v>
      </c>
      <c r="J1082" s="166">
        <v>938</v>
      </c>
      <c r="K1082" s="166">
        <v>729</v>
      </c>
      <c r="L1082" s="166">
        <v>581</v>
      </c>
      <c r="M1082" s="166">
        <v>411</v>
      </c>
      <c r="N1082" s="166">
        <v>251</v>
      </c>
      <c r="O1082" s="166">
        <v>169</v>
      </c>
      <c r="P1082" s="166">
        <v>64</v>
      </c>
      <c r="Q1082" s="166">
        <v>33</v>
      </c>
      <c r="R1082" s="166">
        <v>4</v>
      </c>
      <c r="S1082" s="166">
        <v>0</v>
      </c>
      <c r="T1082" s="166">
        <v>0</v>
      </c>
      <c r="U1082" s="166">
        <v>0</v>
      </c>
      <c r="V1082" s="166">
        <v>0</v>
      </c>
      <c r="W1082" s="166">
        <v>0</v>
      </c>
      <c r="X1082" s="166">
        <v>0</v>
      </c>
      <c r="Y1082" s="166"/>
      <c r="Z1082" s="205" t="s">
        <v>1046</v>
      </c>
    </row>
    <row r="1083" spans="1:26" ht="12" customHeight="1" x14ac:dyDescent="0.2">
      <c r="A1083" s="186" t="s">
        <v>704</v>
      </c>
      <c r="C1083" s="186" t="s">
        <v>1047</v>
      </c>
      <c r="D1083" s="155" t="s">
        <v>283</v>
      </c>
      <c r="E1083" s="166">
        <v>39779</v>
      </c>
      <c r="F1083" s="166">
        <v>3986</v>
      </c>
      <c r="G1083" s="166">
        <v>3093</v>
      </c>
      <c r="H1083" s="166">
        <v>2222</v>
      </c>
      <c r="I1083" s="166">
        <v>1811</v>
      </c>
      <c r="J1083" s="166">
        <v>897</v>
      </c>
      <c r="K1083" s="166">
        <v>693</v>
      </c>
      <c r="L1083" s="166">
        <v>558</v>
      </c>
      <c r="M1083" s="166">
        <v>394</v>
      </c>
      <c r="N1083" s="166">
        <v>244</v>
      </c>
      <c r="O1083" s="166">
        <v>165</v>
      </c>
      <c r="P1083" s="166">
        <v>61</v>
      </c>
      <c r="Q1083" s="166">
        <v>30</v>
      </c>
      <c r="R1083" s="166">
        <v>4</v>
      </c>
      <c r="S1083" s="166">
        <v>0</v>
      </c>
      <c r="T1083" s="166">
        <v>0</v>
      </c>
      <c r="U1083" s="166">
        <v>0</v>
      </c>
      <c r="V1083" s="166">
        <v>0</v>
      </c>
      <c r="W1083" s="166">
        <v>0</v>
      </c>
      <c r="X1083" s="166">
        <v>0</v>
      </c>
      <c r="Y1083" s="166"/>
      <c r="Z1083" s="167"/>
    </row>
    <row r="1084" spans="1:26" s="190" customFormat="1" ht="5.0999999999999996" customHeight="1" x14ac:dyDescent="0.2">
      <c r="A1084" s="149" t="s">
        <v>150</v>
      </c>
      <c r="B1084" s="162"/>
      <c r="C1084" s="144" t="s">
        <v>150</v>
      </c>
      <c r="D1084" s="155"/>
      <c r="E1084" s="166"/>
      <c r="F1084" s="166"/>
      <c r="G1084" s="166"/>
      <c r="H1084" s="166"/>
      <c r="I1084" s="166"/>
      <c r="J1084" s="166"/>
      <c r="K1084" s="166"/>
      <c r="L1084" s="166"/>
      <c r="M1084" s="166"/>
      <c r="N1084" s="166"/>
      <c r="O1084" s="166"/>
      <c r="P1084" s="166"/>
      <c r="Q1084" s="166"/>
      <c r="R1084" s="166"/>
      <c r="S1084" s="166"/>
      <c r="T1084" s="166"/>
      <c r="U1084" s="166"/>
      <c r="V1084" s="166"/>
      <c r="W1084" s="166"/>
      <c r="X1084" s="166"/>
      <c r="Y1084" s="208"/>
      <c r="Z1084" s="167"/>
    </row>
    <row r="1085" spans="1:26" ht="12" customHeight="1" x14ac:dyDescent="0.2">
      <c r="A1085" s="149" t="s">
        <v>150</v>
      </c>
      <c r="C1085" s="202" t="s">
        <v>990</v>
      </c>
      <c r="D1085" s="155" t="s">
        <v>282</v>
      </c>
      <c r="E1085" s="166">
        <v>1806</v>
      </c>
      <c r="F1085" s="166">
        <v>139</v>
      </c>
      <c r="G1085" s="166">
        <v>102</v>
      </c>
      <c r="H1085" s="166">
        <v>68</v>
      </c>
      <c r="I1085" s="166">
        <v>56</v>
      </c>
      <c r="J1085" s="166">
        <v>35</v>
      </c>
      <c r="K1085" s="166">
        <v>25</v>
      </c>
      <c r="L1085" s="166">
        <v>29</v>
      </c>
      <c r="M1085" s="166">
        <v>16</v>
      </c>
      <c r="N1085" s="166">
        <v>7</v>
      </c>
      <c r="O1085" s="166">
        <v>5</v>
      </c>
      <c r="P1085" s="166">
        <v>0</v>
      </c>
      <c r="Q1085" s="166">
        <v>0</v>
      </c>
      <c r="R1085" s="166">
        <v>0</v>
      </c>
      <c r="S1085" s="166">
        <v>0</v>
      </c>
      <c r="T1085" s="166">
        <v>0</v>
      </c>
      <c r="U1085" s="166">
        <v>0</v>
      </c>
      <c r="V1085" s="166">
        <v>0</v>
      </c>
      <c r="W1085" s="166">
        <v>0</v>
      </c>
      <c r="X1085" s="166">
        <v>0</v>
      </c>
      <c r="Y1085" s="166"/>
      <c r="Z1085" s="167"/>
    </row>
    <row r="1086" spans="1:26" ht="12" customHeight="1" x14ac:dyDescent="0.2">
      <c r="A1086" s="149" t="s">
        <v>150</v>
      </c>
      <c r="C1086" s="144"/>
      <c r="D1086" s="155" t="s">
        <v>283</v>
      </c>
      <c r="E1086" s="166">
        <v>1629</v>
      </c>
      <c r="F1086" s="166">
        <v>132</v>
      </c>
      <c r="G1086" s="166">
        <v>95</v>
      </c>
      <c r="H1086" s="166">
        <v>64</v>
      </c>
      <c r="I1086" s="166">
        <v>52</v>
      </c>
      <c r="J1086" s="166">
        <v>33</v>
      </c>
      <c r="K1086" s="166">
        <v>23</v>
      </c>
      <c r="L1086" s="166">
        <v>28</v>
      </c>
      <c r="M1086" s="166">
        <v>15</v>
      </c>
      <c r="N1086" s="166">
        <v>7</v>
      </c>
      <c r="O1086" s="166">
        <v>5</v>
      </c>
      <c r="P1086" s="166">
        <v>0</v>
      </c>
      <c r="Q1086" s="166">
        <v>0</v>
      </c>
      <c r="R1086" s="166">
        <v>0</v>
      </c>
      <c r="S1086" s="166">
        <v>0</v>
      </c>
      <c r="T1086" s="166">
        <v>0</v>
      </c>
      <c r="U1086" s="166">
        <v>0</v>
      </c>
      <c r="V1086" s="166">
        <v>0</v>
      </c>
      <c r="W1086" s="166">
        <v>0</v>
      </c>
      <c r="X1086" s="166">
        <v>0</v>
      </c>
      <c r="Y1086" s="166"/>
      <c r="Z1086" s="167"/>
    </row>
    <row r="1087" spans="1:26" ht="5.0999999999999996" customHeight="1" x14ac:dyDescent="0.2">
      <c r="A1087" s="149" t="s">
        <v>150</v>
      </c>
      <c r="C1087" s="144" t="s">
        <v>150</v>
      </c>
      <c r="D1087" s="155"/>
      <c r="E1087" s="166"/>
      <c r="F1087" s="166"/>
      <c r="G1087" s="166"/>
      <c r="H1087" s="166"/>
      <c r="I1087" s="166"/>
      <c r="J1087" s="166"/>
      <c r="K1087" s="166"/>
      <c r="L1087" s="166"/>
      <c r="M1087" s="166"/>
      <c r="N1087" s="166"/>
      <c r="O1087" s="166"/>
      <c r="P1087" s="166"/>
      <c r="Q1087" s="166"/>
      <c r="R1087" s="166"/>
      <c r="S1087" s="166"/>
      <c r="T1087" s="166"/>
      <c r="U1087" s="166"/>
      <c r="V1087" s="166"/>
      <c r="W1087" s="166"/>
      <c r="X1087" s="166"/>
      <c r="Y1087" s="166"/>
      <c r="Z1087" s="167"/>
    </row>
    <row r="1088" spans="1:26" ht="12" customHeight="1" x14ac:dyDescent="0.2">
      <c r="A1088" s="149" t="s">
        <v>150</v>
      </c>
      <c r="C1088" s="202" t="s">
        <v>991</v>
      </c>
      <c r="D1088" s="155" t="s">
        <v>282</v>
      </c>
      <c r="E1088" s="166">
        <v>41284</v>
      </c>
      <c r="F1088" s="166">
        <v>4046</v>
      </c>
      <c r="G1088" s="166">
        <v>3168</v>
      </c>
      <c r="H1088" s="166">
        <v>2279</v>
      </c>
      <c r="I1088" s="166">
        <v>1872</v>
      </c>
      <c r="J1088" s="166">
        <v>903</v>
      </c>
      <c r="K1088" s="166">
        <v>704</v>
      </c>
      <c r="L1088" s="166">
        <v>552</v>
      </c>
      <c r="M1088" s="166">
        <v>395</v>
      </c>
      <c r="N1088" s="166">
        <v>244</v>
      </c>
      <c r="O1088" s="166">
        <v>164</v>
      </c>
      <c r="P1088" s="166">
        <v>64</v>
      </c>
      <c r="Q1088" s="166">
        <v>33</v>
      </c>
      <c r="R1088" s="166">
        <v>4</v>
      </c>
      <c r="S1088" s="166">
        <v>0</v>
      </c>
      <c r="T1088" s="166">
        <v>0</v>
      </c>
      <c r="U1088" s="166">
        <v>0</v>
      </c>
      <c r="V1088" s="166">
        <v>0</v>
      </c>
      <c r="W1088" s="166">
        <v>0</v>
      </c>
      <c r="X1088" s="166">
        <v>0</v>
      </c>
      <c r="Y1088" s="166"/>
      <c r="Z1088" s="167"/>
    </row>
    <row r="1089" spans="1:26" ht="12" customHeight="1" x14ac:dyDescent="0.2">
      <c r="A1089" s="149" t="s">
        <v>150</v>
      </c>
      <c r="C1089" s="144"/>
      <c r="D1089" s="155" t="s">
        <v>283</v>
      </c>
      <c r="E1089" s="166">
        <v>38150</v>
      </c>
      <c r="F1089" s="166">
        <v>3854</v>
      </c>
      <c r="G1089" s="166">
        <v>2998</v>
      </c>
      <c r="H1089" s="166">
        <v>2158</v>
      </c>
      <c r="I1089" s="166">
        <v>1759</v>
      </c>
      <c r="J1089" s="166">
        <v>864</v>
      </c>
      <c r="K1089" s="166">
        <v>670</v>
      </c>
      <c r="L1089" s="166">
        <v>530</v>
      </c>
      <c r="M1089" s="166">
        <v>379</v>
      </c>
      <c r="N1089" s="166">
        <v>237</v>
      </c>
      <c r="O1089" s="166">
        <v>160</v>
      </c>
      <c r="P1089" s="166">
        <v>61</v>
      </c>
      <c r="Q1089" s="166">
        <v>30</v>
      </c>
      <c r="R1089" s="166">
        <v>4</v>
      </c>
      <c r="S1089" s="166">
        <v>0</v>
      </c>
      <c r="T1089" s="166">
        <v>0</v>
      </c>
      <c r="U1089" s="166">
        <v>0</v>
      </c>
      <c r="V1089" s="166">
        <v>0</v>
      </c>
      <c r="W1089" s="166">
        <v>0</v>
      </c>
      <c r="X1089" s="166">
        <v>0</v>
      </c>
      <c r="Y1089" s="166"/>
      <c r="Z1089" s="167"/>
    </row>
    <row r="1090" spans="1:26" ht="5.0999999999999996" customHeight="1" x14ac:dyDescent="0.2">
      <c r="A1090" s="149" t="s">
        <v>150</v>
      </c>
      <c r="C1090" s="144" t="s">
        <v>150</v>
      </c>
      <c r="D1090" s="155"/>
      <c r="E1090" s="166"/>
      <c r="F1090" s="166"/>
      <c r="G1090" s="166"/>
      <c r="H1090" s="166"/>
      <c r="I1090" s="166"/>
      <c r="J1090" s="166"/>
      <c r="K1090" s="166"/>
      <c r="L1090" s="166"/>
      <c r="M1090" s="166"/>
      <c r="N1090" s="166"/>
      <c r="O1090" s="166"/>
      <c r="P1090" s="166"/>
      <c r="Q1090" s="166"/>
      <c r="R1090" s="166"/>
      <c r="S1090" s="166"/>
      <c r="T1090" s="166"/>
      <c r="U1090" s="166"/>
      <c r="V1090" s="166"/>
      <c r="W1090" s="166"/>
      <c r="X1090" s="166"/>
      <c r="Y1090" s="166"/>
      <c r="Z1090" s="167"/>
    </row>
    <row r="1091" spans="1:26" ht="12" customHeight="1" x14ac:dyDescent="0.2">
      <c r="A1091" s="149" t="s">
        <v>1044</v>
      </c>
      <c r="C1091" s="149" t="s">
        <v>1048</v>
      </c>
      <c r="D1091" s="155" t="s">
        <v>282</v>
      </c>
      <c r="E1091" s="166">
        <v>2193</v>
      </c>
      <c r="F1091" s="166">
        <v>16</v>
      </c>
      <c r="G1091" s="166">
        <v>12</v>
      </c>
      <c r="H1091" s="166">
        <v>11</v>
      </c>
      <c r="I1091" s="166">
        <v>9</v>
      </c>
      <c r="J1091" s="166">
        <v>4</v>
      </c>
      <c r="K1091" s="166">
        <v>2</v>
      </c>
      <c r="L1091" s="166">
        <v>0</v>
      </c>
      <c r="M1091" s="166">
        <v>0</v>
      </c>
      <c r="N1091" s="166">
        <v>0</v>
      </c>
      <c r="O1091" s="166">
        <v>0</v>
      </c>
      <c r="P1091" s="166">
        <v>1</v>
      </c>
      <c r="Q1091" s="166">
        <v>1</v>
      </c>
      <c r="R1091" s="166">
        <v>0</v>
      </c>
      <c r="S1091" s="166">
        <v>0</v>
      </c>
      <c r="T1091" s="166">
        <v>0</v>
      </c>
      <c r="U1091" s="166">
        <v>0</v>
      </c>
      <c r="V1091" s="166">
        <v>0</v>
      </c>
      <c r="W1091" s="166">
        <v>0</v>
      </c>
      <c r="X1091" s="166">
        <v>0</v>
      </c>
      <c r="Y1091" s="166"/>
      <c r="Z1091" s="205" t="s">
        <v>1046</v>
      </c>
    </row>
    <row r="1092" spans="1:26" ht="12" customHeight="1" x14ac:dyDescent="0.2">
      <c r="A1092" s="186" t="s">
        <v>706</v>
      </c>
      <c r="C1092" s="186" t="s">
        <v>1049</v>
      </c>
      <c r="D1092" s="155" t="s">
        <v>283</v>
      </c>
      <c r="E1092" s="166">
        <v>1015</v>
      </c>
      <c r="F1092" s="166">
        <v>8</v>
      </c>
      <c r="G1092" s="166">
        <v>4</v>
      </c>
      <c r="H1092" s="166">
        <v>4</v>
      </c>
      <c r="I1092" s="166">
        <v>2</v>
      </c>
      <c r="J1092" s="166">
        <v>4</v>
      </c>
      <c r="K1092" s="166">
        <v>2</v>
      </c>
      <c r="L1092" s="166">
        <v>0</v>
      </c>
      <c r="M1092" s="166">
        <v>0</v>
      </c>
      <c r="N1092" s="166">
        <v>0</v>
      </c>
      <c r="O1092" s="166">
        <v>0</v>
      </c>
      <c r="P1092" s="166">
        <v>0</v>
      </c>
      <c r="Q1092" s="166">
        <v>0</v>
      </c>
      <c r="R1092" s="166">
        <v>0</v>
      </c>
      <c r="S1092" s="166">
        <v>0</v>
      </c>
      <c r="T1092" s="166">
        <v>0</v>
      </c>
      <c r="U1092" s="166">
        <v>0</v>
      </c>
      <c r="V1092" s="166">
        <v>0</v>
      </c>
      <c r="W1092" s="166">
        <v>0</v>
      </c>
      <c r="X1092" s="166">
        <v>0</v>
      </c>
      <c r="Y1092" s="166"/>
      <c r="Z1092" s="167"/>
    </row>
    <row r="1093" spans="1:26" ht="5.0999999999999996" customHeight="1" x14ac:dyDescent="0.2">
      <c r="A1093" s="149" t="s">
        <v>150</v>
      </c>
      <c r="C1093" s="144" t="s">
        <v>150</v>
      </c>
      <c r="D1093" s="155"/>
      <c r="E1093" s="166"/>
      <c r="F1093" s="166"/>
      <c r="G1093" s="166"/>
      <c r="H1093" s="166"/>
      <c r="I1093" s="166"/>
      <c r="J1093" s="166"/>
      <c r="K1093" s="166"/>
      <c r="L1093" s="166"/>
      <c r="M1093" s="166"/>
      <c r="N1093" s="166"/>
      <c r="O1093" s="166"/>
      <c r="P1093" s="166"/>
      <c r="Q1093" s="166"/>
      <c r="R1093" s="166"/>
      <c r="S1093" s="166"/>
      <c r="T1093" s="166"/>
      <c r="U1093" s="166"/>
      <c r="V1093" s="166"/>
      <c r="W1093" s="166"/>
      <c r="X1093" s="166"/>
      <c r="Y1093" s="166"/>
      <c r="Z1093" s="167"/>
    </row>
    <row r="1094" spans="1:26" ht="12" customHeight="1" x14ac:dyDescent="0.2">
      <c r="A1094" s="149" t="s">
        <v>1050</v>
      </c>
      <c r="C1094" s="149" t="s">
        <v>1051</v>
      </c>
      <c r="D1094" s="155" t="s">
        <v>282</v>
      </c>
      <c r="E1094" s="166">
        <v>8338</v>
      </c>
      <c r="F1094" s="166">
        <v>103</v>
      </c>
      <c r="G1094" s="166">
        <v>79</v>
      </c>
      <c r="H1094" s="166">
        <v>66</v>
      </c>
      <c r="I1094" s="166">
        <v>53</v>
      </c>
      <c r="J1094" s="166">
        <v>15</v>
      </c>
      <c r="K1094" s="166">
        <v>11</v>
      </c>
      <c r="L1094" s="166">
        <v>12</v>
      </c>
      <c r="M1094" s="166">
        <v>7</v>
      </c>
      <c r="N1094" s="166">
        <v>7</v>
      </c>
      <c r="O1094" s="166">
        <v>5</v>
      </c>
      <c r="P1094" s="166">
        <v>3</v>
      </c>
      <c r="Q1094" s="166">
        <v>3</v>
      </c>
      <c r="R1094" s="166">
        <v>0</v>
      </c>
      <c r="S1094" s="166">
        <v>0</v>
      </c>
      <c r="T1094" s="166">
        <v>0</v>
      </c>
      <c r="U1094" s="166">
        <v>0</v>
      </c>
      <c r="V1094" s="166">
        <v>0</v>
      </c>
      <c r="W1094" s="166">
        <v>0</v>
      </c>
      <c r="X1094" s="166">
        <v>0</v>
      </c>
      <c r="Y1094" s="166"/>
      <c r="Z1094" s="205" t="s">
        <v>1052</v>
      </c>
    </row>
    <row r="1095" spans="1:26" ht="12" customHeight="1" x14ac:dyDescent="0.2">
      <c r="A1095" s="149" t="s">
        <v>150</v>
      </c>
      <c r="C1095" s="186" t="s">
        <v>1053</v>
      </c>
      <c r="D1095" s="155" t="s">
        <v>283</v>
      </c>
      <c r="E1095" s="166">
        <v>7126</v>
      </c>
      <c r="F1095" s="166">
        <v>96</v>
      </c>
      <c r="G1095" s="166">
        <v>73</v>
      </c>
      <c r="H1095" s="166">
        <v>62</v>
      </c>
      <c r="I1095" s="166">
        <v>49</v>
      </c>
      <c r="J1095" s="166">
        <v>12</v>
      </c>
      <c r="K1095" s="166">
        <v>9</v>
      </c>
      <c r="L1095" s="166">
        <v>12</v>
      </c>
      <c r="M1095" s="166">
        <v>7</v>
      </c>
      <c r="N1095" s="166">
        <v>7</v>
      </c>
      <c r="O1095" s="166">
        <v>5</v>
      </c>
      <c r="P1095" s="166">
        <v>3</v>
      </c>
      <c r="Q1095" s="166">
        <v>3</v>
      </c>
      <c r="R1095" s="166">
        <v>0</v>
      </c>
      <c r="S1095" s="166">
        <v>0</v>
      </c>
      <c r="T1095" s="166">
        <v>0</v>
      </c>
      <c r="U1095" s="166">
        <v>0</v>
      </c>
      <c r="V1095" s="166">
        <v>0</v>
      </c>
      <c r="W1095" s="166">
        <v>0</v>
      </c>
      <c r="X1095" s="166">
        <v>0</v>
      </c>
      <c r="Y1095" s="166"/>
      <c r="Z1095" s="167"/>
    </row>
    <row r="1096" spans="1:26" ht="5.0999999999999996" customHeight="1" x14ac:dyDescent="0.2">
      <c r="A1096" s="149" t="s">
        <v>150</v>
      </c>
      <c r="C1096" s="144" t="s">
        <v>150</v>
      </c>
      <c r="D1096" s="155"/>
      <c r="E1096" s="166"/>
      <c r="F1096" s="166"/>
      <c r="G1096" s="166"/>
      <c r="H1096" s="166"/>
      <c r="I1096" s="166"/>
      <c r="J1096" s="166"/>
      <c r="K1096" s="166"/>
      <c r="L1096" s="166"/>
      <c r="M1096" s="166"/>
      <c r="N1096" s="166"/>
      <c r="O1096" s="166"/>
      <c r="P1096" s="166"/>
      <c r="Q1096" s="166"/>
      <c r="R1096" s="166"/>
      <c r="S1096" s="166"/>
      <c r="T1096" s="166"/>
      <c r="U1096" s="166"/>
      <c r="V1096" s="166"/>
      <c r="W1096" s="166"/>
      <c r="X1096" s="166"/>
      <c r="Y1096" s="166"/>
      <c r="Z1096" s="167"/>
    </row>
    <row r="1097" spans="1:26" ht="12" customHeight="1" x14ac:dyDescent="0.2">
      <c r="A1097" s="149" t="s">
        <v>1054</v>
      </c>
      <c r="C1097" s="149" t="s">
        <v>1055</v>
      </c>
      <c r="D1097" s="155" t="s">
        <v>282</v>
      </c>
      <c r="E1097" s="166">
        <v>675</v>
      </c>
      <c r="F1097" s="166">
        <v>4</v>
      </c>
      <c r="G1097" s="166">
        <v>4</v>
      </c>
      <c r="H1097" s="166">
        <v>3</v>
      </c>
      <c r="I1097" s="166">
        <v>3</v>
      </c>
      <c r="J1097" s="166">
        <v>0</v>
      </c>
      <c r="K1097" s="166">
        <v>0</v>
      </c>
      <c r="L1097" s="166">
        <v>0</v>
      </c>
      <c r="M1097" s="166">
        <v>0</v>
      </c>
      <c r="N1097" s="166">
        <v>1</v>
      </c>
      <c r="O1097" s="166">
        <v>1</v>
      </c>
      <c r="P1097" s="166">
        <v>0</v>
      </c>
      <c r="Q1097" s="166">
        <v>0</v>
      </c>
      <c r="R1097" s="166">
        <v>0</v>
      </c>
      <c r="S1097" s="166">
        <v>0</v>
      </c>
      <c r="T1097" s="166">
        <v>0</v>
      </c>
      <c r="U1097" s="166">
        <v>0</v>
      </c>
      <c r="V1097" s="166">
        <v>0</v>
      </c>
      <c r="W1097" s="166">
        <v>0</v>
      </c>
      <c r="X1097" s="166">
        <v>0</v>
      </c>
      <c r="Y1097" s="166"/>
      <c r="Z1097" s="205" t="s">
        <v>1056</v>
      </c>
    </row>
    <row r="1098" spans="1:26" ht="12" customHeight="1" x14ac:dyDescent="0.2">
      <c r="A1098" s="186" t="s">
        <v>704</v>
      </c>
      <c r="C1098" s="186" t="s">
        <v>1057</v>
      </c>
      <c r="D1098" s="155" t="s">
        <v>283</v>
      </c>
      <c r="E1098" s="166">
        <v>624</v>
      </c>
      <c r="F1098" s="166">
        <v>3</v>
      </c>
      <c r="G1098" s="166">
        <v>3</v>
      </c>
      <c r="H1098" s="166">
        <v>3</v>
      </c>
      <c r="I1098" s="166">
        <v>3</v>
      </c>
      <c r="J1098" s="166">
        <v>0</v>
      </c>
      <c r="K1098" s="166">
        <v>0</v>
      </c>
      <c r="L1098" s="166">
        <v>0</v>
      </c>
      <c r="M1098" s="166">
        <v>0</v>
      </c>
      <c r="N1098" s="166">
        <v>0</v>
      </c>
      <c r="O1098" s="166">
        <v>0</v>
      </c>
      <c r="P1098" s="166">
        <v>0</v>
      </c>
      <c r="Q1098" s="166">
        <v>0</v>
      </c>
      <c r="R1098" s="166">
        <v>0</v>
      </c>
      <c r="S1098" s="166">
        <v>0</v>
      </c>
      <c r="T1098" s="166">
        <v>0</v>
      </c>
      <c r="U1098" s="166">
        <v>0</v>
      </c>
      <c r="V1098" s="166">
        <v>0</v>
      </c>
      <c r="W1098" s="166">
        <v>0</v>
      </c>
      <c r="X1098" s="166">
        <v>0</v>
      </c>
      <c r="Y1098" s="166"/>
      <c r="Z1098" s="167"/>
    </row>
    <row r="1099" spans="1:26" ht="5.0999999999999996" customHeight="1" x14ac:dyDescent="0.2">
      <c r="A1099" s="178"/>
      <c r="B1099" s="163"/>
      <c r="C1099" s="178"/>
      <c r="D1099" s="183"/>
      <c r="E1099" s="166"/>
      <c r="F1099" s="166"/>
      <c r="G1099" s="166"/>
      <c r="H1099" s="166"/>
      <c r="I1099" s="166"/>
      <c r="J1099" s="166"/>
      <c r="K1099" s="166"/>
      <c r="L1099" s="166"/>
      <c r="M1099" s="166"/>
      <c r="N1099" s="166"/>
      <c r="O1099" s="166"/>
      <c r="P1099" s="166"/>
      <c r="Q1099" s="166"/>
      <c r="R1099" s="166"/>
      <c r="S1099" s="166"/>
      <c r="T1099" s="166"/>
      <c r="U1099" s="166"/>
      <c r="V1099" s="166"/>
      <c r="W1099" s="166"/>
      <c r="X1099" s="166"/>
      <c r="Y1099" s="166"/>
      <c r="Z1099" s="167"/>
    </row>
    <row r="1100" spans="1:26" ht="12" customHeight="1" x14ac:dyDescent="0.2">
      <c r="A1100" s="149" t="s">
        <v>1054</v>
      </c>
      <c r="C1100" s="149" t="s">
        <v>1058</v>
      </c>
      <c r="D1100" s="155" t="s">
        <v>282</v>
      </c>
      <c r="E1100" s="166">
        <v>200</v>
      </c>
      <c r="F1100" s="166">
        <v>0</v>
      </c>
      <c r="G1100" s="166">
        <v>0</v>
      </c>
      <c r="H1100" s="166">
        <v>0</v>
      </c>
      <c r="I1100" s="166">
        <v>0</v>
      </c>
      <c r="J1100" s="166">
        <v>0</v>
      </c>
      <c r="K1100" s="166">
        <v>0</v>
      </c>
      <c r="L1100" s="166">
        <v>0</v>
      </c>
      <c r="M1100" s="166">
        <v>0</v>
      </c>
      <c r="N1100" s="166">
        <v>0</v>
      </c>
      <c r="O1100" s="166">
        <v>0</v>
      </c>
      <c r="P1100" s="166">
        <v>0</v>
      </c>
      <c r="Q1100" s="166">
        <v>0</v>
      </c>
      <c r="R1100" s="166">
        <v>0</v>
      </c>
      <c r="S1100" s="166">
        <v>0</v>
      </c>
      <c r="T1100" s="166">
        <v>0</v>
      </c>
      <c r="U1100" s="166">
        <v>0</v>
      </c>
      <c r="V1100" s="166">
        <v>0</v>
      </c>
      <c r="W1100" s="166">
        <v>0</v>
      </c>
      <c r="X1100" s="166">
        <v>0</v>
      </c>
      <c r="Y1100" s="166"/>
      <c r="Z1100" s="205" t="s">
        <v>1056</v>
      </c>
    </row>
    <row r="1101" spans="1:26" ht="12" customHeight="1" x14ac:dyDescent="0.2">
      <c r="A1101" s="186" t="s">
        <v>706</v>
      </c>
      <c r="C1101" s="149"/>
      <c r="D1101" s="155" t="s">
        <v>283</v>
      </c>
      <c r="E1101" s="166">
        <v>180</v>
      </c>
      <c r="F1101" s="166">
        <v>0</v>
      </c>
      <c r="G1101" s="166">
        <v>0</v>
      </c>
      <c r="H1101" s="166">
        <v>0</v>
      </c>
      <c r="I1101" s="166">
        <v>0</v>
      </c>
      <c r="J1101" s="166">
        <v>0</v>
      </c>
      <c r="K1101" s="166">
        <v>0</v>
      </c>
      <c r="L1101" s="166">
        <v>0</v>
      </c>
      <c r="M1101" s="166">
        <v>0</v>
      </c>
      <c r="N1101" s="166">
        <v>0</v>
      </c>
      <c r="O1101" s="166">
        <v>0</v>
      </c>
      <c r="P1101" s="166">
        <v>0</v>
      </c>
      <c r="Q1101" s="166">
        <v>0</v>
      </c>
      <c r="R1101" s="166">
        <v>0</v>
      </c>
      <c r="S1101" s="166">
        <v>0</v>
      </c>
      <c r="T1101" s="166">
        <v>0</v>
      </c>
      <c r="U1101" s="166">
        <v>0</v>
      </c>
      <c r="V1101" s="166">
        <v>0</v>
      </c>
      <c r="W1101" s="166">
        <v>0</v>
      </c>
      <c r="X1101" s="166">
        <v>0</v>
      </c>
      <c r="Y1101" s="166"/>
      <c r="Z1101" s="167"/>
    </row>
    <row r="1102" spans="1:26" ht="5.0999999999999996" customHeight="1" x14ac:dyDescent="0.2">
      <c r="A1102" s="149" t="s">
        <v>150</v>
      </c>
      <c r="C1102" s="149" t="s">
        <v>150</v>
      </c>
      <c r="D1102" s="155"/>
      <c r="E1102" s="166"/>
      <c r="F1102" s="166"/>
      <c r="G1102" s="166"/>
      <c r="H1102" s="166"/>
      <c r="I1102" s="166"/>
      <c r="J1102" s="166"/>
      <c r="K1102" s="166"/>
      <c r="L1102" s="166"/>
      <c r="M1102" s="166"/>
      <c r="N1102" s="166"/>
      <c r="O1102" s="166"/>
      <c r="P1102" s="166"/>
      <c r="Q1102" s="166"/>
      <c r="R1102" s="166"/>
      <c r="S1102" s="166"/>
      <c r="T1102" s="166"/>
      <c r="U1102" s="166"/>
      <c r="V1102" s="166"/>
      <c r="W1102" s="166"/>
      <c r="X1102" s="166"/>
      <c r="Y1102" s="166"/>
      <c r="Z1102" s="167"/>
    </row>
    <row r="1103" spans="1:26" ht="12" customHeight="1" x14ac:dyDescent="0.2">
      <c r="A1103" s="149" t="s">
        <v>1054</v>
      </c>
      <c r="C1103" s="149" t="s">
        <v>1059</v>
      </c>
      <c r="D1103" s="155" t="s">
        <v>282</v>
      </c>
      <c r="E1103" s="166">
        <v>60</v>
      </c>
      <c r="F1103" s="166">
        <v>0</v>
      </c>
      <c r="G1103" s="166">
        <v>0</v>
      </c>
      <c r="H1103" s="166">
        <v>0</v>
      </c>
      <c r="I1103" s="166">
        <v>0</v>
      </c>
      <c r="J1103" s="166">
        <v>0</v>
      </c>
      <c r="K1103" s="166">
        <v>0</v>
      </c>
      <c r="L1103" s="166">
        <v>0</v>
      </c>
      <c r="M1103" s="166">
        <v>0</v>
      </c>
      <c r="N1103" s="166">
        <v>0</v>
      </c>
      <c r="O1103" s="166">
        <v>0</v>
      </c>
      <c r="P1103" s="166">
        <v>0</v>
      </c>
      <c r="Q1103" s="166">
        <v>0</v>
      </c>
      <c r="R1103" s="166">
        <v>0</v>
      </c>
      <c r="S1103" s="166">
        <v>0</v>
      </c>
      <c r="T1103" s="166">
        <v>0</v>
      </c>
      <c r="U1103" s="166">
        <v>0</v>
      </c>
      <c r="V1103" s="166">
        <v>0</v>
      </c>
      <c r="W1103" s="166">
        <v>0</v>
      </c>
      <c r="X1103" s="166">
        <v>0</v>
      </c>
      <c r="Y1103" s="166"/>
      <c r="Z1103" s="205" t="s">
        <v>1056</v>
      </c>
    </row>
    <row r="1104" spans="1:26" ht="12" customHeight="1" x14ac:dyDescent="0.2">
      <c r="A1104" s="186" t="s">
        <v>1060</v>
      </c>
      <c r="C1104" s="186" t="s">
        <v>1061</v>
      </c>
      <c r="D1104" s="155" t="s">
        <v>283</v>
      </c>
      <c r="E1104" s="166">
        <v>57</v>
      </c>
      <c r="F1104" s="166">
        <v>0</v>
      </c>
      <c r="G1104" s="166">
        <v>0</v>
      </c>
      <c r="H1104" s="166">
        <v>0</v>
      </c>
      <c r="I1104" s="166">
        <v>0</v>
      </c>
      <c r="J1104" s="166">
        <v>0</v>
      </c>
      <c r="K1104" s="166">
        <v>0</v>
      </c>
      <c r="L1104" s="166">
        <v>0</v>
      </c>
      <c r="M1104" s="166">
        <v>0</v>
      </c>
      <c r="N1104" s="166">
        <v>0</v>
      </c>
      <c r="O1104" s="166">
        <v>0</v>
      </c>
      <c r="P1104" s="166">
        <v>0</v>
      </c>
      <c r="Q1104" s="166">
        <v>0</v>
      </c>
      <c r="R1104" s="166">
        <v>0</v>
      </c>
      <c r="S1104" s="166">
        <v>0</v>
      </c>
      <c r="T1104" s="166">
        <v>0</v>
      </c>
      <c r="U1104" s="166">
        <v>0</v>
      </c>
      <c r="V1104" s="166">
        <v>0</v>
      </c>
      <c r="W1104" s="166">
        <v>0</v>
      </c>
      <c r="X1104" s="166">
        <v>0</v>
      </c>
      <c r="Y1104" s="166"/>
      <c r="Z1104" s="167"/>
    </row>
    <row r="1105" spans="1:26" ht="5.0999999999999996" customHeight="1" x14ac:dyDescent="0.2">
      <c r="A1105" s="142" t="s">
        <v>150</v>
      </c>
      <c r="B1105" s="145" t="s">
        <v>150</v>
      </c>
      <c r="C1105" s="178" t="s">
        <v>150</v>
      </c>
      <c r="D1105" s="155"/>
      <c r="E1105" s="166"/>
      <c r="F1105" s="166"/>
      <c r="G1105" s="166"/>
      <c r="H1105" s="166"/>
      <c r="I1105" s="166"/>
      <c r="J1105" s="166"/>
      <c r="K1105" s="166"/>
      <c r="L1105" s="166"/>
      <c r="M1105" s="166"/>
      <c r="N1105" s="166"/>
      <c r="O1105" s="166"/>
      <c r="P1105" s="166"/>
      <c r="Q1105" s="166"/>
      <c r="R1105" s="166"/>
      <c r="S1105" s="166"/>
      <c r="T1105" s="166"/>
      <c r="U1105" s="166"/>
      <c r="V1105" s="166"/>
      <c r="W1105" s="166"/>
      <c r="X1105" s="166"/>
      <c r="Y1105" s="166"/>
      <c r="Z1105" s="167"/>
    </row>
    <row r="1106" spans="1:26" ht="12" customHeight="1" x14ac:dyDescent="0.2">
      <c r="A1106" s="149" t="s">
        <v>1062</v>
      </c>
      <c r="B1106" s="162" t="s">
        <v>150</v>
      </c>
      <c r="C1106" s="149" t="s">
        <v>1063</v>
      </c>
      <c r="D1106" s="155" t="s">
        <v>282</v>
      </c>
      <c r="E1106" s="166">
        <v>77</v>
      </c>
      <c r="F1106" s="166">
        <v>0</v>
      </c>
      <c r="G1106" s="166">
        <v>0</v>
      </c>
      <c r="H1106" s="166">
        <v>0</v>
      </c>
      <c r="I1106" s="166">
        <v>0</v>
      </c>
      <c r="J1106" s="166">
        <v>0</v>
      </c>
      <c r="K1106" s="166">
        <v>0</v>
      </c>
      <c r="L1106" s="166">
        <v>0</v>
      </c>
      <c r="M1106" s="166">
        <v>0</v>
      </c>
      <c r="N1106" s="166">
        <v>0</v>
      </c>
      <c r="O1106" s="166">
        <v>0</v>
      </c>
      <c r="P1106" s="166">
        <v>0</v>
      </c>
      <c r="Q1106" s="166">
        <v>0</v>
      </c>
      <c r="R1106" s="166">
        <v>0</v>
      </c>
      <c r="S1106" s="166">
        <v>0</v>
      </c>
      <c r="T1106" s="166">
        <v>0</v>
      </c>
      <c r="U1106" s="166">
        <v>0</v>
      </c>
      <c r="V1106" s="166">
        <v>0</v>
      </c>
      <c r="W1106" s="166">
        <v>0</v>
      </c>
      <c r="X1106" s="166">
        <v>0</v>
      </c>
      <c r="Y1106" s="166"/>
      <c r="Z1106" s="170" t="s">
        <v>1064</v>
      </c>
    </row>
    <row r="1107" spans="1:26" ht="12" customHeight="1" x14ac:dyDescent="0.2">
      <c r="A1107" s="186" t="s">
        <v>150</v>
      </c>
      <c r="B1107" s="162" t="s">
        <v>150</v>
      </c>
      <c r="C1107" s="186" t="s">
        <v>1065</v>
      </c>
      <c r="D1107" s="155" t="s">
        <v>283</v>
      </c>
      <c r="E1107" s="166">
        <v>74</v>
      </c>
      <c r="F1107" s="166">
        <v>0</v>
      </c>
      <c r="G1107" s="166">
        <v>0</v>
      </c>
      <c r="H1107" s="166">
        <v>0</v>
      </c>
      <c r="I1107" s="166">
        <v>0</v>
      </c>
      <c r="J1107" s="166">
        <v>0</v>
      </c>
      <c r="K1107" s="166">
        <v>0</v>
      </c>
      <c r="L1107" s="166">
        <v>0</v>
      </c>
      <c r="M1107" s="166">
        <v>0</v>
      </c>
      <c r="N1107" s="166">
        <v>0</v>
      </c>
      <c r="O1107" s="166">
        <v>0</v>
      </c>
      <c r="P1107" s="166">
        <v>0</v>
      </c>
      <c r="Q1107" s="166">
        <v>0</v>
      </c>
      <c r="R1107" s="166">
        <v>0</v>
      </c>
      <c r="S1107" s="166">
        <v>0</v>
      </c>
      <c r="T1107" s="166">
        <v>0</v>
      </c>
      <c r="U1107" s="166">
        <v>0</v>
      </c>
      <c r="V1107" s="166">
        <v>0</v>
      </c>
      <c r="W1107" s="166">
        <v>0</v>
      </c>
      <c r="X1107" s="166">
        <v>0</v>
      </c>
      <c r="Y1107" s="166"/>
      <c r="Z1107" s="167"/>
    </row>
    <row r="1108" spans="1:26" ht="12" customHeight="1" x14ac:dyDescent="0.2">
      <c r="A1108" s="142" t="s">
        <v>150</v>
      </c>
      <c r="B1108" s="145" t="s">
        <v>150</v>
      </c>
      <c r="C1108" s="186" t="s">
        <v>1066</v>
      </c>
      <c r="D1108" s="155"/>
      <c r="E1108" s="166"/>
      <c r="F1108" s="166"/>
      <c r="G1108" s="166"/>
      <c r="H1108" s="166"/>
      <c r="I1108" s="166"/>
      <c r="J1108" s="166"/>
      <c r="K1108" s="166"/>
      <c r="L1108" s="166"/>
      <c r="M1108" s="166"/>
      <c r="N1108" s="166"/>
      <c r="O1108" s="166"/>
      <c r="P1108" s="166"/>
      <c r="Q1108" s="166"/>
      <c r="R1108" s="166"/>
      <c r="S1108" s="166"/>
      <c r="T1108" s="166"/>
      <c r="U1108" s="166"/>
      <c r="V1108" s="166"/>
      <c r="W1108" s="166"/>
      <c r="X1108" s="166"/>
      <c r="Y1108" s="166"/>
      <c r="Z1108" s="167"/>
    </row>
    <row r="1109" spans="1:26" ht="12" customHeight="1" x14ac:dyDescent="0.2">
      <c r="A1109" s="149" t="s">
        <v>1067</v>
      </c>
      <c r="B1109" s="162" t="s">
        <v>150</v>
      </c>
      <c r="C1109" s="149" t="s">
        <v>1068</v>
      </c>
      <c r="D1109" s="155" t="s">
        <v>282</v>
      </c>
      <c r="E1109" s="166">
        <v>4</v>
      </c>
      <c r="F1109" s="166">
        <v>0</v>
      </c>
      <c r="G1109" s="166">
        <v>0</v>
      </c>
      <c r="H1109" s="166">
        <v>0</v>
      </c>
      <c r="I1109" s="166">
        <v>0</v>
      </c>
      <c r="J1109" s="166">
        <v>0</v>
      </c>
      <c r="K1109" s="166">
        <v>0</v>
      </c>
      <c r="L1109" s="166">
        <v>0</v>
      </c>
      <c r="M1109" s="166">
        <v>0</v>
      </c>
      <c r="N1109" s="166">
        <v>0</v>
      </c>
      <c r="O1109" s="166">
        <v>0</v>
      </c>
      <c r="P1109" s="166">
        <v>0</v>
      </c>
      <c r="Q1109" s="166">
        <v>0</v>
      </c>
      <c r="R1109" s="166">
        <v>0</v>
      </c>
      <c r="S1109" s="166">
        <v>0</v>
      </c>
      <c r="T1109" s="166">
        <v>0</v>
      </c>
      <c r="U1109" s="166">
        <v>0</v>
      </c>
      <c r="V1109" s="166">
        <v>0</v>
      </c>
      <c r="W1109" s="166">
        <v>0</v>
      </c>
      <c r="X1109" s="166">
        <v>0</v>
      </c>
      <c r="Y1109" s="166"/>
      <c r="Z1109" s="167" t="s">
        <v>1067</v>
      </c>
    </row>
    <row r="1110" spans="1:26" ht="12" customHeight="1" x14ac:dyDescent="0.2">
      <c r="A1110" s="186" t="s">
        <v>150</v>
      </c>
      <c r="B1110" s="162" t="s">
        <v>150</v>
      </c>
      <c r="C1110" s="186" t="s">
        <v>1069</v>
      </c>
      <c r="D1110" s="155" t="s">
        <v>283</v>
      </c>
      <c r="E1110" s="166">
        <v>3</v>
      </c>
      <c r="F1110" s="166">
        <v>0</v>
      </c>
      <c r="G1110" s="166">
        <v>0</v>
      </c>
      <c r="H1110" s="166">
        <v>0</v>
      </c>
      <c r="I1110" s="166">
        <v>0</v>
      </c>
      <c r="J1110" s="166">
        <v>0</v>
      </c>
      <c r="K1110" s="166">
        <v>0</v>
      </c>
      <c r="L1110" s="166">
        <v>0</v>
      </c>
      <c r="M1110" s="166">
        <v>0</v>
      </c>
      <c r="N1110" s="166">
        <v>0</v>
      </c>
      <c r="O1110" s="166">
        <v>0</v>
      </c>
      <c r="P1110" s="166">
        <v>0</v>
      </c>
      <c r="Q1110" s="166">
        <v>0</v>
      </c>
      <c r="R1110" s="166">
        <v>0</v>
      </c>
      <c r="S1110" s="166">
        <v>0</v>
      </c>
      <c r="T1110" s="166">
        <v>0</v>
      </c>
      <c r="U1110" s="166">
        <v>0</v>
      </c>
      <c r="V1110" s="166">
        <v>0</v>
      </c>
      <c r="W1110" s="166">
        <v>0</v>
      </c>
      <c r="X1110" s="166">
        <v>0</v>
      </c>
      <c r="Y1110" s="166"/>
      <c r="Z1110" s="167"/>
    </row>
    <row r="1111" spans="1:26" ht="5.0999999999999996" customHeight="1" x14ac:dyDescent="0.2">
      <c r="D1111" s="183"/>
      <c r="E1111" s="166"/>
      <c r="F1111" s="166"/>
      <c r="G1111" s="166"/>
      <c r="H1111" s="166"/>
      <c r="I1111" s="166"/>
      <c r="J1111" s="166"/>
      <c r="K1111" s="166"/>
      <c r="L1111" s="166"/>
      <c r="M1111" s="166"/>
      <c r="N1111" s="166"/>
      <c r="O1111" s="166"/>
      <c r="P1111" s="166"/>
      <c r="Q1111" s="166"/>
      <c r="R1111" s="166"/>
      <c r="S1111" s="166"/>
      <c r="T1111" s="166"/>
      <c r="U1111" s="166"/>
      <c r="V1111" s="166"/>
      <c r="W1111" s="166"/>
      <c r="X1111" s="166"/>
      <c r="Y1111" s="166"/>
      <c r="Z1111" s="167"/>
    </row>
    <row r="1112" spans="1:26" ht="12" customHeight="1" x14ac:dyDescent="0.2">
      <c r="A1112" s="149" t="s">
        <v>1070</v>
      </c>
      <c r="C1112" s="149" t="s">
        <v>1071</v>
      </c>
      <c r="D1112" s="183" t="s">
        <v>282</v>
      </c>
      <c r="E1112" s="166">
        <v>16</v>
      </c>
      <c r="F1112" s="166">
        <v>2</v>
      </c>
      <c r="G1112" s="166">
        <v>2</v>
      </c>
      <c r="H1112" s="166">
        <v>0</v>
      </c>
      <c r="I1112" s="166">
        <v>0</v>
      </c>
      <c r="J1112" s="166">
        <v>0</v>
      </c>
      <c r="K1112" s="166">
        <v>0</v>
      </c>
      <c r="L1112" s="166">
        <v>0</v>
      </c>
      <c r="M1112" s="166">
        <v>0</v>
      </c>
      <c r="N1112" s="166">
        <v>1</v>
      </c>
      <c r="O1112" s="166">
        <v>1</v>
      </c>
      <c r="P1112" s="166">
        <v>1</v>
      </c>
      <c r="Q1112" s="166">
        <v>1</v>
      </c>
      <c r="R1112" s="166">
        <v>0</v>
      </c>
      <c r="S1112" s="166">
        <v>0</v>
      </c>
      <c r="T1112" s="166">
        <v>0</v>
      </c>
      <c r="U1112" s="166">
        <v>0</v>
      </c>
      <c r="V1112" s="166">
        <v>0</v>
      </c>
      <c r="W1112" s="166">
        <v>0</v>
      </c>
      <c r="X1112" s="166">
        <v>0</v>
      </c>
      <c r="Y1112" s="166"/>
      <c r="Z1112" s="167" t="s">
        <v>1070</v>
      </c>
    </row>
    <row r="1113" spans="1:26" ht="12" customHeight="1" x14ac:dyDescent="0.2">
      <c r="C1113" s="186" t="s">
        <v>1072</v>
      </c>
      <c r="D1113" s="183" t="s">
        <v>283</v>
      </c>
      <c r="E1113" s="166">
        <v>15</v>
      </c>
      <c r="F1113" s="166">
        <v>2</v>
      </c>
      <c r="G1113" s="166">
        <v>2</v>
      </c>
      <c r="H1113" s="166">
        <v>0</v>
      </c>
      <c r="I1113" s="166">
        <v>0</v>
      </c>
      <c r="J1113" s="166">
        <v>0</v>
      </c>
      <c r="K1113" s="166">
        <v>0</v>
      </c>
      <c r="L1113" s="166">
        <v>0</v>
      </c>
      <c r="M1113" s="166">
        <v>0</v>
      </c>
      <c r="N1113" s="166">
        <v>1</v>
      </c>
      <c r="O1113" s="166">
        <v>1</v>
      </c>
      <c r="P1113" s="166">
        <v>1</v>
      </c>
      <c r="Q1113" s="166">
        <v>1</v>
      </c>
      <c r="R1113" s="166">
        <v>0</v>
      </c>
      <c r="S1113" s="166">
        <v>0</v>
      </c>
      <c r="T1113" s="166">
        <v>0</v>
      </c>
      <c r="U1113" s="166">
        <v>0</v>
      </c>
      <c r="V1113" s="166">
        <v>0</v>
      </c>
      <c r="W1113" s="166">
        <v>0</v>
      </c>
      <c r="X1113" s="166">
        <v>0</v>
      </c>
      <c r="Y1113" s="166"/>
      <c r="Z1113" s="167"/>
    </row>
    <row r="1114" spans="1:26" ht="5.0999999999999996" customHeight="1" x14ac:dyDescent="0.2">
      <c r="A1114" s="187"/>
      <c r="B1114" s="188"/>
      <c r="C1114" s="190"/>
      <c r="D1114" s="189"/>
      <c r="E1114" s="166"/>
      <c r="F1114" s="166"/>
      <c r="G1114" s="166"/>
      <c r="H1114" s="166"/>
      <c r="I1114" s="166"/>
      <c r="J1114" s="166"/>
      <c r="K1114" s="166"/>
      <c r="L1114" s="166"/>
      <c r="M1114" s="166"/>
      <c r="N1114" s="166"/>
      <c r="O1114" s="166"/>
      <c r="P1114" s="166"/>
      <c r="Q1114" s="166"/>
      <c r="R1114" s="166"/>
      <c r="S1114" s="166"/>
      <c r="T1114" s="166"/>
      <c r="U1114" s="166"/>
      <c r="V1114" s="166"/>
      <c r="W1114" s="166"/>
      <c r="X1114" s="166"/>
      <c r="Y1114" s="166"/>
      <c r="Z1114" s="194"/>
    </row>
    <row r="1115" spans="1:26" ht="12" customHeight="1" x14ac:dyDescent="0.2">
      <c r="A1115" s="142" t="s">
        <v>1073</v>
      </c>
      <c r="C1115" s="142" t="s">
        <v>1074</v>
      </c>
      <c r="D1115" s="155" t="s">
        <v>282</v>
      </c>
      <c r="E1115" s="166">
        <v>111109</v>
      </c>
      <c r="F1115" s="166">
        <v>16901</v>
      </c>
      <c r="G1115" s="166">
        <v>11770</v>
      </c>
      <c r="H1115" s="166">
        <v>2564</v>
      </c>
      <c r="I1115" s="166">
        <v>1764</v>
      </c>
      <c r="J1115" s="166">
        <v>1432</v>
      </c>
      <c r="K1115" s="166">
        <v>1210</v>
      </c>
      <c r="L1115" s="166">
        <v>2029</v>
      </c>
      <c r="M1115" s="166">
        <v>1781</v>
      </c>
      <c r="N1115" s="166">
        <v>2335</v>
      </c>
      <c r="O1115" s="166">
        <v>2139</v>
      </c>
      <c r="P1115" s="166">
        <v>5637</v>
      </c>
      <c r="Q1115" s="166">
        <v>4876</v>
      </c>
      <c r="R1115" s="166">
        <v>1218</v>
      </c>
      <c r="S1115" s="166">
        <v>1178</v>
      </c>
      <c r="T1115" s="166">
        <v>492</v>
      </c>
      <c r="U1115" s="166">
        <v>16</v>
      </c>
      <c r="V1115" s="166">
        <v>0</v>
      </c>
      <c r="W1115" s="166">
        <v>1</v>
      </c>
      <c r="X1115" s="166">
        <v>0</v>
      </c>
      <c r="Y1115" s="166"/>
      <c r="Z1115" s="167" t="s">
        <v>1075</v>
      </c>
    </row>
    <row r="1116" spans="1:26" ht="12" customHeight="1" x14ac:dyDescent="0.2">
      <c r="A1116" s="186"/>
      <c r="C1116" s="144" t="s">
        <v>1076</v>
      </c>
      <c r="D1116" s="155" t="s">
        <v>283</v>
      </c>
      <c r="E1116" s="166">
        <v>96099</v>
      </c>
      <c r="F1116" s="166">
        <v>15502</v>
      </c>
      <c r="G1116" s="166">
        <v>10645</v>
      </c>
      <c r="H1116" s="166">
        <v>2358</v>
      </c>
      <c r="I1116" s="166">
        <v>1597</v>
      </c>
      <c r="J1116" s="166">
        <v>1302</v>
      </c>
      <c r="K1116" s="166">
        <v>1088</v>
      </c>
      <c r="L1116" s="166">
        <v>1823</v>
      </c>
      <c r="M1116" s="166">
        <v>1587</v>
      </c>
      <c r="N1116" s="166">
        <v>2098</v>
      </c>
      <c r="O1116" s="166">
        <v>1912</v>
      </c>
      <c r="P1116" s="166">
        <v>5178</v>
      </c>
      <c r="Q1116" s="166">
        <v>4461</v>
      </c>
      <c r="R1116" s="166">
        <v>1152</v>
      </c>
      <c r="S1116" s="166">
        <v>1102</v>
      </c>
      <c r="T1116" s="166">
        <v>473</v>
      </c>
      <c r="U1116" s="166">
        <v>16</v>
      </c>
      <c r="V1116" s="166">
        <v>0</v>
      </c>
      <c r="W1116" s="166">
        <v>1</v>
      </c>
      <c r="X1116" s="166">
        <v>0</v>
      </c>
      <c r="Y1116" s="166"/>
      <c r="Z1116" s="167"/>
    </row>
    <row r="1117" spans="1:26" ht="5.0999999999999996" customHeight="1" x14ac:dyDescent="0.2">
      <c r="D1117" s="183"/>
      <c r="E1117" s="166"/>
      <c r="F1117" s="166"/>
      <c r="G1117" s="166"/>
      <c r="H1117" s="166"/>
      <c r="I1117" s="166"/>
      <c r="J1117" s="166"/>
      <c r="K1117" s="166"/>
      <c r="L1117" s="166"/>
      <c r="M1117" s="166"/>
      <c r="N1117" s="166"/>
      <c r="O1117" s="166"/>
      <c r="P1117" s="166"/>
      <c r="Q1117" s="166"/>
      <c r="R1117" s="166"/>
      <c r="S1117" s="166"/>
      <c r="T1117" s="166"/>
      <c r="U1117" s="166"/>
      <c r="V1117" s="166"/>
      <c r="W1117" s="166"/>
      <c r="X1117" s="166"/>
      <c r="Y1117" s="166"/>
      <c r="Z1117" s="167"/>
    </row>
    <row r="1118" spans="1:26" ht="12" customHeight="1" x14ac:dyDescent="0.2">
      <c r="A1118" s="142" t="s">
        <v>272</v>
      </c>
      <c r="B1118" s="144"/>
      <c r="C1118" s="142" t="s">
        <v>1077</v>
      </c>
      <c r="D1118" s="183" t="s">
        <v>282</v>
      </c>
      <c r="E1118" s="166">
        <v>9852</v>
      </c>
      <c r="F1118" s="166">
        <v>474</v>
      </c>
      <c r="G1118" s="166">
        <v>360</v>
      </c>
      <c r="H1118" s="166">
        <v>107</v>
      </c>
      <c r="I1118" s="166">
        <v>68</v>
      </c>
      <c r="J1118" s="166">
        <v>108</v>
      </c>
      <c r="K1118" s="166">
        <v>87</v>
      </c>
      <c r="L1118" s="166">
        <v>112</v>
      </c>
      <c r="M1118" s="166">
        <v>90</v>
      </c>
      <c r="N1118" s="166">
        <v>92</v>
      </c>
      <c r="O1118" s="166">
        <v>81</v>
      </c>
      <c r="P1118" s="166">
        <v>42</v>
      </c>
      <c r="Q1118" s="166">
        <v>34</v>
      </c>
      <c r="R1118" s="166">
        <v>4</v>
      </c>
      <c r="S1118" s="166">
        <v>8</v>
      </c>
      <c r="T1118" s="166">
        <v>1</v>
      </c>
      <c r="U1118" s="166">
        <v>0</v>
      </c>
      <c r="V1118" s="166">
        <v>0</v>
      </c>
      <c r="W1118" s="166">
        <v>0</v>
      </c>
      <c r="X1118" s="166">
        <v>0</v>
      </c>
      <c r="Y1118" s="166"/>
      <c r="Z1118" s="167" t="s">
        <v>1078</v>
      </c>
    </row>
    <row r="1119" spans="1:26" ht="12" customHeight="1" x14ac:dyDescent="0.2">
      <c r="B1119" s="144"/>
      <c r="D1119" s="183" t="s">
        <v>283</v>
      </c>
      <c r="E1119" s="166">
        <v>7944</v>
      </c>
      <c r="F1119" s="166">
        <v>443</v>
      </c>
      <c r="G1119" s="166">
        <v>331</v>
      </c>
      <c r="H1119" s="166">
        <v>95</v>
      </c>
      <c r="I1119" s="166">
        <v>56</v>
      </c>
      <c r="J1119" s="166">
        <v>102</v>
      </c>
      <c r="K1119" s="166">
        <v>81</v>
      </c>
      <c r="L1119" s="166">
        <v>105</v>
      </c>
      <c r="M1119" s="166">
        <v>84</v>
      </c>
      <c r="N1119" s="166">
        <v>88</v>
      </c>
      <c r="O1119" s="166">
        <v>78</v>
      </c>
      <c r="P1119" s="166">
        <v>40</v>
      </c>
      <c r="Q1119" s="166">
        <v>32</v>
      </c>
      <c r="R1119" s="166">
        <v>4</v>
      </c>
      <c r="S1119" s="166">
        <v>8</v>
      </c>
      <c r="T1119" s="166">
        <v>1</v>
      </c>
      <c r="U1119" s="166">
        <v>0</v>
      </c>
      <c r="V1119" s="166">
        <v>0</v>
      </c>
      <c r="W1119" s="166">
        <v>0</v>
      </c>
      <c r="X1119" s="166">
        <v>0</v>
      </c>
      <c r="Y1119" s="166"/>
      <c r="Z1119" s="167"/>
    </row>
    <row r="1120" spans="1:26" ht="5.0999999999999996" customHeight="1" x14ac:dyDescent="0.2">
      <c r="B1120" s="144"/>
      <c r="D1120" s="183"/>
      <c r="E1120" s="166"/>
      <c r="F1120" s="166"/>
      <c r="G1120" s="166"/>
      <c r="H1120" s="166"/>
      <c r="I1120" s="166"/>
      <c r="J1120" s="166"/>
      <c r="K1120" s="166"/>
      <c r="L1120" s="166"/>
      <c r="M1120" s="166"/>
      <c r="N1120" s="166"/>
      <c r="O1120" s="166"/>
      <c r="P1120" s="166"/>
      <c r="Q1120" s="166"/>
      <c r="R1120" s="166"/>
      <c r="S1120" s="166"/>
      <c r="T1120" s="166"/>
      <c r="U1120" s="166"/>
      <c r="V1120" s="166"/>
      <c r="W1120" s="166"/>
      <c r="X1120" s="166"/>
      <c r="Y1120" s="166"/>
      <c r="Z1120" s="167"/>
    </row>
    <row r="1121" spans="1:26" ht="12" customHeight="1" x14ac:dyDescent="0.2">
      <c r="A1121" s="149">
        <v>95</v>
      </c>
      <c r="B1121" s="149"/>
      <c r="C1121" s="149" t="s">
        <v>1079</v>
      </c>
      <c r="D1121" s="183" t="s">
        <v>282</v>
      </c>
      <c r="E1121" s="166">
        <v>9374</v>
      </c>
      <c r="F1121" s="166">
        <v>271</v>
      </c>
      <c r="G1121" s="166">
        <v>180</v>
      </c>
      <c r="H1121" s="166">
        <v>101</v>
      </c>
      <c r="I1121" s="166">
        <v>62</v>
      </c>
      <c r="J1121" s="166">
        <v>85</v>
      </c>
      <c r="K1121" s="166">
        <v>64</v>
      </c>
      <c r="L1121" s="166">
        <v>63</v>
      </c>
      <c r="M1121" s="166">
        <v>41</v>
      </c>
      <c r="N1121" s="166">
        <v>20</v>
      </c>
      <c r="O1121" s="166">
        <v>12</v>
      </c>
      <c r="P1121" s="166">
        <v>2</v>
      </c>
      <c r="Q1121" s="166">
        <v>1</v>
      </c>
      <c r="R1121" s="166">
        <v>0</v>
      </c>
      <c r="S1121" s="166">
        <v>0</v>
      </c>
      <c r="T1121" s="166">
        <v>0</v>
      </c>
      <c r="U1121" s="166">
        <v>0</v>
      </c>
      <c r="V1121" s="166">
        <v>0</v>
      </c>
      <c r="W1121" s="166">
        <v>0</v>
      </c>
      <c r="X1121" s="166">
        <v>0</v>
      </c>
      <c r="Y1121" s="166"/>
      <c r="Z1121" s="167" t="s">
        <v>1080</v>
      </c>
    </row>
    <row r="1122" spans="1:26" ht="12" customHeight="1" x14ac:dyDescent="0.2">
      <c r="A1122" s="149"/>
      <c r="B1122" s="149"/>
      <c r="C1122" s="149"/>
      <c r="D1122" s="183" t="s">
        <v>283</v>
      </c>
      <c r="E1122" s="166">
        <v>7499</v>
      </c>
      <c r="F1122" s="166">
        <v>251</v>
      </c>
      <c r="G1122" s="166">
        <v>162</v>
      </c>
      <c r="H1122" s="166">
        <v>92</v>
      </c>
      <c r="I1122" s="166">
        <v>53</v>
      </c>
      <c r="J1122" s="166">
        <v>80</v>
      </c>
      <c r="K1122" s="166">
        <v>59</v>
      </c>
      <c r="L1122" s="166">
        <v>58</v>
      </c>
      <c r="M1122" s="166">
        <v>37</v>
      </c>
      <c r="N1122" s="166">
        <v>19</v>
      </c>
      <c r="O1122" s="166">
        <v>12</v>
      </c>
      <c r="P1122" s="166">
        <v>2</v>
      </c>
      <c r="Q1122" s="166">
        <v>1</v>
      </c>
      <c r="R1122" s="166">
        <v>0</v>
      </c>
      <c r="S1122" s="166">
        <v>0</v>
      </c>
      <c r="T1122" s="166">
        <v>0</v>
      </c>
      <c r="U1122" s="166">
        <v>0</v>
      </c>
      <c r="V1122" s="166">
        <v>0</v>
      </c>
      <c r="W1122" s="166">
        <v>0</v>
      </c>
      <c r="X1122" s="166">
        <v>0</v>
      </c>
      <c r="Y1122" s="166"/>
      <c r="Z1122" s="167"/>
    </row>
    <row r="1123" spans="1:26" ht="5.0999999999999996" customHeight="1" x14ac:dyDescent="0.2">
      <c r="A1123" s="149"/>
      <c r="B1123" s="149"/>
      <c r="C1123" s="149"/>
      <c r="D1123" s="183"/>
      <c r="E1123" s="166"/>
      <c r="F1123" s="166"/>
      <c r="G1123" s="166"/>
      <c r="H1123" s="166"/>
      <c r="I1123" s="166"/>
      <c r="J1123" s="166"/>
      <c r="K1123" s="166"/>
      <c r="L1123" s="166"/>
      <c r="M1123" s="166"/>
      <c r="N1123" s="166"/>
      <c r="O1123" s="166"/>
      <c r="P1123" s="166"/>
      <c r="Q1123" s="166"/>
      <c r="R1123" s="166"/>
      <c r="S1123" s="166"/>
      <c r="T1123" s="166"/>
      <c r="U1123" s="166"/>
      <c r="V1123" s="166"/>
      <c r="W1123" s="166"/>
      <c r="X1123" s="166"/>
      <c r="Y1123" s="166"/>
      <c r="Z1123" s="167"/>
    </row>
    <row r="1124" spans="1:26" ht="12" customHeight="1" x14ac:dyDescent="0.2">
      <c r="A1124" s="149">
        <v>96</v>
      </c>
      <c r="B1124" s="149"/>
      <c r="C1124" s="149" t="s">
        <v>1081</v>
      </c>
      <c r="D1124" s="183" t="s">
        <v>282</v>
      </c>
      <c r="E1124" s="166">
        <v>459</v>
      </c>
      <c r="F1124" s="166">
        <v>184</v>
      </c>
      <c r="G1124" s="166">
        <v>170</v>
      </c>
      <c r="H1124" s="166">
        <v>6</v>
      </c>
      <c r="I1124" s="166">
        <v>6</v>
      </c>
      <c r="J1124" s="166">
        <v>23</v>
      </c>
      <c r="K1124" s="166">
        <v>23</v>
      </c>
      <c r="L1124" s="166">
        <v>49</v>
      </c>
      <c r="M1124" s="166">
        <v>49</v>
      </c>
      <c r="N1124" s="166">
        <v>69</v>
      </c>
      <c r="O1124" s="166">
        <v>66</v>
      </c>
      <c r="P1124" s="166">
        <v>32</v>
      </c>
      <c r="Q1124" s="166">
        <v>26</v>
      </c>
      <c r="R1124" s="166">
        <v>1</v>
      </c>
      <c r="S1124" s="166">
        <v>4</v>
      </c>
      <c r="T1124" s="166">
        <v>0</v>
      </c>
      <c r="U1124" s="166">
        <v>0</v>
      </c>
      <c r="V1124" s="166">
        <v>0</v>
      </c>
      <c r="W1124" s="166">
        <v>0</v>
      </c>
      <c r="X1124" s="166">
        <v>0</v>
      </c>
      <c r="Y1124" s="166"/>
      <c r="Z1124" s="167" t="s">
        <v>1082</v>
      </c>
    </row>
    <row r="1125" spans="1:26" ht="12" customHeight="1" x14ac:dyDescent="0.2">
      <c r="A1125" s="149"/>
      <c r="B1125" s="149"/>
      <c r="C1125" s="186" t="s">
        <v>1083</v>
      </c>
      <c r="D1125" s="183" t="s">
        <v>283</v>
      </c>
      <c r="E1125" s="166">
        <v>427</v>
      </c>
      <c r="F1125" s="166">
        <v>174</v>
      </c>
      <c r="G1125" s="166">
        <v>160</v>
      </c>
      <c r="H1125" s="166">
        <v>3</v>
      </c>
      <c r="I1125" s="166">
        <v>3</v>
      </c>
      <c r="J1125" s="166">
        <v>22</v>
      </c>
      <c r="K1125" s="166">
        <v>22</v>
      </c>
      <c r="L1125" s="166">
        <v>47</v>
      </c>
      <c r="M1125" s="166">
        <v>47</v>
      </c>
      <c r="N1125" s="166">
        <v>66</v>
      </c>
      <c r="O1125" s="166">
        <v>63</v>
      </c>
      <c r="P1125" s="166">
        <v>31</v>
      </c>
      <c r="Q1125" s="166">
        <v>25</v>
      </c>
      <c r="R1125" s="166">
        <v>1</v>
      </c>
      <c r="S1125" s="166">
        <v>4</v>
      </c>
      <c r="T1125" s="166">
        <v>0</v>
      </c>
      <c r="U1125" s="166">
        <v>0</v>
      </c>
      <c r="V1125" s="166">
        <v>0</v>
      </c>
      <c r="W1125" s="166">
        <v>0</v>
      </c>
      <c r="X1125" s="166">
        <v>0</v>
      </c>
      <c r="Y1125" s="166"/>
      <c r="Z1125" s="167"/>
    </row>
    <row r="1126" spans="1:26" ht="5.0999999999999996" customHeight="1" x14ac:dyDescent="0.2">
      <c r="A1126" s="149"/>
      <c r="B1126" s="149"/>
      <c r="C1126" s="149"/>
      <c r="D1126" s="183"/>
      <c r="E1126" s="166"/>
      <c r="F1126" s="166"/>
      <c r="G1126" s="166"/>
      <c r="H1126" s="166"/>
      <c r="I1126" s="166"/>
      <c r="J1126" s="166"/>
      <c r="K1126" s="166"/>
      <c r="L1126" s="166"/>
      <c r="M1126" s="166"/>
      <c r="N1126" s="166"/>
      <c r="O1126" s="166"/>
      <c r="P1126" s="166"/>
      <c r="Q1126" s="166"/>
      <c r="R1126" s="166"/>
      <c r="S1126" s="166"/>
      <c r="T1126" s="166"/>
      <c r="U1126" s="166"/>
      <c r="V1126" s="166"/>
      <c r="W1126" s="166"/>
      <c r="X1126" s="166"/>
      <c r="Y1126" s="166"/>
      <c r="Z1126" s="167"/>
    </row>
    <row r="1127" spans="1:26" ht="12" customHeight="1" x14ac:dyDescent="0.2">
      <c r="A1127" s="149">
        <v>97</v>
      </c>
      <c r="B1127" s="149"/>
      <c r="C1127" s="149" t="s">
        <v>1084</v>
      </c>
      <c r="D1127" s="183" t="s">
        <v>282</v>
      </c>
      <c r="E1127" s="166">
        <v>19</v>
      </c>
      <c r="F1127" s="166">
        <v>19</v>
      </c>
      <c r="G1127" s="166">
        <v>10</v>
      </c>
      <c r="H1127" s="166">
        <v>0</v>
      </c>
      <c r="I1127" s="166">
        <v>0</v>
      </c>
      <c r="J1127" s="166">
        <v>0</v>
      </c>
      <c r="K1127" s="166">
        <v>0</v>
      </c>
      <c r="L1127" s="166">
        <v>0</v>
      </c>
      <c r="M1127" s="166">
        <v>0</v>
      </c>
      <c r="N1127" s="166">
        <v>3</v>
      </c>
      <c r="O1127" s="166">
        <v>3</v>
      </c>
      <c r="P1127" s="166">
        <v>8</v>
      </c>
      <c r="Q1127" s="166">
        <v>7</v>
      </c>
      <c r="R1127" s="166">
        <v>3</v>
      </c>
      <c r="S1127" s="166">
        <v>4</v>
      </c>
      <c r="T1127" s="166">
        <v>1</v>
      </c>
      <c r="U1127" s="166">
        <v>0</v>
      </c>
      <c r="V1127" s="166">
        <v>0</v>
      </c>
      <c r="W1127" s="166">
        <v>0</v>
      </c>
      <c r="X1127" s="166">
        <v>0</v>
      </c>
      <c r="Y1127" s="166"/>
      <c r="Z1127" s="167" t="s">
        <v>1085</v>
      </c>
    </row>
    <row r="1128" spans="1:26" ht="12" customHeight="1" x14ac:dyDescent="0.2">
      <c r="A1128" s="149"/>
      <c r="B1128" s="149"/>
      <c r="C1128" s="186" t="s">
        <v>1086</v>
      </c>
      <c r="D1128" s="183" t="s">
        <v>283</v>
      </c>
      <c r="E1128" s="166">
        <v>18</v>
      </c>
      <c r="F1128" s="166">
        <v>18</v>
      </c>
      <c r="G1128" s="166">
        <v>9</v>
      </c>
      <c r="H1128" s="166">
        <v>0</v>
      </c>
      <c r="I1128" s="166">
        <v>0</v>
      </c>
      <c r="J1128" s="166">
        <v>0</v>
      </c>
      <c r="K1128" s="166">
        <v>0</v>
      </c>
      <c r="L1128" s="166">
        <v>0</v>
      </c>
      <c r="M1128" s="166">
        <v>0</v>
      </c>
      <c r="N1128" s="166">
        <v>3</v>
      </c>
      <c r="O1128" s="166">
        <v>3</v>
      </c>
      <c r="P1128" s="166">
        <v>7</v>
      </c>
      <c r="Q1128" s="166">
        <v>6</v>
      </c>
      <c r="R1128" s="166">
        <v>3</v>
      </c>
      <c r="S1128" s="166">
        <v>4</v>
      </c>
      <c r="T1128" s="166">
        <v>1</v>
      </c>
      <c r="U1128" s="166">
        <v>0</v>
      </c>
      <c r="V1128" s="166">
        <v>0</v>
      </c>
      <c r="W1128" s="166">
        <v>0</v>
      </c>
      <c r="X1128" s="166">
        <v>0</v>
      </c>
      <c r="Y1128" s="166"/>
      <c r="Z1128" s="167"/>
    </row>
    <row r="1129" spans="1:26" ht="5.0999999999999996" customHeight="1" x14ac:dyDescent="0.2">
      <c r="A1129" s="187"/>
      <c r="B1129" s="188"/>
      <c r="C1129" s="190"/>
      <c r="D1129" s="207"/>
      <c r="E1129" s="166"/>
      <c r="F1129" s="166"/>
      <c r="G1129" s="166"/>
      <c r="H1129" s="166"/>
      <c r="I1129" s="166"/>
      <c r="J1129" s="166"/>
      <c r="K1129" s="166"/>
      <c r="L1129" s="166"/>
      <c r="M1129" s="166"/>
      <c r="N1129" s="166"/>
      <c r="O1129" s="166"/>
      <c r="P1129" s="166"/>
      <c r="Q1129" s="166"/>
      <c r="R1129" s="166"/>
      <c r="S1129" s="166"/>
      <c r="T1129" s="166"/>
      <c r="U1129" s="166"/>
      <c r="V1129" s="166"/>
      <c r="W1129" s="166"/>
      <c r="X1129" s="166"/>
      <c r="Y1129" s="166"/>
      <c r="Z1129" s="209"/>
    </row>
    <row r="1130" spans="1:26" ht="12" customHeight="1" x14ac:dyDescent="0.2">
      <c r="A1130" s="142" t="s">
        <v>1087</v>
      </c>
      <c r="C1130" s="142" t="s">
        <v>1088</v>
      </c>
      <c r="D1130" s="183" t="s">
        <v>282</v>
      </c>
      <c r="E1130" s="166">
        <v>5</v>
      </c>
      <c r="F1130" s="166">
        <v>5</v>
      </c>
      <c r="G1130" s="166">
        <v>1</v>
      </c>
      <c r="H1130" s="166">
        <v>0</v>
      </c>
      <c r="I1130" s="166">
        <v>0</v>
      </c>
      <c r="J1130" s="166">
        <v>0</v>
      </c>
      <c r="K1130" s="166">
        <v>0</v>
      </c>
      <c r="L1130" s="166">
        <v>0</v>
      </c>
      <c r="M1130" s="166">
        <v>0</v>
      </c>
      <c r="N1130" s="166">
        <v>1</v>
      </c>
      <c r="O1130" s="166">
        <v>1</v>
      </c>
      <c r="P1130" s="166">
        <v>0</v>
      </c>
      <c r="Q1130" s="166">
        <v>0</v>
      </c>
      <c r="R1130" s="166">
        <v>1</v>
      </c>
      <c r="S1130" s="166">
        <v>2</v>
      </c>
      <c r="T1130" s="166">
        <v>1</v>
      </c>
      <c r="U1130" s="166">
        <v>0</v>
      </c>
      <c r="V1130" s="166">
        <v>0</v>
      </c>
      <c r="W1130" s="166">
        <v>0</v>
      </c>
      <c r="X1130" s="166">
        <v>0</v>
      </c>
      <c r="Y1130" s="166"/>
      <c r="Z1130" s="167" t="s">
        <v>1089</v>
      </c>
    </row>
    <row r="1131" spans="1:26" ht="12" customHeight="1" x14ac:dyDescent="0.2">
      <c r="D1131" s="183" t="s">
        <v>283</v>
      </c>
      <c r="E1131" s="166">
        <v>2</v>
      </c>
      <c r="F1131" s="166">
        <v>2</v>
      </c>
      <c r="G1131" s="166">
        <v>1</v>
      </c>
      <c r="H1131" s="166">
        <v>0</v>
      </c>
      <c r="I1131" s="166">
        <v>0</v>
      </c>
      <c r="J1131" s="166">
        <v>0</v>
      </c>
      <c r="K1131" s="166">
        <v>0</v>
      </c>
      <c r="L1131" s="166">
        <v>0</v>
      </c>
      <c r="M1131" s="166">
        <v>0</v>
      </c>
      <c r="N1131" s="166">
        <v>1</v>
      </c>
      <c r="O1131" s="166">
        <v>1</v>
      </c>
      <c r="P1131" s="166">
        <v>0</v>
      </c>
      <c r="Q1131" s="166">
        <v>0</v>
      </c>
      <c r="R1131" s="166">
        <v>0</v>
      </c>
      <c r="S1131" s="166">
        <v>1</v>
      </c>
      <c r="T1131" s="166">
        <v>0</v>
      </c>
      <c r="U1131" s="166">
        <v>0</v>
      </c>
      <c r="V1131" s="166">
        <v>0</v>
      </c>
      <c r="W1131" s="166">
        <v>0</v>
      </c>
      <c r="X1131" s="166">
        <v>0</v>
      </c>
      <c r="Y1131" s="166"/>
      <c r="Z1131" s="210"/>
    </row>
    <row r="1132" spans="1:26" ht="5.0999999999999996" customHeight="1" x14ac:dyDescent="0.2">
      <c r="D1132" s="183"/>
      <c r="E1132" s="166"/>
      <c r="F1132" s="166"/>
      <c r="G1132" s="166"/>
      <c r="H1132" s="166"/>
      <c r="I1132" s="166"/>
      <c r="J1132" s="166"/>
      <c r="K1132" s="166"/>
      <c r="L1132" s="166"/>
      <c r="M1132" s="166"/>
      <c r="N1132" s="166"/>
      <c r="O1132" s="166"/>
      <c r="P1132" s="166"/>
      <c r="Q1132" s="166"/>
      <c r="R1132" s="166"/>
      <c r="S1132" s="166"/>
      <c r="T1132" s="166"/>
      <c r="U1132" s="166"/>
      <c r="V1132" s="166"/>
      <c r="W1132" s="166"/>
      <c r="X1132" s="166"/>
      <c r="Y1132" s="166"/>
      <c r="Z1132" s="210"/>
    </row>
    <row r="1133" spans="1:26" ht="12" customHeight="1" x14ac:dyDescent="0.2">
      <c r="A1133" s="149">
        <v>8</v>
      </c>
      <c r="C1133" s="149" t="s">
        <v>1090</v>
      </c>
      <c r="D1133" s="183" t="s">
        <v>282</v>
      </c>
      <c r="E1133" s="166">
        <v>3</v>
      </c>
      <c r="F1133" s="166">
        <v>3</v>
      </c>
      <c r="G1133" s="166">
        <v>1</v>
      </c>
      <c r="H1133" s="166">
        <v>0</v>
      </c>
      <c r="I1133" s="166">
        <v>0</v>
      </c>
      <c r="J1133" s="166">
        <v>0</v>
      </c>
      <c r="K1133" s="166">
        <v>0</v>
      </c>
      <c r="L1133" s="166">
        <v>0</v>
      </c>
      <c r="M1133" s="166">
        <v>0</v>
      </c>
      <c r="N1133" s="166">
        <v>1</v>
      </c>
      <c r="O1133" s="166">
        <v>1</v>
      </c>
      <c r="P1133" s="166">
        <v>0</v>
      </c>
      <c r="Q1133" s="166">
        <v>0</v>
      </c>
      <c r="R1133" s="166">
        <v>0</v>
      </c>
      <c r="S1133" s="166">
        <v>1</v>
      </c>
      <c r="T1133" s="166">
        <v>1</v>
      </c>
      <c r="U1133" s="166">
        <v>0</v>
      </c>
      <c r="V1133" s="166">
        <v>0</v>
      </c>
      <c r="W1133" s="166">
        <v>0</v>
      </c>
      <c r="X1133" s="166">
        <v>0</v>
      </c>
      <c r="Y1133" s="166"/>
      <c r="Z1133" s="167">
        <v>8</v>
      </c>
    </row>
    <row r="1134" spans="1:26" ht="12" customHeight="1" x14ac:dyDescent="0.2">
      <c r="A1134" s="149"/>
      <c r="C1134" s="149"/>
      <c r="D1134" s="183" t="s">
        <v>283</v>
      </c>
      <c r="E1134" s="166">
        <v>2</v>
      </c>
      <c r="F1134" s="166">
        <v>2</v>
      </c>
      <c r="G1134" s="166">
        <v>1</v>
      </c>
      <c r="H1134" s="166">
        <v>0</v>
      </c>
      <c r="I1134" s="166">
        <v>0</v>
      </c>
      <c r="J1134" s="166">
        <v>0</v>
      </c>
      <c r="K1134" s="166">
        <v>0</v>
      </c>
      <c r="L1134" s="166">
        <v>0</v>
      </c>
      <c r="M1134" s="166">
        <v>0</v>
      </c>
      <c r="N1134" s="166">
        <v>1</v>
      </c>
      <c r="O1134" s="166">
        <v>1</v>
      </c>
      <c r="P1134" s="166">
        <v>0</v>
      </c>
      <c r="Q1134" s="166">
        <v>0</v>
      </c>
      <c r="R1134" s="166">
        <v>0</v>
      </c>
      <c r="S1134" s="166">
        <v>1</v>
      </c>
      <c r="T1134" s="166">
        <v>0</v>
      </c>
      <c r="U1134" s="166">
        <v>0</v>
      </c>
      <c r="V1134" s="166">
        <v>0</v>
      </c>
      <c r="W1134" s="166">
        <v>0</v>
      </c>
      <c r="X1134" s="166">
        <v>0</v>
      </c>
      <c r="Y1134" s="166"/>
      <c r="Z1134" s="167"/>
    </row>
    <row r="1135" spans="1:26" ht="5.0999999999999996" customHeight="1" x14ac:dyDescent="0.2">
      <c r="A1135" s="149"/>
      <c r="C1135" s="149"/>
      <c r="D1135" s="183"/>
      <c r="E1135" s="166"/>
      <c r="F1135" s="166"/>
      <c r="G1135" s="166"/>
      <c r="H1135" s="166"/>
      <c r="I1135" s="166"/>
      <c r="J1135" s="166"/>
      <c r="K1135" s="166"/>
      <c r="L1135" s="166"/>
      <c r="M1135" s="166"/>
      <c r="N1135" s="166"/>
      <c r="O1135" s="166"/>
      <c r="P1135" s="166"/>
      <c r="Q1135" s="166"/>
      <c r="R1135" s="166"/>
      <c r="S1135" s="166"/>
      <c r="T1135" s="166"/>
      <c r="U1135" s="166"/>
      <c r="V1135" s="166"/>
      <c r="W1135" s="166"/>
      <c r="X1135" s="166"/>
      <c r="Y1135" s="166"/>
      <c r="Z1135" s="167"/>
    </row>
    <row r="1136" spans="1:26" ht="12" customHeight="1" x14ac:dyDescent="0.2">
      <c r="A1136" s="149">
        <v>9</v>
      </c>
      <c r="C1136" s="149" t="s">
        <v>2323</v>
      </c>
      <c r="D1136" s="183" t="s">
        <v>282</v>
      </c>
      <c r="E1136" s="166">
        <v>2</v>
      </c>
      <c r="F1136" s="166">
        <v>2</v>
      </c>
      <c r="G1136" s="166">
        <v>0</v>
      </c>
      <c r="H1136" s="166">
        <v>0</v>
      </c>
      <c r="I1136" s="166">
        <v>0</v>
      </c>
      <c r="J1136" s="166">
        <v>0</v>
      </c>
      <c r="K1136" s="166">
        <v>0</v>
      </c>
      <c r="L1136" s="166">
        <v>0</v>
      </c>
      <c r="M1136" s="166">
        <v>0</v>
      </c>
      <c r="N1136" s="166">
        <v>0</v>
      </c>
      <c r="O1136" s="166">
        <v>0</v>
      </c>
      <c r="P1136" s="166">
        <v>0</v>
      </c>
      <c r="Q1136" s="166">
        <v>0</v>
      </c>
      <c r="R1136" s="166">
        <v>1</v>
      </c>
      <c r="S1136" s="166">
        <v>1</v>
      </c>
      <c r="T1136" s="166">
        <v>0</v>
      </c>
      <c r="U1136" s="166">
        <v>0</v>
      </c>
      <c r="V1136" s="166">
        <v>0</v>
      </c>
      <c r="W1136" s="166">
        <v>0</v>
      </c>
      <c r="X1136" s="166">
        <v>0</v>
      </c>
      <c r="Y1136" s="166"/>
      <c r="Z1136" s="167">
        <v>9</v>
      </c>
    </row>
    <row r="1137" spans="1:26" ht="12" customHeight="1" x14ac:dyDescent="0.2">
      <c r="A1137" s="149"/>
      <c r="C1137" s="186" t="s">
        <v>2363</v>
      </c>
      <c r="D1137" s="183" t="s">
        <v>283</v>
      </c>
      <c r="E1137" s="166">
        <v>0</v>
      </c>
      <c r="F1137" s="166">
        <v>0</v>
      </c>
      <c r="G1137" s="166">
        <v>0</v>
      </c>
      <c r="H1137" s="166">
        <v>0</v>
      </c>
      <c r="I1137" s="166">
        <v>0</v>
      </c>
      <c r="J1137" s="166">
        <v>0</v>
      </c>
      <c r="K1137" s="166">
        <v>0</v>
      </c>
      <c r="L1137" s="166">
        <v>0</v>
      </c>
      <c r="M1137" s="166">
        <v>0</v>
      </c>
      <c r="N1137" s="166">
        <v>0</v>
      </c>
      <c r="O1137" s="166">
        <v>0</v>
      </c>
      <c r="P1137" s="166">
        <v>0</v>
      </c>
      <c r="Q1137" s="166">
        <v>0</v>
      </c>
      <c r="R1137" s="166">
        <v>0</v>
      </c>
      <c r="S1137" s="166">
        <v>0</v>
      </c>
      <c r="T1137" s="166">
        <v>0</v>
      </c>
      <c r="U1137" s="166">
        <v>0</v>
      </c>
      <c r="V1137" s="166">
        <v>0</v>
      </c>
      <c r="W1137" s="166">
        <v>0</v>
      </c>
      <c r="X1137" s="166">
        <v>0</v>
      </c>
      <c r="Y1137" s="166"/>
      <c r="Z1137" s="167"/>
    </row>
    <row r="1138" spans="1:26" ht="12" customHeight="1" x14ac:dyDescent="0.2">
      <c r="A1138" s="142" t="s">
        <v>270</v>
      </c>
      <c r="C1138" s="142" t="s">
        <v>1091</v>
      </c>
      <c r="D1138" s="183" t="s">
        <v>282</v>
      </c>
      <c r="E1138" s="166">
        <v>59239</v>
      </c>
      <c r="F1138" s="166">
        <v>14074</v>
      </c>
      <c r="G1138" s="166">
        <v>9370</v>
      </c>
      <c r="H1138" s="166">
        <v>2083</v>
      </c>
      <c r="I1138" s="166">
        <v>1395</v>
      </c>
      <c r="J1138" s="166">
        <v>1052</v>
      </c>
      <c r="K1138" s="166">
        <v>896</v>
      </c>
      <c r="L1138" s="166">
        <v>1504</v>
      </c>
      <c r="M1138" s="166">
        <v>1315</v>
      </c>
      <c r="N1138" s="166">
        <v>1641</v>
      </c>
      <c r="O1138" s="166">
        <v>1478</v>
      </c>
      <c r="P1138" s="166">
        <v>5020</v>
      </c>
      <c r="Q1138" s="166">
        <v>4286</v>
      </c>
      <c r="R1138" s="166">
        <v>1160</v>
      </c>
      <c r="S1138" s="166">
        <v>1119</v>
      </c>
      <c r="T1138" s="166">
        <v>479</v>
      </c>
      <c r="U1138" s="166">
        <v>16</v>
      </c>
      <c r="V1138" s="166">
        <v>0</v>
      </c>
      <c r="W1138" s="166">
        <v>1</v>
      </c>
      <c r="X1138" s="166">
        <v>0</v>
      </c>
      <c r="Y1138" s="166"/>
      <c r="Z1138" s="167" t="s">
        <v>270</v>
      </c>
    </row>
    <row r="1139" spans="1:26" ht="12" customHeight="1" x14ac:dyDescent="0.2">
      <c r="D1139" s="183" t="s">
        <v>283</v>
      </c>
      <c r="E1139" s="166">
        <v>53476</v>
      </c>
      <c r="F1139" s="166">
        <v>12983</v>
      </c>
      <c r="G1139" s="166">
        <v>8534</v>
      </c>
      <c r="H1139" s="166">
        <v>1918</v>
      </c>
      <c r="I1139" s="166">
        <v>1265</v>
      </c>
      <c r="J1139" s="166">
        <v>958</v>
      </c>
      <c r="K1139" s="166">
        <v>810</v>
      </c>
      <c r="L1139" s="166">
        <v>1375</v>
      </c>
      <c r="M1139" s="166">
        <v>1195</v>
      </c>
      <c r="N1139" s="166">
        <v>1488</v>
      </c>
      <c r="O1139" s="166">
        <v>1334</v>
      </c>
      <c r="P1139" s="166">
        <v>4620</v>
      </c>
      <c r="Q1139" s="166">
        <v>3930</v>
      </c>
      <c r="R1139" s="166">
        <v>1097</v>
      </c>
      <c r="S1139" s="166">
        <v>1049</v>
      </c>
      <c r="T1139" s="166">
        <v>462</v>
      </c>
      <c r="U1139" s="166">
        <v>16</v>
      </c>
      <c r="V1139" s="166">
        <v>0</v>
      </c>
      <c r="W1139" s="166">
        <v>1</v>
      </c>
      <c r="X1139" s="166">
        <v>0</v>
      </c>
      <c r="Y1139" s="166"/>
      <c r="Z1139" s="167"/>
    </row>
    <row r="1140" spans="1:26" ht="5.0999999999999996" customHeight="1" x14ac:dyDescent="0.2">
      <c r="D1140" s="183"/>
      <c r="E1140" s="166"/>
      <c r="F1140" s="166"/>
      <c r="G1140" s="166"/>
      <c r="H1140" s="166"/>
      <c r="I1140" s="166"/>
      <c r="J1140" s="166"/>
      <c r="K1140" s="166"/>
      <c r="L1140" s="166"/>
      <c r="M1140" s="166"/>
      <c r="N1140" s="166"/>
      <c r="O1140" s="166"/>
      <c r="P1140" s="166"/>
      <c r="Q1140" s="166"/>
      <c r="R1140" s="166"/>
      <c r="S1140" s="166"/>
      <c r="T1140" s="166"/>
      <c r="U1140" s="166"/>
      <c r="V1140" s="166"/>
      <c r="W1140" s="166"/>
      <c r="X1140" s="166"/>
      <c r="Y1140" s="166"/>
      <c r="Z1140" s="167"/>
    </row>
    <row r="1141" spans="1:26" ht="12" customHeight="1" x14ac:dyDescent="0.2">
      <c r="A1141" s="149" t="s">
        <v>1092</v>
      </c>
      <c r="C1141" s="149" t="s">
        <v>1093</v>
      </c>
      <c r="D1141" s="183" t="s">
        <v>282</v>
      </c>
      <c r="E1141" s="166">
        <v>15536</v>
      </c>
      <c r="F1141" s="166">
        <v>2135</v>
      </c>
      <c r="G1141" s="166">
        <v>1608</v>
      </c>
      <c r="H1141" s="166">
        <v>536</v>
      </c>
      <c r="I1141" s="166">
        <v>391</v>
      </c>
      <c r="J1141" s="166">
        <v>370</v>
      </c>
      <c r="K1141" s="166">
        <v>295</v>
      </c>
      <c r="L1141" s="166">
        <v>468</v>
      </c>
      <c r="M1141" s="166">
        <v>372</v>
      </c>
      <c r="N1141" s="166">
        <v>347</v>
      </c>
      <c r="O1141" s="166">
        <v>282</v>
      </c>
      <c r="P1141" s="166">
        <v>366</v>
      </c>
      <c r="Q1141" s="166">
        <v>268</v>
      </c>
      <c r="R1141" s="166">
        <v>30</v>
      </c>
      <c r="S1141" s="166">
        <v>13</v>
      </c>
      <c r="T1141" s="166">
        <v>5</v>
      </c>
      <c r="U1141" s="166">
        <v>0</v>
      </c>
      <c r="V1141" s="166">
        <v>0</v>
      </c>
      <c r="W1141" s="166">
        <v>1</v>
      </c>
      <c r="X1141" s="166">
        <v>0</v>
      </c>
      <c r="Y1141" s="166"/>
      <c r="Z1141" s="167" t="s">
        <v>1094</v>
      </c>
    </row>
    <row r="1142" spans="1:26" ht="12" customHeight="1" x14ac:dyDescent="0.2">
      <c r="A1142" s="186" t="s">
        <v>704</v>
      </c>
      <c r="B1142" s="186"/>
      <c r="C1142" s="186" t="s">
        <v>1095</v>
      </c>
      <c r="D1142" s="183" t="s">
        <v>283</v>
      </c>
      <c r="E1142" s="166">
        <v>13842</v>
      </c>
      <c r="F1142" s="166">
        <v>1967</v>
      </c>
      <c r="G1142" s="166">
        <v>1465</v>
      </c>
      <c r="H1142" s="166">
        <v>490</v>
      </c>
      <c r="I1142" s="166">
        <v>351</v>
      </c>
      <c r="J1142" s="166">
        <v>348</v>
      </c>
      <c r="K1142" s="166">
        <v>276</v>
      </c>
      <c r="L1142" s="166">
        <v>428</v>
      </c>
      <c r="M1142" s="166">
        <v>338</v>
      </c>
      <c r="N1142" s="166">
        <v>315</v>
      </c>
      <c r="O1142" s="166">
        <v>253</v>
      </c>
      <c r="P1142" s="166">
        <v>339</v>
      </c>
      <c r="Q1142" s="166">
        <v>247</v>
      </c>
      <c r="R1142" s="166">
        <v>29</v>
      </c>
      <c r="S1142" s="166">
        <v>13</v>
      </c>
      <c r="T1142" s="166">
        <v>5</v>
      </c>
      <c r="U1142" s="166">
        <v>0</v>
      </c>
      <c r="V1142" s="166">
        <v>0</v>
      </c>
      <c r="W1142" s="166">
        <v>1</v>
      </c>
      <c r="X1142" s="166">
        <v>0</v>
      </c>
      <c r="Y1142" s="166"/>
      <c r="Z1142" s="167"/>
    </row>
    <row r="1143" spans="1:26" ht="12" customHeight="1" x14ac:dyDescent="0.2">
      <c r="A1143" s="186"/>
      <c r="B1143" s="186"/>
      <c r="C1143" s="186" t="s">
        <v>1096</v>
      </c>
      <c r="E1143" s="211"/>
      <c r="F1143" s="166"/>
      <c r="G1143" s="166"/>
      <c r="H1143" s="166"/>
      <c r="I1143" s="166"/>
      <c r="J1143" s="166"/>
      <c r="K1143" s="166"/>
      <c r="L1143" s="166"/>
      <c r="M1143" s="166"/>
      <c r="N1143" s="166"/>
      <c r="O1143" s="166"/>
      <c r="P1143" s="166"/>
      <c r="Q1143" s="166"/>
      <c r="R1143" s="166"/>
      <c r="S1143" s="166"/>
      <c r="T1143" s="166"/>
      <c r="U1143" s="166"/>
      <c r="V1143" s="166"/>
      <c r="W1143" s="166"/>
      <c r="X1143" s="166"/>
      <c r="Y1143" s="166"/>
      <c r="Z1143" s="167"/>
    </row>
    <row r="1144" spans="1:26" ht="12" customHeight="1" x14ac:dyDescent="0.2">
      <c r="A1144" s="149" t="s">
        <v>1092</v>
      </c>
      <c r="C1144" s="149" t="s">
        <v>1099</v>
      </c>
      <c r="D1144" s="162" t="s">
        <v>282</v>
      </c>
      <c r="E1144" s="211">
        <v>161</v>
      </c>
      <c r="F1144" s="166">
        <v>109</v>
      </c>
      <c r="G1144" s="166">
        <v>91</v>
      </c>
      <c r="H1144" s="166">
        <v>5</v>
      </c>
      <c r="I1144" s="166">
        <v>3</v>
      </c>
      <c r="J1144" s="166">
        <v>5</v>
      </c>
      <c r="K1144" s="166">
        <v>5</v>
      </c>
      <c r="L1144" s="166">
        <v>12</v>
      </c>
      <c r="M1144" s="166">
        <v>12</v>
      </c>
      <c r="N1144" s="166">
        <v>25</v>
      </c>
      <c r="O1144" s="166">
        <v>23</v>
      </c>
      <c r="P1144" s="166">
        <v>56</v>
      </c>
      <c r="Q1144" s="166">
        <v>48</v>
      </c>
      <c r="R1144" s="166">
        <v>3</v>
      </c>
      <c r="S1144" s="166">
        <v>1</v>
      </c>
      <c r="T1144" s="166">
        <v>2</v>
      </c>
      <c r="U1144" s="166">
        <v>0</v>
      </c>
      <c r="V1144" s="166">
        <v>0</v>
      </c>
      <c r="W1144" s="166">
        <v>0</v>
      </c>
      <c r="X1144" s="166">
        <v>0</v>
      </c>
      <c r="Y1144" s="166"/>
      <c r="Z1144" s="167" t="s">
        <v>1094</v>
      </c>
    </row>
    <row r="1145" spans="1:26" ht="12" customHeight="1" x14ac:dyDescent="0.2">
      <c r="A1145" s="186" t="s">
        <v>1100</v>
      </c>
      <c r="C1145" s="186" t="s">
        <v>1101</v>
      </c>
      <c r="D1145" s="162" t="s">
        <v>283</v>
      </c>
      <c r="E1145" s="211">
        <v>149</v>
      </c>
      <c r="F1145" s="166">
        <v>106</v>
      </c>
      <c r="G1145" s="166">
        <v>88</v>
      </c>
      <c r="H1145" s="166">
        <v>5</v>
      </c>
      <c r="I1145" s="166">
        <v>3</v>
      </c>
      <c r="J1145" s="166">
        <v>5</v>
      </c>
      <c r="K1145" s="166">
        <v>5</v>
      </c>
      <c r="L1145" s="166">
        <v>12</v>
      </c>
      <c r="M1145" s="166">
        <v>12</v>
      </c>
      <c r="N1145" s="166">
        <v>25</v>
      </c>
      <c r="O1145" s="166">
        <v>23</v>
      </c>
      <c r="P1145" s="166">
        <v>53</v>
      </c>
      <c r="Q1145" s="166">
        <v>45</v>
      </c>
      <c r="R1145" s="166">
        <v>3</v>
      </c>
      <c r="S1145" s="166">
        <v>1</v>
      </c>
      <c r="T1145" s="166">
        <v>2</v>
      </c>
      <c r="U1145" s="166">
        <v>0</v>
      </c>
      <c r="V1145" s="166">
        <v>0</v>
      </c>
      <c r="W1145" s="166">
        <v>0</v>
      </c>
      <c r="X1145" s="166">
        <v>0</v>
      </c>
      <c r="Y1145" s="166"/>
      <c r="Z1145" s="167"/>
    </row>
    <row r="1146" spans="1:26" ht="12" customHeight="1" x14ac:dyDescent="0.2">
      <c r="E1146" s="211"/>
      <c r="F1146" s="166"/>
      <c r="G1146" s="166"/>
      <c r="H1146" s="166"/>
      <c r="I1146" s="166"/>
      <c r="J1146" s="166"/>
      <c r="K1146" s="166"/>
      <c r="L1146" s="166"/>
      <c r="M1146" s="166"/>
      <c r="N1146" s="166"/>
      <c r="O1146" s="166"/>
      <c r="P1146" s="166"/>
      <c r="Q1146" s="166"/>
      <c r="R1146" s="166"/>
      <c r="S1146" s="166"/>
      <c r="T1146" s="166"/>
      <c r="U1146" s="166"/>
      <c r="V1146" s="166"/>
      <c r="W1146" s="166"/>
      <c r="X1146" s="166"/>
      <c r="Y1146" s="166"/>
      <c r="Z1146" s="167"/>
    </row>
    <row r="1147" spans="1:26" ht="12" customHeight="1" x14ac:dyDescent="0.2">
      <c r="A1147" s="149" t="s">
        <v>1092</v>
      </c>
      <c r="C1147" s="149" t="s">
        <v>1102</v>
      </c>
      <c r="D1147" s="162" t="s">
        <v>282</v>
      </c>
      <c r="E1147" s="211">
        <v>33068</v>
      </c>
      <c r="F1147" s="166">
        <v>2121</v>
      </c>
      <c r="G1147" s="166">
        <v>1415</v>
      </c>
      <c r="H1147" s="166">
        <v>1402</v>
      </c>
      <c r="I1147" s="166">
        <v>877</v>
      </c>
      <c r="J1147" s="166">
        <v>299</v>
      </c>
      <c r="K1147" s="166">
        <v>231</v>
      </c>
      <c r="L1147" s="166">
        <v>232</v>
      </c>
      <c r="M1147" s="166">
        <v>173</v>
      </c>
      <c r="N1147" s="166">
        <v>109</v>
      </c>
      <c r="O1147" s="166">
        <v>87</v>
      </c>
      <c r="P1147" s="166">
        <v>70</v>
      </c>
      <c r="Q1147" s="166">
        <v>47</v>
      </c>
      <c r="R1147" s="166">
        <v>5</v>
      </c>
      <c r="S1147" s="166">
        <v>3</v>
      </c>
      <c r="T1147" s="166">
        <v>1</v>
      </c>
      <c r="U1147" s="166">
        <v>0</v>
      </c>
      <c r="V1147" s="166">
        <v>0</v>
      </c>
      <c r="W1147" s="166">
        <v>0</v>
      </c>
      <c r="X1147" s="166">
        <v>0</v>
      </c>
      <c r="Y1147" s="166"/>
      <c r="Z1147" s="167" t="s">
        <v>1094</v>
      </c>
    </row>
    <row r="1148" spans="1:26" ht="12" customHeight="1" x14ac:dyDescent="0.2">
      <c r="A1148" s="186" t="s">
        <v>1060</v>
      </c>
      <c r="C1148" s="149"/>
      <c r="D1148" s="162" t="s">
        <v>283</v>
      </c>
      <c r="E1148" s="211">
        <v>29889</v>
      </c>
      <c r="F1148" s="166">
        <v>1977</v>
      </c>
      <c r="G1148" s="166">
        <v>1309</v>
      </c>
      <c r="H1148" s="166">
        <v>1305</v>
      </c>
      <c r="I1148" s="166">
        <v>807</v>
      </c>
      <c r="J1148" s="166">
        <v>278</v>
      </c>
      <c r="K1148" s="166">
        <v>215</v>
      </c>
      <c r="L1148" s="166">
        <v>223</v>
      </c>
      <c r="M1148" s="166">
        <v>165</v>
      </c>
      <c r="N1148" s="166">
        <v>100</v>
      </c>
      <c r="O1148" s="166">
        <v>80</v>
      </c>
      <c r="P1148" s="166">
        <v>62</v>
      </c>
      <c r="Q1148" s="166">
        <v>42</v>
      </c>
      <c r="R1148" s="166">
        <v>5</v>
      </c>
      <c r="S1148" s="166">
        <v>3</v>
      </c>
      <c r="T1148" s="166">
        <v>1</v>
      </c>
      <c r="U1148" s="166">
        <v>0</v>
      </c>
      <c r="V1148" s="166">
        <v>0</v>
      </c>
      <c r="W1148" s="166">
        <v>0</v>
      </c>
      <c r="X1148" s="166">
        <v>0</v>
      </c>
      <c r="Y1148" s="166"/>
      <c r="Z1148" s="167"/>
    </row>
    <row r="1149" spans="1:26" ht="12" customHeight="1" x14ac:dyDescent="0.2">
      <c r="A1149" s="149"/>
      <c r="C1149" s="149"/>
      <c r="E1149" s="211"/>
      <c r="F1149" s="166"/>
      <c r="G1149" s="166"/>
      <c r="H1149" s="166"/>
      <c r="I1149" s="166"/>
      <c r="J1149" s="166"/>
      <c r="K1149" s="166"/>
      <c r="L1149" s="166"/>
      <c r="M1149" s="166"/>
      <c r="N1149" s="166"/>
      <c r="O1149" s="166"/>
      <c r="P1149" s="166"/>
      <c r="Q1149" s="166"/>
      <c r="R1149" s="166"/>
      <c r="S1149" s="166"/>
      <c r="T1149" s="166"/>
      <c r="U1149" s="166"/>
      <c r="V1149" s="166"/>
      <c r="W1149" s="166"/>
      <c r="X1149" s="166"/>
      <c r="Y1149" s="166"/>
      <c r="Z1149" s="167"/>
    </row>
    <row r="1150" spans="1:26" ht="12" customHeight="1" x14ac:dyDescent="0.2">
      <c r="A1150" s="149" t="s">
        <v>1103</v>
      </c>
      <c r="C1150" s="149" t="s">
        <v>1104</v>
      </c>
      <c r="D1150" s="162" t="s">
        <v>282</v>
      </c>
      <c r="E1150" s="211">
        <v>886</v>
      </c>
      <c r="F1150" s="166">
        <v>705</v>
      </c>
      <c r="G1150" s="166">
        <v>521</v>
      </c>
      <c r="H1150" s="166">
        <v>28</v>
      </c>
      <c r="I1150" s="166">
        <v>21</v>
      </c>
      <c r="J1150" s="166">
        <v>14</v>
      </c>
      <c r="K1150" s="166">
        <v>12</v>
      </c>
      <c r="L1150" s="166">
        <v>37</v>
      </c>
      <c r="M1150" s="166">
        <v>29</v>
      </c>
      <c r="N1150" s="166">
        <v>108</v>
      </c>
      <c r="O1150" s="166">
        <v>94</v>
      </c>
      <c r="P1150" s="166">
        <v>472</v>
      </c>
      <c r="Q1150" s="166">
        <v>365</v>
      </c>
      <c r="R1150" s="166">
        <v>39</v>
      </c>
      <c r="S1150" s="166">
        <v>7</v>
      </c>
      <c r="T1150" s="166">
        <v>0</v>
      </c>
      <c r="U1150" s="166">
        <v>0</v>
      </c>
      <c r="V1150" s="166">
        <v>0</v>
      </c>
      <c r="W1150" s="166">
        <v>0</v>
      </c>
      <c r="X1150" s="166">
        <v>0</v>
      </c>
      <c r="Y1150" s="166"/>
      <c r="Z1150" s="167" t="s">
        <v>1105</v>
      </c>
    </row>
    <row r="1151" spans="1:26" ht="12" customHeight="1" x14ac:dyDescent="0.2">
      <c r="A1151" s="149"/>
      <c r="C1151" s="186" t="s">
        <v>1106</v>
      </c>
      <c r="D1151" s="162" t="s">
        <v>283</v>
      </c>
      <c r="E1151" s="211">
        <v>815</v>
      </c>
      <c r="F1151" s="166">
        <v>649</v>
      </c>
      <c r="G1151" s="166">
        <v>477</v>
      </c>
      <c r="H1151" s="166">
        <v>25</v>
      </c>
      <c r="I1151" s="166">
        <v>18</v>
      </c>
      <c r="J1151" s="166">
        <v>14</v>
      </c>
      <c r="K1151" s="166">
        <v>12</v>
      </c>
      <c r="L1151" s="166">
        <v>33</v>
      </c>
      <c r="M1151" s="166">
        <v>25</v>
      </c>
      <c r="N1151" s="166">
        <v>102</v>
      </c>
      <c r="O1151" s="166">
        <v>88</v>
      </c>
      <c r="P1151" s="166">
        <v>432</v>
      </c>
      <c r="Q1151" s="166">
        <v>334</v>
      </c>
      <c r="R1151" s="166">
        <v>37</v>
      </c>
      <c r="S1151" s="166">
        <v>6</v>
      </c>
      <c r="T1151" s="166">
        <v>0</v>
      </c>
      <c r="U1151" s="166">
        <v>0</v>
      </c>
      <c r="V1151" s="166">
        <v>0</v>
      </c>
      <c r="W1151" s="166">
        <v>0</v>
      </c>
      <c r="X1151" s="166">
        <v>0</v>
      </c>
      <c r="Y1151" s="166"/>
      <c r="Z1151" s="167"/>
    </row>
    <row r="1152" spans="1:26" ht="12" customHeight="1" x14ac:dyDescent="0.2">
      <c r="A1152" s="149"/>
      <c r="C1152" s="149"/>
      <c r="E1152" s="211"/>
      <c r="F1152" s="166"/>
      <c r="G1152" s="166"/>
      <c r="H1152" s="166"/>
      <c r="I1152" s="166"/>
      <c r="J1152" s="166"/>
      <c r="K1152" s="166"/>
      <c r="L1152" s="166"/>
      <c r="M1152" s="166"/>
      <c r="N1152" s="166"/>
      <c r="O1152" s="166"/>
      <c r="P1152" s="166"/>
      <c r="Q1152" s="166"/>
      <c r="R1152" s="166"/>
      <c r="S1152" s="166"/>
      <c r="T1152" s="166"/>
      <c r="U1152" s="166"/>
      <c r="V1152" s="166"/>
      <c r="W1152" s="166"/>
      <c r="X1152" s="166"/>
      <c r="Y1152" s="166"/>
      <c r="Z1152" s="167"/>
    </row>
    <row r="1153" spans="1:26" ht="12" customHeight="1" x14ac:dyDescent="0.2">
      <c r="A1153" s="149" t="s">
        <v>1107</v>
      </c>
      <c r="C1153" s="149" t="s">
        <v>1108</v>
      </c>
      <c r="D1153" s="162" t="s">
        <v>282</v>
      </c>
      <c r="E1153" s="211">
        <v>13</v>
      </c>
      <c r="F1153" s="166">
        <v>12</v>
      </c>
      <c r="G1153" s="166">
        <v>7</v>
      </c>
      <c r="H1153" s="166">
        <v>0</v>
      </c>
      <c r="I1153" s="166">
        <v>0</v>
      </c>
      <c r="J1153" s="166">
        <v>0</v>
      </c>
      <c r="K1153" s="166">
        <v>0</v>
      </c>
      <c r="L1153" s="166">
        <v>0</v>
      </c>
      <c r="M1153" s="166">
        <v>0</v>
      </c>
      <c r="N1153" s="166">
        <v>3</v>
      </c>
      <c r="O1153" s="166">
        <v>3</v>
      </c>
      <c r="P1153" s="166">
        <v>8</v>
      </c>
      <c r="Q1153" s="166">
        <v>4</v>
      </c>
      <c r="R1153" s="166">
        <v>1</v>
      </c>
      <c r="S1153" s="166">
        <v>0</v>
      </c>
      <c r="T1153" s="166">
        <v>0</v>
      </c>
      <c r="U1153" s="166">
        <v>0</v>
      </c>
      <c r="V1153" s="166">
        <v>0</v>
      </c>
      <c r="W1153" s="166">
        <v>0</v>
      </c>
      <c r="X1153" s="166">
        <v>0</v>
      </c>
      <c r="Y1153" s="166"/>
      <c r="Z1153" s="167" t="s">
        <v>1105</v>
      </c>
    </row>
    <row r="1154" spans="1:26" ht="12" customHeight="1" x14ac:dyDescent="0.2">
      <c r="A1154" s="149"/>
      <c r="C1154" s="186" t="s">
        <v>1109</v>
      </c>
      <c r="D1154" s="162" t="s">
        <v>283</v>
      </c>
      <c r="E1154" s="211">
        <v>12</v>
      </c>
      <c r="F1154" s="166">
        <v>11</v>
      </c>
      <c r="G1154" s="166">
        <v>7</v>
      </c>
      <c r="H1154" s="166">
        <v>0</v>
      </c>
      <c r="I1154" s="166">
        <v>0</v>
      </c>
      <c r="J1154" s="166">
        <v>0</v>
      </c>
      <c r="K1154" s="166">
        <v>0</v>
      </c>
      <c r="L1154" s="166">
        <v>0</v>
      </c>
      <c r="M1154" s="166">
        <v>0</v>
      </c>
      <c r="N1154" s="166">
        <v>3</v>
      </c>
      <c r="O1154" s="166">
        <v>3</v>
      </c>
      <c r="P1154" s="166">
        <v>7</v>
      </c>
      <c r="Q1154" s="166">
        <v>4</v>
      </c>
      <c r="R1154" s="166">
        <v>1</v>
      </c>
      <c r="S1154" s="166">
        <v>0</v>
      </c>
      <c r="T1154" s="166">
        <v>0</v>
      </c>
      <c r="U1154" s="166">
        <v>0</v>
      </c>
      <c r="V1154" s="166">
        <v>0</v>
      </c>
      <c r="W1154" s="166">
        <v>0</v>
      </c>
      <c r="X1154" s="166">
        <v>0</v>
      </c>
      <c r="Y1154" s="166"/>
      <c r="Z1154" s="167"/>
    </row>
    <row r="1155" spans="1:26" ht="12" customHeight="1" x14ac:dyDescent="0.2">
      <c r="E1155" s="211"/>
      <c r="F1155" s="166"/>
      <c r="G1155" s="166"/>
      <c r="H1155" s="166"/>
      <c r="I1155" s="166"/>
      <c r="J1155" s="166"/>
      <c r="K1155" s="166"/>
      <c r="L1155" s="166"/>
      <c r="M1155" s="166"/>
      <c r="N1155" s="166"/>
      <c r="O1155" s="166"/>
      <c r="P1155" s="166"/>
      <c r="Q1155" s="166"/>
      <c r="R1155" s="166"/>
      <c r="S1155" s="166"/>
      <c r="T1155" s="166"/>
      <c r="U1155" s="166"/>
      <c r="V1155" s="166"/>
      <c r="W1155" s="166"/>
      <c r="X1155" s="166"/>
      <c r="Y1155" s="166"/>
      <c r="Z1155" s="167"/>
    </row>
    <row r="1156" spans="1:26" ht="12" customHeight="1" x14ac:dyDescent="0.2">
      <c r="A1156" s="149" t="s">
        <v>1110</v>
      </c>
      <c r="C1156" s="149" t="s">
        <v>1111</v>
      </c>
      <c r="D1156" s="162" t="s">
        <v>282</v>
      </c>
      <c r="E1156" s="211">
        <v>856</v>
      </c>
      <c r="F1156" s="166">
        <v>731</v>
      </c>
      <c r="G1156" s="166">
        <v>547</v>
      </c>
      <c r="H1156" s="166">
        <v>29</v>
      </c>
      <c r="I1156" s="166">
        <v>24</v>
      </c>
      <c r="J1156" s="166">
        <v>41</v>
      </c>
      <c r="K1156" s="166">
        <v>38</v>
      </c>
      <c r="L1156" s="166">
        <v>91</v>
      </c>
      <c r="M1156" s="166">
        <v>87</v>
      </c>
      <c r="N1156" s="166">
        <v>100</v>
      </c>
      <c r="O1156" s="166">
        <v>92</v>
      </c>
      <c r="P1156" s="166">
        <v>354</v>
      </c>
      <c r="Q1156" s="166">
        <v>306</v>
      </c>
      <c r="R1156" s="166">
        <v>58</v>
      </c>
      <c r="S1156" s="166">
        <v>46</v>
      </c>
      <c r="T1156" s="166">
        <v>12</v>
      </c>
      <c r="U1156" s="166">
        <v>0</v>
      </c>
      <c r="V1156" s="166">
        <v>0</v>
      </c>
      <c r="W1156" s="166">
        <v>0</v>
      </c>
      <c r="X1156" s="166">
        <v>0</v>
      </c>
      <c r="Y1156" s="166"/>
      <c r="Z1156" s="167" t="s">
        <v>1112</v>
      </c>
    </row>
    <row r="1157" spans="1:26" ht="12" customHeight="1" x14ac:dyDescent="0.2">
      <c r="A1157" s="149"/>
      <c r="C1157" s="186" t="s">
        <v>1113</v>
      </c>
      <c r="D1157" s="162" t="s">
        <v>283</v>
      </c>
      <c r="E1157" s="211">
        <v>771</v>
      </c>
      <c r="F1157" s="166">
        <v>664</v>
      </c>
      <c r="G1157" s="166">
        <v>490</v>
      </c>
      <c r="H1157" s="166">
        <v>25</v>
      </c>
      <c r="I1157" s="166">
        <v>22</v>
      </c>
      <c r="J1157" s="166">
        <v>35</v>
      </c>
      <c r="K1157" s="166">
        <v>32</v>
      </c>
      <c r="L1157" s="166">
        <v>80</v>
      </c>
      <c r="M1157" s="166">
        <v>76</v>
      </c>
      <c r="N1157" s="166">
        <v>88</v>
      </c>
      <c r="O1157" s="166">
        <v>80</v>
      </c>
      <c r="P1157" s="166">
        <v>325</v>
      </c>
      <c r="Q1157" s="166">
        <v>280</v>
      </c>
      <c r="R1157" s="166">
        <v>57</v>
      </c>
      <c r="S1157" s="166">
        <v>42</v>
      </c>
      <c r="T1157" s="166">
        <v>12</v>
      </c>
      <c r="U1157" s="166">
        <v>0</v>
      </c>
      <c r="V1157" s="166">
        <v>0</v>
      </c>
      <c r="W1157" s="166">
        <v>0</v>
      </c>
      <c r="X1157" s="166">
        <v>0</v>
      </c>
      <c r="Y1157" s="166"/>
      <c r="Z1157" s="167"/>
    </row>
    <row r="1158" spans="1:26" ht="12" customHeight="1" x14ac:dyDescent="0.2">
      <c r="A1158" s="149"/>
      <c r="C1158" s="186" t="s">
        <v>1114</v>
      </c>
      <c r="E1158" s="211"/>
      <c r="F1158" s="166"/>
      <c r="G1158" s="166"/>
      <c r="H1158" s="166"/>
      <c r="I1158" s="166"/>
      <c r="J1158" s="166"/>
      <c r="K1158" s="166"/>
      <c r="L1158" s="166"/>
      <c r="M1158" s="166"/>
      <c r="N1158" s="166"/>
      <c r="O1158" s="166"/>
      <c r="P1158" s="166"/>
      <c r="Q1158" s="166"/>
      <c r="R1158" s="166"/>
      <c r="S1158" s="166"/>
      <c r="T1158" s="166"/>
      <c r="U1158" s="166"/>
      <c r="V1158" s="166"/>
      <c r="W1158" s="166"/>
      <c r="X1158" s="166"/>
      <c r="Y1158" s="166"/>
      <c r="Z1158" s="167"/>
    </row>
    <row r="1159" spans="1:26" ht="12" customHeight="1" x14ac:dyDescent="0.2">
      <c r="A1159" s="149" t="s">
        <v>1116</v>
      </c>
      <c r="C1159" s="149" t="s">
        <v>1117</v>
      </c>
      <c r="D1159" s="162" t="s">
        <v>282</v>
      </c>
      <c r="E1159" s="211">
        <v>6513</v>
      </c>
      <c r="F1159" s="166">
        <v>6085</v>
      </c>
      <c r="G1159" s="166">
        <v>4343</v>
      </c>
      <c r="H1159" s="166">
        <v>70</v>
      </c>
      <c r="I1159" s="166">
        <v>66</v>
      </c>
      <c r="J1159" s="166">
        <v>296</v>
      </c>
      <c r="K1159" s="166">
        <v>288</v>
      </c>
      <c r="L1159" s="166">
        <v>611</v>
      </c>
      <c r="M1159" s="166">
        <v>594</v>
      </c>
      <c r="N1159" s="166">
        <v>848</v>
      </c>
      <c r="O1159" s="166">
        <v>804</v>
      </c>
      <c r="P1159" s="166">
        <v>2979</v>
      </c>
      <c r="Q1159" s="166">
        <v>2591</v>
      </c>
      <c r="R1159" s="166">
        <v>638</v>
      </c>
      <c r="S1159" s="166">
        <v>484</v>
      </c>
      <c r="T1159" s="166">
        <v>154</v>
      </c>
      <c r="U1159" s="166">
        <v>5</v>
      </c>
      <c r="V1159" s="166">
        <v>0</v>
      </c>
      <c r="W1159" s="166">
        <v>0</v>
      </c>
      <c r="X1159" s="166">
        <v>0</v>
      </c>
      <c r="Y1159" s="166"/>
      <c r="Z1159" s="167" t="s">
        <v>1112</v>
      </c>
    </row>
    <row r="1160" spans="1:26" ht="12" customHeight="1" x14ac:dyDescent="0.2">
      <c r="A1160" s="149"/>
      <c r="C1160" s="186" t="s">
        <v>1118</v>
      </c>
      <c r="D1160" s="162" t="s">
        <v>283</v>
      </c>
      <c r="E1160" s="211">
        <v>5970</v>
      </c>
      <c r="F1160" s="166">
        <v>5606</v>
      </c>
      <c r="G1160" s="166">
        <v>3944</v>
      </c>
      <c r="H1160" s="166">
        <v>57</v>
      </c>
      <c r="I1160" s="166">
        <v>53</v>
      </c>
      <c r="J1160" s="166">
        <v>257</v>
      </c>
      <c r="K1160" s="166">
        <v>249</v>
      </c>
      <c r="L1160" s="166">
        <v>552</v>
      </c>
      <c r="M1160" s="166">
        <v>537</v>
      </c>
      <c r="N1160" s="166">
        <v>763</v>
      </c>
      <c r="O1160" s="166">
        <v>721</v>
      </c>
      <c r="P1160" s="166">
        <v>2754</v>
      </c>
      <c r="Q1160" s="166">
        <v>2384</v>
      </c>
      <c r="R1160" s="166">
        <v>606</v>
      </c>
      <c r="S1160" s="166">
        <v>465</v>
      </c>
      <c r="T1160" s="166">
        <v>147</v>
      </c>
      <c r="U1160" s="166">
        <v>5</v>
      </c>
      <c r="V1160" s="166">
        <v>0</v>
      </c>
      <c r="W1160" s="166">
        <v>0</v>
      </c>
      <c r="X1160" s="166">
        <v>0</v>
      </c>
      <c r="Y1160" s="166"/>
      <c r="Z1160" s="167"/>
    </row>
    <row r="1161" spans="1:26" ht="12" customHeight="1" x14ac:dyDescent="0.2">
      <c r="A1161" s="149"/>
      <c r="C1161" s="186" t="s">
        <v>1119</v>
      </c>
      <c r="E1161" s="211"/>
      <c r="F1161" s="166"/>
      <c r="G1161" s="166"/>
      <c r="H1161" s="166"/>
      <c r="I1161" s="166"/>
      <c r="J1161" s="166"/>
      <c r="K1161" s="166"/>
      <c r="L1161" s="166"/>
      <c r="M1161" s="166"/>
      <c r="N1161" s="166"/>
      <c r="O1161" s="166"/>
      <c r="P1161" s="166"/>
      <c r="Q1161" s="166"/>
      <c r="R1161" s="166"/>
      <c r="S1161" s="166"/>
      <c r="T1161" s="166"/>
      <c r="U1161" s="166"/>
      <c r="V1161" s="166"/>
      <c r="W1161" s="166"/>
      <c r="X1161" s="166"/>
      <c r="Y1161" s="166"/>
      <c r="Z1161" s="167"/>
    </row>
    <row r="1162" spans="1:26" ht="12" customHeight="1" x14ac:dyDescent="0.2">
      <c r="A1162" s="149" t="s">
        <v>1120</v>
      </c>
      <c r="C1162" s="149" t="s">
        <v>1121</v>
      </c>
      <c r="D1162" s="162" t="s">
        <v>282</v>
      </c>
      <c r="E1162" s="211">
        <v>35</v>
      </c>
      <c r="F1162" s="166">
        <v>34</v>
      </c>
      <c r="G1162" s="166">
        <v>23</v>
      </c>
      <c r="H1162" s="166">
        <v>0</v>
      </c>
      <c r="I1162" s="166">
        <v>0</v>
      </c>
      <c r="J1162" s="166">
        <v>0</v>
      </c>
      <c r="K1162" s="166">
        <v>0</v>
      </c>
      <c r="L1162" s="166">
        <v>2</v>
      </c>
      <c r="M1162" s="166">
        <v>1</v>
      </c>
      <c r="N1162" s="166">
        <v>1</v>
      </c>
      <c r="O1162" s="166">
        <v>1</v>
      </c>
      <c r="P1162" s="166">
        <v>22</v>
      </c>
      <c r="Q1162" s="166">
        <v>21</v>
      </c>
      <c r="R1162" s="166">
        <v>2</v>
      </c>
      <c r="S1162" s="166">
        <v>5</v>
      </c>
      <c r="T1162" s="166">
        <v>2</v>
      </c>
      <c r="U1162" s="166">
        <v>0</v>
      </c>
      <c r="V1162" s="166">
        <v>0</v>
      </c>
      <c r="W1162" s="166">
        <v>0</v>
      </c>
      <c r="X1162" s="166">
        <v>0</v>
      </c>
      <c r="Y1162" s="166"/>
      <c r="Z1162" s="167" t="s">
        <v>1122</v>
      </c>
    </row>
    <row r="1163" spans="1:26" ht="12" customHeight="1" x14ac:dyDescent="0.2">
      <c r="A1163" s="149"/>
      <c r="C1163" s="186" t="s">
        <v>1123</v>
      </c>
      <c r="D1163" s="162" t="s">
        <v>283</v>
      </c>
      <c r="E1163" s="211">
        <v>34</v>
      </c>
      <c r="F1163" s="166">
        <v>33</v>
      </c>
      <c r="G1163" s="166">
        <v>22</v>
      </c>
      <c r="H1163" s="166">
        <v>0</v>
      </c>
      <c r="I1163" s="166">
        <v>0</v>
      </c>
      <c r="J1163" s="166">
        <v>0</v>
      </c>
      <c r="K1163" s="166">
        <v>0</v>
      </c>
      <c r="L1163" s="166">
        <v>2</v>
      </c>
      <c r="M1163" s="166">
        <v>1</v>
      </c>
      <c r="N1163" s="166">
        <v>1</v>
      </c>
      <c r="O1163" s="166">
        <v>1</v>
      </c>
      <c r="P1163" s="166">
        <v>21</v>
      </c>
      <c r="Q1163" s="166">
        <v>20</v>
      </c>
      <c r="R1163" s="166">
        <v>2</v>
      </c>
      <c r="S1163" s="166">
        <v>5</v>
      </c>
      <c r="T1163" s="166">
        <v>2</v>
      </c>
      <c r="U1163" s="166">
        <v>0</v>
      </c>
      <c r="V1163" s="166">
        <v>0</v>
      </c>
      <c r="W1163" s="166">
        <v>0</v>
      </c>
      <c r="X1163" s="166">
        <v>0</v>
      </c>
      <c r="Y1163" s="166"/>
      <c r="Z1163" s="167"/>
    </row>
    <row r="1164" spans="1:26" ht="12" customHeight="1" x14ac:dyDescent="0.2">
      <c r="A1164" s="149"/>
      <c r="C1164" s="186" t="s">
        <v>1124</v>
      </c>
      <c r="E1164" s="211"/>
      <c r="F1164" s="166"/>
      <c r="G1164" s="166"/>
      <c r="H1164" s="166"/>
      <c r="I1164" s="166"/>
      <c r="J1164" s="166"/>
      <c r="K1164" s="166"/>
      <c r="L1164" s="166"/>
      <c r="M1164" s="166"/>
      <c r="N1164" s="166"/>
      <c r="O1164" s="166"/>
      <c r="P1164" s="166"/>
      <c r="Q1164" s="166"/>
      <c r="R1164" s="166"/>
      <c r="S1164" s="166"/>
      <c r="T1164" s="166"/>
      <c r="U1164" s="166"/>
      <c r="V1164" s="166"/>
      <c r="W1164" s="166"/>
      <c r="X1164" s="166"/>
      <c r="Y1164" s="166"/>
      <c r="Z1164" s="167"/>
    </row>
    <row r="1165" spans="1:26" ht="12" customHeight="1" x14ac:dyDescent="0.2">
      <c r="A1165" s="149" t="s">
        <v>1125</v>
      </c>
      <c r="C1165" s="149" t="s">
        <v>1126</v>
      </c>
      <c r="D1165" s="162" t="s">
        <v>282</v>
      </c>
      <c r="E1165" s="211">
        <v>97</v>
      </c>
      <c r="F1165" s="166">
        <v>97</v>
      </c>
      <c r="G1165" s="166">
        <v>52</v>
      </c>
      <c r="H1165" s="166">
        <v>0</v>
      </c>
      <c r="I1165" s="166">
        <v>0</v>
      </c>
      <c r="J1165" s="166">
        <v>0</v>
      </c>
      <c r="K1165" s="166">
        <v>0</v>
      </c>
      <c r="L1165" s="166">
        <v>3</v>
      </c>
      <c r="M1165" s="166">
        <v>2</v>
      </c>
      <c r="N1165" s="166">
        <v>3</v>
      </c>
      <c r="O1165" s="166">
        <v>3</v>
      </c>
      <c r="P1165" s="166">
        <v>53</v>
      </c>
      <c r="Q1165" s="166">
        <v>47</v>
      </c>
      <c r="R1165" s="166">
        <v>21</v>
      </c>
      <c r="S1165" s="166">
        <v>14</v>
      </c>
      <c r="T1165" s="166">
        <v>3</v>
      </c>
      <c r="U1165" s="166">
        <v>0</v>
      </c>
      <c r="V1165" s="166">
        <v>0</v>
      </c>
      <c r="W1165" s="166">
        <v>0</v>
      </c>
      <c r="X1165" s="166">
        <v>0</v>
      </c>
      <c r="Y1165" s="166"/>
      <c r="Z1165" s="167" t="s">
        <v>1122</v>
      </c>
    </row>
    <row r="1166" spans="1:26" ht="12" customHeight="1" x14ac:dyDescent="0.2">
      <c r="A1166" s="149"/>
      <c r="C1166" s="186" t="s">
        <v>1127</v>
      </c>
      <c r="D1166" s="162" t="s">
        <v>283</v>
      </c>
      <c r="E1166" s="211">
        <v>90</v>
      </c>
      <c r="F1166" s="166">
        <v>90</v>
      </c>
      <c r="G1166" s="166">
        <v>48</v>
      </c>
      <c r="H1166" s="166">
        <v>0</v>
      </c>
      <c r="I1166" s="166">
        <v>0</v>
      </c>
      <c r="J1166" s="166">
        <v>0</v>
      </c>
      <c r="K1166" s="166">
        <v>0</v>
      </c>
      <c r="L1166" s="166">
        <v>3</v>
      </c>
      <c r="M1166" s="166">
        <v>2</v>
      </c>
      <c r="N1166" s="166">
        <v>3</v>
      </c>
      <c r="O1166" s="166">
        <v>3</v>
      </c>
      <c r="P1166" s="166">
        <v>49</v>
      </c>
      <c r="Q1166" s="166">
        <v>43</v>
      </c>
      <c r="R1166" s="166">
        <v>21</v>
      </c>
      <c r="S1166" s="166">
        <v>11</v>
      </c>
      <c r="T1166" s="166">
        <v>3</v>
      </c>
      <c r="U1166" s="166">
        <v>0</v>
      </c>
      <c r="V1166" s="166">
        <v>0</v>
      </c>
      <c r="W1166" s="166">
        <v>0</v>
      </c>
      <c r="X1166" s="166">
        <v>0</v>
      </c>
      <c r="Y1166" s="166"/>
      <c r="Z1166" s="167"/>
    </row>
    <row r="1167" spans="1:26" ht="12" customHeight="1" x14ac:dyDescent="0.2">
      <c r="A1167" s="149"/>
      <c r="C1167" s="186" t="s">
        <v>1128</v>
      </c>
      <c r="E1167" s="211"/>
      <c r="F1167" s="166"/>
      <c r="G1167" s="166"/>
      <c r="H1167" s="166"/>
      <c r="I1167" s="166"/>
      <c r="J1167" s="166"/>
      <c r="K1167" s="166"/>
      <c r="L1167" s="166"/>
      <c r="M1167" s="166"/>
      <c r="N1167" s="166"/>
      <c r="O1167" s="166"/>
      <c r="P1167" s="166"/>
      <c r="Q1167" s="166"/>
      <c r="R1167" s="166"/>
      <c r="S1167" s="166"/>
      <c r="T1167" s="166"/>
      <c r="U1167" s="166"/>
      <c r="V1167" s="166"/>
      <c r="W1167" s="166"/>
      <c r="X1167" s="166"/>
      <c r="Y1167" s="166"/>
      <c r="Z1167" s="167"/>
    </row>
    <row r="1168" spans="1:26" ht="12" customHeight="1" x14ac:dyDescent="0.2">
      <c r="A1168" s="149" t="s">
        <v>1129</v>
      </c>
      <c r="C1168" s="149" t="s">
        <v>1130</v>
      </c>
      <c r="D1168" s="162" t="s">
        <v>282</v>
      </c>
      <c r="E1168" s="211">
        <v>5</v>
      </c>
      <c r="F1168" s="166">
        <v>5</v>
      </c>
      <c r="G1168" s="166">
        <v>3</v>
      </c>
      <c r="H1168" s="166">
        <v>0</v>
      </c>
      <c r="I1168" s="166">
        <v>0</v>
      </c>
      <c r="J1168" s="166">
        <v>0</v>
      </c>
      <c r="K1168" s="166">
        <v>0</v>
      </c>
      <c r="L1168" s="166">
        <v>0</v>
      </c>
      <c r="M1168" s="166">
        <v>0</v>
      </c>
      <c r="N1168" s="166">
        <v>0</v>
      </c>
      <c r="O1168" s="166">
        <v>0</v>
      </c>
      <c r="P1168" s="166">
        <v>3</v>
      </c>
      <c r="Q1168" s="166">
        <v>3</v>
      </c>
      <c r="R1168" s="166">
        <v>2</v>
      </c>
      <c r="S1168" s="166">
        <v>0</v>
      </c>
      <c r="T1168" s="166">
        <v>0</v>
      </c>
      <c r="U1168" s="166">
        <v>0</v>
      </c>
      <c r="V1168" s="166">
        <v>0</v>
      </c>
      <c r="W1168" s="166">
        <v>0</v>
      </c>
      <c r="X1168" s="166">
        <v>0</v>
      </c>
      <c r="Y1168" s="166"/>
      <c r="Z1168" s="167" t="s">
        <v>1122</v>
      </c>
    </row>
    <row r="1169" spans="1:26" ht="12" customHeight="1" x14ac:dyDescent="0.2">
      <c r="A1169" s="149"/>
      <c r="C1169" s="186" t="s">
        <v>1131</v>
      </c>
      <c r="D1169" s="162" t="s">
        <v>283</v>
      </c>
      <c r="E1169" s="211">
        <v>5</v>
      </c>
      <c r="F1169" s="166">
        <v>5</v>
      </c>
      <c r="G1169" s="166">
        <v>3</v>
      </c>
      <c r="H1169" s="166">
        <v>0</v>
      </c>
      <c r="I1169" s="166">
        <v>0</v>
      </c>
      <c r="J1169" s="166">
        <v>0</v>
      </c>
      <c r="K1169" s="166">
        <v>0</v>
      </c>
      <c r="L1169" s="166">
        <v>0</v>
      </c>
      <c r="M1169" s="166">
        <v>0</v>
      </c>
      <c r="N1169" s="166">
        <v>0</v>
      </c>
      <c r="O1169" s="166">
        <v>0</v>
      </c>
      <c r="P1169" s="166">
        <v>3</v>
      </c>
      <c r="Q1169" s="166">
        <v>3</v>
      </c>
      <c r="R1169" s="166">
        <v>2</v>
      </c>
      <c r="S1169" s="166">
        <v>0</v>
      </c>
      <c r="T1169" s="166">
        <v>0</v>
      </c>
      <c r="U1169" s="166">
        <v>0</v>
      </c>
      <c r="V1169" s="166">
        <v>0</v>
      </c>
      <c r="W1169" s="166">
        <v>0</v>
      </c>
      <c r="X1169" s="166">
        <v>0</v>
      </c>
      <c r="Y1169" s="166"/>
      <c r="Z1169" s="167"/>
    </row>
    <row r="1170" spans="1:26" ht="12" customHeight="1" x14ac:dyDescent="0.2">
      <c r="A1170" s="149"/>
      <c r="C1170" s="186" t="s">
        <v>1132</v>
      </c>
      <c r="E1170" s="211"/>
      <c r="F1170" s="166"/>
      <c r="G1170" s="166"/>
      <c r="H1170" s="166"/>
      <c r="I1170" s="166"/>
      <c r="J1170" s="166"/>
      <c r="K1170" s="166"/>
      <c r="L1170" s="166"/>
      <c r="M1170" s="166"/>
      <c r="N1170" s="166"/>
      <c r="O1170" s="166"/>
      <c r="P1170" s="166"/>
      <c r="Q1170" s="166"/>
      <c r="R1170" s="166"/>
      <c r="S1170" s="166"/>
      <c r="T1170" s="166"/>
      <c r="U1170" s="166"/>
      <c r="V1170" s="166"/>
      <c r="W1170" s="166"/>
      <c r="X1170" s="166"/>
      <c r="Y1170" s="166"/>
      <c r="Z1170" s="167"/>
    </row>
    <row r="1171" spans="1:26" ht="12" customHeight="1" x14ac:dyDescent="0.2">
      <c r="A1171" s="149" t="s">
        <v>1133</v>
      </c>
      <c r="C1171" s="149" t="s">
        <v>1134</v>
      </c>
      <c r="D1171" s="162" t="s">
        <v>282</v>
      </c>
      <c r="E1171" s="211">
        <v>975</v>
      </c>
      <c r="F1171" s="166">
        <v>948</v>
      </c>
      <c r="G1171" s="166">
        <v>390</v>
      </c>
      <c r="H1171" s="166">
        <v>13</v>
      </c>
      <c r="I1171" s="166">
        <v>13</v>
      </c>
      <c r="J1171" s="166">
        <v>20</v>
      </c>
      <c r="K1171" s="166">
        <v>20</v>
      </c>
      <c r="L1171" s="166">
        <v>36</v>
      </c>
      <c r="M1171" s="166">
        <v>33</v>
      </c>
      <c r="N1171" s="166">
        <v>71</v>
      </c>
      <c r="O1171" s="166">
        <v>65</v>
      </c>
      <c r="P1171" s="166">
        <v>283</v>
      </c>
      <c r="Q1171" s="166">
        <v>259</v>
      </c>
      <c r="R1171" s="166">
        <v>191</v>
      </c>
      <c r="S1171" s="166">
        <v>242</v>
      </c>
      <c r="T1171" s="166">
        <v>89</v>
      </c>
      <c r="U1171" s="166">
        <v>3</v>
      </c>
      <c r="V1171" s="166">
        <v>0</v>
      </c>
      <c r="W1171" s="166">
        <v>0</v>
      </c>
      <c r="X1171" s="166">
        <v>0</v>
      </c>
      <c r="Y1171" s="166"/>
      <c r="Z1171" s="167" t="s">
        <v>1122</v>
      </c>
    </row>
    <row r="1172" spans="1:26" ht="12" customHeight="1" x14ac:dyDescent="0.2">
      <c r="A1172" s="149"/>
      <c r="C1172" s="186" t="s">
        <v>1135</v>
      </c>
      <c r="D1172" s="162" t="s">
        <v>283</v>
      </c>
      <c r="E1172" s="211">
        <v>875</v>
      </c>
      <c r="F1172" s="166">
        <v>851</v>
      </c>
      <c r="G1172" s="166">
        <v>347</v>
      </c>
      <c r="H1172" s="166">
        <v>11</v>
      </c>
      <c r="I1172" s="166">
        <v>11</v>
      </c>
      <c r="J1172" s="166">
        <v>17</v>
      </c>
      <c r="K1172" s="166">
        <v>17</v>
      </c>
      <c r="L1172" s="166">
        <v>32</v>
      </c>
      <c r="M1172" s="166">
        <v>29</v>
      </c>
      <c r="N1172" s="166">
        <v>63</v>
      </c>
      <c r="O1172" s="166">
        <v>59</v>
      </c>
      <c r="P1172" s="166">
        <v>253</v>
      </c>
      <c r="Q1172" s="166">
        <v>231</v>
      </c>
      <c r="R1172" s="166">
        <v>171</v>
      </c>
      <c r="S1172" s="166">
        <v>217</v>
      </c>
      <c r="T1172" s="166">
        <v>84</v>
      </c>
      <c r="U1172" s="166">
        <v>3</v>
      </c>
      <c r="V1172" s="166">
        <v>0</v>
      </c>
      <c r="W1172" s="166">
        <v>0</v>
      </c>
      <c r="X1172" s="166">
        <v>0</v>
      </c>
      <c r="Y1172" s="166"/>
      <c r="Z1172" s="167"/>
    </row>
    <row r="1173" spans="1:26" ht="12" customHeight="1" x14ac:dyDescent="0.2">
      <c r="A1173" s="149"/>
      <c r="C1173" s="149"/>
      <c r="E1173" s="211"/>
      <c r="F1173" s="166"/>
      <c r="G1173" s="166"/>
      <c r="H1173" s="166"/>
      <c r="I1173" s="166"/>
      <c r="J1173" s="166"/>
      <c r="K1173" s="166"/>
      <c r="L1173" s="166"/>
      <c r="M1173" s="166"/>
      <c r="N1173" s="166"/>
      <c r="O1173" s="166"/>
      <c r="P1173" s="166"/>
      <c r="Q1173" s="166"/>
      <c r="R1173" s="166"/>
      <c r="S1173" s="166"/>
      <c r="T1173" s="166"/>
      <c r="U1173" s="166"/>
      <c r="V1173" s="166"/>
      <c r="W1173" s="166"/>
      <c r="X1173" s="166"/>
      <c r="Y1173" s="166"/>
      <c r="Z1173" s="167"/>
    </row>
    <row r="1174" spans="1:26" ht="12" customHeight="1" x14ac:dyDescent="0.2">
      <c r="A1174" s="149" t="s">
        <v>1136</v>
      </c>
      <c r="C1174" s="149" t="s">
        <v>1093</v>
      </c>
      <c r="D1174" s="162" t="s">
        <v>282</v>
      </c>
      <c r="E1174" s="211">
        <v>342</v>
      </c>
      <c r="F1174" s="166">
        <v>342</v>
      </c>
      <c r="G1174" s="166">
        <v>84</v>
      </c>
      <c r="H1174" s="166">
        <v>0</v>
      </c>
      <c r="I1174" s="166">
        <v>0</v>
      </c>
      <c r="J1174" s="166">
        <v>2</v>
      </c>
      <c r="K1174" s="166">
        <v>2</v>
      </c>
      <c r="L1174" s="166">
        <v>3</v>
      </c>
      <c r="M1174" s="166">
        <v>3</v>
      </c>
      <c r="N1174" s="166">
        <v>8</v>
      </c>
      <c r="O1174" s="166">
        <v>6</v>
      </c>
      <c r="P1174" s="166">
        <v>76</v>
      </c>
      <c r="Q1174" s="166">
        <v>73</v>
      </c>
      <c r="R1174" s="166">
        <v>48</v>
      </c>
      <c r="S1174" s="166">
        <v>93</v>
      </c>
      <c r="T1174" s="166">
        <v>105</v>
      </c>
      <c r="U1174" s="166">
        <v>7</v>
      </c>
      <c r="V1174" s="166">
        <v>0</v>
      </c>
      <c r="W1174" s="166">
        <v>0</v>
      </c>
      <c r="X1174" s="166">
        <v>0</v>
      </c>
      <c r="Y1174" s="166"/>
      <c r="Z1174" s="167" t="s">
        <v>1137</v>
      </c>
    </row>
    <row r="1175" spans="1:26" ht="12" customHeight="1" x14ac:dyDescent="0.2">
      <c r="A1175" s="149"/>
      <c r="C1175" s="186" t="s">
        <v>1138</v>
      </c>
      <c r="D1175" s="162" t="s">
        <v>283</v>
      </c>
      <c r="E1175" s="211">
        <v>311</v>
      </c>
      <c r="F1175" s="166">
        <v>311</v>
      </c>
      <c r="G1175" s="166">
        <v>68</v>
      </c>
      <c r="H1175" s="166">
        <v>0</v>
      </c>
      <c r="I1175" s="166">
        <v>0</v>
      </c>
      <c r="J1175" s="166">
        <v>1</v>
      </c>
      <c r="K1175" s="166">
        <v>1</v>
      </c>
      <c r="L1175" s="166">
        <v>2</v>
      </c>
      <c r="M1175" s="166">
        <v>2</v>
      </c>
      <c r="N1175" s="166">
        <v>8</v>
      </c>
      <c r="O1175" s="166">
        <v>6</v>
      </c>
      <c r="P1175" s="166">
        <v>61</v>
      </c>
      <c r="Q1175" s="166">
        <v>59</v>
      </c>
      <c r="R1175" s="166">
        <v>45</v>
      </c>
      <c r="S1175" s="166">
        <v>86</v>
      </c>
      <c r="T1175" s="166">
        <v>101</v>
      </c>
      <c r="U1175" s="166">
        <v>7</v>
      </c>
      <c r="V1175" s="166">
        <v>0</v>
      </c>
      <c r="W1175" s="166">
        <v>0</v>
      </c>
      <c r="X1175" s="166">
        <v>0</v>
      </c>
      <c r="Y1175" s="166"/>
      <c r="Z1175" s="167"/>
    </row>
    <row r="1176" spans="1:26" ht="12" customHeight="1" x14ac:dyDescent="0.2">
      <c r="A1176" s="149"/>
      <c r="C1176" s="186" t="s">
        <v>1139</v>
      </c>
      <c r="E1176" s="211"/>
      <c r="F1176" s="166"/>
      <c r="G1176" s="166"/>
      <c r="H1176" s="166"/>
      <c r="I1176" s="166"/>
      <c r="J1176" s="166"/>
      <c r="K1176" s="166"/>
      <c r="L1176" s="166"/>
      <c r="M1176" s="166"/>
      <c r="N1176" s="166"/>
      <c r="O1176" s="166"/>
      <c r="P1176" s="166"/>
      <c r="Q1176" s="166"/>
      <c r="R1176" s="166"/>
      <c r="S1176" s="166"/>
      <c r="T1176" s="166"/>
      <c r="U1176" s="166"/>
      <c r="V1176" s="166"/>
      <c r="W1176" s="166"/>
      <c r="X1176" s="166"/>
      <c r="Y1176" s="166"/>
      <c r="Z1176" s="167"/>
    </row>
    <row r="1177" spans="1:26" ht="12" customHeight="1" x14ac:dyDescent="0.2">
      <c r="A1177" s="149" t="s">
        <v>1140</v>
      </c>
      <c r="C1177" s="149" t="s">
        <v>1141</v>
      </c>
      <c r="D1177" s="162" t="s">
        <v>282</v>
      </c>
      <c r="E1177" s="211">
        <v>54</v>
      </c>
      <c r="F1177" s="166">
        <v>53</v>
      </c>
      <c r="G1177" s="166">
        <v>26</v>
      </c>
      <c r="H1177" s="166">
        <v>0</v>
      </c>
      <c r="I1177" s="166">
        <v>0</v>
      </c>
      <c r="J1177" s="166">
        <v>1</v>
      </c>
      <c r="K1177" s="166">
        <v>1</v>
      </c>
      <c r="L1177" s="166">
        <v>1</v>
      </c>
      <c r="M1177" s="166">
        <v>1</v>
      </c>
      <c r="N1177" s="166">
        <v>2</v>
      </c>
      <c r="O1177" s="166">
        <v>2</v>
      </c>
      <c r="P1177" s="166">
        <v>22</v>
      </c>
      <c r="Q1177" s="166">
        <v>22</v>
      </c>
      <c r="R1177" s="166">
        <v>6</v>
      </c>
      <c r="S1177" s="166">
        <v>16</v>
      </c>
      <c r="T1177" s="166">
        <v>5</v>
      </c>
      <c r="U1177" s="166">
        <v>0</v>
      </c>
      <c r="V1177" s="166">
        <v>0</v>
      </c>
      <c r="W1177" s="166">
        <v>0</v>
      </c>
      <c r="X1177" s="166">
        <v>0</v>
      </c>
      <c r="Y1177" s="166"/>
      <c r="Z1177" s="167" t="s">
        <v>1137</v>
      </c>
    </row>
    <row r="1178" spans="1:26" ht="12" customHeight="1" x14ac:dyDescent="0.2">
      <c r="A1178" s="149"/>
      <c r="C1178" s="186" t="s">
        <v>1142</v>
      </c>
      <c r="D1178" s="162" t="s">
        <v>283</v>
      </c>
      <c r="E1178" s="211">
        <v>49</v>
      </c>
      <c r="F1178" s="166">
        <v>49</v>
      </c>
      <c r="G1178" s="166">
        <v>24</v>
      </c>
      <c r="H1178" s="166">
        <v>0</v>
      </c>
      <c r="I1178" s="166">
        <v>0</v>
      </c>
      <c r="J1178" s="166">
        <v>1</v>
      </c>
      <c r="K1178" s="166">
        <v>1</v>
      </c>
      <c r="L1178" s="166">
        <v>1</v>
      </c>
      <c r="M1178" s="166">
        <v>1</v>
      </c>
      <c r="N1178" s="166">
        <v>2</v>
      </c>
      <c r="O1178" s="166">
        <v>2</v>
      </c>
      <c r="P1178" s="166">
        <v>20</v>
      </c>
      <c r="Q1178" s="166">
        <v>20</v>
      </c>
      <c r="R1178" s="166">
        <v>6</v>
      </c>
      <c r="S1178" s="166">
        <v>14</v>
      </c>
      <c r="T1178" s="166">
        <v>5</v>
      </c>
      <c r="U1178" s="166">
        <v>0</v>
      </c>
      <c r="V1178" s="166">
        <v>0</v>
      </c>
      <c r="W1178" s="166">
        <v>0</v>
      </c>
      <c r="X1178" s="166">
        <v>0</v>
      </c>
      <c r="Y1178" s="166"/>
      <c r="Z1178" s="167"/>
    </row>
    <row r="1179" spans="1:26" ht="12" customHeight="1" x14ac:dyDescent="0.2">
      <c r="A1179" s="149"/>
      <c r="C1179" s="186" t="s">
        <v>1143</v>
      </c>
      <c r="E1179" s="211"/>
      <c r="F1179" s="166"/>
      <c r="G1179" s="166"/>
      <c r="H1179" s="166"/>
      <c r="I1179" s="166"/>
      <c r="J1179" s="166"/>
      <c r="K1179" s="166"/>
      <c r="L1179" s="166"/>
      <c r="M1179" s="166"/>
      <c r="N1179" s="166"/>
      <c r="O1179" s="166"/>
      <c r="P1179" s="166"/>
      <c r="Q1179" s="166"/>
      <c r="R1179" s="166"/>
      <c r="S1179" s="166"/>
      <c r="T1179" s="166"/>
      <c r="U1179" s="166"/>
      <c r="V1179" s="166"/>
      <c r="W1179" s="166"/>
      <c r="X1179" s="166"/>
      <c r="Y1179" s="166"/>
      <c r="Z1179" s="167"/>
    </row>
    <row r="1180" spans="1:26" ht="12" customHeight="1" x14ac:dyDescent="0.2">
      <c r="A1180" s="149" t="s">
        <v>1147</v>
      </c>
      <c r="C1180" s="149" t="s">
        <v>1148</v>
      </c>
      <c r="D1180" s="162" t="s">
        <v>282</v>
      </c>
      <c r="E1180" s="211">
        <v>698</v>
      </c>
      <c r="F1180" s="166">
        <v>697</v>
      </c>
      <c r="G1180" s="166">
        <v>260</v>
      </c>
      <c r="H1180" s="166">
        <v>0</v>
      </c>
      <c r="I1180" s="166">
        <v>0</v>
      </c>
      <c r="J1180" s="166">
        <v>4</v>
      </c>
      <c r="K1180" s="166">
        <v>4</v>
      </c>
      <c r="L1180" s="166">
        <v>8</v>
      </c>
      <c r="M1180" s="166">
        <v>8</v>
      </c>
      <c r="N1180" s="166">
        <v>16</v>
      </c>
      <c r="O1180" s="166">
        <v>16</v>
      </c>
      <c r="P1180" s="166">
        <v>256</v>
      </c>
      <c r="Q1180" s="166">
        <v>232</v>
      </c>
      <c r="R1180" s="166">
        <v>116</v>
      </c>
      <c r="S1180" s="166">
        <v>195</v>
      </c>
      <c r="T1180" s="166">
        <v>101</v>
      </c>
      <c r="U1180" s="166">
        <v>1</v>
      </c>
      <c r="V1180" s="166">
        <v>0</v>
      </c>
      <c r="W1180" s="166">
        <v>0</v>
      </c>
      <c r="X1180" s="166">
        <v>0</v>
      </c>
      <c r="Y1180" s="166"/>
      <c r="Z1180" s="167" t="s">
        <v>1137</v>
      </c>
    </row>
    <row r="1181" spans="1:26" ht="12" customHeight="1" x14ac:dyDescent="0.2">
      <c r="A1181" s="149"/>
      <c r="C1181" s="186" t="s">
        <v>1149</v>
      </c>
      <c r="D1181" s="162" t="s">
        <v>283</v>
      </c>
      <c r="E1181" s="211">
        <v>664</v>
      </c>
      <c r="F1181" s="166">
        <v>664</v>
      </c>
      <c r="G1181" s="166">
        <v>242</v>
      </c>
      <c r="H1181" s="166">
        <v>0</v>
      </c>
      <c r="I1181" s="166">
        <v>0</v>
      </c>
      <c r="J1181" s="166">
        <v>2</v>
      </c>
      <c r="K1181" s="166">
        <v>2</v>
      </c>
      <c r="L1181" s="166">
        <v>7</v>
      </c>
      <c r="M1181" s="166">
        <v>7</v>
      </c>
      <c r="N1181" s="166">
        <v>15</v>
      </c>
      <c r="O1181" s="166">
        <v>15</v>
      </c>
      <c r="P1181" s="166">
        <v>241</v>
      </c>
      <c r="Q1181" s="166">
        <v>218</v>
      </c>
      <c r="R1181" s="166">
        <v>112</v>
      </c>
      <c r="S1181" s="166">
        <v>186</v>
      </c>
      <c r="T1181" s="166">
        <v>100</v>
      </c>
      <c r="U1181" s="166">
        <v>1</v>
      </c>
      <c r="V1181" s="166">
        <v>0</v>
      </c>
      <c r="W1181" s="166">
        <v>0</v>
      </c>
      <c r="X1181" s="166">
        <v>0</v>
      </c>
      <c r="Y1181" s="166"/>
      <c r="Z1181" s="167"/>
    </row>
    <row r="1182" spans="1:26" ht="12" customHeight="1" x14ac:dyDescent="0.2">
      <c r="A1182" s="149"/>
      <c r="C1182" s="186" t="s">
        <v>1150</v>
      </c>
      <c r="E1182" s="211"/>
      <c r="F1182" s="166"/>
      <c r="G1182" s="166"/>
      <c r="H1182" s="166"/>
      <c r="I1182" s="166"/>
      <c r="J1182" s="166"/>
      <c r="K1182" s="166"/>
      <c r="L1182" s="166"/>
      <c r="M1182" s="166"/>
      <c r="N1182" s="166"/>
      <c r="O1182" s="166"/>
      <c r="P1182" s="166"/>
      <c r="Q1182" s="166"/>
      <c r="R1182" s="166"/>
      <c r="S1182" s="166"/>
      <c r="T1182" s="166"/>
      <c r="U1182" s="166"/>
      <c r="V1182" s="166"/>
      <c r="W1182" s="166"/>
      <c r="X1182" s="166"/>
      <c r="Y1182" s="166"/>
      <c r="Z1182" s="167"/>
    </row>
    <row r="1183" spans="1:26" ht="12" customHeight="1" x14ac:dyDescent="0.2">
      <c r="A1183" s="142" t="s">
        <v>268</v>
      </c>
      <c r="C1183" s="142" t="s">
        <v>1154</v>
      </c>
      <c r="D1183" s="162" t="s">
        <v>282</v>
      </c>
      <c r="E1183" s="211">
        <v>114</v>
      </c>
      <c r="F1183" s="166">
        <v>9</v>
      </c>
      <c r="G1183" s="166">
        <v>9</v>
      </c>
      <c r="H1183" s="166">
        <v>4</v>
      </c>
      <c r="I1183" s="166">
        <v>4</v>
      </c>
      <c r="J1183" s="166">
        <v>3</v>
      </c>
      <c r="K1183" s="166">
        <v>3</v>
      </c>
      <c r="L1183" s="166">
        <v>1</v>
      </c>
      <c r="M1183" s="166">
        <v>1</v>
      </c>
      <c r="N1183" s="166">
        <v>1</v>
      </c>
      <c r="O1183" s="166">
        <v>1</v>
      </c>
      <c r="P1183" s="166">
        <v>0</v>
      </c>
      <c r="Q1183" s="166">
        <v>0</v>
      </c>
      <c r="R1183" s="166">
        <v>0</v>
      </c>
      <c r="S1183" s="166">
        <v>0</v>
      </c>
      <c r="T1183" s="166">
        <v>0</v>
      </c>
      <c r="U1183" s="166">
        <v>0</v>
      </c>
      <c r="V1183" s="166">
        <v>0</v>
      </c>
      <c r="W1183" s="166">
        <v>0</v>
      </c>
      <c r="X1183" s="166">
        <v>0</v>
      </c>
      <c r="Y1183" s="166"/>
      <c r="Z1183" s="167" t="s">
        <v>268</v>
      </c>
    </row>
    <row r="1184" spans="1:26" ht="12" customHeight="1" x14ac:dyDescent="0.2">
      <c r="D1184" s="162" t="s">
        <v>283</v>
      </c>
      <c r="E1184" s="211">
        <v>111</v>
      </c>
      <c r="F1184" s="166">
        <v>9</v>
      </c>
      <c r="G1184" s="166">
        <v>9</v>
      </c>
      <c r="H1184" s="166">
        <v>4</v>
      </c>
      <c r="I1184" s="166">
        <v>4</v>
      </c>
      <c r="J1184" s="166">
        <v>3</v>
      </c>
      <c r="K1184" s="166">
        <v>3</v>
      </c>
      <c r="L1184" s="166">
        <v>1</v>
      </c>
      <c r="M1184" s="166">
        <v>1</v>
      </c>
      <c r="N1184" s="166">
        <v>1</v>
      </c>
      <c r="O1184" s="166">
        <v>1</v>
      </c>
      <c r="P1184" s="166">
        <v>0</v>
      </c>
      <c r="Q1184" s="166">
        <v>0</v>
      </c>
      <c r="R1184" s="166">
        <v>0</v>
      </c>
      <c r="S1184" s="166">
        <v>0</v>
      </c>
      <c r="T1184" s="166">
        <v>0</v>
      </c>
      <c r="U1184" s="166">
        <v>0</v>
      </c>
      <c r="V1184" s="166">
        <v>0</v>
      </c>
      <c r="W1184" s="166">
        <v>0</v>
      </c>
      <c r="X1184" s="166">
        <v>0</v>
      </c>
      <c r="Y1184" s="166"/>
      <c r="Z1184" s="167"/>
    </row>
    <row r="1185" spans="1:26" ht="5.0999999999999996" customHeight="1" x14ac:dyDescent="0.2">
      <c r="D1185" s="183"/>
      <c r="E1185" s="166"/>
      <c r="F1185" s="166"/>
      <c r="G1185" s="166"/>
      <c r="H1185" s="166"/>
      <c r="I1185" s="166"/>
      <c r="J1185" s="166"/>
      <c r="K1185" s="166"/>
      <c r="L1185" s="166"/>
      <c r="M1185" s="166"/>
      <c r="N1185" s="166"/>
      <c r="O1185" s="166"/>
      <c r="P1185" s="166"/>
      <c r="Q1185" s="166"/>
      <c r="R1185" s="166"/>
      <c r="S1185" s="166"/>
      <c r="T1185" s="166"/>
      <c r="U1185" s="166"/>
      <c r="V1185" s="166"/>
      <c r="W1185" s="166"/>
      <c r="X1185" s="166"/>
      <c r="Y1185" s="166"/>
      <c r="Z1185" s="167"/>
    </row>
    <row r="1186" spans="1:26" ht="12" customHeight="1" x14ac:dyDescent="0.2">
      <c r="A1186" s="149">
        <v>15</v>
      </c>
      <c r="C1186" s="149" t="s">
        <v>1155</v>
      </c>
      <c r="D1186" s="183" t="s">
        <v>282</v>
      </c>
      <c r="E1186" s="166">
        <v>85</v>
      </c>
      <c r="F1186" s="166">
        <v>7</v>
      </c>
      <c r="G1186" s="166">
        <v>7</v>
      </c>
      <c r="H1186" s="166">
        <v>4</v>
      </c>
      <c r="I1186" s="166">
        <v>4</v>
      </c>
      <c r="J1186" s="166">
        <v>2</v>
      </c>
      <c r="K1186" s="166">
        <v>2</v>
      </c>
      <c r="L1186" s="166">
        <v>0</v>
      </c>
      <c r="M1186" s="166">
        <v>0</v>
      </c>
      <c r="N1186" s="166">
        <v>1</v>
      </c>
      <c r="O1186" s="166">
        <v>1</v>
      </c>
      <c r="P1186" s="166">
        <v>0</v>
      </c>
      <c r="Q1186" s="166">
        <v>0</v>
      </c>
      <c r="R1186" s="166">
        <v>0</v>
      </c>
      <c r="S1186" s="166">
        <v>0</v>
      </c>
      <c r="T1186" s="166">
        <v>0</v>
      </c>
      <c r="U1186" s="166">
        <v>0</v>
      </c>
      <c r="V1186" s="166">
        <v>0</v>
      </c>
      <c r="W1186" s="166">
        <v>0</v>
      </c>
      <c r="X1186" s="166">
        <v>0</v>
      </c>
      <c r="Y1186" s="166"/>
      <c r="Z1186" s="167">
        <v>15</v>
      </c>
    </row>
    <row r="1187" spans="1:26" ht="12" customHeight="1" x14ac:dyDescent="0.2">
      <c r="D1187" s="183" t="s">
        <v>283</v>
      </c>
      <c r="E1187" s="166">
        <v>82</v>
      </c>
      <c r="F1187" s="166">
        <v>7</v>
      </c>
      <c r="G1187" s="166">
        <v>7</v>
      </c>
      <c r="H1187" s="166">
        <v>4</v>
      </c>
      <c r="I1187" s="166">
        <v>4</v>
      </c>
      <c r="J1187" s="166">
        <v>2</v>
      </c>
      <c r="K1187" s="166">
        <v>2</v>
      </c>
      <c r="L1187" s="166">
        <v>0</v>
      </c>
      <c r="M1187" s="166">
        <v>0</v>
      </c>
      <c r="N1187" s="166">
        <v>1</v>
      </c>
      <c r="O1187" s="166">
        <v>1</v>
      </c>
      <c r="P1187" s="166">
        <v>0</v>
      </c>
      <c r="Q1187" s="166">
        <v>0</v>
      </c>
      <c r="R1187" s="166">
        <v>0</v>
      </c>
      <c r="S1187" s="166">
        <v>0</v>
      </c>
      <c r="T1187" s="166">
        <v>0</v>
      </c>
      <c r="U1187" s="166">
        <v>0</v>
      </c>
      <c r="V1187" s="166">
        <v>0</v>
      </c>
      <c r="W1187" s="166">
        <v>0</v>
      </c>
      <c r="X1187" s="166">
        <v>0</v>
      </c>
      <c r="Y1187" s="166"/>
      <c r="Z1187" s="167"/>
    </row>
    <row r="1188" spans="1:26" ht="5.0999999999999996" customHeight="1" x14ac:dyDescent="0.2">
      <c r="D1188" s="183"/>
      <c r="E1188" s="166"/>
      <c r="F1188" s="166"/>
      <c r="G1188" s="166"/>
      <c r="H1188" s="166"/>
      <c r="I1188" s="166"/>
      <c r="J1188" s="166"/>
      <c r="K1188" s="166"/>
      <c r="L1188" s="166"/>
      <c r="M1188" s="166"/>
      <c r="N1188" s="166"/>
      <c r="O1188" s="166"/>
      <c r="P1188" s="166"/>
      <c r="Q1188" s="166"/>
      <c r="R1188" s="166"/>
      <c r="S1188" s="166"/>
      <c r="T1188" s="166"/>
      <c r="U1188" s="166"/>
      <c r="V1188" s="166"/>
      <c r="W1188" s="166"/>
      <c r="X1188" s="166"/>
      <c r="Y1188" s="166"/>
      <c r="Z1188" s="167"/>
    </row>
    <row r="1189" spans="1:26" ht="12" customHeight="1" x14ac:dyDescent="0.2">
      <c r="A1189" s="149">
        <v>16</v>
      </c>
      <c r="C1189" s="149" t="s">
        <v>1156</v>
      </c>
      <c r="D1189" s="183" t="s">
        <v>282</v>
      </c>
      <c r="E1189" s="166">
        <v>3</v>
      </c>
      <c r="F1189" s="166">
        <v>0</v>
      </c>
      <c r="G1189" s="166">
        <v>0</v>
      </c>
      <c r="H1189" s="166">
        <v>0</v>
      </c>
      <c r="I1189" s="166">
        <v>0</v>
      </c>
      <c r="J1189" s="166">
        <v>0</v>
      </c>
      <c r="K1189" s="166">
        <v>0</v>
      </c>
      <c r="L1189" s="166">
        <v>0</v>
      </c>
      <c r="M1189" s="166">
        <v>0</v>
      </c>
      <c r="N1189" s="166">
        <v>0</v>
      </c>
      <c r="O1189" s="166">
        <v>0</v>
      </c>
      <c r="P1189" s="166">
        <v>0</v>
      </c>
      <c r="Q1189" s="166">
        <v>0</v>
      </c>
      <c r="R1189" s="166">
        <v>0</v>
      </c>
      <c r="S1189" s="166">
        <v>0</v>
      </c>
      <c r="T1189" s="166">
        <v>0</v>
      </c>
      <c r="U1189" s="166">
        <v>0</v>
      </c>
      <c r="V1189" s="166">
        <v>0</v>
      </c>
      <c r="W1189" s="166">
        <v>0</v>
      </c>
      <c r="X1189" s="166">
        <v>0</v>
      </c>
      <c r="Y1189" s="166"/>
      <c r="Z1189" s="167">
        <v>16</v>
      </c>
    </row>
    <row r="1190" spans="1:26" ht="12" customHeight="1" x14ac:dyDescent="0.2">
      <c r="C1190" s="149"/>
      <c r="D1190" s="183" t="s">
        <v>283</v>
      </c>
      <c r="E1190" s="166">
        <v>3</v>
      </c>
      <c r="F1190" s="166">
        <v>0</v>
      </c>
      <c r="G1190" s="166">
        <v>0</v>
      </c>
      <c r="H1190" s="166">
        <v>0</v>
      </c>
      <c r="I1190" s="166">
        <v>0</v>
      </c>
      <c r="J1190" s="166">
        <v>0</v>
      </c>
      <c r="K1190" s="166">
        <v>0</v>
      </c>
      <c r="L1190" s="166">
        <v>0</v>
      </c>
      <c r="M1190" s="166">
        <v>0</v>
      </c>
      <c r="N1190" s="166">
        <v>0</v>
      </c>
      <c r="O1190" s="166">
        <v>0</v>
      </c>
      <c r="P1190" s="166">
        <v>0</v>
      </c>
      <c r="Q1190" s="166">
        <v>0</v>
      </c>
      <c r="R1190" s="166">
        <v>0</v>
      </c>
      <c r="S1190" s="166">
        <v>0</v>
      </c>
      <c r="T1190" s="166">
        <v>0</v>
      </c>
      <c r="U1190" s="166">
        <v>0</v>
      </c>
      <c r="V1190" s="166">
        <v>0</v>
      </c>
      <c r="W1190" s="166">
        <v>0</v>
      </c>
      <c r="X1190" s="166">
        <v>0</v>
      </c>
      <c r="Y1190" s="166"/>
      <c r="Z1190" s="167"/>
    </row>
    <row r="1191" spans="1:26" ht="5.0999999999999996" customHeight="1" x14ac:dyDescent="0.2">
      <c r="C1191" s="149"/>
      <c r="D1191" s="183"/>
      <c r="E1191" s="166"/>
      <c r="F1191" s="166"/>
      <c r="G1191" s="166"/>
      <c r="H1191" s="166"/>
      <c r="I1191" s="166"/>
      <c r="J1191" s="166"/>
      <c r="K1191" s="166"/>
      <c r="L1191" s="166"/>
      <c r="M1191" s="166"/>
      <c r="N1191" s="166"/>
      <c r="O1191" s="166"/>
      <c r="P1191" s="166"/>
      <c r="Q1191" s="166"/>
      <c r="R1191" s="166"/>
      <c r="S1191" s="166"/>
      <c r="T1191" s="166"/>
      <c r="U1191" s="166"/>
      <c r="V1191" s="166"/>
      <c r="W1191" s="166"/>
      <c r="X1191" s="166"/>
      <c r="Y1191" s="166"/>
      <c r="Z1191" s="167"/>
    </row>
    <row r="1192" spans="1:26" ht="12" customHeight="1" x14ac:dyDescent="0.2">
      <c r="A1192" s="149">
        <v>18</v>
      </c>
      <c r="C1192" s="149" t="s">
        <v>1157</v>
      </c>
      <c r="D1192" s="183" t="s">
        <v>282</v>
      </c>
      <c r="E1192" s="166">
        <v>1</v>
      </c>
      <c r="F1192" s="166">
        <v>0</v>
      </c>
      <c r="G1192" s="166">
        <v>0</v>
      </c>
      <c r="H1192" s="166">
        <v>0</v>
      </c>
      <c r="I1192" s="166">
        <v>0</v>
      </c>
      <c r="J1192" s="166">
        <v>0</v>
      </c>
      <c r="K1192" s="166">
        <v>0</v>
      </c>
      <c r="L1192" s="166">
        <v>0</v>
      </c>
      <c r="M1192" s="166">
        <v>0</v>
      </c>
      <c r="N1192" s="166">
        <v>0</v>
      </c>
      <c r="O1192" s="166">
        <v>0</v>
      </c>
      <c r="P1192" s="166">
        <v>0</v>
      </c>
      <c r="Q1192" s="166">
        <v>0</v>
      </c>
      <c r="R1192" s="166">
        <v>0</v>
      </c>
      <c r="S1192" s="166">
        <v>0</v>
      </c>
      <c r="T1192" s="166">
        <v>0</v>
      </c>
      <c r="U1192" s="166">
        <v>0</v>
      </c>
      <c r="V1192" s="166">
        <v>0</v>
      </c>
      <c r="W1192" s="166">
        <v>0</v>
      </c>
      <c r="X1192" s="166">
        <v>0</v>
      </c>
      <c r="Y1192" s="166"/>
      <c r="Z1192" s="167">
        <v>18</v>
      </c>
    </row>
    <row r="1193" spans="1:26" ht="12" customHeight="1" x14ac:dyDescent="0.2">
      <c r="A1193" s="149"/>
      <c r="C1193" s="149"/>
      <c r="D1193" s="183" t="s">
        <v>283</v>
      </c>
      <c r="E1193" s="166">
        <v>1</v>
      </c>
      <c r="F1193" s="166">
        <v>0</v>
      </c>
      <c r="G1193" s="166">
        <v>0</v>
      </c>
      <c r="H1193" s="166">
        <v>0</v>
      </c>
      <c r="I1193" s="166">
        <v>0</v>
      </c>
      <c r="J1193" s="166">
        <v>0</v>
      </c>
      <c r="K1193" s="166">
        <v>0</v>
      </c>
      <c r="L1193" s="166">
        <v>0</v>
      </c>
      <c r="M1193" s="166">
        <v>0</v>
      </c>
      <c r="N1193" s="166">
        <v>0</v>
      </c>
      <c r="O1193" s="166">
        <v>0</v>
      </c>
      <c r="P1193" s="166">
        <v>0</v>
      </c>
      <c r="Q1193" s="166">
        <v>0</v>
      </c>
      <c r="R1193" s="166">
        <v>0</v>
      </c>
      <c r="S1193" s="166">
        <v>0</v>
      </c>
      <c r="T1193" s="166">
        <v>0</v>
      </c>
      <c r="U1193" s="166">
        <v>0</v>
      </c>
      <c r="V1193" s="166">
        <v>0</v>
      </c>
      <c r="W1193" s="166">
        <v>0</v>
      </c>
      <c r="X1193" s="166">
        <v>0</v>
      </c>
      <c r="Y1193" s="166"/>
      <c r="Z1193" s="167"/>
    </row>
    <row r="1194" spans="1:26" ht="5.0999999999999996" customHeight="1" x14ac:dyDescent="0.2">
      <c r="A1194" s="149"/>
      <c r="C1194" s="149"/>
      <c r="D1194" s="183"/>
      <c r="E1194" s="166"/>
      <c r="F1194" s="166"/>
      <c r="G1194" s="166"/>
      <c r="H1194" s="166"/>
      <c r="I1194" s="166"/>
      <c r="J1194" s="166"/>
      <c r="K1194" s="166"/>
      <c r="L1194" s="166"/>
      <c r="M1194" s="166"/>
      <c r="N1194" s="166"/>
      <c r="O1194" s="166"/>
      <c r="P1194" s="166"/>
      <c r="Q1194" s="166"/>
      <c r="R1194" s="166"/>
      <c r="S1194" s="166"/>
      <c r="T1194" s="166"/>
      <c r="U1194" s="166"/>
      <c r="V1194" s="166"/>
      <c r="W1194" s="166"/>
      <c r="X1194" s="166"/>
      <c r="Y1194" s="166"/>
      <c r="Z1194" s="167"/>
    </row>
    <row r="1195" spans="1:26" ht="12" customHeight="1" x14ac:dyDescent="0.2">
      <c r="A1195" s="149">
        <v>20</v>
      </c>
      <c r="C1195" s="149" t="s">
        <v>1158</v>
      </c>
      <c r="D1195" s="183" t="s">
        <v>282</v>
      </c>
      <c r="E1195" s="166">
        <v>8</v>
      </c>
      <c r="F1195" s="166">
        <v>0</v>
      </c>
      <c r="G1195" s="166">
        <v>0</v>
      </c>
      <c r="H1195" s="166">
        <v>0</v>
      </c>
      <c r="I1195" s="166">
        <v>0</v>
      </c>
      <c r="J1195" s="166">
        <v>0</v>
      </c>
      <c r="K1195" s="166">
        <v>0</v>
      </c>
      <c r="L1195" s="166">
        <v>0</v>
      </c>
      <c r="M1195" s="166">
        <v>0</v>
      </c>
      <c r="N1195" s="166">
        <v>0</v>
      </c>
      <c r="O1195" s="166">
        <v>0</v>
      </c>
      <c r="P1195" s="166">
        <v>0</v>
      </c>
      <c r="Q1195" s="166">
        <v>0</v>
      </c>
      <c r="R1195" s="166">
        <v>0</v>
      </c>
      <c r="S1195" s="166">
        <v>0</v>
      </c>
      <c r="T1195" s="166">
        <v>0</v>
      </c>
      <c r="U1195" s="166">
        <v>0</v>
      </c>
      <c r="V1195" s="166">
        <v>0</v>
      </c>
      <c r="W1195" s="166">
        <v>0</v>
      </c>
      <c r="X1195" s="166">
        <v>0</v>
      </c>
      <c r="Y1195" s="166"/>
      <c r="Z1195" s="167">
        <v>20</v>
      </c>
    </row>
    <row r="1196" spans="1:26" ht="12" customHeight="1" x14ac:dyDescent="0.2">
      <c r="A1196" s="149"/>
      <c r="C1196" s="149"/>
      <c r="D1196" s="183" t="s">
        <v>283</v>
      </c>
      <c r="E1196" s="166">
        <v>8</v>
      </c>
      <c r="F1196" s="166">
        <v>0</v>
      </c>
      <c r="G1196" s="166">
        <v>0</v>
      </c>
      <c r="H1196" s="166">
        <v>0</v>
      </c>
      <c r="I1196" s="166">
        <v>0</v>
      </c>
      <c r="J1196" s="166">
        <v>0</v>
      </c>
      <c r="K1196" s="166">
        <v>0</v>
      </c>
      <c r="L1196" s="166">
        <v>0</v>
      </c>
      <c r="M1196" s="166">
        <v>0</v>
      </c>
      <c r="N1196" s="166">
        <v>0</v>
      </c>
      <c r="O1196" s="166">
        <v>0</v>
      </c>
      <c r="P1196" s="166">
        <v>0</v>
      </c>
      <c r="Q1196" s="166">
        <v>0</v>
      </c>
      <c r="R1196" s="166">
        <v>0</v>
      </c>
      <c r="S1196" s="166">
        <v>0</v>
      </c>
      <c r="T1196" s="166">
        <v>0</v>
      </c>
      <c r="U1196" s="166">
        <v>0</v>
      </c>
      <c r="V1196" s="166">
        <v>0</v>
      </c>
      <c r="W1196" s="166">
        <v>0</v>
      </c>
      <c r="X1196" s="166">
        <v>0</v>
      </c>
      <c r="Y1196" s="166"/>
      <c r="Z1196" s="167"/>
    </row>
    <row r="1197" spans="1:26" ht="5.0999999999999996" customHeight="1" x14ac:dyDescent="0.2">
      <c r="A1197" s="149"/>
      <c r="C1197" s="149"/>
      <c r="D1197" s="183"/>
      <c r="E1197" s="166"/>
      <c r="F1197" s="166"/>
      <c r="G1197" s="166"/>
      <c r="H1197" s="166"/>
      <c r="I1197" s="166"/>
      <c r="J1197" s="166"/>
      <c r="K1197" s="166"/>
      <c r="L1197" s="166"/>
      <c r="M1197" s="166"/>
      <c r="N1197" s="166"/>
      <c r="O1197" s="166"/>
      <c r="P1197" s="166"/>
      <c r="Q1197" s="166"/>
      <c r="R1197" s="166"/>
      <c r="S1197" s="166"/>
      <c r="T1197" s="166"/>
      <c r="U1197" s="166"/>
      <c r="V1197" s="166"/>
      <c r="W1197" s="166"/>
      <c r="X1197" s="166"/>
      <c r="Y1197" s="166"/>
      <c r="Z1197" s="167"/>
    </row>
    <row r="1198" spans="1:26" ht="12" customHeight="1" x14ac:dyDescent="0.2">
      <c r="A1198" s="149">
        <v>23</v>
      </c>
      <c r="C1198" s="149" t="s">
        <v>2325</v>
      </c>
      <c r="D1198" s="183" t="s">
        <v>282</v>
      </c>
      <c r="E1198" s="166">
        <v>1</v>
      </c>
      <c r="F1198" s="166">
        <v>0</v>
      </c>
      <c r="G1198" s="166">
        <v>0</v>
      </c>
      <c r="H1198" s="166">
        <v>0</v>
      </c>
      <c r="I1198" s="166">
        <v>0</v>
      </c>
      <c r="J1198" s="166">
        <v>0</v>
      </c>
      <c r="K1198" s="166">
        <v>0</v>
      </c>
      <c r="L1198" s="166">
        <v>0</v>
      </c>
      <c r="M1198" s="166">
        <v>0</v>
      </c>
      <c r="N1198" s="166">
        <v>0</v>
      </c>
      <c r="O1198" s="166">
        <v>0</v>
      </c>
      <c r="P1198" s="166">
        <v>0</v>
      </c>
      <c r="Q1198" s="166">
        <v>0</v>
      </c>
      <c r="R1198" s="166">
        <v>0</v>
      </c>
      <c r="S1198" s="166">
        <v>0</v>
      </c>
      <c r="T1198" s="166">
        <v>0</v>
      </c>
      <c r="U1198" s="166">
        <v>0</v>
      </c>
      <c r="V1198" s="166">
        <v>0</v>
      </c>
      <c r="W1198" s="166">
        <v>0</v>
      </c>
      <c r="X1198" s="166">
        <v>0</v>
      </c>
      <c r="Y1198" s="166"/>
      <c r="Z1198" s="167">
        <v>23</v>
      </c>
    </row>
    <row r="1199" spans="1:26" ht="12" customHeight="1" x14ac:dyDescent="0.2">
      <c r="A1199" s="149"/>
      <c r="C1199" s="149"/>
      <c r="D1199" s="183" t="s">
        <v>283</v>
      </c>
      <c r="E1199" s="166">
        <v>1</v>
      </c>
      <c r="F1199" s="166">
        <v>0</v>
      </c>
      <c r="G1199" s="166">
        <v>0</v>
      </c>
      <c r="H1199" s="166">
        <v>0</v>
      </c>
      <c r="I1199" s="166">
        <v>0</v>
      </c>
      <c r="J1199" s="166">
        <v>0</v>
      </c>
      <c r="K1199" s="166">
        <v>0</v>
      </c>
      <c r="L1199" s="166">
        <v>0</v>
      </c>
      <c r="M1199" s="166">
        <v>0</v>
      </c>
      <c r="N1199" s="166">
        <v>0</v>
      </c>
      <c r="O1199" s="166">
        <v>0</v>
      </c>
      <c r="P1199" s="166">
        <v>0</v>
      </c>
      <c r="Q1199" s="166">
        <v>0</v>
      </c>
      <c r="R1199" s="166">
        <v>0</v>
      </c>
      <c r="S1199" s="166">
        <v>0</v>
      </c>
      <c r="T1199" s="166">
        <v>0</v>
      </c>
      <c r="U1199" s="166">
        <v>0</v>
      </c>
      <c r="V1199" s="166">
        <v>0</v>
      </c>
      <c r="W1199" s="166">
        <v>0</v>
      </c>
      <c r="X1199" s="166">
        <v>0</v>
      </c>
      <c r="Y1199" s="166"/>
      <c r="Z1199" s="167"/>
    </row>
    <row r="1200" spans="1:26" ht="5.0999999999999996" customHeight="1" x14ac:dyDescent="0.2">
      <c r="A1200" s="149"/>
      <c r="C1200" s="149"/>
      <c r="D1200" s="183"/>
      <c r="E1200" s="166"/>
      <c r="F1200" s="166"/>
      <c r="G1200" s="166"/>
      <c r="H1200" s="166"/>
      <c r="I1200" s="166"/>
      <c r="J1200" s="166"/>
      <c r="K1200" s="166"/>
      <c r="L1200" s="166"/>
      <c r="M1200" s="166"/>
      <c r="N1200" s="166"/>
      <c r="O1200" s="166"/>
      <c r="P1200" s="166"/>
      <c r="Q1200" s="166"/>
      <c r="R1200" s="166"/>
      <c r="S1200" s="166"/>
      <c r="T1200" s="166"/>
      <c r="U1200" s="166"/>
      <c r="V1200" s="166"/>
      <c r="W1200" s="166"/>
      <c r="X1200" s="166"/>
      <c r="Y1200" s="166"/>
      <c r="Z1200" s="167"/>
    </row>
    <row r="1201" spans="1:26" ht="12" customHeight="1" x14ac:dyDescent="0.2">
      <c r="A1201" s="149">
        <v>24</v>
      </c>
      <c r="C1201" s="149" t="s">
        <v>2326</v>
      </c>
      <c r="D1201" s="183" t="s">
        <v>282</v>
      </c>
      <c r="E1201" s="166">
        <v>1</v>
      </c>
      <c r="F1201" s="166">
        <v>1</v>
      </c>
      <c r="G1201" s="166">
        <v>1</v>
      </c>
      <c r="H1201" s="166">
        <v>0</v>
      </c>
      <c r="I1201" s="166">
        <v>0</v>
      </c>
      <c r="J1201" s="166">
        <v>0</v>
      </c>
      <c r="K1201" s="166">
        <v>0</v>
      </c>
      <c r="L1201" s="166">
        <v>1</v>
      </c>
      <c r="M1201" s="166">
        <v>1</v>
      </c>
      <c r="N1201" s="166">
        <v>0</v>
      </c>
      <c r="O1201" s="166">
        <v>0</v>
      </c>
      <c r="P1201" s="166">
        <v>0</v>
      </c>
      <c r="Q1201" s="166">
        <v>0</v>
      </c>
      <c r="R1201" s="166">
        <v>0</v>
      </c>
      <c r="S1201" s="166">
        <v>0</v>
      </c>
      <c r="T1201" s="166">
        <v>0</v>
      </c>
      <c r="U1201" s="166">
        <v>0</v>
      </c>
      <c r="V1201" s="166">
        <v>0</v>
      </c>
      <c r="W1201" s="166">
        <v>0</v>
      </c>
      <c r="X1201" s="166">
        <v>0</v>
      </c>
      <c r="Y1201" s="166"/>
      <c r="Z1201" s="167">
        <v>24</v>
      </c>
    </row>
    <row r="1202" spans="1:26" ht="12" customHeight="1" x14ac:dyDescent="0.2">
      <c r="A1202" s="149"/>
      <c r="C1202" s="149"/>
      <c r="D1202" s="183" t="s">
        <v>283</v>
      </c>
      <c r="E1202" s="166">
        <v>1</v>
      </c>
      <c r="F1202" s="166">
        <v>1</v>
      </c>
      <c r="G1202" s="166">
        <v>1</v>
      </c>
      <c r="H1202" s="166">
        <v>0</v>
      </c>
      <c r="I1202" s="166">
        <v>0</v>
      </c>
      <c r="J1202" s="166">
        <v>0</v>
      </c>
      <c r="K1202" s="166">
        <v>0</v>
      </c>
      <c r="L1202" s="166">
        <v>1</v>
      </c>
      <c r="M1202" s="166">
        <v>1</v>
      </c>
      <c r="N1202" s="166">
        <v>0</v>
      </c>
      <c r="O1202" s="166">
        <v>0</v>
      </c>
      <c r="P1202" s="166">
        <v>0</v>
      </c>
      <c r="Q1202" s="166">
        <v>0</v>
      </c>
      <c r="R1202" s="166">
        <v>0</v>
      </c>
      <c r="S1202" s="166">
        <v>0</v>
      </c>
      <c r="T1202" s="166">
        <v>0</v>
      </c>
      <c r="U1202" s="166">
        <v>0</v>
      </c>
      <c r="V1202" s="166">
        <v>0</v>
      </c>
      <c r="W1202" s="166">
        <v>0</v>
      </c>
      <c r="X1202" s="166">
        <v>0</v>
      </c>
      <c r="Y1202" s="166"/>
      <c r="Z1202" s="167"/>
    </row>
    <row r="1203" spans="1:26" ht="5.0999999999999996" customHeight="1" x14ac:dyDescent="0.2">
      <c r="A1203" s="149"/>
      <c r="C1203" s="149"/>
      <c r="D1203" s="183"/>
      <c r="E1203" s="166"/>
      <c r="F1203" s="166"/>
      <c r="G1203" s="166"/>
      <c r="H1203" s="166"/>
      <c r="I1203" s="166"/>
      <c r="J1203" s="166"/>
      <c r="K1203" s="166"/>
      <c r="L1203" s="166"/>
      <c r="M1203" s="166"/>
      <c r="N1203" s="166"/>
      <c r="O1203" s="166"/>
      <c r="P1203" s="166"/>
      <c r="Q1203" s="166"/>
      <c r="R1203" s="166"/>
      <c r="S1203" s="166"/>
      <c r="T1203" s="166"/>
      <c r="U1203" s="166"/>
      <c r="V1203" s="166"/>
      <c r="W1203" s="166"/>
      <c r="X1203" s="166"/>
      <c r="Y1203" s="166"/>
      <c r="Z1203" s="167"/>
    </row>
    <row r="1204" spans="1:26" ht="12" customHeight="1" x14ac:dyDescent="0.2">
      <c r="A1204" s="149">
        <v>25</v>
      </c>
      <c r="C1204" s="149" t="s">
        <v>1159</v>
      </c>
      <c r="D1204" s="183" t="s">
        <v>282</v>
      </c>
      <c r="E1204" s="166">
        <v>1</v>
      </c>
      <c r="F1204" s="166">
        <v>0</v>
      </c>
      <c r="G1204" s="166">
        <v>0</v>
      </c>
      <c r="H1204" s="166">
        <v>0</v>
      </c>
      <c r="I1204" s="166">
        <v>0</v>
      </c>
      <c r="J1204" s="166">
        <v>0</v>
      </c>
      <c r="K1204" s="166">
        <v>0</v>
      </c>
      <c r="L1204" s="166">
        <v>0</v>
      </c>
      <c r="M1204" s="166">
        <v>0</v>
      </c>
      <c r="N1204" s="166">
        <v>0</v>
      </c>
      <c r="O1204" s="166">
        <v>0</v>
      </c>
      <c r="P1204" s="166">
        <v>0</v>
      </c>
      <c r="Q1204" s="166">
        <v>0</v>
      </c>
      <c r="R1204" s="166">
        <v>0</v>
      </c>
      <c r="S1204" s="166">
        <v>0</v>
      </c>
      <c r="T1204" s="166">
        <v>0</v>
      </c>
      <c r="U1204" s="166">
        <v>0</v>
      </c>
      <c r="V1204" s="166">
        <v>0</v>
      </c>
      <c r="W1204" s="166">
        <v>0</v>
      </c>
      <c r="X1204" s="166">
        <v>0</v>
      </c>
      <c r="Y1204" s="166"/>
      <c r="Z1204" s="167">
        <v>25</v>
      </c>
    </row>
    <row r="1205" spans="1:26" ht="12" customHeight="1" x14ac:dyDescent="0.2">
      <c r="A1205" s="149"/>
      <c r="C1205" s="186" t="s">
        <v>1160</v>
      </c>
      <c r="D1205" s="183" t="s">
        <v>283</v>
      </c>
      <c r="E1205" s="166">
        <v>1</v>
      </c>
      <c r="F1205" s="166">
        <v>0</v>
      </c>
      <c r="G1205" s="166">
        <v>0</v>
      </c>
      <c r="H1205" s="166">
        <v>0</v>
      </c>
      <c r="I1205" s="166">
        <v>0</v>
      </c>
      <c r="J1205" s="166">
        <v>0</v>
      </c>
      <c r="K1205" s="166">
        <v>0</v>
      </c>
      <c r="L1205" s="166">
        <v>0</v>
      </c>
      <c r="M1205" s="166">
        <v>0</v>
      </c>
      <c r="N1205" s="166">
        <v>0</v>
      </c>
      <c r="O1205" s="166">
        <v>0</v>
      </c>
      <c r="P1205" s="166">
        <v>0</v>
      </c>
      <c r="Q1205" s="166">
        <v>0</v>
      </c>
      <c r="R1205" s="166">
        <v>0</v>
      </c>
      <c r="S1205" s="166">
        <v>0</v>
      </c>
      <c r="T1205" s="166">
        <v>0</v>
      </c>
      <c r="U1205" s="166">
        <v>0</v>
      </c>
      <c r="V1205" s="166">
        <v>0</v>
      </c>
      <c r="W1205" s="166">
        <v>0</v>
      </c>
      <c r="X1205" s="166">
        <v>0</v>
      </c>
      <c r="Y1205" s="166"/>
      <c r="Z1205" s="167"/>
    </row>
    <row r="1206" spans="1:26" ht="5.0999999999999996" customHeight="1" x14ac:dyDescent="0.2">
      <c r="A1206" s="149"/>
      <c r="C1206" s="149"/>
      <c r="D1206" s="183"/>
      <c r="E1206" s="166"/>
      <c r="F1206" s="166"/>
      <c r="G1206" s="166"/>
      <c r="H1206" s="166"/>
      <c r="I1206" s="166"/>
      <c r="J1206" s="166"/>
      <c r="K1206" s="166"/>
      <c r="L1206" s="166"/>
      <c r="M1206" s="166"/>
      <c r="N1206" s="166"/>
      <c r="O1206" s="166"/>
      <c r="P1206" s="166"/>
      <c r="Q1206" s="166"/>
      <c r="R1206" s="166"/>
      <c r="S1206" s="166"/>
      <c r="T1206" s="166"/>
      <c r="U1206" s="166"/>
      <c r="V1206" s="166"/>
      <c r="W1206" s="166"/>
      <c r="X1206" s="166"/>
      <c r="Y1206" s="166"/>
      <c r="Z1206" s="167"/>
    </row>
    <row r="1207" spans="1:26" ht="12" customHeight="1" x14ac:dyDescent="0.2">
      <c r="A1207" s="149">
        <v>30</v>
      </c>
      <c r="C1207" s="149" t="s">
        <v>1161</v>
      </c>
      <c r="D1207" s="183" t="s">
        <v>282</v>
      </c>
      <c r="E1207" s="166">
        <v>5</v>
      </c>
      <c r="F1207" s="166">
        <v>0</v>
      </c>
      <c r="G1207" s="166">
        <v>0</v>
      </c>
      <c r="H1207" s="166">
        <v>0</v>
      </c>
      <c r="I1207" s="166">
        <v>0</v>
      </c>
      <c r="J1207" s="166">
        <v>0</v>
      </c>
      <c r="K1207" s="166">
        <v>0</v>
      </c>
      <c r="L1207" s="166">
        <v>0</v>
      </c>
      <c r="M1207" s="166">
        <v>0</v>
      </c>
      <c r="N1207" s="166">
        <v>0</v>
      </c>
      <c r="O1207" s="166">
        <v>0</v>
      </c>
      <c r="P1207" s="166">
        <v>0</v>
      </c>
      <c r="Q1207" s="166">
        <v>0</v>
      </c>
      <c r="R1207" s="166">
        <v>0</v>
      </c>
      <c r="S1207" s="166">
        <v>0</v>
      </c>
      <c r="T1207" s="166">
        <v>0</v>
      </c>
      <c r="U1207" s="166">
        <v>0</v>
      </c>
      <c r="V1207" s="166">
        <v>0</v>
      </c>
      <c r="W1207" s="166">
        <v>0</v>
      </c>
      <c r="X1207" s="166">
        <v>0</v>
      </c>
      <c r="Y1207" s="166"/>
      <c r="Z1207" s="167">
        <v>30</v>
      </c>
    </row>
    <row r="1208" spans="1:26" ht="12" customHeight="1" x14ac:dyDescent="0.2">
      <c r="A1208" s="149"/>
      <c r="C1208" s="149"/>
      <c r="D1208" s="183" t="s">
        <v>283</v>
      </c>
      <c r="E1208" s="166">
        <v>5</v>
      </c>
      <c r="F1208" s="166">
        <v>0</v>
      </c>
      <c r="G1208" s="166">
        <v>0</v>
      </c>
      <c r="H1208" s="166">
        <v>0</v>
      </c>
      <c r="I1208" s="166">
        <v>0</v>
      </c>
      <c r="J1208" s="166">
        <v>0</v>
      </c>
      <c r="K1208" s="166">
        <v>0</v>
      </c>
      <c r="L1208" s="166">
        <v>0</v>
      </c>
      <c r="M1208" s="166">
        <v>0</v>
      </c>
      <c r="N1208" s="166">
        <v>0</v>
      </c>
      <c r="O1208" s="166">
        <v>0</v>
      </c>
      <c r="P1208" s="166">
        <v>0</v>
      </c>
      <c r="Q1208" s="166">
        <v>0</v>
      </c>
      <c r="R1208" s="166">
        <v>0</v>
      </c>
      <c r="S1208" s="166">
        <v>0</v>
      </c>
      <c r="T1208" s="166">
        <v>0</v>
      </c>
      <c r="U1208" s="166">
        <v>0</v>
      </c>
      <c r="V1208" s="166">
        <v>0</v>
      </c>
      <c r="W1208" s="166">
        <v>0</v>
      </c>
      <c r="X1208" s="166">
        <v>0</v>
      </c>
      <c r="Y1208" s="166"/>
      <c r="Z1208" s="167"/>
    </row>
    <row r="1209" spans="1:26" ht="5.0999999999999996" customHeight="1" x14ac:dyDescent="0.2">
      <c r="A1209" s="149"/>
      <c r="C1209" s="149"/>
      <c r="D1209" s="183"/>
      <c r="E1209" s="166"/>
      <c r="F1209" s="166"/>
      <c r="G1209" s="166"/>
      <c r="H1209" s="166"/>
      <c r="I1209" s="166"/>
      <c r="J1209" s="166"/>
      <c r="K1209" s="166"/>
      <c r="L1209" s="166"/>
      <c r="M1209" s="166"/>
      <c r="N1209" s="166"/>
      <c r="O1209" s="166"/>
      <c r="P1209" s="166"/>
      <c r="Q1209" s="166"/>
      <c r="R1209" s="166"/>
      <c r="S1209" s="166"/>
      <c r="T1209" s="166"/>
      <c r="U1209" s="166"/>
      <c r="V1209" s="166"/>
      <c r="W1209" s="166"/>
      <c r="X1209" s="166"/>
      <c r="Y1209" s="166"/>
      <c r="Z1209" s="167"/>
    </row>
    <row r="1210" spans="1:26" ht="12" customHeight="1" x14ac:dyDescent="0.2">
      <c r="A1210" s="149">
        <v>31</v>
      </c>
      <c r="C1210" s="149" t="s">
        <v>1162</v>
      </c>
      <c r="D1210" s="183" t="s">
        <v>282</v>
      </c>
      <c r="E1210" s="166">
        <v>6</v>
      </c>
      <c r="F1210" s="166">
        <v>1</v>
      </c>
      <c r="G1210" s="166">
        <v>1</v>
      </c>
      <c r="H1210" s="166">
        <v>0</v>
      </c>
      <c r="I1210" s="166">
        <v>0</v>
      </c>
      <c r="J1210" s="166">
        <v>1</v>
      </c>
      <c r="K1210" s="166">
        <v>1</v>
      </c>
      <c r="L1210" s="166">
        <v>0</v>
      </c>
      <c r="M1210" s="166">
        <v>0</v>
      </c>
      <c r="N1210" s="166">
        <v>0</v>
      </c>
      <c r="O1210" s="166">
        <v>0</v>
      </c>
      <c r="P1210" s="166">
        <v>0</v>
      </c>
      <c r="Q1210" s="166">
        <v>0</v>
      </c>
      <c r="R1210" s="166">
        <v>0</v>
      </c>
      <c r="S1210" s="166">
        <v>0</v>
      </c>
      <c r="T1210" s="166">
        <v>0</v>
      </c>
      <c r="U1210" s="166">
        <v>0</v>
      </c>
      <c r="V1210" s="166">
        <v>0</v>
      </c>
      <c r="W1210" s="166">
        <v>0</v>
      </c>
      <c r="X1210" s="166">
        <v>0</v>
      </c>
      <c r="Y1210" s="166"/>
      <c r="Z1210" s="167">
        <v>31</v>
      </c>
    </row>
    <row r="1211" spans="1:26" ht="12" customHeight="1" x14ac:dyDescent="0.2">
      <c r="A1211" s="149"/>
      <c r="C1211" s="149"/>
      <c r="D1211" s="183" t="s">
        <v>283</v>
      </c>
      <c r="E1211" s="166">
        <v>6</v>
      </c>
      <c r="F1211" s="166">
        <v>1</v>
      </c>
      <c r="G1211" s="166">
        <v>1</v>
      </c>
      <c r="H1211" s="166">
        <v>0</v>
      </c>
      <c r="I1211" s="166">
        <v>0</v>
      </c>
      <c r="J1211" s="166">
        <v>1</v>
      </c>
      <c r="K1211" s="166">
        <v>1</v>
      </c>
      <c r="L1211" s="166">
        <v>0</v>
      </c>
      <c r="M1211" s="166">
        <v>0</v>
      </c>
      <c r="N1211" s="166">
        <v>0</v>
      </c>
      <c r="O1211" s="166">
        <v>0</v>
      </c>
      <c r="P1211" s="166">
        <v>0</v>
      </c>
      <c r="Q1211" s="166">
        <v>0</v>
      </c>
      <c r="R1211" s="166">
        <v>0</v>
      </c>
      <c r="S1211" s="166">
        <v>0</v>
      </c>
      <c r="T1211" s="166">
        <v>0</v>
      </c>
      <c r="U1211" s="166">
        <v>0</v>
      </c>
      <c r="V1211" s="166">
        <v>0</v>
      </c>
      <c r="W1211" s="166">
        <v>0</v>
      </c>
      <c r="X1211" s="166">
        <v>0</v>
      </c>
      <c r="Y1211" s="166"/>
      <c r="Z1211" s="167"/>
    </row>
    <row r="1212" spans="1:26" ht="5.0999999999999996" customHeight="1" x14ac:dyDescent="0.2">
      <c r="A1212" s="149"/>
      <c r="C1212" s="149"/>
      <c r="D1212" s="183"/>
      <c r="E1212" s="166"/>
      <c r="F1212" s="166"/>
      <c r="G1212" s="166"/>
      <c r="H1212" s="166"/>
      <c r="I1212" s="166"/>
      <c r="J1212" s="166"/>
      <c r="K1212" s="166"/>
      <c r="L1212" s="166"/>
      <c r="M1212" s="166"/>
      <c r="N1212" s="166"/>
      <c r="O1212" s="166"/>
      <c r="P1212" s="166"/>
      <c r="Q1212" s="166"/>
      <c r="R1212" s="166"/>
      <c r="S1212" s="166"/>
      <c r="T1212" s="166"/>
      <c r="U1212" s="166"/>
      <c r="V1212" s="166"/>
      <c r="W1212" s="166"/>
      <c r="X1212" s="166"/>
      <c r="Y1212" s="166"/>
      <c r="Z1212" s="167"/>
    </row>
    <row r="1213" spans="1:26" ht="12" customHeight="1" x14ac:dyDescent="0.2">
      <c r="A1213" s="149">
        <v>32</v>
      </c>
      <c r="C1213" s="149" t="s">
        <v>1163</v>
      </c>
      <c r="D1213" s="183" t="s">
        <v>282</v>
      </c>
      <c r="E1213" s="166">
        <v>1</v>
      </c>
      <c r="F1213" s="166">
        <v>0</v>
      </c>
      <c r="G1213" s="166">
        <v>0</v>
      </c>
      <c r="H1213" s="166">
        <v>0</v>
      </c>
      <c r="I1213" s="166">
        <v>0</v>
      </c>
      <c r="J1213" s="166">
        <v>0</v>
      </c>
      <c r="K1213" s="166">
        <v>0</v>
      </c>
      <c r="L1213" s="166">
        <v>0</v>
      </c>
      <c r="M1213" s="166">
        <v>0</v>
      </c>
      <c r="N1213" s="166">
        <v>0</v>
      </c>
      <c r="O1213" s="166">
        <v>0</v>
      </c>
      <c r="P1213" s="166">
        <v>0</v>
      </c>
      <c r="Q1213" s="166">
        <v>0</v>
      </c>
      <c r="R1213" s="166">
        <v>0</v>
      </c>
      <c r="S1213" s="166">
        <v>0</v>
      </c>
      <c r="T1213" s="166">
        <v>0</v>
      </c>
      <c r="U1213" s="166">
        <v>0</v>
      </c>
      <c r="V1213" s="166">
        <v>0</v>
      </c>
      <c r="W1213" s="166">
        <v>0</v>
      </c>
      <c r="X1213" s="166">
        <v>0</v>
      </c>
      <c r="Y1213" s="166"/>
      <c r="Z1213" s="167">
        <v>32</v>
      </c>
    </row>
    <row r="1214" spans="1:26" ht="12" customHeight="1" x14ac:dyDescent="0.2">
      <c r="A1214" s="149"/>
      <c r="C1214" s="186" t="s">
        <v>1164</v>
      </c>
      <c r="D1214" s="183" t="s">
        <v>283</v>
      </c>
      <c r="E1214" s="166">
        <v>1</v>
      </c>
      <c r="F1214" s="166">
        <v>0</v>
      </c>
      <c r="G1214" s="166">
        <v>0</v>
      </c>
      <c r="H1214" s="166">
        <v>0</v>
      </c>
      <c r="I1214" s="166">
        <v>0</v>
      </c>
      <c r="J1214" s="166">
        <v>0</v>
      </c>
      <c r="K1214" s="166">
        <v>0</v>
      </c>
      <c r="L1214" s="166">
        <v>0</v>
      </c>
      <c r="M1214" s="166">
        <v>0</v>
      </c>
      <c r="N1214" s="166">
        <v>0</v>
      </c>
      <c r="O1214" s="166">
        <v>0</v>
      </c>
      <c r="P1214" s="166">
        <v>0</v>
      </c>
      <c r="Q1214" s="166">
        <v>0</v>
      </c>
      <c r="R1214" s="166">
        <v>0</v>
      </c>
      <c r="S1214" s="166">
        <v>0</v>
      </c>
      <c r="T1214" s="166">
        <v>0</v>
      </c>
      <c r="U1214" s="166">
        <v>0</v>
      </c>
      <c r="V1214" s="166">
        <v>0</v>
      </c>
      <c r="W1214" s="166">
        <v>0</v>
      </c>
      <c r="X1214" s="166">
        <v>0</v>
      </c>
      <c r="Y1214" s="166"/>
      <c r="Z1214" s="167"/>
    </row>
    <row r="1215" spans="1:26" ht="5.0999999999999996" customHeight="1" x14ac:dyDescent="0.2">
      <c r="A1215" s="149"/>
      <c r="C1215" s="149"/>
      <c r="D1215" s="183"/>
      <c r="E1215" s="166"/>
      <c r="F1215" s="166"/>
      <c r="G1215" s="166"/>
      <c r="H1215" s="166"/>
      <c r="I1215" s="166"/>
      <c r="J1215" s="166"/>
      <c r="K1215" s="166"/>
      <c r="L1215" s="166"/>
      <c r="M1215" s="166"/>
      <c r="N1215" s="166"/>
      <c r="O1215" s="166"/>
      <c r="P1215" s="166"/>
      <c r="Q1215" s="166"/>
      <c r="R1215" s="166"/>
      <c r="S1215" s="166"/>
      <c r="T1215" s="166"/>
      <c r="U1215" s="166"/>
      <c r="V1215" s="166"/>
      <c r="W1215" s="166"/>
      <c r="X1215" s="166"/>
      <c r="Y1215" s="166"/>
      <c r="Z1215" s="167"/>
    </row>
    <row r="1216" spans="1:26" ht="12" customHeight="1" x14ac:dyDescent="0.2">
      <c r="A1216" s="149">
        <v>40</v>
      </c>
      <c r="C1216" s="149" t="s">
        <v>1165</v>
      </c>
      <c r="D1216" s="183" t="s">
        <v>282</v>
      </c>
      <c r="E1216" s="166">
        <v>1</v>
      </c>
      <c r="F1216" s="166">
        <v>0</v>
      </c>
      <c r="G1216" s="166">
        <v>0</v>
      </c>
      <c r="H1216" s="166">
        <v>0</v>
      </c>
      <c r="I1216" s="166">
        <v>0</v>
      </c>
      <c r="J1216" s="166">
        <v>0</v>
      </c>
      <c r="K1216" s="166">
        <v>0</v>
      </c>
      <c r="L1216" s="166">
        <v>0</v>
      </c>
      <c r="M1216" s="166">
        <v>0</v>
      </c>
      <c r="N1216" s="166">
        <v>0</v>
      </c>
      <c r="O1216" s="166">
        <v>0</v>
      </c>
      <c r="P1216" s="166">
        <v>0</v>
      </c>
      <c r="Q1216" s="166">
        <v>0</v>
      </c>
      <c r="R1216" s="166">
        <v>0</v>
      </c>
      <c r="S1216" s="166">
        <v>0</v>
      </c>
      <c r="T1216" s="166">
        <v>0</v>
      </c>
      <c r="U1216" s="166">
        <v>0</v>
      </c>
      <c r="V1216" s="166">
        <v>0</v>
      </c>
      <c r="W1216" s="166">
        <v>0</v>
      </c>
      <c r="X1216" s="166">
        <v>0</v>
      </c>
      <c r="Y1216" s="166"/>
      <c r="Z1216" s="167">
        <v>40</v>
      </c>
    </row>
    <row r="1217" spans="1:26" ht="12" customHeight="1" x14ac:dyDescent="0.2">
      <c r="A1217" s="149"/>
      <c r="C1217" s="186" t="s">
        <v>1166</v>
      </c>
      <c r="D1217" s="183" t="s">
        <v>283</v>
      </c>
      <c r="E1217" s="166">
        <v>1</v>
      </c>
      <c r="F1217" s="166">
        <v>0</v>
      </c>
      <c r="G1217" s="166">
        <v>0</v>
      </c>
      <c r="H1217" s="166">
        <v>0</v>
      </c>
      <c r="I1217" s="166">
        <v>0</v>
      </c>
      <c r="J1217" s="166">
        <v>0</v>
      </c>
      <c r="K1217" s="166">
        <v>0</v>
      </c>
      <c r="L1217" s="166">
        <v>0</v>
      </c>
      <c r="M1217" s="166">
        <v>0</v>
      </c>
      <c r="N1217" s="166">
        <v>0</v>
      </c>
      <c r="O1217" s="166">
        <v>0</v>
      </c>
      <c r="P1217" s="166">
        <v>0</v>
      </c>
      <c r="Q1217" s="166">
        <v>0</v>
      </c>
      <c r="R1217" s="166">
        <v>0</v>
      </c>
      <c r="S1217" s="166">
        <v>0</v>
      </c>
      <c r="T1217" s="166">
        <v>0</v>
      </c>
      <c r="U1217" s="166">
        <v>0</v>
      </c>
      <c r="V1217" s="166">
        <v>0</v>
      </c>
      <c r="W1217" s="166">
        <v>0</v>
      </c>
      <c r="X1217" s="166">
        <v>0</v>
      </c>
      <c r="Y1217" s="166"/>
      <c r="Z1217" s="167"/>
    </row>
    <row r="1218" spans="1:26" ht="5.0999999999999996" customHeight="1" x14ac:dyDescent="0.2">
      <c r="A1218" s="149"/>
      <c r="C1218" s="149"/>
      <c r="D1218" s="183"/>
      <c r="E1218" s="166"/>
      <c r="F1218" s="166"/>
      <c r="G1218" s="166"/>
      <c r="H1218" s="166"/>
      <c r="I1218" s="166"/>
      <c r="J1218" s="166"/>
      <c r="K1218" s="166"/>
      <c r="L1218" s="166"/>
      <c r="M1218" s="166"/>
      <c r="N1218" s="166"/>
      <c r="O1218" s="166"/>
      <c r="P1218" s="166"/>
      <c r="Q1218" s="166"/>
      <c r="R1218" s="166"/>
      <c r="S1218" s="166"/>
      <c r="T1218" s="166"/>
      <c r="U1218" s="166"/>
      <c r="V1218" s="166"/>
      <c r="W1218" s="166"/>
      <c r="X1218" s="166"/>
      <c r="Y1218" s="166"/>
      <c r="Z1218" s="167"/>
    </row>
    <row r="1219" spans="1:26" ht="12" customHeight="1" x14ac:dyDescent="0.2">
      <c r="A1219" s="149">
        <v>44</v>
      </c>
      <c r="C1219" s="149" t="s">
        <v>1167</v>
      </c>
      <c r="D1219" s="183" t="s">
        <v>282</v>
      </c>
      <c r="E1219" s="166">
        <v>1</v>
      </c>
      <c r="F1219" s="166">
        <v>0</v>
      </c>
      <c r="G1219" s="166">
        <v>0</v>
      </c>
      <c r="H1219" s="166">
        <v>0</v>
      </c>
      <c r="I1219" s="166">
        <v>0</v>
      </c>
      <c r="J1219" s="166">
        <v>0</v>
      </c>
      <c r="K1219" s="166">
        <v>0</v>
      </c>
      <c r="L1219" s="166">
        <v>0</v>
      </c>
      <c r="M1219" s="166">
        <v>0</v>
      </c>
      <c r="N1219" s="166">
        <v>0</v>
      </c>
      <c r="O1219" s="166">
        <v>0</v>
      </c>
      <c r="P1219" s="166">
        <v>0</v>
      </c>
      <c r="Q1219" s="166">
        <v>0</v>
      </c>
      <c r="R1219" s="166">
        <v>0</v>
      </c>
      <c r="S1219" s="166">
        <v>0</v>
      </c>
      <c r="T1219" s="166">
        <v>0</v>
      </c>
      <c r="U1219" s="166">
        <v>0</v>
      </c>
      <c r="V1219" s="166">
        <v>0</v>
      </c>
      <c r="W1219" s="166">
        <v>0</v>
      </c>
      <c r="X1219" s="166">
        <v>0</v>
      </c>
      <c r="Y1219" s="166"/>
      <c r="Z1219" s="167">
        <v>44</v>
      </c>
    </row>
    <row r="1220" spans="1:26" ht="12" customHeight="1" x14ac:dyDescent="0.2">
      <c r="A1220" s="149"/>
      <c r="C1220" s="149"/>
      <c r="D1220" s="183" t="s">
        <v>283</v>
      </c>
      <c r="E1220" s="166">
        <v>1</v>
      </c>
      <c r="F1220" s="166">
        <v>0</v>
      </c>
      <c r="G1220" s="166">
        <v>0</v>
      </c>
      <c r="H1220" s="166">
        <v>0</v>
      </c>
      <c r="I1220" s="166">
        <v>0</v>
      </c>
      <c r="J1220" s="166">
        <v>0</v>
      </c>
      <c r="K1220" s="166">
        <v>0</v>
      </c>
      <c r="L1220" s="166">
        <v>0</v>
      </c>
      <c r="M1220" s="166">
        <v>0</v>
      </c>
      <c r="N1220" s="166">
        <v>0</v>
      </c>
      <c r="O1220" s="166">
        <v>0</v>
      </c>
      <c r="P1220" s="166">
        <v>0</v>
      </c>
      <c r="Q1220" s="166">
        <v>0</v>
      </c>
      <c r="R1220" s="166">
        <v>0</v>
      </c>
      <c r="S1220" s="166">
        <v>0</v>
      </c>
      <c r="T1220" s="166">
        <v>0</v>
      </c>
      <c r="U1220" s="166">
        <v>0</v>
      </c>
      <c r="V1220" s="166">
        <v>0</v>
      </c>
      <c r="W1220" s="166">
        <v>0</v>
      </c>
      <c r="X1220" s="166">
        <v>0</v>
      </c>
      <c r="Y1220" s="166"/>
      <c r="Z1220" s="167"/>
    </row>
    <row r="1221" spans="1:26" ht="5.0999999999999996" customHeight="1" x14ac:dyDescent="0.2">
      <c r="A1221" s="149"/>
      <c r="C1221" s="149"/>
      <c r="D1221" s="183"/>
      <c r="E1221" s="166"/>
      <c r="F1221" s="166"/>
      <c r="G1221" s="166"/>
      <c r="H1221" s="166"/>
      <c r="I1221" s="166"/>
      <c r="J1221" s="166"/>
      <c r="K1221" s="166"/>
      <c r="L1221" s="166"/>
      <c r="M1221" s="166"/>
      <c r="N1221" s="166"/>
      <c r="O1221" s="166"/>
      <c r="P1221" s="166"/>
      <c r="Q1221" s="166"/>
      <c r="R1221" s="166"/>
      <c r="S1221" s="166"/>
      <c r="T1221" s="166"/>
      <c r="U1221" s="166"/>
      <c r="V1221" s="166"/>
      <c r="W1221" s="166"/>
      <c r="X1221" s="166"/>
      <c r="Y1221" s="166"/>
      <c r="Z1221" s="167"/>
    </row>
    <row r="1222" spans="1:26" ht="12" customHeight="1" x14ac:dyDescent="0.2">
      <c r="A1222" s="142" t="s">
        <v>1168</v>
      </c>
      <c r="C1222" s="149" t="s">
        <v>1169</v>
      </c>
      <c r="D1222" s="162" t="s">
        <v>282</v>
      </c>
      <c r="E1222" s="166">
        <v>20</v>
      </c>
      <c r="F1222" s="166">
        <v>0</v>
      </c>
      <c r="G1222" s="166">
        <v>0</v>
      </c>
      <c r="H1222" s="166">
        <v>0</v>
      </c>
      <c r="I1222" s="166">
        <v>0</v>
      </c>
      <c r="J1222" s="166">
        <v>0</v>
      </c>
      <c r="K1222" s="166">
        <v>0</v>
      </c>
      <c r="L1222" s="166">
        <v>0</v>
      </c>
      <c r="M1222" s="166">
        <v>0</v>
      </c>
      <c r="N1222" s="166">
        <v>0</v>
      </c>
      <c r="O1222" s="166">
        <v>0</v>
      </c>
      <c r="P1222" s="166">
        <v>0</v>
      </c>
      <c r="Q1222" s="166">
        <v>0</v>
      </c>
      <c r="R1222" s="166">
        <v>0</v>
      </c>
      <c r="S1222" s="166">
        <v>0</v>
      </c>
      <c r="T1222" s="166">
        <v>0</v>
      </c>
      <c r="U1222" s="166">
        <v>0</v>
      </c>
      <c r="V1222" s="166">
        <v>0</v>
      </c>
      <c r="W1222" s="166">
        <v>0</v>
      </c>
      <c r="X1222" s="166">
        <v>0</v>
      </c>
      <c r="Y1222" s="166"/>
      <c r="Z1222" s="167" t="s">
        <v>1170</v>
      </c>
    </row>
    <row r="1223" spans="1:26" ht="12" customHeight="1" x14ac:dyDescent="0.2">
      <c r="C1223" s="142" t="s">
        <v>1171</v>
      </c>
      <c r="D1223" s="162" t="s">
        <v>283</v>
      </c>
      <c r="E1223" s="211">
        <v>18</v>
      </c>
      <c r="F1223" s="166">
        <v>0</v>
      </c>
      <c r="G1223" s="166">
        <v>0</v>
      </c>
      <c r="H1223" s="166">
        <v>0</v>
      </c>
      <c r="I1223" s="166">
        <v>0</v>
      </c>
      <c r="J1223" s="166">
        <v>0</v>
      </c>
      <c r="K1223" s="166">
        <v>0</v>
      </c>
      <c r="L1223" s="166">
        <v>0</v>
      </c>
      <c r="M1223" s="166">
        <v>0</v>
      </c>
      <c r="N1223" s="166">
        <v>0</v>
      </c>
      <c r="O1223" s="166">
        <v>0</v>
      </c>
      <c r="P1223" s="166">
        <v>0</v>
      </c>
      <c r="Q1223" s="166">
        <v>0</v>
      </c>
      <c r="R1223" s="166">
        <v>0</v>
      </c>
      <c r="S1223" s="166">
        <v>0</v>
      </c>
      <c r="T1223" s="166">
        <v>0</v>
      </c>
      <c r="U1223" s="166">
        <v>0</v>
      </c>
      <c r="V1223" s="166">
        <v>0</v>
      </c>
      <c r="W1223" s="166">
        <v>0</v>
      </c>
      <c r="X1223" s="166">
        <v>0</v>
      </c>
      <c r="Y1223" s="166"/>
      <c r="Z1223" s="167"/>
    </row>
    <row r="1224" spans="1:26" ht="5.0999999999999996" customHeight="1" x14ac:dyDescent="0.2">
      <c r="E1224" s="211"/>
      <c r="F1224" s="166"/>
      <c r="G1224" s="166"/>
      <c r="H1224" s="166"/>
      <c r="I1224" s="166"/>
      <c r="J1224" s="166"/>
      <c r="K1224" s="166"/>
      <c r="L1224" s="166"/>
      <c r="M1224" s="166"/>
      <c r="N1224" s="166"/>
      <c r="O1224" s="166"/>
      <c r="P1224" s="166"/>
      <c r="Q1224" s="166"/>
      <c r="R1224" s="166"/>
      <c r="S1224" s="166"/>
      <c r="T1224" s="166"/>
      <c r="U1224" s="166"/>
      <c r="V1224" s="166"/>
      <c r="W1224" s="166"/>
      <c r="X1224" s="166"/>
      <c r="Y1224" s="166"/>
      <c r="Z1224" s="167"/>
    </row>
    <row r="1225" spans="1:26" ht="12" customHeight="1" x14ac:dyDescent="0.2">
      <c r="A1225" s="142" t="s">
        <v>1168</v>
      </c>
      <c r="C1225" s="149" t="s">
        <v>1172</v>
      </c>
      <c r="D1225" s="162" t="s">
        <v>282</v>
      </c>
      <c r="E1225" s="166">
        <v>5</v>
      </c>
      <c r="F1225" s="166">
        <v>0</v>
      </c>
      <c r="G1225" s="166">
        <v>0</v>
      </c>
      <c r="H1225" s="166">
        <v>0</v>
      </c>
      <c r="I1225" s="166">
        <v>0</v>
      </c>
      <c r="J1225" s="166">
        <v>0</v>
      </c>
      <c r="K1225" s="166">
        <v>0</v>
      </c>
      <c r="L1225" s="166">
        <v>0</v>
      </c>
      <c r="M1225" s="166">
        <v>0</v>
      </c>
      <c r="N1225" s="166">
        <v>0</v>
      </c>
      <c r="O1225" s="166">
        <v>0</v>
      </c>
      <c r="P1225" s="166">
        <v>0</v>
      </c>
      <c r="Q1225" s="166">
        <v>0</v>
      </c>
      <c r="R1225" s="166">
        <v>0</v>
      </c>
      <c r="S1225" s="166">
        <v>0</v>
      </c>
      <c r="T1225" s="166">
        <v>0</v>
      </c>
      <c r="U1225" s="166">
        <v>0</v>
      </c>
      <c r="V1225" s="166">
        <v>0</v>
      </c>
      <c r="W1225" s="166">
        <v>0</v>
      </c>
      <c r="X1225" s="166">
        <v>0</v>
      </c>
      <c r="Y1225" s="166"/>
      <c r="Z1225" s="167" t="s">
        <v>1170</v>
      </c>
    </row>
    <row r="1226" spans="1:26" ht="12" customHeight="1" x14ac:dyDescent="0.2">
      <c r="C1226" s="142" t="s">
        <v>1173</v>
      </c>
      <c r="D1226" s="162" t="s">
        <v>283</v>
      </c>
      <c r="E1226" s="211">
        <v>4</v>
      </c>
      <c r="F1226" s="166">
        <v>0</v>
      </c>
      <c r="G1226" s="166">
        <v>0</v>
      </c>
      <c r="H1226" s="166">
        <v>0</v>
      </c>
      <c r="I1226" s="166">
        <v>0</v>
      </c>
      <c r="J1226" s="166">
        <v>0</v>
      </c>
      <c r="K1226" s="166">
        <v>0</v>
      </c>
      <c r="L1226" s="166">
        <v>0</v>
      </c>
      <c r="M1226" s="166">
        <v>0</v>
      </c>
      <c r="N1226" s="166">
        <v>0</v>
      </c>
      <c r="O1226" s="166">
        <v>0</v>
      </c>
      <c r="P1226" s="166">
        <v>0</v>
      </c>
      <c r="Q1226" s="166">
        <v>0</v>
      </c>
      <c r="R1226" s="166">
        <v>0</v>
      </c>
      <c r="S1226" s="166">
        <v>0</v>
      </c>
      <c r="T1226" s="166">
        <v>0</v>
      </c>
      <c r="U1226" s="166">
        <v>0</v>
      </c>
      <c r="V1226" s="166">
        <v>0</v>
      </c>
      <c r="W1226" s="166">
        <v>0</v>
      </c>
      <c r="X1226" s="166">
        <v>0</v>
      </c>
      <c r="Y1226" s="166"/>
      <c r="Z1226" s="167"/>
    </row>
    <row r="1227" spans="1:26" ht="5.0999999999999996" customHeight="1" x14ac:dyDescent="0.2">
      <c r="E1227" s="211"/>
      <c r="F1227" s="166"/>
      <c r="G1227" s="166"/>
      <c r="H1227" s="166"/>
      <c r="I1227" s="166"/>
      <c r="J1227" s="166"/>
      <c r="K1227" s="166"/>
      <c r="L1227" s="166"/>
      <c r="M1227" s="166"/>
      <c r="N1227" s="166"/>
      <c r="O1227" s="166"/>
      <c r="P1227" s="166"/>
      <c r="Q1227" s="166"/>
      <c r="R1227" s="166"/>
      <c r="S1227" s="166"/>
      <c r="T1227" s="166"/>
      <c r="U1227" s="166"/>
      <c r="V1227" s="166"/>
      <c r="W1227" s="166"/>
      <c r="X1227" s="166"/>
      <c r="Y1227" s="166"/>
      <c r="Z1227" s="167"/>
    </row>
    <row r="1228" spans="1:26" ht="12" customHeight="1" x14ac:dyDescent="0.2">
      <c r="A1228" s="142" t="s">
        <v>1174</v>
      </c>
      <c r="C1228" s="142" t="s">
        <v>1175</v>
      </c>
      <c r="D1228" s="183" t="s">
        <v>282</v>
      </c>
      <c r="E1228" s="166">
        <v>11783</v>
      </c>
      <c r="F1228" s="166">
        <v>1185</v>
      </c>
      <c r="G1228" s="166">
        <v>1091</v>
      </c>
      <c r="H1228" s="166">
        <v>22</v>
      </c>
      <c r="I1228" s="166">
        <v>21</v>
      </c>
      <c r="J1228" s="166">
        <v>55</v>
      </c>
      <c r="K1228" s="166">
        <v>55</v>
      </c>
      <c r="L1228" s="166">
        <v>179</v>
      </c>
      <c r="M1228" s="166">
        <v>178</v>
      </c>
      <c r="N1228" s="166">
        <v>420</v>
      </c>
      <c r="O1228" s="166">
        <v>418</v>
      </c>
      <c r="P1228" s="166">
        <v>426</v>
      </c>
      <c r="Q1228" s="166">
        <v>419</v>
      </c>
      <c r="R1228" s="166">
        <v>39</v>
      </c>
      <c r="S1228" s="166">
        <v>34</v>
      </c>
      <c r="T1228" s="166">
        <v>10</v>
      </c>
      <c r="U1228" s="166">
        <v>0</v>
      </c>
      <c r="V1228" s="166">
        <v>0</v>
      </c>
      <c r="W1228" s="166">
        <v>0</v>
      </c>
      <c r="X1228" s="166">
        <v>0</v>
      </c>
      <c r="Y1228" s="166"/>
      <c r="Z1228" s="167" t="s">
        <v>1174</v>
      </c>
    </row>
    <row r="1229" spans="1:26" ht="12" customHeight="1" x14ac:dyDescent="0.2">
      <c r="C1229" s="149" t="s">
        <v>1176</v>
      </c>
      <c r="D1229" s="183" t="s">
        <v>283</v>
      </c>
      <c r="E1229" s="166">
        <v>8167</v>
      </c>
      <c r="F1229" s="166">
        <v>980</v>
      </c>
      <c r="G1229" s="166">
        <v>892</v>
      </c>
      <c r="H1229" s="166">
        <v>15</v>
      </c>
      <c r="I1229" s="166">
        <v>14</v>
      </c>
      <c r="J1229" s="166">
        <v>40</v>
      </c>
      <c r="K1229" s="166">
        <v>40</v>
      </c>
      <c r="L1229" s="166">
        <v>129</v>
      </c>
      <c r="M1229" s="166">
        <v>128</v>
      </c>
      <c r="N1229" s="166">
        <v>346</v>
      </c>
      <c r="O1229" s="166">
        <v>344</v>
      </c>
      <c r="P1229" s="166">
        <v>373</v>
      </c>
      <c r="Q1229" s="166">
        <v>366</v>
      </c>
      <c r="R1229" s="166">
        <v>37</v>
      </c>
      <c r="S1229" s="166">
        <v>31</v>
      </c>
      <c r="T1229" s="166">
        <v>9</v>
      </c>
      <c r="U1229" s="166">
        <v>0</v>
      </c>
      <c r="V1229" s="166">
        <v>0</v>
      </c>
      <c r="W1229" s="166">
        <v>0</v>
      </c>
      <c r="X1229" s="166">
        <v>0</v>
      </c>
      <c r="Y1229" s="166"/>
      <c r="Z1229" s="167"/>
    </row>
    <row r="1230" spans="1:26" ht="5.0999999999999996" customHeight="1" x14ac:dyDescent="0.2">
      <c r="E1230" s="211"/>
      <c r="F1230" s="166"/>
      <c r="G1230" s="166"/>
      <c r="H1230" s="166"/>
      <c r="I1230" s="166"/>
      <c r="J1230" s="166"/>
      <c r="K1230" s="166"/>
      <c r="L1230" s="166"/>
      <c r="M1230" s="166"/>
      <c r="N1230" s="166"/>
      <c r="O1230" s="166"/>
      <c r="P1230" s="166"/>
      <c r="Q1230" s="166"/>
      <c r="R1230" s="166"/>
      <c r="S1230" s="166"/>
      <c r="T1230" s="166"/>
      <c r="U1230" s="166"/>
      <c r="V1230" s="166"/>
      <c r="W1230" s="166"/>
      <c r="X1230" s="166"/>
      <c r="Y1230" s="166"/>
      <c r="Z1230" s="167"/>
    </row>
    <row r="1231" spans="1:26" ht="12" customHeight="1" x14ac:dyDescent="0.2">
      <c r="A1231" s="142" t="s">
        <v>1177</v>
      </c>
      <c r="C1231" s="149" t="s">
        <v>1178</v>
      </c>
      <c r="D1231" s="162" t="s">
        <v>282</v>
      </c>
      <c r="E1231" s="211">
        <v>10898</v>
      </c>
      <c r="F1231" s="166">
        <v>602</v>
      </c>
      <c r="G1231" s="166">
        <v>585</v>
      </c>
      <c r="H1231" s="166">
        <v>20</v>
      </c>
      <c r="I1231" s="166">
        <v>20</v>
      </c>
      <c r="J1231" s="166">
        <v>37</v>
      </c>
      <c r="K1231" s="166">
        <v>37</v>
      </c>
      <c r="L1231" s="166">
        <v>103</v>
      </c>
      <c r="M1231" s="166">
        <v>102</v>
      </c>
      <c r="N1231" s="166">
        <v>252</v>
      </c>
      <c r="O1231" s="166">
        <v>250</v>
      </c>
      <c r="P1231" s="166">
        <v>179</v>
      </c>
      <c r="Q1231" s="166">
        <v>176</v>
      </c>
      <c r="R1231" s="166">
        <v>6</v>
      </c>
      <c r="S1231" s="166">
        <v>3</v>
      </c>
      <c r="T1231" s="166">
        <v>2</v>
      </c>
      <c r="U1231" s="166">
        <v>0</v>
      </c>
      <c r="V1231" s="166">
        <v>0</v>
      </c>
      <c r="W1231" s="166">
        <v>0</v>
      </c>
      <c r="X1231" s="166">
        <v>0</v>
      </c>
      <c r="Y1231" s="166"/>
      <c r="Z1231" s="167" t="s">
        <v>1179</v>
      </c>
    </row>
    <row r="1232" spans="1:26" ht="12" customHeight="1" x14ac:dyDescent="0.2">
      <c r="D1232" s="183" t="s">
        <v>283</v>
      </c>
      <c r="E1232" s="211">
        <v>7403</v>
      </c>
      <c r="F1232" s="166">
        <v>471</v>
      </c>
      <c r="G1232" s="166">
        <v>457</v>
      </c>
      <c r="H1232" s="166">
        <v>13</v>
      </c>
      <c r="I1232" s="166">
        <v>13</v>
      </c>
      <c r="J1232" s="166">
        <v>25</v>
      </c>
      <c r="K1232" s="166">
        <v>25</v>
      </c>
      <c r="L1232" s="166">
        <v>71</v>
      </c>
      <c r="M1232" s="166">
        <v>70</v>
      </c>
      <c r="N1232" s="166">
        <v>198</v>
      </c>
      <c r="O1232" s="166">
        <v>196</v>
      </c>
      <c r="P1232" s="166">
        <v>156</v>
      </c>
      <c r="Q1232" s="166">
        <v>153</v>
      </c>
      <c r="R1232" s="166">
        <v>5</v>
      </c>
      <c r="S1232" s="166">
        <v>2</v>
      </c>
      <c r="T1232" s="166">
        <v>1</v>
      </c>
      <c r="U1232" s="166">
        <v>0</v>
      </c>
      <c r="V1232" s="166">
        <v>0</v>
      </c>
      <c r="W1232" s="166">
        <v>0</v>
      </c>
      <c r="X1232" s="166">
        <v>0</v>
      </c>
      <c r="Y1232" s="166"/>
      <c r="Z1232" s="167"/>
    </row>
    <row r="1233" spans="1:26" ht="4.9000000000000004" customHeight="1" x14ac:dyDescent="0.2">
      <c r="D1233" s="183"/>
      <c r="E1233" s="166"/>
      <c r="F1233" s="166"/>
      <c r="G1233" s="166"/>
      <c r="H1233" s="166"/>
      <c r="I1233" s="166"/>
      <c r="J1233" s="166"/>
      <c r="K1233" s="166"/>
      <c r="L1233" s="166"/>
      <c r="M1233" s="166"/>
      <c r="N1233" s="166"/>
      <c r="O1233" s="166"/>
      <c r="P1233" s="166"/>
      <c r="Q1233" s="166"/>
      <c r="R1233" s="166"/>
      <c r="S1233" s="166"/>
      <c r="T1233" s="166"/>
      <c r="U1233" s="166"/>
      <c r="V1233" s="166"/>
      <c r="W1233" s="166"/>
      <c r="X1233" s="166"/>
      <c r="Y1233" s="166"/>
      <c r="Z1233" s="167"/>
    </row>
    <row r="1234" spans="1:26" ht="12" customHeight="1" x14ac:dyDescent="0.2">
      <c r="A1234" s="142" t="s">
        <v>1180</v>
      </c>
      <c r="C1234" s="149" t="s">
        <v>1181</v>
      </c>
      <c r="D1234" s="183" t="s">
        <v>282</v>
      </c>
      <c r="E1234" s="166">
        <v>526</v>
      </c>
      <c r="F1234" s="166">
        <v>444</v>
      </c>
      <c r="G1234" s="166">
        <v>381</v>
      </c>
      <c r="H1234" s="166">
        <v>2</v>
      </c>
      <c r="I1234" s="166">
        <v>1</v>
      </c>
      <c r="J1234" s="166">
        <v>5</v>
      </c>
      <c r="K1234" s="166">
        <v>5</v>
      </c>
      <c r="L1234" s="166">
        <v>45</v>
      </c>
      <c r="M1234" s="166">
        <v>45</v>
      </c>
      <c r="N1234" s="166">
        <v>130</v>
      </c>
      <c r="O1234" s="166">
        <v>130</v>
      </c>
      <c r="P1234" s="166">
        <v>202</v>
      </c>
      <c r="Q1234" s="166">
        <v>200</v>
      </c>
      <c r="R1234" s="166">
        <v>28</v>
      </c>
      <c r="S1234" s="166">
        <v>25</v>
      </c>
      <c r="T1234" s="166">
        <v>7</v>
      </c>
      <c r="U1234" s="166">
        <v>0</v>
      </c>
      <c r="V1234" s="166">
        <v>0</v>
      </c>
      <c r="W1234" s="166">
        <v>0</v>
      </c>
      <c r="X1234" s="166">
        <v>0</v>
      </c>
      <c r="Y1234" s="166"/>
      <c r="Z1234" s="167" t="s">
        <v>1182</v>
      </c>
    </row>
    <row r="1235" spans="1:26" ht="12" customHeight="1" x14ac:dyDescent="0.2">
      <c r="D1235" s="183" t="s">
        <v>283</v>
      </c>
      <c r="E1235" s="211">
        <v>458</v>
      </c>
      <c r="F1235" s="166">
        <v>386</v>
      </c>
      <c r="G1235" s="166">
        <v>325</v>
      </c>
      <c r="H1235" s="166">
        <v>2</v>
      </c>
      <c r="I1235" s="166">
        <v>1</v>
      </c>
      <c r="J1235" s="166">
        <v>4</v>
      </c>
      <c r="K1235" s="166">
        <v>4</v>
      </c>
      <c r="L1235" s="166">
        <v>34</v>
      </c>
      <c r="M1235" s="166">
        <v>34</v>
      </c>
      <c r="N1235" s="166">
        <v>115</v>
      </c>
      <c r="O1235" s="166">
        <v>115</v>
      </c>
      <c r="P1235" s="166">
        <v>173</v>
      </c>
      <c r="Q1235" s="166">
        <v>171</v>
      </c>
      <c r="R1235" s="166">
        <v>27</v>
      </c>
      <c r="S1235" s="166">
        <v>24</v>
      </c>
      <c r="T1235" s="166">
        <v>7</v>
      </c>
      <c r="U1235" s="166">
        <v>0</v>
      </c>
      <c r="V1235" s="166">
        <v>0</v>
      </c>
      <c r="W1235" s="166">
        <v>0</v>
      </c>
      <c r="X1235" s="166">
        <v>0</v>
      </c>
      <c r="Y1235" s="166"/>
      <c r="Z1235" s="167"/>
    </row>
    <row r="1236" spans="1:26" ht="4.9000000000000004" customHeight="1" x14ac:dyDescent="0.2">
      <c r="D1236" s="183"/>
      <c r="E1236" s="166"/>
      <c r="F1236" s="166"/>
      <c r="G1236" s="166"/>
      <c r="H1236" s="166"/>
      <c r="I1236" s="166"/>
      <c r="J1236" s="166"/>
      <c r="K1236" s="166"/>
      <c r="L1236" s="166"/>
      <c r="M1236" s="166"/>
      <c r="N1236" s="166"/>
      <c r="O1236" s="166"/>
      <c r="P1236" s="166"/>
      <c r="Q1236" s="166"/>
      <c r="R1236" s="166"/>
      <c r="S1236" s="166"/>
      <c r="T1236" s="166"/>
      <c r="U1236" s="166"/>
      <c r="V1236" s="166"/>
      <c r="W1236" s="166"/>
      <c r="X1236" s="166"/>
      <c r="Y1236" s="166"/>
      <c r="Z1236" s="167"/>
    </row>
    <row r="1237" spans="1:26" ht="12" customHeight="1" x14ac:dyDescent="0.2">
      <c r="A1237" s="142" t="s">
        <v>1183</v>
      </c>
      <c r="C1237" s="149" t="s">
        <v>1184</v>
      </c>
      <c r="D1237" s="183" t="s">
        <v>282</v>
      </c>
      <c r="E1237" s="166">
        <v>14</v>
      </c>
      <c r="F1237" s="166">
        <v>0</v>
      </c>
      <c r="G1237" s="166">
        <v>0</v>
      </c>
      <c r="H1237" s="166">
        <v>0</v>
      </c>
      <c r="I1237" s="166">
        <v>0</v>
      </c>
      <c r="J1237" s="166">
        <v>0</v>
      </c>
      <c r="K1237" s="166">
        <v>0</v>
      </c>
      <c r="L1237" s="166">
        <v>0</v>
      </c>
      <c r="M1237" s="166">
        <v>0</v>
      </c>
      <c r="N1237" s="166">
        <v>0</v>
      </c>
      <c r="O1237" s="166">
        <v>0</v>
      </c>
      <c r="P1237" s="166">
        <v>0</v>
      </c>
      <c r="Q1237" s="166">
        <v>0</v>
      </c>
      <c r="R1237" s="166">
        <v>0</v>
      </c>
      <c r="S1237" s="166">
        <v>0</v>
      </c>
      <c r="T1237" s="166">
        <v>0</v>
      </c>
      <c r="U1237" s="166">
        <v>0</v>
      </c>
      <c r="V1237" s="166">
        <v>0</v>
      </c>
      <c r="W1237" s="166">
        <v>0</v>
      </c>
      <c r="X1237" s="166">
        <v>0</v>
      </c>
      <c r="Y1237" s="166"/>
      <c r="Z1237" s="167" t="s">
        <v>1185</v>
      </c>
    </row>
    <row r="1238" spans="1:26" ht="12" customHeight="1" x14ac:dyDescent="0.2">
      <c r="D1238" s="183" t="s">
        <v>283</v>
      </c>
      <c r="E1238" s="211">
        <v>11</v>
      </c>
      <c r="F1238" s="166">
        <v>0</v>
      </c>
      <c r="G1238" s="166">
        <v>0</v>
      </c>
      <c r="H1238" s="166">
        <v>0</v>
      </c>
      <c r="I1238" s="166">
        <v>0</v>
      </c>
      <c r="J1238" s="166">
        <v>0</v>
      </c>
      <c r="K1238" s="166">
        <v>0</v>
      </c>
      <c r="L1238" s="166">
        <v>0</v>
      </c>
      <c r="M1238" s="166">
        <v>0</v>
      </c>
      <c r="N1238" s="166">
        <v>0</v>
      </c>
      <c r="O1238" s="166">
        <v>0</v>
      </c>
      <c r="P1238" s="166">
        <v>0</v>
      </c>
      <c r="Q1238" s="166">
        <v>0</v>
      </c>
      <c r="R1238" s="166">
        <v>0</v>
      </c>
      <c r="S1238" s="166">
        <v>0</v>
      </c>
      <c r="T1238" s="166">
        <v>0</v>
      </c>
      <c r="U1238" s="166">
        <v>0</v>
      </c>
      <c r="V1238" s="166">
        <v>0</v>
      </c>
      <c r="W1238" s="166">
        <v>0</v>
      </c>
      <c r="X1238" s="166">
        <v>0</v>
      </c>
      <c r="Y1238" s="166"/>
      <c r="Z1238" s="167"/>
    </row>
    <row r="1239" spans="1:26" ht="4.9000000000000004" customHeight="1" x14ac:dyDescent="0.2">
      <c r="D1239" s="183"/>
      <c r="E1239" s="166"/>
      <c r="F1239" s="166"/>
      <c r="G1239" s="166"/>
      <c r="H1239" s="166"/>
      <c r="I1239" s="166"/>
      <c r="J1239" s="166"/>
      <c r="K1239" s="166"/>
      <c r="L1239" s="166"/>
      <c r="M1239" s="166"/>
      <c r="N1239" s="166"/>
      <c r="O1239" s="166"/>
      <c r="P1239" s="166"/>
      <c r="Q1239" s="166"/>
      <c r="R1239" s="166"/>
      <c r="S1239" s="166"/>
      <c r="T1239" s="166"/>
      <c r="U1239" s="166"/>
      <c r="V1239" s="166"/>
      <c r="W1239" s="166"/>
      <c r="X1239" s="166"/>
      <c r="Y1239" s="166"/>
      <c r="Z1239" s="167"/>
    </row>
    <row r="1240" spans="1:26" ht="12" customHeight="1" x14ac:dyDescent="0.2">
      <c r="A1240" s="142" t="s">
        <v>1186</v>
      </c>
      <c r="C1240" s="149" t="s">
        <v>1187</v>
      </c>
      <c r="D1240" s="183" t="s">
        <v>282</v>
      </c>
      <c r="E1240" s="166">
        <v>33</v>
      </c>
      <c r="F1240" s="166">
        <v>20</v>
      </c>
      <c r="G1240" s="166">
        <v>17</v>
      </c>
      <c r="H1240" s="166">
        <v>0</v>
      </c>
      <c r="I1240" s="166">
        <v>0</v>
      </c>
      <c r="J1240" s="166">
        <v>0</v>
      </c>
      <c r="K1240" s="166">
        <v>0</v>
      </c>
      <c r="L1240" s="166">
        <v>7</v>
      </c>
      <c r="M1240" s="166">
        <v>7</v>
      </c>
      <c r="N1240" s="166">
        <v>6</v>
      </c>
      <c r="O1240" s="166">
        <v>6</v>
      </c>
      <c r="P1240" s="166">
        <v>4</v>
      </c>
      <c r="Q1240" s="166">
        <v>4</v>
      </c>
      <c r="R1240" s="166">
        <v>2</v>
      </c>
      <c r="S1240" s="166">
        <v>1</v>
      </c>
      <c r="T1240" s="166">
        <v>0</v>
      </c>
      <c r="U1240" s="166">
        <v>0</v>
      </c>
      <c r="V1240" s="166">
        <v>0</v>
      </c>
      <c r="W1240" s="166">
        <v>0</v>
      </c>
      <c r="X1240" s="166">
        <v>0</v>
      </c>
      <c r="Y1240" s="166"/>
      <c r="Z1240" s="167" t="s">
        <v>1188</v>
      </c>
    </row>
    <row r="1241" spans="1:26" ht="12" customHeight="1" x14ac:dyDescent="0.2">
      <c r="D1241" s="183" t="s">
        <v>283</v>
      </c>
      <c r="E1241" s="211">
        <v>24</v>
      </c>
      <c r="F1241" s="166">
        <v>14</v>
      </c>
      <c r="G1241" s="166">
        <v>12</v>
      </c>
      <c r="H1241" s="166">
        <v>0</v>
      </c>
      <c r="I1241" s="166">
        <v>0</v>
      </c>
      <c r="J1241" s="166">
        <v>0</v>
      </c>
      <c r="K1241" s="166">
        <v>0</v>
      </c>
      <c r="L1241" s="166">
        <v>4</v>
      </c>
      <c r="M1241" s="166">
        <v>4</v>
      </c>
      <c r="N1241" s="166">
        <v>4</v>
      </c>
      <c r="O1241" s="166">
        <v>4</v>
      </c>
      <c r="P1241" s="166">
        <v>4</v>
      </c>
      <c r="Q1241" s="166">
        <v>4</v>
      </c>
      <c r="R1241" s="166">
        <v>2</v>
      </c>
      <c r="S1241" s="166">
        <v>0</v>
      </c>
      <c r="T1241" s="166">
        <v>0</v>
      </c>
      <c r="U1241" s="166">
        <v>0</v>
      </c>
      <c r="V1241" s="166">
        <v>0</v>
      </c>
      <c r="W1241" s="166">
        <v>0</v>
      </c>
      <c r="X1241" s="166">
        <v>0</v>
      </c>
      <c r="Y1241" s="166"/>
      <c r="Z1241" s="167"/>
    </row>
    <row r="1242" spans="1:26" ht="4.9000000000000004" customHeight="1" x14ac:dyDescent="0.2">
      <c r="D1242" s="183"/>
      <c r="E1242" s="166"/>
      <c r="F1242" s="166"/>
      <c r="G1242" s="166"/>
      <c r="H1242" s="166"/>
      <c r="I1242" s="166"/>
      <c r="J1242" s="166"/>
      <c r="K1242" s="166"/>
      <c r="L1242" s="166"/>
      <c r="M1242" s="166"/>
      <c r="N1242" s="166"/>
      <c r="O1242" s="166"/>
      <c r="P1242" s="166"/>
      <c r="Q1242" s="166"/>
      <c r="R1242" s="166"/>
      <c r="S1242" s="166"/>
      <c r="T1242" s="166"/>
      <c r="U1242" s="166"/>
      <c r="V1242" s="166"/>
      <c r="W1242" s="166"/>
      <c r="X1242" s="166"/>
      <c r="Y1242" s="166"/>
      <c r="Z1242" s="167"/>
    </row>
    <row r="1243" spans="1:26" ht="12" customHeight="1" x14ac:dyDescent="0.2">
      <c r="A1243" s="142" t="s">
        <v>1189</v>
      </c>
      <c r="C1243" s="149" t="s">
        <v>1190</v>
      </c>
      <c r="D1243" s="183" t="s">
        <v>282</v>
      </c>
      <c r="E1243" s="166">
        <v>154</v>
      </c>
      <c r="F1243" s="166">
        <v>18</v>
      </c>
      <c r="G1243" s="166">
        <v>17</v>
      </c>
      <c r="H1243" s="166">
        <v>0</v>
      </c>
      <c r="I1243" s="166">
        <v>0</v>
      </c>
      <c r="J1243" s="166">
        <v>2</v>
      </c>
      <c r="K1243" s="166">
        <v>2</v>
      </c>
      <c r="L1243" s="166">
        <v>2</v>
      </c>
      <c r="M1243" s="166">
        <v>2</v>
      </c>
      <c r="N1243" s="166">
        <v>5</v>
      </c>
      <c r="O1243" s="166">
        <v>5</v>
      </c>
      <c r="P1243" s="166">
        <v>9</v>
      </c>
      <c r="Q1243" s="166">
        <v>8</v>
      </c>
      <c r="R1243" s="166">
        <v>0</v>
      </c>
      <c r="S1243" s="166">
        <v>0</v>
      </c>
      <c r="T1243" s="166">
        <v>0</v>
      </c>
      <c r="U1243" s="166">
        <v>0</v>
      </c>
      <c r="V1243" s="166">
        <v>0</v>
      </c>
      <c r="W1243" s="166">
        <v>0</v>
      </c>
      <c r="X1243" s="166">
        <v>0</v>
      </c>
      <c r="Y1243" s="166"/>
      <c r="Z1243" s="167" t="s">
        <v>1191</v>
      </c>
    </row>
    <row r="1244" spans="1:26" ht="12" customHeight="1" x14ac:dyDescent="0.2">
      <c r="D1244" s="183" t="s">
        <v>283</v>
      </c>
      <c r="E1244" s="211">
        <v>131</v>
      </c>
      <c r="F1244" s="166">
        <v>18</v>
      </c>
      <c r="G1244" s="166">
        <v>17</v>
      </c>
      <c r="H1244" s="166">
        <v>0</v>
      </c>
      <c r="I1244" s="166">
        <v>0</v>
      </c>
      <c r="J1244" s="166">
        <v>2</v>
      </c>
      <c r="K1244" s="166">
        <v>2</v>
      </c>
      <c r="L1244" s="166">
        <v>2</v>
      </c>
      <c r="M1244" s="166">
        <v>2</v>
      </c>
      <c r="N1244" s="166">
        <v>5</v>
      </c>
      <c r="O1244" s="166">
        <v>5</v>
      </c>
      <c r="P1244" s="166">
        <v>9</v>
      </c>
      <c r="Q1244" s="166">
        <v>8</v>
      </c>
      <c r="R1244" s="166">
        <v>0</v>
      </c>
      <c r="S1244" s="166">
        <v>0</v>
      </c>
      <c r="T1244" s="166">
        <v>0</v>
      </c>
      <c r="U1244" s="166">
        <v>0</v>
      </c>
      <c r="V1244" s="166">
        <v>0</v>
      </c>
      <c r="W1244" s="166">
        <v>0</v>
      </c>
      <c r="X1244" s="166">
        <v>0</v>
      </c>
      <c r="Y1244" s="166"/>
      <c r="Z1244" s="167"/>
    </row>
    <row r="1245" spans="1:26" ht="4.9000000000000004" customHeight="1" x14ac:dyDescent="0.2">
      <c r="D1245" s="183"/>
      <c r="E1245" s="166"/>
      <c r="F1245" s="166"/>
      <c r="G1245" s="166"/>
      <c r="H1245" s="166"/>
      <c r="I1245" s="166"/>
      <c r="J1245" s="166"/>
      <c r="K1245" s="166"/>
      <c r="L1245" s="166"/>
      <c r="M1245" s="166"/>
      <c r="N1245" s="166"/>
      <c r="O1245" s="166"/>
      <c r="P1245" s="166"/>
      <c r="Q1245" s="166"/>
      <c r="R1245" s="166"/>
      <c r="S1245" s="166"/>
      <c r="T1245" s="166"/>
      <c r="U1245" s="166"/>
      <c r="V1245" s="166"/>
      <c r="W1245" s="166"/>
      <c r="X1245" s="166"/>
      <c r="Y1245" s="166"/>
      <c r="Z1245" s="167"/>
    </row>
    <row r="1246" spans="1:26" ht="12" customHeight="1" x14ac:dyDescent="0.2">
      <c r="A1246" s="142" t="s">
        <v>1192</v>
      </c>
      <c r="C1246" s="149" t="s">
        <v>1193</v>
      </c>
      <c r="D1246" s="183" t="s">
        <v>282</v>
      </c>
      <c r="E1246" s="166">
        <v>156</v>
      </c>
      <c r="F1246" s="166">
        <v>100</v>
      </c>
      <c r="G1246" s="166">
        <v>90</v>
      </c>
      <c r="H1246" s="166">
        <v>0</v>
      </c>
      <c r="I1246" s="166">
        <v>0</v>
      </c>
      <c r="J1246" s="166">
        <v>11</v>
      </c>
      <c r="K1246" s="166">
        <v>11</v>
      </c>
      <c r="L1246" s="166">
        <v>22</v>
      </c>
      <c r="M1246" s="166">
        <v>22</v>
      </c>
      <c r="N1246" s="166">
        <v>27</v>
      </c>
      <c r="O1246" s="166">
        <v>27</v>
      </c>
      <c r="P1246" s="166">
        <v>31</v>
      </c>
      <c r="Q1246" s="166">
        <v>30</v>
      </c>
      <c r="R1246" s="166">
        <v>3</v>
      </c>
      <c r="S1246" s="166">
        <v>5</v>
      </c>
      <c r="T1246" s="166">
        <v>1</v>
      </c>
      <c r="U1246" s="166">
        <v>0</v>
      </c>
      <c r="V1246" s="166">
        <v>0</v>
      </c>
      <c r="W1246" s="166">
        <v>0</v>
      </c>
      <c r="X1246" s="166">
        <v>0</v>
      </c>
      <c r="Y1246" s="166"/>
      <c r="Z1246" s="167" t="s">
        <v>1194</v>
      </c>
    </row>
    <row r="1247" spans="1:26" ht="12" customHeight="1" x14ac:dyDescent="0.2">
      <c r="D1247" s="183" t="s">
        <v>283</v>
      </c>
      <c r="E1247" s="211">
        <v>138</v>
      </c>
      <c r="F1247" s="166">
        <v>90</v>
      </c>
      <c r="G1247" s="166">
        <v>80</v>
      </c>
      <c r="H1247" s="166">
        <v>0</v>
      </c>
      <c r="I1247" s="166">
        <v>0</v>
      </c>
      <c r="J1247" s="166">
        <v>9</v>
      </c>
      <c r="K1247" s="166">
        <v>9</v>
      </c>
      <c r="L1247" s="166">
        <v>18</v>
      </c>
      <c r="M1247" s="166">
        <v>18</v>
      </c>
      <c r="N1247" s="166">
        <v>24</v>
      </c>
      <c r="O1247" s="166">
        <v>24</v>
      </c>
      <c r="P1247" s="166">
        <v>30</v>
      </c>
      <c r="Q1247" s="166">
        <v>29</v>
      </c>
      <c r="R1247" s="166">
        <v>3</v>
      </c>
      <c r="S1247" s="166">
        <v>5</v>
      </c>
      <c r="T1247" s="166">
        <v>1</v>
      </c>
      <c r="U1247" s="166">
        <v>0</v>
      </c>
      <c r="V1247" s="166">
        <v>0</v>
      </c>
      <c r="W1247" s="166">
        <v>0</v>
      </c>
      <c r="X1247" s="166">
        <v>0</v>
      </c>
      <c r="Y1247" s="166"/>
      <c r="Z1247" s="167"/>
    </row>
    <row r="1248" spans="1:26" ht="4.9000000000000004" customHeight="1" x14ac:dyDescent="0.2">
      <c r="D1248" s="183"/>
      <c r="E1248" s="166"/>
      <c r="F1248" s="166"/>
      <c r="G1248" s="166"/>
      <c r="H1248" s="166"/>
      <c r="I1248" s="166"/>
      <c r="J1248" s="166"/>
      <c r="K1248" s="166"/>
      <c r="L1248" s="166"/>
      <c r="M1248" s="166"/>
      <c r="N1248" s="166"/>
      <c r="O1248" s="166"/>
      <c r="P1248" s="166"/>
      <c r="Q1248" s="166"/>
      <c r="R1248" s="166"/>
      <c r="S1248" s="166"/>
      <c r="T1248" s="166"/>
      <c r="U1248" s="166"/>
      <c r="V1248" s="166"/>
      <c r="W1248" s="166"/>
      <c r="X1248" s="166"/>
      <c r="Y1248" s="166"/>
      <c r="Z1248" s="167"/>
    </row>
    <row r="1249" spans="1:26" ht="12" customHeight="1" x14ac:dyDescent="0.2">
      <c r="A1249" s="142" t="s">
        <v>1195</v>
      </c>
      <c r="C1249" s="149" t="s">
        <v>1196</v>
      </c>
      <c r="D1249" s="183" t="s">
        <v>282</v>
      </c>
      <c r="E1249" s="166">
        <v>2</v>
      </c>
      <c r="F1249" s="166">
        <v>1</v>
      </c>
      <c r="G1249" s="166">
        <v>1</v>
      </c>
      <c r="H1249" s="166">
        <v>0</v>
      </c>
      <c r="I1249" s="166">
        <v>0</v>
      </c>
      <c r="J1249" s="166">
        <v>0</v>
      </c>
      <c r="K1249" s="166">
        <v>0</v>
      </c>
      <c r="L1249" s="166">
        <v>0</v>
      </c>
      <c r="M1249" s="166">
        <v>0</v>
      </c>
      <c r="N1249" s="166">
        <v>0</v>
      </c>
      <c r="O1249" s="166">
        <v>0</v>
      </c>
      <c r="P1249" s="166">
        <v>1</v>
      </c>
      <c r="Q1249" s="166">
        <v>1</v>
      </c>
      <c r="R1249" s="166">
        <v>0</v>
      </c>
      <c r="S1249" s="166">
        <v>0</v>
      </c>
      <c r="T1249" s="166">
        <v>0</v>
      </c>
      <c r="U1249" s="166">
        <v>0</v>
      </c>
      <c r="V1249" s="166">
        <v>0</v>
      </c>
      <c r="W1249" s="166">
        <v>0</v>
      </c>
      <c r="X1249" s="166">
        <v>0</v>
      </c>
      <c r="Y1249" s="166"/>
      <c r="Z1249" s="167" t="s">
        <v>1197</v>
      </c>
    </row>
    <row r="1250" spans="1:26" ht="12" customHeight="1" x14ac:dyDescent="0.2">
      <c r="D1250" s="183" t="s">
        <v>283</v>
      </c>
      <c r="E1250" s="211">
        <v>2</v>
      </c>
      <c r="F1250" s="166">
        <v>1</v>
      </c>
      <c r="G1250" s="166">
        <v>1</v>
      </c>
      <c r="H1250" s="166">
        <v>0</v>
      </c>
      <c r="I1250" s="166">
        <v>0</v>
      </c>
      <c r="J1250" s="166">
        <v>0</v>
      </c>
      <c r="K1250" s="166">
        <v>0</v>
      </c>
      <c r="L1250" s="166">
        <v>0</v>
      </c>
      <c r="M1250" s="166">
        <v>0</v>
      </c>
      <c r="N1250" s="166">
        <v>0</v>
      </c>
      <c r="O1250" s="166">
        <v>0</v>
      </c>
      <c r="P1250" s="166">
        <v>1</v>
      </c>
      <c r="Q1250" s="166">
        <v>1</v>
      </c>
      <c r="R1250" s="166">
        <v>0</v>
      </c>
      <c r="S1250" s="166">
        <v>0</v>
      </c>
      <c r="T1250" s="166">
        <v>0</v>
      </c>
      <c r="U1250" s="166">
        <v>0</v>
      </c>
      <c r="V1250" s="166">
        <v>0</v>
      </c>
      <c r="W1250" s="166">
        <v>0</v>
      </c>
      <c r="X1250" s="166">
        <v>0</v>
      </c>
      <c r="Y1250" s="166"/>
      <c r="Z1250" s="167"/>
    </row>
    <row r="1251" spans="1:26" ht="5.0999999999999996" customHeight="1" x14ac:dyDescent="0.2">
      <c r="D1251" s="183"/>
      <c r="E1251" s="166"/>
      <c r="F1251" s="166"/>
      <c r="G1251" s="166"/>
      <c r="H1251" s="166"/>
      <c r="I1251" s="166"/>
      <c r="J1251" s="166"/>
      <c r="K1251" s="166"/>
      <c r="L1251" s="166"/>
      <c r="M1251" s="166"/>
      <c r="N1251" s="166"/>
      <c r="O1251" s="166"/>
      <c r="P1251" s="166"/>
      <c r="Q1251" s="166"/>
      <c r="R1251" s="166"/>
      <c r="S1251" s="166"/>
      <c r="T1251" s="166"/>
      <c r="U1251" s="166"/>
      <c r="V1251" s="166"/>
      <c r="W1251" s="166"/>
      <c r="X1251" s="166"/>
      <c r="Y1251" s="166"/>
      <c r="Z1251" s="167"/>
    </row>
    <row r="1252" spans="1:26" ht="12" customHeight="1" x14ac:dyDescent="0.2">
      <c r="A1252" s="212" t="s">
        <v>1198</v>
      </c>
      <c r="C1252" s="142" t="s">
        <v>1199</v>
      </c>
      <c r="D1252" s="183" t="s">
        <v>282</v>
      </c>
      <c r="E1252" s="166">
        <v>1</v>
      </c>
      <c r="F1252" s="166">
        <v>0</v>
      </c>
      <c r="G1252" s="166">
        <v>0</v>
      </c>
      <c r="H1252" s="166">
        <v>0</v>
      </c>
      <c r="I1252" s="166">
        <v>0</v>
      </c>
      <c r="J1252" s="166">
        <v>0</v>
      </c>
      <c r="K1252" s="166">
        <v>0</v>
      </c>
      <c r="L1252" s="166">
        <v>0</v>
      </c>
      <c r="M1252" s="166">
        <v>0</v>
      </c>
      <c r="N1252" s="166">
        <v>0</v>
      </c>
      <c r="O1252" s="166">
        <v>0</v>
      </c>
      <c r="P1252" s="166">
        <v>0</v>
      </c>
      <c r="Q1252" s="166">
        <v>0</v>
      </c>
      <c r="R1252" s="166">
        <v>0</v>
      </c>
      <c r="S1252" s="166">
        <v>0</v>
      </c>
      <c r="T1252" s="166">
        <v>0</v>
      </c>
      <c r="U1252" s="166">
        <v>0</v>
      </c>
      <c r="V1252" s="166">
        <v>0</v>
      </c>
      <c r="W1252" s="166">
        <v>0</v>
      </c>
      <c r="X1252" s="166">
        <v>0</v>
      </c>
      <c r="Y1252" s="166"/>
      <c r="Z1252" s="167" t="s">
        <v>1198</v>
      </c>
    </row>
    <row r="1253" spans="1:26" ht="12" customHeight="1" x14ac:dyDescent="0.2">
      <c r="A1253" s="213"/>
      <c r="D1253" s="183" t="s">
        <v>283</v>
      </c>
      <c r="E1253" s="166">
        <v>0</v>
      </c>
      <c r="F1253" s="166">
        <v>0</v>
      </c>
      <c r="G1253" s="166">
        <v>0</v>
      </c>
      <c r="H1253" s="166">
        <v>0</v>
      </c>
      <c r="I1253" s="166">
        <v>0</v>
      </c>
      <c r="J1253" s="166">
        <v>0</v>
      </c>
      <c r="K1253" s="166">
        <v>0</v>
      </c>
      <c r="L1253" s="166">
        <v>0</v>
      </c>
      <c r="M1253" s="166">
        <v>0</v>
      </c>
      <c r="N1253" s="166">
        <v>0</v>
      </c>
      <c r="O1253" s="166">
        <v>0</v>
      </c>
      <c r="P1253" s="166">
        <v>0</v>
      </c>
      <c r="Q1253" s="166">
        <v>0</v>
      </c>
      <c r="R1253" s="166">
        <v>0</v>
      </c>
      <c r="S1253" s="166">
        <v>0</v>
      </c>
      <c r="T1253" s="166">
        <v>0</v>
      </c>
      <c r="U1253" s="166">
        <v>0</v>
      </c>
      <c r="V1253" s="166">
        <v>0</v>
      </c>
      <c r="W1253" s="166">
        <v>0</v>
      </c>
      <c r="X1253" s="166">
        <v>0</v>
      </c>
      <c r="Y1253" s="166"/>
      <c r="Z1253" s="167"/>
    </row>
    <row r="1254" spans="1:26" ht="12" customHeight="1" x14ac:dyDescent="0.2">
      <c r="A1254" s="149">
        <v>400</v>
      </c>
      <c r="C1254" s="149" t="s">
        <v>1200</v>
      </c>
      <c r="D1254" s="183" t="s">
        <v>282</v>
      </c>
      <c r="E1254" s="166">
        <v>1</v>
      </c>
      <c r="F1254" s="166">
        <v>0</v>
      </c>
      <c r="G1254" s="166">
        <v>0</v>
      </c>
      <c r="H1254" s="166">
        <v>0</v>
      </c>
      <c r="I1254" s="166">
        <v>0</v>
      </c>
      <c r="J1254" s="166">
        <v>0</v>
      </c>
      <c r="K1254" s="166">
        <v>0</v>
      </c>
      <c r="L1254" s="166">
        <v>0</v>
      </c>
      <c r="M1254" s="166">
        <v>0</v>
      </c>
      <c r="N1254" s="166">
        <v>0</v>
      </c>
      <c r="O1254" s="166">
        <v>0</v>
      </c>
      <c r="P1254" s="166">
        <v>0</v>
      </c>
      <c r="Q1254" s="166">
        <v>0</v>
      </c>
      <c r="R1254" s="166">
        <v>0</v>
      </c>
      <c r="S1254" s="166">
        <v>0</v>
      </c>
      <c r="T1254" s="166">
        <v>0</v>
      </c>
      <c r="U1254" s="166">
        <v>0</v>
      </c>
      <c r="V1254" s="166">
        <v>0</v>
      </c>
      <c r="W1254" s="166">
        <v>0</v>
      </c>
      <c r="X1254" s="166">
        <v>0</v>
      </c>
      <c r="Y1254" s="166"/>
      <c r="Z1254" s="214">
        <v>400</v>
      </c>
    </row>
    <row r="1255" spans="1:26" ht="12" customHeight="1" x14ac:dyDescent="0.2">
      <c r="A1255" s="213"/>
      <c r="C1255" s="149"/>
      <c r="D1255" s="183" t="s">
        <v>283</v>
      </c>
      <c r="E1255" s="166">
        <v>0</v>
      </c>
      <c r="F1255" s="166">
        <v>0</v>
      </c>
      <c r="G1255" s="166">
        <v>0</v>
      </c>
      <c r="H1255" s="166">
        <v>0</v>
      </c>
      <c r="I1255" s="166">
        <v>0</v>
      </c>
      <c r="J1255" s="166">
        <v>0</v>
      </c>
      <c r="K1255" s="166">
        <v>0</v>
      </c>
      <c r="L1255" s="166">
        <v>0</v>
      </c>
      <c r="M1255" s="166">
        <v>0</v>
      </c>
      <c r="N1255" s="166">
        <v>0</v>
      </c>
      <c r="O1255" s="166">
        <v>0</v>
      </c>
      <c r="P1255" s="166">
        <v>0</v>
      </c>
      <c r="Q1255" s="166">
        <v>0</v>
      </c>
      <c r="R1255" s="166">
        <v>0</v>
      </c>
      <c r="S1255" s="166">
        <v>0</v>
      </c>
      <c r="T1255" s="166">
        <v>0</v>
      </c>
      <c r="U1255" s="166">
        <v>0</v>
      </c>
      <c r="V1255" s="166">
        <v>0</v>
      </c>
      <c r="W1255" s="166">
        <v>0</v>
      </c>
      <c r="X1255" s="166">
        <v>0</v>
      </c>
      <c r="Y1255" s="166"/>
      <c r="Z1255" s="167"/>
    </row>
    <row r="1256" spans="1:26" ht="12" customHeight="1" x14ac:dyDescent="0.2">
      <c r="A1256" s="212" t="s">
        <v>1201</v>
      </c>
      <c r="C1256" s="142" t="s">
        <v>1202</v>
      </c>
      <c r="D1256" s="183" t="s">
        <v>282</v>
      </c>
      <c r="E1256" s="166">
        <v>476</v>
      </c>
      <c r="F1256" s="166">
        <v>50</v>
      </c>
      <c r="G1256" s="166">
        <v>47</v>
      </c>
      <c r="H1256" s="166">
        <v>3</v>
      </c>
      <c r="I1256" s="166">
        <v>3</v>
      </c>
      <c r="J1256" s="166">
        <v>1</v>
      </c>
      <c r="K1256" s="166">
        <v>1</v>
      </c>
      <c r="L1256" s="166">
        <v>10</v>
      </c>
      <c r="M1256" s="166">
        <v>9</v>
      </c>
      <c r="N1256" s="166">
        <v>19</v>
      </c>
      <c r="O1256" s="166">
        <v>19</v>
      </c>
      <c r="P1256" s="166">
        <v>15</v>
      </c>
      <c r="Q1256" s="166">
        <v>15</v>
      </c>
      <c r="R1256" s="166">
        <v>2</v>
      </c>
      <c r="S1256" s="166">
        <v>0</v>
      </c>
      <c r="T1256" s="166">
        <v>0</v>
      </c>
      <c r="U1256" s="166">
        <v>0</v>
      </c>
      <c r="V1256" s="166">
        <v>0</v>
      </c>
      <c r="W1256" s="166">
        <v>0</v>
      </c>
      <c r="X1256" s="166">
        <v>0</v>
      </c>
      <c r="Y1256" s="166"/>
      <c r="Z1256" s="167" t="s">
        <v>1203</v>
      </c>
    </row>
    <row r="1257" spans="1:26" ht="12" customHeight="1" x14ac:dyDescent="0.2">
      <c r="A1257" s="213"/>
      <c r="D1257" s="183" t="s">
        <v>283</v>
      </c>
      <c r="E1257" s="166">
        <v>467</v>
      </c>
      <c r="F1257" s="166">
        <v>49</v>
      </c>
      <c r="G1257" s="166">
        <v>46</v>
      </c>
      <c r="H1257" s="166">
        <v>2</v>
      </c>
      <c r="I1257" s="166">
        <v>2</v>
      </c>
      <c r="J1257" s="166">
        <v>1</v>
      </c>
      <c r="K1257" s="166">
        <v>1</v>
      </c>
      <c r="L1257" s="166">
        <v>10</v>
      </c>
      <c r="M1257" s="166">
        <v>9</v>
      </c>
      <c r="N1257" s="166">
        <v>19</v>
      </c>
      <c r="O1257" s="166">
        <v>19</v>
      </c>
      <c r="P1257" s="166">
        <v>15</v>
      </c>
      <c r="Q1257" s="166">
        <v>15</v>
      </c>
      <c r="R1257" s="166">
        <v>2</v>
      </c>
      <c r="S1257" s="166">
        <v>0</v>
      </c>
      <c r="T1257" s="166">
        <v>0</v>
      </c>
      <c r="U1257" s="166">
        <v>0</v>
      </c>
      <c r="V1257" s="166">
        <v>0</v>
      </c>
      <c r="W1257" s="166">
        <v>0</v>
      </c>
      <c r="X1257" s="166">
        <v>0</v>
      </c>
      <c r="Y1257" s="166"/>
      <c r="Z1257" s="167"/>
    </row>
    <row r="1258" spans="1:26" ht="5.0999999999999996" customHeight="1" x14ac:dyDescent="0.2">
      <c r="A1258" s="213"/>
      <c r="D1258" s="183"/>
      <c r="E1258" s="166"/>
      <c r="F1258" s="166"/>
      <c r="G1258" s="166"/>
      <c r="H1258" s="166"/>
      <c r="I1258" s="166"/>
      <c r="J1258" s="166"/>
      <c r="K1258" s="166"/>
      <c r="L1258" s="166"/>
      <c r="M1258" s="166"/>
      <c r="N1258" s="166"/>
      <c r="O1258" s="166"/>
      <c r="P1258" s="166"/>
      <c r="Q1258" s="166"/>
      <c r="R1258" s="166"/>
      <c r="S1258" s="166"/>
      <c r="T1258" s="166"/>
      <c r="U1258" s="166"/>
      <c r="V1258" s="166"/>
      <c r="W1258" s="166"/>
      <c r="X1258" s="166"/>
      <c r="Y1258" s="166"/>
      <c r="Z1258" s="167"/>
    </row>
    <row r="1259" spans="1:26" ht="12" customHeight="1" x14ac:dyDescent="0.2">
      <c r="A1259" s="212" t="s">
        <v>1204</v>
      </c>
      <c r="C1259" s="142" t="s">
        <v>1205</v>
      </c>
      <c r="D1259" s="183" t="s">
        <v>282</v>
      </c>
      <c r="E1259" s="166">
        <v>1</v>
      </c>
      <c r="F1259" s="166">
        <v>0</v>
      </c>
      <c r="G1259" s="166">
        <v>0</v>
      </c>
      <c r="H1259" s="166">
        <v>0</v>
      </c>
      <c r="I1259" s="166">
        <v>0</v>
      </c>
      <c r="J1259" s="166">
        <v>0</v>
      </c>
      <c r="K1259" s="166">
        <v>0</v>
      </c>
      <c r="L1259" s="166">
        <v>0</v>
      </c>
      <c r="M1259" s="166">
        <v>0</v>
      </c>
      <c r="N1259" s="166">
        <v>0</v>
      </c>
      <c r="O1259" s="166">
        <v>0</v>
      </c>
      <c r="P1259" s="166">
        <v>0</v>
      </c>
      <c r="Q1259" s="166">
        <v>0</v>
      </c>
      <c r="R1259" s="166">
        <v>0</v>
      </c>
      <c r="S1259" s="166">
        <v>0</v>
      </c>
      <c r="T1259" s="166">
        <v>0</v>
      </c>
      <c r="U1259" s="166">
        <v>0</v>
      </c>
      <c r="V1259" s="166">
        <v>0</v>
      </c>
      <c r="W1259" s="166">
        <v>0</v>
      </c>
      <c r="X1259" s="166">
        <v>0</v>
      </c>
      <c r="Y1259" s="166"/>
      <c r="Z1259" s="167" t="s">
        <v>1204</v>
      </c>
    </row>
    <row r="1260" spans="1:26" ht="12" customHeight="1" x14ac:dyDescent="0.2">
      <c r="A1260" s="213"/>
      <c r="D1260" s="183" t="s">
        <v>283</v>
      </c>
      <c r="E1260" s="166">
        <v>1</v>
      </c>
      <c r="F1260" s="166">
        <v>0</v>
      </c>
      <c r="G1260" s="166">
        <v>0</v>
      </c>
      <c r="H1260" s="166">
        <v>0</v>
      </c>
      <c r="I1260" s="166">
        <v>0</v>
      </c>
      <c r="J1260" s="166">
        <v>0</v>
      </c>
      <c r="K1260" s="166">
        <v>0</v>
      </c>
      <c r="L1260" s="166">
        <v>0</v>
      </c>
      <c r="M1260" s="166">
        <v>0</v>
      </c>
      <c r="N1260" s="166">
        <v>0</v>
      </c>
      <c r="O1260" s="166">
        <v>0</v>
      </c>
      <c r="P1260" s="166">
        <v>0</v>
      </c>
      <c r="Q1260" s="166">
        <v>0</v>
      </c>
      <c r="R1260" s="166">
        <v>0</v>
      </c>
      <c r="S1260" s="166">
        <v>0</v>
      </c>
      <c r="T1260" s="166">
        <v>0</v>
      </c>
      <c r="U1260" s="166">
        <v>0</v>
      </c>
      <c r="V1260" s="166">
        <v>0</v>
      </c>
      <c r="W1260" s="166">
        <v>0</v>
      </c>
      <c r="X1260" s="166">
        <v>0</v>
      </c>
      <c r="Y1260" s="166"/>
      <c r="Z1260" s="167"/>
    </row>
    <row r="1261" spans="1:26" ht="5.0999999999999996" customHeight="1" x14ac:dyDescent="0.2">
      <c r="A1261" s="213"/>
      <c r="D1261" s="183"/>
      <c r="E1261" s="166"/>
      <c r="F1261" s="166"/>
      <c r="G1261" s="166"/>
      <c r="H1261" s="166"/>
      <c r="I1261" s="166"/>
      <c r="J1261" s="166"/>
      <c r="K1261" s="166"/>
      <c r="L1261" s="166"/>
      <c r="M1261" s="166"/>
      <c r="N1261" s="166"/>
      <c r="O1261" s="166"/>
      <c r="P1261" s="166"/>
      <c r="Q1261" s="166"/>
      <c r="R1261" s="166"/>
      <c r="S1261" s="166"/>
      <c r="T1261" s="166"/>
      <c r="U1261" s="166"/>
      <c r="V1261" s="166"/>
      <c r="W1261" s="166"/>
      <c r="X1261" s="166"/>
      <c r="Y1261" s="166"/>
      <c r="Z1261" s="167"/>
    </row>
    <row r="1262" spans="1:26" ht="12" customHeight="1" x14ac:dyDescent="0.2">
      <c r="A1262" s="142" t="s">
        <v>1209</v>
      </c>
      <c r="C1262" s="142" t="s">
        <v>2328</v>
      </c>
      <c r="D1262" s="183" t="s">
        <v>282</v>
      </c>
      <c r="E1262" s="166">
        <v>193</v>
      </c>
      <c r="F1262" s="166">
        <v>41</v>
      </c>
      <c r="G1262" s="166">
        <v>31</v>
      </c>
      <c r="H1262" s="166">
        <v>14</v>
      </c>
      <c r="I1262" s="166">
        <v>8</v>
      </c>
      <c r="J1262" s="166">
        <v>4</v>
      </c>
      <c r="K1262" s="166">
        <v>2</v>
      </c>
      <c r="L1262" s="166">
        <v>7</v>
      </c>
      <c r="M1262" s="166">
        <v>7</v>
      </c>
      <c r="N1262" s="166">
        <v>4</v>
      </c>
      <c r="O1262" s="166">
        <v>4</v>
      </c>
      <c r="P1262" s="166">
        <v>10</v>
      </c>
      <c r="Q1262" s="166">
        <v>10</v>
      </c>
      <c r="R1262" s="166">
        <v>0</v>
      </c>
      <c r="S1262" s="166">
        <v>2</v>
      </c>
      <c r="T1262" s="166">
        <v>0</v>
      </c>
      <c r="U1262" s="166">
        <v>0</v>
      </c>
      <c r="V1262" s="166">
        <v>0</v>
      </c>
      <c r="W1262" s="166">
        <v>0</v>
      </c>
      <c r="X1262" s="166">
        <v>0</v>
      </c>
      <c r="Y1262" s="166"/>
      <c r="Z1262" s="167" t="s">
        <v>1209</v>
      </c>
    </row>
    <row r="1263" spans="1:26" ht="12" customHeight="1" x14ac:dyDescent="0.2">
      <c r="D1263" s="183" t="s">
        <v>283</v>
      </c>
      <c r="E1263" s="166">
        <v>158</v>
      </c>
      <c r="F1263" s="166">
        <v>31</v>
      </c>
      <c r="G1263" s="166">
        <v>24</v>
      </c>
      <c r="H1263" s="166">
        <v>10</v>
      </c>
      <c r="I1263" s="166">
        <v>6</v>
      </c>
      <c r="J1263" s="166">
        <v>3</v>
      </c>
      <c r="K1263" s="166">
        <v>1</v>
      </c>
      <c r="L1263" s="166">
        <v>4</v>
      </c>
      <c r="M1263" s="166">
        <v>4</v>
      </c>
      <c r="N1263" s="166">
        <v>4</v>
      </c>
      <c r="O1263" s="166">
        <v>4</v>
      </c>
      <c r="P1263" s="166">
        <v>9</v>
      </c>
      <c r="Q1263" s="166">
        <v>9</v>
      </c>
      <c r="R1263" s="166">
        <v>0</v>
      </c>
      <c r="S1263" s="166">
        <v>1</v>
      </c>
      <c r="T1263" s="166">
        <v>0</v>
      </c>
      <c r="U1263" s="166">
        <v>0</v>
      </c>
      <c r="V1263" s="166">
        <v>0</v>
      </c>
      <c r="W1263" s="166">
        <v>0</v>
      </c>
      <c r="X1263" s="166">
        <v>0</v>
      </c>
      <c r="Y1263" s="166"/>
      <c r="Z1263" s="167"/>
    </row>
    <row r="1264" spans="1:26" ht="5.0999999999999996" customHeight="1" x14ac:dyDescent="0.2">
      <c r="D1264" s="183"/>
      <c r="E1264" s="166"/>
      <c r="F1264" s="166"/>
      <c r="G1264" s="166"/>
      <c r="H1264" s="166"/>
      <c r="I1264" s="166"/>
      <c r="J1264" s="166"/>
      <c r="K1264" s="166"/>
      <c r="L1264" s="166"/>
      <c r="M1264" s="166"/>
      <c r="N1264" s="166"/>
      <c r="O1264" s="166"/>
      <c r="P1264" s="166"/>
      <c r="Q1264" s="166"/>
      <c r="R1264" s="166"/>
      <c r="S1264" s="166"/>
      <c r="T1264" s="166"/>
      <c r="U1264" s="166"/>
      <c r="V1264" s="166"/>
      <c r="W1264" s="166"/>
      <c r="X1264" s="166"/>
      <c r="Y1264" s="166"/>
      <c r="Z1264" s="167"/>
    </row>
    <row r="1265" spans="1:26" ht="12" customHeight="1" x14ac:dyDescent="0.2">
      <c r="A1265" s="142" t="s">
        <v>1210</v>
      </c>
      <c r="C1265" s="142" t="s">
        <v>1211</v>
      </c>
      <c r="D1265" s="183" t="s">
        <v>282</v>
      </c>
      <c r="E1265" s="166">
        <v>91</v>
      </c>
      <c r="F1265" s="166">
        <v>7</v>
      </c>
      <c r="G1265" s="166">
        <v>4</v>
      </c>
      <c r="H1265" s="166">
        <v>6</v>
      </c>
      <c r="I1265" s="166">
        <v>4</v>
      </c>
      <c r="J1265" s="166">
        <v>0</v>
      </c>
      <c r="K1265" s="166">
        <v>0</v>
      </c>
      <c r="L1265" s="166">
        <v>1</v>
      </c>
      <c r="M1265" s="166">
        <v>0</v>
      </c>
      <c r="N1265" s="166">
        <v>0</v>
      </c>
      <c r="O1265" s="166">
        <v>0</v>
      </c>
      <c r="P1265" s="166">
        <v>0</v>
      </c>
      <c r="Q1265" s="166">
        <v>0</v>
      </c>
      <c r="R1265" s="166">
        <v>0</v>
      </c>
      <c r="S1265" s="166">
        <v>0</v>
      </c>
      <c r="T1265" s="166">
        <v>0</v>
      </c>
      <c r="U1265" s="166">
        <v>0</v>
      </c>
      <c r="V1265" s="166">
        <v>0</v>
      </c>
      <c r="W1265" s="166">
        <v>0</v>
      </c>
      <c r="X1265" s="166">
        <v>0</v>
      </c>
      <c r="Y1265" s="166"/>
      <c r="Z1265" s="167" t="s">
        <v>1212</v>
      </c>
    </row>
    <row r="1266" spans="1:26" ht="12" customHeight="1" x14ac:dyDescent="0.2">
      <c r="D1266" s="183" t="s">
        <v>283</v>
      </c>
      <c r="E1266" s="166">
        <v>88</v>
      </c>
      <c r="F1266" s="166">
        <v>7</v>
      </c>
      <c r="G1266" s="166">
        <v>4</v>
      </c>
      <c r="H1266" s="166">
        <v>6</v>
      </c>
      <c r="I1266" s="166">
        <v>4</v>
      </c>
      <c r="J1266" s="166">
        <v>0</v>
      </c>
      <c r="K1266" s="166">
        <v>0</v>
      </c>
      <c r="L1266" s="166">
        <v>1</v>
      </c>
      <c r="M1266" s="166">
        <v>0</v>
      </c>
      <c r="N1266" s="166">
        <v>0</v>
      </c>
      <c r="O1266" s="166">
        <v>0</v>
      </c>
      <c r="P1266" s="166">
        <v>0</v>
      </c>
      <c r="Q1266" s="166">
        <v>0</v>
      </c>
      <c r="R1266" s="166">
        <v>0</v>
      </c>
      <c r="S1266" s="166">
        <v>0</v>
      </c>
      <c r="T1266" s="166">
        <v>0</v>
      </c>
      <c r="U1266" s="166">
        <v>0</v>
      </c>
      <c r="V1266" s="166">
        <v>0</v>
      </c>
      <c r="W1266" s="166">
        <v>0</v>
      </c>
      <c r="X1266" s="166">
        <v>0</v>
      </c>
      <c r="Y1266" s="166"/>
      <c r="Z1266" s="167"/>
    </row>
    <row r="1267" spans="1:26" ht="4.9000000000000004" customHeight="1" x14ac:dyDescent="0.2">
      <c r="D1267" s="183"/>
      <c r="E1267" s="166"/>
      <c r="F1267" s="166"/>
      <c r="G1267" s="166"/>
      <c r="H1267" s="166"/>
      <c r="I1267" s="166"/>
      <c r="J1267" s="166"/>
      <c r="K1267" s="166"/>
      <c r="L1267" s="166"/>
      <c r="M1267" s="166"/>
      <c r="N1267" s="166"/>
      <c r="O1267" s="166"/>
      <c r="P1267" s="166"/>
      <c r="Q1267" s="166"/>
      <c r="R1267" s="166"/>
      <c r="S1267" s="166"/>
      <c r="T1267" s="166"/>
      <c r="U1267" s="166"/>
      <c r="V1267" s="166"/>
      <c r="W1267" s="166"/>
      <c r="X1267" s="166"/>
      <c r="Y1267" s="166"/>
      <c r="Z1267" s="167"/>
    </row>
    <row r="1268" spans="1:26" ht="12" customHeight="1" x14ac:dyDescent="0.2">
      <c r="A1268" s="142" t="s">
        <v>1210</v>
      </c>
      <c r="C1268" s="142" t="s">
        <v>2330</v>
      </c>
      <c r="D1268" s="183" t="s">
        <v>282</v>
      </c>
      <c r="E1268" s="166">
        <v>91</v>
      </c>
      <c r="F1268" s="166">
        <v>7</v>
      </c>
      <c r="G1268" s="166">
        <v>4</v>
      </c>
      <c r="H1268" s="166">
        <v>6</v>
      </c>
      <c r="I1268" s="166">
        <v>4</v>
      </c>
      <c r="J1268" s="166">
        <v>0</v>
      </c>
      <c r="K1268" s="166">
        <v>0</v>
      </c>
      <c r="L1268" s="166">
        <v>1</v>
      </c>
      <c r="M1268" s="166">
        <v>0</v>
      </c>
      <c r="N1268" s="166">
        <v>0</v>
      </c>
      <c r="O1268" s="166">
        <v>0</v>
      </c>
      <c r="P1268" s="166">
        <v>0</v>
      </c>
      <c r="Q1268" s="166">
        <v>0</v>
      </c>
      <c r="R1268" s="166">
        <v>0</v>
      </c>
      <c r="S1268" s="166">
        <v>0</v>
      </c>
      <c r="T1268" s="166">
        <v>0</v>
      </c>
      <c r="U1268" s="166">
        <v>0</v>
      </c>
      <c r="V1268" s="166">
        <v>0</v>
      </c>
      <c r="W1268" s="166">
        <v>0</v>
      </c>
      <c r="X1268" s="166">
        <v>0</v>
      </c>
      <c r="Y1268" s="166"/>
      <c r="Z1268" s="167" t="s">
        <v>1212</v>
      </c>
    </row>
    <row r="1269" spans="1:26" ht="12" customHeight="1" x14ac:dyDescent="0.2">
      <c r="D1269" s="183" t="s">
        <v>283</v>
      </c>
      <c r="E1269" s="166">
        <v>88</v>
      </c>
      <c r="F1269" s="166">
        <v>7</v>
      </c>
      <c r="G1269" s="166">
        <v>4</v>
      </c>
      <c r="H1269" s="166">
        <v>6</v>
      </c>
      <c r="I1269" s="166">
        <v>4</v>
      </c>
      <c r="J1269" s="166">
        <v>0</v>
      </c>
      <c r="K1269" s="166">
        <v>0</v>
      </c>
      <c r="L1269" s="166">
        <v>1</v>
      </c>
      <c r="M1269" s="166">
        <v>0</v>
      </c>
      <c r="N1269" s="166">
        <v>0</v>
      </c>
      <c r="O1269" s="166">
        <v>0</v>
      </c>
      <c r="P1269" s="166">
        <v>0</v>
      </c>
      <c r="Q1269" s="166">
        <v>0</v>
      </c>
      <c r="R1269" s="166">
        <v>0</v>
      </c>
      <c r="S1269" s="166">
        <v>0</v>
      </c>
      <c r="T1269" s="166">
        <v>0</v>
      </c>
      <c r="U1269" s="166">
        <v>0</v>
      </c>
      <c r="V1269" s="166">
        <v>0</v>
      </c>
      <c r="W1269" s="166">
        <v>0</v>
      </c>
      <c r="X1269" s="166">
        <v>0</v>
      </c>
      <c r="Y1269" s="166"/>
      <c r="Z1269" s="167"/>
    </row>
    <row r="1270" spans="1:26" ht="4.9000000000000004" customHeight="1" x14ac:dyDescent="0.2">
      <c r="D1270" s="183"/>
      <c r="E1270" s="166"/>
      <c r="F1270" s="166"/>
      <c r="G1270" s="166"/>
      <c r="H1270" s="166"/>
      <c r="I1270" s="166"/>
      <c r="J1270" s="166"/>
      <c r="K1270" s="166"/>
      <c r="L1270" s="166"/>
      <c r="M1270" s="166"/>
      <c r="N1270" s="166"/>
      <c r="O1270" s="166"/>
      <c r="P1270" s="166"/>
      <c r="Q1270" s="166"/>
      <c r="R1270" s="166"/>
      <c r="S1270" s="166"/>
      <c r="T1270" s="166"/>
      <c r="U1270" s="166"/>
      <c r="V1270" s="166"/>
      <c r="W1270" s="166"/>
      <c r="X1270" s="166"/>
      <c r="Y1270" s="166"/>
      <c r="Z1270" s="167"/>
    </row>
    <row r="1271" spans="1:26" ht="12" customHeight="1" x14ac:dyDescent="0.2">
      <c r="A1271" s="142" t="s">
        <v>1213</v>
      </c>
      <c r="C1271" s="142" t="s">
        <v>1214</v>
      </c>
      <c r="D1271" s="183" t="s">
        <v>282</v>
      </c>
      <c r="E1271" s="166">
        <v>15</v>
      </c>
      <c r="F1271" s="166">
        <v>12</v>
      </c>
      <c r="G1271" s="166">
        <v>8</v>
      </c>
      <c r="H1271" s="166">
        <v>0</v>
      </c>
      <c r="I1271" s="166">
        <v>0</v>
      </c>
      <c r="J1271" s="166">
        <v>0</v>
      </c>
      <c r="K1271" s="166">
        <v>0</v>
      </c>
      <c r="L1271" s="166">
        <v>0</v>
      </c>
      <c r="M1271" s="166">
        <v>0</v>
      </c>
      <c r="N1271" s="166">
        <v>3</v>
      </c>
      <c r="O1271" s="166">
        <v>3</v>
      </c>
      <c r="P1271" s="166">
        <v>5</v>
      </c>
      <c r="Q1271" s="166">
        <v>5</v>
      </c>
      <c r="R1271" s="166">
        <v>1</v>
      </c>
      <c r="S1271" s="166">
        <v>2</v>
      </c>
      <c r="T1271" s="166">
        <v>1</v>
      </c>
      <c r="U1271" s="166">
        <v>0</v>
      </c>
      <c r="V1271" s="166">
        <v>0</v>
      </c>
      <c r="W1271" s="166">
        <v>0</v>
      </c>
      <c r="X1271" s="166">
        <v>0</v>
      </c>
      <c r="Y1271" s="166"/>
      <c r="Z1271" s="167" t="s">
        <v>1213</v>
      </c>
    </row>
    <row r="1272" spans="1:26" ht="12" customHeight="1" x14ac:dyDescent="0.2">
      <c r="D1272" s="183" t="s">
        <v>283</v>
      </c>
      <c r="E1272" s="166">
        <v>13</v>
      </c>
      <c r="F1272" s="166">
        <v>11</v>
      </c>
      <c r="G1272" s="166">
        <v>7</v>
      </c>
      <c r="H1272" s="166">
        <v>0</v>
      </c>
      <c r="I1272" s="166">
        <v>0</v>
      </c>
      <c r="J1272" s="166">
        <v>0</v>
      </c>
      <c r="K1272" s="166">
        <v>0</v>
      </c>
      <c r="L1272" s="166">
        <v>0</v>
      </c>
      <c r="M1272" s="166">
        <v>0</v>
      </c>
      <c r="N1272" s="166">
        <v>3</v>
      </c>
      <c r="O1272" s="166">
        <v>3</v>
      </c>
      <c r="P1272" s="166">
        <v>4</v>
      </c>
      <c r="Q1272" s="166">
        <v>4</v>
      </c>
      <c r="R1272" s="166">
        <v>1</v>
      </c>
      <c r="S1272" s="166">
        <v>2</v>
      </c>
      <c r="T1272" s="166">
        <v>1</v>
      </c>
      <c r="U1272" s="166">
        <v>0</v>
      </c>
      <c r="V1272" s="166">
        <v>0</v>
      </c>
      <c r="W1272" s="166">
        <v>0</v>
      </c>
      <c r="X1272" s="166">
        <v>0</v>
      </c>
      <c r="Y1272" s="166"/>
      <c r="Z1272" s="167"/>
    </row>
    <row r="1273" spans="1:26" ht="5.0999999999999996" customHeight="1" x14ac:dyDescent="0.2">
      <c r="D1273" s="183"/>
      <c r="E1273" s="166"/>
      <c r="F1273" s="166"/>
      <c r="G1273" s="166"/>
      <c r="H1273" s="166"/>
      <c r="I1273" s="166"/>
      <c r="J1273" s="166"/>
      <c r="K1273" s="166"/>
      <c r="L1273" s="166"/>
      <c r="M1273" s="166"/>
      <c r="N1273" s="166"/>
      <c r="O1273" s="166"/>
      <c r="P1273" s="166"/>
      <c r="Q1273" s="166"/>
      <c r="R1273" s="166"/>
      <c r="S1273" s="166"/>
      <c r="T1273" s="166"/>
      <c r="U1273" s="166"/>
      <c r="V1273" s="166"/>
      <c r="W1273" s="166"/>
      <c r="X1273" s="166"/>
      <c r="Y1273" s="166"/>
      <c r="Z1273" s="167"/>
    </row>
    <row r="1274" spans="1:26" ht="12" customHeight="1" x14ac:dyDescent="0.2">
      <c r="A1274" s="142" t="s">
        <v>1217</v>
      </c>
      <c r="C1274" s="142" t="s">
        <v>1218</v>
      </c>
      <c r="D1274" s="183" t="s">
        <v>282</v>
      </c>
      <c r="E1274" s="166">
        <v>6</v>
      </c>
      <c r="F1274" s="166">
        <v>4</v>
      </c>
      <c r="G1274" s="166">
        <v>4</v>
      </c>
      <c r="H1274" s="166">
        <v>0</v>
      </c>
      <c r="I1274" s="166">
        <v>0</v>
      </c>
      <c r="J1274" s="166">
        <v>0</v>
      </c>
      <c r="K1274" s="166">
        <v>0</v>
      </c>
      <c r="L1274" s="166">
        <v>0</v>
      </c>
      <c r="M1274" s="166">
        <v>0</v>
      </c>
      <c r="N1274" s="166">
        <v>4</v>
      </c>
      <c r="O1274" s="166">
        <v>4</v>
      </c>
      <c r="P1274" s="166">
        <v>0</v>
      </c>
      <c r="Q1274" s="166">
        <v>0</v>
      </c>
      <c r="R1274" s="166">
        <v>0</v>
      </c>
      <c r="S1274" s="166">
        <v>0</v>
      </c>
      <c r="T1274" s="166">
        <v>0</v>
      </c>
      <c r="U1274" s="166">
        <v>0</v>
      </c>
      <c r="V1274" s="166">
        <v>0</v>
      </c>
      <c r="W1274" s="166">
        <v>0</v>
      </c>
      <c r="X1274" s="166">
        <v>0</v>
      </c>
      <c r="Y1274" s="166"/>
      <c r="Z1274" s="167" t="s">
        <v>1217</v>
      </c>
    </row>
    <row r="1275" spans="1:26" ht="12" customHeight="1" x14ac:dyDescent="0.2">
      <c r="D1275" s="183" t="s">
        <v>283</v>
      </c>
      <c r="E1275" s="166">
        <v>5</v>
      </c>
      <c r="F1275" s="166">
        <v>4</v>
      </c>
      <c r="G1275" s="166">
        <v>4</v>
      </c>
      <c r="H1275" s="166">
        <v>0</v>
      </c>
      <c r="I1275" s="166">
        <v>0</v>
      </c>
      <c r="J1275" s="166">
        <v>0</v>
      </c>
      <c r="K1275" s="166">
        <v>0</v>
      </c>
      <c r="L1275" s="166">
        <v>0</v>
      </c>
      <c r="M1275" s="166">
        <v>0</v>
      </c>
      <c r="N1275" s="166">
        <v>4</v>
      </c>
      <c r="O1275" s="166">
        <v>4</v>
      </c>
      <c r="P1275" s="166">
        <v>0</v>
      </c>
      <c r="Q1275" s="166">
        <v>0</v>
      </c>
      <c r="R1275" s="166">
        <v>0</v>
      </c>
      <c r="S1275" s="166">
        <v>0</v>
      </c>
      <c r="T1275" s="166">
        <v>0</v>
      </c>
      <c r="U1275" s="166">
        <v>0</v>
      </c>
      <c r="V1275" s="166">
        <v>0</v>
      </c>
      <c r="W1275" s="166">
        <v>0</v>
      </c>
      <c r="X1275" s="166">
        <v>0</v>
      </c>
      <c r="Y1275" s="166"/>
      <c r="Z1275" s="167"/>
    </row>
    <row r="1276" spans="1:26" ht="5.0999999999999996" customHeight="1" x14ac:dyDescent="0.2">
      <c r="D1276" s="183"/>
      <c r="E1276" s="166"/>
      <c r="F1276" s="166"/>
      <c r="G1276" s="166"/>
      <c r="H1276" s="166"/>
      <c r="I1276" s="166"/>
      <c r="J1276" s="166"/>
      <c r="K1276" s="166"/>
      <c r="L1276" s="166"/>
      <c r="M1276" s="166"/>
      <c r="N1276" s="166"/>
      <c r="O1276" s="166"/>
      <c r="P1276" s="166"/>
      <c r="Q1276" s="166"/>
      <c r="R1276" s="166"/>
      <c r="S1276" s="166"/>
      <c r="T1276" s="166"/>
      <c r="U1276" s="166"/>
      <c r="V1276" s="166"/>
      <c r="W1276" s="166"/>
      <c r="X1276" s="166"/>
      <c r="Y1276" s="166"/>
      <c r="Z1276" s="167"/>
    </row>
    <row r="1277" spans="1:26" ht="12" customHeight="1" x14ac:dyDescent="0.2">
      <c r="A1277" s="212" t="s">
        <v>1219</v>
      </c>
      <c r="C1277" s="142" t="s">
        <v>1220</v>
      </c>
      <c r="D1277" s="183" t="s">
        <v>282</v>
      </c>
      <c r="E1277" s="166">
        <v>15</v>
      </c>
      <c r="F1277" s="166">
        <v>0</v>
      </c>
      <c r="G1277" s="166">
        <v>0</v>
      </c>
      <c r="H1277" s="166">
        <v>0</v>
      </c>
      <c r="I1277" s="166">
        <v>0</v>
      </c>
      <c r="J1277" s="166">
        <v>0</v>
      </c>
      <c r="K1277" s="166">
        <v>0</v>
      </c>
      <c r="L1277" s="166">
        <v>0</v>
      </c>
      <c r="M1277" s="166">
        <v>0</v>
      </c>
      <c r="N1277" s="166">
        <v>0</v>
      </c>
      <c r="O1277" s="166">
        <v>0</v>
      </c>
      <c r="P1277" s="166">
        <v>0</v>
      </c>
      <c r="Q1277" s="166">
        <v>0</v>
      </c>
      <c r="R1277" s="166">
        <v>0</v>
      </c>
      <c r="S1277" s="166">
        <v>0</v>
      </c>
      <c r="T1277" s="166">
        <v>0</v>
      </c>
      <c r="U1277" s="166">
        <v>0</v>
      </c>
      <c r="V1277" s="166">
        <v>0</v>
      </c>
      <c r="W1277" s="166">
        <v>0</v>
      </c>
      <c r="X1277" s="166">
        <v>0</v>
      </c>
      <c r="Y1277" s="166"/>
      <c r="Z1277" s="167" t="s">
        <v>1219</v>
      </c>
    </row>
    <row r="1278" spans="1:26" ht="12" customHeight="1" x14ac:dyDescent="0.2">
      <c r="A1278" s="215"/>
      <c r="D1278" s="183" t="s">
        <v>283</v>
      </c>
      <c r="E1278" s="166">
        <v>15</v>
      </c>
      <c r="F1278" s="166">
        <v>0</v>
      </c>
      <c r="G1278" s="166">
        <v>0</v>
      </c>
      <c r="H1278" s="166">
        <v>0</v>
      </c>
      <c r="I1278" s="166">
        <v>0</v>
      </c>
      <c r="J1278" s="166">
        <v>0</v>
      </c>
      <c r="K1278" s="166">
        <v>0</v>
      </c>
      <c r="L1278" s="166">
        <v>0</v>
      </c>
      <c r="M1278" s="166">
        <v>0</v>
      </c>
      <c r="N1278" s="166">
        <v>0</v>
      </c>
      <c r="O1278" s="166">
        <v>0</v>
      </c>
      <c r="P1278" s="166">
        <v>0</v>
      </c>
      <c r="Q1278" s="166">
        <v>0</v>
      </c>
      <c r="R1278" s="166">
        <v>0</v>
      </c>
      <c r="S1278" s="166">
        <v>0</v>
      </c>
      <c r="T1278" s="166">
        <v>0</v>
      </c>
      <c r="U1278" s="166">
        <v>0</v>
      </c>
      <c r="V1278" s="166">
        <v>0</v>
      </c>
      <c r="W1278" s="166">
        <v>0</v>
      </c>
      <c r="X1278" s="166">
        <v>0</v>
      </c>
      <c r="Y1278" s="166"/>
      <c r="Z1278" s="167"/>
    </row>
    <row r="1279" spans="1:26" ht="5.0999999999999996" customHeight="1" x14ac:dyDescent="0.2">
      <c r="A1279" s="215"/>
      <c r="D1279" s="183"/>
      <c r="E1279" s="166"/>
      <c r="F1279" s="166"/>
      <c r="G1279" s="166"/>
      <c r="H1279" s="166"/>
      <c r="I1279" s="166"/>
      <c r="J1279" s="166"/>
      <c r="K1279" s="166"/>
      <c r="L1279" s="166"/>
      <c r="M1279" s="166"/>
      <c r="N1279" s="166"/>
      <c r="O1279" s="166"/>
      <c r="P1279" s="166"/>
      <c r="Q1279" s="166"/>
      <c r="R1279" s="166"/>
      <c r="S1279" s="166"/>
      <c r="T1279" s="166"/>
      <c r="U1279" s="166"/>
      <c r="V1279" s="166"/>
      <c r="W1279" s="166"/>
      <c r="X1279" s="166"/>
      <c r="Y1279" s="166"/>
      <c r="Z1279" s="167"/>
    </row>
    <row r="1280" spans="1:26" ht="12" customHeight="1" x14ac:dyDescent="0.2">
      <c r="A1280" s="212" t="s">
        <v>1221</v>
      </c>
      <c r="C1280" s="142" t="s">
        <v>1222</v>
      </c>
      <c r="D1280" s="183" t="s">
        <v>282</v>
      </c>
      <c r="E1280" s="166">
        <v>3</v>
      </c>
      <c r="F1280" s="166">
        <v>0</v>
      </c>
      <c r="G1280" s="166">
        <v>0</v>
      </c>
      <c r="H1280" s="166">
        <v>0</v>
      </c>
      <c r="I1280" s="166">
        <v>0</v>
      </c>
      <c r="J1280" s="166">
        <v>0</v>
      </c>
      <c r="K1280" s="166">
        <v>0</v>
      </c>
      <c r="L1280" s="166">
        <v>0</v>
      </c>
      <c r="M1280" s="166">
        <v>0</v>
      </c>
      <c r="N1280" s="166">
        <v>0</v>
      </c>
      <c r="O1280" s="166">
        <v>0</v>
      </c>
      <c r="P1280" s="166">
        <v>0</v>
      </c>
      <c r="Q1280" s="166">
        <v>0</v>
      </c>
      <c r="R1280" s="166">
        <v>0</v>
      </c>
      <c r="S1280" s="166">
        <v>0</v>
      </c>
      <c r="T1280" s="166">
        <v>0</v>
      </c>
      <c r="U1280" s="166">
        <v>0</v>
      </c>
      <c r="V1280" s="166">
        <v>0</v>
      </c>
      <c r="W1280" s="166">
        <v>0</v>
      </c>
      <c r="X1280" s="166">
        <v>0</v>
      </c>
      <c r="Y1280" s="166"/>
      <c r="Z1280" s="167" t="s">
        <v>1221</v>
      </c>
    </row>
    <row r="1281" spans="1:26" ht="12" customHeight="1" x14ac:dyDescent="0.2">
      <c r="A1281" s="213"/>
      <c r="D1281" s="183" t="s">
        <v>283</v>
      </c>
      <c r="E1281" s="166">
        <v>2</v>
      </c>
      <c r="F1281" s="166">
        <v>0</v>
      </c>
      <c r="G1281" s="166">
        <v>0</v>
      </c>
      <c r="H1281" s="166">
        <v>0</v>
      </c>
      <c r="I1281" s="166">
        <v>0</v>
      </c>
      <c r="J1281" s="166">
        <v>0</v>
      </c>
      <c r="K1281" s="166">
        <v>0</v>
      </c>
      <c r="L1281" s="166">
        <v>0</v>
      </c>
      <c r="M1281" s="166">
        <v>0</v>
      </c>
      <c r="N1281" s="166">
        <v>0</v>
      </c>
      <c r="O1281" s="166">
        <v>0</v>
      </c>
      <c r="P1281" s="166">
        <v>0</v>
      </c>
      <c r="Q1281" s="166">
        <v>0</v>
      </c>
      <c r="R1281" s="166">
        <v>0</v>
      </c>
      <c r="S1281" s="166">
        <v>0</v>
      </c>
      <c r="T1281" s="166">
        <v>0</v>
      </c>
      <c r="U1281" s="166">
        <v>0</v>
      </c>
      <c r="V1281" s="166">
        <v>0</v>
      </c>
      <c r="W1281" s="166">
        <v>0</v>
      </c>
      <c r="X1281" s="166">
        <v>0</v>
      </c>
      <c r="Y1281" s="166"/>
      <c r="Z1281" s="167"/>
    </row>
    <row r="1282" spans="1:26" ht="5.0999999999999996" customHeight="1" x14ac:dyDescent="0.2">
      <c r="A1282" s="213"/>
      <c r="D1282" s="183"/>
      <c r="E1282" s="166"/>
      <c r="F1282" s="166"/>
      <c r="G1282" s="166"/>
      <c r="H1282" s="166"/>
      <c r="I1282" s="166"/>
      <c r="J1282" s="166"/>
      <c r="K1282" s="166"/>
      <c r="L1282" s="166"/>
      <c r="M1282" s="166"/>
      <c r="N1282" s="166"/>
      <c r="O1282" s="166"/>
      <c r="P1282" s="166"/>
      <c r="Q1282" s="166"/>
      <c r="R1282" s="166"/>
      <c r="S1282" s="166"/>
      <c r="T1282" s="166"/>
      <c r="U1282" s="166"/>
      <c r="V1282" s="166"/>
      <c r="W1282" s="166"/>
      <c r="X1282" s="166"/>
      <c r="Y1282" s="166"/>
      <c r="Z1282" s="167"/>
    </row>
    <row r="1283" spans="1:26" ht="12" customHeight="1" x14ac:dyDescent="0.2">
      <c r="A1283" s="142" t="s">
        <v>1223</v>
      </c>
      <c r="C1283" s="142" t="s">
        <v>1224</v>
      </c>
      <c r="D1283" s="183" t="s">
        <v>282</v>
      </c>
      <c r="E1283" s="166">
        <v>47</v>
      </c>
      <c r="F1283" s="166">
        <v>6</v>
      </c>
      <c r="G1283" s="166">
        <v>6</v>
      </c>
      <c r="H1283" s="166">
        <v>0</v>
      </c>
      <c r="I1283" s="166">
        <v>0</v>
      </c>
      <c r="J1283" s="166">
        <v>0</v>
      </c>
      <c r="K1283" s="166">
        <v>0</v>
      </c>
      <c r="L1283" s="166">
        <v>1</v>
      </c>
      <c r="M1283" s="166">
        <v>1</v>
      </c>
      <c r="N1283" s="166">
        <v>4</v>
      </c>
      <c r="O1283" s="166">
        <v>4</v>
      </c>
      <c r="P1283" s="166">
        <v>1</v>
      </c>
      <c r="Q1283" s="166">
        <v>1</v>
      </c>
      <c r="R1283" s="166">
        <v>0</v>
      </c>
      <c r="S1283" s="166">
        <v>0</v>
      </c>
      <c r="T1283" s="166">
        <v>0</v>
      </c>
      <c r="U1283" s="166">
        <v>0</v>
      </c>
      <c r="V1283" s="166">
        <v>0</v>
      </c>
      <c r="W1283" s="166">
        <v>0</v>
      </c>
      <c r="X1283" s="166">
        <v>0</v>
      </c>
      <c r="Y1283" s="166"/>
      <c r="Z1283" s="167" t="s">
        <v>1225</v>
      </c>
    </row>
    <row r="1284" spans="1:26" ht="12" customHeight="1" x14ac:dyDescent="0.2">
      <c r="D1284" s="183" t="s">
        <v>283</v>
      </c>
      <c r="E1284" s="166">
        <v>39</v>
      </c>
      <c r="F1284" s="166">
        <v>6</v>
      </c>
      <c r="G1284" s="166">
        <v>6</v>
      </c>
      <c r="H1284" s="166">
        <v>0</v>
      </c>
      <c r="I1284" s="166">
        <v>0</v>
      </c>
      <c r="J1284" s="166">
        <v>0</v>
      </c>
      <c r="K1284" s="166">
        <v>0</v>
      </c>
      <c r="L1284" s="166">
        <v>1</v>
      </c>
      <c r="M1284" s="166">
        <v>1</v>
      </c>
      <c r="N1284" s="166">
        <v>4</v>
      </c>
      <c r="O1284" s="166">
        <v>4</v>
      </c>
      <c r="P1284" s="166">
        <v>1</v>
      </c>
      <c r="Q1284" s="166">
        <v>1</v>
      </c>
      <c r="R1284" s="166">
        <v>0</v>
      </c>
      <c r="S1284" s="166">
        <v>0</v>
      </c>
      <c r="T1284" s="166">
        <v>0</v>
      </c>
      <c r="U1284" s="166">
        <v>0</v>
      </c>
      <c r="V1284" s="166">
        <v>0</v>
      </c>
      <c r="W1284" s="166">
        <v>0</v>
      </c>
      <c r="X1284" s="166">
        <v>0</v>
      </c>
      <c r="Y1284" s="166"/>
      <c r="Z1284" s="167"/>
    </row>
    <row r="1285" spans="1:26" ht="5.0999999999999996" customHeight="1" x14ac:dyDescent="0.2">
      <c r="D1285" s="183"/>
      <c r="E1285" s="166"/>
      <c r="F1285" s="166"/>
      <c r="G1285" s="166"/>
      <c r="H1285" s="166"/>
      <c r="I1285" s="166"/>
      <c r="J1285" s="166"/>
      <c r="K1285" s="166"/>
      <c r="L1285" s="166"/>
      <c r="M1285" s="166"/>
      <c r="N1285" s="166"/>
      <c r="O1285" s="166"/>
      <c r="P1285" s="166"/>
      <c r="Q1285" s="166"/>
      <c r="R1285" s="166"/>
      <c r="S1285" s="166"/>
      <c r="T1285" s="166"/>
      <c r="U1285" s="166"/>
      <c r="V1285" s="166"/>
      <c r="W1285" s="166"/>
      <c r="X1285" s="166"/>
      <c r="Y1285" s="166"/>
      <c r="Z1285" s="167"/>
    </row>
    <row r="1286" spans="1:26" ht="12" customHeight="1" x14ac:dyDescent="0.2">
      <c r="A1286" s="142" t="s">
        <v>1226</v>
      </c>
      <c r="C1286" s="142" t="s">
        <v>1227</v>
      </c>
      <c r="D1286" s="183" t="s">
        <v>282</v>
      </c>
      <c r="E1286" s="166">
        <v>72</v>
      </c>
      <c r="F1286" s="166">
        <v>0</v>
      </c>
      <c r="G1286" s="166">
        <v>0</v>
      </c>
      <c r="H1286" s="166">
        <v>0</v>
      </c>
      <c r="I1286" s="166">
        <v>0</v>
      </c>
      <c r="J1286" s="166">
        <v>0</v>
      </c>
      <c r="K1286" s="166">
        <v>0</v>
      </c>
      <c r="L1286" s="166">
        <v>0</v>
      </c>
      <c r="M1286" s="166">
        <v>0</v>
      </c>
      <c r="N1286" s="166">
        <v>0</v>
      </c>
      <c r="O1286" s="166">
        <v>0</v>
      </c>
      <c r="P1286" s="166">
        <v>0</v>
      </c>
      <c r="Q1286" s="166">
        <v>0</v>
      </c>
      <c r="R1286" s="166">
        <v>0</v>
      </c>
      <c r="S1286" s="166">
        <v>0</v>
      </c>
      <c r="T1286" s="166">
        <v>0</v>
      </c>
      <c r="U1286" s="166">
        <v>0</v>
      </c>
      <c r="V1286" s="166">
        <v>0</v>
      </c>
      <c r="W1286" s="166">
        <v>0</v>
      </c>
      <c r="X1286" s="166">
        <v>0</v>
      </c>
      <c r="Y1286" s="166"/>
      <c r="Z1286" s="167" t="s">
        <v>1226</v>
      </c>
    </row>
    <row r="1287" spans="1:26" ht="12" customHeight="1" x14ac:dyDescent="0.2">
      <c r="D1287" s="183" t="s">
        <v>283</v>
      </c>
      <c r="E1287" s="166">
        <v>70</v>
      </c>
      <c r="F1287" s="166">
        <v>0</v>
      </c>
      <c r="G1287" s="166">
        <v>0</v>
      </c>
      <c r="H1287" s="166">
        <v>0</v>
      </c>
      <c r="I1287" s="166">
        <v>0</v>
      </c>
      <c r="J1287" s="166">
        <v>0</v>
      </c>
      <c r="K1287" s="166">
        <v>0</v>
      </c>
      <c r="L1287" s="166">
        <v>0</v>
      </c>
      <c r="M1287" s="166">
        <v>0</v>
      </c>
      <c r="N1287" s="166">
        <v>0</v>
      </c>
      <c r="O1287" s="166">
        <v>0</v>
      </c>
      <c r="P1287" s="166">
        <v>0</v>
      </c>
      <c r="Q1287" s="166">
        <v>0</v>
      </c>
      <c r="R1287" s="166">
        <v>0</v>
      </c>
      <c r="S1287" s="166">
        <v>0</v>
      </c>
      <c r="T1287" s="166">
        <v>0</v>
      </c>
      <c r="U1287" s="166">
        <v>0</v>
      </c>
      <c r="V1287" s="166">
        <v>0</v>
      </c>
      <c r="W1287" s="166">
        <v>0</v>
      </c>
      <c r="X1287" s="166">
        <v>0</v>
      </c>
      <c r="Y1287" s="166"/>
      <c r="Z1287" s="167"/>
    </row>
    <row r="1288" spans="1:26" ht="5.0999999999999996" customHeight="1" x14ac:dyDescent="0.2">
      <c r="D1288" s="183"/>
      <c r="E1288" s="166"/>
      <c r="F1288" s="166"/>
      <c r="G1288" s="166"/>
      <c r="H1288" s="166"/>
      <c r="I1288" s="166"/>
      <c r="J1288" s="166"/>
      <c r="K1288" s="166"/>
      <c r="L1288" s="166"/>
      <c r="M1288" s="166"/>
      <c r="N1288" s="166"/>
      <c r="O1288" s="166"/>
      <c r="P1288" s="166"/>
      <c r="Q1288" s="166"/>
      <c r="R1288" s="166"/>
      <c r="S1288" s="166"/>
      <c r="T1288" s="166"/>
      <c r="U1288" s="166"/>
      <c r="V1288" s="166"/>
      <c r="W1288" s="166"/>
      <c r="X1288" s="166"/>
      <c r="Y1288" s="166"/>
      <c r="Z1288" s="167"/>
    </row>
    <row r="1289" spans="1:26" ht="12" customHeight="1" x14ac:dyDescent="0.2">
      <c r="A1289" s="212" t="s">
        <v>2331</v>
      </c>
      <c r="C1289" s="142" t="s">
        <v>2332</v>
      </c>
      <c r="D1289" s="183" t="s">
        <v>282</v>
      </c>
      <c r="E1289" s="166">
        <v>1</v>
      </c>
      <c r="F1289" s="166">
        <v>0</v>
      </c>
      <c r="G1289" s="166">
        <v>0</v>
      </c>
      <c r="H1289" s="166">
        <v>0</v>
      </c>
      <c r="I1289" s="166">
        <v>0</v>
      </c>
      <c r="J1289" s="166">
        <v>0</v>
      </c>
      <c r="K1289" s="166">
        <v>0</v>
      </c>
      <c r="L1289" s="166">
        <v>0</v>
      </c>
      <c r="M1289" s="166">
        <v>0</v>
      </c>
      <c r="N1289" s="166">
        <v>0</v>
      </c>
      <c r="O1289" s="166">
        <v>0</v>
      </c>
      <c r="P1289" s="166">
        <v>0</v>
      </c>
      <c r="Q1289" s="166">
        <v>0</v>
      </c>
      <c r="R1289" s="166">
        <v>0</v>
      </c>
      <c r="S1289" s="166">
        <v>0</v>
      </c>
      <c r="T1289" s="166">
        <v>0</v>
      </c>
      <c r="U1289" s="166">
        <v>0</v>
      </c>
      <c r="V1289" s="166">
        <v>0</v>
      </c>
      <c r="W1289" s="166">
        <v>0</v>
      </c>
      <c r="X1289" s="166">
        <v>0</v>
      </c>
      <c r="Y1289" s="166"/>
      <c r="Z1289" s="167" t="s">
        <v>2333</v>
      </c>
    </row>
    <row r="1290" spans="1:26" ht="12" customHeight="1" x14ac:dyDescent="0.2">
      <c r="A1290" s="215"/>
      <c r="D1290" s="183" t="s">
        <v>283</v>
      </c>
      <c r="E1290" s="166">
        <v>1</v>
      </c>
      <c r="F1290" s="166">
        <v>0</v>
      </c>
      <c r="G1290" s="166">
        <v>0</v>
      </c>
      <c r="H1290" s="166">
        <v>0</v>
      </c>
      <c r="I1290" s="166">
        <v>0</v>
      </c>
      <c r="J1290" s="166">
        <v>0</v>
      </c>
      <c r="K1290" s="166">
        <v>0</v>
      </c>
      <c r="L1290" s="166">
        <v>0</v>
      </c>
      <c r="M1290" s="166">
        <v>0</v>
      </c>
      <c r="N1290" s="166">
        <v>0</v>
      </c>
      <c r="O1290" s="166">
        <v>0</v>
      </c>
      <c r="P1290" s="166">
        <v>0</v>
      </c>
      <c r="Q1290" s="166">
        <v>0</v>
      </c>
      <c r="R1290" s="166">
        <v>0</v>
      </c>
      <c r="S1290" s="166">
        <v>0</v>
      </c>
      <c r="T1290" s="166">
        <v>0</v>
      </c>
      <c r="U1290" s="166">
        <v>0</v>
      </c>
      <c r="V1290" s="166">
        <v>0</v>
      </c>
      <c r="W1290" s="166">
        <v>0</v>
      </c>
      <c r="X1290" s="166">
        <v>0</v>
      </c>
      <c r="Y1290" s="166"/>
      <c r="Z1290" s="167"/>
    </row>
    <row r="1291" spans="1:26" ht="5.0999999999999996" customHeight="1" x14ac:dyDescent="0.2">
      <c r="A1291" s="215"/>
      <c r="D1291" s="183"/>
      <c r="E1291" s="166"/>
      <c r="F1291" s="166"/>
      <c r="G1291" s="166"/>
      <c r="H1291" s="166"/>
      <c r="I1291" s="166"/>
      <c r="J1291" s="166"/>
      <c r="K1291" s="166"/>
      <c r="L1291" s="166"/>
      <c r="M1291" s="166"/>
      <c r="N1291" s="166"/>
      <c r="O1291" s="166"/>
      <c r="P1291" s="166"/>
      <c r="Q1291" s="166"/>
      <c r="R1291" s="166"/>
      <c r="S1291" s="166"/>
      <c r="T1291" s="166"/>
      <c r="U1291" s="166"/>
      <c r="V1291" s="166"/>
      <c r="W1291" s="166"/>
      <c r="X1291" s="166"/>
      <c r="Y1291" s="166"/>
      <c r="Z1291" s="167"/>
    </row>
    <row r="1292" spans="1:26" ht="12" customHeight="1" x14ac:dyDescent="0.2">
      <c r="A1292" s="212" t="s">
        <v>1228</v>
      </c>
      <c r="C1292" s="142" t="s">
        <v>1229</v>
      </c>
      <c r="D1292" s="183" t="s">
        <v>282</v>
      </c>
      <c r="E1292" s="166">
        <v>2</v>
      </c>
      <c r="F1292" s="166">
        <v>0</v>
      </c>
      <c r="G1292" s="166">
        <v>0</v>
      </c>
      <c r="H1292" s="166">
        <v>0</v>
      </c>
      <c r="I1292" s="166">
        <v>0</v>
      </c>
      <c r="J1292" s="166">
        <v>0</v>
      </c>
      <c r="K1292" s="166">
        <v>0</v>
      </c>
      <c r="L1292" s="166">
        <v>0</v>
      </c>
      <c r="M1292" s="166">
        <v>0</v>
      </c>
      <c r="N1292" s="166">
        <v>0</v>
      </c>
      <c r="O1292" s="166">
        <v>0</v>
      </c>
      <c r="P1292" s="166">
        <v>0</v>
      </c>
      <c r="Q1292" s="166">
        <v>0</v>
      </c>
      <c r="R1292" s="166">
        <v>0</v>
      </c>
      <c r="S1292" s="166">
        <v>0</v>
      </c>
      <c r="T1292" s="166">
        <v>0</v>
      </c>
      <c r="U1292" s="166">
        <v>0</v>
      </c>
      <c r="V1292" s="166">
        <v>0</v>
      </c>
      <c r="W1292" s="166">
        <v>0</v>
      </c>
      <c r="X1292" s="166">
        <v>0</v>
      </c>
      <c r="Y1292" s="166"/>
      <c r="Z1292" s="167" t="s">
        <v>1228</v>
      </c>
    </row>
    <row r="1293" spans="1:26" ht="12" customHeight="1" x14ac:dyDescent="0.2">
      <c r="A1293" s="213"/>
      <c r="C1293" s="149"/>
      <c r="D1293" s="183" t="s">
        <v>283</v>
      </c>
      <c r="E1293" s="166">
        <v>2</v>
      </c>
      <c r="F1293" s="166">
        <v>0</v>
      </c>
      <c r="G1293" s="166">
        <v>0</v>
      </c>
      <c r="H1293" s="166">
        <v>0</v>
      </c>
      <c r="I1293" s="166">
        <v>0</v>
      </c>
      <c r="J1293" s="166">
        <v>0</v>
      </c>
      <c r="K1293" s="166">
        <v>0</v>
      </c>
      <c r="L1293" s="166">
        <v>0</v>
      </c>
      <c r="M1293" s="166">
        <v>0</v>
      </c>
      <c r="N1293" s="166">
        <v>0</v>
      </c>
      <c r="O1293" s="166">
        <v>0</v>
      </c>
      <c r="P1293" s="166">
        <v>0</v>
      </c>
      <c r="Q1293" s="166">
        <v>0</v>
      </c>
      <c r="R1293" s="166">
        <v>0</v>
      </c>
      <c r="S1293" s="166">
        <v>0</v>
      </c>
      <c r="T1293" s="166">
        <v>0</v>
      </c>
      <c r="U1293" s="166">
        <v>0</v>
      </c>
      <c r="V1293" s="166">
        <v>0</v>
      </c>
      <c r="W1293" s="166">
        <v>0</v>
      </c>
      <c r="X1293" s="166">
        <v>0</v>
      </c>
      <c r="Y1293" s="166"/>
      <c r="Z1293" s="167"/>
    </row>
    <row r="1294" spans="1:26" ht="5.0999999999999996" customHeight="1" x14ac:dyDescent="0.2">
      <c r="A1294" s="213"/>
      <c r="D1294" s="183"/>
      <c r="E1294" s="166"/>
      <c r="F1294" s="166"/>
      <c r="G1294" s="166"/>
      <c r="H1294" s="166"/>
      <c r="I1294" s="166"/>
      <c r="J1294" s="166"/>
      <c r="K1294" s="166"/>
      <c r="L1294" s="166"/>
      <c r="M1294" s="166"/>
      <c r="N1294" s="166"/>
      <c r="O1294" s="166"/>
      <c r="P1294" s="166"/>
      <c r="Q1294" s="166"/>
      <c r="R1294" s="166"/>
      <c r="S1294" s="166"/>
      <c r="T1294" s="166"/>
      <c r="U1294" s="166"/>
      <c r="V1294" s="166"/>
      <c r="W1294" s="166"/>
      <c r="X1294" s="166"/>
      <c r="Y1294" s="166"/>
      <c r="Z1294" s="167"/>
    </row>
    <row r="1295" spans="1:26" ht="12" customHeight="1" x14ac:dyDescent="0.2">
      <c r="A1295" s="212" t="s">
        <v>1230</v>
      </c>
      <c r="C1295" s="142" t="s">
        <v>1231</v>
      </c>
      <c r="D1295" s="183" t="s">
        <v>282</v>
      </c>
      <c r="E1295" s="166">
        <v>5</v>
      </c>
      <c r="F1295" s="166">
        <v>0</v>
      </c>
      <c r="G1295" s="166">
        <v>0</v>
      </c>
      <c r="H1295" s="166">
        <v>0</v>
      </c>
      <c r="I1295" s="166">
        <v>0</v>
      </c>
      <c r="J1295" s="166">
        <v>0</v>
      </c>
      <c r="K1295" s="166">
        <v>0</v>
      </c>
      <c r="L1295" s="166">
        <v>0</v>
      </c>
      <c r="M1295" s="166">
        <v>0</v>
      </c>
      <c r="N1295" s="166">
        <v>0</v>
      </c>
      <c r="O1295" s="166">
        <v>0</v>
      </c>
      <c r="P1295" s="166">
        <v>0</v>
      </c>
      <c r="Q1295" s="166">
        <v>0</v>
      </c>
      <c r="R1295" s="166">
        <v>0</v>
      </c>
      <c r="S1295" s="166">
        <v>0</v>
      </c>
      <c r="T1295" s="166">
        <v>0</v>
      </c>
      <c r="U1295" s="166">
        <v>0</v>
      </c>
      <c r="V1295" s="166">
        <v>0</v>
      </c>
      <c r="W1295" s="166">
        <v>0</v>
      </c>
      <c r="X1295" s="166">
        <v>0</v>
      </c>
      <c r="Y1295" s="166"/>
      <c r="Z1295" s="167" t="s">
        <v>1232</v>
      </c>
    </row>
    <row r="1296" spans="1:26" ht="12" customHeight="1" x14ac:dyDescent="0.2">
      <c r="A1296" s="213"/>
      <c r="D1296" s="183" t="s">
        <v>283</v>
      </c>
      <c r="E1296" s="166">
        <v>5</v>
      </c>
      <c r="F1296" s="166">
        <v>0</v>
      </c>
      <c r="G1296" s="166">
        <v>0</v>
      </c>
      <c r="H1296" s="166">
        <v>0</v>
      </c>
      <c r="I1296" s="166">
        <v>0</v>
      </c>
      <c r="J1296" s="166">
        <v>0</v>
      </c>
      <c r="K1296" s="166">
        <v>0</v>
      </c>
      <c r="L1296" s="166">
        <v>0</v>
      </c>
      <c r="M1296" s="166">
        <v>0</v>
      </c>
      <c r="N1296" s="166">
        <v>0</v>
      </c>
      <c r="O1296" s="166">
        <v>0</v>
      </c>
      <c r="P1296" s="166">
        <v>0</v>
      </c>
      <c r="Q1296" s="166">
        <v>0</v>
      </c>
      <c r="R1296" s="166">
        <v>0</v>
      </c>
      <c r="S1296" s="166">
        <v>0</v>
      </c>
      <c r="T1296" s="166">
        <v>0</v>
      </c>
      <c r="U1296" s="166">
        <v>0</v>
      </c>
      <c r="V1296" s="166">
        <v>0</v>
      </c>
      <c r="W1296" s="166">
        <v>0</v>
      </c>
      <c r="X1296" s="166">
        <v>0</v>
      </c>
      <c r="Y1296" s="166"/>
      <c r="Z1296" s="167"/>
    </row>
    <row r="1297" spans="1:26" ht="5.0999999999999996" customHeight="1" x14ac:dyDescent="0.2">
      <c r="A1297" s="213"/>
      <c r="D1297" s="183"/>
      <c r="E1297" s="166"/>
      <c r="F1297" s="166"/>
      <c r="G1297" s="166"/>
      <c r="H1297" s="166"/>
      <c r="I1297" s="166"/>
      <c r="J1297" s="166"/>
      <c r="K1297" s="166"/>
      <c r="L1297" s="166"/>
      <c r="M1297" s="166"/>
      <c r="N1297" s="166"/>
      <c r="O1297" s="166"/>
      <c r="P1297" s="166"/>
      <c r="Q1297" s="166"/>
      <c r="R1297" s="166"/>
      <c r="S1297" s="166"/>
      <c r="T1297" s="166"/>
      <c r="U1297" s="166"/>
      <c r="V1297" s="166"/>
      <c r="W1297" s="166"/>
      <c r="X1297" s="166"/>
      <c r="Y1297" s="166"/>
      <c r="Z1297" s="167"/>
    </row>
    <row r="1298" spans="1:26" ht="12" customHeight="1" x14ac:dyDescent="0.2">
      <c r="A1298" s="142" t="s">
        <v>1233</v>
      </c>
      <c r="C1298" s="142" t="s">
        <v>1234</v>
      </c>
      <c r="D1298" s="183" t="s">
        <v>282</v>
      </c>
      <c r="E1298" s="166">
        <v>16</v>
      </c>
      <c r="F1298" s="166">
        <v>1</v>
      </c>
      <c r="G1298" s="166">
        <v>1</v>
      </c>
      <c r="H1298" s="166">
        <v>0</v>
      </c>
      <c r="I1298" s="166">
        <v>0</v>
      </c>
      <c r="J1298" s="166">
        <v>0</v>
      </c>
      <c r="K1298" s="166">
        <v>0</v>
      </c>
      <c r="L1298" s="166">
        <v>1</v>
      </c>
      <c r="M1298" s="166">
        <v>1</v>
      </c>
      <c r="N1298" s="166">
        <v>0</v>
      </c>
      <c r="O1298" s="166">
        <v>0</v>
      </c>
      <c r="P1298" s="166">
        <v>0</v>
      </c>
      <c r="Q1298" s="166">
        <v>0</v>
      </c>
      <c r="R1298" s="166">
        <v>0</v>
      </c>
      <c r="S1298" s="166">
        <v>0</v>
      </c>
      <c r="T1298" s="166">
        <v>0</v>
      </c>
      <c r="U1298" s="166">
        <v>0</v>
      </c>
      <c r="V1298" s="166">
        <v>0</v>
      </c>
      <c r="W1298" s="166">
        <v>0</v>
      </c>
      <c r="X1298" s="166">
        <v>0</v>
      </c>
      <c r="Y1298" s="166"/>
      <c r="Z1298" s="167" t="s">
        <v>1233</v>
      </c>
    </row>
    <row r="1299" spans="1:26" ht="12" customHeight="1" x14ac:dyDescent="0.2">
      <c r="D1299" s="183" t="s">
        <v>283</v>
      </c>
      <c r="E1299" s="166">
        <v>13</v>
      </c>
      <c r="F1299" s="166">
        <v>1</v>
      </c>
      <c r="G1299" s="166">
        <v>1</v>
      </c>
      <c r="H1299" s="166">
        <v>0</v>
      </c>
      <c r="I1299" s="166">
        <v>0</v>
      </c>
      <c r="J1299" s="166">
        <v>0</v>
      </c>
      <c r="K1299" s="166">
        <v>0</v>
      </c>
      <c r="L1299" s="166">
        <v>1</v>
      </c>
      <c r="M1299" s="166">
        <v>1</v>
      </c>
      <c r="N1299" s="166">
        <v>0</v>
      </c>
      <c r="O1299" s="166">
        <v>0</v>
      </c>
      <c r="P1299" s="166">
        <v>0</v>
      </c>
      <c r="Q1299" s="166">
        <v>0</v>
      </c>
      <c r="R1299" s="166">
        <v>0</v>
      </c>
      <c r="S1299" s="166">
        <v>0</v>
      </c>
      <c r="T1299" s="166">
        <v>0</v>
      </c>
      <c r="U1299" s="166">
        <v>0</v>
      </c>
      <c r="V1299" s="166">
        <v>0</v>
      </c>
      <c r="W1299" s="166">
        <v>0</v>
      </c>
      <c r="X1299" s="166">
        <v>0</v>
      </c>
      <c r="Y1299" s="166"/>
      <c r="Z1299" s="167"/>
    </row>
    <row r="1300" spans="1:26" ht="5.0999999999999996" customHeight="1" x14ac:dyDescent="0.2">
      <c r="D1300" s="183"/>
      <c r="E1300" s="166"/>
      <c r="F1300" s="166"/>
      <c r="G1300" s="166"/>
      <c r="H1300" s="166"/>
      <c r="I1300" s="166"/>
      <c r="J1300" s="166"/>
      <c r="K1300" s="166"/>
      <c r="L1300" s="166"/>
      <c r="M1300" s="166"/>
      <c r="N1300" s="166"/>
      <c r="O1300" s="166"/>
      <c r="P1300" s="166"/>
      <c r="Q1300" s="166"/>
      <c r="R1300" s="166"/>
      <c r="S1300" s="166"/>
      <c r="T1300" s="166"/>
      <c r="U1300" s="166"/>
      <c r="V1300" s="166"/>
      <c r="W1300" s="166"/>
      <c r="X1300" s="166"/>
      <c r="Y1300" s="166"/>
      <c r="Z1300" s="167"/>
    </row>
    <row r="1301" spans="1:26" ht="12" customHeight="1" x14ac:dyDescent="0.2">
      <c r="A1301" s="142" t="s">
        <v>1235</v>
      </c>
      <c r="C1301" s="142" t="s">
        <v>1236</v>
      </c>
      <c r="D1301" s="183" t="s">
        <v>282</v>
      </c>
      <c r="E1301" s="166">
        <v>175</v>
      </c>
      <c r="F1301" s="166">
        <v>40</v>
      </c>
      <c r="G1301" s="166">
        <v>14</v>
      </c>
      <c r="H1301" s="166">
        <v>11</v>
      </c>
      <c r="I1301" s="166">
        <v>3</v>
      </c>
      <c r="J1301" s="166">
        <v>8</v>
      </c>
      <c r="K1301" s="166">
        <v>1</v>
      </c>
      <c r="L1301" s="166">
        <v>13</v>
      </c>
      <c r="M1301" s="166">
        <v>5</v>
      </c>
      <c r="N1301" s="166">
        <v>4</v>
      </c>
      <c r="O1301" s="166">
        <v>2</v>
      </c>
      <c r="P1301" s="166">
        <v>4</v>
      </c>
      <c r="Q1301" s="166">
        <v>3</v>
      </c>
      <c r="R1301" s="166">
        <v>0</v>
      </c>
      <c r="S1301" s="166">
        <v>0</v>
      </c>
      <c r="T1301" s="166">
        <v>0</v>
      </c>
      <c r="U1301" s="166">
        <v>0</v>
      </c>
      <c r="V1301" s="166">
        <v>0</v>
      </c>
      <c r="W1301" s="166">
        <v>0</v>
      </c>
      <c r="X1301" s="166">
        <v>0</v>
      </c>
      <c r="Y1301" s="166"/>
      <c r="Z1301" s="167" t="s">
        <v>1237</v>
      </c>
    </row>
    <row r="1302" spans="1:26" ht="12" customHeight="1" x14ac:dyDescent="0.2">
      <c r="A1302" s="213"/>
      <c r="C1302" s="149"/>
      <c r="D1302" s="183" t="s">
        <v>283</v>
      </c>
      <c r="E1302" s="166">
        <v>154</v>
      </c>
      <c r="F1302" s="166">
        <v>38</v>
      </c>
      <c r="G1302" s="166">
        <v>13</v>
      </c>
      <c r="H1302" s="166">
        <v>11</v>
      </c>
      <c r="I1302" s="166">
        <v>3</v>
      </c>
      <c r="J1302" s="166">
        <v>7</v>
      </c>
      <c r="K1302" s="166">
        <v>0</v>
      </c>
      <c r="L1302" s="166">
        <v>12</v>
      </c>
      <c r="M1302" s="166">
        <v>5</v>
      </c>
      <c r="N1302" s="166">
        <v>4</v>
      </c>
      <c r="O1302" s="166">
        <v>2</v>
      </c>
      <c r="P1302" s="166">
        <v>4</v>
      </c>
      <c r="Q1302" s="166">
        <v>3</v>
      </c>
      <c r="R1302" s="166">
        <v>0</v>
      </c>
      <c r="S1302" s="166">
        <v>0</v>
      </c>
      <c r="T1302" s="166">
        <v>0</v>
      </c>
      <c r="U1302" s="166">
        <v>0</v>
      </c>
      <c r="V1302" s="166">
        <v>0</v>
      </c>
      <c r="W1302" s="166">
        <v>0</v>
      </c>
      <c r="X1302" s="166">
        <v>0</v>
      </c>
      <c r="Y1302" s="166"/>
      <c r="Z1302" s="167"/>
    </row>
    <row r="1303" spans="1:26" ht="5.0999999999999996" customHeight="1" x14ac:dyDescent="0.2">
      <c r="A1303" s="213"/>
      <c r="D1303" s="183"/>
      <c r="E1303" s="166"/>
      <c r="F1303" s="166"/>
      <c r="G1303" s="166"/>
      <c r="H1303" s="166"/>
      <c r="I1303" s="166"/>
      <c r="J1303" s="166"/>
      <c r="K1303" s="166"/>
      <c r="L1303" s="166"/>
      <c r="M1303" s="166"/>
      <c r="N1303" s="166"/>
      <c r="O1303" s="166"/>
      <c r="P1303" s="166"/>
      <c r="Q1303" s="166"/>
      <c r="R1303" s="166"/>
      <c r="S1303" s="166"/>
      <c r="T1303" s="166"/>
      <c r="U1303" s="166"/>
      <c r="V1303" s="166"/>
      <c r="W1303" s="166"/>
      <c r="X1303" s="166"/>
      <c r="Y1303" s="166"/>
      <c r="Z1303" s="167"/>
    </row>
    <row r="1304" spans="1:26" ht="12" customHeight="1" x14ac:dyDescent="0.2">
      <c r="A1304" s="212" t="s">
        <v>1238</v>
      </c>
      <c r="C1304" s="142" t="s">
        <v>1239</v>
      </c>
      <c r="D1304" s="183" t="s">
        <v>282</v>
      </c>
      <c r="E1304" s="166">
        <v>388</v>
      </c>
      <c r="F1304" s="166">
        <v>1</v>
      </c>
      <c r="G1304" s="166">
        <v>1</v>
      </c>
      <c r="H1304" s="166">
        <v>1</v>
      </c>
      <c r="I1304" s="166">
        <v>1</v>
      </c>
      <c r="J1304" s="166">
        <v>0</v>
      </c>
      <c r="K1304" s="166">
        <v>0</v>
      </c>
      <c r="L1304" s="166">
        <v>0</v>
      </c>
      <c r="M1304" s="166">
        <v>0</v>
      </c>
      <c r="N1304" s="166">
        <v>0</v>
      </c>
      <c r="O1304" s="166">
        <v>0</v>
      </c>
      <c r="P1304" s="166">
        <v>0</v>
      </c>
      <c r="Q1304" s="166">
        <v>0</v>
      </c>
      <c r="R1304" s="166">
        <v>0</v>
      </c>
      <c r="S1304" s="166">
        <v>0</v>
      </c>
      <c r="T1304" s="166">
        <v>0</v>
      </c>
      <c r="U1304" s="166">
        <v>0</v>
      </c>
      <c r="V1304" s="166">
        <v>0</v>
      </c>
      <c r="W1304" s="166">
        <v>0</v>
      </c>
      <c r="X1304" s="166">
        <v>0</v>
      </c>
      <c r="Y1304" s="166"/>
      <c r="Z1304" s="167" t="s">
        <v>1240</v>
      </c>
    </row>
    <row r="1305" spans="1:26" ht="12" customHeight="1" x14ac:dyDescent="0.2">
      <c r="A1305" s="213"/>
      <c r="C1305" s="149" t="s">
        <v>1241</v>
      </c>
      <c r="D1305" s="183" t="s">
        <v>283</v>
      </c>
      <c r="E1305" s="166">
        <v>364</v>
      </c>
      <c r="F1305" s="166">
        <v>1</v>
      </c>
      <c r="G1305" s="166">
        <v>1</v>
      </c>
      <c r="H1305" s="166">
        <v>1</v>
      </c>
      <c r="I1305" s="166">
        <v>1</v>
      </c>
      <c r="J1305" s="166">
        <v>0</v>
      </c>
      <c r="K1305" s="166">
        <v>0</v>
      </c>
      <c r="L1305" s="166">
        <v>0</v>
      </c>
      <c r="M1305" s="166">
        <v>0</v>
      </c>
      <c r="N1305" s="166">
        <v>0</v>
      </c>
      <c r="O1305" s="166">
        <v>0</v>
      </c>
      <c r="P1305" s="166">
        <v>0</v>
      </c>
      <c r="Q1305" s="166">
        <v>0</v>
      </c>
      <c r="R1305" s="166">
        <v>0</v>
      </c>
      <c r="S1305" s="166">
        <v>0</v>
      </c>
      <c r="T1305" s="166">
        <v>0</v>
      </c>
      <c r="U1305" s="166">
        <v>0</v>
      </c>
      <c r="V1305" s="166">
        <v>0</v>
      </c>
      <c r="W1305" s="166">
        <v>0</v>
      </c>
      <c r="X1305" s="166">
        <v>0</v>
      </c>
      <c r="Y1305" s="166"/>
      <c r="Z1305" s="167"/>
    </row>
    <row r="1306" spans="1:26" ht="5.0999999999999996" customHeight="1" x14ac:dyDescent="0.2">
      <c r="A1306" s="213"/>
      <c r="D1306" s="183"/>
      <c r="E1306" s="166"/>
      <c r="F1306" s="166"/>
      <c r="G1306" s="166"/>
      <c r="H1306" s="166"/>
      <c r="I1306" s="166"/>
      <c r="J1306" s="166"/>
      <c r="K1306" s="166"/>
      <c r="L1306" s="166"/>
      <c r="M1306" s="166"/>
      <c r="N1306" s="166"/>
      <c r="O1306" s="166"/>
      <c r="P1306" s="166"/>
      <c r="Q1306" s="166"/>
      <c r="R1306" s="166"/>
      <c r="S1306" s="166"/>
      <c r="T1306" s="166"/>
      <c r="U1306" s="166"/>
      <c r="V1306" s="166"/>
      <c r="W1306" s="166"/>
      <c r="X1306" s="166"/>
      <c r="Y1306" s="166"/>
      <c r="Z1306" s="167"/>
    </row>
    <row r="1307" spans="1:26" ht="12" customHeight="1" x14ac:dyDescent="0.2">
      <c r="A1307" s="212" t="s">
        <v>1242</v>
      </c>
      <c r="C1307" s="142" t="s">
        <v>1243</v>
      </c>
      <c r="D1307" s="183" t="s">
        <v>282</v>
      </c>
      <c r="E1307" s="166">
        <v>1</v>
      </c>
      <c r="F1307" s="166">
        <v>0</v>
      </c>
      <c r="G1307" s="166">
        <v>0</v>
      </c>
      <c r="H1307" s="166">
        <v>0</v>
      </c>
      <c r="I1307" s="166">
        <v>0</v>
      </c>
      <c r="J1307" s="166">
        <v>0</v>
      </c>
      <c r="K1307" s="166">
        <v>0</v>
      </c>
      <c r="L1307" s="166">
        <v>0</v>
      </c>
      <c r="M1307" s="166">
        <v>0</v>
      </c>
      <c r="N1307" s="166">
        <v>0</v>
      </c>
      <c r="O1307" s="166">
        <v>0</v>
      </c>
      <c r="P1307" s="166">
        <v>0</v>
      </c>
      <c r="Q1307" s="166">
        <v>0</v>
      </c>
      <c r="R1307" s="166">
        <v>0</v>
      </c>
      <c r="S1307" s="166">
        <v>0</v>
      </c>
      <c r="T1307" s="166">
        <v>0</v>
      </c>
      <c r="U1307" s="166">
        <v>0</v>
      </c>
      <c r="V1307" s="166">
        <v>0</v>
      </c>
      <c r="W1307" s="166">
        <v>0</v>
      </c>
      <c r="X1307" s="166">
        <v>0</v>
      </c>
      <c r="Y1307" s="166"/>
      <c r="Z1307" s="167" t="s">
        <v>1244</v>
      </c>
    </row>
    <row r="1308" spans="1:26" s="190" customFormat="1" ht="12" customHeight="1" x14ac:dyDescent="0.2">
      <c r="A1308" s="213"/>
      <c r="B1308" s="162"/>
      <c r="C1308" s="149"/>
      <c r="D1308" s="183" t="s">
        <v>283</v>
      </c>
      <c r="E1308" s="166">
        <v>1</v>
      </c>
      <c r="F1308" s="166">
        <v>0</v>
      </c>
      <c r="G1308" s="166">
        <v>0</v>
      </c>
      <c r="H1308" s="166">
        <v>0</v>
      </c>
      <c r="I1308" s="166">
        <v>0</v>
      </c>
      <c r="J1308" s="166">
        <v>0</v>
      </c>
      <c r="K1308" s="166">
        <v>0</v>
      </c>
      <c r="L1308" s="166">
        <v>0</v>
      </c>
      <c r="M1308" s="166">
        <v>0</v>
      </c>
      <c r="N1308" s="166">
        <v>0</v>
      </c>
      <c r="O1308" s="166">
        <v>0</v>
      </c>
      <c r="P1308" s="166">
        <v>0</v>
      </c>
      <c r="Q1308" s="166">
        <v>0</v>
      </c>
      <c r="R1308" s="166">
        <v>0</v>
      </c>
      <c r="S1308" s="166">
        <v>0</v>
      </c>
      <c r="T1308" s="166">
        <v>0</v>
      </c>
      <c r="U1308" s="166">
        <v>0</v>
      </c>
      <c r="V1308" s="166">
        <v>0</v>
      </c>
      <c r="W1308" s="166">
        <v>0</v>
      </c>
      <c r="X1308" s="166">
        <v>0</v>
      </c>
      <c r="Y1308" s="208"/>
      <c r="Z1308" s="167"/>
    </row>
    <row r="1309" spans="1:26" ht="5.0999999999999996" customHeight="1" x14ac:dyDescent="0.2">
      <c r="A1309" s="213"/>
      <c r="D1309" s="183"/>
      <c r="E1309" s="166"/>
      <c r="F1309" s="166"/>
      <c r="G1309" s="166"/>
      <c r="H1309" s="166"/>
      <c r="I1309" s="166"/>
      <c r="J1309" s="166"/>
      <c r="K1309" s="166"/>
      <c r="L1309" s="166"/>
      <c r="M1309" s="166"/>
      <c r="N1309" s="166"/>
      <c r="O1309" s="166"/>
      <c r="P1309" s="166"/>
      <c r="Q1309" s="166"/>
      <c r="R1309" s="166"/>
      <c r="S1309" s="166"/>
      <c r="T1309" s="166"/>
      <c r="U1309" s="166"/>
      <c r="V1309" s="166"/>
      <c r="W1309" s="166"/>
      <c r="X1309" s="166"/>
      <c r="Y1309" s="166"/>
      <c r="Z1309" s="167"/>
    </row>
    <row r="1310" spans="1:26" ht="12" customHeight="1" x14ac:dyDescent="0.2">
      <c r="A1310" s="216" t="s">
        <v>2336</v>
      </c>
      <c r="C1310" s="142" t="s">
        <v>2337</v>
      </c>
      <c r="D1310" s="183" t="s">
        <v>282</v>
      </c>
      <c r="E1310" s="166">
        <v>5</v>
      </c>
      <c r="F1310" s="166">
        <v>1</v>
      </c>
      <c r="G1310" s="166">
        <v>1</v>
      </c>
      <c r="H1310" s="166">
        <v>0</v>
      </c>
      <c r="I1310" s="166">
        <v>0</v>
      </c>
      <c r="J1310" s="166">
        <v>0</v>
      </c>
      <c r="K1310" s="166">
        <v>0</v>
      </c>
      <c r="L1310" s="166">
        <v>0</v>
      </c>
      <c r="M1310" s="166">
        <v>0</v>
      </c>
      <c r="N1310" s="166">
        <v>0</v>
      </c>
      <c r="O1310" s="166">
        <v>0</v>
      </c>
      <c r="P1310" s="166">
        <v>1</v>
      </c>
      <c r="Q1310" s="166">
        <v>1</v>
      </c>
      <c r="R1310" s="166">
        <v>0</v>
      </c>
      <c r="S1310" s="166">
        <v>0</v>
      </c>
      <c r="T1310" s="166">
        <v>0</v>
      </c>
      <c r="U1310" s="166">
        <v>0</v>
      </c>
      <c r="V1310" s="166">
        <v>0</v>
      </c>
      <c r="W1310" s="166">
        <v>0</v>
      </c>
      <c r="X1310" s="166">
        <v>0</v>
      </c>
      <c r="Y1310" s="166"/>
      <c r="Z1310" s="167" t="s">
        <v>2338</v>
      </c>
    </row>
    <row r="1311" spans="1:26" ht="12" customHeight="1" x14ac:dyDescent="0.2">
      <c r="A1311" s="213"/>
      <c r="D1311" s="183" t="s">
        <v>283</v>
      </c>
      <c r="E1311" s="166">
        <v>5</v>
      </c>
      <c r="F1311" s="166">
        <v>1</v>
      </c>
      <c r="G1311" s="166">
        <v>1</v>
      </c>
      <c r="H1311" s="166">
        <v>0</v>
      </c>
      <c r="I1311" s="166">
        <v>0</v>
      </c>
      <c r="J1311" s="166">
        <v>0</v>
      </c>
      <c r="K1311" s="166">
        <v>0</v>
      </c>
      <c r="L1311" s="166">
        <v>0</v>
      </c>
      <c r="M1311" s="166">
        <v>0</v>
      </c>
      <c r="N1311" s="166">
        <v>0</v>
      </c>
      <c r="O1311" s="166">
        <v>0</v>
      </c>
      <c r="P1311" s="166">
        <v>1</v>
      </c>
      <c r="Q1311" s="166">
        <v>1</v>
      </c>
      <c r="R1311" s="166">
        <v>0</v>
      </c>
      <c r="S1311" s="166">
        <v>0</v>
      </c>
      <c r="T1311" s="166">
        <v>0</v>
      </c>
      <c r="U1311" s="166">
        <v>0</v>
      </c>
      <c r="V1311" s="166">
        <v>0</v>
      </c>
      <c r="W1311" s="166">
        <v>0</v>
      </c>
      <c r="X1311" s="166">
        <v>0</v>
      </c>
      <c r="Y1311" s="166"/>
      <c r="Z1311" s="167"/>
    </row>
    <row r="1312" spans="1:26" ht="5.0999999999999996" customHeight="1" x14ac:dyDescent="0.2">
      <c r="A1312" s="213"/>
      <c r="D1312" s="183"/>
      <c r="E1312" s="166"/>
      <c r="F1312" s="166"/>
      <c r="G1312" s="166"/>
      <c r="H1312" s="166"/>
      <c r="I1312" s="166"/>
      <c r="J1312" s="166"/>
      <c r="K1312" s="166"/>
      <c r="L1312" s="166"/>
      <c r="M1312" s="166"/>
      <c r="N1312" s="166"/>
      <c r="O1312" s="166"/>
      <c r="P1312" s="166"/>
      <c r="Q1312" s="166"/>
      <c r="R1312" s="166"/>
      <c r="S1312" s="166"/>
      <c r="T1312" s="166"/>
      <c r="U1312" s="166"/>
      <c r="V1312" s="166"/>
      <c r="W1312" s="166"/>
      <c r="X1312" s="166"/>
      <c r="Y1312" s="166"/>
      <c r="Z1312" s="167"/>
    </row>
    <row r="1313" spans="1:26" ht="12" customHeight="1" x14ac:dyDescent="0.2">
      <c r="A1313" s="142" t="s">
        <v>1246</v>
      </c>
      <c r="C1313" s="142" t="s">
        <v>1247</v>
      </c>
      <c r="D1313" s="183" t="s">
        <v>282</v>
      </c>
      <c r="E1313" s="166">
        <v>607</v>
      </c>
      <c r="F1313" s="166">
        <v>41</v>
      </c>
      <c r="G1313" s="166">
        <v>34</v>
      </c>
      <c r="H1313" s="166">
        <v>16</v>
      </c>
      <c r="I1313" s="166">
        <v>15</v>
      </c>
      <c r="J1313" s="166">
        <v>8</v>
      </c>
      <c r="K1313" s="166">
        <v>8</v>
      </c>
      <c r="L1313" s="166">
        <v>8</v>
      </c>
      <c r="M1313" s="166">
        <v>4</v>
      </c>
      <c r="N1313" s="166">
        <v>9</v>
      </c>
      <c r="O1313" s="166">
        <v>7</v>
      </c>
      <c r="P1313" s="166">
        <v>0</v>
      </c>
      <c r="Q1313" s="166">
        <v>0</v>
      </c>
      <c r="R1313" s="166">
        <v>0</v>
      </c>
      <c r="S1313" s="166">
        <v>0</v>
      </c>
      <c r="T1313" s="166">
        <v>0</v>
      </c>
      <c r="U1313" s="166">
        <v>0</v>
      </c>
      <c r="V1313" s="166">
        <v>0</v>
      </c>
      <c r="W1313" s="166">
        <v>0</v>
      </c>
      <c r="X1313" s="166">
        <v>0</v>
      </c>
      <c r="Y1313" s="166"/>
      <c r="Z1313" s="167" t="s">
        <v>1248</v>
      </c>
    </row>
    <row r="1314" spans="1:26" ht="12" customHeight="1" x14ac:dyDescent="0.2">
      <c r="D1314" s="183" t="s">
        <v>283</v>
      </c>
      <c r="E1314" s="166">
        <v>570</v>
      </c>
      <c r="F1314" s="166">
        <v>41</v>
      </c>
      <c r="G1314" s="166">
        <v>34</v>
      </c>
      <c r="H1314" s="166">
        <v>16</v>
      </c>
      <c r="I1314" s="166">
        <v>15</v>
      </c>
      <c r="J1314" s="166">
        <v>8</v>
      </c>
      <c r="K1314" s="166">
        <v>8</v>
      </c>
      <c r="L1314" s="166">
        <v>8</v>
      </c>
      <c r="M1314" s="166">
        <v>4</v>
      </c>
      <c r="N1314" s="166">
        <v>9</v>
      </c>
      <c r="O1314" s="166">
        <v>7</v>
      </c>
      <c r="P1314" s="166">
        <v>0</v>
      </c>
      <c r="Q1314" s="166">
        <v>0</v>
      </c>
      <c r="R1314" s="166">
        <v>0</v>
      </c>
      <c r="S1314" s="166">
        <v>0</v>
      </c>
      <c r="T1314" s="166">
        <v>0</v>
      </c>
      <c r="U1314" s="166">
        <v>0</v>
      </c>
      <c r="V1314" s="166">
        <v>0</v>
      </c>
      <c r="W1314" s="166">
        <v>0</v>
      </c>
      <c r="X1314" s="166">
        <v>0</v>
      </c>
      <c r="Y1314" s="166"/>
      <c r="Z1314" s="167"/>
    </row>
    <row r="1315" spans="1:26" ht="5.0999999999999996" customHeight="1" x14ac:dyDescent="0.2">
      <c r="D1315" s="183"/>
      <c r="E1315" s="166"/>
      <c r="F1315" s="166"/>
      <c r="G1315" s="166"/>
      <c r="H1315" s="166"/>
      <c r="I1315" s="166"/>
      <c r="J1315" s="166"/>
      <c r="K1315" s="166"/>
      <c r="L1315" s="166"/>
      <c r="M1315" s="166"/>
      <c r="N1315" s="166"/>
      <c r="O1315" s="166"/>
      <c r="P1315" s="166"/>
      <c r="Q1315" s="166"/>
      <c r="R1315" s="166"/>
      <c r="S1315" s="166"/>
      <c r="T1315" s="166"/>
      <c r="U1315" s="166"/>
      <c r="V1315" s="166"/>
      <c r="W1315" s="166"/>
      <c r="X1315" s="166"/>
      <c r="Y1315" s="166"/>
      <c r="Z1315" s="167"/>
    </row>
    <row r="1316" spans="1:26" ht="12" customHeight="1" x14ac:dyDescent="0.2">
      <c r="A1316" s="142" t="s">
        <v>1249</v>
      </c>
      <c r="C1316" s="142" t="s">
        <v>1250</v>
      </c>
      <c r="D1316" s="183" t="s">
        <v>282</v>
      </c>
      <c r="E1316" s="166">
        <v>63</v>
      </c>
      <c r="F1316" s="166">
        <v>9</v>
      </c>
      <c r="G1316" s="166">
        <v>8</v>
      </c>
      <c r="H1316" s="166">
        <v>0</v>
      </c>
      <c r="I1316" s="166">
        <v>0</v>
      </c>
      <c r="J1316" s="166">
        <v>2</v>
      </c>
      <c r="K1316" s="166">
        <v>2</v>
      </c>
      <c r="L1316" s="166">
        <v>6</v>
      </c>
      <c r="M1316" s="166">
        <v>5</v>
      </c>
      <c r="N1316" s="166">
        <v>0</v>
      </c>
      <c r="O1316" s="166">
        <v>0</v>
      </c>
      <c r="P1316" s="166">
        <v>1</v>
      </c>
      <c r="Q1316" s="166">
        <v>1</v>
      </c>
      <c r="R1316" s="166">
        <v>0</v>
      </c>
      <c r="S1316" s="166">
        <v>0</v>
      </c>
      <c r="T1316" s="166">
        <v>0</v>
      </c>
      <c r="U1316" s="166">
        <v>0</v>
      </c>
      <c r="V1316" s="166">
        <v>0</v>
      </c>
      <c r="W1316" s="166">
        <v>0</v>
      </c>
      <c r="X1316" s="166">
        <v>0</v>
      </c>
      <c r="Y1316" s="166"/>
      <c r="Z1316" s="167" t="s">
        <v>1249</v>
      </c>
    </row>
    <row r="1317" spans="1:26" ht="12" customHeight="1" x14ac:dyDescent="0.2">
      <c r="D1317" s="183" t="s">
        <v>283</v>
      </c>
      <c r="E1317" s="166">
        <v>58</v>
      </c>
      <c r="F1317" s="166">
        <v>9</v>
      </c>
      <c r="G1317" s="166">
        <v>8</v>
      </c>
      <c r="H1317" s="166">
        <v>0</v>
      </c>
      <c r="I1317" s="166">
        <v>0</v>
      </c>
      <c r="J1317" s="166">
        <v>2</v>
      </c>
      <c r="K1317" s="166">
        <v>2</v>
      </c>
      <c r="L1317" s="166">
        <v>6</v>
      </c>
      <c r="M1317" s="166">
        <v>5</v>
      </c>
      <c r="N1317" s="166">
        <v>0</v>
      </c>
      <c r="O1317" s="166">
        <v>0</v>
      </c>
      <c r="P1317" s="166">
        <v>1</v>
      </c>
      <c r="Q1317" s="166">
        <v>1</v>
      </c>
      <c r="R1317" s="166">
        <v>0</v>
      </c>
      <c r="S1317" s="166">
        <v>0</v>
      </c>
      <c r="T1317" s="166">
        <v>0</v>
      </c>
      <c r="U1317" s="166">
        <v>0</v>
      </c>
      <c r="V1317" s="166">
        <v>0</v>
      </c>
      <c r="W1317" s="166">
        <v>0</v>
      </c>
      <c r="X1317" s="166">
        <v>0</v>
      </c>
      <c r="Y1317" s="166"/>
      <c r="Z1317" s="167"/>
    </row>
    <row r="1318" spans="1:26" ht="5.0999999999999996" customHeight="1" x14ac:dyDescent="0.2">
      <c r="D1318" s="183"/>
      <c r="E1318" s="166"/>
      <c r="F1318" s="166"/>
      <c r="G1318" s="166"/>
      <c r="H1318" s="166"/>
      <c r="I1318" s="166"/>
      <c r="J1318" s="166"/>
      <c r="K1318" s="166"/>
      <c r="L1318" s="166"/>
      <c r="M1318" s="166"/>
      <c r="N1318" s="166"/>
      <c r="O1318" s="166"/>
      <c r="P1318" s="166"/>
      <c r="Q1318" s="166"/>
      <c r="R1318" s="166"/>
      <c r="S1318" s="166"/>
      <c r="T1318" s="166"/>
      <c r="U1318" s="166"/>
      <c r="V1318" s="166"/>
      <c r="W1318" s="166"/>
      <c r="X1318" s="166"/>
      <c r="Y1318" s="166"/>
      <c r="Z1318" s="167"/>
    </row>
    <row r="1319" spans="1:26" ht="12" customHeight="1" x14ac:dyDescent="0.2">
      <c r="A1319" s="142" t="s">
        <v>1251</v>
      </c>
      <c r="C1319" s="142" t="s">
        <v>1252</v>
      </c>
      <c r="D1319" s="183" t="s">
        <v>282</v>
      </c>
      <c r="E1319" s="166">
        <v>4</v>
      </c>
      <c r="F1319" s="166">
        <v>0</v>
      </c>
      <c r="G1319" s="166">
        <v>0</v>
      </c>
      <c r="H1319" s="166">
        <v>0</v>
      </c>
      <c r="I1319" s="166">
        <v>0</v>
      </c>
      <c r="J1319" s="166">
        <v>0</v>
      </c>
      <c r="K1319" s="166">
        <v>0</v>
      </c>
      <c r="L1319" s="166">
        <v>0</v>
      </c>
      <c r="M1319" s="166">
        <v>0</v>
      </c>
      <c r="N1319" s="166">
        <v>0</v>
      </c>
      <c r="O1319" s="166">
        <v>0</v>
      </c>
      <c r="P1319" s="166">
        <v>0</v>
      </c>
      <c r="Q1319" s="166">
        <v>0</v>
      </c>
      <c r="R1319" s="166">
        <v>0</v>
      </c>
      <c r="S1319" s="166">
        <v>0</v>
      </c>
      <c r="T1319" s="166">
        <v>0</v>
      </c>
      <c r="U1319" s="166">
        <v>0</v>
      </c>
      <c r="V1319" s="166">
        <v>0</v>
      </c>
      <c r="W1319" s="166">
        <v>0</v>
      </c>
      <c r="X1319" s="166">
        <v>0</v>
      </c>
      <c r="Y1319" s="166"/>
      <c r="Z1319" s="167" t="s">
        <v>1251</v>
      </c>
    </row>
    <row r="1320" spans="1:26" ht="12" customHeight="1" x14ac:dyDescent="0.2">
      <c r="C1320" s="149"/>
      <c r="D1320" s="183" t="s">
        <v>283</v>
      </c>
      <c r="E1320" s="166">
        <v>3</v>
      </c>
      <c r="F1320" s="166">
        <v>0</v>
      </c>
      <c r="G1320" s="166">
        <v>0</v>
      </c>
      <c r="H1320" s="166">
        <v>0</v>
      </c>
      <c r="I1320" s="166">
        <v>0</v>
      </c>
      <c r="J1320" s="166">
        <v>0</v>
      </c>
      <c r="K1320" s="166">
        <v>0</v>
      </c>
      <c r="L1320" s="166">
        <v>0</v>
      </c>
      <c r="M1320" s="166">
        <v>0</v>
      </c>
      <c r="N1320" s="166">
        <v>0</v>
      </c>
      <c r="O1320" s="166">
        <v>0</v>
      </c>
      <c r="P1320" s="166">
        <v>0</v>
      </c>
      <c r="Q1320" s="166">
        <v>0</v>
      </c>
      <c r="R1320" s="166">
        <v>0</v>
      </c>
      <c r="S1320" s="166">
        <v>0</v>
      </c>
      <c r="T1320" s="166">
        <v>0</v>
      </c>
      <c r="U1320" s="166">
        <v>0</v>
      </c>
      <c r="V1320" s="166">
        <v>0</v>
      </c>
      <c r="W1320" s="166">
        <v>0</v>
      </c>
      <c r="X1320" s="166">
        <v>0</v>
      </c>
      <c r="Y1320" s="166"/>
      <c r="Z1320" s="167"/>
    </row>
    <row r="1321" spans="1:26" ht="5.0999999999999996" customHeight="1" x14ac:dyDescent="0.2">
      <c r="C1321" s="149"/>
      <c r="D1321" s="183"/>
      <c r="E1321" s="166"/>
      <c r="F1321" s="166"/>
      <c r="G1321" s="166"/>
      <c r="H1321" s="166"/>
      <c r="I1321" s="166"/>
      <c r="J1321" s="166"/>
      <c r="K1321" s="166"/>
      <c r="L1321" s="166"/>
      <c r="M1321" s="166"/>
      <c r="N1321" s="166"/>
      <c r="O1321" s="166"/>
      <c r="P1321" s="166"/>
      <c r="Q1321" s="166"/>
      <c r="R1321" s="166"/>
      <c r="S1321" s="166"/>
      <c r="T1321" s="166"/>
      <c r="U1321" s="166"/>
      <c r="V1321" s="166"/>
      <c r="W1321" s="166"/>
      <c r="X1321" s="166"/>
      <c r="Y1321" s="166"/>
      <c r="Z1321" s="167"/>
    </row>
    <row r="1322" spans="1:26" ht="12" customHeight="1" x14ac:dyDescent="0.2">
      <c r="A1322" s="142" t="s">
        <v>1251</v>
      </c>
      <c r="C1322" s="142" t="s">
        <v>1253</v>
      </c>
      <c r="D1322" s="183" t="s">
        <v>282</v>
      </c>
      <c r="E1322" s="166">
        <v>44</v>
      </c>
      <c r="F1322" s="166">
        <v>3</v>
      </c>
      <c r="G1322" s="166">
        <v>3</v>
      </c>
      <c r="H1322" s="166">
        <v>1</v>
      </c>
      <c r="I1322" s="166">
        <v>1</v>
      </c>
      <c r="J1322" s="166">
        <v>0</v>
      </c>
      <c r="K1322" s="166">
        <v>0</v>
      </c>
      <c r="L1322" s="166">
        <v>1</v>
      </c>
      <c r="M1322" s="166">
        <v>1</v>
      </c>
      <c r="N1322" s="166">
        <v>1</v>
      </c>
      <c r="O1322" s="166">
        <v>1</v>
      </c>
      <c r="P1322" s="166">
        <v>0</v>
      </c>
      <c r="Q1322" s="166">
        <v>0</v>
      </c>
      <c r="R1322" s="166">
        <v>0</v>
      </c>
      <c r="S1322" s="166">
        <v>0</v>
      </c>
      <c r="T1322" s="166">
        <v>0</v>
      </c>
      <c r="U1322" s="166">
        <v>0</v>
      </c>
      <c r="V1322" s="166">
        <v>0</v>
      </c>
      <c r="W1322" s="166">
        <v>0</v>
      </c>
      <c r="X1322" s="166">
        <v>0</v>
      </c>
      <c r="Y1322" s="166"/>
      <c r="Z1322" s="167" t="s">
        <v>1251</v>
      </c>
    </row>
    <row r="1323" spans="1:26" ht="12" customHeight="1" x14ac:dyDescent="0.2">
      <c r="C1323" s="149"/>
      <c r="D1323" s="183" t="s">
        <v>283</v>
      </c>
      <c r="E1323" s="166">
        <v>40</v>
      </c>
      <c r="F1323" s="166">
        <v>3</v>
      </c>
      <c r="G1323" s="166">
        <v>3</v>
      </c>
      <c r="H1323" s="166">
        <v>1</v>
      </c>
      <c r="I1323" s="166">
        <v>1</v>
      </c>
      <c r="J1323" s="166">
        <v>0</v>
      </c>
      <c r="K1323" s="166">
        <v>0</v>
      </c>
      <c r="L1323" s="166">
        <v>1</v>
      </c>
      <c r="M1323" s="166">
        <v>1</v>
      </c>
      <c r="N1323" s="166">
        <v>1</v>
      </c>
      <c r="O1323" s="166">
        <v>1</v>
      </c>
      <c r="P1323" s="166">
        <v>0</v>
      </c>
      <c r="Q1323" s="166">
        <v>0</v>
      </c>
      <c r="R1323" s="166">
        <v>0</v>
      </c>
      <c r="S1323" s="166">
        <v>0</v>
      </c>
      <c r="T1323" s="166">
        <v>0</v>
      </c>
      <c r="U1323" s="166">
        <v>0</v>
      </c>
      <c r="V1323" s="166">
        <v>0</v>
      </c>
      <c r="W1323" s="166">
        <v>0</v>
      </c>
      <c r="X1323" s="166">
        <v>0</v>
      </c>
      <c r="Y1323" s="166"/>
      <c r="Z1323" s="167"/>
    </row>
    <row r="1324" spans="1:26" ht="5.0999999999999996" customHeight="1" x14ac:dyDescent="0.2">
      <c r="C1324" s="149"/>
      <c r="D1324" s="183"/>
      <c r="E1324" s="166"/>
      <c r="F1324" s="166"/>
      <c r="G1324" s="166"/>
      <c r="H1324" s="166"/>
      <c r="I1324" s="166"/>
      <c r="J1324" s="166"/>
      <c r="K1324" s="166"/>
      <c r="L1324" s="166"/>
      <c r="M1324" s="166"/>
      <c r="N1324" s="166"/>
      <c r="O1324" s="166"/>
      <c r="P1324" s="166"/>
      <c r="Q1324" s="166"/>
      <c r="R1324" s="166"/>
      <c r="S1324" s="166"/>
      <c r="T1324" s="166"/>
      <c r="U1324" s="166"/>
      <c r="V1324" s="166"/>
      <c r="W1324" s="166"/>
      <c r="X1324" s="166"/>
      <c r="Y1324" s="166"/>
      <c r="Z1324" s="167"/>
    </row>
    <row r="1325" spans="1:26" ht="12" customHeight="1" x14ac:dyDescent="0.2">
      <c r="A1325" s="142" t="s">
        <v>1251</v>
      </c>
      <c r="C1325" s="142" t="s">
        <v>1254</v>
      </c>
      <c r="D1325" s="183" t="s">
        <v>282</v>
      </c>
      <c r="E1325" s="166">
        <v>48</v>
      </c>
      <c r="F1325" s="166">
        <v>3</v>
      </c>
      <c r="G1325" s="166">
        <v>3</v>
      </c>
      <c r="H1325" s="166">
        <v>1</v>
      </c>
      <c r="I1325" s="166">
        <v>1</v>
      </c>
      <c r="J1325" s="166">
        <v>0</v>
      </c>
      <c r="K1325" s="166">
        <v>0</v>
      </c>
      <c r="L1325" s="166">
        <v>1</v>
      </c>
      <c r="M1325" s="166">
        <v>1</v>
      </c>
      <c r="N1325" s="166">
        <v>1</v>
      </c>
      <c r="O1325" s="166">
        <v>1</v>
      </c>
      <c r="P1325" s="166">
        <v>0</v>
      </c>
      <c r="Q1325" s="166">
        <v>0</v>
      </c>
      <c r="R1325" s="166">
        <v>0</v>
      </c>
      <c r="S1325" s="166">
        <v>0</v>
      </c>
      <c r="T1325" s="166">
        <v>0</v>
      </c>
      <c r="U1325" s="166">
        <v>0</v>
      </c>
      <c r="V1325" s="166">
        <v>0</v>
      </c>
      <c r="W1325" s="166">
        <v>0</v>
      </c>
      <c r="X1325" s="166">
        <v>0</v>
      </c>
      <c r="Y1325" s="166"/>
      <c r="Z1325" s="167" t="s">
        <v>1251</v>
      </c>
    </row>
    <row r="1326" spans="1:26" ht="12" customHeight="1" x14ac:dyDescent="0.2">
      <c r="C1326" s="149"/>
      <c r="D1326" s="183" t="s">
        <v>283</v>
      </c>
      <c r="E1326" s="166">
        <v>43</v>
      </c>
      <c r="F1326" s="166">
        <v>3</v>
      </c>
      <c r="G1326" s="166">
        <v>3</v>
      </c>
      <c r="H1326" s="166">
        <v>1</v>
      </c>
      <c r="I1326" s="166">
        <v>1</v>
      </c>
      <c r="J1326" s="166">
        <v>0</v>
      </c>
      <c r="K1326" s="166">
        <v>0</v>
      </c>
      <c r="L1326" s="166">
        <v>1</v>
      </c>
      <c r="M1326" s="166">
        <v>1</v>
      </c>
      <c r="N1326" s="166">
        <v>1</v>
      </c>
      <c r="O1326" s="166">
        <v>1</v>
      </c>
      <c r="P1326" s="166">
        <v>0</v>
      </c>
      <c r="Q1326" s="166">
        <v>0</v>
      </c>
      <c r="R1326" s="166">
        <v>0</v>
      </c>
      <c r="S1326" s="166">
        <v>0</v>
      </c>
      <c r="T1326" s="166">
        <v>0</v>
      </c>
      <c r="U1326" s="166">
        <v>0</v>
      </c>
      <c r="V1326" s="166">
        <v>0</v>
      </c>
      <c r="W1326" s="166">
        <v>0</v>
      </c>
      <c r="X1326" s="166">
        <v>0</v>
      </c>
      <c r="Y1326" s="166"/>
      <c r="Z1326" s="167"/>
    </row>
    <row r="1327" spans="1:26" ht="5.0999999999999996" customHeight="1" x14ac:dyDescent="0.2">
      <c r="A1327" s="187"/>
      <c r="B1327" s="188"/>
      <c r="C1327" s="190"/>
      <c r="D1327" s="207"/>
      <c r="E1327" s="166"/>
      <c r="F1327" s="166"/>
      <c r="G1327" s="166"/>
      <c r="H1327" s="166"/>
      <c r="I1327" s="166"/>
      <c r="J1327" s="166"/>
      <c r="K1327" s="166"/>
      <c r="L1327" s="166"/>
      <c r="M1327" s="166"/>
      <c r="N1327" s="166"/>
      <c r="O1327" s="166"/>
      <c r="P1327" s="166"/>
      <c r="Q1327" s="166"/>
      <c r="R1327" s="166"/>
      <c r="S1327" s="166"/>
      <c r="T1327" s="166"/>
      <c r="U1327" s="166"/>
      <c r="V1327" s="166"/>
      <c r="W1327" s="166"/>
      <c r="X1327" s="166"/>
      <c r="Y1327" s="166"/>
      <c r="Z1327" s="209"/>
    </row>
    <row r="1328" spans="1:26" ht="12" customHeight="1" x14ac:dyDescent="0.2">
      <c r="A1328" s="142" t="s">
        <v>1255</v>
      </c>
      <c r="C1328" s="142" t="s">
        <v>1256</v>
      </c>
      <c r="D1328" s="183" t="s">
        <v>282</v>
      </c>
      <c r="E1328" s="166">
        <v>2</v>
      </c>
      <c r="F1328" s="166">
        <v>1</v>
      </c>
      <c r="G1328" s="166">
        <v>0</v>
      </c>
      <c r="H1328" s="166">
        <v>0</v>
      </c>
      <c r="I1328" s="166">
        <v>0</v>
      </c>
      <c r="J1328" s="166">
        <v>0</v>
      </c>
      <c r="K1328" s="166">
        <v>0</v>
      </c>
      <c r="L1328" s="166">
        <v>0</v>
      </c>
      <c r="M1328" s="166">
        <v>0</v>
      </c>
      <c r="N1328" s="166">
        <v>0</v>
      </c>
      <c r="O1328" s="166">
        <v>0</v>
      </c>
      <c r="P1328" s="166">
        <v>0</v>
      </c>
      <c r="Q1328" s="166">
        <v>0</v>
      </c>
      <c r="R1328" s="166">
        <v>1</v>
      </c>
      <c r="S1328" s="166">
        <v>0</v>
      </c>
      <c r="T1328" s="166">
        <v>0</v>
      </c>
      <c r="U1328" s="166">
        <v>0</v>
      </c>
      <c r="V1328" s="166">
        <v>0</v>
      </c>
      <c r="W1328" s="166">
        <v>0</v>
      </c>
      <c r="X1328" s="166">
        <v>0</v>
      </c>
      <c r="Y1328" s="166"/>
      <c r="Z1328" s="167" t="s">
        <v>1255</v>
      </c>
    </row>
    <row r="1329" spans="1:26" ht="12" customHeight="1" x14ac:dyDescent="0.2">
      <c r="D1329" s="183" t="s">
        <v>283</v>
      </c>
      <c r="E1329" s="166">
        <v>2</v>
      </c>
      <c r="F1329" s="166">
        <v>1</v>
      </c>
      <c r="G1329" s="166">
        <v>0</v>
      </c>
      <c r="H1329" s="166">
        <v>0</v>
      </c>
      <c r="I1329" s="166">
        <v>0</v>
      </c>
      <c r="J1329" s="166">
        <v>0</v>
      </c>
      <c r="K1329" s="166">
        <v>0</v>
      </c>
      <c r="L1329" s="166">
        <v>0</v>
      </c>
      <c r="M1329" s="166">
        <v>0</v>
      </c>
      <c r="N1329" s="166">
        <v>0</v>
      </c>
      <c r="O1329" s="166">
        <v>0</v>
      </c>
      <c r="P1329" s="166">
        <v>0</v>
      </c>
      <c r="Q1329" s="166">
        <v>0</v>
      </c>
      <c r="R1329" s="166">
        <v>1</v>
      </c>
      <c r="S1329" s="166">
        <v>0</v>
      </c>
      <c r="T1329" s="166">
        <v>0</v>
      </c>
      <c r="U1329" s="166">
        <v>0</v>
      </c>
      <c r="V1329" s="166">
        <v>0</v>
      </c>
      <c r="W1329" s="166">
        <v>0</v>
      </c>
      <c r="X1329" s="166">
        <v>0</v>
      </c>
      <c r="Y1329" s="166"/>
      <c r="Z1329" s="167"/>
    </row>
    <row r="1330" spans="1:26" ht="5.0999999999999996" customHeight="1" x14ac:dyDescent="0.2">
      <c r="D1330" s="183"/>
      <c r="E1330" s="166"/>
      <c r="F1330" s="166"/>
      <c r="G1330" s="166"/>
      <c r="H1330" s="166"/>
      <c r="I1330" s="166"/>
      <c r="J1330" s="166"/>
      <c r="K1330" s="166"/>
      <c r="L1330" s="166"/>
      <c r="M1330" s="166"/>
      <c r="N1330" s="166"/>
      <c r="O1330" s="166"/>
      <c r="P1330" s="166"/>
      <c r="Q1330" s="166"/>
      <c r="R1330" s="166"/>
      <c r="S1330" s="166"/>
      <c r="T1330" s="166"/>
      <c r="U1330" s="166"/>
      <c r="V1330" s="166"/>
      <c r="W1330" s="166"/>
      <c r="X1330" s="166"/>
      <c r="Y1330" s="166"/>
      <c r="Z1330" s="167"/>
    </row>
    <row r="1331" spans="1:26" ht="12" customHeight="1" x14ac:dyDescent="0.2">
      <c r="A1331" s="212" t="s">
        <v>1257</v>
      </c>
      <c r="C1331" s="142" t="s">
        <v>1258</v>
      </c>
      <c r="D1331" s="183" t="s">
        <v>282</v>
      </c>
      <c r="E1331" s="166">
        <v>1</v>
      </c>
      <c r="F1331" s="166">
        <v>0</v>
      </c>
      <c r="G1331" s="166">
        <v>0</v>
      </c>
      <c r="H1331" s="166">
        <v>0</v>
      </c>
      <c r="I1331" s="166">
        <v>0</v>
      </c>
      <c r="J1331" s="166">
        <v>0</v>
      </c>
      <c r="K1331" s="166">
        <v>0</v>
      </c>
      <c r="L1331" s="166">
        <v>0</v>
      </c>
      <c r="M1331" s="166">
        <v>0</v>
      </c>
      <c r="N1331" s="166">
        <v>0</v>
      </c>
      <c r="O1331" s="166">
        <v>0</v>
      </c>
      <c r="P1331" s="166">
        <v>0</v>
      </c>
      <c r="Q1331" s="166">
        <v>0</v>
      </c>
      <c r="R1331" s="166">
        <v>0</v>
      </c>
      <c r="S1331" s="166">
        <v>0</v>
      </c>
      <c r="T1331" s="166">
        <v>0</v>
      </c>
      <c r="U1331" s="166">
        <v>0</v>
      </c>
      <c r="V1331" s="166">
        <v>0</v>
      </c>
      <c r="W1331" s="166">
        <v>0</v>
      </c>
      <c r="X1331" s="166">
        <v>0</v>
      </c>
      <c r="Y1331" s="166"/>
      <c r="Z1331" s="167" t="s">
        <v>1257</v>
      </c>
    </row>
    <row r="1332" spans="1:26" ht="12" customHeight="1" x14ac:dyDescent="0.2">
      <c r="A1332" s="213"/>
      <c r="D1332" s="183" t="s">
        <v>283</v>
      </c>
      <c r="E1332" s="166">
        <v>0</v>
      </c>
      <c r="F1332" s="166">
        <v>0</v>
      </c>
      <c r="G1332" s="166">
        <v>0</v>
      </c>
      <c r="H1332" s="166">
        <v>0</v>
      </c>
      <c r="I1332" s="166">
        <v>0</v>
      </c>
      <c r="J1332" s="166">
        <v>0</v>
      </c>
      <c r="K1332" s="166">
        <v>0</v>
      </c>
      <c r="L1332" s="166">
        <v>0</v>
      </c>
      <c r="M1332" s="166">
        <v>0</v>
      </c>
      <c r="N1332" s="166">
        <v>0</v>
      </c>
      <c r="O1332" s="166">
        <v>0</v>
      </c>
      <c r="P1332" s="166">
        <v>0</v>
      </c>
      <c r="Q1332" s="166">
        <v>0</v>
      </c>
      <c r="R1332" s="166">
        <v>0</v>
      </c>
      <c r="S1332" s="166">
        <v>0</v>
      </c>
      <c r="T1332" s="166">
        <v>0</v>
      </c>
      <c r="U1332" s="166">
        <v>0</v>
      </c>
      <c r="V1332" s="166">
        <v>0</v>
      </c>
      <c r="W1332" s="166">
        <v>0</v>
      </c>
      <c r="X1332" s="166">
        <v>0</v>
      </c>
      <c r="Y1332" s="166"/>
      <c r="Z1332" s="167"/>
    </row>
    <row r="1333" spans="1:26" ht="12" customHeight="1" x14ac:dyDescent="0.2">
      <c r="A1333" s="149">
        <v>331</v>
      </c>
      <c r="C1333" s="149" t="s">
        <v>1259</v>
      </c>
      <c r="D1333" s="183" t="s">
        <v>282</v>
      </c>
      <c r="E1333" s="166">
        <v>1</v>
      </c>
      <c r="F1333" s="166">
        <v>0</v>
      </c>
      <c r="G1333" s="166">
        <v>0</v>
      </c>
      <c r="H1333" s="166">
        <v>0</v>
      </c>
      <c r="I1333" s="166">
        <v>0</v>
      </c>
      <c r="J1333" s="166">
        <v>0</v>
      </c>
      <c r="K1333" s="166">
        <v>0</v>
      </c>
      <c r="L1333" s="166">
        <v>0</v>
      </c>
      <c r="M1333" s="166">
        <v>0</v>
      </c>
      <c r="N1333" s="166">
        <v>0</v>
      </c>
      <c r="O1333" s="166">
        <v>0</v>
      </c>
      <c r="P1333" s="166">
        <v>0</v>
      </c>
      <c r="Q1333" s="166">
        <v>0</v>
      </c>
      <c r="R1333" s="166">
        <v>0</v>
      </c>
      <c r="S1333" s="166">
        <v>0</v>
      </c>
      <c r="T1333" s="166">
        <v>0</v>
      </c>
      <c r="U1333" s="166">
        <v>0</v>
      </c>
      <c r="V1333" s="166">
        <v>0</v>
      </c>
      <c r="W1333" s="166">
        <v>0</v>
      </c>
      <c r="X1333" s="166">
        <v>0</v>
      </c>
      <c r="Y1333" s="166"/>
      <c r="Z1333" s="167">
        <v>331</v>
      </c>
    </row>
    <row r="1334" spans="1:26" ht="12" customHeight="1" x14ac:dyDescent="0.2">
      <c r="A1334" s="213"/>
      <c r="D1334" s="183" t="s">
        <v>283</v>
      </c>
      <c r="E1334" s="166">
        <v>0</v>
      </c>
      <c r="F1334" s="166">
        <v>0</v>
      </c>
      <c r="G1334" s="166">
        <v>0</v>
      </c>
      <c r="H1334" s="166">
        <v>0</v>
      </c>
      <c r="I1334" s="166">
        <v>0</v>
      </c>
      <c r="J1334" s="166">
        <v>0</v>
      </c>
      <c r="K1334" s="166">
        <v>0</v>
      </c>
      <c r="L1334" s="166">
        <v>0</v>
      </c>
      <c r="M1334" s="166">
        <v>0</v>
      </c>
      <c r="N1334" s="166">
        <v>0</v>
      </c>
      <c r="O1334" s="166">
        <v>0</v>
      </c>
      <c r="P1334" s="166">
        <v>0</v>
      </c>
      <c r="Q1334" s="166">
        <v>0</v>
      </c>
      <c r="R1334" s="166">
        <v>0</v>
      </c>
      <c r="S1334" s="166">
        <v>0</v>
      </c>
      <c r="T1334" s="166">
        <v>0</v>
      </c>
      <c r="U1334" s="166">
        <v>0</v>
      </c>
      <c r="V1334" s="166">
        <v>0</v>
      </c>
      <c r="W1334" s="166">
        <v>0</v>
      </c>
      <c r="X1334" s="166">
        <v>0</v>
      </c>
      <c r="Y1334" s="166"/>
      <c r="Z1334" s="167"/>
    </row>
    <row r="1335" spans="1:26" ht="12" customHeight="1" x14ac:dyDescent="0.2">
      <c r="A1335" s="212" t="s">
        <v>1260</v>
      </c>
      <c r="C1335" s="142" t="s">
        <v>1261</v>
      </c>
      <c r="D1335" s="183" t="s">
        <v>282</v>
      </c>
      <c r="E1335" s="166">
        <v>5</v>
      </c>
      <c r="F1335" s="166">
        <v>0</v>
      </c>
      <c r="G1335" s="166">
        <v>0</v>
      </c>
      <c r="H1335" s="166">
        <v>0</v>
      </c>
      <c r="I1335" s="166">
        <v>0</v>
      </c>
      <c r="J1335" s="166">
        <v>0</v>
      </c>
      <c r="K1335" s="166">
        <v>0</v>
      </c>
      <c r="L1335" s="166">
        <v>0</v>
      </c>
      <c r="M1335" s="166">
        <v>0</v>
      </c>
      <c r="N1335" s="166">
        <v>0</v>
      </c>
      <c r="O1335" s="166">
        <v>0</v>
      </c>
      <c r="P1335" s="166">
        <v>0</v>
      </c>
      <c r="Q1335" s="166">
        <v>0</v>
      </c>
      <c r="R1335" s="166">
        <v>0</v>
      </c>
      <c r="S1335" s="166">
        <v>0</v>
      </c>
      <c r="T1335" s="166">
        <v>0</v>
      </c>
      <c r="U1335" s="166">
        <v>0</v>
      </c>
      <c r="V1335" s="166">
        <v>0</v>
      </c>
      <c r="W1335" s="166">
        <v>0</v>
      </c>
      <c r="X1335" s="166">
        <v>0</v>
      </c>
      <c r="Y1335" s="166"/>
      <c r="Z1335" s="167" t="s">
        <v>1262</v>
      </c>
    </row>
    <row r="1336" spans="1:26" ht="12" customHeight="1" x14ac:dyDescent="0.2">
      <c r="A1336" s="213"/>
      <c r="C1336" s="149"/>
      <c r="D1336" s="183" t="s">
        <v>283</v>
      </c>
      <c r="E1336" s="166">
        <v>3</v>
      </c>
      <c r="F1336" s="166">
        <v>0</v>
      </c>
      <c r="G1336" s="166">
        <v>0</v>
      </c>
      <c r="H1336" s="166">
        <v>0</v>
      </c>
      <c r="I1336" s="166">
        <v>0</v>
      </c>
      <c r="J1336" s="166">
        <v>0</v>
      </c>
      <c r="K1336" s="166">
        <v>0</v>
      </c>
      <c r="L1336" s="166">
        <v>0</v>
      </c>
      <c r="M1336" s="166">
        <v>0</v>
      </c>
      <c r="N1336" s="166">
        <v>0</v>
      </c>
      <c r="O1336" s="166">
        <v>0</v>
      </c>
      <c r="P1336" s="166">
        <v>0</v>
      </c>
      <c r="Q1336" s="166">
        <v>0</v>
      </c>
      <c r="R1336" s="166">
        <v>0</v>
      </c>
      <c r="S1336" s="166">
        <v>0</v>
      </c>
      <c r="T1336" s="166">
        <v>0</v>
      </c>
      <c r="U1336" s="166">
        <v>0</v>
      </c>
      <c r="V1336" s="166">
        <v>0</v>
      </c>
      <c r="W1336" s="166">
        <v>0</v>
      </c>
      <c r="X1336" s="166">
        <v>0</v>
      </c>
      <c r="Y1336" s="166"/>
      <c r="Z1336" s="167"/>
    </row>
    <row r="1337" spans="1:26" ht="5.0999999999999996" customHeight="1" x14ac:dyDescent="0.2">
      <c r="A1337" s="213"/>
      <c r="D1337" s="183"/>
      <c r="E1337" s="166"/>
      <c r="F1337" s="166"/>
      <c r="G1337" s="166"/>
      <c r="H1337" s="166"/>
      <c r="I1337" s="166"/>
      <c r="J1337" s="166"/>
      <c r="K1337" s="166"/>
      <c r="L1337" s="166"/>
      <c r="M1337" s="166"/>
      <c r="N1337" s="166"/>
      <c r="O1337" s="166"/>
      <c r="P1337" s="166"/>
      <c r="Q1337" s="166"/>
      <c r="R1337" s="166"/>
      <c r="S1337" s="166"/>
      <c r="T1337" s="166"/>
      <c r="U1337" s="166"/>
      <c r="V1337" s="166"/>
      <c r="W1337" s="166"/>
      <c r="X1337" s="166"/>
      <c r="Y1337" s="166"/>
      <c r="Z1337" s="167"/>
    </row>
    <row r="1338" spans="1:26" ht="12" customHeight="1" x14ac:dyDescent="0.2">
      <c r="A1338" s="212" t="s">
        <v>1263</v>
      </c>
      <c r="C1338" s="142" t="s">
        <v>1264</v>
      </c>
      <c r="D1338" s="183" t="s">
        <v>282</v>
      </c>
      <c r="E1338" s="166">
        <v>31</v>
      </c>
      <c r="F1338" s="166">
        <v>0</v>
      </c>
      <c r="G1338" s="166">
        <v>0</v>
      </c>
      <c r="H1338" s="166">
        <v>0</v>
      </c>
      <c r="I1338" s="166">
        <v>0</v>
      </c>
      <c r="J1338" s="166">
        <v>0</v>
      </c>
      <c r="K1338" s="166">
        <v>0</v>
      </c>
      <c r="L1338" s="166">
        <v>0</v>
      </c>
      <c r="M1338" s="166">
        <v>0</v>
      </c>
      <c r="N1338" s="166">
        <v>0</v>
      </c>
      <c r="O1338" s="166">
        <v>0</v>
      </c>
      <c r="P1338" s="166">
        <v>0</v>
      </c>
      <c r="Q1338" s="166">
        <v>0</v>
      </c>
      <c r="R1338" s="166">
        <v>0</v>
      </c>
      <c r="S1338" s="166">
        <v>0</v>
      </c>
      <c r="T1338" s="166">
        <v>0</v>
      </c>
      <c r="U1338" s="166">
        <v>0</v>
      </c>
      <c r="V1338" s="166">
        <v>0</v>
      </c>
      <c r="W1338" s="166">
        <v>0</v>
      </c>
      <c r="X1338" s="166">
        <v>0</v>
      </c>
      <c r="Y1338" s="166"/>
      <c r="Z1338" s="167" t="s">
        <v>1265</v>
      </c>
    </row>
    <row r="1339" spans="1:26" ht="12" customHeight="1" x14ac:dyDescent="0.2">
      <c r="A1339" s="213"/>
      <c r="C1339" s="217" t="s">
        <v>1266</v>
      </c>
      <c r="D1339" s="183" t="s">
        <v>283</v>
      </c>
      <c r="E1339" s="166">
        <v>20</v>
      </c>
      <c r="F1339" s="166">
        <v>0</v>
      </c>
      <c r="G1339" s="166">
        <v>0</v>
      </c>
      <c r="H1339" s="166">
        <v>0</v>
      </c>
      <c r="I1339" s="166">
        <v>0</v>
      </c>
      <c r="J1339" s="166">
        <v>0</v>
      </c>
      <c r="K1339" s="166">
        <v>0</v>
      </c>
      <c r="L1339" s="166">
        <v>0</v>
      </c>
      <c r="M1339" s="166">
        <v>0</v>
      </c>
      <c r="N1339" s="166">
        <v>0</v>
      </c>
      <c r="O1339" s="166">
        <v>0</v>
      </c>
      <c r="P1339" s="166">
        <v>0</v>
      </c>
      <c r="Q1339" s="166">
        <v>0</v>
      </c>
      <c r="R1339" s="166">
        <v>0</v>
      </c>
      <c r="S1339" s="166">
        <v>0</v>
      </c>
      <c r="T1339" s="166">
        <v>0</v>
      </c>
      <c r="U1339" s="166">
        <v>0</v>
      </c>
      <c r="V1339" s="166">
        <v>0</v>
      </c>
      <c r="W1339" s="166">
        <v>0</v>
      </c>
      <c r="X1339" s="166">
        <v>0</v>
      </c>
      <c r="Y1339" s="166"/>
      <c r="Z1339" s="167"/>
    </row>
    <row r="1340" spans="1:26" ht="5.0999999999999996" customHeight="1" x14ac:dyDescent="0.2">
      <c r="A1340" s="213"/>
      <c r="D1340" s="183"/>
      <c r="E1340" s="166"/>
      <c r="F1340" s="166"/>
      <c r="G1340" s="166"/>
      <c r="H1340" s="166"/>
      <c r="I1340" s="166"/>
      <c r="J1340" s="166"/>
      <c r="K1340" s="166"/>
      <c r="L1340" s="166"/>
      <c r="M1340" s="166"/>
      <c r="N1340" s="166"/>
      <c r="O1340" s="166"/>
      <c r="P1340" s="166"/>
      <c r="Q1340" s="166"/>
      <c r="R1340" s="166"/>
      <c r="S1340" s="166"/>
      <c r="T1340" s="166"/>
      <c r="U1340" s="166"/>
      <c r="V1340" s="166"/>
      <c r="W1340" s="166"/>
      <c r="X1340" s="166"/>
      <c r="Y1340" s="166"/>
      <c r="Z1340" s="167"/>
    </row>
    <row r="1341" spans="1:26" ht="12" customHeight="1" x14ac:dyDescent="0.2">
      <c r="A1341" s="142" t="s">
        <v>1267</v>
      </c>
      <c r="C1341" s="142" t="s">
        <v>1268</v>
      </c>
      <c r="D1341" s="183" t="s">
        <v>282</v>
      </c>
      <c r="E1341" s="166">
        <v>145</v>
      </c>
      <c r="F1341" s="166">
        <v>0</v>
      </c>
      <c r="G1341" s="166">
        <v>0</v>
      </c>
      <c r="H1341" s="166">
        <v>0</v>
      </c>
      <c r="I1341" s="166">
        <v>0</v>
      </c>
      <c r="J1341" s="166">
        <v>0</v>
      </c>
      <c r="K1341" s="166">
        <v>0</v>
      </c>
      <c r="L1341" s="166">
        <v>0</v>
      </c>
      <c r="M1341" s="166">
        <v>0</v>
      </c>
      <c r="N1341" s="166">
        <v>0</v>
      </c>
      <c r="O1341" s="166">
        <v>0</v>
      </c>
      <c r="P1341" s="166">
        <v>0</v>
      </c>
      <c r="Q1341" s="166">
        <v>0</v>
      </c>
      <c r="R1341" s="166">
        <v>0</v>
      </c>
      <c r="S1341" s="166">
        <v>0</v>
      </c>
      <c r="T1341" s="166">
        <v>0</v>
      </c>
      <c r="U1341" s="166">
        <v>0</v>
      </c>
      <c r="V1341" s="166">
        <v>0</v>
      </c>
      <c r="W1341" s="166">
        <v>0</v>
      </c>
      <c r="X1341" s="166">
        <v>0</v>
      </c>
      <c r="Y1341" s="166"/>
      <c r="Z1341" s="167" t="s">
        <v>1267</v>
      </c>
    </row>
    <row r="1342" spans="1:26" ht="12" customHeight="1" x14ac:dyDescent="0.2">
      <c r="D1342" s="183" t="s">
        <v>283</v>
      </c>
      <c r="E1342" s="166">
        <v>114</v>
      </c>
      <c r="F1342" s="166">
        <v>0</v>
      </c>
      <c r="G1342" s="166">
        <v>0</v>
      </c>
      <c r="H1342" s="166">
        <v>0</v>
      </c>
      <c r="I1342" s="166">
        <v>0</v>
      </c>
      <c r="J1342" s="166">
        <v>0</v>
      </c>
      <c r="K1342" s="166">
        <v>0</v>
      </c>
      <c r="L1342" s="166">
        <v>0</v>
      </c>
      <c r="M1342" s="166">
        <v>0</v>
      </c>
      <c r="N1342" s="166">
        <v>0</v>
      </c>
      <c r="O1342" s="166">
        <v>0</v>
      </c>
      <c r="P1342" s="166">
        <v>0</v>
      </c>
      <c r="Q1342" s="166">
        <v>0</v>
      </c>
      <c r="R1342" s="166">
        <v>0</v>
      </c>
      <c r="S1342" s="166">
        <v>0</v>
      </c>
      <c r="T1342" s="166">
        <v>0</v>
      </c>
      <c r="U1342" s="166">
        <v>0</v>
      </c>
      <c r="V1342" s="166">
        <v>0</v>
      </c>
      <c r="W1342" s="166">
        <v>0</v>
      </c>
      <c r="X1342" s="166">
        <v>0</v>
      </c>
      <c r="Y1342" s="166"/>
      <c r="Z1342" s="167"/>
    </row>
    <row r="1343" spans="1:26" ht="5.0999999999999996" customHeight="1" x14ac:dyDescent="0.2">
      <c r="D1343" s="183"/>
      <c r="E1343" s="166"/>
      <c r="F1343" s="166"/>
      <c r="G1343" s="166"/>
      <c r="H1343" s="166"/>
      <c r="I1343" s="166"/>
      <c r="J1343" s="166"/>
      <c r="K1343" s="166"/>
      <c r="L1343" s="166"/>
      <c r="M1343" s="166"/>
      <c r="N1343" s="166"/>
      <c r="O1343" s="166"/>
      <c r="P1343" s="166"/>
      <c r="Q1343" s="166"/>
      <c r="R1343" s="166"/>
      <c r="S1343" s="166"/>
      <c r="T1343" s="166"/>
      <c r="U1343" s="166"/>
      <c r="V1343" s="166"/>
      <c r="W1343" s="166"/>
      <c r="X1343" s="166"/>
      <c r="Y1343" s="166"/>
      <c r="Z1343" s="167"/>
    </row>
    <row r="1344" spans="1:26" ht="12" customHeight="1" x14ac:dyDescent="0.2">
      <c r="A1344" s="142" t="s">
        <v>1269</v>
      </c>
      <c r="C1344" s="142" t="s">
        <v>1270</v>
      </c>
      <c r="D1344" s="183" t="s">
        <v>282</v>
      </c>
      <c r="E1344" s="166">
        <v>1266</v>
      </c>
      <c r="F1344" s="166">
        <v>51</v>
      </c>
      <c r="G1344" s="166">
        <v>46</v>
      </c>
      <c r="H1344" s="166">
        <v>10</v>
      </c>
      <c r="I1344" s="166">
        <v>9</v>
      </c>
      <c r="J1344" s="166">
        <v>10</v>
      </c>
      <c r="K1344" s="166">
        <v>9</v>
      </c>
      <c r="L1344" s="166">
        <v>11</v>
      </c>
      <c r="M1344" s="166">
        <v>10</v>
      </c>
      <c r="N1344" s="166">
        <v>4</v>
      </c>
      <c r="O1344" s="166">
        <v>4</v>
      </c>
      <c r="P1344" s="166">
        <v>16</v>
      </c>
      <c r="Q1344" s="166">
        <v>14</v>
      </c>
      <c r="R1344" s="166">
        <v>0</v>
      </c>
      <c r="S1344" s="166">
        <v>0</v>
      </c>
      <c r="T1344" s="166">
        <v>0</v>
      </c>
      <c r="U1344" s="166">
        <v>0</v>
      </c>
      <c r="V1344" s="166">
        <v>0</v>
      </c>
      <c r="W1344" s="166">
        <v>0</v>
      </c>
      <c r="X1344" s="166">
        <v>0</v>
      </c>
      <c r="Y1344" s="166"/>
      <c r="Z1344" s="167" t="s">
        <v>1269</v>
      </c>
    </row>
    <row r="1345" spans="1:26" ht="12" customHeight="1" x14ac:dyDescent="0.2">
      <c r="D1345" s="183" t="s">
        <v>283</v>
      </c>
      <c r="E1345" s="166">
        <v>1081</v>
      </c>
      <c r="F1345" s="166">
        <v>50</v>
      </c>
      <c r="G1345" s="166">
        <v>45</v>
      </c>
      <c r="H1345" s="166">
        <v>10</v>
      </c>
      <c r="I1345" s="166">
        <v>9</v>
      </c>
      <c r="J1345" s="166">
        <v>9</v>
      </c>
      <c r="K1345" s="166">
        <v>8</v>
      </c>
      <c r="L1345" s="166">
        <v>11</v>
      </c>
      <c r="M1345" s="166">
        <v>10</v>
      </c>
      <c r="N1345" s="166">
        <v>4</v>
      </c>
      <c r="O1345" s="166">
        <v>4</v>
      </c>
      <c r="P1345" s="166">
        <v>16</v>
      </c>
      <c r="Q1345" s="166">
        <v>14</v>
      </c>
      <c r="R1345" s="166">
        <v>0</v>
      </c>
      <c r="S1345" s="166">
        <v>0</v>
      </c>
      <c r="T1345" s="166">
        <v>0</v>
      </c>
      <c r="U1345" s="166">
        <v>0</v>
      </c>
      <c r="V1345" s="166">
        <v>0</v>
      </c>
      <c r="W1345" s="166">
        <v>0</v>
      </c>
      <c r="X1345" s="166">
        <v>0</v>
      </c>
      <c r="Y1345" s="166"/>
      <c r="Z1345" s="167"/>
    </row>
    <row r="1346" spans="1:26" ht="5.0999999999999996" customHeight="1" x14ac:dyDescent="0.2">
      <c r="D1346" s="183"/>
      <c r="E1346" s="166"/>
      <c r="F1346" s="166"/>
      <c r="G1346" s="166"/>
      <c r="H1346" s="166"/>
      <c r="I1346" s="166"/>
      <c r="J1346" s="166"/>
      <c r="K1346" s="166"/>
      <c r="L1346" s="166"/>
      <c r="M1346" s="166"/>
      <c r="N1346" s="166"/>
      <c r="O1346" s="166"/>
      <c r="P1346" s="166"/>
      <c r="Q1346" s="166"/>
      <c r="R1346" s="166"/>
      <c r="S1346" s="166"/>
      <c r="T1346" s="166"/>
      <c r="U1346" s="166"/>
      <c r="V1346" s="166"/>
      <c r="W1346" s="166"/>
      <c r="X1346" s="166"/>
      <c r="Y1346" s="166"/>
      <c r="Z1346" s="167"/>
    </row>
    <row r="1347" spans="1:26" ht="12" customHeight="1" x14ac:dyDescent="0.2">
      <c r="A1347" s="212" t="s">
        <v>2343</v>
      </c>
      <c r="C1347" s="142" t="s">
        <v>2344</v>
      </c>
      <c r="D1347" s="183" t="s">
        <v>282</v>
      </c>
      <c r="E1347" s="166">
        <v>3</v>
      </c>
      <c r="F1347" s="166">
        <v>0</v>
      </c>
      <c r="G1347" s="166">
        <v>0</v>
      </c>
      <c r="H1347" s="166">
        <v>0</v>
      </c>
      <c r="I1347" s="166">
        <v>0</v>
      </c>
      <c r="J1347" s="166">
        <v>0</v>
      </c>
      <c r="K1347" s="166">
        <v>0</v>
      </c>
      <c r="L1347" s="166">
        <v>0</v>
      </c>
      <c r="M1347" s="166">
        <v>0</v>
      </c>
      <c r="N1347" s="166">
        <v>0</v>
      </c>
      <c r="O1347" s="166">
        <v>0</v>
      </c>
      <c r="P1347" s="166">
        <v>0</v>
      </c>
      <c r="Q1347" s="166">
        <v>0</v>
      </c>
      <c r="R1347" s="166">
        <v>0</v>
      </c>
      <c r="S1347" s="166">
        <v>0</v>
      </c>
      <c r="T1347" s="166">
        <v>0</v>
      </c>
      <c r="U1347" s="166">
        <v>0</v>
      </c>
      <c r="V1347" s="166">
        <v>0</v>
      </c>
      <c r="W1347" s="166">
        <v>0</v>
      </c>
      <c r="X1347" s="166">
        <v>0</v>
      </c>
      <c r="Y1347" s="166"/>
      <c r="Z1347" s="167" t="s">
        <v>2343</v>
      </c>
    </row>
    <row r="1348" spans="1:26" ht="12" customHeight="1" x14ac:dyDescent="0.2">
      <c r="A1348" s="213"/>
      <c r="C1348" s="149"/>
      <c r="D1348" s="183" t="s">
        <v>283</v>
      </c>
      <c r="E1348" s="166">
        <v>2</v>
      </c>
      <c r="F1348" s="166">
        <v>0</v>
      </c>
      <c r="G1348" s="166">
        <v>0</v>
      </c>
      <c r="H1348" s="166">
        <v>0</v>
      </c>
      <c r="I1348" s="166">
        <v>0</v>
      </c>
      <c r="J1348" s="166">
        <v>0</v>
      </c>
      <c r="K1348" s="166">
        <v>0</v>
      </c>
      <c r="L1348" s="166">
        <v>0</v>
      </c>
      <c r="M1348" s="166">
        <v>0</v>
      </c>
      <c r="N1348" s="166">
        <v>0</v>
      </c>
      <c r="O1348" s="166">
        <v>0</v>
      </c>
      <c r="P1348" s="166">
        <v>0</v>
      </c>
      <c r="Q1348" s="166">
        <v>0</v>
      </c>
      <c r="R1348" s="166">
        <v>0</v>
      </c>
      <c r="S1348" s="166">
        <v>0</v>
      </c>
      <c r="T1348" s="166">
        <v>0</v>
      </c>
      <c r="U1348" s="166">
        <v>0</v>
      </c>
      <c r="V1348" s="166">
        <v>0</v>
      </c>
      <c r="W1348" s="166">
        <v>0</v>
      </c>
      <c r="X1348" s="166">
        <v>0</v>
      </c>
      <c r="Y1348" s="166"/>
      <c r="Z1348" s="167"/>
    </row>
    <row r="1349" spans="1:26" ht="5.0999999999999996" customHeight="1" x14ac:dyDescent="0.2">
      <c r="A1349" s="213"/>
      <c r="D1349" s="183"/>
      <c r="E1349" s="166"/>
      <c r="F1349" s="166"/>
      <c r="G1349" s="166"/>
      <c r="H1349" s="166"/>
      <c r="I1349" s="166"/>
      <c r="J1349" s="166"/>
      <c r="K1349" s="166"/>
      <c r="L1349" s="166"/>
      <c r="M1349" s="166"/>
      <c r="N1349" s="166"/>
      <c r="O1349" s="166"/>
      <c r="P1349" s="166"/>
      <c r="Q1349" s="166"/>
      <c r="R1349" s="166"/>
      <c r="S1349" s="166"/>
      <c r="T1349" s="166"/>
      <c r="U1349" s="166"/>
      <c r="V1349" s="166"/>
      <c r="W1349" s="166"/>
      <c r="X1349" s="166"/>
      <c r="Y1349" s="166"/>
      <c r="Z1349" s="167"/>
    </row>
    <row r="1350" spans="1:26" ht="12" customHeight="1" x14ac:dyDescent="0.2">
      <c r="A1350" s="142" t="s">
        <v>1271</v>
      </c>
      <c r="C1350" s="142" t="s">
        <v>1272</v>
      </c>
      <c r="D1350" s="183" t="s">
        <v>282</v>
      </c>
      <c r="E1350" s="166">
        <v>1</v>
      </c>
      <c r="F1350" s="166">
        <v>1</v>
      </c>
      <c r="G1350" s="166">
        <v>1</v>
      </c>
      <c r="H1350" s="166">
        <v>0</v>
      </c>
      <c r="I1350" s="166">
        <v>0</v>
      </c>
      <c r="J1350" s="166">
        <v>0</v>
      </c>
      <c r="K1350" s="166">
        <v>0</v>
      </c>
      <c r="L1350" s="166">
        <v>0</v>
      </c>
      <c r="M1350" s="166">
        <v>0</v>
      </c>
      <c r="N1350" s="166">
        <v>0</v>
      </c>
      <c r="O1350" s="166">
        <v>0</v>
      </c>
      <c r="P1350" s="166">
        <v>1</v>
      </c>
      <c r="Q1350" s="166">
        <v>1</v>
      </c>
      <c r="R1350" s="166">
        <v>0</v>
      </c>
      <c r="S1350" s="166">
        <v>0</v>
      </c>
      <c r="T1350" s="166">
        <v>0</v>
      </c>
      <c r="U1350" s="166">
        <v>0</v>
      </c>
      <c r="V1350" s="166">
        <v>0</v>
      </c>
      <c r="W1350" s="166">
        <v>0</v>
      </c>
      <c r="X1350" s="166">
        <v>0</v>
      </c>
      <c r="Y1350" s="166"/>
      <c r="Z1350" s="167" t="s">
        <v>1273</v>
      </c>
    </row>
    <row r="1351" spans="1:26" ht="12" customHeight="1" x14ac:dyDescent="0.2">
      <c r="D1351" s="183" t="s">
        <v>283</v>
      </c>
      <c r="E1351" s="166">
        <v>1</v>
      </c>
      <c r="F1351" s="166">
        <v>1</v>
      </c>
      <c r="G1351" s="166">
        <v>1</v>
      </c>
      <c r="H1351" s="166">
        <v>0</v>
      </c>
      <c r="I1351" s="166">
        <v>0</v>
      </c>
      <c r="J1351" s="166">
        <v>0</v>
      </c>
      <c r="K1351" s="166">
        <v>0</v>
      </c>
      <c r="L1351" s="166">
        <v>0</v>
      </c>
      <c r="M1351" s="166">
        <v>0</v>
      </c>
      <c r="N1351" s="166">
        <v>0</v>
      </c>
      <c r="O1351" s="166">
        <v>0</v>
      </c>
      <c r="P1351" s="166">
        <v>1</v>
      </c>
      <c r="Q1351" s="166">
        <v>1</v>
      </c>
      <c r="R1351" s="166">
        <v>0</v>
      </c>
      <c r="S1351" s="166">
        <v>0</v>
      </c>
      <c r="T1351" s="166">
        <v>0</v>
      </c>
      <c r="U1351" s="166">
        <v>0</v>
      </c>
      <c r="V1351" s="166">
        <v>0</v>
      </c>
      <c r="W1351" s="166">
        <v>0</v>
      </c>
      <c r="X1351" s="166">
        <v>0</v>
      </c>
      <c r="Y1351" s="166"/>
      <c r="Z1351" s="167"/>
    </row>
    <row r="1352" spans="1:26" ht="5.0999999999999996" customHeight="1" x14ac:dyDescent="0.2">
      <c r="D1352" s="183"/>
      <c r="E1352" s="166"/>
      <c r="F1352" s="166"/>
      <c r="G1352" s="166"/>
      <c r="H1352" s="166"/>
      <c r="I1352" s="166"/>
      <c r="J1352" s="166"/>
      <c r="K1352" s="166"/>
      <c r="L1352" s="166"/>
      <c r="M1352" s="166"/>
      <c r="N1352" s="166"/>
      <c r="O1352" s="166"/>
      <c r="P1352" s="166"/>
      <c r="Q1352" s="166"/>
      <c r="R1352" s="166"/>
      <c r="S1352" s="166"/>
      <c r="T1352" s="166"/>
      <c r="U1352" s="166"/>
      <c r="V1352" s="166"/>
      <c r="W1352" s="166"/>
      <c r="X1352" s="166"/>
      <c r="Y1352" s="166"/>
      <c r="Z1352" s="167"/>
    </row>
    <row r="1353" spans="1:26" ht="12" customHeight="1" x14ac:dyDescent="0.2">
      <c r="A1353" s="142" t="s">
        <v>1274</v>
      </c>
      <c r="C1353" s="142" t="s">
        <v>1275</v>
      </c>
      <c r="D1353" s="183" t="s">
        <v>282</v>
      </c>
      <c r="E1353" s="166">
        <v>4</v>
      </c>
      <c r="F1353" s="166">
        <v>0</v>
      </c>
      <c r="G1353" s="166">
        <v>0</v>
      </c>
      <c r="H1353" s="166">
        <v>0</v>
      </c>
      <c r="I1353" s="166">
        <v>0</v>
      </c>
      <c r="J1353" s="166">
        <v>0</v>
      </c>
      <c r="K1353" s="166">
        <v>0</v>
      </c>
      <c r="L1353" s="166">
        <v>0</v>
      </c>
      <c r="M1353" s="166">
        <v>0</v>
      </c>
      <c r="N1353" s="166">
        <v>0</v>
      </c>
      <c r="O1353" s="166">
        <v>0</v>
      </c>
      <c r="P1353" s="166">
        <v>0</v>
      </c>
      <c r="Q1353" s="166">
        <v>0</v>
      </c>
      <c r="R1353" s="166">
        <v>0</v>
      </c>
      <c r="S1353" s="166">
        <v>0</v>
      </c>
      <c r="T1353" s="166">
        <v>0</v>
      </c>
      <c r="U1353" s="166">
        <v>0</v>
      </c>
      <c r="V1353" s="166">
        <v>0</v>
      </c>
      <c r="W1353" s="166">
        <v>0</v>
      </c>
      <c r="X1353" s="166">
        <v>0</v>
      </c>
      <c r="Y1353" s="166"/>
      <c r="Z1353" s="167" t="s">
        <v>1276</v>
      </c>
    </row>
    <row r="1354" spans="1:26" ht="12" customHeight="1" x14ac:dyDescent="0.2">
      <c r="D1354" s="183" t="s">
        <v>283</v>
      </c>
      <c r="E1354" s="166">
        <v>3</v>
      </c>
      <c r="F1354" s="166">
        <v>0</v>
      </c>
      <c r="G1354" s="166">
        <v>0</v>
      </c>
      <c r="H1354" s="166">
        <v>0</v>
      </c>
      <c r="I1354" s="166">
        <v>0</v>
      </c>
      <c r="J1354" s="166">
        <v>0</v>
      </c>
      <c r="K1354" s="166">
        <v>0</v>
      </c>
      <c r="L1354" s="166">
        <v>0</v>
      </c>
      <c r="M1354" s="166">
        <v>0</v>
      </c>
      <c r="N1354" s="166">
        <v>0</v>
      </c>
      <c r="O1354" s="166">
        <v>0</v>
      </c>
      <c r="P1354" s="166">
        <v>0</v>
      </c>
      <c r="Q1354" s="166">
        <v>0</v>
      </c>
      <c r="R1354" s="166">
        <v>0</v>
      </c>
      <c r="S1354" s="166">
        <v>0</v>
      </c>
      <c r="T1354" s="166">
        <v>0</v>
      </c>
      <c r="U1354" s="166">
        <v>0</v>
      </c>
      <c r="V1354" s="166">
        <v>0</v>
      </c>
      <c r="W1354" s="166">
        <v>0</v>
      </c>
      <c r="X1354" s="166">
        <v>0</v>
      </c>
      <c r="Y1354" s="166"/>
      <c r="Z1354" s="167"/>
    </row>
    <row r="1355" spans="1:26" ht="5.0999999999999996" customHeight="1" x14ac:dyDescent="0.2">
      <c r="D1355" s="183"/>
      <c r="E1355" s="166"/>
      <c r="F1355" s="166"/>
      <c r="G1355" s="166"/>
      <c r="H1355" s="166"/>
      <c r="I1355" s="166"/>
      <c r="J1355" s="166"/>
      <c r="K1355" s="166"/>
      <c r="L1355" s="166"/>
      <c r="M1355" s="166"/>
      <c r="N1355" s="166"/>
      <c r="O1355" s="166"/>
      <c r="P1355" s="166"/>
      <c r="Q1355" s="166"/>
      <c r="R1355" s="166"/>
      <c r="S1355" s="166"/>
      <c r="T1355" s="166"/>
      <c r="U1355" s="166"/>
      <c r="V1355" s="166"/>
      <c r="W1355" s="166"/>
      <c r="X1355" s="166"/>
      <c r="Y1355" s="166"/>
      <c r="Z1355" s="167"/>
    </row>
    <row r="1356" spans="1:26" ht="12" customHeight="1" x14ac:dyDescent="0.2">
      <c r="A1356" s="142" t="s">
        <v>1277</v>
      </c>
      <c r="C1356" s="142" t="s">
        <v>1278</v>
      </c>
      <c r="D1356" s="183" t="s">
        <v>282</v>
      </c>
      <c r="E1356" s="166">
        <v>16</v>
      </c>
      <c r="F1356" s="166">
        <v>3</v>
      </c>
      <c r="G1356" s="166">
        <v>3</v>
      </c>
      <c r="H1356" s="166">
        <v>0</v>
      </c>
      <c r="I1356" s="166">
        <v>0</v>
      </c>
      <c r="J1356" s="166">
        <v>0</v>
      </c>
      <c r="K1356" s="166">
        <v>0</v>
      </c>
      <c r="L1356" s="166">
        <v>0</v>
      </c>
      <c r="M1356" s="166">
        <v>0</v>
      </c>
      <c r="N1356" s="166">
        <v>2</v>
      </c>
      <c r="O1356" s="166">
        <v>2</v>
      </c>
      <c r="P1356" s="166">
        <v>1</v>
      </c>
      <c r="Q1356" s="166">
        <v>1</v>
      </c>
      <c r="R1356" s="166">
        <v>0</v>
      </c>
      <c r="S1356" s="166">
        <v>0</v>
      </c>
      <c r="T1356" s="166">
        <v>0</v>
      </c>
      <c r="U1356" s="166">
        <v>0</v>
      </c>
      <c r="V1356" s="166">
        <v>0</v>
      </c>
      <c r="W1356" s="166">
        <v>0</v>
      </c>
      <c r="X1356" s="166">
        <v>0</v>
      </c>
      <c r="Y1356" s="166"/>
      <c r="Z1356" s="167" t="s">
        <v>1277</v>
      </c>
    </row>
    <row r="1357" spans="1:26" ht="12" customHeight="1" x14ac:dyDescent="0.2">
      <c r="D1357" s="183" t="s">
        <v>283</v>
      </c>
      <c r="E1357" s="166">
        <v>14</v>
      </c>
      <c r="F1357" s="166">
        <v>3</v>
      </c>
      <c r="G1357" s="166">
        <v>3</v>
      </c>
      <c r="H1357" s="166">
        <v>0</v>
      </c>
      <c r="I1357" s="166">
        <v>0</v>
      </c>
      <c r="J1357" s="166">
        <v>0</v>
      </c>
      <c r="K1357" s="166">
        <v>0</v>
      </c>
      <c r="L1357" s="166">
        <v>0</v>
      </c>
      <c r="M1357" s="166">
        <v>0</v>
      </c>
      <c r="N1357" s="166">
        <v>2</v>
      </c>
      <c r="O1357" s="166">
        <v>2</v>
      </c>
      <c r="P1357" s="166">
        <v>1</v>
      </c>
      <c r="Q1357" s="166">
        <v>1</v>
      </c>
      <c r="R1357" s="166">
        <v>0</v>
      </c>
      <c r="S1357" s="166">
        <v>0</v>
      </c>
      <c r="T1357" s="166">
        <v>0</v>
      </c>
      <c r="U1357" s="166">
        <v>0</v>
      </c>
      <c r="V1357" s="166">
        <v>0</v>
      </c>
      <c r="W1357" s="166">
        <v>0</v>
      </c>
      <c r="X1357" s="166">
        <v>0</v>
      </c>
      <c r="Y1357" s="166"/>
      <c r="Z1357" s="167"/>
    </row>
    <row r="1358" spans="1:26" ht="5.0999999999999996" customHeight="1" x14ac:dyDescent="0.2">
      <c r="D1358" s="183"/>
      <c r="E1358" s="166"/>
      <c r="F1358" s="166"/>
      <c r="G1358" s="166"/>
      <c r="H1358" s="166"/>
      <c r="I1358" s="166"/>
      <c r="J1358" s="166"/>
      <c r="K1358" s="166"/>
      <c r="L1358" s="166"/>
      <c r="M1358" s="166"/>
      <c r="N1358" s="166"/>
      <c r="O1358" s="166"/>
      <c r="P1358" s="166"/>
      <c r="Q1358" s="166"/>
      <c r="R1358" s="166"/>
      <c r="S1358" s="166"/>
      <c r="T1358" s="166"/>
      <c r="U1358" s="166"/>
      <c r="V1358" s="166"/>
      <c r="W1358" s="166"/>
      <c r="X1358" s="166"/>
      <c r="Y1358" s="166"/>
      <c r="Z1358" s="167"/>
    </row>
    <row r="1359" spans="1:26" ht="12" customHeight="1" x14ac:dyDescent="0.2">
      <c r="A1359" s="142" t="s">
        <v>1279</v>
      </c>
      <c r="B1359" s="142"/>
      <c r="C1359" s="142" t="s">
        <v>1280</v>
      </c>
      <c r="D1359" s="183" t="s">
        <v>282</v>
      </c>
      <c r="E1359" s="166">
        <v>74</v>
      </c>
      <c r="F1359" s="166">
        <v>45</v>
      </c>
      <c r="G1359" s="166">
        <v>41</v>
      </c>
      <c r="H1359" s="166">
        <v>2</v>
      </c>
      <c r="I1359" s="166">
        <v>2</v>
      </c>
      <c r="J1359" s="166">
        <v>5</v>
      </c>
      <c r="K1359" s="166">
        <v>5</v>
      </c>
      <c r="L1359" s="166">
        <v>1</v>
      </c>
      <c r="M1359" s="166">
        <v>1</v>
      </c>
      <c r="N1359" s="166">
        <v>9</v>
      </c>
      <c r="O1359" s="166">
        <v>9</v>
      </c>
      <c r="P1359" s="166">
        <v>24</v>
      </c>
      <c r="Q1359" s="166">
        <v>24</v>
      </c>
      <c r="R1359" s="166">
        <v>2</v>
      </c>
      <c r="S1359" s="166">
        <v>2</v>
      </c>
      <c r="T1359" s="166">
        <v>0</v>
      </c>
      <c r="U1359" s="166">
        <v>0</v>
      </c>
      <c r="V1359" s="166">
        <v>0</v>
      </c>
      <c r="W1359" s="166">
        <v>0</v>
      </c>
      <c r="X1359" s="166">
        <v>0</v>
      </c>
      <c r="Y1359" s="166"/>
      <c r="Z1359" s="167" t="s">
        <v>1281</v>
      </c>
    </row>
    <row r="1360" spans="1:26" ht="12" customHeight="1" x14ac:dyDescent="0.2">
      <c r="D1360" s="183" t="s">
        <v>283</v>
      </c>
      <c r="E1360" s="166">
        <v>72</v>
      </c>
      <c r="F1360" s="166">
        <v>44</v>
      </c>
      <c r="G1360" s="166">
        <v>40</v>
      </c>
      <c r="H1360" s="166">
        <v>2</v>
      </c>
      <c r="I1360" s="166">
        <v>2</v>
      </c>
      <c r="J1360" s="166">
        <v>4</v>
      </c>
      <c r="K1360" s="166">
        <v>4</v>
      </c>
      <c r="L1360" s="166">
        <v>1</v>
      </c>
      <c r="M1360" s="166">
        <v>1</v>
      </c>
      <c r="N1360" s="166">
        <v>9</v>
      </c>
      <c r="O1360" s="166">
        <v>9</v>
      </c>
      <c r="P1360" s="166">
        <v>24</v>
      </c>
      <c r="Q1360" s="166">
        <v>24</v>
      </c>
      <c r="R1360" s="166">
        <v>2</v>
      </c>
      <c r="S1360" s="166">
        <v>2</v>
      </c>
      <c r="T1360" s="166">
        <v>0</v>
      </c>
      <c r="U1360" s="166">
        <v>0</v>
      </c>
      <c r="V1360" s="166">
        <v>0</v>
      </c>
      <c r="W1360" s="166">
        <v>0</v>
      </c>
      <c r="X1360" s="166">
        <v>0</v>
      </c>
      <c r="Y1360" s="166"/>
      <c r="Z1360" s="167"/>
    </row>
    <row r="1361" spans="1:26" ht="5.0999999999999996" customHeight="1" x14ac:dyDescent="0.2">
      <c r="D1361" s="183"/>
      <c r="E1361" s="166"/>
      <c r="F1361" s="166"/>
      <c r="G1361" s="166"/>
      <c r="H1361" s="166"/>
      <c r="I1361" s="166"/>
      <c r="J1361" s="166"/>
      <c r="K1361" s="166"/>
      <c r="L1361" s="166"/>
      <c r="M1361" s="166"/>
      <c r="N1361" s="166"/>
      <c r="O1361" s="166"/>
      <c r="P1361" s="166"/>
      <c r="Q1361" s="166"/>
      <c r="R1361" s="166"/>
      <c r="S1361" s="166"/>
      <c r="T1361" s="166"/>
      <c r="U1361" s="166"/>
      <c r="V1361" s="166"/>
      <c r="W1361" s="166"/>
      <c r="X1361" s="166"/>
      <c r="Y1361" s="166"/>
      <c r="Z1361" s="167"/>
    </row>
    <row r="1362" spans="1:26" ht="12" customHeight="1" x14ac:dyDescent="0.2">
      <c r="A1362" s="212" t="s">
        <v>1282</v>
      </c>
      <c r="C1362" s="142" t="s">
        <v>1283</v>
      </c>
      <c r="D1362" s="183" t="s">
        <v>282</v>
      </c>
      <c r="E1362" s="166">
        <v>139</v>
      </c>
      <c r="F1362" s="166">
        <v>4</v>
      </c>
      <c r="G1362" s="166">
        <v>4</v>
      </c>
      <c r="H1362" s="166">
        <v>2</v>
      </c>
      <c r="I1362" s="166">
        <v>2</v>
      </c>
      <c r="J1362" s="166">
        <v>0</v>
      </c>
      <c r="K1362" s="166">
        <v>0</v>
      </c>
      <c r="L1362" s="166">
        <v>2</v>
      </c>
      <c r="M1362" s="166">
        <v>2</v>
      </c>
      <c r="N1362" s="166">
        <v>0</v>
      </c>
      <c r="O1362" s="166">
        <v>0</v>
      </c>
      <c r="P1362" s="166">
        <v>0</v>
      </c>
      <c r="Q1362" s="166">
        <v>0</v>
      </c>
      <c r="R1362" s="166">
        <v>0</v>
      </c>
      <c r="S1362" s="166">
        <v>0</v>
      </c>
      <c r="T1362" s="166">
        <v>0</v>
      </c>
      <c r="U1362" s="166">
        <v>0</v>
      </c>
      <c r="V1362" s="166">
        <v>0</v>
      </c>
      <c r="W1362" s="166">
        <v>0</v>
      </c>
      <c r="X1362" s="166">
        <v>0</v>
      </c>
      <c r="Y1362" s="166"/>
      <c r="Z1362" s="167" t="s">
        <v>1282</v>
      </c>
    </row>
    <row r="1363" spans="1:26" ht="12" customHeight="1" x14ac:dyDescent="0.2">
      <c r="A1363" s="213"/>
      <c r="C1363" s="149"/>
      <c r="D1363" s="183" t="s">
        <v>283</v>
      </c>
      <c r="E1363" s="166">
        <v>114</v>
      </c>
      <c r="F1363" s="166">
        <v>4</v>
      </c>
      <c r="G1363" s="166">
        <v>4</v>
      </c>
      <c r="H1363" s="166">
        <v>2</v>
      </c>
      <c r="I1363" s="166">
        <v>2</v>
      </c>
      <c r="J1363" s="166">
        <v>0</v>
      </c>
      <c r="K1363" s="166">
        <v>0</v>
      </c>
      <c r="L1363" s="166">
        <v>2</v>
      </c>
      <c r="M1363" s="166">
        <v>2</v>
      </c>
      <c r="N1363" s="166">
        <v>0</v>
      </c>
      <c r="O1363" s="166">
        <v>0</v>
      </c>
      <c r="P1363" s="166">
        <v>0</v>
      </c>
      <c r="Q1363" s="166">
        <v>0</v>
      </c>
      <c r="R1363" s="166">
        <v>0</v>
      </c>
      <c r="S1363" s="166">
        <v>0</v>
      </c>
      <c r="T1363" s="166">
        <v>0</v>
      </c>
      <c r="U1363" s="166">
        <v>0</v>
      </c>
      <c r="V1363" s="166">
        <v>0</v>
      </c>
      <c r="W1363" s="166">
        <v>0</v>
      </c>
      <c r="X1363" s="166">
        <v>0</v>
      </c>
      <c r="Y1363" s="166"/>
      <c r="Z1363" s="167"/>
    </row>
    <row r="1364" spans="1:26" ht="5.0999999999999996" customHeight="1" x14ac:dyDescent="0.2">
      <c r="A1364" s="213"/>
      <c r="D1364" s="183"/>
      <c r="E1364" s="166"/>
      <c r="F1364" s="166"/>
      <c r="G1364" s="166"/>
      <c r="H1364" s="166"/>
      <c r="I1364" s="166"/>
      <c r="J1364" s="166"/>
      <c r="K1364" s="166"/>
      <c r="L1364" s="166"/>
      <c r="M1364" s="166"/>
      <c r="N1364" s="166"/>
      <c r="O1364" s="166"/>
      <c r="P1364" s="166"/>
      <c r="Q1364" s="166"/>
      <c r="R1364" s="166"/>
      <c r="S1364" s="166"/>
      <c r="T1364" s="166"/>
      <c r="U1364" s="166"/>
      <c r="V1364" s="166"/>
      <c r="W1364" s="166"/>
      <c r="X1364" s="166"/>
      <c r="Y1364" s="166"/>
      <c r="Z1364" s="167"/>
    </row>
    <row r="1365" spans="1:26" ht="12" customHeight="1" x14ac:dyDescent="0.2">
      <c r="A1365" s="142" t="s">
        <v>1284</v>
      </c>
      <c r="C1365" s="142" t="s">
        <v>1285</v>
      </c>
      <c r="D1365" s="183" t="s">
        <v>282</v>
      </c>
      <c r="E1365" s="166">
        <v>572</v>
      </c>
      <c r="F1365" s="166">
        <v>8</v>
      </c>
      <c r="G1365" s="166">
        <v>8</v>
      </c>
      <c r="H1365" s="166">
        <v>4</v>
      </c>
      <c r="I1365" s="166">
        <v>4</v>
      </c>
      <c r="J1365" s="166">
        <v>1</v>
      </c>
      <c r="K1365" s="166">
        <v>1</v>
      </c>
      <c r="L1365" s="166">
        <v>2</v>
      </c>
      <c r="M1365" s="166">
        <v>2</v>
      </c>
      <c r="N1365" s="166">
        <v>0</v>
      </c>
      <c r="O1365" s="166">
        <v>0</v>
      </c>
      <c r="P1365" s="166">
        <v>1</v>
      </c>
      <c r="Q1365" s="166">
        <v>1</v>
      </c>
      <c r="R1365" s="166">
        <v>0</v>
      </c>
      <c r="S1365" s="166">
        <v>0</v>
      </c>
      <c r="T1365" s="166">
        <v>0</v>
      </c>
      <c r="U1365" s="166">
        <v>0</v>
      </c>
      <c r="V1365" s="166">
        <v>0</v>
      </c>
      <c r="W1365" s="166">
        <v>0</v>
      </c>
      <c r="X1365" s="166">
        <v>0</v>
      </c>
      <c r="Y1365" s="166"/>
      <c r="Z1365" s="167" t="s">
        <v>1284</v>
      </c>
    </row>
    <row r="1366" spans="1:26" ht="12" customHeight="1" x14ac:dyDescent="0.2">
      <c r="D1366" s="183" t="s">
        <v>283</v>
      </c>
      <c r="E1366" s="166">
        <v>450</v>
      </c>
      <c r="F1366" s="166">
        <v>5</v>
      </c>
      <c r="G1366" s="166">
        <v>5</v>
      </c>
      <c r="H1366" s="166">
        <v>2</v>
      </c>
      <c r="I1366" s="166">
        <v>2</v>
      </c>
      <c r="J1366" s="166">
        <v>1</v>
      </c>
      <c r="K1366" s="166">
        <v>1</v>
      </c>
      <c r="L1366" s="166">
        <v>2</v>
      </c>
      <c r="M1366" s="166">
        <v>2</v>
      </c>
      <c r="N1366" s="166">
        <v>0</v>
      </c>
      <c r="O1366" s="166">
        <v>0</v>
      </c>
      <c r="P1366" s="166">
        <v>0</v>
      </c>
      <c r="Q1366" s="166">
        <v>0</v>
      </c>
      <c r="R1366" s="166">
        <v>0</v>
      </c>
      <c r="S1366" s="166">
        <v>0</v>
      </c>
      <c r="T1366" s="166">
        <v>0</v>
      </c>
      <c r="U1366" s="166">
        <v>0</v>
      </c>
      <c r="V1366" s="166">
        <v>0</v>
      </c>
      <c r="W1366" s="166">
        <v>0</v>
      </c>
      <c r="X1366" s="166">
        <v>0</v>
      </c>
      <c r="Y1366" s="166"/>
      <c r="Z1366" s="167"/>
    </row>
    <row r="1367" spans="1:26" ht="5.0999999999999996" customHeight="1" x14ac:dyDescent="0.2">
      <c r="D1367" s="183"/>
      <c r="E1367" s="166"/>
      <c r="F1367" s="166"/>
      <c r="G1367" s="166"/>
      <c r="H1367" s="166"/>
      <c r="I1367" s="166"/>
      <c r="J1367" s="166"/>
      <c r="K1367" s="166"/>
      <c r="L1367" s="166"/>
      <c r="M1367" s="166"/>
      <c r="N1367" s="166"/>
      <c r="O1367" s="166"/>
      <c r="P1367" s="166"/>
      <c r="Q1367" s="166"/>
      <c r="R1367" s="166"/>
      <c r="S1367" s="166"/>
      <c r="T1367" s="166"/>
      <c r="U1367" s="166"/>
      <c r="V1367" s="166"/>
      <c r="W1367" s="166"/>
      <c r="X1367" s="166"/>
      <c r="Y1367" s="166"/>
      <c r="Z1367" s="167"/>
    </row>
    <row r="1368" spans="1:26" ht="12" customHeight="1" x14ac:dyDescent="0.2">
      <c r="A1368" s="142" t="s">
        <v>1288</v>
      </c>
      <c r="C1368" s="142" t="s">
        <v>1289</v>
      </c>
      <c r="D1368" s="183" t="s">
        <v>282</v>
      </c>
      <c r="E1368" s="166">
        <v>7</v>
      </c>
      <c r="F1368" s="166">
        <v>0</v>
      </c>
      <c r="G1368" s="166">
        <v>0</v>
      </c>
      <c r="H1368" s="166">
        <v>0</v>
      </c>
      <c r="I1368" s="166">
        <v>0</v>
      </c>
      <c r="J1368" s="166">
        <v>0</v>
      </c>
      <c r="K1368" s="166">
        <v>0</v>
      </c>
      <c r="L1368" s="166">
        <v>0</v>
      </c>
      <c r="M1368" s="166">
        <v>0</v>
      </c>
      <c r="N1368" s="166">
        <v>0</v>
      </c>
      <c r="O1368" s="166">
        <v>0</v>
      </c>
      <c r="P1368" s="166">
        <v>0</v>
      </c>
      <c r="Q1368" s="166">
        <v>0</v>
      </c>
      <c r="R1368" s="166">
        <v>0</v>
      </c>
      <c r="S1368" s="166">
        <v>0</v>
      </c>
      <c r="T1368" s="166">
        <v>0</v>
      </c>
      <c r="U1368" s="166">
        <v>0</v>
      </c>
      <c r="V1368" s="166">
        <v>0</v>
      </c>
      <c r="W1368" s="166">
        <v>0</v>
      </c>
      <c r="X1368" s="166">
        <v>0</v>
      </c>
      <c r="Y1368" s="166"/>
      <c r="Z1368" s="167" t="s">
        <v>1290</v>
      </c>
    </row>
    <row r="1369" spans="1:26" ht="12" customHeight="1" x14ac:dyDescent="0.2">
      <c r="D1369" s="183" t="s">
        <v>283</v>
      </c>
      <c r="E1369" s="166">
        <v>7</v>
      </c>
      <c r="F1369" s="166">
        <v>0</v>
      </c>
      <c r="G1369" s="166">
        <v>0</v>
      </c>
      <c r="H1369" s="166">
        <v>0</v>
      </c>
      <c r="I1369" s="166">
        <v>0</v>
      </c>
      <c r="J1369" s="166">
        <v>0</v>
      </c>
      <c r="K1369" s="166">
        <v>0</v>
      </c>
      <c r="L1369" s="166">
        <v>0</v>
      </c>
      <c r="M1369" s="166">
        <v>0</v>
      </c>
      <c r="N1369" s="166">
        <v>0</v>
      </c>
      <c r="O1369" s="166">
        <v>0</v>
      </c>
      <c r="P1369" s="166">
        <v>0</v>
      </c>
      <c r="Q1369" s="166">
        <v>0</v>
      </c>
      <c r="R1369" s="166">
        <v>0</v>
      </c>
      <c r="S1369" s="166">
        <v>0</v>
      </c>
      <c r="T1369" s="166">
        <v>0</v>
      </c>
      <c r="U1369" s="166">
        <v>0</v>
      </c>
      <c r="V1369" s="166">
        <v>0</v>
      </c>
      <c r="W1369" s="166">
        <v>0</v>
      </c>
      <c r="X1369" s="166">
        <v>0</v>
      </c>
      <c r="Y1369" s="166"/>
      <c r="Z1369" s="167"/>
    </row>
    <row r="1370" spans="1:26" ht="5.0999999999999996" customHeight="1" x14ac:dyDescent="0.2">
      <c r="D1370" s="183"/>
      <c r="E1370" s="166"/>
      <c r="F1370" s="166"/>
      <c r="G1370" s="166"/>
      <c r="H1370" s="166"/>
      <c r="I1370" s="166"/>
      <c r="J1370" s="166"/>
      <c r="K1370" s="166"/>
      <c r="L1370" s="166"/>
      <c r="M1370" s="166"/>
      <c r="N1370" s="166"/>
      <c r="O1370" s="166"/>
      <c r="P1370" s="166"/>
      <c r="Q1370" s="166"/>
      <c r="R1370" s="166"/>
      <c r="S1370" s="166"/>
      <c r="T1370" s="166"/>
      <c r="U1370" s="166"/>
      <c r="V1370" s="166"/>
      <c r="W1370" s="166"/>
      <c r="X1370" s="166"/>
      <c r="Y1370" s="166"/>
      <c r="Z1370" s="167"/>
    </row>
    <row r="1371" spans="1:26" ht="12" customHeight="1" x14ac:dyDescent="0.2">
      <c r="A1371" s="149">
        <v>60</v>
      </c>
      <c r="C1371" s="149" t="s">
        <v>1291</v>
      </c>
      <c r="D1371" s="183" t="s">
        <v>282</v>
      </c>
      <c r="E1371" s="166">
        <v>3</v>
      </c>
      <c r="F1371" s="166">
        <v>0</v>
      </c>
      <c r="G1371" s="166">
        <v>0</v>
      </c>
      <c r="H1371" s="166">
        <v>0</v>
      </c>
      <c r="I1371" s="166">
        <v>0</v>
      </c>
      <c r="J1371" s="166">
        <v>0</v>
      </c>
      <c r="K1371" s="166">
        <v>0</v>
      </c>
      <c r="L1371" s="166">
        <v>0</v>
      </c>
      <c r="M1371" s="166">
        <v>0</v>
      </c>
      <c r="N1371" s="166">
        <v>0</v>
      </c>
      <c r="O1371" s="166">
        <v>0</v>
      </c>
      <c r="P1371" s="166">
        <v>0</v>
      </c>
      <c r="Q1371" s="166">
        <v>0</v>
      </c>
      <c r="R1371" s="166">
        <v>0</v>
      </c>
      <c r="S1371" s="166">
        <v>0</v>
      </c>
      <c r="T1371" s="166">
        <v>0</v>
      </c>
      <c r="U1371" s="166">
        <v>0</v>
      </c>
      <c r="V1371" s="166">
        <v>0</v>
      </c>
      <c r="W1371" s="166">
        <v>0</v>
      </c>
      <c r="X1371" s="166">
        <v>0</v>
      </c>
      <c r="Y1371" s="166"/>
      <c r="Z1371" s="167">
        <v>60</v>
      </c>
    </row>
    <row r="1372" spans="1:26" ht="12" customHeight="1" x14ac:dyDescent="0.2">
      <c r="C1372" s="186" t="s">
        <v>1292</v>
      </c>
      <c r="D1372" s="183" t="s">
        <v>283</v>
      </c>
      <c r="E1372" s="166">
        <v>3</v>
      </c>
      <c r="F1372" s="166">
        <v>0</v>
      </c>
      <c r="G1372" s="166">
        <v>0</v>
      </c>
      <c r="H1372" s="166">
        <v>0</v>
      </c>
      <c r="I1372" s="166">
        <v>0</v>
      </c>
      <c r="J1372" s="166">
        <v>0</v>
      </c>
      <c r="K1372" s="166">
        <v>0</v>
      </c>
      <c r="L1372" s="166">
        <v>0</v>
      </c>
      <c r="M1372" s="166">
        <v>0</v>
      </c>
      <c r="N1372" s="166">
        <v>0</v>
      </c>
      <c r="O1372" s="166">
        <v>0</v>
      </c>
      <c r="P1372" s="166">
        <v>0</v>
      </c>
      <c r="Q1372" s="166">
        <v>0</v>
      </c>
      <c r="R1372" s="166">
        <v>0</v>
      </c>
      <c r="S1372" s="166">
        <v>0</v>
      </c>
      <c r="T1372" s="166">
        <v>0</v>
      </c>
      <c r="U1372" s="166">
        <v>0</v>
      </c>
      <c r="V1372" s="166">
        <v>0</v>
      </c>
      <c r="W1372" s="166">
        <v>0</v>
      </c>
      <c r="X1372" s="166">
        <v>0</v>
      </c>
      <c r="Y1372" s="166"/>
      <c r="Z1372" s="167"/>
    </row>
    <row r="1373" spans="1:26" ht="5.0999999999999996" customHeight="1" x14ac:dyDescent="0.2">
      <c r="D1373" s="183"/>
      <c r="E1373" s="166"/>
      <c r="F1373" s="166"/>
      <c r="G1373" s="166"/>
      <c r="H1373" s="166"/>
      <c r="I1373" s="166"/>
      <c r="J1373" s="166"/>
      <c r="K1373" s="166"/>
      <c r="L1373" s="166"/>
      <c r="M1373" s="166"/>
      <c r="N1373" s="166"/>
      <c r="O1373" s="166"/>
      <c r="P1373" s="166"/>
      <c r="Q1373" s="166"/>
      <c r="R1373" s="166"/>
      <c r="S1373" s="166"/>
      <c r="T1373" s="166"/>
      <c r="U1373" s="166"/>
      <c r="V1373" s="166"/>
      <c r="W1373" s="166"/>
      <c r="X1373" s="166"/>
      <c r="Y1373" s="166"/>
      <c r="Z1373" s="167"/>
    </row>
    <row r="1374" spans="1:26" ht="12" customHeight="1" x14ac:dyDescent="0.2">
      <c r="A1374" s="149">
        <v>62</v>
      </c>
      <c r="C1374" s="149" t="s">
        <v>1293</v>
      </c>
      <c r="D1374" s="183" t="s">
        <v>282</v>
      </c>
      <c r="E1374" s="166">
        <v>4</v>
      </c>
      <c r="F1374" s="166">
        <v>0</v>
      </c>
      <c r="G1374" s="166">
        <v>0</v>
      </c>
      <c r="H1374" s="166">
        <v>0</v>
      </c>
      <c r="I1374" s="166">
        <v>0</v>
      </c>
      <c r="J1374" s="166">
        <v>0</v>
      </c>
      <c r="K1374" s="166">
        <v>0</v>
      </c>
      <c r="L1374" s="166">
        <v>0</v>
      </c>
      <c r="M1374" s="166">
        <v>0</v>
      </c>
      <c r="N1374" s="166">
        <v>0</v>
      </c>
      <c r="O1374" s="166">
        <v>0</v>
      </c>
      <c r="P1374" s="166">
        <v>0</v>
      </c>
      <c r="Q1374" s="166">
        <v>0</v>
      </c>
      <c r="R1374" s="166">
        <v>0</v>
      </c>
      <c r="S1374" s="166">
        <v>0</v>
      </c>
      <c r="T1374" s="166">
        <v>0</v>
      </c>
      <c r="U1374" s="166">
        <v>0</v>
      </c>
      <c r="V1374" s="166">
        <v>0</v>
      </c>
      <c r="W1374" s="166">
        <v>0</v>
      </c>
      <c r="X1374" s="166">
        <v>0</v>
      </c>
      <c r="Y1374" s="166"/>
      <c r="Z1374" s="167">
        <v>62</v>
      </c>
    </row>
    <row r="1375" spans="1:26" ht="12" customHeight="1" x14ac:dyDescent="0.2">
      <c r="D1375" s="183" t="s">
        <v>283</v>
      </c>
      <c r="E1375" s="166">
        <v>4</v>
      </c>
      <c r="F1375" s="166">
        <v>0</v>
      </c>
      <c r="G1375" s="166">
        <v>0</v>
      </c>
      <c r="H1375" s="166">
        <v>0</v>
      </c>
      <c r="I1375" s="166">
        <v>0</v>
      </c>
      <c r="J1375" s="166">
        <v>0</v>
      </c>
      <c r="K1375" s="166">
        <v>0</v>
      </c>
      <c r="L1375" s="166">
        <v>0</v>
      </c>
      <c r="M1375" s="166">
        <v>0</v>
      </c>
      <c r="N1375" s="166">
        <v>0</v>
      </c>
      <c r="O1375" s="166">
        <v>0</v>
      </c>
      <c r="P1375" s="166">
        <v>0</v>
      </c>
      <c r="Q1375" s="166">
        <v>0</v>
      </c>
      <c r="R1375" s="166">
        <v>0</v>
      </c>
      <c r="S1375" s="166">
        <v>0</v>
      </c>
      <c r="T1375" s="166">
        <v>0</v>
      </c>
      <c r="U1375" s="166">
        <v>0</v>
      </c>
      <c r="V1375" s="166">
        <v>0</v>
      </c>
      <c r="W1375" s="166">
        <v>0</v>
      </c>
      <c r="X1375" s="166">
        <v>0</v>
      </c>
      <c r="Y1375" s="166"/>
      <c r="Z1375" s="167"/>
    </row>
    <row r="1376" spans="1:26" ht="5.0999999999999996" customHeight="1" x14ac:dyDescent="0.2">
      <c r="D1376" s="183"/>
      <c r="E1376" s="166"/>
      <c r="F1376" s="166"/>
      <c r="G1376" s="166"/>
      <c r="H1376" s="166"/>
      <c r="I1376" s="166"/>
      <c r="J1376" s="166"/>
      <c r="K1376" s="166"/>
      <c r="L1376" s="166"/>
      <c r="M1376" s="166"/>
      <c r="N1376" s="166"/>
      <c r="O1376" s="166"/>
      <c r="P1376" s="166"/>
      <c r="Q1376" s="166"/>
      <c r="R1376" s="166"/>
      <c r="S1376" s="166"/>
      <c r="T1376" s="166"/>
      <c r="U1376" s="166"/>
      <c r="V1376" s="166"/>
      <c r="W1376" s="166"/>
      <c r="X1376" s="166"/>
      <c r="Y1376" s="166"/>
      <c r="Z1376" s="167"/>
    </row>
    <row r="1377" spans="1:26" ht="12" customHeight="1" x14ac:dyDescent="0.2">
      <c r="A1377" s="212" t="s">
        <v>1294</v>
      </c>
      <c r="C1377" s="142" t="s">
        <v>1295</v>
      </c>
      <c r="D1377" s="183" t="s">
        <v>282</v>
      </c>
      <c r="E1377" s="166">
        <v>221</v>
      </c>
      <c r="F1377" s="166">
        <v>39</v>
      </c>
      <c r="G1377" s="166">
        <v>36</v>
      </c>
      <c r="H1377" s="166">
        <v>1</v>
      </c>
      <c r="I1377" s="166">
        <v>1</v>
      </c>
      <c r="J1377" s="166">
        <v>7</v>
      </c>
      <c r="K1377" s="166">
        <v>7</v>
      </c>
      <c r="L1377" s="166">
        <v>11</v>
      </c>
      <c r="M1377" s="166">
        <v>10</v>
      </c>
      <c r="N1377" s="166">
        <v>12</v>
      </c>
      <c r="O1377" s="166">
        <v>12</v>
      </c>
      <c r="P1377" s="166">
        <v>6</v>
      </c>
      <c r="Q1377" s="166">
        <v>6</v>
      </c>
      <c r="R1377" s="166">
        <v>2</v>
      </c>
      <c r="S1377" s="166">
        <v>0</v>
      </c>
      <c r="T1377" s="166">
        <v>0</v>
      </c>
      <c r="U1377" s="166">
        <v>0</v>
      </c>
      <c r="V1377" s="166">
        <v>0</v>
      </c>
      <c r="W1377" s="166">
        <v>0</v>
      </c>
      <c r="X1377" s="166">
        <v>0</v>
      </c>
      <c r="Y1377" s="166"/>
      <c r="Z1377" s="167" t="s">
        <v>1296</v>
      </c>
    </row>
    <row r="1378" spans="1:26" ht="12" customHeight="1" x14ac:dyDescent="0.2">
      <c r="A1378" s="213"/>
      <c r="D1378" s="183" t="s">
        <v>283</v>
      </c>
      <c r="E1378" s="166">
        <v>179</v>
      </c>
      <c r="F1378" s="166">
        <v>33</v>
      </c>
      <c r="G1378" s="166">
        <v>30</v>
      </c>
      <c r="H1378" s="166">
        <v>1</v>
      </c>
      <c r="I1378" s="166">
        <v>1</v>
      </c>
      <c r="J1378" s="166">
        <v>6</v>
      </c>
      <c r="K1378" s="166">
        <v>6</v>
      </c>
      <c r="L1378" s="166">
        <v>8</v>
      </c>
      <c r="M1378" s="166">
        <v>7</v>
      </c>
      <c r="N1378" s="166">
        <v>11</v>
      </c>
      <c r="O1378" s="166">
        <v>11</v>
      </c>
      <c r="P1378" s="166">
        <v>5</v>
      </c>
      <c r="Q1378" s="166">
        <v>5</v>
      </c>
      <c r="R1378" s="166">
        <v>2</v>
      </c>
      <c r="S1378" s="166">
        <v>0</v>
      </c>
      <c r="T1378" s="166">
        <v>0</v>
      </c>
      <c r="U1378" s="166">
        <v>0</v>
      </c>
      <c r="V1378" s="166">
        <v>0</v>
      </c>
      <c r="W1378" s="166">
        <v>0</v>
      </c>
      <c r="X1378" s="166">
        <v>0</v>
      </c>
      <c r="Y1378" s="166"/>
      <c r="Z1378" s="167"/>
    </row>
    <row r="1379" spans="1:26" ht="5.0999999999999996" customHeight="1" x14ac:dyDescent="0.2">
      <c r="A1379" s="213"/>
      <c r="D1379" s="183"/>
      <c r="E1379" s="166"/>
      <c r="F1379" s="166"/>
      <c r="G1379" s="166"/>
      <c r="H1379" s="166"/>
      <c r="I1379" s="166"/>
      <c r="J1379" s="166"/>
      <c r="K1379" s="166"/>
      <c r="L1379" s="166"/>
      <c r="M1379" s="166"/>
      <c r="N1379" s="166"/>
      <c r="O1379" s="166"/>
      <c r="P1379" s="166"/>
      <c r="Q1379" s="166"/>
      <c r="R1379" s="166"/>
      <c r="S1379" s="166"/>
      <c r="T1379" s="166"/>
      <c r="U1379" s="166"/>
      <c r="V1379" s="166"/>
      <c r="W1379" s="166"/>
      <c r="X1379" s="166"/>
      <c r="Y1379" s="166"/>
      <c r="Z1379" s="167"/>
    </row>
    <row r="1380" spans="1:26" ht="12" customHeight="1" x14ac:dyDescent="0.2">
      <c r="A1380" s="212" t="s">
        <v>1297</v>
      </c>
      <c r="C1380" s="142" t="s">
        <v>1298</v>
      </c>
      <c r="D1380" s="183" t="s">
        <v>282</v>
      </c>
      <c r="E1380" s="166">
        <v>2</v>
      </c>
      <c r="F1380" s="166">
        <v>0</v>
      </c>
      <c r="G1380" s="166">
        <v>0</v>
      </c>
      <c r="H1380" s="166">
        <v>0</v>
      </c>
      <c r="I1380" s="166">
        <v>0</v>
      </c>
      <c r="J1380" s="166">
        <v>0</v>
      </c>
      <c r="K1380" s="166">
        <v>0</v>
      </c>
      <c r="L1380" s="166">
        <v>0</v>
      </c>
      <c r="M1380" s="166">
        <v>0</v>
      </c>
      <c r="N1380" s="166">
        <v>0</v>
      </c>
      <c r="O1380" s="166">
        <v>0</v>
      </c>
      <c r="P1380" s="166">
        <v>0</v>
      </c>
      <c r="Q1380" s="166">
        <v>0</v>
      </c>
      <c r="R1380" s="166">
        <v>0</v>
      </c>
      <c r="S1380" s="166">
        <v>0</v>
      </c>
      <c r="T1380" s="166">
        <v>0</v>
      </c>
      <c r="U1380" s="166">
        <v>0</v>
      </c>
      <c r="V1380" s="166">
        <v>0</v>
      </c>
      <c r="W1380" s="166">
        <v>0</v>
      </c>
      <c r="X1380" s="166">
        <v>0</v>
      </c>
      <c r="Y1380" s="166"/>
      <c r="Z1380" s="167" t="s">
        <v>1297</v>
      </c>
    </row>
    <row r="1381" spans="1:26" ht="12" customHeight="1" x14ac:dyDescent="0.2">
      <c r="A1381" s="213"/>
      <c r="C1381" s="149"/>
      <c r="D1381" s="183" t="s">
        <v>283</v>
      </c>
      <c r="E1381" s="166">
        <v>1</v>
      </c>
      <c r="F1381" s="166">
        <v>0</v>
      </c>
      <c r="G1381" s="166">
        <v>0</v>
      </c>
      <c r="H1381" s="166">
        <v>0</v>
      </c>
      <c r="I1381" s="166">
        <v>0</v>
      </c>
      <c r="J1381" s="166">
        <v>0</v>
      </c>
      <c r="K1381" s="166">
        <v>0</v>
      </c>
      <c r="L1381" s="166">
        <v>0</v>
      </c>
      <c r="M1381" s="166">
        <v>0</v>
      </c>
      <c r="N1381" s="166">
        <v>0</v>
      </c>
      <c r="O1381" s="166">
        <v>0</v>
      </c>
      <c r="P1381" s="166">
        <v>0</v>
      </c>
      <c r="Q1381" s="166">
        <v>0</v>
      </c>
      <c r="R1381" s="166">
        <v>0</v>
      </c>
      <c r="S1381" s="166">
        <v>0</v>
      </c>
      <c r="T1381" s="166">
        <v>0</v>
      </c>
      <c r="U1381" s="166">
        <v>0</v>
      </c>
      <c r="V1381" s="166">
        <v>0</v>
      </c>
      <c r="W1381" s="166">
        <v>0</v>
      </c>
      <c r="X1381" s="166">
        <v>0</v>
      </c>
      <c r="Y1381" s="166"/>
      <c r="Z1381" s="167"/>
    </row>
    <row r="1382" spans="1:26" ht="5.0999999999999996" customHeight="1" x14ac:dyDescent="0.2">
      <c r="A1382" s="213"/>
      <c r="D1382" s="183"/>
      <c r="E1382" s="166"/>
      <c r="F1382" s="166"/>
      <c r="G1382" s="166"/>
      <c r="H1382" s="166"/>
      <c r="I1382" s="166"/>
      <c r="J1382" s="166"/>
      <c r="K1382" s="166"/>
      <c r="L1382" s="166"/>
      <c r="M1382" s="166"/>
      <c r="N1382" s="166"/>
      <c r="O1382" s="166"/>
      <c r="P1382" s="166"/>
      <c r="Q1382" s="166"/>
      <c r="R1382" s="166"/>
      <c r="S1382" s="166"/>
      <c r="T1382" s="166"/>
      <c r="U1382" s="166"/>
      <c r="V1382" s="166"/>
      <c r="W1382" s="166"/>
      <c r="X1382" s="166"/>
      <c r="Y1382" s="166"/>
      <c r="Z1382" s="167"/>
    </row>
    <row r="1383" spans="1:26" ht="12" customHeight="1" x14ac:dyDescent="0.2">
      <c r="A1383" s="216" t="s">
        <v>1299</v>
      </c>
      <c r="C1383" s="142" t="s">
        <v>1300</v>
      </c>
      <c r="D1383" s="183" t="s">
        <v>282</v>
      </c>
      <c r="E1383" s="166">
        <v>49</v>
      </c>
      <c r="F1383" s="166">
        <v>15</v>
      </c>
      <c r="G1383" s="166">
        <v>7</v>
      </c>
      <c r="H1383" s="166">
        <v>2</v>
      </c>
      <c r="I1383" s="166">
        <v>0</v>
      </c>
      <c r="J1383" s="166">
        <v>0</v>
      </c>
      <c r="K1383" s="166">
        <v>0</v>
      </c>
      <c r="L1383" s="166">
        <v>2</v>
      </c>
      <c r="M1383" s="166">
        <v>2</v>
      </c>
      <c r="N1383" s="166">
        <v>1</v>
      </c>
      <c r="O1383" s="166">
        <v>0</v>
      </c>
      <c r="P1383" s="166">
        <v>6</v>
      </c>
      <c r="Q1383" s="166">
        <v>5</v>
      </c>
      <c r="R1383" s="166">
        <v>0</v>
      </c>
      <c r="S1383" s="166">
        <v>4</v>
      </c>
      <c r="T1383" s="166">
        <v>0</v>
      </c>
      <c r="U1383" s="166">
        <v>0</v>
      </c>
      <c r="V1383" s="166">
        <v>0</v>
      </c>
      <c r="W1383" s="166">
        <v>0</v>
      </c>
      <c r="X1383" s="166">
        <v>0</v>
      </c>
      <c r="Y1383" s="166"/>
      <c r="Z1383" s="167" t="s">
        <v>1299</v>
      </c>
    </row>
    <row r="1384" spans="1:26" ht="12" customHeight="1" x14ac:dyDescent="0.2">
      <c r="A1384" s="216"/>
      <c r="D1384" s="183" t="s">
        <v>283</v>
      </c>
      <c r="E1384" s="166">
        <v>43</v>
      </c>
      <c r="F1384" s="166">
        <v>14</v>
      </c>
      <c r="G1384" s="166">
        <v>7</v>
      </c>
      <c r="H1384" s="166">
        <v>2</v>
      </c>
      <c r="I1384" s="166">
        <v>0</v>
      </c>
      <c r="J1384" s="166">
        <v>0</v>
      </c>
      <c r="K1384" s="166">
        <v>0</v>
      </c>
      <c r="L1384" s="166">
        <v>2</v>
      </c>
      <c r="M1384" s="166">
        <v>2</v>
      </c>
      <c r="N1384" s="166">
        <v>1</v>
      </c>
      <c r="O1384" s="166">
        <v>0</v>
      </c>
      <c r="P1384" s="166">
        <v>6</v>
      </c>
      <c r="Q1384" s="166">
        <v>5</v>
      </c>
      <c r="R1384" s="166">
        <v>0</v>
      </c>
      <c r="S1384" s="166">
        <v>3</v>
      </c>
      <c r="T1384" s="166">
        <v>0</v>
      </c>
      <c r="U1384" s="166">
        <v>0</v>
      </c>
      <c r="V1384" s="166">
        <v>0</v>
      </c>
      <c r="W1384" s="166">
        <v>0</v>
      </c>
      <c r="X1384" s="166">
        <v>0</v>
      </c>
      <c r="Y1384" s="166"/>
      <c r="Z1384" s="167"/>
    </row>
    <row r="1385" spans="1:26" ht="5.0999999999999996" customHeight="1" x14ac:dyDescent="0.2">
      <c r="A1385" s="213"/>
      <c r="D1385" s="183"/>
      <c r="E1385" s="166"/>
      <c r="F1385" s="166"/>
      <c r="G1385" s="166"/>
      <c r="H1385" s="166"/>
      <c r="I1385" s="166"/>
      <c r="J1385" s="166"/>
      <c r="K1385" s="166"/>
      <c r="L1385" s="166"/>
      <c r="M1385" s="166"/>
      <c r="N1385" s="166"/>
      <c r="O1385" s="166"/>
      <c r="P1385" s="166"/>
      <c r="Q1385" s="166"/>
      <c r="R1385" s="166"/>
      <c r="S1385" s="166"/>
      <c r="T1385" s="166"/>
      <c r="U1385" s="166"/>
      <c r="V1385" s="166"/>
      <c r="W1385" s="166"/>
      <c r="X1385" s="166"/>
      <c r="Y1385" s="166"/>
      <c r="Z1385" s="167"/>
    </row>
    <row r="1386" spans="1:26" ht="12" customHeight="1" x14ac:dyDescent="0.2">
      <c r="A1386" s="212" t="s">
        <v>1301</v>
      </c>
      <c r="C1386" s="142" t="s">
        <v>1302</v>
      </c>
      <c r="D1386" s="183" t="s">
        <v>282</v>
      </c>
      <c r="E1386" s="166">
        <v>2</v>
      </c>
      <c r="F1386" s="166">
        <v>0</v>
      </c>
      <c r="G1386" s="166">
        <v>0</v>
      </c>
      <c r="H1386" s="166">
        <v>0</v>
      </c>
      <c r="I1386" s="166">
        <v>0</v>
      </c>
      <c r="J1386" s="166">
        <v>0</v>
      </c>
      <c r="K1386" s="166">
        <v>0</v>
      </c>
      <c r="L1386" s="166">
        <v>0</v>
      </c>
      <c r="M1386" s="166">
        <v>0</v>
      </c>
      <c r="N1386" s="166">
        <v>0</v>
      </c>
      <c r="O1386" s="166">
        <v>0</v>
      </c>
      <c r="P1386" s="166">
        <v>0</v>
      </c>
      <c r="Q1386" s="166">
        <v>0</v>
      </c>
      <c r="R1386" s="166">
        <v>0</v>
      </c>
      <c r="S1386" s="166">
        <v>0</v>
      </c>
      <c r="T1386" s="166">
        <v>0</v>
      </c>
      <c r="U1386" s="166">
        <v>0</v>
      </c>
      <c r="V1386" s="166">
        <v>0</v>
      </c>
      <c r="W1386" s="166">
        <v>0</v>
      </c>
      <c r="X1386" s="166">
        <v>0</v>
      </c>
      <c r="Y1386" s="166"/>
      <c r="Z1386" s="167" t="s">
        <v>1301</v>
      </c>
    </row>
    <row r="1387" spans="1:26" ht="12" customHeight="1" x14ac:dyDescent="0.2">
      <c r="A1387" s="213"/>
      <c r="C1387" s="149"/>
      <c r="D1387" s="183" t="s">
        <v>283</v>
      </c>
      <c r="E1387" s="166">
        <v>2</v>
      </c>
      <c r="F1387" s="166">
        <v>0</v>
      </c>
      <c r="G1387" s="166">
        <v>0</v>
      </c>
      <c r="H1387" s="166">
        <v>0</v>
      </c>
      <c r="I1387" s="166">
        <v>0</v>
      </c>
      <c r="J1387" s="166">
        <v>0</v>
      </c>
      <c r="K1387" s="166">
        <v>0</v>
      </c>
      <c r="L1387" s="166">
        <v>0</v>
      </c>
      <c r="M1387" s="166">
        <v>0</v>
      </c>
      <c r="N1387" s="166">
        <v>0</v>
      </c>
      <c r="O1387" s="166">
        <v>0</v>
      </c>
      <c r="P1387" s="166">
        <v>0</v>
      </c>
      <c r="Q1387" s="166">
        <v>0</v>
      </c>
      <c r="R1387" s="166">
        <v>0</v>
      </c>
      <c r="S1387" s="166">
        <v>0</v>
      </c>
      <c r="T1387" s="166">
        <v>0</v>
      </c>
      <c r="U1387" s="166">
        <v>0</v>
      </c>
      <c r="V1387" s="166">
        <v>0</v>
      </c>
      <c r="W1387" s="166">
        <v>0</v>
      </c>
      <c r="X1387" s="166">
        <v>0</v>
      </c>
      <c r="Y1387" s="166"/>
      <c r="Z1387" s="167"/>
    </row>
    <row r="1388" spans="1:26" ht="5.0999999999999996" customHeight="1" x14ac:dyDescent="0.2">
      <c r="A1388" s="213"/>
      <c r="D1388" s="183"/>
      <c r="E1388" s="166"/>
      <c r="F1388" s="166"/>
      <c r="G1388" s="166"/>
      <c r="H1388" s="166"/>
      <c r="I1388" s="166"/>
      <c r="J1388" s="166"/>
      <c r="K1388" s="166"/>
      <c r="L1388" s="166"/>
      <c r="M1388" s="166"/>
      <c r="N1388" s="166"/>
      <c r="O1388" s="166"/>
      <c r="P1388" s="166"/>
      <c r="Q1388" s="166"/>
      <c r="R1388" s="166"/>
      <c r="S1388" s="166"/>
      <c r="T1388" s="166"/>
      <c r="U1388" s="166"/>
      <c r="V1388" s="166"/>
      <c r="W1388" s="166"/>
      <c r="X1388" s="166"/>
      <c r="Y1388" s="166"/>
      <c r="Z1388" s="167"/>
    </row>
    <row r="1389" spans="1:26" ht="12" customHeight="1" x14ac:dyDescent="0.2">
      <c r="A1389" s="142" t="s">
        <v>1303</v>
      </c>
      <c r="C1389" s="142" t="s">
        <v>1304</v>
      </c>
      <c r="D1389" s="183" t="s">
        <v>282</v>
      </c>
      <c r="E1389" s="166">
        <v>14720</v>
      </c>
      <c r="F1389" s="166">
        <v>303</v>
      </c>
      <c r="G1389" s="166">
        <v>224</v>
      </c>
      <c r="H1389" s="166">
        <v>164</v>
      </c>
      <c r="I1389" s="166">
        <v>135</v>
      </c>
      <c r="J1389" s="166">
        <v>77</v>
      </c>
      <c r="K1389" s="166">
        <v>50</v>
      </c>
      <c r="L1389" s="166">
        <v>36</v>
      </c>
      <c r="M1389" s="166">
        <v>23</v>
      </c>
      <c r="N1389" s="166">
        <v>20</v>
      </c>
      <c r="O1389" s="166">
        <v>12</v>
      </c>
      <c r="P1389" s="166">
        <v>6</v>
      </c>
      <c r="Q1389" s="166">
        <v>4</v>
      </c>
      <c r="R1389" s="166">
        <v>0</v>
      </c>
      <c r="S1389" s="166">
        <v>0</v>
      </c>
      <c r="T1389" s="166">
        <v>0</v>
      </c>
      <c r="U1389" s="166">
        <v>0</v>
      </c>
      <c r="V1389" s="166">
        <v>0</v>
      </c>
      <c r="W1389" s="166">
        <v>0</v>
      </c>
      <c r="X1389" s="166">
        <v>0</v>
      </c>
      <c r="Y1389" s="166"/>
      <c r="Z1389" s="167" t="s">
        <v>1303</v>
      </c>
    </row>
    <row r="1390" spans="1:26" ht="12" customHeight="1" x14ac:dyDescent="0.2">
      <c r="D1390" s="183" t="s">
        <v>283</v>
      </c>
      <c r="E1390" s="166">
        <v>12394</v>
      </c>
      <c r="F1390" s="166">
        <v>284</v>
      </c>
      <c r="G1390" s="166">
        <v>208</v>
      </c>
      <c r="H1390" s="166">
        <v>151</v>
      </c>
      <c r="I1390" s="166">
        <v>124</v>
      </c>
      <c r="J1390" s="166">
        <v>74</v>
      </c>
      <c r="K1390" s="166">
        <v>47</v>
      </c>
      <c r="L1390" s="166">
        <v>33</v>
      </c>
      <c r="M1390" s="166">
        <v>21</v>
      </c>
      <c r="N1390" s="166">
        <v>20</v>
      </c>
      <c r="O1390" s="166">
        <v>12</v>
      </c>
      <c r="P1390" s="166">
        <v>6</v>
      </c>
      <c r="Q1390" s="166">
        <v>4</v>
      </c>
      <c r="R1390" s="166">
        <v>0</v>
      </c>
      <c r="S1390" s="166">
        <v>0</v>
      </c>
      <c r="T1390" s="166">
        <v>0</v>
      </c>
      <c r="U1390" s="166">
        <v>0</v>
      </c>
      <c r="V1390" s="166">
        <v>0</v>
      </c>
      <c r="W1390" s="166">
        <v>0</v>
      </c>
      <c r="X1390" s="166">
        <v>0</v>
      </c>
      <c r="Y1390" s="166"/>
      <c r="Z1390" s="167"/>
    </row>
    <row r="1391" spans="1:26" ht="5.0999999999999996" customHeight="1" x14ac:dyDescent="0.2">
      <c r="D1391" s="183"/>
      <c r="E1391" s="166"/>
      <c r="F1391" s="166"/>
      <c r="G1391" s="166"/>
      <c r="H1391" s="166"/>
      <c r="I1391" s="166"/>
      <c r="J1391" s="166"/>
      <c r="K1391" s="166"/>
      <c r="L1391" s="166"/>
      <c r="M1391" s="166"/>
      <c r="N1391" s="166"/>
      <c r="O1391" s="166"/>
      <c r="P1391" s="166"/>
      <c r="Q1391" s="166"/>
      <c r="R1391" s="166"/>
      <c r="S1391" s="166"/>
      <c r="T1391" s="166"/>
      <c r="U1391" s="166"/>
      <c r="V1391" s="166"/>
      <c r="W1391" s="166"/>
      <c r="X1391" s="166"/>
      <c r="Y1391" s="166"/>
      <c r="Z1391" s="167"/>
    </row>
    <row r="1392" spans="1:26" ht="12" customHeight="1" x14ac:dyDescent="0.2">
      <c r="A1392" s="212" t="s">
        <v>1305</v>
      </c>
      <c r="C1392" s="142" t="s">
        <v>1306</v>
      </c>
      <c r="D1392" s="183" t="s">
        <v>282</v>
      </c>
      <c r="E1392" s="166">
        <v>11</v>
      </c>
      <c r="F1392" s="166">
        <v>2</v>
      </c>
      <c r="G1392" s="166">
        <v>1</v>
      </c>
      <c r="H1392" s="166">
        <v>1</v>
      </c>
      <c r="I1392" s="166">
        <v>1</v>
      </c>
      <c r="J1392" s="166">
        <v>0</v>
      </c>
      <c r="K1392" s="166">
        <v>0</v>
      </c>
      <c r="L1392" s="166">
        <v>0</v>
      </c>
      <c r="M1392" s="166">
        <v>0</v>
      </c>
      <c r="N1392" s="166">
        <v>1</v>
      </c>
      <c r="O1392" s="166">
        <v>0</v>
      </c>
      <c r="P1392" s="166">
        <v>0</v>
      </c>
      <c r="Q1392" s="166">
        <v>0</v>
      </c>
      <c r="R1392" s="166">
        <v>0</v>
      </c>
      <c r="S1392" s="166">
        <v>0</v>
      </c>
      <c r="T1392" s="166">
        <v>0</v>
      </c>
      <c r="U1392" s="166">
        <v>0</v>
      </c>
      <c r="V1392" s="166">
        <v>0</v>
      </c>
      <c r="W1392" s="166">
        <v>0</v>
      </c>
      <c r="X1392" s="166">
        <v>0</v>
      </c>
      <c r="Y1392" s="166"/>
      <c r="Z1392" s="167" t="s">
        <v>1307</v>
      </c>
    </row>
    <row r="1393" spans="1:26" ht="12" customHeight="1" x14ac:dyDescent="0.2">
      <c r="A1393" s="213"/>
      <c r="D1393" s="183" t="s">
        <v>283</v>
      </c>
      <c r="E1393" s="166">
        <v>10</v>
      </c>
      <c r="F1393" s="166">
        <v>2</v>
      </c>
      <c r="G1393" s="166">
        <v>1</v>
      </c>
      <c r="H1393" s="166">
        <v>1</v>
      </c>
      <c r="I1393" s="166">
        <v>1</v>
      </c>
      <c r="J1393" s="166">
        <v>0</v>
      </c>
      <c r="K1393" s="166">
        <v>0</v>
      </c>
      <c r="L1393" s="166">
        <v>0</v>
      </c>
      <c r="M1393" s="166">
        <v>0</v>
      </c>
      <c r="N1393" s="166">
        <v>1</v>
      </c>
      <c r="O1393" s="166">
        <v>0</v>
      </c>
      <c r="P1393" s="166">
        <v>0</v>
      </c>
      <c r="Q1393" s="166">
        <v>0</v>
      </c>
      <c r="R1393" s="166">
        <v>0</v>
      </c>
      <c r="S1393" s="166">
        <v>0</v>
      </c>
      <c r="T1393" s="166">
        <v>0</v>
      </c>
      <c r="U1393" s="166">
        <v>0</v>
      </c>
      <c r="V1393" s="166">
        <v>0</v>
      </c>
      <c r="W1393" s="166">
        <v>0</v>
      </c>
      <c r="X1393" s="166">
        <v>0</v>
      </c>
      <c r="Y1393" s="166"/>
      <c r="Z1393" s="167"/>
    </row>
    <row r="1394" spans="1:26" ht="5.0999999999999996" customHeight="1" x14ac:dyDescent="0.2">
      <c r="A1394" s="213"/>
      <c r="D1394" s="183"/>
      <c r="E1394" s="166"/>
      <c r="F1394" s="166"/>
      <c r="G1394" s="166"/>
      <c r="H1394" s="166"/>
      <c r="I1394" s="166"/>
      <c r="J1394" s="166"/>
      <c r="K1394" s="166"/>
      <c r="L1394" s="166"/>
      <c r="M1394" s="166"/>
      <c r="N1394" s="166"/>
      <c r="O1394" s="166"/>
      <c r="P1394" s="166"/>
      <c r="Q1394" s="166"/>
      <c r="R1394" s="166"/>
      <c r="S1394" s="166"/>
      <c r="T1394" s="166"/>
      <c r="U1394" s="166"/>
      <c r="V1394" s="166"/>
      <c r="W1394" s="166"/>
      <c r="X1394" s="166"/>
      <c r="Y1394" s="166"/>
      <c r="Z1394" s="167"/>
    </row>
    <row r="1395" spans="1:26" ht="12" customHeight="1" x14ac:dyDescent="0.2">
      <c r="A1395" s="142" t="s">
        <v>1308</v>
      </c>
      <c r="C1395" s="142" t="s">
        <v>1309</v>
      </c>
      <c r="D1395" s="183" t="s">
        <v>282</v>
      </c>
      <c r="E1395" s="166">
        <v>477</v>
      </c>
      <c r="F1395" s="166">
        <v>13</v>
      </c>
      <c r="G1395" s="166">
        <v>12</v>
      </c>
      <c r="H1395" s="166">
        <v>5</v>
      </c>
      <c r="I1395" s="166">
        <v>5</v>
      </c>
      <c r="J1395" s="166">
        <v>2</v>
      </c>
      <c r="K1395" s="166">
        <v>1</v>
      </c>
      <c r="L1395" s="166">
        <v>2</v>
      </c>
      <c r="M1395" s="166">
        <v>2</v>
      </c>
      <c r="N1395" s="166">
        <v>2</v>
      </c>
      <c r="O1395" s="166">
        <v>2</v>
      </c>
      <c r="P1395" s="166">
        <v>2</v>
      </c>
      <c r="Q1395" s="166">
        <v>2</v>
      </c>
      <c r="R1395" s="166">
        <v>0</v>
      </c>
      <c r="S1395" s="166">
        <v>0</v>
      </c>
      <c r="T1395" s="166">
        <v>0</v>
      </c>
      <c r="U1395" s="166">
        <v>0</v>
      </c>
      <c r="V1395" s="166">
        <v>0</v>
      </c>
      <c r="W1395" s="166">
        <v>0</v>
      </c>
      <c r="X1395" s="166">
        <v>0</v>
      </c>
      <c r="Y1395" s="166"/>
      <c r="Z1395" s="167" t="s">
        <v>1310</v>
      </c>
    </row>
    <row r="1396" spans="1:26" ht="12" customHeight="1" x14ac:dyDescent="0.2">
      <c r="D1396" s="183" t="s">
        <v>283</v>
      </c>
      <c r="E1396" s="166">
        <v>448</v>
      </c>
      <c r="F1396" s="166">
        <v>13</v>
      </c>
      <c r="G1396" s="166">
        <v>12</v>
      </c>
      <c r="H1396" s="166">
        <v>5</v>
      </c>
      <c r="I1396" s="166">
        <v>5</v>
      </c>
      <c r="J1396" s="166">
        <v>2</v>
      </c>
      <c r="K1396" s="166">
        <v>1</v>
      </c>
      <c r="L1396" s="166">
        <v>2</v>
      </c>
      <c r="M1396" s="166">
        <v>2</v>
      </c>
      <c r="N1396" s="166">
        <v>2</v>
      </c>
      <c r="O1396" s="166">
        <v>2</v>
      </c>
      <c r="P1396" s="166">
        <v>2</v>
      </c>
      <c r="Q1396" s="166">
        <v>2</v>
      </c>
      <c r="R1396" s="166">
        <v>0</v>
      </c>
      <c r="S1396" s="166">
        <v>0</v>
      </c>
      <c r="T1396" s="166">
        <v>0</v>
      </c>
      <c r="U1396" s="166">
        <v>0</v>
      </c>
      <c r="V1396" s="166">
        <v>0</v>
      </c>
      <c r="W1396" s="166">
        <v>0</v>
      </c>
      <c r="X1396" s="166">
        <v>0</v>
      </c>
      <c r="Y1396" s="166"/>
      <c r="Z1396" s="167"/>
    </row>
    <row r="1397" spans="1:26" ht="5.0999999999999996" customHeight="1" x14ac:dyDescent="0.2">
      <c r="D1397" s="183"/>
      <c r="E1397" s="166"/>
      <c r="F1397" s="166"/>
      <c r="G1397" s="166"/>
      <c r="H1397" s="166"/>
      <c r="I1397" s="166"/>
      <c r="J1397" s="166"/>
      <c r="K1397" s="166"/>
      <c r="L1397" s="166"/>
      <c r="M1397" s="166"/>
      <c r="N1397" s="166"/>
      <c r="O1397" s="166"/>
      <c r="P1397" s="166"/>
      <c r="Q1397" s="166"/>
      <c r="R1397" s="166"/>
      <c r="S1397" s="166"/>
      <c r="T1397" s="166"/>
      <c r="U1397" s="166"/>
      <c r="V1397" s="166"/>
      <c r="W1397" s="166"/>
      <c r="X1397" s="166"/>
      <c r="Y1397" s="166"/>
      <c r="Z1397" s="167"/>
    </row>
    <row r="1398" spans="1:26" ht="12" customHeight="1" x14ac:dyDescent="0.2">
      <c r="A1398" s="142" t="s">
        <v>1311</v>
      </c>
      <c r="C1398" s="142" t="s">
        <v>1312</v>
      </c>
      <c r="D1398" s="183" t="s">
        <v>282</v>
      </c>
      <c r="E1398" s="166">
        <v>136</v>
      </c>
      <c r="F1398" s="166">
        <v>4</v>
      </c>
      <c r="G1398" s="166">
        <v>4</v>
      </c>
      <c r="H1398" s="166">
        <v>1</v>
      </c>
      <c r="I1398" s="166">
        <v>1</v>
      </c>
      <c r="J1398" s="166">
        <v>3</v>
      </c>
      <c r="K1398" s="166">
        <v>3</v>
      </c>
      <c r="L1398" s="166">
        <v>0</v>
      </c>
      <c r="M1398" s="166">
        <v>0</v>
      </c>
      <c r="N1398" s="166">
        <v>0</v>
      </c>
      <c r="O1398" s="166">
        <v>0</v>
      </c>
      <c r="P1398" s="166">
        <v>0</v>
      </c>
      <c r="Q1398" s="166">
        <v>0</v>
      </c>
      <c r="R1398" s="166">
        <v>0</v>
      </c>
      <c r="S1398" s="166">
        <v>0</v>
      </c>
      <c r="T1398" s="166">
        <v>0</v>
      </c>
      <c r="U1398" s="166">
        <v>0</v>
      </c>
      <c r="V1398" s="166">
        <v>0</v>
      </c>
      <c r="W1398" s="166">
        <v>0</v>
      </c>
      <c r="X1398" s="166">
        <v>0</v>
      </c>
      <c r="Y1398" s="166"/>
      <c r="Z1398" s="167" t="s">
        <v>1311</v>
      </c>
    </row>
    <row r="1399" spans="1:26" s="190" customFormat="1" ht="12" customHeight="1" x14ac:dyDescent="0.2">
      <c r="A1399" s="142"/>
      <c r="B1399" s="162"/>
      <c r="C1399" s="142"/>
      <c r="D1399" s="183" t="s">
        <v>283</v>
      </c>
      <c r="E1399" s="166">
        <v>119</v>
      </c>
      <c r="F1399" s="166">
        <v>3</v>
      </c>
      <c r="G1399" s="166">
        <v>3</v>
      </c>
      <c r="H1399" s="166">
        <v>0</v>
      </c>
      <c r="I1399" s="166">
        <v>0</v>
      </c>
      <c r="J1399" s="166">
        <v>3</v>
      </c>
      <c r="K1399" s="166">
        <v>3</v>
      </c>
      <c r="L1399" s="166">
        <v>0</v>
      </c>
      <c r="M1399" s="166">
        <v>0</v>
      </c>
      <c r="N1399" s="166">
        <v>0</v>
      </c>
      <c r="O1399" s="166">
        <v>0</v>
      </c>
      <c r="P1399" s="166">
        <v>0</v>
      </c>
      <c r="Q1399" s="166">
        <v>0</v>
      </c>
      <c r="R1399" s="166">
        <v>0</v>
      </c>
      <c r="S1399" s="166">
        <v>0</v>
      </c>
      <c r="T1399" s="166">
        <v>0</v>
      </c>
      <c r="U1399" s="166">
        <v>0</v>
      </c>
      <c r="V1399" s="166">
        <v>0</v>
      </c>
      <c r="W1399" s="166">
        <v>0</v>
      </c>
      <c r="X1399" s="166">
        <v>0</v>
      </c>
      <c r="Y1399" s="191"/>
      <c r="Z1399" s="167"/>
    </row>
    <row r="1400" spans="1:26" ht="5.0999999999999996" customHeight="1" x14ac:dyDescent="0.2">
      <c r="D1400" s="183"/>
      <c r="E1400" s="166"/>
      <c r="F1400" s="166"/>
      <c r="G1400" s="166"/>
      <c r="H1400" s="166"/>
      <c r="I1400" s="166"/>
      <c r="J1400" s="166"/>
      <c r="K1400" s="166"/>
      <c r="L1400" s="166"/>
      <c r="M1400" s="166"/>
      <c r="N1400" s="166"/>
      <c r="O1400" s="166"/>
      <c r="P1400" s="166"/>
      <c r="Q1400" s="166"/>
      <c r="R1400" s="166"/>
      <c r="S1400" s="166"/>
      <c r="T1400" s="166"/>
      <c r="U1400" s="166"/>
      <c r="V1400" s="166"/>
      <c r="W1400" s="166"/>
      <c r="X1400" s="166"/>
      <c r="Y1400" s="166"/>
      <c r="Z1400" s="167"/>
    </row>
    <row r="1401" spans="1:26" ht="12" customHeight="1" x14ac:dyDescent="0.2">
      <c r="A1401" s="216" t="s">
        <v>2355</v>
      </c>
      <c r="C1401" s="142" t="s">
        <v>2356</v>
      </c>
      <c r="D1401" s="183" t="s">
        <v>282</v>
      </c>
      <c r="E1401" s="166">
        <v>2</v>
      </c>
      <c r="F1401" s="166">
        <v>0</v>
      </c>
      <c r="G1401" s="166">
        <v>0</v>
      </c>
      <c r="H1401" s="166">
        <v>0</v>
      </c>
      <c r="I1401" s="166">
        <v>0</v>
      </c>
      <c r="J1401" s="166">
        <v>0</v>
      </c>
      <c r="K1401" s="166">
        <v>0</v>
      </c>
      <c r="L1401" s="166">
        <v>0</v>
      </c>
      <c r="M1401" s="166">
        <v>0</v>
      </c>
      <c r="N1401" s="166">
        <v>0</v>
      </c>
      <c r="O1401" s="166">
        <v>0</v>
      </c>
      <c r="P1401" s="166">
        <v>0</v>
      </c>
      <c r="Q1401" s="166">
        <v>0</v>
      </c>
      <c r="R1401" s="166">
        <v>0</v>
      </c>
      <c r="S1401" s="166">
        <v>0</v>
      </c>
      <c r="T1401" s="166">
        <v>0</v>
      </c>
      <c r="U1401" s="166">
        <v>0</v>
      </c>
      <c r="V1401" s="166">
        <v>0</v>
      </c>
      <c r="W1401" s="166">
        <v>0</v>
      </c>
      <c r="X1401" s="166">
        <v>0</v>
      </c>
      <c r="Y1401" s="166"/>
      <c r="Z1401" s="167" t="s">
        <v>2357</v>
      </c>
    </row>
    <row r="1402" spans="1:26" ht="12" customHeight="1" x14ac:dyDescent="0.2">
      <c r="A1402" s="213"/>
      <c r="D1402" s="183" t="s">
        <v>283</v>
      </c>
      <c r="E1402" s="166">
        <v>2</v>
      </c>
      <c r="F1402" s="166">
        <v>0</v>
      </c>
      <c r="G1402" s="166">
        <v>0</v>
      </c>
      <c r="H1402" s="166">
        <v>0</v>
      </c>
      <c r="I1402" s="166">
        <v>0</v>
      </c>
      <c r="J1402" s="166">
        <v>0</v>
      </c>
      <c r="K1402" s="166">
        <v>0</v>
      </c>
      <c r="L1402" s="166">
        <v>0</v>
      </c>
      <c r="M1402" s="166">
        <v>0</v>
      </c>
      <c r="N1402" s="166">
        <v>0</v>
      </c>
      <c r="O1402" s="166">
        <v>0</v>
      </c>
      <c r="P1402" s="166">
        <v>0</v>
      </c>
      <c r="Q1402" s="166">
        <v>0</v>
      </c>
      <c r="R1402" s="166">
        <v>0</v>
      </c>
      <c r="S1402" s="166">
        <v>0</v>
      </c>
      <c r="T1402" s="166">
        <v>0</v>
      </c>
      <c r="U1402" s="166">
        <v>0</v>
      </c>
      <c r="V1402" s="166">
        <v>0</v>
      </c>
      <c r="W1402" s="166">
        <v>0</v>
      </c>
      <c r="X1402" s="166">
        <v>0</v>
      </c>
      <c r="Y1402" s="166"/>
      <c r="Z1402" s="167"/>
    </row>
    <row r="1403" spans="1:26" ht="5.0999999999999996" customHeight="1" x14ac:dyDescent="0.2">
      <c r="A1403" s="213"/>
      <c r="D1403" s="183"/>
      <c r="E1403" s="166"/>
      <c r="F1403" s="166"/>
      <c r="G1403" s="166"/>
      <c r="H1403" s="166"/>
      <c r="I1403" s="166"/>
      <c r="J1403" s="166"/>
      <c r="K1403" s="166"/>
      <c r="L1403" s="166"/>
      <c r="M1403" s="166"/>
      <c r="N1403" s="166"/>
      <c r="O1403" s="166"/>
      <c r="P1403" s="166"/>
      <c r="Q1403" s="166"/>
      <c r="R1403" s="166"/>
      <c r="S1403" s="166"/>
      <c r="T1403" s="166"/>
      <c r="U1403" s="166"/>
      <c r="V1403" s="166"/>
      <c r="W1403" s="166"/>
      <c r="X1403" s="166"/>
      <c r="Y1403" s="166"/>
      <c r="Z1403" s="167"/>
    </row>
    <row r="1404" spans="1:26" ht="12" customHeight="1" x14ac:dyDescent="0.2">
      <c r="A1404" s="142" t="s">
        <v>1313</v>
      </c>
      <c r="C1404" s="142" t="s">
        <v>1314</v>
      </c>
      <c r="D1404" s="183" t="s">
        <v>282</v>
      </c>
      <c r="E1404" s="166">
        <v>24</v>
      </c>
      <c r="F1404" s="166">
        <v>0</v>
      </c>
      <c r="G1404" s="166">
        <v>0</v>
      </c>
      <c r="H1404" s="166">
        <v>0</v>
      </c>
      <c r="I1404" s="166">
        <v>0</v>
      </c>
      <c r="J1404" s="166">
        <v>0</v>
      </c>
      <c r="K1404" s="166">
        <v>0</v>
      </c>
      <c r="L1404" s="166">
        <v>0</v>
      </c>
      <c r="M1404" s="166">
        <v>0</v>
      </c>
      <c r="N1404" s="166">
        <v>0</v>
      </c>
      <c r="O1404" s="166">
        <v>0</v>
      </c>
      <c r="P1404" s="166">
        <v>0</v>
      </c>
      <c r="Q1404" s="166">
        <v>0</v>
      </c>
      <c r="R1404" s="166">
        <v>0</v>
      </c>
      <c r="S1404" s="166">
        <v>0</v>
      </c>
      <c r="T1404" s="166">
        <v>0</v>
      </c>
      <c r="U1404" s="166">
        <v>0</v>
      </c>
      <c r="V1404" s="166">
        <v>0</v>
      </c>
      <c r="W1404" s="166">
        <v>0</v>
      </c>
      <c r="X1404" s="166">
        <v>0</v>
      </c>
      <c r="Y1404" s="166"/>
      <c r="Z1404" s="167" t="s">
        <v>1313</v>
      </c>
    </row>
    <row r="1405" spans="1:26" ht="12" customHeight="1" x14ac:dyDescent="0.2">
      <c r="D1405" s="183" t="s">
        <v>283</v>
      </c>
      <c r="E1405" s="166">
        <v>18</v>
      </c>
      <c r="F1405" s="166">
        <v>0</v>
      </c>
      <c r="G1405" s="166">
        <v>0</v>
      </c>
      <c r="H1405" s="166">
        <v>0</v>
      </c>
      <c r="I1405" s="166">
        <v>0</v>
      </c>
      <c r="J1405" s="166">
        <v>0</v>
      </c>
      <c r="K1405" s="166">
        <v>0</v>
      </c>
      <c r="L1405" s="166">
        <v>0</v>
      </c>
      <c r="M1405" s="166">
        <v>0</v>
      </c>
      <c r="N1405" s="166">
        <v>0</v>
      </c>
      <c r="O1405" s="166">
        <v>0</v>
      </c>
      <c r="P1405" s="166">
        <v>0</v>
      </c>
      <c r="Q1405" s="166">
        <v>0</v>
      </c>
      <c r="R1405" s="166">
        <v>0</v>
      </c>
      <c r="S1405" s="166">
        <v>0</v>
      </c>
      <c r="T1405" s="166">
        <v>0</v>
      </c>
      <c r="U1405" s="166">
        <v>0</v>
      </c>
      <c r="V1405" s="166">
        <v>0</v>
      </c>
      <c r="W1405" s="166">
        <v>0</v>
      </c>
      <c r="X1405" s="166">
        <v>0</v>
      </c>
      <c r="Y1405" s="166"/>
      <c r="Z1405" s="167"/>
    </row>
    <row r="1406" spans="1:26" ht="5.0999999999999996" customHeight="1" x14ac:dyDescent="0.2">
      <c r="D1406" s="183"/>
      <c r="E1406" s="166"/>
      <c r="F1406" s="166"/>
      <c r="G1406" s="166"/>
      <c r="H1406" s="166"/>
      <c r="I1406" s="166"/>
      <c r="J1406" s="166"/>
      <c r="K1406" s="166"/>
      <c r="L1406" s="166"/>
      <c r="M1406" s="166"/>
      <c r="N1406" s="166"/>
      <c r="O1406" s="166"/>
      <c r="P1406" s="166"/>
      <c r="Q1406" s="166"/>
      <c r="R1406" s="166"/>
      <c r="S1406" s="166"/>
      <c r="T1406" s="166"/>
      <c r="U1406" s="166"/>
      <c r="V1406" s="166"/>
      <c r="W1406" s="166"/>
      <c r="X1406" s="166"/>
      <c r="Y1406" s="166"/>
      <c r="Z1406" s="167"/>
    </row>
    <row r="1407" spans="1:26" ht="12" customHeight="1" x14ac:dyDescent="0.2">
      <c r="A1407" s="142" t="s">
        <v>1315</v>
      </c>
      <c r="C1407" s="142" t="s">
        <v>1316</v>
      </c>
      <c r="D1407" s="183" t="s">
        <v>282</v>
      </c>
      <c r="E1407" s="166">
        <v>1027</v>
      </c>
      <c r="F1407" s="166">
        <v>42</v>
      </c>
      <c r="G1407" s="166">
        <v>40</v>
      </c>
      <c r="H1407" s="166">
        <v>9</v>
      </c>
      <c r="I1407" s="166">
        <v>8</v>
      </c>
      <c r="J1407" s="166">
        <v>15</v>
      </c>
      <c r="K1407" s="166">
        <v>15</v>
      </c>
      <c r="L1407" s="166">
        <v>12</v>
      </c>
      <c r="M1407" s="166">
        <v>12</v>
      </c>
      <c r="N1407" s="166">
        <v>4</v>
      </c>
      <c r="O1407" s="166">
        <v>3</v>
      </c>
      <c r="P1407" s="166">
        <v>2</v>
      </c>
      <c r="Q1407" s="166">
        <v>2</v>
      </c>
      <c r="R1407" s="166">
        <v>0</v>
      </c>
      <c r="S1407" s="166">
        <v>0</v>
      </c>
      <c r="T1407" s="166">
        <v>0</v>
      </c>
      <c r="U1407" s="166">
        <v>0</v>
      </c>
      <c r="V1407" s="166">
        <v>0</v>
      </c>
      <c r="W1407" s="166">
        <v>0</v>
      </c>
      <c r="X1407" s="166">
        <v>0</v>
      </c>
      <c r="Y1407" s="166"/>
      <c r="Z1407" s="167" t="s">
        <v>1317</v>
      </c>
    </row>
    <row r="1408" spans="1:26" ht="12" customHeight="1" x14ac:dyDescent="0.2">
      <c r="D1408" s="183" t="s">
        <v>283</v>
      </c>
      <c r="E1408" s="166">
        <v>774</v>
      </c>
      <c r="F1408" s="166">
        <v>33</v>
      </c>
      <c r="G1408" s="166">
        <v>31</v>
      </c>
      <c r="H1408" s="166">
        <v>9</v>
      </c>
      <c r="I1408" s="166">
        <v>8</v>
      </c>
      <c r="J1408" s="166">
        <v>10</v>
      </c>
      <c r="K1408" s="166">
        <v>10</v>
      </c>
      <c r="L1408" s="166">
        <v>10</v>
      </c>
      <c r="M1408" s="166">
        <v>10</v>
      </c>
      <c r="N1408" s="166">
        <v>2</v>
      </c>
      <c r="O1408" s="166">
        <v>1</v>
      </c>
      <c r="P1408" s="166">
        <v>2</v>
      </c>
      <c r="Q1408" s="166">
        <v>2</v>
      </c>
      <c r="R1408" s="166">
        <v>0</v>
      </c>
      <c r="S1408" s="166">
        <v>0</v>
      </c>
      <c r="T1408" s="166">
        <v>0</v>
      </c>
      <c r="U1408" s="166">
        <v>0</v>
      </c>
      <c r="V1408" s="166">
        <v>0</v>
      </c>
      <c r="W1408" s="166">
        <v>0</v>
      </c>
      <c r="X1408" s="166">
        <v>0</v>
      </c>
      <c r="Y1408" s="166"/>
      <c r="Z1408" s="167"/>
    </row>
    <row r="1409" spans="1:26" ht="5.0999999999999996" customHeight="1" x14ac:dyDescent="0.2">
      <c r="D1409" s="183"/>
      <c r="E1409" s="166"/>
      <c r="F1409" s="166"/>
      <c r="G1409" s="166"/>
      <c r="H1409" s="166"/>
      <c r="I1409" s="166"/>
      <c r="J1409" s="166"/>
      <c r="K1409" s="166"/>
      <c r="L1409" s="166"/>
      <c r="M1409" s="166"/>
      <c r="N1409" s="166"/>
      <c r="O1409" s="166"/>
      <c r="P1409" s="166"/>
      <c r="Q1409" s="166"/>
      <c r="R1409" s="166"/>
      <c r="S1409" s="166"/>
      <c r="T1409" s="166"/>
      <c r="U1409" s="166"/>
      <c r="V1409" s="166"/>
      <c r="W1409" s="166"/>
      <c r="X1409" s="166"/>
      <c r="Y1409" s="166"/>
      <c r="Z1409" s="167"/>
    </row>
    <row r="1410" spans="1:26" ht="12" customHeight="1" x14ac:dyDescent="0.2">
      <c r="A1410" s="142" t="s">
        <v>1318</v>
      </c>
      <c r="C1410" s="142" t="s">
        <v>1319</v>
      </c>
      <c r="D1410" s="183" t="s">
        <v>282</v>
      </c>
      <c r="E1410" s="166">
        <v>13</v>
      </c>
      <c r="F1410" s="166">
        <v>0</v>
      </c>
      <c r="G1410" s="166">
        <v>0</v>
      </c>
      <c r="H1410" s="166">
        <v>0</v>
      </c>
      <c r="I1410" s="166">
        <v>0</v>
      </c>
      <c r="J1410" s="166">
        <v>0</v>
      </c>
      <c r="K1410" s="166">
        <v>0</v>
      </c>
      <c r="L1410" s="166">
        <v>0</v>
      </c>
      <c r="M1410" s="166">
        <v>0</v>
      </c>
      <c r="N1410" s="166">
        <v>0</v>
      </c>
      <c r="O1410" s="166">
        <v>0</v>
      </c>
      <c r="P1410" s="166">
        <v>0</v>
      </c>
      <c r="Q1410" s="166">
        <v>0</v>
      </c>
      <c r="R1410" s="166">
        <v>0</v>
      </c>
      <c r="S1410" s="166">
        <v>0</v>
      </c>
      <c r="T1410" s="166">
        <v>0</v>
      </c>
      <c r="U1410" s="166">
        <v>0</v>
      </c>
      <c r="V1410" s="166">
        <v>0</v>
      </c>
      <c r="W1410" s="166">
        <v>0</v>
      </c>
      <c r="X1410" s="166">
        <v>0</v>
      </c>
      <c r="Y1410" s="166"/>
      <c r="Z1410" s="167" t="s">
        <v>1320</v>
      </c>
    </row>
    <row r="1411" spans="1:26" ht="12" customHeight="1" x14ac:dyDescent="0.2">
      <c r="D1411" s="183" t="s">
        <v>283</v>
      </c>
      <c r="E1411" s="166">
        <v>7</v>
      </c>
      <c r="F1411" s="166">
        <v>0</v>
      </c>
      <c r="G1411" s="166">
        <v>0</v>
      </c>
      <c r="H1411" s="166">
        <v>0</v>
      </c>
      <c r="I1411" s="166">
        <v>0</v>
      </c>
      <c r="J1411" s="166">
        <v>0</v>
      </c>
      <c r="K1411" s="166">
        <v>0</v>
      </c>
      <c r="L1411" s="166">
        <v>0</v>
      </c>
      <c r="M1411" s="166">
        <v>0</v>
      </c>
      <c r="N1411" s="166">
        <v>0</v>
      </c>
      <c r="O1411" s="166">
        <v>0</v>
      </c>
      <c r="P1411" s="166">
        <v>0</v>
      </c>
      <c r="Q1411" s="166">
        <v>0</v>
      </c>
      <c r="R1411" s="166">
        <v>0</v>
      </c>
      <c r="S1411" s="166">
        <v>0</v>
      </c>
      <c r="T1411" s="166">
        <v>0</v>
      </c>
      <c r="U1411" s="166">
        <v>0</v>
      </c>
      <c r="V1411" s="166">
        <v>0</v>
      </c>
      <c r="W1411" s="166">
        <v>0</v>
      </c>
      <c r="X1411" s="166">
        <v>0</v>
      </c>
      <c r="Y1411" s="166"/>
      <c r="Z1411" s="167"/>
    </row>
    <row r="1412" spans="1:26" ht="5.0999999999999996" customHeight="1" x14ac:dyDescent="0.2">
      <c r="D1412" s="183"/>
      <c r="E1412" s="166"/>
      <c r="F1412" s="166"/>
      <c r="G1412" s="166"/>
      <c r="H1412" s="166"/>
      <c r="I1412" s="166"/>
      <c r="J1412" s="166"/>
      <c r="K1412" s="166"/>
      <c r="L1412" s="166"/>
      <c r="M1412" s="166"/>
      <c r="N1412" s="166"/>
      <c r="O1412" s="166"/>
      <c r="P1412" s="166"/>
      <c r="Q1412" s="166"/>
      <c r="R1412" s="166"/>
      <c r="S1412" s="166"/>
      <c r="T1412" s="166"/>
      <c r="U1412" s="166"/>
      <c r="V1412" s="166"/>
      <c r="W1412" s="166"/>
      <c r="X1412" s="166"/>
      <c r="Y1412" s="166"/>
      <c r="Z1412" s="167"/>
    </row>
    <row r="1413" spans="1:26" ht="12" customHeight="1" x14ac:dyDescent="0.2">
      <c r="A1413" s="212" t="s">
        <v>1321</v>
      </c>
      <c r="C1413" s="142" t="s">
        <v>1322</v>
      </c>
      <c r="D1413" s="183" t="s">
        <v>282</v>
      </c>
      <c r="E1413" s="166">
        <v>34</v>
      </c>
      <c r="F1413" s="166">
        <v>7</v>
      </c>
      <c r="G1413" s="166">
        <v>7</v>
      </c>
      <c r="H1413" s="166">
        <v>0</v>
      </c>
      <c r="I1413" s="166">
        <v>0</v>
      </c>
      <c r="J1413" s="166">
        <v>0</v>
      </c>
      <c r="K1413" s="166">
        <v>0</v>
      </c>
      <c r="L1413" s="166">
        <v>2</v>
      </c>
      <c r="M1413" s="166">
        <v>2</v>
      </c>
      <c r="N1413" s="166">
        <v>4</v>
      </c>
      <c r="O1413" s="166">
        <v>4</v>
      </c>
      <c r="P1413" s="166">
        <v>1</v>
      </c>
      <c r="Q1413" s="166">
        <v>1</v>
      </c>
      <c r="R1413" s="166">
        <v>0</v>
      </c>
      <c r="S1413" s="166">
        <v>0</v>
      </c>
      <c r="T1413" s="166">
        <v>0</v>
      </c>
      <c r="U1413" s="166">
        <v>0</v>
      </c>
      <c r="V1413" s="166">
        <v>0</v>
      </c>
      <c r="W1413" s="166">
        <v>0</v>
      </c>
      <c r="X1413" s="166">
        <v>0</v>
      </c>
      <c r="Y1413" s="166"/>
      <c r="Z1413" s="167" t="s">
        <v>1321</v>
      </c>
    </row>
    <row r="1414" spans="1:26" ht="12" customHeight="1" x14ac:dyDescent="0.2">
      <c r="A1414" s="213"/>
      <c r="D1414" s="183" t="s">
        <v>283</v>
      </c>
      <c r="E1414" s="166">
        <v>31</v>
      </c>
      <c r="F1414" s="166">
        <v>6</v>
      </c>
      <c r="G1414" s="166">
        <v>6</v>
      </c>
      <c r="H1414" s="166">
        <v>0</v>
      </c>
      <c r="I1414" s="166">
        <v>0</v>
      </c>
      <c r="J1414" s="166">
        <v>0</v>
      </c>
      <c r="K1414" s="166">
        <v>0</v>
      </c>
      <c r="L1414" s="166">
        <v>2</v>
      </c>
      <c r="M1414" s="166">
        <v>2</v>
      </c>
      <c r="N1414" s="166">
        <v>3</v>
      </c>
      <c r="O1414" s="166">
        <v>3</v>
      </c>
      <c r="P1414" s="166">
        <v>1</v>
      </c>
      <c r="Q1414" s="166">
        <v>1</v>
      </c>
      <c r="R1414" s="166">
        <v>0</v>
      </c>
      <c r="S1414" s="166">
        <v>0</v>
      </c>
      <c r="T1414" s="166">
        <v>0</v>
      </c>
      <c r="U1414" s="166">
        <v>0</v>
      </c>
      <c r="V1414" s="166">
        <v>0</v>
      </c>
      <c r="W1414" s="166">
        <v>0</v>
      </c>
      <c r="X1414" s="166">
        <v>0</v>
      </c>
      <c r="Y1414" s="166"/>
      <c r="Z1414" s="167"/>
    </row>
    <row r="1415" spans="1:26" ht="5.0999999999999996" customHeight="1" x14ac:dyDescent="0.2">
      <c r="A1415" s="213"/>
      <c r="D1415" s="183"/>
      <c r="E1415" s="166"/>
      <c r="F1415" s="166"/>
      <c r="G1415" s="166"/>
      <c r="H1415" s="166"/>
      <c r="I1415" s="166"/>
      <c r="J1415" s="166"/>
      <c r="K1415" s="166"/>
      <c r="L1415" s="166"/>
      <c r="M1415" s="166"/>
      <c r="N1415" s="166"/>
      <c r="O1415" s="166"/>
      <c r="P1415" s="166"/>
      <c r="Q1415" s="166"/>
      <c r="R1415" s="166"/>
      <c r="S1415" s="166"/>
      <c r="T1415" s="166"/>
      <c r="U1415" s="166"/>
      <c r="V1415" s="166"/>
      <c r="W1415" s="166"/>
      <c r="X1415" s="166"/>
      <c r="Y1415" s="166"/>
      <c r="Z1415" s="167"/>
    </row>
    <row r="1416" spans="1:26" ht="12" customHeight="1" x14ac:dyDescent="0.2">
      <c r="A1416" s="212" t="s">
        <v>1323</v>
      </c>
      <c r="C1416" s="142" t="s">
        <v>1324</v>
      </c>
      <c r="D1416" s="183" t="s">
        <v>282</v>
      </c>
      <c r="E1416" s="166">
        <v>62</v>
      </c>
      <c r="F1416" s="166">
        <v>1</v>
      </c>
      <c r="G1416" s="166">
        <v>0</v>
      </c>
      <c r="H1416" s="166">
        <v>0</v>
      </c>
      <c r="I1416" s="166">
        <v>0</v>
      </c>
      <c r="J1416" s="166">
        <v>0</v>
      </c>
      <c r="K1416" s="166">
        <v>0</v>
      </c>
      <c r="L1416" s="166">
        <v>1</v>
      </c>
      <c r="M1416" s="166">
        <v>0</v>
      </c>
      <c r="N1416" s="166">
        <v>0</v>
      </c>
      <c r="O1416" s="166">
        <v>0</v>
      </c>
      <c r="P1416" s="166">
        <v>0</v>
      </c>
      <c r="Q1416" s="166">
        <v>0</v>
      </c>
      <c r="R1416" s="166">
        <v>0</v>
      </c>
      <c r="S1416" s="166">
        <v>0</v>
      </c>
      <c r="T1416" s="166">
        <v>0</v>
      </c>
      <c r="U1416" s="166">
        <v>0</v>
      </c>
      <c r="V1416" s="166">
        <v>0</v>
      </c>
      <c r="W1416" s="166">
        <v>0</v>
      </c>
      <c r="X1416" s="166">
        <v>0</v>
      </c>
      <c r="Y1416" s="166"/>
      <c r="Z1416" s="167" t="s">
        <v>1325</v>
      </c>
    </row>
    <row r="1417" spans="1:26" ht="12" customHeight="1" x14ac:dyDescent="0.2">
      <c r="A1417" s="213"/>
      <c r="C1417" s="149"/>
      <c r="D1417" s="183" t="s">
        <v>283</v>
      </c>
      <c r="E1417" s="166">
        <v>52</v>
      </c>
      <c r="F1417" s="166">
        <v>1</v>
      </c>
      <c r="G1417" s="166">
        <v>0</v>
      </c>
      <c r="H1417" s="166">
        <v>0</v>
      </c>
      <c r="I1417" s="166">
        <v>0</v>
      </c>
      <c r="J1417" s="166">
        <v>0</v>
      </c>
      <c r="K1417" s="166">
        <v>0</v>
      </c>
      <c r="L1417" s="166">
        <v>1</v>
      </c>
      <c r="M1417" s="166">
        <v>0</v>
      </c>
      <c r="N1417" s="166">
        <v>0</v>
      </c>
      <c r="O1417" s="166">
        <v>0</v>
      </c>
      <c r="P1417" s="166">
        <v>0</v>
      </c>
      <c r="Q1417" s="166">
        <v>0</v>
      </c>
      <c r="R1417" s="166">
        <v>0</v>
      </c>
      <c r="S1417" s="166">
        <v>0</v>
      </c>
      <c r="T1417" s="166">
        <v>0</v>
      </c>
      <c r="U1417" s="166">
        <v>0</v>
      </c>
      <c r="V1417" s="166">
        <v>0</v>
      </c>
      <c r="W1417" s="166">
        <v>0</v>
      </c>
      <c r="X1417" s="166">
        <v>0</v>
      </c>
      <c r="Y1417" s="166"/>
      <c r="Z1417" s="167"/>
    </row>
    <row r="1418" spans="1:26" ht="5.0999999999999996" customHeight="1" x14ac:dyDescent="0.2">
      <c r="A1418" s="213"/>
      <c r="D1418" s="183"/>
      <c r="E1418" s="166"/>
      <c r="F1418" s="166"/>
      <c r="G1418" s="166"/>
      <c r="H1418" s="166"/>
      <c r="I1418" s="166"/>
      <c r="J1418" s="166"/>
      <c r="K1418" s="166"/>
      <c r="L1418" s="166"/>
      <c r="M1418" s="166"/>
      <c r="N1418" s="166"/>
      <c r="O1418" s="166"/>
      <c r="P1418" s="166"/>
      <c r="Q1418" s="166"/>
      <c r="R1418" s="166"/>
      <c r="S1418" s="166"/>
      <c r="T1418" s="166"/>
      <c r="U1418" s="166"/>
      <c r="V1418" s="166"/>
      <c r="W1418" s="166"/>
      <c r="X1418" s="166"/>
      <c r="Y1418" s="166"/>
      <c r="Z1418" s="167"/>
    </row>
    <row r="1419" spans="1:26" ht="12" customHeight="1" x14ac:dyDescent="0.2">
      <c r="A1419" s="142" t="s">
        <v>1326</v>
      </c>
      <c r="C1419" s="142" t="s">
        <v>1327</v>
      </c>
      <c r="D1419" s="183" t="s">
        <v>282</v>
      </c>
      <c r="E1419" s="166">
        <v>208</v>
      </c>
      <c r="F1419" s="166">
        <v>0</v>
      </c>
      <c r="G1419" s="166">
        <v>0</v>
      </c>
      <c r="H1419" s="166">
        <v>0</v>
      </c>
      <c r="I1419" s="166">
        <v>0</v>
      </c>
      <c r="J1419" s="166">
        <v>0</v>
      </c>
      <c r="K1419" s="166">
        <v>0</v>
      </c>
      <c r="L1419" s="166">
        <v>0</v>
      </c>
      <c r="M1419" s="166">
        <v>0</v>
      </c>
      <c r="N1419" s="166">
        <v>0</v>
      </c>
      <c r="O1419" s="166">
        <v>0</v>
      </c>
      <c r="P1419" s="166">
        <v>0</v>
      </c>
      <c r="Q1419" s="166">
        <v>0</v>
      </c>
      <c r="R1419" s="166">
        <v>0</v>
      </c>
      <c r="S1419" s="166">
        <v>0</v>
      </c>
      <c r="T1419" s="166">
        <v>0</v>
      </c>
      <c r="U1419" s="166">
        <v>0</v>
      </c>
      <c r="V1419" s="166">
        <v>0</v>
      </c>
      <c r="W1419" s="166">
        <v>0</v>
      </c>
      <c r="X1419" s="166">
        <v>0</v>
      </c>
      <c r="Y1419" s="166"/>
      <c r="Z1419" s="167" t="s">
        <v>1328</v>
      </c>
    </row>
    <row r="1420" spans="1:26" ht="12" customHeight="1" x14ac:dyDescent="0.2">
      <c r="D1420" s="183" t="s">
        <v>283</v>
      </c>
      <c r="E1420" s="166">
        <v>190</v>
      </c>
      <c r="F1420" s="166">
        <v>0</v>
      </c>
      <c r="G1420" s="166">
        <v>0</v>
      </c>
      <c r="H1420" s="166">
        <v>0</v>
      </c>
      <c r="I1420" s="166">
        <v>0</v>
      </c>
      <c r="J1420" s="166">
        <v>0</v>
      </c>
      <c r="K1420" s="166">
        <v>0</v>
      </c>
      <c r="L1420" s="166">
        <v>0</v>
      </c>
      <c r="M1420" s="166">
        <v>0</v>
      </c>
      <c r="N1420" s="166">
        <v>0</v>
      </c>
      <c r="O1420" s="166">
        <v>0</v>
      </c>
      <c r="P1420" s="166">
        <v>0</v>
      </c>
      <c r="Q1420" s="166">
        <v>0</v>
      </c>
      <c r="R1420" s="166">
        <v>0</v>
      </c>
      <c r="S1420" s="166">
        <v>0</v>
      </c>
      <c r="T1420" s="166">
        <v>0</v>
      </c>
      <c r="U1420" s="166">
        <v>0</v>
      </c>
      <c r="V1420" s="166">
        <v>0</v>
      </c>
      <c r="W1420" s="166">
        <v>0</v>
      </c>
      <c r="X1420" s="166">
        <v>0</v>
      </c>
      <c r="Y1420" s="166"/>
      <c r="Z1420" s="167"/>
    </row>
    <row r="1421" spans="1:26" ht="5.0999999999999996" customHeight="1" x14ac:dyDescent="0.2">
      <c r="D1421" s="183"/>
      <c r="E1421" s="166"/>
      <c r="F1421" s="166"/>
      <c r="G1421" s="166"/>
      <c r="H1421" s="166"/>
      <c r="I1421" s="166"/>
      <c r="J1421" s="166"/>
      <c r="K1421" s="166"/>
      <c r="L1421" s="166"/>
      <c r="M1421" s="166"/>
      <c r="N1421" s="166"/>
      <c r="O1421" s="166"/>
      <c r="P1421" s="166"/>
      <c r="Q1421" s="166"/>
      <c r="R1421" s="166"/>
      <c r="S1421" s="166"/>
      <c r="T1421" s="166"/>
      <c r="U1421" s="166"/>
      <c r="V1421" s="166"/>
      <c r="W1421" s="166"/>
      <c r="X1421" s="166"/>
      <c r="Y1421" s="166"/>
      <c r="Z1421" s="167"/>
    </row>
    <row r="1422" spans="1:26" ht="12" customHeight="1" x14ac:dyDescent="0.2">
      <c r="A1422" s="142" t="s">
        <v>1329</v>
      </c>
      <c r="C1422" s="142" t="s">
        <v>1330</v>
      </c>
      <c r="D1422" s="183" t="s">
        <v>282</v>
      </c>
      <c r="E1422" s="166">
        <v>8581</v>
      </c>
      <c r="F1422" s="166">
        <v>395</v>
      </c>
      <c r="G1422" s="166">
        <v>341</v>
      </c>
      <c r="H1422" s="166">
        <v>95</v>
      </c>
      <c r="I1422" s="166">
        <v>73</v>
      </c>
      <c r="J1422" s="166">
        <v>71</v>
      </c>
      <c r="K1422" s="166">
        <v>64</v>
      </c>
      <c r="L1422" s="166">
        <v>103</v>
      </c>
      <c r="M1422" s="166">
        <v>98</v>
      </c>
      <c r="N1422" s="166">
        <v>72</v>
      </c>
      <c r="O1422" s="166">
        <v>67</v>
      </c>
      <c r="P1422" s="166">
        <v>45</v>
      </c>
      <c r="Q1422" s="166">
        <v>39</v>
      </c>
      <c r="R1422" s="166">
        <v>5</v>
      </c>
      <c r="S1422" s="166">
        <v>4</v>
      </c>
      <c r="T1422" s="166">
        <v>0</v>
      </c>
      <c r="U1422" s="166">
        <v>0</v>
      </c>
      <c r="V1422" s="166">
        <v>0</v>
      </c>
      <c r="W1422" s="166">
        <v>0</v>
      </c>
      <c r="X1422" s="166">
        <v>0</v>
      </c>
      <c r="Y1422" s="166"/>
      <c r="Z1422" s="167" t="s">
        <v>1331</v>
      </c>
    </row>
    <row r="1423" spans="1:26" ht="12" customHeight="1" x14ac:dyDescent="0.2">
      <c r="D1423" s="183" t="s">
        <v>283</v>
      </c>
      <c r="E1423" s="166">
        <v>8126</v>
      </c>
      <c r="F1423" s="166">
        <v>382</v>
      </c>
      <c r="G1423" s="166">
        <v>328</v>
      </c>
      <c r="H1423" s="166">
        <v>94</v>
      </c>
      <c r="I1423" s="166">
        <v>72</v>
      </c>
      <c r="J1423" s="166">
        <v>69</v>
      </c>
      <c r="K1423" s="166">
        <v>62</v>
      </c>
      <c r="L1423" s="166">
        <v>95</v>
      </c>
      <c r="M1423" s="166">
        <v>90</v>
      </c>
      <c r="N1423" s="166">
        <v>70</v>
      </c>
      <c r="O1423" s="166">
        <v>65</v>
      </c>
      <c r="P1423" s="166">
        <v>45</v>
      </c>
      <c r="Q1423" s="166">
        <v>39</v>
      </c>
      <c r="R1423" s="166">
        <v>5</v>
      </c>
      <c r="S1423" s="166">
        <v>4</v>
      </c>
      <c r="T1423" s="166">
        <v>0</v>
      </c>
      <c r="U1423" s="166">
        <v>0</v>
      </c>
      <c r="V1423" s="166">
        <v>0</v>
      </c>
      <c r="W1423" s="166">
        <v>0</v>
      </c>
      <c r="X1423" s="166">
        <v>0</v>
      </c>
      <c r="Y1423" s="166"/>
      <c r="Z1423" s="167"/>
    </row>
    <row r="1424" spans="1:26" ht="5.0999999999999996" customHeight="1" x14ac:dyDescent="0.2">
      <c r="D1424" s="183"/>
      <c r="E1424" s="166"/>
      <c r="F1424" s="166"/>
      <c r="G1424" s="166"/>
      <c r="H1424" s="166"/>
      <c r="I1424" s="166"/>
      <c r="J1424" s="166"/>
      <c r="K1424" s="166"/>
      <c r="L1424" s="166"/>
      <c r="M1424" s="166"/>
      <c r="N1424" s="166"/>
      <c r="O1424" s="166"/>
      <c r="P1424" s="166"/>
      <c r="Q1424" s="166"/>
      <c r="R1424" s="166"/>
      <c r="S1424" s="166"/>
      <c r="T1424" s="166"/>
      <c r="U1424" s="166"/>
      <c r="V1424" s="166"/>
      <c r="W1424" s="166"/>
      <c r="X1424" s="166"/>
      <c r="Y1424" s="166"/>
      <c r="Z1424" s="167"/>
    </row>
    <row r="1425" spans="1:26" ht="12" customHeight="1" x14ac:dyDescent="0.2">
      <c r="A1425" s="142" t="s">
        <v>1332</v>
      </c>
      <c r="C1425" s="142" t="s">
        <v>1333</v>
      </c>
      <c r="D1425" s="183" t="s">
        <v>282</v>
      </c>
      <c r="E1425" s="166">
        <v>14</v>
      </c>
      <c r="F1425" s="166">
        <v>1</v>
      </c>
      <c r="G1425" s="166">
        <v>1</v>
      </c>
      <c r="H1425" s="166">
        <v>0</v>
      </c>
      <c r="I1425" s="166">
        <v>0</v>
      </c>
      <c r="J1425" s="166">
        <v>0</v>
      </c>
      <c r="K1425" s="166">
        <v>0</v>
      </c>
      <c r="L1425" s="166">
        <v>0</v>
      </c>
      <c r="M1425" s="166">
        <v>0</v>
      </c>
      <c r="N1425" s="166">
        <v>0</v>
      </c>
      <c r="O1425" s="166">
        <v>0</v>
      </c>
      <c r="P1425" s="166">
        <v>1</v>
      </c>
      <c r="Q1425" s="166">
        <v>1</v>
      </c>
      <c r="R1425" s="166">
        <v>0</v>
      </c>
      <c r="S1425" s="166">
        <v>0</v>
      </c>
      <c r="T1425" s="166">
        <v>0</v>
      </c>
      <c r="U1425" s="166">
        <v>0</v>
      </c>
      <c r="V1425" s="166">
        <v>0</v>
      </c>
      <c r="W1425" s="166">
        <v>0</v>
      </c>
      <c r="X1425" s="166">
        <v>0</v>
      </c>
      <c r="Y1425" s="166"/>
      <c r="Z1425" s="167" t="s">
        <v>1332</v>
      </c>
    </row>
    <row r="1426" spans="1:26" ht="12" customHeight="1" x14ac:dyDescent="0.2">
      <c r="D1426" s="183" t="s">
        <v>283</v>
      </c>
      <c r="E1426" s="166">
        <v>14</v>
      </c>
      <c r="F1426" s="166">
        <v>1</v>
      </c>
      <c r="G1426" s="166">
        <v>1</v>
      </c>
      <c r="H1426" s="166">
        <v>0</v>
      </c>
      <c r="I1426" s="166">
        <v>0</v>
      </c>
      <c r="J1426" s="166">
        <v>0</v>
      </c>
      <c r="K1426" s="166">
        <v>0</v>
      </c>
      <c r="L1426" s="166">
        <v>0</v>
      </c>
      <c r="M1426" s="166">
        <v>0</v>
      </c>
      <c r="N1426" s="166">
        <v>0</v>
      </c>
      <c r="O1426" s="166">
        <v>0</v>
      </c>
      <c r="P1426" s="166">
        <v>1</v>
      </c>
      <c r="Q1426" s="166">
        <v>1</v>
      </c>
      <c r="R1426" s="166">
        <v>0</v>
      </c>
      <c r="S1426" s="166">
        <v>0</v>
      </c>
      <c r="T1426" s="166">
        <v>0</v>
      </c>
      <c r="U1426" s="166">
        <v>0</v>
      </c>
      <c r="V1426" s="166">
        <v>0</v>
      </c>
      <c r="W1426" s="166">
        <v>0</v>
      </c>
      <c r="X1426" s="166">
        <v>0</v>
      </c>
      <c r="Y1426" s="166"/>
      <c r="Z1426" s="167"/>
    </row>
    <row r="1427" spans="1:26" ht="5.0999999999999996" customHeight="1" x14ac:dyDescent="0.2">
      <c r="D1427" s="183"/>
      <c r="E1427" s="166"/>
      <c r="F1427" s="166"/>
      <c r="G1427" s="166"/>
      <c r="H1427" s="166"/>
      <c r="I1427" s="166"/>
      <c r="J1427" s="166"/>
      <c r="K1427" s="166"/>
      <c r="L1427" s="166"/>
      <c r="M1427" s="166"/>
      <c r="N1427" s="166"/>
      <c r="O1427" s="166"/>
      <c r="P1427" s="166"/>
      <c r="Q1427" s="166"/>
      <c r="R1427" s="166"/>
      <c r="S1427" s="166"/>
      <c r="T1427" s="166"/>
      <c r="U1427" s="166"/>
      <c r="V1427" s="166"/>
      <c r="W1427" s="166"/>
      <c r="X1427" s="166"/>
      <c r="Y1427" s="166"/>
      <c r="Z1427" s="167"/>
    </row>
    <row r="1428" spans="1:26" ht="12" customHeight="1" x14ac:dyDescent="0.2">
      <c r="A1428" s="142" t="s">
        <v>1334</v>
      </c>
      <c r="C1428" s="142" t="s">
        <v>1335</v>
      </c>
      <c r="D1428" s="183" t="s">
        <v>282</v>
      </c>
      <c r="E1428" s="166">
        <v>9</v>
      </c>
      <c r="F1428" s="166">
        <v>3</v>
      </c>
      <c r="G1428" s="166">
        <v>1</v>
      </c>
      <c r="H1428" s="166">
        <v>0</v>
      </c>
      <c r="I1428" s="166">
        <v>0</v>
      </c>
      <c r="J1428" s="166">
        <v>0</v>
      </c>
      <c r="K1428" s="166">
        <v>0</v>
      </c>
      <c r="L1428" s="166">
        <v>0</v>
      </c>
      <c r="M1428" s="166">
        <v>0</v>
      </c>
      <c r="N1428" s="166">
        <v>1</v>
      </c>
      <c r="O1428" s="166">
        <v>1</v>
      </c>
      <c r="P1428" s="166">
        <v>0</v>
      </c>
      <c r="Q1428" s="166">
        <v>0</v>
      </c>
      <c r="R1428" s="166">
        <v>1</v>
      </c>
      <c r="S1428" s="166">
        <v>1</v>
      </c>
      <c r="T1428" s="166">
        <v>0</v>
      </c>
      <c r="U1428" s="166">
        <v>0</v>
      </c>
      <c r="V1428" s="166">
        <v>0</v>
      </c>
      <c r="W1428" s="166">
        <v>0</v>
      </c>
      <c r="X1428" s="166">
        <v>0</v>
      </c>
      <c r="Y1428" s="166"/>
      <c r="Z1428" s="167" t="s">
        <v>1334</v>
      </c>
    </row>
    <row r="1429" spans="1:26" ht="12" customHeight="1" x14ac:dyDescent="0.2">
      <c r="D1429" s="183" t="s">
        <v>283</v>
      </c>
      <c r="E1429" s="166">
        <v>8</v>
      </c>
      <c r="F1429" s="166">
        <v>3</v>
      </c>
      <c r="G1429" s="166">
        <v>1</v>
      </c>
      <c r="H1429" s="166">
        <v>0</v>
      </c>
      <c r="I1429" s="166">
        <v>0</v>
      </c>
      <c r="J1429" s="166">
        <v>0</v>
      </c>
      <c r="K1429" s="166">
        <v>0</v>
      </c>
      <c r="L1429" s="166">
        <v>0</v>
      </c>
      <c r="M1429" s="166">
        <v>0</v>
      </c>
      <c r="N1429" s="166">
        <v>1</v>
      </c>
      <c r="O1429" s="166">
        <v>1</v>
      </c>
      <c r="P1429" s="166">
        <v>0</v>
      </c>
      <c r="Q1429" s="166">
        <v>0</v>
      </c>
      <c r="R1429" s="166">
        <v>1</v>
      </c>
      <c r="S1429" s="166">
        <v>1</v>
      </c>
      <c r="T1429" s="166">
        <v>0</v>
      </c>
      <c r="U1429" s="166">
        <v>0</v>
      </c>
      <c r="V1429" s="166">
        <v>0</v>
      </c>
      <c r="W1429" s="166">
        <v>0</v>
      </c>
      <c r="X1429" s="166">
        <v>0</v>
      </c>
      <c r="Y1429" s="166"/>
      <c r="Z1429" s="167"/>
    </row>
    <row r="1430" spans="1:26" ht="5.0999999999999996" customHeight="1" x14ac:dyDescent="0.2">
      <c r="D1430" s="183"/>
      <c r="E1430" s="166"/>
      <c r="F1430" s="166"/>
      <c r="G1430" s="166"/>
      <c r="H1430" s="166"/>
      <c r="I1430" s="166"/>
      <c r="J1430" s="166"/>
      <c r="K1430" s="166"/>
      <c r="L1430" s="166"/>
      <c r="M1430" s="166"/>
      <c r="N1430" s="166"/>
      <c r="O1430" s="166"/>
      <c r="P1430" s="166"/>
      <c r="Q1430" s="166"/>
      <c r="R1430" s="166"/>
      <c r="S1430" s="166"/>
      <c r="T1430" s="166"/>
      <c r="U1430" s="166"/>
      <c r="V1430" s="166"/>
      <c r="W1430" s="166"/>
      <c r="X1430" s="166"/>
      <c r="Y1430" s="166"/>
      <c r="Z1430" s="167"/>
    </row>
    <row r="1431" spans="1:26" ht="12" customHeight="1" x14ac:dyDescent="0.2">
      <c r="A1431" s="142" t="s">
        <v>1336</v>
      </c>
      <c r="C1431" s="142" t="s">
        <v>1337</v>
      </c>
      <c r="D1431" s="183" t="s">
        <v>282</v>
      </c>
      <c r="E1431" s="166">
        <v>2</v>
      </c>
      <c r="F1431" s="166">
        <v>0</v>
      </c>
      <c r="G1431" s="166">
        <v>0</v>
      </c>
      <c r="H1431" s="166">
        <v>0</v>
      </c>
      <c r="I1431" s="166">
        <v>0</v>
      </c>
      <c r="J1431" s="166">
        <v>0</v>
      </c>
      <c r="K1431" s="166">
        <v>0</v>
      </c>
      <c r="L1431" s="166">
        <v>0</v>
      </c>
      <c r="M1431" s="166">
        <v>0</v>
      </c>
      <c r="N1431" s="166">
        <v>0</v>
      </c>
      <c r="O1431" s="166">
        <v>0</v>
      </c>
      <c r="P1431" s="166">
        <v>0</v>
      </c>
      <c r="Q1431" s="166">
        <v>0</v>
      </c>
      <c r="R1431" s="166">
        <v>0</v>
      </c>
      <c r="S1431" s="166">
        <v>0</v>
      </c>
      <c r="T1431" s="166">
        <v>0</v>
      </c>
      <c r="U1431" s="166">
        <v>0</v>
      </c>
      <c r="V1431" s="166">
        <v>0</v>
      </c>
      <c r="W1431" s="166">
        <v>0</v>
      </c>
      <c r="X1431" s="166">
        <v>0</v>
      </c>
      <c r="Y1431" s="166"/>
      <c r="Z1431" s="167" t="s">
        <v>1336</v>
      </c>
    </row>
    <row r="1432" spans="1:26" ht="12" customHeight="1" x14ac:dyDescent="0.2">
      <c r="D1432" s="183" t="s">
        <v>283</v>
      </c>
      <c r="E1432" s="166">
        <v>2</v>
      </c>
      <c r="F1432" s="166">
        <v>0</v>
      </c>
      <c r="G1432" s="166">
        <v>0</v>
      </c>
      <c r="H1432" s="166">
        <v>0</v>
      </c>
      <c r="I1432" s="166">
        <v>0</v>
      </c>
      <c r="J1432" s="166">
        <v>0</v>
      </c>
      <c r="K1432" s="166">
        <v>0</v>
      </c>
      <c r="L1432" s="166">
        <v>0</v>
      </c>
      <c r="M1432" s="166">
        <v>0</v>
      </c>
      <c r="N1432" s="166">
        <v>0</v>
      </c>
      <c r="O1432" s="166">
        <v>0</v>
      </c>
      <c r="P1432" s="166">
        <v>0</v>
      </c>
      <c r="Q1432" s="166">
        <v>0</v>
      </c>
      <c r="R1432" s="166">
        <v>0</v>
      </c>
      <c r="S1432" s="166">
        <v>0</v>
      </c>
      <c r="T1432" s="166">
        <v>0</v>
      </c>
      <c r="U1432" s="166">
        <v>0</v>
      </c>
      <c r="V1432" s="166">
        <v>0</v>
      </c>
      <c r="W1432" s="166">
        <v>0</v>
      </c>
      <c r="X1432" s="166">
        <v>0</v>
      </c>
      <c r="Y1432" s="166"/>
      <c r="Z1432" s="167"/>
    </row>
    <row r="1433" spans="1:26" ht="5.0999999999999996" customHeight="1" x14ac:dyDescent="0.2">
      <c r="A1433" s="187"/>
      <c r="B1433" s="188"/>
      <c r="C1433" s="190"/>
      <c r="D1433" s="189"/>
      <c r="E1433" s="166"/>
      <c r="F1433" s="166"/>
      <c r="G1433" s="166"/>
      <c r="H1433" s="166"/>
      <c r="I1433" s="166"/>
      <c r="J1433" s="166"/>
      <c r="K1433" s="166"/>
      <c r="L1433" s="166"/>
      <c r="M1433" s="166"/>
      <c r="N1433" s="166"/>
      <c r="O1433" s="166"/>
      <c r="P1433" s="166"/>
      <c r="Q1433" s="166"/>
      <c r="R1433" s="166"/>
      <c r="S1433" s="166"/>
      <c r="T1433" s="166"/>
      <c r="U1433" s="166"/>
      <c r="V1433" s="166"/>
      <c r="W1433" s="166"/>
      <c r="X1433" s="166"/>
      <c r="Y1433" s="166"/>
      <c r="Z1433" s="194"/>
    </row>
    <row r="1434" spans="1:26" ht="12" customHeight="1" x14ac:dyDescent="0.2">
      <c r="A1434" s="212" t="s">
        <v>1338</v>
      </c>
      <c r="C1434" s="142" t="s">
        <v>1339</v>
      </c>
      <c r="D1434" s="183" t="s">
        <v>282</v>
      </c>
      <c r="E1434" s="166">
        <v>108</v>
      </c>
      <c r="F1434" s="166">
        <v>4</v>
      </c>
      <c r="G1434" s="166">
        <v>3</v>
      </c>
      <c r="H1434" s="166">
        <v>4</v>
      </c>
      <c r="I1434" s="166">
        <v>3</v>
      </c>
      <c r="J1434" s="166">
        <v>0</v>
      </c>
      <c r="K1434" s="166">
        <v>0</v>
      </c>
      <c r="L1434" s="166">
        <v>0</v>
      </c>
      <c r="M1434" s="166">
        <v>0</v>
      </c>
      <c r="N1434" s="166">
        <v>0</v>
      </c>
      <c r="O1434" s="166">
        <v>0</v>
      </c>
      <c r="P1434" s="166">
        <v>0</v>
      </c>
      <c r="Q1434" s="166">
        <v>0</v>
      </c>
      <c r="R1434" s="166">
        <v>0</v>
      </c>
      <c r="S1434" s="166">
        <v>0</v>
      </c>
      <c r="T1434" s="166">
        <v>0</v>
      </c>
      <c r="U1434" s="166">
        <v>0</v>
      </c>
      <c r="V1434" s="166">
        <v>0</v>
      </c>
      <c r="W1434" s="166">
        <v>0</v>
      </c>
      <c r="X1434" s="166">
        <v>0</v>
      </c>
      <c r="Y1434" s="166"/>
      <c r="Z1434" s="167" t="s">
        <v>110</v>
      </c>
    </row>
    <row r="1435" spans="1:26" ht="12" customHeight="1" x14ac:dyDescent="0.2">
      <c r="A1435" s="213"/>
      <c r="D1435" s="183" t="s">
        <v>283</v>
      </c>
      <c r="E1435" s="166">
        <v>81</v>
      </c>
      <c r="F1435" s="166">
        <v>1</v>
      </c>
      <c r="G1435" s="166">
        <v>1</v>
      </c>
      <c r="H1435" s="166">
        <v>1</v>
      </c>
      <c r="I1435" s="166">
        <v>1</v>
      </c>
      <c r="J1435" s="166">
        <v>0</v>
      </c>
      <c r="K1435" s="166">
        <v>0</v>
      </c>
      <c r="L1435" s="166">
        <v>0</v>
      </c>
      <c r="M1435" s="166">
        <v>0</v>
      </c>
      <c r="N1435" s="166">
        <v>0</v>
      </c>
      <c r="O1435" s="166">
        <v>0</v>
      </c>
      <c r="P1435" s="166">
        <v>0</v>
      </c>
      <c r="Q1435" s="166">
        <v>0</v>
      </c>
      <c r="R1435" s="166">
        <v>0</v>
      </c>
      <c r="S1435" s="166">
        <v>0</v>
      </c>
      <c r="T1435" s="166">
        <v>0</v>
      </c>
      <c r="U1435" s="166">
        <v>0</v>
      </c>
      <c r="V1435" s="166">
        <v>0</v>
      </c>
      <c r="W1435" s="166">
        <v>0</v>
      </c>
      <c r="X1435" s="166">
        <v>0</v>
      </c>
      <c r="Y1435" s="166"/>
      <c r="Z1435" s="167"/>
    </row>
    <row r="1436" spans="1:26" ht="5.0999999999999996" customHeight="1" x14ac:dyDescent="0.2">
      <c r="A1436" s="213"/>
      <c r="D1436" s="183"/>
      <c r="E1436" s="166"/>
      <c r="F1436" s="166"/>
      <c r="G1436" s="166"/>
      <c r="H1436" s="166"/>
      <c r="I1436" s="166"/>
      <c r="J1436" s="166"/>
      <c r="K1436" s="166"/>
      <c r="L1436" s="166"/>
      <c r="M1436" s="166"/>
      <c r="N1436" s="166"/>
      <c r="O1436" s="166"/>
      <c r="P1436" s="166"/>
      <c r="Q1436" s="166"/>
      <c r="R1436" s="166"/>
      <c r="S1436" s="166"/>
      <c r="T1436" s="166"/>
      <c r="U1436" s="166"/>
      <c r="V1436" s="166"/>
      <c r="W1436" s="166"/>
      <c r="X1436" s="166"/>
      <c r="Y1436" s="166"/>
      <c r="Z1436" s="167"/>
    </row>
    <row r="1437" spans="1:26" ht="12" customHeight="1" x14ac:dyDescent="0.2">
      <c r="A1437" s="212" t="s">
        <v>1473</v>
      </c>
      <c r="C1437" s="142" t="s">
        <v>2358</v>
      </c>
      <c r="D1437" s="183" t="s">
        <v>282</v>
      </c>
      <c r="E1437" s="166">
        <v>165871</v>
      </c>
      <c r="F1437" s="166">
        <v>21215</v>
      </c>
      <c r="G1437" s="166">
        <v>15140</v>
      </c>
      <c r="H1437" s="166">
        <v>4995</v>
      </c>
      <c r="I1437" s="166">
        <v>3760</v>
      </c>
      <c r="J1437" s="166">
        <v>2389</v>
      </c>
      <c r="K1437" s="166">
        <v>1952</v>
      </c>
      <c r="L1437" s="166">
        <v>2622</v>
      </c>
      <c r="M1437" s="166">
        <v>2199</v>
      </c>
      <c r="N1437" s="166">
        <v>2595</v>
      </c>
      <c r="O1437" s="166">
        <v>2315</v>
      </c>
      <c r="P1437" s="166">
        <v>5706</v>
      </c>
      <c r="Q1437" s="166">
        <v>4914</v>
      </c>
      <c r="R1437" s="166">
        <v>1222</v>
      </c>
      <c r="S1437" s="166">
        <v>1178</v>
      </c>
      <c r="T1437" s="166">
        <v>492</v>
      </c>
      <c r="U1437" s="166">
        <v>16</v>
      </c>
      <c r="V1437" s="166">
        <v>0</v>
      </c>
      <c r="W1437" s="166">
        <v>1</v>
      </c>
      <c r="X1437" s="166">
        <v>0</v>
      </c>
      <c r="Y1437" s="166"/>
      <c r="Z1437" s="167" t="s">
        <v>2359</v>
      </c>
    </row>
    <row r="1438" spans="1:26" ht="12" customHeight="1" x14ac:dyDescent="0.2">
      <c r="A1438" s="213"/>
      <c r="D1438" s="162" t="s">
        <v>283</v>
      </c>
      <c r="E1438" s="211">
        <v>145054</v>
      </c>
      <c r="F1438" s="166">
        <v>19598</v>
      </c>
      <c r="G1438" s="166">
        <v>13821</v>
      </c>
      <c r="H1438" s="166">
        <v>4650</v>
      </c>
      <c r="I1438" s="166">
        <v>3463</v>
      </c>
      <c r="J1438" s="166">
        <v>2215</v>
      </c>
      <c r="K1438" s="166">
        <v>1792</v>
      </c>
      <c r="L1438" s="166">
        <v>2393</v>
      </c>
      <c r="M1438" s="166">
        <v>1988</v>
      </c>
      <c r="N1438" s="166">
        <v>2350</v>
      </c>
      <c r="O1438" s="166">
        <v>2083</v>
      </c>
      <c r="P1438" s="166">
        <v>5243</v>
      </c>
      <c r="Q1438" s="166">
        <v>4495</v>
      </c>
      <c r="R1438" s="166">
        <v>1156</v>
      </c>
      <c r="S1438" s="166">
        <v>1102</v>
      </c>
      <c r="T1438" s="166">
        <v>473</v>
      </c>
      <c r="U1438" s="166">
        <v>16</v>
      </c>
      <c r="V1438" s="166">
        <v>0</v>
      </c>
      <c r="W1438" s="166">
        <v>1</v>
      </c>
      <c r="X1438" s="166">
        <v>0</v>
      </c>
      <c r="Y1438" s="166"/>
      <c r="Z1438" s="167"/>
    </row>
    <row r="1439" spans="1:26" ht="4.9000000000000004" customHeight="1" x14ac:dyDescent="0.2">
      <c r="A1439" s="213"/>
      <c r="E1439" s="211"/>
      <c r="F1439" s="166"/>
      <c r="G1439" s="166"/>
      <c r="H1439" s="166"/>
      <c r="I1439" s="166"/>
      <c r="J1439" s="166"/>
      <c r="K1439" s="166"/>
      <c r="L1439" s="166"/>
      <c r="M1439" s="166"/>
      <c r="N1439" s="166"/>
      <c r="O1439" s="166"/>
      <c r="P1439" s="166"/>
      <c r="Q1439" s="166"/>
      <c r="R1439" s="166"/>
      <c r="S1439" s="166"/>
      <c r="T1439" s="166"/>
      <c r="U1439" s="166"/>
      <c r="V1439" s="166"/>
      <c r="W1439" s="166"/>
      <c r="X1439" s="166"/>
      <c r="Y1439" s="166"/>
      <c r="Z1439" s="167"/>
    </row>
    <row r="1440" spans="1:26" ht="12" customHeight="1" x14ac:dyDescent="0.2">
      <c r="A1440" s="212" t="s">
        <v>2360</v>
      </c>
      <c r="C1440" s="142" t="s">
        <v>2361</v>
      </c>
      <c r="D1440" s="162" t="s">
        <v>282</v>
      </c>
      <c r="E1440" s="211">
        <v>1</v>
      </c>
      <c r="F1440" s="166">
        <v>0</v>
      </c>
      <c r="G1440" s="166">
        <v>0</v>
      </c>
      <c r="H1440" s="166">
        <v>0</v>
      </c>
      <c r="I1440" s="166">
        <v>0</v>
      </c>
      <c r="J1440" s="166">
        <v>0</v>
      </c>
      <c r="K1440" s="166">
        <v>0</v>
      </c>
      <c r="L1440" s="166">
        <v>0</v>
      </c>
      <c r="M1440" s="166">
        <v>0</v>
      </c>
      <c r="N1440" s="166">
        <v>0</v>
      </c>
      <c r="O1440" s="166">
        <v>0</v>
      </c>
      <c r="P1440" s="166">
        <v>0</v>
      </c>
      <c r="Q1440" s="166">
        <v>0</v>
      </c>
      <c r="R1440" s="166">
        <v>0</v>
      </c>
      <c r="S1440" s="166">
        <v>0</v>
      </c>
      <c r="T1440" s="166">
        <v>0</v>
      </c>
      <c r="U1440" s="166">
        <v>0</v>
      </c>
      <c r="V1440" s="166">
        <v>0</v>
      </c>
      <c r="W1440" s="166">
        <v>0</v>
      </c>
      <c r="X1440" s="166">
        <v>0</v>
      </c>
      <c r="Y1440" s="166"/>
      <c r="Z1440" s="167" t="s">
        <v>2366</v>
      </c>
    </row>
    <row r="1441" spans="1:26" ht="12" customHeight="1" x14ac:dyDescent="0.2">
      <c r="A1441" s="213"/>
      <c r="D1441" s="162" t="s">
        <v>283</v>
      </c>
      <c r="E1441" s="211">
        <v>1</v>
      </c>
      <c r="F1441" s="166">
        <v>0</v>
      </c>
      <c r="G1441" s="166">
        <v>0</v>
      </c>
      <c r="H1441" s="166">
        <v>0</v>
      </c>
      <c r="I1441" s="166">
        <v>0</v>
      </c>
      <c r="J1441" s="166">
        <v>0</v>
      </c>
      <c r="K1441" s="166">
        <v>0</v>
      </c>
      <c r="L1441" s="166">
        <v>0</v>
      </c>
      <c r="M1441" s="166">
        <v>0</v>
      </c>
      <c r="N1441" s="166">
        <v>0</v>
      </c>
      <c r="O1441" s="166">
        <v>0</v>
      </c>
      <c r="P1441" s="166">
        <v>0</v>
      </c>
      <c r="Q1441" s="166">
        <v>0</v>
      </c>
      <c r="R1441" s="166">
        <v>0</v>
      </c>
      <c r="S1441" s="166">
        <v>0</v>
      </c>
      <c r="T1441" s="166">
        <v>0</v>
      </c>
      <c r="U1441" s="166">
        <v>0</v>
      </c>
      <c r="V1441" s="166">
        <v>0</v>
      </c>
      <c r="W1441" s="166">
        <v>0</v>
      </c>
      <c r="X1441" s="166">
        <v>0</v>
      </c>
      <c r="Y1441" s="166"/>
      <c r="Z1441" s="167"/>
    </row>
    <row r="1442" spans="1:26" ht="50.1" customHeight="1" x14ac:dyDescent="0.2">
      <c r="A1442" s="60" t="s">
        <v>1340</v>
      </c>
      <c r="C1442" s="149"/>
      <c r="E1442" s="199" t="s">
        <v>150</v>
      </c>
      <c r="F1442" s="199" t="s">
        <v>150</v>
      </c>
      <c r="G1442" s="199" t="s">
        <v>150</v>
      </c>
      <c r="H1442" s="199" t="s">
        <v>150</v>
      </c>
      <c r="I1442" s="199" t="s">
        <v>150</v>
      </c>
      <c r="J1442" s="199" t="s">
        <v>150</v>
      </c>
      <c r="K1442" s="199" t="s">
        <v>150</v>
      </c>
      <c r="L1442" s="199" t="s">
        <v>150</v>
      </c>
      <c r="M1442" s="199" t="s">
        <v>150</v>
      </c>
      <c r="N1442" s="199" t="s">
        <v>150</v>
      </c>
      <c r="O1442" s="199" t="s">
        <v>150</v>
      </c>
      <c r="P1442" s="199" t="s">
        <v>150</v>
      </c>
      <c r="Q1442" s="199" t="s">
        <v>150</v>
      </c>
      <c r="R1442" s="199" t="s">
        <v>150</v>
      </c>
      <c r="S1442" s="199" t="s">
        <v>150</v>
      </c>
      <c r="T1442" s="199" t="s">
        <v>150</v>
      </c>
      <c r="U1442" s="199" t="s">
        <v>150</v>
      </c>
      <c r="V1442" s="199" t="s">
        <v>150</v>
      </c>
      <c r="W1442" s="199" t="s">
        <v>150</v>
      </c>
      <c r="X1442" s="199" t="s">
        <v>150</v>
      </c>
      <c r="Y1442" s="199"/>
    </row>
    <row r="1443" spans="1:26" ht="5.0999999999999996" customHeight="1" x14ac:dyDescent="0.2">
      <c r="B1443" s="163"/>
      <c r="C1443" s="144"/>
      <c r="I1443" s="218"/>
    </row>
    <row r="1444" spans="1:26" x14ac:dyDescent="0.2">
      <c r="A1444" s="142" t="s">
        <v>1341</v>
      </c>
      <c r="B1444" s="163"/>
      <c r="C1444" s="144"/>
      <c r="D1444" s="142" t="s">
        <v>1342</v>
      </c>
      <c r="I1444" s="218"/>
      <c r="J1444" s="144" t="s">
        <v>150</v>
      </c>
      <c r="K1444" s="144" t="s">
        <v>150</v>
      </c>
      <c r="L1444" s="144" t="s">
        <v>150</v>
      </c>
      <c r="M1444" s="144" t="s">
        <v>150</v>
      </c>
      <c r="N1444" s="144" t="s">
        <v>150</v>
      </c>
      <c r="O1444" s="144" t="s">
        <v>150</v>
      </c>
      <c r="P1444" s="144" t="s">
        <v>150</v>
      </c>
      <c r="Q1444" s="144" t="s">
        <v>150</v>
      </c>
      <c r="R1444" s="144" t="s">
        <v>150</v>
      </c>
      <c r="S1444" s="144" t="s">
        <v>150</v>
      </c>
      <c r="T1444" s="144" t="s">
        <v>150</v>
      </c>
      <c r="U1444" s="144" t="s">
        <v>150</v>
      </c>
      <c r="V1444" s="144" t="s">
        <v>150</v>
      </c>
      <c r="W1444" s="144" t="s">
        <v>150</v>
      </c>
      <c r="X1444" s="144" t="s">
        <v>150</v>
      </c>
    </row>
    <row r="1445" spans="1:26" x14ac:dyDescent="0.2">
      <c r="A1445" s="142" t="s">
        <v>1343</v>
      </c>
      <c r="B1445" s="163"/>
      <c r="C1445" s="144"/>
      <c r="D1445" s="144" t="s">
        <v>1344</v>
      </c>
      <c r="I1445" s="218"/>
    </row>
    <row r="1446" spans="1:26" x14ac:dyDescent="0.2">
      <c r="A1446" s="142" t="s">
        <v>1345</v>
      </c>
      <c r="B1446" s="163"/>
      <c r="C1446" s="144"/>
      <c r="I1446" s="218"/>
      <c r="J1446" s="144" t="s">
        <v>150</v>
      </c>
      <c r="K1446" s="144" t="s">
        <v>150</v>
      </c>
      <c r="L1446" s="144" t="s">
        <v>150</v>
      </c>
      <c r="M1446" s="144" t="s">
        <v>150</v>
      </c>
      <c r="N1446" s="144" t="s">
        <v>150</v>
      </c>
      <c r="O1446" s="144" t="s">
        <v>150</v>
      </c>
      <c r="P1446" s="144" t="s">
        <v>150</v>
      </c>
      <c r="Q1446" s="144" t="s">
        <v>150</v>
      </c>
      <c r="R1446" s="144" t="s">
        <v>150</v>
      </c>
      <c r="S1446" s="144" t="s">
        <v>150</v>
      </c>
      <c r="T1446" s="144" t="s">
        <v>150</v>
      </c>
      <c r="U1446" s="144" t="s">
        <v>150</v>
      </c>
      <c r="V1446" s="144" t="s">
        <v>150</v>
      </c>
      <c r="W1446" s="144" t="s">
        <v>150</v>
      </c>
      <c r="X1446" s="144" t="s">
        <v>150</v>
      </c>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95" header="0.39370078740157483" footer="0.39370078740157483"/>
  <pageSetup paperSize="9" scale="68" firstPageNumber="154" pageOrder="overThenDown" orientation="portrait" useFirstPageNumber="1" horizontalDpi="1200" verticalDpi="1200" r:id="rId1"/>
  <headerFooter alignWithMargins="0">
    <oddFooter>&amp;L&amp;"MetaNormalLF-Roman,Standard"Statistisches Bundesamt, Fachserie 10, Reihe 3, 2020</oddFooter>
  </headerFooter>
  <rowBreaks count="15" manualBreakCount="15">
    <brk id="103" max="25" man="1"/>
    <brk id="194" max="25" man="1"/>
    <brk id="283" max="25" man="1"/>
    <brk id="372" max="25" man="1"/>
    <brk id="463" max="25" man="1"/>
    <brk id="547" max="25" man="1"/>
    <brk id="743" max="25" man="1"/>
    <brk id="842" max="25" man="1"/>
    <brk id="938" max="25" man="1"/>
    <brk id="1001" max="25" man="1"/>
    <brk id="1078" max="25" man="1"/>
    <brk id="1155" max="25" man="1"/>
    <brk id="1227" max="25" man="1"/>
    <brk id="1315" max="25" man="1"/>
    <brk id="1376" max="25" man="1"/>
  </rowBreaks>
  <colBreaks count="1" manualBreakCount="1">
    <brk id="11" max="1774" man="1"/>
  </colBreaks>
  <ignoredErrors>
    <ignoredError sqref="B14:Z1446"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91"/>
  <sheetViews>
    <sheetView showGridLines="0" zoomScaleNormal="100" workbookViewId="0"/>
  </sheetViews>
  <sheetFormatPr baseColWidth="10" defaultColWidth="11.42578125" defaultRowHeight="12.75" x14ac:dyDescent="0.2"/>
  <cols>
    <col min="1" max="1" width="20.7109375" style="341" customWidth="1"/>
    <col min="2" max="2" width="20.7109375" style="42" customWidth="1"/>
    <col min="3" max="3" width="34" style="42" customWidth="1"/>
    <col min="4" max="4" width="0" style="22" hidden="1" customWidth="1"/>
    <col min="5" max="11" width="9.5703125" style="22" customWidth="1"/>
    <col min="12" max="24" width="10.140625" style="22" customWidth="1"/>
    <col min="25" max="25" width="0.85546875" style="22" customWidth="1"/>
    <col min="26" max="26" width="8.7109375" style="22" customWidth="1"/>
    <col min="27" max="31" width="11.42578125" style="22"/>
    <col min="32" max="78" width="11.42578125" style="60"/>
    <col min="79" max="16384" width="11.42578125" style="22"/>
  </cols>
  <sheetData>
    <row r="1" spans="1:78" ht="12.75" customHeight="1" x14ac:dyDescent="0.2">
      <c r="A1" s="323" t="s">
        <v>2365</v>
      </c>
      <c r="B1" s="61"/>
      <c r="C1" s="61"/>
      <c r="D1" s="324"/>
      <c r="E1" s="325"/>
      <c r="F1" s="325"/>
      <c r="G1" s="325"/>
      <c r="H1" s="21"/>
      <c r="I1" s="324"/>
      <c r="J1" s="324"/>
      <c r="K1" s="21"/>
      <c r="L1" s="323" t="s">
        <v>2365</v>
      </c>
      <c r="M1" s="324"/>
      <c r="N1" s="324"/>
      <c r="O1" s="325"/>
      <c r="P1" s="325"/>
      <c r="Q1" s="325"/>
      <c r="R1" s="325"/>
      <c r="S1" s="325"/>
      <c r="T1" s="325"/>
      <c r="U1" s="325"/>
      <c r="V1" s="325"/>
      <c r="W1" s="325"/>
      <c r="X1" s="325"/>
      <c r="Y1" s="324"/>
      <c r="Z1" s="325"/>
    </row>
    <row r="2" spans="1:78" ht="12.75" customHeight="1" x14ac:dyDescent="0.2">
      <c r="A2" s="323" t="s">
        <v>1500</v>
      </c>
      <c r="B2" s="61"/>
      <c r="C2" s="61"/>
      <c r="D2" s="324"/>
      <c r="E2" s="325"/>
      <c r="F2" s="21"/>
      <c r="G2" s="324"/>
      <c r="H2" s="324"/>
      <c r="I2" s="324"/>
      <c r="J2" s="324"/>
      <c r="K2" s="21"/>
      <c r="L2" s="323" t="s">
        <v>1500</v>
      </c>
      <c r="M2" s="324"/>
      <c r="N2" s="324"/>
      <c r="O2" s="324"/>
      <c r="P2" s="325"/>
      <c r="Q2" s="325"/>
      <c r="R2" s="325"/>
      <c r="S2" s="325"/>
      <c r="T2" s="325"/>
      <c r="U2" s="325"/>
      <c r="V2" s="325"/>
      <c r="W2" s="325"/>
      <c r="X2" s="325"/>
      <c r="Y2" s="324"/>
      <c r="Z2" s="325"/>
    </row>
    <row r="3" spans="1:78" ht="12.75" customHeight="1" x14ac:dyDescent="0.2">
      <c r="A3" s="323" t="s">
        <v>1501</v>
      </c>
      <c r="B3" s="61"/>
      <c r="C3" s="61"/>
      <c r="D3" s="324"/>
      <c r="E3" s="325"/>
      <c r="F3" s="21"/>
      <c r="G3" s="324"/>
      <c r="H3" s="324"/>
      <c r="I3" s="324"/>
      <c r="J3" s="324"/>
      <c r="K3" s="326"/>
      <c r="L3" s="323" t="s">
        <v>1501</v>
      </c>
      <c r="M3" s="324"/>
      <c r="N3" s="324"/>
      <c r="O3" s="324"/>
      <c r="P3" s="325"/>
      <c r="Q3" s="325"/>
      <c r="R3" s="325"/>
      <c r="S3" s="325"/>
      <c r="T3" s="325"/>
      <c r="U3" s="325"/>
      <c r="V3" s="325"/>
      <c r="W3" s="325"/>
      <c r="X3" s="325"/>
      <c r="Y3" s="324"/>
      <c r="Z3" s="325"/>
    </row>
    <row r="4" spans="1:78" ht="9.9499999999999993" customHeight="1" x14ac:dyDescent="0.2">
      <c r="A4" s="327" t="s">
        <v>150</v>
      </c>
      <c r="B4" s="61" t="s">
        <v>150</v>
      </c>
      <c r="C4" s="61" t="s">
        <v>150</v>
      </c>
      <c r="D4" s="324"/>
      <c r="E4" s="325" t="s">
        <v>150</v>
      </c>
      <c r="F4" s="325" t="s">
        <v>150</v>
      </c>
      <c r="G4" s="325" t="s">
        <v>150</v>
      </c>
      <c r="H4" s="325" t="s">
        <v>150</v>
      </c>
      <c r="I4" s="325" t="s">
        <v>150</v>
      </c>
      <c r="J4" s="325" t="s">
        <v>150</v>
      </c>
      <c r="K4" s="325" t="s">
        <v>150</v>
      </c>
      <c r="L4" s="325" t="s">
        <v>150</v>
      </c>
      <c r="M4" s="324"/>
      <c r="N4" s="324"/>
      <c r="O4" s="324"/>
      <c r="P4" s="325" t="s">
        <v>150</v>
      </c>
      <c r="Q4" s="325" t="s">
        <v>150</v>
      </c>
      <c r="R4" s="325" t="s">
        <v>150</v>
      </c>
      <c r="S4" s="325" t="s">
        <v>150</v>
      </c>
      <c r="T4" s="325" t="s">
        <v>150</v>
      </c>
      <c r="U4" s="325" t="s">
        <v>150</v>
      </c>
      <c r="V4" s="325" t="s">
        <v>150</v>
      </c>
      <c r="W4" s="325" t="s">
        <v>150</v>
      </c>
      <c r="X4" s="325" t="s">
        <v>150</v>
      </c>
      <c r="Y4" s="324"/>
      <c r="Z4" s="325" t="s">
        <v>150</v>
      </c>
    </row>
    <row r="5" spans="1:78" ht="11.1" customHeight="1" x14ac:dyDescent="0.2">
      <c r="A5" s="1037" t="s">
        <v>1502</v>
      </c>
      <c r="B5" s="1037"/>
      <c r="C5" s="939"/>
      <c r="D5" s="324"/>
      <c r="E5" s="111"/>
      <c r="F5" s="28" t="s">
        <v>1503</v>
      </c>
      <c r="G5" s="109"/>
      <c r="H5" s="109"/>
      <c r="I5" s="109"/>
      <c r="J5" s="109"/>
      <c r="K5" s="109"/>
      <c r="L5" s="109" t="s">
        <v>1503</v>
      </c>
      <c r="M5" s="109"/>
      <c r="N5" s="109"/>
      <c r="O5" s="109"/>
      <c r="P5" s="109"/>
      <c r="Q5" s="109"/>
      <c r="R5" s="109"/>
      <c r="S5" s="109"/>
      <c r="T5" s="109"/>
      <c r="U5" s="109"/>
      <c r="V5" s="29"/>
      <c r="W5" s="1039" t="s">
        <v>1477</v>
      </c>
      <c r="X5" s="1039"/>
      <c r="Y5" s="1039"/>
      <c r="Z5" s="942" t="s">
        <v>110</v>
      </c>
    </row>
    <row r="6" spans="1:78" ht="11.1" customHeight="1" x14ac:dyDescent="0.2">
      <c r="A6" s="1038"/>
      <c r="B6" s="1038"/>
      <c r="C6" s="940"/>
      <c r="D6" s="324"/>
      <c r="E6" s="118" t="s">
        <v>1478</v>
      </c>
      <c r="F6" s="945" t="s">
        <v>1394</v>
      </c>
      <c r="G6" s="945" t="s">
        <v>1479</v>
      </c>
      <c r="H6" s="1040" t="s">
        <v>1480</v>
      </c>
      <c r="I6" s="1041"/>
      <c r="J6" s="1040" t="s">
        <v>1481</v>
      </c>
      <c r="K6" s="1042"/>
      <c r="L6" s="1042" t="s">
        <v>1482</v>
      </c>
      <c r="M6" s="1042"/>
      <c r="N6" s="1042"/>
      <c r="O6" s="1042"/>
      <c r="P6" s="1042"/>
      <c r="Q6" s="1042"/>
      <c r="R6" s="1042"/>
      <c r="S6" s="1042"/>
      <c r="T6" s="1042"/>
      <c r="U6" s="1041"/>
      <c r="V6" s="945" t="s">
        <v>1483</v>
      </c>
      <c r="W6" s="945" t="s">
        <v>1394</v>
      </c>
      <c r="X6" s="942" t="s">
        <v>1479</v>
      </c>
      <c r="Y6" s="324"/>
      <c r="Z6" s="943"/>
    </row>
    <row r="7" spans="1:78" ht="11.1" customHeight="1" x14ac:dyDescent="0.2">
      <c r="A7" s="1038"/>
      <c r="B7" s="1038"/>
      <c r="C7" s="940"/>
      <c r="D7" s="324"/>
      <c r="E7" s="118" t="s">
        <v>1484</v>
      </c>
      <c r="F7" s="955"/>
      <c r="G7" s="955"/>
      <c r="H7" s="955" t="s">
        <v>1394</v>
      </c>
      <c r="I7" s="955" t="s">
        <v>1479</v>
      </c>
      <c r="J7" s="955" t="s">
        <v>1394</v>
      </c>
      <c r="K7" s="1043" t="s">
        <v>1479</v>
      </c>
      <c r="L7" s="1047" t="s">
        <v>1485</v>
      </c>
      <c r="M7" s="1048"/>
      <c r="N7" s="1049" t="s">
        <v>1486</v>
      </c>
      <c r="O7" s="1048"/>
      <c r="P7" s="1049" t="s">
        <v>1487</v>
      </c>
      <c r="Q7" s="1048"/>
      <c r="R7" s="328" t="s">
        <v>1488</v>
      </c>
      <c r="S7" s="329" t="s">
        <v>1489</v>
      </c>
      <c r="T7" s="329" t="s">
        <v>1490</v>
      </c>
      <c r="U7" s="329" t="s">
        <v>1491</v>
      </c>
      <c r="V7" s="955"/>
      <c r="W7" s="955"/>
      <c r="X7" s="1043"/>
      <c r="Y7" s="324"/>
      <c r="Z7" s="943"/>
    </row>
    <row r="8" spans="1:78" ht="11.1" customHeight="1" x14ac:dyDescent="0.2">
      <c r="A8" s="1038"/>
      <c r="B8" s="1038"/>
      <c r="C8" s="940"/>
      <c r="D8" s="324"/>
      <c r="E8" s="118" t="s">
        <v>1494</v>
      </c>
      <c r="F8" s="955"/>
      <c r="G8" s="955"/>
      <c r="H8" s="955"/>
      <c r="I8" s="955"/>
      <c r="J8" s="955"/>
      <c r="K8" s="1043"/>
      <c r="L8" s="957" t="s">
        <v>1394</v>
      </c>
      <c r="M8" s="118" t="s">
        <v>30</v>
      </c>
      <c r="N8" s="955" t="s">
        <v>1394</v>
      </c>
      <c r="O8" s="118" t="s">
        <v>30</v>
      </c>
      <c r="P8" s="955" t="s">
        <v>1394</v>
      </c>
      <c r="Q8" s="118" t="s">
        <v>30</v>
      </c>
      <c r="R8" s="1043" t="s">
        <v>1498</v>
      </c>
      <c r="S8" s="1044"/>
      <c r="T8" s="1044"/>
      <c r="U8" s="957"/>
      <c r="V8" s="955"/>
      <c r="W8" s="955"/>
      <c r="X8" s="1043"/>
      <c r="Y8" s="324"/>
      <c r="Z8" s="943"/>
    </row>
    <row r="9" spans="1:78" ht="11.1" customHeight="1" x14ac:dyDescent="0.2">
      <c r="A9" s="1038"/>
      <c r="B9" s="1038"/>
      <c r="C9" s="940"/>
      <c r="D9" s="324"/>
      <c r="E9" s="118" t="s">
        <v>1497</v>
      </c>
      <c r="F9" s="955"/>
      <c r="G9" s="955"/>
      <c r="H9" s="955"/>
      <c r="I9" s="955"/>
      <c r="J9" s="955"/>
      <c r="K9" s="1043"/>
      <c r="L9" s="957"/>
      <c r="M9" s="118" t="s">
        <v>1493</v>
      </c>
      <c r="N9" s="955"/>
      <c r="O9" s="118" t="s">
        <v>1493</v>
      </c>
      <c r="P9" s="955"/>
      <c r="Q9" s="118" t="s">
        <v>1493</v>
      </c>
      <c r="R9" s="1043"/>
      <c r="S9" s="1044"/>
      <c r="T9" s="1044"/>
      <c r="U9" s="957"/>
      <c r="V9" s="955"/>
      <c r="W9" s="955"/>
      <c r="X9" s="1043"/>
      <c r="Y9" s="324"/>
      <c r="Z9" s="943"/>
    </row>
    <row r="10" spans="1:78" ht="11.1" customHeight="1" x14ac:dyDescent="0.2">
      <c r="A10" s="951"/>
      <c r="B10" s="951"/>
      <c r="C10" s="941"/>
      <c r="D10" s="324"/>
      <c r="E10" s="120"/>
      <c r="F10" s="956"/>
      <c r="G10" s="956"/>
      <c r="H10" s="956"/>
      <c r="I10" s="956"/>
      <c r="J10" s="956"/>
      <c r="K10" s="1045"/>
      <c r="L10" s="958"/>
      <c r="M10" s="120" t="s">
        <v>1496</v>
      </c>
      <c r="N10" s="956"/>
      <c r="O10" s="120" t="s">
        <v>1496</v>
      </c>
      <c r="P10" s="956"/>
      <c r="Q10" s="120" t="s">
        <v>1496</v>
      </c>
      <c r="R10" s="1045"/>
      <c r="S10" s="1046"/>
      <c r="T10" s="1046"/>
      <c r="U10" s="958"/>
      <c r="V10" s="956"/>
      <c r="W10" s="956"/>
      <c r="X10" s="1045"/>
      <c r="Y10" s="330"/>
      <c r="Z10" s="944"/>
    </row>
    <row r="11" spans="1:78" x14ac:dyDescent="0.2">
      <c r="A11" s="325"/>
      <c r="B11" s="325"/>
      <c r="C11" s="331"/>
      <c r="D11" s="324"/>
      <c r="E11" s="325"/>
      <c r="F11" s="325"/>
      <c r="G11" s="325"/>
      <c r="H11" s="325"/>
      <c r="I11" s="325"/>
      <c r="J11" s="325"/>
      <c r="K11" s="325"/>
      <c r="L11" s="325"/>
      <c r="M11" s="325"/>
      <c r="N11" s="325"/>
      <c r="O11" s="325"/>
      <c r="P11" s="325"/>
      <c r="Q11" s="325"/>
      <c r="R11" s="325"/>
      <c r="S11" s="325"/>
      <c r="T11" s="325"/>
      <c r="U11" s="325"/>
      <c r="V11" s="325"/>
      <c r="W11" s="325"/>
      <c r="X11" s="325"/>
      <c r="Y11" s="324"/>
      <c r="Z11" s="115"/>
    </row>
    <row r="12" spans="1:78" s="51" customFormat="1" x14ac:dyDescent="0.2">
      <c r="A12" s="61" t="s">
        <v>1504</v>
      </c>
      <c r="B12" s="61" t="s">
        <v>96</v>
      </c>
      <c r="C12" s="332" t="s">
        <v>67</v>
      </c>
      <c r="D12" s="333"/>
      <c r="E12" s="66">
        <v>18761</v>
      </c>
      <c r="F12" s="66">
        <v>599</v>
      </c>
      <c r="G12" s="66">
        <v>479</v>
      </c>
      <c r="H12" s="66">
        <v>85</v>
      </c>
      <c r="I12" s="66">
        <v>68</v>
      </c>
      <c r="J12" s="66">
        <v>93</v>
      </c>
      <c r="K12" s="66">
        <v>89</v>
      </c>
      <c r="L12" s="66">
        <v>147</v>
      </c>
      <c r="M12" s="66">
        <v>135</v>
      </c>
      <c r="N12" s="66">
        <v>104</v>
      </c>
      <c r="O12" s="66">
        <v>91</v>
      </c>
      <c r="P12" s="66">
        <v>128</v>
      </c>
      <c r="Q12" s="66">
        <v>96</v>
      </c>
      <c r="R12" s="66">
        <v>18</v>
      </c>
      <c r="S12" s="66">
        <v>18</v>
      </c>
      <c r="T12" s="66">
        <v>5</v>
      </c>
      <c r="U12" s="66">
        <v>1</v>
      </c>
      <c r="V12" s="66">
        <v>0</v>
      </c>
      <c r="W12" s="66">
        <v>1</v>
      </c>
      <c r="X12" s="66">
        <v>0</v>
      </c>
      <c r="Y12" s="333"/>
      <c r="Z12" s="334" t="s">
        <v>1505</v>
      </c>
      <c r="AA12" s="335"/>
      <c r="AB12" s="335"/>
      <c r="AC12" s="335"/>
      <c r="AD12" s="21"/>
      <c r="AE12" s="21"/>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row>
    <row r="13" spans="1:78" x14ac:dyDescent="0.2">
      <c r="A13" s="336" t="s">
        <v>1506</v>
      </c>
      <c r="B13" s="61"/>
      <c r="C13" s="337" t="s">
        <v>1507</v>
      </c>
      <c r="D13" s="333"/>
      <c r="E13" s="66">
        <v>4466</v>
      </c>
      <c r="F13" s="66">
        <v>106</v>
      </c>
      <c r="G13" s="66">
        <v>84</v>
      </c>
      <c r="H13" s="66">
        <v>13</v>
      </c>
      <c r="I13" s="66">
        <v>12</v>
      </c>
      <c r="J13" s="66">
        <v>11</v>
      </c>
      <c r="K13" s="66">
        <v>11</v>
      </c>
      <c r="L13" s="66">
        <v>26</v>
      </c>
      <c r="M13" s="66">
        <v>24</v>
      </c>
      <c r="N13" s="66">
        <v>18</v>
      </c>
      <c r="O13" s="66">
        <v>14</v>
      </c>
      <c r="P13" s="66">
        <v>28</v>
      </c>
      <c r="Q13" s="66">
        <v>23</v>
      </c>
      <c r="R13" s="66">
        <v>4</v>
      </c>
      <c r="S13" s="66">
        <v>4</v>
      </c>
      <c r="T13" s="66">
        <v>1</v>
      </c>
      <c r="U13" s="66">
        <v>1</v>
      </c>
      <c r="V13" s="66">
        <v>0</v>
      </c>
      <c r="W13" s="66">
        <v>0</v>
      </c>
      <c r="X13" s="66">
        <v>0</v>
      </c>
      <c r="Y13" s="333"/>
      <c r="Z13" s="334" t="s">
        <v>1508</v>
      </c>
      <c r="AA13" s="21"/>
      <c r="AB13" s="21"/>
      <c r="AC13" s="21"/>
      <c r="AD13" s="21"/>
      <c r="AE13" s="21"/>
    </row>
    <row r="14" spans="1:78" x14ac:dyDescent="0.2">
      <c r="A14" s="336" t="s">
        <v>127</v>
      </c>
      <c r="B14" s="61"/>
      <c r="C14" s="337" t="s">
        <v>1509</v>
      </c>
      <c r="D14" s="333"/>
      <c r="E14" s="54">
        <v>2945</v>
      </c>
      <c r="F14" s="54">
        <v>98</v>
      </c>
      <c r="G14" s="54">
        <v>71</v>
      </c>
      <c r="H14" s="54">
        <v>13</v>
      </c>
      <c r="I14" s="54">
        <v>8</v>
      </c>
      <c r="J14" s="54">
        <v>16</v>
      </c>
      <c r="K14" s="54">
        <v>14</v>
      </c>
      <c r="L14" s="54">
        <v>21</v>
      </c>
      <c r="M14" s="54">
        <v>20</v>
      </c>
      <c r="N14" s="54">
        <v>13</v>
      </c>
      <c r="O14" s="54">
        <v>12</v>
      </c>
      <c r="P14" s="54">
        <v>27</v>
      </c>
      <c r="Q14" s="54">
        <v>17</v>
      </c>
      <c r="R14" s="54">
        <v>5</v>
      </c>
      <c r="S14" s="54">
        <v>2</v>
      </c>
      <c r="T14" s="54">
        <v>1</v>
      </c>
      <c r="U14" s="54">
        <v>0</v>
      </c>
      <c r="V14" s="54">
        <v>0</v>
      </c>
      <c r="W14" s="54">
        <v>0</v>
      </c>
      <c r="X14" s="54">
        <v>0</v>
      </c>
      <c r="Y14" s="333"/>
      <c r="Z14" s="334" t="s">
        <v>1510</v>
      </c>
      <c r="AA14" s="21"/>
      <c r="AB14" s="21"/>
      <c r="AC14" s="21"/>
      <c r="AD14" s="21"/>
      <c r="AE14" s="21"/>
    </row>
    <row r="15" spans="1:78" x14ac:dyDescent="0.2">
      <c r="A15" s="327" t="s">
        <v>150</v>
      </c>
      <c r="B15" s="61"/>
      <c r="C15" s="337" t="s">
        <v>1511</v>
      </c>
      <c r="D15" s="333"/>
      <c r="E15" s="66">
        <v>499</v>
      </c>
      <c r="F15" s="66">
        <v>20</v>
      </c>
      <c r="G15" s="66">
        <v>18</v>
      </c>
      <c r="H15" s="66">
        <v>0</v>
      </c>
      <c r="I15" s="66">
        <v>0</v>
      </c>
      <c r="J15" s="66">
        <v>3</v>
      </c>
      <c r="K15" s="66">
        <v>3</v>
      </c>
      <c r="L15" s="66">
        <v>8</v>
      </c>
      <c r="M15" s="66">
        <v>7</v>
      </c>
      <c r="N15" s="66">
        <v>4</v>
      </c>
      <c r="O15" s="66">
        <v>4</v>
      </c>
      <c r="P15" s="66">
        <v>5</v>
      </c>
      <c r="Q15" s="66">
        <v>4</v>
      </c>
      <c r="R15" s="66">
        <v>0</v>
      </c>
      <c r="S15" s="66">
        <v>0</v>
      </c>
      <c r="T15" s="66">
        <v>0</v>
      </c>
      <c r="U15" s="66">
        <v>0</v>
      </c>
      <c r="V15" s="66">
        <v>0</v>
      </c>
      <c r="W15" s="66">
        <v>1</v>
      </c>
      <c r="X15" s="66">
        <v>0</v>
      </c>
      <c r="Y15" s="333"/>
      <c r="Z15" s="334" t="s">
        <v>1512</v>
      </c>
      <c r="AA15" s="21"/>
      <c r="AB15" s="21"/>
      <c r="AC15" s="21"/>
      <c r="AD15" s="21"/>
      <c r="AE15" s="21"/>
    </row>
    <row r="16" spans="1:78" x14ac:dyDescent="0.2">
      <c r="A16" s="327"/>
      <c r="B16" s="61"/>
      <c r="C16" s="337" t="s">
        <v>1513</v>
      </c>
      <c r="D16" s="333"/>
      <c r="E16" s="66">
        <v>441</v>
      </c>
      <c r="F16" s="66">
        <v>19</v>
      </c>
      <c r="G16" s="66">
        <v>16</v>
      </c>
      <c r="H16" s="66">
        <v>2</v>
      </c>
      <c r="I16" s="66">
        <v>2</v>
      </c>
      <c r="J16" s="66">
        <v>5</v>
      </c>
      <c r="K16" s="66">
        <v>5</v>
      </c>
      <c r="L16" s="66">
        <v>5</v>
      </c>
      <c r="M16" s="66">
        <v>5</v>
      </c>
      <c r="N16" s="66">
        <v>2</v>
      </c>
      <c r="O16" s="66">
        <v>2</v>
      </c>
      <c r="P16" s="66">
        <v>3</v>
      </c>
      <c r="Q16" s="66">
        <v>2</v>
      </c>
      <c r="R16" s="66">
        <v>1</v>
      </c>
      <c r="S16" s="66">
        <v>1</v>
      </c>
      <c r="T16" s="66">
        <v>0</v>
      </c>
      <c r="U16" s="66">
        <v>0</v>
      </c>
      <c r="V16" s="66">
        <v>0</v>
      </c>
      <c r="W16" s="66">
        <v>0</v>
      </c>
      <c r="X16" s="66">
        <v>0</v>
      </c>
      <c r="Y16" s="333"/>
      <c r="Z16" s="334" t="s">
        <v>1514</v>
      </c>
      <c r="AA16" s="21"/>
      <c r="AB16" s="21"/>
      <c r="AC16" s="21"/>
      <c r="AD16" s="21"/>
      <c r="AE16" s="21"/>
    </row>
    <row r="17" spans="1:78" x14ac:dyDescent="0.2">
      <c r="A17" s="327" t="s">
        <v>150</v>
      </c>
      <c r="B17" s="61"/>
      <c r="C17" s="337" t="s">
        <v>1515</v>
      </c>
      <c r="D17" s="333"/>
      <c r="E17" s="66">
        <v>120</v>
      </c>
      <c r="F17" s="66">
        <v>1</v>
      </c>
      <c r="G17" s="66">
        <v>1</v>
      </c>
      <c r="H17" s="66">
        <v>0</v>
      </c>
      <c r="I17" s="66">
        <v>0</v>
      </c>
      <c r="J17" s="66">
        <v>1</v>
      </c>
      <c r="K17" s="66">
        <v>1</v>
      </c>
      <c r="L17" s="66">
        <v>0</v>
      </c>
      <c r="M17" s="66">
        <v>0</v>
      </c>
      <c r="N17" s="66">
        <v>0</v>
      </c>
      <c r="O17" s="66">
        <v>0</v>
      </c>
      <c r="P17" s="66">
        <v>0</v>
      </c>
      <c r="Q17" s="66">
        <v>0</v>
      </c>
      <c r="R17" s="66">
        <v>0</v>
      </c>
      <c r="S17" s="66">
        <v>0</v>
      </c>
      <c r="T17" s="66">
        <v>0</v>
      </c>
      <c r="U17" s="66">
        <v>0</v>
      </c>
      <c r="V17" s="66">
        <v>0</v>
      </c>
      <c r="W17" s="66">
        <v>0</v>
      </c>
      <c r="X17" s="66">
        <v>0</v>
      </c>
      <c r="Y17" s="333"/>
      <c r="Z17" s="334" t="s">
        <v>1516</v>
      </c>
      <c r="AA17" s="21"/>
      <c r="AB17" s="21"/>
      <c r="AC17" s="21"/>
      <c r="AD17" s="21"/>
      <c r="AE17" s="21"/>
    </row>
    <row r="18" spans="1:78" x14ac:dyDescent="0.2">
      <c r="A18" s="327" t="s">
        <v>150</v>
      </c>
      <c r="B18" s="61"/>
      <c r="C18" s="337" t="s">
        <v>1517</v>
      </c>
      <c r="D18" s="333"/>
      <c r="E18" s="66">
        <v>89</v>
      </c>
      <c r="F18" s="66">
        <v>5</v>
      </c>
      <c r="G18" s="66">
        <v>3</v>
      </c>
      <c r="H18" s="66">
        <v>0</v>
      </c>
      <c r="I18" s="66">
        <v>0</v>
      </c>
      <c r="J18" s="66">
        <v>1</v>
      </c>
      <c r="K18" s="66">
        <v>0</v>
      </c>
      <c r="L18" s="66">
        <v>3</v>
      </c>
      <c r="M18" s="66">
        <v>2</v>
      </c>
      <c r="N18" s="66">
        <v>0</v>
      </c>
      <c r="O18" s="66">
        <v>0</v>
      </c>
      <c r="P18" s="66">
        <v>1</v>
      </c>
      <c r="Q18" s="66">
        <v>1</v>
      </c>
      <c r="R18" s="66">
        <v>0</v>
      </c>
      <c r="S18" s="66">
        <v>0</v>
      </c>
      <c r="T18" s="66">
        <v>0</v>
      </c>
      <c r="U18" s="66">
        <v>0</v>
      </c>
      <c r="V18" s="66">
        <v>0</v>
      </c>
      <c r="W18" s="66">
        <v>0</v>
      </c>
      <c r="X18" s="66">
        <v>0</v>
      </c>
      <c r="Y18" s="333"/>
      <c r="Z18" s="334" t="s">
        <v>1518</v>
      </c>
      <c r="AA18" s="21"/>
      <c r="AB18" s="21"/>
      <c r="AC18" s="21"/>
      <c r="AD18" s="21"/>
      <c r="AE18" s="21"/>
    </row>
    <row r="19" spans="1:78" x14ac:dyDescent="0.2">
      <c r="A19" s="327" t="s">
        <v>150</v>
      </c>
      <c r="B19" s="61"/>
      <c r="C19" s="337" t="s">
        <v>1519</v>
      </c>
      <c r="D19" s="333"/>
      <c r="E19" s="66">
        <v>736</v>
      </c>
      <c r="F19" s="66">
        <v>34</v>
      </c>
      <c r="G19" s="66">
        <v>27</v>
      </c>
      <c r="H19" s="66">
        <v>3</v>
      </c>
      <c r="I19" s="66">
        <v>3</v>
      </c>
      <c r="J19" s="66">
        <v>5</v>
      </c>
      <c r="K19" s="66">
        <v>5</v>
      </c>
      <c r="L19" s="66">
        <v>8</v>
      </c>
      <c r="M19" s="66">
        <v>7</v>
      </c>
      <c r="N19" s="66">
        <v>8</v>
      </c>
      <c r="O19" s="66">
        <v>7</v>
      </c>
      <c r="P19" s="66">
        <v>8</v>
      </c>
      <c r="Q19" s="66">
        <v>5</v>
      </c>
      <c r="R19" s="66">
        <v>0</v>
      </c>
      <c r="S19" s="66">
        <v>2</v>
      </c>
      <c r="T19" s="66">
        <v>0</v>
      </c>
      <c r="U19" s="66">
        <v>0</v>
      </c>
      <c r="V19" s="66">
        <v>0</v>
      </c>
      <c r="W19" s="66">
        <v>0</v>
      </c>
      <c r="X19" s="66">
        <v>0</v>
      </c>
      <c r="Y19" s="333"/>
      <c r="Z19" s="334" t="s">
        <v>1520</v>
      </c>
      <c r="AA19" s="21"/>
      <c r="AB19" s="21"/>
      <c r="AC19" s="21"/>
      <c r="AD19" s="21"/>
      <c r="AE19" s="21"/>
    </row>
    <row r="20" spans="1:78" x14ac:dyDescent="0.2">
      <c r="A20" s="327"/>
      <c r="B20" s="61"/>
      <c r="C20" s="337" t="s">
        <v>1521</v>
      </c>
      <c r="D20" s="333"/>
      <c r="E20" s="66">
        <v>467</v>
      </c>
      <c r="F20" s="66">
        <v>6</v>
      </c>
      <c r="G20" s="66">
        <v>6</v>
      </c>
      <c r="H20" s="66">
        <v>2</v>
      </c>
      <c r="I20" s="66">
        <v>2</v>
      </c>
      <c r="J20" s="66">
        <v>0</v>
      </c>
      <c r="K20" s="66">
        <v>0</v>
      </c>
      <c r="L20" s="66">
        <v>1</v>
      </c>
      <c r="M20" s="66">
        <v>1</v>
      </c>
      <c r="N20" s="66">
        <v>3</v>
      </c>
      <c r="O20" s="66">
        <v>3</v>
      </c>
      <c r="P20" s="66">
        <v>0</v>
      </c>
      <c r="Q20" s="66">
        <v>0</v>
      </c>
      <c r="R20" s="66">
        <v>0</v>
      </c>
      <c r="S20" s="66">
        <v>0</v>
      </c>
      <c r="T20" s="66">
        <v>0</v>
      </c>
      <c r="U20" s="66">
        <v>0</v>
      </c>
      <c r="V20" s="66">
        <v>0</v>
      </c>
      <c r="W20" s="66">
        <v>0</v>
      </c>
      <c r="X20" s="66">
        <v>0</v>
      </c>
      <c r="Y20" s="333"/>
      <c r="Z20" s="334" t="s">
        <v>1522</v>
      </c>
      <c r="AA20" s="21"/>
      <c r="AB20" s="21"/>
      <c r="AC20" s="21"/>
      <c r="AD20" s="21"/>
      <c r="AE20" s="21"/>
    </row>
    <row r="21" spans="1:78" x14ac:dyDescent="0.2">
      <c r="A21" s="327" t="s">
        <v>150</v>
      </c>
      <c r="B21" s="61" t="s">
        <v>150</v>
      </c>
      <c r="C21" s="337" t="s">
        <v>1523</v>
      </c>
      <c r="D21" s="333"/>
      <c r="E21" s="66">
        <v>1877</v>
      </c>
      <c r="F21" s="66">
        <v>64</v>
      </c>
      <c r="G21" s="66">
        <v>50</v>
      </c>
      <c r="H21" s="66">
        <v>18</v>
      </c>
      <c r="I21" s="66">
        <v>12</v>
      </c>
      <c r="J21" s="66">
        <v>13</v>
      </c>
      <c r="K21" s="66">
        <v>12</v>
      </c>
      <c r="L21" s="66">
        <v>13</v>
      </c>
      <c r="M21" s="66">
        <v>12</v>
      </c>
      <c r="N21" s="66">
        <v>7</v>
      </c>
      <c r="O21" s="66">
        <v>6</v>
      </c>
      <c r="P21" s="66">
        <v>9</v>
      </c>
      <c r="Q21" s="66">
        <v>8</v>
      </c>
      <c r="R21" s="66">
        <v>0</v>
      </c>
      <c r="S21" s="66">
        <v>3</v>
      </c>
      <c r="T21" s="66">
        <v>1</v>
      </c>
      <c r="U21" s="66">
        <v>0</v>
      </c>
      <c r="V21" s="66">
        <v>0</v>
      </c>
      <c r="W21" s="66">
        <v>0</v>
      </c>
      <c r="X21" s="66">
        <v>0</v>
      </c>
      <c r="Y21" s="333"/>
      <c r="Z21" s="334" t="s">
        <v>1524</v>
      </c>
      <c r="AA21" s="21"/>
      <c r="AB21" s="21"/>
      <c r="AC21" s="21"/>
      <c r="AD21" s="21"/>
      <c r="AE21" s="21"/>
    </row>
    <row r="22" spans="1:78" x14ac:dyDescent="0.2">
      <c r="A22" s="327" t="s">
        <v>150</v>
      </c>
      <c r="B22" s="61" t="s">
        <v>150</v>
      </c>
      <c r="C22" s="337" t="s">
        <v>1525</v>
      </c>
      <c r="D22" s="333"/>
      <c r="E22" s="66">
        <v>3081</v>
      </c>
      <c r="F22" s="66">
        <v>116</v>
      </c>
      <c r="G22" s="66">
        <v>90</v>
      </c>
      <c r="H22" s="66">
        <v>16</v>
      </c>
      <c r="I22" s="66">
        <v>12</v>
      </c>
      <c r="J22" s="66">
        <v>20</v>
      </c>
      <c r="K22" s="66">
        <v>20</v>
      </c>
      <c r="L22" s="66">
        <v>26</v>
      </c>
      <c r="M22" s="66">
        <v>23</v>
      </c>
      <c r="N22" s="66">
        <v>21</v>
      </c>
      <c r="O22" s="66">
        <v>19</v>
      </c>
      <c r="P22" s="66">
        <v>24</v>
      </c>
      <c r="Q22" s="66">
        <v>16</v>
      </c>
      <c r="R22" s="66">
        <v>4</v>
      </c>
      <c r="S22" s="66">
        <v>4</v>
      </c>
      <c r="T22" s="66">
        <v>1</v>
      </c>
      <c r="U22" s="66">
        <v>0</v>
      </c>
      <c r="V22" s="66">
        <v>0</v>
      </c>
      <c r="W22" s="66">
        <v>0</v>
      </c>
      <c r="X22" s="66">
        <v>0</v>
      </c>
      <c r="Y22" s="333"/>
      <c r="Z22" s="334" t="s">
        <v>1526</v>
      </c>
      <c r="AA22" s="21"/>
      <c r="AB22" s="21"/>
      <c r="AC22" s="21"/>
      <c r="AD22" s="21"/>
      <c r="AE22" s="21"/>
    </row>
    <row r="23" spans="1:78" x14ac:dyDescent="0.2">
      <c r="A23" s="327" t="s">
        <v>150</v>
      </c>
      <c r="B23" s="61" t="s">
        <v>150</v>
      </c>
      <c r="C23" s="337" t="s">
        <v>1527</v>
      </c>
      <c r="D23" s="333"/>
      <c r="E23" s="66">
        <v>964</v>
      </c>
      <c r="F23" s="66">
        <v>32</v>
      </c>
      <c r="G23" s="66">
        <v>28</v>
      </c>
      <c r="H23" s="66">
        <v>3</v>
      </c>
      <c r="I23" s="66">
        <v>3</v>
      </c>
      <c r="J23" s="66">
        <v>4</v>
      </c>
      <c r="K23" s="66">
        <v>4</v>
      </c>
      <c r="L23" s="66">
        <v>5</v>
      </c>
      <c r="M23" s="66">
        <v>5</v>
      </c>
      <c r="N23" s="66">
        <v>11</v>
      </c>
      <c r="O23" s="66">
        <v>9</v>
      </c>
      <c r="P23" s="66">
        <v>7</v>
      </c>
      <c r="Q23" s="66">
        <v>7</v>
      </c>
      <c r="R23" s="66">
        <v>1</v>
      </c>
      <c r="S23" s="66">
        <v>1</v>
      </c>
      <c r="T23" s="66">
        <v>0</v>
      </c>
      <c r="U23" s="66">
        <v>0</v>
      </c>
      <c r="V23" s="66">
        <v>0</v>
      </c>
      <c r="W23" s="66">
        <v>0</v>
      </c>
      <c r="X23" s="66">
        <v>0</v>
      </c>
      <c r="Y23" s="333"/>
      <c r="Z23" s="334" t="s">
        <v>1528</v>
      </c>
      <c r="AA23" s="21"/>
      <c r="AB23" s="21"/>
      <c r="AC23" s="21"/>
      <c r="AD23" s="21"/>
      <c r="AE23" s="21"/>
    </row>
    <row r="24" spans="1:78" x14ac:dyDescent="0.2">
      <c r="A24" s="327" t="s">
        <v>150</v>
      </c>
      <c r="B24" s="61" t="s">
        <v>150</v>
      </c>
      <c r="C24" s="337" t="s">
        <v>141</v>
      </c>
      <c r="D24" s="333"/>
      <c r="E24" s="66">
        <v>168</v>
      </c>
      <c r="F24" s="66">
        <v>14</v>
      </c>
      <c r="G24" s="66">
        <v>13</v>
      </c>
      <c r="H24" s="66">
        <v>5</v>
      </c>
      <c r="I24" s="66">
        <v>5</v>
      </c>
      <c r="J24" s="66">
        <v>0</v>
      </c>
      <c r="K24" s="66">
        <v>0</v>
      </c>
      <c r="L24" s="66">
        <v>2</v>
      </c>
      <c r="M24" s="66">
        <v>2</v>
      </c>
      <c r="N24" s="66">
        <v>4</v>
      </c>
      <c r="O24" s="66">
        <v>3</v>
      </c>
      <c r="P24" s="66">
        <v>3</v>
      </c>
      <c r="Q24" s="66">
        <v>3</v>
      </c>
      <c r="R24" s="66">
        <v>0</v>
      </c>
      <c r="S24" s="66">
        <v>0</v>
      </c>
      <c r="T24" s="66">
        <v>0</v>
      </c>
      <c r="U24" s="66">
        <v>0</v>
      </c>
      <c r="V24" s="66">
        <v>0</v>
      </c>
      <c r="W24" s="66">
        <v>0</v>
      </c>
      <c r="X24" s="66">
        <v>0</v>
      </c>
      <c r="Y24" s="333"/>
      <c r="Z24" s="334" t="s">
        <v>1529</v>
      </c>
      <c r="AA24" s="21"/>
      <c r="AB24" s="21"/>
      <c r="AC24" s="21"/>
      <c r="AD24" s="21"/>
      <c r="AE24" s="21"/>
    </row>
    <row r="25" spans="1:78" x14ac:dyDescent="0.2">
      <c r="A25" s="327"/>
      <c r="B25" s="61" t="s">
        <v>150</v>
      </c>
      <c r="C25" s="337" t="s">
        <v>1530</v>
      </c>
      <c r="D25" s="333"/>
      <c r="E25" s="66">
        <v>1579</v>
      </c>
      <c r="F25" s="66">
        <v>31</v>
      </c>
      <c r="G25" s="66">
        <v>27</v>
      </c>
      <c r="H25" s="66">
        <v>6</v>
      </c>
      <c r="I25" s="66">
        <v>5</v>
      </c>
      <c r="J25" s="66">
        <v>6</v>
      </c>
      <c r="K25" s="66">
        <v>6</v>
      </c>
      <c r="L25" s="66">
        <v>11</v>
      </c>
      <c r="M25" s="66">
        <v>9</v>
      </c>
      <c r="N25" s="66">
        <v>5</v>
      </c>
      <c r="O25" s="66">
        <v>4</v>
      </c>
      <c r="P25" s="66">
        <v>3</v>
      </c>
      <c r="Q25" s="66">
        <v>3</v>
      </c>
      <c r="R25" s="66">
        <v>0</v>
      </c>
      <c r="S25" s="66">
        <v>0</v>
      </c>
      <c r="T25" s="66">
        <v>0</v>
      </c>
      <c r="U25" s="66">
        <v>0</v>
      </c>
      <c r="V25" s="66">
        <v>0</v>
      </c>
      <c r="W25" s="66">
        <v>0</v>
      </c>
      <c r="X25" s="66">
        <v>0</v>
      </c>
      <c r="Y25" s="333"/>
      <c r="Z25" s="334" t="s">
        <v>1531</v>
      </c>
      <c r="AA25" s="21"/>
      <c r="AB25" s="21"/>
      <c r="AC25" s="21"/>
      <c r="AD25" s="21"/>
      <c r="AE25" s="21"/>
    </row>
    <row r="26" spans="1:78" x14ac:dyDescent="0.2">
      <c r="A26" s="327"/>
      <c r="B26" s="61" t="s">
        <v>150</v>
      </c>
      <c r="C26" s="337" t="s">
        <v>1532</v>
      </c>
      <c r="D26" s="333"/>
      <c r="E26" s="66">
        <v>574</v>
      </c>
      <c r="F26" s="66">
        <v>26</v>
      </c>
      <c r="G26" s="66">
        <v>23</v>
      </c>
      <c r="H26" s="66">
        <v>1</v>
      </c>
      <c r="I26" s="66">
        <v>1</v>
      </c>
      <c r="J26" s="66">
        <v>3</v>
      </c>
      <c r="K26" s="66">
        <v>3</v>
      </c>
      <c r="L26" s="66">
        <v>12</v>
      </c>
      <c r="M26" s="66">
        <v>12</v>
      </c>
      <c r="N26" s="66">
        <v>3</v>
      </c>
      <c r="O26" s="66">
        <v>3</v>
      </c>
      <c r="P26" s="66">
        <v>5</v>
      </c>
      <c r="Q26" s="66">
        <v>4</v>
      </c>
      <c r="R26" s="66">
        <v>1</v>
      </c>
      <c r="S26" s="66">
        <v>1</v>
      </c>
      <c r="T26" s="66">
        <v>0</v>
      </c>
      <c r="U26" s="66">
        <v>0</v>
      </c>
      <c r="V26" s="66">
        <v>0</v>
      </c>
      <c r="W26" s="66">
        <v>0</v>
      </c>
      <c r="X26" s="66">
        <v>0</v>
      </c>
      <c r="Y26" s="333"/>
      <c r="Z26" s="334" t="s">
        <v>1533</v>
      </c>
      <c r="AA26" s="21"/>
      <c r="AB26" s="21"/>
      <c r="AC26" s="21"/>
      <c r="AD26" s="21"/>
      <c r="AE26" s="21"/>
    </row>
    <row r="27" spans="1:78" x14ac:dyDescent="0.2">
      <c r="A27" s="327" t="s">
        <v>150</v>
      </c>
      <c r="B27" s="61" t="s">
        <v>150</v>
      </c>
      <c r="C27" s="337" t="s">
        <v>144</v>
      </c>
      <c r="D27" s="333"/>
      <c r="E27" s="66">
        <v>190</v>
      </c>
      <c r="F27" s="66">
        <v>1</v>
      </c>
      <c r="G27" s="66">
        <v>1</v>
      </c>
      <c r="H27" s="66">
        <v>0</v>
      </c>
      <c r="I27" s="66">
        <v>0</v>
      </c>
      <c r="J27" s="66">
        <v>1</v>
      </c>
      <c r="K27" s="66">
        <v>1</v>
      </c>
      <c r="L27" s="66">
        <v>0</v>
      </c>
      <c r="M27" s="66">
        <v>0</v>
      </c>
      <c r="N27" s="66">
        <v>0</v>
      </c>
      <c r="O27" s="66">
        <v>0</v>
      </c>
      <c r="P27" s="66">
        <v>0</v>
      </c>
      <c r="Q27" s="66">
        <v>0</v>
      </c>
      <c r="R27" s="66">
        <v>0</v>
      </c>
      <c r="S27" s="66">
        <v>0</v>
      </c>
      <c r="T27" s="66">
        <v>0</v>
      </c>
      <c r="U27" s="66">
        <v>0</v>
      </c>
      <c r="V27" s="66">
        <v>0</v>
      </c>
      <c r="W27" s="66">
        <v>0</v>
      </c>
      <c r="X27" s="66">
        <v>0</v>
      </c>
      <c r="Y27" s="333"/>
      <c r="Z27" s="334" t="s">
        <v>1534</v>
      </c>
      <c r="AA27" s="21"/>
      <c r="AB27" s="21"/>
      <c r="AC27" s="21"/>
      <c r="AD27" s="21"/>
      <c r="AE27" s="21"/>
    </row>
    <row r="28" spans="1:78" x14ac:dyDescent="0.2">
      <c r="A28" s="327"/>
      <c r="B28" s="61" t="s">
        <v>150</v>
      </c>
      <c r="C28" s="337" t="s">
        <v>1535</v>
      </c>
      <c r="D28" s="333"/>
      <c r="E28" s="66">
        <v>565</v>
      </c>
      <c r="F28" s="66">
        <v>26</v>
      </c>
      <c r="G28" s="66">
        <v>21</v>
      </c>
      <c r="H28" s="66">
        <v>3</v>
      </c>
      <c r="I28" s="66">
        <v>3</v>
      </c>
      <c r="J28" s="66">
        <v>4</v>
      </c>
      <c r="K28" s="66">
        <v>4</v>
      </c>
      <c r="L28" s="66">
        <v>6</v>
      </c>
      <c r="M28" s="66">
        <v>6</v>
      </c>
      <c r="N28" s="66">
        <v>5</v>
      </c>
      <c r="O28" s="66">
        <v>5</v>
      </c>
      <c r="P28" s="66">
        <v>5</v>
      </c>
      <c r="Q28" s="66">
        <v>3</v>
      </c>
      <c r="R28" s="66">
        <v>2</v>
      </c>
      <c r="S28" s="66">
        <v>0</v>
      </c>
      <c r="T28" s="66">
        <v>1</v>
      </c>
      <c r="U28" s="66">
        <v>0</v>
      </c>
      <c r="V28" s="66">
        <v>0</v>
      </c>
      <c r="W28" s="66">
        <v>0</v>
      </c>
      <c r="X28" s="66">
        <v>0</v>
      </c>
      <c r="Y28" s="333"/>
      <c r="Z28" s="334" t="s">
        <v>1536</v>
      </c>
      <c r="AA28" s="21"/>
      <c r="AB28" s="21"/>
      <c r="AC28" s="21"/>
      <c r="AD28" s="21"/>
      <c r="AE28" s="21"/>
    </row>
    <row r="29" spans="1:78" x14ac:dyDescent="0.2">
      <c r="A29" s="327"/>
      <c r="B29" s="61" t="s">
        <v>150</v>
      </c>
      <c r="C29" s="169"/>
      <c r="D29" s="333"/>
      <c r="E29" s="66"/>
      <c r="F29" s="66"/>
      <c r="G29" s="66"/>
      <c r="H29" s="66"/>
      <c r="I29" s="66"/>
      <c r="J29" s="66"/>
      <c r="K29" s="66"/>
      <c r="L29" s="66"/>
      <c r="M29" s="66"/>
      <c r="N29" s="66"/>
      <c r="O29" s="66"/>
      <c r="P29" s="66"/>
      <c r="Q29" s="66"/>
      <c r="R29" s="66"/>
      <c r="S29" s="66"/>
      <c r="T29" s="66"/>
      <c r="U29" s="66"/>
      <c r="V29" s="66"/>
      <c r="W29" s="66"/>
      <c r="X29" s="66"/>
      <c r="Y29" s="66"/>
      <c r="Z29" s="334"/>
      <c r="AA29" s="21"/>
      <c r="AB29" s="21"/>
      <c r="AC29" s="21"/>
      <c r="AD29" s="21"/>
      <c r="AE29" s="21"/>
    </row>
    <row r="30" spans="1:78" x14ac:dyDescent="0.2">
      <c r="A30" s="327"/>
      <c r="B30" s="61" t="s">
        <v>150</v>
      </c>
      <c r="C30" s="168"/>
      <c r="D30" s="333"/>
      <c r="E30" s="66"/>
      <c r="F30" s="66"/>
      <c r="G30" s="66"/>
      <c r="H30" s="66"/>
      <c r="I30" s="66"/>
      <c r="J30" s="66"/>
      <c r="K30" s="66"/>
      <c r="L30" s="66"/>
      <c r="M30" s="66"/>
      <c r="N30" s="66"/>
      <c r="O30" s="66"/>
      <c r="P30" s="66"/>
      <c r="Q30" s="66"/>
      <c r="R30" s="66"/>
      <c r="S30" s="66"/>
      <c r="T30" s="66"/>
      <c r="U30" s="66"/>
      <c r="V30" s="66"/>
      <c r="W30" s="66"/>
      <c r="X30" s="66"/>
      <c r="Y30" s="66"/>
      <c r="Z30" s="334"/>
      <c r="AA30" s="21"/>
      <c r="AB30" s="21"/>
      <c r="AC30" s="21"/>
      <c r="AD30" s="21"/>
      <c r="AE30" s="21"/>
    </row>
    <row r="31" spans="1:78" x14ac:dyDescent="0.2">
      <c r="A31" s="327"/>
      <c r="B31" s="61" t="s">
        <v>150</v>
      </c>
      <c r="C31" s="168"/>
      <c r="D31" s="333"/>
      <c r="E31" s="66"/>
      <c r="F31" s="66"/>
      <c r="G31" s="66"/>
      <c r="H31" s="66"/>
      <c r="I31" s="66"/>
      <c r="J31" s="66"/>
      <c r="K31" s="66"/>
      <c r="L31" s="66"/>
      <c r="M31" s="66"/>
      <c r="N31" s="66"/>
      <c r="O31" s="66"/>
      <c r="P31" s="66"/>
      <c r="Q31" s="66"/>
      <c r="R31" s="66"/>
      <c r="S31" s="66"/>
      <c r="T31" s="66"/>
      <c r="U31" s="66"/>
      <c r="V31" s="66"/>
      <c r="W31" s="66"/>
      <c r="X31" s="66"/>
      <c r="Y31" s="66"/>
      <c r="Z31" s="334"/>
      <c r="AA31" s="21"/>
      <c r="AB31" s="21"/>
      <c r="AC31" s="21"/>
      <c r="AD31" s="21"/>
      <c r="AE31" s="21"/>
    </row>
    <row r="32" spans="1:78" s="51" customFormat="1" ht="20.100000000000001" customHeight="1" x14ac:dyDescent="0.2">
      <c r="A32" s="327" t="s">
        <v>150</v>
      </c>
      <c r="B32" s="61" t="s">
        <v>1537</v>
      </c>
      <c r="C32" s="332" t="s">
        <v>67</v>
      </c>
      <c r="D32" s="333"/>
      <c r="E32" s="66">
        <v>15372</v>
      </c>
      <c r="F32" s="66">
        <v>551</v>
      </c>
      <c r="G32" s="66">
        <v>436</v>
      </c>
      <c r="H32" s="66">
        <v>78</v>
      </c>
      <c r="I32" s="66">
        <v>61</v>
      </c>
      <c r="J32" s="66">
        <v>80</v>
      </c>
      <c r="K32" s="66">
        <v>77</v>
      </c>
      <c r="L32" s="66">
        <v>135</v>
      </c>
      <c r="M32" s="66">
        <v>124</v>
      </c>
      <c r="N32" s="66">
        <v>95</v>
      </c>
      <c r="O32" s="66">
        <v>82</v>
      </c>
      <c r="P32" s="66">
        <v>122</v>
      </c>
      <c r="Q32" s="66">
        <v>92</v>
      </c>
      <c r="R32" s="66">
        <v>17</v>
      </c>
      <c r="S32" s="66">
        <v>18</v>
      </c>
      <c r="T32" s="66">
        <v>5</v>
      </c>
      <c r="U32" s="66">
        <v>1</v>
      </c>
      <c r="V32" s="66">
        <v>0</v>
      </c>
      <c r="W32" s="66">
        <v>1</v>
      </c>
      <c r="X32" s="66">
        <v>0</v>
      </c>
      <c r="Y32" s="333"/>
      <c r="Z32" s="334" t="s">
        <v>1505</v>
      </c>
      <c r="AA32" s="21"/>
      <c r="AB32" s="21"/>
      <c r="AC32" s="21"/>
      <c r="AD32" s="21"/>
      <c r="AE32" s="21"/>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row>
    <row r="33" spans="1:31" x14ac:dyDescent="0.2">
      <c r="A33" s="327"/>
      <c r="B33" s="61" t="s">
        <v>150</v>
      </c>
      <c r="C33" s="337" t="s">
        <v>1507</v>
      </c>
      <c r="D33" s="333"/>
      <c r="E33" s="66">
        <v>3683</v>
      </c>
      <c r="F33" s="66">
        <v>103</v>
      </c>
      <c r="G33" s="66">
        <v>81</v>
      </c>
      <c r="H33" s="66">
        <v>13</v>
      </c>
      <c r="I33" s="66">
        <v>12</v>
      </c>
      <c r="J33" s="66">
        <v>10</v>
      </c>
      <c r="K33" s="66">
        <v>10</v>
      </c>
      <c r="L33" s="66">
        <v>26</v>
      </c>
      <c r="M33" s="66">
        <v>24</v>
      </c>
      <c r="N33" s="66">
        <v>17</v>
      </c>
      <c r="O33" s="66">
        <v>13</v>
      </c>
      <c r="P33" s="66">
        <v>27</v>
      </c>
      <c r="Q33" s="66">
        <v>22</v>
      </c>
      <c r="R33" s="66">
        <v>4</v>
      </c>
      <c r="S33" s="66">
        <v>4</v>
      </c>
      <c r="T33" s="66">
        <v>1</v>
      </c>
      <c r="U33" s="66">
        <v>1</v>
      </c>
      <c r="V33" s="66">
        <v>0</v>
      </c>
      <c r="W33" s="66">
        <v>0</v>
      </c>
      <c r="X33" s="66">
        <v>0</v>
      </c>
      <c r="Y33" s="333"/>
      <c r="Z33" s="334" t="s">
        <v>1508</v>
      </c>
      <c r="AA33" s="21"/>
      <c r="AB33" s="21"/>
      <c r="AC33" s="21"/>
      <c r="AD33" s="21"/>
      <c r="AE33" s="21"/>
    </row>
    <row r="34" spans="1:31" x14ac:dyDescent="0.2">
      <c r="A34" s="327"/>
      <c r="B34" s="61"/>
      <c r="C34" s="337" t="s">
        <v>1509</v>
      </c>
      <c r="D34" s="333"/>
      <c r="E34" s="54">
        <v>2509</v>
      </c>
      <c r="F34" s="54">
        <v>85</v>
      </c>
      <c r="G34" s="54">
        <v>62</v>
      </c>
      <c r="H34" s="54">
        <v>13</v>
      </c>
      <c r="I34" s="54">
        <v>8</v>
      </c>
      <c r="J34" s="54">
        <v>12</v>
      </c>
      <c r="K34" s="54">
        <v>11</v>
      </c>
      <c r="L34" s="54">
        <v>18</v>
      </c>
      <c r="M34" s="54">
        <v>17</v>
      </c>
      <c r="N34" s="54">
        <v>12</v>
      </c>
      <c r="O34" s="54">
        <v>11</v>
      </c>
      <c r="P34" s="54">
        <v>23</v>
      </c>
      <c r="Q34" s="54">
        <v>15</v>
      </c>
      <c r="R34" s="54">
        <v>4</v>
      </c>
      <c r="S34" s="54">
        <v>2</v>
      </c>
      <c r="T34" s="54">
        <v>1</v>
      </c>
      <c r="U34" s="54">
        <v>0</v>
      </c>
      <c r="V34" s="54">
        <v>0</v>
      </c>
      <c r="W34" s="54">
        <v>0</v>
      </c>
      <c r="X34" s="54">
        <v>0</v>
      </c>
      <c r="Y34" s="333"/>
      <c r="Z34" s="334" t="s">
        <v>1510</v>
      </c>
      <c r="AA34" s="21"/>
      <c r="AB34" s="21"/>
      <c r="AC34" s="21"/>
      <c r="AD34" s="21"/>
      <c r="AE34" s="21"/>
    </row>
    <row r="35" spans="1:31" x14ac:dyDescent="0.2">
      <c r="A35" s="327"/>
      <c r="B35" s="61"/>
      <c r="C35" s="337" t="s">
        <v>1511</v>
      </c>
      <c r="D35" s="333"/>
      <c r="E35" s="66">
        <v>376</v>
      </c>
      <c r="F35" s="66">
        <v>20</v>
      </c>
      <c r="G35" s="66">
        <v>18</v>
      </c>
      <c r="H35" s="66">
        <v>0</v>
      </c>
      <c r="I35" s="66">
        <v>0</v>
      </c>
      <c r="J35" s="66">
        <v>3</v>
      </c>
      <c r="K35" s="66">
        <v>3</v>
      </c>
      <c r="L35" s="66">
        <v>8</v>
      </c>
      <c r="M35" s="66">
        <v>7</v>
      </c>
      <c r="N35" s="66">
        <v>4</v>
      </c>
      <c r="O35" s="66">
        <v>4</v>
      </c>
      <c r="P35" s="66">
        <v>5</v>
      </c>
      <c r="Q35" s="66">
        <v>4</v>
      </c>
      <c r="R35" s="66">
        <v>0</v>
      </c>
      <c r="S35" s="66">
        <v>0</v>
      </c>
      <c r="T35" s="66">
        <v>0</v>
      </c>
      <c r="U35" s="66">
        <v>0</v>
      </c>
      <c r="V35" s="66">
        <v>0</v>
      </c>
      <c r="W35" s="66">
        <v>1</v>
      </c>
      <c r="X35" s="66">
        <v>0</v>
      </c>
      <c r="Y35" s="333"/>
      <c r="Z35" s="334" t="s">
        <v>1512</v>
      </c>
      <c r="AA35" s="21"/>
      <c r="AB35" s="21"/>
      <c r="AC35" s="21"/>
      <c r="AD35" s="21"/>
      <c r="AE35" s="21"/>
    </row>
    <row r="36" spans="1:31" x14ac:dyDescent="0.2">
      <c r="A36" s="327"/>
      <c r="B36" s="61"/>
      <c r="C36" s="337" t="s">
        <v>1513</v>
      </c>
      <c r="D36" s="333"/>
      <c r="E36" s="66">
        <v>349</v>
      </c>
      <c r="F36" s="66">
        <v>17</v>
      </c>
      <c r="G36" s="66">
        <v>14</v>
      </c>
      <c r="H36" s="66">
        <v>1</v>
      </c>
      <c r="I36" s="66">
        <v>1</v>
      </c>
      <c r="J36" s="66">
        <v>4</v>
      </c>
      <c r="K36" s="66">
        <v>4</v>
      </c>
      <c r="L36" s="66">
        <v>5</v>
      </c>
      <c r="M36" s="66">
        <v>5</v>
      </c>
      <c r="N36" s="66">
        <v>2</v>
      </c>
      <c r="O36" s="66">
        <v>2</v>
      </c>
      <c r="P36" s="66">
        <v>3</v>
      </c>
      <c r="Q36" s="66">
        <v>2</v>
      </c>
      <c r="R36" s="66">
        <v>1</v>
      </c>
      <c r="S36" s="66">
        <v>1</v>
      </c>
      <c r="T36" s="66">
        <v>0</v>
      </c>
      <c r="U36" s="66">
        <v>0</v>
      </c>
      <c r="V36" s="66">
        <v>0</v>
      </c>
      <c r="W36" s="66">
        <v>0</v>
      </c>
      <c r="X36" s="66">
        <v>0</v>
      </c>
      <c r="Y36" s="333"/>
      <c r="Z36" s="334" t="s">
        <v>1514</v>
      </c>
      <c r="AA36" s="21"/>
      <c r="AB36" s="21"/>
      <c r="AC36" s="21"/>
      <c r="AD36" s="21"/>
      <c r="AE36" s="21"/>
    </row>
    <row r="37" spans="1:31" x14ac:dyDescent="0.2">
      <c r="A37" s="327"/>
      <c r="B37" s="61"/>
      <c r="C37" s="337" t="s">
        <v>1515</v>
      </c>
      <c r="D37" s="333"/>
      <c r="E37" s="66">
        <v>82</v>
      </c>
      <c r="F37" s="66">
        <v>1</v>
      </c>
      <c r="G37" s="66">
        <v>1</v>
      </c>
      <c r="H37" s="66">
        <v>0</v>
      </c>
      <c r="I37" s="66">
        <v>0</v>
      </c>
      <c r="J37" s="66">
        <v>1</v>
      </c>
      <c r="K37" s="66">
        <v>1</v>
      </c>
      <c r="L37" s="66">
        <v>0</v>
      </c>
      <c r="M37" s="66">
        <v>0</v>
      </c>
      <c r="N37" s="66">
        <v>0</v>
      </c>
      <c r="O37" s="66">
        <v>0</v>
      </c>
      <c r="P37" s="66">
        <v>0</v>
      </c>
      <c r="Q37" s="66">
        <v>0</v>
      </c>
      <c r="R37" s="66">
        <v>0</v>
      </c>
      <c r="S37" s="66">
        <v>0</v>
      </c>
      <c r="T37" s="66">
        <v>0</v>
      </c>
      <c r="U37" s="66">
        <v>0</v>
      </c>
      <c r="V37" s="66">
        <v>0</v>
      </c>
      <c r="W37" s="66">
        <v>0</v>
      </c>
      <c r="X37" s="66">
        <v>0</v>
      </c>
      <c r="Y37" s="333"/>
      <c r="Z37" s="334" t="s">
        <v>1516</v>
      </c>
      <c r="AA37" s="21"/>
      <c r="AB37" s="21"/>
      <c r="AC37" s="21"/>
      <c r="AD37" s="21"/>
      <c r="AE37" s="21"/>
    </row>
    <row r="38" spans="1:31" x14ac:dyDescent="0.2">
      <c r="A38" s="327"/>
      <c r="B38" s="61"/>
      <c r="C38" s="337" t="s">
        <v>1517</v>
      </c>
      <c r="D38" s="333"/>
      <c r="E38" s="66">
        <v>74</v>
      </c>
      <c r="F38" s="66">
        <v>5</v>
      </c>
      <c r="G38" s="66">
        <v>3</v>
      </c>
      <c r="H38" s="66">
        <v>0</v>
      </c>
      <c r="I38" s="66">
        <v>0</v>
      </c>
      <c r="J38" s="66">
        <v>1</v>
      </c>
      <c r="K38" s="66">
        <v>0</v>
      </c>
      <c r="L38" s="66">
        <v>3</v>
      </c>
      <c r="M38" s="66">
        <v>2</v>
      </c>
      <c r="N38" s="66">
        <v>0</v>
      </c>
      <c r="O38" s="66">
        <v>0</v>
      </c>
      <c r="P38" s="66">
        <v>1</v>
      </c>
      <c r="Q38" s="66">
        <v>1</v>
      </c>
      <c r="R38" s="66">
        <v>0</v>
      </c>
      <c r="S38" s="66">
        <v>0</v>
      </c>
      <c r="T38" s="66">
        <v>0</v>
      </c>
      <c r="U38" s="66">
        <v>0</v>
      </c>
      <c r="V38" s="66">
        <v>0</v>
      </c>
      <c r="W38" s="66">
        <v>0</v>
      </c>
      <c r="X38" s="66">
        <v>0</v>
      </c>
      <c r="Y38" s="333"/>
      <c r="Z38" s="334" t="s">
        <v>1518</v>
      </c>
      <c r="AA38" s="21"/>
      <c r="AB38" s="21"/>
      <c r="AC38" s="21"/>
      <c r="AD38" s="21"/>
      <c r="AE38" s="21"/>
    </row>
    <row r="39" spans="1:31" x14ac:dyDescent="0.2">
      <c r="A39" s="327"/>
      <c r="B39" s="61"/>
      <c r="C39" s="337" t="s">
        <v>1519</v>
      </c>
      <c r="D39" s="333"/>
      <c r="E39" s="66">
        <v>586</v>
      </c>
      <c r="F39" s="66">
        <v>29</v>
      </c>
      <c r="G39" s="66">
        <v>23</v>
      </c>
      <c r="H39" s="66">
        <v>2</v>
      </c>
      <c r="I39" s="66">
        <v>2</v>
      </c>
      <c r="J39" s="66">
        <v>4</v>
      </c>
      <c r="K39" s="66">
        <v>4</v>
      </c>
      <c r="L39" s="66">
        <v>5</v>
      </c>
      <c r="M39" s="66">
        <v>5</v>
      </c>
      <c r="N39" s="66">
        <v>8</v>
      </c>
      <c r="O39" s="66">
        <v>7</v>
      </c>
      <c r="P39" s="66">
        <v>8</v>
      </c>
      <c r="Q39" s="66">
        <v>5</v>
      </c>
      <c r="R39" s="66">
        <v>0</v>
      </c>
      <c r="S39" s="66">
        <v>2</v>
      </c>
      <c r="T39" s="66">
        <v>0</v>
      </c>
      <c r="U39" s="66">
        <v>0</v>
      </c>
      <c r="V39" s="66">
        <v>0</v>
      </c>
      <c r="W39" s="66">
        <v>0</v>
      </c>
      <c r="X39" s="66">
        <v>0</v>
      </c>
      <c r="Y39" s="333"/>
      <c r="Z39" s="334" t="s">
        <v>1520</v>
      </c>
      <c r="AA39" s="21"/>
      <c r="AB39" s="21"/>
      <c r="AC39" s="21"/>
      <c r="AD39" s="21"/>
      <c r="AE39" s="21"/>
    </row>
    <row r="40" spans="1:31" x14ac:dyDescent="0.2">
      <c r="A40" s="327"/>
      <c r="B40" s="61"/>
      <c r="C40" s="337" t="s">
        <v>1521</v>
      </c>
      <c r="D40" s="333"/>
      <c r="E40" s="66">
        <v>393</v>
      </c>
      <c r="F40" s="66">
        <v>5</v>
      </c>
      <c r="G40" s="66">
        <v>5</v>
      </c>
      <c r="H40" s="66">
        <v>1</v>
      </c>
      <c r="I40" s="66">
        <v>1</v>
      </c>
      <c r="J40" s="66">
        <v>0</v>
      </c>
      <c r="K40" s="66">
        <v>0</v>
      </c>
      <c r="L40" s="66">
        <v>1</v>
      </c>
      <c r="M40" s="66">
        <v>1</v>
      </c>
      <c r="N40" s="66">
        <v>3</v>
      </c>
      <c r="O40" s="66">
        <v>3</v>
      </c>
      <c r="P40" s="66">
        <v>0</v>
      </c>
      <c r="Q40" s="66">
        <v>0</v>
      </c>
      <c r="R40" s="66">
        <v>0</v>
      </c>
      <c r="S40" s="66">
        <v>0</v>
      </c>
      <c r="T40" s="66">
        <v>0</v>
      </c>
      <c r="U40" s="66">
        <v>0</v>
      </c>
      <c r="V40" s="66">
        <v>0</v>
      </c>
      <c r="W40" s="66">
        <v>0</v>
      </c>
      <c r="X40" s="66">
        <v>0</v>
      </c>
      <c r="Y40" s="333"/>
      <c r="Z40" s="334" t="s">
        <v>1522</v>
      </c>
      <c r="AA40" s="21"/>
      <c r="AB40" s="21"/>
      <c r="AC40" s="21"/>
      <c r="AD40" s="21"/>
      <c r="AE40" s="21"/>
    </row>
    <row r="41" spans="1:31" x14ac:dyDescent="0.2">
      <c r="A41" s="327"/>
      <c r="B41" s="61"/>
      <c r="C41" s="337" t="s">
        <v>1523</v>
      </c>
      <c r="D41" s="333"/>
      <c r="E41" s="66">
        <v>1569</v>
      </c>
      <c r="F41" s="66">
        <v>57</v>
      </c>
      <c r="G41" s="66">
        <v>43</v>
      </c>
      <c r="H41" s="66">
        <v>15</v>
      </c>
      <c r="I41" s="66">
        <v>9</v>
      </c>
      <c r="J41" s="66">
        <v>9</v>
      </c>
      <c r="K41" s="66">
        <v>8</v>
      </c>
      <c r="L41" s="66">
        <v>13</v>
      </c>
      <c r="M41" s="66">
        <v>12</v>
      </c>
      <c r="N41" s="66">
        <v>7</v>
      </c>
      <c r="O41" s="66">
        <v>6</v>
      </c>
      <c r="P41" s="66">
        <v>9</v>
      </c>
      <c r="Q41" s="66">
        <v>8</v>
      </c>
      <c r="R41" s="66">
        <v>0</v>
      </c>
      <c r="S41" s="66">
        <v>3</v>
      </c>
      <c r="T41" s="66">
        <v>1</v>
      </c>
      <c r="U41" s="66">
        <v>0</v>
      </c>
      <c r="V41" s="66">
        <v>0</v>
      </c>
      <c r="W41" s="66">
        <v>0</v>
      </c>
      <c r="X41" s="66">
        <v>0</v>
      </c>
      <c r="Y41" s="333"/>
      <c r="Z41" s="334" t="s">
        <v>1524</v>
      </c>
      <c r="AA41" s="21"/>
      <c r="AB41" s="21"/>
      <c r="AC41" s="21"/>
      <c r="AD41" s="21"/>
      <c r="AE41" s="21"/>
    </row>
    <row r="42" spans="1:31" x14ac:dyDescent="0.2">
      <c r="A42" s="327" t="s">
        <v>150</v>
      </c>
      <c r="B42" s="61"/>
      <c r="C42" s="337" t="s">
        <v>1525</v>
      </c>
      <c r="D42" s="333"/>
      <c r="E42" s="66">
        <v>2447</v>
      </c>
      <c r="F42" s="66">
        <v>107</v>
      </c>
      <c r="G42" s="66">
        <v>81</v>
      </c>
      <c r="H42" s="66">
        <v>16</v>
      </c>
      <c r="I42" s="66">
        <v>12</v>
      </c>
      <c r="J42" s="66">
        <v>19</v>
      </c>
      <c r="K42" s="66">
        <v>19</v>
      </c>
      <c r="L42" s="66">
        <v>22</v>
      </c>
      <c r="M42" s="66">
        <v>19</v>
      </c>
      <c r="N42" s="66">
        <v>17</v>
      </c>
      <c r="O42" s="66">
        <v>15</v>
      </c>
      <c r="P42" s="66">
        <v>24</v>
      </c>
      <c r="Q42" s="66">
        <v>16</v>
      </c>
      <c r="R42" s="66">
        <v>4</v>
      </c>
      <c r="S42" s="66">
        <v>4</v>
      </c>
      <c r="T42" s="66">
        <v>1</v>
      </c>
      <c r="U42" s="66">
        <v>0</v>
      </c>
      <c r="V42" s="66">
        <v>0</v>
      </c>
      <c r="W42" s="66">
        <v>0</v>
      </c>
      <c r="X42" s="66">
        <v>0</v>
      </c>
      <c r="Y42" s="333"/>
      <c r="Z42" s="334" t="s">
        <v>1526</v>
      </c>
      <c r="AA42" s="21"/>
      <c r="AB42" s="21"/>
      <c r="AC42" s="21"/>
      <c r="AD42" s="21"/>
      <c r="AE42" s="21"/>
    </row>
    <row r="43" spans="1:31" x14ac:dyDescent="0.2">
      <c r="A43" s="327" t="s">
        <v>150</v>
      </c>
      <c r="B43" s="61" t="s">
        <v>150</v>
      </c>
      <c r="C43" s="337" t="s">
        <v>1527</v>
      </c>
      <c r="D43" s="333"/>
      <c r="E43" s="66">
        <v>803</v>
      </c>
      <c r="F43" s="66">
        <v>30</v>
      </c>
      <c r="G43" s="66">
        <v>26</v>
      </c>
      <c r="H43" s="66">
        <v>3</v>
      </c>
      <c r="I43" s="66">
        <v>3</v>
      </c>
      <c r="J43" s="66">
        <v>4</v>
      </c>
      <c r="K43" s="66">
        <v>4</v>
      </c>
      <c r="L43" s="66">
        <v>5</v>
      </c>
      <c r="M43" s="66">
        <v>5</v>
      </c>
      <c r="N43" s="66">
        <v>10</v>
      </c>
      <c r="O43" s="66">
        <v>8</v>
      </c>
      <c r="P43" s="66">
        <v>6</v>
      </c>
      <c r="Q43" s="66">
        <v>6</v>
      </c>
      <c r="R43" s="66">
        <v>1</v>
      </c>
      <c r="S43" s="66">
        <v>1</v>
      </c>
      <c r="T43" s="66">
        <v>0</v>
      </c>
      <c r="U43" s="66">
        <v>0</v>
      </c>
      <c r="V43" s="66">
        <v>0</v>
      </c>
      <c r="W43" s="66">
        <v>0</v>
      </c>
      <c r="X43" s="66">
        <v>0</v>
      </c>
      <c r="Y43" s="333"/>
      <c r="Z43" s="334" t="s">
        <v>1528</v>
      </c>
      <c r="AA43" s="21"/>
      <c r="AB43" s="21"/>
      <c r="AC43" s="21"/>
      <c r="AD43" s="21"/>
      <c r="AE43" s="21"/>
    </row>
    <row r="44" spans="1:31" x14ac:dyDescent="0.2">
      <c r="A44" s="327" t="s">
        <v>150</v>
      </c>
      <c r="B44" s="61" t="s">
        <v>150</v>
      </c>
      <c r="C44" s="337" t="s">
        <v>141</v>
      </c>
      <c r="D44" s="333"/>
      <c r="E44" s="66">
        <v>125</v>
      </c>
      <c r="F44" s="66">
        <v>12</v>
      </c>
      <c r="G44" s="66">
        <v>11</v>
      </c>
      <c r="H44" s="66">
        <v>5</v>
      </c>
      <c r="I44" s="66">
        <v>5</v>
      </c>
      <c r="J44" s="66">
        <v>0</v>
      </c>
      <c r="K44" s="66">
        <v>0</v>
      </c>
      <c r="L44" s="66">
        <v>2</v>
      </c>
      <c r="M44" s="66">
        <v>2</v>
      </c>
      <c r="N44" s="66">
        <v>2</v>
      </c>
      <c r="O44" s="66">
        <v>1</v>
      </c>
      <c r="P44" s="66">
        <v>3</v>
      </c>
      <c r="Q44" s="66">
        <v>3</v>
      </c>
      <c r="R44" s="66">
        <v>0</v>
      </c>
      <c r="S44" s="66">
        <v>0</v>
      </c>
      <c r="T44" s="66">
        <v>0</v>
      </c>
      <c r="U44" s="66">
        <v>0</v>
      </c>
      <c r="V44" s="66">
        <v>0</v>
      </c>
      <c r="W44" s="66">
        <v>0</v>
      </c>
      <c r="X44" s="66">
        <v>0</v>
      </c>
      <c r="Y44" s="333"/>
      <c r="Z44" s="334" t="s">
        <v>1529</v>
      </c>
      <c r="AA44" s="21"/>
      <c r="AB44" s="21"/>
      <c r="AC44" s="21"/>
      <c r="AD44" s="21"/>
      <c r="AE44" s="21"/>
    </row>
    <row r="45" spans="1:31" x14ac:dyDescent="0.2">
      <c r="A45" s="327" t="s">
        <v>150</v>
      </c>
      <c r="B45" s="61" t="s">
        <v>150</v>
      </c>
      <c r="C45" s="337" t="s">
        <v>1530</v>
      </c>
      <c r="D45" s="333"/>
      <c r="E45" s="66">
        <v>1299</v>
      </c>
      <c r="F45" s="66">
        <v>30</v>
      </c>
      <c r="G45" s="66">
        <v>26</v>
      </c>
      <c r="H45" s="66">
        <v>5</v>
      </c>
      <c r="I45" s="66">
        <v>4</v>
      </c>
      <c r="J45" s="66">
        <v>6</v>
      </c>
      <c r="K45" s="66">
        <v>6</v>
      </c>
      <c r="L45" s="66">
        <v>11</v>
      </c>
      <c r="M45" s="66">
        <v>9</v>
      </c>
      <c r="N45" s="66">
        <v>5</v>
      </c>
      <c r="O45" s="66">
        <v>4</v>
      </c>
      <c r="P45" s="66">
        <v>3</v>
      </c>
      <c r="Q45" s="66">
        <v>3</v>
      </c>
      <c r="R45" s="66">
        <v>0</v>
      </c>
      <c r="S45" s="66">
        <v>0</v>
      </c>
      <c r="T45" s="66">
        <v>0</v>
      </c>
      <c r="U45" s="66">
        <v>0</v>
      </c>
      <c r="V45" s="66">
        <v>0</v>
      </c>
      <c r="W45" s="66">
        <v>0</v>
      </c>
      <c r="X45" s="66">
        <v>0</v>
      </c>
      <c r="Y45" s="333"/>
      <c r="Z45" s="334" t="s">
        <v>1531</v>
      </c>
      <c r="AA45" s="21"/>
      <c r="AB45" s="21"/>
      <c r="AC45" s="21"/>
      <c r="AD45" s="21"/>
      <c r="AE45" s="21"/>
    </row>
    <row r="46" spans="1:31" x14ac:dyDescent="0.2">
      <c r="A46" s="327" t="s">
        <v>150</v>
      </c>
      <c r="B46" s="61" t="s">
        <v>150</v>
      </c>
      <c r="C46" s="337" t="s">
        <v>1532</v>
      </c>
      <c r="D46" s="333"/>
      <c r="E46" s="66">
        <v>477</v>
      </c>
      <c r="F46" s="66">
        <v>23</v>
      </c>
      <c r="G46" s="66">
        <v>20</v>
      </c>
      <c r="H46" s="66">
        <v>1</v>
      </c>
      <c r="I46" s="66">
        <v>1</v>
      </c>
      <c r="J46" s="66">
        <v>2</v>
      </c>
      <c r="K46" s="66">
        <v>2</v>
      </c>
      <c r="L46" s="66">
        <v>10</v>
      </c>
      <c r="M46" s="66">
        <v>10</v>
      </c>
      <c r="N46" s="66">
        <v>3</v>
      </c>
      <c r="O46" s="66">
        <v>3</v>
      </c>
      <c r="P46" s="66">
        <v>5</v>
      </c>
      <c r="Q46" s="66">
        <v>4</v>
      </c>
      <c r="R46" s="66">
        <v>1</v>
      </c>
      <c r="S46" s="66">
        <v>1</v>
      </c>
      <c r="T46" s="66">
        <v>0</v>
      </c>
      <c r="U46" s="66">
        <v>0</v>
      </c>
      <c r="V46" s="66">
        <v>0</v>
      </c>
      <c r="W46" s="66">
        <v>0</v>
      </c>
      <c r="X46" s="66">
        <v>0</v>
      </c>
      <c r="Y46" s="333"/>
      <c r="Z46" s="334" t="s">
        <v>1533</v>
      </c>
      <c r="AA46" s="21"/>
      <c r="AB46" s="21"/>
      <c r="AC46" s="21"/>
      <c r="AD46" s="21"/>
      <c r="AE46" s="21"/>
    </row>
    <row r="47" spans="1:31" x14ac:dyDescent="0.2">
      <c r="A47" s="327" t="s">
        <v>150</v>
      </c>
      <c r="B47" s="61" t="s">
        <v>150</v>
      </c>
      <c r="C47" s="337" t="s">
        <v>144</v>
      </c>
      <c r="D47" s="333"/>
      <c r="E47" s="66">
        <v>160</v>
      </c>
      <c r="F47" s="66">
        <v>1</v>
      </c>
      <c r="G47" s="66">
        <v>1</v>
      </c>
      <c r="H47" s="66">
        <v>0</v>
      </c>
      <c r="I47" s="66">
        <v>0</v>
      </c>
      <c r="J47" s="66">
        <v>1</v>
      </c>
      <c r="K47" s="66">
        <v>1</v>
      </c>
      <c r="L47" s="66">
        <v>0</v>
      </c>
      <c r="M47" s="66">
        <v>0</v>
      </c>
      <c r="N47" s="66">
        <v>0</v>
      </c>
      <c r="O47" s="66">
        <v>0</v>
      </c>
      <c r="P47" s="66">
        <v>0</v>
      </c>
      <c r="Q47" s="66">
        <v>0</v>
      </c>
      <c r="R47" s="66">
        <v>0</v>
      </c>
      <c r="S47" s="66">
        <v>0</v>
      </c>
      <c r="T47" s="66">
        <v>0</v>
      </c>
      <c r="U47" s="66">
        <v>0</v>
      </c>
      <c r="V47" s="66">
        <v>0</v>
      </c>
      <c r="W47" s="66">
        <v>0</v>
      </c>
      <c r="X47" s="66">
        <v>0</v>
      </c>
      <c r="Y47" s="333"/>
      <c r="Z47" s="334" t="s">
        <v>1534</v>
      </c>
      <c r="AA47" s="21"/>
      <c r="AB47" s="21"/>
      <c r="AC47" s="21"/>
      <c r="AD47" s="21"/>
      <c r="AE47" s="21"/>
    </row>
    <row r="48" spans="1:31" x14ac:dyDescent="0.2">
      <c r="A48" s="327" t="s">
        <v>150</v>
      </c>
      <c r="B48" s="61" t="s">
        <v>150</v>
      </c>
      <c r="C48" s="337" t="s">
        <v>1535</v>
      </c>
      <c r="D48" s="333"/>
      <c r="E48" s="66">
        <v>440</v>
      </c>
      <c r="F48" s="66">
        <v>26</v>
      </c>
      <c r="G48" s="66">
        <v>21</v>
      </c>
      <c r="H48" s="66">
        <v>3</v>
      </c>
      <c r="I48" s="66">
        <v>3</v>
      </c>
      <c r="J48" s="66">
        <v>4</v>
      </c>
      <c r="K48" s="66">
        <v>4</v>
      </c>
      <c r="L48" s="66">
        <v>6</v>
      </c>
      <c r="M48" s="66">
        <v>6</v>
      </c>
      <c r="N48" s="66">
        <v>5</v>
      </c>
      <c r="O48" s="66">
        <v>5</v>
      </c>
      <c r="P48" s="66">
        <v>5</v>
      </c>
      <c r="Q48" s="66">
        <v>3</v>
      </c>
      <c r="R48" s="66">
        <v>2</v>
      </c>
      <c r="S48" s="66">
        <v>0</v>
      </c>
      <c r="T48" s="66">
        <v>1</v>
      </c>
      <c r="U48" s="66">
        <v>0</v>
      </c>
      <c r="V48" s="66">
        <v>0</v>
      </c>
      <c r="W48" s="66">
        <v>0</v>
      </c>
      <c r="X48" s="66">
        <v>0</v>
      </c>
      <c r="Y48" s="333"/>
      <c r="Z48" s="334" t="s">
        <v>1536</v>
      </c>
      <c r="AA48" s="21"/>
      <c r="AB48" s="21"/>
      <c r="AC48" s="21"/>
      <c r="AD48" s="21"/>
      <c r="AE48" s="21"/>
    </row>
    <row r="49" spans="1:78" x14ac:dyDescent="0.2">
      <c r="A49" s="327" t="s">
        <v>150</v>
      </c>
      <c r="B49" s="61" t="s">
        <v>150</v>
      </c>
      <c r="C49" s="169"/>
      <c r="D49" s="333"/>
      <c r="E49" s="66"/>
      <c r="F49" s="66"/>
      <c r="G49" s="66"/>
      <c r="H49" s="66"/>
      <c r="I49" s="66"/>
      <c r="J49" s="66"/>
      <c r="K49" s="66"/>
      <c r="L49" s="66"/>
      <c r="M49" s="66"/>
      <c r="N49" s="66"/>
      <c r="O49" s="66"/>
      <c r="P49" s="66"/>
      <c r="Q49" s="66"/>
      <c r="R49" s="66"/>
      <c r="S49" s="66"/>
      <c r="T49" s="66"/>
      <c r="U49" s="66"/>
      <c r="V49" s="66"/>
      <c r="W49" s="66"/>
      <c r="X49" s="66"/>
      <c r="Y49" s="66"/>
      <c r="Z49" s="334"/>
      <c r="AA49" s="21"/>
      <c r="AB49" s="21"/>
      <c r="AC49" s="21"/>
      <c r="AD49" s="21"/>
      <c r="AE49" s="21"/>
    </row>
    <row r="50" spans="1:78" x14ac:dyDescent="0.2">
      <c r="A50" s="327"/>
      <c r="B50" s="61" t="s">
        <v>150</v>
      </c>
      <c r="C50" s="168"/>
      <c r="D50" s="333"/>
      <c r="E50" s="66"/>
      <c r="F50" s="66"/>
      <c r="G50" s="66"/>
      <c r="H50" s="66"/>
      <c r="I50" s="66"/>
      <c r="J50" s="66"/>
      <c r="K50" s="66"/>
      <c r="L50" s="66"/>
      <c r="M50" s="66"/>
      <c r="N50" s="66"/>
      <c r="O50" s="66"/>
      <c r="P50" s="66"/>
      <c r="Q50" s="66"/>
      <c r="R50" s="66"/>
      <c r="S50" s="66"/>
      <c r="T50" s="66"/>
      <c r="U50" s="66"/>
      <c r="V50" s="66"/>
      <c r="W50" s="66"/>
      <c r="X50" s="66"/>
      <c r="Y50" s="66"/>
      <c r="Z50" s="334"/>
      <c r="AA50" s="21"/>
      <c r="AB50" s="21"/>
      <c r="AC50" s="21"/>
      <c r="AD50" s="21"/>
      <c r="AE50" s="21"/>
    </row>
    <row r="51" spans="1:78" x14ac:dyDescent="0.2">
      <c r="A51" s="327"/>
      <c r="B51" s="61" t="s">
        <v>150</v>
      </c>
      <c r="C51" s="168"/>
      <c r="D51" s="333"/>
      <c r="E51" s="66"/>
      <c r="F51" s="66"/>
      <c r="G51" s="66"/>
      <c r="H51" s="66"/>
      <c r="I51" s="66"/>
      <c r="J51" s="66"/>
      <c r="K51" s="66"/>
      <c r="L51" s="66"/>
      <c r="M51" s="66"/>
      <c r="N51" s="66"/>
      <c r="O51" s="66"/>
      <c r="P51" s="66"/>
      <c r="Q51" s="66"/>
      <c r="R51" s="66"/>
      <c r="S51" s="66"/>
      <c r="T51" s="66"/>
      <c r="U51" s="66"/>
      <c r="V51" s="66"/>
      <c r="W51" s="66"/>
      <c r="X51" s="66"/>
      <c r="Y51" s="66"/>
      <c r="Z51" s="334"/>
      <c r="AA51" s="21"/>
      <c r="AB51" s="21"/>
      <c r="AC51" s="21"/>
      <c r="AD51" s="21"/>
      <c r="AE51" s="21"/>
    </row>
    <row r="52" spans="1:78" x14ac:dyDescent="0.2">
      <c r="A52" s="327"/>
      <c r="B52" s="61"/>
      <c r="C52" s="337"/>
      <c r="D52" s="333"/>
      <c r="E52" s="338"/>
      <c r="F52" s="338"/>
      <c r="G52" s="338"/>
      <c r="H52" s="338"/>
      <c r="I52" s="338"/>
      <c r="J52" s="338"/>
      <c r="K52" s="338"/>
      <c r="L52" s="338"/>
      <c r="M52" s="338"/>
      <c r="N52" s="338"/>
      <c r="O52" s="338"/>
      <c r="P52" s="338"/>
      <c r="Q52" s="338"/>
      <c r="R52" s="338"/>
      <c r="S52" s="338"/>
      <c r="T52" s="338"/>
      <c r="U52" s="338"/>
      <c r="V52" s="338"/>
      <c r="W52" s="338"/>
      <c r="X52" s="338"/>
      <c r="Y52" s="333"/>
      <c r="Z52" s="334"/>
      <c r="AA52" s="21"/>
      <c r="AB52" s="21"/>
      <c r="AC52" s="21"/>
      <c r="AD52" s="21"/>
      <c r="AE52" s="21"/>
    </row>
    <row r="53" spans="1:78" s="51" customFormat="1" x14ac:dyDescent="0.2">
      <c r="A53" s="327"/>
      <c r="B53" s="61" t="s">
        <v>20</v>
      </c>
      <c r="C53" s="332" t="s">
        <v>67</v>
      </c>
      <c r="D53" s="333"/>
      <c r="E53" s="66">
        <v>629033</v>
      </c>
      <c r="F53" s="66">
        <v>92579</v>
      </c>
      <c r="G53" s="66">
        <v>63795</v>
      </c>
      <c r="H53" s="66">
        <v>20299</v>
      </c>
      <c r="I53" s="66">
        <v>14867</v>
      </c>
      <c r="J53" s="66">
        <v>12047</v>
      </c>
      <c r="K53" s="66">
        <v>9770</v>
      </c>
      <c r="L53" s="66">
        <v>16558</v>
      </c>
      <c r="M53" s="66">
        <v>13261</v>
      </c>
      <c r="N53" s="66">
        <v>14483</v>
      </c>
      <c r="O53" s="66">
        <v>11600</v>
      </c>
      <c r="P53" s="66">
        <v>19696</v>
      </c>
      <c r="Q53" s="66">
        <v>14297</v>
      </c>
      <c r="R53" s="66">
        <v>4300</v>
      </c>
      <c r="S53" s="66">
        <v>3413</v>
      </c>
      <c r="T53" s="66">
        <v>1563</v>
      </c>
      <c r="U53" s="66">
        <v>125</v>
      </c>
      <c r="V53" s="66">
        <v>95</v>
      </c>
      <c r="W53" s="66">
        <v>1</v>
      </c>
      <c r="X53" s="66">
        <v>0</v>
      </c>
      <c r="Y53" s="333"/>
      <c r="Z53" s="334" t="s">
        <v>1505</v>
      </c>
      <c r="AA53" s="21"/>
      <c r="AB53" s="21"/>
      <c r="AC53" s="21"/>
      <c r="AD53" s="21"/>
      <c r="AE53" s="21"/>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row>
    <row r="54" spans="1:78" x14ac:dyDescent="0.2">
      <c r="A54" s="327"/>
      <c r="B54" s="61"/>
      <c r="C54" s="337" t="s">
        <v>1507</v>
      </c>
      <c r="D54" s="333"/>
      <c r="E54" s="66">
        <v>92075</v>
      </c>
      <c r="F54" s="66">
        <v>12367</v>
      </c>
      <c r="G54" s="66">
        <v>8808</v>
      </c>
      <c r="H54" s="66">
        <v>3053</v>
      </c>
      <c r="I54" s="66">
        <v>2357</v>
      </c>
      <c r="J54" s="66">
        <v>1441</v>
      </c>
      <c r="K54" s="66">
        <v>1218</v>
      </c>
      <c r="L54" s="66">
        <v>2098</v>
      </c>
      <c r="M54" s="66">
        <v>1715</v>
      </c>
      <c r="N54" s="66">
        <v>1892</v>
      </c>
      <c r="O54" s="66">
        <v>1557</v>
      </c>
      <c r="P54" s="66">
        <v>2687</v>
      </c>
      <c r="Q54" s="66">
        <v>1961</v>
      </c>
      <c r="R54" s="66">
        <v>599</v>
      </c>
      <c r="S54" s="66">
        <v>385</v>
      </c>
      <c r="T54" s="66">
        <v>180</v>
      </c>
      <c r="U54" s="66">
        <v>21</v>
      </c>
      <c r="V54" s="66">
        <v>11</v>
      </c>
      <c r="W54" s="66">
        <v>0</v>
      </c>
      <c r="X54" s="66">
        <v>0</v>
      </c>
      <c r="Y54" s="333"/>
      <c r="Z54" s="334" t="s">
        <v>1508</v>
      </c>
      <c r="AA54" s="21"/>
      <c r="AB54" s="21"/>
      <c r="AC54" s="21"/>
      <c r="AD54" s="21"/>
      <c r="AE54" s="21"/>
    </row>
    <row r="55" spans="1:78" x14ac:dyDescent="0.2">
      <c r="A55" s="327"/>
      <c r="B55" s="61"/>
      <c r="C55" s="337" t="s">
        <v>1509</v>
      </c>
      <c r="D55" s="333"/>
      <c r="E55" s="66">
        <v>103383</v>
      </c>
      <c r="F55" s="66">
        <v>16666</v>
      </c>
      <c r="G55" s="54">
        <v>10636</v>
      </c>
      <c r="H55" s="54">
        <v>3869</v>
      </c>
      <c r="I55" s="54">
        <v>2320</v>
      </c>
      <c r="J55" s="54">
        <v>1891</v>
      </c>
      <c r="K55" s="54">
        <v>1437</v>
      </c>
      <c r="L55" s="54">
        <v>2807</v>
      </c>
      <c r="M55" s="54">
        <v>2184</v>
      </c>
      <c r="N55" s="54">
        <v>2693</v>
      </c>
      <c r="O55" s="54">
        <v>2141</v>
      </c>
      <c r="P55" s="54">
        <v>3537</v>
      </c>
      <c r="Q55" s="54">
        <v>2554</v>
      </c>
      <c r="R55" s="54">
        <v>849</v>
      </c>
      <c r="S55" s="54">
        <v>659</v>
      </c>
      <c r="T55" s="54">
        <v>326</v>
      </c>
      <c r="U55" s="54">
        <v>23</v>
      </c>
      <c r="V55" s="54">
        <v>12</v>
      </c>
      <c r="W55" s="54">
        <v>0</v>
      </c>
      <c r="X55" s="54">
        <v>0</v>
      </c>
      <c r="Y55" s="333"/>
      <c r="Z55" s="334" t="s">
        <v>1510</v>
      </c>
      <c r="AA55" s="21"/>
      <c r="AB55" s="21"/>
      <c r="AC55" s="21"/>
      <c r="AD55" s="21"/>
      <c r="AE55" s="21"/>
    </row>
    <row r="56" spans="1:78" x14ac:dyDescent="0.2">
      <c r="A56" s="327"/>
      <c r="B56" s="61"/>
      <c r="C56" s="337" t="s">
        <v>1511</v>
      </c>
      <c r="D56" s="333"/>
      <c r="E56" s="66">
        <v>32966</v>
      </c>
      <c r="F56" s="66">
        <v>4539</v>
      </c>
      <c r="G56" s="66">
        <v>2910</v>
      </c>
      <c r="H56" s="66">
        <v>400</v>
      </c>
      <c r="I56" s="66">
        <v>248</v>
      </c>
      <c r="J56" s="66">
        <v>648</v>
      </c>
      <c r="K56" s="66">
        <v>476</v>
      </c>
      <c r="L56" s="66">
        <v>1108</v>
      </c>
      <c r="M56" s="66">
        <v>828</v>
      </c>
      <c r="N56" s="66">
        <v>917</v>
      </c>
      <c r="O56" s="66">
        <v>667</v>
      </c>
      <c r="P56" s="66">
        <v>1045</v>
      </c>
      <c r="Q56" s="66">
        <v>691</v>
      </c>
      <c r="R56" s="66">
        <v>191</v>
      </c>
      <c r="S56" s="66">
        <v>168</v>
      </c>
      <c r="T56" s="66">
        <v>46</v>
      </c>
      <c r="U56" s="66">
        <v>11</v>
      </c>
      <c r="V56" s="66">
        <v>5</v>
      </c>
      <c r="W56" s="66">
        <v>1</v>
      </c>
      <c r="X56" s="66">
        <v>0</v>
      </c>
      <c r="Y56" s="333"/>
      <c r="Z56" s="334" t="s">
        <v>1512</v>
      </c>
      <c r="AA56" s="21"/>
      <c r="AB56" s="21"/>
      <c r="AC56" s="21"/>
      <c r="AD56" s="21"/>
      <c r="AE56" s="21"/>
    </row>
    <row r="57" spans="1:78" x14ac:dyDescent="0.2">
      <c r="A57" s="327"/>
      <c r="B57" s="61"/>
      <c r="C57" s="337" t="s">
        <v>1513</v>
      </c>
      <c r="D57" s="333"/>
      <c r="E57" s="66">
        <v>16239</v>
      </c>
      <c r="F57" s="66">
        <v>1845</v>
      </c>
      <c r="G57" s="66">
        <v>1386</v>
      </c>
      <c r="H57" s="66">
        <v>214</v>
      </c>
      <c r="I57" s="66">
        <v>175</v>
      </c>
      <c r="J57" s="66">
        <v>327</v>
      </c>
      <c r="K57" s="66">
        <v>298</v>
      </c>
      <c r="L57" s="66">
        <v>349</v>
      </c>
      <c r="M57" s="66">
        <v>306</v>
      </c>
      <c r="N57" s="66">
        <v>356</v>
      </c>
      <c r="O57" s="66">
        <v>308</v>
      </c>
      <c r="P57" s="66">
        <v>415</v>
      </c>
      <c r="Q57" s="66">
        <v>299</v>
      </c>
      <c r="R57" s="66">
        <v>88</v>
      </c>
      <c r="S57" s="66">
        <v>61</v>
      </c>
      <c r="T57" s="66">
        <v>30</v>
      </c>
      <c r="U57" s="66">
        <v>3</v>
      </c>
      <c r="V57" s="66">
        <v>2</v>
      </c>
      <c r="W57" s="66">
        <v>0</v>
      </c>
      <c r="X57" s="66">
        <v>0</v>
      </c>
      <c r="Y57" s="333"/>
      <c r="Z57" s="334" t="s">
        <v>1514</v>
      </c>
      <c r="AA57" s="21"/>
      <c r="AB57" s="21"/>
      <c r="AC57" s="21"/>
      <c r="AD57" s="21"/>
      <c r="AE57" s="21"/>
    </row>
    <row r="58" spans="1:78" x14ac:dyDescent="0.2">
      <c r="A58" s="327"/>
      <c r="B58" s="61"/>
      <c r="C58" s="337" t="s">
        <v>1515</v>
      </c>
      <c r="D58" s="333"/>
      <c r="E58" s="66">
        <v>6034</v>
      </c>
      <c r="F58" s="66">
        <v>657</v>
      </c>
      <c r="G58" s="66">
        <v>481</v>
      </c>
      <c r="H58" s="66">
        <v>74</v>
      </c>
      <c r="I58" s="66">
        <v>67</v>
      </c>
      <c r="J58" s="66">
        <v>67</v>
      </c>
      <c r="K58" s="66">
        <v>61</v>
      </c>
      <c r="L58" s="66">
        <v>113</v>
      </c>
      <c r="M58" s="66">
        <v>100</v>
      </c>
      <c r="N58" s="66">
        <v>113</v>
      </c>
      <c r="O58" s="66">
        <v>100</v>
      </c>
      <c r="P58" s="66">
        <v>202</v>
      </c>
      <c r="Q58" s="66">
        <v>153</v>
      </c>
      <c r="R58" s="66">
        <v>35</v>
      </c>
      <c r="S58" s="66">
        <v>31</v>
      </c>
      <c r="T58" s="66">
        <v>19</v>
      </c>
      <c r="U58" s="66">
        <v>1</v>
      </c>
      <c r="V58" s="66">
        <v>2</v>
      </c>
      <c r="W58" s="66">
        <v>0</v>
      </c>
      <c r="X58" s="66">
        <v>0</v>
      </c>
      <c r="Y58" s="333"/>
      <c r="Z58" s="334" t="s">
        <v>1516</v>
      </c>
      <c r="AA58" s="21"/>
      <c r="AB58" s="21"/>
      <c r="AC58" s="21"/>
      <c r="AD58" s="21"/>
      <c r="AE58" s="21"/>
    </row>
    <row r="59" spans="1:78" x14ac:dyDescent="0.2">
      <c r="A59" s="327"/>
      <c r="B59" s="61"/>
      <c r="C59" s="337" t="s">
        <v>1517</v>
      </c>
      <c r="D59" s="333"/>
      <c r="E59" s="66">
        <v>14022</v>
      </c>
      <c r="F59" s="66">
        <v>2190</v>
      </c>
      <c r="G59" s="66">
        <v>1410</v>
      </c>
      <c r="H59" s="66">
        <v>247</v>
      </c>
      <c r="I59" s="66">
        <v>150</v>
      </c>
      <c r="J59" s="66">
        <v>288</v>
      </c>
      <c r="K59" s="66">
        <v>220</v>
      </c>
      <c r="L59" s="66">
        <v>495</v>
      </c>
      <c r="M59" s="66">
        <v>371</v>
      </c>
      <c r="N59" s="66">
        <v>406</v>
      </c>
      <c r="O59" s="66">
        <v>303</v>
      </c>
      <c r="P59" s="66">
        <v>503</v>
      </c>
      <c r="Q59" s="66">
        <v>366</v>
      </c>
      <c r="R59" s="66">
        <v>99</v>
      </c>
      <c r="S59" s="66">
        <v>97</v>
      </c>
      <c r="T59" s="66">
        <v>51</v>
      </c>
      <c r="U59" s="66">
        <v>1</v>
      </c>
      <c r="V59" s="66">
        <v>3</v>
      </c>
      <c r="W59" s="66">
        <v>0</v>
      </c>
      <c r="X59" s="66">
        <v>0</v>
      </c>
      <c r="Y59" s="333"/>
      <c r="Z59" s="334" t="s">
        <v>1518</v>
      </c>
      <c r="AA59" s="21"/>
      <c r="AB59" s="21"/>
      <c r="AC59" s="21"/>
      <c r="AD59" s="21"/>
      <c r="AE59" s="21"/>
    </row>
    <row r="60" spans="1:78" x14ac:dyDescent="0.2">
      <c r="A60" s="327"/>
      <c r="B60" s="61"/>
      <c r="C60" s="337" t="s">
        <v>1519</v>
      </c>
      <c r="D60" s="333"/>
      <c r="E60" s="66">
        <v>42225</v>
      </c>
      <c r="F60" s="66">
        <v>5239</v>
      </c>
      <c r="G60" s="66">
        <v>3593</v>
      </c>
      <c r="H60" s="66">
        <v>608</v>
      </c>
      <c r="I60" s="66">
        <v>469</v>
      </c>
      <c r="J60" s="66">
        <v>766</v>
      </c>
      <c r="K60" s="66">
        <v>627</v>
      </c>
      <c r="L60" s="66">
        <v>1008</v>
      </c>
      <c r="M60" s="66">
        <v>804</v>
      </c>
      <c r="N60" s="66">
        <v>942</v>
      </c>
      <c r="O60" s="66">
        <v>750</v>
      </c>
      <c r="P60" s="66">
        <v>1260</v>
      </c>
      <c r="Q60" s="66">
        <v>943</v>
      </c>
      <c r="R60" s="66">
        <v>279</v>
      </c>
      <c r="S60" s="66">
        <v>249</v>
      </c>
      <c r="T60" s="66">
        <v>116</v>
      </c>
      <c r="U60" s="66">
        <v>5</v>
      </c>
      <c r="V60" s="66">
        <v>6</v>
      </c>
      <c r="W60" s="66">
        <v>0</v>
      </c>
      <c r="X60" s="66">
        <v>0</v>
      </c>
      <c r="Y60" s="333"/>
      <c r="Z60" s="334" t="s">
        <v>1520</v>
      </c>
      <c r="AA60" s="21"/>
      <c r="AB60" s="21"/>
      <c r="AC60" s="21"/>
      <c r="AD60" s="21"/>
      <c r="AE60" s="21"/>
    </row>
    <row r="61" spans="1:78" x14ac:dyDescent="0.2">
      <c r="A61" s="327"/>
      <c r="B61" s="61"/>
      <c r="C61" s="337" t="s">
        <v>1521</v>
      </c>
      <c r="D61" s="333"/>
      <c r="E61" s="66">
        <v>12838</v>
      </c>
      <c r="F61" s="66">
        <v>1688</v>
      </c>
      <c r="G61" s="66">
        <v>1202</v>
      </c>
      <c r="H61" s="66">
        <v>421</v>
      </c>
      <c r="I61" s="66">
        <v>310</v>
      </c>
      <c r="J61" s="66">
        <v>250</v>
      </c>
      <c r="K61" s="66">
        <v>201</v>
      </c>
      <c r="L61" s="66">
        <v>297</v>
      </c>
      <c r="M61" s="66">
        <v>250</v>
      </c>
      <c r="N61" s="66">
        <v>259</v>
      </c>
      <c r="O61" s="66">
        <v>200</v>
      </c>
      <c r="P61" s="66">
        <v>348</v>
      </c>
      <c r="Q61" s="66">
        <v>241</v>
      </c>
      <c r="R61" s="66">
        <v>47</v>
      </c>
      <c r="S61" s="66">
        <v>52</v>
      </c>
      <c r="T61" s="66">
        <v>11</v>
      </c>
      <c r="U61" s="66">
        <v>1</v>
      </c>
      <c r="V61" s="66">
        <v>2</v>
      </c>
      <c r="W61" s="66">
        <v>0</v>
      </c>
      <c r="X61" s="66">
        <v>0</v>
      </c>
      <c r="Y61" s="333"/>
      <c r="Z61" s="334" t="s">
        <v>1522</v>
      </c>
      <c r="AA61" s="21"/>
      <c r="AB61" s="21"/>
      <c r="AC61" s="21"/>
      <c r="AD61" s="21"/>
      <c r="AE61" s="21"/>
    </row>
    <row r="62" spans="1:78" x14ac:dyDescent="0.2">
      <c r="A62" s="327"/>
      <c r="B62" s="61" t="s">
        <v>150</v>
      </c>
      <c r="C62" s="337" t="s">
        <v>1523</v>
      </c>
      <c r="D62" s="333"/>
      <c r="E62" s="66">
        <v>59103</v>
      </c>
      <c r="F62" s="66">
        <v>8412</v>
      </c>
      <c r="G62" s="66">
        <v>5880</v>
      </c>
      <c r="H62" s="66">
        <v>2321</v>
      </c>
      <c r="I62" s="66">
        <v>1686</v>
      </c>
      <c r="J62" s="66">
        <v>1046</v>
      </c>
      <c r="K62" s="66">
        <v>832</v>
      </c>
      <c r="L62" s="66">
        <v>1431</v>
      </c>
      <c r="M62" s="66">
        <v>1160</v>
      </c>
      <c r="N62" s="66">
        <v>1178</v>
      </c>
      <c r="O62" s="66">
        <v>946</v>
      </c>
      <c r="P62" s="66">
        <v>1665</v>
      </c>
      <c r="Q62" s="66">
        <v>1256</v>
      </c>
      <c r="R62" s="66">
        <v>310</v>
      </c>
      <c r="S62" s="66">
        <v>269</v>
      </c>
      <c r="T62" s="66">
        <v>167</v>
      </c>
      <c r="U62" s="66">
        <v>11</v>
      </c>
      <c r="V62" s="66">
        <v>14</v>
      </c>
      <c r="W62" s="66">
        <v>0</v>
      </c>
      <c r="X62" s="66">
        <v>0</v>
      </c>
      <c r="Y62" s="333"/>
      <c r="Z62" s="334" t="s">
        <v>1524</v>
      </c>
      <c r="AA62" s="21"/>
      <c r="AB62" s="21"/>
      <c r="AC62" s="21"/>
      <c r="AD62" s="21"/>
      <c r="AE62" s="21"/>
    </row>
    <row r="63" spans="1:78" x14ac:dyDescent="0.2">
      <c r="A63" s="327"/>
      <c r="B63" s="61" t="s">
        <v>150</v>
      </c>
      <c r="C63" s="337" t="s">
        <v>1525</v>
      </c>
      <c r="D63" s="333"/>
      <c r="E63" s="66">
        <v>129633</v>
      </c>
      <c r="F63" s="66">
        <v>20899</v>
      </c>
      <c r="G63" s="66">
        <v>14730</v>
      </c>
      <c r="H63" s="66">
        <v>5165</v>
      </c>
      <c r="I63" s="66">
        <v>4028</v>
      </c>
      <c r="J63" s="66">
        <v>3076</v>
      </c>
      <c r="K63" s="66">
        <v>2553</v>
      </c>
      <c r="L63" s="66">
        <v>3613</v>
      </c>
      <c r="M63" s="66">
        <v>2887</v>
      </c>
      <c r="N63" s="66">
        <v>2950</v>
      </c>
      <c r="O63" s="66">
        <v>2355</v>
      </c>
      <c r="P63" s="66">
        <v>4034</v>
      </c>
      <c r="Q63" s="66">
        <v>2907</v>
      </c>
      <c r="R63" s="66">
        <v>904</v>
      </c>
      <c r="S63" s="66">
        <v>756</v>
      </c>
      <c r="T63" s="66">
        <v>353</v>
      </c>
      <c r="U63" s="66">
        <v>30</v>
      </c>
      <c r="V63" s="66">
        <v>18</v>
      </c>
      <c r="W63" s="66">
        <v>0</v>
      </c>
      <c r="X63" s="66">
        <v>0</v>
      </c>
      <c r="Y63" s="333"/>
      <c r="Z63" s="334" t="s">
        <v>1526</v>
      </c>
      <c r="AA63" s="21"/>
      <c r="AB63" s="21"/>
      <c r="AC63" s="21"/>
      <c r="AD63" s="21"/>
      <c r="AE63" s="21"/>
    </row>
    <row r="64" spans="1:78" x14ac:dyDescent="0.2">
      <c r="A64" s="327"/>
      <c r="B64" s="61" t="s">
        <v>150</v>
      </c>
      <c r="C64" s="337" t="s">
        <v>1527</v>
      </c>
      <c r="D64" s="333"/>
      <c r="E64" s="66">
        <v>29121</v>
      </c>
      <c r="F64" s="66">
        <v>4881</v>
      </c>
      <c r="G64" s="66">
        <v>3522</v>
      </c>
      <c r="H64" s="66">
        <v>1161</v>
      </c>
      <c r="I64" s="66">
        <v>963</v>
      </c>
      <c r="J64" s="66">
        <v>604</v>
      </c>
      <c r="K64" s="66">
        <v>492</v>
      </c>
      <c r="L64" s="66">
        <v>873</v>
      </c>
      <c r="M64" s="66">
        <v>739</v>
      </c>
      <c r="N64" s="66">
        <v>690</v>
      </c>
      <c r="O64" s="66">
        <v>582</v>
      </c>
      <c r="P64" s="66">
        <v>1010</v>
      </c>
      <c r="Q64" s="66">
        <v>746</v>
      </c>
      <c r="R64" s="66">
        <v>253</v>
      </c>
      <c r="S64" s="66">
        <v>187</v>
      </c>
      <c r="T64" s="66">
        <v>88</v>
      </c>
      <c r="U64" s="66">
        <v>8</v>
      </c>
      <c r="V64" s="66">
        <v>7</v>
      </c>
      <c r="W64" s="66">
        <v>0</v>
      </c>
      <c r="X64" s="66">
        <v>0</v>
      </c>
      <c r="Y64" s="333"/>
      <c r="Z64" s="334" t="s">
        <v>1528</v>
      </c>
      <c r="AA64" s="21"/>
      <c r="AB64" s="21"/>
      <c r="AC64" s="21"/>
      <c r="AD64" s="21"/>
      <c r="AE64" s="21"/>
    </row>
    <row r="65" spans="1:78" x14ac:dyDescent="0.2">
      <c r="A65" s="327"/>
      <c r="B65" s="61" t="s">
        <v>150</v>
      </c>
      <c r="C65" s="337" t="s">
        <v>141</v>
      </c>
      <c r="D65" s="333"/>
      <c r="E65" s="66">
        <v>7828</v>
      </c>
      <c r="F65" s="66">
        <v>1826</v>
      </c>
      <c r="G65" s="66">
        <v>1298</v>
      </c>
      <c r="H65" s="66">
        <v>634</v>
      </c>
      <c r="I65" s="66">
        <v>488</v>
      </c>
      <c r="J65" s="66">
        <v>223</v>
      </c>
      <c r="K65" s="66">
        <v>174</v>
      </c>
      <c r="L65" s="66">
        <v>250</v>
      </c>
      <c r="M65" s="66">
        <v>203</v>
      </c>
      <c r="N65" s="66">
        <v>206</v>
      </c>
      <c r="O65" s="66">
        <v>171</v>
      </c>
      <c r="P65" s="66">
        <v>348</v>
      </c>
      <c r="Q65" s="66">
        <v>262</v>
      </c>
      <c r="R65" s="66">
        <v>80</v>
      </c>
      <c r="S65" s="66">
        <v>64</v>
      </c>
      <c r="T65" s="66">
        <v>19</v>
      </c>
      <c r="U65" s="66">
        <v>2</v>
      </c>
      <c r="V65" s="66">
        <v>0</v>
      </c>
      <c r="W65" s="66">
        <v>0</v>
      </c>
      <c r="X65" s="66">
        <v>0</v>
      </c>
      <c r="Y65" s="333"/>
      <c r="Z65" s="334" t="s">
        <v>1529</v>
      </c>
      <c r="AA65" s="21"/>
      <c r="AB65" s="21"/>
      <c r="AC65" s="21"/>
      <c r="AD65" s="21"/>
      <c r="AE65" s="21"/>
    </row>
    <row r="66" spans="1:78" x14ac:dyDescent="0.2">
      <c r="A66" s="327"/>
      <c r="B66" s="61" t="s">
        <v>150</v>
      </c>
      <c r="C66" s="337" t="s">
        <v>1530</v>
      </c>
      <c r="D66" s="333"/>
      <c r="E66" s="66">
        <v>36842</v>
      </c>
      <c r="F66" s="66">
        <v>4829</v>
      </c>
      <c r="G66" s="66">
        <v>3272</v>
      </c>
      <c r="H66" s="66">
        <v>1051</v>
      </c>
      <c r="I66" s="66">
        <v>726</v>
      </c>
      <c r="J66" s="66">
        <v>514</v>
      </c>
      <c r="K66" s="66">
        <v>425</v>
      </c>
      <c r="L66" s="66">
        <v>853</v>
      </c>
      <c r="M66" s="66">
        <v>671</v>
      </c>
      <c r="N66" s="66">
        <v>800</v>
      </c>
      <c r="O66" s="66">
        <v>636</v>
      </c>
      <c r="P66" s="66">
        <v>1158</v>
      </c>
      <c r="Q66" s="66">
        <v>814</v>
      </c>
      <c r="R66" s="66">
        <v>237</v>
      </c>
      <c r="S66" s="66">
        <v>161</v>
      </c>
      <c r="T66" s="66">
        <v>47</v>
      </c>
      <c r="U66" s="66">
        <v>3</v>
      </c>
      <c r="V66" s="66">
        <v>5</v>
      </c>
      <c r="W66" s="66">
        <v>0</v>
      </c>
      <c r="X66" s="66">
        <v>0</v>
      </c>
      <c r="Y66" s="333"/>
      <c r="Z66" s="334" t="s">
        <v>1531</v>
      </c>
      <c r="AA66" s="21"/>
      <c r="AB66" s="21"/>
      <c r="AC66" s="21"/>
      <c r="AD66" s="21"/>
      <c r="AE66" s="21"/>
    </row>
    <row r="67" spans="1:78" x14ac:dyDescent="0.2">
      <c r="A67" s="327"/>
      <c r="B67" s="61" t="s">
        <v>150</v>
      </c>
      <c r="C67" s="337" t="s">
        <v>1532</v>
      </c>
      <c r="D67" s="333"/>
      <c r="E67" s="66">
        <v>16271</v>
      </c>
      <c r="F67" s="66">
        <v>2297</v>
      </c>
      <c r="G67" s="66">
        <v>1558</v>
      </c>
      <c r="H67" s="66">
        <v>238</v>
      </c>
      <c r="I67" s="66">
        <v>184</v>
      </c>
      <c r="J67" s="66">
        <v>374</v>
      </c>
      <c r="K67" s="66">
        <v>298</v>
      </c>
      <c r="L67" s="66">
        <v>504</v>
      </c>
      <c r="M67" s="66">
        <v>403</v>
      </c>
      <c r="N67" s="66">
        <v>415</v>
      </c>
      <c r="O67" s="66">
        <v>328</v>
      </c>
      <c r="P67" s="66">
        <v>506</v>
      </c>
      <c r="Q67" s="66">
        <v>345</v>
      </c>
      <c r="R67" s="66">
        <v>108</v>
      </c>
      <c r="S67" s="66">
        <v>100</v>
      </c>
      <c r="T67" s="66">
        <v>51</v>
      </c>
      <c r="U67" s="66">
        <v>0</v>
      </c>
      <c r="V67" s="66">
        <v>1</v>
      </c>
      <c r="W67" s="66">
        <v>0</v>
      </c>
      <c r="X67" s="66">
        <v>0</v>
      </c>
      <c r="Y67" s="333"/>
      <c r="Z67" s="334" t="s">
        <v>1533</v>
      </c>
      <c r="AA67" s="21"/>
      <c r="AB67" s="21"/>
      <c r="AC67" s="21"/>
      <c r="AD67" s="21"/>
      <c r="AE67" s="21"/>
    </row>
    <row r="68" spans="1:78" x14ac:dyDescent="0.2">
      <c r="A68" s="327"/>
      <c r="B68" s="61" t="s">
        <v>150</v>
      </c>
      <c r="C68" s="337" t="s">
        <v>144</v>
      </c>
      <c r="D68" s="333"/>
      <c r="E68" s="66">
        <v>14293</v>
      </c>
      <c r="F68" s="66">
        <v>1908</v>
      </c>
      <c r="G68" s="66">
        <v>1473</v>
      </c>
      <c r="H68" s="66">
        <v>316</v>
      </c>
      <c r="I68" s="66">
        <v>267</v>
      </c>
      <c r="J68" s="66">
        <v>195</v>
      </c>
      <c r="K68" s="66">
        <v>174</v>
      </c>
      <c r="L68" s="66">
        <v>383</v>
      </c>
      <c r="M68" s="66">
        <v>344</v>
      </c>
      <c r="N68" s="66">
        <v>325</v>
      </c>
      <c r="O68" s="66">
        <v>286</v>
      </c>
      <c r="P68" s="66">
        <v>484</v>
      </c>
      <c r="Q68" s="66">
        <v>402</v>
      </c>
      <c r="R68" s="66">
        <v>89</v>
      </c>
      <c r="S68" s="66">
        <v>78</v>
      </c>
      <c r="T68" s="66">
        <v>30</v>
      </c>
      <c r="U68" s="66">
        <v>2</v>
      </c>
      <c r="V68" s="66">
        <v>6</v>
      </c>
      <c r="W68" s="66">
        <v>0</v>
      </c>
      <c r="X68" s="66">
        <v>0</v>
      </c>
      <c r="Y68" s="333"/>
      <c r="Z68" s="334" t="s">
        <v>1534</v>
      </c>
      <c r="AA68" s="21"/>
      <c r="AB68" s="21"/>
      <c r="AC68" s="21"/>
      <c r="AD68" s="21"/>
      <c r="AE68" s="21"/>
    </row>
    <row r="69" spans="1:78" x14ac:dyDescent="0.2">
      <c r="A69" s="327"/>
      <c r="B69" s="61" t="s">
        <v>150</v>
      </c>
      <c r="C69" s="337" t="s">
        <v>1535</v>
      </c>
      <c r="D69" s="333"/>
      <c r="E69" s="66">
        <v>16160</v>
      </c>
      <c r="F69" s="66">
        <v>2336</v>
      </c>
      <c r="G69" s="66">
        <v>1636</v>
      </c>
      <c r="H69" s="66">
        <v>527</v>
      </c>
      <c r="I69" s="66">
        <v>429</v>
      </c>
      <c r="J69" s="66">
        <v>337</v>
      </c>
      <c r="K69" s="66">
        <v>284</v>
      </c>
      <c r="L69" s="66">
        <v>376</v>
      </c>
      <c r="M69" s="66">
        <v>296</v>
      </c>
      <c r="N69" s="66">
        <v>341</v>
      </c>
      <c r="O69" s="66">
        <v>270</v>
      </c>
      <c r="P69" s="66">
        <v>494</v>
      </c>
      <c r="Q69" s="66">
        <v>357</v>
      </c>
      <c r="R69" s="66">
        <v>132</v>
      </c>
      <c r="S69" s="66">
        <v>96</v>
      </c>
      <c r="T69" s="66">
        <v>29</v>
      </c>
      <c r="U69" s="66">
        <v>3</v>
      </c>
      <c r="V69" s="66">
        <v>1</v>
      </c>
      <c r="W69" s="66">
        <v>0</v>
      </c>
      <c r="X69" s="66">
        <v>0</v>
      </c>
      <c r="Y69" s="333"/>
      <c r="Z69" s="334" t="s">
        <v>1536</v>
      </c>
      <c r="AA69" s="21"/>
      <c r="AB69" s="21"/>
      <c r="AC69" s="21"/>
      <c r="AD69" s="21"/>
      <c r="AE69" s="21"/>
    </row>
    <row r="70" spans="1:78" x14ac:dyDescent="0.2">
      <c r="A70" s="327"/>
      <c r="B70" s="61" t="s">
        <v>150</v>
      </c>
      <c r="C70" s="169"/>
      <c r="D70" s="333"/>
      <c r="E70" s="66"/>
      <c r="F70" s="66"/>
      <c r="G70" s="66"/>
      <c r="H70" s="66"/>
      <c r="I70" s="66"/>
      <c r="J70" s="66"/>
      <c r="K70" s="66"/>
      <c r="L70" s="66"/>
      <c r="M70" s="66"/>
      <c r="N70" s="66"/>
      <c r="O70" s="66"/>
      <c r="P70" s="66"/>
      <c r="Q70" s="66"/>
      <c r="R70" s="66"/>
      <c r="S70" s="66"/>
      <c r="T70" s="66"/>
      <c r="U70" s="66"/>
      <c r="V70" s="66"/>
      <c r="W70" s="66"/>
      <c r="X70" s="66"/>
      <c r="Y70" s="66"/>
      <c r="Z70" s="334"/>
      <c r="AA70" s="21"/>
      <c r="AB70" s="21"/>
      <c r="AC70" s="21"/>
      <c r="AD70" s="21"/>
      <c r="AE70" s="21"/>
    </row>
    <row r="71" spans="1:78" x14ac:dyDescent="0.2">
      <c r="A71" s="327"/>
      <c r="B71" s="61" t="s">
        <v>150</v>
      </c>
      <c r="C71" s="168"/>
      <c r="D71" s="333"/>
      <c r="E71" s="66"/>
      <c r="F71" s="66"/>
      <c r="G71" s="66"/>
      <c r="H71" s="66"/>
      <c r="I71" s="66"/>
      <c r="J71" s="66"/>
      <c r="K71" s="66"/>
      <c r="L71" s="66"/>
      <c r="M71" s="66"/>
      <c r="N71" s="66"/>
      <c r="O71" s="66"/>
      <c r="P71" s="66"/>
      <c r="Q71" s="66"/>
      <c r="R71" s="66"/>
      <c r="S71" s="66"/>
      <c r="T71" s="66"/>
      <c r="U71" s="66"/>
      <c r="V71" s="66"/>
      <c r="W71" s="66"/>
      <c r="X71" s="66"/>
      <c r="Y71" s="66"/>
      <c r="Z71" s="334"/>
      <c r="AA71" s="21"/>
      <c r="AB71" s="21"/>
      <c r="AC71" s="21"/>
      <c r="AD71" s="21"/>
      <c r="AE71" s="21"/>
    </row>
    <row r="72" spans="1:78" x14ac:dyDescent="0.2">
      <c r="A72" s="327"/>
      <c r="B72" s="61" t="s">
        <v>150</v>
      </c>
      <c r="C72" s="168"/>
      <c r="D72" s="333"/>
      <c r="E72" s="66"/>
      <c r="F72" s="66"/>
      <c r="G72" s="66"/>
      <c r="H72" s="66"/>
      <c r="I72" s="66"/>
      <c r="J72" s="66"/>
      <c r="K72" s="66"/>
      <c r="L72" s="66"/>
      <c r="M72" s="66"/>
      <c r="N72" s="66"/>
      <c r="O72" s="66"/>
      <c r="P72" s="66"/>
      <c r="Q72" s="66"/>
      <c r="R72" s="66"/>
      <c r="S72" s="66"/>
      <c r="T72" s="66"/>
      <c r="U72" s="66"/>
      <c r="V72" s="66"/>
      <c r="W72" s="66"/>
      <c r="X72" s="66"/>
      <c r="Y72" s="66"/>
      <c r="Z72" s="334"/>
      <c r="AA72" s="21"/>
      <c r="AB72" s="21"/>
      <c r="AC72" s="21"/>
      <c r="AD72" s="21"/>
      <c r="AE72" s="21"/>
    </row>
    <row r="73" spans="1:78" s="51" customFormat="1" ht="20.100000000000001" customHeight="1" x14ac:dyDescent="0.2">
      <c r="A73" s="327"/>
      <c r="B73" s="61" t="s">
        <v>1537</v>
      </c>
      <c r="C73" s="332" t="s">
        <v>67</v>
      </c>
      <c r="D73" s="333"/>
      <c r="E73" s="66">
        <v>510797</v>
      </c>
      <c r="F73" s="66">
        <v>82009</v>
      </c>
      <c r="G73" s="66">
        <v>55231</v>
      </c>
      <c r="H73" s="66">
        <v>17253</v>
      </c>
      <c r="I73" s="66">
        <v>12363</v>
      </c>
      <c r="J73" s="66">
        <v>10596</v>
      </c>
      <c r="K73" s="66">
        <v>8499</v>
      </c>
      <c r="L73" s="66">
        <v>14641</v>
      </c>
      <c r="M73" s="66">
        <v>11587</v>
      </c>
      <c r="N73" s="66">
        <v>12762</v>
      </c>
      <c r="O73" s="66">
        <v>10088</v>
      </c>
      <c r="P73" s="66">
        <v>17744</v>
      </c>
      <c r="Q73" s="66">
        <v>12694</v>
      </c>
      <c r="R73" s="66">
        <v>4059</v>
      </c>
      <c r="S73" s="66">
        <v>3237</v>
      </c>
      <c r="T73" s="66">
        <v>1506</v>
      </c>
      <c r="U73" s="66">
        <v>120</v>
      </c>
      <c r="V73" s="66">
        <v>91</v>
      </c>
      <c r="W73" s="66">
        <v>1</v>
      </c>
      <c r="X73" s="66">
        <v>0</v>
      </c>
      <c r="Y73" s="333"/>
      <c r="Z73" s="334" t="s">
        <v>1505</v>
      </c>
      <c r="AA73" s="21"/>
      <c r="AB73" s="21"/>
      <c r="AC73" s="21"/>
      <c r="AD73" s="21"/>
      <c r="AE73" s="21"/>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row>
    <row r="74" spans="1:78" x14ac:dyDescent="0.2">
      <c r="A74" s="327"/>
      <c r="B74" s="61" t="s">
        <v>150</v>
      </c>
      <c r="C74" s="337" t="s">
        <v>1507</v>
      </c>
      <c r="D74" s="333"/>
      <c r="E74" s="66">
        <v>75527</v>
      </c>
      <c r="F74" s="66">
        <v>10982</v>
      </c>
      <c r="G74" s="66">
        <v>7654</v>
      </c>
      <c r="H74" s="66">
        <v>2608</v>
      </c>
      <c r="I74" s="66">
        <v>1979</v>
      </c>
      <c r="J74" s="66">
        <v>1265</v>
      </c>
      <c r="K74" s="66">
        <v>1057</v>
      </c>
      <c r="L74" s="66">
        <v>1876</v>
      </c>
      <c r="M74" s="66">
        <v>1515</v>
      </c>
      <c r="N74" s="66">
        <v>1675</v>
      </c>
      <c r="O74" s="66">
        <v>1352</v>
      </c>
      <c r="P74" s="66">
        <v>2420</v>
      </c>
      <c r="Q74" s="66">
        <v>1751</v>
      </c>
      <c r="R74" s="66">
        <v>565</v>
      </c>
      <c r="S74" s="66">
        <v>369</v>
      </c>
      <c r="T74" s="66">
        <v>176</v>
      </c>
      <c r="U74" s="66">
        <v>17</v>
      </c>
      <c r="V74" s="66">
        <v>11</v>
      </c>
      <c r="W74" s="66">
        <v>0</v>
      </c>
      <c r="X74" s="66">
        <v>0</v>
      </c>
      <c r="Y74" s="333"/>
      <c r="Z74" s="334" t="s">
        <v>1508</v>
      </c>
      <c r="AA74" s="21"/>
      <c r="AB74" s="21"/>
      <c r="AC74" s="21"/>
      <c r="AD74" s="21"/>
      <c r="AE74" s="21"/>
    </row>
    <row r="75" spans="1:78" x14ac:dyDescent="0.2">
      <c r="A75" s="327"/>
      <c r="B75" s="61"/>
      <c r="C75" s="337" t="s">
        <v>1509</v>
      </c>
      <c r="D75" s="333"/>
      <c r="E75" s="54">
        <v>85053</v>
      </c>
      <c r="F75" s="54">
        <v>14622</v>
      </c>
      <c r="G75" s="54">
        <v>9114</v>
      </c>
      <c r="H75" s="54">
        <v>3270</v>
      </c>
      <c r="I75" s="54">
        <v>1900</v>
      </c>
      <c r="J75" s="54">
        <v>1657</v>
      </c>
      <c r="K75" s="54">
        <v>1251</v>
      </c>
      <c r="L75" s="54">
        <v>2443</v>
      </c>
      <c r="M75" s="54">
        <v>1873</v>
      </c>
      <c r="N75" s="54">
        <v>2355</v>
      </c>
      <c r="O75" s="54">
        <v>1851</v>
      </c>
      <c r="P75" s="54">
        <v>3143</v>
      </c>
      <c r="Q75" s="54">
        <v>2239</v>
      </c>
      <c r="R75" s="54">
        <v>792</v>
      </c>
      <c r="S75" s="54">
        <v>611</v>
      </c>
      <c r="T75" s="54">
        <v>317</v>
      </c>
      <c r="U75" s="54">
        <v>22</v>
      </c>
      <c r="V75" s="54">
        <v>12</v>
      </c>
      <c r="W75" s="54">
        <v>0</v>
      </c>
      <c r="X75" s="54">
        <v>0</v>
      </c>
      <c r="Y75" s="333"/>
      <c r="Z75" s="334" t="s">
        <v>1510</v>
      </c>
      <c r="AA75" s="21"/>
      <c r="AB75" s="21"/>
      <c r="AC75" s="21"/>
      <c r="AD75" s="21"/>
      <c r="AE75" s="21"/>
    </row>
    <row r="76" spans="1:78" x14ac:dyDescent="0.2">
      <c r="A76" s="327"/>
      <c r="B76" s="61"/>
      <c r="C76" s="337" t="s">
        <v>1511</v>
      </c>
      <c r="D76" s="333"/>
      <c r="E76" s="66">
        <v>25931</v>
      </c>
      <c r="F76" s="66">
        <v>4088</v>
      </c>
      <c r="G76" s="66">
        <v>2543</v>
      </c>
      <c r="H76" s="66">
        <v>333</v>
      </c>
      <c r="I76" s="66">
        <v>188</v>
      </c>
      <c r="J76" s="66">
        <v>572</v>
      </c>
      <c r="K76" s="66">
        <v>409</v>
      </c>
      <c r="L76" s="66">
        <v>984</v>
      </c>
      <c r="M76" s="66">
        <v>723</v>
      </c>
      <c r="N76" s="66">
        <v>826</v>
      </c>
      <c r="O76" s="66">
        <v>589</v>
      </c>
      <c r="P76" s="66">
        <v>969</v>
      </c>
      <c r="Q76" s="66">
        <v>634</v>
      </c>
      <c r="R76" s="66">
        <v>180</v>
      </c>
      <c r="S76" s="66">
        <v>163</v>
      </c>
      <c r="T76" s="66">
        <v>45</v>
      </c>
      <c r="U76" s="66">
        <v>11</v>
      </c>
      <c r="V76" s="66">
        <v>5</v>
      </c>
      <c r="W76" s="66">
        <v>1</v>
      </c>
      <c r="X76" s="66">
        <v>0</v>
      </c>
      <c r="Y76" s="333"/>
      <c r="Z76" s="334" t="s">
        <v>1512</v>
      </c>
      <c r="AA76" s="21"/>
      <c r="AB76" s="21"/>
      <c r="AC76" s="21"/>
      <c r="AD76" s="21"/>
      <c r="AE76" s="21"/>
    </row>
    <row r="77" spans="1:78" x14ac:dyDescent="0.2">
      <c r="A77" s="327"/>
      <c r="B77" s="61"/>
      <c r="C77" s="337" t="s">
        <v>1513</v>
      </c>
      <c r="D77" s="333"/>
      <c r="E77" s="66">
        <v>13538</v>
      </c>
      <c r="F77" s="66">
        <v>1667</v>
      </c>
      <c r="G77" s="66">
        <v>1230</v>
      </c>
      <c r="H77" s="66">
        <v>189</v>
      </c>
      <c r="I77" s="66">
        <v>154</v>
      </c>
      <c r="J77" s="66">
        <v>290</v>
      </c>
      <c r="K77" s="66">
        <v>263</v>
      </c>
      <c r="L77" s="66">
        <v>314</v>
      </c>
      <c r="M77" s="66">
        <v>274</v>
      </c>
      <c r="N77" s="66">
        <v>313</v>
      </c>
      <c r="O77" s="66">
        <v>266</v>
      </c>
      <c r="P77" s="66">
        <v>386</v>
      </c>
      <c r="Q77" s="66">
        <v>273</v>
      </c>
      <c r="R77" s="66">
        <v>86</v>
      </c>
      <c r="S77" s="66">
        <v>56</v>
      </c>
      <c r="T77" s="66">
        <v>28</v>
      </c>
      <c r="U77" s="66">
        <v>3</v>
      </c>
      <c r="V77" s="66">
        <v>2</v>
      </c>
      <c r="W77" s="66">
        <v>0</v>
      </c>
      <c r="X77" s="66">
        <v>0</v>
      </c>
      <c r="Y77" s="333"/>
      <c r="Z77" s="334" t="s">
        <v>1514</v>
      </c>
      <c r="AA77" s="21"/>
      <c r="AB77" s="21"/>
      <c r="AC77" s="21"/>
      <c r="AD77" s="21"/>
      <c r="AE77" s="21"/>
    </row>
    <row r="78" spans="1:78" x14ac:dyDescent="0.2">
      <c r="A78" s="327"/>
      <c r="B78" s="61"/>
      <c r="C78" s="337" t="s">
        <v>1515</v>
      </c>
      <c r="D78" s="333"/>
      <c r="E78" s="66">
        <v>4853</v>
      </c>
      <c r="F78" s="66">
        <v>592</v>
      </c>
      <c r="G78" s="66">
        <v>424</v>
      </c>
      <c r="H78" s="66">
        <v>64</v>
      </c>
      <c r="I78" s="66">
        <v>57</v>
      </c>
      <c r="J78" s="66">
        <v>62</v>
      </c>
      <c r="K78" s="66">
        <v>56</v>
      </c>
      <c r="L78" s="66">
        <v>101</v>
      </c>
      <c r="M78" s="66">
        <v>88</v>
      </c>
      <c r="N78" s="66">
        <v>99</v>
      </c>
      <c r="O78" s="66">
        <v>87</v>
      </c>
      <c r="P78" s="66">
        <v>183</v>
      </c>
      <c r="Q78" s="66">
        <v>136</v>
      </c>
      <c r="R78" s="66">
        <v>34</v>
      </c>
      <c r="S78" s="66">
        <v>30</v>
      </c>
      <c r="T78" s="66">
        <v>17</v>
      </c>
      <c r="U78" s="66">
        <v>1</v>
      </c>
      <c r="V78" s="66">
        <v>1</v>
      </c>
      <c r="W78" s="66">
        <v>0</v>
      </c>
      <c r="X78" s="66">
        <v>0</v>
      </c>
      <c r="Y78" s="333"/>
      <c r="Z78" s="334" t="s">
        <v>1516</v>
      </c>
      <c r="AA78" s="21"/>
      <c r="AB78" s="21"/>
      <c r="AC78" s="21"/>
      <c r="AD78" s="21"/>
      <c r="AE78" s="21"/>
    </row>
    <row r="79" spans="1:78" x14ac:dyDescent="0.2">
      <c r="A79" s="327"/>
      <c r="B79" s="61"/>
      <c r="C79" s="337" t="s">
        <v>1517</v>
      </c>
      <c r="D79" s="333"/>
      <c r="E79" s="66">
        <v>11557</v>
      </c>
      <c r="F79" s="66">
        <v>1978</v>
      </c>
      <c r="G79" s="66">
        <v>1248</v>
      </c>
      <c r="H79" s="66">
        <v>217</v>
      </c>
      <c r="I79" s="66">
        <v>127</v>
      </c>
      <c r="J79" s="66">
        <v>251</v>
      </c>
      <c r="K79" s="66">
        <v>185</v>
      </c>
      <c r="L79" s="66">
        <v>443</v>
      </c>
      <c r="M79" s="66">
        <v>335</v>
      </c>
      <c r="N79" s="66">
        <v>363</v>
      </c>
      <c r="O79" s="66">
        <v>270</v>
      </c>
      <c r="P79" s="66">
        <v>463</v>
      </c>
      <c r="Q79" s="66">
        <v>331</v>
      </c>
      <c r="R79" s="66">
        <v>93</v>
      </c>
      <c r="S79" s="66">
        <v>95</v>
      </c>
      <c r="T79" s="66">
        <v>49</v>
      </c>
      <c r="U79" s="66">
        <v>1</v>
      </c>
      <c r="V79" s="66">
        <v>3</v>
      </c>
      <c r="W79" s="66">
        <v>0</v>
      </c>
      <c r="X79" s="66">
        <v>0</v>
      </c>
      <c r="Y79" s="333"/>
      <c r="Z79" s="334" t="s">
        <v>1518</v>
      </c>
      <c r="AA79" s="21"/>
      <c r="AB79" s="21"/>
      <c r="AC79" s="21"/>
      <c r="AD79" s="21"/>
      <c r="AE79" s="21"/>
    </row>
    <row r="80" spans="1:78" x14ac:dyDescent="0.2">
      <c r="A80" s="327"/>
      <c r="B80" s="61"/>
      <c r="C80" s="337" t="s">
        <v>1519</v>
      </c>
      <c r="D80" s="333"/>
      <c r="E80" s="66">
        <v>34319</v>
      </c>
      <c r="F80" s="66">
        <v>4714</v>
      </c>
      <c r="G80" s="66">
        <v>3185</v>
      </c>
      <c r="H80" s="66">
        <v>521</v>
      </c>
      <c r="I80" s="66">
        <v>396</v>
      </c>
      <c r="J80" s="66">
        <v>674</v>
      </c>
      <c r="K80" s="66">
        <v>542</v>
      </c>
      <c r="L80" s="66">
        <v>931</v>
      </c>
      <c r="M80" s="66">
        <v>738</v>
      </c>
      <c r="N80" s="66">
        <v>829</v>
      </c>
      <c r="O80" s="66">
        <v>651</v>
      </c>
      <c r="P80" s="66">
        <v>1147</v>
      </c>
      <c r="Q80" s="66">
        <v>858</v>
      </c>
      <c r="R80" s="66">
        <v>260</v>
      </c>
      <c r="S80" s="66">
        <v>233</v>
      </c>
      <c r="T80" s="66">
        <v>109</v>
      </c>
      <c r="U80" s="66">
        <v>5</v>
      </c>
      <c r="V80" s="66">
        <v>5</v>
      </c>
      <c r="W80" s="66">
        <v>0</v>
      </c>
      <c r="X80" s="66">
        <v>0</v>
      </c>
      <c r="Y80" s="333"/>
      <c r="Z80" s="334" t="s">
        <v>1520</v>
      </c>
      <c r="AA80" s="21"/>
      <c r="AB80" s="21"/>
      <c r="AC80" s="21"/>
      <c r="AD80" s="21"/>
      <c r="AE80" s="21"/>
    </row>
    <row r="81" spans="1:31" x14ac:dyDescent="0.2">
      <c r="A81" s="327"/>
      <c r="B81" s="61"/>
      <c r="C81" s="337" t="s">
        <v>1521</v>
      </c>
      <c r="D81" s="333"/>
      <c r="E81" s="66">
        <v>10512</v>
      </c>
      <c r="F81" s="66">
        <v>1495</v>
      </c>
      <c r="G81" s="66">
        <v>1036</v>
      </c>
      <c r="H81" s="66">
        <v>352</v>
      </c>
      <c r="I81" s="66">
        <v>254</v>
      </c>
      <c r="J81" s="66">
        <v>219</v>
      </c>
      <c r="K81" s="66">
        <v>175</v>
      </c>
      <c r="L81" s="66">
        <v>267</v>
      </c>
      <c r="M81" s="66">
        <v>221</v>
      </c>
      <c r="N81" s="66">
        <v>232</v>
      </c>
      <c r="O81" s="66">
        <v>174</v>
      </c>
      <c r="P81" s="66">
        <v>313</v>
      </c>
      <c r="Q81" s="66">
        <v>212</v>
      </c>
      <c r="R81" s="66">
        <v>47</v>
      </c>
      <c r="S81" s="66">
        <v>51</v>
      </c>
      <c r="T81" s="66">
        <v>11</v>
      </c>
      <c r="U81" s="66">
        <v>1</v>
      </c>
      <c r="V81" s="66">
        <v>2</v>
      </c>
      <c r="W81" s="66">
        <v>0</v>
      </c>
      <c r="X81" s="66">
        <v>0</v>
      </c>
      <c r="Y81" s="333"/>
      <c r="Z81" s="334" t="s">
        <v>1522</v>
      </c>
      <c r="AA81" s="21"/>
      <c r="AB81" s="21"/>
      <c r="AC81" s="21"/>
      <c r="AD81" s="21"/>
      <c r="AE81" s="21"/>
    </row>
    <row r="82" spans="1:31" x14ac:dyDescent="0.2">
      <c r="A82" s="327"/>
      <c r="B82" s="61"/>
      <c r="C82" s="337" t="s">
        <v>1523</v>
      </c>
      <c r="D82" s="333"/>
      <c r="E82" s="66">
        <v>48270</v>
      </c>
      <c r="F82" s="66">
        <v>7483</v>
      </c>
      <c r="G82" s="66">
        <v>5114</v>
      </c>
      <c r="H82" s="66">
        <v>2015</v>
      </c>
      <c r="I82" s="66">
        <v>1434</v>
      </c>
      <c r="J82" s="66">
        <v>922</v>
      </c>
      <c r="K82" s="66">
        <v>727</v>
      </c>
      <c r="L82" s="66">
        <v>1262</v>
      </c>
      <c r="M82" s="66">
        <v>1006</v>
      </c>
      <c r="N82" s="66">
        <v>1053</v>
      </c>
      <c r="O82" s="66">
        <v>839</v>
      </c>
      <c r="P82" s="66">
        <v>1494</v>
      </c>
      <c r="Q82" s="66">
        <v>1108</v>
      </c>
      <c r="R82" s="66">
        <v>293</v>
      </c>
      <c r="S82" s="66">
        <v>258</v>
      </c>
      <c r="T82" s="66">
        <v>161</v>
      </c>
      <c r="U82" s="66">
        <v>11</v>
      </c>
      <c r="V82" s="66">
        <v>14</v>
      </c>
      <c r="W82" s="66">
        <v>0</v>
      </c>
      <c r="X82" s="66">
        <v>0</v>
      </c>
      <c r="Y82" s="333"/>
      <c r="Z82" s="334" t="s">
        <v>1524</v>
      </c>
      <c r="AA82" s="21"/>
      <c r="AB82" s="21"/>
      <c r="AC82" s="21"/>
      <c r="AD82" s="21"/>
      <c r="AE82" s="21"/>
    </row>
    <row r="83" spans="1:31" x14ac:dyDescent="0.2">
      <c r="A83" s="327"/>
      <c r="B83" s="61"/>
      <c r="C83" s="337" t="s">
        <v>1525</v>
      </c>
      <c r="D83" s="333"/>
      <c r="E83" s="66">
        <v>104014</v>
      </c>
      <c r="F83" s="66">
        <v>18349</v>
      </c>
      <c r="G83" s="66">
        <v>12650</v>
      </c>
      <c r="H83" s="66">
        <v>4357</v>
      </c>
      <c r="I83" s="66">
        <v>3332</v>
      </c>
      <c r="J83" s="66">
        <v>2681</v>
      </c>
      <c r="K83" s="66">
        <v>2209</v>
      </c>
      <c r="L83" s="66">
        <v>3177</v>
      </c>
      <c r="M83" s="66">
        <v>2508</v>
      </c>
      <c r="N83" s="66">
        <v>2573</v>
      </c>
      <c r="O83" s="66">
        <v>2032</v>
      </c>
      <c r="P83" s="66">
        <v>3622</v>
      </c>
      <c r="Q83" s="66">
        <v>2569</v>
      </c>
      <c r="R83" s="66">
        <v>848</v>
      </c>
      <c r="S83" s="66">
        <v>705</v>
      </c>
      <c r="T83" s="66">
        <v>339</v>
      </c>
      <c r="U83" s="66">
        <v>30</v>
      </c>
      <c r="V83" s="66">
        <v>17</v>
      </c>
      <c r="W83" s="66">
        <v>0</v>
      </c>
      <c r="X83" s="66">
        <v>0</v>
      </c>
      <c r="Y83" s="333"/>
      <c r="Z83" s="334" t="s">
        <v>1526</v>
      </c>
      <c r="AA83" s="21"/>
      <c r="AB83" s="21"/>
      <c r="AC83" s="21"/>
      <c r="AD83" s="21"/>
      <c r="AE83" s="21"/>
    </row>
    <row r="84" spans="1:31" x14ac:dyDescent="0.2">
      <c r="A84" s="327"/>
      <c r="B84" s="61" t="s">
        <v>150</v>
      </c>
      <c r="C84" s="337" t="s">
        <v>1527</v>
      </c>
      <c r="D84" s="333"/>
      <c r="E84" s="66">
        <v>23643</v>
      </c>
      <c r="F84" s="66">
        <v>4314</v>
      </c>
      <c r="G84" s="66">
        <v>3045</v>
      </c>
      <c r="H84" s="66">
        <v>991</v>
      </c>
      <c r="I84" s="66">
        <v>815</v>
      </c>
      <c r="J84" s="66">
        <v>535</v>
      </c>
      <c r="K84" s="66">
        <v>430</v>
      </c>
      <c r="L84" s="66">
        <v>754</v>
      </c>
      <c r="M84" s="66">
        <v>635</v>
      </c>
      <c r="N84" s="66">
        <v>595</v>
      </c>
      <c r="O84" s="66">
        <v>497</v>
      </c>
      <c r="P84" s="66">
        <v>917</v>
      </c>
      <c r="Q84" s="66">
        <v>668</v>
      </c>
      <c r="R84" s="66">
        <v>242</v>
      </c>
      <c r="S84" s="66">
        <v>180</v>
      </c>
      <c r="T84" s="66">
        <v>85</v>
      </c>
      <c r="U84" s="66">
        <v>8</v>
      </c>
      <c r="V84" s="66">
        <v>7</v>
      </c>
      <c r="W84" s="66">
        <v>0</v>
      </c>
      <c r="X84" s="66">
        <v>0</v>
      </c>
      <c r="Y84" s="333"/>
      <c r="Z84" s="334" t="s">
        <v>1528</v>
      </c>
      <c r="AA84" s="21"/>
      <c r="AB84" s="21"/>
      <c r="AC84" s="21"/>
      <c r="AD84" s="21"/>
      <c r="AE84" s="21"/>
    </row>
    <row r="85" spans="1:31" x14ac:dyDescent="0.2">
      <c r="A85" s="327"/>
      <c r="B85" s="61" t="s">
        <v>150</v>
      </c>
      <c r="C85" s="337" t="s">
        <v>141</v>
      </c>
      <c r="D85" s="333"/>
      <c r="E85" s="66">
        <v>6274</v>
      </c>
      <c r="F85" s="66">
        <v>1596</v>
      </c>
      <c r="G85" s="66">
        <v>1102</v>
      </c>
      <c r="H85" s="66">
        <v>542</v>
      </c>
      <c r="I85" s="66">
        <v>413</v>
      </c>
      <c r="J85" s="66">
        <v>202</v>
      </c>
      <c r="K85" s="66">
        <v>155</v>
      </c>
      <c r="L85" s="66">
        <v>221</v>
      </c>
      <c r="M85" s="66">
        <v>178</v>
      </c>
      <c r="N85" s="66">
        <v>173</v>
      </c>
      <c r="O85" s="66">
        <v>140</v>
      </c>
      <c r="P85" s="66">
        <v>297</v>
      </c>
      <c r="Q85" s="66">
        <v>216</v>
      </c>
      <c r="R85" s="66">
        <v>77</v>
      </c>
      <c r="S85" s="66">
        <v>63</v>
      </c>
      <c r="T85" s="66">
        <v>19</v>
      </c>
      <c r="U85" s="66">
        <v>2</v>
      </c>
      <c r="V85" s="66">
        <v>0</v>
      </c>
      <c r="W85" s="66">
        <v>0</v>
      </c>
      <c r="X85" s="66">
        <v>0</v>
      </c>
      <c r="Y85" s="333"/>
      <c r="Z85" s="334" t="s">
        <v>1529</v>
      </c>
      <c r="AA85" s="21"/>
      <c r="AB85" s="21"/>
      <c r="AC85" s="21"/>
      <c r="AD85" s="21"/>
      <c r="AE85" s="21"/>
    </row>
    <row r="86" spans="1:31" x14ac:dyDescent="0.2">
      <c r="A86" s="327"/>
      <c r="B86" s="61" t="s">
        <v>150</v>
      </c>
      <c r="C86" s="337" t="s">
        <v>1530</v>
      </c>
      <c r="D86" s="333"/>
      <c r="E86" s="66">
        <v>29536</v>
      </c>
      <c r="F86" s="66">
        <v>4295</v>
      </c>
      <c r="G86" s="66">
        <v>2826</v>
      </c>
      <c r="H86" s="66">
        <v>902</v>
      </c>
      <c r="I86" s="66">
        <v>601</v>
      </c>
      <c r="J86" s="66">
        <v>462</v>
      </c>
      <c r="K86" s="66">
        <v>377</v>
      </c>
      <c r="L86" s="66">
        <v>751</v>
      </c>
      <c r="M86" s="66">
        <v>579</v>
      </c>
      <c r="N86" s="66">
        <v>710</v>
      </c>
      <c r="O86" s="66">
        <v>558</v>
      </c>
      <c r="P86" s="66">
        <v>1038</v>
      </c>
      <c r="Q86" s="66">
        <v>711</v>
      </c>
      <c r="R86" s="66">
        <v>223</v>
      </c>
      <c r="S86" s="66">
        <v>157</v>
      </c>
      <c r="T86" s="66">
        <v>44</v>
      </c>
      <c r="U86" s="66">
        <v>3</v>
      </c>
      <c r="V86" s="66">
        <v>5</v>
      </c>
      <c r="W86" s="66">
        <v>0</v>
      </c>
      <c r="X86" s="66">
        <v>0</v>
      </c>
      <c r="Y86" s="333"/>
      <c r="Z86" s="334" t="s">
        <v>1531</v>
      </c>
      <c r="AA86" s="21"/>
      <c r="AB86" s="21"/>
      <c r="AC86" s="21"/>
      <c r="AD86" s="21"/>
      <c r="AE86" s="21"/>
    </row>
    <row r="87" spans="1:31" x14ac:dyDescent="0.2">
      <c r="A87" s="327"/>
      <c r="B87" s="61" t="s">
        <v>150</v>
      </c>
      <c r="C87" s="337" t="s">
        <v>1532</v>
      </c>
      <c r="D87" s="333"/>
      <c r="E87" s="66">
        <v>13163</v>
      </c>
      <c r="F87" s="66">
        <v>2061</v>
      </c>
      <c r="G87" s="66">
        <v>1353</v>
      </c>
      <c r="H87" s="66">
        <v>194</v>
      </c>
      <c r="I87" s="66">
        <v>143</v>
      </c>
      <c r="J87" s="66">
        <v>337</v>
      </c>
      <c r="K87" s="66">
        <v>265</v>
      </c>
      <c r="L87" s="66">
        <v>443</v>
      </c>
      <c r="M87" s="66">
        <v>349</v>
      </c>
      <c r="N87" s="66">
        <v>372</v>
      </c>
      <c r="O87" s="66">
        <v>290</v>
      </c>
      <c r="P87" s="66">
        <v>463</v>
      </c>
      <c r="Q87" s="66">
        <v>306</v>
      </c>
      <c r="R87" s="66">
        <v>103</v>
      </c>
      <c r="S87" s="66">
        <v>99</v>
      </c>
      <c r="T87" s="66">
        <v>49</v>
      </c>
      <c r="U87" s="66">
        <v>0</v>
      </c>
      <c r="V87" s="66">
        <v>1</v>
      </c>
      <c r="W87" s="66">
        <v>0</v>
      </c>
      <c r="X87" s="66">
        <v>0</v>
      </c>
      <c r="Y87" s="333"/>
      <c r="Z87" s="334" t="s">
        <v>1533</v>
      </c>
      <c r="AA87" s="21"/>
      <c r="AB87" s="21"/>
      <c r="AC87" s="21"/>
      <c r="AD87" s="21"/>
      <c r="AE87" s="21"/>
    </row>
    <row r="88" spans="1:31" x14ac:dyDescent="0.2">
      <c r="A88" s="327"/>
      <c r="B88" s="61" t="s">
        <v>150</v>
      </c>
      <c r="C88" s="337" t="s">
        <v>144</v>
      </c>
      <c r="D88" s="333"/>
      <c r="E88" s="66">
        <v>11713</v>
      </c>
      <c r="F88" s="66">
        <v>1710</v>
      </c>
      <c r="G88" s="66">
        <v>1301</v>
      </c>
      <c r="H88" s="66">
        <v>278</v>
      </c>
      <c r="I88" s="66">
        <v>234</v>
      </c>
      <c r="J88" s="66">
        <v>173</v>
      </c>
      <c r="K88" s="66">
        <v>154</v>
      </c>
      <c r="L88" s="66">
        <v>337</v>
      </c>
      <c r="M88" s="66">
        <v>302</v>
      </c>
      <c r="N88" s="66">
        <v>286</v>
      </c>
      <c r="O88" s="66">
        <v>250</v>
      </c>
      <c r="P88" s="66">
        <v>438</v>
      </c>
      <c r="Q88" s="66">
        <v>361</v>
      </c>
      <c r="R88" s="66">
        <v>88</v>
      </c>
      <c r="S88" s="66">
        <v>74</v>
      </c>
      <c r="T88" s="66">
        <v>29</v>
      </c>
      <c r="U88" s="66">
        <v>2</v>
      </c>
      <c r="V88" s="66">
        <v>5</v>
      </c>
      <c r="W88" s="66">
        <v>0</v>
      </c>
      <c r="X88" s="66">
        <v>0</v>
      </c>
      <c r="Y88" s="333"/>
      <c r="Z88" s="334" t="s">
        <v>1534</v>
      </c>
      <c r="AA88" s="21"/>
      <c r="AB88" s="21"/>
      <c r="AC88" s="21"/>
      <c r="AD88" s="21"/>
      <c r="AE88" s="21"/>
    </row>
    <row r="89" spans="1:31" x14ac:dyDescent="0.2">
      <c r="A89" s="327"/>
      <c r="B89" s="61" t="s">
        <v>150</v>
      </c>
      <c r="C89" s="337" t="s">
        <v>1535</v>
      </c>
      <c r="D89" s="333"/>
      <c r="E89" s="66">
        <v>12894</v>
      </c>
      <c r="F89" s="66">
        <v>2063</v>
      </c>
      <c r="G89" s="66">
        <v>1406</v>
      </c>
      <c r="H89" s="66">
        <v>420</v>
      </c>
      <c r="I89" s="66">
        <v>336</v>
      </c>
      <c r="J89" s="66">
        <v>294</v>
      </c>
      <c r="K89" s="66">
        <v>244</v>
      </c>
      <c r="L89" s="66">
        <v>337</v>
      </c>
      <c r="M89" s="66">
        <v>263</v>
      </c>
      <c r="N89" s="66">
        <v>308</v>
      </c>
      <c r="O89" s="66">
        <v>242</v>
      </c>
      <c r="P89" s="66">
        <v>451</v>
      </c>
      <c r="Q89" s="66">
        <v>321</v>
      </c>
      <c r="R89" s="66">
        <v>128</v>
      </c>
      <c r="S89" s="66">
        <v>93</v>
      </c>
      <c r="T89" s="66">
        <v>28</v>
      </c>
      <c r="U89" s="66">
        <v>3</v>
      </c>
      <c r="V89" s="66">
        <v>1</v>
      </c>
      <c r="W89" s="66">
        <v>0</v>
      </c>
      <c r="X89" s="66">
        <v>0</v>
      </c>
      <c r="Y89" s="333"/>
      <c r="Z89" s="334" t="s">
        <v>1536</v>
      </c>
      <c r="AA89" s="21"/>
      <c r="AB89" s="21"/>
      <c r="AC89" s="21"/>
      <c r="AD89" s="21"/>
      <c r="AE89" s="21"/>
    </row>
    <row r="90" spans="1:31" x14ac:dyDescent="0.2">
      <c r="A90" s="327"/>
      <c r="B90" s="61" t="s">
        <v>150</v>
      </c>
      <c r="C90" s="169"/>
      <c r="D90" s="333"/>
      <c r="E90" s="66"/>
      <c r="F90" s="66"/>
      <c r="G90" s="66"/>
      <c r="H90" s="66"/>
      <c r="I90" s="66"/>
      <c r="J90" s="66"/>
      <c r="K90" s="66"/>
      <c r="L90" s="66"/>
      <c r="M90" s="66"/>
      <c r="N90" s="66"/>
      <c r="O90" s="66"/>
      <c r="P90" s="66"/>
      <c r="Q90" s="66"/>
      <c r="R90" s="66"/>
      <c r="S90" s="66"/>
      <c r="T90" s="66"/>
      <c r="U90" s="66"/>
      <c r="V90" s="66"/>
      <c r="W90" s="66"/>
      <c r="X90" s="66"/>
      <c r="Y90" s="66"/>
      <c r="Z90" s="334"/>
      <c r="AA90" s="21"/>
      <c r="AB90" s="21"/>
      <c r="AC90" s="21"/>
      <c r="AD90" s="21"/>
      <c r="AE90" s="21"/>
    </row>
    <row r="91" spans="1:31" x14ac:dyDescent="0.2">
      <c r="A91" s="339"/>
      <c r="B91" s="340"/>
      <c r="C91" s="340"/>
      <c r="D91" s="107"/>
      <c r="E91" s="107"/>
      <c r="F91" s="107"/>
      <c r="G91" s="107"/>
      <c r="H91" s="107"/>
      <c r="I91" s="107"/>
      <c r="J91" s="107"/>
      <c r="K91" s="107"/>
      <c r="L91" s="107"/>
      <c r="M91" s="107"/>
      <c r="N91" s="107"/>
      <c r="O91" s="107"/>
      <c r="P91" s="107"/>
      <c r="Q91" s="107"/>
      <c r="R91" s="107"/>
      <c r="S91" s="107"/>
      <c r="T91" s="107"/>
      <c r="U91" s="107"/>
      <c r="V91" s="107"/>
      <c r="W91" s="107"/>
      <c r="X91" s="107"/>
      <c r="Y91" s="107"/>
      <c r="Z91" s="107"/>
      <c r="AA91" s="21"/>
      <c r="AB91" s="21"/>
      <c r="AC91" s="21"/>
      <c r="AD91" s="21"/>
      <c r="AE91" s="21"/>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66" header="0.39370078740157483" footer="0.37"/>
  <pageSetup paperSize="9" scale="68" firstPageNumber="182" pageOrder="overThenDown" orientation="portrait" useFirstPageNumber="1" r:id="rId1"/>
  <headerFooter alignWithMargins="0">
    <oddFooter>&amp;L&amp;"MetaNormalLF-Roman,Standard"Statistisches Bundesamt, Fachserie 10, Reihe 3, 2020</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96"/>
  <sheetViews>
    <sheetView showGridLines="0" zoomScaleNormal="100" zoomScaleSheetLayoutView="130" workbookViewId="0"/>
  </sheetViews>
  <sheetFormatPr baseColWidth="10" defaultColWidth="11.42578125" defaultRowHeight="12.75" x14ac:dyDescent="0.2"/>
  <cols>
    <col min="1" max="1" width="20.7109375" style="341" customWidth="1"/>
    <col min="2" max="2" width="20.7109375" style="42" customWidth="1"/>
    <col min="3" max="3" width="33.85546875" style="42" customWidth="1"/>
    <col min="4" max="10" width="8.7109375" style="22" customWidth="1"/>
    <col min="11" max="23" width="9.5703125" style="22" customWidth="1"/>
    <col min="24" max="24" width="0.85546875" style="22" customWidth="1"/>
    <col min="25" max="25" width="8.7109375" style="22" customWidth="1"/>
    <col min="26" max="28" width="11.42578125" style="22"/>
    <col min="29" max="86" width="11.42578125" style="60"/>
    <col min="87" max="16384" width="11.42578125" style="22"/>
  </cols>
  <sheetData>
    <row r="1" spans="1:86" ht="12.75" customHeight="1" x14ac:dyDescent="0.2">
      <c r="A1" s="323" t="s">
        <v>2365</v>
      </c>
      <c r="B1" s="61"/>
      <c r="C1" s="61"/>
      <c r="D1" s="325"/>
      <c r="E1" s="325"/>
      <c r="F1" s="325"/>
      <c r="G1" s="21"/>
      <c r="H1" s="324"/>
      <c r="I1" s="324"/>
      <c r="J1" s="21"/>
      <c r="K1" s="323" t="s">
        <v>2365</v>
      </c>
      <c r="L1" s="324"/>
      <c r="M1" s="324"/>
      <c r="N1" s="325"/>
      <c r="O1" s="325"/>
      <c r="P1" s="325"/>
      <c r="Q1" s="325"/>
      <c r="R1" s="325"/>
      <c r="S1" s="325"/>
      <c r="T1" s="325"/>
      <c r="U1" s="325"/>
      <c r="V1" s="325"/>
      <c r="W1" s="325"/>
      <c r="X1" s="324"/>
      <c r="Y1" s="325"/>
    </row>
    <row r="2" spans="1:86" ht="12.75" customHeight="1" x14ac:dyDescent="0.2">
      <c r="A2" s="323" t="s">
        <v>1500</v>
      </c>
      <c r="B2" s="61"/>
      <c r="C2" s="61"/>
      <c r="D2" s="325"/>
      <c r="E2" s="21"/>
      <c r="F2" s="324"/>
      <c r="G2" s="324"/>
      <c r="H2" s="324"/>
      <c r="I2" s="324"/>
      <c r="J2" s="21"/>
      <c r="K2" s="323" t="s">
        <v>1500</v>
      </c>
      <c r="L2" s="324"/>
      <c r="M2" s="324"/>
      <c r="N2" s="324"/>
      <c r="O2" s="325"/>
      <c r="P2" s="325"/>
      <c r="Q2" s="325"/>
      <c r="R2" s="325"/>
      <c r="S2" s="325"/>
      <c r="T2" s="325"/>
      <c r="U2" s="325"/>
      <c r="V2" s="325"/>
      <c r="W2" s="325"/>
      <c r="X2" s="324"/>
      <c r="Y2" s="325"/>
    </row>
    <row r="3" spans="1:86" ht="12.75" customHeight="1" x14ac:dyDescent="0.2">
      <c r="A3" s="323" t="s">
        <v>1538</v>
      </c>
      <c r="B3" s="61"/>
      <c r="C3" s="61"/>
      <c r="D3" s="325"/>
      <c r="E3" s="21"/>
      <c r="F3" s="324"/>
      <c r="G3" s="324"/>
      <c r="H3" s="324"/>
      <c r="I3" s="324"/>
      <c r="J3" s="326"/>
      <c r="K3" s="323" t="s">
        <v>1538</v>
      </c>
      <c r="L3" s="324"/>
      <c r="M3" s="324"/>
      <c r="N3" s="324"/>
      <c r="O3" s="325"/>
      <c r="P3" s="325"/>
      <c r="Q3" s="325"/>
      <c r="R3" s="325"/>
      <c r="S3" s="325"/>
      <c r="T3" s="325"/>
      <c r="U3" s="325"/>
      <c r="V3" s="325"/>
      <c r="W3" s="325"/>
      <c r="X3" s="324"/>
      <c r="Y3" s="325"/>
    </row>
    <row r="4" spans="1:86" ht="9.9499999999999993" customHeight="1" x14ac:dyDescent="0.2">
      <c r="A4" s="327" t="s">
        <v>150</v>
      </c>
      <c r="B4" s="61" t="s">
        <v>150</v>
      </c>
      <c r="C4" s="61" t="s">
        <v>150</v>
      </c>
      <c r="D4" s="325" t="s">
        <v>150</v>
      </c>
      <c r="E4" s="325" t="s">
        <v>150</v>
      </c>
      <c r="F4" s="325" t="s">
        <v>150</v>
      </c>
      <c r="G4" s="325" t="s">
        <v>150</v>
      </c>
      <c r="H4" s="325" t="s">
        <v>150</v>
      </c>
      <c r="I4" s="325" t="s">
        <v>150</v>
      </c>
      <c r="J4" s="325" t="s">
        <v>150</v>
      </c>
      <c r="K4" s="325" t="s">
        <v>150</v>
      </c>
      <c r="L4" s="324"/>
      <c r="M4" s="324"/>
      <c r="N4" s="324"/>
      <c r="O4" s="325" t="s">
        <v>150</v>
      </c>
      <c r="P4" s="325" t="s">
        <v>150</v>
      </c>
      <c r="Q4" s="325" t="s">
        <v>150</v>
      </c>
      <c r="R4" s="325" t="s">
        <v>150</v>
      </c>
      <c r="S4" s="325" t="s">
        <v>150</v>
      </c>
      <c r="T4" s="325" t="s">
        <v>150</v>
      </c>
      <c r="U4" s="325" t="s">
        <v>150</v>
      </c>
      <c r="V4" s="325" t="s">
        <v>150</v>
      </c>
      <c r="W4" s="325" t="s">
        <v>150</v>
      </c>
      <c r="X4" s="324"/>
      <c r="Y4" s="325" t="s">
        <v>150</v>
      </c>
    </row>
    <row r="5" spans="1:86" ht="11.1" customHeight="1" x14ac:dyDescent="0.2">
      <c r="A5" s="1037" t="s">
        <v>1502</v>
      </c>
      <c r="B5" s="1037"/>
      <c r="C5" s="939"/>
      <c r="D5" s="111"/>
      <c r="E5" s="28" t="s">
        <v>1503</v>
      </c>
      <c r="F5" s="109"/>
      <c r="G5" s="109"/>
      <c r="H5" s="109"/>
      <c r="I5" s="109"/>
      <c r="J5" s="109"/>
      <c r="K5" s="109" t="s">
        <v>1503</v>
      </c>
      <c r="L5" s="109"/>
      <c r="M5" s="109"/>
      <c r="N5" s="109"/>
      <c r="O5" s="109"/>
      <c r="P5" s="109"/>
      <c r="Q5" s="109"/>
      <c r="R5" s="109"/>
      <c r="S5" s="109"/>
      <c r="T5" s="109"/>
      <c r="U5" s="342"/>
      <c r="V5" s="1039" t="s">
        <v>1477</v>
      </c>
      <c r="W5" s="1039"/>
      <c r="X5" s="1039"/>
      <c r="Y5" s="942" t="s">
        <v>110</v>
      </c>
    </row>
    <row r="6" spans="1:86" ht="11.1" customHeight="1" x14ac:dyDescent="0.2">
      <c r="A6" s="1038"/>
      <c r="B6" s="1038"/>
      <c r="C6" s="940"/>
      <c r="D6" s="118" t="s">
        <v>1478</v>
      </c>
      <c r="E6" s="945" t="s">
        <v>1394</v>
      </c>
      <c r="F6" s="945" t="s">
        <v>1479</v>
      </c>
      <c r="G6" s="1040" t="s">
        <v>1480</v>
      </c>
      <c r="H6" s="1041"/>
      <c r="I6" s="1040" t="s">
        <v>1481</v>
      </c>
      <c r="J6" s="1042"/>
      <c r="K6" s="1042" t="s">
        <v>1482</v>
      </c>
      <c r="L6" s="1042"/>
      <c r="M6" s="1042"/>
      <c r="N6" s="1042"/>
      <c r="O6" s="1042"/>
      <c r="P6" s="1042"/>
      <c r="Q6" s="1042"/>
      <c r="R6" s="1042"/>
      <c r="S6" s="1042"/>
      <c r="T6" s="1041"/>
      <c r="U6" s="945" t="s">
        <v>1483</v>
      </c>
      <c r="V6" s="945" t="s">
        <v>1394</v>
      </c>
      <c r="W6" s="942" t="s">
        <v>1479</v>
      </c>
      <c r="X6" s="324"/>
      <c r="Y6" s="943"/>
    </row>
    <row r="7" spans="1:86" ht="11.1" customHeight="1" x14ac:dyDescent="0.2">
      <c r="A7" s="1038"/>
      <c r="B7" s="1038"/>
      <c r="C7" s="940"/>
      <c r="D7" s="118" t="s">
        <v>1484</v>
      </c>
      <c r="E7" s="955"/>
      <c r="F7" s="955"/>
      <c r="G7" s="955" t="s">
        <v>1394</v>
      </c>
      <c r="H7" s="955" t="s">
        <v>1479</v>
      </c>
      <c r="I7" s="955" t="s">
        <v>1394</v>
      </c>
      <c r="J7" s="1043" t="s">
        <v>1479</v>
      </c>
      <c r="K7" s="1047" t="s">
        <v>1485</v>
      </c>
      <c r="L7" s="1048"/>
      <c r="M7" s="1049" t="s">
        <v>1486</v>
      </c>
      <c r="N7" s="1048"/>
      <c r="O7" s="1049" t="s">
        <v>1487</v>
      </c>
      <c r="P7" s="1048"/>
      <c r="Q7" s="328" t="s">
        <v>1488</v>
      </c>
      <c r="R7" s="329" t="s">
        <v>1489</v>
      </c>
      <c r="S7" s="329" t="s">
        <v>1490</v>
      </c>
      <c r="T7" s="329" t="s">
        <v>1491</v>
      </c>
      <c r="U7" s="955"/>
      <c r="V7" s="955"/>
      <c r="W7" s="1043"/>
      <c r="X7" s="324"/>
      <c r="Y7" s="943"/>
    </row>
    <row r="8" spans="1:86" ht="11.1" customHeight="1" x14ac:dyDescent="0.2">
      <c r="A8" s="1038"/>
      <c r="B8" s="1038"/>
      <c r="C8" s="940"/>
      <c r="D8" s="118" t="s">
        <v>1494</v>
      </c>
      <c r="E8" s="955"/>
      <c r="F8" s="955"/>
      <c r="G8" s="955"/>
      <c r="H8" s="955"/>
      <c r="I8" s="955"/>
      <c r="J8" s="1043"/>
      <c r="K8" s="957" t="s">
        <v>1394</v>
      </c>
      <c r="L8" s="118" t="s">
        <v>30</v>
      </c>
      <c r="M8" s="955" t="s">
        <v>1394</v>
      </c>
      <c r="N8" s="118" t="s">
        <v>30</v>
      </c>
      <c r="O8" s="955" t="s">
        <v>1394</v>
      </c>
      <c r="P8" s="118" t="s">
        <v>30</v>
      </c>
      <c r="Q8" s="1043" t="s">
        <v>1498</v>
      </c>
      <c r="R8" s="1044"/>
      <c r="S8" s="1044"/>
      <c r="T8" s="957"/>
      <c r="U8" s="955"/>
      <c r="V8" s="955"/>
      <c r="W8" s="1043"/>
      <c r="X8" s="324"/>
      <c r="Y8" s="943"/>
    </row>
    <row r="9" spans="1:86" ht="11.1" customHeight="1" x14ac:dyDescent="0.2">
      <c r="A9" s="1038"/>
      <c r="B9" s="1038"/>
      <c r="C9" s="940"/>
      <c r="D9" s="118" t="s">
        <v>1497</v>
      </c>
      <c r="E9" s="955"/>
      <c r="F9" s="955"/>
      <c r="G9" s="955"/>
      <c r="H9" s="955"/>
      <c r="I9" s="955"/>
      <c r="J9" s="1043"/>
      <c r="K9" s="957"/>
      <c r="L9" s="118" t="s">
        <v>1493</v>
      </c>
      <c r="M9" s="955"/>
      <c r="N9" s="118" t="s">
        <v>1493</v>
      </c>
      <c r="O9" s="955"/>
      <c r="P9" s="118" t="s">
        <v>1493</v>
      </c>
      <c r="Q9" s="1043"/>
      <c r="R9" s="1044"/>
      <c r="S9" s="1044"/>
      <c r="T9" s="957"/>
      <c r="U9" s="955"/>
      <c r="V9" s="955"/>
      <c r="W9" s="1043"/>
      <c r="X9" s="324"/>
      <c r="Y9" s="943"/>
    </row>
    <row r="10" spans="1:86" ht="11.1" customHeight="1" x14ac:dyDescent="0.2">
      <c r="A10" s="951"/>
      <c r="B10" s="951"/>
      <c r="C10" s="941"/>
      <c r="D10" s="120"/>
      <c r="E10" s="956"/>
      <c r="F10" s="956"/>
      <c r="G10" s="956"/>
      <c r="H10" s="956"/>
      <c r="I10" s="956"/>
      <c r="J10" s="1045"/>
      <c r="K10" s="958"/>
      <c r="L10" s="120" t="s">
        <v>1496</v>
      </c>
      <c r="M10" s="956"/>
      <c r="N10" s="120" t="s">
        <v>1496</v>
      </c>
      <c r="O10" s="956"/>
      <c r="P10" s="120" t="s">
        <v>1496</v>
      </c>
      <c r="Q10" s="1045"/>
      <c r="R10" s="1046"/>
      <c r="S10" s="1046"/>
      <c r="T10" s="958"/>
      <c r="U10" s="956"/>
      <c r="V10" s="956"/>
      <c r="W10" s="1045"/>
      <c r="X10" s="330"/>
      <c r="Y10" s="944"/>
    </row>
    <row r="11" spans="1:86" x14ac:dyDescent="0.2">
      <c r="A11" s="325"/>
      <c r="B11" s="325"/>
      <c r="C11" s="331"/>
      <c r="D11" s="325"/>
      <c r="E11" s="325"/>
      <c r="F11" s="325"/>
      <c r="G11" s="325"/>
      <c r="H11" s="325"/>
      <c r="I11" s="325"/>
      <c r="J11" s="325"/>
      <c r="K11" s="325"/>
      <c r="L11" s="325"/>
      <c r="M11" s="325"/>
      <c r="N11" s="325"/>
      <c r="O11" s="325"/>
      <c r="P11" s="325"/>
      <c r="Q11" s="325"/>
      <c r="R11" s="325"/>
      <c r="S11" s="325"/>
      <c r="T11" s="325"/>
      <c r="U11" s="325"/>
      <c r="V11" s="325"/>
      <c r="W11" s="325"/>
      <c r="X11" s="324"/>
      <c r="Y11" s="115"/>
    </row>
    <row r="12" spans="1:86" s="51" customFormat="1" x14ac:dyDescent="0.2">
      <c r="A12" s="61" t="s">
        <v>1504</v>
      </c>
      <c r="B12" s="61" t="s">
        <v>96</v>
      </c>
      <c r="C12" s="332" t="s">
        <v>67</v>
      </c>
      <c r="D12" s="66">
        <v>14667</v>
      </c>
      <c r="E12" s="66">
        <v>584</v>
      </c>
      <c r="F12" s="66">
        <v>465</v>
      </c>
      <c r="G12" s="66">
        <v>78</v>
      </c>
      <c r="H12" s="66">
        <v>61</v>
      </c>
      <c r="I12" s="66">
        <v>89</v>
      </c>
      <c r="J12" s="66">
        <v>85</v>
      </c>
      <c r="K12" s="66">
        <v>147</v>
      </c>
      <c r="L12" s="66">
        <v>135</v>
      </c>
      <c r="M12" s="66">
        <v>103</v>
      </c>
      <c r="N12" s="66">
        <v>90</v>
      </c>
      <c r="O12" s="66">
        <v>125</v>
      </c>
      <c r="P12" s="66">
        <v>94</v>
      </c>
      <c r="Q12" s="66">
        <v>18</v>
      </c>
      <c r="R12" s="66">
        <v>18</v>
      </c>
      <c r="S12" s="66">
        <v>5</v>
      </c>
      <c r="T12" s="66">
        <v>1</v>
      </c>
      <c r="U12" s="66">
        <v>0</v>
      </c>
      <c r="V12" s="66">
        <v>1</v>
      </c>
      <c r="W12" s="66">
        <v>0</v>
      </c>
      <c r="X12" s="333"/>
      <c r="Y12" s="334" t="s">
        <v>1505</v>
      </c>
      <c r="Z12" s="335"/>
      <c r="AA12" s="21"/>
      <c r="AB12" s="21"/>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row>
    <row r="13" spans="1:86" x14ac:dyDescent="0.2">
      <c r="A13" s="336" t="s">
        <v>1506</v>
      </c>
      <c r="B13" s="61"/>
      <c r="C13" s="337" t="s">
        <v>1507</v>
      </c>
      <c r="D13" s="66">
        <v>3247</v>
      </c>
      <c r="E13" s="66">
        <v>103</v>
      </c>
      <c r="F13" s="66">
        <v>81</v>
      </c>
      <c r="G13" s="66">
        <v>11</v>
      </c>
      <c r="H13" s="66">
        <v>10</v>
      </c>
      <c r="I13" s="66">
        <v>10</v>
      </c>
      <c r="J13" s="66">
        <v>10</v>
      </c>
      <c r="K13" s="66">
        <v>26</v>
      </c>
      <c r="L13" s="66">
        <v>24</v>
      </c>
      <c r="M13" s="66">
        <v>18</v>
      </c>
      <c r="N13" s="66">
        <v>14</v>
      </c>
      <c r="O13" s="66">
        <v>28</v>
      </c>
      <c r="P13" s="66">
        <v>23</v>
      </c>
      <c r="Q13" s="66">
        <v>4</v>
      </c>
      <c r="R13" s="66">
        <v>4</v>
      </c>
      <c r="S13" s="66">
        <v>1</v>
      </c>
      <c r="T13" s="66">
        <v>1</v>
      </c>
      <c r="U13" s="66">
        <v>0</v>
      </c>
      <c r="V13" s="66">
        <v>0</v>
      </c>
      <c r="W13" s="66">
        <v>0</v>
      </c>
      <c r="X13" s="333"/>
      <c r="Y13" s="334" t="s">
        <v>1508</v>
      </c>
      <c r="Z13" s="21"/>
      <c r="AA13" s="21"/>
      <c r="AB13" s="21"/>
    </row>
    <row r="14" spans="1:86" x14ac:dyDescent="0.2">
      <c r="A14" s="336" t="s">
        <v>127</v>
      </c>
      <c r="B14" s="61"/>
      <c r="C14" s="337" t="s">
        <v>1509</v>
      </c>
      <c r="D14" s="54">
        <v>2134</v>
      </c>
      <c r="E14" s="54">
        <v>93</v>
      </c>
      <c r="F14" s="54">
        <v>67</v>
      </c>
      <c r="G14" s="54">
        <v>10</v>
      </c>
      <c r="H14" s="54">
        <v>5</v>
      </c>
      <c r="I14" s="54">
        <v>15</v>
      </c>
      <c r="J14" s="54">
        <v>13</v>
      </c>
      <c r="K14" s="54">
        <v>21</v>
      </c>
      <c r="L14" s="54">
        <v>20</v>
      </c>
      <c r="M14" s="54">
        <v>13</v>
      </c>
      <c r="N14" s="54">
        <v>12</v>
      </c>
      <c r="O14" s="54">
        <v>26</v>
      </c>
      <c r="P14" s="54">
        <v>17</v>
      </c>
      <c r="Q14" s="54">
        <v>5</v>
      </c>
      <c r="R14" s="54">
        <v>2</v>
      </c>
      <c r="S14" s="54">
        <v>1</v>
      </c>
      <c r="T14" s="54">
        <v>0</v>
      </c>
      <c r="U14" s="54">
        <v>0</v>
      </c>
      <c r="V14" s="54">
        <v>0</v>
      </c>
      <c r="W14" s="54">
        <v>0</v>
      </c>
      <c r="X14" s="333"/>
      <c r="Y14" s="334" t="s">
        <v>1510</v>
      </c>
      <c r="Z14" s="21"/>
      <c r="AA14" s="21"/>
      <c r="AB14" s="21"/>
    </row>
    <row r="15" spans="1:86" x14ac:dyDescent="0.2">
      <c r="A15" s="327" t="s">
        <v>150</v>
      </c>
      <c r="B15" s="61"/>
      <c r="C15" s="337" t="s">
        <v>1511</v>
      </c>
      <c r="D15" s="54">
        <v>432</v>
      </c>
      <c r="E15" s="54">
        <v>20</v>
      </c>
      <c r="F15" s="54">
        <v>18</v>
      </c>
      <c r="G15" s="54">
        <v>0</v>
      </c>
      <c r="H15" s="54">
        <v>0</v>
      </c>
      <c r="I15" s="54">
        <v>3</v>
      </c>
      <c r="J15" s="54">
        <v>3</v>
      </c>
      <c r="K15" s="54">
        <v>8</v>
      </c>
      <c r="L15" s="54">
        <v>7</v>
      </c>
      <c r="M15" s="54">
        <v>4</v>
      </c>
      <c r="N15" s="54">
        <v>4</v>
      </c>
      <c r="O15" s="54">
        <v>5</v>
      </c>
      <c r="P15" s="54">
        <v>4</v>
      </c>
      <c r="Q15" s="54">
        <v>0</v>
      </c>
      <c r="R15" s="54">
        <v>0</v>
      </c>
      <c r="S15" s="54">
        <v>0</v>
      </c>
      <c r="T15" s="54">
        <v>0</v>
      </c>
      <c r="U15" s="54">
        <v>0</v>
      </c>
      <c r="V15" s="54">
        <v>1</v>
      </c>
      <c r="W15" s="54">
        <v>0</v>
      </c>
      <c r="X15" s="333"/>
      <c r="Y15" s="334" t="s">
        <v>1512</v>
      </c>
      <c r="Z15" s="21"/>
      <c r="AA15" s="21"/>
      <c r="AB15" s="21"/>
    </row>
    <row r="16" spans="1:86" x14ac:dyDescent="0.2">
      <c r="A16" s="327"/>
      <c r="B16" s="61"/>
      <c r="C16" s="337" t="s">
        <v>1513</v>
      </c>
      <c r="D16" s="54">
        <v>357</v>
      </c>
      <c r="E16" s="54">
        <v>19</v>
      </c>
      <c r="F16" s="54">
        <v>16</v>
      </c>
      <c r="G16" s="54">
        <v>2</v>
      </c>
      <c r="H16" s="54">
        <v>2</v>
      </c>
      <c r="I16" s="54">
        <v>5</v>
      </c>
      <c r="J16" s="54">
        <v>5</v>
      </c>
      <c r="K16" s="54">
        <v>5</v>
      </c>
      <c r="L16" s="54">
        <v>5</v>
      </c>
      <c r="M16" s="54">
        <v>2</v>
      </c>
      <c r="N16" s="54">
        <v>2</v>
      </c>
      <c r="O16" s="54">
        <v>3</v>
      </c>
      <c r="P16" s="54">
        <v>2</v>
      </c>
      <c r="Q16" s="54">
        <v>1</v>
      </c>
      <c r="R16" s="54">
        <v>1</v>
      </c>
      <c r="S16" s="54">
        <v>0</v>
      </c>
      <c r="T16" s="54">
        <v>0</v>
      </c>
      <c r="U16" s="54">
        <v>0</v>
      </c>
      <c r="V16" s="54">
        <v>0</v>
      </c>
      <c r="W16" s="54">
        <v>0</v>
      </c>
      <c r="X16" s="333"/>
      <c r="Y16" s="334" t="s">
        <v>1514</v>
      </c>
      <c r="Z16" s="21"/>
      <c r="AA16" s="21"/>
      <c r="AB16" s="21"/>
    </row>
    <row r="17" spans="1:86" x14ac:dyDescent="0.2">
      <c r="A17" s="327" t="s">
        <v>150</v>
      </c>
      <c r="B17" s="61"/>
      <c r="C17" s="337" t="s">
        <v>1515</v>
      </c>
      <c r="D17" s="54">
        <v>109</v>
      </c>
      <c r="E17" s="54">
        <v>1</v>
      </c>
      <c r="F17" s="54">
        <v>1</v>
      </c>
      <c r="G17" s="54">
        <v>0</v>
      </c>
      <c r="H17" s="54">
        <v>0</v>
      </c>
      <c r="I17" s="54">
        <v>1</v>
      </c>
      <c r="J17" s="54">
        <v>1</v>
      </c>
      <c r="K17" s="54">
        <v>0</v>
      </c>
      <c r="L17" s="54">
        <v>0</v>
      </c>
      <c r="M17" s="54">
        <v>0</v>
      </c>
      <c r="N17" s="54">
        <v>0</v>
      </c>
      <c r="O17" s="54">
        <v>0</v>
      </c>
      <c r="P17" s="54">
        <v>0</v>
      </c>
      <c r="Q17" s="54">
        <v>0</v>
      </c>
      <c r="R17" s="54">
        <v>0</v>
      </c>
      <c r="S17" s="54">
        <v>0</v>
      </c>
      <c r="T17" s="54">
        <v>0</v>
      </c>
      <c r="U17" s="54">
        <v>0</v>
      </c>
      <c r="V17" s="54">
        <v>0</v>
      </c>
      <c r="W17" s="54">
        <v>0</v>
      </c>
      <c r="X17" s="333"/>
      <c r="Y17" s="334" t="s">
        <v>1516</v>
      </c>
      <c r="Z17" s="21"/>
      <c r="AA17" s="21"/>
      <c r="AB17" s="21"/>
    </row>
    <row r="18" spans="1:86" x14ac:dyDescent="0.2">
      <c r="A18" s="327" t="s">
        <v>150</v>
      </c>
      <c r="B18" s="61"/>
      <c r="C18" s="337" t="s">
        <v>1517</v>
      </c>
      <c r="D18" s="54">
        <v>65</v>
      </c>
      <c r="E18" s="54">
        <v>5</v>
      </c>
      <c r="F18" s="54">
        <v>3</v>
      </c>
      <c r="G18" s="54">
        <v>0</v>
      </c>
      <c r="H18" s="54">
        <v>0</v>
      </c>
      <c r="I18" s="54">
        <v>1</v>
      </c>
      <c r="J18" s="54">
        <v>0</v>
      </c>
      <c r="K18" s="54">
        <v>3</v>
      </c>
      <c r="L18" s="54">
        <v>2</v>
      </c>
      <c r="M18" s="54">
        <v>0</v>
      </c>
      <c r="N18" s="54">
        <v>0</v>
      </c>
      <c r="O18" s="54">
        <v>1</v>
      </c>
      <c r="P18" s="54">
        <v>1</v>
      </c>
      <c r="Q18" s="54">
        <v>0</v>
      </c>
      <c r="R18" s="54">
        <v>0</v>
      </c>
      <c r="S18" s="54">
        <v>0</v>
      </c>
      <c r="T18" s="54">
        <v>0</v>
      </c>
      <c r="U18" s="54">
        <v>0</v>
      </c>
      <c r="V18" s="54">
        <v>0</v>
      </c>
      <c r="W18" s="54">
        <v>0</v>
      </c>
      <c r="X18" s="333"/>
      <c r="Y18" s="334" t="s">
        <v>1518</v>
      </c>
      <c r="Z18" s="21"/>
      <c r="AA18" s="21"/>
      <c r="AB18" s="21"/>
    </row>
    <row r="19" spans="1:86" x14ac:dyDescent="0.2">
      <c r="A19" s="327" t="s">
        <v>150</v>
      </c>
      <c r="B19" s="61"/>
      <c r="C19" s="337" t="s">
        <v>1519</v>
      </c>
      <c r="D19" s="54">
        <v>600</v>
      </c>
      <c r="E19" s="54">
        <v>33</v>
      </c>
      <c r="F19" s="54">
        <v>26</v>
      </c>
      <c r="G19" s="54">
        <v>3</v>
      </c>
      <c r="H19" s="54">
        <v>3</v>
      </c>
      <c r="I19" s="54">
        <v>5</v>
      </c>
      <c r="J19" s="54">
        <v>5</v>
      </c>
      <c r="K19" s="54">
        <v>8</v>
      </c>
      <c r="L19" s="54">
        <v>7</v>
      </c>
      <c r="M19" s="54">
        <v>8</v>
      </c>
      <c r="N19" s="54">
        <v>7</v>
      </c>
      <c r="O19" s="54">
        <v>7</v>
      </c>
      <c r="P19" s="54">
        <v>4</v>
      </c>
      <c r="Q19" s="54">
        <v>0</v>
      </c>
      <c r="R19" s="54">
        <v>2</v>
      </c>
      <c r="S19" s="54">
        <v>0</v>
      </c>
      <c r="T19" s="54">
        <v>0</v>
      </c>
      <c r="U19" s="54">
        <v>0</v>
      </c>
      <c r="V19" s="54">
        <v>0</v>
      </c>
      <c r="W19" s="54">
        <v>0</v>
      </c>
      <c r="X19" s="333"/>
      <c r="Y19" s="334" t="s">
        <v>1520</v>
      </c>
      <c r="Z19" s="21"/>
      <c r="AA19" s="21"/>
      <c r="AB19" s="21"/>
    </row>
    <row r="20" spans="1:86" x14ac:dyDescent="0.2">
      <c r="A20" s="327"/>
      <c r="B20" s="61"/>
      <c r="C20" s="337" t="s">
        <v>1521</v>
      </c>
      <c r="D20" s="54">
        <v>366</v>
      </c>
      <c r="E20" s="54">
        <v>5</v>
      </c>
      <c r="F20" s="54">
        <v>5</v>
      </c>
      <c r="G20" s="54">
        <v>2</v>
      </c>
      <c r="H20" s="54">
        <v>2</v>
      </c>
      <c r="I20" s="54">
        <v>0</v>
      </c>
      <c r="J20" s="54">
        <v>0</v>
      </c>
      <c r="K20" s="54">
        <v>1</v>
      </c>
      <c r="L20" s="54">
        <v>1</v>
      </c>
      <c r="M20" s="54">
        <v>2</v>
      </c>
      <c r="N20" s="54">
        <v>2</v>
      </c>
      <c r="O20" s="54">
        <v>0</v>
      </c>
      <c r="P20" s="54">
        <v>0</v>
      </c>
      <c r="Q20" s="54">
        <v>0</v>
      </c>
      <c r="R20" s="54">
        <v>0</v>
      </c>
      <c r="S20" s="54">
        <v>0</v>
      </c>
      <c r="T20" s="54">
        <v>0</v>
      </c>
      <c r="U20" s="54">
        <v>0</v>
      </c>
      <c r="V20" s="54">
        <v>0</v>
      </c>
      <c r="W20" s="54">
        <v>0</v>
      </c>
      <c r="X20" s="333"/>
      <c r="Y20" s="334" t="s">
        <v>1522</v>
      </c>
      <c r="Z20" s="21"/>
      <c r="AA20" s="21"/>
      <c r="AB20" s="21"/>
    </row>
    <row r="21" spans="1:86" x14ac:dyDescent="0.2">
      <c r="A21" s="327" t="s">
        <v>150</v>
      </c>
      <c r="B21" s="61" t="s">
        <v>150</v>
      </c>
      <c r="C21" s="337" t="s">
        <v>1523</v>
      </c>
      <c r="D21" s="54">
        <v>1559</v>
      </c>
      <c r="E21" s="54">
        <v>63</v>
      </c>
      <c r="F21" s="54">
        <v>49</v>
      </c>
      <c r="G21" s="54">
        <v>18</v>
      </c>
      <c r="H21" s="54">
        <v>12</v>
      </c>
      <c r="I21" s="54">
        <v>12</v>
      </c>
      <c r="J21" s="54">
        <v>11</v>
      </c>
      <c r="K21" s="54">
        <v>13</v>
      </c>
      <c r="L21" s="54">
        <v>12</v>
      </c>
      <c r="M21" s="54">
        <v>7</v>
      </c>
      <c r="N21" s="54">
        <v>6</v>
      </c>
      <c r="O21" s="54">
        <v>9</v>
      </c>
      <c r="P21" s="54">
        <v>8</v>
      </c>
      <c r="Q21" s="54">
        <v>0</v>
      </c>
      <c r="R21" s="54">
        <v>3</v>
      </c>
      <c r="S21" s="54">
        <v>1</v>
      </c>
      <c r="T21" s="54">
        <v>0</v>
      </c>
      <c r="U21" s="54">
        <v>0</v>
      </c>
      <c r="V21" s="54">
        <v>0</v>
      </c>
      <c r="W21" s="54">
        <v>0</v>
      </c>
      <c r="X21" s="333"/>
      <c r="Y21" s="334" t="s">
        <v>1524</v>
      </c>
      <c r="Z21" s="21"/>
      <c r="AA21" s="21"/>
      <c r="AB21" s="21"/>
    </row>
    <row r="22" spans="1:86" x14ac:dyDescent="0.2">
      <c r="A22" s="327" t="s">
        <v>150</v>
      </c>
      <c r="B22" s="61" t="s">
        <v>150</v>
      </c>
      <c r="C22" s="337" t="s">
        <v>1525</v>
      </c>
      <c r="D22" s="54">
        <v>2585</v>
      </c>
      <c r="E22" s="54">
        <v>114</v>
      </c>
      <c r="F22" s="54">
        <v>88</v>
      </c>
      <c r="G22" s="54">
        <v>15</v>
      </c>
      <c r="H22" s="54">
        <v>11</v>
      </c>
      <c r="I22" s="54">
        <v>20</v>
      </c>
      <c r="J22" s="54">
        <v>20</v>
      </c>
      <c r="K22" s="54">
        <v>26</v>
      </c>
      <c r="L22" s="54">
        <v>23</v>
      </c>
      <c r="M22" s="54">
        <v>21</v>
      </c>
      <c r="N22" s="54">
        <v>19</v>
      </c>
      <c r="O22" s="54">
        <v>23</v>
      </c>
      <c r="P22" s="54">
        <v>15</v>
      </c>
      <c r="Q22" s="54">
        <v>4</v>
      </c>
      <c r="R22" s="54">
        <v>4</v>
      </c>
      <c r="S22" s="54">
        <v>1</v>
      </c>
      <c r="T22" s="54">
        <v>0</v>
      </c>
      <c r="U22" s="54">
        <v>0</v>
      </c>
      <c r="V22" s="54">
        <v>0</v>
      </c>
      <c r="W22" s="54">
        <v>0</v>
      </c>
      <c r="X22" s="333"/>
      <c r="Y22" s="334" t="s">
        <v>1526</v>
      </c>
      <c r="Z22" s="21"/>
      <c r="AA22" s="21"/>
      <c r="AB22" s="21"/>
    </row>
    <row r="23" spans="1:86" x14ac:dyDescent="0.2">
      <c r="A23" s="327" t="s">
        <v>150</v>
      </c>
      <c r="B23" s="61" t="s">
        <v>150</v>
      </c>
      <c r="C23" s="337" t="s">
        <v>1527</v>
      </c>
      <c r="D23" s="54">
        <v>676</v>
      </c>
      <c r="E23" s="54">
        <v>31</v>
      </c>
      <c r="F23" s="54">
        <v>27</v>
      </c>
      <c r="G23" s="54">
        <v>3</v>
      </c>
      <c r="H23" s="54">
        <v>3</v>
      </c>
      <c r="I23" s="54">
        <v>3</v>
      </c>
      <c r="J23" s="54">
        <v>3</v>
      </c>
      <c r="K23" s="54">
        <v>5</v>
      </c>
      <c r="L23" s="54">
        <v>5</v>
      </c>
      <c r="M23" s="54">
        <v>11</v>
      </c>
      <c r="N23" s="54">
        <v>9</v>
      </c>
      <c r="O23" s="54">
        <v>7</v>
      </c>
      <c r="P23" s="54">
        <v>7</v>
      </c>
      <c r="Q23" s="54">
        <v>1</v>
      </c>
      <c r="R23" s="54">
        <v>1</v>
      </c>
      <c r="S23" s="54">
        <v>0</v>
      </c>
      <c r="T23" s="54">
        <v>0</v>
      </c>
      <c r="U23" s="54">
        <v>0</v>
      </c>
      <c r="V23" s="54">
        <v>0</v>
      </c>
      <c r="W23" s="54">
        <v>0</v>
      </c>
      <c r="X23" s="333"/>
      <c r="Y23" s="334" t="s">
        <v>1528</v>
      </c>
      <c r="Z23" s="21"/>
      <c r="AA23" s="21"/>
      <c r="AB23" s="21"/>
    </row>
    <row r="24" spans="1:86" x14ac:dyDescent="0.2">
      <c r="A24" s="327" t="s">
        <v>150</v>
      </c>
      <c r="B24" s="61" t="s">
        <v>150</v>
      </c>
      <c r="C24" s="337" t="s">
        <v>141</v>
      </c>
      <c r="D24" s="54">
        <v>144</v>
      </c>
      <c r="E24" s="54">
        <v>14</v>
      </c>
      <c r="F24" s="54">
        <v>13</v>
      </c>
      <c r="G24" s="54">
        <v>5</v>
      </c>
      <c r="H24" s="54">
        <v>5</v>
      </c>
      <c r="I24" s="54">
        <v>0</v>
      </c>
      <c r="J24" s="54">
        <v>0</v>
      </c>
      <c r="K24" s="54">
        <v>2</v>
      </c>
      <c r="L24" s="54">
        <v>2</v>
      </c>
      <c r="M24" s="54">
        <v>4</v>
      </c>
      <c r="N24" s="54">
        <v>3</v>
      </c>
      <c r="O24" s="54">
        <v>3</v>
      </c>
      <c r="P24" s="54">
        <v>3</v>
      </c>
      <c r="Q24" s="54">
        <v>0</v>
      </c>
      <c r="R24" s="54">
        <v>0</v>
      </c>
      <c r="S24" s="54">
        <v>0</v>
      </c>
      <c r="T24" s="54">
        <v>0</v>
      </c>
      <c r="U24" s="54">
        <v>0</v>
      </c>
      <c r="V24" s="54">
        <v>0</v>
      </c>
      <c r="W24" s="54">
        <v>0</v>
      </c>
      <c r="X24" s="333"/>
      <c r="Y24" s="334" t="s">
        <v>1529</v>
      </c>
      <c r="Z24" s="21"/>
      <c r="AA24" s="21"/>
      <c r="AB24" s="21"/>
    </row>
    <row r="25" spans="1:86" x14ac:dyDescent="0.2">
      <c r="A25" s="327"/>
      <c r="B25" s="61" t="s">
        <v>150</v>
      </c>
      <c r="C25" s="337" t="s">
        <v>1530</v>
      </c>
      <c r="D25" s="54">
        <v>1282</v>
      </c>
      <c r="E25" s="54">
        <v>31</v>
      </c>
      <c r="F25" s="54">
        <v>27</v>
      </c>
      <c r="G25" s="54">
        <v>6</v>
      </c>
      <c r="H25" s="54">
        <v>5</v>
      </c>
      <c r="I25" s="54">
        <v>6</v>
      </c>
      <c r="J25" s="54">
        <v>6</v>
      </c>
      <c r="K25" s="54">
        <v>11</v>
      </c>
      <c r="L25" s="54">
        <v>9</v>
      </c>
      <c r="M25" s="54">
        <v>5</v>
      </c>
      <c r="N25" s="54">
        <v>4</v>
      </c>
      <c r="O25" s="54">
        <v>3</v>
      </c>
      <c r="P25" s="54">
        <v>3</v>
      </c>
      <c r="Q25" s="54">
        <v>0</v>
      </c>
      <c r="R25" s="54">
        <v>0</v>
      </c>
      <c r="S25" s="54">
        <v>0</v>
      </c>
      <c r="T25" s="54">
        <v>0</v>
      </c>
      <c r="U25" s="54">
        <v>0</v>
      </c>
      <c r="V25" s="54">
        <v>0</v>
      </c>
      <c r="W25" s="54">
        <v>0</v>
      </c>
      <c r="X25" s="333"/>
      <c r="Y25" s="334" t="s">
        <v>1531</v>
      </c>
      <c r="Z25" s="21"/>
      <c r="AA25" s="21"/>
      <c r="AB25" s="21"/>
    </row>
    <row r="26" spans="1:86" x14ac:dyDescent="0.2">
      <c r="A26" s="327"/>
      <c r="B26" s="61" t="s">
        <v>150</v>
      </c>
      <c r="C26" s="337" t="s">
        <v>1532</v>
      </c>
      <c r="D26" s="54">
        <v>478</v>
      </c>
      <c r="E26" s="54">
        <v>26</v>
      </c>
      <c r="F26" s="54">
        <v>23</v>
      </c>
      <c r="G26" s="54">
        <v>1</v>
      </c>
      <c r="H26" s="54">
        <v>1</v>
      </c>
      <c r="I26" s="54">
        <v>3</v>
      </c>
      <c r="J26" s="54">
        <v>3</v>
      </c>
      <c r="K26" s="54">
        <v>12</v>
      </c>
      <c r="L26" s="54">
        <v>12</v>
      </c>
      <c r="M26" s="54">
        <v>3</v>
      </c>
      <c r="N26" s="54">
        <v>3</v>
      </c>
      <c r="O26" s="54">
        <v>5</v>
      </c>
      <c r="P26" s="54">
        <v>4</v>
      </c>
      <c r="Q26" s="54">
        <v>1</v>
      </c>
      <c r="R26" s="54">
        <v>1</v>
      </c>
      <c r="S26" s="54">
        <v>0</v>
      </c>
      <c r="T26" s="54">
        <v>0</v>
      </c>
      <c r="U26" s="54">
        <v>0</v>
      </c>
      <c r="V26" s="54">
        <v>0</v>
      </c>
      <c r="W26" s="54">
        <v>0</v>
      </c>
      <c r="X26" s="333"/>
      <c r="Y26" s="334" t="s">
        <v>1533</v>
      </c>
      <c r="Z26" s="21"/>
      <c r="AA26" s="21"/>
      <c r="AB26" s="21"/>
    </row>
    <row r="27" spans="1:86" x14ac:dyDescent="0.2">
      <c r="A27" s="327" t="s">
        <v>150</v>
      </c>
      <c r="B27" s="61" t="s">
        <v>150</v>
      </c>
      <c r="C27" s="337" t="s">
        <v>144</v>
      </c>
      <c r="D27" s="54">
        <v>156</v>
      </c>
      <c r="E27" s="54">
        <v>1</v>
      </c>
      <c r="F27" s="54">
        <v>1</v>
      </c>
      <c r="G27" s="54">
        <v>0</v>
      </c>
      <c r="H27" s="54">
        <v>0</v>
      </c>
      <c r="I27" s="54">
        <v>1</v>
      </c>
      <c r="J27" s="54">
        <v>1</v>
      </c>
      <c r="K27" s="54">
        <v>0</v>
      </c>
      <c r="L27" s="54">
        <v>0</v>
      </c>
      <c r="M27" s="54">
        <v>0</v>
      </c>
      <c r="N27" s="54">
        <v>0</v>
      </c>
      <c r="O27" s="54">
        <v>0</v>
      </c>
      <c r="P27" s="54">
        <v>0</v>
      </c>
      <c r="Q27" s="54">
        <v>0</v>
      </c>
      <c r="R27" s="54">
        <v>0</v>
      </c>
      <c r="S27" s="54">
        <v>0</v>
      </c>
      <c r="T27" s="54">
        <v>0</v>
      </c>
      <c r="U27" s="54">
        <v>0</v>
      </c>
      <c r="V27" s="54">
        <v>0</v>
      </c>
      <c r="W27" s="54">
        <v>0</v>
      </c>
      <c r="X27" s="333"/>
      <c r="Y27" s="334" t="s">
        <v>1534</v>
      </c>
      <c r="Z27" s="21"/>
      <c r="AA27" s="21"/>
      <c r="AB27" s="21"/>
    </row>
    <row r="28" spans="1:86" x14ac:dyDescent="0.2">
      <c r="A28" s="327"/>
      <c r="B28" s="61" t="s">
        <v>150</v>
      </c>
      <c r="C28" s="337" t="s">
        <v>1535</v>
      </c>
      <c r="D28" s="54">
        <v>477</v>
      </c>
      <c r="E28" s="54">
        <v>25</v>
      </c>
      <c r="F28" s="54">
        <v>20</v>
      </c>
      <c r="G28" s="54">
        <v>2</v>
      </c>
      <c r="H28" s="54">
        <v>2</v>
      </c>
      <c r="I28" s="54">
        <v>4</v>
      </c>
      <c r="J28" s="54">
        <v>4</v>
      </c>
      <c r="K28" s="54">
        <v>6</v>
      </c>
      <c r="L28" s="54">
        <v>6</v>
      </c>
      <c r="M28" s="54">
        <v>5</v>
      </c>
      <c r="N28" s="54">
        <v>5</v>
      </c>
      <c r="O28" s="54">
        <v>5</v>
      </c>
      <c r="P28" s="54">
        <v>3</v>
      </c>
      <c r="Q28" s="54">
        <v>2</v>
      </c>
      <c r="R28" s="54">
        <v>0</v>
      </c>
      <c r="S28" s="54">
        <v>1</v>
      </c>
      <c r="T28" s="54">
        <v>0</v>
      </c>
      <c r="U28" s="54">
        <v>0</v>
      </c>
      <c r="V28" s="54">
        <v>0</v>
      </c>
      <c r="W28" s="54">
        <v>0</v>
      </c>
      <c r="X28" s="333"/>
      <c r="Y28" s="334" t="s">
        <v>1536</v>
      </c>
      <c r="Z28" s="21"/>
      <c r="AA28" s="21"/>
      <c r="AB28" s="21"/>
    </row>
    <row r="29" spans="1:86" x14ac:dyDescent="0.2">
      <c r="A29" s="327"/>
      <c r="B29" s="61" t="s">
        <v>150</v>
      </c>
      <c r="C29" s="169"/>
      <c r="D29" s="54"/>
      <c r="E29" s="54"/>
      <c r="F29" s="54"/>
      <c r="G29" s="54"/>
      <c r="H29" s="54"/>
      <c r="I29" s="54"/>
      <c r="J29" s="54"/>
      <c r="K29" s="54"/>
      <c r="L29" s="54"/>
      <c r="M29" s="54"/>
      <c r="N29" s="54"/>
      <c r="O29" s="54"/>
      <c r="P29" s="54"/>
      <c r="Q29" s="54"/>
      <c r="R29" s="54"/>
      <c r="S29" s="54"/>
      <c r="T29" s="54"/>
      <c r="U29" s="54"/>
      <c r="V29" s="54"/>
      <c r="W29" s="54"/>
      <c r="X29" s="66"/>
      <c r="Y29" s="334"/>
      <c r="Z29" s="21"/>
      <c r="AA29" s="21"/>
      <c r="AB29" s="21"/>
    </row>
    <row r="30" spans="1:86" x14ac:dyDescent="0.2">
      <c r="A30" s="327"/>
      <c r="B30" s="61" t="s">
        <v>150</v>
      </c>
      <c r="C30" s="168"/>
      <c r="D30" s="54"/>
      <c r="E30" s="54"/>
      <c r="F30" s="54"/>
      <c r="G30" s="54"/>
      <c r="H30" s="54"/>
      <c r="I30" s="54"/>
      <c r="J30" s="54"/>
      <c r="K30" s="54"/>
      <c r="L30" s="54"/>
      <c r="M30" s="54"/>
      <c r="N30" s="54"/>
      <c r="O30" s="54"/>
      <c r="P30" s="54"/>
      <c r="Q30" s="54"/>
      <c r="R30" s="54"/>
      <c r="S30" s="54"/>
      <c r="T30" s="54"/>
      <c r="U30" s="54"/>
      <c r="V30" s="54"/>
      <c r="W30" s="54"/>
      <c r="X30" s="66"/>
      <c r="Y30" s="334"/>
      <c r="Z30" s="21"/>
      <c r="AA30" s="21"/>
      <c r="AB30" s="21"/>
    </row>
    <row r="31" spans="1:86" x14ac:dyDescent="0.2">
      <c r="A31" s="327"/>
      <c r="B31" s="61" t="s">
        <v>150</v>
      </c>
      <c r="C31" s="168"/>
      <c r="D31" s="54"/>
      <c r="E31" s="54"/>
      <c r="F31" s="54"/>
      <c r="G31" s="54"/>
      <c r="H31" s="54"/>
      <c r="I31" s="54"/>
      <c r="J31" s="54"/>
      <c r="K31" s="54"/>
      <c r="L31" s="54"/>
      <c r="M31" s="54"/>
      <c r="N31" s="54"/>
      <c r="O31" s="54"/>
      <c r="P31" s="54"/>
      <c r="Q31" s="54"/>
      <c r="R31" s="54"/>
      <c r="S31" s="54"/>
      <c r="T31" s="54"/>
      <c r="U31" s="54"/>
      <c r="V31" s="54"/>
      <c r="W31" s="54"/>
      <c r="X31" s="66"/>
      <c r="Y31" s="334"/>
      <c r="Z31" s="21"/>
      <c r="AA31" s="21"/>
      <c r="AB31" s="21"/>
    </row>
    <row r="32" spans="1:86" s="51" customFormat="1" ht="20.100000000000001" customHeight="1" x14ac:dyDescent="0.2">
      <c r="A32" s="327" t="s">
        <v>150</v>
      </c>
      <c r="B32" s="61" t="s">
        <v>1537</v>
      </c>
      <c r="C32" s="332" t="s">
        <v>67</v>
      </c>
      <c r="D32" s="54">
        <v>11897</v>
      </c>
      <c r="E32" s="54">
        <v>536</v>
      </c>
      <c r="F32" s="54">
        <v>422</v>
      </c>
      <c r="G32" s="54">
        <v>71</v>
      </c>
      <c r="H32" s="54">
        <v>54</v>
      </c>
      <c r="I32" s="54">
        <v>76</v>
      </c>
      <c r="J32" s="54">
        <v>73</v>
      </c>
      <c r="K32" s="54">
        <v>135</v>
      </c>
      <c r="L32" s="54">
        <v>124</v>
      </c>
      <c r="M32" s="54">
        <v>94</v>
      </c>
      <c r="N32" s="54">
        <v>81</v>
      </c>
      <c r="O32" s="54">
        <v>119</v>
      </c>
      <c r="P32" s="54">
        <v>90</v>
      </c>
      <c r="Q32" s="54">
        <v>17</v>
      </c>
      <c r="R32" s="54">
        <v>18</v>
      </c>
      <c r="S32" s="54">
        <v>5</v>
      </c>
      <c r="T32" s="54">
        <v>1</v>
      </c>
      <c r="U32" s="54">
        <v>0</v>
      </c>
      <c r="V32" s="54">
        <v>1</v>
      </c>
      <c r="W32" s="54">
        <v>0</v>
      </c>
      <c r="X32" s="333"/>
      <c r="Y32" s="334" t="s">
        <v>1505</v>
      </c>
      <c r="Z32" s="21"/>
      <c r="AA32" s="21"/>
      <c r="AB32" s="21"/>
      <c r="AC32" s="60"/>
      <c r="AD32" s="60"/>
      <c r="AE32" s="60"/>
      <c r="AF32" s="60"/>
      <c r="AG32" s="60"/>
      <c r="AH32" s="60"/>
      <c r="AI32" s="6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row>
    <row r="33" spans="1:28" x14ac:dyDescent="0.2">
      <c r="A33" s="327"/>
      <c r="B33" s="61" t="s">
        <v>150</v>
      </c>
      <c r="C33" s="337" t="s">
        <v>1507</v>
      </c>
      <c r="D33" s="54">
        <v>2692</v>
      </c>
      <c r="E33" s="54">
        <v>100</v>
      </c>
      <c r="F33" s="54">
        <v>78</v>
      </c>
      <c r="G33" s="54">
        <v>11</v>
      </c>
      <c r="H33" s="54">
        <v>10</v>
      </c>
      <c r="I33" s="54">
        <v>9</v>
      </c>
      <c r="J33" s="54">
        <v>9</v>
      </c>
      <c r="K33" s="54">
        <v>26</v>
      </c>
      <c r="L33" s="54">
        <v>24</v>
      </c>
      <c r="M33" s="54">
        <v>17</v>
      </c>
      <c r="N33" s="54">
        <v>13</v>
      </c>
      <c r="O33" s="54">
        <v>27</v>
      </c>
      <c r="P33" s="54">
        <v>22</v>
      </c>
      <c r="Q33" s="54">
        <v>4</v>
      </c>
      <c r="R33" s="54">
        <v>4</v>
      </c>
      <c r="S33" s="54">
        <v>1</v>
      </c>
      <c r="T33" s="54">
        <v>1</v>
      </c>
      <c r="U33" s="54">
        <v>0</v>
      </c>
      <c r="V33" s="54">
        <v>0</v>
      </c>
      <c r="W33" s="54">
        <v>0</v>
      </c>
      <c r="X33" s="333"/>
      <c r="Y33" s="334" t="s">
        <v>1508</v>
      </c>
      <c r="Z33" s="21"/>
      <c r="AA33" s="21"/>
      <c r="AB33" s="21"/>
    </row>
    <row r="34" spans="1:28" x14ac:dyDescent="0.2">
      <c r="A34" s="327"/>
      <c r="B34" s="61"/>
      <c r="C34" s="337" t="s">
        <v>1509</v>
      </c>
      <c r="D34" s="54">
        <v>1804</v>
      </c>
      <c r="E34" s="54">
        <v>80</v>
      </c>
      <c r="F34" s="54">
        <v>58</v>
      </c>
      <c r="G34" s="54">
        <v>10</v>
      </c>
      <c r="H34" s="54">
        <v>5</v>
      </c>
      <c r="I34" s="54">
        <v>11</v>
      </c>
      <c r="J34" s="54">
        <v>10</v>
      </c>
      <c r="K34" s="54">
        <v>18</v>
      </c>
      <c r="L34" s="54">
        <v>17</v>
      </c>
      <c r="M34" s="54">
        <v>12</v>
      </c>
      <c r="N34" s="54">
        <v>11</v>
      </c>
      <c r="O34" s="54">
        <v>22</v>
      </c>
      <c r="P34" s="54">
        <v>15</v>
      </c>
      <c r="Q34" s="54">
        <v>4</v>
      </c>
      <c r="R34" s="54">
        <v>2</v>
      </c>
      <c r="S34" s="54">
        <v>1</v>
      </c>
      <c r="T34" s="54">
        <v>0</v>
      </c>
      <c r="U34" s="54">
        <v>0</v>
      </c>
      <c r="V34" s="54">
        <v>0</v>
      </c>
      <c r="W34" s="54">
        <v>0</v>
      </c>
      <c r="X34" s="333"/>
      <c r="Y34" s="334" t="s">
        <v>1510</v>
      </c>
      <c r="Z34" s="21"/>
      <c r="AA34" s="21"/>
      <c r="AB34" s="21"/>
    </row>
    <row r="35" spans="1:28" x14ac:dyDescent="0.2">
      <c r="A35" s="327"/>
      <c r="B35" s="61"/>
      <c r="C35" s="337" t="s">
        <v>1511</v>
      </c>
      <c r="D35" s="54">
        <v>313</v>
      </c>
      <c r="E35" s="54">
        <v>20</v>
      </c>
      <c r="F35" s="54">
        <v>18</v>
      </c>
      <c r="G35" s="54">
        <v>0</v>
      </c>
      <c r="H35" s="54">
        <v>0</v>
      </c>
      <c r="I35" s="54">
        <v>3</v>
      </c>
      <c r="J35" s="54">
        <v>3</v>
      </c>
      <c r="K35" s="54">
        <v>8</v>
      </c>
      <c r="L35" s="54">
        <v>7</v>
      </c>
      <c r="M35" s="54">
        <v>4</v>
      </c>
      <c r="N35" s="54">
        <v>4</v>
      </c>
      <c r="O35" s="54">
        <v>5</v>
      </c>
      <c r="P35" s="54">
        <v>4</v>
      </c>
      <c r="Q35" s="54">
        <v>0</v>
      </c>
      <c r="R35" s="54">
        <v>0</v>
      </c>
      <c r="S35" s="54">
        <v>0</v>
      </c>
      <c r="T35" s="54">
        <v>0</v>
      </c>
      <c r="U35" s="54">
        <v>0</v>
      </c>
      <c r="V35" s="54">
        <v>1</v>
      </c>
      <c r="W35" s="54">
        <v>0</v>
      </c>
      <c r="X35" s="333"/>
      <c r="Y35" s="334" t="s">
        <v>1512</v>
      </c>
      <c r="Z35" s="21"/>
      <c r="AA35" s="21"/>
      <c r="AB35" s="21"/>
    </row>
    <row r="36" spans="1:28" x14ac:dyDescent="0.2">
      <c r="A36" s="327"/>
      <c r="B36" s="61"/>
      <c r="C36" s="337" t="s">
        <v>1513</v>
      </c>
      <c r="D36" s="54">
        <v>275</v>
      </c>
      <c r="E36" s="54">
        <v>17</v>
      </c>
      <c r="F36" s="54">
        <v>14</v>
      </c>
      <c r="G36" s="54">
        <v>1</v>
      </c>
      <c r="H36" s="54">
        <v>1</v>
      </c>
      <c r="I36" s="54">
        <v>4</v>
      </c>
      <c r="J36" s="54">
        <v>4</v>
      </c>
      <c r="K36" s="54">
        <v>5</v>
      </c>
      <c r="L36" s="54">
        <v>5</v>
      </c>
      <c r="M36" s="54">
        <v>2</v>
      </c>
      <c r="N36" s="54">
        <v>2</v>
      </c>
      <c r="O36" s="54">
        <v>3</v>
      </c>
      <c r="P36" s="54">
        <v>2</v>
      </c>
      <c r="Q36" s="54">
        <v>1</v>
      </c>
      <c r="R36" s="54">
        <v>1</v>
      </c>
      <c r="S36" s="54">
        <v>0</v>
      </c>
      <c r="T36" s="54">
        <v>0</v>
      </c>
      <c r="U36" s="54">
        <v>0</v>
      </c>
      <c r="V36" s="54">
        <v>0</v>
      </c>
      <c r="W36" s="54">
        <v>0</v>
      </c>
      <c r="X36" s="333"/>
      <c r="Y36" s="334" t="s">
        <v>1514</v>
      </c>
      <c r="Z36" s="21"/>
      <c r="AA36" s="21"/>
      <c r="AB36" s="21"/>
    </row>
    <row r="37" spans="1:28" x14ac:dyDescent="0.2">
      <c r="A37" s="327"/>
      <c r="B37" s="61"/>
      <c r="C37" s="337" t="s">
        <v>1515</v>
      </c>
      <c r="D37" s="54">
        <v>73</v>
      </c>
      <c r="E37" s="54">
        <v>1</v>
      </c>
      <c r="F37" s="54">
        <v>1</v>
      </c>
      <c r="G37" s="54">
        <v>0</v>
      </c>
      <c r="H37" s="54">
        <v>0</v>
      </c>
      <c r="I37" s="54">
        <v>1</v>
      </c>
      <c r="J37" s="54">
        <v>1</v>
      </c>
      <c r="K37" s="54">
        <v>0</v>
      </c>
      <c r="L37" s="54">
        <v>0</v>
      </c>
      <c r="M37" s="54">
        <v>0</v>
      </c>
      <c r="N37" s="54">
        <v>0</v>
      </c>
      <c r="O37" s="54">
        <v>0</v>
      </c>
      <c r="P37" s="54">
        <v>0</v>
      </c>
      <c r="Q37" s="54">
        <v>0</v>
      </c>
      <c r="R37" s="54">
        <v>0</v>
      </c>
      <c r="S37" s="54">
        <v>0</v>
      </c>
      <c r="T37" s="54">
        <v>0</v>
      </c>
      <c r="U37" s="54">
        <v>0</v>
      </c>
      <c r="V37" s="54">
        <v>0</v>
      </c>
      <c r="W37" s="54">
        <v>0</v>
      </c>
      <c r="X37" s="333"/>
      <c r="Y37" s="334" t="s">
        <v>1516</v>
      </c>
      <c r="Z37" s="21"/>
      <c r="AA37" s="21"/>
      <c r="AB37" s="21"/>
    </row>
    <row r="38" spans="1:28" x14ac:dyDescent="0.2">
      <c r="A38" s="327"/>
      <c r="B38" s="61"/>
      <c r="C38" s="337" t="s">
        <v>1517</v>
      </c>
      <c r="D38" s="54">
        <v>57</v>
      </c>
      <c r="E38" s="54">
        <v>5</v>
      </c>
      <c r="F38" s="54">
        <v>3</v>
      </c>
      <c r="G38" s="54">
        <v>0</v>
      </c>
      <c r="H38" s="54">
        <v>0</v>
      </c>
      <c r="I38" s="54">
        <v>1</v>
      </c>
      <c r="J38" s="54">
        <v>0</v>
      </c>
      <c r="K38" s="54">
        <v>3</v>
      </c>
      <c r="L38" s="54">
        <v>2</v>
      </c>
      <c r="M38" s="54">
        <v>0</v>
      </c>
      <c r="N38" s="54">
        <v>0</v>
      </c>
      <c r="O38" s="54">
        <v>1</v>
      </c>
      <c r="P38" s="54">
        <v>1</v>
      </c>
      <c r="Q38" s="54">
        <v>0</v>
      </c>
      <c r="R38" s="54">
        <v>0</v>
      </c>
      <c r="S38" s="54">
        <v>0</v>
      </c>
      <c r="T38" s="54">
        <v>0</v>
      </c>
      <c r="U38" s="54">
        <v>0</v>
      </c>
      <c r="V38" s="54">
        <v>0</v>
      </c>
      <c r="W38" s="54">
        <v>0</v>
      </c>
      <c r="X38" s="333"/>
      <c r="Y38" s="334" t="s">
        <v>1518</v>
      </c>
      <c r="Z38" s="21"/>
      <c r="AA38" s="21"/>
      <c r="AB38" s="21"/>
    </row>
    <row r="39" spans="1:28" x14ac:dyDescent="0.2">
      <c r="A39" s="327"/>
      <c r="B39" s="61"/>
      <c r="C39" s="337" t="s">
        <v>1519</v>
      </c>
      <c r="D39" s="54">
        <v>468</v>
      </c>
      <c r="E39" s="54">
        <v>28</v>
      </c>
      <c r="F39" s="54">
        <v>22</v>
      </c>
      <c r="G39" s="54">
        <v>2</v>
      </c>
      <c r="H39" s="54">
        <v>2</v>
      </c>
      <c r="I39" s="54">
        <v>4</v>
      </c>
      <c r="J39" s="54">
        <v>4</v>
      </c>
      <c r="K39" s="54">
        <v>5</v>
      </c>
      <c r="L39" s="54">
        <v>5</v>
      </c>
      <c r="M39" s="54">
        <v>8</v>
      </c>
      <c r="N39" s="54">
        <v>7</v>
      </c>
      <c r="O39" s="54">
        <v>7</v>
      </c>
      <c r="P39" s="54">
        <v>4</v>
      </c>
      <c r="Q39" s="54">
        <v>0</v>
      </c>
      <c r="R39" s="54">
        <v>2</v>
      </c>
      <c r="S39" s="54">
        <v>0</v>
      </c>
      <c r="T39" s="54">
        <v>0</v>
      </c>
      <c r="U39" s="54">
        <v>0</v>
      </c>
      <c r="V39" s="54">
        <v>0</v>
      </c>
      <c r="W39" s="54">
        <v>0</v>
      </c>
      <c r="X39" s="333"/>
      <c r="Y39" s="334" t="s">
        <v>1520</v>
      </c>
      <c r="Z39" s="21"/>
      <c r="AA39" s="21"/>
      <c r="AB39" s="21"/>
    </row>
    <row r="40" spans="1:28" x14ac:dyDescent="0.2">
      <c r="A40" s="327"/>
      <c r="B40" s="61"/>
      <c r="C40" s="337" t="s">
        <v>1521</v>
      </c>
      <c r="D40" s="54">
        <v>304</v>
      </c>
      <c r="E40" s="54">
        <v>4</v>
      </c>
      <c r="F40" s="54">
        <v>4</v>
      </c>
      <c r="G40" s="54">
        <v>1</v>
      </c>
      <c r="H40" s="54">
        <v>1</v>
      </c>
      <c r="I40" s="54">
        <v>0</v>
      </c>
      <c r="J40" s="54">
        <v>0</v>
      </c>
      <c r="K40" s="54">
        <v>1</v>
      </c>
      <c r="L40" s="54">
        <v>1</v>
      </c>
      <c r="M40" s="54">
        <v>2</v>
      </c>
      <c r="N40" s="54">
        <v>2</v>
      </c>
      <c r="O40" s="54">
        <v>0</v>
      </c>
      <c r="P40" s="54">
        <v>0</v>
      </c>
      <c r="Q40" s="54">
        <v>0</v>
      </c>
      <c r="R40" s="54">
        <v>0</v>
      </c>
      <c r="S40" s="54">
        <v>0</v>
      </c>
      <c r="T40" s="54">
        <v>0</v>
      </c>
      <c r="U40" s="54">
        <v>0</v>
      </c>
      <c r="V40" s="54">
        <v>0</v>
      </c>
      <c r="W40" s="54">
        <v>0</v>
      </c>
      <c r="X40" s="333"/>
      <c r="Y40" s="334" t="s">
        <v>1522</v>
      </c>
      <c r="Z40" s="21"/>
      <c r="AA40" s="21"/>
      <c r="AB40" s="21"/>
    </row>
    <row r="41" spans="1:28" x14ac:dyDescent="0.2">
      <c r="A41" s="327"/>
      <c r="B41" s="61"/>
      <c r="C41" s="337" t="s">
        <v>1523</v>
      </c>
      <c r="D41" s="54">
        <v>1291</v>
      </c>
      <c r="E41" s="54">
        <v>56</v>
      </c>
      <c r="F41" s="54">
        <v>42</v>
      </c>
      <c r="G41" s="54">
        <v>15</v>
      </c>
      <c r="H41" s="54">
        <v>9</v>
      </c>
      <c r="I41" s="54">
        <v>8</v>
      </c>
      <c r="J41" s="54">
        <v>7</v>
      </c>
      <c r="K41" s="54">
        <v>13</v>
      </c>
      <c r="L41" s="54">
        <v>12</v>
      </c>
      <c r="M41" s="54">
        <v>7</v>
      </c>
      <c r="N41" s="54">
        <v>6</v>
      </c>
      <c r="O41" s="54">
        <v>9</v>
      </c>
      <c r="P41" s="54">
        <v>8</v>
      </c>
      <c r="Q41" s="54">
        <v>0</v>
      </c>
      <c r="R41" s="54">
        <v>3</v>
      </c>
      <c r="S41" s="54">
        <v>1</v>
      </c>
      <c r="T41" s="54">
        <v>0</v>
      </c>
      <c r="U41" s="54">
        <v>0</v>
      </c>
      <c r="V41" s="54">
        <v>0</v>
      </c>
      <c r="W41" s="54">
        <v>0</v>
      </c>
      <c r="X41" s="333"/>
      <c r="Y41" s="334" t="s">
        <v>1524</v>
      </c>
      <c r="Z41" s="21"/>
      <c r="AA41" s="21"/>
      <c r="AB41" s="21"/>
    </row>
    <row r="42" spans="1:28" x14ac:dyDescent="0.2">
      <c r="A42" s="327" t="s">
        <v>150</v>
      </c>
      <c r="B42" s="61"/>
      <c r="C42" s="337" t="s">
        <v>1525</v>
      </c>
      <c r="D42" s="54">
        <v>2012</v>
      </c>
      <c r="E42" s="54">
        <v>105</v>
      </c>
      <c r="F42" s="54">
        <v>79</v>
      </c>
      <c r="G42" s="54">
        <v>15</v>
      </c>
      <c r="H42" s="54">
        <v>11</v>
      </c>
      <c r="I42" s="54">
        <v>19</v>
      </c>
      <c r="J42" s="54">
        <v>19</v>
      </c>
      <c r="K42" s="54">
        <v>22</v>
      </c>
      <c r="L42" s="54">
        <v>19</v>
      </c>
      <c r="M42" s="54">
        <v>17</v>
      </c>
      <c r="N42" s="54">
        <v>15</v>
      </c>
      <c r="O42" s="54">
        <v>23</v>
      </c>
      <c r="P42" s="54">
        <v>15</v>
      </c>
      <c r="Q42" s="54">
        <v>4</v>
      </c>
      <c r="R42" s="54">
        <v>4</v>
      </c>
      <c r="S42" s="54">
        <v>1</v>
      </c>
      <c r="T42" s="54">
        <v>0</v>
      </c>
      <c r="U42" s="54">
        <v>0</v>
      </c>
      <c r="V42" s="54">
        <v>0</v>
      </c>
      <c r="W42" s="54">
        <v>0</v>
      </c>
      <c r="X42" s="333"/>
      <c r="Y42" s="334" t="s">
        <v>1526</v>
      </c>
      <c r="Z42" s="21"/>
      <c r="AA42" s="21"/>
      <c r="AB42" s="21"/>
    </row>
    <row r="43" spans="1:28" x14ac:dyDescent="0.2">
      <c r="A43" s="327" t="s">
        <v>150</v>
      </c>
      <c r="B43" s="61" t="s">
        <v>150</v>
      </c>
      <c r="C43" s="337" t="s">
        <v>1527</v>
      </c>
      <c r="D43" s="54">
        <v>552</v>
      </c>
      <c r="E43" s="54">
        <v>29</v>
      </c>
      <c r="F43" s="54">
        <v>25</v>
      </c>
      <c r="G43" s="54">
        <v>3</v>
      </c>
      <c r="H43" s="54">
        <v>3</v>
      </c>
      <c r="I43" s="54">
        <v>3</v>
      </c>
      <c r="J43" s="54">
        <v>3</v>
      </c>
      <c r="K43" s="54">
        <v>5</v>
      </c>
      <c r="L43" s="54">
        <v>5</v>
      </c>
      <c r="M43" s="54">
        <v>10</v>
      </c>
      <c r="N43" s="54">
        <v>8</v>
      </c>
      <c r="O43" s="54">
        <v>6</v>
      </c>
      <c r="P43" s="54">
        <v>6</v>
      </c>
      <c r="Q43" s="54">
        <v>1</v>
      </c>
      <c r="R43" s="54">
        <v>1</v>
      </c>
      <c r="S43" s="54">
        <v>0</v>
      </c>
      <c r="T43" s="54">
        <v>0</v>
      </c>
      <c r="U43" s="54">
        <v>0</v>
      </c>
      <c r="V43" s="54">
        <v>0</v>
      </c>
      <c r="W43" s="54">
        <v>0</v>
      </c>
      <c r="X43" s="333"/>
      <c r="Y43" s="334" t="s">
        <v>1528</v>
      </c>
      <c r="Z43" s="21"/>
      <c r="AA43" s="21"/>
      <c r="AB43" s="21"/>
    </row>
    <row r="44" spans="1:28" x14ac:dyDescent="0.2">
      <c r="A44" s="327" t="s">
        <v>150</v>
      </c>
      <c r="B44" s="61" t="s">
        <v>150</v>
      </c>
      <c r="C44" s="337" t="s">
        <v>141</v>
      </c>
      <c r="D44" s="54">
        <v>103</v>
      </c>
      <c r="E44" s="54">
        <v>12</v>
      </c>
      <c r="F44" s="54">
        <v>11</v>
      </c>
      <c r="G44" s="54">
        <v>5</v>
      </c>
      <c r="H44" s="54">
        <v>5</v>
      </c>
      <c r="I44" s="54">
        <v>0</v>
      </c>
      <c r="J44" s="54">
        <v>0</v>
      </c>
      <c r="K44" s="54">
        <v>2</v>
      </c>
      <c r="L44" s="54">
        <v>2</v>
      </c>
      <c r="M44" s="54">
        <v>2</v>
      </c>
      <c r="N44" s="54">
        <v>1</v>
      </c>
      <c r="O44" s="54">
        <v>3</v>
      </c>
      <c r="P44" s="54">
        <v>3</v>
      </c>
      <c r="Q44" s="54">
        <v>0</v>
      </c>
      <c r="R44" s="54">
        <v>0</v>
      </c>
      <c r="S44" s="54">
        <v>0</v>
      </c>
      <c r="T44" s="54">
        <v>0</v>
      </c>
      <c r="U44" s="54">
        <v>0</v>
      </c>
      <c r="V44" s="54">
        <v>0</v>
      </c>
      <c r="W44" s="54">
        <v>0</v>
      </c>
      <c r="X44" s="333"/>
      <c r="Y44" s="334" t="s">
        <v>1529</v>
      </c>
      <c r="Z44" s="21"/>
      <c r="AA44" s="21"/>
      <c r="AB44" s="21"/>
    </row>
    <row r="45" spans="1:28" x14ac:dyDescent="0.2">
      <c r="A45" s="327" t="s">
        <v>150</v>
      </c>
      <c r="B45" s="61" t="s">
        <v>150</v>
      </c>
      <c r="C45" s="337" t="s">
        <v>1530</v>
      </c>
      <c r="D45" s="54">
        <v>1061</v>
      </c>
      <c r="E45" s="54">
        <v>30</v>
      </c>
      <c r="F45" s="54">
        <v>26</v>
      </c>
      <c r="G45" s="54">
        <v>5</v>
      </c>
      <c r="H45" s="54">
        <v>4</v>
      </c>
      <c r="I45" s="54">
        <v>6</v>
      </c>
      <c r="J45" s="54">
        <v>6</v>
      </c>
      <c r="K45" s="54">
        <v>11</v>
      </c>
      <c r="L45" s="54">
        <v>9</v>
      </c>
      <c r="M45" s="54">
        <v>5</v>
      </c>
      <c r="N45" s="54">
        <v>4</v>
      </c>
      <c r="O45" s="54">
        <v>3</v>
      </c>
      <c r="P45" s="54">
        <v>3</v>
      </c>
      <c r="Q45" s="54">
        <v>0</v>
      </c>
      <c r="R45" s="54">
        <v>0</v>
      </c>
      <c r="S45" s="54">
        <v>0</v>
      </c>
      <c r="T45" s="54">
        <v>0</v>
      </c>
      <c r="U45" s="54">
        <v>0</v>
      </c>
      <c r="V45" s="54">
        <v>0</v>
      </c>
      <c r="W45" s="54">
        <v>0</v>
      </c>
      <c r="X45" s="333"/>
      <c r="Y45" s="334" t="s">
        <v>1531</v>
      </c>
      <c r="Z45" s="21"/>
      <c r="AA45" s="21"/>
      <c r="AB45" s="21"/>
    </row>
    <row r="46" spans="1:28" x14ac:dyDescent="0.2">
      <c r="A46" s="327" t="s">
        <v>150</v>
      </c>
      <c r="B46" s="61" t="s">
        <v>150</v>
      </c>
      <c r="C46" s="337" t="s">
        <v>1532</v>
      </c>
      <c r="D46" s="54">
        <v>394</v>
      </c>
      <c r="E46" s="54">
        <v>23</v>
      </c>
      <c r="F46" s="54">
        <v>20</v>
      </c>
      <c r="G46" s="54">
        <v>1</v>
      </c>
      <c r="H46" s="54">
        <v>1</v>
      </c>
      <c r="I46" s="54">
        <v>2</v>
      </c>
      <c r="J46" s="54">
        <v>2</v>
      </c>
      <c r="K46" s="54">
        <v>10</v>
      </c>
      <c r="L46" s="54">
        <v>10</v>
      </c>
      <c r="M46" s="54">
        <v>3</v>
      </c>
      <c r="N46" s="54">
        <v>3</v>
      </c>
      <c r="O46" s="54">
        <v>5</v>
      </c>
      <c r="P46" s="54">
        <v>4</v>
      </c>
      <c r="Q46" s="54">
        <v>1</v>
      </c>
      <c r="R46" s="54">
        <v>1</v>
      </c>
      <c r="S46" s="54">
        <v>0</v>
      </c>
      <c r="T46" s="54">
        <v>0</v>
      </c>
      <c r="U46" s="54">
        <v>0</v>
      </c>
      <c r="V46" s="54">
        <v>0</v>
      </c>
      <c r="W46" s="54">
        <v>0</v>
      </c>
      <c r="X46" s="333"/>
      <c r="Y46" s="334" t="s">
        <v>1533</v>
      </c>
      <c r="Z46" s="21"/>
      <c r="AA46" s="21"/>
      <c r="AB46" s="21"/>
    </row>
    <row r="47" spans="1:28" x14ac:dyDescent="0.2">
      <c r="A47" s="327" t="s">
        <v>150</v>
      </c>
      <c r="B47" s="61" t="s">
        <v>150</v>
      </c>
      <c r="C47" s="337" t="s">
        <v>144</v>
      </c>
      <c r="D47" s="54">
        <v>128</v>
      </c>
      <c r="E47" s="54">
        <v>1</v>
      </c>
      <c r="F47" s="54">
        <v>1</v>
      </c>
      <c r="G47" s="54">
        <v>0</v>
      </c>
      <c r="H47" s="54">
        <v>0</v>
      </c>
      <c r="I47" s="54">
        <v>1</v>
      </c>
      <c r="J47" s="54">
        <v>1</v>
      </c>
      <c r="K47" s="54">
        <v>0</v>
      </c>
      <c r="L47" s="54">
        <v>0</v>
      </c>
      <c r="M47" s="54">
        <v>0</v>
      </c>
      <c r="N47" s="54">
        <v>0</v>
      </c>
      <c r="O47" s="54">
        <v>0</v>
      </c>
      <c r="P47" s="54">
        <v>0</v>
      </c>
      <c r="Q47" s="54">
        <v>0</v>
      </c>
      <c r="R47" s="54">
        <v>0</v>
      </c>
      <c r="S47" s="54">
        <v>0</v>
      </c>
      <c r="T47" s="54">
        <v>0</v>
      </c>
      <c r="U47" s="54">
        <v>0</v>
      </c>
      <c r="V47" s="54">
        <v>0</v>
      </c>
      <c r="W47" s="54">
        <v>0</v>
      </c>
      <c r="X47" s="333"/>
      <c r="Y47" s="334" t="s">
        <v>1534</v>
      </c>
      <c r="Z47" s="21"/>
      <c r="AA47" s="21"/>
      <c r="AB47" s="21"/>
    </row>
    <row r="48" spans="1:28" x14ac:dyDescent="0.2">
      <c r="A48" s="327" t="s">
        <v>150</v>
      </c>
      <c r="B48" s="61" t="s">
        <v>150</v>
      </c>
      <c r="C48" s="337" t="s">
        <v>1535</v>
      </c>
      <c r="D48" s="54">
        <v>370</v>
      </c>
      <c r="E48" s="54">
        <v>25</v>
      </c>
      <c r="F48" s="54">
        <v>20</v>
      </c>
      <c r="G48" s="54">
        <v>2</v>
      </c>
      <c r="H48" s="54">
        <v>2</v>
      </c>
      <c r="I48" s="54">
        <v>4</v>
      </c>
      <c r="J48" s="54">
        <v>4</v>
      </c>
      <c r="K48" s="54">
        <v>6</v>
      </c>
      <c r="L48" s="54">
        <v>6</v>
      </c>
      <c r="M48" s="54">
        <v>5</v>
      </c>
      <c r="N48" s="54">
        <v>5</v>
      </c>
      <c r="O48" s="54">
        <v>5</v>
      </c>
      <c r="P48" s="54">
        <v>3</v>
      </c>
      <c r="Q48" s="54">
        <v>2</v>
      </c>
      <c r="R48" s="54">
        <v>0</v>
      </c>
      <c r="S48" s="54">
        <v>1</v>
      </c>
      <c r="T48" s="54">
        <v>0</v>
      </c>
      <c r="U48" s="54">
        <v>0</v>
      </c>
      <c r="V48" s="54">
        <v>0</v>
      </c>
      <c r="W48" s="54">
        <v>0</v>
      </c>
      <c r="X48" s="333"/>
      <c r="Y48" s="334" t="s">
        <v>1536</v>
      </c>
      <c r="Z48" s="21"/>
      <c r="AA48" s="21"/>
      <c r="AB48" s="21"/>
    </row>
    <row r="49" spans="1:86" x14ac:dyDescent="0.2">
      <c r="A49" s="327" t="s">
        <v>150</v>
      </c>
      <c r="B49" s="61" t="s">
        <v>150</v>
      </c>
      <c r="C49" s="169"/>
      <c r="D49" s="54"/>
      <c r="E49" s="54"/>
      <c r="F49" s="54"/>
      <c r="G49" s="54"/>
      <c r="H49" s="54"/>
      <c r="I49" s="54"/>
      <c r="J49" s="54"/>
      <c r="K49" s="54"/>
      <c r="L49" s="54"/>
      <c r="M49" s="54"/>
      <c r="N49" s="54"/>
      <c r="O49" s="54"/>
      <c r="P49" s="54"/>
      <c r="Q49" s="54"/>
      <c r="R49" s="54"/>
      <c r="S49" s="54"/>
      <c r="T49" s="54"/>
      <c r="U49" s="54"/>
      <c r="V49" s="54"/>
      <c r="W49" s="54"/>
      <c r="X49" s="66"/>
      <c r="Y49" s="334"/>
      <c r="Z49" s="21"/>
      <c r="AA49" s="21"/>
      <c r="AB49" s="21"/>
    </row>
    <row r="50" spans="1:86" x14ac:dyDescent="0.2">
      <c r="A50" s="327"/>
      <c r="B50" s="61" t="s">
        <v>150</v>
      </c>
      <c r="C50" s="168"/>
      <c r="D50" s="54"/>
      <c r="E50" s="54"/>
      <c r="F50" s="54"/>
      <c r="G50" s="54"/>
      <c r="H50" s="54"/>
      <c r="I50" s="54"/>
      <c r="J50" s="54"/>
      <c r="K50" s="54"/>
      <c r="L50" s="54"/>
      <c r="M50" s="54"/>
      <c r="N50" s="54"/>
      <c r="O50" s="54"/>
      <c r="P50" s="54"/>
      <c r="Q50" s="54"/>
      <c r="R50" s="54"/>
      <c r="S50" s="54"/>
      <c r="T50" s="54"/>
      <c r="U50" s="54"/>
      <c r="V50" s="54"/>
      <c r="W50" s="54"/>
      <c r="X50" s="66"/>
      <c r="Y50" s="334"/>
      <c r="Z50" s="21"/>
      <c r="AA50" s="21"/>
      <c r="AB50" s="21"/>
    </row>
    <row r="51" spans="1:86" x14ac:dyDescent="0.2">
      <c r="A51" s="327"/>
      <c r="B51" s="61" t="s">
        <v>150</v>
      </c>
      <c r="C51" s="168"/>
      <c r="D51" s="54"/>
      <c r="E51" s="54"/>
      <c r="F51" s="54"/>
      <c r="G51" s="54"/>
      <c r="H51" s="54"/>
      <c r="I51" s="54"/>
      <c r="J51" s="54"/>
      <c r="K51" s="54"/>
      <c r="L51" s="54"/>
      <c r="M51" s="54"/>
      <c r="N51" s="54"/>
      <c r="O51" s="54"/>
      <c r="P51" s="54"/>
      <c r="Q51" s="54"/>
      <c r="R51" s="54"/>
      <c r="S51" s="54"/>
      <c r="T51" s="54"/>
      <c r="U51" s="54"/>
      <c r="V51" s="54"/>
      <c r="W51" s="54"/>
      <c r="X51" s="66"/>
      <c r="Y51" s="334"/>
      <c r="Z51" s="21"/>
      <c r="AA51" s="21"/>
      <c r="AB51" s="21"/>
    </row>
    <row r="52" spans="1:86" x14ac:dyDescent="0.2">
      <c r="A52" s="327"/>
      <c r="B52" s="61"/>
      <c r="C52" s="337"/>
      <c r="D52" s="199"/>
      <c r="E52" s="199"/>
      <c r="F52" s="199"/>
      <c r="G52" s="199"/>
      <c r="H52" s="199"/>
      <c r="I52" s="199"/>
      <c r="J52" s="199"/>
      <c r="K52" s="199"/>
      <c r="L52" s="199"/>
      <c r="M52" s="199"/>
      <c r="N52" s="199"/>
      <c r="O52" s="199"/>
      <c r="P52" s="199"/>
      <c r="Q52" s="199"/>
      <c r="R52" s="199"/>
      <c r="S52" s="199"/>
      <c r="T52" s="199"/>
      <c r="U52" s="199"/>
      <c r="V52" s="199"/>
      <c r="W52" s="199"/>
      <c r="X52" s="333"/>
      <c r="Y52" s="334"/>
      <c r="Z52" s="21"/>
      <c r="AA52" s="21"/>
      <c r="AB52" s="21"/>
    </row>
    <row r="53" spans="1:86" s="51" customFormat="1" x14ac:dyDescent="0.2">
      <c r="A53" s="327"/>
      <c r="B53" s="61" t="s">
        <v>20</v>
      </c>
      <c r="C53" s="332" t="s">
        <v>67</v>
      </c>
      <c r="D53" s="54">
        <v>469182</v>
      </c>
      <c r="E53" s="54">
        <v>84722</v>
      </c>
      <c r="F53" s="54">
        <v>57502</v>
      </c>
      <c r="G53" s="54">
        <v>16519</v>
      </c>
      <c r="H53" s="54">
        <v>11694</v>
      </c>
      <c r="I53" s="54">
        <v>10349</v>
      </c>
      <c r="J53" s="54">
        <v>8390</v>
      </c>
      <c r="K53" s="54">
        <v>15224</v>
      </c>
      <c r="L53" s="54">
        <v>12236</v>
      </c>
      <c r="M53" s="54">
        <v>13870</v>
      </c>
      <c r="N53" s="54">
        <v>11129</v>
      </c>
      <c r="O53" s="54">
        <v>19347</v>
      </c>
      <c r="P53" s="54">
        <v>14053</v>
      </c>
      <c r="Q53" s="54">
        <v>4240</v>
      </c>
      <c r="R53" s="54">
        <v>3395</v>
      </c>
      <c r="S53" s="54">
        <v>1558</v>
      </c>
      <c r="T53" s="54">
        <v>125</v>
      </c>
      <c r="U53" s="54">
        <v>95</v>
      </c>
      <c r="V53" s="54">
        <v>1</v>
      </c>
      <c r="W53" s="54">
        <v>0</v>
      </c>
      <c r="X53" s="333"/>
      <c r="Y53" s="334" t="s">
        <v>1505</v>
      </c>
      <c r="Z53" s="21"/>
      <c r="AA53" s="21"/>
      <c r="AB53" s="21"/>
      <c r="AC53" s="60"/>
      <c r="AD53" s="60"/>
      <c r="AE53" s="60"/>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0"/>
      <c r="BT53" s="60"/>
      <c r="BU53" s="60"/>
      <c r="BV53" s="60"/>
      <c r="BW53" s="60"/>
      <c r="BX53" s="60"/>
      <c r="BY53" s="60"/>
      <c r="BZ53" s="60"/>
      <c r="CA53" s="60"/>
      <c r="CB53" s="60"/>
      <c r="CC53" s="60"/>
      <c r="CD53" s="60"/>
      <c r="CE53" s="60"/>
      <c r="CF53" s="60"/>
      <c r="CG53" s="60"/>
      <c r="CH53" s="60"/>
    </row>
    <row r="54" spans="1:86" x14ac:dyDescent="0.2">
      <c r="A54" s="327"/>
      <c r="B54" s="61"/>
      <c r="C54" s="337" t="s">
        <v>1507</v>
      </c>
      <c r="D54" s="54">
        <v>68212</v>
      </c>
      <c r="E54" s="54">
        <v>11193</v>
      </c>
      <c r="F54" s="54">
        <v>7813</v>
      </c>
      <c r="G54" s="54">
        <v>2353</v>
      </c>
      <c r="H54" s="54">
        <v>1739</v>
      </c>
      <c r="I54" s="54">
        <v>1223</v>
      </c>
      <c r="J54" s="54">
        <v>1031</v>
      </c>
      <c r="K54" s="54">
        <v>1950</v>
      </c>
      <c r="L54" s="54">
        <v>1598</v>
      </c>
      <c r="M54" s="54">
        <v>1830</v>
      </c>
      <c r="N54" s="54">
        <v>1508</v>
      </c>
      <c r="O54" s="54">
        <v>2648</v>
      </c>
      <c r="P54" s="54">
        <v>1937</v>
      </c>
      <c r="Q54" s="54">
        <v>594</v>
      </c>
      <c r="R54" s="54">
        <v>383</v>
      </c>
      <c r="S54" s="54">
        <v>180</v>
      </c>
      <c r="T54" s="54">
        <v>21</v>
      </c>
      <c r="U54" s="54">
        <v>11</v>
      </c>
      <c r="V54" s="54">
        <v>0</v>
      </c>
      <c r="W54" s="54">
        <v>0</v>
      </c>
      <c r="X54" s="333"/>
      <c r="Y54" s="334" t="s">
        <v>1508</v>
      </c>
      <c r="Z54" s="21"/>
      <c r="AA54" s="21"/>
      <c r="AB54" s="21"/>
    </row>
    <row r="55" spans="1:86" x14ac:dyDescent="0.2">
      <c r="A55" s="327"/>
      <c r="B55" s="61"/>
      <c r="C55" s="337" t="s">
        <v>1509</v>
      </c>
      <c r="D55" s="54">
        <v>75912</v>
      </c>
      <c r="E55" s="54">
        <v>15158</v>
      </c>
      <c r="F55" s="54">
        <v>9501</v>
      </c>
      <c r="G55" s="54">
        <v>3043</v>
      </c>
      <c r="H55" s="54">
        <v>1680</v>
      </c>
      <c r="I55" s="54">
        <v>1615</v>
      </c>
      <c r="J55" s="54">
        <v>1226</v>
      </c>
      <c r="K55" s="54">
        <v>2578</v>
      </c>
      <c r="L55" s="54">
        <v>2017</v>
      </c>
      <c r="M55" s="54">
        <v>2595</v>
      </c>
      <c r="N55" s="54">
        <v>2069</v>
      </c>
      <c r="O55" s="54">
        <v>3477</v>
      </c>
      <c r="P55" s="54">
        <v>2509</v>
      </c>
      <c r="Q55" s="54">
        <v>834</v>
      </c>
      <c r="R55" s="54">
        <v>655</v>
      </c>
      <c r="S55" s="54">
        <v>326</v>
      </c>
      <c r="T55" s="54">
        <v>23</v>
      </c>
      <c r="U55" s="54">
        <v>12</v>
      </c>
      <c r="V55" s="54">
        <v>0</v>
      </c>
      <c r="W55" s="54">
        <v>0</v>
      </c>
      <c r="X55" s="333"/>
      <c r="Y55" s="334" t="s">
        <v>1510</v>
      </c>
      <c r="Z55" s="21"/>
      <c r="AA55" s="21"/>
      <c r="AB55" s="21"/>
    </row>
    <row r="56" spans="1:86" x14ac:dyDescent="0.2">
      <c r="A56" s="327"/>
      <c r="B56" s="61"/>
      <c r="C56" s="337" t="s">
        <v>1511</v>
      </c>
      <c r="D56" s="54">
        <v>26834</v>
      </c>
      <c r="E56" s="54">
        <v>4320</v>
      </c>
      <c r="F56" s="54">
        <v>2735</v>
      </c>
      <c r="G56" s="54">
        <v>364</v>
      </c>
      <c r="H56" s="54">
        <v>213</v>
      </c>
      <c r="I56" s="54">
        <v>583</v>
      </c>
      <c r="J56" s="54">
        <v>420</v>
      </c>
      <c r="K56" s="54">
        <v>1036</v>
      </c>
      <c r="L56" s="54">
        <v>773</v>
      </c>
      <c r="M56" s="54">
        <v>887</v>
      </c>
      <c r="N56" s="54">
        <v>644</v>
      </c>
      <c r="O56" s="54">
        <v>1032</v>
      </c>
      <c r="P56" s="54">
        <v>685</v>
      </c>
      <c r="Q56" s="54">
        <v>189</v>
      </c>
      <c r="R56" s="54">
        <v>167</v>
      </c>
      <c r="S56" s="54">
        <v>46</v>
      </c>
      <c r="T56" s="54">
        <v>11</v>
      </c>
      <c r="U56" s="54">
        <v>5</v>
      </c>
      <c r="V56" s="54">
        <v>1</v>
      </c>
      <c r="W56" s="54">
        <v>0</v>
      </c>
      <c r="X56" s="333"/>
      <c r="Y56" s="334" t="s">
        <v>1512</v>
      </c>
      <c r="Z56" s="21"/>
      <c r="AA56" s="21"/>
      <c r="AB56" s="21"/>
    </row>
    <row r="57" spans="1:86" x14ac:dyDescent="0.2">
      <c r="A57" s="327"/>
      <c r="B57" s="61"/>
      <c r="C57" s="337" t="s">
        <v>1513</v>
      </c>
      <c r="D57" s="54">
        <v>11224</v>
      </c>
      <c r="E57" s="54">
        <v>1630</v>
      </c>
      <c r="F57" s="54">
        <v>1205</v>
      </c>
      <c r="G57" s="54">
        <v>155</v>
      </c>
      <c r="H57" s="54">
        <v>126</v>
      </c>
      <c r="I57" s="54">
        <v>259</v>
      </c>
      <c r="J57" s="54">
        <v>236</v>
      </c>
      <c r="K57" s="54">
        <v>297</v>
      </c>
      <c r="L57" s="54">
        <v>262</v>
      </c>
      <c r="M57" s="54">
        <v>336</v>
      </c>
      <c r="N57" s="54">
        <v>288</v>
      </c>
      <c r="O57" s="54">
        <v>404</v>
      </c>
      <c r="P57" s="54">
        <v>293</v>
      </c>
      <c r="Q57" s="54">
        <v>84</v>
      </c>
      <c r="R57" s="54">
        <v>60</v>
      </c>
      <c r="S57" s="54">
        <v>30</v>
      </c>
      <c r="T57" s="54">
        <v>3</v>
      </c>
      <c r="U57" s="54">
        <v>2</v>
      </c>
      <c r="V57" s="54">
        <v>0</v>
      </c>
      <c r="W57" s="54">
        <v>0</v>
      </c>
      <c r="X57" s="333"/>
      <c r="Y57" s="334" t="s">
        <v>1514</v>
      </c>
      <c r="Z57" s="21"/>
      <c r="AA57" s="21"/>
      <c r="AB57" s="21"/>
    </row>
    <row r="58" spans="1:86" x14ac:dyDescent="0.2">
      <c r="A58" s="327"/>
      <c r="B58" s="61"/>
      <c r="C58" s="337" t="s">
        <v>1515</v>
      </c>
      <c r="D58" s="54">
        <v>4991</v>
      </c>
      <c r="E58" s="54">
        <v>603</v>
      </c>
      <c r="F58" s="54">
        <v>434</v>
      </c>
      <c r="G58" s="54">
        <v>49</v>
      </c>
      <c r="H58" s="54">
        <v>43</v>
      </c>
      <c r="I58" s="54">
        <v>53</v>
      </c>
      <c r="J58" s="54">
        <v>49</v>
      </c>
      <c r="K58" s="54">
        <v>103</v>
      </c>
      <c r="L58" s="54">
        <v>92</v>
      </c>
      <c r="M58" s="54">
        <v>109</v>
      </c>
      <c r="N58" s="54">
        <v>97</v>
      </c>
      <c r="O58" s="54">
        <v>201</v>
      </c>
      <c r="P58" s="54">
        <v>153</v>
      </c>
      <c r="Q58" s="54">
        <v>35</v>
      </c>
      <c r="R58" s="54">
        <v>31</v>
      </c>
      <c r="S58" s="54">
        <v>19</v>
      </c>
      <c r="T58" s="54">
        <v>1</v>
      </c>
      <c r="U58" s="54">
        <v>2</v>
      </c>
      <c r="V58" s="54">
        <v>0</v>
      </c>
      <c r="W58" s="54">
        <v>0</v>
      </c>
      <c r="X58" s="333"/>
      <c r="Y58" s="334" t="s">
        <v>1516</v>
      </c>
      <c r="Z58" s="21"/>
      <c r="AA58" s="21"/>
      <c r="AB58" s="21"/>
    </row>
    <row r="59" spans="1:86" x14ac:dyDescent="0.2">
      <c r="A59" s="327"/>
      <c r="B59" s="61"/>
      <c r="C59" s="337" t="s">
        <v>1517</v>
      </c>
      <c r="D59" s="54">
        <v>10569</v>
      </c>
      <c r="E59" s="54">
        <v>2101</v>
      </c>
      <c r="F59" s="54">
        <v>1339</v>
      </c>
      <c r="G59" s="54">
        <v>218</v>
      </c>
      <c r="H59" s="54">
        <v>125</v>
      </c>
      <c r="I59" s="54">
        <v>260</v>
      </c>
      <c r="J59" s="54">
        <v>196</v>
      </c>
      <c r="K59" s="54">
        <v>476</v>
      </c>
      <c r="L59" s="54">
        <v>357</v>
      </c>
      <c r="M59" s="54">
        <v>400</v>
      </c>
      <c r="N59" s="54">
        <v>298</v>
      </c>
      <c r="O59" s="54">
        <v>496</v>
      </c>
      <c r="P59" s="54">
        <v>363</v>
      </c>
      <c r="Q59" s="54">
        <v>99</v>
      </c>
      <c r="R59" s="54">
        <v>97</v>
      </c>
      <c r="S59" s="54">
        <v>51</v>
      </c>
      <c r="T59" s="54">
        <v>1</v>
      </c>
      <c r="U59" s="54">
        <v>3</v>
      </c>
      <c r="V59" s="54">
        <v>0</v>
      </c>
      <c r="W59" s="54">
        <v>0</v>
      </c>
      <c r="X59" s="333"/>
      <c r="Y59" s="334" t="s">
        <v>1518</v>
      </c>
      <c r="Z59" s="21"/>
      <c r="AA59" s="21"/>
      <c r="AB59" s="21"/>
    </row>
    <row r="60" spans="1:86" x14ac:dyDescent="0.2">
      <c r="A60" s="327"/>
      <c r="B60" s="61"/>
      <c r="C60" s="337" t="s">
        <v>1519</v>
      </c>
      <c r="D60" s="54">
        <v>30414</v>
      </c>
      <c r="E60" s="54">
        <v>4851</v>
      </c>
      <c r="F60" s="54">
        <v>3268</v>
      </c>
      <c r="G60" s="54">
        <v>500</v>
      </c>
      <c r="H60" s="54">
        <v>371</v>
      </c>
      <c r="I60" s="54">
        <v>664</v>
      </c>
      <c r="J60" s="54">
        <v>540</v>
      </c>
      <c r="K60" s="54">
        <v>900</v>
      </c>
      <c r="L60" s="54">
        <v>720</v>
      </c>
      <c r="M60" s="54">
        <v>892</v>
      </c>
      <c r="N60" s="54">
        <v>707</v>
      </c>
      <c r="O60" s="54">
        <v>1245</v>
      </c>
      <c r="P60" s="54">
        <v>930</v>
      </c>
      <c r="Q60" s="54">
        <v>276</v>
      </c>
      <c r="R60" s="54">
        <v>248</v>
      </c>
      <c r="S60" s="54">
        <v>115</v>
      </c>
      <c r="T60" s="54">
        <v>5</v>
      </c>
      <c r="U60" s="54">
        <v>6</v>
      </c>
      <c r="V60" s="54">
        <v>0</v>
      </c>
      <c r="W60" s="54">
        <v>0</v>
      </c>
      <c r="X60" s="333"/>
      <c r="Y60" s="334" t="s">
        <v>1520</v>
      </c>
      <c r="Z60" s="21"/>
      <c r="AA60" s="21"/>
      <c r="AB60" s="21"/>
    </row>
    <row r="61" spans="1:86" x14ac:dyDescent="0.2">
      <c r="A61" s="327"/>
      <c r="B61" s="61"/>
      <c r="C61" s="337" t="s">
        <v>1521</v>
      </c>
      <c r="D61" s="54">
        <v>8894</v>
      </c>
      <c r="E61" s="54">
        <v>1460</v>
      </c>
      <c r="F61" s="54">
        <v>1027</v>
      </c>
      <c r="G61" s="54">
        <v>309</v>
      </c>
      <c r="H61" s="54">
        <v>225</v>
      </c>
      <c r="I61" s="54">
        <v>200</v>
      </c>
      <c r="J61" s="54">
        <v>161</v>
      </c>
      <c r="K61" s="54">
        <v>266</v>
      </c>
      <c r="L61" s="54">
        <v>223</v>
      </c>
      <c r="M61" s="54">
        <v>240</v>
      </c>
      <c r="N61" s="54">
        <v>187</v>
      </c>
      <c r="O61" s="54">
        <v>333</v>
      </c>
      <c r="P61" s="54">
        <v>231</v>
      </c>
      <c r="Q61" s="54">
        <v>46</v>
      </c>
      <c r="R61" s="54">
        <v>52</v>
      </c>
      <c r="S61" s="54">
        <v>11</v>
      </c>
      <c r="T61" s="54">
        <v>1</v>
      </c>
      <c r="U61" s="54">
        <v>2</v>
      </c>
      <c r="V61" s="54">
        <v>0</v>
      </c>
      <c r="W61" s="54">
        <v>0</v>
      </c>
      <c r="X61" s="333"/>
      <c r="Y61" s="334" t="s">
        <v>1522</v>
      </c>
      <c r="Z61" s="21"/>
      <c r="AA61" s="21"/>
      <c r="AB61" s="21"/>
    </row>
    <row r="62" spans="1:86" x14ac:dyDescent="0.2">
      <c r="A62" s="327"/>
      <c r="B62" s="61" t="s">
        <v>150</v>
      </c>
      <c r="C62" s="337" t="s">
        <v>1523</v>
      </c>
      <c r="D62" s="54">
        <v>44255</v>
      </c>
      <c r="E62" s="54">
        <v>7709</v>
      </c>
      <c r="F62" s="54">
        <v>5322</v>
      </c>
      <c r="G62" s="54">
        <v>1946</v>
      </c>
      <c r="H62" s="54">
        <v>1380</v>
      </c>
      <c r="I62" s="54">
        <v>892</v>
      </c>
      <c r="J62" s="54">
        <v>708</v>
      </c>
      <c r="K62" s="54">
        <v>1332</v>
      </c>
      <c r="L62" s="54">
        <v>1083</v>
      </c>
      <c r="M62" s="54">
        <v>1137</v>
      </c>
      <c r="N62" s="54">
        <v>919</v>
      </c>
      <c r="O62" s="54">
        <v>1635</v>
      </c>
      <c r="P62" s="54">
        <v>1232</v>
      </c>
      <c r="Q62" s="54">
        <v>307</v>
      </c>
      <c r="R62" s="54">
        <v>269</v>
      </c>
      <c r="S62" s="54">
        <v>166</v>
      </c>
      <c r="T62" s="54">
        <v>11</v>
      </c>
      <c r="U62" s="54">
        <v>14</v>
      </c>
      <c r="V62" s="54">
        <v>0</v>
      </c>
      <c r="W62" s="54">
        <v>0</v>
      </c>
      <c r="X62" s="333"/>
      <c r="Y62" s="334" t="s">
        <v>1524</v>
      </c>
      <c r="Z62" s="21"/>
      <c r="AA62" s="21"/>
      <c r="AB62" s="21"/>
    </row>
    <row r="63" spans="1:86" x14ac:dyDescent="0.2">
      <c r="A63" s="327"/>
      <c r="B63" s="61" t="s">
        <v>150</v>
      </c>
      <c r="C63" s="337" t="s">
        <v>1525</v>
      </c>
      <c r="D63" s="54">
        <v>98863</v>
      </c>
      <c r="E63" s="54">
        <v>19165</v>
      </c>
      <c r="F63" s="54">
        <v>13318</v>
      </c>
      <c r="G63" s="54">
        <v>4353</v>
      </c>
      <c r="H63" s="54">
        <v>3333</v>
      </c>
      <c r="I63" s="54">
        <v>2673</v>
      </c>
      <c r="J63" s="54">
        <v>2226</v>
      </c>
      <c r="K63" s="54">
        <v>3323</v>
      </c>
      <c r="L63" s="54">
        <v>2659</v>
      </c>
      <c r="M63" s="54">
        <v>2811</v>
      </c>
      <c r="N63" s="54">
        <v>2246</v>
      </c>
      <c r="O63" s="54">
        <v>3960</v>
      </c>
      <c r="P63" s="54">
        <v>2854</v>
      </c>
      <c r="Q63" s="54">
        <v>893</v>
      </c>
      <c r="R63" s="54">
        <v>752</v>
      </c>
      <c r="S63" s="54">
        <v>352</v>
      </c>
      <c r="T63" s="54">
        <v>30</v>
      </c>
      <c r="U63" s="54">
        <v>18</v>
      </c>
      <c r="V63" s="54">
        <v>0</v>
      </c>
      <c r="W63" s="54">
        <v>0</v>
      </c>
      <c r="X63" s="333"/>
      <c r="Y63" s="334" t="s">
        <v>1526</v>
      </c>
      <c r="Z63" s="21"/>
      <c r="AA63" s="21"/>
      <c r="AB63" s="21"/>
    </row>
    <row r="64" spans="1:86" x14ac:dyDescent="0.2">
      <c r="A64" s="327"/>
      <c r="B64" s="61" t="s">
        <v>150</v>
      </c>
      <c r="C64" s="337" t="s">
        <v>1527</v>
      </c>
      <c r="D64" s="54">
        <v>21038</v>
      </c>
      <c r="E64" s="54">
        <v>4355</v>
      </c>
      <c r="F64" s="54">
        <v>3094</v>
      </c>
      <c r="G64" s="54">
        <v>914</v>
      </c>
      <c r="H64" s="54">
        <v>745</v>
      </c>
      <c r="I64" s="54">
        <v>493</v>
      </c>
      <c r="J64" s="54">
        <v>405</v>
      </c>
      <c r="K64" s="54">
        <v>775</v>
      </c>
      <c r="L64" s="54">
        <v>660</v>
      </c>
      <c r="M64" s="54">
        <v>654</v>
      </c>
      <c r="N64" s="54">
        <v>555</v>
      </c>
      <c r="O64" s="54">
        <v>980</v>
      </c>
      <c r="P64" s="54">
        <v>729</v>
      </c>
      <c r="Q64" s="54">
        <v>250</v>
      </c>
      <c r="R64" s="54">
        <v>186</v>
      </c>
      <c r="S64" s="54">
        <v>88</v>
      </c>
      <c r="T64" s="54">
        <v>8</v>
      </c>
      <c r="U64" s="54">
        <v>7</v>
      </c>
      <c r="V64" s="54">
        <v>0</v>
      </c>
      <c r="W64" s="54">
        <v>0</v>
      </c>
      <c r="X64" s="333"/>
      <c r="Y64" s="334" t="s">
        <v>1528</v>
      </c>
      <c r="Z64" s="21"/>
      <c r="AA64" s="21"/>
      <c r="AB64" s="21"/>
    </row>
    <row r="65" spans="1:86" x14ac:dyDescent="0.2">
      <c r="A65" s="327"/>
      <c r="B65" s="61" t="s">
        <v>150</v>
      </c>
      <c r="C65" s="337" t="s">
        <v>141</v>
      </c>
      <c r="D65" s="54">
        <v>5638</v>
      </c>
      <c r="E65" s="54">
        <v>1673</v>
      </c>
      <c r="F65" s="54">
        <v>1177</v>
      </c>
      <c r="G65" s="54">
        <v>547</v>
      </c>
      <c r="H65" s="54">
        <v>414</v>
      </c>
      <c r="I65" s="54">
        <v>202</v>
      </c>
      <c r="J65" s="54">
        <v>159</v>
      </c>
      <c r="K65" s="54">
        <v>224</v>
      </c>
      <c r="L65" s="54">
        <v>186</v>
      </c>
      <c r="M65" s="54">
        <v>193</v>
      </c>
      <c r="N65" s="54">
        <v>159</v>
      </c>
      <c r="O65" s="54">
        <v>345</v>
      </c>
      <c r="P65" s="54">
        <v>259</v>
      </c>
      <c r="Q65" s="54">
        <v>78</v>
      </c>
      <c r="R65" s="54">
        <v>63</v>
      </c>
      <c r="S65" s="54">
        <v>19</v>
      </c>
      <c r="T65" s="54">
        <v>2</v>
      </c>
      <c r="U65" s="54">
        <v>0</v>
      </c>
      <c r="V65" s="54">
        <v>0</v>
      </c>
      <c r="W65" s="54">
        <v>0</v>
      </c>
      <c r="X65" s="333"/>
      <c r="Y65" s="334" t="s">
        <v>1529</v>
      </c>
      <c r="Z65" s="21"/>
      <c r="AA65" s="21"/>
      <c r="AB65" s="21"/>
    </row>
    <row r="66" spans="1:86" x14ac:dyDescent="0.2">
      <c r="A66" s="327"/>
      <c r="B66" s="61" t="s">
        <v>150</v>
      </c>
      <c r="C66" s="337" t="s">
        <v>1530</v>
      </c>
      <c r="D66" s="54">
        <v>28382</v>
      </c>
      <c r="E66" s="54">
        <v>4499</v>
      </c>
      <c r="F66" s="54">
        <v>3034</v>
      </c>
      <c r="G66" s="54">
        <v>885</v>
      </c>
      <c r="H66" s="54">
        <v>600</v>
      </c>
      <c r="I66" s="54">
        <v>467</v>
      </c>
      <c r="J66" s="54">
        <v>389</v>
      </c>
      <c r="K66" s="54">
        <v>805</v>
      </c>
      <c r="L66" s="54">
        <v>639</v>
      </c>
      <c r="M66" s="54">
        <v>768</v>
      </c>
      <c r="N66" s="54">
        <v>615</v>
      </c>
      <c r="O66" s="54">
        <v>1129</v>
      </c>
      <c r="P66" s="54">
        <v>791</v>
      </c>
      <c r="Q66" s="54">
        <v>231</v>
      </c>
      <c r="R66" s="54">
        <v>159</v>
      </c>
      <c r="S66" s="54">
        <v>47</v>
      </c>
      <c r="T66" s="54">
        <v>3</v>
      </c>
      <c r="U66" s="54">
        <v>5</v>
      </c>
      <c r="V66" s="54">
        <v>0</v>
      </c>
      <c r="W66" s="54">
        <v>0</v>
      </c>
      <c r="X66" s="333"/>
      <c r="Y66" s="334" t="s">
        <v>1531</v>
      </c>
      <c r="Z66" s="21"/>
      <c r="AA66" s="21"/>
      <c r="AB66" s="21"/>
    </row>
    <row r="67" spans="1:86" x14ac:dyDescent="0.2">
      <c r="A67" s="327"/>
      <c r="B67" s="61" t="s">
        <v>150</v>
      </c>
      <c r="C67" s="337" t="s">
        <v>1532</v>
      </c>
      <c r="D67" s="54">
        <v>12004</v>
      </c>
      <c r="E67" s="54">
        <v>2101</v>
      </c>
      <c r="F67" s="54">
        <v>1419</v>
      </c>
      <c r="G67" s="54">
        <v>199</v>
      </c>
      <c r="H67" s="54">
        <v>151</v>
      </c>
      <c r="I67" s="54">
        <v>312</v>
      </c>
      <c r="J67" s="54">
        <v>255</v>
      </c>
      <c r="K67" s="54">
        <v>447</v>
      </c>
      <c r="L67" s="54">
        <v>364</v>
      </c>
      <c r="M67" s="54">
        <v>387</v>
      </c>
      <c r="N67" s="54">
        <v>309</v>
      </c>
      <c r="O67" s="54">
        <v>500</v>
      </c>
      <c r="P67" s="54">
        <v>340</v>
      </c>
      <c r="Q67" s="54">
        <v>106</v>
      </c>
      <c r="R67" s="54">
        <v>100</v>
      </c>
      <c r="S67" s="54">
        <v>49</v>
      </c>
      <c r="T67" s="54">
        <v>0</v>
      </c>
      <c r="U67" s="54">
        <v>1</v>
      </c>
      <c r="V67" s="54">
        <v>0</v>
      </c>
      <c r="W67" s="54">
        <v>0</v>
      </c>
      <c r="X67" s="333"/>
      <c r="Y67" s="334" t="s">
        <v>1533</v>
      </c>
      <c r="Z67" s="21"/>
      <c r="AA67" s="21"/>
      <c r="AB67" s="21"/>
    </row>
    <row r="68" spans="1:86" x14ac:dyDescent="0.2">
      <c r="A68" s="327"/>
      <c r="B68" s="61" t="s">
        <v>150</v>
      </c>
      <c r="C68" s="337" t="s">
        <v>144</v>
      </c>
      <c r="D68" s="54">
        <v>9894</v>
      </c>
      <c r="E68" s="54">
        <v>1766</v>
      </c>
      <c r="F68" s="54">
        <v>1350</v>
      </c>
      <c r="G68" s="54">
        <v>236</v>
      </c>
      <c r="H68" s="54">
        <v>193</v>
      </c>
      <c r="I68" s="54">
        <v>162</v>
      </c>
      <c r="J68" s="54">
        <v>146</v>
      </c>
      <c r="K68" s="54">
        <v>366</v>
      </c>
      <c r="L68" s="54">
        <v>331</v>
      </c>
      <c r="M68" s="54">
        <v>318</v>
      </c>
      <c r="N68" s="54">
        <v>281</v>
      </c>
      <c r="O68" s="54">
        <v>481</v>
      </c>
      <c r="P68" s="54">
        <v>399</v>
      </c>
      <c r="Q68" s="54">
        <v>87</v>
      </c>
      <c r="R68" s="54">
        <v>78</v>
      </c>
      <c r="S68" s="54">
        <v>30</v>
      </c>
      <c r="T68" s="54">
        <v>2</v>
      </c>
      <c r="U68" s="54">
        <v>6</v>
      </c>
      <c r="V68" s="54">
        <v>0</v>
      </c>
      <c r="W68" s="54">
        <v>0</v>
      </c>
      <c r="X68" s="333"/>
      <c r="Y68" s="334" t="s">
        <v>1534</v>
      </c>
      <c r="Z68" s="21"/>
      <c r="AA68" s="21"/>
      <c r="AB68" s="21"/>
    </row>
    <row r="69" spans="1:86" x14ac:dyDescent="0.2">
      <c r="A69" s="327"/>
      <c r="B69" s="61" t="s">
        <v>150</v>
      </c>
      <c r="C69" s="337" t="s">
        <v>1535</v>
      </c>
      <c r="D69" s="54">
        <v>12058</v>
      </c>
      <c r="E69" s="54">
        <v>2138</v>
      </c>
      <c r="F69" s="54">
        <v>1466</v>
      </c>
      <c r="G69" s="54">
        <v>448</v>
      </c>
      <c r="H69" s="54">
        <v>356</v>
      </c>
      <c r="I69" s="54">
        <v>291</v>
      </c>
      <c r="J69" s="54">
        <v>243</v>
      </c>
      <c r="K69" s="54">
        <v>346</v>
      </c>
      <c r="L69" s="54">
        <v>272</v>
      </c>
      <c r="M69" s="54">
        <v>313</v>
      </c>
      <c r="N69" s="54">
        <v>247</v>
      </c>
      <c r="O69" s="54">
        <v>481</v>
      </c>
      <c r="P69" s="54">
        <v>348</v>
      </c>
      <c r="Q69" s="54">
        <v>131</v>
      </c>
      <c r="R69" s="54">
        <v>95</v>
      </c>
      <c r="S69" s="54">
        <v>29</v>
      </c>
      <c r="T69" s="54">
        <v>3</v>
      </c>
      <c r="U69" s="54">
        <v>1</v>
      </c>
      <c r="V69" s="54">
        <v>0</v>
      </c>
      <c r="W69" s="54">
        <v>0</v>
      </c>
      <c r="X69" s="333"/>
      <c r="Y69" s="334" t="s">
        <v>1536</v>
      </c>
      <c r="Z69" s="21"/>
      <c r="AA69" s="21"/>
      <c r="AB69" s="21"/>
    </row>
    <row r="70" spans="1:86" x14ac:dyDescent="0.2">
      <c r="A70" s="327"/>
      <c r="B70" s="61" t="s">
        <v>150</v>
      </c>
      <c r="C70" s="169"/>
      <c r="D70" s="54"/>
      <c r="E70" s="54"/>
      <c r="F70" s="54"/>
      <c r="G70" s="54"/>
      <c r="H70" s="54"/>
      <c r="I70" s="54"/>
      <c r="J70" s="54"/>
      <c r="K70" s="54"/>
      <c r="L70" s="54"/>
      <c r="M70" s="54"/>
      <c r="N70" s="54"/>
      <c r="O70" s="54"/>
      <c r="P70" s="54"/>
      <c r="Q70" s="54"/>
      <c r="R70" s="54"/>
      <c r="S70" s="54"/>
      <c r="T70" s="54"/>
      <c r="U70" s="54"/>
      <c r="V70" s="54"/>
      <c r="W70" s="54"/>
      <c r="X70" s="66"/>
      <c r="Y70" s="334"/>
      <c r="Z70" s="21"/>
      <c r="AA70" s="21"/>
      <c r="AB70" s="21"/>
    </row>
    <row r="71" spans="1:86" x14ac:dyDescent="0.2">
      <c r="A71" s="327"/>
      <c r="B71" s="61" t="s">
        <v>150</v>
      </c>
      <c r="C71" s="168"/>
      <c r="D71" s="54"/>
      <c r="E71" s="54"/>
      <c r="F71" s="54"/>
      <c r="G71" s="54"/>
      <c r="H71" s="54"/>
      <c r="I71" s="54"/>
      <c r="J71" s="54"/>
      <c r="K71" s="54"/>
      <c r="L71" s="54"/>
      <c r="M71" s="54"/>
      <c r="N71" s="54"/>
      <c r="O71" s="54"/>
      <c r="P71" s="54"/>
      <c r="Q71" s="54"/>
      <c r="R71" s="54"/>
      <c r="S71" s="54"/>
      <c r="T71" s="54"/>
      <c r="U71" s="54"/>
      <c r="V71" s="54"/>
      <c r="W71" s="54"/>
      <c r="X71" s="66"/>
      <c r="Y71" s="334"/>
      <c r="Z71" s="21"/>
      <c r="AA71" s="21"/>
      <c r="AB71" s="21"/>
    </row>
    <row r="72" spans="1:86" x14ac:dyDescent="0.2">
      <c r="A72" s="327"/>
      <c r="B72" s="61" t="s">
        <v>150</v>
      </c>
      <c r="C72" s="168"/>
      <c r="D72" s="54"/>
      <c r="E72" s="54"/>
      <c r="F72" s="54"/>
      <c r="G72" s="54"/>
      <c r="H72" s="54"/>
      <c r="I72" s="54"/>
      <c r="J72" s="54"/>
      <c r="K72" s="54"/>
      <c r="L72" s="54"/>
      <c r="M72" s="54"/>
      <c r="N72" s="54"/>
      <c r="O72" s="54"/>
      <c r="P72" s="54"/>
      <c r="Q72" s="54"/>
      <c r="R72" s="54"/>
      <c r="S72" s="54"/>
      <c r="T72" s="54"/>
      <c r="U72" s="54"/>
      <c r="V72" s="54"/>
      <c r="W72" s="54"/>
      <c r="X72" s="66"/>
      <c r="Y72" s="334"/>
      <c r="Z72" s="21"/>
      <c r="AA72" s="21"/>
      <c r="AB72" s="21"/>
    </row>
    <row r="73" spans="1:86" s="51" customFormat="1" ht="20.100000000000001" customHeight="1" x14ac:dyDescent="0.2">
      <c r="A73" s="327"/>
      <c r="B73" s="61" t="s">
        <v>1537</v>
      </c>
      <c r="C73" s="332" t="s">
        <v>67</v>
      </c>
      <c r="D73" s="54">
        <v>376240</v>
      </c>
      <c r="E73" s="54">
        <v>74595</v>
      </c>
      <c r="F73" s="54">
        <v>49337</v>
      </c>
      <c r="G73" s="54">
        <v>13709</v>
      </c>
      <c r="H73" s="54">
        <v>9412</v>
      </c>
      <c r="I73" s="54">
        <v>8991</v>
      </c>
      <c r="J73" s="54">
        <v>7204</v>
      </c>
      <c r="K73" s="54">
        <v>13384</v>
      </c>
      <c r="L73" s="54">
        <v>10627</v>
      </c>
      <c r="M73" s="54">
        <v>12171</v>
      </c>
      <c r="N73" s="54">
        <v>9632</v>
      </c>
      <c r="O73" s="54">
        <v>17408</v>
      </c>
      <c r="P73" s="54">
        <v>12462</v>
      </c>
      <c r="Q73" s="54">
        <v>4000</v>
      </c>
      <c r="R73" s="54">
        <v>3220</v>
      </c>
      <c r="S73" s="54">
        <v>1501</v>
      </c>
      <c r="T73" s="54">
        <v>120</v>
      </c>
      <c r="U73" s="54">
        <v>91</v>
      </c>
      <c r="V73" s="54">
        <v>1</v>
      </c>
      <c r="W73" s="54">
        <v>0</v>
      </c>
      <c r="X73" s="333"/>
      <c r="Y73" s="334" t="s">
        <v>1505</v>
      </c>
      <c r="Z73" s="21"/>
      <c r="AA73" s="21"/>
      <c r="AB73" s="21"/>
      <c r="AC73" s="60"/>
      <c r="AD73" s="60"/>
      <c r="AE73" s="60"/>
      <c r="AF73" s="60"/>
      <c r="AG73" s="60"/>
      <c r="AH73" s="60"/>
      <c r="AI73" s="60"/>
      <c r="AJ73" s="60"/>
      <c r="AK73" s="60"/>
      <c r="AL73" s="60"/>
      <c r="AM73" s="60"/>
      <c r="AN73" s="60"/>
      <c r="AO73" s="60"/>
      <c r="AP73" s="60"/>
      <c r="AQ73" s="60"/>
      <c r="AR73" s="60"/>
      <c r="AS73" s="60"/>
      <c r="AT73" s="60"/>
      <c r="AU73" s="60"/>
      <c r="AV73" s="60"/>
      <c r="AW73" s="60"/>
      <c r="AX73" s="60"/>
      <c r="AY73" s="60"/>
      <c r="AZ73" s="60"/>
      <c r="BA73" s="60"/>
      <c r="BB73" s="60"/>
      <c r="BC73" s="60"/>
      <c r="BD73" s="60"/>
      <c r="BE73" s="60"/>
      <c r="BF73" s="60"/>
      <c r="BG73" s="60"/>
      <c r="BH73" s="60"/>
      <c r="BI73" s="60"/>
      <c r="BJ73" s="60"/>
      <c r="BK73" s="60"/>
      <c r="BL73" s="60"/>
      <c r="BM73" s="60"/>
      <c r="BN73" s="60"/>
      <c r="BO73" s="60"/>
      <c r="BP73" s="60"/>
      <c r="BQ73" s="60"/>
      <c r="BR73" s="60"/>
      <c r="BS73" s="60"/>
      <c r="BT73" s="60"/>
      <c r="BU73" s="60"/>
      <c r="BV73" s="60"/>
      <c r="BW73" s="60"/>
      <c r="BX73" s="60"/>
      <c r="BY73" s="60"/>
      <c r="BZ73" s="60"/>
      <c r="CA73" s="60"/>
      <c r="CB73" s="60"/>
      <c r="CC73" s="60"/>
      <c r="CD73" s="60"/>
      <c r="CE73" s="60"/>
      <c r="CF73" s="60"/>
      <c r="CG73" s="60"/>
      <c r="CH73" s="60"/>
    </row>
    <row r="74" spans="1:86" x14ac:dyDescent="0.2">
      <c r="A74" s="327"/>
      <c r="B74" s="61" t="s">
        <v>150</v>
      </c>
      <c r="C74" s="337" t="s">
        <v>1507</v>
      </c>
      <c r="D74" s="54">
        <v>55527</v>
      </c>
      <c r="E74" s="54">
        <v>9879</v>
      </c>
      <c r="F74" s="54">
        <v>6724</v>
      </c>
      <c r="G74" s="54">
        <v>1950</v>
      </c>
      <c r="H74" s="54">
        <v>1401</v>
      </c>
      <c r="I74" s="54">
        <v>1059</v>
      </c>
      <c r="J74" s="54">
        <v>881</v>
      </c>
      <c r="K74" s="54">
        <v>1740</v>
      </c>
      <c r="L74" s="54">
        <v>1408</v>
      </c>
      <c r="M74" s="54">
        <v>1616</v>
      </c>
      <c r="N74" s="54">
        <v>1306</v>
      </c>
      <c r="O74" s="54">
        <v>2383</v>
      </c>
      <c r="P74" s="54">
        <v>1728</v>
      </c>
      <c r="Q74" s="54">
        <v>560</v>
      </c>
      <c r="R74" s="54">
        <v>367</v>
      </c>
      <c r="S74" s="54">
        <v>176</v>
      </c>
      <c r="T74" s="54">
        <v>17</v>
      </c>
      <c r="U74" s="54">
        <v>11</v>
      </c>
      <c r="V74" s="54">
        <v>0</v>
      </c>
      <c r="W74" s="54">
        <v>0</v>
      </c>
      <c r="X74" s="333"/>
      <c r="Y74" s="334" t="s">
        <v>1508</v>
      </c>
      <c r="Z74" s="21"/>
      <c r="AA74" s="21"/>
      <c r="AB74" s="21"/>
    </row>
    <row r="75" spans="1:86" x14ac:dyDescent="0.2">
      <c r="A75" s="327"/>
      <c r="B75" s="61"/>
      <c r="C75" s="337" t="s">
        <v>1509</v>
      </c>
      <c r="D75" s="54">
        <v>61704</v>
      </c>
      <c r="E75" s="54">
        <v>13218</v>
      </c>
      <c r="F75" s="54">
        <v>8068</v>
      </c>
      <c r="G75" s="54">
        <v>2507</v>
      </c>
      <c r="H75" s="54">
        <v>1316</v>
      </c>
      <c r="I75" s="54">
        <v>1399</v>
      </c>
      <c r="J75" s="54">
        <v>1055</v>
      </c>
      <c r="K75" s="54">
        <v>2231</v>
      </c>
      <c r="L75" s="54">
        <v>1722</v>
      </c>
      <c r="M75" s="54">
        <v>2259</v>
      </c>
      <c r="N75" s="54">
        <v>1779</v>
      </c>
      <c r="O75" s="54">
        <v>3085</v>
      </c>
      <c r="P75" s="54">
        <v>2196</v>
      </c>
      <c r="Q75" s="54">
        <v>778</v>
      </c>
      <c r="R75" s="54">
        <v>608</v>
      </c>
      <c r="S75" s="54">
        <v>317</v>
      </c>
      <c r="T75" s="54">
        <v>22</v>
      </c>
      <c r="U75" s="54">
        <v>12</v>
      </c>
      <c r="V75" s="54">
        <v>0</v>
      </c>
      <c r="W75" s="54">
        <v>0</v>
      </c>
      <c r="X75" s="333"/>
      <c r="Y75" s="334" t="s">
        <v>1510</v>
      </c>
      <c r="Z75" s="21"/>
      <c r="AA75" s="21"/>
      <c r="AB75" s="21"/>
    </row>
    <row r="76" spans="1:86" x14ac:dyDescent="0.2">
      <c r="A76" s="327"/>
      <c r="B76" s="61"/>
      <c r="C76" s="337" t="s">
        <v>1511</v>
      </c>
      <c r="D76" s="54">
        <v>20822</v>
      </c>
      <c r="E76" s="54">
        <v>3876</v>
      </c>
      <c r="F76" s="54">
        <v>2375</v>
      </c>
      <c r="G76" s="54">
        <v>297</v>
      </c>
      <c r="H76" s="54">
        <v>153</v>
      </c>
      <c r="I76" s="54">
        <v>509</v>
      </c>
      <c r="J76" s="54">
        <v>355</v>
      </c>
      <c r="K76" s="54">
        <v>916</v>
      </c>
      <c r="L76" s="54">
        <v>672</v>
      </c>
      <c r="M76" s="54">
        <v>796</v>
      </c>
      <c r="N76" s="54">
        <v>566</v>
      </c>
      <c r="O76" s="54">
        <v>957</v>
      </c>
      <c r="P76" s="54">
        <v>629</v>
      </c>
      <c r="Q76" s="54">
        <v>178</v>
      </c>
      <c r="R76" s="54">
        <v>162</v>
      </c>
      <c r="S76" s="54">
        <v>45</v>
      </c>
      <c r="T76" s="54">
        <v>11</v>
      </c>
      <c r="U76" s="54">
        <v>5</v>
      </c>
      <c r="V76" s="54">
        <v>1</v>
      </c>
      <c r="W76" s="54">
        <v>0</v>
      </c>
      <c r="X76" s="333"/>
      <c r="Y76" s="334" t="s">
        <v>1512</v>
      </c>
      <c r="Z76" s="21"/>
      <c r="AA76" s="21"/>
      <c r="AB76" s="21"/>
    </row>
    <row r="77" spans="1:86" x14ac:dyDescent="0.2">
      <c r="A77" s="327"/>
      <c r="B77" s="61"/>
      <c r="C77" s="337" t="s">
        <v>1513</v>
      </c>
      <c r="D77" s="54">
        <v>9237</v>
      </c>
      <c r="E77" s="54">
        <v>1462</v>
      </c>
      <c r="F77" s="54">
        <v>1058</v>
      </c>
      <c r="G77" s="54">
        <v>131</v>
      </c>
      <c r="H77" s="54">
        <v>106</v>
      </c>
      <c r="I77" s="54">
        <v>225</v>
      </c>
      <c r="J77" s="54">
        <v>204</v>
      </c>
      <c r="K77" s="54">
        <v>266</v>
      </c>
      <c r="L77" s="54">
        <v>233</v>
      </c>
      <c r="M77" s="54">
        <v>295</v>
      </c>
      <c r="N77" s="54">
        <v>248</v>
      </c>
      <c r="O77" s="54">
        <v>375</v>
      </c>
      <c r="P77" s="54">
        <v>267</v>
      </c>
      <c r="Q77" s="54">
        <v>82</v>
      </c>
      <c r="R77" s="54">
        <v>55</v>
      </c>
      <c r="S77" s="54">
        <v>28</v>
      </c>
      <c r="T77" s="54">
        <v>3</v>
      </c>
      <c r="U77" s="54">
        <v>2</v>
      </c>
      <c r="V77" s="54">
        <v>0</v>
      </c>
      <c r="W77" s="54">
        <v>0</v>
      </c>
      <c r="X77" s="333"/>
      <c r="Y77" s="334" t="s">
        <v>1514</v>
      </c>
      <c r="Z77" s="21"/>
      <c r="AA77" s="21"/>
      <c r="AB77" s="21"/>
    </row>
    <row r="78" spans="1:86" x14ac:dyDescent="0.2">
      <c r="A78" s="327"/>
      <c r="B78" s="61"/>
      <c r="C78" s="337" t="s">
        <v>1515</v>
      </c>
      <c r="D78" s="54">
        <v>3936</v>
      </c>
      <c r="E78" s="54">
        <v>540</v>
      </c>
      <c r="F78" s="54">
        <v>379</v>
      </c>
      <c r="G78" s="54">
        <v>41</v>
      </c>
      <c r="H78" s="54">
        <v>35</v>
      </c>
      <c r="I78" s="54">
        <v>48</v>
      </c>
      <c r="J78" s="54">
        <v>44</v>
      </c>
      <c r="K78" s="54">
        <v>91</v>
      </c>
      <c r="L78" s="54">
        <v>80</v>
      </c>
      <c r="M78" s="54">
        <v>95</v>
      </c>
      <c r="N78" s="54">
        <v>84</v>
      </c>
      <c r="O78" s="54">
        <v>182</v>
      </c>
      <c r="P78" s="54">
        <v>136</v>
      </c>
      <c r="Q78" s="54">
        <v>34</v>
      </c>
      <c r="R78" s="54">
        <v>30</v>
      </c>
      <c r="S78" s="54">
        <v>17</v>
      </c>
      <c r="T78" s="54">
        <v>1</v>
      </c>
      <c r="U78" s="54">
        <v>1</v>
      </c>
      <c r="V78" s="54">
        <v>0</v>
      </c>
      <c r="W78" s="54">
        <v>0</v>
      </c>
      <c r="X78" s="333"/>
      <c r="Y78" s="334" t="s">
        <v>1516</v>
      </c>
      <c r="Z78" s="21"/>
      <c r="AA78" s="21"/>
      <c r="AB78" s="21"/>
    </row>
    <row r="79" spans="1:86" x14ac:dyDescent="0.2">
      <c r="A79" s="327"/>
      <c r="B79" s="61"/>
      <c r="C79" s="337" t="s">
        <v>1517</v>
      </c>
      <c r="D79" s="54">
        <v>8705</v>
      </c>
      <c r="E79" s="54">
        <v>1898</v>
      </c>
      <c r="F79" s="54">
        <v>1186</v>
      </c>
      <c r="G79" s="54">
        <v>192</v>
      </c>
      <c r="H79" s="54">
        <v>106</v>
      </c>
      <c r="I79" s="54">
        <v>226</v>
      </c>
      <c r="J79" s="54">
        <v>164</v>
      </c>
      <c r="K79" s="54">
        <v>426</v>
      </c>
      <c r="L79" s="54">
        <v>323</v>
      </c>
      <c r="M79" s="54">
        <v>357</v>
      </c>
      <c r="N79" s="54">
        <v>265</v>
      </c>
      <c r="O79" s="54">
        <v>456</v>
      </c>
      <c r="P79" s="54">
        <v>328</v>
      </c>
      <c r="Q79" s="54">
        <v>93</v>
      </c>
      <c r="R79" s="54">
        <v>95</v>
      </c>
      <c r="S79" s="54">
        <v>49</v>
      </c>
      <c r="T79" s="54">
        <v>1</v>
      </c>
      <c r="U79" s="54">
        <v>3</v>
      </c>
      <c r="V79" s="54">
        <v>0</v>
      </c>
      <c r="W79" s="54">
        <v>0</v>
      </c>
      <c r="X79" s="333"/>
      <c r="Y79" s="334" t="s">
        <v>1518</v>
      </c>
      <c r="Z79" s="21"/>
      <c r="AA79" s="21"/>
      <c r="AB79" s="21"/>
    </row>
    <row r="80" spans="1:86" x14ac:dyDescent="0.2">
      <c r="A80" s="327"/>
      <c r="B80" s="61"/>
      <c r="C80" s="337" t="s">
        <v>1519</v>
      </c>
      <c r="D80" s="54">
        <v>24471</v>
      </c>
      <c r="E80" s="54">
        <v>4343</v>
      </c>
      <c r="F80" s="54">
        <v>2875</v>
      </c>
      <c r="G80" s="54">
        <v>419</v>
      </c>
      <c r="H80" s="54">
        <v>304</v>
      </c>
      <c r="I80" s="54">
        <v>576</v>
      </c>
      <c r="J80" s="54">
        <v>459</v>
      </c>
      <c r="K80" s="54">
        <v>829</v>
      </c>
      <c r="L80" s="54">
        <v>658</v>
      </c>
      <c r="M80" s="54">
        <v>780</v>
      </c>
      <c r="N80" s="54">
        <v>609</v>
      </c>
      <c r="O80" s="54">
        <v>1132</v>
      </c>
      <c r="P80" s="54">
        <v>845</v>
      </c>
      <c r="Q80" s="54">
        <v>257</v>
      </c>
      <c r="R80" s="54">
        <v>232</v>
      </c>
      <c r="S80" s="54">
        <v>108</v>
      </c>
      <c r="T80" s="54">
        <v>5</v>
      </c>
      <c r="U80" s="54">
        <v>5</v>
      </c>
      <c r="V80" s="54">
        <v>0</v>
      </c>
      <c r="W80" s="54">
        <v>0</v>
      </c>
      <c r="X80" s="333"/>
      <c r="Y80" s="334" t="s">
        <v>1520</v>
      </c>
      <c r="Z80" s="21"/>
      <c r="AA80" s="21"/>
      <c r="AB80" s="21"/>
    </row>
    <row r="81" spans="1:28" x14ac:dyDescent="0.2">
      <c r="A81" s="327"/>
      <c r="B81" s="61"/>
      <c r="C81" s="337" t="s">
        <v>1521</v>
      </c>
      <c r="D81" s="54">
        <v>7166</v>
      </c>
      <c r="E81" s="54">
        <v>1281</v>
      </c>
      <c r="F81" s="54">
        <v>872</v>
      </c>
      <c r="G81" s="54">
        <v>250</v>
      </c>
      <c r="H81" s="54">
        <v>176</v>
      </c>
      <c r="I81" s="54">
        <v>172</v>
      </c>
      <c r="J81" s="54">
        <v>138</v>
      </c>
      <c r="K81" s="54">
        <v>237</v>
      </c>
      <c r="L81" s="54">
        <v>195</v>
      </c>
      <c r="M81" s="54">
        <v>213</v>
      </c>
      <c r="N81" s="54">
        <v>161</v>
      </c>
      <c r="O81" s="54">
        <v>298</v>
      </c>
      <c r="P81" s="54">
        <v>202</v>
      </c>
      <c r="Q81" s="54">
        <v>46</v>
      </c>
      <c r="R81" s="54">
        <v>51</v>
      </c>
      <c r="S81" s="54">
        <v>11</v>
      </c>
      <c r="T81" s="54">
        <v>1</v>
      </c>
      <c r="U81" s="54">
        <v>2</v>
      </c>
      <c r="V81" s="54">
        <v>0</v>
      </c>
      <c r="W81" s="54">
        <v>0</v>
      </c>
      <c r="X81" s="333"/>
      <c r="Y81" s="334" t="s">
        <v>1522</v>
      </c>
      <c r="Z81" s="21"/>
      <c r="AA81" s="21"/>
      <c r="AB81" s="21"/>
    </row>
    <row r="82" spans="1:28" x14ac:dyDescent="0.2">
      <c r="A82" s="327"/>
      <c r="B82" s="61"/>
      <c r="C82" s="337" t="s">
        <v>1523</v>
      </c>
      <c r="D82" s="54">
        <v>35648</v>
      </c>
      <c r="E82" s="54">
        <v>6814</v>
      </c>
      <c r="F82" s="54">
        <v>4587</v>
      </c>
      <c r="G82" s="54">
        <v>1660</v>
      </c>
      <c r="H82" s="54">
        <v>1148</v>
      </c>
      <c r="I82" s="54">
        <v>777</v>
      </c>
      <c r="J82" s="54">
        <v>611</v>
      </c>
      <c r="K82" s="54">
        <v>1166</v>
      </c>
      <c r="L82" s="54">
        <v>931</v>
      </c>
      <c r="M82" s="54">
        <v>1014</v>
      </c>
      <c r="N82" s="54">
        <v>813</v>
      </c>
      <c r="O82" s="54">
        <v>1464</v>
      </c>
      <c r="P82" s="54">
        <v>1084</v>
      </c>
      <c r="Q82" s="54">
        <v>290</v>
      </c>
      <c r="R82" s="54">
        <v>258</v>
      </c>
      <c r="S82" s="54">
        <v>160</v>
      </c>
      <c r="T82" s="54">
        <v>11</v>
      </c>
      <c r="U82" s="54">
        <v>14</v>
      </c>
      <c r="V82" s="54">
        <v>0</v>
      </c>
      <c r="W82" s="54">
        <v>0</v>
      </c>
      <c r="X82" s="333"/>
      <c r="Y82" s="334" t="s">
        <v>1524</v>
      </c>
      <c r="Z82" s="21"/>
      <c r="AA82" s="21"/>
      <c r="AB82" s="21"/>
    </row>
    <row r="83" spans="1:28" x14ac:dyDescent="0.2">
      <c r="A83" s="327"/>
      <c r="B83" s="61"/>
      <c r="C83" s="337" t="s">
        <v>1525</v>
      </c>
      <c r="D83" s="54">
        <v>78103</v>
      </c>
      <c r="E83" s="54">
        <v>16705</v>
      </c>
      <c r="F83" s="54">
        <v>11320</v>
      </c>
      <c r="G83" s="54">
        <v>3592</v>
      </c>
      <c r="H83" s="54">
        <v>2682</v>
      </c>
      <c r="I83" s="54">
        <v>2300</v>
      </c>
      <c r="J83" s="54">
        <v>1901</v>
      </c>
      <c r="K83" s="54">
        <v>2901</v>
      </c>
      <c r="L83" s="54">
        <v>2291</v>
      </c>
      <c r="M83" s="54">
        <v>2437</v>
      </c>
      <c r="N83" s="54">
        <v>1926</v>
      </c>
      <c r="O83" s="54">
        <v>3552</v>
      </c>
      <c r="P83" s="54">
        <v>2520</v>
      </c>
      <c r="Q83" s="54">
        <v>837</v>
      </c>
      <c r="R83" s="54">
        <v>701</v>
      </c>
      <c r="S83" s="54">
        <v>338</v>
      </c>
      <c r="T83" s="54">
        <v>30</v>
      </c>
      <c r="U83" s="54">
        <v>17</v>
      </c>
      <c r="V83" s="54">
        <v>0</v>
      </c>
      <c r="W83" s="54">
        <v>0</v>
      </c>
      <c r="X83" s="333"/>
      <c r="Y83" s="334" t="s">
        <v>1526</v>
      </c>
      <c r="Z83" s="21"/>
      <c r="AA83" s="21"/>
      <c r="AB83" s="21"/>
    </row>
    <row r="84" spans="1:28" x14ac:dyDescent="0.2">
      <c r="A84" s="327"/>
      <c r="B84" s="61" t="s">
        <v>150</v>
      </c>
      <c r="C84" s="337" t="s">
        <v>1527</v>
      </c>
      <c r="D84" s="54">
        <v>16884</v>
      </c>
      <c r="E84" s="54">
        <v>3819</v>
      </c>
      <c r="F84" s="54">
        <v>2644</v>
      </c>
      <c r="G84" s="54">
        <v>758</v>
      </c>
      <c r="H84" s="54">
        <v>611</v>
      </c>
      <c r="I84" s="54">
        <v>432</v>
      </c>
      <c r="J84" s="54">
        <v>351</v>
      </c>
      <c r="K84" s="54">
        <v>661</v>
      </c>
      <c r="L84" s="54">
        <v>559</v>
      </c>
      <c r="M84" s="54">
        <v>563</v>
      </c>
      <c r="N84" s="54">
        <v>472</v>
      </c>
      <c r="O84" s="54">
        <v>887</v>
      </c>
      <c r="P84" s="54">
        <v>651</v>
      </c>
      <c r="Q84" s="54">
        <v>239</v>
      </c>
      <c r="R84" s="54">
        <v>179</v>
      </c>
      <c r="S84" s="54">
        <v>85</v>
      </c>
      <c r="T84" s="54">
        <v>8</v>
      </c>
      <c r="U84" s="54">
        <v>7</v>
      </c>
      <c r="V84" s="54">
        <v>0</v>
      </c>
      <c r="W84" s="54">
        <v>0</v>
      </c>
      <c r="X84" s="333"/>
      <c r="Y84" s="334" t="s">
        <v>1528</v>
      </c>
      <c r="Z84" s="21"/>
      <c r="AA84" s="21"/>
      <c r="AB84" s="21"/>
    </row>
    <row r="85" spans="1:28" x14ac:dyDescent="0.2">
      <c r="A85" s="327"/>
      <c r="B85" s="61" t="s">
        <v>150</v>
      </c>
      <c r="C85" s="337" t="s">
        <v>141</v>
      </c>
      <c r="D85" s="54">
        <v>4461</v>
      </c>
      <c r="E85" s="54">
        <v>1451</v>
      </c>
      <c r="F85" s="54">
        <v>988</v>
      </c>
      <c r="G85" s="54">
        <v>460</v>
      </c>
      <c r="H85" s="54">
        <v>344</v>
      </c>
      <c r="I85" s="54">
        <v>181</v>
      </c>
      <c r="J85" s="54">
        <v>140</v>
      </c>
      <c r="K85" s="54">
        <v>196</v>
      </c>
      <c r="L85" s="54">
        <v>162</v>
      </c>
      <c r="M85" s="54">
        <v>162</v>
      </c>
      <c r="N85" s="54">
        <v>129</v>
      </c>
      <c r="O85" s="54">
        <v>294</v>
      </c>
      <c r="P85" s="54">
        <v>213</v>
      </c>
      <c r="Q85" s="54">
        <v>75</v>
      </c>
      <c r="R85" s="54">
        <v>62</v>
      </c>
      <c r="S85" s="54">
        <v>19</v>
      </c>
      <c r="T85" s="54">
        <v>2</v>
      </c>
      <c r="U85" s="54">
        <v>0</v>
      </c>
      <c r="V85" s="54">
        <v>0</v>
      </c>
      <c r="W85" s="54">
        <v>0</v>
      </c>
      <c r="X85" s="333"/>
      <c r="Y85" s="334" t="s">
        <v>1529</v>
      </c>
      <c r="Z85" s="21"/>
      <c r="AA85" s="21"/>
      <c r="AB85" s="21"/>
    </row>
    <row r="86" spans="1:28" x14ac:dyDescent="0.2">
      <c r="A86" s="327"/>
      <c r="B86" s="61" t="s">
        <v>150</v>
      </c>
      <c r="C86" s="337" t="s">
        <v>1530</v>
      </c>
      <c r="D86" s="54">
        <v>22518</v>
      </c>
      <c r="E86" s="54">
        <v>3981</v>
      </c>
      <c r="F86" s="54">
        <v>2604</v>
      </c>
      <c r="G86" s="54">
        <v>745</v>
      </c>
      <c r="H86" s="54">
        <v>484</v>
      </c>
      <c r="I86" s="54">
        <v>417</v>
      </c>
      <c r="J86" s="54">
        <v>343</v>
      </c>
      <c r="K86" s="54">
        <v>708</v>
      </c>
      <c r="L86" s="54">
        <v>552</v>
      </c>
      <c r="M86" s="54">
        <v>678</v>
      </c>
      <c r="N86" s="54">
        <v>537</v>
      </c>
      <c r="O86" s="54">
        <v>1009</v>
      </c>
      <c r="P86" s="54">
        <v>688</v>
      </c>
      <c r="Q86" s="54">
        <v>217</v>
      </c>
      <c r="R86" s="54">
        <v>155</v>
      </c>
      <c r="S86" s="54">
        <v>44</v>
      </c>
      <c r="T86" s="54">
        <v>3</v>
      </c>
      <c r="U86" s="54">
        <v>5</v>
      </c>
      <c r="V86" s="54">
        <v>0</v>
      </c>
      <c r="W86" s="54">
        <v>0</v>
      </c>
      <c r="X86" s="333"/>
      <c r="Y86" s="334" t="s">
        <v>1531</v>
      </c>
      <c r="Z86" s="21"/>
      <c r="AA86" s="21"/>
      <c r="AB86" s="21"/>
    </row>
    <row r="87" spans="1:28" x14ac:dyDescent="0.2">
      <c r="A87" s="327"/>
      <c r="B87" s="61" t="s">
        <v>150</v>
      </c>
      <c r="C87" s="337" t="s">
        <v>1532</v>
      </c>
      <c r="D87" s="54">
        <v>9586</v>
      </c>
      <c r="E87" s="54">
        <v>1871</v>
      </c>
      <c r="F87" s="54">
        <v>1219</v>
      </c>
      <c r="G87" s="54">
        <v>156</v>
      </c>
      <c r="H87" s="54">
        <v>111</v>
      </c>
      <c r="I87" s="54">
        <v>276</v>
      </c>
      <c r="J87" s="54">
        <v>223</v>
      </c>
      <c r="K87" s="54">
        <v>388</v>
      </c>
      <c r="L87" s="54">
        <v>312</v>
      </c>
      <c r="M87" s="54">
        <v>346</v>
      </c>
      <c r="N87" s="54">
        <v>272</v>
      </c>
      <c r="O87" s="54">
        <v>457</v>
      </c>
      <c r="P87" s="54">
        <v>301</v>
      </c>
      <c r="Q87" s="54">
        <v>101</v>
      </c>
      <c r="R87" s="54">
        <v>99</v>
      </c>
      <c r="S87" s="54">
        <v>47</v>
      </c>
      <c r="T87" s="54">
        <v>0</v>
      </c>
      <c r="U87" s="54">
        <v>1</v>
      </c>
      <c r="V87" s="54">
        <v>0</v>
      </c>
      <c r="W87" s="54">
        <v>0</v>
      </c>
      <c r="X87" s="333"/>
      <c r="Y87" s="334" t="s">
        <v>1533</v>
      </c>
      <c r="Z87" s="21"/>
      <c r="AA87" s="21"/>
      <c r="AB87" s="21"/>
    </row>
    <row r="88" spans="1:28" x14ac:dyDescent="0.2">
      <c r="A88" s="327"/>
      <c r="B88" s="61" t="s">
        <v>150</v>
      </c>
      <c r="C88" s="337" t="s">
        <v>144</v>
      </c>
      <c r="D88" s="54">
        <v>7956</v>
      </c>
      <c r="E88" s="54">
        <v>1575</v>
      </c>
      <c r="F88" s="54">
        <v>1185</v>
      </c>
      <c r="G88" s="54">
        <v>202</v>
      </c>
      <c r="H88" s="54">
        <v>164</v>
      </c>
      <c r="I88" s="54">
        <v>142</v>
      </c>
      <c r="J88" s="54">
        <v>128</v>
      </c>
      <c r="K88" s="54">
        <v>320</v>
      </c>
      <c r="L88" s="54">
        <v>289</v>
      </c>
      <c r="M88" s="54">
        <v>279</v>
      </c>
      <c r="N88" s="54">
        <v>245</v>
      </c>
      <c r="O88" s="54">
        <v>436</v>
      </c>
      <c r="P88" s="54">
        <v>359</v>
      </c>
      <c r="Q88" s="54">
        <v>86</v>
      </c>
      <c r="R88" s="54">
        <v>74</v>
      </c>
      <c r="S88" s="54">
        <v>29</v>
      </c>
      <c r="T88" s="54">
        <v>2</v>
      </c>
      <c r="U88" s="54">
        <v>5</v>
      </c>
      <c r="V88" s="54">
        <v>0</v>
      </c>
      <c r="W88" s="54">
        <v>0</v>
      </c>
      <c r="X88" s="333"/>
      <c r="Y88" s="334" t="s">
        <v>1534</v>
      </c>
      <c r="Z88" s="21"/>
      <c r="AA88" s="21"/>
      <c r="AB88" s="21"/>
    </row>
    <row r="89" spans="1:28" x14ac:dyDescent="0.2">
      <c r="A89" s="327"/>
      <c r="B89" s="61" t="s">
        <v>150</v>
      </c>
      <c r="C89" s="337" t="s">
        <v>1535</v>
      </c>
      <c r="D89" s="66">
        <v>9516</v>
      </c>
      <c r="E89" s="66">
        <v>1882</v>
      </c>
      <c r="F89" s="66">
        <v>1253</v>
      </c>
      <c r="G89" s="66">
        <v>349</v>
      </c>
      <c r="H89" s="66">
        <v>271</v>
      </c>
      <c r="I89" s="66">
        <v>252</v>
      </c>
      <c r="J89" s="66">
        <v>207</v>
      </c>
      <c r="K89" s="66">
        <v>308</v>
      </c>
      <c r="L89" s="66">
        <v>240</v>
      </c>
      <c r="M89" s="66">
        <v>281</v>
      </c>
      <c r="N89" s="66">
        <v>220</v>
      </c>
      <c r="O89" s="66">
        <v>441</v>
      </c>
      <c r="P89" s="66">
        <v>315</v>
      </c>
      <c r="Q89" s="66">
        <v>127</v>
      </c>
      <c r="R89" s="66">
        <v>92</v>
      </c>
      <c r="S89" s="66">
        <v>28</v>
      </c>
      <c r="T89" s="66">
        <v>3</v>
      </c>
      <c r="U89" s="66">
        <v>1</v>
      </c>
      <c r="V89" s="66">
        <v>0</v>
      </c>
      <c r="W89" s="66">
        <v>0</v>
      </c>
      <c r="X89" s="333"/>
      <c r="Y89" s="334" t="s">
        <v>1536</v>
      </c>
      <c r="Z89" s="21"/>
      <c r="AA89" s="21"/>
      <c r="AB89" s="21"/>
    </row>
    <row r="90" spans="1:28" x14ac:dyDescent="0.2">
      <c r="A90" s="327"/>
      <c r="B90" s="61" t="s">
        <v>150</v>
      </c>
      <c r="C90" s="169"/>
      <c r="D90" s="66"/>
      <c r="E90" s="66"/>
      <c r="F90" s="66"/>
      <c r="G90" s="66"/>
      <c r="H90" s="66"/>
      <c r="I90" s="66"/>
      <c r="J90" s="66"/>
      <c r="K90" s="66"/>
      <c r="L90" s="66"/>
      <c r="M90" s="66"/>
      <c r="N90" s="66"/>
      <c r="O90" s="66"/>
      <c r="P90" s="66"/>
      <c r="Q90" s="66"/>
      <c r="R90" s="66"/>
      <c r="S90" s="66"/>
      <c r="T90" s="66"/>
      <c r="U90" s="66"/>
      <c r="V90" s="66"/>
      <c r="W90" s="66"/>
      <c r="X90" s="66"/>
      <c r="Y90" s="334"/>
      <c r="Z90" s="21"/>
      <c r="AA90" s="21"/>
      <c r="AB90" s="21"/>
    </row>
    <row r="91" spans="1:28" x14ac:dyDescent="0.2">
      <c r="A91" s="327"/>
      <c r="B91" s="61" t="s">
        <v>150</v>
      </c>
      <c r="C91" s="168"/>
      <c r="D91" s="66"/>
      <c r="E91" s="66"/>
      <c r="F91" s="66"/>
      <c r="G91" s="66"/>
      <c r="H91" s="66"/>
      <c r="I91" s="66"/>
      <c r="J91" s="66"/>
      <c r="K91" s="66"/>
      <c r="L91" s="66"/>
      <c r="M91" s="66"/>
      <c r="N91" s="66"/>
      <c r="O91" s="66"/>
      <c r="P91" s="66"/>
      <c r="Q91" s="66"/>
      <c r="R91" s="66"/>
      <c r="S91" s="66"/>
      <c r="T91" s="66"/>
      <c r="U91" s="66"/>
      <c r="V91" s="66"/>
      <c r="W91" s="66"/>
      <c r="X91" s="66"/>
      <c r="Y91" s="334"/>
      <c r="Z91" s="21"/>
      <c r="AA91" s="21"/>
      <c r="AB91" s="21"/>
    </row>
    <row r="92" spans="1:28" x14ac:dyDescent="0.2">
      <c r="A92" s="339"/>
      <c r="B92" s="340"/>
      <c r="C92" s="340"/>
      <c r="D92" s="107"/>
      <c r="E92" s="107"/>
      <c r="F92" s="107"/>
      <c r="G92" s="107"/>
      <c r="H92" s="107"/>
      <c r="I92" s="107"/>
      <c r="J92" s="107"/>
      <c r="K92" s="107"/>
      <c r="L92" s="107"/>
      <c r="M92" s="107"/>
      <c r="N92" s="107"/>
      <c r="O92" s="107"/>
      <c r="P92" s="107"/>
      <c r="Q92" s="107"/>
      <c r="R92" s="107"/>
      <c r="S92" s="107"/>
      <c r="T92" s="107"/>
      <c r="U92" s="107"/>
      <c r="V92" s="107"/>
      <c r="W92" s="107"/>
      <c r="X92" s="107"/>
      <c r="Y92" s="107"/>
      <c r="Z92" s="21"/>
      <c r="AA92" s="21"/>
      <c r="AB92" s="21"/>
    </row>
    <row r="93" spans="1:28" x14ac:dyDescent="0.2">
      <c r="A93" s="339"/>
      <c r="B93" s="340"/>
      <c r="C93" s="340"/>
      <c r="D93" s="107"/>
      <c r="E93" s="107"/>
      <c r="F93" s="107"/>
      <c r="G93" s="107"/>
      <c r="H93" s="107"/>
      <c r="I93" s="107"/>
      <c r="J93" s="107"/>
      <c r="K93" s="107"/>
      <c r="L93" s="107"/>
      <c r="M93" s="107"/>
      <c r="N93" s="107"/>
      <c r="O93" s="107"/>
      <c r="P93" s="107"/>
      <c r="Q93" s="107"/>
      <c r="R93" s="107"/>
      <c r="S93" s="107"/>
      <c r="T93" s="107"/>
      <c r="U93" s="107"/>
      <c r="V93" s="107"/>
      <c r="W93" s="107"/>
      <c r="X93" s="107"/>
      <c r="Y93" s="107"/>
      <c r="Z93" s="21"/>
      <c r="AA93" s="21"/>
      <c r="AB93" s="21"/>
    </row>
    <row r="94" spans="1:28" x14ac:dyDescent="0.2">
      <c r="A94" s="339"/>
      <c r="B94" s="340"/>
      <c r="C94" s="340"/>
      <c r="D94" s="107"/>
      <c r="E94" s="107"/>
      <c r="F94" s="107"/>
      <c r="G94" s="107"/>
      <c r="H94" s="107"/>
      <c r="I94" s="107"/>
      <c r="J94" s="107"/>
      <c r="K94" s="107"/>
      <c r="L94" s="107"/>
      <c r="M94" s="107"/>
      <c r="N94" s="107"/>
      <c r="O94" s="107"/>
      <c r="P94" s="107"/>
      <c r="Q94" s="107"/>
      <c r="R94" s="107"/>
      <c r="S94" s="107"/>
      <c r="T94" s="107"/>
      <c r="U94" s="107"/>
      <c r="V94" s="107"/>
      <c r="W94" s="107"/>
      <c r="X94" s="107"/>
      <c r="Y94" s="107"/>
      <c r="Z94" s="21"/>
      <c r="AA94" s="21"/>
      <c r="AB94" s="21"/>
    </row>
    <row r="95" spans="1:28" x14ac:dyDescent="0.2">
      <c r="A95" s="339"/>
      <c r="B95" s="340"/>
      <c r="C95" s="340"/>
      <c r="D95" s="107"/>
      <c r="E95" s="107"/>
      <c r="F95" s="107"/>
      <c r="G95" s="107"/>
      <c r="H95" s="107"/>
      <c r="I95" s="107"/>
      <c r="J95" s="107"/>
      <c r="K95" s="107"/>
      <c r="L95" s="107"/>
      <c r="M95" s="107"/>
      <c r="N95" s="107"/>
      <c r="O95" s="107"/>
      <c r="P95" s="107"/>
      <c r="Q95" s="107"/>
      <c r="R95" s="107"/>
      <c r="S95" s="107"/>
      <c r="T95" s="107"/>
      <c r="U95" s="107"/>
      <c r="V95" s="107"/>
      <c r="W95" s="107"/>
      <c r="X95" s="107"/>
      <c r="Y95" s="107"/>
      <c r="Z95" s="21"/>
      <c r="AA95" s="21"/>
      <c r="AB95" s="21"/>
    </row>
    <row r="96" spans="1:28" x14ac:dyDescent="0.2">
      <c r="A96" s="339"/>
      <c r="B96" s="340"/>
      <c r="C96" s="340"/>
      <c r="D96" s="107"/>
      <c r="E96" s="107"/>
      <c r="F96" s="107"/>
      <c r="G96" s="107"/>
      <c r="H96" s="107"/>
      <c r="I96" s="107"/>
      <c r="J96" s="107"/>
      <c r="K96" s="107"/>
      <c r="L96" s="107"/>
      <c r="M96" s="107"/>
      <c r="N96" s="107"/>
      <c r="O96" s="107"/>
      <c r="P96" s="107"/>
      <c r="Q96" s="107"/>
      <c r="R96" s="107"/>
      <c r="S96" s="107"/>
      <c r="T96" s="107"/>
      <c r="U96" s="107"/>
      <c r="V96" s="107"/>
      <c r="W96" s="107"/>
      <c r="X96" s="107"/>
      <c r="Y96" s="107"/>
      <c r="Z96" s="21"/>
      <c r="AA96" s="21"/>
      <c r="AB96" s="21"/>
    </row>
  </sheetData>
  <mergeCells count="22">
    <mergeCell ref="J7:J10"/>
    <mergeCell ref="K7:L7"/>
    <mergeCell ref="M7:N7"/>
    <mergeCell ref="O7:P7"/>
    <mergeCell ref="K8:K10"/>
    <mergeCell ref="M8:M10"/>
    <mergeCell ref="A5:C10"/>
    <mergeCell ref="V5:X5"/>
    <mergeCell ref="Y5:Y10"/>
    <mergeCell ref="E6:E10"/>
    <mergeCell ref="F6:F10"/>
    <mergeCell ref="G6:H6"/>
    <mergeCell ref="I6:J6"/>
    <mergeCell ref="K6:T6"/>
    <mergeCell ref="U6:U10"/>
    <mergeCell ref="V6:V10"/>
    <mergeCell ref="O8:O10"/>
    <mergeCell ref="Q8:T10"/>
    <mergeCell ref="W6:W10"/>
    <mergeCell ref="G7:G10"/>
    <mergeCell ref="H7:H10"/>
    <mergeCell ref="I7:I10"/>
  </mergeCells>
  <pageMargins left="0.39370078740157483" right="0.39370078740157483" top="0.39370078740157483" bottom="0.59055118110236227" header="0.39370078740157483" footer="0.39370078740157483"/>
  <pageSetup paperSize="9" scale="68" firstPageNumber="188" pageOrder="overThenDown" orientation="portrait" useFirstPageNumber="1" r:id="rId1"/>
  <headerFooter alignWithMargins="0">
    <oddFooter>&amp;L&amp;"MetaNormalLF-Roman,Standard"Statistisches Bundesamt, Fachserie 10, Reihe 3, 2020</oddFooter>
  </headerFooter>
  <rowBreaks count="1" manualBreakCount="1">
    <brk id="91" max="16383" man="1"/>
  </rowBreaks>
  <colBreaks count="1" manualBreakCount="1">
    <brk id="10"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3"/>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3" width="9.140625" style="60" customWidth="1"/>
    <col min="4" max="9" width="8.7109375" style="60" customWidth="1"/>
    <col min="10" max="18" width="12.7109375" style="60" customWidth="1"/>
    <col min="19" max="19" width="11" style="60" customWidth="1"/>
    <col min="20" max="20" width="0.85546875" style="60" customWidth="1"/>
    <col min="21" max="21" width="12.5703125" style="177" customWidth="1"/>
    <col min="22" max="22" width="24.7109375" style="147" customWidth="1"/>
    <col min="23" max="23" width="50.7109375" style="60" customWidth="1"/>
    <col min="24" max="28" width="12.5703125" style="60" customWidth="1"/>
    <col min="29" max="38" width="12.7109375" style="60" customWidth="1"/>
    <col min="39" max="39" width="0.85546875" style="60" customWidth="1"/>
    <col min="40" max="40" width="11" style="177" customWidth="1"/>
    <col min="41" max="16384" width="11.42578125" style="60"/>
  </cols>
  <sheetData>
    <row r="1" spans="1:40" s="144" customFormat="1" ht="12" customHeight="1" x14ac:dyDescent="0.2">
      <c r="A1" s="143" t="s">
        <v>2365</v>
      </c>
      <c r="D1" s="145"/>
      <c r="E1" s="146"/>
      <c r="F1" s="147"/>
      <c r="I1" s="148"/>
      <c r="J1" s="143" t="s">
        <v>2365</v>
      </c>
      <c r="K1" s="148"/>
      <c r="L1" s="148"/>
      <c r="M1" s="145"/>
      <c r="N1" s="145"/>
      <c r="O1" s="145"/>
      <c r="P1" s="145"/>
      <c r="Q1" s="145"/>
      <c r="R1" s="145" t="s">
        <v>150</v>
      </c>
      <c r="S1" s="145" t="s">
        <v>150</v>
      </c>
      <c r="T1" s="145"/>
      <c r="U1" s="149"/>
      <c r="V1" s="143" t="s">
        <v>2367</v>
      </c>
      <c r="Y1" s="145"/>
      <c r="Z1" s="146"/>
      <c r="AA1" s="147"/>
      <c r="AC1" s="143" t="s">
        <v>2365</v>
      </c>
      <c r="AD1" s="148"/>
      <c r="AE1" s="148"/>
      <c r="AF1" s="148"/>
      <c r="AG1" s="148"/>
      <c r="AH1" s="145"/>
      <c r="AI1" s="145"/>
      <c r="AJ1" s="145"/>
      <c r="AK1" s="145"/>
      <c r="AL1" s="145"/>
      <c r="AM1" s="145" t="s">
        <v>150</v>
      </c>
      <c r="AN1" s="149"/>
    </row>
    <row r="2" spans="1:40" s="144" customFormat="1" ht="12" customHeight="1" x14ac:dyDescent="0.2">
      <c r="A2" s="143" t="s">
        <v>1539</v>
      </c>
      <c r="D2" s="145"/>
      <c r="E2" s="147"/>
      <c r="F2" s="150"/>
      <c r="I2" s="148"/>
      <c r="J2" s="143" t="s">
        <v>1539</v>
      </c>
      <c r="K2" s="148"/>
      <c r="L2" s="148"/>
      <c r="M2" s="145"/>
      <c r="N2" s="145"/>
      <c r="O2" s="145"/>
      <c r="P2" s="145" t="s">
        <v>150</v>
      </c>
      <c r="Q2" s="145" t="s">
        <v>150</v>
      </c>
      <c r="R2" s="145" t="s">
        <v>150</v>
      </c>
      <c r="S2" s="145" t="s">
        <v>150</v>
      </c>
      <c r="T2" s="145"/>
      <c r="U2" s="149" t="s">
        <v>150</v>
      </c>
      <c r="V2" s="143" t="s">
        <v>1539</v>
      </c>
      <c r="Y2" s="145"/>
      <c r="Z2" s="147"/>
      <c r="AA2" s="150"/>
      <c r="AC2" s="143" t="s">
        <v>1539</v>
      </c>
      <c r="AD2" s="148"/>
      <c r="AE2" s="148"/>
      <c r="AF2" s="148"/>
      <c r="AG2" s="148"/>
      <c r="AH2" s="145"/>
      <c r="AI2" s="145"/>
      <c r="AJ2" s="145"/>
      <c r="AK2" s="145" t="s">
        <v>150</v>
      </c>
      <c r="AL2" s="145" t="s">
        <v>150</v>
      </c>
      <c r="AM2" s="145" t="s">
        <v>150</v>
      </c>
      <c r="AN2" s="149" t="s">
        <v>150</v>
      </c>
    </row>
    <row r="3" spans="1:40" s="144" customFormat="1" ht="12" customHeight="1" x14ac:dyDescent="0.2">
      <c r="A3" s="142" t="s">
        <v>1540</v>
      </c>
      <c r="D3" s="145"/>
      <c r="E3" s="147"/>
      <c r="F3" s="150"/>
      <c r="I3" s="148"/>
      <c r="J3" s="142" t="s">
        <v>1540</v>
      </c>
      <c r="K3" s="148"/>
      <c r="L3" s="148"/>
      <c r="M3" s="145"/>
      <c r="N3" s="145"/>
      <c r="O3" s="145"/>
      <c r="P3" s="145"/>
      <c r="Q3" s="145"/>
      <c r="R3" s="145"/>
      <c r="S3" s="145"/>
      <c r="T3" s="145"/>
      <c r="U3" s="149"/>
      <c r="V3" s="142" t="s">
        <v>1540</v>
      </c>
      <c r="Y3" s="145"/>
      <c r="Z3" s="147"/>
      <c r="AA3" s="150"/>
      <c r="AC3" s="142" t="s">
        <v>1540</v>
      </c>
      <c r="AD3" s="148"/>
      <c r="AE3" s="148"/>
      <c r="AF3" s="148"/>
      <c r="AG3" s="148"/>
      <c r="AH3" s="145"/>
      <c r="AI3" s="145"/>
      <c r="AJ3" s="145"/>
      <c r="AK3" s="145"/>
      <c r="AL3" s="145"/>
      <c r="AM3" s="145"/>
      <c r="AN3" s="149"/>
    </row>
    <row r="4" spans="1:40" s="144" customFormat="1" ht="12" customHeight="1" x14ac:dyDescent="0.2">
      <c r="A4" s="178"/>
      <c r="B4" s="78"/>
      <c r="D4" s="145"/>
      <c r="E4" s="146"/>
      <c r="F4" s="150"/>
      <c r="G4" s="150"/>
      <c r="H4" s="148"/>
      <c r="I4" s="152"/>
      <c r="J4" s="152"/>
      <c r="K4" s="152"/>
      <c r="L4" s="152"/>
      <c r="M4" s="145"/>
      <c r="N4" s="145"/>
      <c r="O4" s="145"/>
      <c r="P4" s="145"/>
      <c r="Q4" s="145"/>
      <c r="R4" s="145"/>
      <c r="S4" s="145"/>
      <c r="T4" s="145"/>
      <c r="U4" s="149"/>
      <c r="V4" s="178"/>
      <c r="W4" s="78"/>
      <c r="Y4" s="145"/>
      <c r="Z4" s="146"/>
      <c r="AA4" s="150"/>
      <c r="AB4" s="150"/>
      <c r="AC4" s="148"/>
      <c r="AD4" s="152"/>
      <c r="AE4" s="152"/>
      <c r="AF4" s="152"/>
      <c r="AG4" s="152"/>
      <c r="AH4" s="145"/>
      <c r="AI4" s="145"/>
      <c r="AJ4" s="145"/>
      <c r="AK4" s="145"/>
      <c r="AL4" s="145"/>
      <c r="AM4" s="145"/>
      <c r="AN4" s="149"/>
    </row>
    <row r="5" spans="1:40" s="144" customFormat="1" ht="12" customHeight="1" x14ac:dyDescent="0.2">
      <c r="A5" s="959" t="s">
        <v>154</v>
      </c>
      <c r="B5" s="343"/>
      <c r="C5" s="229" t="s">
        <v>1541</v>
      </c>
      <c r="D5" s="969" t="s">
        <v>1542</v>
      </c>
      <c r="E5" s="985"/>
      <c r="F5" s="985"/>
      <c r="G5" s="985"/>
      <c r="H5" s="985"/>
      <c r="I5" s="985"/>
      <c r="J5" s="985" t="s">
        <v>1543</v>
      </c>
      <c r="K5" s="1032"/>
      <c r="L5" s="1032"/>
      <c r="M5" s="1032"/>
      <c r="N5" s="1021"/>
      <c r="O5" s="969" t="s">
        <v>1544</v>
      </c>
      <c r="P5" s="1032"/>
      <c r="Q5" s="1032"/>
      <c r="R5" s="1032"/>
      <c r="S5" s="1032"/>
      <c r="T5" s="344"/>
      <c r="U5" s="969" t="s">
        <v>154</v>
      </c>
      <c r="V5" s="959" t="s">
        <v>154</v>
      </c>
      <c r="W5" s="343"/>
      <c r="X5" s="969" t="s">
        <v>1545</v>
      </c>
      <c r="Y5" s="1032"/>
      <c r="Z5" s="1032"/>
      <c r="AA5" s="1032"/>
      <c r="AB5" s="1032"/>
      <c r="AC5" s="985" t="s">
        <v>1546</v>
      </c>
      <c r="AD5" s="1032"/>
      <c r="AE5" s="1032"/>
      <c r="AF5" s="1032"/>
      <c r="AG5" s="1021"/>
      <c r="AH5" s="969" t="s">
        <v>1547</v>
      </c>
      <c r="AI5" s="985"/>
      <c r="AJ5" s="985"/>
      <c r="AK5" s="985"/>
      <c r="AL5" s="985"/>
      <c r="AM5" s="345"/>
      <c r="AN5" s="969" t="s">
        <v>154</v>
      </c>
    </row>
    <row r="6" spans="1:40" s="144" customFormat="1" ht="12" customHeight="1" x14ac:dyDescent="0.2">
      <c r="A6" s="960"/>
      <c r="B6" s="180"/>
      <c r="C6" s="232" t="s">
        <v>1429</v>
      </c>
      <c r="D6" s="1050"/>
      <c r="E6" s="1051"/>
      <c r="F6" s="1051"/>
      <c r="G6" s="1051"/>
      <c r="H6" s="1051"/>
      <c r="I6" s="1051"/>
      <c r="J6" s="1023"/>
      <c r="K6" s="1023"/>
      <c r="L6" s="1023"/>
      <c r="M6" s="1023"/>
      <c r="N6" s="961"/>
      <c r="O6" s="1031"/>
      <c r="P6" s="1023"/>
      <c r="Q6" s="1023"/>
      <c r="R6" s="1023"/>
      <c r="S6" s="1023"/>
      <c r="T6" s="346"/>
      <c r="U6" s="1030"/>
      <c r="V6" s="960"/>
      <c r="W6" s="180"/>
      <c r="X6" s="1031"/>
      <c r="Y6" s="1023"/>
      <c r="Z6" s="1023"/>
      <c r="AA6" s="1023"/>
      <c r="AB6" s="1023"/>
      <c r="AC6" s="1023" t="s">
        <v>150</v>
      </c>
      <c r="AD6" s="1023" t="s">
        <v>150</v>
      </c>
      <c r="AE6" s="1023"/>
      <c r="AF6" s="1023"/>
      <c r="AG6" s="961"/>
      <c r="AH6" s="1050"/>
      <c r="AI6" s="1051"/>
      <c r="AJ6" s="1051"/>
      <c r="AK6" s="1051"/>
      <c r="AL6" s="1051"/>
      <c r="AM6" s="347"/>
      <c r="AN6" s="1030"/>
    </row>
    <row r="7" spans="1:40" s="144" customFormat="1" ht="12" customHeight="1" x14ac:dyDescent="0.2">
      <c r="A7" s="960"/>
      <c r="B7" s="293" t="s">
        <v>155</v>
      </c>
      <c r="C7" s="232" t="s">
        <v>12</v>
      </c>
      <c r="D7" s="232">
        <v>5</v>
      </c>
      <c r="E7" s="232">
        <v>16</v>
      </c>
      <c r="F7" s="232">
        <v>31</v>
      </c>
      <c r="G7" s="232">
        <v>91</v>
      </c>
      <c r="H7" s="232">
        <v>181</v>
      </c>
      <c r="I7" s="228">
        <v>361</v>
      </c>
      <c r="J7" s="288" t="s">
        <v>1548</v>
      </c>
      <c r="K7" s="288"/>
      <c r="L7" s="288"/>
      <c r="M7" s="288"/>
      <c r="N7" s="288"/>
      <c r="O7" s="288"/>
      <c r="P7" s="288"/>
      <c r="Q7" s="288"/>
      <c r="R7" s="288"/>
      <c r="S7" s="288"/>
      <c r="T7" s="317"/>
      <c r="U7" s="1030"/>
      <c r="V7" s="960"/>
      <c r="W7" s="293" t="s">
        <v>155</v>
      </c>
      <c r="X7" s="348"/>
      <c r="Y7" s="349"/>
      <c r="Z7" s="349"/>
      <c r="AA7" s="349"/>
      <c r="AB7" s="350" t="s">
        <v>1549</v>
      </c>
      <c r="AC7" s="351" t="s">
        <v>1550</v>
      </c>
      <c r="AD7" s="352"/>
      <c r="AE7" s="353"/>
      <c r="AF7" s="348"/>
      <c r="AG7" s="348"/>
      <c r="AH7" s="346"/>
      <c r="AI7" s="346"/>
      <c r="AJ7" s="346"/>
      <c r="AK7" s="346"/>
      <c r="AL7" s="346"/>
      <c r="AM7" s="317"/>
      <c r="AN7" s="1030"/>
    </row>
    <row r="8" spans="1:40" s="144" customFormat="1" ht="12" customHeight="1" x14ac:dyDescent="0.2">
      <c r="A8" s="960"/>
      <c r="B8" s="180"/>
      <c r="C8" s="232" t="s">
        <v>1494</v>
      </c>
      <c r="D8" s="232" t="s">
        <v>1551</v>
      </c>
      <c r="E8" s="232" t="s">
        <v>1551</v>
      </c>
      <c r="F8" s="232" t="s">
        <v>1551</v>
      </c>
      <c r="G8" s="232" t="s">
        <v>1551</v>
      </c>
      <c r="H8" s="232" t="s">
        <v>1551</v>
      </c>
      <c r="I8" s="228" t="s">
        <v>1552</v>
      </c>
      <c r="J8" s="959" t="s">
        <v>1553</v>
      </c>
      <c r="K8" s="962" t="s">
        <v>1490</v>
      </c>
      <c r="L8" s="962" t="s">
        <v>1554</v>
      </c>
      <c r="M8" s="962" t="s">
        <v>1555</v>
      </c>
      <c r="N8" s="962" t="s">
        <v>1556</v>
      </c>
      <c r="O8" s="959" t="s">
        <v>1553</v>
      </c>
      <c r="P8" s="962" t="s">
        <v>1490</v>
      </c>
      <c r="Q8" s="962" t="s">
        <v>1554</v>
      </c>
      <c r="R8" s="962" t="s">
        <v>1555</v>
      </c>
      <c r="S8" s="969" t="s">
        <v>1556</v>
      </c>
      <c r="U8" s="1030"/>
      <c r="V8" s="960"/>
      <c r="W8" s="180"/>
      <c r="X8" s="959" t="s">
        <v>1553</v>
      </c>
      <c r="Y8" s="962" t="s">
        <v>1490</v>
      </c>
      <c r="Z8" s="962" t="s">
        <v>1554</v>
      </c>
      <c r="AA8" s="962" t="s">
        <v>1555</v>
      </c>
      <c r="AB8" s="969" t="s">
        <v>1556</v>
      </c>
      <c r="AC8" s="959" t="s">
        <v>1553</v>
      </c>
      <c r="AD8" s="962" t="s">
        <v>1490</v>
      </c>
      <c r="AE8" s="962" t="s">
        <v>1554</v>
      </c>
      <c r="AF8" s="962" t="s">
        <v>1555</v>
      </c>
      <c r="AG8" s="962" t="s">
        <v>1556</v>
      </c>
      <c r="AH8" s="959" t="s">
        <v>1553</v>
      </c>
      <c r="AI8" s="962" t="s">
        <v>1490</v>
      </c>
      <c r="AJ8" s="962" t="s">
        <v>1554</v>
      </c>
      <c r="AK8" s="962" t="s">
        <v>1555</v>
      </c>
      <c r="AL8" s="969" t="s">
        <v>1556</v>
      </c>
      <c r="AN8" s="1030"/>
    </row>
    <row r="9" spans="1:40" s="144" customFormat="1" ht="12" customHeight="1" x14ac:dyDescent="0.2">
      <c r="A9" s="961"/>
      <c r="B9" s="299"/>
      <c r="C9" s="234" t="s">
        <v>1497</v>
      </c>
      <c r="D9" s="234">
        <v>15</v>
      </c>
      <c r="E9" s="234">
        <v>30</v>
      </c>
      <c r="F9" s="234">
        <v>90</v>
      </c>
      <c r="G9" s="234">
        <v>180</v>
      </c>
      <c r="H9" s="234">
        <v>360</v>
      </c>
      <c r="I9" s="233" t="s">
        <v>178</v>
      </c>
      <c r="J9" s="961"/>
      <c r="K9" s="1015"/>
      <c r="L9" s="1015" t="s">
        <v>1554</v>
      </c>
      <c r="M9" s="1015" t="s">
        <v>1555</v>
      </c>
      <c r="N9" s="1015">
        <v>50</v>
      </c>
      <c r="O9" s="961"/>
      <c r="P9" s="1015"/>
      <c r="Q9" s="1015" t="s">
        <v>1554</v>
      </c>
      <c r="R9" s="1015" t="s">
        <v>1555</v>
      </c>
      <c r="S9" s="1050">
        <v>50</v>
      </c>
      <c r="T9" s="317"/>
      <c r="U9" s="1031"/>
      <c r="V9" s="961"/>
      <c r="W9" s="299"/>
      <c r="X9" s="961"/>
      <c r="Y9" s="1015"/>
      <c r="Z9" s="1015" t="s">
        <v>1554</v>
      </c>
      <c r="AA9" s="1015" t="s">
        <v>1555</v>
      </c>
      <c r="AB9" s="1050">
        <v>50</v>
      </c>
      <c r="AC9" s="961"/>
      <c r="AD9" s="1015"/>
      <c r="AE9" s="1015" t="s">
        <v>1554</v>
      </c>
      <c r="AF9" s="1015" t="s">
        <v>1555</v>
      </c>
      <c r="AG9" s="1015">
        <v>50</v>
      </c>
      <c r="AH9" s="961"/>
      <c r="AI9" s="1015"/>
      <c r="AJ9" s="1015" t="s">
        <v>1554</v>
      </c>
      <c r="AK9" s="1015" t="s">
        <v>1555</v>
      </c>
      <c r="AL9" s="1050">
        <v>50</v>
      </c>
      <c r="AM9" s="321"/>
      <c r="AN9" s="1031"/>
    </row>
    <row r="11" spans="1:40" s="160" customFormat="1" ht="12.75" customHeight="1" x14ac:dyDescent="0.2">
      <c r="A11" s="157" t="s">
        <v>150</v>
      </c>
      <c r="B11" s="158" t="s">
        <v>150</v>
      </c>
      <c r="C11" s="175" t="s">
        <v>45</v>
      </c>
      <c r="D11" s="158" t="s">
        <v>150</v>
      </c>
      <c r="F11" s="158" t="s">
        <v>150</v>
      </c>
      <c r="G11" s="158" t="s">
        <v>150</v>
      </c>
      <c r="I11" s="158" t="s">
        <v>150</v>
      </c>
      <c r="J11" s="175" t="s">
        <v>45</v>
      </c>
      <c r="K11" s="158" t="s">
        <v>150</v>
      </c>
      <c r="L11" s="158" t="s">
        <v>150</v>
      </c>
      <c r="M11" s="158" t="s">
        <v>150</v>
      </c>
      <c r="N11" s="158" t="s">
        <v>150</v>
      </c>
      <c r="O11" s="158" t="s">
        <v>150</v>
      </c>
      <c r="P11" s="158" t="s">
        <v>150</v>
      </c>
      <c r="Q11" s="158" t="s">
        <v>150</v>
      </c>
      <c r="R11" s="158" t="s">
        <v>150</v>
      </c>
      <c r="S11" s="158" t="s">
        <v>150</v>
      </c>
      <c r="T11" s="148" t="s">
        <v>150</v>
      </c>
      <c r="U11" s="161" t="s">
        <v>150</v>
      </c>
      <c r="V11" s="157" t="s">
        <v>150</v>
      </c>
      <c r="W11" s="158" t="s">
        <v>150</v>
      </c>
      <c r="X11" s="175" t="s">
        <v>45</v>
      </c>
      <c r="Z11" s="158" t="s">
        <v>150</v>
      </c>
      <c r="AA11" s="158" t="s">
        <v>150</v>
      </c>
      <c r="AB11" s="158" t="s">
        <v>150</v>
      </c>
      <c r="AC11" s="175" t="s">
        <v>45</v>
      </c>
      <c r="AD11" s="158" t="s">
        <v>150</v>
      </c>
      <c r="AE11" s="158" t="s">
        <v>150</v>
      </c>
      <c r="AF11" s="158" t="s">
        <v>150</v>
      </c>
      <c r="AG11" s="158" t="s">
        <v>150</v>
      </c>
      <c r="AH11" s="158" t="s">
        <v>150</v>
      </c>
      <c r="AI11" s="158" t="s">
        <v>150</v>
      </c>
      <c r="AJ11" s="158" t="s">
        <v>150</v>
      </c>
      <c r="AK11" s="158" t="s">
        <v>150</v>
      </c>
      <c r="AL11" s="158" t="s">
        <v>150</v>
      </c>
      <c r="AM11" s="148" t="s">
        <v>150</v>
      </c>
      <c r="AN11" s="161" t="s">
        <v>150</v>
      </c>
    </row>
    <row r="12" spans="1:40" ht="3" customHeight="1" x14ac:dyDescent="0.2">
      <c r="A12" s="162"/>
      <c r="B12" s="163"/>
      <c r="C12" s="163"/>
      <c r="D12" s="163"/>
      <c r="E12" s="163"/>
      <c r="F12" s="163"/>
      <c r="G12" s="163"/>
      <c r="H12" s="163"/>
      <c r="I12" s="163"/>
      <c r="J12" s="163"/>
      <c r="K12" s="163"/>
      <c r="L12" s="163"/>
      <c r="M12" s="163"/>
      <c r="N12" s="163"/>
      <c r="O12" s="163"/>
      <c r="P12" s="163"/>
      <c r="Q12" s="163"/>
      <c r="R12" s="163"/>
      <c r="S12" s="163"/>
      <c r="T12" s="145"/>
      <c r="U12" s="144"/>
      <c r="V12" s="162"/>
      <c r="W12" s="163"/>
      <c r="X12" s="163"/>
      <c r="Y12" s="163"/>
      <c r="Z12" s="163"/>
      <c r="AA12" s="163"/>
      <c r="AB12" s="163"/>
      <c r="AC12" s="163"/>
      <c r="AD12" s="163"/>
      <c r="AE12" s="163"/>
      <c r="AF12" s="163"/>
      <c r="AG12" s="163"/>
      <c r="AH12" s="163"/>
      <c r="AI12" s="163"/>
      <c r="AJ12" s="163"/>
      <c r="AK12" s="163"/>
      <c r="AL12" s="163"/>
      <c r="AM12" s="145"/>
      <c r="AN12" s="144"/>
    </row>
    <row r="13" spans="1:40" ht="12" customHeight="1" x14ac:dyDescent="0.2">
      <c r="A13" s="145" t="s">
        <v>181</v>
      </c>
      <c r="B13" s="165" t="s">
        <v>182</v>
      </c>
      <c r="C13" s="166">
        <v>554614</v>
      </c>
      <c r="D13" s="166">
        <v>41209</v>
      </c>
      <c r="E13" s="166">
        <v>184577</v>
      </c>
      <c r="F13" s="166">
        <v>276675</v>
      </c>
      <c r="G13" s="166">
        <v>48292</v>
      </c>
      <c r="H13" s="166">
        <v>3626</v>
      </c>
      <c r="I13" s="166">
        <v>235</v>
      </c>
      <c r="J13" s="166">
        <v>393</v>
      </c>
      <c r="K13" s="166">
        <v>9075</v>
      </c>
      <c r="L13" s="166">
        <v>15490</v>
      </c>
      <c r="M13" s="166">
        <v>14839</v>
      </c>
      <c r="N13" s="166">
        <v>1412</v>
      </c>
      <c r="O13" s="166">
        <v>1717</v>
      </c>
      <c r="P13" s="166">
        <v>35174</v>
      </c>
      <c r="Q13" s="166">
        <v>65745</v>
      </c>
      <c r="R13" s="166">
        <v>73991</v>
      </c>
      <c r="S13" s="166">
        <v>7950</v>
      </c>
      <c r="T13" s="145"/>
      <c r="U13" s="167" t="s">
        <v>181</v>
      </c>
      <c r="V13" s="145" t="s">
        <v>181</v>
      </c>
      <c r="W13" s="165" t="s">
        <v>182</v>
      </c>
      <c r="X13" s="166">
        <v>3780</v>
      </c>
      <c r="Y13" s="166">
        <v>61227</v>
      </c>
      <c r="Z13" s="166">
        <v>100635</v>
      </c>
      <c r="AA13" s="166">
        <v>98361</v>
      </c>
      <c r="AB13" s="166">
        <v>12672</v>
      </c>
      <c r="AC13" s="166">
        <v>1213</v>
      </c>
      <c r="AD13" s="166">
        <v>13173</v>
      </c>
      <c r="AE13" s="166">
        <v>18330</v>
      </c>
      <c r="AF13" s="166">
        <v>13841</v>
      </c>
      <c r="AG13" s="166">
        <v>1735</v>
      </c>
      <c r="AH13" s="166">
        <v>66</v>
      </c>
      <c r="AI13" s="166">
        <v>766</v>
      </c>
      <c r="AJ13" s="166">
        <v>1274</v>
      </c>
      <c r="AK13" s="166">
        <v>1171</v>
      </c>
      <c r="AL13" s="166">
        <v>349</v>
      </c>
      <c r="AM13" s="145"/>
      <c r="AN13" s="167" t="s">
        <v>181</v>
      </c>
    </row>
    <row r="14" spans="1:40" ht="3" customHeight="1" x14ac:dyDescent="0.2">
      <c r="A14" s="163" t="s">
        <v>150</v>
      </c>
      <c r="B14" s="155" t="s">
        <v>150</v>
      </c>
      <c r="C14" s="166"/>
      <c r="D14" s="166"/>
      <c r="E14" s="166"/>
      <c r="F14" s="166"/>
      <c r="G14" s="166"/>
      <c r="H14" s="166"/>
      <c r="I14" s="166"/>
      <c r="J14" s="166"/>
      <c r="K14" s="166"/>
      <c r="L14" s="166"/>
      <c r="M14" s="166"/>
      <c r="N14" s="166"/>
      <c r="O14" s="166"/>
      <c r="P14" s="166"/>
      <c r="Q14" s="166"/>
      <c r="R14" s="166"/>
      <c r="S14" s="166"/>
      <c r="T14" s="145"/>
      <c r="U14" s="167" t="s">
        <v>150</v>
      </c>
      <c r="V14" s="163" t="s">
        <v>150</v>
      </c>
      <c r="W14" s="155" t="s">
        <v>150</v>
      </c>
      <c r="X14" s="166"/>
      <c r="Y14" s="166"/>
      <c r="Z14" s="166"/>
      <c r="AA14" s="166"/>
      <c r="AB14" s="166"/>
      <c r="AC14" s="166"/>
      <c r="AD14" s="166"/>
      <c r="AE14" s="166"/>
      <c r="AF14" s="166"/>
      <c r="AG14" s="166"/>
      <c r="AH14" s="166"/>
      <c r="AI14" s="166"/>
      <c r="AJ14" s="166"/>
      <c r="AK14" s="166"/>
      <c r="AL14" s="166"/>
      <c r="AM14" s="145"/>
      <c r="AN14" s="167" t="s">
        <v>150</v>
      </c>
    </row>
    <row r="15" spans="1:40" ht="12" customHeight="1" x14ac:dyDescent="0.2">
      <c r="A15" s="145" t="s">
        <v>183</v>
      </c>
      <c r="B15" s="168" t="s">
        <v>184</v>
      </c>
      <c r="C15" s="166">
        <v>398541</v>
      </c>
      <c r="D15" s="166">
        <v>35328</v>
      </c>
      <c r="E15" s="166">
        <v>121644</v>
      </c>
      <c r="F15" s="166">
        <v>196660</v>
      </c>
      <c r="G15" s="166">
        <v>41275</v>
      </c>
      <c r="H15" s="166">
        <v>3401</v>
      </c>
      <c r="I15" s="166">
        <v>233</v>
      </c>
      <c r="J15" s="166">
        <v>378</v>
      </c>
      <c r="K15" s="166">
        <v>8678</v>
      </c>
      <c r="L15" s="166">
        <v>13948</v>
      </c>
      <c r="M15" s="166">
        <v>11388</v>
      </c>
      <c r="N15" s="166">
        <v>936</v>
      </c>
      <c r="O15" s="166">
        <v>1572</v>
      </c>
      <c r="P15" s="166">
        <v>30183</v>
      </c>
      <c r="Q15" s="166">
        <v>49021</v>
      </c>
      <c r="R15" s="166">
        <v>37951</v>
      </c>
      <c r="S15" s="166">
        <v>2917</v>
      </c>
      <c r="T15" s="145"/>
      <c r="U15" s="167" t="s">
        <v>185</v>
      </c>
      <c r="V15" s="145" t="s">
        <v>183</v>
      </c>
      <c r="W15" s="168" t="s">
        <v>184</v>
      </c>
      <c r="X15" s="166">
        <v>3514</v>
      </c>
      <c r="Y15" s="166">
        <v>54006</v>
      </c>
      <c r="Z15" s="166">
        <v>78517</v>
      </c>
      <c r="AA15" s="166">
        <v>55009</v>
      </c>
      <c r="AB15" s="166">
        <v>5614</v>
      </c>
      <c r="AC15" s="166">
        <v>1169</v>
      </c>
      <c r="AD15" s="166">
        <v>12029</v>
      </c>
      <c r="AE15" s="166">
        <v>15864</v>
      </c>
      <c r="AF15" s="166">
        <v>10857</v>
      </c>
      <c r="AG15" s="166">
        <v>1356</v>
      </c>
      <c r="AH15" s="166">
        <v>61</v>
      </c>
      <c r="AI15" s="166">
        <v>720</v>
      </c>
      <c r="AJ15" s="166">
        <v>1202</v>
      </c>
      <c r="AK15" s="166">
        <v>1079</v>
      </c>
      <c r="AL15" s="166">
        <v>339</v>
      </c>
      <c r="AM15" s="145"/>
      <c r="AN15" s="167" t="s">
        <v>185</v>
      </c>
    </row>
    <row r="16" spans="1:40" ht="12" customHeight="1" x14ac:dyDescent="0.2">
      <c r="A16" s="145" t="s">
        <v>186</v>
      </c>
      <c r="B16" s="168" t="s">
        <v>187</v>
      </c>
      <c r="C16" s="166">
        <v>156073</v>
      </c>
      <c r="D16" s="166">
        <v>5881</v>
      </c>
      <c r="E16" s="166">
        <v>62933</v>
      </c>
      <c r="F16" s="166">
        <v>80015</v>
      </c>
      <c r="G16" s="166">
        <v>7017</v>
      </c>
      <c r="H16" s="166">
        <v>225</v>
      </c>
      <c r="I16" s="166">
        <v>2</v>
      </c>
      <c r="J16" s="166">
        <v>15</v>
      </c>
      <c r="K16" s="166">
        <v>397</v>
      </c>
      <c r="L16" s="166">
        <v>1542</v>
      </c>
      <c r="M16" s="166">
        <v>3451</v>
      </c>
      <c r="N16" s="166">
        <v>476</v>
      </c>
      <c r="O16" s="166">
        <v>145</v>
      </c>
      <c r="P16" s="166">
        <v>4991</v>
      </c>
      <c r="Q16" s="166">
        <v>16724</v>
      </c>
      <c r="R16" s="166">
        <v>36040</v>
      </c>
      <c r="S16" s="166">
        <v>5033</v>
      </c>
      <c r="T16" s="145"/>
      <c r="U16" s="167" t="s">
        <v>188</v>
      </c>
      <c r="V16" s="145" t="s">
        <v>186</v>
      </c>
      <c r="W16" s="168" t="s">
        <v>187</v>
      </c>
      <c r="X16" s="166">
        <v>266</v>
      </c>
      <c r="Y16" s="166">
        <v>7221</v>
      </c>
      <c r="Z16" s="166">
        <v>22118</v>
      </c>
      <c r="AA16" s="166">
        <v>43352</v>
      </c>
      <c r="AB16" s="166">
        <v>7058</v>
      </c>
      <c r="AC16" s="166">
        <v>44</v>
      </c>
      <c r="AD16" s="166">
        <v>1144</v>
      </c>
      <c r="AE16" s="166">
        <v>2466</v>
      </c>
      <c r="AF16" s="166">
        <v>2984</v>
      </c>
      <c r="AG16" s="166">
        <v>379</v>
      </c>
      <c r="AH16" s="166">
        <v>5</v>
      </c>
      <c r="AI16" s="166">
        <v>46</v>
      </c>
      <c r="AJ16" s="166">
        <v>72</v>
      </c>
      <c r="AK16" s="166">
        <v>92</v>
      </c>
      <c r="AL16" s="166">
        <v>10</v>
      </c>
      <c r="AM16" s="145"/>
      <c r="AN16" s="167" t="s">
        <v>188</v>
      </c>
    </row>
    <row r="17" spans="1:40" ht="3" customHeight="1" x14ac:dyDescent="0.2">
      <c r="A17" s="163" t="s">
        <v>150</v>
      </c>
      <c r="B17" s="155" t="s">
        <v>150</v>
      </c>
      <c r="C17" s="166"/>
      <c r="D17" s="166"/>
      <c r="E17" s="166"/>
      <c r="F17" s="166"/>
      <c r="G17" s="166"/>
      <c r="H17" s="166"/>
      <c r="I17" s="166"/>
      <c r="J17" s="166"/>
      <c r="K17" s="166"/>
      <c r="L17" s="166"/>
      <c r="M17" s="166"/>
      <c r="N17" s="166"/>
      <c r="O17" s="166"/>
      <c r="P17" s="166"/>
      <c r="Q17" s="166"/>
      <c r="R17" s="166"/>
      <c r="S17" s="166"/>
      <c r="T17" s="145"/>
      <c r="U17" s="167" t="s">
        <v>150</v>
      </c>
      <c r="V17" s="163" t="s">
        <v>150</v>
      </c>
      <c r="W17" s="155" t="s">
        <v>150</v>
      </c>
      <c r="X17" s="166"/>
      <c r="Y17" s="166"/>
      <c r="Z17" s="166"/>
      <c r="AA17" s="166"/>
      <c r="AB17" s="166"/>
      <c r="AC17" s="166"/>
      <c r="AD17" s="166"/>
      <c r="AE17" s="166"/>
      <c r="AF17" s="166"/>
      <c r="AG17" s="166"/>
      <c r="AH17" s="166"/>
      <c r="AI17" s="166"/>
      <c r="AJ17" s="166"/>
      <c r="AK17" s="166"/>
      <c r="AL17" s="166"/>
      <c r="AM17" s="145"/>
      <c r="AN17" s="167" t="s">
        <v>150</v>
      </c>
    </row>
    <row r="18" spans="1:40" ht="12" customHeight="1" x14ac:dyDescent="0.2">
      <c r="A18" s="145" t="s">
        <v>189</v>
      </c>
      <c r="B18" s="165" t="s">
        <v>190</v>
      </c>
      <c r="C18" s="166">
        <v>304229</v>
      </c>
      <c r="D18" s="166">
        <v>25966</v>
      </c>
      <c r="E18" s="166">
        <v>90028</v>
      </c>
      <c r="F18" s="166">
        <v>153117</v>
      </c>
      <c r="G18" s="166">
        <v>33184</v>
      </c>
      <c r="H18" s="166">
        <v>1901</v>
      </c>
      <c r="I18" s="166">
        <v>33</v>
      </c>
      <c r="J18" s="166">
        <v>306</v>
      </c>
      <c r="K18" s="166">
        <v>7304</v>
      </c>
      <c r="L18" s="166">
        <v>10607</v>
      </c>
      <c r="M18" s="166">
        <v>7302</v>
      </c>
      <c r="N18" s="166">
        <v>447</v>
      </c>
      <c r="O18" s="166">
        <v>1025</v>
      </c>
      <c r="P18" s="166">
        <v>23257</v>
      </c>
      <c r="Q18" s="166">
        <v>38011</v>
      </c>
      <c r="R18" s="166">
        <v>25986</v>
      </c>
      <c r="S18" s="166">
        <v>1749</v>
      </c>
      <c r="T18" s="145"/>
      <c r="U18" s="167" t="s">
        <v>191</v>
      </c>
      <c r="V18" s="145" t="s">
        <v>189</v>
      </c>
      <c r="W18" s="165" t="s">
        <v>190</v>
      </c>
      <c r="X18" s="166">
        <v>2421</v>
      </c>
      <c r="Y18" s="166">
        <v>42474</v>
      </c>
      <c r="Z18" s="166">
        <v>62872</v>
      </c>
      <c r="AA18" s="166">
        <v>41613</v>
      </c>
      <c r="AB18" s="166">
        <v>3737</v>
      </c>
      <c r="AC18" s="166">
        <v>899</v>
      </c>
      <c r="AD18" s="166">
        <v>9766</v>
      </c>
      <c r="AE18" s="166">
        <v>12976</v>
      </c>
      <c r="AF18" s="166">
        <v>8632</v>
      </c>
      <c r="AG18" s="166">
        <v>911</v>
      </c>
      <c r="AH18" s="166">
        <v>39</v>
      </c>
      <c r="AI18" s="166">
        <v>485</v>
      </c>
      <c r="AJ18" s="166">
        <v>679</v>
      </c>
      <c r="AK18" s="166">
        <v>588</v>
      </c>
      <c r="AL18" s="166">
        <v>110</v>
      </c>
      <c r="AM18" s="145"/>
      <c r="AN18" s="167" t="s">
        <v>191</v>
      </c>
    </row>
    <row r="19" spans="1:40" ht="12" customHeight="1" x14ac:dyDescent="0.2">
      <c r="A19" s="149" t="s">
        <v>192</v>
      </c>
      <c r="B19" s="169" t="s">
        <v>193</v>
      </c>
      <c r="C19" s="166"/>
      <c r="D19" s="166"/>
      <c r="E19" s="166"/>
      <c r="F19" s="166"/>
      <c r="G19" s="166"/>
      <c r="H19" s="166"/>
      <c r="I19" s="166"/>
      <c r="J19" s="166"/>
      <c r="K19" s="166"/>
      <c r="L19" s="166"/>
      <c r="M19" s="166"/>
      <c r="N19" s="166"/>
      <c r="O19" s="166"/>
      <c r="P19" s="166"/>
      <c r="Q19" s="166"/>
      <c r="R19" s="166"/>
      <c r="S19" s="166"/>
      <c r="T19" s="145"/>
      <c r="U19" s="167" t="s">
        <v>150</v>
      </c>
      <c r="V19" s="149" t="s">
        <v>192</v>
      </c>
      <c r="W19" s="169" t="s">
        <v>193</v>
      </c>
      <c r="X19" s="166"/>
      <c r="Y19" s="166"/>
      <c r="Z19" s="166"/>
      <c r="AA19" s="166"/>
      <c r="AB19" s="166"/>
      <c r="AC19" s="166"/>
      <c r="AD19" s="166"/>
      <c r="AE19" s="166"/>
      <c r="AF19" s="166"/>
      <c r="AG19" s="166"/>
      <c r="AH19" s="166"/>
      <c r="AI19" s="166"/>
      <c r="AJ19" s="166"/>
      <c r="AK19" s="166"/>
      <c r="AL19" s="166"/>
      <c r="AM19" s="145"/>
      <c r="AN19" s="167" t="s">
        <v>150</v>
      </c>
    </row>
    <row r="20" spans="1:40" ht="12" customHeight="1" x14ac:dyDescent="0.2">
      <c r="A20" s="149" t="s">
        <v>194</v>
      </c>
      <c r="B20" s="168" t="s">
        <v>195</v>
      </c>
      <c r="C20" s="166">
        <v>21933</v>
      </c>
      <c r="D20" s="166">
        <v>945</v>
      </c>
      <c r="E20" s="166">
        <v>4746</v>
      </c>
      <c r="F20" s="166">
        <v>11714</v>
      </c>
      <c r="G20" s="166">
        <v>4419</v>
      </c>
      <c r="H20" s="166">
        <v>108</v>
      </c>
      <c r="I20" s="166">
        <v>1</v>
      </c>
      <c r="J20" s="166">
        <v>15</v>
      </c>
      <c r="K20" s="166">
        <v>305</v>
      </c>
      <c r="L20" s="166">
        <v>364</v>
      </c>
      <c r="M20" s="166">
        <v>239</v>
      </c>
      <c r="N20" s="166">
        <v>22</v>
      </c>
      <c r="O20" s="166">
        <v>81</v>
      </c>
      <c r="P20" s="166">
        <v>1220</v>
      </c>
      <c r="Q20" s="166">
        <v>1849</v>
      </c>
      <c r="R20" s="166">
        <v>1444</v>
      </c>
      <c r="S20" s="166">
        <v>152</v>
      </c>
      <c r="T20" s="145"/>
      <c r="U20" s="167" t="s">
        <v>196</v>
      </c>
      <c r="V20" s="149" t="s">
        <v>194</v>
      </c>
      <c r="W20" s="168" t="s">
        <v>195</v>
      </c>
      <c r="X20" s="166">
        <v>180</v>
      </c>
      <c r="Y20" s="166">
        <v>2868</v>
      </c>
      <c r="Z20" s="166">
        <v>4443</v>
      </c>
      <c r="AA20" s="166">
        <v>3729</v>
      </c>
      <c r="AB20" s="166">
        <v>494</v>
      </c>
      <c r="AC20" s="166">
        <v>116</v>
      </c>
      <c r="AD20" s="166">
        <v>1193</v>
      </c>
      <c r="AE20" s="166">
        <v>1631</v>
      </c>
      <c r="AF20" s="166">
        <v>1335</v>
      </c>
      <c r="AG20" s="166">
        <v>144</v>
      </c>
      <c r="AH20" s="166">
        <v>2</v>
      </c>
      <c r="AI20" s="166">
        <v>28</v>
      </c>
      <c r="AJ20" s="166">
        <v>43</v>
      </c>
      <c r="AK20" s="166">
        <v>26</v>
      </c>
      <c r="AL20" s="166">
        <v>9</v>
      </c>
      <c r="AM20" s="145"/>
      <c r="AN20" s="167" t="s">
        <v>196</v>
      </c>
    </row>
    <row r="21" spans="1:40" ht="12" customHeight="1" x14ac:dyDescent="0.2">
      <c r="A21" s="149" t="s">
        <v>197</v>
      </c>
      <c r="B21" s="169" t="s">
        <v>198</v>
      </c>
      <c r="C21" s="166">
        <v>3954</v>
      </c>
      <c r="D21" s="166">
        <v>58</v>
      </c>
      <c r="E21" s="166">
        <v>638</v>
      </c>
      <c r="F21" s="166">
        <v>2287</v>
      </c>
      <c r="G21" s="166">
        <v>915</v>
      </c>
      <c r="H21" s="166">
        <v>56</v>
      </c>
      <c r="I21" s="166">
        <v>0</v>
      </c>
      <c r="J21" s="166">
        <v>0</v>
      </c>
      <c r="K21" s="166">
        <v>17</v>
      </c>
      <c r="L21" s="166">
        <v>14</v>
      </c>
      <c r="M21" s="166">
        <v>24</v>
      </c>
      <c r="N21" s="166">
        <v>3</v>
      </c>
      <c r="O21" s="166">
        <v>9</v>
      </c>
      <c r="P21" s="166">
        <v>122</v>
      </c>
      <c r="Q21" s="166">
        <v>198</v>
      </c>
      <c r="R21" s="166">
        <v>269</v>
      </c>
      <c r="S21" s="166">
        <v>40</v>
      </c>
      <c r="T21" s="145"/>
      <c r="U21" s="167" t="s">
        <v>199</v>
      </c>
      <c r="V21" s="149" t="s">
        <v>197</v>
      </c>
      <c r="W21" s="169" t="s">
        <v>198</v>
      </c>
      <c r="X21" s="166">
        <v>31</v>
      </c>
      <c r="Y21" s="166">
        <v>464</v>
      </c>
      <c r="Z21" s="166">
        <v>713</v>
      </c>
      <c r="AA21" s="166">
        <v>909</v>
      </c>
      <c r="AB21" s="166">
        <v>170</v>
      </c>
      <c r="AC21" s="166">
        <v>8</v>
      </c>
      <c r="AD21" s="166">
        <v>183</v>
      </c>
      <c r="AE21" s="166">
        <v>277</v>
      </c>
      <c r="AF21" s="166">
        <v>357</v>
      </c>
      <c r="AG21" s="166">
        <v>90</v>
      </c>
      <c r="AH21" s="166">
        <v>0</v>
      </c>
      <c r="AI21" s="166">
        <v>8</v>
      </c>
      <c r="AJ21" s="166">
        <v>15</v>
      </c>
      <c r="AK21" s="166">
        <v>28</v>
      </c>
      <c r="AL21" s="166">
        <v>5</v>
      </c>
      <c r="AM21" s="145"/>
      <c r="AN21" s="167" t="s">
        <v>199</v>
      </c>
    </row>
    <row r="22" spans="1:40" ht="12" customHeight="1" x14ac:dyDescent="0.2">
      <c r="A22" s="149" t="s">
        <v>200</v>
      </c>
      <c r="B22" s="168" t="s">
        <v>201</v>
      </c>
      <c r="C22" s="166">
        <v>93</v>
      </c>
      <c r="D22" s="166">
        <v>0</v>
      </c>
      <c r="E22" s="166">
        <v>0</v>
      </c>
      <c r="F22" s="166">
        <v>50</v>
      </c>
      <c r="G22" s="166">
        <v>39</v>
      </c>
      <c r="H22" s="166">
        <v>4</v>
      </c>
      <c r="I22" s="166">
        <v>0</v>
      </c>
      <c r="J22" s="166">
        <v>0</v>
      </c>
      <c r="K22" s="166">
        <v>0</v>
      </c>
      <c r="L22" s="166">
        <v>0</v>
      </c>
      <c r="M22" s="166">
        <v>0</v>
      </c>
      <c r="N22" s="166">
        <v>0</v>
      </c>
      <c r="O22" s="166">
        <v>0</v>
      </c>
      <c r="P22" s="166">
        <v>0</v>
      </c>
      <c r="Q22" s="166">
        <v>0</v>
      </c>
      <c r="R22" s="166">
        <v>0</v>
      </c>
      <c r="S22" s="166">
        <v>0</v>
      </c>
      <c r="T22" s="145"/>
      <c r="U22" s="170" t="s">
        <v>202</v>
      </c>
      <c r="V22" s="149" t="s">
        <v>200</v>
      </c>
      <c r="W22" s="168" t="s">
        <v>201</v>
      </c>
      <c r="X22" s="166">
        <v>0</v>
      </c>
      <c r="Y22" s="166">
        <v>7</v>
      </c>
      <c r="Z22" s="166">
        <v>18</v>
      </c>
      <c r="AA22" s="166">
        <v>16</v>
      </c>
      <c r="AB22" s="166">
        <v>9</v>
      </c>
      <c r="AC22" s="166">
        <v>1</v>
      </c>
      <c r="AD22" s="166">
        <v>12</v>
      </c>
      <c r="AE22" s="166">
        <v>14</v>
      </c>
      <c r="AF22" s="166">
        <v>8</v>
      </c>
      <c r="AG22" s="166">
        <v>4</v>
      </c>
      <c r="AH22" s="166">
        <v>0</v>
      </c>
      <c r="AI22" s="166">
        <v>2</v>
      </c>
      <c r="AJ22" s="166">
        <v>1</v>
      </c>
      <c r="AK22" s="166">
        <v>1</v>
      </c>
      <c r="AL22" s="166">
        <v>0</v>
      </c>
      <c r="AM22" s="145"/>
      <c r="AN22" s="170" t="s">
        <v>202</v>
      </c>
    </row>
    <row r="23" spans="1:40" ht="12" customHeight="1" x14ac:dyDescent="0.2">
      <c r="A23" s="149" t="s">
        <v>203</v>
      </c>
      <c r="B23" s="169" t="s">
        <v>204</v>
      </c>
      <c r="C23" s="166">
        <v>24547</v>
      </c>
      <c r="D23" s="166">
        <v>2347</v>
      </c>
      <c r="E23" s="166">
        <v>9956</v>
      </c>
      <c r="F23" s="166">
        <v>11091</v>
      </c>
      <c r="G23" s="166">
        <v>1129</v>
      </c>
      <c r="H23" s="166">
        <v>24</v>
      </c>
      <c r="I23" s="166">
        <v>0</v>
      </c>
      <c r="J23" s="166">
        <v>20</v>
      </c>
      <c r="K23" s="166">
        <v>375</v>
      </c>
      <c r="L23" s="166">
        <v>798</v>
      </c>
      <c r="M23" s="166">
        <v>1031</v>
      </c>
      <c r="N23" s="166">
        <v>123</v>
      </c>
      <c r="O23" s="166">
        <v>120</v>
      </c>
      <c r="P23" s="166">
        <v>2022</v>
      </c>
      <c r="Q23" s="166">
        <v>3671</v>
      </c>
      <c r="R23" s="166">
        <v>3773</v>
      </c>
      <c r="S23" s="166">
        <v>370</v>
      </c>
      <c r="T23" s="145"/>
      <c r="U23" s="167" t="s">
        <v>205</v>
      </c>
      <c r="V23" s="149" t="s">
        <v>203</v>
      </c>
      <c r="W23" s="169" t="s">
        <v>204</v>
      </c>
      <c r="X23" s="166">
        <v>257</v>
      </c>
      <c r="Y23" s="166">
        <v>2951</v>
      </c>
      <c r="Z23" s="166">
        <v>4388</v>
      </c>
      <c r="AA23" s="166">
        <v>3230</v>
      </c>
      <c r="AB23" s="166">
        <v>265</v>
      </c>
      <c r="AC23" s="166">
        <v>33</v>
      </c>
      <c r="AD23" s="166">
        <v>343</v>
      </c>
      <c r="AE23" s="166">
        <v>481</v>
      </c>
      <c r="AF23" s="166">
        <v>253</v>
      </c>
      <c r="AG23" s="166">
        <v>19</v>
      </c>
      <c r="AH23" s="166">
        <v>2</v>
      </c>
      <c r="AI23" s="166">
        <v>9</v>
      </c>
      <c r="AJ23" s="166">
        <v>7</v>
      </c>
      <c r="AK23" s="166">
        <v>6</v>
      </c>
      <c r="AL23" s="166">
        <v>0</v>
      </c>
      <c r="AM23" s="145"/>
      <c r="AN23" s="167" t="s">
        <v>205</v>
      </c>
    </row>
    <row r="24" spans="1:40" ht="12" customHeight="1" x14ac:dyDescent="0.2">
      <c r="A24" s="149" t="s">
        <v>206</v>
      </c>
      <c r="B24" s="169" t="s">
        <v>207</v>
      </c>
      <c r="C24" s="166">
        <v>108</v>
      </c>
      <c r="D24" s="166">
        <v>0</v>
      </c>
      <c r="E24" s="166">
        <v>5</v>
      </c>
      <c r="F24" s="166">
        <v>72</v>
      </c>
      <c r="G24" s="166">
        <v>30</v>
      </c>
      <c r="H24" s="166">
        <v>1</v>
      </c>
      <c r="I24" s="166">
        <v>0</v>
      </c>
      <c r="J24" s="166">
        <v>0</v>
      </c>
      <c r="K24" s="166">
        <v>0</v>
      </c>
      <c r="L24" s="166">
        <v>0</v>
      </c>
      <c r="M24" s="166">
        <v>0</v>
      </c>
      <c r="N24" s="166">
        <v>0</v>
      </c>
      <c r="O24" s="166">
        <v>0</v>
      </c>
      <c r="P24" s="166">
        <v>0</v>
      </c>
      <c r="Q24" s="166">
        <v>1</v>
      </c>
      <c r="R24" s="166">
        <v>3</v>
      </c>
      <c r="S24" s="166">
        <v>1</v>
      </c>
      <c r="T24" s="145"/>
      <c r="U24" s="167" t="s">
        <v>208</v>
      </c>
      <c r="V24" s="149" t="s">
        <v>206</v>
      </c>
      <c r="W24" s="169" t="s">
        <v>207</v>
      </c>
      <c r="X24" s="166">
        <v>1</v>
      </c>
      <c r="Y24" s="166">
        <v>5</v>
      </c>
      <c r="Z24" s="166">
        <v>14</v>
      </c>
      <c r="AA24" s="166">
        <v>26</v>
      </c>
      <c r="AB24" s="166">
        <v>26</v>
      </c>
      <c r="AC24" s="166">
        <v>0</v>
      </c>
      <c r="AD24" s="166">
        <v>4</v>
      </c>
      <c r="AE24" s="166">
        <v>6</v>
      </c>
      <c r="AF24" s="166">
        <v>12</v>
      </c>
      <c r="AG24" s="166">
        <v>8</v>
      </c>
      <c r="AH24" s="166">
        <v>0</v>
      </c>
      <c r="AI24" s="166">
        <v>0</v>
      </c>
      <c r="AJ24" s="166">
        <v>0</v>
      </c>
      <c r="AK24" s="166">
        <v>0</v>
      </c>
      <c r="AL24" s="166">
        <v>1</v>
      </c>
      <c r="AM24" s="145"/>
      <c r="AN24" s="167" t="s">
        <v>208</v>
      </c>
    </row>
    <row r="25" spans="1:40" ht="12" customHeight="1" x14ac:dyDescent="0.2">
      <c r="A25" s="149">
        <v>211</v>
      </c>
      <c r="B25" s="168" t="s">
        <v>209</v>
      </c>
      <c r="C25" s="166">
        <v>0</v>
      </c>
      <c r="D25" s="166">
        <v>0</v>
      </c>
      <c r="E25" s="166">
        <v>0</v>
      </c>
      <c r="F25" s="166">
        <v>0</v>
      </c>
      <c r="G25" s="166">
        <v>0</v>
      </c>
      <c r="H25" s="166">
        <v>0</v>
      </c>
      <c r="I25" s="166">
        <v>0</v>
      </c>
      <c r="J25" s="166">
        <v>0</v>
      </c>
      <c r="K25" s="166">
        <v>0</v>
      </c>
      <c r="L25" s="166">
        <v>0</v>
      </c>
      <c r="M25" s="166">
        <v>0</v>
      </c>
      <c r="N25" s="166">
        <v>0</v>
      </c>
      <c r="O25" s="166">
        <v>0</v>
      </c>
      <c r="P25" s="166">
        <v>0</v>
      </c>
      <c r="Q25" s="166">
        <v>0</v>
      </c>
      <c r="R25" s="166">
        <v>0</v>
      </c>
      <c r="S25" s="166">
        <v>0</v>
      </c>
      <c r="T25" s="145"/>
      <c r="U25" s="167">
        <v>211</v>
      </c>
      <c r="V25" s="149">
        <v>211</v>
      </c>
      <c r="W25" s="168" t="s">
        <v>209</v>
      </c>
      <c r="X25" s="166">
        <v>0</v>
      </c>
      <c r="Y25" s="166">
        <v>0</v>
      </c>
      <c r="Z25" s="166">
        <v>0</v>
      </c>
      <c r="AA25" s="166">
        <v>0</v>
      </c>
      <c r="AB25" s="166">
        <v>0</v>
      </c>
      <c r="AC25" s="166">
        <v>0</v>
      </c>
      <c r="AD25" s="166">
        <v>0</v>
      </c>
      <c r="AE25" s="166">
        <v>0</v>
      </c>
      <c r="AF25" s="166">
        <v>0</v>
      </c>
      <c r="AG25" s="166">
        <v>0</v>
      </c>
      <c r="AH25" s="166">
        <v>0</v>
      </c>
      <c r="AI25" s="166">
        <v>0</v>
      </c>
      <c r="AJ25" s="166">
        <v>0</v>
      </c>
      <c r="AK25" s="166">
        <v>0</v>
      </c>
      <c r="AL25" s="166">
        <v>0</v>
      </c>
      <c r="AM25" s="145"/>
      <c r="AN25" s="167">
        <v>211</v>
      </c>
    </row>
    <row r="26" spans="1:40" ht="12" customHeight="1" x14ac:dyDescent="0.2">
      <c r="A26" s="171" t="s">
        <v>210</v>
      </c>
      <c r="B26" s="168" t="s">
        <v>211</v>
      </c>
      <c r="C26" s="166">
        <v>0</v>
      </c>
      <c r="D26" s="166">
        <v>0</v>
      </c>
      <c r="E26" s="166">
        <v>0</v>
      </c>
      <c r="F26" s="166">
        <v>0</v>
      </c>
      <c r="G26" s="166">
        <v>0</v>
      </c>
      <c r="H26" s="166">
        <v>0</v>
      </c>
      <c r="I26" s="166">
        <v>0</v>
      </c>
      <c r="J26" s="166">
        <v>0</v>
      </c>
      <c r="K26" s="166">
        <v>0</v>
      </c>
      <c r="L26" s="166">
        <v>0</v>
      </c>
      <c r="M26" s="166">
        <v>0</v>
      </c>
      <c r="N26" s="166">
        <v>0</v>
      </c>
      <c r="O26" s="166">
        <v>0</v>
      </c>
      <c r="P26" s="166">
        <v>0</v>
      </c>
      <c r="Q26" s="166">
        <v>0</v>
      </c>
      <c r="R26" s="166">
        <v>0</v>
      </c>
      <c r="S26" s="166">
        <v>0</v>
      </c>
      <c r="T26" s="145"/>
      <c r="U26" s="167" t="s">
        <v>212</v>
      </c>
      <c r="V26" s="171" t="s">
        <v>210</v>
      </c>
      <c r="W26" s="168" t="s">
        <v>211</v>
      </c>
      <c r="X26" s="166">
        <v>0</v>
      </c>
      <c r="Y26" s="166">
        <v>0</v>
      </c>
      <c r="Z26" s="166">
        <v>0</v>
      </c>
      <c r="AA26" s="166">
        <v>0</v>
      </c>
      <c r="AB26" s="166">
        <v>0</v>
      </c>
      <c r="AC26" s="166">
        <v>0</v>
      </c>
      <c r="AD26" s="166">
        <v>0</v>
      </c>
      <c r="AE26" s="166">
        <v>0</v>
      </c>
      <c r="AF26" s="166">
        <v>0</v>
      </c>
      <c r="AG26" s="166">
        <v>0</v>
      </c>
      <c r="AH26" s="166">
        <v>0</v>
      </c>
      <c r="AI26" s="166">
        <v>0</v>
      </c>
      <c r="AJ26" s="166">
        <v>0</v>
      </c>
      <c r="AK26" s="166">
        <v>0</v>
      </c>
      <c r="AL26" s="166">
        <v>0</v>
      </c>
      <c r="AM26" s="145"/>
      <c r="AN26" s="167" t="s">
        <v>212</v>
      </c>
    </row>
    <row r="27" spans="1:40" ht="12" customHeight="1" x14ac:dyDescent="0.2">
      <c r="A27" s="149" t="s">
        <v>213</v>
      </c>
      <c r="B27" s="169" t="s">
        <v>214</v>
      </c>
      <c r="C27" s="166">
        <v>31890</v>
      </c>
      <c r="D27" s="166">
        <v>514</v>
      </c>
      <c r="E27" s="166">
        <v>5883</v>
      </c>
      <c r="F27" s="166">
        <v>19832</v>
      </c>
      <c r="G27" s="166">
        <v>5425</v>
      </c>
      <c r="H27" s="166">
        <v>236</v>
      </c>
      <c r="I27" s="166">
        <v>0</v>
      </c>
      <c r="J27" s="166">
        <v>2</v>
      </c>
      <c r="K27" s="166">
        <v>77</v>
      </c>
      <c r="L27" s="166">
        <v>168</v>
      </c>
      <c r="M27" s="166">
        <v>245</v>
      </c>
      <c r="N27" s="166">
        <v>22</v>
      </c>
      <c r="O27" s="166">
        <v>54</v>
      </c>
      <c r="P27" s="166">
        <v>1011</v>
      </c>
      <c r="Q27" s="166">
        <v>2097</v>
      </c>
      <c r="R27" s="166">
        <v>2523</v>
      </c>
      <c r="S27" s="166">
        <v>198</v>
      </c>
      <c r="T27" s="145"/>
      <c r="U27" s="167" t="s">
        <v>215</v>
      </c>
      <c r="V27" s="149" t="s">
        <v>213</v>
      </c>
      <c r="W27" s="169" t="s">
        <v>214</v>
      </c>
      <c r="X27" s="166">
        <v>303</v>
      </c>
      <c r="Y27" s="166">
        <v>4305</v>
      </c>
      <c r="Z27" s="166">
        <v>7377</v>
      </c>
      <c r="AA27" s="166">
        <v>7093</v>
      </c>
      <c r="AB27" s="166">
        <v>754</v>
      </c>
      <c r="AC27" s="166">
        <v>130</v>
      </c>
      <c r="AD27" s="166">
        <v>1437</v>
      </c>
      <c r="AE27" s="166">
        <v>2039</v>
      </c>
      <c r="AF27" s="166">
        <v>1638</v>
      </c>
      <c r="AG27" s="166">
        <v>181</v>
      </c>
      <c r="AH27" s="166">
        <v>4</v>
      </c>
      <c r="AI27" s="166">
        <v>74</v>
      </c>
      <c r="AJ27" s="166">
        <v>94</v>
      </c>
      <c r="AK27" s="166">
        <v>56</v>
      </c>
      <c r="AL27" s="166">
        <v>8</v>
      </c>
      <c r="AM27" s="145"/>
      <c r="AN27" s="167" t="s">
        <v>215</v>
      </c>
    </row>
    <row r="28" spans="1:40" ht="12" customHeight="1" x14ac:dyDescent="0.2">
      <c r="A28" s="149">
        <v>223</v>
      </c>
      <c r="B28" s="168" t="s">
        <v>216</v>
      </c>
      <c r="C28" s="166">
        <v>25143</v>
      </c>
      <c r="D28" s="166">
        <v>307</v>
      </c>
      <c r="E28" s="166">
        <v>4575</v>
      </c>
      <c r="F28" s="166">
        <v>16797</v>
      </c>
      <c r="G28" s="166">
        <v>3346</v>
      </c>
      <c r="H28" s="166">
        <v>118</v>
      </c>
      <c r="I28" s="166">
        <v>0</v>
      </c>
      <c r="J28" s="166">
        <v>2</v>
      </c>
      <c r="K28" s="166">
        <v>62</v>
      </c>
      <c r="L28" s="166">
        <v>112</v>
      </c>
      <c r="M28" s="166">
        <v>121</v>
      </c>
      <c r="N28" s="166">
        <v>10</v>
      </c>
      <c r="O28" s="166">
        <v>50</v>
      </c>
      <c r="P28" s="166">
        <v>896</v>
      </c>
      <c r="Q28" s="166">
        <v>1717</v>
      </c>
      <c r="R28" s="166">
        <v>1800</v>
      </c>
      <c r="S28" s="166">
        <v>112</v>
      </c>
      <c r="T28" s="145"/>
      <c r="U28" s="167">
        <v>223</v>
      </c>
      <c r="V28" s="149">
        <v>223</v>
      </c>
      <c r="W28" s="168" t="s">
        <v>216</v>
      </c>
      <c r="X28" s="166">
        <v>247</v>
      </c>
      <c r="Y28" s="166">
        <v>3684</v>
      </c>
      <c r="Z28" s="166">
        <v>6381</v>
      </c>
      <c r="AA28" s="166">
        <v>5900</v>
      </c>
      <c r="AB28" s="166">
        <v>585</v>
      </c>
      <c r="AC28" s="166">
        <v>82</v>
      </c>
      <c r="AD28" s="166">
        <v>833</v>
      </c>
      <c r="AE28" s="166">
        <v>1272</v>
      </c>
      <c r="AF28" s="166">
        <v>1046</v>
      </c>
      <c r="AG28" s="166">
        <v>113</v>
      </c>
      <c r="AH28" s="166">
        <v>2</v>
      </c>
      <c r="AI28" s="166">
        <v>40</v>
      </c>
      <c r="AJ28" s="166">
        <v>39</v>
      </c>
      <c r="AK28" s="166">
        <v>30</v>
      </c>
      <c r="AL28" s="166">
        <v>7</v>
      </c>
      <c r="AM28" s="145"/>
      <c r="AN28" s="167">
        <v>223</v>
      </c>
    </row>
    <row r="29" spans="1:40" ht="12" customHeight="1" x14ac:dyDescent="0.2">
      <c r="A29" s="149" t="s">
        <v>217</v>
      </c>
      <c r="B29" s="168" t="s">
        <v>218</v>
      </c>
      <c r="C29" s="166">
        <v>3822</v>
      </c>
      <c r="D29" s="166">
        <v>1</v>
      </c>
      <c r="E29" s="166">
        <v>33</v>
      </c>
      <c r="F29" s="166">
        <v>1718</v>
      </c>
      <c r="G29" s="166">
        <v>1962</v>
      </c>
      <c r="H29" s="166">
        <v>108</v>
      </c>
      <c r="I29" s="166">
        <v>0</v>
      </c>
      <c r="J29" s="166">
        <v>0</v>
      </c>
      <c r="K29" s="166">
        <v>0</v>
      </c>
      <c r="L29" s="166">
        <v>1</v>
      </c>
      <c r="M29" s="166">
        <v>0</v>
      </c>
      <c r="N29" s="166">
        <v>0</v>
      </c>
      <c r="O29" s="166">
        <v>1</v>
      </c>
      <c r="P29" s="166">
        <v>7</v>
      </c>
      <c r="Q29" s="166">
        <v>9</v>
      </c>
      <c r="R29" s="166">
        <v>15</v>
      </c>
      <c r="S29" s="166">
        <v>1</v>
      </c>
      <c r="T29" s="145"/>
      <c r="U29" s="167" t="s">
        <v>219</v>
      </c>
      <c r="V29" s="149" t="s">
        <v>217</v>
      </c>
      <c r="W29" s="168" t="s">
        <v>218</v>
      </c>
      <c r="X29" s="166">
        <v>45</v>
      </c>
      <c r="Y29" s="166">
        <v>455</v>
      </c>
      <c r="Z29" s="166">
        <v>590</v>
      </c>
      <c r="AA29" s="166">
        <v>555</v>
      </c>
      <c r="AB29" s="166">
        <v>73</v>
      </c>
      <c r="AC29" s="166">
        <v>46</v>
      </c>
      <c r="AD29" s="166">
        <v>577</v>
      </c>
      <c r="AE29" s="166">
        <v>728</v>
      </c>
      <c r="AF29" s="166">
        <v>553</v>
      </c>
      <c r="AG29" s="166">
        <v>58</v>
      </c>
      <c r="AH29" s="166">
        <v>2</v>
      </c>
      <c r="AI29" s="166">
        <v>33</v>
      </c>
      <c r="AJ29" s="166">
        <v>49</v>
      </c>
      <c r="AK29" s="166">
        <v>23</v>
      </c>
      <c r="AL29" s="166">
        <v>1</v>
      </c>
      <c r="AM29" s="145"/>
      <c r="AN29" s="167" t="s">
        <v>219</v>
      </c>
    </row>
    <row r="30" spans="1:40" ht="12" customHeight="1" x14ac:dyDescent="0.2">
      <c r="A30" s="149" t="s">
        <v>220</v>
      </c>
      <c r="B30" s="169" t="s">
        <v>221</v>
      </c>
      <c r="C30" s="166">
        <v>8811</v>
      </c>
      <c r="D30" s="166">
        <v>264</v>
      </c>
      <c r="E30" s="166">
        <v>2800</v>
      </c>
      <c r="F30" s="166">
        <v>5090</v>
      </c>
      <c r="G30" s="166">
        <v>636</v>
      </c>
      <c r="H30" s="166">
        <v>21</v>
      </c>
      <c r="I30" s="166">
        <v>0</v>
      </c>
      <c r="J30" s="166">
        <v>1</v>
      </c>
      <c r="K30" s="166">
        <v>49</v>
      </c>
      <c r="L30" s="166">
        <v>78</v>
      </c>
      <c r="M30" s="166">
        <v>116</v>
      </c>
      <c r="N30" s="166">
        <v>20</v>
      </c>
      <c r="O30" s="166">
        <v>22</v>
      </c>
      <c r="P30" s="166">
        <v>491</v>
      </c>
      <c r="Q30" s="166">
        <v>931</v>
      </c>
      <c r="R30" s="166">
        <v>1210</v>
      </c>
      <c r="S30" s="166">
        <v>146</v>
      </c>
      <c r="T30" s="145"/>
      <c r="U30" s="167" t="s">
        <v>222</v>
      </c>
      <c r="V30" s="149" t="s">
        <v>220</v>
      </c>
      <c r="W30" s="169" t="s">
        <v>221</v>
      </c>
      <c r="X30" s="166">
        <v>55</v>
      </c>
      <c r="Y30" s="166">
        <v>1050</v>
      </c>
      <c r="Z30" s="166">
        <v>1863</v>
      </c>
      <c r="AA30" s="166">
        <v>1863</v>
      </c>
      <c r="AB30" s="166">
        <v>259</v>
      </c>
      <c r="AC30" s="166">
        <v>14</v>
      </c>
      <c r="AD30" s="166">
        <v>154</v>
      </c>
      <c r="AE30" s="166">
        <v>251</v>
      </c>
      <c r="AF30" s="166">
        <v>188</v>
      </c>
      <c r="AG30" s="166">
        <v>29</v>
      </c>
      <c r="AH30" s="166">
        <v>0</v>
      </c>
      <c r="AI30" s="166">
        <v>6</v>
      </c>
      <c r="AJ30" s="166">
        <v>8</v>
      </c>
      <c r="AK30" s="166">
        <v>4</v>
      </c>
      <c r="AL30" s="166">
        <v>3</v>
      </c>
      <c r="AM30" s="145"/>
      <c r="AN30" s="167" t="s">
        <v>222</v>
      </c>
    </row>
    <row r="31" spans="1:40" ht="12" customHeight="1" x14ac:dyDescent="0.2">
      <c r="A31" s="149" t="s">
        <v>223</v>
      </c>
      <c r="B31" s="169" t="s">
        <v>224</v>
      </c>
      <c r="C31" s="166">
        <v>1318</v>
      </c>
      <c r="D31" s="166">
        <v>26</v>
      </c>
      <c r="E31" s="166">
        <v>278</v>
      </c>
      <c r="F31" s="166">
        <v>848</v>
      </c>
      <c r="G31" s="166">
        <v>159</v>
      </c>
      <c r="H31" s="166">
        <v>7</v>
      </c>
      <c r="I31" s="166">
        <v>0</v>
      </c>
      <c r="J31" s="166">
        <v>0</v>
      </c>
      <c r="K31" s="166">
        <v>3</v>
      </c>
      <c r="L31" s="166">
        <v>10</v>
      </c>
      <c r="M31" s="166">
        <v>11</v>
      </c>
      <c r="N31" s="166">
        <v>2</v>
      </c>
      <c r="O31" s="166">
        <v>0</v>
      </c>
      <c r="P31" s="166">
        <v>51</v>
      </c>
      <c r="Q31" s="166">
        <v>89</v>
      </c>
      <c r="R31" s="166">
        <v>125</v>
      </c>
      <c r="S31" s="166">
        <v>13</v>
      </c>
      <c r="T31" s="145"/>
      <c r="U31" s="167" t="s">
        <v>225</v>
      </c>
      <c r="V31" s="149" t="s">
        <v>223</v>
      </c>
      <c r="W31" s="169" t="s">
        <v>224</v>
      </c>
      <c r="X31" s="166">
        <v>4</v>
      </c>
      <c r="Y31" s="166">
        <v>128</v>
      </c>
      <c r="Z31" s="166">
        <v>303</v>
      </c>
      <c r="AA31" s="166">
        <v>359</v>
      </c>
      <c r="AB31" s="166">
        <v>54</v>
      </c>
      <c r="AC31" s="166">
        <v>0</v>
      </c>
      <c r="AD31" s="166">
        <v>22</v>
      </c>
      <c r="AE31" s="166">
        <v>51</v>
      </c>
      <c r="AF31" s="166">
        <v>73</v>
      </c>
      <c r="AG31" s="166">
        <v>13</v>
      </c>
      <c r="AH31" s="166">
        <v>1</v>
      </c>
      <c r="AI31" s="166">
        <v>1</v>
      </c>
      <c r="AJ31" s="166">
        <v>4</v>
      </c>
      <c r="AK31" s="166">
        <v>1</v>
      </c>
      <c r="AL31" s="166">
        <v>0</v>
      </c>
      <c r="AM31" s="145"/>
      <c r="AN31" s="167" t="s">
        <v>225</v>
      </c>
    </row>
    <row r="32" spans="1:40" ht="12" customHeight="1" x14ac:dyDescent="0.2">
      <c r="A32" s="149" t="s">
        <v>226</v>
      </c>
      <c r="B32" s="169" t="s">
        <v>227</v>
      </c>
      <c r="C32" s="166">
        <v>70570</v>
      </c>
      <c r="D32" s="166">
        <v>9362</v>
      </c>
      <c r="E32" s="166">
        <v>22660</v>
      </c>
      <c r="F32" s="166">
        <v>30873</v>
      </c>
      <c r="G32" s="166">
        <v>7394</v>
      </c>
      <c r="H32" s="166">
        <v>281</v>
      </c>
      <c r="I32" s="166">
        <v>0</v>
      </c>
      <c r="J32" s="166">
        <v>159</v>
      </c>
      <c r="K32" s="166">
        <v>2901</v>
      </c>
      <c r="L32" s="166">
        <v>3872</v>
      </c>
      <c r="M32" s="166">
        <v>2310</v>
      </c>
      <c r="N32" s="166">
        <v>120</v>
      </c>
      <c r="O32" s="166">
        <v>460</v>
      </c>
      <c r="P32" s="166">
        <v>7070</v>
      </c>
      <c r="Q32" s="166">
        <v>9847</v>
      </c>
      <c r="R32" s="166">
        <v>5041</v>
      </c>
      <c r="S32" s="166">
        <v>242</v>
      </c>
      <c r="T32" s="145"/>
      <c r="U32" s="167" t="s">
        <v>228</v>
      </c>
      <c r="V32" s="149" t="s">
        <v>226</v>
      </c>
      <c r="W32" s="169" t="s">
        <v>227</v>
      </c>
      <c r="X32" s="166">
        <v>896</v>
      </c>
      <c r="Y32" s="166">
        <v>11373</v>
      </c>
      <c r="Z32" s="166">
        <v>12886</v>
      </c>
      <c r="AA32" s="166">
        <v>5424</v>
      </c>
      <c r="AB32" s="166">
        <v>294</v>
      </c>
      <c r="AC32" s="166">
        <v>407</v>
      </c>
      <c r="AD32" s="166">
        <v>2866</v>
      </c>
      <c r="AE32" s="166">
        <v>2891</v>
      </c>
      <c r="AF32" s="166">
        <v>1165</v>
      </c>
      <c r="AG32" s="166">
        <v>65</v>
      </c>
      <c r="AH32" s="166">
        <v>19</v>
      </c>
      <c r="AI32" s="166">
        <v>110</v>
      </c>
      <c r="AJ32" s="166">
        <v>88</v>
      </c>
      <c r="AK32" s="166">
        <v>61</v>
      </c>
      <c r="AL32" s="166">
        <v>3</v>
      </c>
      <c r="AM32" s="145"/>
      <c r="AN32" s="167" t="s">
        <v>228</v>
      </c>
    </row>
    <row r="33" spans="1:40" ht="12" customHeight="1" x14ac:dyDescent="0.2">
      <c r="A33" s="149">
        <v>242</v>
      </c>
      <c r="B33" s="168" t="s">
        <v>229</v>
      </c>
      <c r="C33" s="166">
        <v>61967</v>
      </c>
      <c r="D33" s="166">
        <v>9135</v>
      </c>
      <c r="E33" s="166">
        <v>21337</v>
      </c>
      <c r="F33" s="166">
        <v>27016</v>
      </c>
      <c r="G33" s="166">
        <v>4343</v>
      </c>
      <c r="H33" s="166">
        <v>136</v>
      </c>
      <c r="I33" s="166">
        <v>0</v>
      </c>
      <c r="J33" s="166">
        <v>159</v>
      </c>
      <c r="K33" s="166">
        <v>2860</v>
      </c>
      <c r="L33" s="166">
        <v>3772</v>
      </c>
      <c r="M33" s="166">
        <v>2228</v>
      </c>
      <c r="N33" s="166">
        <v>116</v>
      </c>
      <c r="O33" s="166">
        <v>445</v>
      </c>
      <c r="P33" s="166">
        <v>6795</v>
      </c>
      <c r="Q33" s="166">
        <v>9299</v>
      </c>
      <c r="R33" s="166">
        <v>4595</v>
      </c>
      <c r="S33" s="166">
        <v>203</v>
      </c>
      <c r="T33" s="145"/>
      <c r="U33" s="167">
        <v>242</v>
      </c>
      <c r="V33" s="149">
        <v>242</v>
      </c>
      <c r="W33" s="168" t="s">
        <v>229</v>
      </c>
      <c r="X33" s="166">
        <v>801</v>
      </c>
      <c r="Y33" s="166">
        <v>10249</v>
      </c>
      <c r="Z33" s="166">
        <v>11404</v>
      </c>
      <c r="AA33" s="166">
        <v>4345</v>
      </c>
      <c r="AB33" s="166">
        <v>217</v>
      </c>
      <c r="AC33" s="166">
        <v>237</v>
      </c>
      <c r="AD33" s="166">
        <v>1780</v>
      </c>
      <c r="AE33" s="166">
        <v>1747</v>
      </c>
      <c r="AF33" s="166">
        <v>546</v>
      </c>
      <c r="AG33" s="166">
        <v>33</v>
      </c>
      <c r="AH33" s="166">
        <v>14</v>
      </c>
      <c r="AI33" s="166">
        <v>53</v>
      </c>
      <c r="AJ33" s="166">
        <v>45</v>
      </c>
      <c r="AK33" s="166">
        <v>23</v>
      </c>
      <c r="AL33" s="166">
        <v>1</v>
      </c>
      <c r="AM33" s="145"/>
      <c r="AN33" s="167">
        <v>242</v>
      </c>
    </row>
    <row r="34" spans="1:40" ht="12" customHeight="1" x14ac:dyDescent="0.2">
      <c r="A34" s="149" t="s">
        <v>230</v>
      </c>
      <c r="B34" s="168" t="s">
        <v>231</v>
      </c>
      <c r="C34" s="166"/>
      <c r="D34" s="166"/>
      <c r="E34" s="166"/>
      <c r="F34" s="166"/>
      <c r="G34" s="166"/>
      <c r="H34" s="166"/>
      <c r="I34" s="166"/>
      <c r="J34" s="166"/>
      <c r="K34" s="166"/>
      <c r="L34" s="166"/>
      <c r="M34" s="166"/>
      <c r="N34" s="166"/>
      <c r="O34" s="166"/>
      <c r="P34" s="166"/>
      <c r="Q34" s="166"/>
      <c r="R34" s="166"/>
      <c r="S34" s="166"/>
      <c r="T34" s="145"/>
      <c r="U34" s="172"/>
      <c r="V34" s="149" t="s">
        <v>230</v>
      </c>
      <c r="W34" s="168" t="s">
        <v>231</v>
      </c>
      <c r="X34" s="166"/>
      <c r="Y34" s="166"/>
      <c r="Z34" s="166"/>
      <c r="AA34" s="166"/>
      <c r="AB34" s="166"/>
      <c r="AC34" s="166"/>
      <c r="AD34" s="166"/>
      <c r="AE34" s="166"/>
      <c r="AF34" s="166"/>
      <c r="AG34" s="166"/>
      <c r="AH34" s="166"/>
      <c r="AI34" s="166"/>
      <c r="AJ34" s="166"/>
      <c r="AK34" s="166"/>
      <c r="AL34" s="166"/>
      <c r="AM34" s="145"/>
      <c r="AN34" s="172"/>
    </row>
    <row r="35" spans="1:40" ht="12" customHeight="1" x14ac:dyDescent="0.2">
      <c r="A35" s="149" t="s">
        <v>232</v>
      </c>
      <c r="B35" s="168" t="s">
        <v>233</v>
      </c>
      <c r="C35" s="166">
        <v>1454</v>
      </c>
      <c r="D35" s="166">
        <v>4</v>
      </c>
      <c r="E35" s="166">
        <v>33</v>
      </c>
      <c r="F35" s="166">
        <v>566</v>
      </c>
      <c r="G35" s="166">
        <v>826</v>
      </c>
      <c r="H35" s="166">
        <v>25</v>
      </c>
      <c r="I35" s="166">
        <v>0</v>
      </c>
      <c r="J35" s="166">
        <v>0</v>
      </c>
      <c r="K35" s="166">
        <v>2</v>
      </c>
      <c r="L35" s="166">
        <v>2</v>
      </c>
      <c r="M35" s="166">
        <v>0</v>
      </c>
      <c r="N35" s="166">
        <v>0</v>
      </c>
      <c r="O35" s="166">
        <v>5</v>
      </c>
      <c r="P35" s="166">
        <v>12</v>
      </c>
      <c r="Q35" s="166">
        <v>11</v>
      </c>
      <c r="R35" s="166">
        <v>5</v>
      </c>
      <c r="S35" s="166">
        <v>0</v>
      </c>
      <c r="T35" s="145"/>
      <c r="U35" s="167" t="s">
        <v>234</v>
      </c>
      <c r="V35" s="149" t="s">
        <v>232</v>
      </c>
      <c r="W35" s="168" t="s">
        <v>233</v>
      </c>
      <c r="X35" s="166">
        <v>31</v>
      </c>
      <c r="Y35" s="166">
        <v>174</v>
      </c>
      <c r="Z35" s="166">
        <v>216</v>
      </c>
      <c r="AA35" s="166">
        <v>129</v>
      </c>
      <c r="AB35" s="166">
        <v>16</v>
      </c>
      <c r="AC35" s="166">
        <v>52</v>
      </c>
      <c r="AD35" s="166">
        <v>281</v>
      </c>
      <c r="AE35" s="166">
        <v>342</v>
      </c>
      <c r="AF35" s="166">
        <v>145</v>
      </c>
      <c r="AG35" s="166">
        <v>6</v>
      </c>
      <c r="AH35" s="166">
        <v>0</v>
      </c>
      <c r="AI35" s="166">
        <v>10</v>
      </c>
      <c r="AJ35" s="166">
        <v>11</v>
      </c>
      <c r="AK35" s="166">
        <v>4</v>
      </c>
      <c r="AL35" s="166">
        <v>0</v>
      </c>
      <c r="AM35" s="145"/>
      <c r="AN35" s="167" t="s">
        <v>234</v>
      </c>
    </row>
    <row r="36" spans="1:40" ht="12" customHeight="1" x14ac:dyDescent="0.2">
      <c r="A36" s="149">
        <v>246</v>
      </c>
      <c r="B36" s="168" t="s">
        <v>235</v>
      </c>
      <c r="C36" s="166">
        <v>3454</v>
      </c>
      <c r="D36" s="166">
        <v>171</v>
      </c>
      <c r="E36" s="166">
        <v>1018</v>
      </c>
      <c r="F36" s="166">
        <v>1807</v>
      </c>
      <c r="G36" s="166">
        <v>423</v>
      </c>
      <c r="H36" s="166">
        <v>35</v>
      </c>
      <c r="I36" s="166">
        <v>0</v>
      </c>
      <c r="J36" s="166">
        <v>0</v>
      </c>
      <c r="K36" s="166">
        <v>24</v>
      </c>
      <c r="L36" s="166">
        <v>73</v>
      </c>
      <c r="M36" s="166">
        <v>70</v>
      </c>
      <c r="N36" s="166">
        <v>4</v>
      </c>
      <c r="O36" s="166">
        <v>8</v>
      </c>
      <c r="P36" s="166">
        <v>197</v>
      </c>
      <c r="Q36" s="166">
        <v>404</v>
      </c>
      <c r="R36" s="166">
        <v>376</v>
      </c>
      <c r="S36" s="166">
        <v>33</v>
      </c>
      <c r="T36" s="145"/>
      <c r="U36" s="167">
        <v>246</v>
      </c>
      <c r="V36" s="149">
        <v>246</v>
      </c>
      <c r="W36" s="168" t="s">
        <v>235</v>
      </c>
      <c r="X36" s="166">
        <v>10</v>
      </c>
      <c r="Y36" s="166">
        <v>412</v>
      </c>
      <c r="Z36" s="166">
        <v>716</v>
      </c>
      <c r="AA36" s="166">
        <v>625</v>
      </c>
      <c r="AB36" s="166">
        <v>44</v>
      </c>
      <c r="AC36" s="166">
        <v>5</v>
      </c>
      <c r="AD36" s="166">
        <v>91</v>
      </c>
      <c r="AE36" s="166">
        <v>157</v>
      </c>
      <c r="AF36" s="166">
        <v>156</v>
      </c>
      <c r="AG36" s="166">
        <v>14</v>
      </c>
      <c r="AH36" s="166">
        <v>0</v>
      </c>
      <c r="AI36" s="166">
        <v>12</v>
      </c>
      <c r="AJ36" s="166">
        <v>4</v>
      </c>
      <c r="AK36" s="166">
        <v>18</v>
      </c>
      <c r="AL36" s="166">
        <v>1</v>
      </c>
      <c r="AM36" s="145"/>
      <c r="AN36" s="167">
        <v>246</v>
      </c>
    </row>
    <row r="37" spans="1:40" ht="12" customHeight="1" x14ac:dyDescent="0.2">
      <c r="A37" s="149" t="s">
        <v>236</v>
      </c>
      <c r="B37" s="169" t="s">
        <v>237</v>
      </c>
      <c r="C37" s="166">
        <v>425</v>
      </c>
      <c r="D37" s="166">
        <v>1</v>
      </c>
      <c r="E37" s="166">
        <v>42</v>
      </c>
      <c r="F37" s="166">
        <v>254</v>
      </c>
      <c r="G37" s="166">
        <v>121</v>
      </c>
      <c r="H37" s="166">
        <v>7</v>
      </c>
      <c r="I37" s="166">
        <v>0</v>
      </c>
      <c r="J37" s="166">
        <v>0</v>
      </c>
      <c r="K37" s="166">
        <v>0</v>
      </c>
      <c r="L37" s="166">
        <v>1</v>
      </c>
      <c r="M37" s="166">
        <v>0</v>
      </c>
      <c r="N37" s="166">
        <v>0</v>
      </c>
      <c r="O37" s="166">
        <v>1</v>
      </c>
      <c r="P37" s="166">
        <v>11</v>
      </c>
      <c r="Q37" s="166">
        <v>10</v>
      </c>
      <c r="R37" s="166">
        <v>20</v>
      </c>
      <c r="S37" s="166">
        <v>0</v>
      </c>
      <c r="T37" s="145"/>
      <c r="U37" s="167" t="s">
        <v>238</v>
      </c>
      <c r="V37" s="149" t="s">
        <v>236</v>
      </c>
      <c r="W37" s="169" t="s">
        <v>237</v>
      </c>
      <c r="X37" s="166">
        <v>6</v>
      </c>
      <c r="Y37" s="166">
        <v>52</v>
      </c>
      <c r="Z37" s="166">
        <v>100</v>
      </c>
      <c r="AA37" s="166">
        <v>78</v>
      </c>
      <c r="AB37" s="166">
        <v>18</v>
      </c>
      <c r="AC37" s="166">
        <v>2</v>
      </c>
      <c r="AD37" s="166">
        <v>36</v>
      </c>
      <c r="AE37" s="166">
        <v>40</v>
      </c>
      <c r="AF37" s="166">
        <v>40</v>
      </c>
      <c r="AG37" s="166">
        <v>3</v>
      </c>
      <c r="AH37" s="166">
        <v>0</v>
      </c>
      <c r="AI37" s="166">
        <v>1</v>
      </c>
      <c r="AJ37" s="166">
        <v>3</v>
      </c>
      <c r="AK37" s="166">
        <v>3</v>
      </c>
      <c r="AL37" s="166">
        <v>0</v>
      </c>
      <c r="AM37" s="145"/>
      <c r="AN37" s="167" t="s">
        <v>238</v>
      </c>
    </row>
    <row r="38" spans="1:40" ht="12" customHeight="1" x14ac:dyDescent="0.2">
      <c r="A38" s="149" t="s">
        <v>239</v>
      </c>
      <c r="B38" s="169" t="s">
        <v>240</v>
      </c>
      <c r="C38" s="166">
        <v>2426</v>
      </c>
      <c r="D38" s="166">
        <v>48</v>
      </c>
      <c r="E38" s="166">
        <v>566</v>
      </c>
      <c r="F38" s="166">
        <v>1481</v>
      </c>
      <c r="G38" s="166">
        <v>308</v>
      </c>
      <c r="H38" s="166">
        <v>23</v>
      </c>
      <c r="I38" s="166">
        <v>0</v>
      </c>
      <c r="J38" s="166">
        <v>0</v>
      </c>
      <c r="K38" s="166">
        <v>8</v>
      </c>
      <c r="L38" s="166">
        <v>22</v>
      </c>
      <c r="M38" s="166">
        <v>14</v>
      </c>
      <c r="N38" s="166">
        <v>4</v>
      </c>
      <c r="O38" s="166">
        <v>0</v>
      </c>
      <c r="P38" s="166">
        <v>111</v>
      </c>
      <c r="Q38" s="166">
        <v>192</v>
      </c>
      <c r="R38" s="166">
        <v>239</v>
      </c>
      <c r="S38" s="166">
        <v>24</v>
      </c>
      <c r="T38" s="145"/>
      <c r="U38" s="167" t="s">
        <v>241</v>
      </c>
      <c r="V38" s="149" t="s">
        <v>239</v>
      </c>
      <c r="W38" s="169" t="s">
        <v>240</v>
      </c>
      <c r="X38" s="166">
        <v>16</v>
      </c>
      <c r="Y38" s="166">
        <v>343</v>
      </c>
      <c r="Z38" s="166">
        <v>604</v>
      </c>
      <c r="AA38" s="166">
        <v>470</v>
      </c>
      <c r="AB38" s="166">
        <v>48</v>
      </c>
      <c r="AC38" s="166">
        <v>8</v>
      </c>
      <c r="AD38" s="166">
        <v>80</v>
      </c>
      <c r="AE38" s="166">
        <v>137</v>
      </c>
      <c r="AF38" s="166">
        <v>78</v>
      </c>
      <c r="AG38" s="166">
        <v>5</v>
      </c>
      <c r="AH38" s="166">
        <v>3</v>
      </c>
      <c r="AI38" s="166">
        <v>7</v>
      </c>
      <c r="AJ38" s="166">
        <v>9</v>
      </c>
      <c r="AK38" s="166">
        <v>3</v>
      </c>
      <c r="AL38" s="166">
        <v>1</v>
      </c>
      <c r="AM38" s="145"/>
      <c r="AN38" s="167" t="s">
        <v>241</v>
      </c>
    </row>
    <row r="39" spans="1:40" ht="12" customHeight="1" x14ac:dyDescent="0.2">
      <c r="A39" s="149" t="s">
        <v>242</v>
      </c>
      <c r="B39" s="169" t="s">
        <v>243</v>
      </c>
      <c r="C39" s="166">
        <v>106529</v>
      </c>
      <c r="D39" s="166">
        <v>11438</v>
      </c>
      <c r="E39" s="166">
        <v>34646</v>
      </c>
      <c r="F39" s="166">
        <v>50754</v>
      </c>
      <c r="G39" s="166">
        <v>8854</v>
      </c>
      <c r="H39" s="166">
        <v>813</v>
      </c>
      <c r="I39" s="166">
        <v>24</v>
      </c>
      <c r="J39" s="166">
        <v>93</v>
      </c>
      <c r="K39" s="166">
        <v>3390</v>
      </c>
      <c r="L39" s="166">
        <v>4899</v>
      </c>
      <c r="M39" s="166">
        <v>2952</v>
      </c>
      <c r="N39" s="166">
        <v>104</v>
      </c>
      <c r="O39" s="166">
        <v>183</v>
      </c>
      <c r="P39" s="166">
        <v>9484</v>
      </c>
      <c r="Q39" s="166">
        <v>16102</v>
      </c>
      <c r="R39" s="166">
        <v>8547</v>
      </c>
      <c r="S39" s="166">
        <v>330</v>
      </c>
      <c r="T39" s="145"/>
      <c r="U39" s="167" t="s">
        <v>244</v>
      </c>
      <c r="V39" s="149" t="s">
        <v>242</v>
      </c>
      <c r="W39" s="169" t="s">
        <v>243</v>
      </c>
      <c r="X39" s="166">
        <v>374</v>
      </c>
      <c r="Y39" s="166">
        <v>14545</v>
      </c>
      <c r="Z39" s="166">
        <v>23075</v>
      </c>
      <c r="AA39" s="166">
        <v>12052</v>
      </c>
      <c r="AB39" s="166">
        <v>708</v>
      </c>
      <c r="AC39" s="166">
        <v>115</v>
      </c>
      <c r="AD39" s="166">
        <v>2477</v>
      </c>
      <c r="AE39" s="166">
        <v>3763</v>
      </c>
      <c r="AF39" s="166">
        <v>2300</v>
      </c>
      <c r="AG39" s="166">
        <v>199</v>
      </c>
      <c r="AH39" s="166">
        <v>6</v>
      </c>
      <c r="AI39" s="166">
        <v>181</v>
      </c>
      <c r="AJ39" s="166">
        <v>291</v>
      </c>
      <c r="AK39" s="166">
        <v>276</v>
      </c>
      <c r="AL39" s="166">
        <v>59</v>
      </c>
      <c r="AM39" s="145"/>
      <c r="AN39" s="167" t="s">
        <v>244</v>
      </c>
    </row>
    <row r="40" spans="1:40" ht="12" customHeight="1" x14ac:dyDescent="0.2">
      <c r="A40" s="149">
        <v>263</v>
      </c>
      <c r="B40" s="168" t="s">
        <v>245</v>
      </c>
      <c r="C40" s="166">
        <v>60434</v>
      </c>
      <c r="D40" s="166">
        <v>4394</v>
      </c>
      <c r="E40" s="166">
        <v>20524</v>
      </c>
      <c r="F40" s="166">
        <v>30209</v>
      </c>
      <c r="G40" s="166">
        <v>4976</v>
      </c>
      <c r="H40" s="166">
        <v>330</v>
      </c>
      <c r="I40" s="166">
        <v>1</v>
      </c>
      <c r="J40" s="166">
        <v>11</v>
      </c>
      <c r="K40" s="166">
        <v>819</v>
      </c>
      <c r="L40" s="166">
        <v>2061</v>
      </c>
      <c r="M40" s="166">
        <v>1441</v>
      </c>
      <c r="N40" s="166">
        <v>62</v>
      </c>
      <c r="O40" s="166">
        <v>48</v>
      </c>
      <c r="P40" s="166">
        <v>4434</v>
      </c>
      <c r="Q40" s="166">
        <v>9688</v>
      </c>
      <c r="R40" s="166">
        <v>6086</v>
      </c>
      <c r="S40" s="166">
        <v>268</v>
      </c>
      <c r="T40" s="145"/>
      <c r="U40" s="167">
        <v>263</v>
      </c>
      <c r="V40" s="149">
        <v>263</v>
      </c>
      <c r="W40" s="168" t="s">
        <v>245</v>
      </c>
      <c r="X40" s="166">
        <v>118</v>
      </c>
      <c r="Y40" s="166">
        <v>7388</v>
      </c>
      <c r="Z40" s="166">
        <v>13950</v>
      </c>
      <c r="AA40" s="166">
        <v>8294</v>
      </c>
      <c r="AB40" s="166">
        <v>459</v>
      </c>
      <c r="AC40" s="166">
        <v>44</v>
      </c>
      <c r="AD40" s="166">
        <v>1319</v>
      </c>
      <c r="AE40" s="166">
        <v>2170</v>
      </c>
      <c r="AF40" s="166">
        <v>1335</v>
      </c>
      <c r="AG40" s="166">
        <v>108</v>
      </c>
      <c r="AH40" s="166">
        <v>3</v>
      </c>
      <c r="AI40" s="166">
        <v>78</v>
      </c>
      <c r="AJ40" s="166">
        <v>137</v>
      </c>
      <c r="AK40" s="166">
        <v>94</v>
      </c>
      <c r="AL40" s="166">
        <v>18</v>
      </c>
      <c r="AM40" s="145"/>
      <c r="AN40" s="167">
        <v>263</v>
      </c>
    </row>
    <row r="41" spans="1:40" ht="12" customHeight="1" x14ac:dyDescent="0.2">
      <c r="A41" s="149" t="s">
        <v>277</v>
      </c>
      <c r="B41" s="169" t="s">
        <v>247</v>
      </c>
      <c r="C41" s="166">
        <v>18002</v>
      </c>
      <c r="D41" s="166">
        <v>223</v>
      </c>
      <c r="E41" s="166">
        <v>3364</v>
      </c>
      <c r="F41" s="166">
        <v>11688</v>
      </c>
      <c r="G41" s="166">
        <v>2550</v>
      </c>
      <c r="H41" s="166">
        <v>176</v>
      </c>
      <c r="I41" s="166">
        <v>1</v>
      </c>
      <c r="J41" s="166">
        <v>1</v>
      </c>
      <c r="K41" s="166">
        <v>44</v>
      </c>
      <c r="L41" s="166">
        <v>90</v>
      </c>
      <c r="M41" s="166">
        <v>80</v>
      </c>
      <c r="N41" s="166">
        <v>8</v>
      </c>
      <c r="O41" s="166">
        <v>40</v>
      </c>
      <c r="P41" s="166">
        <v>720</v>
      </c>
      <c r="Q41" s="166">
        <v>1285</v>
      </c>
      <c r="R41" s="166">
        <v>1225</v>
      </c>
      <c r="S41" s="166">
        <v>94</v>
      </c>
      <c r="T41" s="145"/>
      <c r="U41" s="167" t="s">
        <v>248</v>
      </c>
      <c r="V41" s="149" t="s">
        <v>277</v>
      </c>
      <c r="W41" s="169" t="s">
        <v>247</v>
      </c>
      <c r="X41" s="166">
        <v>195</v>
      </c>
      <c r="Y41" s="166">
        <v>2752</v>
      </c>
      <c r="Z41" s="166">
        <v>4263</v>
      </c>
      <c r="AA41" s="166">
        <v>4123</v>
      </c>
      <c r="AB41" s="166">
        <v>355</v>
      </c>
      <c r="AC41" s="166">
        <v>43</v>
      </c>
      <c r="AD41" s="166">
        <v>688</v>
      </c>
      <c r="AE41" s="166">
        <v>947</v>
      </c>
      <c r="AF41" s="166">
        <v>780</v>
      </c>
      <c r="AG41" s="166">
        <v>92</v>
      </c>
      <c r="AH41" s="166">
        <v>1</v>
      </c>
      <c r="AI41" s="166">
        <v>43</v>
      </c>
      <c r="AJ41" s="166">
        <v>69</v>
      </c>
      <c r="AK41" s="166">
        <v>56</v>
      </c>
      <c r="AL41" s="166">
        <v>7</v>
      </c>
      <c r="AM41" s="145"/>
      <c r="AN41" s="167" t="s">
        <v>248</v>
      </c>
    </row>
    <row r="42" spans="1:40" ht="12" customHeight="1" x14ac:dyDescent="0.2">
      <c r="A42" s="149" t="s">
        <v>249</v>
      </c>
      <c r="B42" s="169" t="s">
        <v>250</v>
      </c>
      <c r="C42" s="166">
        <v>11526</v>
      </c>
      <c r="D42" s="166">
        <v>699</v>
      </c>
      <c r="E42" s="166">
        <v>3874</v>
      </c>
      <c r="F42" s="166">
        <v>5746</v>
      </c>
      <c r="G42" s="166">
        <v>1066</v>
      </c>
      <c r="H42" s="166">
        <v>134</v>
      </c>
      <c r="I42" s="166">
        <v>7</v>
      </c>
      <c r="J42" s="166">
        <v>15</v>
      </c>
      <c r="K42" s="166">
        <v>130</v>
      </c>
      <c r="L42" s="166">
        <v>279</v>
      </c>
      <c r="M42" s="166">
        <v>259</v>
      </c>
      <c r="N42" s="166">
        <v>16</v>
      </c>
      <c r="O42" s="166">
        <v>48</v>
      </c>
      <c r="P42" s="166">
        <v>870</v>
      </c>
      <c r="Q42" s="166">
        <v>1550</v>
      </c>
      <c r="R42" s="166">
        <v>1319</v>
      </c>
      <c r="S42" s="166">
        <v>87</v>
      </c>
      <c r="T42" s="145"/>
      <c r="U42" s="167" t="s">
        <v>251</v>
      </c>
      <c r="V42" s="149" t="s">
        <v>249</v>
      </c>
      <c r="W42" s="169" t="s">
        <v>250</v>
      </c>
      <c r="X42" s="166">
        <v>90</v>
      </c>
      <c r="Y42" s="166">
        <v>1441</v>
      </c>
      <c r="Z42" s="166">
        <v>2432</v>
      </c>
      <c r="AA42" s="166">
        <v>1637</v>
      </c>
      <c r="AB42" s="166">
        <v>146</v>
      </c>
      <c r="AC42" s="166">
        <v>16</v>
      </c>
      <c r="AD42" s="166">
        <v>247</v>
      </c>
      <c r="AE42" s="166">
        <v>388</v>
      </c>
      <c r="AF42" s="166">
        <v>366</v>
      </c>
      <c r="AG42" s="166">
        <v>49</v>
      </c>
      <c r="AH42" s="166">
        <v>1</v>
      </c>
      <c r="AI42" s="166">
        <v>16</v>
      </c>
      <c r="AJ42" s="166">
        <v>45</v>
      </c>
      <c r="AK42" s="166">
        <v>62</v>
      </c>
      <c r="AL42" s="166">
        <v>10</v>
      </c>
      <c r="AM42" s="145"/>
      <c r="AN42" s="167" t="s">
        <v>251</v>
      </c>
    </row>
    <row r="43" spans="1:40" ht="12" customHeight="1" x14ac:dyDescent="0.2">
      <c r="A43" s="149" t="s">
        <v>252</v>
      </c>
      <c r="B43" s="169" t="s">
        <v>253</v>
      </c>
      <c r="C43" s="166">
        <v>1215</v>
      </c>
      <c r="D43" s="166">
        <v>14</v>
      </c>
      <c r="E43" s="166">
        <v>282</v>
      </c>
      <c r="F43" s="166">
        <v>793</v>
      </c>
      <c r="G43" s="166">
        <v>119</v>
      </c>
      <c r="H43" s="166">
        <v>7</v>
      </c>
      <c r="I43" s="166">
        <v>0</v>
      </c>
      <c r="J43" s="166">
        <v>0</v>
      </c>
      <c r="K43" s="166">
        <v>3</v>
      </c>
      <c r="L43" s="166">
        <v>4</v>
      </c>
      <c r="M43" s="166">
        <v>5</v>
      </c>
      <c r="N43" s="166">
        <v>2</v>
      </c>
      <c r="O43" s="166">
        <v>6</v>
      </c>
      <c r="P43" s="166">
        <v>38</v>
      </c>
      <c r="Q43" s="166">
        <v>96</v>
      </c>
      <c r="R43" s="166">
        <v>126</v>
      </c>
      <c r="S43" s="166">
        <v>16</v>
      </c>
      <c r="T43" s="145"/>
      <c r="U43" s="167" t="s">
        <v>254</v>
      </c>
      <c r="V43" s="149" t="s">
        <v>252</v>
      </c>
      <c r="W43" s="169" t="s">
        <v>253</v>
      </c>
      <c r="X43" s="166">
        <v>11</v>
      </c>
      <c r="Y43" s="166">
        <v>143</v>
      </c>
      <c r="Z43" s="166">
        <v>272</v>
      </c>
      <c r="AA43" s="166">
        <v>306</v>
      </c>
      <c r="AB43" s="166">
        <v>61</v>
      </c>
      <c r="AC43" s="166">
        <v>6</v>
      </c>
      <c r="AD43" s="166">
        <v>28</v>
      </c>
      <c r="AE43" s="166">
        <v>58</v>
      </c>
      <c r="AF43" s="166">
        <v>20</v>
      </c>
      <c r="AG43" s="166">
        <v>7</v>
      </c>
      <c r="AH43" s="166">
        <v>0</v>
      </c>
      <c r="AI43" s="166">
        <v>1</v>
      </c>
      <c r="AJ43" s="166">
        <v>2</v>
      </c>
      <c r="AK43" s="166">
        <v>2</v>
      </c>
      <c r="AL43" s="166">
        <v>2</v>
      </c>
      <c r="AM43" s="145"/>
      <c r="AN43" s="167" t="s">
        <v>254</v>
      </c>
    </row>
    <row r="44" spans="1:40" ht="12" customHeight="1" x14ac:dyDescent="0.2">
      <c r="A44" s="149" t="s">
        <v>255</v>
      </c>
      <c r="B44" s="169" t="s">
        <v>256</v>
      </c>
      <c r="C44" s="166">
        <v>975</v>
      </c>
      <c r="D44" s="166">
        <v>27</v>
      </c>
      <c r="E44" s="166">
        <v>288</v>
      </c>
      <c r="F44" s="166">
        <v>594</v>
      </c>
      <c r="G44" s="166">
        <v>59</v>
      </c>
      <c r="H44" s="166">
        <v>7</v>
      </c>
      <c r="I44" s="166">
        <v>0</v>
      </c>
      <c r="J44" s="166">
        <v>0</v>
      </c>
      <c r="K44" s="166">
        <v>2</v>
      </c>
      <c r="L44" s="166">
        <v>8</v>
      </c>
      <c r="M44" s="166">
        <v>16</v>
      </c>
      <c r="N44" s="166">
        <v>1</v>
      </c>
      <c r="O44" s="166">
        <v>1</v>
      </c>
      <c r="P44" s="166">
        <v>36</v>
      </c>
      <c r="Q44" s="166">
        <v>93</v>
      </c>
      <c r="R44" s="166">
        <v>122</v>
      </c>
      <c r="S44" s="166">
        <v>36</v>
      </c>
      <c r="T44" s="145"/>
      <c r="U44" s="167" t="s">
        <v>257</v>
      </c>
      <c r="V44" s="149" t="s">
        <v>255</v>
      </c>
      <c r="W44" s="169" t="s">
        <v>256</v>
      </c>
      <c r="X44" s="166">
        <v>2</v>
      </c>
      <c r="Y44" s="166">
        <v>54</v>
      </c>
      <c r="Z44" s="166">
        <v>139</v>
      </c>
      <c r="AA44" s="166">
        <v>314</v>
      </c>
      <c r="AB44" s="166">
        <v>85</v>
      </c>
      <c r="AC44" s="166">
        <v>1</v>
      </c>
      <c r="AD44" s="166">
        <v>8</v>
      </c>
      <c r="AE44" s="166">
        <v>16</v>
      </c>
      <c r="AF44" s="166">
        <v>27</v>
      </c>
      <c r="AG44" s="166">
        <v>7</v>
      </c>
      <c r="AH44" s="166">
        <v>0</v>
      </c>
      <c r="AI44" s="166">
        <v>0</v>
      </c>
      <c r="AJ44" s="166">
        <v>1</v>
      </c>
      <c r="AK44" s="166">
        <v>4</v>
      </c>
      <c r="AL44" s="166">
        <v>2</v>
      </c>
      <c r="AM44" s="145"/>
      <c r="AN44" s="167" t="s">
        <v>257</v>
      </c>
    </row>
    <row r="45" spans="1:40" ht="3" customHeight="1" x14ac:dyDescent="0.2">
      <c r="A45" s="163" t="s">
        <v>150</v>
      </c>
      <c r="B45" s="155" t="s">
        <v>150</v>
      </c>
      <c r="C45" s="166"/>
      <c r="D45" s="166"/>
      <c r="E45" s="166"/>
      <c r="F45" s="166"/>
      <c r="G45" s="166"/>
      <c r="H45" s="166"/>
      <c r="I45" s="166"/>
      <c r="J45" s="166"/>
      <c r="K45" s="166"/>
      <c r="L45" s="166"/>
      <c r="M45" s="166"/>
      <c r="N45" s="166"/>
      <c r="O45" s="166"/>
      <c r="P45" s="166"/>
      <c r="Q45" s="166"/>
      <c r="R45" s="166"/>
      <c r="S45" s="166"/>
      <c r="T45" s="145"/>
      <c r="U45" s="167" t="s">
        <v>150</v>
      </c>
      <c r="V45" s="163" t="s">
        <v>150</v>
      </c>
      <c r="W45" s="155" t="s">
        <v>150</v>
      </c>
      <c r="X45" s="166"/>
      <c r="Y45" s="166"/>
      <c r="Z45" s="166"/>
      <c r="AA45" s="166"/>
      <c r="AB45" s="166"/>
      <c r="AC45" s="166"/>
      <c r="AD45" s="166"/>
      <c r="AE45" s="166"/>
      <c r="AF45" s="166"/>
      <c r="AG45" s="166"/>
      <c r="AH45" s="166"/>
      <c r="AI45" s="166"/>
      <c r="AJ45" s="166"/>
      <c r="AK45" s="166"/>
      <c r="AL45" s="166"/>
      <c r="AM45" s="145"/>
      <c r="AN45" s="167" t="s">
        <v>150</v>
      </c>
    </row>
    <row r="46" spans="1:40" ht="12" customHeight="1" x14ac:dyDescent="0.2">
      <c r="A46" s="145" t="s">
        <v>258</v>
      </c>
      <c r="B46" s="165" t="s">
        <v>259</v>
      </c>
      <c r="C46" s="166">
        <v>105730</v>
      </c>
      <c r="D46" s="166">
        <v>2859</v>
      </c>
      <c r="E46" s="166">
        <v>40774</v>
      </c>
      <c r="F46" s="166">
        <v>58465</v>
      </c>
      <c r="G46" s="166">
        <v>3523</v>
      </c>
      <c r="H46" s="166">
        <v>108</v>
      </c>
      <c r="I46" s="166">
        <v>1</v>
      </c>
      <c r="J46" s="166">
        <v>5</v>
      </c>
      <c r="K46" s="166">
        <v>189</v>
      </c>
      <c r="L46" s="166">
        <v>724</v>
      </c>
      <c r="M46" s="166">
        <v>1665</v>
      </c>
      <c r="N46" s="166">
        <v>276</v>
      </c>
      <c r="O46" s="166">
        <v>87</v>
      </c>
      <c r="P46" s="166">
        <v>2726</v>
      </c>
      <c r="Q46" s="166">
        <v>10138</v>
      </c>
      <c r="R46" s="166">
        <v>23858</v>
      </c>
      <c r="S46" s="166">
        <v>3965</v>
      </c>
      <c r="T46" s="145"/>
      <c r="U46" s="167" t="s">
        <v>260</v>
      </c>
      <c r="V46" s="145" t="s">
        <v>258</v>
      </c>
      <c r="W46" s="165" t="s">
        <v>259</v>
      </c>
      <c r="X46" s="166">
        <v>186</v>
      </c>
      <c r="Y46" s="166">
        <v>4337</v>
      </c>
      <c r="Z46" s="166">
        <v>14805</v>
      </c>
      <c r="AA46" s="166">
        <v>33108</v>
      </c>
      <c r="AB46" s="166">
        <v>6029</v>
      </c>
      <c r="AC46" s="166">
        <v>23</v>
      </c>
      <c r="AD46" s="166">
        <v>513</v>
      </c>
      <c r="AE46" s="166">
        <v>1151</v>
      </c>
      <c r="AF46" s="166">
        <v>1579</v>
      </c>
      <c r="AG46" s="166">
        <v>257</v>
      </c>
      <c r="AH46" s="166">
        <v>3</v>
      </c>
      <c r="AI46" s="166">
        <v>22</v>
      </c>
      <c r="AJ46" s="166">
        <v>31</v>
      </c>
      <c r="AK46" s="166">
        <v>46</v>
      </c>
      <c r="AL46" s="166">
        <v>6</v>
      </c>
      <c r="AM46" s="145"/>
      <c r="AN46" s="167" t="s">
        <v>260</v>
      </c>
    </row>
    <row r="47" spans="1:40" ht="12" customHeight="1" x14ac:dyDescent="0.2">
      <c r="A47" s="163" t="s">
        <v>150</v>
      </c>
      <c r="B47" s="168" t="s">
        <v>261</v>
      </c>
      <c r="C47" s="166">
        <v>67419</v>
      </c>
      <c r="D47" s="166">
        <v>1087</v>
      </c>
      <c r="E47" s="166">
        <v>20315</v>
      </c>
      <c r="F47" s="166">
        <v>43555</v>
      </c>
      <c r="G47" s="166">
        <v>2394</v>
      </c>
      <c r="H47" s="166">
        <v>67</v>
      </c>
      <c r="I47" s="166">
        <v>1</v>
      </c>
      <c r="J47" s="166">
        <v>2</v>
      </c>
      <c r="K47" s="166">
        <v>117</v>
      </c>
      <c r="L47" s="166">
        <v>381</v>
      </c>
      <c r="M47" s="166">
        <v>483</v>
      </c>
      <c r="N47" s="166">
        <v>104</v>
      </c>
      <c r="O47" s="166">
        <v>52</v>
      </c>
      <c r="P47" s="166">
        <v>1694</v>
      </c>
      <c r="Q47" s="166">
        <v>5384</v>
      </c>
      <c r="R47" s="166">
        <v>11249</v>
      </c>
      <c r="S47" s="166">
        <v>1936</v>
      </c>
      <c r="T47" s="145"/>
      <c r="U47" s="167" t="s">
        <v>150</v>
      </c>
      <c r="V47" s="163" t="s">
        <v>150</v>
      </c>
      <c r="W47" s="168" t="s">
        <v>261</v>
      </c>
      <c r="X47" s="166">
        <v>135</v>
      </c>
      <c r="Y47" s="166">
        <v>3165</v>
      </c>
      <c r="Z47" s="166">
        <v>10941</v>
      </c>
      <c r="AA47" s="166">
        <v>24744</v>
      </c>
      <c r="AB47" s="166">
        <v>4570</v>
      </c>
      <c r="AC47" s="166">
        <v>14</v>
      </c>
      <c r="AD47" s="166">
        <v>392</v>
      </c>
      <c r="AE47" s="166">
        <v>788</v>
      </c>
      <c r="AF47" s="166">
        <v>1058</v>
      </c>
      <c r="AG47" s="166">
        <v>142</v>
      </c>
      <c r="AH47" s="166">
        <v>2</v>
      </c>
      <c r="AI47" s="166">
        <v>14</v>
      </c>
      <c r="AJ47" s="166">
        <v>19</v>
      </c>
      <c r="AK47" s="166">
        <v>27</v>
      </c>
      <c r="AL47" s="166">
        <v>5</v>
      </c>
      <c r="AM47" s="145"/>
      <c r="AN47" s="167" t="s">
        <v>150</v>
      </c>
    </row>
    <row r="48" spans="1:40" ht="12" customHeight="1" x14ac:dyDescent="0.2">
      <c r="A48" s="163" t="s">
        <v>150</v>
      </c>
      <c r="B48" s="168" t="s">
        <v>262</v>
      </c>
      <c r="C48" s="166">
        <v>38311</v>
      </c>
      <c r="D48" s="166">
        <v>1772</v>
      </c>
      <c r="E48" s="166">
        <v>20459</v>
      </c>
      <c r="F48" s="166">
        <v>14910</v>
      </c>
      <c r="G48" s="166">
        <v>1129</v>
      </c>
      <c r="H48" s="166">
        <v>41</v>
      </c>
      <c r="I48" s="166">
        <v>0</v>
      </c>
      <c r="J48" s="166">
        <v>3</v>
      </c>
      <c r="K48" s="166">
        <v>72</v>
      </c>
      <c r="L48" s="166">
        <v>343</v>
      </c>
      <c r="M48" s="166">
        <v>1182</v>
      </c>
      <c r="N48" s="166">
        <v>172</v>
      </c>
      <c r="O48" s="166">
        <v>35</v>
      </c>
      <c r="P48" s="166">
        <v>1032</v>
      </c>
      <c r="Q48" s="166">
        <v>4754</v>
      </c>
      <c r="R48" s="166">
        <v>12609</v>
      </c>
      <c r="S48" s="166">
        <v>2029</v>
      </c>
      <c r="T48" s="145"/>
      <c r="U48" s="167" t="s">
        <v>150</v>
      </c>
      <c r="V48" s="163" t="s">
        <v>150</v>
      </c>
      <c r="W48" s="168" t="s">
        <v>262</v>
      </c>
      <c r="X48" s="166">
        <v>51</v>
      </c>
      <c r="Y48" s="166">
        <v>1172</v>
      </c>
      <c r="Z48" s="166">
        <v>3864</v>
      </c>
      <c r="AA48" s="166">
        <v>8364</v>
      </c>
      <c r="AB48" s="166">
        <v>1459</v>
      </c>
      <c r="AC48" s="166">
        <v>9</v>
      </c>
      <c r="AD48" s="166">
        <v>121</v>
      </c>
      <c r="AE48" s="166">
        <v>363</v>
      </c>
      <c r="AF48" s="166">
        <v>521</v>
      </c>
      <c r="AG48" s="166">
        <v>115</v>
      </c>
      <c r="AH48" s="166">
        <v>1</v>
      </c>
      <c r="AI48" s="166">
        <v>8</v>
      </c>
      <c r="AJ48" s="166">
        <v>12</v>
      </c>
      <c r="AK48" s="166">
        <v>19</v>
      </c>
      <c r="AL48" s="166">
        <v>1</v>
      </c>
      <c r="AM48" s="145"/>
      <c r="AN48" s="167" t="s">
        <v>150</v>
      </c>
    </row>
    <row r="49" spans="1:40" ht="3" customHeight="1" x14ac:dyDescent="0.2">
      <c r="A49" s="163" t="s">
        <v>150</v>
      </c>
      <c r="B49" s="155" t="s">
        <v>150</v>
      </c>
      <c r="C49" s="166"/>
      <c r="D49" s="166"/>
      <c r="E49" s="166"/>
      <c r="F49" s="166"/>
      <c r="G49" s="166"/>
      <c r="H49" s="166"/>
      <c r="I49" s="166"/>
      <c r="J49" s="166"/>
      <c r="K49" s="166"/>
      <c r="L49" s="166"/>
      <c r="M49" s="166"/>
      <c r="N49" s="166"/>
      <c r="O49" s="166"/>
      <c r="P49" s="166"/>
      <c r="Q49" s="166"/>
      <c r="R49" s="166"/>
      <c r="S49" s="166"/>
      <c r="T49" s="145"/>
      <c r="U49" s="167" t="s">
        <v>150</v>
      </c>
      <c r="V49" s="163" t="s">
        <v>150</v>
      </c>
      <c r="W49" s="155" t="s">
        <v>150</v>
      </c>
      <c r="X49" s="166"/>
      <c r="Y49" s="166"/>
      <c r="Z49" s="166"/>
      <c r="AA49" s="166"/>
      <c r="AB49" s="166"/>
      <c r="AC49" s="166"/>
      <c r="AD49" s="166"/>
      <c r="AE49" s="166"/>
      <c r="AF49" s="166"/>
      <c r="AG49" s="166"/>
      <c r="AH49" s="166"/>
      <c r="AI49" s="166"/>
      <c r="AJ49" s="166"/>
      <c r="AK49" s="166"/>
      <c r="AL49" s="166"/>
      <c r="AM49" s="145"/>
      <c r="AN49" s="167" t="s">
        <v>150</v>
      </c>
    </row>
    <row r="50" spans="1:40" ht="12" customHeight="1" x14ac:dyDescent="0.2">
      <c r="A50" s="145" t="s">
        <v>263</v>
      </c>
      <c r="B50" s="165" t="s">
        <v>264</v>
      </c>
      <c r="C50" s="166">
        <v>50343</v>
      </c>
      <c r="D50" s="166">
        <v>3022</v>
      </c>
      <c r="E50" s="166">
        <v>22159</v>
      </c>
      <c r="F50" s="166">
        <v>21550</v>
      </c>
      <c r="G50" s="166">
        <v>3494</v>
      </c>
      <c r="H50" s="166">
        <v>117</v>
      </c>
      <c r="I50" s="166">
        <v>1</v>
      </c>
      <c r="J50" s="166">
        <v>10</v>
      </c>
      <c r="K50" s="166">
        <v>208</v>
      </c>
      <c r="L50" s="166">
        <v>818</v>
      </c>
      <c r="M50" s="166">
        <v>1786</v>
      </c>
      <c r="N50" s="166">
        <v>200</v>
      </c>
      <c r="O50" s="166">
        <v>58</v>
      </c>
      <c r="P50" s="166">
        <v>2265</v>
      </c>
      <c r="Q50" s="166">
        <v>6586</v>
      </c>
      <c r="R50" s="166">
        <v>12182</v>
      </c>
      <c r="S50" s="166">
        <v>1068</v>
      </c>
      <c r="T50" s="145"/>
      <c r="U50" s="167" t="s">
        <v>263</v>
      </c>
      <c r="V50" s="145" t="s">
        <v>263</v>
      </c>
      <c r="W50" s="165" t="s">
        <v>264</v>
      </c>
      <c r="X50" s="166">
        <v>80</v>
      </c>
      <c r="Y50" s="166">
        <v>2884</v>
      </c>
      <c r="Z50" s="166">
        <v>7313</v>
      </c>
      <c r="AA50" s="166">
        <v>10244</v>
      </c>
      <c r="AB50" s="166">
        <v>1029</v>
      </c>
      <c r="AC50" s="166">
        <v>21</v>
      </c>
      <c r="AD50" s="166">
        <v>631</v>
      </c>
      <c r="AE50" s="166">
        <v>1315</v>
      </c>
      <c r="AF50" s="166">
        <v>1405</v>
      </c>
      <c r="AG50" s="166">
        <v>122</v>
      </c>
      <c r="AH50" s="166">
        <v>2</v>
      </c>
      <c r="AI50" s="166">
        <v>24</v>
      </c>
      <c r="AJ50" s="166">
        <v>41</v>
      </c>
      <c r="AK50" s="166">
        <v>46</v>
      </c>
      <c r="AL50" s="166">
        <v>4</v>
      </c>
      <c r="AM50" s="145"/>
      <c r="AN50" s="167" t="s">
        <v>263</v>
      </c>
    </row>
    <row r="51" spans="1:40" ht="3" customHeight="1" x14ac:dyDescent="0.2">
      <c r="A51" s="163" t="s">
        <v>150</v>
      </c>
      <c r="B51" s="155" t="s">
        <v>150</v>
      </c>
      <c r="C51" s="166"/>
      <c r="D51" s="166"/>
      <c r="E51" s="166"/>
      <c r="F51" s="166"/>
      <c r="G51" s="166"/>
      <c r="H51" s="166"/>
      <c r="I51" s="166"/>
      <c r="J51" s="166"/>
      <c r="K51" s="166"/>
      <c r="L51" s="166"/>
      <c r="M51" s="166"/>
      <c r="N51" s="166"/>
      <c r="O51" s="166"/>
      <c r="P51" s="166"/>
      <c r="Q51" s="166"/>
      <c r="R51" s="166"/>
      <c r="S51" s="166"/>
      <c r="T51" s="145"/>
      <c r="U51" s="167" t="s">
        <v>150</v>
      </c>
      <c r="V51" s="163" t="s">
        <v>150</v>
      </c>
      <c r="W51" s="155" t="s">
        <v>150</v>
      </c>
      <c r="X51" s="166"/>
      <c r="Y51" s="166"/>
      <c r="Z51" s="166"/>
      <c r="AA51" s="166"/>
      <c r="AB51" s="166"/>
      <c r="AC51" s="166"/>
      <c r="AD51" s="166"/>
      <c r="AE51" s="166"/>
      <c r="AF51" s="166"/>
      <c r="AG51" s="166"/>
      <c r="AH51" s="166"/>
      <c r="AI51" s="166"/>
      <c r="AJ51" s="166"/>
      <c r="AK51" s="166"/>
      <c r="AL51" s="166"/>
      <c r="AM51" s="145"/>
      <c r="AN51" s="167" t="s">
        <v>150</v>
      </c>
    </row>
    <row r="52" spans="1:40" ht="12" customHeight="1" x14ac:dyDescent="0.2">
      <c r="A52" s="145" t="s">
        <v>265</v>
      </c>
      <c r="B52" s="165" t="s">
        <v>266</v>
      </c>
      <c r="C52" s="166">
        <v>94312</v>
      </c>
      <c r="D52" s="166">
        <v>9362</v>
      </c>
      <c r="E52" s="166">
        <v>31616</v>
      </c>
      <c r="F52" s="166">
        <v>43543</v>
      </c>
      <c r="G52" s="166">
        <v>8091</v>
      </c>
      <c r="H52" s="166">
        <v>1500</v>
      </c>
      <c r="I52" s="166">
        <v>200</v>
      </c>
      <c r="J52" s="166">
        <v>72</v>
      </c>
      <c r="K52" s="166">
        <v>1374</v>
      </c>
      <c r="L52" s="166">
        <v>3341</v>
      </c>
      <c r="M52" s="166">
        <v>4086</v>
      </c>
      <c r="N52" s="166">
        <v>489</v>
      </c>
      <c r="O52" s="166">
        <v>547</v>
      </c>
      <c r="P52" s="166">
        <v>6926</v>
      </c>
      <c r="Q52" s="166">
        <v>11010</v>
      </c>
      <c r="R52" s="166">
        <v>11965</v>
      </c>
      <c r="S52" s="166">
        <v>1168</v>
      </c>
      <c r="T52" s="145"/>
      <c r="U52" s="167" t="s">
        <v>267</v>
      </c>
      <c r="V52" s="145" t="s">
        <v>265</v>
      </c>
      <c r="W52" s="165" t="s">
        <v>266</v>
      </c>
      <c r="X52" s="166">
        <v>1093</v>
      </c>
      <c r="Y52" s="166">
        <v>11532</v>
      </c>
      <c r="Z52" s="166">
        <v>15645</v>
      </c>
      <c r="AA52" s="166">
        <v>13396</v>
      </c>
      <c r="AB52" s="166">
        <v>1877</v>
      </c>
      <c r="AC52" s="166">
        <v>270</v>
      </c>
      <c r="AD52" s="166">
        <v>2263</v>
      </c>
      <c r="AE52" s="166">
        <v>2888</v>
      </c>
      <c r="AF52" s="166">
        <v>2225</v>
      </c>
      <c r="AG52" s="166">
        <v>445</v>
      </c>
      <c r="AH52" s="166">
        <v>22</v>
      </c>
      <c r="AI52" s="166">
        <v>235</v>
      </c>
      <c r="AJ52" s="166">
        <v>523</v>
      </c>
      <c r="AK52" s="166">
        <v>491</v>
      </c>
      <c r="AL52" s="166">
        <v>229</v>
      </c>
      <c r="AM52" s="145"/>
      <c r="AN52" s="167" t="s">
        <v>267</v>
      </c>
    </row>
    <row r="53" spans="1:40" ht="12" customHeight="1" x14ac:dyDescent="0.2">
      <c r="A53" s="145" t="s">
        <v>268</v>
      </c>
      <c r="B53" s="168" t="s">
        <v>269</v>
      </c>
      <c r="C53" s="166">
        <v>105</v>
      </c>
      <c r="D53" s="166">
        <v>2</v>
      </c>
      <c r="E53" s="166">
        <v>24</v>
      </c>
      <c r="F53" s="166">
        <v>70</v>
      </c>
      <c r="G53" s="166">
        <v>9</v>
      </c>
      <c r="H53" s="166">
        <v>0</v>
      </c>
      <c r="I53" s="166">
        <v>0</v>
      </c>
      <c r="J53" s="166">
        <v>0</v>
      </c>
      <c r="K53" s="166">
        <v>0</v>
      </c>
      <c r="L53" s="166">
        <v>0</v>
      </c>
      <c r="M53" s="166">
        <v>1</v>
      </c>
      <c r="N53" s="166">
        <v>1</v>
      </c>
      <c r="O53" s="166">
        <v>1</v>
      </c>
      <c r="P53" s="166">
        <v>3</v>
      </c>
      <c r="Q53" s="166">
        <v>5</v>
      </c>
      <c r="R53" s="166">
        <v>10</v>
      </c>
      <c r="S53" s="166">
        <v>5</v>
      </c>
      <c r="T53" s="145"/>
      <c r="U53" s="167" t="s">
        <v>268</v>
      </c>
      <c r="V53" s="145" t="s">
        <v>268</v>
      </c>
      <c r="W53" s="168" t="s">
        <v>269</v>
      </c>
      <c r="X53" s="166">
        <v>0</v>
      </c>
      <c r="Y53" s="166">
        <v>6</v>
      </c>
      <c r="Z53" s="166">
        <v>10</v>
      </c>
      <c r="AA53" s="166">
        <v>36</v>
      </c>
      <c r="AB53" s="166">
        <v>18</v>
      </c>
      <c r="AC53" s="166">
        <v>0</v>
      </c>
      <c r="AD53" s="166">
        <v>0</v>
      </c>
      <c r="AE53" s="166">
        <v>2</v>
      </c>
      <c r="AF53" s="166">
        <v>5</v>
      </c>
      <c r="AG53" s="166">
        <v>2</v>
      </c>
      <c r="AH53" s="166">
        <v>0</v>
      </c>
      <c r="AI53" s="166">
        <v>0</v>
      </c>
      <c r="AJ53" s="166">
        <v>0</v>
      </c>
      <c r="AK53" s="166">
        <v>0</v>
      </c>
      <c r="AL53" s="166">
        <v>0</v>
      </c>
      <c r="AM53" s="145"/>
      <c r="AN53" s="167" t="s">
        <v>268</v>
      </c>
    </row>
    <row r="54" spans="1:40" ht="12" customHeight="1" x14ac:dyDescent="0.2">
      <c r="A54" s="145" t="s">
        <v>270</v>
      </c>
      <c r="B54" s="168" t="s">
        <v>271</v>
      </c>
      <c r="C54" s="166">
        <v>45164</v>
      </c>
      <c r="D54" s="166">
        <v>4727</v>
      </c>
      <c r="E54" s="166">
        <v>14691</v>
      </c>
      <c r="F54" s="166">
        <v>22041</v>
      </c>
      <c r="G54" s="166">
        <v>3583</v>
      </c>
      <c r="H54" s="166">
        <v>122</v>
      </c>
      <c r="I54" s="166">
        <v>0</v>
      </c>
      <c r="J54" s="166">
        <v>50</v>
      </c>
      <c r="K54" s="166">
        <v>919</v>
      </c>
      <c r="L54" s="166">
        <v>1775</v>
      </c>
      <c r="M54" s="166">
        <v>1775</v>
      </c>
      <c r="N54" s="166">
        <v>208</v>
      </c>
      <c r="O54" s="166">
        <v>247</v>
      </c>
      <c r="P54" s="166">
        <v>3742</v>
      </c>
      <c r="Q54" s="166">
        <v>5444</v>
      </c>
      <c r="R54" s="166">
        <v>4782</v>
      </c>
      <c r="S54" s="166">
        <v>476</v>
      </c>
      <c r="T54" s="145"/>
      <c r="U54" s="167" t="s">
        <v>270</v>
      </c>
      <c r="V54" s="145" t="s">
        <v>270</v>
      </c>
      <c r="W54" s="168" t="s">
        <v>271</v>
      </c>
      <c r="X54" s="166">
        <v>465</v>
      </c>
      <c r="Y54" s="166">
        <v>6102</v>
      </c>
      <c r="Z54" s="166">
        <v>8522</v>
      </c>
      <c r="AA54" s="166">
        <v>6289</v>
      </c>
      <c r="AB54" s="166">
        <v>663</v>
      </c>
      <c r="AC54" s="166">
        <v>128</v>
      </c>
      <c r="AD54" s="166">
        <v>1058</v>
      </c>
      <c r="AE54" s="166">
        <v>1385</v>
      </c>
      <c r="AF54" s="166">
        <v>900</v>
      </c>
      <c r="AG54" s="166">
        <v>112</v>
      </c>
      <c r="AH54" s="166">
        <v>5</v>
      </c>
      <c r="AI54" s="166">
        <v>38</v>
      </c>
      <c r="AJ54" s="166">
        <v>43</v>
      </c>
      <c r="AK54" s="166">
        <v>29</v>
      </c>
      <c r="AL54" s="166">
        <v>7</v>
      </c>
      <c r="AM54" s="145"/>
      <c r="AN54" s="167" t="s">
        <v>270</v>
      </c>
    </row>
    <row r="55" spans="1:40" ht="12" customHeight="1" x14ac:dyDescent="0.2">
      <c r="A55" s="145" t="s">
        <v>272</v>
      </c>
      <c r="B55" s="168" t="s">
        <v>273</v>
      </c>
      <c r="C55" s="166">
        <v>9378</v>
      </c>
      <c r="D55" s="166">
        <v>214</v>
      </c>
      <c r="E55" s="166">
        <v>2461</v>
      </c>
      <c r="F55" s="166">
        <v>5371</v>
      </c>
      <c r="G55" s="166">
        <v>1264</v>
      </c>
      <c r="H55" s="166">
        <v>68</v>
      </c>
      <c r="I55" s="166">
        <v>0</v>
      </c>
      <c r="J55" s="166">
        <v>9</v>
      </c>
      <c r="K55" s="166">
        <v>113</v>
      </c>
      <c r="L55" s="166">
        <v>61</v>
      </c>
      <c r="M55" s="166">
        <v>30</v>
      </c>
      <c r="N55" s="166">
        <v>1</v>
      </c>
      <c r="O55" s="166">
        <v>222</v>
      </c>
      <c r="P55" s="166">
        <v>1418</v>
      </c>
      <c r="Q55" s="166">
        <v>625</v>
      </c>
      <c r="R55" s="166">
        <v>182</v>
      </c>
      <c r="S55" s="166">
        <v>14</v>
      </c>
      <c r="T55" s="145"/>
      <c r="U55" s="167" t="s">
        <v>272</v>
      </c>
      <c r="V55" s="145" t="s">
        <v>272</v>
      </c>
      <c r="W55" s="168" t="s">
        <v>273</v>
      </c>
      <c r="X55" s="166">
        <v>514</v>
      </c>
      <c r="Y55" s="166">
        <v>3085</v>
      </c>
      <c r="Z55" s="166">
        <v>1284</v>
      </c>
      <c r="AA55" s="166">
        <v>440</v>
      </c>
      <c r="AB55" s="166">
        <v>48</v>
      </c>
      <c r="AC55" s="166">
        <v>94</v>
      </c>
      <c r="AD55" s="166">
        <v>709</v>
      </c>
      <c r="AE55" s="166">
        <v>339</v>
      </c>
      <c r="AF55" s="166">
        <v>113</v>
      </c>
      <c r="AG55" s="166">
        <v>9</v>
      </c>
      <c r="AH55" s="166">
        <v>7</v>
      </c>
      <c r="AI55" s="166">
        <v>43</v>
      </c>
      <c r="AJ55" s="166">
        <v>11</v>
      </c>
      <c r="AK55" s="166">
        <v>6</v>
      </c>
      <c r="AL55" s="166">
        <v>1</v>
      </c>
      <c r="AM55" s="145"/>
      <c r="AN55" s="167" t="s">
        <v>272</v>
      </c>
    </row>
    <row r="56" spans="1:40" ht="12" customHeight="1" x14ac:dyDescent="0.2">
      <c r="A56" s="145"/>
      <c r="B56" s="173"/>
      <c r="C56" s="174"/>
      <c r="D56" s="174"/>
      <c r="E56" s="174"/>
      <c r="F56" s="174"/>
      <c r="G56" s="174"/>
      <c r="H56" s="174"/>
      <c r="I56" s="174"/>
      <c r="J56" s="174"/>
      <c r="K56" s="174"/>
      <c r="L56" s="174"/>
      <c r="M56" s="174"/>
      <c r="N56" s="174"/>
      <c r="O56" s="174"/>
      <c r="P56" s="174"/>
      <c r="Q56" s="174"/>
      <c r="R56" s="174"/>
      <c r="S56" s="174"/>
      <c r="T56" s="145"/>
      <c r="U56" s="149"/>
      <c r="V56" s="145"/>
      <c r="W56" s="173"/>
      <c r="X56" s="174"/>
      <c r="Y56" s="174"/>
      <c r="Z56" s="174"/>
      <c r="AA56" s="174"/>
      <c r="AB56" s="174"/>
      <c r="AC56" s="174"/>
      <c r="AD56" s="174"/>
      <c r="AE56" s="174"/>
      <c r="AF56" s="174"/>
      <c r="AG56" s="174"/>
      <c r="AH56" s="174"/>
      <c r="AI56" s="174"/>
      <c r="AJ56" s="174"/>
      <c r="AK56" s="174"/>
      <c r="AL56" s="174"/>
      <c r="AM56" s="145"/>
      <c r="AN56" s="149"/>
    </row>
    <row r="57" spans="1:40" s="160" customFormat="1" ht="12" customHeight="1" x14ac:dyDescent="0.2">
      <c r="A57" s="163" t="s">
        <v>150</v>
      </c>
      <c r="B57" s="163" t="s">
        <v>150</v>
      </c>
      <c r="C57" s="175" t="s">
        <v>80</v>
      </c>
      <c r="D57" s="175"/>
      <c r="E57" s="175"/>
      <c r="F57" s="175"/>
      <c r="G57" s="175"/>
      <c r="I57" s="175"/>
      <c r="J57" s="175" t="s">
        <v>80</v>
      </c>
      <c r="K57" s="175"/>
      <c r="L57" s="175"/>
      <c r="M57" s="175"/>
      <c r="N57" s="175"/>
      <c r="O57" s="175"/>
      <c r="P57" s="175"/>
      <c r="Q57" s="175"/>
      <c r="R57" s="175"/>
      <c r="S57" s="175"/>
      <c r="T57" s="148" t="s">
        <v>150</v>
      </c>
      <c r="U57" s="149" t="s">
        <v>150</v>
      </c>
      <c r="V57" s="163" t="s">
        <v>150</v>
      </c>
      <c r="W57" s="163" t="s">
        <v>150</v>
      </c>
      <c r="X57" s="175" t="s">
        <v>80</v>
      </c>
      <c r="Y57" s="175"/>
      <c r="Z57" s="175"/>
      <c r="AA57" s="175"/>
      <c r="AB57" s="175"/>
      <c r="AC57" s="175" t="s">
        <v>80</v>
      </c>
      <c r="AD57" s="175"/>
      <c r="AE57" s="175"/>
      <c r="AF57" s="175"/>
      <c r="AG57" s="175"/>
      <c r="AH57" s="175"/>
      <c r="AI57" s="175"/>
      <c r="AJ57" s="175"/>
      <c r="AK57" s="175"/>
      <c r="AL57" s="175"/>
      <c r="AM57" s="148" t="s">
        <v>150</v>
      </c>
      <c r="AN57" s="149" t="s">
        <v>150</v>
      </c>
    </row>
    <row r="58" spans="1:40" ht="3" customHeight="1" x14ac:dyDescent="0.2">
      <c r="A58" s="163"/>
      <c r="B58" s="163"/>
      <c r="C58" s="174"/>
      <c r="D58" s="174"/>
      <c r="E58" s="174"/>
      <c r="F58" s="174"/>
      <c r="G58" s="174"/>
      <c r="H58" s="174"/>
      <c r="I58" s="174"/>
      <c r="J58" s="174"/>
      <c r="K58" s="174"/>
      <c r="L58" s="174"/>
      <c r="M58" s="174"/>
      <c r="N58" s="174"/>
      <c r="O58" s="174"/>
      <c r="P58" s="174"/>
      <c r="Q58" s="174"/>
      <c r="R58" s="174"/>
      <c r="S58" s="174"/>
      <c r="T58" s="145"/>
      <c r="U58" s="149"/>
      <c r="V58" s="163"/>
      <c r="W58" s="163"/>
      <c r="X58" s="174"/>
      <c r="Y58" s="174"/>
      <c r="Z58" s="174"/>
      <c r="AA58" s="174"/>
      <c r="AB58" s="174"/>
      <c r="AC58" s="174"/>
      <c r="AD58" s="174"/>
      <c r="AE58" s="174"/>
      <c r="AF58" s="174"/>
      <c r="AG58" s="174"/>
      <c r="AH58" s="174"/>
      <c r="AI58" s="174"/>
      <c r="AJ58" s="174"/>
      <c r="AK58" s="174"/>
      <c r="AL58" s="174"/>
      <c r="AM58" s="145"/>
      <c r="AN58" s="149"/>
    </row>
    <row r="59" spans="1:40" ht="12" customHeight="1" x14ac:dyDescent="0.2">
      <c r="A59" s="145" t="s">
        <v>274</v>
      </c>
      <c r="B59" s="165" t="s">
        <v>275</v>
      </c>
      <c r="C59" s="166">
        <v>443607</v>
      </c>
      <c r="D59" s="166">
        <v>30633</v>
      </c>
      <c r="E59" s="166">
        <v>143493</v>
      </c>
      <c r="F59" s="166">
        <v>225500</v>
      </c>
      <c r="G59" s="166">
        <v>40760</v>
      </c>
      <c r="H59" s="166">
        <v>3019</v>
      </c>
      <c r="I59" s="166">
        <v>202</v>
      </c>
      <c r="J59" s="166">
        <v>323</v>
      </c>
      <c r="K59" s="166">
        <v>6631</v>
      </c>
      <c r="L59" s="166">
        <v>10853</v>
      </c>
      <c r="M59" s="166">
        <v>11605</v>
      </c>
      <c r="N59" s="166">
        <v>1221</v>
      </c>
      <c r="O59" s="166">
        <v>1432</v>
      </c>
      <c r="P59" s="166">
        <v>26753</v>
      </c>
      <c r="Q59" s="166">
        <v>48449</v>
      </c>
      <c r="R59" s="166">
        <v>60040</v>
      </c>
      <c r="S59" s="166">
        <v>6819</v>
      </c>
      <c r="T59" s="145"/>
      <c r="U59" s="167" t="s">
        <v>274</v>
      </c>
      <c r="V59" s="145" t="s">
        <v>274</v>
      </c>
      <c r="W59" s="165" t="s">
        <v>275</v>
      </c>
      <c r="X59" s="166">
        <v>3249</v>
      </c>
      <c r="Y59" s="166">
        <v>48306</v>
      </c>
      <c r="Z59" s="166">
        <v>79024</v>
      </c>
      <c r="AA59" s="166">
        <v>83662</v>
      </c>
      <c r="AB59" s="166">
        <v>11259</v>
      </c>
      <c r="AC59" s="166">
        <v>1056</v>
      </c>
      <c r="AD59" s="166">
        <v>10872</v>
      </c>
      <c r="AE59" s="166">
        <v>15081</v>
      </c>
      <c r="AF59" s="166">
        <v>12159</v>
      </c>
      <c r="AG59" s="166">
        <v>1592</v>
      </c>
      <c r="AH59" s="166">
        <v>56</v>
      </c>
      <c r="AI59" s="166">
        <v>637</v>
      </c>
      <c r="AJ59" s="166">
        <v>1043</v>
      </c>
      <c r="AK59" s="166">
        <v>975</v>
      </c>
      <c r="AL59" s="166">
        <v>308</v>
      </c>
      <c r="AM59" s="145"/>
      <c r="AN59" s="167" t="s">
        <v>274</v>
      </c>
    </row>
    <row r="60" spans="1:40" ht="3" customHeight="1" x14ac:dyDescent="0.2">
      <c r="A60" s="163" t="s">
        <v>150</v>
      </c>
      <c r="B60" s="155" t="s">
        <v>150</v>
      </c>
      <c r="C60" s="166"/>
      <c r="D60" s="166"/>
      <c r="E60" s="166"/>
      <c r="F60" s="166"/>
      <c r="G60" s="166"/>
      <c r="H60" s="166"/>
      <c r="I60" s="166"/>
      <c r="J60" s="166"/>
      <c r="K60" s="166"/>
      <c r="L60" s="166"/>
      <c r="M60" s="166"/>
      <c r="N60" s="166"/>
      <c r="O60" s="166"/>
      <c r="P60" s="166"/>
      <c r="Q60" s="166"/>
      <c r="R60" s="166"/>
      <c r="S60" s="166"/>
      <c r="T60" s="145"/>
      <c r="U60" s="167" t="s">
        <v>150</v>
      </c>
      <c r="V60" s="163" t="s">
        <v>150</v>
      </c>
      <c r="W60" s="155" t="s">
        <v>150</v>
      </c>
      <c r="X60" s="166"/>
      <c r="Y60" s="166"/>
      <c r="Z60" s="166"/>
      <c r="AA60" s="166"/>
      <c r="AB60" s="166"/>
      <c r="AC60" s="166"/>
      <c r="AD60" s="166"/>
      <c r="AE60" s="166"/>
      <c r="AF60" s="166"/>
      <c r="AG60" s="166"/>
      <c r="AH60" s="166"/>
      <c r="AI60" s="166"/>
      <c r="AJ60" s="166"/>
      <c r="AK60" s="166"/>
      <c r="AL60" s="166"/>
      <c r="AM60" s="145"/>
      <c r="AN60" s="167" t="s">
        <v>150</v>
      </c>
    </row>
    <row r="61" spans="1:40" ht="12" customHeight="1" x14ac:dyDescent="0.2">
      <c r="A61" s="145" t="s">
        <v>276</v>
      </c>
      <c r="B61" s="168" t="s">
        <v>184</v>
      </c>
      <c r="C61" s="166">
        <v>313004</v>
      </c>
      <c r="D61" s="166">
        <v>25834</v>
      </c>
      <c r="E61" s="166">
        <v>92688</v>
      </c>
      <c r="F61" s="166">
        <v>157169</v>
      </c>
      <c r="G61" s="166">
        <v>34301</v>
      </c>
      <c r="H61" s="166">
        <v>2812</v>
      </c>
      <c r="I61" s="166">
        <v>200</v>
      </c>
      <c r="J61" s="166">
        <v>308</v>
      </c>
      <c r="K61" s="166">
        <v>6317</v>
      </c>
      <c r="L61" s="166">
        <v>9629</v>
      </c>
      <c r="M61" s="166">
        <v>8777</v>
      </c>
      <c r="N61" s="166">
        <v>803</v>
      </c>
      <c r="O61" s="166">
        <v>1310</v>
      </c>
      <c r="P61" s="166">
        <v>22699</v>
      </c>
      <c r="Q61" s="166">
        <v>35407</v>
      </c>
      <c r="R61" s="166">
        <v>30696</v>
      </c>
      <c r="S61" s="166">
        <v>2576</v>
      </c>
      <c r="T61" s="145"/>
      <c r="U61" s="167" t="s">
        <v>276</v>
      </c>
      <c r="V61" s="145" t="s">
        <v>276</v>
      </c>
      <c r="W61" s="168" t="s">
        <v>184</v>
      </c>
      <c r="X61" s="166">
        <v>3012</v>
      </c>
      <c r="Y61" s="166">
        <v>42147</v>
      </c>
      <c r="Z61" s="166">
        <v>60537</v>
      </c>
      <c r="AA61" s="166">
        <v>46405</v>
      </c>
      <c r="AB61" s="166">
        <v>5068</v>
      </c>
      <c r="AC61" s="166">
        <v>1014</v>
      </c>
      <c r="AD61" s="166">
        <v>9822</v>
      </c>
      <c r="AE61" s="166">
        <v>12823</v>
      </c>
      <c r="AF61" s="166">
        <v>9402</v>
      </c>
      <c r="AG61" s="166">
        <v>1240</v>
      </c>
      <c r="AH61" s="166">
        <v>52</v>
      </c>
      <c r="AI61" s="166">
        <v>593</v>
      </c>
      <c r="AJ61" s="166">
        <v>979</v>
      </c>
      <c r="AK61" s="166">
        <v>888</v>
      </c>
      <c r="AL61" s="166">
        <v>300</v>
      </c>
      <c r="AM61" s="145"/>
      <c r="AN61" s="167" t="s">
        <v>276</v>
      </c>
    </row>
    <row r="62" spans="1:40" ht="12" customHeight="1" x14ac:dyDescent="0.2">
      <c r="A62" s="145" t="s">
        <v>186</v>
      </c>
      <c r="B62" s="168" t="s">
        <v>187</v>
      </c>
      <c r="C62" s="166">
        <v>130603</v>
      </c>
      <c r="D62" s="166">
        <v>4799</v>
      </c>
      <c r="E62" s="166">
        <v>50805</v>
      </c>
      <c r="F62" s="166">
        <v>68331</v>
      </c>
      <c r="G62" s="166">
        <v>6459</v>
      </c>
      <c r="H62" s="166">
        <v>207</v>
      </c>
      <c r="I62" s="166">
        <v>2</v>
      </c>
      <c r="J62" s="166">
        <v>15</v>
      </c>
      <c r="K62" s="166">
        <v>314</v>
      </c>
      <c r="L62" s="166">
        <v>1224</v>
      </c>
      <c r="M62" s="166">
        <v>2828</v>
      </c>
      <c r="N62" s="166">
        <v>418</v>
      </c>
      <c r="O62" s="166">
        <v>122</v>
      </c>
      <c r="P62" s="166">
        <v>4054</v>
      </c>
      <c r="Q62" s="166">
        <v>13042</v>
      </c>
      <c r="R62" s="166">
        <v>29344</v>
      </c>
      <c r="S62" s="166">
        <v>4243</v>
      </c>
      <c r="T62" s="145"/>
      <c r="U62" s="167" t="s">
        <v>188</v>
      </c>
      <c r="V62" s="145" t="s">
        <v>186</v>
      </c>
      <c r="W62" s="168" t="s">
        <v>187</v>
      </c>
      <c r="X62" s="166">
        <v>237</v>
      </c>
      <c r="Y62" s="166">
        <v>6159</v>
      </c>
      <c r="Z62" s="166">
        <v>18487</v>
      </c>
      <c r="AA62" s="166">
        <v>37257</v>
      </c>
      <c r="AB62" s="166">
        <v>6191</v>
      </c>
      <c r="AC62" s="166">
        <v>42</v>
      </c>
      <c r="AD62" s="166">
        <v>1050</v>
      </c>
      <c r="AE62" s="166">
        <v>2258</v>
      </c>
      <c r="AF62" s="166">
        <v>2757</v>
      </c>
      <c r="AG62" s="166">
        <v>352</v>
      </c>
      <c r="AH62" s="166">
        <v>4</v>
      </c>
      <c r="AI62" s="166">
        <v>44</v>
      </c>
      <c r="AJ62" s="166">
        <v>64</v>
      </c>
      <c r="AK62" s="166">
        <v>87</v>
      </c>
      <c r="AL62" s="166">
        <v>8</v>
      </c>
      <c r="AM62" s="145"/>
      <c r="AN62" s="167" t="s">
        <v>188</v>
      </c>
    </row>
    <row r="63" spans="1:40" ht="3" customHeight="1" x14ac:dyDescent="0.2">
      <c r="A63" s="163" t="s">
        <v>150</v>
      </c>
      <c r="B63" s="155" t="s">
        <v>150</v>
      </c>
      <c r="C63" s="166"/>
      <c r="D63" s="166"/>
      <c r="E63" s="166"/>
      <c r="F63" s="166"/>
      <c r="G63" s="166"/>
      <c r="H63" s="166"/>
      <c r="I63" s="166"/>
      <c r="J63" s="166"/>
      <c r="K63" s="166"/>
      <c r="L63" s="166"/>
      <c r="M63" s="166"/>
      <c r="N63" s="166"/>
      <c r="O63" s="166"/>
      <c r="P63" s="166"/>
      <c r="Q63" s="166"/>
      <c r="R63" s="166"/>
      <c r="S63" s="166"/>
      <c r="T63" s="145"/>
      <c r="U63" s="167" t="s">
        <v>150</v>
      </c>
      <c r="V63" s="163" t="s">
        <v>150</v>
      </c>
      <c r="W63" s="155" t="s">
        <v>150</v>
      </c>
      <c r="X63" s="166"/>
      <c r="Y63" s="166"/>
      <c r="Z63" s="166"/>
      <c r="AA63" s="166"/>
      <c r="AB63" s="166"/>
      <c r="AC63" s="166"/>
      <c r="AD63" s="166"/>
      <c r="AE63" s="166"/>
      <c r="AF63" s="166"/>
      <c r="AG63" s="166"/>
      <c r="AH63" s="166"/>
      <c r="AI63" s="166"/>
      <c r="AJ63" s="166"/>
      <c r="AK63" s="166"/>
      <c r="AL63" s="166"/>
      <c r="AM63" s="145"/>
      <c r="AN63" s="167" t="s">
        <v>150</v>
      </c>
    </row>
    <row r="64" spans="1:40" ht="12" customHeight="1" x14ac:dyDescent="0.2">
      <c r="A64" s="145" t="s">
        <v>189</v>
      </c>
      <c r="B64" s="165" t="s">
        <v>190</v>
      </c>
      <c r="C64" s="166">
        <v>232327</v>
      </c>
      <c r="D64" s="166">
        <v>17865</v>
      </c>
      <c r="E64" s="166">
        <v>65703</v>
      </c>
      <c r="F64" s="166">
        <v>119787</v>
      </c>
      <c r="G64" s="166">
        <v>27330</v>
      </c>
      <c r="H64" s="166">
        <v>1612</v>
      </c>
      <c r="I64" s="166">
        <v>30</v>
      </c>
      <c r="J64" s="166">
        <v>248</v>
      </c>
      <c r="K64" s="166">
        <v>5122</v>
      </c>
      <c r="L64" s="166">
        <v>6854</v>
      </c>
      <c r="M64" s="166">
        <v>5289</v>
      </c>
      <c r="N64" s="166">
        <v>352</v>
      </c>
      <c r="O64" s="166">
        <v>848</v>
      </c>
      <c r="P64" s="166">
        <v>16753</v>
      </c>
      <c r="Q64" s="166">
        <v>26208</v>
      </c>
      <c r="R64" s="166">
        <v>20373</v>
      </c>
      <c r="S64" s="166">
        <v>1521</v>
      </c>
      <c r="T64" s="145"/>
      <c r="U64" s="167" t="s">
        <v>191</v>
      </c>
      <c r="V64" s="145" t="s">
        <v>189</v>
      </c>
      <c r="W64" s="165" t="s">
        <v>190</v>
      </c>
      <c r="X64" s="166">
        <v>2076</v>
      </c>
      <c r="Y64" s="166">
        <v>32171</v>
      </c>
      <c r="Z64" s="166">
        <v>47337</v>
      </c>
      <c r="AA64" s="166">
        <v>34808</v>
      </c>
      <c r="AB64" s="166">
        <v>3395</v>
      </c>
      <c r="AC64" s="166">
        <v>768</v>
      </c>
      <c r="AD64" s="166">
        <v>7867</v>
      </c>
      <c r="AE64" s="166">
        <v>10360</v>
      </c>
      <c r="AF64" s="166">
        <v>7490</v>
      </c>
      <c r="AG64" s="166">
        <v>845</v>
      </c>
      <c r="AH64" s="166">
        <v>36</v>
      </c>
      <c r="AI64" s="166">
        <v>407</v>
      </c>
      <c r="AJ64" s="166">
        <v>560</v>
      </c>
      <c r="AK64" s="166">
        <v>506</v>
      </c>
      <c r="AL64" s="166">
        <v>103</v>
      </c>
      <c r="AM64" s="145"/>
      <c r="AN64" s="167" t="s">
        <v>191</v>
      </c>
    </row>
    <row r="65" spans="1:40" ht="12" customHeight="1" x14ac:dyDescent="0.2">
      <c r="A65" s="149" t="s">
        <v>192</v>
      </c>
      <c r="B65" s="169" t="s">
        <v>193</v>
      </c>
      <c r="C65" s="166"/>
      <c r="D65" s="166"/>
      <c r="E65" s="166"/>
      <c r="F65" s="166"/>
      <c r="G65" s="166"/>
      <c r="H65" s="166"/>
      <c r="I65" s="166"/>
      <c r="J65" s="166"/>
      <c r="K65" s="166"/>
      <c r="L65" s="166"/>
      <c r="M65" s="166"/>
      <c r="N65" s="166"/>
      <c r="O65" s="166"/>
      <c r="P65" s="166"/>
      <c r="Q65" s="166"/>
      <c r="R65" s="166"/>
      <c r="S65" s="166"/>
      <c r="T65" s="145"/>
      <c r="U65" s="167" t="s">
        <v>150</v>
      </c>
      <c r="V65" s="149" t="s">
        <v>192</v>
      </c>
      <c r="W65" s="169" t="s">
        <v>193</v>
      </c>
      <c r="X65" s="166"/>
      <c r="Y65" s="166"/>
      <c r="Z65" s="166"/>
      <c r="AA65" s="166"/>
      <c r="AB65" s="166"/>
      <c r="AC65" s="166"/>
      <c r="AD65" s="166"/>
      <c r="AE65" s="166"/>
      <c r="AF65" s="166"/>
      <c r="AG65" s="166"/>
      <c r="AH65" s="166"/>
      <c r="AI65" s="166"/>
      <c r="AJ65" s="166"/>
      <c r="AK65" s="166"/>
      <c r="AL65" s="166"/>
      <c r="AM65" s="145"/>
      <c r="AN65" s="167" t="s">
        <v>150</v>
      </c>
    </row>
    <row r="66" spans="1:40" ht="12" customHeight="1" x14ac:dyDescent="0.2">
      <c r="A66" s="149" t="s">
        <v>194</v>
      </c>
      <c r="B66" s="168" t="s">
        <v>195</v>
      </c>
      <c r="C66" s="166">
        <v>17702</v>
      </c>
      <c r="D66" s="166">
        <v>760</v>
      </c>
      <c r="E66" s="166">
        <v>3790</v>
      </c>
      <c r="F66" s="166">
        <v>9480</v>
      </c>
      <c r="G66" s="166">
        <v>3573</v>
      </c>
      <c r="H66" s="166">
        <v>98</v>
      </c>
      <c r="I66" s="166">
        <v>1</v>
      </c>
      <c r="J66" s="166">
        <v>14</v>
      </c>
      <c r="K66" s="166">
        <v>254</v>
      </c>
      <c r="L66" s="166">
        <v>285</v>
      </c>
      <c r="M66" s="166">
        <v>186</v>
      </c>
      <c r="N66" s="166">
        <v>21</v>
      </c>
      <c r="O66" s="166">
        <v>67</v>
      </c>
      <c r="P66" s="166">
        <v>983</v>
      </c>
      <c r="Q66" s="166">
        <v>1424</v>
      </c>
      <c r="R66" s="166">
        <v>1183</v>
      </c>
      <c r="S66" s="166">
        <v>133</v>
      </c>
      <c r="T66" s="145"/>
      <c r="U66" s="167" t="s">
        <v>196</v>
      </c>
      <c r="V66" s="149" t="s">
        <v>194</v>
      </c>
      <c r="W66" s="168" t="s">
        <v>195</v>
      </c>
      <c r="X66" s="166">
        <v>152</v>
      </c>
      <c r="Y66" s="166">
        <v>2257</v>
      </c>
      <c r="Z66" s="166">
        <v>3476</v>
      </c>
      <c r="AA66" s="166">
        <v>3158</v>
      </c>
      <c r="AB66" s="166">
        <v>437</v>
      </c>
      <c r="AC66" s="166">
        <v>101</v>
      </c>
      <c r="AD66" s="166">
        <v>952</v>
      </c>
      <c r="AE66" s="166">
        <v>1250</v>
      </c>
      <c r="AF66" s="166">
        <v>1138</v>
      </c>
      <c r="AG66" s="166">
        <v>132</v>
      </c>
      <c r="AH66" s="166">
        <v>2</v>
      </c>
      <c r="AI66" s="166">
        <v>26</v>
      </c>
      <c r="AJ66" s="166">
        <v>38</v>
      </c>
      <c r="AK66" s="166">
        <v>24</v>
      </c>
      <c r="AL66" s="166">
        <v>8</v>
      </c>
      <c r="AM66" s="145"/>
      <c r="AN66" s="167" t="s">
        <v>196</v>
      </c>
    </row>
    <row r="67" spans="1:40" ht="12" customHeight="1" x14ac:dyDescent="0.2">
      <c r="A67" s="149" t="s">
        <v>197</v>
      </c>
      <c r="B67" s="169" t="s">
        <v>198</v>
      </c>
      <c r="C67" s="166">
        <v>3811</v>
      </c>
      <c r="D67" s="166">
        <v>53</v>
      </c>
      <c r="E67" s="166">
        <v>605</v>
      </c>
      <c r="F67" s="166">
        <v>2217</v>
      </c>
      <c r="G67" s="166">
        <v>880</v>
      </c>
      <c r="H67" s="166">
        <v>56</v>
      </c>
      <c r="I67" s="166">
        <v>0</v>
      </c>
      <c r="J67" s="166">
        <v>0</v>
      </c>
      <c r="K67" s="166">
        <v>14</v>
      </c>
      <c r="L67" s="166">
        <v>12</v>
      </c>
      <c r="M67" s="166">
        <v>24</v>
      </c>
      <c r="N67" s="166">
        <v>3</v>
      </c>
      <c r="O67" s="166">
        <v>9</v>
      </c>
      <c r="P67" s="166">
        <v>114</v>
      </c>
      <c r="Q67" s="166">
        <v>188</v>
      </c>
      <c r="R67" s="166">
        <v>255</v>
      </c>
      <c r="S67" s="166">
        <v>39</v>
      </c>
      <c r="T67" s="145"/>
      <c r="U67" s="167" t="s">
        <v>199</v>
      </c>
      <c r="V67" s="149" t="s">
        <v>197</v>
      </c>
      <c r="W67" s="169" t="s">
        <v>198</v>
      </c>
      <c r="X67" s="166">
        <v>29</v>
      </c>
      <c r="Y67" s="166">
        <v>438</v>
      </c>
      <c r="Z67" s="166">
        <v>693</v>
      </c>
      <c r="AA67" s="166">
        <v>890</v>
      </c>
      <c r="AB67" s="166">
        <v>167</v>
      </c>
      <c r="AC67" s="166">
        <v>7</v>
      </c>
      <c r="AD67" s="166">
        <v>166</v>
      </c>
      <c r="AE67" s="166">
        <v>266</v>
      </c>
      <c r="AF67" s="166">
        <v>351</v>
      </c>
      <c r="AG67" s="166">
        <v>90</v>
      </c>
      <c r="AH67" s="166">
        <v>0</v>
      </c>
      <c r="AI67" s="166">
        <v>8</v>
      </c>
      <c r="AJ67" s="166">
        <v>15</v>
      </c>
      <c r="AK67" s="166">
        <v>28</v>
      </c>
      <c r="AL67" s="166">
        <v>5</v>
      </c>
      <c r="AM67" s="145"/>
      <c r="AN67" s="167" t="s">
        <v>199</v>
      </c>
    </row>
    <row r="68" spans="1:40" ht="12" customHeight="1" x14ac:dyDescent="0.2">
      <c r="A68" s="149" t="s">
        <v>200</v>
      </c>
      <c r="B68" s="168" t="s">
        <v>201</v>
      </c>
      <c r="C68" s="166">
        <v>93</v>
      </c>
      <c r="D68" s="166">
        <v>0</v>
      </c>
      <c r="E68" s="166">
        <v>0</v>
      </c>
      <c r="F68" s="166">
        <v>50</v>
      </c>
      <c r="G68" s="166">
        <v>39</v>
      </c>
      <c r="H68" s="166">
        <v>4</v>
      </c>
      <c r="I68" s="166">
        <v>0</v>
      </c>
      <c r="J68" s="166">
        <v>0</v>
      </c>
      <c r="K68" s="166">
        <v>0</v>
      </c>
      <c r="L68" s="166">
        <v>0</v>
      </c>
      <c r="M68" s="166">
        <v>0</v>
      </c>
      <c r="N68" s="166">
        <v>0</v>
      </c>
      <c r="O68" s="166">
        <v>0</v>
      </c>
      <c r="P68" s="166">
        <v>0</v>
      </c>
      <c r="Q68" s="166">
        <v>0</v>
      </c>
      <c r="R68" s="166">
        <v>0</v>
      </c>
      <c r="S68" s="166">
        <v>0</v>
      </c>
      <c r="T68" s="145"/>
      <c r="U68" s="170" t="s">
        <v>202</v>
      </c>
      <c r="V68" s="149" t="s">
        <v>200</v>
      </c>
      <c r="W68" s="168" t="s">
        <v>201</v>
      </c>
      <c r="X68" s="166">
        <v>0</v>
      </c>
      <c r="Y68" s="166">
        <v>7</v>
      </c>
      <c r="Z68" s="166">
        <v>18</v>
      </c>
      <c r="AA68" s="166">
        <v>16</v>
      </c>
      <c r="AB68" s="166">
        <v>9</v>
      </c>
      <c r="AC68" s="166">
        <v>1</v>
      </c>
      <c r="AD68" s="166">
        <v>12</v>
      </c>
      <c r="AE68" s="166">
        <v>14</v>
      </c>
      <c r="AF68" s="166">
        <v>8</v>
      </c>
      <c r="AG68" s="166">
        <v>4</v>
      </c>
      <c r="AH68" s="166">
        <v>0</v>
      </c>
      <c r="AI68" s="166">
        <v>2</v>
      </c>
      <c r="AJ68" s="166">
        <v>1</v>
      </c>
      <c r="AK68" s="166">
        <v>1</v>
      </c>
      <c r="AL68" s="166">
        <v>0</v>
      </c>
      <c r="AM68" s="145"/>
      <c r="AN68" s="170" t="s">
        <v>202</v>
      </c>
    </row>
    <row r="69" spans="1:40" ht="12" customHeight="1" x14ac:dyDescent="0.2">
      <c r="A69" s="149" t="s">
        <v>203</v>
      </c>
      <c r="B69" s="169" t="s">
        <v>204</v>
      </c>
      <c r="C69" s="166">
        <v>20820</v>
      </c>
      <c r="D69" s="166">
        <v>1832</v>
      </c>
      <c r="E69" s="166">
        <v>8224</v>
      </c>
      <c r="F69" s="166">
        <v>9706</v>
      </c>
      <c r="G69" s="166">
        <v>1036</v>
      </c>
      <c r="H69" s="166">
        <v>22</v>
      </c>
      <c r="I69" s="166">
        <v>0</v>
      </c>
      <c r="J69" s="166">
        <v>14</v>
      </c>
      <c r="K69" s="166">
        <v>292</v>
      </c>
      <c r="L69" s="166">
        <v>579</v>
      </c>
      <c r="M69" s="166">
        <v>837</v>
      </c>
      <c r="N69" s="166">
        <v>110</v>
      </c>
      <c r="O69" s="166">
        <v>108</v>
      </c>
      <c r="P69" s="166">
        <v>1653</v>
      </c>
      <c r="Q69" s="166">
        <v>2926</v>
      </c>
      <c r="R69" s="166">
        <v>3201</v>
      </c>
      <c r="S69" s="166">
        <v>336</v>
      </c>
      <c r="T69" s="145"/>
      <c r="U69" s="167" t="s">
        <v>205</v>
      </c>
      <c r="V69" s="149" t="s">
        <v>203</v>
      </c>
      <c r="W69" s="169" t="s">
        <v>204</v>
      </c>
      <c r="X69" s="166">
        <v>242</v>
      </c>
      <c r="Y69" s="166">
        <v>2575</v>
      </c>
      <c r="Z69" s="166">
        <v>3750</v>
      </c>
      <c r="AA69" s="166">
        <v>2888</v>
      </c>
      <c r="AB69" s="166">
        <v>251</v>
      </c>
      <c r="AC69" s="166">
        <v>31</v>
      </c>
      <c r="AD69" s="166">
        <v>308</v>
      </c>
      <c r="AE69" s="166">
        <v>445</v>
      </c>
      <c r="AF69" s="166">
        <v>233</v>
      </c>
      <c r="AG69" s="166">
        <v>19</v>
      </c>
      <c r="AH69" s="166">
        <v>2</v>
      </c>
      <c r="AI69" s="166">
        <v>9</v>
      </c>
      <c r="AJ69" s="166">
        <v>6</v>
      </c>
      <c r="AK69" s="166">
        <v>5</v>
      </c>
      <c r="AL69" s="166">
        <v>0</v>
      </c>
      <c r="AM69" s="145"/>
      <c r="AN69" s="167" t="s">
        <v>205</v>
      </c>
    </row>
    <row r="70" spans="1:40" ht="12" customHeight="1" x14ac:dyDescent="0.2">
      <c r="A70" s="149" t="s">
        <v>206</v>
      </c>
      <c r="B70" s="169" t="s">
        <v>207</v>
      </c>
      <c r="C70" s="166">
        <v>79</v>
      </c>
      <c r="D70" s="166">
        <v>0</v>
      </c>
      <c r="E70" s="166">
        <v>4</v>
      </c>
      <c r="F70" s="166">
        <v>50</v>
      </c>
      <c r="G70" s="166">
        <v>24</v>
      </c>
      <c r="H70" s="166">
        <v>1</v>
      </c>
      <c r="I70" s="166">
        <v>0</v>
      </c>
      <c r="J70" s="166">
        <v>0</v>
      </c>
      <c r="K70" s="166">
        <v>0</v>
      </c>
      <c r="L70" s="166">
        <v>0</v>
      </c>
      <c r="M70" s="166">
        <v>0</v>
      </c>
      <c r="N70" s="166">
        <v>0</v>
      </c>
      <c r="O70" s="166">
        <v>0</v>
      </c>
      <c r="P70" s="166">
        <v>0</v>
      </c>
      <c r="Q70" s="166">
        <v>1</v>
      </c>
      <c r="R70" s="166">
        <v>3</v>
      </c>
      <c r="S70" s="166">
        <v>0</v>
      </c>
      <c r="T70" s="145"/>
      <c r="U70" s="167" t="s">
        <v>208</v>
      </c>
      <c r="V70" s="149" t="s">
        <v>206</v>
      </c>
      <c r="W70" s="169" t="s">
        <v>207</v>
      </c>
      <c r="X70" s="166">
        <v>1</v>
      </c>
      <c r="Y70" s="166">
        <v>3</v>
      </c>
      <c r="Z70" s="166">
        <v>8</v>
      </c>
      <c r="AA70" s="166">
        <v>18</v>
      </c>
      <c r="AB70" s="166">
        <v>20</v>
      </c>
      <c r="AC70" s="166">
        <v>0</v>
      </c>
      <c r="AD70" s="166">
        <v>3</v>
      </c>
      <c r="AE70" s="166">
        <v>5</v>
      </c>
      <c r="AF70" s="166">
        <v>9</v>
      </c>
      <c r="AG70" s="166">
        <v>7</v>
      </c>
      <c r="AH70" s="166">
        <v>0</v>
      </c>
      <c r="AI70" s="166">
        <v>0</v>
      </c>
      <c r="AJ70" s="166">
        <v>0</v>
      </c>
      <c r="AK70" s="166">
        <v>0</v>
      </c>
      <c r="AL70" s="166">
        <v>1</v>
      </c>
      <c r="AM70" s="145"/>
      <c r="AN70" s="167" t="s">
        <v>208</v>
      </c>
    </row>
    <row r="71" spans="1:40" ht="12" customHeight="1" x14ac:dyDescent="0.2">
      <c r="A71" s="149">
        <v>211</v>
      </c>
      <c r="B71" s="168" t="s">
        <v>209</v>
      </c>
      <c r="C71" s="166">
        <v>0</v>
      </c>
      <c r="D71" s="166">
        <v>0</v>
      </c>
      <c r="E71" s="166">
        <v>0</v>
      </c>
      <c r="F71" s="166">
        <v>0</v>
      </c>
      <c r="G71" s="166">
        <v>0</v>
      </c>
      <c r="H71" s="166">
        <v>0</v>
      </c>
      <c r="I71" s="166">
        <v>0</v>
      </c>
      <c r="J71" s="166">
        <v>0</v>
      </c>
      <c r="K71" s="166">
        <v>0</v>
      </c>
      <c r="L71" s="166">
        <v>0</v>
      </c>
      <c r="M71" s="166">
        <v>0</v>
      </c>
      <c r="N71" s="166">
        <v>0</v>
      </c>
      <c r="O71" s="166">
        <v>0</v>
      </c>
      <c r="P71" s="166">
        <v>0</v>
      </c>
      <c r="Q71" s="166">
        <v>0</v>
      </c>
      <c r="R71" s="166">
        <v>0</v>
      </c>
      <c r="S71" s="166">
        <v>0</v>
      </c>
      <c r="T71" s="145"/>
      <c r="U71" s="167">
        <v>211</v>
      </c>
      <c r="V71" s="149">
        <v>211</v>
      </c>
      <c r="W71" s="168" t="s">
        <v>209</v>
      </c>
      <c r="X71" s="166">
        <v>0</v>
      </c>
      <c r="Y71" s="166">
        <v>0</v>
      </c>
      <c r="Z71" s="166">
        <v>0</v>
      </c>
      <c r="AA71" s="166">
        <v>0</v>
      </c>
      <c r="AB71" s="166">
        <v>0</v>
      </c>
      <c r="AC71" s="166">
        <v>0</v>
      </c>
      <c r="AD71" s="166">
        <v>0</v>
      </c>
      <c r="AE71" s="166">
        <v>0</v>
      </c>
      <c r="AF71" s="166">
        <v>0</v>
      </c>
      <c r="AG71" s="166">
        <v>0</v>
      </c>
      <c r="AH71" s="166">
        <v>0</v>
      </c>
      <c r="AI71" s="166">
        <v>0</v>
      </c>
      <c r="AJ71" s="166">
        <v>0</v>
      </c>
      <c r="AK71" s="166">
        <v>0</v>
      </c>
      <c r="AL71" s="166">
        <v>0</v>
      </c>
      <c r="AM71" s="145"/>
      <c r="AN71" s="167">
        <v>211</v>
      </c>
    </row>
    <row r="72" spans="1:40" ht="12" customHeight="1" x14ac:dyDescent="0.2">
      <c r="A72" s="171" t="s">
        <v>210</v>
      </c>
      <c r="B72" s="168" t="s">
        <v>211</v>
      </c>
      <c r="C72" s="166">
        <v>0</v>
      </c>
      <c r="D72" s="166">
        <v>0</v>
      </c>
      <c r="E72" s="166">
        <v>0</v>
      </c>
      <c r="F72" s="166">
        <v>0</v>
      </c>
      <c r="G72" s="166">
        <v>0</v>
      </c>
      <c r="H72" s="166">
        <v>0</v>
      </c>
      <c r="I72" s="166">
        <v>0</v>
      </c>
      <c r="J72" s="166">
        <v>0</v>
      </c>
      <c r="K72" s="166">
        <v>0</v>
      </c>
      <c r="L72" s="166">
        <v>0</v>
      </c>
      <c r="M72" s="166">
        <v>0</v>
      </c>
      <c r="N72" s="166">
        <v>0</v>
      </c>
      <c r="O72" s="166">
        <v>0</v>
      </c>
      <c r="P72" s="166">
        <v>0</v>
      </c>
      <c r="Q72" s="166">
        <v>0</v>
      </c>
      <c r="R72" s="166">
        <v>0</v>
      </c>
      <c r="S72" s="166">
        <v>0</v>
      </c>
      <c r="T72" s="145"/>
      <c r="U72" s="167" t="s">
        <v>212</v>
      </c>
      <c r="V72" s="171" t="s">
        <v>210</v>
      </c>
      <c r="W72" s="168" t="s">
        <v>211</v>
      </c>
      <c r="X72" s="166">
        <v>0</v>
      </c>
      <c r="Y72" s="166">
        <v>0</v>
      </c>
      <c r="Z72" s="166">
        <v>0</v>
      </c>
      <c r="AA72" s="166">
        <v>0</v>
      </c>
      <c r="AB72" s="166">
        <v>0</v>
      </c>
      <c r="AC72" s="166">
        <v>0</v>
      </c>
      <c r="AD72" s="166">
        <v>0</v>
      </c>
      <c r="AE72" s="166">
        <v>0</v>
      </c>
      <c r="AF72" s="166">
        <v>0</v>
      </c>
      <c r="AG72" s="166">
        <v>0</v>
      </c>
      <c r="AH72" s="166">
        <v>0</v>
      </c>
      <c r="AI72" s="166">
        <v>0</v>
      </c>
      <c r="AJ72" s="166">
        <v>0</v>
      </c>
      <c r="AK72" s="166">
        <v>0</v>
      </c>
      <c r="AL72" s="166">
        <v>0</v>
      </c>
      <c r="AM72" s="145"/>
      <c r="AN72" s="167" t="s">
        <v>212</v>
      </c>
    </row>
    <row r="73" spans="1:40" ht="12" customHeight="1" x14ac:dyDescent="0.2">
      <c r="A73" s="149" t="s">
        <v>213</v>
      </c>
      <c r="B73" s="169" t="s">
        <v>214</v>
      </c>
      <c r="C73" s="166">
        <v>28225</v>
      </c>
      <c r="D73" s="166">
        <v>389</v>
      </c>
      <c r="E73" s="166">
        <v>4849</v>
      </c>
      <c r="F73" s="166">
        <v>17812</v>
      </c>
      <c r="G73" s="166">
        <v>4952</v>
      </c>
      <c r="H73" s="166">
        <v>223</v>
      </c>
      <c r="I73" s="166">
        <v>0</v>
      </c>
      <c r="J73" s="166">
        <v>2</v>
      </c>
      <c r="K73" s="166">
        <v>55</v>
      </c>
      <c r="L73" s="166">
        <v>126</v>
      </c>
      <c r="M73" s="166">
        <v>189</v>
      </c>
      <c r="N73" s="166">
        <v>17</v>
      </c>
      <c r="O73" s="166">
        <v>45</v>
      </c>
      <c r="P73" s="166">
        <v>816</v>
      </c>
      <c r="Q73" s="166">
        <v>1661</v>
      </c>
      <c r="R73" s="166">
        <v>2153</v>
      </c>
      <c r="S73" s="166">
        <v>174</v>
      </c>
      <c r="T73" s="145"/>
      <c r="U73" s="167" t="s">
        <v>215</v>
      </c>
      <c r="V73" s="149" t="s">
        <v>213</v>
      </c>
      <c r="W73" s="169" t="s">
        <v>214</v>
      </c>
      <c r="X73" s="166">
        <v>272</v>
      </c>
      <c r="Y73" s="166">
        <v>3774</v>
      </c>
      <c r="Z73" s="166">
        <v>6487</v>
      </c>
      <c r="AA73" s="166">
        <v>6561</v>
      </c>
      <c r="AB73" s="166">
        <v>718</v>
      </c>
      <c r="AC73" s="166">
        <v>110</v>
      </c>
      <c r="AD73" s="166">
        <v>1290</v>
      </c>
      <c r="AE73" s="166">
        <v>1834</v>
      </c>
      <c r="AF73" s="166">
        <v>1543</v>
      </c>
      <c r="AG73" s="166">
        <v>175</v>
      </c>
      <c r="AH73" s="166">
        <v>3</v>
      </c>
      <c r="AI73" s="166">
        <v>71</v>
      </c>
      <c r="AJ73" s="166">
        <v>86</v>
      </c>
      <c r="AK73" s="166">
        <v>55</v>
      </c>
      <c r="AL73" s="166">
        <v>8</v>
      </c>
      <c r="AM73" s="145"/>
      <c r="AN73" s="167" t="s">
        <v>215</v>
      </c>
    </row>
    <row r="74" spans="1:40" ht="12" customHeight="1" x14ac:dyDescent="0.2">
      <c r="A74" s="149">
        <v>223</v>
      </c>
      <c r="B74" s="168" t="s">
        <v>216</v>
      </c>
      <c r="C74" s="166">
        <v>22769</v>
      </c>
      <c r="D74" s="166">
        <v>252</v>
      </c>
      <c r="E74" s="166">
        <v>3920</v>
      </c>
      <c r="F74" s="166">
        <v>15331</v>
      </c>
      <c r="G74" s="166">
        <v>3150</v>
      </c>
      <c r="H74" s="166">
        <v>116</v>
      </c>
      <c r="I74" s="166">
        <v>0</v>
      </c>
      <c r="J74" s="166">
        <v>2</v>
      </c>
      <c r="K74" s="166">
        <v>50</v>
      </c>
      <c r="L74" s="166">
        <v>90</v>
      </c>
      <c r="M74" s="166">
        <v>100</v>
      </c>
      <c r="N74" s="166">
        <v>10</v>
      </c>
      <c r="O74" s="166">
        <v>41</v>
      </c>
      <c r="P74" s="166">
        <v>730</v>
      </c>
      <c r="Q74" s="166">
        <v>1420</v>
      </c>
      <c r="R74" s="166">
        <v>1624</v>
      </c>
      <c r="S74" s="166">
        <v>105</v>
      </c>
      <c r="T74" s="145"/>
      <c r="U74" s="167">
        <v>223</v>
      </c>
      <c r="V74" s="149">
        <v>223</v>
      </c>
      <c r="W74" s="168" t="s">
        <v>216</v>
      </c>
      <c r="X74" s="166">
        <v>227</v>
      </c>
      <c r="Y74" s="166">
        <v>3287</v>
      </c>
      <c r="Z74" s="166">
        <v>5707</v>
      </c>
      <c r="AA74" s="166">
        <v>5543</v>
      </c>
      <c r="AB74" s="166">
        <v>567</v>
      </c>
      <c r="AC74" s="166">
        <v>74</v>
      </c>
      <c r="AD74" s="166">
        <v>776</v>
      </c>
      <c r="AE74" s="166">
        <v>1189</v>
      </c>
      <c r="AF74" s="166">
        <v>1000</v>
      </c>
      <c r="AG74" s="166">
        <v>111</v>
      </c>
      <c r="AH74" s="166">
        <v>2</v>
      </c>
      <c r="AI74" s="166">
        <v>40</v>
      </c>
      <c r="AJ74" s="166">
        <v>38</v>
      </c>
      <c r="AK74" s="166">
        <v>29</v>
      </c>
      <c r="AL74" s="166">
        <v>7</v>
      </c>
      <c r="AM74" s="145"/>
      <c r="AN74" s="167">
        <v>223</v>
      </c>
    </row>
    <row r="75" spans="1:40" ht="12" customHeight="1" x14ac:dyDescent="0.2">
      <c r="A75" s="149" t="s">
        <v>217</v>
      </c>
      <c r="B75" s="168" t="s">
        <v>218</v>
      </c>
      <c r="C75" s="166">
        <v>3251</v>
      </c>
      <c r="D75" s="166">
        <v>1</v>
      </c>
      <c r="E75" s="166">
        <v>29</v>
      </c>
      <c r="F75" s="166">
        <v>1427</v>
      </c>
      <c r="G75" s="166">
        <v>1697</v>
      </c>
      <c r="H75" s="166">
        <v>97</v>
      </c>
      <c r="I75" s="166">
        <v>0</v>
      </c>
      <c r="J75" s="166">
        <v>0</v>
      </c>
      <c r="K75" s="166">
        <v>0</v>
      </c>
      <c r="L75" s="166">
        <v>1</v>
      </c>
      <c r="M75" s="166">
        <v>0</v>
      </c>
      <c r="N75" s="166">
        <v>0</v>
      </c>
      <c r="O75" s="166">
        <v>1</v>
      </c>
      <c r="P75" s="166">
        <v>6</v>
      </c>
      <c r="Q75" s="166">
        <v>7</v>
      </c>
      <c r="R75" s="166">
        <v>14</v>
      </c>
      <c r="S75" s="166">
        <v>1</v>
      </c>
      <c r="T75" s="145"/>
      <c r="U75" s="167" t="s">
        <v>219</v>
      </c>
      <c r="V75" s="149" t="s">
        <v>217</v>
      </c>
      <c r="W75" s="168" t="s">
        <v>218</v>
      </c>
      <c r="X75" s="166">
        <v>37</v>
      </c>
      <c r="Y75" s="166">
        <v>360</v>
      </c>
      <c r="Z75" s="166">
        <v>472</v>
      </c>
      <c r="AA75" s="166">
        <v>492</v>
      </c>
      <c r="AB75" s="166">
        <v>66</v>
      </c>
      <c r="AC75" s="166">
        <v>34</v>
      </c>
      <c r="AD75" s="166">
        <v>491</v>
      </c>
      <c r="AE75" s="166">
        <v>611</v>
      </c>
      <c r="AF75" s="166">
        <v>507</v>
      </c>
      <c r="AG75" s="166">
        <v>54</v>
      </c>
      <c r="AH75" s="166">
        <v>1</v>
      </c>
      <c r="AI75" s="166">
        <v>30</v>
      </c>
      <c r="AJ75" s="166">
        <v>42</v>
      </c>
      <c r="AK75" s="166">
        <v>23</v>
      </c>
      <c r="AL75" s="166">
        <v>1</v>
      </c>
      <c r="AM75" s="145"/>
      <c r="AN75" s="167" t="s">
        <v>219</v>
      </c>
    </row>
    <row r="76" spans="1:40" ht="12" customHeight="1" x14ac:dyDescent="0.2">
      <c r="A76" s="149" t="s">
        <v>220</v>
      </c>
      <c r="B76" s="169" t="s">
        <v>221</v>
      </c>
      <c r="C76" s="166">
        <v>8171</v>
      </c>
      <c r="D76" s="166">
        <v>250</v>
      </c>
      <c r="E76" s="166">
        <v>2571</v>
      </c>
      <c r="F76" s="166">
        <v>4725</v>
      </c>
      <c r="G76" s="166">
        <v>605</v>
      </c>
      <c r="H76" s="166">
        <v>20</v>
      </c>
      <c r="I76" s="166">
        <v>0</v>
      </c>
      <c r="J76" s="166">
        <v>1</v>
      </c>
      <c r="K76" s="166">
        <v>45</v>
      </c>
      <c r="L76" s="166">
        <v>68</v>
      </c>
      <c r="M76" s="166">
        <v>116</v>
      </c>
      <c r="N76" s="166">
        <v>20</v>
      </c>
      <c r="O76" s="166">
        <v>20</v>
      </c>
      <c r="P76" s="166">
        <v>449</v>
      </c>
      <c r="Q76" s="166">
        <v>838</v>
      </c>
      <c r="R76" s="166">
        <v>1119</v>
      </c>
      <c r="S76" s="166">
        <v>145</v>
      </c>
      <c r="T76" s="145"/>
      <c r="U76" s="167" t="s">
        <v>222</v>
      </c>
      <c r="V76" s="149" t="s">
        <v>220</v>
      </c>
      <c r="W76" s="169" t="s">
        <v>221</v>
      </c>
      <c r="X76" s="166">
        <v>53</v>
      </c>
      <c r="Y76" s="166">
        <v>976</v>
      </c>
      <c r="Z76" s="166">
        <v>1709</v>
      </c>
      <c r="AA76" s="166">
        <v>1739</v>
      </c>
      <c r="AB76" s="166">
        <v>248</v>
      </c>
      <c r="AC76" s="166">
        <v>14</v>
      </c>
      <c r="AD76" s="166">
        <v>148</v>
      </c>
      <c r="AE76" s="166">
        <v>234</v>
      </c>
      <c r="AF76" s="166">
        <v>180</v>
      </c>
      <c r="AG76" s="166">
        <v>29</v>
      </c>
      <c r="AH76" s="166">
        <v>0</v>
      </c>
      <c r="AI76" s="166">
        <v>6</v>
      </c>
      <c r="AJ76" s="166">
        <v>7</v>
      </c>
      <c r="AK76" s="166">
        <v>4</v>
      </c>
      <c r="AL76" s="166">
        <v>3</v>
      </c>
      <c r="AM76" s="145"/>
      <c r="AN76" s="167" t="s">
        <v>222</v>
      </c>
    </row>
    <row r="77" spans="1:40" ht="12" customHeight="1" x14ac:dyDescent="0.2">
      <c r="A77" s="149" t="s">
        <v>223</v>
      </c>
      <c r="B77" s="169" t="s">
        <v>224</v>
      </c>
      <c r="C77" s="166">
        <v>1159</v>
      </c>
      <c r="D77" s="166">
        <v>20</v>
      </c>
      <c r="E77" s="166">
        <v>234</v>
      </c>
      <c r="F77" s="166">
        <v>751</v>
      </c>
      <c r="G77" s="166">
        <v>148</v>
      </c>
      <c r="H77" s="166">
        <v>6</v>
      </c>
      <c r="I77" s="166">
        <v>0</v>
      </c>
      <c r="J77" s="166">
        <v>0</v>
      </c>
      <c r="K77" s="166">
        <v>2</v>
      </c>
      <c r="L77" s="166">
        <v>7</v>
      </c>
      <c r="M77" s="166">
        <v>9</v>
      </c>
      <c r="N77" s="166">
        <v>2</v>
      </c>
      <c r="O77" s="166">
        <v>0</v>
      </c>
      <c r="P77" s="166">
        <v>38</v>
      </c>
      <c r="Q77" s="166">
        <v>72</v>
      </c>
      <c r="R77" s="166">
        <v>111</v>
      </c>
      <c r="S77" s="166">
        <v>13</v>
      </c>
      <c r="T77" s="145"/>
      <c r="U77" s="167" t="s">
        <v>225</v>
      </c>
      <c r="V77" s="149" t="s">
        <v>223</v>
      </c>
      <c r="W77" s="169" t="s">
        <v>224</v>
      </c>
      <c r="X77" s="166">
        <v>3</v>
      </c>
      <c r="Y77" s="166">
        <v>103</v>
      </c>
      <c r="Z77" s="166">
        <v>268</v>
      </c>
      <c r="AA77" s="166">
        <v>326</v>
      </c>
      <c r="AB77" s="166">
        <v>51</v>
      </c>
      <c r="AC77" s="166">
        <v>0</v>
      </c>
      <c r="AD77" s="166">
        <v>20</v>
      </c>
      <c r="AE77" s="166">
        <v>45</v>
      </c>
      <c r="AF77" s="166">
        <v>70</v>
      </c>
      <c r="AG77" s="166">
        <v>13</v>
      </c>
      <c r="AH77" s="166">
        <v>0</v>
      </c>
      <c r="AI77" s="166">
        <v>1</v>
      </c>
      <c r="AJ77" s="166">
        <v>4</v>
      </c>
      <c r="AK77" s="166">
        <v>1</v>
      </c>
      <c r="AL77" s="166">
        <v>0</v>
      </c>
      <c r="AM77" s="145"/>
      <c r="AN77" s="167" t="s">
        <v>225</v>
      </c>
    </row>
    <row r="78" spans="1:40" ht="12" customHeight="1" x14ac:dyDescent="0.2">
      <c r="A78" s="149" t="s">
        <v>226</v>
      </c>
      <c r="B78" s="169" t="s">
        <v>227</v>
      </c>
      <c r="C78" s="166">
        <v>48985</v>
      </c>
      <c r="D78" s="166">
        <v>6030</v>
      </c>
      <c r="E78" s="166">
        <v>15045</v>
      </c>
      <c r="F78" s="166">
        <v>21848</v>
      </c>
      <c r="G78" s="166">
        <v>5837</v>
      </c>
      <c r="H78" s="166">
        <v>225</v>
      </c>
      <c r="I78" s="166">
        <v>0</v>
      </c>
      <c r="J78" s="166">
        <v>133</v>
      </c>
      <c r="K78" s="166">
        <v>1972</v>
      </c>
      <c r="L78" s="166">
        <v>2348</v>
      </c>
      <c r="M78" s="166">
        <v>1508</v>
      </c>
      <c r="N78" s="166">
        <v>69</v>
      </c>
      <c r="O78" s="166">
        <v>374</v>
      </c>
      <c r="P78" s="166">
        <v>4868</v>
      </c>
      <c r="Q78" s="166">
        <v>6202</v>
      </c>
      <c r="R78" s="166">
        <v>3422</v>
      </c>
      <c r="S78" s="166">
        <v>179</v>
      </c>
      <c r="T78" s="145"/>
      <c r="U78" s="167" t="s">
        <v>228</v>
      </c>
      <c r="V78" s="149" t="s">
        <v>226</v>
      </c>
      <c r="W78" s="169" t="s">
        <v>227</v>
      </c>
      <c r="X78" s="166">
        <v>746</v>
      </c>
      <c r="Y78" s="166">
        <v>8082</v>
      </c>
      <c r="Z78" s="166">
        <v>8814</v>
      </c>
      <c r="AA78" s="166">
        <v>3967</v>
      </c>
      <c r="AB78" s="166">
        <v>239</v>
      </c>
      <c r="AC78" s="166">
        <v>349</v>
      </c>
      <c r="AD78" s="166">
        <v>2263</v>
      </c>
      <c r="AE78" s="166">
        <v>2216</v>
      </c>
      <c r="AF78" s="166">
        <v>955</v>
      </c>
      <c r="AG78" s="166">
        <v>54</v>
      </c>
      <c r="AH78" s="166">
        <v>19</v>
      </c>
      <c r="AI78" s="166">
        <v>86</v>
      </c>
      <c r="AJ78" s="166">
        <v>72</v>
      </c>
      <c r="AK78" s="166">
        <v>45</v>
      </c>
      <c r="AL78" s="166">
        <v>3</v>
      </c>
      <c r="AM78" s="145"/>
      <c r="AN78" s="167" t="s">
        <v>228</v>
      </c>
    </row>
    <row r="79" spans="1:40" ht="12" customHeight="1" x14ac:dyDescent="0.2">
      <c r="A79" s="149">
        <v>242</v>
      </c>
      <c r="B79" s="168" t="s">
        <v>229</v>
      </c>
      <c r="C79" s="166">
        <v>41966</v>
      </c>
      <c r="D79" s="166">
        <v>5866</v>
      </c>
      <c r="E79" s="166">
        <v>14082</v>
      </c>
      <c r="F79" s="166">
        <v>18692</v>
      </c>
      <c r="G79" s="166">
        <v>3224</v>
      </c>
      <c r="H79" s="166">
        <v>102</v>
      </c>
      <c r="I79" s="166">
        <v>0</v>
      </c>
      <c r="J79" s="166">
        <v>133</v>
      </c>
      <c r="K79" s="166">
        <v>1945</v>
      </c>
      <c r="L79" s="166">
        <v>2276</v>
      </c>
      <c r="M79" s="166">
        <v>1446</v>
      </c>
      <c r="N79" s="166">
        <v>66</v>
      </c>
      <c r="O79" s="166">
        <v>363</v>
      </c>
      <c r="P79" s="166">
        <v>4666</v>
      </c>
      <c r="Q79" s="166">
        <v>5832</v>
      </c>
      <c r="R79" s="166">
        <v>3080</v>
      </c>
      <c r="S79" s="166">
        <v>141</v>
      </c>
      <c r="T79" s="145"/>
      <c r="U79" s="167">
        <v>242</v>
      </c>
      <c r="V79" s="149">
        <v>242</v>
      </c>
      <c r="W79" s="168" t="s">
        <v>229</v>
      </c>
      <c r="X79" s="166">
        <v>664</v>
      </c>
      <c r="Y79" s="166">
        <v>7147</v>
      </c>
      <c r="Z79" s="166">
        <v>7638</v>
      </c>
      <c r="AA79" s="166">
        <v>3074</v>
      </c>
      <c r="AB79" s="166">
        <v>169</v>
      </c>
      <c r="AC79" s="166">
        <v>194</v>
      </c>
      <c r="AD79" s="166">
        <v>1346</v>
      </c>
      <c r="AE79" s="166">
        <v>1245</v>
      </c>
      <c r="AF79" s="166">
        <v>414</v>
      </c>
      <c r="AG79" s="166">
        <v>25</v>
      </c>
      <c r="AH79" s="166">
        <v>14</v>
      </c>
      <c r="AI79" s="166">
        <v>38</v>
      </c>
      <c r="AJ79" s="166">
        <v>33</v>
      </c>
      <c r="AK79" s="166">
        <v>16</v>
      </c>
      <c r="AL79" s="166">
        <v>1</v>
      </c>
      <c r="AM79" s="145"/>
      <c r="AN79" s="167">
        <v>242</v>
      </c>
    </row>
    <row r="80" spans="1:40" ht="12" customHeight="1" x14ac:dyDescent="0.2">
      <c r="A80" s="149" t="s">
        <v>230</v>
      </c>
      <c r="B80" s="168" t="s">
        <v>231</v>
      </c>
      <c r="C80" s="166"/>
      <c r="D80" s="166"/>
      <c r="E80" s="166"/>
      <c r="F80" s="166"/>
      <c r="G80" s="166"/>
      <c r="H80" s="166"/>
      <c r="I80" s="166"/>
      <c r="J80" s="166"/>
      <c r="K80" s="166"/>
      <c r="L80" s="166"/>
      <c r="M80" s="166"/>
      <c r="N80" s="166"/>
      <c r="O80" s="166"/>
      <c r="P80" s="166"/>
      <c r="Q80" s="166"/>
      <c r="R80" s="166"/>
      <c r="S80" s="166"/>
      <c r="T80" s="145"/>
      <c r="U80" s="172"/>
      <c r="V80" s="149" t="s">
        <v>230</v>
      </c>
      <c r="W80" s="168" t="s">
        <v>231</v>
      </c>
      <c r="X80" s="166"/>
      <c r="Y80" s="166"/>
      <c r="Z80" s="166"/>
      <c r="AA80" s="166"/>
      <c r="AB80" s="166"/>
      <c r="AC80" s="166"/>
      <c r="AD80" s="166"/>
      <c r="AE80" s="166"/>
      <c r="AF80" s="166"/>
      <c r="AG80" s="166"/>
      <c r="AH80" s="166"/>
      <c r="AI80" s="166"/>
      <c r="AJ80" s="166"/>
      <c r="AK80" s="166"/>
      <c r="AL80" s="166"/>
      <c r="AM80" s="145"/>
      <c r="AN80" s="172"/>
    </row>
    <row r="81" spans="1:40" ht="12" customHeight="1" x14ac:dyDescent="0.2">
      <c r="A81" s="149" t="s">
        <v>232</v>
      </c>
      <c r="B81" s="168" t="s">
        <v>233</v>
      </c>
      <c r="C81" s="166">
        <v>1296</v>
      </c>
      <c r="D81" s="166">
        <v>2</v>
      </c>
      <c r="E81" s="166">
        <v>31</v>
      </c>
      <c r="F81" s="166">
        <v>510</v>
      </c>
      <c r="G81" s="166">
        <v>733</v>
      </c>
      <c r="H81" s="166">
        <v>20</v>
      </c>
      <c r="I81" s="166">
        <v>0</v>
      </c>
      <c r="J81" s="166">
        <v>0</v>
      </c>
      <c r="K81" s="166">
        <v>1</v>
      </c>
      <c r="L81" s="166">
        <v>1</v>
      </c>
      <c r="M81" s="166">
        <v>0</v>
      </c>
      <c r="N81" s="166">
        <v>0</v>
      </c>
      <c r="O81" s="166">
        <v>5</v>
      </c>
      <c r="P81" s="166">
        <v>11</v>
      </c>
      <c r="Q81" s="166">
        <v>10</v>
      </c>
      <c r="R81" s="166">
        <v>5</v>
      </c>
      <c r="S81" s="166">
        <v>0</v>
      </c>
      <c r="T81" s="145"/>
      <c r="U81" s="167" t="s">
        <v>234</v>
      </c>
      <c r="V81" s="149" t="s">
        <v>232</v>
      </c>
      <c r="W81" s="168" t="s">
        <v>233</v>
      </c>
      <c r="X81" s="166">
        <v>27</v>
      </c>
      <c r="Y81" s="166">
        <v>157</v>
      </c>
      <c r="Z81" s="166">
        <v>194</v>
      </c>
      <c r="AA81" s="166">
        <v>119</v>
      </c>
      <c r="AB81" s="166">
        <v>13</v>
      </c>
      <c r="AC81" s="166">
        <v>51</v>
      </c>
      <c r="AD81" s="166">
        <v>238</v>
      </c>
      <c r="AE81" s="166">
        <v>309</v>
      </c>
      <c r="AF81" s="166">
        <v>129</v>
      </c>
      <c r="AG81" s="166">
        <v>6</v>
      </c>
      <c r="AH81" s="166">
        <v>0</v>
      </c>
      <c r="AI81" s="166">
        <v>7</v>
      </c>
      <c r="AJ81" s="166">
        <v>10</v>
      </c>
      <c r="AK81" s="166">
        <v>3</v>
      </c>
      <c r="AL81" s="166">
        <v>0</v>
      </c>
      <c r="AM81" s="145"/>
      <c r="AN81" s="167" t="s">
        <v>234</v>
      </c>
    </row>
    <row r="82" spans="1:40" ht="12" customHeight="1" x14ac:dyDescent="0.2">
      <c r="A82" s="149">
        <v>246</v>
      </c>
      <c r="B82" s="168" t="s">
        <v>235</v>
      </c>
      <c r="C82" s="166">
        <v>2629</v>
      </c>
      <c r="D82" s="166">
        <v>119</v>
      </c>
      <c r="E82" s="166">
        <v>724</v>
      </c>
      <c r="F82" s="166">
        <v>1403</v>
      </c>
      <c r="G82" s="166">
        <v>352</v>
      </c>
      <c r="H82" s="166">
        <v>31</v>
      </c>
      <c r="I82" s="166">
        <v>0</v>
      </c>
      <c r="J82" s="166">
        <v>0</v>
      </c>
      <c r="K82" s="166">
        <v>14</v>
      </c>
      <c r="L82" s="166">
        <v>48</v>
      </c>
      <c r="M82" s="166">
        <v>54</v>
      </c>
      <c r="N82" s="166">
        <v>3</v>
      </c>
      <c r="O82" s="166">
        <v>4</v>
      </c>
      <c r="P82" s="166">
        <v>144</v>
      </c>
      <c r="Q82" s="166">
        <v>258</v>
      </c>
      <c r="R82" s="166">
        <v>286</v>
      </c>
      <c r="S82" s="166">
        <v>32</v>
      </c>
      <c r="T82" s="145"/>
      <c r="U82" s="167">
        <v>246</v>
      </c>
      <c r="V82" s="149">
        <v>246</v>
      </c>
      <c r="W82" s="168" t="s">
        <v>235</v>
      </c>
      <c r="X82" s="166">
        <v>9</v>
      </c>
      <c r="Y82" s="166">
        <v>326</v>
      </c>
      <c r="Z82" s="166">
        <v>532</v>
      </c>
      <c r="AA82" s="166">
        <v>496</v>
      </c>
      <c r="AB82" s="166">
        <v>40</v>
      </c>
      <c r="AC82" s="166">
        <v>4</v>
      </c>
      <c r="AD82" s="166">
        <v>74</v>
      </c>
      <c r="AE82" s="166">
        <v>127</v>
      </c>
      <c r="AF82" s="166">
        <v>136</v>
      </c>
      <c r="AG82" s="166">
        <v>11</v>
      </c>
      <c r="AH82" s="166">
        <v>0</v>
      </c>
      <c r="AI82" s="166">
        <v>12</v>
      </c>
      <c r="AJ82" s="166">
        <v>4</v>
      </c>
      <c r="AK82" s="166">
        <v>14</v>
      </c>
      <c r="AL82" s="166">
        <v>1</v>
      </c>
      <c r="AM82" s="145"/>
      <c r="AN82" s="167">
        <v>246</v>
      </c>
    </row>
    <row r="83" spans="1:40" ht="12" customHeight="1" x14ac:dyDescent="0.2">
      <c r="A83" s="149" t="s">
        <v>236</v>
      </c>
      <c r="B83" s="169" t="s">
        <v>237</v>
      </c>
      <c r="C83" s="166">
        <v>347</v>
      </c>
      <c r="D83" s="166">
        <v>0</v>
      </c>
      <c r="E83" s="166">
        <v>31</v>
      </c>
      <c r="F83" s="166">
        <v>212</v>
      </c>
      <c r="G83" s="166">
        <v>100</v>
      </c>
      <c r="H83" s="166">
        <v>4</v>
      </c>
      <c r="I83" s="166">
        <v>0</v>
      </c>
      <c r="J83" s="166">
        <v>0</v>
      </c>
      <c r="K83" s="166">
        <v>0</v>
      </c>
      <c r="L83" s="166">
        <v>0</v>
      </c>
      <c r="M83" s="166">
        <v>0</v>
      </c>
      <c r="N83" s="166">
        <v>0</v>
      </c>
      <c r="O83" s="166">
        <v>1</v>
      </c>
      <c r="P83" s="166">
        <v>7</v>
      </c>
      <c r="Q83" s="166">
        <v>6</v>
      </c>
      <c r="R83" s="166">
        <v>17</v>
      </c>
      <c r="S83" s="166">
        <v>0</v>
      </c>
      <c r="T83" s="145"/>
      <c r="U83" s="167" t="s">
        <v>238</v>
      </c>
      <c r="V83" s="149" t="s">
        <v>236</v>
      </c>
      <c r="W83" s="169" t="s">
        <v>237</v>
      </c>
      <c r="X83" s="166">
        <v>4</v>
      </c>
      <c r="Y83" s="166">
        <v>45</v>
      </c>
      <c r="Z83" s="166">
        <v>82</v>
      </c>
      <c r="AA83" s="166">
        <v>66</v>
      </c>
      <c r="AB83" s="166">
        <v>15</v>
      </c>
      <c r="AC83" s="166">
        <v>2</v>
      </c>
      <c r="AD83" s="166">
        <v>29</v>
      </c>
      <c r="AE83" s="166">
        <v>33</v>
      </c>
      <c r="AF83" s="166">
        <v>33</v>
      </c>
      <c r="AG83" s="166">
        <v>3</v>
      </c>
      <c r="AH83" s="166">
        <v>0</v>
      </c>
      <c r="AI83" s="166">
        <v>0</v>
      </c>
      <c r="AJ83" s="166">
        <v>2</v>
      </c>
      <c r="AK83" s="166">
        <v>2</v>
      </c>
      <c r="AL83" s="166">
        <v>0</v>
      </c>
      <c r="AM83" s="145"/>
      <c r="AN83" s="167" t="s">
        <v>238</v>
      </c>
    </row>
    <row r="84" spans="1:40" ht="12" customHeight="1" x14ac:dyDescent="0.2">
      <c r="A84" s="149" t="s">
        <v>239</v>
      </c>
      <c r="B84" s="169" t="s">
        <v>240</v>
      </c>
      <c r="C84" s="166">
        <v>1812</v>
      </c>
      <c r="D84" s="166">
        <v>37</v>
      </c>
      <c r="E84" s="166">
        <v>416</v>
      </c>
      <c r="F84" s="166">
        <v>1107</v>
      </c>
      <c r="G84" s="166">
        <v>234</v>
      </c>
      <c r="H84" s="166">
        <v>18</v>
      </c>
      <c r="I84" s="166">
        <v>0</v>
      </c>
      <c r="J84" s="166">
        <v>0</v>
      </c>
      <c r="K84" s="166">
        <v>5</v>
      </c>
      <c r="L84" s="166">
        <v>16</v>
      </c>
      <c r="M84" s="166">
        <v>13</v>
      </c>
      <c r="N84" s="166">
        <v>3</v>
      </c>
      <c r="O84" s="166">
        <v>0</v>
      </c>
      <c r="P84" s="166">
        <v>88</v>
      </c>
      <c r="Q84" s="166">
        <v>132</v>
      </c>
      <c r="R84" s="166">
        <v>176</v>
      </c>
      <c r="S84" s="166">
        <v>20</v>
      </c>
      <c r="T84" s="145"/>
      <c r="U84" s="167" t="s">
        <v>241</v>
      </c>
      <c r="V84" s="149" t="s">
        <v>239</v>
      </c>
      <c r="W84" s="169" t="s">
        <v>240</v>
      </c>
      <c r="X84" s="166">
        <v>12</v>
      </c>
      <c r="Y84" s="166">
        <v>266</v>
      </c>
      <c r="Z84" s="166">
        <v>429</v>
      </c>
      <c r="AA84" s="166">
        <v>356</v>
      </c>
      <c r="AB84" s="166">
        <v>44</v>
      </c>
      <c r="AC84" s="166">
        <v>7</v>
      </c>
      <c r="AD84" s="166">
        <v>59</v>
      </c>
      <c r="AE84" s="166">
        <v>107</v>
      </c>
      <c r="AF84" s="166">
        <v>57</v>
      </c>
      <c r="AG84" s="166">
        <v>4</v>
      </c>
      <c r="AH84" s="166">
        <v>3</v>
      </c>
      <c r="AI84" s="166">
        <v>5</v>
      </c>
      <c r="AJ84" s="166">
        <v>6</v>
      </c>
      <c r="AK84" s="166">
        <v>3</v>
      </c>
      <c r="AL84" s="166">
        <v>1</v>
      </c>
      <c r="AM84" s="145"/>
      <c r="AN84" s="167" t="s">
        <v>241</v>
      </c>
    </row>
    <row r="85" spans="1:40" ht="12" customHeight="1" x14ac:dyDescent="0.2">
      <c r="A85" s="149" t="s">
        <v>242</v>
      </c>
      <c r="B85" s="169" t="s">
        <v>243</v>
      </c>
      <c r="C85" s="166">
        <v>73949</v>
      </c>
      <c r="D85" s="166">
        <v>7660</v>
      </c>
      <c r="E85" s="166">
        <v>23280</v>
      </c>
      <c r="F85" s="166">
        <v>35659</v>
      </c>
      <c r="G85" s="166">
        <v>6675</v>
      </c>
      <c r="H85" s="166">
        <v>653</v>
      </c>
      <c r="I85" s="166">
        <v>22</v>
      </c>
      <c r="J85" s="166">
        <v>69</v>
      </c>
      <c r="K85" s="166">
        <v>2332</v>
      </c>
      <c r="L85" s="166">
        <v>3093</v>
      </c>
      <c r="M85" s="166">
        <v>2084</v>
      </c>
      <c r="N85" s="166">
        <v>82</v>
      </c>
      <c r="O85" s="166">
        <v>143</v>
      </c>
      <c r="P85" s="166">
        <v>6361</v>
      </c>
      <c r="Q85" s="166">
        <v>10237</v>
      </c>
      <c r="R85" s="166">
        <v>6273</v>
      </c>
      <c r="S85" s="166">
        <v>266</v>
      </c>
      <c r="T85" s="145"/>
      <c r="U85" s="167" t="s">
        <v>244</v>
      </c>
      <c r="V85" s="149" t="s">
        <v>242</v>
      </c>
      <c r="W85" s="169" t="s">
        <v>243</v>
      </c>
      <c r="X85" s="166">
        <v>299</v>
      </c>
      <c r="Y85" s="166">
        <v>9945</v>
      </c>
      <c r="Z85" s="166">
        <v>15603</v>
      </c>
      <c r="AA85" s="166">
        <v>9204</v>
      </c>
      <c r="AB85" s="166">
        <v>608</v>
      </c>
      <c r="AC85" s="166">
        <v>88</v>
      </c>
      <c r="AD85" s="166">
        <v>1802</v>
      </c>
      <c r="AE85" s="166">
        <v>2748</v>
      </c>
      <c r="AF85" s="166">
        <v>1861</v>
      </c>
      <c r="AG85" s="166">
        <v>176</v>
      </c>
      <c r="AH85" s="166">
        <v>5</v>
      </c>
      <c r="AI85" s="166">
        <v>140</v>
      </c>
      <c r="AJ85" s="166">
        <v>222</v>
      </c>
      <c r="AK85" s="166">
        <v>231</v>
      </c>
      <c r="AL85" s="166">
        <v>55</v>
      </c>
      <c r="AM85" s="145"/>
      <c r="AN85" s="167" t="s">
        <v>244</v>
      </c>
    </row>
    <row r="86" spans="1:40" ht="12" customHeight="1" x14ac:dyDescent="0.2">
      <c r="A86" s="149">
        <v>263</v>
      </c>
      <c r="B86" s="168" t="s">
        <v>245</v>
      </c>
      <c r="C86" s="166">
        <v>39578</v>
      </c>
      <c r="D86" s="166">
        <v>2625</v>
      </c>
      <c r="E86" s="166">
        <v>12902</v>
      </c>
      <c r="F86" s="166">
        <v>20195</v>
      </c>
      <c r="G86" s="166">
        <v>3617</v>
      </c>
      <c r="H86" s="166">
        <v>238</v>
      </c>
      <c r="I86" s="166">
        <v>1</v>
      </c>
      <c r="J86" s="166">
        <v>7</v>
      </c>
      <c r="K86" s="166">
        <v>444</v>
      </c>
      <c r="L86" s="166">
        <v>1119</v>
      </c>
      <c r="M86" s="166">
        <v>1005</v>
      </c>
      <c r="N86" s="166">
        <v>50</v>
      </c>
      <c r="O86" s="166">
        <v>35</v>
      </c>
      <c r="P86" s="166">
        <v>2550</v>
      </c>
      <c r="Q86" s="166">
        <v>5673</v>
      </c>
      <c r="R86" s="166">
        <v>4431</v>
      </c>
      <c r="S86" s="166">
        <v>213</v>
      </c>
      <c r="T86" s="145"/>
      <c r="U86" s="167">
        <v>263</v>
      </c>
      <c r="V86" s="149">
        <v>263</v>
      </c>
      <c r="W86" s="168" t="s">
        <v>245</v>
      </c>
      <c r="X86" s="166">
        <v>85</v>
      </c>
      <c r="Y86" s="166">
        <v>4536</v>
      </c>
      <c r="Z86" s="166">
        <v>8873</v>
      </c>
      <c r="AA86" s="166">
        <v>6302</v>
      </c>
      <c r="AB86" s="166">
        <v>399</v>
      </c>
      <c r="AC86" s="166">
        <v>32</v>
      </c>
      <c r="AD86" s="166">
        <v>898</v>
      </c>
      <c r="AE86" s="166">
        <v>1508</v>
      </c>
      <c r="AF86" s="166">
        <v>1085</v>
      </c>
      <c r="AG86" s="166">
        <v>94</v>
      </c>
      <c r="AH86" s="166">
        <v>2</v>
      </c>
      <c r="AI86" s="166">
        <v>50</v>
      </c>
      <c r="AJ86" s="166">
        <v>97</v>
      </c>
      <c r="AK86" s="166">
        <v>73</v>
      </c>
      <c r="AL86" s="166">
        <v>16</v>
      </c>
      <c r="AM86" s="145"/>
      <c r="AN86" s="167">
        <v>263</v>
      </c>
    </row>
    <row r="87" spans="1:40" ht="12" customHeight="1" x14ac:dyDescent="0.2">
      <c r="A87" s="149" t="s">
        <v>277</v>
      </c>
      <c r="B87" s="169" t="s">
        <v>247</v>
      </c>
      <c r="C87" s="166">
        <v>14966</v>
      </c>
      <c r="D87" s="166">
        <v>165</v>
      </c>
      <c r="E87" s="166">
        <v>2667</v>
      </c>
      <c r="F87" s="166">
        <v>9819</v>
      </c>
      <c r="G87" s="166">
        <v>2159</v>
      </c>
      <c r="H87" s="166">
        <v>155</v>
      </c>
      <c r="I87" s="166">
        <v>1</v>
      </c>
      <c r="J87" s="166">
        <v>1</v>
      </c>
      <c r="K87" s="166">
        <v>30</v>
      </c>
      <c r="L87" s="166">
        <v>66</v>
      </c>
      <c r="M87" s="166">
        <v>62</v>
      </c>
      <c r="N87" s="166">
        <v>6</v>
      </c>
      <c r="O87" s="166">
        <v>31</v>
      </c>
      <c r="P87" s="166">
        <v>533</v>
      </c>
      <c r="Q87" s="166">
        <v>982</v>
      </c>
      <c r="R87" s="166">
        <v>1037</v>
      </c>
      <c r="S87" s="166">
        <v>84</v>
      </c>
      <c r="T87" s="145"/>
      <c r="U87" s="167" t="s">
        <v>248</v>
      </c>
      <c r="V87" s="149" t="s">
        <v>277</v>
      </c>
      <c r="W87" s="169" t="s">
        <v>247</v>
      </c>
      <c r="X87" s="166">
        <v>170</v>
      </c>
      <c r="Y87" s="166">
        <v>2244</v>
      </c>
      <c r="Z87" s="166">
        <v>3471</v>
      </c>
      <c r="AA87" s="166">
        <v>3610</v>
      </c>
      <c r="AB87" s="166">
        <v>324</v>
      </c>
      <c r="AC87" s="166">
        <v>37</v>
      </c>
      <c r="AD87" s="166">
        <v>569</v>
      </c>
      <c r="AE87" s="166">
        <v>779</v>
      </c>
      <c r="AF87" s="166">
        <v>690</v>
      </c>
      <c r="AG87" s="166">
        <v>84</v>
      </c>
      <c r="AH87" s="166">
        <v>1</v>
      </c>
      <c r="AI87" s="166">
        <v>39</v>
      </c>
      <c r="AJ87" s="166">
        <v>59</v>
      </c>
      <c r="AK87" s="166">
        <v>50</v>
      </c>
      <c r="AL87" s="166">
        <v>6</v>
      </c>
      <c r="AM87" s="145"/>
      <c r="AN87" s="167" t="s">
        <v>248</v>
      </c>
    </row>
    <row r="88" spans="1:40" ht="12" customHeight="1" x14ac:dyDescent="0.2">
      <c r="A88" s="149" t="s">
        <v>249</v>
      </c>
      <c r="B88" s="169" t="s">
        <v>250</v>
      </c>
      <c r="C88" s="166">
        <v>10412</v>
      </c>
      <c r="D88" s="166">
        <v>634</v>
      </c>
      <c r="E88" s="166">
        <v>3506</v>
      </c>
      <c r="F88" s="166">
        <v>5198</v>
      </c>
      <c r="G88" s="166">
        <v>949</v>
      </c>
      <c r="H88" s="166">
        <v>119</v>
      </c>
      <c r="I88" s="166">
        <v>6</v>
      </c>
      <c r="J88" s="166">
        <v>14</v>
      </c>
      <c r="K88" s="166">
        <v>119</v>
      </c>
      <c r="L88" s="166">
        <v>244</v>
      </c>
      <c r="M88" s="166">
        <v>241</v>
      </c>
      <c r="N88" s="166">
        <v>16</v>
      </c>
      <c r="O88" s="166">
        <v>45</v>
      </c>
      <c r="P88" s="166">
        <v>780</v>
      </c>
      <c r="Q88" s="166">
        <v>1389</v>
      </c>
      <c r="R88" s="166">
        <v>1210</v>
      </c>
      <c r="S88" s="166">
        <v>82</v>
      </c>
      <c r="T88" s="145"/>
      <c r="U88" s="167" t="s">
        <v>251</v>
      </c>
      <c r="V88" s="149" t="s">
        <v>249</v>
      </c>
      <c r="W88" s="169" t="s">
        <v>250</v>
      </c>
      <c r="X88" s="166">
        <v>83</v>
      </c>
      <c r="Y88" s="166">
        <v>1305</v>
      </c>
      <c r="Z88" s="166">
        <v>2205</v>
      </c>
      <c r="AA88" s="166">
        <v>1467</v>
      </c>
      <c r="AB88" s="166">
        <v>138</v>
      </c>
      <c r="AC88" s="166">
        <v>15</v>
      </c>
      <c r="AD88" s="166">
        <v>226</v>
      </c>
      <c r="AE88" s="166">
        <v>335</v>
      </c>
      <c r="AF88" s="166">
        <v>328</v>
      </c>
      <c r="AG88" s="166">
        <v>45</v>
      </c>
      <c r="AH88" s="166">
        <v>1</v>
      </c>
      <c r="AI88" s="166">
        <v>15</v>
      </c>
      <c r="AJ88" s="166">
        <v>41</v>
      </c>
      <c r="AK88" s="166">
        <v>53</v>
      </c>
      <c r="AL88" s="166">
        <v>9</v>
      </c>
      <c r="AM88" s="145"/>
      <c r="AN88" s="167" t="s">
        <v>251</v>
      </c>
    </row>
    <row r="89" spans="1:40" ht="12" customHeight="1" x14ac:dyDescent="0.2">
      <c r="A89" s="149" t="s">
        <v>252</v>
      </c>
      <c r="B89" s="169" t="s">
        <v>253</v>
      </c>
      <c r="C89" s="166">
        <v>1001</v>
      </c>
      <c r="D89" s="166">
        <v>12</v>
      </c>
      <c r="E89" s="166">
        <v>223</v>
      </c>
      <c r="F89" s="166">
        <v>656</v>
      </c>
      <c r="G89" s="166">
        <v>103</v>
      </c>
      <c r="H89" s="166">
        <v>7</v>
      </c>
      <c r="I89" s="166">
        <v>0</v>
      </c>
      <c r="J89" s="166">
        <v>0</v>
      </c>
      <c r="K89" s="166">
        <v>1</v>
      </c>
      <c r="L89" s="166">
        <v>4</v>
      </c>
      <c r="M89" s="166">
        <v>5</v>
      </c>
      <c r="N89" s="166">
        <v>2</v>
      </c>
      <c r="O89" s="166">
        <v>4</v>
      </c>
      <c r="P89" s="166">
        <v>30</v>
      </c>
      <c r="Q89" s="166">
        <v>73</v>
      </c>
      <c r="R89" s="166">
        <v>101</v>
      </c>
      <c r="S89" s="166">
        <v>15</v>
      </c>
      <c r="T89" s="145"/>
      <c r="U89" s="167" t="s">
        <v>254</v>
      </c>
      <c r="V89" s="149" t="s">
        <v>252</v>
      </c>
      <c r="W89" s="169" t="s">
        <v>253</v>
      </c>
      <c r="X89" s="166">
        <v>9</v>
      </c>
      <c r="Y89" s="166">
        <v>111</v>
      </c>
      <c r="Z89" s="166">
        <v>215</v>
      </c>
      <c r="AA89" s="166">
        <v>267</v>
      </c>
      <c r="AB89" s="166">
        <v>54</v>
      </c>
      <c r="AC89" s="166">
        <v>6</v>
      </c>
      <c r="AD89" s="166">
        <v>25</v>
      </c>
      <c r="AE89" s="166">
        <v>49</v>
      </c>
      <c r="AF89" s="166">
        <v>16</v>
      </c>
      <c r="AG89" s="166">
        <v>7</v>
      </c>
      <c r="AH89" s="166">
        <v>0</v>
      </c>
      <c r="AI89" s="166">
        <v>1</v>
      </c>
      <c r="AJ89" s="166">
        <v>2</v>
      </c>
      <c r="AK89" s="166">
        <v>2</v>
      </c>
      <c r="AL89" s="166">
        <v>2</v>
      </c>
      <c r="AM89" s="145"/>
      <c r="AN89" s="167" t="s">
        <v>254</v>
      </c>
    </row>
    <row r="90" spans="1:40" ht="12" customHeight="1" x14ac:dyDescent="0.2">
      <c r="A90" s="149" t="s">
        <v>255</v>
      </c>
      <c r="B90" s="169" t="s">
        <v>256</v>
      </c>
      <c r="C90" s="166">
        <v>888</v>
      </c>
      <c r="D90" s="166">
        <v>23</v>
      </c>
      <c r="E90" s="166">
        <v>258</v>
      </c>
      <c r="F90" s="166">
        <v>547</v>
      </c>
      <c r="G90" s="166">
        <v>55</v>
      </c>
      <c r="H90" s="166">
        <v>5</v>
      </c>
      <c r="I90" s="166">
        <v>0</v>
      </c>
      <c r="J90" s="166">
        <v>0</v>
      </c>
      <c r="K90" s="166">
        <v>1</v>
      </c>
      <c r="L90" s="166">
        <v>6</v>
      </c>
      <c r="M90" s="166">
        <v>15</v>
      </c>
      <c r="N90" s="166">
        <v>1</v>
      </c>
      <c r="O90" s="166">
        <v>1</v>
      </c>
      <c r="P90" s="166">
        <v>33</v>
      </c>
      <c r="Q90" s="166">
        <v>77</v>
      </c>
      <c r="R90" s="166">
        <v>112</v>
      </c>
      <c r="S90" s="166">
        <v>35</v>
      </c>
      <c r="T90" s="145"/>
      <c r="U90" s="167" t="s">
        <v>257</v>
      </c>
      <c r="V90" s="149" t="s">
        <v>255</v>
      </c>
      <c r="W90" s="169" t="s">
        <v>256</v>
      </c>
      <c r="X90" s="166">
        <v>1</v>
      </c>
      <c r="Y90" s="166">
        <v>47</v>
      </c>
      <c r="Z90" s="166">
        <v>127</v>
      </c>
      <c r="AA90" s="166">
        <v>291</v>
      </c>
      <c r="AB90" s="166">
        <v>81</v>
      </c>
      <c r="AC90" s="166">
        <v>1</v>
      </c>
      <c r="AD90" s="166">
        <v>7</v>
      </c>
      <c r="AE90" s="166">
        <v>14</v>
      </c>
      <c r="AF90" s="166">
        <v>26</v>
      </c>
      <c r="AG90" s="166">
        <v>7</v>
      </c>
      <c r="AH90" s="166">
        <v>0</v>
      </c>
      <c r="AI90" s="166">
        <v>0</v>
      </c>
      <c r="AJ90" s="166">
        <v>0</v>
      </c>
      <c r="AK90" s="166">
        <v>3</v>
      </c>
      <c r="AL90" s="166">
        <v>2</v>
      </c>
      <c r="AM90" s="145"/>
      <c r="AN90" s="167" t="s">
        <v>257</v>
      </c>
    </row>
    <row r="91" spans="1:40" ht="3" customHeight="1" x14ac:dyDescent="0.2">
      <c r="A91" s="163" t="s">
        <v>150</v>
      </c>
      <c r="B91" s="155" t="s">
        <v>150</v>
      </c>
      <c r="C91" s="166"/>
      <c r="D91" s="166"/>
      <c r="E91" s="166"/>
      <c r="F91" s="166"/>
      <c r="G91" s="166"/>
      <c r="H91" s="166"/>
      <c r="I91" s="166"/>
      <c r="J91" s="166"/>
      <c r="K91" s="166"/>
      <c r="L91" s="166"/>
      <c r="M91" s="166"/>
      <c r="N91" s="166"/>
      <c r="O91" s="166"/>
      <c r="P91" s="166"/>
      <c r="Q91" s="166"/>
      <c r="R91" s="166"/>
      <c r="S91" s="166"/>
      <c r="T91" s="145"/>
      <c r="U91" s="167" t="s">
        <v>150</v>
      </c>
      <c r="V91" s="163" t="s">
        <v>150</v>
      </c>
      <c r="W91" s="155" t="s">
        <v>150</v>
      </c>
      <c r="X91" s="166"/>
      <c r="Y91" s="166"/>
      <c r="Z91" s="166"/>
      <c r="AA91" s="166"/>
      <c r="AB91" s="166"/>
      <c r="AC91" s="166"/>
      <c r="AD91" s="166"/>
      <c r="AE91" s="166"/>
      <c r="AF91" s="166"/>
      <c r="AG91" s="166"/>
      <c r="AH91" s="166"/>
      <c r="AI91" s="166"/>
      <c r="AJ91" s="166"/>
      <c r="AK91" s="166"/>
      <c r="AL91" s="166"/>
      <c r="AM91" s="145"/>
      <c r="AN91" s="167" t="s">
        <v>150</v>
      </c>
    </row>
    <row r="92" spans="1:40" ht="12" customHeight="1" x14ac:dyDescent="0.2">
      <c r="A92" s="145" t="s">
        <v>258</v>
      </c>
      <c r="B92" s="165" t="s">
        <v>259</v>
      </c>
      <c r="C92" s="166">
        <v>85825</v>
      </c>
      <c r="D92" s="166">
        <v>2278</v>
      </c>
      <c r="E92" s="166">
        <v>31603</v>
      </c>
      <c r="F92" s="166">
        <v>48661</v>
      </c>
      <c r="G92" s="166">
        <v>3185</v>
      </c>
      <c r="H92" s="166">
        <v>97</v>
      </c>
      <c r="I92" s="166">
        <v>1</v>
      </c>
      <c r="J92" s="166">
        <v>5</v>
      </c>
      <c r="K92" s="166">
        <v>146</v>
      </c>
      <c r="L92" s="166">
        <v>577</v>
      </c>
      <c r="M92" s="166">
        <v>1316</v>
      </c>
      <c r="N92" s="166">
        <v>234</v>
      </c>
      <c r="O92" s="166">
        <v>72</v>
      </c>
      <c r="P92" s="166">
        <v>2145</v>
      </c>
      <c r="Q92" s="166">
        <v>7568</v>
      </c>
      <c r="R92" s="166">
        <v>18564</v>
      </c>
      <c r="S92" s="166">
        <v>3254</v>
      </c>
      <c r="T92" s="145"/>
      <c r="U92" s="167" t="s">
        <v>260</v>
      </c>
      <c r="V92" s="145" t="s">
        <v>258</v>
      </c>
      <c r="W92" s="165" t="s">
        <v>259</v>
      </c>
      <c r="X92" s="166">
        <v>164</v>
      </c>
      <c r="Y92" s="166">
        <v>3565</v>
      </c>
      <c r="Z92" s="166">
        <v>11938</v>
      </c>
      <c r="AA92" s="166">
        <v>27786</v>
      </c>
      <c r="AB92" s="166">
        <v>5208</v>
      </c>
      <c r="AC92" s="166">
        <v>23</v>
      </c>
      <c r="AD92" s="166">
        <v>463</v>
      </c>
      <c r="AE92" s="166">
        <v>1035</v>
      </c>
      <c r="AF92" s="166">
        <v>1432</v>
      </c>
      <c r="AG92" s="166">
        <v>232</v>
      </c>
      <c r="AH92" s="166">
        <v>3</v>
      </c>
      <c r="AI92" s="166">
        <v>21</v>
      </c>
      <c r="AJ92" s="166">
        <v>26</v>
      </c>
      <c r="AK92" s="166">
        <v>41</v>
      </c>
      <c r="AL92" s="166">
        <v>6</v>
      </c>
      <c r="AM92" s="145"/>
      <c r="AN92" s="167" t="s">
        <v>260</v>
      </c>
    </row>
    <row r="93" spans="1:40" ht="12" customHeight="1" x14ac:dyDescent="0.2">
      <c r="A93" s="163" t="s">
        <v>150</v>
      </c>
      <c r="B93" s="168" t="s">
        <v>261</v>
      </c>
      <c r="C93" s="166">
        <v>57309</v>
      </c>
      <c r="D93" s="166">
        <v>956</v>
      </c>
      <c r="E93" s="166">
        <v>17195</v>
      </c>
      <c r="F93" s="166">
        <v>36917</v>
      </c>
      <c r="G93" s="166">
        <v>2180</v>
      </c>
      <c r="H93" s="166">
        <v>60</v>
      </c>
      <c r="I93" s="166">
        <v>1</v>
      </c>
      <c r="J93" s="166">
        <v>2</v>
      </c>
      <c r="K93" s="166">
        <v>94</v>
      </c>
      <c r="L93" s="166">
        <v>342</v>
      </c>
      <c r="M93" s="166">
        <v>425</v>
      </c>
      <c r="N93" s="166">
        <v>93</v>
      </c>
      <c r="O93" s="166">
        <v>49</v>
      </c>
      <c r="P93" s="166">
        <v>1433</v>
      </c>
      <c r="Q93" s="166">
        <v>4470</v>
      </c>
      <c r="R93" s="166">
        <v>9545</v>
      </c>
      <c r="S93" s="166">
        <v>1698</v>
      </c>
      <c r="T93" s="145"/>
      <c r="U93" s="167" t="s">
        <v>150</v>
      </c>
      <c r="V93" s="163" t="s">
        <v>150</v>
      </c>
      <c r="W93" s="168" t="s">
        <v>261</v>
      </c>
      <c r="X93" s="166">
        <v>120</v>
      </c>
      <c r="Y93" s="166">
        <v>2661</v>
      </c>
      <c r="Z93" s="166">
        <v>9020</v>
      </c>
      <c r="AA93" s="166">
        <v>21112</v>
      </c>
      <c r="AB93" s="166">
        <v>4004</v>
      </c>
      <c r="AC93" s="166">
        <v>14</v>
      </c>
      <c r="AD93" s="166">
        <v>357</v>
      </c>
      <c r="AE93" s="166">
        <v>708</v>
      </c>
      <c r="AF93" s="166">
        <v>972</v>
      </c>
      <c r="AG93" s="166">
        <v>129</v>
      </c>
      <c r="AH93" s="166">
        <v>2</v>
      </c>
      <c r="AI93" s="166">
        <v>13</v>
      </c>
      <c r="AJ93" s="166">
        <v>16</v>
      </c>
      <c r="AK93" s="166">
        <v>24</v>
      </c>
      <c r="AL93" s="166">
        <v>5</v>
      </c>
      <c r="AM93" s="145"/>
      <c r="AN93" s="167" t="s">
        <v>150</v>
      </c>
    </row>
    <row r="94" spans="1:40" ht="12" customHeight="1" x14ac:dyDescent="0.2">
      <c r="A94" s="163" t="s">
        <v>150</v>
      </c>
      <c r="B94" s="168" t="s">
        <v>262</v>
      </c>
      <c r="C94" s="166">
        <v>28516</v>
      </c>
      <c r="D94" s="166">
        <v>1322</v>
      </c>
      <c r="E94" s="166">
        <v>14408</v>
      </c>
      <c r="F94" s="166">
        <v>11744</v>
      </c>
      <c r="G94" s="166">
        <v>1005</v>
      </c>
      <c r="H94" s="166">
        <v>37</v>
      </c>
      <c r="I94" s="166">
        <v>0</v>
      </c>
      <c r="J94" s="166">
        <v>3</v>
      </c>
      <c r="K94" s="166">
        <v>52</v>
      </c>
      <c r="L94" s="166">
        <v>235</v>
      </c>
      <c r="M94" s="166">
        <v>891</v>
      </c>
      <c r="N94" s="166">
        <v>141</v>
      </c>
      <c r="O94" s="166">
        <v>23</v>
      </c>
      <c r="P94" s="166">
        <v>712</v>
      </c>
      <c r="Q94" s="166">
        <v>3098</v>
      </c>
      <c r="R94" s="166">
        <v>9019</v>
      </c>
      <c r="S94" s="166">
        <v>1556</v>
      </c>
      <c r="T94" s="145"/>
      <c r="U94" s="167" t="s">
        <v>150</v>
      </c>
      <c r="V94" s="163" t="s">
        <v>150</v>
      </c>
      <c r="W94" s="168" t="s">
        <v>262</v>
      </c>
      <c r="X94" s="166">
        <v>44</v>
      </c>
      <c r="Y94" s="166">
        <v>904</v>
      </c>
      <c r="Z94" s="166">
        <v>2918</v>
      </c>
      <c r="AA94" s="166">
        <v>6674</v>
      </c>
      <c r="AB94" s="166">
        <v>1204</v>
      </c>
      <c r="AC94" s="166">
        <v>9</v>
      </c>
      <c r="AD94" s="166">
        <v>106</v>
      </c>
      <c r="AE94" s="166">
        <v>327</v>
      </c>
      <c r="AF94" s="166">
        <v>460</v>
      </c>
      <c r="AG94" s="166">
        <v>103</v>
      </c>
      <c r="AH94" s="166">
        <v>1</v>
      </c>
      <c r="AI94" s="166">
        <v>8</v>
      </c>
      <c r="AJ94" s="166">
        <v>10</v>
      </c>
      <c r="AK94" s="166">
        <v>17</v>
      </c>
      <c r="AL94" s="166">
        <v>1</v>
      </c>
      <c r="AM94" s="145"/>
      <c r="AN94" s="167" t="s">
        <v>150</v>
      </c>
    </row>
    <row r="95" spans="1:40" ht="3" customHeight="1" x14ac:dyDescent="0.2">
      <c r="A95" s="163" t="s">
        <v>150</v>
      </c>
      <c r="B95" s="155" t="s">
        <v>150</v>
      </c>
      <c r="C95" s="166"/>
      <c r="D95" s="166"/>
      <c r="E95" s="166"/>
      <c r="F95" s="166"/>
      <c r="G95" s="166"/>
      <c r="H95" s="166"/>
      <c r="I95" s="166"/>
      <c r="J95" s="166"/>
      <c r="K95" s="166"/>
      <c r="L95" s="166"/>
      <c r="M95" s="166"/>
      <c r="N95" s="166"/>
      <c r="O95" s="166"/>
      <c r="P95" s="166"/>
      <c r="Q95" s="166"/>
      <c r="R95" s="166"/>
      <c r="S95" s="166"/>
      <c r="T95" s="145"/>
      <c r="U95" s="167" t="s">
        <v>150</v>
      </c>
      <c r="V95" s="163" t="s">
        <v>150</v>
      </c>
      <c r="W95" s="155" t="s">
        <v>150</v>
      </c>
      <c r="X95" s="166"/>
      <c r="Y95" s="166"/>
      <c r="Z95" s="166"/>
      <c r="AA95" s="166"/>
      <c r="AB95" s="166"/>
      <c r="AC95" s="166"/>
      <c r="AD95" s="166"/>
      <c r="AE95" s="166"/>
      <c r="AF95" s="166"/>
      <c r="AG95" s="166"/>
      <c r="AH95" s="166"/>
      <c r="AI95" s="166"/>
      <c r="AJ95" s="166"/>
      <c r="AK95" s="166"/>
      <c r="AL95" s="166"/>
      <c r="AM95" s="145"/>
      <c r="AN95" s="167" t="s">
        <v>150</v>
      </c>
    </row>
    <row r="96" spans="1:40" ht="12" customHeight="1" x14ac:dyDescent="0.2">
      <c r="A96" s="145" t="s">
        <v>263</v>
      </c>
      <c r="B96" s="165" t="s">
        <v>264</v>
      </c>
      <c r="C96" s="166">
        <v>44778</v>
      </c>
      <c r="D96" s="166">
        <v>2521</v>
      </c>
      <c r="E96" s="166">
        <v>19202</v>
      </c>
      <c r="F96" s="166">
        <v>19670</v>
      </c>
      <c r="G96" s="166">
        <v>3274</v>
      </c>
      <c r="H96" s="166">
        <v>110</v>
      </c>
      <c r="I96" s="166">
        <v>1</v>
      </c>
      <c r="J96" s="166">
        <v>10</v>
      </c>
      <c r="K96" s="166">
        <v>168</v>
      </c>
      <c r="L96" s="166">
        <v>647</v>
      </c>
      <c r="M96" s="166">
        <v>1512</v>
      </c>
      <c r="N96" s="166">
        <v>184</v>
      </c>
      <c r="O96" s="166">
        <v>50</v>
      </c>
      <c r="P96" s="166">
        <v>1909</v>
      </c>
      <c r="Q96" s="166">
        <v>5474</v>
      </c>
      <c r="R96" s="166">
        <v>10780</v>
      </c>
      <c r="S96" s="166">
        <v>989</v>
      </c>
      <c r="T96" s="145"/>
      <c r="U96" s="167" t="s">
        <v>263</v>
      </c>
      <c r="V96" s="145" t="s">
        <v>263</v>
      </c>
      <c r="W96" s="165" t="s">
        <v>264</v>
      </c>
      <c r="X96" s="166">
        <v>73</v>
      </c>
      <c r="Y96" s="166">
        <v>2594</v>
      </c>
      <c r="Z96" s="166">
        <v>6549</v>
      </c>
      <c r="AA96" s="166">
        <v>9471</v>
      </c>
      <c r="AB96" s="166">
        <v>983</v>
      </c>
      <c r="AC96" s="166">
        <v>19</v>
      </c>
      <c r="AD96" s="166">
        <v>587</v>
      </c>
      <c r="AE96" s="166">
        <v>1223</v>
      </c>
      <c r="AF96" s="166">
        <v>1325</v>
      </c>
      <c r="AG96" s="166">
        <v>120</v>
      </c>
      <c r="AH96" s="166">
        <v>1</v>
      </c>
      <c r="AI96" s="166">
        <v>23</v>
      </c>
      <c r="AJ96" s="166">
        <v>38</v>
      </c>
      <c r="AK96" s="166">
        <v>46</v>
      </c>
      <c r="AL96" s="166">
        <v>2</v>
      </c>
      <c r="AM96" s="145"/>
      <c r="AN96" s="167" t="s">
        <v>263</v>
      </c>
    </row>
    <row r="97" spans="1:40" ht="3" customHeight="1" x14ac:dyDescent="0.2">
      <c r="A97" s="163" t="s">
        <v>150</v>
      </c>
      <c r="B97" s="155" t="s">
        <v>150</v>
      </c>
      <c r="C97" s="166"/>
      <c r="D97" s="166"/>
      <c r="E97" s="166"/>
      <c r="F97" s="166"/>
      <c r="G97" s="166"/>
      <c r="H97" s="166"/>
      <c r="I97" s="166"/>
      <c r="J97" s="166"/>
      <c r="K97" s="166"/>
      <c r="L97" s="166"/>
      <c r="M97" s="166"/>
      <c r="N97" s="166"/>
      <c r="O97" s="166"/>
      <c r="P97" s="166"/>
      <c r="Q97" s="166"/>
      <c r="R97" s="166"/>
      <c r="S97" s="166"/>
      <c r="T97" s="145"/>
      <c r="U97" s="167" t="s">
        <v>150</v>
      </c>
      <c r="V97" s="163" t="s">
        <v>150</v>
      </c>
      <c r="W97" s="155" t="s">
        <v>150</v>
      </c>
      <c r="X97" s="166"/>
      <c r="Y97" s="166"/>
      <c r="Z97" s="166"/>
      <c r="AA97" s="166"/>
      <c r="AB97" s="166"/>
      <c r="AC97" s="166"/>
      <c r="AD97" s="166"/>
      <c r="AE97" s="166"/>
      <c r="AF97" s="166"/>
      <c r="AG97" s="166"/>
      <c r="AH97" s="166"/>
      <c r="AI97" s="166"/>
      <c r="AJ97" s="166"/>
      <c r="AK97" s="166"/>
      <c r="AL97" s="166"/>
      <c r="AM97" s="145"/>
      <c r="AN97" s="167" t="s">
        <v>150</v>
      </c>
    </row>
    <row r="98" spans="1:40" ht="12" customHeight="1" x14ac:dyDescent="0.2">
      <c r="A98" s="145" t="s">
        <v>265</v>
      </c>
      <c r="B98" s="165" t="s">
        <v>266</v>
      </c>
      <c r="C98" s="166">
        <v>80677</v>
      </c>
      <c r="D98" s="166">
        <v>7969</v>
      </c>
      <c r="E98" s="166">
        <v>26985</v>
      </c>
      <c r="F98" s="166">
        <v>37382</v>
      </c>
      <c r="G98" s="166">
        <v>6971</v>
      </c>
      <c r="H98" s="166">
        <v>1200</v>
      </c>
      <c r="I98" s="166">
        <v>170</v>
      </c>
      <c r="J98" s="166">
        <v>60</v>
      </c>
      <c r="K98" s="166">
        <v>1195</v>
      </c>
      <c r="L98" s="166">
        <v>2775</v>
      </c>
      <c r="M98" s="166">
        <v>3488</v>
      </c>
      <c r="N98" s="166">
        <v>451</v>
      </c>
      <c r="O98" s="166">
        <v>462</v>
      </c>
      <c r="P98" s="166">
        <v>5946</v>
      </c>
      <c r="Q98" s="166">
        <v>9199</v>
      </c>
      <c r="R98" s="166">
        <v>10323</v>
      </c>
      <c r="S98" s="166">
        <v>1055</v>
      </c>
      <c r="T98" s="145"/>
      <c r="U98" s="167" t="s">
        <v>267</v>
      </c>
      <c r="V98" s="145" t="s">
        <v>265</v>
      </c>
      <c r="W98" s="165" t="s">
        <v>266</v>
      </c>
      <c r="X98" s="166">
        <v>936</v>
      </c>
      <c r="Y98" s="166">
        <v>9976</v>
      </c>
      <c r="Z98" s="166">
        <v>13200</v>
      </c>
      <c r="AA98" s="166">
        <v>11597</v>
      </c>
      <c r="AB98" s="166">
        <v>1673</v>
      </c>
      <c r="AC98" s="166">
        <v>246</v>
      </c>
      <c r="AD98" s="166">
        <v>1955</v>
      </c>
      <c r="AE98" s="166">
        <v>2463</v>
      </c>
      <c r="AF98" s="166">
        <v>1912</v>
      </c>
      <c r="AG98" s="166">
        <v>395</v>
      </c>
      <c r="AH98" s="166">
        <v>16</v>
      </c>
      <c r="AI98" s="166">
        <v>186</v>
      </c>
      <c r="AJ98" s="166">
        <v>419</v>
      </c>
      <c r="AK98" s="166">
        <v>382</v>
      </c>
      <c r="AL98" s="166">
        <v>197</v>
      </c>
      <c r="AM98" s="145"/>
      <c r="AN98" s="167" t="s">
        <v>267</v>
      </c>
    </row>
    <row r="99" spans="1:40" ht="12" customHeight="1" x14ac:dyDescent="0.2">
      <c r="A99" s="145" t="s">
        <v>268</v>
      </c>
      <c r="B99" s="168" t="s">
        <v>269</v>
      </c>
      <c r="C99" s="166">
        <v>102</v>
      </c>
      <c r="D99" s="166">
        <v>2</v>
      </c>
      <c r="E99" s="166">
        <v>24</v>
      </c>
      <c r="F99" s="166">
        <v>68</v>
      </c>
      <c r="G99" s="166">
        <v>8</v>
      </c>
      <c r="H99" s="166">
        <v>0</v>
      </c>
      <c r="I99" s="166">
        <v>0</v>
      </c>
      <c r="J99" s="166">
        <v>0</v>
      </c>
      <c r="K99" s="166">
        <v>0</v>
      </c>
      <c r="L99" s="166">
        <v>0</v>
      </c>
      <c r="M99" s="166">
        <v>1</v>
      </c>
      <c r="N99" s="166">
        <v>1</v>
      </c>
      <c r="O99" s="166">
        <v>1</v>
      </c>
      <c r="P99" s="166">
        <v>3</v>
      </c>
      <c r="Q99" s="166">
        <v>5</v>
      </c>
      <c r="R99" s="166">
        <v>10</v>
      </c>
      <c r="S99" s="166">
        <v>5</v>
      </c>
      <c r="T99" s="145"/>
      <c r="U99" s="167" t="s">
        <v>268</v>
      </c>
      <c r="V99" s="145" t="s">
        <v>268</v>
      </c>
      <c r="W99" s="168" t="s">
        <v>269</v>
      </c>
      <c r="X99" s="166">
        <v>0</v>
      </c>
      <c r="Y99" s="166">
        <v>5</v>
      </c>
      <c r="Z99" s="166">
        <v>10</v>
      </c>
      <c r="AA99" s="166">
        <v>36</v>
      </c>
      <c r="AB99" s="166">
        <v>17</v>
      </c>
      <c r="AC99" s="166">
        <v>0</v>
      </c>
      <c r="AD99" s="166">
        <v>0</v>
      </c>
      <c r="AE99" s="166">
        <v>2</v>
      </c>
      <c r="AF99" s="166">
        <v>5</v>
      </c>
      <c r="AG99" s="166">
        <v>1</v>
      </c>
      <c r="AH99" s="166">
        <v>0</v>
      </c>
      <c r="AI99" s="166">
        <v>0</v>
      </c>
      <c r="AJ99" s="166">
        <v>0</v>
      </c>
      <c r="AK99" s="166">
        <v>0</v>
      </c>
      <c r="AL99" s="166">
        <v>0</v>
      </c>
      <c r="AM99" s="145"/>
      <c r="AN99" s="167" t="s">
        <v>268</v>
      </c>
    </row>
    <row r="100" spans="1:40" ht="12" customHeight="1" x14ac:dyDescent="0.2">
      <c r="A100" s="145" t="s">
        <v>270</v>
      </c>
      <c r="B100" s="168" t="s">
        <v>271</v>
      </c>
      <c r="C100" s="166">
        <v>40492</v>
      </c>
      <c r="D100" s="166">
        <v>4212</v>
      </c>
      <c r="E100" s="166">
        <v>13069</v>
      </c>
      <c r="F100" s="166">
        <v>19827</v>
      </c>
      <c r="G100" s="166">
        <v>3269</v>
      </c>
      <c r="H100" s="166">
        <v>115</v>
      </c>
      <c r="I100" s="166">
        <v>0</v>
      </c>
      <c r="J100" s="166">
        <v>46</v>
      </c>
      <c r="K100" s="166">
        <v>833</v>
      </c>
      <c r="L100" s="166">
        <v>1553</v>
      </c>
      <c r="M100" s="166">
        <v>1581</v>
      </c>
      <c r="N100" s="166">
        <v>199</v>
      </c>
      <c r="O100" s="166">
        <v>235</v>
      </c>
      <c r="P100" s="166">
        <v>3351</v>
      </c>
      <c r="Q100" s="166">
        <v>4727</v>
      </c>
      <c r="R100" s="166">
        <v>4320</v>
      </c>
      <c r="S100" s="166">
        <v>436</v>
      </c>
      <c r="T100" s="145"/>
      <c r="U100" s="167" t="s">
        <v>270</v>
      </c>
      <c r="V100" s="145" t="s">
        <v>270</v>
      </c>
      <c r="W100" s="168" t="s">
        <v>271</v>
      </c>
      <c r="X100" s="166">
        <v>439</v>
      </c>
      <c r="Y100" s="166">
        <v>5499</v>
      </c>
      <c r="Z100" s="166">
        <v>7503</v>
      </c>
      <c r="AA100" s="166">
        <v>5762</v>
      </c>
      <c r="AB100" s="166">
        <v>624</v>
      </c>
      <c r="AC100" s="166">
        <v>120</v>
      </c>
      <c r="AD100" s="166">
        <v>969</v>
      </c>
      <c r="AE100" s="166">
        <v>1238</v>
      </c>
      <c r="AF100" s="166">
        <v>837</v>
      </c>
      <c r="AG100" s="166">
        <v>105</v>
      </c>
      <c r="AH100" s="166">
        <v>4</v>
      </c>
      <c r="AI100" s="166">
        <v>37</v>
      </c>
      <c r="AJ100" s="166">
        <v>38</v>
      </c>
      <c r="AK100" s="166">
        <v>29</v>
      </c>
      <c r="AL100" s="166">
        <v>7</v>
      </c>
      <c r="AM100" s="145"/>
      <c r="AN100" s="167" t="s">
        <v>270</v>
      </c>
    </row>
    <row r="101" spans="1:40" ht="12" customHeight="1" x14ac:dyDescent="0.2">
      <c r="A101" s="145" t="s">
        <v>272</v>
      </c>
      <c r="B101" s="168" t="s">
        <v>273</v>
      </c>
      <c r="C101" s="166">
        <v>7501</v>
      </c>
      <c r="D101" s="166">
        <v>163</v>
      </c>
      <c r="E101" s="166">
        <v>1957</v>
      </c>
      <c r="F101" s="166">
        <v>4247</v>
      </c>
      <c r="G101" s="166">
        <v>1075</v>
      </c>
      <c r="H101" s="166">
        <v>59</v>
      </c>
      <c r="I101" s="166">
        <v>0</v>
      </c>
      <c r="J101" s="166">
        <v>5</v>
      </c>
      <c r="K101" s="166">
        <v>86</v>
      </c>
      <c r="L101" s="166">
        <v>44</v>
      </c>
      <c r="M101" s="166">
        <v>27</v>
      </c>
      <c r="N101" s="166">
        <v>1</v>
      </c>
      <c r="O101" s="166">
        <v>164</v>
      </c>
      <c r="P101" s="166">
        <v>1142</v>
      </c>
      <c r="Q101" s="166">
        <v>488</v>
      </c>
      <c r="R101" s="166">
        <v>152</v>
      </c>
      <c r="S101" s="166">
        <v>11</v>
      </c>
      <c r="T101" s="145"/>
      <c r="U101" s="167" t="s">
        <v>272</v>
      </c>
      <c r="V101" s="145" t="s">
        <v>272</v>
      </c>
      <c r="W101" s="168" t="s">
        <v>273</v>
      </c>
      <c r="X101" s="166">
        <v>403</v>
      </c>
      <c r="Y101" s="166">
        <v>2553</v>
      </c>
      <c r="Z101" s="166">
        <v>898</v>
      </c>
      <c r="AA101" s="166">
        <v>355</v>
      </c>
      <c r="AB101" s="166">
        <v>38</v>
      </c>
      <c r="AC101" s="166">
        <v>86</v>
      </c>
      <c r="AD101" s="166">
        <v>603</v>
      </c>
      <c r="AE101" s="166">
        <v>275</v>
      </c>
      <c r="AF101" s="166">
        <v>102</v>
      </c>
      <c r="AG101" s="166">
        <v>9</v>
      </c>
      <c r="AH101" s="166">
        <v>5</v>
      </c>
      <c r="AI101" s="166">
        <v>39</v>
      </c>
      <c r="AJ101" s="166">
        <v>9</v>
      </c>
      <c r="AK101" s="166">
        <v>6</v>
      </c>
      <c r="AL101" s="166">
        <v>0</v>
      </c>
      <c r="AM101" s="145"/>
      <c r="AN101" s="167" t="s">
        <v>272</v>
      </c>
    </row>
    <row r="102" spans="1:40" x14ac:dyDescent="0.2">
      <c r="A102" s="163" t="s">
        <v>150</v>
      </c>
      <c r="B102" s="163" t="s">
        <v>150</v>
      </c>
      <c r="C102" s="163" t="s">
        <v>150</v>
      </c>
      <c r="D102" s="163" t="s">
        <v>150</v>
      </c>
      <c r="E102" s="163" t="s">
        <v>150</v>
      </c>
      <c r="F102" s="163" t="s">
        <v>150</v>
      </c>
      <c r="G102" s="163" t="s">
        <v>150</v>
      </c>
      <c r="H102" s="163" t="s">
        <v>150</v>
      </c>
      <c r="I102" s="163" t="s">
        <v>150</v>
      </c>
      <c r="J102" s="163" t="s">
        <v>150</v>
      </c>
      <c r="K102" s="163" t="s">
        <v>150</v>
      </c>
      <c r="L102" s="163" t="s">
        <v>150</v>
      </c>
      <c r="M102" s="163" t="s">
        <v>150</v>
      </c>
      <c r="N102" s="163" t="s">
        <v>150</v>
      </c>
      <c r="O102" s="163" t="s">
        <v>150</v>
      </c>
      <c r="P102" s="163" t="s">
        <v>150</v>
      </c>
      <c r="Q102" s="163" t="s">
        <v>150</v>
      </c>
      <c r="R102" s="163" t="s">
        <v>150</v>
      </c>
      <c r="S102" s="163" t="s">
        <v>150</v>
      </c>
      <c r="T102" s="145" t="s">
        <v>150</v>
      </c>
      <c r="U102" s="142" t="s">
        <v>150</v>
      </c>
      <c r="V102" s="163" t="s">
        <v>150</v>
      </c>
      <c r="W102" s="163" t="s">
        <v>150</v>
      </c>
      <c r="X102" s="163" t="s">
        <v>150</v>
      </c>
      <c r="Y102" s="163" t="s">
        <v>150</v>
      </c>
      <c r="Z102" s="163" t="s">
        <v>150</v>
      </c>
      <c r="AA102" s="163" t="s">
        <v>150</v>
      </c>
      <c r="AB102" s="163" t="s">
        <v>150</v>
      </c>
      <c r="AC102" s="163" t="s">
        <v>150</v>
      </c>
      <c r="AD102" s="163" t="s">
        <v>150</v>
      </c>
      <c r="AE102" s="163" t="s">
        <v>150</v>
      </c>
      <c r="AF102" s="163" t="s">
        <v>150</v>
      </c>
      <c r="AG102" s="163" t="s">
        <v>150</v>
      </c>
      <c r="AH102" s="163" t="s">
        <v>150</v>
      </c>
      <c r="AI102" s="163" t="s">
        <v>150</v>
      </c>
      <c r="AJ102" s="163" t="s">
        <v>150</v>
      </c>
      <c r="AK102" s="163" t="s">
        <v>150</v>
      </c>
      <c r="AL102" s="163" t="s">
        <v>150</v>
      </c>
      <c r="AM102" s="145" t="s">
        <v>150</v>
      </c>
      <c r="AN102" s="142" t="s">
        <v>150</v>
      </c>
    </row>
    <row r="103" spans="1:40" ht="2.1" customHeight="1" x14ac:dyDescent="0.2">
      <c r="A103" s="162"/>
      <c r="B103" s="78"/>
      <c r="C103" s="163" t="s">
        <v>150</v>
      </c>
      <c r="D103" s="163" t="s">
        <v>150</v>
      </c>
      <c r="E103" s="163" t="s">
        <v>150</v>
      </c>
      <c r="F103" s="163" t="s">
        <v>150</v>
      </c>
      <c r="G103" s="163" t="s">
        <v>150</v>
      </c>
      <c r="H103" s="163" t="s">
        <v>150</v>
      </c>
      <c r="I103" s="163" t="s">
        <v>150</v>
      </c>
      <c r="J103" s="163" t="s">
        <v>150</v>
      </c>
      <c r="K103" s="163" t="s">
        <v>150</v>
      </c>
      <c r="L103" s="163" t="s">
        <v>150</v>
      </c>
      <c r="M103" s="163" t="s">
        <v>150</v>
      </c>
      <c r="N103" s="163" t="s">
        <v>150</v>
      </c>
      <c r="O103" s="163" t="s">
        <v>150</v>
      </c>
      <c r="P103" s="163" t="s">
        <v>150</v>
      </c>
      <c r="Q103" s="163" t="s">
        <v>150</v>
      </c>
      <c r="R103" s="163" t="s">
        <v>150</v>
      </c>
      <c r="S103" s="163" t="s">
        <v>150</v>
      </c>
      <c r="T103" s="145" t="s">
        <v>150</v>
      </c>
      <c r="U103" s="142" t="s">
        <v>150</v>
      </c>
      <c r="V103" s="162"/>
      <c r="W103" s="78"/>
      <c r="X103" s="163" t="s">
        <v>150</v>
      </c>
      <c r="Y103" s="163" t="s">
        <v>150</v>
      </c>
      <c r="Z103" s="163" t="s">
        <v>150</v>
      </c>
      <c r="AA103" s="163" t="s">
        <v>150</v>
      </c>
      <c r="AB103" s="163" t="s">
        <v>150</v>
      </c>
      <c r="AC103" s="163" t="s">
        <v>150</v>
      </c>
      <c r="AD103" s="163" t="s">
        <v>150</v>
      </c>
      <c r="AE103" s="163" t="s">
        <v>150</v>
      </c>
      <c r="AF103" s="163" t="s">
        <v>150</v>
      </c>
      <c r="AG103" s="163" t="s">
        <v>150</v>
      </c>
      <c r="AH103" s="163" t="s">
        <v>150</v>
      </c>
      <c r="AI103" s="163" t="s">
        <v>150</v>
      </c>
      <c r="AJ103" s="163" t="s">
        <v>150</v>
      </c>
      <c r="AK103" s="163" t="s">
        <v>150</v>
      </c>
      <c r="AL103" s="163" t="s">
        <v>150</v>
      </c>
      <c r="AM103" s="145" t="s">
        <v>150</v>
      </c>
      <c r="AN103" s="142" t="s">
        <v>150</v>
      </c>
    </row>
  </sheetData>
  <mergeCells count="35">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 ref="O8:O9"/>
    <mergeCell ref="A5:A9"/>
    <mergeCell ref="D5:I6"/>
    <mergeCell ref="J5:N6"/>
    <mergeCell ref="O5:S6"/>
    <mergeCell ref="J8:J9"/>
    <mergeCell ref="K8:K9"/>
    <mergeCell ref="L8:L9"/>
    <mergeCell ref="M8:M9"/>
    <mergeCell ref="N8:N9"/>
    <mergeCell ref="P8:P9"/>
    <mergeCell ref="Q8:Q9"/>
    <mergeCell ref="R8:R9"/>
    <mergeCell ref="S8:S9"/>
    <mergeCell ref="U5:U9"/>
    <mergeCell ref="V5:V9"/>
    <mergeCell ref="X5:AB6"/>
    <mergeCell ref="AC5:AG6"/>
    <mergeCell ref="AH5:AL6"/>
  </mergeCells>
  <pageMargins left="0.59055118110236227" right="0.39370078740157483" top="0.59055118110236227" bottom="0.59055118110236227" header="0.39370078740157483" footer="0.39370078740157483"/>
  <pageSetup paperSize="9" scale="68" firstPageNumber="186" pageOrder="overThenDown" orientation="portrait" useFirstPageNumber="1" r:id="rId1"/>
  <headerFooter alignWithMargins="0">
    <oddFooter>&amp;L&amp;"MetaNormalLF-Roman,Standard"Statistisches Bundesamt, Fachserie 10, Reihe 3, 2020</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24"/>
  <sheetViews>
    <sheetView showGridLines="0" zoomScaleNormal="100" zoomScaleSheetLayoutView="70" workbookViewId="0"/>
  </sheetViews>
  <sheetFormatPr baseColWidth="10" defaultColWidth="11.42578125" defaultRowHeight="12.75" customHeight="1" x14ac:dyDescent="0.2"/>
  <cols>
    <col min="1" max="1" width="19.7109375" style="142" customWidth="1"/>
    <col min="2" max="2" width="5.7109375" style="162" customWidth="1"/>
    <col min="3" max="3" width="47.7109375" style="142" customWidth="1"/>
    <col min="4" max="4" width="3.7109375" style="162" customWidth="1"/>
    <col min="5" max="5" width="9.140625" style="144" customWidth="1"/>
    <col min="6" max="7" width="8.42578125" style="144" customWidth="1"/>
    <col min="8" max="8" width="8.5703125" style="144" customWidth="1"/>
    <col min="9" max="11" width="8.42578125" style="144" customWidth="1"/>
    <col min="12" max="21" width="12.7109375" style="144" customWidth="1"/>
    <col min="22" max="22" width="0.85546875" style="144" customWidth="1"/>
    <col min="23" max="23" width="8.7109375" style="149" customWidth="1"/>
    <col min="24" max="24" width="19.7109375" style="142" customWidth="1"/>
    <col min="25" max="25" width="5.7109375" style="162" customWidth="1"/>
    <col min="26" max="26" width="47.7109375" style="142" customWidth="1"/>
    <col min="27" max="27" width="3.7109375" style="162" customWidth="1"/>
    <col min="28" max="32" width="11.7109375" style="144" customWidth="1"/>
    <col min="33" max="42" width="12.7109375" style="144" customWidth="1"/>
    <col min="43" max="43" width="0.85546875" style="144" customWidth="1"/>
    <col min="44" max="44" width="8.7109375" style="149" customWidth="1"/>
    <col min="45" max="16384" width="11.42578125" style="144"/>
  </cols>
  <sheetData>
    <row r="1" spans="1:44" ht="12.75" customHeight="1" x14ac:dyDescent="0.2">
      <c r="A1" s="143" t="s">
        <v>2365</v>
      </c>
      <c r="B1" s="144"/>
      <c r="C1" s="145"/>
      <c r="D1" s="145"/>
      <c r="F1" s="145"/>
      <c r="G1" s="146"/>
      <c r="H1" s="147"/>
      <c r="K1" s="148"/>
      <c r="L1" s="143" t="s">
        <v>2365</v>
      </c>
      <c r="M1" s="148"/>
      <c r="N1" s="148"/>
      <c r="O1" s="145"/>
      <c r="P1" s="145"/>
      <c r="Q1" s="145"/>
      <c r="R1" s="145"/>
      <c r="S1" s="145"/>
      <c r="T1" s="145" t="s">
        <v>150</v>
      </c>
      <c r="U1" s="145" t="s">
        <v>150</v>
      </c>
      <c r="V1" s="145"/>
      <c r="X1" s="143" t="s">
        <v>2365</v>
      </c>
      <c r="Y1" s="144"/>
      <c r="Z1" s="145"/>
      <c r="AA1" s="145"/>
      <c r="AC1" s="145"/>
      <c r="AD1" s="146"/>
      <c r="AE1" s="147"/>
      <c r="AG1" s="143" t="s">
        <v>2365</v>
      </c>
      <c r="AH1" s="148"/>
      <c r="AI1" s="148"/>
      <c r="AJ1" s="148"/>
      <c r="AK1" s="148"/>
      <c r="AL1" s="145"/>
      <c r="AM1" s="145"/>
      <c r="AN1" s="145"/>
      <c r="AO1" s="145"/>
      <c r="AP1" s="145"/>
      <c r="AQ1" s="145"/>
    </row>
    <row r="2" spans="1:44" ht="12.75" customHeight="1" x14ac:dyDescent="0.2">
      <c r="A2" s="143" t="s">
        <v>1539</v>
      </c>
      <c r="B2" s="144"/>
      <c r="C2" s="145"/>
      <c r="D2" s="145"/>
      <c r="F2" s="145"/>
      <c r="G2" s="147"/>
      <c r="H2" s="150"/>
      <c r="K2" s="148"/>
      <c r="L2" s="143" t="s">
        <v>1539</v>
      </c>
      <c r="M2" s="148"/>
      <c r="N2" s="148"/>
      <c r="O2" s="145"/>
      <c r="P2" s="145"/>
      <c r="Q2" s="145"/>
      <c r="R2" s="145" t="s">
        <v>150</v>
      </c>
      <c r="S2" s="145" t="s">
        <v>150</v>
      </c>
      <c r="T2" s="145" t="s">
        <v>150</v>
      </c>
      <c r="U2" s="145" t="s">
        <v>150</v>
      </c>
      <c r="V2" s="145"/>
      <c r="W2" s="149" t="s">
        <v>150</v>
      </c>
      <c r="X2" s="143" t="s">
        <v>1539</v>
      </c>
      <c r="Y2" s="144"/>
      <c r="Z2" s="145"/>
      <c r="AA2" s="145"/>
      <c r="AC2" s="145"/>
      <c r="AD2" s="147"/>
      <c r="AE2" s="150"/>
      <c r="AG2" s="143" t="s">
        <v>1539</v>
      </c>
      <c r="AH2" s="148"/>
      <c r="AI2" s="148"/>
      <c r="AJ2" s="148"/>
      <c r="AK2" s="148"/>
      <c r="AL2" s="145"/>
      <c r="AM2" s="145"/>
      <c r="AN2" s="145"/>
      <c r="AO2" s="145" t="s">
        <v>150</v>
      </c>
      <c r="AP2" s="145" t="s">
        <v>150</v>
      </c>
      <c r="AQ2" s="145"/>
      <c r="AR2" s="149" t="s">
        <v>150</v>
      </c>
    </row>
    <row r="3" spans="1:44" ht="12.75" customHeight="1" x14ac:dyDescent="0.2">
      <c r="A3" s="142" t="s">
        <v>1540</v>
      </c>
      <c r="B3" s="144"/>
      <c r="C3" s="145"/>
      <c r="D3" s="145"/>
      <c r="F3" s="145"/>
      <c r="G3" s="147"/>
      <c r="H3" s="150"/>
      <c r="K3" s="148"/>
      <c r="L3" s="142" t="s">
        <v>1540</v>
      </c>
      <c r="M3" s="148"/>
      <c r="N3" s="148"/>
      <c r="O3" s="145"/>
      <c r="P3" s="145"/>
      <c r="Q3" s="145"/>
      <c r="R3" s="145"/>
      <c r="S3" s="145"/>
      <c r="T3" s="145"/>
      <c r="U3" s="145"/>
      <c r="V3" s="145"/>
      <c r="X3" s="142" t="s">
        <v>1540</v>
      </c>
      <c r="Y3" s="144"/>
      <c r="Z3" s="145"/>
      <c r="AA3" s="145"/>
      <c r="AC3" s="145"/>
      <c r="AD3" s="147"/>
      <c r="AE3" s="150"/>
      <c r="AG3" s="142" t="s">
        <v>1540</v>
      </c>
      <c r="AH3" s="148"/>
      <c r="AI3" s="148"/>
      <c r="AJ3" s="148"/>
      <c r="AK3" s="148"/>
      <c r="AL3" s="145"/>
      <c r="AM3" s="145"/>
      <c r="AN3" s="145"/>
      <c r="AO3" s="145"/>
      <c r="AP3" s="145"/>
      <c r="AQ3" s="145"/>
    </row>
    <row r="4" spans="1:44" ht="12.75" customHeight="1" x14ac:dyDescent="0.2">
      <c r="A4" s="178"/>
      <c r="B4" s="78"/>
      <c r="C4" s="145"/>
      <c r="D4" s="145"/>
      <c r="F4" s="145"/>
      <c r="G4" s="146"/>
      <c r="H4" s="150"/>
      <c r="I4" s="150"/>
      <c r="J4" s="148"/>
      <c r="K4" s="152"/>
      <c r="L4" s="152"/>
      <c r="M4" s="152"/>
      <c r="N4" s="152"/>
      <c r="O4" s="145"/>
      <c r="P4" s="145"/>
      <c r="Q4" s="145"/>
      <c r="R4" s="145"/>
      <c r="S4" s="145"/>
      <c r="T4" s="145"/>
      <c r="U4" s="145"/>
      <c r="V4" s="145"/>
      <c r="X4" s="178"/>
      <c r="Y4" s="78"/>
      <c r="Z4" s="145"/>
      <c r="AA4" s="145"/>
      <c r="AC4" s="145"/>
      <c r="AD4" s="146"/>
      <c r="AE4" s="150"/>
      <c r="AF4" s="150"/>
      <c r="AG4" s="148"/>
      <c r="AH4" s="152"/>
      <c r="AI4" s="152"/>
      <c r="AJ4" s="152"/>
      <c r="AK4" s="152"/>
      <c r="AL4" s="145"/>
      <c r="AM4" s="145"/>
      <c r="AN4" s="145"/>
      <c r="AO4" s="145"/>
      <c r="AP4" s="145"/>
      <c r="AQ4" s="145"/>
    </row>
    <row r="5" spans="1:44" ht="12.75" customHeight="1" x14ac:dyDescent="0.2">
      <c r="A5" s="985" t="s">
        <v>278</v>
      </c>
      <c r="B5" s="980"/>
      <c r="C5" s="969" t="s">
        <v>279</v>
      </c>
      <c r="D5" s="980"/>
      <c r="E5" s="229" t="s">
        <v>1541</v>
      </c>
      <c r="F5" s="969" t="s">
        <v>1542</v>
      </c>
      <c r="G5" s="985"/>
      <c r="H5" s="985"/>
      <c r="I5" s="985"/>
      <c r="J5" s="985"/>
      <c r="K5" s="985"/>
      <c r="L5" s="985" t="s">
        <v>1543</v>
      </c>
      <c r="M5" s="1033"/>
      <c r="N5" s="1033"/>
      <c r="O5" s="1033"/>
      <c r="P5" s="980"/>
      <c r="Q5" s="969" t="s">
        <v>1544</v>
      </c>
      <c r="R5" s="1033"/>
      <c r="S5" s="1033"/>
      <c r="T5" s="1033"/>
      <c r="U5" s="1033"/>
      <c r="V5" s="344"/>
      <c r="W5" s="969" t="s">
        <v>280</v>
      </c>
      <c r="X5" s="985" t="s">
        <v>278</v>
      </c>
      <c r="Y5" s="980"/>
      <c r="Z5" s="969" t="s">
        <v>1557</v>
      </c>
      <c r="AA5" s="980"/>
      <c r="AB5" s="969" t="s">
        <v>1545</v>
      </c>
      <c r="AC5" s="1033"/>
      <c r="AD5" s="1033"/>
      <c r="AE5" s="1033"/>
      <c r="AF5" s="1033"/>
      <c r="AG5" s="985" t="s">
        <v>1546</v>
      </c>
      <c r="AH5" s="1033"/>
      <c r="AI5" s="1033"/>
      <c r="AJ5" s="1033"/>
      <c r="AK5" s="980"/>
      <c r="AL5" s="969" t="s">
        <v>1547</v>
      </c>
      <c r="AM5" s="985"/>
      <c r="AN5" s="985"/>
      <c r="AO5" s="985"/>
      <c r="AP5" s="985"/>
      <c r="AQ5" s="345"/>
      <c r="AR5" s="969" t="s">
        <v>280</v>
      </c>
    </row>
    <row r="6" spans="1:44" ht="12.75" customHeight="1" x14ac:dyDescent="0.2">
      <c r="A6" s="986"/>
      <c r="B6" s="975"/>
      <c r="C6" s="970"/>
      <c r="D6" s="975"/>
      <c r="E6" s="232" t="s">
        <v>1429</v>
      </c>
      <c r="F6" s="1050"/>
      <c r="G6" s="1051"/>
      <c r="H6" s="1051"/>
      <c r="I6" s="1051"/>
      <c r="J6" s="1051"/>
      <c r="K6" s="1051"/>
      <c r="L6" s="987"/>
      <c r="M6" s="987"/>
      <c r="N6" s="987"/>
      <c r="O6" s="987"/>
      <c r="P6" s="976"/>
      <c r="Q6" s="971"/>
      <c r="R6" s="987"/>
      <c r="S6" s="987"/>
      <c r="T6" s="987"/>
      <c r="U6" s="987"/>
      <c r="V6" s="347"/>
      <c r="W6" s="970"/>
      <c r="X6" s="986"/>
      <c r="Y6" s="975"/>
      <c r="Z6" s="970"/>
      <c r="AA6" s="975"/>
      <c r="AB6" s="971"/>
      <c r="AC6" s="987"/>
      <c r="AD6" s="987"/>
      <c r="AE6" s="987"/>
      <c r="AF6" s="987"/>
      <c r="AG6" s="987" t="s">
        <v>150</v>
      </c>
      <c r="AH6" s="987" t="s">
        <v>150</v>
      </c>
      <c r="AI6" s="987"/>
      <c r="AJ6" s="987"/>
      <c r="AK6" s="976"/>
      <c r="AL6" s="1050"/>
      <c r="AM6" s="1051"/>
      <c r="AN6" s="1051"/>
      <c r="AO6" s="1051"/>
      <c r="AP6" s="1051"/>
      <c r="AQ6" s="347"/>
      <c r="AR6" s="970"/>
    </row>
    <row r="7" spans="1:44" ht="12.75" customHeight="1" x14ac:dyDescent="0.2">
      <c r="A7" s="986"/>
      <c r="B7" s="975"/>
      <c r="C7" s="970"/>
      <c r="D7" s="975"/>
      <c r="E7" s="232" t="s">
        <v>12</v>
      </c>
      <c r="F7" s="232">
        <v>5</v>
      </c>
      <c r="G7" s="232">
        <v>16</v>
      </c>
      <c r="H7" s="232">
        <v>31</v>
      </c>
      <c r="I7" s="232">
        <v>91</v>
      </c>
      <c r="J7" s="232">
        <v>181</v>
      </c>
      <c r="K7" s="228">
        <v>361</v>
      </c>
      <c r="L7" s="288" t="s">
        <v>1548</v>
      </c>
      <c r="M7" s="288"/>
      <c r="N7" s="288"/>
      <c r="O7" s="288"/>
      <c r="P7" s="288"/>
      <c r="Q7" s="288"/>
      <c r="R7" s="288"/>
      <c r="S7" s="288"/>
      <c r="T7" s="288"/>
      <c r="U7" s="288"/>
      <c r="V7" s="317"/>
      <c r="W7" s="970"/>
      <c r="X7" s="986"/>
      <c r="Y7" s="975"/>
      <c r="Z7" s="970"/>
      <c r="AA7" s="975"/>
      <c r="AB7" s="348"/>
      <c r="AC7" s="349"/>
      <c r="AD7" s="349"/>
      <c r="AE7" s="349"/>
      <c r="AF7" s="350" t="s">
        <v>1549</v>
      </c>
      <c r="AG7" s="351" t="s">
        <v>1550</v>
      </c>
      <c r="AH7" s="352"/>
      <c r="AI7" s="353"/>
      <c r="AJ7" s="348"/>
      <c r="AK7" s="348"/>
      <c r="AL7" s="346"/>
      <c r="AM7" s="346"/>
      <c r="AN7" s="346"/>
      <c r="AO7" s="346"/>
      <c r="AP7" s="346"/>
      <c r="AQ7" s="317"/>
      <c r="AR7" s="970"/>
    </row>
    <row r="8" spans="1:44" ht="12.75" customHeight="1" x14ac:dyDescent="0.2">
      <c r="A8" s="986"/>
      <c r="B8" s="975"/>
      <c r="C8" s="970"/>
      <c r="D8" s="975"/>
      <c r="E8" s="232" t="s">
        <v>1494</v>
      </c>
      <c r="F8" s="232" t="s">
        <v>1551</v>
      </c>
      <c r="G8" s="232" t="s">
        <v>1551</v>
      </c>
      <c r="H8" s="232" t="s">
        <v>1551</v>
      </c>
      <c r="I8" s="232" t="s">
        <v>1551</v>
      </c>
      <c r="J8" s="232" t="s">
        <v>1551</v>
      </c>
      <c r="K8" s="228" t="s">
        <v>1552</v>
      </c>
      <c r="L8" s="959" t="s">
        <v>1553</v>
      </c>
      <c r="M8" s="962" t="s">
        <v>1490</v>
      </c>
      <c r="N8" s="962" t="s">
        <v>1554</v>
      </c>
      <c r="O8" s="962" t="s">
        <v>1555</v>
      </c>
      <c r="P8" s="962" t="s">
        <v>1556</v>
      </c>
      <c r="Q8" s="959" t="s">
        <v>1553</v>
      </c>
      <c r="R8" s="962" t="s">
        <v>1490</v>
      </c>
      <c r="S8" s="962" t="s">
        <v>1554</v>
      </c>
      <c r="T8" s="962" t="s">
        <v>1555</v>
      </c>
      <c r="U8" s="969" t="s">
        <v>1556</v>
      </c>
      <c r="W8" s="970"/>
      <c r="X8" s="986"/>
      <c r="Y8" s="975"/>
      <c r="Z8" s="970"/>
      <c r="AA8" s="975"/>
      <c r="AB8" s="959" t="s">
        <v>1553</v>
      </c>
      <c r="AC8" s="962" t="s">
        <v>1490</v>
      </c>
      <c r="AD8" s="962" t="s">
        <v>1554</v>
      </c>
      <c r="AE8" s="962" t="s">
        <v>1555</v>
      </c>
      <c r="AF8" s="969" t="s">
        <v>1556</v>
      </c>
      <c r="AG8" s="959" t="s">
        <v>1553</v>
      </c>
      <c r="AH8" s="962" t="s">
        <v>1490</v>
      </c>
      <c r="AI8" s="962" t="s">
        <v>1554</v>
      </c>
      <c r="AJ8" s="962" t="s">
        <v>1555</v>
      </c>
      <c r="AK8" s="962" t="s">
        <v>1556</v>
      </c>
      <c r="AL8" s="959" t="s">
        <v>1553</v>
      </c>
      <c r="AM8" s="962" t="s">
        <v>1490</v>
      </c>
      <c r="AN8" s="962" t="s">
        <v>1554</v>
      </c>
      <c r="AO8" s="962" t="s">
        <v>1555</v>
      </c>
      <c r="AP8" s="969" t="s">
        <v>1556</v>
      </c>
      <c r="AR8" s="970"/>
    </row>
    <row r="9" spans="1:44" ht="12.75" customHeight="1" x14ac:dyDescent="0.2">
      <c r="A9" s="987"/>
      <c r="B9" s="976"/>
      <c r="C9" s="971"/>
      <c r="D9" s="976"/>
      <c r="E9" s="234" t="s">
        <v>1497</v>
      </c>
      <c r="F9" s="234">
        <v>15</v>
      </c>
      <c r="G9" s="234">
        <v>30</v>
      </c>
      <c r="H9" s="234">
        <v>90</v>
      </c>
      <c r="I9" s="234">
        <v>180</v>
      </c>
      <c r="J9" s="234">
        <v>360</v>
      </c>
      <c r="K9" s="233" t="s">
        <v>178</v>
      </c>
      <c r="L9" s="976"/>
      <c r="M9" s="1015"/>
      <c r="N9" s="1015" t="s">
        <v>1554</v>
      </c>
      <c r="O9" s="1015" t="s">
        <v>1555</v>
      </c>
      <c r="P9" s="1015">
        <v>50</v>
      </c>
      <c r="Q9" s="976"/>
      <c r="R9" s="1015"/>
      <c r="S9" s="1015" t="s">
        <v>1554</v>
      </c>
      <c r="T9" s="1015" t="s">
        <v>1555</v>
      </c>
      <c r="U9" s="1050">
        <v>50</v>
      </c>
      <c r="V9" s="317"/>
      <c r="W9" s="971"/>
      <c r="X9" s="987"/>
      <c r="Y9" s="976"/>
      <c r="Z9" s="971"/>
      <c r="AA9" s="976"/>
      <c r="AB9" s="976"/>
      <c r="AC9" s="1015"/>
      <c r="AD9" s="1015" t="s">
        <v>1554</v>
      </c>
      <c r="AE9" s="1015" t="s">
        <v>1555</v>
      </c>
      <c r="AF9" s="1050">
        <v>50</v>
      </c>
      <c r="AG9" s="976"/>
      <c r="AH9" s="1015"/>
      <c r="AI9" s="1015" t="s">
        <v>1554</v>
      </c>
      <c r="AJ9" s="1015" t="s">
        <v>1555</v>
      </c>
      <c r="AK9" s="1015">
        <v>50</v>
      </c>
      <c r="AL9" s="976"/>
      <c r="AM9" s="1015"/>
      <c r="AN9" s="1015" t="s">
        <v>1554</v>
      </c>
      <c r="AO9" s="1015" t="s">
        <v>1555</v>
      </c>
      <c r="AP9" s="1050">
        <v>50</v>
      </c>
      <c r="AQ9" s="321"/>
      <c r="AR9" s="971"/>
    </row>
    <row r="10" spans="1:44" ht="12.75" customHeight="1" x14ac:dyDescent="0.2">
      <c r="A10" s="179"/>
      <c r="B10" s="179"/>
      <c r="C10" s="179"/>
      <c r="D10" s="180"/>
      <c r="W10" s="182"/>
      <c r="X10" s="179"/>
      <c r="Y10" s="179"/>
      <c r="Z10" s="179"/>
      <c r="AA10" s="180"/>
      <c r="AR10" s="182"/>
    </row>
    <row r="11" spans="1:44" ht="12.75" customHeight="1" x14ac:dyDescent="0.2">
      <c r="A11" s="142" t="s">
        <v>189</v>
      </c>
      <c r="C11" s="142" t="s">
        <v>281</v>
      </c>
      <c r="D11" s="183" t="s">
        <v>282</v>
      </c>
      <c r="E11" s="166">
        <v>304229</v>
      </c>
      <c r="F11" s="166">
        <v>25966</v>
      </c>
      <c r="G11" s="166">
        <v>90028</v>
      </c>
      <c r="H11" s="166">
        <v>153117</v>
      </c>
      <c r="I11" s="166">
        <v>33184</v>
      </c>
      <c r="J11" s="166">
        <v>1901</v>
      </c>
      <c r="K11" s="166">
        <v>33</v>
      </c>
      <c r="L11" s="166">
        <v>306</v>
      </c>
      <c r="M11" s="166">
        <v>7304</v>
      </c>
      <c r="N11" s="166">
        <v>10607</v>
      </c>
      <c r="O11" s="166">
        <v>7302</v>
      </c>
      <c r="P11" s="166">
        <v>447</v>
      </c>
      <c r="Q11" s="166">
        <v>1025</v>
      </c>
      <c r="R11" s="166">
        <v>23257</v>
      </c>
      <c r="S11" s="166">
        <v>38011</v>
      </c>
      <c r="T11" s="166">
        <v>25986</v>
      </c>
      <c r="U11" s="166">
        <v>1749</v>
      </c>
      <c r="V11" s="166"/>
      <c r="W11" s="167" t="s">
        <v>191</v>
      </c>
      <c r="X11" s="142" t="s">
        <v>189</v>
      </c>
      <c r="Z11" s="142" t="s">
        <v>281</v>
      </c>
      <c r="AA11" s="183" t="s">
        <v>282</v>
      </c>
      <c r="AB11" s="166">
        <v>2421</v>
      </c>
      <c r="AC11" s="166">
        <v>42474</v>
      </c>
      <c r="AD11" s="166">
        <v>62872</v>
      </c>
      <c r="AE11" s="166">
        <v>41613</v>
      </c>
      <c r="AF11" s="166">
        <v>3737</v>
      </c>
      <c r="AG11" s="166">
        <v>899</v>
      </c>
      <c r="AH11" s="166">
        <v>9766</v>
      </c>
      <c r="AI11" s="166">
        <v>12976</v>
      </c>
      <c r="AJ11" s="166">
        <v>8632</v>
      </c>
      <c r="AK11" s="166">
        <v>911</v>
      </c>
      <c r="AL11" s="166">
        <v>39</v>
      </c>
      <c r="AM11" s="166">
        <v>485</v>
      </c>
      <c r="AN11" s="166">
        <v>679</v>
      </c>
      <c r="AO11" s="166">
        <v>588</v>
      </c>
      <c r="AP11" s="166">
        <v>110</v>
      </c>
      <c r="AQ11" s="166"/>
      <c r="AR11" s="167" t="s">
        <v>191</v>
      </c>
    </row>
    <row r="12" spans="1:44" ht="12.75" customHeight="1" x14ac:dyDescent="0.2">
      <c r="D12" s="183" t="s">
        <v>283</v>
      </c>
      <c r="E12" s="166">
        <v>232327</v>
      </c>
      <c r="F12" s="166">
        <v>17865</v>
      </c>
      <c r="G12" s="166">
        <v>65703</v>
      </c>
      <c r="H12" s="166">
        <v>119787</v>
      </c>
      <c r="I12" s="166">
        <v>27330</v>
      </c>
      <c r="J12" s="166">
        <v>1612</v>
      </c>
      <c r="K12" s="166">
        <v>30</v>
      </c>
      <c r="L12" s="166">
        <v>248</v>
      </c>
      <c r="M12" s="166">
        <v>5122</v>
      </c>
      <c r="N12" s="166">
        <v>6854</v>
      </c>
      <c r="O12" s="166">
        <v>5289</v>
      </c>
      <c r="P12" s="166">
        <v>352</v>
      </c>
      <c r="Q12" s="166">
        <v>848</v>
      </c>
      <c r="R12" s="166">
        <v>16753</v>
      </c>
      <c r="S12" s="166">
        <v>26208</v>
      </c>
      <c r="T12" s="166">
        <v>20373</v>
      </c>
      <c r="U12" s="166">
        <v>1521</v>
      </c>
      <c r="V12" s="166"/>
      <c r="W12" s="167"/>
      <c r="AA12" s="183" t="s">
        <v>283</v>
      </c>
      <c r="AB12" s="166">
        <v>2076</v>
      </c>
      <c r="AC12" s="166">
        <v>32171</v>
      </c>
      <c r="AD12" s="166">
        <v>47337</v>
      </c>
      <c r="AE12" s="166">
        <v>34808</v>
      </c>
      <c r="AF12" s="166">
        <v>3395</v>
      </c>
      <c r="AG12" s="166">
        <v>768</v>
      </c>
      <c r="AH12" s="166">
        <v>7867</v>
      </c>
      <c r="AI12" s="166">
        <v>10360</v>
      </c>
      <c r="AJ12" s="166">
        <v>7490</v>
      </c>
      <c r="AK12" s="166">
        <v>845</v>
      </c>
      <c r="AL12" s="166">
        <v>36</v>
      </c>
      <c r="AM12" s="166">
        <v>407</v>
      </c>
      <c r="AN12" s="166">
        <v>560</v>
      </c>
      <c r="AO12" s="166">
        <v>506</v>
      </c>
      <c r="AP12" s="166">
        <v>103</v>
      </c>
      <c r="AQ12" s="166"/>
      <c r="AR12" s="167"/>
    </row>
    <row r="13" spans="1:44" ht="12.75" customHeight="1" x14ac:dyDescent="0.2">
      <c r="A13" s="142" t="s">
        <v>284</v>
      </c>
      <c r="D13" s="183"/>
      <c r="E13" s="166"/>
      <c r="F13" s="166"/>
      <c r="G13" s="166"/>
      <c r="H13" s="166"/>
      <c r="I13" s="166"/>
      <c r="J13" s="166"/>
      <c r="K13" s="166"/>
      <c r="L13" s="166"/>
      <c r="M13" s="166"/>
      <c r="N13" s="166"/>
      <c r="O13" s="166"/>
      <c r="P13" s="166"/>
      <c r="Q13" s="166"/>
      <c r="R13" s="166"/>
      <c r="S13" s="166"/>
      <c r="T13" s="166"/>
      <c r="U13" s="166"/>
      <c r="V13" s="166"/>
      <c r="W13" s="167" t="s">
        <v>284</v>
      </c>
      <c r="X13" s="142" t="s">
        <v>284</v>
      </c>
      <c r="AA13" s="183"/>
      <c r="AB13" s="166"/>
      <c r="AC13" s="166"/>
      <c r="AD13" s="166"/>
      <c r="AE13" s="166"/>
      <c r="AF13" s="166"/>
      <c r="AG13" s="166"/>
      <c r="AH13" s="166"/>
      <c r="AI13" s="166"/>
      <c r="AJ13" s="166"/>
      <c r="AK13" s="166"/>
      <c r="AL13" s="166"/>
      <c r="AM13" s="166"/>
      <c r="AN13" s="166"/>
      <c r="AO13" s="166"/>
      <c r="AP13" s="166"/>
      <c r="AQ13" s="166"/>
      <c r="AR13" s="167" t="s">
        <v>284</v>
      </c>
    </row>
    <row r="14" spans="1:44" ht="12.75" customHeight="1" x14ac:dyDescent="0.2">
      <c r="A14" s="149" t="s">
        <v>285</v>
      </c>
      <c r="B14" s="185" t="s">
        <v>286</v>
      </c>
      <c r="C14" s="142" t="s">
        <v>287</v>
      </c>
      <c r="D14" s="183" t="s">
        <v>282</v>
      </c>
      <c r="E14" s="166">
        <v>1702</v>
      </c>
      <c r="F14" s="166">
        <v>27</v>
      </c>
      <c r="G14" s="166">
        <v>425</v>
      </c>
      <c r="H14" s="166">
        <v>1062</v>
      </c>
      <c r="I14" s="166">
        <v>183</v>
      </c>
      <c r="J14" s="166">
        <v>5</v>
      </c>
      <c r="K14" s="166">
        <v>0</v>
      </c>
      <c r="L14" s="166">
        <v>0</v>
      </c>
      <c r="M14" s="166">
        <v>2</v>
      </c>
      <c r="N14" s="166">
        <v>10</v>
      </c>
      <c r="O14" s="166">
        <v>13</v>
      </c>
      <c r="P14" s="166">
        <v>2</v>
      </c>
      <c r="Q14" s="166">
        <v>7</v>
      </c>
      <c r="R14" s="166">
        <v>67</v>
      </c>
      <c r="S14" s="166">
        <v>166</v>
      </c>
      <c r="T14" s="166">
        <v>167</v>
      </c>
      <c r="U14" s="166">
        <v>18</v>
      </c>
      <c r="V14" s="166"/>
      <c r="W14" s="167" t="s">
        <v>196</v>
      </c>
      <c r="X14" s="149" t="s">
        <v>285</v>
      </c>
      <c r="Y14" s="185" t="s">
        <v>286</v>
      </c>
      <c r="Z14" s="142" t="s">
        <v>287</v>
      </c>
      <c r="AA14" s="183" t="s">
        <v>282</v>
      </c>
      <c r="AB14" s="166">
        <v>11</v>
      </c>
      <c r="AC14" s="166">
        <v>218</v>
      </c>
      <c r="AD14" s="166">
        <v>409</v>
      </c>
      <c r="AE14" s="166">
        <v>386</v>
      </c>
      <c r="AF14" s="166">
        <v>38</v>
      </c>
      <c r="AG14" s="166">
        <v>7</v>
      </c>
      <c r="AH14" s="166">
        <v>41</v>
      </c>
      <c r="AI14" s="166">
        <v>84</v>
      </c>
      <c r="AJ14" s="166">
        <v>45</v>
      </c>
      <c r="AK14" s="166">
        <v>6</v>
      </c>
      <c r="AL14" s="166">
        <v>0</v>
      </c>
      <c r="AM14" s="166">
        <v>1</v>
      </c>
      <c r="AN14" s="166">
        <v>3</v>
      </c>
      <c r="AO14" s="166">
        <v>1</v>
      </c>
      <c r="AP14" s="166">
        <v>0</v>
      </c>
      <c r="AQ14" s="166"/>
      <c r="AR14" s="167" t="s">
        <v>196</v>
      </c>
    </row>
    <row r="15" spans="1:44" ht="12.75" customHeight="1" x14ac:dyDescent="0.2">
      <c r="A15" s="149"/>
      <c r="D15" s="183" t="s">
        <v>283</v>
      </c>
      <c r="E15" s="166">
        <v>1586</v>
      </c>
      <c r="F15" s="166">
        <v>25</v>
      </c>
      <c r="G15" s="166">
        <v>390</v>
      </c>
      <c r="H15" s="166">
        <v>991</v>
      </c>
      <c r="I15" s="166">
        <v>175</v>
      </c>
      <c r="J15" s="166">
        <v>5</v>
      </c>
      <c r="K15" s="166">
        <v>0</v>
      </c>
      <c r="L15" s="166">
        <v>0</v>
      </c>
      <c r="M15" s="166">
        <v>2</v>
      </c>
      <c r="N15" s="166">
        <v>9</v>
      </c>
      <c r="O15" s="166">
        <v>12</v>
      </c>
      <c r="P15" s="166">
        <v>2</v>
      </c>
      <c r="Q15" s="166">
        <v>7</v>
      </c>
      <c r="R15" s="166">
        <v>60</v>
      </c>
      <c r="S15" s="166">
        <v>147</v>
      </c>
      <c r="T15" s="166">
        <v>159</v>
      </c>
      <c r="U15" s="166">
        <v>17</v>
      </c>
      <c r="V15" s="166"/>
      <c r="W15" s="167"/>
      <c r="X15" s="149"/>
      <c r="AA15" s="183" t="s">
        <v>283</v>
      </c>
      <c r="AB15" s="166">
        <v>11</v>
      </c>
      <c r="AC15" s="166">
        <v>202</v>
      </c>
      <c r="AD15" s="166">
        <v>371</v>
      </c>
      <c r="AE15" s="166">
        <v>369</v>
      </c>
      <c r="AF15" s="166">
        <v>38</v>
      </c>
      <c r="AG15" s="166">
        <v>7</v>
      </c>
      <c r="AH15" s="166">
        <v>38</v>
      </c>
      <c r="AI15" s="166">
        <v>81</v>
      </c>
      <c r="AJ15" s="166">
        <v>43</v>
      </c>
      <c r="AK15" s="166">
        <v>6</v>
      </c>
      <c r="AL15" s="166">
        <v>0</v>
      </c>
      <c r="AM15" s="166">
        <v>1</v>
      </c>
      <c r="AN15" s="166">
        <v>3</v>
      </c>
      <c r="AO15" s="166">
        <v>1</v>
      </c>
      <c r="AP15" s="166">
        <v>0</v>
      </c>
      <c r="AQ15" s="166"/>
      <c r="AR15" s="167"/>
    </row>
    <row r="16" spans="1:44" ht="12.75" customHeight="1" x14ac:dyDescent="0.2">
      <c r="A16" s="149"/>
      <c r="D16" s="183"/>
      <c r="E16" s="166"/>
      <c r="F16" s="166"/>
      <c r="G16" s="166"/>
      <c r="H16" s="166"/>
      <c r="I16" s="166"/>
      <c r="J16" s="166"/>
      <c r="K16" s="166"/>
      <c r="L16" s="166"/>
      <c r="M16" s="166"/>
      <c r="N16" s="166"/>
      <c r="O16" s="166"/>
      <c r="P16" s="166"/>
      <c r="Q16" s="166"/>
      <c r="R16" s="166"/>
      <c r="S16" s="166"/>
      <c r="T16" s="166"/>
      <c r="U16" s="166"/>
      <c r="V16" s="166"/>
      <c r="W16" s="167"/>
      <c r="X16" s="149"/>
      <c r="AA16" s="183"/>
      <c r="AB16" s="166"/>
      <c r="AC16" s="166"/>
      <c r="AD16" s="166"/>
      <c r="AE16" s="166"/>
      <c r="AF16" s="166"/>
      <c r="AG16" s="166"/>
      <c r="AH16" s="166"/>
      <c r="AI16" s="166"/>
      <c r="AJ16" s="166"/>
      <c r="AK16" s="166"/>
      <c r="AL16" s="166"/>
      <c r="AM16" s="166"/>
      <c r="AN16" s="166"/>
      <c r="AO16" s="166"/>
      <c r="AP16" s="166"/>
      <c r="AQ16" s="166"/>
      <c r="AR16" s="167"/>
    </row>
    <row r="17" spans="1:44" ht="12.75" customHeight="1" x14ac:dyDescent="0.2">
      <c r="A17" s="149">
        <v>86</v>
      </c>
      <c r="C17" s="149" t="s">
        <v>294</v>
      </c>
      <c r="D17" s="183" t="s">
        <v>282</v>
      </c>
      <c r="E17" s="166">
        <v>674</v>
      </c>
      <c r="F17" s="166">
        <v>13</v>
      </c>
      <c r="G17" s="166">
        <v>162</v>
      </c>
      <c r="H17" s="166">
        <v>417</v>
      </c>
      <c r="I17" s="166">
        <v>80</v>
      </c>
      <c r="J17" s="166">
        <v>2</v>
      </c>
      <c r="K17" s="166">
        <v>0</v>
      </c>
      <c r="L17" s="166">
        <v>0</v>
      </c>
      <c r="M17" s="166">
        <v>1</v>
      </c>
      <c r="N17" s="166">
        <v>7</v>
      </c>
      <c r="O17" s="166">
        <v>4</v>
      </c>
      <c r="P17" s="166">
        <v>1</v>
      </c>
      <c r="Q17" s="166">
        <v>3</v>
      </c>
      <c r="R17" s="166">
        <v>26</v>
      </c>
      <c r="S17" s="166">
        <v>63</v>
      </c>
      <c r="T17" s="166">
        <v>64</v>
      </c>
      <c r="U17" s="166">
        <v>6</v>
      </c>
      <c r="V17" s="166"/>
      <c r="W17" s="167">
        <v>86</v>
      </c>
      <c r="X17" s="149">
        <v>86</v>
      </c>
      <c r="Z17" s="149" t="s">
        <v>294</v>
      </c>
      <c r="AA17" s="183" t="s">
        <v>282</v>
      </c>
      <c r="AB17" s="166">
        <v>4</v>
      </c>
      <c r="AC17" s="166">
        <v>64</v>
      </c>
      <c r="AD17" s="166">
        <v>174</v>
      </c>
      <c r="AE17" s="166">
        <v>154</v>
      </c>
      <c r="AF17" s="166">
        <v>21</v>
      </c>
      <c r="AG17" s="166">
        <v>3</v>
      </c>
      <c r="AH17" s="166">
        <v>13</v>
      </c>
      <c r="AI17" s="166">
        <v>38</v>
      </c>
      <c r="AJ17" s="166">
        <v>23</v>
      </c>
      <c r="AK17" s="166">
        <v>3</v>
      </c>
      <c r="AL17" s="166">
        <v>0</v>
      </c>
      <c r="AM17" s="166">
        <v>1</v>
      </c>
      <c r="AN17" s="166">
        <v>0</v>
      </c>
      <c r="AO17" s="166">
        <v>1</v>
      </c>
      <c r="AP17" s="166">
        <v>0</v>
      </c>
      <c r="AQ17" s="166"/>
      <c r="AR17" s="167">
        <v>86</v>
      </c>
    </row>
    <row r="18" spans="1:44" ht="12.75" customHeight="1" x14ac:dyDescent="0.2">
      <c r="A18" s="149"/>
      <c r="C18" s="186" t="s">
        <v>295</v>
      </c>
      <c r="D18" s="183" t="s">
        <v>283</v>
      </c>
      <c r="E18" s="166">
        <v>630</v>
      </c>
      <c r="F18" s="166">
        <v>12</v>
      </c>
      <c r="G18" s="166">
        <v>145</v>
      </c>
      <c r="H18" s="166">
        <v>394</v>
      </c>
      <c r="I18" s="166">
        <v>77</v>
      </c>
      <c r="J18" s="166">
        <v>2</v>
      </c>
      <c r="K18" s="166">
        <v>0</v>
      </c>
      <c r="L18" s="166">
        <v>0</v>
      </c>
      <c r="M18" s="166">
        <v>1</v>
      </c>
      <c r="N18" s="166">
        <v>6</v>
      </c>
      <c r="O18" s="166">
        <v>4</v>
      </c>
      <c r="P18" s="166">
        <v>1</v>
      </c>
      <c r="Q18" s="166">
        <v>3</v>
      </c>
      <c r="R18" s="166">
        <v>20</v>
      </c>
      <c r="S18" s="166">
        <v>55</v>
      </c>
      <c r="T18" s="166">
        <v>62</v>
      </c>
      <c r="U18" s="166">
        <v>5</v>
      </c>
      <c r="V18" s="166"/>
      <c r="W18" s="167"/>
      <c r="X18" s="149"/>
      <c r="Z18" s="186" t="s">
        <v>295</v>
      </c>
      <c r="AA18" s="183" t="s">
        <v>283</v>
      </c>
      <c r="AB18" s="166">
        <v>4</v>
      </c>
      <c r="AC18" s="166">
        <v>61</v>
      </c>
      <c r="AD18" s="166">
        <v>159</v>
      </c>
      <c r="AE18" s="166">
        <v>149</v>
      </c>
      <c r="AF18" s="166">
        <v>21</v>
      </c>
      <c r="AG18" s="166">
        <v>3</v>
      </c>
      <c r="AH18" s="166">
        <v>13</v>
      </c>
      <c r="AI18" s="166">
        <v>37</v>
      </c>
      <c r="AJ18" s="166">
        <v>21</v>
      </c>
      <c r="AK18" s="166">
        <v>3</v>
      </c>
      <c r="AL18" s="166">
        <v>0</v>
      </c>
      <c r="AM18" s="166">
        <v>1</v>
      </c>
      <c r="AN18" s="166">
        <v>0</v>
      </c>
      <c r="AO18" s="166">
        <v>1</v>
      </c>
      <c r="AP18" s="166">
        <v>0</v>
      </c>
      <c r="AQ18" s="166"/>
      <c r="AR18" s="167"/>
    </row>
    <row r="19" spans="1:44" ht="12.75" customHeight="1" x14ac:dyDescent="0.2">
      <c r="A19" s="149"/>
      <c r="C19" s="149"/>
      <c r="D19" s="183"/>
      <c r="E19" s="166"/>
      <c r="F19" s="166"/>
      <c r="G19" s="166"/>
      <c r="H19" s="166"/>
      <c r="I19" s="166"/>
      <c r="J19" s="166"/>
      <c r="K19" s="166"/>
      <c r="L19" s="166"/>
      <c r="M19" s="166"/>
      <c r="N19" s="166"/>
      <c r="O19" s="166"/>
      <c r="P19" s="166"/>
      <c r="Q19" s="166"/>
      <c r="R19" s="166"/>
      <c r="S19" s="166"/>
      <c r="T19" s="166"/>
      <c r="U19" s="166"/>
      <c r="V19" s="166"/>
      <c r="W19" s="167"/>
      <c r="X19" s="149"/>
      <c r="Z19" s="149"/>
      <c r="AA19" s="183"/>
      <c r="AB19" s="166"/>
      <c r="AC19" s="166"/>
      <c r="AD19" s="166"/>
      <c r="AE19" s="166"/>
      <c r="AF19" s="166"/>
      <c r="AG19" s="166"/>
      <c r="AH19" s="166"/>
      <c r="AI19" s="166"/>
      <c r="AJ19" s="166"/>
      <c r="AK19" s="166"/>
      <c r="AL19" s="166"/>
      <c r="AM19" s="166"/>
      <c r="AN19" s="166"/>
      <c r="AO19" s="166"/>
      <c r="AP19" s="166"/>
      <c r="AQ19" s="166"/>
      <c r="AR19" s="167"/>
    </row>
    <row r="20" spans="1:44" ht="12.75" customHeight="1" x14ac:dyDescent="0.2">
      <c r="A20" s="149" t="s">
        <v>296</v>
      </c>
      <c r="C20" s="149" t="s">
        <v>297</v>
      </c>
      <c r="D20" s="183" t="s">
        <v>282</v>
      </c>
      <c r="E20" s="166">
        <v>1028</v>
      </c>
      <c r="F20" s="166">
        <v>14</v>
      </c>
      <c r="G20" s="166">
        <v>263</v>
      </c>
      <c r="H20" s="166">
        <v>645</v>
      </c>
      <c r="I20" s="166">
        <v>103</v>
      </c>
      <c r="J20" s="166">
        <v>3</v>
      </c>
      <c r="K20" s="166">
        <v>0</v>
      </c>
      <c r="L20" s="166">
        <v>0</v>
      </c>
      <c r="M20" s="166">
        <v>1</v>
      </c>
      <c r="N20" s="166">
        <v>3</v>
      </c>
      <c r="O20" s="166">
        <v>9</v>
      </c>
      <c r="P20" s="166">
        <v>1</v>
      </c>
      <c r="Q20" s="166">
        <v>4</v>
      </c>
      <c r="R20" s="166">
        <v>41</v>
      </c>
      <c r="S20" s="166">
        <v>103</v>
      </c>
      <c r="T20" s="166">
        <v>103</v>
      </c>
      <c r="U20" s="166">
        <v>12</v>
      </c>
      <c r="V20" s="166"/>
      <c r="W20" s="167" t="s">
        <v>296</v>
      </c>
      <c r="X20" s="149" t="s">
        <v>296</v>
      </c>
      <c r="Z20" s="149" t="s">
        <v>297</v>
      </c>
      <c r="AA20" s="183" t="s">
        <v>282</v>
      </c>
      <c r="AB20" s="166">
        <v>7</v>
      </c>
      <c r="AC20" s="166">
        <v>154</v>
      </c>
      <c r="AD20" s="166">
        <v>235</v>
      </c>
      <c r="AE20" s="166">
        <v>232</v>
      </c>
      <c r="AF20" s="166">
        <v>17</v>
      </c>
      <c r="AG20" s="166">
        <v>4</v>
      </c>
      <c r="AH20" s="166">
        <v>28</v>
      </c>
      <c r="AI20" s="166">
        <v>46</v>
      </c>
      <c r="AJ20" s="166">
        <v>22</v>
      </c>
      <c r="AK20" s="166">
        <v>3</v>
      </c>
      <c r="AL20" s="166">
        <v>0</v>
      </c>
      <c r="AM20" s="166">
        <v>0</v>
      </c>
      <c r="AN20" s="166">
        <v>3</v>
      </c>
      <c r="AO20" s="166">
        <v>0</v>
      </c>
      <c r="AP20" s="166">
        <v>0</v>
      </c>
      <c r="AQ20" s="166"/>
      <c r="AR20" s="167" t="s">
        <v>296</v>
      </c>
    </row>
    <row r="21" spans="1:44" ht="12.75" customHeight="1" x14ac:dyDescent="0.2">
      <c r="A21" s="149"/>
      <c r="C21" s="186" t="s">
        <v>298</v>
      </c>
      <c r="D21" s="183" t="s">
        <v>283</v>
      </c>
      <c r="E21" s="166">
        <v>956</v>
      </c>
      <c r="F21" s="166">
        <v>13</v>
      </c>
      <c r="G21" s="166">
        <v>245</v>
      </c>
      <c r="H21" s="166">
        <v>597</v>
      </c>
      <c r="I21" s="166">
        <v>98</v>
      </c>
      <c r="J21" s="166">
        <v>3</v>
      </c>
      <c r="K21" s="166">
        <v>0</v>
      </c>
      <c r="L21" s="166">
        <v>0</v>
      </c>
      <c r="M21" s="166">
        <v>1</v>
      </c>
      <c r="N21" s="166">
        <v>3</v>
      </c>
      <c r="O21" s="166">
        <v>8</v>
      </c>
      <c r="P21" s="166">
        <v>1</v>
      </c>
      <c r="Q21" s="166">
        <v>4</v>
      </c>
      <c r="R21" s="166">
        <v>40</v>
      </c>
      <c r="S21" s="166">
        <v>92</v>
      </c>
      <c r="T21" s="166">
        <v>97</v>
      </c>
      <c r="U21" s="166">
        <v>12</v>
      </c>
      <c r="V21" s="166"/>
      <c r="W21" s="167"/>
      <c r="X21" s="149"/>
      <c r="Z21" s="186" t="s">
        <v>298</v>
      </c>
      <c r="AA21" s="183" t="s">
        <v>283</v>
      </c>
      <c r="AB21" s="166">
        <v>7</v>
      </c>
      <c r="AC21" s="166">
        <v>141</v>
      </c>
      <c r="AD21" s="166">
        <v>212</v>
      </c>
      <c r="AE21" s="166">
        <v>220</v>
      </c>
      <c r="AF21" s="166">
        <v>17</v>
      </c>
      <c r="AG21" s="166">
        <v>4</v>
      </c>
      <c r="AH21" s="166">
        <v>25</v>
      </c>
      <c r="AI21" s="166">
        <v>44</v>
      </c>
      <c r="AJ21" s="166">
        <v>22</v>
      </c>
      <c r="AK21" s="166">
        <v>3</v>
      </c>
      <c r="AL21" s="166">
        <v>0</v>
      </c>
      <c r="AM21" s="166">
        <v>0</v>
      </c>
      <c r="AN21" s="166">
        <v>3</v>
      </c>
      <c r="AO21" s="166">
        <v>0</v>
      </c>
      <c r="AP21" s="166">
        <v>0</v>
      </c>
      <c r="AQ21" s="166"/>
      <c r="AR21" s="167"/>
    </row>
    <row r="22" spans="1:44" ht="12.75" customHeight="1" x14ac:dyDescent="0.2">
      <c r="A22" s="149"/>
      <c r="C22" s="149"/>
      <c r="D22" s="183"/>
      <c r="E22" s="166"/>
      <c r="F22" s="166"/>
      <c r="G22" s="166"/>
      <c r="H22" s="166"/>
      <c r="I22" s="166"/>
      <c r="J22" s="166"/>
      <c r="K22" s="166"/>
      <c r="L22" s="166"/>
      <c r="M22" s="166"/>
      <c r="N22" s="166"/>
      <c r="O22" s="166"/>
      <c r="P22" s="166"/>
      <c r="Q22" s="166"/>
      <c r="R22" s="166"/>
      <c r="S22" s="166"/>
      <c r="T22" s="166"/>
      <c r="U22" s="166"/>
      <c r="V22" s="166"/>
      <c r="W22" s="167"/>
      <c r="X22" s="149"/>
      <c r="Z22" s="149"/>
      <c r="AA22" s="183"/>
      <c r="AB22" s="166"/>
      <c r="AC22" s="166"/>
      <c r="AD22" s="166"/>
      <c r="AE22" s="166"/>
      <c r="AF22" s="166"/>
      <c r="AG22" s="166"/>
      <c r="AH22" s="166"/>
      <c r="AI22" s="166"/>
      <c r="AJ22" s="166"/>
      <c r="AK22" s="166"/>
      <c r="AL22" s="166"/>
      <c r="AM22" s="166"/>
      <c r="AN22" s="166"/>
      <c r="AO22" s="166"/>
      <c r="AP22" s="166"/>
      <c r="AQ22" s="166"/>
      <c r="AR22" s="167"/>
    </row>
    <row r="23" spans="1:44" ht="12.75" customHeight="1" x14ac:dyDescent="0.2">
      <c r="A23" s="149" t="s">
        <v>304</v>
      </c>
      <c r="B23" s="185" t="s">
        <v>305</v>
      </c>
      <c r="C23" s="142" t="s">
        <v>306</v>
      </c>
      <c r="D23" s="183" t="s">
        <v>282</v>
      </c>
      <c r="E23" s="166">
        <v>7</v>
      </c>
      <c r="F23" s="166">
        <v>0</v>
      </c>
      <c r="G23" s="166">
        <v>3</v>
      </c>
      <c r="H23" s="166">
        <v>2</v>
      </c>
      <c r="I23" s="166">
        <v>2</v>
      </c>
      <c r="J23" s="166">
        <v>0</v>
      </c>
      <c r="K23" s="166">
        <v>0</v>
      </c>
      <c r="L23" s="166">
        <v>0</v>
      </c>
      <c r="M23" s="166">
        <v>0</v>
      </c>
      <c r="N23" s="166">
        <v>0</v>
      </c>
      <c r="O23" s="166">
        <v>0</v>
      </c>
      <c r="P23" s="166">
        <v>0</v>
      </c>
      <c r="Q23" s="166">
        <v>0</v>
      </c>
      <c r="R23" s="166">
        <v>1</v>
      </c>
      <c r="S23" s="166">
        <v>2</v>
      </c>
      <c r="T23" s="166">
        <v>0</v>
      </c>
      <c r="U23" s="166">
        <v>0</v>
      </c>
      <c r="V23" s="166"/>
      <c r="W23" s="167" t="s">
        <v>307</v>
      </c>
      <c r="X23" s="149" t="s">
        <v>304</v>
      </c>
      <c r="Y23" s="185" t="s">
        <v>305</v>
      </c>
      <c r="Z23" s="142" t="s">
        <v>306</v>
      </c>
      <c r="AA23" s="183" t="s">
        <v>282</v>
      </c>
      <c r="AB23" s="166">
        <v>0</v>
      </c>
      <c r="AC23" s="166">
        <v>2</v>
      </c>
      <c r="AD23" s="166">
        <v>0</v>
      </c>
      <c r="AE23" s="166">
        <v>0</v>
      </c>
      <c r="AF23" s="166">
        <v>0</v>
      </c>
      <c r="AG23" s="166">
        <v>0</v>
      </c>
      <c r="AH23" s="166">
        <v>1</v>
      </c>
      <c r="AI23" s="166">
        <v>0</v>
      </c>
      <c r="AJ23" s="166">
        <v>1</v>
      </c>
      <c r="AK23" s="166">
        <v>0</v>
      </c>
      <c r="AL23" s="166">
        <v>0</v>
      </c>
      <c r="AM23" s="166">
        <v>0</v>
      </c>
      <c r="AN23" s="166">
        <v>0</v>
      </c>
      <c r="AO23" s="166">
        <v>0</v>
      </c>
      <c r="AP23" s="166">
        <v>0</v>
      </c>
      <c r="AQ23" s="166"/>
      <c r="AR23" s="167" t="s">
        <v>307</v>
      </c>
    </row>
    <row r="24" spans="1:44" ht="12.75" customHeight="1" x14ac:dyDescent="0.2">
      <c r="A24" s="149"/>
      <c r="C24" s="149" t="s">
        <v>308</v>
      </c>
      <c r="D24" s="183" t="s">
        <v>283</v>
      </c>
      <c r="E24" s="166">
        <v>4</v>
      </c>
      <c r="F24" s="166">
        <v>0</v>
      </c>
      <c r="G24" s="166">
        <v>2</v>
      </c>
      <c r="H24" s="166">
        <v>1</v>
      </c>
      <c r="I24" s="166">
        <v>1</v>
      </c>
      <c r="J24" s="166">
        <v>0</v>
      </c>
      <c r="K24" s="166">
        <v>0</v>
      </c>
      <c r="L24" s="166">
        <v>0</v>
      </c>
      <c r="M24" s="166">
        <v>0</v>
      </c>
      <c r="N24" s="166">
        <v>0</v>
      </c>
      <c r="O24" s="166">
        <v>0</v>
      </c>
      <c r="P24" s="166">
        <v>0</v>
      </c>
      <c r="Q24" s="166">
        <v>0</v>
      </c>
      <c r="R24" s="166">
        <v>1</v>
      </c>
      <c r="S24" s="166">
        <v>1</v>
      </c>
      <c r="T24" s="166">
        <v>0</v>
      </c>
      <c r="U24" s="166">
        <v>0</v>
      </c>
      <c r="V24" s="166"/>
      <c r="W24" s="167"/>
      <c r="X24" s="149"/>
      <c r="Z24" s="149" t="s">
        <v>308</v>
      </c>
      <c r="AA24" s="183" t="s">
        <v>283</v>
      </c>
      <c r="AB24" s="166">
        <v>0</v>
      </c>
      <c r="AC24" s="166">
        <v>1</v>
      </c>
      <c r="AD24" s="166">
        <v>0</v>
      </c>
      <c r="AE24" s="166">
        <v>0</v>
      </c>
      <c r="AF24" s="166">
        <v>0</v>
      </c>
      <c r="AG24" s="166">
        <v>0</v>
      </c>
      <c r="AH24" s="166">
        <v>1</v>
      </c>
      <c r="AI24" s="166">
        <v>0</v>
      </c>
      <c r="AJ24" s="166">
        <v>0</v>
      </c>
      <c r="AK24" s="166">
        <v>0</v>
      </c>
      <c r="AL24" s="166">
        <v>0</v>
      </c>
      <c r="AM24" s="166">
        <v>0</v>
      </c>
      <c r="AN24" s="166">
        <v>0</v>
      </c>
      <c r="AO24" s="166">
        <v>0</v>
      </c>
      <c r="AP24" s="166">
        <v>0</v>
      </c>
      <c r="AQ24" s="166"/>
      <c r="AR24" s="167"/>
    </row>
    <row r="25" spans="1:44" ht="12.75" customHeight="1" x14ac:dyDescent="0.2">
      <c r="A25" s="149"/>
      <c r="D25" s="183"/>
      <c r="E25" s="166"/>
      <c r="F25" s="166"/>
      <c r="G25" s="166"/>
      <c r="H25" s="166"/>
      <c r="I25" s="166"/>
      <c r="J25" s="166"/>
      <c r="K25" s="166"/>
      <c r="L25" s="166"/>
      <c r="M25" s="166"/>
      <c r="N25" s="166"/>
      <c r="O25" s="166"/>
      <c r="P25" s="166"/>
      <c r="Q25" s="166"/>
      <c r="R25" s="166"/>
      <c r="S25" s="166"/>
      <c r="T25" s="166"/>
      <c r="U25" s="166"/>
      <c r="V25" s="166"/>
      <c r="W25" s="167"/>
      <c r="X25" s="149"/>
      <c r="AA25" s="183"/>
      <c r="AB25" s="166"/>
      <c r="AC25" s="166"/>
      <c r="AD25" s="166"/>
      <c r="AE25" s="166"/>
      <c r="AF25" s="166"/>
      <c r="AG25" s="166"/>
      <c r="AH25" s="166"/>
      <c r="AI25" s="166"/>
      <c r="AJ25" s="166"/>
      <c r="AK25" s="166"/>
      <c r="AL25" s="166"/>
      <c r="AM25" s="166"/>
      <c r="AN25" s="166"/>
      <c r="AO25" s="166"/>
      <c r="AP25" s="166"/>
      <c r="AQ25" s="166"/>
      <c r="AR25" s="167"/>
    </row>
    <row r="26" spans="1:44" ht="12.75" customHeight="1" x14ac:dyDescent="0.2">
      <c r="A26" s="149" t="s">
        <v>312</v>
      </c>
      <c r="C26" s="149" t="s">
        <v>313</v>
      </c>
      <c r="D26" s="183" t="s">
        <v>282</v>
      </c>
      <c r="E26" s="166">
        <v>5</v>
      </c>
      <c r="F26" s="166">
        <v>0</v>
      </c>
      <c r="G26" s="166">
        <v>3</v>
      </c>
      <c r="H26" s="166">
        <v>2</v>
      </c>
      <c r="I26" s="166">
        <v>0</v>
      </c>
      <c r="J26" s="166">
        <v>0</v>
      </c>
      <c r="K26" s="166">
        <v>0</v>
      </c>
      <c r="L26" s="166">
        <v>0</v>
      </c>
      <c r="M26" s="166">
        <v>0</v>
      </c>
      <c r="N26" s="166">
        <v>0</v>
      </c>
      <c r="O26" s="166">
        <v>0</v>
      </c>
      <c r="P26" s="166">
        <v>0</v>
      </c>
      <c r="Q26" s="166">
        <v>0</v>
      </c>
      <c r="R26" s="166">
        <v>1</v>
      </c>
      <c r="S26" s="166">
        <v>2</v>
      </c>
      <c r="T26" s="166">
        <v>0</v>
      </c>
      <c r="U26" s="166">
        <v>0</v>
      </c>
      <c r="V26" s="166"/>
      <c r="W26" s="167" t="s">
        <v>314</v>
      </c>
      <c r="X26" s="149" t="s">
        <v>312</v>
      </c>
      <c r="Z26" s="149" t="s">
        <v>313</v>
      </c>
      <c r="AA26" s="183" t="s">
        <v>282</v>
      </c>
      <c r="AB26" s="166">
        <v>0</v>
      </c>
      <c r="AC26" s="166">
        <v>2</v>
      </c>
      <c r="AD26" s="166">
        <v>0</v>
      </c>
      <c r="AE26" s="166">
        <v>0</v>
      </c>
      <c r="AF26" s="166">
        <v>0</v>
      </c>
      <c r="AG26" s="166">
        <v>0</v>
      </c>
      <c r="AH26" s="166">
        <v>0</v>
      </c>
      <c r="AI26" s="166">
        <v>0</v>
      </c>
      <c r="AJ26" s="166">
        <v>0</v>
      </c>
      <c r="AK26" s="166">
        <v>0</v>
      </c>
      <c r="AL26" s="166">
        <v>0</v>
      </c>
      <c r="AM26" s="166">
        <v>0</v>
      </c>
      <c r="AN26" s="166">
        <v>0</v>
      </c>
      <c r="AO26" s="166">
        <v>0</v>
      </c>
      <c r="AP26" s="166">
        <v>0</v>
      </c>
      <c r="AQ26" s="166"/>
      <c r="AR26" s="167" t="s">
        <v>314</v>
      </c>
    </row>
    <row r="27" spans="1:44" ht="12.75" customHeight="1" x14ac:dyDescent="0.2">
      <c r="A27" s="149"/>
      <c r="D27" s="183" t="s">
        <v>283</v>
      </c>
      <c r="E27" s="166">
        <v>3</v>
      </c>
      <c r="F27" s="166">
        <v>0</v>
      </c>
      <c r="G27" s="166">
        <v>2</v>
      </c>
      <c r="H27" s="166">
        <v>1</v>
      </c>
      <c r="I27" s="166">
        <v>0</v>
      </c>
      <c r="J27" s="166">
        <v>0</v>
      </c>
      <c r="K27" s="166">
        <v>0</v>
      </c>
      <c r="L27" s="166">
        <v>0</v>
      </c>
      <c r="M27" s="166">
        <v>0</v>
      </c>
      <c r="N27" s="166">
        <v>0</v>
      </c>
      <c r="O27" s="166">
        <v>0</v>
      </c>
      <c r="P27" s="166">
        <v>0</v>
      </c>
      <c r="Q27" s="166">
        <v>0</v>
      </c>
      <c r="R27" s="166">
        <v>1</v>
      </c>
      <c r="S27" s="166">
        <v>1</v>
      </c>
      <c r="T27" s="166">
        <v>0</v>
      </c>
      <c r="U27" s="166">
        <v>0</v>
      </c>
      <c r="V27" s="166"/>
      <c r="W27" s="167"/>
      <c r="X27" s="149"/>
      <c r="AA27" s="183" t="s">
        <v>283</v>
      </c>
      <c r="AB27" s="166">
        <v>0</v>
      </c>
      <c r="AC27" s="166">
        <v>1</v>
      </c>
      <c r="AD27" s="166">
        <v>0</v>
      </c>
      <c r="AE27" s="166">
        <v>0</v>
      </c>
      <c r="AF27" s="166">
        <v>0</v>
      </c>
      <c r="AG27" s="166">
        <v>0</v>
      </c>
      <c r="AH27" s="166">
        <v>0</v>
      </c>
      <c r="AI27" s="166">
        <v>0</v>
      </c>
      <c r="AJ27" s="166">
        <v>0</v>
      </c>
      <c r="AK27" s="166">
        <v>0</v>
      </c>
      <c r="AL27" s="166">
        <v>0</v>
      </c>
      <c r="AM27" s="166">
        <v>0</v>
      </c>
      <c r="AN27" s="166">
        <v>0</v>
      </c>
      <c r="AO27" s="166">
        <v>0</v>
      </c>
      <c r="AP27" s="166">
        <v>0</v>
      </c>
      <c r="AQ27" s="166"/>
      <c r="AR27" s="167"/>
    </row>
    <row r="28" spans="1:44" ht="12.75" customHeight="1" x14ac:dyDescent="0.2">
      <c r="A28" s="149"/>
      <c r="D28" s="183"/>
      <c r="E28" s="166"/>
      <c r="F28" s="166"/>
      <c r="G28" s="166"/>
      <c r="H28" s="166"/>
      <c r="I28" s="166"/>
      <c r="J28" s="166"/>
      <c r="K28" s="166"/>
      <c r="L28" s="166"/>
      <c r="M28" s="166"/>
      <c r="N28" s="166"/>
      <c r="O28" s="166"/>
      <c r="P28" s="166"/>
      <c r="Q28" s="166"/>
      <c r="R28" s="166"/>
      <c r="S28" s="166"/>
      <c r="T28" s="166"/>
      <c r="U28" s="166"/>
      <c r="V28" s="166"/>
      <c r="W28" s="167"/>
      <c r="X28" s="149"/>
      <c r="AA28" s="183"/>
      <c r="AB28" s="166"/>
      <c r="AC28" s="166"/>
      <c r="AD28" s="166"/>
      <c r="AE28" s="166"/>
      <c r="AF28" s="166"/>
      <c r="AG28" s="166"/>
      <c r="AH28" s="166"/>
      <c r="AI28" s="166"/>
      <c r="AJ28" s="166"/>
      <c r="AK28" s="166"/>
      <c r="AL28" s="166"/>
      <c r="AM28" s="166"/>
      <c r="AN28" s="166"/>
      <c r="AO28" s="166"/>
      <c r="AP28" s="166"/>
      <c r="AQ28" s="166"/>
      <c r="AR28" s="167"/>
    </row>
    <row r="29" spans="1:44" ht="12.75" customHeight="1" x14ac:dyDescent="0.2">
      <c r="A29" s="149" t="s">
        <v>2266</v>
      </c>
      <c r="C29" s="149" t="s">
        <v>2267</v>
      </c>
      <c r="D29" s="183" t="s">
        <v>282</v>
      </c>
      <c r="E29" s="166">
        <v>1</v>
      </c>
      <c r="F29" s="166">
        <v>0</v>
      </c>
      <c r="G29" s="166">
        <v>0</v>
      </c>
      <c r="H29" s="166">
        <v>0</v>
      </c>
      <c r="I29" s="166">
        <v>1</v>
      </c>
      <c r="J29" s="166">
        <v>0</v>
      </c>
      <c r="K29" s="166">
        <v>0</v>
      </c>
      <c r="L29" s="166">
        <v>0</v>
      </c>
      <c r="M29" s="166">
        <v>0</v>
      </c>
      <c r="N29" s="166">
        <v>0</v>
      </c>
      <c r="O29" s="166">
        <v>0</v>
      </c>
      <c r="P29" s="166">
        <v>0</v>
      </c>
      <c r="Q29" s="166">
        <v>0</v>
      </c>
      <c r="R29" s="166">
        <v>0</v>
      </c>
      <c r="S29" s="166">
        <v>0</v>
      </c>
      <c r="T29" s="166">
        <v>0</v>
      </c>
      <c r="U29" s="166">
        <v>0</v>
      </c>
      <c r="V29" s="166"/>
      <c r="W29" s="167" t="s">
        <v>2268</v>
      </c>
      <c r="X29" s="149" t="s">
        <v>2266</v>
      </c>
      <c r="Z29" s="149" t="s">
        <v>2267</v>
      </c>
      <c r="AA29" s="183" t="s">
        <v>282</v>
      </c>
      <c r="AB29" s="166">
        <v>0</v>
      </c>
      <c r="AC29" s="166">
        <v>0</v>
      </c>
      <c r="AD29" s="166">
        <v>0</v>
      </c>
      <c r="AE29" s="166">
        <v>0</v>
      </c>
      <c r="AF29" s="166">
        <v>0</v>
      </c>
      <c r="AG29" s="166">
        <v>0</v>
      </c>
      <c r="AH29" s="166">
        <v>0</v>
      </c>
      <c r="AI29" s="166">
        <v>0</v>
      </c>
      <c r="AJ29" s="166">
        <v>1</v>
      </c>
      <c r="AK29" s="166">
        <v>0</v>
      </c>
      <c r="AL29" s="166">
        <v>0</v>
      </c>
      <c r="AM29" s="166">
        <v>0</v>
      </c>
      <c r="AN29" s="166">
        <v>0</v>
      </c>
      <c r="AO29" s="166">
        <v>0</v>
      </c>
      <c r="AP29" s="166">
        <v>0</v>
      </c>
      <c r="AQ29" s="166"/>
      <c r="AR29" s="167" t="s">
        <v>2268</v>
      </c>
    </row>
    <row r="30" spans="1:44" ht="12.75" customHeight="1" x14ac:dyDescent="0.2">
      <c r="A30" s="149"/>
      <c r="C30" s="186" t="s">
        <v>2269</v>
      </c>
      <c r="D30" s="183" t="s">
        <v>283</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c r="W30" s="167"/>
      <c r="X30" s="149"/>
      <c r="Z30" s="186" t="s">
        <v>2269</v>
      </c>
      <c r="AA30" s="183" t="s">
        <v>283</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c r="AR30" s="167"/>
    </row>
    <row r="31" spans="1:44" ht="12.75" customHeight="1" x14ac:dyDescent="0.2">
      <c r="A31" s="149">
        <v>99</v>
      </c>
      <c r="C31" s="149" t="s">
        <v>315</v>
      </c>
      <c r="D31" s="183" t="s">
        <v>282</v>
      </c>
      <c r="E31" s="166">
        <v>1</v>
      </c>
      <c r="F31" s="166">
        <v>0</v>
      </c>
      <c r="G31" s="166">
        <v>0</v>
      </c>
      <c r="H31" s="166">
        <v>0</v>
      </c>
      <c r="I31" s="166">
        <v>1</v>
      </c>
      <c r="J31" s="166">
        <v>0</v>
      </c>
      <c r="K31" s="166">
        <v>0</v>
      </c>
      <c r="L31" s="166">
        <v>0</v>
      </c>
      <c r="M31" s="166">
        <v>0</v>
      </c>
      <c r="N31" s="166">
        <v>0</v>
      </c>
      <c r="O31" s="166">
        <v>0</v>
      </c>
      <c r="P31" s="166">
        <v>0</v>
      </c>
      <c r="Q31" s="166">
        <v>0</v>
      </c>
      <c r="R31" s="166">
        <v>0</v>
      </c>
      <c r="S31" s="166">
        <v>0</v>
      </c>
      <c r="T31" s="166">
        <v>0</v>
      </c>
      <c r="U31" s="166">
        <v>0</v>
      </c>
      <c r="V31" s="166"/>
      <c r="W31" s="167">
        <v>99</v>
      </c>
      <c r="X31" s="149">
        <v>99</v>
      </c>
      <c r="Z31" s="149" t="s">
        <v>315</v>
      </c>
      <c r="AA31" s="183" t="s">
        <v>282</v>
      </c>
      <c r="AB31" s="166">
        <v>0</v>
      </c>
      <c r="AC31" s="166">
        <v>0</v>
      </c>
      <c r="AD31" s="166">
        <v>0</v>
      </c>
      <c r="AE31" s="166">
        <v>0</v>
      </c>
      <c r="AF31" s="166">
        <v>0</v>
      </c>
      <c r="AG31" s="166">
        <v>0</v>
      </c>
      <c r="AH31" s="166">
        <v>1</v>
      </c>
      <c r="AI31" s="166">
        <v>0</v>
      </c>
      <c r="AJ31" s="166">
        <v>0</v>
      </c>
      <c r="AK31" s="166">
        <v>0</v>
      </c>
      <c r="AL31" s="166">
        <v>0</v>
      </c>
      <c r="AM31" s="166">
        <v>0</v>
      </c>
      <c r="AN31" s="166">
        <v>0</v>
      </c>
      <c r="AO31" s="166">
        <v>0</v>
      </c>
      <c r="AP31" s="166">
        <v>0</v>
      </c>
      <c r="AQ31" s="166"/>
      <c r="AR31" s="167">
        <v>99</v>
      </c>
    </row>
    <row r="32" spans="1:44" ht="12.75" customHeight="1" x14ac:dyDescent="0.2">
      <c r="A32" s="149"/>
      <c r="D32" s="183" t="s">
        <v>283</v>
      </c>
      <c r="E32" s="166">
        <v>1</v>
      </c>
      <c r="F32" s="166">
        <v>0</v>
      </c>
      <c r="G32" s="166">
        <v>0</v>
      </c>
      <c r="H32" s="166">
        <v>0</v>
      </c>
      <c r="I32" s="166">
        <v>1</v>
      </c>
      <c r="J32" s="166">
        <v>0</v>
      </c>
      <c r="K32" s="166">
        <v>0</v>
      </c>
      <c r="L32" s="166">
        <v>0</v>
      </c>
      <c r="M32" s="166">
        <v>0</v>
      </c>
      <c r="N32" s="166">
        <v>0</v>
      </c>
      <c r="O32" s="166">
        <v>0</v>
      </c>
      <c r="P32" s="166">
        <v>0</v>
      </c>
      <c r="Q32" s="166">
        <v>0</v>
      </c>
      <c r="R32" s="166">
        <v>0</v>
      </c>
      <c r="S32" s="166">
        <v>0</v>
      </c>
      <c r="T32" s="166">
        <v>0</v>
      </c>
      <c r="U32" s="166">
        <v>0</v>
      </c>
      <c r="V32" s="166"/>
      <c r="W32" s="167"/>
      <c r="X32" s="149"/>
      <c r="AA32" s="183" t="s">
        <v>283</v>
      </c>
      <c r="AB32" s="166">
        <v>0</v>
      </c>
      <c r="AC32" s="166">
        <v>0</v>
      </c>
      <c r="AD32" s="166">
        <v>0</v>
      </c>
      <c r="AE32" s="166">
        <v>0</v>
      </c>
      <c r="AF32" s="166">
        <v>0</v>
      </c>
      <c r="AG32" s="166">
        <v>0</v>
      </c>
      <c r="AH32" s="166">
        <v>1</v>
      </c>
      <c r="AI32" s="166">
        <v>0</v>
      </c>
      <c r="AJ32" s="166">
        <v>0</v>
      </c>
      <c r="AK32" s="166">
        <v>0</v>
      </c>
      <c r="AL32" s="166">
        <v>0</v>
      </c>
      <c r="AM32" s="166">
        <v>0</v>
      </c>
      <c r="AN32" s="166">
        <v>0</v>
      </c>
      <c r="AO32" s="166">
        <v>0</v>
      </c>
      <c r="AP32" s="166">
        <v>0</v>
      </c>
      <c r="AQ32" s="166"/>
      <c r="AR32" s="167"/>
    </row>
    <row r="33" spans="1:44" ht="12.75" customHeight="1" x14ac:dyDescent="0.2">
      <c r="A33" s="149"/>
      <c r="D33" s="183"/>
      <c r="E33" s="166"/>
      <c r="F33" s="166"/>
      <c r="G33" s="166"/>
      <c r="H33" s="166"/>
      <c r="I33" s="166"/>
      <c r="J33" s="166"/>
      <c r="K33" s="166"/>
      <c r="L33" s="166"/>
      <c r="M33" s="166"/>
      <c r="N33" s="166"/>
      <c r="O33" s="166"/>
      <c r="P33" s="166"/>
      <c r="Q33" s="166"/>
      <c r="R33" s="166"/>
      <c r="S33" s="166"/>
      <c r="T33" s="166"/>
      <c r="U33" s="166"/>
      <c r="V33" s="166"/>
      <c r="W33" s="167"/>
      <c r="X33" s="149"/>
      <c r="AA33" s="183"/>
      <c r="AB33" s="166"/>
      <c r="AC33" s="166"/>
      <c r="AD33" s="166"/>
      <c r="AE33" s="166"/>
      <c r="AF33" s="166"/>
      <c r="AG33" s="166"/>
      <c r="AH33" s="166"/>
      <c r="AI33" s="166"/>
      <c r="AJ33" s="166"/>
      <c r="AK33" s="166"/>
      <c r="AL33" s="166"/>
      <c r="AM33" s="166"/>
      <c r="AN33" s="166"/>
      <c r="AO33" s="166"/>
      <c r="AP33" s="166"/>
      <c r="AQ33" s="166"/>
      <c r="AR33" s="167"/>
    </row>
    <row r="34" spans="1:44" ht="12.75" customHeight="1" x14ac:dyDescent="0.2">
      <c r="A34" s="149" t="s">
        <v>316</v>
      </c>
      <c r="B34" s="185" t="s">
        <v>317</v>
      </c>
      <c r="C34" s="142" t="s">
        <v>318</v>
      </c>
      <c r="D34" s="183" t="s">
        <v>282</v>
      </c>
      <c r="E34" s="166">
        <v>3</v>
      </c>
      <c r="F34" s="166">
        <v>0</v>
      </c>
      <c r="G34" s="166">
        <v>1</v>
      </c>
      <c r="H34" s="166">
        <v>1</v>
      </c>
      <c r="I34" s="166">
        <v>1</v>
      </c>
      <c r="J34" s="166">
        <v>0</v>
      </c>
      <c r="K34" s="166">
        <v>0</v>
      </c>
      <c r="L34" s="166">
        <v>0</v>
      </c>
      <c r="M34" s="166">
        <v>0</v>
      </c>
      <c r="N34" s="166">
        <v>0</v>
      </c>
      <c r="O34" s="166">
        <v>0</v>
      </c>
      <c r="P34" s="166">
        <v>0</v>
      </c>
      <c r="Q34" s="166">
        <v>0</v>
      </c>
      <c r="R34" s="166">
        <v>1</v>
      </c>
      <c r="S34" s="166">
        <v>0</v>
      </c>
      <c r="T34" s="166">
        <v>0</v>
      </c>
      <c r="U34" s="166">
        <v>0</v>
      </c>
      <c r="V34" s="166"/>
      <c r="W34" s="167" t="s">
        <v>319</v>
      </c>
      <c r="X34" s="149" t="s">
        <v>316</v>
      </c>
      <c r="Y34" s="185" t="s">
        <v>317</v>
      </c>
      <c r="Z34" s="142" t="s">
        <v>318</v>
      </c>
      <c r="AA34" s="183" t="s">
        <v>282</v>
      </c>
      <c r="AB34" s="166">
        <v>0</v>
      </c>
      <c r="AC34" s="166">
        <v>0</v>
      </c>
      <c r="AD34" s="166">
        <v>0</v>
      </c>
      <c r="AE34" s="166">
        <v>0</v>
      </c>
      <c r="AF34" s="166">
        <v>1</v>
      </c>
      <c r="AG34" s="166">
        <v>0</v>
      </c>
      <c r="AH34" s="166">
        <v>0</v>
      </c>
      <c r="AI34" s="166">
        <v>0</v>
      </c>
      <c r="AJ34" s="166">
        <v>0</v>
      </c>
      <c r="AK34" s="166">
        <v>1</v>
      </c>
      <c r="AL34" s="166">
        <v>0</v>
      </c>
      <c r="AM34" s="166">
        <v>0</v>
      </c>
      <c r="AN34" s="166">
        <v>0</v>
      </c>
      <c r="AO34" s="166">
        <v>0</v>
      </c>
      <c r="AP34" s="166">
        <v>0</v>
      </c>
      <c r="AQ34" s="166"/>
      <c r="AR34" s="167" t="s">
        <v>319</v>
      </c>
    </row>
    <row r="35" spans="1:44" ht="12.75" customHeight="1" x14ac:dyDescent="0.2">
      <c r="A35" s="149"/>
      <c r="C35" s="149" t="s">
        <v>320</v>
      </c>
      <c r="D35" s="183" t="s">
        <v>283</v>
      </c>
      <c r="E35" s="166">
        <v>2</v>
      </c>
      <c r="F35" s="166">
        <v>0</v>
      </c>
      <c r="G35" s="166">
        <v>0</v>
      </c>
      <c r="H35" s="166">
        <v>1</v>
      </c>
      <c r="I35" s="166">
        <v>1</v>
      </c>
      <c r="J35" s="166">
        <v>0</v>
      </c>
      <c r="K35" s="166">
        <v>0</v>
      </c>
      <c r="L35" s="166">
        <v>0</v>
      </c>
      <c r="M35" s="166">
        <v>0</v>
      </c>
      <c r="N35" s="166">
        <v>0</v>
      </c>
      <c r="O35" s="166">
        <v>0</v>
      </c>
      <c r="P35" s="166">
        <v>0</v>
      </c>
      <c r="Q35" s="166">
        <v>0</v>
      </c>
      <c r="R35" s="166">
        <v>0</v>
      </c>
      <c r="S35" s="166">
        <v>0</v>
      </c>
      <c r="T35" s="166">
        <v>0</v>
      </c>
      <c r="U35" s="166">
        <v>0</v>
      </c>
      <c r="V35" s="166"/>
      <c r="W35" s="167"/>
      <c r="X35" s="149"/>
      <c r="Z35" s="149" t="s">
        <v>320</v>
      </c>
      <c r="AA35" s="183" t="s">
        <v>283</v>
      </c>
      <c r="AB35" s="166">
        <v>0</v>
      </c>
      <c r="AC35" s="166">
        <v>0</v>
      </c>
      <c r="AD35" s="166">
        <v>0</v>
      </c>
      <c r="AE35" s="166">
        <v>0</v>
      </c>
      <c r="AF35" s="166">
        <v>1</v>
      </c>
      <c r="AG35" s="166">
        <v>0</v>
      </c>
      <c r="AH35" s="166">
        <v>0</v>
      </c>
      <c r="AI35" s="166">
        <v>0</v>
      </c>
      <c r="AJ35" s="166">
        <v>0</v>
      </c>
      <c r="AK35" s="166">
        <v>1</v>
      </c>
      <c r="AL35" s="166">
        <v>0</v>
      </c>
      <c r="AM35" s="166">
        <v>0</v>
      </c>
      <c r="AN35" s="166">
        <v>0</v>
      </c>
      <c r="AO35" s="166">
        <v>0</v>
      </c>
      <c r="AP35" s="166">
        <v>0</v>
      </c>
      <c r="AQ35" s="166"/>
      <c r="AR35" s="167"/>
    </row>
    <row r="36" spans="1:44" ht="12.75" customHeight="1" x14ac:dyDescent="0.2">
      <c r="A36" s="149"/>
      <c r="D36" s="183"/>
      <c r="E36" s="166"/>
      <c r="F36" s="166"/>
      <c r="G36" s="166"/>
      <c r="H36" s="166"/>
      <c r="I36" s="166"/>
      <c r="J36" s="166"/>
      <c r="K36" s="166"/>
      <c r="L36" s="166"/>
      <c r="M36" s="166"/>
      <c r="N36" s="166"/>
      <c r="O36" s="166"/>
      <c r="P36" s="166"/>
      <c r="Q36" s="166"/>
      <c r="R36" s="166"/>
      <c r="S36" s="166"/>
      <c r="T36" s="166"/>
      <c r="U36" s="166"/>
      <c r="V36" s="166"/>
      <c r="W36" s="167"/>
      <c r="X36" s="149"/>
      <c r="AA36" s="183"/>
      <c r="AB36" s="166"/>
      <c r="AC36" s="166"/>
      <c r="AD36" s="166"/>
      <c r="AE36" s="166"/>
      <c r="AF36" s="166"/>
      <c r="AG36" s="166"/>
      <c r="AH36" s="166"/>
      <c r="AI36" s="166"/>
      <c r="AJ36" s="166"/>
      <c r="AK36" s="166"/>
      <c r="AL36" s="166"/>
      <c r="AM36" s="166"/>
      <c r="AN36" s="166"/>
      <c r="AO36" s="166"/>
      <c r="AP36" s="166"/>
      <c r="AQ36" s="166"/>
      <c r="AR36" s="167"/>
    </row>
    <row r="37" spans="1:44" ht="12.75" customHeight="1" x14ac:dyDescent="0.2">
      <c r="A37" s="149" t="s">
        <v>322</v>
      </c>
      <c r="C37" s="149" t="s">
        <v>323</v>
      </c>
      <c r="D37" s="183" t="s">
        <v>282</v>
      </c>
      <c r="E37" s="166">
        <v>3</v>
      </c>
      <c r="F37" s="166">
        <v>0</v>
      </c>
      <c r="G37" s="166">
        <v>1</v>
      </c>
      <c r="H37" s="166">
        <v>1</v>
      </c>
      <c r="I37" s="166">
        <v>1</v>
      </c>
      <c r="J37" s="166">
        <v>0</v>
      </c>
      <c r="K37" s="166">
        <v>0</v>
      </c>
      <c r="L37" s="166">
        <v>0</v>
      </c>
      <c r="M37" s="166">
        <v>0</v>
      </c>
      <c r="N37" s="166">
        <v>0</v>
      </c>
      <c r="O37" s="166">
        <v>0</v>
      </c>
      <c r="P37" s="166">
        <v>0</v>
      </c>
      <c r="Q37" s="166">
        <v>0</v>
      </c>
      <c r="R37" s="166">
        <v>1</v>
      </c>
      <c r="S37" s="166">
        <v>0</v>
      </c>
      <c r="T37" s="166">
        <v>0</v>
      </c>
      <c r="U37" s="166">
        <v>0</v>
      </c>
      <c r="V37" s="166"/>
      <c r="W37" s="167" t="s">
        <v>324</v>
      </c>
      <c r="X37" s="149" t="s">
        <v>322</v>
      </c>
      <c r="Z37" s="149" t="s">
        <v>323</v>
      </c>
      <c r="AA37" s="183" t="s">
        <v>282</v>
      </c>
      <c r="AB37" s="166">
        <v>0</v>
      </c>
      <c r="AC37" s="166">
        <v>0</v>
      </c>
      <c r="AD37" s="166">
        <v>0</v>
      </c>
      <c r="AE37" s="166">
        <v>0</v>
      </c>
      <c r="AF37" s="166">
        <v>1</v>
      </c>
      <c r="AG37" s="166">
        <v>0</v>
      </c>
      <c r="AH37" s="166">
        <v>0</v>
      </c>
      <c r="AI37" s="166">
        <v>0</v>
      </c>
      <c r="AJ37" s="166">
        <v>0</v>
      </c>
      <c r="AK37" s="166">
        <v>1</v>
      </c>
      <c r="AL37" s="166">
        <v>0</v>
      </c>
      <c r="AM37" s="166">
        <v>0</v>
      </c>
      <c r="AN37" s="166">
        <v>0</v>
      </c>
      <c r="AO37" s="166">
        <v>0</v>
      </c>
      <c r="AP37" s="166">
        <v>0</v>
      </c>
      <c r="AQ37" s="166"/>
      <c r="AR37" s="167" t="s">
        <v>324</v>
      </c>
    </row>
    <row r="38" spans="1:44" ht="12.75" customHeight="1" x14ac:dyDescent="0.2">
      <c r="A38" s="149"/>
      <c r="D38" s="183" t="s">
        <v>283</v>
      </c>
      <c r="E38" s="166">
        <v>2</v>
      </c>
      <c r="F38" s="166">
        <v>0</v>
      </c>
      <c r="G38" s="166">
        <v>0</v>
      </c>
      <c r="H38" s="166">
        <v>1</v>
      </c>
      <c r="I38" s="166">
        <v>1</v>
      </c>
      <c r="J38" s="166">
        <v>0</v>
      </c>
      <c r="K38" s="166">
        <v>0</v>
      </c>
      <c r="L38" s="166">
        <v>0</v>
      </c>
      <c r="M38" s="166">
        <v>0</v>
      </c>
      <c r="N38" s="166">
        <v>0</v>
      </c>
      <c r="O38" s="166">
        <v>0</v>
      </c>
      <c r="P38" s="166">
        <v>0</v>
      </c>
      <c r="Q38" s="166">
        <v>0</v>
      </c>
      <c r="R38" s="166">
        <v>0</v>
      </c>
      <c r="S38" s="166">
        <v>0</v>
      </c>
      <c r="T38" s="166">
        <v>0</v>
      </c>
      <c r="U38" s="166">
        <v>0</v>
      </c>
      <c r="V38" s="166"/>
      <c r="W38" s="167"/>
      <c r="X38" s="149"/>
      <c r="AA38" s="183" t="s">
        <v>283</v>
      </c>
      <c r="AB38" s="166">
        <v>0</v>
      </c>
      <c r="AC38" s="166">
        <v>0</v>
      </c>
      <c r="AD38" s="166">
        <v>0</v>
      </c>
      <c r="AE38" s="166">
        <v>0</v>
      </c>
      <c r="AF38" s="166">
        <v>1</v>
      </c>
      <c r="AG38" s="166">
        <v>0</v>
      </c>
      <c r="AH38" s="166">
        <v>0</v>
      </c>
      <c r="AI38" s="166">
        <v>0</v>
      </c>
      <c r="AJ38" s="166">
        <v>0</v>
      </c>
      <c r="AK38" s="166">
        <v>1</v>
      </c>
      <c r="AL38" s="166">
        <v>0</v>
      </c>
      <c r="AM38" s="166">
        <v>0</v>
      </c>
      <c r="AN38" s="166">
        <v>0</v>
      </c>
      <c r="AO38" s="166">
        <v>0</v>
      </c>
      <c r="AP38" s="166">
        <v>0</v>
      </c>
      <c r="AQ38" s="166"/>
      <c r="AR38" s="167"/>
    </row>
    <row r="39" spans="1:44" ht="12.75" customHeight="1" x14ac:dyDescent="0.2">
      <c r="A39" s="149"/>
      <c r="D39" s="183"/>
      <c r="E39" s="166"/>
      <c r="F39" s="166"/>
      <c r="G39" s="166"/>
      <c r="H39" s="166"/>
      <c r="I39" s="166"/>
      <c r="J39" s="166"/>
      <c r="K39" s="166"/>
      <c r="L39" s="166"/>
      <c r="M39" s="166"/>
      <c r="N39" s="166"/>
      <c r="O39" s="166"/>
      <c r="P39" s="166"/>
      <c r="Q39" s="166"/>
      <c r="R39" s="166"/>
      <c r="S39" s="166"/>
      <c r="T39" s="166"/>
      <c r="U39" s="166"/>
      <c r="V39" s="166"/>
      <c r="W39" s="167"/>
      <c r="X39" s="149"/>
      <c r="AA39" s="183"/>
      <c r="AB39" s="166"/>
      <c r="AC39" s="166"/>
      <c r="AD39" s="166"/>
      <c r="AE39" s="166"/>
      <c r="AF39" s="166"/>
      <c r="AG39" s="166"/>
      <c r="AH39" s="166"/>
      <c r="AI39" s="166"/>
      <c r="AJ39" s="166"/>
      <c r="AK39" s="166"/>
      <c r="AL39" s="166"/>
      <c r="AM39" s="166"/>
      <c r="AN39" s="166"/>
      <c r="AO39" s="166"/>
      <c r="AP39" s="166"/>
      <c r="AQ39" s="166"/>
      <c r="AR39" s="167"/>
    </row>
    <row r="40" spans="1:44" ht="12.75" customHeight="1" x14ac:dyDescent="0.2">
      <c r="A40" s="149" t="s">
        <v>325</v>
      </c>
      <c r="B40" s="185" t="s">
        <v>326</v>
      </c>
      <c r="C40" s="142" t="s">
        <v>327</v>
      </c>
      <c r="D40" s="183" t="s">
        <v>282</v>
      </c>
      <c r="E40" s="166">
        <v>1</v>
      </c>
      <c r="F40" s="166">
        <v>0</v>
      </c>
      <c r="G40" s="166">
        <v>1</v>
      </c>
      <c r="H40" s="166">
        <v>0</v>
      </c>
      <c r="I40" s="166">
        <v>0</v>
      </c>
      <c r="J40" s="166">
        <v>0</v>
      </c>
      <c r="K40" s="166">
        <v>0</v>
      </c>
      <c r="L40" s="166">
        <v>0</v>
      </c>
      <c r="M40" s="166">
        <v>0</v>
      </c>
      <c r="N40" s="166">
        <v>0</v>
      </c>
      <c r="O40" s="166">
        <v>0</v>
      </c>
      <c r="P40" s="166">
        <v>0</v>
      </c>
      <c r="Q40" s="166">
        <v>0</v>
      </c>
      <c r="R40" s="166">
        <v>0</v>
      </c>
      <c r="S40" s="166">
        <v>0</v>
      </c>
      <c r="T40" s="166">
        <v>0</v>
      </c>
      <c r="U40" s="166">
        <v>1</v>
      </c>
      <c r="V40" s="166"/>
      <c r="W40" s="167" t="s">
        <v>328</v>
      </c>
      <c r="X40" s="149" t="s">
        <v>325</v>
      </c>
      <c r="Y40" s="185" t="s">
        <v>326</v>
      </c>
      <c r="Z40" s="142" t="s">
        <v>327</v>
      </c>
      <c r="AA40" s="183" t="s">
        <v>282</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c r="AR40" s="167" t="s">
        <v>328</v>
      </c>
    </row>
    <row r="41" spans="1:44" ht="12.75" customHeight="1" x14ac:dyDescent="0.2">
      <c r="A41" s="149"/>
      <c r="D41" s="183" t="s">
        <v>283</v>
      </c>
      <c r="E41" s="166">
        <v>1</v>
      </c>
      <c r="F41" s="166">
        <v>0</v>
      </c>
      <c r="G41" s="166">
        <v>1</v>
      </c>
      <c r="H41" s="166">
        <v>0</v>
      </c>
      <c r="I41" s="166">
        <v>0</v>
      </c>
      <c r="J41" s="166">
        <v>0</v>
      </c>
      <c r="K41" s="166">
        <v>0</v>
      </c>
      <c r="L41" s="166">
        <v>0</v>
      </c>
      <c r="M41" s="166">
        <v>0</v>
      </c>
      <c r="N41" s="166">
        <v>0</v>
      </c>
      <c r="O41" s="166">
        <v>0</v>
      </c>
      <c r="P41" s="166">
        <v>0</v>
      </c>
      <c r="Q41" s="166">
        <v>0</v>
      </c>
      <c r="R41" s="166">
        <v>0</v>
      </c>
      <c r="S41" s="166">
        <v>0</v>
      </c>
      <c r="T41" s="166">
        <v>0</v>
      </c>
      <c r="U41" s="166">
        <v>1</v>
      </c>
      <c r="V41" s="166"/>
      <c r="W41" s="167"/>
      <c r="X41" s="149"/>
      <c r="AA41" s="183" t="s">
        <v>283</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c r="AR41" s="167"/>
    </row>
    <row r="42" spans="1:44" ht="12.75" customHeight="1" x14ac:dyDescent="0.2">
      <c r="A42" s="149"/>
      <c r="D42" s="183"/>
      <c r="E42" s="166"/>
      <c r="F42" s="166"/>
      <c r="G42" s="166"/>
      <c r="H42" s="166"/>
      <c r="I42" s="166"/>
      <c r="J42" s="166"/>
      <c r="K42" s="166"/>
      <c r="L42" s="166"/>
      <c r="M42" s="166"/>
      <c r="N42" s="166"/>
      <c r="O42" s="166"/>
      <c r="P42" s="166"/>
      <c r="Q42" s="166"/>
      <c r="R42" s="166"/>
      <c r="S42" s="166"/>
      <c r="T42" s="166"/>
      <c r="U42" s="166"/>
      <c r="V42" s="166"/>
      <c r="W42" s="167"/>
      <c r="X42" s="149"/>
      <c r="AA42" s="183"/>
      <c r="AB42" s="166"/>
      <c r="AC42" s="166"/>
      <c r="AD42" s="166"/>
      <c r="AE42" s="166"/>
      <c r="AF42" s="166"/>
      <c r="AG42" s="166"/>
      <c r="AH42" s="166"/>
      <c r="AI42" s="166"/>
      <c r="AJ42" s="166"/>
      <c r="AK42" s="166"/>
      <c r="AL42" s="166"/>
      <c r="AM42" s="166"/>
      <c r="AN42" s="166"/>
      <c r="AO42" s="166"/>
      <c r="AP42" s="166"/>
      <c r="AQ42" s="166"/>
      <c r="AR42" s="167"/>
    </row>
    <row r="43" spans="1:44" ht="12.75" customHeight="1" x14ac:dyDescent="0.2">
      <c r="A43" s="149" t="s">
        <v>2272</v>
      </c>
      <c r="C43" s="142" t="s">
        <v>2273</v>
      </c>
      <c r="D43" s="183" t="s">
        <v>282</v>
      </c>
      <c r="E43" s="166">
        <v>1</v>
      </c>
      <c r="F43" s="166">
        <v>0</v>
      </c>
      <c r="G43" s="166">
        <v>1</v>
      </c>
      <c r="H43" s="166">
        <v>0</v>
      </c>
      <c r="I43" s="166">
        <v>0</v>
      </c>
      <c r="J43" s="166">
        <v>0</v>
      </c>
      <c r="K43" s="166">
        <v>0</v>
      </c>
      <c r="L43" s="166">
        <v>0</v>
      </c>
      <c r="M43" s="166">
        <v>0</v>
      </c>
      <c r="N43" s="166">
        <v>0</v>
      </c>
      <c r="O43" s="166">
        <v>0</v>
      </c>
      <c r="P43" s="166">
        <v>0</v>
      </c>
      <c r="Q43" s="166">
        <v>0</v>
      </c>
      <c r="R43" s="166">
        <v>0</v>
      </c>
      <c r="S43" s="166">
        <v>0</v>
      </c>
      <c r="T43" s="166">
        <v>0</v>
      </c>
      <c r="U43" s="166">
        <v>1</v>
      </c>
      <c r="V43" s="166"/>
      <c r="W43" s="167" t="s">
        <v>2272</v>
      </c>
      <c r="X43" s="149" t="s">
        <v>2272</v>
      </c>
      <c r="Z43" s="142" t="s">
        <v>2273</v>
      </c>
      <c r="AA43" s="183" t="s">
        <v>282</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c r="AR43" s="167" t="s">
        <v>2272</v>
      </c>
    </row>
    <row r="44" spans="1:44" ht="12.75" customHeight="1" x14ac:dyDescent="0.2">
      <c r="A44" s="149"/>
      <c r="D44" s="183" t="s">
        <v>283</v>
      </c>
      <c r="E44" s="166">
        <v>1</v>
      </c>
      <c r="F44" s="166">
        <v>0</v>
      </c>
      <c r="G44" s="166">
        <v>1</v>
      </c>
      <c r="H44" s="166">
        <v>0</v>
      </c>
      <c r="I44" s="166">
        <v>0</v>
      </c>
      <c r="J44" s="166">
        <v>0</v>
      </c>
      <c r="K44" s="166">
        <v>0</v>
      </c>
      <c r="L44" s="166">
        <v>0</v>
      </c>
      <c r="M44" s="166">
        <v>0</v>
      </c>
      <c r="N44" s="166">
        <v>0</v>
      </c>
      <c r="O44" s="166">
        <v>0</v>
      </c>
      <c r="P44" s="166">
        <v>0</v>
      </c>
      <c r="Q44" s="166">
        <v>0</v>
      </c>
      <c r="R44" s="166">
        <v>0</v>
      </c>
      <c r="S44" s="166">
        <v>0</v>
      </c>
      <c r="T44" s="166">
        <v>0</v>
      </c>
      <c r="U44" s="166">
        <v>1</v>
      </c>
      <c r="V44" s="166"/>
      <c r="W44" s="167"/>
      <c r="X44" s="149"/>
      <c r="AA44" s="183" t="s">
        <v>283</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c r="AR44" s="167"/>
    </row>
    <row r="45" spans="1:44" ht="12.75" customHeight="1" x14ac:dyDescent="0.2">
      <c r="A45" s="149"/>
      <c r="D45" s="183"/>
      <c r="E45" s="166"/>
      <c r="F45" s="166"/>
      <c r="G45" s="166"/>
      <c r="H45" s="166"/>
      <c r="I45" s="166"/>
      <c r="J45" s="166"/>
      <c r="K45" s="166"/>
      <c r="L45" s="166"/>
      <c r="M45" s="166"/>
      <c r="N45" s="166"/>
      <c r="O45" s="166"/>
      <c r="P45" s="166"/>
      <c r="Q45" s="166"/>
      <c r="R45" s="166"/>
      <c r="S45" s="166"/>
      <c r="T45" s="166"/>
      <c r="U45" s="166"/>
      <c r="V45" s="166"/>
      <c r="W45" s="167"/>
      <c r="X45" s="149"/>
      <c r="AA45" s="183"/>
      <c r="AB45" s="166"/>
      <c r="AC45" s="166"/>
      <c r="AD45" s="166"/>
      <c r="AE45" s="166"/>
      <c r="AF45" s="166"/>
      <c r="AG45" s="166"/>
      <c r="AH45" s="166"/>
      <c r="AI45" s="166"/>
      <c r="AJ45" s="166"/>
      <c r="AK45" s="166"/>
      <c r="AL45" s="166"/>
      <c r="AM45" s="166"/>
      <c r="AN45" s="166"/>
      <c r="AO45" s="166"/>
      <c r="AP45" s="166"/>
      <c r="AQ45" s="166"/>
      <c r="AR45" s="167"/>
    </row>
    <row r="46" spans="1:44" ht="12.75" customHeight="1" x14ac:dyDescent="0.2">
      <c r="A46" s="149" t="s">
        <v>329</v>
      </c>
      <c r="B46" s="185" t="s">
        <v>330</v>
      </c>
      <c r="C46" s="142" t="s">
        <v>331</v>
      </c>
      <c r="D46" s="183" t="s">
        <v>282</v>
      </c>
      <c r="E46" s="166">
        <v>8043</v>
      </c>
      <c r="F46" s="166">
        <v>50</v>
      </c>
      <c r="G46" s="166">
        <v>824</v>
      </c>
      <c r="H46" s="166">
        <v>4472</v>
      </c>
      <c r="I46" s="166">
        <v>2634</v>
      </c>
      <c r="J46" s="166">
        <v>63</v>
      </c>
      <c r="K46" s="166">
        <v>0</v>
      </c>
      <c r="L46" s="166">
        <v>0</v>
      </c>
      <c r="M46" s="166">
        <v>10</v>
      </c>
      <c r="N46" s="166">
        <v>25</v>
      </c>
      <c r="O46" s="166">
        <v>14</v>
      </c>
      <c r="P46" s="166">
        <v>1</v>
      </c>
      <c r="Q46" s="166">
        <v>9</v>
      </c>
      <c r="R46" s="166">
        <v>205</v>
      </c>
      <c r="S46" s="166">
        <v>331</v>
      </c>
      <c r="T46" s="166">
        <v>253</v>
      </c>
      <c r="U46" s="166">
        <v>26</v>
      </c>
      <c r="V46" s="166"/>
      <c r="W46" s="167" t="s">
        <v>332</v>
      </c>
      <c r="X46" s="149" t="s">
        <v>329</v>
      </c>
      <c r="Y46" s="185" t="s">
        <v>330</v>
      </c>
      <c r="Z46" s="142" t="s">
        <v>331</v>
      </c>
      <c r="AA46" s="183" t="s">
        <v>282</v>
      </c>
      <c r="AB46" s="166">
        <v>82</v>
      </c>
      <c r="AC46" s="166">
        <v>1193</v>
      </c>
      <c r="AD46" s="166">
        <v>1618</v>
      </c>
      <c r="AE46" s="166">
        <v>1414</v>
      </c>
      <c r="AF46" s="166">
        <v>165</v>
      </c>
      <c r="AG46" s="166">
        <v>70</v>
      </c>
      <c r="AH46" s="166">
        <v>762</v>
      </c>
      <c r="AI46" s="166">
        <v>969</v>
      </c>
      <c r="AJ46" s="166">
        <v>768</v>
      </c>
      <c r="AK46" s="166">
        <v>65</v>
      </c>
      <c r="AL46" s="166">
        <v>2</v>
      </c>
      <c r="AM46" s="166">
        <v>17</v>
      </c>
      <c r="AN46" s="166">
        <v>23</v>
      </c>
      <c r="AO46" s="166">
        <v>17</v>
      </c>
      <c r="AP46" s="166">
        <v>4</v>
      </c>
      <c r="AQ46" s="166"/>
      <c r="AR46" s="167" t="s">
        <v>332</v>
      </c>
    </row>
    <row r="47" spans="1:44" ht="12.75" customHeight="1" x14ac:dyDescent="0.2">
      <c r="A47" s="149"/>
      <c r="D47" s="183" t="s">
        <v>283</v>
      </c>
      <c r="E47" s="166">
        <v>6818</v>
      </c>
      <c r="F47" s="166">
        <v>44</v>
      </c>
      <c r="G47" s="166">
        <v>716</v>
      </c>
      <c r="H47" s="166">
        <v>3845</v>
      </c>
      <c r="I47" s="166">
        <v>2153</v>
      </c>
      <c r="J47" s="166">
        <v>60</v>
      </c>
      <c r="K47" s="166">
        <v>0</v>
      </c>
      <c r="L47" s="166">
        <v>0</v>
      </c>
      <c r="M47" s="166">
        <v>10</v>
      </c>
      <c r="N47" s="166">
        <v>21</v>
      </c>
      <c r="O47" s="166">
        <v>12</v>
      </c>
      <c r="P47" s="166">
        <v>1</v>
      </c>
      <c r="Q47" s="166">
        <v>6</v>
      </c>
      <c r="R47" s="166">
        <v>171</v>
      </c>
      <c r="S47" s="166">
        <v>280</v>
      </c>
      <c r="T47" s="166">
        <v>233</v>
      </c>
      <c r="U47" s="166">
        <v>26</v>
      </c>
      <c r="V47" s="166"/>
      <c r="W47" s="167"/>
      <c r="X47" s="149"/>
      <c r="AA47" s="183" t="s">
        <v>283</v>
      </c>
      <c r="AB47" s="166">
        <v>69</v>
      </c>
      <c r="AC47" s="166">
        <v>991</v>
      </c>
      <c r="AD47" s="166">
        <v>1353</v>
      </c>
      <c r="AE47" s="166">
        <v>1280</v>
      </c>
      <c r="AF47" s="166">
        <v>152</v>
      </c>
      <c r="AG47" s="166">
        <v>62</v>
      </c>
      <c r="AH47" s="166">
        <v>625</v>
      </c>
      <c r="AI47" s="166">
        <v>746</v>
      </c>
      <c r="AJ47" s="166">
        <v>664</v>
      </c>
      <c r="AK47" s="166">
        <v>56</v>
      </c>
      <c r="AL47" s="166">
        <v>2</v>
      </c>
      <c r="AM47" s="166">
        <v>16</v>
      </c>
      <c r="AN47" s="166">
        <v>22</v>
      </c>
      <c r="AO47" s="166">
        <v>16</v>
      </c>
      <c r="AP47" s="166">
        <v>4</v>
      </c>
      <c r="AQ47" s="166"/>
      <c r="AR47" s="167"/>
    </row>
    <row r="48" spans="1:44" ht="12.75" customHeight="1" x14ac:dyDescent="0.2">
      <c r="A48" s="149"/>
      <c r="D48" s="183"/>
      <c r="E48" s="166"/>
      <c r="F48" s="166"/>
      <c r="G48" s="166"/>
      <c r="H48" s="166"/>
      <c r="I48" s="166"/>
      <c r="J48" s="166"/>
      <c r="K48" s="166"/>
      <c r="L48" s="166"/>
      <c r="M48" s="166"/>
      <c r="N48" s="166"/>
      <c r="O48" s="166"/>
      <c r="P48" s="166"/>
      <c r="Q48" s="166"/>
      <c r="R48" s="166"/>
      <c r="S48" s="166"/>
      <c r="T48" s="166"/>
      <c r="U48" s="166"/>
      <c r="V48" s="166"/>
      <c r="W48" s="167"/>
      <c r="X48" s="149"/>
      <c r="AA48" s="183"/>
      <c r="AB48" s="166"/>
      <c r="AC48" s="166"/>
      <c r="AD48" s="166"/>
      <c r="AE48" s="166"/>
      <c r="AF48" s="166"/>
      <c r="AG48" s="166"/>
      <c r="AH48" s="166"/>
      <c r="AI48" s="166"/>
      <c r="AJ48" s="166"/>
      <c r="AK48" s="166"/>
      <c r="AL48" s="166"/>
      <c r="AM48" s="166"/>
      <c r="AN48" s="166"/>
      <c r="AO48" s="166"/>
      <c r="AP48" s="166"/>
      <c r="AQ48" s="166"/>
      <c r="AR48" s="167"/>
    </row>
    <row r="49" spans="1:44" ht="12.75" customHeight="1" x14ac:dyDescent="0.2">
      <c r="A49" s="149">
        <v>111</v>
      </c>
      <c r="C49" s="149" t="s">
        <v>333</v>
      </c>
      <c r="D49" s="183" t="s">
        <v>282</v>
      </c>
      <c r="E49" s="166">
        <v>45</v>
      </c>
      <c r="F49" s="166">
        <v>4</v>
      </c>
      <c r="G49" s="166">
        <v>13</v>
      </c>
      <c r="H49" s="166">
        <v>26</v>
      </c>
      <c r="I49" s="166">
        <v>2</v>
      </c>
      <c r="J49" s="166">
        <v>0</v>
      </c>
      <c r="K49" s="166">
        <v>0</v>
      </c>
      <c r="L49" s="166">
        <v>0</v>
      </c>
      <c r="M49" s="166">
        <v>1</v>
      </c>
      <c r="N49" s="166">
        <v>2</v>
      </c>
      <c r="O49" s="166">
        <v>1</v>
      </c>
      <c r="P49" s="166">
        <v>0</v>
      </c>
      <c r="Q49" s="166">
        <v>0</v>
      </c>
      <c r="R49" s="166">
        <v>0</v>
      </c>
      <c r="S49" s="166">
        <v>6</v>
      </c>
      <c r="T49" s="166">
        <v>7</v>
      </c>
      <c r="U49" s="166">
        <v>0</v>
      </c>
      <c r="V49" s="166"/>
      <c r="W49" s="167">
        <v>111</v>
      </c>
      <c r="X49" s="149">
        <v>111</v>
      </c>
      <c r="Z49" s="149" t="s">
        <v>333</v>
      </c>
      <c r="AA49" s="183" t="s">
        <v>282</v>
      </c>
      <c r="AB49" s="166">
        <v>1</v>
      </c>
      <c r="AC49" s="166">
        <v>2</v>
      </c>
      <c r="AD49" s="166">
        <v>9</v>
      </c>
      <c r="AE49" s="166">
        <v>12</v>
      </c>
      <c r="AF49" s="166">
        <v>2</v>
      </c>
      <c r="AG49" s="166">
        <v>0</v>
      </c>
      <c r="AH49" s="166">
        <v>0</v>
      </c>
      <c r="AI49" s="166">
        <v>0</v>
      </c>
      <c r="AJ49" s="166">
        <v>2</v>
      </c>
      <c r="AK49" s="166">
        <v>0</v>
      </c>
      <c r="AL49" s="166">
        <v>0</v>
      </c>
      <c r="AM49" s="166">
        <v>0</v>
      </c>
      <c r="AN49" s="166">
        <v>0</v>
      </c>
      <c r="AO49" s="166">
        <v>0</v>
      </c>
      <c r="AP49" s="166">
        <v>0</v>
      </c>
      <c r="AQ49" s="166"/>
      <c r="AR49" s="167">
        <v>111</v>
      </c>
    </row>
    <row r="50" spans="1:44" ht="12.75" customHeight="1" x14ac:dyDescent="0.2">
      <c r="A50" s="149"/>
      <c r="C50" s="149"/>
      <c r="D50" s="183" t="s">
        <v>283</v>
      </c>
      <c r="E50" s="166">
        <v>43</v>
      </c>
      <c r="F50" s="166">
        <v>4</v>
      </c>
      <c r="G50" s="166">
        <v>13</v>
      </c>
      <c r="H50" s="166">
        <v>24</v>
      </c>
      <c r="I50" s="166">
        <v>2</v>
      </c>
      <c r="J50" s="166">
        <v>0</v>
      </c>
      <c r="K50" s="166">
        <v>0</v>
      </c>
      <c r="L50" s="166">
        <v>0</v>
      </c>
      <c r="M50" s="166">
        <v>1</v>
      </c>
      <c r="N50" s="166">
        <v>2</v>
      </c>
      <c r="O50" s="166">
        <v>1</v>
      </c>
      <c r="P50" s="166">
        <v>0</v>
      </c>
      <c r="Q50" s="166">
        <v>0</v>
      </c>
      <c r="R50" s="166">
        <v>0</v>
      </c>
      <c r="S50" s="166">
        <v>6</v>
      </c>
      <c r="T50" s="166">
        <v>7</v>
      </c>
      <c r="U50" s="166">
        <v>0</v>
      </c>
      <c r="V50" s="166"/>
      <c r="W50" s="167"/>
      <c r="X50" s="149"/>
      <c r="Z50" s="149"/>
      <c r="AA50" s="183" t="s">
        <v>283</v>
      </c>
      <c r="AB50" s="166">
        <v>0</v>
      </c>
      <c r="AC50" s="166">
        <v>2</v>
      </c>
      <c r="AD50" s="166">
        <v>9</v>
      </c>
      <c r="AE50" s="166">
        <v>11</v>
      </c>
      <c r="AF50" s="166">
        <v>2</v>
      </c>
      <c r="AG50" s="166">
        <v>0</v>
      </c>
      <c r="AH50" s="166">
        <v>0</v>
      </c>
      <c r="AI50" s="166">
        <v>0</v>
      </c>
      <c r="AJ50" s="166">
        <v>2</v>
      </c>
      <c r="AK50" s="166">
        <v>0</v>
      </c>
      <c r="AL50" s="166">
        <v>0</v>
      </c>
      <c r="AM50" s="166">
        <v>0</v>
      </c>
      <c r="AN50" s="166">
        <v>0</v>
      </c>
      <c r="AO50" s="166">
        <v>0</v>
      </c>
      <c r="AP50" s="166">
        <v>0</v>
      </c>
      <c r="AQ50" s="166"/>
      <c r="AR50" s="167"/>
    </row>
    <row r="51" spans="1:44" ht="12.75" customHeight="1" x14ac:dyDescent="0.2">
      <c r="A51" s="149"/>
      <c r="C51" s="149"/>
      <c r="D51" s="183"/>
      <c r="E51" s="166"/>
      <c r="F51" s="166"/>
      <c r="G51" s="166"/>
      <c r="H51" s="166"/>
      <c r="I51" s="166"/>
      <c r="J51" s="166"/>
      <c r="K51" s="166"/>
      <c r="L51" s="166"/>
      <c r="M51" s="166"/>
      <c r="N51" s="166"/>
      <c r="O51" s="166"/>
      <c r="P51" s="166"/>
      <c r="Q51" s="166"/>
      <c r="R51" s="166"/>
      <c r="S51" s="166"/>
      <c r="T51" s="166"/>
      <c r="U51" s="166"/>
      <c r="V51" s="166"/>
      <c r="W51" s="167"/>
      <c r="X51" s="149"/>
      <c r="Z51" s="149"/>
      <c r="AA51" s="183"/>
      <c r="AB51" s="166"/>
      <c r="AC51" s="166"/>
      <c r="AD51" s="166"/>
      <c r="AE51" s="166"/>
      <c r="AF51" s="166"/>
      <c r="AG51" s="166"/>
      <c r="AH51" s="166"/>
      <c r="AI51" s="166"/>
      <c r="AJ51" s="166"/>
      <c r="AK51" s="166"/>
      <c r="AL51" s="166"/>
      <c r="AM51" s="166"/>
      <c r="AN51" s="166"/>
      <c r="AO51" s="166"/>
      <c r="AP51" s="166"/>
      <c r="AQ51" s="166"/>
      <c r="AR51" s="167"/>
    </row>
    <row r="52" spans="1:44" ht="12.75" customHeight="1" x14ac:dyDescent="0.2">
      <c r="A52" s="149">
        <v>113</v>
      </c>
      <c r="C52" s="149" t="s">
        <v>1408</v>
      </c>
      <c r="D52" s="183" t="s">
        <v>282</v>
      </c>
      <c r="E52" s="166">
        <v>4038</v>
      </c>
      <c r="F52" s="166">
        <v>42</v>
      </c>
      <c r="G52" s="166">
        <v>722</v>
      </c>
      <c r="H52" s="166">
        <v>2743</v>
      </c>
      <c r="I52" s="166">
        <v>516</v>
      </c>
      <c r="J52" s="166">
        <v>15</v>
      </c>
      <c r="K52" s="166">
        <v>0</v>
      </c>
      <c r="L52" s="166">
        <v>0</v>
      </c>
      <c r="M52" s="166">
        <v>9</v>
      </c>
      <c r="N52" s="166">
        <v>19</v>
      </c>
      <c r="O52" s="166">
        <v>13</v>
      </c>
      <c r="P52" s="166">
        <v>1</v>
      </c>
      <c r="Q52" s="166">
        <v>8</v>
      </c>
      <c r="R52" s="166">
        <v>180</v>
      </c>
      <c r="S52" s="166">
        <v>294</v>
      </c>
      <c r="T52" s="166">
        <v>218</v>
      </c>
      <c r="U52" s="166">
        <v>22</v>
      </c>
      <c r="V52" s="166"/>
      <c r="W52" s="167">
        <v>113</v>
      </c>
      <c r="X52" s="149">
        <v>113</v>
      </c>
      <c r="Z52" s="149" t="s">
        <v>1408</v>
      </c>
      <c r="AA52" s="183" t="s">
        <v>282</v>
      </c>
      <c r="AB52" s="166">
        <v>54</v>
      </c>
      <c r="AC52" s="166">
        <v>738</v>
      </c>
      <c r="AD52" s="166">
        <v>974</v>
      </c>
      <c r="AE52" s="166">
        <v>882</v>
      </c>
      <c r="AF52" s="166">
        <v>95</v>
      </c>
      <c r="AG52" s="166">
        <v>14</v>
      </c>
      <c r="AH52" s="166">
        <v>133</v>
      </c>
      <c r="AI52" s="166">
        <v>205</v>
      </c>
      <c r="AJ52" s="166">
        <v>150</v>
      </c>
      <c r="AK52" s="166">
        <v>14</v>
      </c>
      <c r="AL52" s="166">
        <v>0</v>
      </c>
      <c r="AM52" s="166">
        <v>5</v>
      </c>
      <c r="AN52" s="166">
        <v>5</v>
      </c>
      <c r="AO52" s="166">
        <v>5</v>
      </c>
      <c r="AP52" s="166">
        <v>0</v>
      </c>
      <c r="AQ52" s="166"/>
      <c r="AR52" s="167">
        <v>113</v>
      </c>
    </row>
    <row r="53" spans="1:44" ht="12.75" customHeight="1" x14ac:dyDescent="0.2">
      <c r="A53" s="149"/>
      <c r="C53" s="186"/>
      <c r="D53" s="183" t="s">
        <v>283</v>
      </c>
      <c r="E53" s="166">
        <v>3685</v>
      </c>
      <c r="F53" s="166">
        <v>37</v>
      </c>
      <c r="G53" s="166">
        <v>638</v>
      </c>
      <c r="H53" s="166">
        <v>2504</v>
      </c>
      <c r="I53" s="166">
        <v>491</v>
      </c>
      <c r="J53" s="166">
        <v>15</v>
      </c>
      <c r="K53" s="166">
        <v>0</v>
      </c>
      <c r="L53" s="166">
        <v>0</v>
      </c>
      <c r="M53" s="166">
        <v>9</v>
      </c>
      <c r="N53" s="166">
        <v>16</v>
      </c>
      <c r="O53" s="166">
        <v>11</v>
      </c>
      <c r="P53" s="166">
        <v>1</v>
      </c>
      <c r="Q53" s="166">
        <v>6</v>
      </c>
      <c r="R53" s="166">
        <v>151</v>
      </c>
      <c r="S53" s="166">
        <v>257</v>
      </c>
      <c r="T53" s="166">
        <v>202</v>
      </c>
      <c r="U53" s="166">
        <v>22</v>
      </c>
      <c r="V53" s="166"/>
      <c r="W53" s="167"/>
      <c r="X53" s="149"/>
      <c r="Z53" s="186"/>
      <c r="AA53" s="183" t="s">
        <v>283</v>
      </c>
      <c r="AB53" s="166">
        <v>47</v>
      </c>
      <c r="AC53" s="166">
        <v>662</v>
      </c>
      <c r="AD53" s="166">
        <v>873</v>
      </c>
      <c r="AE53" s="166">
        <v>833</v>
      </c>
      <c r="AF53" s="166">
        <v>89</v>
      </c>
      <c r="AG53" s="166">
        <v>14</v>
      </c>
      <c r="AH53" s="166">
        <v>125</v>
      </c>
      <c r="AI53" s="166">
        <v>194</v>
      </c>
      <c r="AJ53" s="166">
        <v>146</v>
      </c>
      <c r="AK53" s="166">
        <v>12</v>
      </c>
      <c r="AL53" s="166">
        <v>0</v>
      </c>
      <c r="AM53" s="166">
        <v>5</v>
      </c>
      <c r="AN53" s="166">
        <v>5</v>
      </c>
      <c r="AO53" s="166">
        <v>5</v>
      </c>
      <c r="AP53" s="166">
        <v>0</v>
      </c>
      <c r="AQ53" s="166"/>
      <c r="AR53" s="167"/>
    </row>
    <row r="54" spans="1:44" ht="12.75" customHeight="1" x14ac:dyDescent="0.2">
      <c r="A54" s="149"/>
      <c r="C54" s="149"/>
      <c r="D54" s="183"/>
      <c r="E54" s="166"/>
      <c r="F54" s="166"/>
      <c r="G54" s="166"/>
      <c r="H54" s="166"/>
      <c r="I54" s="166"/>
      <c r="J54" s="166"/>
      <c r="K54" s="166"/>
      <c r="L54" s="166"/>
      <c r="M54" s="166"/>
      <c r="N54" s="166"/>
      <c r="O54" s="166"/>
      <c r="P54" s="166"/>
      <c r="Q54" s="166"/>
      <c r="R54" s="166"/>
      <c r="S54" s="166"/>
      <c r="T54" s="166"/>
      <c r="U54" s="166"/>
      <c r="V54" s="166"/>
      <c r="W54" s="167"/>
      <c r="X54" s="149"/>
      <c r="Z54" s="149"/>
      <c r="AA54" s="183"/>
      <c r="AB54" s="166"/>
      <c r="AC54" s="166"/>
      <c r="AD54" s="166"/>
      <c r="AE54" s="166"/>
      <c r="AF54" s="166"/>
      <c r="AG54" s="166"/>
      <c r="AH54" s="166"/>
      <c r="AI54" s="166"/>
      <c r="AJ54" s="166"/>
      <c r="AK54" s="166"/>
      <c r="AL54" s="166"/>
      <c r="AM54" s="166"/>
      <c r="AN54" s="166"/>
      <c r="AO54" s="166"/>
      <c r="AP54" s="166"/>
      <c r="AQ54" s="166"/>
      <c r="AR54" s="167"/>
    </row>
    <row r="55" spans="1:44" ht="12.75" customHeight="1" x14ac:dyDescent="0.2">
      <c r="A55" s="149">
        <v>114</v>
      </c>
      <c r="C55" s="149" t="s">
        <v>335</v>
      </c>
      <c r="D55" s="183" t="s">
        <v>282</v>
      </c>
      <c r="E55" s="166">
        <v>2887</v>
      </c>
      <c r="F55" s="166">
        <v>1</v>
      </c>
      <c r="G55" s="166">
        <v>50</v>
      </c>
      <c r="H55" s="166">
        <v>1226</v>
      </c>
      <c r="I55" s="166">
        <v>1572</v>
      </c>
      <c r="J55" s="166">
        <v>38</v>
      </c>
      <c r="K55" s="166">
        <v>0</v>
      </c>
      <c r="L55" s="166">
        <v>0</v>
      </c>
      <c r="M55" s="166">
        <v>0</v>
      </c>
      <c r="N55" s="166">
        <v>1</v>
      </c>
      <c r="O55" s="166">
        <v>0</v>
      </c>
      <c r="P55" s="166">
        <v>0</v>
      </c>
      <c r="Q55" s="166">
        <v>1</v>
      </c>
      <c r="R55" s="166">
        <v>14</v>
      </c>
      <c r="S55" s="166">
        <v>17</v>
      </c>
      <c r="T55" s="166">
        <v>16</v>
      </c>
      <c r="U55" s="166">
        <v>2</v>
      </c>
      <c r="V55" s="166"/>
      <c r="W55" s="167">
        <v>114</v>
      </c>
      <c r="X55" s="149">
        <v>114</v>
      </c>
      <c r="Z55" s="149" t="s">
        <v>335</v>
      </c>
      <c r="AA55" s="183" t="s">
        <v>282</v>
      </c>
      <c r="AB55" s="166">
        <v>17</v>
      </c>
      <c r="AC55" s="166">
        <v>279</v>
      </c>
      <c r="AD55" s="166">
        <v>492</v>
      </c>
      <c r="AE55" s="166">
        <v>383</v>
      </c>
      <c r="AF55" s="166">
        <v>55</v>
      </c>
      <c r="AG55" s="166">
        <v>44</v>
      </c>
      <c r="AH55" s="166">
        <v>411</v>
      </c>
      <c r="AI55" s="166">
        <v>610</v>
      </c>
      <c r="AJ55" s="166">
        <v>467</v>
      </c>
      <c r="AK55" s="166">
        <v>40</v>
      </c>
      <c r="AL55" s="166">
        <v>2</v>
      </c>
      <c r="AM55" s="166">
        <v>6</v>
      </c>
      <c r="AN55" s="166">
        <v>15</v>
      </c>
      <c r="AO55" s="166">
        <v>11</v>
      </c>
      <c r="AP55" s="166">
        <v>4</v>
      </c>
      <c r="AQ55" s="166"/>
      <c r="AR55" s="167">
        <v>114</v>
      </c>
    </row>
    <row r="56" spans="1:44" ht="12.75" customHeight="1" x14ac:dyDescent="0.2">
      <c r="A56" s="149"/>
      <c r="C56" s="149"/>
      <c r="D56" s="183" t="s">
        <v>283</v>
      </c>
      <c r="E56" s="166">
        <v>2253</v>
      </c>
      <c r="F56" s="166">
        <v>0</v>
      </c>
      <c r="G56" s="166">
        <v>34</v>
      </c>
      <c r="H56" s="166">
        <v>958</v>
      </c>
      <c r="I56" s="166">
        <v>1224</v>
      </c>
      <c r="J56" s="166">
        <v>37</v>
      </c>
      <c r="K56" s="166">
        <v>0</v>
      </c>
      <c r="L56" s="166">
        <v>0</v>
      </c>
      <c r="M56" s="166">
        <v>0</v>
      </c>
      <c r="N56" s="166">
        <v>0</v>
      </c>
      <c r="O56" s="166">
        <v>0</v>
      </c>
      <c r="P56" s="166">
        <v>0</v>
      </c>
      <c r="Q56" s="166">
        <v>0</v>
      </c>
      <c r="R56" s="166">
        <v>12</v>
      </c>
      <c r="S56" s="166">
        <v>8</v>
      </c>
      <c r="T56" s="166">
        <v>12</v>
      </c>
      <c r="U56" s="166">
        <v>2</v>
      </c>
      <c r="V56" s="166"/>
      <c r="W56" s="167"/>
      <c r="X56" s="149"/>
      <c r="Z56" s="149"/>
      <c r="AA56" s="183" t="s">
        <v>283</v>
      </c>
      <c r="AB56" s="166">
        <v>15</v>
      </c>
      <c r="AC56" s="166">
        <v>202</v>
      </c>
      <c r="AD56" s="166">
        <v>362</v>
      </c>
      <c r="AE56" s="166">
        <v>327</v>
      </c>
      <c r="AF56" s="166">
        <v>52</v>
      </c>
      <c r="AG56" s="166">
        <v>38</v>
      </c>
      <c r="AH56" s="166">
        <v>320</v>
      </c>
      <c r="AI56" s="166">
        <v>445</v>
      </c>
      <c r="AJ56" s="166">
        <v>388</v>
      </c>
      <c r="AK56" s="166">
        <v>33</v>
      </c>
      <c r="AL56" s="166">
        <v>2</v>
      </c>
      <c r="AM56" s="166">
        <v>6</v>
      </c>
      <c r="AN56" s="166">
        <v>15</v>
      </c>
      <c r="AO56" s="166">
        <v>10</v>
      </c>
      <c r="AP56" s="166">
        <v>4</v>
      </c>
      <c r="AQ56" s="166"/>
      <c r="AR56" s="167"/>
    </row>
    <row r="57" spans="1:44" ht="12.75" customHeight="1" x14ac:dyDescent="0.2">
      <c r="A57" s="149"/>
      <c r="C57" s="149"/>
      <c r="D57" s="183"/>
      <c r="E57" s="166"/>
      <c r="F57" s="166"/>
      <c r="G57" s="166"/>
      <c r="H57" s="166"/>
      <c r="I57" s="166"/>
      <c r="J57" s="166"/>
      <c r="K57" s="166"/>
      <c r="L57" s="166"/>
      <c r="M57" s="166"/>
      <c r="N57" s="166"/>
      <c r="O57" s="166"/>
      <c r="P57" s="166"/>
      <c r="Q57" s="166"/>
      <c r="R57" s="166"/>
      <c r="S57" s="166"/>
      <c r="T57" s="166"/>
      <c r="U57" s="166"/>
      <c r="V57" s="166"/>
      <c r="W57" s="167"/>
      <c r="X57" s="149"/>
      <c r="Z57" s="149"/>
      <c r="AA57" s="183"/>
      <c r="AB57" s="166"/>
      <c r="AC57" s="166"/>
      <c r="AD57" s="166"/>
      <c r="AE57" s="166"/>
      <c r="AF57" s="166"/>
      <c r="AG57" s="166"/>
      <c r="AH57" s="166"/>
      <c r="AI57" s="166"/>
      <c r="AJ57" s="166"/>
      <c r="AK57" s="166"/>
      <c r="AL57" s="166"/>
      <c r="AM57" s="166"/>
      <c r="AN57" s="166"/>
      <c r="AO57" s="166"/>
      <c r="AP57" s="166"/>
      <c r="AQ57" s="166"/>
      <c r="AR57" s="167"/>
    </row>
    <row r="58" spans="1:44" ht="12.75" customHeight="1" x14ac:dyDescent="0.2">
      <c r="A58" s="149" t="s">
        <v>336</v>
      </c>
      <c r="C58" s="149" t="s">
        <v>337</v>
      </c>
      <c r="D58" s="183" t="s">
        <v>282</v>
      </c>
      <c r="E58" s="166">
        <v>988</v>
      </c>
      <c r="F58" s="166">
        <v>0</v>
      </c>
      <c r="G58" s="166">
        <v>23</v>
      </c>
      <c r="H58" s="166">
        <v>434</v>
      </c>
      <c r="I58" s="166">
        <v>521</v>
      </c>
      <c r="J58" s="166">
        <v>10</v>
      </c>
      <c r="K58" s="166">
        <v>0</v>
      </c>
      <c r="L58" s="166">
        <v>0</v>
      </c>
      <c r="M58" s="166">
        <v>0</v>
      </c>
      <c r="N58" s="166">
        <v>0</v>
      </c>
      <c r="O58" s="166">
        <v>0</v>
      </c>
      <c r="P58" s="166">
        <v>0</v>
      </c>
      <c r="Q58" s="166">
        <v>0</v>
      </c>
      <c r="R58" s="166">
        <v>9</v>
      </c>
      <c r="S58" s="166">
        <v>7</v>
      </c>
      <c r="T58" s="166">
        <v>5</v>
      </c>
      <c r="U58" s="166">
        <v>2</v>
      </c>
      <c r="V58" s="166"/>
      <c r="W58" s="167">
        <v>115</v>
      </c>
      <c r="X58" s="149" t="s">
        <v>336</v>
      </c>
      <c r="Z58" s="149" t="s">
        <v>337</v>
      </c>
      <c r="AA58" s="183" t="s">
        <v>282</v>
      </c>
      <c r="AB58" s="166">
        <v>10</v>
      </c>
      <c r="AC58" s="166">
        <v>163</v>
      </c>
      <c r="AD58" s="166">
        <v>131</v>
      </c>
      <c r="AE58" s="166">
        <v>119</v>
      </c>
      <c r="AF58" s="166">
        <v>11</v>
      </c>
      <c r="AG58" s="166">
        <v>12</v>
      </c>
      <c r="AH58" s="166">
        <v>213</v>
      </c>
      <c r="AI58" s="166">
        <v>143</v>
      </c>
      <c r="AJ58" s="166">
        <v>142</v>
      </c>
      <c r="AK58" s="166">
        <v>11</v>
      </c>
      <c r="AL58" s="166">
        <v>0</v>
      </c>
      <c r="AM58" s="166">
        <v>6</v>
      </c>
      <c r="AN58" s="166">
        <v>3</v>
      </c>
      <c r="AO58" s="166">
        <v>1</v>
      </c>
      <c r="AP58" s="166">
        <v>0</v>
      </c>
      <c r="AQ58" s="166"/>
      <c r="AR58" s="167">
        <v>115</v>
      </c>
    </row>
    <row r="59" spans="1:44" ht="12.75" customHeight="1" x14ac:dyDescent="0.2">
      <c r="A59" s="186" t="s">
        <v>338</v>
      </c>
      <c r="C59" s="186" t="s">
        <v>339</v>
      </c>
      <c r="D59" s="183" t="s">
        <v>283</v>
      </c>
      <c r="E59" s="166">
        <v>770</v>
      </c>
      <c r="F59" s="166">
        <v>0</v>
      </c>
      <c r="G59" s="166">
        <v>19</v>
      </c>
      <c r="H59" s="166">
        <v>325</v>
      </c>
      <c r="I59" s="166">
        <v>418</v>
      </c>
      <c r="J59" s="166">
        <v>8</v>
      </c>
      <c r="K59" s="166">
        <v>0</v>
      </c>
      <c r="L59" s="166">
        <v>0</v>
      </c>
      <c r="M59" s="166">
        <v>0</v>
      </c>
      <c r="N59" s="166">
        <v>0</v>
      </c>
      <c r="O59" s="166">
        <v>0</v>
      </c>
      <c r="P59" s="166">
        <v>0</v>
      </c>
      <c r="Q59" s="166">
        <v>0</v>
      </c>
      <c r="R59" s="166">
        <v>7</v>
      </c>
      <c r="S59" s="166">
        <v>5</v>
      </c>
      <c r="T59" s="166">
        <v>5</v>
      </c>
      <c r="U59" s="166">
        <v>2</v>
      </c>
      <c r="V59" s="166"/>
      <c r="W59" s="167"/>
      <c r="X59" s="186" t="s">
        <v>338</v>
      </c>
      <c r="Z59" s="186" t="s">
        <v>339</v>
      </c>
      <c r="AA59" s="183" t="s">
        <v>283</v>
      </c>
      <c r="AB59" s="166">
        <v>7</v>
      </c>
      <c r="AC59" s="166">
        <v>116</v>
      </c>
      <c r="AD59" s="166">
        <v>98</v>
      </c>
      <c r="AE59" s="166">
        <v>96</v>
      </c>
      <c r="AF59" s="166">
        <v>8</v>
      </c>
      <c r="AG59" s="166">
        <v>10</v>
      </c>
      <c r="AH59" s="166">
        <v>176</v>
      </c>
      <c r="AI59" s="166">
        <v>100</v>
      </c>
      <c r="AJ59" s="166">
        <v>121</v>
      </c>
      <c r="AK59" s="166">
        <v>11</v>
      </c>
      <c r="AL59" s="166">
        <v>0</v>
      </c>
      <c r="AM59" s="166">
        <v>5</v>
      </c>
      <c r="AN59" s="166">
        <v>2</v>
      </c>
      <c r="AO59" s="166">
        <v>1</v>
      </c>
      <c r="AP59" s="166">
        <v>0</v>
      </c>
      <c r="AQ59" s="166"/>
      <c r="AR59" s="167"/>
    </row>
    <row r="60" spans="1:44" ht="12.75" customHeight="1" x14ac:dyDescent="0.2">
      <c r="A60" s="149"/>
      <c r="C60" s="149"/>
      <c r="D60" s="183"/>
      <c r="E60" s="166"/>
      <c r="F60" s="166"/>
      <c r="G60" s="166"/>
      <c r="H60" s="166"/>
      <c r="I60" s="166"/>
      <c r="J60" s="166"/>
      <c r="K60" s="166"/>
      <c r="L60" s="166"/>
      <c r="M60" s="166"/>
      <c r="N60" s="166"/>
      <c r="O60" s="166"/>
      <c r="P60" s="166"/>
      <c r="Q60" s="166"/>
      <c r="R60" s="166"/>
      <c r="S60" s="166"/>
      <c r="T60" s="166"/>
      <c r="U60" s="166"/>
      <c r="V60" s="166"/>
      <c r="W60" s="167"/>
      <c r="X60" s="149"/>
      <c r="Z60" s="149"/>
      <c r="AA60" s="183"/>
      <c r="AB60" s="166"/>
      <c r="AC60" s="166"/>
      <c r="AD60" s="166"/>
      <c r="AE60" s="166"/>
      <c r="AF60" s="166"/>
      <c r="AG60" s="166"/>
      <c r="AH60" s="166"/>
      <c r="AI60" s="166"/>
      <c r="AJ60" s="166"/>
      <c r="AK60" s="166"/>
      <c r="AL60" s="166"/>
      <c r="AM60" s="166"/>
      <c r="AN60" s="166"/>
      <c r="AO60" s="166"/>
      <c r="AP60" s="166"/>
      <c r="AQ60" s="166"/>
      <c r="AR60" s="167"/>
    </row>
    <row r="61" spans="1:44" ht="12.75" customHeight="1" x14ac:dyDescent="0.2">
      <c r="A61" s="149" t="s">
        <v>340</v>
      </c>
      <c r="C61" s="149" t="s">
        <v>341</v>
      </c>
      <c r="D61" s="183" t="s">
        <v>282</v>
      </c>
      <c r="E61" s="166">
        <v>64</v>
      </c>
      <c r="F61" s="166">
        <v>2</v>
      </c>
      <c r="G61" s="166">
        <v>8</v>
      </c>
      <c r="H61" s="166">
        <v>34</v>
      </c>
      <c r="I61" s="166">
        <v>20</v>
      </c>
      <c r="J61" s="166">
        <v>0</v>
      </c>
      <c r="K61" s="166">
        <v>0</v>
      </c>
      <c r="L61" s="166">
        <v>0</v>
      </c>
      <c r="M61" s="166">
        <v>0</v>
      </c>
      <c r="N61" s="166">
        <v>2</v>
      </c>
      <c r="O61" s="166">
        <v>0</v>
      </c>
      <c r="P61" s="166">
        <v>0</v>
      </c>
      <c r="Q61" s="166">
        <v>0</v>
      </c>
      <c r="R61" s="166">
        <v>1</v>
      </c>
      <c r="S61" s="166">
        <v>3</v>
      </c>
      <c r="T61" s="166">
        <v>4</v>
      </c>
      <c r="U61" s="166">
        <v>0</v>
      </c>
      <c r="V61" s="166"/>
      <c r="W61" s="167">
        <v>115</v>
      </c>
      <c r="X61" s="149" t="s">
        <v>340</v>
      </c>
      <c r="Z61" s="149" t="s">
        <v>341</v>
      </c>
      <c r="AA61" s="183" t="s">
        <v>282</v>
      </c>
      <c r="AB61" s="166">
        <v>0</v>
      </c>
      <c r="AC61" s="166">
        <v>9</v>
      </c>
      <c r="AD61" s="166">
        <v>10</v>
      </c>
      <c r="AE61" s="166">
        <v>13</v>
      </c>
      <c r="AF61" s="166">
        <v>2</v>
      </c>
      <c r="AG61" s="166">
        <v>0</v>
      </c>
      <c r="AH61" s="166">
        <v>3</v>
      </c>
      <c r="AI61" s="166">
        <v>10</v>
      </c>
      <c r="AJ61" s="166">
        <v>7</v>
      </c>
      <c r="AK61" s="166">
        <v>0</v>
      </c>
      <c r="AL61" s="166">
        <v>0</v>
      </c>
      <c r="AM61" s="166">
        <v>0</v>
      </c>
      <c r="AN61" s="166">
        <v>0</v>
      </c>
      <c r="AO61" s="166">
        <v>0</v>
      </c>
      <c r="AP61" s="166">
        <v>0</v>
      </c>
      <c r="AQ61" s="166"/>
      <c r="AR61" s="167">
        <v>115</v>
      </c>
    </row>
    <row r="62" spans="1:44" ht="12.75" customHeight="1" x14ac:dyDescent="0.2">
      <c r="A62" s="186">
        <v>114</v>
      </c>
      <c r="C62" s="186" t="s">
        <v>342</v>
      </c>
      <c r="D62" s="183" t="s">
        <v>283</v>
      </c>
      <c r="E62" s="166">
        <v>55</v>
      </c>
      <c r="F62" s="166">
        <v>2</v>
      </c>
      <c r="G62" s="166">
        <v>8</v>
      </c>
      <c r="H62" s="166">
        <v>29</v>
      </c>
      <c r="I62" s="166">
        <v>16</v>
      </c>
      <c r="J62" s="166">
        <v>0</v>
      </c>
      <c r="K62" s="166">
        <v>0</v>
      </c>
      <c r="L62" s="166">
        <v>0</v>
      </c>
      <c r="M62" s="166">
        <v>0</v>
      </c>
      <c r="N62" s="166">
        <v>2</v>
      </c>
      <c r="O62" s="166">
        <v>0</v>
      </c>
      <c r="P62" s="166">
        <v>0</v>
      </c>
      <c r="Q62" s="166">
        <v>0</v>
      </c>
      <c r="R62" s="166">
        <v>1</v>
      </c>
      <c r="S62" s="166">
        <v>3</v>
      </c>
      <c r="T62" s="166">
        <v>4</v>
      </c>
      <c r="U62" s="166">
        <v>0</v>
      </c>
      <c r="V62" s="166"/>
      <c r="W62" s="167"/>
      <c r="X62" s="186">
        <v>114</v>
      </c>
      <c r="Z62" s="186" t="s">
        <v>342</v>
      </c>
      <c r="AA62" s="183" t="s">
        <v>283</v>
      </c>
      <c r="AB62" s="166">
        <v>0</v>
      </c>
      <c r="AC62" s="166">
        <v>9</v>
      </c>
      <c r="AD62" s="166">
        <v>9</v>
      </c>
      <c r="AE62" s="166">
        <v>10</v>
      </c>
      <c r="AF62" s="166">
        <v>1</v>
      </c>
      <c r="AG62" s="166">
        <v>0</v>
      </c>
      <c r="AH62" s="166">
        <v>3</v>
      </c>
      <c r="AI62" s="166">
        <v>6</v>
      </c>
      <c r="AJ62" s="166">
        <v>7</v>
      </c>
      <c r="AK62" s="166">
        <v>0</v>
      </c>
      <c r="AL62" s="166">
        <v>0</v>
      </c>
      <c r="AM62" s="166">
        <v>0</v>
      </c>
      <c r="AN62" s="166">
        <v>0</v>
      </c>
      <c r="AO62" s="166">
        <v>0</v>
      </c>
      <c r="AP62" s="166">
        <v>0</v>
      </c>
      <c r="AQ62" s="166"/>
      <c r="AR62" s="167"/>
    </row>
    <row r="63" spans="1:44" ht="12.75" customHeight="1" x14ac:dyDescent="0.2">
      <c r="A63" s="149"/>
      <c r="C63" s="186" t="s">
        <v>343</v>
      </c>
      <c r="D63" s="183"/>
      <c r="E63" s="166"/>
      <c r="F63" s="166"/>
      <c r="G63" s="166"/>
      <c r="H63" s="166"/>
      <c r="I63" s="166"/>
      <c r="J63" s="166"/>
      <c r="K63" s="166"/>
      <c r="L63" s="166"/>
      <c r="M63" s="166"/>
      <c r="N63" s="166"/>
      <c r="O63" s="166"/>
      <c r="P63" s="166"/>
      <c r="Q63" s="166"/>
      <c r="R63" s="166"/>
      <c r="S63" s="166"/>
      <c r="T63" s="166"/>
      <c r="U63" s="166"/>
      <c r="V63" s="166"/>
      <c r="W63" s="167"/>
      <c r="X63" s="149"/>
      <c r="Z63" s="186" t="s">
        <v>343</v>
      </c>
      <c r="AA63" s="183"/>
      <c r="AB63" s="166"/>
      <c r="AC63" s="166"/>
      <c r="AD63" s="166"/>
      <c r="AE63" s="166"/>
      <c r="AF63" s="166"/>
      <c r="AG63" s="166"/>
      <c r="AH63" s="166"/>
      <c r="AI63" s="166"/>
      <c r="AJ63" s="166"/>
      <c r="AK63" s="166"/>
      <c r="AL63" s="166"/>
      <c r="AM63" s="166"/>
      <c r="AN63" s="166"/>
      <c r="AO63" s="166"/>
      <c r="AP63" s="166"/>
      <c r="AQ63" s="166"/>
      <c r="AR63" s="167"/>
    </row>
    <row r="64" spans="1:44" ht="12.75" customHeight="1" x14ac:dyDescent="0.2">
      <c r="A64" s="149">
        <v>120</v>
      </c>
      <c r="C64" s="149" t="s">
        <v>344</v>
      </c>
      <c r="D64" s="183" t="s">
        <v>282</v>
      </c>
      <c r="E64" s="166">
        <v>21</v>
      </c>
      <c r="F64" s="166">
        <v>1</v>
      </c>
      <c r="G64" s="166">
        <v>8</v>
      </c>
      <c r="H64" s="166">
        <v>9</v>
      </c>
      <c r="I64" s="166">
        <v>3</v>
      </c>
      <c r="J64" s="166">
        <v>0</v>
      </c>
      <c r="K64" s="166">
        <v>0</v>
      </c>
      <c r="L64" s="166">
        <v>0</v>
      </c>
      <c r="M64" s="166">
        <v>0</v>
      </c>
      <c r="N64" s="166">
        <v>1</v>
      </c>
      <c r="O64" s="166">
        <v>0</v>
      </c>
      <c r="P64" s="166">
        <v>0</v>
      </c>
      <c r="Q64" s="166">
        <v>0</v>
      </c>
      <c r="R64" s="166">
        <v>1</v>
      </c>
      <c r="S64" s="166">
        <v>4</v>
      </c>
      <c r="T64" s="166">
        <v>3</v>
      </c>
      <c r="U64" s="166">
        <v>0</v>
      </c>
      <c r="V64" s="166"/>
      <c r="W64" s="167">
        <v>120</v>
      </c>
      <c r="X64" s="149">
        <v>120</v>
      </c>
      <c r="Z64" s="149" t="s">
        <v>344</v>
      </c>
      <c r="AA64" s="183" t="s">
        <v>282</v>
      </c>
      <c r="AB64" s="166">
        <v>0</v>
      </c>
      <c r="AC64" s="166">
        <v>2</v>
      </c>
      <c r="AD64" s="166">
        <v>2</v>
      </c>
      <c r="AE64" s="166">
        <v>5</v>
      </c>
      <c r="AF64" s="166">
        <v>0</v>
      </c>
      <c r="AG64" s="166">
        <v>0</v>
      </c>
      <c r="AH64" s="166">
        <v>2</v>
      </c>
      <c r="AI64" s="166">
        <v>1</v>
      </c>
      <c r="AJ64" s="166">
        <v>0</v>
      </c>
      <c r="AK64" s="166">
        <v>0</v>
      </c>
      <c r="AL64" s="166">
        <v>0</v>
      </c>
      <c r="AM64" s="166">
        <v>0</v>
      </c>
      <c r="AN64" s="166">
        <v>0</v>
      </c>
      <c r="AO64" s="166">
        <v>0</v>
      </c>
      <c r="AP64" s="166">
        <v>0</v>
      </c>
      <c r="AQ64" s="166"/>
      <c r="AR64" s="167">
        <v>120</v>
      </c>
    </row>
    <row r="65" spans="1:44" ht="12.75" customHeight="1" x14ac:dyDescent="0.2">
      <c r="A65" s="149"/>
      <c r="C65" s="149"/>
      <c r="D65" s="183" t="s">
        <v>283</v>
      </c>
      <c r="E65" s="166">
        <v>12</v>
      </c>
      <c r="F65" s="166">
        <v>1</v>
      </c>
      <c r="G65" s="166">
        <v>4</v>
      </c>
      <c r="H65" s="166">
        <v>5</v>
      </c>
      <c r="I65" s="166">
        <v>2</v>
      </c>
      <c r="J65" s="166">
        <v>0</v>
      </c>
      <c r="K65" s="166">
        <v>0</v>
      </c>
      <c r="L65" s="166">
        <v>0</v>
      </c>
      <c r="M65" s="166">
        <v>0</v>
      </c>
      <c r="N65" s="166">
        <v>1</v>
      </c>
      <c r="O65" s="166">
        <v>0</v>
      </c>
      <c r="P65" s="166">
        <v>0</v>
      </c>
      <c r="Q65" s="166">
        <v>0</v>
      </c>
      <c r="R65" s="166">
        <v>0</v>
      </c>
      <c r="S65" s="166">
        <v>1</v>
      </c>
      <c r="T65" s="166">
        <v>3</v>
      </c>
      <c r="U65" s="166">
        <v>0</v>
      </c>
      <c r="V65" s="166"/>
      <c r="W65" s="167"/>
      <c r="X65" s="149"/>
      <c r="Z65" s="149"/>
      <c r="AA65" s="183" t="s">
        <v>283</v>
      </c>
      <c r="AB65" s="166">
        <v>0</v>
      </c>
      <c r="AC65" s="166">
        <v>0</v>
      </c>
      <c r="AD65" s="166">
        <v>2</v>
      </c>
      <c r="AE65" s="166">
        <v>3</v>
      </c>
      <c r="AF65" s="166">
        <v>0</v>
      </c>
      <c r="AG65" s="166">
        <v>0</v>
      </c>
      <c r="AH65" s="166">
        <v>1</v>
      </c>
      <c r="AI65" s="166">
        <v>1</v>
      </c>
      <c r="AJ65" s="166">
        <v>0</v>
      </c>
      <c r="AK65" s="166">
        <v>0</v>
      </c>
      <c r="AL65" s="166">
        <v>0</v>
      </c>
      <c r="AM65" s="166">
        <v>0</v>
      </c>
      <c r="AN65" s="166">
        <v>0</v>
      </c>
      <c r="AO65" s="166">
        <v>0</v>
      </c>
      <c r="AP65" s="166">
        <v>0</v>
      </c>
      <c r="AQ65" s="166"/>
      <c r="AR65" s="167"/>
    </row>
    <row r="66" spans="1:44" ht="12.75" customHeight="1" x14ac:dyDescent="0.2">
      <c r="A66" s="149"/>
      <c r="C66" s="149"/>
      <c r="D66" s="183"/>
      <c r="E66" s="166"/>
      <c r="F66" s="166"/>
      <c r="G66" s="166"/>
      <c r="H66" s="166"/>
      <c r="I66" s="166"/>
      <c r="J66" s="166"/>
      <c r="K66" s="166"/>
      <c r="L66" s="166"/>
      <c r="M66" s="166"/>
      <c r="N66" s="166"/>
      <c r="O66" s="166"/>
      <c r="P66" s="166"/>
      <c r="Q66" s="166"/>
      <c r="R66" s="166"/>
      <c r="S66" s="166"/>
      <c r="T66" s="166"/>
      <c r="U66" s="166"/>
      <c r="V66" s="166"/>
      <c r="W66" s="167"/>
      <c r="X66" s="149"/>
      <c r="Z66" s="149"/>
      <c r="AA66" s="183"/>
      <c r="AB66" s="166"/>
      <c r="AC66" s="166"/>
      <c r="AD66" s="166"/>
      <c r="AE66" s="166"/>
      <c r="AF66" s="166"/>
      <c r="AG66" s="166"/>
      <c r="AH66" s="166"/>
      <c r="AI66" s="166"/>
      <c r="AJ66" s="166"/>
      <c r="AK66" s="166"/>
      <c r="AL66" s="166"/>
      <c r="AM66" s="166"/>
      <c r="AN66" s="166"/>
      <c r="AO66" s="166"/>
      <c r="AP66" s="166"/>
      <c r="AQ66" s="166"/>
      <c r="AR66" s="167"/>
    </row>
    <row r="67" spans="1:44" ht="12.75" customHeight="1" x14ac:dyDescent="0.2">
      <c r="A67" s="149" t="s">
        <v>346</v>
      </c>
      <c r="B67" s="185" t="s">
        <v>347</v>
      </c>
      <c r="C67" s="142" t="s">
        <v>348</v>
      </c>
      <c r="D67" s="183" t="s">
        <v>282</v>
      </c>
      <c r="E67" s="166">
        <v>7059</v>
      </c>
      <c r="F67" s="166">
        <v>824</v>
      </c>
      <c r="G67" s="166">
        <v>2444</v>
      </c>
      <c r="H67" s="166">
        <v>3168</v>
      </c>
      <c r="I67" s="166">
        <v>605</v>
      </c>
      <c r="J67" s="166">
        <v>18</v>
      </c>
      <c r="K67" s="166">
        <v>0</v>
      </c>
      <c r="L67" s="166">
        <v>15</v>
      </c>
      <c r="M67" s="166">
        <v>285</v>
      </c>
      <c r="N67" s="166">
        <v>313</v>
      </c>
      <c r="O67" s="166">
        <v>195</v>
      </c>
      <c r="P67" s="166">
        <v>16</v>
      </c>
      <c r="Q67" s="166">
        <v>60</v>
      </c>
      <c r="R67" s="166">
        <v>788</v>
      </c>
      <c r="S67" s="166">
        <v>979</v>
      </c>
      <c r="T67" s="166">
        <v>570</v>
      </c>
      <c r="U67" s="166">
        <v>47</v>
      </c>
      <c r="V67" s="166"/>
      <c r="W67" s="167" t="s">
        <v>349</v>
      </c>
      <c r="X67" s="149" t="s">
        <v>346</v>
      </c>
      <c r="Y67" s="185" t="s">
        <v>347</v>
      </c>
      <c r="Z67" s="142" t="s">
        <v>348</v>
      </c>
      <c r="AA67" s="183" t="s">
        <v>282</v>
      </c>
      <c r="AB67" s="166">
        <v>59</v>
      </c>
      <c r="AC67" s="166">
        <v>884</v>
      </c>
      <c r="AD67" s="166">
        <v>1315</v>
      </c>
      <c r="AE67" s="166">
        <v>802</v>
      </c>
      <c r="AF67" s="166">
        <v>108</v>
      </c>
      <c r="AG67" s="166">
        <v>20</v>
      </c>
      <c r="AH67" s="166">
        <v>176</v>
      </c>
      <c r="AI67" s="166">
        <v>225</v>
      </c>
      <c r="AJ67" s="166">
        <v>164</v>
      </c>
      <c r="AK67" s="166">
        <v>20</v>
      </c>
      <c r="AL67" s="166">
        <v>0</v>
      </c>
      <c r="AM67" s="166">
        <v>6</v>
      </c>
      <c r="AN67" s="166">
        <v>8</v>
      </c>
      <c r="AO67" s="166">
        <v>3</v>
      </c>
      <c r="AP67" s="166">
        <v>1</v>
      </c>
      <c r="AQ67" s="166"/>
      <c r="AR67" s="167" t="s">
        <v>349</v>
      </c>
    </row>
    <row r="68" spans="1:44" ht="12.75" customHeight="1" x14ac:dyDescent="0.2">
      <c r="A68" s="186" t="s">
        <v>194</v>
      </c>
      <c r="C68" s="149" t="s">
        <v>350</v>
      </c>
      <c r="D68" s="183" t="s">
        <v>283</v>
      </c>
      <c r="E68" s="166">
        <v>5863</v>
      </c>
      <c r="F68" s="166">
        <v>662</v>
      </c>
      <c r="G68" s="166">
        <v>2001</v>
      </c>
      <c r="H68" s="166">
        <v>2653</v>
      </c>
      <c r="I68" s="166">
        <v>531</v>
      </c>
      <c r="J68" s="166">
        <v>16</v>
      </c>
      <c r="K68" s="166">
        <v>0</v>
      </c>
      <c r="L68" s="166">
        <v>14</v>
      </c>
      <c r="M68" s="166">
        <v>239</v>
      </c>
      <c r="N68" s="166">
        <v>242</v>
      </c>
      <c r="O68" s="166">
        <v>152</v>
      </c>
      <c r="P68" s="166">
        <v>15</v>
      </c>
      <c r="Q68" s="166">
        <v>51</v>
      </c>
      <c r="R68" s="166">
        <v>661</v>
      </c>
      <c r="S68" s="166">
        <v>782</v>
      </c>
      <c r="T68" s="166">
        <v>469</v>
      </c>
      <c r="U68" s="166">
        <v>38</v>
      </c>
      <c r="V68" s="166"/>
      <c r="W68" s="167"/>
      <c r="X68" s="186" t="s">
        <v>194</v>
      </c>
      <c r="Z68" s="149" t="s">
        <v>350</v>
      </c>
      <c r="AA68" s="183" t="s">
        <v>283</v>
      </c>
      <c r="AB68" s="166">
        <v>51</v>
      </c>
      <c r="AC68" s="166">
        <v>731</v>
      </c>
      <c r="AD68" s="166">
        <v>1101</v>
      </c>
      <c r="AE68" s="166">
        <v>675</v>
      </c>
      <c r="AF68" s="166">
        <v>95</v>
      </c>
      <c r="AG68" s="166">
        <v>19</v>
      </c>
      <c r="AH68" s="166">
        <v>151</v>
      </c>
      <c r="AI68" s="166">
        <v>192</v>
      </c>
      <c r="AJ68" s="166">
        <v>150</v>
      </c>
      <c r="AK68" s="166">
        <v>19</v>
      </c>
      <c r="AL68" s="166">
        <v>0</v>
      </c>
      <c r="AM68" s="166">
        <v>6</v>
      </c>
      <c r="AN68" s="166">
        <v>7</v>
      </c>
      <c r="AO68" s="166">
        <v>3</v>
      </c>
      <c r="AP68" s="166">
        <v>0</v>
      </c>
      <c r="AQ68" s="166"/>
      <c r="AR68" s="167"/>
    </row>
    <row r="69" spans="1:44" ht="12.75" customHeight="1" x14ac:dyDescent="0.2">
      <c r="A69" s="149"/>
      <c r="C69" s="149"/>
      <c r="D69" s="183"/>
      <c r="E69" s="166"/>
      <c r="F69" s="166"/>
      <c r="G69" s="166"/>
      <c r="H69" s="166"/>
      <c r="I69" s="166"/>
      <c r="J69" s="166"/>
      <c r="K69" s="166"/>
      <c r="L69" s="166"/>
      <c r="M69" s="166"/>
      <c r="N69" s="166"/>
      <c r="O69" s="166"/>
      <c r="P69" s="166"/>
      <c r="Q69" s="166"/>
      <c r="R69" s="166"/>
      <c r="S69" s="166"/>
      <c r="T69" s="166"/>
      <c r="U69" s="166"/>
      <c r="V69" s="166"/>
      <c r="W69" s="167"/>
      <c r="X69" s="149"/>
      <c r="Z69" s="149"/>
      <c r="AA69" s="183"/>
      <c r="AB69" s="166"/>
      <c r="AC69" s="166"/>
      <c r="AD69" s="166"/>
      <c r="AE69" s="166"/>
      <c r="AF69" s="166"/>
      <c r="AG69" s="166"/>
      <c r="AH69" s="166"/>
      <c r="AI69" s="166"/>
      <c r="AJ69" s="166"/>
      <c r="AK69" s="166"/>
      <c r="AL69" s="166"/>
      <c r="AM69" s="166"/>
      <c r="AN69" s="166"/>
      <c r="AO69" s="166"/>
      <c r="AP69" s="166"/>
      <c r="AQ69" s="166"/>
      <c r="AR69" s="167"/>
    </row>
    <row r="70" spans="1:44" ht="12.75" customHeight="1" x14ac:dyDescent="0.2">
      <c r="A70" s="149">
        <v>123.124</v>
      </c>
      <c r="C70" s="149" t="s">
        <v>351</v>
      </c>
      <c r="D70" s="183" t="s">
        <v>282</v>
      </c>
      <c r="E70" s="166">
        <v>3901</v>
      </c>
      <c r="F70" s="166">
        <v>760</v>
      </c>
      <c r="G70" s="166">
        <v>1718</v>
      </c>
      <c r="H70" s="166">
        <v>1305</v>
      </c>
      <c r="I70" s="166">
        <v>115</v>
      </c>
      <c r="J70" s="166">
        <v>3</v>
      </c>
      <c r="K70" s="166">
        <v>0</v>
      </c>
      <c r="L70" s="166">
        <v>13</v>
      </c>
      <c r="M70" s="166">
        <v>277</v>
      </c>
      <c r="N70" s="166">
        <v>285</v>
      </c>
      <c r="O70" s="166">
        <v>170</v>
      </c>
      <c r="P70" s="166">
        <v>15</v>
      </c>
      <c r="Q70" s="166">
        <v>47</v>
      </c>
      <c r="R70" s="166">
        <v>652</v>
      </c>
      <c r="S70" s="166">
        <v>698</v>
      </c>
      <c r="T70" s="166">
        <v>298</v>
      </c>
      <c r="U70" s="166">
        <v>23</v>
      </c>
      <c r="V70" s="166"/>
      <c r="W70" s="167" t="s">
        <v>349</v>
      </c>
      <c r="X70" s="149">
        <v>123.124</v>
      </c>
      <c r="Z70" s="149" t="s">
        <v>351</v>
      </c>
      <c r="AA70" s="183" t="s">
        <v>282</v>
      </c>
      <c r="AB70" s="166">
        <v>39</v>
      </c>
      <c r="AC70" s="166">
        <v>502</v>
      </c>
      <c r="AD70" s="166">
        <v>581</v>
      </c>
      <c r="AE70" s="166">
        <v>169</v>
      </c>
      <c r="AF70" s="166">
        <v>14</v>
      </c>
      <c r="AG70" s="166">
        <v>6</v>
      </c>
      <c r="AH70" s="166">
        <v>57</v>
      </c>
      <c r="AI70" s="166">
        <v>43</v>
      </c>
      <c r="AJ70" s="166">
        <v>8</v>
      </c>
      <c r="AK70" s="166">
        <v>1</v>
      </c>
      <c r="AL70" s="166">
        <v>0</v>
      </c>
      <c r="AM70" s="166">
        <v>2</v>
      </c>
      <c r="AN70" s="166">
        <v>1</v>
      </c>
      <c r="AO70" s="166">
        <v>0</v>
      </c>
      <c r="AP70" s="166">
        <v>0</v>
      </c>
      <c r="AQ70" s="166"/>
      <c r="AR70" s="167" t="s">
        <v>349</v>
      </c>
    </row>
    <row r="71" spans="1:44" ht="12.75" customHeight="1" x14ac:dyDescent="0.2">
      <c r="A71" s="149"/>
      <c r="C71" s="149"/>
      <c r="D71" s="183" t="s">
        <v>283</v>
      </c>
      <c r="E71" s="166">
        <v>3308</v>
      </c>
      <c r="F71" s="166">
        <v>611</v>
      </c>
      <c r="G71" s="166">
        <v>1460</v>
      </c>
      <c r="H71" s="166">
        <v>1134</v>
      </c>
      <c r="I71" s="166">
        <v>100</v>
      </c>
      <c r="J71" s="166">
        <v>3</v>
      </c>
      <c r="K71" s="166">
        <v>0</v>
      </c>
      <c r="L71" s="166">
        <v>12</v>
      </c>
      <c r="M71" s="166">
        <v>233</v>
      </c>
      <c r="N71" s="166">
        <v>222</v>
      </c>
      <c r="O71" s="166">
        <v>130</v>
      </c>
      <c r="P71" s="166">
        <v>14</v>
      </c>
      <c r="Q71" s="166">
        <v>39</v>
      </c>
      <c r="R71" s="166">
        <v>567</v>
      </c>
      <c r="S71" s="166">
        <v>579</v>
      </c>
      <c r="T71" s="166">
        <v>257</v>
      </c>
      <c r="U71" s="166">
        <v>18</v>
      </c>
      <c r="V71" s="166"/>
      <c r="W71" s="167"/>
      <c r="X71" s="149"/>
      <c r="Z71" s="149"/>
      <c r="AA71" s="183" t="s">
        <v>283</v>
      </c>
      <c r="AB71" s="166">
        <v>32</v>
      </c>
      <c r="AC71" s="166">
        <v>425</v>
      </c>
      <c r="AD71" s="166">
        <v>513</v>
      </c>
      <c r="AE71" s="166">
        <v>151</v>
      </c>
      <c r="AF71" s="166">
        <v>13</v>
      </c>
      <c r="AG71" s="166">
        <v>6</v>
      </c>
      <c r="AH71" s="166">
        <v>47</v>
      </c>
      <c r="AI71" s="166">
        <v>38</v>
      </c>
      <c r="AJ71" s="166">
        <v>8</v>
      </c>
      <c r="AK71" s="166">
        <v>1</v>
      </c>
      <c r="AL71" s="166">
        <v>0</v>
      </c>
      <c r="AM71" s="166">
        <v>2</v>
      </c>
      <c r="AN71" s="166">
        <v>1</v>
      </c>
      <c r="AO71" s="166">
        <v>0</v>
      </c>
      <c r="AP71" s="166">
        <v>0</v>
      </c>
      <c r="AQ71" s="166"/>
      <c r="AR71" s="167"/>
    </row>
    <row r="72" spans="1:44" ht="12.75" customHeight="1" x14ac:dyDescent="0.2">
      <c r="A72" s="149"/>
      <c r="C72" s="149"/>
      <c r="D72" s="183"/>
      <c r="E72" s="166"/>
      <c r="F72" s="166"/>
      <c r="G72" s="166"/>
      <c r="H72" s="166"/>
      <c r="I72" s="166"/>
      <c r="J72" s="166"/>
      <c r="K72" s="166"/>
      <c r="L72" s="166"/>
      <c r="M72" s="166"/>
      <c r="N72" s="166"/>
      <c r="O72" s="166"/>
      <c r="P72" s="166"/>
      <c r="Q72" s="166"/>
      <c r="R72" s="166"/>
      <c r="S72" s="166"/>
      <c r="T72" s="166"/>
      <c r="U72" s="166"/>
      <c r="V72" s="166"/>
      <c r="W72" s="167"/>
      <c r="X72" s="149"/>
      <c r="Z72" s="149"/>
      <c r="AA72" s="183"/>
      <c r="AB72" s="166"/>
      <c r="AC72" s="166"/>
      <c r="AD72" s="166"/>
      <c r="AE72" s="166"/>
      <c r="AF72" s="166"/>
      <c r="AG72" s="166"/>
      <c r="AH72" s="166"/>
      <c r="AI72" s="166"/>
      <c r="AJ72" s="166"/>
      <c r="AK72" s="166"/>
      <c r="AL72" s="166"/>
      <c r="AM72" s="166"/>
      <c r="AN72" s="166"/>
      <c r="AO72" s="166"/>
      <c r="AP72" s="166"/>
      <c r="AQ72" s="166"/>
      <c r="AR72" s="167"/>
    </row>
    <row r="73" spans="1:44" ht="12.75" customHeight="1" x14ac:dyDescent="0.2">
      <c r="A73" s="149">
        <v>125</v>
      </c>
      <c r="C73" s="149" t="s">
        <v>352</v>
      </c>
      <c r="D73" s="183" t="s">
        <v>282</v>
      </c>
      <c r="E73" s="166">
        <v>114</v>
      </c>
      <c r="F73" s="166">
        <v>0</v>
      </c>
      <c r="G73" s="166">
        <v>13</v>
      </c>
      <c r="H73" s="166">
        <v>85</v>
      </c>
      <c r="I73" s="166">
        <v>16</v>
      </c>
      <c r="J73" s="166">
        <v>0</v>
      </c>
      <c r="K73" s="166">
        <v>0</v>
      </c>
      <c r="L73" s="166">
        <v>0</v>
      </c>
      <c r="M73" s="166">
        <v>0</v>
      </c>
      <c r="N73" s="166">
        <v>0</v>
      </c>
      <c r="O73" s="166">
        <v>0</v>
      </c>
      <c r="P73" s="166">
        <v>0</v>
      </c>
      <c r="Q73" s="166">
        <v>0</v>
      </c>
      <c r="R73" s="166">
        <v>0</v>
      </c>
      <c r="S73" s="166">
        <v>3</v>
      </c>
      <c r="T73" s="166">
        <v>10</v>
      </c>
      <c r="U73" s="166">
        <v>0</v>
      </c>
      <c r="V73" s="166"/>
      <c r="W73" s="167">
        <v>125</v>
      </c>
      <c r="X73" s="149">
        <v>125</v>
      </c>
      <c r="Z73" s="149" t="s">
        <v>352</v>
      </c>
      <c r="AA73" s="183" t="s">
        <v>282</v>
      </c>
      <c r="AB73" s="166">
        <v>0</v>
      </c>
      <c r="AC73" s="166">
        <v>3</v>
      </c>
      <c r="AD73" s="166">
        <v>44</v>
      </c>
      <c r="AE73" s="166">
        <v>37</v>
      </c>
      <c r="AF73" s="166">
        <v>1</v>
      </c>
      <c r="AG73" s="166">
        <v>1</v>
      </c>
      <c r="AH73" s="166">
        <v>2</v>
      </c>
      <c r="AI73" s="166">
        <v>3</v>
      </c>
      <c r="AJ73" s="166">
        <v>8</v>
      </c>
      <c r="AK73" s="166">
        <v>2</v>
      </c>
      <c r="AL73" s="166">
        <v>0</v>
      </c>
      <c r="AM73" s="166">
        <v>0</v>
      </c>
      <c r="AN73" s="166">
        <v>0</v>
      </c>
      <c r="AO73" s="166">
        <v>0</v>
      </c>
      <c r="AP73" s="166">
        <v>0</v>
      </c>
      <c r="AQ73" s="166"/>
      <c r="AR73" s="167">
        <v>125</v>
      </c>
    </row>
    <row r="74" spans="1:44" ht="12.75" customHeight="1" x14ac:dyDescent="0.2">
      <c r="A74" s="149"/>
      <c r="C74" s="149"/>
      <c r="D74" s="183" t="s">
        <v>283</v>
      </c>
      <c r="E74" s="166">
        <v>112</v>
      </c>
      <c r="F74" s="166">
        <v>0</v>
      </c>
      <c r="G74" s="166">
        <v>13</v>
      </c>
      <c r="H74" s="166">
        <v>84</v>
      </c>
      <c r="I74" s="166">
        <v>15</v>
      </c>
      <c r="J74" s="166">
        <v>0</v>
      </c>
      <c r="K74" s="166">
        <v>0</v>
      </c>
      <c r="L74" s="166">
        <v>0</v>
      </c>
      <c r="M74" s="166">
        <v>0</v>
      </c>
      <c r="N74" s="166">
        <v>0</v>
      </c>
      <c r="O74" s="166">
        <v>0</v>
      </c>
      <c r="P74" s="166">
        <v>0</v>
      </c>
      <c r="Q74" s="166">
        <v>0</v>
      </c>
      <c r="R74" s="166">
        <v>0</v>
      </c>
      <c r="S74" s="166">
        <v>3</v>
      </c>
      <c r="T74" s="166">
        <v>10</v>
      </c>
      <c r="U74" s="166">
        <v>0</v>
      </c>
      <c r="V74" s="166"/>
      <c r="W74" s="167"/>
      <c r="X74" s="149"/>
      <c r="Z74" s="149"/>
      <c r="AA74" s="183" t="s">
        <v>283</v>
      </c>
      <c r="AB74" s="166">
        <v>0</v>
      </c>
      <c r="AC74" s="166">
        <v>3</v>
      </c>
      <c r="AD74" s="166">
        <v>43</v>
      </c>
      <c r="AE74" s="166">
        <v>37</v>
      </c>
      <c r="AF74" s="166">
        <v>1</v>
      </c>
      <c r="AG74" s="166">
        <v>1</v>
      </c>
      <c r="AH74" s="166">
        <v>1</v>
      </c>
      <c r="AI74" s="166">
        <v>3</v>
      </c>
      <c r="AJ74" s="166">
        <v>8</v>
      </c>
      <c r="AK74" s="166">
        <v>2</v>
      </c>
      <c r="AL74" s="166">
        <v>0</v>
      </c>
      <c r="AM74" s="166">
        <v>0</v>
      </c>
      <c r="AN74" s="166">
        <v>0</v>
      </c>
      <c r="AO74" s="166">
        <v>0</v>
      </c>
      <c r="AP74" s="166">
        <v>0</v>
      </c>
      <c r="AQ74" s="166"/>
      <c r="AR74" s="167"/>
    </row>
    <row r="75" spans="1:44" ht="12.75" customHeight="1" x14ac:dyDescent="0.2">
      <c r="A75" s="149"/>
      <c r="C75" s="149"/>
      <c r="D75" s="183"/>
      <c r="E75" s="166"/>
      <c r="F75" s="166"/>
      <c r="G75" s="166"/>
      <c r="H75" s="166"/>
      <c r="I75" s="166"/>
      <c r="J75" s="166"/>
      <c r="K75" s="166"/>
      <c r="L75" s="166"/>
      <c r="M75" s="166"/>
      <c r="N75" s="166"/>
      <c r="O75" s="166"/>
      <c r="P75" s="166"/>
      <c r="Q75" s="166"/>
      <c r="R75" s="166"/>
      <c r="S75" s="166"/>
      <c r="T75" s="166"/>
      <c r="U75" s="166"/>
      <c r="V75" s="166"/>
      <c r="W75" s="167"/>
      <c r="X75" s="149"/>
      <c r="Z75" s="149"/>
      <c r="AA75" s="183"/>
      <c r="AB75" s="166"/>
      <c r="AC75" s="166"/>
      <c r="AD75" s="166"/>
      <c r="AE75" s="166"/>
      <c r="AF75" s="166"/>
      <c r="AG75" s="166"/>
      <c r="AH75" s="166"/>
      <c r="AI75" s="166"/>
      <c r="AJ75" s="166"/>
      <c r="AK75" s="166"/>
      <c r="AL75" s="166"/>
      <c r="AM75" s="166"/>
      <c r="AN75" s="166"/>
      <c r="AO75" s="166"/>
      <c r="AP75" s="166"/>
      <c r="AQ75" s="166"/>
      <c r="AR75" s="167"/>
    </row>
    <row r="76" spans="1:44" ht="12.75" customHeight="1" x14ac:dyDescent="0.2">
      <c r="A76" s="149" t="s">
        <v>353</v>
      </c>
      <c r="C76" s="149" t="s">
        <v>354</v>
      </c>
      <c r="D76" s="183" t="s">
        <v>282</v>
      </c>
      <c r="E76" s="166">
        <v>1</v>
      </c>
      <c r="F76" s="166">
        <v>0</v>
      </c>
      <c r="G76" s="166">
        <v>0</v>
      </c>
      <c r="H76" s="166">
        <v>0</v>
      </c>
      <c r="I76" s="166">
        <v>1</v>
      </c>
      <c r="J76" s="166">
        <v>0</v>
      </c>
      <c r="K76" s="166">
        <v>0</v>
      </c>
      <c r="L76" s="166">
        <v>0</v>
      </c>
      <c r="M76" s="166">
        <v>0</v>
      </c>
      <c r="N76" s="166">
        <v>0</v>
      </c>
      <c r="O76" s="166">
        <v>0</v>
      </c>
      <c r="P76" s="166">
        <v>0</v>
      </c>
      <c r="Q76" s="166">
        <v>0</v>
      </c>
      <c r="R76" s="166">
        <v>0</v>
      </c>
      <c r="S76" s="166">
        <v>0</v>
      </c>
      <c r="T76" s="166">
        <v>0</v>
      </c>
      <c r="U76" s="166">
        <v>0</v>
      </c>
      <c r="V76" s="166"/>
      <c r="W76" s="167" t="s">
        <v>353</v>
      </c>
      <c r="X76" s="149" t="s">
        <v>353</v>
      </c>
      <c r="Z76" s="149" t="s">
        <v>354</v>
      </c>
      <c r="AA76" s="183" t="s">
        <v>282</v>
      </c>
      <c r="AB76" s="166">
        <v>0</v>
      </c>
      <c r="AC76" s="166">
        <v>0</v>
      </c>
      <c r="AD76" s="166">
        <v>0</v>
      </c>
      <c r="AE76" s="166">
        <v>0</v>
      </c>
      <c r="AF76" s="166">
        <v>0</v>
      </c>
      <c r="AG76" s="166">
        <v>0</v>
      </c>
      <c r="AH76" s="166">
        <v>0</v>
      </c>
      <c r="AI76" s="166">
        <v>1</v>
      </c>
      <c r="AJ76" s="166">
        <v>0</v>
      </c>
      <c r="AK76" s="166">
        <v>0</v>
      </c>
      <c r="AL76" s="166">
        <v>0</v>
      </c>
      <c r="AM76" s="166">
        <v>0</v>
      </c>
      <c r="AN76" s="166">
        <v>0</v>
      </c>
      <c r="AO76" s="166">
        <v>0</v>
      </c>
      <c r="AP76" s="166">
        <v>0</v>
      </c>
      <c r="AQ76" s="166"/>
      <c r="AR76" s="167" t="s">
        <v>353</v>
      </c>
    </row>
    <row r="77" spans="1:44" s="190" customFormat="1" ht="12.75" customHeight="1" x14ac:dyDescent="0.2">
      <c r="A77" s="149"/>
      <c r="B77" s="162"/>
      <c r="C77" s="186" t="s">
        <v>355</v>
      </c>
      <c r="D77" s="183" t="s">
        <v>283</v>
      </c>
      <c r="E77" s="166">
        <v>1</v>
      </c>
      <c r="F77" s="166">
        <v>0</v>
      </c>
      <c r="G77" s="166">
        <v>0</v>
      </c>
      <c r="H77" s="166">
        <v>0</v>
      </c>
      <c r="I77" s="166">
        <v>1</v>
      </c>
      <c r="J77" s="166">
        <v>0</v>
      </c>
      <c r="K77" s="166">
        <v>0</v>
      </c>
      <c r="L77" s="166">
        <v>0</v>
      </c>
      <c r="M77" s="166">
        <v>0</v>
      </c>
      <c r="N77" s="166">
        <v>0</v>
      </c>
      <c r="O77" s="166">
        <v>0</v>
      </c>
      <c r="P77" s="166">
        <v>0</v>
      </c>
      <c r="Q77" s="166">
        <v>0</v>
      </c>
      <c r="R77" s="166">
        <v>0</v>
      </c>
      <c r="S77" s="166">
        <v>0</v>
      </c>
      <c r="T77" s="166">
        <v>0</v>
      </c>
      <c r="U77" s="166">
        <v>0</v>
      </c>
      <c r="V77" s="191"/>
      <c r="W77" s="167"/>
      <c r="X77" s="149"/>
      <c r="Y77" s="162"/>
      <c r="Z77" s="186" t="s">
        <v>355</v>
      </c>
      <c r="AA77" s="183" t="s">
        <v>283</v>
      </c>
      <c r="AB77" s="166">
        <v>0</v>
      </c>
      <c r="AC77" s="166">
        <v>0</v>
      </c>
      <c r="AD77" s="166">
        <v>0</v>
      </c>
      <c r="AE77" s="166">
        <v>0</v>
      </c>
      <c r="AF77" s="166">
        <v>0</v>
      </c>
      <c r="AG77" s="166">
        <v>0</v>
      </c>
      <c r="AH77" s="166">
        <v>0</v>
      </c>
      <c r="AI77" s="166">
        <v>1</v>
      </c>
      <c r="AJ77" s="166">
        <v>0</v>
      </c>
      <c r="AK77" s="166">
        <v>0</v>
      </c>
      <c r="AL77" s="166">
        <v>0</v>
      </c>
      <c r="AM77" s="166">
        <v>0</v>
      </c>
      <c r="AN77" s="166">
        <v>0</v>
      </c>
      <c r="AO77" s="166">
        <v>0</v>
      </c>
      <c r="AP77" s="166">
        <v>0</v>
      </c>
      <c r="AR77" s="167"/>
    </row>
    <row r="78" spans="1:44" ht="12.75" customHeight="1" x14ac:dyDescent="0.2">
      <c r="A78" s="149"/>
      <c r="C78" s="149"/>
      <c r="D78" s="183"/>
      <c r="E78" s="166"/>
      <c r="F78" s="166"/>
      <c r="G78" s="166"/>
      <c r="H78" s="166"/>
      <c r="I78" s="166"/>
      <c r="J78" s="166"/>
      <c r="K78" s="166"/>
      <c r="L78" s="166"/>
      <c r="M78" s="166"/>
      <c r="N78" s="166"/>
      <c r="O78" s="166"/>
      <c r="P78" s="166"/>
      <c r="Q78" s="166"/>
      <c r="R78" s="166"/>
      <c r="S78" s="166"/>
      <c r="T78" s="166"/>
      <c r="U78" s="166"/>
      <c r="V78" s="166"/>
      <c r="W78" s="167"/>
      <c r="X78" s="149"/>
      <c r="Z78" s="149"/>
      <c r="AA78" s="183"/>
      <c r="AB78" s="166"/>
      <c r="AC78" s="166"/>
      <c r="AD78" s="166"/>
      <c r="AE78" s="166"/>
      <c r="AF78" s="166"/>
      <c r="AG78" s="166"/>
      <c r="AH78" s="166"/>
      <c r="AI78" s="166"/>
      <c r="AJ78" s="166"/>
      <c r="AK78" s="166"/>
      <c r="AL78" s="166"/>
      <c r="AM78" s="166"/>
      <c r="AN78" s="166"/>
      <c r="AO78" s="166"/>
      <c r="AP78" s="166"/>
      <c r="AQ78" s="166"/>
      <c r="AR78" s="167"/>
    </row>
    <row r="79" spans="1:44" ht="12.75" customHeight="1" x14ac:dyDescent="0.2">
      <c r="A79" s="149">
        <v>126</v>
      </c>
      <c r="C79" s="149" t="s">
        <v>356</v>
      </c>
      <c r="D79" s="183" t="s">
        <v>282</v>
      </c>
      <c r="E79" s="166">
        <v>110</v>
      </c>
      <c r="F79" s="166">
        <v>2</v>
      </c>
      <c r="G79" s="166">
        <v>20</v>
      </c>
      <c r="H79" s="166">
        <v>66</v>
      </c>
      <c r="I79" s="166">
        <v>22</v>
      </c>
      <c r="J79" s="166">
        <v>0</v>
      </c>
      <c r="K79" s="166">
        <v>0</v>
      </c>
      <c r="L79" s="166">
        <v>0</v>
      </c>
      <c r="M79" s="166">
        <v>1</v>
      </c>
      <c r="N79" s="166">
        <v>1</v>
      </c>
      <c r="O79" s="166">
        <v>0</v>
      </c>
      <c r="P79" s="166">
        <v>0</v>
      </c>
      <c r="Q79" s="166">
        <v>0</v>
      </c>
      <c r="R79" s="166">
        <v>7</v>
      </c>
      <c r="S79" s="166">
        <v>8</v>
      </c>
      <c r="T79" s="166">
        <v>5</v>
      </c>
      <c r="U79" s="166">
        <v>0</v>
      </c>
      <c r="V79" s="166"/>
      <c r="W79" s="167">
        <v>126</v>
      </c>
      <c r="X79" s="149">
        <v>126</v>
      </c>
      <c r="Z79" s="149" t="s">
        <v>356</v>
      </c>
      <c r="AA79" s="183" t="s">
        <v>282</v>
      </c>
      <c r="AB79" s="166">
        <v>2</v>
      </c>
      <c r="AC79" s="166">
        <v>21</v>
      </c>
      <c r="AD79" s="166">
        <v>23</v>
      </c>
      <c r="AE79" s="166">
        <v>18</v>
      </c>
      <c r="AF79" s="166">
        <v>2</v>
      </c>
      <c r="AG79" s="166">
        <v>0</v>
      </c>
      <c r="AH79" s="166">
        <v>6</v>
      </c>
      <c r="AI79" s="166">
        <v>12</v>
      </c>
      <c r="AJ79" s="166">
        <v>3</v>
      </c>
      <c r="AK79" s="166">
        <v>1</v>
      </c>
      <c r="AL79" s="166">
        <v>0</v>
      </c>
      <c r="AM79" s="166">
        <v>0</v>
      </c>
      <c r="AN79" s="166">
        <v>0</v>
      </c>
      <c r="AO79" s="166">
        <v>0</v>
      </c>
      <c r="AP79" s="166">
        <v>0</v>
      </c>
      <c r="AQ79" s="166"/>
      <c r="AR79" s="167">
        <v>126</v>
      </c>
    </row>
    <row r="80" spans="1:44" ht="12.75" customHeight="1" x14ac:dyDescent="0.2">
      <c r="A80" s="149"/>
      <c r="C80" s="186" t="s">
        <v>357</v>
      </c>
      <c r="D80" s="183" t="s">
        <v>283</v>
      </c>
      <c r="E80" s="166">
        <v>104</v>
      </c>
      <c r="F80" s="166">
        <v>2</v>
      </c>
      <c r="G80" s="166">
        <v>16</v>
      </c>
      <c r="H80" s="166">
        <v>64</v>
      </c>
      <c r="I80" s="166">
        <v>22</v>
      </c>
      <c r="J80" s="166">
        <v>0</v>
      </c>
      <c r="K80" s="166">
        <v>0</v>
      </c>
      <c r="L80" s="166">
        <v>0</v>
      </c>
      <c r="M80" s="166">
        <v>1</v>
      </c>
      <c r="N80" s="166">
        <v>1</v>
      </c>
      <c r="O80" s="166">
        <v>0</v>
      </c>
      <c r="P80" s="166">
        <v>0</v>
      </c>
      <c r="Q80" s="166">
        <v>0</v>
      </c>
      <c r="R80" s="166">
        <v>6</v>
      </c>
      <c r="S80" s="166">
        <v>5</v>
      </c>
      <c r="T80" s="166">
        <v>5</v>
      </c>
      <c r="U80" s="166">
        <v>0</v>
      </c>
      <c r="V80" s="166"/>
      <c r="W80" s="167"/>
      <c r="X80" s="149"/>
      <c r="Z80" s="186" t="s">
        <v>357</v>
      </c>
      <c r="AA80" s="183" t="s">
        <v>283</v>
      </c>
      <c r="AB80" s="166">
        <v>2</v>
      </c>
      <c r="AC80" s="166">
        <v>21</v>
      </c>
      <c r="AD80" s="166">
        <v>22</v>
      </c>
      <c r="AE80" s="166">
        <v>17</v>
      </c>
      <c r="AF80" s="166">
        <v>2</v>
      </c>
      <c r="AG80" s="166">
        <v>0</v>
      </c>
      <c r="AH80" s="166">
        <v>6</v>
      </c>
      <c r="AI80" s="166">
        <v>12</v>
      </c>
      <c r="AJ80" s="166">
        <v>3</v>
      </c>
      <c r="AK80" s="166">
        <v>1</v>
      </c>
      <c r="AL80" s="166">
        <v>0</v>
      </c>
      <c r="AM80" s="166">
        <v>0</v>
      </c>
      <c r="AN80" s="166">
        <v>0</v>
      </c>
      <c r="AO80" s="166">
        <v>0</v>
      </c>
      <c r="AP80" s="166">
        <v>0</v>
      </c>
      <c r="AQ80" s="166"/>
      <c r="AR80" s="167"/>
    </row>
    <row r="81" spans="1:44" ht="12.75" customHeight="1" x14ac:dyDescent="0.2">
      <c r="A81" s="149"/>
      <c r="C81" s="149"/>
      <c r="D81" s="183"/>
      <c r="E81" s="166"/>
      <c r="F81" s="166"/>
      <c r="G81" s="166"/>
      <c r="H81" s="166"/>
      <c r="I81" s="166"/>
      <c r="J81" s="166"/>
      <c r="K81" s="166"/>
      <c r="L81" s="166"/>
      <c r="M81" s="166"/>
      <c r="N81" s="166"/>
      <c r="O81" s="166"/>
      <c r="P81" s="166"/>
      <c r="Q81" s="166"/>
      <c r="R81" s="166"/>
      <c r="S81" s="166"/>
      <c r="T81" s="166"/>
      <c r="U81" s="166"/>
      <c r="V81" s="166"/>
      <c r="W81" s="167"/>
      <c r="X81" s="149"/>
      <c r="Z81" s="149"/>
      <c r="AA81" s="183"/>
      <c r="AB81" s="166"/>
      <c r="AC81" s="166"/>
      <c r="AD81" s="166"/>
      <c r="AE81" s="166"/>
      <c r="AF81" s="166"/>
      <c r="AG81" s="166"/>
      <c r="AH81" s="166"/>
      <c r="AI81" s="166"/>
      <c r="AJ81" s="166"/>
      <c r="AK81" s="166"/>
      <c r="AL81" s="166"/>
      <c r="AM81" s="166"/>
      <c r="AN81" s="166"/>
      <c r="AO81" s="166"/>
      <c r="AP81" s="166"/>
      <c r="AQ81" s="166"/>
      <c r="AR81" s="167"/>
    </row>
    <row r="82" spans="1:44" ht="12.75" customHeight="1" x14ac:dyDescent="0.2">
      <c r="A82" s="149">
        <v>127</v>
      </c>
      <c r="C82" s="149" t="s">
        <v>358</v>
      </c>
      <c r="D82" s="183" t="s">
        <v>282</v>
      </c>
      <c r="E82" s="166">
        <v>1</v>
      </c>
      <c r="F82" s="166">
        <v>0</v>
      </c>
      <c r="G82" s="166">
        <v>1</v>
      </c>
      <c r="H82" s="166">
        <v>0</v>
      </c>
      <c r="I82" s="166">
        <v>0</v>
      </c>
      <c r="J82" s="166">
        <v>0</v>
      </c>
      <c r="K82" s="166">
        <v>0</v>
      </c>
      <c r="L82" s="166">
        <v>0</v>
      </c>
      <c r="M82" s="166">
        <v>0</v>
      </c>
      <c r="N82" s="166">
        <v>0</v>
      </c>
      <c r="O82" s="166">
        <v>0</v>
      </c>
      <c r="P82" s="166">
        <v>0</v>
      </c>
      <c r="Q82" s="166">
        <v>0</v>
      </c>
      <c r="R82" s="166">
        <v>1</v>
      </c>
      <c r="S82" s="166">
        <v>0</v>
      </c>
      <c r="T82" s="166">
        <v>0</v>
      </c>
      <c r="U82" s="166">
        <v>0</v>
      </c>
      <c r="V82" s="166"/>
      <c r="W82" s="167">
        <v>127</v>
      </c>
      <c r="X82" s="149">
        <v>127</v>
      </c>
      <c r="Z82" s="149" t="s">
        <v>358</v>
      </c>
      <c r="AA82" s="183" t="s">
        <v>282</v>
      </c>
      <c r="AB82" s="166">
        <v>0</v>
      </c>
      <c r="AC82" s="166">
        <v>0</v>
      </c>
      <c r="AD82" s="166">
        <v>0</v>
      </c>
      <c r="AE82" s="166">
        <v>0</v>
      </c>
      <c r="AF82" s="166">
        <v>0</v>
      </c>
      <c r="AG82" s="166">
        <v>0</v>
      </c>
      <c r="AH82" s="166">
        <v>0</v>
      </c>
      <c r="AI82" s="166">
        <v>0</v>
      </c>
      <c r="AJ82" s="166">
        <v>0</v>
      </c>
      <c r="AK82" s="166">
        <v>0</v>
      </c>
      <c r="AL82" s="166">
        <v>0</v>
      </c>
      <c r="AM82" s="166">
        <v>0</v>
      </c>
      <c r="AN82" s="166">
        <v>0</v>
      </c>
      <c r="AO82" s="166">
        <v>0</v>
      </c>
      <c r="AP82" s="166">
        <v>0</v>
      </c>
      <c r="AQ82" s="166"/>
      <c r="AR82" s="167">
        <v>127</v>
      </c>
    </row>
    <row r="83" spans="1:44" ht="12.75" customHeight="1" x14ac:dyDescent="0.2">
      <c r="A83" s="149"/>
      <c r="C83" s="149"/>
      <c r="D83" s="183" t="s">
        <v>283</v>
      </c>
      <c r="E83" s="166">
        <v>1</v>
      </c>
      <c r="F83" s="166">
        <v>0</v>
      </c>
      <c r="G83" s="166">
        <v>1</v>
      </c>
      <c r="H83" s="166">
        <v>0</v>
      </c>
      <c r="I83" s="166">
        <v>0</v>
      </c>
      <c r="J83" s="166">
        <v>0</v>
      </c>
      <c r="K83" s="166">
        <v>0</v>
      </c>
      <c r="L83" s="166">
        <v>0</v>
      </c>
      <c r="M83" s="166">
        <v>0</v>
      </c>
      <c r="N83" s="166">
        <v>0</v>
      </c>
      <c r="O83" s="166">
        <v>0</v>
      </c>
      <c r="P83" s="166">
        <v>0</v>
      </c>
      <c r="Q83" s="166">
        <v>0</v>
      </c>
      <c r="R83" s="166">
        <v>1</v>
      </c>
      <c r="S83" s="166">
        <v>0</v>
      </c>
      <c r="T83" s="166">
        <v>0</v>
      </c>
      <c r="U83" s="166">
        <v>0</v>
      </c>
      <c r="V83" s="166"/>
      <c r="W83" s="167"/>
      <c r="X83" s="149"/>
      <c r="Z83" s="149"/>
      <c r="AA83" s="183" t="s">
        <v>283</v>
      </c>
      <c r="AB83" s="166">
        <v>0</v>
      </c>
      <c r="AC83" s="166">
        <v>0</v>
      </c>
      <c r="AD83" s="166">
        <v>0</v>
      </c>
      <c r="AE83" s="166">
        <v>0</v>
      </c>
      <c r="AF83" s="166">
        <v>0</v>
      </c>
      <c r="AG83" s="166">
        <v>0</v>
      </c>
      <c r="AH83" s="166">
        <v>0</v>
      </c>
      <c r="AI83" s="166">
        <v>0</v>
      </c>
      <c r="AJ83" s="166">
        <v>0</v>
      </c>
      <c r="AK83" s="166">
        <v>0</v>
      </c>
      <c r="AL83" s="166">
        <v>0</v>
      </c>
      <c r="AM83" s="166">
        <v>0</v>
      </c>
      <c r="AN83" s="166">
        <v>0</v>
      </c>
      <c r="AO83" s="166">
        <v>0</v>
      </c>
      <c r="AP83" s="166">
        <v>0</v>
      </c>
      <c r="AQ83" s="166"/>
      <c r="AR83" s="167"/>
    </row>
    <row r="84" spans="1:44" ht="12.75" customHeight="1" x14ac:dyDescent="0.2">
      <c r="A84" s="149"/>
      <c r="C84" s="149"/>
      <c r="D84" s="183"/>
      <c r="E84" s="166"/>
      <c r="F84" s="166"/>
      <c r="G84" s="166"/>
      <c r="H84" s="166"/>
      <c r="I84" s="166"/>
      <c r="J84" s="166"/>
      <c r="K84" s="166"/>
      <c r="L84" s="166"/>
      <c r="M84" s="166"/>
      <c r="N84" s="166"/>
      <c r="O84" s="166"/>
      <c r="P84" s="166"/>
      <c r="Q84" s="166"/>
      <c r="R84" s="166"/>
      <c r="S84" s="166"/>
      <c r="T84" s="166"/>
      <c r="U84" s="166"/>
      <c r="V84" s="166"/>
      <c r="W84" s="167"/>
      <c r="X84" s="149"/>
      <c r="Z84" s="149"/>
      <c r="AA84" s="183"/>
      <c r="AB84" s="166"/>
      <c r="AC84" s="166"/>
      <c r="AD84" s="166"/>
      <c r="AE84" s="166"/>
      <c r="AF84" s="166"/>
      <c r="AG84" s="166"/>
      <c r="AH84" s="166"/>
      <c r="AI84" s="166"/>
      <c r="AJ84" s="166"/>
      <c r="AK84" s="166"/>
      <c r="AL84" s="166"/>
      <c r="AM84" s="166"/>
      <c r="AN84" s="166"/>
      <c r="AO84" s="166"/>
      <c r="AP84" s="166"/>
      <c r="AQ84" s="166"/>
      <c r="AR84" s="167"/>
    </row>
    <row r="85" spans="1:44" ht="12.75" customHeight="1" x14ac:dyDescent="0.2">
      <c r="A85" s="149">
        <v>129</v>
      </c>
      <c r="C85" s="149" t="s">
        <v>359</v>
      </c>
      <c r="D85" s="183" t="s">
        <v>282</v>
      </c>
      <c r="E85" s="166">
        <v>1</v>
      </c>
      <c r="F85" s="166">
        <v>0</v>
      </c>
      <c r="G85" s="166">
        <v>0</v>
      </c>
      <c r="H85" s="166">
        <v>1</v>
      </c>
      <c r="I85" s="166">
        <v>0</v>
      </c>
      <c r="J85" s="166">
        <v>0</v>
      </c>
      <c r="K85" s="166">
        <v>0</v>
      </c>
      <c r="L85" s="166">
        <v>0</v>
      </c>
      <c r="M85" s="166">
        <v>0</v>
      </c>
      <c r="N85" s="166">
        <v>0</v>
      </c>
      <c r="O85" s="166">
        <v>0</v>
      </c>
      <c r="P85" s="166">
        <v>0</v>
      </c>
      <c r="Q85" s="166">
        <v>0</v>
      </c>
      <c r="R85" s="166">
        <v>0</v>
      </c>
      <c r="S85" s="166">
        <v>0</v>
      </c>
      <c r="T85" s="166">
        <v>0</v>
      </c>
      <c r="U85" s="166">
        <v>0</v>
      </c>
      <c r="V85" s="166"/>
      <c r="W85" s="167">
        <v>129</v>
      </c>
      <c r="X85" s="149">
        <v>129</v>
      </c>
      <c r="Z85" s="149" t="s">
        <v>359</v>
      </c>
      <c r="AA85" s="183" t="s">
        <v>282</v>
      </c>
      <c r="AB85" s="166">
        <v>1</v>
      </c>
      <c r="AC85" s="166">
        <v>0</v>
      </c>
      <c r="AD85" s="166">
        <v>0</v>
      </c>
      <c r="AE85" s="166">
        <v>0</v>
      </c>
      <c r="AF85" s="166">
        <v>0</v>
      </c>
      <c r="AG85" s="166">
        <v>0</v>
      </c>
      <c r="AH85" s="166">
        <v>0</v>
      </c>
      <c r="AI85" s="166">
        <v>0</v>
      </c>
      <c r="AJ85" s="166">
        <v>0</v>
      </c>
      <c r="AK85" s="166">
        <v>0</v>
      </c>
      <c r="AL85" s="166">
        <v>0</v>
      </c>
      <c r="AM85" s="166">
        <v>0</v>
      </c>
      <c r="AN85" s="166">
        <v>0</v>
      </c>
      <c r="AO85" s="166">
        <v>0</v>
      </c>
      <c r="AP85" s="166">
        <v>0</v>
      </c>
      <c r="AQ85" s="166"/>
      <c r="AR85" s="167">
        <v>129</v>
      </c>
    </row>
    <row r="86" spans="1:44" ht="12.75" customHeight="1" x14ac:dyDescent="0.2">
      <c r="A86" s="149"/>
      <c r="C86" s="149"/>
      <c r="D86" s="183" t="s">
        <v>283</v>
      </c>
      <c r="E86" s="166">
        <v>1</v>
      </c>
      <c r="F86" s="166">
        <v>0</v>
      </c>
      <c r="G86" s="166">
        <v>0</v>
      </c>
      <c r="H86" s="166">
        <v>1</v>
      </c>
      <c r="I86" s="166">
        <v>0</v>
      </c>
      <c r="J86" s="166">
        <v>0</v>
      </c>
      <c r="K86" s="166">
        <v>0</v>
      </c>
      <c r="L86" s="166">
        <v>0</v>
      </c>
      <c r="M86" s="166">
        <v>0</v>
      </c>
      <c r="N86" s="166">
        <v>0</v>
      </c>
      <c r="O86" s="166">
        <v>0</v>
      </c>
      <c r="P86" s="166">
        <v>0</v>
      </c>
      <c r="Q86" s="166">
        <v>0</v>
      </c>
      <c r="R86" s="166">
        <v>0</v>
      </c>
      <c r="S86" s="166">
        <v>0</v>
      </c>
      <c r="T86" s="166">
        <v>0</v>
      </c>
      <c r="U86" s="166">
        <v>0</v>
      </c>
      <c r="V86" s="166"/>
      <c r="W86" s="167"/>
      <c r="X86" s="149"/>
      <c r="Z86" s="149"/>
      <c r="AA86" s="183" t="s">
        <v>283</v>
      </c>
      <c r="AB86" s="166">
        <v>1</v>
      </c>
      <c r="AC86" s="166">
        <v>0</v>
      </c>
      <c r="AD86" s="166">
        <v>0</v>
      </c>
      <c r="AE86" s="166">
        <v>0</v>
      </c>
      <c r="AF86" s="166">
        <v>0</v>
      </c>
      <c r="AG86" s="166">
        <v>0</v>
      </c>
      <c r="AH86" s="166">
        <v>0</v>
      </c>
      <c r="AI86" s="166">
        <v>0</v>
      </c>
      <c r="AJ86" s="166">
        <v>0</v>
      </c>
      <c r="AK86" s="166">
        <v>0</v>
      </c>
      <c r="AL86" s="166">
        <v>0</v>
      </c>
      <c r="AM86" s="166">
        <v>0</v>
      </c>
      <c r="AN86" s="166">
        <v>0</v>
      </c>
      <c r="AO86" s="166">
        <v>0</v>
      </c>
      <c r="AP86" s="166">
        <v>0</v>
      </c>
      <c r="AQ86" s="166"/>
      <c r="AR86" s="167"/>
    </row>
    <row r="87" spans="1:44" ht="12.75" customHeight="1" x14ac:dyDescent="0.2">
      <c r="A87" s="149"/>
      <c r="C87" s="149"/>
      <c r="D87" s="183"/>
      <c r="E87" s="166"/>
      <c r="F87" s="166"/>
      <c r="G87" s="166"/>
      <c r="H87" s="166"/>
      <c r="I87" s="166"/>
      <c r="J87" s="166"/>
      <c r="K87" s="166"/>
      <c r="L87" s="166"/>
      <c r="M87" s="166"/>
      <c r="N87" s="166"/>
      <c r="O87" s="166"/>
      <c r="P87" s="166"/>
      <c r="Q87" s="166"/>
      <c r="R87" s="166"/>
      <c r="S87" s="166"/>
      <c r="T87" s="166"/>
      <c r="U87" s="166"/>
      <c r="V87" s="166"/>
      <c r="W87" s="167"/>
      <c r="X87" s="149"/>
      <c r="Z87" s="149"/>
      <c r="AA87" s="183"/>
      <c r="AB87" s="166"/>
      <c r="AC87" s="166"/>
      <c r="AD87" s="166"/>
      <c r="AE87" s="166"/>
      <c r="AF87" s="166"/>
      <c r="AG87" s="166"/>
      <c r="AH87" s="166"/>
      <c r="AI87" s="166"/>
      <c r="AJ87" s="166"/>
      <c r="AK87" s="166"/>
      <c r="AL87" s="166"/>
      <c r="AM87" s="166"/>
      <c r="AN87" s="166"/>
      <c r="AO87" s="166"/>
      <c r="AP87" s="166"/>
      <c r="AQ87" s="166"/>
      <c r="AR87" s="167"/>
    </row>
    <row r="88" spans="1:44" ht="12.75" customHeight="1" x14ac:dyDescent="0.2">
      <c r="A88" s="149" t="s">
        <v>368</v>
      </c>
      <c r="C88" s="149" t="s">
        <v>369</v>
      </c>
      <c r="D88" s="183" t="s">
        <v>282</v>
      </c>
      <c r="E88" s="166">
        <v>353</v>
      </c>
      <c r="F88" s="166">
        <v>0</v>
      </c>
      <c r="G88" s="166">
        <v>7</v>
      </c>
      <c r="H88" s="166">
        <v>160</v>
      </c>
      <c r="I88" s="166">
        <v>180</v>
      </c>
      <c r="J88" s="166">
        <v>6</v>
      </c>
      <c r="K88" s="166">
        <v>0</v>
      </c>
      <c r="L88" s="166">
        <v>0</v>
      </c>
      <c r="M88" s="166">
        <v>0</v>
      </c>
      <c r="N88" s="166">
        <v>0</v>
      </c>
      <c r="O88" s="166">
        <v>0</v>
      </c>
      <c r="P88" s="166">
        <v>0</v>
      </c>
      <c r="Q88" s="166">
        <v>0</v>
      </c>
      <c r="R88" s="166">
        <v>2</v>
      </c>
      <c r="S88" s="166">
        <v>3</v>
      </c>
      <c r="T88" s="166">
        <v>2</v>
      </c>
      <c r="U88" s="166">
        <v>0</v>
      </c>
      <c r="V88" s="166"/>
      <c r="W88" s="167" t="s">
        <v>370</v>
      </c>
      <c r="X88" s="149" t="s">
        <v>368</v>
      </c>
      <c r="Z88" s="149" t="s">
        <v>369</v>
      </c>
      <c r="AA88" s="183" t="s">
        <v>282</v>
      </c>
      <c r="AB88" s="166">
        <v>1</v>
      </c>
      <c r="AC88" s="166">
        <v>27</v>
      </c>
      <c r="AD88" s="166">
        <v>44</v>
      </c>
      <c r="AE88" s="166">
        <v>78</v>
      </c>
      <c r="AF88" s="166">
        <v>10</v>
      </c>
      <c r="AG88" s="166">
        <v>2</v>
      </c>
      <c r="AH88" s="166">
        <v>47</v>
      </c>
      <c r="AI88" s="166">
        <v>61</v>
      </c>
      <c r="AJ88" s="166">
        <v>62</v>
      </c>
      <c r="AK88" s="166">
        <v>8</v>
      </c>
      <c r="AL88" s="166">
        <v>0</v>
      </c>
      <c r="AM88" s="166">
        <v>1</v>
      </c>
      <c r="AN88" s="166">
        <v>3</v>
      </c>
      <c r="AO88" s="166">
        <v>2</v>
      </c>
      <c r="AP88" s="166">
        <v>0</v>
      </c>
      <c r="AQ88" s="166"/>
      <c r="AR88" s="167" t="s">
        <v>370</v>
      </c>
    </row>
    <row r="89" spans="1:44" ht="12.75" customHeight="1" x14ac:dyDescent="0.2">
      <c r="A89" s="149"/>
      <c r="C89" s="186" t="s">
        <v>371</v>
      </c>
      <c r="D89" s="183" t="s">
        <v>283</v>
      </c>
      <c r="E89" s="166">
        <v>309</v>
      </c>
      <c r="F89" s="166">
        <v>0</v>
      </c>
      <c r="G89" s="166">
        <v>7</v>
      </c>
      <c r="H89" s="166">
        <v>143</v>
      </c>
      <c r="I89" s="166">
        <v>154</v>
      </c>
      <c r="J89" s="166">
        <v>5</v>
      </c>
      <c r="K89" s="166">
        <v>0</v>
      </c>
      <c r="L89" s="166">
        <v>0</v>
      </c>
      <c r="M89" s="166">
        <v>0</v>
      </c>
      <c r="N89" s="166">
        <v>0</v>
      </c>
      <c r="O89" s="166">
        <v>0</v>
      </c>
      <c r="P89" s="166">
        <v>0</v>
      </c>
      <c r="Q89" s="166">
        <v>0</v>
      </c>
      <c r="R89" s="166">
        <v>2</v>
      </c>
      <c r="S89" s="166">
        <v>3</v>
      </c>
      <c r="T89" s="166">
        <v>2</v>
      </c>
      <c r="U89" s="166">
        <v>0</v>
      </c>
      <c r="V89" s="166"/>
      <c r="W89" s="167"/>
      <c r="X89" s="149"/>
      <c r="Z89" s="186" t="s">
        <v>371</v>
      </c>
      <c r="AA89" s="183" t="s">
        <v>283</v>
      </c>
      <c r="AB89" s="166">
        <v>1</v>
      </c>
      <c r="AC89" s="166">
        <v>20</v>
      </c>
      <c r="AD89" s="166">
        <v>43</v>
      </c>
      <c r="AE89" s="166">
        <v>69</v>
      </c>
      <c r="AF89" s="166">
        <v>10</v>
      </c>
      <c r="AG89" s="166">
        <v>2</v>
      </c>
      <c r="AH89" s="166">
        <v>41</v>
      </c>
      <c r="AI89" s="166">
        <v>47</v>
      </c>
      <c r="AJ89" s="166">
        <v>56</v>
      </c>
      <c r="AK89" s="166">
        <v>8</v>
      </c>
      <c r="AL89" s="166">
        <v>0</v>
      </c>
      <c r="AM89" s="166">
        <v>1</v>
      </c>
      <c r="AN89" s="166">
        <v>2</v>
      </c>
      <c r="AO89" s="166">
        <v>2</v>
      </c>
      <c r="AP89" s="166">
        <v>0</v>
      </c>
      <c r="AQ89" s="166"/>
      <c r="AR89" s="167"/>
    </row>
    <row r="90" spans="1:44" ht="12.75" customHeight="1" x14ac:dyDescent="0.2">
      <c r="A90" s="149"/>
      <c r="C90" s="149"/>
      <c r="D90" s="183"/>
      <c r="E90" s="166"/>
      <c r="F90" s="166"/>
      <c r="G90" s="166"/>
      <c r="H90" s="166"/>
      <c r="I90" s="166"/>
      <c r="J90" s="166"/>
      <c r="K90" s="166"/>
      <c r="L90" s="166"/>
      <c r="M90" s="166"/>
      <c r="N90" s="166"/>
      <c r="O90" s="166"/>
      <c r="P90" s="166"/>
      <c r="Q90" s="166"/>
      <c r="R90" s="166"/>
      <c r="S90" s="166"/>
      <c r="T90" s="166"/>
      <c r="U90" s="166"/>
      <c r="V90" s="166"/>
      <c r="W90" s="167"/>
      <c r="X90" s="149"/>
      <c r="Z90" s="149"/>
      <c r="AA90" s="183"/>
      <c r="AB90" s="166"/>
      <c r="AC90" s="166"/>
      <c r="AD90" s="166"/>
      <c r="AE90" s="166"/>
      <c r="AF90" s="166"/>
      <c r="AG90" s="166"/>
      <c r="AH90" s="166"/>
      <c r="AI90" s="166"/>
      <c r="AJ90" s="166"/>
      <c r="AK90" s="166"/>
      <c r="AL90" s="166"/>
      <c r="AM90" s="166"/>
      <c r="AN90" s="166"/>
      <c r="AO90" s="166"/>
      <c r="AP90" s="166"/>
      <c r="AQ90" s="166"/>
      <c r="AR90" s="167"/>
    </row>
    <row r="91" spans="1:44" ht="12.75" customHeight="1" x14ac:dyDescent="0.2">
      <c r="A91" s="149" t="s">
        <v>372</v>
      </c>
      <c r="C91" s="149" t="s">
        <v>373</v>
      </c>
      <c r="D91" s="183" t="s">
        <v>282</v>
      </c>
      <c r="E91" s="166">
        <v>60</v>
      </c>
      <c r="F91" s="166">
        <v>0</v>
      </c>
      <c r="G91" s="166">
        <v>14</v>
      </c>
      <c r="H91" s="166">
        <v>39</v>
      </c>
      <c r="I91" s="166">
        <v>7</v>
      </c>
      <c r="J91" s="166">
        <v>0</v>
      </c>
      <c r="K91" s="166">
        <v>0</v>
      </c>
      <c r="L91" s="166">
        <v>0</v>
      </c>
      <c r="M91" s="166">
        <v>0</v>
      </c>
      <c r="N91" s="166">
        <v>0</v>
      </c>
      <c r="O91" s="166">
        <v>0</v>
      </c>
      <c r="P91" s="166">
        <v>0</v>
      </c>
      <c r="Q91" s="166">
        <v>0</v>
      </c>
      <c r="R91" s="166">
        <v>1</v>
      </c>
      <c r="S91" s="166">
        <v>6</v>
      </c>
      <c r="T91" s="166">
        <v>6</v>
      </c>
      <c r="U91" s="166">
        <v>1</v>
      </c>
      <c r="V91" s="166"/>
      <c r="W91" s="167" t="s">
        <v>374</v>
      </c>
      <c r="X91" s="149" t="s">
        <v>372</v>
      </c>
      <c r="Z91" s="149" t="s">
        <v>373</v>
      </c>
      <c r="AA91" s="183" t="s">
        <v>282</v>
      </c>
      <c r="AB91" s="166">
        <v>0</v>
      </c>
      <c r="AC91" s="166">
        <v>8</v>
      </c>
      <c r="AD91" s="166">
        <v>10</v>
      </c>
      <c r="AE91" s="166">
        <v>16</v>
      </c>
      <c r="AF91" s="166">
        <v>5</v>
      </c>
      <c r="AG91" s="166">
        <v>1</v>
      </c>
      <c r="AH91" s="166">
        <v>0</v>
      </c>
      <c r="AI91" s="166">
        <v>4</v>
      </c>
      <c r="AJ91" s="166">
        <v>1</v>
      </c>
      <c r="AK91" s="166">
        <v>1</v>
      </c>
      <c r="AL91" s="166">
        <v>0</v>
      </c>
      <c r="AM91" s="166">
        <v>0</v>
      </c>
      <c r="AN91" s="166">
        <v>0</v>
      </c>
      <c r="AO91" s="166">
        <v>0</v>
      </c>
      <c r="AP91" s="166">
        <v>0</v>
      </c>
      <c r="AQ91" s="166"/>
      <c r="AR91" s="167" t="s">
        <v>374</v>
      </c>
    </row>
    <row r="92" spans="1:44" ht="12.75" customHeight="1" x14ac:dyDescent="0.2">
      <c r="A92" s="149"/>
      <c r="C92" s="186" t="s">
        <v>375</v>
      </c>
      <c r="D92" s="183" t="s">
        <v>283</v>
      </c>
      <c r="E92" s="166">
        <v>53</v>
      </c>
      <c r="F92" s="166">
        <v>0</v>
      </c>
      <c r="G92" s="166">
        <v>11</v>
      </c>
      <c r="H92" s="166">
        <v>35</v>
      </c>
      <c r="I92" s="166">
        <v>7</v>
      </c>
      <c r="J92" s="166">
        <v>0</v>
      </c>
      <c r="K92" s="166">
        <v>0</v>
      </c>
      <c r="L92" s="166">
        <v>0</v>
      </c>
      <c r="M92" s="166">
        <v>0</v>
      </c>
      <c r="N92" s="166">
        <v>0</v>
      </c>
      <c r="O92" s="166">
        <v>0</v>
      </c>
      <c r="P92" s="166">
        <v>0</v>
      </c>
      <c r="Q92" s="166">
        <v>0</v>
      </c>
      <c r="R92" s="166">
        <v>1</v>
      </c>
      <c r="S92" s="166">
        <v>4</v>
      </c>
      <c r="T92" s="166">
        <v>5</v>
      </c>
      <c r="U92" s="166">
        <v>1</v>
      </c>
      <c r="V92" s="166"/>
      <c r="W92" s="167"/>
      <c r="X92" s="149"/>
      <c r="Z92" s="186" t="s">
        <v>375</v>
      </c>
      <c r="AA92" s="183" t="s">
        <v>283</v>
      </c>
      <c r="AB92" s="166">
        <v>0</v>
      </c>
      <c r="AC92" s="166">
        <v>6</v>
      </c>
      <c r="AD92" s="166">
        <v>10</v>
      </c>
      <c r="AE92" s="166">
        <v>14</v>
      </c>
      <c r="AF92" s="166">
        <v>5</v>
      </c>
      <c r="AG92" s="166">
        <v>1</v>
      </c>
      <c r="AH92" s="166">
        <v>0</v>
      </c>
      <c r="AI92" s="166">
        <v>4</v>
      </c>
      <c r="AJ92" s="166">
        <v>1</v>
      </c>
      <c r="AK92" s="166">
        <v>1</v>
      </c>
      <c r="AL92" s="166">
        <v>0</v>
      </c>
      <c r="AM92" s="166">
        <v>0</v>
      </c>
      <c r="AN92" s="166">
        <v>0</v>
      </c>
      <c r="AO92" s="166">
        <v>0</v>
      </c>
      <c r="AP92" s="166">
        <v>0</v>
      </c>
      <c r="AQ92" s="166"/>
      <c r="AR92" s="167"/>
    </row>
    <row r="93" spans="1:44" ht="12.75" customHeight="1" x14ac:dyDescent="0.2">
      <c r="A93" s="149"/>
      <c r="C93" s="149"/>
      <c r="D93" s="183"/>
      <c r="E93" s="166"/>
      <c r="F93" s="166"/>
      <c r="G93" s="166"/>
      <c r="H93" s="166"/>
      <c r="I93" s="166"/>
      <c r="J93" s="166"/>
      <c r="K93" s="166"/>
      <c r="L93" s="166"/>
      <c r="M93" s="166"/>
      <c r="N93" s="166"/>
      <c r="O93" s="166"/>
      <c r="P93" s="166"/>
      <c r="Q93" s="166"/>
      <c r="R93" s="166"/>
      <c r="S93" s="166"/>
      <c r="T93" s="166"/>
      <c r="U93" s="166"/>
      <c r="V93" s="166"/>
      <c r="W93" s="167"/>
      <c r="X93" s="149"/>
      <c r="Z93" s="149"/>
      <c r="AA93" s="183"/>
      <c r="AB93" s="166"/>
      <c r="AC93" s="166"/>
      <c r="AD93" s="166"/>
      <c r="AE93" s="166"/>
      <c r="AF93" s="166"/>
      <c r="AG93" s="166"/>
      <c r="AH93" s="166"/>
      <c r="AI93" s="166"/>
      <c r="AJ93" s="166"/>
      <c r="AK93" s="166"/>
      <c r="AL93" s="166"/>
      <c r="AM93" s="166"/>
      <c r="AN93" s="166"/>
      <c r="AO93" s="166"/>
      <c r="AP93" s="166"/>
      <c r="AQ93" s="166"/>
      <c r="AR93" s="167"/>
    </row>
    <row r="94" spans="1:44" ht="12.75" customHeight="1" x14ac:dyDescent="0.2">
      <c r="A94" s="149" t="s">
        <v>376</v>
      </c>
      <c r="C94" s="149" t="s">
        <v>377</v>
      </c>
      <c r="D94" s="183" t="s">
        <v>282</v>
      </c>
      <c r="E94" s="166">
        <v>137</v>
      </c>
      <c r="F94" s="166">
        <v>0</v>
      </c>
      <c r="G94" s="166">
        <v>13</v>
      </c>
      <c r="H94" s="166">
        <v>100</v>
      </c>
      <c r="I94" s="166">
        <v>23</v>
      </c>
      <c r="J94" s="166">
        <v>1</v>
      </c>
      <c r="K94" s="166">
        <v>0</v>
      </c>
      <c r="L94" s="166">
        <v>0</v>
      </c>
      <c r="M94" s="166">
        <v>0</v>
      </c>
      <c r="N94" s="166">
        <v>0</v>
      </c>
      <c r="O94" s="166">
        <v>0</v>
      </c>
      <c r="P94" s="166">
        <v>0</v>
      </c>
      <c r="Q94" s="166">
        <v>1</v>
      </c>
      <c r="R94" s="166">
        <v>1</v>
      </c>
      <c r="S94" s="166">
        <v>4</v>
      </c>
      <c r="T94" s="166">
        <v>5</v>
      </c>
      <c r="U94" s="166">
        <v>2</v>
      </c>
      <c r="V94" s="166"/>
      <c r="W94" s="167" t="s">
        <v>378</v>
      </c>
      <c r="X94" s="149" t="s">
        <v>376</v>
      </c>
      <c r="Z94" s="149" t="s">
        <v>377</v>
      </c>
      <c r="AA94" s="183" t="s">
        <v>282</v>
      </c>
      <c r="AB94" s="166">
        <v>0</v>
      </c>
      <c r="AC94" s="166">
        <v>16</v>
      </c>
      <c r="AD94" s="166">
        <v>32</v>
      </c>
      <c r="AE94" s="166">
        <v>48</v>
      </c>
      <c r="AF94" s="166">
        <v>4</v>
      </c>
      <c r="AG94" s="166">
        <v>0</v>
      </c>
      <c r="AH94" s="166">
        <v>2</v>
      </c>
      <c r="AI94" s="166">
        <v>6</v>
      </c>
      <c r="AJ94" s="166">
        <v>15</v>
      </c>
      <c r="AK94" s="166">
        <v>0</v>
      </c>
      <c r="AL94" s="166">
        <v>0</v>
      </c>
      <c r="AM94" s="166">
        <v>0</v>
      </c>
      <c r="AN94" s="166">
        <v>0</v>
      </c>
      <c r="AO94" s="166">
        <v>1</v>
      </c>
      <c r="AP94" s="166">
        <v>0</v>
      </c>
      <c r="AQ94" s="166"/>
      <c r="AR94" s="167" t="s">
        <v>378</v>
      </c>
    </row>
    <row r="95" spans="1:44" ht="12.75" customHeight="1" x14ac:dyDescent="0.2">
      <c r="A95" s="149"/>
      <c r="C95" s="186" t="s">
        <v>379</v>
      </c>
      <c r="D95" s="183" t="s">
        <v>283</v>
      </c>
      <c r="E95" s="166">
        <v>108</v>
      </c>
      <c r="F95" s="166">
        <v>0</v>
      </c>
      <c r="G95" s="166">
        <v>11</v>
      </c>
      <c r="H95" s="166">
        <v>77</v>
      </c>
      <c r="I95" s="166">
        <v>19</v>
      </c>
      <c r="J95" s="166">
        <v>1</v>
      </c>
      <c r="K95" s="166">
        <v>0</v>
      </c>
      <c r="L95" s="166">
        <v>0</v>
      </c>
      <c r="M95" s="166">
        <v>0</v>
      </c>
      <c r="N95" s="166">
        <v>0</v>
      </c>
      <c r="O95" s="166">
        <v>0</v>
      </c>
      <c r="P95" s="166">
        <v>0</v>
      </c>
      <c r="Q95" s="166">
        <v>1</v>
      </c>
      <c r="R95" s="166">
        <v>1</v>
      </c>
      <c r="S95" s="166">
        <v>3</v>
      </c>
      <c r="T95" s="166">
        <v>4</v>
      </c>
      <c r="U95" s="166">
        <v>2</v>
      </c>
      <c r="V95" s="166"/>
      <c r="W95" s="167"/>
      <c r="X95" s="149"/>
      <c r="Z95" s="186" t="s">
        <v>379</v>
      </c>
      <c r="AA95" s="183" t="s">
        <v>283</v>
      </c>
      <c r="AB95" s="166">
        <v>0</v>
      </c>
      <c r="AC95" s="166">
        <v>12</v>
      </c>
      <c r="AD95" s="166">
        <v>23</v>
      </c>
      <c r="AE95" s="166">
        <v>40</v>
      </c>
      <c r="AF95" s="166">
        <v>2</v>
      </c>
      <c r="AG95" s="166">
        <v>0</v>
      </c>
      <c r="AH95" s="166">
        <v>2</v>
      </c>
      <c r="AI95" s="166">
        <v>6</v>
      </c>
      <c r="AJ95" s="166">
        <v>11</v>
      </c>
      <c r="AK95" s="166">
        <v>0</v>
      </c>
      <c r="AL95" s="166">
        <v>0</v>
      </c>
      <c r="AM95" s="166">
        <v>0</v>
      </c>
      <c r="AN95" s="166">
        <v>0</v>
      </c>
      <c r="AO95" s="166">
        <v>1</v>
      </c>
      <c r="AP95" s="166">
        <v>0</v>
      </c>
      <c r="AQ95" s="166"/>
      <c r="AR95" s="167"/>
    </row>
    <row r="96" spans="1:44" ht="12.75" customHeight="1" x14ac:dyDescent="0.2">
      <c r="A96" s="149"/>
      <c r="C96" s="186" t="s">
        <v>380</v>
      </c>
      <c r="D96" s="183"/>
      <c r="E96" s="166"/>
      <c r="F96" s="166"/>
      <c r="G96" s="166"/>
      <c r="H96" s="166"/>
      <c r="I96" s="166"/>
      <c r="J96" s="166"/>
      <c r="K96" s="166"/>
      <c r="L96" s="166"/>
      <c r="M96" s="166"/>
      <c r="N96" s="166"/>
      <c r="O96" s="166"/>
      <c r="P96" s="166"/>
      <c r="Q96" s="166"/>
      <c r="R96" s="166"/>
      <c r="S96" s="166"/>
      <c r="T96" s="166"/>
      <c r="U96" s="166"/>
      <c r="V96" s="166"/>
      <c r="W96" s="167"/>
      <c r="X96" s="149"/>
      <c r="Z96" s="186" t="s">
        <v>380</v>
      </c>
      <c r="AA96" s="183"/>
      <c r="AB96" s="166"/>
      <c r="AC96" s="166"/>
      <c r="AD96" s="166"/>
      <c r="AE96" s="166"/>
      <c r="AF96" s="166"/>
      <c r="AG96" s="166"/>
      <c r="AH96" s="166"/>
      <c r="AI96" s="166"/>
      <c r="AJ96" s="166"/>
      <c r="AK96" s="166"/>
      <c r="AL96" s="166"/>
      <c r="AM96" s="166"/>
      <c r="AN96" s="166"/>
      <c r="AO96" s="166"/>
      <c r="AP96" s="166"/>
      <c r="AQ96" s="166"/>
      <c r="AR96" s="167"/>
    </row>
    <row r="97" spans="1:44" ht="12.75" customHeight="1" x14ac:dyDescent="0.2">
      <c r="A97" s="149" t="s">
        <v>381</v>
      </c>
      <c r="C97" s="149" t="s">
        <v>382</v>
      </c>
      <c r="D97" s="183" t="s">
        <v>282</v>
      </c>
      <c r="E97" s="166">
        <v>3</v>
      </c>
      <c r="F97" s="166">
        <v>0</v>
      </c>
      <c r="G97" s="166">
        <v>1</v>
      </c>
      <c r="H97" s="166">
        <v>2</v>
      </c>
      <c r="I97" s="166">
        <v>0</v>
      </c>
      <c r="J97" s="166">
        <v>0</v>
      </c>
      <c r="K97" s="166">
        <v>0</v>
      </c>
      <c r="L97" s="166">
        <v>0</v>
      </c>
      <c r="M97" s="166">
        <v>0</v>
      </c>
      <c r="N97" s="166">
        <v>0</v>
      </c>
      <c r="O97" s="166">
        <v>0</v>
      </c>
      <c r="P97" s="166">
        <v>0</v>
      </c>
      <c r="Q97" s="166">
        <v>0</v>
      </c>
      <c r="R97" s="166">
        <v>0</v>
      </c>
      <c r="S97" s="166">
        <v>0</v>
      </c>
      <c r="T97" s="166">
        <v>1</v>
      </c>
      <c r="U97" s="166">
        <v>0</v>
      </c>
      <c r="V97" s="166"/>
      <c r="W97" s="167" t="s">
        <v>383</v>
      </c>
      <c r="X97" s="149" t="s">
        <v>381</v>
      </c>
      <c r="Z97" s="149" t="s">
        <v>382</v>
      </c>
      <c r="AA97" s="183" t="s">
        <v>282</v>
      </c>
      <c r="AB97" s="166">
        <v>0</v>
      </c>
      <c r="AC97" s="166">
        <v>1</v>
      </c>
      <c r="AD97" s="166">
        <v>1</v>
      </c>
      <c r="AE97" s="166">
        <v>0</v>
      </c>
      <c r="AF97" s="166">
        <v>0</v>
      </c>
      <c r="AG97" s="166">
        <v>0</v>
      </c>
      <c r="AH97" s="166">
        <v>0</v>
      </c>
      <c r="AI97" s="166">
        <v>0</v>
      </c>
      <c r="AJ97" s="166">
        <v>0</v>
      </c>
      <c r="AK97" s="166">
        <v>0</v>
      </c>
      <c r="AL97" s="166">
        <v>0</v>
      </c>
      <c r="AM97" s="166">
        <v>0</v>
      </c>
      <c r="AN97" s="166">
        <v>0</v>
      </c>
      <c r="AO97" s="166">
        <v>0</v>
      </c>
      <c r="AP97" s="166">
        <v>0</v>
      </c>
      <c r="AQ97" s="166"/>
      <c r="AR97" s="167" t="s">
        <v>383</v>
      </c>
    </row>
    <row r="98" spans="1:44" ht="12.75" customHeight="1" x14ac:dyDescent="0.2">
      <c r="A98" s="149"/>
      <c r="C98" s="186" t="s">
        <v>384</v>
      </c>
      <c r="D98" s="183" t="s">
        <v>283</v>
      </c>
      <c r="E98" s="166">
        <v>3</v>
      </c>
      <c r="F98" s="166">
        <v>0</v>
      </c>
      <c r="G98" s="166">
        <v>1</v>
      </c>
      <c r="H98" s="166">
        <v>2</v>
      </c>
      <c r="I98" s="166">
        <v>0</v>
      </c>
      <c r="J98" s="166">
        <v>0</v>
      </c>
      <c r="K98" s="166">
        <v>0</v>
      </c>
      <c r="L98" s="166">
        <v>0</v>
      </c>
      <c r="M98" s="166">
        <v>0</v>
      </c>
      <c r="N98" s="166">
        <v>0</v>
      </c>
      <c r="O98" s="166">
        <v>0</v>
      </c>
      <c r="P98" s="166">
        <v>0</v>
      </c>
      <c r="Q98" s="166">
        <v>0</v>
      </c>
      <c r="R98" s="166">
        <v>0</v>
      </c>
      <c r="S98" s="166">
        <v>0</v>
      </c>
      <c r="T98" s="166">
        <v>1</v>
      </c>
      <c r="U98" s="166">
        <v>0</v>
      </c>
      <c r="V98" s="166"/>
      <c r="W98" s="167"/>
      <c r="X98" s="149"/>
      <c r="Z98" s="186" t="s">
        <v>384</v>
      </c>
      <c r="AA98" s="183" t="s">
        <v>283</v>
      </c>
      <c r="AB98" s="166">
        <v>0</v>
      </c>
      <c r="AC98" s="166">
        <v>1</v>
      </c>
      <c r="AD98" s="166">
        <v>1</v>
      </c>
      <c r="AE98" s="166">
        <v>0</v>
      </c>
      <c r="AF98" s="166">
        <v>0</v>
      </c>
      <c r="AG98" s="166">
        <v>0</v>
      </c>
      <c r="AH98" s="166">
        <v>0</v>
      </c>
      <c r="AI98" s="166">
        <v>0</v>
      </c>
      <c r="AJ98" s="166">
        <v>0</v>
      </c>
      <c r="AK98" s="166">
        <v>0</v>
      </c>
      <c r="AL98" s="166">
        <v>0</v>
      </c>
      <c r="AM98" s="166">
        <v>0</v>
      </c>
      <c r="AN98" s="166">
        <v>0</v>
      </c>
      <c r="AO98" s="166">
        <v>0</v>
      </c>
      <c r="AP98" s="166">
        <v>0</v>
      </c>
      <c r="AQ98" s="166"/>
      <c r="AR98" s="167"/>
    </row>
    <row r="99" spans="1:44" ht="12.75" customHeight="1" x14ac:dyDescent="0.2">
      <c r="A99" s="149"/>
      <c r="C99" s="186" t="s">
        <v>385</v>
      </c>
      <c r="D99" s="183"/>
      <c r="E99" s="166"/>
      <c r="F99" s="166"/>
      <c r="G99" s="166"/>
      <c r="H99" s="166"/>
      <c r="I99" s="166"/>
      <c r="J99" s="166"/>
      <c r="K99" s="166"/>
      <c r="L99" s="166"/>
      <c r="M99" s="166"/>
      <c r="N99" s="166"/>
      <c r="O99" s="166"/>
      <c r="P99" s="166"/>
      <c r="Q99" s="166"/>
      <c r="R99" s="166"/>
      <c r="S99" s="166"/>
      <c r="T99" s="166"/>
      <c r="U99" s="166"/>
      <c r="V99" s="166"/>
      <c r="W99" s="167"/>
      <c r="X99" s="149"/>
      <c r="Z99" s="186" t="s">
        <v>385</v>
      </c>
      <c r="AA99" s="183"/>
      <c r="AB99" s="166"/>
      <c r="AC99" s="166"/>
      <c r="AD99" s="166"/>
      <c r="AE99" s="166"/>
      <c r="AF99" s="166"/>
      <c r="AG99" s="166"/>
      <c r="AH99" s="166"/>
      <c r="AI99" s="166"/>
      <c r="AJ99" s="166"/>
      <c r="AK99" s="166"/>
      <c r="AL99" s="166"/>
      <c r="AM99" s="166"/>
      <c r="AN99" s="166"/>
      <c r="AO99" s="166"/>
      <c r="AP99" s="166"/>
      <c r="AQ99" s="166"/>
      <c r="AR99" s="167"/>
    </row>
    <row r="100" spans="1:44" ht="12.75" customHeight="1" x14ac:dyDescent="0.2">
      <c r="A100" s="149">
        <v>131</v>
      </c>
      <c r="C100" s="149" t="s">
        <v>386</v>
      </c>
      <c r="D100" s="183" t="s">
        <v>282</v>
      </c>
      <c r="E100" s="166">
        <v>31</v>
      </c>
      <c r="F100" s="166">
        <v>1</v>
      </c>
      <c r="G100" s="166">
        <v>7</v>
      </c>
      <c r="H100" s="166">
        <v>18</v>
      </c>
      <c r="I100" s="166">
        <v>5</v>
      </c>
      <c r="J100" s="166">
        <v>0</v>
      </c>
      <c r="K100" s="166">
        <v>0</v>
      </c>
      <c r="L100" s="166">
        <v>0</v>
      </c>
      <c r="M100" s="166">
        <v>0</v>
      </c>
      <c r="N100" s="166">
        <v>0</v>
      </c>
      <c r="O100" s="166">
        <v>1</v>
      </c>
      <c r="P100" s="166">
        <v>0</v>
      </c>
      <c r="Q100" s="166">
        <v>0</v>
      </c>
      <c r="R100" s="166">
        <v>2</v>
      </c>
      <c r="S100" s="166">
        <v>1</v>
      </c>
      <c r="T100" s="166">
        <v>3</v>
      </c>
      <c r="U100" s="166">
        <v>1</v>
      </c>
      <c r="V100" s="166"/>
      <c r="W100" s="167">
        <v>131</v>
      </c>
      <c r="X100" s="149">
        <v>131</v>
      </c>
      <c r="Z100" s="149" t="s">
        <v>386</v>
      </c>
      <c r="AA100" s="183" t="s">
        <v>282</v>
      </c>
      <c r="AB100" s="166">
        <v>1</v>
      </c>
      <c r="AC100" s="166">
        <v>4</v>
      </c>
      <c r="AD100" s="166">
        <v>3</v>
      </c>
      <c r="AE100" s="166">
        <v>8</v>
      </c>
      <c r="AF100" s="166">
        <v>2</v>
      </c>
      <c r="AG100" s="166">
        <v>0</v>
      </c>
      <c r="AH100" s="166">
        <v>2</v>
      </c>
      <c r="AI100" s="166">
        <v>0</v>
      </c>
      <c r="AJ100" s="166">
        <v>2</v>
      </c>
      <c r="AK100" s="166">
        <v>1</v>
      </c>
      <c r="AL100" s="166">
        <v>0</v>
      </c>
      <c r="AM100" s="166">
        <v>0</v>
      </c>
      <c r="AN100" s="166">
        <v>0</v>
      </c>
      <c r="AO100" s="166">
        <v>0</v>
      </c>
      <c r="AP100" s="166">
        <v>0</v>
      </c>
      <c r="AQ100" s="166"/>
      <c r="AR100" s="167">
        <v>131</v>
      </c>
    </row>
    <row r="101" spans="1:44" ht="12.75" customHeight="1" x14ac:dyDescent="0.2">
      <c r="A101" s="149"/>
      <c r="C101" s="149"/>
      <c r="D101" s="183" t="s">
        <v>283</v>
      </c>
      <c r="E101" s="166">
        <v>30</v>
      </c>
      <c r="F101" s="166">
        <v>1</v>
      </c>
      <c r="G101" s="166">
        <v>7</v>
      </c>
      <c r="H101" s="166">
        <v>17</v>
      </c>
      <c r="I101" s="166">
        <v>5</v>
      </c>
      <c r="J101" s="166">
        <v>0</v>
      </c>
      <c r="K101" s="166">
        <v>0</v>
      </c>
      <c r="L101" s="166">
        <v>0</v>
      </c>
      <c r="M101" s="166">
        <v>0</v>
      </c>
      <c r="N101" s="166">
        <v>0</v>
      </c>
      <c r="O101" s="166">
        <v>1</v>
      </c>
      <c r="P101" s="166">
        <v>0</v>
      </c>
      <c r="Q101" s="166">
        <v>0</v>
      </c>
      <c r="R101" s="166">
        <v>2</v>
      </c>
      <c r="S101" s="166">
        <v>1</v>
      </c>
      <c r="T101" s="166">
        <v>3</v>
      </c>
      <c r="U101" s="166">
        <v>1</v>
      </c>
      <c r="V101" s="166"/>
      <c r="W101" s="167"/>
      <c r="X101" s="149"/>
      <c r="Z101" s="149"/>
      <c r="AA101" s="183" t="s">
        <v>283</v>
      </c>
      <c r="AB101" s="166">
        <v>1</v>
      </c>
      <c r="AC101" s="166">
        <v>3</v>
      </c>
      <c r="AD101" s="166">
        <v>3</v>
      </c>
      <c r="AE101" s="166">
        <v>8</v>
      </c>
      <c r="AF101" s="166">
        <v>2</v>
      </c>
      <c r="AG101" s="166">
        <v>0</v>
      </c>
      <c r="AH101" s="166">
        <v>2</v>
      </c>
      <c r="AI101" s="166">
        <v>0</v>
      </c>
      <c r="AJ101" s="166">
        <v>2</v>
      </c>
      <c r="AK101" s="166">
        <v>1</v>
      </c>
      <c r="AL101" s="166">
        <v>0</v>
      </c>
      <c r="AM101" s="166">
        <v>0</v>
      </c>
      <c r="AN101" s="166">
        <v>0</v>
      </c>
      <c r="AO101" s="166">
        <v>0</v>
      </c>
      <c r="AP101" s="166">
        <v>0</v>
      </c>
      <c r="AQ101" s="166"/>
      <c r="AR101" s="167"/>
    </row>
    <row r="102" spans="1:44" ht="12.75" customHeight="1" x14ac:dyDescent="0.2">
      <c r="A102" s="149"/>
      <c r="C102" s="149"/>
      <c r="D102" s="183"/>
      <c r="E102" s="166"/>
      <c r="F102" s="166"/>
      <c r="G102" s="166"/>
      <c r="H102" s="166"/>
      <c r="I102" s="166"/>
      <c r="J102" s="166"/>
      <c r="K102" s="166"/>
      <c r="L102" s="166"/>
      <c r="M102" s="166"/>
      <c r="N102" s="166"/>
      <c r="O102" s="166"/>
      <c r="P102" s="166"/>
      <c r="Q102" s="166"/>
      <c r="R102" s="166"/>
      <c r="S102" s="166"/>
      <c r="T102" s="166"/>
      <c r="U102" s="166"/>
      <c r="V102" s="166"/>
      <c r="W102" s="167"/>
      <c r="X102" s="149"/>
      <c r="Z102" s="149"/>
      <c r="AA102" s="183"/>
      <c r="AB102" s="166"/>
      <c r="AC102" s="166"/>
      <c r="AD102" s="166"/>
      <c r="AE102" s="166"/>
      <c r="AF102" s="166"/>
      <c r="AG102" s="166"/>
      <c r="AH102" s="166"/>
      <c r="AI102" s="166"/>
      <c r="AJ102" s="166"/>
      <c r="AK102" s="166"/>
      <c r="AL102" s="166"/>
      <c r="AM102" s="166"/>
      <c r="AN102" s="166"/>
      <c r="AO102" s="166"/>
      <c r="AP102" s="166"/>
      <c r="AQ102" s="166"/>
      <c r="AR102" s="167"/>
    </row>
    <row r="103" spans="1:44" ht="12.75" customHeight="1" x14ac:dyDescent="0.2">
      <c r="A103" s="149">
        <v>132</v>
      </c>
      <c r="C103" s="149" t="s">
        <v>387</v>
      </c>
      <c r="D103" s="183" t="s">
        <v>282</v>
      </c>
      <c r="E103" s="166">
        <v>90</v>
      </c>
      <c r="F103" s="166">
        <v>8</v>
      </c>
      <c r="G103" s="166">
        <v>38</v>
      </c>
      <c r="H103" s="166">
        <v>40</v>
      </c>
      <c r="I103" s="166">
        <v>4</v>
      </c>
      <c r="J103" s="166">
        <v>0</v>
      </c>
      <c r="K103" s="166">
        <v>0</v>
      </c>
      <c r="L103" s="166">
        <v>0</v>
      </c>
      <c r="M103" s="166">
        <v>0</v>
      </c>
      <c r="N103" s="166">
        <v>4</v>
      </c>
      <c r="O103" s="166">
        <v>4</v>
      </c>
      <c r="P103" s="166">
        <v>0</v>
      </c>
      <c r="Q103" s="166">
        <v>0</v>
      </c>
      <c r="R103" s="166">
        <v>2</v>
      </c>
      <c r="S103" s="166">
        <v>14</v>
      </c>
      <c r="T103" s="166">
        <v>20</v>
      </c>
      <c r="U103" s="166">
        <v>2</v>
      </c>
      <c r="V103" s="166"/>
      <c r="W103" s="167">
        <v>132</v>
      </c>
      <c r="X103" s="149">
        <v>132</v>
      </c>
      <c r="Z103" s="149" t="s">
        <v>387</v>
      </c>
      <c r="AA103" s="183" t="s">
        <v>282</v>
      </c>
      <c r="AB103" s="166">
        <v>0</v>
      </c>
      <c r="AC103" s="166">
        <v>1</v>
      </c>
      <c r="AD103" s="166">
        <v>12</v>
      </c>
      <c r="AE103" s="166">
        <v>22</v>
      </c>
      <c r="AF103" s="166">
        <v>5</v>
      </c>
      <c r="AG103" s="166">
        <v>0</v>
      </c>
      <c r="AH103" s="166">
        <v>0</v>
      </c>
      <c r="AI103" s="166">
        <v>1</v>
      </c>
      <c r="AJ103" s="166">
        <v>3</v>
      </c>
      <c r="AK103" s="166">
        <v>0</v>
      </c>
      <c r="AL103" s="166">
        <v>0</v>
      </c>
      <c r="AM103" s="166">
        <v>0</v>
      </c>
      <c r="AN103" s="166">
        <v>0</v>
      </c>
      <c r="AO103" s="166">
        <v>0</v>
      </c>
      <c r="AP103" s="166">
        <v>0</v>
      </c>
      <c r="AQ103" s="166"/>
      <c r="AR103" s="167">
        <v>132</v>
      </c>
    </row>
    <row r="104" spans="1:44" ht="12.75" customHeight="1" x14ac:dyDescent="0.2">
      <c r="A104" s="149"/>
      <c r="C104" s="149"/>
      <c r="D104" s="183" t="s">
        <v>283</v>
      </c>
      <c r="E104" s="166">
        <v>85</v>
      </c>
      <c r="F104" s="166">
        <v>7</v>
      </c>
      <c r="G104" s="166">
        <v>35</v>
      </c>
      <c r="H104" s="166">
        <v>39</v>
      </c>
      <c r="I104" s="166">
        <v>4</v>
      </c>
      <c r="J104" s="166">
        <v>0</v>
      </c>
      <c r="K104" s="166">
        <v>0</v>
      </c>
      <c r="L104" s="166">
        <v>0</v>
      </c>
      <c r="M104" s="166">
        <v>0</v>
      </c>
      <c r="N104" s="166">
        <v>4</v>
      </c>
      <c r="O104" s="166">
        <v>3</v>
      </c>
      <c r="P104" s="166">
        <v>0</v>
      </c>
      <c r="Q104" s="166">
        <v>0</v>
      </c>
      <c r="R104" s="166">
        <v>2</v>
      </c>
      <c r="S104" s="166">
        <v>14</v>
      </c>
      <c r="T104" s="166">
        <v>17</v>
      </c>
      <c r="U104" s="166">
        <v>2</v>
      </c>
      <c r="V104" s="166"/>
      <c r="W104" s="167"/>
      <c r="X104" s="149"/>
      <c r="Z104" s="149"/>
      <c r="AA104" s="183" t="s">
        <v>283</v>
      </c>
      <c r="AB104" s="166">
        <v>0</v>
      </c>
      <c r="AC104" s="166">
        <v>1</v>
      </c>
      <c r="AD104" s="166">
        <v>12</v>
      </c>
      <c r="AE104" s="166">
        <v>21</v>
      </c>
      <c r="AF104" s="166">
        <v>5</v>
      </c>
      <c r="AG104" s="166">
        <v>0</v>
      </c>
      <c r="AH104" s="166">
        <v>0</v>
      </c>
      <c r="AI104" s="166">
        <v>1</v>
      </c>
      <c r="AJ104" s="166">
        <v>3</v>
      </c>
      <c r="AK104" s="166">
        <v>0</v>
      </c>
      <c r="AL104" s="166">
        <v>0</v>
      </c>
      <c r="AM104" s="166">
        <v>0</v>
      </c>
      <c r="AN104" s="166">
        <v>0</v>
      </c>
      <c r="AO104" s="166">
        <v>0</v>
      </c>
      <c r="AP104" s="166">
        <v>0</v>
      </c>
      <c r="AQ104" s="166"/>
      <c r="AR104" s="167"/>
    </row>
    <row r="105" spans="1:44" ht="12.75" customHeight="1" x14ac:dyDescent="0.2">
      <c r="A105" s="149"/>
      <c r="C105" s="149"/>
      <c r="D105" s="183"/>
      <c r="E105" s="166"/>
      <c r="F105" s="166"/>
      <c r="G105" s="166"/>
      <c r="H105" s="166"/>
      <c r="I105" s="166"/>
      <c r="J105" s="166"/>
      <c r="K105" s="166"/>
      <c r="L105" s="166"/>
      <c r="M105" s="166"/>
      <c r="N105" s="166"/>
      <c r="O105" s="166"/>
      <c r="P105" s="166"/>
      <c r="Q105" s="166"/>
      <c r="R105" s="166"/>
      <c r="S105" s="166"/>
      <c r="T105" s="166"/>
      <c r="U105" s="166"/>
      <c r="V105" s="166"/>
      <c r="W105" s="167"/>
      <c r="X105" s="149"/>
      <c r="Z105" s="149"/>
      <c r="AA105" s="183"/>
      <c r="AB105" s="166"/>
      <c r="AC105" s="166"/>
      <c r="AD105" s="166"/>
      <c r="AE105" s="166"/>
      <c r="AF105" s="166"/>
      <c r="AG105" s="166"/>
      <c r="AH105" s="166"/>
      <c r="AI105" s="166"/>
      <c r="AJ105" s="166"/>
      <c r="AK105" s="166"/>
      <c r="AL105" s="166"/>
      <c r="AM105" s="166"/>
      <c r="AN105" s="166"/>
      <c r="AO105" s="166"/>
      <c r="AP105" s="166"/>
      <c r="AQ105" s="166"/>
      <c r="AR105" s="167"/>
    </row>
    <row r="106" spans="1:44" ht="12.75" customHeight="1" x14ac:dyDescent="0.2">
      <c r="A106" s="149" t="s">
        <v>388</v>
      </c>
      <c r="C106" s="149" t="s">
        <v>389</v>
      </c>
      <c r="D106" s="183" t="s">
        <v>282</v>
      </c>
      <c r="E106" s="166">
        <v>98</v>
      </c>
      <c r="F106" s="166">
        <v>2</v>
      </c>
      <c r="G106" s="166">
        <v>27</v>
      </c>
      <c r="H106" s="166">
        <v>59</v>
      </c>
      <c r="I106" s="166">
        <v>10</v>
      </c>
      <c r="J106" s="166">
        <v>0</v>
      </c>
      <c r="K106" s="166">
        <v>0</v>
      </c>
      <c r="L106" s="166">
        <v>0</v>
      </c>
      <c r="M106" s="166">
        <v>0</v>
      </c>
      <c r="N106" s="166">
        <v>0</v>
      </c>
      <c r="O106" s="166">
        <v>2</v>
      </c>
      <c r="P106" s="166">
        <v>0</v>
      </c>
      <c r="Q106" s="166">
        <v>0</v>
      </c>
      <c r="R106" s="166">
        <v>3</v>
      </c>
      <c r="S106" s="166">
        <v>7</v>
      </c>
      <c r="T106" s="166">
        <v>12</v>
      </c>
      <c r="U106" s="166">
        <v>5</v>
      </c>
      <c r="V106" s="166"/>
      <c r="W106" s="167" t="s">
        <v>388</v>
      </c>
      <c r="X106" s="149" t="s">
        <v>388</v>
      </c>
      <c r="Z106" s="149" t="s">
        <v>389</v>
      </c>
      <c r="AA106" s="183" t="s">
        <v>282</v>
      </c>
      <c r="AB106" s="166">
        <v>0</v>
      </c>
      <c r="AC106" s="166">
        <v>10</v>
      </c>
      <c r="AD106" s="166">
        <v>20</v>
      </c>
      <c r="AE106" s="166">
        <v>19</v>
      </c>
      <c r="AF106" s="166">
        <v>10</v>
      </c>
      <c r="AG106" s="166">
        <v>0</v>
      </c>
      <c r="AH106" s="166">
        <v>1</v>
      </c>
      <c r="AI106" s="166">
        <v>2</v>
      </c>
      <c r="AJ106" s="166">
        <v>5</v>
      </c>
      <c r="AK106" s="166">
        <v>2</v>
      </c>
      <c r="AL106" s="166">
        <v>0</v>
      </c>
      <c r="AM106" s="166">
        <v>0</v>
      </c>
      <c r="AN106" s="166">
        <v>0</v>
      </c>
      <c r="AO106" s="166">
        <v>0</v>
      </c>
      <c r="AP106" s="166">
        <v>0</v>
      </c>
      <c r="AQ106" s="166"/>
      <c r="AR106" s="167" t="s">
        <v>388</v>
      </c>
    </row>
    <row r="107" spans="1:44" ht="12.75" customHeight="1" x14ac:dyDescent="0.2">
      <c r="A107" s="149"/>
      <c r="C107" s="186" t="s">
        <v>390</v>
      </c>
      <c r="D107" s="183" t="s">
        <v>283</v>
      </c>
      <c r="E107" s="166">
        <v>86</v>
      </c>
      <c r="F107" s="166">
        <v>2</v>
      </c>
      <c r="G107" s="166">
        <v>24</v>
      </c>
      <c r="H107" s="166">
        <v>50</v>
      </c>
      <c r="I107" s="166">
        <v>10</v>
      </c>
      <c r="J107" s="166">
        <v>0</v>
      </c>
      <c r="K107" s="166">
        <v>0</v>
      </c>
      <c r="L107" s="166">
        <v>0</v>
      </c>
      <c r="M107" s="166">
        <v>0</v>
      </c>
      <c r="N107" s="166">
        <v>0</v>
      </c>
      <c r="O107" s="166">
        <v>2</v>
      </c>
      <c r="P107" s="166">
        <v>0</v>
      </c>
      <c r="Q107" s="166">
        <v>0</v>
      </c>
      <c r="R107" s="166">
        <v>3</v>
      </c>
      <c r="S107" s="166">
        <v>7</v>
      </c>
      <c r="T107" s="166">
        <v>9</v>
      </c>
      <c r="U107" s="166">
        <v>5</v>
      </c>
      <c r="V107" s="166"/>
      <c r="W107" s="167"/>
      <c r="X107" s="149"/>
      <c r="Z107" s="186" t="s">
        <v>390</v>
      </c>
      <c r="AA107" s="183" t="s">
        <v>283</v>
      </c>
      <c r="AB107" s="166">
        <v>0</v>
      </c>
      <c r="AC107" s="166">
        <v>7</v>
      </c>
      <c r="AD107" s="166">
        <v>14</v>
      </c>
      <c r="AE107" s="166">
        <v>19</v>
      </c>
      <c r="AF107" s="166">
        <v>10</v>
      </c>
      <c r="AG107" s="166">
        <v>0</v>
      </c>
      <c r="AH107" s="166">
        <v>1</v>
      </c>
      <c r="AI107" s="166">
        <v>2</v>
      </c>
      <c r="AJ107" s="166">
        <v>5</v>
      </c>
      <c r="AK107" s="166">
        <v>2</v>
      </c>
      <c r="AL107" s="166">
        <v>0</v>
      </c>
      <c r="AM107" s="166">
        <v>0</v>
      </c>
      <c r="AN107" s="166">
        <v>0</v>
      </c>
      <c r="AO107" s="166">
        <v>0</v>
      </c>
      <c r="AP107" s="166">
        <v>0</v>
      </c>
      <c r="AQ107" s="166"/>
      <c r="AR107" s="167"/>
    </row>
    <row r="108" spans="1:44" ht="12.75" customHeight="1" x14ac:dyDescent="0.2">
      <c r="A108" s="149"/>
      <c r="C108" s="149"/>
      <c r="D108" s="183"/>
      <c r="E108" s="166"/>
      <c r="F108" s="166"/>
      <c r="G108" s="166"/>
      <c r="H108" s="166"/>
      <c r="I108" s="166"/>
      <c r="J108" s="166"/>
      <c r="K108" s="166"/>
      <c r="L108" s="166"/>
      <c r="M108" s="166"/>
      <c r="N108" s="166"/>
      <c r="O108" s="166"/>
      <c r="P108" s="166"/>
      <c r="Q108" s="166"/>
      <c r="R108" s="166"/>
      <c r="S108" s="166"/>
      <c r="T108" s="166"/>
      <c r="U108" s="166"/>
      <c r="V108" s="166"/>
      <c r="W108" s="167"/>
      <c r="X108" s="149"/>
      <c r="Z108" s="149"/>
      <c r="AA108" s="183"/>
      <c r="AB108" s="166"/>
      <c r="AC108" s="166"/>
      <c r="AD108" s="166"/>
      <c r="AE108" s="166"/>
      <c r="AF108" s="166"/>
      <c r="AG108" s="166"/>
      <c r="AH108" s="166"/>
      <c r="AI108" s="166"/>
      <c r="AJ108" s="166"/>
      <c r="AK108" s="166"/>
      <c r="AL108" s="166"/>
      <c r="AM108" s="166"/>
      <c r="AN108" s="166"/>
      <c r="AO108" s="166"/>
      <c r="AP108" s="166"/>
      <c r="AQ108" s="166"/>
      <c r="AR108" s="167"/>
    </row>
    <row r="109" spans="1:44" ht="12.75" customHeight="1" x14ac:dyDescent="0.2">
      <c r="A109" s="149">
        <v>133</v>
      </c>
      <c r="C109" s="149" t="s">
        <v>391</v>
      </c>
      <c r="D109" s="183" t="s">
        <v>282</v>
      </c>
      <c r="E109" s="166">
        <v>21</v>
      </c>
      <c r="F109" s="166">
        <v>0</v>
      </c>
      <c r="G109" s="166">
        <v>4</v>
      </c>
      <c r="H109" s="166">
        <v>15</v>
      </c>
      <c r="I109" s="166">
        <v>1</v>
      </c>
      <c r="J109" s="166">
        <v>1</v>
      </c>
      <c r="K109" s="166">
        <v>0</v>
      </c>
      <c r="L109" s="166">
        <v>0</v>
      </c>
      <c r="M109" s="166">
        <v>0</v>
      </c>
      <c r="N109" s="166">
        <v>0</v>
      </c>
      <c r="O109" s="166">
        <v>0</v>
      </c>
      <c r="P109" s="166">
        <v>0</v>
      </c>
      <c r="Q109" s="166">
        <v>0</v>
      </c>
      <c r="R109" s="166">
        <v>0</v>
      </c>
      <c r="S109" s="166">
        <v>3</v>
      </c>
      <c r="T109" s="166">
        <v>1</v>
      </c>
      <c r="U109" s="166">
        <v>0</v>
      </c>
      <c r="V109" s="166"/>
      <c r="W109" s="167">
        <v>133</v>
      </c>
      <c r="X109" s="149">
        <v>133</v>
      </c>
      <c r="Z109" s="149" t="s">
        <v>391</v>
      </c>
      <c r="AA109" s="183" t="s">
        <v>282</v>
      </c>
      <c r="AB109" s="166">
        <v>1</v>
      </c>
      <c r="AC109" s="166">
        <v>1</v>
      </c>
      <c r="AD109" s="166">
        <v>6</v>
      </c>
      <c r="AE109" s="166">
        <v>5</v>
      </c>
      <c r="AF109" s="166">
        <v>2</v>
      </c>
      <c r="AG109" s="166">
        <v>0</v>
      </c>
      <c r="AH109" s="166">
        <v>1</v>
      </c>
      <c r="AI109" s="166">
        <v>0</v>
      </c>
      <c r="AJ109" s="166">
        <v>0</v>
      </c>
      <c r="AK109" s="166">
        <v>0</v>
      </c>
      <c r="AL109" s="166">
        <v>0</v>
      </c>
      <c r="AM109" s="166">
        <v>0</v>
      </c>
      <c r="AN109" s="166">
        <v>0</v>
      </c>
      <c r="AO109" s="166">
        <v>0</v>
      </c>
      <c r="AP109" s="166">
        <v>1</v>
      </c>
      <c r="AQ109" s="166"/>
      <c r="AR109" s="167">
        <v>133</v>
      </c>
    </row>
    <row r="110" spans="1:44" ht="12.75" customHeight="1" x14ac:dyDescent="0.2">
      <c r="A110" s="149"/>
      <c r="C110" s="149"/>
      <c r="D110" s="183" t="s">
        <v>283</v>
      </c>
      <c r="E110" s="166">
        <v>15</v>
      </c>
      <c r="F110" s="166">
        <v>0</v>
      </c>
      <c r="G110" s="166">
        <v>3</v>
      </c>
      <c r="H110" s="166">
        <v>12</v>
      </c>
      <c r="I110" s="166">
        <v>0</v>
      </c>
      <c r="J110" s="166">
        <v>0</v>
      </c>
      <c r="K110" s="166">
        <v>0</v>
      </c>
      <c r="L110" s="166">
        <v>0</v>
      </c>
      <c r="M110" s="166">
        <v>0</v>
      </c>
      <c r="N110" s="166">
        <v>0</v>
      </c>
      <c r="O110" s="166">
        <v>0</v>
      </c>
      <c r="P110" s="166">
        <v>0</v>
      </c>
      <c r="Q110" s="166">
        <v>0</v>
      </c>
      <c r="R110" s="166">
        <v>0</v>
      </c>
      <c r="S110" s="166">
        <v>2</v>
      </c>
      <c r="T110" s="166">
        <v>1</v>
      </c>
      <c r="U110" s="166">
        <v>0</v>
      </c>
      <c r="V110" s="166"/>
      <c r="W110" s="167"/>
      <c r="X110" s="149"/>
      <c r="Z110" s="149"/>
      <c r="AA110" s="183" t="s">
        <v>283</v>
      </c>
      <c r="AB110" s="166">
        <v>1</v>
      </c>
      <c r="AC110" s="166">
        <v>1</v>
      </c>
      <c r="AD110" s="166">
        <v>5</v>
      </c>
      <c r="AE110" s="166">
        <v>3</v>
      </c>
      <c r="AF110" s="166">
        <v>2</v>
      </c>
      <c r="AG110" s="166">
        <v>0</v>
      </c>
      <c r="AH110" s="166">
        <v>0</v>
      </c>
      <c r="AI110" s="166">
        <v>0</v>
      </c>
      <c r="AJ110" s="166">
        <v>0</v>
      </c>
      <c r="AK110" s="166">
        <v>0</v>
      </c>
      <c r="AL110" s="166">
        <v>0</v>
      </c>
      <c r="AM110" s="166">
        <v>0</v>
      </c>
      <c r="AN110" s="166">
        <v>0</v>
      </c>
      <c r="AO110" s="166">
        <v>0</v>
      </c>
      <c r="AP110" s="166">
        <v>0</v>
      </c>
      <c r="AQ110" s="166"/>
      <c r="AR110" s="167"/>
    </row>
    <row r="111" spans="1:44" ht="12.75" customHeight="1" x14ac:dyDescent="0.2">
      <c r="A111" s="149"/>
      <c r="C111" s="149"/>
      <c r="D111" s="183"/>
      <c r="E111" s="166"/>
      <c r="F111" s="166"/>
      <c r="G111" s="166"/>
      <c r="H111" s="166"/>
      <c r="I111" s="166"/>
      <c r="J111" s="166"/>
      <c r="K111" s="166"/>
      <c r="L111" s="166"/>
      <c r="M111" s="166"/>
      <c r="N111" s="166"/>
      <c r="O111" s="166"/>
      <c r="P111" s="166"/>
      <c r="Q111" s="166"/>
      <c r="R111" s="166"/>
      <c r="S111" s="166"/>
      <c r="T111" s="166"/>
      <c r="U111" s="166"/>
      <c r="V111" s="166"/>
      <c r="W111" s="167"/>
      <c r="X111" s="149"/>
      <c r="Z111" s="149"/>
      <c r="AA111" s="183"/>
      <c r="AB111" s="166"/>
      <c r="AC111" s="166"/>
      <c r="AD111" s="166"/>
      <c r="AE111" s="166"/>
      <c r="AF111" s="166"/>
      <c r="AG111" s="166"/>
      <c r="AH111" s="166"/>
      <c r="AI111" s="166"/>
      <c r="AJ111" s="166"/>
      <c r="AK111" s="166"/>
      <c r="AL111" s="166"/>
      <c r="AM111" s="166"/>
      <c r="AN111" s="166"/>
      <c r="AO111" s="166"/>
      <c r="AP111" s="166"/>
      <c r="AQ111" s="166"/>
      <c r="AR111" s="167"/>
    </row>
    <row r="112" spans="1:44" ht="12.75" customHeight="1" x14ac:dyDescent="0.2">
      <c r="A112" s="149">
        <v>134</v>
      </c>
      <c r="C112" s="149" t="s">
        <v>2274</v>
      </c>
      <c r="D112" s="183" t="s">
        <v>282</v>
      </c>
      <c r="E112" s="166">
        <v>1</v>
      </c>
      <c r="F112" s="166">
        <v>0</v>
      </c>
      <c r="G112" s="166">
        <v>0</v>
      </c>
      <c r="H112" s="166">
        <v>0</v>
      </c>
      <c r="I112" s="166">
        <v>1</v>
      </c>
      <c r="J112" s="166">
        <v>0</v>
      </c>
      <c r="K112" s="166">
        <v>0</v>
      </c>
      <c r="L112" s="166">
        <v>0</v>
      </c>
      <c r="M112" s="166">
        <v>0</v>
      </c>
      <c r="N112" s="166">
        <v>0</v>
      </c>
      <c r="O112" s="166">
        <v>0</v>
      </c>
      <c r="P112" s="166">
        <v>0</v>
      </c>
      <c r="Q112" s="166">
        <v>0</v>
      </c>
      <c r="R112" s="166">
        <v>0</v>
      </c>
      <c r="S112" s="166">
        <v>0</v>
      </c>
      <c r="T112" s="166">
        <v>0</v>
      </c>
      <c r="U112" s="166">
        <v>0</v>
      </c>
      <c r="V112" s="166"/>
      <c r="W112" s="167">
        <v>134</v>
      </c>
      <c r="X112" s="149">
        <v>134</v>
      </c>
      <c r="Z112" s="149" t="s">
        <v>2274</v>
      </c>
      <c r="AA112" s="183" t="s">
        <v>282</v>
      </c>
      <c r="AB112" s="166">
        <v>0</v>
      </c>
      <c r="AC112" s="166">
        <v>0</v>
      </c>
      <c r="AD112" s="166">
        <v>0</v>
      </c>
      <c r="AE112" s="166">
        <v>0</v>
      </c>
      <c r="AF112" s="166">
        <v>0</v>
      </c>
      <c r="AG112" s="166">
        <v>0</v>
      </c>
      <c r="AH112" s="166">
        <v>0</v>
      </c>
      <c r="AI112" s="166">
        <v>1</v>
      </c>
      <c r="AJ112" s="166">
        <v>0</v>
      </c>
      <c r="AK112" s="166">
        <v>0</v>
      </c>
      <c r="AL112" s="166">
        <v>0</v>
      </c>
      <c r="AM112" s="166">
        <v>0</v>
      </c>
      <c r="AN112" s="166">
        <v>0</v>
      </c>
      <c r="AO112" s="166">
        <v>0</v>
      </c>
      <c r="AP112" s="166">
        <v>0</v>
      </c>
      <c r="AQ112" s="166"/>
      <c r="AR112" s="167">
        <v>134</v>
      </c>
    </row>
    <row r="113" spans="1:44" ht="12.75" customHeight="1" x14ac:dyDescent="0.2">
      <c r="A113" s="149"/>
      <c r="C113" s="149"/>
      <c r="D113" s="183" t="s">
        <v>283</v>
      </c>
      <c r="E113" s="166">
        <v>0</v>
      </c>
      <c r="F113" s="166">
        <v>0</v>
      </c>
      <c r="G113" s="166">
        <v>0</v>
      </c>
      <c r="H113" s="166">
        <v>0</v>
      </c>
      <c r="I113" s="166">
        <v>0</v>
      </c>
      <c r="J113" s="166">
        <v>0</v>
      </c>
      <c r="K113" s="166">
        <v>0</v>
      </c>
      <c r="L113" s="166">
        <v>0</v>
      </c>
      <c r="M113" s="166">
        <v>0</v>
      </c>
      <c r="N113" s="166">
        <v>0</v>
      </c>
      <c r="O113" s="166">
        <v>0</v>
      </c>
      <c r="P113" s="166">
        <v>0</v>
      </c>
      <c r="Q113" s="166">
        <v>0</v>
      </c>
      <c r="R113" s="166">
        <v>0</v>
      </c>
      <c r="S113" s="166">
        <v>0</v>
      </c>
      <c r="T113" s="166">
        <v>0</v>
      </c>
      <c r="U113" s="166">
        <v>0</v>
      </c>
      <c r="V113" s="166"/>
      <c r="W113" s="167"/>
      <c r="X113" s="149"/>
      <c r="Z113" s="149"/>
      <c r="AA113" s="183" t="s">
        <v>283</v>
      </c>
      <c r="AB113" s="166">
        <v>0</v>
      </c>
      <c r="AC113" s="166">
        <v>0</v>
      </c>
      <c r="AD113" s="166">
        <v>0</v>
      </c>
      <c r="AE113" s="166">
        <v>0</v>
      </c>
      <c r="AF113" s="166">
        <v>0</v>
      </c>
      <c r="AG113" s="166">
        <v>0</v>
      </c>
      <c r="AH113" s="166">
        <v>0</v>
      </c>
      <c r="AI113" s="166">
        <v>0</v>
      </c>
      <c r="AJ113" s="166">
        <v>0</v>
      </c>
      <c r="AK113" s="166">
        <v>0</v>
      </c>
      <c r="AL113" s="166">
        <v>0</v>
      </c>
      <c r="AM113" s="166">
        <v>0</v>
      </c>
      <c r="AN113" s="166">
        <v>0</v>
      </c>
      <c r="AO113" s="166">
        <v>0</v>
      </c>
      <c r="AP113" s="166">
        <v>0</v>
      </c>
      <c r="AQ113" s="166"/>
      <c r="AR113" s="167"/>
    </row>
    <row r="114" spans="1:44" ht="12.75" customHeight="1" x14ac:dyDescent="0.2">
      <c r="A114" s="149">
        <v>136</v>
      </c>
      <c r="C114" s="149" t="s">
        <v>392</v>
      </c>
      <c r="D114" s="183" t="s">
        <v>282</v>
      </c>
      <c r="E114" s="166">
        <v>110</v>
      </c>
      <c r="F114" s="166">
        <v>7</v>
      </c>
      <c r="G114" s="166">
        <v>43</v>
      </c>
      <c r="H114" s="166">
        <v>53</v>
      </c>
      <c r="I114" s="166">
        <v>6</v>
      </c>
      <c r="J114" s="166">
        <v>1</v>
      </c>
      <c r="K114" s="166">
        <v>0</v>
      </c>
      <c r="L114" s="166">
        <v>2</v>
      </c>
      <c r="M114" s="166">
        <v>0</v>
      </c>
      <c r="N114" s="166">
        <v>4</v>
      </c>
      <c r="O114" s="166">
        <v>1</v>
      </c>
      <c r="P114" s="166">
        <v>0</v>
      </c>
      <c r="Q114" s="166">
        <v>6</v>
      </c>
      <c r="R114" s="166">
        <v>7</v>
      </c>
      <c r="S114" s="166">
        <v>14</v>
      </c>
      <c r="T114" s="166">
        <v>14</v>
      </c>
      <c r="U114" s="166">
        <v>2</v>
      </c>
      <c r="V114" s="166"/>
      <c r="W114" s="167">
        <v>136</v>
      </c>
      <c r="X114" s="149">
        <v>136</v>
      </c>
      <c r="Z114" s="149" t="s">
        <v>392</v>
      </c>
      <c r="AA114" s="183" t="s">
        <v>282</v>
      </c>
      <c r="AB114" s="166">
        <v>0</v>
      </c>
      <c r="AC114" s="166">
        <v>14</v>
      </c>
      <c r="AD114" s="166">
        <v>19</v>
      </c>
      <c r="AE114" s="166">
        <v>19</v>
      </c>
      <c r="AF114" s="166">
        <v>1</v>
      </c>
      <c r="AG114" s="166">
        <v>0</v>
      </c>
      <c r="AH114" s="166">
        <v>2</v>
      </c>
      <c r="AI114" s="166">
        <v>2</v>
      </c>
      <c r="AJ114" s="166">
        <v>2</v>
      </c>
      <c r="AK114" s="166">
        <v>0</v>
      </c>
      <c r="AL114" s="166">
        <v>0</v>
      </c>
      <c r="AM114" s="166">
        <v>0</v>
      </c>
      <c r="AN114" s="166">
        <v>1</v>
      </c>
      <c r="AO114" s="166">
        <v>0</v>
      </c>
      <c r="AP114" s="166">
        <v>0</v>
      </c>
      <c r="AQ114" s="166"/>
      <c r="AR114" s="167">
        <v>136</v>
      </c>
    </row>
    <row r="115" spans="1:44" ht="12.75" customHeight="1" x14ac:dyDescent="0.2">
      <c r="A115" s="149"/>
      <c r="C115" s="149"/>
      <c r="D115" s="183" t="s">
        <v>283</v>
      </c>
      <c r="E115" s="166">
        <v>86</v>
      </c>
      <c r="F115" s="166">
        <v>4</v>
      </c>
      <c r="G115" s="166">
        <v>34</v>
      </c>
      <c r="H115" s="166">
        <v>41</v>
      </c>
      <c r="I115" s="166">
        <v>6</v>
      </c>
      <c r="J115" s="166">
        <v>1</v>
      </c>
      <c r="K115" s="166">
        <v>0</v>
      </c>
      <c r="L115" s="166">
        <v>2</v>
      </c>
      <c r="M115" s="166">
        <v>0</v>
      </c>
      <c r="N115" s="166">
        <v>1</v>
      </c>
      <c r="O115" s="166">
        <v>1</v>
      </c>
      <c r="P115" s="166">
        <v>0</v>
      </c>
      <c r="Q115" s="166">
        <v>6</v>
      </c>
      <c r="R115" s="166">
        <v>5</v>
      </c>
      <c r="S115" s="166">
        <v>11</v>
      </c>
      <c r="T115" s="166">
        <v>11</v>
      </c>
      <c r="U115" s="166">
        <v>1</v>
      </c>
      <c r="V115" s="166"/>
      <c r="W115" s="167"/>
      <c r="X115" s="149"/>
      <c r="Z115" s="149"/>
      <c r="AA115" s="183" t="s">
        <v>283</v>
      </c>
      <c r="AB115" s="166">
        <v>0</v>
      </c>
      <c r="AC115" s="166">
        <v>10</v>
      </c>
      <c r="AD115" s="166">
        <v>12</v>
      </c>
      <c r="AE115" s="166">
        <v>18</v>
      </c>
      <c r="AF115" s="166">
        <v>1</v>
      </c>
      <c r="AG115" s="166">
        <v>0</v>
      </c>
      <c r="AH115" s="166">
        <v>2</v>
      </c>
      <c r="AI115" s="166">
        <v>2</v>
      </c>
      <c r="AJ115" s="166">
        <v>2</v>
      </c>
      <c r="AK115" s="166">
        <v>0</v>
      </c>
      <c r="AL115" s="166">
        <v>0</v>
      </c>
      <c r="AM115" s="166">
        <v>0</v>
      </c>
      <c r="AN115" s="166">
        <v>1</v>
      </c>
      <c r="AO115" s="166">
        <v>0</v>
      </c>
      <c r="AP115" s="166">
        <v>0</v>
      </c>
      <c r="AQ115" s="166"/>
      <c r="AR115" s="167"/>
    </row>
    <row r="116" spans="1:44" ht="12.75" customHeight="1" x14ac:dyDescent="0.2">
      <c r="A116" s="149"/>
      <c r="C116" s="149"/>
      <c r="D116" s="183"/>
      <c r="E116" s="166"/>
      <c r="F116" s="166"/>
      <c r="G116" s="166"/>
      <c r="H116" s="166"/>
      <c r="I116" s="166"/>
      <c r="J116" s="166"/>
      <c r="K116" s="166"/>
      <c r="L116" s="166"/>
      <c r="M116" s="166"/>
      <c r="N116" s="166"/>
      <c r="O116" s="166"/>
      <c r="P116" s="166"/>
      <c r="Q116" s="166"/>
      <c r="R116" s="166"/>
      <c r="S116" s="166"/>
      <c r="T116" s="166"/>
      <c r="U116" s="166"/>
      <c r="V116" s="166"/>
      <c r="W116" s="167"/>
      <c r="X116" s="149"/>
      <c r="Z116" s="149"/>
      <c r="AA116" s="183"/>
      <c r="AB116" s="166"/>
      <c r="AC116" s="166"/>
      <c r="AD116" s="166"/>
      <c r="AE116" s="166"/>
      <c r="AF116" s="166"/>
      <c r="AG116" s="166"/>
      <c r="AH116" s="166"/>
      <c r="AI116" s="166"/>
      <c r="AJ116" s="166"/>
      <c r="AK116" s="166"/>
      <c r="AL116" s="166"/>
      <c r="AM116" s="166"/>
      <c r="AN116" s="166"/>
      <c r="AO116" s="166"/>
      <c r="AP116" s="166"/>
      <c r="AQ116" s="166"/>
      <c r="AR116" s="167"/>
    </row>
    <row r="117" spans="1:44" ht="12.75" customHeight="1" x14ac:dyDescent="0.2">
      <c r="A117" s="149">
        <v>138</v>
      </c>
      <c r="C117" s="149" t="s">
        <v>393</v>
      </c>
      <c r="D117" s="183" t="s">
        <v>282</v>
      </c>
      <c r="E117" s="166">
        <v>4</v>
      </c>
      <c r="F117" s="166">
        <v>0</v>
      </c>
      <c r="G117" s="166">
        <v>1</v>
      </c>
      <c r="H117" s="166">
        <v>2</v>
      </c>
      <c r="I117" s="166">
        <v>1</v>
      </c>
      <c r="J117" s="166">
        <v>0</v>
      </c>
      <c r="K117" s="166">
        <v>0</v>
      </c>
      <c r="L117" s="166">
        <v>0</v>
      </c>
      <c r="M117" s="166">
        <v>0</v>
      </c>
      <c r="N117" s="166">
        <v>0</v>
      </c>
      <c r="O117" s="166">
        <v>0</v>
      </c>
      <c r="P117" s="166">
        <v>0</v>
      </c>
      <c r="Q117" s="166">
        <v>0</v>
      </c>
      <c r="R117" s="166">
        <v>0</v>
      </c>
      <c r="S117" s="166">
        <v>0</v>
      </c>
      <c r="T117" s="166">
        <v>1</v>
      </c>
      <c r="U117" s="166">
        <v>0</v>
      </c>
      <c r="V117" s="166"/>
      <c r="W117" s="167">
        <v>138</v>
      </c>
      <c r="X117" s="149">
        <v>138</v>
      </c>
      <c r="Z117" s="149" t="s">
        <v>393</v>
      </c>
      <c r="AA117" s="183" t="s">
        <v>282</v>
      </c>
      <c r="AB117" s="166">
        <v>0</v>
      </c>
      <c r="AC117" s="166">
        <v>1</v>
      </c>
      <c r="AD117" s="166">
        <v>1</v>
      </c>
      <c r="AE117" s="166">
        <v>0</v>
      </c>
      <c r="AF117" s="166">
        <v>0</v>
      </c>
      <c r="AG117" s="166">
        <v>0</v>
      </c>
      <c r="AH117" s="166">
        <v>0</v>
      </c>
      <c r="AI117" s="166">
        <v>0</v>
      </c>
      <c r="AJ117" s="166">
        <v>1</v>
      </c>
      <c r="AK117" s="166">
        <v>0</v>
      </c>
      <c r="AL117" s="166">
        <v>0</v>
      </c>
      <c r="AM117" s="166">
        <v>0</v>
      </c>
      <c r="AN117" s="166">
        <v>0</v>
      </c>
      <c r="AO117" s="166">
        <v>0</v>
      </c>
      <c r="AP117" s="166">
        <v>0</v>
      </c>
      <c r="AQ117" s="166"/>
      <c r="AR117" s="167">
        <v>138</v>
      </c>
    </row>
    <row r="118" spans="1:44" ht="12.75" customHeight="1" x14ac:dyDescent="0.2">
      <c r="A118" s="149"/>
      <c r="C118" s="149"/>
      <c r="D118" s="183" t="s">
        <v>283</v>
      </c>
      <c r="E118" s="166">
        <v>3</v>
      </c>
      <c r="F118" s="166">
        <v>0</v>
      </c>
      <c r="G118" s="166">
        <v>1</v>
      </c>
      <c r="H118" s="166">
        <v>1</v>
      </c>
      <c r="I118" s="166">
        <v>1</v>
      </c>
      <c r="J118" s="166">
        <v>0</v>
      </c>
      <c r="K118" s="166">
        <v>0</v>
      </c>
      <c r="L118" s="166">
        <v>0</v>
      </c>
      <c r="M118" s="166">
        <v>0</v>
      </c>
      <c r="N118" s="166">
        <v>0</v>
      </c>
      <c r="O118" s="166">
        <v>0</v>
      </c>
      <c r="P118" s="166">
        <v>0</v>
      </c>
      <c r="Q118" s="166">
        <v>0</v>
      </c>
      <c r="R118" s="166">
        <v>0</v>
      </c>
      <c r="S118" s="166">
        <v>0</v>
      </c>
      <c r="T118" s="166">
        <v>1</v>
      </c>
      <c r="U118" s="166">
        <v>0</v>
      </c>
      <c r="V118" s="166"/>
      <c r="W118" s="167"/>
      <c r="X118" s="149"/>
      <c r="Z118" s="149"/>
      <c r="AA118" s="183" t="s">
        <v>283</v>
      </c>
      <c r="AB118" s="166">
        <v>0</v>
      </c>
      <c r="AC118" s="166">
        <v>1</v>
      </c>
      <c r="AD118" s="166">
        <v>0</v>
      </c>
      <c r="AE118" s="166">
        <v>0</v>
      </c>
      <c r="AF118" s="166">
        <v>0</v>
      </c>
      <c r="AG118" s="166">
        <v>0</v>
      </c>
      <c r="AH118" s="166">
        <v>0</v>
      </c>
      <c r="AI118" s="166">
        <v>0</v>
      </c>
      <c r="AJ118" s="166">
        <v>1</v>
      </c>
      <c r="AK118" s="166">
        <v>0</v>
      </c>
      <c r="AL118" s="166">
        <v>0</v>
      </c>
      <c r="AM118" s="166">
        <v>0</v>
      </c>
      <c r="AN118" s="166">
        <v>0</v>
      </c>
      <c r="AO118" s="166">
        <v>0</v>
      </c>
      <c r="AP118" s="166">
        <v>0</v>
      </c>
      <c r="AQ118" s="166"/>
      <c r="AR118" s="167"/>
    </row>
    <row r="119" spans="1:44" ht="12.75" customHeight="1" x14ac:dyDescent="0.2">
      <c r="A119" s="149"/>
      <c r="C119" s="149"/>
      <c r="D119" s="183"/>
      <c r="E119" s="166"/>
      <c r="F119" s="166"/>
      <c r="G119" s="166"/>
      <c r="H119" s="166"/>
      <c r="I119" s="166"/>
      <c r="J119" s="166"/>
      <c r="K119" s="166"/>
      <c r="L119" s="166"/>
      <c r="M119" s="166"/>
      <c r="N119" s="166"/>
      <c r="O119" s="166"/>
      <c r="P119" s="166"/>
      <c r="Q119" s="166"/>
      <c r="R119" s="166"/>
      <c r="S119" s="166"/>
      <c r="T119" s="166"/>
      <c r="U119" s="166"/>
      <c r="V119" s="166"/>
      <c r="W119" s="167"/>
      <c r="X119" s="149"/>
      <c r="Z119" s="149"/>
      <c r="AA119" s="183"/>
      <c r="AB119" s="166"/>
      <c r="AC119" s="166"/>
      <c r="AD119" s="166"/>
      <c r="AE119" s="166"/>
      <c r="AF119" s="166"/>
      <c r="AG119" s="166"/>
      <c r="AH119" s="166"/>
      <c r="AI119" s="166"/>
      <c r="AJ119" s="166"/>
      <c r="AK119" s="166"/>
      <c r="AL119" s="166"/>
      <c r="AM119" s="166"/>
      <c r="AN119" s="166"/>
      <c r="AO119" s="166"/>
      <c r="AP119" s="166"/>
      <c r="AQ119" s="166"/>
      <c r="AR119" s="167"/>
    </row>
    <row r="120" spans="1:44" ht="12.75" customHeight="1" x14ac:dyDescent="0.2">
      <c r="A120" s="149">
        <v>140</v>
      </c>
      <c r="C120" s="149" t="s">
        <v>394</v>
      </c>
      <c r="D120" s="183" t="s">
        <v>282</v>
      </c>
      <c r="E120" s="166">
        <v>15</v>
      </c>
      <c r="F120" s="166">
        <v>1</v>
      </c>
      <c r="G120" s="166">
        <v>3</v>
      </c>
      <c r="H120" s="166">
        <v>10</v>
      </c>
      <c r="I120" s="166">
        <v>1</v>
      </c>
      <c r="J120" s="166">
        <v>0</v>
      </c>
      <c r="K120" s="166">
        <v>0</v>
      </c>
      <c r="L120" s="166">
        <v>0</v>
      </c>
      <c r="M120" s="166">
        <v>1</v>
      </c>
      <c r="N120" s="166">
        <v>0</v>
      </c>
      <c r="O120" s="166">
        <v>0</v>
      </c>
      <c r="P120" s="166">
        <v>0</v>
      </c>
      <c r="Q120" s="166">
        <v>0</v>
      </c>
      <c r="R120" s="166">
        <v>0</v>
      </c>
      <c r="S120" s="166">
        <v>1</v>
      </c>
      <c r="T120" s="166">
        <v>2</v>
      </c>
      <c r="U120" s="166">
        <v>0</v>
      </c>
      <c r="V120" s="166"/>
      <c r="W120" s="167">
        <v>140</v>
      </c>
      <c r="X120" s="149">
        <v>140</v>
      </c>
      <c r="Z120" s="149" t="s">
        <v>394</v>
      </c>
      <c r="AA120" s="183" t="s">
        <v>282</v>
      </c>
      <c r="AB120" s="166">
        <v>0</v>
      </c>
      <c r="AC120" s="166">
        <v>2</v>
      </c>
      <c r="AD120" s="166">
        <v>5</v>
      </c>
      <c r="AE120" s="166">
        <v>3</v>
      </c>
      <c r="AF120" s="166">
        <v>0</v>
      </c>
      <c r="AG120" s="166">
        <v>0</v>
      </c>
      <c r="AH120" s="166">
        <v>0</v>
      </c>
      <c r="AI120" s="166">
        <v>1</v>
      </c>
      <c r="AJ120" s="166">
        <v>0</v>
      </c>
      <c r="AK120" s="166">
        <v>0</v>
      </c>
      <c r="AL120" s="166">
        <v>0</v>
      </c>
      <c r="AM120" s="166">
        <v>0</v>
      </c>
      <c r="AN120" s="166">
        <v>0</v>
      </c>
      <c r="AO120" s="166">
        <v>0</v>
      </c>
      <c r="AP120" s="166">
        <v>0</v>
      </c>
      <c r="AQ120" s="166"/>
      <c r="AR120" s="167">
        <v>140</v>
      </c>
    </row>
    <row r="121" spans="1:44" ht="12.75" customHeight="1" x14ac:dyDescent="0.2">
      <c r="A121" s="149"/>
      <c r="C121" s="149"/>
      <c r="D121" s="183" t="s">
        <v>283</v>
      </c>
      <c r="E121" s="166">
        <v>13</v>
      </c>
      <c r="F121" s="166">
        <v>1</v>
      </c>
      <c r="G121" s="166">
        <v>2</v>
      </c>
      <c r="H121" s="166">
        <v>9</v>
      </c>
      <c r="I121" s="166">
        <v>1</v>
      </c>
      <c r="J121" s="166">
        <v>0</v>
      </c>
      <c r="K121" s="166">
        <v>0</v>
      </c>
      <c r="L121" s="166">
        <v>0</v>
      </c>
      <c r="M121" s="166">
        <v>1</v>
      </c>
      <c r="N121" s="166">
        <v>0</v>
      </c>
      <c r="O121" s="166">
        <v>0</v>
      </c>
      <c r="P121" s="166">
        <v>0</v>
      </c>
      <c r="Q121" s="166">
        <v>0</v>
      </c>
      <c r="R121" s="166">
        <v>0</v>
      </c>
      <c r="S121" s="166">
        <v>0</v>
      </c>
      <c r="T121" s="166">
        <v>2</v>
      </c>
      <c r="U121" s="166">
        <v>0</v>
      </c>
      <c r="V121" s="166"/>
      <c r="W121" s="167"/>
      <c r="X121" s="149"/>
      <c r="Z121" s="149"/>
      <c r="AA121" s="183" t="s">
        <v>283</v>
      </c>
      <c r="AB121" s="166">
        <v>0</v>
      </c>
      <c r="AC121" s="166">
        <v>1</v>
      </c>
      <c r="AD121" s="166">
        <v>5</v>
      </c>
      <c r="AE121" s="166">
        <v>3</v>
      </c>
      <c r="AF121" s="166">
        <v>0</v>
      </c>
      <c r="AG121" s="166">
        <v>0</v>
      </c>
      <c r="AH121" s="166">
        <v>0</v>
      </c>
      <c r="AI121" s="166">
        <v>1</v>
      </c>
      <c r="AJ121" s="166">
        <v>0</v>
      </c>
      <c r="AK121" s="166">
        <v>0</v>
      </c>
      <c r="AL121" s="166">
        <v>0</v>
      </c>
      <c r="AM121" s="166">
        <v>0</v>
      </c>
      <c r="AN121" s="166">
        <v>0</v>
      </c>
      <c r="AO121" s="166">
        <v>0</v>
      </c>
      <c r="AP121" s="166">
        <v>0</v>
      </c>
      <c r="AQ121" s="166"/>
      <c r="AR121" s="167"/>
    </row>
    <row r="122" spans="1:44" ht="12.75" customHeight="1" x14ac:dyDescent="0.2">
      <c r="A122" s="149"/>
      <c r="C122" s="149"/>
      <c r="D122" s="183"/>
      <c r="E122" s="166"/>
      <c r="F122" s="166"/>
      <c r="G122" s="166"/>
      <c r="H122" s="166"/>
      <c r="I122" s="166"/>
      <c r="J122" s="166"/>
      <c r="K122" s="166"/>
      <c r="L122" s="166"/>
      <c r="M122" s="166"/>
      <c r="N122" s="166"/>
      <c r="O122" s="166"/>
      <c r="P122" s="166"/>
      <c r="Q122" s="166"/>
      <c r="R122" s="166"/>
      <c r="S122" s="166"/>
      <c r="T122" s="166"/>
      <c r="U122" s="166"/>
      <c r="V122" s="166"/>
      <c r="W122" s="167"/>
      <c r="X122" s="149"/>
      <c r="Z122" s="149"/>
      <c r="AA122" s="183"/>
      <c r="AB122" s="166"/>
      <c r="AC122" s="166"/>
      <c r="AD122" s="166"/>
      <c r="AE122" s="166"/>
      <c r="AF122" s="166"/>
      <c r="AG122" s="166"/>
      <c r="AH122" s="166"/>
      <c r="AI122" s="166"/>
      <c r="AJ122" s="166"/>
      <c r="AK122" s="166"/>
      <c r="AL122" s="166"/>
      <c r="AM122" s="166"/>
      <c r="AN122" s="166"/>
      <c r="AO122" s="166"/>
      <c r="AP122" s="166"/>
      <c r="AQ122" s="166"/>
      <c r="AR122" s="167"/>
    </row>
    <row r="123" spans="1:44" ht="12.75" customHeight="1" x14ac:dyDescent="0.2">
      <c r="A123" s="149">
        <v>145</v>
      </c>
      <c r="C123" s="149" t="s">
        <v>395</v>
      </c>
      <c r="D123" s="183" t="s">
        <v>282</v>
      </c>
      <c r="E123" s="166">
        <v>602</v>
      </c>
      <c r="F123" s="166">
        <v>22</v>
      </c>
      <c r="G123" s="166">
        <v>199</v>
      </c>
      <c r="H123" s="166">
        <v>335</v>
      </c>
      <c r="I123" s="166">
        <v>46</v>
      </c>
      <c r="J123" s="166">
        <v>0</v>
      </c>
      <c r="K123" s="166">
        <v>0</v>
      </c>
      <c r="L123" s="166">
        <v>0</v>
      </c>
      <c r="M123" s="166">
        <v>3</v>
      </c>
      <c r="N123" s="166">
        <v>11</v>
      </c>
      <c r="O123" s="166">
        <v>8</v>
      </c>
      <c r="P123" s="166">
        <v>0</v>
      </c>
      <c r="Q123" s="166">
        <v>2</v>
      </c>
      <c r="R123" s="166">
        <v>54</v>
      </c>
      <c r="S123" s="166">
        <v>86</v>
      </c>
      <c r="T123" s="166">
        <v>51</v>
      </c>
      <c r="U123" s="166">
        <v>6</v>
      </c>
      <c r="V123" s="166"/>
      <c r="W123" s="167">
        <v>145</v>
      </c>
      <c r="X123" s="149">
        <v>145</v>
      </c>
      <c r="Z123" s="149" t="s">
        <v>395</v>
      </c>
      <c r="AA123" s="183" t="s">
        <v>282</v>
      </c>
      <c r="AB123" s="166">
        <v>2</v>
      </c>
      <c r="AC123" s="166">
        <v>108</v>
      </c>
      <c r="AD123" s="166">
        <v>146</v>
      </c>
      <c r="AE123" s="166">
        <v>74</v>
      </c>
      <c r="AF123" s="166">
        <v>5</v>
      </c>
      <c r="AG123" s="166">
        <v>3</v>
      </c>
      <c r="AH123" s="166">
        <v>14</v>
      </c>
      <c r="AI123" s="166">
        <v>18</v>
      </c>
      <c r="AJ123" s="166">
        <v>10</v>
      </c>
      <c r="AK123" s="166">
        <v>1</v>
      </c>
      <c r="AL123" s="166">
        <v>0</v>
      </c>
      <c r="AM123" s="166">
        <v>0</v>
      </c>
      <c r="AN123" s="166">
        <v>0</v>
      </c>
      <c r="AO123" s="166">
        <v>0</v>
      </c>
      <c r="AP123" s="166">
        <v>0</v>
      </c>
      <c r="AQ123" s="166"/>
      <c r="AR123" s="167">
        <v>145</v>
      </c>
    </row>
    <row r="124" spans="1:44" ht="12.75" customHeight="1" x14ac:dyDescent="0.2">
      <c r="A124" s="149"/>
      <c r="C124" s="186" t="s">
        <v>396</v>
      </c>
      <c r="D124" s="183" t="s">
        <v>283</v>
      </c>
      <c r="E124" s="166">
        <v>455</v>
      </c>
      <c r="F124" s="166">
        <v>17</v>
      </c>
      <c r="G124" s="166">
        <v>145</v>
      </c>
      <c r="H124" s="166">
        <v>257</v>
      </c>
      <c r="I124" s="166">
        <v>36</v>
      </c>
      <c r="J124" s="166">
        <v>0</v>
      </c>
      <c r="K124" s="166">
        <v>0</v>
      </c>
      <c r="L124" s="166">
        <v>0</v>
      </c>
      <c r="M124" s="166">
        <v>3</v>
      </c>
      <c r="N124" s="166">
        <v>8</v>
      </c>
      <c r="O124" s="166">
        <v>6</v>
      </c>
      <c r="P124" s="166">
        <v>0</v>
      </c>
      <c r="Q124" s="166">
        <v>1</v>
      </c>
      <c r="R124" s="166">
        <v>31</v>
      </c>
      <c r="S124" s="166">
        <v>63</v>
      </c>
      <c r="T124" s="166">
        <v>45</v>
      </c>
      <c r="U124" s="166">
        <v>5</v>
      </c>
      <c r="V124" s="166"/>
      <c r="W124" s="167"/>
      <c r="X124" s="149"/>
      <c r="Z124" s="186" t="s">
        <v>396</v>
      </c>
      <c r="AA124" s="183" t="s">
        <v>283</v>
      </c>
      <c r="AB124" s="166">
        <v>2</v>
      </c>
      <c r="AC124" s="166">
        <v>83</v>
      </c>
      <c r="AD124" s="166">
        <v>116</v>
      </c>
      <c r="AE124" s="166">
        <v>53</v>
      </c>
      <c r="AF124" s="166">
        <v>3</v>
      </c>
      <c r="AG124" s="166">
        <v>2</v>
      </c>
      <c r="AH124" s="166">
        <v>10</v>
      </c>
      <c r="AI124" s="166">
        <v>15</v>
      </c>
      <c r="AJ124" s="166">
        <v>8</v>
      </c>
      <c r="AK124" s="166">
        <v>1</v>
      </c>
      <c r="AL124" s="166">
        <v>0</v>
      </c>
      <c r="AM124" s="166">
        <v>0</v>
      </c>
      <c r="AN124" s="166">
        <v>0</v>
      </c>
      <c r="AO124" s="166">
        <v>0</v>
      </c>
      <c r="AP124" s="166">
        <v>0</v>
      </c>
      <c r="AQ124" s="166"/>
      <c r="AR124" s="167"/>
    </row>
    <row r="125" spans="1:44" ht="12.75" customHeight="1" x14ac:dyDescent="0.2">
      <c r="A125" s="149"/>
      <c r="C125" s="186" t="s">
        <v>397</v>
      </c>
      <c r="D125" s="183"/>
      <c r="E125" s="166"/>
      <c r="F125" s="166"/>
      <c r="G125" s="166"/>
      <c r="H125" s="166"/>
      <c r="I125" s="166"/>
      <c r="J125" s="166"/>
      <c r="K125" s="166"/>
      <c r="L125" s="166"/>
      <c r="M125" s="166"/>
      <c r="N125" s="166"/>
      <c r="O125" s="166"/>
      <c r="P125" s="166"/>
      <c r="Q125" s="166"/>
      <c r="R125" s="166"/>
      <c r="S125" s="166"/>
      <c r="T125" s="166"/>
      <c r="U125" s="166"/>
      <c r="V125" s="166"/>
      <c r="W125" s="167"/>
      <c r="X125" s="149"/>
      <c r="Z125" s="186" t="s">
        <v>397</v>
      </c>
      <c r="AA125" s="183"/>
      <c r="AB125" s="166"/>
      <c r="AC125" s="166"/>
      <c r="AD125" s="166"/>
      <c r="AE125" s="166"/>
      <c r="AF125" s="166"/>
      <c r="AG125" s="166"/>
      <c r="AH125" s="166"/>
      <c r="AI125" s="166"/>
      <c r="AJ125" s="166"/>
      <c r="AK125" s="166"/>
      <c r="AL125" s="166"/>
      <c r="AM125" s="166"/>
      <c r="AN125" s="166"/>
      <c r="AO125" s="166"/>
      <c r="AP125" s="166"/>
      <c r="AQ125" s="166"/>
      <c r="AR125" s="167"/>
    </row>
    <row r="126" spans="1:44" ht="12.75" customHeight="1" x14ac:dyDescent="0.2">
      <c r="A126" s="149" t="s">
        <v>398</v>
      </c>
      <c r="C126" s="149" t="s">
        <v>399</v>
      </c>
      <c r="D126" s="183" t="s">
        <v>282</v>
      </c>
      <c r="E126" s="166">
        <v>326</v>
      </c>
      <c r="F126" s="166">
        <v>1</v>
      </c>
      <c r="G126" s="166">
        <v>23</v>
      </c>
      <c r="H126" s="166">
        <v>214</v>
      </c>
      <c r="I126" s="166">
        <v>84</v>
      </c>
      <c r="J126" s="166">
        <v>4</v>
      </c>
      <c r="K126" s="166">
        <v>0</v>
      </c>
      <c r="L126" s="166">
        <v>0</v>
      </c>
      <c r="M126" s="166">
        <v>0</v>
      </c>
      <c r="N126" s="166">
        <v>1</v>
      </c>
      <c r="O126" s="166">
        <v>0</v>
      </c>
      <c r="P126" s="166">
        <v>0</v>
      </c>
      <c r="Q126" s="166">
        <v>4</v>
      </c>
      <c r="R126" s="166">
        <v>10</v>
      </c>
      <c r="S126" s="166">
        <v>8</v>
      </c>
      <c r="T126" s="166">
        <v>1</v>
      </c>
      <c r="U126" s="166">
        <v>0</v>
      </c>
      <c r="V126" s="166"/>
      <c r="W126" s="167" t="s">
        <v>398</v>
      </c>
      <c r="X126" s="149" t="s">
        <v>398</v>
      </c>
      <c r="Z126" s="149" t="s">
        <v>399</v>
      </c>
      <c r="AA126" s="183" t="s">
        <v>282</v>
      </c>
      <c r="AB126" s="166">
        <v>8</v>
      </c>
      <c r="AC126" s="166">
        <v>74</v>
      </c>
      <c r="AD126" s="166">
        <v>102</v>
      </c>
      <c r="AE126" s="166">
        <v>27</v>
      </c>
      <c r="AF126" s="166">
        <v>3</v>
      </c>
      <c r="AG126" s="166">
        <v>5</v>
      </c>
      <c r="AH126" s="166">
        <v>25</v>
      </c>
      <c r="AI126" s="166">
        <v>37</v>
      </c>
      <c r="AJ126" s="166">
        <v>16</v>
      </c>
      <c r="AK126" s="166">
        <v>1</v>
      </c>
      <c r="AL126" s="166">
        <v>0</v>
      </c>
      <c r="AM126" s="166">
        <v>2</v>
      </c>
      <c r="AN126" s="166">
        <v>2</v>
      </c>
      <c r="AO126" s="166">
        <v>0</v>
      </c>
      <c r="AP126" s="166">
        <v>0</v>
      </c>
      <c r="AQ126" s="166"/>
      <c r="AR126" s="167" t="s">
        <v>398</v>
      </c>
    </row>
    <row r="127" spans="1:44" ht="12.75" customHeight="1" x14ac:dyDescent="0.2">
      <c r="A127" s="149"/>
      <c r="C127" s="186" t="s">
        <v>400</v>
      </c>
      <c r="D127" s="183" t="s">
        <v>283</v>
      </c>
      <c r="E127" s="166">
        <v>310</v>
      </c>
      <c r="F127" s="166">
        <v>1</v>
      </c>
      <c r="G127" s="166">
        <v>23</v>
      </c>
      <c r="H127" s="166">
        <v>204</v>
      </c>
      <c r="I127" s="166">
        <v>78</v>
      </c>
      <c r="J127" s="166">
        <v>4</v>
      </c>
      <c r="K127" s="166">
        <v>0</v>
      </c>
      <c r="L127" s="166">
        <v>0</v>
      </c>
      <c r="M127" s="166">
        <v>0</v>
      </c>
      <c r="N127" s="166">
        <v>1</v>
      </c>
      <c r="O127" s="166">
        <v>0</v>
      </c>
      <c r="P127" s="166">
        <v>0</v>
      </c>
      <c r="Q127" s="166">
        <v>4</v>
      </c>
      <c r="R127" s="166">
        <v>10</v>
      </c>
      <c r="S127" s="166">
        <v>8</v>
      </c>
      <c r="T127" s="166">
        <v>1</v>
      </c>
      <c r="U127" s="166">
        <v>0</v>
      </c>
      <c r="V127" s="166"/>
      <c r="W127" s="167"/>
      <c r="X127" s="149"/>
      <c r="Z127" s="186" t="s">
        <v>400</v>
      </c>
      <c r="AA127" s="183" t="s">
        <v>283</v>
      </c>
      <c r="AB127" s="166">
        <v>8</v>
      </c>
      <c r="AC127" s="166">
        <v>67</v>
      </c>
      <c r="AD127" s="166">
        <v>99</v>
      </c>
      <c r="AE127" s="166">
        <v>27</v>
      </c>
      <c r="AF127" s="166">
        <v>3</v>
      </c>
      <c r="AG127" s="166">
        <v>5</v>
      </c>
      <c r="AH127" s="166">
        <v>24</v>
      </c>
      <c r="AI127" s="166">
        <v>32</v>
      </c>
      <c r="AJ127" s="166">
        <v>16</v>
      </c>
      <c r="AK127" s="166">
        <v>1</v>
      </c>
      <c r="AL127" s="166">
        <v>0</v>
      </c>
      <c r="AM127" s="166">
        <v>2</v>
      </c>
      <c r="AN127" s="166">
        <v>2</v>
      </c>
      <c r="AO127" s="166">
        <v>0</v>
      </c>
      <c r="AP127" s="166">
        <v>0</v>
      </c>
      <c r="AQ127" s="166"/>
      <c r="AR127" s="167"/>
    </row>
    <row r="128" spans="1:44" ht="12.75" customHeight="1" x14ac:dyDescent="0.2">
      <c r="A128" s="149"/>
      <c r="C128" s="149"/>
      <c r="D128" s="183"/>
      <c r="E128" s="166"/>
      <c r="F128" s="166"/>
      <c r="G128" s="166"/>
      <c r="H128" s="166"/>
      <c r="I128" s="166"/>
      <c r="J128" s="166"/>
      <c r="K128" s="166"/>
      <c r="L128" s="166"/>
      <c r="M128" s="166"/>
      <c r="N128" s="166"/>
      <c r="O128" s="166"/>
      <c r="P128" s="166"/>
      <c r="Q128" s="166"/>
      <c r="R128" s="166"/>
      <c r="S128" s="166"/>
      <c r="T128" s="166"/>
      <c r="U128" s="166"/>
      <c r="V128" s="166"/>
      <c r="W128" s="167"/>
      <c r="X128" s="149"/>
      <c r="Z128" s="149"/>
      <c r="AA128" s="183"/>
      <c r="AB128" s="166"/>
      <c r="AC128" s="166"/>
      <c r="AD128" s="166"/>
      <c r="AE128" s="166"/>
      <c r="AF128" s="166"/>
      <c r="AG128" s="166"/>
      <c r="AH128" s="166"/>
      <c r="AI128" s="166"/>
      <c r="AJ128" s="166"/>
      <c r="AK128" s="166"/>
      <c r="AL128" s="166"/>
      <c r="AM128" s="166"/>
      <c r="AN128" s="166"/>
      <c r="AO128" s="166"/>
      <c r="AP128" s="166"/>
      <c r="AQ128" s="166"/>
      <c r="AR128" s="167"/>
    </row>
    <row r="129" spans="1:44" ht="12.75" customHeight="1" x14ac:dyDescent="0.2">
      <c r="A129" s="149" t="s">
        <v>401</v>
      </c>
      <c r="C129" s="149" t="s">
        <v>402</v>
      </c>
      <c r="D129" s="183" t="s">
        <v>282</v>
      </c>
      <c r="E129" s="166">
        <v>1</v>
      </c>
      <c r="F129" s="166">
        <v>0</v>
      </c>
      <c r="G129" s="166">
        <v>0</v>
      </c>
      <c r="H129" s="166">
        <v>1</v>
      </c>
      <c r="I129" s="166">
        <v>0</v>
      </c>
      <c r="J129" s="166">
        <v>0</v>
      </c>
      <c r="K129" s="166">
        <v>0</v>
      </c>
      <c r="L129" s="166">
        <v>0</v>
      </c>
      <c r="M129" s="166">
        <v>0</v>
      </c>
      <c r="N129" s="166">
        <v>0</v>
      </c>
      <c r="O129" s="166">
        <v>0</v>
      </c>
      <c r="P129" s="166">
        <v>0</v>
      </c>
      <c r="Q129" s="166">
        <v>0</v>
      </c>
      <c r="R129" s="166">
        <v>0</v>
      </c>
      <c r="S129" s="166">
        <v>0</v>
      </c>
      <c r="T129" s="166">
        <v>0</v>
      </c>
      <c r="U129" s="166">
        <v>0</v>
      </c>
      <c r="V129" s="166"/>
      <c r="W129" s="167" t="s">
        <v>401</v>
      </c>
      <c r="X129" s="149" t="s">
        <v>401</v>
      </c>
      <c r="Z129" s="149" t="s">
        <v>402</v>
      </c>
      <c r="AA129" s="183" t="s">
        <v>282</v>
      </c>
      <c r="AB129" s="166">
        <v>0</v>
      </c>
      <c r="AC129" s="166">
        <v>0</v>
      </c>
      <c r="AD129" s="166">
        <v>1</v>
      </c>
      <c r="AE129" s="166">
        <v>0</v>
      </c>
      <c r="AF129" s="166">
        <v>0</v>
      </c>
      <c r="AG129" s="166">
        <v>0</v>
      </c>
      <c r="AH129" s="166">
        <v>0</v>
      </c>
      <c r="AI129" s="166">
        <v>0</v>
      </c>
      <c r="AJ129" s="166">
        <v>0</v>
      </c>
      <c r="AK129" s="166">
        <v>0</v>
      </c>
      <c r="AL129" s="166">
        <v>0</v>
      </c>
      <c r="AM129" s="166">
        <v>0</v>
      </c>
      <c r="AN129" s="166">
        <v>0</v>
      </c>
      <c r="AO129" s="166">
        <v>0</v>
      </c>
      <c r="AP129" s="166">
        <v>0</v>
      </c>
      <c r="AQ129" s="166"/>
      <c r="AR129" s="167" t="s">
        <v>401</v>
      </c>
    </row>
    <row r="130" spans="1:44" ht="12.75" customHeight="1" x14ac:dyDescent="0.2">
      <c r="A130" s="149"/>
      <c r="C130" s="149"/>
      <c r="D130" s="183" t="s">
        <v>283</v>
      </c>
      <c r="E130" s="166">
        <v>1</v>
      </c>
      <c r="F130" s="166">
        <v>0</v>
      </c>
      <c r="G130" s="166">
        <v>0</v>
      </c>
      <c r="H130" s="166">
        <v>1</v>
      </c>
      <c r="I130" s="166">
        <v>0</v>
      </c>
      <c r="J130" s="166">
        <v>0</v>
      </c>
      <c r="K130" s="166">
        <v>0</v>
      </c>
      <c r="L130" s="166">
        <v>0</v>
      </c>
      <c r="M130" s="166">
        <v>0</v>
      </c>
      <c r="N130" s="166">
        <v>0</v>
      </c>
      <c r="O130" s="166">
        <v>0</v>
      </c>
      <c r="P130" s="166">
        <v>0</v>
      </c>
      <c r="Q130" s="166">
        <v>0</v>
      </c>
      <c r="R130" s="166">
        <v>0</v>
      </c>
      <c r="S130" s="166">
        <v>0</v>
      </c>
      <c r="T130" s="166">
        <v>0</v>
      </c>
      <c r="U130" s="166">
        <v>0</v>
      </c>
      <c r="V130" s="166"/>
      <c r="W130" s="167"/>
      <c r="X130" s="149"/>
      <c r="Z130" s="149"/>
      <c r="AA130" s="183" t="s">
        <v>283</v>
      </c>
      <c r="AB130" s="166">
        <v>0</v>
      </c>
      <c r="AC130" s="166">
        <v>0</v>
      </c>
      <c r="AD130" s="166">
        <v>1</v>
      </c>
      <c r="AE130" s="166">
        <v>0</v>
      </c>
      <c r="AF130" s="166">
        <v>0</v>
      </c>
      <c r="AG130" s="166">
        <v>0</v>
      </c>
      <c r="AH130" s="166">
        <v>0</v>
      </c>
      <c r="AI130" s="166">
        <v>0</v>
      </c>
      <c r="AJ130" s="166">
        <v>0</v>
      </c>
      <c r="AK130" s="166">
        <v>0</v>
      </c>
      <c r="AL130" s="166">
        <v>0</v>
      </c>
      <c r="AM130" s="166">
        <v>0</v>
      </c>
      <c r="AN130" s="166">
        <v>0</v>
      </c>
      <c r="AO130" s="166">
        <v>0</v>
      </c>
      <c r="AP130" s="166">
        <v>0</v>
      </c>
      <c r="AQ130" s="166"/>
      <c r="AR130" s="167"/>
    </row>
    <row r="131" spans="1:44" ht="12.75" customHeight="1" x14ac:dyDescent="0.2">
      <c r="A131" s="149"/>
      <c r="C131" s="149"/>
      <c r="D131" s="183"/>
      <c r="E131" s="166"/>
      <c r="F131" s="166"/>
      <c r="G131" s="166"/>
      <c r="H131" s="166"/>
      <c r="I131" s="166"/>
      <c r="J131" s="166"/>
      <c r="K131" s="166"/>
      <c r="L131" s="166"/>
      <c r="M131" s="166"/>
      <c r="N131" s="166"/>
      <c r="O131" s="166"/>
      <c r="P131" s="166"/>
      <c r="Q131" s="166"/>
      <c r="R131" s="166"/>
      <c r="S131" s="166"/>
      <c r="T131" s="166"/>
      <c r="U131" s="166"/>
      <c r="V131" s="166"/>
      <c r="W131" s="167"/>
      <c r="X131" s="149"/>
      <c r="Z131" s="149"/>
      <c r="AA131" s="183"/>
      <c r="AB131" s="166"/>
      <c r="AC131" s="166"/>
      <c r="AD131" s="166"/>
      <c r="AE131" s="166"/>
      <c r="AF131" s="166"/>
      <c r="AG131" s="166"/>
      <c r="AH131" s="166"/>
      <c r="AI131" s="166"/>
      <c r="AJ131" s="166"/>
      <c r="AK131" s="166"/>
      <c r="AL131" s="166"/>
      <c r="AM131" s="166"/>
      <c r="AN131" s="166"/>
      <c r="AO131" s="166"/>
      <c r="AP131" s="166"/>
      <c r="AQ131" s="166"/>
      <c r="AR131" s="167"/>
    </row>
    <row r="132" spans="1:44" ht="12.75" customHeight="1" x14ac:dyDescent="0.2">
      <c r="A132" s="149" t="s">
        <v>403</v>
      </c>
      <c r="C132" s="149" t="s">
        <v>404</v>
      </c>
      <c r="D132" s="183" t="s">
        <v>282</v>
      </c>
      <c r="E132" s="166">
        <v>1079</v>
      </c>
      <c r="F132" s="166">
        <v>20</v>
      </c>
      <c r="G132" s="166">
        <v>312</v>
      </c>
      <c r="H132" s="166">
        <v>663</v>
      </c>
      <c r="I132" s="166">
        <v>82</v>
      </c>
      <c r="J132" s="166">
        <v>2</v>
      </c>
      <c r="K132" s="166">
        <v>0</v>
      </c>
      <c r="L132" s="166">
        <v>0</v>
      </c>
      <c r="M132" s="166">
        <v>3</v>
      </c>
      <c r="N132" s="166">
        <v>7</v>
      </c>
      <c r="O132" s="166">
        <v>9</v>
      </c>
      <c r="P132" s="166">
        <v>1</v>
      </c>
      <c r="Q132" s="166">
        <v>0</v>
      </c>
      <c r="R132" s="166">
        <v>46</v>
      </c>
      <c r="S132" s="166">
        <v>123</v>
      </c>
      <c r="T132" s="166">
        <v>138</v>
      </c>
      <c r="U132" s="166">
        <v>5</v>
      </c>
      <c r="V132" s="166"/>
      <c r="W132" s="167" t="s">
        <v>403</v>
      </c>
      <c r="X132" s="149" t="s">
        <v>403</v>
      </c>
      <c r="Z132" s="149" t="s">
        <v>404</v>
      </c>
      <c r="AA132" s="183" t="s">
        <v>282</v>
      </c>
      <c r="AB132" s="166">
        <v>4</v>
      </c>
      <c r="AC132" s="166">
        <v>91</v>
      </c>
      <c r="AD132" s="166">
        <v>265</v>
      </c>
      <c r="AE132" s="166">
        <v>259</v>
      </c>
      <c r="AF132" s="166">
        <v>44</v>
      </c>
      <c r="AG132" s="166">
        <v>2</v>
      </c>
      <c r="AH132" s="166">
        <v>17</v>
      </c>
      <c r="AI132" s="166">
        <v>33</v>
      </c>
      <c r="AJ132" s="166">
        <v>28</v>
      </c>
      <c r="AK132" s="166">
        <v>2</v>
      </c>
      <c r="AL132" s="166">
        <v>0</v>
      </c>
      <c r="AM132" s="166">
        <v>1</v>
      </c>
      <c r="AN132" s="166">
        <v>1</v>
      </c>
      <c r="AO132" s="166">
        <v>0</v>
      </c>
      <c r="AP132" s="166">
        <v>0</v>
      </c>
      <c r="AQ132" s="166"/>
      <c r="AR132" s="167" t="s">
        <v>403</v>
      </c>
    </row>
    <row r="133" spans="1:44" ht="12.75" customHeight="1" x14ac:dyDescent="0.2">
      <c r="A133" s="149"/>
      <c r="D133" s="183" t="s">
        <v>283</v>
      </c>
      <c r="E133" s="166">
        <v>779</v>
      </c>
      <c r="F133" s="166">
        <v>16</v>
      </c>
      <c r="G133" s="166">
        <v>207</v>
      </c>
      <c r="H133" s="166">
        <v>482</v>
      </c>
      <c r="I133" s="166">
        <v>72</v>
      </c>
      <c r="J133" s="166">
        <v>2</v>
      </c>
      <c r="K133" s="166">
        <v>0</v>
      </c>
      <c r="L133" s="166">
        <v>0</v>
      </c>
      <c r="M133" s="166">
        <v>1</v>
      </c>
      <c r="N133" s="166">
        <v>5</v>
      </c>
      <c r="O133" s="166">
        <v>9</v>
      </c>
      <c r="P133" s="166">
        <v>1</v>
      </c>
      <c r="Q133" s="166">
        <v>0</v>
      </c>
      <c r="R133" s="166">
        <v>30</v>
      </c>
      <c r="S133" s="166">
        <v>79</v>
      </c>
      <c r="T133" s="166">
        <v>95</v>
      </c>
      <c r="U133" s="166">
        <v>3</v>
      </c>
      <c r="V133" s="166"/>
      <c r="W133" s="167"/>
      <c r="X133" s="149"/>
      <c r="AA133" s="183" t="s">
        <v>283</v>
      </c>
      <c r="AB133" s="166">
        <v>3</v>
      </c>
      <c r="AC133" s="166">
        <v>69</v>
      </c>
      <c r="AD133" s="166">
        <v>179</v>
      </c>
      <c r="AE133" s="166">
        <v>195</v>
      </c>
      <c r="AF133" s="166">
        <v>36</v>
      </c>
      <c r="AG133" s="166">
        <v>2</v>
      </c>
      <c r="AH133" s="166">
        <v>15</v>
      </c>
      <c r="AI133" s="166">
        <v>28</v>
      </c>
      <c r="AJ133" s="166">
        <v>26</v>
      </c>
      <c r="AK133" s="166">
        <v>1</v>
      </c>
      <c r="AL133" s="166">
        <v>0</v>
      </c>
      <c r="AM133" s="166">
        <v>1</v>
      </c>
      <c r="AN133" s="166">
        <v>1</v>
      </c>
      <c r="AO133" s="166">
        <v>0</v>
      </c>
      <c r="AP133" s="166">
        <v>0</v>
      </c>
      <c r="AQ133" s="166"/>
      <c r="AR133" s="167"/>
    </row>
    <row r="134" spans="1:44" ht="12.75" customHeight="1" x14ac:dyDescent="0.2">
      <c r="A134" s="149"/>
      <c r="D134" s="183"/>
      <c r="E134" s="166"/>
      <c r="F134" s="166"/>
      <c r="G134" s="166"/>
      <c r="H134" s="166"/>
      <c r="I134" s="166"/>
      <c r="J134" s="166"/>
      <c r="K134" s="166"/>
      <c r="L134" s="166"/>
      <c r="M134" s="166"/>
      <c r="N134" s="166"/>
      <c r="O134" s="166"/>
      <c r="P134" s="166"/>
      <c r="Q134" s="166"/>
      <c r="R134" s="166"/>
      <c r="S134" s="166"/>
      <c r="T134" s="166"/>
      <c r="U134" s="166"/>
      <c r="V134" s="166"/>
      <c r="W134" s="167"/>
      <c r="X134" s="149"/>
      <c r="AA134" s="183"/>
      <c r="AB134" s="166"/>
      <c r="AC134" s="166"/>
      <c r="AD134" s="166"/>
      <c r="AE134" s="166"/>
      <c r="AF134" s="166"/>
      <c r="AG134" s="166"/>
      <c r="AH134" s="166"/>
      <c r="AI134" s="166"/>
      <c r="AJ134" s="166"/>
      <c r="AK134" s="166"/>
      <c r="AL134" s="166"/>
      <c r="AM134" s="166"/>
      <c r="AN134" s="166"/>
      <c r="AO134" s="166"/>
      <c r="AP134" s="166"/>
      <c r="AQ134" s="166"/>
      <c r="AR134" s="167"/>
    </row>
    <row r="135" spans="1:44" ht="12.75" customHeight="1" x14ac:dyDescent="0.2">
      <c r="A135" s="149" t="s">
        <v>405</v>
      </c>
      <c r="B135" s="185" t="s">
        <v>406</v>
      </c>
      <c r="C135" s="142" t="s">
        <v>407</v>
      </c>
      <c r="D135" s="183" t="s">
        <v>282</v>
      </c>
      <c r="E135" s="166">
        <v>106</v>
      </c>
      <c r="F135" s="166">
        <v>0</v>
      </c>
      <c r="G135" s="166">
        <v>15</v>
      </c>
      <c r="H135" s="166">
        <v>60</v>
      </c>
      <c r="I135" s="166">
        <v>31</v>
      </c>
      <c r="J135" s="166">
        <v>0</v>
      </c>
      <c r="K135" s="166">
        <v>0</v>
      </c>
      <c r="L135" s="166">
        <v>0</v>
      </c>
      <c r="M135" s="166">
        <v>0</v>
      </c>
      <c r="N135" s="166">
        <v>0</v>
      </c>
      <c r="O135" s="166">
        <v>0</v>
      </c>
      <c r="P135" s="166">
        <v>0</v>
      </c>
      <c r="Q135" s="166">
        <v>2</v>
      </c>
      <c r="R135" s="166">
        <v>2</v>
      </c>
      <c r="S135" s="166">
        <v>8</v>
      </c>
      <c r="T135" s="166">
        <v>3</v>
      </c>
      <c r="U135" s="166">
        <v>0</v>
      </c>
      <c r="V135" s="166"/>
      <c r="W135" s="167" t="s">
        <v>408</v>
      </c>
      <c r="X135" s="149" t="s">
        <v>405</v>
      </c>
      <c r="Y135" s="185" t="s">
        <v>406</v>
      </c>
      <c r="Z135" s="142" t="s">
        <v>407</v>
      </c>
      <c r="AA135" s="183" t="s">
        <v>282</v>
      </c>
      <c r="AB135" s="166">
        <v>2</v>
      </c>
      <c r="AC135" s="166">
        <v>16</v>
      </c>
      <c r="AD135" s="166">
        <v>20</v>
      </c>
      <c r="AE135" s="166">
        <v>21</v>
      </c>
      <c r="AF135" s="166">
        <v>1</v>
      </c>
      <c r="AG135" s="166">
        <v>2</v>
      </c>
      <c r="AH135" s="166">
        <v>10</v>
      </c>
      <c r="AI135" s="166">
        <v>9</v>
      </c>
      <c r="AJ135" s="166">
        <v>10</v>
      </c>
      <c r="AK135" s="166">
        <v>0</v>
      </c>
      <c r="AL135" s="166">
        <v>0</v>
      </c>
      <c r="AM135" s="166">
        <v>0</v>
      </c>
      <c r="AN135" s="166">
        <v>0</v>
      </c>
      <c r="AO135" s="166">
        <v>0</v>
      </c>
      <c r="AP135" s="166">
        <v>0</v>
      </c>
      <c r="AQ135" s="166"/>
      <c r="AR135" s="167" t="s">
        <v>408</v>
      </c>
    </row>
    <row r="136" spans="1:44" ht="12.75" customHeight="1" x14ac:dyDescent="0.2">
      <c r="A136" s="149"/>
      <c r="D136" s="183" t="s">
        <v>283</v>
      </c>
      <c r="E136" s="166">
        <v>92</v>
      </c>
      <c r="F136" s="166">
        <v>0</v>
      </c>
      <c r="G136" s="166">
        <v>15</v>
      </c>
      <c r="H136" s="166">
        <v>49</v>
      </c>
      <c r="I136" s="166">
        <v>28</v>
      </c>
      <c r="J136" s="166">
        <v>0</v>
      </c>
      <c r="K136" s="166">
        <v>0</v>
      </c>
      <c r="L136" s="166">
        <v>0</v>
      </c>
      <c r="M136" s="166">
        <v>0</v>
      </c>
      <c r="N136" s="166">
        <v>0</v>
      </c>
      <c r="O136" s="166">
        <v>0</v>
      </c>
      <c r="P136" s="166">
        <v>0</v>
      </c>
      <c r="Q136" s="166">
        <v>2</v>
      </c>
      <c r="R136" s="166">
        <v>2</v>
      </c>
      <c r="S136" s="166">
        <v>8</v>
      </c>
      <c r="T136" s="166">
        <v>3</v>
      </c>
      <c r="U136" s="166">
        <v>0</v>
      </c>
      <c r="V136" s="166"/>
      <c r="W136" s="167"/>
      <c r="X136" s="149"/>
      <c r="AA136" s="183" t="s">
        <v>283</v>
      </c>
      <c r="AB136" s="166">
        <v>1</v>
      </c>
      <c r="AC136" s="166">
        <v>14</v>
      </c>
      <c r="AD136" s="166">
        <v>15</v>
      </c>
      <c r="AE136" s="166">
        <v>18</v>
      </c>
      <c r="AF136" s="166">
        <v>1</v>
      </c>
      <c r="AG136" s="166">
        <v>1</v>
      </c>
      <c r="AH136" s="166">
        <v>10</v>
      </c>
      <c r="AI136" s="166">
        <v>8</v>
      </c>
      <c r="AJ136" s="166">
        <v>9</v>
      </c>
      <c r="AK136" s="166">
        <v>0</v>
      </c>
      <c r="AL136" s="166">
        <v>0</v>
      </c>
      <c r="AM136" s="166">
        <v>0</v>
      </c>
      <c r="AN136" s="166">
        <v>0</v>
      </c>
      <c r="AO136" s="166">
        <v>0</v>
      </c>
      <c r="AP136" s="166">
        <v>0</v>
      </c>
      <c r="AQ136" s="166"/>
      <c r="AR136" s="167"/>
    </row>
    <row r="137" spans="1:44" ht="12.75" customHeight="1" x14ac:dyDescent="0.2">
      <c r="A137" s="149"/>
      <c r="D137" s="183"/>
      <c r="E137" s="166"/>
      <c r="F137" s="166"/>
      <c r="G137" s="166"/>
      <c r="H137" s="166"/>
      <c r="I137" s="166"/>
      <c r="J137" s="166"/>
      <c r="K137" s="166"/>
      <c r="L137" s="166"/>
      <c r="M137" s="166"/>
      <c r="N137" s="166"/>
      <c r="O137" s="166"/>
      <c r="P137" s="166"/>
      <c r="Q137" s="166"/>
      <c r="R137" s="166"/>
      <c r="S137" s="166"/>
      <c r="T137" s="166"/>
      <c r="U137" s="166"/>
      <c r="V137" s="166"/>
      <c r="W137" s="167"/>
      <c r="X137" s="149"/>
      <c r="AA137" s="183"/>
      <c r="AB137" s="166"/>
      <c r="AC137" s="166"/>
      <c r="AD137" s="166"/>
      <c r="AE137" s="166"/>
      <c r="AF137" s="166"/>
      <c r="AG137" s="166"/>
      <c r="AH137" s="166"/>
      <c r="AI137" s="166"/>
      <c r="AJ137" s="166"/>
      <c r="AK137" s="166"/>
      <c r="AL137" s="166"/>
      <c r="AM137" s="166"/>
      <c r="AN137" s="166"/>
      <c r="AO137" s="166"/>
      <c r="AP137" s="166"/>
      <c r="AQ137" s="166"/>
      <c r="AR137" s="167"/>
    </row>
    <row r="138" spans="1:44" ht="12.75" customHeight="1" x14ac:dyDescent="0.2">
      <c r="A138" s="149" t="s">
        <v>409</v>
      </c>
      <c r="C138" s="149" t="s">
        <v>407</v>
      </c>
      <c r="D138" s="183" t="s">
        <v>282</v>
      </c>
      <c r="E138" s="166">
        <v>101</v>
      </c>
      <c r="F138" s="166">
        <v>0</v>
      </c>
      <c r="G138" s="166">
        <v>14</v>
      </c>
      <c r="H138" s="166">
        <v>60</v>
      </c>
      <c r="I138" s="166">
        <v>27</v>
      </c>
      <c r="J138" s="166">
        <v>0</v>
      </c>
      <c r="K138" s="166">
        <v>0</v>
      </c>
      <c r="L138" s="166">
        <v>0</v>
      </c>
      <c r="M138" s="166">
        <v>0</v>
      </c>
      <c r="N138" s="166">
        <v>0</v>
      </c>
      <c r="O138" s="166">
        <v>0</v>
      </c>
      <c r="P138" s="166">
        <v>0</v>
      </c>
      <c r="Q138" s="166">
        <v>2</v>
      </c>
      <c r="R138" s="166">
        <v>2</v>
      </c>
      <c r="S138" s="166">
        <v>8</v>
      </c>
      <c r="T138" s="166">
        <v>2</v>
      </c>
      <c r="U138" s="166">
        <v>0</v>
      </c>
      <c r="V138" s="166"/>
      <c r="W138" s="167" t="s">
        <v>408</v>
      </c>
      <c r="X138" s="149" t="s">
        <v>409</v>
      </c>
      <c r="Z138" s="149" t="s">
        <v>407</v>
      </c>
      <c r="AA138" s="183" t="s">
        <v>282</v>
      </c>
      <c r="AB138" s="166">
        <v>2</v>
      </c>
      <c r="AC138" s="166">
        <v>16</v>
      </c>
      <c r="AD138" s="166">
        <v>20</v>
      </c>
      <c r="AE138" s="166">
        <v>21</v>
      </c>
      <c r="AF138" s="166">
        <v>1</v>
      </c>
      <c r="AG138" s="166">
        <v>2</v>
      </c>
      <c r="AH138" s="166">
        <v>8</v>
      </c>
      <c r="AI138" s="166">
        <v>9</v>
      </c>
      <c r="AJ138" s="166">
        <v>8</v>
      </c>
      <c r="AK138" s="166">
        <v>0</v>
      </c>
      <c r="AL138" s="166">
        <v>0</v>
      </c>
      <c r="AM138" s="166">
        <v>0</v>
      </c>
      <c r="AN138" s="166">
        <v>0</v>
      </c>
      <c r="AO138" s="166">
        <v>0</v>
      </c>
      <c r="AP138" s="166">
        <v>0</v>
      </c>
      <c r="AQ138" s="166"/>
      <c r="AR138" s="167" t="s">
        <v>408</v>
      </c>
    </row>
    <row r="139" spans="1:44" ht="12.75" customHeight="1" x14ac:dyDescent="0.2">
      <c r="A139" s="149"/>
      <c r="C139" s="149"/>
      <c r="D139" s="183" t="s">
        <v>283</v>
      </c>
      <c r="E139" s="166">
        <v>87</v>
      </c>
      <c r="F139" s="166">
        <v>0</v>
      </c>
      <c r="G139" s="166">
        <v>14</v>
      </c>
      <c r="H139" s="166">
        <v>49</v>
      </c>
      <c r="I139" s="166">
        <v>24</v>
      </c>
      <c r="J139" s="166">
        <v>0</v>
      </c>
      <c r="K139" s="166">
        <v>0</v>
      </c>
      <c r="L139" s="166">
        <v>0</v>
      </c>
      <c r="M139" s="166">
        <v>0</v>
      </c>
      <c r="N139" s="166">
        <v>0</v>
      </c>
      <c r="O139" s="166">
        <v>0</v>
      </c>
      <c r="P139" s="166">
        <v>0</v>
      </c>
      <c r="Q139" s="166">
        <v>2</v>
      </c>
      <c r="R139" s="166">
        <v>2</v>
      </c>
      <c r="S139" s="166">
        <v>8</v>
      </c>
      <c r="T139" s="166">
        <v>2</v>
      </c>
      <c r="U139" s="166">
        <v>0</v>
      </c>
      <c r="V139" s="166"/>
      <c r="W139" s="167"/>
      <c r="X139" s="149"/>
      <c r="Z139" s="149"/>
      <c r="AA139" s="183" t="s">
        <v>283</v>
      </c>
      <c r="AB139" s="166">
        <v>1</v>
      </c>
      <c r="AC139" s="166">
        <v>14</v>
      </c>
      <c r="AD139" s="166">
        <v>15</v>
      </c>
      <c r="AE139" s="166">
        <v>18</v>
      </c>
      <c r="AF139" s="166">
        <v>1</v>
      </c>
      <c r="AG139" s="166">
        <v>1</v>
      </c>
      <c r="AH139" s="166">
        <v>8</v>
      </c>
      <c r="AI139" s="166">
        <v>8</v>
      </c>
      <c r="AJ139" s="166">
        <v>7</v>
      </c>
      <c r="AK139" s="166">
        <v>0</v>
      </c>
      <c r="AL139" s="166">
        <v>0</v>
      </c>
      <c r="AM139" s="166">
        <v>0</v>
      </c>
      <c r="AN139" s="166">
        <v>0</v>
      </c>
      <c r="AO139" s="166">
        <v>0</v>
      </c>
      <c r="AP139" s="166">
        <v>0</v>
      </c>
      <c r="AQ139" s="166"/>
      <c r="AR139" s="167"/>
    </row>
    <row r="140" spans="1:44" ht="12.75" customHeight="1" x14ac:dyDescent="0.2">
      <c r="A140" s="149"/>
      <c r="C140" s="149"/>
      <c r="D140" s="183"/>
      <c r="E140" s="166"/>
      <c r="F140" s="166"/>
      <c r="G140" s="166"/>
      <c r="H140" s="166"/>
      <c r="I140" s="166"/>
      <c r="J140" s="166"/>
      <c r="K140" s="166"/>
      <c r="L140" s="166"/>
      <c r="M140" s="166"/>
      <c r="N140" s="166"/>
      <c r="O140" s="166"/>
      <c r="P140" s="166"/>
      <c r="Q140" s="166"/>
      <c r="R140" s="166"/>
      <c r="S140" s="166"/>
      <c r="T140" s="166"/>
      <c r="U140" s="166"/>
      <c r="V140" s="166"/>
      <c r="W140" s="167"/>
      <c r="X140" s="149"/>
      <c r="Z140" s="149"/>
      <c r="AA140" s="183"/>
      <c r="AB140" s="166"/>
      <c r="AC140" s="166"/>
      <c r="AD140" s="166"/>
      <c r="AE140" s="166"/>
      <c r="AF140" s="166"/>
      <c r="AG140" s="166"/>
      <c r="AH140" s="166"/>
      <c r="AI140" s="166"/>
      <c r="AJ140" s="166"/>
      <c r="AK140" s="166"/>
      <c r="AL140" s="166"/>
      <c r="AM140" s="166"/>
      <c r="AN140" s="166"/>
      <c r="AO140" s="166"/>
      <c r="AP140" s="166"/>
      <c r="AQ140" s="166"/>
      <c r="AR140" s="167"/>
    </row>
    <row r="141" spans="1:44" ht="12.75" customHeight="1" x14ac:dyDescent="0.2">
      <c r="A141" s="149" t="s">
        <v>410</v>
      </c>
      <c r="C141" s="149" t="s">
        <v>411</v>
      </c>
      <c r="D141" s="183" t="s">
        <v>282</v>
      </c>
      <c r="E141" s="166">
        <v>2</v>
      </c>
      <c r="F141" s="166">
        <v>0</v>
      </c>
      <c r="G141" s="166">
        <v>1</v>
      </c>
      <c r="H141" s="166">
        <v>0</v>
      </c>
      <c r="I141" s="166">
        <v>1</v>
      </c>
      <c r="J141" s="166">
        <v>0</v>
      </c>
      <c r="K141" s="166">
        <v>0</v>
      </c>
      <c r="L141" s="166">
        <v>0</v>
      </c>
      <c r="M141" s="166">
        <v>0</v>
      </c>
      <c r="N141" s="166">
        <v>0</v>
      </c>
      <c r="O141" s="166">
        <v>0</v>
      </c>
      <c r="P141" s="166">
        <v>0</v>
      </c>
      <c r="Q141" s="166">
        <v>0</v>
      </c>
      <c r="R141" s="166">
        <v>0</v>
      </c>
      <c r="S141" s="166">
        <v>0</v>
      </c>
      <c r="T141" s="166">
        <v>1</v>
      </c>
      <c r="U141" s="166">
        <v>0</v>
      </c>
      <c r="V141" s="166"/>
      <c r="W141" s="167" t="s">
        <v>1409</v>
      </c>
      <c r="X141" s="149" t="s">
        <v>410</v>
      </c>
      <c r="Z141" s="149" t="s">
        <v>411</v>
      </c>
      <c r="AA141" s="183" t="s">
        <v>282</v>
      </c>
      <c r="AB141" s="166">
        <v>0</v>
      </c>
      <c r="AC141" s="166">
        <v>0</v>
      </c>
      <c r="AD141" s="166">
        <v>0</v>
      </c>
      <c r="AE141" s="166">
        <v>0</v>
      </c>
      <c r="AF141" s="166">
        <v>0</v>
      </c>
      <c r="AG141" s="166">
        <v>0</v>
      </c>
      <c r="AH141" s="166">
        <v>1</v>
      </c>
      <c r="AI141" s="166">
        <v>0</v>
      </c>
      <c r="AJ141" s="166">
        <v>0</v>
      </c>
      <c r="AK141" s="166">
        <v>0</v>
      </c>
      <c r="AL141" s="166">
        <v>0</v>
      </c>
      <c r="AM141" s="166">
        <v>0</v>
      </c>
      <c r="AN141" s="166">
        <v>0</v>
      </c>
      <c r="AO141" s="166">
        <v>0</v>
      </c>
      <c r="AP141" s="166">
        <v>0</v>
      </c>
      <c r="AQ141" s="166"/>
      <c r="AR141" s="167" t="s">
        <v>1409</v>
      </c>
    </row>
    <row r="142" spans="1:44" ht="12.75" customHeight="1" x14ac:dyDescent="0.2">
      <c r="A142" s="149"/>
      <c r="C142" s="149" t="s">
        <v>412</v>
      </c>
      <c r="D142" s="183" t="s">
        <v>283</v>
      </c>
      <c r="E142" s="166">
        <v>2</v>
      </c>
      <c r="F142" s="166">
        <v>0</v>
      </c>
      <c r="G142" s="166">
        <v>1</v>
      </c>
      <c r="H142" s="166">
        <v>0</v>
      </c>
      <c r="I142" s="166">
        <v>1</v>
      </c>
      <c r="J142" s="166">
        <v>0</v>
      </c>
      <c r="K142" s="166">
        <v>0</v>
      </c>
      <c r="L142" s="166">
        <v>0</v>
      </c>
      <c r="M142" s="166">
        <v>0</v>
      </c>
      <c r="N142" s="166">
        <v>0</v>
      </c>
      <c r="O142" s="166">
        <v>0</v>
      </c>
      <c r="P142" s="166">
        <v>0</v>
      </c>
      <c r="Q142" s="166">
        <v>0</v>
      </c>
      <c r="R142" s="166">
        <v>0</v>
      </c>
      <c r="S142" s="166">
        <v>0</v>
      </c>
      <c r="T142" s="166">
        <v>1</v>
      </c>
      <c r="U142" s="166">
        <v>0</v>
      </c>
      <c r="V142" s="166"/>
      <c r="W142" s="167"/>
      <c r="X142" s="149"/>
      <c r="Z142" s="149" t="s">
        <v>412</v>
      </c>
      <c r="AA142" s="183" t="s">
        <v>283</v>
      </c>
      <c r="AB142" s="166">
        <v>0</v>
      </c>
      <c r="AC142" s="166">
        <v>0</v>
      </c>
      <c r="AD142" s="166">
        <v>0</v>
      </c>
      <c r="AE142" s="166">
        <v>0</v>
      </c>
      <c r="AF142" s="166">
        <v>0</v>
      </c>
      <c r="AG142" s="166">
        <v>0</v>
      </c>
      <c r="AH142" s="166">
        <v>1</v>
      </c>
      <c r="AI142" s="166">
        <v>0</v>
      </c>
      <c r="AJ142" s="166">
        <v>0</v>
      </c>
      <c r="AK142" s="166">
        <v>0</v>
      </c>
      <c r="AL142" s="166">
        <v>0</v>
      </c>
      <c r="AM142" s="166">
        <v>0</v>
      </c>
      <c r="AN142" s="166">
        <v>0</v>
      </c>
      <c r="AO142" s="166">
        <v>0</v>
      </c>
      <c r="AP142" s="166">
        <v>0</v>
      </c>
      <c r="AQ142" s="166"/>
      <c r="AR142" s="167"/>
    </row>
    <row r="143" spans="1:44" ht="12.75" customHeight="1" x14ac:dyDescent="0.2">
      <c r="A143" s="149"/>
      <c r="C143" s="149" t="s">
        <v>413</v>
      </c>
      <c r="D143" s="183"/>
      <c r="E143" s="166"/>
      <c r="F143" s="166"/>
      <c r="G143" s="166"/>
      <c r="H143" s="166"/>
      <c r="I143" s="166"/>
      <c r="J143" s="166"/>
      <c r="K143" s="166"/>
      <c r="L143" s="166"/>
      <c r="M143" s="166"/>
      <c r="N143" s="166"/>
      <c r="O143" s="166"/>
      <c r="P143" s="166"/>
      <c r="Q143" s="166"/>
      <c r="R143" s="166"/>
      <c r="S143" s="166"/>
      <c r="T143" s="166"/>
      <c r="U143" s="166"/>
      <c r="V143" s="166"/>
      <c r="W143" s="167"/>
      <c r="X143" s="149"/>
      <c r="Z143" s="149" t="s">
        <v>413</v>
      </c>
      <c r="AA143" s="183"/>
      <c r="AB143" s="166"/>
      <c r="AC143" s="166"/>
      <c r="AD143" s="166"/>
      <c r="AE143" s="166"/>
      <c r="AF143" s="166"/>
      <c r="AG143" s="166"/>
      <c r="AH143" s="166"/>
      <c r="AI143" s="166"/>
      <c r="AJ143" s="166"/>
      <c r="AK143" s="166"/>
      <c r="AL143" s="166"/>
      <c r="AM143" s="166"/>
      <c r="AN143" s="166"/>
      <c r="AO143" s="166"/>
      <c r="AP143" s="166"/>
      <c r="AQ143" s="166"/>
      <c r="AR143" s="167"/>
    </row>
    <row r="144" spans="1:44" ht="12.75" customHeight="1" x14ac:dyDescent="0.2">
      <c r="A144" s="149" t="s">
        <v>414</v>
      </c>
      <c r="C144" s="149" t="s">
        <v>415</v>
      </c>
      <c r="D144" s="183" t="s">
        <v>282</v>
      </c>
      <c r="E144" s="166">
        <v>2</v>
      </c>
      <c r="F144" s="166">
        <v>0</v>
      </c>
      <c r="G144" s="166">
        <v>0</v>
      </c>
      <c r="H144" s="166">
        <v>0</v>
      </c>
      <c r="I144" s="166">
        <v>2</v>
      </c>
      <c r="J144" s="166">
        <v>0</v>
      </c>
      <c r="K144" s="166">
        <v>0</v>
      </c>
      <c r="L144" s="166">
        <v>0</v>
      </c>
      <c r="M144" s="166">
        <v>0</v>
      </c>
      <c r="N144" s="166">
        <v>0</v>
      </c>
      <c r="O144" s="166">
        <v>0</v>
      </c>
      <c r="P144" s="166">
        <v>0</v>
      </c>
      <c r="Q144" s="166">
        <v>0</v>
      </c>
      <c r="R144" s="166">
        <v>0</v>
      </c>
      <c r="S144" s="166">
        <v>0</v>
      </c>
      <c r="T144" s="166">
        <v>0</v>
      </c>
      <c r="U144" s="166">
        <v>0</v>
      </c>
      <c r="V144" s="166"/>
      <c r="W144" s="167" t="s">
        <v>414</v>
      </c>
      <c r="X144" s="149" t="s">
        <v>414</v>
      </c>
      <c r="Z144" s="149" t="s">
        <v>415</v>
      </c>
      <c r="AA144" s="183" t="s">
        <v>282</v>
      </c>
      <c r="AB144" s="166">
        <v>0</v>
      </c>
      <c r="AC144" s="166">
        <v>0</v>
      </c>
      <c r="AD144" s="166">
        <v>0</v>
      </c>
      <c r="AE144" s="166">
        <v>0</v>
      </c>
      <c r="AF144" s="166">
        <v>0</v>
      </c>
      <c r="AG144" s="166">
        <v>0</v>
      </c>
      <c r="AH144" s="166">
        <v>0</v>
      </c>
      <c r="AI144" s="166">
        <v>0</v>
      </c>
      <c r="AJ144" s="166">
        <v>2</v>
      </c>
      <c r="AK144" s="166">
        <v>0</v>
      </c>
      <c r="AL144" s="166">
        <v>0</v>
      </c>
      <c r="AM144" s="166">
        <v>0</v>
      </c>
      <c r="AN144" s="166">
        <v>0</v>
      </c>
      <c r="AO144" s="166">
        <v>0</v>
      </c>
      <c r="AP144" s="166">
        <v>0</v>
      </c>
      <c r="AQ144" s="166"/>
      <c r="AR144" s="167" t="s">
        <v>414</v>
      </c>
    </row>
    <row r="145" spans="1:44" ht="12.75" customHeight="1" x14ac:dyDescent="0.2">
      <c r="A145" s="149"/>
      <c r="C145" s="186" t="s">
        <v>416</v>
      </c>
      <c r="D145" s="183" t="s">
        <v>283</v>
      </c>
      <c r="E145" s="166">
        <v>2</v>
      </c>
      <c r="F145" s="166">
        <v>0</v>
      </c>
      <c r="G145" s="166">
        <v>0</v>
      </c>
      <c r="H145" s="166">
        <v>0</v>
      </c>
      <c r="I145" s="166">
        <v>2</v>
      </c>
      <c r="J145" s="166">
        <v>0</v>
      </c>
      <c r="K145" s="166">
        <v>0</v>
      </c>
      <c r="L145" s="166">
        <v>0</v>
      </c>
      <c r="M145" s="166">
        <v>0</v>
      </c>
      <c r="N145" s="166">
        <v>0</v>
      </c>
      <c r="O145" s="166">
        <v>0</v>
      </c>
      <c r="P145" s="166">
        <v>0</v>
      </c>
      <c r="Q145" s="166">
        <v>0</v>
      </c>
      <c r="R145" s="166">
        <v>0</v>
      </c>
      <c r="S145" s="166">
        <v>0</v>
      </c>
      <c r="T145" s="166">
        <v>0</v>
      </c>
      <c r="U145" s="166">
        <v>0</v>
      </c>
      <c r="V145" s="166"/>
      <c r="W145" s="167"/>
      <c r="X145" s="149"/>
      <c r="Z145" s="186" t="s">
        <v>416</v>
      </c>
      <c r="AA145" s="183" t="s">
        <v>283</v>
      </c>
      <c r="AB145" s="166">
        <v>0</v>
      </c>
      <c r="AC145" s="166">
        <v>0</v>
      </c>
      <c r="AD145" s="166">
        <v>0</v>
      </c>
      <c r="AE145" s="166">
        <v>0</v>
      </c>
      <c r="AF145" s="166">
        <v>0</v>
      </c>
      <c r="AG145" s="166">
        <v>0</v>
      </c>
      <c r="AH145" s="166">
        <v>0</v>
      </c>
      <c r="AI145" s="166">
        <v>0</v>
      </c>
      <c r="AJ145" s="166">
        <v>2</v>
      </c>
      <c r="AK145" s="166">
        <v>0</v>
      </c>
      <c r="AL145" s="166">
        <v>0</v>
      </c>
      <c r="AM145" s="166">
        <v>0</v>
      </c>
      <c r="AN145" s="166">
        <v>0</v>
      </c>
      <c r="AO145" s="166">
        <v>0</v>
      </c>
      <c r="AP145" s="166">
        <v>0</v>
      </c>
      <c r="AQ145" s="166"/>
      <c r="AR145" s="167"/>
    </row>
    <row r="146" spans="1:44" ht="12.75" customHeight="1" x14ac:dyDescent="0.2">
      <c r="A146" s="149"/>
      <c r="C146" s="149"/>
      <c r="D146" s="183"/>
      <c r="E146" s="166"/>
      <c r="F146" s="166"/>
      <c r="G146" s="166"/>
      <c r="H146" s="166"/>
      <c r="I146" s="166"/>
      <c r="J146" s="166"/>
      <c r="K146" s="166"/>
      <c r="L146" s="166"/>
      <c r="M146" s="166"/>
      <c r="N146" s="166"/>
      <c r="O146" s="166"/>
      <c r="P146" s="166"/>
      <c r="Q146" s="166"/>
      <c r="R146" s="166"/>
      <c r="S146" s="166"/>
      <c r="T146" s="166"/>
      <c r="U146" s="166"/>
      <c r="V146" s="166"/>
      <c r="W146" s="167"/>
      <c r="X146" s="149"/>
      <c r="Z146" s="149"/>
      <c r="AA146" s="183"/>
      <c r="AB146" s="166"/>
      <c r="AC146" s="166"/>
      <c r="AD146" s="166"/>
      <c r="AE146" s="166"/>
      <c r="AF146" s="166"/>
      <c r="AG146" s="166"/>
      <c r="AH146" s="166"/>
      <c r="AI146" s="166"/>
      <c r="AJ146" s="166"/>
      <c r="AK146" s="166"/>
      <c r="AL146" s="166"/>
      <c r="AM146" s="166"/>
      <c r="AN146" s="166"/>
      <c r="AO146" s="166"/>
      <c r="AP146" s="166"/>
      <c r="AQ146" s="166"/>
      <c r="AR146" s="167"/>
    </row>
    <row r="147" spans="1:44" ht="12.75" customHeight="1" x14ac:dyDescent="0.2">
      <c r="A147" s="149" t="s">
        <v>417</v>
      </c>
      <c r="C147" s="149" t="s">
        <v>418</v>
      </c>
      <c r="D147" s="183" t="s">
        <v>282</v>
      </c>
      <c r="E147" s="166">
        <v>1</v>
      </c>
      <c r="F147" s="166">
        <v>0</v>
      </c>
      <c r="G147" s="166">
        <v>0</v>
      </c>
      <c r="H147" s="166">
        <v>0</v>
      </c>
      <c r="I147" s="166">
        <v>1</v>
      </c>
      <c r="J147" s="166">
        <v>0</v>
      </c>
      <c r="K147" s="166">
        <v>0</v>
      </c>
      <c r="L147" s="166">
        <v>0</v>
      </c>
      <c r="M147" s="166">
        <v>0</v>
      </c>
      <c r="N147" s="166">
        <v>0</v>
      </c>
      <c r="O147" s="166">
        <v>0</v>
      </c>
      <c r="P147" s="166">
        <v>0</v>
      </c>
      <c r="Q147" s="166">
        <v>0</v>
      </c>
      <c r="R147" s="166">
        <v>0</v>
      </c>
      <c r="S147" s="166">
        <v>0</v>
      </c>
      <c r="T147" s="166">
        <v>0</v>
      </c>
      <c r="U147" s="166">
        <v>0</v>
      </c>
      <c r="V147" s="166"/>
      <c r="W147" s="167" t="s">
        <v>417</v>
      </c>
      <c r="X147" s="149" t="s">
        <v>417</v>
      </c>
      <c r="Z147" s="149" t="s">
        <v>418</v>
      </c>
      <c r="AA147" s="183" t="s">
        <v>282</v>
      </c>
      <c r="AB147" s="166">
        <v>0</v>
      </c>
      <c r="AC147" s="166">
        <v>0</v>
      </c>
      <c r="AD147" s="166">
        <v>0</v>
      </c>
      <c r="AE147" s="166">
        <v>0</v>
      </c>
      <c r="AF147" s="166">
        <v>0</v>
      </c>
      <c r="AG147" s="166">
        <v>0</v>
      </c>
      <c r="AH147" s="166">
        <v>1</v>
      </c>
      <c r="AI147" s="166">
        <v>0</v>
      </c>
      <c r="AJ147" s="166">
        <v>0</v>
      </c>
      <c r="AK147" s="166">
        <v>0</v>
      </c>
      <c r="AL147" s="166">
        <v>0</v>
      </c>
      <c r="AM147" s="166">
        <v>0</v>
      </c>
      <c r="AN147" s="166">
        <v>0</v>
      </c>
      <c r="AO147" s="166">
        <v>0</v>
      </c>
      <c r="AP147" s="166">
        <v>0</v>
      </c>
      <c r="AQ147" s="166"/>
      <c r="AR147" s="167" t="s">
        <v>417</v>
      </c>
    </row>
    <row r="148" spans="1:44" ht="12.75" customHeight="1" x14ac:dyDescent="0.2">
      <c r="A148" s="149"/>
      <c r="C148" s="186" t="s">
        <v>419</v>
      </c>
      <c r="D148" s="183" t="s">
        <v>283</v>
      </c>
      <c r="E148" s="166">
        <v>1</v>
      </c>
      <c r="F148" s="166">
        <v>0</v>
      </c>
      <c r="G148" s="166">
        <v>0</v>
      </c>
      <c r="H148" s="166">
        <v>0</v>
      </c>
      <c r="I148" s="166">
        <v>1</v>
      </c>
      <c r="J148" s="166">
        <v>0</v>
      </c>
      <c r="K148" s="166">
        <v>0</v>
      </c>
      <c r="L148" s="166">
        <v>0</v>
      </c>
      <c r="M148" s="166">
        <v>0</v>
      </c>
      <c r="N148" s="166">
        <v>0</v>
      </c>
      <c r="O148" s="166">
        <v>0</v>
      </c>
      <c r="P148" s="166">
        <v>0</v>
      </c>
      <c r="Q148" s="166">
        <v>0</v>
      </c>
      <c r="R148" s="166">
        <v>0</v>
      </c>
      <c r="S148" s="166">
        <v>0</v>
      </c>
      <c r="T148" s="166">
        <v>0</v>
      </c>
      <c r="U148" s="166">
        <v>0</v>
      </c>
      <c r="V148" s="166"/>
      <c r="W148" s="167"/>
      <c r="X148" s="149"/>
      <c r="Z148" s="186" t="s">
        <v>419</v>
      </c>
      <c r="AA148" s="183" t="s">
        <v>283</v>
      </c>
      <c r="AB148" s="166">
        <v>0</v>
      </c>
      <c r="AC148" s="166">
        <v>0</v>
      </c>
      <c r="AD148" s="166">
        <v>0</v>
      </c>
      <c r="AE148" s="166">
        <v>0</v>
      </c>
      <c r="AF148" s="166">
        <v>0</v>
      </c>
      <c r="AG148" s="166">
        <v>0</v>
      </c>
      <c r="AH148" s="166">
        <v>1</v>
      </c>
      <c r="AI148" s="166">
        <v>0</v>
      </c>
      <c r="AJ148" s="166">
        <v>0</v>
      </c>
      <c r="AK148" s="166">
        <v>0</v>
      </c>
      <c r="AL148" s="166">
        <v>0</v>
      </c>
      <c r="AM148" s="166">
        <v>0</v>
      </c>
      <c r="AN148" s="166">
        <v>0</v>
      </c>
      <c r="AO148" s="166">
        <v>0</v>
      </c>
      <c r="AP148" s="166">
        <v>0</v>
      </c>
      <c r="AQ148" s="166"/>
      <c r="AR148" s="167"/>
    </row>
    <row r="149" spans="1:44" ht="12.75" customHeight="1" x14ac:dyDescent="0.2">
      <c r="A149" s="149"/>
      <c r="D149" s="183"/>
      <c r="E149" s="166"/>
      <c r="F149" s="166"/>
      <c r="G149" s="166"/>
      <c r="H149" s="166"/>
      <c r="I149" s="166"/>
      <c r="J149" s="166"/>
      <c r="K149" s="166"/>
      <c r="L149" s="166"/>
      <c r="M149" s="166"/>
      <c r="N149" s="166"/>
      <c r="O149" s="166"/>
      <c r="P149" s="166"/>
      <c r="Q149" s="166"/>
      <c r="R149" s="166"/>
      <c r="S149" s="166"/>
      <c r="T149" s="166"/>
      <c r="U149" s="166"/>
      <c r="V149" s="166"/>
      <c r="W149" s="167"/>
      <c r="X149" s="149"/>
      <c r="AA149" s="183"/>
      <c r="AB149" s="166"/>
      <c r="AC149" s="166"/>
      <c r="AD149" s="166"/>
      <c r="AE149" s="166"/>
      <c r="AF149" s="166"/>
      <c r="AG149" s="166"/>
      <c r="AH149" s="166"/>
      <c r="AI149" s="166"/>
      <c r="AJ149" s="166"/>
      <c r="AK149" s="166"/>
      <c r="AL149" s="166"/>
      <c r="AM149" s="166"/>
      <c r="AN149" s="166"/>
      <c r="AO149" s="166"/>
      <c r="AP149" s="166"/>
      <c r="AQ149" s="166"/>
      <c r="AR149" s="167"/>
    </row>
    <row r="150" spans="1:44" ht="12.75" customHeight="1" x14ac:dyDescent="0.2">
      <c r="A150" s="149" t="s">
        <v>420</v>
      </c>
      <c r="B150" s="185" t="s">
        <v>421</v>
      </c>
      <c r="C150" s="142" t="s">
        <v>422</v>
      </c>
      <c r="D150" s="183" t="s">
        <v>282</v>
      </c>
      <c r="E150" s="166">
        <v>2213</v>
      </c>
      <c r="F150" s="166">
        <v>13</v>
      </c>
      <c r="G150" s="166">
        <v>287</v>
      </c>
      <c r="H150" s="166">
        <v>1252</v>
      </c>
      <c r="I150" s="166">
        <v>650</v>
      </c>
      <c r="J150" s="166">
        <v>11</v>
      </c>
      <c r="K150" s="166">
        <v>0</v>
      </c>
      <c r="L150" s="166">
        <v>0</v>
      </c>
      <c r="M150" s="166">
        <v>4</v>
      </c>
      <c r="N150" s="166">
        <v>3</v>
      </c>
      <c r="O150" s="166">
        <v>5</v>
      </c>
      <c r="P150" s="166">
        <v>1</v>
      </c>
      <c r="Q150" s="166">
        <v>1</v>
      </c>
      <c r="R150" s="166">
        <v>55</v>
      </c>
      <c r="S150" s="166">
        <v>109</v>
      </c>
      <c r="T150" s="166">
        <v>111</v>
      </c>
      <c r="U150" s="166">
        <v>11</v>
      </c>
      <c r="V150" s="166"/>
      <c r="W150" s="167" t="s">
        <v>423</v>
      </c>
      <c r="X150" s="149" t="s">
        <v>420</v>
      </c>
      <c r="Y150" s="185" t="s">
        <v>421</v>
      </c>
      <c r="Z150" s="142" t="s">
        <v>422</v>
      </c>
      <c r="AA150" s="183" t="s">
        <v>282</v>
      </c>
      <c r="AB150" s="166">
        <v>8</v>
      </c>
      <c r="AC150" s="166">
        <v>241</v>
      </c>
      <c r="AD150" s="166">
        <v>500</v>
      </c>
      <c r="AE150" s="166">
        <v>455</v>
      </c>
      <c r="AF150" s="166">
        <v>48</v>
      </c>
      <c r="AG150" s="166">
        <v>8</v>
      </c>
      <c r="AH150" s="166">
        <v>138</v>
      </c>
      <c r="AI150" s="166">
        <v>236</v>
      </c>
      <c r="AJ150" s="166">
        <v>233</v>
      </c>
      <c r="AK150" s="166">
        <v>35</v>
      </c>
      <c r="AL150" s="166">
        <v>0</v>
      </c>
      <c r="AM150" s="166">
        <v>3</v>
      </c>
      <c r="AN150" s="166">
        <v>4</v>
      </c>
      <c r="AO150" s="166">
        <v>3</v>
      </c>
      <c r="AP150" s="166">
        <v>1</v>
      </c>
      <c r="AQ150" s="166"/>
      <c r="AR150" s="167" t="s">
        <v>423</v>
      </c>
    </row>
    <row r="151" spans="1:44" ht="12.75" customHeight="1" x14ac:dyDescent="0.2">
      <c r="A151" s="149"/>
      <c r="D151" s="183" t="s">
        <v>283</v>
      </c>
      <c r="E151" s="166">
        <v>1509</v>
      </c>
      <c r="F151" s="166">
        <v>8</v>
      </c>
      <c r="G151" s="166">
        <v>203</v>
      </c>
      <c r="H151" s="166">
        <v>851</v>
      </c>
      <c r="I151" s="166">
        <v>439</v>
      </c>
      <c r="J151" s="166">
        <v>8</v>
      </c>
      <c r="K151" s="166">
        <v>0</v>
      </c>
      <c r="L151" s="166">
        <v>0</v>
      </c>
      <c r="M151" s="166">
        <v>1</v>
      </c>
      <c r="N151" s="166">
        <v>3</v>
      </c>
      <c r="O151" s="166">
        <v>3</v>
      </c>
      <c r="P151" s="166">
        <v>1</v>
      </c>
      <c r="Q151" s="166">
        <v>0</v>
      </c>
      <c r="R151" s="166">
        <v>37</v>
      </c>
      <c r="S151" s="166">
        <v>70</v>
      </c>
      <c r="T151" s="166">
        <v>87</v>
      </c>
      <c r="U151" s="166">
        <v>9</v>
      </c>
      <c r="V151" s="166"/>
      <c r="W151" s="167"/>
      <c r="X151" s="149"/>
      <c r="AA151" s="183" t="s">
        <v>283</v>
      </c>
      <c r="AB151" s="166">
        <v>7</v>
      </c>
      <c r="AC151" s="166">
        <v>148</v>
      </c>
      <c r="AD151" s="166">
        <v>324</v>
      </c>
      <c r="AE151" s="166">
        <v>334</v>
      </c>
      <c r="AF151" s="166">
        <v>38</v>
      </c>
      <c r="AG151" s="166">
        <v>7</v>
      </c>
      <c r="AH151" s="166">
        <v>80</v>
      </c>
      <c r="AI151" s="166">
        <v>144</v>
      </c>
      <c r="AJ151" s="166">
        <v>175</v>
      </c>
      <c r="AK151" s="166">
        <v>33</v>
      </c>
      <c r="AL151" s="166">
        <v>0</v>
      </c>
      <c r="AM151" s="166">
        <v>2</v>
      </c>
      <c r="AN151" s="166">
        <v>3</v>
      </c>
      <c r="AO151" s="166">
        <v>2</v>
      </c>
      <c r="AP151" s="166">
        <v>1</v>
      </c>
      <c r="AQ151" s="166"/>
      <c r="AR151" s="167"/>
    </row>
    <row r="152" spans="1:44" ht="12.75" customHeight="1" x14ac:dyDescent="0.2">
      <c r="A152" s="149"/>
      <c r="D152" s="183"/>
      <c r="E152" s="166"/>
      <c r="F152" s="166"/>
      <c r="G152" s="166"/>
      <c r="H152" s="166"/>
      <c r="I152" s="166"/>
      <c r="J152" s="166"/>
      <c r="K152" s="166"/>
      <c r="L152" s="166"/>
      <c r="M152" s="166"/>
      <c r="N152" s="166"/>
      <c r="O152" s="166"/>
      <c r="P152" s="166"/>
      <c r="Q152" s="166"/>
      <c r="R152" s="166"/>
      <c r="S152" s="166"/>
      <c r="T152" s="166"/>
      <c r="U152" s="166"/>
      <c r="V152" s="166"/>
      <c r="W152" s="167"/>
      <c r="X152" s="149"/>
      <c r="AA152" s="183"/>
      <c r="AB152" s="166"/>
      <c r="AC152" s="166"/>
      <c r="AD152" s="166"/>
      <c r="AE152" s="166"/>
      <c r="AF152" s="166"/>
      <c r="AG152" s="166"/>
      <c r="AH152" s="166"/>
      <c r="AI152" s="166"/>
      <c r="AJ152" s="166"/>
      <c r="AK152" s="166"/>
      <c r="AL152" s="166"/>
      <c r="AM152" s="166"/>
      <c r="AN152" s="166"/>
      <c r="AO152" s="166"/>
      <c r="AP152" s="166"/>
      <c r="AQ152" s="166"/>
      <c r="AR152" s="167"/>
    </row>
    <row r="153" spans="1:44" ht="12.75" customHeight="1" x14ac:dyDescent="0.2">
      <c r="A153" s="149">
        <v>153</v>
      </c>
      <c r="C153" s="149" t="s">
        <v>424</v>
      </c>
      <c r="D153" s="183" t="s">
        <v>282</v>
      </c>
      <c r="E153" s="166">
        <v>1221</v>
      </c>
      <c r="F153" s="166">
        <v>1</v>
      </c>
      <c r="G153" s="166">
        <v>32</v>
      </c>
      <c r="H153" s="166">
        <v>614</v>
      </c>
      <c r="I153" s="166">
        <v>565</v>
      </c>
      <c r="J153" s="166">
        <v>9</v>
      </c>
      <c r="K153" s="166">
        <v>0</v>
      </c>
      <c r="L153" s="166">
        <v>0</v>
      </c>
      <c r="M153" s="166">
        <v>0</v>
      </c>
      <c r="N153" s="166">
        <v>1</v>
      </c>
      <c r="O153" s="166">
        <v>0</v>
      </c>
      <c r="P153" s="166">
        <v>0</v>
      </c>
      <c r="Q153" s="166">
        <v>1</v>
      </c>
      <c r="R153" s="166">
        <v>9</v>
      </c>
      <c r="S153" s="166">
        <v>14</v>
      </c>
      <c r="T153" s="166">
        <v>8</v>
      </c>
      <c r="U153" s="166">
        <v>0</v>
      </c>
      <c r="V153" s="166"/>
      <c r="W153" s="167">
        <v>153</v>
      </c>
      <c r="X153" s="149">
        <v>153</v>
      </c>
      <c r="Z153" s="149" t="s">
        <v>424</v>
      </c>
      <c r="AA153" s="183" t="s">
        <v>282</v>
      </c>
      <c r="AB153" s="166">
        <v>5</v>
      </c>
      <c r="AC153" s="166">
        <v>140</v>
      </c>
      <c r="AD153" s="166">
        <v>235</v>
      </c>
      <c r="AE153" s="166">
        <v>214</v>
      </c>
      <c r="AF153" s="166">
        <v>20</v>
      </c>
      <c r="AG153" s="166">
        <v>7</v>
      </c>
      <c r="AH153" s="166">
        <v>127</v>
      </c>
      <c r="AI153" s="166">
        <v>203</v>
      </c>
      <c r="AJ153" s="166">
        <v>199</v>
      </c>
      <c r="AK153" s="166">
        <v>29</v>
      </c>
      <c r="AL153" s="166">
        <v>0</v>
      </c>
      <c r="AM153" s="166">
        <v>3</v>
      </c>
      <c r="AN153" s="166">
        <v>4</v>
      </c>
      <c r="AO153" s="166">
        <v>1</v>
      </c>
      <c r="AP153" s="166">
        <v>1</v>
      </c>
      <c r="AQ153" s="166"/>
      <c r="AR153" s="167">
        <v>153</v>
      </c>
    </row>
    <row r="154" spans="1:44" ht="12.75" customHeight="1" x14ac:dyDescent="0.2">
      <c r="A154" s="149"/>
      <c r="C154" s="149"/>
      <c r="D154" s="183" t="s">
        <v>283</v>
      </c>
      <c r="E154" s="166">
        <v>767</v>
      </c>
      <c r="F154" s="166">
        <v>1</v>
      </c>
      <c r="G154" s="166">
        <v>17</v>
      </c>
      <c r="H154" s="166">
        <v>374</v>
      </c>
      <c r="I154" s="166">
        <v>368</v>
      </c>
      <c r="J154" s="166">
        <v>7</v>
      </c>
      <c r="K154" s="166">
        <v>0</v>
      </c>
      <c r="L154" s="166">
        <v>0</v>
      </c>
      <c r="M154" s="166">
        <v>0</v>
      </c>
      <c r="N154" s="166">
        <v>1</v>
      </c>
      <c r="O154" s="166">
        <v>0</v>
      </c>
      <c r="P154" s="166">
        <v>0</v>
      </c>
      <c r="Q154" s="166">
        <v>0</v>
      </c>
      <c r="R154" s="166">
        <v>5</v>
      </c>
      <c r="S154" s="166">
        <v>5</v>
      </c>
      <c r="T154" s="166">
        <v>7</v>
      </c>
      <c r="U154" s="166">
        <v>0</v>
      </c>
      <c r="V154" s="166"/>
      <c r="W154" s="167"/>
      <c r="X154" s="149"/>
      <c r="Z154" s="149"/>
      <c r="AA154" s="183" t="s">
        <v>283</v>
      </c>
      <c r="AB154" s="166">
        <v>5</v>
      </c>
      <c r="AC154" s="166">
        <v>76</v>
      </c>
      <c r="AD154" s="166">
        <v>131</v>
      </c>
      <c r="AE154" s="166">
        <v>145</v>
      </c>
      <c r="AF154" s="166">
        <v>17</v>
      </c>
      <c r="AG154" s="166">
        <v>6</v>
      </c>
      <c r="AH154" s="166">
        <v>73</v>
      </c>
      <c r="AI154" s="166">
        <v>120</v>
      </c>
      <c r="AJ154" s="166">
        <v>142</v>
      </c>
      <c r="AK154" s="166">
        <v>27</v>
      </c>
      <c r="AL154" s="166">
        <v>0</v>
      </c>
      <c r="AM154" s="166">
        <v>2</v>
      </c>
      <c r="AN154" s="166">
        <v>3</v>
      </c>
      <c r="AO154" s="166">
        <v>1</v>
      </c>
      <c r="AP154" s="166">
        <v>1</v>
      </c>
      <c r="AQ154" s="166"/>
      <c r="AR154" s="167"/>
    </row>
    <row r="155" spans="1:44" ht="12.75" customHeight="1" x14ac:dyDescent="0.2">
      <c r="A155" s="149"/>
      <c r="C155" s="149"/>
      <c r="D155" s="183"/>
      <c r="E155" s="166"/>
      <c r="F155" s="166"/>
      <c r="G155" s="166"/>
      <c r="H155" s="166"/>
      <c r="I155" s="166"/>
      <c r="J155" s="166"/>
      <c r="K155" s="166"/>
      <c r="L155" s="166"/>
      <c r="M155" s="166"/>
      <c r="N155" s="166"/>
      <c r="O155" s="166"/>
      <c r="P155" s="166"/>
      <c r="Q155" s="166"/>
      <c r="R155" s="166"/>
      <c r="S155" s="166"/>
      <c r="T155" s="166"/>
      <c r="U155" s="166"/>
      <c r="V155" s="166"/>
      <c r="W155" s="167"/>
      <c r="X155" s="149"/>
      <c r="Z155" s="149"/>
      <c r="AA155" s="183"/>
      <c r="AB155" s="166"/>
      <c r="AC155" s="166"/>
      <c r="AD155" s="166"/>
      <c r="AE155" s="166"/>
      <c r="AF155" s="166"/>
      <c r="AG155" s="166"/>
      <c r="AH155" s="166"/>
      <c r="AI155" s="166"/>
      <c r="AJ155" s="166"/>
      <c r="AK155" s="166"/>
      <c r="AL155" s="166"/>
      <c r="AM155" s="166"/>
      <c r="AN155" s="166"/>
      <c r="AO155" s="166"/>
      <c r="AP155" s="166"/>
      <c r="AQ155" s="166"/>
      <c r="AR155" s="167"/>
    </row>
    <row r="156" spans="1:44" ht="12.75" customHeight="1" x14ac:dyDescent="0.2">
      <c r="A156" s="149">
        <v>154</v>
      </c>
      <c r="C156" s="149" t="s">
        <v>425</v>
      </c>
      <c r="D156" s="183" t="s">
        <v>282</v>
      </c>
      <c r="E156" s="166">
        <v>6</v>
      </c>
      <c r="F156" s="166">
        <v>0</v>
      </c>
      <c r="G156" s="166">
        <v>1</v>
      </c>
      <c r="H156" s="166">
        <v>3</v>
      </c>
      <c r="I156" s="166">
        <v>2</v>
      </c>
      <c r="J156" s="166">
        <v>0</v>
      </c>
      <c r="K156" s="166">
        <v>0</v>
      </c>
      <c r="L156" s="166">
        <v>0</v>
      </c>
      <c r="M156" s="166">
        <v>0</v>
      </c>
      <c r="N156" s="166">
        <v>0</v>
      </c>
      <c r="O156" s="166">
        <v>0</v>
      </c>
      <c r="P156" s="166">
        <v>0</v>
      </c>
      <c r="Q156" s="166">
        <v>0</v>
      </c>
      <c r="R156" s="166">
        <v>0</v>
      </c>
      <c r="S156" s="166">
        <v>1</v>
      </c>
      <c r="T156" s="166">
        <v>0</v>
      </c>
      <c r="U156" s="166">
        <v>0</v>
      </c>
      <c r="V156" s="166"/>
      <c r="W156" s="167">
        <v>154</v>
      </c>
      <c r="X156" s="149">
        <v>154</v>
      </c>
      <c r="Z156" s="149" t="s">
        <v>425</v>
      </c>
      <c r="AA156" s="183" t="s">
        <v>282</v>
      </c>
      <c r="AB156" s="166">
        <v>0</v>
      </c>
      <c r="AC156" s="166">
        <v>1</v>
      </c>
      <c r="AD156" s="166">
        <v>1</v>
      </c>
      <c r="AE156" s="166">
        <v>1</v>
      </c>
      <c r="AF156" s="166">
        <v>0</v>
      </c>
      <c r="AG156" s="166">
        <v>0</v>
      </c>
      <c r="AH156" s="166">
        <v>0</v>
      </c>
      <c r="AI156" s="166">
        <v>2</v>
      </c>
      <c r="AJ156" s="166">
        <v>0</v>
      </c>
      <c r="AK156" s="166">
        <v>0</v>
      </c>
      <c r="AL156" s="166">
        <v>0</v>
      </c>
      <c r="AM156" s="166">
        <v>0</v>
      </c>
      <c r="AN156" s="166">
        <v>0</v>
      </c>
      <c r="AO156" s="166">
        <v>0</v>
      </c>
      <c r="AP156" s="166">
        <v>0</v>
      </c>
      <c r="AQ156" s="166"/>
      <c r="AR156" s="167">
        <v>154</v>
      </c>
    </row>
    <row r="157" spans="1:44" ht="12.75" customHeight="1" x14ac:dyDescent="0.2">
      <c r="A157" s="149"/>
      <c r="C157" s="149"/>
      <c r="D157" s="183" t="s">
        <v>283</v>
      </c>
      <c r="E157" s="166">
        <v>1</v>
      </c>
      <c r="F157" s="166">
        <v>0</v>
      </c>
      <c r="G157" s="166">
        <v>0</v>
      </c>
      <c r="H157" s="166">
        <v>1</v>
      </c>
      <c r="I157" s="166">
        <v>0</v>
      </c>
      <c r="J157" s="166">
        <v>0</v>
      </c>
      <c r="K157" s="166">
        <v>0</v>
      </c>
      <c r="L157" s="166">
        <v>0</v>
      </c>
      <c r="M157" s="166">
        <v>0</v>
      </c>
      <c r="N157" s="166">
        <v>0</v>
      </c>
      <c r="O157" s="166">
        <v>0</v>
      </c>
      <c r="P157" s="166">
        <v>0</v>
      </c>
      <c r="Q157" s="166">
        <v>0</v>
      </c>
      <c r="R157" s="166">
        <v>0</v>
      </c>
      <c r="S157" s="166">
        <v>0</v>
      </c>
      <c r="T157" s="166">
        <v>0</v>
      </c>
      <c r="U157" s="166">
        <v>0</v>
      </c>
      <c r="V157" s="166"/>
      <c r="W157" s="167"/>
      <c r="X157" s="149"/>
      <c r="Z157" s="149"/>
      <c r="AA157" s="183" t="s">
        <v>283</v>
      </c>
      <c r="AB157" s="166">
        <v>0</v>
      </c>
      <c r="AC157" s="166">
        <v>0</v>
      </c>
      <c r="AD157" s="166">
        <v>0</v>
      </c>
      <c r="AE157" s="166">
        <v>1</v>
      </c>
      <c r="AF157" s="166">
        <v>0</v>
      </c>
      <c r="AG157" s="166">
        <v>0</v>
      </c>
      <c r="AH157" s="166">
        <v>0</v>
      </c>
      <c r="AI157" s="166">
        <v>0</v>
      </c>
      <c r="AJ157" s="166">
        <v>0</v>
      </c>
      <c r="AK157" s="166">
        <v>0</v>
      </c>
      <c r="AL157" s="166">
        <v>0</v>
      </c>
      <c r="AM157" s="166">
        <v>0</v>
      </c>
      <c r="AN157" s="166">
        <v>0</v>
      </c>
      <c r="AO157" s="166">
        <v>0</v>
      </c>
      <c r="AP157" s="166">
        <v>0</v>
      </c>
      <c r="AQ157" s="166"/>
      <c r="AR157" s="167"/>
    </row>
    <row r="158" spans="1:44" ht="12.75" customHeight="1" x14ac:dyDescent="0.2">
      <c r="A158" s="149"/>
      <c r="C158" s="149"/>
      <c r="D158" s="183"/>
      <c r="E158" s="166"/>
      <c r="F158" s="166"/>
      <c r="G158" s="166"/>
      <c r="H158" s="166"/>
      <c r="I158" s="166"/>
      <c r="J158" s="166"/>
      <c r="K158" s="166"/>
      <c r="L158" s="166"/>
      <c r="M158" s="166"/>
      <c r="N158" s="166"/>
      <c r="O158" s="166"/>
      <c r="P158" s="166"/>
      <c r="Q158" s="166"/>
      <c r="R158" s="166"/>
      <c r="S158" s="166"/>
      <c r="T158" s="166"/>
      <c r="U158" s="166"/>
      <c r="V158" s="166"/>
      <c r="W158" s="167"/>
      <c r="X158" s="149"/>
      <c r="Z158" s="149"/>
      <c r="AA158" s="183"/>
      <c r="AB158" s="166"/>
      <c r="AC158" s="166"/>
      <c r="AD158" s="166"/>
      <c r="AE158" s="166"/>
      <c r="AF158" s="166"/>
      <c r="AG158" s="166"/>
      <c r="AH158" s="166"/>
      <c r="AI158" s="166"/>
      <c r="AJ158" s="166"/>
      <c r="AK158" s="166"/>
      <c r="AL158" s="166"/>
      <c r="AM158" s="166"/>
      <c r="AN158" s="166"/>
      <c r="AO158" s="166"/>
      <c r="AP158" s="166"/>
      <c r="AQ158" s="166"/>
      <c r="AR158" s="167"/>
    </row>
    <row r="159" spans="1:44" ht="12.75" customHeight="1" x14ac:dyDescent="0.2">
      <c r="A159" s="149">
        <v>156</v>
      </c>
      <c r="C159" s="149" t="s">
        <v>426</v>
      </c>
      <c r="D159" s="183" t="s">
        <v>282</v>
      </c>
      <c r="E159" s="166">
        <v>916</v>
      </c>
      <c r="F159" s="166">
        <v>7</v>
      </c>
      <c r="G159" s="166">
        <v>221</v>
      </c>
      <c r="H159" s="166">
        <v>604</v>
      </c>
      <c r="I159" s="166">
        <v>82</v>
      </c>
      <c r="J159" s="166">
        <v>2</v>
      </c>
      <c r="K159" s="166">
        <v>0</v>
      </c>
      <c r="L159" s="166">
        <v>0</v>
      </c>
      <c r="M159" s="166">
        <v>1</v>
      </c>
      <c r="N159" s="166">
        <v>1</v>
      </c>
      <c r="O159" s="166">
        <v>4</v>
      </c>
      <c r="P159" s="166">
        <v>1</v>
      </c>
      <c r="Q159" s="166">
        <v>0</v>
      </c>
      <c r="R159" s="166">
        <v>41</v>
      </c>
      <c r="S159" s="166">
        <v>83</v>
      </c>
      <c r="T159" s="166">
        <v>87</v>
      </c>
      <c r="U159" s="166">
        <v>10</v>
      </c>
      <c r="V159" s="166"/>
      <c r="W159" s="167">
        <v>156</v>
      </c>
      <c r="X159" s="149">
        <v>156</v>
      </c>
      <c r="Z159" s="149" t="s">
        <v>426</v>
      </c>
      <c r="AA159" s="183" t="s">
        <v>282</v>
      </c>
      <c r="AB159" s="166">
        <v>2</v>
      </c>
      <c r="AC159" s="166">
        <v>91</v>
      </c>
      <c r="AD159" s="166">
        <v>247</v>
      </c>
      <c r="AE159" s="166">
        <v>236</v>
      </c>
      <c r="AF159" s="166">
        <v>28</v>
      </c>
      <c r="AG159" s="166">
        <v>0</v>
      </c>
      <c r="AH159" s="166">
        <v>11</v>
      </c>
      <c r="AI159" s="166">
        <v>31</v>
      </c>
      <c r="AJ159" s="166">
        <v>34</v>
      </c>
      <c r="AK159" s="166">
        <v>6</v>
      </c>
      <c r="AL159" s="166">
        <v>0</v>
      </c>
      <c r="AM159" s="166">
        <v>0</v>
      </c>
      <c r="AN159" s="166">
        <v>0</v>
      </c>
      <c r="AO159" s="166">
        <v>2</v>
      </c>
      <c r="AP159" s="166">
        <v>0</v>
      </c>
      <c r="AQ159" s="166"/>
      <c r="AR159" s="167">
        <v>156</v>
      </c>
    </row>
    <row r="160" spans="1:44" ht="12.75" customHeight="1" x14ac:dyDescent="0.2">
      <c r="A160" s="149"/>
      <c r="C160" s="149"/>
      <c r="D160" s="183" t="s">
        <v>283</v>
      </c>
      <c r="E160" s="166">
        <v>694</v>
      </c>
      <c r="F160" s="166">
        <v>5</v>
      </c>
      <c r="G160" s="166">
        <v>160</v>
      </c>
      <c r="H160" s="166">
        <v>458</v>
      </c>
      <c r="I160" s="166">
        <v>70</v>
      </c>
      <c r="J160" s="166">
        <v>1</v>
      </c>
      <c r="K160" s="166">
        <v>0</v>
      </c>
      <c r="L160" s="166">
        <v>0</v>
      </c>
      <c r="M160" s="166">
        <v>0</v>
      </c>
      <c r="N160" s="166">
        <v>1</v>
      </c>
      <c r="O160" s="166">
        <v>3</v>
      </c>
      <c r="P160" s="166">
        <v>1</v>
      </c>
      <c r="Q160" s="166">
        <v>0</v>
      </c>
      <c r="R160" s="166">
        <v>27</v>
      </c>
      <c r="S160" s="166">
        <v>57</v>
      </c>
      <c r="T160" s="166">
        <v>68</v>
      </c>
      <c r="U160" s="166">
        <v>8</v>
      </c>
      <c r="V160" s="166"/>
      <c r="W160" s="167"/>
      <c r="X160" s="149"/>
      <c r="Z160" s="149"/>
      <c r="AA160" s="183" t="s">
        <v>283</v>
      </c>
      <c r="AB160" s="166">
        <v>1</v>
      </c>
      <c r="AC160" s="166">
        <v>68</v>
      </c>
      <c r="AD160" s="166">
        <v>183</v>
      </c>
      <c r="AE160" s="166">
        <v>185</v>
      </c>
      <c r="AF160" s="166">
        <v>21</v>
      </c>
      <c r="AG160" s="166">
        <v>0</v>
      </c>
      <c r="AH160" s="166">
        <v>7</v>
      </c>
      <c r="AI160" s="166">
        <v>24</v>
      </c>
      <c r="AJ160" s="166">
        <v>33</v>
      </c>
      <c r="AK160" s="166">
        <v>6</v>
      </c>
      <c r="AL160" s="166">
        <v>0</v>
      </c>
      <c r="AM160" s="166">
        <v>0</v>
      </c>
      <c r="AN160" s="166">
        <v>0</v>
      </c>
      <c r="AO160" s="166">
        <v>1</v>
      </c>
      <c r="AP160" s="166">
        <v>0</v>
      </c>
      <c r="AQ160" s="166"/>
      <c r="AR160" s="167"/>
    </row>
    <row r="161" spans="1:44" ht="12.75" customHeight="1" x14ac:dyDescent="0.2">
      <c r="A161" s="149"/>
      <c r="C161" s="149"/>
      <c r="D161" s="183"/>
      <c r="E161" s="166"/>
      <c r="F161" s="166"/>
      <c r="G161" s="166"/>
      <c r="H161" s="166"/>
      <c r="I161" s="166"/>
      <c r="J161" s="166"/>
      <c r="K161" s="166"/>
      <c r="L161" s="166"/>
      <c r="M161" s="166"/>
      <c r="N161" s="166"/>
      <c r="O161" s="166"/>
      <c r="P161" s="166"/>
      <c r="Q161" s="166"/>
      <c r="R161" s="166"/>
      <c r="S161" s="166"/>
      <c r="T161" s="166"/>
      <c r="U161" s="166"/>
      <c r="V161" s="166"/>
      <c r="W161" s="167"/>
      <c r="X161" s="149"/>
      <c r="Z161" s="149"/>
      <c r="AA161" s="183"/>
      <c r="AB161" s="166"/>
      <c r="AC161" s="166"/>
      <c r="AD161" s="166"/>
      <c r="AE161" s="166"/>
      <c r="AF161" s="166"/>
      <c r="AG161" s="166"/>
      <c r="AH161" s="166"/>
      <c r="AI161" s="166"/>
      <c r="AJ161" s="166"/>
      <c r="AK161" s="166"/>
      <c r="AL161" s="166"/>
      <c r="AM161" s="166"/>
      <c r="AN161" s="166"/>
      <c r="AO161" s="166"/>
      <c r="AP161" s="166"/>
      <c r="AQ161" s="166"/>
      <c r="AR161" s="167"/>
    </row>
    <row r="162" spans="1:44" ht="12.75" customHeight="1" x14ac:dyDescent="0.2">
      <c r="A162" s="149">
        <v>160</v>
      </c>
      <c r="C162" s="149" t="s">
        <v>427</v>
      </c>
      <c r="D162" s="183" t="s">
        <v>282</v>
      </c>
      <c r="E162" s="166">
        <v>2</v>
      </c>
      <c r="F162" s="166">
        <v>0</v>
      </c>
      <c r="G162" s="166">
        <v>0</v>
      </c>
      <c r="H162" s="166">
        <v>2</v>
      </c>
      <c r="I162" s="166">
        <v>0</v>
      </c>
      <c r="J162" s="166">
        <v>0</v>
      </c>
      <c r="K162" s="166">
        <v>0</v>
      </c>
      <c r="L162" s="166">
        <v>0</v>
      </c>
      <c r="M162" s="166">
        <v>0</v>
      </c>
      <c r="N162" s="166">
        <v>0</v>
      </c>
      <c r="O162" s="166">
        <v>0</v>
      </c>
      <c r="P162" s="166">
        <v>0</v>
      </c>
      <c r="Q162" s="166">
        <v>0</v>
      </c>
      <c r="R162" s="166">
        <v>0</v>
      </c>
      <c r="S162" s="166">
        <v>0</v>
      </c>
      <c r="T162" s="166">
        <v>0</v>
      </c>
      <c r="U162" s="166">
        <v>0</v>
      </c>
      <c r="V162" s="166"/>
      <c r="W162" s="167">
        <v>160</v>
      </c>
      <c r="X162" s="149">
        <v>160</v>
      </c>
      <c r="Z162" s="149" t="s">
        <v>427</v>
      </c>
      <c r="AA162" s="183" t="s">
        <v>282</v>
      </c>
      <c r="AB162" s="166">
        <v>0</v>
      </c>
      <c r="AC162" s="166">
        <v>1</v>
      </c>
      <c r="AD162" s="166">
        <v>0</v>
      </c>
      <c r="AE162" s="166">
        <v>1</v>
      </c>
      <c r="AF162" s="166">
        <v>0</v>
      </c>
      <c r="AG162" s="166">
        <v>0</v>
      </c>
      <c r="AH162" s="166">
        <v>0</v>
      </c>
      <c r="AI162" s="166">
        <v>0</v>
      </c>
      <c r="AJ162" s="166">
        <v>0</v>
      </c>
      <c r="AK162" s="166">
        <v>0</v>
      </c>
      <c r="AL162" s="166">
        <v>0</v>
      </c>
      <c r="AM162" s="166">
        <v>0</v>
      </c>
      <c r="AN162" s="166">
        <v>0</v>
      </c>
      <c r="AO162" s="166">
        <v>0</v>
      </c>
      <c r="AP162" s="166">
        <v>0</v>
      </c>
      <c r="AQ162" s="166"/>
      <c r="AR162" s="167">
        <v>160</v>
      </c>
    </row>
    <row r="163" spans="1:44" ht="12.75" customHeight="1" x14ac:dyDescent="0.2">
      <c r="A163" s="149"/>
      <c r="C163" s="149"/>
      <c r="D163" s="183" t="s">
        <v>283</v>
      </c>
      <c r="E163" s="166">
        <v>1</v>
      </c>
      <c r="F163" s="166">
        <v>0</v>
      </c>
      <c r="G163" s="166">
        <v>0</v>
      </c>
      <c r="H163" s="166">
        <v>1</v>
      </c>
      <c r="I163" s="166">
        <v>0</v>
      </c>
      <c r="J163" s="166">
        <v>0</v>
      </c>
      <c r="K163" s="166">
        <v>0</v>
      </c>
      <c r="L163" s="166">
        <v>0</v>
      </c>
      <c r="M163" s="166">
        <v>0</v>
      </c>
      <c r="N163" s="166">
        <v>0</v>
      </c>
      <c r="O163" s="166">
        <v>0</v>
      </c>
      <c r="P163" s="166">
        <v>0</v>
      </c>
      <c r="Q163" s="166">
        <v>0</v>
      </c>
      <c r="R163" s="166">
        <v>0</v>
      </c>
      <c r="S163" s="166">
        <v>0</v>
      </c>
      <c r="T163" s="166">
        <v>0</v>
      </c>
      <c r="U163" s="166">
        <v>0</v>
      </c>
      <c r="V163" s="166"/>
      <c r="W163" s="167"/>
      <c r="X163" s="149"/>
      <c r="Z163" s="149"/>
      <c r="AA163" s="183" t="s">
        <v>283</v>
      </c>
      <c r="AB163" s="166">
        <v>0</v>
      </c>
      <c r="AC163" s="166">
        <v>0</v>
      </c>
      <c r="AD163" s="166">
        <v>0</v>
      </c>
      <c r="AE163" s="166">
        <v>1</v>
      </c>
      <c r="AF163" s="166">
        <v>0</v>
      </c>
      <c r="AG163" s="166">
        <v>0</v>
      </c>
      <c r="AH163" s="166">
        <v>0</v>
      </c>
      <c r="AI163" s="166">
        <v>0</v>
      </c>
      <c r="AJ163" s="166">
        <v>0</v>
      </c>
      <c r="AK163" s="166">
        <v>0</v>
      </c>
      <c r="AL163" s="166">
        <v>0</v>
      </c>
      <c r="AM163" s="166">
        <v>0</v>
      </c>
      <c r="AN163" s="166">
        <v>0</v>
      </c>
      <c r="AO163" s="166">
        <v>0</v>
      </c>
      <c r="AP163" s="166">
        <v>0</v>
      </c>
      <c r="AQ163" s="166"/>
      <c r="AR163" s="167"/>
    </row>
    <row r="164" spans="1:44" s="190" customFormat="1" ht="12.75" customHeight="1" x14ac:dyDescent="0.2">
      <c r="A164" s="149"/>
      <c r="B164" s="162"/>
      <c r="C164" s="149"/>
      <c r="D164" s="183"/>
      <c r="E164" s="166"/>
      <c r="F164" s="166"/>
      <c r="G164" s="166"/>
      <c r="H164" s="166"/>
      <c r="I164" s="166"/>
      <c r="J164" s="166"/>
      <c r="K164" s="166"/>
      <c r="L164" s="166"/>
      <c r="M164" s="166"/>
      <c r="N164" s="166"/>
      <c r="O164" s="166"/>
      <c r="P164" s="166"/>
      <c r="Q164" s="166"/>
      <c r="R164" s="166"/>
      <c r="S164" s="166"/>
      <c r="T164" s="166"/>
      <c r="U164" s="166"/>
      <c r="V164" s="191"/>
      <c r="W164" s="167"/>
      <c r="X164" s="149"/>
      <c r="Y164" s="162"/>
      <c r="Z164" s="149"/>
      <c r="AA164" s="183"/>
      <c r="AB164" s="166"/>
      <c r="AC164" s="166"/>
      <c r="AD164" s="166"/>
      <c r="AE164" s="166"/>
      <c r="AF164" s="166"/>
      <c r="AG164" s="166"/>
      <c r="AH164" s="166"/>
      <c r="AI164" s="166"/>
      <c r="AJ164" s="166"/>
      <c r="AK164" s="166"/>
      <c r="AL164" s="166"/>
      <c r="AM164" s="166"/>
      <c r="AN164" s="166"/>
      <c r="AO164" s="166"/>
      <c r="AP164" s="166"/>
      <c r="AR164" s="167"/>
    </row>
    <row r="165" spans="1:44" ht="12.75" customHeight="1" x14ac:dyDescent="0.2">
      <c r="A165" s="149">
        <v>161</v>
      </c>
      <c r="C165" s="149" t="s">
        <v>428</v>
      </c>
      <c r="D165" s="183" t="s">
        <v>282</v>
      </c>
      <c r="E165" s="166">
        <v>68</v>
      </c>
      <c r="F165" s="166">
        <v>5</v>
      </c>
      <c r="G165" s="166">
        <v>33</v>
      </c>
      <c r="H165" s="166">
        <v>29</v>
      </c>
      <c r="I165" s="166">
        <v>1</v>
      </c>
      <c r="J165" s="166">
        <v>0</v>
      </c>
      <c r="K165" s="166">
        <v>0</v>
      </c>
      <c r="L165" s="166">
        <v>0</v>
      </c>
      <c r="M165" s="166">
        <v>3</v>
      </c>
      <c r="N165" s="166">
        <v>1</v>
      </c>
      <c r="O165" s="166">
        <v>1</v>
      </c>
      <c r="P165" s="166">
        <v>0</v>
      </c>
      <c r="Q165" s="166">
        <v>0</v>
      </c>
      <c r="R165" s="166">
        <v>5</v>
      </c>
      <c r="S165" s="166">
        <v>11</v>
      </c>
      <c r="T165" s="166">
        <v>16</v>
      </c>
      <c r="U165" s="166">
        <v>1</v>
      </c>
      <c r="V165" s="166"/>
      <c r="W165" s="167">
        <v>161</v>
      </c>
      <c r="X165" s="149">
        <v>161</v>
      </c>
      <c r="Z165" s="149" t="s">
        <v>428</v>
      </c>
      <c r="AA165" s="183" t="s">
        <v>282</v>
      </c>
      <c r="AB165" s="166">
        <v>1</v>
      </c>
      <c r="AC165" s="166">
        <v>8</v>
      </c>
      <c r="AD165" s="166">
        <v>17</v>
      </c>
      <c r="AE165" s="166">
        <v>3</v>
      </c>
      <c r="AF165" s="166">
        <v>0</v>
      </c>
      <c r="AG165" s="166">
        <v>1</v>
      </c>
      <c r="AH165" s="166">
        <v>0</v>
      </c>
      <c r="AI165" s="166">
        <v>0</v>
      </c>
      <c r="AJ165" s="166">
        <v>0</v>
      </c>
      <c r="AK165" s="166">
        <v>0</v>
      </c>
      <c r="AL165" s="166">
        <v>0</v>
      </c>
      <c r="AM165" s="166">
        <v>0</v>
      </c>
      <c r="AN165" s="166">
        <v>0</v>
      </c>
      <c r="AO165" s="166">
        <v>0</v>
      </c>
      <c r="AP165" s="166">
        <v>0</v>
      </c>
      <c r="AQ165" s="166"/>
      <c r="AR165" s="167">
        <v>161</v>
      </c>
    </row>
    <row r="166" spans="1:44" ht="12.75" customHeight="1" x14ac:dyDescent="0.2">
      <c r="A166" s="149"/>
      <c r="C166" s="186" t="s">
        <v>429</v>
      </c>
      <c r="D166" s="183" t="s">
        <v>283</v>
      </c>
      <c r="E166" s="166">
        <v>46</v>
      </c>
      <c r="F166" s="166">
        <v>2</v>
      </c>
      <c r="G166" s="166">
        <v>26</v>
      </c>
      <c r="H166" s="166">
        <v>17</v>
      </c>
      <c r="I166" s="166">
        <v>1</v>
      </c>
      <c r="J166" s="166">
        <v>0</v>
      </c>
      <c r="K166" s="166">
        <v>0</v>
      </c>
      <c r="L166" s="166">
        <v>0</v>
      </c>
      <c r="M166" s="166">
        <v>1</v>
      </c>
      <c r="N166" s="166">
        <v>1</v>
      </c>
      <c r="O166" s="166">
        <v>0</v>
      </c>
      <c r="P166" s="166">
        <v>0</v>
      </c>
      <c r="Q166" s="166">
        <v>0</v>
      </c>
      <c r="R166" s="166">
        <v>5</v>
      </c>
      <c r="S166" s="166">
        <v>8</v>
      </c>
      <c r="T166" s="166">
        <v>12</v>
      </c>
      <c r="U166" s="166">
        <v>1</v>
      </c>
      <c r="V166" s="166"/>
      <c r="W166" s="167"/>
      <c r="X166" s="149"/>
      <c r="Z166" s="186" t="s">
        <v>429</v>
      </c>
      <c r="AA166" s="183" t="s">
        <v>283</v>
      </c>
      <c r="AB166" s="166">
        <v>1</v>
      </c>
      <c r="AC166" s="166">
        <v>4</v>
      </c>
      <c r="AD166" s="166">
        <v>10</v>
      </c>
      <c r="AE166" s="166">
        <v>2</v>
      </c>
      <c r="AF166" s="166">
        <v>0</v>
      </c>
      <c r="AG166" s="166">
        <v>1</v>
      </c>
      <c r="AH166" s="166">
        <v>0</v>
      </c>
      <c r="AI166" s="166">
        <v>0</v>
      </c>
      <c r="AJ166" s="166">
        <v>0</v>
      </c>
      <c r="AK166" s="166">
        <v>0</v>
      </c>
      <c r="AL166" s="166">
        <v>0</v>
      </c>
      <c r="AM166" s="166">
        <v>0</v>
      </c>
      <c r="AN166" s="166">
        <v>0</v>
      </c>
      <c r="AO166" s="166">
        <v>0</v>
      </c>
      <c r="AP166" s="166">
        <v>0</v>
      </c>
      <c r="AQ166" s="166"/>
      <c r="AR166" s="167"/>
    </row>
    <row r="167" spans="1:44" s="190" customFormat="1" ht="12.75" customHeight="1" x14ac:dyDescent="0.2">
      <c r="A167" s="149"/>
      <c r="B167" s="162"/>
      <c r="C167" s="142"/>
      <c r="D167" s="183"/>
      <c r="E167" s="166"/>
      <c r="F167" s="166"/>
      <c r="G167" s="166"/>
      <c r="H167" s="166"/>
      <c r="I167" s="166"/>
      <c r="J167" s="166"/>
      <c r="K167" s="166"/>
      <c r="L167" s="166"/>
      <c r="M167" s="166"/>
      <c r="N167" s="166"/>
      <c r="O167" s="166"/>
      <c r="P167" s="166"/>
      <c r="Q167" s="166"/>
      <c r="R167" s="166"/>
      <c r="S167" s="166"/>
      <c r="T167" s="166"/>
      <c r="U167" s="166"/>
      <c r="V167" s="166"/>
      <c r="W167" s="167"/>
      <c r="X167" s="149"/>
      <c r="Y167" s="162"/>
      <c r="Z167" s="142"/>
      <c r="AA167" s="183"/>
      <c r="AB167" s="166"/>
      <c r="AC167" s="166"/>
      <c r="AD167" s="166"/>
      <c r="AE167" s="166"/>
      <c r="AF167" s="166"/>
      <c r="AG167" s="166"/>
      <c r="AH167" s="166"/>
      <c r="AI167" s="166"/>
      <c r="AJ167" s="166"/>
      <c r="AK167" s="166"/>
      <c r="AL167" s="166"/>
      <c r="AM167" s="166"/>
      <c r="AN167" s="166"/>
      <c r="AO167" s="166"/>
      <c r="AP167" s="166"/>
      <c r="AQ167" s="166"/>
      <c r="AR167" s="167"/>
    </row>
    <row r="168" spans="1:44" ht="12.75" customHeight="1" x14ac:dyDescent="0.2">
      <c r="A168" s="195">
        <v>164.16499999999999</v>
      </c>
      <c r="B168" s="185" t="s">
        <v>430</v>
      </c>
      <c r="C168" s="142" t="s">
        <v>431</v>
      </c>
      <c r="D168" s="183" t="s">
        <v>282</v>
      </c>
      <c r="E168" s="166">
        <v>2552</v>
      </c>
      <c r="F168" s="166">
        <v>30</v>
      </c>
      <c r="G168" s="166">
        <v>722</v>
      </c>
      <c r="H168" s="166">
        <v>1535</v>
      </c>
      <c r="I168" s="166">
        <v>257</v>
      </c>
      <c r="J168" s="166">
        <v>7</v>
      </c>
      <c r="K168" s="166">
        <v>1</v>
      </c>
      <c r="L168" s="166">
        <v>0</v>
      </c>
      <c r="M168" s="166">
        <v>4</v>
      </c>
      <c r="N168" s="166">
        <v>13</v>
      </c>
      <c r="O168" s="166">
        <v>11</v>
      </c>
      <c r="P168" s="166">
        <v>2</v>
      </c>
      <c r="Q168" s="166">
        <v>2</v>
      </c>
      <c r="R168" s="166">
        <v>96</v>
      </c>
      <c r="S168" s="166">
        <v>248</v>
      </c>
      <c r="T168" s="166">
        <v>332</v>
      </c>
      <c r="U168" s="166">
        <v>44</v>
      </c>
      <c r="V168" s="166"/>
      <c r="W168" s="167" t="s">
        <v>432</v>
      </c>
      <c r="X168" s="195">
        <v>164.16499999999999</v>
      </c>
      <c r="Y168" s="185" t="s">
        <v>430</v>
      </c>
      <c r="Z168" s="142" t="s">
        <v>431</v>
      </c>
      <c r="AA168" s="183" t="s">
        <v>282</v>
      </c>
      <c r="AB168" s="166">
        <v>16</v>
      </c>
      <c r="AC168" s="166">
        <v>298</v>
      </c>
      <c r="AD168" s="166">
        <v>543</v>
      </c>
      <c r="AE168" s="166">
        <v>580</v>
      </c>
      <c r="AF168" s="166">
        <v>98</v>
      </c>
      <c r="AG168" s="166">
        <v>8</v>
      </c>
      <c r="AH168" s="166">
        <v>57</v>
      </c>
      <c r="AI168" s="166">
        <v>89</v>
      </c>
      <c r="AJ168" s="166">
        <v>94</v>
      </c>
      <c r="AK168" s="166">
        <v>9</v>
      </c>
      <c r="AL168" s="166">
        <v>0</v>
      </c>
      <c r="AM168" s="166">
        <v>1</v>
      </c>
      <c r="AN168" s="166">
        <v>5</v>
      </c>
      <c r="AO168" s="166">
        <v>1</v>
      </c>
      <c r="AP168" s="166">
        <v>0</v>
      </c>
      <c r="AQ168" s="166"/>
      <c r="AR168" s="167" t="s">
        <v>432</v>
      </c>
    </row>
    <row r="169" spans="1:44" ht="12.75" customHeight="1" x14ac:dyDescent="0.2">
      <c r="A169" s="149"/>
      <c r="D169" s="183" t="s">
        <v>283</v>
      </c>
      <c r="E169" s="166">
        <v>1613</v>
      </c>
      <c r="F169" s="166">
        <v>21</v>
      </c>
      <c r="G169" s="166">
        <v>444</v>
      </c>
      <c r="H169" s="166">
        <v>949</v>
      </c>
      <c r="I169" s="166">
        <v>193</v>
      </c>
      <c r="J169" s="166">
        <v>5</v>
      </c>
      <c r="K169" s="166">
        <v>1</v>
      </c>
      <c r="L169" s="166">
        <v>0</v>
      </c>
      <c r="M169" s="166">
        <v>2</v>
      </c>
      <c r="N169" s="166">
        <v>10</v>
      </c>
      <c r="O169" s="166">
        <v>7</v>
      </c>
      <c r="P169" s="166">
        <v>2</v>
      </c>
      <c r="Q169" s="166">
        <v>1</v>
      </c>
      <c r="R169" s="166">
        <v>49</v>
      </c>
      <c r="S169" s="166">
        <v>131</v>
      </c>
      <c r="T169" s="166">
        <v>225</v>
      </c>
      <c r="U169" s="166">
        <v>38</v>
      </c>
      <c r="V169" s="166"/>
      <c r="W169" s="167"/>
      <c r="X169" s="149"/>
      <c r="AA169" s="183" t="s">
        <v>283</v>
      </c>
      <c r="AB169" s="166">
        <v>11</v>
      </c>
      <c r="AC169" s="166">
        <v>158</v>
      </c>
      <c r="AD169" s="166">
        <v>279</v>
      </c>
      <c r="AE169" s="166">
        <v>420</v>
      </c>
      <c r="AF169" s="166">
        <v>81</v>
      </c>
      <c r="AG169" s="166">
        <v>5</v>
      </c>
      <c r="AH169" s="166">
        <v>40</v>
      </c>
      <c r="AI169" s="166">
        <v>62</v>
      </c>
      <c r="AJ169" s="166">
        <v>77</v>
      </c>
      <c r="AK169" s="166">
        <v>9</v>
      </c>
      <c r="AL169" s="166">
        <v>0</v>
      </c>
      <c r="AM169" s="166">
        <v>1</v>
      </c>
      <c r="AN169" s="166">
        <v>3</v>
      </c>
      <c r="AO169" s="166">
        <v>1</v>
      </c>
      <c r="AP169" s="166">
        <v>0</v>
      </c>
      <c r="AQ169" s="166"/>
      <c r="AR169" s="167"/>
    </row>
    <row r="170" spans="1:44" ht="12.75" customHeight="1" x14ac:dyDescent="0.2">
      <c r="A170" s="149"/>
      <c r="D170" s="183"/>
      <c r="E170" s="166"/>
      <c r="F170" s="166"/>
      <c r="G170" s="166"/>
      <c r="H170" s="166"/>
      <c r="I170" s="166"/>
      <c r="J170" s="166"/>
      <c r="K170" s="166"/>
      <c r="L170" s="166"/>
      <c r="M170" s="166"/>
      <c r="N170" s="166"/>
      <c r="O170" s="166"/>
      <c r="P170" s="166"/>
      <c r="Q170" s="166"/>
      <c r="R170" s="166"/>
      <c r="S170" s="166"/>
      <c r="T170" s="166"/>
      <c r="U170" s="166"/>
      <c r="V170" s="166"/>
      <c r="W170" s="167"/>
      <c r="X170" s="149"/>
      <c r="AA170" s="183"/>
      <c r="AB170" s="166"/>
      <c r="AC170" s="166"/>
      <c r="AD170" s="166"/>
      <c r="AE170" s="166"/>
      <c r="AF170" s="166"/>
      <c r="AG170" s="166"/>
      <c r="AH170" s="166"/>
      <c r="AI170" s="166"/>
      <c r="AJ170" s="166"/>
      <c r="AK170" s="166"/>
      <c r="AL170" s="166"/>
      <c r="AM170" s="166"/>
      <c r="AN170" s="166"/>
      <c r="AO170" s="166"/>
      <c r="AP170" s="166"/>
      <c r="AQ170" s="166"/>
      <c r="AR170" s="167"/>
    </row>
    <row r="171" spans="1:44" ht="12.75" customHeight="1" x14ac:dyDescent="0.2">
      <c r="A171" s="149">
        <v>164</v>
      </c>
      <c r="C171" s="149" t="s">
        <v>433</v>
      </c>
      <c r="D171" s="183" t="s">
        <v>282</v>
      </c>
      <c r="E171" s="166">
        <v>2552</v>
      </c>
      <c r="F171" s="166">
        <v>30</v>
      </c>
      <c r="G171" s="166">
        <v>722</v>
      </c>
      <c r="H171" s="166">
        <v>1535</v>
      </c>
      <c r="I171" s="166">
        <v>257</v>
      </c>
      <c r="J171" s="166">
        <v>7</v>
      </c>
      <c r="K171" s="166">
        <v>1</v>
      </c>
      <c r="L171" s="166">
        <v>0</v>
      </c>
      <c r="M171" s="166">
        <v>4</v>
      </c>
      <c r="N171" s="166">
        <v>13</v>
      </c>
      <c r="O171" s="166">
        <v>11</v>
      </c>
      <c r="P171" s="166">
        <v>2</v>
      </c>
      <c r="Q171" s="166">
        <v>2</v>
      </c>
      <c r="R171" s="166">
        <v>96</v>
      </c>
      <c r="S171" s="166">
        <v>248</v>
      </c>
      <c r="T171" s="166">
        <v>332</v>
      </c>
      <c r="U171" s="166">
        <v>44</v>
      </c>
      <c r="V171" s="166"/>
      <c r="W171" s="167">
        <v>164</v>
      </c>
      <c r="X171" s="149">
        <v>164</v>
      </c>
      <c r="Z171" s="149" t="s">
        <v>433</v>
      </c>
      <c r="AA171" s="183" t="s">
        <v>282</v>
      </c>
      <c r="AB171" s="166">
        <v>16</v>
      </c>
      <c r="AC171" s="166">
        <v>298</v>
      </c>
      <c r="AD171" s="166">
        <v>543</v>
      </c>
      <c r="AE171" s="166">
        <v>580</v>
      </c>
      <c r="AF171" s="166">
        <v>98</v>
      </c>
      <c r="AG171" s="166">
        <v>8</v>
      </c>
      <c r="AH171" s="166">
        <v>57</v>
      </c>
      <c r="AI171" s="166">
        <v>89</v>
      </c>
      <c r="AJ171" s="166">
        <v>94</v>
      </c>
      <c r="AK171" s="166">
        <v>9</v>
      </c>
      <c r="AL171" s="166">
        <v>0</v>
      </c>
      <c r="AM171" s="166">
        <v>1</v>
      </c>
      <c r="AN171" s="166">
        <v>5</v>
      </c>
      <c r="AO171" s="166">
        <v>1</v>
      </c>
      <c r="AP171" s="166">
        <v>0</v>
      </c>
      <c r="AQ171" s="166"/>
      <c r="AR171" s="167">
        <v>164</v>
      </c>
    </row>
    <row r="172" spans="1:44" ht="12.75" customHeight="1" x14ac:dyDescent="0.2">
      <c r="A172" s="149"/>
      <c r="D172" s="183" t="s">
        <v>283</v>
      </c>
      <c r="E172" s="166">
        <v>1613</v>
      </c>
      <c r="F172" s="166">
        <v>21</v>
      </c>
      <c r="G172" s="166">
        <v>444</v>
      </c>
      <c r="H172" s="166">
        <v>949</v>
      </c>
      <c r="I172" s="166">
        <v>193</v>
      </c>
      <c r="J172" s="166">
        <v>5</v>
      </c>
      <c r="K172" s="166">
        <v>1</v>
      </c>
      <c r="L172" s="166">
        <v>0</v>
      </c>
      <c r="M172" s="166">
        <v>2</v>
      </c>
      <c r="N172" s="166">
        <v>10</v>
      </c>
      <c r="O172" s="166">
        <v>7</v>
      </c>
      <c r="P172" s="166">
        <v>2</v>
      </c>
      <c r="Q172" s="166">
        <v>1</v>
      </c>
      <c r="R172" s="166">
        <v>49</v>
      </c>
      <c r="S172" s="166">
        <v>131</v>
      </c>
      <c r="T172" s="166">
        <v>225</v>
      </c>
      <c r="U172" s="166">
        <v>38</v>
      </c>
      <c r="V172" s="166"/>
      <c r="W172" s="167"/>
      <c r="X172" s="149"/>
      <c r="AA172" s="183" t="s">
        <v>283</v>
      </c>
      <c r="AB172" s="166">
        <v>11</v>
      </c>
      <c r="AC172" s="166">
        <v>158</v>
      </c>
      <c r="AD172" s="166">
        <v>279</v>
      </c>
      <c r="AE172" s="166">
        <v>420</v>
      </c>
      <c r="AF172" s="166">
        <v>81</v>
      </c>
      <c r="AG172" s="166">
        <v>5</v>
      </c>
      <c r="AH172" s="166">
        <v>40</v>
      </c>
      <c r="AI172" s="166">
        <v>62</v>
      </c>
      <c r="AJ172" s="166">
        <v>77</v>
      </c>
      <c r="AK172" s="166">
        <v>9</v>
      </c>
      <c r="AL172" s="166">
        <v>0</v>
      </c>
      <c r="AM172" s="166">
        <v>1</v>
      </c>
      <c r="AN172" s="166">
        <v>3</v>
      </c>
      <c r="AO172" s="166">
        <v>1</v>
      </c>
      <c r="AP172" s="166">
        <v>0</v>
      </c>
      <c r="AQ172" s="166"/>
      <c r="AR172" s="167"/>
    </row>
    <row r="173" spans="1:44" ht="12.75" customHeight="1" x14ac:dyDescent="0.2">
      <c r="A173" s="149"/>
      <c r="D173" s="183"/>
      <c r="E173" s="166"/>
      <c r="F173" s="166"/>
      <c r="G173" s="166"/>
      <c r="H173" s="166"/>
      <c r="I173" s="166"/>
      <c r="J173" s="166"/>
      <c r="K173" s="166"/>
      <c r="L173" s="166"/>
      <c r="M173" s="166"/>
      <c r="N173" s="166"/>
      <c r="O173" s="166"/>
      <c r="P173" s="166"/>
      <c r="Q173" s="166"/>
      <c r="R173" s="166"/>
      <c r="S173" s="166"/>
      <c r="T173" s="166"/>
      <c r="U173" s="166"/>
      <c r="V173" s="166"/>
      <c r="W173" s="167"/>
      <c r="X173" s="149"/>
      <c r="AA173" s="183"/>
      <c r="AB173" s="166"/>
      <c r="AC173" s="166"/>
      <c r="AD173" s="166"/>
      <c r="AE173" s="166"/>
      <c r="AF173" s="166"/>
      <c r="AG173" s="166"/>
      <c r="AH173" s="166"/>
      <c r="AI173" s="166"/>
      <c r="AJ173" s="166"/>
      <c r="AK173" s="166"/>
      <c r="AL173" s="166"/>
      <c r="AM173" s="166"/>
      <c r="AN173" s="166"/>
      <c r="AO173" s="166"/>
      <c r="AP173" s="166"/>
      <c r="AQ173" s="166"/>
      <c r="AR173" s="167"/>
    </row>
    <row r="174" spans="1:44" ht="12.75" customHeight="1" x14ac:dyDescent="0.2">
      <c r="A174" s="149" t="s">
        <v>434</v>
      </c>
      <c r="B174" s="185" t="s">
        <v>435</v>
      </c>
      <c r="C174" s="142" t="s">
        <v>436</v>
      </c>
      <c r="D174" s="183" t="s">
        <v>282</v>
      </c>
      <c r="E174" s="166">
        <v>20</v>
      </c>
      <c r="F174" s="166">
        <v>1</v>
      </c>
      <c r="G174" s="166">
        <v>6</v>
      </c>
      <c r="H174" s="166">
        <v>11</v>
      </c>
      <c r="I174" s="166">
        <v>2</v>
      </c>
      <c r="J174" s="166">
        <v>0</v>
      </c>
      <c r="K174" s="166">
        <v>0</v>
      </c>
      <c r="L174" s="166">
        <v>0</v>
      </c>
      <c r="M174" s="166">
        <v>0</v>
      </c>
      <c r="N174" s="166">
        <v>0</v>
      </c>
      <c r="O174" s="166">
        <v>1</v>
      </c>
      <c r="P174" s="166">
        <v>0</v>
      </c>
      <c r="Q174" s="166">
        <v>0</v>
      </c>
      <c r="R174" s="166">
        <v>4</v>
      </c>
      <c r="S174" s="166">
        <v>0</v>
      </c>
      <c r="T174" s="166">
        <v>2</v>
      </c>
      <c r="U174" s="166">
        <v>0</v>
      </c>
      <c r="V174" s="166"/>
      <c r="W174" s="167" t="s">
        <v>437</v>
      </c>
      <c r="X174" s="149" t="s">
        <v>434</v>
      </c>
      <c r="Y174" s="185" t="s">
        <v>435</v>
      </c>
      <c r="Z174" s="142" t="s">
        <v>436</v>
      </c>
      <c r="AA174" s="183" t="s">
        <v>282</v>
      </c>
      <c r="AB174" s="166">
        <v>0</v>
      </c>
      <c r="AC174" s="166">
        <v>1</v>
      </c>
      <c r="AD174" s="166">
        <v>5</v>
      </c>
      <c r="AE174" s="166">
        <v>5</v>
      </c>
      <c r="AF174" s="166">
        <v>0</v>
      </c>
      <c r="AG174" s="166">
        <v>0</v>
      </c>
      <c r="AH174" s="166">
        <v>0</v>
      </c>
      <c r="AI174" s="166">
        <v>2</v>
      </c>
      <c r="AJ174" s="166">
        <v>0</v>
      </c>
      <c r="AK174" s="166">
        <v>0</v>
      </c>
      <c r="AL174" s="166">
        <v>0</v>
      </c>
      <c r="AM174" s="166">
        <v>0</v>
      </c>
      <c r="AN174" s="166">
        <v>0</v>
      </c>
      <c r="AO174" s="166">
        <v>0</v>
      </c>
      <c r="AP174" s="166">
        <v>0</v>
      </c>
      <c r="AQ174" s="166"/>
      <c r="AR174" s="167" t="s">
        <v>437</v>
      </c>
    </row>
    <row r="175" spans="1:44" ht="12.75" customHeight="1" x14ac:dyDescent="0.2">
      <c r="A175" s="149"/>
      <c r="C175" s="149" t="s">
        <v>438</v>
      </c>
      <c r="D175" s="183" t="s">
        <v>283</v>
      </c>
      <c r="E175" s="166">
        <v>14</v>
      </c>
      <c r="F175" s="166">
        <v>0</v>
      </c>
      <c r="G175" s="166">
        <v>4</v>
      </c>
      <c r="H175" s="166">
        <v>8</v>
      </c>
      <c r="I175" s="166">
        <v>2</v>
      </c>
      <c r="J175" s="166">
        <v>0</v>
      </c>
      <c r="K175" s="166">
        <v>0</v>
      </c>
      <c r="L175" s="166">
        <v>0</v>
      </c>
      <c r="M175" s="166">
        <v>0</v>
      </c>
      <c r="N175" s="166">
        <v>0</v>
      </c>
      <c r="O175" s="166">
        <v>0</v>
      </c>
      <c r="P175" s="166">
        <v>0</v>
      </c>
      <c r="Q175" s="166">
        <v>0</v>
      </c>
      <c r="R175" s="166">
        <v>2</v>
      </c>
      <c r="S175" s="166">
        <v>0</v>
      </c>
      <c r="T175" s="166">
        <v>2</v>
      </c>
      <c r="U175" s="166">
        <v>0</v>
      </c>
      <c r="V175" s="166"/>
      <c r="W175" s="167"/>
      <c r="X175" s="149"/>
      <c r="Z175" s="149" t="s">
        <v>438</v>
      </c>
      <c r="AA175" s="183" t="s">
        <v>283</v>
      </c>
      <c r="AB175" s="166">
        <v>0</v>
      </c>
      <c r="AC175" s="166">
        <v>0</v>
      </c>
      <c r="AD175" s="166">
        <v>4</v>
      </c>
      <c r="AE175" s="166">
        <v>4</v>
      </c>
      <c r="AF175" s="166">
        <v>0</v>
      </c>
      <c r="AG175" s="166">
        <v>0</v>
      </c>
      <c r="AH175" s="166">
        <v>0</v>
      </c>
      <c r="AI175" s="166">
        <v>2</v>
      </c>
      <c r="AJ175" s="166">
        <v>0</v>
      </c>
      <c r="AK175" s="166">
        <v>0</v>
      </c>
      <c r="AL175" s="166">
        <v>0</v>
      </c>
      <c r="AM175" s="166">
        <v>0</v>
      </c>
      <c r="AN175" s="166">
        <v>0</v>
      </c>
      <c r="AO175" s="166">
        <v>0</v>
      </c>
      <c r="AP175" s="166">
        <v>0</v>
      </c>
      <c r="AQ175" s="166"/>
      <c r="AR175" s="167"/>
    </row>
    <row r="176" spans="1:44" ht="12.75" customHeight="1" x14ac:dyDescent="0.2">
      <c r="A176" s="149"/>
      <c r="C176" s="149"/>
      <c r="D176" s="183"/>
      <c r="E176" s="166"/>
      <c r="F176" s="166"/>
      <c r="G176" s="166"/>
      <c r="H176" s="166"/>
      <c r="I176" s="166"/>
      <c r="J176" s="166"/>
      <c r="K176" s="166"/>
      <c r="L176" s="166"/>
      <c r="M176" s="166"/>
      <c r="N176" s="166"/>
      <c r="O176" s="166"/>
      <c r="P176" s="166"/>
      <c r="Q176" s="166"/>
      <c r="R176" s="166"/>
      <c r="S176" s="166"/>
      <c r="T176" s="166"/>
      <c r="U176" s="166"/>
      <c r="V176" s="166"/>
      <c r="W176" s="167"/>
      <c r="X176" s="149"/>
      <c r="Z176" s="149"/>
      <c r="AA176" s="183"/>
      <c r="AB176" s="166"/>
      <c r="AC176" s="166"/>
      <c r="AD176" s="166"/>
      <c r="AE176" s="166"/>
      <c r="AF176" s="166"/>
      <c r="AG176" s="166"/>
      <c r="AH176" s="166"/>
      <c r="AI176" s="166"/>
      <c r="AJ176" s="166"/>
      <c r="AK176" s="166"/>
      <c r="AL176" s="166"/>
      <c r="AM176" s="166"/>
      <c r="AN176" s="166"/>
      <c r="AO176" s="166"/>
      <c r="AP176" s="166"/>
      <c r="AQ176" s="166"/>
      <c r="AR176" s="167"/>
    </row>
    <row r="177" spans="1:44" ht="12.75" customHeight="1" x14ac:dyDescent="0.2">
      <c r="A177" s="149">
        <v>166.167</v>
      </c>
      <c r="C177" s="149" t="s">
        <v>439</v>
      </c>
      <c r="D177" s="183" t="s">
        <v>282</v>
      </c>
      <c r="E177" s="166">
        <v>4</v>
      </c>
      <c r="F177" s="166">
        <v>0</v>
      </c>
      <c r="G177" s="166">
        <v>1</v>
      </c>
      <c r="H177" s="166">
        <v>2</v>
      </c>
      <c r="I177" s="166">
        <v>1</v>
      </c>
      <c r="J177" s="166">
        <v>0</v>
      </c>
      <c r="K177" s="166">
        <v>0</v>
      </c>
      <c r="L177" s="166">
        <v>0</v>
      </c>
      <c r="M177" s="166">
        <v>0</v>
      </c>
      <c r="N177" s="166">
        <v>0</v>
      </c>
      <c r="O177" s="166">
        <v>0</v>
      </c>
      <c r="P177" s="166">
        <v>0</v>
      </c>
      <c r="Q177" s="166">
        <v>0</v>
      </c>
      <c r="R177" s="166">
        <v>1</v>
      </c>
      <c r="S177" s="166">
        <v>0</v>
      </c>
      <c r="T177" s="166">
        <v>0</v>
      </c>
      <c r="U177" s="166">
        <v>0</v>
      </c>
      <c r="V177" s="166"/>
      <c r="W177" s="167" t="s">
        <v>437</v>
      </c>
      <c r="X177" s="149">
        <v>166.167</v>
      </c>
      <c r="Z177" s="149" t="s">
        <v>439</v>
      </c>
      <c r="AA177" s="183" t="s">
        <v>282</v>
      </c>
      <c r="AB177" s="166">
        <v>0</v>
      </c>
      <c r="AC177" s="166">
        <v>0</v>
      </c>
      <c r="AD177" s="166">
        <v>1</v>
      </c>
      <c r="AE177" s="166">
        <v>1</v>
      </c>
      <c r="AF177" s="166">
        <v>0</v>
      </c>
      <c r="AG177" s="166">
        <v>0</v>
      </c>
      <c r="AH177" s="166">
        <v>0</v>
      </c>
      <c r="AI177" s="166">
        <v>1</v>
      </c>
      <c r="AJ177" s="166">
        <v>0</v>
      </c>
      <c r="AK177" s="166">
        <v>0</v>
      </c>
      <c r="AL177" s="166">
        <v>0</v>
      </c>
      <c r="AM177" s="166">
        <v>0</v>
      </c>
      <c r="AN177" s="166">
        <v>0</v>
      </c>
      <c r="AO177" s="166">
        <v>0</v>
      </c>
      <c r="AP177" s="166">
        <v>0</v>
      </c>
      <c r="AQ177" s="166"/>
      <c r="AR177" s="167" t="s">
        <v>437</v>
      </c>
    </row>
    <row r="178" spans="1:44" ht="12.75" customHeight="1" x14ac:dyDescent="0.2">
      <c r="A178" s="149"/>
      <c r="C178" s="149"/>
      <c r="D178" s="183" t="s">
        <v>283</v>
      </c>
      <c r="E178" s="166">
        <v>4</v>
      </c>
      <c r="F178" s="166">
        <v>0</v>
      </c>
      <c r="G178" s="166">
        <v>1</v>
      </c>
      <c r="H178" s="166">
        <v>2</v>
      </c>
      <c r="I178" s="166">
        <v>1</v>
      </c>
      <c r="J178" s="166">
        <v>0</v>
      </c>
      <c r="K178" s="166">
        <v>0</v>
      </c>
      <c r="L178" s="166">
        <v>0</v>
      </c>
      <c r="M178" s="166">
        <v>0</v>
      </c>
      <c r="N178" s="166">
        <v>0</v>
      </c>
      <c r="O178" s="166">
        <v>0</v>
      </c>
      <c r="P178" s="166">
        <v>0</v>
      </c>
      <c r="Q178" s="166">
        <v>0</v>
      </c>
      <c r="R178" s="166">
        <v>1</v>
      </c>
      <c r="S178" s="166">
        <v>0</v>
      </c>
      <c r="T178" s="166">
        <v>0</v>
      </c>
      <c r="U178" s="166">
        <v>0</v>
      </c>
      <c r="V178" s="166"/>
      <c r="W178" s="167"/>
      <c r="X178" s="149"/>
      <c r="Z178" s="149"/>
      <c r="AA178" s="183" t="s">
        <v>283</v>
      </c>
      <c r="AB178" s="166">
        <v>0</v>
      </c>
      <c r="AC178" s="166">
        <v>0</v>
      </c>
      <c r="AD178" s="166">
        <v>1</v>
      </c>
      <c r="AE178" s="166">
        <v>1</v>
      </c>
      <c r="AF178" s="166">
        <v>0</v>
      </c>
      <c r="AG178" s="166">
        <v>0</v>
      </c>
      <c r="AH178" s="166">
        <v>0</v>
      </c>
      <c r="AI178" s="166">
        <v>1</v>
      </c>
      <c r="AJ178" s="166">
        <v>0</v>
      </c>
      <c r="AK178" s="166">
        <v>0</v>
      </c>
      <c r="AL178" s="166">
        <v>0</v>
      </c>
      <c r="AM178" s="166">
        <v>0</v>
      </c>
      <c r="AN178" s="166">
        <v>0</v>
      </c>
      <c r="AO178" s="166">
        <v>0</v>
      </c>
      <c r="AP178" s="166">
        <v>0</v>
      </c>
      <c r="AQ178" s="166"/>
      <c r="AR178" s="167"/>
    </row>
    <row r="179" spans="1:44" ht="12.75" customHeight="1" x14ac:dyDescent="0.2">
      <c r="A179" s="149"/>
      <c r="C179" s="149"/>
      <c r="D179" s="183"/>
      <c r="E179" s="166"/>
      <c r="F179" s="166"/>
      <c r="G179" s="166"/>
      <c r="H179" s="166"/>
      <c r="I179" s="166"/>
      <c r="J179" s="166"/>
      <c r="K179" s="166"/>
      <c r="L179" s="166"/>
      <c r="M179" s="166"/>
      <c r="N179" s="166"/>
      <c r="O179" s="166"/>
      <c r="P179" s="166"/>
      <c r="Q179" s="166"/>
      <c r="R179" s="166"/>
      <c r="S179" s="166"/>
      <c r="T179" s="166"/>
      <c r="U179" s="166"/>
      <c r="V179" s="166"/>
      <c r="W179" s="167"/>
      <c r="X179" s="149"/>
      <c r="Z179" s="149"/>
      <c r="AA179" s="183"/>
      <c r="AB179" s="166"/>
      <c r="AC179" s="166"/>
      <c r="AD179" s="166"/>
      <c r="AE179" s="166"/>
      <c r="AF179" s="166"/>
      <c r="AG179" s="166"/>
      <c r="AH179" s="166"/>
      <c r="AI179" s="166"/>
      <c r="AJ179" s="166"/>
      <c r="AK179" s="166"/>
      <c r="AL179" s="166"/>
      <c r="AM179" s="166"/>
      <c r="AN179" s="166"/>
      <c r="AO179" s="166"/>
      <c r="AP179" s="166"/>
      <c r="AQ179" s="166"/>
      <c r="AR179" s="167"/>
    </row>
    <row r="180" spans="1:44" ht="12.75" customHeight="1" x14ac:dyDescent="0.2">
      <c r="A180" s="149" t="s">
        <v>440</v>
      </c>
      <c r="C180" s="149" t="s">
        <v>441</v>
      </c>
      <c r="D180" s="183" t="s">
        <v>282</v>
      </c>
      <c r="E180" s="166">
        <v>16</v>
      </c>
      <c r="F180" s="166">
        <v>1</v>
      </c>
      <c r="G180" s="166">
        <v>5</v>
      </c>
      <c r="H180" s="166">
        <v>9</v>
      </c>
      <c r="I180" s="166">
        <v>1</v>
      </c>
      <c r="J180" s="166">
        <v>0</v>
      </c>
      <c r="K180" s="166">
        <v>0</v>
      </c>
      <c r="L180" s="166">
        <v>0</v>
      </c>
      <c r="M180" s="166">
        <v>0</v>
      </c>
      <c r="N180" s="166">
        <v>0</v>
      </c>
      <c r="O180" s="166">
        <v>1</v>
      </c>
      <c r="P180" s="166">
        <v>0</v>
      </c>
      <c r="Q180" s="166">
        <v>0</v>
      </c>
      <c r="R180" s="166">
        <v>3</v>
      </c>
      <c r="S180" s="166">
        <v>0</v>
      </c>
      <c r="T180" s="166">
        <v>2</v>
      </c>
      <c r="U180" s="166">
        <v>0</v>
      </c>
      <c r="V180" s="166"/>
      <c r="W180" s="167" t="s">
        <v>442</v>
      </c>
      <c r="X180" s="149" t="s">
        <v>440</v>
      </c>
      <c r="Z180" s="149" t="s">
        <v>441</v>
      </c>
      <c r="AA180" s="183" t="s">
        <v>282</v>
      </c>
      <c r="AB180" s="166">
        <v>0</v>
      </c>
      <c r="AC180" s="166">
        <v>1</v>
      </c>
      <c r="AD180" s="166">
        <v>4</v>
      </c>
      <c r="AE180" s="166">
        <v>4</v>
      </c>
      <c r="AF180" s="166">
        <v>0</v>
      </c>
      <c r="AG180" s="166">
        <v>0</v>
      </c>
      <c r="AH180" s="166">
        <v>0</v>
      </c>
      <c r="AI180" s="166">
        <v>1</v>
      </c>
      <c r="AJ180" s="166">
        <v>0</v>
      </c>
      <c r="AK180" s="166">
        <v>0</v>
      </c>
      <c r="AL180" s="166">
        <v>0</v>
      </c>
      <c r="AM180" s="166">
        <v>0</v>
      </c>
      <c r="AN180" s="166">
        <v>0</v>
      </c>
      <c r="AO180" s="166">
        <v>0</v>
      </c>
      <c r="AP180" s="166">
        <v>0</v>
      </c>
      <c r="AQ180" s="166"/>
      <c r="AR180" s="167" t="s">
        <v>442</v>
      </c>
    </row>
    <row r="181" spans="1:44" ht="12.75" customHeight="1" x14ac:dyDescent="0.2">
      <c r="A181" s="149"/>
      <c r="C181" s="186" t="s">
        <v>443</v>
      </c>
      <c r="D181" s="183" t="s">
        <v>283</v>
      </c>
      <c r="E181" s="166">
        <v>10</v>
      </c>
      <c r="F181" s="166">
        <v>0</v>
      </c>
      <c r="G181" s="166">
        <v>3</v>
      </c>
      <c r="H181" s="166">
        <v>6</v>
      </c>
      <c r="I181" s="166">
        <v>1</v>
      </c>
      <c r="J181" s="166">
        <v>0</v>
      </c>
      <c r="K181" s="166">
        <v>0</v>
      </c>
      <c r="L181" s="166">
        <v>0</v>
      </c>
      <c r="M181" s="166">
        <v>0</v>
      </c>
      <c r="N181" s="166">
        <v>0</v>
      </c>
      <c r="O181" s="166">
        <v>0</v>
      </c>
      <c r="P181" s="166">
        <v>0</v>
      </c>
      <c r="Q181" s="166">
        <v>0</v>
      </c>
      <c r="R181" s="166">
        <v>1</v>
      </c>
      <c r="S181" s="166">
        <v>0</v>
      </c>
      <c r="T181" s="166">
        <v>2</v>
      </c>
      <c r="U181" s="166">
        <v>0</v>
      </c>
      <c r="V181" s="166"/>
      <c r="W181" s="167"/>
      <c r="X181" s="149"/>
      <c r="Z181" s="186" t="s">
        <v>443</v>
      </c>
      <c r="AA181" s="183" t="s">
        <v>283</v>
      </c>
      <c r="AB181" s="166">
        <v>0</v>
      </c>
      <c r="AC181" s="166">
        <v>0</v>
      </c>
      <c r="AD181" s="166">
        <v>3</v>
      </c>
      <c r="AE181" s="166">
        <v>3</v>
      </c>
      <c r="AF181" s="166">
        <v>0</v>
      </c>
      <c r="AG181" s="166">
        <v>0</v>
      </c>
      <c r="AH181" s="166">
        <v>0</v>
      </c>
      <c r="AI181" s="166">
        <v>1</v>
      </c>
      <c r="AJ181" s="166">
        <v>0</v>
      </c>
      <c r="AK181" s="166">
        <v>0</v>
      </c>
      <c r="AL181" s="166">
        <v>0</v>
      </c>
      <c r="AM181" s="166">
        <v>0</v>
      </c>
      <c r="AN181" s="166">
        <v>0</v>
      </c>
      <c r="AO181" s="166">
        <v>0</v>
      </c>
      <c r="AP181" s="166">
        <v>0</v>
      </c>
      <c r="AQ181" s="166"/>
      <c r="AR181" s="167"/>
    </row>
    <row r="182" spans="1:44" ht="12.75" customHeight="1" x14ac:dyDescent="0.2">
      <c r="A182" s="149"/>
      <c r="D182" s="183"/>
      <c r="E182" s="166"/>
      <c r="F182" s="166"/>
      <c r="G182" s="166"/>
      <c r="H182" s="166"/>
      <c r="I182" s="166"/>
      <c r="J182" s="166"/>
      <c r="K182" s="166"/>
      <c r="L182" s="166"/>
      <c r="M182" s="166"/>
      <c r="N182" s="166"/>
      <c r="O182" s="166"/>
      <c r="P182" s="166"/>
      <c r="Q182" s="166"/>
      <c r="R182" s="166"/>
      <c r="S182" s="166"/>
      <c r="T182" s="166"/>
      <c r="U182" s="166"/>
      <c r="V182" s="166"/>
      <c r="W182" s="167"/>
      <c r="X182" s="149"/>
      <c r="AA182" s="183"/>
      <c r="AB182" s="166"/>
      <c r="AC182" s="166"/>
      <c r="AD182" s="166"/>
      <c r="AE182" s="166"/>
      <c r="AF182" s="166"/>
      <c r="AG182" s="166"/>
      <c r="AH182" s="166"/>
      <c r="AI182" s="166"/>
      <c r="AJ182" s="166"/>
      <c r="AK182" s="166"/>
      <c r="AL182" s="166"/>
      <c r="AM182" s="166"/>
      <c r="AN182" s="166"/>
      <c r="AO182" s="166"/>
      <c r="AP182" s="166"/>
      <c r="AQ182" s="166"/>
      <c r="AR182" s="167"/>
    </row>
    <row r="183" spans="1:44" ht="12.75" customHeight="1" x14ac:dyDescent="0.2">
      <c r="A183" s="149" t="s">
        <v>444</v>
      </c>
      <c r="B183" s="185" t="s">
        <v>445</v>
      </c>
      <c r="C183" s="142" t="s">
        <v>446</v>
      </c>
      <c r="D183" s="183" t="s">
        <v>282</v>
      </c>
      <c r="E183" s="166">
        <v>431</v>
      </c>
      <c r="F183" s="166">
        <v>4</v>
      </c>
      <c r="G183" s="166">
        <v>53</v>
      </c>
      <c r="H183" s="166">
        <v>301</v>
      </c>
      <c r="I183" s="166">
        <v>69</v>
      </c>
      <c r="J183" s="166">
        <v>4</v>
      </c>
      <c r="K183" s="166">
        <v>0</v>
      </c>
      <c r="L183" s="166">
        <v>0</v>
      </c>
      <c r="M183" s="166">
        <v>1</v>
      </c>
      <c r="N183" s="166">
        <v>1</v>
      </c>
      <c r="O183" s="166">
        <v>1</v>
      </c>
      <c r="P183" s="166">
        <v>1</v>
      </c>
      <c r="Q183" s="166">
        <v>0</v>
      </c>
      <c r="R183" s="166">
        <v>10</v>
      </c>
      <c r="S183" s="166">
        <v>21</v>
      </c>
      <c r="T183" s="166">
        <v>20</v>
      </c>
      <c r="U183" s="166">
        <v>2</v>
      </c>
      <c r="V183" s="166"/>
      <c r="W183" s="167" t="s">
        <v>225</v>
      </c>
      <c r="X183" s="149" t="s">
        <v>444</v>
      </c>
      <c r="Y183" s="185" t="s">
        <v>445</v>
      </c>
      <c r="Z183" s="142" t="s">
        <v>446</v>
      </c>
      <c r="AA183" s="183" t="s">
        <v>282</v>
      </c>
      <c r="AB183" s="166">
        <v>2</v>
      </c>
      <c r="AC183" s="166">
        <v>50</v>
      </c>
      <c r="AD183" s="166">
        <v>117</v>
      </c>
      <c r="AE183" s="166">
        <v>113</v>
      </c>
      <c r="AF183" s="166">
        <v>19</v>
      </c>
      <c r="AG183" s="166">
        <v>0</v>
      </c>
      <c r="AH183" s="166">
        <v>9</v>
      </c>
      <c r="AI183" s="166">
        <v>17</v>
      </c>
      <c r="AJ183" s="166">
        <v>35</v>
      </c>
      <c r="AK183" s="166">
        <v>8</v>
      </c>
      <c r="AL183" s="166">
        <v>0</v>
      </c>
      <c r="AM183" s="166">
        <v>0</v>
      </c>
      <c r="AN183" s="166">
        <v>3</v>
      </c>
      <c r="AO183" s="166">
        <v>1</v>
      </c>
      <c r="AP183" s="166">
        <v>0</v>
      </c>
      <c r="AQ183" s="166"/>
      <c r="AR183" s="167" t="s">
        <v>225</v>
      </c>
    </row>
    <row r="184" spans="1:44" ht="12.75" customHeight="1" x14ac:dyDescent="0.2">
      <c r="A184" s="149"/>
      <c r="C184" s="149" t="s">
        <v>447</v>
      </c>
      <c r="D184" s="183" t="s">
        <v>283</v>
      </c>
      <c r="E184" s="166">
        <v>394</v>
      </c>
      <c r="F184" s="166">
        <v>3</v>
      </c>
      <c r="G184" s="166">
        <v>47</v>
      </c>
      <c r="H184" s="166">
        <v>275</v>
      </c>
      <c r="I184" s="166">
        <v>65</v>
      </c>
      <c r="J184" s="166">
        <v>4</v>
      </c>
      <c r="K184" s="166">
        <v>0</v>
      </c>
      <c r="L184" s="166">
        <v>0</v>
      </c>
      <c r="M184" s="166">
        <v>0</v>
      </c>
      <c r="N184" s="166">
        <v>1</v>
      </c>
      <c r="O184" s="166">
        <v>1</v>
      </c>
      <c r="P184" s="166">
        <v>1</v>
      </c>
      <c r="Q184" s="166">
        <v>0</v>
      </c>
      <c r="R184" s="166">
        <v>7</v>
      </c>
      <c r="S184" s="166">
        <v>19</v>
      </c>
      <c r="T184" s="166">
        <v>19</v>
      </c>
      <c r="U184" s="166">
        <v>2</v>
      </c>
      <c r="V184" s="166"/>
      <c r="W184" s="167"/>
      <c r="X184" s="149"/>
      <c r="Z184" s="149" t="s">
        <v>447</v>
      </c>
      <c r="AA184" s="183" t="s">
        <v>283</v>
      </c>
      <c r="AB184" s="166">
        <v>1</v>
      </c>
      <c r="AC184" s="166">
        <v>39</v>
      </c>
      <c r="AD184" s="166">
        <v>111</v>
      </c>
      <c r="AE184" s="166">
        <v>107</v>
      </c>
      <c r="AF184" s="166">
        <v>17</v>
      </c>
      <c r="AG184" s="166">
        <v>0</v>
      </c>
      <c r="AH184" s="166">
        <v>7</v>
      </c>
      <c r="AI184" s="166">
        <v>15</v>
      </c>
      <c r="AJ184" s="166">
        <v>35</v>
      </c>
      <c r="AK184" s="166">
        <v>8</v>
      </c>
      <c r="AL184" s="166">
        <v>0</v>
      </c>
      <c r="AM184" s="166">
        <v>0</v>
      </c>
      <c r="AN184" s="166">
        <v>3</v>
      </c>
      <c r="AO184" s="166">
        <v>1</v>
      </c>
      <c r="AP184" s="166">
        <v>0</v>
      </c>
      <c r="AQ184" s="166"/>
      <c r="AR184" s="167"/>
    </row>
    <row r="185" spans="1:44" ht="12.75" customHeight="1" x14ac:dyDescent="0.2">
      <c r="A185" s="149"/>
      <c r="C185" s="149"/>
      <c r="D185" s="183"/>
      <c r="E185" s="166"/>
      <c r="F185" s="166"/>
      <c r="G185" s="166"/>
      <c r="H185" s="166"/>
      <c r="I185" s="166"/>
      <c r="J185" s="166"/>
      <c r="K185" s="166"/>
      <c r="L185" s="166"/>
      <c r="M185" s="166"/>
      <c r="N185" s="166"/>
      <c r="O185" s="166"/>
      <c r="P185" s="166"/>
      <c r="Q185" s="166"/>
      <c r="R185" s="166"/>
      <c r="S185" s="166"/>
      <c r="T185" s="166"/>
      <c r="U185" s="166"/>
      <c r="V185" s="166"/>
      <c r="W185" s="167"/>
      <c r="X185" s="149"/>
      <c r="Z185" s="149"/>
      <c r="AA185" s="183"/>
      <c r="AB185" s="166"/>
      <c r="AC185" s="166"/>
      <c r="AD185" s="166"/>
      <c r="AE185" s="166"/>
      <c r="AF185" s="166"/>
      <c r="AG185" s="166"/>
      <c r="AH185" s="166"/>
      <c r="AI185" s="166"/>
      <c r="AJ185" s="166"/>
      <c r="AK185" s="166"/>
      <c r="AL185" s="166"/>
      <c r="AM185" s="166"/>
      <c r="AN185" s="166"/>
      <c r="AO185" s="166"/>
      <c r="AP185" s="166"/>
      <c r="AQ185" s="166"/>
      <c r="AR185" s="167"/>
    </row>
    <row r="186" spans="1:44" ht="12.75" customHeight="1" x14ac:dyDescent="0.2">
      <c r="A186" s="149">
        <v>169</v>
      </c>
      <c r="C186" s="149" t="s">
        <v>2275</v>
      </c>
      <c r="D186" s="183" t="s">
        <v>282</v>
      </c>
      <c r="E186" s="166">
        <v>3</v>
      </c>
      <c r="F186" s="166">
        <v>0</v>
      </c>
      <c r="G186" s="166">
        <v>3</v>
      </c>
      <c r="H186" s="166">
        <v>0</v>
      </c>
      <c r="I186" s="166">
        <v>0</v>
      </c>
      <c r="J186" s="166">
        <v>0</v>
      </c>
      <c r="K186" s="166">
        <v>0</v>
      </c>
      <c r="L186" s="166">
        <v>0</v>
      </c>
      <c r="M186" s="166">
        <v>0</v>
      </c>
      <c r="N186" s="166">
        <v>0</v>
      </c>
      <c r="O186" s="166">
        <v>0</v>
      </c>
      <c r="P186" s="166">
        <v>0</v>
      </c>
      <c r="Q186" s="166">
        <v>0</v>
      </c>
      <c r="R186" s="166">
        <v>2</v>
      </c>
      <c r="S186" s="166">
        <v>1</v>
      </c>
      <c r="T186" s="166">
        <v>0</v>
      </c>
      <c r="U186" s="166">
        <v>0</v>
      </c>
      <c r="V186" s="166"/>
      <c r="W186" s="167">
        <v>169</v>
      </c>
      <c r="X186" s="149">
        <v>169</v>
      </c>
      <c r="Z186" s="149" t="s">
        <v>2275</v>
      </c>
      <c r="AA186" s="183" t="s">
        <v>282</v>
      </c>
      <c r="AB186" s="166">
        <v>0</v>
      </c>
      <c r="AC186" s="166">
        <v>0</v>
      </c>
      <c r="AD186" s="166">
        <v>0</v>
      </c>
      <c r="AE186" s="166">
        <v>0</v>
      </c>
      <c r="AF186" s="166">
        <v>0</v>
      </c>
      <c r="AG186" s="166">
        <v>0</v>
      </c>
      <c r="AH186" s="166">
        <v>0</v>
      </c>
      <c r="AI186" s="166">
        <v>0</v>
      </c>
      <c r="AJ186" s="166">
        <v>0</v>
      </c>
      <c r="AK186" s="166">
        <v>0</v>
      </c>
      <c r="AL186" s="166">
        <v>0</v>
      </c>
      <c r="AM186" s="166">
        <v>0</v>
      </c>
      <c r="AN186" s="166">
        <v>0</v>
      </c>
      <c r="AO186" s="166">
        <v>0</v>
      </c>
      <c r="AP186" s="166">
        <v>0</v>
      </c>
      <c r="AQ186" s="166"/>
      <c r="AR186" s="167">
        <v>169</v>
      </c>
    </row>
    <row r="187" spans="1:44" ht="12.75" customHeight="1" x14ac:dyDescent="0.2">
      <c r="A187" s="149"/>
      <c r="C187" s="149"/>
      <c r="D187" s="183" t="s">
        <v>283</v>
      </c>
      <c r="E187" s="166">
        <v>1</v>
      </c>
      <c r="F187" s="166">
        <v>0</v>
      </c>
      <c r="G187" s="166">
        <v>1</v>
      </c>
      <c r="H187" s="166">
        <v>0</v>
      </c>
      <c r="I187" s="166">
        <v>0</v>
      </c>
      <c r="J187" s="166">
        <v>0</v>
      </c>
      <c r="K187" s="166">
        <v>0</v>
      </c>
      <c r="L187" s="166">
        <v>0</v>
      </c>
      <c r="M187" s="166">
        <v>0</v>
      </c>
      <c r="N187" s="166">
        <v>0</v>
      </c>
      <c r="O187" s="166">
        <v>0</v>
      </c>
      <c r="P187" s="166">
        <v>0</v>
      </c>
      <c r="Q187" s="166">
        <v>0</v>
      </c>
      <c r="R187" s="166">
        <v>1</v>
      </c>
      <c r="S187" s="166">
        <v>0</v>
      </c>
      <c r="T187" s="166">
        <v>0</v>
      </c>
      <c r="U187" s="166">
        <v>0</v>
      </c>
      <c r="V187" s="166"/>
      <c r="W187" s="167"/>
      <c r="X187" s="149"/>
      <c r="Z187" s="149"/>
      <c r="AA187" s="183" t="s">
        <v>283</v>
      </c>
      <c r="AB187" s="166">
        <v>0</v>
      </c>
      <c r="AC187" s="166">
        <v>0</v>
      </c>
      <c r="AD187" s="166">
        <v>0</v>
      </c>
      <c r="AE187" s="166">
        <v>0</v>
      </c>
      <c r="AF187" s="166">
        <v>0</v>
      </c>
      <c r="AG187" s="166">
        <v>0</v>
      </c>
      <c r="AH187" s="166">
        <v>0</v>
      </c>
      <c r="AI187" s="166">
        <v>0</v>
      </c>
      <c r="AJ187" s="166">
        <v>0</v>
      </c>
      <c r="AK187" s="166">
        <v>0</v>
      </c>
      <c r="AL187" s="166">
        <v>0</v>
      </c>
      <c r="AM187" s="166">
        <v>0</v>
      </c>
      <c r="AN187" s="166">
        <v>0</v>
      </c>
      <c r="AO187" s="166">
        <v>0</v>
      </c>
      <c r="AP187" s="166">
        <v>0</v>
      </c>
      <c r="AQ187" s="166"/>
      <c r="AR187" s="167"/>
    </row>
    <row r="188" spans="1:44" ht="12.75" customHeight="1" x14ac:dyDescent="0.2">
      <c r="A188" s="149"/>
      <c r="C188" s="149"/>
      <c r="D188" s="183"/>
      <c r="E188" s="166"/>
      <c r="F188" s="166"/>
      <c r="G188" s="166"/>
      <c r="H188" s="166"/>
      <c r="I188" s="166"/>
      <c r="J188" s="166"/>
      <c r="K188" s="166"/>
      <c r="L188" s="166"/>
      <c r="M188" s="166"/>
      <c r="N188" s="166"/>
      <c r="O188" s="166"/>
      <c r="P188" s="166"/>
      <c r="Q188" s="166"/>
      <c r="R188" s="166"/>
      <c r="S188" s="166"/>
      <c r="T188" s="166"/>
      <c r="U188" s="166"/>
      <c r="V188" s="166"/>
      <c r="W188" s="167"/>
      <c r="X188" s="149"/>
      <c r="Z188" s="149"/>
      <c r="AA188" s="183"/>
      <c r="AB188" s="166"/>
      <c r="AC188" s="166"/>
      <c r="AD188" s="166"/>
      <c r="AE188" s="166"/>
      <c r="AF188" s="166"/>
      <c r="AG188" s="166"/>
      <c r="AH188" s="166"/>
      <c r="AI188" s="166"/>
      <c r="AJ188" s="166"/>
      <c r="AK188" s="166"/>
      <c r="AL188" s="166"/>
      <c r="AM188" s="166"/>
      <c r="AN188" s="166"/>
      <c r="AO188" s="166"/>
      <c r="AP188" s="166"/>
      <c r="AQ188" s="166"/>
      <c r="AR188" s="167"/>
    </row>
    <row r="189" spans="1:44" ht="12.75" customHeight="1" x14ac:dyDescent="0.2">
      <c r="A189" s="149" t="s">
        <v>448</v>
      </c>
      <c r="C189" s="149" t="s">
        <v>449</v>
      </c>
      <c r="D189" s="183" t="s">
        <v>282</v>
      </c>
      <c r="E189" s="166">
        <v>392</v>
      </c>
      <c r="F189" s="166">
        <v>3</v>
      </c>
      <c r="G189" s="166">
        <v>48</v>
      </c>
      <c r="H189" s="166">
        <v>275</v>
      </c>
      <c r="I189" s="166">
        <v>62</v>
      </c>
      <c r="J189" s="166">
        <v>4</v>
      </c>
      <c r="K189" s="166">
        <v>0</v>
      </c>
      <c r="L189" s="166">
        <v>0</v>
      </c>
      <c r="M189" s="166">
        <v>0</v>
      </c>
      <c r="N189" s="166">
        <v>1</v>
      </c>
      <c r="O189" s="166">
        <v>1</v>
      </c>
      <c r="P189" s="166">
        <v>1</v>
      </c>
      <c r="Q189" s="166">
        <v>0</v>
      </c>
      <c r="R189" s="166">
        <v>7</v>
      </c>
      <c r="S189" s="166">
        <v>19</v>
      </c>
      <c r="T189" s="166">
        <v>20</v>
      </c>
      <c r="U189" s="166">
        <v>2</v>
      </c>
      <c r="V189" s="166"/>
      <c r="W189" s="167" t="s">
        <v>450</v>
      </c>
      <c r="X189" s="149" t="s">
        <v>448</v>
      </c>
      <c r="Z189" s="149" t="s">
        <v>449</v>
      </c>
      <c r="AA189" s="183" t="s">
        <v>282</v>
      </c>
      <c r="AB189" s="166">
        <v>1</v>
      </c>
      <c r="AC189" s="166">
        <v>38</v>
      </c>
      <c r="AD189" s="166">
        <v>106</v>
      </c>
      <c r="AE189" s="166">
        <v>111</v>
      </c>
      <c r="AF189" s="166">
        <v>19</v>
      </c>
      <c r="AG189" s="166">
        <v>0</v>
      </c>
      <c r="AH189" s="166">
        <v>7</v>
      </c>
      <c r="AI189" s="166">
        <v>14</v>
      </c>
      <c r="AJ189" s="166">
        <v>34</v>
      </c>
      <c r="AK189" s="166">
        <v>7</v>
      </c>
      <c r="AL189" s="166">
        <v>0</v>
      </c>
      <c r="AM189" s="166">
        <v>0</v>
      </c>
      <c r="AN189" s="166">
        <v>3</v>
      </c>
      <c r="AO189" s="166">
        <v>1</v>
      </c>
      <c r="AP189" s="166">
        <v>0</v>
      </c>
      <c r="AQ189" s="166"/>
      <c r="AR189" s="167" t="s">
        <v>450</v>
      </c>
    </row>
    <row r="190" spans="1:44" ht="12.75" customHeight="1" x14ac:dyDescent="0.2">
      <c r="A190" s="149"/>
      <c r="C190" s="149"/>
      <c r="D190" s="183" t="s">
        <v>283</v>
      </c>
      <c r="E190" s="166">
        <v>379</v>
      </c>
      <c r="F190" s="166">
        <v>3</v>
      </c>
      <c r="G190" s="166">
        <v>45</v>
      </c>
      <c r="H190" s="166">
        <v>265</v>
      </c>
      <c r="I190" s="166">
        <v>62</v>
      </c>
      <c r="J190" s="166">
        <v>4</v>
      </c>
      <c r="K190" s="166">
        <v>0</v>
      </c>
      <c r="L190" s="166">
        <v>0</v>
      </c>
      <c r="M190" s="166">
        <v>0</v>
      </c>
      <c r="N190" s="166">
        <v>1</v>
      </c>
      <c r="O190" s="166">
        <v>1</v>
      </c>
      <c r="P190" s="166">
        <v>1</v>
      </c>
      <c r="Q190" s="166">
        <v>0</v>
      </c>
      <c r="R190" s="166">
        <v>6</v>
      </c>
      <c r="S190" s="166">
        <v>18</v>
      </c>
      <c r="T190" s="166">
        <v>19</v>
      </c>
      <c r="U190" s="166">
        <v>2</v>
      </c>
      <c r="V190" s="166"/>
      <c r="W190" s="167"/>
      <c r="X190" s="149"/>
      <c r="Z190" s="149"/>
      <c r="AA190" s="183" t="s">
        <v>283</v>
      </c>
      <c r="AB190" s="166">
        <v>1</v>
      </c>
      <c r="AC190" s="166">
        <v>35</v>
      </c>
      <c r="AD190" s="166">
        <v>106</v>
      </c>
      <c r="AE190" s="166">
        <v>106</v>
      </c>
      <c r="AF190" s="166">
        <v>17</v>
      </c>
      <c r="AG190" s="166">
        <v>0</v>
      </c>
      <c r="AH190" s="166">
        <v>7</v>
      </c>
      <c r="AI190" s="166">
        <v>14</v>
      </c>
      <c r="AJ190" s="166">
        <v>34</v>
      </c>
      <c r="AK190" s="166">
        <v>7</v>
      </c>
      <c r="AL190" s="166">
        <v>0</v>
      </c>
      <c r="AM190" s="166">
        <v>0</v>
      </c>
      <c r="AN190" s="166">
        <v>3</v>
      </c>
      <c r="AO190" s="166">
        <v>1</v>
      </c>
      <c r="AP190" s="166">
        <v>0</v>
      </c>
      <c r="AQ190" s="166"/>
      <c r="AR190" s="167"/>
    </row>
    <row r="191" spans="1:44" ht="12.75" customHeight="1" x14ac:dyDescent="0.2">
      <c r="A191" s="149"/>
      <c r="C191" s="149"/>
      <c r="D191" s="183"/>
      <c r="E191" s="166"/>
      <c r="F191" s="166"/>
      <c r="G191" s="166"/>
      <c r="H191" s="166"/>
      <c r="I191" s="166"/>
      <c r="J191" s="166"/>
      <c r="K191" s="166"/>
      <c r="L191" s="166"/>
      <c r="M191" s="166"/>
      <c r="N191" s="166"/>
      <c r="O191" s="166"/>
      <c r="P191" s="166"/>
      <c r="Q191" s="166"/>
      <c r="R191" s="166"/>
      <c r="S191" s="166"/>
      <c r="T191" s="166"/>
      <c r="U191" s="166"/>
      <c r="V191" s="166"/>
      <c r="W191" s="167"/>
      <c r="X191" s="149"/>
      <c r="Z191" s="149"/>
      <c r="AA191" s="183"/>
      <c r="AB191" s="166"/>
      <c r="AC191" s="166"/>
      <c r="AD191" s="166"/>
      <c r="AE191" s="166"/>
      <c r="AF191" s="166"/>
      <c r="AG191" s="166"/>
      <c r="AH191" s="166"/>
      <c r="AI191" s="166"/>
      <c r="AJ191" s="166"/>
      <c r="AK191" s="166"/>
      <c r="AL191" s="166"/>
      <c r="AM191" s="166"/>
      <c r="AN191" s="166"/>
      <c r="AO191" s="166"/>
      <c r="AP191" s="166"/>
      <c r="AQ191" s="166"/>
      <c r="AR191" s="167"/>
    </row>
    <row r="192" spans="1:44" ht="12.75" customHeight="1" x14ac:dyDescent="0.2">
      <c r="A192" s="149">
        <v>171</v>
      </c>
      <c r="C192" s="149" t="s">
        <v>454</v>
      </c>
      <c r="D192" s="183" t="s">
        <v>282</v>
      </c>
      <c r="E192" s="166">
        <v>28</v>
      </c>
      <c r="F192" s="166">
        <v>1</v>
      </c>
      <c r="G192" s="166">
        <v>2</v>
      </c>
      <c r="H192" s="166">
        <v>20</v>
      </c>
      <c r="I192" s="166">
        <v>5</v>
      </c>
      <c r="J192" s="166">
        <v>0</v>
      </c>
      <c r="K192" s="166">
        <v>0</v>
      </c>
      <c r="L192" s="166">
        <v>0</v>
      </c>
      <c r="M192" s="166">
        <v>1</v>
      </c>
      <c r="N192" s="166">
        <v>0</v>
      </c>
      <c r="O192" s="166">
        <v>0</v>
      </c>
      <c r="P192" s="166">
        <v>0</v>
      </c>
      <c r="Q192" s="166">
        <v>0</v>
      </c>
      <c r="R192" s="166">
        <v>1</v>
      </c>
      <c r="S192" s="166">
        <v>1</v>
      </c>
      <c r="T192" s="166">
        <v>0</v>
      </c>
      <c r="U192" s="166">
        <v>0</v>
      </c>
      <c r="V192" s="166"/>
      <c r="W192" s="167">
        <v>171</v>
      </c>
      <c r="X192" s="149">
        <v>171</v>
      </c>
      <c r="Z192" s="149" t="s">
        <v>454</v>
      </c>
      <c r="AA192" s="183" t="s">
        <v>282</v>
      </c>
      <c r="AB192" s="166">
        <v>1</v>
      </c>
      <c r="AC192" s="166">
        <v>9</v>
      </c>
      <c r="AD192" s="166">
        <v>9</v>
      </c>
      <c r="AE192" s="166">
        <v>1</v>
      </c>
      <c r="AF192" s="166">
        <v>0</v>
      </c>
      <c r="AG192" s="166">
        <v>0</v>
      </c>
      <c r="AH192" s="166">
        <v>2</v>
      </c>
      <c r="AI192" s="166">
        <v>3</v>
      </c>
      <c r="AJ192" s="166">
        <v>0</v>
      </c>
      <c r="AK192" s="166">
        <v>0</v>
      </c>
      <c r="AL192" s="166">
        <v>0</v>
      </c>
      <c r="AM192" s="166">
        <v>0</v>
      </c>
      <c r="AN192" s="166">
        <v>0</v>
      </c>
      <c r="AO192" s="166">
        <v>0</v>
      </c>
      <c r="AP192" s="166">
        <v>0</v>
      </c>
      <c r="AQ192" s="166"/>
      <c r="AR192" s="167">
        <v>171</v>
      </c>
    </row>
    <row r="193" spans="1:44" ht="12.75" customHeight="1" x14ac:dyDescent="0.2">
      <c r="A193" s="149"/>
      <c r="C193" s="186" t="s">
        <v>455</v>
      </c>
      <c r="D193" s="183" t="s">
        <v>283</v>
      </c>
      <c r="E193" s="166">
        <v>10</v>
      </c>
      <c r="F193" s="166">
        <v>0</v>
      </c>
      <c r="G193" s="166">
        <v>1</v>
      </c>
      <c r="H193" s="166">
        <v>8</v>
      </c>
      <c r="I193" s="166">
        <v>1</v>
      </c>
      <c r="J193" s="166">
        <v>0</v>
      </c>
      <c r="K193" s="166">
        <v>0</v>
      </c>
      <c r="L193" s="166">
        <v>0</v>
      </c>
      <c r="M193" s="166">
        <v>0</v>
      </c>
      <c r="N193" s="166">
        <v>0</v>
      </c>
      <c r="O193" s="166">
        <v>0</v>
      </c>
      <c r="P193" s="166">
        <v>0</v>
      </c>
      <c r="Q193" s="166">
        <v>0</v>
      </c>
      <c r="R193" s="166">
        <v>0</v>
      </c>
      <c r="S193" s="166">
        <v>1</v>
      </c>
      <c r="T193" s="166">
        <v>0</v>
      </c>
      <c r="U193" s="166">
        <v>0</v>
      </c>
      <c r="V193" s="166"/>
      <c r="W193" s="167"/>
      <c r="X193" s="149"/>
      <c r="Z193" s="186" t="s">
        <v>455</v>
      </c>
      <c r="AA193" s="183" t="s">
        <v>283</v>
      </c>
      <c r="AB193" s="166">
        <v>0</v>
      </c>
      <c r="AC193" s="166">
        <v>4</v>
      </c>
      <c r="AD193" s="166">
        <v>4</v>
      </c>
      <c r="AE193" s="166">
        <v>0</v>
      </c>
      <c r="AF193" s="166">
        <v>0</v>
      </c>
      <c r="AG193" s="166">
        <v>0</v>
      </c>
      <c r="AH193" s="166">
        <v>0</v>
      </c>
      <c r="AI193" s="166">
        <v>1</v>
      </c>
      <c r="AJ193" s="166">
        <v>0</v>
      </c>
      <c r="AK193" s="166">
        <v>0</v>
      </c>
      <c r="AL193" s="166">
        <v>0</v>
      </c>
      <c r="AM193" s="166">
        <v>0</v>
      </c>
      <c r="AN193" s="166">
        <v>0</v>
      </c>
      <c r="AO193" s="166">
        <v>0</v>
      </c>
      <c r="AP193" s="166">
        <v>0</v>
      </c>
      <c r="AQ193" s="166"/>
      <c r="AR193" s="167"/>
    </row>
    <row r="194" spans="1:44" ht="12.75" customHeight="1" x14ac:dyDescent="0.2">
      <c r="A194" s="187"/>
      <c r="B194" s="188"/>
      <c r="C194" s="190"/>
      <c r="D194" s="189"/>
      <c r="E194" s="166"/>
      <c r="F194" s="166"/>
      <c r="G194" s="166"/>
      <c r="H194" s="166"/>
      <c r="I194" s="166"/>
      <c r="J194" s="166"/>
      <c r="K194" s="166"/>
      <c r="L194" s="166"/>
      <c r="M194" s="166"/>
      <c r="N194" s="166"/>
      <c r="O194" s="166"/>
      <c r="P194" s="166"/>
      <c r="Q194" s="166"/>
      <c r="R194" s="166"/>
      <c r="S194" s="166"/>
      <c r="T194" s="166"/>
      <c r="U194" s="166"/>
      <c r="V194" s="166"/>
      <c r="W194" s="194"/>
      <c r="X194" s="187"/>
      <c r="Y194" s="188"/>
      <c r="Z194" s="190"/>
      <c r="AA194" s="189"/>
      <c r="AB194" s="166"/>
      <c r="AC194" s="166"/>
      <c r="AD194" s="166"/>
      <c r="AE194" s="166"/>
      <c r="AF194" s="166"/>
      <c r="AG194" s="166"/>
      <c r="AH194" s="166"/>
      <c r="AI194" s="166"/>
      <c r="AJ194" s="166"/>
      <c r="AK194" s="166"/>
      <c r="AL194" s="166"/>
      <c r="AM194" s="166"/>
      <c r="AN194" s="166"/>
      <c r="AO194" s="166"/>
      <c r="AP194" s="166"/>
      <c r="AQ194" s="166"/>
      <c r="AR194" s="194"/>
    </row>
    <row r="195" spans="1:44" ht="12.75" customHeight="1" x14ac:dyDescent="0.2">
      <c r="A195" s="149">
        <v>172</v>
      </c>
      <c r="C195" s="149" t="s">
        <v>456</v>
      </c>
      <c r="D195" s="183" t="s">
        <v>282</v>
      </c>
      <c r="E195" s="166">
        <v>2</v>
      </c>
      <c r="F195" s="166">
        <v>0</v>
      </c>
      <c r="G195" s="166">
        <v>0</v>
      </c>
      <c r="H195" s="166">
        <v>2</v>
      </c>
      <c r="I195" s="166">
        <v>0</v>
      </c>
      <c r="J195" s="166">
        <v>0</v>
      </c>
      <c r="K195" s="166">
        <v>0</v>
      </c>
      <c r="L195" s="166">
        <v>0</v>
      </c>
      <c r="M195" s="166">
        <v>0</v>
      </c>
      <c r="N195" s="166">
        <v>0</v>
      </c>
      <c r="O195" s="166">
        <v>0</v>
      </c>
      <c r="P195" s="166">
        <v>0</v>
      </c>
      <c r="Q195" s="166">
        <v>0</v>
      </c>
      <c r="R195" s="166">
        <v>0</v>
      </c>
      <c r="S195" s="166">
        <v>0</v>
      </c>
      <c r="T195" s="166">
        <v>0</v>
      </c>
      <c r="U195" s="166">
        <v>0</v>
      </c>
      <c r="V195" s="166"/>
      <c r="W195" s="167">
        <v>172</v>
      </c>
      <c r="X195" s="149">
        <v>172</v>
      </c>
      <c r="Z195" s="149" t="s">
        <v>456</v>
      </c>
      <c r="AA195" s="183" t="s">
        <v>282</v>
      </c>
      <c r="AB195" s="166">
        <v>0</v>
      </c>
      <c r="AC195" s="166">
        <v>0</v>
      </c>
      <c r="AD195" s="166">
        <v>1</v>
      </c>
      <c r="AE195" s="166">
        <v>1</v>
      </c>
      <c r="AF195" s="166">
        <v>0</v>
      </c>
      <c r="AG195" s="166">
        <v>0</v>
      </c>
      <c r="AH195" s="166">
        <v>0</v>
      </c>
      <c r="AI195" s="166">
        <v>0</v>
      </c>
      <c r="AJ195" s="166">
        <v>0</v>
      </c>
      <c r="AK195" s="166">
        <v>0</v>
      </c>
      <c r="AL195" s="166">
        <v>0</v>
      </c>
      <c r="AM195" s="166">
        <v>0</v>
      </c>
      <c r="AN195" s="166">
        <v>0</v>
      </c>
      <c r="AO195" s="166">
        <v>0</v>
      </c>
      <c r="AP195" s="166">
        <v>0</v>
      </c>
      <c r="AQ195" s="166"/>
      <c r="AR195" s="167">
        <v>172</v>
      </c>
    </row>
    <row r="196" spans="1:44" ht="12.75" customHeight="1" x14ac:dyDescent="0.2">
      <c r="A196" s="149"/>
      <c r="C196" s="149"/>
      <c r="D196" s="183" t="s">
        <v>283</v>
      </c>
      <c r="E196" s="166">
        <v>1</v>
      </c>
      <c r="F196" s="166">
        <v>0</v>
      </c>
      <c r="G196" s="166">
        <v>0</v>
      </c>
      <c r="H196" s="166">
        <v>1</v>
      </c>
      <c r="I196" s="166">
        <v>0</v>
      </c>
      <c r="J196" s="166">
        <v>0</v>
      </c>
      <c r="K196" s="166">
        <v>0</v>
      </c>
      <c r="L196" s="166">
        <v>0</v>
      </c>
      <c r="M196" s="166">
        <v>0</v>
      </c>
      <c r="N196" s="166">
        <v>0</v>
      </c>
      <c r="O196" s="166">
        <v>0</v>
      </c>
      <c r="P196" s="166">
        <v>0</v>
      </c>
      <c r="Q196" s="166">
        <v>0</v>
      </c>
      <c r="R196" s="166">
        <v>0</v>
      </c>
      <c r="S196" s="166">
        <v>0</v>
      </c>
      <c r="T196" s="166">
        <v>0</v>
      </c>
      <c r="U196" s="166">
        <v>0</v>
      </c>
      <c r="V196" s="166"/>
      <c r="W196" s="167"/>
      <c r="X196" s="149"/>
      <c r="Z196" s="149"/>
      <c r="AA196" s="183" t="s">
        <v>283</v>
      </c>
      <c r="AB196" s="166">
        <v>0</v>
      </c>
      <c r="AC196" s="166">
        <v>0</v>
      </c>
      <c r="AD196" s="166">
        <v>0</v>
      </c>
      <c r="AE196" s="166">
        <v>1</v>
      </c>
      <c r="AF196" s="166">
        <v>0</v>
      </c>
      <c r="AG196" s="166">
        <v>0</v>
      </c>
      <c r="AH196" s="166">
        <v>0</v>
      </c>
      <c r="AI196" s="166">
        <v>0</v>
      </c>
      <c r="AJ196" s="166">
        <v>0</v>
      </c>
      <c r="AK196" s="166">
        <v>0</v>
      </c>
      <c r="AL196" s="166">
        <v>0</v>
      </c>
      <c r="AM196" s="166">
        <v>0</v>
      </c>
      <c r="AN196" s="166">
        <v>0</v>
      </c>
      <c r="AO196" s="166">
        <v>0</v>
      </c>
      <c r="AP196" s="166">
        <v>0</v>
      </c>
      <c r="AQ196" s="166"/>
      <c r="AR196" s="167"/>
    </row>
    <row r="197" spans="1:44" ht="12.75" customHeight="1" x14ac:dyDescent="0.2">
      <c r="A197" s="187"/>
      <c r="B197" s="188"/>
      <c r="C197" s="190"/>
      <c r="D197" s="189"/>
      <c r="E197" s="166"/>
      <c r="F197" s="166"/>
      <c r="G197" s="166"/>
      <c r="H197" s="166"/>
      <c r="I197" s="166"/>
      <c r="J197" s="166"/>
      <c r="K197" s="166"/>
      <c r="L197" s="166"/>
      <c r="M197" s="166"/>
      <c r="N197" s="166"/>
      <c r="O197" s="166"/>
      <c r="P197" s="166"/>
      <c r="Q197" s="166"/>
      <c r="R197" s="166"/>
      <c r="S197" s="166"/>
      <c r="T197" s="166"/>
      <c r="U197" s="166"/>
      <c r="V197" s="166"/>
      <c r="W197" s="167"/>
      <c r="X197" s="187"/>
      <c r="Y197" s="188"/>
      <c r="Z197" s="190"/>
      <c r="AA197" s="189"/>
      <c r="AB197" s="166"/>
      <c r="AC197" s="166"/>
      <c r="AD197" s="166"/>
      <c r="AE197" s="166"/>
      <c r="AF197" s="166"/>
      <c r="AG197" s="166"/>
      <c r="AH197" s="166"/>
      <c r="AI197" s="166"/>
      <c r="AJ197" s="166"/>
      <c r="AK197" s="166"/>
      <c r="AL197" s="166"/>
      <c r="AM197" s="166"/>
      <c r="AN197" s="166"/>
      <c r="AO197" s="166"/>
      <c r="AP197" s="166"/>
      <c r="AQ197" s="166"/>
      <c r="AR197" s="167"/>
    </row>
    <row r="198" spans="1:44" ht="12.75" customHeight="1" x14ac:dyDescent="0.2">
      <c r="A198" s="149">
        <v>173</v>
      </c>
      <c r="C198" s="149" t="s">
        <v>457</v>
      </c>
      <c r="D198" s="183" t="s">
        <v>282</v>
      </c>
      <c r="E198" s="166">
        <v>6</v>
      </c>
      <c r="F198" s="166">
        <v>0</v>
      </c>
      <c r="G198" s="166">
        <v>0</v>
      </c>
      <c r="H198" s="166">
        <v>4</v>
      </c>
      <c r="I198" s="166">
        <v>2</v>
      </c>
      <c r="J198" s="166">
        <v>0</v>
      </c>
      <c r="K198" s="166">
        <v>0</v>
      </c>
      <c r="L198" s="166">
        <v>0</v>
      </c>
      <c r="M198" s="166">
        <v>0</v>
      </c>
      <c r="N198" s="166">
        <v>0</v>
      </c>
      <c r="O198" s="166">
        <v>0</v>
      </c>
      <c r="P198" s="166">
        <v>0</v>
      </c>
      <c r="Q198" s="166">
        <v>0</v>
      </c>
      <c r="R198" s="166">
        <v>0</v>
      </c>
      <c r="S198" s="166">
        <v>0</v>
      </c>
      <c r="T198" s="166">
        <v>0</v>
      </c>
      <c r="U198" s="166">
        <v>0</v>
      </c>
      <c r="V198" s="166"/>
      <c r="W198" s="167">
        <v>173</v>
      </c>
      <c r="X198" s="149">
        <v>173</v>
      </c>
      <c r="Z198" s="149" t="s">
        <v>457</v>
      </c>
      <c r="AA198" s="183" t="s">
        <v>282</v>
      </c>
      <c r="AB198" s="166">
        <v>0</v>
      </c>
      <c r="AC198" s="166">
        <v>3</v>
      </c>
      <c r="AD198" s="166">
        <v>1</v>
      </c>
      <c r="AE198" s="166">
        <v>0</v>
      </c>
      <c r="AF198" s="166">
        <v>0</v>
      </c>
      <c r="AG198" s="166">
        <v>0</v>
      </c>
      <c r="AH198" s="166">
        <v>0</v>
      </c>
      <c r="AI198" s="166">
        <v>0</v>
      </c>
      <c r="AJ198" s="166">
        <v>1</v>
      </c>
      <c r="AK198" s="166">
        <v>1</v>
      </c>
      <c r="AL198" s="166">
        <v>0</v>
      </c>
      <c r="AM198" s="166">
        <v>0</v>
      </c>
      <c r="AN198" s="166">
        <v>0</v>
      </c>
      <c r="AO198" s="166">
        <v>0</v>
      </c>
      <c r="AP198" s="166">
        <v>0</v>
      </c>
      <c r="AQ198" s="166"/>
      <c r="AR198" s="167">
        <v>173</v>
      </c>
    </row>
    <row r="199" spans="1:44" ht="12.75" customHeight="1" x14ac:dyDescent="0.2">
      <c r="A199" s="149"/>
      <c r="D199" s="183" t="s">
        <v>283</v>
      </c>
      <c r="E199" s="166">
        <v>3</v>
      </c>
      <c r="F199" s="166">
        <v>0</v>
      </c>
      <c r="G199" s="166">
        <v>0</v>
      </c>
      <c r="H199" s="166">
        <v>1</v>
      </c>
      <c r="I199" s="166">
        <v>2</v>
      </c>
      <c r="J199" s="166">
        <v>0</v>
      </c>
      <c r="K199" s="166">
        <v>0</v>
      </c>
      <c r="L199" s="166">
        <v>0</v>
      </c>
      <c r="M199" s="166">
        <v>0</v>
      </c>
      <c r="N199" s="166">
        <v>0</v>
      </c>
      <c r="O199" s="166">
        <v>0</v>
      </c>
      <c r="P199" s="166">
        <v>0</v>
      </c>
      <c r="Q199" s="166">
        <v>0</v>
      </c>
      <c r="R199" s="166">
        <v>0</v>
      </c>
      <c r="S199" s="166">
        <v>0</v>
      </c>
      <c r="T199" s="166">
        <v>0</v>
      </c>
      <c r="U199" s="166">
        <v>0</v>
      </c>
      <c r="V199" s="166"/>
      <c r="W199" s="167"/>
      <c r="X199" s="149"/>
      <c r="AA199" s="183" t="s">
        <v>283</v>
      </c>
      <c r="AB199" s="166">
        <v>0</v>
      </c>
      <c r="AC199" s="166">
        <v>0</v>
      </c>
      <c r="AD199" s="166">
        <v>1</v>
      </c>
      <c r="AE199" s="166">
        <v>0</v>
      </c>
      <c r="AF199" s="166">
        <v>0</v>
      </c>
      <c r="AG199" s="166">
        <v>0</v>
      </c>
      <c r="AH199" s="166">
        <v>0</v>
      </c>
      <c r="AI199" s="166">
        <v>0</v>
      </c>
      <c r="AJ199" s="166">
        <v>1</v>
      </c>
      <c r="AK199" s="166">
        <v>1</v>
      </c>
      <c r="AL199" s="166">
        <v>0</v>
      </c>
      <c r="AM199" s="166">
        <v>0</v>
      </c>
      <c r="AN199" s="166">
        <v>0</v>
      </c>
      <c r="AO199" s="166">
        <v>0</v>
      </c>
      <c r="AP199" s="166">
        <v>0</v>
      </c>
      <c r="AQ199" s="166"/>
      <c r="AR199" s="167"/>
    </row>
    <row r="200" spans="1:44" ht="12.75" customHeight="1" x14ac:dyDescent="0.2">
      <c r="A200" s="149"/>
      <c r="D200" s="183"/>
      <c r="E200" s="166"/>
      <c r="F200" s="166"/>
      <c r="G200" s="166"/>
      <c r="H200" s="166"/>
      <c r="I200" s="166"/>
      <c r="J200" s="166"/>
      <c r="K200" s="166"/>
      <c r="L200" s="166"/>
      <c r="M200" s="166"/>
      <c r="N200" s="166"/>
      <c r="O200" s="166"/>
      <c r="P200" s="166"/>
      <c r="Q200" s="166"/>
      <c r="R200" s="166"/>
      <c r="S200" s="166"/>
      <c r="T200" s="166"/>
      <c r="U200" s="166"/>
      <c r="V200" s="166"/>
      <c r="W200" s="167"/>
      <c r="X200" s="149"/>
      <c r="AA200" s="183"/>
      <c r="AB200" s="166"/>
      <c r="AC200" s="166"/>
      <c r="AD200" s="166"/>
      <c r="AE200" s="166"/>
      <c r="AF200" s="166"/>
      <c r="AG200" s="166"/>
      <c r="AH200" s="166"/>
      <c r="AI200" s="166"/>
      <c r="AJ200" s="166"/>
      <c r="AK200" s="166"/>
      <c r="AL200" s="166"/>
      <c r="AM200" s="166"/>
      <c r="AN200" s="166"/>
      <c r="AO200" s="166"/>
      <c r="AP200" s="166"/>
      <c r="AQ200" s="166"/>
      <c r="AR200" s="167"/>
    </row>
    <row r="201" spans="1:44" ht="12.75" customHeight="1" x14ac:dyDescent="0.2">
      <c r="A201" s="149" t="s">
        <v>197</v>
      </c>
      <c r="B201" s="185" t="s">
        <v>458</v>
      </c>
      <c r="C201" s="142" t="s">
        <v>459</v>
      </c>
      <c r="D201" s="183" t="s">
        <v>282</v>
      </c>
      <c r="E201" s="166">
        <v>3954</v>
      </c>
      <c r="F201" s="166">
        <v>58</v>
      </c>
      <c r="G201" s="166">
        <v>638</v>
      </c>
      <c r="H201" s="166">
        <v>2287</v>
      </c>
      <c r="I201" s="166">
        <v>915</v>
      </c>
      <c r="J201" s="166">
        <v>56</v>
      </c>
      <c r="K201" s="166">
        <v>0</v>
      </c>
      <c r="L201" s="166">
        <v>0</v>
      </c>
      <c r="M201" s="166">
        <v>17</v>
      </c>
      <c r="N201" s="166">
        <v>14</v>
      </c>
      <c r="O201" s="166">
        <v>24</v>
      </c>
      <c r="P201" s="166">
        <v>3</v>
      </c>
      <c r="Q201" s="166">
        <v>9</v>
      </c>
      <c r="R201" s="166">
        <v>122</v>
      </c>
      <c r="S201" s="166">
        <v>198</v>
      </c>
      <c r="T201" s="166">
        <v>269</v>
      </c>
      <c r="U201" s="166">
        <v>40</v>
      </c>
      <c r="V201" s="166"/>
      <c r="W201" s="167" t="s">
        <v>199</v>
      </c>
      <c r="X201" s="149" t="s">
        <v>197</v>
      </c>
      <c r="Y201" s="185" t="s">
        <v>458</v>
      </c>
      <c r="Z201" s="142" t="s">
        <v>459</v>
      </c>
      <c r="AA201" s="183" t="s">
        <v>282</v>
      </c>
      <c r="AB201" s="166">
        <v>31</v>
      </c>
      <c r="AC201" s="166">
        <v>464</v>
      </c>
      <c r="AD201" s="166">
        <v>713</v>
      </c>
      <c r="AE201" s="166">
        <v>909</v>
      </c>
      <c r="AF201" s="166">
        <v>170</v>
      </c>
      <c r="AG201" s="166">
        <v>8</v>
      </c>
      <c r="AH201" s="166">
        <v>183</v>
      </c>
      <c r="AI201" s="166">
        <v>277</v>
      </c>
      <c r="AJ201" s="166">
        <v>357</v>
      </c>
      <c r="AK201" s="166">
        <v>90</v>
      </c>
      <c r="AL201" s="166">
        <v>0</v>
      </c>
      <c r="AM201" s="166">
        <v>8</v>
      </c>
      <c r="AN201" s="166">
        <v>15</v>
      </c>
      <c r="AO201" s="166">
        <v>28</v>
      </c>
      <c r="AP201" s="166">
        <v>5</v>
      </c>
      <c r="AQ201" s="166"/>
      <c r="AR201" s="167" t="s">
        <v>199</v>
      </c>
    </row>
    <row r="202" spans="1:44" ht="12.75" customHeight="1" x14ac:dyDescent="0.2">
      <c r="A202" s="149"/>
      <c r="C202" s="149" t="s">
        <v>460</v>
      </c>
      <c r="D202" s="183" t="s">
        <v>283</v>
      </c>
      <c r="E202" s="166">
        <v>3811</v>
      </c>
      <c r="F202" s="166">
        <v>53</v>
      </c>
      <c r="G202" s="166">
        <v>605</v>
      </c>
      <c r="H202" s="166">
        <v>2217</v>
      </c>
      <c r="I202" s="166">
        <v>880</v>
      </c>
      <c r="J202" s="166">
        <v>56</v>
      </c>
      <c r="K202" s="166">
        <v>0</v>
      </c>
      <c r="L202" s="166">
        <v>0</v>
      </c>
      <c r="M202" s="166">
        <v>14</v>
      </c>
      <c r="N202" s="166">
        <v>12</v>
      </c>
      <c r="O202" s="166">
        <v>24</v>
      </c>
      <c r="P202" s="166">
        <v>3</v>
      </c>
      <c r="Q202" s="166">
        <v>9</v>
      </c>
      <c r="R202" s="166">
        <v>114</v>
      </c>
      <c r="S202" s="166">
        <v>188</v>
      </c>
      <c r="T202" s="166">
        <v>255</v>
      </c>
      <c r="U202" s="166">
        <v>39</v>
      </c>
      <c r="V202" s="166"/>
      <c r="W202" s="167"/>
      <c r="X202" s="149"/>
      <c r="Z202" s="149" t="s">
        <v>460</v>
      </c>
      <c r="AA202" s="183" t="s">
        <v>283</v>
      </c>
      <c r="AB202" s="166">
        <v>29</v>
      </c>
      <c r="AC202" s="166">
        <v>438</v>
      </c>
      <c r="AD202" s="166">
        <v>693</v>
      </c>
      <c r="AE202" s="166">
        <v>890</v>
      </c>
      <c r="AF202" s="166">
        <v>167</v>
      </c>
      <c r="AG202" s="166">
        <v>7</v>
      </c>
      <c r="AH202" s="166">
        <v>166</v>
      </c>
      <c r="AI202" s="166">
        <v>266</v>
      </c>
      <c r="AJ202" s="166">
        <v>351</v>
      </c>
      <c r="AK202" s="166">
        <v>90</v>
      </c>
      <c r="AL202" s="166">
        <v>0</v>
      </c>
      <c r="AM202" s="166">
        <v>8</v>
      </c>
      <c r="AN202" s="166">
        <v>15</v>
      </c>
      <c r="AO202" s="166">
        <v>28</v>
      </c>
      <c r="AP202" s="166">
        <v>5</v>
      </c>
      <c r="AQ202" s="166"/>
      <c r="AR202" s="167"/>
    </row>
    <row r="203" spans="1:44" ht="12.75" customHeight="1" x14ac:dyDescent="0.2">
      <c r="A203" s="149"/>
      <c r="C203" s="149"/>
      <c r="D203" s="183"/>
      <c r="E203" s="166"/>
      <c r="F203" s="166"/>
      <c r="G203" s="166"/>
      <c r="H203" s="166"/>
      <c r="I203" s="166"/>
      <c r="J203" s="166"/>
      <c r="K203" s="166"/>
      <c r="L203" s="166"/>
      <c r="M203" s="166"/>
      <c r="N203" s="166"/>
      <c r="O203" s="166"/>
      <c r="P203" s="166"/>
      <c r="Q203" s="166"/>
      <c r="R203" s="166"/>
      <c r="S203" s="166"/>
      <c r="T203" s="166"/>
      <c r="U203" s="166"/>
      <c r="V203" s="166"/>
      <c r="W203" s="167"/>
      <c r="X203" s="149"/>
      <c r="Z203" s="149"/>
      <c r="AA203" s="183"/>
      <c r="AB203" s="166"/>
      <c r="AC203" s="166"/>
      <c r="AD203" s="166"/>
      <c r="AE203" s="166"/>
      <c r="AF203" s="166"/>
      <c r="AG203" s="166"/>
      <c r="AH203" s="166"/>
      <c r="AI203" s="166"/>
      <c r="AJ203" s="166"/>
      <c r="AK203" s="166"/>
      <c r="AL203" s="166"/>
      <c r="AM203" s="166"/>
      <c r="AN203" s="166"/>
      <c r="AO203" s="166"/>
      <c r="AP203" s="166"/>
      <c r="AQ203" s="166"/>
      <c r="AR203" s="167"/>
    </row>
    <row r="204" spans="1:44" ht="12.75" customHeight="1" x14ac:dyDescent="0.2">
      <c r="A204" s="149">
        <v>174</v>
      </c>
      <c r="C204" s="149" t="s">
        <v>461</v>
      </c>
      <c r="D204" s="183" t="s">
        <v>282</v>
      </c>
      <c r="E204" s="166">
        <v>13</v>
      </c>
      <c r="F204" s="166">
        <v>0</v>
      </c>
      <c r="G204" s="166">
        <v>0</v>
      </c>
      <c r="H204" s="166">
        <v>5</v>
      </c>
      <c r="I204" s="166">
        <v>8</v>
      </c>
      <c r="J204" s="166">
        <v>0</v>
      </c>
      <c r="K204" s="166">
        <v>0</v>
      </c>
      <c r="L204" s="166">
        <v>0</v>
      </c>
      <c r="M204" s="166">
        <v>0</v>
      </c>
      <c r="N204" s="166">
        <v>0</v>
      </c>
      <c r="O204" s="166">
        <v>0</v>
      </c>
      <c r="P204" s="166">
        <v>0</v>
      </c>
      <c r="Q204" s="166">
        <v>0</v>
      </c>
      <c r="R204" s="166">
        <v>0</v>
      </c>
      <c r="S204" s="166">
        <v>0</v>
      </c>
      <c r="T204" s="166">
        <v>0</v>
      </c>
      <c r="U204" s="166">
        <v>0</v>
      </c>
      <c r="V204" s="166"/>
      <c r="W204" s="167">
        <v>174</v>
      </c>
      <c r="X204" s="149">
        <v>174</v>
      </c>
      <c r="Z204" s="149" t="s">
        <v>461</v>
      </c>
      <c r="AA204" s="183" t="s">
        <v>282</v>
      </c>
      <c r="AB204" s="166">
        <v>0</v>
      </c>
      <c r="AC204" s="166">
        <v>1</v>
      </c>
      <c r="AD204" s="166">
        <v>2</v>
      </c>
      <c r="AE204" s="166">
        <v>2</v>
      </c>
      <c r="AF204" s="166">
        <v>0</v>
      </c>
      <c r="AG204" s="166">
        <v>0</v>
      </c>
      <c r="AH204" s="166">
        <v>1</v>
      </c>
      <c r="AI204" s="166">
        <v>4</v>
      </c>
      <c r="AJ204" s="166">
        <v>2</v>
      </c>
      <c r="AK204" s="166">
        <v>1</v>
      </c>
      <c r="AL204" s="166">
        <v>0</v>
      </c>
      <c r="AM204" s="166">
        <v>0</v>
      </c>
      <c r="AN204" s="166">
        <v>0</v>
      </c>
      <c r="AO204" s="166">
        <v>0</v>
      </c>
      <c r="AP204" s="166">
        <v>0</v>
      </c>
      <c r="AQ204" s="166"/>
      <c r="AR204" s="167">
        <v>174</v>
      </c>
    </row>
    <row r="205" spans="1:44" ht="12.75" customHeight="1" x14ac:dyDescent="0.2">
      <c r="A205" s="149"/>
      <c r="C205" s="149"/>
      <c r="D205" s="183" t="s">
        <v>283</v>
      </c>
      <c r="E205" s="166">
        <v>11</v>
      </c>
      <c r="F205" s="166">
        <v>0</v>
      </c>
      <c r="G205" s="166">
        <v>0</v>
      </c>
      <c r="H205" s="166">
        <v>5</v>
      </c>
      <c r="I205" s="166">
        <v>6</v>
      </c>
      <c r="J205" s="166">
        <v>0</v>
      </c>
      <c r="K205" s="166">
        <v>0</v>
      </c>
      <c r="L205" s="166">
        <v>0</v>
      </c>
      <c r="M205" s="166">
        <v>0</v>
      </c>
      <c r="N205" s="166">
        <v>0</v>
      </c>
      <c r="O205" s="166">
        <v>0</v>
      </c>
      <c r="P205" s="166">
        <v>0</v>
      </c>
      <c r="Q205" s="166">
        <v>0</v>
      </c>
      <c r="R205" s="166">
        <v>0</v>
      </c>
      <c r="S205" s="166">
        <v>0</v>
      </c>
      <c r="T205" s="166">
        <v>0</v>
      </c>
      <c r="U205" s="166">
        <v>0</v>
      </c>
      <c r="V205" s="166"/>
      <c r="W205" s="167"/>
      <c r="X205" s="149"/>
      <c r="Z205" s="149"/>
      <c r="AA205" s="183" t="s">
        <v>283</v>
      </c>
      <c r="AB205" s="166">
        <v>0</v>
      </c>
      <c r="AC205" s="166">
        <v>1</v>
      </c>
      <c r="AD205" s="166">
        <v>2</v>
      </c>
      <c r="AE205" s="166">
        <v>2</v>
      </c>
      <c r="AF205" s="166">
        <v>0</v>
      </c>
      <c r="AG205" s="166">
        <v>0</v>
      </c>
      <c r="AH205" s="166">
        <v>0</v>
      </c>
      <c r="AI205" s="166">
        <v>3</v>
      </c>
      <c r="AJ205" s="166">
        <v>2</v>
      </c>
      <c r="AK205" s="166">
        <v>1</v>
      </c>
      <c r="AL205" s="166">
        <v>0</v>
      </c>
      <c r="AM205" s="166">
        <v>0</v>
      </c>
      <c r="AN205" s="166">
        <v>0</v>
      </c>
      <c r="AO205" s="166">
        <v>0</v>
      </c>
      <c r="AP205" s="166">
        <v>0</v>
      </c>
      <c r="AQ205" s="166"/>
      <c r="AR205" s="167"/>
    </row>
    <row r="206" spans="1:44" ht="12.75" customHeight="1" x14ac:dyDescent="0.2">
      <c r="A206" s="149"/>
      <c r="C206" s="149"/>
      <c r="D206" s="183"/>
      <c r="E206" s="166"/>
      <c r="F206" s="166"/>
      <c r="G206" s="166"/>
      <c r="H206" s="166"/>
      <c r="I206" s="166"/>
      <c r="J206" s="166"/>
      <c r="K206" s="166"/>
      <c r="L206" s="166"/>
      <c r="M206" s="166"/>
      <c r="N206" s="166"/>
      <c r="O206" s="166"/>
      <c r="P206" s="166"/>
      <c r="Q206" s="166"/>
      <c r="R206" s="166"/>
      <c r="S206" s="166"/>
      <c r="T206" s="166"/>
      <c r="U206" s="166"/>
      <c r="V206" s="166"/>
      <c r="W206" s="167"/>
      <c r="X206" s="149"/>
      <c r="Z206" s="149"/>
      <c r="AA206" s="183"/>
      <c r="AB206" s="166"/>
      <c r="AC206" s="166"/>
      <c r="AD206" s="166"/>
      <c r="AE206" s="166"/>
      <c r="AF206" s="166"/>
      <c r="AG206" s="166"/>
      <c r="AH206" s="166"/>
      <c r="AI206" s="166"/>
      <c r="AJ206" s="166"/>
      <c r="AK206" s="166"/>
      <c r="AL206" s="166"/>
      <c r="AM206" s="166"/>
      <c r="AN206" s="166"/>
      <c r="AO206" s="166"/>
      <c r="AP206" s="166"/>
      <c r="AQ206" s="166"/>
      <c r="AR206" s="167"/>
    </row>
    <row r="207" spans="1:44" ht="12.75" customHeight="1" x14ac:dyDescent="0.2">
      <c r="A207" s="149" t="s">
        <v>462</v>
      </c>
      <c r="C207" s="149" t="s">
        <v>463</v>
      </c>
      <c r="D207" s="183" t="s">
        <v>282</v>
      </c>
      <c r="E207" s="166">
        <v>2</v>
      </c>
      <c r="F207" s="166">
        <v>0</v>
      </c>
      <c r="G207" s="166">
        <v>0</v>
      </c>
      <c r="H207" s="166">
        <v>1</v>
      </c>
      <c r="I207" s="166">
        <v>1</v>
      </c>
      <c r="J207" s="166">
        <v>0</v>
      </c>
      <c r="K207" s="166">
        <v>0</v>
      </c>
      <c r="L207" s="166">
        <v>0</v>
      </c>
      <c r="M207" s="166">
        <v>0</v>
      </c>
      <c r="N207" s="166">
        <v>0</v>
      </c>
      <c r="O207" s="166">
        <v>0</v>
      </c>
      <c r="P207" s="166">
        <v>0</v>
      </c>
      <c r="Q207" s="166">
        <v>0</v>
      </c>
      <c r="R207" s="166">
        <v>0</v>
      </c>
      <c r="S207" s="166">
        <v>0</v>
      </c>
      <c r="T207" s="166">
        <v>0</v>
      </c>
      <c r="U207" s="166">
        <v>0</v>
      </c>
      <c r="V207" s="166"/>
      <c r="W207" s="167" t="s">
        <v>462</v>
      </c>
      <c r="X207" s="149" t="s">
        <v>462</v>
      </c>
      <c r="Z207" s="149" t="s">
        <v>463</v>
      </c>
      <c r="AA207" s="183" t="s">
        <v>282</v>
      </c>
      <c r="AB207" s="166">
        <v>0</v>
      </c>
      <c r="AC207" s="166">
        <v>0</v>
      </c>
      <c r="AD207" s="166">
        <v>0</v>
      </c>
      <c r="AE207" s="166">
        <v>1</v>
      </c>
      <c r="AF207" s="166">
        <v>0</v>
      </c>
      <c r="AG207" s="166">
        <v>0</v>
      </c>
      <c r="AH207" s="166">
        <v>0</v>
      </c>
      <c r="AI207" s="166">
        <v>0</v>
      </c>
      <c r="AJ207" s="166">
        <v>1</v>
      </c>
      <c r="AK207" s="166">
        <v>0</v>
      </c>
      <c r="AL207" s="166">
        <v>0</v>
      </c>
      <c r="AM207" s="166">
        <v>0</v>
      </c>
      <c r="AN207" s="166">
        <v>0</v>
      </c>
      <c r="AO207" s="166">
        <v>0</v>
      </c>
      <c r="AP207" s="166">
        <v>0</v>
      </c>
      <c r="AQ207" s="166"/>
      <c r="AR207" s="167" t="s">
        <v>462</v>
      </c>
    </row>
    <row r="208" spans="1:44" ht="12.75" customHeight="1" x14ac:dyDescent="0.2">
      <c r="A208" s="149"/>
      <c r="C208" s="186" t="s">
        <v>464</v>
      </c>
      <c r="D208" s="183" t="s">
        <v>283</v>
      </c>
      <c r="E208" s="166">
        <v>1</v>
      </c>
      <c r="F208" s="166">
        <v>0</v>
      </c>
      <c r="G208" s="166">
        <v>0</v>
      </c>
      <c r="H208" s="166">
        <v>0</v>
      </c>
      <c r="I208" s="166">
        <v>1</v>
      </c>
      <c r="J208" s="166">
        <v>0</v>
      </c>
      <c r="K208" s="166">
        <v>0</v>
      </c>
      <c r="L208" s="166">
        <v>0</v>
      </c>
      <c r="M208" s="166">
        <v>0</v>
      </c>
      <c r="N208" s="166">
        <v>0</v>
      </c>
      <c r="O208" s="166">
        <v>0</v>
      </c>
      <c r="P208" s="166">
        <v>0</v>
      </c>
      <c r="Q208" s="166">
        <v>0</v>
      </c>
      <c r="R208" s="166">
        <v>0</v>
      </c>
      <c r="S208" s="166">
        <v>0</v>
      </c>
      <c r="T208" s="166">
        <v>0</v>
      </c>
      <c r="U208" s="166">
        <v>0</v>
      </c>
      <c r="V208" s="166"/>
      <c r="W208" s="167"/>
      <c r="X208" s="149"/>
      <c r="Z208" s="186" t="s">
        <v>464</v>
      </c>
      <c r="AA208" s="183" t="s">
        <v>283</v>
      </c>
      <c r="AB208" s="166">
        <v>0</v>
      </c>
      <c r="AC208" s="166">
        <v>0</v>
      </c>
      <c r="AD208" s="166">
        <v>0</v>
      </c>
      <c r="AE208" s="166">
        <v>0</v>
      </c>
      <c r="AF208" s="166">
        <v>0</v>
      </c>
      <c r="AG208" s="166">
        <v>0</v>
      </c>
      <c r="AH208" s="166">
        <v>0</v>
      </c>
      <c r="AI208" s="166">
        <v>0</v>
      </c>
      <c r="AJ208" s="166">
        <v>1</v>
      </c>
      <c r="AK208" s="166">
        <v>0</v>
      </c>
      <c r="AL208" s="166">
        <v>0</v>
      </c>
      <c r="AM208" s="166">
        <v>0</v>
      </c>
      <c r="AN208" s="166">
        <v>0</v>
      </c>
      <c r="AO208" s="166">
        <v>0</v>
      </c>
      <c r="AP208" s="166">
        <v>0</v>
      </c>
      <c r="AQ208" s="166"/>
      <c r="AR208" s="167"/>
    </row>
    <row r="209" spans="1:44" ht="12.75" customHeight="1" x14ac:dyDescent="0.2">
      <c r="A209" s="149"/>
      <c r="C209" s="186" t="s">
        <v>465</v>
      </c>
      <c r="D209" s="183"/>
      <c r="E209" s="166"/>
      <c r="F209" s="166"/>
      <c r="G209" s="166"/>
      <c r="H209" s="166"/>
      <c r="I209" s="166"/>
      <c r="J209" s="166"/>
      <c r="K209" s="166"/>
      <c r="L209" s="166"/>
      <c r="M209" s="166"/>
      <c r="N209" s="166"/>
      <c r="O209" s="166"/>
      <c r="P209" s="166"/>
      <c r="Q209" s="166"/>
      <c r="R209" s="166"/>
      <c r="S209" s="166"/>
      <c r="T209" s="166"/>
      <c r="U209" s="166"/>
      <c r="V209" s="166"/>
      <c r="W209" s="167"/>
      <c r="X209" s="149"/>
      <c r="Z209" s="186" t="s">
        <v>465</v>
      </c>
      <c r="AA209" s="183"/>
      <c r="AB209" s="166"/>
      <c r="AC209" s="166"/>
      <c r="AD209" s="166"/>
      <c r="AE209" s="166"/>
      <c r="AF209" s="166"/>
      <c r="AG209" s="166"/>
      <c r="AH209" s="166"/>
      <c r="AI209" s="166"/>
      <c r="AJ209" s="166"/>
      <c r="AK209" s="166"/>
      <c r="AL209" s="166"/>
      <c r="AM209" s="166"/>
      <c r="AN209" s="166"/>
      <c r="AO209" s="166"/>
      <c r="AP209" s="166"/>
      <c r="AQ209" s="166"/>
      <c r="AR209" s="167"/>
    </row>
    <row r="210" spans="1:44" ht="12.75" customHeight="1" x14ac:dyDescent="0.2">
      <c r="A210" s="149" t="s">
        <v>466</v>
      </c>
      <c r="C210" s="149" t="s">
        <v>467</v>
      </c>
      <c r="D210" s="183" t="s">
        <v>282</v>
      </c>
      <c r="E210" s="166">
        <v>5</v>
      </c>
      <c r="F210" s="166">
        <v>0</v>
      </c>
      <c r="G210" s="166">
        <v>0</v>
      </c>
      <c r="H210" s="166">
        <v>3</v>
      </c>
      <c r="I210" s="166">
        <v>2</v>
      </c>
      <c r="J210" s="166">
        <v>0</v>
      </c>
      <c r="K210" s="166">
        <v>0</v>
      </c>
      <c r="L210" s="166">
        <v>0</v>
      </c>
      <c r="M210" s="166">
        <v>0</v>
      </c>
      <c r="N210" s="166">
        <v>0</v>
      </c>
      <c r="O210" s="166">
        <v>0</v>
      </c>
      <c r="P210" s="166">
        <v>0</v>
      </c>
      <c r="Q210" s="166">
        <v>0</v>
      </c>
      <c r="R210" s="166">
        <v>0</v>
      </c>
      <c r="S210" s="166">
        <v>0</v>
      </c>
      <c r="T210" s="166">
        <v>0</v>
      </c>
      <c r="U210" s="166">
        <v>0</v>
      </c>
      <c r="V210" s="166"/>
      <c r="W210" s="167" t="s">
        <v>468</v>
      </c>
      <c r="X210" s="149" t="s">
        <v>466</v>
      </c>
      <c r="Z210" s="149" t="s">
        <v>467</v>
      </c>
      <c r="AA210" s="183" t="s">
        <v>282</v>
      </c>
      <c r="AB210" s="166">
        <v>0</v>
      </c>
      <c r="AC210" s="166">
        <v>0</v>
      </c>
      <c r="AD210" s="166">
        <v>0</v>
      </c>
      <c r="AE210" s="166">
        <v>2</v>
      </c>
      <c r="AF210" s="166">
        <v>1</v>
      </c>
      <c r="AG210" s="166">
        <v>0</v>
      </c>
      <c r="AH210" s="166">
        <v>1</v>
      </c>
      <c r="AI210" s="166">
        <v>0</v>
      </c>
      <c r="AJ210" s="166">
        <v>1</v>
      </c>
      <c r="AK210" s="166">
        <v>0</v>
      </c>
      <c r="AL210" s="166">
        <v>0</v>
      </c>
      <c r="AM210" s="166">
        <v>0</v>
      </c>
      <c r="AN210" s="166">
        <v>0</v>
      </c>
      <c r="AO210" s="166">
        <v>0</v>
      </c>
      <c r="AP210" s="166">
        <v>0</v>
      </c>
      <c r="AQ210" s="166"/>
      <c r="AR210" s="167" t="s">
        <v>468</v>
      </c>
    </row>
    <row r="211" spans="1:44" ht="12.75" customHeight="1" x14ac:dyDescent="0.2">
      <c r="A211" s="149"/>
      <c r="C211" s="186" t="s">
        <v>469</v>
      </c>
      <c r="D211" s="183" t="s">
        <v>283</v>
      </c>
      <c r="E211" s="166">
        <v>5</v>
      </c>
      <c r="F211" s="166">
        <v>0</v>
      </c>
      <c r="G211" s="166">
        <v>0</v>
      </c>
      <c r="H211" s="166">
        <v>3</v>
      </c>
      <c r="I211" s="166">
        <v>2</v>
      </c>
      <c r="J211" s="166">
        <v>0</v>
      </c>
      <c r="K211" s="166">
        <v>0</v>
      </c>
      <c r="L211" s="166">
        <v>0</v>
      </c>
      <c r="M211" s="166">
        <v>0</v>
      </c>
      <c r="N211" s="166">
        <v>0</v>
      </c>
      <c r="O211" s="166">
        <v>0</v>
      </c>
      <c r="P211" s="166">
        <v>0</v>
      </c>
      <c r="Q211" s="166">
        <v>0</v>
      </c>
      <c r="R211" s="166">
        <v>0</v>
      </c>
      <c r="S211" s="166">
        <v>0</v>
      </c>
      <c r="T211" s="166">
        <v>0</v>
      </c>
      <c r="U211" s="166">
        <v>0</v>
      </c>
      <c r="V211" s="166"/>
      <c r="W211" s="167"/>
      <c r="X211" s="149"/>
      <c r="Z211" s="186" t="s">
        <v>469</v>
      </c>
      <c r="AA211" s="183" t="s">
        <v>283</v>
      </c>
      <c r="AB211" s="166">
        <v>0</v>
      </c>
      <c r="AC211" s="166">
        <v>0</v>
      </c>
      <c r="AD211" s="166">
        <v>0</v>
      </c>
      <c r="AE211" s="166">
        <v>2</v>
      </c>
      <c r="AF211" s="166">
        <v>1</v>
      </c>
      <c r="AG211" s="166">
        <v>0</v>
      </c>
      <c r="AH211" s="166">
        <v>1</v>
      </c>
      <c r="AI211" s="166">
        <v>0</v>
      </c>
      <c r="AJ211" s="166">
        <v>1</v>
      </c>
      <c r="AK211" s="166">
        <v>0</v>
      </c>
      <c r="AL211" s="166">
        <v>0</v>
      </c>
      <c r="AM211" s="166">
        <v>0</v>
      </c>
      <c r="AN211" s="166">
        <v>0</v>
      </c>
      <c r="AO211" s="166">
        <v>0</v>
      </c>
      <c r="AP211" s="166">
        <v>0</v>
      </c>
      <c r="AQ211" s="166"/>
      <c r="AR211" s="167"/>
    </row>
    <row r="212" spans="1:44" ht="12.75" customHeight="1" x14ac:dyDescent="0.2">
      <c r="A212" s="149"/>
      <c r="C212" s="186" t="s">
        <v>470</v>
      </c>
      <c r="D212" s="183"/>
      <c r="E212" s="166"/>
      <c r="F212" s="166"/>
      <c r="G212" s="166"/>
      <c r="H212" s="166"/>
      <c r="I212" s="166"/>
      <c r="J212" s="166"/>
      <c r="K212" s="166"/>
      <c r="L212" s="166"/>
      <c r="M212" s="166"/>
      <c r="N212" s="166"/>
      <c r="O212" s="166"/>
      <c r="P212" s="166"/>
      <c r="Q212" s="166"/>
      <c r="R212" s="166"/>
      <c r="S212" s="166"/>
      <c r="T212" s="166"/>
      <c r="U212" s="166"/>
      <c r="V212" s="166"/>
      <c r="W212" s="167"/>
      <c r="X212" s="149"/>
      <c r="Z212" s="186" t="s">
        <v>470</v>
      </c>
      <c r="AA212" s="183"/>
      <c r="AB212" s="166"/>
      <c r="AC212" s="166"/>
      <c r="AD212" s="166"/>
      <c r="AE212" s="166"/>
      <c r="AF212" s="166"/>
      <c r="AG212" s="166"/>
      <c r="AH212" s="166"/>
      <c r="AI212" s="166"/>
      <c r="AJ212" s="166"/>
      <c r="AK212" s="166"/>
      <c r="AL212" s="166"/>
      <c r="AM212" s="166"/>
      <c r="AN212" s="166"/>
      <c r="AO212" s="166"/>
      <c r="AP212" s="166"/>
      <c r="AQ212" s="166"/>
      <c r="AR212" s="167"/>
    </row>
    <row r="213" spans="1:44" ht="12.75" customHeight="1" x14ac:dyDescent="0.2">
      <c r="A213" s="149" t="s">
        <v>471</v>
      </c>
      <c r="C213" s="149" t="s">
        <v>467</v>
      </c>
      <c r="D213" s="183" t="s">
        <v>282</v>
      </c>
      <c r="E213" s="166">
        <v>1</v>
      </c>
      <c r="F213" s="166">
        <v>0</v>
      </c>
      <c r="G213" s="166">
        <v>0</v>
      </c>
      <c r="H213" s="166">
        <v>0</v>
      </c>
      <c r="I213" s="166">
        <v>0</v>
      </c>
      <c r="J213" s="166">
        <v>1</v>
      </c>
      <c r="K213" s="166">
        <v>0</v>
      </c>
      <c r="L213" s="166">
        <v>0</v>
      </c>
      <c r="M213" s="166">
        <v>0</v>
      </c>
      <c r="N213" s="166">
        <v>0</v>
      </c>
      <c r="O213" s="166">
        <v>0</v>
      </c>
      <c r="P213" s="166">
        <v>0</v>
      </c>
      <c r="Q213" s="166">
        <v>0</v>
      </c>
      <c r="R213" s="166">
        <v>0</v>
      </c>
      <c r="S213" s="166">
        <v>0</v>
      </c>
      <c r="T213" s="166">
        <v>0</v>
      </c>
      <c r="U213" s="166">
        <v>0</v>
      </c>
      <c r="V213" s="166"/>
      <c r="W213" s="167" t="s">
        <v>468</v>
      </c>
      <c r="X213" s="149" t="s">
        <v>471</v>
      </c>
      <c r="Z213" s="149" t="s">
        <v>467</v>
      </c>
      <c r="AA213" s="183" t="s">
        <v>282</v>
      </c>
      <c r="AB213" s="166">
        <v>0</v>
      </c>
      <c r="AC213" s="166">
        <v>0</v>
      </c>
      <c r="AD213" s="166">
        <v>0</v>
      </c>
      <c r="AE213" s="166">
        <v>0</v>
      </c>
      <c r="AF213" s="166">
        <v>0</v>
      </c>
      <c r="AG213" s="166">
        <v>0</v>
      </c>
      <c r="AH213" s="166">
        <v>0</v>
      </c>
      <c r="AI213" s="166">
        <v>0</v>
      </c>
      <c r="AJ213" s="166">
        <v>0</v>
      </c>
      <c r="AK213" s="166">
        <v>0</v>
      </c>
      <c r="AL213" s="166">
        <v>0</v>
      </c>
      <c r="AM213" s="166">
        <v>0</v>
      </c>
      <c r="AN213" s="166">
        <v>0</v>
      </c>
      <c r="AO213" s="166">
        <v>0</v>
      </c>
      <c r="AP213" s="166">
        <v>1</v>
      </c>
      <c r="AQ213" s="166"/>
      <c r="AR213" s="167" t="s">
        <v>468</v>
      </c>
    </row>
    <row r="214" spans="1:44" ht="12.75" customHeight="1" x14ac:dyDescent="0.2">
      <c r="A214" s="149"/>
      <c r="C214" s="186" t="s">
        <v>472</v>
      </c>
      <c r="D214" s="183" t="s">
        <v>283</v>
      </c>
      <c r="E214" s="166">
        <v>1</v>
      </c>
      <c r="F214" s="166">
        <v>0</v>
      </c>
      <c r="G214" s="166">
        <v>0</v>
      </c>
      <c r="H214" s="166">
        <v>0</v>
      </c>
      <c r="I214" s="166">
        <v>0</v>
      </c>
      <c r="J214" s="166">
        <v>1</v>
      </c>
      <c r="K214" s="166">
        <v>0</v>
      </c>
      <c r="L214" s="166">
        <v>0</v>
      </c>
      <c r="M214" s="166">
        <v>0</v>
      </c>
      <c r="N214" s="166">
        <v>0</v>
      </c>
      <c r="O214" s="166">
        <v>0</v>
      </c>
      <c r="P214" s="166">
        <v>0</v>
      </c>
      <c r="Q214" s="166">
        <v>0</v>
      </c>
      <c r="R214" s="166">
        <v>0</v>
      </c>
      <c r="S214" s="166">
        <v>0</v>
      </c>
      <c r="T214" s="166">
        <v>0</v>
      </c>
      <c r="U214" s="166">
        <v>0</v>
      </c>
      <c r="V214" s="166"/>
      <c r="W214" s="167"/>
      <c r="X214" s="149"/>
      <c r="Z214" s="186" t="s">
        <v>472</v>
      </c>
      <c r="AA214" s="183" t="s">
        <v>283</v>
      </c>
      <c r="AB214" s="166">
        <v>0</v>
      </c>
      <c r="AC214" s="166">
        <v>0</v>
      </c>
      <c r="AD214" s="166">
        <v>0</v>
      </c>
      <c r="AE214" s="166">
        <v>0</v>
      </c>
      <c r="AF214" s="166">
        <v>0</v>
      </c>
      <c r="AG214" s="166">
        <v>0</v>
      </c>
      <c r="AH214" s="166">
        <v>0</v>
      </c>
      <c r="AI214" s="166">
        <v>0</v>
      </c>
      <c r="AJ214" s="166">
        <v>0</v>
      </c>
      <c r="AK214" s="166">
        <v>0</v>
      </c>
      <c r="AL214" s="166">
        <v>0</v>
      </c>
      <c r="AM214" s="166">
        <v>0</v>
      </c>
      <c r="AN214" s="166">
        <v>0</v>
      </c>
      <c r="AO214" s="166">
        <v>0</v>
      </c>
      <c r="AP214" s="166">
        <v>1</v>
      </c>
      <c r="AQ214" s="166"/>
      <c r="AR214" s="167"/>
    </row>
    <row r="215" spans="1:44" ht="12.75" customHeight="1" x14ac:dyDescent="0.2">
      <c r="A215" s="149"/>
      <c r="C215" s="186" t="s">
        <v>473</v>
      </c>
      <c r="D215" s="183"/>
      <c r="E215" s="166"/>
      <c r="F215" s="166"/>
      <c r="G215" s="166"/>
      <c r="H215" s="166"/>
      <c r="I215" s="166"/>
      <c r="J215" s="166"/>
      <c r="K215" s="166"/>
      <c r="L215" s="166"/>
      <c r="M215" s="166"/>
      <c r="N215" s="166"/>
      <c r="O215" s="166"/>
      <c r="P215" s="166"/>
      <c r="Q215" s="166"/>
      <c r="R215" s="166"/>
      <c r="S215" s="166"/>
      <c r="T215" s="166"/>
      <c r="U215" s="166"/>
      <c r="V215" s="166"/>
      <c r="W215" s="167"/>
      <c r="X215" s="149"/>
      <c r="Z215" s="186" t="s">
        <v>473</v>
      </c>
      <c r="AA215" s="183"/>
      <c r="AB215" s="166"/>
      <c r="AC215" s="166"/>
      <c r="AD215" s="166"/>
      <c r="AE215" s="166"/>
      <c r="AF215" s="166"/>
      <c r="AG215" s="166"/>
      <c r="AH215" s="166"/>
      <c r="AI215" s="166"/>
      <c r="AJ215" s="166"/>
      <c r="AK215" s="166"/>
      <c r="AL215" s="166"/>
      <c r="AM215" s="166"/>
      <c r="AN215" s="166"/>
      <c r="AO215" s="166"/>
      <c r="AP215" s="166"/>
      <c r="AQ215" s="166"/>
      <c r="AR215" s="167"/>
    </row>
    <row r="216" spans="1:44" ht="12.75" customHeight="1" x14ac:dyDescent="0.2">
      <c r="A216" s="149" t="s">
        <v>1410</v>
      </c>
      <c r="C216" s="149" t="s">
        <v>475</v>
      </c>
      <c r="D216" s="183" t="s">
        <v>282</v>
      </c>
      <c r="E216" s="166">
        <v>27</v>
      </c>
      <c r="F216" s="166">
        <v>0</v>
      </c>
      <c r="G216" s="166">
        <v>0</v>
      </c>
      <c r="H216" s="166">
        <v>9</v>
      </c>
      <c r="I216" s="166">
        <v>17</v>
      </c>
      <c r="J216" s="166">
        <v>1</v>
      </c>
      <c r="K216" s="166">
        <v>0</v>
      </c>
      <c r="L216" s="166">
        <v>0</v>
      </c>
      <c r="M216" s="166">
        <v>0</v>
      </c>
      <c r="N216" s="166">
        <v>0</v>
      </c>
      <c r="O216" s="166">
        <v>0</v>
      </c>
      <c r="P216" s="166">
        <v>0</v>
      </c>
      <c r="Q216" s="166">
        <v>0</v>
      </c>
      <c r="R216" s="166">
        <v>0</v>
      </c>
      <c r="S216" s="166">
        <v>0</v>
      </c>
      <c r="T216" s="166">
        <v>0</v>
      </c>
      <c r="U216" s="166">
        <v>0</v>
      </c>
      <c r="V216" s="166"/>
      <c r="W216" s="167" t="s">
        <v>476</v>
      </c>
      <c r="X216" s="149" t="s">
        <v>1410</v>
      </c>
      <c r="Z216" s="149" t="s">
        <v>475</v>
      </c>
      <c r="AA216" s="183" t="s">
        <v>282</v>
      </c>
      <c r="AB216" s="166">
        <v>0</v>
      </c>
      <c r="AC216" s="166">
        <v>4</v>
      </c>
      <c r="AD216" s="166">
        <v>3</v>
      </c>
      <c r="AE216" s="166">
        <v>2</v>
      </c>
      <c r="AF216" s="166">
        <v>0</v>
      </c>
      <c r="AG216" s="166">
        <v>0</v>
      </c>
      <c r="AH216" s="166">
        <v>1</v>
      </c>
      <c r="AI216" s="166">
        <v>8</v>
      </c>
      <c r="AJ216" s="166">
        <v>7</v>
      </c>
      <c r="AK216" s="166">
        <v>1</v>
      </c>
      <c r="AL216" s="166">
        <v>0</v>
      </c>
      <c r="AM216" s="166">
        <v>0</v>
      </c>
      <c r="AN216" s="166">
        <v>0</v>
      </c>
      <c r="AO216" s="166">
        <v>1</v>
      </c>
      <c r="AP216" s="166">
        <v>0</v>
      </c>
      <c r="AQ216" s="166"/>
      <c r="AR216" s="167" t="s">
        <v>476</v>
      </c>
    </row>
    <row r="217" spans="1:44" ht="12.75" customHeight="1" x14ac:dyDescent="0.2">
      <c r="A217" s="149"/>
      <c r="C217" s="186" t="s">
        <v>477</v>
      </c>
      <c r="D217" s="183" t="s">
        <v>283</v>
      </c>
      <c r="E217" s="166">
        <v>27</v>
      </c>
      <c r="F217" s="166">
        <v>0</v>
      </c>
      <c r="G217" s="166">
        <v>0</v>
      </c>
      <c r="H217" s="166">
        <v>9</v>
      </c>
      <c r="I217" s="166">
        <v>17</v>
      </c>
      <c r="J217" s="166">
        <v>1</v>
      </c>
      <c r="K217" s="166">
        <v>0</v>
      </c>
      <c r="L217" s="166">
        <v>0</v>
      </c>
      <c r="M217" s="166">
        <v>0</v>
      </c>
      <c r="N217" s="166">
        <v>0</v>
      </c>
      <c r="O217" s="166">
        <v>0</v>
      </c>
      <c r="P217" s="166">
        <v>0</v>
      </c>
      <c r="Q217" s="166">
        <v>0</v>
      </c>
      <c r="R217" s="166">
        <v>0</v>
      </c>
      <c r="S217" s="166">
        <v>0</v>
      </c>
      <c r="T217" s="166">
        <v>0</v>
      </c>
      <c r="U217" s="166">
        <v>0</v>
      </c>
      <c r="V217" s="166"/>
      <c r="W217" s="167"/>
      <c r="X217" s="149"/>
      <c r="Z217" s="186" t="s">
        <v>477</v>
      </c>
      <c r="AA217" s="183" t="s">
        <v>283</v>
      </c>
      <c r="AB217" s="166">
        <v>0</v>
      </c>
      <c r="AC217" s="166">
        <v>4</v>
      </c>
      <c r="AD217" s="166">
        <v>3</v>
      </c>
      <c r="AE217" s="166">
        <v>2</v>
      </c>
      <c r="AF217" s="166">
        <v>0</v>
      </c>
      <c r="AG217" s="166">
        <v>0</v>
      </c>
      <c r="AH217" s="166">
        <v>1</v>
      </c>
      <c r="AI217" s="166">
        <v>8</v>
      </c>
      <c r="AJ217" s="166">
        <v>7</v>
      </c>
      <c r="AK217" s="166">
        <v>1</v>
      </c>
      <c r="AL217" s="166">
        <v>0</v>
      </c>
      <c r="AM217" s="166">
        <v>0</v>
      </c>
      <c r="AN217" s="166">
        <v>0</v>
      </c>
      <c r="AO217" s="166">
        <v>1</v>
      </c>
      <c r="AP217" s="166">
        <v>0</v>
      </c>
      <c r="AQ217" s="166"/>
      <c r="AR217" s="167"/>
    </row>
    <row r="218" spans="1:44" ht="12.75" customHeight="1" x14ac:dyDescent="0.2">
      <c r="A218" s="149"/>
      <c r="C218" s="149"/>
      <c r="D218" s="183"/>
      <c r="E218" s="166"/>
      <c r="F218" s="166"/>
      <c r="G218" s="166"/>
      <c r="H218" s="166"/>
      <c r="I218" s="166"/>
      <c r="J218" s="166"/>
      <c r="K218" s="166"/>
      <c r="L218" s="166"/>
      <c r="M218" s="166"/>
      <c r="N218" s="166"/>
      <c r="O218" s="166"/>
      <c r="P218" s="166"/>
      <c r="Q218" s="166"/>
      <c r="R218" s="166"/>
      <c r="S218" s="166"/>
      <c r="T218" s="166"/>
      <c r="U218" s="166"/>
      <c r="V218" s="166"/>
      <c r="W218" s="167"/>
      <c r="X218" s="149"/>
      <c r="Z218" s="149"/>
      <c r="AA218" s="183"/>
      <c r="AB218" s="166"/>
      <c r="AC218" s="166"/>
      <c r="AD218" s="166"/>
      <c r="AE218" s="166"/>
      <c r="AF218" s="166"/>
      <c r="AG218" s="166"/>
      <c r="AH218" s="166"/>
      <c r="AI218" s="166"/>
      <c r="AJ218" s="166"/>
      <c r="AK218" s="166"/>
      <c r="AL218" s="166"/>
      <c r="AM218" s="166"/>
      <c r="AN218" s="166"/>
      <c r="AO218" s="166"/>
      <c r="AP218" s="166"/>
      <c r="AQ218" s="166"/>
      <c r="AR218" s="167"/>
    </row>
    <row r="219" spans="1:44" ht="12.75" customHeight="1" x14ac:dyDescent="0.2">
      <c r="A219" s="149" t="s">
        <v>478</v>
      </c>
      <c r="C219" s="149" t="s">
        <v>475</v>
      </c>
      <c r="D219" s="183" t="s">
        <v>282</v>
      </c>
      <c r="E219" s="166">
        <v>132</v>
      </c>
      <c r="F219" s="166">
        <v>0</v>
      </c>
      <c r="G219" s="166">
        <v>1</v>
      </c>
      <c r="H219" s="166">
        <v>37</v>
      </c>
      <c r="I219" s="166">
        <v>91</v>
      </c>
      <c r="J219" s="166">
        <v>3</v>
      </c>
      <c r="K219" s="166">
        <v>0</v>
      </c>
      <c r="L219" s="166">
        <v>0</v>
      </c>
      <c r="M219" s="166">
        <v>0</v>
      </c>
      <c r="N219" s="166">
        <v>0</v>
      </c>
      <c r="O219" s="166">
        <v>0</v>
      </c>
      <c r="P219" s="166">
        <v>0</v>
      </c>
      <c r="Q219" s="166">
        <v>0</v>
      </c>
      <c r="R219" s="166">
        <v>0</v>
      </c>
      <c r="S219" s="166">
        <v>0</v>
      </c>
      <c r="T219" s="166">
        <v>1</v>
      </c>
      <c r="U219" s="166">
        <v>0</v>
      </c>
      <c r="V219" s="166"/>
      <c r="W219" s="167" t="s">
        <v>479</v>
      </c>
      <c r="X219" s="149" t="s">
        <v>478</v>
      </c>
      <c r="Z219" s="149" t="s">
        <v>475</v>
      </c>
      <c r="AA219" s="183" t="s">
        <v>282</v>
      </c>
      <c r="AB219" s="166">
        <v>1</v>
      </c>
      <c r="AC219" s="166">
        <v>7</v>
      </c>
      <c r="AD219" s="166">
        <v>10</v>
      </c>
      <c r="AE219" s="166">
        <v>16</v>
      </c>
      <c r="AF219" s="166">
        <v>3</v>
      </c>
      <c r="AG219" s="166">
        <v>0</v>
      </c>
      <c r="AH219" s="166">
        <v>25</v>
      </c>
      <c r="AI219" s="166">
        <v>29</v>
      </c>
      <c r="AJ219" s="166">
        <v>34</v>
      </c>
      <c r="AK219" s="166">
        <v>3</v>
      </c>
      <c r="AL219" s="166">
        <v>0</v>
      </c>
      <c r="AM219" s="166">
        <v>1</v>
      </c>
      <c r="AN219" s="166">
        <v>1</v>
      </c>
      <c r="AO219" s="166">
        <v>0</v>
      </c>
      <c r="AP219" s="166">
        <v>1</v>
      </c>
      <c r="AQ219" s="166"/>
      <c r="AR219" s="167" t="s">
        <v>479</v>
      </c>
    </row>
    <row r="220" spans="1:44" ht="12.75" customHeight="1" x14ac:dyDescent="0.2">
      <c r="A220" s="149"/>
      <c r="C220" s="186" t="s">
        <v>480</v>
      </c>
      <c r="D220" s="183" t="s">
        <v>283</v>
      </c>
      <c r="E220" s="166">
        <v>131</v>
      </c>
      <c r="F220" s="166">
        <v>0</v>
      </c>
      <c r="G220" s="166">
        <v>1</v>
      </c>
      <c r="H220" s="166">
        <v>37</v>
      </c>
      <c r="I220" s="166">
        <v>90</v>
      </c>
      <c r="J220" s="166">
        <v>3</v>
      </c>
      <c r="K220" s="166">
        <v>0</v>
      </c>
      <c r="L220" s="166">
        <v>0</v>
      </c>
      <c r="M220" s="166">
        <v>0</v>
      </c>
      <c r="N220" s="166">
        <v>0</v>
      </c>
      <c r="O220" s="166">
        <v>0</v>
      </c>
      <c r="P220" s="166">
        <v>0</v>
      </c>
      <c r="Q220" s="166">
        <v>0</v>
      </c>
      <c r="R220" s="166">
        <v>0</v>
      </c>
      <c r="S220" s="166">
        <v>0</v>
      </c>
      <c r="T220" s="166">
        <v>1</v>
      </c>
      <c r="U220" s="166">
        <v>0</v>
      </c>
      <c r="V220" s="166"/>
      <c r="W220" s="167"/>
      <c r="X220" s="149"/>
      <c r="Z220" s="186" t="s">
        <v>480</v>
      </c>
      <c r="AA220" s="183" t="s">
        <v>283</v>
      </c>
      <c r="AB220" s="166">
        <v>1</v>
      </c>
      <c r="AC220" s="166">
        <v>7</v>
      </c>
      <c r="AD220" s="166">
        <v>10</v>
      </c>
      <c r="AE220" s="166">
        <v>16</v>
      </c>
      <c r="AF220" s="166">
        <v>3</v>
      </c>
      <c r="AG220" s="166">
        <v>0</v>
      </c>
      <c r="AH220" s="166">
        <v>25</v>
      </c>
      <c r="AI220" s="166">
        <v>29</v>
      </c>
      <c r="AJ220" s="166">
        <v>33</v>
      </c>
      <c r="AK220" s="166">
        <v>3</v>
      </c>
      <c r="AL220" s="166">
        <v>0</v>
      </c>
      <c r="AM220" s="166">
        <v>1</v>
      </c>
      <c r="AN220" s="166">
        <v>1</v>
      </c>
      <c r="AO220" s="166">
        <v>0</v>
      </c>
      <c r="AP220" s="166">
        <v>1</v>
      </c>
      <c r="AQ220" s="166"/>
      <c r="AR220" s="167"/>
    </row>
    <row r="221" spans="1:44" ht="12.75" customHeight="1" x14ac:dyDescent="0.2">
      <c r="A221" s="149"/>
      <c r="C221" s="149"/>
      <c r="D221" s="183"/>
      <c r="E221" s="166"/>
      <c r="F221" s="166"/>
      <c r="G221" s="166"/>
      <c r="H221" s="166"/>
      <c r="I221" s="166"/>
      <c r="J221" s="166"/>
      <c r="K221" s="166"/>
      <c r="L221" s="166"/>
      <c r="M221" s="166"/>
      <c r="N221" s="166"/>
      <c r="O221" s="166"/>
      <c r="P221" s="166"/>
      <c r="Q221" s="166"/>
      <c r="R221" s="166"/>
      <c r="S221" s="166"/>
      <c r="T221" s="166"/>
      <c r="U221" s="166"/>
      <c r="V221" s="166"/>
      <c r="W221" s="167"/>
      <c r="X221" s="149"/>
      <c r="Z221" s="149"/>
      <c r="AA221" s="183"/>
      <c r="AB221" s="166"/>
      <c r="AC221" s="166"/>
      <c r="AD221" s="166"/>
      <c r="AE221" s="166"/>
      <c r="AF221" s="166"/>
      <c r="AG221" s="166"/>
      <c r="AH221" s="166"/>
      <c r="AI221" s="166"/>
      <c r="AJ221" s="166"/>
      <c r="AK221" s="166"/>
      <c r="AL221" s="166"/>
      <c r="AM221" s="166"/>
      <c r="AN221" s="166"/>
      <c r="AO221" s="166"/>
      <c r="AP221" s="166"/>
      <c r="AQ221" s="166"/>
      <c r="AR221" s="167"/>
    </row>
    <row r="222" spans="1:44" ht="12.75" customHeight="1" x14ac:dyDescent="0.2">
      <c r="A222" s="149" t="s">
        <v>1411</v>
      </c>
      <c r="C222" s="149" t="s">
        <v>482</v>
      </c>
      <c r="D222" s="183" t="s">
        <v>282</v>
      </c>
      <c r="E222" s="166">
        <v>4</v>
      </c>
      <c r="F222" s="166">
        <v>0</v>
      </c>
      <c r="G222" s="166">
        <v>0</v>
      </c>
      <c r="H222" s="166">
        <v>3</v>
      </c>
      <c r="I222" s="166">
        <v>0</v>
      </c>
      <c r="J222" s="166">
        <v>1</v>
      </c>
      <c r="K222" s="166">
        <v>0</v>
      </c>
      <c r="L222" s="166">
        <v>0</v>
      </c>
      <c r="M222" s="166">
        <v>0</v>
      </c>
      <c r="N222" s="166">
        <v>0</v>
      </c>
      <c r="O222" s="166">
        <v>0</v>
      </c>
      <c r="P222" s="166">
        <v>0</v>
      </c>
      <c r="Q222" s="166">
        <v>0</v>
      </c>
      <c r="R222" s="166">
        <v>0</v>
      </c>
      <c r="S222" s="166">
        <v>0</v>
      </c>
      <c r="T222" s="166">
        <v>0</v>
      </c>
      <c r="U222" s="166">
        <v>0</v>
      </c>
      <c r="V222" s="166"/>
      <c r="W222" s="167" t="s">
        <v>483</v>
      </c>
      <c r="X222" s="149" t="s">
        <v>1411</v>
      </c>
      <c r="Z222" s="149" t="s">
        <v>482</v>
      </c>
      <c r="AA222" s="183" t="s">
        <v>282</v>
      </c>
      <c r="AB222" s="166">
        <v>0</v>
      </c>
      <c r="AC222" s="166">
        <v>1</v>
      </c>
      <c r="AD222" s="166">
        <v>2</v>
      </c>
      <c r="AE222" s="166">
        <v>0</v>
      </c>
      <c r="AF222" s="166">
        <v>0</v>
      </c>
      <c r="AG222" s="166">
        <v>0</v>
      </c>
      <c r="AH222" s="166">
        <v>0</v>
      </c>
      <c r="AI222" s="166">
        <v>0</v>
      </c>
      <c r="AJ222" s="166">
        <v>0</v>
      </c>
      <c r="AK222" s="166">
        <v>0</v>
      </c>
      <c r="AL222" s="166">
        <v>0</v>
      </c>
      <c r="AM222" s="166">
        <v>0</v>
      </c>
      <c r="AN222" s="166">
        <v>0</v>
      </c>
      <c r="AO222" s="166">
        <v>1</v>
      </c>
      <c r="AP222" s="166">
        <v>0</v>
      </c>
      <c r="AQ222" s="166"/>
      <c r="AR222" s="167" t="s">
        <v>483</v>
      </c>
    </row>
    <row r="223" spans="1:44" ht="12.75" customHeight="1" x14ac:dyDescent="0.2">
      <c r="A223" s="149"/>
      <c r="C223" s="186" t="s">
        <v>484</v>
      </c>
      <c r="D223" s="183" t="s">
        <v>283</v>
      </c>
      <c r="E223" s="166">
        <v>4</v>
      </c>
      <c r="F223" s="166">
        <v>0</v>
      </c>
      <c r="G223" s="166">
        <v>0</v>
      </c>
      <c r="H223" s="166">
        <v>3</v>
      </c>
      <c r="I223" s="166">
        <v>0</v>
      </c>
      <c r="J223" s="166">
        <v>1</v>
      </c>
      <c r="K223" s="166">
        <v>0</v>
      </c>
      <c r="L223" s="166">
        <v>0</v>
      </c>
      <c r="M223" s="166">
        <v>0</v>
      </c>
      <c r="N223" s="166">
        <v>0</v>
      </c>
      <c r="O223" s="166">
        <v>0</v>
      </c>
      <c r="P223" s="166">
        <v>0</v>
      </c>
      <c r="Q223" s="166">
        <v>0</v>
      </c>
      <c r="R223" s="166">
        <v>0</v>
      </c>
      <c r="S223" s="166">
        <v>0</v>
      </c>
      <c r="T223" s="166">
        <v>0</v>
      </c>
      <c r="U223" s="166">
        <v>0</v>
      </c>
      <c r="V223" s="166"/>
      <c r="W223" s="167"/>
      <c r="X223" s="149"/>
      <c r="Z223" s="186" t="s">
        <v>484</v>
      </c>
      <c r="AA223" s="183" t="s">
        <v>283</v>
      </c>
      <c r="AB223" s="166">
        <v>0</v>
      </c>
      <c r="AC223" s="166">
        <v>1</v>
      </c>
      <c r="AD223" s="166">
        <v>2</v>
      </c>
      <c r="AE223" s="166">
        <v>0</v>
      </c>
      <c r="AF223" s="166">
        <v>0</v>
      </c>
      <c r="AG223" s="166">
        <v>0</v>
      </c>
      <c r="AH223" s="166">
        <v>0</v>
      </c>
      <c r="AI223" s="166">
        <v>0</v>
      </c>
      <c r="AJ223" s="166">
        <v>0</v>
      </c>
      <c r="AK223" s="166">
        <v>0</v>
      </c>
      <c r="AL223" s="166">
        <v>0</v>
      </c>
      <c r="AM223" s="166">
        <v>0</v>
      </c>
      <c r="AN223" s="166">
        <v>0</v>
      </c>
      <c r="AO223" s="166">
        <v>1</v>
      </c>
      <c r="AP223" s="166">
        <v>0</v>
      </c>
      <c r="AQ223" s="166"/>
      <c r="AR223" s="167"/>
    </row>
    <row r="224" spans="1:44" ht="12.75" customHeight="1" x14ac:dyDescent="0.2">
      <c r="A224" s="149"/>
      <c r="C224" s="149"/>
      <c r="D224" s="183"/>
      <c r="E224" s="166"/>
      <c r="F224" s="166"/>
      <c r="G224" s="166"/>
      <c r="H224" s="166"/>
      <c r="I224" s="166"/>
      <c r="J224" s="166"/>
      <c r="K224" s="166"/>
      <c r="L224" s="166"/>
      <c r="M224" s="166"/>
      <c r="N224" s="166"/>
      <c r="O224" s="166"/>
      <c r="P224" s="166"/>
      <c r="Q224" s="166"/>
      <c r="R224" s="166"/>
      <c r="S224" s="166"/>
      <c r="T224" s="166"/>
      <c r="U224" s="166"/>
      <c r="V224" s="166"/>
      <c r="W224" s="167"/>
      <c r="X224" s="149"/>
      <c r="Z224" s="149"/>
      <c r="AA224" s="183"/>
      <c r="AB224" s="166"/>
      <c r="AC224" s="166"/>
      <c r="AD224" s="166"/>
      <c r="AE224" s="166"/>
      <c r="AF224" s="166"/>
      <c r="AG224" s="166"/>
      <c r="AH224" s="166"/>
      <c r="AI224" s="166"/>
      <c r="AJ224" s="166"/>
      <c r="AK224" s="166"/>
      <c r="AL224" s="166"/>
      <c r="AM224" s="166"/>
      <c r="AN224" s="166"/>
      <c r="AO224" s="166"/>
      <c r="AP224" s="166"/>
      <c r="AQ224" s="166"/>
      <c r="AR224" s="167"/>
    </row>
    <row r="225" spans="1:44" ht="12.75" customHeight="1" x14ac:dyDescent="0.2">
      <c r="A225" s="149" t="s">
        <v>485</v>
      </c>
      <c r="C225" s="149" t="s">
        <v>486</v>
      </c>
      <c r="D225" s="183" t="s">
        <v>282</v>
      </c>
      <c r="E225" s="166">
        <v>1</v>
      </c>
      <c r="F225" s="166">
        <v>0</v>
      </c>
      <c r="G225" s="166">
        <v>0</v>
      </c>
      <c r="H225" s="166">
        <v>0</v>
      </c>
      <c r="I225" s="166">
        <v>1</v>
      </c>
      <c r="J225" s="166">
        <v>0</v>
      </c>
      <c r="K225" s="166">
        <v>0</v>
      </c>
      <c r="L225" s="166">
        <v>0</v>
      </c>
      <c r="M225" s="166">
        <v>0</v>
      </c>
      <c r="N225" s="166">
        <v>0</v>
      </c>
      <c r="O225" s="166">
        <v>0</v>
      </c>
      <c r="P225" s="166">
        <v>0</v>
      </c>
      <c r="Q225" s="166">
        <v>0</v>
      </c>
      <c r="R225" s="166">
        <v>0</v>
      </c>
      <c r="S225" s="166">
        <v>0</v>
      </c>
      <c r="T225" s="166">
        <v>0</v>
      </c>
      <c r="U225" s="166">
        <v>0</v>
      </c>
      <c r="V225" s="166"/>
      <c r="W225" s="167" t="s">
        <v>485</v>
      </c>
      <c r="X225" s="149" t="s">
        <v>485</v>
      </c>
      <c r="Z225" s="149" t="s">
        <v>486</v>
      </c>
      <c r="AA225" s="183" t="s">
        <v>282</v>
      </c>
      <c r="AB225" s="166">
        <v>0</v>
      </c>
      <c r="AC225" s="166">
        <v>0</v>
      </c>
      <c r="AD225" s="166">
        <v>0</v>
      </c>
      <c r="AE225" s="166">
        <v>0</v>
      </c>
      <c r="AF225" s="166">
        <v>0</v>
      </c>
      <c r="AG225" s="166">
        <v>0</v>
      </c>
      <c r="AH225" s="166">
        <v>0</v>
      </c>
      <c r="AI225" s="166">
        <v>0</v>
      </c>
      <c r="AJ225" s="166">
        <v>1</v>
      </c>
      <c r="AK225" s="166">
        <v>0</v>
      </c>
      <c r="AL225" s="166">
        <v>0</v>
      </c>
      <c r="AM225" s="166">
        <v>0</v>
      </c>
      <c r="AN225" s="166">
        <v>0</v>
      </c>
      <c r="AO225" s="166">
        <v>0</v>
      </c>
      <c r="AP225" s="166">
        <v>0</v>
      </c>
      <c r="AQ225" s="166"/>
      <c r="AR225" s="167" t="s">
        <v>485</v>
      </c>
    </row>
    <row r="226" spans="1:44" ht="12.75" customHeight="1" x14ac:dyDescent="0.2">
      <c r="A226" s="149"/>
      <c r="C226" s="149"/>
      <c r="D226" s="183" t="s">
        <v>283</v>
      </c>
      <c r="E226" s="166">
        <v>0</v>
      </c>
      <c r="F226" s="166">
        <v>0</v>
      </c>
      <c r="G226" s="166">
        <v>0</v>
      </c>
      <c r="H226" s="166">
        <v>0</v>
      </c>
      <c r="I226" s="166">
        <v>0</v>
      </c>
      <c r="J226" s="166">
        <v>0</v>
      </c>
      <c r="K226" s="166">
        <v>0</v>
      </c>
      <c r="L226" s="166">
        <v>0</v>
      </c>
      <c r="M226" s="166">
        <v>0</v>
      </c>
      <c r="N226" s="166">
        <v>0</v>
      </c>
      <c r="O226" s="166">
        <v>0</v>
      </c>
      <c r="P226" s="166">
        <v>0</v>
      </c>
      <c r="Q226" s="166">
        <v>0</v>
      </c>
      <c r="R226" s="166">
        <v>0</v>
      </c>
      <c r="S226" s="166">
        <v>0</v>
      </c>
      <c r="T226" s="166">
        <v>0</v>
      </c>
      <c r="U226" s="166">
        <v>0</v>
      </c>
      <c r="V226" s="166"/>
      <c r="W226" s="167"/>
      <c r="X226" s="149"/>
      <c r="Z226" s="149"/>
      <c r="AA226" s="183" t="s">
        <v>283</v>
      </c>
      <c r="AB226" s="166">
        <v>0</v>
      </c>
      <c r="AC226" s="166">
        <v>0</v>
      </c>
      <c r="AD226" s="166">
        <v>0</v>
      </c>
      <c r="AE226" s="166">
        <v>0</v>
      </c>
      <c r="AF226" s="166">
        <v>0</v>
      </c>
      <c r="AG226" s="166">
        <v>0</v>
      </c>
      <c r="AH226" s="166">
        <v>0</v>
      </c>
      <c r="AI226" s="166">
        <v>0</v>
      </c>
      <c r="AJ226" s="166">
        <v>0</v>
      </c>
      <c r="AK226" s="166">
        <v>0</v>
      </c>
      <c r="AL226" s="166">
        <v>0</v>
      </c>
      <c r="AM226" s="166">
        <v>0</v>
      </c>
      <c r="AN226" s="166">
        <v>0</v>
      </c>
      <c r="AO226" s="166">
        <v>0</v>
      </c>
      <c r="AP226" s="166">
        <v>0</v>
      </c>
      <c r="AQ226" s="166"/>
      <c r="AR226" s="167"/>
    </row>
    <row r="227" spans="1:44" ht="12.75" customHeight="1" x14ac:dyDescent="0.2">
      <c r="A227" s="149" t="s">
        <v>487</v>
      </c>
      <c r="C227" s="149" t="s">
        <v>488</v>
      </c>
      <c r="D227" s="183" t="s">
        <v>282</v>
      </c>
      <c r="E227" s="166">
        <v>41</v>
      </c>
      <c r="F227" s="166">
        <v>0</v>
      </c>
      <c r="G227" s="166">
        <v>0</v>
      </c>
      <c r="H227" s="166">
        <v>20</v>
      </c>
      <c r="I227" s="166">
        <v>19</v>
      </c>
      <c r="J227" s="166">
        <v>2</v>
      </c>
      <c r="K227" s="166">
        <v>0</v>
      </c>
      <c r="L227" s="166">
        <v>0</v>
      </c>
      <c r="M227" s="166">
        <v>0</v>
      </c>
      <c r="N227" s="166">
        <v>0</v>
      </c>
      <c r="O227" s="166">
        <v>0</v>
      </c>
      <c r="P227" s="166">
        <v>0</v>
      </c>
      <c r="Q227" s="166">
        <v>0</v>
      </c>
      <c r="R227" s="166">
        <v>0</v>
      </c>
      <c r="S227" s="166">
        <v>0</v>
      </c>
      <c r="T227" s="166">
        <v>0</v>
      </c>
      <c r="U227" s="166">
        <v>0</v>
      </c>
      <c r="V227" s="166"/>
      <c r="W227" s="167" t="s">
        <v>489</v>
      </c>
      <c r="X227" s="149" t="s">
        <v>487</v>
      </c>
      <c r="Z227" s="149" t="s">
        <v>488</v>
      </c>
      <c r="AA227" s="183" t="s">
        <v>282</v>
      </c>
      <c r="AB227" s="166">
        <v>0</v>
      </c>
      <c r="AC227" s="166">
        <v>3</v>
      </c>
      <c r="AD227" s="166">
        <v>6</v>
      </c>
      <c r="AE227" s="166">
        <v>6</v>
      </c>
      <c r="AF227" s="166">
        <v>5</v>
      </c>
      <c r="AG227" s="166">
        <v>1</v>
      </c>
      <c r="AH227" s="166">
        <v>4</v>
      </c>
      <c r="AI227" s="166">
        <v>8</v>
      </c>
      <c r="AJ227" s="166">
        <v>5</v>
      </c>
      <c r="AK227" s="166">
        <v>1</v>
      </c>
      <c r="AL227" s="166">
        <v>0</v>
      </c>
      <c r="AM227" s="166">
        <v>1</v>
      </c>
      <c r="AN227" s="166">
        <v>0</v>
      </c>
      <c r="AO227" s="166">
        <v>1</v>
      </c>
      <c r="AP227" s="166">
        <v>0</v>
      </c>
      <c r="AQ227" s="166"/>
      <c r="AR227" s="167" t="s">
        <v>489</v>
      </c>
    </row>
    <row r="228" spans="1:44" ht="12.75" customHeight="1" x14ac:dyDescent="0.2">
      <c r="A228" s="149"/>
      <c r="C228" s="149"/>
      <c r="D228" s="183" t="s">
        <v>283</v>
      </c>
      <c r="E228" s="166">
        <v>41</v>
      </c>
      <c r="F228" s="166">
        <v>0</v>
      </c>
      <c r="G228" s="166">
        <v>0</v>
      </c>
      <c r="H228" s="166">
        <v>20</v>
      </c>
      <c r="I228" s="166">
        <v>19</v>
      </c>
      <c r="J228" s="166">
        <v>2</v>
      </c>
      <c r="K228" s="166">
        <v>0</v>
      </c>
      <c r="L228" s="166">
        <v>0</v>
      </c>
      <c r="M228" s="166">
        <v>0</v>
      </c>
      <c r="N228" s="166">
        <v>0</v>
      </c>
      <c r="O228" s="166">
        <v>0</v>
      </c>
      <c r="P228" s="166">
        <v>0</v>
      </c>
      <c r="Q228" s="166">
        <v>0</v>
      </c>
      <c r="R228" s="166">
        <v>0</v>
      </c>
      <c r="S228" s="166">
        <v>0</v>
      </c>
      <c r="T228" s="166">
        <v>0</v>
      </c>
      <c r="U228" s="166">
        <v>0</v>
      </c>
      <c r="V228" s="166"/>
      <c r="W228" s="167"/>
      <c r="X228" s="149"/>
      <c r="Z228" s="149"/>
      <c r="AA228" s="183" t="s">
        <v>283</v>
      </c>
      <c r="AB228" s="166">
        <v>0</v>
      </c>
      <c r="AC228" s="166">
        <v>3</v>
      </c>
      <c r="AD228" s="166">
        <v>6</v>
      </c>
      <c r="AE228" s="166">
        <v>6</v>
      </c>
      <c r="AF228" s="166">
        <v>5</v>
      </c>
      <c r="AG228" s="166">
        <v>1</v>
      </c>
      <c r="AH228" s="166">
        <v>4</v>
      </c>
      <c r="AI228" s="166">
        <v>8</v>
      </c>
      <c r="AJ228" s="166">
        <v>5</v>
      </c>
      <c r="AK228" s="166">
        <v>1</v>
      </c>
      <c r="AL228" s="166">
        <v>0</v>
      </c>
      <c r="AM228" s="166">
        <v>1</v>
      </c>
      <c r="AN228" s="166">
        <v>0</v>
      </c>
      <c r="AO228" s="166">
        <v>1</v>
      </c>
      <c r="AP228" s="166">
        <v>0</v>
      </c>
      <c r="AQ228" s="166"/>
      <c r="AR228" s="167"/>
    </row>
    <row r="229" spans="1:44" ht="12.75" customHeight="1" x14ac:dyDescent="0.2">
      <c r="A229" s="149"/>
      <c r="C229" s="149"/>
      <c r="D229" s="183"/>
      <c r="E229" s="166"/>
      <c r="F229" s="166"/>
      <c r="G229" s="166"/>
      <c r="H229" s="166"/>
      <c r="I229" s="166"/>
      <c r="J229" s="166"/>
      <c r="K229" s="166"/>
      <c r="L229" s="166"/>
      <c r="M229" s="166"/>
      <c r="N229" s="166"/>
      <c r="O229" s="166"/>
      <c r="P229" s="166"/>
      <c r="Q229" s="166"/>
      <c r="R229" s="166"/>
      <c r="S229" s="166"/>
      <c r="T229" s="166"/>
      <c r="U229" s="166"/>
      <c r="V229" s="166"/>
      <c r="W229" s="167"/>
      <c r="X229" s="149"/>
      <c r="Z229" s="149"/>
      <c r="AA229" s="183"/>
      <c r="AB229" s="166"/>
      <c r="AC229" s="166"/>
      <c r="AD229" s="166"/>
      <c r="AE229" s="166"/>
      <c r="AF229" s="166"/>
      <c r="AG229" s="166"/>
      <c r="AH229" s="166"/>
      <c r="AI229" s="166"/>
      <c r="AJ229" s="166"/>
      <c r="AK229" s="166"/>
      <c r="AL229" s="166"/>
      <c r="AM229" s="166"/>
      <c r="AN229" s="166"/>
      <c r="AO229" s="166"/>
      <c r="AP229" s="166"/>
      <c r="AQ229" s="166"/>
      <c r="AR229" s="167"/>
    </row>
    <row r="230" spans="1:44" ht="12.75" customHeight="1" x14ac:dyDescent="0.2">
      <c r="A230" s="149" t="s">
        <v>490</v>
      </c>
      <c r="C230" s="149" t="s">
        <v>491</v>
      </c>
      <c r="D230" s="183" t="s">
        <v>282</v>
      </c>
      <c r="E230" s="166">
        <v>11</v>
      </c>
      <c r="F230" s="166">
        <v>0</v>
      </c>
      <c r="G230" s="166">
        <v>0</v>
      </c>
      <c r="H230" s="166">
        <v>6</v>
      </c>
      <c r="I230" s="166">
        <v>5</v>
      </c>
      <c r="J230" s="166">
        <v>0</v>
      </c>
      <c r="K230" s="166">
        <v>0</v>
      </c>
      <c r="L230" s="166">
        <v>0</v>
      </c>
      <c r="M230" s="166">
        <v>0</v>
      </c>
      <c r="N230" s="166">
        <v>0</v>
      </c>
      <c r="O230" s="166">
        <v>0</v>
      </c>
      <c r="P230" s="166">
        <v>0</v>
      </c>
      <c r="Q230" s="166">
        <v>0</v>
      </c>
      <c r="R230" s="166">
        <v>0</v>
      </c>
      <c r="S230" s="166">
        <v>0</v>
      </c>
      <c r="T230" s="166">
        <v>0</v>
      </c>
      <c r="U230" s="166">
        <v>0</v>
      </c>
      <c r="V230" s="166"/>
      <c r="W230" s="167" t="s">
        <v>492</v>
      </c>
      <c r="X230" s="149" t="s">
        <v>490</v>
      </c>
      <c r="Z230" s="149" t="s">
        <v>491</v>
      </c>
      <c r="AA230" s="183" t="s">
        <v>282</v>
      </c>
      <c r="AB230" s="166">
        <v>0</v>
      </c>
      <c r="AC230" s="166">
        <v>1</v>
      </c>
      <c r="AD230" s="166">
        <v>1</v>
      </c>
      <c r="AE230" s="166">
        <v>3</v>
      </c>
      <c r="AF230" s="166">
        <v>1</v>
      </c>
      <c r="AG230" s="166">
        <v>0</v>
      </c>
      <c r="AH230" s="166">
        <v>3</v>
      </c>
      <c r="AI230" s="166">
        <v>1</v>
      </c>
      <c r="AJ230" s="166">
        <v>0</v>
      </c>
      <c r="AK230" s="166">
        <v>1</v>
      </c>
      <c r="AL230" s="166">
        <v>0</v>
      </c>
      <c r="AM230" s="166">
        <v>0</v>
      </c>
      <c r="AN230" s="166">
        <v>0</v>
      </c>
      <c r="AO230" s="166">
        <v>0</v>
      </c>
      <c r="AP230" s="166">
        <v>0</v>
      </c>
      <c r="AQ230" s="166"/>
      <c r="AR230" s="167" t="s">
        <v>492</v>
      </c>
    </row>
    <row r="231" spans="1:44" ht="12.75" customHeight="1" x14ac:dyDescent="0.2">
      <c r="A231" s="149"/>
      <c r="C231" s="149" t="s">
        <v>493</v>
      </c>
      <c r="D231" s="183" t="s">
        <v>283</v>
      </c>
      <c r="E231" s="166">
        <v>11</v>
      </c>
      <c r="F231" s="166">
        <v>0</v>
      </c>
      <c r="G231" s="166">
        <v>0</v>
      </c>
      <c r="H231" s="166">
        <v>6</v>
      </c>
      <c r="I231" s="166">
        <v>5</v>
      </c>
      <c r="J231" s="166">
        <v>0</v>
      </c>
      <c r="K231" s="166">
        <v>0</v>
      </c>
      <c r="L231" s="166">
        <v>0</v>
      </c>
      <c r="M231" s="166">
        <v>0</v>
      </c>
      <c r="N231" s="166">
        <v>0</v>
      </c>
      <c r="O231" s="166">
        <v>0</v>
      </c>
      <c r="P231" s="166">
        <v>0</v>
      </c>
      <c r="Q231" s="166">
        <v>0</v>
      </c>
      <c r="R231" s="166">
        <v>0</v>
      </c>
      <c r="S231" s="166">
        <v>0</v>
      </c>
      <c r="T231" s="166">
        <v>0</v>
      </c>
      <c r="U231" s="166">
        <v>0</v>
      </c>
      <c r="V231" s="166"/>
      <c r="W231" s="167"/>
      <c r="X231" s="149"/>
      <c r="Z231" s="149" t="s">
        <v>493</v>
      </c>
      <c r="AA231" s="183" t="s">
        <v>283</v>
      </c>
      <c r="AB231" s="166">
        <v>0</v>
      </c>
      <c r="AC231" s="166">
        <v>1</v>
      </c>
      <c r="AD231" s="166">
        <v>1</v>
      </c>
      <c r="AE231" s="166">
        <v>3</v>
      </c>
      <c r="AF231" s="166">
        <v>1</v>
      </c>
      <c r="AG231" s="166">
        <v>0</v>
      </c>
      <c r="AH231" s="166">
        <v>3</v>
      </c>
      <c r="AI231" s="166">
        <v>1</v>
      </c>
      <c r="AJ231" s="166">
        <v>0</v>
      </c>
      <c r="AK231" s="166">
        <v>1</v>
      </c>
      <c r="AL231" s="166">
        <v>0</v>
      </c>
      <c r="AM231" s="166">
        <v>0</v>
      </c>
      <c r="AN231" s="166">
        <v>0</v>
      </c>
      <c r="AO231" s="166">
        <v>0</v>
      </c>
      <c r="AP231" s="166">
        <v>0</v>
      </c>
      <c r="AQ231" s="166"/>
      <c r="AR231" s="167"/>
    </row>
    <row r="232" spans="1:44" ht="12.75" customHeight="1" x14ac:dyDescent="0.2">
      <c r="A232" s="149"/>
      <c r="D232" s="183"/>
      <c r="E232" s="166"/>
      <c r="F232" s="166"/>
      <c r="G232" s="166"/>
      <c r="H232" s="166"/>
      <c r="I232" s="166"/>
      <c r="J232" s="166"/>
      <c r="K232" s="166"/>
      <c r="L232" s="166"/>
      <c r="M232" s="166"/>
      <c r="N232" s="166"/>
      <c r="O232" s="166"/>
      <c r="P232" s="166"/>
      <c r="Q232" s="166"/>
      <c r="R232" s="166"/>
      <c r="S232" s="166"/>
      <c r="T232" s="166"/>
      <c r="U232" s="166"/>
      <c r="V232" s="166"/>
      <c r="W232" s="167"/>
      <c r="X232" s="149"/>
      <c r="AA232" s="183"/>
      <c r="AB232" s="166"/>
      <c r="AC232" s="166"/>
      <c r="AD232" s="166"/>
      <c r="AE232" s="166"/>
      <c r="AF232" s="166"/>
      <c r="AG232" s="166"/>
      <c r="AH232" s="166"/>
      <c r="AI232" s="166"/>
      <c r="AJ232" s="166"/>
      <c r="AK232" s="166"/>
      <c r="AL232" s="166"/>
      <c r="AM232" s="166"/>
      <c r="AN232" s="166"/>
      <c r="AO232" s="166"/>
      <c r="AP232" s="166"/>
      <c r="AQ232" s="166"/>
      <c r="AR232" s="167"/>
    </row>
    <row r="233" spans="1:44" ht="12.75" customHeight="1" x14ac:dyDescent="0.2">
      <c r="A233" s="149" t="s">
        <v>494</v>
      </c>
      <c r="B233" s="163"/>
      <c r="C233" s="197" t="s">
        <v>495</v>
      </c>
      <c r="D233" s="155" t="s">
        <v>282</v>
      </c>
      <c r="E233" s="166">
        <v>24</v>
      </c>
      <c r="F233" s="166">
        <v>0</v>
      </c>
      <c r="G233" s="166">
        <v>0</v>
      </c>
      <c r="H233" s="166">
        <v>13</v>
      </c>
      <c r="I233" s="166">
        <v>10</v>
      </c>
      <c r="J233" s="166">
        <v>1</v>
      </c>
      <c r="K233" s="166">
        <v>0</v>
      </c>
      <c r="L233" s="166">
        <v>0</v>
      </c>
      <c r="M233" s="166">
        <v>0</v>
      </c>
      <c r="N233" s="166">
        <v>0</v>
      </c>
      <c r="O233" s="166">
        <v>0</v>
      </c>
      <c r="P233" s="166">
        <v>0</v>
      </c>
      <c r="Q233" s="166">
        <v>0</v>
      </c>
      <c r="R233" s="166">
        <v>0</v>
      </c>
      <c r="S233" s="166">
        <v>0</v>
      </c>
      <c r="T233" s="166">
        <v>0</v>
      </c>
      <c r="U233" s="166">
        <v>0</v>
      </c>
      <c r="V233" s="166"/>
      <c r="W233" s="167" t="s">
        <v>492</v>
      </c>
      <c r="X233" s="149" t="s">
        <v>494</v>
      </c>
      <c r="Y233" s="163"/>
      <c r="Z233" s="197" t="s">
        <v>495</v>
      </c>
      <c r="AA233" s="155" t="s">
        <v>282</v>
      </c>
      <c r="AB233" s="166">
        <v>0</v>
      </c>
      <c r="AC233" s="166">
        <v>1</v>
      </c>
      <c r="AD233" s="166">
        <v>5</v>
      </c>
      <c r="AE233" s="166">
        <v>4</v>
      </c>
      <c r="AF233" s="166">
        <v>3</v>
      </c>
      <c r="AG233" s="166">
        <v>0</v>
      </c>
      <c r="AH233" s="166">
        <v>3</v>
      </c>
      <c r="AI233" s="166">
        <v>3</v>
      </c>
      <c r="AJ233" s="166">
        <v>3</v>
      </c>
      <c r="AK233" s="166">
        <v>1</v>
      </c>
      <c r="AL233" s="166">
        <v>0</v>
      </c>
      <c r="AM233" s="166">
        <v>1</v>
      </c>
      <c r="AN233" s="166">
        <v>0</v>
      </c>
      <c r="AO233" s="166">
        <v>0</v>
      </c>
      <c r="AP233" s="166">
        <v>0</v>
      </c>
      <c r="AQ233" s="166"/>
      <c r="AR233" s="167" t="s">
        <v>492</v>
      </c>
    </row>
    <row r="234" spans="1:44" ht="12.75" customHeight="1" x14ac:dyDescent="0.2">
      <c r="A234" s="186"/>
      <c r="B234" s="163"/>
      <c r="C234" s="198" t="s">
        <v>496</v>
      </c>
      <c r="D234" s="155" t="s">
        <v>283</v>
      </c>
      <c r="E234" s="166">
        <v>24</v>
      </c>
      <c r="F234" s="166">
        <v>0</v>
      </c>
      <c r="G234" s="166">
        <v>0</v>
      </c>
      <c r="H234" s="166">
        <v>13</v>
      </c>
      <c r="I234" s="166">
        <v>10</v>
      </c>
      <c r="J234" s="166">
        <v>1</v>
      </c>
      <c r="K234" s="166">
        <v>0</v>
      </c>
      <c r="L234" s="166">
        <v>0</v>
      </c>
      <c r="M234" s="166">
        <v>0</v>
      </c>
      <c r="N234" s="166">
        <v>0</v>
      </c>
      <c r="O234" s="166">
        <v>0</v>
      </c>
      <c r="P234" s="166">
        <v>0</v>
      </c>
      <c r="Q234" s="166">
        <v>0</v>
      </c>
      <c r="R234" s="166">
        <v>0</v>
      </c>
      <c r="S234" s="166">
        <v>0</v>
      </c>
      <c r="T234" s="166">
        <v>0</v>
      </c>
      <c r="U234" s="166">
        <v>0</v>
      </c>
      <c r="V234" s="166"/>
      <c r="W234" s="167"/>
      <c r="X234" s="186"/>
      <c r="Y234" s="163"/>
      <c r="Z234" s="198" t="s">
        <v>496</v>
      </c>
      <c r="AA234" s="155" t="s">
        <v>283</v>
      </c>
      <c r="AB234" s="166">
        <v>0</v>
      </c>
      <c r="AC234" s="166">
        <v>1</v>
      </c>
      <c r="AD234" s="166">
        <v>5</v>
      </c>
      <c r="AE234" s="166">
        <v>4</v>
      </c>
      <c r="AF234" s="166">
        <v>3</v>
      </c>
      <c r="AG234" s="166">
        <v>0</v>
      </c>
      <c r="AH234" s="166">
        <v>3</v>
      </c>
      <c r="AI234" s="166">
        <v>3</v>
      </c>
      <c r="AJ234" s="166">
        <v>3</v>
      </c>
      <c r="AK234" s="166">
        <v>1</v>
      </c>
      <c r="AL234" s="166">
        <v>0</v>
      </c>
      <c r="AM234" s="166">
        <v>1</v>
      </c>
      <c r="AN234" s="166">
        <v>0</v>
      </c>
      <c r="AO234" s="166">
        <v>0</v>
      </c>
      <c r="AP234" s="166">
        <v>0</v>
      </c>
      <c r="AQ234" s="166"/>
      <c r="AR234" s="167"/>
    </row>
    <row r="235" spans="1:44" ht="12.75" customHeight="1" x14ac:dyDescent="0.2">
      <c r="A235" s="149"/>
      <c r="B235" s="163"/>
      <c r="C235" s="198" t="s">
        <v>497</v>
      </c>
      <c r="D235" s="155"/>
      <c r="E235" s="166"/>
      <c r="F235" s="166"/>
      <c r="G235" s="166"/>
      <c r="H235" s="166"/>
      <c r="I235" s="166"/>
      <c r="J235" s="166"/>
      <c r="K235" s="166"/>
      <c r="L235" s="166"/>
      <c r="M235" s="166"/>
      <c r="N235" s="166"/>
      <c r="O235" s="166"/>
      <c r="P235" s="166"/>
      <c r="Q235" s="166"/>
      <c r="R235" s="166"/>
      <c r="S235" s="166"/>
      <c r="T235" s="166"/>
      <c r="U235" s="166"/>
      <c r="V235" s="166"/>
      <c r="W235" s="167"/>
      <c r="X235" s="149"/>
      <c r="Y235" s="163"/>
      <c r="Z235" s="198" t="s">
        <v>497</v>
      </c>
      <c r="AA235" s="155"/>
      <c r="AB235" s="166"/>
      <c r="AC235" s="166"/>
      <c r="AD235" s="166"/>
      <c r="AE235" s="166"/>
      <c r="AF235" s="166"/>
      <c r="AG235" s="166"/>
      <c r="AH235" s="166"/>
      <c r="AI235" s="166"/>
      <c r="AJ235" s="166"/>
      <c r="AK235" s="166"/>
      <c r="AL235" s="166"/>
      <c r="AM235" s="166"/>
      <c r="AN235" s="166"/>
      <c r="AO235" s="166"/>
      <c r="AP235" s="166"/>
      <c r="AQ235" s="166"/>
      <c r="AR235" s="167"/>
    </row>
    <row r="236" spans="1:44" ht="12.75" customHeight="1" x14ac:dyDescent="0.2">
      <c r="A236" s="149" t="s">
        <v>498</v>
      </c>
      <c r="B236" s="163"/>
      <c r="C236" s="197" t="s">
        <v>499</v>
      </c>
      <c r="D236" s="155" t="s">
        <v>282</v>
      </c>
      <c r="E236" s="166">
        <v>14</v>
      </c>
      <c r="F236" s="166">
        <v>0</v>
      </c>
      <c r="G236" s="166">
        <v>0</v>
      </c>
      <c r="H236" s="166">
        <v>8</v>
      </c>
      <c r="I236" s="166">
        <v>5</v>
      </c>
      <c r="J236" s="166">
        <v>1</v>
      </c>
      <c r="K236" s="166">
        <v>0</v>
      </c>
      <c r="L236" s="166">
        <v>0</v>
      </c>
      <c r="M236" s="166">
        <v>0</v>
      </c>
      <c r="N236" s="166">
        <v>0</v>
      </c>
      <c r="O236" s="166">
        <v>0</v>
      </c>
      <c r="P236" s="166">
        <v>0</v>
      </c>
      <c r="Q236" s="166">
        <v>0</v>
      </c>
      <c r="R236" s="166">
        <v>0</v>
      </c>
      <c r="S236" s="166">
        <v>0</v>
      </c>
      <c r="T236" s="166">
        <v>0</v>
      </c>
      <c r="U236" s="166">
        <v>0</v>
      </c>
      <c r="V236" s="166"/>
      <c r="W236" s="167" t="s">
        <v>500</v>
      </c>
      <c r="X236" s="149" t="s">
        <v>498</v>
      </c>
      <c r="Y236" s="163"/>
      <c r="Z236" s="197" t="s">
        <v>499</v>
      </c>
      <c r="AA236" s="155" t="s">
        <v>282</v>
      </c>
      <c r="AB236" s="166">
        <v>0</v>
      </c>
      <c r="AC236" s="166">
        <v>1</v>
      </c>
      <c r="AD236" s="166">
        <v>4</v>
      </c>
      <c r="AE236" s="166">
        <v>3</v>
      </c>
      <c r="AF236" s="166">
        <v>0</v>
      </c>
      <c r="AG236" s="166">
        <v>0</v>
      </c>
      <c r="AH236" s="166">
        <v>2</v>
      </c>
      <c r="AI236" s="166">
        <v>2</v>
      </c>
      <c r="AJ236" s="166">
        <v>0</v>
      </c>
      <c r="AK236" s="166">
        <v>1</v>
      </c>
      <c r="AL236" s="166">
        <v>0</v>
      </c>
      <c r="AM236" s="166">
        <v>0</v>
      </c>
      <c r="AN236" s="166">
        <v>1</v>
      </c>
      <c r="AO236" s="166">
        <v>0</v>
      </c>
      <c r="AP236" s="166">
        <v>0</v>
      </c>
      <c r="AQ236" s="166"/>
      <c r="AR236" s="167" t="s">
        <v>500</v>
      </c>
    </row>
    <row r="237" spans="1:44" ht="12.75" customHeight="1" x14ac:dyDescent="0.2">
      <c r="A237" s="186"/>
      <c r="B237" s="163"/>
      <c r="C237" s="198" t="s">
        <v>501</v>
      </c>
      <c r="D237" s="155" t="s">
        <v>283</v>
      </c>
      <c r="E237" s="166">
        <v>14</v>
      </c>
      <c r="F237" s="166">
        <v>0</v>
      </c>
      <c r="G237" s="166">
        <v>0</v>
      </c>
      <c r="H237" s="166">
        <v>8</v>
      </c>
      <c r="I237" s="166">
        <v>5</v>
      </c>
      <c r="J237" s="166">
        <v>1</v>
      </c>
      <c r="K237" s="166">
        <v>0</v>
      </c>
      <c r="L237" s="166">
        <v>0</v>
      </c>
      <c r="M237" s="166">
        <v>0</v>
      </c>
      <c r="N237" s="166">
        <v>0</v>
      </c>
      <c r="O237" s="166">
        <v>0</v>
      </c>
      <c r="P237" s="166">
        <v>0</v>
      </c>
      <c r="Q237" s="166">
        <v>0</v>
      </c>
      <c r="R237" s="166">
        <v>0</v>
      </c>
      <c r="S237" s="166">
        <v>0</v>
      </c>
      <c r="T237" s="166">
        <v>0</v>
      </c>
      <c r="U237" s="166">
        <v>0</v>
      </c>
      <c r="V237" s="166"/>
      <c r="W237" s="167"/>
      <c r="X237" s="186"/>
      <c r="Y237" s="163"/>
      <c r="Z237" s="198" t="s">
        <v>501</v>
      </c>
      <c r="AA237" s="155" t="s">
        <v>283</v>
      </c>
      <c r="AB237" s="166">
        <v>0</v>
      </c>
      <c r="AC237" s="166">
        <v>1</v>
      </c>
      <c r="AD237" s="166">
        <v>4</v>
      </c>
      <c r="AE237" s="166">
        <v>3</v>
      </c>
      <c r="AF237" s="166">
        <v>0</v>
      </c>
      <c r="AG237" s="166">
        <v>0</v>
      </c>
      <c r="AH237" s="166">
        <v>2</v>
      </c>
      <c r="AI237" s="166">
        <v>2</v>
      </c>
      <c r="AJ237" s="166">
        <v>0</v>
      </c>
      <c r="AK237" s="166">
        <v>1</v>
      </c>
      <c r="AL237" s="166">
        <v>0</v>
      </c>
      <c r="AM237" s="166">
        <v>0</v>
      </c>
      <c r="AN237" s="166">
        <v>1</v>
      </c>
      <c r="AO237" s="166">
        <v>0</v>
      </c>
      <c r="AP237" s="166">
        <v>0</v>
      </c>
      <c r="AQ237" s="166"/>
      <c r="AR237" s="167"/>
    </row>
    <row r="238" spans="1:44" ht="12.75" customHeight="1" x14ac:dyDescent="0.2">
      <c r="A238" s="149"/>
      <c r="B238" s="163"/>
      <c r="C238" s="197"/>
      <c r="D238" s="155"/>
      <c r="E238" s="166"/>
      <c r="F238" s="166"/>
      <c r="G238" s="166"/>
      <c r="H238" s="166"/>
      <c r="I238" s="166"/>
      <c r="J238" s="166"/>
      <c r="K238" s="166"/>
      <c r="L238" s="166"/>
      <c r="M238" s="166"/>
      <c r="N238" s="166"/>
      <c r="O238" s="166"/>
      <c r="P238" s="166"/>
      <c r="Q238" s="166"/>
      <c r="R238" s="166"/>
      <c r="S238" s="166"/>
      <c r="T238" s="166"/>
      <c r="U238" s="166"/>
      <c r="V238" s="166"/>
      <c r="W238" s="167"/>
      <c r="X238" s="149"/>
      <c r="Y238" s="163"/>
      <c r="Z238" s="197"/>
      <c r="AA238" s="155"/>
      <c r="AB238" s="166"/>
      <c r="AC238" s="166"/>
      <c r="AD238" s="166"/>
      <c r="AE238" s="166"/>
      <c r="AF238" s="166"/>
      <c r="AG238" s="166"/>
      <c r="AH238" s="166"/>
      <c r="AI238" s="166"/>
      <c r="AJ238" s="166"/>
      <c r="AK238" s="166"/>
      <c r="AL238" s="166"/>
      <c r="AM238" s="166"/>
      <c r="AN238" s="166"/>
      <c r="AO238" s="166"/>
      <c r="AP238" s="166"/>
      <c r="AQ238" s="166"/>
      <c r="AR238" s="167"/>
    </row>
    <row r="239" spans="1:44" ht="12.75" customHeight="1" x14ac:dyDescent="0.2">
      <c r="A239" s="149" t="s">
        <v>502</v>
      </c>
      <c r="B239" s="163"/>
      <c r="C239" s="197" t="s">
        <v>503</v>
      </c>
      <c r="D239" s="155" t="s">
        <v>282</v>
      </c>
      <c r="E239" s="166">
        <v>1</v>
      </c>
      <c r="F239" s="166">
        <v>0</v>
      </c>
      <c r="G239" s="166">
        <v>0</v>
      </c>
      <c r="H239" s="166">
        <v>1</v>
      </c>
      <c r="I239" s="166">
        <v>0</v>
      </c>
      <c r="J239" s="166">
        <v>0</v>
      </c>
      <c r="K239" s="166">
        <v>0</v>
      </c>
      <c r="L239" s="166">
        <v>0</v>
      </c>
      <c r="M239" s="166">
        <v>0</v>
      </c>
      <c r="N239" s="166">
        <v>0</v>
      </c>
      <c r="O239" s="166">
        <v>0</v>
      </c>
      <c r="P239" s="166">
        <v>0</v>
      </c>
      <c r="Q239" s="166">
        <v>0</v>
      </c>
      <c r="R239" s="166">
        <v>0</v>
      </c>
      <c r="S239" s="166">
        <v>0</v>
      </c>
      <c r="T239" s="166">
        <v>0</v>
      </c>
      <c r="U239" s="166">
        <v>0</v>
      </c>
      <c r="V239" s="166"/>
      <c r="W239" s="167" t="s">
        <v>504</v>
      </c>
      <c r="X239" s="149" t="s">
        <v>502</v>
      </c>
      <c r="Y239" s="163"/>
      <c r="Z239" s="197" t="s">
        <v>503</v>
      </c>
      <c r="AA239" s="155" t="s">
        <v>282</v>
      </c>
      <c r="AB239" s="166">
        <v>0</v>
      </c>
      <c r="AC239" s="166">
        <v>0</v>
      </c>
      <c r="AD239" s="166">
        <v>1</v>
      </c>
      <c r="AE239" s="166">
        <v>0</v>
      </c>
      <c r="AF239" s="166">
        <v>0</v>
      </c>
      <c r="AG239" s="166">
        <v>0</v>
      </c>
      <c r="AH239" s="166">
        <v>0</v>
      </c>
      <c r="AI239" s="166">
        <v>0</v>
      </c>
      <c r="AJ239" s="166">
        <v>0</v>
      </c>
      <c r="AK239" s="166">
        <v>0</v>
      </c>
      <c r="AL239" s="166">
        <v>0</v>
      </c>
      <c r="AM239" s="166">
        <v>0</v>
      </c>
      <c r="AN239" s="166">
        <v>0</v>
      </c>
      <c r="AO239" s="166">
        <v>0</v>
      </c>
      <c r="AP239" s="166">
        <v>0</v>
      </c>
      <c r="AQ239" s="166"/>
      <c r="AR239" s="167" t="s">
        <v>504</v>
      </c>
    </row>
    <row r="240" spans="1:44" ht="12.75" customHeight="1" x14ac:dyDescent="0.2">
      <c r="A240" s="149"/>
      <c r="B240" s="163"/>
      <c r="C240" s="197"/>
      <c r="D240" s="155" t="s">
        <v>283</v>
      </c>
      <c r="E240" s="166">
        <v>1</v>
      </c>
      <c r="F240" s="166">
        <v>0</v>
      </c>
      <c r="G240" s="166">
        <v>0</v>
      </c>
      <c r="H240" s="166">
        <v>1</v>
      </c>
      <c r="I240" s="166">
        <v>0</v>
      </c>
      <c r="J240" s="166">
        <v>0</v>
      </c>
      <c r="K240" s="166">
        <v>0</v>
      </c>
      <c r="L240" s="166">
        <v>0</v>
      </c>
      <c r="M240" s="166">
        <v>0</v>
      </c>
      <c r="N240" s="166">
        <v>0</v>
      </c>
      <c r="O240" s="166">
        <v>0</v>
      </c>
      <c r="P240" s="166">
        <v>0</v>
      </c>
      <c r="Q240" s="166">
        <v>0</v>
      </c>
      <c r="R240" s="166">
        <v>0</v>
      </c>
      <c r="S240" s="166">
        <v>0</v>
      </c>
      <c r="T240" s="166">
        <v>0</v>
      </c>
      <c r="U240" s="166">
        <v>0</v>
      </c>
      <c r="V240" s="166"/>
      <c r="W240" s="167"/>
      <c r="X240" s="149"/>
      <c r="Y240" s="163"/>
      <c r="Z240" s="197"/>
      <c r="AA240" s="155" t="s">
        <v>283</v>
      </c>
      <c r="AB240" s="166">
        <v>0</v>
      </c>
      <c r="AC240" s="166">
        <v>0</v>
      </c>
      <c r="AD240" s="166">
        <v>1</v>
      </c>
      <c r="AE240" s="166">
        <v>0</v>
      </c>
      <c r="AF240" s="166">
        <v>0</v>
      </c>
      <c r="AG240" s="166">
        <v>0</v>
      </c>
      <c r="AH240" s="166">
        <v>0</v>
      </c>
      <c r="AI240" s="166">
        <v>0</v>
      </c>
      <c r="AJ240" s="166">
        <v>0</v>
      </c>
      <c r="AK240" s="166">
        <v>0</v>
      </c>
      <c r="AL240" s="166">
        <v>0</v>
      </c>
      <c r="AM240" s="166">
        <v>0</v>
      </c>
      <c r="AN240" s="166">
        <v>0</v>
      </c>
      <c r="AO240" s="166">
        <v>0</v>
      </c>
      <c r="AP240" s="166">
        <v>0</v>
      </c>
      <c r="AQ240" s="166"/>
      <c r="AR240" s="167"/>
    </row>
    <row r="241" spans="1:44" ht="12.75" customHeight="1" x14ac:dyDescent="0.2">
      <c r="A241" s="149"/>
      <c r="B241" s="163"/>
      <c r="C241" s="197"/>
      <c r="D241" s="155"/>
      <c r="E241" s="166"/>
      <c r="F241" s="166"/>
      <c r="G241" s="166"/>
      <c r="H241" s="166"/>
      <c r="I241" s="166"/>
      <c r="J241" s="166"/>
      <c r="K241" s="166"/>
      <c r="L241" s="166"/>
      <c r="M241" s="166"/>
      <c r="N241" s="166"/>
      <c r="O241" s="166"/>
      <c r="P241" s="166"/>
      <c r="Q241" s="166"/>
      <c r="R241" s="166"/>
      <c r="S241" s="166"/>
      <c r="T241" s="166"/>
      <c r="U241" s="166"/>
      <c r="V241" s="166"/>
      <c r="W241" s="167"/>
      <c r="X241" s="149"/>
      <c r="Y241" s="163"/>
      <c r="Z241" s="197"/>
      <c r="AA241" s="155"/>
      <c r="AB241" s="166"/>
      <c r="AC241" s="166"/>
      <c r="AD241" s="166"/>
      <c r="AE241" s="166"/>
      <c r="AF241" s="166"/>
      <c r="AG241" s="166"/>
      <c r="AH241" s="166"/>
      <c r="AI241" s="166"/>
      <c r="AJ241" s="166"/>
      <c r="AK241" s="166"/>
      <c r="AL241" s="166"/>
      <c r="AM241" s="166"/>
      <c r="AN241" s="166"/>
      <c r="AO241" s="166"/>
      <c r="AP241" s="166"/>
      <c r="AQ241" s="166"/>
      <c r="AR241" s="167"/>
    </row>
    <row r="242" spans="1:44" ht="12.75" customHeight="1" x14ac:dyDescent="0.2">
      <c r="A242" s="149" t="s">
        <v>505</v>
      </c>
      <c r="B242" s="163"/>
      <c r="C242" s="197" t="s">
        <v>506</v>
      </c>
      <c r="D242" s="155" t="s">
        <v>282</v>
      </c>
      <c r="E242" s="166">
        <v>2</v>
      </c>
      <c r="F242" s="166">
        <v>0</v>
      </c>
      <c r="G242" s="166">
        <v>0</v>
      </c>
      <c r="H242" s="166">
        <v>2</v>
      </c>
      <c r="I242" s="166">
        <v>0</v>
      </c>
      <c r="J242" s="166">
        <v>0</v>
      </c>
      <c r="K242" s="166">
        <v>0</v>
      </c>
      <c r="L242" s="166">
        <v>0</v>
      </c>
      <c r="M242" s="166">
        <v>0</v>
      </c>
      <c r="N242" s="166">
        <v>0</v>
      </c>
      <c r="O242" s="166">
        <v>0</v>
      </c>
      <c r="P242" s="166">
        <v>0</v>
      </c>
      <c r="Q242" s="166">
        <v>0</v>
      </c>
      <c r="R242" s="166">
        <v>0</v>
      </c>
      <c r="S242" s="166">
        <v>0</v>
      </c>
      <c r="T242" s="166">
        <v>0</v>
      </c>
      <c r="U242" s="166">
        <v>0</v>
      </c>
      <c r="V242" s="166"/>
      <c r="W242" s="167" t="s">
        <v>504</v>
      </c>
      <c r="X242" s="149" t="s">
        <v>505</v>
      </c>
      <c r="Y242" s="163"/>
      <c r="Z242" s="197" t="s">
        <v>506</v>
      </c>
      <c r="AA242" s="155" t="s">
        <v>282</v>
      </c>
      <c r="AB242" s="166">
        <v>0</v>
      </c>
      <c r="AC242" s="166">
        <v>1</v>
      </c>
      <c r="AD242" s="166">
        <v>1</v>
      </c>
      <c r="AE242" s="166">
        <v>0</v>
      </c>
      <c r="AF242" s="166">
        <v>0</v>
      </c>
      <c r="AG242" s="166">
        <v>0</v>
      </c>
      <c r="AH242" s="166">
        <v>0</v>
      </c>
      <c r="AI242" s="166">
        <v>0</v>
      </c>
      <c r="AJ242" s="166">
        <v>0</v>
      </c>
      <c r="AK242" s="166">
        <v>0</v>
      </c>
      <c r="AL242" s="166">
        <v>0</v>
      </c>
      <c r="AM242" s="166">
        <v>0</v>
      </c>
      <c r="AN242" s="166">
        <v>0</v>
      </c>
      <c r="AO242" s="166">
        <v>0</v>
      </c>
      <c r="AP242" s="166">
        <v>0</v>
      </c>
      <c r="AQ242" s="166"/>
      <c r="AR242" s="167" t="s">
        <v>504</v>
      </c>
    </row>
    <row r="243" spans="1:44" ht="12.75" customHeight="1" x14ac:dyDescent="0.2">
      <c r="A243" s="149"/>
      <c r="B243" s="163"/>
      <c r="C243" s="197" t="s">
        <v>507</v>
      </c>
      <c r="D243" s="155" t="s">
        <v>283</v>
      </c>
      <c r="E243" s="166">
        <v>2</v>
      </c>
      <c r="F243" s="166">
        <v>0</v>
      </c>
      <c r="G243" s="166">
        <v>0</v>
      </c>
      <c r="H243" s="166">
        <v>2</v>
      </c>
      <c r="I243" s="166">
        <v>0</v>
      </c>
      <c r="J243" s="166">
        <v>0</v>
      </c>
      <c r="K243" s="166">
        <v>0</v>
      </c>
      <c r="L243" s="166">
        <v>0</v>
      </c>
      <c r="M243" s="166">
        <v>0</v>
      </c>
      <c r="N243" s="166">
        <v>0</v>
      </c>
      <c r="O243" s="166">
        <v>0</v>
      </c>
      <c r="P243" s="166">
        <v>0</v>
      </c>
      <c r="Q243" s="166">
        <v>0</v>
      </c>
      <c r="R243" s="166">
        <v>0</v>
      </c>
      <c r="S243" s="166">
        <v>0</v>
      </c>
      <c r="T243" s="166">
        <v>0</v>
      </c>
      <c r="U243" s="166">
        <v>0</v>
      </c>
      <c r="V243" s="166"/>
      <c r="W243" s="167"/>
      <c r="X243" s="149"/>
      <c r="Y243" s="163"/>
      <c r="Z243" s="197" t="s">
        <v>507</v>
      </c>
      <c r="AA243" s="155" t="s">
        <v>283</v>
      </c>
      <c r="AB243" s="166">
        <v>0</v>
      </c>
      <c r="AC243" s="166">
        <v>1</v>
      </c>
      <c r="AD243" s="166">
        <v>1</v>
      </c>
      <c r="AE243" s="166">
        <v>0</v>
      </c>
      <c r="AF243" s="166">
        <v>0</v>
      </c>
      <c r="AG243" s="166">
        <v>0</v>
      </c>
      <c r="AH243" s="166">
        <v>0</v>
      </c>
      <c r="AI243" s="166">
        <v>0</v>
      </c>
      <c r="AJ243" s="166">
        <v>0</v>
      </c>
      <c r="AK243" s="166">
        <v>0</v>
      </c>
      <c r="AL243" s="166">
        <v>0</v>
      </c>
      <c r="AM243" s="166">
        <v>0</v>
      </c>
      <c r="AN243" s="166">
        <v>0</v>
      </c>
      <c r="AO243" s="166">
        <v>0</v>
      </c>
      <c r="AP243" s="166">
        <v>0</v>
      </c>
      <c r="AQ243" s="166"/>
      <c r="AR243" s="167"/>
    </row>
    <row r="244" spans="1:44" ht="12.75" customHeight="1" x14ac:dyDescent="0.2">
      <c r="A244" s="149"/>
      <c r="B244" s="163"/>
      <c r="C244" s="197"/>
      <c r="D244" s="155"/>
      <c r="E244" s="166"/>
      <c r="F244" s="166"/>
      <c r="G244" s="166"/>
      <c r="H244" s="166"/>
      <c r="I244" s="166"/>
      <c r="J244" s="166"/>
      <c r="K244" s="166"/>
      <c r="L244" s="166"/>
      <c r="M244" s="166"/>
      <c r="N244" s="166"/>
      <c r="O244" s="166"/>
      <c r="P244" s="166"/>
      <c r="Q244" s="166"/>
      <c r="R244" s="166"/>
      <c r="S244" s="166"/>
      <c r="T244" s="166"/>
      <c r="U244" s="166"/>
      <c r="V244" s="166"/>
      <c r="W244" s="167"/>
      <c r="X244" s="149"/>
      <c r="Y244" s="163"/>
      <c r="Z244" s="197"/>
      <c r="AA244" s="155"/>
      <c r="AB244" s="166"/>
      <c r="AC244" s="166"/>
      <c r="AD244" s="166"/>
      <c r="AE244" s="166"/>
      <c r="AF244" s="166"/>
      <c r="AG244" s="166"/>
      <c r="AH244" s="166"/>
      <c r="AI244" s="166"/>
      <c r="AJ244" s="166"/>
      <c r="AK244" s="166"/>
      <c r="AL244" s="166"/>
      <c r="AM244" s="166"/>
      <c r="AN244" s="166"/>
      <c r="AO244" s="166"/>
      <c r="AP244" s="166"/>
      <c r="AQ244" s="166"/>
      <c r="AR244" s="167"/>
    </row>
    <row r="245" spans="1:44" ht="12.75" customHeight="1" x14ac:dyDescent="0.2">
      <c r="A245" s="149">
        <v>180</v>
      </c>
      <c r="C245" s="149" t="s">
        <v>508</v>
      </c>
      <c r="D245" s="183" t="s">
        <v>282</v>
      </c>
      <c r="E245" s="166">
        <v>4</v>
      </c>
      <c r="F245" s="166">
        <v>0</v>
      </c>
      <c r="G245" s="166">
        <v>0</v>
      </c>
      <c r="H245" s="166">
        <v>2</v>
      </c>
      <c r="I245" s="166">
        <v>1</v>
      </c>
      <c r="J245" s="166">
        <v>1</v>
      </c>
      <c r="K245" s="166">
        <v>0</v>
      </c>
      <c r="L245" s="166">
        <v>0</v>
      </c>
      <c r="M245" s="166">
        <v>0</v>
      </c>
      <c r="N245" s="166">
        <v>0</v>
      </c>
      <c r="O245" s="166">
        <v>0</v>
      </c>
      <c r="P245" s="166">
        <v>0</v>
      </c>
      <c r="Q245" s="166">
        <v>0</v>
      </c>
      <c r="R245" s="166">
        <v>0</v>
      </c>
      <c r="S245" s="166">
        <v>0</v>
      </c>
      <c r="T245" s="166">
        <v>0</v>
      </c>
      <c r="U245" s="166">
        <v>0</v>
      </c>
      <c r="V245" s="166"/>
      <c r="W245" s="167">
        <v>180</v>
      </c>
      <c r="X245" s="149">
        <v>180</v>
      </c>
      <c r="Z245" s="149" t="s">
        <v>508</v>
      </c>
      <c r="AA245" s="183" t="s">
        <v>282</v>
      </c>
      <c r="AB245" s="166">
        <v>0</v>
      </c>
      <c r="AC245" s="166">
        <v>1</v>
      </c>
      <c r="AD245" s="166">
        <v>0</v>
      </c>
      <c r="AE245" s="166">
        <v>1</v>
      </c>
      <c r="AF245" s="166">
        <v>0</v>
      </c>
      <c r="AG245" s="166">
        <v>0</v>
      </c>
      <c r="AH245" s="166">
        <v>1</v>
      </c>
      <c r="AI245" s="166">
        <v>0</v>
      </c>
      <c r="AJ245" s="166">
        <v>0</v>
      </c>
      <c r="AK245" s="166">
        <v>0</v>
      </c>
      <c r="AL245" s="166">
        <v>0</v>
      </c>
      <c r="AM245" s="166">
        <v>0</v>
      </c>
      <c r="AN245" s="166">
        <v>0</v>
      </c>
      <c r="AO245" s="166">
        <v>1</v>
      </c>
      <c r="AP245" s="166">
        <v>0</v>
      </c>
      <c r="AQ245" s="166"/>
      <c r="AR245" s="167">
        <v>180</v>
      </c>
    </row>
    <row r="246" spans="1:44" ht="12.75" customHeight="1" x14ac:dyDescent="0.2">
      <c r="A246" s="149"/>
      <c r="C246" s="186" t="s">
        <v>509</v>
      </c>
      <c r="D246" s="183" t="s">
        <v>283</v>
      </c>
      <c r="E246" s="166">
        <v>3</v>
      </c>
      <c r="F246" s="166">
        <v>0</v>
      </c>
      <c r="G246" s="166">
        <v>0</v>
      </c>
      <c r="H246" s="166">
        <v>1</v>
      </c>
      <c r="I246" s="166">
        <v>1</v>
      </c>
      <c r="J246" s="166">
        <v>1</v>
      </c>
      <c r="K246" s="166">
        <v>0</v>
      </c>
      <c r="L246" s="166">
        <v>0</v>
      </c>
      <c r="M246" s="166">
        <v>0</v>
      </c>
      <c r="N246" s="166">
        <v>0</v>
      </c>
      <c r="O246" s="166">
        <v>0</v>
      </c>
      <c r="P246" s="166">
        <v>0</v>
      </c>
      <c r="Q246" s="166">
        <v>0</v>
      </c>
      <c r="R246" s="166">
        <v>0</v>
      </c>
      <c r="S246" s="166">
        <v>0</v>
      </c>
      <c r="T246" s="166">
        <v>0</v>
      </c>
      <c r="U246" s="166">
        <v>0</v>
      </c>
      <c r="V246" s="166"/>
      <c r="W246" s="167"/>
      <c r="X246" s="149"/>
      <c r="Z246" s="186" t="s">
        <v>509</v>
      </c>
      <c r="AA246" s="183" t="s">
        <v>283</v>
      </c>
      <c r="AB246" s="166">
        <v>0</v>
      </c>
      <c r="AC246" s="166">
        <v>0</v>
      </c>
      <c r="AD246" s="166">
        <v>0</v>
      </c>
      <c r="AE246" s="166">
        <v>1</v>
      </c>
      <c r="AF246" s="166">
        <v>0</v>
      </c>
      <c r="AG246" s="166">
        <v>0</v>
      </c>
      <c r="AH246" s="166">
        <v>1</v>
      </c>
      <c r="AI246" s="166">
        <v>0</v>
      </c>
      <c r="AJ246" s="166">
        <v>0</v>
      </c>
      <c r="AK246" s="166">
        <v>0</v>
      </c>
      <c r="AL246" s="166">
        <v>0</v>
      </c>
      <c r="AM246" s="166">
        <v>0</v>
      </c>
      <c r="AN246" s="166">
        <v>0</v>
      </c>
      <c r="AO246" s="166">
        <v>1</v>
      </c>
      <c r="AP246" s="166">
        <v>0</v>
      </c>
      <c r="AQ246" s="166"/>
      <c r="AR246" s="167"/>
    </row>
    <row r="247" spans="1:44" ht="12.75" customHeight="1" x14ac:dyDescent="0.2">
      <c r="A247" s="149"/>
      <c r="C247" s="149"/>
      <c r="D247" s="183"/>
      <c r="E247" s="166"/>
      <c r="F247" s="166"/>
      <c r="G247" s="166"/>
      <c r="H247" s="166"/>
      <c r="I247" s="166"/>
      <c r="J247" s="166"/>
      <c r="K247" s="166"/>
      <c r="L247" s="166"/>
      <c r="M247" s="166"/>
      <c r="N247" s="166"/>
      <c r="O247" s="166"/>
      <c r="P247" s="166"/>
      <c r="Q247" s="166"/>
      <c r="R247" s="166"/>
      <c r="S247" s="166"/>
      <c r="T247" s="166"/>
      <c r="U247" s="166"/>
      <c r="V247" s="166"/>
      <c r="W247" s="167"/>
      <c r="X247" s="149"/>
      <c r="Z247" s="149"/>
      <c r="AA247" s="183"/>
      <c r="AB247" s="166"/>
      <c r="AC247" s="166"/>
      <c r="AD247" s="166"/>
      <c r="AE247" s="166"/>
      <c r="AF247" s="166"/>
      <c r="AG247" s="166"/>
      <c r="AH247" s="166"/>
      <c r="AI247" s="166"/>
      <c r="AJ247" s="166"/>
      <c r="AK247" s="166"/>
      <c r="AL247" s="166"/>
      <c r="AM247" s="166"/>
      <c r="AN247" s="166"/>
      <c r="AO247" s="166"/>
      <c r="AP247" s="166"/>
      <c r="AQ247" s="166"/>
      <c r="AR247" s="167"/>
    </row>
    <row r="248" spans="1:44" ht="12.75" customHeight="1" x14ac:dyDescent="0.2">
      <c r="A248" s="149" t="s">
        <v>512</v>
      </c>
      <c r="C248" s="149" t="s">
        <v>513</v>
      </c>
      <c r="D248" s="183" t="s">
        <v>282</v>
      </c>
      <c r="E248" s="166">
        <v>3</v>
      </c>
      <c r="F248" s="166">
        <v>0</v>
      </c>
      <c r="G248" s="166">
        <v>0</v>
      </c>
      <c r="H248" s="166">
        <v>1</v>
      </c>
      <c r="I248" s="166">
        <v>2</v>
      </c>
      <c r="J248" s="166">
        <v>0</v>
      </c>
      <c r="K248" s="166">
        <v>0</v>
      </c>
      <c r="L248" s="166">
        <v>0</v>
      </c>
      <c r="M248" s="166">
        <v>0</v>
      </c>
      <c r="N248" s="166">
        <v>0</v>
      </c>
      <c r="O248" s="166">
        <v>0</v>
      </c>
      <c r="P248" s="166">
        <v>0</v>
      </c>
      <c r="Q248" s="166">
        <v>0</v>
      </c>
      <c r="R248" s="166">
        <v>0</v>
      </c>
      <c r="S248" s="166">
        <v>0</v>
      </c>
      <c r="T248" s="166">
        <v>0</v>
      </c>
      <c r="U248" s="166">
        <v>0</v>
      </c>
      <c r="V248" s="166"/>
      <c r="W248" s="167" t="s">
        <v>512</v>
      </c>
      <c r="X248" s="149" t="s">
        <v>512</v>
      </c>
      <c r="Z248" s="149" t="s">
        <v>513</v>
      </c>
      <c r="AA248" s="183" t="s">
        <v>282</v>
      </c>
      <c r="AB248" s="166">
        <v>0</v>
      </c>
      <c r="AC248" s="166">
        <v>0</v>
      </c>
      <c r="AD248" s="166">
        <v>1</v>
      </c>
      <c r="AE248" s="166">
        <v>0</v>
      </c>
      <c r="AF248" s="166">
        <v>0</v>
      </c>
      <c r="AG248" s="166">
        <v>0</v>
      </c>
      <c r="AH248" s="166">
        <v>1</v>
      </c>
      <c r="AI248" s="166">
        <v>0</v>
      </c>
      <c r="AJ248" s="166">
        <v>1</v>
      </c>
      <c r="AK248" s="166">
        <v>0</v>
      </c>
      <c r="AL248" s="166">
        <v>0</v>
      </c>
      <c r="AM248" s="166">
        <v>0</v>
      </c>
      <c r="AN248" s="166">
        <v>0</v>
      </c>
      <c r="AO248" s="166">
        <v>0</v>
      </c>
      <c r="AP248" s="166">
        <v>0</v>
      </c>
      <c r="AQ248" s="166"/>
      <c r="AR248" s="167" t="s">
        <v>512</v>
      </c>
    </row>
    <row r="249" spans="1:44" ht="12.75" customHeight="1" x14ac:dyDescent="0.2">
      <c r="A249" s="149"/>
      <c r="C249" s="149"/>
      <c r="D249" s="183" t="s">
        <v>283</v>
      </c>
      <c r="E249" s="166">
        <v>3</v>
      </c>
      <c r="F249" s="166">
        <v>0</v>
      </c>
      <c r="G249" s="166">
        <v>0</v>
      </c>
      <c r="H249" s="166">
        <v>1</v>
      </c>
      <c r="I249" s="166">
        <v>2</v>
      </c>
      <c r="J249" s="166">
        <v>0</v>
      </c>
      <c r="K249" s="166">
        <v>0</v>
      </c>
      <c r="L249" s="166">
        <v>0</v>
      </c>
      <c r="M249" s="166">
        <v>0</v>
      </c>
      <c r="N249" s="166">
        <v>0</v>
      </c>
      <c r="O249" s="166">
        <v>0</v>
      </c>
      <c r="P249" s="166">
        <v>0</v>
      </c>
      <c r="Q249" s="166">
        <v>0</v>
      </c>
      <c r="R249" s="166">
        <v>0</v>
      </c>
      <c r="S249" s="166">
        <v>0</v>
      </c>
      <c r="T249" s="166">
        <v>0</v>
      </c>
      <c r="U249" s="166">
        <v>0</v>
      </c>
      <c r="V249" s="166"/>
      <c r="W249" s="167"/>
      <c r="X249" s="149"/>
      <c r="Z249" s="149"/>
      <c r="AA249" s="183" t="s">
        <v>283</v>
      </c>
      <c r="AB249" s="166">
        <v>0</v>
      </c>
      <c r="AC249" s="166">
        <v>0</v>
      </c>
      <c r="AD249" s="166">
        <v>1</v>
      </c>
      <c r="AE249" s="166">
        <v>0</v>
      </c>
      <c r="AF249" s="166">
        <v>0</v>
      </c>
      <c r="AG249" s="166">
        <v>0</v>
      </c>
      <c r="AH249" s="166">
        <v>1</v>
      </c>
      <c r="AI249" s="166">
        <v>0</v>
      </c>
      <c r="AJ249" s="166">
        <v>1</v>
      </c>
      <c r="AK249" s="166">
        <v>0</v>
      </c>
      <c r="AL249" s="166">
        <v>0</v>
      </c>
      <c r="AM249" s="166">
        <v>0</v>
      </c>
      <c r="AN249" s="166">
        <v>0</v>
      </c>
      <c r="AO249" s="166">
        <v>0</v>
      </c>
      <c r="AP249" s="166">
        <v>0</v>
      </c>
      <c r="AQ249" s="166"/>
      <c r="AR249" s="167"/>
    </row>
    <row r="250" spans="1:44" ht="12.75" customHeight="1" x14ac:dyDescent="0.2">
      <c r="A250" s="149"/>
      <c r="C250" s="149"/>
      <c r="D250" s="183"/>
      <c r="E250" s="166"/>
      <c r="F250" s="166"/>
      <c r="G250" s="166"/>
      <c r="H250" s="166"/>
      <c r="I250" s="166"/>
      <c r="J250" s="166"/>
      <c r="K250" s="166"/>
      <c r="L250" s="166"/>
      <c r="M250" s="166"/>
      <c r="N250" s="166"/>
      <c r="O250" s="166"/>
      <c r="P250" s="166"/>
      <c r="Q250" s="166"/>
      <c r="R250" s="166"/>
      <c r="S250" s="166"/>
      <c r="T250" s="166"/>
      <c r="U250" s="166"/>
      <c r="V250" s="166"/>
      <c r="W250" s="167"/>
      <c r="X250" s="149"/>
      <c r="Z250" s="149"/>
      <c r="AA250" s="183"/>
      <c r="AB250" s="166"/>
      <c r="AC250" s="166"/>
      <c r="AD250" s="166"/>
      <c r="AE250" s="166"/>
      <c r="AF250" s="166"/>
      <c r="AG250" s="166"/>
      <c r="AH250" s="166"/>
      <c r="AI250" s="166"/>
      <c r="AJ250" s="166"/>
      <c r="AK250" s="166"/>
      <c r="AL250" s="166"/>
      <c r="AM250" s="166"/>
      <c r="AN250" s="166"/>
      <c r="AO250" s="166"/>
      <c r="AP250" s="166"/>
      <c r="AQ250" s="166"/>
      <c r="AR250" s="167"/>
    </row>
    <row r="251" spans="1:44" ht="12.75" customHeight="1" x14ac:dyDescent="0.2">
      <c r="A251" s="149" t="s">
        <v>514</v>
      </c>
      <c r="C251" s="149" t="s">
        <v>515</v>
      </c>
      <c r="D251" s="183" t="s">
        <v>282</v>
      </c>
      <c r="E251" s="166">
        <v>24</v>
      </c>
      <c r="F251" s="166">
        <v>0</v>
      </c>
      <c r="G251" s="166">
        <v>1</v>
      </c>
      <c r="H251" s="166">
        <v>10</v>
      </c>
      <c r="I251" s="166">
        <v>12</v>
      </c>
      <c r="J251" s="166">
        <v>1</v>
      </c>
      <c r="K251" s="166">
        <v>0</v>
      </c>
      <c r="L251" s="166">
        <v>0</v>
      </c>
      <c r="M251" s="166">
        <v>0</v>
      </c>
      <c r="N251" s="166">
        <v>0</v>
      </c>
      <c r="O251" s="166">
        <v>0</v>
      </c>
      <c r="P251" s="166">
        <v>0</v>
      </c>
      <c r="Q251" s="166">
        <v>0</v>
      </c>
      <c r="R251" s="166">
        <v>0</v>
      </c>
      <c r="S251" s="166">
        <v>0</v>
      </c>
      <c r="T251" s="166">
        <v>0</v>
      </c>
      <c r="U251" s="166">
        <v>1</v>
      </c>
      <c r="V251" s="166"/>
      <c r="W251" s="167" t="s">
        <v>516</v>
      </c>
      <c r="X251" s="149" t="s">
        <v>514</v>
      </c>
      <c r="Z251" s="149" t="s">
        <v>515</v>
      </c>
      <c r="AA251" s="183" t="s">
        <v>282</v>
      </c>
      <c r="AB251" s="166">
        <v>0</v>
      </c>
      <c r="AC251" s="166">
        <v>1</v>
      </c>
      <c r="AD251" s="166">
        <v>4</v>
      </c>
      <c r="AE251" s="166">
        <v>1</v>
      </c>
      <c r="AF251" s="166">
        <v>4</v>
      </c>
      <c r="AG251" s="166">
        <v>0</v>
      </c>
      <c r="AH251" s="166">
        <v>2</v>
      </c>
      <c r="AI251" s="166">
        <v>4</v>
      </c>
      <c r="AJ251" s="166">
        <v>5</v>
      </c>
      <c r="AK251" s="166">
        <v>1</v>
      </c>
      <c r="AL251" s="166">
        <v>0</v>
      </c>
      <c r="AM251" s="166">
        <v>0</v>
      </c>
      <c r="AN251" s="166">
        <v>0</v>
      </c>
      <c r="AO251" s="166">
        <v>0</v>
      </c>
      <c r="AP251" s="166">
        <v>1</v>
      </c>
      <c r="AQ251" s="166"/>
      <c r="AR251" s="167" t="s">
        <v>516</v>
      </c>
    </row>
    <row r="252" spans="1:44" s="190" customFormat="1" ht="12.75" customHeight="1" x14ac:dyDescent="0.2">
      <c r="A252" s="149"/>
      <c r="B252" s="162"/>
      <c r="C252" s="186" t="s">
        <v>517</v>
      </c>
      <c r="D252" s="183" t="s">
        <v>283</v>
      </c>
      <c r="E252" s="166">
        <v>22</v>
      </c>
      <c r="F252" s="166">
        <v>0</v>
      </c>
      <c r="G252" s="166">
        <v>1</v>
      </c>
      <c r="H252" s="166">
        <v>9</v>
      </c>
      <c r="I252" s="166">
        <v>11</v>
      </c>
      <c r="J252" s="166">
        <v>1</v>
      </c>
      <c r="K252" s="166">
        <v>0</v>
      </c>
      <c r="L252" s="166">
        <v>0</v>
      </c>
      <c r="M252" s="166">
        <v>0</v>
      </c>
      <c r="N252" s="166">
        <v>0</v>
      </c>
      <c r="O252" s="166">
        <v>0</v>
      </c>
      <c r="P252" s="166">
        <v>0</v>
      </c>
      <c r="Q252" s="166">
        <v>0</v>
      </c>
      <c r="R252" s="166">
        <v>0</v>
      </c>
      <c r="S252" s="166">
        <v>0</v>
      </c>
      <c r="T252" s="166">
        <v>0</v>
      </c>
      <c r="U252" s="166">
        <v>1</v>
      </c>
      <c r="V252" s="191"/>
      <c r="W252" s="167"/>
      <c r="X252" s="149"/>
      <c r="Y252" s="162"/>
      <c r="Z252" s="186" t="s">
        <v>517</v>
      </c>
      <c r="AA252" s="183" t="s">
        <v>283</v>
      </c>
      <c r="AB252" s="166">
        <v>0</v>
      </c>
      <c r="AC252" s="166">
        <v>0</v>
      </c>
      <c r="AD252" s="166">
        <v>4</v>
      </c>
      <c r="AE252" s="166">
        <v>1</v>
      </c>
      <c r="AF252" s="166">
        <v>4</v>
      </c>
      <c r="AG252" s="166">
        <v>0</v>
      </c>
      <c r="AH252" s="166">
        <v>2</v>
      </c>
      <c r="AI252" s="166">
        <v>3</v>
      </c>
      <c r="AJ252" s="166">
        <v>5</v>
      </c>
      <c r="AK252" s="166">
        <v>1</v>
      </c>
      <c r="AL252" s="166">
        <v>0</v>
      </c>
      <c r="AM252" s="166">
        <v>0</v>
      </c>
      <c r="AN252" s="166">
        <v>0</v>
      </c>
      <c r="AO252" s="166">
        <v>0</v>
      </c>
      <c r="AP252" s="166">
        <v>1</v>
      </c>
      <c r="AR252" s="167"/>
    </row>
    <row r="253" spans="1:44" ht="12.75" customHeight="1" x14ac:dyDescent="0.2">
      <c r="A253" s="149"/>
      <c r="C253" s="186" t="s">
        <v>518</v>
      </c>
      <c r="D253" s="183"/>
      <c r="E253" s="166"/>
      <c r="F253" s="166"/>
      <c r="G253" s="166"/>
      <c r="H253" s="166"/>
      <c r="I253" s="166"/>
      <c r="J253" s="166"/>
      <c r="K253" s="166"/>
      <c r="L253" s="166"/>
      <c r="M253" s="166"/>
      <c r="N253" s="166"/>
      <c r="O253" s="166"/>
      <c r="P253" s="166"/>
      <c r="Q253" s="166"/>
      <c r="R253" s="166"/>
      <c r="S253" s="166"/>
      <c r="T253" s="166"/>
      <c r="U253" s="166"/>
      <c r="V253" s="166"/>
      <c r="W253" s="167"/>
      <c r="X253" s="149"/>
      <c r="Z253" s="186" t="s">
        <v>518</v>
      </c>
      <c r="AA253" s="183"/>
      <c r="AB253" s="166"/>
      <c r="AC253" s="166"/>
      <c r="AD253" s="166"/>
      <c r="AE253" s="166"/>
      <c r="AF253" s="166"/>
      <c r="AG253" s="166"/>
      <c r="AH253" s="166"/>
      <c r="AI253" s="166"/>
      <c r="AJ253" s="166"/>
      <c r="AK253" s="166"/>
      <c r="AL253" s="166"/>
      <c r="AM253" s="166"/>
      <c r="AN253" s="166"/>
      <c r="AO253" s="166"/>
      <c r="AP253" s="166"/>
      <c r="AQ253" s="166"/>
      <c r="AR253" s="167"/>
    </row>
    <row r="254" spans="1:44" ht="12.75" customHeight="1" x14ac:dyDescent="0.2">
      <c r="A254" s="149" t="s">
        <v>519</v>
      </c>
      <c r="C254" s="149" t="s">
        <v>515</v>
      </c>
      <c r="D254" s="183" t="s">
        <v>282</v>
      </c>
      <c r="E254" s="166">
        <v>6</v>
      </c>
      <c r="F254" s="166">
        <v>0</v>
      </c>
      <c r="G254" s="166">
        <v>0</v>
      </c>
      <c r="H254" s="166">
        <v>2</v>
      </c>
      <c r="I254" s="166">
        <v>4</v>
      </c>
      <c r="J254" s="166">
        <v>0</v>
      </c>
      <c r="K254" s="166">
        <v>0</v>
      </c>
      <c r="L254" s="166">
        <v>0</v>
      </c>
      <c r="M254" s="166">
        <v>0</v>
      </c>
      <c r="N254" s="166">
        <v>0</v>
      </c>
      <c r="O254" s="166">
        <v>0</v>
      </c>
      <c r="P254" s="166">
        <v>0</v>
      </c>
      <c r="Q254" s="166">
        <v>0</v>
      </c>
      <c r="R254" s="166">
        <v>0</v>
      </c>
      <c r="S254" s="166">
        <v>0</v>
      </c>
      <c r="T254" s="166">
        <v>0</v>
      </c>
      <c r="U254" s="166">
        <v>0</v>
      </c>
      <c r="V254" s="166"/>
      <c r="W254" s="167" t="s">
        <v>520</v>
      </c>
      <c r="X254" s="149" t="s">
        <v>519</v>
      </c>
      <c r="Z254" s="149" t="s">
        <v>515</v>
      </c>
      <c r="AA254" s="183" t="s">
        <v>282</v>
      </c>
      <c r="AB254" s="166">
        <v>0</v>
      </c>
      <c r="AC254" s="166">
        <v>0</v>
      </c>
      <c r="AD254" s="166">
        <v>1</v>
      </c>
      <c r="AE254" s="166">
        <v>1</v>
      </c>
      <c r="AF254" s="166">
        <v>0</v>
      </c>
      <c r="AG254" s="166">
        <v>0</v>
      </c>
      <c r="AH254" s="166">
        <v>1</v>
      </c>
      <c r="AI254" s="166">
        <v>1</v>
      </c>
      <c r="AJ254" s="166">
        <v>1</v>
      </c>
      <c r="AK254" s="166">
        <v>1</v>
      </c>
      <c r="AL254" s="166">
        <v>0</v>
      </c>
      <c r="AM254" s="166">
        <v>0</v>
      </c>
      <c r="AN254" s="166">
        <v>0</v>
      </c>
      <c r="AO254" s="166">
        <v>0</v>
      </c>
      <c r="AP254" s="166">
        <v>0</v>
      </c>
      <c r="AQ254" s="166"/>
      <c r="AR254" s="167" t="s">
        <v>520</v>
      </c>
    </row>
    <row r="255" spans="1:44" ht="12.75" customHeight="1" x14ac:dyDescent="0.2">
      <c r="A255" s="149"/>
      <c r="C255" s="186" t="s">
        <v>521</v>
      </c>
      <c r="D255" s="183" t="s">
        <v>283</v>
      </c>
      <c r="E255" s="166">
        <v>6</v>
      </c>
      <c r="F255" s="166">
        <v>0</v>
      </c>
      <c r="G255" s="166">
        <v>0</v>
      </c>
      <c r="H255" s="166">
        <v>2</v>
      </c>
      <c r="I255" s="166">
        <v>4</v>
      </c>
      <c r="J255" s="166">
        <v>0</v>
      </c>
      <c r="K255" s="166">
        <v>0</v>
      </c>
      <c r="L255" s="166">
        <v>0</v>
      </c>
      <c r="M255" s="166">
        <v>0</v>
      </c>
      <c r="N255" s="166">
        <v>0</v>
      </c>
      <c r="O255" s="166">
        <v>0</v>
      </c>
      <c r="P255" s="166">
        <v>0</v>
      </c>
      <c r="Q255" s="166">
        <v>0</v>
      </c>
      <c r="R255" s="166">
        <v>0</v>
      </c>
      <c r="S255" s="166">
        <v>0</v>
      </c>
      <c r="T255" s="166">
        <v>0</v>
      </c>
      <c r="U255" s="166">
        <v>0</v>
      </c>
      <c r="V255" s="166"/>
      <c r="W255" s="167"/>
      <c r="X255" s="149"/>
      <c r="Z255" s="186" t="s">
        <v>521</v>
      </c>
      <c r="AA255" s="183" t="s">
        <v>283</v>
      </c>
      <c r="AB255" s="166">
        <v>0</v>
      </c>
      <c r="AC255" s="166">
        <v>0</v>
      </c>
      <c r="AD255" s="166">
        <v>1</v>
      </c>
      <c r="AE255" s="166">
        <v>1</v>
      </c>
      <c r="AF255" s="166">
        <v>0</v>
      </c>
      <c r="AG255" s="166">
        <v>0</v>
      </c>
      <c r="AH255" s="166">
        <v>1</v>
      </c>
      <c r="AI255" s="166">
        <v>1</v>
      </c>
      <c r="AJ255" s="166">
        <v>1</v>
      </c>
      <c r="AK255" s="166">
        <v>1</v>
      </c>
      <c r="AL255" s="166">
        <v>0</v>
      </c>
      <c r="AM255" s="166">
        <v>0</v>
      </c>
      <c r="AN255" s="166">
        <v>0</v>
      </c>
      <c r="AO255" s="166">
        <v>0</v>
      </c>
      <c r="AP255" s="166">
        <v>0</v>
      </c>
      <c r="AQ255" s="166"/>
      <c r="AR255" s="167"/>
    </row>
    <row r="256" spans="1:44" ht="12.75" customHeight="1" x14ac:dyDescent="0.2">
      <c r="A256" s="149"/>
      <c r="C256" s="186" t="s">
        <v>522</v>
      </c>
      <c r="D256" s="183"/>
      <c r="E256" s="166"/>
      <c r="F256" s="166"/>
      <c r="G256" s="166"/>
      <c r="H256" s="166"/>
      <c r="I256" s="166"/>
      <c r="J256" s="166"/>
      <c r="K256" s="166"/>
      <c r="L256" s="166"/>
      <c r="M256" s="166"/>
      <c r="N256" s="166"/>
      <c r="O256" s="166"/>
      <c r="P256" s="166"/>
      <c r="Q256" s="166"/>
      <c r="R256" s="166"/>
      <c r="S256" s="166"/>
      <c r="T256" s="166"/>
      <c r="U256" s="166"/>
      <c r="V256" s="166"/>
      <c r="W256" s="167"/>
      <c r="X256" s="149"/>
      <c r="Z256" s="186" t="s">
        <v>522</v>
      </c>
      <c r="AA256" s="183"/>
      <c r="AB256" s="166"/>
      <c r="AC256" s="166"/>
      <c r="AD256" s="166"/>
      <c r="AE256" s="166"/>
      <c r="AF256" s="166"/>
      <c r="AG256" s="166"/>
      <c r="AH256" s="166"/>
      <c r="AI256" s="166"/>
      <c r="AJ256" s="166"/>
      <c r="AK256" s="166"/>
      <c r="AL256" s="166"/>
      <c r="AM256" s="166"/>
      <c r="AN256" s="166"/>
      <c r="AO256" s="166"/>
      <c r="AP256" s="166"/>
      <c r="AQ256" s="166"/>
      <c r="AR256" s="167"/>
    </row>
    <row r="257" spans="1:44" ht="12.75" customHeight="1" x14ac:dyDescent="0.2">
      <c r="A257" s="149">
        <v>183</v>
      </c>
      <c r="C257" s="149" t="s">
        <v>523</v>
      </c>
      <c r="D257" s="183" t="s">
        <v>282</v>
      </c>
      <c r="E257" s="166">
        <v>590</v>
      </c>
      <c r="F257" s="166">
        <v>9</v>
      </c>
      <c r="G257" s="166">
        <v>141</v>
      </c>
      <c r="H257" s="166">
        <v>386</v>
      </c>
      <c r="I257" s="166">
        <v>53</v>
      </c>
      <c r="J257" s="166">
        <v>1</v>
      </c>
      <c r="K257" s="166">
        <v>0</v>
      </c>
      <c r="L257" s="166">
        <v>0</v>
      </c>
      <c r="M257" s="166">
        <v>3</v>
      </c>
      <c r="N257" s="166">
        <v>3</v>
      </c>
      <c r="O257" s="166">
        <v>1</v>
      </c>
      <c r="P257" s="166">
        <v>2</v>
      </c>
      <c r="Q257" s="166">
        <v>4</v>
      </c>
      <c r="R257" s="166">
        <v>25</v>
      </c>
      <c r="S257" s="166">
        <v>43</v>
      </c>
      <c r="T257" s="166">
        <v>65</v>
      </c>
      <c r="U257" s="166">
        <v>4</v>
      </c>
      <c r="V257" s="166"/>
      <c r="W257" s="167">
        <v>183</v>
      </c>
      <c r="X257" s="149">
        <v>183</v>
      </c>
      <c r="Z257" s="149" t="s">
        <v>523</v>
      </c>
      <c r="AA257" s="183" t="s">
        <v>282</v>
      </c>
      <c r="AB257" s="166">
        <v>5</v>
      </c>
      <c r="AC257" s="166">
        <v>84</v>
      </c>
      <c r="AD257" s="166">
        <v>117</v>
      </c>
      <c r="AE257" s="166">
        <v>156</v>
      </c>
      <c r="AF257" s="166">
        <v>24</v>
      </c>
      <c r="AG257" s="166">
        <v>0</v>
      </c>
      <c r="AH257" s="166">
        <v>18</v>
      </c>
      <c r="AI257" s="166">
        <v>15</v>
      </c>
      <c r="AJ257" s="166">
        <v>18</v>
      </c>
      <c r="AK257" s="166">
        <v>2</v>
      </c>
      <c r="AL257" s="166">
        <v>0</v>
      </c>
      <c r="AM257" s="166">
        <v>1</v>
      </c>
      <c r="AN257" s="166">
        <v>0</v>
      </c>
      <c r="AO257" s="166">
        <v>0</v>
      </c>
      <c r="AP257" s="166">
        <v>0</v>
      </c>
      <c r="AQ257" s="166"/>
      <c r="AR257" s="167">
        <v>183</v>
      </c>
    </row>
    <row r="258" spans="1:44" ht="12.75" customHeight="1" x14ac:dyDescent="0.2">
      <c r="A258" s="149"/>
      <c r="C258" s="149"/>
      <c r="D258" s="183" t="s">
        <v>283</v>
      </c>
      <c r="E258" s="166">
        <v>590</v>
      </c>
      <c r="F258" s="166">
        <v>9</v>
      </c>
      <c r="G258" s="166">
        <v>141</v>
      </c>
      <c r="H258" s="166">
        <v>386</v>
      </c>
      <c r="I258" s="166">
        <v>53</v>
      </c>
      <c r="J258" s="166">
        <v>1</v>
      </c>
      <c r="K258" s="166">
        <v>0</v>
      </c>
      <c r="L258" s="166">
        <v>0</v>
      </c>
      <c r="M258" s="166">
        <v>3</v>
      </c>
      <c r="N258" s="166">
        <v>3</v>
      </c>
      <c r="O258" s="166">
        <v>1</v>
      </c>
      <c r="P258" s="166">
        <v>2</v>
      </c>
      <c r="Q258" s="166">
        <v>4</v>
      </c>
      <c r="R258" s="166">
        <v>25</v>
      </c>
      <c r="S258" s="166">
        <v>43</v>
      </c>
      <c r="T258" s="166">
        <v>65</v>
      </c>
      <c r="U258" s="166">
        <v>4</v>
      </c>
      <c r="V258" s="166"/>
      <c r="W258" s="167"/>
      <c r="X258" s="149"/>
      <c r="Z258" s="149"/>
      <c r="AA258" s="183" t="s">
        <v>283</v>
      </c>
      <c r="AB258" s="166">
        <v>5</v>
      </c>
      <c r="AC258" s="166">
        <v>84</v>
      </c>
      <c r="AD258" s="166">
        <v>117</v>
      </c>
      <c r="AE258" s="166">
        <v>156</v>
      </c>
      <c r="AF258" s="166">
        <v>24</v>
      </c>
      <c r="AG258" s="166">
        <v>0</v>
      </c>
      <c r="AH258" s="166">
        <v>18</v>
      </c>
      <c r="AI258" s="166">
        <v>15</v>
      </c>
      <c r="AJ258" s="166">
        <v>18</v>
      </c>
      <c r="AK258" s="166">
        <v>2</v>
      </c>
      <c r="AL258" s="166">
        <v>0</v>
      </c>
      <c r="AM258" s="166">
        <v>1</v>
      </c>
      <c r="AN258" s="166">
        <v>0</v>
      </c>
      <c r="AO258" s="166">
        <v>0</v>
      </c>
      <c r="AP258" s="166">
        <v>0</v>
      </c>
      <c r="AQ258" s="166"/>
      <c r="AR258" s="167"/>
    </row>
    <row r="259" spans="1:44" ht="12.75" customHeight="1" x14ac:dyDescent="0.2">
      <c r="A259" s="149"/>
      <c r="C259" s="149"/>
      <c r="D259" s="183"/>
      <c r="E259" s="166"/>
      <c r="F259" s="166"/>
      <c r="G259" s="166"/>
      <c r="H259" s="166"/>
      <c r="I259" s="166"/>
      <c r="J259" s="166"/>
      <c r="K259" s="166"/>
      <c r="L259" s="166"/>
      <c r="M259" s="166"/>
      <c r="N259" s="166"/>
      <c r="O259" s="166"/>
      <c r="P259" s="166"/>
      <c r="Q259" s="166"/>
      <c r="R259" s="166"/>
      <c r="S259" s="166"/>
      <c r="T259" s="166"/>
      <c r="U259" s="166"/>
      <c r="V259" s="166"/>
      <c r="W259" s="167"/>
      <c r="X259" s="149"/>
      <c r="Z259" s="149"/>
      <c r="AA259" s="183"/>
      <c r="AB259" s="166"/>
      <c r="AC259" s="166"/>
      <c r="AD259" s="166"/>
      <c r="AE259" s="166"/>
      <c r="AF259" s="166"/>
      <c r="AG259" s="166"/>
      <c r="AH259" s="166"/>
      <c r="AI259" s="166"/>
      <c r="AJ259" s="166"/>
      <c r="AK259" s="166"/>
      <c r="AL259" s="166"/>
      <c r="AM259" s="166"/>
      <c r="AN259" s="166"/>
      <c r="AO259" s="166"/>
      <c r="AP259" s="166"/>
      <c r="AQ259" s="166"/>
      <c r="AR259" s="167"/>
    </row>
    <row r="260" spans="1:44" ht="12.75" customHeight="1" x14ac:dyDescent="0.2">
      <c r="A260" s="149" t="s">
        <v>524</v>
      </c>
      <c r="C260" s="149" t="s">
        <v>525</v>
      </c>
      <c r="D260" s="183" t="s">
        <v>282</v>
      </c>
      <c r="E260" s="166">
        <v>172</v>
      </c>
      <c r="F260" s="166">
        <v>5</v>
      </c>
      <c r="G260" s="166">
        <v>43</v>
      </c>
      <c r="H260" s="166">
        <v>108</v>
      </c>
      <c r="I260" s="166">
        <v>14</v>
      </c>
      <c r="J260" s="166">
        <v>2</v>
      </c>
      <c r="K260" s="166">
        <v>0</v>
      </c>
      <c r="L260" s="166">
        <v>0</v>
      </c>
      <c r="M260" s="166">
        <v>4</v>
      </c>
      <c r="N260" s="166">
        <v>1</v>
      </c>
      <c r="O260" s="166">
        <v>0</v>
      </c>
      <c r="P260" s="166">
        <v>0</v>
      </c>
      <c r="Q260" s="166">
        <v>0</v>
      </c>
      <c r="R260" s="166">
        <v>6</v>
      </c>
      <c r="S260" s="166">
        <v>9</v>
      </c>
      <c r="T260" s="166">
        <v>24</v>
      </c>
      <c r="U260" s="166">
        <v>4</v>
      </c>
      <c r="V260" s="166"/>
      <c r="W260" s="167" t="s">
        <v>524</v>
      </c>
      <c r="X260" s="149" t="s">
        <v>524</v>
      </c>
      <c r="Z260" s="149" t="s">
        <v>525</v>
      </c>
      <c r="AA260" s="183" t="s">
        <v>282</v>
      </c>
      <c r="AB260" s="166">
        <v>1</v>
      </c>
      <c r="AC260" s="166">
        <v>30</v>
      </c>
      <c r="AD260" s="166">
        <v>44</v>
      </c>
      <c r="AE260" s="166">
        <v>29</v>
      </c>
      <c r="AF260" s="166">
        <v>4</v>
      </c>
      <c r="AG260" s="166">
        <v>0</v>
      </c>
      <c r="AH260" s="166">
        <v>4</v>
      </c>
      <c r="AI260" s="166">
        <v>10</v>
      </c>
      <c r="AJ260" s="166">
        <v>0</v>
      </c>
      <c r="AK260" s="166">
        <v>0</v>
      </c>
      <c r="AL260" s="166">
        <v>0</v>
      </c>
      <c r="AM260" s="166">
        <v>1</v>
      </c>
      <c r="AN260" s="166">
        <v>1</v>
      </c>
      <c r="AO260" s="166">
        <v>0</v>
      </c>
      <c r="AP260" s="166">
        <v>0</v>
      </c>
      <c r="AQ260" s="166"/>
      <c r="AR260" s="167" t="s">
        <v>524</v>
      </c>
    </row>
    <row r="261" spans="1:44" ht="12.75" customHeight="1" x14ac:dyDescent="0.2">
      <c r="A261" s="149"/>
      <c r="C261" s="149"/>
      <c r="D261" s="183" t="s">
        <v>283</v>
      </c>
      <c r="E261" s="166">
        <v>160</v>
      </c>
      <c r="F261" s="166">
        <v>5</v>
      </c>
      <c r="G261" s="166">
        <v>40</v>
      </c>
      <c r="H261" s="166">
        <v>102</v>
      </c>
      <c r="I261" s="166">
        <v>11</v>
      </c>
      <c r="J261" s="166">
        <v>2</v>
      </c>
      <c r="K261" s="166">
        <v>0</v>
      </c>
      <c r="L261" s="166">
        <v>0</v>
      </c>
      <c r="M261" s="166">
        <v>4</v>
      </c>
      <c r="N261" s="166">
        <v>1</v>
      </c>
      <c r="O261" s="166">
        <v>0</v>
      </c>
      <c r="P261" s="166">
        <v>0</v>
      </c>
      <c r="Q261" s="166">
        <v>0</v>
      </c>
      <c r="R261" s="166">
        <v>6</v>
      </c>
      <c r="S261" s="166">
        <v>7</v>
      </c>
      <c r="T261" s="166">
        <v>23</v>
      </c>
      <c r="U261" s="166">
        <v>4</v>
      </c>
      <c r="V261" s="166"/>
      <c r="W261" s="167"/>
      <c r="X261" s="149"/>
      <c r="Z261" s="149"/>
      <c r="AA261" s="183" t="s">
        <v>283</v>
      </c>
      <c r="AB261" s="166">
        <v>1</v>
      </c>
      <c r="AC261" s="166">
        <v>28</v>
      </c>
      <c r="AD261" s="166">
        <v>41</v>
      </c>
      <c r="AE261" s="166">
        <v>28</v>
      </c>
      <c r="AF261" s="166">
        <v>4</v>
      </c>
      <c r="AG261" s="166">
        <v>0</v>
      </c>
      <c r="AH261" s="166">
        <v>3</v>
      </c>
      <c r="AI261" s="166">
        <v>8</v>
      </c>
      <c r="AJ261" s="166">
        <v>0</v>
      </c>
      <c r="AK261" s="166">
        <v>0</v>
      </c>
      <c r="AL261" s="166">
        <v>0</v>
      </c>
      <c r="AM261" s="166">
        <v>1</v>
      </c>
      <c r="AN261" s="166">
        <v>1</v>
      </c>
      <c r="AO261" s="166">
        <v>0</v>
      </c>
      <c r="AP261" s="166">
        <v>0</v>
      </c>
      <c r="AQ261" s="166"/>
      <c r="AR261" s="167"/>
    </row>
    <row r="262" spans="1:44" ht="12.75" customHeight="1" x14ac:dyDescent="0.2">
      <c r="A262" s="149"/>
      <c r="C262" s="149"/>
      <c r="D262" s="183"/>
      <c r="E262" s="166"/>
      <c r="F262" s="166"/>
      <c r="G262" s="166"/>
      <c r="H262" s="166"/>
      <c r="I262" s="166"/>
      <c r="J262" s="166"/>
      <c r="K262" s="166"/>
      <c r="L262" s="166"/>
      <c r="M262" s="166"/>
      <c r="N262" s="166"/>
      <c r="O262" s="166"/>
      <c r="P262" s="166"/>
      <c r="Q262" s="166"/>
      <c r="R262" s="166"/>
      <c r="S262" s="166"/>
      <c r="T262" s="166"/>
      <c r="U262" s="166"/>
      <c r="V262" s="166"/>
      <c r="W262" s="167"/>
      <c r="X262" s="149"/>
      <c r="Z262" s="149"/>
      <c r="AA262" s="183"/>
      <c r="AB262" s="166"/>
      <c r="AC262" s="166"/>
      <c r="AD262" s="166"/>
      <c r="AE262" s="166"/>
      <c r="AF262" s="166"/>
      <c r="AG262" s="166"/>
      <c r="AH262" s="166"/>
      <c r="AI262" s="166"/>
      <c r="AJ262" s="166"/>
      <c r="AK262" s="166"/>
      <c r="AL262" s="166"/>
      <c r="AM262" s="166"/>
      <c r="AN262" s="166"/>
      <c r="AO262" s="166"/>
      <c r="AP262" s="166"/>
      <c r="AQ262" s="166"/>
      <c r="AR262" s="167"/>
    </row>
    <row r="263" spans="1:44" ht="12.75" customHeight="1" x14ac:dyDescent="0.2">
      <c r="A263" s="149">
        <v>184</v>
      </c>
      <c r="C263" s="149" t="s">
        <v>526</v>
      </c>
      <c r="D263" s="183" t="s">
        <v>282</v>
      </c>
      <c r="E263" s="166">
        <v>216</v>
      </c>
      <c r="F263" s="166">
        <v>9</v>
      </c>
      <c r="G263" s="166">
        <v>75</v>
      </c>
      <c r="H263" s="166">
        <v>116</v>
      </c>
      <c r="I263" s="166">
        <v>16</v>
      </c>
      <c r="J263" s="166">
        <v>0</v>
      </c>
      <c r="K263" s="166">
        <v>0</v>
      </c>
      <c r="L263" s="166">
        <v>0</v>
      </c>
      <c r="M263" s="166">
        <v>0</v>
      </c>
      <c r="N263" s="166">
        <v>3</v>
      </c>
      <c r="O263" s="166">
        <v>6</v>
      </c>
      <c r="P263" s="166">
        <v>0</v>
      </c>
      <c r="Q263" s="166">
        <v>0</v>
      </c>
      <c r="R263" s="166">
        <v>17</v>
      </c>
      <c r="S263" s="166">
        <v>23</v>
      </c>
      <c r="T263" s="166">
        <v>28</v>
      </c>
      <c r="U263" s="166">
        <v>7</v>
      </c>
      <c r="V263" s="166"/>
      <c r="W263" s="167">
        <v>184</v>
      </c>
      <c r="X263" s="149">
        <v>184</v>
      </c>
      <c r="Z263" s="149" t="s">
        <v>526</v>
      </c>
      <c r="AA263" s="183" t="s">
        <v>282</v>
      </c>
      <c r="AB263" s="166">
        <v>2</v>
      </c>
      <c r="AC263" s="166">
        <v>18</v>
      </c>
      <c r="AD263" s="166">
        <v>39</v>
      </c>
      <c r="AE263" s="166">
        <v>54</v>
      </c>
      <c r="AF263" s="166">
        <v>3</v>
      </c>
      <c r="AG263" s="166">
        <v>0</v>
      </c>
      <c r="AH263" s="166">
        <v>6</v>
      </c>
      <c r="AI263" s="166">
        <v>4</v>
      </c>
      <c r="AJ263" s="166">
        <v>5</v>
      </c>
      <c r="AK263" s="166">
        <v>1</v>
      </c>
      <c r="AL263" s="166">
        <v>0</v>
      </c>
      <c r="AM263" s="166">
        <v>0</v>
      </c>
      <c r="AN263" s="166">
        <v>0</v>
      </c>
      <c r="AO263" s="166">
        <v>0</v>
      </c>
      <c r="AP263" s="166">
        <v>0</v>
      </c>
      <c r="AQ263" s="166"/>
      <c r="AR263" s="167">
        <v>184</v>
      </c>
    </row>
    <row r="264" spans="1:44" ht="12.75" customHeight="1" x14ac:dyDescent="0.2">
      <c r="A264" s="149"/>
      <c r="C264" s="186" t="s">
        <v>527</v>
      </c>
      <c r="D264" s="183" t="s">
        <v>283</v>
      </c>
      <c r="E264" s="166">
        <v>209</v>
      </c>
      <c r="F264" s="166">
        <v>9</v>
      </c>
      <c r="G264" s="166">
        <v>73</v>
      </c>
      <c r="H264" s="166">
        <v>111</v>
      </c>
      <c r="I264" s="166">
        <v>16</v>
      </c>
      <c r="J264" s="166">
        <v>0</v>
      </c>
      <c r="K264" s="166">
        <v>0</v>
      </c>
      <c r="L264" s="166">
        <v>0</v>
      </c>
      <c r="M264" s="166">
        <v>0</v>
      </c>
      <c r="N264" s="166">
        <v>3</v>
      </c>
      <c r="O264" s="166">
        <v>6</v>
      </c>
      <c r="P264" s="166">
        <v>0</v>
      </c>
      <c r="Q264" s="166">
        <v>0</v>
      </c>
      <c r="R264" s="166">
        <v>17</v>
      </c>
      <c r="S264" s="166">
        <v>22</v>
      </c>
      <c r="T264" s="166">
        <v>28</v>
      </c>
      <c r="U264" s="166">
        <v>6</v>
      </c>
      <c r="V264" s="166"/>
      <c r="W264" s="167"/>
      <c r="X264" s="149"/>
      <c r="Z264" s="186" t="s">
        <v>527</v>
      </c>
      <c r="AA264" s="183" t="s">
        <v>283</v>
      </c>
      <c r="AB264" s="166">
        <v>2</v>
      </c>
      <c r="AC264" s="166">
        <v>17</v>
      </c>
      <c r="AD264" s="166">
        <v>37</v>
      </c>
      <c r="AE264" s="166">
        <v>52</v>
      </c>
      <c r="AF264" s="166">
        <v>3</v>
      </c>
      <c r="AG264" s="166">
        <v>0</v>
      </c>
      <c r="AH264" s="166">
        <v>6</v>
      </c>
      <c r="AI264" s="166">
        <v>4</v>
      </c>
      <c r="AJ264" s="166">
        <v>5</v>
      </c>
      <c r="AK264" s="166">
        <v>1</v>
      </c>
      <c r="AL264" s="166">
        <v>0</v>
      </c>
      <c r="AM264" s="166">
        <v>0</v>
      </c>
      <c r="AN264" s="166">
        <v>0</v>
      </c>
      <c r="AO264" s="166">
        <v>0</v>
      </c>
      <c r="AP264" s="166">
        <v>0</v>
      </c>
      <c r="AQ264" s="166"/>
      <c r="AR264" s="167"/>
    </row>
    <row r="265" spans="1:44" ht="12.75" customHeight="1" x14ac:dyDescent="0.2">
      <c r="A265" s="149"/>
      <c r="C265" s="149"/>
      <c r="D265" s="183"/>
      <c r="E265" s="166"/>
      <c r="F265" s="166"/>
      <c r="G265" s="166"/>
      <c r="H265" s="166"/>
      <c r="I265" s="166"/>
      <c r="J265" s="166"/>
      <c r="K265" s="166"/>
      <c r="L265" s="166"/>
      <c r="M265" s="166"/>
      <c r="N265" s="166"/>
      <c r="O265" s="166"/>
      <c r="P265" s="166"/>
      <c r="Q265" s="166"/>
      <c r="R265" s="166"/>
      <c r="S265" s="166"/>
      <c r="T265" s="166"/>
      <c r="U265" s="166"/>
      <c r="V265" s="166"/>
      <c r="W265" s="167"/>
      <c r="X265" s="149"/>
      <c r="Z265" s="149"/>
      <c r="AA265" s="183"/>
      <c r="AB265" s="166"/>
      <c r="AC265" s="166"/>
      <c r="AD265" s="166"/>
      <c r="AE265" s="166"/>
      <c r="AF265" s="166"/>
      <c r="AG265" s="166"/>
      <c r="AH265" s="166"/>
      <c r="AI265" s="166"/>
      <c r="AJ265" s="166"/>
      <c r="AK265" s="166"/>
      <c r="AL265" s="166"/>
      <c r="AM265" s="166"/>
      <c r="AN265" s="166"/>
      <c r="AO265" s="166"/>
      <c r="AP265" s="166"/>
      <c r="AQ265" s="166"/>
      <c r="AR265" s="167"/>
    </row>
    <row r="266" spans="1:44" ht="12.75" customHeight="1" x14ac:dyDescent="0.2">
      <c r="A266" s="149" t="s">
        <v>528</v>
      </c>
      <c r="C266" s="149" t="s">
        <v>529</v>
      </c>
      <c r="D266" s="183" t="s">
        <v>282</v>
      </c>
      <c r="E266" s="166">
        <v>10</v>
      </c>
      <c r="F266" s="166">
        <v>0</v>
      </c>
      <c r="G266" s="166">
        <v>3</v>
      </c>
      <c r="H266" s="166">
        <v>5</v>
      </c>
      <c r="I266" s="166">
        <v>2</v>
      </c>
      <c r="J266" s="166">
        <v>0</v>
      </c>
      <c r="K266" s="166">
        <v>0</v>
      </c>
      <c r="L266" s="166">
        <v>0</v>
      </c>
      <c r="M266" s="166">
        <v>0</v>
      </c>
      <c r="N266" s="166">
        <v>0</v>
      </c>
      <c r="O266" s="166">
        <v>0</v>
      </c>
      <c r="P266" s="166">
        <v>0</v>
      </c>
      <c r="Q266" s="166">
        <v>0</v>
      </c>
      <c r="R266" s="166">
        <v>0</v>
      </c>
      <c r="S266" s="166">
        <v>3</v>
      </c>
      <c r="T266" s="166">
        <v>0</v>
      </c>
      <c r="U266" s="166">
        <v>0</v>
      </c>
      <c r="V266" s="166"/>
      <c r="W266" s="167" t="s">
        <v>528</v>
      </c>
      <c r="X266" s="149" t="s">
        <v>528</v>
      </c>
      <c r="Z266" s="149" t="s">
        <v>529</v>
      </c>
      <c r="AA266" s="183" t="s">
        <v>282</v>
      </c>
      <c r="AB266" s="166">
        <v>0</v>
      </c>
      <c r="AC266" s="166">
        <v>0</v>
      </c>
      <c r="AD266" s="166">
        <v>0</v>
      </c>
      <c r="AE266" s="166">
        <v>5</v>
      </c>
      <c r="AF266" s="166">
        <v>0</v>
      </c>
      <c r="AG266" s="166">
        <v>0</v>
      </c>
      <c r="AH266" s="166">
        <v>0</v>
      </c>
      <c r="AI266" s="166">
        <v>1</v>
      </c>
      <c r="AJ266" s="166">
        <v>1</v>
      </c>
      <c r="AK266" s="166">
        <v>0</v>
      </c>
      <c r="AL266" s="166">
        <v>0</v>
      </c>
      <c r="AM266" s="166">
        <v>0</v>
      </c>
      <c r="AN266" s="166">
        <v>0</v>
      </c>
      <c r="AO266" s="166">
        <v>0</v>
      </c>
      <c r="AP266" s="166">
        <v>0</v>
      </c>
      <c r="AQ266" s="166"/>
      <c r="AR266" s="167" t="s">
        <v>528</v>
      </c>
    </row>
    <row r="267" spans="1:44" ht="12.75" customHeight="1" x14ac:dyDescent="0.2">
      <c r="A267" s="149"/>
      <c r="C267" s="186" t="s">
        <v>530</v>
      </c>
      <c r="D267" s="183" t="s">
        <v>283</v>
      </c>
      <c r="E267" s="166">
        <v>10</v>
      </c>
      <c r="F267" s="166">
        <v>0</v>
      </c>
      <c r="G267" s="166">
        <v>3</v>
      </c>
      <c r="H267" s="166">
        <v>5</v>
      </c>
      <c r="I267" s="166">
        <v>2</v>
      </c>
      <c r="J267" s="166">
        <v>0</v>
      </c>
      <c r="K267" s="166">
        <v>0</v>
      </c>
      <c r="L267" s="166">
        <v>0</v>
      </c>
      <c r="M267" s="166">
        <v>0</v>
      </c>
      <c r="N267" s="166">
        <v>0</v>
      </c>
      <c r="O267" s="166">
        <v>0</v>
      </c>
      <c r="P267" s="166">
        <v>0</v>
      </c>
      <c r="Q267" s="166">
        <v>0</v>
      </c>
      <c r="R267" s="166">
        <v>0</v>
      </c>
      <c r="S267" s="166">
        <v>3</v>
      </c>
      <c r="T267" s="166">
        <v>0</v>
      </c>
      <c r="U267" s="166">
        <v>0</v>
      </c>
      <c r="V267" s="166"/>
      <c r="W267" s="167"/>
      <c r="X267" s="149"/>
      <c r="Z267" s="186" t="s">
        <v>530</v>
      </c>
      <c r="AA267" s="183" t="s">
        <v>283</v>
      </c>
      <c r="AB267" s="166">
        <v>0</v>
      </c>
      <c r="AC267" s="166">
        <v>0</v>
      </c>
      <c r="AD267" s="166">
        <v>0</v>
      </c>
      <c r="AE267" s="166">
        <v>5</v>
      </c>
      <c r="AF267" s="166">
        <v>0</v>
      </c>
      <c r="AG267" s="166">
        <v>0</v>
      </c>
      <c r="AH267" s="166">
        <v>0</v>
      </c>
      <c r="AI267" s="166">
        <v>1</v>
      </c>
      <c r="AJ267" s="166">
        <v>1</v>
      </c>
      <c r="AK267" s="166">
        <v>0</v>
      </c>
      <c r="AL267" s="166">
        <v>0</v>
      </c>
      <c r="AM267" s="166">
        <v>0</v>
      </c>
      <c r="AN267" s="166">
        <v>0</v>
      </c>
      <c r="AO267" s="166">
        <v>0</v>
      </c>
      <c r="AP267" s="166">
        <v>0</v>
      </c>
      <c r="AQ267" s="166"/>
      <c r="AR267" s="167"/>
    </row>
    <row r="268" spans="1:44" ht="12.75" customHeight="1" x14ac:dyDescent="0.2">
      <c r="A268" s="149"/>
      <c r="C268" s="149"/>
      <c r="D268" s="183"/>
      <c r="E268" s="166"/>
      <c r="F268" s="166"/>
      <c r="G268" s="166"/>
      <c r="H268" s="166"/>
      <c r="I268" s="166"/>
      <c r="J268" s="166"/>
      <c r="K268" s="166"/>
      <c r="L268" s="166"/>
      <c r="M268" s="166"/>
      <c r="N268" s="166"/>
      <c r="O268" s="166"/>
      <c r="P268" s="166"/>
      <c r="Q268" s="166"/>
      <c r="R268" s="166"/>
      <c r="S268" s="166"/>
      <c r="T268" s="166"/>
      <c r="U268" s="166"/>
      <c r="V268" s="166"/>
      <c r="W268" s="167"/>
      <c r="X268" s="149"/>
      <c r="Z268" s="149"/>
      <c r="AA268" s="183"/>
      <c r="AB268" s="166"/>
      <c r="AC268" s="166"/>
      <c r="AD268" s="166"/>
      <c r="AE268" s="166"/>
      <c r="AF268" s="166"/>
      <c r="AG268" s="166"/>
      <c r="AH268" s="166"/>
      <c r="AI268" s="166"/>
      <c r="AJ268" s="166"/>
      <c r="AK268" s="166"/>
      <c r="AL268" s="166"/>
      <c r="AM268" s="166"/>
      <c r="AN268" s="166"/>
      <c r="AO268" s="166"/>
      <c r="AP268" s="166"/>
      <c r="AQ268" s="166"/>
      <c r="AR268" s="167"/>
    </row>
    <row r="269" spans="1:44" ht="12.75" customHeight="1" x14ac:dyDescent="0.2">
      <c r="A269" s="149" t="s">
        <v>531</v>
      </c>
      <c r="C269" s="149" t="s">
        <v>532</v>
      </c>
      <c r="D269" s="183" t="s">
        <v>282</v>
      </c>
      <c r="E269" s="166">
        <v>1097</v>
      </c>
      <c r="F269" s="166">
        <v>3</v>
      </c>
      <c r="G269" s="166">
        <v>49</v>
      </c>
      <c r="H269" s="166">
        <v>532</v>
      </c>
      <c r="I269" s="166">
        <v>476</v>
      </c>
      <c r="J269" s="166">
        <v>37</v>
      </c>
      <c r="K269" s="166">
        <v>0</v>
      </c>
      <c r="L269" s="166">
        <v>0</v>
      </c>
      <c r="M269" s="166">
        <v>0</v>
      </c>
      <c r="N269" s="166">
        <v>0</v>
      </c>
      <c r="O269" s="166">
        <v>3</v>
      </c>
      <c r="P269" s="166">
        <v>0</v>
      </c>
      <c r="Q269" s="166">
        <v>0</v>
      </c>
      <c r="R269" s="166">
        <v>9</v>
      </c>
      <c r="S269" s="166">
        <v>13</v>
      </c>
      <c r="T269" s="166">
        <v>25</v>
      </c>
      <c r="U269" s="166">
        <v>2</v>
      </c>
      <c r="V269" s="166"/>
      <c r="W269" s="167" t="s">
        <v>531</v>
      </c>
      <c r="X269" s="149" t="s">
        <v>531</v>
      </c>
      <c r="Z269" s="149" t="s">
        <v>532</v>
      </c>
      <c r="AA269" s="183" t="s">
        <v>282</v>
      </c>
      <c r="AB269" s="166">
        <v>4</v>
      </c>
      <c r="AC269" s="166">
        <v>78</v>
      </c>
      <c r="AD269" s="166">
        <v>153</v>
      </c>
      <c r="AE269" s="166">
        <v>234</v>
      </c>
      <c r="AF269" s="166">
        <v>63</v>
      </c>
      <c r="AG269" s="166">
        <v>3</v>
      </c>
      <c r="AH269" s="166">
        <v>65</v>
      </c>
      <c r="AI269" s="166">
        <v>121</v>
      </c>
      <c r="AJ269" s="166">
        <v>222</v>
      </c>
      <c r="AK269" s="166">
        <v>65</v>
      </c>
      <c r="AL269" s="166">
        <v>0</v>
      </c>
      <c r="AM269" s="166">
        <v>3</v>
      </c>
      <c r="AN269" s="166">
        <v>10</v>
      </c>
      <c r="AO269" s="166">
        <v>22</v>
      </c>
      <c r="AP269" s="166">
        <v>2</v>
      </c>
      <c r="AQ269" s="166"/>
      <c r="AR269" s="167" t="s">
        <v>531</v>
      </c>
    </row>
    <row r="270" spans="1:44" ht="12.75" customHeight="1" x14ac:dyDescent="0.2">
      <c r="A270" s="149"/>
      <c r="C270" s="186" t="s">
        <v>533</v>
      </c>
      <c r="D270" s="183" t="s">
        <v>283</v>
      </c>
      <c r="E270" s="166">
        <v>1075</v>
      </c>
      <c r="F270" s="166">
        <v>3</v>
      </c>
      <c r="G270" s="166">
        <v>47</v>
      </c>
      <c r="H270" s="166">
        <v>523</v>
      </c>
      <c r="I270" s="166">
        <v>465</v>
      </c>
      <c r="J270" s="166">
        <v>37</v>
      </c>
      <c r="K270" s="166">
        <v>0</v>
      </c>
      <c r="L270" s="166">
        <v>0</v>
      </c>
      <c r="M270" s="166">
        <v>0</v>
      </c>
      <c r="N270" s="166">
        <v>0</v>
      </c>
      <c r="O270" s="166">
        <v>3</v>
      </c>
      <c r="P270" s="166">
        <v>0</v>
      </c>
      <c r="Q270" s="166">
        <v>0</v>
      </c>
      <c r="R270" s="166">
        <v>8</v>
      </c>
      <c r="S270" s="166">
        <v>13</v>
      </c>
      <c r="T270" s="166">
        <v>24</v>
      </c>
      <c r="U270" s="166">
        <v>2</v>
      </c>
      <c r="V270" s="166"/>
      <c r="W270" s="167"/>
      <c r="X270" s="149"/>
      <c r="Z270" s="186" t="s">
        <v>533</v>
      </c>
      <c r="AA270" s="183" t="s">
        <v>283</v>
      </c>
      <c r="AB270" s="166">
        <v>4</v>
      </c>
      <c r="AC270" s="166">
        <v>71</v>
      </c>
      <c r="AD270" s="166">
        <v>151</v>
      </c>
      <c r="AE270" s="166">
        <v>234</v>
      </c>
      <c r="AF270" s="166">
        <v>63</v>
      </c>
      <c r="AG270" s="166">
        <v>2</v>
      </c>
      <c r="AH270" s="166">
        <v>61</v>
      </c>
      <c r="AI270" s="166">
        <v>118</v>
      </c>
      <c r="AJ270" s="166">
        <v>219</v>
      </c>
      <c r="AK270" s="166">
        <v>65</v>
      </c>
      <c r="AL270" s="166">
        <v>0</v>
      </c>
      <c r="AM270" s="166">
        <v>3</v>
      </c>
      <c r="AN270" s="166">
        <v>10</v>
      </c>
      <c r="AO270" s="166">
        <v>22</v>
      </c>
      <c r="AP270" s="166">
        <v>2</v>
      </c>
      <c r="AQ270" s="166"/>
      <c r="AR270" s="167"/>
    </row>
    <row r="271" spans="1:44" ht="12.75" customHeight="1" x14ac:dyDescent="0.2">
      <c r="A271" s="149"/>
      <c r="C271" s="149"/>
      <c r="D271" s="183"/>
      <c r="E271" s="166"/>
      <c r="F271" s="166"/>
      <c r="G271" s="166"/>
      <c r="H271" s="166"/>
      <c r="I271" s="166"/>
      <c r="J271" s="166"/>
      <c r="K271" s="166"/>
      <c r="L271" s="166"/>
      <c r="M271" s="166"/>
      <c r="N271" s="166"/>
      <c r="O271" s="166"/>
      <c r="P271" s="166"/>
      <c r="Q271" s="166"/>
      <c r="R271" s="166"/>
      <c r="S271" s="166"/>
      <c r="T271" s="166"/>
      <c r="U271" s="166"/>
      <c r="V271" s="166"/>
      <c r="W271" s="167"/>
      <c r="X271" s="149"/>
      <c r="Z271" s="149"/>
      <c r="AA271" s="183"/>
      <c r="AB271" s="166"/>
      <c r="AC271" s="166"/>
      <c r="AD271" s="166"/>
      <c r="AE271" s="166"/>
      <c r="AF271" s="166"/>
      <c r="AG271" s="166"/>
      <c r="AH271" s="166"/>
      <c r="AI271" s="166"/>
      <c r="AJ271" s="166"/>
      <c r="AK271" s="166"/>
      <c r="AL271" s="166"/>
      <c r="AM271" s="166"/>
      <c r="AN271" s="166"/>
      <c r="AO271" s="166"/>
      <c r="AP271" s="166"/>
      <c r="AQ271" s="166"/>
      <c r="AR271" s="167"/>
    </row>
    <row r="272" spans="1:44" ht="12.75" customHeight="1" x14ac:dyDescent="0.2">
      <c r="A272" s="149" t="s">
        <v>534</v>
      </c>
      <c r="C272" s="149" t="s">
        <v>532</v>
      </c>
      <c r="D272" s="183" t="s">
        <v>282</v>
      </c>
      <c r="E272" s="166">
        <v>111</v>
      </c>
      <c r="F272" s="166">
        <v>1</v>
      </c>
      <c r="G272" s="166">
        <v>15</v>
      </c>
      <c r="H272" s="166">
        <v>70</v>
      </c>
      <c r="I272" s="166">
        <v>24</v>
      </c>
      <c r="J272" s="166">
        <v>1</v>
      </c>
      <c r="K272" s="166">
        <v>0</v>
      </c>
      <c r="L272" s="166">
        <v>0</v>
      </c>
      <c r="M272" s="166">
        <v>0</v>
      </c>
      <c r="N272" s="166">
        <v>0</v>
      </c>
      <c r="O272" s="166">
        <v>1</v>
      </c>
      <c r="P272" s="166">
        <v>0</v>
      </c>
      <c r="Q272" s="166">
        <v>1</v>
      </c>
      <c r="R272" s="166">
        <v>0</v>
      </c>
      <c r="S272" s="166">
        <v>4</v>
      </c>
      <c r="T272" s="166">
        <v>7</v>
      </c>
      <c r="U272" s="166">
        <v>3</v>
      </c>
      <c r="V272" s="166"/>
      <c r="W272" s="167" t="s">
        <v>534</v>
      </c>
      <c r="X272" s="149" t="s">
        <v>534</v>
      </c>
      <c r="Z272" s="149" t="s">
        <v>532</v>
      </c>
      <c r="AA272" s="183" t="s">
        <v>282</v>
      </c>
      <c r="AB272" s="166">
        <v>0</v>
      </c>
      <c r="AC272" s="166">
        <v>5</v>
      </c>
      <c r="AD272" s="166">
        <v>21</v>
      </c>
      <c r="AE272" s="166">
        <v>37</v>
      </c>
      <c r="AF272" s="166">
        <v>7</v>
      </c>
      <c r="AG272" s="166">
        <v>0</v>
      </c>
      <c r="AH272" s="166">
        <v>3</v>
      </c>
      <c r="AI272" s="166">
        <v>9</v>
      </c>
      <c r="AJ272" s="166">
        <v>10</v>
      </c>
      <c r="AK272" s="166">
        <v>2</v>
      </c>
      <c r="AL272" s="166">
        <v>0</v>
      </c>
      <c r="AM272" s="166">
        <v>0</v>
      </c>
      <c r="AN272" s="166">
        <v>1</v>
      </c>
      <c r="AO272" s="166">
        <v>0</v>
      </c>
      <c r="AP272" s="166">
        <v>0</v>
      </c>
      <c r="AQ272" s="166"/>
      <c r="AR272" s="167" t="s">
        <v>534</v>
      </c>
    </row>
    <row r="273" spans="1:44" ht="12.75" customHeight="1" x14ac:dyDescent="0.2">
      <c r="A273" s="149"/>
      <c r="C273" s="186" t="s">
        <v>535</v>
      </c>
      <c r="D273" s="183" t="s">
        <v>283</v>
      </c>
      <c r="E273" s="166">
        <v>109</v>
      </c>
      <c r="F273" s="166">
        <v>1</v>
      </c>
      <c r="G273" s="166">
        <v>14</v>
      </c>
      <c r="H273" s="166">
        <v>69</v>
      </c>
      <c r="I273" s="166">
        <v>24</v>
      </c>
      <c r="J273" s="166">
        <v>1</v>
      </c>
      <c r="K273" s="166">
        <v>0</v>
      </c>
      <c r="L273" s="166">
        <v>0</v>
      </c>
      <c r="M273" s="166">
        <v>0</v>
      </c>
      <c r="N273" s="166">
        <v>0</v>
      </c>
      <c r="O273" s="166">
        <v>1</v>
      </c>
      <c r="P273" s="166">
        <v>0</v>
      </c>
      <c r="Q273" s="166">
        <v>1</v>
      </c>
      <c r="R273" s="166">
        <v>0</v>
      </c>
      <c r="S273" s="166">
        <v>4</v>
      </c>
      <c r="T273" s="166">
        <v>6</v>
      </c>
      <c r="U273" s="166">
        <v>3</v>
      </c>
      <c r="V273" s="166"/>
      <c r="W273" s="167"/>
      <c r="X273" s="149"/>
      <c r="Z273" s="186" t="s">
        <v>535</v>
      </c>
      <c r="AA273" s="183" t="s">
        <v>283</v>
      </c>
      <c r="AB273" s="166">
        <v>0</v>
      </c>
      <c r="AC273" s="166">
        <v>5</v>
      </c>
      <c r="AD273" s="166">
        <v>20</v>
      </c>
      <c r="AE273" s="166">
        <v>37</v>
      </c>
      <c r="AF273" s="166">
        <v>7</v>
      </c>
      <c r="AG273" s="166">
        <v>0</v>
      </c>
      <c r="AH273" s="166">
        <v>3</v>
      </c>
      <c r="AI273" s="166">
        <v>9</v>
      </c>
      <c r="AJ273" s="166">
        <v>10</v>
      </c>
      <c r="AK273" s="166">
        <v>2</v>
      </c>
      <c r="AL273" s="166">
        <v>0</v>
      </c>
      <c r="AM273" s="166">
        <v>0</v>
      </c>
      <c r="AN273" s="166">
        <v>1</v>
      </c>
      <c r="AO273" s="166">
        <v>0</v>
      </c>
      <c r="AP273" s="166">
        <v>0</v>
      </c>
      <c r="AQ273" s="166"/>
      <c r="AR273" s="167"/>
    </row>
    <row r="274" spans="1:44" ht="12.75" customHeight="1" x14ac:dyDescent="0.2">
      <c r="A274" s="149"/>
      <c r="C274" s="149"/>
      <c r="D274" s="183"/>
      <c r="E274" s="166"/>
      <c r="F274" s="166"/>
      <c r="G274" s="166"/>
      <c r="H274" s="166"/>
      <c r="I274" s="166"/>
      <c r="J274" s="166"/>
      <c r="K274" s="166"/>
      <c r="L274" s="166"/>
      <c r="M274" s="166"/>
      <c r="N274" s="166"/>
      <c r="O274" s="166"/>
      <c r="P274" s="166"/>
      <c r="Q274" s="166"/>
      <c r="R274" s="166"/>
      <c r="S274" s="166"/>
      <c r="T274" s="166"/>
      <c r="U274" s="166"/>
      <c r="V274" s="166"/>
      <c r="W274" s="167"/>
      <c r="X274" s="149"/>
      <c r="Z274" s="149"/>
      <c r="AA274" s="183"/>
      <c r="AB274" s="166"/>
      <c r="AC274" s="166"/>
      <c r="AD274" s="166"/>
      <c r="AE274" s="166"/>
      <c r="AF274" s="166"/>
      <c r="AG274" s="166"/>
      <c r="AH274" s="166"/>
      <c r="AI274" s="166"/>
      <c r="AJ274" s="166"/>
      <c r="AK274" s="166"/>
      <c r="AL274" s="166"/>
      <c r="AM274" s="166"/>
      <c r="AN274" s="166"/>
      <c r="AO274" s="166"/>
      <c r="AP274" s="166"/>
      <c r="AQ274" s="166"/>
      <c r="AR274" s="167"/>
    </row>
    <row r="275" spans="1:44" ht="12.75" customHeight="1" x14ac:dyDescent="0.2">
      <c r="A275" s="149" t="s">
        <v>536</v>
      </c>
      <c r="C275" s="149" t="s">
        <v>537</v>
      </c>
      <c r="D275" s="183" t="s">
        <v>282</v>
      </c>
      <c r="E275" s="166">
        <v>24</v>
      </c>
      <c r="F275" s="166">
        <v>0</v>
      </c>
      <c r="G275" s="166">
        <v>4</v>
      </c>
      <c r="H275" s="166">
        <v>12</v>
      </c>
      <c r="I275" s="166">
        <v>7</v>
      </c>
      <c r="J275" s="166">
        <v>1</v>
      </c>
      <c r="K275" s="166">
        <v>0</v>
      </c>
      <c r="L275" s="166">
        <v>0</v>
      </c>
      <c r="M275" s="166">
        <v>0</v>
      </c>
      <c r="N275" s="166">
        <v>0</v>
      </c>
      <c r="O275" s="166">
        <v>0</v>
      </c>
      <c r="P275" s="166">
        <v>0</v>
      </c>
      <c r="Q275" s="166">
        <v>0</v>
      </c>
      <c r="R275" s="166">
        <v>3</v>
      </c>
      <c r="S275" s="166">
        <v>0</v>
      </c>
      <c r="T275" s="166">
        <v>1</v>
      </c>
      <c r="U275" s="166">
        <v>0</v>
      </c>
      <c r="V275" s="166"/>
      <c r="W275" s="167" t="s">
        <v>536</v>
      </c>
      <c r="X275" s="149" t="s">
        <v>536</v>
      </c>
      <c r="Z275" s="149" t="s">
        <v>537</v>
      </c>
      <c r="AA275" s="183" t="s">
        <v>282</v>
      </c>
      <c r="AB275" s="166">
        <v>0</v>
      </c>
      <c r="AC275" s="166">
        <v>0</v>
      </c>
      <c r="AD275" s="166">
        <v>2</v>
      </c>
      <c r="AE275" s="166">
        <v>8</v>
      </c>
      <c r="AF275" s="166">
        <v>2</v>
      </c>
      <c r="AG275" s="166">
        <v>0</v>
      </c>
      <c r="AH275" s="166">
        <v>0</v>
      </c>
      <c r="AI275" s="166">
        <v>1</v>
      </c>
      <c r="AJ275" s="166">
        <v>6</v>
      </c>
      <c r="AK275" s="166">
        <v>0</v>
      </c>
      <c r="AL275" s="166">
        <v>0</v>
      </c>
      <c r="AM275" s="166">
        <v>0</v>
      </c>
      <c r="AN275" s="166">
        <v>0</v>
      </c>
      <c r="AO275" s="166">
        <v>1</v>
      </c>
      <c r="AP275" s="166">
        <v>0</v>
      </c>
      <c r="AQ275" s="166"/>
      <c r="AR275" s="167" t="s">
        <v>536</v>
      </c>
    </row>
    <row r="276" spans="1:44" ht="12.75" customHeight="1" x14ac:dyDescent="0.2">
      <c r="A276" s="149"/>
      <c r="C276" s="186" t="s">
        <v>538</v>
      </c>
      <c r="D276" s="183" t="s">
        <v>283</v>
      </c>
      <c r="E276" s="166">
        <v>24</v>
      </c>
      <c r="F276" s="166">
        <v>0</v>
      </c>
      <c r="G276" s="166">
        <v>4</v>
      </c>
      <c r="H276" s="166">
        <v>12</v>
      </c>
      <c r="I276" s="166">
        <v>7</v>
      </c>
      <c r="J276" s="166">
        <v>1</v>
      </c>
      <c r="K276" s="166">
        <v>0</v>
      </c>
      <c r="L276" s="166">
        <v>0</v>
      </c>
      <c r="M276" s="166">
        <v>0</v>
      </c>
      <c r="N276" s="166">
        <v>0</v>
      </c>
      <c r="O276" s="166">
        <v>0</v>
      </c>
      <c r="P276" s="166">
        <v>0</v>
      </c>
      <c r="Q276" s="166">
        <v>0</v>
      </c>
      <c r="R276" s="166">
        <v>3</v>
      </c>
      <c r="S276" s="166">
        <v>0</v>
      </c>
      <c r="T276" s="166">
        <v>1</v>
      </c>
      <c r="U276" s="166">
        <v>0</v>
      </c>
      <c r="V276" s="166"/>
      <c r="W276" s="167"/>
      <c r="X276" s="149"/>
      <c r="Z276" s="186" t="s">
        <v>538</v>
      </c>
      <c r="AA276" s="183" t="s">
        <v>283</v>
      </c>
      <c r="AB276" s="166">
        <v>0</v>
      </c>
      <c r="AC276" s="166">
        <v>0</v>
      </c>
      <c r="AD276" s="166">
        <v>2</v>
      </c>
      <c r="AE276" s="166">
        <v>8</v>
      </c>
      <c r="AF276" s="166">
        <v>2</v>
      </c>
      <c r="AG276" s="166">
        <v>0</v>
      </c>
      <c r="AH276" s="166">
        <v>0</v>
      </c>
      <c r="AI276" s="166">
        <v>1</v>
      </c>
      <c r="AJ276" s="166">
        <v>6</v>
      </c>
      <c r="AK276" s="166">
        <v>0</v>
      </c>
      <c r="AL276" s="166">
        <v>0</v>
      </c>
      <c r="AM276" s="166">
        <v>0</v>
      </c>
      <c r="AN276" s="166">
        <v>0</v>
      </c>
      <c r="AO276" s="166">
        <v>1</v>
      </c>
      <c r="AP276" s="166">
        <v>0</v>
      </c>
      <c r="AQ276" s="166"/>
      <c r="AR276" s="167"/>
    </row>
    <row r="277" spans="1:44" ht="12.75" customHeight="1" x14ac:dyDescent="0.2">
      <c r="A277" s="149"/>
      <c r="C277" s="186" t="s">
        <v>539</v>
      </c>
      <c r="D277" s="183"/>
      <c r="E277" s="166"/>
      <c r="F277" s="166"/>
      <c r="G277" s="166"/>
      <c r="H277" s="166"/>
      <c r="I277" s="166"/>
      <c r="J277" s="166"/>
      <c r="K277" s="166"/>
      <c r="L277" s="166"/>
      <c r="M277" s="166"/>
      <c r="N277" s="166"/>
      <c r="O277" s="166"/>
      <c r="P277" s="166"/>
      <c r="Q277" s="166"/>
      <c r="R277" s="166"/>
      <c r="S277" s="166"/>
      <c r="T277" s="166"/>
      <c r="U277" s="166"/>
      <c r="V277" s="166"/>
      <c r="W277" s="167"/>
      <c r="X277" s="149"/>
      <c r="Z277" s="186" t="s">
        <v>539</v>
      </c>
      <c r="AA277" s="183"/>
      <c r="AB277" s="166"/>
      <c r="AC277" s="166"/>
      <c r="AD277" s="166"/>
      <c r="AE277" s="166"/>
      <c r="AF277" s="166"/>
      <c r="AG277" s="166"/>
      <c r="AH277" s="166"/>
      <c r="AI277" s="166"/>
      <c r="AJ277" s="166"/>
      <c r="AK277" s="166"/>
      <c r="AL277" s="166"/>
      <c r="AM277" s="166"/>
      <c r="AN277" s="166"/>
      <c r="AO277" s="166"/>
      <c r="AP277" s="166"/>
      <c r="AQ277" s="166"/>
      <c r="AR277" s="167"/>
    </row>
    <row r="278" spans="1:44" ht="12.75" customHeight="1" x14ac:dyDescent="0.2">
      <c r="A278" s="149" t="s">
        <v>540</v>
      </c>
      <c r="C278" s="149" t="s">
        <v>541</v>
      </c>
      <c r="D278" s="183" t="s">
        <v>282</v>
      </c>
      <c r="E278" s="166">
        <v>1</v>
      </c>
      <c r="F278" s="166">
        <v>0</v>
      </c>
      <c r="G278" s="166">
        <v>0</v>
      </c>
      <c r="H278" s="166">
        <v>0</v>
      </c>
      <c r="I278" s="166">
        <v>1</v>
      </c>
      <c r="J278" s="166">
        <v>0</v>
      </c>
      <c r="K278" s="166">
        <v>0</v>
      </c>
      <c r="L278" s="166">
        <v>0</v>
      </c>
      <c r="M278" s="166">
        <v>0</v>
      </c>
      <c r="N278" s="166">
        <v>0</v>
      </c>
      <c r="O278" s="166">
        <v>0</v>
      </c>
      <c r="P278" s="166">
        <v>0</v>
      </c>
      <c r="Q278" s="166">
        <v>0</v>
      </c>
      <c r="R278" s="166">
        <v>0</v>
      </c>
      <c r="S278" s="166">
        <v>0</v>
      </c>
      <c r="T278" s="166">
        <v>0</v>
      </c>
      <c r="U278" s="166">
        <v>0</v>
      </c>
      <c r="V278" s="166"/>
      <c r="W278" s="167" t="s">
        <v>540</v>
      </c>
      <c r="X278" s="149" t="s">
        <v>540</v>
      </c>
      <c r="Z278" s="149" t="s">
        <v>541</v>
      </c>
      <c r="AA278" s="183" t="s">
        <v>282</v>
      </c>
      <c r="AB278" s="166">
        <v>0</v>
      </c>
      <c r="AC278" s="166">
        <v>0</v>
      </c>
      <c r="AD278" s="166">
        <v>0</v>
      </c>
      <c r="AE278" s="166">
        <v>0</v>
      </c>
      <c r="AF278" s="166">
        <v>0</v>
      </c>
      <c r="AG278" s="166">
        <v>0</v>
      </c>
      <c r="AH278" s="166">
        <v>0</v>
      </c>
      <c r="AI278" s="166">
        <v>1</v>
      </c>
      <c r="AJ278" s="166">
        <v>0</v>
      </c>
      <c r="AK278" s="166">
        <v>0</v>
      </c>
      <c r="AL278" s="166">
        <v>0</v>
      </c>
      <c r="AM278" s="166">
        <v>0</v>
      </c>
      <c r="AN278" s="166">
        <v>0</v>
      </c>
      <c r="AO278" s="166">
        <v>0</v>
      </c>
      <c r="AP278" s="166">
        <v>0</v>
      </c>
      <c r="AQ278" s="166"/>
      <c r="AR278" s="167" t="s">
        <v>540</v>
      </c>
    </row>
    <row r="279" spans="1:44" ht="12.75" customHeight="1" x14ac:dyDescent="0.2">
      <c r="A279" s="149"/>
      <c r="C279" s="149" t="s">
        <v>542</v>
      </c>
      <c r="D279" s="183" t="s">
        <v>283</v>
      </c>
      <c r="E279" s="166">
        <v>1</v>
      </c>
      <c r="F279" s="166">
        <v>0</v>
      </c>
      <c r="G279" s="166">
        <v>0</v>
      </c>
      <c r="H279" s="166">
        <v>0</v>
      </c>
      <c r="I279" s="166">
        <v>1</v>
      </c>
      <c r="J279" s="166">
        <v>0</v>
      </c>
      <c r="K279" s="166">
        <v>0</v>
      </c>
      <c r="L279" s="166">
        <v>0</v>
      </c>
      <c r="M279" s="166">
        <v>0</v>
      </c>
      <c r="N279" s="166">
        <v>0</v>
      </c>
      <c r="O279" s="166">
        <v>0</v>
      </c>
      <c r="P279" s="166">
        <v>0</v>
      </c>
      <c r="Q279" s="166">
        <v>0</v>
      </c>
      <c r="R279" s="166">
        <v>0</v>
      </c>
      <c r="S279" s="166">
        <v>0</v>
      </c>
      <c r="T279" s="166">
        <v>0</v>
      </c>
      <c r="U279" s="166">
        <v>0</v>
      </c>
      <c r="V279" s="166"/>
      <c r="W279" s="167"/>
      <c r="X279" s="149"/>
      <c r="Z279" s="149" t="s">
        <v>542</v>
      </c>
      <c r="AA279" s="183" t="s">
        <v>283</v>
      </c>
      <c r="AB279" s="166">
        <v>0</v>
      </c>
      <c r="AC279" s="166">
        <v>0</v>
      </c>
      <c r="AD279" s="166">
        <v>0</v>
      </c>
      <c r="AE279" s="166">
        <v>0</v>
      </c>
      <c r="AF279" s="166">
        <v>0</v>
      </c>
      <c r="AG279" s="166">
        <v>0</v>
      </c>
      <c r="AH279" s="166">
        <v>0</v>
      </c>
      <c r="AI279" s="166">
        <v>1</v>
      </c>
      <c r="AJ279" s="166">
        <v>0</v>
      </c>
      <c r="AK279" s="166">
        <v>0</v>
      </c>
      <c r="AL279" s="166">
        <v>0</v>
      </c>
      <c r="AM279" s="166">
        <v>0</v>
      </c>
      <c r="AN279" s="166">
        <v>0</v>
      </c>
      <c r="AO279" s="166">
        <v>0</v>
      </c>
      <c r="AP279" s="166">
        <v>0</v>
      </c>
      <c r="AQ279" s="166"/>
      <c r="AR279" s="167"/>
    </row>
    <row r="280" spans="1:44" ht="12.75" customHeight="1" x14ac:dyDescent="0.2">
      <c r="A280" s="149"/>
      <c r="C280" s="149"/>
      <c r="D280" s="183"/>
      <c r="E280" s="166">
        <v>0</v>
      </c>
      <c r="F280" s="166">
        <v>0</v>
      </c>
      <c r="G280" s="166">
        <v>0</v>
      </c>
      <c r="H280" s="166">
        <v>0</v>
      </c>
      <c r="I280" s="166">
        <v>0</v>
      </c>
      <c r="J280" s="166">
        <v>0</v>
      </c>
      <c r="K280" s="166">
        <v>0</v>
      </c>
      <c r="L280" s="166">
        <v>0</v>
      </c>
      <c r="M280" s="166">
        <v>0</v>
      </c>
      <c r="N280" s="166">
        <v>0</v>
      </c>
      <c r="O280" s="166">
        <v>0</v>
      </c>
      <c r="P280" s="166">
        <v>0</v>
      </c>
      <c r="Q280" s="166">
        <v>0</v>
      </c>
      <c r="R280" s="166">
        <v>0</v>
      </c>
      <c r="S280" s="166">
        <v>0</v>
      </c>
      <c r="T280" s="166">
        <v>0</v>
      </c>
      <c r="U280" s="166">
        <v>0</v>
      </c>
      <c r="V280" s="166"/>
      <c r="W280" s="167"/>
      <c r="X280" s="149"/>
      <c r="Z280" s="149"/>
      <c r="AA280" s="183"/>
      <c r="AB280" s="166">
        <v>0</v>
      </c>
      <c r="AC280" s="166">
        <v>0</v>
      </c>
      <c r="AD280" s="166">
        <v>0</v>
      </c>
      <c r="AE280" s="166">
        <v>0</v>
      </c>
      <c r="AF280" s="166">
        <v>0</v>
      </c>
      <c r="AG280" s="166">
        <v>0</v>
      </c>
      <c r="AH280" s="166">
        <v>0</v>
      </c>
      <c r="AI280" s="166">
        <v>0</v>
      </c>
      <c r="AJ280" s="166">
        <v>0</v>
      </c>
      <c r="AK280" s="166">
        <v>0</v>
      </c>
      <c r="AL280" s="166">
        <v>0</v>
      </c>
      <c r="AM280" s="166">
        <v>0</v>
      </c>
      <c r="AN280" s="166">
        <v>0</v>
      </c>
      <c r="AO280" s="166">
        <v>0</v>
      </c>
      <c r="AP280" s="166">
        <v>0</v>
      </c>
      <c r="AQ280" s="166"/>
      <c r="AR280" s="167"/>
    </row>
    <row r="281" spans="1:44" ht="12.75" customHeight="1" x14ac:dyDescent="0.2">
      <c r="A281" s="149" t="s">
        <v>543</v>
      </c>
      <c r="C281" s="149" t="s">
        <v>544</v>
      </c>
      <c r="D281" s="183" t="s">
        <v>282</v>
      </c>
      <c r="E281" s="166">
        <v>80</v>
      </c>
      <c r="F281" s="166">
        <v>2</v>
      </c>
      <c r="G281" s="166">
        <v>21</v>
      </c>
      <c r="H281" s="166">
        <v>43</v>
      </c>
      <c r="I281" s="166">
        <v>14</v>
      </c>
      <c r="J281" s="166">
        <v>0</v>
      </c>
      <c r="K281" s="166">
        <v>0</v>
      </c>
      <c r="L281" s="166">
        <v>0</v>
      </c>
      <c r="M281" s="166">
        <v>1</v>
      </c>
      <c r="N281" s="166">
        <v>1</v>
      </c>
      <c r="O281" s="166">
        <v>0</v>
      </c>
      <c r="P281" s="166">
        <v>0</v>
      </c>
      <c r="Q281" s="166">
        <v>0</v>
      </c>
      <c r="R281" s="166">
        <v>4</v>
      </c>
      <c r="S281" s="166">
        <v>6</v>
      </c>
      <c r="T281" s="166">
        <v>11</v>
      </c>
      <c r="U281" s="166">
        <v>0</v>
      </c>
      <c r="V281" s="166"/>
      <c r="W281" s="167" t="s">
        <v>543</v>
      </c>
      <c r="X281" s="149" t="s">
        <v>543</v>
      </c>
      <c r="Z281" s="149" t="s">
        <v>544</v>
      </c>
      <c r="AA281" s="183" t="s">
        <v>282</v>
      </c>
      <c r="AB281" s="166">
        <v>2</v>
      </c>
      <c r="AC281" s="166">
        <v>12</v>
      </c>
      <c r="AD281" s="166">
        <v>10</v>
      </c>
      <c r="AE281" s="166">
        <v>16</v>
      </c>
      <c r="AF281" s="166">
        <v>3</v>
      </c>
      <c r="AG281" s="166">
        <v>0</v>
      </c>
      <c r="AH281" s="166">
        <v>10</v>
      </c>
      <c r="AI281" s="166">
        <v>3</v>
      </c>
      <c r="AJ281" s="166">
        <v>1</v>
      </c>
      <c r="AK281" s="166">
        <v>0</v>
      </c>
      <c r="AL281" s="166">
        <v>0</v>
      </c>
      <c r="AM281" s="166">
        <v>0</v>
      </c>
      <c r="AN281" s="166">
        <v>0</v>
      </c>
      <c r="AO281" s="166">
        <v>0</v>
      </c>
      <c r="AP281" s="166">
        <v>0</v>
      </c>
      <c r="AQ281" s="166"/>
      <c r="AR281" s="167" t="s">
        <v>543</v>
      </c>
    </row>
    <row r="282" spans="1:44" ht="12.75" customHeight="1" x14ac:dyDescent="0.2">
      <c r="A282" s="149"/>
      <c r="C282" s="149"/>
      <c r="D282" s="183" t="s">
        <v>283</v>
      </c>
      <c r="E282" s="166">
        <v>4</v>
      </c>
      <c r="F282" s="166">
        <v>0</v>
      </c>
      <c r="G282" s="166">
        <v>1</v>
      </c>
      <c r="H282" s="166">
        <v>3</v>
      </c>
      <c r="I282" s="166">
        <v>0</v>
      </c>
      <c r="J282" s="166">
        <v>0</v>
      </c>
      <c r="K282" s="166">
        <v>0</v>
      </c>
      <c r="L282" s="166">
        <v>0</v>
      </c>
      <c r="M282" s="166">
        <v>0</v>
      </c>
      <c r="N282" s="166">
        <v>0</v>
      </c>
      <c r="O282" s="166">
        <v>0</v>
      </c>
      <c r="P282" s="166">
        <v>0</v>
      </c>
      <c r="Q282" s="166">
        <v>0</v>
      </c>
      <c r="R282" s="166">
        <v>0</v>
      </c>
      <c r="S282" s="166">
        <v>0</v>
      </c>
      <c r="T282" s="166">
        <v>1</v>
      </c>
      <c r="U282" s="166">
        <v>0</v>
      </c>
      <c r="V282" s="166"/>
      <c r="W282" s="167"/>
      <c r="X282" s="149"/>
      <c r="Z282" s="149"/>
      <c r="AA282" s="183" t="s">
        <v>283</v>
      </c>
      <c r="AB282" s="166">
        <v>0</v>
      </c>
      <c r="AC282" s="166">
        <v>0</v>
      </c>
      <c r="AD282" s="166">
        <v>1</v>
      </c>
      <c r="AE282" s="166">
        <v>2</v>
      </c>
      <c r="AF282" s="166">
        <v>0</v>
      </c>
      <c r="AG282" s="166">
        <v>0</v>
      </c>
      <c r="AH282" s="166">
        <v>0</v>
      </c>
      <c r="AI282" s="166">
        <v>0</v>
      </c>
      <c r="AJ282" s="166">
        <v>0</v>
      </c>
      <c r="AK282" s="166">
        <v>0</v>
      </c>
      <c r="AL282" s="166">
        <v>0</v>
      </c>
      <c r="AM282" s="166">
        <v>0</v>
      </c>
      <c r="AN282" s="166">
        <v>0</v>
      </c>
      <c r="AO282" s="166">
        <v>0</v>
      </c>
      <c r="AP282" s="166">
        <v>0</v>
      </c>
      <c r="AQ282" s="166"/>
      <c r="AR282" s="167"/>
    </row>
    <row r="283" spans="1:44" ht="12.75" customHeight="1" x14ac:dyDescent="0.2">
      <c r="A283" s="149"/>
      <c r="C283" s="149"/>
      <c r="D283" s="183"/>
      <c r="E283" s="166"/>
      <c r="F283" s="166"/>
      <c r="G283" s="166"/>
      <c r="H283" s="166"/>
      <c r="I283" s="166"/>
      <c r="J283" s="166"/>
      <c r="K283" s="166"/>
      <c r="L283" s="166"/>
      <c r="M283" s="166"/>
      <c r="N283" s="166"/>
      <c r="O283" s="166"/>
      <c r="P283" s="166"/>
      <c r="Q283" s="166"/>
      <c r="R283" s="166"/>
      <c r="S283" s="166"/>
      <c r="T283" s="166"/>
      <c r="U283" s="166"/>
      <c r="V283" s="166"/>
      <c r="W283" s="167"/>
      <c r="X283" s="149"/>
      <c r="Z283" s="149"/>
      <c r="AA283" s="183"/>
      <c r="AB283" s="166"/>
      <c r="AC283" s="166"/>
      <c r="AD283" s="166"/>
      <c r="AE283" s="166"/>
      <c r="AF283" s="166"/>
      <c r="AG283" s="166"/>
      <c r="AH283" s="166"/>
      <c r="AI283" s="166"/>
      <c r="AJ283" s="166"/>
      <c r="AK283" s="166"/>
      <c r="AL283" s="166"/>
      <c r="AM283" s="166"/>
      <c r="AN283" s="166"/>
      <c r="AO283" s="166"/>
      <c r="AP283" s="166"/>
      <c r="AQ283" s="166"/>
      <c r="AR283" s="167"/>
    </row>
    <row r="284" spans="1:44" ht="12.75" customHeight="1" x14ac:dyDescent="0.2">
      <c r="A284" s="149" t="s">
        <v>545</v>
      </c>
      <c r="C284" s="149" t="s">
        <v>546</v>
      </c>
      <c r="D284" s="183" t="s">
        <v>282</v>
      </c>
      <c r="E284" s="166">
        <v>4</v>
      </c>
      <c r="F284" s="166">
        <v>2</v>
      </c>
      <c r="G284" s="166">
        <v>0</v>
      </c>
      <c r="H284" s="166">
        <v>1</v>
      </c>
      <c r="I284" s="166">
        <v>1</v>
      </c>
      <c r="J284" s="166">
        <v>0</v>
      </c>
      <c r="K284" s="166">
        <v>0</v>
      </c>
      <c r="L284" s="166">
        <v>0</v>
      </c>
      <c r="M284" s="166">
        <v>2</v>
      </c>
      <c r="N284" s="166">
        <v>0</v>
      </c>
      <c r="O284" s="166">
        <v>0</v>
      </c>
      <c r="P284" s="166">
        <v>0</v>
      </c>
      <c r="Q284" s="166">
        <v>0</v>
      </c>
      <c r="R284" s="166">
        <v>0</v>
      </c>
      <c r="S284" s="166">
        <v>0</v>
      </c>
      <c r="T284" s="166">
        <v>0</v>
      </c>
      <c r="U284" s="166">
        <v>0</v>
      </c>
      <c r="V284" s="166"/>
      <c r="W284" s="167" t="s">
        <v>545</v>
      </c>
      <c r="X284" s="149" t="s">
        <v>545</v>
      </c>
      <c r="Z284" s="149" t="s">
        <v>546</v>
      </c>
      <c r="AA284" s="183" t="s">
        <v>282</v>
      </c>
      <c r="AB284" s="166">
        <v>0</v>
      </c>
      <c r="AC284" s="166">
        <v>0</v>
      </c>
      <c r="AD284" s="166">
        <v>1</v>
      </c>
      <c r="AE284" s="166">
        <v>0</v>
      </c>
      <c r="AF284" s="166">
        <v>0</v>
      </c>
      <c r="AG284" s="166">
        <v>0</v>
      </c>
      <c r="AH284" s="166">
        <v>1</v>
      </c>
      <c r="AI284" s="166">
        <v>0</v>
      </c>
      <c r="AJ284" s="166">
        <v>0</v>
      </c>
      <c r="AK284" s="166">
        <v>0</v>
      </c>
      <c r="AL284" s="166">
        <v>0</v>
      </c>
      <c r="AM284" s="166">
        <v>0</v>
      </c>
      <c r="AN284" s="166">
        <v>0</v>
      </c>
      <c r="AO284" s="166">
        <v>0</v>
      </c>
      <c r="AP284" s="166">
        <v>0</v>
      </c>
      <c r="AQ284" s="166"/>
      <c r="AR284" s="167" t="s">
        <v>545</v>
      </c>
    </row>
    <row r="285" spans="1:44" ht="12.75" customHeight="1" x14ac:dyDescent="0.2">
      <c r="A285" s="149"/>
      <c r="C285" s="149"/>
      <c r="D285" s="183" t="s">
        <v>283</v>
      </c>
      <c r="E285" s="166">
        <v>0</v>
      </c>
      <c r="F285" s="166">
        <v>0</v>
      </c>
      <c r="G285" s="166">
        <v>0</v>
      </c>
      <c r="H285" s="166">
        <v>0</v>
      </c>
      <c r="I285" s="166">
        <v>0</v>
      </c>
      <c r="J285" s="166">
        <v>0</v>
      </c>
      <c r="K285" s="166">
        <v>0</v>
      </c>
      <c r="L285" s="166">
        <v>0</v>
      </c>
      <c r="M285" s="166">
        <v>0</v>
      </c>
      <c r="N285" s="166">
        <v>0</v>
      </c>
      <c r="O285" s="166">
        <v>0</v>
      </c>
      <c r="P285" s="166">
        <v>0</v>
      </c>
      <c r="Q285" s="166">
        <v>0</v>
      </c>
      <c r="R285" s="166">
        <v>0</v>
      </c>
      <c r="S285" s="166">
        <v>0</v>
      </c>
      <c r="T285" s="166">
        <v>0</v>
      </c>
      <c r="U285" s="166">
        <v>0</v>
      </c>
      <c r="V285" s="166"/>
      <c r="W285" s="167"/>
      <c r="X285" s="149"/>
      <c r="Z285" s="149"/>
      <c r="AA285" s="183" t="s">
        <v>283</v>
      </c>
      <c r="AB285" s="166">
        <v>0</v>
      </c>
      <c r="AC285" s="166">
        <v>0</v>
      </c>
      <c r="AD285" s="166">
        <v>0</v>
      </c>
      <c r="AE285" s="166">
        <v>0</v>
      </c>
      <c r="AF285" s="166">
        <v>0</v>
      </c>
      <c r="AG285" s="166">
        <v>0</v>
      </c>
      <c r="AH285" s="166">
        <v>0</v>
      </c>
      <c r="AI285" s="166">
        <v>0</v>
      </c>
      <c r="AJ285" s="166">
        <v>0</v>
      </c>
      <c r="AK285" s="166">
        <v>0</v>
      </c>
      <c r="AL285" s="166">
        <v>0</v>
      </c>
      <c r="AM285" s="166">
        <v>0</v>
      </c>
      <c r="AN285" s="166">
        <v>0</v>
      </c>
      <c r="AO285" s="166">
        <v>0</v>
      </c>
      <c r="AP285" s="166">
        <v>0</v>
      </c>
      <c r="AQ285" s="166"/>
      <c r="AR285" s="167"/>
    </row>
    <row r="286" spans="1:44" ht="12.75" customHeight="1" x14ac:dyDescent="0.2">
      <c r="A286" s="149" t="s">
        <v>547</v>
      </c>
      <c r="B286" s="188"/>
      <c r="C286" s="149" t="s">
        <v>548</v>
      </c>
      <c r="D286" s="189" t="s">
        <v>282</v>
      </c>
      <c r="E286" s="166">
        <v>1334</v>
      </c>
      <c r="F286" s="166">
        <v>27</v>
      </c>
      <c r="G286" s="166">
        <v>285</v>
      </c>
      <c r="H286" s="166">
        <v>891</v>
      </c>
      <c r="I286" s="166">
        <v>129</v>
      </c>
      <c r="J286" s="166">
        <v>2</v>
      </c>
      <c r="K286" s="166">
        <v>0</v>
      </c>
      <c r="L286" s="166">
        <v>0</v>
      </c>
      <c r="M286" s="166">
        <v>7</v>
      </c>
      <c r="N286" s="166">
        <v>6</v>
      </c>
      <c r="O286" s="166">
        <v>13</v>
      </c>
      <c r="P286" s="166">
        <v>1</v>
      </c>
      <c r="Q286" s="166">
        <v>4</v>
      </c>
      <c r="R286" s="166">
        <v>58</v>
      </c>
      <c r="S286" s="166">
        <v>97</v>
      </c>
      <c r="T286" s="166">
        <v>107</v>
      </c>
      <c r="U286" s="166">
        <v>19</v>
      </c>
      <c r="V286" s="166"/>
      <c r="W286" s="194" t="s">
        <v>547</v>
      </c>
      <c r="X286" s="149" t="s">
        <v>547</v>
      </c>
      <c r="Y286" s="188"/>
      <c r="Z286" s="149" t="s">
        <v>548</v>
      </c>
      <c r="AA286" s="189" t="s">
        <v>282</v>
      </c>
      <c r="AB286" s="166">
        <v>16</v>
      </c>
      <c r="AC286" s="166">
        <v>215</v>
      </c>
      <c r="AD286" s="166">
        <v>285</v>
      </c>
      <c r="AE286" s="166">
        <v>328</v>
      </c>
      <c r="AF286" s="166">
        <v>47</v>
      </c>
      <c r="AG286" s="166">
        <v>4</v>
      </c>
      <c r="AH286" s="166">
        <v>31</v>
      </c>
      <c r="AI286" s="166">
        <v>52</v>
      </c>
      <c r="AJ286" s="166">
        <v>33</v>
      </c>
      <c r="AK286" s="166">
        <v>9</v>
      </c>
      <c r="AL286" s="166">
        <v>0</v>
      </c>
      <c r="AM286" s="166">
        <v>0</v>
      </c>
      <c r="AN286" s="166">
        <v>1</v>
      </c>
      <c r="AO286" s="166">
        <v>1</v>
      </c>
      <c r="AP286" s="166">
        <v>0</v>
      </c>
      <c r="AQ286" s="166"/>
      <c r="AR286" s="194" t="s">
        <v>547</v>
      </c>
    </row>
    <row r="287" spans="1:44" ht="12.75" customHeight="1" x14ac:dyDescent="0.2">
      <c r="A287" s="187"/>
      <c r="B287" s="188"/>
      <c r="C287" s="190"/>
      <c r="D287" s="189" t="s">
        <v>283</v>
      </c>
      <c r="E287" s="166">
        <v>1322</v>
      </c>
      <c r="F287" s="166">
        <v>26</v>
      </c>
      <c r="G287" s="166">
        <v>280</v>
      </c>
      <c r="H287" s="166">
        <v>886</v>
      </c>
      <c r="I287" s="166">
        <v>128</v>
      </c>
      <c r="J287" s="166">
        <v>2</v>
      </c>
      <c r="K287" s="166">
        <v>0</v>
      </c>
      <c r="L287" s="166">
        <v>0</v>
      </c>
      <c r="M287" s="166">
        <v>7</v>
      </c>
      <c r="N287" s="166">
        <v>5</v>
      </c>
      <c r="O287" s="166">
        <v>13</v>
      </c>
      <c r="P287" s="166">
        <v>1</v>
      </c>
      <c r="Q287" s="166">
        <v>4</v>
      </c>
      <c r="R287" s="166">
        <v>55</v>
      </c>
      <c r="S287" s="166">
        <v>96</v>
      </c>
      <c r="T287" s="166">
        <v>106</v>
      </c>
      <c r="U287" s="166">
        <v>19</v>
      </c>
      <c r="V287" s="166"/>
      <c r="W287" s="194"/>
      <c r="X287" s="187"/>
      <c r="Y287" s="188"/>
      <c r="Z287" s="190"/>
      <c r="AA287" s="189" t="s">
        <v>283</v>
      </c>
      <c r="AB287" s="166">
        <v>16</v>
      </c>
      <c r="AC287" s="166">
        <v>213</v>
      </c>
      <c r="AD287" s="166">
        <v>283</v>
      </c>
      <c r="AE287" s="166">
        <v>327</v>
      </c>
      <c r="AF287" s="166">
        <v>47</v>
      </c>
      <c r="AG287" s="166">
        <v>4</v>
      </c>
      <c r="AH287" s="166">
        <v>31</v>
      </c>
      <c r="AI287" s="166">
        <v>51</v>
      </c>
      <c r="AJ287" s="166">
        <v>33</v>
      </c>
      <c r="AK287" s="166">
        <v>9</v>
      </c>
      <c r="AL287" s="166">
        <v>0</v>
      </c>
      <c r="AM287" s="166">
        <v>0</v>
      </c>
      <c r="AN287" s="166">
        <v>1</v>
      </c>
      <c r="AO287" s="166">
        <v>1</v>
      </c>
      <c r="AP287" s="166">
        <v>0</v>
      </c>
      <c r="AQ287" s="166"/>
      <c r="AR287" s="194"/>
    </row>
    <row r="288" spans="1:44" ht="12.75" customHeight="1" x14ac:dyDescent="0.2">
      <c r="A288" s="187"/>
      <c r="B288" s="188"/>
      <c r="C288" s="190"/>
      <c r="D288" s="189"/>
      <c r="E288" s="166"/>
      <c r="F288" s="166"/>
      <c r="G288" s="166"/>
      <c r="H288" s="166"/>
      <c r="I288" s="166"/>
      <c r="J288" s="166"/>
      <c r="K288" s="166"/>
      <c r="L288" s="166"/>
      <c r="M288" s="166"/>
      <c r="N288" s="166"/>
      <c r="O288" s="166"/>
      <c r="P288" s="166"/>
      <c r="Q288" s="166"/>
      <c r="R288" s="166"/>
      <c r="S288" s="166"/>
      <c r="T288" s="166"/>
      <c r="U288" s="166"/>
      <c r="V288" s="166"/>
      <c r="W288" s="194"/>
      <c r="X288" s="187"/>
      <c r="Y288" s="188"/>
      <c r="Z288" s="190"/>
      <c r="AA288" s="189"/>
      <c r="AB288" s="166"/>
      <c r="AC288" s="166"/>
      <c r="AD288" s="166"/>
      <c r="AE288" s="166"/>
      <c r="AF288" s="166"/>
      <c r="AG288" s="166"/>
      <c r="AH288" s="166"/>
      <c r="AI288" s="166"/>
      <c r="AJ288" s="166"/>
      <c r="AK288" s="166"/>
      <c r="AL288" s="166"/>
      <c r="AM288" s="166"/>
      <c r="AN288" s="166"/>
      <c r="AO288" s="166"/>
      <c r="AP288" s="166"/>
      <c r="AQ288" s="166"/>
      <c r="AR288" s="194"/>
    </row>
    <row r="289" spans="1:44" ht="12.75" customHeight="1" x14ac:dyDescent="0.2">
      <c r="A289" s="149" t="s">
        <v>203</v>
      </c>
      <c r="B289" s="185" t="s">
        <v>551</v>
      </c>
      <c r="C289" s="142" t="s">
        <v>552</v>
      </c>
      <c r="D289" s="183" t="s">
        <v>282</v>
      </c>
      <c r="E289" s="166">
        <v>24547</v>
      </c>
      <c r="F289" s="166">
        <v>2347</v>
      </c>
      <c r="G289" s="166">
        <v>9956</v>
      </c>
      <c r="H289" s="166">
        <v>11091</v>
      </c>
      <c r="I289" s="166">
        <v>1129</v>
      </c>
      <c r="J289" s="166">
        <v>24</v>
      </c>
      <c r="K289" s="166">
        <v>0</v>
      </c>
      <c r="L289" s="166">
        <v>20</v>
      </c>
      <c r="M289" s="166">
        <v>375</v>
      </c>
      <c r="N289" s="166">
        <v>798</v>
      </c>
      <c r="O289" s="166">
        <v>1031</v>
      </c>
      <c r="P289" s="166">
        <v>123</v>
      </c>
      <c r="Q289" s="166">
        <v>120</v>
      </c>
      <c r="R289" s="166">
        <v>2022</v>
      </c>
      <c r="S289" s="166">
        <v>3671</v>
      </c>
      <c r="T289" s="166">
        <v>3773</v>
      </c>
      <c r="U289" s="166">
        <v>370</v>
      </c>
      <c r="V289" s="166"/>
      <c r="W289" s="167" t="s">
        <v>205</v>
      </c>
      <c r="X289" s="149" t="s">
        <v>203</v>
      </c>
      <c r="Y289" s="185" t="s">
        <v>551</v>
      </c>
      <c r="Z289" s="142" t="s">
        <v>552</v>
      </c>
      <c r="AA289" s="183" t="s">
        <v>282</v>
      </c>
      <c r="AB289" s="166">
        <v>257</v>
      </c>
      <c r="AC289" s="166">
        <v>2951</v>
      </c>
      <c r="AD289" s="166">
        <v>4388</v>
      </c>
      <c r="AE289" s="166">
        <v>3230</v>
      </c>
      <c r="AF289" s="166">
        <v>265</v>
      </c>
      <c r="AG289" s="166">
        <v>33</v>
      </c>
      <c r="AH289" s="166">
        <v>343</v>
      </c>
      <c r="AI289" s="166">
        <v>481</v>
      </c>
      <c r="AJ289" s="166">
        <v>253</v>
      </c>
      <c r="AK289" s="166">
        <v>19</v>
      </c>
      <c r="AL289" s="166">
        <v>2</v>
      </c>
      <c r="AM289" s="166">
        <v>9</v>
      </c>
      <c r="AN289" s="166">
        <v>7</v>
      </c>
      <c r="AO289" s="166">
        <v>6</v>
      </c>
      <c r="AP289" s="166">
        <v>0</v>
      </c>
      <c r="AQ289" s="166"/>
      <c r="AR289" s="167" t="s">
        <v>205</v>
      </c>
    </row>
    <row r="290" spans="1:44" ht="12.75" customHeight="1" x14ac:dyDescent="0.2">
      <c r="A290" s="149"/>
      <c r="D290" s="183" t="s">
        <v>283</v>
      </c>
      <c r="E290" s="166">
        <v>20820</v>
      </c>
      <c r="F290" s="166">
        <v>1832</v>
      </c>
      <c r="G290" s="166">
        <v>8224</v>
      </c>
      <c r="H290" s="166">
        <v>9706</v>
      </c>
      <c r="I290" s="166">
        <v>1036</v>
      </c>
      <c r="J290" s="166">
        <v>22</v>
      </c>
      <c r="K290" s="166">
        <v>0</v>
      </c>
      <c r="L290" s="166">
        <v>14</v>
      </c>
      <c r="M290" s="166">
        <v>292</v>
      </c>
      <c r="N290" s="166">
        <v>579</v>
      </c>
      <c r="O290" s="166">
        <v>837</v>
      </c>
      <c r="P290" s="166">
        <v>110</v>
      </c>
      <c r="Q290" s="166">
        <v>108</v>
      </c>
      <c r="R290" s="166">
        <v>1653</v>
      </c>
      <c r="S290" s="166">
        <v>2926</v>
      </c>
      <c r="T290" s="166">
        <v>3201</v>
      </c>
      <c r="U290" s="166">
        <v>336</v>
      </c>
      <c r="V290" s="166"/>
      <c r="W290" s="167"/>
      <c r="X290" s="149"/>
      <c r="AA290" s="183" t="s">
        <v>283</v>
      </c>
      <c r="AB290" s="166">
        <v>242</v>
      </c>
      <c r="AC290" s="166">
        <v>2575</v>
      </c>
      <c r="AD290" s="166">
        <v>3750</v>
      </c>
      <c r="AE290" s="166">
        <v>2888</v>
      </c>
      <c r="AF290" s="166">
        <v>251</v>
      </c>
      <c r="AG290" s="166">
        <v>31</v>
      </c>
      <c r="AH290" s="166">
        <v>308</v>
      </c>
      <c r="AI290" s="166">
        <v>445</v>
      </c>
      <c r="AJ290" s="166">
        <v>233</v>
      </c>
      <c r="AK290" s="166">
        <v>19</v>
      </c>
      <c r="AL290" s="166">
        <v>2</v>
      </c>
      <c r="AM290" s="166">
        <v>9</v>
      </c>
      <c r="AN290" s="166">
        <v>6</v>
      </c>
      <c r="AO290" s="166">
        <v>5</v>
      </c>
      <c r="AP290" s="166">
        <v>0</v>
      </c>
      <c r="AQ290" s="166"/>
      <c r="AR290" s="167"/>
    </row>
    <row r="291" spans="1:44" ht="12.75" customHeight="1" x14ac:dyDescent="0.2">
      <c r="A291" s="149"/>
      <c r="D291" s="183"/>
      <c r="E291" s="166"/>
      <c r="F291" s="166"/>
      <c r="G291" s="166"/>
      <c r="H291" s="166"/>
      <c r="I291" s="166"/>
      <c r="J291" s="166"/>
      <c r="K291" s="166"/>
      <c r="L291" s="166"/>
      <c r="M291" s="166"/>
      <c r="N291" s="166"/>
      <c r="O291" s="166"/>
      <c r="P291" s="166"/>
      <c r="Q291" s="166"/>
      <c r="R291" s="166"/>
      <c r="S291" s="166"/>
      <c r="T291" s="166"/>
      <c r="U291" s="166"/>
      <c r="V291" s="166"/>
      <c r="W291" s="167"/>
      <c r="X291" s="149"/>
      <c r="AA291" s="183"/>
      <c r="AB291" s="166"/>
      <c r="AC291" s="166"/>
      <c r="AD291" s="166"/>
      <c r="AE291" s="166"/>
      <c r="AF291" s="166"/>
      <c r="AG291" s="166"/>
      <c r="AH291" s="166"/>
      <c r="AI291" s="166"/>
      <c r="AJ291" s="166"/>
      <c r="AK291" s="166"/>
      <c r="AL291" s="166"/>
      <c r="AM291" s="166"/>
      <c r="AN291" s="166"/>
      <c r="AO291" s="166"/>
      <c r="AP291" s="166"/>
      <c r="AQ291" s="166"/>
      <c r="AR291" s="167"/>
    </row>
    <row r="292" spans="1:44" ht="12.75" customHeight="1" x14ac:dyDescent="0.2">
      <c r="A292" s="149">
        <v>185</v>
      </c>
      <c r="C292" s="149" t="s">
        <v>552</v>
      </c>
      <c r="D292" s="183" t="s">
        <v>282</v>
      </c>
      <c r="E292" s="166">
        <v>23958</v>
      </c>
      <c r="F292" s="166">
        <v>2301</v>
      </c>
      <c r="G292" s="166">
        <v>9750</v>
      </c>
      <c r="H292" s="166">
        <v>10793</v>
      </c>
      <c r="I292" s="166">
        <v>1093</v>
      </c>
      <c r="J292" s="166">
        <v>21</v>
      </c>
      <c r="K292" s="166">
        <v>0</v>
      </c>
      <c r="L292" s="166">
        <v>18</v>
      </c>
      <c r="M292" s="166">
        <v>371</v>
      </c>
      <c r="N292" s="166">
        <v>779</v>
      </c>
      <c r="O292" s="166">
        <v>1013</v>
      </c>
      <c r="P292" s="166">
        <v>120</v>
      </c>
      <c r="Q292" s="166">
        <v>118</v>
      </c>
      <c r="R292" s="166">
        <v>1988</v>
      </c>
      <c r="S292" s="166">
        <v>3586</v>
      </c>
      <c r="T292" s="166">
        <v>3697</v>
      </c>
      <c r="U292" s="166">
        <v>361</v>
      </c>
      <c r="V292" s="166"/>
      <c r="W292" s="167">
        <v>185</v>
      </c>
      <c r="X292" s="149">
        <v>185</v>
      </c>
      <c r="Z292" s="149" t="s">
        <v>552</v>
      </c>
      <c r="AA292" s="183" t="s">
        <v>282</v>
      </c>
      <c r="AB292" s="166">
        <v>250</v>
      </c>
      <c r="AC292" s="166">
        <v>2896</v>
      </c>
      <c r="AD292" s="166">
        <v>4265</v>
      </c>
      <c r="AE292" s="166">
        <v>3131</v>
      </c>
      <c r="AF292" s="166">
        <v>251</v>
      </c>
      <c r="AG292" s="166">
        <v>29</v>
      </c>
      <c r="AH292" s="166">
        <v>339</v>
      </c>
      <c r="AI292" s="166">
        <v>465</v>
      </c>
      <c r="AJ292" s="166">
        <v>241</v>
      </c>
      <c r="AK292" s="166">
        <v>19</v>
      </c>
      <c r="AL292" s="166">
        <v>2</v>
      </c>
      <c r="AM292" s="166">
        <v>9</v>
      </c>
      <c r="AN292" s="166">
        <v>6</v>
      </c>
      <c r="AO292" s="166">
        <v>4</v>
      </c>
      <c r="AP292" s="166">
        <v>0</v>
      </c>
      <c r="AQ292" s="166"/>
      <c r="AR292" s="167">
        <v>185</v>
      </c>
    </row>
    <row r="293" spans="1:44" ht="12.75" customHeight="1" x14ac:dyDescent="0.2">
      <c r="A293" s="149"/>
      <c r="C293" s="149"/>
      <c r="D293" s="183" t="s">
        <v>283</v>
      </c>
      <c r="E293" s="166">
        <v>20420</v>
      </c>
      <c r="F293" s="166">
        <v>1812</v>
      </c>
      <c r="G293" s="166">
        <v>8093</v>
      </c>
      <c r="H293" s="166">
        <v>9488</v>
      </c>
      <c r="I293" s="166">
        <v>1007</v>
      </c>
      <c r="J293" s="166">
        <v>20</v>
      </c>
      <c r="K293" s="166">
        <v>0</v>
      </c>
      <c r="L293" s="166">
        <v>14</v>
      </c>
      <c r="M293" s="166">
        <v>290</v>
      </c>
      <c r="N293" s="166">
        <v>574</v>
      </c>
      <c r="O293" s="166">
        <v>827</v>
      </c>
      <c r="P293" s="166">
        <v>107</v>
      </c>
      <c r="Q293" s="166">
        <v>106</v>
      </c>
      <c r="R293" s="166">
        <v>1632</v>
      </c>
      <c r="S293" s="166">
        <v>2871</v>
      </c>
      <c r="T293" s="166">
        <v>3155</v>
      </c>
      <c r="U293" s="166">
        <v>329</v>
      </c>
      <c r="V293" s="166"/>
      <c r="W293" s="167"/>
      <c r="X293" s="149"/>
      <c r="Z293" s="149"/>
      <c r="AA293" s="183" t="s">
        <v>283</v>
      </c>
      <c r="AB293" s="166">
        <v>235</v>
      </c>
      <c r="AC293" s="166">
        <v>2534</v>
      </c>
      <c r="AD293" s="166">
        <v>3660</v>
      </c>
      <c r="AE293" s="166">
        <v>2821</v>
      </c>
      <c r="AF293" s="166">
        <v>238</v>
      </c>
      <c r="AG293" s="166">
        <v>28</v>
      </c>
      <c r="AH293" s="166">
        <v>304</v>
      </c>
      <c r="AI293" s="166">
        <v>431</v>
      </c>
      <c r="AJ293" s="166">
        <v>225</v>
      </c>
      <c r="AK293" s="166">
        <v>19</v>
      </c>
      <c r="AL293" s="166">
        <v>2</v>
      </c>
      <c r="AM293" s="166">
        <v>9</v>
      </c>
      <c r="AN293" s="166">
        <v>5</v>
      </c>
      <c r="AO293" s="166">
        <v>4</v>
      </c>
      <c r="AP293" s="166">
        <v>0</v>
      </c>
      <c r="AQ293" s="166"/>
      <c r="AR293" s="167"/>
    </row>
    <row r="294" spans="1:44" ht="12.75" customHeight="1" x14ac:dyDescent="0.2">
      <c r="A294" s="149"/>
      <c r="C294" s="149"/>
      <c r="D294" s="183"/>
      <c r="E294" s="166"/>
      <c r="F294" s="166"/>
      <c r="G294" s="166"/>
      <c r="H294" s="166"/>
      <c r="I294" s="166"/>
      <c r="J294" s="166"/>
      <c r="K294" s="166"/>
      <c r="L294" s="166"/>
      <c r="M294" s="166"/>
      <c r="N294" s="166"/>
      <c r="O294" s="166"/>
      <c r="P294" s="166"/>
      <c r="Q294" s="166"/>
      <c r="R294" s="166"/>
      <c r="S294" s="166"/>
      <c r="T294" s="166"/>
      <c r="U294" s="166"/>
      <c r="V294" s="166"/>
      <c r="W294" s="167"/>
      <c r="X294" s="149"/>
      <c r="Z294" s="149"/>
      <c r="AA294" s="183"/>
      <c r="AB294" s="166"/>
      <c r="AC294" s="166"/>
      <c r="AD294" s="166"/>
      <c r="AE294" s="166"/>
      <c r="AF294" s="166"/>
      <c r="AG294" s="166"/>
      <c r="AH294" s="166"/>
      <c r="AI294" s="166"/>
      <c r="AJ294" s="166"/>
      <c r="AK294" s="166"/>
      <c r="AL294" s="166"/>
      <c r="AM294" s="166"/>
      <c r="AN294" s="166"/>
      <c r="AO294" s="166"/>
      <c r="AP294" s="166"/>
      <c r="AQ294" s="166"/>
      <c r="AR294" s="167"/>
    </row>
    <row r="295" spans="1:44" ht="12.75" customHeight="1" x14ac:dyDescent="0.2">
      <c r="A295" s="149">
        <v>186</v>
      </c>
      <c r="C295" s="149" t="s">
        <v>553</v>
      </c>
      <c r="D295" s="183" t="s">
        <v>282</v>
      </c>
      <c r="E295" s="166">
        <v>287</v>
      </c>
      <c r="F295" s="166">
        <v>33</v>
      </c>
      <c r="G295" s="166">
        <v>123</v>
      </c>
      <c r="H295" s="166">
        <v>124</v>
      </c>
      <c r="I295" s="166">
        <v>7</v>
      </c>
      <c r="J295" s="166">
        <v>0</v>
      </c>
      <c r="K295" s="166">
        <v>0</v>
      </c>
      <c r="L295" s="166">
        <v>0</v>
      </c>
      <c r="M295" s="166">
        <v>2</v>
      </c>
      <c r="N295" s="166">
        <v>16</v>
      </c>
      <c r="O295" s="166">
        <v>12</v>
      </c>
      <c r="P295" s="166">
        <v>3</v>
      </c>
      <c r="Q295" s="166">
        <v>1</v>
      </c>
      <c r="R295" s="166">
        <v>20</v>
      </c>
      <c r="S295" s="166">
        <v>46</v>
      </c>
      <c r="T295" s="166">
        <v>49</v>
      </c>
      <c r="U295" s="166">
        <v>7</v>
      </c>
      <c r="V295" s="166"/>
      <c r="W295" s="167">
        <v>186</v>
      </c>
      <c r="X295" s="149">
        <v>186</v>
      </c>
      <c r="Z295" s="149" t="s">
        <v>553</v>
      </c>
      <c r="AA295" s="183" t="s">
        <v>282</v>
      </c>
      <c r="AB295" s="166">
        <v>3</v>
      </c>
      <c r="AC295" s="166">
        <v>23</v>
      </c>
      <c r="AD295" s="166">
        <v>49</v>
      </c>
      <c r="AE295" s="166">
        <v>45</v>
      </c>
      <c r="AF295" s="166">
        <v>4</v>
      </c>
      <c r="AG295" s="166">
        <v>2</v>
      </c>
      <c r="AH295" s="166">
        <v>0</v>
      </c>
      <c r="AI295" s="166">
        <v>4</v>
      </c>
      <c r="AJ295" s="166">
        <v>1</v>
      </c>
      <c r="AK295" s="166">
        <v>0</v>
      </c>
      <c r="AL295" s="166">
        <v>0</v>
      </c>
      <c r="AM295" s="166">
        <v>0</v>
      </c>
      <c r="AN295" s="166">
        <v>0</v>
      </c>
      <c r="AO295" s="166">
        <v>0</v>
      </c>
      <c r="AP295" s="166">
        <v>0</v>
      </c>
      <c r="AQ295" s="166"/>
      <c r="AR295" s="167">
        <v>186</v>
      </c>
    </row>
    <row r="296" spans="1:44" ht="12.75" customHeight="1" x14ac:dyDescent="0.2">
      <c r="A296" s="149"/>
      <c r="C296" s="149"/>
      <c r="D296" s="183" t="s">
        <v>283</v>
      </c>
      <c r="E296" s="166">
        <v>175</v>
      </c>
      <c r="F296" s="166">
        <v>13</v>
      </c>
      <c r="G296" s="166">
        <v>72</v>
      </c>
      <c r="H296" s="166">
        <v>86</v>
      </c>
      <c r="I296" s="166">
        <v>4</v>
      </c>
      <c r="J296" s="166">
        <v>0</v>
      </c>
      <c r="K296" s="166">
        <v>0</v>
      </c>
      <c r="L296" s="166">
        <v>0</v>
      </c>
      <c r="M296" s="166">
        <v>0</v>
      </c>
      <c r="N296" s="166">
        <v>3</v>
      </c>
      <c r="O296" s="166">
        <v>7</v>
      </c>
      <c r="P296" s="166">
        <v>3</v>
      </c>
      <c r="Q296" s="166">
        <v>1</v>
      </c>
      <c r="R296" s="166">
        <v>11</v>
      </c>
      <c r="S296" s="166">
        <v>28</v>
      </c>
      <c r="T296" s="166">
        <v>27</v>
      </c>
      <c r="U296" s="166">
        <v>5</v>
      </c>
      <c r="V296" s="166"/>
      <c r="W296" s="167"/>
      <c r="X296" s="149"/>
      <c r="Z296" s="149"/>
      <c r="AA296" s="183" t="s">
        <v>283</v>
      </c>
      <c r="AB296" s="166">
        <v>3</v>
      </c>
      <c r="AC296" s="166">
        <v>18</v>
      </c>
      <c r="AD296" s="166">
        <v>31</v>
      </c>
      <c r="AE296" s="166">
        <v>30</v>
      </c>
      <c r="AF296" s="166">
        <v>4</v>
      </c>
      <c r="AG296" s="166">
        <v>1</v>
      </c>
      <c r="AH296" s="166">
        <v>0</v>
      </c>
      <c r="AI296" s="166">
        <v>2</v>
      </c>
      <c r="AJ296" s="166">
        <v>1</v>
      </c>
      <c r="AK296" s="166">
        <v>0</v>
      </c>
      <c r="AL296" s="166">
        <v>0</v>
      </c>
      <c r="AM296" s="166">
        <v>0</v>
      </c>
      <c r="AN296" s="166">
        <v>0</v>
      </c>
      <c r="AO296" s="166">
        <v>0</v>
      </c>
      <c r="AP296" s="166">
        <v>0</v>
      </c>
      <c r="AQ296" s="166"/>
      <c r="AR296" s="167"/>
    </row>
    <row r="297" spans="1:44" ht="12.75" customHeight="1" x14ac:dyDescent="0.2">
      <c r="A297" s="149"/>
      <c r="C297" s="149"/>
      <c r="D297" s="183"/>
      <c r="E297" s="166"/>
      <c r="F297" s="166"/>
      <c r="G297" s="166"/>
      <c r="H297" s="166"/>
      <c r="I297" s="166"/>
      <c r="J297" s="166"/>
      <c r="K297" s="166"/>
      <c r="L297" s="166"/>
      <c r="M297" s="166"/>
      <c r="N297" s="166"/>
      <c r="O297" s="166"/>
      <c r="P297" s="166"/>
      <c r="Q297" s="166"/>
      <c r="R297" s="166"/>
      <c r="S297" s="166"/>
      <c r="T297" s="166"/>
      <c r="U297" s="166"/>
      <c r="V297" s="166"/>
      <c r="W297" s="167"/>
      <c r="X297" s="149"/>
      <c r="Z297" s="149"/>
      <c r="AA297" s="183"/>
      <c r="AB297" s="166"/>
      <c r="AC297" s="166"/>
      <c r="AD297" s="166"/>
      <c r="AE297" s="166"/>
      <c r="AF297" s="166"/>
      <c r="AG297" s="166"/>
      <c r="AH297" s="166"/>
      <c r="AI297" s="166"/>
      <c r="AJ297" s="166"/>
      <c r="AK297" s="166"/>
      <c r="AL297" s="166"/>
      <c r="AM297" s="166"/>
      <c r="AN297" s="166"/>
      <c r="AO297" s="166"/>
      <c r="AP297" s="166"/>
      <c r="AQ297" s="166"/>
      <c r="AR297" s="167"/>
    </row>
    <row r="298" spans="1:44" ht="12.75" customHeight="1" x14ac:dyDescent="0.2">
      <c r="A298" s="149">
        <v>187</v>
      </c>
      <c r="C298" s="149" t="s">
        <v>554</v>
      </c>
      <c r="D298" s="183" t="s">
        <v>282</v>
      </c>
      <c r="E298" s="166">
        <v>295</v>
      </c>
      <c r="F298" s="166">
        <v>13</v>
      </c>
      <c r="G298" s="166">
        <v>81</v>
      </c>
      <c r="H298" s="166">
        <v>169</v>
      </c>
      <c r="I298" s="166">
        <v>29</v>
      </c>
      <c r="J298" s="166">
        <v>3</v>
      </c>
      <c r="K298" s="166">
        <v>0</v>
      </c>
      <c r="L298" s="166">
        <v>2</v>
      </c>
      <c r="M298" s="166">
        <v>2</v>
      </c>
      <c r="N298" s="166">
        <v>3</v>
      </c>
      <c r="O298" s="166">
        <v>6</v>
      </c>
      <c r="P298" s="166">
        <v>0</v>
      </c>
      <c r="Q298" s="166">
        <v>1</v>
      </c>
      <c r="R298" s="166">
        <v>14</v>
      </c>
      <c r="S298" s="166">
        <v>38</v>
      </c>
      <c r="T298" s="166">
        <v>26</v>
      </c>
      <c r="U298" s="166">
        <v>2</v>
      </c>
      <c r="V298" s="166"/>
      <c r="W298" s="167">
        <v>187</v>
      </c>
      <c r="X298" s="149">
        <v>187</v>
      </c>
      <c r="Z298" s="149" t="s">
        <v>554</v>
      </c>
      <c r="AA298" s="183" t="s">
        <v>282</v>
      </c>
      <c r="AB298" s="166">
        <v>4</v>
      </c>
      <c r="AC298" s="166">
        <v>32</v>
      </c>
      <c r="AD298" s="166">
        <v>72</v>
      </c>
      <c r="AE298" s="166">
        <v>52</v>
      </c>
      <c r="AF298" s="166">
        <v>9</v>
      </c>
      <c r="AG298" s="166">
        <v>2</v>
      </c>
      <c r="AH298" s="166">
        <v>4</v>
      </c>
      <c r="AI298" s="166">
        <v>12</v>
      </c>
      <c r="AJ298" s="166">
        <v>11</v>
      </c>
      <c r="AK298" s="166">
        <v>0</v>
      </c>
      <c r="AL298" s="166">
        <v>0</v>
      </c>
      <c r="AM298" s="166">
        <v>0</v>
      </c>
      <c r="AN298" s="166">
        <v>1</v>
      </c>
      <c r="AO298" s="166">
        <v>2</v>
      </c>
      <c r="AP298" s="166">
        <v>0</v>
      </c>
      <c r="AQ298" s="166"/>
      <c r="AR298" s="167">
        <v>187</v>
      </c>
    </row>
    <row r="299" spans="1:44" ht="12.75" customHeight="1" x14ac:dyDescent="0.2">
      <c r="A299" s="149"/>
      <c r="C299" s="149"/>
      <c r="D299" s="183" t="s">
        <v>283</v>
      </c>
      <c r="E299" s="166">
        <v>218</v>
      </c>
      <c r="F299" s="166">
        <v>7</v>
      </c>
      <c r="G299" s="166">
        <v>57</v>
      </c>
      <c r="H299" s="166">
        <v>127</v>
      </c>
      <c r="I299" s="166">
        <v>25</v>
      </c>
      <c r="J299" s="166">
        <v>2</v>
      </c>
      <c r="K299" s="166">
        <v>0</v>
      </c>
      <c r="L299" s="166">
        <v>0</v>
      </c>
      <c r="M299" s="166">
        <v>2</v>
      </c>
      <c r="N299" s="166">
        <v>2</v>
      </c>
      <c r="O299" s="166">
        <v>3</v>
      </c>
      <c r="P299" s="166">
        <v>0</v>
      </c>
      <c r="Q299" s="166">
        <v>1</v>
      </c>
      <c r="R299" s="166">
        <v>10</v>
      </c>
      <c r="S299" s="166">
        <v>26</v>
      </c>
      <c r="T299" s="166">
        <v>18</v>
      </c>
      <c r="U299" s="166">
        <v>2</v>
      </c>
      <c r="V299" s="166"/>
      <c r="W299" s="167"/>
      <c r="X299" s="149"/>
      <c r="Z299" s="149"/>
      <c r="AA299" s="183" t="s">
        <v>283</v>
      </c>
      <c r="AB299" s="166">
        <v>4</v>
      </c>
      <c r="AC299" s="166">
        <v>23</v>
      </c>
      <c r="AD299" s="166">
        <v>57</v>
      </c>
      <c r="AE299" s="166">
        <v>35</v>
      </c>
      <c r="AF299" s="166">
        <v>8</v>
      </c>
      <c r="AG299" s="166">
        <v>2</v>
      </c>
      <c r="AH299" s="166">
        <v>4</v>
      </c>
      <c r="AI299" s="166">
        <v>12</v>
      </c>
      <c r="AJ299" s="166">
        <v>7</v>
      </c>
      <c r="AK299" s="166">
        <v>0</v>
      </c>
      <c r="AL299" s="166">
        <v>0</v>
      </c>
      <c r="AM299" s="166">
        <v>0</v>
      </c>
      <c r="AN299" s="166">
        <v>1</v>
      </c>
      <c r="AO299" s="166">
        <v>1</v>
      </c>
      <c r="AP299" s="166">
        <v>0</v>
      </c>
      <c r="AQ299" s="166"/>
      <c r="AR299" s="167"/>
    </row>
    <row r="300" spans="1:44" ht="12.75" customHeight="1" x14ac:dyDescent="0.2">
      <c r="A300" s="149"/>
      <c r="C300" s="149"/>
      <c r="D300" s="183"/>
      <c r="E300" s="166"/>
      <c r="F300" s="166"/>
      <c r="G300" s="166"/>
      <c r="H300" s="166"/>
      <c r="I300" s="166"/>
      <c r="J300" s="166"/>
      <c r="K300" s="166"/>
      <c r="L300" s="166"/>
      <c r="M300" s="166"/>
      <c r="N300" s="166"/>
      <c r="O300" s="166"/>
      <c r="P300" s="166"/>
      <c r="Q300" s="166"/>
      <c r="R300" s="166"/>
      <c r="S300" s="166"/>
      <c r="T300" s="166"/>
      <c r="U300" s="166"/>
      <c r="V300" s="166"/>
      <c r="W300" s="167"/>
      <c r="X300" s="149"/>
      <c r="Z300" s="149"/>
      <c r="AA300" s="183"/>
      <c r="AB300" s="166"/>
      <c r="AC300" s="166"/>
      <c r="AD300" s="166"/>
      <c r="AE300" s="166"/>
      <c r="AF300" s="166"/>
      <c r="AG300" s="166"/>
      <c r="AH300" s="166"/>
      <c r="AI300" s="166"/>
      <c r="AJ300" s="166"/>
      <c r="AK300" s="166"/>
      <c r="AL300" s="166"/>
      <c r="AM300" s="166"/>
      <c r="AN300" s="166"/>
      <c r="AO300" s="166"/>
      <c r="AP300" s="166"/>
      <c r="AQ300" s="166"/>
      <c r="AR300" s="167"/>
    </row>
    <row r="301" spans="1:44" ht="12.75" customHeight="1" x14ac:dyDescent="0.2">
      <c r="A301" s="149">
        <v>188</v>
      </c>
      <c r="C301" s="149" t="s">
        <v>555</v>
      </c>
      <c r="D301" s="183" t="s">
        <v>282</v>
      </c>
      <c r="E301" s="166">
        <v>3</v>
      </c>
      <c r="F301" s="166">
        <v>0</v>
      </c>
      <c r="G301" s="166">
        <v>0</v>
      </c>
      <c r="H301" s="166">
        <v>3</v>
      </c>
      <c r="I301" s="166">
        <v>0</v>
      </c>
      <c r="J301" s="166">
        <v>0</v>
      </c>
      <c r="K301" s="166">
        <v>0</v>
      </c>
      <c r="L301" s="166">
        <v>0</v>
      </c>
      <c r="M301" s="166">
        <v>0</v>
      </c>
      <c r="N301" s="166">
        <v>0</v>
      </c>
      <c r="O301" s="166">
        <v>0</v>
      </c>
      <c r="P301" s="166">
        <v>0</v>
      </c>
      <c r="Q301" s="166">
        <v>0</v>
      </c>
      <c r="R301" s="166">
        <v>0</v>
      </c>
      <c r="S301" s="166">
        <v>0</v>
      </c>
      <c r="T301" s="166">
        <v>0</v>
      </c>
      <c r="U301" s="166">
        <v>0</v>
      </c>
      <c r="V301" s="166"/>
      <c r="W301" s="167">
        <v>188</v>
      </c>
      <c r="X301" s="149">
        <v>188</v>
      </c>
      <c r="Z301" s="149" t="s">
        <v>555</v>
      </c>
      <c r="AA301" s="183" t="s">
        <v>282</v>
      </c>
      <c r="AB301" s="166">
        <v>0</v>
      </c>
      <c r="AC301" s="166">
        <v>0</v>
      </c>
      <c r="AD301" s="166">
        <v>1</v>
      </c>
      <c r="AE301" s="166">
        <v>1</v>
      </c>
      <c r="AF301" s="166">
        <v>1</v>
      </c>
      <c r="AG301" s="166">
        <v>0</v>
      </c>
      <c r="AH301" s="166">
        <v>0</v>
      </c>
      <c r="AI301" s="166">
        <v>0</v>
      </c>
      <c r="AJ301" s="166">
        <v>0</v>
      </c>
      <c r="AK301" s="166">
        <v>0</v>
      </c>
      <c r="AL301" s="166">
        <v>0</v>
      </c>
      <c r="AM301" s="166">
        <v>0</v>
      </c>
      <c r="AN301" s="166">
        <v>0</v>
      </c>
      <c r="AO301" s="166">
        <v>0</v>
      </c>
      <c r="AP301" s="166">
        <v>0</v>
      </c>
      <c r="AQ301" s="166"/>
      <c r="AR301" s="167">
        <v>188</v>
      </c>
    </row>
    <row r="302" spans="1:44" ht="12.75" customHeight="1" x14ac:dyDescent="0.2">
      <c r="A302" s="149"/>
      <c r="C302" s="186" t="s">
        <v>556</v>
      </c>
      <c r="D302" s="183" t="s">
        <v>283</v>
      </c>
      <c r="E302" s="166">
        <v>3</v>
      </c>
      <c r="F302" s="166">
        <v>0</v>
      </c>
      <c r="G302" s="166">
        <v>0</v>
      </c>
      <c r="H302" s="166">
        <v>3</v>
      </c>
      <c r="I302" s="166">
        <v>0</v>
      </c>
      <c r="J302" s="166">
        <v>0</v>
      </c>
      <c r="K302" s="166">
        <v>0</v>
      </c>
      <c r="L302" s="166">
        <v>0</v>
      </c>
      <c r="M302" s="166">
        <v>0</v>
      </c>
      <c r="N302" s="166">
        <v>0</v>
      </c>
      <c r="O302" s="166">
        <v>0</v>
      </c>
      <c r="P302" s="166">
        <v>0</v>
      </c>
      <c r="Q302" s="166">
        <v>0</v>
      </c>
      <c r="R302" s="166">
        <v>0</v>
      </c>
      <c r="S302" s="166">
        <v>0</v>
      </c>
      <c r="T302" s="166">
        <v>0</v>
      </c>
      <c r="U302" s="166">
        <v>0</v>
      </c>
      <c r="V302" s="166"/>
      <c r="W302" s="167"/>
      <c r="X302" s="149"/>
      <c r="Z302" s="186" t="s">
        <v>556</v>
      </c>
      <c r="AA302" s="183" t="s">
        <v>283</v>
      </c>
      <c r="AB302" s="166">
        <v>0</v>
      </c>
      <c r="AC302" s="166">
        <v>0</v>
      </c>
      <c r="AD302" s="166">
        <v>1</v>
      </c>
      <c r="AE302" s="166">
        <v>1</v>
      </c>
      <c r="AF302" s="166">
        <v>1</v>
      </c>
      <c r="AG302" s="166">
        <v>0</v>
      </c>
      <c r="AH302" s="166">
        <v>0</v>
      </c>
      <c r="AI302" s="166">
        <v>0</v>
      </c>
      <c r="AJ302" s="166">
        <v>0</v>
      </c>
      <c r="AK302" s="166">
        <v>0</v>
      </c>
      <c r="AL302" s="166">
        <v>0</v>
      </c>
      <c r="AM302" s="166">
        <v>0</v>
      </c>
      <c r="AN302" s="166">
        <v>0</v>
      </c>
      <c r="AO302" s="166">
        <v>0</v>
      </c>
      <c r="AP302" s="166">
        <v>0</v>
      </c>
      <c r="AQ302" s="166"/>
      <c r="AR302" s="167"/>
    </row>
    <row r="303" spans="1:44" ht="12.75" customHeight="1" x14ac:dyDescent="0.2">
      <c r="A303" s="149"/>
      <c r="C303" s="149"/>
      <c r="D303" s="183"/>
      <c r="E303" s="166"/>
      <c r="F303" s="166"/>
      <c r="G303" s="166"/>
      <c r="H303" s="166"/>
      <c r="I303" s="166"/>
      <c r="J303" s="166"/>
      <c r="K303" s="166"/>
      <c r="L303" s="166"/>
      <c r="M303" s="166"/>
      <c r="N303" s="166"/>
      <c r="O303" s="166"/>
      <c r="P303" s="166"/>
      <c r="Q303" s="166"/>
      <c r="R303" s="166"/>
      <c r="S303" s="166"/>
      <c r="T303" s="166"/>
      <c r="U303" s="166"/>
      <c r="V303" s="166"/>
      <c r="W303" s="167"/>
      <c r="X303" s="149"/>
      <c r="Z303" s="149"/>
      <c r="AA303" s="183"/>
      <c r="AB303" s="166"/>
      <c r="AC303" s="166"/>
      <c r="AD303" s="166"/>
      <c r="AE303" s="166"/>
      <c r="AF303" s="166"/>
      <c r="AG303" s="166"/>
      <c r="AH303" s="166"/>
      <c r="AI303" s="166"/>
      <c r="AJ303" s="166"/>
      <c r="AK303" s="166"/>
      <c r="AL303" s="166"/>
      <c r="AM303" s="166"/>
      <c r="AN303" s="166"/>
      <c r="AO303" s="166"/>
      <c r="AP303" s="166"/>
      <c r="AQ303" s="166"/>
      <c r="AR303" s="167"/>
    </row>
    <row r="304" spans="1:44" ht="12.75" customHeight="1" x14ac:dyDescent="0.2">
      <c r="A304" s="149">
        <v>189</v>
      </c>
      <c r="C304" s="149" t="s">
        <v>557</v>
      </c>
      <c r="D304" s="183" t="s">
        <v>282</v>
      </c>
      <c r="E304" s="166">
        <v>4</v>
      </c>
      <c r="F304" s="166">
        <v>0</v>
      </c>
      <c r="G304" s="166">
        <v>2</v>
      </c>
      <c r="H304" s="166">
        <v>2</v>
      </c>
      <c r="I304" s="166">
        <v>0</v>
      </c>
      <c r="J304" s="166">
        <v>0</v>
      </c>
      <c r="K304" s="166">
        <v>0</v>
      </c>
      <c r="L304" s="166">
        <v>0</v>
      </c>
      <c r="M304" s="166">
        <v>0</v>
      </c>
      <c r="N304" s="166">
        <v>0</v>
      </c>
      <c r="O304" s="166">
        <v>0</v>
      </c>
      <c r="P304" s="166">
        <v>0</v>
      </c>
      <c r="Q304" s="166">
        <v>0</v>
      </c>
      <c r="R304" s="166">
        <v>0</v>
      </c>
      <c r="S304" s="166">
        <v>1</v>
      </c>
      <c r="T304" s="166">
        <v>1</v>
      </c>
      <c r="U304" s="166">
        <v>0</v>
      </c>
      <c r="V304" s="166"/>
      <c r="W304" s="167">
        <v>189</v>
      </c>
      <c r="X304" s="149">
        <v>189</v>
      </c>
      <c r="Z304" s="149" t="s">
        <v>557</v>
      </c>
      <c r="AA304" s="183" t="s">
        <v>282</v>
      </c>
      <c r="AB304" s="166">
        <v>0</v>
      </c>
      <c r="AC304" s="166">
        <v>0</v>
      </c>
      <c r="AD304" s="166">
        <v>1</v>
      </c>
      <c r="AE304" s="166">
        <v>1</v>
      </c>
      <c r="AF304" s="166">
        <v>0</v>
      </c>
      <c r="AG304" s="166">
        <v>0</v>
      </c>
      <c r="AH304" s="166">
        <v>0</v>
      </c>
      <c r="AI304" s="166">
        <v>0</v>
      </c>
      <c r="AJ304" s="166">
        <v>0</v>
      </c>
      <c r="AK304" s="166">
        <v>0</v>
      </c>
      <c r="AL304" s="166">
        <v>0</v>
      </c>
      <c r="AM304" s="166">
        <v>0</v>
      </c>
      <c r="AN304" s="166">
        <v>0</v>
      </c>
      <c r="AO304" s="166">
        <v>0</v>
      </c>
      <c r="AP304" s="166">
        <v>0</v>
      </c>
      <c r="AQ304" s="166"/>
      <c r="AR304" s="167">
        <v>189</v>
      </c>
    </row>
    <row r="305" spans="1:44" ht="12.75" customHeight="1" x14ac:dyDescent="0.2">
      <c r="A305" s="149"/>
      <c r="D305" s="183" t="s">
        <v>283</v>
      </c>
      <c r="E305" s="166">
        <v>4</v>
      </c>
      <c r="F305" s="166">
        <v>0</v>
      </c>
      <c r="G305" s="166">
        <v>2</v>
      </c>
      <c r="H305" s="166">
        <v>2</v>
      </c>
      <c r="I305" s="166">
        <v>0</v>
      </c>
      <c r="J305" s="166">
        <v>0</v>
      </c>
      <c r="K305" s="166">
        <v>0</v>
      </c>
      <c r="L305" s="166">
        <v>0</v>
      </c>
      <c r="M305" s="166">
        <v>0</v>
      </c>
      <c r="N305" s="166">
        <v>0</v>
      </c>
      <c r="O305" s="166">
        <v>0</v>
      </c>
      <c r="P305" s="166">
        <v>0</v>
      </c>
      <c r="Q305" s="166">
        <v>0</v>
      </c>
      <c r="R305" s="166">
        <v>0</v>
      </c>
      <c r="S305" s="166">
        <v>1</v>
      </c>
      <c r="T305" s="166">
        <v>1</v>
      </c>
      <c r="U305" s="166">
        <v>0</v>
      </c>
      <c r="V305" s="166"/>
      <c r="W305" s="167"/>
      <c r="X305" s="149"/>
      <c r="AA305" s="183" t="s">
        <v>283</v>
      </c>
      <c r="AB305" s="166">
        <v>0</v>
      </c>
      <c r="AC305" s="166">
        <v>0</v>
      </c>
      <c r="AD305" s="166">
        <v>1</v>
      </c>
      <c r="AE305" s="166">
        <v>1</v>
      </c>
      <c r="AF305" s="166">
        <v>0</v>
      </c>
      <c r="AG305" s="166">
        <v>0</v>
      </c>
      <c r="AH305" s="166">
        <v>0</v>
      </c>
      <c r="AI305" s="166">
        <v>0</v>
      </c>
      <c r="AJ305" s="166">
        <v>0</v>
      </c>
      <c r="AK305" s="166">
        <v>0</v>
      </c>
      <c r="AL305" s="166">
        <v>0</v>
      </c>
      <c r="AM305" s="166">
        <v>0</v>
      </c>
      <c r="AN305" s="166">
        <v>0</v>
      </c>
      <c r="AO305" s="166">
        <v>0</v>
      </c>
      <c r="AP305" s="166">
        <v>0</v>
      </c>
      <c r="AQ305" s="166"/>
      <c r="AR305" s="167"/>
    </row>
    <row r="306" spans="1:44" ht="12.75" customHeight="1" x14ac:dyDescent="0.2">
      <c r="A306" s="149"/>
      <c r="D306" s="183"/>
      <c r="E306" s="166"/>
      <c r="F306" s="166"/>
      <c r="G306" s="166"/>
      <c r="H306" s="166"/>
      <c r="I306" s="166"/>
      <c r="J306" s="166"/>
      <c r="K306" s="166"/>
      <c r="L306" s="166"/>
      <c r="M306" s="166"/>
      <c r="N306" s="166"/>
      <c r="O306" s="166"/>
      <c r="P306" s="166"/>
      <c r="Q306" s="166"/>
      <c r="R306" s="166"/>
      <c r="S306" s="166"/>
      <c r="T306" s="166"/>
      <c r="U306" s="166"/>
      <c r="V306" s="166"/>
      <c r="W306" s="167"/>
      <c r="X306" s="149"/>
      <c r="AA306" s="183"/>
      <c r="AB306" s="166"/>
      <c r="AC306" s="166"/>
      <c r="AD306" s="166"/>
      <c r="AE306" s="166"/>
      <c r="AF306" s="166"/>
      <c r="AG306" s="166"/>
      <c r="AH306" s="166"/>
      <c r="AI306" s="166"/>
      <c r="AJ306" s="166"/>
      <c r="AK306" s="166"/>
      <c r="AL306" s="166"/>
      <c r="AM306" s="166"/>
      <c r="AN306" s="166"/>
      <c r="AO306" s="166"/>
      <c r="AP306" s="166"/>
      <c r="AQ306" s="166"/>
      <c r="AR306" s="167"/>
    </row>
    <row r="307" spans="1:44" ht="12.75" customHeight="1" x14ac:dyDescent="0.2">
      <c r="A307" s="149" t="s">
        <v>558</v>
      </c>
      <c r="B307" s="185" t="s">
        <v>559</v>
      </c>
      <c r="C307" s="142" t="s">
        <v>560</v>
      </c>
      <c r="D307" s="183" t="s">
        <v>282</v>
      </c>
      <c r="E307" s="166">
        <v>887</v>
      </c>
      <c r="F307" s="166">
        <v>22</v>
      </c>
      <c r="G307" s="166">
        <v>225</v>
      </c>
      <c r="H307" s="166">
        <v>547</v>
      </c>
      <c r="I307" s="166">
        <v>90</v>
      </c>
      <c r="J307" s="166">
        <v>3</v>
      </c>
      <c r="K307" s="166">
        <v>0</v>
      </c>
      <c r="L307" s="166">
        <v>0</v>
      </c>
      <c r="M307" s="166">
        <v>2</v>
      </c>
      <c r="N307" s="166">
        <v>9</v>
      </c>
      <c r="O307" s="166">
        <v>10</v>
      </c>
      <c r="P307" s="166">
        <v>1</v>
      </c>
      <c r="Q307" s="166">
        <v>0</v>
      </c>
      <c r="R307" s="166">
        <v>41</v>
      </c>
      <c r="S307" s="166">
        <v>68</v>
      </c>
      <c r="T307" s="166">
        <v>105</v>
      </c>
      <c r="U307" s="166">
        <v>11</v>
      </c>
      <c r="V307" s="166"/>
      <c r="W307" s="167" t="s">
        <v>561</v>
      </c>
      <c r="X307" s="149" t="s">
        <v>558</v>
      </c>
      <c r="Y307" s="185" t="s">
        <v>559</v>
      </c>
      <c r="Z307" s="142" t="s">
        <v>560</v>
      </c>
      <c r="AA307" s="183" t="s">
        <v>282</v>
      </c>
      <c r="AB307" s="166">
        <v>2</v>
      </c>
      <c r="AC307" s="166">
        <v>78</v>
      </c>
      <c r="AD307" s="166">
        <v>186</v>
      </c>
      <c r="AE307" s="166">
        <v>246</v>
      </c>
      <c r="AF307" s="166">
        <v>35</v>
      </c>
      <c r="AG307" s="166">
        <v>0</v>
      </c>
      <c r="AH307" s="166">
        <v>13</v>
      </c>
      <c r="AI307" s="166">
        <v>34</v>
      </c>
      <c r="AJ307" s="166">
        <v>38</v>
      </c>
      <c r="AK307" s="166">
        <v>5</v>
      </c>
      <c r="AL307" s="166">
        <v>1</v>
      </c>
      <c r="AM307" s="166">
        <v>1</v>
      </c>
      <c r="AN307" s="166">
        <v>1</v>
      </c>
      <c r="AO307" s="166">
        <v>0</v>
      </c>
      <c r="AP307" s="166">
        <v>0</v>
      </c>
      <c r="AQ307" s="166"/>
      <c r="AR307" s="167" t="s">
        <v>561</v>
      </c>
    </row>
    <row r="308" spans="1:44" ht="12.75" customHeight="1" x14ac:dyDescent="0.2">
      <c r="A308" s="149"/>
      <c r="C308" s="149" t="s">
        <v>562</v>
      </c>
      <c r="D308" s="183" t="s">
        <v>283</v>
      </c>
      <c r="E308" s="166">
        <v>765</v>
      </c>
      <c r="F308" s="166">
        <v>17</v>
      </c>
      <c r="G308" s="166">
        <v>187</v>
      </c>
      <c r="H308" s="166">
        <v>476</v>
      </c>
      <c r="I308" s="166">
        <v>83</v>
      </c>
      <c r="J308" s="166">
        <v>2</v>
      </c>
      <c r="K308" s="166">
        <v>0</v>
      </c>
      <c r="L308" s="166">
        <v>0</v>
      </c>
      <c r="M308" s="166">
        <v>2</v>
      </c>
      <c r="N308" s="166">
        <v>6</v>
      </c>
      <c r="O308" s="166">
        <v>8</v>
      </c>
      <c r="P308" s="166">
        <v>1</v>
      </c>
      <c r="Q308" s="166">
        <v>0</v>
      </c>
      <c r="R308" s="166">
        <v>31</v>
      </c>
      <c r="S308" s="166">
        <v>53</v>
      </c>
      <c r="T308" s="166">
        <v>92</v>
      </c>
      <c r="U308" s="166">
        <v>11</v>
      </c>
      <c r="V308" s="166"/>
      <c r="W308" s="167"/>
      <c r="X308" s="149"/>
      <c r="Z308" s="149" t="s">
        <v>562</v>
      </c>
      <c r="AA308" s="183" t="s">
        <v>283</v>
      </c>
      <c r="AB308" s="166">
        <v>2</v>
      </c>
      <c r="AC308" s="166">
        <v>64</v>
      </c>
      <c r="AD308" s="166">
        <v>157</v>
      </c>
      <c r="AE308" s="166">
        <v>219</v>
      </c>
      <c r="AF308" s="166">
        <v>34</v>
      </c>
      <c r="AG308" s="166">
        <v>0</v>
      </c>
      <c r="AH308" s="166">
        <v>13</v>
      </c>
      <c r="AI308" s="166">
        <v>30</v>
      </c>
      <c r="AJ308" s="166">
        <v>35</v>
      </c>
      <c r="AK308" s="166">
        <v>5</v>
      </c>
      <c r="AL308" s="166">
        <v>0</v>
      </c>
      <c r="AM308" s="166">
        <v>1</v>
      </c>
      <c r="AN308" s="166">
        <v>1</v>
      </c>
      <c r="AO308" s="166">
        <v>0</v>
      </c>
      <c r="AP308" s="166">
        <v>0</v>
      </c>
      <c r="AQ308" s="166"/>
      <c r="AR308" s="167"/>
    </row>
    <row r="309" spans="1:44" ht="12.75" customHeight="1" x14ac:dyDescent="0.2">
      <c r="A309" s="149"/>
      <c r="C309" s="149"/>
      <c r="D309" s="183"/>
      <c r="E309" s="166"/>
      <c r="F309" s="166"/>
      <c r="G309" s="166"/>
      <c r="H309" s="166"/>
      <c r="I309" s="166"/>
      <c r="J309" s="166"/>
      <c r="K309" s="166"/>
      <c r="L309" s="166"/>
      <c r="M309" s="166"/>
      <c r="N309" s="166"/>
      <c r="O309" s="166"/>
      <c r="P309" s="166"/>
      <c r="Q309" s="166"/>
      <c r="R309" s="166"/>
      <c r="S309" s="166"/>
      <c r="T309" s="166"/>
      <c r="U309" s="166"/>
      <c r="V309" s="166"/>
      <c r="W309" s="167"/>
      <c r="X309" s="149"/>
      <c r="Z309" s="149"/>
      <c r="AA309" s="183"/>
      <c r="AB309" s="166"/>
      <c r="AC309" s="166"/>
      <c r="AD309" s="166"/>
      <c r="AE309" s="166"/>
      <c r="AF309" s="166"/>
      <c r="AG309" s="166"/>
      <c r="AH309" s="166"/>
      <c r="AI309" s="166"/>
      <c r="AJ309" s="166"/>
      <c r="AK309" s="166"/>
      <c r="AL309" s="166"/>
      <c r="AM309" s="166"/>
      <c r="AN309" s="166"/>
      <c r="AO309" s="166"/>
      <c r="AP309" s="166"/>
      <c r="AQ309" s="166"/>
      <c r="AR309" s="167"/>
    </row>
    <row r="310" spans="1:44" ht="12.75" customHeight="1" x14ac:dyDescent="0.2">
      <c r="A310" s="149">
        <v>201</v>
      </c>
      <c r="C310" s="149" t="s">
        <v>563</v>
      </c>
      <c r="D310" s="183" t="s">
        <v>282</v>
      </c>
      <c r="E310" s="166">
        <v>201</v>
      </c>
      <c r="F310" s="166">
        <v>12</v>
      </c>
      <c r="G310" s="166">
        <v>76</v>
      </c>
      <c r="H310" s="166">
        <v>105</v>
      </c>
      <c r="I310" s="166">
        <v>8</v>
      </c>
      <c r="J310" s="166">
        <v>0</v>
      </c>
      <c r="K310" s="166">
        <v>0</v>
      </c>
      <c r="L310" s="166">
        <v>0</v>
      </c>
      <c r="M310" s="166">
        <v>1</v>
      </c>
      <c r="N310" s="166">
        <v>5</v>
      </c>
      <c r="O310" s="166">
        <v>5</v>
      </c>
      <c r="P310" s="166">
        <v>1</v>
      </c>
      <c r="Q310" s="166">
        <v>0</v>
      </c>
      <c r="R310" s="166">
        <v>17</v>
      </c>
      <c r="S310" s="166">
        <v>18</v>
      </c>
      <c r="T310" s="166">
        <v>38</v>
      </c>
      <c r="U310" s="166">
        <v>3</v>
      </c>
      <c r="V310" s="166"/>
      <c r="W310" s="167">
        <v>201</v>
      </c>
      <c r="X310" s="149">
        <v>201</v>
      </c>
      <c r="Z310" s="149" t="s">
        <v>563</v>
      </c>
      <c r="AA310" s="183" t="s">
        <v>282</v>
      </c>
      <c r="AB310" s="166">
        <v>0</v>
      </c>
      <c r="AC310" s="166">
        <v>24</v>
      </c>
      <c r="AD310" s="166">
        <v>34</v>
      </c>
      <c r="AE310" s="166">
        <v>37</v>
      </c>
      <c r="AF310" s="166">
        <v>10</v>
      </c>
      <c r="AG310" s="166">
        <v>0</v>
      </c>
      <c r="AH310" s="166">
        <v>2</v>
      </c>
      <c r="AI310" s="166">
        <v>2</v>
      </c>
      <c r="AJ310" s="166">
        <v>4</v>
      </c>
      <c r="AK310" s="166">
        <v>0</v>
      </c>
      <c r="AL310" s="166">
        <v>0</v>
      </c>
      <c r="AM310" s="166">
        <v>0</v>
      </c>
      <c r="AN310" s="166">
        <v>0</v>
      </c>
      <c r="AO310" s="166">
        <v>0</v>
      </c>
      <c r="AP310" s="166">
        <v>0</v>
      </c>
      <c r="AQ310" s="166"/>
      <c r="AR310" s="167">
        <v>201</v>
      </c>
    </row>
    <row r="311" spans="1:44" ht="12.75" customHeight="1" x14ac:dyDescent="0.2">
      <c r="A311" s="149"/>
      <c r="C311" s="149"/>
      <c r="D311" s="183" t="s">
        <v>283</v>
      </c>
      <c r="E311" s="166">
        <v>165</v>
      </c>
      <c r="F311" s="166">
        <v>9</v>
      </c>
      <c r="G311" s="166">
        <v>59</v>
      </c>
      <c r="H311" s="166">
        <v>89</v>
      </c>
      <c r="I311" s="166">
        <v>8</v>
      </c>
      <c r="J311" s="166">
        <v>0</v>
      </c>
      <c r="K311" s="166">
        <v>0</v>
      </c>
      <c r="L311" s="166">
        <v>0</v>
      </c>
      <c r="M311" s="166">
        <v>1</v>
      </c>
      <c r="N311" s="166">
        <v>4</v>
      </c>
      <c r="O311" s="166">
        <v>3</v>
      </c>
      <c r="P311" s="166">
        <v>1</v>
      </c>
      <c r="Q311" s="166">
        <v>0</v>
      </c>
      <c r="R311" s="166">
        <v>12</v>
      </c>
      <c r="S311" s="166">
        <v>12</v>
      </c>
      <c r="T311" s="166">
        <v>32</v>
      </c>
      <c r="U311" s="166">
        <v>3</v>
      </c>
      <c r="V311" s="166"/>
      <c r="W311" s="167"/>
      <c r="X311" s="149"/>
      <c r="Z311" s="149"/>
      <c r="AA311" s="183" t="s">
        <v>283</v>
      </c>
      <c r="AB311" s="166">
        <v>0</v>
      </c>
      <c r="AC311" s="166">
        <v>19</v>
      </c>
      <c r="AD311" s="166">
        <v>27</v>
      </c>
      <c r="AE311" s="166">
        <v>33</v>
      </c>
      <c r="AF311" s="166">
        <v>10</v>
      </c>
      <c r="AG311" s="166">
        <v>0</v>
      </c>
      <c r="AH311" s="166">
        <v>2</v>
      </c>
      <c r="AI311" s="166">
        <v>2</v>
      </c>
      <c r="AJ311" s="166">
        <v>4</v>
      </c>
      <c r="AK311" s="166">
        <v>0</v>
      </c>
      <c r="AL311" s="166">
        <v>0</v>
      </c>
      <c r="AM311" s="166">
        <v>0</v>
      </c>
      <c r="AN311" s="166">
        <v>0</v>
      </c>
      <c r="AO311" s="166">
        <v>0</v>
      </c>
      <c r="AP311" s="166">
        <v>0</v>
      </c>
      <c r="AQ311" s="166"/>
      <c r="AR311" s="167"/>
    </row>
    <row r="312" spans="1:44" ht="12.75" customHeight="1" x14ac:dyDescent="0.2">
      <c r="A312" s="149"/>
      <c r="C312" s="149"/>
      <c r="D312" s="183"/>
      <c r="E312" s="166"/>
      <c r="F312" s="166"/>
      <c r="G312" s="166"/>
      <c r="H312" s="166"/>
      <c r="I312" s="166"/>
      <c r="J312" s="166"/>
      <c r="K312" s="166"/>
      <c r="L312" s="166"/>
      <c r="M312" s="166"/>
      <c r="N312" s="166"/>
      <c r="O312" s="166"/>
      <c r="P312" s="166"/>
      <c r="Q312" s="166"/>
      <c r="R312" s="166"/>
      <c r="S312" s="166"/>
      <c r="T312" s="166"/>
      <c r="U312" s="166"/>
      <c r="V312" s="166"/>
      <c r="W312" s="167"/>
      <c r="X312" s="149"/>
      <c r="Z312" s="149"/>
      <c r="AA312" s="183"/>
      <c r="AB312" s="166"/>
      <c r="AC312" s="166"/>
      <c r="AD312" s="166"/>
      <c r="AE312" s="166"/>
      <c r="AF312" s="166"/>
      <c r="AG312" s="166"/>
      <c r="AH312" s="166"/>
      <c r="AI312" s="166"/>
      <c r="AJ312" s="166"/>
      <c r="AK312" s="166"/>
      <c r="AL312" s="166"/>
      <c r="AM312" s="166"/>
      <c r="AN312" s="166"/>
      <c r="AO312" s="166"/>
      <c r="AP312" s="166"/>
      <c r="AQ312" s="166"/>
      <c r="AR312" s="167"/>
    </row>
    <row r="313" spans="1:44" ht="12.75" customHeight="1" x14ac:dyDescent="0.2">
      <c r="A313" s="149" t="s">
        <v>564</v>
      </c>
      <c r="C313" s="149" t="s">
        <v>565</v>
      </c>
      <c r="D313" s="183" t="s">
        <v>282</v>
      </c>
      <c r="E313" s="166">
        <v>370</v>
      </c>
      <c r="F313" s="166">
        <v>4</v>
      </c>
      <c r="G313" s="166">
        <v>80</v>
      </c>
      <c r="H313" s="166">
        <v>240</v>
      </c>
      <c r="I313" s="166">
        <v>44</v>
      </c>
      <c r="J313" s="166">
        <v>2</v>
      </c>
      <c r="K313" s="166">
        <v>0</v>
      </c>
      <c r="L313" s="166">
        <v>0</v>
      </c>
      <c r="M313" s="166">
        <v>1</v>
      </c>
      <c r="N313" s="166">
        <v>2</v>
      </c>
      <c r="O313" s="166">
        <v>1</v>
      </c>
      <c r="P313" s="166">
        <v>0</v>
      </c>
      <c r="Q313" s="166">
        <v>0</v>
      </c>
      <c r="R313" s="166">
        <v>11</v>
      </c>
      <c r="S313" s="166">
        <v>28</v>
      </c>
      <c r="T313" s="166">
        <v>37</v>
      </c>
      <c r="U313" s="166">
        <v>4</v>
      </c>
      <c r="V313" s="166"/>
      <c r="W313" s="167" t="s">
        <v>564</v>
      </c>
      <c r="X313" s="149" t="s">
        <v>564</v>
      </c>
      <c r="Z313" s="149" t="s">
        <v>565</v>
      </c>
      <c r="AA313" s="183" t="s">
        <v>282</v>
      </c>
      <c r="AB313" s="166">
        <v>0</v>
      </c>
      <c r="AC313" s="166">
        <v>25</v>
      </c>
      <c r="AD313" s="166">
        <v>77</v>
      </c>
      <c r="AE313" s="166">
        <v>121</v>
      </c>
      <c r="AF313" s="166">
        <v>17</v>
      </c>
      <c r="AG313" s="166">
        <v>0</v>
      </c>
      <c r="AH313" s="166">
        <v>6</v>
      </c>
      <c r="AI313" s="166">
        <v>14</v>
      </c>
      <c r="AJ313" s="166">
        <v>19</v>
      </c>
      <c r="AK313" s="166">
        <v>5</v>
      </c>
      <c r="AL313" s="166">
        <v>1</v>
      </c>
      <c r="AM313" s="166">
        <v>1</v>
      </c>
      <c r="AN313" s="166">
        <v>0</v>
      </c>
      <c r="AO313" s="166">
        <v>0</v>
      </c>
      <c r="AP313" s="166">
        <v>0</v>
      </c>
      <c r="AQ313" s="166"/>
      <c r="AR313" s="167" t="s">
        <v>564</v>
      </c>
    </row>
    <row r="314" spans="1:44" ht="12.75" customHeight="1" x14ac:dyDescent="0.2">
      <c r="A314" s="149"/>
      <c r="C314" s="186" t="s">
        <v>566</v>
      </c>
      <c r="D314" s="183" t="s">
        <v>283</v>
      </c>
      <c r="E314" s="166">
        <v>337</v>
      </c>
      <c r="F314" s="166">
        <v>4</v>
      </c>
      <c r="G314" s="166">
        <v>71</v>
      </c>
      <c r="H314" s="166">
        <v>218</v>
      </c>
      <c r="I314" s="166">
        <v>43</v>
      </c>
      <c r="J314" s="166">
        <v>1</v>
      </c>
      <c r="K314" s="166">
        <v>0</v>
      </c>
      <c r="L314" s="166">
        <v>0</v>
      </c>
      <c r="M314" s="166">
        <v>1</v>
      </c>
      <c r="N314" s="166">
        <v>2</v>
      </c>
      <c r="O314" s="166">
        <v>1</v>
      </c>
      <c r="P314" s="166">
        <v>0</v>
      </c>
      <c r="Q314" s="166">
        <v>0</v>
      </c>
      <c r="R314" s="166">
        <v>8</v>
      </c>
      <c r="S314" s="166">
        <v>24</v>
      </c>
      <c r="T314" s="166">
        <v>35</v>
      </c>
      <c r="U314" s="166">
        <v>4</v>
      </c>
      <c r="V314" s="166"/>
      <c r="W314" s="167"/>
      <c r="X314" s="149"/>
      <c r="Z314" s="186" t="s">
        <v>566</v>
      </c>
      <c r="AA314" s="183" t="s">
        <v>283</v>
      </c>
      <c r="AB314" s="166">
        <v>0</v>
      </c>
      <c r="AC314" s="166">
        <v>23</v>
      </c>
      <c r="AD314" s="166">
        <v>65</v>
      </c>
      <c r="AE314" s="166">
        <v>114</v>
      </c>
      <c r="AF314" s="166">
        <v>16</v>
      </c>
      <c r="AG314" s="166">
        <v>0</v>
      </c>
      <c r="AH314" s="166">
        <v>6</v>
      </c>
      <c r="AI314" s="166">
        <v>13</v>
      </c>
      <c r="AJ314" s="166">
        <v>19</v>
      </c>
      <c r="AK314" s="166">
        <v>5</v>
      </c>
      <c r="AL314" s="166">
        <v>0</v>
      </c>
      <c r="AM314" s="166">
        <v>1</v>
      </c>
      <c r="AN314" s="166">
        <v>0</v>
      </c>
      <c r="AO314" s="166">
        <v>0</v>
      </c>
      <c r="AP314" s="166">
        <v>0</v>
      </c>
      <c r="AQ314" s="166"/>
      <c r="AR314" s="167"/>
    </row>
    <row r="315" spans="1:44" ht="12.75" customHeight="1" x14ac:dyDescent="0.2">
      <c r="A315" s="149"/>
      <c r="C315" s="149"/>
      <c r="D315" s="183"/>
      <c r="E315" s="166"/>
      <c r="F315" s="166"/>
      <c r="G315" s="166"/>
      <c r="H315" s="166"/>
      <c r="I315" s="166"/>
      <c r="J315" s="166"/>
      <c r="K315" s="166"/>
      <c r="L315" s="166"/>
      <c r="M315" s="166"/>
      <c r="N315" s="166"/>
      <c r="O315" s="166"/>
      <c r="P315" s="166"/>
      <c r="Q315" s="166"/>
      <c r="R315" s="166"/>
      <c r="S315" s="166"/>
      <c r="T315" s="166"/>
      <c r="U315" s="166"/>
      <c r="V315" s="166"/>
      <c r="W315" s="167"/>
      <c r="X315" s="149"/>
      <c r="Z315" s="149"/>
      <c r="AA315" s="183"/>
      <c r="AB315" s="166"/>
      <c r="AC315" s="166"/>
      <c r="AD315" s="166"/>
      <c r="AE315" s="166"/>
      <c r="AF315" s="166"/>
      <c r="AG315" s="166"/>
      <c r="AH315" s="166"/>
      <c r="AI315" s="166"/>
      <c r="AJ315" s="166"/>
      <c r="AK315" s="166"/>
      <c r="AL315" s="166"/>
      <c r="AM315" s="166"/>
      <c r="AN315" s="166"/>
      <c r="AO315" s="166"/>
      <c r="AP315" s="166"/>
      <c r="AQ315" s="166"/>
      <c r="AR315" s="167"/>
    </row>
    <row r="316" spans="1:44" ht="12.75" customHeight="1" x14ac:dyDescent="0.2">
      <c r="A316" s="149">
        <v>202</v>
      </c>
      <c r="C316" s="149" t="s">
        <v>567</v>
      </c>
      <c r="D316" s="183" t="s">
        <v>282</v>
      </c>
      <c r="E316" s="166">
        <v>16</v>
      </c>
      <c r="F316" s="166">
        <v>1</v>
      </c>
      <c r="G316" s="166">
        <v>8</v>
      </c>
      <c r="H316" s="166">
        <v>7</v>
      </c>
      <c r="I316" s="166">
        <v>0</v>
      </c>
      <c r="J316" s="166">
        <v>0</v>
      </c>
      <c r="K316" s="166">
        <v>0</v>
      </c>
      <c r="L316" s="166">
        <v>0</v>
      </c>
      <c r="M316" s="166">
        <v>0</v>
      </c>
      <c r="N316" s="166">
        <v>0</v>
      </c>
      <c r="O316" s="166">
        <v>1</v>
      </c>
      <c r="P316" s="166">
        <v>0</v>
      </c>
      <c r="Q316" s="166">
        <v>0</v>
      </c>
      <c r="R316" s="166">
        <v>2</v>
      </c>
      <c r="S316" s="166">
        <v>2</v>
      </c>
      <c r="T316" s="166">
        <v>4</v>
      </c>
      <c r="U316" s="166">
        <v>0</v>
      </c>
      <c r="V316" s="166"/>
      <c r="W316" s="167">
        <v>202</v>
      </c>
      <c r="X316" s="149">
        <v>202</v>
      </c>
      <c r="Z316" s="149" t="s">
        <v>567</v>
      </c>
      <c r="AA316" s="183" t="s">
        <v>282</v>
      </c>
      <c r="AB316" s="166">
        <v>0</v>
      </c>
      <c r="AC316" s="166">
        <v>2</v>
      </c>
      <c r="AD316" s="166">
        <v>2</v>
      </c>
      <c r="AE316" s="166">
        <v>3</v>
      </c>
      <c r="AF316" s="166">
        <v>0</v>
      </c>
      <c r="AG316" s="166">
        <v>0</v>
      </c>
      <c r="AH316" s="166">
        <v>0</v>
      </c>
      <c r="AI316" s="166">
        <v>0</v>
      </c>
      <c r="AJ316" s="166">
        <v>0</v>
      </c>
      <c r="AK316" s="166">
        <v>0</v>
      </c>
      <c r="AL316" s="166">
        <v>0</v>
      </c>
      <c r="AM316" s="166">
        <v>0</v>
      </c>
      <c r="AN316" s="166">
        <v>0</v>
      </c>
      <c r="AO316" s="166">
        <v>0</v>
      </c>
      <c r="AP316" s="166">
        <v>0</v>
      </c>
      <c r="AQ316" s="166"/>
      <c r="AR316" s="167">
        <v>202</v>
      </c>
    </row>
    <row r="317" spans="1:44" ht="12.75" customHeight="1" x14ac:dyDescent="0.2">
      <c r="A317" s="149"/>
      <c r="C317" s="149"/>
      <c r="D317" s="183" t="s">
        <v>283</v>
      </c>
      <c r="E317" s="166">
        <v>11</v>
      </c>
      <c r="F317" s="166">
        <v>1</v>
      </c>
      <c r="G317" s="166">
        <v>4</v>
      </c>
      <c r="H317" s="166">
        <v>6</v>
      </c>
      <c r="I317" s="166">
        <v>0</v>
      </c>
      <c r="J317" s="166">
        <v>0</v>
      </c>
      <c r="K317" s="166">
        <v>0</v>
      </c>
      <c r="L317" s="166">
        <v>0</v>
      </c>
      <c r="M317" s="166">
        <v>0</v>
      </c>
      <c r="N317" s="166">
        <v>0</v>
      </c>
      <c r="O317" s="166">
        <v>1</v>
      </c>
      <c r="P317" s="166">
        <v>0</v>
      </c>
      <c r="Q317" s="166">
        <v>0</v>
      </c>
      <c r="R317" s="166">
        <v>1</v>
      </c>
      <c r="S317" s="166">
        <v>1</v>
      </c>
      <c r="T317" s="166">
        <v>2</v>
      </c>
      <c r="U317" s="166">
        <v>0</v>
      </c>
      <c r="V317" s="166"/>
      <c r="W317" s="167"/>
      <c r="X317" s="149"/>
      <c r="Z317" s="149"/>
      <c r="AA317" s="183" t="s">
        <v>283</v>
      </c>
      <c r="AB317" s="166">
        <v>0</v>
      </c>
      <c r="AC317" s="166">
        <v>1</v>
      </c>
      <c r="AD317" s="166">
        <v>2</v>
      </c>
      <c r="AE317" s="166">
        <v>3</v>
      </c>
      <c r="AF317" s="166">
        <v>0</v>
      </c>
      <c r="AG317" s="166">
        <v>0</v>
      </c>
      <c r="AH317" s="166">
        <v>0</v>
      </c>
      <c r="AI317" s="166">
        <v>0</v>
      </c>
      <c r="AJ317" s="166">
        <v>0</v>
      </c>
      <c r="AK317" s="166">
        <v>0</v>
      </c>
      <c r="AL317" s="166">
        <v>0</v>
      </c>
      <c r="AM317" s="166">
        <v>0</v>
      </c>
      <c r="AN317" s="166">
        <v>0</v>
      </c>
      <c r="AO317" s="166">
        <v>0</v>
      </c>
      <c r="AP317" s="166">
        <v>0</v>
      </c>
      <c r="AQ317" s="166"/>
      <c r="AR317" s="167"/>
    </row>
    <row r="318" spans="1:44" ht="12.75" customHeight="1" x14ac:dyDescent="0.2">
      <c r="A318" s="149"/>
      <c r="C318" s="149"/>
      <c r="D318" s="183"/>
      <c r="E318" s="166"/>
      <c r="F318" s="166"/>
      <c r="G318" s="166"/>
      <c r="H318" s="166"/>
      <c r="I318" s="166"/>
      <c r="J318" s="166"/>
      <c r="K318" s="166"/>
      <c r="L318" s="166"/>
      <c r="M318" s="166"/>
      <c r="N318" s="166"/>
      <c r="O318" s="166"/>
      <c r="P318" s="166"/>
      <c r="Q318" s="166"/>
      <c r="R318" s="166"/>
      <c r="S318" s="166"/>
      <c r="T318" s="166"/>
      <c r="U318" s="166"/>
      <c r="V318" s="166"/>
      <c r="W318" s="167"/>
      <c r="X318" s="149"/>
      <c r="Z318" s="149"/>
      <c r="AA318" s="183"/>
      <c r="AB318" s="166"/>
      <c r="AC318" s="166"/>
      <c r="AD318" s="166"/>
      <c r="AE318" s="166"/>
      <c r="AF318" s="166"/>
      <c r="AG318" s="166"/>
      <c r="AH318" s="166"/>
      <c r="AI318" s="166"/>
      <c r="AJ318" s="166"/>
      <c r="AK318" s="166"/>
      <c r="AL318" s="166"/>
      <c r="AM318" s="166"/>
      <c r="AN318" s="166"/>
      <c r="AO318" s="166"/>
      <c r="AP318" s="166"/>
      <c r="AQ318" s="166"/>
      <c r="AR318" s="167"/>
    </row>
    <row r="319" spans="1:44" ht="12.75" customHeight="1" x14ac:dyDescent="0.2">
      <c r="A319" s="149" t="s">
        <v>568</v>
      </c>
      <c r="C319" s="149" t="s">
        <v>569</v>
      </c>
      <c r="D319" s="183" t="s">
        <v>282</v>
      </c>
      <c r="E319" s="166">
        <v>32</v>
      </c>
      <c r="F319" s="166">
        <v>2</v>
      </c>
      <c r="G319" s="166">
        <v>11</v>
      </c>
      <c r="H319" s="166">
        <v>18</v>
      </c>
      <c r="I319" s="166">
        <v>1</v>
      </c>
      <c r="J319" s="166">
        <v>0</v>
      </c>
      <c r="K319" s="166">
        <v>0</v>
      </c>
      <c r="L319" s="166">
        <v>0</v>
      </c>
      <c r="M319" s="166">
        <v>0</v>
      </c>
      <c r="N319" s="166">
        <v>0</v>
      </c>
      <c r="O319" s="166">
        <v>2</v>
      </c>
      <c r="P319" s="166">
        <v>0</v>
      </c>
      <c r="Q319" s="166">
        <v>0</v>
      </c>
      <c r="R319" s="166">
        <v>0</v>
      </c>
      <c r="S319" s="166">
        <v>5</v>
      </c>
      <c r="T319" s="166">
        <v>3</v>
      </c>
      <c r="U319" s="166">
        <v>3</v>
      </c>
      <c r="V319" s="166"/>
      <c r="W319" s="167" t="s">
        <v>568</v>
      </c>
      <c r="X319" s="149" t="s">
        <v>568</v>
      </c>
      <c r="Z319" s="149" t="s">
        <v>569</v>
      </c>
      <c r="AA319" s="183" t="s">
        <v>282</v>
      </c>
      <c r="AB319" s="166">
        <v>0</v>
      </c>
      <c r="AC319" s="166">
        <v>3</v>
      </c>
      <c r="AD319" s="166">
        <v>4</v>
      </c>
      <c r="AE319" s="166">
        <v>7</v>
      </c>
      <c r="AF319" s="166">
        <v>4</v>
      </c>
      <c r="AG319" s="166">
        <v>0</v>
      </c>
      <c r="AH319" s="166">
        <v>1</v>
      </c>
      <c r="AI319" s="166">
        <v>0</v>
      </c>
      <c r="AJ319" s="166">
        <v>0</v>
      </c>
      <c r="AK319" s="166">
        <v>0</v>
      </c>
      <c r="AL319" s="166">
        <v>0</v>
      </c>
      <c r="AM319" s="166">
        <v>0</v>
      </c>
      <c r="AN319" s="166">
        <v>0</v>
      </c>
      <c r="AO319" s="166">
        <v>0</v>
      </c>
      <c r="AP319" s="166">
        <v>0</v>
      </c>
      <c r="AQ319" s="166"/>
      <c r="AR319" s="167" t="s">
        <v>568</v>
      </c>
    </row>
    <row r="320" spans="1:44" ht="12.75" customHeight="1" x14ac:dyDescent="0.2">
      <c r="A320" s="149"/>
      <c r="C320" s="149"/>
      <c r="D320" s="183" t="s">
        <v>283</v>
      </c>
      <c r="E320" s="166">
        <v>27</v>
      </c>
      <c r="F320" s="166">
        <v>2</v>
      </c>
      <c r="G320" s="166">
        <v>9</v>
      </c>
      <c r="H320" s="166">
        <v>15</v>
      </c>
      <c r="I320" s="166">
        <v>1</v>
      </c>
      <c r="J320" s="166">
        <v>0</v>
      </c>
      <c r="K320" s="166">
        <v>0</v>
      </c>
      <c r="L320" s="166">
        <v>0</v>
      </c>
      <c r="M320" s="166">
        <v>0</v>
      </c>
      <c r="N320" s="166">
        <v>0</v>
      </c>
      <c r="O320" s="166">
        <v>2</v>
      </c>
      <c r="P320" s="166">
        <v>0</v>
      </c>
      <c r="Q320" s="166">
        <v>0</v>
      </c>
      <c r="R320" s="166">
        <v>0</v>
      </c>
      <c r="S320" s="166">
        <v>4</v>
      </c>
      <c r="T320" s="166">
        <v>2</v>
      </c>
      <c r="U320" s="166">
        <v>3</v>
      </c>
      <c r="V320" s="166"/>
      <c r="W320" s="167"/>
      <c r="X320" s="149"/>
      <c r="Z320" s="149"/>
      <c r="AA320" s="183" t="s">
        <v>283</v>
      </c>
      <c r="AB320" s="166">
        <v>0</v>
      </c>
      <c r="AC320" s="166">
        <v>2</v>
      </c>
      <c r="AD320" s="166">
        <v>3</v>
      </c>
      <c r="AE320" s="166">
        <v>6</v>
      </c>
      <c r="AF320" s="166">
        <v>4</v>
      </c>
      <c r="AG320" s="166">
        <v>0</v>
      </c>
      <c r="AH320" s="166">
        <v>1</v>
      </c>
      <c r="AI320" s="166">
        <v>0</v>
      </c>
      <c r="AJ320" s="166">
        <v>0</v>
      </c>
      <c r="AK320" s="166">
        <v>0</v>
      </c>
      <c r="AL320" s="166">
        <v>0</v>
      </c>
      <c r="AM320" s="166">
        <v>0</v>
      </c>
      <c r="AN320" s="166">
        <v>0</v>
      </c>
      <c r="AO320" s="166">
        <v>0</v>
      </c>
      <c r="AP320" s="166">
        <v>0</v>
      </c>
      <c r="AQ320" s="166"/>
      <c r="AR320" s="167"/>
    </row>
    <row r="321" spans="1:44" ht="12.75" customHeight="1" x14ac:dyDescent="0.2">
      <c r="A321" s="149"/>
      <c r="C321" s="149"/>
      <c r="D321" s="183"/>
      <c r="E321" s="166"/>
      <c r="F321" s="166"/>
      <c r="G321" s="166"/>
      <c r="H321" s="166"/>
      <c r="I321" s="166"/>
      <c r="J321" s="166"/>
      <c r="K321" s="166"/>
      <c r="L321" s="166"/>
      <c r="M321" s="166"/>
      <c r="N321" s="166"/>
      <c r="O321" s="166"/>
      <c r="P321" s="166"/>
      <c r="Q321" s="166"/>
      <c r="R321" s="166"/>
      <c r="S321" s="166"/>
      <c r="T321" s="166"/>
      <c r="U321" s="166"/>
      <c r="V321" s="166"/>
      <c r="W321" s="167"/>
      <c r="X321" s="149"/>
      <c r="Z321" s="149"/>
      <c r="AA321" s="183"/>
      <c r="AB321" s="166"/>
      <c r="AC321" s="166"/>
      <c r="AD321" s="166"/>
      <c r="AE321" s="166"/>
      <c r="AF321" s="166"/>
      <c r="AG321" s="166"/>
      <c r="AH321" s="166"/>
      <c r="AI321" s="166"/>
      <c r="AJ321" s="166"/>
      <c r="AK321" s="166"/>
      <c r="AL321" s="166"/>
      <c r="AM321" s="166"/>
      <c r="AN321" s="166"/>
      <c r="AO321" s="166"/>
      <c r="AP321" s="166"/>
      <c r="AQ321" s="166"/>
      <c r="AR321" s="167"/>
    </row>
    <row r="322" spans="1:44" ht="12.75" customHeight="1" x14ac:dyDescent="0.2">
      <c r="A322" s="149" t="s">
        <v>570</v>
      </c>
      <c r="C322" s="149" t="s">
        <v>571</v>
      </c>
      <c r="D322" s="183" t="s">
        <v>282</v>
      </c>
      <c r="E322" s="166">
        <v>1</v>
      </c>
      <c r="F322" s="166">
        <v>0</v>
      </c>
      <c r="G322" s="166">
        <v>1</v>
      </c>
      <c r="H322" s="166">
        <v>0</v>
      </c>
      <c r="I322" s="166">
        <v>0</v>
      </c>
      <c r="J322" s="166">
        <v>0</v>
      </c>
      <c r="K322" s="166">
        <v>0</v>
      </c>
      <c r="L322" s="166">
        <v>0</v>
      </c>
      <c r="M322" s="166">
        <v>0</v>
      </c>
      <c r="N322" s="166">
        <v>0</v>
      </c>
      <c r="O322" s="166">
        <v>0</v>
      </c>
      <c r="P322" s="166">
        <v>0</v>
      </c>
      <c r="Q322" s="166">
        <v>0</v>
      </c>
      <c r="R322" s="166">
        <v>0</v>
      </c>
      <c r="S322" s="166">
        <v>0</v>
      </c>
      <c r="T322" s="166">
        <v>1</v>
      </c>
      <c r="U322" s="166">
        <v>0</v>
      </c>
      <c r="V322" s="166"/>
      <c r="W322" s="167" t="s">
        <v>570</v>
      </c>
      <c r="X322" s="149" t="s">
        <v>570</v>
      </c>
      <c r="Z322" s="149" t="s">
        <v>571</v>
      </c>
      <c r="AA322" s="183" t="s">
        <v>282</v>
      </c>
      <c r="AB322" s="166">
        <v>0</v>
      </c>
      <c r="AC322" s="166">
        <v>0</v>
      </c>
      <c r="AD322" s="166">
        <v>0</v>
      </c>
      <c r="AE322" s="166">
        <v>0</v>
      </c>
      <c r="AF322" s="166">
        <v>0</v>
      </c>
      <c r="AG322" s="166">
        <v>0</v>
      </c>
      <c r="AH322" s="166">
        <v>0</v>
      </c>
      <c r="AI322" s="166">
        <v>0</v>
      </c>
      <c r="AJ322" s="166">
        <v>0</v>
      </c>
      <c r="AK322" s="166">
        <v>0</v>
      </c>
      <c r="AL322" s="166">
        <v>0</v>
      </c>
      <c r="AM322" s="166">
        <v>0</v>
      </c>
      <c r="AN322" s="166">
        <v>0</v>
      </c>
      <c r="AO322" s="166">
        <v>0</v>
      </c>
      <c r="AP322" s="166">
        <v>0</v>
      </c>
      <c r="AQ322" s="166"/>
      <c r="AR322" s="167" t="s">
        <v>570</v>
      </c>
    </row>
    <row r="323" spans="1:44" ht="12.75" customHeight="1" x14ac:dyDescent="0.2">
      <c r="A323" s="149"/>
      <c r="C323" s="149"/>
      <c r="D323" s="183" t="s">
        <v>283</v>
      </c>
      <c r="E323" s="166">
        <v>1</v>
      </c>
      <c r="F323" s="166">
        <v>0</v>
      </c>
      <c r="G323" s="166">
        <v>1</v>
      </c>
      <c r="H323" s="166">
        <v>0</v>
      </c>
      <c r="I323" s="166">
        <v>0</v>
      </c>
      <c r="J323" s="166">
        <v>0</v>
      </c>
      <c r="K323" s="166">
        <v>0</v>
      </c>
      <c r="L323" s="166">
        <v>0</v>
      </c>
      <c r="M323" s="166">
        <v>0</v>
      </c>
      <c r="N323" s="166">
        <v>0</v>
      </c>
      <c r="O323" s="166">
        <v>0</v>
      </c>
      <c r="P323" s="166">
        <v>0</v>
      </c>
      <c r="Q323" s="166">
        <v>0</v>
      </c>
      <c r="R323" s="166">
        <v>0</v>
      </c>
      <c r="S323" s="166">
        <v>0</v>
      </c>
      <c r="T323" s="166">
        <v>1</v>
      </c>
      <c r="U323" s="166">
        <v>0</v>
      </c>
      <c r="V323" s="166"/>
      <c r="W323" s="167"/>
      <c r="X323" s="149"/>
      <c r="Z323" s="149"/>
      <c r="AA323" s="183" t="s">
        <v>283</v>
      </c>
      <c r="AB323" s="166">
        <v>0</v>
      </c>
      <c r="AC323" s="166">
        <v>0</v>
      </c>
      <c r="AD323" s="166">
        <v>0</v>
      </c>
      <c r="AE323" s="166">
        <v>0</v>
      </c>
      <c r="AF323" s="166">
        <v>0</v>
      </c>
      <c r="AG323" s="166">
        <v>0</v>
      </c>
      <c r="AH323" s="166">
        <v>0</v>
      </c>
      <c r="AI323" s="166">
        <v>0</v>
      </c>
      <c r="AJ323" s="166">
        <v>0</v>
      </c>
      <c r="AK323" s="166">
        <v>0</v>
      </c>
      <c r="AL323" s="166">
        <v>0</v>
      </c>
      <c r="AM323" s="166">
        <v>0</v>
      </c>
      <c r="AN323" s="166">
        <v>0</v>
      </c>
      <c r="AO323" s="166">
        <v>0</v>
      </c>
      <c r="AP323" s="166">
        <v>0</v>
      </c>
      <c r="AQ323" s="166"/>
      <c r="AR323" s="167"/>
    </row>
    <row r="324" spans="1:44" ht="12.75" customHeight="1" x14ac:dyDescent="0.2">
      <c r="A324" s="149"/>
      <c r="C324" s="149"/>
      <c r="D324" s="183"/>
      <c r="E324" s="166"/>
      <c r="F324" s="166"/>
      <c r="G324" s="166"/>
      <c r="H324" s="166"/>
      <c r="I324" s="166"/>
      <c r="J324" s="166"/>
      <c r="K324" s="166"/>
      <c r="L324" s="166"/>
      <c r="M324" s="166"/>
      <c r="N324" s="166"/>
      <c r="O324" s="166"/>
      <c r="P324" s="166"/>
      <c r="Q324" s="166"/>
      <c r="R324" s="166"/>
      <c r="S324" s="166"/>
      <c r="T324" s="166"/>
      <c r="U324" s="166"/>
      <c r="V324" s="166"/>
      <c r="W324" s="167"/>
      <c r="X324" s="149"/>
      <c r="Z324" s="149"/>
      <c r="AA324" s="183"/>
      <c r="AB324" s="166"/>
      <c r="AC324" s="166"/>
      <c r="AD324" s="166"/>
      <c r="AE324" s="166"/>
      <c r="AF324" s="166"/>
      <c r="AG324" s="166"/>
      <c r="AH324" s="166"/>
      <c r="AI324" s="166"/>
      <c r="AJ324" s="166"/>
      <c r="AK324" s="166"/>
      <c r="AL324" s="166"/>
      <c r="AM324" s="166"/>
      <c r="AN324" s="166"/>
      <c r="AO324" s="166"/>
      <c r="AP324" s="166"/>
      <c r="AQ324" s="166"/>
      <c r="AR324" s="167"/>
    </row>
    <row r="325" spans="1:44" ht="12.75" customHeight="1" x14ac:dyDescent="0.2">
      <c r="A325" s="149" t="s">
        <v>572</v>
      </c>
      <c r="C325" s="149" t="s">
        <v>573</v>
      </c>
      <c r="D325" s="183" t="s">
        <v>282</v>
      </c>
      <c r="E325" s="166">
        <v>1</v>
      </c>
      <c r="F325" s="166">
        <v>0</v>
      </c>
      <c r="G325" s="166">
        <v>1</v>
      </c>
      <c r="H325" s="166">
        <v>0</v>
      </c>
      <c r="I325" s="166">
        <v>0</v>
      </c>
      <c r="J325" s="166">
        <v>0</v>
      </c>
      <c r="K325" s="166">
        <v>0</v>
      </c>
      <c r="L325" s="166">
        <v>0</v>
      </c>
      <c r="M325" s="166">
        <v>0</v>
      </c>
      <c r="N325" s="166">
        <v>0</v>
      </c>
      <c r="O325" s="166">
        <v>0</v>
      </c>
      <c r="P325" s="166">
        <v>0</v>
      </c>
      <c r="Q325" s="166">
        <v>0</v>
      </c>
      <c r="R325" s="166">
        <v>1</v>
      </c>
      <c r="S325" s="166">
        <v>0</v>
      </c>
      <c r="T325" s="166">
        <v>0</v>
      </c>
      <c r="U325" s="166">
        <v>0</v>
      </c>
      <c r="V325" s="166"/>
      <c r="W325" s="167" t="s">
        <v>572</v>
      </c>
      <c r="X325" s="149" t="s">
        <v>572</v>
      </c>
      <c r="Z325" s="149" t="s">
        <v>573</v>
      </c>
      <c r="AA325" s="183" t="s">
        <v>282</v>
      </c>
      <c r="AB325" s="166">
        <v>0</v>
      </c>
      <c r="AC325" s="166">
        <v>0</v>
      </c>
      <c r="AD325" s="166">
        <v>0</v>
      </c>
      <c r="AE325" s="166">
        <v>0</v>
      </c>
      <c r="AF325" s="166">
        <v>0</v>
      </c>
      <c r="AG325" s="166">
        <v>0</v>
      </c>
      <c r="AH325" s="166">
        <v>0</v>
      </c>
      <c r="AI325" s="166">
        <v>0</v>
      </c>
      <c r="AJ325" s="166">
        <v>0</v>
      </c>
      <c r="AK325" s="166">
        <v>0</v>
      </c>
      <c r="AL325" s="166">
        <v>0</v>
      </c>
      <c r="AM325" s="166">
        <v>0</v>
      </c>
      <c r="AN325" s="166">
        <v>0</v>
      </c>
      <c r="AO325" s="166">
        <v>0</v>
      </c>
      <c r="AP325" s="166">
        <v>0</v>
      </c>
      <c r="AQ325" s="166"/>
      <c r="AR325" s="167" t="s">
        <v>572</v>
      </c>
    </row>
    <row r="326" spans="1:44" ht="12.75" customHeight="1" x14ac:dyDescent="0.2">
      <c r="A326" s="149"/>
      <c r="C326" s="186" t="s">
        <v>574</v>
      </c>
      <c r="D326" s="183" t="s">
        <v>283</v>
      </c>
      <c r="E326" s="166">
        <v>1</v>
      </c>
      <c r="F326" s="166">
        <v>0</v>
      </c>
      <c r="G326" s="166">
        <v>1</v>
      </c>
      <c r="H326" s="166">
        <v>0</v>
      </c>
      <c r="I326" s="166">
        <v>0</v>
      </c>
      <c r="J326" s="166">
        <v>0</v>
      </c>
      <c r="K326" s="166">
        <v>0</v>
      </c>
      <c r="L326" s="166">
        <v>0</v>
      </c>
      <c r="M326" s="166">
        <v>0</v>
      </c>
      <c r="N326" s="166">
        <v>0</v>
      </c>
      <c r="O326" s="166">
        <v>0</v>
      </c>
      <c r="P326" s="166">
        <v>0</v>
      </c>
      <c r="Q326" s="166">
        <v>0</v>
      </c>
      <c r="R326" s="166">
        <v>1</v>
      </c>
      <c r="S326" s="166">
        <v>0</v>
      </c>
      <c r="T326" s="166">
        <v>0</v>
      </c>
      <c r="U326" s="166">
        <v>0</v>
      </c>
      <c r="V326" s="166"/>
      <c r="W326" s="167"/>
      <c r="X326" s="149"/>
      <c r="Z326" s="186" t="s">
        <v>574</v>
      </c>
      <c r="AA326" s="183" t="s">
        <v>283</v>
      </c>
      <c r="AB326" s="166">
        <v>0</v>
      </c>
      <c r="AC326" s="166">
        <v>0</v>
      </c>
      <c r="AD326" s="166">
        <v>0</v>
      </c>
      <c r="AE326" s="166">
        <v>0</v>
      </c>
      <c r="AF326" s="166">
        <v>0</v>
      </c>
      <c r="AG326" s="166">
        <v>0</v>
      </c>
      <c r="AH326" s="166">
        <v>0</v>
      </c>
      <c r="AI326" s="166">
        <v>0</v>
      </c>
      <c r="AJ326" s="166">
        <v>0</v>
      </c>
      <c r="AK326" s="166">
        <v>0</v>
      </c>
      <c r="AL326" s="166">
        <v>0</v>
      </c>
      <c r="AM326" s="166">
        <v>0</v>
      </c>
      <c r="AN326" s="166">
        <v>0</v>
      </c>
      <c r="AO326" s="166">
        <v>0</v>
      </c>
      <c r="AP326" s="166">
        <v>0</v>
      </c>
      <c r="AQ326" s="166"/>
      <c r="AR326" s="167"/>
    </row>
    <row r="327" spans="1:44" ht="12.75" customHeight="1" x14ac:dyDescent="0.2">
      <c r="A327" s="149"/>
      <c r="C327" s="149"/>
      <c r="D327" s="183"/>
      <c r="E327" s="166"/>
      <c r="F327" s="166"/>
      <c r="G327" s="166"/>
      <c r="H327" s="166"/>
      <c r="I327" s="166"/>
      <c r="J327" s="166"/>
      <c r="K327" s="166"/>
      <c r="L327" s="166"/>
      <c r="M327" s="166"/>
      <c r="N327" s="166"/>
      <c r="O327" s="166"/>
      <c r="P327" s="166"/>
      <c r="Q327" s="166"/>
      <c r="R327" s="166"/>
      <c r="S327" s="166"/>
      <c r="T327" s="166"/>
      <c r="U327" s="166"/>
      <c r="V327" s="166"/>
      <c r="W327" s="167"/>
      <c r="X327" s="149"/>
      <c r="Z327" s="149"/>
      <c r="AA327" s="183"/>
      <c r="AB327" s="166"/>
      <c r="AC327" s="166"/>
      <c r="AD327" s="166"/>
      <c r="AE327" s="166"/>
      <c r="AF327" s="166"/>
      <c r="AG327" s="166"/>
      <c r="AH327" s="166"/>
      <c r="AI327" s="166"/>
      <c r="AJ327" s="166"/>
      <c r="AK327" s="166"/>
      <c r="AL327" s="166"/>
      <c r="AM327" s="166"/>
      <c r="AN327" s="166"/>
      <c r="AO327" s="166"/>
      <c r="AP327" s="166"/>
      <c r="AQ327" s="166"/>
      <c r="AR327" s="167"/>
    </row>
    <row r="328" spans="1:44" ht="12.75" customHeight="1" x14ac:dyDescent="0.2">
      <c r="A328" s="149" t="s">
        <v>575</v>
      </c>
      <c r="C328" s="149" t="s">
        <v>576</v>
      </c>
      <c r="D328" s="183" t="s">
        <v>282</v>
      </c>
      <c r="E328" s="166">
        <v>3</v>
      </c>
      <c r="F328" s="166">
        <v>1</v>
      </c>
      <c r="G328" s="166">
        <v>1</v>
      </c>
      <c r="H328" s="166">
        <v>0</v>
      </c>
      <c r="I328" s="166">
        <v>1</v>
      </c>
      <c r="J328" s="166">
        <v>0</v>
      </c>
      <c r="K328" s="166">
        <v>0</v>
      </c>
      <c r="L328" s="166">
        <v>0</v>
      </c>
      <c r="M328" s="166">
        <v>0</v>
      </c>
      <c r="N328" s="166">
        <v>0</v>
      </c>
      <c r="O328" s="166">
        <v>1</v>
      </c>
      <c r="P328" s="166">
        <v>0</v>
      </c>
      <c r="Q328" s="166">
        <v>0</v>
      </c>
      <c r="R328" s="166">
        <v>1</v>
      </c>
      <c r="S328" s="166">
        <v>0</v>
      </c>
      <c r="T328" s="166">
        <v>0</v>
      </c>
      <c r="U328" s="166">
        <v>0</v>
      </c>
      <c r="V328" s="166"/>
      <c r="W328" s="167" t="s">
        <v>575</v>
      </c>
      <c r="X328" s="149" t="s">
        <v>575</v>
      </c>
      <c r="Z328" s="149" t="s">
        <v>576</v>
      </c>
      <c r="AA328" s="183" t="s">
        <v>282</v>
      </c>
      <c r="AB328" s="166">
        <v>0</v>
      </c>
      <c r="AC328" s="166">
        <v>0</v>
      </c>
      <c r="AD328" s="166">
        <v>0</v>
      </c>
      <c r="AE328" s="166">
        <v>0</v>
      </c>
      <c r="AF328" s="166">
        <v>0</v>
      </c>
      <c r="AG328" s="166">
        <v>0</v>
      </c>
      <c r="AH328" s="166">
        <v>1</v>
      </c>
      <c r="AI328" s="166">
        <v>0</v>
      </c>
      <c r="AJ328" s="166">
        <v>0</v>
      </c>
      <c r="AK328" s="166">
        <v>0</v>
      </c>
      <c r="AL328" s="166">
        <v>0</v>
      </c>
      <c r="AM328" s="166">
        <v>0</v>
      </c>
      <c r="AN328" s="166">
        <v>0</v>
      </c>
      <c r="AO328" s="166">
        <v>0</v>
      </c>
      <c r="AP328" s="166">
        <v>0</v>
      </c>
      <c r="AQ328" s="166"/>
      <c r="AR328" s="167" t="s">
        <v>575</v>
      </c>
    </row>
    <row r="329" spans="1:44" ht="12.75" customHeight="1" x14ac:dyDescent="0.2">
      <c r="A329" s="149"/>
      <c r="C329" s="149"/>
      <c r="D329" s="183" t="s">
        <v>283</v>
      </c>
      <c r="E329" s="166">
        <v>3</v>
      </c>
      <c r="F329" s="166">
        <v>1</v>
      </c>
      <c r="G329" s="166">
        <v>1</v>
      </c>
      <c r="H329" s="166">
        <v>0</v>
      </c>
      <c r="I329" s="166">
        <v>1</v>
      </c>
      <c r="J329" s="166">
        <v>0</v>
      </c>
      <c r="K329" s="166">
        <v>0</v>
      </c>
      <c r="L329" s="166">
        <v>0</v>
      </c>
      <c r="M329" s="166">
        <v>0</v>
      </c>
      <c r="N329" s="166">
        <v>0</v>
      </c>
      <c r="O329" s="166">
        <v>1</v>
      </c>
      <c r="P329" s="166">
        <v>0</v>
      </c>
      <c r="Q329" s="166">
        <v>0</v>
      </c>
      <c r="R329" s="166">
        <v>1</v>
      </c>
      <c r="S329" s="166">
        <v>0</v>
      </c>
      <c r="T329" s="166">
        <v>0</v>
      </c>
      <c r="U329" s="166">
        <v>0</v>
      </c>
      <c r="V329" s="166"/>
      <c r="W329" s="167"/>
      <c r="X329" s="149"/>
      <c r="Z329" s="149"/>
      <c r="AA329" s="183" t="s">
        <v>283</v>
      </c>
      <c r="AB329" s="166">
        <v>0</v>
      </c>
      <c r="AC329" s="166">
        <v>0</v>
      </c>
      <c r="AD329" s="166">
        <v>0</v>
      </c>
      <c r="AE329" s="166">
        <v>0</v>
      </c>
      <c r="AF329" s="166">
        <v>0</v>
      </c>
      <c r="AG329" s="166">
        <v>0</v>
      </c>
      <c r="AH329" s="166">
        <v>1</v>
      </c>
      <c r="AI329" s="166">
        <v>0</v>
      </c>
      <c r="AJ329" s="166">
        <v>0</v>
      </c>
      <c r="AK329" s="166">
        <v>0</v>
      </c>
      <c r="AL329" s="166">
        <v>0</v>
      </c>
      <c r="AM329" s="166">
        <v>0</v>
      </c>
      <c r="AN329" s="166">
        <v>0</v>
      </c>
      <c r="AO329" s="166">
        <v>0</v>
      </c>
      <c r="AP329" s="166">
        <v>0</v>
      </c>
      <c r="AQ329" s="166"/>
      <c r="AR329" s="167"/>
    </row>
    <row r="330" spans="1:44" ht="12.75" customHeight="1" x14ac:dyDescent="0.2">
      <c r="A330" s="149"/>
      <c r="C330" s="149"/>
      <c r="D330" s="183"/>
      <c r="E330" s="166"/>
      <c r="F330" s="166"/>
      <c r="G330" s="166"/>
      <c r="H330" s="166"/>
      <c r="I330" s="166"/>
      <c r="J330" s="166"/>
      <c r="K330" s="166"/>
      <c r="L330" s="166"/>
      <c r="M330" s="166"/>
      <c r="N330" s="166"/>
      <c r="O330" s="166"/>
      <c r="P330" s="166"/>
      <c r="Q330" s="166"/>
      <c r="R330" s="166"/>
      <c r="S330" s="166"/>
      <c r="T330" s="166"/>
      <c r="U330" s="166"/>
      <c r="V330" s="166"/>
      <c r="W330" s="167"/>
      <c r="X330" s="149"/>
      <c r="Z330" s="149"/>
      <c r="AA330" s="183"/>
      <c r="AB330" s="166"/>
      <c r="AC330" s="166"/>
      <c r="AD330" s="166"/>
      <c r="AE330" s="166"/>
      <c r="AF330" s="166"/>
      <c r="AG330" s="166"/>
      <c r="AH330" s="166"/>
      <c r="AI330" s="166"/>
      <c r="AJ330" s="166"/>
      <c r="AK330" s="166"/>
      <c r="AL330" s="166"/>
      <c r="AM330" s="166"/>
      <c r="AN330" s="166"/>
      <c r="AO330" s="166"/>
      <c r="AP330" s="166"/>
      <c r="AQ330" s="166"/>
      <c r="AR330" s="167"/>
    </row>
    <row r="331" spans="1:44" ht="12.75" customHeight="1" x14ac:dyDescent="0.2">
      <c r="A331" s="149">
        <v>203</v>
      </c>
      <c r="C331" s="149" t="s">
        <v>577</v>
      </c>
      <c r="D331" s="183" t="s">
        <v>282</v>
      </c>
      <c r="E331" s="166">
        <v>9</v>
      </c>
      <c r="F331" s="166">
        <v>0</v>
      </c>
      <c r="G331" s="166">
        <v>2</v>
      </c>
      <c r="H331" s="166">
        <v>7</v>
      </c>
      <c r="I331" s="166">
        <v>0</v>
      </c>
      <c r="J331" s="166">
        <v>0</v>
      </c>
      <c r="K331" s="166">
        <v>0</v>
      </c>
      <c r="L331" s="166">
        <v>0</v>
      </c>
      <c r="M331" s="166">
        <v>0</v>
      </c>
      <c r="N331" s="166">
        <v>0</v>
      </c>
      <c r="O331" s="166">
        <v>0</v>
      </c>
      <c r="P331" s="166">
        <v>0</v>
      </c>
      <c r="Q331" s="166">
        <v>0</v>
      </c>
      <c r="R331" s="166">
        <v>0</v>
      </c>
      <c r="S331" s="166">
        <v>1</v>
      </c>
      <c r="T331" s="166">
        <v>0</v>
      </c>
      <c r="U331" s="166">
        <v>1</v>
      </c>
      <c r="V331" s="166"/>
      <c r="W331" s="167">
        <v>203</v>
      </c>
      <c r="X331" s="149">
        <v>203</v>
      </c>
      <c r="Z331" s="149" t="s">
        <v>577</v>
      </c>
      <c r="AA331" s="183" t="s">
        <v>282</v>
      </c>
      <c r="AB331" s="166">
        <v>0</v>
      </c>
      <c r="AC331" s="166">
        <v>1</v>
      </c>
      <c r="AD331" s="166">
        <v>0</v>
      </c>
      <c r="AE331" s="166">
        <v>4</v>
      </c>
      <c r="AF331" s="166">
        <v>2</v>
      </c>
      <c r="AG331" s="166">
        <v>0</v>
      </c>
      <c r="AH331" s="166">
        <v>0</v>
      </c>
      <c r="AI331" s="166">
        <v>0</v>
      </c>
      <c r="AJ331" s="166">
        <v>0</v>
      </c>
      <c r="AK331" s="166">
        <v>0</v>
      </c>
      <c r="AL331" s="166">
        <v>0</v>
      </c>
      <c r="AM331" s="166">
        <v>0</v>
      </c>
      <c r="AN331" s="166">
        <v>0</v>
      </c>
      <c r="AO331" s="166">
        <v>0</v>
      </c>
      <c r="AP331" s="166">
        <v>0</v>
      </c>
      <c r="AQ331" s="166"/>
      <c r="AR331" s="167">
        <v>203</v>
      </c>
    </row>
    <row r="332" spans="1:44" ht="12.75" customHeight="1" x14ac:dyDescent="0.2">
      <c r="A332" s="149"/>
      <c r="C332" s="149"/>
      <c r="D332" s="183" t="s">
        <v>283</v>
      </c>
      <c r="E332" s="166">
        <v>4</v>
      </c>
      <c r="F332" s="166">
        <v>0</v>
      </c>
      <c r="G332" s="166">
        <v>1</v>
      </c>
      <c r="H332" s="166">
        <v>3</v>
      </c>
      <c r="I332" s="166">
        <v>0</v>
      </c>
      <c r="J332" s="166">
        <v>0</v>
      </c>
      <c r="K332" s="166">
        <v>0</v>
      </c>
      <c r="L332" s="166">
        <v>0</v>
      </c>
      <c r="M332" s="166">
        <v>0</v>
      </c>
      <c r="N332" s="166">
        <v>0</v>
      </c>
      <c r="O332" s="166">
        <v>0</v>
      </c>
      <c r="P332" s="166">
        <v>0</v>
      </c>
      <c r="Q332" s="166">
        <v>0</v>
      </c>
      <c r="R332" s="166">
        <v>0</v>
      </c>
      <c r="S332" s="166">
        <v>0</v>
      </c>
      <c r="T332" s="166">
        <v>0</v>
      </c>
      <c r="U332" s="166">
        <v>1</v>
      </c>
      <c r="V332" s="166"/>
      <c r="W332" s="167"/>
      <c r="X332" s="149"/>
      <c r="Z332" s="149"/>
      <c r="AA332" s="183" t="s">
        <v>283</v>
      </c>
      <c r="AB332" s="166">
        <v>0</v>
      </c>
      <c r="AC332" s="166">
        <v>0</v>
      </c>
      <c r="AD332" s="166">
        <v>0</v>
      </c>
      <c r="AE332" s="166">
        <v>1</v>
      </c>
      <c r="AF332" s="166">
        <v>2</v>
      </c>
      <c r="AG332" s="166">
        <v>0</v>
      </c>
      <c r="AH332" s="166">
        <v>0</v>
      </c>
      <c r="AI332" s="166">
        <v>0</v>
      </c>
      <c r="AJ332" s="166">
        <v>0</v>
      </c>
      <c r="AK332" s="166">
        <v>0</v>
      </c>
      <c r="AL332" s="166">
        <v>0</v>
      </c>
      <c r="AM332" s="166">
        <v>0</v>
      </c>
      <c r="AN332" s="166">
        <v>0</v>
      </c>
      <c r="AO332" s="166">
        <v>0</v>
      </c>
      <c r="AP332" s="166">
        <v>0</v>
      </c>
      <c r="AQ332" s="166"/>
      <c r="AR332" s="167"/>
    </row>
    <row r="333" spans="1:44" ht="12.75" customHeight="1" x14ac:dyDescent="0.2">
      <c r="A333" s="149"/>
      <c r="C333" s="149"/>
      <c r="D333" s="183"/>
      <c r="E333" s="166"/>
      <c r="F333" s="166"/>
      <c r="G333" s="166"/>
      <c r="H333" s="166"/>
      <c r="I333" s="166"/>
      <c r="J333" s="166"/>
      <c r="K333" s="166"/>
      <c r="L333" s="166"/>
      <c r="M333" s="166"/>
      <c r="N333" s="166"/>
      <c r="O333" s="166"/>
      <c r="P333" s="166"/>
      <c r="Q333" s="166"/>
      <c r="R333" s="166"/>
      <c r="S333" s="166"/>
      <c r="T333" s="166"/>
      <c r="U333" s="166"/>
      <c r="V333" s="166"/>
      <c r="W333" s="167"/>
      <c r="X333" s="149"/>
      <c r="Z333" s="149"/>
      <c r="AA333" s="183"/>
      <c r="AB333" s="166"/>
      <c r="AC333" s="166"/>
      <c r="AD333" s="166"/>
      <c r="AE333" s="166"/>
      <c r="AF333" s="166"/>
      <c r="AG333" s="166"/>
      <c r="AH333" s="166"/>
      <c r="AI333" s="166"/>
      <c r="AJ333" s="166"/>
      <c r="AK333" s="166"/>
      <c r="AL333" s="166"/>
      <c r="AM333" s="166"/>
      <c r="AN333" s="166"/>
      <c r="AO333" s="166"/>
      <c r="AP333" s="166"/>
      <c r="AQ333" s="166"/>
      <c r="AR333" s="167"/>
    </row>
    <row r="334" spans="1:44" ht="12.75" customHeight="1" x14ac:dyDescent="0.2">
      <c r="A334" s="149">
        <v>206</v>
      </c>
      <c r="C334" s="149" t="s">
        <v>579</v>
      </c>
      <c r="D334" s="183" t="s">
        <v>282</v>
      </c>
      <c r="E334" s="166">
        <v>254</v>
      </c>
      <c r="F334" s="166">
        <v>2</v>
      </c>
      <c r="G334" s="166">
        <v>45</v>
      </c>
      <c r="H334" s="166">
        <v>170</v>
      </c>
      <c r="I334" s="166">
        <v>36</v>
      </c>
      <c r="J334" s="166">
        <v>1</v>
      </c>
      <c r="K334" s="166">
        <v>0</v>
      </c>
      <c r="L334" s="166">
        <v>0</v>
      </c>
      <c r="M334" s="166">
        <v>0</v>
      </c>
      <c r="N334" s="166">
        <v>2</v>
      </c>
      <c r="O334" s="166">
        <v>0</v>
      </c>
      <c r="P334" s="166">
        <v>0</v>
      </c>
      <c r="Q334" s="166">
        <v>0</v>
      </c>
      <c r="R334" s="166">
        <v>9</v>
      </c>
      <c r="S334" s="166">
        <v>14</v>
      </c>
      <c r="T334" s="166">
        <v>22</v>
      </c>
      <c r="U334" s="166">
        <v>0</v>
      </c>
      <c r="V334" s="166"/>
      <c r="W334" s="167">
        <v>206</v>
      </c>
      <c r="X334" s="149">
        <v>206</v>
      </c>
      <c r="Z334" s="149" t="s">
        <v>579</v>
      </c>
      <c r="AA334" s="183" t="s">
        <v>282</v>
      </c>
      <c r="AB334" s="166">
        <v>2</v>
      </c>
      <c r="AC334" s="166">
        <v>23</v>
      </c>
      <c r="AD334" s="166">
        <v>69</v>
      </c>
      <c r="AE334" s="166">
        <v>74</v>
      </c>
      <c r="AF334" s="166">
        <v>2</v>
      </c>
      <c r="AG334" s="166">
        <v>0</v>
      </c>
      <c r="AH334" s="166">
        <v>3</v>
      </c>
      <c r="AI334" s="166">
        <v>18</v>
      </c>
      <c r="AJ334" s="166">
        <v>15</v>
      </c>
      <c r="AK334" s="166">
        <v>0</v>
      </c>
      <c r="AL334" s="166">
        <v>0</v>
      </c>
      <c r="AM334" s="166">
        <v>0</v>
      </c>
      <c r="AN334" s="166">
        <v>1</v>
      </c>
      <c r="AO334" s="166">
        <v>0</v>
      </c>
      <c r="AP334" s="166">
        <v>0</v>
      </c>
      <c r="AQ334" s="166"/>
      <c r="AR334" s="167">
        <v>206</v>
      </c>
    </row>
    <row r="335" spans="1:44" ht="12.75" customHeight="1" x14ac:dyDescent="0.2">
      <c r="A335" s="149"/>
      <c r="C335" s="186" t="s">
        <v>580</v>
      </c>
      <c r="D335" s="183" t="s">
        <v>283</v>
      </c>
      <c r="E335" s="166">
        <v>216</v>
      </c>
      <c r="F335" s="166">
        <v>0</v>
      </c>
      <c r="G335" s="166">
        <v>40</v>
      </c>
      <c r="H335" s="166">
        <v>145</v>
      </c>
      <c r="I335" s="166">
        <v>30</v>
      </c>
      <c r="J335" s="166">
        <v>1</v>
      </c>
      <c r="K335" s="166">
        <v>0</v>
      </c>
      <c r="L335" s="166">
        <v>0</v>
      </c>
      <c r="M335" s="166">
        <v>0</v>
      </c>
      <c r="N335" s="166">
        <v>0</v>
      </c>
      <c r="O335" s="166">
        <v>0</v>
      </c>
      <c r="P335" s="166">
        <v>0</v>
      </c>
      <c r="Q335" s="166">
        <v>0</v>
      </c>
      <c r="R335" s="166">
        <v>8</v>
      </c>
      <c r="S335" s="166">
        <v>12</v>
      </c>
      <c r="T335" s="166">
        <v>20</v>
      </c>
      <c r="U335" s="166">
        <v>0</v>
      </c>
      <c r="V335" s="166"/>
      <c r="W335" s="167"/>
      <c r="X335" s="149"/>
      <c r="Z335" s="186" t="s">
        <v>580</v>
      </c>
      <c r="AA335" s="183" t="s">
        <v>283</v>
      </c>
      <c r="AB335" s="166">
        <v>2</v>
      </c>
      <c r="AC335" s="166">
        <v>19</v>
      </c>
      <c r="AD335" s="166">
        <v>60</v>
      </c>
      <c r="AE335" s="166">
        <v>62</v>
      </c>
      <c r="AF335" s="166">
        <v>2</v>
      </c>
      <c r="AG335" s="166">
        <v>0</v>
      </c>
      <c r="AH335" s="166">
        <v>3</v>
      </c>
      <c r="AI335" s="166">
        <v>15</v>
      </c>
      <c r="AJ335" s="166">
        <v>12</v>
      </c>
      <c r="AK335" s="166">
        <v>0</v>
      </c>
      <c r="AL335" s="166">
        <v>0</v>
      </c>
      <c r="AM335" s="166">
        <v>0</v>
      </c>
      <c r="AN335" s="166">
        <v>1</v>
      </c>
      <c r="AO335" s="166">
        <v>0</v>
      </c>
      <c r="AP335" s="166">
        <v>0</v>
      </c>
      <c r="AQ335" s="166"/>
      <c r="AR335" s="167"/>
    </row>
    <row r="336" spans="1:44" ht="12.75" customHeight="1" x14ac:dyDescent="0.2">
      <c r="A336" s="149"/>
      <c r="C336" s="149"/>
      <c r="D336" s="183"/>
      <c r="E336" s="166"/>
      <c r="F336" s="166"/>
      <c r="G336" s="166"/>
      <c r="H336" s="166"/>
      <c r="I336" s="166"/>
      <c r="J336" s="166"/>
      <c r="K336" s="166"/>
      <c r="L336" s="166"/>
      <c r="M336" s="166"/>
      <c r="N336" s="166"/>
      <c r="O336" s="166"/>
      <c r="P336" s="166"/>
      <c r="Q336" s="166"/>
      <c r="R336" s="166"/>
      <c r="S336" s="166"/>
      <c r="T336" s="166"/>
      <c r="U336" s="166"/>
      <c r="V336" s="166"/>
      <c r="W336" s="167"/>
      <c r="X336" s="149"/>
      <c r="Z336" s="149"/>
      <c r="AA336" s="183"/>
      <c r="AB336" s="166"/>
      <c r="AC336" s="166"/>
      <c r="AD336" s="166"/>
      <c r="AE336" s="166"/>
      <c r="AF336" s="166"/>
      <c r="AG336" s="166"/>
      <c r="AH336" s="166"/>
      <c r="AI336" s="166"/>
      <c r="AJ336" s="166"/>
      <c r="AK336" s="166"/>
      <c r="AL336" s="166"/>
      <c r="AM336" s="166"/>
      <c r="AN336" s="166"/>
      <c r="AO336" s="166"/>
      <c r="AP336" s="166"/>
      <c r="AQ336" s="166"/>
      <c r="AR336" s="167"/>
    </row>
    <row r="337" spans="1:44" ht="12.75" customHeight="1" x14ac:dyDescent="0.2">
      <c r="A337" s="149" t="s">
        <v>206</v>
      </c>
      <c r="B337" s="185" t="s">
        <v>581</v>
      </c>
      <c r="C337" s="142" t="s">
        <v>582</v>
      </c>
      <c r="D337" s="183" t="s">
        <v>282</v>
      </c>
      <c r="E337" s="166">
        <v>108</v>
      </c>
      <c r="F337" s="166">
        <v>0</v>
      </c>
      <c r="G337" s="166">
        <v>5</v>
      </c>
      <c r="H337" s="166">
        <v>72</v>
      </c>
      <c r="I337" s="166">
        <v>30</v>
      </c>
      <c r="J337" s="166">
        <v>1</v>
      </c>
      <c r="K337" s="166">
        <v>0</v>
      </c>
      <c r="L337" s="166">
        <v>0</v>
      </c>
      <c r="M337" s="166">
        <v>0</v>
      </c>
      <c r="N337" s="166">
        <v>0</v>
      </c>
      <c r="O337" s="166">
        <v>0</v>
      </c>
      <c r="P337" s="166">
        <v>0</v>
      </c>
      <c r="Q337" s="166">
        <v>0</v>
      </c>
      <c r="R337" s="166">
        <v>0</v>
      </c>
      <c r="S337" s="166">
        <v>1</v>
      </c>
      <c r="T337" s="166">
        <v>3</v>
      </c>
      <c r="U337" s="166">
        <v>1</v>
      </c>
      <c r="V337" s="166"/>
      <c r="W337" s="167" t="s">
        <v>208</v>
      </c>
      <c r="X337" s="149" t="s">
        <v>206</v>
      </c>
      <c r="Y337" s="185" t="s">
        <v>581</v>
      </c>
      <c r="Z337" s="142" t="s">
        <v>582</v>
      </c>
      <c r="AA337" s="183" t="s">
        <v>282</v>
      </c>
      <c r="AB337" s="166">
        <v>1</v>
      </c>
      <c r="AC337" s="166">
        <v>5</v>
      </c>
      <c r="AD337" s="166">
        <v>14</v>
      </c>
      <c r="AE337" s="166">
        <v>26</v>
      </c>
      <c r="AF337" s="166">
        <v>26</v>
      </c>
      <c r="AG337" s="166">
        <v>0</v>
      </c>
      <c r="AH337" s="166">
        <v>4</v>
      </c>
      <c r="AI337" s="166">
        <v>6</v>
      </c>
      <c r="AJ337" s="166">
        <v>12</v>
      </c>
      <c r="AK337" s="166">
        <v>8</v>
      </c>
      <c r="AL337" s="166">
        <v>0</v>
      </c>
      <c r="AM337" s="166">
        <v>0</v>
      </c>
      <c r="AN337" s="166">
        <v>0</v>
      </c>
      <c r="AO337" s="166">
        <v>0</v>
      </c>
      <c r="AP337" s="166">
        <v>1</v>
      </c>
      <c r="AQ337" s="166"/>
      <c r="AR337" s="167" t="s">
        <v>208</v>
      </c>
    </row>
    <row r="338" spans="1:44" ht="12.75" customHeight="1" x14ac:dyDescent="0.2">
      <c r="A338" s="149"/>
      <c r="D338" s="183" t="s">
        <v>283</v>
      </c>
      <c r="E338" s="166">
        <v>79</v>
      </c>
      <c r="F338" s="166">
        <v>0</v>
      </c>
      <c r="G338" s="166">
        <v>4</v>
      </c>
      <c r="H338" s="166">
        <v>50</v>
      </c>
      <c r="I338" s="166">
        <v>24</v>
      </c>
      <c r="J338" s="166">
        <v>1</v>
      </c>
      <c r="K338" s="166">
        <v>0</v>
      </c>
      <c r="L338" s="166">
        <v>0</v>
      </c>
      <c r="M338" s="166">
        <v>0</v>
      </c>
      <c r="N338" s="166">
        <v>0</v>
      </c>
      <c r="O338" s="166">
        <v>0</v>
      </c>
      <c r="P338" s="166">
        <v>0</v>
      </c>
      <c r="Q338" s="166">
        <v>0</v>
      </c>
      <c r="R338" s="166">
        <v>0</v>
      </c>
      <c r="S338" s="166">
        <v>1</v>
      </c>
      <c r="T338" s="166">
        <v>3</v>
      </c>
      <c r="U338" s="166">
        <v>0</v>
      </c>
      <c r="V338" s="166"/>
      <c r="W338" s="167"/>
      <c r="X338" s="149"/>
      <c r="AA338" s="183" t="s">
        <v>283</v>
      </c>
      <c r="AB338" s="166">
        <v>1</v>
      </c>
      <c r="AC338" s="166">
        <v>3</v>
      </c>
      <c r="AD338" s="166">
        <v>8</v>
      </c>
      <c r="AE338" s="166">
        <v>18</v>
      </c>
      <c r="AF338" s="166">
        <v>20</v>
      </c>
      <c r="AG338" s="166">
        <v>0</v>
      </c>
      <c r="AH338" s="166">
        <v>3</v>
      </c>
      <c r="AI338" s="166">
        <v>5</v>
      </c>
      <c r="AJ338" s="166">
        <v>9</v>
      </c>
      <c r="AK338" s="166">
        <v>7</v>
      </c>
      <c r="AL338" s="166">
        <v>0</v>
      </c>
      <c r="AM338" s="166">
        <v>0</v>
      </c>
      <c r="AN338" s="166">
        <v>0</v>
      </c>
      <c r="AO338" s="166">
        <v>0</v>
      </c>
      <c r="AP338" s="166">
        <v>1</v>
      </c>
      <c r="AQ338" s="166"/>
      <c r="AR338" s="167"/>
    </row>
    <row r="339" spans="1:44" ht="12.75" customHeight="1" x14ac:dyDescent="0.2">
      <c r="A339" s="149"/>
      <c r="C339" s="149"/>
      <c r="D339" s="183"/>
      <c r="E339" s="166"/>
      <c r="F339" s="166"/>
      <c r="G339" s="166"/>
      <c r="H339" s="166"/>
      <c r="I339" s="166"/>
      <c r="J339" s="166"/>
      <c r="K339" s="166"/>
      <c r="L339" s="166"/>
      <c r="M339" s="166"/>
      <c r="N339" s="166"/>
      <c r="O339" s="166"/>
      <c r="P339" s="166"/>
      <c r="Q339" s="166"/>
      <c r="R339" s="166"/>
      <c r="S339" s="166"/>
      <c r="T339" s="166"/>
      <c r="U339" s="166"/>
      <c r="V339" s="166"/>
      <c r="W339" s="167"/>
      <c r="X339" s="149"/>
      <c r="Z339" s="149"/>
      <c r="AA339" s="183"/>
      <c r="AB339" s="166"/>
      <c r="AC339" s="166"/>
      <c r="AD339" s="166"/>
      <c r="AE339" s="166"/>
      <c r="AF339" s="166"/>
      <c r="AG339" s="166"/>
      <c r="AH339" s="166"/>
      <c r="AI339" s="166"/>
      <c r="AJ339" s="166"/>
      <c r="AK339" s="166"/>
      <c r="AL339" s="166"/>
      <c r="AM339" s="166"/>
      <c r="AN339" s="166"/>
      <c r="AO339" s="166"/>
      <c r="AP339" s="166"/>
      <c r="AQ339" s="166"/>
      <c r="AR339" s="167"/>
    </row>
    <row r="340" spans="1:44" s="200" customFormat="1" ht="12.75" customHeight="1" x14ac:dyDescent="0.25">
      <c r="A340" s="149">
        <v>216</v>
      </c>
      <c r="B340" s="162"/>
      <c r="C340" s="149" t="s">
        <v>587</v>
      </c>
      <c r="D340" s="183" t="s">
        <v>282</v>
      </c>
      <c r="E340" s="166">
        <v>3</v>
      </c>
      <c r="F340" s="166">
        <v>0</v>
      </c>
      <c r="G340" s="166">
        <v>2</v>
      </c>
      <c r="H340" s="166">
        <v>1</v>
      </c>
      <c r="I340" s="166">
        <v>0</v>
      </c>
      <c r="J340" s="166">
        <v>0</v>
      </c>
      <c r="K340" s="166">
        <v>0</v>
      </c>
      <c r="L340" s="166">
        <v>0</v>
      </c>
      <c r="M340" s="166">
        <v>0</v>
      </c>
      <c r="N340" s="166">
        <v>0</v>
      </c>
      <c r="O340" s="166">
        <v>0</v>
      </c>
      <c r="P340" s="166">
        <v>0</v>
      </c>
      <c r="Q340" s="166">
        <v>0</v>
      </c>
      <c r="R340" s="166">
        <v>0</v>
      </c>
      <c r="S340" s="166">
        <v>1</v>
      </c>
      <c r="T340" s="166">
        <v>1</v>
      </c>
      <c r="U340" s="166">
        <v>0</v>
      </c>
      <c r="V340" s="166"/>
      <c r="W340" s="167">
        <v>216</v>
      </c>
      <c r="X340" s="149">
        <v>216</v>
      </c>
      <c r="Y340" s="162"/>
      <c r="Z340" s="149" t="s">
        <v>587</v>
      </c>
      <c r="AA340" s="183" t="s">
        <v>282</v>
      </c>
      <c r="AB340" s="166">
        <v>0</v>
      </c>
      <c r="AC340" s="166">
        <v>0</v>
      </c>
      <c r="AD340" s="166">
        <v>1</v>
      </c>
      <c r="AE340" s="166">
        <v>0</v>
      </c>
      <c r="AF340" s="166">
        <v>0</v>
      </c>
      <c r="AG340" s="166">
        <v>0</v>
      </c>
      <c r="AH340" s="166">
        <v>0</v>
      </c>
      <c r="AI340" s="166">
        <v>0</v>
      </c>
      <c r="AJ340" s="166">
        <v>0</v>
      </c>
      <c r="AK340" s="166">
        <v>0</v>
      </c>
      <c r="AL340" s="166">
        <v>0</v>
      </c>
      <c r="AM340" s="166">
        <v>0</v>
      </c>
      <c r="AN340" s="166">
        <v>0</v>
      </c>
      <c r="AO340" s="166">
        <v>0</v>
      </c>
      <c r="AP340" s="166">
        <v>0</v>
      </c>
      <c r="AQ340" s="166"/>
      <c r="AR340" s="167">
        <v>216</v>
      </c>
    </row>
    <row r="341" spans="1:44" s="200" customFormat="1" ht="12.75" customHeight="1" x14ac:dyDescent="0.25">
      <c r="A341" s="149"/>
      <c r="B341" s="162"/>
      <c r="C341" s="149"/>
      <c r="D341" s="183" t="s">
        <v>283</v>
      </c>
      <c r="E341" s="166">
        <v>3</v>
      </c>
      <c r="F341" s="166">
        <v>0</v>
      </c>
      <c r="G341" s="166">
        <v>2</v>
      </c>
      <c r="H341" s="166">
        <v>1</v>
      </c>
      <c r="I341" s="166">
        <v>0</v>
      </c>
      <c r="J341" s="166">
        <v>0</v>
      </c>
      <c r="K341" s="166">
        <v>0</v>
      </c>
      <c r="L341" s="166">
        <v>0</v>
      </c>
      <c r="M341" s="166">
        <v>0</v>
      </c>
      <c r="N341" s="166">
        <v>0</v>
      </c>
      <c r="O341" s="166">
        <v>0</v>
      </c>
      <c r="P341" s="166">
        <v>0</v>
      </c>
      <c r="Q341" s="166">
        <v>0</v>
      </c>
      <c r="R341" s="166">
        <v>0</v>
      </c>
      <c r="S341" s="166">
        <v>1</v>
      </c>
      <c r="T341" s="166">
        <v>1</v>
      </c>
      <c r="U341" s="166">
        <v>0</v>
      </c>
      <c r="V341" s="166"/>
      <c r="W341" s="167"/>
      <c r="X341" s="149"/>
      <c r="Y341" s="162"/>
      <c r="Z341" s="149"/>
      <c r="AA341" s="183" t="s">
        <v>283</v>
      </c>
      <c r="AB341" s="166">
        <v>0</v>
      </c>
      <c r="AC341" s="166">
        <v>0</v>
      </c>
      <c r="AD341" s="166">
        <v>1</v>
      </c>
      <c r="AE341" s="166">
        <v>0</v>
      </c>
      <c r="AF341" s="166">
        <v>0</v>
      </c>
      <c r="AG341" s="166">
        <v>0</v>
      </c>
      <c r="AH341" s="166">
        <v>0</v>
      </c>
      <c r="AI341" s="166">
        <v>0</v>
      </c>
      <c r="AJ341" s="166">
        <v>0</v>
      </c>
      <c r="AK341" s="166">
        <v>0</v>
      </c>
      <c r="AL341" s="166">
        <v>0</v>
      </c>
      <c r="AM341" s="166">
        <v>0</v>
      </c>
      <c r="AN341" s="166">
        <v>0</v>
      </c>
      <c r="AO341" s="166">
        <v>0</v>
      </c>
      <c r="AP341" s="166">
        <v>0</v>
      </c>
      <c r="AQ341" s="166"/>
      <c r="AR341" s="167"/>
    </row>
    <row r="342" spans="1:44" s="200" customFormat="1" ht="12.75" customHeight="1" x14ac:dyDescent="0.25">
      <c r="A342" s="149"/>
      <c r="B342" s="162"/>
      <c r="C342" s="149"/>
      <c r="D342" s="183"/>
      <c r="E342" s="166"/>
      <c r="F342" s="166"/>
      <c r="G342" s="166"/>
      <c r="H342" s="166"/>
      <c r="I342" s="166"/>
      <c r="J342" s="166"/>
      <c r="K342" s="166"/>
      <c r="L342" s="166"/>
      <c r="M342" s="166"/>
      <c r="N342" s="166"/>
      <c r="O342" s="166"/>
      <c r="P342" s="166"/>
      <c r="Q342" s="166"/>
      <c r="R342" s="166"/>
      <c r="S342" s="166"/>
      <c r="T342" s="166"/>
      <c r="U342" s="166"/>
      <c r="V342" s="166"/>
      <c r="W342" s="167"/>
      <c r="X342" s="149"/>
      <c r="Y342" s="162"/>
      <c r="Z342" s="149"/>
      <c r="AA342" s="183"/>
      <c r="AB342" s="166"/>
      <c r="AC342" s="166"/>
      <c r="AD342" s="166"/>
      <c r="AE342" s="166"/>
      <c r="AF342" s="166"/>
      <c r="AG342" s="166"/>
      <c r="AH342" s="166"/>
      <c r="AI342" s="166"/>
      <c r="AJ342" s="166"/>
      <c r="AK342" s="166"/>
      <c r="AL342" s="166"/>
      <c r="AM342" s="166"/>
      <c r="AN342" s="166"/>
      <c r="AO342" s="166"/>
      <c r="AP342" s="166"/>
      <c r="AQ342" s="166"/>
      <c r="AR342" s="167"/>
    </row>
    <row r="343" spans="1:44" s="200" customFormat="1" ht="12.75" customHeight="1" x14ac:dyDescent="0.25">
      <c r="A343" s="149">
        <v>218</v>
      </c>
      <c r="B343" s="162"/>
      <c r="C343" s="149" t="s">
        <v>588</v>
      </c>
      <c r="D343" s="183" t="s">
        <v>282</v>
      </c>
      <c r="E343" s="166">
        <v>3</v>
      </c>
      <c r="F343" s="166">
        <v>0</v>
      </c>
      <c r="G343" s="166">
        <v>0</v>
      </c>
      <c r="H343" s="166">
        <v>1</v>
      </c>
      <c r="I343" s="166">
        <v>2</v>
      </c>
      <c r="J343" s="166">
        <v>0</v>
      </c>
      <c r="K343" s="166">
        <v>0</v>
      </c>
      <c r="L343" s="166">
        <v>0</v>
      </c>
      <c r="M343" s="166">
        <v>0</v>
      </c>
      <c r="N343" s="166">
        <v>0</v>
      </c>
      <c r="O343" s="166">
        <v>0</v>
      </c>
      <c r="P343" s="166">
        <v>0</v>
      </c>
      <c r="Q343" s="166">
        <v>0</v>
      </c>
      <c r="R343" s="166">
        <v>0</v>
      </c>
      <c r="S343" s="166">
        <v>0</v>
      </c>
      <c r="T343" s="166">
        <v>0</v>
      </c>
      <c r="U343" s="166">
        <v>0</v>
      </c>
      <c r="V343" s="166"/>
      <c r="W343" s="167">
        <v>218</v>
      </c>
      <c r="X343" s="149">
        <v>218</v>
      </c>
      <c r="Y343" s="162"/>
      <c r="Z343" s="149" t="s">
        <v>588</v>
      </c>
      <c r="AA343" s="183" t="s">
        <v>282</v>
      </c>
      <c r="AB343" s="166">
        <v>0</v>
      </c>
      <c r="AC343" s="166">
        <v>0</v>
      </c>
      <c r="AD343" s="166">
        <v>0</v>
      </c>
      <c r="AE343" s="166">
        <v>1</v>
      </c>
      <c r="AF343" s="166">
        <v>0</v>
      </c>
      <c r="AG343" s="166">
        <v>0</v>
      </c>
      <c r="AH343" s="166">
        <v>0</v>
      </c>
      <c r="AI343" s="166">
        <v>1</v>
      </c>
      <c r="AJ343" s="166">
        <v>1</v>
      </c>
      <c r="AK343" s="166">
        <v>0</v>
      </c>
      <c r="AL343" s="166">
        <v>0</v>
      </c>
      <c r="AM343" s="166">
        <v>0</v>
      </c>
      <c r="AN343" s="166">
        <v>0</v>
      </c>
      <c r="AO343" s="166">
        <v>0</v>
      </c>
      <c r="AP343" s="166">
        <v>0</v>
      </c>
      <c r="AQ343" s="166"/>
      <c r="AR343" s="167">
        <v>218</v>
      </c>
    </row>
    <row r="344" spans="1:44" ht="12.75" customHeight="1" x14ac:dyDescent="0.2">
      <c r="A344" s="149"/>
      <c r="C344" s="149"/>
      <c r="D344" s="183" t="s">
        <v>283</v>
      </c>
      <c r="E344" s="166">
        <v>2</v>
      </c>
      <c r="F344" s="166">
        <v>0</v>
      </c>
      <c r="G344" s="166">
        <v>0</v>
      </c>
      <c r="H344" s="166">
        <v>0</v>
      </c>
      <c r="I344" s="166">
        <v>2</v>
      </c>
      <c r="J344" s="166">
        <v>0</v>
      </c>
      <c r="K344" s="166">
        <v>0</v>
      </c>
      <c r="L344" s="166">
        <v>0</v>
      </c>
      <c r="M344" s="166">
        <v>0</v>
      </c>
      <c r="N344" s="166">
        <v>0</v>
      </c>
      <c r="O344" s="166">
        <v>0</v>
      </c>
      <c r="P344" s="166">
        <v>0</v>
      </c>
      <c r="Q344" s="166">
        <v>0</v>
      </c>
      <c r="R344" s="166">
        <v>0</v>
      </c>
      <c r="S344" s="166">
        <v>0</v>
      </c>
      <c r="T344" s="166">
        <v>0</v>
      </c>
      <c r="U344" s="166">
        <v>0</v>
      </c>
      <c r="V344" s="166"/>
      <c r="W344" s="167"/>
      <c r="X344" s="149"/>
      <c r="Z344" s="149"/>
      <c r="AA344" s="183" t="s">
        <v>283</v>
      </c>
      <c r="AB344" s="166">
        <v>0</v>
      </c>
      <c r="AC344" s="166">
        <v>0</v>
      </c>
      <c r="AD344" s="166">
        <v>0</v>
      </c>
      <c r="AE344" s="166">
        <v>0</v>
      </c>
      <c r="AF344" s="166">
        <v>0</v>
      </c>
      <c r="AG344" s="166">
        <v>0</v>
      </c>
      <c r="AH344" s="166">
        <v>0</v>
      </c>
      <c r="AI344" s="166">
        <v>1</v>
      </c>
      <c r="AJ344" s="166">
        <v>1</v>
      </c>
      <c r="AK344" s="166">
        <v>0</v>
      </c>
      <c r="AL344" s="166">
        <v>0</v>
      </c>
      <c r="AM344" s="166">
        <v>0</v>
      </c>
      <c r="AN344" s="166">
        <v>0</v>
      </c>
      <c r="AO344" s="166">
        <v>0</v>
      </c>
      <c r="AP344" s="166">
        <v>0</v>
      </c>
      <c r="AQ344" s="166"/>
      <c r="AR344" s="167"/>
    </row>
    <row r="345" spans="1:44" ht="12.75" customHeight="1" x14ac:dyDescent="0.2">
      <c r="A345" s="149"/>
      <c r="C345" s="149"/>
      <c r="D345" s="183"/>
      <c r="E345" s="166"/>
      <c r="F345" s="166"/>
      <c r="G345" s="166"/>
      <c r="H345" s="166"/>
      <c r="I345" s="166"/>
      <c r="J345" s="166"/>
      <c r="K345" s="166"/>
      <c r="L345" s="166"/>
      <c r="M345" s="166"/>
      <c r="N345" s="166"/>
      <c r="O345" s="166"/>
      <c r="P345" s="166"/>
      <c r="Q345" s="166"/>
      <c r="R345" s="166"/>
      <c r="S345" s="166"/>
      <c r="T345" s="166"/>
      <c r="U345" s="166"/>
      <c r="V345" s="166"/>
      <c r="W345" s="167"/>
      <c r="X345" s="149"/>
      <c r="Z345" s="149"/>
      <c r="AA345" s="183"/>
      <c r="AB345" s="166"/>
      <c r="AC345" s="166"/>
      <c r="AD345" s="166"/>
      <c r="AE345" s="166"/>
      <c r="AF345" s="166"/>
      <c r="AG345" s="166"/>
      <c r="AH345" s="166"/>
      <c r="AI345" s="166"/>
      <c r="AJ345" s="166"/>
      <c r="AK345" s="166"/>
      <c r="AL345" s="166"/>
      <c r="AM345" s="166"/>
      <c r="AN345" s="166"/>
      <c r="AO345" s="166"/>
      <c r="AP345" s="166"/>
      <c r="AQ345" s="166"/>
      <c r="AR345" s="167"/>
    </row>
    <row r="346" spans="1:44" ht="12.75" customHeight="1" x14ac:dyDescent="0.2">
      <c r="A346" s="149" t="s">
        <v>589</v>
      </c>
      <c r="C346" s="149" t="s">
        <v>590</v>
      </c>
      <c r="D346" s="183" t="s">
        <v>282</v>
      </c>
      <c r="E346" s="166">
        <v>1</v>
      </c>
      <c r="F346" s="166">
        <v>0</v>
      </c>
      <c r="G346" s="166">
        <v>1</v>
      </c>
      <c r="H346" s="166">
        <v>0</v>
      </c>
      <c r="I346" s="166">
        <v>0</v>
      </c>
      <c r="J346" s="166">
        <v>0</v>
      </c>
      <c r="K346" s="166">
        <v>0</v>
      </c>
      <c r="L346" s="166">
        <v>0</v>
      </c>
      <c r="M346" s="166">
        <v>0</v>
      </c>
      <c r="N346" s="166">
        <v>0</v>
      </c>
      <c r="O346" s="166">
        <v>0</v>
      </c>
      <c r="P346" s="166">
        <v>0</v>
      </c>
      <c r="Q346" s="166">
        <v>0</v>
      </c>
      <c r="R346" s="166">
        <v>0</v>
      </c>
      <c r="S346" s="166">
        <v>0</v>
      </c>
      <c r="T346" s="166">
        <v>0</v>
      </c>
      <c r="U346" s="166">
        <v>1</v>
      </c>
      <c r="V346" s="166"/>
      <c r="W346" s="167" t="s">
        <v>591</v>
      </c>
      <c r="X346" s="149" t="s">
        <v>589</v>
      </c>
      <c r="Z346" s="149" t="s">
        <v>590</v>
      </c>
      <c r="AA346" s="183" t="s">
        <v>282</v>
      </c>
      <c r="AB346" s="166">
        <v>0</v>
      </c>
      <c r="AC346" s="166">
        <v>0</v>
      </c>
      <c r="AD346" s="166">
        <v>0</v>
      </c>
      <c r="AE346" s="166">
        <v>0</v>
      </c>
      <c r="AF346" s="166">
        <v>0</v>
      </c>
      <c r="AG346" s="166">
        <v>0</v>
      </c>
      <c r="AH346" s="166">
        <v>0</v>
      </c>
      <c r="AI346" s="166">
        <v>0</v>
      </c>
      <c r="AJ346" s="166">
        <v>0</v>
      </c>
      <c r="AK346" s="166">
        <v>0</v>
      </c>
      <c r="AL346" s="166">
        <v>0</v>
      </c>
      <c r="AM346" s="166">
        <v>0</v>
      </c>
      <c r="AN346" s="166">
        <v>0</v>
      </c>
      <c r="AO346" s="166">
        <v>0</v>
      </c>
      <c r="AP346" s="166">
        <v>0</v>
      </c>
      <c r="AQ346" s="166"/>
      <c r="AR346" s="167" t="s">
        <v>591</v>
      </c>
    </row>
    <row r="347" spans="1:44" ht="12.75" customHeight="1" x14ac:dyDescent="0.2">
      <c r="A347" s="149"/>
      <c r="C347" s="186" t="s">
        <v>592</v>
      </c>
      <c r="D347" s="183" t="s">
        <v>283</v>
      </c>
      <c r="E347" s="166">
        <v>0</v>
      </c>
      <c r="F347" s="166">
        <v>0</v>
      </c>
      <c r="G347" s="166">
        <v>0</v>
      </c>
      <c r="H347" s="166">
        <v>0</v>
      </c>
      <c r="I347" s="166">
        <v>0</v>
      </c>
      <c r="J347" s="166">
        <v>0</v>
      </c>
      <c r="K347" s="166">
        <v>0</v>
      </c>
      <c r="L347" s="166">
        <v>0</v>
      </c>
      <c r="M347" s="166">
        <v>0</v>
      </c>
      <c r="N347" s="166">
        <v>0</v>
      </c>
      <c r="O347" s="166">
        <v>0</v>
      </c>
      <c r="P347" s="166">
        <v>0</v>
      </c>
      <c r="Q347" s="166">
        <v>0</v>
      </c>
      <c r="R347" s="166">
        <v>0</v>
      </c>
      <c r="S347" s="166">
        <v>0</v>
      </c>
      <c r="T347" s="166">
        <v>0</v>
      </c>
      <c r="U347" s="166">
        <v>0</v>
      </c>
      <c r="V347" s="166"/>
      <c r="W347" s="167"/>
      <c r="X347" s="149"/>
      <c r="Z347" s="186" t="s">
        <v>592</v>
      </c>
      <c r="AA347" s="183" t="s">
        <v>283</v>
      </c>
      <c r="AB347" s="166">
        <v>0</v>
      </c>
      <c r="AC347" s="166">
        <v>0</v>
      </c>
      <c r="AD347" s="166">
        <v>0</v>
      </c>
      <c r="AE347" s="166">
        <v>0</v>
      </c>
      <c r="AF347" s="166">
        <v>0</v>
      </c>
      <c r="AG347" s="166">
        <v>0</v>
      </c>
      <c r="AH347" s="166">
        <v>0</v>
      </c>
      <c r="AI347" s="166">
        <v>0</v>
      </c>
      <c r="AJ347" s="166">
        <v>0</v>
      </c>
      <c r="AK347" s="166">
        <v>0</v>
      </c>
      <c r="AL347" s="166">
        <v>0</v>
      </c>
      <c r="AM347" s="166">
        <v>0</v>
      </c>
      <c r="AN347" s="166">
        <v>0</v>
      </c>
      <c r="AO347" s="166">
        <v>0</v>
      </c>
      <c r="AP347" s="166">
        <v>0</v>
      </c>
      <c r="AQ347" s="166"/>
      <c r="AR347" s="167"/>
    </row>
    <row r="348" spans="1:44" ht="12.75" customHeight="1" x14ac:dyDescent="0.2">
      <c r="A348" s="149">
        <v>221</v>
      </c>
      <c r="C348" s="149" t="s">
        <v>594</v>
      </c>
      <c r="D348" s="183" t="s">
        <v>282</v>
      </c>
      <c r="E348" s="166">
        <v>3</v>
      </c>
      <c r="F348" s="166">
        <v>0</v>
      </c>
      <c r="G348" s="166">
        <v>0</v>
      </c>
      <c r="H348" s="166">
        <v>0</v>
      </c>
      <c r="I348" s="166">
        <v>3</v>
      </c>
      <c r="J348" s="166">
        <v>0</v>
      </c>
      <c r="K348" s="166">
        <v>0</v>
      </c>
      <c r="L348" s="166">
        <v>0</v>
      </c>
      <c r="M348" s="166">
        <v>0</v>
      </c>
      <c r="N348" s="166">
        <v>0</v>
      </c>
      <c r="O348" s="166">
        <v>0</v>
      </c>
      <c r="P348" s="166">
        <v>0</v>
      </c>
      <c r="Q348" s="166">
        <v>0</v>
      </c>
      <c r="R348" s="166">
        <v>0</v>
      </c>
      <c r="S348" s="166">
        <v>0</v>
      </c>
      <c r="T348" s="166">
        <v>0</v>
      </c>
      <c r="U348" s="166">
        <v>0</v>
      </c>
      <c r="V348" s="166"/>
      <c r="W348" s="167">
        <v>221</v>
      </c>
      <c r="X348" s="149">
        <v>221</v>
      </c>
      <c r="Z348" s="149" t="s">
        <v>594</v>
      </c>
      <c r="AA348" s="183" t="s">
        <v>282</v>
      </c>
      <c r="AB348" s="166">
        <v>0</v>
      </c>
      <c r="AC348" s="166">
        <v>0</v>
      </c>
      <c r="AD348" s="166">
        <v>0</v>
      </c>
      <c r="AE348" s="166">
        <v>0</v>
      </c>
      <c r="AF348" s="166">
        <v>0</v>
      </c>
      <c r="AG348" s="166">
        <v>0</v>
      </c>
      <c r="AH348" s="166">
        <v>0</v>
      </c>
      <c r="AI348" s="166">
        <v>1</v>
      </c>
      <c r="AJ348" s="166">
        <v>2</v>
      </c>
      <c r="AK348" s="166">
        <v>0</v>
      </c>
      <c r="AL348" s="166">
        <v>0</v>
      </c>
      <c r="AM348" s="166">
        <v>0</v>
      </c>
      <c r="AN348" s="166">
        <v>0</v>
      </c>
      <c r="AO348" s="166">
        <v>0</v>
      </c>
      <c r="AP348" s="166">
        <v>0</v>
      </c>
      <c r="AQ348" s="166"/>
      <c r="AR348" s="167">
        <v>221</v>
      </c>
    </row>
    <row r="349" spans="1:44" ht="12.75" customHeight="1" x14ac:dyDescent="0.2">
      <c r="A349" s="149"/>
      <c r="C349" s="149"/>
      <c r="D349" s="183" t="s">
        <v>283</v>
      </c>
      <c r="E349" s="166">
        <v>3</v>
      </c>
      <c r="F349" s="166">
        <v>0</v>
      </c>
      <c r="G349" s="166">
        <v>0</v>
      </c>
      <c r="H349" s="166">
        <v>0</v>
      </c>
      <c r="I349" s="166">
        <v>3</v>
      </c>
      <c r="J349" s="166">
        <v>0</v>
      </c>
      <c r="K349" s="166">
        <v>0</v>
      </c>
      <c r="L349" s="166">
        <v>0</v>
      </c>
      <c r="M349" s="166">
        <v>0</v>
      </c>
      <c r="N349" s="166">
        <v>0</v>
      </c>
      <c r="O349" s="166">
        <v>0</v>
      </c>
      <c r="P349" s="166">
        <v>0</v>
      </c>
      <c r="Q349" s="166">
        <v>0</v>
      </c>
      <c r="R349" s="166">
        <v>0</v>
      </c>
      <c r="S349" s="166">
        <v>0</v>
      </c>
      <c r="T349" s="166">
        <v>0</v>
      </c>
      <c r="U349" s="166">
        <v>0</v>
      </c>
      <c r="V349" s="166"/>
      <c r="W349" s="167"/>
      <c r="X349" s="149"/>
      <c r="Z349" s="149"/>
      <c r="AA349" s="183" t="s">
        <v>283</v>
      </c>
      <c r="AB349" s="166">
        <v>0</v>
      </c>
      <c r="AC349" s="166">
        <v>0</v>
      </c>
      <c r="AD349" s="166">
        <v>0</v>
      </c>
      <c r="AE349" s="166">
        <v>0</v>
      </c>
      <c r="AF349" s="166">
        <v>0</v>
      </c>
      <c r="AG349" s="166">
        <v>0</v>
      </c>
      <c r="AH349" s="166">
        <v>0</v>
      </c>
      <c r="AI349" s="166">
        <v>1</v>
      </c>
      <c r="AJ349" s="166">
        <v>2</v>
      </c>
      <c r="AK349" s="166">
        <v>0</v>
      </c>
      <c r="AL349" s="166">
        <v>0</v>
      </c>
      <c r="AM349" s="166">
        <v>0</v>
      </c>
      <c r="AN349" s="166">
        <v>0</v>
      </c>
      <c r="AO349" s="166">
        <v>0</v>
      </c>
      <c r="AP349" s="166">
        <v>0</v>
      </c>
      <c r="AQ349" s="166"/>
      <c r="AR349" s="167"/>
    </row>
    <row r="350" spans="1:44" ht="12.75" customHeight="1" x14ac:dyDescent="0.2">
      <c r="A350" s="149"/>
      <c r="C350" s="149"/>
      <c r="D350" s="183"/>
      <c r="E350" s="166"/>
      <c r="F350" s="166"/>
      <c r="G350" s="166"/>
      <c r="H350" s="166"/>
      <c r="I350" s="166"/>
      <c r="J350" s="166"/>
      <c r="K350" s="166"/>
      <c r="L350" s="166"/>
      <c r="M350" s="166"/>
      <c r="N350" s="166"/>
      <c r="O350" s="166"/>
      <c r="P350" s="166"/>
      <c r="Q350" s="166"/>
      <c r="R350" s="166"/>
      <c r="S350" s="166"/>
      <c r="T350" s="166"/>
      <c r="U350" s="166"/>
      <c r="V350" s="166"/>
      <c r="W350" s="167"/>
      <c r="X350" s="149"/>
      <c r="Z350" s="149"/>
      <c r="AA350" s="183"/>
      <c r="AB350" s="166"/>
      <c r="AC350" s="166"/>
      <c r="AD350" s="166"/>
      <c r="AE350" s="166"/>
      <c r="AF350" s="166"/>
      <c r="AG350" s="166"/>
      <c r="AH350" s="166"/>
      <c r="AI350" s="166"/>
      <c r="AJ350" s="166"/>
      <c r="AK350" s="166"/>
      <c r="AL350" s="166"/>
      <c r="AM350" s="166"/>
      <c r="AN350" s="166"/>
      <c r="AO350" s="166"/>
      <c r="AP350" s="166"/>
      <c r="AQ350" s="166"/>
      <c r="AR350" s="167"/>
    </row>
    <row r="351" spans="1:44" ht="12.75" customHeight="1" x14ac:dyDescent="0.2">
      <c r="A351" s="149">
        <v>222</v>
      </c>
      <c r="C351" s="149" t="s">
        <v>595</v>
      </c>
      <c r="D351" s="183" t="s">
        <v>282</v>
      </c>
      <c r="E351" s="166">
        <v>98</v>
      </c>
      <c r="F351" s="166">
        <v>0</v>
      </c>
      <c r="G351" s="166">
        <v>2</v>
      </c>
      <c r="H351" s="166">
        <v>70</v>
      </c>
      <c r="I351" s="166">
        <v>25</v>
      </c>
      <c r="J351" s="166">
        <v>1</v>
      </c>
      <c r="K351" s="166">
        <v>0</v>
      </c>
      <c r="L351" s="166">
        <v>0</v>
      </c>
      <c r="M351" s="166">
        <v>0</v>
      </c>
      <c r="N351" s="166">
        <v>0</v>
      </c>
      <c r="O351" s="166">
        <v>0</v>
      </c>
      <c r="P351" s="166">
        <v>0</v>
      </c>
      <c r="Q351" s="166">
        <v>0</v>
      </c>
      <c r="R351" s="166">
        <v>0</v>
      </c>
      <c r="S351" s="166">
        <v>0</v>
      </c>
      <c r="T351" s="166">
        <v>2</v>
      </c>
      <c r="U351" s="166">
        <v>0</v>
      </c>
      <c r="V351" s="166"/>
      <c r="W351" s="167">
        <v>222</v>
      </c>
      <c r="X351" s="149">
        <v>222</v>
      </c>
      <c r="Z351" s="149" t="s">
        <v>595</v>
      </c>
      <c r="AA351" s="183" t="s">
        <v>282</v>
      </c>
      <c r="AB351" s="166">
        <v>1</v>
      </c>
      <c r="AC351" s="166">
        <v>5</v>
      </c>
      <c r="AD351" s="166">
        <v>13</v>
      </c>
      <c r="AE351" s="166">
        <v>25</v>
      </c>
      <c r="AF351" s="166">
        <v>26</v>
      </c>
      <c r="AG351" s="166">
        <v>0</v>
      </c>
      <c r="AH351" s="166">
        <v>4</v>
      </c>
      <c r="AI351" s="166">
        <v>4</v>
      </c>
      <c r="AJ351" s="166">
        <v>9</v>
      </c>
      <c r="AK351" s="166">
        <v>8</v>
      </c>
      <c r="AL351" s="166">
        <v>0</v>
      </c>
      <c r="AM351" s="166">
        <v>0</v>
      </c>
      <c r="AN351" s="166">
        <v>0</v>
      </c>
      <c r="AO351" s="166">
        <v>0</v>
      </c>
      <c r="AP351" s="166">
        <v>1</v>
      </c>
      <c r="AQ351" s="166"/>
      <c r="AR351" s="167">
        <v>222</v>
      </c>
    </row>
    <row r="352" spans="1:44" ht="12.75" customHeight="1" x14ac:dyDescent="0.2">
      <c r="A352" s="149"/>
      <c r="C352" s="186" t="s">
        <v>596</v>
      </c>
      <c r="D352" s="183" t="s">
        <v>283</v>
      </c>
      <c r="E352" s="166">
        <v>71</v>
      </c>
      <c r="F352" s="166">
        <v>0</v>
      </c>
      <c r="G352" s="166">
        <v>2</v>
      </c>
      <c r="H352" s="166">
        <v>49</v>
      </c>
      <c r="I352" s="166">
        <v>19</v>
      </c>
      <c r="J352" s="166">
        <v>1</v>
      </c>
      <c r="K352" s="166">
        <v>0</v>
      </c>
      <c r="L352" s="166">
        <v>0</v>
      </c>
      <c r="M352" s="166">
        <v>0</v>
      </c>
      <c r="N352" s="166">
        <v>0</v>
      </c>
      <c r="O352" s="166">
        <v>0</v>
      </c>
      <c r="P352" s="166">
        <v>0</v>
      </c>
      <c r="Q352" s="166">
        <v>0</v>
      </c>
      <c r="R352" s="166">
        <v>0</v>
      </c>
      <c r="S352" s="166">
        <v>0</v>
      </c>
      <c r="T352" s="166">
        <v>2</v>
      </c>
      <c r="U352" s="166">
        <v>0</v>
      </c>
      <c r="V352" s="166"/>
      <c r="W352" s="167"/>
      <c r="X352" s="149"/>
      <c r="Z352" s="186" t="s">
        <v>596</v>
      </c>
      <c r="AA352" s="183" t="s">
        <v>283</v>
      </c>
      <c r="AB352" s="166">
        <v>1</v>
      </c>
      <c r="AC352" s="166">
        <v>3</v>
      </c>
      <c r="AD352" s="166">
        <v>7</v>
      </c>
      <c r="AE352" s="166">
        <v>18</v>
      </c>
      <c r="AF352" s="166">
        <v>20</v>
      </c>
      <c r="AG352" s="166">
        <v>0</v>
      </c>
      <c r="AH352" s="166">
        <v>3</v>
      </c>
      <c r="AI352" s="166">
        <v>3</v>
      </c>
      <c r="AJ352" s="166">
        <v>6</v>
      </c>
      <c r="AK352" s="166">
        <v>7</v>
      </c>
      <c r="AL352" s="166">
        <v>0</v>
      </c>
      <c r="AM352" s="166">
        <v>0</v>
      </c>
      <c r="AN352" s="166">
        <v>0</v>
      </c>
      <c r="AO352" s="166">
        <v>0</v>
      </c>
      <c r="AP352" s="166">
        <v>1</v>
      </c>
      <c r="AQ352" s="166"/>
      <c r="AR352" s="167"/>
    </row>
    <row r="353" spans="1:44" s="190" customFormat="1" ht="12.75" customHeight="1" x14ac:dyDescent="0.2">
      <c r="A353" s="149"/>
      <c r="B353" s="162"/>
      <c r="C353" s="149"/>
      <c r="D353" s="183"/>
      <c r="E353" s="166"/>
      <c r="F353" s="166"/>
      <c r="G353" s="166"/>
      <c r="H353" s="166"/>
      <c r="I353" s="166"/>
      <c r="J353" s="166"/>
      <c r="K353" s="166"/>
      <c r="L353" s="166"/>
      <c r="M353" s="166"/>
      <c r="N353" s="166"/>
      <c r="O353" s="166"/>
      <c r="P353" s="166"/>
      <c r="Q353" s="166"/>
      <c r="R353" s="166"/>
      <c r="S353" s="166"/>
      <c r="T353" s="166"/>
      <c r="U353" s="166"/>
      <c r="V353" s="191"/>
      <c r="W353" s="167"/>
      <c r="X353" s="149"/>
      <c r="Y353" s="162"/>
      <c r="Z353" s="149"/>
      <c r="AA353" s="183"/>
      <c r="AB353" s="166"/>
      <c r="AC353" s="166"/>
      <c r="AD353" s="166"/>
      <c r="AE353" s="166"/>
      <c r="AF353" s="166"/>
      <c r="AG353" s="166"/>
      <c r="AH353" s="166"/>
      <c r="AI353" s="166"/>
      <c r="AJ353" s="166"/>
      <c r="AK353" s="166"/>
      <c r="AL353" s="166"/>
      <c r="AM353" s="166"/>
      <c r="AN353" s="166"/>
      <c r="AO353" s="166"/>
      <c r="AP353" s="166"/>
      <c r="AR353" s="167"/>
    </row>
    <row r="354" spans="1:44" ht="12.75" customHeight="1" x14ac:dyDescent="0.2">
      <c r="A354" s="149" t="s">
        <v>213</v>
      </c>
      <c r="B354" s="185" t="s">
        <v>597</v>
      </c>
      <c r="C354" s="142" t="s">
        <v>598</v>
      </c>
      <c r="D354" s="183" t="s">
        <v>282</v>
      </c>
      <c r="E354" s="166">
        <v>31890</v>
      </c>
      <c r="F354" s="166">
        <v>514</v>
      </c>
      <c r="G354" s="166">
        <v>5883</v>
      </c>
      <c r="H354" s="166">
        <v>19832</v>
      </c>
      <c r="I354" s="166">
        <v>5425</v>
      </c>
      <c r="J354" s="166">
        <v>236</v>
      </c>
      <c r="K354" s="166">
        <v>0</v>
      </c>
      <c r="L354" s="166">
        <v>2</v>
      </c>
      <c r="M354" s="166">
        <v>77</v>
      </c>
      <c r="N354" s="166">
        <v>168</v>
      </c>
      <c r="O354" s="166">
        <v>245</v>
      </c>
      <c r="P354" s="166">
        <v>22</v>
      </c>
      <c r="Q354" s="166">
        <v>54</v>
      </c>
      <c r="R354" s="166">
        <v>1011</v>
      </c>
      <c r="S354" s="166">
        <v>2097</v>
      </c>
      <c r="T354" s="166">
        <v>2523</v>
      </c>
      <c r="U354" s="166">
        <v>198</v>
      </c>
      <c r="V354" s="166"/>
      <c r="W354" s="167" t="s">
        <v>215</v>
      </c>
      <c r="X354" s="149" t="s">
        <v>213</v>
      </c>
      <c r="Y354" s="185" t="s">
        <v>597</v>
      </c>
      <c r="Z354" s="142" t="s">
        <v>598</v>
      </c>
      <c r="AA354" s="183" t="s">
        <v>282</v>
      </c>
      <c r="AB354" s="166">
        <v>303</v>
      </c>
      <c r="AC354" s="166">
        <v>4305</v>
      </c>
      <c r="AD354" s="166">
        <v>7377</v>
      </c>
      <c r="AE354" s="166">
        <v>7093</v>
      </c>
      <c r="AF354" s="166">
        <v>754</v>
      </c>
      <c r="AG354" s="166">
        <v>130</v>
      </c>
      <c r="AH354" s="166">
        <v>1437</v>
      </c>
      <c r="AI354" s="166">
        <v>2039</v>
      </c>
      <c r="AJ354" s="166">
        <v>1638</v>
      </c>
      <c r="AK354" s="166">
        <v>181</v>
      </c>
      <c r="AL354" s="166">
        <v>4</v>
      </c>
      <c r="AM354" s="166">
        <v>74</v>
      </c>
      <c r="AN354" s="166">
        <v>94</v>
      </c>
      <c r="AO354" s="166">
        <v>56</v>
      </c>
      <c r="AP354" s="166">
        <v>8</v>
      </c>
      <c r="AQ354" s="166"/>
      <c r="AR354" s="167" t="s">
        <v>215</v>
      </c>
    </row>
    <row r="355" spans="1:44" ht="12.75" customHeight="1" x14ac:dyDescent="0.2">
      <c r="A355" s="149"/>
      <c r="C355" s="149" t="s">
        <v>599</v>
      </c>
      <c r="D355" s="183" t="s">
        <v>283</v>
      </c>
      <c r="E355" s="166">
        <v>28225</v>
      </c>
      <c r="F355" s="166">
        <v>389</v>
      </c>
      <c r="G355" s="166">
        <v>4849</v>
      </c>
      <c r="H355" s="166">
        <v>17812</v>
      </c>
      <c r="I355" s="166">
        <v>4952</v>
      </c>
      <c r="J355" s="166">
        <v>223</v>
      </c>
      <c r="K355" s="166">
        <v>0</v>
      </c>
      <c r="L355" s="166">
        <v>2</v>
      </c>
      <c r="M355" s="166">
        <v>55</v>
      </c>
      <c r="N355" s="166">
        <v>126</v>
      </c>
      <c r="O355" s="166">
        <v>189</v>
      </c>
      <c r="P355" s="166">
        <v>17</v>
      </c>
      <c r="Q355" s="166">
        <v>45</v>
      </c>
      <c r="R355" s="166">
        <v>816</v>
      </c>
      <c r="S355" s="166">
        <v>1661</v>
      </c>
      <c r="T355" s="166">
        <v>2153</v>
      </c>
      <c r="U355" s="166">
        <v>174</v>
      </c>
      <c r="V355" s="166"/>
      <c r="W355" s="167"/>
      <c r="X355" s="149"/>
      <c r="Z355" s="149" t="s">
        <v>599</v>
      </c>
      <c r="AA355" s="183" t="s">
        <v>283</v>
      </c>
      <c r="AB355" s="166">
        <v>272</v>
      </c>
      <c r="AC355" s="166">
        <v>3774</v>
      </c>
      <c r="AD355" s="166">
        <v>6487</v>
      </c>
      <c r="AE355" s="166">
        <v>6561</v>
      </c>
      <c r="AF355" s="166">
        <v>718</v>
      </c>
      <c r="AG355" s="166">
        <v>110</v>
      </c>
      <c r="AH355" s="166">
        <v>1290</v>
      </c>
      <c r="AI355" s="166">
        <v>1834</v>
      </c>
      <c r="AJ355" s="166">
        <v>1543</v>
      </c>
      <c r="AK355" s="166">
        <v>175</v>
      </c>
      <c r="AL355" s="166">
        <v>3</v>
      </c>
      <c r="AM355" s="166">
        <v>71</v>
      </c>
      <c r="AN355" s="166">
        <v>86</v>
      </c>
      <c r="AO355" s="166">
        <v>55</v>
      </c>
      <c r="AP355" s="166">
        <v>8</v>
      </c>
      <c r="AQ355" s="166"/>
      <c r="AR355" s="167"/>
    </row>
    <row r="356" spans="1:44" ht="12.75" customHeight="1" x14ac:dyDescent="0.2">
      <c r="A356" s="149"/>
      <c r="C356" s="149"/>
      <c r="D356" s="183"/>
      <c r="E356" s="166"/>
      <c r="F356" s="166"/>
      <c r="G356" s="166"/>
      <c r="H356" s="166"/>
      <c r="I356" s="166"/>
      <c r="J356" s="166"/>
      <c r="K356" s="166"/>
      <c r="L356" s="166"/>
      <c r="M356" s="166"/>
      <c r="N356" s="166"/>
      <c r="O356" s="166"/>
      <c r="P356" s="166"/>
      <c r="Q356" s="166"/>
      <c r="R356" s="166"/>
      <c r="S356" s="166"/>
      <c r="T356" s="166"/>
      <c r="U356" s="166"/>
      <c r="V356" s="166"/>
      <c r="W356" s="167"/>
      <c r="X356" s="149"/>
      <c r="Z356" s="149"/>
      <c r="AA356" s="183"/>
      <c r="AB356" s="166"/>
      <c r="AC356" s="166"/>
      <c r="AD356" s="166"/>
      <c r="AE356" s="166"/>
      <c r="AF356" s="166"/>
      <c r="AG356" s="166"/>
      <c r="AH356" s="166"/>
      <c r="AI356" s="166"/>
      <c r="AJ356" s="166"/>
      <c r="AK356" s="166"/>
      <c r="AL356" s="166"/>
      <c r="AM356" s="166"/>
      <c r="AN356" s="166"/>
      <c r="AO356" s="166"/>
      <c r="AP356" s="166"/>
      <c r="AQ356" s="166"/>
      <c r="AR356" s="167"/>
    </row>
    <row r="357" spans="1:44" ht="12.75" customHeight="1" x14ac:dyDescent="0.2">
      <c r="A357" s="149">
        <v>223</v>
      </c>
      <c r="C357" s="149" t="s">
        <v>600</v>
      </c>
      <c r="D357" s="183" t="s">
        <v>282</v>
      </c>
      <c r="E357" s="166">
        <v>25143</v>
      </c>
      <c r="F357" s="166">
        <v>307</v>
      </c>
      <c r="G357" s="166">
        <v>4575</v>
      </c>
      <c r="H357" s="166">
        <v>16797</v>
      </c>
      <c r="I357" s="166">
        <v>3346</v>
      </c>
      <c r="J357" s="166">
        <v>118</v>
      </c>
      <c r="K357" s="166">
        <v>0</v>
      </c>
      <c r="L357" s="166">
        <v>2</v>
      </c>
      <c r="M357" s="166">
        <v>62</v>
      </c>
      <c r="N357" s="166">
        <v>112</v>
      </c>
      <c r="O357" s="166">
        <v>121</v>
      </c>
      <c r="P357" s="166">
        <v>10</v>
      </c>
      <c r="Q357" s="166">
        <v>50</v>
      </c>
      <c r="R357" s="166">
        <v>896</v>
      </c>
      <c r="S357" s="166">
        <v>1717</v>
      </c>
      <c r="T357" s="166">
        <v>1800</v>
      </c>
      <c r="U357" s="166">
        <v>112</v>
      </c>
      <c r="V357" s="166"/>
      <c r="W357" s="167">
        <v>223</v>
      </c>
      <c r="X357" s="149">
        <v>223</v>
      </c>
      <c r="Z357" s="149" t="s">
        <v>600</v>
      </c>
      <c r="AA357" s="183" t="s">
        <v>282</v>
      </c>
      <c r="AB357" s="166">
        <v>247</v>
      </c>
      <c r="AC357" s="166">
        <v>3684</v>
      </c>
      <c r="AD357" s="166">
        <v>6381</v>
      </c>
      <c r="AE357" s="166">
        <v>5900</v>
      </c>
      <c r="AF357" s="166">
        <v>585</v>
      </c>
      <c r="AG357" s="166">
        <v>82</v>
      </c>
      <c r="AH357" s="166">
        <v>833</v>
      </c>
      <c r="AI357" s="166">
        <v>1272</v>
      </c>
      <c r="AJ357" s="166">
        <v>1046</v>
      </c>
      <c r="AK357" s="166">
        <v>113</v>
      </c>
      <c r="AL357" s="166">
        <v>2</v>
      </c>
      <c r="AM357" s="166">
        <v>40</v>
      </c>
      <c r="AN357" s="166">
        <v>39</v>
      </c>
      <c r="AO357" s="166">
        <v>30</v>
      </c>
      <c r="AP357" s="166">
        <v>7</v>
      </c>
      <c r="AQ357" s="166"/>
      <c r="AR357" s="167">
        <v>223</v>
      </c>
    </row>
    <row r="358" spans="1:44" ht="12.75" customHeight="1" x14ac:dyDescent="0.2">
      <c r="A358" s="149"/>
      <c r="D358" s="183" t="s">
        <v>283</v>
      </c>
      <c r="E358" s="166">
        <v>22769</v>
      </c>
      <c r="F358" s="166">
        <v>252</v>
      </c>
      <c r="G358" s="166">
        <v>3920</v>
      </c>
      <c r="H358" s="166">
        <v>15331</v>
      </c>
      <c r="I358" s="166">
        <v>3150</v>
      </c>
      <c r="J358" s="166">
        <v>116</v>
      </c>
      <c r="K358" s="166">
        <v>0</v>
      </c>
      <c r="L358" s="166">
        <v>2</v>
      </c>
      <c r="M358" s="166">
        <v>50</v>
      </c>
      <c r="N358" s="166">
        <v>90</v>
      </c>
      <c r="O358" s="166">
        <v>100</v>
      </c>
      <c r="P358" s="166">
        <v>10</v>
      </c>
      <c r="Q358" s="166">
        <v>41</v>
      </c>
      <c r="R358" s="166">
        <v>730</v>
      </c>
      <c r="S358" s="166">
        <v>1420</v>
      </c>
      <c r="T358" s="166">
        <v>1624</v>
      </c>
      <c r="U358" s="166">
        <v>105</v>
      </c>
      <c r="V358" s="166"/>
      <c r="W358" s="167"/>
      <c r="X358" s="149"/>
      <c r="AA358" s="183" t="s">
        <v>283</v>
      </c>
      <c r="AB358" s="166">
        <v>227</v>
      </c>
      <c r="AC358" s="166">
        <v>3287</v>
      </c>
      <c r="AD358" s="166">
        <v>5707</v>
      </c>
      <c r="AE358" s="166">
        <v>5543</v>
      </c>
      <c r="AF358" s="166">
        <v>567</v>
      </c>
      <c r="AG358" s="166">
        <v>74</v>
      </c>
      <c r="AH358" s="166">
        <v>776</v>
      </c>
      <c r="AI358" s="166">
        <v>1189</v>
      </c>
      <c r="AJ358" s="166">
        <v>1000</v>
      </c>
      <c r="AK358" s="166">
        <v>111</v>
      </c>
      <c r="AL358" s="166">
        <v>2</v>
      </c>
      <c r="AM358" s="166">
        <v>40</v>
      </c>
      <c r="AN358" s="166">
        <v>38</v>
      </c>
      <c r="AO358" s="166">
        <v>29</v>
      </c>
      <c r="AP358" s="166">
        <v>7</v>
      </c>
      <c r="AQ358" s="166"/>
      <c r="AR358" s="167"/>
    </row>
    <row r="359" spans="1:44" ht="12.75" customHeight="1" x14ac:dyDescent="0.2">
      <c r="A359" s="149"/>
      <c r="D359" s="183"/>
      <c r="E359" s="166"/>
      <c r="F359" s="166"/>
      <c r="G359" s="166"/>
      <c r="H359" s="166"/>
      <c r="I359" s="166"/>
      <c r="J359" s="166"/>
      <c r="K359" s="166"/>
      <c r="L359" s="166"/>
      <c r="M359" s="166"/>
      <c r="N359" s="166"/>
      <c r="O359" s="166"/>
      <c r="P359" s="166"/>
      <c r="Q359" s="166"/>
      <c r="R359" s="166"/>
      <c r="S359" s="166"/>
      <c r="T359" s="166"/>
      <c r="U359" s="166"/>
      <c r="V359" s="166"/>
      <c r="W359" s="167"/>
      <c r="X359" s="149"/>
      <c r="AA359" s="183"/>
      <c r="AB359" s="166"/>
      <c r="AC359" s="166"/>
      <c r="AD359" s="166"/>
      <c r="AE359" s="166"/>
      <c r="AF359" s="166"/>
      <c r="AG359" s="166"/>
      <c r="AH359" s="166"/>
      <c r="AI359" s="166"/>
      <c r="AJ359" s="166"/>
      <c r="AK359" s="166"/>
      <c r="AL359" s="166"/>
      <c r="AM359" s="166"/>
      <c r="AN359" s="166"/>
      <c r="AO359" s="166"/>
      <c r="AP359" s="166"/>
      <c r="AQ359" s="166"/>
      <c r="AR359" s="167"/>
    </row>
    <row r="360" spans="1:44" ht="12.75" customHeight="1" x14ac:dyDescent="0.2">
      <c r="A360" s="149" t="s">
        <v>217</v>
      </c>
      <c r="B360" s="163" t="s">
        <v>150</v>
      </c>
      <c r="C360" s="197" t="s">
        <v>601</v>
      </c>
      <c r="D360" s="155" t="s">
        <v>282</v>
      </c>
      <c r="E360" s="166">
        <v>3822</v>
      </c>
      <c r="F360" s="166">
        <v>1</v>
      </c>
      <c r="G360" s="166">
        <v>33</v>
      </c>
      <c r="H360" s="166">
        <v>1718</v>
      </c>
      <c r="I360" s="166">
        <v>1962</v>
      </c>
      <c r="J360" s="166">
        <v>108</v>
      </c>
      <c r="K360" s="166">
        <v>0</v>
      </c>
      <c r="L360" s="166">
        <v>0</v>
      </c>
      <c r="M360" s="166">
        <v>0</v>
      </c>
      <c r="N360" s="166">
        <v>1</v>
      </c>
      <c r="O360" s="166">
        <v>0</v>
      </c>
      <c r="P360" s="166">
        <v>0</v>
      </c>
      <c r="Q360" s="166">
        <v>1</v>
      </c>
      <c r="R360" s="166">
        <v>7</v>
      </c>
      <c r="S360" s="166">
        <v>9</v>
      </c>
      <c r="T360" s="166">
        <v>15</v>
      </c>
      <c r="U360" s="166">
        <v>1</v>
      </c>
      <c r="V360" s="166"/>
      <c r="W360" s="167" t="s">
        <v>219</v>
      </c>
      <c r="X360" s="149" t="s">
        <v>217</v>
      </c>
      <c r="Y360" s="163" t="s">
        <v>150</v>
      </c>
      <c r="Z360" s="197" t="s">
        <v>601</v>
      </c>
      <c r="AA360" s="155" t="s">
        <v>282</v>
      </c>
      <c r="AB360" s="166">
        <f>AB363+AB366</f>
        <v>45</v>
      </c>
      <c r="AC360" s="166">
        <f t="shared" ref="AC360:AP361" si="0">AC363+AC366</f>
        <v>455</v>
      </c>
      <c r="AD360" s="166">
        <f t="shared" si="0"/>
        <v>590</v>
      </c>
      <c r="AE360" s="166">
        <f t="shared" si="0"/>
        <v>555</v>
      </c>
      <c r="AF360" s="166">
        <f t="shared" si="0"/>
        <v>73</v>
      </c>
      <c r="AG360" s="166">
        <f t="shared" si="0"/>
        <v>46</v>
      </c>
      <c r="AH360" s="166">
        <f t="shared" si="0"/>
        <v>577</v>
      </c>
      <c r="AI360" s="166">
        <f t="shared" si="0"/>
        <v>728</v>
      </c>
      <c r="AJ360" s="166">
        <f t="shared" si="0"/>
        <v>553</v>
      </c>
      <c r="AK360" s="166">
        <f t="shared" si="0"/>
        <v>58</v>
      </c>
      <c r="AL360" s="166">
        <f t="shared" si="0"/>
        <v>2</v>
      </c>
      <c r="AM360" s="166">
        <f t="shared" si="0"/>
        <v>33</v>
      </c>
      <c r="AN360" s="166">
        <f t="shared" si="0"/>
        <v>49</v>
      </c>
      <c r="AO360" s="166">
        <f t="shared" si="0"/>
        <v>23</v>
      </c>
      <c r="AP360" s="166">
        <f t="shared" si="0"/>
        <v>1</v>
      </c>
      <c r="AQ360" s="166"/>
      <c r="AR360" s="167" t="s">
        <v>219</v>
      </c>
    </row>
    <row r="361" spans="1:44" ht="12.75" customHeight="1" x14ac:dyDescent="0.2">
      <c r="A361" s="149"/>
      <c r="B361" s="163" t="s">
        <v>150</v>
      </c>
      <c r="C361" s="197"/>
      <c r="D361" s="155" t="s">
        <v>283</v>
      </c>
      <c r="E361" s="166">
        <v>3251</v>
      </c>
      <c r="F361" s="166">
        <v>1</v>
      </c>
      <c r="G361" s="166">
        <v>29</v>
      </c>
      <c r="H361" s="166">
        <v>1427</v>
      </c>
      <c r="I361" s="166">
        <v>1697</v>
      </c>
      <c r="J361" s="166">
        <v>97</v>
      </c>
      <c r="K361" s="166">
        <v>0</v>
      </c>
      <c r="L361" s="166">
        <v>0</v>
      </c>
      <c r="M361" s="166">
        <v>0</v>
      </c>
      <c r="N361" s="166">
        <v>1</v>
      </c>
      <c r="O361" s="166">
        <v>0</v>
      </c>
      <c r="P361" s="166">
        <v>0</v>
      </c>
      <c r="Q361" s="166">
        <v>1</v>
      </c>
      <c r="R361" s="166">
        <v>6</v>
      </c>
      <c r="S361" s="166">
        <v>7</v>
      </c>
      <c r="T361" s="166">
        <v>14</v>
      </c>
      <c r="U361" s="166">
        <v>1</v>
      </c>
      <c r="V361" s="166"/>
      <c r="W361" s="167"/>
      <c r="X361" s="149"/>
      <c r="Y361" s="163" t="s">
        <v>150</v>
      </c>
      <c r="Z361" s="197"/>
      <c r="AA361" s="155" t="s">
        <v>283</v>
      </c>
      <c r="AB361" s="166">
        <f>AB364+AB367</f>
        <v>37</v>
      </c>
      <c r="AC361" s="166">
        <f t="shared" si="0"/>
        <v>360</v>
      </c>
      <c r="AD361" s="166">
        <f t="shared" si="0"/>
        <v>472</v>
      </c>
      <c r="AE361" s="166">
        <f t="shared" si="0"/>
        <v>492</v>
      </c>
      <c r="AF361" s="166">
        <f t="shared" si="0"/>
        <v>66</v>
      </c>
      <c r="AG361" s="166">
        <f t="shared" si="0"/>
        <v>34</v>
      </c>
      <c r="AH361" s="166">
        <f t="shared" si="0"/>
        <v>491</v>
      </c>
      <c r="AI361" s="166">
        <f t="shared" si="0"/>
        <v>611</v>
      </c>
      <c r="AJ361" s="166">
        <f t="shared" si="0"/>
        <v>507</v>
      </c>
      <c r="AK361" s="166">
        <f t="shared" si="0"/>
        <v>54</v>
      </c>
      <c r="AL361" s="166">
        <f t="shared" si="0"/>
        <v>1</v>
      </c>
      <c r="AM361" s="166">
        <f t="shared" si="0"/>
        <v>30</v>
      </c>
      <c r="AN361" s="166">
        <f t="shared" si="0"/>
        <v>42</v>
      </c>
      <c r="AO361" s="166">
        <f t="shared" si="0"/>
        <v>23</v>
      </c>
      <c r="AP361" s="166">
        <f t="shared" si="0"/>
        <v>1</v>
      </c>
      <c r="AQ361" s="166"/>
      <c r="AR361" s="167"/>
    </row>
    <row r="362" spans="1:44" ht="12.75" customHeight="1" x14ac:dyDescent="0.2">
      <c r="A362" s="149"/>
      <c r="B362" s="163"/>
      <c r="C362" s="197"/>
      <c r="D362" s="155"/>
      <c r="E362" s="166"/>
      <c r="F362" s="166"/>
      <c r="G362" s="166"/>
      <c r="H362" s="166"/>
      <c r="I362" s="166"/>
      <c r="J362" s="166"/>
      <c r="K362" s="166"/>
      <c r="L362" s="166"/>
      <c r="M362" s="166"/>
      <c r="N362" s="166"/>
      <c r="O362" s="166"/>
      <c r="P362" s="166"/>
      <c r="Q362" s="166"/>
      <c r="R362" s="166"/>
      <c r="S362" s="166"/>
      <c r="T362" s="166"/>
      <c r="U362" s="166"/>
      <c r="V362" s="166"/>
      <c r="W362" s="167"/>
      <c r="X362" s="149"/>
      <c r="Y362" s="163"/>
      <c r="Z362" s="197"/>
      <c r="AA362" s="155"/>
      <c r="AB362" s="166"/>
      <c r="AC362" s="166"/>
      <c r="AD362" s="166"/>
      <c r="AE362" s="166"/>
      <c r="AF362" s="166"/>
      <c r="AG362" s="166"/>
      <c r="AH362" s="166"/>
      <c r="AI362" s="166"/>
      <c r="AJ362" s="166"/>
      <c r="AK362" s="166"/>
      <c r="AL362" s="166"/>
      <c r="AM362" s="166"/>
      <c r="AN362" s="166"/>
      <c r="AO362" s="166"/>
      <c r="AP362" s="166"/>
      <c r="AQ362" s="166"/>
      <c r="AR362" s="167"/>
    </row>
    <row r="363" spans="1:44" ht="12.75" customHeight="1" x14ac:dyDescent="0.2">
      <c r="A363" s="149" t="s">
        <v>602</v>
      </c>
      <c r="B363" s="163"/>
      <c r="C363" s="197" t="s">
        <v>603</v>
      </c>
      <c r="D363" s="183" t="s">
        <v>282</v>
      </c>
      <c r="E363" s="166">
        <v>62</v>
      </c>
      <c r="F363" s="166">
        <v>0</v>
      </c>
      <c r="G363" s="166">
        <v>1</v>
      </c>
      <c r="H363" s="166">
        <v>32</v>
      </c>
      <c r="I363" s="166">
        <v>27</v>
      </c>
      <c r="J363" s="166">
        <v>2</v>
      </c>
      <c r="K363" s="166">
        <v>0</v>
      </c>
      <c r="L363" s="166">
        <v>0</v>
      </c>
      <c r="M363" s="166">
        <v>0</v>
      </c>
      <c r="N363" s="166">
        <v>0</v>
      </c>
      <c r="O363" s="166">
        <v>0</v>
      </c>
      <c r="P363" s="166">
        <v>0</v>
      </c>
      <c r="Q363" s="166">
        <v>0</v>
      </c>
      <c r="R363" s="166">
        <v>0</v>
      </c>
      <c r="S363" s="166">
        <v>1</v>
      </c>
      <c r="T363" s="166">
        <v>0</v>
      </c>
      <c r="U363" s="166">
        <v>0</v>
      </c>
      <c r="V363" s="166"/>
      <c r="W363" s="167" t="s">
        <v>219</v>
      </c>
      <c r="X363" s="149" t="s">
        <v>602</v>
      </c>
      <c r="Y363" s="163"/>
      <c r="Z363" s="197" t="s">
        <v>603</v>
      </c>
      <c r="AA363" s="183" t="s">
        <v>282</v>
      </c>
      <c r="AB363" s="166">
        <v>2</v>
      </c>
      <c r="AC363" s="166">
        <v>2</v>
      </c>
      <c r="AD363" s="166">
        <v>14</v>
      </c>
      <c r="AE363" s="166">
        <v>12</v>
      </c>
      <c r="AF363" s="166">
        <v>2</v>
      </c>
      <c r="AG363" s="166">
        <v>0</v>
      </c>
      <c r="AH363" s="166">
        <v>7</v>
      </c>
      <c r="AI363" s="166">
        <v>5</v>
      </c>
      <c r="AJ363" s="166">
        <v>15</v>
      </c>
      <c r="AK363" s="166">
        <v>0</v>
      </c>
      <c r="AL363" s="166">
        <v>0</v>
      </c>
      <c r="AM363" s="166">
        <v>0</v>
      </c>
      <c r="AN363" s="166">
        <v>1</v>
      </c>
      <c r="AO363" s="166">
        <v>1</v>
      </c>
      <c r="AP363" s="166">
        <v>0</v>
      </c>
      <c r="AQ363" s="166"/>
      <c r="AR363" s="167" t="s">
        <v>219</v>
      </c>
    </row>
    <row r="364" spans="1:44" ht="12.75" customHeight="1" x14ac:dyDescent="0.2">
      <c r="A364" s="149"/>
      <c r="B364" s="163"/>
      <c r="C364" s="197"/>
      <c r="D364" s="183" t="s">
        <v>283</v>
      </c>
      <c r="E364" s="166">
        <v>53</v>
      </c>
      <c r="F364" s="166">
        <v>0</v>
      </c>
      <c r="G364" s="166">
        <v>1</v>
      </c>
      <c r="H364" s="166">
        <v>27</v>
      </c>
      <c r="I364" s="166">
        <v>23</v>
      </c>
      <c r="J364" s="166">
        <v>2</v>
      </c>
      <c r="K364" s="166">
        <v>0</v>
      </c>
      <c r="L364" s="166">
        <v>0</v>
      </c>
      <c r="M364" s="166">
        <v>0</v>
      </c>
      <c r="N364" s="166">
        <v>0</v>
      </c>
      <c r="O364" s="166">
        <v>0</v>
      </c>
      <c r="P364" s="166">
        <v>0</v>
      </c>
      <c r="Q364" s="166">
        <v>0</v>
      </c>
      <c r="R364" s="166">
        <v>0</v>
      </c>
      <c r="S364" s="166">
        <v>1</v>
      </c>
      <c r="T364" s="166">
        <v>0</v>
      </c>
      <c r="U364" s="166">
        <v>0</v>
      </c>
      <c r="V364" s="166"/>
      <c r="W364" s="167"/>
      <c r="X364" s="149"/>
      <c r="Y364" s="163"/>
      <c r="Z364" s="197"/>
      <c r="AA364" s="183" t="s">
        <v>283</v>
      </c>
      <c r="AB364" s="166">
        <v>2</v>
      </c>
      <c r="AC364" s="166">
        <v>2</v>
      </c>
      <c r="AD364" s="166">
        <v>11</v>
      </c>
      <c r="AE364" s="166">
        <v>10</v>
      </c>
      <c r="AF364" s="166">
        <v>2</v>
      </c>
      <c r="AG364" s="166">
        <v>0</v>
      </c>
      <c r="AH364" s="166">
        <v>5</v>
      </c>
      <c r="AI364" s="166">
        <v>5</v>
      </c>
      <c r="AJ364" s="166">
        <v>13</v>
      </c>
      <c r="AK364" s="166">
        <v>0</v>
      </c>
      <c r="AL364" s="166">
        <v>0</v>
      </c>
      <c r="AM364" s="166">
        <v>0</v>
      </c>
      <c r="AN364" s="166">
        <v>1</v>
      </c>
      <c r="AO364" s="166">
        <v>1</v>
      </c>
      <c r="AP364" s="166">
        <v>0</v>
      </c>
      <c r="AQ364" s="166"/>
      <c r="AR364" s="167"/>
    </row>
    <row r="365" spans="1:44" ht="12.75" customHeight="1" x14ac:dyDescent="0.2">
      <c r="A365" s="149"/>
      <c r="B365" s="163"/>
      <c r="C365" s="197"/>
      <c r="D365" s="155"/>
      <c r="E365" s="166"/>
      <c r="F365" s="166"/>
      <c r="G365" s="166"/>
      <c r="H365" s="166"/>
      <c r="I365" s="166"/>
      <c r="J365" s="166"/>
      <c r="K365" s="166"/>
      <c r="L365" s="166"/>
      <c r="M365" s="166"/>
      <c r="N365" s="166"/>
      <c r="O365" s="166"/>
      <c r="P365" s="166"/>
      <c r="Q365" s="166"/>
      <c r="R365" s="166"/>
      <c r="S365" s="166"/>
      <c r="T365" s="166"/>
      <c r="U365" s="166"/>
      <c r="V365" s="166"/>
      <c r="W365" s="167"/>
      <c r="X365" s="149"/>
      <c r="Y365" s="163"/>
      <c r="Z365" s="197"/>
      <c r="AA365" s="155"/>
      <c r="AB365" s="166"/>
      <c r="AC365" s="166"/>
      <c r="AD365" s="166"/>
      <c r="AE365" s="166"/>
      <c r="AF365" s="166"/>
      <c r="AG365" s="166"/>
      <c r="AH365" s="166"/>
      <c r="AI365" s="166"/>
      <c r="AJ365" s="166"/>
      <c r="AK365" s="166"/>
      <c r="AL365" s="166"/>
      <c r="AM365" s="166"/>
      <c r="AN365" s="166"/>
      <c r="AO365" s="166"/>
      <c r="AP365" s="166"/>
      <c r="AQ365" s="166"/>
      <c r="AR365" s="167"/>
    </row>
    <row r="366" spans="1:44" ht="12.75" customHeight="1" x14ac:dyDescent="0.2">
      <c r="A366" s="149" t="s">
        <v>604</v>
      </c>
      <c r="B366" s="163"/>
      <c r="C366" s="197" t="s">
        <v>605</v>
      </c>
      <c r="D366" s="183" t="s">
        <v>282</v>
      </c>
      <c r="E366" s="166">
        <v>3760</v>
      </c>
      <c r="F366" s="166">
        <v>1</v>
      </c>
      <c r="G366" s="166">
        <v>32</v>
      </c>
      <c r="H366" s="166">
        <v>1686</v>
      </c>
      <c r="I366" s="166">
        <v>1935</v>
      </c>
      <c r="J366" s="166">
        <v>106</v>
      </c>
      <c r="K366" s="166">
        <v>0</v>
      </c>
      <c r="L366" s="166">
        <v>0</v>
      </c>
      <c r="M366" s="166">
        <v>0</v>
      </c>
      <c r="N366" s="166">
        <v>1</v>
      </c>
      <c r="O366" s="166">
        <v>0</v>
      </c>
      <c r="P366" s="166">
        <v>0</v>
      </c>
      <c r="Q366" s="166">
        <v>1</v>
      </c>
      <c r="R366" s="166">
        <v>7</v>
      </c>
      <c r="S366" s="166">
        <v>8</v>
      </c>
      <c r="T366" s="166">
        <v>15</v>
      </c>
      <c r="U366" s="166">
        <v>1</v>
      </c>
      <c r="V366" s="166"/>
      <c r="W366" s="167" t="s">
        <v>219</v>
      </c>
      <c r="X366" s="149" t="s">
        <v>604</v>
      </c>
      <c r="Y366" s="163"/>
      <c r="Z366" s="197" t="s">
        <v>605</v>
      </c>
      <c r="AA366" s="183" t="s">
        <v>282</v>
      </c>
      <c r="AB366" s="166">
        <v>43</v>
      </c>
      <c r="AC366" s="166">
        <v>453</v>
      </c>
      <c r="AD366" s="166">
        <v>576</v>
      </c>
      <c r="AE366" s="166">
        <v>543</v>
      </c>
      <c r="AF366" s="166">
        <v>71</v>
      </c>
      <c r="AG366" s="166">
        <v>46</v>
      </c>
      <c r="AH366" s="166">
        <v>570</v>
      </c>
      <c r="AI366" s="166">
        <v>723</v>
      </c>
      <c r="AJ366" s="166">
        <v>538</v>
      </c>
      <c r="AK366" s="166">
        <v>58</v>
      </c>
      <c r="AL366" s="166">
        <v>2</v>
      </c>
      <c r="AM366" s="166">
        <v>33</v>
      </c>
      <c r="AN366" s="166">
        <v>48</v>
      </c>
      <c r="AO366" s="166">
        <v>22</v>
      </c>
      <c r="AP366" s="166">
        <v>1</v>
      </c>
      <c r="AQ366" s="166"/>
      <c r="AR366" s="167" t="s">
        <v>219</v>
      </c>
    </row>
    <row r="367" spans="1:44" ht="12.75" customHeight="1" x14ac:dyDescent="0.2">
      <c r="A367" s="149"/>
      <c r="B367" s="163"/>
      <c r="C367" s="197"/>
      <c r="D367" s="183" t="s">
        <v>283</v>
      </c>
      <c r="E367" s="166">
        <v>3198</v>
      </c>
      <c r="F367" s="166">
        <v>1</v>
      </c>
      <c r="G367" s="166">
        <v>28</v>
      </c>
      <c r="H367" s="166">
        <v>1400</v>
      </c>
      <c r="I367" s="166">
        <v>1674</v>
      </c>
      <c r="J367" s="166">
        <v>95</v>
      </c>
      <c r="K367" s="166">
        <v>0</v>
      </c>
      <c r="L367" s="166">
        <v>0</v>
      </c>
      <c r="M367" s="166">
        <v>0</v>
      </c>
      <c r="N367" s="166">
        <v>1</v>
      </c>
      <c r="O367" s="166">
        <v>0</v>
      </c>
      <c r="P367" s="166">
        <v>0</v>
      </c>
      <c r="Q367" s="166">
        <v>1</v>
      </c>
      <c r="R367" s="166">
        <v>6</v>
      </c>
      <c r="S367" s="166">
        <v>6</v>
      </c>
      <c r="T367" s="166">
        <v>14</v>
      </c>
      <c r="U367" s="166">
        <v>1</v>
      </c>
      <c r="V367" s="166"/>
      <c r="W367" s="167"/>
      <c r="X367" s="149"/>
      <c r="Y367" s="163"/>
      <c r="Z367" s="197"/>
      <c r="AA367" s="183" t="s">
        <v>283</v>
      </c>
      <c r="AB367" s="166">
        <v>35</v>
      </c>
      <c r="AC367" s="166">
        <v>358</v>
      </c>
      <c r="AD367" s="166">
        <v>461</v>
      </c>
      <c r="AE367" s="166">
        <v>482</v>
      </c>
      <c r="AF367" s="166">
        <v>64</v>
      </c>
      <c r="AG367" s="166">
        <v>34</v>
      </c>
      <c r="AH367" s="166">
        <v>486</v>
      </c>
      <c r="AI367" s="166">
        <v>606</v>
      </c>
      <c r="AJ367" s="166">
        <v>494</v>
      </c>
      <c r="AK367" s="166">
        <v>54</v>
      </c>
      <c r="AL367" s="166">
        <v>1</v>
      </c>
      <c r="AM367" s="166">
        <v>30</v>
      </c>
      <c r="AN367" s="166">
        <v>41</v>
      </c>
      <c r="AO367" s="166">
        <v>22</v>
      </c>
      <c r="AP367" s="166">
        <v>1</v>
      </c>
      <c r="AQ367" s="166"/>
      <c r="AR367" s="167"/>
    </row>
    <row r="368" spans="1:44" ht="12.75" customHeight="1" x14ac:dyDescent="0.2">
      <c r="A368" s="149"/>
      <c r="C368" s="149"/>
      <c r="D368" s="183"/>
      <c r="E368" s="166"/>
      <c r="F368" s="166"/>
      <c r="G368" s="166"/>
      <c r="H368" s="166"/>
      <c r="I368" s="166"/>
      <c r="J368" s="166"/>
      <c r="K368" s="166"/>
      <c r="L368" s="166"/>
      <c r="M368" s="166"/>
      <c r="N368" s="166"/>
      <c r="O368" s="166"/>
      <c r="P368" s="166"/>
      <c r="Q368" s="166"/>
      <c r="R368" s="166"/>
      <c r="S368" s="166"/>
      <c r="T368" s="166"/>
      <c r="U368" s="166"/>
      <c r="V368" s="166"/>
      <c r="W368" s="167"/>
      <c r="X368" s="149"/>
      <c r="Z368" s="149"/>
      <c r="AA368" s="183"/>
      <c r="AB368" s="166"/>
      <c r="AC368" s="166"/>
      <c r="AD368" s="166"/>
      <c r="AE368" s="166"/>
      <c r="AF368" s="166"/>
      <c r="AG368" s="166"/>
      <c r="AH368" s="166"/>
      <c r="AI368" s="166"/>
      <c r="AJ368" s="166"/>
      <c r="AK368" s="166"/>
      <c r="AL368" s="166"/>
      <c r="AM368" s="166"/>
      <c r="AN368" s="166"/>
      <c r="AO368" s="166"/>
      <c r="AP368" s="166"/>
      <c r="AQ368" s="166"/>
      <c r="AR368" s="167"/>
    </row>
    <row r="369" spans="1:44" ht="12.75" customHeight="1" x14ac:dyDescent="0.2">
      <c r="A369" s="149">
        <v>225</v>
      </c>
      <c r="C369" s="149" t="s">
        <v>606</v>
      </c>
      <c r="D369" s="183" t="s">
        <v>282</v>
      </c>
      <c r="E369" s="166">
        <v>15</v>
      </c>
      <c r="F369" s="166">
        <v>0</v>
      </c>
      <c r="G369" s="166">
        <v>0</v>
      </c>
      <c r="H369" s="166">
        <v>9</v>
      </c>
      <c r="I369" s="166">
        <v>5</v>
      </c>
      <c r="J369" s="166">
        <v>1</v>
      </c>
      <c r="K369" s="166">
        <v>0</v>
      </c>
      <c r="L369" s="166">
        <v>0</v>
      </c>
      <c r="M369" s="166">
        <v>0</v>
      </c>
      <c r="N369" s="166">
        <v>0</v>
      </c>
      <c r="O369" s="166">
        <v>0</v>
      </c>
      <c r="P369" s="166">
        <v>0</v>
      </c>
      <c r="Q369" s="166">
        <v>0</v>
      </c>
      <c r="R369" s="166">
        <v>0</v>
      </c>
      <c r="S369" s="166">
        <v>0</v>
      </c>
      <c r="T369" s="166">
        <v>0</v>
      </c>
      <c r="U369" s="166">
        <v>0</v>
      </c>
      <c r="V369" s="166"/>
      <c r="W369" s="167">
        <v>225</v>
      </c>
      <c r="X369" s="149">
        <v>225</v>
      </c>
      <c r="Z369" s="149" t="s">
        <v>606</v>
      </c>
      <c r="AA369" s="183" t="s">
        <v>282</v>
      </c>
      <c r="AB369" s="166">
        <v>0</v>
      </c>
      <c r="AC369" s="166">
        <v>0</v>
      </c>
      <c r="AD369" s="166">
        <v>5</v>
      </c>
      <c r="AE369" s="166">
        <v>4</v>
      </c>
      <c r="AF369" s="166">
        <v>0</v>
      </c>
      <c r="AG369" s="166">
        <v>0</v>
      </c>
      <c r="AH369" s="166">
        <v>1</v>
      </c>
      <c r="AI369" s="166">
        <v>2</v>
      </c>
      <c r="AJ369" s="166">
        <v>1</v>
      </c>
      <c r="AK369" s="166">
        <v>1</v>
      </c>
      <c r="AL369" s="166">
        <v>0</v>
      </c>
      <c r="AM369" s="166">
        <v>0</v>
      </c>
      <c r="AN369" s="166">
        <v>0</v>
      </c>
      <c r="AO369" s="166">
        <v>1</v>
      </c>
      <c r="AP369" s="166">
        <v>0</v>
      </c>
      <c r="AQ369" s="166"/>
      <c r="AR369" s="167">
        <v>225</v>
      </c>
    </row>
    <row r="370" spans="1:44" ht="12.75" customHeight="1" x14ac:dyDescent="0.2">
      <c r="A370" s="149"/>
      <c r="C370" s="149"/>
      <c r="D370" s="183" t="s">
        <v>283</v>
      </c>
      <c r="E370" s="166">
        <v>9</v>
      </c>
      <c r="F370" s="166">
        <v>0</v>
      </c>
      <c r="G370" s="166">
        <v>0</v>
      </c>
      <c r="H370" s="166">
        <v>3</v>
      </c>
      <c r="I370" s="166">
        <v>5</v>
      </c>
      <c r="J370" s="166">
        <v>1</v>
      </c>
      <c r="K370" s="166">
        <v>0</v>
      </c>
      <c r="L370" s="166">
        <v>0</v>
      </c>
      <c r="M370" s="166">
        <v>0</v>
      </c>
      <c r="N370" s="166">
        <v>0</v>
      </c>
      <c r="O370" s="166">
        <v>0</v>
      </c>
      <c r="P370" s="166">
        <v>0</v>
      </c>
      <c r="Q370" s="166">
        <v>0</v>
      </c>
      <c r="R370" s="166">
        <v>0</v>
      </c>
      <c r="S370" s="166">
        <v>0</v>
      </c>
      <c r="T370" s="166">
        <v>0</v>
      </c>
      <c r="U370" s="166">
        <v>0</v>
      </c>
      <c r="V370" s="166"/>
      <c r="W370" s="167"/>
      <c r="X370" s="149"/>
      <c r="Z370" s="149"/>
      <c r="AA370" s="183" t="s">
        <v>283</v>
      </c>
      <c r="AB370" s="166">
        <v>0</v>
      </c>
      <c r="AC370" s="166">
        <v>0</v>
      </c>
      <c r="AD370" s="166">
        <v>1</v>
      </c>
      <c r="AE370" s="166">
        <v>2</v>
      </c>
      <c r="AF370" s="166">
        <v>0</v>
      </c>
      <c r="AG370" s="166">
        <v>0</v>
      </c>
      <c r="AH370" s="166">
        <v>1</v>
      </c>
      <c r="AI370" s="166">
        <v>2</v>
      </c>
      <c r="AJ370" s="166">
        <v>1</v>
      </c>
      <c r="AK370" s="166">
        <v>1</v>
      </c>
      <c r="AL370" s="166">
        <v>0</v>
      </c>
      <c r="AM370" s="166">
        <v>0</v>
      </c>
      <c r="AN370" s="166">
        <v>0</v>
      </c>
      <c r="AO370" s="166">
        <v>1</v>
      </c>
      <c r="AP370" s="166">
        <v>0</v>
      </c>
      <c r="AQ370" s="166"/>
      <c r="AR370" s="167"/>
    </row>
    <row r="371" spans="1:44" ht="12.75" customHeight="1" x14ac:dyDescent="0.2">
      <c r="A371" s="149"/>
      <c r="C371" s="149"/>
      <c r="D371" s="183"/>
      <c r="E371" s="166"/>
      <c r="F371" s="166"/>
      <c r="G371" s="166"/>
      <c r="H371" s="166"/>
      <c r="I371" s="166"/>
      <c r="J371" s="166"/>
      <c r="K371" s="166"/>
      <c r="L371" s="166"/>
      <c r="M371" s="166"/>
      <c r="N371" s="166"/>
      <c r="O371" s="166"/>
      <c r="P371" s="166"/>
      <c r="Q371" s="166"/>
      <c r="R371" s="166"/>
      <c r="S371" s="166"/>
      <c r="T371" s="166"/>
      <c r="U371" s="166"/>
      <c r="V371" s="166"/>
      <c r="W371" s="167"/>
      <c r="X371" s="149"/>
      <c r="Z371" s="149"/>
      <c r="AA371" s="183"/>
      <c r="AB371" s="166"/>
      <c r="AC371" s="166"/>
      <c r="AD371" s="166"/>
      <c r="AE371" s="166"/>
      <c r="AF371" s="166"/>
      <c r="AG371" s="166"/>
      <c r="AH371" s="166"/>
      <c r="AI371" s="166"/>
      <c r="AJ371" s="166"/>
      <c r="AK371" s="166"/>
      <c r="AL371" s="166"/>
      <c r="AM371" s="166"/>
      <c r="AN371" s="166"/>
      <c r="AO371" s="166"/>
      <c r="AP371" s="166"/>
      <c r="AQ371" s="166"/>
      <c r="AR371" s="167"/>
    </row>
    <row r="372" spans="1:44" ht="12.75" customHeight="1" x14ac:dyDescent="0.2">
      <c r="A372" s="149" t="s">
        <v>607</v>
      </c>
      <c r="C372" s="149" t="s">
        <v>608</v>
      </c>
      <c r="D372" s="183" t="s">
        <v>282</v>
      </c>
      <c r="E372" s="166">
        <v>1</v>
      </c>
      <c r="F372" s="166">
        <v>0</v>
      </c>
      <c r="G372" s="166">
        <v>0</v>
      </c>
      <c r="H372" s="166">
        <v>1</v>
      </c>
      <c r="I372" s="166">
        <v>0</v>
      </c>
      <c r="J372" s="166">
        <v>0</v>
      </c>
      <c r="K372" s="166">
        <v>0</v>
      </c>
      <c r="L372" s="166">
        <v>0</v>
      </c>
      <c r="M372" s="166">
        <v>0</v>
      </c>
      <c r="N372" s="166">
        <v>0</v>
      </c>
      <c r="O372" s="166">
        <v>0</v>
      </c>
      <c r="P372" s="166">
        <v>0</v>
      </c>
      <c r="Q372" s="166">
        <v>0</v>
      </c>
      <c r="R372" s="166">
        <v>0</v>
      </c>
      <c r="S372" s="166">
        <v>0</v>
      </c>
      <c r="T372" s="166">
        <v>0</v>
      </c>
      <c r="U372" s="166">
        <v>0</v>
      </c>
      <c r="V372" s="166"/>
      <c r="W372" s="167" t="s">
        <v>609</v>
      </c>
      <c r="X372" s="149" t="s">
        <v>607</v>
      </c>
      <c r="Z372" s="149" t="s">
        <v>608</v>
      </c>
      <c r="AA372" s="183" t="s">
        <v>282</v>
      </c>
      <c r="AB372" s="166">
        <v>0</v>
      </c>
      <c r="AC372" s="166">
        <v>0</v>
      </c>
      <c r="AD372" s="166">
        <v>1</v>
      </c>
      <c r="AE372" s="166">
        <v>0</v>
      </c>
      <c r="AF372" s="166">
        <v>0</v>
      </c>
      <c r="AG372" s="166">
        <v>0</v>
      </c>
      <c r="AH372" s="166">
        <v>0</v>
      </c>
      <c r="AI372" s="166">
        <v>0</v>
      </c>
      <c r="AJ372" s="166">
        <v>0</v>
      </c>
      <c r="AK372" s="166">
        <v>0</v>
      </c>
      <c r="AL372" s="166">
        <v>0</v>
      </c>
      <c r="AM372" s="166">
        <v>0</v>
      </c>
      <c r="AN372" s="166">
        <v>0</v>
      </c>
      <c r="AO372" s="166">
        <v>0</v>
      </c>
      <c r="AP372" s="166">
        <v>0</v>
      </c>
      <c r="AQ372" s="166"/>
      <c r="AR372" s="167" t="s">
        <v>609</v>
      </c>
    </row>
    <row r="373" spans="1:44" ht="12.75" customHeight="1" x14ac:dyDescent="0.2">
      <c r="A373" s="149"/>
      <c r="C373" s="149"/>
      <c r="D373" s="183" t="s">
        <v>283</v>
      </c>
      <c r="E373" s="166">
        <v>1</v>
      </c>
      <c r="F373" s="166">
        <v>0</v>
      </c>
      <c r="G373" s="166">
        <v>0</v>
      </c>
      <c r="H373" s="166">
        <v>1</v>
      </c>
      <c r="I373" s="166">
        <v>0</v>
      </c>
      <c r="J373" s="166">
        <v>0</v>
      </c>
      <c r="K373" s="166">
        <v>0</v>
      </c>
      <c r="L373" s="166">
        <v>0</v>
      </c>
      <c r="M373" s="166">
        <v>0</v>
      </c>
      <c r="N373" s="166">
        <v>0</v>
      </c>
      <c r="O373" s="166">
        <v>0</v>
      </c>
      <c r="P373" s="166">
        <v>0</v>
      </c>
      <c r="Q373" s="166">
        <v>0</v>
      </c>
      <c r="R373" s="166">
        <v>0</v>
      </c>
      <c r="S373" s="166">
        <v>0</v>
      </c>
      <c r="T373" s="166">
        <v>0</v>
      </c>
      <c r="U373" s="166">
        <v>0</v>
      </c>
      <c r="V373" s="166"/>
      <c r="W373" s="167"/>
      <c r="X373" s="149"/>
      <c r="Z373" s="149"/>
      <c r="AA373" s="183" t="s">
        <v>283</v>
      </c>
      <c r="AB373" s="166">
        <v>0</v>
      </c>
      <c r="AC373" s="166">
        <v>0</v>
      </c>
      <c r="AD373" s="166">
        <v>1</v>
      </c>
      <c r="AE373" s="166">
        <v>0</v>
      </c>
      <c r="AF373" s="166">
        <v>0</v>
      </c>
      <c r="AG373" s="166">
        <v>0</v>
      </c>
      <c r="AH373" s="166">
        <v>0</v>
      </c>
      <c r="AI373" s="166">
        <v>0</v>
      </c>
      <c r="AJ373" s="166">
        <v>0</v>
      </c>
      <c r="AK373" s="166">
        <v>0</v>
      </c>
      <c r="AL373" s="166">
        <v>0</v>
      </c>
      <c r="AM373" s="166">
        <v>0</v>
      </c>
      <c r="AN373" s="166">
        <v>0</v>
      </c>
      <c r="AO373" s="166">
        <v>0</v>
      </c>
      <c r="AP373" s="166">
        <v>0</v>
      </c>
      <c r="AQ373" s="166"/>
      <c r="AR373" s="167"/>
    </row>
    <row r="374" spans="1:44" ht="12.75" customHeight="1" x14ac:dyDescent="0.2">
      <c r="A374" s="149"/>
      <c r="C374" s="149"/>
      <c r="D374" s="183"/>
      <c r="E374" s="166"/>
      <c r="F374" s="166"/>
      <c r="G374" s="166"/>
      <c r="H374" s="166"/>
      <c r="I374" s="166"/>
      <c r="J374" s="166"/>
      <c r="K374" s="166"/>
      <c r="L374" s="166"/>
      <c r="M374" s="166"/>
      <c r="N374" s="166"/>
      <c r="O374" s="166"/>
      <c r="P374" s="166"/>
      <c r="Q374" s="166"/>
      <c r="R374" s="166"/>
      <c r="S374" s="166"/>
      <c r="T374" s="166"/>
      <c r="U374" s="166"/>
      <c r="V374" s="166"/>
      <c r="W374" s="167"/>
      <c r="X374" s="149"/>
      <c r="Z374" s="149"/>
      <c r="AA374" s="183"/>
      <c r="AB374" s="166"/>
      <c r="AC374" s="166"/>
      <c r="AD374" s="166"/>
      <c r="AE374" s="166"/>
      <c r="AF374" s="166"/>
      <c r="AG374" s="166"/>
      <c r="AH374" s="166"/>
      <c r="AI374" s="166"/>
      <c r="AJ374" s="166"/>
      <c r="AK374" s="166"/>
      <c r="AL374" s="166"/>
      <c r="AM374" s="166"/>
      <c r="AN374" s="166"/>
      <c r="AO374" s="166"/>
      <c r="AP374" s="166"/>
      <c r="AQ374" s="166"/>
      <c r="AR374" s="167"/>
    </row>
    <row r="375" spans="1:44" ht="12.75" customHeight="1" x14ac:dyDescent="0.2">
      <c r="A375" s="149">
        <v>229</v>
      </c>
      <c r="C375" s="149" t="s">
        <v>615</v>
      </c>
      <c r="D375" s="183" t="s">
        <v>282</v>
      </c>
      <c r="E375" s="166">
        <v>2903</v>
      </c>
      <c r="F375" s="166">
        <v>206</v>
      </c>
      <c r="G375" s="166">
        <v>1275</v>
      </c>
      <c r="H375" s="166">
        <v>1301</v>
      </c>
      <c r="I375" s="166">
        <v>112</v>
      </c>
      <c r="J375" s="166">
        <v>9</v>
      </c>
      <c r="K375" s="166">
        <v>0</v>
      </c>
      <c r="L375" s="166">
        <v>0</v>
      </c>
      <c r="M375" s="166">
        <v>15</v>
      </c>
      <c r="N375" s="166">
        <v>55</v>
      </c>
      <c r="O375" s="166">
        <v>124</v>
      </c>
      <c r="P375" s="166">
        <v>12</v>
      </c>
      <c r="Q375" s="166">
        <v>3</v>
      </c>
      <c r="R375" s="166">
        <v>108</v>
      </c>
      <c r="S375" s="166">
        <v>371</v>
      </c>
      <c r="T375" s="166">
        <v>708</v>
      </c>
      <c r="U375" s="166">
        <v>85</v>
      </c>
      <c r="V375" s="166"/>
      <c r="W375" s="167">
        <v>229</v>
      </c>
      <c r="X375" s="149">
        <v>229</v>
      </c>
      <c r="Z375" s="149" t="s">
        <v>615</v>
      </c>
      <c r="AA375" s="183" t="s">
        <v>282</v>
      </c>
      <c r="AB375" s="166">
        <v>11</v>
      </c>
      <c r="AC375" s="166">
        <v>166</v>
      </c>
      <c r="AD375" s="166">
        <v>395</v>
      </c>
      <c r="AE375" s="166">
        <v>633</v>
      </c>
      <c r="AF375" s="166">
        <v>96</v>
      </c>
      <c r="AG375" s="166">
        <v>2</v>
      </c>
      <c r="AH375" s="166">
        <v>26</v>
      </c>
      <c r="AI375" s="166">
        <v>37</v>
      </c>
      <c r="AJ375" s="166">
        <v>38</v>
      </c>
      <c r="AK375" s="166">
        <v>9</v>
      </c>
      <c r="AL375" s="166">
        <v>0</v>
      </c>
      <c r="AM375" s="166">
        <v>1</v>
      </c>
      <c r="AN375" s="166">
        <v>6</v>
      </c>
      <c r="AO375" s="166">
        <v>2</v>
      </c>
      <c r="AP375" s="166">
        <v>0</v>
      </c>
      <c r="AQ375" s="166"/>
      <c r="AR375" s="167">
        <v>229</v>
      </c>
    </row>
    <row r="376" spans="1:44" ht="12.75" customHeight="1" x14ac:dyDescent="0.2">
      <c r="A376" s="149"/>
      <c r="C376" s="186" t="s">
        <v>616</v>
      </c>
      <c r="D376" s="183" t="s">
        <v>283</v>
      </c>
      <c r="E376" s="166">
        <v>2189</v>
      </c>
      <c r="F376" s="166">
        <v>136</v>
      </c>
      <c r="G376" s="166">
        <v>900</v>
      </c>
      <c r="H376" s="166">
        <v>1044</v>
      </c>
      <c r="I376" s="166">
        <v>100</v>
      </c>
      <c r="J376" s="166">
        <v>9</v>
      </c>
      <c r="K376" s="166">
        <v>0</v>
      </c>
      <c r="L376" s="166">
        <v>0</v>
      </c>
      <c r="M376" s="166">
        <v>5</v>
      </c>
      <c r="N376" s="166">
        <v>35</v>
      </c>
      <c r="O376" s="166">
        <v>89</v>
      </c>
      <c r="P376" s="166">
        <v>7</v>
      </c>
      <c r="Q376" s="166">
        <v>3</v>
      </c>
      <c r="R376" s="166">
        <v>80</v>
      </c>
      <c r="S376" s="166">
        <v>234</v>
      </c>
      <c r="T376" s="166">
        <v>515</v>
      </c>
      <c r="U376" s="166">
        <v>68</v>
      </c>
      <c r="V376" s="166"/>
      <c r="W376" s="167"/>
      <c r="X376" s="149"/>
      <c r="Z376" s="186" t="s">
        <v>616</v>
      </c>
      <c r="AA376" s="183" t="s">
        <v>283</v>
      </c>
      <c r="AB376" s="166">
        <v>8</v>
      </c>
      <c r="AC376" s="166">
        <v>127</v>
      </c>
      <c r="AD376" s="166">
        <v>301</v>
      </c>
      <c r="AE376" s="166">
        <v>523</v>
      </c>
      <c r="AF376" s="166">
        <v>85</v>
      </c>
      <c r="AG376" s="166">
        <v>2</v>
      </c>
      <c r="AH376" s="166">
        <v>22</v>
      </c>
      <c r="AI376" s="166">
        <v>32</v>
      </c>
      <c r="AJ376" s="166">
        <v>35</v>
      </c>
      <c r="AK376" s="166">
        <v>9</v>
      </c>
      <c r="AL376" s="166">
        <v>0</v>
      </c>
      <c r="AM376" s="166">
        <v>1</v>
      </c>
      <c r="AN376" s="166">
        <v>6</v>
      </c>
      <c r="AO376" s="166">
        <v>2</v>
      </c>
      <c r="AP376" s="166">
        <v>0</v>
      </c>
      <c r="AQ376" s="166"/>
      <c r="AR376" s="167"/>
    </row>
    <row r="377" spans="1:44" ht="12.75" customHeight="1" x14ac:dyDescent="0.2">
      <c r="A377" s="149"/>
      <c r="C377" s="149"/>
      <c r="D377" s="183"/>
      <c r="E377" s="166"/>
      <c r="F377" s="166"/>
      <c r="G377" s="166"/>
      <c r="H377" s="166"/>
      <c r="I377" s="166"/>
      <c r="J377" s="166"/>
      <c r="K377" s="166"/>
      <c r="L377" s="166"/>
      <c r="M377" s="166"/>
      <c r="N377" s="166"/>
      <c r="O377" s="166"/>
      <c r="P377" s="166"/>
      <c r="Q377" s="166"/>
      <c r="R377" s="166"/>
      <c r="S377" s="166"/>
      <c r="T377" s="166"/>
      <c r="U377" s="166"/>
      <c r="V377" s="166"/>
      <c r="W377" s="167"/>
      <c r="X377" s="149"/>
      <c r="Z377" s="149"/>
      <c r="AA377" s="183"/>
      <c r="AB377" s="166"/>
      <c r="AC377" s="166"/>
      <c r="AD377" s="166"/>
      <c r="AE377" s="166"/>
      <c r="AF377" s="166"/>
      <c r="AG377" s="166"/>
      <c r="AH377" s="166"/>
      <c r="AI377" s="166"/>
      <c r="AJ377" s="166"/>
      <c r="AK377" s="166"/>
      <c r="AL377" s="166"/>
      <c r="AM377" s="166"/>
      <c r="AN377" s="166"/>
      <c r="AO377" s="166"/>
      <c r="AP377" s="166"/>
      <c r="AQ377" s="166"/>
      <c r="AR377" s="167"/>
    </row>
    <row r="378" spans="1:44" ht="12.75" customHeight="1" x14ac:dyDescent="0.2">
      <c r="A378" s="149">
        <v>231</v>
      </c>
      <c r="C378" s="149" t="s">
        <v>617</v>
      </c>
      <c r="D378" s="183" t="s">
        <v>282</v>
      </c>
      <c r="E378" s="166">
        <v>6</v>
      </c>
      <c r="F378" s="166">
        <v>0</v>
      </c>
      <c r="G378" s="166">
        <v>0</v>
      </c>
      <c r="H378" s="166">
        <v>6</v>
      </c>
      <c r="I378" s="166">
        <v>0</v>
      </c>
      <c r="J378" s="166">
        <v>0</v>
      </c>
      <c r="K378" s="166">
        <v>0</v>
      </c>
      <c r="L378" s="166">
        <v>0</v>
      </c>
      <c r="M378" s="166">
        <v>0</v>
      </c>
      <c r="N378" s="166">
        <v>0</v>
      </c>
      <c r="O378" s="166">
        <v>0</v>
      </c>
      <c r="P378" s="166">
        <v>0</v>
      </c>
      <c r="Q378" s="166">
        <v>0</v>
      </c>
      <c r="R378" s="166">
        <v>0</v>
      </c>
      <c r="S378" s="166">
        <v>0</v>
      </c>
      <c r="T378" s="166">
        <v>0</v>
      </c>
      <c r="U378" s="166">
        <v>0</v>
      </c>
      <c r="V378" s="166"/>
      <c r="W378" s="167">
        <v>231</v>
      </c>
      <c r="X378" s="149">
        <v>231</v>
      </c>
      <c r="Z378" s="149" t="s">
        <v>617</v>
      </c>
      <c r="AA378" s="183" t="s">
        <v>282</v>
      </c>
      <c r="AB378" s="166">
        <v>0</v>
      </c>
      <c r="AC378" s="166">
        <v>0</v>
      </c>
      <c r="AD378" s="166">
        <v>5</v>
      </c>
      <c r="AE378" s="166">
        <v>1</v>
      </c>
      <c r="AF378" s="166">
        <v>0</v>
      </c>
      <c r="AG378" s="166">
        <v>0</v>
      </c>
      <c r="AH378" s="166">
        <v>0</v>
      </c>
      <c r="AI378" s="166">
        <v>0</v>
      </c>
      <c r="AJ378" s="166">
        <v>0</v>
      </c>
      <c r="AK378" s="166">
        <v>0</v>
      </c>
      <c r="AL378" s="166">
        <v>0</v>
      </c>
      <c r="AM378" s="166">
        <v>0</v>
      </c>
      <c r="AN378" s="166">
        <v>0</v>
      </c>
      <c r="AO378" s="166">
        <v>0</v>
      </c>
      <c r="AP378" s="166">
        <v>0</v>
      </c>
      <c r="AQ378" s="166"/>
      <c r="AR378" s="167">
        <v>231</v>
      </c>
    </row>
    <row r="379" spans="1:44" ht="12.75" customHeight="1" x14ac:dyDescent="0.2">
      <c r="A379" s="149"/>
      <c r="C379" s="149"/>
      <c r="D379" s="183" t="s">
        <v>283</v>
      </c>
      <c r="E379" s="166">
        <v>6</v>
      </c>
      <c r="F379" s="166">
        <v>0</v>
      </c>
      <c r="G379" s="166">
        <v>0</v>
      </c>
      <c r="H379" s="166">
        <v>6</v>
      </c>
      <c r="I379" s="166">
        <v>0</v>
      </c>
      <c r="J379" s="166">
        <v>0</v>
      </c>
      <c r="K379" s="166">
        <v>0</v>
      </c>
      <c r="L379" s="166">
        <v>0</v>
      </c>
      <c r="M379" s="166">
        <v>0</v>
      </c>
      <c r="N379" s="166">
        <v>0</v>
      </c>
      <c r="O379" s="166">
        <v>0</v>
      </c>
      <c r="P379" s="166">
        <v>0</v>
      </c>
      <c r="Q379" s="166">
        <v>0</v>
      </c>
      <c r="R379" s="166">
        <v>0</v>
      </c>
      <c r="S379" s="166">
        <v>0</v>
      </c>
      <c r="T379" s="166">
        <v>0</v>
      </c>
      <c r="U379" s="166">
        <v>0</v>
      </c>
      <c r="V379" s="166"/>
      <c r="W379" s="167"/>
      <c r="X379" s="149"/>
      <c r="Z379" s="149"/>
      <c r="AA379" s="183" t="s">
        <v>283</v>
      </c>
      <c r="AB379" s="166">
        <v>0</v>
      </c>
      <c r="AC379" s="166">
        <v>0</v>
      </c>
      <c r="AD379" s="166">
        <v>5</v>
      </c>
      <c r="AE379" s="166">
        <v>1</v>
      </c>
      <c r="AF379" s="166">
        <v>0</v>
      </c>
      <c r="AG379" s="166">
        <v>0</v>
      </c>
      <c r="AH379" s="166">
        <v>0</v>
      </c>
      <c r="AI379" s="166">
        <v>0</v>
      </c>
      <c r="AJ379" s="166">
        <v>0</v>
      </c>
      <c r="AK379" s="166">
        <v>0</v>
      </c>
      <c r="AL379" s="166">
        <v>0</v>
      </c>
      <c r="AM379" s="166">
        <v>0</v>
      </c>
      <c r="AN379" s="166">
        <v>0</v>
      </c>
      <c r="AO379" s="166">
        <v>0</v>
      </c>
      <c r="AP379" s="166">
        <v>0</v>
      </c>
      <c r="AQ379" s="166"/>
      <c r="AR379" s="167"/>
    </row>
    <row r="380" spans="1:44" ht="12.75" customHeight="1" x14ac:dyDescent="0.2">
      <c r="A380" s="187"/>
      <c r="B380" s="188"/>
      <c r="C380" s="190"/>
      <c r="D380" s="189"/>
      <c r="E380" s="166"/>
      <c r="F380" s="166"/>
      <c r="G380" s="166"/>
      <c r="H380" s="166"/>
      <c r="I380" s="166"/>
      <c r="J380" s="166"/>
      <c r="K380" s="166"/>
      <c r="L380" s="166"/>
      <c r="M380" s="166"/>
      <c r="N380" s="166"/>
      <c r="O380" s="166"/>
      <c r="P380" s="166"/>
      <c r="Q380" s="166"/>
      <c r="R380" s="166"/>
      <c r="S380" s="166"/>
      <c r="T380" s="166"/>
      <c r="U380" s="166"/>
      <c r="V380" s="166"/>
      <c r="W380" s="194"/>
      <c r="X380" s="187"/>
      <c r="Y380" s="188"/>
      <c r="Z380" s="190"/>
      <c r="AA380" s="189"/>
      <c r="AB380" s="166"/>
      <c r="AC380" s="166"/>
      <c r="AD380" s="166"/>
      <c r="AE380" s="166"/>
      <c r="AF380" s="166"/>
      <c r="AG380" s="166"/>
      <c r="AH380" s="166"/>
      <c r="AI380" s="166"/>
      <c r="AJ380" s="166"/>
      <c r="AK380" s="166"/>
      <c r="AL380" s="166"/>
      <c r="AM380" s="166"/>
      <c r="AN380" s="166"/>
      <c r="AO380" s="166"/>
      <c r="AP380" s="166"/>
      <c r="AQ380" s="166"/>
      <c r="AR380" s="194"/>
    </row>
    <row r="381" spans="1:44" ht="12.75" customHeight="1" x14ac:dyDescent="0.2">
      <c r="A381" s="149" t="s">
        <v>220</v>
      </c>
      <c r="B381" s="185" t="s">
        <v>618</v>
      </c>
      <c r="C381" s="144" t="s">
        <v>619</v>
      </c>
      <c r="D381" s="183" t="s">
        <v>282</v>
      </c>
      <c r="E381" s="166">
        <v>8811</v>
      </c>
      <c r="F381" s="166">
        <v>264</v>
      </c>
      <c r="G381" s="166">
        <v>2800</v>
      </c>
      <c r="H381" s="166">
        <v>5090</v>
      </c>
      <c r="I381" s="166">
        <v>636</v>
      </c>
      <c r="J381" s="166">
        <v>21</v>
      </c>
      <c r="K381" s="166">
        <v>0</v>
      </c>
      <c r="L381" s="166">
        <v>1</v>
      </c>
      <c r="M381" s="166">
        <v>49</v>
      </c>
      <c r="N381" s="166">
        <v>78</v>
      </c>
      <c r="O381" s="166">
        <v>116</v>
      </c>
      <c r="P381" s="166">
        <v>20</v>
      </c>
      <c r="Q381" s="166">
        <v>22</v>
      </c>
      <c r="R381" s="166">
        <v>491</v>
      </c>
      <c r="S381" s="166">
        <v>931</v>
      </c>
      <c r="T381" s="166">
        <v>1210</v>
      </c>
      <c r="U381" s="166">
        <v>146</v>
      </c>
      <c r="V381" s="166"/>
      <c r="W381" s="167" t="s">
        <v>222</v>
      </c>
      <c r="X381" s="149" t="s">
        <v>220</v>
      </c>
      <c r="Y381" s="185" t="s">
        <v>618</v>
      </c>
      <c r="Z381" s="144" t="s">
        <v>619</v>
      </c>
      <c r="AA381" s="183" t="s">
        <v>282</v>
      </c>
      <c r="AB381" s="166">
        <v>55</v>
      </c>
      <c r="AC381" s="166">
        <v>1050</v>
      </c>
      <c r="AD381" s="166">
        <v>1863</v>
      </c>
      <c r="AE381" s="166">
        <v>1863</v>
      </c>
      <c r="AF381" s="166">
        <v>259</v>
      </c>
      <c r="AG381" s="166">
        <v>14</v>
      </c>
      <c r="AH381" s="166">
        <v>154</v>
      </c>
      <c r="AI381" s="166">
        <v>251</v>
      </c>
      <c r="AJ381" s="166">
        <v>188</v>
      </c>
      <c r="AK381" s="166">
        <v>29</v>
      </c>
      <c r="AL381" s="166">
        <v>0</v>
      </c>
      <c r="AM381" s="166">
        <v>6</v>
      </c>
      <c r="AN381" s="166">
        <v>8</v>
      </c>
      <c r="AO381" s="166">
        <v>4</v>
      </c>
      <c r="AP381" s="166">
        <v>3</v>
      </c>
      <c r="AQ381" s="166"/>
      <c r="AR381" s="167" t="s">
        <v>222</v>
      </c>
    </row>
    <row r="382" spans="1:44" ht="12.75" customHeight="1" x14ac:dyDescent="0.2">
      <c r="A382" s="149"/>
      <c r="C382" s="149"/>
      <c r="D382" s="183" t="s">
        <v>283</v>
      </c>
      <c r="E382" s="166">
        <v>8171</v>
      </c>
      <c r="F382" s="166">
        <v>250</v>
      </c>
      <c r="G382" s="166">
        <v>2571</v>
      </c>
      <c r="H382" s="166">
        <v>4725</v>
      </c>
      <c r="I382" s="166">
        <v>605</v>
      </c>
      <c r="J382" s="166">
        <v>20</v>
      </c>
      <c r="K382" s="166">
        <v>0</v>
      </c>
      <c r="L382" s="166">
        <v>1</v>
      </c>
      <c r="M382" s="166">
        <v>45</v>
      </c>
      <c r="N382" s="166">
        <v>68</v>
      </c>
      <c r="O382" s="166">
        <v>116</v>
      </c>
      <c r="P382" s="166">
        <v>20</v>
      </c>
      <c r="Q382" s="166">
        <v>20</v>
      </c>
      <c r="R382" s="166">
        <v>449</v>
      </c>
      <c r="S382" s="166">
        <v>838</v>
      </c>
      <c r="T382" s="166">
        <v>1119</v>
      </c>
      <c r="U382" s="166">
        <v>145</v>
      </c>
      <c r="V382" s="166"/>
      <c r="W382" s="167"/>
      <c r="X382" s="149"/>
      <c r="Z382" s="149"/>
      <c r="AA382" s="183" t="s">
        <v>283</v>
      </c>
      <c r="AB382" s="166">
        <v>53</v>
      </c>
      <c r="AC382" s="166">
        <v>976</v>
      </c>
      <c r="AD382" s="166">
        <v>1709</v>
      </c>
      <c r="AE382" s="166">
        <v>1739</v>
      </c>
      <c r="AF382" s="166">
        <v>248</v>
      </c>
      <c r="AG382" s="166">
        <v>14</v>
      </c>
      <c r="AH382" s="166">
        <v>148</v>
      </c>
      <c r="AI382" s="166">
        <v>234</v>
      </c>
      <c r="AJ382" s="166">
        <v>180</v>
      </c>
      <c r="AK382" s="166">
        <v>29</v>
      </c>
      <c r="AL382" s="166">
        <v>0</v>
      </c>
      <c r="AM382" s="166">
        <v>6</v>
      </c>
      <c r="AN382" s="166">
        <v>7</v>
      </c>
      <c r="AO382" s="166">
        <v>4</v>
      </c>
      <c r="AP382" s="166">
        <v>3</v>
      </c>
      <c r="AQ382" s="166"/>
      <c r="AR382" s="167"/>
    </row>
    <row r="383" spans="1:44" ht="12.75" customHeight="1" x14ac:dyDescent="0.2">
      <c r="A383" s="149"/>
      <c r="C383" s="149"/>
      <c r="D383" s="183"/>
      <c r="E383" s="166"/>
      <c r="F383" s="166"/>
      <c r="G383" s="166"/>
      <c r="H383" s="166"/>
      <c r="I383" s="166"/>
      <c r="J383" s="166"/>
      <c r="K383" s="166"/>
      <c r="L383" s="166"/>
      <c r="M383" s="166"/>
      <c r="N383" s="166"/>
      <c r="O383" s="166"/>
      <c r="P383" s="166"/>
      <c r="Q383" s="166"/>
      <c r="R383" s="166"/>
      <c r="S383" s="166"/>
      <c r="T383" s="166"/>
      <c r="U383" s="166"/>
      <c r="V383" s="166"/>
      <c r="W383" s="167"/>
      <c r="X383" s="149"/>
      <c r="Z383" s="149"/>
      <c r="AA383" s="183"/>
      <c r="AB383" s="166"/>
      <c r="AC383" s="166"/>
      <c r="AD383" s="166"/>
      <c r="AE383" s="166"/>
      <c r="AF383" s="166"/>
      <c r="AG383" s="166"/>
      <c r="AH383" s="166"/>
      <c r="AI383" s="166"/>
      <c r="AJ383" s="166"/>
      <c r="AK383" s="166"/>
      <c r="AL383" s="166"/>
      <c r="AM383" s="166"/>
      <c r="AN383" s="166"/>
      <c r="AO383" s="166"/>
      <c r="AP383" s="166"/>
      <c r="AQ383" s="166"/>
      <c r="AR383" s="167"/>
    </row>
    <row r="384" spans="1:44" ht="12.75" customHeight="1" x14ac:dyDescent="0.2">
      <c r="A384" s="149">
        <v>232</v>
      </c>
      <c r="C384" s="149" t="s">
        <v>620</v>
      </c>
      <c r="D384" s="183" t="s">
        <v>282</v>
      </c>
      <c r="E384" s="166">
        <v>1</v>
      </c>
      <c r="F384" s="166">
        <v>0</v>
      </c>
      <c r="G384" s="166">
        <v>1</v>
      </c>
      <c r="H384" s="166">
        <v>0</v>
      </c>
      <c r="I384" s="166">
        <v>0</v>
      </c>
      <c r="J384" s="166">
        <v>0</v>
      </c>
      <c r="K384" s="166">
        <v>0</v>
      </c>
      <c r="L384" s="166">
        <v>0</v>
      </c>
      <c r="M384" s="166">
        <v>0</v>
      </c>
      <c r="N384" s="166">
        <v>0</v>
      </c>
      <c r="O384" s="166">
        <v>0</v>
      </c>
      <c r="P384" s="166">
        <v>0</v>
      </c>
      <c r="Q384" s="166">
        <v>0</v>
      </c>
      <c r="R384" s="166">
        <v>1</v>
      </c>
      <c r="S384" s="166">
        <v>0</v>
      </c>
      <c r="T384" s="166">
        <v>0</v>
      </c>
      <c r="U384" s="166">
        <v>0</v>
      </c>
      <c r="V384" s="166"/>
      <c r="W384" s="167">
        <v>232</v>
      </c>
      <c r="X384" s="149">
        <v>232</v>
      </c>
      <c r="Z384" s="149" t="s">
        <v>620</v>
      </c>
      <c r="AA384" s="183" t="s">
        <v>282</v>
      </c>
      <c r="AB384" s="166">
        <v>0</v>
      </c>
      <c r="AC384" s="166">
        <v>0</v>
      </c>
      <c r="AD384" s="166">
        <v>0</v>
      </c>
      <c r="AE384" s="166">
        <v>0</v>
      </c>
      <c r="AF384" s="166">
        <v>0</v>
      </c>
      <c r="AG384" s="166">
        <v>0</v>
      </c>
      <c r="AH384" s="166">
        <v>0</v>
      </c>
      <c r="AI384" s="166">
        <v>0</v>
      </c>
      <c r="AJ384" s="166">
        <v>0</v>
      </c>
      <c r="AK384" s="166">
        <v>0</v>
      </c>
      <c r="AL384" s="166">
        <v>0</v>
      </c>
      <c r="AM384" s="166">
        <v>0</v>
      </c>
      <c r="AN384" s="166">
        <v>0</v>
      </c>
      <c r="AO384" s="166">
        <v>0</v>
      </c>
      <c r="AP384" s="166">
        <v>0</v>
      </c>
      <c r="AQ384" s="166"/>
      <c r="AR384" s="167">
        <v>232</v>
      </c>
    </row>
    <row r="385" spans="1:44" ht="12.75" customHeight="1" x14ac:dyDescent="0.2">
      <c r="A385" s="149"/>
      <c r="C385" s="186"/>
      <c r="D385" s="183" t="s">
        <v>283</v>
      </c>
      <c r="E385" s="166">
        <v>1</v>
      </c>
      <c r="F385" s="166">
        <v>0</v>
      </c>
      <c r="G385" s="166">
        <v>1</v>
      </c>
      <c r="H385" s="166">
        <v>0</v>
      </c>
      <c r="I385" s="166">
        <v>0</v>
      </c>
      <c r="J385" s="166">
        <v>0</v>
      </c>
      <c r="K385" s="166">
        <v>0</v>
      </c>
      <c r="L385" s="166">
        <v>0</v>
      </c>
      <c r="M385" s="166">
        <v>0</v>
      </c>
      <c r="N385" s="166">
        <v>0</v>
      </c>
      <c r="O385" s="166">
        <v>0</v>
      </c>
      <c r="P385" s="166">
        <v>0</v>
      </c>
      <c r="Q385" s="166">
        <v>0</v>
      </c>
      <c r="R385" s="166">
        <v>1</v>
      </c>
      <c r="S385" s="166">
        <v>0</v>
      </c>
      <c r="T385" s="166">
        <v>0</v>
      </c>
      <c r="U385" s="166">
        <v>0</v>
      </c>
      <c r="V385" s="166"/>
      <c r="W385" s="167"/>
      <c r="X385" s="149"/>
      <c r="Z385" s="186"/>
      <c r="AA385" s="183" t="s">
        <v>283</v>
      </c>
      <c r="AB385" s="166">
        <v>0</v>
      </c>
      <c r="AC385" s="166">
        <v>0</v>
      </c>
      <c r="AD385" s="166">
        <v>0</v>
      </c>
      <c r="AE385" s="166">
        <v>0</v>
      </c>
      <c r="AF385" s="166">
        <v>0</v>
      </c>
      <c r="AG385" s="166">
        <v>0</v>
      </c>
      <c r="AH385" s="166">
        <v>0</v>
      </c>
      <c r="AI385" s="166">
        <v>0</v>
      </c>
      <c r="AJ385" s="166">
        <v>0</v>
      </c>
      <c r="AK385" s="166">
        <v>0</v>
      </c>
      <c r="AL385" s="166">
        <v>0</v>
      </c>
      <c r="AM385" s="166">
        <v>0</v>
      </c>
      <c r="AN385" s="166">
        <v>0</v>
      </c>
      <c r="AO385" s="166">
        <v>0</v>
      </c>
      <c r="AP385" s="166">
        <v>0</v>
      </c>
      <c r="AQ385" s="166"/>
      <c r="AR385" s="167"/>
    </row>
    <row r="386" spans="1:44" ht="12.75" customHeight="1" x14ac:dyDescent="0.2">
      <c r="A386" s="149"/>
      <c r="C386" s="149"/>
      <c r="D386" s="183"/>
      <c r="E386" s="166"/>
      <c r="F386" s="166"/>
      <c r="G386" s="166"/>
      <c r="H386" s="166"/>
      <c r="I386" s="166"/>
      <c r="J386" s="166"/>
      <c r="K386" s="166"/>
      <c r="L386" s="166"/>
      <c r="M386" s="166"/>
      <c r="N386" s="166"/>
      <c r="O386" s="166"/>
      <c r="P386" s="166"/>
      <c r="Q386" s="166"/>
      <c r="R386" s="166"/>
      <c r="S386" s="166"/>
      <c r="T386" s="166"/>
      <c r="U386" s="166"/>
      <c r="V386" s="166"/>
      <c r="W386" s="167"/>
      <c r="X386" s="149"/>
      <c r="Z386" s="149"/>
      <c r="AA386" s="183"/>
      <c r="AB386" s="166"/>
      <c r="AC386" s="166"/>
      <c r="AD386" s="166"/>
      <c r="AE386" s="166"/>
      <c r="AF386" s="166"/>
      <c r="AG386" s="166"/>
      <c r="AH386" s="166"/>
      <c r="AI386" s="166"/>
      <c r="AJ386" s="166"/>
      <c r="AK386" s="166"/>
      <c r="AL386" s="166"/>
      <c r="AM386" s="166"/>
      <c r="AN386" s="166"/>
      <c r="AO386" s="166"/>
      <c r="AP386" s="166"/>
      <c r="AQ386" s="166"/>
      <c r="AR386" s="167"/>
    </row>
    <row r="387" spans="1:44" ht="12.75" customHeight="1" x14ac:dyDescent="0.2">
      <c r="A387" s="149" t="s">
        <v>621</v>
      </c>
      <c r="C387" s="149" t="s">
        <v>622</v>
      </c>
      <c r="D387" s="183" t="s">
        <v>282</v>
      </c>
      <c r="E387" s="166">
        <v>5</v>
      </c>
      <c r="F387" s="166">
        <v>0</v>
      </c>
      <c r="G387" s="166">
        <v>0</v>
      </c>
      <c r="H387" s="166">
        <v>2</v>
      </c>
      <c r="I387" s="166">
        <v>3</v>
      </c>
      <c r="J387" s="166">
        <v>0</v>
      </c>
      <c r="K387" s="166">
        <v>0</v>
      </c>
      <c r="L387" s="166">
        <v>0</v>
      </c>
      <c r="M387" s="166">
        <v>0</v>
      </c>
      <c r="N387" s="166">
        <v>0</v>
      </c>
      <c r="O387" s="166">
        <v>0</v>
      </c>
      <c r="P387" s="166">
        <v>0</v>
      </c>
      <c r="Q387" s="166">
        <v>0</v>
      </c>
      <c r="R387" s="166">
        <v>0</v>
      </c>
      <c r="S387" s="166">
        <v>0</v>
      </c>
      <c r="T387" s="166">
        <v>0</v>
      </c>
      <c r="U387" s="166">
        <v>0</v>
      </c>
      <c r="V387" s="166"/>
      <c r="W387" s="167" t="s">
        <v>623</v>
      </c>
      <c r="X387" s="149" t="s">
        <v>621</v>
      </c>
      <c r="Z387" s="149" t="s">
        <v>622</v>
      </c>
      <c r="AA387" s="183" t="s">
        <v>282</v>
      </c>
      <c r="AB387" s="166">
        <v>0</v>
      </c>
      <c r="AC387" s="166">
        <v>0</v>
      </c>
      <c r="AD387" s="166">
        <v>2</v>
      </c>
      <c r="AE387" s="166">
        <v>0</v>
      </c>
      <c r="AF387" s="166">
        <v>0</v>
      </c>
      <c r="AG387" s="166">
        <v>0</v>
      </c>
      <c r="AH387" s="166">
        <v>0</v>
      </c>
      <c r="AI387" s="166">
        <v>0</v>
      </c>
      <c r="AJ387" s="166">
        <v>3</v>
      </c>
      <c r="AK387" s="166">
        <v>0</v>
      </c>
      <c r="AL387" s="166">
        <v>0</v>
      </c>
      <c r="AM387" s="166">
        <v>0</v>
      </c>
      <c r="AN387" s="166">
        <v>0</v>
      </c>
      <c r="AO387" s="166">
        <v>0</v>
      </c>
      <c r="AP387" s="166">
        <v>0</v>
      </c>
      <c r="AQ387" s="166"/>
      <c r="AR387" s="167" t="s">
        <v>623</v>
      </c>
    </row>
    <row r="388" spans="1:44" ht="12.75" customHeight="1" x14ac:dyDescent="0.2">
      <c r="A388" s="149"/>
      <c r="C388" s="149"/>
      <c r="D388" s="183" t="s">
        <v>283</v>
      </c>
      <c r="E388" s="166">
        <v>4</v>
      </c>
      <c r="F388" s="166">
        <v>0</v>
      </c>
      <c r="G388" s="166">
        <v>0</v>
      </c>
      <c r="H388" s="166">
        <v>1</v>
      </c>
      <c r="I388" s="166">
        <v>3</v>
      </c>
      <c r="J388" s="166">
        <v>0</v>
      </c>
      <c r="K388" s="166">
        <v>0</v>
      </c>
      <c r="L388" s="166">
        <v>0</v>
      </c>
      <c r="M388" s="166">
        <v>0</v>
      </c>
      <c r="N388" s="166">
        <v>0</v>
      </c>
      <c r="O388" s="166">
        <v>0</v>
      </c>
      <c r="P388" s="166">
        <v>0</v>
      </c>
      <c r="Q388" s="166">
        <v>0</v>
      </c>
      <c r="R388" s="166">
        <v>0</v>
      </c>
      <c r="S388" s="166">
        <v>0</v>
      </c>
      <c r="T388" s="166">
        <v>0</v>
      </c>
      <c r="U388" s="166">
        <v>0</v>
      </c>
      <c r="V388" s="166"/>
      <c r="W388" s="167"/>
      <c r="X388" s="149"/>
      <c r="Z388" s="149"/>
      <c r="AA388" s="183" t="s">
        <v>283</v>
      </c>
      <c r="AB388" s="166">
        <v>0</v>
      </c>
      <c r="AC388" s="166">
        <v>0</v>
      </c>
      <c r="AD388" s="166">
        <v>1</v>
      </c>
      <c r="AE388" s="166">
        <v>0</v>
      </c>
      <c r="AF388" s="166">
        <v>0</v>
      </c>
      <c r="AG388" s="166">
        <v>0</v>
      </c>
      <c r="AH388" s="166">
        <v>0</v>
      </c>
      <c r="AI388" s="166">
        <v>0</v>
      </c>
      <c r="AJ388" s="166">
        <v>3</v>
      </c>
      <c r="AK388" s="166">
        <v>0</v>
      </c>
      <c r="AL388" s="166">
        <v>0</v>
      </c>
      <c r="AM388" s="166">
        <v>0</v>
      </c>
      <c r="AN388" s="166">
        <v>0</v>
      </c>
      <c r="AO388" s="166">
        <v>0</v>
      </c>
      <c r="AP388" s="166">
        <v>0</v>
      </c>
      <c r="AQ388" s="166"/>
      <c r="AR388" s="167"/>
    </row>
    <row r="389" spans="1:44" ht="12.75" customHeight="1" x14ac:dyDescent="0.2">
      <c r="A389" s="149"/>
      <c r="C389" s="149"/>
      <c r="D389" s="183"/>
      <c r="E389" s="166"/>
      <c r="F389" s="166"/>
      <c r="G389" s="166"/>
      <c r="H389" s="166"/>
      <c r="I389" s="166"/>
      <c r="J389" s="166"/>
      <c r="K389" s="166"/>
      <c r="L389" s="166"/>
      <c r="M389" s="166"/>
      <c r="N389" s="166"/>
      <c r="O389" s="166"/>
      <c r="P389" s="166"/>
      <c r="Q389" s="166"/>
      <c r="R389" s="166"/>
      <c r="S389" s="166"/>
      <c r="T389" s="166"/>
      <c r="U389" s="166"/>
      <c r="V389" s="166"/>
      <c r="W389" s="167"/>
      <c r="X389" s="149"/>
      <c r="Z389" s="149"/>
      <c r="AA389" s="183"/>
      <c r="AB389" s="166"/>
      <c r="AC389" s="166"/>
      <c r="AD389" s="166"/>
      <c r="AE389" s="166"/>
      <c r="AF389" s="166"/>
      <c r="AG389" s="166"/>
      <c r="AH389" s="166"/>
      <c r="AI389" s="166"/>
      <c r="AJ389" s="166"/>
      <c r="AK389" s="166"/>
      <c r="AL389" s="166"/>
      <c r="AM389" s="166"/>
      <c r="AN389" s="166"/>
      <c r="AO389" s="166"/>
      <c r="AP389" s="166"/>
      <c r="AQ389" s="166"/>
      <c r="AR389" s="167"/>
    </row>
    <row r="390" spans="1:44" ht="12.75" customHeight="1" x14ac:dyDescent="0.2">
      <c r="A390" s="149" t="s">
        <v>2277</v>
      </c>
      <c r="C390" s="149" t="s">
        <v>2278</v>
      </c>
      <c r="D390" s="183" t="s">
        <v>282</v>
      </c>
      <c r="E390" s="166">
        <v>3</v>
      </c>
      <c r="F390" s="166">
        <v>1</v>
      </c>
      <c r="G390" s="166">
        <v>0</v>
      </c>
      <c r="H390" s="166">
        <v>1</v>
      </c>
      <c r="I390" s="166">
        <v>1</v>
      </c>
      <c r="J390" s="166">
        <v>0</v>
      </c>
      <c r="K390" s="166">
        <v>0</v>
      </c>
      <c r="L390" s="166">
        <v>0</v>
      </c>
      <c r="M390" s="166">
        <v>0</v>
      </c>
      <c r="N390" s="166">
        <v>0</v>
      </c>
      <c r="O390" s="166">
        <v>1</v>
      </c>
      <c r="P390" s="166">
        <v>0</v>
      </c>
      <c r="Q390" s="166">
        <v>0</v>
      </c>
      <c r="R390" s="166">
        <v>0</v>
      </c>
      <c r="S390" s="166">
        <v>0</v>
      </c>
      <c r="T390" s="166">
        <v>0</v>
      </c>
      <c r="U390" s="166">
        <v>0</v>
      </c>
      <c r="V390" s="166"/>
      <c r="W390" s="167" t="s">
        <v>2277</v>
      </c>
      <c r="X390" s="149" t="s">
        <v>2277</v>
      </c>
      <c r="Z390" s="149" t="s">
        <v>2278</v>
      </c>
      <c r="AA390" s="183" t="s">
        <v>282</v>
      </c>
      <c r="AB390" s="166">
        <v>0</v>
      </c>
      <c r="AC390" s="166">
        <v>0</v>
      </c>
      <c r="AD390" s="166">
        <v>1</v>
      </c>
      <c r="AE390" s="166">
        <v>0</v>
      </c>
      <c r="AF390" s="166">
        <v>0</v>
      </c>
      <c r="AG390" s="166">
        <v>0</v>
      </c>
      <c r="AH390" s="166">
        <v>0</v>
      </c>
      <c r="AI390" s="166">
        <v>1</v>
      </c>
      <c r="AJ390" s="166">
        <v>0</v>
      </c>
      <c r="AK390" s="166">
        <v>0</v>
      </c>
      <c r="AL390" s="166">
        <v>0</v>
      </c>
      <c r="AM390" s="166">
        <v>0</v>
      </c>
      <c r="AN390" s="166">
        <v>0</v>
      </c>
      <c r="AO390" s="166">
        <v>0</v>
      </c>
      <c r="AP390" s="166">
        <v>0</v>
      </c>
      <c r="AQ390" s="166"/>
      <c r="AR390" s="167" t="s">
        <v>2277</v>
      </c>
    </row>
    <row r="391" spans="1:44" ht="12.75" customHeight="1" x14ac:dyDescent="0.2">
      <c r="A391" s="149"/>
      <c r="C391" s="149"/>
      <c r="D391" s="183" t="s">
        <v>283</v>
      </c>
      <c r="E391" s="166">
        <v>3</v>
      </c>
      <c r="F391" s="166">
        <v>1</v>
      </c>
      <c r="G391" s="166">
        <v>0</v>
      </c>
      <c r="H391" s="166">
        <v>1</v>
      </c>
      <c r="I391" s="166">
        <v>1</v>
      </c>
      <c r="J391" s="166">
        <v>0</v>
      </c>
      <c r="K391" s="166">
        <v>0</v>
      </c>
      <c r="L391" s="166">
        <v>0</v>
      </c>
      <c r="M391" s="166">
        <v>0</v>
      </c>
      <c r="N391" s="166">
        <v>0</v>
      </c>
      <c r="O391" s="166">
        <v>1</v>
      </c>
      <c r="P391" s="166">
        <v>0</v>
      </c>
      <c r="Q391" s="166">
        <v>0</v>
      </c>
      <c r="R391" s="166">
        <v>0</v>
      </c>
      <c r="S391" s="166">
        <v>0</v>
      </c>
      <c r="T391" s="166">
        <v>0</v>
      </c>
      <c r="U391" s="166">
        <v>0</v>
      </c>
      <c r="V391" s="166"/>
      <c r="W391" s="167"/>
      <c r="X391" s="149"/>
      <c r="Z391" s="149"/>
      <c r="AA391" s="183" t="s">
        <v>283</v>
      </c>
      <c r="AB391" s="166">
        <v>0</v>
      </c>
      <c r="AC391" s="166">
        <v>0</v>
      </c>
      <c r="AD391" s="166">
        <v>1</v>
      </c>
      <c r="AE391" s="166">
        <v>0</v>
      </c>
      <c r="AF391" s="166">
        <v>0</v>
      </c>
      <c r="AG391" s="166">
        <v>0</v>
      </c>
      <c r="AH391" s="166">
        <v>0</v>
      </c>
      <c r="AI391" s="166">
        <v>1</v>
      </c>
      <c r="AJ391" s="166">
        <v>0</v>
      </c>
      <c r="AK391" s="166">
        <v>0</v>
      </c>
      <c r="AL391" s="166">
        <v>0</v>
      </c>
      <c r="AM391" s="166">
        <v>0</v>
      </c>
      <c r="AN391" s="166">
        <v>0</v>
      </c>
      <c r="AO391" s="166">
        <v>0</v>
      </c>
      <c r="AP391" s="166">
        <v>0</v>
      </c>
      <c r="AQ391" s="166"/>
      <c r="AR391" s="167"/>
    </row>
    <row r="392" spans="1:44" ht="12.75" customHeight="1" x14ac:dyDescent="0.2">
      <c r="A392" s="149"/>
      <c r="C392" s="149"/>
      <c r="D392" s="183"/>
      <c r="E392" s="166"/>
      <c r="F392" s="166"/>
      <c r="G392" s="166"/>
      <c r="H392" s="166"/>
      <c r="I392" s="166"/>
      <c r="J392" s="166"/>
      <c r="K392" s="166"/>
      <c r="L392" s="166"/>
      <c r="M392" s="166"/>
      <c r="N392" s="166"/>
      <c r="O392" s="166"/>
      <c r="P392" s="166"/>
      <c r="Q392" s="166"/>
      <c r="R392" s="166"/>
      <c r="S392" s="166"/>
      <c r="T392" s="166"/>
      <c r="U392" s="166"/>
      <c r="V392" s="166"/>
      <c r="W392" s="167"/>
      <c r="X392" s="149"/>
      <c r="Z392" s="149"/>
      <c r="AA392" s="183"/>
      <c r="AB392" s="166"/>
      <c r="AC392" s="166"/>
      <c r="AD392" s="166"/>
      <c r="AE392" s="166"/>
      <c r="AF392" s="166"/>
      <c r="AG392" s="166"/>
      <c r="AH392" s="166"/>
      <c r="AI392" s="166"/>
      <c r="AJ392" s="166"/>
      <c r="AK392" s="166"/>
      <c r="AL392" s="166"/>
      <c r="AM392" s="166"/>
      <c r="AN392" s="166"/>
      <c r="AO392" s="166"/>
      <c r="AP392" s="166"/>
      <c r="AQ392" s="166"/>
      <c r="AR392" s="167"/>
    </row>
    <row r="393" spans="1:44" ht="12.75" customHeight="1" x14ac:dyDescent="0.2">
      <c r="A393" s="149">
        <v>233</v>
      </c>
      <c r="C393" s="149" t="s">
        <v>624</v>
      </c>
      <c r="D393" s="183" t="s">
        <v>282</v>
      </c>
      <c r="E393" s="166">
        <v>1</v>
      </c>
      <c r="F393" s="166">
        <v>0</v>
      </c>
      <c r="G393" s="166">
        <v>0</v>
      </c>
      <c r="H393" s="166">
        <v>0</v>
      </c>
      <c r="I393" s="166">
        <v>1</v>
      </c>
      <c r="J393" s="166">
        <v>0</v>
      </c>
      <c r="K393" s="166">
        <v>0</v>
      </c>
      <c r="L393" s="166">
        <v>0</v>
      </c>
      <c r="M393" s="166">
        <v>0</v>
      </c>
      <c r="N393" s="166">
        <v>0</v>
      </c>
      <c r="O393" s="166">
        <v>0</v>
      </c>
      <c r="P393" s="166">
        <v>0</v>
      </c>
      <c r="Q393" s="166">
        <v>0</v>
      </c>
      <c r="R393" s="166">
        <v>0</v>
      </c>
      <c r="S393" s="166">
        <v>0</v>
      </c>
      <c r="T393" s="166">
        <v>0</v>
      </c>
      <c r="U393" s="166">
        <v>0</v>
      </c>
      <c r="V393" s="166"/>
      <c r="W393" s="167">
        <v>233</v>
      </c>
      <c r="X393" s="149">
        <v>233</v>
      </c>
      <c r="Z393" s="149" t="s">
        <v>624</v>
      </c>
      <c r="AA393" s="183" t="s">
        <v>282</v>
      </c>
      <c r="AB393" s="166">
        <v>0</v>
      </c>
      <c r="AC393" s="166">
        <v>0</v>
      </c>
      <c r="AD393" s="166">
        <v>0</v>
      </c>
      <c r="AE393" s="166">
        <v>0</v>
      </c>
      <c r="AF393" s="166">
        <v>0</v>
      </c>
      <c r="AG393" s="166">
        <v>0</v>
      </c>
      <c r="AH393" s="166">
        <v>1</v>
      </c>
      <c r="AI393" s="166">
        <v>0</v>
      </c>
      <c r="AJ393" s="166">
        <v>0</v>
      </c>
      <c r="AK393" s="166">
        <v>0</v>
      </c>
      <c r="AL393" s="166">
        <v>0</v>
      </c>
      <c r="AM393" s="166">
        <v>0</v>
      </c>
      <c r="AN393" s="166">
        <v>0</v>
      </c>
      <c r="AO393" s="166">
        <v>0</v>
      </c>
      <c r="AP393" s="166">
        <v>0</v>
      </c>
      <c r="AQ393" s="166"/>
      <c r="AR393" s="167">
        <v>233</v>
      </c>
    </row>
    <row r="394" spans="1:44" ht="12.75" customHeight="1" x14ac:dyDescent="0.2">
      <c r="A394" s="149"/>
      <c r="C394" s="186"/>
      <c r="D394" s="183" t="s">
        <v>283</v>
      </c>
      <c r="E394" s="166">
        <v>1</v>
      </c>
      <c r="F394" s="166">
        <v>0</v>
      </c>
      <c r="G394" s="166">
        <v>0</v>
      </c>
      <c r="H394" s="166">
        <v>0</v>
      </c>
      <c r="I394" s="166">
        <v>1</v>
      </c>
      <c r="J394" s="166">
        <v>0</v>
      </c>
      <c r="K394" s="166">
        <v>0</v>
      </c>
      <c r="L394" s="166">
        <v>0</v>
      </c>
      <c r="M394" s="166">
        <v>0</v>
      </c>
      <c r="N394" s="166">
        <v>0</v>
      </c>
      <c r="O394" s="166">
        <v>0</v>
      </c>
      <c r="P394" s="166">
        <v>0</v>
      </c>
      <c r="Q394" s="166">
        <v>0</v>
      </c>
      <c r="R394" s="166">
        <v>0</v>
      </c>
      <c r="S394" s="166">
        <v>0</v>
      </c>
      <c r="T394" s="166">
        <v>0</v>
      </c>
      <c r="U394" s="166">
        <v>0</v>
      </c>
      <c r="V394" s="166"/>
      <c r="W394" s="167"/>
      <c r="X394" s="149"/>
      <c r="Z394" s="186"/>
      <c r="AA394" s="183" t="s">
        <v>283</v>
      </c>
      <c r="AB394" s="166">
        <v>0</v>
      </c>
      <c r="AC394" s="166">
        <v>0</v>
      </c>
      <c r="AD394" s="166">
        <v>0</v>
      </c>
      <c r="AE394" s="166">
        <v>0</v>
      </c>
      <c r="AF394" s="166">
        <v>0</v>
      </c>
      <c r="AG394" s="166">
        <v>0</v>
      </c>
      <c r="AH394" s="166">
        <v>1</v>
      </c>
      <c r="AI394" s="166">
        <v>0</v>
      </c>
      <c r="AJ394" s="166">
        <v>0</v>
      </c>
      <c r="AK394" s="166">
        <v>0</v>
      </c>
      <c r="AL394" s="166">
        <v>0</v>
      </c>
      <c r="AM394" s="166">
        <v>0</v>
      </c>
      <c r="AN394" s="166">
        <v>0</v>
      </c>
      <c r="AO394" s="166">
        <v>0</v>
      </c>
      <c r="AP394" s="166">
        <v>0</v>
      </c>
      <c r="AQ394" s="166"/>
      <c r="AR394" s="167"/>
    </row>
    <row r="395" spans="1:44" ht="12.75" customHeight="1" x14ac:dyDescent="0.2">
      <c r="A395" s="149"/>
      <c r="C395" s="149"/>
      <c r="D395" s="183"/>
      <c r="E395" s="166"/>
      <c r="F395" s="166"/>
      <c r="G395" s="166"/>
      <c r="H395" s="166"/>
      <c r="I395" s="166"/>
      <c r="J395" s="166"/>
      <c r="K395" s="166"/>
      <c r="L395" s="166"/>
      <c r="M395" s="166"/>
      <c r="N395" s="166"/>
      <c r="O395" s="166"/>
      <c r="P395" s="166"/>
      <c r="Q395" s="166"/>
      <c r="R395" s="166"/>
      <c r="S395" s="166"/>
      <c r="T395" s="166"/>
      <c r="U395" s="166"/>
      <c r="V395" s="166"/>
      <c r="W395" s="167"/>
      <c r="X395" s="149"/>
      <c r="Z395" s="149"/>
      <c r="AA395" s="183"/>
      <c r="AB395" s="166"/>
      <c r="AC395" s="166"/>
      <c r="AD395" s="166"/>
      <c r="AE395" s="166"/>
      <c r="AF395" s="166"/>
      <c r="AG395" s="166"/>
      <c r="AH395" s="166"/>
      <c r="AI395" s="166"/>
      <c r="AJ395" s="166"/>
      <c r="AK395" s="166"/>
      <c r="AL395" s="166"/>
      <c r="AM395" s="166"/>
      <c r="AN395" s="166"/>
      <c r="AO395" s="166"/>
      <c r="AP395" s="166"/>
      <c r="AQ395" s="166"/>
      <c r="AR395" s="167"/>
    </row>
    <row r="396" spans="1:44" ht="12.75" customHeight="1" x14ac:dyDescent="0.2">
      <c r="A396" s="149">
        <v>235</v>
      </c>
      <c r="C396" s="149" t="s">
        <v>626</v>
      </c>
      <c r="D396" s="183" t="s">
        <v>282</v>
      </c>
      <c r="E396" s="166">
        <v>49</v>
      </c>
      <c r="F396" s="166">
        <v>0</v>
      </c>
      <c r="G396" s="166">
        <v>5</v>
      </c>
      <c r="H396" s="166">
        <v>33</v>
      </c>
      <c r="I396" s="166">
        <v>11</v>
      </c>
      <c r="J396" s="166">
        <v>0</v>
      </c>
      <c r="K396" s="166">
        <v>0</v>
      </c>
      <c r="L396" s="166">
        <v>0</v>
      </c>
      <c r="M396" s="166">
        <v>0</v>
      </c>
      <c r="N396" s="166">
        <v>0</v>
      </c>
      <c r="O396" s="166">
        <v>0</v>
      </c>
      <c r="P396" s="166">
        <v>0</v>
      </c>
      <c r="Q396" s="166">
        <v>0</v>
      </c>
      <c r="R396" s="166">
        <v>1</v>
      </c>
      <c r="S396" s="166">
        <v>4</v>
      </c>
      <c r="T396" s="166">
        <v>0</v>
      </c>
      <c r="U396" s="166">
        <v>0</v>
      </c>
      <c r="V396" s="166"/>
      <c r="W396" s="167">
        <v>235</v>
      </c>
      <c r="X396" s="149">
        <v>235</v>
      </c>
      <c r="Z396" s="149" t="s">
        <v>626</v>
      </c>
      <c r="AA396" s="183" t="s">
        <v>282</v>
      </c>
      <c r="AB396" s="166">
        <v>0</v>
      </c>
      <c r="AC396" s="166">
        <v>6</v>
      </c>
      <c r="AD396" s="166">
        <v>18</v>
      </c>
      <c r="AE396" s="166">
        <v>8</v>
      </c>
      <c r="AF396" s="166">
        <v>1</v>
      </c>
      <c r="AG396" s="166">
        <v>0</v>
      </c>
      <c r="AH396" s="166">
        <v>6</v>
      </c>
      <c r="AI396" s="166">
        <v>4</v>
      </c>
      <c r="AJ396" s="166">
        <v>1</v>
      </c>
      <c r="AK396" s="166">
        <v>0</v>
      </c>
      <c r="AL396" s="166">
        <v>0</v>
      </c>
      <c r="AM396" s="166">
        <v>0</v>
      </c>
      <c r="AN396" s="166">
        <v>0</v>
      </c>
      <c r="AO396" s="166">
        <v>0</v>
      </c>
      <c r="AP396" s="166">
        <v>0</v>
      </c>
      <c r="AQ396" s="166"/>
      <c r="AR396" s="167">
        <v>235</v>
      </c>
    </row>
    <row r="397" spans="1:44" ht="12.75" customHeight="1" x14ac:dyDescent="0.2">
      <c r="A397" s="149"/>
      <c r="C397" s="149"/>
      <c r="D397" s="183" t="s">
        <v>283</v>
      </c>
      <c r="E397" s="166">
        <v>25</v>
      </c>
      <c r="F397" s="166">
        <v>0</v>
      </c>
      <c r="G397" s="166">
        <v>3</v>
      </c>
      <c r="H397" s="166">
        <v>15</v>
      </c>
      <c r="I397" s="166">
        <v>7</v>
      </c>
      <c r="J397" s="166">
        <v>0</v>
      </c>
      <c r="K397" s="166">
        <v>0</v>
      </c>
      <c r="L397" s="166">
        <v>0</v>
      </c>
      <c r="M397" s="166">
        <v>0</v>
      </c>
      <c r="N397" s="166">
        <v>0</v>
      </c>
      <c r="O397" s="166">
        <v>0</v>
      </c>
      <c r="P397" s="166">
        <v>0</v>
      </c>
      <c r="Q397" s="166">
        <v>0</v>
      </c>
      <c r="R397" s="166">
        <v>1</v>
      </c>
      <c r="S397" s="166">
        <v>2</v>
      </c>
      <c r="T397" s="166">
        <v>0</v>
      </c>
      <c r="U397" s="166">
        <v>0</v>
      </c>
      <c r="V397" s="166"/>
      <c r="W397" s="167"/>
      <c r="X397" s="149"/>
      <c r="Z397" s="149"/>
      <c r="AA397" s="183" t="s">
        <v>283</v>
      </c>
      <c r="AB397" s="166">
        <v>0</v>
      </c>
      <c r="AC397" s="166">
        <v>4</v>
      </c>
      <c r="AD397" s="166">
        <v>7</v>
      </c>
      <c r="AE397" s="166">
        <v>3</v>
      </c>
      <c r="AF397" s="166">
        <v>1</v>
      </c>
      <c r="AG397" s="166">
        <v>0</v>
      </c>
      <c r="AH397" s="166">
        <v>5</v>
      </c>
      <c r="AI397" s="166">
        <v>1</v>
      </c>
      <c r="AJ397" s="166">
        <v>1</v>
      </c>
      <c r="AK397" s="166">
        <v>0</v>
      </c>
      <c r="AL397" s="166">
        <v>0</v>
      </c>
      <c r="AM397" s="166">
        <v>0</v>
      </c>
      <c r="AN397" s="166">
        <v>0</v>
      </c>
      <c r="AO397" s="166">
        <v>0</v>
      </c>
      <c r="AP397" s="166">
        <v>0</v>
      </c>
      <c r="AQ397" s="166"/>
      <c r="AR397" s="167"/>
    </row>
    <row r="398" spans="1:44" ht="12.75" customHeight="1" x14ac:dyDescent="0.2">
      <c r="A398" s="149"/>
      <c r="C398" s="149"/>
      <c r="D398" s="183"/>
      <c r="E398" s="166"/>
      <c r="F398" s="166"/>
      <c r="G398" s="166"/>
      <c r="H398" s="166"/>
      <c r="I398" s="166"/>
      <c r="J398" s="166"/>
      <c r="K398" s="166"/>
      <c r="L398" s="166"/>
      <c r="M398" s="166"/>
      <c r="N398" s="166"/>
      <c r="O398" s="166"/>
      <c r="P398" s="166"/>
      <c r="Q398" s="166"/>
      <c r="R398" s="166"/>
      <c r="S398" s="166"/>
      <c r="T398" s="166"/>
      <c r="U398" s="166"/>
      <c r="V398" s="166"/>
      <c r="W398" s="167"/>
      <c r="X398" s="149"/>
      <c r="Z398" s="149"/>
      <c r="AA398" s="183"/>
      <c r="AB398" s="166"/>
      <c r="AC398" s="166"/>
      <c r="AD398" s="166"/>
      <c r="AE398" s="166"/>
      <c r="AF398" s="166"/>
      <c r="AG398" s="166"/>
      <c r="AH398" s="166"/>
      <c r="AI398" s="166"/>
      <c r="AJ398" s="166"/>
      <c r="AK398" s="166"/>
      <c r="AL398" s="166"/>
      <c r="AM398" s="166"/>
      <c r="AN398" s="166"/>
      <c r="AO398" s="166"/>
      <c r="AP398" s="166"/>
      <c r="AQ398" s="166"/>
      <c r="AR398" s="167"/>
    </row>
    <row r="399" spans="1:44" ht="12.75" customHeight="1" x14ac:dyDescent="0.2">
      <c r="A399" s="149">
        <v>236</v>
      </c>
      <c r="C399" s="149" t="s">
        <v>627</v>
      </c>
      <c r="D399" s="183" t="s">
        <v>282</v>
      </c>
      <c r="E399" s="166">
        <v>2</v>
      </c>
      <c r="F399" s="166">
        <v>1</v>
      </c>
      <c r="G399" s="166">
        <v>0</v>
      </c>
      <c r="H399" s="166">
        <v>0</v>
      </c>
      <c r="I399" s="166">
        <v>1</v>
      </c>
      <c r="J399" s="166">
        <v>0</v>
      </c>
      <c r="K399" s="166">
        <v>0</v>
      </c>
      <c r="L399" s="166">
        <v>0</v>
      </c>
      <c r="M399" s="166">
        <v>0</v>
      </c>
      <c r="N399" s="166">
        <v>1</v>
      </c>
      <c r="O399" s="166">
        <v>0</v>
      </c>
      <c r="P399" s="166">
        <v>0</v>
      </c>
      <c r="Q399" s="166">
        <v>0</v>
      </c>
      <c r="R399" s="166">
        <v>0</v>
      </c>
      <c r="S399" s="166">
        <v>0</v>
      </c>
      <c r="T399" s="166">
        <v>0</v>
      </c>
      <c r="U399" s="166">
        <v>0</v>
      </c>
      <c r="V399" s="166"/>
      <c r="W399" s="167">
        <v>236</v>
      </c>
      <c r="X399" s="149">
        <v>236</v>
      </c>
      <c r="Z399" s="149" t="s">
        <v>627</v>
      </c>
      <c r="AA399" s="183" t="s">
        <v>282</v>
      </c>
      <c r="AB399" s="166">
        <v>0</v>
      </c>
      <c r="AC399" s="166">
        <v>0</v>
      </c>
      <c r="AD399" s="166">
        <v>0</v>
      </c>
      <c r="AE399" s="166">
        <v>0</v>
      </c>
      <c r="AF399" s="166">
        <v>0</v>
      </c>
      <c r="AG399" s="166">
        <v>0</v>
      </c>
      <c r="AH399" s="166">
        <v>0</v>
      </c>
      <c r="AI399" s="166">
        <v>1</v>
      </c>
      <c r="AJ399" s="166">
        <v>0</v>
      </c>
      <c r="AK399" s="166">
        <v>0</v>
      </c>
      <c r="AL399" s="166">
        <v>0</v>
      </c>
      <c r="AM399" s="166">
        <v>0</v>
      </c>
      <c r="AN399" s="166">
        <v>0</v>
      </c>
      <c r="AO399" s="166">
        <v>0</v>
      </c>
      <c r="AP399" s="166">
        <v>0</v>
      </c>
      <c r="AQ399" s="166"/>
      <c r="AR399" s="167">
        <v>236</v>
      </c>
    </row>
    <row r="400" spans="1:44" ht="12.75" customHeight="1" x14ac:dyDescent="0.2">
      <c r="A400" s="149"/>
      <c r="C400" s="149"/>
      <c r="D400" s="183" t="s">
        <v>283</v>
      </c>
      <c r="E400" s="166">
        <v>2</v>
      </c>
      <c r="F400" s="166">
        <v>1</v>
      </c>
      <c r="G400" s="166">
        <v>0</v>
      </c>
      <c r="H400" s="166">
        <v>0</v>
      </c>
      <c r="I400" s="166">
        <v>1</v>
      </c>
      <c r="J400" s="166">
        <v>0</v>
      </c>
      <c r="K400" s="166">
        <v>0</v>
      </c>
      <c r="L400" s="166">
        <v>0</v>
      </c>
      <c r="M400" s="166">
        <v>0</v>
      </c>
      <c r="N400" s="166">
        <v>1</v>
      </c>
      <c r="O400" s="166">
        <v>0</v>
      </c>
      <c r="P400" s="166">
        <v>0</v>
      </c>
      <c r="Q400" s="166">
        <v>0</v>
      </c>
      <c r="R400" s="166">
        <v>0</v>
      </c>
      <c r="S400" s="166">
        <v>0</v>
      </c>
      <c r="T400" s="166">
        <v>0</v>
      </c>
      <c r="U400" s="166">
        <v>0</v>
      </c>
      <c r="V400" s="166"/>
      <c r="W400" s="167"/>
      <c r="X400" s="149"/>
      <c r="Z400" s="149"/>
      <c r="AA400" s="183" t="s">
        <v>283</v>
      </c>
      <c r="AB400" s="166">
        <v>0</v>
      </c>
      <c r="AC400" s="166">
        <v>0</v>
      </c>
      <c r="AD400" s="166">
        <v>0</v>
      </c>
      <c r="AE400" s="166">
        <v>0</v>
      </c>
      <c r="AF400" s="166">
        <v>0</v>
      </c>
      <c r="AG400" s="166">
        <v>0</v>
      </c>
      <c r="AH400" s="166">
        <v>0</v>
      </c>
      <c r="AI400" s="166">
        <v>1</v>
      </c>
      <c r="AJ400" s="166">
        <v>0</v>
      </c>
      <c r="AK400" s="166">
        <v>0</v>
      </c>
      <c r="AL400" s="166">
        <v>0</v>
      </c>
      <c r="AM400" s="166">
        <v>0</v>
      </c>
      <c r="AN400" s="166">
        <v>0</v>
      </c>
      <c r="AO400" s="166">
        <v>0</v>
      </c>
      <c r="AP400" s="166">
        <v>0</v>
      </c>
      <c r="AQ400" s="166"/>
      <c r="AR400" s="167"/>
    </row>
    <row r="401" spans="1:44" ht="12.75" customHeight="1" x14ac:dyDescent="0.2">
      <c r="A401" s="149"/>
      <c r="C401" s="149"/>
      <c r="D401" s="183"/>
      <c r="E401" s="166"/>
      <c r="F401" s="166"/>
      <c r="G401" s="166"/>
      <c r="H401" s="166"/>
      <c r="I401" s="166"/>
      <c r="J401" s="166"/>
      <c r="K401" s="166"/>
      <c r="L401" s="166"/>
      <c r="M401" s="166"/>
      <c r="N401" s="166"/>
      <c r="O401" s="166"/>
      <c r="P401" s="166"/>
      <c r="Q401" s="166"/>
      <c r="R401" s="166"/>
      <c r="S401" s="166"/>
      <c r="T401" s="166"/>
      <c r="U401" s="166"/>
      <c r="V401" s="166"/>
      <c r="W401" s="167"/>
      <c r="X401" s="149"/>
      <c r="Z401" s="149"/>
      <c r="AA401" s="183"/>
      <c r="AB401" s="166"/>
      <c r="AC401" s="166"/>
      <c r="AD401" s="166"/>
      <c r="AE401" s="166"/>
      <c r="AF401" s="166"/>
      <c r="AG401" s="166"/>
      <c r="AH401" s="166"/>
      <c r="AI401" s="166"/>
      <c r="AJ401" s="166"/>
      <c r="AK401" s="166"/>
      <c r="AL401" s="166"/>
      <c r="AM401" s="166"/>
      <c r="AN401" s="166"/>
      <c r="AO401" s="166"/>
      <c r="AP401" s="166"/>
      <c r="AQ401" s="166"/>
      <c r="AR401" s="167"/>
    </row>
    <row r="402" spans="1:44" ht="12.75" customHeight="1" x14ac:dyDescent="0.2">
      <c r="A402" s="149" t="s">
        <v>628</v>
      </c>
      <c r="C402" s="149" t="s">
        <v>629</v>
      </c>
      <c r="D402" s="183" t="s">
        <v>282</v>
      </c>
      <c r="E402" s="166">
        <v>1</v>
      </c>
      <c r="F402" s="166">
        <v>0</v>
      </c>
      <c r="G402" s="166">
        <v>0</v>
      </c>
      <c r="H402" s="166">
        <v>0</v>
      </c>
      <c r="I402" s="166">
        <v>1</v>
      </c>
      <c r="J402" s="166">
        <v>0</v>
      </c>
      <c r="K402" s="166">
        <v>0</v>
      </c>
      <c r="L402" s="166">
        <v>0</v>
      </c>
      <c r="M402" s="166">
        <v>0</v>
      </c>
      <c r="N402" s="166">
        <v>0</v>
      </c>
      <c r="O402" s="166">
        <v>0</v>
      </c>
      <c r="P402" s="166">
        <v>0</v>
      </c>
      <c r="Q402" s="166">
        <v>0</v>
      </c>
      <c r="R402" s="166">
        <v>0</v>
      </c>
      <c r="S402" s="166">
        <v>0</v>
      </c>
      <c r="T402" s="166">
        <v>0</v>
      </c>
      <c r="U402" s="166">
        <v>0</v>
      </c>
      <c r="V402" s="166"/>
      <c r="W402" s="167" t="s">
        <v>630</v>
      </c>
      <c r="X402" s="149" t="s">
        <v>628</v>
      </c>
      <c r="Z402" s="149" t="s">
        <v>629</v>
      </c>
      <c r="AA402" s="183" t="s">
        <v>282</v>
      </c>
      <c r="AB402" s="166">
        <v>0</v>
      </c>
      <c r="AC402" s="166">
        <v>0</v>
      </c>
      <c r="AD402" s="166">
        <v>0</v>
      </c>
      <c r="AE402" s="166">
        <v>0</v>
      </c>
      <c r="AF402" s="166">
        <v>0</v>
      </c>
      <c r="AG402" s="166">
        <v>0</v>
      </c>
      <c r="AH402" s="166">
        <v>0</v>
      </c>
      <c r="AI402" s="166">
        <v>1</v>
      </c>
      <c r="AJ402" s="166">
        <v>0</v>
      </c>
      <c r="AK402" s="166">
        <v>0</v>
      </c>
      <c r="AL402" s="166">
        <v>0</v>
      </c>
      <c r="AM402" s="166">
        <v>0</v>
      </c>
      <c r="AN402" s="166">
        <v>0</v>
      </c>
      <c r="AO402" s="166">
        <v>0</v>
      </c>
      <c r="AP402" s="166">
        <v>0</v>
      </c>
      <c r="AQ402" s="166"/>
      <c r="AR402" s="167" t="s">
        <v>630</v>
      </c>
    </row>
    <row r="403" spans="1:44" ht="12.75" customHeight="1" x14ac:dyDescent="0.2">
      <c r="A403" s="149"/>
      <c r="C403" s="149"/>
      <c r="D403" s="183" t="s">
        <v>283</v>
      </c>
      <c r="E403" s="166">
        <v>1</v>
      </c>
      <c r="F403" s="166">
        <v>0</v>
      </c>
      <c r="G403" s="166">
        <v>0</v>
      </c>
      <c r="H403" s="166">
        <v>0</v>
      </c>
      <c r="I403" s="166">
        <v>1</v>
      </c>
      <c r="J403" s="166">
        <v>0</v>
      </c>
      <c r="K403" s="166">
        <v>0</v>
      </c>
      <c r="L403" s="166">
        <v>0</v>
      </c>
      <c r="M403" s="166">
        <v>0</v>
      </c>
      <c r="N403" s="166">
        <v>0</v>
      </c>
      <c r="O403" s="166">
        <v>0</v>
      </c>
      <c r="P403" s="166">
        <v>0</v>
      </c>
      <c r="Q403" s="166">
        <v>0</v>
      </c>
      <c r="R403" s="166">
        <v>0</v>
      </c>
      <c r="S403" s="166">
        <v>0</v>
      </c>
      <c r="T403" s="166">
        <v>0</v>
      </c>
      <c r="U403" s="166">
        <v>0</v>
      </c>
      <c r="V403" s="166"/>
      <c r="W403" s="167"/>
      <c r="X403" s="149"/>
      <c r="Z403" s="149"/>
      <c r="AA403" s="183" t="s">
        <v>283</v>
      </c>
      <c r="AB403" s="166">
        <v>0</v>
      </c>
      <c r="AC403" s="166">
        <v>0</v>
      </c>
      <c r="AD403" s="166">
        <v>0</v>
      </c>
      <c r="AE403" s="166">
        <v>0</v>
      </c>
      <c r="AF403" s="166">
        <v>0</v>
      </c>
      <c r="AG403" s="166">
        <v>0</v>
      </c>
      <c r="AH403" s="166">
        <v>0</v>
      </c>
      <c r="AI403" s="166">
        <v>1</v>
      </c>
      <c r="AJ403" s="166">
        <v>0</v>
      </c>
      <c r="AK403" s="166">
        <v>0</v>
      </c>
      <c r="AL403" s="166">
        <v>0</v>
      </c>
      <c r="AM403" s="166">
        <v>0</v>
      </c>
      <c r="AN403" s="166">
        <v>0</v>
      </c>
      <c r="AO403" s="166">
        <v>0</v>
      </c>
      <c r="AP403" s="166">
        <v>0</v>
      </c>
      <c r="AQ403" s="166"/>
      <c r="AR403" s="167"/>
    </row>
    <row r="404" spans="1:44" ht="12.75" customHeight="1" x14ac:dyDescent="0.2">
      <c r="A404" s="149"/>
      <c r="C404" s="149"/>
      <c r="D404" s="183"/>
      <c r="E404" s="166"/>
      <c r="F404" s="166"/>
      <c r="G404" s="166"/>
      <c r="H404" s="166"/>
      <c r="I404" s="166"/>
      <c r="J404" s="166"/>
      <c r="K404" s="166"/>
      <c r="L404" s="166"/>
      <c r="M404" s="166"/>
      <c r="N404" s="166"/>
      <c r="O404" s="166"/>
      <c r="P404" s="166"/>
      <c r="Q404" s="166"/>
      <c r="R404" s="166"/>
      <c r="S404" s="166"/>
      <c r="T404" s="166"/>
      <c r="U404" s="166"/>
      <c r="V404" s="166"/>
      <c r="W404" s="167"/>
      <c r="X404" s="149"/>
      <c r="Z404" s="149"/>
      <c r="AA404" s="183"/>
      <c r="AB404" s="166"/>
      <c r="AC404" s="166"/>
      <c r="AD404" s="166"/>
      <c r="AE404" s="166"/>
      <c r="AF404" s="166"/>
      <c r="AG404" s="166"/>
      <c r="AH404" s="166"/>
      <c r="AI404" s="166"/>
      <c r="AJ404" s="166"/>
      <c r="AK404" s="166"/>
      <c r="AL404" s="166"/>
      <c r="AM404" s="166"/>
      <c r="AN404" s="166"/>
      <c r="AO404" s="166"/>
      <c r="AP404" s="166"/>
      <c r="AQ404" s="166"/>
      <c r="AR404" s="167"/>
    </row>
    <row r="405" spans="1:44" ht="12.75" customHeight="1" x14ac:dyDescent="0.2">
      <c r="A405" s="149">
        <v>238</v>
      </c>
      <c r="C405" s="149" t="s">
        <v>631</v>
      </c>
      <c r="D405" s="183" t="s">
        <v>282</v>
      </c>
      <c r="E405" s="166">
        <v>330</v>
      </c>
      <c r="F405" s="166">
        <v>1</v>
      </c>
      <c r="G405" s="166">
        <v>36</v>
      </c>
      <c r="H405" s="166">
        <v>227</v>
      </c>
      <c r="I405" s="166">
        <v>64</v>
      </c>
      <c r="J405" s="166">
        <v>2</v>
      </c>
      <c r="K405" s="166">
        <v>0</v>
      </c>
      <c r="L405" s="166">
        <v>0</v>
      </c>
      <c r="M405" s="166">
        <v>0</v>
      </c>
      <c r="N405" s="166">
        <v>0</v>
      </c>
      <c r="O405" s="166">
        <v>1</v>
      </c>
      <c r="P405" s="166">
        <v>0</v>
      </c>
      <c r="Q405" s="166">
        <v>0</v>
      </c>
      <c r="R405" s="166">
        <v>5</v>
      </c>
      <c r="S405" s="166">
        <v>12</v>
      </c>
      <c r="T405" s="166">
        <v>18</v>
      </c>
      <c r="U405" s="166">
        <v>1</v>
      </c>
      <c r="V405" s="166"/>
      <c r="W405" s="167">
        <v>238</v>
      </c>
      <c r="X405" s="149">
        <v>238</v>
      </c>
      <c r="Z405" s="149" t="s">
        <v>631</v>
      </c>
      <c r="AA405" s="183" t="s">
        <v>282</v>
      </c>
      <c r="AB405" s="166">
        <v>1</v>
      </c>
      <c r="AC405" s="166">
        <v>32</v>
      </c>
      <c r="AD405" s="166">
        <v>77</v>
      </c>
      <c r="AE405" s="166">
        <v>104</v>
      </c>
      <c r="AF405" s="166">
        <v>13</v>
      </c>
      <c r="AG405" s="166">
        <v>0</v>
      </c>
      <c r="AH405" s="166">
        <v>5</v>
      </c>
      <c r="AI405" s="166">
        <v>24</v>
      </c>
      <c r="AJ405" s="166">
        <v>31</v>
      </c>
      <c r="AK405" s="166">
        <v>4</v>
      </c>
      <c r="AL405" s="166">
        <v>0</v>
      </c>
      <c r="AM405" s="166">
        <v>0</v>
      </c>
      <c r="AN405" s="166">
        <v>1</v>
      </c>
      <c r="AO405" s="166">
        <v>1</v>
      </c>
      <c r="AP405" s="166">
        <v>0</v>
      </c>
      <c r="AQ405" s="166"/>
      <c r="AR405" s="167">
        <v>238</v>
      </c>
    </row>
    <row r="406" spans="1:44" ht="12.75" customHeight="1" x14ac:dyDescent="0.2">
      <c r="A406" s="149"/>
      <c r="C406" s="149"/>
      <c r="D406" s="183" t="s">
        <v>283</v>
      </c>
      <c r="E406" s="166">
        <v>291</v>
      </c>
      <c r="F406" s="166">
        <v>1</v>
      </c>
      <c r="G406" s="166">
        <v>29</v>
      </c>
      <c r="H406" s="166">
        <v>200</v>
      </c>
      <c r="I406" s="166">
        <v>59</v>
      </c>
      <c r="J406" s="166">
        <v>2</v>
      </c>
      <c r="K406" s="166">
        <v>0</v>
      </c>
      <c r="L406" s="166">
        <v>0</v>
      </c>
      <c r="M406" s="166">
        <v>0</v>
      </c>
      <c r="N406" s="166">
        <v>0</v>
      </c>
      <c r="O406" s="166">
        <v>1</v>
      </c>
      <c r="P406" s="166">
        <v>0</v>
      </c>
      <c r="Q406" s="166">
        <v>0</v>
      </c>
      <c r="R406" s="166">
        <v>5</v>
      </c>
      <c r="S406" s="166">
        <v>10</v>
      </c>
      <c r="T406" s="166">
        <v>13</v>
      </c>
      <c r="U406" s="166">
        <v>1</v>
      </c>
      <c r="V406" s="166"/>
      <c r="W406" s="167"/>
      <c r="X406" s="149"/>
      <c r="Z406" s="149"/>
      <c r="AA406" s="183" t="s">
        <v>283</v>
      </c>
      <c r="AB406" s="166">
        <v>1</v>
      </c>
      <c r="AC406" s="166">
        <v>30</v>
      </c>
      <c r="AD406" s="166">
        <v>64</v>
      </c>
      <c r="AE406" s="166">
        <v>92</v>
      </c>
      <c r="AF406" s="166">
        <v>13</v>
      </c>
      <c r="AG406" s="166">
        <v>0</v>
      </c>
      <c r="AH406" s="166">
        <v>5</v>
      </c>
      <c r="AI406" s="166">
        <v>21</v>
      </c>
      <c r="AJ406" s="166">
        <v>29</v>
      </c>
      <c r="AK406" s="166">
        <v>4</v>
      </c>
      <c r="AL406" s="166">
        <v>0</v>
      </c>
      <c r="AM406" s="166">
        <v>0</v>
      </c>
      <c r="AN406" s="166">
        <v>1</v>
      </c>
      <c r="AO406" s="166">
        <v>1</v>
      </c>
      <c r="AP406" s="166">
        <v>0</v>
      </c>
      <c r="AQ406" s="166"/>
      <c r="AR406" s="167"/>
    </row>
    <row r="407" spans="1:44" ht="12.75" customHeight="1" x14ac:dyDescent="0.2">
      <c r="A407" s="149"/>
      <c r="C407" s="149"/>
      <c r="D407" s="183"/>
      <c r="E407" s="166"/>
      <c r="F407" s="166"/>
      <c r="G407" s="166"/>
      <c r="H407" s="166"/>
      <c r="I407" s="166"/>
      <c r="J407" s="166"/>
      <c r="K407" s="166"/>
      <c r="L407" s="166"/>
      <c r="M407" s="166"/>
      <c r="N407" s="166"/>
      <c r="O407" s="166"/>
      <c r="P407" s="166"/>
      <c r="Q407" s="166"/>
      <c r="R407" s="166"/>
      <c r="S407" s="166"/>
      <c r="T407" s="166"/>
      <c r="U407" s="166"/>
      <c r="V407" s="166"/>
      <c r="W407" s="167"/>
      <c r="X407" s="149"/>
      <c r="Z407" s="149"/>
      <c r="AA407" s="183"/>
      <c r="AB407" s="166"/>
      <c r="AC407" s="166"/>
      <c r="AD407" s="166"/>
      <c r="AE407" s="166"/>
      <c r="AF407" s="166"/>
      <c r="AG407" s="166"/>
      <c r="AH407" s="166"/>
      <c r="AI407" s="166"/>
      <c r="AJ407" s="166"/>
      <c r="AK407" s="166"/>
      <c r="AL407" s="166"/>
      <c r="AM407" s="166"/>
      <c r="AN407" s="166"/>
      <c r="AO407" s="166"/>
      <c r="AP407" s="166"/>
      <c r="AQ407" s="166"/>
      <c r="AR407" s="167"/>
    </row>
    <row r="408" spans="1:44" ht="12.75" customHeight="1" x14ac:dyDescent="0.2">
      <c r="A408" s="149">
        <v>239</v>
      </c>
      <c r="C408" s="149" t="s">
        <v>632</v>
      </c>
      <c r="D408" s="183" t="s">
        <v>282</v>
      </c>
      <c r="E408" s="166">
        <v>171</v>
      </c>
      <c r="F408" s="166">
        <v>0</v>
      </c>
      <c r="G408" s="166">
        <v>35</v>
      </c>
      <c r="H408" s="166">
        <v>120</v>
      </c>
      <c r="I408" s="166">
        <v>16</v>
      </c>
      <c r="J408" s="166">
        <v>0</v>
      </c>
      <c r="K408" s="166">
        <v>0</v>
      </c>
      <c r="L408" s="166">
        <v>0</v>
      </c>
      <c r="M408" s="166">
        <v>0</v>
      </c>
      <c r="N408" s="166">
        <v>0</v>
      </c>
      <c r="O408" s="166">
        <v>0</v>
      </c>
      <c r="P408" s="166">
        <v>0</v>
      </c>
      <c r="Q408" s="166">
        <v>0</v>
      </c>
      <c r="R408" s="166">
        <v>8</v>
      </c>
      <c r="S408" s="166">
        <v>15</v>
      </c>
      <c r="T408" s="166">
        <v>11</v>
      </c>
      <c r="U408" s="166">
        <v>1</v>
      </c>
      <c r="V408" s="166"/>
      <c r="W408" s="167">
        <v>239</v>
      </c>
      <c r="X408" s="149">
        <v>239</v>
      </c>
      <c r="Z408" s="149" t="s">
        <v>632</v>
      </c>
      <c r="AA408" s="183" t="s">
        <v>282</v>
      </c>
      <c r="AB408" s="166">
        <v>1</v>
      </c>
      <c r="AC408" s="166">
        <v>25</v>
      </c>
      <c r="AD408" s="166">
        <v>51</v>
      </c>
      <c r="AE408" s="166">
        <v>43</v>
      </c>
      <c r="AF408" s="166">
        <v>0</v>
      </c>
      <c r="AG408" s="166">
        <v>0</v>
      </c>
      <c r="AH408" s="166">
        <v>2</v>
      </c>
      <c r="AI408" s="166">
        <v>7</v>
      </c>
      <c r="AJ408" s="166">
        <v>5</v>
      </c>
      <c r="AK408" s="166">
        <v>2</v>
      </c>
      <c r="AL408" s="166">
        <v>0</v>
      </c>
      <c r="AM408" s="166">
        <v>0</v>
      </c>
      <c r="AN408" s="166">
        <v>0</v>
      </c>
      <c r="AO408" s="166">
        <v>0</v>
      </c>
      <c r="AP408" s="166">
        <v>0</v>
      </c>
      <c r="AQ408" s="166"/>
      <c r="AR408" s="167">
        <v>239</v>
      </c>
    </row>
    <row r="409" spans="1:44" ht="12.75" customHeight="1" x14ac:dyDescent="0.2">
      <c r="A409" s="149"/>
      <c r="C409" s="149"/>
      <c r="D409" s="183" t="s">
        <v>283</v>
      </c>
      <c r="E409" s="166">
        <v>147</v>
      </c>
      <c r="F409" s="166">
        <v>0</v>
      </c>
      <c r="G409" s="166">
        <v>25</v>
      </c>
      <c r="H409" s="166">
        <v>107</v>
      </c>
      <c r="I409" s="166">
        <v>15</v>
      </c>
      <c r="J409" s="166">
        <v>0</v>
      </c>
      <c r="K409" s="166">
        <v>0</v>
      </c>
      <c r="L409" s="166">
        <v>0</v>
      </c>
      <c r="M409" s="166">
        <v>0</v>
      </c>
      <c r="N409" s="166">
        <v>0</v>
      </c>
      <c r="O409" s="166">
        <v>0</v>
      </c>
      <c r="P409" s="166">
        <v>0</v>
      </c>
      <c r="Q409" s="166">
        <v>0</v>
      </c>
      <c r="R409" s="166">
        <v>5</v>
      </c>
      <c r="S409" s="166">
        <v>9</v>
      </c>
      <c r="T409" s="166">
        <v>10</v>
      </c>
      <c r="U409" s="166">
        <v>1</v>
      </c>
      <c r="V409" s="166"/>
      <c r="W409" s="167"/>
      <c r="X409" s="149"/>
      <c r="Z409" s="149"/>
      <c r="AA409" s="183" t="s">
        <v>283</v>
      </c>
      <c r="AB409" s="166">
        <v>1</v>
      </c>
      <c r="AC409" s="166">
        <v>23</v>
      </c>
      <c r="AD409" s="166">
        <v>44</v>
      </c>
      <c r="AE409" s="166">
        <v>39</v>
      </c>
      <c r="AF409" s="166">
        <v>0</v>
      </c>
      <c r="AG409" s="166">
        <v>0</v>
      </c>
      <c r="AH409" s="166">
        <v>2</v>
      </c>
      <c r="AI409" s="166">
        <v>6</v>
      </c>
      <c r="AJ409" s="166">
        <v>5</v>
      </c>
      <c r="AK409" s="166">
        <v>2</v>
      </c>
      <c r="AL409" s="166">
        <v>0</v>
      </c>
      <c r="AM409" s="166">
        <v>0</v>
      </c>
      <c r="AN409" s="166">
        <v>0</v>
      </c>
      <c r="AO409" s="166">
        <v>0</v>
      </c>
      <c r="AP409" s="166">
        <v>0</v>
      </c>
      <c r="AQ409" s="166"/>
      <c r="AR409" s="167"/>
    </row>
    <row r="410" spans="1:44" ht="12.75" customHeight="1" x14ac:dyDescent="0.2">
      <c r="A410" s="149"/>
      <c r="C410" s="149"/>
      <c r="D410" s="183"/>
      <c r="E410" s="166"/>
      <c r="F410" s="166"/>
      <c r="G410" s="166"/>
      <c r="H410" s="166"/>
      <c r="I410" s="166"/>
      <c r="J410" s="166"/>
      <c r="K410" s="166"/>
      <c r="L410" s="166"/>
      <c r="M410" s="166"/>
      <c r="N410" s="166"/>
      <c r="O410" s="166"/>
      <c r="P410" s="166"/>
      <c r="Q410" s="166"/>
      <c r="R410" s="166"/>
      <c r="S410" s="166"/>
      <c r="T410" s="166"/>
      <c r="U410" s="166"/>
      <c r="V410" s="166"/>
      <c r="W410" s="167"/>
      <c r="X410" s="149"/>
      <c r="Z410" s="149"/>
      <c r="AA410" s="183"/>
      <c r="AB410" s="166"/>
      <c r="AC410" s="166"/>
      <c r="AD410" s="166"/>
      <c r="AE410" s="166"/>
      <c r="AF410" s="166"/>
      <c r="AG410" s="166"/>
      <c r="AH410" s="166"/>
      <c r="AI410" s="166"/>
      <c r="AJ410" s="166"/>
      <c r="AK410" s="166"/>
      <c r="AL410" s="166"/>
      <c r="AM410" s="166"/>
      <c r="AN410" s="166"/>
      <c r="AO410" s="166"/>
      <c r="AP410" s="166"/>
      <c r="AQ410" s="166"/>
      <c r="AR410" s="167"/>
    </row>
    <row r="411" spans="1:44" ht="12.75" customHeight="1" x14ac:dyDescent="0.2">
      <c r="A411" s="149" t="s">
        <v>637</v>
      </c>
      <c r="C411" s="149" t="s">
        <v>638</v>
      </c>
      <c r="D411" s="183" t="s">
        <v>282</v>
      </c>
      <c r="E411" s="166">
        <v>5235</v>
      </c>
      <c r="F411" s="166">
        <v>150</v>
      </c>
      <c r="G411" s="166">
        <v>1606</v>
      </c>
      <c r="H411" s="166">
        <v>3086</v>
      </c>
      <c r="I411" s="166">
        <v>378</v>
      </c>
      <c r="J411" s="166">
        <v>15</v>
      </c>
      <c r="K411" s="166">
        <v>0</v>
      </c>
      <c r="L411" s="166">
        <v>1</v>
      </c>
      <c r="M411" s="166">
        <v>23</v>
      </c>
      <c r="N411" s="166">
        <v>30</v>
      </c>
      <c r="O411" s="166">
        <v>80</v>
      </c>
      <c r="P411" s="166">
        <v>16</v>
      </c>
      <c r="Q411" s="166">
        <v>8</v>
      </c>
      <c r="R411" s="166">
        <v>190</v>
      </c>
      <c r="S411" s="166">
        <v>475</v>
      </c>
      <c r="T411" s="166">
        <v>805</v>
      </c>
      <c r="U411" s="166">
        <v>128</v>
      </c>
      <c r="V411" s="166"/>
      <c r="W411" s="167" t="s">
        <v>639</v>
      </c>
      <c r="X411" s="149" t="s">
        <v>637</v>
      </c>
      <c r="Z411" s="149" t="s">
        <v>638</v>
      </c>
      <c r="AA411" s="183" t="s">
        <v>282</v>
      </c>
      <c r="AB411" s="166">
        <v>23</v>
      </c>
      <c r="AC411" s="166">
        <v>513</v>
      </c>
      <c r="AD411" s="166">
        <v>1049</v>
      </c>
      <c r="AE411" s="166">
        <v>1286</v>
      </c>
      <c r="AF411" s="166">
        <v>215</v>
      </c>
      <c r="AG411" s="166">
        <v>7</v>
      </c>
      <c r="AH411" s="166">
        <v>84</v>
      </c>
      <c r="AI411" s="166">
        <v>149</v>
      </c>
      <c r="AJ411" s="166">
        <v>118</v>
      </c>
      <c r="AK411" s="166">
        <v>20</v>
      </c>
      <c r="AL411" s="166">
        <v>0</v>
      </c>
      <c r="AM411" s="166">
        <v>5</v>
      </c>
      <c r="AN411" s="166">
        <v>6</v>
      </c>
      <c r="AO411" s="166">
        <v>3</v>
      </c>
      <c r="AP411" s="166">
        <v>1</v>
      </c>
      <c r="AQ411" s="166"/>
      <c r="AR411" s="167" t="s">
        <v>639</v>
      </c>
    </row>
    <row r="412" spans="1:44" ht="12.75" customHeight="1" x14ac:dyDescent="0.2">
      <c r="A412" s="149"/>
      <c r="C412" s="149"/>
      <c r="D412" s="183" t="s">
        <v>283</v>
      </c>
      <c r="E412" s="166">
        <v>4864</v>
      </c>
      <c r="F412" s="166">
        <v>143</v>
      </c>
      <c r="G412" s="166">
        <v>1472</v>
      </c>
      <c r="H412" s="166">
        <v>2875</v>
      </c>
      <c r="I412" s="166">
        <v>360</v>
      </c>
      <c r="J412" s="166">
        <v>14</v>
      </c>
      <c r="K412" s="166">
        <v>0</v>
      </c>
      <c r="L412" s="166">
        <v>1</v>
      </c>
      <c r="M412" s="166">
        <v>20</v>
      </c>
      <c r="N412" s="166">
        <v>26</v>
      </c>
      <c r="O412" s="166">
        <v>80</v>
      </c>
      <c r="P412" s="166">
        <v>16</v>
      </c>
      <c r="Q412" s="166">
        <v>7</v>
      </c>
      <c r="R412" s="166">
        <v>172</v>
      </c>
      <c r="S412" s="166">
        <v>431</v>
      </c>
      <c r="T412" s="166">
        <v>735</v>
      </c>
      <c r="U412" s="166">
        <v>127</v>
      </c>
      <c r="V412" s="166"/>
      <c r="W412" s="167"/>
      <c r="X412" s="149"/>
      <c r="Z412" s="149"/>
      <c r="AA412" s="183" t="s">
        <v>283</v>
      </c>
      <c r="AB412" s="166">
        <v>21</v>
      </c>
      <c r="AC412" s="166">
        <v>476</v>
      </c>
      <c r="AD412" s="166">
        <v>971</v>
      </c>
      <c r="AE412" s="166">
        <v>1202</v>
      </c>
      <c r="AF412" s="166">
        <v>205</v>
      </c>
      <c r="AG412" s="166">
        <v>7</v>
      </c>
      <c r="AH412" s="166">
        <v>79</v>
      </c>
      <c r="AI412" s="166">
        <v>141</v>
      </c>
      <c r="AJ412" s="166">
        <v>113</v>
      </c>
      <c r="AK412" s="166">
        <v>20</v>
      </c>
      <c r="AL412" s="166">
        <v>0</v>
      </c>
      <c r="AM412" s="166">
        <v>5</v>
      </c>
      <c r="AN412" s="166">
        <v>5</v>
      </c>
      <c r="AO412" s="166">
        <v>3</v>
      </c>
      <c r="AP412" s="166">
        <v>1</v>
      </c>
      <c r="AQ412" s="166"/>
      <c r="AR412" s="167"/>
    </row>
    <row r="413" spans="1:44" ht="12.75" customHeight="1" x14ac:dyDescent="0.2">
      <c r="A413" s="149"/>
      <c r="C413" s="149"/>
      <c r="D413" s="183"/>
      <c r="E413" s="166"/>
      <c r="F413" s="166"/>
      <c r="G413" s="166"/>
      <c r="H413" s="166"/>
      <c r="I413" s="166"/>
      <c r="J413" s="166"/>
      <c r="K413" s="166"/>
      <c r="L413" s="166"/>
      <c r="M413" s="166"/>
      <c r="N413" s="166"/>
      <c r="O413" s="166"/>
      <c r="P413" s="166"/>
      <c r="Q413" s="166"/>
      <c r="R413" s="166"/>
      <c r="S413" s="166"/>
      <c r="T413" s="166"/>
      <c r="U413" s="166"/>
      <c r="V413" s="166"/>
      <c r="W413" s="167"/>
      <c r="X413" s="149"/>
      <c r="Z413" s="149"/>
      <c r="AA413" s="183"/>
      <c r="AB413" s="166"/>
      <c r="AC413" s="166"/>
      <c r="AD413" s="166"/>
      <c r="AE413" s="166"/>
      <c r="AF413" s="166"/>
      <c r="AG413" s="166"/>
      <c r="AH413" s="166"/>
      <c r="AI413" s="166"/>
      <c r="AJ413" s="166"/>
      <c r="AK413" s="166"/>
      <c r="AL413" s="166"/>
      <c r="AM413" s="166"/>
      <c r="AN413" s="166"/>
      <c r="AO413" s="166"/>
      <c r="AP413" s="166"/>
      <c r="AQ413" s="166"/>
      <c r="AR413" s="167"/>
    </row>
    <row r="414" spans="1:44" ht="12.75" customHeight="1" x14ac:dyDescent="0.2">
      <c r="A414" s="149" t="s">
        <v>640</v>
      </c>
      <c r="C414" s="149" t="s">
        <v>641</v>
      </c>
      <c r="D414" s="183" t="s">
        <v>282</v>
      </c>
      <c r="E414" s="166">
        <v>1</v>
      </c>
      <c r="F414" s="166">
        <v>0</v>
      </c>
      <c r="G414" s="166">
        <v>0</v>
      </c>
      <c r="H414" s="166">
        <v>1</v>
      </c>
      <c r="I414" s="166">
        <v>0</v>
      </c>
      <c r="J414" s="166">
        <v>0</v>
      </c>
      <c r="K414" s="166">
        <v>0</v>
      </c>
      <c r="L414" s="166">
        <v>0</v>
      </c>
      <c r="M414" s="166">
        <v>0</v>
      </c>
      <c r="N414" s="166">
        <v>0</v>
      </c>
      <c r="O414" s="166">
        <v>0</v>
      </c>
      <c r="P414" s="166">
        <v>0</v>
      </c>
      <c r="Q414" s="166">
        <v>0</v>
      </c>
      <c r="R414" s="166">
        <v>0</v>
      </c>
      <c r="S414" s="166">
        <v>0</v>
      </c>
      <c r="T414" s="166">
        <v>0</v>
      </c>
      <c r="U414" s="166">
        <v>0</v>
      </c>
      <c r="V414" s="166"/>
      <c r="W414" s="167" t="s">
        <v>642</v>
      </c>
      <c r="X414" s="149" t="s">
        <v>640</v>
      </c>
      <c r="Z414" s="149" t="s">
        <v>641</v>
      </c>
      <c r="AA414" s="183" t="s">
        <v>282</v>
      </c>
      <c r="AB414" s="166">
        <v>0</v>
      </c>
      <c r="AC414" s="166">
        <v>1</v>
      </c>
      <c r="AD414" s="166">
        <v>0</v>
      </c>
      <c r="AE414" s="166">
        <v>0</v>
      </c>
      <c r="AF414" s="166">
        <v>0</v>
      </c>
      <c r="AG414" s="166">
        <v>0</v>
      </c>
      <c r="AH414" s="166">
        <v>0</v>
      </c>
      <c r="AI414" s="166">
        <v>0</v>
      </c>
      <c r="AJ414" s="166">
        <v>0</v>
      </c>
      <c r="AK414" s="166">
        <v>0</v>
      </c>
      <c r="AL414" s="166">
        <v>0</v>
      </c>
      <c r="AM414" s="166">
        <v>0</v>
      </c>
      <c r="AN414" s="166">
        <v>0</v>
      </c>
      <c r="AO414" s="166">
        <v>0</v>
      </c>
      <c r="AP414" s="166">
        <v>0</v>
      </c>
      <c r="AQ414" s="166"/>
      <c r="AR414" s="167" t="s">
        <v>642</v>
      </c>
    </row>
    <row r="415" spans="1:44" ht="12.75" customHeight="1" x14ac:dyDescent="0.2">
      <c r="A415" s="149"/>
      <c r="C415" s="186" t="s">
        <v>643</v>
      </c>
      <c r="D415" s="183" t="s">
        <v>283</v>
      </c>
      <c r="E415" s="166">
        <v>1</v>
      </c>
      <c r="F415" s="166">
        <v>0</v>
      </c>
      <c r="G415" s="166">
        <v>0</v>
      </c>
      <c r="H415" s="166">
        <v>1</v>
      </c>
      <c r="I415" s="166">
        <v>0</v>
      </c>
      <c r="J415" s="166">
        <v>0</v>
      </c>
      <c r="K415" s="166">
        <v>0</v>
      </c>
      <c r="L415" s="166">
        <v>0</v>
      </c>
      <c r="M415" s="166">
        <v>0</v>
      </c>
      <c r="N415" s="166">
        <v>0</v>
      </c>
      <c r="O415" s="166">
        <v>0</v>
      </c>
      <c r="P415" s="166">
        <v>0</v>
      </c>
      <c r="Q415" s="166">
        <v>0</v>
      </c>
      <c r="R415" s="166">
        <v>0</v>
      </c>
      <c r="S415" s="166">
        <v>0</v>
      </c>
      <c r="T415" s="166">
        <v>0</v>
      </c>
      <c r="U415" s="166">
        <v>0</v>
      </c>
      <c r="V415" s="166"/>
      <c r="W415" s="167"/>
      <c r="X415" s="149"/>
      <c r="Z415" s="186" t="s">
        <v>643</v>
      </c>
      <c r="AA415" s="183" t="s">
        <v>283</v>
      </c>
      <c r="AB415" s="166">
        <v>0</v>
      </c>
      <c r="AC415" s="166">
        <v>1</v>
      </c>
      <c r="AD415" s="166">
        <v>0</v>
      </c>
      <c r="AE415" s="166">
        <v>0</v>
      </c>
      <c r="AF415" s="166">
        <v>0</v>
      </c>
      <c r="AG415" s="166">
        <v>0</v>
      </c>
      <c r="AH415" s="166">
        <v>0</v>
      </c>
      <c r="AI415" s="166">
        <v>0</v>
      </c>
      <c r="AJ415" s="166">
        <v>0</v>
      </c>
      <c r="AK415" s="166">
        <v>0</v>
      </c>
      <c r="AL415" s="166">
        <v>0</v>
      </c>
      <c r="AM415" s="166">
        <v>0</v>
      </c>
      <c r="AN415" s="166">
        <v>0</v>
      </c>
      <c r="AO415" s="166">
        <v>0</v>
      </c>
      <c r="AP415" s="166">
        <v>0</v>
      </c>
      <c r="AQ415" s="166"/>
      <c r="AR415" s="167"/>
    </row>
    <row r="416" spans="1:44" ht="12.75" customHeight="1" x14ac:dyDescent="0.2">
      <c r="A416" s="149"/>
      <c r="C416" s="149"/>
      <c r="D416" s="183"/>
      <c r="E416" s="166"/>
      <c r="F416" s="166"/>
      <c r="G416" s="166"/>
      <c r="H416" s="166"/>
      <c r="I416" s="166"/>
      <c r="J416" s="166"/>
      <c r="K416" s="166"/>
      <c r="L416" s="166"/>
      <c r="M416" s="166"/>
      <c r="N416" s="166"/>
      <c r="O416" s="166"/>
      <c r="P416" s="166"/>
      <c r="Q416" s="166"/>
      <c r="R416" s="166"/>
      <c r="S416" s="166"/>
      <c r="T416" s="166"/>
      <c r="U416" s="166"/>
      <c r="V416" s="166"/>
      <c r="W416" s="167"/>
      <c r="X416" s="149"/>
      <c r="Z416" s="149"/>
      <c r="AA416" s="183"/>
      <c r="AB416" s="166"/>
      <c r="AC416" s="166"/>
      <c r="AD416" s="166"/>
      <c r="AE416" s="166"/>
      <c r="AF416" s="166"/>
      <c r="AG416" s="166"/>
      <c r="AH416" s="166"/>
      <c r="AI416" s="166"/>
      <c r="AJ416" s="166"/>
      <c r="AK416" s="166"/>
      <c r="AL416" s="166"/>
      <c r="AM416" s="166"/>
      <c r="AN416" s="166"/>
      <c r="AO416" s="166"/>
      <c r="AP416" s="166"/>
      <c r="AQ416" s="166"/>
      <c r="AR416" s="167"/>
    </row>
    <row r="417" spans="1:44" ht="12.75" customHeight="1" x14ac:dyDescent="0.2">
      <c r="A417" s="149" t="s">
        <v>644</v>
      </c>
      <c r="C417" s="149" t="s">
        <v>645</v>
      </c>
      <c r="D417" s="183" t="s">
        <v>282</v>
      </c>
      <c r="E417" s="166">
        <v>4</v>
      </c>
      <c r="F417" s="166">
        <v>0</v>
      </c>
      <c r="G417" s="166">
        <v>0</v>
      </c>
      <c r="H417" s="166">
        <v>3</v>
      </c>
      <c r="I417" s="166">
        <v>0</v>
      </c>
      <c r="J417" s="166">
        <v>1</v>
      </c>
      <c r="K417" s="166">
        <v>0</v>
      </c>
      <c r="L417" s="166">
        <v>0</v>
      </c>
      <c r="M417" s="166">
        <v>0</v>
      </c>
      <c r="N417" s="166">
        <v>0</v>
      </c>
      <c r="O417" s="166">
        <v>0</v>
      </c>
      <c r="P417" s="166">
        <v>0</v>
      </c>
      <c r="Q417" s="166">
        <v>0</v>
      </c>
      <c r="R417" s="166">
        <v>0</v>
      </c>
      <c r="S417" s="166">
        <v>0</v>
      </c>
      <c r="T417" s="166">
        <v>0</v>
      </c>
      <c r="U417" s="166">
        <v>0</v>
      </c>
      <c r="V417" s="166"/>
      <c r="W417" s="167" t="s">
        <v>642</v>
      </c>
      <c r="X417" s="149" t="s">
        <v>644</v>
      </c>
      <c r="Z417" s="149" t="s">
        <v>645</v>
      </c>
      <c r="AA417" s="183" t="s">
        <v>282</v>
      </c>
      <c r="AB417" s="166">
        <v>0</v>
      </c>
      <c r="AC417" s="166">
        <v>1</v>
      </c>
      <c r="AD417" s="166">
        <v>0</v>
      </c>
      <c r="AE417" s="166">
        <v>1</v>
      </c>
      <c r="AF417" s="166">
        <v>1</v>
      </c>
      <c r="AG417" s="166">
        <v>0</v>
      </c>
      <c r="AH417" s="166">
        <v>0</v>
      </c>
      <c r="AI417" s="166">
        <v>0</v>
      </c>
      <c r="AJ417" s="166">
        <v>0</v>
      </c>
      <c r="AK417" s="166">
        <v>0</v>
      </c>
      <c r="AL417" s="166">
        <v>0</v>
      </c>
      <c r="AM417" s="166">
        <v>0</v>
      </c>
      <c r="AN417" s="166">
        <v>0</v>
      </c>
      <c r="AO417" s="166">
        <v>0</v>
      </c>
      <c r="AP417" s="166">
        <v>1</v>
      </c>
      <c r="AQ417" s="166"/>
      <c r="AR417" s="167" t="s">
        <v>642</v>
      </c>
    </row>
    <row r="418" spans="1:44" ht="12.75" customHeight="1" x14ac:dyDescent="0.2">
      <c r="A418" s="149"/>
      <c r="C418" s="186" t="s">
        <v>646</v>
      </c>
      <c r="D418" s="183" t="s">
        <v>283</v>
      </c>
      <c r="E418" s="166">
        <v>3</v>
      </c>
      <c r="F418" s="166">
        <v>0</v>
      </c>
      <c r="G418" s="166">
        <v>0</v>
      </c>
      <c r="H418" s="166">
        <v>2</v>
      </c>
      <c r="I418" s="166">
        <v>0</v>
      </c>
      <c r="J418" s="166">
        <v>1</v>
      </c>
      <c r="K418" s="166">
        <v>0</v>
      </c>
      <c r="L418" s="166">
        <v>0</v>
      </c>
      <c r="M418" s="166">
        <v>0</v>
      </c>
      <c r="N418" s="166">
        <v>0</v>
      </c>
      <c r="O418" s="166">
        <v>0</v>
      </c>
      <c r="P418" s="166">
        <v>0</v>
      </c>
      <c r="Q418" s="166">
        <v>0</v>
      </c>
      <c r="R418" s="166">
        <v>0</v>
      </c>
      <c r="S418" s="166">
        <v>0</v>
      </c>
      <c r="T418" s="166">
        <v>0</v>
      </c>
      <c r="U418" s="166">
        <v>0</v>
      </c>
      <c r="V418" s="166"/>
      <c r="W418" s="167"/>
      <c r="X418" s="149"/>
      <c r="Z418" s="186" t="s">
        <v>646</v>
      </c>
      <c r="AA418" s="183" t="s">
        <v>283</v>
      </c>
      <c r="AB418" s="166">
        <v>0</v>
      </c>
      <c r="AC418" s="166">
        <v>0</v>
      </c>
      <c r="AD418" s="166">
        <v>0</v>
      </c>
      <c r="AE418" s="166">
        <v>1</v>
      </c>
      <c r="AF418" s="166">
        <v>1</v>
      </c>
      <c r="AG418" s="166">
        <v>0</v>
      </c>
      <c r="AH418" s="166">
        <v>0</v>
      </c>
      <c r="AI418" s="166">
        <v>0</v>
      </c>
      <c r="AJ418" s="166">
        <v>0</v>
      </c>
      <c r="AK418" s="166">
        <v>0</v>
      </c>
      <c r="AL418" s="166">
        <v>0</v>
      </c>
      <c r="AM418" s="166">
        <v>0</v>
      </c>
      <c r="AN418" s="166">
        <v>0</v>
      </c>
      <c r="AO418" s="166">
        <v>0</v>
      </c>
      <c r="AP418" s="166">
        <v>1</v>
      </c>
      <c r="AQ418" s="166"/>
      <c r="AR418" s="167"/>
    </row>
    <row r="419" spans="1:44" ht="12.75" customHeight="1" x14ac:dyDescent="0.2">
      <c r="A419" s="149"/>
      <c r="C419" s="149"/>
      <c r="D419" s="183"/>
      <c r="E419" s="166"/>
      <c r="F419" s="166"/>
      <c r="G419" s="166"/>
      <c r="H419" s="166"/>
      <c r="I419" s="166"/>
      <c r="J419" s="166"/>
      <c r="K419" s="166"/>
      <c r="L419" s="166"/>
      <c r="M419" s="166"/>
      <c r="N419" s="166"/>
      <c r="O419" s="166"/>
      <c r="P419" s="166"/>
      <c r="Q419" s="166"/>
      <c r="R419" s="166"/>
      <c r="S419" s="166"/>
      <c r="T419" s="166"/>
      <c r="U419" s="166"/>
      <c r="V419" s="166"/>
      <c r="W419" s="167"/>
      <c r="X419" s="149"/>
      <c r="Z419" s="149"/>
      <c r="AA419" s="183"/>
      <c r="AB419" s="166"/>
      <c r="AC419" s="166"/>
      <c r="AD419" s="166"/>
      <c r="AE419" s="166"/>
      <c r="AF419" s="166"/>
      <c r="AG419" s="166"/>
      <c r="AH419" s="166"/>
      <c r="AI419" s="166"/>
      <c r="AJ419" s="166"/>
      <c r="AK419" s="166"/>
      <c r="AL419" s="166"/>
      <c r="AM419" s="166"/>
      <c r="AN419" s="166"/>
      <c r="AO419" s="166"/>
      <c r="AP419" s="166"/>
      <c r="AQ419" s="166"/>
      <c r="AR419" s="167"/>
    </row>
    <row r="420" spans="1:44" ht="12.75" customHeight="1" x14ac:dyDescent="0.2">
      <c r="A420" s="149">
        <v>241</v>
      </c>
      <c r="C420" s="149" t="s">
        <v>647</v>
      </c>
      <c r="D420" s="183" t="s">
        <v>282</v>
      </c>
      <c r="E420" s="166">
        <v>3007</v>
      </c>
      <c r="F420" s="166">
        <v>111</v>
      </c>
      <c r="G420" s="166">
        <v>1117</v>
      </c>
      <c r="H420" s="166">
        <v>1616</v>
      </c>
      <c r="I420" s="166">
        <v>160</v>
      </c>
      <c r="J420" s="166">
        <v>3</v>
      </c>
      <c r="K420" s="166">
        <v>0</v>
      </c>
      <c r="L420" s="166">
        <v>0</v>
      </c>
      <c r="M420" s="166">
        <v>26</v>
      </c>
      <c r="N420" s="166">
        <v>47</v>
      </c>
      <c r="O420" s="166">
        <v>34</v>
      </c>
      <c r="P420" s="166">
        <v>4</v>
      </c>
      <c r="Q420" s="166">
        <v>14</v>
      </c>
      <c r="R420" s="166">
        <v>286</v>
      </c>
      <c r="S420" s="166">
        <v>425</v>
      </c>
      <c r="T420" s="166">
        <v>376</v>
      </c>
      <c r="U420" s="166">
        <v>16</v>
      </c>
      <c r="V420" s="166"/>
      <c r="W420" s="167">
        <v>241</v>
      </c>
      <c r="X420" s="149">
        <v>241</v>
      </c>
      <c r="Z420" s="149" t="s">
        <v>647</v>
      </c>
      <c r="AA420" s="183" t="s">
        <v>282</v>
      </c>
      <c r="AB420" s="166">
        <v>30</v>
      </c>
      <c r="AC420" s="166">
        <v>472</v>
      </c>
      <c r="AD420" s="166">
        <v>664</v>
      </c>
      <c r="AE420" s="166">
        <v>421</v>
      </c>
      <c r="AF420" s="166">
        <v>29</v>
      </c>
      <c r="AG420" s="166">
        <v>7</v>
      </c>
      <c r="AH420" s="166">
        <v>56</v>
      </c>
      <c r="AI420" s="166">
        <v>64</v>
      </c>
      <c r="AJ420" s="166">
        <v>30</v>
      </c>
      <c r="AK420" s="166">
        <v>3</v>
      </c>
      <c r="AL420" s="166">
        <v>0</v>
      </c>
      <c r="AM420" s="166">
        <v>1</v>
      </c>
      <c r="AN420" s="166">
        <v>1</v>
      </c>
      <c r="AO420" s="166">
        <v>0</v>
      </c>
      <c r="AP420" s="166">
        <v>1</v>
      </c>
      <c r="AQ420" s="166"/>
      <c r="AR420" s="167">
        <v>241</v>
      </c>
    </row>
    <row r="421" spans="1:44" ht="12.75" customHeight="1" x14ac:dyDescent="0.2">
      <c r="A421" s="149"/>
      <c r="C421" s="149"/>
      <c r="D421" s="183" t="s">
        <v>283</v>
      </c>
      <c r="E421" s="166">
        <v>2827</v>
      </c>
      <c r="F421" s="166">
        <v>104</v>
      </c>
      <c r="G421" s="166">
        <v>1041</v>
      </c>
      <c r="H421" s="166">
        <v>1522</v>
      </c>
      <c r="I421" s="166">
        <v>157</v>
      </c>
      <c r="J421" s="166">
        <v>3</v>
      </c>
      <c r="K421" s="166">
        <v>0</v>
      </c>
      <c r="L421" s="166">
        <v>0</v>
      </c>
      <c r="M421" s="166">
        <v>25</v>
      </c>
      <c r="N421" s="166">
        <v>41</v>
      </c>
      <c r="O421" s="166">
        <v>34</v>
      </c>
      <c r="P421" s="166">
        <v>4</v>
      </c>
      <c r="Q421" s="166">
        <v>13</v>
      </c>
      <c r="R421" s="166">
        <v>265</v>
      </c>
      <c r="S421" s="166">
        <v>386</v>
      </c>
      <c r="T421" s="166">
        <v>361</v>
      </c>
      <c r="U421" s="166">
        <v>16</v>
      </c>
      <c r="V421" s="166"/>
      <c r="W421" s="167"/>
      <c r="X421" s="149"/>
      <c r="Z421" s="149"/>
      <c r="AA421" s="183" t="s">
        <v>283</v>
      </c>
      <c r="AB421" s="166">
        <v>30</v>
      </c>
      <c r="AC421" s="166">
        <v>442</v>
      </c>
      <c r="AD421" s="166">
        <v>620</v>
      </c>
      <c r="AE421" s="166">
        <v>402</v>
      </c>
      <c r="AF421" s="166">
        <v>28</v>
      </c>
      <c r="AG421" s="166">
        <v>7</v>
      </c>
      <c r="AH421" s="166">
        <v>56</v>
      </c>
      <c r="AI421" s="166">
        <v>62</v>
      </c>
      <c r="AJ421" s="166">
        <v>29</v>
      </c>
      <c r="AK421" s="166">
        <v>3</v>
      </c>
      <c r="AL421" s="166">
        <v>0</v>
      </c>
      <c r="AM421" s="166">
        <v>1</v>
      </c>
      <c r="AN421" s="166">
        <v>1</v>
      </c>
      <c r="AO421" s="166">
        <v>0</v>
      </c>
      <c r="AP421" s="166">
        <v>1</v>
      </c>
      <c r="AQ421" s="166"/>
      <c r="AR421" s="167"/>
    </row>
    <row r="422" spans="1:44" ht="12.75" customHeight="1" x14ac:dyDescent="0.2">
      <c r="A422" s="149"/>
      <c r="D422" s="183"/>
      <c r="E422" s="166"/>
      <c r="F422" s="166"/>
      <c r="G422" s="166"/>
      <c r="H422" s="166"/>
      <c r="I422" s="166"/>
      <c r="J422" s="166"/>
      <c r="K422" s="166"/>
      <c r="L422" s="166"/>
      <c r="M422" s="166"/>
      <c r="N422" s="166"/>
      <c r="O422" s="166"/>
      <c r="P422" s="166"/>
      <c r="Q422" s="166"/>
      <c r="R422" s="166"/>
      <c r="S422" s="166"/>
      <c r="T422" s="166"/>
      <c r="U422" s="166"/>
      <c r="V422" s="166"/>
      <c r="W422" s="167"/>
      <c r="X422" s="149"/>
      <c r="AA422" s="183"/>
      <c r="AB422" s="166"/>
      <c r="AC422" s="166"/>
      <c r="AD422" s="166"/>
      <c r="AE422" s="166"/>
      <c r="AF422" s="166"/>
      <c r="AG422" s="166"/>
      <c r="AH422" s="166"/>
      <c r="AI422" s="166"/>
      <c r="AJ422" s="166"/>
      <c r="AK422" s="166"/>
      <c r="AL422" s="166"/>
      <c r="AM422" s="166"/>
      <c r="AN422" s="166"/>
      <c r="AO422" s="166"/>
      <c r="AP422" s="166"/>
      <c r="AQ422" s="166"/>
      <c r="AR422" s="167"/>
    </row>
    <row r="423" spans="1:44" ht="12.75" customHeight="1" x14ac:dyDescent="0.2">
      <c r="A423" s="149" t="s">
        <v>648</v>
      </c>
      <c r="C423" s="149" t="s">
        <v>649</v>
      </c>
      <c r="D423" s="183" t="s">
        <v>282</v>
      </c>
      <c r="E423" s="166">
        <v>1</v>
      </c>
      <c r="F423" s="166">
        <v>0</v>
      </c>
      <c r="G423" s="166">
        <v>0</v>
      </c>
      <c r="H423" s="166">
        <v>1</v>
      </c>
      <c r="I423" s="166">
        <v>0</v>
      </c>
      <c r="J423" s="166">
        <v>0</v>
      </c>
      <c r="K423" s="166">
        <v>0</v>
      </c>
      <c r="L423" s="166">
        <v>0</v>
      </c>
      <c r="M423" s="166">
        <v>0</v>
      </c>
      <c r="N423" s="166">
        <v>0</v>
      </c>
      <c r="O423" s="166">
        <v>0</v>
      </c>
      <c r="P423" s="166">
        <v>0</v>
      </c>
      <c r="Q423" s="166">
        <v>0</v>
      </c>
      <c r="R423" s="166">
        <v>0</v>
      </c>
      <c r="S423" s="166">
        <v>0</v>
      </c>
      <c r="T423" s="166">
        <v>0</v>
      </c>
      <c r="U423" s="166">
        <v>0</v>
      </c>
      <c r="V423" s="166"/>
      <c r="W423" s="167" t="s">
        <v>648</v>
      </c>
      <c r="X423" s="149" t="s">
        <v>648</v>
      </c>
      <c r="Z423" s="149" t="s">
        <v>649</v>
      </c>
      <c r="AA423" s="183" t="s">
        <v>282</v>
      </c>
      <c r="AB423" s="166">
        <v>0</v>
      </c>
      <c r="AC423" s="166">
        <v>0</v>
      </c>
      <c r="AD423" s="166">
        <v>1</v>
      </c>
      <c r="AE423" s="166">
        <v>0</v>
      </c>
      <c r="AF423" s="166">
        <v>0</v>
      </c>
      <c r="AG423" s="166">
        <v>0</v>
      </c>
      <c r="AH423" s="166">
        <v>0</v>
      </c>
      <c r="AI423" s="166">
        <v>0</v>
      </c>
      <c r="AJ423" s="166">
        <v>0</v>
      </c>
      <c r="AK423" s="166">
        <v>0</v>
      </c>
      <c r="AL423" s="166">
        <v>0</v>
      </c>
      <c r="AM423" s="166">
        <v>0</v>
      </c>
      <c r="AN423" s="166">
        <v>0</v>
      </c>
      <c r="AO423" s="166">
        <v>0</v>
      </c>
      <c r="AP423" s="166">
        <v>0</v>
      </c>
      <c r="AQ423" s="166"/>
      <c r="AR423" s="167" t="s">
        <v>648</v>
      </c>
    </row>
    <row r="424" spans="1:44" ht="12.75" customHeight="1" x14ac:dyDescent="0.2">
      <c r="A424" s="149"/>
      <c r="D424" s="183" t="s">
        <v>283</v>
      </c>
      <c r="E424" s="166">
        <v>1</v>
      </c>
      <c r="F424" s="166">
        <v>0</v>
      </c>
      <c r="G424" s="166">
        <v>0</v>
      </c>
      <c r="H424" s="166">
        <v>1</v>
      </c>
      <c r="I424" s="166">
        <v>0</v>
      </c>
      <c r="J424" s="166">
        <v>0</v>
      </c>
      <c r="K424" s="166">
        <v>0</v>
      </c>
      <c r="L424" s="166">
        <v>0</v>
      </c>
      <c r="M424" s="166">
        <v>0</v>
      </c>
      <c r="N424" s="166">
        <v>0</v>
      </c>
      <c r="O424" s="166">
        <v>0</v>
      </c>
      <c r="P424" s="166">
        <v>0</v>
      </c>
      <c r="Q424" s="166">
        <v>0</v>
      </c>
      <c r="R424" s="166">
        <v>0</v>
      </c>
      <c r="S424" s="166">
        <v>0</v>
      </c>
      <c r="T424" s="166">
        <v>0</v>
      </c>
      <c r="U424" s="166">
        <v>0</v>
      </c>
      <c r="V424" s="166"/>
      <c r="W424" s="167"/>
      <c r="X424" s="149"/>
      <c r="AA424" s="183" t="s">
        <v>283</v>
      </c>
      <c r="AB424" s="166">
        <v>0</v>
      </c>
      <c r="AC424" s="166">
        <v>0</v>
      </c>
      <c r="AD424" s="166">
        <v>1</v>
      </c>
      <c r="AE424" s="166">
        <v>0</v>
      </c>
      <c r="AF424" s="166">
        <v>0</v>
      </c>
      <c r="AG424" s="166">
        <v>0</v>
      </c>
      <c r="AH424" s="166">
        <v>0</v>
      </c>
      <c r="AI424" s="166">
        <v>0</v>
      </c>
      <c r="AJ424" s="166">
        <v>0</v>
      </c>
      <c r="AK424" s="166">
        <v>0</v>
      </c>
      <c r="AL424" s="166">
        <v>0</v>
      </c>
      <c r="AM424" s="166">
        <v>0</v>
      </c>
      <c r="AN424" s="166">
        <v>0</v>
      </c>
      <c r="AO424" s="166">
        <v>0</v>
      </c>
      <c r="AP424" s="166">
        <v>0</v>
      </c>
      <c r="AQ424" s="166"/>
      <c r="AR424" s="167"/>
    </row>
    <row r="425" spans="1:44" ht="12.75" customHeight="1" x14ac:dyDescent="0.2">
      <c r="A425" s="149"/>
      <c r="D425" s="183"/>
      <c r="E425" s="166"/>
      <c r="F425" s="166"/>
      <c r="G425" s="166"/>
      <c r="H425" s="166"/>
      <c r="I425" s="166"/>
      <c r="J425" s="166"/>
      <c r="K425" s="166"/>
      <c r="L425" s="166"/>
      <c r="M425" s="166"/>
      <c r="N425" s="166"/>
      <c r="O425" s="166"/>
      <c r="P425" s="166"/>
      <c r="Q425" s="166"/>
      <c r="R425" s="166"/>
      <c r="S425" s="166"/>
      <c r="T425" s="166"/>
      <c r="U425" s="166"/>
      <c r="V425" s="166"/>
      <c r="W425" s="167"/>
      <c r="X425" s="149"/>
      <c r="AA425" s="183"/>
      <c r="AB425" s="166"/>
      <c r="AC425" s="166"/>
      <c r="AD425" s="166"/>
      <c r="AE425" s="166"/>
      <c r="AF425" s="166"/>
      <c r="AG425" s="166"/>
      <c r="AH425" s="166"/>
      <c r="AI425" s="166"/>
      <c r="AJ425" s="166"/>
      <c r="AK425" s="166"/>
      <c r="AL425" s="166"/>
      <c r="AM425" s="166"/>
      <c r="AN425" s="166"/>
      <c r="AO425" s="166"/>
      <c r="AP425" s="166"/>
      <c r="AQ425" s="166"/>
      <c r="AR425" s="167"/>
    </row>
    <row r="426" spans="1:44" ht="12.75" customHeight="1" x14ac:dyDescent="0.2">
      <c r="A426" s="149" t="s">
        <v>226</v>
      </c>
      <c r="B426" s="185" t="s">
        <v>650</v>
      </c>
      <c r="C426" s="142" t="s">
        <v>651</v>
      </c>
      <c r="D426" s="183" t="s">
        <v>282</v>
      </c>
      <c r="E426" s="166">
        <v>70570</v>
      </c>
      <c r="F426" s="166">
        <v>9362</v>
      </c>
      <c r="G426" s="166">
        <v>22660</v>
      </c>
      <c r="H426" s="166">
        <v>30873</v>
      </c>
      <c r="I426" s="166">
        <v>7394</v>
      </c>
      <c r="J426" s="166">
        <v>281</v>
      </c>
      <c r="K426" s="166">
        <v>0</v>
      </c>
      <c r="L426" s="166">
        <v>159</v>
      </c>
      <c r="M426" s="166">
        <v>2901</v>
      </c>
      <c r="N426" s="166">
        <v>3872</v>
      </c>
      <c r="O426" s="166">
        <v>2310</v>
      </c>
      <c r="P426" s="166">
        <v>120</v>
      </c>
      <c r="Q426" s="166">
        <v>460</v>
      </c>
      <c r="R426" s="166">
        <v>7070</v>
      </c>
      <c r="S426" s="166">
        <v>9847</v>
      </c>
      <c r="T426" s="166">
        <v>5041</v>
      </c>
      <c r="U426" s="166">
        <v>242</v>
      </c>
      <c r="V426" s="166"/>
      <c r="W426" s="167" t="s">
        <v>228</v>
      </c>
      <c r="X426" s="149" t="s">
        <v>226</v>
      </c>
      <c r="Y426" s="185" t="s">
        <v>650</v>
      </c>
      <c r="Z426" s="142" t="s">
        <v>651</v>
      </c>
      <c r="AA426" s="183" t="s">
        <v>282</v>
      </c>
      <c r="AB426" s="166">
        <v>896</v>
      </c>
      <c r="AC426" s="166">
        <v>11373</v>
      </c>
      <c r="AD426" s="166">
        <v>12886</v>
      </c>
      <c r="AE426" s="166">
        <v>5424</v>
      </c>
      <c r="AF426" s="166">
        <v>294</v>
      </c>
      <c r="AG426" s="166">
        <v>407</v>
      </c>
      <c r="AH426" s="166">
        <v>2866</v>
      </c>
      <c r="AI426" s="166">
        <v>2891</v>
      </c>
      <c r="AJ426" s="166">
        <v>1165</v>
      </c>
      <c r="AK426" s="166">
        <v>65</v>
      </c>
      <c r="AL426" s="166">
        <v>19</v>
      </c>
      <c r="AM426" s="166">
        <v>110</v>
      </c>
      <c r="AN426" s="166">
        <v>88</v>
      </c>
      <c r="AO426" s="166">
        <v>61</v>
      </c>
      <c r="AP426" s="166">
        <v>3</v>
      </c>
      <c r="AQ426" s="166"/>
      <c r="AR426" s="167" t="s">
        <v>228</v>
      </c>
    </row>
    <row r="427" spans="1:44" ht="12.75" customHeight="1" x14ac:dyDescent="0.2">
      <c r="A427" s="149"/>
      <c r="D427" s="183" t="s">
        <v>283</v>
      </c>
      <c r="E427" s="166">
        <v>48985</v>
      </c>
      <c r="F427" s="166">
        <v>6030</v>
      </c>
      <c r="G427" s="166">
        <v>15045</v>
      </c>
      <c r="H427" s="166">
        <v>21848</v>
      </c>
      <c r="I427" s="166">
        <v>5837</v>
      </c>
      <c r="J427" s="166">
        <v>225</v>
      </c>
      <c r="K427" s="166">
        <v>0</v>
      </c>
      <c r="L427" s="166">
        <v>133</v>
      </c>
      <c r="M427" s="166">
        <v>1972</v>
      </c>
      <c r="N427" s="166">
        <v>2348</v>
      </c>
      <c r="O427" s="166">
        <v>1508</v>
      </c>
      <c r="P427" s="166">
        <v>69</v>
      </c>
      <c r="Q427" s="166">
        <v>374</v>
      </c>
      <c r="R427" s="166">
        <v>4868</v>
      </c>
      <c r="S427" s="166">
        <v>6202</v>
      </c>
      <c r="T427" s="166">
        <v>3422</v>
      </c>
      <c r="U427" s="166">
        <v>179</v>
      </c>
      <c r="V427" s="166"/>
      <c r="W427" s="167"/>
      <c r="X427" s="149"/>
      <c r="AA427" s="183" t="s">
        <v>283</v>
      </c>
      <c r="AB427" s="166">
        <v>746</v>
      </c>
      <c r="AC427" s="166">
        <v>8082</v>
      </c>
      <c r="AD427" s="166">
        <v>8814</v>
      </c>
      <c r="AE427" s="166">
        <v>3967</v>
      </c>
      <c r="AF427" s="166">
        <v>239</v>
      </c>
      <c r="AG427" s="166">
        <v>349</v>
      </c>
      <c r="AH427" s="166">
        <v>2263</v>
      </c>
      <c r="AI427" s="166">
        <v>2216</v>
      </c>
      <c r="AJ427" s="166">
        <v>955</v>
      </c>
      <c r="AK427" s="166">
        <v>54</v>
      </c>
      <c r="AL427" s="166">
        <v>19</v>
      </c>
      <c r="AM427" s="166">
        <v>86</v>
      </c>
      <c r="AN427" s="166">
        <v>72</v>
      </c>
      <c r="AO427" s="166">
        <v>45</v>
      </c>
      <c r="AP427" s="166">
        <v>3</v>
      </c>
      <c r="AQ427" s="166"/>
      <c r="AR427" s="167"/>
    </row>
    <row r="428" spans="1:44" ht="12.75" customHeight="1" x14ac:dyDescent="0.2">
      <c r="A428" s="149"/>
      <c r="D428" s="183"/>
      <c r="E428" s="166"/>
      <c r="F428" s="166"/>
      <c r="G428" s="166"/>
      <c r="H428" s="166"/>
      <c r="I428" s="166"/>
      <c r="J428" s="166"/>
      <c r="K428" s="166"/>
      <c r="L428" s="166"/>
      <c r="M428" s="166"/>
      <c r="N428" s="166"/>
      <c r="O428" s="166"/>
      <c r="P428" s="166"/>
      <c r="Q428" s="166"/>
      <c r="R428" s="166"/>
      <c r="S428" s="166"/>
      <c r="T428" s="166"/>
      <c r="U428" s="166"/>
      <c r="V428" s="166"/>
      <c r="W428" s="167"/>
      <c r="X428" s="149"/>
      <c r="AA428" s="183"/>
      <c r="AB428" s="166"/>
      <c r="AC428" s="166"/>
      <c r="AD428" s="166"/>
      <c r="AE428" s="166"/>
      <c r="AF428" s="166"/>
      <c r="AG428" s="166"/>
      <c r="AH428" s="166"/>
      <c r="AI428" s="166"/>
      <c r="AJ428" s="166"/>
      <c r="AK428" s="166"/>
      <c r="AL428" s="166"/>
      <c r="AM428" s="166"/>
      <c r="AN428" s="166"/>
      <c r="AO428" s="166"/>
      <c r="AP428" s="166"/>
      <c r="AQ428" s="166"/>
      <c r="AR428" s="167"/>
    </row>
    <row r="429" spans="1:44" ht="12.75" customHeight="1" x14ac:dyDescent="0.2">
      <c r="A429" s="149">
        <v>242</v>
      </c>
      <c r="C429" s="149" t="s">
        <v>652</v>
      </c>
      <c r="D429" s="183" t="s">
        <v>282</v>
      </c>
      <c r="E429" s="166">
        <v>61967</v>
      </c>
      <c r="F429" s="166">
        <v>9135</v>
      </c>
      <c r="G429" s="166">
        <v>21337</v>
      </c>
      <c r="H429" s="166">
        <v>27016</v>
      </c>
      <c r="I429" s="166">
        <v>4343</v>
      </c>
      <c r="J429" s="166">
        <v>136</v>
      </c>
      <c r="K429" s="166">
        <v>0</v>
      </c>
      <c r="L429" s="166">
        <v>159</v>
      </c>
      <c r="M429" s="166">
        <v>2860</v>
      </c>
      <c r="N429" s="166">
        <v>3772</v>
      </c>
      <c r="O429" s="166">
        <v>2228</v>
      </c>
      <c r="P429" s="166">
        <v>116</v>
      </c>
      <c r="Q429" s="166">
        <v>445</v>
      </c>
      <c r="R429" s="166">
        <v>6795</v>
      </c>
      <c r="S429" s="166">
        <v>9299</v>
      </c>
      <c r="T429" s="166">
        <v>4595</v>
      </c>
      <c r="U429" s="166">
        <v>203</v>
      </c>
      <c r="V429" s="166"/>
      <c r="W429" s="167">
        <v>242</v>
      </c>
      <c r="X429" s="149">
        <v>242</v>
      </c>
      <c r="Z429" s="149" t="s">
        <v>652</v>
      </c>
      <c r="AA429" s="183" t="s">
        <v>282</v>
      </c>
      <c r="AB429" s="166">
        <v>801</v>
      </c>
      <c r="AC429" s="166">
        <v>10249</v>
      </c>
      <c r="AD429" s="166">
        <v>11404</v>
      </c>
      <c r="AE429" s="166">
        <v>4345</v>
      </c>
      <c r="AF429" s="166">
        <v>217</v>
      </c>
      <c r="AG429" s="166">
        <v>237</v>
      </c>
      <c r="AH429" s="166">
        <v>1780</v>
      </c>
      <c r="AI429" s="166">
        <v>1747</v>
      </c>
      <c r="AJ429" s="166">
        <v>546</v>
      </c>
      <c r="AK429" s="166">
        <v>33</v>
      </c>
      <c r="AL429" s="166">
        <v>14</v>
      </c>
      <c r="AM429" s="166">
        <v>53</v>
      </c>
      <c r="AN429" s="166">
        <v>45</v>
      </c>
      <c r="AO429" s="166">
        <v>23</v>
      </c>
      <c r="AP429" s="166">
        <v>1</v>
      </c>
      <c r="AQ429" s="166"/>
      <c r="AR429" s="167">
        <v>242</v>
      </c>
    </row>
    <row r="430" spans="1:44" ht="12.75" customHeight="1" x14ac:dyDescent="0.2">
      <c r="A430" s="149"/>
      <c r="C430" s="149"/>
      <c r="D430" s="183" t="s">
        <v>283</v>
      </c>
      <c r="E430" s="166">
        <v>41966</v>
      </c>
      <c r="F430" s="166">
        <v>5866</v>
      </c>
      <c r="G430" s="166">
        <v>14082</v>
      </c>
      <c r="H430" s="166">
        <v>18692</v>
      </c>
      <c r="I430" s="166">
        <v>3224</v>
      </c>
      <c r="J430" s="166">
        <v>102</v>
      </c>
      <c r="K430" s="166">
        <v>0</v>
      </c>
      <c r="L430" s="166">
        <v>133</v>
      </c>
      <c r="M430" s="166">
        <v>1945</v>
      </c>
      <c r="N430" s="166">
        <v>2276</v>
      </c>
      <c r="O430" s="166">
        <v>1446</v>
      </c>
      <c r="P430" s="166">
        <v>66</v>
      </c>
      <c r="Q430" s="166">
        <v>363</v>
      </c>
      <c r="R430" s="166">
        <v>4666</v>
      </c>
      <c r="S430" s="166">
        <v>5832</v>
      </c>
      <c r="T430" s="166">
        <v>3080</v>
      </c>
      <c r="U430" s="166">
        <v>141</v>
      </c>
      <c r="V430" s="166"/>
      <c r="W430" s="167"/>
      <c r="X430" s="149"/>
      <c r="Z430" s="149"/>
      <c r="AA430" s="183" t="s">
        <v>283</v>
      </c>
      <c r="AB430" s="166">
        <v>664</v>
      </c>
      <c r="AC430" s="166">
        <v>7147</v>
      </c>
      <c r="AD430" s="166">
        <v>7638</v>
      </c>
      <c r="AE430" s="166">
        <v>3074</v>
      </c>
      <c r="AF430" s="166">
        <v>169</v>
      </c>
      <c r="AG430" s="166">
        <v>194</v>
      </c>
      <c r="AH430" s="166">
        <v>1346</v>
      </c>
      <c r="AI430" s="166">
        <v>1245</v>
      </c>
      <c r="AJ430" s="166">
        <v>414</v>
      </c>
      <c r="AK430" s="166">
        <v>25</v>
      </c>
      <c r="AL430" s="166">
        <v>14</v>
      </c>
      <c r="AM430" s="166">
        <v>38</v>
      </c>
      <c r="AN430" s="166">
        <v>33</v>
      </c>
      <c r="AO430" s="166">
        <v>16</v>
      </c>
      <c r="AP430" s="166">
        <v>1</v>
      </c>
      <c r="AQ430" s="166"/>
      <c r="AR430" s="167"/>
    </row>
    <row r="431" spans="1:44" ht="12.75" customHeight="1" x14ac:dyDescent="0.2">
      <c r="A431" s="149"/>
      <c r="C431" s="149"/>
      <c r="D431" s="183"/>
      <c r="E431" s="166"/>
      <c r="F431" s="166"/>
      <c r="G431" s="166"/>
      <c r="H431" s="166"/>
      <c r="I431" s="166"/>
      <c r="J431" s="166"/>
      <c r="K431" s="166"/>
      <c r="L431" s="166"/>
      <c r="M431" s="166"/>
      <c r="N431" s="166"/>
      <c r="O431" s="166"/>
      <c r="P431" s="166"/>
      <c r="Q431" s="166"/>
      <c r="R431" s="166"/>
      <c r="S431" s="166"/>
      <c r="T431" s="166"/>
      <c r="U431" s="166"/>
      <c r="V431" s="166"/>
      <c r="W431" s="167"/>
      <c r="X431" s="149"/>
      <c r="Z431" s="149"/>
      <c r="AA431" s="183"/>
      <c r="AB431" s="166"/>
      <c r="AC431" s="166"/>
      <c r="AD431" s="166"/>
      <c r="AE431" s="166"/>
      <c r="AF431" s="166"/>
      <c r="AG431" s="166"/>
      <c r="AH431" s="166"/>
      <c r="AI431" s="166"/>
      <c r="AJ431" s="166"/>
      <c r="AK431" s="166"/>
      <c r="AL431" s="166"/>
      <c r="AM431" s="166"/>
      <c r="AN431" s="166"/>
      <c r="AO431" s="166"/>
      <c r="AP431" s="166"/>
      <c r="AQ431" s="166"/>
      <c r="AR431" s="167"/>
    </row>
    <row r="432" spans="1:44" ht="12.75" customHeight="1" x14ac:dyDescent="0.2">
      <c r="A432" s="149" t="s">
        <v>653</v>
      </c>
      <c r="C432" s="149" t="s">
        <v>654</v>
      </c>
      <c r="D432" s="183" t="s">
        <v>282</v>
      </c>
      <c r="E432" s="166">
        <v>1416</v>
      </c>
      <c r="F432" s="166">
        <v>4</v>
      </c>
      <c r="G432" s="166">
        <v>31</v>
      </c>
      <c r="H432" s="166">
        <v>547</v>
      </c>
      <c r="I432" s="166">
        <v>809</v>
      </c>
      <c r="J432" s="166">
        <v>25</v>
      </c>
      <c r="K432" s="166">
        <v>0</v>
      </c>
      <c r="L432" s="166">
        <v>0</v>
      </c>
      <c r="M432" s="166">
        <v>2</v>
      </c>
      <c r="N432" s="166">
        <v>2</v>
      </c>
      <c r="O432" s="166">
        <v>0</v>
      </c>
      <c r="P432" s="166">
        <v>0</v>
      </c>
      <c r="Q432" s="166">
        <v>5</v>
      </c>
      <c r="R432" s="166">
        <v>11</v>
      </c>
      <c r="S432" s="166">
        <v>10</v>
      </c>
      <c r="T432" s="166">
        <v>5</v>
      </c>
      <c r="U432" s="166">
        <v>0</v>
      </c>
      <c r="V432" s="166"/>
      <c r="W432" s="167" t="s">
        <v>655</v>
      </c>
      <c r="X432" s="149" t="s">
        <v>653</v>
      </c>
      <c r="Z432" s="149" t="s">
        <v>654</v>
      </c>
      <c r="AA432" s="183" t="s">
        <v>282</v>
      </c>
      <c r="AB432" s="166">
        <v>31</v>
      </c>
      <c r="AC432" s="166">
        <v>167</v>
      </c>
      <c r="AD432" s="166">
        <v>208</v>
      </c>
      <c r="AE432" s="166">
        <v>125</v>
      </c>
      <c r="AF432" s="166">
        <v>16</v>
      </c>
      <c r="AG432" s="166">
        <v>50</v>
      </c>
      <c r="AH432" s="166">
        <v>275</v>
      </c>
      <c r="AI432" s="166">
        <v>336</v>
      </c>
      <c r="AJ432" s="166">
        <v>142</v>
      </c>
      <c r="AK432" s="166">
        <v>6</v>
      </c>
      <c r="AL432" s="166">
        <v>0</v>
      </c>
      <c r="AM432" s="166">
        <v>10</v>
      </c>
      <c r="AN432" s="166">
        <v>11</v>
      </c>
      <c r="AO432" s="166">
        <v>4</v>
      </c>
      <c r="AP432" s="166">
        <v>0</v>
      </c>
      <c r="AQ432" s="166"/>
      <c r="AR432" s="167" t="s">
        <v>655</v>
      </c>
    </row>
    <row r="433" spans="1:44" ht="12.75" customHeight="1" x14ac:dyDescent="0.2">
      <c r="A433" s="186" t="s">
        <v>656</v>
      </c>
      <c r="C433" s="149"/>
      <c r="D433" s="183" t="s">
        <v>283</v>
      </c>
      <c r="E433" s="166">
        <v>1262</v>
      </c>
      <c r="F433" s="166">
        <v>2</v>
      </c>
      <c r="G433" s="166">
        <v>29</v>
      </c>
      <c r="H433" s="166">
        <v>494</v>
      </c>
      <c r="I433" s="166">
        <v>717</v>
      </c>
      <c r="J433" s="166">
        <v>20</v>
      </c>
      <c r="K433" s="166">
        <v>0</v>
      </c>
      <c r="L433" s="166">
        <v>0</v>
      </c>
      <c r="M433" s="166">
        <v>1</v>
      </c>
      <c r="N433" s="166">
        <v>1</v>
      </c>
      <c r="O433" s="166">
        <v>0</v>
      </c>
      <c r="P433" s="166">
        <v>0</v>
      </c>
      <c r="Q433" s="166">
        <v>5</v>
      </c>
      <c r="R433" s="166">
        <v>10</v>
      </c>
      <c r="S433" s="166">
        <v>9</v>
      </c>
      <c r="T433" s="166">
        <v>5</v>
      </c>
      <c r="U433" s="166">
        <v>0</v>
      </c>
      <c r="V433" s="166"/>
      <c r="W433" s="167"/>
      <c r="X433" s="186" t="s">
        <v>656</v>
      </c>
      <c r="Z433" s="149"/>
      <c r="AA433" s="183" t="s">
        <v>283</v>
      </c>
      <c r="AB433" s="166">
        <v>27</v>
      </c>
      <c r="AC433" s="166">
        <v>151</v>
      </c>
      <c r="AD433" s="166">
        <v>188</v>
      </c>
      <c r="AE433" s="166">
        <v>115</v>
      </c>
      <c r="AF433" s="166">
        <v>13</v>
      </c>
      <c r="AG433" s="166">
        <v>49</v>
      </c>
      <c r="AH433" s="166">
        <v>233</v>
      </c>
      <c r="AI433" s="166">
        <v>303</v>
      </c>
      <c r="AJ433" s="166">
        <v>126</v>
      </c>
      <c r="AK433" s="166">
        <v>6</v>
      </c>
      <c r="AL433" s="166">
        <v>0</v>
      </c>
      <c r="AM433" s="166">
        <v>7</v>
      </c>
      <c r="AN433" s="166">
        <v>10</v>
      </c>
      <c r="AO433" s="166">
        <v>3</v>
      </c>
      <c r="AP433" s="166">
        <v>0</v>
      </c>
      <c r="AQ433" s="166"/>
      <c r="AR433" s="167"/>
    </row>
    <row r="434" spans="1:44" ht="12.75" customHeight="1" x14ac:dyDescent="0.2">
      <c r="A434" s="149"/>
      <c r="C434" s="149"/>
      <c r="D434" s="183"/>
      <c r="E434" s="166"/>
      <c r="F434" s="166"/>
      <c r="G434" s="166"/>
      <c r="H434" s="166"/>
      <c r="I434" s="166"/>
      <c r="J434" s="166"/>
      <c r="K434" s="166"/>
      <c r="L434" s="166"/>
      <c r="M434" s="166"/>
      <c r="N434" s="166"/>
      <c r="O434" s="166"/>
      <c r="P434" s="166"/>
      <c r="Q434" s="166"/>
      <c r="R434" s="166"/>
      <c r="S434" s="166"/>
      <c r="T434" s="166"/>
      <c r="U434" s="166"/>
      <c r="V434" s="166"/>
      <c r="W434" s="167"/>
      <c r="X434" s="149"/>
      <c r="Z434" s="149"/>
      <c r="AA434" s="183"/>
      <c r="AB434" s="166"/>
      <c r="AC434" s="166"/>
      <c r="AD434" s="166"/>
      <c r="AE434" s="166"/>
      <c r="AF434" s="166"/>
      <c r="AG434" s="166"/>
      <c r="AH434" s="166"/>
      <c r="AI434" s="166"/>
      <c r="AJ434" s="166"/>
      <c r="AK434" s="166"/>
      <c r="AL434" s="166"/>
      <c r="AM434" s="166"/>
      <c r="AN434" s="166"/>
      <c r="AO434" s="166"/>
      <c r="AP434" s="166"/>
      <c r="AQ434" s="166"/>
      <c r="AR434" s="167"/>
    </row>
    <row r="435" spans="1:44" ht="12.75" customHeight="1" x14ac:dyDescent="0.2">
      <c r="A435" s="149" t="s">
        <v>653</v>
      </c>
      <c r="C435" s="149" t="s">
        <v>657</v>
      </c>
      <c r="D435" s="183" t="s">
        <v>282</v>
      </c>
      <c r="E435" s="166">
        <v>2094</v>
      </c>
      <c r="F435" s="166">
        <v>1</v>
      </c>
      <c r="G435" s="166">
        <v>44</v>
      </c>
      <c r="H435" s="166">
        <v>718</v>
      </c>
      <c r="I435" s="166">
        <v>1263</v>
      </c>
      <c r="J435" s="166">
        <v>68</v>
      </c>
      <c r="K435" s="166">
        <v>0</v>
      </c>
      <c r="L435" s="166">
        <v>0</v>
      </c>
      <c r="M435" s="166">
        <v>1</v>
      </c>
      <c r="N435" s="166">
        <v>0</v>
      </c>
      <c r="O435" s="166">
        <v>0</v>
      </c>
      <c r="P435" s="166">
        <v>0</v>
      </c>
      <c r="Q435" s="166">
        <v>1</v>
      </c>
      <c r="R435" s="166">
        <v>14</v>
      </c>
      <c r="S435" s="166">
        <v>20</v>
      </c>
      <c r="T435" s="166">
        <v>8</v>
      </c>
      <c r="U435" s="166">
        <v>1</v>
      </c>
      <c r="V435" s="166"/>
      <c r="W435" s="167" t="s">
        <v>655</v>
      </c>
      <c r="X435" s="149" t="s">
        <v>653</v>
      </c>
      <c r="Z435" s="149" t="s">
        <v>657</v>
      </c>
      <c r="AA435" s="183" t="s">
        <v>282</v>
      </c>
      <c r="AB435" s="166">
        <v>27</v>
      </c>
      <c r="AC435" s="166">
        <v>321</v>
      </c>
      <c r="AD435" s="166">
        <v>247</v>
      </c>
      <c r="AE435" s="166">
        <v>120</v>
      </c>
      <c r="AF435" s="166">
        <v>3</v>
      </c>
      <c r="AG435" s="166">
        <v>80</v>
      </c>
      <c r="AH435" s="166">
        <v>514</v>
      </c>
      <c r="AI435" s="166">
        <v>440</v>
      </c>
      <c r="AJ435" s="166">
        <v>220</v>
      </c>
      <c r="AK435" s="166">
        <v>9</v>
      </c>
      <c r="AL435" s="166">
        <v>3</v>
      </c>
      <c r="AM435" s="166">
        <v>27</v>
      </c>
      <c r="AN435" s="166">
        <v>24</v>
      </c>
      <c r="AO435" s="166">
        <v>13</v>
      </c>
      <c r="AP435" s="166">
        <v>1</v>
      </c>
      <c r="AQ435" s="166"/>
      <c r="AR435" s="167" t="s">
        <v>655</v>
      </c>
    </row>
    <row r="436" spans="1:44" ht="12.75" customHeight="1" x14ac:dyDescent="0.2">
      <c r="A436" s="186" t="s">
        <v>658</v>
      </c>
      <c r="B436" s="185"/>
      <c r="C436" s="186" t="s">
        <v>659</v>
      </c>
      <c r="D436" s="183" t="s">
        <v>283</v>
      </c>
      <c r="E436" s="166">
        <v>1754</v>
      </c>
      <c r="F436" s="166">
        <v>1</v>
      </c>
      <c r="G436" s="166">
        <v>37</v>
      </c>
      <c r="H436" s="166">
        <v>602</v>
      </c>
      <c r="I436" s="166">
        <v>1059</v>
      </c>
      <c r="J436" s="166">
        <v>55</v>
      </c>
      <c r="K436" s="166">
        <v>0</v>
      </c>
      <c r="L436" s="166">
        <v>0</v>
      </c>
      <c r="M436" s="166">
        <v>1</v>
      </c>
      <c r="N436" s="166">
        <v>0</v>
      </c>
      <c r="O436" s="166">
        <v>0</v>
      </c>
      <c r="P436" s="166">
        <v>0</v>
      </c>
      <c r="Q436" s="166">
        <v>1</v>
      </c>
      <c r="R436" s="166">
        <v>11</v>
      </c>
      <c r="S436" s="166">
        <v>17</v>
      </c>
      <c r="T436" s="166">
        <v>7</v>
      </c>
      <c r="U436" s="166">
        <v>1</v>
      </c>
      <c r="V436" s="166"/>
      <c r="W436" s="167"/>
      <c r="X436" s="186" t="s">
        <v>658</v>
      </c>
      <c r="Y436" s="185"/>
      <c r="Z436" s="186" t="s">
        <v>659</v>
      </c>
      <c r="AA436" s="183" t="s">
        <v>283</v>
      </c>
      <c r="AB436" s="166">
        <v>23</v>
      </c>
      <c r="AC436" s="166">
        <v>274</v>
      </c>
      <c r="AD436" s="166">
        <v>200</v>
      </c>
      <c r="AE436" s="166">
        <v>102</v>
      </c>
      <c r="AF436" s="166">
        <v>3</v>
      </c>
      <c r="AG436" s="166">
        <v>71</v>
      </c>
      <c r="AH436" s="166">
        <v>428</v>
      </c>
      <c r="AI436" s="166">
        <v>364</v>
      </c>
      <c r="AJ436" s="166">
        <v>187</v>
      </c>
      <c r="AK436" s="166">
        <v>9</v>
      </c>
      <c r="AL436" s="166">
        <v>3</v>
      </c>
      <c r="AM436" s="166">
        <v>21</v>
      </c>
      <c r="AN436" s="166">
        <v>21</v>
      </c>
      <c r="AO436" s="166">
        <v>9</v>
      </c>
      <c r="AP436" s="166">
        <v>1</v>
      </c>
      <c r="AQ436" s="166"/>
      <c r="AR436" s="167"/>
    </row>
    <row r="437" spans="1:44" ht="12.75" customHeight="1" x14ac:dyDescent="0.2">
      <c r="A437" s="149"/>
      <c r="C437" s="149"/>
      <c r="D437" s="183"/>
      <c r="E437" s="166"/>
      <c r="F437" s="166"/>
      <c r="G437" s="166"/>
      <c r="H437" s="166"/>
      <c r="I437" s="166"/>
      <c r="J437" s="166"/>
      <c r="K437" s="166"/>
      <c r="L437" s="166"/>
      <c r="M437" s="166"/>
      <c r="N437" s="166"/>
      <c r="O437" s="166"/>
      <c r="P437" s="166"/>
      <c r="Q437" s="166"/>
      <c r="R437" s="166"/>
      <c r="S437" s="166"/>
      <c r="T437" s="166"/>
      <c r="U437" s="166"/>
      <c r="V437" s="166"/>
      <c r="W437" s="167"/>
      <c r="X437" s="149"/>
      <c r="Z437" s="149"/>
      <c r="AA437" s="183"/>
      <c r="AB437" s="166"/>
      <c r="AC437" s="166"/>
      <c r="AD437" s="166"/>
      <c r="AE437" s="166"/>
      <c r="AF437" s="166"/>
      <c r="AG437" s="166"/>
      <c r="AH437" s="166"/>
      <c r="AI437" s="166"/>
      <c r="AJ437" s="166"/>
      <c r="AK437" s="166"/>
      <c r="AL437" s="166"/>
      <c r="AM437" s="166"/>
      <c r="AN437" s="166"/>
      <c r="AO437" s="166"/>
      <c r="AP437" s="166"/>
      <c r="AQ437" s="166"/>
      <c r="AR437" s="167"/>
    </row>
    <row r="438" spans="1:44" ht="12.75" customHeight="1" x14ac:dyDescent="0.2">
      <c r="A438" s="149" t="s">
        <v>660</v>
      </c>
      <c r="C438" s="149" t="s">
        <v>661</v>
      </c>
      <c r="D438" s="183" t="s">
        <v>282</v>
      </c>
      <c r="E438" s="166">
        <v>883</v>
      </c>
      <c r="F438" s="166">
        <v>0</v>
      </c>
      <c r="G438" s="166">
        <v>5</v>
      </c>
      <c r="H438" s="166">
        <v>392</v>
      </c>
      <c r="I438" s="166">
        <v>472</v>
      </c>
      <c r="J438" s="166">
        <v>14</v>
      </c>
      <c r="K438" s="166">
        <v>0</v>
      </c>
      <c r="L438" s="166">
        <v>0</v>
      </c>
      <c r="M438" s="166">
        <v>0</v>
      </c>
      <c r="N438" s="166">
        <v>0</v>
      </c>
      <c r="O438" s="166">
        <v>0</v>
      </c>
      <c r="P438" s="166">
        <v>0</v>
      </c>
      <c r="Q438" s="166">
        <v>1</v>
      </c>
      <c r="R438" s="166">
        <v>0</v>
      </c>
      <c r="S438" s="166">
        <v>3</v>
      </c>
      <c r="T438" s="166">
        <v>1</v>
      </c>
      <c r="U438" s="166">
        <v>0</v>
      </c>
      <c r="V438" s="166"/>
      <c r="W438" s="167" t="s">
        <v>662</v>
      </c>
      <c r="X438" s="149" t="s">
        <v>660</v>
      </c>
      <c r="Z438" s="149" t="s">
        <v>661</v>
      </c>
      <c r="AA438" s="183" t="s">
        <v>282</v>
      </c>
      <c r="AB438" s="166">
        <v>22</v>
      </c>
      <c r="AC438" s="166">
        <v>134</v>
      </c>
      <c r="AD438" s="166">
        <v>144</v>
      </c>
      <c r="AE438" s="166">
        <v>86</v>
      </c>
      <c r="AF438" s="166">
        <v>6</v>
      </c>
      <c r="AG438" s="166">
        <v>32</v>
      </c>
      <c r="AH438" s="166">
        <v>188</v>
      </c>
      <c r="AI438" s="166">
        <v>170</v>
      </c>
      <c r="AJ438" s="166">
        <v>79</v>
      </c>
      <c r="AK438" s="166">
        <v>3</v>
      </c>
      <c r="AL438" s="166">
        <v>1</v>
      </c>
      <c r="AM438" s="166">
        <v>7</v>
      </c>
      <c r="AN438" s="166">
        <v>4</v>
      </c>
      <c r="AO438" s="166">
        <v>2</v>
      </c>
      <c r="AP438" s="166">
        <v>0</v>
      </c>
      <c r="AQ438" s="166"/>
      <c r="AR438" s="167" t="s">
        <v>662</v>
      </c>
    </row>
    <row r="439" spans="1:44" ht="12.75" customHeight="1" x14ac:dyDescent="0.2">
      <c r="A439" s="149"/>
      <c r="C439" s="149"/>
      <c r="D439" s="183" t="s">
        <v>283</v>
      </c>
      <c r="E439" s="166">
        <v>758</v>
      </c>
      <c r="F439" s="166">
        <v>0</v>
      </c>
      <c r="G439" s="166">
        <v>5</v>
      </c>
      <c r="H439" s="166">
        <v>329</v>
      </c>
      <c r="I439" s="166">
        <v>410</v>
      </c>
      <c r="J439" s="166">
        <v>14</v>
      </c>
      <c r="K439" s="166">
        <v>0</v>
      </c>
      <c r="L439" s="166">
        <v>0</v>
      </c>
      <c r="M439" s="166">
        <v>0</v>
      </c>
      <c r="N439" s="166">
        <v>0</v>
      </c>
      <c r="O439" s="166">
        <v>0</v>
      </c>
      <c r="P439" s="166">
        <v>0</v>
      </c>
      <c r="Q439" s="166">
        <v>1</v>
      </c>
      <c r="R439" s="166">
        <v>0</v>
      </c>
      <c r="S439" s="166">
        <v>3</v>
      </c>
      <c r="T439" s="166">
        <v>1</v>
      </c>
      <c r="U439" s="166">
        <v>0</v>
      </c>
      <c r="V439" s="166"/>
      <c r="W439" s="167"/>
      <c r="X439" s="149"/>
      <c r="Z439" s="149"/>
      <c r="AA439" s="183" t="s">
        <v>283</v>
      </c>
      <c r="AB439" s="166">
        <v>18</v>
      </c>
      <c r="AC439" s="166">
        <v>114</v>
      </c>
      <c r="AD439" s="166">
        <v>118</v>
      </c>
      <c r="AE439" s="166">
        <v>73</v>
      </c>
      <c r="AF439" s="166">
        <v>6</v>
      </c>
      <c r="AG439" s="166">
        <v>28</v>
      </c>
      <c r="AH439" s="166">
        <v>167</v>
      </c>
      <c r="AI439" s="166">
        <v>141</v>
      </c>
      <c r="AJ439" s="166">
        <v>71</v>
      </c>
      <c r="AK439" s="166">
        <v>3</v>
      </c>
      <c r="AL439" s="166">
        <v>1</v>
      </c>
      <c r="AM439" s="166">
        <v>7</v>
      </c>
      <c r="AN439" s="166">
        <v>4</v>
      </c>
      <c r="AO439" s="166">
        <v>2</v>
      </c>
      <c r="AP439" s="166">
        <v>0</v>
      </c>
      <c r="AQ439" s="166"/>
      <c r="AR439" s="167"/>
    </row>
    <row r="440" spans="1:44" ht="12.75" customHeight="1" x14ac:dyDescent="0.2">
      <c r="A440" s="149"/>
      <c r="C440" s="149"/>
      <c r="D440" s="183"/>
      <c r="E440" s="166"/>
      <c r="F440" s="166"/>
      <c r="G440" s="166"/>
      <c r="H440" s="166"/>
      <c r="I440" s="166"/>
      <c r="J440" s="166"/>
      <c r="K440" s="166"/>
      <c r="L440" s="166"/>
      <c r="M440" s="166"/>
      <c r="N440" s="166"/>
      <c r="O440" s="166"/>
      <c r="P440" s="166"/>
      <c r="Q440" s="166"/>
      <c r="R440" s="166"/>
      <c r="S440" s="166"/>
      <c r="T440" s="166"/>
      <c r="U440" s="166"/>
      <c r="V440" s="166"/>
      <c r="W440" s="167"/>
      <c r="X440" s="149"/>
      <c r="Z440" s="149"/>
      <c r="AA440" s="183"/>
      <c r="AB440" s="166"/>
      <c r="AC440" s="166"/>
      <c r="AD440" s="166"/>
      <c r="AE440" s="166"/>
      <c r="AF440" s="166"/>
      <c r="AG440" s="166"/>
      <c r="AH440" s="166"/>
      <c r="AI440" s="166"/>
      <c r="AJ440" s="166"/>
      <c r="AK440" s="166"/>
      <c r="AL440" s="166"/>
      <c r="AM440" s="166"/>
      <c r="AN440" s="166"/>
      <c r="AO440" s="166"/>
      <c r="AP440" s="166"/>
      <c r="AQ440" s="166"/>
      <c r="AR440" s="167"/>
    </row>
    <row r="441" spans="1:44" ht="12.75" customHeight="1" x14ac:dyDescent="0.2">
      <c r="A441" s="149" t="s">
        <v>663</v>
      </c>
      <c r="C441" s="149" t="s">
        <v>664</v>
      </c>
      <c r="D441" s="183" t="s">
        <v>282</v>
      </c>
      <c r="E441" s="166">
        <v>15</v>
      </c>
      <c r="F441" s="166">
        <v>0</v>
      </c>
      <c r="G441" s="166">
        <v>1</v>
      </c>
      <c r="H441" s="166">
        <v>4</v>
      </c>
      <c r="I441" s="166">
        <v>9</v>
      </c>
      <c r="J441" s="166">
        <v>1</v>
      </c>
      <c r="K441" s="166">
        <v>0</v>
      </c>
      <c r="L441" s="166">
        <v>0</v>
      </c>
      <c r="M441" s="166">
        <v>0</v>
      </c>
      <c r="N441" s="166">
        <v>0</v>
      </c>
      <c r="O441" s="166">
        <v>0</v>
      </c>
      <c r="P441" s="166">
        <v>0</v>
      </c>
      <c r="Q441" s="166">
        <v>0</v>
      </c>
      <c r="R441" s="166">
        <v>1</v>
      </c>
      <c r="S441" s="166">
        <v>0</v>
      </c>
      <c r="T441" s="166">
        <v>0</v>
      </c>
      <c r="U441" s="166">
        <v>0</v>
      </c>
      <c r="V441" s="166"/>
      <c r="W441" s="167" t="s">
        <v>662</v>
      </c>
      <c r="X441" s="149" t="s">
        <v>663</v>
      </c>
      <c r="Z441" s="149" t="s">
        <v>664</v>
      </c>
      <c r="AA441" s="183" t="s">
        <v>282</v>
      </c>
      <c r="AB441" s="166">
        <v>0</v>
      </c>
      <c r="AC441" s="166">
        <v>3</v>
      </c>
      <c r="AD441" s="166">
        <v>1</v>
      </c>
      <c r="AE441" s="166">
        <v>0</v>
      </c>
      <c r="AF441" s="166">
        <v>0</v>
      </c>
      <c r="AG441" s="166">
        <v>0</v>
      </c>
      <c r="AH441" s="166">
        <v>2</v>
      </c>
      <c r="AI441" s="166">
        <v>4</v>
      </c>
      <c r="AJ441" s="166">
        <v>3</v>
      </c>
      <c r="AK441" s="166">
        <v>0</v>
      </c>
      <c r="AL441" s="166">
        <v>0</v>
      </c>
      <c r="AM441" s="166">
        <v>0</v>
      </c>
      <c r="AN441" s="166">
        <v>0</v>
      </c>
      <c r="AO441" s="166">
        <v>1</v>
      </c>
      <c r="AP441" s="166">
        <v>0</v>
      </c>
      <c r="AQ441" s="166"/>
      <c r="AR441" s="167" t="s">
        <v>662</v>
      </c>
    </row>
    <row r="442" spans="1:44" ht="12.75" customHeight="1" x14ac:dyDescent="0.2">
      <c r="A442" s="149"/>
      <c r="C442" s="149"/>
      <c r="D442" s="183" t="s">
        <v>283</v>
      </c>
      <c r="E442" s="166">
        <v>13</v>
      </c>
      <c r="F442" s="166">
        <v>0</v>
      </c>
      <c r="G442" s="166">
        <v>1</v>
      </c>
      <c r="H442" s="166">
        <v>2</v>
      </c>
      <c r="I442" s="166">
        <v>9</v>
      </c>
      <c r="J442" s="166">
        <v>1</v>
      </c>
      <c r="K442" s="166">
        <v>0</v>
      </c>
      <c r="L442" s="166">
        <v>0</v>
      </c>
      <c r="M442" s="166">
        <v>0</v>
      </c>
      <c r="N442" s="166">
        <v>0</v>
      </c>
      <c r="O442" s="166">
        <v>0</v>
      </c>
      <c r="P442" s="166">
        <v>0</v>
      </c>
      <c r="Q442" s="166">
        <v>0</v>
      </c>
      <c r="R442" s="166">
        <v>1</v>
      </c>
      <c r="S442" s="166">
        <v>0</v>
      </c>
      <c r="T442" s="166">
        <v>0</v>
      </c>
      <c r="U442" s="166">
        <v>0</v>
      </c>
      <c r="V442" s="166"/>
      <c r="W442" s="167"/>
      <c r="X442" s="149"/>
      <c r="Z442" s="149"/>
      <c r="AA442" s="183" t="s">
        <v>283</v>
      </c>
      <c r="AB442" s="166">
        <v>0</v>
      </c>
      <c r="AC442" s="166">
        <v>2</v>
      </c>
      <c r="AD442" s="166">
        <v>0</v>
      </c>
      <c r="AE442" s="166">
        <v>0</v>
      </c>
      <c r="AF442" s="166">
        <v>0</v>
      </c>
      <c r="AG442" s="166">
        <v>0</v>
      </c>
      <c r="AH442" s="166">
        <v>2</v>
      </c>
      <c r="AI442" s="166">
        <v>4</v>
      </c>
      <c r="AJ442" s="166">
        <v>3</v>
      </c>
      <c r="AK442" s="166">
        <v>0</v>
      </c>
      <c r="AL442" s="166">
        <v>0</v>
      </c>
      <c r="AM442" s="166">
        <v>0</v>
      </c>
      <c r="AN442" s="166">
        <v>0</v>
      </c>
      <c r="AO442" s="166">
        <v>1</v>
      </c>
      <c r="AP442" s="166">
        <v>0</v>
      </c>
      <c r="AQ442" s="166"/>
      <c r="AR442" s="167"/>
    </row>
    <row r="443" spans="1:44" ht="12.75" customHeight="1" x14ac:dyDescent="0.2">
      <c r="A443" s="149"/>
      <c r="C443" s="149"/>
      <c r="D443" s="183"/>
      <c r="E443" s="166"/>
      <c r="F443" s="166"/>
      <c r="G443" s="166"/>
      <c r="H443" s="166"/>
      <c r="I443" s="166"/>
      <c r="J443" s="166"/>
      <c r="K443" s="166"/>
      <c r="L443" s="166"/>
      <c r="M443" s="166"/>
      <c r="N443" s="166"/>
      <c r="O443" s="166"/>
      <c r="P443" s="166"/>
      <c r="Q443" s="166"/>
      <c r="R443" s="166"/>
      <c r="S443" s="166"/>
      <c r="T443" s="166"/>
      <c r="U443" s="166"/>
      <c r="V443" s="166"/>
      <c r="W443" s="167"/>
      <c r="X443" s="149"/>
      <c r="Z443" s="149"/>
      <c r="AA443" s="183"/>
      <c r="AB443" s="166"/>
      <c r="AC443" s="166"/>
      <c r="AD443" s="166"/>
      <c r="AE443" s="166"/>
      <c r="AF443" s="166"/>
      <c r="AG443" s="166"/>
      <c r="AH443" s="166"/>
      <c r="AI443" s="166"/>
      <c r="AJ443" s="166"/>
      <c r="AK443" s="166"/>
      <c r="AL443" s="166"/>
      <c r="AM443" s="166"/>
      <c r="AN443" s="166"/>
      <c r="AO443" s="166"/>
      <c r="AP443" s="166"/>
      <c r="AQ443" s="166"/>
      <c r="AR443" s="167"/>
    </row>
    <row r="444" spans="1:44" ht="12.75" customHeight="1" x14ac:dyDescent="0.2">
      <c r="A444" s="149" t="s">
        <v>665</v>
      </c>
      <c r="C444" s="149" t="s">
        <v>666</v>
      </c>
      <c r="D444" s="183" t="s">
        <v>282</v>
      </c>
      <c r="E444" s="166">
        <v>38</v>
      </c>
      <c r="F444" s="166">
        <v>0</v>
      </c>
      <c r="G444" s="166">
        <v>2</v>
      </c>
      <c r="H444" s="166">
        <v>19</v>
      </c>
      <c r="I444" s="166">
        <v>17</v>
      </c>
      <c r="J444" s="166">
        <v>0</v>
      </c>
      <c r="K444" s="166">
        <v>0</v>
      </c>
      <c r="L444" s="166">
        <v>0</v>
      </c>
      <c r="M444" s="166">
        <v>0</v>
      </c>
      <c r="N444" s="166">
        <v>0</v>
      </c>
      <c r="O444" s="166">
        <v>0</v>
      </c>
      <c r="P444" s="166">
        <v>0</v>
      </c>
      <c r="Q444" s="166">
        <v>0</v>
      </c>
      <c r="R444" s="166">
        <v>1</v>
      </c>
      <c r="S444" s="166">
        <v>1</v>
      </c>
      <c r="T444" s="166">
        <v>0</v>
      </c>
      <c r="U444" s="166">
        <v>0</v>
      </c>
      <c r="V444" s="166"/>
      <c r="W444" s="167" t="s">
        <v>662</v>
      </c>
      <c r="X444" s="149" t="s">
        <v>665</v>
      </c>
      <c r="Z444" s="149" t="s">
        <v>666</v>
      </c>
      <c r="AA444" s="183" t="s">
        <v>282</v>
      </c>
      <c r="AB444" s="166">
        <v>0</v>
      </c>
      <c r="AC444" s="166">
        <v>7</v>
      </c>
      <c r="AD444" s="166">
        <v>8</v>
      </c>
      <c r="AE444" s="166">
        <v>4</v>
      </c>
      <c r="AF444" s="166">
        <v>0</v>
      </c>
      <c r="AG444" s="166">
        <v>2</v>
      </c>
      <c r="AH444" s="166">
        <v>6</v>
      </c>
      <c r="AI444" s="166">
        <v>6</v>
      </c>
      <c r="AJ444" s="166">
        <v>3</v>
      </c>
      <c r="AK444" s="166">
        <v>0</v>
      </c>
      <c r="AL444" s="166">
        <v>0</v>
      </c>
      <c r="AM444" s="166">
        <v>0</v>
      </c>
      <c r="AN444" s="166">
        <v>0</v>
      </c>
      <c r="AO444" s="166">
        <v>0</v>
      </c>
      <c r="AP444" s="166">
        <v>0</v>
      </c>
      <c r="AQ444" s="166"/>
      <c r="AR444" s="167" t="s">
        <v>662</v>
      </c>
    </row>
    <row r="445" spans="1:44" ht="12.75" customHeight="1" x14ac:dyDescent="0.2">
      <c r="A445" s="149"/>
      <c r="C445" s="149"/>
      <c r="D445" s="183" t="s">
        <v>283</v>
      </c>
      <c r="E445" s="166">
        <v>34</v>
      </c>
      <c r="F445" s="166">
        <v>0</v>
      </c>
      <c r="G445" s="166">
        <v>2</v>
      </c>
      <c r="H445" s="166">
        <v>16</v>
      </c>
      <c r="I445" s="166">
        <v>16</v>
      </c>
      <c r="J445" s="166">
        <v>0</v>
      </c>
      <c r="K445" s="166">
        <v>0</v>
      </c>
      <c r="L445" s="166">
        <v>0</v>
      </c>
      <c r="M445" s="166">
        <v>0</v>
      </c>
      <c r="N445" s="166">
        <v>0</v>
      </c>
      <c r="O445" s="166">
        <v>0</v>
      </c>
      <c r="P445" s="166">
        <v>0</v>
      </c>
      <c r="Q445" s="166">
        <v>0</v>
      </c>
      <c r="R445" s="166">
        <v>1</v>
      </c>
      <c r="S445" s="166">
        <v>1</v>
      </c>
      <c r="T445" s="166">
        <v>0</v>
      </c>
      <c r="U445" s="166">
        <v>0</v>
      </c>
      <c r="V445" s="166"/>
      <c r="W445" s="167"/>
      <c r="X445" s="149"/>
      <c r="Z445" s="149"/>
      <c r="AA445" s="183" t="s">
        <v>283</v>
      </c>
      <c r="AB445" s="166">
        <v>0</v>
      </c>
      <c r="AC445" s="166">
        <v>6</v>
      </c>
      <c r="AD445" s="166">
        <v>6</v>
      </c>
      <c r="AE445" s="166">
        <v>4</v>
      </c>
      <c r="AF445" s="166">
        <v>0</v>
      </c>
      <c r="AG445" s="166">
        <v>2</v>
      </c>
      <c r="AH445" s="166">
        <v>5</v>
      </c>
      <c r="AI445" s="166">
        <v>6</v>
      </c>
      <c r="AJ445" s="166">
        <v>3</v>
      </c>
      <c r="AK445" s="166">
        <v>0</v>
      </c>
      <c r="AL445" s="166">
        <v>0</v>
      </c>
      <c r="AM445" s="166">
        <v>0</v>
      </c>
      <c r="AN445" s="166">
        <v>0</v>
      </c>
      <c r="AO445" s="166">
        <v>0</v>
      </c>
      <c r="AP445" s="166">
        <v>0</v>
      </c>
      <c r="AQ445" s="166"/>
      <c r="AR445" s="167"/>
    </row>
    <row r="446" spans="1:44" s="190" customFormat="1" ht="12.75" customHeight="1" x14ac:dyDescent="0.2">
      <c r="A446" s="149"/>
      <c r="B446" s="162"/>
      <c r="C446" s="149"/>
      <c r="D446" s="183"/>
      <c r="E446" s="166"/>
      <c r="F446" s="166"/>
      <c r="G446" s="166"/>
      <c r="H446" s="166"/>
      <c r="I446" s="166"/>
      <c r="J446" s="166"/>
      <c r="K446" s="166"/>
      <c r="L446" s="166"/>
      <c r="M446" s="166"/>
      <c r="N446" s="166"/>
      <c r="O446" s="166"/>
      <c r="P446" s="166"/>
      <c r="Q446" s="166"/>
      <c r="R446" s="166"/>
      <c r="S446" s="166"/>
      <c r="T446" s="166"/>
      <c r="U446" s="166"/>
      <c r="V446" s="191"/>
      <c r="W446" s="167"/>
      <c r="X446" s="149"/>
      <c r="Y446" s="162"/>
      <c r="Z446" s="149"/>
      <c r="AA446" s="183"/>
      <c r="AB446" s="166"/>
      <c r="AC446" s="166"/>
      <c r="AD446" s="166"/>
      <c r="AE446" s="166"/>
      <c r="AF446" s="166"/>
      <c r="AG446" s="166"/>
      <c r="AH446" s="166"/>
      <c r="AI446" s="166"/>
      <c r="AJ446" s="166"/>
      <c r="AK446" s="166"/>
      <c r="AL446" s="166"/>
      <c r="AM446" s="166"/>
      <c r="AN446" s="166"/>
      <c r="AO446" s="166"/>
      <c r="AP446" s="166"/>
      <c r="AR446" s="167"/>
    </row>
    <row r="447" spans="1:44" s="190" customFormat="1" ht="12.75" customHeight="1" x14ac:dyDescent="0.2">
      <c r="A447" s="149" t="s">
        <v>667</v>
      </c>
      <c r="B447" s="162"/>
      <c r="C447" s="149" t="s">
        <v>668</v>
      </c>
      <c r="D447" s="183" t="s">
        <v>282</v>
      </c>
      <c r="E447" s="166">
        <v>10</v>
      </c>
      <c r="F447" s="166">
        <v>0</v>
      </c>
      <c r="G447" s="166">
        <v>1</v>
      </c>
      <c r="H447" s="166">
        <v>2</v>
      </c>
      <c r="I447" s="166">
        <v>6</v>
      </c>
      <c r="J447" s="166">
        <v>1</v>
      </c>
      <c r="K447" s="166">
        <v>0</v>
      </c>
      <c r="L447" s="166">
        <v>0</v>
      </c>
      <c r="M447" s="166">
        <v>0</v>
      </c>
      <c r="N447" s="166">
        <v>0</v>
      </c>
      <c r="O447" s="166">
        <v>0</v>
      </c>
      <c r="P447" s="166">
        <v>0</v>
      </c>
      <c r="Q447" s="166">
        <v>0</v>
      </c>
      <c r="R447" s="166">
        <v>0</v>
      </c>
      <c r="S447" s="166">
        <v>1</v>
      </c>
      <c r="T447" s="166">
        <v>0</v>
      </c>
      <c r="U447" s="166">
        <v>0</v>
      </c>
      <c r="V447" s="191"/>
      <c r="W447" s="167" t="s">
        <v>669</v>
      </c>
      <c r="X447" s="149" t="s">
        <v>667</v>
      </c>
      <c r="Y447" s="162"/>
      <c r="Z447" s="149" t="s">
        <v>668</v>
      </c>
      <c r="AA447" s="183" t="s">
        <v>282</v>
      </c>
      <c r="AB447" s="166">
        <v>2</v>
      </c>
      <c r="AC447" s="166">
        <v>0</v>
      </c>
      <c r="AD447" s="166">
        <v>0</v>
      </c>
      <c r="AE447" s="166">
        <v>0</v>
      </c>
      <c r="AF447" s="166">
        <v>0</v>
      </c>
      <c r="AG447" s="166">
        <v>1</v>
      </c>
      <c r="AH447" s="166">
        <v>3</v>
      </c>
      <c r="AI447" s="166">
        <v>2</v>
      </c>
      <c r="AJ447" s="166">
        <v>0</v>
      </c>
      <c r="AK447" s="166">
        <v>0</v>
      </c>
      <c r="AL447" s="166">
        <v>1</v>
      </c>
      <c r="AM447" s="166">
        <v>0</v>
      </c>
      <c r="AN447" s="166">
        <v>0</v>
      </c>
      <c r="AO447" s="166">
        <v>0</v>
      </c>
      <c r="AP447" s="166">
        <v>0</v>
      </c>
      <c r="AR447" s="167" t="s">
        <v>669</v>
      </c>
    </row>
    <row r="448" spans="1:44" s="190" customFormat="1" ht="12.75" customHeight="1" x14ac:dyDescent="0.2">
      <c r="A448" s="149"/>
      <c r="B448" s="162"/>
      <c r="C448" s="149"/>
      <c r="D448" s="183" t="s">
        <v>283</v>
      </c>
      <c r="E448" s="166">
        <v>9</v>
      </c>
      <c r="F448" s="166">
        <v>0</v>
      </c>
      <c r="G448" s="166">
        <v>1</v>
      </c>
      <c r="H448" s="166">
        <v>2</v>
      </c>
      <c r="I448" s="166">
        <v>5</v>
      </c>
      <c r="J448" s="166">
        <v>1</v>
      </c>
      <c r="K448" s="166">
        <v>0</v>
      </c>
      <c r="L448" s="166">
        <v>0</v>
      </c>
      <c r="M448" s="166">
        <v>0</v>
      </c>
      <c r="N448" s="166">
        <v>0</v>
      </c>
      <c r="O448" s="166">
        <v>0</v>
      </c>
      <c r="P448" s="166">
        <v>0</v>
      </c>
      <c r="Q448" s="166">
        <v>0</v>
      </c>
      <c r="R448" s="166">
        <v>0</v>
      </c>
      <c r="S448" s="166">
        <v>1</v>
      </c>
      <c r="T448" s="166">
        <v>0</v>
      </c>
      <c r="U448" s="166">
        <v>0</v>
      </c>
      <c r="V448" s="191"/>
      <c r="W448" s="167"/>
      <c r="X448" s="149"/>
      <c r="Y448" s="162"/>
      <c r="Z448" s="149"/>
      <c r="AA448" s="183" t="s">
        <v>283</v>
      </c>
      <c r="AB448" s="166">
        <v>2</v>
      </c>
      <c r="AC448" s="166">
        <v>0</v>
      </c>
      <c r="AD448" s="166">
        <v>0</v>
      </c>
      <c r="AE448" s="166">
        <v>0</v>
      </c>
      <c r="AF448" s="166">
        <v>0</v>
      </c>
      <c r="AG448" s="166">
        <v>1</v>
      </c>
      <c r="AH448" s="166">
        <v>2</v>
      </c>
      <c r="AI448" s="166">
        <v>2</v>
      </c>
      <c r="AJ448" s="166">
        <v>0</v>
      </c>
      <c r="AK448" s="166">
        <v>0</v>
      </c>
      <c r="AL448" s="166">
        <v>1</v>
      </c>
      <c r="AM448" s="166">
        <v>0</v>
      </c>
      <c r="AN448" s="166">
        <v>0</v>
      </c>
      <c r="AO448" s="166">
        <v>0</v>
      </c>
      <c r="AP448" s="166">
        <v>0</v>
      </c>
      <c r="AR448" s="167"/>
    </row>
    <row r="449" spans="1:44" s="190" customFormat="1" ht="12.75" customHeight="1" x14ac:dyDescent="0.2">
      <c r="A449" s="149"/>
      <c r="B449" s="162"/>
      <c r="C449" s="149"/>
      <c r="D449" s="183"/>
      <c r="E449" s="166"/>
      <c r="F449" s="166"/>
      <c r="G449" s="166"/>
      <c r="H449" s="166"/>
      <c r="I449" s="166"/>
      <c r="J449" s="166"/>
      <c r="K449" s="166"/>
      <c r="L449" s="166"/>
      <c r="M449" s="166"/>
      <c r="N449" s="166"/>
      <c r="O449" s="166"/>
      <c r="P449" s="166"/>
      <c r="Q449" s="166"/>
      <c r="R449" s="166"/>
      <c r="S449" s="166"/>
      <c r="T449" s="166"/>
      <c r="U449" s="166"/>
      <c r="V449" s="191"/>
      <c r="W449" s="167"/>
      <c r="X449" s="149"/>
      <c r="Y449" s="162"/>
      <c r="Z449" s="149"/>
      <c r="AA449" s="183"/>
      <c r="AB449" s="166"/>
      <c r="AC449" s="166"/>
      <c r="AD449" s="166"/>
      <c r="AE449" s="166"/>
      <c r="AF449" s="166"/>
      <c r="AG449" s="166"/>
      <c r="AH449" s="166"/>
      <c r="AI449" s="166"/>
      <c r="AJ449" s="166"/>
      <c r="AK449" s="166"/>
      <c r="AL449" s="166"/>
      <c r="AM449" s="166"/>
      <c r="AN449" s="166"/>
      <c r="AO449" s="166"/>
      <c r="AP449" s="166"/>
      <c r="AR449" s="167"/>
    </row>
    <row r="450" spans="1:44" ht="12.75" customHeight="1" x14ac:dyDescent="0.2">
      <c r="A450" s="149" t="s">
        <v>670</v>
      </c>
      <c r="C450" s="149" t="s">
        <v>671</v>
      </c>
      <c r="D450" s="183" t="s">
        <v>282</v>
      </c>
      <c r="E450" s="166">
        <v>2</v>
      </c>
      <c r="F450" s="166">
        <v>0</v>
      </c>
      <c r="G450" s="166">
        <v>0</v>
      </c>
      <c r="H450" s="166">
        <v>2</v>
      </c>
      <c r="I450" s="166">
        <v>0</v>
      </c>
      <c r="J450" s="166">
        <v>0</v>
      </c>
      <c r="K450" s="166">
        <v>0</v>
      </c>
      <c r="L450" s="166">
        <v>0</v>
      </c>
      <c r="M450" s="166">
        <v>0</v>
      </c>
      <c r="N450" s="166">
        <v>0</v>
      </c>
      <c r="O450" s="166">
        <v>0</v>
      </c>
      <c r="P450" s="166">
        <v>0</v>
      </c>
      <c r="Q450" s="166">
        <v>0</v>
      </c>
      <c r="R450" s="166">
        <v>0</v>
      </c>
      <c r="S450" s="166">
        <v>0</v>
      </c>
      <c r="T450" s="166">
        <v>0</v>
      </c>
      <c r="U450" s="166">
        <v>0</v>
      </c>
      <c r="V450" s="166"/>
      <c r="W450" s="167" t="s">
        <v>670</v>
      </c>
      <c r="X450" s="149" t="s">
        <v>670</v>
      </c>
      <c r="Z450" s="149" t="s">
        <v>671</v>
      </c>
      <c r="AA450" s="183" t="s">
        <v>282</v>
      </c>
      <c r="AB450" s="166">
        <v>0</v>
      </c>
      <c r="AC450" s="166">
        <v>1</v>
      </c>
      <c r="AD450" s="166">
        <v>1</v>
      </c>
      <c r="AE450" s="166">
        <v>0</v>
      </c>
      <c r="AF450" s="166">
        <v>0</v>
      </c>
      <c r="AG450" s="166">
        <v>0</v>
      </c>
      <c r="AH450" s="166">
        <v>0</v>
      </c>
      <c r="AI450" s="166">
        <v>0</v>
      </c>
      <c r="AJ450" s="166">
        <v>0</v>
      </c>
      <c r="AK450" s="166">
        <v>0</v>
      </c>
      <c r="AL450" s="166">
        <v>0</v>
      </c>
      <c r="AM450" s="166">
        <v>0</v>
      </c>
      <c r="AN450" s="166">
        <v>0</v>
      </c>
      <c r="AO450" s="166">
        <v>0</v>
      </c>
      <c r="AP450" s="166">
        <v>0</v>
      </c>
      <c r="AQ450" s="166"/>
      <c r="AR450" s="167" t="s">
        <v>670</v>
      </c>
    </row>
    <row r="451" spans="1:44" ht="12.75" customHeight="1" x14ac:dyDescent="0.2">
      <c r="A451" s="149"/>
      <c r="C451" s="149"/>
      <c r="D451" s="183" t="s">
        <v>283</v>
      </c>
      <c r="E451" s="166">
        <v>2</v>
      </c>
      <c r="F451" s="166">
        <v>0</v>
      </c>
      <c r="G451" s="166">
        <v>0</v>
      </c>
      <c r="H451" s="166">
        <v>2</v>
      </c>
      <c r="I451" s="166">
        <v>0</v>
      </c>
      <c r="J451" s="166">
        <v>0</v>
      </c>
      <c r="K451" s="166">
        <v>0</v>
      </c>
      <c r="L451" s="166">
        <v>0</v>
      </c>
      <c r="M451" s="166">
        <v>0</v>
      </c>
      <c r="N451" s="166">
        <v>0</v>
      </c>
      <c r="O451" s="166">
        <v>0</v>
      </c>
      <c r="P451" s="166">
        <v>0</v>
      </c>
      <c r="Q451" s="166">
        <v>0</v>
      </c>
      <c r="R451" s="166">
        <v>0</v>
      </c>
      <c r="S451" s="166">
        <v>0</v>
      </c>
      <c r="T451" s="166">
        <v>0</v>
      </c>
      <c r="U451" s="166">
        <v>0</v>
      </c>
      <c r="V451" s="166"/>
      <c r="W451" s="167"/>
      <c r="X451" s="149"/>
      <c r="Z451" s="149"/>
      <c r="AA451" s="183" t="s">
        <v>283</v>
      </c>
      <c r="AB451" s="166">
        <v>0</v>
      </c>
      <c r="AC451" s="166">
        <v>1</v>
      </c>
      <c r="AD451" s="166">
        <v>1</v>
      </c>
      <c r="AE451" s="166">
        <v>0</v>
      </c>
      <c r="AF451" s="166">
        <v>0</v>
      </c>
      <c r="AG451" s="166">
        <v>0</v>
      </c>
      <c r="AH451" s="166">
        <v>0</v>
      </c>
      <c r="AI451" s="166">
        <v>0</v>
      </c>
      <c r="AJ451" s="166">
        <v>0</v>
      </c>
      <c r="AK451" s="166">
        <v>0</v>
      </c>
      <c r="AL451" s="166">
        <v>0</v>
      </c>
      <c r="AM451" s="166">
        <v>0</v>
      </c>
      <c r="AN451" s="166">
        <v>0</v>
      </c>
      <c r="AO451" s="166">
        <v>0</v>
      </c>
      <c r="AP451" s="166">
        <v>0</v>
      </c>
      <c r="AQ451" s="166"/>
      <c r="AR451" s="167"/>
    </row>
    <row r="452" spans="1:44" ht="12.75" customHeight="1" x14ac:dyDescent="0.2">
      <c r="A452" s="149"/>
      <c r="C452" s="149"/>
      <c r="D452" s="183"/>
      <c r="E452" s="166"/>
      <c r="F452" s="166"/>
      <c r="G452" s="166"/>
      <c r="H452" s="166"/>
      <c r="I452" s="166"/>
      <c r="J452" s="166"/>
      <c r="K452" s="166"/>
      <c r="L452" s="166"/>
      <c r="M452" s="166"/>
      <c r="N452" s="166"/>
      <c r="O452" s="166"/>
      <c r="P452" s="166"/>
      <c r="Q452" s="166"/>
      <c r="R452" s="166"/>
      <c r="S452" s="166"/>
      <c r="T452" s="166"/>
      <c r="U452" s="166"/>
      <c r="V452" s="166"/>
      <c r="W452" s="167"/>
      <c r="X452" s="149"/>
      <c r="Z452" s="149"/>
      <c r="AA452" s="183"/>
      <c r="AB452" s="166"/>
      <c r="AC452" s="166"/>
      <c r="AD452" s="166"/>
      <c r="AE452" s="166"/>
      <c r="AF452" s="166"/>
      <c r="AG452" s="166"/>
      <c r="AH452" s="166"/>
      <c r="AI452" s="166"/>
      <c r="AJ452" s="166"/>
      <c r="AK452" s="166"/>
      <c r="AL452" s="166"/>
      <c r="AM452" s="166"/>
      <c r="AN452" s="166"/>
      <c r="AO452" s="166"/>
      <c r="AP452" s="166"/>
      <c r="AQ452" s="166"/>
      <c r="AR452" s="167"/>
    </row>
    <row r="453" spans="1:44" ht="12.75" customHeight="1" x14ac:dyDescent="0.2">
      <c r="A453" s="149">
        <v>246</v>
      </c>
      <c r="C453" s="149" t="s">
        <v>672</v>
      </c>
      <c r="D453" s="183" t="s">
        <v>282</v>
      </c>
      <c r="E453" s="166">
        <v>3454</v>
      </c>
      <c r="F453" s="166">
        <v>171</v>
      </c>
      <c r="G453" s="166">
        <v>1018</v>
      </c>
      <c r="H453" s="166">
        <v>1807</v>
      </c>
      <c r="I453" s="166">
        <v>423</v>
      </c>
      <c r="J453" s="166">
        <v>35</v>
      </c>
      <c r="K453" s="166">
        <v>0</v>
      </c>
      <c r="L453" s="166">
        <v>0</v>
      </c>
      <c r="M453" s="166">
        <v>24</v>
      </c>
      <c r="N453" s="166">
        <v>73</v>
      </c>
      <c r="O453" s="166">
        <v>70</v>
      </c>
      <c r="P453" s="166">
        <v>4</v>
      </c>
      <c r="Q453" s="166">
        <v>8</v>
      </c>
      <c r="R453" s="166">
        <v>197</v>
      </c>
      <c r="S453" s="166">
        <v>404</v>
      </c>
      <c r="T453" s="166">
        <v>376</v>
      </c>
      <c r="U453" s="166">
        <v>33</v>
      </c>
      <c r="V453" s="166"/>
      <c r="W453" s="167">
        <v>246</v>
      </c>
      <c r="X453" s="149">
        <v>246</v>
      </c>
      <c r="Z453" s="149" t="s">
        <v>672</v>
      </c>
      <c r="AA453" s="183" t="s">
        <v>282</v>
      </c>
      <c r="AB453" s="166">
        <v>10</v>
      </c>
      <c r="AC453" s="166">
        <v>412</v>
      </c>
      <c r="AD453" s="166">
        <v>716</v>
      </c>
      <c r="AE453" s="166">
        <v>625</v>
      </c>
      <c r="AF453" s="166">
        <v>44</v>
      </c>
      <c r="AG453" s="166">
        <v>5</v>
      </c>
      <c r="AH453" s="166">
        <v>91</v>
      </c>
      <c r="AI453" s="166">
        <v>157</v>
      </c>
      <c r="AJ453" s="166">
        <v>156</v>
      </c>
      <c r="AK453" s="166">
        <v>14</v>
      </c>
      <c r="AL453" s="166">
        <v>0</v>
      </c>
      <c r="AM453" s="166">
        <v>12</v>
      </c>
      <c r="AN453" s="166">
        <v>4</v>
      </c>
      <c r="AO453" s="166">
        <v>18</v>
      </c>
      <c r="AP453" s="166">
        <v>1</v>
      </c>
      <c r="AQ453" s="166"/>
      <c r="AR453" s="167">
        <v>246</v>
      </c>
    </row>
    <row r="454" spans="1:44" ht="12.75" customHeight="1" x14ac:dyDescent="0.2">
      <c r="A454" s="149"/>
      <c r="C454" s="149"/>
      <c r="D454" s="183" t="s">
        <v>283</v>
      </c>
      <c r="E454" s="166">
        <v>2629</v>
      </c>
      <c r="F454" s="166">
        <v>119</v>
      </c>
      <c r="G454" s="166">
        <v>724</v>
      </c>
      <c r="H454" s="166">
        <v>1403</v>
      </c>
      <c r="I454" s="166">
        <v>352</v>
      </c>
      <c r="J454" s="166">
        <v>31</v>
      </c>
      <c r="K454" s="166">
        <v>0</v>
      </c>
      <c r="L454" s="166">
        <v>0</v>
      </c>
      <c r="M454" s="166">
        <v>14</v>
      </c>
      <c r="N454" s="166">
        <v>48</v>
      </c>
      <c r="O454" s="166">
        <v>54</v>
      </c>
      <c r="P454" s="166">
        <v>3</v>
      </c>
      <c r="Q454" s="166">
        <v>4</v>
      </c>
      <c r="R454" s="166">
        <v>144</v>
      </c>
      <c r="S454" s="166">
        <v>258</v>
      </c>
      <c r="T454" s="166">
        <v>286</v>
      </c>
      <c r="U454" s="166">
        <v>32</v>
      </c>
      <c r="V454" s="166"/>
      <c r="W454" s="167"/>
      <c r="X454" s="149"/>
      <c r="Z454" s="149"/>
      <c r="AA454" s="183" t="s">
        <v>283</v>
      </c>
      <c r="AB454" s="166">
        <v>9</v>
      </c>
      <c r="AC454" s="166">
        <v>326</v>
      </c>
      <c r="AD454" s="166">
        <v>532</v>
      </c>
      <c r="AE454" s="166">
        <v>496</v>
      </c>
      <c r="AF454" s="166">
        <v>40</v>
      </c>
      <c r="AG454" s="166">
        <v>4</v>
      </c>
      <c r="AH454" s="166">
        <v>74</v>
      </c>
      <c r="AI454" s="166">
        <v>127</v>
      </c>
      <c r="AJ454" s="166">
        <v>136</v>
      </c>
      <c r="AK454" s="166">
        <v>11</v>
      </c>
      <c r="AL454" s="166">
        <v>0</v>
      </c>
      <c r="AM454" s="166">
        <v>12</v>
      </c>
      <c r="AN454" s="166">
        <v>4</v>
      </c>
      <c r="AO454" s="166">
        <v>14</v>
      </c>
      <c r="AP454" s="166">
        <v>1</v>
      </c>
      <c r="AQ454" s="166"/>
      <c r="AR454" s="167"/>
    </row>
    <row r="455" spans="1:44" ht="12.75" customHeight="1" x14ac:dyDescent="0.2">
      <c r="A455" s="149"/>
      <c r="C455" s="149"/>
      <c r="D455" s="183"/>
      <c r="E455" s="166"/>
      <c r="F455" s="166"/>
      <c r="G455" s="166"/>
      <c r="H455" s="166"/>
      <c r="I455" s="166"/>
      <c r="J455" s="166"/>
      <c r="K455" s="166"/>
      <c r="L455" s="166"/>
      <c r="M455" s="166"/>
      <c r="N455" s="166"/>
      <c r="O455" s="166"/>
      <c r="P455" s="166"/>
      <c r="Q455" s="166"/>
      <c r="R455" s="166"/>
      <c r="S455" s="166"/>
      <c r="T455" s="166"/>
      <c r="U455" s="166"/>
      <c r="V455" s="166"/>
      <c r="W455" s="167"/>
      <c r="X455" s="149"/>
      <c r="Z455" s="149"/>
      <c r="AA455" s="183"/>
      <c r="AB455" s="166"/>
      <c r="AC455" s="166"/>
      <c r="AD455" s="166"/>
      <c r="AE455" s="166"/>
      <c r="AF455" s="166"/>
      <c r="AG455" s="166"/>
      <c r="AH455" s="166"/>
      <c r="AI455" s="166"/>
      <c r="AJ455" s="166"/>
      <c r="AK455" s="166"/>
      <c r="AL455" s="166"/>
      <c r="AM455" s="166"/>
      <c r="AN455" s="166"/>
      <c r="AO455" s="166"/>
      <c r="AP455" s="166"/>
      <c r="AQ455" s="166"/>
      <c r="AR455" s="167"/>
    </row>
    <row r="456" spans="1:44" ht="12.75" customHeight="1" x14ac:dyDescent="0.2">
      <c r="A456" s="149" t="s">
        <v>673</v>
      </c>
      <c r="C456" s="149" t="s">
        <v>674</v>
      </c>
      <c r="D456" s="183" t="s">
        <v>282</v>
      </c>
      <c r="E456" s="166">
        <v>206</v>
      </c>
      <c r="F456" s="166">
        <v>13</v>
      </c>
      <c r="G456" s="166">
        <v>58</v>
      </c>
      <c r="H456" s="166">
        <v>119</v>
      </c>
      <c r="I456" s="166">
        <v>15</v>
      </c>
      <c r="J456" s="166">
        <v>1</v>
      </c>
      <c r="K456" s="166">
        <v>0</v>
      </c>
      <c r="L456" s="166">
        <v>0</v>
      </c>
      <c r="M456" s="166">
        <v>3</v>
      </c>
      <c r="N456" s="166">
        <v>7</v>
      </c>
      <c r="O456" s="166">
        <v>3</v>
      </c>
      <c r="P456" s="166">
        <v>0</v>
      </c>
      <c r="Q456" s="166">
        <v>0</v>
      </c>
      <c r="R456" s="166">
        <v>7</v>
      </c>
      <c r="S456" s="166">
        <v>27</v>
      </c>
      <c r="T456" s="166">
        <v>20</v>
      </c>
      <c r="U456" s="166">
        <v>4</v>
      </c>
      <c r="V456" s="166"/>
      <c r="W456" s="167" t="s">
        <v>673</v>
      </c>
      <c r="X456" s="149" t="s">
        <v>673</v>
      </c>
      <c r="Z456" s="149" t="s">
        <v>674</v>
      </c>
      <c r="AA456" s="183" t="s">
        <v>282</v>
      </c>
      <c r="AB456" s="166">
        <v>2</v>
      </c>
      <c r="AC456" s="166">
        <v>24</v>
      </c>
      <c r="AD456" s="166">
        <v>41</v>
      </c>
      <c r="AE456" s="166">
        <v>49</v>
      </c>
      <c r="AF456" s="166">
        <v>3</v>
      </c>
      <c r="AG456" s="166">
        <v>0</v>
      </c>
      <c r="AH456" s="166">
        <v>1</v>
      </c>
      <c r="AI456" s="166">
        <v>6</v>
      </c>
      <c r="AJ456" s="166">
        <v>8</v>
      </c>
      <c r="AK456" s="166">
        <v>0</v>
      </c>
      <c r="AL456" s="166">
        <v>0</v>
      </c>
      <c r="AM456" s="166">
        <v>1</v>
      </c>
      <c r="AN456" s="166">
        <v>0</v>
      </c>
      <c r="AO456" s="166">
        <v>0</v>
      </c>
      <c r="AP456" s="166">
        <v>0</v>
      </c>
      <c r="AQ456" s="166"/>
      <c r="AR456" s="167" t="s">
        <v>673</v>
      </c>
    </row>
    <row r="457" spans="1:44" ht="12.75" customHeight="1" x14ac:dyDescent="0.2">
      <c r="A457" s="149"/>
      <c r="C457" s="149"/>
      <c r="D457" s="183" t="s">
        <v>283</v>
      </c>
      <c r="E457" s="166">
        <v>181</v>
      </c>
      <c r="F457" s="166">
        <v>10</v>
      </c>
      <c r="G457" s="166">
        <v>49</v>
      </c>
      <c r="H457" s="166">
        <v>107</v>
      </c>
      <c r="I457" s="166">
        <v>14</v>
      </c>
      <c r="J457" s="166">
        <v>1</v>
      </c>
      <c r="K457" s="166">
        <v>0</v>
      </c>
      <c r="L457" s="166">
        <v>0</v>
      </c>
      <c r="M457" s="166">
        <v>3</v>
      </c>
      <c r="N457" s="166">
        <v>6</v>
      </c>
      <c r="O457" s="166">
        <v>1</v>
      </c>
      <c r="P457" s="166">
        <v>0</v>
      </c>
      <c r="Q457" s="166">
        <v>0</v>
      </c>
      <c r="R457" s="166">
        <v>7</v>
      </c>
      <c r="S457" s="166">
        <v>22</v>
      </c>
      <c r="T457" s="166">
        <v>16</v>
      </c>
      <c r="U457" s="166">
        <v>4</v>
      </c>
      <c r="V457" s="166"/>
      <c r="W457" s="167"/>
      <c r="X457" s="149"/>
      <c r="Z457" s="149"/>
      <c r="AA457" s="183" t="s">
        <v>283</v>
      </c>
      <c r="AB457" s="166">
        <v>2</v>
      </c>
      <c r="AC457" s="166">
        <v>19</v>
      </c>
      <c r="AD457" s="166">
        <v>39</v>
      </c>
      <c r="AE457" s="166">
        <v>44</v>
      </c>
      <c r="AF457" s="166">
        <v>3</v>
      </c>
      <c r="AG457" s="166">
        <v>0</v>
      </c>
      <c r="AH457" s="166">
        <v>1</v>
      </c>
      <c r="AI457" s="166">
        <v>5</v>
      </c>
      <c r="AJ457" s="166">
        <v>8</v>
      </c>
      <c r="AK457" s="166">
        <v>0</v>
      </c>
      <c r="AL457" s="166">
        <v>0</v>
      </c>
      <c r="AM457" s="166">
        <v>1</v>
      </c>
      <c r="AN457" s="166">
        <v>0</v>
      </c>
      <c r="AO457" s="166">
        <v>0</v>
      </c>
      <c r="AP457" s="166">
        <v>0</v>
      </c>
      <c r="AQ457" s="166"/>
      <c r="AR457" s="167"/>
    </row>
    <row r="458" spans="1:44" ht="12.75" customHeight="1" x14ac:dyDescent="0.2">
      <c r="A458" s="149"/>
      <c r="C458" s="149"/>
      <c r="D458" s="183"/>
      <c r="E458" s="166"/>
      <c r="F458" s="166"/>
      <c r="G458" s="166"/>
      <c r="H458" s="166"/>
      <c r="I458" s="166"/>
      <c r="J458" s="166"/>
      <c r="K458" s="166"/>
      <c r="L458" s="166"/>
      <c r="M458" s="166"/>
      <c r="N458" s="166"/>
      <c r="O458" s="166"/>
      <c r="P458" s="166"/>
      <c r="Q458" s="166"/>
      <c r="R458" s="166"/>
      <c r="S458" s="166"/>
      <c r="T458" s="166"/>
      <c r="U458" s="166"/>
      <c r="V458" s="166"/>
      <c r="W458" s="167"/>
      <c r="X458" s="149"/>
      <c r="Z458" s="149"/>
      <c r="AA458" s="183"/>
      <c r="AB458" s="166"/>
      <c r="AC458" s="166"/>
      <c r="AD458" s="166"/>
      <c r="AE458" s="166"/>
      <c r="AF458" s="166"/>
      <c r="AG458" s="166"/>
      <c r="AH458" s="166"/>
      <c r="AI458" s="166"/>
      <c r="AJ458" s="166"/>
      <c r="AK458" s="166"/>
      <c r="AL458" s="166"/>
      <c r="AM458" s="166"/>
      <c r="AN458" s="166"/>
      <c r="AO458" s="166"/>
      <c r="AP458" s="166"/>
      <c r="AQ458" s="166"/>
      <c r="AR458" s="167"/>
    </row>
    <row r="459" spans="1:44" ht="12.75" customHeight="1" x14ac:dyDescent="0.2">
      <c r="A459" s="149" t="s">
        <v>675</v>
      </c>
      <c r="C459" s="149" t="s">
        <v>676</v>
      </c>
      <c r="D459" s="183" t="s">
        <v>282</v>
      </c>
      <c r="E459" s="166">
        <v>485</v>
      </c>
      <c r="F459" s="166">
        <v>38</v>
      </c>
      <c r="G459" s="166">
        <v>163</v>
      </c>
      <c r="H459" s="166">
        <v>247</v>
      </c>
      <c r="I459" s="166">
        <v>37</v>
      </c>
      <c r="J459" s="166">
        <v>0</v>
      </c>
      <c r="K459" s="166">
        <v>0</v>
      </c>
      <c r="L459" s="166">
        <v>0</v>
      </c>
      <c r="M459" s="166">
        <v>11</v>
      </c>
      <c r="N459" s="166">
        <v>18</v>
      </c>
      <c r="O459" s="166">
        <v>9</v>
      </c>
      <c r="P459" s="166">
        <v>0</v>
      </c>
      <c r="Q459" s="166">
        <v>0</v>
      </c>
      <c r="R459" s="166">
        <v>44</v>
      </c>
      <c r="S459" s="166">
        <v>82</v>
      </c>
      <c r="T459" s="166">
        <v>36</v>
      </c>
      <c r="U459" s="166">
        <v>1</v>
      </c>
      <c r="V459" s="166"/>
      <c r="W459" s="167" t="s">
        <v>675</v>
      </c>
      <c r="X459" s="149" t="s">
        <v>675</v>
      </c>
      <c r="Z459" s="149" t="s">
        <v>676</v>
      </c>
      <c r="AA459" s="183" t="s">
        <v>282</v>
      </c>
      <c r="AB459" s="166">
        <v>1</v>
      </c>
      <c r="AC459" s="166">
        <v>55</v>
      </c>
      <c r="AD459" s="166">
        <v>116</v>
      </c>
      <c r="AE459" s="166">
        <v>70</v>
      </c>
      <c r="AF459" s="166">
        <v>5</v>
      </c>
      <c r="AG459" s="166">
        <v>0</v>
      </c>
      <c r="AH459" s="166">
        <v>6</v>
      </c>
      <c r="AI459" s="166">
        <v>23</v>
      </c>
      <c r="AJ459" s="166">
        <v>8</v>
      </c>
      <c r="AK459" s="166">
        <v>0</v>
      </c>
      <c r="AL459" s="166">
        <v>0</v>
      </c>
      <c r="AM459" s="166">
        <v>0</v>
      </c>
      <c r="AN459" s="166">
        <v>0</v>
      </c>
      <c r="AO459" s="166">
        <v>0</v>
      </c>
      <c r="AP459" s="166">
        <v>0</v>
      </c>
      <c r="AQ459" s="166"/>
      <c r="AR459" s="167" t="s">
        <v>675</v>
      </c>
    </row>
    <row r="460" spans="1:44" ht="12.75" customHeight="1" x14ac:dyDescent="0.2">
      <c r="A460" s="149"/>
      <c r="D460" s="183" t="s">
        <v>283</v>
      </c>
      <c r="E460" s="166">
        <v>377</v>
      </c>
      <c r="F460" s="166">
        <v>32</v>
      </c>
      <c r="G460" s="166">
        <v>115</v>
      </c>
      <c r="H460" s="166">
        <v>199</v>
      </c>
      <c r="I460" s="166">
        <v>31</v>
      </c>
      <c r="J460" s="166">
        <v>0</v>
      </c>
      <c r="K460" s="166">
        <v>0</v>
      </c>
      <c r="L460" s="166">
        <v>0</v>
      </c>
      <c r="M460" s="166">
        <v>8</v>
      </c>
      <c r="N460" s="166">
        <v>17</v>
      </c>
      <c r="O460" s="166">
        <v>7</v>
      </c>
      <c r="P460" s="166">
        <v>0</v>
      </c>
      <c r="Q460" s="166">
        <v>0</v>
      </c>
      <c r="R460" s="166">
        <v>28</v>
      </c>
      <c r="S460" s="166">
        <v>59</v>
      </c>
      <c r="T460" s="166">
        <v>27</v>
      </c>
      <c r="U460" s="166">
        <v>1</v>
      </c>
      <c r="V460" s="166"/>
      <c r="W460" s="167"/>
      <c r="X460" s="149"/>
      <c r="AA460" s="183" t="s">
        <v>283</v>
      </c>
      <c r="AB460" s="166">
        <v>1</v>
      </c>
      <c r="AC460" s="166">
        <v>42</v>
      </c>
      <c r="AD460" s="166">
        <v>92</v>
      </c>
      <c r="AE460" s="166">
        <v>59</v>
      </c>
      <c r="AF460" s="166">
        <v>5</v>
      </c>
      <c r="AG460" s="166">
        <v>0</v>
      </c>
      <c r="AH460" s="166">
        <v>5</v>
      </c>
      <c r="AI460" s="166">
        <v>19</v>
      </c>
      <c r="AJ460" s="166">
        <v>7</v>
      </c>
      <c r="AK460" s="166">
        <v>0</v>
      </c>
      <c r="AL460" s="166">
        <v>0</v>
      </c>
      <c r="AM460" s="166">
        <v>0</v>
      </c>
      <c r="AN460" s="166">
        <v>0</v>
      </c>
      <c r="AO460" s="166">
        <v>0</v>
      </c>
      <c r="AP460" s="166">
        <v>0</v>
      </c>
      <c r="AQ460" s="166"/>
      <c r="AR460" s="167"/>
    </row>
    <row r="461" spans="1:44" ht="12.75" customHeight="1" x14ac:dyDescent="0.2">
      <c r="A461" s="149"/>
      <c r="D461" s="183"/>
      <c r="E461" s="166"/>
      <c r="F461" s="166"/>
      <c r="G461" s="166"/>
      <c r="H461" s="166"/>
      <c r="I461" s="166"/>
      <c r="J461" s="166"/>
      <c r="K461" s="166"/>
      <c r="L461" s="166"/>
      <c r="M461" s="166"/>
      <c r="N461" s="166"/>
      <c r="O461" s="166"/>
      <c r="P461" s="166"/>
      <c r="Q461" s="166"/>
      <c r="R461" s="166"/>
      <c r="S461" s="166"/>
      <c r="T461" s="166"/>
      <c r="U461" s="166"/>
      <c r="V461" s="166"/>
      <c r="W461" s="167"/>
      <c r="X461" s="149"/>
      <c r="AA461" s="183"/>
      <c r="AB461" s="166"/>
      <c r="AC461" s="166"/>
      <c r="AD461" s="166"/>
      <c r="AE461" s="166"/>
      <c r="AF461" s="166"/>
      <c r="AG461" s="166"/>
      <c r="AH461" s="166"/>
      <c r="AI461" s="166"/>
      <c r="AJ461" s="166"/>
      <c r="AK461" s="166"/>
      <c r="AL461" s="166"/>
      <c r="AM461" s="166"/>
      <c r="AN461" s="166"/>
      <c r="AO461" s="166"/>
      <c r="AP461" s="166"/>
      <c r="AQ461" s="166"/>
      <c r="AR461" s="167"/>
    </row>
    <row r="462" spans="1:44" ht="12.75" customHeight="1" x14ac:dyDescent="0.2">
      <c r="A462" s="149" t="s">
        <v>677</v>
      </c>
      <c r="B462" s="185" t="s">
        <v>678</v>
      </c>
      <c r="C462" s="142" t="s">
        <v>679</v>
      </c>
      <c r="D462" s="183" t="s">
        <v>282</v>
      </c>
      <c r="E462" s="166">
        <v>425</v>
      </c>
      <c r="F462" s="166">
        <v>1</v>
      </c>
      <c r="G462" s="166">
        <v>42</v>
      </c>
      <c r="H462" s="166">
        <v>254</v>
      </c>
      <c r="I462" s="166">
        <v>121</v>
      </c>
      <c r="J462" s="166">
        <v>7</v>
      </c>
      <c r="K462" s="166">
        <v>0</v>
      </c>
      <c r="L462" s="166">
        <v>0</v>
      </c>
      <c r="M462" s="166">
        <v>0</v>
      </c>
      <c r="N462" s="166">
        <v>1</v>
      </c>
      <c r="O462" s="166">
        <v>0</v>
      </c>
      <c r="P462" s="166">
        <v>0</v>
      </c>
      <c r="Q462" s="166">
        <v>1</v>
      </c>
      <c r="R462" s="166">
        <v>11</v>
      </c>
      <c r="S462" s="166">
        <v>10</v>
      </c>
      <c r="T462" s="166">
        <v>20</v>
      </c>
      <c r="U462" s="166">
        <v>0</v>
      </c>
      <c r="V462" s="166"/>
      <c r="W462" s="167" t="s">
        <v>238</v>
      </c>
      <c r="X462" s="149" t="s">
        <v>677</v>
      </c>
      <c r="Y462" s="185" t="s">
        <v>678</v>
      </c>
      <c r="Z462" s="142" t="s">
        <v>679</v>
      </c>
      <c r="AA462" s="183" t="s">
        <v>282</v>
      </c>
      <c r="AB462" s="166">
        <v>6</v>
      </c>
      <c r="AC462" s="166">
        <v>52</v>
      </c>
      <c r="AD462" s="166">
        <v>100</v>
      </c>
      <c r="AE462" s="166">
        <v>78</v>
      </c>
      <c r="AF462" s="166">
        <v>18</v>
      </c>
      <c r="AG462" s="166">
        <v>2</v>
      </c>
      <c r="AH462" s="166">
        <v>36</v>
      </c>
      <c r="AI462" s="166">
        <v>40</v>
      </c>
      <c r="AJ462" s="166">
        <v>40</v>
      </c>
      <c r="AK462" s="166">
        <v>3</v>
      </c>
      <c r="AL462" s="166">
        <v>0</v>
      </c>
      <c r="AM462" s="166">
        <v>1</v>
      </c>
      <c r="AN462" s="166">
        <v>3</v>
      </c>
      <c r="AO462" s="166">
        <v>3</v>
      </c>
      <c r="AP462" s="166">
        <v>0</v>
      </c>
      <c r="AQ462" s="166"/>
      <c r="AR462" s="167" t="s">
        <v>238</v>
      </c>
    </row>
    <row r="463" spans="1:44" ht="12.75" customHeight="1" x14ac:dyDescent="0.2">
      <c r="A463" s="186" t="s">
        <v>680</v>
      </c>
      <c r="C463" s="149" t="s">
        <v>681</v>
      </c>
      <c r="D463" s="183" t="s">
        <v>283</v>
      </c>
      <c r="E463" s="166">
        <v>347</v>
      </c>
      <c r="F463" s="166">
        <v>0</v>
      </c>
      <c r="G463" s="166">
        <v>31</v>
      </c>
      <c r="H463" s="166">
        <v>212</v>
      </c>
      <c r="I463" s="166">
        <v>100</v>
      </c>
      <c r="J463" s="166">
        <v>4</v>
      </c>
      <c r="K463" s="166">
        <v>0</v>
      </c>
      <c r="L463" s="166">
        <v>0</v>
      </c>
      <c r="M463" s="166">
        <v>0</v>
      </c>
      <c r="N463" s="166">
        <v>0</v>
      </c>
      <c r="O463" s="166">
        <v>0</v>
      </c>
      <c r="P463" s="166">
        <v>0</v>
      </c>
      <c r="Q463" s="166">
        <v>1</v>
      </c>
      <c r="R463" s="166">
        <v>7</v>
      </c>
      <c r="S463" s="166">
        <v>6</v>
      </c>
      <c r="T463" s="166">
        <v>17</v>
      </c>
      <c r="U463" s="166">
        <v>0</v>
      </c>
      <c r="V463" s="166"/>
      <c r="W463" s="167"/>
      <c r="X463" s="186" t="s">
        <v>680</v>
      </c>
      <c r="Z463" s="149" t="s">
        <v>681</v>
      </c>
      <c r="AA463" s="183" t="s">
        <v>283</v>
      </c>
      <c r="AB463" s="166">
        <v>4</v>
      </c>
      <c r="AC463" s="166">
        <v>45</v>
      </c>
      <c r="AD463" s="166">
        <v>82</v>
      </c>
      <c r="AE463" s="166">
        <v>66</v>
      </c>
      <c r="AF463" s="166">
        <v>15</v>
      </c>
      <c r="AG463" s="166">
        <v>2</v>
      </c>
      <c r="AH463" s="166">
        <v>29</v>
      </c>
      <c r="AI463" s="166">
        <v>33</v>
      </c>
      <c r="AJ463" s="166">
        <v>33</v>
      </c>
      <c r="AK463" s="166">
        <v>3</v>
      </c>
      <c r="AL463" s="166">
        <v>0</v>
      </c>
      <c r="AM463" s="166">
        <v>0</v>
      </c>
      <c r="AN463" s="166">
        <v>2</v>
      </c>
      <c r="AO463" s="166">
        <v>2</v>
      </c>
      <c r="AP463" s="166">
        <v>0</v>
      </c>
      <c r="AQ463" s="166"/>
      <c r="AR463" s="167"/>
    </row>
    <row r="464" spans="1:44" ht="12.75" customHeight="1" x14ac:dyDescent="0.2">
      <c r="A464" s="149"/>
      <c r="C464" s="149"/>
      <c r="D464" s="183"/>
      <c r="E464" s="166"/>
      <c r="F464" s="166"/>
      <c r="G464" s="166"/>
      <c r="H464" s="166"/>
      <c r="I464" s="166"/>
      <c r="J464" s="166"/>
      <c r="K464" s="166"/>
      <c r="L464" s="166"/>
      <c r="M464" s="166"/>
      <c r="N464" s="166"/>
      <c r="O464" s="166"/>
      <c r="P464" s="166"/>
      <c r="Q464" s="166"/>
      <c r="R464" s="166"/>
      <c r="S464" s="166"/>
      <c r="T464" s="166"/>
      <c r="U464" s="166"/>
      <c r="V464" s="166"/>
      <c r="W464" s="167"/>
      <c r="X464" s="149"/>
      <c r="Z464" s="149"/>
      <c r="AA464" s="183"/>
      <c r="AB464" s="166"/>
      <c r="AC464" s="166"/>
      <c r="AD464" s="166"/>
      <c r="AE464" s="166"/>
      <c r="AF464" s="166"/>
      <c r="AG464" s="166"/>
      <c r="AH464" s="166"/>
      <c r="AI464" s="166"/>
      <c r="AJ464" s="166"/>
      <c r="AK464" s="166"/>
      <c r="AL464" s="166"/>
      <c r="AM464" s="166"/>
      <c r="AN464" s="166"/>
      <c r="AO464" s="166"/>
      <c r="AP464" s="166"/>
      <c r="AQ464" s="166"/>
      <c r="AR464" s="167"/>
    </row>
    <row r="465" spans="1:44" ht="12.75" customHeight="1" x14ac:dyDescent="0.2">
      <c r="A465" s="149">
        <v>249</v>
      </c>
      <c r="C465" s="149" t="s">
        <v>682</v>
      </c>
      <c r="D465" s="183" t="s">
        <v>282</v>
      </c>
      <c r="E465" s="166">
        <v>24</v>
      </c>
      <c r="F465" s="166">
        <v>0</v>
      </c>
      <c r="G465" s="166">
        <v>1</v>
      </c>
      <c r="H465" s="166">
        <v>18</v>
      </c>
      <c r="I465" s="166">
        <v>5</v>
      </c>
      <c r="J465" s="166">
        <v>0</v>
      </c>
      <c r="K465" s="166">
        <v>0</v>
      </c>
      <c r="L465" s="166">
        <v>0</v>
      </c>
      <c r="M465" s="166">
        <v>0</v>
      </c>
      <c r="N465" s="166">
        <v>0</v>
      </c>
      <c r="O465" s="166">
        <v>0</v>
      </c>
      <c r="P465" s="166">
        <v>0</v>
      </c>
      <c r="Q465" s="166">
        <v>0</v>
      </c>
      <c r="R465" s="166">
        <v>0</v>
      </c>
      <c r="S465" s="166">
        <v>0</v>
      </c>
      <c r="T465" s="166">
        <v>1</v>
      </c>
      <c r="U465" s="166">
        <v>0</v>
      </c>
      <c r="V465" s="166"/>
      <c r="W465" s="167">
        <v>249</v>
      </c>
      <c r="X465" s="149">
        <v>249</v>
      </c>
      <c r="Z465" s="149" t="s">
        <v>682</v>
      </c>
      <c r="AA465" s="183" t="s">
        <v>282</v>
      </c>
      <c r="AB465" s="166">
        <v>0</v>
      </c>
      <c r="AC465" s="166">
        <v>9</v>
      </c>
      <c r="AD465" s="166">
        <v>4</v>
      </c>
      <c r="AE465" s="166">
        <v>2</v>
      </c>
      <c r="AF465" s="166">
        <v>3</v>
      </c>
      <c r="AG465" s="166">
        <v>0</v>
      </c>
      <c r="AH465" s="166">
        <v>2</v>
      </c>
      <c r="AI465" s="166">
        <v>3</v>
      </c>
      <c r="AJ465" s="166">
        <v>0</v>
      </c>
      <c r="AK465" s="166">
        <v>0</v>
      </c>
      <c r="AL465" s="166">
        <v>0</v>
      </c>
      <c r="AM465" s="166">
        <v>0</v>
      </c>
      <c r="AN465" s="166">
        <v>0</v>
      </c>
      <c r="AO465" s="166">
        <v>0</v>
      </c>
      <c r="AP465" s="166">
        <v>0</v>
      </c>
      <c r="AQ465" s="166"/>
      <c r="AR465" s="167">
        <v>249</v>
      </c>
    </row>
    <row r="466" spans="1:44" ht="12.75" customHeight="1" x14ac:dyDescent="0.2">
      <c r="A466" s="149"/>
      <c r="C466" s="149"/>
      <c r="D466" s="183" t="s">
        <v>283</v>
      </c>
      <c r="E466" s="166">
        <v>23</v>
      </c>
      <c r="F466" s="166">
        <v>0</v>
      </c>
      <c r="G466" s="166">
        <v>1</v>
      </c>
      <c r="H466" s="166">
        <v>18</v>
      </c>
      <c r="I466" s="166">
        <v>4</v>
      </c>
      <c r="J466" s="166">
        <v>0</v>
      </c>
      <c r="K466" s="166">
        <v>0</v>
      </c>
      <c r="L466" s="166">
        <v>0</v>
      </c>
      <c r="M466" s="166">
        <v>0</v>
      </c>
      <c r="N466" s="166">
        <v>0</v>
      </c>
      <c r="O466" s="166">
        <v>0</v>
      </c>
      <c r="P466" s="166">
        <v>0</v>
      </c>
      <c r="Q466" s="166">
        <v>0</v>
      </c>
      <c r="R466" s="166">
        <v>0</v>
      </c>
      <c r="S466" s="166">
        <v>0</v>
      </c>
      <c r="T466" s="166">
        <v>1</v>
      </c>
      <c r="U466" s="166">
        <v>0</v>
      </c>
      <c r="V466" s="166"/>
      <c r="W466" s="167"/>
      <c r="X466" s="149"/>
      <c r="Z466" s="149"/>
      <c r="AA466" s="183" t="s">
        <v>283</v>
      </c>
      <c r="AB466" s="166">
        <v>0</v>
      </c>
      <c r="AC466" s="166">
        <v>9</v>
      </c>
      <c r="AD466" s="166">
        <v>4</v>
      </c>
      <c r="AE466" s="166">
        <v>2</v>
      </c>
      <c r="AF466" s="166">
        <v>3</v>
      </c>
      <c r="AG466" s="166">
        <v>0</v>
      </c>
      <c r="AH466" s="166">
        <v>2</v>
      </c>
      <c r="AI466" s="166">
        <v>2</v>
      </c>
      <c r="AJ466" s="166">
        <v>0</v>
      </c>
      <c r="AK466" s="166">
        <v>0</v>
      </c>
      <c r="AL466" s="166">
        <v>0</v>
      </c>
      <c r="AM466" s="166">
        <v>0</v>
      </c>
      <c r="AN466" s="166">
        <v>0</v>
      </c>
      <c r="AO466" s="166">
        <v>0</v>
      </c>
      <c r="AP466" s="166">
        <v>0</v>
      </c>
      <c r="AQ466" s="166"/>
      <c r="AR466" s="167"/>
    </row>
    <row r="467" spans="1:44" ht="12.75" customHeight="1" x14ac:dyDescent="0.2">
      <c r="A467" s="149"/>
      <c r="C467" s="149"/>
      <c r="D467" s="183"/>
      <c r="E467" s="166"/>
      <c r="F467" s="166"/>
      <c r="G467" s="166"/>
      <c r="H467" s="166"/>
      <c r="I467" s="166"/>
      <c r="J467" s="166"/>
      <c r="K467" s="166"/>
      <c r="L467" s="166"/>
      <c r="M467" s="166"/>
      <c r="N467" s="166"/>
      <c r="O467" s="166"/>
      <c r="P467" s="166"/>
      <c r="Q467" s="166"/>
      <c r="R467" s="166"/>
      <c r="S467" s="166"/>
      <c r="T467" s="166"/>
      <c r="U467" s="166"/>
      <c r="V467" s="166"/>
      <c r="W467" s="167"/>
      <c r="X467" s="149"/>
      <c r="Z467" s="149"/>
      <c r="AA467" s="183"/>
      <c r="AB467" s="166"/>
      <c r="AC467" s="166"/>
      <c r="AD467" s="166"/>
      <c r="AE467" s="166"/>
      <c r="AF467" s="166"/>
      <c r="AG467" s="166"/>
      <c r="AH467" s="166"/>
      <c r="AI467" s="166"/>
      <c r="AJ467" s="166"/>
      <c r="AK467" s="166"/>
      <c r="AL467" s="166"/>
      <c r="AM467" s="166"/>
      <c r="AN467" s="166"/>
      <c r="AO467" s="166"/>
      <c r="AP467" s="166"/>
      <c r="AQ467" s="166"/>
      <c r="AR467" s="167"/>
    </row>
    <row r="468" spans="1:44" ht="12.75" customHeight="1" x14ac:dyDescent="0.2">
      <c r="A468" s="149">
        <v>250</v>
      </c>
      <c r="C468" s="149" t="s">
        <v>683</v>
      </c>
      <c r="D468" s="183" t="s">
        <v>282</v>
      </c>
      <c r="E468" s="166">
        <v>1</v>
      </c>
      <c r="F468" s="166">
        <v>0</v>
      </c>
      <c r="G468" s="166">
        <v>0</v>
      </c>
      <c r="H468" s="166">
        <v>0</v>
      </c>
      <c r="I468" s="166">
        <v>1</v>
      </c>
      <c r="J468" s="166">
        <v>0</v>
      </c>
      <c r="K468" s="166">
        <v>0</v>
      </c>
      <c r="L468" s="166">
        <v>0</v>
      </c>
      <c r="M468" s="166">
        <v>0</v>
      </c>
      <c r="N468" s="166">
        <v>0</v>
      </c>
      <c r="O468" s="166">
        <v>0</v>
      </c>
      <c r="P468" s="166">
        <v>0</v>
      </c>
      <c r="Q468" s="166">
        <v>0</v>
      </c>
      <c r="R468" s="166">
        <v>0</v>
      </c>
      <c r="S468" s="166">
        <v>0</v>
      </c>
      <c r="T468" s="166">
        <v>0</v>
      </c>
      <c r="U468" s="166">
        <v>0</v>
      </c>
      <c r="V468" s="166"/>
      <c r="W468" s="167">
        <v>250</v>
      </c>
      <c r="X468" s="149">
        <v>250</v>
      </c>
      <c r="Z468" s="149" t="s">
        <v>683</v>
      </c>
      <c r="AA468" s="183" t="s">
        <v>282</v>
      </c>
      <c r="AB468" s="166">
        <v>0</v>
      </c>
      <c r="AC468" s="166">
        <v>0</v>
      </c>
      <c r="AD468" s="166">
        <v>0</v>
      </c>
      <c r="AE468" s="166">
        <v>0</v>
      </c>
      <c r="AF468" s="166">
        <v>0</v>
      </c>
      <c r="AG468" s="166">
        <v>0</v>
      </c>
      <c r="AH468" s="166">
        <v>1</v>
      </c>
      <c r="AI468" s="166">
        <v>0</v>
      </c>
      <c r="AJ468" s="166">
        <v>0</v>
      </c>
      <c r="AK468" s="166">
        <v>0</v>
      </c>
      <c r="AL468" s="166">
        <v>0</v>
      </c>
      <c r="AM468" s="166">
        <v>0</v>
      </c>
      <c r="AN468" s="166">
        <v>0</v>
      </c>
      <c r="AO468" s="166">
        <v>0</v>
      </c>
      <c r="AP468" s="166">
        <v>0</v>
      </c>
      <c r="AQ468" s="166"/>
      <c r="AR468" s="167">
        <v>250</v>
      </c>
    </row>
    <row r="469" spans="1:44" ht="12.75" customHeight="1" x14ac:dyDescent="0.2">
      <c r="A469" s="149"/>
      <c r="C469" s="149"/>
      <c r="D469" s="183" t="s">
        <v>283</v>
      </c>
      <c r="E469" s="166">
        <v>1</v>
      </c>
      <c r="F469" s="166">
        <v>0</v>
      </c>
      <c r="G469" s="166">
        <v>0</v>
      </c>
      <c r="H469" s="166">
        <v>0</v>
      </c>
      <c r="I469" s="166">
        <v>1</v>
      </c>
      <c r="J469" s="166">
        <v>0</v>
      </c>
      <c r="K469" s="166">
        <v>0</v>
      </c>
      <c r="L469" s="166">
        <v>0</v>
      </c>
      <c r="M469" s="166">
        <v>0</v>
      </c>
      <c r="N469" s="166">
        <v>0</v>
      </c>
      <c r="O469" s="166">
        <v>0</v>
      </c>
      <c r="P469" s="166">
        <v>0</v>
      </c>
      <c r="Q469" s="166">
        <v>0</v>
      </c>
      <c r="R469" s="166">
        <v>0</v>
      </c>
      <c r="S469" s="166">
        <v>0</v>
      </c>
      <c r="T469" s="166">
        <v>0</v>
      </c>
      <c r="U469" s="166">
        <v>0</v>
      </c>
      <c r="V469" s="166"/>
      <c r="W469" s="167"/>
      <c r="X469" s="149"/>
      <c r="Z469" s="149"/>
      <c r="AA469" s="183" t="s">
        <v>283</v>
      </c>
      <c r="AB469" s="166">
        <v>0</v>
      </c>
      <c r="AC469" s="166">
        <v>0</v>
      </c>
      <c r="AD469" s="166">
        <v>0</v>
      </c>
      <c r="AE469" s="166">
        <v>0</v>
      </c>
      <c r="AF469" s="166">
        <v>0</v>
      </c>
      <c r="AG469" s="166">
        <v>0</v>
      </c>
      <c r="AH469" s="166">
        <v>1</v>
      </c>
      <c r="AI469" s="166">
        <v>0</v>
      </c>
      <c r="AJ469" s="166">
        <v>0</v>
      </c>
      <c r="AK469" s="166">
        <v>0</v>
      </c>
      <c r="AL469" s="166">
        <v>0</v>
      </c>
      <c r="AM469" s="166">
        <v>0</v>
      </c>
      <c r="AN469" s="166">
        <v>0</v>
      </c>
      <c r="AO469" s="166">
        <v>0</v>
      </c>
      <c r="AP469" s="166">
        <v>0</v>
      </c>
      <c r="AQ469" s="166"/>
      <c r="AR469" s="167"/>
    </row>
    <row r="470" spans="1:44" ht="12.75" customHeight="1" x14ac:dyDescent="0.2">
      <c r="A470" s="149"/>
      <c r="C470" s="149"/>
      <c r="D470" s="183"/>
      <c r="E470" s="166"/>
      <c r="F470" s="166"/>
      <c r="G470" s="166"/>
      <c r="H470" s="166"/>
      <c r="I470" s="166"/>
      <c r="J470" s="166"/>
      <c r="K470" s="166"/>
      <c r="L470" s="166"/>
      <c r="M470" s="166"/>
      <c r="N470" s="166"/>
      <c r="O470" s="166"/>
      <c r="P470" s="166"/>
      <c r="Q470" s="166"/>
      <c r="R470" s="166"/>
      <c r="S470" s="166"/>
      <c r="T470" s="166"/>
      <c r="U470" s="166"/>
      <c r="V470" s="166"/>
      <c r="W470" s="167"/>
      <c r="X470" s="149"/>
      <c r="Z470" s="149"/>
      <c r="AA470" s="183"/>
      <c r="AB470" s="166"/>
      <c r="AC470" s="166"/>
      <c r="AD470" s="166"/>
      <c r="AE470" s="166"/>
      <c r="AF470" s="166"/>
      <c r="AG470" s="166"/>
      <c r="AH470" s="166"/>
      <c r="AI470" s="166"/>
      <c r="AJ470" s="166"/>
      <c r="AK470" s="166"/>
      <c r="AL470" s="166"/>
      <c r="AM470" s="166"/>
      <c r="AN470" s="166"/>
      <c r="AO470" s="166"/>
      <c r="AP470" s="166"/>
      <c r="AQ470" s="166"/>
      <c r="AR470" s="167"/>
    </row>
    <row r="471" spans="1:44" ht="12.75" customHeight="1" x14ac:dyDescent="0.2">
      <c r="A471" s="149">
        <v>252</v>
      </c>
      <c r="C471" s="149" t="s">
        <v>685</v>
      </c>
      <c r="D471" s="183" t="s">
        <v>282</v>
      </c>
      <c r="E471" s="166">
        <v>22</v>
      </c>
      <c r="F471" s="166">
        <v>0</v>
      </c>
      <c r="G471" s="166">
        <v>2</v>
      </c>
      <c r="H471" s="166">
        <v>12</v>
      </c>
      <c r="I471" s="166">
        <v>7</v>
      </c>
      <c r="J471" s="166">
        <v>1</v>
      </c>
      <c r="K471" s="166">
        <v>0</v>
      </c>
      <c r="L471" s="166">
        <v>0</v>
      </c>
      <c r="M471" s="166">
        <v>0</v>
      </c>
      <c r="N471" s="166">
        <v>0</v>
      </c>
      <c r="O471" s="166">
        <v>0</v>
      </c>
      <c r="P471" s="166">
        <v>0</v>
      </c>
      <c r="Q471" s="166">
        <v>0</v>
      </c>
      <c r="R471" s="166">
        <v>1</v>
      </c>
      <c r="S471" s="166">
        <v>0</v>
      </c>
      <c r="T471" s="166">
        <v>1</v>
      </c>
      <c r="U471" s="166">
        <v>0</v>
      </c>
      <c r="V471" s="166"/>
      <c r="W471" s="167">
        <v>252</v>
      </c>
      <c r="X471" s="149">
        <v>252</v>
      </c>
      <c r="Z471" s="149" t="s">
        <v>685</v>
      </c>
      <c r="AA471" s="183" t="s">
        <v>282</v>
      </c>
      <c r="AB471" s="166">
        <v>2</v>
      </c>
      <c r="AC471" s="166">
        <v>3</v>
      </c>
      <c r="AD471" s="166">
        <v>2</v>
      </c>
      <c r="AE471" s="166">
        <v>5</v>
      </c>
      <c r="AF471" s="166">
        <v>0</v>
      </c>
      <c r="AG471" s="166">
        <v>0</v>
      </c>
      <c r="AH471" s="166">
        <v>4</v>
      </c>
      <c r="AI471" s="166">
        <v>2</v>
      </c>
      <c r="AJ471" s="166">
        <v>0</v>
      </c>
      <c r="AK471" s="166">
        <v>1</v>
      </c>
      <c r="AL471" s="166">
        <v>0</v>
      </c>
      <c r="AM471" s="166">
        <v>0</v>
      </c>
      <c r="AN471" s="166">
        <v>1</v>
      </c>
      <c r="AO471" s="166">
        <v>0</v>
      </c>
      <c r="AP471" s="166">
        <v>0</v>
      </c>
      <c r="AQ471" s="166"/>
      <c r="AR471" s="167">
        <v>252</v>
      </c>
    </row>
    <row r="472" spans="1:44" ht="12.75" customHeight="1" x14ac:dyDescent="0.2">
      <c r="A472" s="149"/>
      <c r="C472" s="149"/>
      <c r="D472" s="183" t="s">
        <v>283</v>
      </c>
      <c r="E472" s="166">
        <v>17</v>
      </c>
      <c r="F472" s="166">
        <v>0</v>
      </c>
      <c r="G472" s="166">
        <v>2</v>
      </c>
      <c r="H472" s="166">
        <v>10</v>
      </c>
      <c r="I472" s="166">
        <v>5</v>
      </c>
      <c r="J472" s="166">
        <v>0</v>
      </c>
      <c r="K472" s="166">
        <v>0</v>
      </c>
      <c r="L472" s="166">
        <v>0</v>
      </c>
      <c r="M472" s="166">
        <v>0</v>
      </c>
      <c r="N472" s="166">
        <v>0</v>
      </c>
      <c r="O472" s="166">
        <v>0</v>
      </c>
      <c r="P472" s="166">
        <v>0</v>
      </c>
      <c r="Q472" s="166">
        <v>0</v>
      </c>
      <c r="R472" s="166">
        <v>1</v>
      </c>
      <c r="S472" s="166">
        <v>0</v>
      </c>
      <c r="T472" s="166">
        <v>1</v>
      </c>
      <c r="U472" s="166">
        <v>0</v>
      </c>
      <c r="V472" s="166"/>
      <c r="W472" s="167"/>
      <c r="X472" s="149"/>
      <c r="Z472" s="149"/>
      <c r="AA472" s="183" t="s">
        <v>283</v>
      </c>
      <c r="AB472" s="166">
        <v>2</v>
      </c>
      <c r="AC472" s="166">
        <v>2</v>
      </c>
      <c r="AD472" s="166">
        <v>1</v>
      </c>
      <c r="AE472" s="166">
        <v>5</v>
      </c>
      <c r="AF472" s="166">
        <v>0</v>
      </c>
      <c r="AG472" s="166">
        <v>0</v>
      </c>
      <c r="AH472" s="166">
        <v>3</v>
      </c>
      <c r="AI472" s="166">
        <v>1</v>
      </c>
      <c r="AJ472" s="166">
        <v>0</v>
      </c>
      <c r="AK472" s="166">
        <v>1</v>
      </c>
      <c r="AL472" s="166">
        <v>0</v>
      </c>
      <c r="AM472" s="166">
        <v>0</v>
      </c>
      <c r="AN472" s="166">
        <v>0</v>
      </c>
      <c r="AO472" s="166">
        <v>0</v>
      </c>
      <c r="AP472" s="166">
        <v>0</v>
      </c>
      <c r="AQ472" s="166"/>
      <c r="AR472" s="167"/>
    </row>
    <row r="473" spans="1:44" ht="12.75" customHeight="1" x14ac:dyDescent="0.2">
      <c r="A473" s="149"/>
      <c r="C473" s="149"/>
      <c r="D473" s="183"/>
      <c r="E473" s="166"/>
      <c r="F473" s="166"/>
      <c r="G473" s="166"/>
      <c r="H473" s="166"/>
      <c r="I473" s="166"/>
      <c r="J473" s="166"/>
      <c r="K473" s="166"/>
      <c r="L473" s="166"/>
      <c r="M473" s="166"/>
      <c r="N473" s="166"/>
      <c r="O473" s="166"/>
      <c r="P473" s="166"/>
      <c r="Q473" s="166"/>
      <c r="R473" s="166"/>
      <c r="S473" s="166"/>
      <c r="T473" s="166"/>
      <c r="U473" s="166"/>
      <c r="V473" s="166"/>
      <c r="W473" s="167"/>
      <c r="X473" s="149"/>
      <c r="Z473" s="149"/>
      <c r="AA473" s="183"/>
      <c r="AB473" s="166"/>
      <c r="AC473" s="166"/>
      <c r="AD473" s="166"/>
      <c r="AE473" s="166"/>
      <c r="AF473" s="166"/>
      <c r="AG473" s="166"/>
      <c r="AH473" s="166"/>
      <c r="AI473" s="166"/>
      <c r="AJ473" s="166"/>
      <c r="AK473" s="166"/>
      <c r="AL473" s="166"/>
      <c r="AM473" s="166"/>
      <c r="AN473" s="166"/>
      <c r="AO473" s="166"/>
      <c r="AP473" s="166"/>
      <c r="AQ473" s="166"/>
      <c r="AR473" s="167"/>
    </row>
    <row r="474" spans="1:44" ht="12.75" customHeight="1" x14ac:dyDescent="0.2">
      <c r="A474" s="149" t="s">
        <v>686</v>
      </c>
      <c r="C474" s="149" t="s">
        <v>687</v>
      </c>
      <c r="D474" s="183" t="s">
        <v>282</v>
      </c>
      <c r="E474" s="166">
        <v>340</v>
      </c>
      <c r="F474" s="166">
        <v>1</v>
      </c>
      <c r="G474" s="166">
        <v>37</v>
      </c>
      <c r="H474" s="166">
        <v>210</v>
      </c>
      <c r="I474" s="166">
        <v>87</v>
      </c>
      <c r="J474" s="166">
        <v>5</v>
      </c>
      <c r="K474" s="166">
        <v>0</v>
      </c>
      <c r="L474" s="166">
        <v>0</v>
      </c>
      <c r="M474" s="166">
        <v>0</v>
      </c>
      <c r="N474" s="166">
        <v>1</v>
      </c>
      <c r="O474" s="166">
        <v>0</v>
      </c>
      <c r="P474" s="166">
        <v>0</v>
      </c>
      <c r="Q474" s="166">
        <v>1</v>
      </c>
      <c r="R474" s="166">
        <v>9</v>
      </c>
      <c r="S474" s="166">
        <v>10</v>
      </c>
      <c r="T474" s="166">
        <v>17</v>
      </c>
      <c r="U474" s="166">
        <v>0</v>
      </c>
      <c r="V474" s="166"/>
      <c r="W474" s="167" t="s">
        <v>688</v>
      </c>
      <c r="X474" s="149" t="s">
        <v>686</v>
      </c>
      <c r="Z474" s="149" t="s">
        <v>687</v>
      </c>
      <c r="AA474" s="183" t="s">
        <v>282</v>
      </c>
      <c r="AB474" s="166">
        <v>4</v>
      </c>
      <c r="AC474" s="166">
        <v>38</v>
      </c>
      <c r="AD474" s="166">
        <v>86</v>
      </c>
      <c r="AE474" s="166">
        <v>67</v>
      </c>
      <c r="AF474" s="166">
        <v>15</v>
      </c>
      <c r="AG474" s="166">
        <v>1</v>
      </c>
      <c r="AH474" s="166">
        <v>24</v>
      </c>
      <c r="AI474" s="166">
        <v>28</v>
      </c>
      <c r="AJ474" s="166">
        <v>33</v>
      </c>
      <c r="AK474" s="166">
        <v>1</v>
      </c>
      <c r="AL474" s="166">
        <v>0</v>
      </c>
      <c r="AM474" s="166">
        <v>1</v>
      </c>
      <c r="AN474" s="166">
        <v>1</v>
      </c>
      <c r="AO474" s="166">
        <v>3</v>
      </c>
      <c r="AP474" s="166">
        <v>0</v>
      </c>
      <c r="AQ474" s="166"/>
      <c r="AR474" s="167" t="s">
        <v>688</v>
      </c>
    </row>
    <row r="475" spans="1:44" ht="12.75" customHeight="1" x14ac:dyDescent="0.2">
      <c r="A475" s="149"/>
      <c r="C475" s="149"/>
      <c r="D475" s="183" t="s">
        <v>283</v>
      </c>
      <c r="E475" s="166">
        <v>270</v>
      </c>
      <c r="F475" s="166">
        <v>0</v>
      </c>
      <c r="G475" s="166">
        <v>26</v>
      </c>
      <c r="H475" s="166">
        <v>171</v>
      </c>
      <c r="I475" s="166">
        <v>70</v>
      </c>
      <c r="J475" s="166">
        <v>3</v>
      </c>
      <c r="K475" s="166">
        <v>0</v>
      </c>
      <c r="L475" s="166">
        <v>0</v>
      </c>
      <c r="M475" s="166">
        <v>0</v>
      </c>
      <c r="N475" s="166">
        <v>0</v>
      </c>
      <c r="O475" s="166">
        <v>0</v>
      </c>
      <c r="P475" s="166">
        <v>0</v>
      </c>
      <c r="Q475" s="166">
        <v>1</v>
      </c>
      <c r="R475" s="166">
        <v>5</v>
      </c>
      <c r="S475" s="166">
        <v>6</v>
      </c>
      <c r="T475" s="166">
        <v>14</v>
      </c>
      <c r="U475" s="166">
        <v>0</v>
      </c>
      <c r="V475" s="166"/>
      <c r="W475" s="167"/>
      <c r="X475" s="149"/>
      <c r="Z475" s="149"/>
      <c r="AA475" s="183" t="s">
        <v>283</v>
      </c>
      <c r="AB475" s="166">
        <v>2</v>
      </c>
      <c r="AC475" s="166">
        <v>33</v>
      </c>
      <c r="AD475" s="166">
        <v>69</v>
      </c>
      <c r="AE475" s="166">
        <v>55</v>
      </c>
      <c r="AF475" s="166">
        <v>12</v>
      </c>
      <c r="AG475" s="166">
        <v>1</v>
      </c>
      <c r="AH475" s="166">
        <v>18</v>
      </c>
      <c r="AI475" s="166">
        <v>23</v>
      </c>
      <c r="AJ475" s="166">
        <v>27</v>
      </c>
      <c r="AK475" s="166">
        <v>1</v>
      </c>
      <c r="AL475" s="166">
        <v>0</v>
      </c>
      <c r="AM475" s="166">
        <v>0</v>
      </c>
      <c r="AN475" s="166">
        <v>1</v>
      </c>
      <c r="AO475" s="166">
        <v>2</v>
      </c>
      <c r="AP475" s="166">
        <v>0</v>
      </c>
      <c r="AQ475" s="166"/>
      <c r="AR475" s="167"/>
    </row>
    <row r="476" spans="1:44" ht="12.75" customHeight="1" x14ac:dyDescent="0.2">
      <c r="A476" s="149"/>
      <c r="C476" s="149"/>
      <c r="D476" s="183"/>
      <c r="E476" s="166"/>
      <c r="F476" s="166"/>
      <c r="G476" s="166"/>
      <c r="H476" s="166"/>
      <c r="I476" s="166"/>
      <c r="J476" s="166"/>
      <c r="K476" s="166"/>
      <c r="L476" s="166"/>
      <c r="M476" s="166"/>
      <c r="N476" s="166"/>
      <c r="O476" s="166"/>
      <c r="P476" s="166"/>
      <c r="Q476" s="166"/>
      <c r="R476" s="166"/>
      <c r="S476" s="166"/>
      <c r="T476" s="166"/>
      <c r="U476" s="166"/>
      <c r="V476" s="166"/>
      <c r="W476" s="167"/>
      <c r="X476" s="149"/>
      <c r="Z476" s="149"/>
      <c r="AA476" s="183"/>
      <c r="AB476" s="166"/>
      <c r="AC476" s="166"/>
      <c r="AD476" s="166"/>
      <c r="AE476" s="166"/>
      <c r="AF476" s="166"/>
      <c r="AG476" s="166"/>
      <c r="AH476" s="166"/>
      <c r="AI476" s="166"/>
      <c r="AJ476" s="166"/>
      <c r="AK476" s="166"/>
      <c r="AL476" s="166"/>
      <c r="AM476" s="166"/>
      <c r="AN476" s="166"/>
      <c r="AO476" s="166"/>
      <c r="AP476" s="166"/>
      <c r="AQ476" s="166"/>
      <c r="AR476" s="167"/>
    </row>
    <row r="477" spans="1:44" ht="12.75" customHeight="1" x14ac:dyDescent="0.2">
      <c r="A477" s="149" t="s">
        <v>689</v>
      </c>
      <c r="C477" s="149" t="s">
        <v>690</v>
      </c>
      <c r="D477" s="183" t="s">
        <v>282</v>
      </c>
      <c r="E477" s="166">
        <v>1</v>
      </c>
      <c r="F477" s="166">
        <v>0</v>
      </c>
      <c r="G477" s="166">
        <v>1</v>
      </c>
      <c r="H477" s="166">
        <v>0</v>
      </c>
      <c r="I477" s="166">
        <v>0</v>
      </c>
      <c r="J477" s="166">
        <v>0</v>
      </c>
      <c r="K477" s="166">
        <v>0</v>
      </c>
      <c r="L477" s="166">
        <v>0</v>
      </c>
      <c r="M477" s="166">
        <v>0</v>
      </c>
      <c r="N477" s="166">
        <v>0</v>
      </c>
      <c r="O477" s="166">
        <v>0</v>
      </c>
      <c r="P477" s="166">
        <v>0</v>
      </c>
      <c r="Q477" s="166">
        <v>0</v>
      </c>
      <c r="R477" s="166">
        <v>0</v>
      </c>
      <c r="S477" s="166">
        <v>0</v>
      </c>
      <c r="T477" s="166">
        <v>1</v>
      </c>
      <c r="U477" s="166">
        <v>0</v>
      </c>
      <c r="V477" s="166"/>
      <c r="W477" s="167" t="s">
        <v>691</v>
      </c>
      <c r="X477" s="149" t="s">
        <v>689</v>
      </c>
      <c r="Z477" s="149" t="s">
        <v>690</v>
      </c>
      <c r="AA477" s="183" t="s">
        <v>282</v>
      </c>
      <c r="AB477" s="166">
        <v>0</v>
      </c>
      <c r="AC477" s="166">
        <v>0</v>
      </c>
      <c r="AD477" s="166">
        <v>0</v>
      </c>
      <c r="AE477" s="166">
        <v>0</v>
      </c>
      <c r="AF477" s="166">
        <v>0</v>
      </c>
      <c r="AG477" s="166">
        <v>0</v>
      </c>
      <c r="AH477" s="166">
        <v>0</v>
      </c>
      <c r="AI477" s="166">
        <v>0</v>
      </c>
      <c r="AJ477" s="166">
        <v>0</v>
      </c>
      <c r="AK477" s="166">
        <v>0</v>
      </c>
      <c r="AL477" s="166">
        <v>0</v>
      </c>
      <c r="AM477" s="166">
        <v>0</v>
      </c>
      <c r="AN477" s="166">
        <v>0</v>
      </c>
      <c r="AO477" s="166">
        <v>0</v>
      </c>
      <c r="AP477" s="166">
        <v>0</v>
      </c>
      <c r="AQ477" s="166"/>
      <c r="AR477" s="167" t="s">
        <v>691</v>
      </c>
    </row>
    <row r="478" spans="1:44" ht="12.75" customHeight="1" x14ac:dyDescent="0.2">
      <c r="A478" s="149"/>
      <c r="C478" s="149"/>
      <c r="D478" s="183" t="s">
        <v>283</v>
      </c>
      <c r="E478" s="166">
        <v>1</v>
      </c>
      <c r="F478" s="166">
        <v>0</v>
      </c>
      <c r="G478" s="166">
        <v>1</v>
      </c>
      <c r="H478" s="166">
        <v>0</v>
      </c>
      <c r="I478" s="166">
        <v>0</v>
      </c>
      <c r="J478" s="166">
        <v>0</v>
      </c>
      <c r="K478" s="166">
        <v>0</v>
      </c>
      <c r="L478" s="166">
        <v>0</v>
      </c>
      <c r="M478" s="166">
        <v>0</v>
      </c>
      <c r="N478" s="166">
        <v>0</v>
      </c>
      <c r="O478" s="166">
        <v>0</v>
      </c>
      <c r="P478" s="166">
        <v>0</v>
      </c>
      <c r="Q478" s="166">
        <v>0</v>
      </c>
      <c r="R478" s="166">
        <v>0</v>
      </c>
      <c r="S478" s="166">
        <v>0</v>
      </c>
      <c r="T478" s="166">
        <v>1</v>
      </c>
      <c r="U478" s="166">
        <v>0</v>
      </c>
      <c r="V478" s="166"/>
      <c r="W478" s="167"/>
      <c r="X478" s="149"/>
      <c r="Z478" s="149"/>
      <c r="AA478" s="183" t="s">
        <v>283</v>
      </c>
      <c r="AB478" s="166">
        <v>0</v>
      </c>
      <c r="AC478" s="166">
        <v>0</v>
      </c>
      <c r="AD478" s="166">
        <v>0</v>
      </c>
      <c r="AE478" s="166">
        <v>0</v>
      </c>
      <c r="AF478" s="166">
        <v>0</v>
      </c>
      <c r="AG478" s="166">
        <v>0</v>
      </c>
      <c r="AH478" s="166">
        <v>0</v>
      </c>
      <c r="AI478" s="166">
        <v>0</v>
      </c>
      <c r="AJ478" s="166">
        <v>0</v>
      </c>
      <c r="AK478" s="166">
        <v>0</v>
      </c>
      <c r="AL478" s="166">
        <v>0</v>
      </c>
      <c r="AM478" s="166">
        <v>0</v>
      </c>
      <c r="AN478" s="166">
        <v>0</v>
      </c>
      <c r="AO478" s="166">
        <v>0</v>
      </c>
      <c r="AP478" s="166">
        <v>0</v>
      </c>
      <c r="AQ478" s="166"/>
      <c r="AR478" s="167"/>
    </row>
    <row r="479" spans="1:44" ht="12.75" customHeight="1" x14ac:dyDescent="0.2">
      <c r="A479" s="149"/>
      <c r="C479" s="149"/>
      <c r="D479" s="183"/>
      <c r="E479" s="166"/>
      <c r="F479" s="166"/>
      <c r="G479" s="166"/>
      <c r="H479" s="166"/>
      <c r="I479" s="166"/>
      <c r="J479" s="166"/>
      <c r="K479" s="166"/>
      <c r="L479" s="166"/>
      <c r="M479" s="166"/>
      <c r="N479" s="166"/>
      <c r="O479" s="166"/>
      <c r="P479" s="166"/>
      <c r="Q479" s="166"/>
      <c r="R479" s="166"/>
      <c r="S479" s="166"/>
      <c r="T479" s="166"/>
      <c r="U479" s="166"/>
      <c r="V479" s="166"/>
      <c r="W479" s="167"/>
      <c r="X479" s="149"/>
      <c r="Z479" s="149"/>
      <c r="AA479" s="183"/>
      <c r="AB479" s="166"/>
      <c r="AC479" s="166"/>
      <c r="AD479" s="166"/>
      <c r="AE479" s="166"/>
      <c r="AF479" s="166"/>
      <c r="AG479" s="166"/>
      <c r="AH479" s="166"/>
      <c r="AI479" s="166"/>
      <c r="AJ479" s="166"/>
      <c r="AK479" s="166"/>
      <c r="AL479" s="166"/>
      <c r="AM479" s="166"/>
      <c r="AN479" s="166"/>
      <c r="AO479" s="166"/>
      <c r="AP479" s="166"/>
      <c r="AQ479" s="166"/>
      <c r="AR479" s="167"/>
    </row>
    <row r="480" spans="1:44" ht="12.75" customHeight="1" x14ac:dyDescent="0.2">
      <c r="A480" s="149">
        <v>255</v>
      </c>
      <c r="C480" s="149" t="s">
        <v>692</v>
      </c>
      <c r="D480" s="183" t="s">
        <v>282</v>
      </c>
      <c r="E480" s="166">
        <v>35</v>
      </c>
      <c r="F480" s="166">
        <v>0</v>
      </c>
      <c r="G480" s="166">
        <v>1</v>
      </c>
      <c r="H480" s="166">
        <v>12</v>
      </c>
      <c r="I480" s="166">
        <v>21</v>
      </c>
      <c r="J480" s="166">
        <v>1</v>
      </c>
      <c r="K480" s="166">
        <v>0</v>
      </c>
      <c r="L480" s="166">
        <v>0</v>
      </c>
      <c r="M480" s="166">
        <v>0</v>
      </c>
      <c r="N480" s="166">
        <v>0</v>
      </c>
      <c r="O480" s="166">
        <v>0</v>
      </c>
      <c r="P480" s="166">
        <v>0</v>
      </c>
      <c r="Q480" s="166">
        <v>0</v>
      </c>
      <c r="R480" s="166">
        <v>1</v>
      </c>
      <c r="S480" s="166">
        <v>0</v>
      </c>
      <c r="T480" s="166">
        <v>0</v>
      </c>
      <c r="U480" s="166">
        <v>0</v>
      </c>
      <c r="V480" s="166"/>
      <c r="W480" s="167">
        <v>255</v>
      </c>
      <c r="X480" s="149">
        <v>255</v>
      </c>
      <c r="Z480" s="149" t="s">
        <v>692</v>
      </c>
      <c r="AA480" s="183" t="s">
        <v>282</v>
      </c>
      <c r="AB480" s="166">
        <v>0</v>
      </c>
      <c r="AC480" s="166">
        <v>2</v>
      </c>
      <c r="AD480" s="166">
        <v>7</v>
      </c>
      <c r="AE480" s="166">
        <v>3</v>
      </c>
      <c r="AF480" s="166">
        <v>0</v>
      </c>
      <c r="AG480" s="166">
        <v>1</v>
      </c>
      <c r="AH480" s="166">
        <v>5</v>
      </c>
      <c r="AI480" s="166">
        <v>7</v>
      </c>
      <c r="AJ480" s="166">
        <v>7</v>
      </c>
      <c r="AK480" s="166">
        <v>1</v>
      </c>
      <c r="AL480" s="166">
        <v>0</v>
      </c>
      <c r="AM480" s="166">
        <v>0</v>
      </c>
      <c r="AN480" s="166">
        <v>1</v>
      </c>
      <c r="AO480" s="166">
        <v>0</v>
      </c>
      <c r="AP480" s="166">
        <v>0</v>
      </c>
      <c r="AQ480" s="166"/>
      <c r="AR480" s="167">
        <v>255</v>
      </c>
    </row>
    <row r="481" spans="1:44" ht="12.75" customHeight="1" x14ac:dyDescent="0.2">
      <c r="A481" s="149"/>
      <c r="C481" s="149"/>
      <c r="D481" s="183" t="s">
        <v>283</v>
      </c>
      <c r="E481" s="166">
        <v>33</v>
      </c>
      <c r="F481" s="166">
        <v>0</v>
      </c>
      <c r="G481" s="166">
        <v>1</v>
      </c>
      <c r="H481" s="166">
        <v>11</v>
      </c>
      <c r="I481" s="166">
        <v>20</v>
      </c>
      <c r="J481" s="166">
        <v>1</v>
      </c>
      <c r="K481" s="166">
        <v>0</v>
      </c>
      <c r="L481" s="166">
        <v>0</v>
      </c>
      <c r="M481" s="166">
        <v>0</v>
      </c>
      <c r="N481" s="166">
        <v>0</v>
      </c>
      <c r="O481" s="166">
        <v>0</v>
      </c>
      <c r="P481" s="166">
        <v>0</v>
      </c>
      <c r="Q481" s="166">
        <v>0</v>
      </c>
      <c r="R481" s="166">
        <v>1</v>
      </c>
      <c r="S481" s="166">
        <v>0</v>
      </c>
      <c r="T481" s="166">
        <v>0</v>
      </c>
      <c r="U481" s="166">
        <v>0</v>
      </c>
      <c r="V481" s="166"/>
      <c r="W481" s="167"/>
      <c r="X481" s="149"/>
      <c r="Z481" s="149"/>
      <c r="AA481" s="183" t="s">
        <v>283</v>
      </c>
      <c r="AB481" s="166">
        <v>0</v>
      </c>
      <c r="AC481" s="166">
        <v>1</v>
      </c>
      <c r="AD481" s="166">
        <v>7</v>
      </c>
      <c r="AE481" s="166">
        <v>3</v>
      </c>
      <c r="AF481" s="166">
        <v>0</v>
      </c>
      <c r="AG481" s="166">
        <v>1</v>
      </c>
      <c r="AH481" s="166">
        <v>5</v>
      </c>
      <c r="AI481" s="166">
        <v>7</v>
      </c>
      <c r="AJ481" s="166">
        <v>6</v>
      </c>
      <c r="AK481" s="166">
        <v>1</v>
      </c>
      <c r="AL481" s="166">
        <v>0</v>
      </c>
      <c r="AM481" s="166">
        <v>0</v>
      </c>
      <c r="AN481" s="166">
        <v>1</v>
      </c>
      <c r="AO481" s="166">
        <v>0</v>
      </c>
      <c r="AP481" s="166">
        <v>0</v>
      </c>
      <c r="AQ481" s="166"/>
      <c r="AR481" s="167"/>
    </row>
    <row r="482" spans="1:44" ht="12.75" customHeight="1" x14ac:dyDescent="0.2">
      <c r="A482" s="149"/>
      <c r="C482" s="149"/>
      <c r="D482" s="183"/>
      <c r="E482" s="166"/>
      <c r="F482" s="166"/>
      <c r="G482" s="166"/>
      <c r="H482" s="166"/>
      <c r="I482" s="166"/>
      <c r="J482" s="166"/>
      <c r="K482" s="166"/>
      <c r="L482" s="166"/>
      <c r="M482" s="166"/>
      <c r="N482" s="166"/>
      <c r="O482" s="166"/>
      <c r="P482" s="166"/>
      <c r="Q482" s="166"/>
      <c r="R482" s="166"/>
      <c r="S482" s="166"/>
      <c r="T482" s="166"/>
      <c r="U482" s="166"/>
      <c r="V482" s="166"/>
      <c r="W482" s="167"/>
      <c r="X482" s="149"/>
      <c r="Z482" s="149"/>
      <c r="AA482" s="183"/>
      <c r="AB482" s="166"/>
      <c r="AC482" s="166"/>
      <c r="AD482" s="166"/>
      <c r="AE482" s="166"/>
      <c r="AF482" s="166"/>
      <c r="AG482" s="166"/>
      <c r="AH482" s="166"/>
      <c r="AI482" s="166"/>
      <c r="AJ482" s="166"/>
      <c r="AK482" s="166"/>
      <c r="AL482" s="166"/>
      <c r="AM482" s="166"/>
      <c r="AN482" s="166"/>
      <c r="AO482" s="166"/>
      <c r="AP482" s="166"/>
      <c r="AQ482" s="166"/>
      <c r="AR482" s="167"/>
    </row>
    <row r="483" spans="1:44" ht="12.75" customHeight="1" x14ac:dyDescent="0.2">
      <c r="A483" s="149" t="s">
        <v>680</v>
      </c>
      <c r="C483" s="149" t="s">
        <v>693</v>
      </c>
      <c r="D483" s="183" t="s">
        <v>282</v>
      </c>
      <c r="E483" s="166">
        <v>2</v>
      </c>
      <c r="F483" s="166">
        <v>0</v>
      </c>
      <c r="G483" s="166">
        <v>0</v>
      </c>
      <c r="H483" s="166">
        <v>2</v>
      </c>
      <c r="I483" s="166">
        <v>0</v>
      </c>
      <c r="J483" s="166">
        <v>0</v>
      </c>
      <c r="K483" s="166">
        <v>0</v>
      </c>
      <c r="L483" s="166">
        <v>0</v>
      </c>
      <c r="M483" s="166">
        <v>0</v>
      </c>
      <c r="N483" s="166">
        <v>0</v>
      </c>
      <c r="O483" s="166">
        <v>0</v>
      </c>
      <c r="P483" s="166">
        <v>0</v>
      </c>
      <c r="Q483" s="166">
        <v>0</v>
      </c>
      <c r="R483" s="166">
        <v>0</v>
      </c>
      <c r="S483" s="166">
        <v>0</v>
      </c>
      <c r="T483" s="166">
        <v>0</v>
      </c>
      <c r="U483" s="166">
        <v>0</v>
      </c>
      <c r="V483" s="166"/>
      <c r="W483" s="167" t="s">
        <v>680</v>
      </c>
      <c r="X483" s="149" t="s">
        <v>680</v>
      </c>
      <c r="Z483" s="149" t="s">
        <v>693</v>
      </c>
      <c r="AA483" s="183" t="s">
        <v>282</v>
      </c>
      <c r="AB483" s="166">
        <v>0</v>
      </c>
      <c r="AC483" s="166">
        <v>0</v>
      </c>
      <c r="AD483" s="166">
        <v>1</v>
      </c>
      <c r="AE483" s="166">
        <v>1</v>
      </c>
      <c r="AF483" s="166">
        <v>0</v>
      </c>
      <c r="AG483" s="166">
        <v>0</v>
      </c>
      <c r="AH483" s="166">
        <v>0</v>
      </c>
      <c r="AI483" s="166">
        <v>0</v>
      </c>
      <c r="AJ483" s="166">
        <v>0</v>
      </c>
      <c r="AK483" s="166">
        <v>0</v>
      </c>
      <c r="AL483" s="166">
        <v>0</v>
      </c>
      <c r="AM483" s="166">
        <v>0</v>
      </c>
      <c r="AN483" s="166">
        <v>0</v>
      </c>
      <c r="AO483" s="166">
        <v>0</v>
      </c>
      <c r="AP483" s="166">
        <v>0</v>
      </c>
      <c r="AQ483" s="166"/>
      <c r="AR483" s="167" t="s">
        <v>680</v>
      </c>
    </row>
    <row r="484" spans="1:44" ht="12.75" customHeight="1" x14ac:dyDescent="0.2">
      <c r="A484" s="149"/>
      <c r="D484" s="183" t="s">
        <v>283</v>
      </c>
      <c r="E484" s="166">
        <v>2</v>
      </c>
      <c r="F484" s="166">
        <v>0</v>
      </c>
      <c r="G484" s="166">
        <v>0</v>
      </c>
      <c r="H484" s="166">
        <v>2</v>
      </c>
      <c r="I484" s="166">
        <v>0</v>
      </c>
      <c r="J484" s="166">
        <v>0</v>
      </c>
      <c r="K484" s="166">
        <v>0</v>
      </c>
      <c r="L484" s="166">
        <v>0</v>
      </c>
      <c r="M484" s="166">
        <v>0</v>
      </c>
      <c r="N484" s="166">
        <v>0</v>
      </c>
      <c r="O484" s="166">
        <v>0</v>
      </c>
      <c r="P484" s="166">
        <v>0</v>
      </c>
      <c r="Q484" s="166">
        <v>0</v>
      </c>
      <c r="R484" s="166">
        <v>0</v>
      </c>
      <c r="S484" s="166">
        <v>0</v>
      </c>
      <c r="T484" s="166">
        <v>0</v>
      </c>
      <c r="U484" s="166">
        <v>0</v>
      </c>
      <c r="V484" s="166"/>
      <c r="W484" s="167"/>
      <c r="X484" s="149"/>
      <c r="AA484" s="183" t="s">
        <v>283</v>
      </c>
      <c r="AB484" s="166">
        <v>0</v>
      </c>
      <c r="AC484" s="166">
        <v>0</v>
      </c>
      <c r="AD484" s="166">
        <v>1</v>
      </c>
      <c r="AE484" s="166">
        <v>1</v>
      </c>
      <c r="AF484" s="166">
        <v>0</v>
      </c>
      <c r="AG484" s="166">
        <v>0</v>
      </c>
      <c r="AH484" s="166">
        <v>0</v>
      </c>
      <c r="AI484" s="166">
        <v>0</v>
      </c>
      <c r="AJ484" s="166">
        <v>0</v>
      </c>
      <c r="AK484" s="166">
        <v>0</v>
      </c>
      <c r="AL484" s="166">
        <v>0</v>
      </c>
      <c r="AM484" s="166">
        <v>0</v>
      </c>
      <c r="AN484" s="166">
        <v>0</v>
      </c>
      <c r="AO484" s="166">
        <v>0</v>
      </c>
      <c r="AP484" s="166">
        <v>0</v>
      </c>
      <c r="AQ484" s="166"/>
      <c r="AR484" s="167"/>
    </row>
    <row r="485" spans="1:44" ht="12.75" customHeight="1" x14ac:dyDescent="0.2">
      <c r="A485" s="187"/>
      <c r="B485" s="188"/>
      <c r="C485" s="190"/>
      <c r="D485" s="189"/>
      <c r="E485" s="166"/>
      <c r="F485" s="166"/>
      <c r="G485" s="166"/>
      <c r="H485" s="166"/>
      <c r="I485" s="166"/>
      <c r="J485" s="166"/>
      <c r="K485" s="166"/>
      <c r="L485" s="166"/>
      <c r="M485" s="166"/>
      <c r="N485" s="166"/>
      <c r="O485" s="166"/>
      <c r="P485" s="166"/>
      <c r="Q485" s="166"/>
      <c r="R485" s="166"/>
      <c r="S485" s="166"/>
      <c r="T485" s="166"/>
      <c r="U485" s="166"/>
      <c r="V485" s="166"/>
      <c r="W485" s="194"/>
      <c r="X485" s="187"/>
      <c r="Y485" s="188"/>
      <c r="Z485" s="190"/>
      <c r="AA485" s="189"/>
      <c r="AB485" s="166"/>
      <c r="AC485" s="166"/>
      <c r="AD485" s="166"/>
      <c r="AE485" s="166"/>
      <c r="AF485" s="166"/>
      <c r="AG485" s="166"/>
      <c r="AH485" s="166"/>
      <c r="AI485" s="166"/>
      <c r="AJ485" s="166"/>
      <c r="AK485" s="166"/>
      <c r="AL485" s="166"/>
      <c r="AM485" s="166"/>
      <c r="AN485" s="166"/>
      <c r="AO485" s="166"/>
      <c r="AP485" s="166"/>
      <c r="AQ485" s="166"/>
      <c r="AR485" s="194"/>
    </row>
    <row r="486" spans="1:44" ht="12.75" customHeight="1" x14ac:dyDescent="0.2">
      <c r="A486" s="149" t="s">
        <v>239</v>
      </c>
      <c r="B486" s="185" t="s">
        <v>694</v>
      </c>
      <c r="C486" s="142" t="s">
        <v>695</v>
      </c>
      <c r="D486" s="183" t="s">
        <v>282</v>
      </c>
      <c r="E486" s="166">
        <v>2426</v>
      </c>
      <c r="F486" s="166">
        <v>48</v>
      </c>
      <c r="G486" s="166">
        <v>566</v>
      </c>
      <c r="H486" s="166">
        <v>1481</v>
      </c>
      <c r="I486" s="166">
        <v>308</v>
      </c>
      <c r="J486" s="166">
        <v>23</v>
      </c>
      <c r="K486" s="166">
        <v>0</v>
      </c>
      <c r="L486" s="166">
        <v>0</v>
      </c>
      <c r="M486" s="166">
        <v>8</v>
      </c>
      <c r="N486" s="166">
        <v>22</v>
      </c>
      <c r="O486" s="166">
        <v>14</v>
      </c>
      <c r="P486" s="166">
        <v>4</v>
      </c>
      <c r="Q486" s="166">
        <v>0</v>
      </c>
      <c r="R486" s="166">
        <v>111</v>
      </c>
      <c r="S486" s="166">
        <v>192</v>
      </c>
      <c r="T486" s="166">
        <v>239</v>
      </c>
      <c r="U486" s="166">
        <v>24</v>
      </c>
      <c r="V486" s="166"/>
      <c r="W486" s="167" t="s">
        <v>241</v>
      </c>
      <c r="X486" s="149" t="s">
        <v>239</v>
      </c>
      <c r="Y486" s="185" t="s">
        <v>694</v>
      </c>
      <c r="Z486" s="142" t="s">
        <v>695</v>
      </c>
      <c r="AA486" s="183" t="s">
        <v>282</v>
      </c>
      <c r="AB486" s="166">
        <v>16</v>
      </c>
      <c r="AC486" s="166">
        <v>343</v>
      </c>
      <c r="AD486" s="166">
        <v>604</v>
      </c>
      <c r="AE486" s="166">
        <v>470</v>
      </c>
      <c r="AF486" s="166">
        <v>48</v>
      </c>
      <c r="AG486" s="166">
        <v>8</v>
      </c>
      <c r="AH486" s="166">
        <v>80</v>
      </c>
      <c r="AI486" s="166">
        <v>137</v>
      </c>
      <c r="AJ486" s="166">
        <v>78</v>
      </c>
      <c r="AK486" s="166">
        <v>5</v>
      </c>
      <c r="AL486" s="166">
        <v>3</v>
      </c>
      <c r="AM486" s="166">
        <v>7</v>
      </c>
      <c r="AN486" s="166">
        <v>9</v>
      </c>
      <c r="AO486" s="166">
        <v>3</v>
      </c>
      <c r="AP486" s="166">
        <v>1</v>
      </c>
      <c r="AQ486" s="166"/>
      <c r="AR486" s="167" t="s">
        <v>241</v>
      </c>
    </row>
    <row r="487" spans="1:44" ht="12.75" customHeight="1" x14ac:dyDescent="0.2">
      <c r="A487" s="149"/>
      <c r="D487" s="183" t="s">
        <v>283</v>
      </c>
      <c r="E487" s="166">
        <v>1812</v>
      </c>
      <c r="F487" s="166">
        <v>37</v>
      </c>
      <c r="G487" s="166">
        <v>416</v>
      </c>
      <c r="H487" s="166">
        <v>1107</v>
      </c>
      <c r="I487" s="166">
        <v>234</v>
      </c>
      <c r="J487" s="166">
        <v>18</v>
      </c>
      <c r="K487" s="166">
        <v>0</v>
      </c>
      <c r="L487" s="166">
        <v>0</v>
      </c>
      <c r="M487" s="166">
        <v>5</v>
      </c>
      <c r="N487" s="166">
        <v>16</v>
      </c>
      <c r="O487" s="166">
        <v>13</v>
      </c>
      <c r="P487" s="166">
        <v>3</v>
      </c>
      <c r="Q487" s="166">
        <v>0</v>
      </c>
      <c r="R487" s="166">
        <v>88</v>
      </c>
      <c r="S487" s="166">
        <v>132</v>
      </c>
      <c r="T487" s="166">
        <v>176</v>
      </c>
      <c r="U487" s="166">
        <v>20</v>
      </c>
      <c r="V487" s="166"/>
      <c r="W487" s="167"/>
      <c r="X487" s="149"/>
      <c r="AA487" s="183" t="s">
        <v>283</v>
      </c>
      <c r="AB487" s="166">
        <v>12</v>
      </c>
      <c r="AC487" s="166">
        <v>266</v>
      </c>
      <c r="AD487" s="166">
        <v>429</v>
      </c>
      <c r="AE487" s="166">
        <v>356</v>
      </c>
      <c r="AF487" s="166">
        <v>44</v>
      </c>
      <c r="AG487" s="166">
        <v>7</v>
      </c>
      <c r="AH487" s="166">
        <v>59</v>
      </c>
      <c r="AI487" s="166">
        <v>107</v>
      </c>
      <c r="AJ487" s="166">
        <v>57</v>
      </c>
      <c r="AK487" s="166">
        <v>4</v>
      </c>
      <c r="AL487" s="166">
        <v>3</v>
      </c>
      <c r="AM487" s="166">
        <v>5</v>
      </c>
      <c r="AN487" s="166">
        <v>6</v>
      </c>
      <c r="AO487" s="166">
        <v>3</v>
      </c>
      <c r="AP487" s="166">
        <v>1</v>
      </c>
      <c r="AQ487" s="166"/>
      <c r="AR487" s="167"/>
    </row>
    <row r="488" spans="1:44" ht="12.75" customHeight="1" x14ac:dyDescent="0.2">
      <c r="A488" s="149"/>
      <c r="D488" s="183"/>
      <c r="E488" s="166"/>
      <c r="F488" s="166"/>
      <c r="G488" s="166"/>
      <c r="H488" s="166"/>
      <c r="I488" s="166"/>
      <c r="J488" s="166"/>
      <c r="K488" s="166"/>
      <c r="L488" s="166"/>
      <c r="M488" s="166"/>
      <c r="N488" s="166"/>
      <c r="O488" s="166"/>
      <c r="P488" s="166"/>
      <c r="Q488" s="166"/>
      <c r="R488" s="166"/>
      <c r="S488" s="166"/>
      <c r="T488" s="166"/>
      <c r="U488" s="166"/>
      <c r="V488" s="166"/>
      <c r="W488" s="167"/>
      <c r="X488" s="149"/>
      <c r="AA488" s="183"/>
      <c r="AB488" s="166"/>
      <c r="AC488" s="166"/>
      <c r="AD488" s="166"/>
      <c r="AE488" s="166"/>
      <c r="AF488" s="166"/>
      <c r="AG488" s="166"/>
      <c r="AH488" s="166"/>
      <c r="AI488" s="166"/>
      <c r="AJ488" s="166"/>
      <c r="AK488" s="166"/>
      <c r="AL488" s="166"/>
      <c r="AM488" s="166"/>
      <c r="AN488" s="166"/>
      <c r="AO488" s="166"/>
      <c r="AP488" s="166"/>
      <c r="AQ488" s="166"/>
      <c r="AR488" s="167"/>
    </row>
    <row r="489" spans="1:44" ht="12.75" customHeight="1" x14ac:dyDescent="0.2">
      <c r="A489" s="149" t="s">
        <v>696</v>
      </c>
      <c r="C489" s="149" t="s">
        <v>697</v>
      </c>
      <c r="D489" s="183" t="s">
        <v>282</v>
      </c>
      <c r="E489" s="166">
        <v>709</v>
      </c>
      <c r="F489" s="166">
        <v>18</v>
      </c>
      <c r="G489" s="166">
        <v>236</v>
      </c>
      <c r="H489" s="166">
        <v>411</v>
      </c>
      <c r="I489" s="166">
        <v>42</v>
      </c>
      <c r="J489" s="166">
        <v>2</v>
      </c>
      <c r="K489" s="166">
        <v>0</v>
      </c>
      <c r="L489" s="166">
        <v>0</v>
      </c>
      <c r="M489" s="166">
        <v>4</v>
      </c>
      <c r="N489" s="166">
        <v>8</v>
      </c>
      <c r="O489" s="166">
        <v>3</v>
      </c>
      <c r="P489" s="166">
        <v>3</v>
      </c>
      <c r="Q489" s="166">
        <v>0</v>
      </c>
      <c r="R489" s="166">
        <v>21</v>
      </c>
      <c r="S489" s="166">
        <v>88</v>
      </c>
      <c r="T489" s="166">
        <v>114</v>
      </c>
      <c r="U489" s="166">
        <v>13</v>
      </c>
      <c r="V489" s="166"/>
      <c r="W489" s="167" t="s">
        <v>241</v>
      </c>
      <c r="X489" s="149" t="s">
        <v>696</v>
      </c>
      <c r="Z489" s="149" t="s">
        <v>697</v>
      </c>
      <c r="AA489" s="183" t="s">
        <v>282</v>
      </c>
      <c r="AB489" s="166">
        <v>5</v>
      </c>
      <c r="AC489" s="166">
        <v>60</v>
      </c>
      <c r="AD489" s="166">
        <v>151</v>
      </c>
      <c r="AE489" s="166">
        <v>177</v>
      </c>
      <c r="AF489" s="166">
        <v>18</v>
      </c>
      <c r="AG489" s="166">
        <v>1</v>
      </c>
      <c r="AH489" s="166">
        <v>12</v>
      </c>
      <c r="AI489" s="166">
        <v>18</v>
      </c>
      <c r="AJ489" s="166">
        <v>10</v>
      </c>
      <c r="AK489" s="166">
        <v>1</v>
      </c>
      <c r="AL489" s="166">
        <v>1</v>
      </c>
      <c r="AM489" s="166">
        <v>1</v>
      </c>
      <c r="AN489" s="166">
        <v>0</v>
      </c>
      <c r="AO489" s="166">
        <v>0</v>
      </c>
      <c r="AP489" s="166">
        <v>0</v>
      </c>
      <c r="AQ489" s="166"/>
      <c r="AR489" s="167" t="s">
        <v>241</v>
      </c>
    </row>
    <row r="490" spans="1:44" ht="12.75" customHeight="1" x14ac:dyDescent="0.2">
      <c r="A490" s="186" t="s">
        <v>698</v>
      </c>
      <c r="C490" s="186" t="s">
        <v>699</v>
      </c>
      <c r="D490" s="183" t="s">
        <v>283</v>
      </c>
      <c r="E490" s="166">
        <v>444</v>
      </c>
      <c r="F490" s="166">
        <v>13</v>
      </c>
      <c r="G490" s="166">
        <v>145</v>
      </c>
      <c r="H490" s="166">
        <v>259</v>
      </c>
      <c r="I490" s="166">
        <v>25</v>
      </c>
      <c r="J490" s="166">
        <v>2</v>
      </c>
      <c r="K490" s="166">
        <v>0</v>
      </c>
      <c r="L490" s="166">
        <v>0</v>
      </c>
      <c r="M490" s="166">
        <v>2</v>
      </c>
      <c r="N490" s="166">
        <v>7</v>
      </c>
      <c r="O490" s="166">
        <v>2</v>
      </c>
      <c r="P490" s="166">
        <v>2</v>
      </c>
      <c r="Q490" s="166">
        <v>0</v>
      </c>
      <c r="R490" s="166">
        <v>15</v>
      </c>
      <c r="S490" s="166">
        <v>50</v>
      </c>
      <c r="T490" s="166">
        <v>70</v>
      </c>
      <c r="U490" s="166">
        <v>10</v>
      </c>
      <c r="V490" s="166"/>
      <c r="W490" s="167"/>
      <c r="X490" s="186" t="s">
        <v>698</v>
      </c>
      <c r="Z490" s="186" t="s">
        <v>699</v>
      </c>
      <c r="AA490" s="183" t="s">
        <v>283</v>
      </c>
      <c r="AB490" s="166">
        <v>3</v>
      </c>
      <c r="AC490" s="166">
        <v>35</v>
      </c>
      <c r="AD490" s="166">
        <v>79</v>
      </c>
      <c r="AE490" s="166">
        <v>124</v>
      </c>
      <c r="AF490" s="166">
        <v>18</v>
      </c>
      <c r="AG490" s="166">
        <v>1</v>
      </c>
      <c r="AH490" s="166">
        <v>7</v>
      </c>
      <c r="AI490" s="166">
        <v>13</v>
      </c>
      <c r="AJ490" s="166">
        <v>3</v>
      </c>
      <c r="AK490" s="166">
        <v>1</v>
      </c>
      <c r="AL490" s="166">
        <v>1</v>
      </c>
      <c r="AM490" s="166">
        <v>1</v>
      </c>
      <c r="AN490" s="166">
        <v>0</v>
      </c>
      <c r="AO490" s="166">
        <v>0</v>
      </c>
      <c r="AP490" s="166">
        <v>0</v>
      </c>
      <c r="AQ490" s="166"/>
      <c r="AR490" s="167"/>
    </row>
    <row r="491" spans="1:44" ht="12.75" customHeight="1" x14ac:dyDescent="0.2">
      <c r="A491" s="149"/>
      <c r="C491" s="149"/>
      <c r="D491" s="183"/>
      <c r="E491" s="166"/>
      <c r="F491" s="166"/>
      <c r="G491" s="166"/>
      <c r="H491" s="166"/>
      <c r="I491" s="166"/>
      <c r="J491" s="166"/>
      <c r="K491" s="166"/>
      <c r="L491" s="166"/>
      <c r="M491" s="166"/>
      <c r="N491" s="166"/>
      <c r="O491" s="166"/>
      <c r="P491" s="166"/>
      <c r="Q491" s="166"/>
      <c r="R491" s="166"/>
      <c r="S491" s="166"/>
      <c r="T491" s="166"/>
      <c r="U491" s="166"/>
      <c r="V491" s="166"/>
      <c r="W491" s="167"/>
      <c r="X491" s="149"/>
      <c r="Z491" s="149"/>
      <c r="AA491" s="183"/>
      <c r="AB491" s="166"/>
      <c r="AC491" s="166"/>
      <c r="AD491" s="166"/>
      <c r="AE491" s="166"/>
      <c r="AF491" s="166"/>
      <c r="AG491" s="166"/>
      <c r="AH491" s="166"/>
      <c r="AI491" s="166"/>
      <c r="AJ491" s="166"/>
      <c r="AK491" s="166"/>
      <c r="AL491" s="166"/>
      <c r="AM491" s="166"/>
      <c r="AN491" s="166"/>
      <c r="AO491" s="166"/>
      <c r="AP491" s="166"/>
      <c r="AQ491" s="166"/>
      <c r="AR491" s="167"/>
    </row>
    <row r="492" spans="1:44" ht="12.75" customHeight="1" x14ac:dyDescent="0.2">
      <c r="A492" s="149">
        <v>259</v>
      </c>
      <c r="C492" s="149" t="s">
        <v>700</v>
      </c>
      <c r="D492" s="183" t="s">
        <v>282</v>
      </c>
      <c r="E492" s="166">
        <v>1081</v>
      </c>
      <c r="F492" s="166">
        <v>22</v>
      </c>
      <c r="G492" s="166">
        <v>257</v>
      </c>
      <c r="H492" s="166">
        <v>655</v>
      </c>
      <c r="I492" s="166">
        <v>137</v>
      </c>
      <c r="J492" s="166">
        <v>10</v>
      </c>
      <c r="K492" s="166">
        <v>0</v>
      </c>
      <c r="L492" s="166">
        <v>0</v>
      </c>
      <c r="M492" s="166">
        <v>4</v>
      </c>
      <c r="N492" s="166">
        <v>10</v>
      </c>
      <c r="O492" s="166">
        <v>7</v>
      </c>
      <c r="P492" s="166">
        <v>1</v>
      </c>
      <c r="Q492" s="166">
        <v>0</v>
      </c>
      <c r="R492" s="166">
        <v>74</v>
      </c>
      <c r="S492" s="166">
        <v>78</v>
      </c>
      <c r="T492" s="166">
        <v>96</v>
      </c>
      <c r="U492" s="166">
        <v>9</v>
      </c>
      <c r="V492" s="166"/>
      <c r="W492" s="167">
        <v>259</v>
      </c>
      <c r="X492" s="149">
        <v>259</v>
      </c>
      <c r="Z492" s="149" t="s">
        <v>700</v>
      </c>
      <c r="AA492" s="183" t="s">
        <v>282</v>
      </c>
      <c r="AB492" s="166">
        <v>8</v>
      </c>
      <c r="AC492" s="166">
        <v>191</v>
      </c>
      <c r="AD492" s="166">
        <v>286</v>
      </c>
      <c r="AE492" s="166">
        <v>157</v>
      </c>
      <c r="AF492" s="166">
        <v>13</v>
      </c>
      <c r="AG492" s="166">
        <v>6</v>
      </c>
      <c r="AH492" s="166">
        <v>36</v>
      </c>
      <c r="AI492" s="166">
        <v>60</v>
      </c>
      <c r="AJ492" s="166">
        <v>33</v>
      </c>
      <c r="AK492" s="166">
        <v>2</v>
      </c>
      <c r="AL492" s="166">
        <v>2</v>
      </c>
      <c r="AM492" s="166">
        <v>1</v>
      </c>
      <c r="AN492" s="166">
        <v>5</v>
      </c>
      <c r="AO492" s="166">
        <v>1</v>
      </c>
      <c r="AP492" s="166">
        <v>1</v>
      </c>
      <c r="AQ492" s="166"/>
      <c r="AR492" s="167">
        <v>259</v>
      </c>
    </row>
    <row r="493" spans="1:44" ht="12.75" customHeight="1" x14ac:dyDescent="0.2">
      <c r="A493" s="149"/>
      <c r="C493" s="149"/>
      <c r="D493" s="183" t="s">
        <v>283</v>
      </c>
      <c r="E493" s="166">
        <v>943</v>
      </c>
      <c r="F493" s="166">
        <v>18</v>
      </c>
      <c r="G493" s="166">
        <v>223</v>
      </c>
      <c r="H493" s="166">
        <v>567</v>
      </c>
      <c r="I493" s="166">
        <v>125</v>
      </c>
      <c r="J493" s="166">
        <v>10</v>
      </c>
      <c r="K493" s="166">
        <v>0</v>
      </c>
      <c r="L493" s="166">
        <v>0</v>
      </c>
      <c r="M493" s="166">
        <v>3</v>
      </c>
      <c r="N493" s="166">
        <v>7</v>
      </c>
      <c r="O493" s="166">
        <v>7</v>
      </c>
      <c r="P493" s="166">
        <v>1</v>
      </c>
      <c r="Q493" s="166">
        <v>0</v>
      </c>
      <c r="R493" s="166">
        <v>62</v>
      </c>
      <c r="S493" s="166">
        <v>66</v>
      </c>
      <c r="T493" s="166">
        <v>86</v>
      </c>
      <c r="U493" s="166">
        <v>9</v>
      </c>
      <c r="V493" s="166"/>
      <c r="W493" s="167"/>
      <c r="X493" s="149"/>
      <c r="Z493" s="149"/>
      <c r="AA493" s="183" t="s">
        <v>283</v>
      </c>
      <c r="AB493" s="166">
        <v>8</v>
      </c>
      <c r="AC493" s="166">
        <v>162</v>
      </c>
      <c r="AD493" s="166">
        <v>245</v>
      </c>
      <c r="AE493" s="166">
        <v>139</v>
      </c>
      <c r="AF493" s="166">
        <v>13</v>
      </c>
      <c r="AG493" s="166">
        <v>5</v>
      </c>
      <c r="AH493" s="166">
        <v>35</v>
      </c>
      <c r="AI493" s="166">
        <v>55</v>
      </c>
      <c r="AJ493" s="166">
        <v>28</v>
      </c>
      <c r="AK493" s="166">
        <v>2</v>
      </c>
      <c r="AL493" s="166">
        <v>2</v>
      </c>
      <c r="AM493" s="166">
        <v>1</v>
      </c>
      <c r="AN493" s="166">
        <v>5</v>
      </c>
      <c r="AO493" s="166">
        <v>1</v>
      </c>
      <c r="AP493" s="166">
        <v>1</v>
      </c>
      <c r="AQ493" s="166"/>
      <c r="AR493" s="167"/>
    </row>
    <row r="494" spans="1:44" ht="12.75" customHeight="1" x14ac:dyDescent="0.2">
      <c r="A494" s="149"/>
      <c r="C494" s="149"/>
      <c r="D494" s="183"/>
      <c r="E494" s="166"/>
      <c r="F494" s="166"/>
      <c r="G494" s="166"/>
      <c r="H494" s="166"/>
      <c r="I494" s="166"/>
      <c r="J494" s="166"/>
      <c r="K494" s="166"/>
      <c r="L494" s="166"/>
      <c r="M494" s="166"/>
      <c r="N494" s="166"/>
      <c r="O494" s="166"/>
      <c r="P494" s="166"/>
      <c r="Q494" s="166"/>
      <c r="R494" s="166"/>
      <c r="S494" s="166"/>
      <c r="T494" s="166"/>
      <c r="U494" s="166"/>
      <c r="V494" s="166"/>
      <c r="W494" s="167"/>
      <c r="X494" s="149"/>
      <c r="Z494" s="149"/>
      <c r="AA494" s="183"/>
      <c r="AB494" s="166"/>
      <c r="AC494" s="166"/>
      <c r="AD494" s="166"/>
      <c r="AE494" s="166"/>
      <c r="AF494" s="166"/>
      <c r="AG494" s="166"/>
      <c r="AH494" s="166"/>
      <c r="AI494" s="166"/>
      <c r="AJ494" s="166"/>
      <c r="AK494" s="166"/>
      <c r="AL494" s="166"/>
      <c r="AM494" s="166"/>
      <c r="AN494" s="166"/>
      <c r="AO494" s="166"/>
      <c r="AP494" s="166"/>
      <c r="AQ494" s="166"/>
      <c r="AR494" s="167"/>
    </row>
    <row r="495" spans="1:44" ht="12.75" customHeight="1" x14ac:dyDescent="0.2">
      <c r="A495" s="149" t="s">
        <v>701</v>
      </c>
      <c r="C495" s="149" t="s">
        <v>702</v>
      </c>
      <c r="D495" s="183" t="s">
        <v>282</v>
      </c>
      <c r="E495" s="166">
        <v>18</v>
      </c>
      <c r="F495" s="166">
        <v>0</v>
      </c>
      <c r="G495" s="166">
        <v>2</v>
      </c>
      <c r="H495" s="166">
        <v>7</v>
      </c>
      <c r="I495" s="166">
        <v>8</v>
      </c>
      <c r="J495" s="166">
        <v>1</v>
      </c>
      <c r="K495" s="166">
        <v>0</v>
      </c>
      <c r="L495" s="166">
        <v>0</v>
      </c>
      <c r="M495" s="166">
        <v>0</v>
      </c>
      <c r="N495" s="166">
        <v>0</v>
      </c>
      <c r="O495" s="166">
        <v>0</v>
      </c>
      <c r="P495" s="166">
        <v>0</v>
      </c>
      <c r="Q495" s="166">
        <v>0</v>
      </c>
      <c r="R495" s="166">
        <v>0</v>
      </c>
      <c r="S495" s="166">
        <v>2</v>
      </c>
      <c r="T495" s="166">
        <v>0</v>
      </c>
      <c r="U495" s="166">
        <v>0</v>
      </c>
      <c r="V495" s="166"/>
      <c r="W495" s="167" t="s">
        <v>703</v>
      </c>
      <c r="X495" s="149" t="s">
        <v>701</v>
      </c>
      <c r="Z495" s="149" t="s">
        <v>702</v>
      </c>
      <c r="AA495" s="183" t="s">
        <v>282</v>
      </c>
      <c r="AB495" s="166">
        <v>0</v>
      </c>
      <c r="AC495" s="166">
        <v>3</v>
      </c>
      <c r="AD495" s="166">
        <v>2</v>
      </c>
      <c r="AE495" s="166">
        <v>1</v>
      </c>
      <c r="AF495" s="166">
        <v>1</v>
      </c>
      <c r="AG495" s="166">
        <v>0</v>
      </c>
      <c r="AH495" s="166">
        <v>4</v>
      </c>
      <c r="AI495" s="166">
        <v>3</v>
      </c>
      <c r="AJ495" s="166">
        <v>1</v>
      </c>
      <c r="AK495" s="166">
        <v>0</v>
      </c>
      <c r="AL495" s="166">
        <v>0</v>
      </c>
      <c r="AM495" s="166">
        <v>1</v>
      </c>
      <c r="AN495" s="166">
        <v>0</v>
      </c>
      <c r="AO495" s="166">
        <v>0</v>
      </c>
      <c r="AP495" s="166">
        <v>0</v>
      </c>
      <c r="AQ495" s="166"/>
      <c r="AR495" s="167" t="s">
        <v>703</v>
      </c>
    </row>
    <row r="496" spans="1:44" ht="12.75" customHeight="1" x14ac:dyDescent="0.2">
      <c r="A496" s="186" t="s">
        <v>704</v>
      </c>
      <c r="C496" s="149"/>
      <c r="D496" s="183" t="s">
        <v>283</v>
      </c>
      <c r="E496" s="166">
        <v>15</v>
      </c>
      <c r="F496" s="166">
        <v>0</v>
      </c>
      <c r="G496" s="166">
        <v>1</v>
      </c>
      <c r="H496" s="166">
        <v>6</v>
      </c>
      <c r="I496" s="166">
        <v>7</v>
      </c>
      <c r="J496" s="166">
        <v>1</v>
      </c>
      <c r="K496" s="166">
        <v>0</v>
      </c>
      <c r="L496" s="166">
        <v>0</v>
      </c>
      <c r="M496" s="166">
        <v>0</v>
      </c>
      <c r="N496" s="166">
        <v>0</v>
      </c>
      <c r="O496" s="166">
        <v>0</v>
      </c>
      <c r="P496" s="166">
        <v>0</v>
      </c>
      <c r="Q496" s="166">
        <v>0</v>
      </c>
      <c r="R496" s="166">
        <v>0</v>
      </c>
      <c r="S496" s="166">
        <v>1</v>
      </c>
      <c r="T496" s="166">
        <v>0</v>
      </c>
      <c r="U496" s="166">
        <v>0</v>
      </c>
      <c r="V496" s="166"/>
      <c r="W496" s="167"/>
      <c r="X496" s="186" t="s">
        <v>704</v>
      </c>
      <c r="Z496" s="149"/>
      <c r="AA496" s="183" t="s">
        <v>283</v>
      </c>
      <c r="AB496" s="166">
        <v>0</v>
      </c>
      <c r="AC496" s="166">
        <v>3</v>
      </c>
      <c r="AD496" s="166">
        <v>1</v>
      </c>
      <c r="AE496" s="166">
        <v>1</v>
      </c>
      <c r="AF496" s="166">
        <v>1</v>
      </c>
      <c r="AG496" s="166">
        <v>0</v>
      </c>
      <c r="AH496" s="166">
        <v>3</v>
      </c>
      <c r="AI496" s="166">
        <v>3</v>
      </c>
      <c r="AJ496" s="166">
        <v>1</v>
      </c>
      <c r="AK496" s="166">
        <v>0</v>
      </c>
      <c r="AL496" s="166">
        <v>0</v>
      </c>
      <c r="AM496" s="166">
        <v>1</v>
      </c>
      <c r="AN496" s="166">
        <v>0</v>
      </c>
      <c r="AO496" s="166">
        <v>0</v>
      </c>
      <c r="AP496" s="166">
        <v>0</v>
      </c>
      <c r="AQ496" s="166"/>
      <c r="AR496" s="167"/>
    </row>
    <row r="497" spans="1:44" ht="12.75" customHeight="1" x14ac:dyDescent="0.2">
      <c r="A497" s="149"/>
      <c r="C497" s="149"/>
      <c r="D497" s="183"/>
      <c r="E497" s="166"/>
      <c r="F497" s="166"/>
      <c r="G497" s="166"/>
      <c r="H497" s="166"/>
      <c r="I497" s="166"/>
      <c r="J497" s="166"/>
      <c r="K497" s="166"/>
      <c r="L497" s="166"/>
      <c r="M497" s="166"/>
      <c r="N497" s="166"/>
      <c r="O497" s="166"/>
      <c r="P497" s="166"/>
      <c r="Q497" s="166"/>
      <c r="R497" s="166"/>
      <c r="S497" s="166"/>
      <c r="T497" s="166"/>
      <c r="U497" s="166"/>
      <c r="V497" s="166"/>
      <c r="W497" s="167"/>
      <c r="X497" s="149"/>
      <c r="Z497" s="149"/>
      <c r="AA497" s="183"/>
      <c r="AB497" s="166"/>
      <c r="AC497" s="166"/>
      <c r="AD497" s="166"/>
      <c r="AE497" s="166"/>
      <c r="AF497" s="166"/>
      <c r="AG497" s="166"/>
      <c r="AH497" s="166"/>
      <c r="AI497" s="166"/>
      <c r="AJ497" s="166"/>
      <c r="AK497" s="166"/>
      <c r="AL497" s="166"/>
      <c r="AM497" s="166"/>
      <c r="AN497" s="166"/>
      <c r="AO497" s="166"/>
      <c r="AP497" s="166"/>
      <c r="AQ497" s="166"/>
      <c r="AR497" s="167"/>
    </row>
    <row r="498" spans="1:44" ht="12.75" customHeight="1" x14ac:dyDescent="0.2">
      <c r="A498" s="149" t="s">
        <v>709</v>
      </c>
      <c r="C498" s="149" t="s">
        <v>710</v>
      </c>
      <c r="D498" s="183" t="s">
        <v>282</v>
      </c>
      <c r="E498" s="166">
        <v>157</v>
      </c>
      <c r="F498" s="166">
        <v>0</v>
      </c>
      <c r="G498" s="166">
        <v>8</v>
      </c>
      <c r="H498" s="166">
        <v>91</v>
      </c>
      <c r="I498" s="166">
        <v>51</v>
      </c>
      <c r="J498" s="166">
        <v>7</v>
      </c>
      <c r="K498" s="166">
        <v>0</v>
      </c>
      <c r="L498" s="166">
        <v>0</v>
      </c>
      <c r="M498" s="166">
        <v>0</v>
      </c>
      <c r="N498" s="166">
        <v>0</v>
      </c>
      <c r="O498" s="166">
        <v>0</v>
      </c>
      <c r="P498" s="166">
        <v>0</v>
      </c>
      <c r="Q498" s="166">
        <v>0</v>
      </c>
      <c r="R498" s="166">
        <v>1</v>
      </c>
      <c r="S498" s="166">
        <v>3</v>
      </c>
      <c r="T498" s="166">
        <v>3</v>
      </c>
      <c r="U498" s="166">
        <v>1</v>
      </c>
      <c r="V498" s="166"/>
      <c r="W498" s="167" t="s">
        <v>711</v>
      </c>
      <c r="X498" s="149" t="s">
        <v>709</v>
      </c>
      <c r="Z498" s="149" t="s">
        <v>710</v>
      </c>
      <c r="AA498" s="183" t="s">
        <v>282</v>
      </c>
      <c r="AB498" s="166">
        <v>2</v>
      </c>
      <c r="AC498" s="166">
        <v>24</v>
      </c>
      <c r="AD498" s="166">
        <v>38</v>
      </c>
      <c r="AE498" s="166">
        <v>25</v>
      </c>
      <c r="AF498" s="166">
        <v>2</v>
      </c>
      <c r="AG498" s="166">
        <v>1</v>
      </c>
      <c r="AH498" s="166">
        <v>16</v>
      </c>
      <c r="AI498" s="166">
        <v>17</v>
      </c>
      <c r="AJ498" s="166">
        <v>16</v>
      </c>
      <c r="AK498" s="166">
        <v>1</v>
      </c>
      <c r="AL498" s="166">
        <v>0</v>
      </c>
      <c r="AM498" s="166">
        <v>3</v>
      </c>
      <c r="AN498" s="166">
        <v>3</v>
      </c>
      <c r="AO498" s="166">
        <v>1</v>
      </c>
      <c r="AP498" s="166">
        <v>0</v>
      </c>
      <c r="AQ498" s="166"/>
      <c r="AR498" s="167" t="s">
        <v>711</v>
      </c>
    </row>
    <row r="499" spans="1:44" ht="12.75" customHeight="1" x14ac:dyDescent="0.2">
      <c r="A499" s="149"/>
      <c r="C499" s="186" t="s">
        <v>712</v>
      </c>
      <c r="D499" s="183" t="s">
        <v>283</v>
      </c>
      <c r="E499" s="166">
        <v>108</v>
      </c>
      <c r="F499" s="166">
        <v>0</v>
      </c>
      <c r="G499" s="166">
        <v>6</v>
      </c>
      <c r="H499" s="166">
        <v>65</v>
      </c>
      <c r="I499" s="166">
        <v>33</v>
      </c>
      <c r="J499" s="166">
        <v>4</v>
      </c>
      <c r="K499" s="166">
        <v>0</v>
      </c>
      <c r="L499" s="166">
        <v>0</v>
      </c>
      <c r="M499" s="166">
        <v>0</v>
      </c>
      <c r="N499" s="166">
        <v>0</v>
      </c>
      <c r="O499" s="166">
        <v>0</v>
      </c>
      <c r="P499" s="166">
        <v>0</v>
      </c>
      <c r="Q499" s="166">
        <v>0</v>
      </c>
      <c r="R499" s="166">
        <v>1</v>
      </c>
      <c r="S499" s="166">
        <v>3</v>
      </c>
      <c r="T499" s="166">
        <v>2</v>
      </c>
      <c r="U499" s="166">
        <v>0</v>
      </c>
      <c r="V499" s="166"/>
      <c r="W499" s="167"/>
      <c r="X499" s="149"/>
      <c r="Z499" s="186" t="s">
        <v>712</v>
      </c>
      <c r="AA499" s="183" t="s">
        <v>283</v>
      </c>
      <c r="AB499" s="166">
        <v>1</v>
      </c>
      <c r="AC499" s="166">
        <v>18</v>
      </c>
      <c r="AD499" s="166">
        <v>27</v>
      </c>
      <c r="AE499" s="166">
        <v>17</v>
      </c>
      <c r="AF499" s="166">
        <v>2</v>
      </c>
      <c r="AG499" s="166">
        <v>1</v>
      </c>
      <c r="AH499" s="166">
        <v>9</v>
      </c>
      <c r="AI499" s="166">
        <v>11</v>
      </c>
      <c r="AJ499" s="166">
        <v>12</v>
      </c>
      <c r="AK499" s="166">
        <v>0</v>
      </c>
      <c r="AL499" s="166">
        <v>0</v>
      </c>
      <c r="AM499" s="166">
        <v>2</v>
      </c>
      <c r="AN499" s="166">
        <v>1</v>
      </c>
      <c r="AO499" s="166">
        <v>1</v>
      </c>
      <c r="AP499" s="166">
        <v>0</v>
      </c>
      <c r="AQ499" s="166"/>
      <c r="AR499" s="167"/>
    </row>
    <row r="500" spans="1:44" ht="12.75" customHeight="1" x14ac:dyDescent="0.2">
      <c r="A500" s="149"/>
      <c r="C500" s="149"/>
      <c r="D500" s="183"/>
      <c r="E500" s="166"/>
      <c r="F500" s="166"/>
      <c r="G500" s="166"/>
      <c r="H500" s="166"/>
      <c r="I500" s="166"/>
      <c r="J500" s="166"/>
      <c r="K500" s="166"/>
      <c r="L500" s="166"/>
      <c r="M500" s="166"/>
      <c r="N500" s="166"/>
      <c r="O500" s="166"/>
      <c r="P500" s="166"/>
      <c r="Q500" s="166"/>
      <c r="R500" s="166"/>
      <c r="S500" s="166"/>
      <c r="T500" s="166"/>
      <c r="U500" s="166"/>
      <c r="V500" s="166"/>
      <c r="W500" s="167"/>
      <c r="X500" s="149"/>
      <c r="Z500" s="149"/>
      <c r="AA500" s="183"/>
      <c r="AB500" s="166"/>
      <c r="AC500" s="166"/>
      <c r="AD500" s="166"/>
      <c r="AE500" s="166"/>
      <c r="AF500" s="166"/>
      <c r="AG500" s="166"/>
      <c r="AH500" s="166"/>
      <c r="AI500" s="166"/>
      <c r="AJ500" s="166"/>
      <c r="AK500" s="166"/>
      <c r="AL500" s="166"/>
      <c r="AM500" s="166"/>
      <c r="AN500" s="166"/>
      <c r="AO500" s="166"/>
      <c r="AP500" s="166"/>
      <c r="AQ500" s="166"/>
      <c r="AR500" s="167"/>
    </row>
    <row r="501" spans="1:44" ht="12.75" customHeight="1" x14ac:dyDescent="0.2">
      <c r="A501" s="149" t="s">
        <v>713</v>
      </c>
      <c r="C501" s="149" t="s">
        <v>714</v>
      </c>
      <c r="D501" s="183" t="s">
        <v>282</v>
      </c>
      <c r="E501" s="166">
        <v>23</v>
      </c>
      <c r="F501" s="166">
        <v>0</v>
      </c>
      <c r="G501" s="166">
        <v>3</v>
      </c>
      <c r="H501" s="166">
        <v>11</v>
      </c>
      <c r="I501" s="166">
        <v>8</v>
      </c>
      <c r="J501" s="166">
        <v>1</v>
      </c>
      <c r="K501" s="166">
        <v>0</v>
      </c>
      <c r="L501" s="166">
        <v>0</v>
      </c>
      <c r="M501" s="166">
        <v>0</v>
      </c>
      <c r="N501" s="166">
        <v>0</v>
      </c>
      <c r="O501" s="166">
        <v>0</v>
      </c>
      <c r="P501" s="166">
        <v>0</v>
      </c>
      <c r="Q501" s="166">
        <v>0</v>
      </c>
      <c r="R501" s="166">
        <v>0</v>
      </c>
      <c r="S501" s="166">
        <v>3</v>
      </c>
      <c r="T501" s="166">
        <v>0</v>
      </c>
      <c r="U501" s="166">
        <v>0</v>
      </c>
      <c r="V501" s="166"/>
      <c r="W501" s="167" t="s">
        <v>715</v>
      </c>
      <c r="X501" s="149" t="s">
        <v>713</v>
      </c>
      <c r="Z501" s="149" t="s">
        <v>714</v>
      </c>
      <c r="AA501" s="183" t="s">
        <v>282</v>
      </c>
      <c r="AB501" s="166">
        <v>0</v>
      </c>
      <c r="AC501" s="166">
        <v>3</v>
      </c>
      <c r="AD501" s="166">
        <v>2</v>
      </c>
      <c r="AE501" s="166">
        <v>6</v>
      </c>
      <c r="AF501" s="166">
        <v>0</v>
      </c>
      <c r="AG501" s="166">
        <v>0</v>
      </c>
      <c r="AH501" s="166">
        <v>1</v>
      </c>
      <c r="AI501" s="166">
        <v>2</v>
      </c>
      <c r="AJ501" s="166">
        <v>5</v>
      </c>
      <c r="AK501" s="166">
        <v>0</v>
      </c>
      <c r="AL501" s="166">
        <v>0</v>
      </c>
      <c r="AM501" s="166">
        <v>0</v>
      </c>
      <c r="AN501" s="166">
        <v>1</v>
      </c>
      <c r="AO501" s="166">
        <v>0</v>
      </c>
      <c r="AP501" s="166">
        <v>0</v>
      </c>
      <c r="AQ501" s="166"/>
      <c r="AR501" s="167" t="s">
        <v>715</v>
      </c>
    </row>
    <row r="502" spans="1:44" ht="12.75" customHeight="1" x14ac:dyDescent="0.2">
      <c r="A502" s="149"/>
      <c r="C502" s="186" t="s">
        <v>716</v>
      </c>
      <c r="D502" s="183" t="s">
        <v>283</v>
      </c>
      <c r="E502" s="166">
        <v>17</v>
      </c>
      <c r="F502" s="166">
        <v>0</v>
      </c>
      <c r="G502" s="166">
        <v>2</v>
      </c>
      <c r="H502" s="166">
        <v>9</v>
      </c>
      <c r="I502" s="166">
        <v>6</v>
      </c>
      <c r="J502" s="166">
        <v>0</v>
      </c>
      <c r="K502" s="166">
        <v>0</v>
      </c>
      <c r="L502" s="166">
        <v>0</v>
      </c>
      <c r="M502" s="166">
        <v>0</v>
      </c>
      <c r="N502" s="166">
        <v>0</v>
      </c>
      <c r="O502" s="166">
        <v>0</v>
      </c>
      <c r="P502" s="166">
        <v>0</v>
      </c>
      <c r="Q502" s="166">
        <v>0</v>
      </c>
      <c r="R502" s="166">
        <v>0</v>
      </c>
      <c r="S502" s="166">
        <v>2</v>
      </c>
      <c r="T502" s="166">
        <v>0</v>
      </c>
      <c r="U502" s="166">
        <v>0</v>
      </c>
      <c r="V502" s="166"/>
      <c r="W502" s="167"/>
      <c r="X502" s="149"/>
      <c r="Z502" s="186" t="s">
        <v>716</v>
      </c>
      <c r="AA502" s="183" t="s">
        <v>283</v>
      </c>
      <c r="AB502" s="166">
        <v>0</v>
      </c>
      <c r="AC502" s="166">
        <v>3</v>
      </c>
      <c r="AD502" s="166">
        <v>1</v>
      </c>
      <c r="AE502" s="166">
        <v>5</v>
      </c>
      <c r="AF502" s="166">
        <v>0</v>
      </c>
      <c r="AG502" s="166">
        <v>0</v>
      </c>
      <c r="AH502" s="166">
        <v>1</v>
      </c>
      <c r="AI502" s="166">
        <v>1</v>
      </c>
      <c r="AJ502" s="166">
        <v>4</v>
      </c>
      <c r="AK502" s="166">
        <v>0</v>
      </c>
      <c r="AL502" s="166">
        <v>0</v>
      </c>
      <c r="AM502" s="166">
        <v>0</v>
      </c>
      <c r="AN502" s="166">
        <v>0</v>
      </c>
      <c r="AO502" s="166">
        <v>0</v>
      </c>
      <c r="AP502" s="166">
        <v>0</v>
      </c>
      <c r="AQ502" s="166"/>
      <c r="AR502" s="167"/>
    </row>
    <row r="503" spans="1:44" ht="12.75" customHeight="1" x14ac:dyDescent="0.2">
      <c r="A503" s="149"/>
      <c r="C503" s="186" t="s">
        <v>717</v>
      </c>
      <c r="D503" s="183"/>
      <c r="E503" s="166"/>
      <c r="F503" s="166"/>
      <c r="G503" s="166"/>
      <c r="H503" s="166"/>
      <c r="I503" s="166"/>
      <c r="J503" s="166"/>
      <c r="K503" s="166"/>
      <c r="L503" s="166"/>
      <c r="M503" s="166"/>
      <c r="N503" s="166"/>
      <c r="O503" s="166"/>
      <c r="P503" s="166"/>
      <c r="Q503" s="166"/>
      <c r="R503" s="166"/>
      <c r="S503" s="166"/>
      <c r="T503" s="166"/>
      <c r="U503" s="166"/>
      <c r="V503" s="166"/>
      <c r="W503" s="167"/>
      <c r="X503" s="149"/>
      <c r="Z503" s="186" t="s">
        <v>717</v>
      </c>
      <c r="AA503" s="183"/>
      <c r="AB503" s="166"/>
      <c r="AC503" s="166"/>
      <c r="AD503" s="166"/>
      <c r="AE503" s="166"/>
      <c r="AF503" s="166"/>
      <c r="AG503" s="166"/>
      <c r="AH503" s="166"/>
      <c r="AI503" s="166"/>
      <c r="AJ503" s="166"/>
      <c r="AK503" s="166"/>
      <c r="AL503" s="166"/>
      <c r="AM503" s="166"/>
      <c r="AN503" s="166"/>
      <c r="AO503" s="166"/>
      <c r="AP503" s="166"/>
      <c r="AQ503" s="166"/>
      <c r="AR503" s="167"/>
    </row>
    <row r="504" spans="1:44" ht="12.75" customHeight="1" x14ac:dyDescent="0.2">
      <c r="A504" s="149" t="s">
        <v>718</v>
      </c>
      <c r="C504" s="149" t="s">
        <v>719</v>
      </c>
      <c r="D504" s="183" t="s">
        <v>282</v>
      </c>
      <c r="E504" s="166">
        <v>5</v>
      </c>
      <c r="F504" s="166">
        <v>0</v>
      </c>
      <c r="G504" s="166">
        <v>0</v>
      </c>
      <c r="H504" s="166">
        <v>4</v>
      </c>
      <c r="I504" s="166">
        <v>1</v>
      </c>
      <c r="J504" s="166">
        <v>0</v>
      </c>
      <c r="K504" s="166">
        <v>0</v>
      </c>
      <c r="L504" s="166">
        <v>0</v>
      </c>
      <c r="M504" s="166">
        <v>0</v>
      </c>
      <c r="N504" s="166">
        <v>0</v>
      </c>
      <c r="O504" s="166">
        <v>0</v>
      </c>
      <c r="P504" s="166">
        <v>0</v>
      </c>
      <c r="Q504" s="166">
        <v>0</v>
      </c>
      <c r="R504" s="166">
        <v>0</v>
      </c>
      <c r="S504" s="166">
        <v>0</v>
      </c>
      <c r="T504" s="166">
        <v>0</v>
      </c>
      <c r="U504" s="166">
        <v>0</v>
      </c>
      <c r="V504" s="166"/>
      <c r="W504" s="167" t="s">
        <v>720</v>
      </c>
      <c r="X504" s="149" t="s">
        <v>718</v>
      </c>
      <c r="Z504" s="149" t="s">
        <v>719</v>
      </c>
      <c r="AA504" s="183" t="s">
        <v>282</v>
      </c>
      <c r="AB504" s="166">
        <v>0</v>
      </c>
      <c r="AC504" s="166">
        <v>2</v>
      </c>
      <c r="AD504" s="166">
        <v>2</v>
      </c>
      <c r="AE504" s="166">
        <v>0</v>
      </c>
      <c r="AF504" s="166">
        <v>0</v>
      </c>
      <c r="AG504" s="166">
        <v>0</v>
      </c>
      <c r="AH504" s="166">
        <v>0</v>
      </c>
      <c r="AI504" s="166">
        <v>1</v>
      </c>
      <c r="AJ504" s="166">
        <v>0</v>
      </c>
      <c r="AK504" s="166">
        <v>0</v>
      </c>
      <c r="AL504" s="166">
        <v>0</v>
      </c>
      <c r="AM504" s="166">
        <v>0</v>
      </c>
      <c r="AN504" s="166">
        <v>0</v>
      </c>
      <c r="AO504" s="166">
        <v>0</v>
      </c>
      <c r="AP504" s="166">
        <v>0</v>
      </c>
      <c r="AQ504" s="166"/>
      <c r="AR504" s="167" t="s">
        <v>720</v>
      </c>
    </row>
    <row r="505" spans="1:44" ht="12.75" customHeight="1" x14ac:dyDescent="0.2">
      <c r="A505" s="149"/>
      <c r="C505" s="149"/>
      <c r="D505" s="183" t="s">
        <v>283</v>
      </c>
      <c r="E505" s="166">
        <v>4</v>
      </c>
      <c r="F505" s="166">
        <v>0</v>
      </c>
      <c r="G505" s="166">
        <v>0</v>
      </c>
      <c r="H505" s="166">
        <v>3</v>
      </c>
      <c r="I505" s="166">
        <v>1</v>
      </c>
      <c r="J505" s="166">
        <v>0</v>
      </c>
      <c r="K505" s="166">
        <v>0</v>
      </c>
      <c r="L505" s="166">
        <v>0</v>
      </c>
      <c r="M505" s="166">
        <v>0</v>
      </c>
      <c r="N505" s="166">
        <v>0</v>
      </c>
      <c r="O505" s="166">
        <v>0</v>
      </c>
      <c r="P505" s="166">
        <v>0</v>
      </c>
      <c r="Q505" s="166">
        <v>0</v>
      </c>
      <c r="R505" s="166">
        <v>0</v>
      </c>
      <c r="S505" s="166">
        <v>0</v>
      </c>
      <c r="T505" s="166">
        <v>0</v>
      </c>
      <c r="U505" s="166">
        <v>0</v>
      </c>
      <c r="V505" s="166"/>
      <c r="W505" s="167"/>
      <c r="X505" s="149"/>
      <c r="Z505" s="149"/>
      <c r="AA505" s="183" t="s">
        <v>283</v>
      </c>
      <c r="AB505" s="166">
        <v>0</v>
      </c>
      <c r="AC505" s="166">
        <v>2</v>
      </c>
      <c r="AD505" s="166">
        <v>1</v>
      </c>
      <c r="AE505" s="166">
        <v>0</v>
      </c>
      <c r="AF505" s="166">
        <v>0</v>
      </c>
      <c r="AG505" s="166">
        <v>0</v>
      </c>
      <c r="AH505" s="166">
        <v>0</v>
      </c>
      <c r="AI505" s="166">
        <v>1</v>
      </c>
      <c r="AJ505" s="166">
        <v>0</v>
      </c>
      <c r="AK505" s="166">
        <v>0</v>
      </c>
      <c r="AL505" s="166">
        <v>0</v>
      </c>
      <c r="AM505" s="166">
        <v>0</v>
      </c>
      <c r="AN505" s="166">
        <v>0</v>
      </c>
      <c r="AO505" s="166">
        <v>0</v>
      </c>
      <c r="AP505" s="166">
        <v>0</v>
      </c>
      <c r="AQ505" s="166"/>
      <c r="AR505" s="167"/>
    </row>
    <row r="506" spans="1:44" ht="12.75" customHeight="1" x14ac:dyDescent="0.2">
      <c r="A506" s="149"/>
      <c r="C506" s="149"/>
      <c r="D506" s="183"/>
      <c r="E506" s="166"/>
      <c r="F506" s="166"/>
      <c r="G506" s="166"/>
      <c r="H506" s="166"/>
      <c r="I506" s="166"/>
      <c r="J506" s="166"/>
      <c r="K506" s="166"/>
      <c r="L506" s="166"/>
      <c r="M506" s="166"/>
      <c r="N506" s="166"/>
      <c r="O506" s="166"/>
      <c r="P506" s="166"/>
      <c r="Q506" s="166"/>
      <c r="R506" s="166"/>
      <c r="S506" s="166"/>
      <c r="T506" s="166"/>
      <c r="U506" s="166"/>
      <c r="V506" s="166"/>
      <c r="W506" s="167"/>
      <c r="X506" s="149"/>
      <c r="Z506" s="149"/>
      <c r="AA506" s="183"/>
      <c r="AB506" s="166"/>
      <c r="AC506" s="166"/>
      <c r="AD506" s="166"/>
      <c r="AE506" s="166"/>
      <c r="AF506" s="166"/>
      <c r="AG506" s="166"/>
      <c r="AH506" s="166"/>
      <c r="AI506" s="166"/>
      <c r="AJ506" s="166"/>
      <c r="AK506" s="166"/>
      <c r="AL506" s="166"/>
      <c r="AM506" s="166"/>
      <c r="AN506" s="166"/>
      <c r="AO506" s="166"/>
      <c r="AP506" s="166"/>
      <c r="AQ506" s="166"/>
      <c r="AR506" s="167"/>
    </row>
    <row r="507" spans="1:44" ht="12.75" customHeight="1" x14ac:dyDescent="0.2">
      <c r="A507" s="149" t="s">
        <v>721</v>
      </c>
      <c r="C507" s="149" t="s">
        <v>722</v>
      </c>
      <c r="D507" s="183" t="s">
        <v>282</v>
      </c>
      <c r="E507" s="166">
        <v>433</v>
      </c>
      <c r="F507" s="166">
        <v>8</v>
      </c>
      <c r="G507" s="166">
        <v>60</v>
      </c>
      <c r="H507" s="166">
        <v>302</v>
      </c>
      <c r="I507" s="166">
        <v>61</v>
      </c>
      <c r="J507" s="166">
        <v>2</v>
      </c>
      <c r="K507" s="166">
        <v>0</v>
      </c>
      <c r="L507" s="166">
        <v>0</v>
      </c>
      <c r="M507" s="166">
        <v>0</v>
      </c>
      <c r="N507" s="166">
        <v>4</v>
      </c>
      <c r="O507" s="166">
        <v>4</v>
      </c>
      <c r="P507" s="166">
        <v>0</v>
      </c>
      <c r="Q507" s="166">
        <v>0</v>
      </c>
      <c r="R507" s="166">
        <v>15</v>
      </c>
      <c r="S507" s="166">
        <v>18</v>
      </c>
      <c r="T507" s="166">
        <v>26</v>
      </c>
      <c r="U507" s="166">
        <v>1</v>
      </c>
      <c r="V507" s="166"/>
      <c r="W507" s="167" t="s">
        <v>723</v>
      </c>
      <c r="X507" s="149" t="s">
        <v>721</v>
      </c>
      <c r="Z507" s="149" t="s">
        <v>722</v>
      </c>
      <c r="AA507" s="183" t="s">
        <v>282</v>
      </c>
      <c r="AB507" s="166">
        <v>1</v>
      </c>
      <c r="AC507" s="166">
        <v>60</v>
      </c>
      <c r="AD507" s="166">
        <v>123</v>
      </c>
      <c r="AE507" s="166">
        <v>104</v>
      </c>
      <c r="AF507" s="166">
        <v>14</v>
      </c>
      <c r="AG507" s="166">
        <v>0</v>
      </c>
      <c r="AH507" s="166">
        <v>11</v>
      </c>
      <c r="AI507" s="166">
        <v>36</v>
      </c>
      <c r="AJ507" s="166">
        <v>13</v>
      </c>
      <c r="AK507" s="166">
        <v>1</v>
      </c>
      <c r="AL507" s="166">
        <v>0</v>
      </c>
      <c r="AM507" s="166">
        <v>1</v>
      </c>
      <c r="AN507" s="166">
        <v>0</v>
      </c>
      <c r="AO507" s="166">
        <v>1</v>
      </c>
      <c r="AP507" s="166">
        <v>0</v>
      </c>
      <c r="AQ507" s="166"/>
      <c r="AR507" s="167" t="s">
        <v>723</v>
      </c>
    </row>
    <row r="508" spans="1:44" ht="12.75" customHeight="1" x14ac:dyDescent="0.2">
      <c r="A508" s="149"/>
      <c r="D508" s="183" t="s">
        <v>283</v>
      </c>
      <c r="E508" s="166">
        <v>281</v>
      </c>
      <c r="F508" s="166">
        <v>6</v>
      </c>
      <c r="G508" s="166">
        <v>39</v>
      </c>
      <c r="H508" s="166">
        <v>198</v>
      </c>
      <c r="I508" s="166">
        <v>37</v>
      </c>
      <c r="J508" s="166">
        <v>1</v>
      </c>
      <c r="K508" s="166">
        <v>0</v>
      </c>
      <c r="L508" s="166">
        <v>0</v>
      </c>
      <c r="M508" s="166">
        <v>0</v>
      </c>
      <c r="N508" s="166">
        <v>2</v>
      </c>
      <c r="O508" s="166">
        <v>4</v>
      </c>
      <c r="P508" s="166">
        <v>0</v>
      </c>
      <c r="Q508" s="166">
        <v>0</v>
      </c>
      <c r="R508" s="166">
        <v>10</v>
      </c>
      <c r="S508" s="166">
        <v>10</v>
      </c>
      <c r="T508" s="166">
        <v>18</v>
      </c>
      <c r="U508" s="166">
        <v>1</v>
      </c>
      <c r="V508" s="166"/>
      <c r="W508" s="167"/>
      <c r="X508" s="149"/>
      <c r="AA508" s="183" t="s">
        <v>283</v>
      </c>
      <c r="AB508" s="166">
        <v>0</v>
      </c>
      <c r="AC508" s="166">
        <v>43</v>
      </c>
      <c r="AD508" s="166">
        <v>75</v>
      </c>
      <c r="AE508" s="166">
        <v>70</v>
      </c>
      <c r="AF508" s="166">
        <v>10</v>
      </c>
      <c r="AG508" s="166">
        <v>0</v>
      </c>
      <c r="AH508" s="166">
        <v>4</v>
      </c>
      <c r="AI508" s="166">
        <v>23</v>
      </c>
      <c r="AJ508" s="166">
        <v>9</v>
      </c>
      <c r="AK508" s="166">
        <v>1</v>
      </c>
      <c r="AL508" s="166">
        <v>0</v>
      </c>
      <c r="AM508" s="166">
        <v>0</v>
      </c>
      <c r="AN508" s="166">
        <v>0</v>
      </c>
      <c r="AO508" s="166">
        <v>1</v>
      </c>
      <c r="AP508" s="166">
        <v>0</v>
      </c>
      <c r="AQ508" s="166"/>
      <c r="AR508" s="167"/>
    </row>
    <row r="509" spans="1:44" ht="12.75" customHeight="1" x14ac:dyDescent="0.2">
      <c r="A509" s="149"/>
      <c r="D509" s="183"/>
      <c r="E509" s="166"/>
      <c r="F509" s="166"/>
      <c r="G509" s="166"/>
      <c r="H509" s="166"/>
      <c r="I509" s="166"/>
      <c r="J509" s="166"/>
      <c r="K509" s="166"/>
      <c r="L509" s="166"/>
      <c r="M509" s="166"/>
      <c r="N509" s="166"/>
      <c r="O509" s="166"/>
      <c r="P509" s="166"/>
      <c r="Q509" s="166"/>
      <c r="R509" s="166"/>
      <c r="S509" s="166"/>
      <c r="T509" s="166"/>
      <c r="U509" s="166"/>
      <c r="V509" s="166"/>
      <c r="W509" s="167"/>
      <c r="X509" s="149"/>
      <c r="AA509" s="183"/>
      <c r="AB509" s="166"/>
      <c r="AC509" s="166"/>
      <c r="AD509" s="166"/>
      <c r="AE509" s="166"/>
      <c r="AF509" s="166"/>
      <c r="AG509" s="166"/>
      <c r="AH509" s="166"/>
      <c r="AI509" s="166"/>
      <c r="AJ509" s="166"/>
      <c r="AK509" s="166"/>
      <c r="AL509" s="166"/>
      <c r="AM509" s="166"/>
      <c r="AN509" s="166"/>
      <c r="AO509" s="166"/>
      <c r="AP509" s="166"/>
      <c r="AQ509" s="166"/>
      <c r="AR509" s="167"/>
    </row>
    <row r="510" spans="1:44" ht="12.75" customHeight="1" x14ac:dyDescent="0.2">
      <c r="A510" s="149" t="s">
        <v>242</v>
      </c>
      <c r="B510" s="185" t="s">
        <v>724</v>
      </c>
      <c r="C510" s="142" t="s">
        <v>725</v>
      </c>
      <c r="D510" s="183" t="s">
        <v>282</v>
      </c>
      <c r="E510" s="166">
        <v>106529</v>
      </c>
      <c r="F510" s="166">
        <v>11438</v>
      </c>
      <c r="G510" s="166">
        <v>34646</v>
      </c>
      <c r="H510" s="166">
        <v>50754</v>
      </c>
      <c r="I510" s="166">
        <v>8854</v>
      </c>
      <c r="J510" s="166">
        <v>813</v>
      </c>
      <c r="K510" s="166">
        <v>24</v>
      </c>
      <c r="L510" s="166">
        <v>93</v>
      </c>
      <c r="M510" s="166">
        <v>3390</v>
      </c>
      <c r="N510" s="166">
        <v>4899</v>
      </c>
      <c r="O510" s="166">
        <v>2952</v>
      </c>
      <c r="P510" s="166">
        <v>104</v>
      </c>
      <c r="Q510" s="166">
        <v>183</v>
      </c>
      <c r="R510" s="166">
        <v>9484</v>
      </c>
      <c r="S510" s="166">
        <v>16102</v>
      </c>
      <c r="T510" s="166">
        <v>8547</v>
      </c>
      <c r="U510" s="166">
        <v>330</v>
      </c>
      <c r="V510" s="166"/>
      <c r="W510" s="167" t="s">
        <v>244</v>
      </c>
      <c r="X510" s="149" t="s">
        <v>242</v>
      </c>
      <c r="Y510" s="185" t="s">
        <v>724</v>
      </c>
      <c r="Z510" s="142" t="s">
        <v>725</v>
      </c>
      <c r="AA510" s="183" t="s">
        <v>282</v>
      </c>
      <c r="AB510" s="166">
        <v>374</v>
      </c>
      <c r="AC510" s="166">
        <v>14545</v>
      </c>
      <c r="AD510" s="166">
        <v>23075</v>
      </c>
      <c r="AE510" s="166">
        <v>12052</v>
      </c>
      <c r="AF510" s="166">
        <v>708</v>
      </c>
      <c r="AG510" s="166">
        <v>115</v>
      </c>
      <c r="AH510" s="166">
        <v>2477</v>
      </c>
      <c r="AI510" s="166">
        <v>3763</v>
      </c>
      <c r="AJ510" s="166">
        <v>2300</v>
      </c>
      <c r="AK510" s="166">
        <v>199</v>
      </c>
      <c r="AL510" s="166">
        <v>6</v>
      </c>
      <c r="AM510" s="166">
        <v>181</v>
      </c>
      <c r="AN510" s="166">
        <v>291</v>
      </c>
      <c r="AO510" s="166">
        <v>276</v>
      </c>
      <c r="AP510" s="166">
        <v>59</v>
      </c>
      <c r="AQ510" s="166"/>
      <c r="AR510" s="167" t="s">
        <v>244</v>
      </c>
    </row>
    <row r="511" spans="1:44" ht="12.75" customHeight="1" x14ac:dyDescent="0.2">
      <c r="A511" s="149"/>
      <c r="D511" s="183" t="s">
        <v>283</v>
      </c>
      <c r="E511" s="166">
        <v>73949</v>
      </c>
      <c r="F511" s="166">
        <v>7660</v>
      </c>
      <c r="G511" s="166">
        <v>23280</v>
      </c>
      <c r="H511" s="166">
        <v>35659</v>
      </c>
      <c r="I511" s="166">
        <v>6675</v>
      </c>
      <c r="J511" s="166">
        <v>653</v>
      </c>
      <c r="K511" s="166">
        <v>22</v>
      </c>
      <c r="L511" s="166">
        <v>69</v>
      </c>
      <c r="M511" s="166">
        <v>2332</v>
      </c>
      <c r="N511" s="166">
        <v>3093</v>
      </c>
      <c r="O511" s="166">
        <v>2084</v>
      </c>
      <c r="P511" s="166">
        <v>82</v>
      </c>
      <c r="Q511" s="166">
        <v>143</v>
      </c>
      <c r="R511" s="166">
        <v>6361</v>
      </c>
      <c r="S511" s="166">
        <v>10237</v>
      </c>
      <c r="T511" s="166">
        <v>6273</v>
      </c>
      <c r="U511" s="166">
        <v>266</v>
      </c>
      <c r="V511" s="166"/>
      <c r="W511" s="167"/>
      <c r="X511" s="149"/>
      <c r="AA511" s="183" t="s">
        <v>283</v>
      </c>
      <c r="AB511" s="166">
        <v>299</v>
      </c>
      <c r="AC511" s="166">
        <v>9945</v>
      </c>
      <c r="AD511" s="166">
        <v>15603</v>
      </c>
      <c r="AE511" s="166">
        <v>9204</v>
      </c>
      <c r="AF511" s="166">
        <v>608</v>
      </c>
      <c r="AG511" s="166">
        <v>88</v>
      </c>
      <c r="AH511" s="166">
        <v>1802</v>
      </c>
      <c r="AI511" s="166">
        <v>2748</v>
      </c>
      <c r="AJ511" s="166">
        <v>1861</v>
      </c>
      <c r="AK511" s="166">
        <v>176</v>
      </c>
      <c r="AL511" s="166">
        <v>5</v>
      </c>
      <c r="AM511" s="166">
        <v>140</v>
      </c>
      <c r="AN511" s="166">
        <v>222</v>
      </c>
      <c r="AO511" s="166">
        <v>231</v>
      </c>
      <c r="AP511" s="166">
        <v>55</v>
      </c>
      <c r="AQ511" s="166"/>
      <c r="AR511" s="167"/>
    </row>
    <row r="512" spans="1:44" ht="12.75" customHeight="1" x14ac:dyDescent="0.2">
      <c r="A512" s="149"/>
      <c r="D512" s="183"/>
      <c r="E512" s="166"/>
      <c r="F512" s="166"/>
      <c r="G512" s="166"/>
      <c r="H512" s="166"/>
      <c r="I512" s="166"/>
      <c r="J512" s="166"/>
      <c r="K512" s="166"/>
      <c r="L512" s="166"/>
      <c r="M512" s="166"/>
      <c r="N512" s="166"/>
      <c r="O512" s="166"/>
      <c r="P512" s="166"/>
      <c r="Q512" s="166"/>
      <c r="R512" s="166"/>
      <c r="S512" s="166"/>
      <c r="T512" s="166"/>
      <c r="U512" s="166"/>
      <c r="V512" s="166"/>
      <c r="W512" s="167"/>
      <c r="X512" s="149"/>
      <c r="AA512" s="183"/>
      <c r="AB512" s="166"/>
      <c r="AC512" s="166"/>
      <c r="AD512" s="166"/>
      <c r="AE512" s="166"/>
      <c r="AF512" s="166"/>
      <c r="AG512" s="166"/>
      <c r="AH512" s="166"/>
      <c r="AI512" s="166"/>
      <c r="AJ512" s="166"/>
      <c r="AK512" s="166"/>
      <c r="AL512" s="166"/>
      <c r="AM512" s="166"/>
      <c r="AN512" s="166"/>
      <c r="AO512" s="166"/>
      <c r="AP512" s="166"/>
      <c r="AQ512" s="166"/>
      <c r="AR512" s="167"/>
    </row>
    <row r="513" spans="1:44" ht="12.75" customHeight="1" x14ac:dyDescent="0.2">
      <c r="A513" s="149" t="s">
        <v>726</v>
      </c>
      <c r="C513" s="149" t="s">
        <v>727</v>
      </c>
      <c r="D513" s="183" t="s">
        <v>282</v>
      </c>
      <c r="E513" s="166">
        <v>60015</v>
      </c>
      <c r="F513" s="166">
        <v>4388</v>
      </c>
      <c r="G513" s="166">
        <v>20482</v>
      </c>
      <c r="H513" s="166">
        <v>30014</v>
      </c>
      <c r="I513" s="166">
        <v>4834</v>
      </c>
      <c r="J513" s="166">
        <v>297</v>
      </c>
      <c r="K513" s="166">
        <v>0</v>
      </c>
      <c r="L513" s="166">
        <v>11</v>
      </c>
      <c r="M513" s="166">
        <v>817</v>
      </c>
      <c r="N513" s="166">
        <v>2060</v>
      </c>
      <c r="O513" s="166">
        <v>1438</v>
      </c>
      <c r="P513" s="166">
        <v>62</v>
      </c>
      <c r="Q513" s="166">
        <v>48</v>
      </c>
      <c r="R513" s="166">
        <v>4427</v>
      </c>
      <c r="S513" s="166">
        <v>9664</v>
      </c>
      <c r="T513" s="166">
        <v>6076</v>
      </c>
      <c r="U513" s="166">
        <v>267</v>
      </c>
      <c r="V513" s="166"/>
      <c r="W513" s="167" t="s">
        <v>728</v>
      </c>
      <c r="X513" s="149" t="s">
        <v>726</v>
      </c>
      <c r="Z513" s="149" t="s">
        <v>727</v>
      </c>
      <c r="AA513" s="183" t="s">
        <v>282</v>
      </c>
      <c r="AB513" s="166">
        <v>116</v>
      </c>
      <c r="AC513" s="166">
        <v>7348</v>
      </c>
      <c r="AD513" s="166">
        <v>13866</v>
      </c>
      <c r="AE513" s="166">
        <v>8234</v>
      </c>
      <c r="AF513" s="166">
        <v>450</v>
      </c>
      <c r="AG513" s="166">
        <v>43</v>
      </c>
      <c r="AH513" s="166">
        <v>1270</v>
      </c>
      <c r="AI513" s="166">
        <v>2121</v>
      </c>
      <c r="AJ513" s="166">
        <v>1299</v>
      </c>
      <c r="AK513" s="166">
        <v>101</v>
      </c>
      <c r="AL513" s="166">
        <v>2</v>
      </c>
      <c r="AM513" s="166">
        <v>66</v>
      </c>
      <c r="AN513" s="166">
        <v>127</v>
      </c>
      <c r="AO513" s="166">
        <v>85</v>
      </c>
      <c r="AP513" s="166">
        <v>17</v>
      </c>
      <c r="AQ513" s="166"/>
      <c r="AR513" s="167" t="s">
        <v>728</v>
      </c>
    </row>
    <row r="514" spans="1:44" ht="12.75" customHeight="1" x14ac:dyDescent="0.2">
      <c r="A514" s="149"/>
      <c r="C514" s="149"/>
      <c r="D514" s="183" t="s">
        <v>283</v>
      </c>
      <c r="E514" s="166">
        <v>39304</v>
      </c>
      <c r="F514" s="166">
        <v>2621</v>
      </c>
      <c r="G514" s="166">
        <v>12879</v>
      </c>
      <c r="H514" s="166">
        <v>20075</v>
      </c>
      <c r="I514" s="166">
        <v>3517</v>
      </c>
      <c r="J514" s="166">
        <v>212</v>
      </c>
      <c r="K514" s="166">
        <v>0</v>
      </c>
      <c r="L514" s="166">
        <v>7</v>
      </c>
      <c r="M514" s="166">
        <v>443</v>
      </c>
      <c r="N514" s="166">
        <v>1118</v>
      </c>
      <c r="O514" s="166">
        <v>1003</v>
      </c>
      <c r="P514" s="166">
        <v>50</v>
      </c>
      <c r="Q514" s="166">
        <v>35</v>
      </c>
      <c r="R514" s="166">
        <v>2547</v>
      </c>
      <c r="S514" s="166">
        <v>5658</v>
      </c>
      <c r="T514" s="166">
        <v>4427</v>
      </c>
      <c r="U514" s="166">
        <v>212</v>
      </c>
      <c r="V514" s="166"/>
      <c r="W514" s="167"/>
      <c r="X514" s="149"/>
      <c r="Z514" s="149"/>
      <c r="AA514" s="183" t="s">
        <v>283</v>
      </c>
      <c r="AB514" s="166">
        <v>84</v>
      </c>
      <c r="AC514" s="166">
        <v>4514</v>
      </c>
      <c r="AD514" s="166">
        <v>8826</v>
      </c>
      <c r="AE514" s="166">
        <v>6260</v>
      </c>
      <c r="AF514" s="166">
        <v>391</v>
      </c>
      <c r="AG514" s="166">
        <v>31</v>
      </c>
      <c r="AH514" s="166">
        <v>869</v>
      </c>
      <c r="AI514" s="166">
        <v>1471</v>
      </c>
      <c r="AJ514" s="166">
        <v>1058</v>
      </c>
      <c r="AK514" s="166">
        <v>88</v>
      </c>
      <c r="AL514" s="166">
        <v>1</v>
      </c>
      <c r="AM514" s="166">
        <v>42</v>
      </c>
      <c r="AN514" s="166">
        <v>89</v>
      </c>
      <c r="AO514" s="166">
        <v>65</v>
      </c>
      <c r="AP514" s="166">
        <v>15</v>
      </c>
      <c r="AQ514" s="166"/>
      <c r="AR514" s="167"/>
    </row>
    <row r="515" spans="1:44" ht="12.75" customHeight="1" x14ac:dyDescent="0.2">
      <c r="A515" s="149"/>
      <c r="C515" s="149"/>
      <c r="D515" s="183"/>
      <c r="E515" s="166"/>
      <c r="F515" s="166"/>
      <c r="G515" s="166"/>
      <c r="H515" s="166"/>
      <c r="I515" s="166"/>
      <c r="J515" s="166"/>
      <c r="K515" s="166"/>
      <c r="L515" s="166"/>
      <c r="M515" s="166"/>
      <c r="N515" s="166"/>
      <c r="O515" s="166"/>
      <c r="P515" s="166"/>
      <c r="Q515" s="166"/>
      <c r="R515" s="166"/>
      <c r="S515" s="166"/>
      <c r="T515" s="166"/>
      <c r="U515" s="166"/>
      <c r="V515" s="166"/>
      <c r="W515" s="167"/>
      <c r="X515" s="149"/>
      <c r="Z515" s="149"/>
      <c r="AA515" s="183"/>
      <c r="AB515" s="166"/>
      <c r="AC515" s="166"/>
      <c r="AD515" s="166"/>
      <c r="AE515" s="166"/>
      <c r="AF515" s="166"/>
      <c r="AG515" s="166"/>
      <c r="AH515" s="166"/>
      <c r="AI515" s="166"/>
      <c r="AJ515" s="166"/>
      <c r="AK515" s="166"/>
      <c r="AL515" s="166"/>
      <c r="AM515" s="166"/>
      <c r="AN515" s="166"/>
      <c r="AO515" s="166"/>
      <c r="AP515" s="166"/>
      <c r="AQ515" s="166"/>
      <c r="AR515" s="167"/>
    </row>
    <row r="516" spans="1:44" ht="12.75" customHeight="1" x14ac:dyDescent="0.2">
      <c r="A516" s="149" t="s">
        <v>729</v>
      </c>
      <c r="C516" s="149" t="s">
        <v>730</v>
      </c>
      <c r="D516" s="183" t="s">
        <v>282</v>
      </c>
      <c r="E516" s="166">
        <v>419</v>
      </c>
      <c r="F516" s="166">
        <v>6</v>
      </c>
      <c r="G516" s="166">
        <v>42</v>
      </c>
      <c r="H516" s="166">
        <v>195</v>
      </c>
      <c r="I516" s="166">
        <v>142</v>
      </c>
      <c r="J516" s="166">
        <v>33</v>
      </c>
      <c r="K516" s="166">
        <v>1</v>
      </c>
      <c r="L516" s="166">
        <v>0</v>
      </c>
      <c r="M516" s="166">
        <v>2</v>
      </c>
      <c r="N516" s="166">
        <v>1</v>
      </c>
      <c r="O516" s="166">
        <v>3</v>
      </c>
      <c r="P516" s="166">
        <v>0</v>
      </c>
      <c r="Q516" s="166">
        <v>0</v>
      </c>
      <c r="R516" s="166">
        <v>7</v>
      </c>
      <c r="S516" s="166">
        <v>24</v>
      </c>
      <c r="T516" s="166">
        <v>10</v>
      </c>
      <c r="U516" s="166">
        <v>1</v>
      </c>
      <c r="V516" s="166"/>
      <c r="W516" s="167" t="s">
        <v>731</v>
      </c>
      <c r="X516" s="149" t="s">
        <v>729</v>
      </c>
      <c r="Z516" s="149" t="s">
        <v>730</v>
      </c>
      <c r="AA516" s="183" t="s">
        <v>282</v>
      </c>
      <c r="AB516" s="166">
        <v>2</v>
      </c>
      <c r="AC516" s="166">
        <v>40</v>
      </c>
      <c r="AD516" s="166">
        <v>84</v>
      </c>
      <c r="AE516" s="166">
        <v>60</v>
      </c>
      <c r="AF516" s="166">
        <v>9</v>
      </c>
      <c r="AG516" s="166">
        <v>1</v>
      </c>
      <c r="AH516" s="166">
        <v>49</v>
      </c>
      <c r="AI516" s="166">
        <v>49</v>
      </c>
      <c r="AJ516" s="166">
        <v>36</v>
      </c>
      <c r="AK516" s="166">
        <v>7</v>
      </c>
      <c r="AL516" s="166">
        <v>1</v>
      </c>
      <c r="AM516" s="166">
        <v>12</v>
      </c>
      <c r="AN516" s="166">
        <v>10</v>
      </c>
      <c r="AO516" s="166">
        <v>9</v>
      </c>
      <c r="AP516" s="166">
        <v>1</v>
      </c>
      <c r="AQ516" s="166"/>
      <c r="AR516" s="167" t="s">
        <v>731</v>
      </c>
    </row>
    <row r="517" spans="1:44" ht="12.75" customHeight="1" x14ac:dyDescent="0.2">
      <c r="A517" s="149"/>
      <c r="C517" s="149"/>
      <c r="D517" s="183" t="s">
        <v>283</v>
      </c>
      <c r="E517" s="166">
        <v>274</v>
      </c>
      <c r="F517" s="166">
        <v>4</v>
      </c>
      <c r="G517" s="166">
        <v>23</v>
      </c>
      <c r="H517" s="166">
        <v>120</v>
      </c>
      <c r="I517" s="166">
        <v>100</v>
      </c>
      <c r="J517" s="166">
        <v>26</v>
      </c>
      <c r="K517" s="166">
        <v>1</v>
      </c>
      <c r="L517" s="166">
        <v>0</v>
      </c>
      <c r="M517" s="166">
        <v>1</v>
      </c>
      <c r="N517" s="166">
        <v>1</v>
      </c>
      <c r="O517" s="166">
        <v>2</v>
      </c>
      <c r="P517" s="166">
        <v>0</v>
      </c>
      <c r="Q517" s="166">
        <v>0</v>
      </c>
      <c r="R517" s="166">
        <v>3</v>
      </c>
      <c r="S517" s="166">
        <v>15</v>
      </c>
      <c r="T517" s="166">
        <v>4</v>
      </c>
      <c r="U517" s="166">
        <v>1</v>
      </c>
      <c r="V517" s="166"/>
      <c r="W517" s="167"/>
      <c r="X517" s="149"/>
      <c r="Z517" s="149"/>
      <c r="AA517" s="183" t="s">
        <v>283</v>
      </c>
      <c r="AB517" s="166">
        <v>1</v>
      </c>
      <c r="AC517" s="166">
        <v>22</v>
      </c>
      <c r="AD517" s="166">
        <v>47</v>
      </c>
      <c r="AE517" s="166">
        <v>42</v>
      </c>
      <c r="AF517" s="166">
        <v>8</v>
      </c>
      <c r="AG517" s="166">
        <v>1</v>
      </c>
      <c r="AH517" s="166">
        <v>29</v>
      </c>
      <c r="AI517" s="166">
        <v>37</v>
      </c>
      <c r="AJ517" s="166">
        <v>27</v>
      </c>
      <c r="AK517" s="166">
        <v>6</v>
      </c>
      <c r="AL517" s="166">
        <v>1</v>
      </c>
      <c r="AM517" s="166">
        <v>8</v>
      </c>
      <c r="AN517" s="166">
        <v>8</v>
      </c>
      <c r="AO517" s="166">
        <v>8</v>
      </c>
      <c r="AP517" s="166">
        <v>1</v>
      </c>
      <c r="AQ517" s="166"/>
      <c r="AR517" s="167"/>
    </row>
    <row r="518" spans="1:44" ht="12.75" customHeight="1" x14ac:dyDescent="0.2">
      <c r="A518" s="149"/>
      <c r="C518" s="149"/>
      <c r="D518" s="183"/>
      <c r="E518" s="166"/>
      <c r="F518" s="166"/>
      <c r="G518" s="166"/>
      <c r="H518" s="166"/>
      <c r="I518" s="166"/>
      <c r="J518" s="166"/>
      <c r="K518" s="166"/>
      <c r="L518" s="166"/>
      <c r="M518" s="166"/>
      <c r="N518" s="166"/>
      <c r="O518" s="166"/>
      <c r="P518" s="166"/>
      <c r="Q518" s="166"/>
      <c r="R518" s="166"/>
      <c r="S518" s="166"/>
      <c r="T518" s="166"/>
      <c r="U518" s="166"/>
      <c r="V518" s="166"/>
      <c r="W518" s="167"/>
      <c r="X518" s="149"/>
      <c r="Z518" s="149"/>
      <c r="AA518" s="183"/>
      <c r="AB518" s="166"/>
      <c r="AC518" s="166"/>
      <c r="AD518" s="166"/>
      <c r="AE518" s="166"/>
      <c r="AF518" s="166"/>
      <c r="AG518" s="166"/>
      <c r="AH518" s="166"/>
      <c r="AI518" s="166"/>
      <c r="AJ518" s="166"/>
      <c r="AK518" s="166"/>
      <c r="AL518" s="166"/>
      <c r="AM518" s="166"/>
      <c r="AN518" s="166"/>
      <c r="AO518" s="166"/>
      <c r="AP518" s="166"/>
      <c r="AQ518" s="166"/>
      <c r="AR518" s="167"/>
    </row>
    <row r="519" spans="1:44" ht="12.75" customHeight="1" x14ac:dyDescent="0.2">
      <c r="A519" s="149" t="s">
        <v>732</v>
      </c>
      <c r="C519" s="149" t="s">
        <v>733</v>
      </c>
      <c r="D519" s="183" t="s">
        <v>282</v>
      </c>
      <c r="E519" s="166">
        <v>1798</v>
      </c>
      <c r="F519" s="166">
        <v>29</v>
      </c>
      <c r="G519" s="166">
        <v>260</v>
      </c>
      <c r="H519" s="166">
        <v>1096</v>
      </c>
      <c r="I519" s="166">
        <v>379</v>
      </c>
      <c r="J519" s="166">
        <v>34</v>
      </c>
      <c r="K519" s="166">
        <v>0</v>
      </c>
      <c r="L519" s="166">
        <v>0</v>
      </c>
      <c r="M519" s="166">
        <v>8</v>
      </c>
      <c r="N519" s="166">
        <v>9</v>
      </c>
      <c r="O519" s="166">
        <v>8</v>
      </c>
      <c r="P519" s="166">
        <v>4</v>
      </c>
      <c r="Q519" s="166">
        <v>2</v>
      </c>
      <c r="R519" s="166">
        <v>56</v>
      </c>
      <c r="S519" s="166">
        <v>116</v>
      </c>
      <c r="T519" s="166">
        <v>81</v>
      </c>
      <c r="U519" s="166">
        <v>5</v>
      </c>
      <c r="V519" s="166"/>
      <c r="W519" s="167" t="s">
        <v>732</v>
      </c>
      <c r="X519" s="149" t="s">
        <v>732</v>
      </c>
      <c r="Z519" s="149" t="s">
        <v>733</v>
      </c>
      <c r="AA519" s="183" t="s">
        <v>282</v>
      </c>
      <c r="AB519" s="166">
        <v>8</v>
      </c>
      <c r="AC519" s="166">
        <v>241</v>
      </c>
      <c r="AD519" s="166">
        <v>499</v>
      </c>
      <c r="AE519" s="166">
        <v>328</v>
      </c>
      <c r="AF519" s="166">
        <v>20</v>
      </c>
      <c r="AG519" s="166">
        <v>4</v>
      </c>
      <c r="AH519" s="166">
        <v>104</v>
      </c>
      <c r="AI519" s="166">
        <v>169</v>
      </c>
      <c r="AJ519" s="166">
        <v>99</v>
      </c>
      <c r="AK519" s="166">
        <v>3</v>
      </c>
      <c r="AL519" s="166">
        <v>1</v>
      </c>
      <c r="AM519" s="166">
        <v>8</v>
      </c>
      <c r="AN519" s="166">
        <v>16</v>
      </c>
      <c r="AO519" s="166">
        <v>9</v>
      </c>
      <c r="AP519" s="166">
        <v>0</v>
      </c>
      <c r="AQ519" s="166"/>
      <c r="AR519" s="167" t="s">
        <v>732</v>
      </c>
    </row>
    <row r="520" spans="1:44" ht="12.75" customHeight="1" x14ac:dyDescent="0.2">
      <c r="A520" s="149"/>
      <c r="C520" s="149"/>
      <c r="D520" s="183" t="s">
        <v>283</v>
      </c>
      <c r="E520" s="166">
        <v>1177</v>
      </c>
      <c r="F520" s="166">
        <v>21</v>
      </c>
      <c r="G520" s="166">
        <v>139</v>
      </c>
      <c r="H520" s="166">
        <v>723</v>
      </c>
      <c r="I520" s="166">
        <v>266</v>
      </c>
      <c r="J520" s="166">
        <v>28</v>
      </c>
      <c r="K520" s="166">
        <v>0</v>
      </c>
      <c r="L520" s="166">
        <v>0</v>
      </c>
      <c r="M520" s="166">
        <v>6</v>
      </c>
      <c r="N520" s="166">
        <v>6</v>
      </c>
      <c r="O520" s="166">
        <v>6</v>
      </c>
      <c r="P520" s="166">
        <v>3</v>
      </c>
      <c r="Q520" s="166">
        <v>1</v>
      </c>
      <c r="R520" s="166">
        <v>24</v>
      </c>
      <c r="S520" s="166">
        <v>59</v>
      </c>
      <c r="T520" s="166">
        <v>50</v>
      </c>
      <c r="U520" s="166">
        <v>5</v>
      </c>
      <c r="V520" s="166"/>
      <c r="W520" s="167"/>
      <c r="X520" s="149"/>
      <c r="Z520" s="149"/>
      <c r="AA520" s="183" t="s">
        <v>283</v>
      </c>
      <c r="AB520" s="166">
        <v>5</v>
      </c>
      <c r="AC520" s="166">
        <v>155</v>
      </c>
      <c r="AD520" s="166">
        <v>324</v>
      </c>
      <c r="AE520" s="166">
        <v>221</v>
      </c>
      <c r="AF520" s="166">
        <v>18</v>
      </c>
      <c r="AG520" s="166">
        <v>2</v>
      </c>
      <c r="AH520" s="166">
        <v>70</v>
      </c>
      <c r="AI520" s="166">
        <v>119</v>
      </c>
      <c r="AJ520" s="166">
        <v>73</v>
      </c>
      <c r="AK520" s="166">
        <v>2</v>
      </c>
      <c r="AL520" s="166">
        <v>1</v>
      </c>
      <c r="AM520" s="166">
        <v>6</v>
      </c>
      <c r="AN520" s="166">
        <v>15</v>
      </c>
      <c r="AO520" s="166">
        <v>6</v>
      </c>
      <c r="AP520" s="166">
        <v>0</v>
      </c>
      <c r="AQ520" s="166"/>
      <c r="AR520" s="167"/>
    </row>
    <row r="521" spans="1:44" ht="12.75" customHeight="1" x14ac:dyDescent="0.2">
      <c r="A521" s="149"/>
      <c r="C521" s="149"/>
      <c r="D521" s="183"/>
      <c r="E521" s="166"/>
      <c r="F521" s="166"/>
      <c r="G521" s="166"/>
      <c r="H521" s="166"/>
      <c r="I521" s="166"/>
      <c r="J521" s="166"/>
      <c r="K521" s="166"/>
      <c r="L521" s="166"/>
      <c r="M521" s="166"/>
      <c r="N521" s="166"/>
      <c r="O521" s="166"/>
      <c r="P521" s="166"/>
      <c r="Q521" s="166"/>
      <c r="R521" s="166"/>
      <c r="S521" s="166"/>
      <c r="T521" s="166"/>
      <c r="U521" s="166"/>
      <c r="V521" s="166"/>
      <c r="W521" s="167"/>
      <c r="X521" s="149"/>
      <c r="Z521" s="149"/>
      <c r="AA521" s="183"/>
      <c r="AB521" s="166"/>
      <c r="AC521" s="166"/>
      <c r="AD521" s="166"/>
      <c r="AE521" s="166"/>
      <c r="AF521" s="166"/>
      <c r="AG521" s="166"/>
      <c r="AH521" s="166"/>
      <c r="AI521" s="166"/>
      <c r="AJ521" s="166"/>
      <c r="AK521" s="166"/>
      <c r="AL521" s="166"/>
      <c r="AM521" s="166"/>
      <c r="AN521" s="166"/>
      <c r="AO521" s="166"/>
      <c r="AP521" s="166"/>
      <c r="AQ521" s="166"/>
      <c r="AR521" s="167"/>
    </row>
    <row r="522" spans="1:44" ht="12.75" customHeight="1" x14ac:dyDescent="0.2">
      <c r="A522" s="149">
        <v>264</v>
      </c>
      <c r="C522" s="149" t="s">
        <v>734</v>
      </c>
      <c r="D522" s="183" t="s">
        <v>282</v>
      </c>
      <c r="E522" s="166">
        <v>528</v>
      </c>
      <c r="F522" s="166">
        <v>1</v>
      </c>
      <c r="G522" s="166">
        <v>33</v>
      </c>
      <c r="H522" s="166">
        <v>315</v>
      </c>
      <c r="I522" s="166">
        <v>153</v>
      </c>
      <c r="J522" s="166">
        <v>26</v>
      </c>
      <c r="K522" s="166">
        <v>0</v>
      </c>
      <c r="L522" s="166">
        <v>0</v>
      </c>
      <c r="M522" s="166">
        <v>0</v>
      </c>
      <c r="N522" s="166">
        <v>0</v>
      </c>
      <c r="O522" s="166">
        <v>0</v>
      </c>
      <c r="P522" s="166">
        <v>1</v>
      </c>
      <c r="Q522" s="166">
        <v>0</v>
      </c>
      <c r="R522" s="166">
        <v>0</v>
      </c>
      <c r="S522" s="166">
        <v>10</v>
      </c>
      <c r="T522" s="166">
        <v>17</v>
      </c>
      <c r="U522" s="166">
        <v>6</v>
      </c>
      <c r="V522" s="166"/>
      <c r="W522" s="167">
        <v>264</v>
      </c>
      <c r="X522" s="149">
        <v>264</v>
      </c>
      <c r="Z522" s="149" t="s">
        <v>734</v>
      </c>
      <c r="AA522" s="183" t="s">
        <v>282</v>
      </c>
      <c r="AB522" s="166">
        <v>0</v>
      </c>
      <c r="AC522" s="166">
        <v>62</v>
      </c>
      <c r="AD522" s="166">
        <v>103</v>
      </c>
      <c r="AE522" s="166">
        <v>120</v>
      </c>
      <c r="AF522" s="166">
        <v>30</v>
      </c>
      <c r="AG522" s="166">
        <v>0</v>
      </c>
      <c r="AH522" s="166">
        <v>30</v>
      </c>
      <c r="AI522" s="166">
        <v>63</v>
      </c>
      <c r="AJ522" s="166">
        <v>56</v>
      </c>
      <c r="AK522" s="166">
        <v>4</v>
      </c>
      <c r="AL522" s="166">
        <v>0</v>
      </c>
      <c r="AM522" s="166">
        <v>2</v>
      </c>
      <c r="AN522" s="166">
        <v>9</v>
      </c>
      <c r="AO522" s="166">
        <v>12</v>
      </c>
      <c r="AP522" s="166">
        <v>3</v>
      </c>
      <c r="AQ522" s="166"/>
      <c r="AR522" s="167">
        <v>264</v>
      </c>
    </row>
    <row r="523" spans="1:44" ht="12.75" customHeight="1" x14ac:dyDescent="0.2">
      <c r="A523" s="149"/>
      <c r="C523" s="149"/>
      <c r="D523" s="183" t="s">
        <v>283</v>
      </c>
      <c r="E523" s="166">
        <v>360</v>
      </c>
      <c r="F523" s="166">
        <v>1</v>
      </c>
      <c r="G523" s="166">
        <v>24</v>
      </c>
      <c r="H523" s="166">
        <v>196</v>
      </c>
      <c r="I523" s="166">
        <v>117</v>
      </c>
      <c r="J523" s="166">
        <v>22</v>
      </c>
      <c r="K523" s="166">
        <v>0</v>
      </c>
      <c r="L523" s="166">
        <v>0</v>
      </c>
      <c r="M523" s="166">
        <v>0</v>
      </c>
      <c r="N523" s="166">
        <v>0</v>
      </c>
      <c r="O523" s="166">
        <v>0</v>
      </c>
      <c r="P523" s="166">
        <v>1</v>
      </c>
      <c r="Q523" s="166">
        <v>0</v>
      </c>
      <c r="R523" s="166">
        <v>0</v>
      </c>
      <c r="S523" s="166">
        <v>3</v>
      </c>
      <c r="T523" s="166">
        <v>15</v>
      </c>
      <c r="U523" s="166">
        <v>6</v>
      </c>
      <c r="V523" s="166"/>
      <c r="W523" s="167"/>
      <c r="X523" s="149"/>
      <c r="Z523" s="149"/>
      <c r="AA523" s="183" t="s">
        <v>283</v>
      </c>
      <c r="AB523" s="166">
        <v>0</v>
      </c>
      <c r="AC523" s="166">
        <v>32</v>
      </c>
      <c r="AD523" s="166">
        <v>61</v>
      </c>
      <c r="AE523" s="166">
        <v>80</v>
      </c>
      <c r="AF523" s="166">
        <v>23</v>
      </c>
      <c r="AG523" s="166">
        <v>0</v>
      </c>
      <c r="AH523" s="166">
        <v>23</v>
      </c>
      <c r="AI523" s="166">
        <v>50</v>
      </c>
      <c r="AJ523" s="166">
        <v>40</v>
      </c>
      <c r="AK523" s="166">
        <v>4</v>
      </c>
      <c r="AL523" s="166">
        <v>0</v>
      </c>
      <c r="AM523" s="166">
        <v>2</v>
      </c>
      <c r="AN523" s="166">
        <v>6</v>
      </c>
      <c r="AO523" s="166">
        <v>11</v>
      </c>
      <c r="AP523" s="166">
        <v>3</v>
      </c>
      <c r="AQ523" s="166"/>
      <c r="AR523" s="167"/>
    </row>
    <row r="524" spans="1:44" ht="12.75" customHeight="1" x14ac:dyDescent="0.2">
      <c r="A524" s="149"/>
      <c r="C524" s="149"/>
      <c r="D524" s="183"/>
      <c r="E524" s="166"/>
      <c r="F524" s="166"/>
      <c r="G524" s="166"/>
      <c r="H524" s="166"/>
      <c r="I524" s="166"/>
      <c r="J524" s="166"/>
      <c r="K524" s="166"/>
      <c r="L524" s="166"/>
      <c r="M524" s="166"/>
      <c r="N524" s="166"/>
      <c r="O524" s="166"/>
      <c r="P524" s="166"/>
      <c r="Q524" s="166"/>
      <c r="R524" s="166"/>
      <c r="S524" s="166"/>
      <c r="T524" s="166"/>
      <c r="U524" s="166"/>
      <c r="V524" s="166"/>
      <c r="W524" s="167"/>
      <c r="X524" s="149"/>
      <c r="Z524" s="149"/>
      <c r="AA524" s="183"/>
      <c r="AB524" s="166"/>
      <c r="AC524" s="166"/>
      <c r="AD524" s="166"/>
      <c r="AE524" s="166"/>
      <c r="AF524" s="166"/>
      <c r="AG524" s="166"/>
      <c r="AH524" s="166"/>
      <c r="AI524" s="166"/>
      <c r="AJ524" s="166"/>
      <c r="AK524" s="166"/>
      <c r="AL524" s="166"/>
      <c r="AM524" s="166"/>
      <c r="AN524" s="166"/>
      <c r="AO524" s="166"/>
      <c r="AP524" s="166"/>
      <c r="AQ524" s="166"/>
      <c r="AR524" s="167"/>
    </row>
    <row r="525" spans="1:44" ht="12.75" customHeight="1" x14ac:dyDescent="0.2">
      <c r="A525" s="149" t="s">
        <v>735</v>
      </c>
      <c r="C525" s="149" t="s">
        <v>736</v>
      </c>
      <c r="D525" s="183" t="s">
        <v>282</v>
      </c>
      <c r="E525" s="166">
        <v>2</v>
      </c>
      <c r="F525" s="166">
        <v>0</v>
      </c>
      <c r="G525" s="166">
        <v>0</v>
      </c>
      <c r="H525" s="166">
        <v>1</v>
      </c>
      <c r="I525" s="166">
        <v>1</v>
      </c>
      <c r="J525" s="166">
        <v>0</v>
      </c>
      <c r="K525" s="166">
        <v>0</v>
      </c>
      <c r="L525" s="166">
        <v>0</v>
      </c>
      <c r="M525" s="166">
        <v>0</v>
      </c>
      <c r="N525" s="166">
        <v>0</v>
      </c>
      <c r="O525" s="166">
        <v>0</v>
      </c>
      <c r="P525" s="166">
        <v>0</v>
      </c>
      <c r="Q525" s="166">
        <v>0</v>
      </c>
      <c r="R525" s="166">
        <v>0</v>
      </c>
      <c r="S525" s="166">
        <v>0</v>
      </c>
      <c r="T525" s="166">
        <v>0</v>
      </c>
      <c r="U525" s="166">
        <v>0</v>
      </c>
      <c r="V525" s="166"/>
      <c r="W525" s="167" t="s">
        <v>735</v>
      </c>
      <c r="X525" s="149" t="s">
        <v>735</v>
      </c>
      <c r="Z525" s="149" t="s">
        <v>736</v>
      </c>
      <c r="AA525" s="183" t="s">
        <v>282</v>
      </c>
      <c r="AB525" s="166">
        <v>0</v>
      </c>
      <c r="AC525" s="166">
        <v>0</v>
      </c>
      <c r="AD525" s="166">
        <v>0</v>
      </c>
      <c r="AE525" s="166">
        <v>1</v>
      </c>
      <c r="AF525" s="166">
        <v>0</v>
      </c>
      <c r="AG525" s="166">
        <v>0</v>
      </c>
      <c r="AH525" s="166">
        <v>0</v>
      </c>
      <c r="AI525" s="166">
        <v>0</v>
      </c>
      <c r="AJ525" s="166">
        <v>1</v>
      </c>
      <c r="AK525" s="166">
        <v>0</v>
      </c>
      <c r="AL525" s="166">
        <v>0</v>
      </c>
      <c r="AM525" s="166">
        <v>0</v>
      </c>
      <c r="AN525" s="166">
        <v>0</v>
      </c>
      <c r="AO525" s="166">
        <v>0</v>
      </c>
      <c r="AP525" s="166">
        <v>0</v>
      </c>
      <c r="AQ525" s="166"/>
      <c r="AR525" s="167" t="s">
        <v>735</v>
      </c>
    </row>
    <row r="526" spans="1:44" ht="12.75" customHeight="1" x14ac:dyDescent="0.2">
      <c r="A526" s="149"/>
      <c r="C526" s="149"/>
      <c r="D526" s="183" t="s">
        <v>283</v>
      </c>
      <c r="E526" s="166">
        <v>2</v>
      </c>
      <c r="F526" s="166">
        <v>0</v>
      </c>
      <c r="G526" s="166">
        <v>0</v>
      </c>
      <c r="H526" s="166">
        <v>1</v>
      </c>
      <c r="I526" s="166">
        <v>1</v>
      </c>
      <c r="J526" s="166">
        <v>0</v>
      </c>
      <c r="K526" s="166">
        <v>0</v>
      </c>
      <c r="L526" s="166">
        <v>0</v>
      </c>
      <c r="M526" s="166">
        <v>0</v>
      </c>
      <c r="N526" s="166">
        <v>0</v>
      </c>
      <c r="O526" s="166">
        <v>0</v>
      </c>
      <c r="P526" s="166">
        <v>0</v>
      </c>
      <c r="Q526" s="166">
        <v>0</v>
      </c>
      <c r="R526" s="166">
        <v>0</v>
      </c>
      <c r="S526" s="166">
        <v>0</v>
      </c>
      <c r="T526" s="166">
        <v>0</v>
      </c>
      <c r="U526" s="166">
        <v>0</v>
      </c>
      <c r="V526" s="166"/>
      <c r="W526" s="167"/>
      <c r="X526" s="149"/>
      <c r="Z526" s="149"/>
      <c r="AA526" s="183" t="s">
        <v>283</v>
      </c>
      <c r="AB526" s="166">
        <v>0</v>
      </c>
      <c r="AC526" s="166">
        <v>0</v>
      </c>
      <c r="AD526" s="166">
        <v>0</v>
      </c>
      <c r="AE526" s="166">
        <v>1</v>
      </c>
      <c r="AF526" s="166">
        <v>0</v>
      </c>
      <c r="AG526" s="166">
        <v>0</v>
      </c>
      <c r="AH526" s="166">
        <v>0</v>
      </c>
      <c r="AI526" s="166">
        <v>0</v>
      </c>
      <c r="AJ526" s="166">
        <v>1</v>
      </c>
      <c r="AK526" s="166">
        <v>0</v>
      </c>
      <c r="AL526" s="166">
        <v>0</v>
      </c>
      <c r="AM526" s="166">
        <v>0</v>
      </c>
      <c r="AN526" s="166">
        <v>0</v>
      </c>
      <c r="AO526" s="166">
        <v>0</v>
      </c>
      <c r="AP526" s="166">
        <v>0</v>
      </c>
      <c r="AQ526" s="166"/>
      <c r="AR526" s="167"/>
    </row>
    <row r="527" spans="1:44" ht="12.75" customHeight="1" x14ac:dyDescent="0.2">
      <c r="A527" s="149"/>
      <c r="C527" s="149"/>
      <c r="D527" s="183"/>
      <c r="E527" s="166"/>
      <c r="F527" s="166"/>
      <c r="G527" s="166"/>
      <c r="H527" s="166"/>
      <c r="I527" s="166"/>
      <c r="J527" s="166"/>
      <c r="K527" s="166"/>
      <c r="L527" s="166"/>
      <c r="M527" s="166"/>
      <c r="N527" s="166"/>
      <c r="O527" s="166"/>
      <c r="P527" s="166"/>
      <c r="Q527" s="166"/>
      <c r="R527" s="166"/>
      <c r="S527" s="166"/>
      <c r="T527" s="166"/>
      <c r="U527" s="166"/>
      <c r="V527" s="166"/>
      <c r="W527" s="167"/>
      <c r="X527" s="149"/>
      <c r="Z527" s="149"/>
      <c r="AA527" s="183"/>
      <c r="AB527" s="166"/>
      <c r="AC527" s="166"/>
      <c r="AD527" s="166"/>
      <c r="AE527" s="166"/>
      <c r="AF527" s="166"/>
      <c r="AG527" s="166"/>
      <c r="AH527" s="166"/>
      <c r="AI527" s="166"/>
      <c r="AJ527" s="166"/>
      <c r="AK527" s="166"/>
      <c r="AL527" s="166"/>
      <c r="AM527" s="166"/>
      <c r="AN527" s="166"/>
      <c r="AO527" s="166"/>
      <c r="AP527" s="166"/>
      <c r="AQ527" s="166"/>
      <c r="AR527" s="167"/>
    </row>
    <row r="528" spans="1:44" ht="12.75" customHeight="1" x14ac:dyDescent="0.2">
      <c r="A528" s="149">
        <v>265</v>
      </c>
      <c r="C528" s="149" t="s">
        <v>737</v>
      </c>
      <c r="D528" s="183" t="s">
        <v>282</v>
      </c>
      <c r="E528" s="166">
        <v>41</v>
      </c>
      <c r="F528" s="166">
        <v>5</v>
      </c>
      <c r="G528" s="166">
        <v>10</v>
      </c>
      <c r="H528" s="166">
        <v>16</v>
      </c>
      <c r="I528" s="166">
        <v>10</v>
      </c>
      <c r="J528" s="166">
        <v>0</v>
      </c>
      <c r="K528" s="166">
        <v>0</v>
      </c>
      <c r="L528" s="166">
        <v>0</v>
      </c>
      <c r="M528" s="166">
        <v>1</v>
      </c>
      <c r="N528" s="166">
        <v>3</v>
      </c>
      <c r="O528" s="166">
        <v>1</v>
      </c>
      <c r="P528" s="166">
        <v>0</v>
      </c>
      <c r="Q528" s="166">
        <v>0</v>
      </c>
      <c r="R528" s="166">
        <v>1</v>
      </c>
      <c r="S528" s="166">
        <v>6</v>
      </c>
      <c r="T528" s="166">
        <v>3</v>
      </c>
      <c r="U528" s="166">
        <v>0</v>
      </c>
      <c r="V528" s="166"/>
      <c r="W528" s="167">
        <v>265</v>
      </c>
      <c r="X528" s="149">
        <v>265</v>
      </c>
      <c r="Z528" s="149" t="s">
        <v>737</v>
      </c>
      <c r="AA528" s="183" t="s">
        <v>282</v>
      </c>
      <c r="AB528" s="166">
        <v>0</v>
      </c>
      <c r="AC528" s="166">
        <v>5</v>
      </c>
      <c r="AD528" s="166">
        <v>10</v>
      </c>
      <c r="AE528" s="166">
        <v>1</v>
      </c>
      <c r="AF528" s="166">
        <v>0</v>
      </c>
      <c r="AG528" s="166">
        <v>1</v>
      </c>
      <c r="AH528" s="166">
        <v>4</v>
      </c>
      <c r="AI528" s="166">
        <v>4</v>
      </c>
      <c r="AJ528" s="166">
        <v>1</v>
      </c>
      <c r="AK528" s="166">
        <v>0</v>
      </c>
      <c r="AL528" s="166">
        <v>0</v>
      </c>
      <c r="AM528" s="166">
        <v>0</v>
      </c>
      <c r="AN528" s="166">
        <v>0</v>
      </c>
      <c r="AO528" s="166">
        <v>0</v>
      </c>
      <c r="AP528" s="166">
        <v>0</v>
      </c>
      <c r="AQ528" s="166"/>
      <c r="AR528" s="167">
        <v>265</v>
      </c>
    </row>
    <row r="529" spans="1:44" ht="12.75" customHeight="1" x14ac:dyDescent="0.2">
      <c r="A529" s="149"/>
      <c r="C529" s="149"/>
      <c r="D529" s="183" t="s">
        <v>283</v>
      </c>
      <c r="E529" s="166">
        <v>32</v>
      </c>
      <c r="F529" s="166">
        <v>3</v>
      </c>
      <c r="G529" s="166">
        <v>6</v>
      </c>
      <c r="H529" s="166">
        <v>13</v>
      </c>
      <c r="I529" s="166">
        <v>10</v>
      </c>
      <c r="J529" s="166">
        <v>0</v>
      </c>
      <c r="K529" s="166">
        <v>0</v>
      </c>
      <c r="L529" s="166">
        <v>0</v>
      </c>
      <c r="M529" s="166">
        <v>1</v>
      </c>
      <c r="N529" s="166">
        <v>1</v>
      </c>
      <c r="O529" s="166">
        <v>1</v>
      </c>
      <c r="P529" s="166">
        <v>0</v>
      </c>
      <c r="Q529" s="166">
        <v>0</v>
      </c>
      <c r="R529" s="166">
        <v>0</v>
      </c>
      <c r="S529" s="166">
        <v>4</v>
      </c>
      <c r="T529" s="166">
        <v>2</v>
      </c>
      <c r="U529" s="166">
        <v>0</v>
      </c>
      <c r="V529" s="166"/>
      <c r="W529" s="167"/>
      <c r="X529" s="149"/>
      <c r="Z529" s="149"/>
      <c r="AA529" s="183" t="s">
        <v>283</v>
      </c>
      <c r="AB529" s="166">
        <v>0</v>
      </c>
      <c r="AC529" s="166">
        <v>5</v>
      </c>
      <c r="AD529" s="166">
        <v>7</v>
      </c>
      <c r="AE529" s="166">
        <v>1</v>
      </c>
      <c r="AF529" s="166">
        <v>0</v>
      </c>
      <c r="AG529" s="166">
        <v>1</v>
      </c>
      <c r="AH529" s="166">
        <v>4</v>
      </c>
      <c r="AI529" s="166">
        <v>4</v>
      </c>
      <c r="AJ529" s="166">
        <v>1</v>
      </c>
      <c r="AK529" s="166">
        <v>0</v>
      </c>
      <c r="AL529" s="166">
        <v>0</v>
      </c>
      <c r="AM529" s="166">
        <v>0</v>
      </c>
      <c r="AN529" s="166">
        <v>0</v>
      </c>
      <c r="AO529" s="166">
        <v>0</v>
      </c>
      <c r="AP529" s="166">
        <v>0</v>
      </c>
      <c r="AQ529" s="166"/>
      <c r="AR529" s="167"/>
    </row>
    <row r="530" spans="1:44" ht="12.75" customHeight="1" x14ac:dyDescent="0.2">
      <c r="A530" s="149"/>
      <c r="C530" s="149"/>
      <c r="D530" s="183"/>
      <c r="E530" s="166"/>
      <c r="F530" s="166"/>
      <c r="G530" s="166"/>
      <c r="H530" s="166"/>
      <c r="I530" s="166"/>
      <c r="J530" s="166"/>
      <c r="K530" s="166"/>
      <c r="L530" s="166"/>
      <c r="M530" s="166"/>
      <c r="N530" s="166"/>
      <c r="O530" s="166"/>
      <c r="P530" s="166"/>
      <c r="Q530" s="166"/>
      <c r="R530" s="166"/>
      <c r="S530" s="166"/>
      <c r="T530" s="166"/>
      <c r="U530" s="166"/>
      <c r="V530" s="166"/>
      <c r="W530" s="167"/>
      <c r="X530" s="149"/>
      <c r="Z530" s="149"/>
      <c r="AA530" s="183"/>
      <c r="AB530" s="166"/>
      <c r="AC530" s="166"/>
      <c r="AD530" s="166"/>
      <c r="AE530" s="166"/>
      <c r="AF530" s="166"/>
      <c r="AG530" s="166"/>
      <c r="AH530" s="166"/>
      <c r="AI530" s="166"/>
      <c r="AJ530" s="166"/>
      <c r="AK530" s="166"/>
      <c r="AL530" s="166"/>
      <c r="AM530" s="166"/>
      <c r="AN530" s="166"/>
      <c r="AO530" s="166"/>
      <c r="AP530" s="166"/>
      <c r="AQ530" s="166"/>
      <c r="AR530" s="167"/>
    </row>
    <row r="531" spans="1:44" ht="12.75" customHeight="1" x14ac:dyDescent="0.2">
      <c r="A531" s="149" t="s">
        <v>738</v>
      </c>
      <c r="C531" s="149" t="s">
        <v>739</v>
      </c>
      <c r="D531" s="183" t="s">
        <v>282</v>
      </c>
      <c r="E531" s="166">
        <v>39049</v>
      </c>
      <c r="F531" s="166">
        <v>6965</v>
      </c>
      <c r="G531" s="166">
        <v>13411</v>
      </c>
      <c r="H531" s="166">
        <v>16504</v>
      </c>
      <c r="I531" s="166">
        <v>2084</v>
      </c>
      <c r="J531" s="166">
        <v>85</v>
      </c>
      <c r="K531" s="166">
        <v>0</v>
      </c>
      <c r="L531" s="166">
        <v>81</v>
      </c>
      <c r="M531" s="166">
        <v>2555</v>
      </c>
      <c r="N531" s="166">
        <v>2809</v>
      </c>
      <c r="O531" s="166">
        <v>1487</v>
      </c>
      <c r="P531" s="166">
        <v>33</v>
      </c>
      <c r="Q531" s="166">
        <v>133</v>
      </c>
      <c r="R531" s="166">
        <v>4938</v>
      </c>
      <c r="S531" s="166">
        <v>6113</v>
      </c>
      <c r="T531" s="166">
        <v>2186</v>
      </c>
      <c r="U531" s="166">
        <v>41</v>
      </c>
      <c r="V531" s="166"/>
      <c r="W531" s="167" t="s">
        <v>738</v>
      </c>
      <c r="X531" s="149" t="s">
        <v>738</v>
      </c>
      <c r="Z531" s="149" t="s">
        <v>739</v>
      </c>
      <c r="AA531" s="183" t="s">
        <v>282</v>
      </c>
      <c r="AB531" s="166">
        <v>241</v>
      </c>
      <c r="AC531" s="166">
        <v>6524</v>
      </c>
      <c r="AD531" s="166">
        <v>7520</v>
      </c>
      <c r="AE531" s="166">
        <v>2172</v>
      </c>
      <c r="AF531" s="166">
        <v>47</v>
      </c>
      <c r="AG531" s="166">
        <v>57</v>
      </c>
      <c r="AH531" s="166">
        <v>883</v>
      </c>
      <c r="AI531" s="166">
        <v>917</v>
      </c>
      <c r="AJ531" s="166">
        <v>219</v>
      </c>
      <c r="AK531" s="166">
        <v>8</v>
      </c>
      <c r="AL531" s="166">
        <v>1</v>
      </c>
      <c r="AM531" s="166">
        <v>51</v>
      </c>
      <c r="AN531" s="166">
        <v>25</v>
      </c>
      <c r="AO531" s="166">
        <v>8</v>
      </c>
      <c r="AP531" s="166">
        <v>0</v>
      </c>
      <c r="AQ531" s="166"/>
      <c r="AR531" s="167" t="s">
        <v>738</v>
      </c>
    </row>
    <row r="532" spans="1:44" ht="12.75" customHeight="1" x14ac:dyDescent="0.2">
      <c r="A532" s="149"/>
      <c r="C532" s="149"/>
      <c r="D532" s="183" t="s">
        <v>283</v>
      </c>
      <c r="E532" s="166">
        <v>29244</v>
      </c>
      <c r="F532" s="166">
        <v>4979</v>
      </c>
      <c r="G532" s="166">
        <v>9915</v>
      </c>
      <c r="H532" s="166">
        <v>12603</v>
      </c>
      <c r="I532" s="166">
        <v>1671</v>
      </c>
      <c r="J532" s="166">
        <v>76</v>
      </c>
      <c r="K532" s="166">
        <v>0</v>
      </c>
      <c r="L532" s="166">
        <v>61</v>
      </c>
      <c r="M532" s="166">
        <v>1877</v>
      </c>
      <c r="N532" s="166">
        <v>1953</v>
      </c>
      <c r="O532" s="166">
        <v>1063</v>
      </c>
      <c r="P532" s="166">
        <v>25</v>
      </c>
      <c r="Q532" s="166">
        <v>107</v>
      </c>
      <c r="R532" s="166">
        <v>3749</v>
      </c>
      <c r="S532" s="166">
        <v>4388</v>
      </c>
      <c r="T532" s="166">
        <v>1637</v>
      </c>
      <c r="U532" s="166">
        <v>34</v>
      </c>
      <c r="V532" s="166"/>
      <c r="W532" s="167"/>
      <c r="X532" s="149"/>
      <c r="Z532" s="149"/>
      <c r="AA532" s="183" t="s">
        <v>283</v>
      </c>
      <c r="AB532" s="166">
        <v>206</v>
      </c>
      <c r="AC532" s="166">
        <v>4978</v>
      </c>
      <c r="AD532" s="166">
        <v>5643</v>
      </c>
      <c r="AE532" s="166">
        <v>1733</v>
      </c>
      <c r="AF532" s="166">
        <v>43</v>
      </c>
      <c r="AG532" s="166">
        <v>45</v>
      </c>
      <c r="AH532" s="166">
        <v>713</v>
      </c>
      <c r="AI532" s="166">
        <v>724</v>
      </c>
      <c r="AJ532" s="166">
        <v>182</v>
      </c>
      <c r="AK532" s="166">
        <v>7</v>
      </c>
      <c r="AL532" s="166">
        <v>1</v>
      </c>
      <c r="AM532" s="166">
        <v>46</v>
      </c>
      <c r="AN532" s="166">
        <v>23</v>
      </c>
      <c r="AO532" s="166">
        <v>6</v>
      </c>
      <c r="AP532" s="166">
        <v>0</v>
      </c>
      <c r="AQ532" s="166"/>
      <c r="AR532" s="167"/>
    </row>
    <row r="533" spans="1:44" ht="12.75" customHeight="1" x14ac:dyDescent="0.2">
      <c r="A533" s="149"/>
      <c r="C533" s="149"/>
      <c r="D533" s="183"/>
      <c r="E533" s="166"/>
      <c r="F533" s="166"/>
      <c r="G533" s="166"/>
      <c r="H533" s="166"/>
      <c r="I533" s="166"/>
      <c r="J533" s="166"/>
      <c r="K533" s="166"/>
      <c r="L533" s="166"/>
      <c r="M533" s="166"/>
      <c r="N533" s="166"/>
      <c r="O533" s="166"/>
      <c r="P533" s="166"/>
      <c r="Q533" s="166"/>
      <c r="R533" s="166"/>
      <c r="S533" s="166"/>
      <c r="T533" s="166"/>
      <c r="U533" s="166"/>
      <c r="V533" s="166"/>
      <c r="W533" s="167"/>
      <c r="X533" s="149"/>
      <c r="Z533" s="149"/>
      <c r="AA533" s="183"/>
      <c r="AB533" s="166"/>
      <c r="AC533" s="166"/>
      <c r="AD533" s="166"/>
      <c r="AE533" s="166"/>
      <c r="AF533" s="166"/>
      <c r="AG533" s="166"/>
      <c r="AH533" s="166"/>
      <c r="AI533" s="166"/>
      <c r="AJ533" s="166"/>
      <c r="AK533" s="166"/>
      <c r="AL533" s="166"/>
      <c r="AM533" s="166"/>
      <c r="AN533" s="166"/>
      <c r="AO533" s="166"/>
      <c r="AP533" s="166"/>
      <c r="AQ533" s="166"/>
      <c r="AR533" s="167"/>
    </row>
    <row r="534" spans="1:44" s="190" customFormat="1" ht="12.75" customHeight="1" x14ac:dyDescent="0.2">
      <c r="A534" s="149" t="s">
        <v>1412</v>
      </c>
      <c r="B534" s="162"/>
      <c r="C534" s="149" t="s">
        <v>1413</v>
      </c>
      <c r="D534" s="183" t="s">
        <v>282</v>
      </c>
      <c r="E534" s="166">
        <v>2</v>
      </c>
      <c r="F534" s="166">
        <v>0</v>
      </c>
      <c r="G534" s="166">
        <v>1</v>
      </c>
      <c r="H534" s="166">
        <v>0</v>
      </c>
      <c r="I534" s="166">
        <v>1</v>
      </c>
      <c r="J534" s="166">
        <v>0</v>
      </c>
      <c r="K534" s="166">
        <v>0</v>
      </c>
      <c r="L534" s="166">
        <v>0</v>
      </c>
      <c r="M534" s="166">
        <v>0</v>
      </c>
      <c r="N534" s="166">
        <v>0</v>
      </c>
      <c r="O534" s="166">
        <v>0</v>
      </c>
      <c r="P534" s="166">
        <v>0</v>
      </c>
      <c r="Q534" s="166">
        <v>0</v>
      </c>
      <c r="R534" s="166">
        <v>1</v>
      </c>
      <c r="S534" s="166">
        <v>0</v>
      </c>
      <c r="T534" s="166">
        <v>0</v>
      </c>
      <c r="U534" s="166">
        <v>0</v>
      </c>
      <c r="V534" s="191"/>
      <c r="W534" s="167" t="s">
        <v>1412</v>
      </c>
      <c r="X534" s="149" t="s">
        <v>1412</v>
      </c>
      <c r="Y534" s="162"/>
      <c r="Z534" s="149" t="s">
        <v>1413</v>
      </c>
      <c r="AA534" s="183" t="s">
        <v>282</v>
      </c>
      <c r="AB534" s="166">
        <v>0</v>
      </c>
      <c r="AC534" s="166">
        <v>0</v>
      </c>
      <c r="AD534" s="166">
        <v>0</v>
      </c>
      <c r="AE534" s="166">
        <v>0</v>
      </c>
      <c r="AF534" s="166">
        <v>0</v>
      </c>
      <c r="AG534" s="166">
        <v>1</v>
      </c>
      <c r="AH534" s="166">
        <v>0</v>
      </c>
      <c r="AI534" s="166">
        <v>0</v>
      </c>
      <c r="AJ534" s="166">
        <v>0</v>
      </c>
      <c r="AK534" s="166">
        <v>0</v>
      </c>
      <c r="AL534" s="166">
        <v>0</v>
      </c>
      <c r="AM534" s="166">
        <v>0</v>
      </c>
      <c r="AN534" s="166">
        <v>0</v>
      </c>
      <c r="AO534" s="166">
        <v>0</v>
      </c>
      <c r="AP534" s="166">
        <v>0</v>
      </c>
      <c r="AR534" s="167" t="s">
        <v>1412</v>
      </c>
    </row>
    <row r="535" spans="1:44" s="190" customFormat="1" ht="12.75" customHeight="1" x14ac:dyDescent="0.2">
      <c r="A535" s="149"/>
      <c r="B535" s="162"/>
      <c r="C535" s="149"/>
      <c r="D535" s="183" t="s">
        <v>283</v>
      </c>
      <c r="E535" s="166">
        <v>2</v>
      </c>
      <c r="F535" s="166">
        <v>0</v>
      </c>
      <c r="G535" s="166">
        <v>1</v>
      </c>
      <c r="H535" s="166">
        <v>0</v>
      </c>
      <c r="I535" s="166">
        <v>1</v>
      </c>
      <c r="J535" s="166">
        <v>0</v>
      </c>
      <c r="K535" s="166">
        <v>0</v>
      </c>
      <c r="L535" s="166">
        <v>0</v>
      </c>
      <c r="M535" s="166">
        <v>0</v>
      </c>
      <c r="N535" s="166">
        <v>0</v>
      </c>
      <c r="O535" s="166">
        <v>0</v>
      </c>
      <c r="P535" s="166">
        <v>0</v>
      </c>
      <c r="Q535" s="166">
        <v>0</v>
      </c>
      <c r="R535" s="166">
        <v>1</v>
      </c>
      <c r="S535" s="166">
        <v>0</v>
      </c>
      <c r="T535" s="166">
        <v>0</v>
      </c>
      <c r="U535" s="166">
        <v>0</v>
      </c>
      <c r="V535" s="191"/>
      <c r="W535" s="167"/>
      <c r="X535" s="149"/>
      <c r="Y535" s="162"/>
      <c r="Z535" s="149"/>
      <c r="AA535" s="183" t="s">
        <v>283</v>
      </c>
      <c r="AB535" s="166">
        <v>0</v>
      </c>
      <c r="AC535" s="166">
        <v>0</v>
      </c>
      <c r="AD535" s="166">
        <v>0</v>
      </c>
      <c r="AE535" s="166">
        <v>0</v>
      </c>
      <c r="AF535" s="166">
        <v>0</v>
      </c>
      <c r="AG535" s="166">
        <v>1</v>
      </c>
      <c r="AH535" s="166">
        <v>0</v>
      </c>
      <c r="AI535" s="166">
        <v>0</v>
      </c>
      <c r="AJ535" s="166">
        <v>0</v>
      </c>
      <c r="AK535" s="166">
        <v>0</v>
      </c>
      <c r="AL535" s="166">
        <v>0</v>
      </c>
      <c r="AM535" s="166">
        <v>0</v>
      </c>
      <c r="AN535" s="166">
        <v>0</v>
      </c>
      <c r="AO535" s="166">
        <v>0</v>
      </c>
      <c r="AP535" s="166">
        <v>0</v>
      </c>
      <c r="AR535" s="167"/>
    </row>
    <row r="536" spans="1:44" s="190" customFormat="1" ht="12.75" customHeight="1" x14ac:dyDescent="0.2">
      <c r="A536" s="149"/>
      <c r="B536" s="162"/>
      <c r="C536" s="149"/>
      <c r="D536" s="183"/>
      <c r="E536" s="166"/>
      <c r="F536" s="166"/>
      <c r="G536" s="166"/>
      <c r="H536" s="166"/>
      <c r="I536" s="166"/>
      <c r="J536" s="166"/>
      <c r="K536" s="166"/>
      <c r="L536" s="166"/>
      <c r="M536" s="166"/>
      <c r="N536" s="166"/>
      <c r="O536" s="166"/>
      <c r="P536" s="166"/>
      <c r="Q536" s="166"/>
      <c r="R536" s="166"/>
      <c r="S536" s="166"/>
      <c r="T536" s="166"/>
      <c r="U536" s="166"/>
      <c r="V536" s="191"/>
      <c r="W536" s="167"/>
      <c r="X536" s="149"/>
      <c r="Y536" s="162"/>
      <c r="Z536" s="149"/>
      <c r="AA536" s="183"/>
      <c r="AB536" s="166"/>
      <c r="AC536" s="166"/>
      <c r="AD536" s="166"/>
      <c r="AE536" s="166"/>
      <c r="AF536" s="166"/>
      <c r="AG536" s="166"/>
      <c r="AH536" s="166"/>
      <c r="AI536" s="166"/>
      <c r="AJ536" s="166"/>
      <c r="AK536" s="166"/>
      <c r="AL536" s="166"/>
      <c r="AM536" s="166"/>
      <c r="AN536" s="166"/>
      <c r="AO536" s="166"/>
      <c r="AP536" s="166"/>
      <c r="AR536" s="167"/>
    </row>
    <row r="537" spans="1:44" ht="12.75" customHeight="1" x14ac:dyDescent="0.2">
      <c r="A537" s="149">
        <v>266</v>
      </c>
      <c r="C537" s="149" t="s">
        <v>742</v>
      </c>
      <c r="D537" s="183" t="s">
        <v>282</v>
      </c>
      <c r="E537" s="166">
        <v>525</v>
      </c>
      <c r="F537" s="166">
        <v>2</v>
      </c>
      <c r="G537" s="166">
        <v>44</v>
      </c>
      <c r="H537" s="166">
        <v>281</v>
      </c>
      <c r="I537" s="166">
        <v>169</v>
      </c>
      <c r="J537" s="166">
        <v>27</v>
      </c>
      <c r="K537" s="166">
        <v>2</v>
      </c>
      <c r="L537" s="166">
        <v>0</v>
      </c>
      <c r="M537" s="166">
        <v>0</v>
      </c>
      <c r="N537" s="166">
        <v>1</v>
      </c>
      <c r="O537" s="166">
        <v>1</v>
      </c>
      <c r="P537" s="166">
        <v>0</v>
      </c>
      <c r="Q537" s="166">
        <v>0</v>
      </c>
      <c r="R537" s="166">
        <v>3</v>
      </c>
      <c r="S537" s="166">
        <v>20</v>
      </c>
      <c r="T537" s="166">
        <v>21</v>
      </c>
      <c r="U537" s="166">
        <v>0</v>
      </c>
      <c r="V537" s="166"/>
      <c r="W537" s="167">
        <v>266</v>
      </c>
      <c r="X537" s="149">
        <v>266</v>
      </c>
      <c r="Z537" s="149" t="s">
        <v>742</v>
      </c>
      <c r="AA537" s="183" t="s">
        <v>282</v>
      </c>
      <c r="AB537" s="166">
        <v>0</v>
      </c>
      <c r="AC537" s="166">
        <v>27</v>
      </c>
      <c r="AD537" s="166">
        <v>91</v>
      </c>
      <c r="AE537" s="166">
        <v>127</v>
      </c>
      <c r="AF537" s="166">
        <v>36</v>
      </c>
      <c r="AG537" s="166">
        <v>2</v>
      </c>
      <c r="AH537" s="166">
        <v>27</v>
      </c>
      <c r="AI537" s="166">
        <v>55</v>
      </c>
      <c r="AJ537" s="166">
        <v>72</v>
      </c>
      <c r="AK537" s="166">
        <v>13</v>
      </c>
      <c r="AL537" s="166">
        <v>0</v>
      </c>
      <c r="AM537" s="166">
        <v>8</v>
      </c>
      <c r="AN537" s="166">
        <v>6</v>
      </c>
      <c r="AO537" s="166">
        <v>12</v>
      </c>
      <c r="AP537" s="166">
        <v>1</v>
      </c>
      <c r="AQ537" s="166"/>
      <c r="AR537" s="167">
        <v>266</v>
      </c>
    </row>
    <row r="538" spans="1:44" ht="12.75" customHeight="1" x14ac:dyDescent="0.2">
      <c r="A538" s="149"/>
      <c r="C538" s="149"/>
      <c r="D538" s="183" t="s">
        <v>283</v>
      </c>
      <c r="E538" s="166">
        <v>327</v>
      </c>
      <c r="F538" s="166">
        <v>0</v>
      </c>
      <c r="G538" s="166">
        <v>22</v>
      </c>
      <c r="H538" s="166">
        <v>171</v>
      </c>
      <c r="I538" s="166">
        <v>113</v>
      </c>
      <c r="J538" s="166">
        <v>20</v>
      </c>
      <c r="K538" s="166">
        <v>1</v>
      </c>
      <c r="L538" s="166">
        <v>0</v>
      </c>
      <c r="M538" s="166">
        <v>0</v>
      </c>
      <c r="N538" s="166">
        <v>0</v>
      </c>
      <c r="O538" s="166">
        <v>0</v>
      </c>
      <c r="P538" s="166">
        <v>0</v>
      </c>
      <c r="Q538" s="166">
        <v>0</v>
      </c>
      <c r="R538" s="166">
        <v>3</v>
      </c>
      <c r="S538" s="166">
        <v>7</v>
      </c>
      <c r="T538" s="166">
        <v>12</v>
      </c>
      <c r="U538" s="166">
        <v>0</v>
      </c>
      <c r="V538" s="166"/>
      <c r="W538" s="167"/>
      <c r="X538" s="149"/>
      <c r="Z538" s="149"/>
      <c r="AA538" s="183" t="s">
        <v>283</v>
      </c>
      <c r="AB538" s="166">
        <v>0</v>
      </c>
      <c r="AC538" s="166">
        <v>14</v>
      </c>
      <c r="AD538" s="166">
        <v>44</v>
      </c>
      <c r="AE538" s="166">
        <v>88</v>
      </c>
      <c r="AF538" s="166">
        <v>25</v>
      </c>
      <c r="AG538" s="166">
        <v>2</v>
      </c>
      <c r="AH538" s="166">
        <v>17</v>
      </c>
      <c r="AI538" s="166">
        <v>33</v>
      </c>
      <c r="AJ538" s="166">
        <v>49</v>
      </c>
      <c r="AK538" s="166">
        <v>12</v>
      </c>
      <c r="AL538" s="166">
        <v>0</v>
      </c>
      <c r="AM538" s="166">
        <v>7</v>
      </c>
      <c r="AN538" s="166">
        <v>4</v>
      </c>
      <c r="AO538" s="166">
        <v>8</v>
      </c>
      <c r="AP538" s="166">
        <v>1</v>
      </c>
      <c r="AQ538" s="166"/>
      <c r="AR538" s="167"/>
    </row>
    <row r="539" spans="1:44" ht="12.75" customHeight="1" x14ac:dyDescent="0.2">
      <c r="A539" s="149"/>
      <c r="C539" s="149"/>
      <c r="D539" s="183"/>
      <c r="E539" s="166"/>
      <c r="F539" s="166"/>
      <c r="G539" s="166"/>
      <c r="H539" s="166"/>
      <c r="I539" s="166"/>
      <c r="J539" s="166"/>
      <c r="K539" s="166"/>
      <c r="L539" s="166"/>
      <c r="M539" s="166"/>
      <c r="N539" s="166"/>
      <c r="O539" s="166"/>
      <c r="P539" s="166"/>
      <c r="Q539" s="166"/>
      <c r="R539" s="166"/>
      <c r="S539" s="166"/>
      <c r="T539" s="166"/>
      <c r="U539" s="166"/>
      <c r="V539" s="166"/>
      <c r="W539" s="167"/>
      <c r="X539" s="149"/>
      <c r="Z539" s="149"/>
      <c r="AA539" s="183"/>
      <c r="AB539" s="166"/>
      <c r="AC539" s="166"/>
      <c r="AD539" s="166"/>
      <c r="AE539" s="166"/>
      <c r="AF539" s="166"/>
      <c r="AG539" s="166"/>
      <c r="AH539" s="166"/>
      <c r="AI539" s="166"/>
      <c r="AJ539" s="166"/>
      <c r="AK539" s="166"/>
      <c r="AL539" s="166"/>
      <c r="AM539" s="166"/>
      <c r="AN539" s="166"/>
      <c r="AO539" s="166"/>
      <c r="AP539" s="166"/>
      <c r="AQ539" s="166"/>
      <c r="AR539" s="167"/>
    </row>
    <row r="540" spans="1:44" ht="12.75" customHeight="1" x14ac:dyDescent="0.2">
      <c r="A540" s="149" t="s">
        <v>743</v>
      </c>
      <c r="C540" s="149" t="s">
        <v>744</v>
      </c>
      <c r="D540" s="183" t="s">
        <v>282</v>
      </c>
      <c r="E540" s="166">
        <v>4112</v>
      </c>
      <c r="F540" s="166">
        <v>42</v>
      </c>
      <c r="G540" s="166">
        <v>358</v>
      </c>
      <c r="H540" s="166">
        <v>2310</v>
      </c>
      <c r="I540" s="166">
        <v>1072</v>
      </c>
      <c r="J540" s="166">
        <v>309</v>
      </c>
      <c r="K540" s="166">
        <v>21</v>
      </c>
      <c r="L540" s="166">
        <v>1</v>
      </c>
      <c r="M540" s="166">
        <v>7</v>
      </c>
      <c r="N540" s="166">
        <v>16</v>
      </c>
      <c r="O540" s="166">
        <v>14</v>
      </c>
      <c r="P540" s="166">
        <v>4</v>
      </c>
      <c r="Q540" s="166">
        <v>0</v>
      </c>
      <c r="R540" s="166">
        <v>49</v>
      </c>
      <c r="S540" s="166">
        <v>148</v>
      </c>
      <c r="T540" s="166">
        <v>151</v>
      </c>
      <c r="U540" s="166">
        <v>10</v>
      </c>
      <c r="V540" s="166"/>
      <c r="W540" s="167" t="s">
        <v>745</v>
      </c>
      <c r="X540" s="149" t="s">
        <v>743</v>
      </c>
      <c r="Z540" s="149" t="s">
        <v>744</v>
      </c>
      <c r="AA540" s="183" t="s">
        <v>282</v>
      </c>
      <c r="AB540" s="166">
        <v>7</v>
      </c>
      <c r="AC540" s="166">
        <v>295</v>
      </c>
      <c r="AD540" s="166">
        <v>894</v>
      </c>
      <c r="AE540" s="166">
        <v>1000</v>
      </c>
      <c r="AF540" s="166">
        <v>114</v>
      </c>
      <c r="AG540" s="166">
        <v>6</v>
      </c>
      <c r="AH540" s="166">
        <v>109</v>
      </c>
      <c r="AI540" s="166">
        <v>382</v>
      </c>
      <c r="AJ540" s="166">
        <v>513</v>
      </c>
      <c r="AK540" s="166">
        <v>62</v>
      </c>
      <c r="AL540" s="166">
        <v>1</v>
      </c>
      <c r="AM540" s="166">
        <v>34</v>
      </c>
      <c r="AN540" s="166">
        <v>98</v>
      </c>
      <c r="AO540" s="166">
        <v>139</v>
      </c>
      <c r="AP540" s="166">
        <v>37</v>
      </c>
      <c r="AQ540" s="166"/>
      <c r="AR540" s="167" t="s">
        <v>745</v>
      </c>
    </row>
    <row r="541" spans="1:44" ht="12.75" customHeight="1" x14ac:dyDescent="0.2">
      <c r="A541" s="149"/>
      <c r="C541" s="186" t="s">
        <v>746</v>
      </c>
      <c r="D541" s="183" t="s">
        <v>283</v>
      </c>
      <c r="E541" s="166">
        <v>3201</v>
      </c>
      <c r="F541" s="166">
        <v>31</v>
      </c>
      <c r="G541" s="166">
        <v>266</v>
      </c>
      <c r="H541" s="166">
        <v>1745</v>
      </c>
      <c r="I541" s="166">
        <v>872</v>
      </c>
      <c r="J541" s="166">
        <v>267</v>
      </c>
      <c r="K541" s="166">
        <v>20</v>
      </c>
      <c r="L541" s="166">
        <v>1</v>
      </c>
      <c r="M541" s="166">
        <v>4</v>
      </c>
      <c r="N541" s="166">
        <v>14</v>
      </c>
      <c r="O541" s="166">
        <v>9</v>
      </c>
      <c r="P541" s="166">
        <v>3</v>
      </c>
      <c r="Q541" s="166">
        <v>0</v>
      </c>
      <c r="R541" s="166">
        <v>32</v>
      </c>
      <c r="S541" s="166">
        <v>102</v>
      </c>
      <c r="T541" s="166">
        <v>124</v>
      </c>
      <c r="U541" s="166">
        <v>8</v>
      </c>
      <c r="V541" s="166"/>
      <c r="W541" s="167"/>
      <c r="X541" s="149"/>
      <c r="Z541" s="186" t="s">
        <v>746</v>
      </c>
      <c r="AA541" s="183" t="s">
        <v>283</v>
      </c>
      <c r="AB541" s="166">
        <v>3</v>
      </c>
      <c r="AC541" s="166">
        <v>223</v>
      </c>
      <c r="AD541" s="166">
        <v>645</v>
      </c>
      <c r="AE541" s="166">
        <v>775</v>
      </c>
      <c r="AF541" s="166">
        <v>99</v>
      </c>
      <c r="AG541" s="166">
        <v>5</v>
      </c>
      <c r="AH541" s="166">
        <v>77</v>
      </c>
      <c r="AI541" s="166">
        <v>307</v>
      </c>
      <c r="AJ541" s="166">
        <v>427</v>
      </c>
      <c r="AK541" s="166">
        <v>56</v>
      </c>
      <c r="AL541" s="166">
        <v>1</v>
      </c>
      <c r="AM541" s="166">
        <v>29</v>
      </c>
      <c r="AN541" s="166">
        <v>77</v>
      </c>
      <c r="AO541" s="166">
        <v>125</v>
      </c>
      <c r="AP541" s="166">
        <v>35</v>
      </c>
      <c r="AQ541" s="166"/>
      <c r="AR541" s="167"/>
    </row>
    <row r="542" spans="1:44" ht="12.75" customHeight="1" x14ac:dyDescent="0.2">
      <c r="A542" s="149"/>
      <c r="C542" s="149"/>
      <c r="D542" s="183"/>
      <c r="E542" s="166"/>
      <c r="F542" s="166"/>
      <c r="G542" s="166"/>
      <c r="H542" s="166"/>
      <c r="I542" s="166"/>
      <c r="J542" s="166"/>
      <c r="K542" s="166"/>
      <c r="L542" s="166"/>
      <c r="M542" s="166"/>
      <c r="N542" s="166"/>
      <c r="O542" s="166"/>
      <c r="P542" s="166"/>
      <c r="Q542" s="166"/>
      <c r="R542" s="166"/>
      <c r="S542" s="166"/>
      <c r="T542" s="166"/>
      <c r="U542" s="166"/>
      <c r="V542" s="166"/>
      <c r="W542" s="167"/>
      <c r="X542" s="149"/>
      <c r="Z542" s="149"/>
      <c r="AA542" s="183"/>
      <c r="AB542" s="166"/>
      <c r="AC542" s="166"/>
      <c r="AD542" s="166"/>
      <c r="AE542" s="166"/>
      <c r="AF542" s="166"/>
      <c r="AG542" s="166"/>
      <c r="AH542" s="166"/>
      <c r="AI542" s="166"/>
      <c r="AJ542" s="166"/>
      <c r="AK542" s="166"/>
      <c r="AL542" s="166"/>
      <c r="AM542" s="166"/>
      <c r="AN542" s="166"/>
      <c r="AO542" s="166"/>
      <c r="AP542" s="166"/>
      <c r="AQ542" s="166"/>
      <c r="AR542" s="167"/>
    </row>
    <row r="543" spans="1:44" ht="12.75" customHeight="1" x14ac:dyDescent="0.2">
      <c r="A543" s="149" t="s">
        <v>747</v>
      </c>
      <c r="C543" s="149" t="s">
        <v>748</v>
      </c>
      <c r="D543" s="183" t="s">
        <v>282</v>
      </c>
      <c r="E543" s="166">
        <v>30</v>
      </c>
      <c r="F543" s="166">
        <v>0</v>
      </c>
      <c r="G543" s="166">
        <v>4</v>
      </c>
      <c r="H543" s="166">
        <v>17</v>
      </c>
      <c r="I543" s="166">
        <v>7</v>
      </c>
      <c r="J543" s="166">
        <v>2</v>
      </c>
      <c r="K543" s="166">
        <v>0</v>
      </c>
      <c r="L543" s="166">
        <v>0</v>
      </c>
      <c r="M543" s="166">
        <v>0</v>
      </c>
      <c r="N543" s="166">
        <v>0</v>
      </c>
      <c r="O543" s="166">
        <v>0</v>
      </c>
      <c r="P543" s="166">
        <v>0</v>
      </c>
      <c r="Q543" s="166">
        <v>0</v>
      </c>
      <c r="R543" s="166">
        <v>2</v>
      </c>
      <c r="S543" s="166">
        <v>1</v>
      </c>
      <c r="T543" s="166">
        <v>1</v>
      </c>
      <c r="U543" s="166">
        <v>0</v>
      </c>
      <c r="V543" s="166"/>
      <c r="W543" s="167" t="s">
        <v>745</v>
      </c>
      <c r="X543" s="149" t="s">
        <v>747</v>
      </c>
      <c r="Z543" s="149" t="s">
        <v>748</v>
      </c>
      <c r="AA543" s="183" t="s">
        <v>282</v>
      </c>
      <c r="AB543" s="166">
        <v>0</v>
      </c>
      <c r="AC543" s="166">
        <v>2</v>
      </c>
      <c r="AD543" s="166">
        <v>5</v>
      </c>
      <c r="AE543" s="166">
        <v>8</v>
      </c>
      <c r="AF543" s="166">
        <v>2</v>
      </c>
      <c r="AG543" s="166">
        <v>0</v>
      </c>
      <c r="AH543" s="166">
        <v>1</v>
      </c>
      <c r="AI543" s="166">
        <v>3</v>
      </c>
      <c r="AJ543" s="166">
        <v>3</v>
      </c>
      <c r="AK543" s="166">
        <v>0</v>
      </c>
      <c r="AL543" s="166">
        <v>0</v>
      </c>
      <c r="AM543" s="166">
        <v>0</v>
      </c>
      <c r="AN543" s="166">
        <v>0</v>
      </c>
      <c r="AO543" s="166">
        <v>2</v>
      </c>
      <c r="AP543" s="166">
        <v>0</v>
      </c>
      <c r="AQ543" s="166"/>
      <c r="AR543" s="167" t="s">
        <v>745</v>
      </c>
    </row>
    <row r="544" spans="1:44" ht="12.75" customHeight="1" x14ac:dyDescent="0.2">
      <c r="A544" s="149"/>
      <c r="C544" s="186" t="s">
        <v>746</v>
      </c>
      <c r="D544" s="183" t="s">
        <v>283</v>
      </c>
      <c r="E544" s="166">
        <v>21</v>
      </c>
      <c r="F544" s="166">
        <v>0</v>
      </c>
      <c r="G544" s="166">
        <v>4</v>
      </c>
      <c r="H544" s="166">
        <v>10</v>
      </c>
      <c r="I544" s="166">
        <v>5</v>
      </c>
      <c r="J544" s="166">
        <v>2</v>
      </c>
      <c r="K544" s="166">
        <v>0</v>
      </c>
      <c r="L544" s="166">
        <v>0</v>
      </c>
      <c r="M544" s="166">
        <v>0</v>
      </c>
      <c r="N544" s="166">
        <v>0</v>
      </c>
      <c r="O544" s="166">
        <v>0</v>
      </c>
      <c r="P544" s="166">
        <v>0</v>
      </c>
      <c r="Q544" s="166">
        <v>0</v>
      </c>
      <c r="R544" s="166">
        <v>2</v>
      </c>
      <c r="S544" s="166">
        <v>1</v>
      </c>
      <c r="T544" s="166">
        <v>1</v>
      </c>
      <c r="U544" s="166">
        <v>0</v>
      </c>
      <c r="V544" s="166"/>
      <c r="W544" s="167"/>
      <c r="X544" s="149"/>
      <c r="Z544" s="186" t="s">
        <v>746</v>
      </c>
      <c r="AA544" s="183" t="s">
        <v>283</v>
      </c>
      <c r="AB544" s="166">
        <v>0</v>
      </c>
      <c r="AC544" s="166">
        <v>1</v>
      </c>
      <c r="AD544" s="166">
        <v>5</v>
      </c>
      <c r="AE544" s="166">
        <v>3</v>
      </c>
      <c r="AF544" s="166">
        <v>1</v>
      </c>
      <c r="AG544" s="166">
        <v>0</v>
      </c>
      <c r="AH544" s="166">
        <v>0</v>
      </c>
      <c r="AI544" s="166">
        <v>3</v>
      </c>
      <c r="AJ544" s="166">
        <v>2</v>
      </c>
      <c r="AK544" s="166">
        <v>0</v>
      </c>
      <c r="AL544" s="166">
        <v>0</v>
      </c>
      <c r="AM544" s="166">
        <v>0</v>
      </c>
      <c r="AN544" s="166">
        <v>0</v>
      </c>
      <c r="AO544" s="166">
        <v>2</v>
      </c>
      <c r="AP544" s="166">
        <v>0</v>
      </c>
      <c r="AQ544" s="166"/>
      <c r="AR544" s="167"/>
    </row>
    <row r="545" spans="1:44" ht="12.75" customHeight="1" x14ac:dyDescent="0.2">
      <c r="A545" s="149"/>
      <c r="C545" s="149"/>
      <c r="D545" s="183"/>
      <c r="E545" s="166"/>
      <c r="F545" s="166"/>
      <c r="G545" s="166"/>
      <c r="H545" s="166"/>
      <c r="I545" s="166"/>
      <c r="J545" s="166"/>
      <c r="K545" s="166"/>
      <c r="L545" s="166"/>
      <c r="M545" s="166"/>
      <c r="N545" s="166"/>
      <c r="O545" s="166"/>
      <c r="P545" s="166"/>
      <c r="Q545" s="166"/>
      <c r="R545" s="166"/>
      <c r="S545" s="166"/>
      <c r="T545" s="166"/>
      <c r="U545" s="166"/>
      <c r="V545" s="166"/>
      <c r="W545" s="167"/>
      <c r="X545" s="149"/>
      <c r="Z545" s="149"/>
      <c r="AA545" s="183"/>
      <c r="AB545" s="166"/>
      <c r="AC545" s="166"/>
      <c r="AD545" s="166"/>
      <c r="AE545" s="166"/>
      <c r="AF545" s="166"/>
      <c r="AG545" s="166"/>
      <c r="AH545" s="166"/>
      <c r="AI545" s="166"/>
      <c r="AJ545" s="166"/>
      <c r="AK545" s="166"/>
      <c r="AL545" s="166"/>
      <c r="AM545" s="166"/>
      <c r="AN545" s="166"/>
      <c r="AO545" s="166"/>
      <c r="AP545" s="166"/>
      <c r="AQ545" s="166"/>
      <c r="AR545" s="167"/>
    </row>
    <row r="546" spans="1:44" ht="12.75" customHeight="1" x14ac:dyDescent="0.2">
      <c r="A546" s="149" t="s">
        <v>749</v>
      </c>
      <c r="C546" s="149" t="s">
        <v>750</v>
      </c>
      <c r="D546" s="183" t="s">
        <v>282</v>
      </c>
      <c r="E546" s="166">
        <v>2</v>
      </c>
      <c r="F546" s="166">
        <v>0</v>
      </c>
      <c r="G546" s="166">
        <v>0</v>
      </c>
      <c r="H546" s="166">
        <v>1</v>
      </c>
      <c r="I546" s="166">
        <v>1</v>
      </c>
      <c r="J546" s="166">
        <v>0</v>
      </c>
      <c r="K546" s="166">
        <v>0</v>
      </c>
      <c r="L546" s="166">
        <v>0</v>
      </c>
      <c r="M546" s="166">
        <v>0</v>
      </c>
      <c r="N546" s="166">
        <v>0</v>
      </c>
      <c r="O546" s="166">
        <v>0</v>
      </c>
      <c r="P546" s="166">
        <v>0</v>
      </c>
      <c r="Q546" s="166">
        <v>0</v>
      </c>
      <c r="R546" s="166">
        <v>0</v>
      </c>
      <c r="S546" s="166">
        <v>0</v>
      </c>
      <c r="T546" s="166">
        <v>0</v>
      </c>
      <c r="U546" s="166">
        <v>0</v>
      </c>
      <c r="V546" s="166"/>
      <c r="W546" s="167" t="s">
        <v>745</v>
      </c>
      <c r="X546" s="149" t="s">
        <v>749</v>
      </c>
      <c r="Z546" s="149" t="s">
        <v>750</v>
      </c>
      <c r="AA546" s="183" t="s">
        <v>282</v>
      </c>
      <c r="AB546" s="166">
        <v>0</v>
      </c>
      <c r="AC546" s="166">
        <v>0</v>
      </c>
      <c r="AD546" s="166">
        <v>1</v>
      </c>
      <c r="AE546" s="166">
        <v>0</v>
      </c>
      <c r="AF546" s="166">
        <v>0</v>
      </c>
      <c r="AG546" s="166">
        <v>0</v>
      </c>
      <c r="AH546" s="166">
        <v>0</v>
      </c>
      <c r="AI546" s="166">
        <v>0</v>
      </c>
      <c r="AJ546" s="166">
        <v>0</v>
      </c>
      <c r="AK546" s="166">
        <v>1</v>
      </c>
      <c r="AL546" s="166">
        <v>0</v>
      </c>
      <c r="AM546" s="166">
        <v>0</v>
      </c>
      <c r="AN546" s="166">
        <v>0</v>
      </c>
      <c r="AO546" s="166">
        <v>0</v>
      </c>
      <c r="AP546" s="166">
        <v>0</v>
      </c>
      <c r="AQ546" s="166"/>
      <c r="AR546" s="167" t="s">
        <v>745</v>
      </c>
    </row>
    <row r="547" spans="1:44" ht="12.75" customHeight="1" x14ac:dyDescent="0.2">
      <c r="A547" s="149"/>
      <c r="C547" s="186" t="s">
        <v>746</v>
      </c>
      <c r="D547" s="183" t="s">
        <v>283</v>
      </c>
      <c r="E547" s="166">
        <v>2</v>
      </c>
      <c r="F547" s="166">
        <v>0</v>
      </c>
      <c r="G547" s="166">
        <v>0</v>
      </c>
      <c r="H547" s="166">
        <v>1</v>
      </c>
      <c r="I547" s="166">
        <v>1</v>
      </c>
      <c r="J547" s="166">
        <v>0</v>
      </c>
      <c r="K547" s="166">
        <v>0</v>
      </c>
      <c r="L547" s="166">
        <v>0</v>
      </c>
      <c r="M547" s="166">
        <v>0</v>
      </c>
      <c r="N547" s="166">
        <v>0</v>
      </c>
      <c r="O547" s="166">
        <v>0</v>
      </c>
      <c r="P547" s="166">
        <v>0</v>
      </c>
      <c r="Q547" s="166">
        <v>0</v>
      </c>
      <c r="R547" s="166">
        <v>0</v>
      </c>
      <c r="S547" s="166">
        <v>0</v>
      </c>
      <c r="T547" s="166">
        <v>0</v>
      </c>
      <c r="U547" s="166">
        <v>0</v>
      </c>
      <c r="V547" s="166"/>
      <c r="W547" s="167"/>
      <c r="X547" s="149"/>
      <c r="Z547" s="186" t="s">
        <v>746</v>
      </c>
      <c r="AA547" s="183" t="s">
        <v>283</v>
      </c>
      <c r="AB547" s="166">
        <v>0</v>
      </c>
      <c r="AC547" s="166">
        <v>0</v>
      </c>
      <c r="AD547" s="166">
        <v>1</v>
      </c>
      <c r="AE547" s="166">
        <v>0</v>
      </c>
      <c r="AF547" s="166">
        <v>0</v>
      </c>
      <c r="AG547" s="166">
        <v>0</v>
      </c>
      <c r="AH547" s="166">
        <v>0</v>
      </c>
      <c r="AI547" s="166">
        <v>0</v>
      </c>
      <c r="AJ547" s="166">
        <v>0</v>
      </c>
      <c r="AK547" s="166">
        <v>1</v>
      </c>
      <c r="AL547" s="166">
        <v>0</v>
      </c>
      <c r="AM547" s="166">
        <v>0</v>
      </c>
      <c r="AN547" s="166">
        <v>0</v>
      </c>
      <c r="AO547" s="166">
        <v>0</v>
      </c>
      <c r="AP547" s="166">
        <v>0</v>
      </c>
      <c r="AQ547" s="166"/>
      <c r="AR547" s="167"/>
    </row>
    <row r="548" spans="1:44" ht="12.75" customHeight="1" x14ac:dyDescent="0.2">
      <c r="A548" s="149"/>
      <c r="C548" s="149"/>
      <c r="D548" s="183"/>
      <c r="E548" s="166"/>
      <c r="F548" s="166"/>
      <c r="G548" s="166"/>
      <c r="H548" s="166"/>
      <c r="I548" s="166"/>
      <c r="J548" s="166"/>
      <c r="K548" s="166"/>
      <c r="L548" s="166"/>
      <c r="M548" s="166"/>
      <c r="N548" s="166"/>
      <c r="O548" s="166"/>
      <c r="P548" s="166"/>
      <c r="Q548" s="166"/>
      <c r="R548" s="166"/>
      <c r="S548" s="166"/>
      <c r="T548" s="166"/>
      <c r="U548" s="166"/>
      <c r="V548" s="166"/>
      <c r="W548" s="167"/>
      <c r="X548" s="149"/>
      <c r="Z548" s="149"/>
      <c r="AA548" s="183"/>
      <c r="AB548" s="166"/>
      <c r="AC548" s="166"/>
      <c r="AD548" s="166"/>
      <c r="AE548" s="166"/>
      <c r="AF548" s="166"/>
      <c r="AG548" s="166"/>
      <c r="AH548" s="166"/>
      <c r="AI548" s="166"/>
      <c r="AJ548" s="166"/>
      <c r="AK548" s="166"/>
      <c r="AL548" s="166"/>
      <c r="AM548" s="166"/>
      <c r="AN548" s="166"/>
      <c r="AO548" s="166"/>
      <c r="AP548" s="166"/>
      <c r="AQ548" s="166"/>
      <c r="AR548" s="167"/>
    </row>
    <row r="549" spans="1:44" ht="12.75" customHeight="1" x14ac:dyDescent="0.2">
      <c r="A549" s="149" t="s">
        <v>754</v>
      </c>
      <c r="C549" s="149" t="s">
        <v>755</v>
      </c>
      <c r="D549" s="183" t="s">
        <v>282</v>
      </c>
      <c r="E549" s="166">
        <v>6</v>
      </c>
      <c r="F549" s="166">
        <v>0</v>
      </c>
      <c r="G549" s="166">
        <v>1</v>
      </c>
      <c r="H549" s="166">
        <v>4</v>
      </c>
      <c r="I549" s="166">
        <v>1</v>
      </c>
      <c r="J549" s="166">
        <v>0</v>
      </c>
      <c r="K549" s="166">
        <v>0</v>
      </c>
      <c r="L549" s="166">
        <v>0</v>
      </c>
      <c r="M549" s="166">
        <v>0</v>
      </c>
      <c r="N549" s="166">
        <v>0</v>
      </c>
      <c r="O549" s="166">
        <v>0</v>
      </c>
      <c r="P549" s="166">
        <v>0</v>
      </c>
      <c r="Q549" s="166">
        <v>0</v>
      </c>
      <c r="R549" s="166">
        <v>0</v>
      </c>
      <c r="S549" s="166">
        <v>0</v>
      </c>
      <c r="T549" s="166">
        <v>1</v>
      </c>
      <c r="U549" s="166">
        <v>0</v>
      </c>
      <c r="V549" s="166"/>
      <c r="W549" s="167" t="s">
        <v>754</v>
      </c>
      <c r="X549" s="149" t="s">
        <v>754</v>
      </c>
      <c r="Z549" s="149" t="s">
        <v>755</v>
      </c>
      <c r="AA549" s="183" t="s">
        <v>282</v>
      </c>
      <c r="AB549" s="166">
        <v>0</v>
      </c>
      <c r="AC549" s="166">
        <v>1</v>
      </c>
      <c r="AD549" s="166">
        <v>2</v>
      </c>
      <c r="AE549" s="166">
        <v>1</v>
      </c>
      <c r="AF549" s="166">
        <v>0</v>
      </c>
      <c r="AG549" s="166">
        <v>0</v>
      </c>
      <c r="AH549" s="166">
        <v>0</v>
      </c>
      <c r="AI549" s="166">
        <v>0</v>
      </c>
      <c r="AJ549" s="166">
        <v>1</v>
      </c>
      <c r="AK549" s="166">
        <v>0</v>
      </c>
      <c r="AL549" s="166">
        <v>0</v>
      </c>
      <c r="AM549" s="166">
        <v>0</v>
      </c>
      <c r="AN549" s="166">
        <v>0</v>
      </c>
      <c r="AO549" s="166">
        <v>0</v>
      </c>
      <c r="AP549" s="166">
        <v>0</v>
      </c>
      <c r="AQ549" s="166"/>
      <c r="AR549" s="167" t="s">
        <v>754</v>
      </c>
    </row>
    <row r="550" spans="1:44" ht="12.75" customHeight="1" x14ac:dyDescent="0.2">
      <c r="A550" s="149"/>
      <c r="D550" s="183" t="s">
        <v>283</v>
      </c>
      <c r="E550" s="166">
        <v>3</v>
      </c>
      <c r="F550" s="166">
        <v>0</v>
      </c>
      <c r="G550" s="166">
        <v>1</v>
      </c>
      <c r="H550" s="166">
        <v>1</v>
      </c>
      <c r="I550" s="166">
        <v>1</v>
      </c>
      <c r="J550" s="166">
        <v>0</v>
      </c>
      <c r="K550" s="166">
        <v>0</v>
      </c>
      <c r="L550" s="166">
        <v>0</v>
      </c>
      <c r="M550" s="166">
        <v>0</v>
      </c>
      <c r="N550" s="166">
        <v>0</v>
      </c>
      <c r="O550" s="166">
        <v>0</v>
      </c>
      <c r="P550" s="166">
        <v>0</v>
      </c>
      <c r="Q550" s="166">
        <v>0</v>
      </c>
      <c r="R550" s="166">
        <v>0</v>
      </c>
      <c r="S550" s="166">
        <v>0</v>
      </c>
      <c r="T550" s="166">
        <v>1</v>
      </c>
      <c r="U550" s="166">
        <v>0</v>
      </c>
      <c r="V550" s="166"/>
      <c r="W550" s="167"/>
      <c r="X550" s="149"/>
      <c r="AA550" s="183" t="s">
        <v>283</v>
      </c>
      <c r="AB550" s="166">
        <v>0</v>
      </c>
      <c r="AC550" s="166">
        <v>1</v>
      </c>
      <c r="AD550" s="166">
        <v>0</v>
      </c>
      <c r="AE550" s="166">
        <v>0</v>
      </c>
      <c r="AF550" s="166">
        <v>0</v>
      </c>
      <c r="AG550" s="166">
        <v>0</v>
      </c>
      <c r="AH550" s="166">
        <v>0</v>
      </c>
      <c r="AI550" s="166">
        <v>0</v>
      </c>
      <c r="AJ550" s="166">
        <v>1</v>
      </c>
      <c r="AK550" s="166">
        <v>0</v>
      </c>
      <c r="AL550" s="166">
        <v>0</v>
      </c>
      <c r="AM550" s="166">
        <v>0</v>
      </c>
      <c r="AN550" s="166">
        <v>0</v>
      </c>
      <c r="AO550" s="166">
        <v>0</v>
      </c>
      <c r="AP550" s="166">
        <v>0</v>
      </c>
      <c r="AQ550" s="166"/>
      <c r="AR550" s="167"/>
    </row>
    <row r="551" spans="1:44" ht="12.75" customHeight="1" x14ac:dyDescent="0.2">
      <c r="A551" s="149"/>
      <c r="D551" s="183"/>
      <c r="E551" s="166"/>
      <c r="F551" s="166"/>
      <c r="G551" s="166"/>
      <c r="H551" s="166"/>
      <c r="I551" s="166"/>
      <c r="J551" s="166"/>
      <c r="K551" s="166"/>
      <c r="L551" s="166"/>
      <c r="M551" s="166"/>
      <c r="N551" s="166"/>
      <c r="O551" s="166"/>
      <c r="P551" s="166"/>
      <c r="Q551" s="166"/>
      <c r="R551" s="166"/>
      <c r="S551" s="166"/>
      <c r="T551" s="166"/>
      <c r="U551" s="166"/>
      <c r="V551" s="166"/>
      <c r="W551" s="167"/>
      <c r="X551" s="149"/>
      <c r="AA551" s="183"/>
      <c r="AB551" s="166"/>
      <c r="AC551" s="166"/>
      <c r="AD551" s="166"/>
      <c r="AE551" s="166"/>
      <c r="AF551" s="166"/>
      <c r="AG551" s="166"/>
      <c r="AH551" s="166"/>
      <c r="AI551" s="166"/>
      <c r="AJ551" s="166"/>
      <c r="AK551" s="166"/>
      <c r="AL551" s="166"/>
      <c r="AM551" s="166"/>
      <c r="AN551" s="166"/>
      <c r="AO551" s="166"/>
      <c r="AP551" s="166"/>
      <c r="AQ551" s="166"/>
      <c r="AR551" s="167"/>
    </row>
    <row r="552" spans="1:44" ht="12.75" customHeight="1" x14ac:dyDescent="0.2">
      <c r="A552" s="149" t="s">
        <v>277</v>
      </c>
      <c r="B552" s="185" t="s">
        <v>756</v>
      </c>
      <c r="C552" s="142" t="s">
        <v>757</v>
      </c>
      <c r="D552" s="183" t="s">
        <v>282</v>
      </c>
      <c r="E552" s="166">
        <v>18002</v>
      </c>
      <c r="F552" s="166">
        <v>223</v>
      </c>
      <c r="G552" s="166">
        <v>3364</v>
      </c>
      <c r="H552" s="166">
        <v>11688</v>
      </c>
      <c r="I552" s="166">
        <v>2550</v>
      </c>
      <c r="J552" s="166">
        <v>176</v>
      </c>
      <c r="K552" s="166">
        <v>1</v>
      </c>
      <c r="L552" s="166">
        <v>1</v>
      </c>
      <c r="M552" s="166">
        <v>44</v>
      </c>
      <c r="N552" s="166">
        <v>90</v>
      </c>
      <c r="O552" s="166">
        <v>80</v>
      </c>
      <c r="P552" s="166">
        <v>8</v>
      </c>
      <c r="Q552" s="166">
        <v>40</v>
      </c>
      <c r="R552" s="166">
        <v>720</v>
      </c>
      <c r="S552" s="166">
        <v>1285</v>
      </c>
      <c r="T552" s="166">
        <v>1225</v>
      </c>
      <c r="U552" s="166">
        <v>94</v>
      </c>
      <c r="V552" s="166"/>
      <c r="W552" s="167" t="s">
        <v>248</v>
      </c>
      <c r="X552" s="149" t="s">
        <v>277</v>
      </c>
      <c r="Y552" s="185" t="s">
        <v>756</v>
      </c>
      <c r="Z552" s="142" t="s">
        <v>757</v>
      </c>
      <c r="AA552" s="183" t="s">
        <v>282</v>
      </c>
      <c r="AB552" s="166">
        <v>195</v>
      </c>
      <c r="AC552" s="166">
        <v>2752</v>
      </c>
      <c r="AD552" s="166">
        <v>4263</v>
      </c>
      <c r="AE552" s="166">
        <v>4123</v>
      </c>
      <c r="AF552" s="166">
        <v>355</v>
      </c>
      <c r="AG552" s="166">
        <v>43</v>
      </c>
      <c r="AH552" s="166">
        <v>688</v>
      </c>
      <c r="AI552" s="166">
        <v>947</v>
      </c>
      <c r="AJ552" s="166">
        <v>780</v>
      </c>
      <c r="AK552" s="166">
        <v>92</v>
      </c>
      <c r="AL552" s="166">
        <v>1</v>
      </c>
      <c r="AM552" s="166">
        <v>43</v>
      </c>
      <c r="AN552" s="166">
        <v>69</v>
      </c>
      <c r="AO552" s="166">
        <v>56</v>
      </c>
      <c r="AP552" s="166">
        <v>7</v>
      </c>
      <c r="AQ552" s="166"/>
      <c r="AR552" s="167" t="s">
        <v>248</v>
      </c>
    </row>
    <row r="553" spans="1:44" ht="12.75" customHeight="1" x14ac:dyDescent="0.2">
      <c r="A553" s="149"/>
      <c r="D553" s="183" t="s">
        <v>283</v>
      </c>
      <c r="E553" s="166">
        <v>14966</v>
      </c>
      <c r="F553" s="166">
        <v>165</v>
      </c>
      <c r="G553" s="166">
        <v>2667</v>
      </c>
      <c r="H553" s="166">
        <v>9819</v>
      </c>
      <c r="I553" s="166">
        <v>2159</v>
      </c>
      <c r="J553" s="166">
        <v>155</v>
      </c>
      <c r="K553" s="166">
        <v>1</v>
      </c>
      <c r="L553" s="166">
        <v>1</v>
      </c>
      <c r="M553" s="166">
        <v>30</v>
      </c>
      <c r="N553" s="166">
        <v>66</v>
      </c>
      <c r="O553" s="166">
        <v>62</v>
      </c>
      <c r="P553" s="166">
        <v>6</v>
      </c>
      <c r="Q553" s="166">
        <v>31</v>
      </c>
      <c r="R553" s="166">
        <v>533</v>
      </c>
      <c r="S553" s="166">
        <v>982</v>
      </c>
      <c r="T553" s="166">
        <v>1037</v>
      </c>
      <c r="U553" s="166">
        <v>84</v>
      </c>
      <c r="V553" s="166"/>
      <c r="W553" s="167"/>
      <c r="X553" s="149"/>
      <c r="AA553" s="183" t="s">
        <v>283</v>
      </c>
      <c r="AB553" s="166">
        <v>170</v>
      </c>
      <c r="AC553" s="166">
        <v>2244</v>
      </c>
      <c r="AD553" s="166">
        <v>3471</v>
      </c>
      <c r="AE553" s="166">
        <v>3610</v>
      </c>
      <c r="AF553" s="166">
        <v>324</v>
      </c>
      <c r="AG553" s="166">
        <v>37</v>
      </c>
      <c r="AH553" s="166">
        <v>569</v>
      </c>
      <c r="AI553" s="166">
        <v>779</v>
      </c>
      <c r="AJ553" s="166">
        <v>690</v>
      </c>
      <c r="AK553" s="166">
        <v>84</v>
      </c>
      <c r="AL553" s="166">
        <v>1</v>
      </c>
      <c r="AM553" s="166">
        <v>39</v>
      </c>
      <c r="AN553" s="166">
        <v>59</v>
      </c>
      <c r="AO553" s="166">
        <v>50</v>
      </c>
      <c r="AP553" s="166">
        <v>6</v>
      </c>
      <c r="AQ553" s="166"/>
      <c r="AR553" s="167"/>
    </row>
    <row r="554" spans="1:44" ht="12.75" customHeight="1" x14ac:dyDescent="0.2">
      <c r="A554" s="149"/>
      <c r="D554" s="183"/>
      <c r="E554" s="166"/>
      <c r="F554" s="166"/>
      <c r="G554" s="166"/>
      <c r="H554" s="166"/>
      <c r="I554" s="166"/>
      <c r="J554" s="166"/>
      <c r="K554" s="166"/>
      <c r="L554" s="166"/>
      <c r="M554" s="166"/>
      <c r="N554" s="166"/>
      <c r="O554" s="166"/>
      <c r="P554" s="166"/>
      <c r="Q554" s="166"/>
      <c r="R554" s="166"/>
      <c r="S554" s="166"/>
      <c r="T554" s="166"/>
      <c r="U554" s="166"/>
      <c r="V554" s="166"/>
      <c r="W554" s="167"/>
      <c r="X554" s="149"/>
      <c r="AA554" s="183"/>
      <c r="AB554" s="166"/>
      <c r="AC554" s="166"/>
      <c r="AD554" s="166"/>
      <c r="AE554" s="166"/>
      <c r="AF554" s="166"/>
      <c r="AG554" s="166"/>
      <c r="AH554" s="166"/>
      <c r="AI554" s="166"/>
      <c r="AJ554" s="166"/>
      <c r="AK554" s="166"/>
      <c r="AL554" s="166"/>
      <c r="AM554" s="166"/>
      <c r="AN554" s="166"/>
      <c r="AO554" s="166"/>
      <c r="AP554" s="166"/>
      <c r="AQ554" s="166"/>
      <c r="AR554" s="167"/>
    </row>
    <row r="555" spans="1:44" ht="12.75" customHeight="1" x14ac:dyDescent="0.2">
      <c r="A555" s="149" t="s">
        <v>758</v>
      </c>
      <c r="C555" s="149" t="s">
        <v>757</v>
      </c>
      <c r="D555" s="183" t="s">
        <v>282</v>
      </c>
      <c r="E555" s="166">
        <v>14905</v>
      </c>
      <c r="F555" s="166">
        <v>182</v>
      </c>
      <c r="G555" s="166">
        <v>2745</v>
      </c>
      <c r="H555" s="166">
        <v>9668</v>
      </c>
      <c r="I555" s="166">
        <v>2161</v>
      </c>
      <c r="J555" s="166">
        <v>148</v>
      </c>
      <c r="K555" s="166">
        <v>1</v>
      </c>
      <c r="L555" s="166">
        <v>1</v>
      </c>
      <c r="M555" s="166">
        <v>34</v>
      </c>
      <c r="N555" s="166">
        <v>78</v>
      </c>
      <c r="O555" s="166">
        <v>61</v>
      </c>
      <c r="P555" s="166">
        <v>8</v>
      </c>
      <c r="Q555" s="166">
        <v>33</v>
      </c>
      <c r="R555" s="166">
        <v>575</v>
      </c>
      <c r="S555" s="166">
        <v>1084</v>
      </c>
      <c r="T555" s="166">
        <v>978</v>
      </c>
      <c r="U555" s="166">
        <v>75</v>
      </c>
      <c r="V555" s="166"/>
      <c r="W555" s="167" t="s">
        <v>759</v>
      </c>
      <c r="X555" s="149" t="s">
        <v>758</v>
      </c>
      <c r="Z555" s="149" t="s">
        <v>757</v>
      </c>
      <c r="AA555" s="183" t="s">
        <v>282</v>
      </c>
      <c r="AB555" s="166">
        <v>154</v>
      </c>
      <c r="AC555" s="166">
        <v>2175</v>
      </c>
      <c r="AD555" s="166">
        <v>3606</v>
      </c>
      <c r="AE555" s="166">
        <v>3442</v>
      </c>
      <c r="AF555" s="166">
        <v>291</v>
      </c>
      <c r="AG555" s="166">
        <v>37</v>
      </c>
      <c r="AH555" s="166">
        <v>602</v>
      </c>
      <c r="AI555" s="166">
        <v>807</v>
      </c>
      <c r="AJ555" s="166">
        <v>639</v>
      </c>
      <c r="AK555" s="166">
        <v>76</v>
      </c>
      <c r="AL555" s="166">
        <v>0</v>
      </c>
      <c r="AM555" s="166">
        <v>37</v>
      </c>
      <c r="AN555" s="166">
        <v>60</v>
      </c>
      <c r="AO555" s="166">
        <v>45</v>
      </c>
      <c r="AP555" s="166">
        <v>6</v>
      </c>
      <c r="AQ555" s="166"/>
      <c r="AR555" s="167" t="s">
        <v>759</v>
      </c>
    </row>
    <row r="556" spans="1:44" ht="12.75" customHeight="1" x14ac:dyDescent="0.2">
      <c r="A556" s="149"/>
      <c r="C556" s="149"/>
      <c r="D556" s="183" t="s">
        <v>283</v>
      </c>
      <c r="E556" s="166">
        <v>12483</v>
      </c>
      <c r="F556" s="166">
        <v>133</v>
      </c>
      <c r="G556" s="166">
        <v>2202</v>
      </c>
      <c r="H556" s="166">
        <v>8171</v>
      </c>
      <c r="I556" s="166">
        <v>1843</v>
      </c>
      <c r="J556" s="166">
        <v>133</v>
      </c>
      <c r="K556" s="166">
        <v>1</v>
      </c>
      <c r="L556" s="166">
        <v>1</v>
      </c>
      <c r="M556" s="166">
        <v>25</v>
      </c>
      <c r="N556" s="166">
        <v>57</v>
      </c>
      <c r="O556" s="166">
        <v>44</v>
      </c>
      <c r="P556" s="166">
        <v>6</v>
      </c>
      <c r="Q556" s="166">
        <v>27</v>
      </c>
      <c r="R556" s="166">
        <v>437</v>
      </c>
      <c r="S556" s="166">
        <v>836</v>
      </c>
      <c r="T556" s="166">
        <v>835</v>
      </c>
      <c r="U556" s="166">
        <v>67</v>
      </c>
      <c r="V556" s="166"/>
      <c r="W556" s="167"/>
      <c r="X556" s="149"/>
      <c r="Z556" s="149"/>
      <c r="AA556" s="183" t="s">
        <v>283</v>
      </c>
      <c r="AB556" s="166">
        <v>134</v>
      </c>
      <c r="AC556" s="166">
        <v>1783</v>
      </c>
      <c r="AD556" s="166">
        <v>2963</v>
      </c>
      <c r="AE556" s="166">
        <v>3026</v>
      </c>
      <c r="AF556" s="166">
        <v>265</v>
      </c>
      <c r="AG556" s="166">
        <v>32</v>
      </c>
      <c r="AH556" s="166">
        <v>502</v>
      </c>
      <c r="AI556" s="166">
        <v>672</v>
      </c>
      <c r="AJ556" s="166">
        <v>567</v>
      </c>
      <c r="AK556" s="166">
        <v>70</v>
      </c>
      <c r="AL556" s="166">
        <v>0</v>
      </c>
      <c r="AM556" s="166">
        <v>36</v>
      </c>
      <c r="AN556" s="166">
        <v>52</v>
      </c>
      <c r="AO556" s="166">
        <v>40</v>
      </c>
      <c r="AP556" s="166">
        <v>5</v>
      </c>
      <c r="AQ556" s="166"/>
      <c r="AR556" s="167"/>
    </row>
    <row r="557" spans="1:44" ht="12.75" customHeight="1" x14ac:dyDescent="0.2">
      <c r="A557" s="149"/>
      <c r="C557" s="149"/>
      <c r="D557" s="183"/>
      <c r="E557" s="166"/>
      <c r="F557" s="166"/>
      <c r="G557" s="166"/>
      <c r="H557" s="166"/>
      <c r="I557" s="166"/>
      <c r="J557" s="166"/>
      <c r="K557" s="166"/>
      <c r="L557" s="166"/>
      <c r="M557" s="166"/>
      <c r="N557" s="166"/>
      <c r="O557" s="166"/>
      <c r="P557" s="166"/>
      <c r="Q557" s="166"/>
      <c r="R557" s="166"/>
      <c r="S557" s="166"/>
      <c r="T557" s="166"/>
      <c r="U557" s="166"/>
      <c r="V557" s="166"/>
      <c r="W557" s="167"/>
      <c r="X557" s="149"/>
      <c r="Z557" s="149"/>
      <c r="AA557" s="183"/>
      <c r="AB557" s="166"/>
      <c r="AC557" s="166"/>
      <c r="AD557" s="166"/>
      <c r="AE557" s="166"/>
      <c r="AF557" s="166"/>
      <c r="AG557" s="166"/>
      <c r="AH557" s="166"/>
      <c r="AI557" s="166"/>
      <c r="AJ557" s="166"/>
      <c r="AK557" s="166"/>
      <c r="AL557" s="166"/>
      <c r="AM557" s="166"/>
      <c r="AN557" s="166"/>
      <c r="AO557" s="166"/>
      <c r="AP557" s="166"/>
      <c r="AQ557" s="166"/>
      <c r="AR557" s="167"/>
    </row>
    <row r="558" spans="1:44" ht="12.75" customHeight="1" x14ac:dyDescent="0.2">
      <c r="A558" s="149" t="s">
        <v>760</v>
      </c>
      <c r="C558" s="149" t="s">
        <v>761</v>
      </c>
      <c r="D558" s="183" t="s">
        <v>282</v>
      </c>
      <c r="E558" s="166">
        <v>47</v>
      </c>
      <c r="F558" s="166">
        <v>0</v>
      </c>
      <c r="G558" s="166">
        <v>12</v>
      </c>
      <c r="H558" s="166">
        <v>22</v>
      </c>
      <c r="I558" s="166">
        <v>10</v>
      </c>
      <c r="J558" s="166">
        <v>3</v>
      </c>
      <c r="K558" s="166">
        <v>0</v>
      </c>
      <c r="L558" s="166">
        <v>0</v>
      </c>
      <c r="M558" s="166">
        <v>0</v>
      </c>
      <c r="N558" s="166">
        <v>0</v>
      </c>
      <c r="O558" s="166">
        <v>0</v>
      </c>
      <c r="P558" s="166">
        <v>0</v>
      </c>
      <c r="Q558" s="166">
        <v>0</v>
      </c>
      <c r="R558" s="166">
        <v>2</v>
      </c>
      <c r="S558" s="166">
        <v>5</v>
      </c>
      <c r="T558" s="166">
        <v>4</v>
      </c>
      <c r="U558" s="166">
        <v>1</v>
      </c>
      <c r="V558" s="166"/>
      <c r="W558" s="167" t="s">
        <v>762</v>
      </c>
      <c r="X558" s="149" t="s">
        <v>760</v>
      </c>
      <c r="Z558" s="149" t="s">
        <v>761</v>
      </c>
      <c r="AA558" s="183" t="s">
        <v>282</v>
      </c>
      <c r="AB558" s="166">
        <v>0</v>
      </c>
      <c r="AC558" s="166">
        <v>4</v>
      </c>
      <c r="AD558" s="166">
        <v>10</v>
      </c>
      <c r="AE558" s="166">
        <v>7</v>
      </c>
      <c r="AF558" s="166">
        <v>1</v>
      </c>
      <c r="AG558" s="166">
        <v>0</v>
      </c>
      <c r="AH558" s="166">
        <v>4</v>
      </c>
      <c r="AI558" s="166">
        <v>3</v>
      </c>
      <c r="AJ558" s="166">
        <v>2</v>
      </c>
      <c r="AK558" s="166">
        <v>1</v>
      </c>
      <c r="AL558" s="166">
        <v>0</v>
      </c>
      <c r="AM558" s="166">
        <v>3</v>
      </c>
      <c r="AN558" s="166">
        <v>0</v>
      </c>
      <c r="AO558" s="166">
        <v>0</v>
      </c>
      <c r="AP558" s="166">
        <v>0</v>
      </c>
      <c r="AQ558" s="166"/>
      <c r="AR558" s="167" t="s">
        <v>762</v>
      </c>
    </row>
    <row r="559" spans="1:44" ht="12.75" customHeight="1" x14ac:dyDescent="0.2">
      <c r="A559" s="149"/>
      <c r="C559" s="149"/>
      <c r="D559" s="183" t="s">
        <v>283</v>
      </c>
      <c r="E559" s="166">
        <v>34</v>
      </c>
      <c r="F559" s="166">
        <v>0</v>
      </c>
      <c r="G559" s="166">
        <v>9</v>
      </c>
      <c r="H559" s="166">
        <v>17</v>
      </c>
      <c r="I559" s="166">
        <v>6</v>
      </c>
      <c r="J559" s="166">
        <v>2</v>
      </c>
      <c r="K559" s="166">
        <v>0</v>
      </c>
      <c r="L559" s="166">
        <v>0</v>
      </c>
      <c r="M559" s="166">
        <v>0</v>
      </c>
      <c r="N559" s="166">
        <v>0</v>
      </c>
      <c r="O559" s="166">
        <v>0</v>
      </c>
      <c r="P559" s="166">
        <v>0</v>
      </c>
      <c r="Q559" s="166">
        <v>0</v>
      </c>
      <c r="R559" s="166">
        <v>1</v>
      </c>
      <c r="S559" s="166">
        <v>3</v>
      </c>
      <c r="T559" s="166">
        <v>4</v>
      </c>
      <c r="U559" s="166">
        <v>1</v>
      </c>
      <c r="V559" s="166"/>
      <c r="W559" s="167"/>
      <c r="X559" s="149"/>
      <c r="Z559" s="149"/>
      <c r="AA559" s="183" t="s">
        <v>283</v>
      </c>
      <c r="AB559" s="166">
        <v>0</v>
      </c>
      <c r="AC559" s="166">
        <v>2</v>
      </c>
      <c r="AD559" s="166">
        <v>8</v>
      </c>
      <c r="AE559" s="166">
        <v>6</v>
      </c>
      <c r="AF559" s="166">
        <v>1</v>
      </c>
      <c r="AG559" s="166">
        <v>0</v>
      </c>
      <c r="AH559" s="166">
        <v>2</v>
      </c>
      <c r="AI559" s="166">
        <v>2</v>
      </c>
      <c r="AJ559" s="166">
        <v>1</v>
      </c>
      <c r="AK559" s="166">
        <v>1</v>
      </c>
      <c r="AL559" s="166">
        <v>0</v>
      </c>
      <c r="AM559" s="166">
        <v>2</v>
      </c>
      <c r="AN559" s="166">
        <v>0</v>
      </c>
      <c r="AO559" s="166">
        <v>0</v>
      </c>
      <c r="AP559" s="166">
        <v>0</v>
      </c>
      <c r="AQ559" s="166"/>
      <c r="AR559" s="167"/>
    </row>
    <row r="560" spans="1:44" ht="12.75" customHeight="1" x14ac:dyDescent="0.2">
      <c r="A560" s="149"/>
      <c r="C560" s="149"/>
      <c r="D560" s="183"/>
      <c r="E560" s="166"/>
      <c r="F560" s="166"/>
      <c r="G560" s="166"/>
      <c r="H560" s="166"/>
      <c r="I560" s="166"/>
      <c r="J560" s="166"/>
      <c r="K560" s="166"/>
      <c r="L560" s="166"/>
      <c r="M560" s="166"/>
      <c r="N560" s="166"/>
      <c r="O560" s="166"/>
      <c r="P560" s="166"/>
      <c r="Q560" s="166"/>
      <c r="R560" s="166"/>
      <c r="S560" s="166"/>
      <c r="T560" s="166"/>
      <c r="U560" s="166"/>
      <c r="V560" s="166"/>
      <c r="W560" s="167"/>
      <c r="X560" s="149"/>
      <c r="Z560" s="149"/>
      <c r="AA560" s="183"/>
      <c r="AB560" s="166"/>
      <c r="AC560" s="166"/>
      <c r="AD560" s="166"/>
      <c r="AE560" s="166"/>
      <c r="AF560" s="166"/>
      <c r="AG560" s="166"/>
      <c r="AH560" s="166"/>
      <c r="AI560" s="166"/>
      <c r="AJ560" s="166"/>
      <c r="AK560" s="166"/>
      <c r="AL560" s="166"/>
      <c r="AM560" s="166"/>
      <c r="AN560" s="166"/>
      <c r="AO560" s="166"/>
      <c r="AP560" s="166"/>
      <c r="AQ560" s="166"/>
      <c r="AR560" s="167"/>
    </row>
    <row r="561" spans="1:44" ht="12.75" customHeight="1" x14ac:dyDescent="0.2">
      <c r="A561" s="149">
        <v>268</v>
      </c>
      <c r="C561" s="149" t="s">
        <v>763</v>
      </c>
      <c r="D561" s="183" t="s">
        <v>282</v>
      </c>
      <c r="E561" s="166">
        <v>81</v>
      </c>
      <c r="F561" s="166">
        <v>3</v>
      </c>
      <c r="G561" s="166">
        <v>15</v>
      </c>
      <c r="H561" s="166">
        <v>56</v>
      </c>
      <c r="I561" s="166">
        <v>5</v>
      </c>
      <c r="J561" s="166">
        <v>2</v>
      </c>
      <c r="K561" s="166">
        <v>0</v>
      </c>
      <c r="L561" s="166">
        <v>0</v>
      </c>
      <c r="M561" s="166">
        <v>0</v>
      </c>
      <c r="N561" s="166">
        <v>3</v>
      </c>
      <c r="O561" s="166">
        <v>0</v>
      </c>
      <c r="P561" s="166">
        <v>0</v>
      </c>
      <c r="Q561" s="166">
        <v>0</v>
      </c>
      <c r="R561" s="166">
        <v>0</v>
      </c>
      <c r="S561" s="166">
        <v>8</v>
      </c>
      <c r="T561" s="166">
        <v>6</v>
      </c>
      <c r="U561" s="166">
        <v>1</v>
      </c>
      <c r="V561" s="166"/>
      <c r="W561" s="167">
        <v>268</v>
      </c>
      <c r="X561" s="149">
        <v>268</v>
      </c>
      <c r="Z561" s="149" t="s">
        <v>763</v>
      </c>
      <c r="AA561" s="183" t="s">
        <v>282</v>
      </c>
      <c r="AB561" s="166">
        <v>0</v>
      </c>
      <c r="AC561" s="166">
        <v>5</v>
      </c>
      <c r="AD561" s="166">
        <v>24</v>
      </c>
      <c r="AE561" s="166">
        <v>24</v>
      </c>
      <c r="AF561" s="166">
        <v>3</v>
      </c>
      <c r="AG561" s="166">
        <v>0</v>
      </c>
      <c r="AH561" s="166">
        <v>0</v>
      </c>
      <c r="AI561" s="166">
        <v>2</v>
      </c>
      <c r="AJ561" s="166">
        <v>2</v>
      </c>
      <c r="AK561" s="166">
        <v>1</v>
      </c>
      <c r="AL561" s="166">
        <v>0</v>
      </c>
      <c r="AM561" s="166">
        <v>0</v>
      </c>
      <c r="AN561" s="166">
        <v>1</v>
      </c>
      <c r="AO561" s="166">
        <v>0</v>
      </c>
      <c r="AP561" s="166">
        <v>1</v>
      </c>
      <c r="AQ561" s="166"/>
      <c r="AR561" s="167">
        <v>268</v>
      </c>
    </row>
    <row r="562" spans="1:44" ht="12.75" customHeight="1" x14ac:dyDescent="0.2">
      <c r="A562" s="149"/>
      <c r="C562" s="149"/>
      <c r="D562" s="183" t="s">
        <v>283</v>
      </c>
      <c r="E562" s="166">
        <v>76</v>
      </c>
      <c r="F562" s="166">
        <v>3</v>
      </c>
      <c r="G562" s="166">
        <v>15</v>
      </c>
      <c r="H562" s="166">
        <v>51</v>
      </c>
      <c r="I562" s="166">
        <v>5</v>
      </c>
      <c r="J562" s="166">
        <v>2</v>
      </c>
      <c r="K562" s="166">
        <v>0</v>
      </c>
      <c r="L562" s="166">
        <v>0</v>
      </c>
      <c r="M562" s="166">
        <v>0</v>
      </c>
      <c r="N562" s="166">
        <v>3</v>
      </c>
      <c r="O562" s="166">
        <v>0</v>
      </c>
      <c r="P562" s="166">
        <v>0</v>
      </c>
      <c r="Q562" s="166">
        <v>0</v>
      </c>
      <c r="R562" s="166">
        <v>0</v>
      </c>
      <c r="S562" s="166">
        <v>8</v>
      </c>
      <c r="T562" s="166">
        <v>6</v>
      </c>
      <c r="U562" s="166">
        <v>1</v>
      </c>
      <c r="V562" s="166"/>
      <c r="W562" s="167"/>
      <c r="X562" s="149"/>
      <c r="Z562" s="149"/>
      <c r="AA562" s="183" t="s">
        <v>283</v>
      </c>
      <c r="AB562" s="166">
        <v>0</v>
      </c>
      <c r="AC562" s="166">
        <v>4</v>
      </c>
      <c r="AD562" s="166">
        <v>21</v>
      </c>
      <c r="AE562" s="166">
        <v>23</v>
      </c>
      <c r="AF562" s="166">
        <v>3</v>
      </c>
      <c r="AG562" s="166">
        <v>0</v>
      </c>
      <c r="AH562" s="166">
        <v>0</v>
      </c>
      <c r="AI562" s="166">
        <v>2</v>
      </c>
      <c r="AJ562" s="166">
        <v>2</v>
      </c>
      <c r="AK562" s="166">
        <v>1</v>
      </c>
      <c r="AL562" s="166">
        <v>0</v>
      </c>
      <c r="AM562" s="166">
        <v>0</v>
      </c>
      <c r="AN562" s="166">
        <v>1</v>
      </c>
      <c r="AO562" s="166">
        <v>0</v>
      </c>
      <c r="AP562" s="166">
        <v>1</v>
      </c>
      <c r="AQ562" s="166"/>
      <c r="AR562" s="167"/>
    </row>
    <row r="563" spans="1:44" ht="12.75" customHeight="1" x14ac:dyDescent="0.2">
      <c r="A563" s="149"/>
      <c r="C563" s="149"/>
      <c r="D563" s="183"/>
      <c r="E563" s="166"/>
      <c r="F563" s="166"/>
      <c r="G563" s="166"/>
      <c r="H563" s="166"/>
      <c r="I563" s="166"/>
      <c r="J563" s="166"/>
      <c r="K563" s="166"/>
      <c r="L563" s="166"/>
      <c r="M563" s="166"/>
      <c r="N563" s="166"/>
      <c r="O563" s="166"/>
      <c r="P563" s="166"/>
      <c r="Q563" s="166"/>
      <c r="R563" s="166"/>
      <c r="S563" s="166"/>
      <c r="T563" s="166"/>
      <c r="U563" s="166"/>
      <c r="V563" s="166"/>
      <c r="W563" s="167"/>
      <c r="X563" s="149"/>
      <c r="Z563" s="149"/>
      <c r="AA563" s="183"/>
      <c r="AB563" s="166"/>
      <c r="AC563" s="166"/>
      <c r="AD563" s="166"/>
      <c r="AE563" s="166"/>
      <c r="AF563" s="166"/>
      <c r="AG563" s="166"/>
      <c r="AH563" s="166"/>
      <c r="AI563" s="166"/>
      <c r="AJ563" s="166"/>
      <c r="AK563" s="166"/>
      <c r="AL563" s="166"/>
      <c r="AM563" s="166"/>
      <c r="AN563" s="166"/>
      <c r="AO563" s="166"/>
      <c r="AP563" s="166"/>
      <c r="AQ563" s="166"/>
      <c r="AR563" s="167"/>
    </row>
    <row r="564" spans="1:44" ht="12.75" customHeight="1" x14ac:dyDescent="0.2">
      <c r="A564" s="149">
        <v>269</v>
      </c>
      <c r="C564" s="149" t="s">
        <v>764</v>
      </c>
      <c r="D564" s="183" t="s">
        <v>282</v>
      </c>
      <c r="E564" s="166">
        <v>1132</v>
      </c>
      <c r="F564" s="166">
        <v>23</v>
      </c>
      <c r="G564" s="166">
        <v>250</v>
      </c>
      <c r="H564" s="166">
        <v>680</v>
      </c>
      <c r="I564" s="166">
        <v>164</v>
      </c>
      <c r="J564" s="166">
        <v>15</v>
      </c>
      <c r="K564" s="166">
        <v>0</v>
      </c>
      <c r="L564" s="166">
        <v>0</v>
      </c>
      <c r="M564" s="166">
        <v>1</v>
      </c>
      <c r="N564" s="166">
        <v>5</v>
      </c>
      <c r="O564" s="166">
        <v>17</v>
      </c>
      <c r="P564" s="166">
        <v>0</v>
      </c>
      <c r="Q564" s="166">
        <v>0</v>
      </c>
      <c r="R564" s="166">
        <v>32</v>
      </c>
      <c r="S564" s="166">
        <v>80</v>
      </c>
      <c r="T564" s="166">
        <v>131</v>
      </c>
      <c r="U564" s="166">
        <v>7</v>
      </c>
      <c r="V564" s="166"/>
      <c r="W564" s="167">
        <v>269</v>
      </c>
      <c r="X564" s="149">
        <v>269</v>
      </c>
      <c r="Z564" s="149" t="s">
        <v>764</v>
      </c>
      <c r="AA564" s="183" t="s">
        <v>282</v>
      </c>
      <c r="AB564" s="166">
        <v>2</v>
      </c>
      <c r="AC564" s="166">
        <v>96</v>
      </c>
      <c r="AD564" s="166">
        <v>242</v>
      </c>
      <c r="AE564" s="166">
        <v>312</v>
      </c>
      <c r="AF564" s="166">
        <v>28</v>
      </c>
      <c r="AG564" s="166">
        <v>0</v>
      </c>
      <c r="AH564" s="166">
        <v>22</v>
      </c>
      <c r="AI564" s="166">
        <v>63</v>
      </c>
      <c r="AJ564" s="166">
        <v>68</v>
      </c>
      <c r="AK564" s="166">
        <v>11</v>
      </c>
      <c r="AL564" s="166">
        <v>0</v>
      </c>
      <c r="AM564" s="166">
        <v>2</v>
      </c>
      <c r="AN564" s="166">
        <v>6</v>
      </c>
      <c r="AO564" s="166">
        <v>7</v>
      </c>
      <c r="AP564" s="166">
        <v>0</v>
      </c>
      <c r="AQ564" s="166"/>
      <c r="AR564" s="167">
        <v>269</v>
      </c>
    </row>
    <row r="565" spans="1:44" ht="12.75" customHeight="1" x14ac:dyDescent="0.2">
      <c r="A565" s="149"/>
      <c r="C565" s="149"/>
      <c r="D565" s="183" t="s">
        <v>283</v>
      </c>
      <c r="E565" s="166">
        <v>804</v>
      </c>
      <c r="F565" s="166">
        <v>21</v>
      </c>
      <c r="G565" s="166">
        <v>171</v>
      </c>
      <c r="H565" s="166">
        <v>489</v>
      </c>
      <c r="I565" s="166">
        <v>112</v>
      </c>
      <c r="J565" s="166">
        <v>11</v>
      </c>
      <c r="K565" s="166">
        <v>0</v>
      </c>
      <c r="L565" s="166">
        <v>0</v>
      </c>
      <c r="M565" s="166">
        <v>0</v>
      </c>
      <c r="N565" s="166">
        <v>4</v>
      </c>
      <c r="O565" s="166">
        <v>17</v>
      </c>
      <c r="P565" s="166">
        <v>0</v>
      </c>
      <c r="Q565" s="166">
        <v>0</v>
      </c>
      <c r="R565" s="166">
        <v>16</v>
      </c>
      <c r="S565" s="166">
        <v>46</v>
      </c>
      <c r="T565" s="166">
        <v>103</v>
      </c>
      <c r="U565" s="166">
        <v>6</v>
      </c>
      <c r="V565" s="166"/>
      <c r="W565" s="167"/>
      <c r="X565" s="149"/>
      <c r="Z565" s="149"/>
      <c r="AA565" s="183" t="s">
        <v>283</v>
      </c>
      <c r="AB565" s="166">
        <v>2</v>
      </c>
      <c r="AC565" s="166">
        <v>65</v>
      </c>
      <c r="AD565" s="166">
        <v>150</v>
      </c>
      <c r="AE565" s="166">
        <v>247</v>
      </c>
      <c r="AF565" s="166">
        <v>25</v>
      </c>
      <c r="AG565" s="166">
        <v>0</v>
      </c>
      <c r="AH565" s="166">
        <v>8</v>
      </c>
      <c r="AI565" s="166">
        <v>39</v>
      </c>
      <c r="AJ565" s="166">
        <v>56</v>
      </c>
      <c r="AK565" s="166">
        <v>9</v>
      </c>
      <c r="AL565" s="166">
        <v>0</v>
      </c>
      <c r="AM565" s="166">
        <v>0</v>
      </c>
      <c r="AN565" s="166">
        <v>4</v>
      </c>
      <c r="AO565" s="166">
        <v>7</v>
      </c>
      <c r="AP565" s="166">
        <v>0</v>
      </c>
      <c r="AQ565" s="166"/>
      <c r="AR565" s="167"/>
    </row>
    <row r="566" spans="1:44" ht="12.75" customHeight="1" x14ac:dyDescent="0.2">
      <c r="A566" s="149"/>
      <c r="C566" s="149"/>
      <c r="D566" s="183"/>
      <c r="E566" s="166"/>
      <c r="F566" s="166"/>
      <c r="G566" s="166"/>
      <c r="H566" s="166"/>
      <c r="I566" s="166"/>
      <c r="J566" s="166"/>
      <c r="K566" s="166"/>
      <c r="L566" s="166"/>
      <c r="M566" s="166"/>
      <c r="N566" s="166"/>
      <c r="O566" s="166"/>
      <c r="P566" s="166"/>
      <c r="Q566" s="166"/>
      <c r="R566" s="166"/>
      <c r="S566" s="166"/>
      <c r="T566" s="166"/>
      <c r="U566" s="166"/>
      <c r="V566" s="166"/>
      <c r="W566" s="167"/>
      <c r="X566" s="149"/>
      <c r="Z566" s="149"/>
      <c r="AA566" s="183"/>
      <c r="AB566" s="166"/>
      <c r="AC566" s="166"/>
      <c r="AD566" s="166"/>
      <c r="AE566" s="166"/>
      <c r="AF566" s="166"/>
      <c r="AG566" s="166"/>
      <c r="AH566" s="166"/>
      <c r="AI566" s="166"/>
      <c r="AJ566" s="166"/>
      <c r="AK566" s="166"/>
      <c r="AL566" s="166"/>
      <c r="AM566" s="166"/>
      <c r="AN566" s="166"/>
      <c r="AO566" s="166"/>
      <c r="AP566" s="166"/>
      <c r="AQ566" s="166"/>
      <c r="AR566" s="167"/>
    </row>
    <row r="567" spans="1:44" ht="12.75" customHeight="1" x14ac:dyDescent="0.2">
      <c r="A567" s="149">
        <v>271</v>
      </c>
      <c r="C567" s="149" t="s">
        <v>765</v>
      </c>
      <c r="D567" s="183" t="s">
        <v>282</v>
      </c>
      <c r="E567" s="166">
        <v>237</v>
      </c>
      <c r="F567" s="166">
        <v>2</v>
      </c>
      <c r="G567" s="166">
        <v>43</v>
      </c>
      <c r="H567" s="166">
        <v>148</v>
      </c>
      <c r="I567" s="166">
        <v>41</v>
      </c>
      <c r="J567" s="166">
        <v>3</v>
      </c>
      <c r="K567" s="166">
        <v>0</v>
      </c>
      <c r="L567" s="166">
        <v>0</v>
      </c>
      <c r="M567" s="166">
        <v>0</v>
      </c>
      <c r="N567" s="166">
        <v>1</v>
      </c>
      <c r="O567" s="166">
        <v>1</v>
      </c>
      <c r="P567" s="166">
        <v>0</v>
      </c>
      <c r="Q567" s="166">
        <v>2</v>
      </c>
      <c r="R567" s="166">
        <v>19</v>
      </c>
      <c r="S567" s="166">
        <v>10</v>
      </c>
      <c r="T567" s="166">
        <v>8</v>
      </c>
      <c r="U567" s="166">
        <v>4</v>
      </c>
      <c r="V567" s="166"/>
      <c r="W567" s="167">
        <v>271</v>
      </c>
      <c r="X567" s="149">
        <v>271</v>
      </c>
      <c r="Z567" s="149" t="s">
        <v>765</v>
      </c>
      <c r="AA567" s="183" t="s">
        <v>282</v>
      </c>
      <c r="AB567" s="166">
        <v>2</v>
      </c>
      <c r="AC567" s="166">
        <v>62</v>
      </c>
      <c r="AD567" s="166">
        <v>31</v>
      </c>
      <c r="AE567" s="166">
        <v>46</v>
      </c>
      <c r="AF567" s="166">
        <v>7</v>
      </c>
      <c r="AG567" s="166">
        <v>1</v>
      </c>
      <c r="AH567" s="166">
        <v>8</v>
      </c>
      <c r="AI567" s="166">
        <v>11</v>
      </c>
      <c r="AJ567" s="166">
        <v>21</v>
      </c>
      <c r="AK567" s="166">
        <v>0</v>
      </c>
      <c r="AL567" s="166">
        <v>1</v>
      </c>
      <c r="AM567" s="166">
        <v>1</v>
      </c>
      <c r="AN567" s="166">
        <v>0</v>
      </c>
      <c r="AO567" s="166">
        <v>1</v>
      </c>
      <c r="AP567" s="166">
        <v>0</v>
      </c>
      <c r="AQ567" s="166"/>
      <c r="AR567" s="167">
        <v>271</v>
      </c>
    </row>
    <row r="568" spans="1:44" ht="12.75" customHeight="1" x14ac:dyDescent="0.2">
      <c r="A568" s="149"/>
      <c r="C568" s="149"/>
      <c r="D568" s="183" t="s">
        <v>283</v>
      </c>
      <c r="E568" s="166">
        <v>185</v>
      </c>
      <c r="F568" s="166">
        <v>2</v>
      </c>
      <c r="G568" s="166">
        <v>30</v>
      </c>
      <c r="H568" s="166">
        <v>114</v>
      </c>
      <c r="I568" s="166">
        <v>36</v>
      </c>
      <c r="J568" s="166">
        <v>3</v>
      </c>
      <c r="K568" s="166">
        <v>0</v>
      </c>
      <c r="L568" s="166">
        <v>0</v>
      </c>
      <c r="M568" s="166">
        <v>0</v>
      </c>
      <c r="N568" s="166">
        <v>1</v>
      </c>
      <c r="O568" s="166">
        <v>1</v>
      </c>
      <c r="P568" s="166">
        <v>0</v>
      </c>
      <c r="Q568" s="166">
        <v>1</v>
      </c>
      <c r="R568" s="166">
        <v>14</v>
      </c>
      <c r="S568" s="166">
        <v>6</v>
      </c>
      <c r="T568" s="166">
        <v>6</v>
      </c>
      <c r="U568" s="166">
        <v>3</v>
      </c>
      <c r="V568" s="166"/>
      <c r="W568" s="167"/>
      <c r="X568" s="149"/>
      <c r="Z568" s="149"/>
      <c r="AA568" s="183" t="s">
        <v>283</v>
      </c>
      <c r="AB568" s="166">
        <v>2</v>
      </c>
      <c r="AC568" s="166">
        <v>48</v>
      </c>
      <c r="AD568" s="166">
        <v>23</v>
      </c>
      <c r="AE568" s="166">
        <v>34</v>
      </c>
      <c r="AF568" s="166">
        <v>7</v>
      </c>
      <c r="AG568" s="166">
        <v>1</v>
      </c>
      <c r="AH568" s="166">
        <v>8</v>
      </c>
      <c r="AI568" s="166">
        <v>8</v>
      </c>
      <c r="AJ568" s="166">
        <v>19</v>
      </c>
      <c r="AK568" s="166">
        <v>0</v>
      </c>
      <c r="AL568" s="166">
        <v>1</v>
      </c>
      <c r="AM568" s="166">
        <v>1</v>
      </c>
      <c r="AN568" s="166">
        <v>0</v>
      </c>
      <c r="AO568" s="166">
        <v>1</v>
      </c>
      <c r="AP568" s="166">
        <v>0</v>
      </c>
      <c r="AQ568" s="166"/>
      <c r="AR568" s="167"/>
    </row>
    <row r="569" spans="1:44" ht="12.75" customHeight="1" x14ac:dyDescent="0.2">
      <c r="A569" s="149"/>
      <c r="C569" s="149"/>
      <c r="D569" s="183"/>
      <c r="E569" s="166"/>
      <c r="F569" s="166"/>
      <c r="G569" s="166"/>
      <c r="H569" s="166"/>
      <c r="I569" s="166"/>
      <c r="J569" s="166"/>
      <c r="K569" s="166"/>
      <c r="L569" s="166"/>
      <c r="M569" s="166"/>
      <c r="N569" s="166"/>
      <c r="O569" s="166"/>
      <c r="P569" s="166"/>
      <c r="Q569" s="166"/>
      <c r="R569" s="166"/>
      <c r="S569" s="166"/>
      <c r="T569" s="166"/>
      <c r="U569" s="166"/>
      <c r="V569" s="166"/>
      <c r="W569" s="167"/>
      <c r="X569" s="149"/>
      <c r="Z569" s="149"/>
      <c r="AA569" s="183"/>
      <c r="AB569" s="166"/>
      <c r="AC569" s="166"/>
      <c r="AD569" s="166"/>
      <c r="AE569" s="166"/>
      <c r="AF569" s="166"/>
      <c r="AG569" s="166"/>
      <c r="AH569" s="166"/>
      <c r="AI569" s="166"/>
      <c r="AJ569" s="166"/>
      <c r="AK569" s="166"/>
      <c r="AL569" s="166"/>
      <c r="AM569" s="166"/>
      <c r="AN569" s="166"/>
      <c r="AO569" s="166"/>
      <c r="AP569" s="166"/>
      <c r="AQ569" s="166"/>
      <c r="AR569" s="167"/>
    </row>
    <row r="570" spans="1:44" ht="12.75" customHeight="1" x14ac:dyDescent="0.2">
      <c r="A570" s="149">
        <v>273</v>
      </c>
      <c r="C570" s="149" t="s">
        <v>766</v>
      </c>
      <c r="D570" s="183" t="s">
        <v>282</v>
      </c>
      <c r="E570" s="166">
        <v>98</v>
      </c>
      <c r="F570" s="166">
        <v>0</v>
      </c>
      <c r="G570" s="166">
        <v>15</v>
      </c>
      <c r="H570" s="166">
        <v>70</v>
      </c>
      <c r="I570" s="166">
        <v>12</v>
      </c>
      <c r="J570" s="166">
        <v>1</v>
      </c>
      <c r="K570" s="166">
        <v>0</v>
      </c>
      <c r="L570" s="166">
        <v>0</v>
      </c>
      <c r="M570" s="166">
        <v>0</v>
      </c>
      <c r="N570" s="166">
        <v>0</v>
      </c>
      <c r="O570" s="166">
        <v>0</v>
      </c>
      <c r="P570" s="166">
        <v>0</v>
      </c>
      <c r="Q570" s="166">
        <v>0</v>
      </c>
      <c r="R570" s="166">
        <v>7</v>
      </c>
      <c r="S570" s="166">
        <v>2</v>
      </c>
      <c r="T570" s="166">
        <v>5</v>
      </c>
      <c r="U570" s="166">
        <v>1</v>
      </c>
      <c r="V570" s="166"/>
      <c r="W570" s="167">
        <v>273</v>
      </c>
      <c r="X570" s="149">
        <v>273</v>
      </c>
      <c r="Z570" s="149" t="s">
        <v>766</v>
      </c>
      <c r="AA570" s="183" t="s">
        <v>282</v>
      </c>
      <c r="AB570" s="166">
        <v>0</v>
      </c>
      <c r="AC570" s="166">
        <v>15</v>
      </c>
      <c r="AD570" s="166">
        <v>22</v>
      </c>
      <c r="AE570" s="166">
        <v>30</v>
      </c>
      <c r="AF570" s="166">
        <v>3</v>
      </c>
      <c r="AG570" s="166">
        <v>0</v>
      </c>
      <c r="AH570" s="166">
        <v>2</v>
      </c>
      <c r="AI570" s="166">
        <v>3</v>
      </c>
      <c r="AJ570" s="166">
        <v>7</v>
      </c>
      <c r="AK570" s="166">
        <v>0</v>
      </c>
      <c r="AL570" s="166">
        <v>0</v>
      </c>
      <c r="AM570" s="166">
        <v>0</v>
      </c>
      <c r="AN570" s="166">
        <v>0</v>
      </c>
      <c r="AO570" s="166">
        <v>1</v>
      </c>
      <c r="AP570" s="166">
        <v>0</v>
      </c>
      <c r="AQ570" s="166"/>
      <c r="AR570" s="167">
        <v>273</v>
      </c>
    </row>
    <row r="571" spans="1:44" ht="12.75" customHeight="1" x14ac:dyDescent="0.2">
      <c r="A571" s="149"/>
      <c r="C571" s="149"/>
      <c r="D571" s="183" t="s">
        <v>283</v>
      </c>
      <c r="E571" s="166">
        <v>91</v>
      </c>
      <c r="F571" s="166">
        <v>0</v>
      </c>
      <c r="G571" s="166">
        <v>13</v>
      </c>
      <c r="H571" s="166">
        <v>66</v>
      </c>
      <c r="I571" s="166">
        <v>11</v>
      </c>
      <c r="J571" s="166">
        <v>1</v>
      </c>
      <c r="K571" s="166">
        <v>0</v>
      </c>
      <c r="L571" s="166">
        <v>0</v>
      </c>
      <c r="M571" s="166">
        <v>0</v>
      </c>
      <c r="N571" s="166">
        <v>0</v>
      </c>
      <c r="O571" s="166">
        <v>0</v>
      </c>
      <c r="P571" s="166">
        <v>0</v>
      </c>
      <c r="Q571" s="166">
        <v>0</v>
      </c>
      <c r="R571" s="166">
        <v>5</v>
      </c>
      <c r="S571" s="166">
        <v>2</v>
      </c>
      <c r="T571" s="166">
        <v>5</v>
      </c>
      <c r="U571" s="166">
        <v>1</v>
      </c>
      <c r="V571" s="166"/>
      <c r="W571" s="167"/>
      <c r="X571" s="149"/>
      <c r="Z571" s="149"/>
      <c r="AA571" s="183" t="s">
        <v>283</v>
      </c>
      <c r="AB571" s="166">
        <v>0</v>
      </c>
      <c r="AC571" s="166">
        <v>15</v>
      </c>
      <c r="AD571" s="166">
        <v>18</v>
      </c>
      <c r="AE571" s="166">
        <v>30</v>
      </c>
      <c r="AF571" s="166">
        <v>3</v>
      </c>
      <c r="AG571" s="166">
        <v>0</v>
      </c>
      <c r="AH571" s="166">
        <v>2</v>
      </c>
      <c r="AI571" s="166">
        <v>3</v>
      </c>
      <c r="AJ571" s="166">
        <v>6</v>
      </c>
      <c r="AK571" s="166">
        <v>0</v>
      </c>
      <c r="AL571" s="166">
        <v>0</v>
      </c>
      <c r="AM571" s="166">
        <v>0</v>
      </c>
      <c r="AN571" s="166">
        <v>0</v>
      </c>
      <c r="AO571" s="166">
        <v>1</v>
      </c>
      <c r="AP571" s="166">
        <v>0</v>
      </c>
      <c r="AQ571" s="166"/>
      <c r="AR571" s="167"/>
    </row>
    <row r="572" spans="1:44" ht="12.75" customHeight="1" x14ac:dyDescent="0.2">
      <c r="A572" s="187"/>
      <c r="B572" s="188"/>
      <c r="C572" s="190"/>
      <c r="D572" s="189"/>
      <c r="E572" s="166"/>
      <c r="F572" s="166"/>
      <c r="G572" s="166"/>
      <c r="H572" s="166"/>
      <c r="I572" s="166"/>
      <c r="J572" s="166"/>
      <c r="K572" s="166"/>
      <c r="L572" s="166"/>
      <c r="M572" s="166"/>
      <c r="N572" s="166"/>
      <c r="O572" s="166"/>
      <c r="P572" s="166"/>
      <c r="Q572" s="166"/>
      <c r="R572" s="166"/>
      <c r="S572" s="166"/>
      <c r="T572" s="166"/>
      <c r="U572" s="166"/>
      <c r="V572" s="166"/>
      <c r="W572" s="194"/>
      <c r="X572" s="187"/>
      <c r="Y572" s="188"/>
      <c r="Z572" s="190"/>
      <c r="AA572" s="189"/>
      <c r="AB572" s="166"/>
      <c r="AC572" s="166"/>
      <c r="AD572" s="166"/>
      <c r="AE572" s="166"/>
      <c r="AF572" s="166"/>
      <c r="AG572" s="166"/>
      <c r="AH572" s="166"/>
      <c r="AI572" s="166"/>
      <c r="AJ572" s="166"/>
      <c r="AK572" s="166"/>
      <c r="AL572" s="166"/>
      <c r="AM572" s="166"/>
      <c r="AN572" s="166"/>
      <c r="AO572" s="166"/>
      <c r="AP572" s="166"/>
      <c r="AQ572" s="166"/>
      <c r="AR572" s="194"/>
    </row>
    <row r="573" spans="1:44" ht="12.75" customHeight="1" x14ac:dyDescent="0.2">
      <c r="A573" s="149">
        <v>274</v>
      </c>
      <c r="C573" s="149" t="s">
        <v>767</v>
      </c>
      <c r="D573" s="183" t="s">
        <v>282</v>
      </c>
      <c r="E573" s="166">
        <v>50</v>
      </c>
      <c r="F573" s="166">
        <v>4</v>
      </c>
      <c r="G573" s="166">
        <v>16</v>
      </c>
      <c r="H573" s="166">
        <v>25</v>
      </c>
      <c r="I573" s="166">
        <v>4</v>
      </c>
      <c r="J573" s="166">
        <v>1</v>
      </c>
      <c r="K573" s="166">
        <v>0</v>
      </c>
      <c r="L573" s="166">
        <v>0</v>
      </c>
      <c r="M573" s="166">
        <v>1</v>
      </c>
      <c r="N573" s="166">
        <v>2</v>
      </c>
      <c r="O573" s="166">
        <v>1</v>
      </c>
      <c r="P573" s="166">
        <v>0</v>
      </c>
      <c r="Q573" s="166">
        <v>1</v>
      </c>
      <c r="R573" s="166">
        <v>0</v>
      </c>
      <c r="S573" s="166">
        <v>7</v>
      </c>
      <c r="T573" s="166">
        <v>6</v>
      </c>
      <c r="U573" s="166">
        <v>2</v>
      </c>
      <c r="V573" s="166"/>
      <c r="W573" s="167">
        <v>274</v>
      </c>
      <c r="X573" s="149">
        <v>274</v>
      </c>
      <c r="Z573" s="149" t="s">
        <v>767</v>
      </c>
      <c r="AA573" s="183" t="s">
        <v>282</v>
      </c>
      <c r="AB573" s="166">
        <v>0</v>
      </c>
      <c r="AC573" s="166">
        <v>4</v>
      </c>
      <c r="AD573" s="166">
        <v>7</v>
      </c>
      <c r="AE573" s="166">
        <v>12</v>
      </c>
      <c r="AF573" s="166">
        <v>2</v>
      </c>
      <c r="AG573" s="166">
        <v>0</v>
      </c>
      <c r="AH573" s="166">
        <v>1</v>
      </c>
      <c r="AI573" s="166">
        <v>3</v>
      </c>
      <c r="AJ573" s="166">
        <v>0</v>
      </c>
      <c r="AK573" s="166">
        <v>0</v>
      </c>
      <c r="AL573" s="166">
        <v>0</v>
      </c>
      <c r="AM573" s="166">
        <v>0</v>
      </c>
      <c r="AN573" s="166">
        <v>0</v>
      </c>
      <c r="AO573" s="166">
        <v>1</v>
      </c>
      <c r="AP573" s="166">
        <v>0</v>
      </c>
      <c r="AQ573" s="166"/>
      <c r="AR573" s="167">
        <v>274</v>
      </c>
    </row>
    <row r="574" spans="1:44" ht="12.75" customHeight="1" x14ac:dyDescent="0.2">
      <c r="A574" s="149"/>
      <c r="C574" s="186" t="s">
        <v>768</v>
      </c>
      <c r="D574" s="183" t="s">
        <v>283</v>
      </c>
      <c r="E574" s="166">
        <v>34</v>
      </c>
      <c r="F574" s="166">
        <v>0</v>
      </c>
      <c r="G574" s="166">
        <v>9</v>
      </c>
      <c r="H574" s="166">
        <v>22</v>
      </c>
      <c r="I574" s="166">
        <v>3</v>
      </c>
      <c r="J574" s="166">
        <v>0</v>
      </c>
      <c r="K574" s="166">
        <v>0</v>
      </c>
      <c r="L574" s="166">
        <v>0</v>
      </c>
      <c r="M574" s="166">
        <v>0</v>
      </c>
      <c r="N574" s="166">
        <v>0</v>
      </c>
      <c r="O574" s="166">
        <v>0</v>
      </c>
      <c r="P574" s="166">
        <v>0</v>
      </c>
      <c r="Q574" s="166">
        <v>0</v>
      </c>
      <c r="R574" s="166">
        <v>0</v>
      </c>
      <c r="S574" s="166">
        <v>3</v>
      </c>
      <c r="T574" s="166">
        <v>4</v>
      </c>
      <c r="U574" s="166">
        <v>2</v>
      </c>
      <c r="V574" s="166"/>
      <c r="W574" s="167"/>
      <c r="X574" s="149"/>
      <c r="Z574" s="186" t="s">
        <v>768</v>
      </c>
      <c r="AA574" s="183" t="s">
        <v>283</v>
      </c>
      <c r="AB574" s="166">
        <v>0</v>
      </c>
      <c r="AC574" s="166">
        <v>4</v>
      </c>
      <c r="AD574" s="166">
        <v>6</v>
      </c>
      <c r="AE574" s="166">
        <v>11</v>
      </c>
      <c r="AF574" s="166">
        <v>1</v>
      </c>
      <c r="AG574" s="166">
        <v>0</v>
      </c>
      <c r="AH574" s="166">
        <v>1</v>
      </c>
      <c r="AI574" s="166">
        <v>2</v>
      </c>
      <c r="AJ574" s="166">
        <v>0</v>
      </c>
      <c r="AK574" s="166">
        <v>0</v>
      </c>
      <c r="AL574" s="166">
        <v>0</v>
      </c>
      <c r="AM574" s="166">
        <v>0</v>
      </c>
      <c r="AN574" s="166">
        <v>0</v>
      </c>
      <c r="AO574" s="166">
        <v>0</v>
      </c>
      <c r="AP574" s="166">
        <v>0</v>
      </c>
      <c r="AQ574" s="166"/>
      <c r="AR574" s="167"/>
    </row>
    <row r="575" spans="1:44" ht="12.75" customHeight="1" x14ac:dyDescent="0.2">
      <c r="A575" s="149"/>
      <c r="C575" s="149"/>
      <c r="D575" s="183"/>
      <c r="E575" s="166"/>
      <c r="F575" s="166"/>
      <c r="G575" s="166"/>
      <c r="H575" s="166"/>
      <c r="I575" s="166"/>
      <c r="J575" s="166"/>
      <c r="K575" s="166"/>
      <c r="L575" s="166"/>
      <c r="M575" s="166"/>
      <c r="N575" s="166"/>
      <c r="O575" s="166"/>
      <c r="P575" s="166"/>
      <c r="Q575" s="166"/>
      <c r="R575" s="166"/>
      <c r="S575" s="166"/>
      <c r="T575" s="166"/>
      <c r="U575" s="166"/>
      <c r="V575" s="166"/>
      <c r="W575" s="167"/>
      <c r="X575" s="149"/>
      <c r="Z575" s="149"/>
      <c r="AA575" s="183"/>
      <c r="AB575" s="166"/>
      <c r="AC575" s="166"/>
      <c r="AD575" s="166"/>
      <c r="AE575" s="166"/>
      <c r="AF575" s="166"/>
      <c r="AG575" s="166"/>
      <c r="AH575" s="166"/>
      <c r="AI575" s="166"/>
      <c r="AJ575" s="166"/>
      <c r="AK575" s="166"/>
      <c r="AL575" s="166"/>
      <c r="AM575" s="166"/>
      <c r="AN575" s="166"/>
      <c r="AO575" s="166"/>
      <c r="AP575" s="166"/>
      <c r="AQ575" s="166"/>
      <c r="AR575" s="167"/>
    </row>
    <row r="576" spans="1:44" ht="12.75" customHeight="1" x14ac:dyDescent="0.2">
      <c r="A576" s="149">
        <v>275</v>
      </c>
      <c r="C576" s="149" t="s">
        <v>769</v>
      </c>
      <c r="D576" s="183" t="s">
        <v>282</v>
      </c>
      <c r="E576" s="166">
        <v>2</v>
      </c>
      <c r="F576" s="166">
        <v>0</v>
      </c>
      <c r="G576" s="166">
        <v>0</v>
      </c>
      <c r="H576" s="166">
        <v>2</v>
      </c>
      <c r="I576" s="166">
        <v>0</v>
      </c>
      <c r="J576" s="166">
        <v>0</v>
      </c>
      <c r="K576" s="166">
        <v>0</v>
      </c>
      <c r="L576" s="166">
        <v>0</v>
      </c>
      <c r="M576" s="166">
        <v>0</v>
      </c>
      <c r="N576" s="166">
        <v>0</v>
      </c>
      <c r="O576" s="166">
        <v>0</v>
      </c>
      <c r="P576" s="166">
        <v>0</v>
      </c>
      <c r="Q576" s="166">
        <v>0</v>
      </c>
      <c r="R576" s="166">
        <v>0</v>
      </c>
      <c r="S576" s="166">
        <v>0</v>
      </c>
      <c r="T576" s="166">
        <v>0</v>
      </c>
      <c r="U576" s="166">
        <v>0</v>
      </c>
      <c r="V576" s="166"/>
      <c r="W576" s="167">
        <v>275</v>
      </c>
      <c r="X576" s="149">
        <v>275</v>
      </c>
      <c r="Z576" s="149" t="s">
        <v>769</v>
      </c>
      <c r="AA576" s="183" t="s">
        <v>282</v>
      </c>
      <c r="AB576" s="166">
        <v>0</v>
      </c>
      <c r="AC576" s="166">
        <v>0</v>
      </c>
      <c r="AD576" s="166">
        <v>2</v>
      </c>
      <c r="AE576" s="166">
        <v>0</v>
      </c>
      <c r="AF576" s="166">
        <v>0</v>
      </c>
      <c r="AG576" s="166">
        <v>0</v>
      </c>
      <c r="AH576" s="166">
        <v>0</v>
      </c>
      <c r="AI576" s="166">
        <v>0</v>
      </c>
      <c r="AJ576" s="166">
        <v>0</v>
      </c>
      <c r="AK576" s="166">
        <v>0</v>
      </c>
      <c r="AL576" s="166">
        <v>0</v>
      </c>
      <c r="AM576" s="166">
        <v>0</v>
      </c>
      <c r="AN576" s="166">
        <v>0</v>
      </c>
      <c r="AO576" s="166">
        <v>0</v>
      </c>
      <c r="AP576" s="166">
        <v>0</v>
      </c>
      <c r="AQ576" s="166"/>
      <c r="AR576" s="167">
        <v>275</v>
      </c>
    </row>
    <row r="577" spans="1:44" ht="12.75" customHeight="1" x14ac:dyDescent="0.2">
      <c r="A577" s="149"/>
      <c r="C577" s="186" t="s">
        <v>770</v>
      </c>
      <c r="D577" s="183" t="s">
        <v>283</v>
      </c>
      <c r="E577" s="166">
        <v>2</v>
      </c>
      <c r="F577" s="166">
        <v>0</v>
      </c>
      <c r="G577" s="166">
        <v>0</v>
      </c>
      <c r="H577" s="166">
        <v>2</v>
      </c>
      <c r="I577" s="166">
        <v>0</v>
      </c>
      <c r="J577" s="166">
        <v>0</v>
      </c>
      <c r="K577" s="166">
        <v>0</v>
      </c>
      <c r="L577" s="166">
        <v>0</v>
      </c>
      <c r="M577" s="166">
        <v>0</v>
      </c>
      <c r="N577" s="166">
        <v>0</v>
      </c>
      <c r="O577" s="166">
        <v>0</v>
      </c>
      <c r="P577" s="166">
        <v>0</v>
      </c>
      <c r="Q577" s="166">
        <v>0</v>
      </c>
      <c r="R577" s="166">
        <v>0</v>
      </c>
      <c r="S577" s="166">
        <v>0</v>
      </c>
      <c r="T577" s="166">
        <v>0</v>
      </c>
      <c r="U577" s="166">
        <v>0</v>
      </c>
      <c r="V577" s="166"/>
      <c r="W577" s="167"/>
      <c r="X577" s="149"/>
      <c r="Z577" s="186" t="s">
        <v>770</v>
      </c>
      <c r="AA577" s="183" t="s">
        <v>283</v>
      </c>
      <c r="AB577" s="166">
        <v>0</v>
      </c>
      <c r="AC577" s="166">
        <v>0</v>
      </c>
      <c r="AD577" s="166">
        <v>2</v>
      </c>
      <c r="AE577" s="166">
        <v>0</v>
      </c>
      <c r="AF577" s="166">
        <v>0</v>
      </c>
      <c r="AG577" s="166">
        <v>0</v>
      </c>
      <c r="AH577" s="166">
        <v>0</v>
      </c>
      <c r="AI577" s="166">
        <v>0</v>
      </c>
      <c r="AJ577" s="166">
        <v>0</v>
      </c>
      <c r="AK577" s="166">
        <v>0</v>
      </c>
      <c r="AL577" s="166">
        <v>0</v>
      </c>
      <c r="AM577" s="166">
        <v>0</v>
      </c>
      <c r="AN577" s="166">
        <v>0</v>
      </c>
      <c r="AO577" s="166">
        <v>0</v>
      </c>
      <c r="AP577" s="166">
        <v>0</v>
      </c>
      <c r="AQ577" s="166"/>
      <c r="AR577" s="167"/>
    </row>
    <row r="578" spans="1:44" ht="12.75" customHeight="1" x14ac:dyDescent="0.2">
      <c r="A578" s="149"/>
      <c r="C578" s="149"/>
      <c r="D578" s="183"/>
      <c r="E578" s="166"/>
      <c r="F578" s="166"/>
      <c r="G578" s="166"/>
      <c r="H578" s="166"/>
      <c r="I578" s="166"/>
      <c r="J578" s="166"/>
      <c r="K578" s="166"/>
      <c r="L578" s="166"/>
      <c r="M578" s="166"/>
      <c r="N578" s="166"/>
      <c r="O578" s="166"/>
      <c r="P578" s="166"/>
      <c r="Q578" s="166"/>
      <c r="R578" s="166"/>
      <c r="S578" s="166"/>
      <c r="T578" s="166"/>
      <c r="U578" s="166"/>
      <c r="V578" s="166"/>
      <c r="W578" s="167"/>
      <c r="X578" s="149"/>
      <c r="Z578" s="149"/>
      <c r="AA578" s="183"/>
      <c r="AB578" s="166"/>
      <c r="AC578" s="166"/>
      <c r="AD578" s="166"/>
      <c r="AE578" s="166"/>
      <c r="AF578" s="166"/>
      <c r="AG578" s="166"/>
      <c r="AH578" s="166"/>
      <c r="AI578" s="166"/>
      <c r="AJ578" s="166"/>
      <c r="AK578" s="166"/>
      <c r="AL578" s="166"/>
      <c r="AM578" s="166"/>
      <c r="AN578" s="166"/>
      <c r="AO578" s="166"/>
      <c r="AP578" s="166"/>
      <c r="AQ578" s="166"/>
      <c r="AR578" s="167"/>
    </row>
    <row r="579" spans="1:44" ht="12.75" customHeight="1" x14ac:dyDescent="0.2">
      <c r="A579" s="149">
        <v>276</v>
      </c>
      <c r="C579" s="149" t="s">
        <v>771</v>
      </c>
      <c r="D579" s="183" t="s">
        <v>282</v>
      </c>
      <c r="E579" s="166">
        <v>767</v>
      </c>
      <c r="F579" s="166">
        <v>1</v>
      </c>
      <c r="G579" s="166">
        <v>91</v>
      </c>
      <c r="H579" s="166">
        <v>573</v>
      </c>
      <c r="I579" s="166">
        <v>101</v>
      </c>
      <c r="J579" s="166">
        <v>1</v>
      </c>
      <c r="K579" s="166">
        <v>0</v>
      </c>
      <c r="L579" s="166">
        <v>0</v>
      </c>
      <c r="M579" s="166">
        <v>1</v>
      </c>
      <c r="N579" s="166">
        <v>0</v>
      </c>
      <c r="O579" s="166">
        <v>0</v>
      </c>
      <c r="P579" s="166">
        <v>0</v>
      </c>
      <c r="Q579" s="166">
        <v>1</v>
      </c>
      <c r="R579" s="166">
        <v>23</v>
      </c>
      <c r="S579" s="166">
        <v>38</v>
      </c>
      <c r="T579" s="166">
        <v>28</v>
      </c>
      <c r="U579" s="166">
        <v>1</v>
      </c>
      <c r="V579" s="166"/>
      <c r="W579" s="167">
        <v>276</v>
      </c>
      <c r="X579" s="149">
        <v>276</v>
      </c>
      <c r="Z579" s="149" t="s">
        <v>771</v>
      </c>
      <c r="AA579" s="183" t="s">
        <v>282</v>
      </c>
      <c r="AB579" s="166">
        <v>20</v>
      </c>
      <c r="AC579" s="166">
        <v>200</v>
      </c>
      <c r="AD579" s="166">
        <v>185</v>
      </c>
      <c r="AE579" s="166">
        <v>160</v>
      </c>
      <c r="AF579" s="166">
        <v>8</v>
      </c>
      <c r="AG579" s="166">
        <v>3</v>
      </c>
      <c r="AH579" s="166">
        <v>32</v>
      </c>
      <c r="AI579" s="166">
        <v>37</v>
      </c>
      <c r="AJ579" s="166">
        <v>26</v>
      </c>
      <c r="AK579" s="166">
        <v>3</v>
      </c>
      <c r="AL579" s="166">
        <v>0</v>
      </c>
      <c r="AM579" s="166">
        <v>0</v>
      </c>
      <c r="AN579" s="166">
        <v>1</v>
      </c>
      <c r="AO579" s="166">
        <v>0</v>
      </c>
      <c r="AP579" s="166">
        <v>0</v>
      </c>
      <c r="AQ579" s="166"/>
      <c r="AR579" s="167">
        <v>276</v>
      </c>
    </row>
    <row r="580" spans="1:44" ht="12.75" customHeight="1" x14ac:dyDescent="0.2">
      <c r="A580" s="149"/>
      <c r="C580" s="186" t="s">
        <v>770</v>
      </c>
      <c r="D580" s="183" t="s">
        <v>283</v>
      </c>
      <c r="E580" s="166">
        <v>697</v>
      </c>
      <c r="F580" s="166">
        <v>1</v>
      </c>
      <c r="G580" s="166">
        <v>80</v>
      </c>
      <c r="H580" s="166">
        <v>521</v>
      </c>
      <c r="I580" s="166">
        <v>94</v>
      </c>
      <c r="J580" s="166">
        <v>1</v>
      </c>
      <c r="K580" s="166">
        <v>0</v>
      </c>
      <c r="L580" s="166">
        <v>0</v>
      </c>
      <c r="M580" s="166">
        <v>1</v>
      </c>
      <c r="N580" s="166">
        <v>0</v>
      </c>
      <c r="O580" s="166">
        <v>0</v>
      </c>
      <c r="P580" s="166">
        <v>0</v>
      </c>
      <c r="Q580" s="166">
        <v>0</v>
      </c>
      <c r="R580" s="166">
        <v>15</v>
      </c>
      <c r="S580" s="166">
        <v>37</v>
      </c>
      <c r="T580" s="166">
        <v>27</v>
      </c>
      <c r="U580" s="166">
        <v>1</v>
      </c>
      <c r="V580" s="166"/>
      <c r="W580" s="167"/>
      <c r="X580" s="149"/>
      <c r="Z580" s="186" t="s">
        <v>770</v>
      </c>
      <c r="AA580" s="183" t="s">
        <v>283</v>
      </c>
      <c r="AB580" s="166">
        <v>20</v>
      </c>
      <c r="AC580" s="166">
        <v>178</v>
      </c>
      <c r="AD580" s="166">
        <v>165</v>
      </c>
      <c r="AE580" s="166">
        <v>150</v>
      </c>
      <c r="AF580" s="166">
        <v>8</v>
      </c>
      <c r="AG580" s="166">
        <v>3</v>
      </c>
      <c r="AH580" s="166">
        <v>31</v>
      </c>
      <c r="AI580" s="166">
        <v>33</v>
      </c>
      <c r="AJ580" s="166">
        <v>24</v>
      </c>
      <c r="AK580" s="166">
        <v>3</v>
      </c>
      <c r="AL580" s="166">
        <v>0</v>
      </c>
      <c r="AM580" s="166">
        <v>0</v>
      </c>
      <c r="AN580" s="166">
        <v>1</v>
      </c>
      <c r="AO580" s="166">
        <v>0</v>
      </c>
      <c r="AP580" s="166">
        <v>0</v>
      </c>
      <c r="AQ580" s="166"/>
      <c r="AR580" s="167"/>
    </row>
    <row r="581" spans="1:44" ht="12.75" customHeight="1" x14ac:dyDescent="0.2">
      <c r="A581" s="149"/>
      <c r="C581" s="149"/>
      <c r="D581" s="183"/>
      <c r="E581" s="166"/>
      <c r="F581" s="166"/>
      <c r="G581" s="166"/>
      <c r="H581" s="166"/>
      <c r="I581" s="166"/>
      <c r="J581" s="166"/>
      <c r="K581" s="166"/>
      <c r="L581" s="166"/>
      <c r="M581" s="166"/>
      <c r="N581" s="166"/>
      <c r="O581" s="166"/>
      <c r="P581" s="166"/>
      <c r="Q581" s="166"/>
      <c r="R581" s="166"/>
      <c r="S581" s="166"/>
      <c r="T581" s="166"/>
      <c r="U581" s="166"/>
      <c r="V581" s="166"/>
      <c r="W581" s="167"/>
      <c r="X581" s="149"/>
      <c r="Z581" s="149"/>
      <c r="AA581" s="183"/>
      <c r="AB581" s="166"/>
      <c r="AC581" s="166"/>
      <c r="AD581" s="166"/>
      <c r="AE581" s="166"/>
      <c r="AF581" s="166"/>
      <c r="AG581" s="166"/>
      <c r="AH581" s="166"/>
      <c r="AI581" s="166"/>
      <c r="AJ581" s="166"/>
      <c r="AK581" s="166"/>
      <c r="AL581" s="166"/>
      <c r="AM581" s="166"/>
      <c r="AN581" s="166"/>
      <c r="AO581" s="166"/>
      <c r="AP581" s="166"/>
      <c r="AQ581" s="166"/>
      <c r="AR581" s="167"/>
    </row>
    <row r="582" spans="1:44" ht="12.75" customHeight="1" x14ac:dyDescent="0.2">
      <c r="A582" s="149" t="s">
        <v>772</v>
      </c>
      <c r="C582" s="149" t="s">
        <v>773</v>
      </c>
      <c r="D582" s="183" t="s">
        <v>282</v>
      </c>
      <c r="E582" s="166">
        <v>7</v>
      </c>
      <c r="F582" s="166">
        <v>0</v>
      </c>
      <c r="G582" s="166">
        <v>2</v>
      </c>
      <c r="H582" s="166">
        <v>5</v>
      </c>
      <c r="I582" s="166">
        <v>0</v>
      </c>
      <c r="J582" s="166">
        <v>0</v>
      </c>
      <c r="K582" s="166">
        <v>0</v>
      </c>
      <c r="L582" s="166">
        <v>0</v>
      </c>
      <c r="M582" s="166">
        <v>0</v>
      </c>
      <c r="N582" s="166">
        <v>0</v>
      </c>
      <c r="O582" s="166">
        <v>0</v>
      </c>
      <c r="P582" s="166">
        <v>0</v>
      </c>
      <c r="Q582" s="166">
        <v>0</v>
      </c>
      <c r="R582" s="166">
        <v>1</v>
      </c>
      <c r="S582" s="166">
        <v>1</v>
      </c>
      <c r="T582" s="166">
        <v>0</v>
      </c>
      <c r="U582" s="166">
        <v>0</v>
      </c>
      <c r="V582" s="166"/>
      <c r="W582" s="167" t="s">
        <v>774</v>
      </c>
      <c r="X582" s="149" t="s">
        <v>772</v>
      </c>
      <c r="Z582" s="149" t="s">
        <v>773</v>
      </c>
      <c r="AA582" s="183" t="s">
        <v>282</v>
      </c>
      <c r="AB582" s="166">
        <v>0</v>
      </c>
      <c r="AC582" s="166">
        <v>1</v>
      </c>
      <c r="AD582" s="166">
        <v>2</v>
      </c>
      <c r="AE582" s="166">
        <v>2</v>
      </c>
      <c r="AF582" s="166">
        <v>0</v>
      </c>
      <c r="AG582" s="166">
        <v>0</v>
      </c>
      <c r="AH582" s="166">
        <v>0</v>
      </c>
      <c r="AI582" s="166">
        <v>0</v>
      </c>
      <c r="AJ582" s="166">
        <v>0</v>
      </c>
      <c r="AK582" s="166">
        <v>0</v>
      </c>
      <c r="AL582" s="166">
        <v>0</v>
      </c>
      <c r="AM582" s="166">
        <v>0</v>
      </c>
      <c r="AN582" s="166">
        <v>0</v>
      </c>
      <c r="AO582" s="166">
        <v>0</v>
      </c>
      <c r="AP582" s="166">
        <v>0</v>
      </c>
      <c r="AQ582" s="166"/>
      <c r="AR582" s="167" t="s">
        <v>774</v>
      </c>
    </row>
    <row r="583" spans="1:44" ht="12.75" customHeight="1" x14ac:dyDescent="0.2">
      <c r="A583" s="149"/>
      <c r="C583" s="186" t="s">
        <v>775</v>
      </c>
      <c r="D583" s="183" t="s">
        <v>283</v>
      </c>
      <c r="E583" s="166">
        <v>7</v>
      </c>
      <c r="F583" s="166">
        <v>0</v>
      </c>
      <c r="G583" s="166">
        <v>2</v>
      </c>
      <c r="H583" s="166">
        <v>5</v>
      </c>
      <c r="I583" s="166">
        <v>0</v>
      </c>
      <c r="J583" s="166">
        <v>0</v>
      </c>
      <c r="K583" s="166">
        <v>0</v>
      </c>
      <c r="L583" s="166">
        <v>0</v>
      </c>
      <c r="M583" s="166">
        <v>0</v>
      </c>
      <c r="N583" s="166">
        <v>0</v>
      </c>
      <c r="O583" s="166">
        <v>0</v>
      </c>
      <c r="P583" s="166">
        <v>0</v>
      </c>
      <c r="Q583" s="166">
        <v>0</v>
      </c>
      <c r="R583" s="166">
        <v>1</v>
      </c>
      <c r="S583" s="166">
        <v>1</v>
      </c>
      <c r="T583" s="166">
        <v>0</v>
      </c>
      <c r="U583" s="166">
        <v>0</v>
      </c>
      <c r="V583" s="166"/>
      <c r="W583" s="167"/>
      <c r="X583" s="149"/>
      <c r="Z583" s="186" t="s">
        <v>775</v>
      </c>
      <c r="AA583" s="183" t="s">
        <v>283</v>
      </c>
      <c r="AB583" s="166">
        <v>0</v>
      </c>
      <c r="AC583" s="166">
        <v>1</v>
      </c>
      <c r="AD583" s="166">
        <v>2</v>
      </c>
      <c r="AE583" s="166">
        <v>2</v>
      </c>
      <c r="AF583" s="166">
        <v>0</v>
      </c>
      <c r="AG583" s="166">
        <v>0</v>
      </c>
      <c r="AH583" s="166">
        <v>0</v>
      </c>
      <c r="AI583" s="166">
        <v>0</v>
      </c>
      <c r="AJ583" s="166">
        <v>0</v>
      </c>
      <c r="AK583" s="166">
        <v>0</v>
      </c>
      <c r="AL583" s="166">
        <v>0</v>
      </c>
      <c r="AM583" s="166">
        <v>0</v>
      </c>
      <c r="AN583" s="166">
        <v>0</v>
      </c>
      <c r="AO583" s="166">
        <v>0</v>
      </c>
      <c r="AP583" s="166">
        <v>0</v>
      </c>
      <c r="AQ583" s="166"/>
      <c r="AR583" s="167"/>
    </row>
    <row r="584" spans="1:44" ht="12.75" customHeight="1" x14ac:dyDescent="0.2">
      <c r="A584" s="149"/>
      <c r="C584" s="149"/>
      <c r="D584" s="183"/>
      <c r="E584" s="166"/>
      <c r="F584" s="166"/>
      <c r="G584" s="166"/>
      <c r="H584" s="166"/>
      <c r="I584" s="166"/>
      <c r="J584" s="166"/>
      <c r="K584" s="166"/>
      <c r="L584" s="166"/>
      <c r="M584" s="166"/>
      <c r="N584" s="166"/>
      <c r="O584" s="166"/>
      <c r="P584" s="166"/>
      <c r="Q584" s="166"/>
      <c r="R584" s="166"/>
      <c r="S584" s="166"/>
      <c r="T584" s="166"/>
      <c r="U584" s="166"/>
      <c r="V584" s="166"/>
      <c r="W584" s="167"/>
      <c r="X584" s="149"/>
      <c r="Z584" s="149"/>
      <c r="AA584" s="183"/>
      <c r="AB584" s="166"/>
      <c r="AC584" s="166"/>
      <c r="AD584" s="166"/>
      <c r="AE584" s="166"/>
      <c r="AF584" s="166"/>
      <c r="AG584" s="166"/>
      <c r="AH584" s="166"/>
      <c r="AI584" s="166"/>
      <c r="AJ584" s="166"/>
      <c r="AK584" s="166"/>
      <c r="AL584" s="166"/>
      <c r="AM584" s="166"/>
      <c r="AN584" s="166"/>
      <c r="AO584" s="166"/>
      <c r="AP584" s="166"/>
      <c r="AQ584" s="166"/>
      <c r="AR584" s="167"/>
    </row>
    <row r="585" spans="1:44" ht="12.75" customHeight="1" x14ac:dyDescent="0.2">
      <c r="A585" s="149">
        <v>281</v>
      </c>
      <c r="C585" s="149" t="s">
        <v>776</v>
      </c>
      <c r="D585" s="183" t="s">
        <v>282</v>
      </c>
      <c r="E585" s="166">
        <v>650</v>
      </c>
      <c r="F585" s="166">
        <v>8</v>
      </c>
      <c r="G585" s="166">
        <v>171</v>
      </c>
      <c r="H585" s="166">
        <v>418</v>
      </c>
      <c r="I585" s="166">
        <v>51</v>
      </c>
      <c r="J585" s="166">
        <v>2</v>
      </c>
      <c r="K585" s="166">
        <v>0</v>
      </c>
      <c r="L585" s="166">
        <v>0</v>
      </c>
      <c r="M585" s="166">
        <v>7</v>
      </c>
      <c r="N585" s="166">
        <v>1</v>
      </c>
      <c r="O585" s="166">
        <v>0</v>
      </c>
      <c r="P585" s="166">
        <v>0</v>
      </c>
      <c r="Q585" s="166">
        <v>3</v>
      </c>
      <c r="R585" s="166">
        <v>61</v>
      </c>
      <c r="S585" s="166">
        <v>47</v>
      </c>
      <c r="T585" s="166">
        <v>58</v>
      </c>
      <c r="U585" s="166">
        <v>2</v>
      </c>
      <c r="V585" s="166"/>
      <c r="W585" s="167">
        <v>281</v>
      </c>
      <c r="X585" s="149">
        <v>281</v>
      </c>
      <c r="Z585" s="149" t="s">
        <v>776</v>
      </c>
      <c r="AA585" s="183" t="s">
        <v>282</v>
      </c>
      <c r="AB585" s="166">
        <v>17</v>
      </c>
      <c r="AC585" s="166">
        <v>188</v>
      </c>
      <c r="AD585" s="166">
        <v>126</v>
      </c>
      <c r="AE585" s="166">
        <v>81</v>
      </c>
      <c r="AF585" s="166">
        <v>6</v>
      </c>
      <c r="AG585" s="166">
        <v>2</v>
      </c>
      <c r="AH585" s="166">
        <v>16</v>
      </c>
      <c r="AI585" s="166">
        <v>18</v>
      </c>
      <c r="AJ585" s="166">
        <v>15</v>
      </c>
      <c r="AK585" s="166">
        <v>0</v>
      </c>
      <c r="AL585" s="166">
        <v>0</v>
      </c>
      <c r="AM585" s="166">
        <v>0</v>
      </c>
      <c r="AN585" s="166">
        <v>1</v>
      </c>
      <c r="AO585" s="166">
        <v>1</v>
      </c>
      <c r="AP585" s="166">
        <v>0</v>
      </c>
      <c r="AQ585" s="166"/>
      <c r="AR585" s="167">
        <v>281</v>
      </c>
    </row>
    <row r="586" spans="1:44" ht="12.75" customHeight="1" x14ac:dyDescent="0.2">
      <c r="A586" s="149"/>
      <c r="C586" s="149"/>
      <c r="D586" s="183" t="s">
        <v>283</v>
      </c>
      <c r="E586" s="166">
        <v>535</v>
      </c>
      <c r="F586" s="166">
        <v>5</v>
      </c>
      <c r="G586" s="166">
        <v>134</v>
      </c>
      <c r="H586" s="166">
        <v>345</v>
      </c>
      <c r="I586" s="166">
        <v>49</v>
      </c>
      <c r="J586" s="166">
        <v>2</v>
      </c>
      <c r="K586" s="166">
        <v>0</v>
      </c>
      <c r="L586" s="166">
        <v>0</v>
      </c>
      <c r="M586" s="166">
        <v>4</v>
      </c>
      <c r="N586" s="166">
        <v>1</v>
      </c>
      <c r="O586" s="166">
        <v>0</v>
      </c>
      <c r="P586" s="166">
        <v>0</v>
      </c>
      <c r="Q586" s="166">
        <v>3</v>
      </c>
      <c r="R586" s="166">
        <v>44</v>
      </c>
      <c r="S586" s="166">
        <v>39</v>
      </c>
      <c r="T586" s="166">
        <v>46</v>
      </c>
      <c r="U586" s="166">
        <v>2</v>
      </c>
      <c r="V586" s="166"/>
      <c r="W586" s="167"/>
      <c r="X586" s="149"/>
      <c r="Z586" s="149"/>
      <c r="AA586" s="183" t="s">
        <v>283</v>
      </c>
      <c r="AB586" s="166">
        <v>12</v>
      </c>
      <c r="AC586" s="166">
        <v>143</v>
      </c>
      <c r="AD586" s="166">
        <v>108</v>
      </c>
      <c r="AE586" s="166">
        <v>76</v>
      </c>
      <c r="AF586" s="166">
        <v>6</v>
      </c>
      <c r="AG586" s="166">
        <v>1</v>
      </c>
      <c r="AH586" s="166">
        <v>15</v>
      </c>
      <c r="AI586" s="166">
        <v>18</v>
      </c>
      <c r="AJ586" s="166">
        <v>15</v>
      </c>
      <c r="AK586" s="166">
        <v>0</v>
      </c>
      <c r="AL586" s="166">
        <v>0</v>
      </c>
      <c r="AM586" s="166">
        <v>0</v>
      </c>
      <c r="AN586" s="166">
        <v>1</v>
      </c>
      <c r="AO586" s="166">
        <v>1</v>
      </c>
      <c r="AP586" s="166">
        <v>0</v>
      </c>
      <c r="AQ586" s="166"/>
      <c r="AR586" s="167"/>
    </row>
    <row r="587" spans="1:44" ht="12.75" customHeight="1" x14ac:dyDescent="0.2">
      <c r="A587" s="149"/>
      <c r="C587" s="149"/>
      <c r="D587" s="183"/>
      <c r="E587" s="166"/>
      <c r="F587" s="166"/>
      <c r="G587" s="166"/>
      <c r="H587" s="166"/>
      <c r="I587" s="166"/>
      <c r="J587" s="166"/>
      <c r="K587" s="166"/>
      <c r="L587" s="166"/>
      <c r="M587" s="166"/>
      <c r="N587" s="166"/>
      <c r="O587" s="166"/>
      <c r="P587" s="166"/>
      <c r="Q587" s="166"/>
      <c r="R587" s="166"/>
      <c r="S587" s="166"/>
      <c r="T587" s="166"/>
      <c r="U587" s="166"/>
      <c r="V587" s="166"/>
      <c r="W587" s="167"/>
      <c r="X587" s="149"/>
      <c r="Z587" s="149"/>
      <c r="AA587" s="183"/>
      <c r="AB587" s="166"/>
      <c r="AC587" s="166"/>
      <c r="AD587" s="166"/>
      <c r="AE587" s="166"/>
      <c r="AF587" s="166"/>
      <c r="AG587" s="166"/>
      <c r="AH587" s="166"/>
      <c r="AI587" s="166"/>
      <c r="AJ587" s="166"/>
      <c r="AK587" s="166"/>
      <c r="AL587" s="166"/>
      <c r="AM587" s="166"/>
      <c r="AN587" s="166"/>
      <c r="AO587" s="166"/>
      <c r="AP587" s="166"/>
      <c r="AQ587" s="166"/>
      <c r="AR587" s="167"/>
    </row>
    <row r="588" spans="1:44" ht="12.75" customHeight="1" x14ac:dyDescent="0.2">
      <c r="A588" s="149" t="s">
        <v>777</v>
      </c>
      <c r="C588" s="149" t="s">
        <v>778</v>
      </c>
      <c r="D588" s="183" t="s">
        <v>282</v>
      </c>
      <c r="E588" s="166">
        <v>26</v>
      </c>
      <c r="F588" s="166">
        <v>0</v>
      </c>
      <c r="G588" s="166">
        <v>4</v>
      </c>
      <c r="H588" s="166">
        <v>21</v>
      </c>
      <c r="I588" s="166">
        <v>1</v>
      </c>
      <c r="J588" s="166">
        <v>0</v>
      </c>
      <c r="K588" s="166">
        <v>0</v>
      </c>
      <c r="L588" s="166">
        <v>0</v>
      </c>
      <c r="M588" s="166">
        <v>0</v>
      </c>
      <c r="N588" s="166">
        <v>0</v>
      </c>
      <c r="O588" s="166">
        <v>0</v>
      </c>
      <c r="P588" s="166">
        <v>0</v>
      </c>
      <c r="Q588" s="166">
        <v>0</v>
      </c>
      <c r="R588" s="166">
        <v>0</v>
      </c>
      <c r="S588" s="166">
        <v>3</v>
      </c>
      <c r="T588" s="166">
        <v>1</v>
      </c>
      <c r="U588" s="166">
        <v>0</v>
      </c>
      <c r="V588" s="166"/>
      <c r="W588" s="167" t="s">
        <v>779</v>
      </c>
      <c r="X588" s="149" t="s">
        <v>777</v>
      </c>
      <c r="Z588" s="149" t="s">
        <v>778</v>
      </c>
      <c r="AA588" s="183" t="s">
        <v>282</v>
      </c>
      <c r="AB588" s="166">
        <v>0</v>
      </c>
      <c r="AC588" s="166">
        <v>2</v>
      </c>
      <c r="AD588" s="166">
        <v>6</v>
      </c>
      <c r="AE588" s="166">
        <v>7</v>
      </c>
      <c r="AF588" s="166">
        <v>6</v>
      </c>
      <c r="AG588" s="166">
        <v>0</v>
      </c>
      <c r="AH588" s="166">
        <v>1</v>
      </c>
      <c r="AI588" s="166">
        <v>0</v>
      </c>
      <c r="AJ588" s="166">
        <v>0</v>
      </c>
      <c r="AK588" s="166">
        <v>0</v>
      </c>
      <c r="AL588" s="166">
        <v>0</v>
      </c>
      <c r="AM588" s="166">
        <v>0</v>
      </c>
      <c r="AN588" s="166">
        <v>0</v>
      </c>
      <c r="AO588" s="166">
        <v>0</v>
      </c>
      <c r="AP588" s="166">
        <v>0</v>
      </c>
      <c r="AQ588" s="166"/>
      <c r="AR588" s="167" t="s">
        <v>779</v>
      </c>
    </row>
    <row r="589" spans="1:44" ht="12.75" customHeight="1" x14ac:dyDescent="0.2">
      <c r="A589" s="149"/>
      <c r="C589" s="149"/>
      <c r="D589" s="183" t="s">
        <v>283</v>
      </c>
      <c r="E589" s="166">
        <v>18</v>
      </c>
      <c r="F589" s="166">
        <v>0</v>
      </c>
      <c r="G589" s="166">
        <v>2</v>
      </c>
      <c r="H589" s="166">
        <v>16</v>
      </c>
      <c r="I589" s="166">
        <v>0</v>
      </c>
      <c r="J589" s="166">
        <v>0</v>
      </c>
      <c r="K589" s="166">
        <v>0</v>
      </c>
      <c r="L589" s="166">
        <v>0</v>
      </c>
      <c r="M589" s="166">
        <v>0</v>
      </c>
      <c r="N589" s="166">
        <v>0</v>
      </c>
      <c r="O589" s="166">
        <v>0</v>
      </c>
      <c r="P589" s="166">
        <v>0</v>
      </c>
      <c r="Q589" s="166">
        <v>0</v>
      </c>
      <c r="R589" s="166">
        <v>0</v>
      </c>
      <c r="S589" s="166">
        <v>1</v>
      </c>
      <c r="T589" s="166">
        <v>1</v>
      </c>
      <c r="U589" s="166">
        <v>0</v>
      </c>
      <c r="V589" s="166"/>
      <c r="W589" s="167"/>
      <c r="X589" s="149"/>
      <c r="Z589" s="149"/>
      <c r="AA589" s="183" t="s">
        <v>283</v>
      </c>
      <c r="AB589" s="166">
        <v>0</v>
      </c>
      <c r="AC589" s="166">
        <v>1</v>
      </c>
      <c r="AD589" s="166">
        <v>5</v>
      </c>
      <c r="AE589" s="166">
        <v>5</v>
      </c>
      <c r="AF589" s="166">
        <v>5</v>
      </c>
      <c r="AG589" s="166">
        <v>0</v>
      </c>
      <c r="AH589" s="166">
        <v>0</v>
      </c>
      <c r="AI589" s="166">
        <v>0</v>
      </c>
      <c r="AJ589" s="166">
        <v>0</v>
      </c>
      <c r="AK589" s="166">
        <v>0</v>
      </c>
      <c r="AL589" s="166">
        <v>0</v>
      </c>
      <c r="AM589" s="166">
        <v>0</v>
      </c>
      <c r="AN589" s="166">
        <v>0</v>
      </c>
      <c r="AO589" s="166">
        <v>0</v>
      </c>
      <c r="AP589" s="166">
        <v>0</v>
      </c>
      <c r="AQ589" s="166"/>
      <c r="AR589" s="167"/>
    </row>
    <row r="590" spans="1:44" ht="12.75" customHeight="1" x14ac:dyDescent="0.2">
      <c r="A590" s="149"/>
      <c r="D590" s="183"/>
      <c r="E590" s="166"/>
      <c r="F590" s="166"/>
      <c r="G590" s="166"/>
      <c r="H590" s="166"/>
      <c r="I590" s="166"/>
      <c r="J590" s="166"/>
      <c r="K590" s="166"/>
      <c r="L590" s="166"/>
      <c r="M590" s="166"/>
      <c r="N590" s="166"/>
      <c r="O590" s="166"/>
      <c r="P590" s="166"/>
      <c r="Q590" s="166"/>
      <c r="R590" s="166"/>
      <c r="S590" s="166"/>
      <c r="T590" s="166"/>
      <c r="U590" s="166"/>
      <c r="V590" s="166"/>
      <c r="W590" s="167"/>
      <c r="X590" s="149"/>
      <c r="AA590" s="183"/>
      <c r="AB590" s="166"/>
      <c r="AC590" s="166"/>
      <c r="AD590" s="166"/>
      <c r="AE590" s="166"/>
      <c r="AF590" s="166"/>
      <c r="AG590" s="166"/>
      <c r="AH590" s="166"/>
      <c r="AI590" s="166"/>
      <c r="AJ590" s="166"/>
      <c r="AK590" s="166"/>
      <c r="AL590" s="166"/>
      <c r="AM590" s="166"/>
      <c r="AN590" s="166"/>
      <c r="AO590" s="166"/>
      <c r="AP590" s="166"/>
      <c r="AQ590" s="166"/>
      <c r="AR590" s="167"/>
    </row>
    <row r="591" spans="1:44" ht="12.75" customHeight="1" x14ac:dyDescent="0.2">
      <c r="A591" s="149" t="s">
        <v>780</v>
      </c>
      <c r="B591" s="185" t="s">
        <v>781</v>
      </c>
      <c r="C591" s="142" t="s">
        <v>782</v>
      </c>
      <c r="D591" s="183" t="s">
        <v>282</v>
      </c>
      <c r="E591" s="166">
        <v>1081</v>
      </c>
      <c r="F591" s="166">
        <v>3</v>
      </c>
      <c r="G591" s="166">
        <v>27</v>
      </c>
      <c r="H591" s="166">
        <v>535</v>
      </c>
      <c r="I591" s="166">
        <v>403</v>
      </c>
      <c r="J591" s="166">
        <v>107</v>
      </c>
      <c r="K591" s="166">
        <v>6</v>
      </c>
      <c r="L591" s="166">
        <v>0</v>
      </c>
      <c r="M591" s="166">
        <v>0</v>
      </c>
      <c r="N591" s="166">
        <v>2</v>
      </c>
      <c r="O591" s="166">
        <v>1</v>
      </c>
      <c r="P591" s="166">
        <v>0</v>
      </c>
      <c r="Q591" s="166">
        <v>1</v>
      </c>
      <c r="R591" s="166">
        <v>4</v>
      </c>
      <c r="S591" s="166">
        <v>4</v>
      </c>
      <c r="T591" s="166">
        <v>17</v>
      </c>
      <c r="U591" s="166">
        <v>1</v>
      </c>
      <c r="V591" s="166"/>
      <c r="W591" s="167" t="s">
        <v>251</v>
      </c>
      <c r="X591" s="149" t="s">
        <v>780</v>
      </c>
      <c r="Y591" s="185" t="s">
        <v>781</v>
      </c>
      <c r="Z591" s="142" t="s">
        <v>782</v>
      </c>
      <c r="AA591" s="183" t="s">
        <v>282</v>
      </c>
      <c r="AB591" s="166">
        <v>3</v>
      </c>
      <c r="AC591" s="166">
        <v>66</v>
      </c>
      <c r="AD591" s="166">
        <v>196</v>
      </c>
      <c r="AE591" s="166">
        <v>243</v>
      </c>
      <c r="AF591" s="166">
        <v>27</v>
      </c>
      <c r="AG591" s="166">
        <v>4</v>
      </c>
      <c r="AH591" s="166">
        <v>41</v>
      </c>
      <c r="AI591" s="166">
        <v>127</v>
      </c>
      <c r="AJ591" s="166">
        <v>205</v>
      </c>
      <c r="AK591" s="166">
        <v>26</v>
      </c>
      <c r="AL591" s="166">
        <v>1</v>
      </c>
      <c r="AM591" s="166">
        <v>10</v>
      </c>
      <c r="AN591" s="166">
        <v>35</v>
      </c>
      <c r="AO591" s="166">
        <v>55</v>
      </c>
      <c r="AP591" s="166">
        <v>6</v>
      </c>
      <c r="AQ591" s="166"/>
      <c r="AR591" s="167" t="s">
        <v>251</v>
      </c>
    </row>
    <row r="592" spans="1:44" ht="12.75" customHeight="1" x14ac:dyDescent="0.2">
      <c r="A592" s="149"/>
      <c r="D592" s="183" t="s">
        <v>283</v>
      </c>
      <c r="E592" s="166">
        <v>865</v>
      </c>
      <c r="F592" s="166">
        <v>3</v>
      </c>
      <c r="G592" s="166">
        <v>20</v>
      </c>
      <c r="H592" s="166">
        <v>410</v>
      </c>
      <c r="I592" s="166">
        <v>334</v>
      </c>
      <c r="J592" s="166">
        <v>93</v>
      </c>
      <c r="K592" s="166">
        <v>5</v>
      </c>
      <c r="L592" s="166">
        <v>0</v>
      </c>
      <c r="M592" s="166">
        <v>0</v>
      </c>
      <c r="N592" s="166">
        <v>2</v>
      </c>
      <c r="O592" s="166">
        <v>1</v>
      </c>
      <c r="P592" s="166">
        <v>0</v>
      </c>
      <c r="Q592" s="166">
        <v>1</v>
      </c>
      <c r="R592" s="166">
        <v>3</v>
      </c>
      <c r="S592" s="166">
        <v>4</v>
      </c>
      <c r="T592" s="166">
        <v>12</v>
      </c>
      <c r="U592" s="166">
        <v>0</v>
      </c>
      <c r="V592" s="166"/>
      <c r="W592" s="167"/>
      <c r="X592" s="149"/>
      <c r="AA592" s="183" t="s">
        <v>283</v>
      </c>
      <c r="AB592" s="166">
        <v>2</v>
      </c>
      <c r="AC592" s="166">
        <v>52</v>
      </c>
      <c r="AD592" s="166">
        <v>149</v>
      </c>
      <c r="AE592" s="166">
        <v>182</v>
      </c>
      <c r="AF592" s="166">
        <v>25</v>
      </c>
      <c r="AG592" s="166">
        <v>3</v>
      </c>
      <c r="AH592" s="166">
        <v>32</v>
      </c>
      <c r="AI592" s="166">
        <v>100</v>
      </c>
      <c r="AJ592" s="166">
        <v>176</v>
      </c>
      <c r="AK592" s="166">
        <v>23</v>
      </c>
      <c r="AL592" s="166">
        <v>1</v>
      </c>
      <c r="AM592" s="166">
        <v>9</v>
      </c>
      <c r="AN592" s="166">
        <v>32</v>
      </c>
      <c r="AO592" s="166">
        <v>46</v>
      </c>
      <c r="AP592" s="166">
        <v>5</v>
      </c>
      <c r="AQ592" s="166"/>
      <c r="AR592" s="167"/>
    </row>
    <row r="593" spans="1:44" ht="12.75" customHeight="1" x14ac:dyDescent="0.2">
      <c r="A593" s="149"/>
      <c r="D593" s="183"/>
      <c r="E593" s="166"/>
      <c r="F593" s="166"/>
      <c r="G593" s="166"/>
      <c r="H593" s="166"/>
      <c r="I593" s="166"/>
      <c r="J593" s="166"/>
      <c r="K593" s="166"/>
      <c r="L593" s="166"/>
      <c r="M593" s="166"/>
      <c r="N593" s="166"/>
      <c r="O593" s="166"/>
      <c r="P593" s="166"/>
      <c r="Q593" s="166"/>
      <c r="R593" s="166"/>
      <c r="S593" s="166"/>
      <c r="T593" s="166"/>
      <c r="U593" s="166"/>
      <c r="V593" s="166"/>
      <c r="W593" s="167"/>
      <c r="X593" s="149"/>
      <c r="AA593" s="183"/>
      <c r="AB593" s="166"/>
      <c r="AC593" s="166"/>
      <c r="AD593" s="166"/>
      <c r="AE593" s="166"/>
      <c r="AF593" s="166"/>
      <c r="AG593" s="166"/>
      <c r="AH593" s="166"/>
      <c r="AI593" s="166"/>
      <c r="AJ593" s="166"/>
      <c r="AK593" s="166"/>
      <c r="AL593" s="166"/>
      <c r="AM593" s="166"/>
      <c r="AN593" s="166"/>
      <c r="AO593" s="166"/>
      <c r="AP593" s="166"/>
      <c r="AQ593" s="166"/>
      <c r="AR593" s="167"/>
    </row>
    <row r="594" spans="1:44" ht="12.75" customHeight="1" x14ac:dyDescent="0.2">
      <c r="A594" s="149">
        <v>283</v>
      </c>
      <c r="C594" s="149" t="s">
        <v>783</v>
      </c>
      <c r="D594" s="183" t="s">
        <v>282</v>
      </c>
      <c r="E594" s="166">
        <v>847</v>
      </c>
      <c r="F594" s="166">
        <v>2</v>
      </c>
      <c r="G594" s="166">
        <v>11</v>
      </c>
      <c r="H594" s="166">
        <v>375</v>
      </c>
      <c r="I594" s="166">
        <v>356</v>
      </c>
      <c r="J594" s="166">
        <v>97</v>
      </c>
      <c r="K594" s="166">
        <v>6</v>
      </c>
      <c r="L594" s="166">
        <v>0</v>
      </c>
      <c r="M594" s="166">
        <v>0</v>
      </c>
      <c r="N594" s="166">
        <v>2</v>
      </c>
      <c r="O594" s="166">
        <v>0</v>
      </c>
      <c r="P594" s="166">
        <v>0</v>
      </c>
      <c r="Q594" s="166">
        <v>0</v>
      </c>
      <c r="R594" s="166">
        <v>2</v>
      </c>
      <c r="S594" s="166">
        <v>1</v>
      </c>
      <c r="T594" s="166">
        <v>8</v>
      </c>
      <c r="U594" s="166">
        <v>0</v>
      </c>
      <c r="V594" s="166"/>
      <c r="W594" s="167">
        <v>283</v>
      </c>
      <c r="X594" s="149">
        <v>283</v>
      </c>
      <c r="Z594" s="149" t="s">
        <v>783</v>
      </c>
      <c r="AA594" s="183" t="s">
        <v>282</v>
      </c>
      <c r="AB594" s="166">
        <v>3</v>
      </c>
      <c r="AC594" s="166">
        <v>49</v>
      </c>
      <c r="AD594" s="166">
        <v>141</v>
      </c>
      <c r="AE594" s="166">
        <v>166</v>
      </c>
      <c r="AF594" s="166">
        <v>16</v>
      </c>
      <c r="AG594" s="166">
        <v>4</v>
      </c>
      <c r="AH594" s="166">
        <v>38</v>
      </c>
      <c r="AI594" s="166">
        <v>113</v>
      </c>
      <c r="AJ594" s="166">
        <v>179</v>
      </c>
      <c r="AK594" s="166">
        <v>22</v>
      </c>
      <c r="AL594" s="166">
        <v>1</v>
      </c>
      <c r="AM594" s="166">
        <v>9</v>
      </c>
      <c r="AN594" s="166">
        <v>32</v>
      </c>
      <c r="AO594" s="166">
        <v>49</v>
      </c>
      <c r="AP594" s="166">
        <v>6</v>
      </c>
      <c r="AQ594" s="166"/>
      <c r="AR594" s="167">
        <v>283</v>
      </c>
    </row>
    <row r="595" spans="1:44" ht="12.75" customHeight="1" x14ac:dyDescent="0.2">
      <c r="A595" s="149"/>
      <c r="C595" s="149"/>
      <c r="D595" s="183" t="s">
        <v>283</v>
      </c>
      <c r="E595" s="166">
        <v>676</v>
      </c>
      <c r="F595" s="166">
        <v>2</v>
      </c>
      <c r="G595" s="166">
        <v>7</v>
      </c>
      <c r="H595" s="166">
        <v>282</v>
      </c>
      <c r="I595" s="166">
        <v>295</v>
      </c>
      <c r="J595" s="166">
        <v>85</v>
      </c>
      <c r="K595" s="166">
        <v>5</v>
      </c>
      <c r="L595" s="166">
        <v>0</v>
      </c>
      <c r="M595" s="166">
        <v>0</v>
      </c>
      <c r="N595" s="166">
        <v>2</v>
      </c>
      <c r="O595" s="166">
        <v>0</v>
      </c>
      <c r="P595" s="166">
        <v>0</v>
      </c>
      <c r="Q595" s="166">
        <v>0</v>
      </c>
      <c r="R595" s="166">
        <v>1</v>
      </c>
      <c r="S595" s="166">
        <v>1</v>
      </c>
      <c r="T595" s="166">
        <v>5</v>
      </c>
      <c r="U595" s="166">
        <v>0</v>
      </c>
      <c r="V595" s="166"/>
      <c r="W595" s="167"/>
      <c r="X595" s="149"/>
      <c r="Z595" s="149"/>
      <c r="AA595" s="183" t="s">
        <v>283</v>
      </c>
      <c r="AB595" s="166">
        <v>2</v>
      </c>
      <c r="AC595" s="166">
        <v>40</v>
      </c>
      <c r="AD595" s="166">
        <v>107</v>
      </c>
      <c r="AE595" s="166">
        <v>119</v>
      </c>
      <c r="AF595" s="166">
        <v>14</v>
      </c>
      <c r="AG595" s="166">
        <v>3</v>
      </c>
      <c r="AH595" s="166">
        <v>29</v>
      </c>
      <c r="AI595" s="166">
        <v>90</v>
      </c>
      <c r="AJ595" s="166">
        <v>154</v>
      </c>
      <c r="AK595" s="166">
        <v>19</v>
      </c>
      <c r="AL595" s="166">
        <v>1</v>
      </c>
      <c r="AM595" s="166">
        <v>8</v>
      </c>
      <c r="AN595" s="166">
        <v>29</v>
      </c>
      <c r="AO595" s="166">
        <v>42</v>
      </c>
      <c r="AP595" s="166">
        <v>5</v>
      </c>
      <c r="AQ595" s="166"/>
      <c r="AR595" s="167"/>
    </row>
    <row r="596" spans="1:44" ht="12.75" customHeight="1" x14ac:dyDescent="0.2">
      <c r="A596" s="149"/>
      <c r="C596" s="149"/>
      <c r="D596" s="183"/>
      <c r="E596" s="166"/>
      <c r="F596" s="166"/>
      <c r="G596" s="166"/>
      <c r="H596" s="166"/>
      <c r="I596" s="166"/>
      <c r="J596" s="166"/>
      <c r="K596" s="166"/>
      <c r="L596" s="166"/>
      <c r="M596" s="166"/>
      <c r="N596" s="166"/>
      <c r="O596" s="166"/>
      <c r="P596" s="166"/>
      <c r="Q596" s="166"/>
      <c r="R596" s="166"/>
      <c r="S596" s="166"/>
      <c r="T596" s="166"/>
      <c r="U596" s="166"/>
      <c r="V596" s="166"/>
      <c r="W596" s="167"/>
      <c r="X596" s="149"/>
      <c r="Z596" s="149"/>
      <c r="AA596" s="183"/>
      <c r="AB596" s="166"/>
      <c r="AC596" s="166"/>
      <c r="AD596" s="166"/>
      <c r="AE596" s="166"/>
      <c r="AF596" s="166"/>
      <c r="AG596" s="166"/>
      <c r="AH596" s="166"/>
      <c r="AI596" s="166"/>
      <c r="AJ596" s="166"/>
      <c r="AK596" s="166"/>
      <c r="AL596" s="166"/>
      <c r="AM596" s="166"/>
      <c r="AN596" s="166"/>
      <c r="AO596" s="166"/>
      <c r="AP596" s="166"/>
      <c r="AQ596" s="166"/>
      <c r="AR596" s="167"/>
    </row>
    <row r="597" spans="1:44" ht="12.75" customHeight="1" x14ac:dyDescent="0.2">
      <c r="A597" s="149" t="s">
        <v>786</v>
      </c>
      <c r="C597" s="149" t="s">
        <v>787</v>
      </c>
      <c r="D597" s="183" t="s">
        <v>282</v>
      </c>
      <c r="E597" s="166">
        <v>227</v>
      </c>
      <c r="F597" s="166">
        <v>1</v>
      </c>
      <c r="G597" s="166">
        <v>15</v>
      </c>
      <c r="H597" s="166">
        <v>155</v>
      </c>
      <c r="I597" s="166">
        <v>46</v>
      </c>
      <c r="J597" s="166">
        <v>10</v>
      </c>
      <c r="K597" s="166">
        <v>0</v>
      </c>
      <c r="L597" s="166">
        <v>0</v>
      </c>
      <c r="M597" s="166">
        <v>0</v>
      </c>
      <c r="N597" s="166">
        <v>0</v>
      </c>
      <c r="O597" s="166">
        <v>1</v>
      </c>
      <c r="P597" s="166">
        <v>0</v>
      </c>
      <c r="Q597" s="166">
        <v>1</v>
      </c>
      <c r="R597" s="166">
        <v>2</v>
      </c>
      <c r="S597" s="166">
        <v>3</v>
      </c>
      <c r="T597" s="166">
        <v>9</v>
      </c>
      <c r="U597" s="166">
        <v>0</v>
      </c>
      <c r="V597" s="166"/>
      <c r="W597" s="167" t="s">
        <v>786</v>
      </c>
      <c r="X597" s="149" t="s">
        <v>786</v>
      </c>
      <c r="Z597" s="149" t="s">
        <v>787</v>
      </c>
      <c r="AA597" s="183" t="s">
        <v>282</v>
      </c>
      <c r="AB597" s="166">
        <v>0</v>
      </c>
      <c r="AC597" s="166">
        <v>15</v>
      </c>
      <c r="AD597" s="166">
        <v>55</v>
      </c>
      <c r="AE597" s="166">
        <v>74</v>
      </c>
      <c r="AF597" s="166">
        <v>11</v>
      </c>
      <c r="AG597" s="166">
        <v>0</v>
      </c>
      <c r="AH597" s="166">
        <v>3</v>
      </c>
      <c r="AI597" s="166">
        <v>14</v>
      </c>
      <c r="AJ597" s="166">
        <v>25</v>
      </c>
      <c r="AK597" s="166">
        <v>4</v>
      </c>
      <c r="AL597" s="166">
        <v>0</v>
      </c>
      <c r="AM597" s="166">
        <v>1</v>
      </c>
      <c r="AN597" s="166">
        <v>3</v>
      </c>
      <c r="AO597" s="166">
        <v>6</v>
      </c>
      <c r="AP597" s="166">
        <v>0</v>
      </c>
      <c r="AQ597" s="166"/>
      <c r="AR597" s="167" t="s">
        <v>786</v>
      </c>
    </row>
    <row r="598" spans="1:44" ht="12.75" customHeight="1" x14ac:dyDescent="0.2">
      <c r="A598" s="149"/>
      <c r="C598" s="149"/>
      <c r="D598" s="183" t="s">
        <v>283</v>
      </c>
      <c r="E598" s="166">
        <v>184</v>
      </c>
      <c r="F598" s="166">
        <v>1</v>
      </c>
      <c r="G598" s="166">
        <v>13</v>
      </c>
      <c r="H598" s="166">
        <v>124</v>
      </c>
      <c r="I598" s="166">
        <v>38</v>
      </c>
      <c r="J598" s="166">
        <v>8</v>
      </c>
      <c r="K598" s="166">
        <v>0</v>
      </c>
      <c r="L598" s="166">
        <v>0</v>
      </c>
      <c r="M598" s="166">
        <v>0</v>
      </c>
      <c r="N598" s="166">
        <v>0</v>
      </c>
      <c r="O598" s="166">
        <v>1</v>
      </c>
      <c r="P598" s="166">
        <v>0</v>
      </c>
      <c r="Q598" s="166">
        <v>1</v>
      </c>
      <c r="R598" s="166">
        <v>2</v>
      </c>
      <c r="S598" s="166">
        <v>3</v>
      </c>
      <c r="T598" s="166">
        <v>7</v>
      </c>
      <c r="U598" s="166">
        <v>0</v>
      </c>
      <c r="V598" s="166"/>
      <c r="W598" s="167"/>
      <c r="X598" s="149"/>
      <c r="Z598" s="149"/>
      <c r="AA598" s="183" t="s">
        <v>283</v>
      </c>
      <c r="AB598" s="166">
        <v>0</v>
      </c>
      <c r="AC598" s="166">
        <v>11</v>
      </c>
      <c r="AD598" s="166">
        <v>42</v>
      </c>
      <c r="AE598" s="166">
        <v>60</v>
      </c>
      <c r="AF598" s="166">
        <v>11</v>
      </c>
      <c r="AG598" s="166">
        <v>0</v>
      </c>
      <c r="AH598" s="166">
        <v>3</v>
      </c>
      <c r="AI598" s="166">
        <v>10</v>
      </c>
      <c r="AJ598" s="166">
        <v>21</v>
      </c>
      <c r="AK598" s="166">
        <v>4</v>
      </c>
      <c r="AL598" s="166">
        <v>0</v>
      </c>
      <c r="AM598" s="166">
        <v>1</v>
      </c>
      <c r="AN598" s="166">
        <v>3</v>
      </c>
      <c r="AO598" s="166">
        <v>4</v>
      </c>
      <c r="AP598" s="166">
        <v>0</v>
      </c>
      <c r="AQ598" s="166"/>
      <c r="AR598" s="167"/>
    </row>
    <row r="599" spans="1:44" ht="12.75" customHeight="1" x14ac:dyDescent="0.2">
      <c r="A599" s="149"/>
      <c r="C599" s="149"/>
      <c r="D599" s="183"/>
      <c r="E599" s="166"/>
      <c r="F599" s="166"/>
      <c r="G599" s="166"/>
      <c r="H599" s="166"/>
      <c r="I599" s="166"/>
      <c r="J599" s="166"/>
      <c r="K599" s="166"/>
      <c r="L599" s="166"/>
      <c r="M599" s="166"/>
      <c r="N599" s="166"/>
      <c r="O599" s="166"/>
      <c r="P599" s="166"/>
      <c r="Q599" s="166"/>
      <c r="R599" s="166"/>
      <c r="S599" s="166"/>
      <c r="T599" s="166"/>
      <c r="U599" s="166"/>
      <c r="V599" s="166"/>
      <c r="W599" s="167"/>
      <c r="X599" s="149"/>
      <c r="Z599" s="149"/>
      <c r="AA599" s="183"/>
      <c r="AB599" s="166"/>
      <c r="AC599" s="166"/>
      <c r="AD599" s="166"/>
      <c r="AE599" s="166"/>
      <c r="AF599" s="166"/>
      <c r="AG599" s="166"/>
      <c r="AH599" s="166"/>
      <c r="AI599" s="166"/>
      <c r="AJ599" s="166"/>
      <c r="AK599" s="166"/>
      <c r="AL599" s="166"/>
      <c r="AM599" s="166"/>
      <c r="AN599" s="166"/>
      <c r="AO599" s="166"/>
      <c r="AP599" s="166"/>
      <c r="AQ599" s="166"/>
      <c r="AR599" s="167"/>
    </row>
    <row r="600" spans="1:44" ht="12.75" customHeight="1" x14ac:dyDescent="0.2">
      <c r="A600" s="149" t="s">
        <v>788</v>
      </c>
      <c r="C600" s="149" t="s">
        <v>789</v>
      </c>
      <c r="D600" s="183" t="s">
        <v>282</v>
      </c>
      <c r="E600" s="166">
        <v>1</v>
      </c>
      <c r="F600" s="166">
        <v>0</v>
      </c>
      <c r="G600" s="166">
        <v>0</v>
      </c>
      <c r="H600" s="166">
        <v>1</v>
      </c>
      <c r="I600" s="166">
        <v>0</v>
      </c>
      <c r="J600" s="166">
        <v>0</v>
      </c>
      <c r="K600" s="166">
        <v>0</v>
      </c>
      <c r="L600" s="166">
        <v>0</v>
      </c>
      <c r="M600" s="166">
        <v>0</v>
      </c>
      <c r="N600" s="166">
        <v>0</v>
      </c>
      <c r="O600" s="166">
        <v>0</v>
      </c>
      <c r="P600" s="166">
        <v>0</v>
      </c>
      <c r="Q600" s="166">
        <v>0</v>
      </c>
      <c r="R600" s="166">
        <v>0</v>
      </c>
      <c r="S600" s="166">
        <v>0</v>
      </c>
      <c r="T600" s="166">
        <v>0</v>
      </c>
      <c r="U600" s="166">
        <v>0</v>
      </c>
      <c r="V600" s="166"/>
      <c r="W600" s="167" t="s">
        <v>788</v>
      </c>
      <c r="X600" s="149" t="s">
        <v>788</v>
      </c>
      <c r="Z600" s="149" t="s">
        <v>789</v>
      </c>
      <c r="AA600" s="183" t="s">
        <v>282</v>
      </c>
      <c r="AB600" s="166">
        <v>0</v>
      </c>
      <c r="AC600" s="166">
        <v>0</v>
      </c>
      <c r="AD600" s="166">
        <v>0</v>
      </c>
      <c r="AE600" s="166">
        <v>1</v>
      </c>
      <c r="AF600" s="166">
        <v>0</v>
      </c>
      <c r="AG600" s="166">
        <v>0</v>
      </c>
      <c r="AH600" s="166">
        <v>0</v>
      </c>
      <c r="AI600" s="166">
        <v>0</v>
      </c>
      <c r="AJ600" s="166">
        <v>0</v>
      </c>
      <c r="AK600" s="166">
        <v>0</v>
      </c>
      <c r="AL600" s="166">
        <v>0</v>
      </c>
      <c r="AM600" s="166">
        <v>0</v>
      </c>
      <c r="AN600" s="166">
        <v>0</v>
      </c>
      <c r="AO600" s="166">
        <v>0</v>
      </c>
      <c r="AP600" s="166">
        <v>0</v>
      </c>
      <c r="AQ600" s="166"/>
      <c r="AR600" s="167" t="s">
        <v>788</v>
      </c>
    </row>
    <row r="601" spans="1:44" ht="12.75" customHeight="1" x14ac:dyDescent="0.2">
      <c r="A601" s="149"/>
      <c r="C601" s="149"/>
      <c r="D601" s="183" t="s">
        <v>283</v>
      </c>
      <c r="E601" s="166">
        <v>1</v>
      </c>
      <c r="F601" s="166">
        <v>0</v>
      </c>
      <c r="G601" s="166">
        <v>0</v>
      </c>
      <c r="H601" s="166">
        <v>1</v>
      </c>
      <c r="I601" s="166">
        <v>0</v>
      </c>
      <c r="J601" s="166">
        <v>0</v>
      </c>
      <c r="K601" s="166">
        <v>0</v>
      </c>
      <c r="L601" s="166">
        <v>0</v>
      </c>
      <c r="M601" s="166">
        <v>0</v>
      </c>
      <c r="N601" s="166">
        <v>0</v>
      </c>
      <c r="O601" s="166">
        <v>0</v>
      </c>
      <c r="P601" s="166">
        <v>0</v>
      </c>
      <c r="Q601" s="166">
        <v>0</v>
      </c>
      <c r="R601" s="166">
        <v>0</v>
      </c>
      <c r="S601" s="166">
        <v>0</v>
      </c>
      <c r="T601" s="166">
        <v>0</v>
      </c>
      <c r="U601" s="166">
        <v>0</v>
      </c>
      <c r="V601" s="166"/>
      <c r="W601" s="167"/>
      <c r="X601" s="149"/>
      <c r="Z601" s="149"/>
      <c r="AA601" s="183" t="s">
        <v>283</v>
      </c>
      <c r="AB601" s="166">
        <v>0</v>
      </c>
      <c r="AC601" s="166">
        <v>0</v>
      </c>
      <c r="AD601" s="166">
        <v>0</v>
      </c>
      <c r="AE601" s="166">
        <v>1</v>
      </c>
      <c r="AF601" s="166">
        <v>0</v>
      </c>
      <c r="AG601" s="166">
        <v>0</v>
      </c>
      <c r="AH601" s="166">
        <v>0</v>
      </c>
      <c r="AI601" s="166">
        <v>0</v>
      </c>
      <c r="AJ601" s="166">
        <v>0</v>
      </c>
      <c r="AK601" s="166">
        <v>0</v>
      </c>
      <c r="AL601" s="166">
        <v>0</v>
      </c>
      <c r="AM601" s="166">
        <v>0</v>
      </c>
      <c r="AN601" s="166">
        <v>0</v>
      </c>
      <c r="AO601" s="166">
        <v>0</v>
      </c>
      <c r="AP601" s="166">
        <v>0</v>
      </c>
      <c r="AQ601" s="166"/>
      <c r="AR601" s="167"/>
    </row>
    <row r="602" spans="1:44" ht="12.75" customHeight="1" x14ac:dyDescent="0.2">
      <c r="A602" s="149"/>
      <c r="C602" s="149"/>
      <c r="D602" s="183"/>
      <c r="E602" s="166"/>
      <c r="F602" s="166"/>
      <c r="G602" s="166"/>
      <c r="H602" s="166"/>
      <c r="I602" s="166"/>
      <c r="J602" s="166"/>
      <c r="K602" s="166"/>
      <c r="L602" s="166"/>
      <c r="M602" s="166"/>
      <c r="N602" s="166"/>
      <c r="O602" s="166"/>
      <c r="P602" s="166"/>
      <c r="Q602" s="166"/>
      <c r="R602" s="166"/>
      <c r="S602" s="166"/>
      <c r="T602" s="166"/>
      <c r="U602" s="166"/>
      <c r="V602" s="166"/>
      <c r="W602" s="167"/>
      <c r="X602" s="149"/>
      <c r="Z602" s="149"/>
      <c r="AA602" s="183"/>
      <c r="AB602" s="166"/>
      <c r="AC602" s="166"/>
      <c r="AD602" s="166"/>
      <c r="AE602" s="166"/>
      <c r="AF602" s="166"/>
      <c r="AG602" s="166"/>
      <c r="AH602" s="166"/>
      <c r="AI602" s="166"/>
      <c r="AJ602" s="166"/>
      <c r="AK602" s="166"/>
      <c r="AL602" s="166"/>
      <c r="AM602" s="166"/>
      <c r="AN602" s="166"/>
      <c r="AO602" s="166"/>
      <c r="AP602" s="166"/>
      <c r="AQ602" s="166"/>
      <c r="AR602" s="167"/>
    </row>
    <row r="603" spans="1:44" ht="12.75" customHeight="1" x14ac:dyDescent="0.2">
      <c r="A603" s="149" t="s">
        <v>790</v>
      </c>
      <c r="C603" s="149" t="s">
        <v>791</v>
      </c>
      <c r="D603" s="183" t="s">
        <v>282</v>
      </c>
      <c r="E603" s="166">
        <v>6</v>
      </c>
      <c r="F603" s="166">
        <v>0</v>
      </c>
      <c r="G603" s="166">
        <v>1</v>
      </c>
      <c r="H603" s="166">
        <v>4</v>
      </c>
      <c r="I603" s="166">
        <v>1</v>
      </c>
      <c r="J603" s="166">
        <v>0</v>
      </c>
      <c r="K603" s="166">
        <v>0</v>
      </c>
      <c r="L603" s="166">
        <v>0</v>
      </c>
      <c r="M603" s="166">
        <v>0</v>
      </c>
      <c r="N603" s="166">
        <v>0</v>
      </c>
      <c r="O603" s="166">
        <v>0</v>
      </c>
      <c r="P603" s="166">
        <v>0</v>
      </c>
      <c r="Q603" s="166">
        <v>0</v>
      </c>
      <c r="R603" s="166">
        <v>0</v>
      </c>
      <c r="S603" s="166">
        <v>0</v>
      </c>
      <c r="T603" s="166">
        <v>0</v>
      </c>
      <c r="U603" s="166">
        <v>1</v>
      </c>
      <c r="V603" s="166"/>
      <c r="W603" s="167" t="s">
        <v>790</v>
      </c>
      <c r="X603" s="149" t="s">
        <v>790</v>
      </c>
      <c r="Z603" s="149" t="s">
        <v>791</v>
      </c>
      <c r="AA603" s="183" t="s">
        <v>282</v>
      </c>
      <c r="AB603" s="166">
        <v>0</v>
      </c>
      <c r="AC603" s="166">
        <v>2</v>
      </c>
      <c r="AD603" s="166">
        <v>0</v>
      </c>
      <c r="AE603" s="166">
        <v>2</v>
      </c>
      <c r="AF603" s="166">
        <v>0</v>
      </c>
      <c r="AG603" s="166">
        <v>0</v>
      </c>
      <c r="AH603" s="166">
        <v>0</v>
      </c>
      <c r="AI603" s="166">
        <v>0</v>
      </c>
      <c r="AJ603" s="166">
        <v>1</v>
      </c>
      <c r="AK603" s="166">
        <v>0</v>
      </c>
      <c r="AL603" s="166">
        <v>0</v>
      </c>
      <c r="AM603" s="166">
        <v>0</v>
      </c>
      <c r="AN603" s="166">
        <v>0</v>
      </c>
      <c r="AO603" s="166">
        <v>0</v>
      </c>
      <c r="AP603" s="166">
        <v>0</v>
      </c>
      <c r="AQ603" s="166"/>
      <c r="AR603" s="167" t="s">
        <v>790</v>
      </c>
    </row>
    <row r="604" spans="1:44" ht="12.75" customHeight="1" x14ac:dyDescent="0.2">
      <c r="A604" s="149"/>
      <c r="D604" s="183" t="s">
        <v>283</v>
      </c>
      <c r="E604" s="166">
        <v>4</v>
      </c>
      <c r="F604" s="166">
        <v>0</v>
      </c>
      <c r="G604" s="166">
        <v>0</v>
      </c>
      <c r="H604" s="166">
        <v>3</v>
      </c>
      <c r="I604" s="166">
        <v>1</v>
      </c>
      <c r="J604" s="166">
        <v>0</v>
      </c>
      <c r="K604" s="166">
        <v>0</v>
      </c>
      <c r="L604" s="166">
        <v>0</v>
      </c>
      <c r="M604" s="166">
        <v>0</v>
      </c>
      <c r="N604" s="166">
        <v>0</v>
      </c>
      <c r="O604" s="166">
        <v>0</v>
      </c>
      <c r="P604" s="166">
        <v>0</v>
      </c>
      <c r="Q604" s="166">
        <v>0</v>
      </c>
      <c r="R604" s="166">
        <v>0</v>
      </c>
      <c r="S604" s="166">
        <v>0</v>
      </c>
      <c r="T604" s="166">
        <v>0</v>
      </c>
      <c r="U604" s="166">
        <v>0</v>
      </c>
      <c r="V604" s="166"/>
      <c r="W604" s="167"/>
      <c r="X604" s="149"/>
      <c r="AA604" s="183" t="s">
        <v>283</v>
      </c>
      <c r="AB604" s="166">
        <v>0</v>
      </c>
      <c r="AC604" s="166">
        <v>1</v>
      </c>
      <c r="AD604" s="166">
        <v>0</v>
      </c>
      <c r="AE604" s="166">
        <v>2</v>
      </c>
      <c r="AF604" s="166">
        <v>0</v>
      </c>
      <c r="AG604" s="166">
        <v>0</v>
      </c>
      <c r="AH604" s="166">
        <v>0</v>
      </c>
      <c r="AI604" s="166">
        <v>0</v>
      </c>
      <c r="AJ604" s="166">
        <v>1</v>
      </c>
      <c r="AK604" s="166">
        <v>0</v>
      </c>
      <c r="AL604" s="166">
        <v>0</v>
      </c>
      <c r="AM604" s="166">
        <v>0</v>
      </c>
      <c r="AN604" s="166">
        <v>0</v>
      </c>
      <c r="AO604" s="166">
        <v>0</v>
      </c>
      <c r="AP604" s="166">
        <v>0</v>
      </c>
      <c r="AQ604" s="166"/>
      <c r="AR604" s="167"/>
    </row>
    <row r="605" spans="1:44" ht="12.75" customHeight="1" x14ac:dyDescent="0.2">
      <c r="A605" s="149"/>
      <c r="D605" s="183"/>
      <c r="E605" s="166"/>
      <c r="F605" s="166"/>
      <c r="G605" s="166"/>
      <c r="H605" s="166"/>
      <c r="I605" s="166"/>
      <c r="J605" s="166"/>
      <c r="K605" s="166"/>
      <c r="L605" s="166"/>
      <c r="M605" s="166"/>
      <c r="N605" s="166"/>
      <c r="O605" s="166"/>
      <c r="P605" s="166"/>
      <c r="Q605" s="166"/>
      <c r="R605" s="166"/>
      <c r="S605" s="166"/>
      <c r="T605" s="166"/>
      <c r="U605" s="166"/>
      <c r="V605" s="166"/>
      <c r="W605" s="167"/>
      <c r="X605" s="149"/>
      <c r="AA605" s="183"/>
      <c r="AB605" s="166"/>
      <c r="AC605" s="166"/>
      <c r="AD605" s="166"/>
      <c r="AE605" s="166"/>
      <c r="AF605" s="166"/>
      <c r="AG605" s="166"/>
      <c r="AH605" s="166"/>
      <c r="AI605" s="166"/>
      <c r="AJ605" s="166"/>
      <c r="AK605" s="166"/>
      <c r="AL605" s="166"/>
      <c r="AM605" s="166"/>
      <c r="AN605" s="166"/>
      <c r="AO605" s="166"/>
      <c r="AP605" s="166"/>
      <c r="AQ605" s="166"/>
      <c r="AR605" s="167"/>
    </row>
    <row r="606" spans="1:44" ht="12.75" customHeight="1" x14ac:dyDescent="0.2">
      <c r="A606" s="149" t="s">
        <v>792</v>
      </c>
      <c r="B606" s="185" t="s">
        <v>793</v>
      </c>
      <c r="C606" s="142" t="s">
        <v>794</v>
      </c>
      <c r="D606" s="183" t="s">
        <v>282</v>
      </c>
      <c r="E606" s="166">
        <v>630</v>
      </c>
      <c r="F606" s="166">
        <v>108</v>
      </c>
      <c r="G606" s="166">
        <v>282</v>
      </c>
      <c r="H606" s="166">
        <v>203</v>
      </c>
      <c r="I606" s="166">
        <v>33</v>
      </c>
      <c r="J606" s="166">
        <v>4</v>
      </c>
      <c r="K606" s="166">
        <v>0</v>
      </c>
      <c r="L606" s="166">
        <v>0</v>
      </c>
      <c r="M606" s="166">
        <v>3</v>
      </c>
      <c r="N606" s="166">
        <v>45</v>
      </c>
      <c r="O606" s="166">
        <v>59</v>
      </c>
      <c r="P606" s="166">
        <v>1</v>
      </c>
      <c r="Q606" s="166">
        <v>0</v>
      </c>
      <c r="R606" s="166">
        <v>35</v>
      </c>
      <c r="S606" s="166">
        <v>135</v>
      </c>
      <c r="T606" s="166">
        <v>108</v>
      </c>
      <c r="U606" s="166">
        <v>4</v>
      </c>
      <c r="V606" s="166"/>
      <c r="W606" s="167" t="s">
        <v>795</v>
      </c>
      <c r="X606" s="149" t="s">
        <v>792</v>
      </c>
      <c r="Y606" s="185" t="s">
        <v>793</v>
      </c>
      <c r="Z606" s="142" t="s">
        <v>794</v>
      </c>
      <c r="AA606" s="183" t="s">
        <v>282</v>
      </c>
      <c r="AB606" s="166">
        <v>3</v>
      </c>
      <c r="AC606" s="166">
        <v>33</v>
      </c>
      <c r="AD606" s="166">
        <v>68</v>
      </c>
      <c r="AE606" s="166">
        <v>86</v>
      </c>
      <c r="AF606" s="166">
        <v>13</v>
      </c>
      <c r="AG606" s="166">
        <v>0</v>
      </c>
      <c r="AH606" s="166">
        <v>6</v>
      </c>
      <c r="AI606" s="166">
        <v>9</v>
      </c>
      <c r="AJ606" s="166">
        <v>15</v>
      </c>
      <c r="AK606" s="166">
        <v>3</v>
      </c>
      <c r="AL606" s="166">
        <v>0</v>
      </c>
      <c r="AM606" s="166">
        <v>1</v>
      </c>
      <c r="AN606" s="166">
        <v>0</v>
      </c>
      <c r="AO606" s="166">
        <v>3</v>
      </c>
      <c r="AP606" s="166">
        <v>0</v>
      </c>
      <c r="AQ606" s="166"/>
      <c r="AR606" s="167" t="s">
        <v>795</v>
      </c>
    </row>
    <row r="607" spans="1:44" ht="12.75" customHeight="1" x14ac:dyDescent="0.2">
      <c r="A607" s="149"/>
      <c r="D607" s="183" t="s">
        <v>283</v>
      </c>
      <c r="E607" s="166">
        <v>587</v>
      </c>
      <c r="F607" s="166">
        <v>103</v>
      </c>
      <c r="G607" s="166">
        <v>265</v>
      </c>
      <c r="H607" s="166">
        <v>185</v>
      </c>
      <c r="I607" s="166">
        <v>30</v>
      </c>
      <c r="J607" s="166">
        <v>4</v>
      </c>
      <c r="K607" s="166">
        <v>0</v>
      </c>
      <c r="L607" s="166">
        <v>0</v>
      </c>
      <c r="M607" s="166">
        <v>2</v>
      </c>
      <c r="N607" s="166">
        <v>43</v>
      </c>
      <c r="O607" s="166">
        <v>57</v>
      </c>
      <c r="P607" s="166">
        <v>1</v>
      </c>
      <c r="Q607" s="166">
        <v>0</v>
      </c>
      <c r="R607" s="166">
        <v>33</v>
      </c>
      <c r="S607" s="166">
        <v>126</v>
      </c>
      <c r="T607" s="166">
        <v>103</v>
      </c>
      <c r="U607" s="166">
        <v>3</v>
      </c>
      <c r="V607" s="166"/>
      <c r="W607" s="167"/>
      <c r="X607" s="149"/>
      <c r="AA607" s="183" t="s">
        <v>283</v>
      </c>
      <c r="AB607" s="166">
        <v>3</v>
      </c>
      <c r="AC607" s="166">
        <v>32</v>
      </c>
      <c r="AD607" s="166">
        <v>59</v>
      </c>
      <c r="AE607" s="166">
        <v>80</v>
      </c>
      <c r="AF607" s="166">
        <v>11</v>
      </c>
      <c r="AG607" s="166">
        <v>0</v>
      </c>
      <c r="AH607" s="166">
        <v>5</v>
      </c>
      <c r="AI607" s="166">
        <v>8</v>
      </c>
      <c r="AJ607" s="166">
        <v>14</v>
      </c>
      <c r="AK607" s="166">
        <v>3</v>
      </c>
      <c r="AL607" s="166">
        <v>0</v>
      </c>
      <c r="AM607" s="166">
        <v>1</v>
      </c>
      <c r="AN607" s="166">
        <v>0</v>
      </c>
      <c r="AO607" s="166">
        <v>3</v>
      </c>
      <c r="AP607" s="166">
        <v>0</v>
      </c>
      <c r="AQ607" s="166"/>
      <c r="AR607" s="167"/>
    </row>
    <row r="608" spans="1:44" ht="12.75" customHeight="1" x14ac:dyDescent="0.2">
      <c r="A608" s="149"/>
      <c r="D608" s="183"/>
      <c r="E608" s="166"/>
      <c r="F608" s="166"/>
      <c r="G608" s="166"/>
      <c r="H608" s="166"/>
      <c r="I608" s="166"/>
      <c r="J608" s="166"/>
      <c r="K608" s="166"/>
      <c r="L608" s="166"/>
      <c r="M608" s="166"/>
      <c r="N608" s="166"/>
      <c r="O608" s="166"/>
      <c r="P608" s="166"/>
      <c r="Q608" s="166"/>
      <c r="R608" s="166"/>
      <c r="S608" s="166"/>
      <c r="T608" s="166"/>
      <c r="U608" s="166"/>
      <c r="V608" s="166"/>
      <c r="W608" s="167"/>
      <c r="X608" s="149"/>
      <c r="AA608" s="183"/>
      <c r="AB608" s="166"/>
      <c r="AC608" s="166"/>
      <c r="AD608" s="166"/>
      <c r="AE608" s="166"/>
      <c r="AF608" s="166"/>
      <c r="AG608" s="166"/>
      <c r="AH608" s="166"/>
      <c r="AI608" s="166"/>
      <c r="AJ608" s="166"/>
      <c r="AK608" s="166"/>
      <c r="AL608" s="166"/>
      <c r="AM608" s="166"/>
      <c r="AN608" s="166"/>
      <c r="AO608" s="166"/>
      <c r="AP608" s="166"/>
      <c r="AQ608" s="166"/>
      <c r="AR608" s="167"/>
    </row>
    <row r="609" spans="1:44" ht="12.75" customHeight="1" x14ac:dyDescent="0.2">
      <c r="A609" s="149" t="s">
        <v>796</v>
      </c>
      <c r="C609" s="149" t="s">
        <v>797</v>
      </c>
      <c r="D609" s="183" t="s">
        <v>282</v>
      </c>
      <c r="E609" s="166">
        <v>31</v>
      </c>
      <c r="F609" s="166">
        <v>0</v>
      </c>
      <c r="G609" s="166">
        <v>13</v>
      </c>
      <c r="H609" s="166">
        <v>18</v>
      </c>
      <c r="I609" s="166">
        <v>0</v>
      </c>
      <c r="J609" s="166">
        <v>0</v>
      </c>
      <c r="K609" s="166">
        <v>0</v>
      </c>
      <c r="L609" s="166">
        <v>0</v>
      </c>
      <c r="M609" s="166">
        <v>0</v>
      </c>
      <c r="N609" s="166">
        <v>0</v>
      </c>
      <c r="O609" s="166">
        <v>0</v>
      </c>
      <c r="P609" s="166">
        <v>0</v>
      </c>
      <c r="Q609" s="166">
        <v>0</v>
      </c>
      <c r="R609" s="166">
        <v>0</v>
      </c>
      <c r="S609" s="166">
        <v>6</v>
      </c>
      <c r="T609" s="166">
        <v>6</v>
      </c>
      <c r="U609" s="166">
        <v>1</v>
      </c>
      <c r="V609" s="166"/>
      <c r="W609" s="167" t="s">
        <v>795</v>
      </c>
      <c r="X609" s="149" t="s">
        <v>796</v>
      </c>
      <c r="Z609" s="149" t="s">
        <v>797</v>
      </c>
      <c r="AA609" s="183" t="s">
        <v>282</v>
      </c>
      <c r="AB609" s="166">
        <v>0</v>
      </c>
      <c r="AC609" s="166">
        <v>0</v>
      </c>
      <c r="AD609" s="166">
        <v>6</v>
      </c>
      <c r="AE609" s="166">
        <v>11</v>
      </c>
      <c r="AF609" s="166">
        <v>1</v>
      </c>
      <c r="AG609" s="166">
        <v>0</v>
      </c>
      <c r="AH609" s="166">
        <v>0</v>
      </c>
      <c r="AI609" s="166">
        <v>0</v>
      </c>
      <c r="AJ609" s="166">
        <v>0</v>
      </c>
      <c r="AK609" s="166">
        <v>0</v>
      </c>
      <c r="AL609" s="166">
        <v>0</v>
      </c>
      <c r="AM609" s="166">
        <v>0</v>
      </c>
      <c r="AN609" s="166">
        <v>0</v>
      </c>
      <c r="AO609" s="166">
        <v>0</v>
      </c>
      <c r="AP609" s="166">
        <v>0</v>
      </c>
      <c r="AQ609" s="166"/>
      <c r="AR609" s="167" t="s">
        <v>795</v>
      </c>
    </row>
    <row r="610" spans="1:44" ht="12.75" customHeight="1" x14ac:dyDescent="0.2">
      <c r="A610" s="186">
        <v>287</v>
      </c>
      <c r="C610" s="186" t="s">
        <v>798</v>
      </c>
      <c r="D610" s="183" t="s">
        <v>283</v>
      </c>
      <c r="E610" s="166">
        <v>26</v>
      </c>
      <c r="F610" s="166">
        <v>0</v>
      </c>
      <c r="G610" s="166">
        <v>12</v>
      </c>
      <c r="H610" s="166">
        <v>14</v>
      </c>
      <c r="I610" s="166">
        <v>0</v>
      </c>
      <c r="J610" s="166">
        <v>0</v>
      </c>
      <c r="K610" s="166">
        <v>0</v>
      </c>
      <c r="L610" s="166">
        <v>0</v>
      </c>
      <c r="M610" s="166">
        <v>0</v>
      </c>
      <c r="N610" s="166">
        <v>0</v>
      </c>
      <c r="O610" s="166">
        <v>0</v>
      </c>
      <c r="P610" s="166">
        <v>0</v>
      </c>
      <c r="Q610" s="166">
        <v>0</v>
      </c>
      <c r="R610" s="166">
        <v>0</v>
      </c>
      <c r="S610" s="166">
        <v>6</v>
      </c>
      <c r="T610" s="166">
        <v>5</v>
      </c>
      <c r="U610" s="166">
        <v>1</v>
      </c>
      <c r="V610" s="166"/>
      <c r="W610" s="167"/>
      <c r="X610" s="186">
        <v>287</v>
      </c>
      <c r="Z610" s="186" t="s">
        <v>798</v>
      </c>
      <c r="AA610" s="183" t="s">
        <v>283</v>
      </c>
      <c r="AB610" s="166">
        <v>0</v>
      </c>
      <c r="AC610" s="166">
        <v>0</v>
      </c>
      <c r="AD610" s="166">
        <v>5</v>
      </c>
      <c r="AE610" s="166">
        <v>8</v>
      </c>
      <c r="AF610" s="166">
        <v>1</v>
      </c>
      <c r="AG610" s="166">
        <v>0</v>
      </c>
      <c r="AH610" s="166">
        <v>0</v>
      </c>
      <c r="AI610" s="166">
        <v>0</v>
      </c>
      <c r="AJ610" s="166">
        <v>0</v>
      </c>
      <c r="AK610" s="166">
        <v>0</v>
      </c>
      <c r="AL610" s="166">
        <v>0</v>
      </c>
      <c r="AM610" s="166">
        <v>0</v>
      </c>
      <c r="AN610" s="166">
        <v>0</v>
      </c>
      <c r="AO610" s="166">
        <v>0</v>
      </c>
      <c r="AP610" s="166">
        <v>0</v>
      </c>
      <c r="AQ610" s="166"/>
      <c r="AR610" s="167"/>
    </row>
    <row r="611" spans="1:44" ht="12.75" customHeight="1" x14ac:dyDescent="0.2">
      <c r="A611" s="149"/>
      <c r="C611" s="186" t="s">
        <v>799</v>
      </c>
      <c r="D611" s="183"/>
      <c r="E611" s="166"/>
      <c r="F611" s="166"/>
      <c r="G611" s="166"/>
      <c r="H611" s="166"/>
      <c r="I611" s="166"/>
      <c r="J611" s="166"/>
      <c r="K611" s="166"/>
      <c r="L611" s="166"/>
      <c r="M611" s="166"/>
      <c r="N611" s="166"/>
      <c r="O611" s="166"/>
      <c r="P611" s="166"/>
      <c r="Q611" s="166"/>
      <c r="R611" s="166"/>
      <c r="S611" s="166"/>
      <c r="T611" s="166"/>
      <c r="U611" s="166"/>
      <c r="V611" s="166"/>
      <c r="W611" s="167"/>
      <c r="X611" s="149"/>
      <c r="Z611" s="186" t="s">
        <v>799</v>
      </c>
      <c r="AA611" s="183"/>
      <c r="AB611" s="166"/>
      <c r="AC611" s="166"/>
      <c r="AD611" s="166"/>
      <c r="AE611" s="166"/>
      <c r="AF611" s="166"/>
      <c r="AG611" s="166"/>
      <c r="AH611" s="166"/>
      <c r="AI611" s="166"/>
      <c r="AJ611" s="166"/>
      <c r="AK611" s="166"/>
      <c r="AL611" s="166"/>
      <c r="AM611" s="166"/>
      <c r="AN611" s="166"/>
      <c r="AO611" s="166"/>
      <c r="AP611" s="166"/>
      <c r="AQ611" s="166"/>
      <c r="AR611" s="167"/>
    </row>
    <row r="612" spans="1:44" ht="12.75" customHeight="1" x14ac:dyDescent="0.2">
      <c r="A612" s="149" t="s">
        <v>800</v>
      </c>
      <c r="C612" s="149" t="s">
        <v>801</v>
      </c>
      <c r="D612" s="183" t="s">
        <v>282</v>
      </c>
      <c r="E612" s="166">
        <v>13</v>
      </c>
      <c r="F612" s="166">
        <v>0</v>
      </c>
      <c r="G612" s="166">
        <v>0</v>
      </c>
      <c r="H612" s="166">
        <v>6</v>
      </c>
      <c r="I612" s="166">
        <v>6</v>
      </c>
      <c r="J612" s="166">
        <v>1</v>
      </c>
      <c r="K612" s="166">
        <v>0</v>
      </c>
      <c r="L612" s="166">
        <v>0</v>
      </c>
      <c r="M612" s="166">
        <v>0</v>
      </c>
      <c r="N612" s="166">
        <v>0</v>
      </c>
      <c r="O612" s="166">
        <v>0</v>
      </c>
      <c r="P612" s="166">
        <v>0</v>
      </c>
      <c r="Q612" s="166">
        <v>0</v>
      </c>
      <c r="R612" s="166">
        <v>0</v>
      </c>
      <c r="S612" s="166">
        <v>0</v>
      </c>
      <c r="T612" s="166">
        <v>0</v>
      </c>
      <c r="U612" s="166">
        <v>0</v>
      </c>
      <c r="V612" s="166"/>
      <c r="W612" s="167" t="s">
        <v>802</v>
      </c>
      <c r="X612" s="149" t="s">
        <v>800</v>
      </c>
      <c r="Z612" s="149" t="s">
        <v>801</v>
      </c>
      <c r="AA612" s="183" t="s">
        <v>282</v>
      </c>
      <c r="AB612" s="166">
        <v>0</v>
      </c>
      <c r="AC612" s="166">
        <v>3</v>
      </c>
      <c r="AD612" s="166">
        <v>1</v>
      </c>
      <c r="AE612" s="166">
        <v>1</v>
      </c>
      <c r="AF612" s="166">
        <v>1</v>
      </c>
      <c r="AG612" s="166">
        <v>0</v>
      </c>
      <c r="AH612" s="166">
        <v>3</v>
      </c>
      <c r="AI612" s="166">
        <v>1</v>
      </c>
      <c r="AJ612" s="166">
        <v>2</v>
      </c>
      <c r="AK612" s="166">
        <v>0</v>
      </c>
      <c r="AL612" s="166">
        <v>0</v>
      </c>
      <c r="AM612" s="166">
        <v>1</v>
      </c>
      <c r="AN612" s="166">
        <v>0</v>
      </c>
      <c r="AO612" s="166">
        <v>0</v>
      </c>
      <c r="AP612" s="166">
        <v>0</v>
      </c>
      <c r="AQ612" s="166"/>
      <c r="AR612" s="167" t="s">
        <v>802</v>
      </c>
    </row>
    <row r="613" spans="1:44" ht="12.75" customHeight="1" x14ac:dyDescent="0.2">
      <c r="A613" s="149"/>
      <c r="C613" s="186" t="s">
        <v>803</v>
      </c>
      <c r="D613" s="183" t="s">
        <v>283</v>
      </c>
      <c r="E613" s="166">
        <v>11</v>
      </c>
      <c r="F613" s="166">
        <v>0</v>
      </c>
      <c r="G613" s="166">
        <v>0</v>
      </c>
      <c r="H613" s="166">
        <v>5</v>
      </c>
      <c r="I613" s="166">
        <v>5</v>
      </c>
      <c r="J613" s="166">
        <v>1</v>
      </c>
      <c r="K613" s="166">
        <v>0</v>
      </c>
      <c r="L613" s="166">
        <v>0</v>
      </c>
      <c r="M613" s="166">
        <v>0</v>
      </c>
      <c r="N613" s="166">
        <v>0</v>
      </c>
      <c r="O613" s="166">
        <v>0</v>
      </c>
      <c r="P613" s="166">
        <v>0</v>
      </c>
      <c r="Q613" s="166">
        <v>0</v>
      </c>
      <c r="R613" s="166">
        <v>0</v>
      </c>
      <c r="S613" s="166">
        <v>0</v>
      </c>
      <c r="T613" s="166">
        <v>0</v>
      </c>
      <c r="U613" s="166">
        <v>0</v>
      </c>
      <c r="V613" s="166"/>
      <c r="W613" s="167"/>
      <c r="X613" s="149"/>
      <c r="Z613" s="186" t="s">
        <v>803</v>
      </c>
      <c r="AA613" s="183" t="s">
        <v>283</v>
      </c>
      <c r="AB613" s="166">
        <v>0</v>
      </c>
      <c r="AC613" s="166">
        <v>3</v>
      </c>
      <c r="AD613" s="166">
        <v>1</v>
      </c>
      <c r="AE613" s="166">
        <v>0</v>
      </c>
      <c r="AF613" s="166">
        <v>1</v>
      </c>
      <c r="AG613" s="166">
        <v>0</v>
      </c>
      <c r="AH613" s="166">
        <v>2</v>
      </c>
      <c r="AI613" s="166">
        <v>1</v>
      </c>
      <c r="AJ613" s="166">
        <v>2</v>
      </c>
      <c r="AK613" s="166">
        <v>0</v>
      </c>
      <c r="AL613" s="166">
        <v>0</v>
      </c>
      <c r="AM613" s="166">
        <v>1</v>
      </c>
      <c r="AN613" s="166">
        <v>0</v>
      </c>
      <c r="AO613" s="166">
        <v>0</v>
      </c>
      <c r="AP613" s="166">
        <v>0</v>
      </c>
      <c r="AQ613" s="166"/>
      <c r="AR613" s="167"/>
    </row>
    <row r="614" spans="1:44" ht="12.75" customHeight="1" x14ac:dyDescent="0.2">
      <c r="A614" s="149"/>
      <c r="C614" s="149"/>
      <c r="D614" s="183"/>
      <c r="E614" s="166"/>
      <c r="F614" s="166"/>
      <c r="G614" s="166"/>
      <c r="H614" s="166"/>
      <c r="I614" s="166"/>
      <c r="J614" s="166"/>
      <c r="K614" s="166"/>
      <c r="L614" s="166"/>
      <c r="M614" s="166"/>
      <c r="N614" s="166"/>
      <c r="O614" s="166"/>
      <c r="P614" s="166"/>
      <c r="Q614" s="166"/>
      <c r="R614" s="166"/>
      <c r="S614" s="166"/>
      <c r="T614" s="166"/>
      <c r="U614" s="166"/>
      <c r="V614" s="166"/>
      <c r="W614" s="167"/>
      <c r="X614" s="149"/>
      <c r="Z614" s="149"/>
      <c r="AA614" s="183"/>
      <c r="AB614" s="166"/>
      <c r="AC614" s="166"/>
      <c r="AD614" s="166"/>
      <c r="AE614" s="166"/>
      <c r="AF614" s="166"/>
      <c r="AG614" s="166"/>
      <c r="AH614" s="166"/>
      <c r="AI614" s="166"/>
      <c r="AJ614" s="166"/>
      <c r="AK614" s="166"/>
      <c r="AL614" s="166"/>
      <c r="AM614" s="166"/>
      <c r="AN614" s="166"/>
      <c r="AO614" s="166"/>
      <c r="AP614" s="166"/>
      <c r="AQ614" s="166"/>
      <c r="AR614" s="167"/>
    </row>
    <row r="615" spans="1:44" ht="12.75" customHeight="1" x14ac:dyDescent="0.2">
      <c r="A615" s="149">
        <v>285</v>
      </c>
      <c r="C615" s="149" t="s">
        <v>804</v>
      </c>
      <c r="D615" s="183" t="s">
        <v>282</v>
      </c>
      <c r="E615" s="166">
        <v>15</v>
      </c>
      <c r="F615" s="166">
        <v>0</v>
      </c>
      <c r="G615" s="166">
        <v>5</v>
      </c>
      <c r="H615" s="166">
        <v>10</v>
      </c>
      <c r="I615" s="166">
        <v>0</v>
      </c>
      <c r="J615" s="166">
        <v>0</v>
      </c>
      <c r="K615" s="166">
        <v>0</v>
      </c>
      <c r="L615" s="166">
        <v>0</v>
      </c>
      <c r="M615" s="166">
        <v>0</v>
      </c>
      <c r="N615" s="166">
        <v>0</v>
      </c>
      <c r="O615" s="166">
        <v>0</v>
      </c>
      <c r="P615" s="166">
        <v>0</v>
      </c>
      <c r="Q615" s="166">
        <v>0</v>
      </c>
      <c r="R615" s="166">
        <v>1</v>
      </c>
      <c r="S615" s="166">
        <v>2</v>
      </c>
      <c r="T615" s="166">
        <v>2</v>
      </c>
      <c r="U615" s="166">
        <v>0</v>
      </c>
      <c r="V615" s="166"/>
      <c r="W615" s="167">
        <v>285</v>
      </c>
      <c r="X615" s="149">
        <v>285</v>
      </c>
      <c r="Z615" s="149" t="s">
        <v>804</v>
      </c>
      <c r="AA615" s="183" t="s">
        <v>282</v>
      </c>
      <c r="AB615" s="166">
        <v>0</v>
      </c>
      <c r="AC615" s="166">
        <v>4</v>
      </c>
      <c r="AD615" s="166">
        <v>2</v>
      </c>
      <c r="AE615" s="166">
        <v>4</v>
      </c>
      <c r="AF615" s="166">
        <v>0</v>
      </c>
      <c r="AG615" s="166">
        <v>0</v>
      </c>
      <c r="AH615" s="166">
        <v>0</v>
      </c>
      <c r="AI615" s="166">
        <v>0</v>
      </c>
      <c r="AJ615" s="166">
        <v>0</v>
      </c>
      <c r="AK615" s="166">
        <v>0</v>
      </c>
      <c r="AL615" s="166">
        <v>0</v>
      </c>
      <c r="AM615" s="166">
        <v>0</v>
      </c>
      <c r="AN615" s="166">
        <v>0</v>
      </c>
      <c r="AO615" s="166">
        <v>0</v>
      </c>
      <c r="AP615" s="166">
        <v>0</v>
      </c>
      <c r="AQ615" s="166"/>
      <c r="AR615" s="167">
        <v>285</v>
      </c>
    </row>
    <row r="616" spans="1:44" ht="12.75" customHeight="1" x14ac:dyDescent="0.2">
      <c r="A616" s="149"/>
      <c r="C616" s="149"/>
      <c r="D616" s="183" t="s">
        <v>283</v>
      </c>
      <c r="E616" s="166">
        <v>13</v>
      </c>
      <c r="F616" s="166">
        <v>0</v>
      </c>
      <c r="G616" s="166">
        <v>3</v>
      </c>
      <c r="H616" s="166">
        <v>10</v>
      </c>
      <c r="I616" s="166">
        <v>0</v>
      </c>
      <c r="J616" s="166">
        <v>0</v>
      </c>
      <c r="K616" s="166">
        <v>0</v>
      </c>
      <c r="L616" s="166">
        <v>0</v>
      </c>
      <c r="M616" s="166">
        <v>0</v>
      </c>
      <c r="N616" s="166">
        <v>0</v>
      </c>
      <c r="O616" s="166">
        <v>0</v>
      </c>
      <c r="P616" s="166">
        <v>0</v>
      </c>
      <c r="Q616" s="166">
        <v>0</v>
      </c>
      <c r="R616" s="166">
        <v>0</v>
      </c>
      <c r="S616" s="166">
        <v>1</v>
      </c>
      <c r="T616" s="166">
        <v>2</v>
      </c>
      <c r="U616" s="166">
        <v>0</v>
      </c>
      <c r="V616" s="166"/>
      <c r="W616" s="167"/>
      <c r="X616" s="149"/>
      <c r="Z616" s="149"/>
      <c r="AA616" s="183" t="s">
        <v>283</v>
      </c>
      <c r="AB616" s="166">
        <v>0</v>
      </c>
      <c r="AC616" s="166">
        <v>4</v>
      </c>
      <c r="AD616" s="166">
        <v>2</v>
      </c>
      <c r="AE616" s="166">
        <v>4</v>
      </c>
      <c r="AF616" s="166">
        <v>0</v>
      </c>
      <c r="AG616" s="166">
        <v>0</v>
      </c>
      <c r="AH616" s="166">
        <v>0</v>
      </c>
      <c r="AI616" s="166">
        <v>0</v>
      </c>
      <c r="AJ616" s="166">
        <v>0</v>
      </c>
      <c r="AK616" s="166">
        <v>0</v>
      </c>
      <c r="AL616" s="166">
        <v>0</v>
      </c>
      <c r="AM616" s="166">
        <v>0</v>
      </c>
      <c r="AN616" s="166">
        <v>0</v>
      </c>
      <c r="AO616" s="166">
        <v>0</v>
      </c>
      <c r="AP616" s="166">
        <v>0</v>
      </c>
      <c r="AQ616" s="166"/>
      <c r="AR616" s="167"/>
    </row>
    <row r="617" spans="1:44" ht="12.75" customHeight="1" x14ac:dyDescent="0.2">
      <c r="A617" s="149"/>
      <c r="C617" s="149"/>
      <c r="D617" s="183"/>
      <c r="E617" s="166"/>
      <c r="F617" s="166"/>
      <c r="G617" s="166"/>
      <c r="H617" s="166"/>
      <c r="I617" s="166"/>
      <c r="J617" s="166"/>
      <c r="K617" s="166"/>
      <c r="L617" s="166"/>
      <c r="M617" s="166"/>
      <c r="N617" s="166"/>
      <c r="O617" s="166"/>
      <c r="P617" s="166"/>
      <c r="Q617" s="166"/>
      <c r="R617" s="166"/>
      <c r="S617" s="166"/>
      <c r="T617" s="166"/>
      <c r="U617" s="166"/>
      <c r="V617" s="166"/>
      <c r="W617" s="167"/>
      <c r="X617" s="149"/>
      <c r="Z617" s="149"/>
      <c r="AA617" s="183"/>
      <c r="AB617" s="166"/>
      <c r="AC617" s="166"/>
      <c r="AD617" s="166"/>
      <c r="AE617" s="166"/>
      <c r="AF617" s="166"/>
      <c r="AG617" s="166"/>
      <c r="AH617" s="166"/>
      <c r="AI617" s="166"/>
      <c r="AJ617" s="166"/>
      <c r="AK617" s="166"/>
      <c r="AL617" s="166"/>
      <c r="AM617" s="166"/>
      <c r="AN617" s="166"/>
      <c r="AO617" s="166"/>
      <c r="AP617" s="166"/>
      <c r="AQ617" s="166"/>
      <c r="AR617" s="167"/>
    </row>
    <row r="618" spans="1:44" ht="12.75" customHeight="1" x14ac:dyDescent="0.2">
      <c r="A618" s="149">
        <v>288.28899999999999</v>
      </c>
      <c r="C618" s="149" t="s">
        <v>805</v>
      </c>
      <c r="D618" s="183" t="s">
        <v>282</v>
      </c>
      <c r="E618" s="166">
        <v>93</v>
      </c>
      <c r="F618" s="166">
        <v>0</v>
      </c>
      <c r="G618" s="166">
        <v>17</v>
      </c>
      <c r="H618" s="166">
        <v>60</v>
      </c>
      <c r="I618" s="166">
        <v>13</v>
      </c>
      <c r="J618" s="166">
        <v>3</v>
      </c>
      <c r="K618" s="166">
        <v>0</v>
      </c>
      <c r="L618" s="166">
        <v>0</v>
      </c>
      <c r="M618" s="166">
        <v>0</v>
      </c>
      <c r="N618" s="166">
        <v>0</v>
      </c>
      <c r="O618" s="166">
        <v>0</v>
      </c>
      <c r="P618" s="166">
        <v>0</v>
      </c>
      <c r="Q618" s="166">
        <v>0</v>
      </c>
      <c r="R618" s="166">
        <v>5</v>
      </c>
      <c r="S618" s="166">
        <v>6</v>
      </c>
      <c r="T618" s="166">
        <v>6</v>
      </c>
      <c r="U618" s="166">
        <v>0</v>
      </c>
      <c r="V618" s="166"/>
      <c r="W618" s="167" t="s">
        <v>806</v>
      </c>
      <c r="X618" s="149">
        <v>288.28899999999999</v>
      </c>
      <c r="Z618" s="149" t="s">
        <v>805</v>
      </c>
      <c r="AA618" s="183" t="s">
        <v>282</v>
      </c>
      <c r="AB618" s="166">
        <v>0</v>
      </c>
      <c r="AC618" s="166">
        <v>10</v>
      </c>
      <c r="AD618" s="166">
        <v>22</v>
      </c>
      <c r="AE618" s="166">
        <v>24</v>
      </c>
      <c r="AF618" s="166">
        <v>4</v>
      </c>
      <c r="AG618" s="166">
        <v>0</v>
      </c>
      <c r="AH618" s="166">
        <v>1</v>
      </c>
      <c r="AI618" s="166">
        <v>3</v>
      </c>
      <c r="AJ618" s="166">
        <v>7</v>
      </c>
      <c r="AK618" s="166">
        <v>2</v>
      </c>
      <c r="AL618" s="166">
        <v>0</v>
      </c>
      <c r="AM618" s="166">
        <v>0</v>
      </c>
      <c r="AN618" s="166">
        <v>0</v>
      </c>
      <c r="AO618" s="166">
        <v>3</v>
      </c>
      <c r="AP618" s="166">
        <v>0</v>
      </c>
      <c r="AQ618" s="166"/>
      <c r="AR618" s="167" t="s">
        <v>806</v>
      </c>
    </row>
    <row r="619" spans="1:44" ht="12.75" customHeight="1" x14ac:dyDescent="0.2">
      <c r="A619" s="149"/>
      <c r="C619" s="186" t="s">
        <v>807</v>
      </c>
      <c r="D619" s="183" t="s">
        <v>283</v>
      </c>
      <c r="E619" s="166">
        <v>71</v>
      </c>
      <c r="F619" s="166">
        <v>0</v>
      </c>
      <c r="G619" s="166">
        <v>9</v>
      </c>
      <c r="H619" s="166">
        <v>48</v>
      </c>
      <c r="I619" s="166">
        <v>11</v>
      </c>
      <c r="J619" s="166">
        <v>3</v>
      </c>
      <c r="K619" s="166">
        <v>0</v>
      </c>
      <c r="L619" s="166">
        <v>0</v>
      </c>
      <c r="M619" s="166">
        <v>0</v>
      </c>
      <c r="N619" s="166">
        <v>0</v>
      </c>
      <c r="O619" s="166">
        <v>0</v>
      </c>
      <c r="P619" s="166">
        <v>0</v>
      </c>
      <c r="Q619" s="166">
        <v>0</v>
      </c>
      <c r="R619" s="166">
        <v>4</v>
      </c>
      <c r="S619" s="166">
        <v>2</v>
      </c>
      <c r="T619" s="166">
        <v>3</v>
      </c>
      <c r="U619" s="166">
        <v>0</v>
      </c>
      <c r="V619" s="166"/>
      <c r="W619" s="167"/>
      <c r="X619" s="149"/>
      <c r="Z619" s="186" t="s">
        <v>807</v>
      </c>
      <c r="AA619" s="183" t="s">
        <v>283</v>
      </c>
      <c r="AB619" s="166">
        <v>0</v>
      </c>
      <c r="AC619" s="166">
        <v>9</v>
      </c>
      <c r="AD619" s="166">
        <v>14</v>
      </c>
      <c r="AE619" s="166">
        <v>22</v>
      </c>
      <c r="AF619" s="166">
        <v>3</v>
      </c>
      <c r="AG619" s="166">
        <v>0</v>
      </c>
      <c r="AH619" s="166">
        <v>1</v>
      </c>
      <c r="AI619" s="166">
        <v>2</v>
      </c>
      <c r="AJ619" s="166">
        <v>6</v>
      </c>
      <c r="AK619" s="166">
        <v>2</v>
      </c>
      <c r="AL619" s="166">
        <v>0</v>
      </c>
      <c r="AM619" s="166">
        <v>0</v>
      </c>
      <c r="AN619" s="166">
        <v>0</v>
      </c>
      <c r="AO619" s="166">
        <v>3</v>
      </c>
      <c r="AP619" s="166">
        <v>0</v>
      </c>
      <c r="AQ619" s="166"/>
      <c r="AR619" s="167"/>
    </row>
    <row r="620" spans="1:44" ht="12.75" customHeight="1" x14ac:dyDescent="0.2">
      <c r="A620" s="149"/>
      <c r="C620" s="149"/>
      <c r="D620" s="183"/>
      <c r="E620" s="166"/>
      <c r="F620" s="166"/>
      <c r="G620" s="166"/>
      <c r="H620" s="166"/>
      <c r="I620" s="166"/>
      <c r="J620" s="166"/>
      <c r="K620" s="166"/>
      <c r="L620" s="166"/>
      <c r="M620" s="166"/>
      <c r="N620" s="166"/>
      <c r="O620" s="166"/>
      <c r="P620" s="166"/>
      <c r="Q620" s="166"/>
      <c r="R620" s="166"/>
      <c r="S620" s="166"/>
      <c r="T620" s="166"/>
      <c r="U620" s="166"/>
      <c r="V620" s="166"/>
      <c r="W620" s="167"/>
      <c r="X620" s="149"/>
      <c r="Z620" s="149"/>
      <c r="AA620" s="183"/>
      <c r="AB620" s="166"/>
      <c r="AC620" s="166"/>
      <c r="AD620" s="166"/>
      <c r="AE620" s="166"/>
      <c r="AF620" s="166"/>
      <c r="AG620" s="166"/>
      <c r="AH620" s="166"/>
      <c r="AI620" s="166"/>
      <c r="AJ620" s="166"/>
      <c r="AK620" s="166"/>
      <c r="AL620" s="166"/>
      <c r="AM620" s="166"/>
      <c r="AN620" s="166"/>
      <c r="AO620" s="166"/>
      <c r="AP620" s="166"/>
      <c r="AQ620" s="166"/>
      <c r="AR620" s="167"/>
    </row>
    <row r="621" spans="1:44" ht="12.75" customHeight="1" x14ac:dyDescent="0.2">
      <c r="A621" s="149" t="s">
        <v>808</v>
      </c>
      <c r="C621" s="149" t="s">
        <v>809</v>
      </c>
      <c r="D621" s="183" t="s">
        <v>282</v>
      </c>
      <c r="E621" s="166">
        <v>13</v>
      </c>
      <c r="F621" s="166">
        <v>0</v>
      </c>
      <c r="G621" s="166">
        <v>4</v>
      </c>
      <c r="H621" s="166">
        <v>7</v>
      </c>
      <c r="I621" s="166">
        <v>2</v>
      </c>
      <c r="J621" s="166">
        <v>0</v>
      </c>
      <c r="K621" s="166">
        <v>0</v>
      </c>
      <c r="L621" s="166">
        <v>0</v>
      </c>
      <c r="M621" s="166">
        <v>0</v>
      </c>
      <c r="N621" s="166">
        <v>0</v>
      </c>
      <c r="O621" s="166">
        <v>0</v>
      </c>
      <c r="P621" s="166">
        <v>0</v>
      </c>
      <c r="Q621" s="166">
        <v>0</v>
      </c>
      <c r="R621" s="166">
        <v>0</v>
      </c>
      <c r="S621" s="166">
        <v>2</v>
      </c>
      <c r="T621" s="166">
        <v>1</v>
      </c>
      <c r="U621" s="166">
        <v>1</v>
      </c>
      <c r="V621" s="166"/>
      <c r="W621" s="167" t="s">
        <v>810</v>
      </c>
      <c r="X621" s="149" t="s">
        <v>808</v>
      </c>
      <c r="Z621" s="149" t="s">
        <v>809</v>
      </c>
      <c r="AA621" s="183" t="s">
        <v>282</v>
      </c>
      <c r="AB621" s="166">
        <v>0</v>
      </c>
      <c r="AC621" s="166">
        <v>2</v>
      </c>
      <c r="AD621" s="166">
        <v>2</v>
      </c>
      <c r="AE621" s="166">
        <v>3</v>
      </c>
      <c r="AF621" s="166">
        <v>0</v>
      </c>
      <c r="AG621" s="166">
        <v>0</v>
      </c>
      <c r="AH621" s="166">
        <v>0</v>
      </c>
      <c r="AI621" s="166">
        <v>0</v>
      </c>
      <c r="AJ621" s="166">
        <v>2</v>
      </c>
      <c r="AK621" s="166">
        <v>0</v>
      </c>
      <c r="AL621" s="166">
        <v>0</v>
      </c>
      <c r="AM621" s="166">
        <v>0</v>
      </c>
      <c r="AN621" s="166">
        <v>0</v>
      </c>
      <c r="AO621" s="166">
        <v>0</v>
      </c>
      <c r="AP621" s="166">
        <v>0</v>
      </c>
      <c r="AQ621" s="166"/>
      <c r="AR621" s="167" t="s">
        <v>810</v>
      </c>
    </row>
    <row r="622" spans="1:44" ht="12.75" customHeight="1" x14ac:dyDescent="0.2">
      <c r="A622" s="186" t="s">
        <v>811</v>
      </c>
      <c r="C622" s="149"/>
      <c r="D622" s="183" t="s">
        <v>283</v>
      </c>
      <c r="E622" s="166">
        <v>12</v>
      </c>
      <c r="F622" s="166">
        <v>0</v>
      </c>
      <c r="G622" s="166">
        <v>3</v>
      </c>
      <c r="H622" s="166">
        <v>7</v>
      </c>
      <c r="I622" s="166">
        <v>2</v>
      </c>
      <c r="J622" s="166">
        <v>0</v>
      </c>
      <c r="K622" s="166">
        <v>0</v>
      </c>
      <c r="L622" s="166">
        <v>0</v>
      </c>
      <c r="M622" s="166">
        <v>0</v>
      </c>
      <c r="N622" s="166">
        <v>0</v>
      </c>
      <c r="O622" s="166">
        <v>0</v>
      </c>
      <c r="P622" s="166">
        <v>0</v>
      </c>
      <c r="Q622" s="166">
        <v>0</v>
      </c>
      <c r="R622" s="166">
        <v>0</v>
      </c>
      <c r="S622" s="166">
        <v>2</v>
      </c>
      <c r="T622" s="166">
        <v>1</v>
      </c>
      <c r="U622" s="166">
        <v>0</v>
      </c>
      <c r="V622" s="166"/>
      <c r="W622" s="167"/>
      <c r="X622" s="186" t="s">
        <v>811</v>
      </c>
      <c r="Z622" s="149"/>
      <c r="AA622" s="183" t="s">
        <v>283</v>
      </c>
      <c r="AB622" s="166">
        <v>0</v>
      </c>
      <c r="AC622" s="166">
        <v>2</v>
      </c>
      <c r="AD622" s="166">
        <v>2</v>
      </c>
      <c r="AE622" s="166">
        <v>3</v>
      </c>
      <c r="AF622" s="166">
        <v>0</v>
      </c>
      <c r="AG622" s="166">
        <v>0</v>
      </c>
      <c r="AH622" s="166">
        <v>0</v>
      </c>
      <c r="AI622" s="166">
        <v>0</v>
      </c>
      <c r="AJ622" s="166">
        <v>2</v>
      </c>
      <c r="AK622" s="166">
        <v>0</v>
      </c>
      <c r="AL622" s="166">
        <v>0</v>
      </c>
      <c r="AM622" s="166">
        <v>0</v>
      </c>
      <c r="AN622" s="166">
        <v>0</v>
      </c>
      <c r="AO622" s="166">
        <v>0</v>
      </c>
      <c r="AP622" s="166">
        <v>0</v>
      </c>
      <c r="AQ622" s="166"/>
      <c r="AR622" s="167"/>
    </row>
    <row r="623" spans="1:44" ht="12.75" customHeight="1" x14ac:dyDescent="0.2">
      <c r="A623" s="149"/>
      <c r="C623" s="149"/>
      <c r="D623" s="183"/>
      <c r="E623" s="166"/>
      <c r="F623" s="166"/>
      <c r="G623" s="166"/>
      <c r="H623" s="166"/>
      <c r="I623" s="166"/>
      <c r="J623" s="166"/>
      <c r="K623" s="166"/>
      <c r="L623" s="166"/>
      <c r="M623" s="166"/>
      <c r="N623" s="166"/>
      <c r="O623" s="166"/>
      <c r="P623" s="166"/>
      <c r="Q623" s="166"/>
      <c r="R623" s="166"/>
      <c r="S623" s="166"/>
      <c r="T623" s="166"/>
      <c r="U623" s="166"/>
      <c r="V623" s="166"/>
      <c r="W623" s="167"/>
      <c r="X623" s="149"/>
      <c r="Z623" s="149"/>
      <c r="AA623" s="183"/>
      <c r="AB623" s="166"/>
      <c r="AC623" s="166"/>
      <c r="AD623" s="166"/>
      <c r="AE623" s="166"/>
      <c r="AF623" s="166"/>
      <c r="AG623" s="166"/>
      <c r="AH623" s="166"/>
      <c r="AI623" s="166"/>
      <c r="AJ623" s="166"/>
      <c r="AK623" s="166"/>
      <c r="AL623" s="166"/>
      <c r="AM623" s="166"/>
      <c r="AN623" s="166"/>
      <c r="AO623" s="166"/>
      <c r="AP623" s="166"/>
      <c r="AQ623" s="166"/>
      <c r="AR623" s="167"/>
    </row>
    <row r="624" spans="1:44" ht="12.75" customHeight="1" x14ac:dyDescent="0.2">
      <c r="A624" s="149" t="s">
        <v>812</v>
      </c>
      <c r="C624" s="149" t="s">
        <v>813</v>
      </c>
      <c r="D624" s="183" t="s">
        <v>282</v>
      </c>
      <c r="E624" s="166">
        <v>33</v>
      </c>
      <c r="F624" s="166">
        <v>0</v>
      </c>
      <c r="G624" s="166">
        <v>1</v>
      </c>
      <c r="H624" s="166">
        <v>24</v>
      </c>
      <c r="I624" s="166">
        <v>8</v>
      </c>
      <c r="J624" s="166">
        <v>0</v>
      </c>
      <c r="K624" s="166">
        <v>0</v>
      </c>
      <c r="L624" s="166">
        <v>0</v>
      </c>
      <c r="M624" s="166">
        <v>0</v>
      </c>
      <c r="N624" s="166">
        <v>0</v>
      </c>
      <c r="O624" s="166">
        <v>0</v>
      </c>
      <c r="P624" s="166">
        <v>0</v>
      </c>
      <c r="Q624" s="166">
        <v>0</v>
      </c>
      <c r="R624" s="166">
        <v>0</v>
      </c>
      <c r="S624" s="166">
        <v>0</v>
      </c>
      <c r="T624" s="166">
        <v>1</v>
      </c>
      <c r="U624" s="166">
        <v>0</v>
      </c>
      <c r="V624" s="166"/>
      <c r="W624" s="167" t="s">
        <v>810</v>
      </c>
      <c r="X624" s="149" t="s">
        <v>812</v>
      </c>
      <c r="Z624" s="149" t="s">
        <v>813</v>
      </c>
      <c r="AA624" s="183" t="s">
        <v>282</v>
      </c>
      <c r="AB624" s="166">
        <v>1</v>
      </c>
      <c r="AC624" s="166">
        <v>1</v>
      </c>
      <c r="AD624" s="166">
        <v>7</v>
      </c>
      <c r="AE624" s="166">
        <v>11</v>
      </c>
      <c r="AF624" s="166">
        <v>4</v>
      </c>
      <c r="AG624" s="166">
        <v>0</v>
      </c>
      <c r="AH624" s="166">
        <v>0</v>
      </c>
      <c r="AI624" s="166">
        <v>4</v>
      </c>
      <c r="AJ624" s="166">
        <v>3</v>
      </c>
      <c r="AK624" s="166">
        <v>1</v>
      </c>
      <c r="AL624" s="166">
        <v>0</v>
      </c>
      <c r="AM624" s="166">
        <v>0</v>
      </c>
      <c r="AN624" s="166">
        <v>0</v>
      </c>
      <c r="AO624" s="166">
        <v>0</v>
      </c>
      <c r="AP624" s="166">
        <v>0</v>
      </c>
      <c r="AQ624" s="166"/>
      <c r="AR624" s="167" t="s">
        <v>810</v>
      </c>
    </row>
    <row r="625" spans="1:44" ht="12.75" customHeight="1" x14ac:dyDescent="0.2">
      <c r="A625" s="186" t="s">
        <v>814</v>
      </c>
      <c r="C625" s="149"/>
      <c r="D625" s="183" t="s">
        <v>283</v>
      </c>
      <c r="E625" s="166">
        <v>33</v>
      </c>
      <c r="F625" s="166">
        <v>0</v>
      </c>
      <c r="G625" s="166">
        <v>1</v>
      </c>
      <c r="H625" s="166">
        <v>24</v>
      </c>
      <c r="I625" s="166">
        <v>8</v>
      </c>
      <c r="J625" s="166">
        <v>0</v>
      </c>
      <c r="K625" s="166">
        <v>0</v>
      </c>
      <c r="L625" s="166">
        <v>0</v>
      </c>
      <c r="M625" s="166">
        <v>0</v>
      </c>
      <c r="N625" s="166">
        <v>0</v>
      </c>
      <c r="O625" s="166">
        <v>0</v>
      </c>
      <c r="P625" s="166">
        <v>0</v>
      </c>
      <c r="Q625" s="166">
        <v>0</v>
      </c>
      <c r="R625" s="166">
        <v>0</v>
      </c>
      <c r="S625" s="166">
        <v>0</v>
      </c>
      <c r="T625" s="166">
        <v>1</v>
      </c>
      <c r="U625" s="166">
        <v>0</v>
      </c>
      <c r="V625" s="166"/>
      <c r="W625" s="167"/>
      <c r="X625" s="186" t="s">
        <v>814</v>
      </c>
      <c r="Z625" s="149"/>
      <c r="AA625" s="183" t="s">
        <v>283</v>
      </c>
      <c r="AB625" s="166">
        <v>1</v>
      </c>
      <c r="AC625" s="166">
        <v>1</v>
      </c>
      <c r="AD625" s="166">
        <v>7</v>
      </c>
      <c r="AE625" s="166">
        <v>11</v>
      </c>
      <c r="AF625" s="166">
        <v>4</v>
      </c>
      <c r="AG625" s="166">
        <v>0</v>
      </c>
      <c r="AH625" s="166">
        <v>0</v>
      </c>
      <c r="AI625" s="166">
        <v>4</v>
      </c>
      <c r="AJ625" s="166">
        <v>3</v>
      </c>
      <c r="AK625" s="166">
        <v>1</v>
      </c>
      <c r="AL625" s="166">
        <v>0</v>
      </c>
      <c r="AM625" s="166">
        <v>0</v>
      </c>
      <c r="AN625" s="166">
        <v>0</v>
      </c>
      <c r="AO625" s="166">
        <v>0</v>
      </c>
      <c r="AP625" s="166">
        <v>0</v>
      </c>
      <c r="AQ625" s="166"/>
      <c r="AR625" s="167"/>
    </row>
    <row r="626" spans="1:44" ht="12.75" customHeight="1" x14ac:dyDescent="0.2">
      <c r="A626" s="149"/>
      <c r="C626" s="149"/>
      <c r="D626" s="183"/>
      <c r="E626" s="166"/>
      <c r="F626" s="166"/>
      <c r="G626" s="166"/>
      <c r="H626" s="166"/>
      <c r="I626" s="166"/>
      <c r="J626" s="166"/>
      <c r="K626" s="166"/>
      <c r="L626" s="166"/>
      <c r="M626" s="166"/>
      <c r="N626" s="166"/>
      <c r="O626" s="166"/>
      <c r="P626" s="166"/>
      <c r="Q626" s="166"/>
      <c r="R626" s="166"/>
      <c r="S626" s="166"/>
      <c r="T626" s="166"/>
      <c r="U626" s="166"/>
      <c r="V626" s="166"/>
      <c r="W626" s="167"/>
      <c r="X626" s="149"/>
      <c r="Z626" s="149"/>
      <c r="AA626" s="183"/>
      <c r="AB626" s="166"/>
      <c r="AC626" s="166"/>
      <c r="AD626" s="166"/>
      <c r="AE626" s="166"/>
      <c r="AF626" s="166"/>
      <c r="AG626" s="166"/>
      <c r="AH626" s="166"/>
      <c r="AI626" s="166"/>
      <c r="AJ626" s="166"/>
      <c r="AK626" s="166"/>
      <c r="AL626" s="166"/>
      <c r="AM626" s="166"/>
      <c r="AN626" s="166"/>
      <c r="AO626" s="166"/>
      <c r="AP626" s="166"/>
      <c r="AQ626" s="166"/>
      <c r="AR626" s="167"/>
    </row>
    <row r="627" spans="1:44" ht="12.75" customHeight="1" x14ac:dyDescent="0.2">
      <c r="A627" s="149">
        <v>292</v>
      </c>
      <c r="C627" s="149" t="s">
        <v>818</v>
      </c>
      <c r="D627" s="183" t="s">
        <v>282</v>
      </c>
      <c r="E627" s="166">
        <v>8</v>
      </c>
      <c r="F627" s="166">
        <v>1</v>
      </c>
      <c r="G627" s="166">
        <v>5</v>
      </c>
      <c r="H627" s="166">
        <v>2</v>
      </c>
      <c r="I627" s="166">
        <v>0</v>
      </c>
      <c r="J627" s="166">
        <v>0</v>
      </c>
      <c r="K627" s="166">
        <v>0</v>
      </c>
      <c r="L627" s="166">
        <v>0</v>
      </c>
      <c r="M627" s="166">
        <v>0</v>
      </c>
      <c r="N627" s="166">
        <v>0</v>
      </c>
      <c r="O627" s="166">
        <v>1</v>
      </c>
      <c r="P627" s="166">
        <v>0</v>
      </c>
      <c r="Q627" s="166">
        <v>0</v>
      </c>
      <c r="R627" s="166">
        <v>0</v>
      </c>
      <c r="S627" s="166">
        <v>0</v>
      </c>
      <c r="T627" s="166">
        <v>4</v>
      </c>
      <c r="U627" s="166">
        <v>1</v>
      </c>
      <c r="V627" s="166"/>
      <c r="W627" s="167">
        <v>292</v>
      </c>
      <c r="X627" s="149">
        <v>292</v>
      </c>
      <c r="Z627" s="149" t="s">
        <v>818</v>
      </c>
      <c r="AA627" s="183" t="s">
        <v>282</v>
      </c>
      <c r="AB627" s="166">
        <v>0</v>
      </c>
      <c r="AC627" s="166">
        <v>0</v>
      </c>
      <c r="AD627" s="166">
        <v>0</v>
      </c>
      <c r="AE627" s="166">
        <v>2</v>
      </c>
      <c r="AF627" s="166">
        <v>0</v>
      </c>
      <c r="AG627" s="166">
        <v>0</v>
      </c>
      <c r="AH627" s="166">
        <v>0</v>
      </c>
      <c r="AI627" s="166">
        <v>0</v>
      </c>
      <c r="AJ627" s="166">
        <v>0</v>
      </c>
      <c r="AK627" s="166">
        <v>0</v>
      </c>
      <c r="AL627" s="166">
        <v>0</v>
      </c>
      <c r="AM627" s="166">
        <v>0</v>
      </c>
      <c r="AN627" s="166">
        <v>0</v>
      </c>
      <c r="AO627" s="166">
        <v>0</v>
      </c>
      <c r="AP627" s="166">
        <v>0</v>
      </c>
      <c r="AQ627" s="166"/>
      <c r="AR627" s="167">
        <v>292</v>
      </c>
    </row>
    <row r="628" spans="1:44" ht="12.75" customHeight="1" x14ac:dyDescent="0.2">
      <c r="A628" s="149"/>
      <c r="C628" s="149"/>
      <c r="D628" s="183" t="s">
        <v>283</v>
      </c>
      <c r="E628" s="166">
        <v>7</v>
      </c>
      <c r="F628" s="166">
        <v>1</v>
      </c>
      <c r="G628" s="166">
        <v>4</v>
      </c>
      <c r="H628" s="166">
        <v>2</v>
      </c>
      <c r="I628" s="166">
        <v>0</v>
      </c>
      <c r="J628" s="166">
        <v>0</v>
      </c>
      <c r="K628" s="166">
        <v>0</v>
      </c>
      <c r="L628" s="166">
        <v>0</v>
      </c>
      <c r="M628" s="166">
        <v>0</v>
      </c>
      <c r="N628" s="166">
        <v>0</v>
      </c>
      <c r="O628" s="166">
        <v>1</v>
      </c>
      <c r="P628" s="166">
        <v>0</v>
      </c>
      <c r="Q628" s="166">
        <v>0</v>
      </c>
      <c r="R628" s="166">
        <v>0</v>
      </c>
      <c r="S628" s="166">
        <v>0</v>
      </c>
      <c r="T628" s="166">
        <v>3</v>
      </c>
      <c r="U628" s="166">
        <v>1</v>
      </c>
      <c r="V628" s="166"/>
      <c r="W628" s="167"/>
      <c r="X628" s="149"/>
      <c r="Z628" s="149"/>
      <c r="AA628" s="183" t="s">
        <v>283</v>
      </c>
      <c r="AB628" s="166">
        <v>0</v>
      </c>
      <c r="AC628" s="166">
        <v>0</v>
      </c>
      <c r="AD628" s="166">
        <v>0</v>
      </c>
      <c r="AE628" s="166">
        <v>2</v>
      </c>
      <c r="AF628" s="166">
        <v>0</v>
      </c>
      <c r="AG628" s="166">
        <v>0</v>
      </c>
      <c r="AH628" s="166">
        <v>0</v>
      </c>
      <c r="AI628" s="166">
        <v>0</v>
      </c>
      <c r="AJ628" s="166">
        <v>0</v>
      </c>
      <c r="AK628" s="166">
        <v>0</v>
      </c>
      <c r="AL628" s="166">
        <v>0</v>
      </c>
      <c r="AM628" s="166">
        <v>0</v>
      </c>
      <c r="AN628" s="166">
        <v>0</v>
      </c>
      <c r="AO628" s="166">
        <v>0</v>
      </c>
      <c r="AP628" s="166">
        <v>0</v>
      </c>
      <c r="AQ628" s="166"/>
      <c r="AR628" s="167"/>
    </row>
    <row r="629" spans="1:44" ht="12.75" customHeight="1" x14ac:dyDescent="0.2">
      <c r="A629" s="149"/>
      <c r="C629" s="149"/>
      <c r="D629" s="183"/>
      <c r="E629" s="166"/>
      <c r="F629" s="166"/>
      <c r="G629" s="166"/>
      <c r="H629" s="166"/>
      <c r="I629" s="166"/>
      <c r="J629" s="166"/>
      <c r="K629" s="166"/>
      <c r="L629" s="166"/>
      <c r="M629" s="166"/>
      <c r="N629" s="166"/>
      <c r="O629" s="166"/>
      <c r="P629" s="166"/>
      <c r="Q629" s="166"/>
      <c r="R629" s="166"/>
      <c r="S629" s="166"/>
      <c r="T629" s="166"/>
      <c r="U629" s="166"/>
      <c r="V629" s="166"/>
      <c r="W629" s="167"/>
      <c r="X629" s="149"/>
      <c r="Z629" s="149"/>
      <c r="AA629" s="183"/>
      <c r="AB629" s="166"/>
      <c r="AC629" s="166"/>
      <c r="AD629" s="166"/>
      <c r="AE629" s="166"/>
      <c r="AF629" s="166"/>
      <c r="AG629" s="166"/>
      <c r="AH629" s="166"/>
      <c r="AI629" s="166"/>
      <c r="AJ629" s="166"/>
      <c r="AK629" s="166"/>
      <c r="AL629" s="166"/>
      <c r="AM629" s="166"/>
      <c r="AN629" s="166"/>
      <c r="AO629" s="166"/>
      <c r="AP629" s="166"/>
      <c r="AQ629" s="166"/>
      <c r="AR629" s="167"/>
    </row>
    <row r="630" spans="1:44" ht="12.75" customHeight="1" x14ac:dyDescent="0.2">
      <c r="A630" s="149">
        <v>293</v>
      </c>
      <c r="C630" s="149" t="s">
        <v>819</v>
      </c>
      <c r="D630" s="183" t="s">
        <v>282</v>
      </c>
      <c r="E630" s="166">
        <v>424</v>
      </c>
      <c r="F630" s="166">
        <v>107</v>
      </c>
      <c r="G630" s="166">
        <v>237</v>
      </c>
      <c r="H630" s="166">
        <v>76</v>
      </c>
      <c r="I630" s="166">
        <v>4</v>
      </c>
      <c r="J630" s="166">
        <v>0</v>
      </c>
      <c r="K630" s="166">
        <v>0</v>
      </c>
      <c r="L630" s="166">
        <v>0</v>
      </c>
      <c r="M630" s="166">
        <v>3</v>
      </c>
      <c r="N630" s="166">
        <v>45</v>
      </c>
      <c r="O630" s="166">
        <v>58</v>
      </c>
      <c r="P630" s="166">
        <v>1</v>
      </c>
      <c r="Q630" s="166">
        <v>0</v>
      </c>
      <c r="R630" s="166">
        <v>29</v>
      </c>
      <c r="S630" s="166">
        <v>119</v>
      </c>
      <c r="T630" s="166">
        <v>88</v>
      </c>
      <c r="U630" s="166">
        <v>1</v>
      </c>
      <c r="V630" s="166"/>
      <c r="W630" s="167">
        <v>293</v>
      </c>
      <c r="X630" s="149">
        <v>293</v>
      </c>
      <c r="Z630" s="149" t="s">
        <v>819</v>
      </c>
      <c r="AA630" s="183" t="s">
        <v>282</v>
      </c>
      <c r="AB630" s="166">
        <v>2</v>
      </c>
      <c r="AC630" s="166">
        <v>13</v>
      </c>
      <c r="AD630" s="166">
        <v>28</v>
      </c>
      <c r="AE630" s="166">
        <v>30</v>
      </c>
      <c r="AF630" s="166">
        <v>3</v>
      </c>
      <c r="AG630" s="166">
        <v>0</v>
      </c>
      <c r="AH630" s="166">
        <v>2</v>
      </c>
      <c r="AI630" s="166">
        <v>1</v>
      </c>
      <c r="AJ630" s="166">
        <v>1</v>
      </c>
      <c r="AK630" s="166">
        <v>0</v>
      </c>
      <c r="AL630" s="166">
        <v>0</v>
      </c>
      <c r="AM630" s="166">
        <v>0</v>
      </c>
      <c r="AN630" s="166">
        <v>0</v>
      </c>
      <c r="AO630" s="166">
        <v>0</v>
      </c>
      <c r="AP630" s="166">
        <v>0</v>
      </c>
      <c r="AQ630" s="166"/>
      <c r="AR630" s="167">
        <v>293</v>
      </c>
    </row>
    <row r="631" spans="1:44" ht="12.75" customHeight="1" x14ac:dyDescent="0.2">
      <c r="A631" s="149"/>
      <c r="D631" s="183" t="s">
        <v>283</v>
      </c>
      <c r="E631" s="166">
        <v>414</v>
      </c>
      <c r="F631" s="166">
        <v>102</v>
      </c>
      <c r="G631" s="166">
        <v>233</v>
      </c>
      <c r="H631" s="166">
        <v>75</v>
      </c>
      <c r="I631" s="166">
        <v>4</v>
      </c>
      <c r="J631" s="166">
        <v>0</v>
      </c>
      <c r="K631" s="166">
        <v>0</v>
      </c>
      <c r="L631" s="166">
        <v>0</v>
      </c>
      <c r="M631" s="166">
        <v>2</v>
      </c>
      <c r="N631" s="166">
        <v>43</v>
      </c>
      <c r="O631" s="166">
        <v>56</v>
      </c>
      <c r="P631" s="166">
        <v>1</v>
      </c>
      <c r="Q631" s="166">
        <v>0</v>
      </c>
      <c r="R631" s="166">
        <v>29</v>
      </c>
      <c r="S631" s="166">
        <v>115</v>
      </c>
      <c r="T631" s="166">
        <v>88</v>
      </c>
      <c r="U631" s="166">
        <v>1</v>
      </c>
      <c r="V631" s="166"/>
      <c r="W631" s="167"/>
      <c r="X631" s="149"/>
      <c r="AA631" s="183" t="s">
        <v>283</v>
      </c>
      <c r="AB631" s="166">
        <v>2</v>
      </c>
      <c r="AC631" s="166">
        <v>13</v>
      </c>
      <c r="AD631" s="166">
        <v>28</v>
      </c>
      <c r="AE631" s="166">
        <v>30</v>
      </c>
      <c r="AF631" s="166">
        <v>2</v>
      </c>
      <c r="AG631" s="166">
        <v>0</v>
      </c>
      <c r="AH631" s="166">
        <v>2</v>
      </c>
      <c r="AI631" s="166">
        <v>1</v>
      </c>
      <c r="AJ631" s="166">
        <v>1</v>
      </c>
      <c r="AK631" s="166">
        <v>0</v>
      </c>
      <c r="AL631" s="166">
        <v>0</v>
      </c>
      <c r="AM631" s="166">
        <v>0</v>
      </c>
      <c r="AN631" s="166">
        <v>0</v>
      </c>
      <c r="AO631" s="166">
        <v>0</v>
      </c>
      <c r="AP631" s="166">
        <v>0</v>
      </c>
      <c r="AQ631" s="166"/>
      <c r="AR631" s="167"/>
    </row>
    <row r="632" spans="1:44" ht="12.75" customHeight="1" x14ac:dyDescent="0.2">
      <c r="A632" s="149"/>
      <c r="D632" s="183"/>
      <c r="E632" s="166"/>
      <c r="F632" s="166"/>
      <c r="G632" s="166"/>
      <c r="H632" s="166"/>
      <c r="I632" s="166"/>
      <c r="J632" s="166"/>
      <c r="K632" s="166"/>
      <c r="L632" s="166"/>
      <c r="M632" s="166"/>
      <c r="N632" s="166"/>
      <c r="O632" s="166"/>
      <c r="P632" s="166"/>
      <c r="Q632" s="166"/>
      <c r="R632" s="166"/>
      <c r="S632" s="166"/>
      <c r="T632" s="166"/>
      <c r="U632" s="166"/>
      <c r="V632" s="166"/>
      <c r="W632" s="167"/>
      <c r="X632" s="149"/>
      <c r="AA632" s="183"/>
      <c r="AB632" s="166"/>
      <c r="AC632" s="166"/>
      <c r="AD632" s="166"/>
      <c r="AE632" s="166"/>
      <c r="AF632" s="166"/>
      <c r="AG632" s="166"/>
      <c r="AH632" s="166"/>
      <c r="AI632" s="166"/>
      <c r="AJ632" s="166"/>
      <c r="AK632" s="166"/>
      <c r="AL632" s="166"/>
      <c r="AM632" s="166"/>
      <c r="AN632" s="166"/>
      <c r="AO632" s="166"/>
      <c r="AP632" s="166"/>
      <c r="AQ632" s="166"/>
      <c r="AR632" s="167"/>
    </row>
    <row r="633" spans="1:44" ht="12.75" customHeight="1" x14ac:dyDescent="0.2">
      <c r="A633" s="149" t="s">
        <v>821</v>
      </c>
      <c r="B633" s="185" t="s">
        <v>822</v>
      </c>
      <c r="C633" s="142" t="s">
        <v>823</v>
      </c>
      <c r="D633" s="183" t="s">
        <v>282</v>
      </c>
      <c r="E633" s="166">
        <v>26</v>
      </c>
      <c r="F633" s="166">
        <v>0</v>
      </c>
      <c r="G633" s="166">
        <v>1</v>
      </c>
      <c r="H633" s="166">
        <v>12</v>
      </c>
      <c r="I633" s="166">
        <v>7</v>
      </c>
      <c r="J633" s="166">
        <v>6</v>
      </c>
      <c r="K633" s="166">
        <v>0</v>
      </c>
      <c r="L633" s="166">
        <v>0</v>
      </c>
      <c r="M633" s="166">
        <v>0</v>
      </c>
      <c r="N633" s="166">
        <v>0</v>
      </c>
      <c r="O633" s="166">
        <v>0</v>
      </c>
      <c r="P633" s="166">
        <v>0</v>
      </c>
      <c r="Q633" s="166">
        <v>0</v>
      </c>
      <c r="R633" s="166">
        <v>0</v>
      </c>
      <c r="S633" s="166">
        <v>0</v>
      </c>
      <c r="T633" s="166">
        <v>0</v>
      </c>
      <c r="U633" s="166">
        <v>1</v>
      </c>
      <c r="V633" s="166"/>
      <c r="W633" s="167" t="s">
        <v>824</v>
      </c>
      <c r="X633" s="149" t="s">
        <v>821</v>
      </c>
      <c r="Y633" s="185" t="s">
        <v>822</v>
      </c>
      <c r="Z633" s="142" t="s">
        <v>823</v>
      </c>
      <c r="AA633" s="183" t="s">
        <v>282</v>
      </c>
      <c r="AB633" s="166">
        <v>0</v>
      </c>
      <c r="AC633" s="166">
        <v>0</v>
      </c>
      <c r="AD633" s="166">
        <v>2</v>
      </c>
      <c r="AE633" s="166">
        <v>4</v>
      </c>
      <c r="AF633" s="166">
        <v>6</v>
      </c>
      <c r="AG633" s="166">
        <v>0</v>
      </c>
      <c r="AH633" s="166">
        <v>0</v>
      </c>
      <c r="AI633" s="166">
        <v>1</v>
      </c>
      <c r="AJ633" s="166">
        <v>2</v>
      </c>
      <c r="AK633" s="166">
        <v>4</v>
      </c>
      <c r="AL633" s="166">
        <v>0</v>
      </c>
      <c r="AM633" s="166">
        <v>0</v>
      </c>
      <c r="AN633" s="166">
        <v>1</v>
      </c>
      <c r="AO633" s="166">
        <v>1</v>
      </c>
      <c r="AP633" s="166">
        <v>4</v>
      </c>
      <c r="AQ633" s="166"/>
      <c r="AR633" s="167" t="s">
        <v>824</v>
      </c>
    </row>
    <row r="634" spans="1:44" ht="12.75" customHeight="1" x14ac:dyDescent="0.2">
      <c r="A634" s="149"/>
      <c r="D634" s="183" t="s">
        <v>283</v>
      </c>
      <c r="E634" s="166">
        <v>22</v>
      </c>
      <c r="F634" s="166">
        <v>0</v>
      </c>
      <c r="G634" s="166">
        <v>1</v>
      </c>
      <c r="H634" s="166">
        <v>11</v>
      </c>
      <c r="I634" s="166">
        <v>5</v>
      </c>
      <c r="J634" s="166">
        <v>5</v>
      </c>
      <c r="K634" s="166">
        <v>0</v>
      </c>
      <c r="L634" s="166">
        <v>0</v>
      </c>
      <c r="M634" s="166">
        <v>0</v>
      </c>
      <c r="N634" s="166">
        <v>0</v>
      </c>
      <c r="O634" s="166">
        <v>0</v>
      </c>
      <c r="P634" s="166">
        <v>0</v>
      </c>
      <c r="Q634" s="166">
        <v>0</v>
      </c>
      <c r="R634" s="166">
        <v>0</v>
      </c>
      <c r="S634" s="166">
        <v>0</v>
      </c>
      <c r="T634" s="166">
        <v>0</v>
      </c>
      <c r="U634" s="166">
        <v>1</v>
      </c>
      <c r="V634" s="166"/>
      <c r="W634" s="167"/>
      <c r="X634" s="149"/>
      <c r="AA634" s="183" t="s">
        <v>283</v>
      </c>
      <c r="AB634" s="166">
        <v>0</v>
      </c>
      <c r="AC634" s="166">
        <v>0</v>
      </c>
      <c r="AD634" s="166">
        <v>2</v>
      </c>
      <c r="AE634" s="166">
        <v>4</v>
      </c>
      <c r="AF634" s="166">
        <v>5</v>
      </c>
      <c r="AG634" s="166">
        <v>0</v>
      </c>
      <c r="AH634" s="166">
        <v>0</v>
      </c>
      <c r="AI634" s="166">
        <v>0</v>
      </c>
      <c r="AJ634" s="166">
        <v>2</v>
      </c>
      <c r="AK634" s="166">
        <v>3</v>
      </c>
      <c r="AL634" s="166">
        <v>0</v>
      </c>
      <c r="AM634" s="166">
        <v>0</v>
      </c>
      <c r="AN634" s="166">
        <v>0</v>
      </c>
      <c r="AO634" s="166">
        <v>1</v>
      </c>
      <c r="AP634" s="166">
        <v>4</v>
      </c>
      <c r="AQ634" s="166"/>
      <c r="AR634" s="167"/>
    </row>
    <row r="635" spans="1:44" ht="12.75" customHeight="1" x14ac:dyDescent="0.2">
      <c r="A635" s="149"/>
      <c r="D635" s="183"/>
      <c r="E635" s="166"/>
      <c r="F635" s="166"/>
      <c r="G635" s="166"/>
      <c r="H635" s="166"/>
      <c r="I635" s="166"/>
      <c r="J635" s="166"/>
      <c r="K635" s="166"/>
      <c r="L635" s="166"/>
      <c r="M635" s="166"/>
      <c r="N635" s="166"/>
      <c r="O635" s="166"/>
      <c r="P635" s="166"/>
      <c r="Q635" s="166"/>
      <c r="R635" s="166"/>
      <c r="S635" s="166"/>
      <c r="T635" s="166"/>
      <c r="U635" s="166"/>
      <c r="V635" s="166"/>
      <c r="W635" s="167"/>
      <c r="X635" s="149"/>
      <c r="AA635" s="183"/>
      <c r="AB635" s="166"/>
      <c r="AC635" s="166"/>
      <c r="AD635" s="166"/>
      <c r="AE635" s="166"/>
      <c r="AF635" s="166"/>
      <c r="AG635" s="166"/>
      <c r="AH635" s="166"/>
      <c r="AI635" s="166"/>
      <c r="AJ635" s="166"/>
      <c r="AK635" s="166"/>
      <c r="AL635" s="166"/>
      <c r="AM635" s="166"/>
      <c r="AN635" s="166"/>
      <c r="AO635" s="166"/>
      <c r="AP635" s="166"/>
      <c r="AQ635" s="166"/>
      <c r="AR635" s="167"/>
    </row>
    <row r="636" spans="1:44" ht="12.75" customHeight="1" x14ac:dyDescent="0.2">
      <c r="A636" s="149">
        <v>298</v>
      </c>
      <c r="C636" s="149" t="s">
        <v>825</v>
      </c>
      <c r="D636" s="183" t="s">
        <v>282</v>
      </c>
      <c r="E636" s="166">
        <v>6</v>
      </c>
      <c r="F636" s="166">
        <v>0</v>
      </c>
      <c r="G636" s="166">
        <v>1</v>
      </c>
      <c r="H636" s="166">
        <v>5</v>
      </c>
      <c r="I636" s="166">
        <v>0</v>
      </c>
      <c r="J636" s="166">
        <v>0</v>
      </c>
      <c r="K636" s="166">
        <v>0</v>
      </c>
      <c r="L636" s="166">
        <v>0</v>
      </c>
      <c r="M636" s="166">
        <v>0</v>
      </c>
      <c r="N636" s="166">
        <v>0</v>
      </c>
      <c r="O636" s="166">
        <v>0</v>
      </c>
      <c r="P636" s="166">
        <v>0</v>
      </c>
      <c r="Q636" s="166">
        <v>0</v>
      </c>
      <c r="R636" s="166">
        <v>0</v>
      </c>
      <c r="S636" s="166">
        <v>0</v>
      </c>
      <c r="T636" s="166">
        <v>0</v>
      </c>
      <c r="U636" s="166">
        <v>1</v>
      </c>
      <c r="V636" s="166"/>
      <c r="W636" s="167">
        <v>298</v>
      </c>
      <c r="X636" s="149">
        <v>298</v>
      </c>
      <c r="Z636" s="149" t="s">
        <v>825</v>
      </c>
      <c r="AA636" s="183" t="s">
        <v>282</v>
      </c>
      <c r="AB636" s="166">
        <v>0</v>
      </c>
      <c r="AC636" s="166">
        <v>0</v>
      </c>
      <c r="AD636" s="166">
        <v>0</v>
      </c>
      <c r="AE636" s="166">
        <v>2</v>
      </c>
      <c r="AF636" s="166">
        <v>3</v>
      </c>
      <c r="AG636" s="166">
        <v>0</v>
      </c>
      <c r="AH636" s="166">
        <v>0</v>
      </c>
      <c r="AI636" s="166">
        <v>0</v>
      </c>
      <c r="AJ636" s="166">
        <v>0</v>
      </c>
      <c r="AK636" s="166">
        <v>0</v>
      </c>
      <c r="AL636" s="166">
        <v>0</v>
      </c>
      <c r="AM636" s="166">
        <v>0</v>
      </c>
      <c r="AN636" s="166">
        <v>0</v>
      </c>
      <c r="AO636" s="166">
        <v>0</v>
      </c>
      <c r="AP636" s="166">
        <v>0</v>
      </c>
      <c r="AQ636" s="166"/>
      <c r="AR636" s="167">
        <v>298</v>
      </c>
    </row>
    <row r="637" spans="1:44" ht="12.75" customHeight="1" x14ac:dyDescent="0.2">
      <c r="A637" s="149"/>
      <c r="C637" s="186" t="s">
        <v>826</v>
      </c>
      <c r="D637" s="183" t="s">
        <v>283</v>
      </c>
      <c r="E637" s="166">
        <v>5</v>
      </c>
      <c r="F637" s="166">
        <v>0</v>
      </c>
      <c r="G637" s="166">
        <v>1</v>
      </c>
      <c r="H637" s="166">
        <v>4</v>
      </c>
      <c r="I637" s="166">
        <v>0</v>
      </c>
      <c r="J637" s="166">
        <v>0</v>
      </c>
      <c r="K637" s="166">
        <v>0</v>
      </c>
      <c r="L637" s="166">
        <v>0</v>
      </c>
      <c r="M637" s="166">
        <v>0</v>
      </c>
      <c r="N637" s="166">
        <v>0</v>
      </c>
      <c r="O637" s="166">
        <v>0</v>
      </c>
      <c r="P637" s="166">
        <v>0</v>
      </c>
      <c r="Q637" s="166">
        <v>0</v>
      </c>
      <c r="R637" s="166">
        <v>0</v>
      </c>
      <c r="S637" s="166">
        <v>0</v>
      </c>
      <c r="T637" s="166">
        <v>0</v>
      </c>
      <c r="U637" s="166">
        <v>1</v>
      </c>
      <c r="V637" s="166"/>
      <c r="W637" s="167"/>
      <c r="X637" s="149"/>
      <c r="Z637" s="186" t="s">
        <v>826</v>
      </c>
      <c r="AA637" s="183" t="s">
        <v>283</v>
      </c>
      <c r="AB637" s="166">
        <v>0</v>
      </c>
      <c r="AC637" s="166">
        <v>0</v>
      </c>
      <c r="AD637" s="166">
        <v>0</v>
      </c>
      <c r="AE637" s="166">
        <v>2</v>
      </c>
      <c r="AF637" s="166">
        <v>2</v>
      </c>
      <c r="AG637" s="166">
        <v>0</v>
      </c>
      <c r="AH637" s="166">
        <v>0</v>
      </c>
      <c r="AI637" s="166">
        <v>0</v>
      </c>
      <c r="AJ637" s="166">
        <v>0</v>
      </c>
      <c r="AK637" s="166">
        <v>0</v>
      </c>
      <c r="AL637" s="166">
        <v>0</v>
      </c>
      <c r="AM637" s="166">
        <v>0</v>
      </c>
      <c r="AN637" s="166">
        <v>0</v>
      </c>
      <c r="AO637" s="166">
        <v>0</v>
      </c>
      <c r="AP637" s="166">
        <v>0</v>
      </c>
      <c r="AQ637" s="166"/>
      <c r="AR637" s="167"/>
    </row>
    <row r="638" spans="1:44" ht="12.75" customHeight="1" x14ac:dyDescent="0.2">
      <c r="A638" s="149"/>
      <c r="C638" s="149"/>
      <c r="D638" s="183"/>
      <c r="E638" s="166"/>
      <c r="F638" s="166"/>
      <c r="G638" s="166"/>
      <c r="H638" s="166"/>
      <c r="I638" s="166"/>
      <c r="J638" s="166"/>
      <c r="K638" s="166"/>
      <c r="L638" s="166"/>
      <c r="M638" s="166"/>
      <c r="N638" s="166"/>
      <c r="O638" s="166"/>
      <c r="P638" s="166"/>
      <c r="Q638" s="166"/>
      <c r="R638" s="166"/>
      <c r="S638" s="166"/>
      <c r="T638" s="166"/>
      <c r="U638" s="166"/>
      <c r="V638" s="166"/>
      <c r="W638" s="167"/>
      <c r="X638" s="149"/>
      <c r="Z638" s="149"/>
      <c r="AA638" s="183"/>
      <c r="AB638" s="166"/>
      <c r="AC638" s="166"/>
      <c r="AD638" s="166"/>
      <c r="AE638" s="166"/>
      <c r="AF638" s="166"/>
      <c r="AG638" s="166"/>
      <c r="AH638" s="166"/>
      <c r="AI638" s="166"/>
      <c r="AJ638" s="166"/>
      <c r="AK638" s="166"/>
      <c r="AL638" s="166"/>
      <c r="AM638" s="166"/>
      <c r="AN638" s="166"/>
      <c r="AO638" s="166"/>
      <c r="AP638" s="166"/>
      <c r="AQ638" s="166"/>
      <c r="AR638" s="167"/>
    </row>
    <row r="639" spans="1:44" ht="12.75" customHeight="1" x14ac:dyDescent="0.2">
      <c r="A639" s="149">
        <v>299</v>
      </c>
      <c r="C639" s="149" t="s">
        <v>827</v>
      </c>
      <c r="D639" s="183" t="s">
        <v>282</v>
      </c>
      <c r="E639" s="166">
        <v>14</v>
      </c>
      <c r="F639" s="166">
        <v>0</v>
      </c>
      <c r="G639" s="166">
        <v>0</v>
      </c>
      <c r="H639" s="166">
        <v>6</v>
      </c>
      <c r="I639" s="166">
        <v>4</v>
      </c>
      <c r="J639" s="166">
        <v>4</v>
      </c>
      <c r="K639" s="166">
        <v>0</v>
      </c>
      <c r="L639" s="166">
        <v>0</v>
      </c>
      <c r="M639" s="166">
        <v>0</v>
      </c>
      <c r="N639" s="166">
        <v>0</v>
      </c>
      <c r="O639" s="166">
        <v>0</v>
      </c>
      <c r="P639" s="166">
        <v>0</v>
      </c>
      <c r="Q639" s="166">
        <v>0</v>
      </c>
      <c r="R639" s="166">
        <v>0</v>
      </c>
      <c r="S639" s="166">
        <v>0</v>
      </c>
      <c r="T639" s="166">
        <v>0</v>
      </c>
      <c r="U639" s="166">
        <v>0</v>
      </c>
      <c r="V639" s="166"/>
      <c r="W639" s="167">
        <v>299</v>
      </c>
      <c r="X639" s="149">
        <v>299</v>
      </c>
      <c r="Z639" s="149" t="s">
        <v>827</v>
      </c>
      <c r="AA639" s="183" t="s">
        <v>282</v>
      </c>
      <c r="AB639" s="166">
        <v>0</v>
      </c>
      <c r="AC639" s="166">
        <v>0</v>
      </c>
      <c r="AD639" s="166">
        <v>2</v>
      </c>
      <c r="AE639" s="166">
        <v>2</v>
      </c>
      <c r="AF639" s="166">
        <v>2</v>
      </c>
      <c r="AG639" s="166">
        <v>0</v>
      </c>
      <c r="AH639" s="166">
        <v>0</v>
      </c>
      <c r="AI639" s="166">
        <v>0</v>
      </c>
      <c r="AJ639" s="166">
        <v>2</v>
      </c>
      <c r="AK639" s="166">
        <v>2</v>
      </c>
      <c r="AL639" s="166">
        <v>0</v>
      </c>
      <c r="AM639" s="166">
        <v>0</v>
      </c>
      <c r="AN639" s="166">
        <v>0</v>
      </c>
      <c r="AO639" s="166">
        <v>1</v>
      </c>
      <c r="AP639" s="166">
        <v>3</v>
      </c>
      <c r="AQ639" s="166"/>
      <c r="AR639" s="167">
        <v>299</v>
      </c>
    </row>
    <row r="640" spans="1:44" ht="12.75" customHeight="1" x14ac:dyDescent="0.2">
      <c r="A640" s="149"/>
      <c r="C640" s="186" t="s">
        <v>828</v>
      </c>
      <c r="D640" s="183" t="s">
        <v>283</v>
      </c>
      <c r="E640" s="166">
        <v>13</v>
      </c>
      <c r="F640" s="166">
        <v>0</v>
      </c>
      <c r="G640" s="166">
        <v>0</v>
      </c>
      <c r="H640" s="166">
        <v>6</v>
      </c>
      <c r="I640" s="166">
        <v>3</v>
      </c>
      <c r="J640" s="166">
        <v>4</v>
      </c>
      <c r="K640" s="166">
        <v>0</v>
      </c>
      <c r="L640" s="166">
        <v>0</v>
      </c>
      <c r="M640" s="166">
        <v>0</v>
      </c>
      <c r="N640" s="166">
        <v>0</v>
      </c>
      <c r="O640" s="166">
        <v>0</v>
      </c>
      <c r="P640" s="166">
        <v>0</v>
      </c>
      <c r="Q640" s="166">
        <v>0</v>
      </c>
      <c r="R640" s="166">
        <v>0</v>
      </c>
      <c r="S640" s="166">
        <v>0</v>
      </c>
      <c r="T640" s="166">
        <v>0</v>
      </c>
      <c r="U640" s="166">
        <v>0</v>
      </c>
      <c r="V640" s="166"/>
      <c r="W640" s="167"/>
      <c r="X640" s="149"/>
      <c r="Z640" s="186" t="s">
        <v>828</v>
      </c>
      <c r="AA640" s="183" t="s">
        <v>283</v>
      </c>
      <c r="AB640" s="166">
        <v>0</v>
      </c>
      <c r="AC640" s="166">
        <v>0</v>
      </c>
      <c r="AD640" s="166">
        <v>2</v>
      </c>
      <c r="AE640" s="166">
        <v>2</v>
      </c>
      <c r="AF640" s="166">
        <v>2</v>
      </c>
      <c r="AG640" s="166">
        <v>0</v>
      </c>
      <c r="AH640" s="166">
        <v>0</v>
      </c>
      <c r="AI640" s="166">
        <v>0</v>
      </c>
      <c r="AJ640" s="166">
        <v>2</v>
      </c>
      <c r="AK640" s="166">
        <v>1</v>
      </c>
      <c r="AL640" s="166">
        <v>0</v>
      </c>
      <c r="AM640" s="166">
        <v>0</v>
      </c>
      <c r="AN640" s="166">
        <v>0</v>
      </c>
      <c r="AO640" s="166">
        <v>1</v>
      </c>
      <c r="AP640" s="166">
        <v>3</v>
      </c>
      <c r="AQ640" s="166"/>
      <c r="AR640" s="167"/>
    </row>
    <row r="641" spans="1:44" ht="12.75" customHeight="1" x14ac:dyDescent="0.2">
      <c r="A641" s="149"/>
      <c r="C641" s="149"/>
      <c r="D641" s="183"/>
      <c r="E641" s="166"/>
      <c r="F641" s="166"/>
      <c r="G641" s="166"/>
      <c r="H641" s="166"/>
      <c r="I641" s="166"/>
      <c r="J641" s="166"/>
      <c r="K641" s="166"/>
      <c r="L641" s="166"/>
      <c r="M641" s="166"/>
      <c r="N641" s="166"/>
      <c r="O641" s="166"/>
      <c r="P641" s="166"/>
      <c r="Q641" s="166"/>
      <c r="R641" s="166"/>
      <c r="S641" s="166"/>
      <c r="T641" s="166"/>
      <c r="U641" s="166"/>
      <c r="V641" s="166"/>
      <c r="W641" s="167"/>
      <c r="X641" s="149"/>
      <c r="Z641" s="149"/>
      <c r="AA641" s="183"/>
      <c r="AB641" s="166"/>
      <c r="AC641" s="166"/>
      <c r="AD641" s="166"/>
      <c r="AE641" s="166"/>
      <c r="AF641" s="166"/>
      <c r="AG641" s="166"/>
      <c r="AH641" s="166"/>
      <c r="AI641" s="166"/>
      <c r="AJ641" s="166"/>
      <c r="AK641" s="166"/>
      <c r="AL641" s="166"/>
      <c r="AM641" s="166"/>
      <c r="AN641" s="166"/>
      <c r="AO641" s="166"/>
      <c r="AP641" s="166"/>
      <c r="AQ641" s="166"/>
      <c r="AR641" s="167"/>
    </row>
    <row r="642" spans="1:44" ht="12.75" customHeight="1" x14ac:dyDescent="0.2">
      <c r="A642" s="149" t="s">
        <v>829</v>
      </c>
      <c r="C642" s="149" t="s">
        <v>830</v>
      </c>
      <c r="D642" s="183" t="s">
        <v>282</v>
      </c>
      <c r="E642" s="166">
        <v>5</v>
      </c>
      <c r="F642" s="166">
        <v>0</v>
      </c>
      <c r="G642" s="166">
        <v>0</v>
      </c>
      <c r="H642" s="166">
        <v>1</v>
      </c>
      <c r="I642" s="166">
        <v>2</v>
      </c>
      <c r="J642" s="166">
        <v>2</v>
      </c>
      <c r="K642" s="166">
        <v>0</v>
      </c>
      <c r="L642" s="166">
        <v>0</v>
      </c>
      <c r="M642" s="166">
        <v>0</v>
      </c>
      <c r="N642" s="166">
        <v>0</v>
      </c>
      <c r="O642" s="166">
        <v>0</v>
      </c>
      <c r="P642" s="166">
        <v>0</v>
      </c>
      <c r="Q642" s="166">
        <v>0</v>
      </c>
      <c r="R642" s="166">
        <v>0</v>
      </c>
      <c r="S642" s="166">
        <v>0</v>
      </c>
      <c r="T642" s="166">
        <v>0</v>
      </c>
      <c r="U642" s="166">
        <v>0</v>
      </c>
      <c r="V642" s="166"/>
      <c r="W642" s="167" t="s">
        <v>831</v>
      </c>
      <c r="X642" s="149" t="s">
        <v>829</v>
      </c>
      <c r="Z642" s="149" t="s">
        <v>830</v>
      </c>
      <c r="AA642" s="183" t="s">
        <v>282</v>
      </c>
      <c r="AB642" s="166">
        <v>0</v>
      </c>
      <c r="AC642" s="166">
        <v>0</v>
      </c>
      <c r="AD642" s="166">
        <v>0</v>
      </c>
      <c r="AE642" s="166">
        <v>0</v>
      </c>
      <c r="AF642" s="166">
        <v>1</v>
      </c>
      <c r="AG642" s="166">
        <v>0</v>
      </c>
      <c r="AH642" s="166">
        <v>0</v>
      </c>
      <c r="AI642" s="166">
        <v>1</v>
      </c>
      <c r="AJ642" s="166">
        <v>0</v>
      </c>
      <c r="AK642" s="166">
        <v>1</v>
      </c>
      <c r="AL642" s="166">
        <v>0</v>
      </c>
      <c r="AM642" s="166">
        <v>0</v>
      </c>
      <c r="AN642" s="166">
        <v>1</v>
      </c>
      <c r="AO642" s="166">
        <v>0</v>
      </c>
      <c r="AP642" s="166">
        <v>1</v>
      </c>
      <c r="AQ642" s="166"/>
      <c r="AR642" s="167" t="s">
        <v>831</v>
      </c>
    </row>
    <row r="643" spans="1:44" ht="12.75" customHeight="1" x14ac:dyDescent="0.2">
      <c r="A643" s="149"/>
      <c r="C643" s="186" t="s">
        <v>832</v>
      </c>
      <c r="D643" s="183" t="s">
        <v>283</v>
      </c>
      <c r="E643" s="166">
        <v>3</v>
      </c>
      <c r="F643" s="166">
        <v>0</v>
      </c>
      <c r="G643" s="166">
        <v>0</v>
      </c>
      <c r="H643" s="166">
        <v>1</v>
      </c>
      <c r="I643" s="166">
        <v>1</v>
      </c>
      <c r="J643" s="166">
        <v>1</v>
      </c>
      <c r="K643" s="166">
        <v>0</v>
      </c>
      <c r="L643" s="166">
        <v>0</v>
      </c>
      <c r="M643" s="166">
        <v>0</v>
      </c>
      <c r="N643" s="166">
        <v>0</v>
      </c>
      <c r="O643" s="166">
        <v>0</v>
      </c>
      <c r="P643" s="166">
        <v>0</v>
      </c>
      <c r="Q643" s="166">
        <v>0</v>
      </c>
      <c r="R643" s="166">
        <v>0</v>
      </c>
      <c r="S643" s="166">
        <v>0</v>
      </c>
      <c r="T643" s="166">
        <v>0</v>
      </c>
      <c r="U643" s="166">
        <v>0</v>
      </c>
      <c r="V643" s="166"/>
      <c r="W643" s="167"/>
      <c r="X643" s="149"/>
      <c r="Z643" s="186" t="s">
        <v>832</v>
      </c>
      <c r="AA643" s="183" t="s">
        <v>283</v>
      </c>
      <c r="AB643" s="166">
        <v>0</v>
      </c>
      <c r="AC643" s="166">
        <v>0</v>
      </c>
      <c r="AD643" s="166">
        <v>0</v>
      </c>
      <c r="AE643" s="166">
        <v>0</v>
      </c>
      <c r="AF643" s="166">
        <v>1</v>
      </c>
      <c r="AG643" s="166">
        <v>0</v>
      </c>
      <c r="AH643" s="166">
        <v>0</v>
      </c>
      <c r="AI643" s="166">
        <v>0</v>
      </c>
      <c r="AJ643" s="166">
        <v>0</v>
      </c>
      <c r="AK643" s="166">
        <v>1</v>
      </c>
      <c r="AL643" s="166">
        <v>0</v>
      </c>
      <c r="AM643" s="166">
        <v>0</v>
      </c>
      <c r="AN643" s="166">
        <v>0</v>
      </c>
      <c r="AO643" s="166">
        <v>0</v>
      </c>
      <c r="AP643" s="166">
        <v>1</v>
      </c>
      <c r="AQ643" s="166"/>
      <c r="AR643" s="167"/>
    </row>
    <row r="644" spans="1:44" ht="12.75" customHeight="1" x14ac:dyDescent="0.2">
      <c r="A644" s="149"/>
      <c r="C644" s="186" t="s">
        <v>833</v>
      </c>
      <c r="D644" s="183"/>
      <c r="E644" s="166"/>
      <c r="F644" s="166"/>
      <c r="G644" s="166"/>
      <c r="H644" s="166"/>
      <c r="I644" s="166"/>
      <c r="J644" s="166"/>
      <c r="K644" s="166"/>
      <c r="L644" s="166"/>
      <c r="M644" s="166"/>
      <c r="N644" s="166"/>
      <c r="O644" s="166"/>
      <c r="P644" s="166"/>
      <c r="Q644" s="166"/>
      <c r="R644" s="166"/>
      <c r="S644" s="166"/>
      <c r="T644" s="166"/>
      <c r="U644" s="166"/>
      <c r="V644" s="166"/>
      <c r="W644" s="167"/>
      <c r="X644" s="149"/>
      <c r="Z644" s="186" t="s">
        <v>833</v>
      </c>
      <c r="AA644" s="183"/>
      <c r="AB644" s="166"/>
      <c r="AC644" s="166"/>
      <c r="AD644" s="166"/>
      <c r="AE644" s="166"/>
      <c r="AF644" s="166"/>
      <c r="AG644" s="166"/>
      <c r="AH644" s="166"/>
      <c r="AI644" s="166"/>
      <c r="AJ644" s="166"/>
      <c r="AK644" s="166"/>
      <c r="AL644" s="166"/>
      <c r="AM644" s="166"/>
      <c r="AN644" s="166"/>
      <c r="AO644" s="166"/>
      <c r="AP644" s="166"/>
      <c r="AQ644" s="166"/>
      <c r="AR644" s="167"/>
    </row>
    <row r="645" spans="1:44" ht="12.75" customHeight="1" x14ac:dyDescent="0.2">
      <c r="A645" s="149" t="s">
        <v>2284</v>
      </c>
      <c r="C645" s="149" t="s">
        <v>830</v>
      </c>
      <c r="D645" s="183" t="s">
        <v>282</v>
      </c>
      <c r="E645" s="166">
        <v>1</v>
      </c>
      <c r="F645" s="166">
        <v>0</v>
      </c>
      <c r="G645" s="166">
        <v>0</v>
      </c>
      <c r="H645" s="166">
        <v>0</v>
      </c>
      <c r="I645" s="166">
        <v>1</v>
      </c>
      <c r="J645" s="166">
        <v>0</v>
      </c>
      <c r="K645" s="166">
        <v>0</v>
      </c>
      <c r="L645" s="166">
        <v>0</v>
      </c>
      <c r="M645" s="166">
        <v>0</v>
      </c>
      <c r="N645" s="166">
        <v>0</v>
      </c>
      <c r="O645" s="166">
        <v>0</v>
      </c>
      <c r="P645" s="166">
        <v>0</v>
      </c>
      <c r="Q645" s="166">
        <v>0</v>
      </c>
      <c r="R645" s="166">
        <v>0</v>
      </c>
      <c r="S645" s="166">
        <v>0</v>
      </c>
      <c r="T645" s="166">
        <v>0</v>
      </c>
      <c r="U645" s="166">
        <v>0</v>
      </c>
      <c r="V645" s="166"/>
      <c r="W645" s="167" t="s">
        <v>831</v>
      </c>
      <c r="X645" s="149" t="s">
        <v>2284</v>
      </c>
      <c r="Z645" s="149" t="s">
        <v>830</v>
      </c>
      <c r="AA645" s="183" t="s">
        <v>282</v>
      </c>
      <c r="AB645" s="166">
        <v>0</v>
      </c>
      <c r="AC645" s="166">
        <v>0</v>
      </c>
      <c r="AD645" s="166">
        <v>0</v>
      </c>
      <c r="AE645" s="166">
        <v>0</v>
      </c>
      <c r="AF645" s="166">
        <v>0</v>
      </c>
      <c r="AG645" s="166">
        <v>0</v>
      </c>
      <c r="AH645" s="166">
        <v>0</v>
      </c>
      <c r="AI645" s="166">
        <v>0</v>
      </c>
      <c r="AJ645" s="166">
        <v>0</v>
      </c>
      <c r="AK645" s="166">
        <v>1</v>
      </c>
      <c r="AL645" s="166">
        <v>0</v>
      </c>
      <c r="AM645" s="166">
        <v>0</v>
      </c>
      <c r="AN645" s="166">
        <v>0</v>
      </c>
      <c r="AO645" s="166">
        <v>0</v>
      </c>
      <c r="AP645" s="166">
        <v>0</v>
      </c>
      <c r="AQ645" s="166"/>
      <c r="AR645" s="167" t="s">
        <v>831</v>
      </c>
    </row>
    <row r="646" spans="1:44" ht="12.75" customHeight="1" x14ac:dyDescent="0.2">
      <c r="A646" s="149"/>
      <c r="C646" s="186" t="s">
        <v>2285</v>
      </c>
      <c r="D646" s="183" t="s">
        <v>283</v>
      </c>
      <c r="E646" s="166">
        <v>1</v>
      </c>
      <c r="F646" s="166">
        <v>0</v>
      </c>
      <c r="G646" s="166">
        <v>0</v>
      </c>
      <c r="H646" s="166">
        <v>0</v>
      </c>
      <c r="I646" s="166">
        <v>1</v>
      </c>
      <c r="J646" s="166">
        <v>0</v>
      </c>
      <c r="K646" s="166">
        <v>0</v>
      </c>
      <c r="L646" s="166">
        <v>0</v>
      </c>
      <c r="M646" s="166">
        <v>0</v>
      </c>
      <c r="N646" s="166">
        <v>0</v>
      </c>
      <c r="O646" s="166">
        <v>0</v>
      </c>
      <c r="P646" s="166">
        <v>0</v>
      </c>
      <c r="Q646" s="166">
        <v>0</v>
      </c>
      <c r="R646" s="166">
        <v>0</v>
      </c>
      <c r="S646" s="166">
        <v>0</v>
      </c>
      <c r="T646" s="166">
        <v>0</v>
      </c>
      <c r="U646" s="166">
        <v>0</v>
      </c>
      <c r="V646" s="166"/>
      <c r="W646" s="167"/>
      <c r="X646" s="149"/>
      <c r="Z646" s="186" t="s">
        <v>2285</v>
      </c>
      <c r="AA646" s="183" t="s">
        <v>283</v>
      </c>
      <c r="AB646" s="166">
        <v>0</v>
      </c>
      <c r="AC646" s="166">
        <v>0</v>
      </c>
      <c r="AD646" s="166">
        <v>0</v>
      </c>
      <c r="AE646" s="166">
        <v>0</v>
      </c>
      <c r="AF646" s="166">
        <v>0</v>
      </c>
      <c r="AG646" s="166">
        <v>0</v>
      </c>
      <c r="AH646" s="166">
        <v>0</v>
      </c>
      <c r="AI646" s="166">
        <v>0</v>
      </c>
      <c r="AJ646" s="166">
        <v>0</v>
      </c>
      <c r="AK646" s="166">
        <v>1</v>
      </c>
      <c r="AL646" s="166">
        <v>0</v>
      </c>
      <c r="AM646" s="166">
        <v>0</v>
      </c>
      <c r="AN646" s="166">
        <v>0</v>
      </c>
      <c r="AO646" s="166">
        <v>0</v>
      </c>
      <c r="AP646" s="166">
        <v>0</v>
      </c>
      <c r="AQ646" s="166"/>
      <c r="AR646" s="167"/>
    </row>
    <row r="647" spans="1:44" ht="12.75" customHeight="1" x14ac:dyDescent="0.2">
      <c r="A647" s="149"/>
      <c r="C647" s="186" t="s">
        <v>2362</v>
      </c>
      <c r="D647" s="183"/>
      <c r="E647" s="166"/>
      <c r="F647" s="166"/>
      <c r="G647" s="166"/>
      <c r="H647" s="166"/>
      <c r="I647" s="166"/>
      <c r="J647" s="166"/>
      <c r="K647" s="166"/>
      <c r="L647" s="166"/>
      <c r="M647" s="166"/>
      <c r="N647" s="166"/>
      <c r="O647" s="166"/>
      <c r="P647" s="166"/>
      <c r="Q647" s="166"/>
      <c r="R647" s="166"/>
      <c r="S647" s="166"/>
      <c r="T647" s="166"/>
      <c r="U647" s="166"/>
      <c r="V647" s="166"/>
      <c r="W647" s="167"/>
      <c r="X647" s="149"/>
      <c r="Z647" s="186" t="s">
        <v>2362</v>
      </c>
      <c r="AA647" s="183"/>
      <c r="AB647" s="166"/>
      <c r="AC647" s="166"/>
      <c r="AD647" s="166"/>
      <c r="AE647" s="166"/>
      <c r="AF647" s="166"/>
      <c r="AG647" s="166"/>
      <c r="AH647" s="166"/>
      <c r="AI647" s="166"/>
      <c r="AJ647" s="166"/>
      <c r="AK647" s="166"/>
      <c r="AL647" s="166"/>
      <c r="AM647" s="166"/>
      <c r="AN647" s="166"/>
      <c r="AO647" s="166"/>
      <c r="AP647" s="166"/>
      <c r="AQ647" s="166"/>
      <c r="AR647" s="167"/>
    </row>
    <row r="648" spans="1:44" ht="12.75" customHeight="1" x14ac:dyDescent="0.2">
      <c r="A648" s="149" t="s">
        <v>834</v>
      </c>
      <c r="B648" s="185" t="s">
        <v>835</v>
      </c>
      <c r="C648" s="142" t="s">
        <v>836</v>
      </c>
      <c r="D648" s="183" t="s">
        <v>282</v>
      </c>
      <c r="E648" s="166">
        <v>9789</v>
      </c>
      <c r="F648" s="166">
        <v>588</v>
      </c>
      <c r="G648" s="166">
        <v>3564</v>
      </c>
      <c r="H648" s="166">
        <v>4996</v>
      </c>
      <c r="I648" s="166">
        <v>623</v>
      </c>
      <c r="J648" s="166">
        <v>17</v>
      </c>
      <c r="K648" s="166">
        <v>1</v>
      </c>
      <c r="L648" s="166">
        <v>15</v>
      </c>
      <c r="M648" s="166">
        <v>127</v>
      </c>
      <c r="N648" s="166">
        <v>232</v>
      </c>
      <c r="O648" s="166">
        <v>199</v>
      </c>
      <c r="P648" s="166">
        <v>15</v>
      </c>
      <c r="Q648" s="166">
        <v>47</v>
      </c>
      <c r="R648" s="166">
        <v>831</v>
      </c>
      <c r="S648" s="166">
        <v>1411</v>
      </c>
      <c r="T648" s="166">
        <v>1194</v>
      </c>
      <c r="U648" s="166">
        <v>81</v>
      </c>
      <c r="V648" s="166"/>
      <c r="W648" s="167" t="s">
        <v>837</v>
      </c>
      <c r="X648" s="149" t="s">
        <v>834</v>
      </c>
      <c r="Y648" s="185" t="s">
        <v>835</v>
      </c>
      <c r="Z648" s="142" t="s">
        <v>836</v>
      </c>
      <c r="AA648" s="183" t="s">
        <v>282</v>
      </c>
      <c r="AB648" s="166">
        <v>84</v>
      </c>
      <c r="AC648" s="166">
        <v>1342</v>
      </c>
      <c r="AD648" s="166">
        <v>2166</v>
      </c>
      <c r="AE648" s="166">
        <v>1304</v>
      </c>
      <c r="AF648" s="166">
        <v>100</v>
      </c>
      <c r="AG648" s="166">
        <v>12</v>
      </c>
      <c r="AH648" s="166">
        <v>200</v>
      </c>
      <c r="AI648" s="166">
        <v>251</v>
      </c>
      <c r="AJ648" s="166">
        <v>144</v>
      </c>
      <c r="AK648" s="166">
        <v>16</v>
      </c>
      <c r="AL648" s="166">
        <v>0</v>
      </c>
      <c r="AM648" s="166">
        <v>5</v>
      </c>
      <c r="AN648" s="166">
        <v>9</v>
      </c>
      <c r="AO648" s="166">
        <v>3</v>
      </c>
      <c r="AP648" s="166">
        <v>0</v>
      </c>
      <c r="AQ648" s="166"/>
      <c r="AR648" s="167" t="s">
        <v>837</v>
      </c>
    </row>
    <row r="649" spans="1:44" ht="12.75" customHeight="1" x14ac:dyDescent="0.2">
      <c r="A649" s="149"/>
      <c r="D649" s="183" t="s">
        <v>283</v>
      </c>
      <c r="E649" s="166">
        <v>8938</v>
      </c>
      <c r="F649" s="166">
        <v>528</v>
      </c>
      <c r="G649" s="166">
        <v>3220</v>
      </c>
      <c r="H649" s="166">
        <v>4592</v>
      </c>
      <c r="I649" s="166">
        <v>580</v>
      </c>
      <c r="J649" s="166">
        <v>17</v>
      </c>
      <c r="K649" s="166">
        <v>1</v>
      </c>
      <c r="L649" s="166">
        <v>14</v>
      </c>
      <c r="M649" s="166">
        <v>117</v>
      </c>
      <c r="N649" s="166">
        <v>199</v>
      </c>
      <c r="O649" s="166">
        <v>183</v>
      </c>
      <c r="P649" s="166">
        <v>15</v>
      </c>
      <c r="Q649" s="166">
        <v>44</v>
      </c>
      <c r="R649" s="166">
        <v>744</v>
      </c>
      <c r="S649" s="166">
        <v>1259</v>
      </c>
      <c r="T649" s="166">
        <v>1095</v>
      </c>
      <c r="U649" s="166">
        <v>78</v>
      </c>
      <c r="V649" s="166"/>
      <c r="W649" s="167"/>
      <c r="X649" s="149"/>
      <c r="AA649" s="183" t="s">
        <v>283</v>
      </c>
      <c r="AB649" s="166">
        <v>78</v>
      </c>
      <c r="AC649" s="166">
        <v>1221</v>
      </c>
      <c r="AD649" s="166">
        <v>1995</v>
      </c>
      <c r="AE649" s="166">
        <v>1201</v>
      </c>
      <c r="AF649" s="166">
        <v>97</v>
      </c>
      <c r="AG649" s="166">
        <v>12</v>
      </c>
      <c r="AH649" s="166">
        <v>189</v>
      </c>
      <c r="AI649" s="166">
        <v>227</v>
      </c>
      <c r="AJ649" s="166">
        <v>136</v>
      </c>
      <c r="AK649" s="166">
        <v>16</v>
      </c>
      <c r="AL649" s="166">
        <v>0</v>
      </c>
      <c r="AM649" s="166">
        <v>5</v>
      </c>
      <c r="AN649" s="166">
        <v>9</v>
      </c>
      <c r="AO649" s="166">
        <v>3</v>
      </c>
      <c r="AP649" s="166">
        <v>0</v>
      </c>
      <c r="AQ649" s="166"/>
      <c r="AR649" s="167"/>
    </row>
    <row r="650" spans="1:44" ht="12.75" customHeight="1" x14ac:dyDescent="0.2">
      <c r="A650" s="149"/>
      <c r="D650" s="183"/>
      <c r="E650" s="166"/>
      <c r="F650" s="166"/>
      <c r="G650" s="166"/>
      <c r="H650" s="166"/>
      <c r="I650" s="166"/>
      <c r="J650" s="166"/>
      <c r="K650" s="166"/>
      <c r="L650" s="166"/>
      <c r="M650" s="166"/>
      <c r="N650" s="166"/>
      <c r="O650" s="166"/>
      <c r="P650" s="166"/>
      <c r="Q650" s="166"/>
      <c r="R650" s="166"/>
      <c r="S650" s="166"/>
      <c r="T650" s="166"/>
      <c r="U650" s="166"/>
      <c r="V650" s="166"/>
      <c r="W650" s="167"/>
      <c r="X650" s="149"/>
      <c r="AA650" s="183"/>
      <c r="AB650" s="166"/>
      <c r="AC650" s="166"/>
      <c r="AD650" s="166"/>
      <c r="AE650" s="166"/>
      <c r="AF650" s="166"/>
      <c r="AG650" s="166"/>
      <c r="AH650" s="166"/>
      <c r="AI650" s="166"/>
      <c r="AJ650" s="166"/>
      <c r="AK650" s="166"/>
      <c r="AL650" s="166"/>
      <c r="AM650" s="166"/>
      <c r="AN650" s="166"/>
      <c r="AO650" s="166"/>
      <c r="AP650" s="166"/>
      <c r="AQ650" s="166"/>
      <c r="AR650" s="167"/>
    </row>
    <row r="651" spans="1:44" ht="12.75" customHeight="1" x14ac:dyDescent="0.2">
      <c r="A651" s="149" t="s">
        <v>838</v>
      </c>
      <c r="C651" s="149" t="s">
        <v>836</v>
      </c>
      <c r="D651" s="183" t="s">
        <v>282</v>
      </c>
      <c r="E651" s="166">
        <v>8937</v>
      </c>
      <c r="F651" s="166">
        <v>541</v>
      </c>
      <c r="G651" s="166">
        <v>3287</v>
      </c>
      <c r="H651" s="166">
        <v>4536</v>
      </c>
      <c r="I651" s="166">
        <v>559</v>
      </c>
      <c r="J651" s="166">
        <v>14</v>
      </c>
      <c r="K651" s="166">
        <v>0</v>
      </c>
      <c r="L651" s="166">
        <v>13</v>
      </c>
      <c r="M651" s="166">
        <v>118</v>
      </c>
      <c r="N651" s="166">
        <v>212</v>
      </c>
      <c r="O651" s="166">
        <v>183</v>
      </c>
      <c r="P651" s="166">
        <v>15</v>
      </c>
      <c r="Q651" s="166">
        <v>43</v>
      </c>
      <c r="R651" s="166">
        <v>768</v>
      </c>
      <c r="S651" s="166">
        <v>1290</v>
      </c>
      <c r="T651" s="166">
        <v>1111</v>
      </c>
      <c r="U651" s="166">
        <v>75</v>
      </c>
      <c r="V651" s="166"/>
      <c r="W651" s="167" t="s">
        <v>839</v>
      </c>
      <c r="X651" s="149" t="s">
        <v>838</v>
      </c>
      <c r="Z651" s="149" t="s">
        <v>836</v>
      </c>
      <c r="AA651" s="183" t="s">
        <v>282</v>
      </c>
      <c r="AB651" s="166">
        <v>75</v>
      </c>
      <c r="AC651" s="166">
        <v>1254</v>
      </c>
      <c r="AD651" s="166">
        <v>1943</v>
      </c>
      <c r="AE651" s="166">
        <v>1173</v>
      </c>
      <c r="AF651" s="166">
        <v>91</v>
      </c>
      <c r="AG651" s="166">
        <v>8</v>
      </c>
      <c r="AH651" s="166">
        <v>186</v>
      </c>
      <c r="AI651" s="166">
        <v>226</v>
      </c>
      <c r="AJ651" s="166">
        <v>125</v>
      </c>
      <c r="AK651" s="166">
        <v>14</v>
      </c>
      <c r="AL651" s="166">
        <v>0</v>
      </c>
      <c r="AM651" s="166">
        <v>3</v>
      </c>
      <c r="AN651" s="166">
        <v>8</v>
      </c>
      <c r="AO651" s="166">
        <v>3</v>
      </c>
      <c r="AP651" s="166">
        <v>0</v>
      </c>
      <c r="AQ651" s="166"/>
      <c r="AR651" s="167" t="s">
        <v>839</v>
      </c>
    </row>
    <row r="652" spans="1:44" ht="12.75" customHeight="1" x14ac:dyDescent="0.2">
      <c r="A652" s="149"/>
      <c r="C652" s="149"/>
      <c r="D652" s="183" t="s">
        <v>283</v>
      </c>
      <c r="E652" s="166">
        <v>8149</v>
      </c>
      <c r="F652" s="166">
        <v>489</v>
      </c>
      <c r="G652" s="166">
        <v>2968</v>
      </c>
      <c r="H652" s="166">
        <v>4158</v>
      </c>
      <c r="I652" s="166">
        <v>520</v>
      </c>
      <c r="J652" s="166">
        <v>14</v>
      </c>
      <c r="K652" s="166">
        <v>0</v>
      </c>
      <c r="L652" s="166">
        <v>12</v>
      </c>
      <c r="M652" s="166">
        <v>110</v>
      </c>
      <c r="N652" s="166">
        <v>184</v>
      </c>
      <c r="O652" s="166">
        <v>168</v>
      </c>
      <c r="P652" s="166">
        <v>15</v>
      </c>
      <c r="Q652" s="166">
        <v>40</v>
      </c>
      <c r="R652" s="166">
        <v>689</v>
      </c>
      <c r="S652" s="166">
        <v>1150</v>
      </c>
      <c r="T652" s="166">
        <v>1017</v>
      </c>
      <c r="U652" s="166">
        <v>72</v>
      </c>
      <c r="V652" s="166"/>
      <c r="W652" s="167"/>
      <c r="X652" s="149"/>
      <c r="Z652" s="149"/>
      <c r="AA652" s="183" t="s">
        <v>283</v>
      </c>
      <c r="AB652" s="166">
        <v>70</v>
      </c>
      <c r="AC652" s="166">
        <v>1141</v>
      </c>
      <c r="AD652" s="166">
        <v>1784</v>
      </c>
      <c r="AE652" s="166">
        <v>1075</v>
      </c>
      <c r="AF652" s="166">
        <v>88</v>
      </c>
      <c r="AG652" s="166">
        <v>8</v>
      </c>
      <c r="AH652" s="166">
        <v>176</v>
      </c>
      <c r="AI652" s="166">
        <v>204</v>
      </c>
      <c r="AJ652" s="166">
        <v>118</v>
      </c>
      <c r="AK652" s="166">
        <v>14</v>
      </c>
      <c r="AL652" s="166">
        <v>0</v>
      </c>
      <c r="AM652" s="166">
        <v>3</v>
      </c>
      <c r="AN652" s="166">
        <v>8</v>
      </c>
      <c r="AO652" s="166">
        <v>3</v>
      </c>
      <c r="AP652" s="166">
        <v>0</v>
      </c>
      <c r="AQ652" s="166"/>
      <c r="AR652" s="167"/>
    </row>
    <row r="653" spans="1:44" ht="12.75" customHeight="1" x14ac:dyDescent="0.2">
      <c r="A653" s="149"/>
      <c r="C653" s="149"/>
      <c r="D653" s="183"/>
      <c r="E653" s="166"/>
      <c r="F653" s="166"/>
      <c r="G653" s="166"/>
      <c r="H653" s="166"/>
      <c r="I653" s="166"/>
      <c r="J653" s="166"/>
      <c r="K653" s="166"/>
      <c r="L653" s="166"/>
      <c r="M653" s="166"/>
      <c r="N653" s="166"/>
      <c r="O653" s="166"/>
      <c r="P653" s="166"/>
      <c r="Q653" s="166"/>
      <c r="R653" s="166"/>
      <c r="S653" s="166"/>
      <c r="T653" s="166"/>
      <c r="U653" s="166"/>
      <c r="V653" s="166"/>
      <c r="W653" s="167"/>
      <c r="X653" s="149"/>
      <c r="Z653" s="149"/>
      <c r="AA653" s="183"/>
      <c r="AB653" s="166"/>
      <c r="AC653" s="166"/>
      <c r="AD653" s="166"/>
      <c r="AE653" s="166"/>
      <c r="AF653" s="166"/>
      <c r="AG653" s="166"/>
      <c r="AH653" s="166"/>
      <c r="AI653" s="166"/>
      <c r="AJ653" s="166"/>
      <c r="AK653" s="166"/>
      <c r="AL653" s="166"/>
      <c r="AM653" s="166"/>
      <c r="AN653" s="166"/>
      <c r="AO653" s="166"/>
      <c r="AP653" s="166"/>
      <c r="AQ653" s="166"/>
      <c r="AR653" s="167"/>
    </row>
    <row r="654" spans="1:44" ht="12.75" customHeight="1" x14ac:dyDescent="0.2">
      <c r="A654" s="149" t="s">
        <v>840</v>
      </c>
      <c r="C654" s="149" t="s">
        <v>841</v>
      </c>
      <c r="D654" s="183" t="s">
        <v>282</v>
      </c>
      <c r="E654" s="166">
        <v>518</v>
      </c>
      <c r="F654" s="166">
        <v>29</v>
      </c>
      <c r="G654" s="166">
        <v>168</v>
      </c>
      <c r="H654" s="166">
        <v>283</v>
      </c>
      <c r="I654" s="166">
        <v>36</v>
      </c>
      <c r="J654" s="166">
        <v>1</v>
      </c>
      <c r="K654" s="166">
        <v>1</v>
      </c>
      <c r="L654" s="166">
        <v>1</v>
      </c>
      <c r="M654" s="166">
        <v>6</v>
      </c>
      <c r="N654" s="166">
        <v>13</v>
      </c>
      <c r="O654" s="166">
        <v>9</v>
      </c>
      <c r="P654" s="166">
        <v>0</v>
      </c>
      <c r="Q654" s="166">
        <v>2</v>
      </c>
      <c r="R654" s="166">
        <v>39</v>
      </c>
      <c r="S654" s="166">
        <v>79</v>
      </c>
      <c r="T654" s="166">
        <v>46</v>
      </c>
      <c r="U654" s="166">
        <v>2</v>
      </c>
      <c r="V654" s="166"/>
      <c r="W654" s="167" t="s">
        <v>842</v>
      </c>
      <c r="X654" s="149" t="s">
        <v>840</v>
      </c>
      <c r="Z654" s="149" t="s">
        <v>841</v>
      </c>
      <c r="AA654" s="183" t="s">
        <v>282</v>
      </c>
      <c r="AB654" s="166">
        <v>7</v>
      </c>
      <c r="AC654" s="166">
        <v>49</v>
      </c>
      <c r="AD654" s="166">
        <v>146</v>
      </c>
      <c r="AE654" s="166">
        <v>76</v>
      </c>
      <c r="AF654" s="166">
        <v>5</v>
      </c>
      <c r="AG654" s="166">
        <v>0</v>
      </c>
      <c r="AH654" s="166">
        <v>7</v>
      </c>
      <c r="AI654" s="166">
        <v>16</v>
      </c>
      <c r="AJ654" s="166">
        <v>11</v>
      </c>
      <c r="AK654" s="166">
        <v>2</v>
      </c>
      <c r="AL654" s="166">
        <v>0</v>
      </c>
      <c r="AM654" s="166">
        <v>1</v>
      </c>
      <c r="AN654" s="166">
        <v>0</v>
      </c>
      <c r="AO654" s="166">
        <v>0</v>
      </c>
      <c r="AP654" s="166">
        <v>0</v>
      </c>
      <c r="AQ654" s="166"/>
      <c r="AR654" s="167" t="s">
        <v>842</v>
      </c>
    </row>
    <row r="655" spans="1:44" ht="12.75" customHeight="1" x14ac:dyDescent="0.2">
      <c r="A655" s="149"/>
      <c r="C655" s="149"/>
      <c r="D655" s="183" t="s">
        <v>283</v>
      </c>
      <c r="E655" s="166">
        <v>465</v>
      </c>
      <c r="F655" s="166">
        <v>21</v>
      </c>
      <c r="G655" s="166">
        <v>151</v>
      </c>
      <c r="H655" s="166">
        <v>259</v>
      </c>
      <c r="I655" s="166">
        <v>32</v>
      </c>
      <c r="J655" s="166">
        <v>1</v>
      </c>
      <c r="K655" s="166">
        <v>1</v>
      </c>
      <c r="L655" s="166">
        <v>1</v>
      </c>
      <c r="M655" s="166">
        <v>4</v>
      </c>
      <c r="N655" s="166">
        <v>8</v>
      </c>
      <c r="O655" s="166">
        <v>8</v>
      </c>
      <c r="P655" s="166">
        <v>0</v>
      </c>
      <c r="Q655" s="166">
        <v>2</v>
      </c>
      <c r="R655" s="166">
        <v>34</v>
      </c>
      <c r="S655" s="166">
        <v>72</v>
      </c>
      <c r="T655" s="166">
        <v>41</v>
      </c>
      <c r="U655" s="166">
        <v>2</v>
      </c>
      <c r="V655" s="166"/>
      <c r="W655" s="167"/>
      <c r="X655" s="149"/>
      <c r="Z655" s="149"/>
      <c r="AA655" s="183" t="s">
        <v>283</v>
      </c>
      <c r="AB655" s="166">
        <v>6</v>
      </c>
      <c r="AC655" s="166">
        <v>42</v>
      </c>
      <c r="AD655" s="166">
        <v>134</v>
      </c>
      <c r="AE655" s="166">
        <v>72</v>
      </c>
      <c r="AF655" s="166">
        <v>5</v>
      </c>
      <c r="AG655" s="166">
        <v>0</v>
      </c>
      <c r="AH655" s="166">
        <v>6</v>
      </c>
      <c r="AI655" s="166">
        <v>14</v>
      </c>
      <c r="AJ655" s="166">
        <v>10</v>
      </c>
      <c r="AK655" s="166">
        <v>2</v>
      </c>
      <c r="AL655" s="166">
        <v>0</v>
      </c>
      <c r="AM655" s="166">
        <v>1</v>
      </c>
      <c r="AN655" s="166">
        <v>0</v>
      </c>
      <c r="AO655" s="166">
        <v>0</v>
      </c>
      <c r="AP655" s="166">
        <v>0</v>
      </c>
      <c r="AQ655" s="166"/>
      <c r="AR655" s="167"/>
    </row>
    <row r="656" spans="1:44" ht="12.75" customHeight="1" x14ac:dyDescent="0.2">
      <c r="A656" s="149"/>
      <c r="C656" s="149"/>
      <c r="D656" s="183"/>
      <c r="E656" s="166"/>
      <c r="F656" s="166"/>
      <c r="G656" s="166"/>
      <c r="H656" s="166"/>
      <c r="I656" s="166"/>
      <c r="J656" s="166"/>
      <c r="K656" s="166"/>
      <c r="L656" s="166"/>
      <c r="M656" s="166"/>
      <c r="N656" s="166"/>
      <c r="O656" s="166"/>
      <c r="P656" s="166"/>
      <c r="Q656" s="166"/>
      <c r="R656" s="166"/>
      <c r="S656" s="166"/>
      <c r="T656" s="166"/>
      <c r="U656" s="166"/>
      <c r="V656" s="166"/>
      <c r="W656" s="167"/>
      <c r="X656" s="149"/>
      <c r="Z656" s="149"/>
      <c r="AA656" s="183"/>
      <c r="AB656" s="166"/>
      <c r="AC656" s="166"/>
      <c r="AD656" s="166"/>
      <c r="AE656" s="166"/>
      <c r="AF656" s="166"/>
      <c r="AG656" s="166"/>
      <c r="AH656" s="166"/>
      <c r="AI656" s="166"/>
      <c r="AJ656" s="166"/>
      <c r="AK656" s="166"/>
      <c r="AL656" s="166"/>
      <c r="AM656" s="166"/>
      <c r="AN656" s="166"/>
      <c r="AO656" s="166"/>
      <c r="AP656" s="166"/>
      <c r="AQ656" s="166"/>
      <c r="AR656" s="167"/>
    </row>
    <row r="657" spans="1:44" ht="12.75" customHeight="1" x14ac:dyDescent="0.2">
      <c r="A657" s="149" t="s">
        <v>843</v>
      </c>
      <c r="C657" s="149" t="s">
        <v>844</v>
      </c>
      <c r="D657" s="183" t="s">
        <v>282</v>
      </c>
      <c r="E657" s="166">
        <v>20</v>
      </c>
      <c r="F657" s="166">
        <v>3</v>
      </c>
      <c r="G657" s="166">
        <v>4</v>
      </c>
      <c r="H657" s="166">
        <v>13</v>
      </c>
      <c r="I657" s="166">
        <v>0</v>
      </c>
      <c r="J657" s="166">
        <v>0</v>
      </c>
      <c r="K657" s="166">
        <v>0</v>
      </c>
      <c r="L657" s="166">
        <v>0</v>
      </c>
      <c r="M657" s="166">
        <v>0</v>
      </c>
      <c r="N657" s="166">
        <v>2</v>
      </c>
      <c r="O657" s="166">
        <v>1</v>
      </c>
      <c r="P657" s="166">
        <v>0</v>
      </c>
      <c r="Q657" s="166">
        <v>0</v>
      </c>
      <c r="R657" s="166">
        <v>1</v>
      </c>
      <c r="S657" s="166">
        <v>2</v>
      </c>
      <c r="T657" s="166">
        <v>1</v>
      </c>
      <c r="U657" s="166">
        <v>0</v>
      </c>
      <c r="V657" s="166"/>
      <c r="W657" s="167" t="s">
        <v>843</v>
      </c>
      <c r="X657" s="149" t="s">
        <v>843</v>
      </c>
      <c r="Z657" s="149" t="s">
        <v>844</v>
      </c>
      <c r="AA657" s="183" t="s">
        <v>282</v>
      </c>
      <c r="AB657" s="166">
        <v>0</v>
      </c>
      <c r="AC657" s="166">
        <v>3</v>
      </c>
      <c r="AD657" s="166">
        <v>1</v>
      </c>
      <c r="AE657" s="166">
        <v>7</v>
      </c>
      <c r="AF657" s="166">
        <v>2</v>
      </c>
      <c r="AG657" s="166">
        <v>0</v>
      </c>
      <c r="AH657" s="166">
        <v>0</v>
      </c>
      <c r="AI657" s="166">
        <v>0</v>
      </c>
      <c r="AJ657" s="166">
        <v>0</v>
      </c>
      <c r="AK657" s="166">
        <v>0</v>
      </c>
      <c r="AL657" s="166">
        <v>0</v>
      </c>
      <c r="AM657" s="166">
        <v>0</v>
      </c>
      <c r="AN657" s="166">
        <v>0</v>
      </c>
      <c r="AO657" s="166">
        <v>0</v>
      </c>
      <c r="AP657" s="166">
        <v>0</v>
      </c>
      <c r="AQ657" s="166"/>
      <c r="AR657" s="167" t="s">
        <v>843</v>
      </c>
    </row>
    <row r="658" spans="1:44" ht="12.75" customHeight="1" x14ac:dyDescent="0.2">
      <c r="A658" s="149"/>
      <c r="C658" s="149"/>
      <c r="D658" s="183" t="s">
        <v>283</v>
      </c>
      <c r="E658" s="166">
        <v>18</v>
      </c>
      <c r="F658" s="166">
        <v>3</v>
      </c>
      <c r="G658" s="166">
        <v>2</v>
      </c>
      <c r="H658" s="166">
        <v>13</v>
      </c>
      <c r="I658" s="166">
        <v>0</v>
      </c>
      <c r="J658" s="166">
        <v>0</v>
      </c>
      <c r="K658" s="166">
        <v>0</v>
      </c>
      <c r="L658" s="166">
        <v>0</v>
      </c>
      <c r="M658" s="166">
        <v>0</v>
      </c>
      <c r="N658" s="166">
        <v>2</v>
      </c>
      <c r="O658" s="166">
        <v>1</v>
      </c>
      <c r="P658" s="166">
        <v>0</v>
      </c>
      <c r="Q658" s="166">
        <v>0</v>
      </c>
      <c r="R658" s="166">
        <v>1</v>
      </c>
      <c r="S658" s="166">
        <v>0</v>
      </c>
      <c r="T658" s="166">
        <v>1</v>
      </c>
      <c r="U658" s="166">
        <v>0</v>
      </c>
      <c r="V658" s="166"/>
      <c r="W658" s="167"/>
      <c r="X658" s="149"/>
      <c r="Z658" s="149"/>
      <c r="AA658" s="183" t="s">
        <v>283</v>
      </c>
      <c r="AB658" s="166">
        <v>0</v>
      </c>
      <c r="AC658" s="166">
        <v>3</v>
      </c>
      <c r="AD658" s="166">
        <v>1</v>
      </c>
      <c r="AE658" s="166">
        <v>7</v>
      </c>
      <c r="AF658" s="166">
        <v>2</v>
      </c>
      <c r="AG658" s="166">
        <v>0</v>
      </c>
      <c r="AH658" s="166">
        <v>0</v>
      </c>
      <c r="AI658" s="166">
        <v>0</v>
      </c>
      <c r="AJ658" s="166">
        <v>0</v>
      </c>
      <c r="AK658" s="166">
        <v>0</v>
      </c>
      <c r="AL658" s="166">
        <v>0</v>
      </c>
      <c r="AM658" s="166">
        <v>0</v>
      </c>
      <c r="AN658" s="166">
        <v>0</v>
      </c>
      <c r="AO658" s="166">
        <v>0</v>
      </c>
      <c r="AP658" s="166">
        <v>0</v>
      </c>
      <c r="AQ658" s="166"/>
      <c r="AR658" s="167"/>
    </row>
    <row r="659" spans="1:44" ht="12.75" customHeight="1" x14ac:dyDescent="0.2">
      <c r="A659" s="149"/>
      <c r="C659" s="149"/>
      <c r="D659" s="183"/>
      <c r="E659" s="166"/>
      <c r="F659" s="166"/>
      <c r="G659" s="166"/>
      <c r="H659" s="166"/>
      <c r="I659" s="166"/>
      <c r="J659" s="166"/>
      <c r="K659" s="166"/>
      <c r="L659" s="166"/>
      <c r="M659" s="166"/>
      <c r="N659" s="166"/>
      <c r="O659" s="166"/>
      <c r="P659" s="166"/>
      <c r="Q659" s="166"/>
      <c r="R659" s="166"/>
      <c r="S659" s="166"/>
      <c r="T659" s="166"/>
      <c r="U659" s="166"/>
      <c r="V659" s="166"/>
      <c r="W659" s="167"/>
      <c r="X659" s="149"/>
      <c r="Z659" s="149"/>
      <c r="AA659" s="183"/>
      <c r="AB659" s="166"/>
      <c r="AC659" s="166"/>
      <c r="AD659" s="166"/>
      <c r="AE659" s="166"/>
      <c r="AF659" s="166"/>
      <c r="AG659" s="166"/>
      <c r="AH659" s="166"/>
      <c r="AI659" s="166"/>
      <c r="AJ659" s="166"/>
      <c r="AK659" s="166"/>
      <c r="AL659" s="166"/>
      <c r="AM659" s="166"/>
      <c r="AN659" s="166"/>
      <c r="AO659" s="166"/>
      <c r="AP659" s="166"/>
      <c r="AQ659" s="166"/>
      <c r="AR659" s="167"/>
    </row>
    <row r="660" spans="1:44" ht="12.75" customHeight="1" x14ac:dyDescent="0.2">
      <c r="A660" s="149" t="s">
        <v>845</v>
      </c>
      <c r="C660" s="149" t="s">
        <v>846</v>
      </c>
      <c r="D660" s="183" t="s">
        <v>282</v>
      </c>
      <c r="E660" s="166">
        <v>6</v>
      </c>
      <c r="F660" s="166">
        <v>0</v>
      </c>
      <c r="G660" s="166">
        <v>0</v>
      </c>
      <c r="H660" s="166">
        <v>6</v>
      </c>
      <c r="I660" s="166">
        <v>0</v>
      </c>
      <c r="J660" s="166">
        <v>0</v>
      </c>
      <c r="K660" s="166">
        <v>0</v>
      </c>
      <c r="L660" s="166">
        <v>0</v>
      </c>
      <c r="M660" s="166">
        <v>0</v>
      </c>
      <c r="N660" s="166">
        <v>0</v>
      </c>
      <c r="O660" s="166">
        <v>0</v>
      </c>
      <c r="P660" s="166">
        <v>0</v>
      </c>
      <c r="Q660" s="166">
        <v>0</v>
      </c>
      <c r="R660" s="166">
        <v>0</v>
      </c>
      <c r="S660" s="166">
        <v>0</v>
      </c>
      <c r="T660" s="166">
        <v>0</v>
      </c>
      <c r="U660" s="166">
        <v>0</v>
      </c>
      <c r="V660" s="166"/>
      <c r="W660" s="167" t="s">
        <v>845</v>
      </c>
      <c r="X660" s="149" t="s">
        <v>845</v>
      </c>
      <c r="Z660" s="149" t="s">
        <v>846</v>
      </c>
      <c r="AA660" s="183" t="s">
        <v>282</v>
      </c>
      <c r="AB660" s="166">
        <v>0</v>
      </c>
      <c r="AC660" s="166">
        <v>1</v>
      </c>
      <c r="AD660" s="166">
        <v>0</v>
      </c>
      <c r="AE660" s="166">
        <v>3</v>
      </c>
      <c r="AF660" s="166">
        <v>2</v>
      </c>
      <c r="AG660" s="166">
        <v>0</v>
      </c>
      <c r="AH660" s="166">
        <v>0</v>
      </c>
      <c r="AI660" s="166">
        <v>0</v>
      </c>
      <c r="AJ660" s="166">
        <v>0</v>
      </c>
      <c r="AK660" s="166">
        <v>0</v>
      </c>
      <c r="AL660" s="166">
        <v>0</v>
      </c>
      <c r="AM660" s="166">
        <v>0</v>
      </c>
      <c r="AN660" s="166">
        <v>0</v>
      </c>
      <c r="AO660" s="166">
        <v>0</v>
      </c>
      <c r="AP660" s="166">
        <v>0</v>
      </c>
      <c r="AQ660" s="166"/>
      <c r="AR660" s="167" t="s">
        <v>845</v>
      </c>
    </row>
    <row r="661" spans="1:44" ht="12.75" customHeight="1" x14ac:dyDescent="0.2">
      <c r="A661" s="149"/>
      <c r="C661" s="149"/>
      <c r="D661" s="183" t="s">
        <v>283</v>
      </c>
      <c r="E661" s="166">
        <v>6</v>
      </c>
      <c r="F661" s="166">
        <v>0</v>
      </c>
      <c r="G661" s="166">
        <v>0</v>
      </c>
      <c r="H661" s="166">
        <v>6</v>
      </c>
      <c r="I661" s="166">
        <v>0</v>
      </c>
      <c r="J661" s="166">
        <v>0</v>
      </c>
      <c r="K661" s="166">
        <v>0</v>
      </c>
      <c r="L661" s="166">
        <v>0</v>
      </c>
      <c r="M661" s="166">
        <v>0</v>
      </c>
      <c r="N661" s="166">
        <v>0</v>
      </c>
      <c r="O661" s="166">
        <v>0</v>
      </c>
      <c r="P661" s="166">
        <v>0</v>
      </c>
      <c r="Q661" s="166">
        <v>0</v>
      </c>
      <c r="R661" s="166">
        <v>0</v>
      </c>
      <c r="S661" s="166">
        <v>0</v>
      </c>
      <c r="T661" s="166">
        <v>0</v>
      </c>
      <c r="U661" s="166">
        <v>0</v>
      </c>
      <c r="V661" s="166"/>
      <c r="W661" s="167"/>
      <c r="X661" s="149"/>
      <c r="Z661" s="149"/>
      <c r="AA661" s="183" t="s">
        <v>283</v>
      </c>
      <c r="AB661" s="166">
        <v>0</v>
      </c>
      <c r="AC661" s="166">
        <v>1</v>
      </c>
      <c r="AD661" s="166">
        <v>0</v>
      </c>
      <c r="AE661" s="166">
        <v>3</v>
      </c>
      <c r="AF661" s="166">
        <v>2</v>
      </c>
      <c r="AG661" s="166">
        <v>0</v>
      </c>
      <c r="AH661" s="166">
        <v>0</v>
      </c>
      <c r="AI661" s="166">
        <v>0</v>
      </c>
      <c r="AJ661" s="166">
        <v>0</v>
      </c>
      <c r="AK661" s="166">
        <v>0</v>
      </c>
      <c r="AL661" s="166">
        <v>0</v>
      </c>
      <c r="AM661" s="166">
        <v>0</v>
      </c>
      <c r="AN661" s="166">
        <v>0</v>
      </c>
      <c r="AO661" s="166">
        <v>0</v>
      </c>
      <c r="AP661" s="166">
        <v>0</v>
      </c>
      <c r="AQ661" s="166"/>
      <c r="AR661" s="167"/>
    </row>
    <row r="662" spans="1:44" ht="12.75" customHeight="1" x14ac:dyDescent="0.2">
      <c r="A662" s="187"/>
      <c r="B662" s="188"/>
      <c r="C662" s="190"/>
      <c r="D662" s="189"/>
      <c r="E662" s="166"/>
      <c r="F662" s="166"/>
      <c r="G662" s="166"/>
      <c r="H662" s="166"/>
      <c r="I662" s="166"/>
      <c r="J662" s="166"/>
      <c r="K662" s="166"/>
      <c r="L662" s="166"/>
      <c r="M662" s="166"/>
      <c r="N662" s="166"/>
      <c r="O662" s="166"/>
      <c r="P662" s="166"/>
      <c r="Q662" s="166"/>
      <c r="R662" s="166"/>
      <c r="S662" s="166"/>
      <c r="T662" s="166"/>
      <c r="U662" s="166"/>
      <c r="V662" s="166"/>
      <c r="W662" s="194"/>
      <c r="X662" s="187"/>
      <c r="Y662" s="188"/>
      <c r="Z662" s="190"/>
      <c r="AA662" s="189"/>
      <c r="AB662" s="166"/>
      <c r="AC662" s="166"/>
      <c r="AD662" s="166"/>
      <c r="AE662" s="166"/>
      <c r="AF662" s="166"/>
      <c r="AG662" s="166"/>
      <c r="AH662" s="166"/>
      <c r="AI662" s="166"/>
      <c r="AJ662" s="166"/>
      <c r="AK662" s="166"/>
      <c r="AL662" s="166"/>
      <c r="AM662" s="166"/>
      <c r="AN662" s="166"/>
      <c r="AO662" s="166"/>
      <c r="AP662" s="166"/>
      <c r="AQ662" s="166"/>
      <c r="AR662" s="194"/>
    </row>
    <row r="663" spans="1:44" ht="12.75" customHeight="1" x14ac:dyDescent="0.2">
      <c r="A663" s="149" t="s">
        <v>847</v>
      </c>
      <c r="C663" s="149" t="s">
        <v>848</v>
      </c>
      <c r="D663" s="183" t="s">
        <v>282</v>
      </c>
      <c r="E663" s="166">
        <v>259</v>
      </c>
      <c r="F663" s="166">
        <v>14</v>
      </c>
      <c r="G663" s="166">
        <v>91</v>
      </c>
      <c r="H663" s="166">
        <v>131</v>
      </c>
      <c r="I663" s="166">
        <v>21</v>
      </c>
      <c r="J663" s="166">
        <v>2</v>
      </c>
      <c r="K663" s="166">
        <v>0</v>
      </c>
      <c r="L663" s="166">
        <v>1</v>
      </c>
      <c r="M663" s="166">
        <v>3</v>
      </c>
      <c r="N663" s="166">
        <v>5</v>
      </c>
      <c r="O663" s="166">
        <v>5</v>
      </c>
      <c r="P663" s="166">
        <v>0</v>
      </c>
      <c r="Q663" s="166">
        <v>2</v>
      </c>
      <c r="R663" s="166">
        <v>23</v>
      </c>
      <c r="S663" s="166">
        <v>35</v>
      </c>
      <c r="T663" s="166">
        <v>27</v>
      </c>
      <c r="U663" s="166">
        <v>4</v>
      </c>
      <c r="V663" s="166"/>
      <c r="W663" s="167" t="s">
        <v>849</v>
      </c>
      <c r="X663" s="149" t="s">
        <v>847</v>
      </c>
      <c r="Z663" s="149" t="s">
        <v>848</v>
      </c>
      <c r="AA663" s="183" t="s">
        <v>282</v>
      </c>
      <c r="AB663" s="166">
        <v>2</v>
      </c>
      <c r="AC663" s="166">
        <v>29</v>
      </c>
      <c r="AD663" s="166">
        <v>63</v>
      </c>
      <c r="AE663" s="166">
        <v>37</v>
      </c>
      <c r="AF663" s="166">
        <v>0</v>
      </c>
      <c r="AG663" s="166">
        <v>4</v>
      </c>
      <c r="AH663" s="166">
        <v>5</v>
      </c>
      <c r="AI663" s="166">
        <v>8</v>
      </c>
      <c r="AJ663" s="166">
        <v>4</v>
      </c>
      <c r="AK663" s="166">
        <v>0</v>
      </c>
      <c r="AL663" s="166">
        <v>0</v>
      </c>
      <c r="AM663" s="166">
        <v>1</v>
      </c>
      <c r="AN663" s="166">
        <v>1</v>
      </c>
      <c r="AO663" s="166">
        <v>0</v>
      </c>
      <c r="AP663" s="166">
        <v>0</v>
      </c>
      <c r="AQ663" s="166"/>
      <c r="AR663" s="167" t="s">
        <v>849</v>
      </c>
    </row>
    <row r="664" spans="1:44" ht="12.75" customHeight="1" x14ac:dyDescent="0.2">
      <c r="A664" s="149"/>
      <c r="C664" s="149"/>
      <c r="D664" s="183" t="s">
        <v>283</v>
      </c>
      <c r="E664" s="166">
        <v>252</v>
      </c>
      <c r="F664" s="166">
        <v>14</v>
      </c>
      <c r="G664" s="166">
        <v>86</v>
      </c>
      <c r="H664" s="166">
        <v>129</v>
      </c>
      <c r="I664" s="166">
        <v>21</v>
      </c>
      <c r="J664" s="166">
        <v>2</v>
      </c>
      <c r="K664" s="166">
        <v>0</v>
      </c>
      <c r="L664" s="166">
        <v>1</v>
      </c>
      <c r="M664" s="166">
        <v>3</v>
      </c>
      <c r="N664" s="166">
        <v>5</v>
      </c>
      <c r="O664" s="166">
        <v>5</v>
      </c>
      <c r="P664" s="166">
        <v>0</v>
      </c>
      <c r="Q664" s="166">
        <v>2</v>
      </c>
      <c r="R664" s="166">
        <v>20</v>
      </c>
      <c r="S664" s="166">
        <v>33</v>
      </c>
      <c r="T664" s="166">
        <v>27</v>
      </c>
      <c r="U664" s="166">
        <v>4</v>
      </c>
      <c r="V664" s="166"/>
      <c r="W664" s="167"/>
      <c r="X664" s="149"/>
      <c r="Z664" s="149"/>
      <c r="AA664" s="183" t="s">
        <v>283</v>
      </c>
      <c r="AB664" s="166">
        <v>2</v>
      </c>
      <c r="AC664" s="166">
        <v>28</v>
      </c>
      <c r="AD664" s="166">
        <v>63</v>
      </c>
      <c r="AE664" s="166">
        <v>36</v>
      </c>
      <c r="AF664" s="166">
        <v>0</v>
      </c>
      <c r="AG664" s="166">
        <v>4</v>
      </c>
      <c r="AH664" s="166">
        <v>5</v>
      </c>
      <c r="AI664" s="166">
        <v>8</v>
      </c>
      <c r="AJ664" s="166">
        <v>4</v>
      </c>
      <c r="AK664" s="166">
        <v>0</v>
      </c>
      <c r="AL664" s="166">
        <v>0</v>
      </c>
      <c r="AM664" s="166">
        <v>1</v>
      </c>
      <c r="AN664" s="166">
        <v>1</v>
      </c>
      <c r="AO664" s="166">
        <v>0</v>
      </c>
      <c r="AP664" s="166">
        <v>0</v>
      </c>
      <c r="AQ664" s="166"/>
      <c r="AR664" s="167"/>
    </row>
    <row r="665" spans="1:44" ht="12.75" customHeight="1" x14ac:dyDescent="0.2">
      <c r="A665" s="149"/>
      <c r="C665" s="149"/>
      <c r="D665" s="183"/>
      <c r="E665" s="166"/>
      <c r="F665" s="166"/>
      <c r="G665" s="166"/>
      <c r="H665" s="166"/>
      <c r="I665" s="166"/>
      <c r="J665" s="166"/>
      <c r="K665" s="166"/>
      <c r="L665" s="166"/>
      <c r="M665" s="166"/>
      <c r="N665" s="166"/>
      <c r="O665" s="166"/>
      <c r="P665" s="166"/>
      <c r="Q665" s="166"/>
      <c r="R665" s="166"/>
      <c r="S665" s="166"/>
      <c r="T665" s="166"/>
      <c r="U665" s="166"/>
      <c r="V665" s="166"/>
      <c r="W665" s="167"/>
      <c r="X665" s="149"/>
      <c r="Z665" s="149"/>
      <c r="AA665" s="183"/>
      <c r="AB665" s="166"/>
      <c r="AC665" s="166"/>
      <c r="AD665" s="166"/>
      <c r="AE665" s="166"/>
      <c r="AF665" s="166"/>
      <c r="AG665" s="166"/>
      <c r="AH665" s="166"/>
      <c r="AI665" s="166"/>
      <c r="AJ665" s="166"/>
      <c r="AK665" s="166"/>
      <c r="AL665" s="166"/>
      <c r="AM665" s="166"/>
      <c r="AN665" s="166"/>
      <c r="AO665" s="166"/>
      <c r="AP665" s="166"/>
      <c r="AQ665" s="166"/>
      <c r="AR665" s="167"/>
    </row>
    <row r="666" spans="1:44" ht="12.75" customHeight="1" x14ac:dyDescent="0.2">
      <c r="A666" s="149" t="s">
        <v>850</v>
      </c>
      <c r="C666" s="149" t="s">
        <v>851</v>
      </c>
      <c r="D666" s="183" t="s">
        <v>282</v>
      </c>
      <c r="E666" s="166">
        <v>36</v>
      </c>
      <c r="F666" s="166">
        <v>1</v>
      </c>
      <c r="G666" s="166">
        <v>12</v>
      </c>
      <c r="H666" s="166">
        <v>20</v>
      </c>
      <c r="I666" s="166">
        <v>3</v>
      </c>
      <c r="J666" s="166">
        <v>0</v>
      </c>
      <c r="K666" s="166">
        <v>0</v>
      </c>
      <c r="L666" s="166">
        <v>0</v>
      </c>
      <c r="M666" s="166">
        <v>0</v>
      </c>
      <c r="N666" s="166">
        <v>0</v>
      </c>
      <c r="O666" s="166">
        <v>1</v>
      </c>
      <c r="P666" s="166">
        <v>0</v>
      </c>
      <c r="Q666" s="166">
        <v>0</v>
      </c>
      <c r="R666" s="166">
        <v>0</v>
      </c>
      <c r="S666" s="166">
        <v>3</v>
      </c>
      <c r="T666" s="166">
        <v>9</v>
      </c>
      <c r="U666" s="166">
        <v>0</v>
      </c>
      <c r="V666" s="166"/>
      <c r="W666" s="167" t="s">
        <v>852</v>
      </c>
      <c r="X666" s="149" t="s">
        <v>850</v>
      </c>
      <c r="Z666" s="149" t="s">
        <v>851</v>
      </c>
      <c r="AA666" s="183" t="s">
        <v>282</v>
      </c>
      <c r="AB666" s="166">
        <v>0</v>
      </c>
      <c r="AC666" s="166">
        <v>3</v>
      </c>
      <c r="AD666" s="166">
        <v>11</v>
      </c>
      <c r="AE666" s="166">
        <v>6</v>
      </c>
      <c r="AF666" s="166">
        <v>0</v>
      </c>
      <c r="AG666" s="166">
        <v>0</v>
      </c>
      <c r="AH666" s="166">
        <v>1</v>
      </c>
      <c r="AI666" s="166">
        <v>0</v>
      </c>
      <c r="AJ666" s="166">
        <v>2</v>
      </c>
      <c r="AK666" s="166">
        <v>0</v>
      </c>
      <c r="AL666" s="166">
        <v>0</v>
      </c>
      <c r="AM666" s="166">
        <v>0</v>
      </c>
      <c r="AN666" s="166">
        <v>0</v>
      </c>
      <c r="AO666" s="166">
        <v>0</v>
      </c>
      <c r="AP666" s="166">
        <v>0</v>
      </c>
      <c r="AQ666" s="166"/>
      <c r="AR666" s="167" t="s">
        <v>852</v>
      </c>
    </row>
    <row r="667" spans="1:44" ht="12.75" customHeight="1" x14ac:dyDescent="0.2">
      <c r="A667" s="149"/>
      <c r="C667" s="186" t="s">
        <v>853</v>
      </c>
      <c r="D667" s="183" t="s">
        <v>283</v>
      </c>
      <c r="E667" s="166">
        <v>35</v>
      </c>
      <c r="F667" s="166">
        <v>1</v>
      </c>
      <c r="G667" s="166">
        <v>11</v>
      </c>
      <c r="H667" s="166">
        <v>20</v>
      </c>
      <c r="I667" s="166">
        <v>3</v>
      </c>
      <c r="J667" s="166">
        <v>0</v>
      </c>
      <c r="K667" s="166">
        <v>0</v>
      </c>
      <c r="L667" s="166">
        <v>0</v>
      </c>
      <c r="M667" s="166">
        <v>0</v>
      </c>
      <c r="N667" s="166">
        <v>0</v>
      </c>
      <c r="O667" s="166">
        <v>1</v>
      </c>
      <c r="P667" s="166">
        <v>0</v>
      </c>
      <c r="Q667" s="166">
        <v>0</v>
      </c>
      <c r="R667" s="166">
        <v>0</v>
      </c>
      <c r="S667" s="166">
        <v>2</v>
      </c>
      <c r="T667" s="166">
        <v>9</v>
      </c>
      <c r="U667" s="166">
        <v>0</v>
      </c>
      <c r="V667" s="166"/>
      <c r="W667" s="167"/>
      <c r="X667" s="149"/>
      <c r="Z667" s="186" t="s">
        <v>853</v>
      </c>
      <c r="AA667" s="183" t="s">
        <v>283</v>
      </c>
      <c r="AB667" s="166">
        <v>0</v>
      </c>
      <c r="AC667" s="166">
        <v>3</v>
      </c>
      <c r="AD667" s="166">
        <v>11</v>
      </c>
      <c r="AE667" s="166">
        <v>6</v>
      </c>
      <c r="AF667" s="166">
        <v>0</v>
      </c>
      <c r="AG667" s="166">
        <v>0</v>
      </c>
      <c r="AH667" s="166">
        <v>1</v>
      </c>
      <c r="AI667" s="166">
        <v>0</v>
      </c>
      <c r="AJ667" s="166">
        <v>2</v>
      </c>
      <c r="AK667" s="166">
        <v>0</v>
      </c>
      <c r="AL667" s="166">
        <v>0</v>
      </c>
      <c r="AM667" s="166">
        <v>0</v>
      </c>
      <c r="AN667" s="166">
        <v>0</v>
      </c>
      <c r="AO667" s="166">
        <v>0</v>
      </c>
      <c r="AP667" s="166">
        <v>0</v>
      </c>
      <c r="AQ667" s="166"/>
      <c r="AR667" s="167"/>
    </row>
    <row r="668" spans="1:44" ht="12.75" customHeight="1" x14ac:dyDescent="0.2">
      <c r="A668" s="149"/>
      <c r="C668" s="149"/>
      <c r="D668" s="183"/>
      <c r="E668" s="166"/>
      <c r="F668" s="166"/>
      <c r="G668" s="166"/>
      <c r="H668" s="166"/>
      <c r="I668" s="166"/>
      <c r="J668" s="166"/>
      <c r="K668" s="166"/>
      <c r="L668" s="166"/>
      <c r="M668" s="166"/>
      <c r="N668" s="166"/>
      <c r="O668" s="166"/>
      <c r="P668" s="166"/>
      <c r="Q668" s="166"/>
      <c r="R668" s="166"/>
      <c r="S668" s="166"/>
      <c r="T668" s="166"/>
      <c r="U668" s="166"/>
      <c r="V668" s="166"/>
      <c r="W668" s="167"/>
      <c r="X668" s="149"/>
      <c r="Z668" s="149"/>
      <c r="AA668" s="183"/>
      <c r="AB668" s="166"/>
      <c r="AC668" s="166"/>
      <c r="AD668" s="166"/>
      <c r="AE668" s="166"/>
      <c r="AF668" s="166"/>
      <c r="AG668" s="166"/>
      <c r="AH668" s="166"/>
      <c r="AI668" s="166"/>
      <c r="AJ668" s="166"/>
      <c r="AK668" s="166"/>
      <c r="AL668" s="166"/>
      <c r="AM668" s="166"/>
      <c r="AN668" s="166"/>
      <c r="AO668" s="166"/>
      <c r="AP668" s="166"/>
      <c r="AQ668" s="166"/>
      <c r="AR668" s="167"/>
    </row>
    <row r="669" spans="1:44" ht="12.75" customHeight="1" x14ac:dyDescent="0.2">
      <c r="A669" s="149" t="s">
        <v>855</v>
      </c>
      <c r="C669" s="149" t="s">
        <v>856</v>
      </c>
      <c r="D669" s="183" t="s">
        <v>282</v>
      </c>
      <c r="E669" s="166">
        <v>13</v>
      </c>
      <c r="F669" s="166">
        <v>0</v>
      </c>
      <c r="G669" s="166">
        <v>2</v>
      </c>
      <c r="H669" s="166">
        <v>7</v>
      </c>
      <c r="I669" s="166">
        <v>4</v>
      </c>
      <c r="J669" s="166">
        <v>0</v>
      </c>
      <c r="K669" s="166">
        <v>0</v>
      </c>
      <c r="L669" s="166">
        <v>0</v>
      </c>
      <c r="M669" s="166">
        <v>0</v>
      </c>
      <c r="N669" s="166">
        <v>0</v>
      </c>
      <c r="O669" s="166">
        <v>0</v>
      </c>
      <c r="P669" s="166">
        <v>0</v>
      </c>
      <c r="Q669" s="166">
        <v>0</v>
      </c>
      <c r="R669" s="166">
        <v>0</v>
      </c>
      <c r="S669" s="166">
        <v>2</v>
      </c>
      <c r="T669" s="166">
        <v>0</v>
      </c>
      <c r="U669" s="166">
        <v>0</v>
      </c>
      <c r="V669" s="166"/>
      <c r="W669" s="167" t="s">
        <v>855</v>
      </c>
      <c r="X669" s="149" t="s">
        <v>855</v>
      </c>
      <c r="Z669" s="149" t="s">
        <v>856</v>
      </c>
      <c r="AA669" s="183" t="s">
        <v>282</v>
      </c>
      <c r="AB669" s="166">
        <v>0</v>
      </c>
      <c r="AC669" s="166">
        <v>3</v>
      </c>
      <c r="AD669" s="166">
        <v>2</v>
      </c>
      <c r="AE669" s="166">
        <v>2</v>
      </c>
      <c r="AF669" s="166">
        <v>0</v>
      </c>
      <c r="AG669" s="166">
        <v>0</v>
      </c>
      <c r="AH669" s="166">
        <v>1</v>
      </c>
      <c r="AI669" s="166">
        <v>1</v>
      </c>
      <c r="AJ669" s="166">
        <v>2</v>
      </c>
      <c r="AK669" s="166">
        <v>0</v>
      </c>
      <c r="AL669" s="166">
        <v>0</v>
      </c>
      <c r="AM669" s="166">
        <v>0</v>
      </c>
      <c r="AN669" s="166">
        <v>0</v>
      </c>
      <c r="AO669" s="166">
        <v>0</v>
      </c>
      <c r="AP669" s="166">
        <v>0</v>
      </c>
      <c r="AQ669" s="166"/>
      <c r="AR669" s="167" t="s">
        <v>855</v>
      </c>
    </row>
    <row r="670" spans="1:44" ht="12.75" customHeight="1" x14ac:dyDescent="0.2">
      <c r="A670" s="149"/>
      <c r="D670" s="183" t="s">
        <v>283</v>
      </c>
      <c r="E670" s="166">
        <v>13</v>
      </c>
      <c r="F670" s="166">
        <v>0</v>
      </c>
      <c r="G670" s="166">
        <v>2</v>
      </c>
      <c r="H670" s="166">
        <v>7</v>
      </c>
      <c r="I670" s="166">
        <v>4</v>
      </c>
      <c r="J670" s="166">
        <v>0</v>
      </c>
      <c r="K670" s="166">
        <v>0</v>
      </c>
      <c r="L670" s="166">
        <v>0</v>
      </c>
      <c r="M670" s="166">
        <v>0</v>
      </c>
      <c r="N670" s="166">
        <v>0</v>
      </c>
      <c r="O670" s="166">
        <v>0</v>
      </c>
      <c r="P670" s="166">
        <v>0</v>
      </c>
      <c r="Q670" s="166">
        <v>0</v>
      </c>
      <c r="R670" s="166">
        <v>0</v>
      </c>
      <c r="S670" s="166">
        <v>2</v>
      </c>
      <c r="T670" s="166">
        <v>0</v>
      </c>
      <c r="U670" s="166">
        <v>0</v>
      </c>
      <c r="V670" s="166"/>
      <c r="W670" s="167"/>
      <c r="X670" s="149"/>
      <c r="AA670" s="183" t="s">
        <v>283</v>
      </c>
      <c r="AB670" s="166">
        <v>0</v>
      </c>
      <c r="AC670" s="166">
        <v>3</v>
      </c>
      <c r="AD670" s="166">
        <v>2</v>
      </c>
      <c r="AE670" s="166">
        <v>2</v>
      </c>
      <c r="AF670" s="166">
        <v>0</v>
      </c>
      <c r="AG670" s="166">
        <v>0</v>
      </c>
      <c r="AH670" s="166">
        <v>1</v>
      </c>
      <c r="AI670" s="166">
        <v>1</v>
      </c>
      <c r="AJ670" s="166">
        <v>2</v>
      </c>
      <c r="AK670" s="166">
        <v>0</v>
      </c>
      <c r="AL670" s="166">
        <v>0</v>
      </c>
      <c r="AM670" s="166">
        <v>0</v>
      </c>
      <c r="AN670" s="166">
        <v>0</v>
      </c>
      <c r="AO670" s="166">
        <v>0</v>
      </c>
      <c r="AP670" s="166">
        <v>0</v>
      </c>
      <c r="AQ670" s="166"/>
      <c r="AR670" s="167"/>
    </row>
    <row r="671" spans="1:44" ht="12.75" customHeight="1" x14ac:dyDescent="0.2">
      <c r="A671" s="149"/>
      <c r="D671" s="183"/>
      <c r="E671" s="166"/>
      <c r="F671" s="166"/>
      <c r="G671" s="166"/>
      <c r="H671" s="166"/>
      <c r="I671" s="166"/>
      <c r="J671" s="166"/>
      <c r="K671" s="166"/>
      <c r="L671" s="166"/>
      <c r="M671" s="166"/>
      <c r="N671" s="166"/>
      <c r="O671" s="166"/>
      <c r="P671" s="166"/>
      <c r="Q671" s="166"/>
      <c r="R671" s="166"/>
      <c r="S671" s="166"/>
      <c r="T671" s="166"/>
      <c r="U671" s="166"/>
      <c r="V671" s="166"/>
      <c r="W671" s="167"/>
      <c r="X671" s="149"/>
      <c r="AA671" s="183"/>
      <c r="AB671" s="166"/>
      <c r="AC671" s="166"/>
      <c r="AD671" s="166"/>
      <c r="AE671" s="166"/>
      <c r="AF671" s="166"/>
      <c r="AG671" s="166"/>
      <c r="AH671" s="166"/>
      <c r="AI671" s="166"/>
      <c r="AJ671" s="166"/>
      <c r="AK671" s="166"/>
      <c r="AL671" s="166"/>
      <c r="AM671" s="166"/>
      <c r="AN671" s="166"/>
      <c r="AO671" s="166"/>
      <c r="AP671" s="166"/>
      <c r="AQ671" s="166"/>
      <c r="AR671" s="167"/>
    </row>
    <row r="672" spans="1:44" ht="12.75" customHeight="1" x14ac:dyDescent="0.2">
      <c r="A672" s="149" t="s">
        <v>857</v>
      </c>
      <c r="B672" s="185" t="s">
        <v>858</v>
      </c>
      <c r="C672" s="142" t="s">
        <v>859</v>
      </c>
      <c r="D672" s="183" t="s">
        <v>282</v>
      </c>
      <c r="E672" s="166">
        <v>1215</v>
      </c>
      <c r="F672" s="166">
        <v>14</v>
      </c>
      <c r="G672" s="166">
        <v>282</v>
      </c>
      <c r="H672" s="166">
        <v>793</v>
      </c>
      <c r="I672" s="166">
        <v>119</v>
      </c>
      <c r="J672" s="166">
        <v>7</v>
      </c>
      <c r="K672" s="166">
        <v>0</v>
      </c>
      <c r="L672" s="166">
        <v>0</v>
      </c>
      <c r="M672" s="166">
        <v>3</v>
      </c>
      <c r="N672" s="166">
        <v>4</v>
      </c>
      <c r="O672" s="166">
        <v>5</v>
      </c>
      <c r="P672" s="166">
        <v>2</v>
      </c>
      <c r="Q672" s="166">
        <v>6</v>
      </c>
      <c r="R672" s="166">
        <v>38</v>
      </c>
      <c r="S672" s="166">
        <v>96</v>
      </c>
      <c r="T672" s="166">
        <v>126</v>
      </c>
      <c r="U672" s="166">
        <v>16</v>
      </c>
      <c r="V672" s="166"/>
      <c r="W672" s="167" t="s">
        <v>254</v>
      </c>
      <c r="X672" s="149" t="s">
        <v>857</v>
      </c>
      <c r="Y672" s="185" t="s">
        <v>858</v>
      </c>
      <c r="Z672" s="142" t="s">
        <v>859</v>
      </c>
      <c r="AA672" s="183" t="s">
        <v>282</v>
      </c>
      <c r="AB672" s="166">
        <v>11</v>
      </c>
      <c r="AC672" s="166">
        <v>143</v>
      </c>
      <c r="AD672" s="166">
        <v>272</v>
      </c>
      <c r="AE672" s="166">
        <v>306</v>
      </c>
      <c r="AF672" s="166">
        <v>61</v>
      </c>
      <c r="AG672" s="166">
        <v>6</v>
      </c>
      <c r="AH672" s="166">
        <v>28</v>
      </c>
      <c r="AI672" s="166">
        <v>58</v>
      </c>
      <c r="AJ672" s="166">
        <v>20</v>
      </c>
      <c r="AK672" s="166">
        <v>7</v>
      </c>
      <c r="AL672" s="166">
        <v>0</v>
      </c>
      <c r="AM672" s="166">
        <v>1</v>
      </c>
      <c r="AN672" s="166">
        <v>2</v>
      </c>
      <c r="AO672" s="166">
        <v>2</v>
      </c>
      <c r="AP672" s="166">
        <v>2</v>
      </c>
      <c r="AQ672" s="166"/>
      <c r="AR672" s="167" t="s">
        <v>254</v>
      </c>
    </row>
    <row r="673" spans="1:44" ht="12.75" customHeight="1" x14ac:dyDescent="0.2">
      <c r="A673" s="186" t="s">
        <v>860</v>
      </c>
      <c r="D673" s="183" t="s">
        <v>283</v>
      </c>
      <c r="E673" s="166">
        <v>1001</v>
      </c>
      <c r="F673" s="166">
        <v>12</v>
      </c>
      <c r="G673" s="166">
        <v>223</v>
      </c>
      <c r="H673" s="166">
        <v>656</v>
      </c>
      <c r="I673" s="166">
        <v>103</v>
      </c>
      <c r="J673" s="166">
        <v>7</v>
      </c>
      <c r="K673" s="166">
        <v>0</v>
      </c>
      <c r="L673" s="166">
        <v>0</v>
      </c>
      <c r="M673" s="166">
        <v>1</v>
      </c>
      <c r="N673" s="166">
        <v>4</v>
      </c>
      <c r="O673" s="166">
        <v>5</v>
      </c>
      <c r="P673" s="166">
        <v>2</v>
      </c>
      <c r="Q673" s="166">
        <v>4</v>
      </c>
      <c r="R673" s="166">
        <v>30</v>
      </c>
      <c r="S673" s="166">
        <v>73</v>
      </c>
      <c r="T673" s="166">
        <v>101</v>
      </c>
      <c r="U673" s="166">
        <v>15</v>
      </c>
      <c r="V673" s="166"/>
      <c r="W673" s="167"/>
      <c r="X673" s="186" t="s">
        <v>860</v>
      </c>
      <c r="AA673" s="183" t="s">
        <v>283</v>
      </c>
      <c r="AB673" s="166">
        <v>9</v>
      </c>
      <c r="AC673" s="166">
        <v>111</v>
      </c>
      <c r="AD673" s="166">
        <v>215</v>
      </c>
      <c r="AE673" s="166">
        <v>267</v>
      </c>
      <c r="AF673" s="166">
        <v>54</v>
      </c>
      <c r="AG673" s="166">
        <v>6</v>
      </c>
      <c r="AH673" s="166">
        <v>25</v>
      </c>
      <c r="AI673" s="166">
        <v>49</v>
      </c>
      <c r="AJ673" s="166">
        <v>16</v>
      </c>
      <c r="AK673" s="166">
        <v>7</v>
      </c>
      <c r="AL673" s="166">
        <v>0</v>
      </c>
      <c r="AM673" s="166">
        <v>1</v>
      </c>
      <c r="AN673" s="166">
        <v>2</v>
      </c>
      <c r="AO673" s="166">
        <v>2</v>
      </c>
      <c r="AP673" s="166">
        <v>2</v>
      </c>
      <c r="AQ673" s="166"/>
      <c r="AR673" s="167"/>
    </row>
    <row r="674" spans="1:44" ht="12.75" customHeight="1" x14ac:dyDescent="0.2">
      <c r="A674" s="149"/>
      <c r="C674" s="149"/>
      <c r="D674" s="183"/>
      <c r="E674" s="166"/>
      <c r="F674" s="166"/>
      <c r="G674" s="166"/>
      <c r="H674" s="166"/>
      <c r="I674" s="166"/>
      <c r="J674" s="166"/>
      <c r="K674" s="166"/>
      <c r="L674" s="166"/>
      <c r="M674" s="166"/>
      <c r="N674" s="166"/>
      <c r="O674" s="166"/>
      <c r="P674" s="166"/>
      <c r="Q674" s="166"/>
      <c r="R674" s="166"/>
      <c r="S674" s="166"/>
      <c r="T674" s="166"/>
      <c r="U674" s="166"/>
      <c r="V674" s="166"/>
      <c r="W674" s="167"/>
      <c r="X674" s="149"/>
      <c r="Z674" s="149"/>
      <c r="AA674" s="183"/>
      <c r="AB674" s="166"/>
      <c r="AC674" s="166"/>
      <c r="AD674" s="166"/>
      <c r="AE674" s="166"/>
      <c r="AF674" s="166"/>
      <c r="AG674" s="166"/>
      <c r="AH674" s="166"/>
      <c r="AI674" s="166"/>
      <c r="AJ674" s="166"/>
      <c r="AK674" s="166"/>
      <c r="AL674" s="166"/>
      <c r="AM674" s="166"/>
      <c r="AN674" s="166"/>
      <c r="AO674" s="166"/>
      <c r="AP674" s="166"/>
      <c r="AQ674" s="166"/>
      <c r="AR674" s="167"/>
    </row>
    <row r="675" spans="1:44" ht="12.75" customHeight="1" x14ac:dyDescent="0.2">
      <c r="A675" s="149">
        <v>306</v>
      </c>
      <c r="C675" s="149" t="s">
        <v>861</v>
      </c>
      <c r="D675" s="183" t="s">
        <v>282</v>
      </c>
      <c r="E675" s="166">
        <v>2</v>
      </c>
      <c r="F675" s="166">
        <v>0</v>
      </c>
      <c r="G675" s="166">
        <v>0</v>
      </c>
      <c r="H675" s="166">
        <v>1</v>
      </c>
      <c r="I675" s="166">
        <v>1</v>
      </c>
      <c r="J675" s="166">
        <v>0</v>
      </c>
      <c r="K675" s="166">
        <v>0</v>
      </c>
      <c r="L675" s="166">
        <v>0</v>
      </c>
      <c r="M675" s="166">
        <v>0</v>
      </c>
      <c r="N675" s="166">
        <v>0</v>
      </c>
      <c r="O675" s="166">
        <v>0</v>
      </c>
      <c r="P675" s="166">
        <v>0</v>
      </c>
      <c r="Q675" s="166">
        <v>0</v>
      </c>
      <c r="R675" s="166">
        <v>0</v>
      </c>
      <c r="S675" s="166">
        <v>0</v>
      </c>
      <c r="T675" s="166">
        <v>0</v>
      </c>
      <c r="U675" s="166">
        <v>0</v>
      </c>
      <c r="V675" s="166"/>
      <c r="W675" s="167">
        <v>306</v>
      </c>
      <c r="X675" s="149">
        <v>306</v>
      </c>
      <c r="Z675" s="149" t="s">
        <v>861</v>
      </c>
      <c r="AA675" s="183" t="s">
        <v>282</v>
      </c>
      <c r="AB675" s="166">
        <v>0</v>
      </c>
      <c r="AC675" s="166">
        <v>0</v>
      </c>
      <c r="AD675" s="166">
        <v>1</v>
      </c>
      <c r="AE675" s="166">
        <v>0</v>
      </c>
      <c r="AF675" s="166">
        <v>0</v>
      </c>
      <c r="AG675" s="166">
        <v>1</v>
      </c>
      <c r="AH675" s="166">
        <v>0</v>
      </c>
      <c r="AI675" s="166">
        <v>0</v>
      </c>
      <c r="AJ675" s="166">
        <v>0</v>
      </c>
      <c r="AK675" s="166">
        <v>0</v>
      </c>
      <c r="AL675" s="166">
        <v>0</v>
      </c>
      <c r="AM675" s="166">
        <v>0</v>
      </c>
      <c r="AN675" s="166">
        <v>0</v>
      </c>
      <c r="AO675" s="166">
        <v>0</v>
      </c>
      <c r="AP675" s="166">
        <v>0</v>
      </c>
      <c r="AQ675" s="166"/>
      <c r="AR675" s="167">
        <v>306</v>
      </c>
    </row>
    <row r="676" spans="1:44" ht="12.75" customHeight="1" x14ac:dyDescent="0.2">
      <c r="A676" s="149"/>
      <c r="C676" s="149"/>
      <c r="D676" s="183" t="s">
        <v>283</v>
      </c>
      <c r="E676" s="166">
        <v>1</v>
      </c>
      <c r="F676" s="166">
        <v>0</v>
      </c>
      <c r="G676" s="166">
        <v>0</v>
      </c>
      <c r="H676" s="166">
        <v>0</v>
      </c>
      <c r="I676" s="166">
        <v>1</v>
      </c>
      <c r="J676" s="166">
        <v>0</v>
      </c>
      <c r="K676" s="166">
        <v>0</v>
      </c>
      <c r="L676" s="166">
        <v>0</v>
      </c>
      <c r="M676" s="166">
        <v>0</v>
      </c>
      <c r="N676" s="166">
        <v>0</v>
      </c>
      <c r="O676" s="166">
        <v>0</v>
      </c>
      <c r="P676" s="166">
        <v>0</v>
      </c>
      <c r="Q676" s="166">
        <v>0</v>
      </c>
      <c r="R676" s="166">
        <v>0</v>
      </c>
      <c r="S676" s="166">
        <v>0</v>
      </c>
      <c r="T676" s="166">
        <v>0</v>
      </c>
      <c r="U676" s="166">
        <v>0</v>
      </c>
      <c r="V676" s="166"/>
      <c r="W676" s="167"/>
      <c r="X676" s="149"/>
      <c r="Z676" s="149"/>
      <c r="AA676" s="183" t="s">
        <v>283</v>
      </c>
      <c r="AB676" s="166">
        <v>0</v>
      </c>
      <c r="AC676" s="166">
        <v>0</v>
      </c>
      <c r="AD676" s="166">
        <v>0</v>
      </c>
      <c r="AE676" s="166">
        <v>0</v>
      </c>
      <c r="AF676" s="166">
        <v>0</v>
      </c>
      <c r="AG676" s="166">
        <v>1</v>
      </c>
      <c r="AH676" s="166">
        <v>0</v>
      </c>
      <c r="AI676" s="166">
        <v>0</v>
      </c>
      <c r="AJ676" s="166">
        <v>0</v>
      </c>
      <c r="AK676" s="166">
        <v>0</v>
      </c>
      <c r="AL676" s="166">
        <v>0</v>
      </c>
      <c r="AM676" s="166">
        <v>0</v>
      </c>
      <c r="AN676" s="166">
        <v>0</v>
      </c>
      <c r="AO676" s="166">
        <v>0</v>
      </c>
      <c r="AP676" s="166">
        <v>0</v>
      </c>
      <c r="AQ676" s="166"/>
      <c r="AR676" s="167"/>
    </row>
    <row r="677" spans="1:44" ht="12.75" customHeight="1" x14ac:dyDescent="0.2">
      <c r="A677" s="149"/>
      <c r="C677" s="149"/>
      <c r="D677" s="183"/>
      <c r="E677" s="166"/>
      <c r="F677" s="166"/>
      <c r="G677" s="166"/>
      <c r="H677" s="166"/>
      <c r="I677" s="166"/>
      <c r="J677" s="166"/>
      <c r="K677" s="166"/>
      <c r="L677" s="166"/>
      <c r="M677" s="166"/>
      <c r="N677" s="166"/>
      <c r="O677" s="166"/>
      <c r="P677" s="166"/>
      <c r="Q677" s="166"/>
      <c r="R677" s="166"/>
      <c r="S677" s="166"/>
      <c r="T677" s="166"/>
      <c r="U677" s="166"/>
      <c r="V677" s="166"/>
      <c r="W677" s="167"/>
      <c r="X677" s="149"/>
      <c r="Z677" s="149"/>
      <c r="AA677" s="183"/>
      <c r="AB677" s="166"/>
      <c r="AC677" s="166"/>
      <c r="AD677" s="166"/>
      <c r="AE677" s="166"/>
      <c r="AF677" s="166"/>
      <c r="AG677" s="166"/>
      <c r="AH677" s="166"/>
      <c r="AI677" s="166"/>
      <c r="AJ677" s="166"/>
      <c r="AK677" s="166"/>
      <c r="AL677" s="166"/>
      <c r="AM677" s="166"/>
      <c r="AN677" s="166"/>
      <c r="AO677" s="166"/>
      <c r="AP677" s="166"/>
      <c r="AQ677" s="166"/>
      <c r="AR677" s="167"/>
    </row>
    <row r="678" spans="1:44" ht="12.75" customHeight="1" x14ac:dyDescent="0.2">
      <c r="A678" s="149" t="s">
        <v>862</v>
      </c>
      <c r="C678" s="149" t="s">
        <v>863</v>
      </c>
      <c r="D678" s="183" t="s">
        <v>282</v>
      </c>
      <c r="E678" s="166">
        <v>8</v>
      </c>
      <c r="F678" s="166">
        <v>0</v>
      </c>
      <c r="G678" s="166">
        <v>0</v>
      </c>
      <c r="H678" s="166">
        <v>8</v>
      </c>
      <c r="I678" s="166">
        <v>0</v>
      </c>
      <c r="J678" s="166">
        <v>0</v>
      </c>
      <c r="K678" s="166">
        <v>0</v>
      </c>
      <c r="L678" s="166">
        <v>0</v>
      </c>
      <c r="M678" s="166">
        <v>0</v>
      </c>
      <c r="N678" s="166">
        <v>0</v>
      </c>
      <c r="O678" s="166">
        <v>0</v>
      </c>
      <c r="P678" s="166">
        <v>0</v>
      </c>
      <c r="Q678" s="166">
        <v>0</v>
      </c>
      <c r="R678" s="166">
        <v>0</v>
      </c>
      <c r="S678" s="166">
        <v>0</v>
      </c>
      <c r="T678" s="166">
        <v>0</v>
      </c>
      <c r="U678" s="166">
        <v>0</v>
      </c>
      <c r="V678" s="166"/>
      <c r="W678" s="167" t="s">
        <v>862</v>
      </c>
      <c r="X678" s="149" t="s">
        <v>862</v>
      </c>
      <c r="Z678" s="149" t="s">
        <v>863</v>
      </c>
      <c r="AA678" s="183" t="s">
        <v>282</v>
      </c>
      <c r="AB678" s="166">
        <v>0</v>
      </c>
      <c r="AC678" s="166">
        <v>1</v>
      </c>
      <c r="AD678" s="166">
        <v>5</v>
      </c>
      <c r="AE678" s="166">
        <v>0</v>
      </c>
      <c r="AF678" s="166">
        <v>2</v>
      </c>
      <c r="AG678" s="166">
        <v>0</v>
      </c>
      <c r="AH678" s="166">
        <v>0</v>
      </c>
      <c r="AI678" s="166">
        <v>0</v>
      </c>
      <c r="AJ678" s="166">
        <v>0</v>
      </c>
      <c r="AK678" s="166">
        <v>0</v>
      </c>
      <c r="AL678" s="166">
        <v>0</v>
      </c>
      <c r="AM678" s="166">
        <v>0</v>
      </c>
      <c r="AN678" s="166">
        <v>0</v>
      </c>
      <c r="AO678" s="166">
        <v>0</v>
      </c>
      <c r="AP678" s="166">
        <v>0</v>
      </c>
      <c r="AQ678" s="166"/>
      <c r="AR678" s="167" t="s">
        <v>862</v>
      </c>
    </row>
    <row r="679" spans="1:44" ht="12.75" customHeight="1" x14ac:dyDescent="0.2">
      <c r="A679" s="149"/>
      <c r="C679" s="149"/>
      <c r="D679" s="183" t="s">
        <v>283</v>
      </c>
      <c r="E679" s="166">
        <v>7</v>
      </c>
      <c r="F679" s="166">
        <v>0</v>
      </c>
      <c r="G679" s="166">
        <v>0</v>
      </c>
      <c r="H679" s="166">
        <v>7</v>
      </c>
      <c r="I679" s="166">
        <v>0</v>
      </c>
      <c r="J679" s="166">
        <v>0</v>
      </c>
      <c r="K679" s="166">
        <v>0</v>
      </c>
      <c r="L679" s="166">
        <v>0</v>
      </c>
      <c r="M679" s="166">
        <v>0</v>
      </c>
      <c r="N679" s="166">
        <v>0</v>
      </c>
      <c r="O679" s="166">
        <v>0</v>
      </c>
      <c r="P679" s="166">
        <v>0</v>
      </c>
      <c r="Q679" s="166">
        <v>0</v>
      </c>
      <c r="R679" s="166">
        <v>0</v>
      </c>
      <c r="S679" s="166">
        <v>0</v>
      </c>
      <c r="T679" s="166">
        <v>0</v>
      </c>
      <c r="U679" s="166">
        <v>0</v>
      </c>
      <c r="V679" s="166"/>
      <c r="W679" s="167"/>
      <c r="X679" s="149"/>
      <c r="Z679" s="149"/>
      <c r="AA679" s="183" t="s">
        <v>283</v>
      </c>
      <c r="AB679" s="166">
        <v>0</v>
      </c>
      <c r="AC679" s="166">
        <v>1</v>
      </c>
      <c r="AD679" s="166">
        <v>4</v>
      </c>
      <c r="AE679" s="166">
        <v>0</v>
      </c>
      <c r="AF679" s="166">
        <v>2</v>
      </c>
      <c r="AG679" s="166">
        <v>0</v>
      </c>
      <c r="AH679" s="166">
        <v>0</v>
      </c>
      <c r="AI679" s="166">
        <v>0</v>
      </c>
      <c r="AJ679" s="166">
        <v>0</v>
      </c>
      <c r="AK679" s="166">
        <v>0</v>
      </c>
      <c r="AL679" s="166">
        <v>0</v>
      </c>
      <c r="AM679" s="166">
        <v>0</v>
      </c>
      <c r="AN679" s="166">
        <v>0</v>
      </c>
      <c r="AO679" s="166">
        <v>0</v>
      </c>
      <c r="AP679" s="166">
        <v>0</v>
      </c>
      <c r="AQ679" s="166"/>
      <c r="AR679" s="167"/>
    </row>
    <row r="680" spans="1:44" ht="12.75" customHeight="1" x14ac:dyDescent="0.2">
      <c r="A680" s="149"/>
      <c r="C680" s="149"/>
      <c r="D680" s="183"/>
      <c r="E680" s="166"/>
      <c r="F680" s="166"/>
      <c r="G680" s="166"/>
      <c r="H680" s="166"/>
      <c r="I680" s="166"/>
      <c r="J680" s="166"/>
      <c r="K680" s="166"/>
      <c r="L680" s="166"/>
      <c r="M680" s="166"/>
      <c r="N680" s="166"/>
      <c r="O680" s="166"/>
      <c r="P680" s="166"/>
      <c r="Q680" s="166"/>
      <c r="R680" s="166"/>
      <c r="S680" s="166"/>
      <c r="T680" s="166"/>
      <c r="U680" s="166"/>
      <c r="V680" s="166"/>
      <c r="W680" s="167"/>
      <c r="X680" s="149"/>
      <c r="Z680" s="149"/>
      <c r="AA680" s="183"/>
      <c r="AB680" s="166"/>
      <c r="AC680" s="166"/>
      <c r="AD680" s="166"/>
      <c r="AE680" s="166"/>
      <c r="AF680" s="166"/>
      <c r="AG680" s="166"/>
      <c r="AH680" s="166"/>
      <c r="AI680" s="166"/>
      <c r="AJ680" s="166"/>
      <c r="AK680" s="166"/>
      <c r="AL680" s="166"/>
      <c r="AM680" s="166"/>
      <c r="AN680" s="166"/>
      <c r="AO680" s="166"/>
      <c r="AP680" s="166"/>
      <c r="AQ680" s="166"/>
      <c r="AR680" s="167"/>
    </row>
    <row r="681" spans="1:44" ht="12.75" customHeight="1" x14ac:dyDescent="0.2">
      <c r="A681" s="149" t="s">
        <v>864</v>
      </c>
      <c r="C681" s="149" t="s">
        <v>865</v>
      </c>
      <c r="D681" s="183" t="s">
        <v>282</v>
      </c>
      <c r="E681" s="166">
        <v>1</v>
      </c>
      <c r="F681" s="166">
        <v>0</v>
      </c>
      <c r="G681" s="166">
        <v>0</v>
      </c>
      <c r="H681" s="166">
        <v>1</v>
      </c>
      <c r="I681" s="166">
        <v>0</v>
      </c>
      <c r="J681" s="166">
        <v>0</v>
      </c>
      <c r="K681" s="166">
        <v>0</v>
      </c>
      <c r="L681" s="166">
        <v>0</v>
      </c>
      <c r="M681" s="166">
        <v>0</v>
      </c>
      <c r="N681" s="166">
        <v>0</v>
      </c>
      <c r="O681" s="166">
        <v>0</v>
      </c>
      <c r="P681" s="166">
        <v>0</v>
      </c>
      <c r="Q681" s="166">
        <v>0</v>
      </c>
      <c r="R681" s="166">
        <v>0</v>
      </c>
      <c r="S681" s="166">
        <v>0</v>
      </c>
      <c r="T681" s="166">
        <v>0</v>
      </c>
      <c r="U681" s="166">
        <v>0</v>
      </c>
      <c r="V681" s="166"/>
      <c r="W681" s="167" t="s">
        <v>864</v>
      </c>
      <c r="X681" s="149" t="s">
        <v>864</v>
      </c>
      <c r="Z681" s="149" t="s">
        <v>865</v>
      </c>
      <c r="AA681" s="183" t="s">
        <v>282</v>
      </c>
      <c r="AB681" s="166">
        <v>0</v>
      </c>
      <c r="AC681" s="166">
        <v>0</v>
      </c>
      <c r="AD681" s="166">
        <v>0</v>
      </c>
      <c r="AE681" s="166">
        <v>1</v>
      </c>
      <c r="AF681" s="166">
        <v>0</v>
      </c>
      <c r="AG681" s="166">
        <v>0</v>
      </c>
      <c r="AH681" s="166">
        <v>0</v>
      </c>
      <c r="AI681" s="166">
        <v>0</v>
      </c>
      <c r="AJ681" s="166">
        <v>0</v>
      </c>
      <c r="AK681" s="166">
        <v>0</v>
      </c>
      <c r="AL681" s="166">
        <v>0</v>
      </c>
      <c r="AM681" s="166">
        <v>0</v>
      </c>
      <c r="AN681" s="166">
        <v>0</v>
      </c>
      <c r="AO681" s="166">
        <v>0</v>
      </c>
      <c r="AP681" s="166">
        <v>0</v>
      </c>
      <c r="AQ681" s="166"/>
      <c r="AR681" s="167" t="s">
        <v>864</v>
      </c>
    </row>
    <row r="682" spans="1:44" ht="12.75" customHeight="1" x14ac:dyDescent="0.2">
      <c r="A682" s="149"/>
      <c r="C682" s="149"/>
      <c r="D682" s="183" t="s">
        <v>283</v>
      </c>
      <c r="E682" s="166">
        <v>1</v>
      </c>
      <c r="F682" s="166">
        <v>0</v>
      </c>
      <c r="G682" s="166">
        <v>0</v>
      </c>
      <c r="H682" s="166">
        <v>1</v>
      </c>
      <c r="I682" s="166">
        <v>0</v>
      </c>
      <c r="J682" s="166">
        <v>0</v>
      </c>
      <c r="K682" s="166">
        <v>0</v>
      </c>
      <c r="L682" s="166">
        <v>0</v>
      </c>
      <c r="M682" s="166">
        <v>0</v>
      </c>
      <c r="N682" s="166">
        <v>0</v>
      </c>
      <c r="O682" s="166">
        <v>0</v>
      </c>
      <c r="P682" s="166">
        <v>0</v>
      </c>
      <c r="Q682" s="166">
        <v>0</v>
      </c>
      <c r="R682" s="166">
        <v>0</v>
      </c>
      <c r="S682" s="166">
        <v>0</v>
      </c>
      <c r="T682" s="166">
        <v>0</v>
      </c>
      <c r="U682" s="166">
        <v>0</v>
      </c>
      <c r="V682" s="166"/>
      <c r="W682" s="167"/>
      <c r="X682" s="149"/>
      <c r="Z682" s="149"/>
      <c r="AA682" s="183" t="s">
        <v>283</v>
      </c>
      <c r="AB682" s="166">
        <v>0</v>
      </c>
      <c r="AC682" s="166">
        <v>0</v>
      </c>
      <c r="AD682" s="166">
        <v>0</v>
      </c>
      <c r="AE682" s="166">
        <v>1</v>
      </c>
      <c r="AF682" s="166">
        <v>0</v>
      </c>
      <c r="AG682" s="166">
        <v>0</v>
      </c>
      <c r="AH682" s="166">
        <v>0</v>
      </c>
      <c r="AI682" s="166">
        <v>0</v>
      </c>
      <c r="AJ682" s="166">
        <v>0</v>
      </c>
      <c r="AK682" s="166">
        <v>0</v>
      </c>
      <c r="AL682" s="166">
        <v>0</v>
      </c>
      <c r="AM682" s="166">
        <v>0</v>
      </c>
      <c r="AN682" s="166">
        <v>0</v>
      </c>
      <c r="AO682" s="166">
        <v>0</v>
      </c>
      <c r="AP682" s="166">
        <v>0</v>
      </c>
      <c r="AQ682" s="166"/>
      <c r="AR682" s="167"/>
    </row>
    <row r="683" spans="1:44" ht="12.75" customHeight="1" x14ac:dyDescent="0.2">
      <c r="A683" s="149"/>
      <c r="C683" s="149"/>
      <c r="D683" s="183"/>
      <c r="E683" s="166"/>
      <c r="F683" s="166"/>
      <c r="G683" s="166"/>
      <c r="H683" s="166"/>
      <c r="I683" s="166"/>
      <c r="J683" s="166"/>
      <c r="K683" s="166"/>
      <c r="L683" s="166"/>
      <c r="M683" s="166"/>
      <c r="N683" s="166"/>
      <c r="O683" s="166"/>
      <c r="P683" s="166"/>
      <c r="Q683" s="166"/>
      <c r="R683" s="166"/>
      <c r="S683" s="166"/>
      <c r="T683" s="166"/>
      <c r="U683" s="166"/>
      <c r="V683" s="166"/>
      <c r="W683" s="167"/>
      <c r="X683" s="149"/>
      <c r="Z683" s="149"/>
      <c r="AA683" s="183"/>
      <c r="AB683" s="166"/>
      <c r="AC683" s="166"/>
      <c r="AD683" s="166"/>
      <c r="AE683" s="166"/>
      <c r="AF683" s="166"/>
      <c r="AG683" s="166"/>
      <c r="AH683" s="166"/>
      <c r="AI683" s="166"/>
      <c r="AJ683" s="166"/>
      <c r="AK683" s="166"/>
      <c r="AL683" s="166"/>
      <c r="AM683" s="166"/>
      <c r="AN683" s="166"/>
      <c r="AO683" s="166"/>
      <c r="AP683" s="166"/>
      <c r="AQ683" s="166"/>
      <c r="AR683" s="167"/>
    </row>
    <row r="684" spans="1:44" ht="12.75" customHeight="1" x14ac:dyDescent="0.2">
      <c r="A684" s="149" t="s">
        <v>868</v>
      </c>
      <c r="C684" s="149" t="s">
        <v>869</v>
      </c>
      <c r="D684" s="183" t="s">
        <v>282</v>
      </c>
      <c r="E684" s="166">
        <v>277</v>
      </c>
      <c r="F684" s="166">
        <v>1</v>
      </c>
      <c r="G684" s="166">
        <v>66</v>
      </c>
      <c r="H684" s="166">
        <v>193</v>
      </c>
      <c r="I684" s="166">
        <v>15</v>
      </c>
      <c r="J684" s="166">
        <v>2</v>
      </c>
      <c r="K684" s="166">
        <v>0</v>
      </c>
      <c r="L684" s="166">
        <v>0</v>
      </c>
      <c r="M684" s="166">
        <v>0</v>
      </c>
      <c r="N684" s="166">
        <v>1</v>
      </c>
      <c r="O684" s="166">
        <v>0</v>
      </c>
      <c r="P684" s="166">
        <v>0</v>
      </c>
      <c r="Q684" s="166">
        <v>0</v>
      </c>
      <c r="R684" s="166">
        <v>10</v>
      </c>
      <c r="S684" s="166">
        <v>26</v>
      </c>
      <c r="T684" s="166">
        <v>28</v>
      </c>
      <c r="U684" s="166">
        <v>2</v>
      </c>
      <c r="V684" s="166"/>
      <c r="W684" s="167" t="s">
        <v>868</v>
      </c>
      <c r="X684" s="149" t="s">
        <v>868</v>
      </c>
      <c r="Z684" s="149" t="s">
        <v>869</v>
      </c>
      <c r="AA684" s="183" t="s">
        <v>282</v>
      </c>
      <c r="AB684" s="166">
        <v>3</v>
      </c>
      <c r="AC684" s="166">
        <v>36</v>
      </c>
      <c r="AD684" s="166">
        <v>78</v>
      </c>
      <c r="AE684" s="166">
        <v>61</v>
      </c>
      <c r="AF684" s="166">
        <v>15</v>
      </c>
      <c r="AG684" s="166">
        <v>1</v>
      </c>
      <c r="AH684" s="166">
        <v>5</v>
      </c>
      <c r="AI684" s="166">
        <v>7</v>
      </c>
      <c r="AJ684" s="166">
        <v>2</v>
      </c>
      <c r="AK684" s="166">
        <v>0</v>
      </c>
      <c r="AL684" s="166">
        <v>0</v>
      </c>
      <c r="AM684" s="166">
        <v>0</v>
      </c>
      <c r="AN684" s="166">
        <v>0</v>
      </c>
      <c r="AO684" s="166">
        <v>1</v>
      </c>
      <c r="AP684" s="166">
        <v>1</v>
      </c>
      <c r="AQ684" s="166"/>
      <c r="AR684" s="167" t="s">
        <v>868</v>
      </c>
    </row>
    <row r="685" spans="1:44" ht="12.75" customHeight="1" x14ac:dyDescent="0.2">
      <c r="A685" s="149"/>
      <c r="C685" s="149"/>
      <c r="D685" s="183" t="s">
        <v>283</v>
      </c>
      <c r="E685" s="166">
        <v>215</v>
      </c>
      <c r="F685" s="166">
        <v>1</v>
      </c>
      <c r="G685" s="166">
        <v>48</v>
      </c>
      <c r="H685" s="166">
        <v>149</v>
      </c>
      <c r="I685" s="166">
        <v>15</v>
      </c>
      <c r="J685" s="166">
        <v>2</v>
      </c>
      <c r="K685" s="166">
        <v>0</v>
      </c>
      <c r="L685" s="166">
        <v>0</v>
      </c>
      <c r="M685" s="166">
        <v>0</v>
      </c>
      <c r="N685" s="166">
        <v>1</v>
      </c>
      <c r="O685" s="166">
        <v>0</v>
      </c>
      <c r="P685" s="166">
        <v>0</v>
      </c>
      <c r="Q685" s="166">
        <v>0</v>
      </c>
      <c r="R685" s="166">
        <v>6</v>
      </c>
      <c r="S685" s="166">
        <v>19</v>
      </c>
      <c r="T685" s="166">
        <v>22</v>
      </c>
      <c r="U685" s="166">
        <v>1</v>
      </c>
      <c r="V685" s="166"/>
      <c r="W685" s="167"/>
      <c r="X685" s="149"/>
      <c r="Z685" s="149"/>
      <c r="AA685" s="183" t="s">
        <v>283</v>
      </c>
      <c r="AB685" s="166">
        <v>2</v>
      </c>
      <c r="AC685" s="166">
        <v>24</v>
      </c>
      <c r="AD685" s="166">
        <v>60</v>
      </c>
      <c r="AE685" s="166">
        <v>49</v>
      </c>
      <c r="AF685" s="166">
        <v>14</v>
      </c>
      <c r="AG685" s="166">
        <v>1</v>
      </c>
      <c r="AH685" s="166">
        <v>5</v>
      </c>
      <c r="AI685" s="166">
        <v>7</v>
      </c>
      <c r="AJ685" s="166">
        <v>2</v>
      </c>
      <c r="AK685" s="166">
        <v>0</v>
      </c>
      <c r="AL685" s="166">
        <v>0</v>
      </c>
      <c r="AM685" s="166">
        <v>0</v>
      </c>
      <c r="AN685" s="166">
        <v>0</v>
      </c>
      <c r="AO685" s="166">
        <v>1</v>
      </c>
      <c r="AP685" s="166">
        <v>1</v>
      </c>
      <c r="AQ685" s="166"/>
      <c r="AR685" s="167"/>
    </row>
    <row r="686" spans="1:44" ht="12.75" customHeight="1" x14ac:dyDescent="0.2">
      <c r="A686" s="149"/>
      <c r="C686" s="149"/>
      <c r="D686" s="183"/>
      <c r="E686" s="166"/>
      <c r="F686" s="166"/>
      <c r="G686" s="166"/>
      <c r="H686" s="166"/>
      <c r="I686" s="166"/>
      <c r="J686" s="166"/>
      <c r="K686" s="166"/>
      <c r="L686" s="166"/>
      <c r="M686" s="166"/>
      <c r="N686" s="166"/>
      <c r="O686" s="166"/>
      <c r="P686" s="166"/>
      <c r="Q686" s="166"/>
      <c r="R686" s="166"/>
      <c r="S686" s="166"/>
      <c r="T686" s="166"/>
      <c r="U686" s="166"/>
      <c r="V686" s="166"/>
      <c r="W686" s="167"/>
      <c r="X686" s="149"/>
      <c r="Z686" s="149"/>
      <c r="AA686" s="183"/>
      <c r="AB686" s="166"/>
      <c r="AC686" s="166"/>
      <c r="AD686" s="166"/>
      <c r="AE686" s="166"/>
      <c r="AF686" s="166"/>
      <c r="AG686" s="166"/>
      <c r="AH686" s="166"/>
      <c r="AI686" s="166"/>
      <c r="AJ686" s="166"/>
      <c r="AK686" s="166"/>
      <c r="AL686" s="166"/>
      <c r="AM686" s="166"/>
      <c r="AN686" s="166"/>
      <c r="AO686" s="166"/>
      <c r="AP686" s="166"/>
      <c r="AQ686" s="166"/>
      <c r="AR686" s="167"/>
    </row>
    <row r="687" spans="1:44" ht="12.75" customHeight="1" x14ac:dyDescent="0.2">
      <c r="A687" s="149" t="s">
        <v>870</v>
      </c>
      <c r="C687" s="149" t="s">
        <v>871</v>
      </c>
      <c r="D687" s="183" t="s">
        <v>282</v>
      </c>
      <c r="E687" s="166">
        <v>36</v>
      </c>
      <c r="F687" s="166">
        <v>1</v>
      </c>
      <c r="G687" s="166">
        <v>17</v>
      </c>
      <c r="H687" s="166">
        <v>17</v>
      </c>
      <c r="I687" s="166">
        <v>1</v>
      </c>
      <c r="J687" s="166">
        <v>0</v>
      </c>
      <c r="K687" s="166">
        <v>0</v>
      </c>
      <c r="L687" s="166">
        <v>0</v>
      </c>
      <c r="M687" s="166">
        <v>0</v>
      </c>
      <c r="N687" s="166">
        <v>0</v>
      </c>
      <c r="O687" s="166">
        <v>1</v>
      </c>
      <c r="P687" s="166">
        <v>0</v>
      </c>
      <c r="Q687" s="166">
        <v>4</v>
      </c>
      <c r="R687" s="166">
        <v>2</v>
      </c>
      <c r="S687" s="166">
        <v>2</v>
      </c>
      <c r="T687" s="166">
        <v>8</v>
      </c>
      <c r="U687" s="166">
        <v>1</v>
      </c>
      <c r="V687" s="166"/>
      <c r="W687" s="167" t="s">
        <v>870</v>
      </c>
      <c r="X687" s="149" t="s">
        <v>870</v>
      </c>
      <c r="Z687" s="149" t="s">
        <v>871</v>
      </c>
      <c r="AA687" s="183" t="s">
        <v>282</v>
      </c>
      <c r="AB687" s="166">
        <v>0</v>
      </c>
      <c r="AC687" s="166">
        <v>3</v>
      </c>
      <c r="AD687" s="166">
        <v>7</v>
      </c>
      <c r="AE687" s="166">
        <v>7</v>
      </c>
      <c r="AF687" s="166">
        <v>0</v>
      </c>
      <c r="AG687" s="166">
        <v>0</v>
      </c>
      <c r="AH687" s="166">
        <v>1</v>
      </c>
      <c r="AI687" s="166">
        <v>0</v>
      </c>
      <c r="AJ687" s="166">
        <v>0</v>
      </c>
      <c r="AK687" s="166">
        <v>0</v>
      </c>
      <c r="AL687" s="166">
        <v>0</v>
      </c>
      <c r="AM687" s="166">
        <v>0</v>
      </c>
      <c r="AN687" s="166">
        <v>0</v>
      </c>
      <c r="AO687" s="166">
        <v>0</v>
      </c>
      <c r="AP687" s="166">
        <v>0</v>
      </c>
      <c r="AQ687" s="166"/>
      <c r="AR687" s="167" t="s">
        <v>870</v>
      </c>
    </row>
    <row r="688" spans="1:44" ht="12.75" customHeight="1" x14ac:dyDescent="0.2">
      <c r="A688" s="149"/>
      <c r="C688" s="149"/>
      <c r="D688" s="183" t="s">
        <v>283</v>
      </c>
      <c r="E688" s="166">
        <v>34</v>
      </c>
      <c r="F688" s="166">
        <v>1</v>
      </c>
      <c r="G688" s="166">
        <v>17</v>
      </c>
      <c r="H688" s="166">
        <v>15</v>
      </c>
      <c r="I688" s="166">
        <v>1</v>
      </c>
      <c r="J688" s="166">
        <v>0</v>
      </c>
      <c r="K688" s="166">
        <v>0</v>
      </c>
      <c r="L688" s="166">
        <v>0</v>
      </c>
      <c r="M688" s="166">
        <v>0</v>
      </c>
      <c r="N688" s="166">
        <v>0</v>
      </c>
      <c r="O688" s="166">
        <v>1</v>
      </c>
      <c r="P688" s="166">
        <v>0</v>
      </c>
      <c r="Q688" s="166">
        <v>4</v>
      </c>
      <c r="R688" s="166">
        <v>2</v>
      </c>
      <c r="S688" s="166">
        <v>2</v>
      </c>
      <c r="T688" s="166">
        <v>8</v>
      </c>
      <c r="U688" s="166">
        <v>1</v>
      </c>
      <c r="V688" s="166"/>
      <c r="W688" s="167"/>
      <c r="X688" s="149"/>
      <c r="Z688" s="149"/>
      <c r="AA688" s="183" t="s">
        <v>283</v>
      </c>
      <c r="AB688" s="166">
        <v>0</v>
      </c>
      <c r="AC688" s="166">
        <v>2</v>
      </c>
      <c r="AD688" s="166">
        <v>6</v>
      </c>
      <c r="AE688" s="166">
        <v>7</v>
      </c>
      <c r="AF688" s="166">
        <v>0</v>
      </c>
      <c r="AG688" s="166">
        <v>0</v>
      </c>
      <c r="AH688" s="166">
        <v>1</v>
      </c>
      <c r="AI688" s="166">
        <v>0</v>
      </c>
      <c r="AJ688" s="166">
        <v>0</v>
      </c>
      <c r="AK688" s="166">
        <v>0</v>
      </c>
      <c r="AL688" s="166">
        <v>0</v>
      </c>
      <c r="AM688" s="166">
        <v>0</v>
      </c>
      <c r="AN688" s="166">
        <v>0</v>
      </c>
      <c r="AO688" s="166">
        <v>0</v>
      </c>
      <c r="AP688" s="166">
        <v>0</v>
      </c>
      <c r="AQ688" s="166"/>
      <c r="AR688" s="167"/>
    </row>
    <row r="689" spans="1:44" ht="12.75" customHeight="1" x14ac:dyDescent="0.2">
      <c r="A689" s="149"/>
      <c r="C689" s="149"/>
      <c r="D689" s="183"/>
      <c r="E689" s="166"/>
      <c r="F689" s="166"/>
      <c r="G689" s="166"/>
      <c r="H689" s="166"/>
      <c r="I689" s="166"/>
      <c r="J689" s="166"/>
      <c r="K689" s="166"/>
      <c r="L689" s="166"/>
      <c r="M689" s="166"/>
      <c r="N689" s="166"/>
      <c r="O689" s="166"/>
      <c r="P689" s="166"/>
      <c r="Q689" s="166"/>
      <c r="R689" s="166"/>
      <c r="S689" s="166"/>
      <c r="T689" s="166"/>
      <c r="U689" s="166"/>
      <c r="V689" s="166"/>
      <c r="W689" s="167"/>
      <c r="X689" s="149"/>
      <c r="Z689" s="149"/>
      <c r="AA689" s="183"/>
      <c r="AB689" s="166"/>
      <c r="AC689" s="166"/>
      <c r="AD689" s="166"/>
      <c r="AE689" s="166"/>
      <c r="AF689" s="166"/>
      <c r="AG689" s="166"/>
      <c r="AH689" s="166"/>
      <c r="AI689" s="166"/>
      <c r="AJ689" s="166"/>
      <c r="AK689" s="166"/>
      <c r="AL689" s="166"/>
      <c r="AM689" s="166"/>
      <c r="AN689" s="166"/>
      <c r="AO689" s="166"/>
      <c r="AP689" s="166"/>
      <c r="AQ689" s="166"/>
      <c r="AR689" s="167"/>
    </row>
    <row r="690" spans="1:44" ht="12.75" customHeight="1" x14ac:dyDescent="0.2">
      <c r="A690" s="149">
        <v>307.30799999999999</v>
      </c>
      <c r="C690" s="149" t="s">
        <v>872</v>
      </c>
      <c r="D690" s="183" t="s">
        <v>282</v>
      </c>
      <c r="E690" s="166">
        <v>14</v>
      </c>
      <c r="F690" s="166">
        <v>0</v>
      </c>
      <c r="G690" s="166">
        <v>3</v>
      </c>
      <c r="H690" s="166">
        <v>9</v>
      </c>
      <c r="I690" s="166">
        <v>2</v>
      </c>
      <c r="J690" s="166">
        <v>0</v>
      </c>
      <c r="K690" s="166">
        <v>0</v>
      </c>
      <c r="L690" s="166">
        <v>0</v>
      </c>
      <c r="M690" s="166">
        <v>0</v>
      </c>
      <c r="N690" s="166">
        <v>0</v>
      </c>
      <c r="O690" s="166">
        <v>0</v>
      </c>
      <c r="P690" s="166">
        <v>0</v>
      </c>
      <c r="Q690" s="166">
        <v>0</v>
      </c>
      <c r="R690" s="166">
        <v>0</v>
      </c>
      <c r="S690" s="166">
        <v>0</v>
      </c>
      <c r="T690" s="166">
        <v>3</v>
      </c>
      <c r="U690" s="166">
        <v>0</v>
      </c>
      <c r="V690" s="166"/>
      <c r="W690" s="167" t="s">
        <v>873</v>
      </c>
      <c r="X690" s="149">
        <v>307.30799999999999</v>
      </c>
      <c r="Z690" s="149" t="s">
        <v>872</v>
      </c>
      <c r="AA690" s="183" t="s">
        <v>282</v>
      </c>
      <c r="AB690" s="166">
        <v>0</v>
      </c>
      <c r="AC690" s="166">
        <v>0</v>
      </c>
      <c r="AD690" s="166">
        <v>6</v>
      </c>
      <c r="AE690" s="166">
        <v>3</v>
      </c>
      <c r="AF690" s="166">
        <v>0</v>
      </c>
      <c r="AG690" s="166">
        <v>0</v>
      </c>
      <c r="AH690" s="166">
        <v>0</v>
      </c>
      <c r="AI690" s="166">
        <v>2</v>
      </c>
      <c r="AJ690" s="166">
        <v>0</v>
      </c>
      <c r="AK690" s="166">
        <v>0</v>
      </c>
      <c r="AL690" s="166">
        <v>0</v>
      </c>
      <c r="AM690" s="166">
        <v>0</v>
      </c>
      <c r="AN690" s="166">
        <v>0</v>
      </c>
      <c r="AO690" s="166">
        <v>0</v>
      </c>
      <c r="AP690" s="166">
        <v>0</v>
      </c>
      <c r="AQ690" s="166"/>
      <c r="AR690" s="167" t="s">
        <v>873</v>
      </c>
    </row>
    <row r="691" spans="1:44" ht="12.75" customHeight="1" x14ac:dyDescent="0.2">
      <c r="A691" s="149"/>
      <c r="C691" s="149"/>
      <c r="D691" s="183" t="s">
        <v>283</v>
      </c>
      <c r="E691" s="166">
        <v>13</v>
      </c>
      <c r="F691" s="166">
        <v>0</v>
      </c>
      <c r="G691" s="166">
        <v>2</v>
      </c>
      <c r="H691" s="166">
        <v>9</v>
      </c>
      <c r="I691" s="166">
        <v>2</v>
      </c>
      <c r="J691" s="166">
        <v>0</v>
      </c>
      <c r="K691" s="166">
        <v>0</v>
      </c>
      <c r="L691" s="166">
        <v>0</v>
      </c>
      <c r="M691" s="166">
        <v>0</v>
      </c>
      <c r="N691" s="166">
        <v>0</v>
      </c>
      <c r="O691" s="166">
        <v>0</v>
      </c>
      <c r="P691" s="166">
        <v>0</v>
      </c>
      <c r="Q691" s="166">
        <v>0</v>
      </c>
      <c r="R691" s="166">
        <v>0</v>
      </c>
      <c r="S691" s="166">
        <v>0</v>
      </c>
      <c r="T691" s="166">
        <v>2</v>
      </c>
      <c r="U691" s="166">
        <v>0</v>
      </c>
      <c r="V691" s="166"/>
      <c r="W691" s="167"/>
      <c r="X691" s="149"/>
      <c r="Z691" s="149"/>
      <c r="AA691" s="183" t="s">
        <v>283</v>
      </c>
      <c r="AB691" s="166">
        <v>0</v>
      </c>
      <c r="AC691" s="166">
        <v>0</v>
      </c>
      <c r="AD691" s="166">
        <v>6</v>
      </c>
      <c r="AE691" s="166">
        <v>3</v>
      </c>
      <c r="AF691" s="166">
        <v>0</v>
      </c>
      <c r="AG691" s="166">
        <v>0</v>
      </c>
      <c r="AH691" s="166">
        <v>0</v>
      </c>
      <c r="AI691" s="166">
        <v>2</v>
      </c>
      <c r="AJ691" s="166">
        <v>0</v>
      </c>
      <c r="AK691" s="166">
        <v>0</v>
      </c>
      <c r="AL691" s="166">
        <v>0</v>
      </c>
      <c r="AM691" s="166">
        <v>0</v>
      </c>
      <c r="AN691" s="166">
        <v>0</v>
      </c>
      <c r="AO691" s="166">
        <v>0</v>
      </c>
      <c r="AP691" s="166">
        <v>0</v>
      </c>
      <c r="AQ691" s="166"/>
      <c r="AR691" s="167"/>
    </row>
    <row r="692" spans="1:44" ht="12.75" customHeight="1" x14ac:dyDescent="0.2">
      <c r="A692" s="149"/>
      <c r="C692" s="149"/>
      <c r="D692" s="183"/>
      <c r="E692" s="166"/>
      <c r="F692" s="166"/>
      <c r="G692" s="166"/>
      <c r="H692" s="166"/>
      <c r="I692" s="166"/>
      <c r="J692" s="166"/>
      <c r="K692" s="166"/>
      <c r="L692" s="166"/>
      <c r="M692" s="166"/>
      <c r="N692" s="166"/>
      <c r="O692" s="166"/>
      <c r="P692" s="166"/>
      <c r="Q692" s="166"/>
      <c r="R692" s="166"/>
      <c r="S692" s="166"/>
      <c r="T692" s="166"/>
      <c r="U692" s="166"/>
      <c r="V692" s="166"/>
      <c r="W692" s="167"/>
      <c r="X692" s="149"/>
      <c r="Z692" s="149"/>
      <c r="AA692" s="183"/>
      <c r="AB692" s="166"/>
      <c r="AC692" s="166"/>
      <c r="AD692" s="166"/>
      <c r="AE692" s="166"/>
      <c r="AF692" s="166"/>
      <c r="AG692" s="166"/>
      <c r="AH692" s="166"/>
      <c r="AI692" s="166"/>
      <c r="AJ692" s="166"/>
      <c r="AK692" s="166"/>
      <c r="AL692" s="166"/>
      <c r="AM692" s="166"/>
      <c r="AN692" s="166"/>
      <c r="AO692" s="166"/>
      <c r="AP692" s="166"/>
      <c r="AQ692" s="166"/>
      <c r="AR692" s="167"/>
    </row>
    <row r="693" spans="1:44" ht="12.75" customHeight="1" x14ac:dyDescent="0.2">
      <c r="A693" s="149" t="s">
        <v>2286</v>
      </c>
      <c r="C693" s="149" t="s">
        <v>2287</v>
      </c>
      <c r="D693" s="183" t="s">
        <v>282</v>
      </c>
      <c r="E693" s="166">
        <v>1</v>
      </c>
      <c r="F693" s="166">
        <v>0</v>
      </c>
      <c r="G693" s="166">
        <v>1</v>
      </c>
      <c r="H693" s="166">
        <v>0</v>
      </c>
      <c r="I693" s="166">
        <v>0</v>
      </c>
      <c r="J693" s="166">
        <v>0</v>
      </c>
      <c r="K693" s="166">
        <v>0</v>
      </c>
      <c r="L693" s="166">
        <v>0</v>
      </c>
      <c r="M693" s="166">
        <v>0</v>
      </c>
      <c r="N693" s="166">
        <v>0</v>
      </c>
      <c r="O693" s="166">
        <v>0</v>
      </c>
      <c r="P693" s="166">
        <v>0</v>
      </c>
      <c r="Q693" s="166">
        <v>0</v>
      </c>
      <c r="R693" s="166">
        <v>0</v>
      </c>
      <c r="S693" s="166">
        <v>1</v>
      </c>
      <c r="T693" s="166">
        <v>0</v>
      </c>
      <c r="U693" s="166">
        <v>0</v>
      </c>
      <c r="V693" s="166"/>
      <c r="W693" s="167" t="s">
        <v>2288</v>
      </c>
      <c r="X693" s="149" t="s">
        <v>2286</v>
      </c>
      <c r="Z693" s="149" t="s">
        <v>2287</v>
      </c>
      <c r="AA693" s="183" t="s">
        <v>282</v>
      </c>
      <c r="AB693" s="166">
        <v>0</v>
      </c>
      <c r="AC693" s="166">
        <v>0</v>
      </c>
      <c r="AD693" s="166">
        <v>0</v>
      </c>
      <c r="AE693" s="166">
        <v>0</v>
      </c>
      <c r="AF693" s="166">
        <v>0</v>
      </c>
      <c r="AG693" s="166">
        <v>0</v>
      </c>
      <c r="AH693" s="166">
        <v>0</v>
      </c>
      <c r="AI693" s="166">
        <v>0</v>
      </c>
      <c r="AJ693" s="166">
        <v>0</v>
      </c>
      <c r="AK693" s="166">
        <v>0</v>
      </c>
      <c r="AL693" s="166">
        <v>0</v>
      </c>
      <c r="AM693" s="166">
        <v>0</v>
      </c>
      <c r="AN693" s="166">
        <v>0</v>
      </c>
      <c r="AO693" s="166">
        <v>0</v>
      </c>
      <c r="AP693" s="166">
        <v>0</v>
      </c>
      <c r="AQ693" s="166"/>
      <c r="AR693" s="167" t="s">
        <v>2288</v>
      </c>
    </row>
    <row r="694" spans="1:44" ht="12.75" customHeight="1" x14ac:dyDescent="0.2">
      <c r="A694" s="149"/>
      <c r="C694" s="186" t="s">
        <v>2289</v>
      </c>
      <c r="D694" s="183" t="s">
        <v>283</v>
      </c>
      <c r="E694" s="166">
        <v>1</v>
      </c>
      <c r="F694" s="166">
        <v>0</v>
      </c>
      <c r="G694" s="166">
        <v>1</v>
      </c>
      <c r="H694" s="166">
        <v>0</v>
      </c>
      <c r="I694" s="166">
        <v>0</v>
      </c>
      <c r="J694" s="166">
        <v>0</v>
      </c>
      <c r="K694" s="166">
        <v>0</v>
      </c>
      <c r="L694" s="166">
        <v>0</v>
      </c>
      <c r="M694" s="166">
        <v>0</v>
      </c>
      <c r="N694" s="166">
        <v>0</v>
      </c>
      <c r="O694" s="166">
        <v>0</v>
      </c>
      <c r="P694" s="166">
        <v>0</v>
      </c>
      <c r="Q694" s="166">
        <v>0</v>
      </c>
      <c r="R694" s="166">
        <v>0</v>
      </c>
      <c r="S694" s="166">
        <v>1</v>
      </c>
      <c r="T694" s="166">
        <v>0</v>
      </c>
      <c r="U694" s="166">
        <v>0</v>
      </c>
      <c r="V694" s="166"/>
      <c r="W694" s="167"/>
      <c r="X694" s="149"/>
      <c r="Z694" s="186" t="s">
        <v>2289</v>
      </c>
      <c r="AA694" s="183" t="s">
        <v>283</v>
      </c>
      <c r="AB694" s="166">
        <v>0</v>
      </c>
      <c r="AC694" s="166">
        <v>0</v>
      </c>
      <c r="AD694" s="166">
        <v>0</v>
      </c>
      <c r="AE694" s="166">
        <v>0</v>
      </c>
      <c r="AF694" s="166">
        <v>0</v>
      </c>
      <c r="AG694" s="166">
        <v>0</v>
      </c>
      <c r="AH694" s="166">
        <v>0</v>
      </c>
      <c r="AI694" s="166">
        <v>0</v>
      </c>
      <c r="AJ694" s="166">
        <v>0</v>
      </c>
      <c r="AK694" s="166">
        <v>0</v>
      </c>
      <c r="AL694" s="166">
        <v>0</v>
      </c>
      <c r="AM694" s="166">
        <v>0</v>
      </c>
      <c r="AN694" s="166">
        <v>0</v>
      </c>
      <c r="AO694" s="166">
        <v>0</v>
      </c>
      <c r="AP694" s="166">
        <v>0</v>
      </c>
      <c r="AQ694" s="166"/>
      <c r="AR694" s="167"/>
    </row>
    <row r="695" spans="1:44" ht="12.75" customHeight="1" x14ac:dyDescent="0.2">
      <c r="A695" s="149"/>
      <c r="C695" s="149"/>
      <c r="D695" s="183"/>
      <c r="E695" s="166"/>
      <c r="F695" s="166"/>
      <c r="G695" s="166"/>
      <c r="H695" s="166"/>
      <c r="I695" s="166"/>
      <c r="J695" s="166"/>
      <c r="K695" s="166"/>
      <c r="L695" s="166"/>
      <c r="M695" s="166"/>
      <c r="N695" s="166"/>
      <c r="O695" s="166"/>
      <c r="P695" s="166"/>
      <c r="Q695" s="166"/>
      <c r="R695" s="166"/>
      <c r="S695" s="166"/>
      <c r="T695" s="166"/>
      <c r="U695" s="166"/>
      <c r="V695" s="166"/>
      <c r="W695" s="167"/>
      <c r="X695" s="149"/>
      <c r="Z695" s="149"/>
      <c r="AA695" s="183"/>
      <c r="AB695" s="166"/>
      <c r="AC695" s="166"/>
      <c r="AD695" s="166"/>
      <c r="AE695" s="166"/>
      <c r="AF695" s="166"/>
      <c r="AG695" s="166"/>
      <c r="AH695" s="166"/>
      <c r="AI695" s="166"/>
      <c r="AJ695" s="166"/>
      <c r="AK695" s="166"/>
      <c r="AL695" s="166"/>
      <c r="AM695" s="166"/>
      <c r="AN695" s="166"/>
      <c r="AO695" s="166"/>
      <c r="AP695" s="166"/>
      <c r="AQ695" s="166"/>
      <c r="AR695" s="167"/>
    </row>
    <row r="696" spans="1:44" ht="12.75" customHeight="1" x14ac:dyDescent="0.2">
      <c r="A696" s="149" t="s">
        <v>874</v>
      </c>
      <c r="C696" s="149" t="s">
        <v>875</v>
      </c>
      <c r="D696" s="183" t="s">
        <v>282</v>
      </c>
      <c r="E696" s="166">
        <v>150</v>
      </c>
      <c r="F696" s="166">
        <v>0</v>
      </c>
      <c r="G696" s="166">
        <v>24</v>
      </c>
      <c r="H696" s="166">
        <v>108</v>
      </c>
      <c r="I696" s="166">
        <v>18</v>
      </c>
      <c r="J696" s="166">
        <v>0</v>
      </c>
      <c r="K696" s="166">
        <v>0</v>
      </c>
      <c r="L696" s="166">
        <v>0</v>
      </c>
      <c r="M696" s="166">
        <v>0</v>
      </c>
      <c r="N696" s="166">
        <v>0</v>
      </c>
      <c r="O696" s="166">
        <v>0</v>
      </c>
      <c r="P696" s="166">
        <v>0</v>
      </c>
      <c r="Q696" s="166">
        <v>0</v>
      </c>
      <c r="R696" s="166">
        <v>1</v>
      </c>
      <c r="S696" s="166">
        <v>3</v>
      </c>
      <c r="T696" s="166">
        <v>19</v>
      </c>
      <c r="U696" s="166">
        <v>1</v>
      </c>
      <c r="V696" s="166"/>
      <c r="W696" s="167" t="s">
        <v>874</v>
      </c>
      <c r="X696" s="149" t="s">
        <v>874</v>
      </c>
      <c r="Z696" s="149" t="s">
        <v>875</v>
      </c>
      <c r="AA696" s="183" t="s">
        <v>282</v>
      </c>
      <c r="AB696" s="166">
        <v>0</v>
      </c>
      <c r="AC696" s="166">
        <v>17</v>
      </c>
      <c r="AD696" s="166">
        <v>24</v>
      </c>
      <c r="AE696" s="166">
        <v>57</v>
      </c>
      <c r="AF696" s="166">
        <v>10</v>
      </c>
      <c r="AG696" s="166">
        <v>1</v>
      </c>
      <c r="AH696" s="166">
        <v>5</v>
      </c>
      <c r="AI696" s="166">
        <v>7</v>
      </c>
      <c r="AJ696" s="166">
        <v>2</v>
      </c>
      <c r="AK696" s="166">
        <v>3</v>
      </c>
      <c r="AL696" s="166">
        <v>0</v>
      </c>
      <c r="AM696" s="166">
        <v>0</v>
      </c>
      <c r="AN696" s="166">
        <v>0</v>
      </c>
      <c r="AO696" s="166">
        <v>0</v>
      </c>
      <c r="AP696" s="166">
        <v>0</v>
      </c>
      <c r="AQ696" s="166"/>
      <c r="AR696" s="167" t="s">
        <v>874</v>
      </c>
    </row>
    <row r="697" spans="1:44" ht="12.75" customHeight="1" x14ac:dyDescent="0.2">
      <c r="A697" s="149"/>
      <c r="C697" s="186" t="s">
        <v>876</v>
      </c>
      <c r="D697" s="183" t="s">
        <v>283</v>
      </c>
      <c r="E697" s="166">
        <v>126</v>
      </c>
      <c r="F697" s="166">
        <v>0</v>
      </c>
      <c r="G697" s="166">
        <v>18</v>
      </c>
      <c r="H697" s="166">
        <v>91</v>
      </c>
      <c r="I697" s="166">
        <v>17</v>
      </c>
      <c r="J697" s="166">
        <v>0</v>
      </c>
      <c r="K697" s="166">
        <v>0</v>
      </c>
      <c r="L697" s="166">
        <v>0</v>
      </c>
      <c r="M697" s="166">
        <v>0</v>
      </c>
      <c r="N697" s="166">
        <v>0</v>
      </c>
      <c r="O697" s="166">
        <v>0</v>
      </c>
      <c r="P697" s="166">
        <v>0</v>
      </c>
      <c r="Q697" s="166">
        <v>0</v>
      </c>
      <c r="R697" s="166">
        <v>1</v>
      </c>
      <c r="S697" s="166">
        <v>2</v>
      </c>
      <c r="T697" s="166">
        <v>14</v>
      </c>
      <c r="U697" s="166">
        <v>1</v>
      </c>
      <c r="V697" s="166"/>
      <c r="W697" s="167"/>
      <c r="X697" s="149"/>
      <c r="Z697" s="186" t="s">
        <v>876</v>
      </c>
      <c r="AA697" s="183" t="s">
        <v>283</v>
      </c>
      <c r="AB697" s="166">
        <v>0</v>
      </c>
      <c r="AC697" s="166">
        <v>15</v>
      </c>
      <c r="AD697" s="166">
        <v>19</v>
      </c>
      <c r="AE697" s="166">
        <v>50</v>
      </c>
      <c r="AF697" s="166">
        <v>7</v>
      </c>
      <c r="AG697" s="166">
        <v>1</v>
      </c>
      <c r="AH697" s="166">
        <v>5</v>
      </c>
      <c r="AI697" s="166">
        <v>6</v>
      </c>
      <c r="AJ697" s="166">
        <v>2</v>
      </c>
      <c r="AK697" s="166">
        <v>3</v>
      </c>
      <c r="AL697" s="166">
        <v>0</v>
      </c>
      <c r="AM697" s="166">
        <v>0</v>
      </c>
      <c r="AN697" s="166">
        <v>0</v>
      </c>
      <c r="AO697" s="166">
        <v>0</v>
      </c>
      <c r="AP697" s="166">
        <v>0</v>
      </c>
      <c r="AQ697" s="166"/>
      <c r="AR697" s="167"/>
    </row>
    <row r="698" spans="1:44" ht="12.75" customHeight="1" x14ac:dyDescent="0.2">
      <c r="A698" s="149"/>
      <c r="C698" s="149"/>
      <c r="D698" s="183"/>
      <c r="E698" s="166"/>
      <c r="F698" s="166"/>
      <c r="G698" s="166"/>
      <c r="H698" s="166"/>
      <c r="I698" s="166"/>
      <c r="J698" s="166"/>
      <c r="K698" s="166"/>
      <c r="L698" s="166"/>
      <c r="M698" s="166"/>
      <c r="N698" s="166"/>
      <c r="O698" s="166"/>
      <c r="P698" s="166"/>
      <c r="Q698" s="166"/>
      <c r="R698" s="166"/>
      <c r="S698" s="166"/>
      <c r="T698" s="166"/>
      <c r="U698" s="166"/>
      <c r="V698" s="166"/>
      <c r="W698" s="167"/>
      <c r="X698" s="149"/>
      <c r="Z698" s="149"/>
      <c r="AA698" s="183"/>
      <c r="AB698" s="166"/>
      <c r="AC698" s="166"/>
      <c r="AD698" s="166"/>
      <c r="AE698" s="166"/>
      <c r="AF698" s="166"/>
      <c r="AG698" s="166"/>
      <c r="AH698" s="166"/>
      <c r="AI698" s="166"/>
      <c r="AJ698" s="166"/>
      <c r="AK698" s="166"/>
      <c r="AL698" s="166"/>
      <c r="AM698" s="166"/>
      <c r="AN698" s="166"/>
      <c r="AO698" s="166"/>
      <c r="AP698" s="166"/>
      <c r="AQ698" s="166"/>
      <c r="AR698" s="167"/>
    </row>
    <row r="699" spans="1:44" ht="12.75" customHeight="1" x14ac:dyDescent="0.2">
      <c r="A699" s="149" t="s">
        <v>877</v>
      </c>
      <c r="C699" s="149" t="s">
        <v>878</v>
      </c>
      <c r="D699" s="183" t="s">
        <v>282</v>
      </c>
      <c r="E699" s="166">
        <v>35</v>
      </c>
      <c r="F699" s="166">
        <v>0</v>
      </c>
      <c r="G699" s="166">
        <v>12</v>
      </c>
      <c r="H699" s="166">
        <v>23</v>
      </c>
      <c r="I699" s="166">
        <v>0</v>
      </c>
      <c r="J699" s="166">
        <v>0</v>
      </c>
      <c r="K699" s="166">
        <v>0</v>
      </c>
      <c r="L699" s="166">
        <v>0</v>
      </c>
      <c r="M699" s="166">
        <v>0</v>
      </c>
      <c r="N699" s="166">
        <v>0</v>
      </c>
      <c r="O699" s="166">
        <v>0</v>
      </c>
      <c r="P699" s="166">
        <v>0</v>
      </c>
      <c r="Q699" s="166">
        <v>0</v>
      </c>
      <c r="R699" s="166">
        <v>0</v>
      </c>
      <c r="S699" s="166">
        <v>2</v>
      </c>
      <c r="T699" s="166">
        <v>4</v>
      </c>
      <c r="U699" s="166">
        <v>6</v>
      </c>
      <c r="V699" s="166"/>
      <c r="W699" s="167" t="s">
        <v>877</v>
      </c>
      <c r="X699" s="149" t="s">
        <v>877</v>
      </c>
      <c r="Z699" s="149" t="s">
        <v>878</v>
      </c>
      <c r="AA699" s="183" t="s">
        <v>282</v>
      </c>
      <c r="AB699" s="166">
        <v>0</v>
      </c>
      <c r="AC699" s="166">
        <v>0</v>
      </c>
      <c r="AD699" s="166">
        <v>2</v>
      </c>
      <c r="AE699" s="166">
        <v>15</v>
      </c>
      <c r="AF699" s="166">
        <v>6</v>
      </c>
      <c r="AG699" s="166">
        <v>0</v>
      </c>
      <c r="AH699" s="166">
        <v>0</v>
      </c>
      <c r="AI699" s="166">
        <v>0</v>
      </c>
      <c r="AJ699" s="166">
        <v>0</v>
      </c>
      <c r="AK699" s="166">
        <v>0</v>
      </c>
      <c r="AL699" s="166">
        <v>0</v>
      </c>
      <c r="AM699" s="166">
        <v>0</v>
      </c>
      <c r="AN699" s="166">
        <v>0</v>
      </c>
      <c r="AO699" s="166">
        <v>0</v>
      </c>
      <c r="AP699" s="166">
        <v>0</v>
      </c>
      <c r="AQ699" s="166"/>
      <c r="AR699" s="167" t="s">
        <v>877</v>
      </c>
    </row>
    <row r="700" spans="1:44" ht="12.75" customHeight="1" x14ac:dyDescent="0.2">
      <c r="A700" s="149"/>
      <c r="C700" s="186" t="s">
        <v>879</v>
      </c>
      <c r="D700" s="183" t="s">
        <v>283</v>
      </c>
      <c r="E700" s="166">
        <v>33</v>
      </c>
      <c r="F700" s="166">
        <v>0</v>
      </c>
      <c r="G700" s="166">
        <v>12</v>
      </c>
      <c r="H700" s="166">
        <v>21</v>
      </c>
      <c r="I700" s="166">
        <v>0</v>
      </c>
      <c r="J700" s="166">
        <v>0</v>
      </c>
      <c r="K700" s="166">
        <v>0</v>
      </c>
      <c r="L700" s="166">
        <v>0</v>
      </c>
      <c r="M700" s="166">
        <v>0</v>
      </c>
      <c r="N700" s="166">
        <v>0</v>
      </c>
      <c r="O700" s="166">
        <v>0</v>
      </c>
      <c r="P700" s="166">
        <v>0</v>
      </c>
      <c r="Q700" s="166">
        <v>0</v>
      </c>
      <c r="R700" s="166">
        <v>0</v>
      </c>
      <c r="S700" s="166">
        <v>2</v>
      </c>
      <c r="T700" s="166">
        <v>4</v>
      </c>
      <c r="U700" s="166">
        <v>6</v>
      </c>
      <c r="V700" s="166"/>
      <c r="W700" s="167"/>
      <c r="X700" s="149"/>
      <c r="Z700" s="186" t="s">
        <v>879</v>
      </c>
      <c r="AA700" s="183" t="s">
        <v>283</v>
      </c>
      <c r="AB700" s="166">
        <v>0</v>
      </c>
      <c r="AC700" s="166">
        <v>0</v>
      </c>
      <c r="AD700" s="166">
        <v>2</v>
      </c>
      <c r="AE700" s="166">
        <v>14</v>
      </c>
      <c r="AF700" s="166">
        <v>5</v>
      </c>
      <c r="AG700" s="166">
        <v>0</v>
      </c>
      <c r="AH700" s="166">
        <v>0</v>
      </c>
      <c r="AI700" s="166">
        <v>0</v>
      </c>
      <c r="AJ700" s="166">
        <v>0</v>
      </c>
      <c r="AK700" s="166">
        <v>0</v>
      </c>
      <c r="AL700" s="166">
        <v>0</v>
      </c>
      <c r="AM700" s="166">
        <v>0</v>
      </c>
      <c r="AN700" s="166">
        <v>0</v>
      </c>
      <c r="AO700" s="166">
        <v>0</v>
      </c>
      <c r="AP700" s="166">
        <v>0</v>
      </c>
      <c r="AQ700" s="166"/>
      <c r="AR700" s="167"/>
    </row>
    <row r="701" spans="1:44" ht="12.75" customHeight="1" x14ac:dyDescent="0.2">
      <c r="A701" s="149"/>
      <c r="C701" s="149"/>
      <c r="D701" s="183"/>
      <c r="E701" s="166"/>
      <c r="F701" s="166"/>
      <c r="G701" s="166"/>
      <c r="H701" s="166"/>
      <c r="I701" s="166"/>
      <c r="J701" s="166"/>
      <c r="K701" s="166"/>
      <c r="L701" s="166"/>
      <c r="M701" s="166"/>
      <c r="N701" s="166"/>
      <c r="O701" s="166"/>
      <c r="P701" s="166"/>
      <c r="Q701" s="166"/>
      <c r="R701" s="166"/>
      <c r="S701" s="166"/>
      <c r="T701" s="166"/>
      <c r="U701" s="166"/>
      <c r="V701" s="166"/>
      <c r="W701" s="167"/>
      <c r="X701" s="149"/>
      <c r="Z701" s="149"/>
      <c r="AA701" s="183"/>
      <c r="AB701" s="166"/>
      <c r="AC701" s="166"/>
      <c r="AD701" s="166"/>
      <c r="AE701" s="166"/>
      <c r="AF701" s="166"/>
      <c r="AG701" s="166"/>
      <c r="AH701" s="166"/>
      <c r="AI701" s="166"/>
      <c r="AJ701" s="166"/>
      <c r="AK701" s="166"/>
      <c r="AL701" s="166"/>
      <c r="AM701" s="166"/>
      <c r="AN701" s="166"/>
      <c r="AO701" s="166"/>
      <c r="AP701" s="166"/>
      <c r="AQ701" s="166"/>
      <c r="AR701" s="167"/>
    </row>
    <row r="702" spans="1:44" ht="12.75" customHeight="1" x14ac:dyDescent="0.2">
      <c r="A702" s="149" t="s">
        <v>880</v>
      </c>
      <c r="C702" s="149" t="s">
        <v>881</v>
      </c>
      <c r="D702" s="183" t="s">
        <v>282</v>
      </c>
      <c r="E702" s="166">
        <v>18</v>
      </c>
      <c r="F702" s="166">
        <v>1</v>
      </c>
      <c r="G702" s="166">
        <v>8</v>
      </c>
      <c r="H702" s="166">
        <v>9</v>
      </c>
      <c r="I702" s="166">
        <v>0</v>
      </c>
      <c r="J702" s="166">
        <v>0</v>
      </c>
      <c r="K702" s="166">
        <v>0</v>
      </c>
      <c r="L702" s="166">
        <v>0</v>
      </c>
      <c r="M702" s="166">
        <v>0</v>
      </c>
      <c r="N702" s="166">
        <v>0</v>
      </c>
      <c r="O702" s="166">
        <v>1</v>
      </c>
      <c r="P702" s="166">
        <v>0</v>
      </c>
      <c r="Q702" s="166">
        <v>0</v>
      </c>
      <c r="R702" s="166">
        <v>1</v>
      </c>
      <c r="S702" s="166">
        <v>1</v>
      </c>
      <c r="T702" s="166">
        <v>4</v>
      </c>
      <c r="U702" s="166">
        <v>2</v>
      </c>
      <c r="V702" s="166"/>
      <c r="W702" s="167" t="s">
        <v>882</v>
      </c>
      <c r="X702" s="149" t="s">
        <v>880</v>
      </c>
      <c r="Z702" s="149" t="s">
        <v>881</v>
      </c>
      <c r="AA702" s="183" t="s">
        <v>282</v>
      </c>
      <c r="AB702" s="166">
        <v>0</v>
      </c>
      <c r="AC702" s="166">
        <v>2</v>
      </c>
      <c r="AD702" s="166">
        <v>3</v>
      </c>
      <c r="AE702" s="166">
        <v>4</v>
      </c>
      <c r="AF702" s="166">
        <v>0</v>
      </c>
      <c r="AG702" s="166">
        <v>0</v>
      </c>
      <c r="AH702" s="166">
        <v>0</v>
      </c>
      <c r="AI702" s="166">
        <v>0</v>
      </c>
      <c r="AJ702" s="166">
        <v>0</v>
      </c>
      <c r="AK702" s="166">
        <v>0</v>
      </c>
      <c r="AL702" s="166">
        <v>0</v>
      </c>
      <c r="AM702" s="166">
        <v>0</v>
      </c>
      <c r="AN702" s="166">
        <v>0</v>
      </c>
      <c r="AO702" s="166">
        <v>0</v>
      </c>
      <c r="AP702" s="166">
        <v>0</v>
      </c>
      <c r="AQ702" s="166"/>
      <c r="AR702" s="167" t="s">
        <v>882</v>
      </c>
    </row>
    <row r="703" spans="1:44" ht="12.75" customHeight="1" x14ac:dyDescent="0.2">
      <c r="A703" s="149"/>
      <c r="C703" s="186" t="s">
        <v>883</v>
      </c>
      <c r="D703" s="183" t="s">
        <v>283</v>
      </c>
      <c r="E703" s="166">
        <v>16</v>
      </c>
      <c r="F703" s="166">
        <v>1</v>
      </c>
      <c r="G703" s="166">
        <v>8</v>
      </c>
      <c r="H703" s="166">
        <v>7</v>
      </c>
      <c r="I703" s="166">
        <v>0</v>
      </c>
      <c r="J703" s="166">
        <v>0</v>
      </c>
      <c r="K703" s="166">
        <v>0</v>
      </c>
      <c r="L703" s="166">
        <v>0</v>
      </c>
      <c r="M703" s="166">
        <v>0</v>
      </c>
      <c r="N703" s="166">
        <v>0</v>
      </c>
      <c r="O703" s="166">
        <v>1</v>
      </c>
      <c r="P703" s="166">
        <v>0</v>
      </c>
      <c r="Q703" s="166">
        <v>0</v>
      </c>
      <c r="R703" s="166">
        <v>1</v>
      </c>
      <c r="S703" s="166">
        <v>1</v>
      </c>
      <c r="T703" s="166">
        <v>4</v>
      </c>
      <c r="U703" s="166">
        <v>2</v>
      </c>
      <c r="V703" s="166"/>
      <c r="W703" s="167"/>
      <c r="X703" s="149"/>
      <c r="Z703" s="186" t="s">
        <v>883</v>
      </c>
      <c r="AA703" s="183" t="s">
        <v>283</v>
      </c>
      <c r="AB703" s="166">
        <v>0</v>
      </c>
      <c r="AC703" s="166">
        <v>1</v>
      </c>
      <c r="AD703" s="166">
        <v>2</v>
      </c>
      <c r="AE703" s="166">
        <v>4</v>
      </c>
      <c r="AF703" s="166">
        <v>0</v>
      </c>
      <c r="AG703" s="166">
        <v>0</v>
      </c>
      <c r="AH703" s="166">
        <v>0</v>
      </c>
      <c r="AI703" s="166">
        <v>0</v>
      </c>
      <c r="AJ703" s="166">
        <v>0</v>
      </c>
      <c r="AK703" s="166">
        <v>0</v>
      </c>
      <c r="AL703" s="166">
        <v>0</v>
      </c>
      <c r="AM703" s="166">
        <v>0</v>
      </c>
      <c r="AN703" s="166">
        <v>0</v>
      </c>
      <c r="AO703" s="166">
        <v>0</v>
      </c>
      <c r="AP703" s="166">
        <v>0</v>
      </c>
      <c r="AQ703" s="166"/>
      <c r="AR703" s="167"/>
    </row>
    <row r="704" spans="1:44" ht="12.75" customHeight="1" x14ac:dyDescent="0.2">
      <c r="A704" s="149"/>
      <c r="C704" s="149"/>
      <c r="D704" s="183"/>
      <c r="E704" s="166"/>
      <c r="F704" s="166"/>
      <c r="G704" s="166"/>
      <c r="H704" s="166"/>
      <c r="I704" s="166"/>
      <c r="J704" s="166"/>
      <c r="K704" s="166"/>
      <c r="L704" s="166"/>
      <c r="M704" s="166"/>
      <c r="N704" s="166"/>
      <c r="O704" s="166"/>
      <c r="P704" s="166"/>
      <c r="Q704" s="166"/>
      <c r="R704" s="166"/>
      <c r="S704" s="166"/>
      <c r="T704" s="166"/>
      <c r="U704" s="166"/>
      <c r="V704" s="166"/>
      <c r="W704" s="167"/>
      <c r="X704" s="149"/>
      <c r="Z704" s="149"/>
      <c r="AA704" s="183"/>
      <c r="AB704" s="166"/>
      <c r="AC704" s="166"/>
      <c r="AD704" s="166"/>
      <c r="AE704" s="166"/>
      <c r="AF704" s="166"/>
      <c r="AG704" s="166"/>
      <c r="AH704" s="166"/>
      <c r="AI704" s="166"/>
      <c r="AJ704" s="166"/>
      <c r="AK704" s="166"/>
      <c r="AL704" s="166"/>
      <c r="AM704" s="166"/>
      <c r="AN704" s="166"/>
      <c r="AO704" s="166"/>
      <c r="AP704" s="166"/>
      <c r="AQ704" s="166"/>
      <c r="AR704" s="167"/>
    </row>
    <row r="705" spans="1:44" ht="12.75" customHeight="1" x14ac:dyDescent="0.2">
      <c r="A705" s="149" t="s">
        <v>884</v>
      </c>
      <c r="C705" s="149" t="s">
        <v>885</v>
      </c>
      <c r="D705" s="183" t="s">
        <v>282</v>
      </c>
      <c r="E705" s="166">
        <v>1</v>
      </c>
      <c r="F705" s="166">
        <v>0</v>
      </c>
      <c r="G705" s="166">
        <v>1</v>
      </c>
      <c r="H705" s="166">
        <v>0</v>
      </c>
      <c r="I705" s="166">
        <v>0</v>
      </c>
      <c r="J705" s="166">
        <v>0</v>
      </c>
      <c r="K705" s="166">
        <v>0</v>
      </c>
      <c r="L705" s="166">
        <v>0</v>
      </c>
      <c r="M705" s="166">
        <v>0</v>
      </c>
      <c r="N705" s="166">
        <v>0</v>
      </c>
      <c r="O705" s="166">
        <v>0</v>
      </c>
      <c r="P705" s="166">
        <v>0</v>
      </c>
      <c r="Q705" s="166">
        <v>0</v>
      </c>
      <c r="R705" s="166">
        <v>0</v>
      </c>
      <c r="S705" s="166">
        <v>1</v>
      </c>
      <c r="T705" s="166">
        <v>0</v>
      </c>
      <c r="U705" s="166">
        <v>0</v>
      </c>
      <c r="V705" s="166"/>
      <c r="W705" s="167" t="s">
        <v>884</v>
      </c>
      <c r="X705" s="149" t="s">
        <v>884</v>
      </c>
      <c r="Z705" s="149" t="s">
        <v>885</v>
      </c>
      <c r="AA705" s="183" t="s">
        <v>282</v>
      </c>
      <c r="AB705" s="166">
        <v>0</v>
      </c>
      <c r="AC705" s="166">
        <v>0</v>
      </c>
      <c r="AD705" s="166">
        <v>0</v>
      </c>
      <c r="AE705" s="166">
        <v>0</v>
      </c>
      <c r="AF705" s="166">
        <v>0</v>
      </c>
      <c r="AG705" s="166">
        <v>0</v>
      </c>
      <c r="AH705" s="166">
        <v>0</v>
      </c>
      <c r="AI705" s="166">
        <v>0</v>
      </c>
      <c r="AJ705" s="166">
        <v>0</v>
      </c>
      <c r="AK705" s="166">
        <v>0</v>
      </c>
      <c r="AL705" s="166">
        <v>0</v>
      </c>
      <c r="AM705" s="166">
        <v>0</v>
      </c>
      <c r="AN705" s="166">
        <v>0</v>
      </c>
      <c r="AO705" s="166">
        <v>0</v>
      </c>
      <c r="AP705" s="166">
        <v>0</v>
      </c>
      <c r="AQ705" s="166"/>
      <c r="AR705" s="167" t="s">
        <v>884</v>
      </c>
    </row>
    <row r="706" spans="1:44" ht="12.75" customHeight="1" x14ac:dyDescent="0.2">
      <c r="A706" s="149"/>
      <c r="C706" s="149"/>
      <c r="D706" s="183" t="s">
        <v>283</v>
      </c>
      <c r="E706" s="166">
        <v>1</v>
      </c>
      <c r="F706" s="166">
        <v>0</v>
      </c>
      <c r="G706" s="166">
        <v>1</v>
      </c>
      <c r="H706" s="166">
        <v>0</v>
      </c>
      <c r="I706" s="166">
        <v>0</v>
      </c>
      <c r="J706" s="166">
        <v>0</v>
      </c>
      <c r="K706" s="166">
        <v>0</v>
      </c>
      <c r="L706" s="166">
        <v>0</v>
      </c>
      <c r="M706" s="166">
        <v>0</v>
      </c>
      <c r="N706" s="166">
        <v>0</v>
      </c>
      <c r="O706" s="166">
        <v>0</v>
      </c>
      <c r="P706" s="166">
        <v>0</v>
      </c>
      <c r="Q706" s="166">
        <v>0</v>
      </c>
      <c r="R706" s="166">
        <v>0</v>
      </c>
      <c r="S706" s="166">
        <v>1</v>
      </c>
      <c r="T706" s="166">
        <v>0</v>
      </c>
      <c r="U706" s="166">
        <v>0</v>
      </c>
      <c r="V706" s="166"/>
      <c r="W706" s="167"/>
      <c r="X706" s="149"/>
      <c r="Z706" s="149"/>
      <c r="AA706" s="183" t="s">
        <v>283</v>
      </c>
      <c r="AB706" s="166">
        <v>0</v>
      </c>
      <c r="AC706" s="166">
        <v>0</v>
      </c>
      <c r="AD706" s="166">
        <v>0</v>
      </c>
      <c r="AE706" s="166">
        <v>0</v>
      </c>
      <c r="AF706" s="166">
        <v>0</v>
      </c>
      <c r="AG706" s="166">
        <v>0</v>
      </c>
      <c r="AH706" s="166">
        <v>0</v>
      </c>
      <c r="AI706" s="166">
        <v>0</v>
      </c>
      <c r="AJ706" s="166">
        <v>0</v>
      </c>
      <c r="AK706" s="166">
        <v>0</v>
      </c>
      <c r="AL706" s="166">
        <v>0</v>
      </c>
      <c r="AM706" s="166">
        <v>0</v>
      </c>
      <c r="AN706" s="166">
        <v>0</v>
      </c>
      <c r="AO706" s="166">
        <v>0</v>
      </c>
      <c r="AP706" s="166">
        <v>0</v>
      </c>
      <c r="AQ706" s="166"/>
      <c r="AR706" s="167"/>
    </row>
    <row r="707" spans="1:44" ht="12.75" customHeight="1" x14ac:dyDescent="0.2">
      <c r="A707" s="149"/>
      <c r="C707" s="149"/>
      <c r="D707" s="183"/>
      <c r="E707" s="166"/>
      <c r="F707" s="166"/>
      <c r="G707" s="166"/>
      <c r="H707" s="166"/>
      <c r="I707" s="166"/>
      <c r="J707" s="166"/>
      <c r="K707" s="166"/>
      <c r="L707" s="166"/>
      <c r="M707" s="166"/>
      <c r="N707" s="166"/>
      <c r="O707" s="166"/>
      <c r="P707" s="166"/>
      <c r="Q707" s="166"/>
      <c r="R707" s="166"/>
      <c r="S707" s="166"/>
      <c r="T707" s="166"/>
      <c r="U707" s="166"/>
      <c r="V707" s="166"/>
      <c r="W707" s="167"/>
      <c r="X707" s="149"/>
      <c r="Z707" s="149"/>
      <c r="AA707" s="183"/>
      <c r="AB707" s="166"/>
      <c r="AC707" s="166"/>
      <c r="AD707" s="166"/>
      <c r="AE707" s="166"/>
      <c r="AF707" s="166"/>
      <c r="AG707" s="166"/>
      <c r="AH707" s="166"/>
      <c r="AI707" s="166"/>
      <c r="AJ707" s="166"/>
      <c r="AK707" s="166"/>
      <c r="AL707" s="166"/>
      <c r="AM707" s="166"/>
      <c r="AN707" s="166"/>
      <c r="AO707" s="166"/>
      <c r="AP707" s="166"/>
      <c r="AQ707" s="166"/>
      <c r="AR707" s="167"/>
    </row>
    <row r="708" spans="1:44" ht="12.75" customHeight="1" x14ac:dyDescent="0.2">
      <c r="A708" s="149" t="s">
        <v>886</v>
      </c>
      <c r="C708" s="149" t="s">
        <v>887</v>
      </c>
      <c r="D708" s="183" t="s">
        <v>282</v>
      </c>
      <c r="E708" s="166">
        <v>596</v>
      </c>
      <c r="F708" s="166">
        <v>11</v>
      </c>
      <c r="G708" s="166">
        <v>140</v>
      </c>
      <c r="H708" s="166">
        <v>367</v>
      </c>
      <c r="I708" s="166">
        <v>73</v>
      </c>
      <c r="J708" s="166">
        <v>5</v>
      </c>
      <c r="K708" s="166">
        <v>0</v>
      </c>
      <c r="L708" s="166">
        <v>0</v>
      </c>
      <c r="M708" s="166">
        <v>3</v>
      </c>
      <c r="N708" s="166">
        <v>3</v>
      </c>
      <c r="O708" s="166">
        <v>3</v>
      </c>
      <c r="P708" s="166">
        <v>2</v>
      </c>
      <c r="Q708" s="166">
        <v>2</v>
      </c>
      <c r="R708" s="166">
        <v>22</v>
      </c>
      <c r="S708" s="166">
        <v>59</v>
      </c>
      <c r="T708" s="166">
        <v>53</v>
      </c>
      <c r="U708" s="166">
        <v>4</v>
      </c>
      <c r="V708" s="166"/>
      <c r="W708" s="167" t="s">
        <v>886</v>
      </c>
      <c r="X708" s="149" t="s">
        <v>886</v>
      </c>
      <c r="Z708" s="149" t="s">
        <v>887</v>
      </c>
      <c r="AA708" s="183" t="s">
        <v>282</v>
      </c>
      <c r="AB708" s="166">
        <v>6</v>
      </c>
      <c r="AC708" s="166">
        <v>77</v>
      </c>
      <c r="AD708" s="166">
        <v>130</v>
      </c>
      <c r="AE708" s="166">
        <v>132</v>
      </c>
      <c r="AF708" s="166">
        <v>22</v>
      </c>
      <c r="AG708" s="166">
        <v>3</v>
      </c>
      <c r="AH708" s="166">
        <v>14</v>
      </c>
      <c r="AI708" s="166">
        <v>38</v>
      </c>
      <c r="AJ708" s="166">
        <v>15</v>
      </c>
      <c r="AK708" s="166">
        <v>3</v>
      </c>
      <c r="AL708" s="166">
        <v>0</v>
      </c>
      <c r="AM708" s="166">
        <v>1</v>
      </c>
      <c r="AN708" s="166">
        <v>2</v>
      </c>
      <c r="AO708" s="166">
        <v>1</v>
      </c>
      <c r="AP708" s="166">
        <v>1</v>
      </c>
      <c r="AQ708" s="166"/>
      <c r="AR708" s="167" t="s">
        <v>886</v>
      </c>
    </row>
    <row r="709" spans="1:44" ht="12.75" customHeight="1" x14ac:dyDescent="0.2">
      <c r="A709" s="149"/>
      <c r="C709" s="149"/>
      <c r="D709" s="183" t="s">
        <v>283</v>
      </c>
      <c r="E709" s="166">
        <v>490</v>
      </c>
      <c r="F709" s="166">
        <v>9</v>
      </c>
      <c r="G709" s="166">
        <v>107</v>
      </c>
      <c r="H709" s="166">
        <v>308</v>
      </c>
      <c r="I709" s="166">
        <v>61</v>
      </c>
      <c r="J709" s="166">
        <v>5</v>
      </c>
      <c r="K709" s="166">
        <v>0</v>
      </c>
      <c r="L709" s="166">
        <v>0</v>
      </c>
      <c r="M709" s="166">
        <v>1</v>
      </c>
      <c r="N709" s="166">
        <v>3</v>
      </c>
      <c r="O709" s="166">
        <v>3</v>
      </c>
      <c r="P709" s="166">
        <v>2</v>
      </c>
      <c r="Q709" s="166">
        <v>0</v>
      </c>
      <c r="R709" s="166">
        <v>18</v>
      </c>
      <c r="S709" s="166">
        <v>44</v>
      </c>
      <c r="T709" s="166">
        <v>41</v>
      </c>
      <c r="U709" s="166">
        <v>4</v>
      </c>
      <c r="V709" s="166"/>
      <c r="W709" s="167"/>
      <c r="X709" s="149"/>
      <c r="Z709" s="149"/>
      <c r="AA709" s="183" t="s">
        <v>283</v>
      </c>
      <c r="AB709" s="166">
        <v>5</v>
      </c>
      <c r="AC709" s="166">
        <v>65</v>
      </c>
      <c r="AD709" s="166">
        <v>103</v>
      </c>
      <c r="AE709" s="166">
        <v>115</v>
      </c>
      <c r="AF709" s="166">
        <v>20</v>
      </c>
      <c r="AG709" s="166">
        <v>3</v>
      </c>
      <c r="AH709" s="166">
        <v>12</v>
      </c>
      <c r="AI709" s="166">
        <v>32</v>
      </c>
      <c r="AJ709" s="166">
        <v>11</v>
      </c>
      <c r="AK709" s="166">
        <v>3</v>
      </c>
      <c r="AL709" s="166">
        <v>0</v>
      </c>
      <c r="AM709" s="166">
        <v>1</v>
      </c>
      <c r="AN709" s="166">
        <v>2</v>
      </c>
      <c r="AO709" s="166">
        <v>1</v>
      </c>
      <c r="AP709" s="166">
        <v>1</v>
      </c>
      <c r="AQ709" s="166"/>
      <c r="AR709" s="167"/>
    </row>
    <row r="710" spans="1:44" ht="12.75" customHeight="1" x14ac:dyDescent="0.2">
      <c r="A710" s="149"/>
      <c r="C710" s="149"/>
      <c r="D710" s="183"/>
      <c r="E710" s="166"/>
      <c r="F710" s="166"/>
      <c r="G710" s="166"/>
      <c r="H710" s="166"/>
      <c r="I710" s="166"/>
      <c r="J710" s="166"/>
      <c r="K710" s="166"/>
      <c r="L710" s="166"/>
      <c r="M710" s="166"/>
      <c r="N710" s="166"/>
      <c r="O710" s="166"/>
      <c r="P710" s="166"/>
      <c r="Q710" s="166"/>
      <c r="R710" s="166"/>
      <c r="S710" s="166"/>
      <c r="T710" s="166"/>
      <c r="U710" s="166"/>
      <c r="V710" s="166"/>
      <c r="W710" s="167"/>
      <c r="X710" s="149"/>
      <c r="Z710" s="149"/>
      <c r="AA710" s="183"/>
      <c r="AB710" s="166"/>
      <c r="AC710" s="166"/>
      <c r="AD710" s="166"/>
      <c r="AE710" s="166"/>
      <c r="AF710" s="166"/>
      <c r="AG710" s="166"/>
      <c r="AH710" s="166"/>
      <c r="AI710" s="166"/>
      <c r="AJ710" s="166"/>
      <c r="AK710" s="166"/>
      <c r="AL710" s="166"/>
      <c r="AM710" s="166"/>
      <c r="AN710" s="166"/>
      <c r="AO710" s="166"/>
      <c r="AP710" s="166"/>
      <c r="AQ710" s="166"/>
      <c r="AR710" s="167"/>
    </row>
    <row r="711" spans="1:44" ht="12.75" customHeight="1" x14ac:dyDescent="0.2">
      <c r="A711" s="149" t="s">
        <v>888</v>
      </c>
      <c r="C711" s="149" t="s">
        <v>889</v>
      </c>
      <c r="D711" s="183" t="s">
        <v>282</v>
      </c>
      <c r="E711" s="166">
        <v>3</v>
      </c>
      <c r="F711" s="166">
        <v>0</v>
      </c>
      <c r="G711" s="166">
        <v>0</v>
      </c>
      <c r="H711" s="166">
        <v>2</v>
      </c>
      <c r="I711" s="166">
        <v>1</v>
      </c>
      <c r="J711" s="166">
        <v>0</v>
      </c>
      <c r="K711" s="166">
        <v>0</v>
      </c>
      <c r="L711" s="166">
        <v>0</v>
      </c>
      <c r="M711" s="166">
        <v>0</v>
      </c>
      <c r="N711" s="166">
        <v>0</v>
      </c>
      <c r="O711" s="166">
        <v>0</v>
      </c>
      <c r="P711" s="166">
        <v>0</v>
      </c>
      <c r="Q711" s="166">
        <v>0</v>
      </c>
      <c r="R711" s="166">
        <v>0</v>
      </c>
      <c r="S711" s="166">
        <v>0</v>
      </c>
      <c r="T711" s="166">
        <v>0</v>
      </c>
      <c r="U711" s="166">
        <v>0</v>
      </c>
      <c r="V711" s="166"/>
      <c r="W711" s="167" t="s">
        <v>888</v>
      </c>
      <c r="X711" s="149" t="s">
        <v>888</v>
      </c>
      <c r="Z711" s="149" t="s">
        <v>889</v>
      </c>
      <c r="AA711" s="183" t="s">
        <v>282</v>
      </c>
      <c r="AB711" s="166">
        <v>1</v>
      </c>
      <c r="AC711" s="166">
        <v>0</v>
      </c>
      <c r="AD711" s="166">
        <v>1</v>
      </c>
      <c r="AE711" s="166">
        <v>0</v>
      </c>
      <c r="AF711" s="166">
        <v>0</v>
      </c>
      <c r="AG711" s="166">
        <v>0</v>
      </c>
      <c r="AH711" s="166">
        <v>1</v>
      </c>
      <c r="AI711" s="166">
        <v>0</v>
      </c>
      <c r="AJ711" s="166">
        <v>0</v>
      </c>
      <c r="AK711" s="166">
        <v>0</v>
      </c>
      <c r="AL711" s="166">
        <v>0</v>
      </c>
      <c r="AM711" s="166">
        <v>0</v>
      </c>
      <c r="AN711" s="166">
        <v>0</v>
      </c>
      <c r="AO711" s="166">
        <v>0</v>
      </c>
      <c r="AP711" s="166">
        <v>0</v>
      </c>
      <c r="AQ711" s="166"/>
      <c r="AR711" s="167" t="s">
        <v>888</v>
      </c>
    </row>
    <row r="712" spans="1:44" ht="12.75" customHeight="1" x14ac:dyDescent="0.2">
      <c r="A712" s="149"/>
      <c r="C712" s="149"/>
      <c r="D712" s="183" t="s">
        <v>283</v>
      </c>
      <c r="E712" s="166">
        <v>2</v>
      </c>
      <c r="F712" s="166">
        <v>0</v>
      </c>
      <c r="G712" s="166">
        <v>0</v>
      </c>
      <c r="H712" s="166">
        <v>1</v>
      </c>
      <c r="I712" s="166">
        <v>1</v>
      </c>
      <c r="J712" s="166">
        <v>0</v>
      </c>
      <c r="K712" s="166">
        <v>0</v>
      </c>
      <c r="L712" s="166">
        <v>0</v>
      </c>
      <c r="M712" s="166">
        <v>0</v>
      </c>
      <c r="N712" s="166">
        <v>0</v>
      </c>
      <c r="O712" s="166">
        <v>0</v>
      </c>
      <c r="P712" s="166">
        <v>0</v>
      </c>
      <c r="Q712" s="166">
        <v>0</v>
      </c>
      <c r="R712" s="166">
        <v>0</v>
      </c>
      <c r="S712" s="166">
        <v>0</v>
      </c>
      <c r="T712" s="166">
        <v>0</v>
      </c>
      <c r="U712" s="166">
        <v>0</v>
      </c>
      <c r="V712" s="166"/>
      <c r="W712" s="167"/>
      <c r="X712" s="149"/>
      <c r="Z712" s="149"/>
      <c r="AA712" s="183" t="s">
        <v>283</v>
      </c>
      <c r="AB712" s="166">
        <v>1</v>
      </c>
      <c r="AC712" s="166">
        <v>0</v>
      </c>
      <c r="AD712" s="166">
        <v>0</v>
      </c>
      <c r="AE712" s="166">
        <v>0</v>
      </c>
      <c r="AF712" s="166">
        <v>0</v>
      </c>
      <c r="AG712" s="166">
        <v>0</v>
      </c>
      <c r="AH712" s="166">
        <v>1</v>
      </c>
      <c r="AI712" s="166">
        <v>0</v>
      </c>
      <c r="AJ712" s="166">
        <v>0</v>
      </c>
      <c r="AK712" s="166">
        <v>0</v>
      </c>
      <c r="AL712" s="166">
        <v>0</v>
      </c>
      <c r="AM712" s="166">
        <v>0</v>
      </c>
      <c r="AN712" s="166">
        <v>0</v>
      </c>
      <c r="AO712" s="166">
        <v>0</v>
      </c>
      <c r="AP712" s="166">
        <v>0</v>
      </c>
      <c r="AQ712" s="166"/>
      <c r="AR712" s="167"/>
    </row>
    <row r="713" spans="1:44" ht="12.75" customHeight="1" x14ac:dyDescent="0.2">
      <c r="A713" s="149"/>
      <c r="C713" s="149"/>
      <c r="D713" s="183"/>
      <c r="E713" s="166"/>
      <c r="F713" s="166"/>
      <c r="G713" s="166"/>
      <c r="H713" s="166"/>
      <c r="I713" s="166"/>
      <c r="J713" s="166"/>
      <c r="K713" s="166"/>
      <c r="L713" s="166"/>
      <c r="M713" s="166"/>
      <c r="N713" s="166"/>
      <c r="O713" s="166"/>
      <c r="P713" s="166"/>
      <c r="Q713" s="166"/>
      <c r="R713" s="166"/>
      <c r="S713" s="166"/>
      <c r="T713" s="166"/>
      <c r="U713" s="166"/>
      <c r="V713" s="166"/>
      <c r="W713" s="167"/>
      <c r="X713" s="149"/>
      <c r="Z713" s="149"/>
      <c r="AA713" s="183"/>
      <c r="AB713" s="166"/>
      <c r="AC713" s="166"/>
      <c r="AD713" s="166"/>
      <c r="AE713" s="166"/>
      <c r="AF713" s="166"/>
      <c r="AG713" s="166"/>
      <c r="AH713" s="166"/>
      <c r="AI713" s="166"/>
      <c r="AJ713" s="166"/>
      <c r="AK713" s="166"/>
      <c r="AL713" s="166"/>
      <c r="AM713" s="166"/>
      <c r="AN713" s="166"/>
      <c r="AO713" s="166"/>
      <c r="AP713" s="166"/>
      <c r="AQ713" s="166"/>
      <c r="AR713" s="167"/>
    </row>
    <row r="714" spans="1:44" ht="12.75" customHeight="1" x14ac:dyDescent="0.2">
      <c r="A714" s="149" t="s">
        <v>890</v>
      </c>
      <c r="C714" s="149" t="s">
        <v>891</v>
      </c>
      <c r="D714" s="183" t="s">
        <v>282</v>
      </c>
      <c r="E714" s="166">
        <v>52</v>
      </c>
      <c r="F714" s="166">
        <v>0</v>
      </c>
      <c r="G714" s="166">
        <v>6</v>
      </c>
      <c r="H714" s="166">
        <v>39</v>
      </c>
      <c r="I714" s="166">
        <v>7</v>
      </c>
      <c r="J714" s="166">
        <v>0</v>
      </c>
      <c r="K714" s="166">
        <v>0</v>
      </c>
      <c r="L714" s="166">
        <v>0</v>
      </c>
      <c r="M714" s="166">
        <v>0</v>
      </c>
      <c r="N714" s="166">
        <v>0</v>
      </c>
      <c r="O714" s="166">
        <v>0</v>
      </c>
      <c r="P714" s="166">
        <v>0</v>
      </c>
      <c r="Q714" s="166">
        <v>0</v>
      </c>
      <c r="R714" s="166">
        <v>2</v>
      </c>
      <c r="S714" s="166">
        <v>1</v>
      </c>
      <c r="T714" s="166">
        <v>3</v>
      </c>
      <c r="U714" s="166">
        <v>0</v>
      </c>
      <c r="V714" s="166"/>
      <c r="W714" s="167" t="s">
        <v>892</v>
      </c>
      <c r="X714" s="149" t="s">
        <v>890</v>
      </c>
      <c r="Z714" s="149" t="s">
        <v>891</v>
      </c>
      <c r="AA714" s="183" t="s">
        <v>282</v>
      </c>
      <c r="AB714" s="166">
        <v>1</v>
      </c>
      <c r="AC714" s="166">
        <v>7</v>
      </c>
      <c r="AD714" s="166">
        <v>11</v>
      </c>
      <c r="AE714" s="166">
        <v>18</v>
      </c>
      <c r="AF714" s="166">
        <v>2</v>
      </c>
      <c r="AG714" s="166">
        <v>0</v>
      </c>
      <c r="AH714" s="166">
        <v>2</v>
      </c>
      <c r="AI714" s="166">
        <v>4</v>
      </c>
      <c r="AJ714" s="166">
        <v>1</v>
      </c>
      <c r="AK714" s="166">
        <v>0</v>
      </c>
      <c r="AL714" s="166">
        <v>0</v>
      </c>
      <c r="AM714" s="166">
        <v>0</v>
      </c>
      <c r="AN714" s="166">
        <v>0</v>
      </c>
      <c r="AO714" s="166">
        <v>0</v>
      </c>
      <c r="AP714" s="166">
        <v>0</v>
      </c>
      <c r="AQ714" s="166"/>
      <c r="AR714" s="167" t="s">
        <v>892</v>
      </c>
    </row>
    <row r="715" spans="1:44" ht="12.75" customHeight="1" x14ac:dyDescent="0.2">
      <c r="A715" s="149"/>
      <c r="C715" s="149"/>
      <c r="D715" s="183" t="s">
        <v>283</v>
      </c>
      <c r="E715" s="166">
        <v>40</v>
      </c>
      <c r="F715" s="166">
        <v>0</v>
      </c>
      <c r="G715" s="166">
        <v>5</v>
      </c>
      <c r="H715" s="166">
        <v>31</v>
      </c>
      <c r="I715" s="166">
        <v>4</v>
      </c>
      <c r="J715" s="166">
        <v>0</v>
      </c>
      <c r="K715" s="166">
        <v>0</v>
      </c>
      <c r="L715" s="166">
        <v>0</v>
      </c>
      <c r="M715" s="166">
        <v>0</v>
      </c>
      <c r="N715" s="166">
        <v>0</v>
      </c>
      <c r="O715" s="166">
        <v>0</v>
      </c>
      <c r="P715" s="166">
        <v>0</v>
      </c>
      <c r="Q715" s="166">
        <v>0</v>
      </c>
      <c r="R715" s="166">
        <v>2</v>
      </c>
      <c r="S715" s="166">
        <v>1</v>
      </c>
      <c r="T715" s="166">
        <v>2</v>
      </c>
      <c r="U715" s="166">
        <v>0</v>
      </c>
      <c r="V715" s="166"/>
      <c r="W715" s="167"/>
      <c r="X715" s="149"/>
      <c r="Z715" s="149"/>
      <c r="AA715" s="183" t="s">
        <v>283</v>
      </c>
      <c r="AB715" s="166">
        <v>1</v>
      </c>
      <c r="AC715" s="166">
        <v>3</v>
      </c>
      <c r="AD715" s="166">
        <v>9</v>
      </c>
      <c r="AE715" s="166">
        <v>16</v>
      </c>
      <c r="AF715" s="166">
        <v>2</v>
      </c>
      <c r="AG715" s="166">
        <v>0</v>
      </c>
      <c r="AH715" s="166">
        <v>1</v>
      </c>
      <c r="AI715" s="166">
        <v>2</v>
      </c>
      <c r="AJ715" s="166">
        <v>1</v>
      </c>
      <c r="AK715" s="166">
        <v>0</v>
      </c>
      <c r="AL715" s="166">
        <v>0</v>
      </c>
      <c r="AM715" s="166">
        <v>0</v>
      </c>
      <c r="AN715" s="166">
        <v>0</v>
      </c>
      <c r="AO715" s="166">
        <v>0</v>
      </c>
      <c r="AP715" s="166">
        <v>0</v>
      </c>
      <c r="AQ715" s="166"/>
      <c r="AR715" s="167"/>
    </row>
    <row r="716" spans="1:44" ht="12.75" customHeight="1" x14ac:dyDescent="0.2">
      <c r="A716" s="149"/>
      <c r="C716" s="149"/>
      <c r="D716" s="183"/>
      <c r="E716" s="166"/>
      <c r="F716" s="166"/>
      <c r="G716" s="166"/>
      <c r="H716" s="166"/>
      <c r="I716" s="166"/>
      <c r="J716" s="166"/>
      <c r="K716" s="166"/>
      <c r="L716" s="166"/>
      <c r="M716" s="166"/>
      <c r="N716" s="166"/>
      <c r="O716" s="166"/>
      <c r="P716" s="166"/>
      <c r="Q716" s="166"/>
      <c r="R716" s="166"/>
      <c r="S716" s="166"/>
      <c r="T716" s="166"/>
      <c r="U716" s="166"/>
      <c r="V716" s="166"/>
      <c r="W716" s="167"/>
      <c r="X716" s="149"/>
      <c r="Z716" s="149"/>
      <c r="AA716" s="183"/>
      <c r="AB716" s="166"/>
      <c r="AC716" s="166"/>
      <c r="AD716" s="166"/>
      <c r="AE716" s="166"/>
      <c r="AF716" s="166"/>
      <c r="AG716" s="166"/>
      <c r="AH716" s="166"/>
      <c r="AI716" s="166"/>
      <c r="AJ716" s="166"/>
      <c r="AK716" s="166"/>
      <c r="AL716" s="166"/>
      <c r="AM716" s="166"/>
      <c r="AN716" s="166"/>
      <c r="AO716" s="166"/>
      <c r="AP716" s="166"/>
      <c r="AQ716" s="166"/>
      <c r="AR716" s="167"/>
    </row>
    <row r="717" spans="1:44" ht="12.75" customHeight="1" x14ac:dyDescent="0.2">
      <c r="A717" s="149" t="s">
        <v>893</v>
      </c>
      <c r="C717" s="149" t="s">
        <v>894</v>
      </c>
      <c r="D717" s="183" t="s">
        <v>282</v>
      </c>
      <c r="E717" s="166">
        <v>7</v>
      </c>
      <c r="F717" s="166">
        <v>0</v>
      </c>
      <c r="G717" s="166">
        <v>3</v>
      </c>
      <c r="H717" s="166">
        <v>4</v>
      </c>
      <c r="I717" s="166">
        <v>0</v>
      </c>
      <c r="J717" s="166">
        <v>0</v>
      </c>
      <c r="K717" s="166">
        <v>0</v>
      </c>
      <c r="L717" s="166">
        <v>0</v>
      </c>
      <c r="M717" s="166">
        <v>0</v>
      </c>
      <c r="N717" s="166">
        <v>0</v>
      </c>
      <c r="O717" s="166">
        <v>0</v>
      </c>
      <c r="P717" s="166">
        <v>0</v>
      </c>
      <c r="Q717" s="166">
        <v>0</v>
      </c>
      <c r="R717" s="166">
        <v>0</v>
      </c>
      <c r="S717" s="166">
        <v>0</v>
      </c>
      <c r="T717" s="166">
        <v>3</v>
      </c>
      <c r="U717" s="166">
        <v>0</v>
      </c>
      <c r="V717" s="166"/>
      <c r="W717" s="167" t="s">
        <v>892</v>
      </c>
      <c r="X717" s="149" t="s">
        <v>893</v>
      </c>
      <c r="Z717" s="149" t="s">
        <v>894</v>
      </c>
      <c r="AA717" s="183" t="s">
        <v>282</v>
      </c>
      <c r="AB717" s="166">
        <v>0</v>
      </c>
      <c r="AC717" s="166">
        <v>0</v>
      </c>
      <c r="AD717" s="166">
        <v>3</v>
      </c>
      <c r="AE717" s="166">
        <v>1</v>
      </c>
      <c r="AF717" s="166">
        <v>0</v>
      </c>
      <c r="AG717" s="166">
        <v>0</v>
      </c>
      <c r="AH717" s="166">
        <v>0</v>
      </c>
      <c r="AI717" s="166">
        <v>0</v>
      </c>
      <c r="AJ717" s="166">
        <v>0</v>
      </c>
      <c r="AK717" s="166">
        <v>0</v>
      </c>
      <c r="AL717" s="166">
        <v>0</v>
      </c>
      <c r="AM717" s="166">
        <v>0</v>
      </c>
      <c r="AN717" s="166">
        <v>0</v>
      </c>
      <c r="AO717" s="166">
        <v>0</v>
      </c>
      <c r="AP717" s="166">
        <v>0</v>
      </c>
      <c r="AQ717" s="166"/>
      <c r="AR717" s="167" t="s">
        <v>892</v>
      </c>
    </row>
    <row r="718" spans="1:44" ht="12.75" customHeight="1" x14ac:dyDescent="0.2">
      <c r="A718" s="149"/>
      <c r="C718" s="149"/>
      <c r="D718" s="183" t="s">
        <v>283</v>
      </c>
      <c r="E718" s="166">
        <v>7</v>
      </c>
      <c r="F718" s="166">
        <v>0</v>
      </c>
      <c r="G718" s="166">
        <v>3</v>
      </c>
      <c r="H718" s="166">
        <v>4</v>
      </c>
      <c r="I718" s="166">
        <v>0</v>
      </c>
      <c r="J718" s="166">
        <v>0</v>
      </c>
      <c r="K718" s="166">
        <v>0</v>
      </c>
      <c r="L718" s="166">
        <v>0</v>
      </c>
      <c r="M718" s="166">
        <v>0</v>
      </c>
      <c r="N718" s="166">
        <v>0</v>
      </c>
      <c r="O718" s="166">
        <v>0</v>
      </c>
      <c r="P718" s="166">
        <v>0</v>
      </c>
      <c r="Q718" s="166">
        <v>0</v>
      </c>
      <c r="R718" s="166">
        <v>0</v>
      </c>
      <c r="S718" s="166">
        <v>0</v>
      </c>
      <c r="T718" s="166">
        <v>3</v>
      </c>
      <c r="U718" s="166">
        <v>0</v>
      </c>
      <c r="V718" s="166"/>
      <c r="W718" s="167"/>
      <c r="X718" s="149"/>
      <c r="Z718" s="149"/>
      <c r="AA718" s="183" t="s">
        <v>283</v>
      </c>
      <c r="AB718" s="166">
        <v>0</v>
      </c>
      <c r="AC718" s="166">
        <v>0</v>
      </c>
      <c r="AD718" s="166">
        <v>3</v>
      </c>
      <c r="AE718" s="166">
        <v>1</v>
      </c>
      <c r="AF718" s="166">
        <v>0</v>
      </c>
      <c r="AG718" s="166">
        <v>0</v>
      </c>
      <c r="AH718" s="166">
        <v>0</v>
      </c>
      <c r="AI718" s="166">
        <v>0</v>
      </c>
      <c r="AJ718" s="166">
        <v>0</v>
      </c>
      <c r="AK718" s="166">
        <v>0</v>
      </c>
      <c r="AL718" s="166">
        <v>0</v>
      </c>
      <c r="AM718" s="166">
        <v>0</v>
      </c>
      <c r="AN718" s="166">
        <v>0</v>
      </c>
      <c r="AO718" s="166">
        <v>0</v>
      </c>
      <c r="AP718" s="166">
        <v>0</v>
      </c>
      <c r="AQ718" s="166"/>
      <c r="AR718" s="167"/>
    </row>
    <row r="719" spans="1:44" ht="12.75" customHeight="1" x14ac:dyDescent="0.2">
      <c r="A719" s="149"/>
      <c r="C719" s="149"/>
      <c r="D719" s="183"/>
      <c r="E719" s="166"/>
      <c r="F719" s="166"/>
      <c r="G719" s="166"/>
      <c r="H719" s="166"/>
      <c r="I719" s="166"/>
      <c r="J719" s="166"/>
      <c r="K719" s="166"/>
      <c r="L719" s="166"/>
      <c r="M719" s="166"/>
      <c r="N719" s="166"/>
      <c r="O719" s="166"/>
      <c r="P719" s="166"/>
      <c r="Q719" s="166"/>
      <c r="R719" s="166"/>
      <c r="S719" s="166"/>
      <c r="T719" s="166"/>
      <c r="U719" s="166"/>
      <c r="V719" s="166"/>
      <c r="W719" s="167"/>
      <c r="X719" s="149"/>
      <c r="Z719" s="149"/>
      <c r="AA719" s="183"/>
      <c r="AB719" s="166"/>
      <c r="AC719" s="166"/>
      <c r="AD719" s="166"/>
      <c r="AE719" s="166"/>
      <c r="AF719" s="166"/>
      <c r="AG719" s="166"/>
      <c r="AH719" s="166"/>
      <c r="AI719" s="166"/>
      <c r="AJ719" s="166"/>
      <c r="AK719" s="166"/>
      <c r="AL719" s="166"/>
      <c r="AM719" s="166"/>
      <c r="AN719" s="166"/>
      <c r="AO719" s="166"/>
      <c r="AP719" s="166"/>
      <c r="AQ719" s="166"/>
      <c r="AR719" s="167"/>
    </row>
    <row r="720" spans="1:44" ht="12.75" customHeight="1" x14ac:dyDescent="0.2">
      <c r="A720" s="149" t="s">
        <v>895</v>
      </c>
      <c r="C720" s="149" t="s">
        <v>896</v>
      </c>
      <c r="D720" s="183" t="s">
        <v>282</v>
      </c>
      <c r="E720" s="166">
        <v>14</v>
      </c>
      <c r="F720" s="166">
        <v>0</v>
      </c>
      <c r="G720" s="166">
        <v>1</v>
      </c>
      <c r="H720" s="166">
        <v>12</v>
      </c>
      <c r="I720" s="166">
        <v>1</v>
      </c>
      <c r="J720" s="166">
        <v>0</v>
      </c>
      <c r="K720" s="166">
        <v>0</v>
      </c>
      <c r="L720" s="166">
        <v>0</v>
      </c>
      <c r="M720" s="166">
        <v>0</v>
      </c>
      <c r="N720" s="166">
        <v>0</v>
      </c>
      <c r="O720" s="166">
        <v>0</v>
      </c>
      <c r="P720" s="166">
        <v>0</v>
      </c>
      <c r="Q720" s="166">
        <v>0</v>
      </c>
      <c r="R720" s="166">
        <v>0</v>
      </c>
      <c r="S720" s="166">
        <v>0</v>
      </c>
      <c r="T720" s="166">
        <v>1</v>
      </c>
      <c r="U720" s="166">
        <v>0</v>
      </c>
      <c r="V720" s="166"/>
      <c r="W720" s="167" t="s">
        <v>897</v>
      </c>
      <c r="X720" s="149" t="s">
        <v>895</v>
      </c>
      <c r="Z720" s="149" t="s">
        <v>896</v>
      </c>
      <c r="AA720" s="183" t="s">
        <v>282</v>
      </c>
      <c r="AB720" s="166">
        <v>0</v>
      </c>
      <c r="AC720" s="166">
        <v>0</v>
      </c>
      <c r="AD720" s="166">
        <v>1</v>
      </c>
      <c r="AE720" s="166">
        <v>7</v>
      </c>
      <c r="AF720" s="166">
        <v>4</v>
      </c>
      <c r="AG720" s="166">
        <v>0</v>
      </c>
      <c r="AH720" s="166">
        <v>0</v>
      </c>
      <c r="AI720" s="166">
        <v>0</v>
      </c>
      <c r="AJ720" s="166">
        <v>0</v>
      </c>
      <c r="AK720" s="166">
        <v>1</v>
      </c>
      <c r="AL720" s="166">
        <v>0</v>
      </c>
      <c r="AM720" s="166">
        <v>0</v>
      </c>
      <c r="AN720" s="166">
        <v>0</v>
      </c>
      <c r="AO720" s="166">
        <v>0</v>
      </c>
      <c r="AP720" s="166">
        <v>0</v>
      </c>
      <c r="AQ720" s="166"/>
      <c r="AR720" s="167" t="s">
        <v>897</v>
      </c>
    </row>
    <row r="721" spans="1:44" ht="12.75" customHeight="1" x14ac:dyDescent="0.2">
      <c r="A721" s="186" t="s">
        <v>898</v>
      </c>
      <c r="C721" s="149"/>
      <c r="D721" s="183" t="s">
        <v>283</v>
      </c>
      <c r="E721" s="166">
        <v>14</v>
      </c>
      <c r="F721" s="166">
        <v>0</v>
      </c>
      <c r="G721" s="166">
        <v>1</v>
      </c>
      <c r="H721" s="166">
        <v>12</v>
      </c>
      <c r="I721" s="166">
        <v>1</v>
      </c>
      <c r="J721" s="166">
        <v>0</v>
      </c>
      <c r="K721" s="166">
        <v>0</v>
      </c>
      <c r="L721" s="166">
        <v>0</v>
      </c>
      <c r="M721" s="166">
        <v>0</v>
      </c>
      <c r="N721" s="166">
        <v>0</v>
      </c>
      <c r="O721" s="166">
        <v>0</v>
      </c>
      <c r="P721" s="166">
        <v>0</v>
      </c>
      <c r="Q721" s="166">
        <v>0</v>
      </c>
      <c r="R721" s="166">
        <v>0</v>
      </c>
      <c r="S721" s="166">
        <v>0</v>
      </c>
      <c r="T721" s="166">
        <v>1</v>
      </c>
      <c r="U721" s="166">
        <v>0</v>
      </c>
      <c r="V721" s="166"/>
      <c r="W721" s="167"/>
      <c r="X721" s="186" t="s">
        <v>898</v>
      </c>
      <c r="Z721" s="149"/>
      <c r="AA721" s="183" t="s">
        <v>283</v>
      </c>
      <c r="AB721" s="166">
        <v>0</v>
      </c>
      <c r="AC721" s="166">
        <v>0</v>
      </c>
      <c r="AD721" s="166">
        <v>1</v>
      </c>
      <c r="AE721" s="166">
        <v>7</v>
      </c>
      <c r="AF721" s="166">
        <v>4</v>
      </c>
      <c r="AG721" s="166">
        <v>0</v>
      </c>
      <c r="AH721" s="166">
        <v>0</v>
      </c>
      <c r="AI721" s="166">
        <v>0</v>
      </c>
      <c r="AJ721" s="166">
        <v>0</v>
      </c>
      <c r="AK721" s="166">
        <v>1</v>
      </c>
      <c r="AL721" s="166">
        <v>0</v>
      </c>
      <c r="AM721" s="166">
        <v>0</v>
      </c>
      <c r="AN721" s="166">
        <v>0</v>
      </c>
      <c r="AO721" s="166">
        <v>0</v>
      </c>
      <c r="AP721" s="166">
        <v>0</v>
      </c>
      <c r="AQ721" s="166"/>
      <c r="AR721" s="167"/>
    </row>
    <row r="722" spans="1:44" ht="12.75" customHeight="1" x14ac:dyDescent="0.2">
      <c r="A722" s="149"/>
      <c r="D722" s="183"/>
      <c r="E722" s="166"/>
      <c r="F722" s="166"/>
      <c r="G722" s="166"/>
      <c r="H722" s="166"/>
      <c r="I722" s="166"/>
      <c r="J722" s="166"/>
      <c r="K722" s="166"/>
      <c r="L722" s="166"/>
      <c r="M722" s="166"/>
      <c r="N722" s="166"/>
      <c r="O722" s="166"/>
      <c r="P722" s="166"/>
      <c r="Q722" s="166"/>
      <c r="R722" s="166"/>
      <c r="S722" s="166"/>
      <c r="T722" s="166"/>
      <c r="U722" s="166"/>
      <c r="V722" s="166"/>
      <c r="W722" s="167"/>
      <c r="X722" s="149"/>
      <c r="AA722" s="183"/>
      <c r="AB722" s="166"/>
      <c r="AC722" s="166"/>
      <c r="AD722" s="166"/>
      <c r="AE722" s="166"/>
      <c r="AF722" s="166"/>
      <c r="AG722" s="166"/>
      <c r="AH722" s="166"/>
      <c r="AI722" s="166"/>
      <c r="AJ722" s="166"/>
      <c r="AK722" s="166"/>
      <c r="AL722" s="166"/>
      <c r="AM722" s="166"/>
      <c r="AN722" s="166"/>
      <c r="AO722" s="166"/>
      <c r="AP722" s="166"/>
      <c r="AQ722" s="166"/>
      <c r="AR722" s="167"/>
    </row>
    <row r="723" spans="1:44" ht="12.75" customHeight="1" x14ac:dyDescent="0.2">
      <c r="A723" s="149" t="s">
        <v>255</v>
      </c>
      <c r="B723" s="185" t="s">
        <v>899</v>
      </c>
      <c r="C723" s="142" t="s">
        <v>900</v>
      </c>
      <c r="D723" s="183" t="s">
        <v>282</v>
      </c>
      <c r="E723" s="166">
        <v>975</v>
      </c>
      <c r="F723" s="166">
        <v>27</v>
      </c>
      <c r="G723" s="166">
        <v>288</v>
      </c>
      <c r="H723" s="166">
        <v>594</v>
      </c>
      <c r="I723" s="166">
        <v>59</v>
      </c>
      <c r="J723" s="166">
        <v>7</v>
      </c>
      <c r="K723" s="166">
        <v>0</v>
      </c>
      <c r="L723" s="166">
        <v>0</v>
      </c>
      <c r="M723" s="166">
        <v>2</v>
      </c>
      <c r="N723" s="166">
        <v>8</v>
      </c>
      <c r="O723" s="166">
        <v>16</v>
      </c>
      <c r="P723" s="166">
        <v>1</v>
      </c>
      <c r="Q723" s="166">
        <v>1</v>
      </c>
      <c r="R723" s="166">
        <v>36</v>
      </c>
      <c r="S723" s="166">
        <v>93</v>
      </c>
      <c r="T723" s="166">
        <v>122</v>
      </c>
      <c r="U723" s="166">
        <v>36</v>
      </c>
      <c r="V723" s="166"/>
      <c r="W723" s="167" t="s">
        <v>257</v>
      </c>
      <c r="X723" s="149" t="s">
        <v>255</v>
      </c>
      <c r="Y723" s="185" t="s">
        <v>899</v>
      </c>
      <c r="Z723" s="142" t="s">
        <v>900</v>
      </c>
      <c r="AA723" s="183" t="s">
        <v>282</v>
      </c>
      <c r="AB723" s="166">
        <v>2</v>
      </c>
      <c r="AC723" s="166">
        <v>54</v>
      </c>
      <c r="AD723" s="166">
        <v>139</v>
      </c>
      <c r="AE723" s="166">
        <v>314</v>
      </c>
      <c r="AF723" s="166">
        <v>85</v>
      </c>
      <c r="AG723" s="166">
        <v>1</v>
      </c>
      <c r="AH723" s="166">
        <v>8</v>
      </c>
      <c r="AI723" s="166">
        <v>16</v>
      </c>
      <c r="AJ723" s="166">
        <v>27</v>
      </c>
      <c r="AK723" s="166">
        <v>7</v>
      </c>
      <c r="AL723" s="166">
        <v>0</v>
      </c>
      <c r="AM723" s="166">
        <v>0</v>
      </c>
      <c r="AN723" s="166">
        <v>1</v>
      </c>
      <c r="AO723" s="166">
        <v>4</v>
      </c>
      <c r="AP723" s="166">
        <v>2</v>
      </c>
      <c r="AQ723" s="166"/>
      <c r="AR723" s="167" t="s">
        <v>257</v>
      </c>
    </row>
    <row r="724" spans="1:44" ht="12.75" customHeight="1" x14ac:dyDescent="0.2">
      <c r="A724" s="149"/>
      <c r="D724" s="183" t="s">
        <v>283</v>
      </c>
      <c r="E724" s="166">
        <v>888</v>
      </c>
      <c r="F724" s="166">
        <v>23</v>
      </c>
      <c r="G724" s="166">
        <v>258</v>
      </c>
      <c r="H724" s="166">
        <v>547</v>
      </c>
      <c r="I724" s="166">
        <v>55</v>
      </c>
      <c r="J724" s="166">
        <v>5</v>
      </c>
      <c r="K724" s="166">
        <v>0</v>
      </c>
      <c r="L724" s="166">
        <v>0</v>
      </c>
      <c r="M724" s="166">
        <v>1</v>
      </c>
      <c r="N724" s="166">
        <v>6</v>
      </c>
      <c r="O724" s="166">
        <v>15</v>
      </c>
      <c r="P724" s="166">
        <v>1</v>
      </c>
      <c r="Q724" s="166">
        <v>1</v>
      </c>
      <c r="R724" s="166">
        <v>33</v>
      </c>
      <c r="S724" s="166">
        <v>77</v>
      </c>
      <c r="T724" s="166">
        <v>112</v>
      </c>
      <c r="U724" s="166">
        <v>35</v>
      </c>
      <c r="V724" s="166"/>
      <c r="W724" s="167"/>
      <c r="X724" s="149"/>
      <c r="AA724" s="183" t="s">
        <v>283</v>
      </c>
      <c r="AB724" s="166">
        <v>1</v>
      </c>
      <c r="AC724" s="166">
        <v>47</v>
      </c>
      <c r="AD724" s="166">
        <v>127</v>
      </c>
      <c r="AE724" s="166">
        <v>291</v>
      </c>
      <c r="AF724" s="166">
        <v>81</v>
      </c>
      <c r="AG724" s="166">
        <v>1</v>
      </c>
      <c r="AH724" s="166">
        <v>7</v>
      </c>
      <c r="AI724" s="166">
        <v>14</v>
      </c>
      <c r="AJ724" s="166">
        <v>26</v>
      </c>
      <c r="AK724" s="166">
        <v>7</v>
      </c>
      <c r="AL724" s="166">
        <v>0</v>
      </c>
      <c r="AM724" s="166">
        <v>0</v>
      </c>
      <c r="AN724" s="166">
        <v>0</v>
      </c>
      <c r="AO724" s="166">
        <v>3</v>
      </c>
      <c r="AP724" s="166">
        <v>2</v>
      </c>
      <c r="AQ724" s="166"/>
      <c r="AR724" s="167"/>
    </row>
    <row r="725" spans="1:44" ht="12.75" customHeight="1" x14ac:dyDescent="0.2">
      <c r="A725" s="149"/>
      <c r="D725" s="183"/>
      <c r="E725" s="166"/>
      <c r="F725" s="166"/>
      <c r="G725" s="166"/>
      <c r="H725" s="166"/>
      <c r="I725" s="166"/>
      <c r="J725" s="166"/>
      <c r="K725" s="166"/>
      <c r="L725" s="166"/>
      <c r="M725" s="166"/>
      <c r="N725" s="166"/>
      <c r="O725" s="166"/>
      <c r="P725" s="166"/>
      <c r="Q725" s="166"/>
      <c r="R725" s="166"/>
      <c r="S725" s="166"/>
      <c r="T725" s="166"/>
      <c r="U725" s="166"/>
      <c r="V725" s="166"/>
      <c r="W725" s="167"/>
      <c r="X725" s="149"/>
      <c r="AA725" s="183"/>
      <c r="AB725" s="166"/>
      <c r="AC725" s="166"/>
      <c r="AD725" s="166"/>
      <c r="AE725" s="166"/>
      <c r="AF725" s="166"/>
      <c r="AG725" s="166"/>
      <c r="AH725" s="166"/>
      <c r="AI725" s="166"/>
      <c r="AJ725" s="166"/>
      <c r="AK725" s="166"/>
      <c r="AL725" s="166"/>
      <c r="AM725" s="166"/>
      <c r="AN725" s="166"/>
      <c r="AO725" s="166"/>
      <c r="AP725" s="166"/>
      <c r="AQ725" s="166"/>
      <c r="AR725" s="167"/>
    </row>
    <row r="726" spans="1:44" ht="12.75" customHeight="1" x14ac:dyDescent="0.2">
      <c r="A726" s="149" t="s">
        <v>901</v>
      </c>
      <c r="C726" s="149" t="s">
        <v>902</v>
      </c>
      <c r="D726" s="183" t="s">
        <v>282</v>
      </c>
      <c r="E726" s="166">
        <v>60</v>
      </c>
      <c r="F726" s="166">
        <v>1</v>
      </c>
      <c r="G726" s="166">
        <v>15</v>
      </c>
      <c r="H726" s="166">
        <v>44</v>
      </c>
      <c r="I726" s="166">
        <v>0</v>
      </c>
      <c r="J726" s="166">
        <v>0</v>
      </c>
      <c r="K726" s="166">
        <v>0</v>
      </c>
      <c r="L726" s="166">
        <v>0</v>
      </c>
      <c r="M726" s="166">
        <v>0</v>
      </c>
      <c r="N726" s="166">
        <v>0</v>
      </c>
      <c r="O726" s="166">
        <v>1</v>
      </c>
      <c r="P726" s="166">
        <v>0</v>
      </c>
      <c r="Q726" s="166">
        <v>0</v>
      </c>
      <c r="R726" s="166">
        <v>0</v>
      </c>
      <c r="S726" s="166">
        <v>3</v>
      </c>
      <c r="T726" s="166">
        <v>9</v>
      </c>
      <c r="U726" s="166">
        <v>3</v>
      </c>
      <c r="V726" s="166"/>
      <c r="W726" s="167" t="s">
        <v>903</v>
      </c>
      <c r="X726" s="149" t="s">
        <v>901</v>
      </c>
      <c r="Z726" s="149" t="s">
        <v>902</v>
      </c>
      <c r="AA726" s="183" t="s">
        <v>282</v>
      </c>
      <c r="AB726" s="166">
        <v>0</v>
      </c>
      <c r="AC726" s="166">
        <v>1</v>
      </c>
      <c r="AD726" s="166">
        <v>13</v>
      </c>
      <c r="AE726" s="166">
        <v>26</v>
      </c>
      <c r="AF726" s="166">
        <v>4</v>
      </c>
      <c r="AG726" s="166">
        <v>0</v>
      </c>
      <c r="AH726" s="166">
        <v>0</v>
      </c>
      <c r="AI726" s="166">
        <v>0</v>
      </c>
      <c r="AJ726" s="166">
        <v>0</v>
      </c>
      <c r="AK726" s="166">
        <v>0</v>
      </c>
      <c r="AL726" s="166">
        <v>0</v>
      </c>
      <c r="AM726" s="166">
        <v>0</v>
      </c>
      <c r="AN726" s="166">
        <v>0</v>
      </c>
      <c r="AO726" s="166">
        <v>0</v>
      </c>
      <c r="AP726" s="166">
        <v>0</v>
      </c>
      <c r="AQ726" s="166"/>
      <c r="AR726" s="167" t="s">
        <v>903</v>
      </c>
    </row>
    <row r="727" spans="1:44" ht="12.75" customHeight="1" x14ac:dyDescent="0.2">
      <c r="A727" s="149"/>
      <c r="C727" s="186" t="s">
        <v>904</v>
      </c>
      <c r="D727" s="183" t="s">
        <v>283</v>
      </c>
      <c r="E727" s="166">
        <v>57</v>
      </c>
      <c r="F727" s="166">
        <v>0</v>
      </c>
      <c r="G727" s="166">
        <v>14</v>
      </c>
      <c r="H727" s="166">
        <v>43</v>
      </c>
      <c r="I727" s="166">
        <v>0</v>
      </c>
      <c r="J727" s="166">
        <v>0</v>
      </c>
      <c r="K727" s="166">
        <v>0</v>
      </c>
      <c r="L727" s="166">
        <v>0</v>
      </c>
      <c r="M727" s="166">
        <v>0</v>
      </c>
      <c r="N727" s="166">
        <v>0</v>
      </c>
      <c r="O727" s="166">
        <v>0</v>
      </c>
      <c r="P727" s="166">
        <v>0</v>
      </c>
      <c r="Q727" s="166">
        <v>0</v>
      </c>
      <c r="R727" s="166">
        <v>0</v>
      </c>
      <c r="S727" s="166">
        <v>3</v>
      </c>
      <c r="T727" s="166">
        <v>8</v>
      </c>
      <c r="U727" s="166">
        <v>3</v>
      </c>
      <c r="V727" s="166"/>
      <c r="W727" s="167"/>
      <c r="X727" s="149"/>
      <c r="Z727" s="186" t="s">
        <v>904</v>
      </c>
      <c r="AA727" s="183" t="s">
        <v>283</v>
      </c>
      <c r="AB727" s="166">
        <v>0</v>
      </c>
      <c r="AC727" s="166">
        <v>1</v>
      </c>
      <c r="AD727" s="166">
        <v>12</v>
      </c>
      <c r="AE727" s="166">
        <v>26</v>
      </c>
      <c r="AF727" s="166">
        <v>4</v>
      </c>
      <c r="AG727" s="166">
        <v>0</v>
      </c>
      <c r="AH727" s="166">
        <v>0</v>
      </c>
      <c r="AI727" s="166">
        <v>0</v>
      </c>
      <c r="AJ727" s="166">
        <v>0</v>
      </c>
      <c r="AK727" s="166">
        <v>0</v>
      </c>
      <c r="AL727" s="166">
        <v>0</v>
      </c>
      <c r="AM727" s="166">
        <v>0</v>
      </c>
      <c r="AN727" s="166">
        <v>0</v>
      </c>
      <c r="AO727" s="166">
        <v>0</v>
      </c>
      <c r="AP727" s="166">
        <v>0</v>
      </c>
      <c r="AQ727" s="166"/>
      <c r="AR727" s="167"/>
    </row>
    <row r="728" spans="1:44" ht="12.75" customHeight="1" x14ac:dyDescent="0.2">
      <c r="A728" s="149"/>
      <c r="C728" s="149"/>
      <c r="D728" s="183"/>
      <c r="E728" s="166"/>
      <c r="F728" s="166"/>
      <c r="G728" s="166"/>
      <c r="H728" s="166"/>
      <c r="I728" s="166"/>
      <c r="J728" s="166"/>
      <c r="K728" s="166"/>
      <c r="L728" s="166"/>
      <c r="M728" s="166"/>
      <c r="N728" s="166"/>
      <c r="O728" s="166"/>
      <c r="P728" s="166"/>
      <c r="Q728" s="166"/>
      <c r="R728" s="166"/>
      <c r="S728" s="166"/>
      <c r="T728" s="166"/>
      <c r="U728" s="166"/>
      <c r="V728" s="166"/>
      <c r="W728" s="167"/>
      <c r="X728" s="149"/>
      <c r="Z728" s="149"/>
      <c r="AA728" s="183"/>
      <c r="AB728" s="166"/>
      <c r="AC728" s="166"/>
      <c r="AD728" s="166"/>
      <c r="AE728" s="166"/>
      <c r="AF728" s="166"/>
      <c r="AG728" s="166"/>
      <c r="AH728" s="166"/>
      <c r="AI728" s="166"/>
      <c r="AJ728" s="166"/>
      <c r="AK728" s="166"/>
      <c r="AL728" s="166"/>
      <c r="AM728" s="166"/>
      <c r="AN728" s="166"/>
      <c r="AO728" s="166"/>
      <c r="AP728" s="166"/>
      <c r="AQ728" s="166"/>
      <c r="AR728" s="167"/>
    </row>
    <row r="729" spans="1:44" ht="12.75" customHeight="1" x14ac:dyDescent="0.2">
      <c r="A729" s="149" t="s">
        <v>905</v>
      </c>
      <c r="C729" s="149" t="s">
        <v>902</v>
      </c>
      <c r="D729" s="183" t="s">
        <v>282</v>
      </c>
      <c r="E729" s="166">
        <v>36</v>
      </c>
      <c r="F729" s="166">
        <v>1</v>
      </c>
      <c r="G729" s="166">
        <v>16</v>
      </c>
      <c r="H729" s="166">
        <v>18</v>
      </c>
      <c r="I729" s="166">
        <v>1</v>
      </c>
      <c r="J729" s="166">
        <v>0</v>
      </c>
      <c r="K729" s="166">
        <v>0</v>
      </c>
      <c r="L729" s="166">
        <v>0</v>
      </c>
      <c r="M729" s="166">
        <v>0</v>
      </c>
      <c r="N729" s="166">
        <v>0</v>
      </c>
      <c r="O729" s="166">
        <v>1</v>
      </c>
      <c r="P729" s="166">
        <v>0</v>
      </c>
      <c r="Q729" s="166">
        <v>0</v>
      </c>
      <c r="R729" s="166">
        <v>0</v>
      </c>
      <c r="S729" s="166">
        <v>0</v>
      </c>
      <c r="T729" s="166">
        <v>9</v>
      </c>
      <c r="U729" s="166">
        <v>7</v>
      </c>
      <c r="V729" s="166"/>
      <c r="W729" s="167" t="s">
        <v>906</v>
      </c>
      <c r="X729" s="149" t="s">
        <v>905</v>
      </c>
      <c r="Z729" s="149" t="s">
        <v>902</v>
      </c>
      <c r="AA729" s="183" t="s">
        <v>282</v>
      </c>
      <c r="AB729" s="166">
        <v>0</v>
      </c>
      <c r="AC729" s="166">
        <v>0</v>
      </c>
      <c r="AD729" s="166">
        <v>1</v>
      </c>
      <c r="AE729" s="166">
        <v>12</v>
      </c>
      <c r="AF729" s="166">
        <v>5</v>
      </c>
      <c r="AG729" s="166">
        <v>0</v>
      </c>
      <c r="AH729" s="166">
        <v>0</v>
      </c>
      <c r="AI729" s="166">
        <v>0</v>
      </c>
      <c r="AJ729" s="166">
        <v>0</v>
      </c>
      <c r="AK729" s="166">
        <v>1</v>
      </c>
      <c r="AL729" s="166">
        <v>0</v>
      </c>
      <c r="AM729" s="166">
        <v>0</v>
      </c>
      <c r="AN729" s="166">
        <v>0</v>
      </c>
      <c r="AO729" s="166">
        <v>0</v>
      </c>
      <c r="AP729" s="166">
        <v>0</v>
      </c>
      <c r="AQ729" s="166"/>
      <c r="AR729" s="167" t="s">
        <v>906</v>
      </c>
    </row>
    <row r="730" spans="1:44" ht="12.75" customHeight="1" x14ac:dyDescent="0.2">
      <c r="A730" s="149"/>
      <c r="C730" s="186" t="s">
        <v>907</v>
      </c>
      <c r="D730" s="183" t="s">
        <v>283</v>
      </c>
      <c r="E730" s="166">
        <v>34</v>
      </c>
      <c r="F730" s="166">
        <v>1</v>
      </c>
      <c r="G730" s="166">
        <v>15</v>
      </c>
      <c r="H730" s="166">
        <v>17</v>
      </c>
      <c r="I730" s="166">
        <v>1</v>
      </c>
      <c r="J730" s="166">
        <v>0</v>
      </c>
      <c r="K730" s="166">
        <v>0</v>
      </c>
      <c r="L730" s="166">
        <v>0</v>
      </c>
      <c r="M730" s="166">
        <v>0</v>
      </c>
      <c r="N730" s="166">
        <v>0</v>
      </c>
      <c r="O730" s="166">
        <v>1</v>
      </c>
      <c r="P730" s="166">
        <v>0</v>
      </c>
      <c r="Q730" s="166">
        <v>0</v>
      </c>
      <c r="R730" s="166">
        <v>0</v>
      </c>
      <c r="S730" s="166">
        <v>0</v>
      </c>
      <c r="T730" s="166">
        <v>9</v>
      </c>
      <c r="U730" s="166">
        <v>6</v>
      </c>
      <c r="V730" s="166"/>
      <c r="W730" s="167"/>
      <c r="X730" s="149"/>
      <c r="Z730" s="186" t="s">
        <v>907</v>
      </c>
      <c r="AA730" s="183" t="s">
        <v>283</v>
      </c>
      <c r="AB730" s="166">
        <v>0</v>
      </c>
      <c r="AC730" s="166">
        <v>0</v>
      </c>
      <c r="AD730" s="166">
        <v>1</v>
      </c>
      <c r="AE730" s="166">
        <v>11</v>
      </c>
      <c r="AF730" s="166">
        <v>5</v>
      </c>
      <c r="AG730" s="166">
        <v>0</v>
      </c>
      <c r="AH730" s="166">
        <v>0</v>
      </c>
      <c r="AI730" s="166">
        <v>0</v>
      </c>
      <c r="AJ730" s="166">
        <v>0</v>
      </c>
      <c r="AK730" s="166">
        <v>1</v>
      </c>
      <c r="AL730" s="166">
        <v>0</v>
      </c>
      <c r="AM730" s="166">
        <v>0</v>
      </c>
      <c r="AN730" s="166">
        <v>0</v>
      </c>
      <c r="AO730" s="166">
        <v>0</v>
      </c>
      <c r="AP730" s="166">
        <v>0</v>
      </c>
      <c r="AQ730" s="166"/>
      <c r="AR730" s="167"/>
    </row>
    <row r="731" spans="1:44" ht="12.75" customHeight="1" x14ac:dyDescent="0.2">
      <c r="A731" s="149"/>
      <c r="C731" s="149"/>
      <c r="D731" s="183"/>
      <c r="E731" s="166"/>
      <c r="F731" s="166"/>
      <c r="G731" s="166"/>
      <c r="H731" s="166"/>
      <c r="I731" s="166"/>
      <c r="J731" s="166"/>
      <c r="K731" s="166"/>
      <c r="L731" s="166"/>
      <c r="M731" s="166"/>
      <c r="N731" s="166"/>
      <c r="O731" s="166"/>
      <c r="P731" s="166"/>
      <c r="Q731" s="166"/>
      <c r="R731" s="166"/>
      <c r="S731" s="166"/>
      <c r="T731" s="166"/>
      <c r="U731" s="166"/>
      <c r="V731" s="166"/>
      <c r="W731" s="167"/>
      <c r="X731" s="149"/>
      <c r="Z731" s="149"/>
      <c r="AA731" s="183"/>
      <c r="AB731" s="166"/>
      <c r="AC731" s="166"/>
      <c r="AD731" s="166"/>
      <c r="AE731" s="166"/>
      <c r="AF731" s="166"/>
      <c r="AG731" s="166"/>
      <c r="AH731" s="166"/>
      <c r="AI731" s="166"/>
      <c r="AJ731" s="166"/>
      <c r="AK731" s="166"/>
      <c r="AL731" s="166"/>
      <c r="AM731" s="166"/>
      <c r="AN731" s="166"/>
      <c r="AO731" s="166"/>
      <c r="AP731" s="166"/>
      <c r="AQ731" s="166"/>
      <c r="AR731" s="167"/>
    </row>
    <row r="732" spans="1:44" ht="12.75" customHeight="1" x14ac:dyDescent="0.2">
      <c r="A732" s="149" t="s">
        <v>908</v>
      </c>
      <c r="C732" s="149" t="s">
        <v>909</v>
      </c>
      <c r="D732" s="183" t="s">
        <v>282</v>
      </c>
      <c r="E732" s="166">
        <v>31</v>
      </c>
      <c r="F732" s="166">
        <v>0</v>
      </c>
      <c r="G732" s="166">
        <v>6</v>
      </c>
      <c r="H732" s="166">
        <v>22</v>
      </c>
      <c r="I732" s="166">
        <v>1</v>
      </c>
      <c r="J732" s="166">
        <v>2</v>
      </c>
      <c r="K732" s="166">
        <v>0</v>
      </c>
      <c r="L732" s="166">
        <v>0</v>
      </c>
      <c r="M732" s="166">
        <v>0</v>
      </c>
      <c r="N732" s="166">
        <v>0</v>
      </c>
      <c r="O732" s="166">
        <v>0</v>
      </c>
      <c r="P732" s="166">
        <v>0</v>
      </c>
      <c r="Q732" s="166">
        <v>0</v>
      </c>
      <c r="R732" s="166">
        <v>0</v>
      </c>
      <c r="S732" s="166">
        <v>3</v>
      </c>
      <c r="T732" s="166">
        <v>3</v>
      </c>
      <c r="U732" s="166">
        <v>0</v>
      </c>
      <c r="V732" s="166"/>
      <c r="W732" s="167" t="s">
        <v>910</v>
      </c>
      <c r="X732" s="149" t="s">
        <v>908</v>
      </c>
      <c r="Z732" s="149" t="s">
        <v>909</v>
      </c>
      <c r="AA732" s="183" t="s">
        <v>282</v>
      </c>
      <c r="AB732" s="166">
        <v>0</v>
      </c>
      <c r="AC732" s="166">
        <v>2</v>
      </c>
      <c r="AD732" s="166">
        <v>6</v>
      </c>
      <c r="AE732" s="166">
        <v>13</v>
      </c>
      <c r="AF732" s="166">
        <v>1</v>
      </c>
      <c r="AG732" s="166">
        <v>0</v>
      </c>
      <c r="AH732" s="166">
        <v>0</v>
      </c>
      <c r="AI732" s="166">
        <v>0</v>
      </c>
      <c r="AJ732" s="166">
        <v>1</v>
      </c>
      <c r="AK732" s="166">
        <v>0</v>
      </c>
      <c r="AL732" s="166">
        <v>0</v>
      </c>
      <c r="AM732" s="166">
        <v>0</v>
      </c>
      <c r="AN732" s="166">
        <v>0</v>
      </c>
      <c r="AO732" s="166">
        <v>2</v>
      </c>
      <c r="AP732" s="166">
        <v>0</v>
      </c>
      <c r="AQ732" s="166"/>
      <c r="AR732" s="167" t="s">
        <v>910</v>
      </c>
    </row>
    <row r="733" spans="1:44" ht="12.75" customHeight="1" x14ac:dyDescent="0.2">
      <c r="A733" s="149"/>
      <c r="C733" s="186" t="s">
        <v>904</v>
      </c>
      <c r="D733" s="183" t="s">
        <v>283</v>
      </c>
      <c r="E733" s="166">
        <v>28</v>
      </c>
      <c r="F733" s="166">
        <v>0</v>
      </c>
      <c r="G733" s="166">
        <v>4</v>
      </c>
      <c r="H733" s="166">
        <v>22</v>
      </c>
      <c r="I733" s="166">
        <v>1</v>
      </c>
      <c r="J733" s="166">
        <v>1</v>
      </c>
      <c r="K733" s="166">
        <v>0</v>
      </c>
      <c r="L733" s="166">
        <v>0</v>
      </c>
      <c r="M733" s="166">
        <v>0</v>
      </c>
      <c r="N733" s="166">
        <v>0</v>
      </c>
      <c r="O733" s="166">
        <v>0</v>
      </c>
      <c r="P733" s="166">
        <v>0</v>
      </c>
      <c r="Q733" s="166">
        <v>0</v>
      </c>
      <c r="R733" s="166">
        <v>0</v>
      </c>
      <c r="S733" s="166">
        <v>2</v>
      </c>
      <c r="T733" s="166">
        <v>2</v>
      </c>
      <c r="U733" s="166">
        <v>0</v>
      </c>
      <c r="V733" s="166"/>
      <c r="W733" s="167"/>
      <c r="X733" s="149"/>
      <c r="Z733" s="186" t="s">
        <v>904</v>
      </c>
      <c r="AA733" s="183" t="s">
        <v>283</v>
      </c>
      <c r="AB733" s="166">
        <v>0</v>
      </c>
      <c r="AC733" s="166">
        <v>2</v>
      </c>
      <c r="AD733" s="166">
        <v>6</v>
      </c>
      <c r="AE733" s="166">
        <v>13</v>
      </c>
      <c r="AF733" s="166">
        <v>1</v>
      </c>
      <c r="AG733" s="166">
        <v>0</v>
      </c>
      <c r="AH733" s="166">
        <v>0</v>
      </c>
      <c r="AI733" s="166">
        <v>0</v>
      </c>
      <c r="AJ733" s="166">
        <v>1</v>
      </c>
      <c r="AK733" s="166">
        <v>0</v>
      </c>
      <c r="AL733" s="166">
        <v>0</v>
      </c>
      <c r="AM733" s="166">
        <v>0</v>
      </c>
      <c r="AN733" s="166">
        <v>0</v>
      </c>
      <c r="AO733" s="166">
        <v>1</v>
      </c>
      <c r="AP733" s="166">
        <v>0</v>
      </c>
      <c r="AQ733" s="166"/>
      <c r="AR733" s="167"/>
    </row>
    <row r="734" spans="1:44" ht="12.75" customHeight="1" x14ac:dyDescent="0.2">
      <c r="A734" s="149"/>
      <c r="C734" s="149"/>
      <c r="D734" s="183"/>
      <c r="E734" s="166"/>
      <c r="F734" s="166"/>
      <c r="G734" s="166"/>
      <c r="H734" s="166"/>
      <c r="I734" s="166"/>
      <c r="J734" s="166"/>
      <c r="K734" s="166"/>
      <c r="L734" s="166"/>
      <c r="M734" s="166"/>
      <c r="N734" s="166"/>
      <c r="O734" s="166"/>
      <c r="P734" s="166"/>
      <c r="Q734" s="166"/>
      <c r="R734" s="166"/>
      <c r="S734" s="166"/>
      <c r="T734" s="166"/>
      <c r="U734" s="166"/>
      <c r="V734" s="166"/>
      <c r="W734" s="167"/>
      <c r="X734" s="149"/>
      <c r="Z734" s="149"/>
      <c r="AA734" s="183"/>
      <c r="AB734" s="166"/>
      <c r="AC734" s="166"/>
      <c r="AD734" s="166"/>
      <c r="AE734" s="166"/>
      <c r="AF734" s="166"/>
      <c r="AG734" s="166"/>
      <c r="AH734" s="166"/>
      <c r="AI734" s="166"/>
      <c r="AJ734" s="166"/>
      <c r="AK734" s="166"/>
      <c r="AL734" s="166"/>
      <c r="AM734" s="166"/>
      <c r="AN734" s="166"/>
      <c r="AO734" s="166"/>
      <c r="AP734" s="166"/>
      <c r="AQ734" s="166"/>
      <c r="AR734" s="167"/>
    </row>
    <row r="735" spans="1:44" ht="12.75" customHeight="1" x14ac:dyDescent="0.2">
      <c r="A735" s="149" t="s">
        <v>911</v>
      </c>
      <c r="C735" s="149" t="s">
        <v>909</v>
      </c>
      <c r="D735" s="183" t="s">
        <v>282</v>
      </c>
      <c r="E735" s="166">
        <v>18</v>
      </c>
      <c r="F735" s="166">
        <v>1</v>
      </c>
      <c r="G735" s="166">
        <v>11</v>
      </c>
      <c r="H735" s="166">
        <v>6</v>
      </c>
      <c r="I735" s="166">
        <v>0</v>
      </c>
      <c r="J735" s="166">
        <v>0</v>
      </c>
      <c r="K735" s="166">
        <v>0</v>
      </c>
      <c r="L735" s="166">
        <v>0</v>
      </c>
      <c r="M735" s="166">
        <v>0</v>
      </c>
      <c r="N735" s="166">
        <v>1</v>
      </c>
      <c r="O735" s="166">
        <v>0</v>
      </c>
      <c r="P735" s="166">
        <v>0</v>
      </c>
      <c r="Q735" s="166">
        <v>0</v>
      </c>
      <c r="R735" s="166">
        <v>0</v>
      </c>
      <c r="S735" s="166">
        <v>1</v>
      </c>
      <c r="T735" s="166">
        <v>7</v>
      </c>
      <c r="U735" s="166">
        <v>3</v>
      </c>
      <c r="V735" s="166"/>
      <c r="W735" s="167" t="s">
        <v>912</v>
      </c>
      <c r="X735" s="149" t="s">
        <v>911</v>
      </c>
      <c r="Z735" s="149" t="s">
        <v>909</v>
      </c>
      <c r="AA735" s="183" t="s">
        <v>282</v>
      </c>
      <c r="AB735" s="166">
        <v>0</v>
      </c>
      <c r="AC735" s="166">
        <v>1</v>
      </c>
      <c r="AD735" s="166">
        <v>2</v>
      </c>
      <c r="AE735" s="166">
        <v>2</v>
      </c>
      <c r="AF735" s="166">
        <v>1</v>
      </c>
      <c r="AG735" s="166">
        <v>0</v>
      </c>
      <c r="AH735" s="166">
        <v>0</v>
      </c>
      <c r="AI735" s="166">
        <v>0</v>
      </c>
      <c r="AJ735" s="166">
        <v>0</v>
      </c>
      <c r="AK735" s="166">
        <v>0</v>
      </c>
      <c r="AL735" s="166">
        <v>0</v>
      </c>
      <c r="AM735" s="166">
        <v>0</v>
      </c>
      <c r="AN735" s="166">
        <v>0</v>
      </c>
      <c r="AO735" s="166">
        <v>0</v>
      </c>
      <c r="AP735" s="166">
        <v>0</v>
      </c>
      <c r="AQ735" s="166"/>
      <c r="AR735" s="167" t="s">
        <v>912</v>
      </c>
    </row>
    <row r="736" spans="1:44" ht="12.75" customHeight="1" x14ac:dyDescent="0.2">
      <c r="A736" s="149"/>
      <c r="C736" s="186" t="s">
        <v>907</v>
      </c>
      <c r="D736" s="183" t="s">
        <v>283</v>
      </c>
      <c r="E736" s="166">
        <v>18</v>
      </c>
      <c r="F736" s="166">
        <v>1</v>
      </c>
      <c r="G736" s="166">
        <v>11</v>
      </c>
      <c r="H736" s="166">
        <v>6</v>
      </c>
      <c r="I736" s="166">
        <v>0</v>
      </c>
      <c r="J736" s="166">
        <v>0</v>
      </c>
      <c r="K736" s="166">
        <v>0</v>
      </c>
      <c r="L736" s="166">
        <v>0</v>
      </c>
      <c r="M736" s="166">
        <v>0</v>
      </c>
      <c r="N736" s="166">
        <v>1</v>
      </c>
      <c r="O736" s="166">
        <v>0</v>
      </c>
      <c r="P736" s="166">
        <v>0</v>
      </c>
      <c r="Q736" s="166">
        <v>0</v>
      </c>
      <c r="R736" s="166">
        <v>0</v>
      </c>
      <c r="S736" s="166">
        <v>1</v>
      </c>
      <c r="T736" s="166">
        <v>7</v>
      </c>
      <c r="U736" s="166">
        <v>3</v>
      </c>
      <c r="V736" s="166"/>
      <c r="W736" s="167"/>
      <c r="X736" s="149"/>
      <c r="Z736" s="186" t="s">
        <v>907</v>
      </c>
      <c r="AA736" s="183" t="s">
        <v>283</v>
      </c>
      <c r="AB736" s="166">
        <v>0</v>
      </c>
      <c r="AC736" s="166">
        <v>1</v>
      </c>
      <c r="AD736" s="166">
        <v>2</v>
      </c>
      <c r="AE736" s="166">
        <v>2</v>
      </c>
      <c r="AF736" s="166">
        <v>1</v>
      </c>
      <c r="AG736" s="166">
        <v>0</v>
      </c>
      <c r="AH736" s="166">
        <v>0</v>
      </c>
      <c r="AI736" s="166">
        <v>0</v>
      </c>
      <c r="AJ736" s="166">
        <v>0</v>
      </c>
      <c r="AK736" s="166">
        <v>0</v>
      </c>
      <c r="AL736" s="166">
        <v>0</v>
      </c>
      <c r="AM736" s="166">
        <v>0</v>
      </c>
      <c r="AN736" s="166">
        <v>0</v>
      </c>
      <c r="AO736" s="166">
        <v>0</v>
      </c>
      <c r="AP736" s="166">
        <v>0</v>
      </c>
      <c r="AQ736" s="166"/>
      <c r="AR736" s="167"/>
    </row>
    <row r="737" spans="1:44" s="190" customFormat="1" ht="12.75" customHeight="1" x14ac:dyDescent="0.2">
      <c r="A737" s="149"/>
      <c r="B737" s="162"/>
      <c r="C737" s="149"/>
      <c r="D737" s="183"/>
      <c r="E737" s="166"/>
      <c r="F737" s="166"/>
      <c r="G737" s="166"/>
      <c r="H737" s="166"/>
      <c r="I737" s="166"/>
      <c r="J737" s="166"/>
      <c r="K737" s="166"/>
      <c r="L737" s="166"/>
      <c r="M737" s="166"/>
      <c r="N737" s="166"/>
      <c r="O737" s="166"/>
      <c r="P737" s="166"/>
      <c r="Q737" s="166"/>
      <c r="R737" s="166"/>
      <c r="S737" s="166"/>
      <c r="T737" s="166"/>
      <c r="U737" s="166"/>
      <c r="V737" s="191"/>
      <c r="W737" s="167"/>
      <c r="X737" s="149"/>
      <c r="Y737" s="162"/>
      <c r="Z737" s="149"/>
      <c r="AA737" s="183"/>
      <c r="AB737" s="166"/>
      <c r="AC737" s="166"/>
      <c r="AD737" s="166"/>
      <c r="AE737" s="166"/>
      <c r="AF737" s="166"/>
      <c r="AG737" s="166"/>
      <c r="AH737" s="166"/>
      <c r="AI737" s="166"/>
      <c r="AJ737" s="166"/>
      <c r="AK737" s="166"/>
      <c r="AL737" s="166"/>
      <c r="AM737" s="166"/>
      <c r="AN737" s="166"/>
      <c r="AO737" s="166"/>
      <c r="AP737" s="166"/>
      <c r="AR737" s="167"/>
    </row>
    <row r="738" spans="1:44" ht="12.75" customHeight="1" x14ac:dyDescent="0.2">
      <c r="A738" s="149" t="s">
        <v>913</v>
      </c>
      <c r="C738" s="149" t="s">
        <v>914</v>
      </c>
      <c r="D738" s="183" t="s">
        <v>282</v>
      </c>
      <c r="E738" s="166">
        <v>1</v>
      </c>
      <c r="F738" s="166">
        <v>0</v>
      </c>
      <c r="G738" s="166">
        <v>1</v>
      </c>
      <c r="H738" s="166">
        <v>0</v>
      </c>
      <c r="I738" s="166">
        <v>0</v>
      </c>
      <c r="J738" s="166">
        <v>0</v>
      </c>
      <c r="K738" s="166">
        <v>0</v>
      </c>
      <c r="L738" s="166">
        <v>0</v>
      </c>
      <c r="M738" s="166">
        <v>0</v>
      </c>
      <c r="N738" s="166">
        <v>0</v>
      </c>
      <c r="O738" s="166">
        <v>0</v>
      </c>
      <c r="P738" s="166">
        <v>0</v>
      </c>
      <c r="Q738" s="166">
        <v>0</v>
      </c>
      <c r="R738" s="166">
        <v>0</v>
      </c>
      <c r="S738" s="166">
        <v>0</v>
      </c>
      <c r="T738" s="166">
        <v>1</v>
      </c>
      <c r="U738" s="166">
        <v>0</v>
      </c>
      <c r="V738" s="166"/>
      <c r="W738" s="167" t="s">
        <v>915</v>
      </c>
      <c r="X738" s="149" t="s">
        <v>913</v>
      </c>
      <c r="Z738" s="149" t="s">
        <v>914</v>
      </c>
      <c r="AA738" s="183" t="s">
        <v>282</v>
      </c>
      <c r="AB738" s="166">
        <v>0</v>
      </c>
      <c r="AC738" s="166">
        <v>0</v>
      </c>
      <c r="AD738" s="166">
        <v>0</v>
      </c>
      <c r="AE738" s="166">
        <v>0</v>
      </c>
      <c r="AF738" s="166">
        <v>0</v>
      </c>
      <c r="AG738" s="166">
        <v>0</v>
      </c>
      <c r="AH738" s="166">
        <v>0</v>
      </c>
      <c r="AI738" s="166">
        <v>0</v>
      </c>
      <c r="AJ738" s="166">
        <v>0</v>
      </c>
      <c r="AK738" s="166">
        <v>0</v>
      </c>
      <c r="AL738" s="166">
        <v>0</v>
      </c>
      <c r="AM738" s="166">
        <v>0</v>
      </c>
      <c r="AN738" s="166">
        <v>0</v>
      </c>
      <c r="AO738" s="166">
        <v>0</v>
      </c>
      <c r="AP738" s="166">
        <v>0</v>
      </c>
      <c r="AQ738" s="166"/>
      <c r="AR738" s="167" t="s">
        <v>915</v>
      </c>
    </row>
    <row r="739" spans="1:44" ht="12.75" customHeight="1" x14ac:dyDescent="0.2">
      <c r="A739" s="149"/>
      <c r="C739" s="186" t="s">
        <v>904</v>
      </c>
      <c r="D739" s="183" t="s">
        <v>283</v>
      </c>
      <c r="E739" s="166">
        <v>1</v>
      </c>
      <c r="F739" s="166">
        <v>0</v>
      </c>
      <c r="G739" s="166">
        <v>1</v>
      </c>
      <c r="H739" s="166">
        <v>0</v>
      </c>
      <c r="I739" s="166">
        <v>0</v>
      </c>
      <c r="J739" s="166">
        <v>0</v>
      </c>
      <c r="K739" s="166">
        <v>0</v>
      </c>
      <c r="L739" s="166">
        <v>0</v>
      </c>
      <c r="M739" s="166">
        <v>0</v>
      </c>
      <c r="N739" s="166">
        <v>0</v>
      </c>
      <c r="O739" s="166">
        <v>0</v>
      </c>
      <c r="P739" s="166">
        <v>0</v>
      </c>
      <c r="Q739" s="166">
        <v>0</v>
      </c>
      <c r="R739" s="166">
        <v>0</v>
      </c>
      <c r="S739" s="166">
        <v>0</v>
      </c>
      <c r="T739" s="166">
        <v>1</v>
      </c>
      <c r="U739" s="166">
        <v>0</v>
      </c>
      <c r="V739" s="166"/>
      <c r="W739" s="167"/>
      <c r="X739" s="149"/>
      <c r="Z739" s="186" t="s">
        <v>904</v>
      </c>
      <c r="AA739" s="183" t="s">
        <v>283</v>
      </c>
      <c r="AB739" s="166">
        <v>0</v>
      </c>
      <c r="AC739" s="166">
        <v>0</v>
      </c>
      <c r="AD739" s="166">
        <v>0</v>
      </c>
      <c r="AE739" s="166">
        <v>0</v>
      </c>
      <c r="AF739" s="166">
        <v>0</v>
      </c>
      <c r="AG739" s="166">
        <v>0</v>
      </c>
      <c r="AH739" s="166">
        <v>0</v>
      </c>
      <c r="AI739" s="166">
        <v>0</v>
      </c>
      <c r="AJ739" s="166">
        <v>0</v>
      </c>
      <c r="AK739" s="166">
        <v>0</v>
      </c>
      <c r="AL739" s="166">
        <v>0</v>
      </c>
      <c r="AM739" s="166">
        <v>0</v>
      </c>
      <c r="AN739" s="166">
        <v>0</v>
      </c>
      <c r="AO739" s="166">
        <v>0</v>
      </c>
      <c r="AP739" s="166">
        <v>0</v>
      </c>
      <c r="AQ739" s="166"/>
      <c r="AR739" s="167"/>
    </row>
    <row r="740" spans="1:44" ht="12.75" customHeight="1" x14ac:dyDescent="0.2">
      <c r="A740" s="149"/>
      <c r="C740" s="149"/>
      <c r="D740" s="183"/>
      <c r="E740" s="166"/>
      <c r="F740" s="166"/>
      <c r="G740" s="166"/>
      <c r="H740" s="166"/>
      <c r="I740" s="166"/>
      <c r="J740" s="166"/>
      <c r="K740" s="166"/>
      <c r="L740" s="166"/>
      <c r="M740" s="166"/>
      <c r="N740" s="166"/>
      <c r="O740" s="166"/>
      <c r="P740" s="166"/>
      <c r="Q740" s="166"/>
      <c r="R740" s="166"/>
      <c r="S740" s="166"/>
      <c r="T740" s="166"/>
      <c r="U740" s="166"/>
      <c r="V740" s="166"/>
      <c r="W740" s="167"/>
      <c r="X740" s="149"/>
      <c r="Z740" s="149"/>
      <c r="AA740" s="183"/>
      <c r="AB740" s="166"/>
      <c r="AC740" s="166"/>
      <c r="AD740" s="166"/>
      <c r="AE740" s="166"/>
      <c r="AF740" s="166"/>
      <c r="AG740" s="166"/>
      <c r="AH740" s="166"/>
      <c r="AI740" s="166"/>
      <c r="AJ740" s="166"/>
      <c r="AK740" s="166"/>
      <c r="AL740" s="166"/>
      <c r="AM740" s="166"/>
      <c r="AN740" s="166"/>
      <c r="AO740" s="166"/>
      <c r="AP740" s="166"/>
      <c r="AQ740" s="166"/>
      <c r="AR740" s="167"/>
    </row>
    <row r="741" spans="1:44" ht="12.75" customHeight="1" x14ac:dyDescent="0.2">
      <c r="A741" s="149" t="s">
        <v>2290</v>
      </c>
      <c r="C741" s="149" t="s">
        <v>2291</v>
      </c>
      <c r="D741" s="183" t="s">
        <v>282</v>
      </c>
      <c r="E741" s="166">
        <v>1</v>
      </c>
      <c r="F741" s="166">
        <v>0</v>
      </c>
      <c r="G741" s="166">
        <v>0</v>
      </c>
      <c r="H741" s="166">
        <v>1</v>
      </c>
      <c r="I741" s="166">
        <v>0</v>
      </c>
      <c r="J741" s="166">
        <v>0</v>
      </c>
      <c r="K741" s="166">
        <v>0</v>
      </c>
      <c r="L741" s="166">
        <v>0</v>
      </c>
      <c r="M741" s="166">
        <v>0</v>
      </c>
      <c r="N741" s="166">
        <v>0</v>
      </c>
      <c r="O741" s="166">
        <v>0</v>
      </c>
      <c r="P741" s="166">
        <v>0</v>
      </c>
      <c r="Q741" s="166">
        <v>0</v>
      </c>
      <c r="R741" s="166">
        <v>0</v>
      </c>
      <c r="S741" s="166">
        <v>0</v>
      </c>
      <c r="T741" s="166">
        <v>0</v>
      </c>
      <c r="U741" s="166">
        <v>0</v>
      </c>
      <c r="V741" s="166"/>
      <c r="W741" s="167" t="s">
        <v>2292</v>
      </c>
      <c r="X741" s="149" t="s">
        <v>2290</v>
      </c>
      <c r="Z741" s="149" t="s">
        <v>2291</v>
      </c>
      <c r="AA741" s="183" t="s">
        <v>282</v>
      </c>
      <c r="AB741" s="166">
        <v>0</v>
      </c>
      <c r="AC741" s="166">
        <v>0</v>
      </c>
      <c r="AD741" s="166">
        <v>0</v>
      </c>
      <c r="AE741" s="166">
        <v>0</v>
      </c>
      <c r="AF741" s="166">
        <v>1</v>
      </c>
      <c r="AG741" s="166">
        <v>0</v>
      </c>
      <c r="AH741" s="166">
        <v>0</v>
      </c>
      <c r="AI741" s="166">
        <v>0</v>
      </c>
      <c r="AJ741" s="166">
        <v>0</v>
      </c>
      <c r="AK741" s="166">
        <v>0</v>
      </c>
      <c r="AL741" s="166">
        <v>0</v>
      </c>
      <c r="AM741" s="166">
        <v>0</v>
      </c>
      <c r="AN741" s="166">
        <v>0</v>
      </c>
      <c r="AO741" s="166">
        <v>0</v>
      </c>
      <c r="AP741" s="166">
        <v>0</v>
      </c>
      <c r="AQ741" s="166"/>
      <c r="AR741" s="167" t="s">
        <v>2292</v>
      </c>
    </row>
    <row r="742" spans="1:44" ht="12.75" customHeight="1" x14ac:dyDescent="0.2">
      <c r="A742" s="149"/>
      <c r="C742" s="186" t="s">
        <v>2293</v>
      </c>
      <c r="D742" s="183" t="s">
        <v>283</v>
      </c>
      <c r="E742" s="166">
        <v>1</v>
      </c>
      <c r="F742" s="166">
        <v>0</v>
      </c>
      <c r="G742" s="166">
        <v>0</v>
      </c>
      <c r="H742" s="166">
        <v>1</v>
      </c>
      <c r="I742" s="166">
        <v>0</v>
      </c>
      <c r="J742" s="166">
        <v>0</v>
      </c>
      <c r="K742" s="166">
        <v>0</v>
      </c>
      <c r="L742" s="166">
        <v>0</v>
      </c>
      <c r="M742" s="166">
        <v>0</v>
      </c>
      <c r="N742" s="166">
        <v>0</v>
      </c>
      <c r="O742" s="166">
        <v>0</v>
      </c>
      <c r="P742" s="166">
        <v>0</v>
      </c>
      <c r="Q742" s="166">
        <v>0</v>
      </c>
      <c r="R742" s="166">
        <v>0</v>
      </c>
      <c r="S742" s="166">
        <v>0</v>
      </c>
      <c r="T742" s="166">
        <v>0</v>
      </c>
      <c r="U742" s="166">
        <v>0</v>
      </c>
      <c r="V742" s="166"/>
      <c r="W742" s="167"/>
      <c r="X742" s="149"/>
      <c r="Z742" s="186" t="s">
        <v>2293</v>
      </c>
      <c r="AA742" s="183" t="s">
        <v>283</v>
      </c>
      <c r="AB742" s="166">
        <v>0</v>
      </c>
      <c r="AC742" s="166">
        <v>0</v>
      </c>
      <c r="AD742" s="166">
        <v>0</v>
      </c>
      <c r="AE742" s="166">
        <v>0</v>
      </c>
      <c r="AF742" s="166">
        <v>1</v>
      </c>
      <c r="AG742" s="166">
        <v>0</v>
      </c>
      <c r="AH742" s="166">
        <v>0</v>
      </c>
      <c r="AI742" s="166">
        <v>0</v>
      </c>
      <c r="AJ742" s="166">
        <v>0</v>
      </c>
      <c r="AK742" s="166">
        <v>0</v>
      </c>
      <c r="AL742" s="166">
        <v>0</v>
      </c>
      <c r="AM742" s="166">
        <v>0</v>
      </c>
      <c r="AN742" s="166">
        <v>0</v>
      </c>
      <c r="AO742" s="166">
        <v>0</v>
      </c>
      <c r="AP742" s="166">
        <v>0</v>
      </c>
      <c r="AQ742" s="166"/>
      <c r="AR742" s="167"/>
    </row>
    <row r="743" spans="1:44" ht="12.75" customHeight="1" x14ac:dyDescent="0.2">
      <c r="A743" s="149"/>
      <c r="C743" s="149"/>
      <c r="D743" s="183"/>
      <c r="E743" s="166"/>
      <c r="F743" s="166"/>
      <c r="G743" s="166"/>
      <c r="H743" s="166"/>
      <c r="I743" s="166"/>
      <c r="J743" s="166"/>
      <c r="K743" s="166"/>
      <c r="L743" s="166"/>
      <c r="M743" s="166"/>
      <c r="N743" s="166"/>
      <c r="O743" s="166"/>
      <c r="P743" s="166"/>
      <c r="Q743" s="166"/>
      <c r="R743" s="166"/>
      <c r="S743" s="166"/>
      <c r="T743" s="166"/>
      <c r="U743" s="166"/>
      <c r="V743" s="166"/>
      <c r="W743" s="167"/>
      <c r="X743" s="149"/>
      <c r="Z743" s="149"/>
      <c r="AA743" s="183"/>
      <c r="AB743" s="166"/>
      <c r="AC743" s="166"/>
      <c r="AD743" s="166"/>
      <c r="AE743" s="166"/>
      <c r="AF743" s="166"/>
      <c r="AG743" s="166"/>
      <c r="AH743" s="166"/>
      <c r="AI743" s="166"/>
      <c r="AJ743" s="166"/>
      <c r="AK743" s="166"/>
      <c r="AL743" s="166"/>
      <c r="AM743" s="166"/>
      <c r="AN743" s="166"/>
      <c r="AO743" s="166"/>
      <c r="AP743" s="166"/>
      <c r="AQ743" s="166"/>
      <c r="AR743" s="167"/>
    </row>
    <row r="744" spans="1:44" ht="12.75" customHeight="1" x14ac:dyDescent="0.2">
      <c r="A744" s="149" t="s">
        <v>2294</v>
      </c>
      <c r="C744" s="149" t="s">
        <v>2295</v>
      </c>
      <c r="D744" s="183" t="s">
        <v>282</v>
      </c>
      <c r="E744" s="166">
        <v>1</v>
      </c>
      <c r="F744" s="166">
        <v>0</v>
      </c>
      <c r="G744" s="166">
        <v>0</v>
      </c>
      <c r="H744" s="166">
        <v>1</v>
      </c>
      <c r="I744" s="166">
        <v>0</v>
      </c>
      <c r="J744" s="166">
        <v>0</v>
      </c>
      <c r="K744" s="166">
        <v>0</v>
      </c>
      <c r="L744" s="166">
        <v>0</v>
      </c>
      <c r="M744" s="166">
        <v>0</v>
      </c>
      <c r="N744" s="166">
        <v>0</v>
      </c>
      <c r="O744" s="166">
        <v>0</v>
      </c>
      <c r="P744" s="166">
        <v>0</v>
      </c>
      <c r="Q744" s="166">
        <v>0</v>
      </c>
      <c r="R744" s="166">
        <v>0</v>
      </c>
      <c r="S744" s="166">
        <v>0</v>
      </c>
      <c r="T744" s="166">
        <v>0</v>
      </c>
      <c r="U744" s="166">
        <v>0</v>
      </c>
      <c r="V744" s="166"/>
      <c r="W744" s="167" t="s">
        <v>2296</v>
      </c>
      <c r="X744" s="149" t="s">
        <v>2294</v>
      </c>
      <c r="Z744" s="149" t="s">
        <v>2295</v>
      </c>
      <c r="AA744" s="183" t="s">
        <v>282</v>
      </c>
      <c r="AB744" s="166">
        <v>0</v>
      </c>
      <c r="AC744" s="166">
        <v>1</v>
      </c>
      <c r="AD744" s="166">
        <v>0</v>
      </c>
      <c r="AE744" s="166">
        <v>0</v>
      </c>
      <c r="AF744" s="166">
        <v>0</v>
      </c>
      <c r="AG744" s="166">
        <v>0</v>
      </c>
      <c r="AH744" s="166">
        <v>0</v>
      </c>
      <c r="AI744" s="166">
        <v>0</v>
      </c>
      <c r="AJ744" s="166">
        <v>0</v>
      </c>
      <c r="AK744" s="166">
        <v>0</v>
      </c>
      <c r="AL744" s="166">
        <v>0</v>
      </c>
      <c r="AM744" s="166">
        <v>0</v>
      </c>
      <c r="AN744" s="166">
        <v>0</v>
      </c>
      <c r="AO744" s="166">
        <v>0</v>
      </c>
      <c r="AP744" s="166">
        <v>0</v>
      </c>
      <c r="AQ744" s="166"/>
      <c r="AR744" s="167" t="s">
        <v>2296</v>
      </c>
    </row>
    <row r="745" spans="1:44" ht="12.75" customHeight="1" x14ac:dyDescent="0.2">
      <c r="A745" s="149"/>
      <c r="C745" s="186" t="s">
        <v>2297</v>
      </c>
      <c r="D745" s="183" t="s">
        <v>283</v>
      </c>
      <c r="E745" s="166">
        <v>1</v>
      </c>
      <c r="F745" s="166">
        <v>0</v>
      </c>
      <c r="G745" s="166">
        <v>0</v>
      </c>
      <c r="H745" s="166">
        <v>1</v>
      </c>
      <c r="I745" s="166">
        <v>0</v>
      </c>
      <c r="J745" s="166">
        <v>0</v>
      </c>
      <c r="K745" s="166">
        <v>0</v>
      </c>
      <c r="L745" s="166">
        <v>0</v>
      </c>
      <c r="M745" s="166">
        <v>0</v>
      </c>
      <c r="N745" s="166">
        <v>0</v>
      </c>
      <c r="O745" s="166">
        <v>0</v>
      </c>
      <c r="P745" s="166">
        <v>0</v>
      </c>
      <c r="Q745" s="166">
        <v>0</v>
      </c>
      <c r="R745" s="166">
        <v>0</v>
      </c>
      <c r="S745" s="166">
        <v>0</v>
      </c>
      <c r="T745" s="166">
        <v>0</v>
      </c>
      <c r="U745" s="166">
        <v>0</v>
      </c>
      <c r="V745" s="166"/>
      <c r="W745" s="167"/>
      <c r="X745" s="149"/>
      <c r="Z745" s="186" t="s">
        <v>2297</v>
      </c>
      <c r="AA745" s="183" t="s">
        <v>283</v>
      </c>
      <c r="AB745" s="166">
        <v>0</v>
      </c>
      <c r="AC745" s="166">
        <v>1</v>
      </c>
      <c r="AD745" s="166">
        <v>0</v>
      </c>
      <c r="AE745" s="166">
        <v>0</v>
      </c>
      <c r="AF745" s="166">
        <v>0</v>
      </c>
      <c r="AG745" s="166">
        <v>0</v>
      </c>
      <c r="AH745" s="166">
        <v>0</v>
      </c>
      <c r="AI745" s="166">
        <v>0</v>
      </c>
      <c r="AJ745" s="166">
        <v>0</v>
      </c>
      <c r="AK745" s="166">
        <v>0</v>
      </c>
      <c r="AL745" s="166">
        <v>0</v>
      </c>
      <c r="AM745" s="166">
        <v>0</v>
      </c>
      <c r="AN745" s="166">
        <v>0</v>
      </c>
      <c r="AO745" s="166">
        <v>0</v>
      </c>
      <c r="AP745" s="166">
        <v>0</v>
      </c>
      <c r="AQ745" s="166"/>
      <c r="AR745" s="167"/>
    </row>
    <row r="746" spans="1:44" ht="12.75" customHeight="1" x14ac:dyDescent="0.2">
      <c r="A746" s="149"/>
      <c r="C746" s="186"/>
      <c r="D746" s="183"/>
      <c r="E746" s="166"/>
      <c r="F746" s="166"/>
      <c r="G746" s="166"/>
      <c r="H746" s="166"/>
      <c r="I746" s="166"/>
      <c r="J746" s="166"/>
      <c r="K746" s="166"/>
      <c r="L746" s="166"/>
      <c r="M746" s="166"/>
      <c r="N746" s="166"/>
      <c r="O746" s="166"/>
      <c r="P746" s="166"/>
      <c r="Q746" s="166"/>
      <c r="R746" s="166"/>
      <c r="S746" s="166"/>
      <c r="T746" s="166"/>
      <c r="U746" s="166"/>
      <c r="V746" s="166"/>
      <c r="W746" s="167"/>
      <c r="X746" s="149"/>
      <c r="Z746" s="186"/>
      <c r="AA746" s="183"/>
      <c r="AB746" s="166"/>
      <c r="AC746" s="166"/>
      <c r="AD746" s="166"/>
      <c r="AE746" s="166"/>
      <c r="AF746" s="166"/>
      <c r="AG746" s="166"/>
      <c r="AH746" s="166"/>
      <c r="AI746" s="166"/>
      <c r="AJ746" s="166"/>
      <c r="AK746" s="166"/>
      <c r="AL746" s="166"/>
      <c r="AM746" s="166"/>
      <c r="AN746" s="166"/>
      <c r="AO746" s="166"/>
      <c r="AP746" s="166"/>
      <c r="AQ746" s="166"/>
      <c r="AR746" s="167"/>
    </row>
    <row r="747" spans="1:44" ht="12.75" customHeight="1" x14ac:dyDescent="0.2">
      <c r="A747" s="149" t="s">
        <v>916</v>
      </c>
      <c r="C747" s="149" t="s">
        <v>917</v>
      </c>
      <c r="D747" s="183" t="s">
        <v>282</v>
      </c>
      <c r="E747" s="166">
        <v>670</v>
      </c>
      <c r="F747" s="166">
        <v>17</v>
      </c>
      <c r="G747" s="166">
        <v>188</v>
      </c>
      <c r="H747" s="166">
        <v>413</v>
      </c>
      <c r="I747" s="166">
        <v>47</v>
      </c>
      <c r="J747" s="166">
        <v>5</v>
      </c>
      <c r="K747" s="166">
        <v>0</v>
      </c>
      <c r="L747" s="166">
        <v>0</v>
      </c>
      <c r="M747" s="166">
        <v>2</v>
      </c>
      <c r="N747" s="166">
        <v>5</v>
      </c>
      <c r="O747" s="166">
        <v>9</v>
      </c>
      <c r="P747" s="166">
        <v>1</v>
      </c>
      <c r="Q747" s="166">
        <v>1</v>
      </c>
      <c r="R747" s="166">
        <v>32</v>
      </c>
      <c r="S747" s="166">
        <v>73</v>
      </c>
      <c r="T747" s="166">
        <v>70</v>
      </c>
      <c r="U747" s="166">
        <v>12</v>
      </c>
      <c r="V747" s="166"/>
      <c r="W747" s="167" t="s">
        <v>918</v>
      </c>
      <c r="X747" s="149" t="s">
        <v>916</v>
      </c>
      <c r="Z747" s="149" t="s">
        <v>917</v>
      </c>
      <c r="AA747" s="183" t="s">
        <v>282</v>
      </c>
      <c r="AB747" s="166">
        <v>2</v>
      </c>
      <c r="AC747" s="166">
        <v>41</v>
      </c>
      <c r="AD747" s="166">
        <v>99</v>
      </c>
      <c r="AE747" s="166">
        <v>220</v>
      </c>
      <c r="AF747" s="166">
        <v>51</v>
      </c>
      <c r="AG747" s="166">
        <v>1</v>
      </c>
      <c r="AH747" s="166">
        <v>8</v>
      </c>
      <c r="AI747" s="166">
        <v>16</v>
      </c>
      <c r="AJ747" s="166">
        <v>19</v>
      </c>
      <c r="AK747" s="166">
        <v>3</v>
      </c>
      <c r="AL747" s="166">
        <v>0</v>
      </c>
      <c r="AM747" s="166">
        <v>0</v>
      </c>
      <c r="AN747" s="166">
        <v>1</v>
      </c>
      <c r="AO747" s="166">
        <v>2</v>
      </c>
      <c r="AP747" s="166">
        <v>2</v>
      </c>
      <c r="AQ747" s="166"/>
      <c r="AR747" s="167" t="s">
        <v>918</v>
      </c>
    </row>
    <row r="748" spans="1:44" ht="12.75" customHeight="1" x14ac:dyDescent="0.2">
      <c r="A748" s="149"/>
      <c r="C748" s="186" t="s">
        <v>919</v>
      </c>
      <c r="D748" s="183" t="s">
        <v>283</v>
      </c>
      <c r="E748" s="166">
        <v>605</v>
      </c>
      <c r="F748" s="166">
        <v>15</v>
      </c>
      <c r="G748" s="166">
        <v>169</v>
      </c>
      <c r="H748" s="166">
        <v>373</v>
      </c>
      <c r="I748" s="166">
        <v>44</v>
      </c>
      <c r="J748" s="166">
        <v>4</v>
      </c>
      <c r="K748" s="166">
        <v>0</v>
      </c>
      <c r="L748" s="166">
        <v>0</v>
      </c>
      <c r="M748" s="166">
        <v>1</v>
      </c>
      <c r="N748" s="166">
        <v>4</v>
      </c>
      <c r="O748" s="166">
        <v>9</v>
      </c>
      <c r="P748" s="166">
        <v>1</v>
      </c>
      <c r="Q748" s="166">
        <v>1</v>
      </c>
      <c r="R748" s="166">
        <v>29</v>
      </c>
      <c r="S748" s="166">
        <v>62</v>
      </c>
      <c r="T748" s="166">
        <v>65</v>
      </c>
      <c r="U748" s="166">
        <v>12</v>
      </c>
      <c r="V748" s="166"/>
      <c r="W748" s="167"/>
      <c r="X748" s="149"/>
      <c r="Z748" s="186" t="s">
        <v>919</v>
      </c>
      <c r="AA748" s="183" t="s">
        <v>283</v>
      </c>
      <c r="AB748" s="166">
        <v>1</v>
      </c>
      <c r="AC748" s="166">
        <v>35</v>
      </c>
      <c r="AD748" s="166">
        <v>89</v>
      </c>
      <c r="AE748" s="166">
        <v>201</v>
      </c>
      <c r="AF748" s="166">
        <v>47</v>
      </c>
      <c r="AG748" s="166">
        <v>1</v>
      </c>
      <c r="AH748" s="166">
        <v>7</v>
      </c>
      <c r="AI748" s="166">
        <v>14</v>
      </c>
      <c r="AJ748" s="166">
        <v>19</v>
      </c>
      <c r="AK748" s="166">
        <v>3</v>
      </c>
      <c r="AL748" s="166">
        <v>0</v>
      </c>
      <c r="AM748" s="166">
        <v>0</v>
      </c>
      <c r="AN748" s="166">
        <v>0</v>
      </c>
      <c r="AO748" s="166">
        <v>2</v>
      </c>
      <c r="AP748" s="166">
        <v>2</v>
      </c>
      <c r="AQ748" s="166"/>
      <c r="AR748" s="167"/>
    </row>
    <row r="749" spans="1:44" ht="12.75" customHeight="1" x14ac:dyDescent="0.2">
      <c r="A749" s="149"/>
      <c r="C749" s="149"/>
      <c r="D749" s="183"/>
      <c r="E749" s="166"/>
      <c r="F749" s="166"/>
      <c r="G749" s="166"/>
      <c r="H749" s="166"/>
      <c r="I749" s="166"/>
      <c r="J749" s="166"/>
      <c r="K749" s="166"/>
      <c r="L749" s="166"/>
      <c r="M749" s="166"/>
      <c r="N749" s="166"/>
      <c r="O749" s="166"/>
      <c r="P749" s="166"/>
      <c r="Q749" s="166"/>
      <c r="R749" s="166"/>
      <c r="S749" s="166"/>
      <c r="T749" s="166"/>
      <c r="U749" s="166"/>
      <c r="V749" s="166"/>
      <c r="W749" s="167"/>
      <c r="X749" s="149"/>
      <c r="Z749" s="149"/>
      <c r="AA749" s="183"/>
      <c r="AB749" s="166"/>
      <c r="AC749" s="166"/>
      <c r="AD749" s="166"/>
      <c r="AE749" s="166"/>
      <c r="AF749" s="166"/>
      <c r="AG749" s="166"/>
      <c r="AH749" s="166"/>
      <c r="AI749" s="166"/>
      <c r="AJ749" s="166"/>
      <c r="AK749" s="166"/>
      <c r="AL749" s="166"/>
      <c r="AM749" s="166"/>
      <c r="AN749" s="166"/>
      <c r="AO749" s="166"/>
      <c r="AP749" s="166"/>
      <c r="AQ749" s="166"/>
      <c r="AR749" s="167"/>
    </row>
    <row r="750" spans="1:44" ht="12.75" customHeight="1" x14ac:dyDescent="0.2">
      <c r="A750" s="149" t="s">
        <v>920</v>
      </c>
      <c r="C750" s="149" t="s">
        <v>921</v>
      </c>
      <c r="D750" s="183" t="s">
        <v>282</v>
      </c>
      <c r="E750" s="166">
        <v>5</v>
      </c>
      <c r="F750" s="166">
        <v>0</v>
      </c>
      <c r="G750" s="166">
        <v>0</v>
      </c>
      <c r="H750" s="166">
        <v>4</v>
      </c>
      <c r="I750" s="166">
        <v>1</v>
      </c>
      <c r="J750" s="166">
        <v>0</v>
      </c>
      <c r="K750" s="166">
        <v>0</v>
      </c>
      <c r="L750" s="166">
        <v>0</v>
      </c>
      <c r="M750" s="166">
        <v>0</v>
      </c>
      <c r="N750" s="166">
        <v>0</v>
      </c>
      <c r="O750" s="166">
        <v>0</v>
      </c>
      <c r="P750" s="166">
        <v>0</v>
      </c>
      <c r="Q750" s="166">
        <v>0</v>
      </c>
      <c r="R750" s="166">
        <v>0</v>
      </c>
      <c r="S750" s="166">
        <v>0</v>
      </c>
      <c r="T750" s="166">
        <v>0</v>
      </c>
      <c r="U750" s="166">
        <v>0</v>
      </c>
      <c r="V750" s="166"/>
      <c r="W750" s="167" t="s">
        <v>922</v>
      </c>
      <c r="X750" s="149" t="s">
        <v>920</v>
      </c>
      <c r="Z750" s="149" t="s">
        <v>921</v>
      </c>
      <c r="AA750" s="183" t="s">
        <v>282</v>
      </c>
      <c r="AB750" s="166">
        <v>0</v>
      </c>
      <c r="AC750" s="166">
        <v>2</v>
      </c>
      <c r="AD750" s="166">
        <v>2</v>
      </c>
      <c r="AE750" s="166">
        <v>0</v>
      </c>
      <c r="AF750" s="166">
        <v>0</v>
      </c>
      <c r="AG750" s="166">
        <v>0</v>
      </c>
      <c r="AH750" s="166">
        <v>0</v>
      </c>
      <c r="AI750" s="166">
        <v>0</v>
      </c>
      <c r="AJ750" s="166">
        <v>1</v>
      </c>
      <c r="AK750" s="166">
        <v>0</v>
      </c>
      <c r="AL750" s="166">
        <v>0</v>
      </c>
      <c r="AM750" s="166">
        <v>0</v>
      </c>
      <c r="AN750" s="166">
        <v>0</v>
      </c>
      <c r="AO750" s="166">
        <v>0</v>
      </c>
      <c r="AP750" s="166">
        <v>0</v>
      </c>
      <c r="AQ750" s="166"/>
      <c r="AR750" s="167" t="s">
        <v>922</v>
      </c>
    </row>
    <row r="751" spans="1:44" ht="12.75" customHeight="1" x14ac:dyDescent="0.2">
      <c r="A751" s="149"/>
      <c r="C751" s="186" t="s">
        <v>923</v>
      </c>
      <c r="D751" s="183" t="s">
        <v>283</v>
      </c>
      <c r="E751" s="166">
        <v>5</v>
      </c>
      <c r="F751" s="166">
        <v>0</v>
      </c>
      <c r="G751" s="166">
        <v>0</v>
      </c>
      <c r="H751" s="166">
        <v>4</v>
      </c>
      <c r="I751" s="166">
        <v>1</v>
      </c>
      <c r="J751" s="166">
        <v>0</v>
      </c>
      <c r="K751" s="166">
        <v>0</v>
      </c>
      <c r="L751" s="166">
        <v>0</v>
      </c>
      <c r="M751" s="166">
        <v>0</v>
      </c>
      <c r="N751" s="166">
        <v>0</v>
      </c>
      <c r="O751" s="166">
        <v>0</v>
      </c>
      <c r="P751" s="166">
        <v>0</v>
      </c>
      <c r="Q751" s="166">
        <v>0</v>
      </c>
      <c r="R751" s="166">
        <v>0</v>
      </c>
      <c r="S751" s="166">
        <v>0</v>
      </c>
      <c r="T751" s="166">
        <v>0</v>
      </c>
      <c r="U751" s="166">
        <v>0</v>
      </c>
      <c r="V751" s="166"/>
      <c r="W751" s="167"/>
      <c r="X751" s="149"/>
      <c r="Z751" s="186" t="s">
        <v>923</v>
      </c>
      <c r="AA751" s="183" t="s">
        <v>283</v>
      </c>
      <c r="AB751" s="166">
        <v>0</v>
      </c>
      <c r="AC751" s="166">
        <v>2</v>
      </c>
      <c r="AD751" s="166">
        <v>2</v>
      </c>
      <c r="AE751" s="166">
        <v>0</v>
      </c>
      <c r="AF751" s="166">
        <v>0</v>
      </c>
      <c r="AG751" s="166">
        <v>0</v>
      </c>
      <c r="AH751" s="166">
        <v>0</v>
      </c>
      <c r="AI751" s="166">
        <v>0</v>
      </c>
      <c r="AJ751" s="166">
        <v>1</v>
      </c>
      <c r="AK751" s="166">
        <v>0</v>
      </c>
      <c r="AL751" s="166">
        <v>0</v>
      </c>
      <c r="AM751" s="166">
        <v>0</v>
      </c>
      <c r="AN751" s="166">
        <v>0</v>
      </c>
      <c r="AO751" s="166">
        <v>0</v>
      </c>
      <c r="AP751" s="166">
        <v>0</v>
      </c>
      <c r="AQ751" s="166"/>
      <c r="AR751" s="167"/>
    </row>
    <row r="752" spans="1:44" ht="12.75" customHeight="1" x14ac:dyDescent="0.2">
      <c r="A752" s="149"/>
      <c r="C752" s="149"/>
      <c r="D752" s="183"/>
      <c r="E752" s="166"/>
      <c r="F752" s="166"/>
      <c r="G752" s="166"/>
      <c r="H752" s="166"/>
      <c r="I752" s="166"/>
      <c r="J752" s="166"/>
      <c r="K752" s="166"/>
      <c r="L752" s="166"/>
      <c r="M752" s="166"/>
      <c r="N752" s="166"/>
      <c r="O752" s="166"/>
      <c r="P752" s="166"/>
      <c r="Q752" s="166"/>
      <c r="R752" s="166"/>
      <c r="S752" s="166"/>
      <c r="T752" s="166"/>
      <c r="U752" s="166"/>
      <c r="V752" s="166"/>
      <c r="W752" s="167"/>
      <c r="X752" s="149"/>
      <c r="Z752" s="149"/>
      <c r="AA752" s="183"/>
      <c r="AB752" s="166"/>
      <c r="AC752" s="166"/>
      <c r="AD752" s="166"/>
      <c r="AE752" s="166"/>
      <c r="AF752" s="166"/>
      <c r="AG752" s="166"/>
      <c r="AH752" s="166"/>
      <c r="AI752" s="166"/>
      <c r="AJ752" s="166"/>
      <c r="AK752" s="166"/>
      <c r="AL752" s="166"/>
      <c r="AM752" s="166"/>
      <c r="AN752" s="166"/>
      <c r="AO752" s="166"/>
      <c r="AP752" s="166"/>
      <c r="AQ752" s="166"/>
      <c r="AR752" s="167"/>
    </row>
    <row r="753" spans="1:44" ht="12.75" customHeight="1" x14ac:dyDescent="0.2">
      <c r="A753" s="149" t="s">
        <v>924</v>
      </c>
      <c r="C753" s="149" t="s">
        <v>925</v>
      </c>
      <c r="D753" s="183" t="s">
        <v>282</v>
      </c>
      <c r="E753" s="166">
        <v>106</v>
      </c>
      <c r="F753" s="166">
        <v>7</v>
      </c>
      <c r="G753" s="166">
        <v>42</v>
      </c>
      <c r="H753" s="166">
        <v>54</v>
      </c>
      <c r="I753" s="166">
        <v>3</v>
      </c>
      <c r="J753" s="166">
        <v>0</v>
      </c>
      <c r="K753" s="166">
        <v>0</v>
      </c>
      <c r="L753" s="166">
        <v>0</v>
      </c>
      <c r="M753" s="166">
        <v>0</v>
      </c>
      <c r="N753" s="166">
        <v>2</v>
      </c>
      <c r="O753" s="166">
        <v>5</v>
      </c>
      <c r="P753" s="166">
        <v>0</v>
      </c>
      <c r="Q753" s="166">
        <v>0</v>
      </c>
      <c r="R753" s="166">
        <v>4</v>
      </c>
      <c r="S753" s="166">
        <v>12</v>
      </c>
      <c r="T753" s="166">
        <v>20</v>
      </c>
      <c r="U753" s="166">
        <v>6</v>
      </c>
      <c r="V753" s="166"/>
      <c r="W753" s="167" t="s">
        <v>926</v>
      </c>
      <c r="X753" s="149" t="s">
        <v>924</v>
      </c>
      <c r="Z753" s="149" t="s">
        <v>925</v>
      </c>
      <c r="AA753" s="183" t="s">
        <v>282</v>
      </c>
      <c r="AB753" s="166">
        <v>0</v>
      </c>
      <c r="AC753" s="166">
        <v>5</v>
      </c>
      <c r="AD753" s="166">
        <v>8</v>
      </c>
      <c r="AE753" s="166">
        <v>28</v>
      </c>
      <c r="AF753" s="166">
        <v>13</v>
      </c>
      <c r="AG753" s="166">
        <v>0</v>
      </c>
      <c r="AH753" s="166">
        <v>0</v>
      </c>
      <c r="AI753" s="166">
        <v>0</v>
      </c>
      <c r="AJ753" s="166">
        <v>2</v>
      </c>
      <c r="AK753" s="166">
        <v>1</v>
      </c>
      <c r="AL753" s="166">
        <v>0</v>
      </c>
      <c r="AM753" s="166">
        <v>0</v>
      </c>
      <c r="AN753" s="166">
        <v>0</v>
      </c>
      <c r="AO753" s="166">
        <v>0</v>
      </c>
      <c r="AP753" s="166">
        <v>0</v>
      </c>
      <c r="AQ753" s="166"/>
      <c r="AR753" s="167" t="s">
        <v>926</v>
      </c>
    </row>
    <row r="754" spans="1:44" ht="12.75" customHeight="1" x14ac:dyDescent="0.2">
      <c r="A754" s="149"/>
      <c r="C754" s="186" t="s">
        <v>927</v>
      </c>
      <c r="D754" s="183" t="s">
        <v>283</v>
      </c>
      <c r="E754" s="166">
        <v>96</v>
      </c>
      <c r="F754" s="166">
        <v>6</v>
      </c>
      <c r="G754" s="166">
        <v>36</v>
      </c>
      <c r="H754" s="166">
        <v>51</v>
      </c>
      <c r="I754" s="166">
        <v>3</v>
      </c>
      <c r="J754" s="166">
        <v>0</v>
      </c>
      <c r="K754" s="166">
        <v>0</v>
      </c>
      <c r="L754" s="166">
        <v>0</v>
      </c>
      <c r="M754" s="166">
        <v>0</v>
      </c>
      <c r="N754" s="166">
        <v>1</v>
      </c>
      <c r="O754" s="166">
        <v>5</v>
      </c>
      <c r="P754" s="166">
        <v>0</v>
      </c>
      <c r="Q754" s="166">
        <v>0</v>
      </c>
      <c r="R754" s="166">
        <v>4</v>
      </c>
      <c r="S754" s="166">
        <v>8</v>
      </c>
      <c r="T754" s="166">
        <v>18</v>
      </c>
      <c r="U754" s="166">
        <v>6</v>
      </c>
      <c r="V754" s="166"/>
      <c r="W754" s="167"/>
      <c r="X754" s="149"/>
      <c r="Z754" s="186" t="s">
        <v>927</v>
      </c>
      <c r="AA754" s="183" t="s">
        <v>283</v>
      </c>
      <c r="AB754" s="166">
        <v>0</v>
      </c>
      <c r="AC754" s="166">
        <v>4</v>
      </c>
      <c r="AD754" s="166">
        <v>8</v>
      </c>
      <c r="AE754" s="166">
        <v>26</v>
      </c>
      <c r="AF754" s="166">
        <v>13</v>
      </c>
      <c r="AG754" s="166">
        <v>0</v>
      </c>
      <c r="AH754" s="166">
        <v>0</v>
      </c>
      <c r="AI754" s="166">
        <v>0</v>
      </c>
      <c r="AJ754" s="166">
        <v>2</v>
      </c>
      <c r="AK754" s="166">
        <v>1</v>
      </c>
      <c r="AL754" s="166">
        <v>0</v>
      </c>
      <c r="AM754" s="166">
        <v>0</v>
      </c>
      <c r="AN754" s="166">
        <v>0</v>
      </c>
      <c r="AO754" s="166">
        <v>0</v>
      </c>
      <c r="AP754" s="166">
        <v>0</v>
      </c>
      <c r="AQ754" s="166"/>
      <c r="AR754" s="167"/>
    </row>
    <row r="755" spans="1:44" ht="12.75" customHeight="1" x14ac:dyDescent="0.2">
      <c r="A755" s="149"/>
      <c r="C755" s="149"/>
      <c r="D755" s="183"/>
      <c r="E755" s="166"/>
      <c r="F755" s="166"/>
      <c r="G755" s="166"/>
      <c r="H755" s="166"/>
      <c r="I755" s="166"/>
      <c r="J755" s="166"/>
      <c r="K755" s="166"/>
      <c r="L755" s="166"/>
      <c r="M755" s="166"/>
      <c r="N755" s="166"/>
      <c r="O755" s="166"/>
      <c r="P755" s="166"/>
      <c r="Q755" s="166"/>
      <c r="R755" s="166"/>
      <c r="S755" s="166"/>
      <c r="T755" s="166"/>
      <c r="U755" s="166"/>
      <c r="V755" s="166"/>
      <c r="W755" s="167"/>
      <c r="X755" s="149"/>
      <c r="Z755" s="149"/>
      <c r="AA755" s="183"/>
      <c r="AB755" s="166"/>
      <c r="AC755" s="166"/>
      <c r="AD755" s="166"/>
      <c r="AE755" s="166"/>
      <c r="AF755" s="166"/>
      <c r="AG755" s="166"/>
      <c r="AH755" s="166"/>
      <c r="AI755" s="166"/>
      <c r="AJ755" s="166"/>
      <c r="AK755" s="166"/>
      <c r="AL755" s="166"/>
      <c r="AM755" s="166"/>
      <c r="AN755" s="166"/>
      <c r="AO755" s="166"/>
      <c r="AP755" s="166"/>
      <c r="AQ755" s="166"/>
      <c r="AR755" s="167"/>
    </row>
    <row r="756" spans="1:44" ht="12.75" customHeight="1" x14ac:dyDescent="0.2">
      <c r="A756" s="149" t="s">
        <v>928</v>
      </c>
      <c r="C756" s="149" t="s">
        <v>929</v>
      </c>
      <c r="D756" s="183" t="s">
        <v>282</v>
      </c>
      <c r="E756" s="166">
        <v>2</v>
      </c>
      <c r="F756" s="166">
        <v>0</v>
      </c>
      <c r="G756" s="166">
        <v>0</v>
      </c>
      <c r="H756" s="166">
        <v>2</v>
      </c>
      <c r="I756" s="166">
        <v>0</v>
      </c>
      <c r="J756" s="166">
        <v>0</v>
      </c>
      <c r="K756" s="166">
        <v>0</v>
      </c>
      <c r="L756" s="166">
        <v>0</v>
      </c>
      <c r="M756" s="166">
        <v>0</v>
      </c>
      <c r="N756" s="166">
        <v>0</v>
      </c>
      <c r="O756" s="166">
        <v>0</v>
      </c>
      <c r="P756" s="166">
        <v>0</v>
      </c>
      <c r="Q756" s="166">
        <v>0</v>
      </c>
      <c r="R756" s="166">
        <v>0</v>
      </c>
      <c r="S756" s="166">
        <v>0</v>
      </c>
      <c r="T756" s="166">
        <v>0</v>
      </c>
      <c r="U756" s="166">
        <v>0</v>
      </c>
      <c r="V756" s="166"/>
      <c r="W756" s="167" t="s">
        <v>930</v>
      </c>
      <c r="X756" s="149" t="s">
        <v>928</v>
      </c>
      <c r="Z756" s="149" t="s">
        <v>929</v>
      </c>
      <c r="AA756" s="183" t="s">
        <v>282</v>
      </c>
      <c r="AB756" s="166">
        <v>0</v>
      </c>
      <c r="AC756" s="166">
        <v>1</v>
      </c>
      <c r="AD756" s="166">
        <v>0</v>
      </c>
      <c r="AE756" s="166">
        <v>1</v>
      </c>
      <c r="AF756" s="166">
        <v>0</v>
      </c>
      <c r="AG756" s="166">
        <v>0</v>
      </c>
      <c r="AH756" s="166">
        <v>0</v>
      </c>
      <c r="AI756" s="166">
        <v>0</v>
      </c>
      <c r="AJ756" s="166">
        <v>0</v>
      </c>
      <c r="AK756" s="166">
        <v>0</v>
      </c>
      <c r="AL756" s="166">
        <v>0</v>
      </c>
      <c r="AM756" s="166">
        <v>0</v>
      </c>
      <c r="AN756" s="166">
        <v>0</v>
      </c>
      <c r="AO756" s="166">
        <v>0</v>
      </c>
      <c r="AP756" s="166">
        <v>0</v>
      </c>
      <c r="AQ756" s="166"/>
      <c r="AR756" s="167" t="s">
        <v>930</v>
      </c>
    </row>
    <row r="757" spans="1:44" ht="12.75" customHeight="1" x14ac:dyDescent="0.2">
      <c r="A757" s="149"/>
      <c r="C757" s="186" t="s">
        <v>931</v>
      </c>
      <c r="D757" s="183" t="s">
        <v>283</v>
      </c>
      <c r="E757" s="166">
        <v>2</v>
      </c>
      <c r="F757" s="166">
        <v>0</v>
      </c>
      <c r="G757" s="166">
        <v>0</v>
      </c>
      <c r="H757" s="166">
        <v>2</v>
      </c>
      <c r="I757" s="166">
        <v>0</v>
      </c>
      <c r="J757" s="166">
        <v>0</v>
      </c>
      <c r="K757" s="166">
        <v>0</v>
      </c>
      <c r="L757" s="166">
        <v>0</v>
      </c>
      <c r="M757" s="166">
        <v>0</v>
      </c>
      <c r="N757" s="166">
        <v>0</v>
      </c>
      <c r="O757" s="166">
        <v>0</v>
      </c>
      <c r="P757" s="166">
        <v>0</v>
      </c>
      <c r="Q757" s="166">
        <v>0</v>
      </c>
      <c r="R757" s="166">
        <v>0</v>
      </c>
      <c r="S757" s="166">
        <v>0</v>
      </c>
      <c r="T757" s="166">
        <v>0</v>
      </c>
      <c r="U757" s="166">
        <v>0</v>
      </c>
      <c r="V757" s="166"/>
      <c r="W757" s="167"/>
      <c r="X757" s="149"/>
      <c r="Z757" s="186" t="s">
        <v>931</v>
      </c>
      <c r="AA757" s="183" t="s">
        <v>283</v>
      </c>
      <c r="AB757" s="166">
        <v>0</v>
      </c>
      <c r="AC757" s="166">
        <v>1</v>
      </c>
      <c r="AD757" s="166">
        <v>0</v>
      </c>
      <c r="AE757" s="166">
        <v>1</v>
      </c>
      <c r="AF757" s="166">
        <v>0</v>
      </c>
      <c r="AG757" s="166">
        <v>0</v>
      </c>
      <c r="AH757" s="166">
        <v>0</v>
      </c>
      <c r="AI757" s="166">
        <v>0</v>
      </c>
      <c r="AJ757" s="166">
        <v>0</v>
      </c>
      <c r="AK757" s="166">
        <v>0</v>
      </c>
      <c r="AL757" s="166">
        <v>0</v>
      </c>
      <c r="AM757" s="166">
        <v>0</v>
      </c>
      <c r="AN757" s="166">
        <v>0</v>
      </c>
      <c r="AO757" s="166">
        <v>0</v>
      </c>
      <c r="AP757" s="166">
        <v>0</v>
      </c>
      <c r="AQ757" s="166"/>
      <c r="AR757" s="167"/>
    </row>
    <row r="758" spans="1:44" ht="12.75" customHeight="1" x14ac:dyDescent="0.2">
      <c r="A758" s="187"/>
      <c r="B758" s="188"/>
      <c r="C758" s="190"/>
      <c r="D758" s="189"/>
      <c r="E758" s="166"/>
      <c r="F758" s="166"/>
      <c r="G758" s="166"/>
      <c r="H758" s="166"/>
      <c r="I758" s="166"/>
      <c r="J758" s="166"/>
      <c r="K758" s="166"/>
      <c r="L758" s="166"/>
      <c r="M758" s="166"/>
      <c r="N758" s="166"/>
      <c r="O758" s="166"/>
      <c r="P758" s="166"/>
      <c r="Q758" s="166"/>
      <c r="R758" s="166"/>
      <c r="S758" s="166"/>
      <c r="T758" s="166"/>
      <c r="U758" s="166"/>
      <c r="V758" s="166"/>
      <c r="W758" s="194"/>
      <c r="X758" s="187"/>
      <c r="Y758" s="188"/>
      <c r="Z758" s="190"/>
      <c r="AA758" s="189"/>
      <c r="AB758" s="166"/>
      <c r="AC758" s="166"/>
      <c r="AD758" s="166"/>
      <c r="AE758" s="166"/>
      <c r="AF758" s="166"/>
      <c r="AG758" s="166"/>
      <c r="AH758" s="166"/>
      <c r="AI758" s="166"/>
      <c r="AJ758" s="166"/>
      <c r="AK758" s="166"/>
      <c r="AL758" s="166"/>
      <c r="AM758" s="166"/>
      <c r="AN758" s="166"/>
      <c r="AO758" s="166"/>
      <c r="AP758" s="166"/>
      <c r="AQ758" s="166"/>
      <c r="AR758" s="194"/>
    </row>
    <row r="759" spans="1:44" ht="12.75" customHeight="1" x14ac:dyDescent="0.2">
      <c r="A759" s="149" t="s">
        <v>932</v>
      </c>
      <c r="C759" s="149" t="s">
        <v>933</v>
      </c>
      <c r="D759" s="183" t="s">
        <v>282</v>
      </c>
      <c r="E759" s="166">
        <v>36</v>
      </c>
      <c r="F759" s="166">
        <v>0</v>
      </c>
      <c r="G759" s="166">
        <v>7</v>
      </c>
      <c r="H759" s="166">
        <v>23</v>
      </c>
      <c r="I759" s="166">
        <v>6</v>
      </c>
      <c r="J759" s="166">
        <v>0</v>
      </c>
      <c r="K759" s="166">
        <v>0</v>
      </c>
      <c r="L759" s="166">
        <v>0</v>
      </c>
      <c r="M759" s="166">
        <v>0</v>
      </c>
      <c r="N759" s="166">
        <v>0</v>
      </c>
      <c r="O759" s="166">
        <v>0</v>
      </c>
      <c r="P759" s="166">
        <v>0</v>
      </c>
      <c r="Q759" s="166">
        <v>0</v>
      </c>
      <c r="R759" s="166">
        <v>0</v>
      </c>
      <c r="S759" s="166">
        <v>1</v>
      </c>
      <c r="T759" s="166">
        <v>2</v>
      </c>
      <c r="U759" s="166">
        <v>4</v>
      </c>
      <c r="V759" s="166"/>
      <c r="W759" s="167" t="s">
        <v>934</v>
      </c>
      <c r="X759" s="149" t="s">
        <v>932</v>
      </c>
      <c r="Z759" s="149" t="s">
        <v>933</v>
      </c>
      <c r="AA759" s="183" t="s">
        <v>282</v>
      </c>
      <c r="AB759" s="166">
        <v>0</v>
      </c>
      <c r="AC759" s="166">
        <v>0</v>
      </c>
      <c r="AD759" s="166">
        <v>5</v>
      </c>
      <c r="AE759" s="166">
        <v>11</v>
      </c>
      <c r="AF759" s="166">
        <v>7</v>
      </c>
      <c r="AG759" s="166">
        <v>0</v>
      </c>
      <c r="AH759" s="166">
        <v>0</v>
      </c>
      <c r="AI759" s="166">
        <v>0</v>
      </c>
      <c r="AJ759" s="166">
        <v>4</v>
      </c>
      <c r="AK759" s="166">
        <v>2</v>
      </c>
      <c r="AL759" s="166">
        <v>0</v>
      </c>
      <c r="AM759" s="166">
        <v>0</v>
      </c>
      <c r="AN759" s="166">
        <v>0</v>
      </c>
      <c r="AO759" s="166">
        <v>0</v>
      </c>
      <c r="AP759" s="166">
        <v>0</v>
      </c>
      <c r="AQ759" s="166"/>
      <c r="AR759" s="167" t="s">
        <v>934</v>
      </c>
    </row>
    <row r="760" spans="1:44" ht="12.75" customHeight="1" x14ac:dyDescent="0.2">
      <c r="A760" s="149"/>
      <c r="C760" s="186" t="s">
        <v>904</v>
      </c>
      <c r="D760" s="183" t="s">
        <v>283</v>
      </c>
      <c r="E760" s="166">
        <v>32</v>
      </c>
      <c r="F760" s="166">
        <v>0</v>
      </c>
      <c r="G760" s="166">
        <v>6</v>
      </c>
      <c r="H760" s="166">
        <v>21</v>
      </c>
      <c r="I760" s="166">
        <v>5</v>
      </c>
      <c r="J760" s="166">
        <v>0</v>
      </c>
      <c r="K760" s="166">
        <v>0</v>
      </c>
      <c r="L760" s="166">
        <v>0</v>
      </c>
      <c r="M760" s="166">
        <v>0</v>
      </c>
      <c r="N760" s="166">
        <v>0</v>
      </c>
      <c r="O760" s="166">
        <v>0</v>
      </c>
      <c r="P760" s="166">
        <v>0</v>
      </c>
      <c r="Q760" s="166">
        <v>0</v>
      </c>
      <c r="R760" s="166">
        <v>0</v>
      </c>
      <c r="S760" s="166">
        <v>1</v>
      </c>
      <c r="T760" s="166">
        <v>1</v>
      </c>
      <c r="U760" s="166">
        <v>4</v>
      </c>
      <c r="V760" s="166"/>
      <c r="W760" s="167"/>
      <c r="X760" s="149"/>
      <c r="Z760" s="186" t="s">
        <v>904</v>
      </c>
      <c r="AA760" s="183" t="s">
        <v>283</v>
      </c>
      <c r="AB760" s="166">
        <v>0</v>
      </c>
      <c r="AC760" s="166">
        <v>0</v>
      </c>
      <c r="AD760" s="166">
        <v>4</v>
      </c>
      <c r="AE760" s="166">
        <v>10</v>
      </c>
      <c r="AF760" s="166">
        <v>7</v>
      </c>
      <c r="AG760" s="166">
        <v>0</v>
      </c>
      <c r="AH760" s="166">
        <v>0</v>
      </c>
      <c r="AI760" s="166">
        <v>0</v>
      </c>
      <c r="AJ760" s="166">
        <v>3</v>
      </c>
      <c r="AK760" s="166">
        <v>2</v>
      </c>
      <c r="AL760" s="166">
        <v>0</v>
      </c>
      <c r="AM760" s="166">
        <v>0</v>
      </c>
      <c r="AN760" s="166">
        <v>0</v>
      </c>
      <c r="AO760" s="166">
        <v>0</v>
      </c>
      <c r="AP760" s="166">
        <v>0</v>
      </c>
      <c r="AQ760" s="166"/>
      <c r="AR760" s="167"/>
    </row>
    <row r="761" spans="1:44" ht="12.75" customHeight="1" x14ac:dyDescent="0.2">
      <c r="A761" s="149"/>
      <c r="C761" s="149"/>
      <c r="D761" s="183"/>
      <c r="E761" s="166"/>
      <c r="F761" s="166"/>
      <c r="G761" s="166"/>
      <c r="H761" s="166"/>
      <c r="I761" s="166"/>
      <c r="J761" s="166"/>
      <c r="K761" s="166"/>
      <c r="L761" s="166"/>
      <c r="M761" s="166"/>
      <c r="N761" s="166"/>
      <c r="O761" s="166"/>
      <c r="P761" s="166"/>
      <c r="Q761" s="166"/>
      <c r="R761" s="166"/>
      <c r="S761" s="166"/>
      <c r="T761" s="166"/>
      <c r="U761" s="166"/>
      <c r="V761" s="166"/>
      <c r="W761" s="167"/>
      <c r="X761" s="149"/>
      <c r="Z761" s="149"/>
      <c r="AA761" s="183"/>
      <c r="AB761" s="166"/>
      <c r="AC761" s="166"/>
      <c r="AD761" s="166"/>
      <c r="AE761" s="166"/>
      <c r="AF761" s="166"/>
      <c r="AG761" s="166"/>
      <c r="AH761" s="166"/>
      <c r="AI761" s="166"/>
      <c r="AJ761" s="166"/>
      <c r="AK761" s="166"/>
      <c r="AL761" s="166"/>
      <c r="AM761" s="166"/>
      <c r="AN761" s="166"/>
      <c r="AO761" s="166"/>
      <c r="AP761" s="166"/>
      <c r="AQ761" s="166"/>
      <c r="AR761" s="167"/>
    </row>
    <row r="762" spans="1:44" ht="12.75" customHeight="1" x14ac:dyDescent="0.2">
      <c r="A762" s="149" t="s">
        <v>935</v>
      </c>
      <c r="C762" s="149" t="s">
        <v>933</v>
      </c>
      <c r="D762" s="183" t="s">
        <v>282</v>
      </c>
      <c r="E762" s="166">
        <v>3</v>
      </c>
      <c r="F762" s="166">
        <v>0</v>
      </c>
      <c r="G762" s="166">
        <v>2</v>
      </c>
      <c r="H762" s="166">
        <v>1</v>
      </c>
      <c r="I762" s="166">
        <v>0</v>
      </c>
      <c r="J762" s="166">
        <v>0</v>
      </c>
      <c r="K762" s="166">
        <v>0</v>
      </c>
      <c r="L762" s="166">
        <v>0</v>
      </c>
      <c r="M762" s="166">
        <v>0</v>
      </c>
      <c r="N762" s="166">
        <v>0</v>
      </c>
      <c r="O762" s="166">
        <v>0</v>
      </c>
      <c r="P762" s="166">
        <v>0</v>
      </c>
      <c r="Q762" s="166">
        <v>0</v>
      </c>
      <c r="R762" s="166">
        <v>0</v>
      </c>
      <c r="S762" s="166">
        <v>0</v>
      </c>
      <c r="T762" s="166">
        <v>1</v>
      </c>
      <c r="U762" s="166">
        <v>1</v>
      </c>
      <c r="V762" s="166"/>
      <c r="W762" s="167" t="s">
        <v>934</v>
      </c>
      <c r="X762" s="149" t="s">
        <v>935</v>
      </c>
      <c r="Z762" s="149" t="s">
        <v>933</v>
      </c>
      <c r="AA762" s="183" t="s">
        <v>282</v>
      </c>
      <c r="AB762" s="166">
        <v>0</v>
      </c>
      <c r="AC762" s="166">
        <v>0</v>
      </c>
      <c r="AD762" s="166">
        <v>0</v>
      </c>
      <c r="AE762" s="166">
        <v>0</v>
      </c>
      <c r="AF762" s="166">
        <v>1</v>
      </c>
      <c r="AG762" s="166">
        <v>0</v>
      </c>
      <c r="AH762" s="166">
        <v>0</v>
      </c>
      <c r="AI762" s="166">
        <v>0</v>
      </c>
      <c r="AJ762" s="166">
        <v>0</v>
      </c>
      <c r="AK762" s="166">
        <v>0</v>
      </c>
      <c r="AL762" s="166">
        <v>0</v>
      </c>
      <c r="AM762" s="166">
        <v>0</v>
      </c>
      <c r="AN762" s="166">
        <v>0</v>
      </c>
      <c r="AO762" s="166">
        <v>0</v>
      </c>
      <c r="AP762" s="166">
        <v>0</v>
      </c>
      <c r="AQ762" s="166"/>
      <c r="AR762" s="167" t="s">
        <v>934</v>
      </c>
    </row>
    <row r="763" spans="1:44" ht="12.75" customHeight="1" x14ac:dyDescent="0.2">
      <c r="A763" s="186" t="s">
        <v>706</v>
      </c>
      <c r="C763" s="186" t="s">
        <v>907</v>
      </c>
      <c r="D763" s="183" t="s">
        <v>283</v>
      </c>
      <c r="E763" s="166">
        <v>3</v>
      </c>
      <c r="F763" s="166">
        <v>0</v>
      </c>
      <c r="G763" s="166">
        <v>2</v>
      </c>
      <c r="H763" s="166">
        <v>1</v>
      </c>
      <c r="I763" s="166">
        <v>0</v>
      </c>
      <c r="J763" s="166">
        <v>0</v>
      </c>
      <c r="K763" s="166">
        <v>0</v>
      </c>
      <c r="L763" s="166">
        <v>0</v>
      </c>
      <c r="M763" s="166">
        <v>0</v>
      </c>
      <c r="N763" s="166">
        <v>0</v>
      </c>
      <c r="O763" s="166">
        <v>0</v>
      </c>
      <c r="P763" s="166">
        <v>0</v>
      </c>
      <c r="Q763" s="166">
        <v>0</v>
      </c>
      <c r="R763" s="166">
        <v>0</v>
      </c>
      <c r="S763" s="166">
        <v>0</v>
      </c>
      <c r="T763" s="166">
        <v>1</v>
      </c>
      <c r="U763" s="166">
        <v>1</v>
      </c>
      <c r="V763" s="166"/>
      <c r="W763" s="167"/>
      <c r="X763" s="186" t="s">
        <v>706</v>
      </c>
      <c r="Z763" s="186" t="s">
        <v>907</v>
      </c>
      <c r="AA763" s="183" t="s">
        <v>283</v>
      </c>
      <c r="AB763" s="166">
        <v>0</v>
      </c>
      <c r="AC763" s="166">
        <v>0</v>
      </c>
      <c r="AD763" s="166">
        <v>0</v>
      </c>
      <c r="AE763" s="166">
        <v>0</v>
      </c>
      <c r="AF763" s="166">
        <v>1</v>
      </c>
      <c r="AG763" s="166">
        <v>0</v>
      </c>
      <c r="AH763" s="166">
        <v>0</v>
      </c>
      <c r="AI763" s="166">
        <v>0</v>
      </c>
      <c r="AJ763" s="166">
        <v>0</v>
      </c>
      <c r="AK763" s="166">
        <v>0</v>
      </c>
      <c r="AL763" s="166">
        <v>0</v>
      </c>
      <c r="AM763" s="166">
        <v>0</v>
      </c>
      <c r="AN763" s="166">
        <v>0</v>
      </c>
      <c r="AO763" s="166">
        <v>0</v>
      </c>
      <c r="AP763" s="166">
        <v>0</v>
      </c>
      <c r="AQ763" s="166"/>
      <c r="AR763" s="167"/>
    </row>
    <row r="764" spans="1:44" ht="12.75" customHeight="1" x14ac:dyDescent="0.2">
      <c r="A764" s="149"/>
      <c r="C764" s="149"/>
      <c r="D764" s="183"/>
      <c r="E764" s="166"/>
      <c r="F764" s="166"/>
      <c r="G764" s="166"/>
      <c r="H764" s="166"/>
      <c r="I764" s="166"/>
      <c r="J764" s="166"/>
      <c r="K764" s="166"/>
      <c r="L764" s="166"/>
      <c r="M764" s="166"/>
      <c r="N764" s="166"/>
      <c r="O764" s="166"/>
      <c r="P764" s="166"/>
      <c r="Q764" s="166"/>
      <c r="R764" s="166"/>
      <c r="S764" s="166"/>
      <c r="T764" s="166"/>
      <c r="U764" s="166"/>
      <c r="V764" s="166"/>
      <c r="W764" s="167"/>
      <c r="X764" s="149"/>
      <c r="Z764" s="149"/>
      <c r="AA764" s="183"/>
      <c r="AB764" s="166"/>
      <c r="AC764" s="166"/>
      <c r="AD764" s="166"/>
      <c r="AE764" s="166"/>
      <c r="AF764" s="166"/>
      <c r="AG764" s="166"/>
      <c r="AH764" s="166"/>
      <c r="AI764" s="166"/>
      <c r="AJ764" s="166"/>
      <c r="AK764" s="166"/>
      <c r="AL764" s="166"/>
      <c r="AM764" s="166"/>
      <c r="AN764" s="166"/>
      <c r="AO764" s="166"/>
      <c r="AP764" s="166"/>
      <c r="AQ764" s="166"/>
      <c r="AR764" s="167"/>
    </row>
    <row r="765" spans="1:44" ht="12.75" customHeight="1" x14ac:dyDescent="0.2">
      <c r="A765" s="149" t="s">
        <v>938</v>
      </c>
      <c r="C765" s="149" t="s">
        <v>936</v>
      </c>
      <c r="D765" s="183" t="s">
        <v>282</v>
      </c>
      <c r="E765" s="166">
        <v>2</v>
      </c>
      <c r="F765" s="166">
        <v>0</v>
      </c>
      <c r="G765" s="166">
        <v>0</v>
      </c>
      <c r="H765" s="166">
        <v>2</v>
      </c>
      <c r="I765" s="166">
        <v>0</v>
      </c>
      <c r="J765" s="166">
        <v>0</v>
      </c>
      <c r="K765" s="166">
        <v>0</v>
      </c>
      <c r="L765" s="166">
        <v>0</v>
      </c>
      <c r="M765" s="166">
        <v>0</v>
      </c>
      <c r="N765" s="166">
        <v>0</v>
      </c>
      <c r="O765" s="166">
        <v>0</v>
      </c>
      <c r="P765" s="166">
        <v>0</v>
      </c>
      <c r="Q765" s="166">
        <v>0</v>
      </c>
      <c r="R765" s="166">
        <v>0</v>
      </c>
      <c r="S765" s="166">
        <v>0</v>
      </c>
      <c r="T765" s="166">
        <v>0</v>
      </c>
      <c r="U765" s="166">
        <v>0</v>
      </c>
      <c r="V765" s="166"/>
      <c r="W765" s="167" t="s">
        <v>939</v>
      </c>
      <c r="X765" s="149" t="s">
        <v>938</v>
      </c>
      <c r="Z765" s="149" t="s">
        <v>936</v>
      </c>
      <c r="AA765" s="183" t="s">
        <v>282</v>
      </c>
      <c r="AB765" s="166">
        <v>0</v>
      </c>
      <c r="AC765" s="166">
        <v>0</v>
      </c>
      <c r="AD765" s="166">
        <v>2</v>
      </c>
      <c r="AE765" s="166">
        <v>0</v>
      </c>
      <c r="AF765" s="166">
        <v>0</v>
      </c>
      <c r="AG765" s="166">
        <v>0</v>
      </c>
      <c r="AH765" s="166">
        <v>0</v>
      </c>
      <c r="AI765" s="166">
        <v>0</v>
      </c>
      <c r="AJ765" s="166">
        <v>0</v>
      </c>
      <c r="AK765" s="166">
        <v>0</v>
      </c>
      <c r="AL765" s="166">
        <v>0</v>
      </c>
      <c r="AM765" s="166">
        <v>0</v>
      </c>
      <c r="AN765" s="166">
        <v>0</v>
      </c>
      <c r="AO765" s="166">
        <v>0</v>
      </c>
      <c r="AP765" s="166">
        <v>0</v>
      </c>
      <c r="AQ765" s="166"/>
      <c r="AR765" s="167" t="s">
        <v>939</v>
      </c>
    </row>
    <row r="766" spans="1:44" ht="12.75" customHeight="1" x14ac:dyDescent="0.2">
      <c r="A766" s="149"/>
      <c r="C766" s="186" t="s">
        <v>937</v>
      </c>
      <c r="D766" s="183" t="s">
        <v>283</v>
      </c>
      <c r="E766" s="166">
        <v>2</v>
      </c>
      <c r="F766" s="166">
        <v>0</v>
      </c>
      <c r="G766" s="166">
        <v>0</v>
      </c>
      <c r="H766" s="166">
        <v>2</v>
      </c>
      <c r="I766" s="166">
        <v>0</v>
      </c>
      <c r="J766" s="166">
        <v>0</v>
      </c>
      <c r="K766" s="166">
        <v>0</v>
      </c>
      <c r="L766" s="166">
        <v>0</v>
      </c>
      <c r="M766" s="166">
        <v>0</v>
      </c>
      <c r="N766" s="166">
        <v>0</v>
      </c>
      <c r="O766" s="166">
        <v>0</v>
      </c>
      <c r="P766" s="166">
        <v>0</v>
      </c>
      <c r="Q766" s="166">
        <v>0</v>
      </c>
      <c r="R766" s="166">
        <v>0</v>
      </c>
      <c r="S766" s="166">
        <v>0</v>
      </c>
      <c r="T766" s="166">
        <v>0</v>
      </c>
      <c r="U766" s="166">
        <v>0</v>
      </c>
      <c r="V766" s="166"/>
      <c r="W766" s="167"/>
      <c r="X766" s="149"/>
      <c r="Z766" s="186" t="s">
        <v>937</v>
      </c>
      <c r="AA766" s="183" t="s">
        <v>283</v>
      </c>
      <c r="AB766" s="166">
        <v>0</v>
      </c>
      <c r="AC766" s="166">
        <v>0</v>
      </c>
      <c r="AD766" s="166">
        <v>2</v>
      </c>
      <c r="AE766" s="166">
        <v>0</v>
      </c>
      <c r="AF766" s="166">
        <v>0</v>
      </c>
      <c r="AG766" s="166">
        <v>0</v>
      </c>
      <c r="AH766" s="166">
        <v>0</v>
      </c>
      <c r="AI766" s="166">
        <v>0</v>
      </c>
      <c r="AJ766" s="166">
        <v>0</v>
      </c>
      <c r="AK766" s="166">
        <v>0</v>
      </c>
      <c r="AL766" s="166">
        <v>0</v>
      </c>
      <c r="AM766" s="166">
        <v>0</v>
      </c>
      <c r="AN766" s="166">
        <v>0</v>
      </c>
      <c r="AO766" s="166">
        <v>0</v>
      </c>
      <c r="AP766" s="166">
        <v>0</v>
      </c>
      <c r="AQ766" s="166"/>
      <c r="AR766" s="167"/>
    </row>
    <row r="767" spans="1:44" ht="12.75" customHeight="1" x14ac:dyDescent="0.2">
      <c r="A767" s="149"/>
      <c r="C767" s="186" t="s">
        <v>940</v>
      </c>
      <c r="D767" s="183"/>
      <c r="E767" s="166">
        <v>0</v>
      </c>
      <c r="F767" s="166">
        <v>0</v>
      </c>
      <c r="G767" s="166">
        <v>0</v>
      </c>
      <c r="H767" s="166">
        <v>0</v>
      </c>
      <c r="I767" s="166">
        <v>0</v>
      </c>
      <c r="J767" s="166">
        <v>0</v>
      </c>
      <c r="K767" s="166">
        <v>0</v>
      </c>
      <c r="L767" s="166">
        <v>0</v>
      </c>
      <c r="M767" s="166">
        <v>0</v>
      </c>
      <c r="N767" s="166">
        <v>0</v>
      </c>
      <c r="O767" s="166">
        <v>0</v>
      </c>
      <c r="P767" s="166">
        <v>0</v>
      </c>
      <c r="Q767" s="166">
        <v>0</v>
      </c>
      <c r="R767" s="166">
        <v>0</v>
      </c>
      <c r="S767" s="166">
        <v>0</v>
      </c>
      <c r="T767" s="166">
        <v>0</v>
      </c>
      <c r="U767" s="166">
        <v>0</v>
      </c>
      <c r="V767" s="166"/>
      <c r="W767" s="167"/>
      <c r="X767" s="149"/>
      <c r="Z767" s="186" t="s">
        <v>940</v>
      </c>
      <c r="AA767" s="183"/>
      <c r="AB767" s="166">
        <v>0</v>
      </c>
      <c r="AC767" s="166">
        <v>0</v>
      </c>
      <c r="AD767" s="166">
        <v>0</v>
      </c>
      <c r="AE767" s="166">
        <v>0</v>
      </c>
      <c r="AF767" s="166">
        <v>0</v>
      </c>
      <c r="AG767" s="166">
        <v>0</v>
      </c>
      <c r="AH767" s="166">
        <v>0</v>
      </c>
      <c r="AI767" s="166">
        <v>0</v>
      </c>
      <c r="AJ767" s="166">
        <v>0</v>
      </c>
      <c r="AK767" s="166">
        <v>0</v>
      </c>
      <c r="AL767" s="166">
        <v>0</v>
      </c>
      <c r="AM767" s="166">
        <v>0</v>
      </c>
      <c r="AN767" s="166">
        <v>0</v>
      </c>
      <c r="AO767" s="166">
        <v>0</v>
      </c>
      <c r="AP767" s="166">
        <v>0</v>
      </c>
      <c r="AQ767" s="166"/>
      <c r="AR767" s="167"/>
    </row>
    <row r="768" spans="1:44" ht="12.75" customHeight="1" x14ac:dyDescent="0.2">
      <c r="A768" s="149" t="s">
        <v>941</v>
      </c>
      <c r="C768" s="149" t="s">
        <v>942</v>
      </c>
      <c r="D768" s="183" t="s">
        <v>282</v>
      </c>
      <c r="E768" s="166">
        <v>2</v>
      </c>
      <c r="F768" s="166">
        <v>0</v>
      </c>
      <c r="G768" s="166">
        <v>0</v>
      </c>
      <c r="H768" s="166">
        <v>2</v>
      </c>
      <c r="I768" s="166">
        <v>0</v>
      </c>
      <c r="J768" s="166">
        <v>0</v>
      </c>
      <c r="K768" s="166">
        <v>0</v>
      </c>
      <c r="L768" s="166">
        <v>0</v>
      </c>
      <c r="M768" s="166">
        <v>0</v>
      </c>
      <c r="N768" s="166">
        <v>0</v>
      </c>
      <c r="O768" s="166">
        <v>0</v>
      </c>
      <c r="P768" s="166">
        <v>0</v>
      </c>
      <c r="Q768" s="166">
        <v>0</v>
      </c>
      <c r="R768" s="166">
        <v>0</v>
      </c>
      <c r="S768" s="166">
        <v>0</v>
      </c>
      <c r="T768" s="166">
        <v>0</v>
      </c>
      <c r="U768" s="166">
        <v>0</v>
      </c>
      <c r="V768" s="166"/>
      <c r="W768" s="167" t="s">
        <v>943</v>
      </c>
      <c r="X768" s="149" t="s">
        <v>941</v>
      </c>
      <c r="Z768" s="149" t="s">
        <v>942</v>
      </c>
      <c r="AA768" s="183" t="s">
        <v>282</v>
      </c>
      <c r="AB768" s="166">
        <v>0</v>
      </c>
      <c r="AC768" s="166">
        <v>0</v>
      </c>
      <c r="AD768" s="166">
        <v>1</v>
      </c>
      <c r="AE768" s="166">
        <v>1</v>
      </c>
      <c r="AF768" s="166">
        <v>0</v>
      </c>
      <c r="AG768" s="166">
        <v>0</v>
      </c>
      <c r="AH768" s="166">
        <v>0</v>
      </c>
      <c r="AI768" s="166">
        <v>0</v>
      </c>
      <c r="AJ768" s="166">
        <v>0</v>
      </c>
      <c r="AK768" s="166">
        <v>0</v>
      </c>
      <c r="AL768" s="166">
        <v>0</v>
      </c>
      <c r="AM768" s="166">
        <v>0</v>
      </c>
      <c r="AN768" s="166">
        <v>0</v>
      </c>
      <c r="AO768" s="166">
        <v>0</v>
      </c>
      <c r="AP768" s="166">
        <v>0</v>
      </c>
      <c r="AQ768" s="166"/>
      <c r="AR768" s="167" t="s">
        <v>943</v>
      </c>
    </row>
    <row r="769" spans="1:44" ht="12.75" customHeight="1" x14ac:dyDescent="0.2">
      <c r="A769" s="149"/>
      <c r="C769" s="186" t="s">
        <v>944</v>
      </c>
      <c r="D769" s="183" t="s">
        <v>283</v>
      </c>
      <c r="E769" s="166">
        <v>2</v>
      </c>
      <c r="F769" s="166">
        <v>0</v>
      </c>
      <c r="G769" s="166">
        <v>0</v>
      </c>
      <c r="H769" s="166">
        <v>2</v>
      </c>
      <c r="I769" s="166">
        <v>0</v>
      </c>
      <c r="J769" s="166">
        <v>0</v>
      </c>
      <c r="K769" s="166">
        <v>0</v>
      </c>
      <c r="L769" s="166">
        <v>0</v>
      </c>
      <c r="M769" s="166">
        <v>0</v>
      </c>
      <c r="N769" s="166">
        <v>0</v>
      </c>
      <c r="O769" s="166">
        <v>0</v>
      </c>
      <c r="P769" s="166">
        <v>0</v>
      </c>
      <c r="Q769" s="166">
        <v>0</v>
      </c>
      <c r="R769" s="166">
        <v>0</v>
      </c>
      <c r="S769" s="166">
        <v>0</v>
      </c>
      <c r="T769" s="166">
        <v>0</v>
      </c>
      <c r="U769" s="166">
        <v>0</v>
      </c>
      <c r="V769" s="166"/>
      <c r="W769" s="167"/>
      <c r="X769" s="149"/>
      <c r="Z769" s="186" t="s">
        <v>944</v>
      </c>
      <c r="AA769" s="183" t="s">
        <v>283</v>
      </c>
      <c r="AB769" s="166">
        <v>0</v>
      </c>
      <c r="AC769" s="166">
        <v>0</v>
      </c>
      <c r="AD769" s="166">
        <v>1</v>
      </c>
      <c r="AE769" s="166">
        <v>1</v>
      </c>
      <c r="AF769" s="166">
        <v>0</v>
      </c>
      <c r="AG769" s="166">
        <v>0</v>
      </c>
      <c r="AH769" s="166">
        <v>0</v>
      </c>
      <c r="AI769" s="166">
        <v>0</v>
      </c>
      <c r="AJ769" s="166">
        <v>0</v>
      </c>
      <c r="AK769" s="166">
        <v>0</v>
      </c>
      <c r="AL769" s="166">
        <v>0</v>
      </c>
      <c r="AM769" s="166">
        <v>0</v>
      </c>
      <c r="AN769" s="166">
        <v>0</v>
      </c>
      <c r="AO769" s="166">
        <v>0</v>
      </c>
      <c r="AP769" s="166">
        <v>0</v>
      </c>
      <c r="AQ769" s="166"/>
      <c r="AR769" s="167"/>
    </row>
    <row r="770" spans="1:44" ht="12.75" customHeight="1" x14ac:dyDescent="0.2">
      <c r="A770" s="149"/>
      <c r="C770" s="149"/>
      <c r="D770" s="183"/>
      <c r="E770" s="166"/>
      <c r="F770" s="166"/>
      <c r="G770" s="166"/>
      <c r="H770" s="166"/>
      <c r="I770" s="166"/>
      <c r="J770" s="166"/>
      <c r="K770" s="166"/>
      <c r="L770" s="166"/>
      <c r="M770" s="166"/>
      <c r="N770" s="166"/>
      <c r="O770" s="166"/>
      <c r="P770" s="166"/>
      <c r="Q770" s="166"/>
      <c r="R770" s="166"/>
      <c r="S770" s="166"/>
      <c r="T770" s="166"/>
      <c r="U770" s="166"/>
      <c r="V770" s="166"/>
      <c r="W770" s="167"/>
      <c r="X770" s="149"/>
      <c r="Z770" s="149"/>
      <c r="AA770" s="183"/>
      <c r="AB770" s="166"/>
      <c r="AC770" s="166"/>
      <c r="AD770" s="166"/>
      <c r="AE770" s="166"/>
      <c r="AF770" s="166"/>
      <c r="AG770" s="166"/>
      <c r="AH770" s="166"/>
      <c r="AI770" s="166"/>
      <c r="AJ770" s="166"/>
      <c r="AK770" s="166"/>
      <c r="AL770" s="166"/>
      <c r="AM770" s="166"/>
      <c r="AN770" s="166"/>
      <c r="AO770" s="166"/>
      <c r="AP770" s="166"/>
      <c r="AQ770" s="166"/>
      <c r="AR770" s="167"/>
    </row>
    <row r="771" spans="1:44" ht="12.75" customHeight="1" x14ac:dyDescent="0.2">
      <c r="A771" s="149" t="s">
        <v>2304</v>
      </c>
      <c r="C771" s="149" t="s">
        <v>2299</v>
      </c>
      <c r="D771" s="183" t="s">
        <v>282</v>
      </c>
      <c r="E771" s="166">
        <v>1</v>
      </c>
      <c r="F771" s="166">
        <v>0</v>
      </c>
      <c r="G771" s="166">
        <v>0</v>
      </c>
      <c r="H771" s="166">
        <v>1</v>
      </c>
      <c r="I771" s="166">
        <v>0</v>
      </c>
      <c r="J771" s="166">
        <v>0</v>
      </c>
      <c r="K771" s="166">
        <v>0</v>
      </c>
      <c r="L771" s="166">
        <v>0</v>
      </c>
      <c r="M771" s="166">
        <v>0</v>
      </c>
      <c r="N771" s="166">
        <v>0</v>
      </c>
      <c r="O771" s="166">
        <v>0</v>
      </c>
      <c r="P771" s="166">
        <v>0</v>
      </c>
      <c r="Q771" s="166">
        <v>0</v>
      </c>
      <c r="R771" s="166">
        <v>0</v>
      </c>
      <c r="S771" s="166">
        <v>0</v>
      </c>
      <c r="T771" s="166">
        <v>0</v>
      </c>
      <c r="U771" s="166">
        <v>0</v>
      </c>
      <c r="V771" s="166"/>
      <c r="W771" s="167" t="s">
        <v>2300</v>
      </c>
      <c r="X771" s="149" t="s">
        <v>2304</v>
      </c>
      <c r="Z771" s="149" t="s">
        <v>2299</v>
      </c>
      <c r="AA771" s="183" t="s">
        <v>282</v>
      </c>
      <c r="AB771" s="166">
        <v>0</v>
      </c>
      <c r="AC771" s="166">
        <v>0</v>
      </c>
      <c r="AD771" s="166">
        <v>0</v>
      </c>
      <c r="AE771" s="166">
        <v>0</v>
      </c>
      <c r="AF771" s="166">
        <v>1</v>
      </c>
      <c r="AG771" s="166">
        <v>0</v>
      </c>
      <c r="AH771" s="166">
        <v>0</v>
      </c>
      <c r="AI771" s="166">
        <v>0</v>
      </c>
      <c r="AJ771" s="166">
        <v>0</v>
      </c>
      <c r="AK771" s="166">
        <v>0</v>
      </c>
      <c r="AL771" s="166">
        <v>0</v>
      </c>
      <c r="AM771" s="166">
        <v>0</v>
      </c>
      <c r="AN771" s="166">
        <v>0</v>
      </c>
      <c r="AO771" s="166">
        <v>0</v>
      </c>
      <c r="AP771" s="166">
        <v>0</v>
      </c>
      <c r="AQ771" s="166"/>
      <c r="AR771" s="167" t="s">
        <v>2300</v>
      </c>
    </row>
    <row r="772" spans="1:44" ht="12.75" customHeight="1" x14ac:dyDescent="0.2">
      <c r="A772" s="149"/>
      <c r="C772" s="186" t="s">
        <v>2305</v>
      </c>
      <c r="D772" s="183" t="s">
        <v>283</v>
      </c>
      <c r="E772" s="166">
        <v>1</v>
      </c>
      <c r="F772" s="166">
        <v>0</v>
      </c>
      <c r="G772" s="166">
        <v>0</v>
      </c>
      <c r="H772" s="166">
        <v>1</v>
      </c>
      <c r="I772" s="166">
        <v>0</v>
      </c>
      <c r="J772" s="166">
        <v>0</v>
      </c>
      <c r="K772" s="166">
        <v>0</v>
      </c>
      <c r="L772" s="166">
        <v>0</v>
      </c>
      <c r="M772" s="166">
        <v>0</v>
      </c>
      <c r="N772" s="166">
        <v>0</v>
      </c>
      <c r="O772" s="166">
        <v>0</v>
      </c>
      <c r="P772" s="166">
        <v>0</v>
      </c>
      <c r="Q772" s="166">
        <v>0</v>
      </c>
      <c r="R772" s="166">
        <v>0</v>
      </c>
      <c r="S772" s="166">
        <v>0</v>
      </c>
      <c r="T772" s="166">
        <v>0</v>
      </c>
      <c r="U772" s="166">
        <v>0</v>
      </c>
      <c r="V772" s="166"/>
      <c r="W772" s="167"/>
      <c r="X772" s="149"/>
      <c r="Z772" s="186" t="s">
        <v>2305</v>
      </c>
      <c r="AA772" s="183" t="s">
        <v>283</v>
      </c>
      <c r="AB772" s="166">
        <v>0</v>
      </c>
      <c r="AC772" s="166">
        <v>0</v>
      </c>
      <c r="AD772" s="166">
        <v>0</v>
      </c>
      <c r="AE772" s="166">
        <v>0</v>
      </c>
      <c r="AF772" s="166">
        <v>1</v>
      </c>
      <c r="AG772" s="166">
        <v>0</v>
      </c>
      <c r="AH772" s="166">
        <v>0</v>
      </c>
      <c r="AI772" s="166">
        <v>0</v>
      </c>
      <c r="AJ772" s="166">
        <v>0</v>
      </c>
      <c r="AK772" s="166">
        <v>0</v>
      </c>
      <c r="AL772" s="166">
        <v>0</v>
      </c>
      <c r="AM772" s="166">
        <v>0</v>
      </c>
      <c r="AN772" s="166">
        <v>0</v>
      </c>
      <c r="AO772" s="166">
        <v>0</v>
      </c>
      <c r="AP772" s="166">
        <v>0</v>
      </c>
      <c r="AQ772" s="166"/>
      <c r="AR772" s="167"/>
    </row>
    <row r="773" spans="1:44" ht="12.75" customHeight="1" x14ac:dyDescent="0.2">
      <c r="A773" s="149"/>
      <c r="C773" s="149"/>
      <c r="D773" s="183"/>
      <c r="E773" s="166"/>
      <c r="F773" s="166"/>
      <c r="G773" s="166"/>
      <c r="H773" s="166"/>
      <c r="I773" s="166"/>
      <c r="J773" s="166"/>
      <c r="K773" s="166"/>
      <c r="L773" s="166"/>
      <c r="M773" s="166"/>
      <c r="N773" s="166"/>
      <c r="O773" s="166"/>
      <c r="P773" s="166"/>
      <c r="Q773" s="166"/>
      <c r="R773" s="166"/>
      <c r="S773" s="166"/>
      <c r="T773" s="166"/>
      <c r="U773" s="166"/>
      <c r="V773" s="166"/>
      <c r="W773" s="167"/>
      <c r="X773" s="149"/>
      <c r="Z773" s="149"/>
      <c r="AA773" s="183"/>
      <c r="AB773" s="166"/>
      <c r="AC773" s="166"/>
      <c r="AD773" s="166"/>
      <c r="AE773" s="166"/>
      <c r="AF773" s="166"/>
      <c r="AG773" s="166"/>
      <c r="AH773" s="166"/>
      <c r="AI773" s="166"/>
      <c r="AJ773" s="166"/>
      <c r="AK773" s="166"/>
      <c r="AL773" s="166"/>
      <c r="AM773" s="166"/>
      <c r="AN773" s="166"/>
      <c r="AO773" s="166"/>
      <c r="AP773" s="166"/>
      <c r="AQ773" s="166"/>
      <c r="AR773" s="167"/>
    </row>
    <row r="774" spans="1:44" ht="12.75" customHeight="1" x14ac:dyDescent="0.2">
      <c r="A774" s="149" t="s">
        <v>952</v>
      </c>
      <c r="B774" s="185" t="s">
        <v>953</v>
      </c>
      <c r="C774" s="142" t="s">
        <v>954</v>
      </c>
      <c r="D774" s="183" t="s">
        <v>282</v>
      </c>
      <c r="E774" s="166">
        <v>227</v>
      </c>
      <c r="F774" s="166">
        <v>0</v>
      </c>
      <c r="G774" s="166">
        <v>18</v>
      </c>
      <c r="H774" s="166">
        <v>151</v>
      </c>
      <c r="I774" s="166">
        <v>54</v>
      </c>
      <c r="J774" s="166">
        <v>4</v>
      </c>
      <c r="K774" s="166">
        <v>0</v>
      </c>
      <c r="L774" s="166">
        <v>0</v>
      </c>
      <c r="M774" s="166">
        <v>0</v>
      </c>
      <c r="N774" s="166">
        <v>0</v>
      </c>
      <c r="O774" s="166">
        <v>0</v>
      </c>
      <c r="P774" s="166">
        <v>0</v>
      </c>
      <c r="Q774" s="166">
        <v>0</v>
      </c>
      <c r="R774" s="166">
        <v>1</v>
      </c>
      <c r="S774" s="166">
        <v>6</v>
      </c>
      <c r="T774" s="166">
        <v>6</v>
      </c>
      <c r="U774" s="166">
        <v>5</v>
      </c>
      <c r="V774" s="166"/>
      <c r="W774" s="167" t="s">
        <v>955</v>
      </c>
      <c r="X774" s="149" t="s">
        <v>952</v>
      </c>
      <c r="Y774" s="185" t="s">
        <v>953</v>
      </c>
      <c r="Z774" s="142" t="s">
        <v>954</v>
      </c>
      <c r="AA774" s="183" t="s">
        <v>282</v>
      </c>
      <c r="AB774" s="166">
        <v>2</v>
      </c>
      <c r="AC774" s="166">
        <v>15</v>
      </c>
      <c r="AD774" s="166">
        <v>33</v>
      </c>
      <c r="AE774" s="166">
        <v>66</v>
      </c>
      <c r="AF774" s="166">
        <v>35</v>
      </c>
      <c r="AG774" s="166">
        <v>1</v>
      </c>
      <c r="AH774" s="166">
        <v>8</v>
      </c>
      <c r="AI774" s="166">
        <v>17</v>
      </c>
      <c r="AJ774" s="166">
        <v>20</v>
      </c>
      <c r="AK774" s="166">
        <v>8</v>
      </c>
      <c r="AL774" s="166">
        <v>0</v>
      </c>
      <c r="AM774" s="166">
        <v>0</v>
      </c>
      <c r="AN774" s="166">
        <v>0</v>
      </c>
      <c r="AO774" s="166">
        <v>1</v>
      </c>
      <c r="AP774" s="166">
        <v>3</v>
      </c>
      <c r="AQ774" s="166"/>
      <c r="AR774" s="167" t="s">
        <v>955</v>
      </c>
    </row>
    <row r="775" spans="1:44" ht="12.75" customHeight="1" x14ac:dyDescent="0.2">
      <c r="A775" s="149"/>
      <c r="D775" s="183" t="s">
        <v>283</v>
      </c>
      <c r="E775" s="166">
        <v>200</v>
      </c>
      <c r="F775" s="166">
        <v>0</v>
      </c>
      <c r="G775" s="166">
        <v>14</v>
      </c>
      <c r="H775" s="166">
        <v>132</v>
      </c>
      <c r="I775" s="166">
        <v>50</v>
      </c>
      <c r="J775" s="166">
        <v>4</v>
      </c>
      <c r="K775" s="166">
        <v>0</v>
      </c>
      <c r="L775" s="166">
        <v>0</v>
      </c>
      <c r="M775" s="166">
        <v>0</v>
      </c>
      <c r="N775" s="166">
        <v>0</v>
      </c>
      <c r="O775" s="166">
        <v>0</v>
      </c>
      <c r="P775" s="166">
        <v>0</v>
      </c>
      <c r="Q775" s="166">
        <v>0</v>
      </c>
      <c r="R775" s="166">
        <v>0</v>
      </c>
      <c r="S775" s="166">
        <v>5</v>
      </c>
      <c r="T775" s="166">
        <v>5</v>
      </c>
      <c r="U775" s="166">
        <v>4</v>
      </c>
      <c r="V775" s="166"/>
      <c r="W775" s="167"/>
      <c r="X775" s="149"/>
      <c r="AA775" s="183" t="s">
        <v>283</v>
      </c>
      <c r="AB775" s="166">
        <v>2</v>
      </c>
      <c r="AC775" s="166">
        <v>12</v>
      </c>
      <c r="AD775" s="166">
        <v>29</v>
      </c>
      <c r="AE775" s="166">
        <v>58</v>
      </c>
      <c r="AF775" s="166">
        <v>31</v>
      </c>
      <c r="AG775" s="166">
        <v>0</v>
      </c>
      <c r="AH775" s="166">
        <v>7</v>
      </c>
      <c r="AI775" s="166">
        <v>15</v>
      </c>
      <c r="AJ775" s="166">
        <v>20</v>
      </c>
      <c r="AK775" s="166">
        <v>8</v>
      </c>
      <c r="AL775" s="166">
        <v>0</v>
      </c>
      <c r="AM775" s="166">
        <v>0</v>
      </c>
      <c r="AN775" s="166">
        <v>0</v>
      </c>
      <c r="AO775" s="166">
        <v>1</v>
      </c>
      <c r="AP775" s="166">
        <v>3</v>
      </c>
      <c r="AQ775" s="166"/>
      <c r="AR775" s="167"/>
    </row>
    <row r="776" spans="1:44" ht="12.75" customHeight="1" x14ac:dyDescent="0.2">
      <c r="A776" s="149"/>
      <c r="D776" s="183"/>
      <c r="E776" s="166"/>
      <c r="F776" s="166"/>
      <c r="G776" s="166"/>
      <c r="H776" s="166"/>
      <c r="I776" s="166"/>
      <c r="J776" s="166"/>
      <c r="K776" s="166"/>
      <c r="L776" s="166"/>
      <c r="M776" s="166"/>
      <c r="N776" s="166"/>
      <c r="O776" s="166"/>
      <c r="P776" s="166"/>
      <c r="Q776" s="166"/>
      <c r="R776" s="166"/>
      <c r="S776" s="166"/>
      <c r="T776" s="166"/>
      <c r="U776" s="166"/>
      <c r="V776" s="166"/>
      <c r="W776" s="167"/>
      <c r="X776" s="149"/>
      <c r="AA776" s="183"/>
      <c r="AB776" s="166"/>
      <c r="AC776" s="166"/>
      <c r="AD776" s="166"/>
      <c r="AE776" s="166"/>
      <c r="AF776" s="166"/>
      <c r="AG776" s="166"/>
      <c r="AH776" s="166"/>
      <c r="AI776" s="166"/>
      <c r="AJ776" s="166"/>
      <c r="AK776" s="166"/>
      <c r="AL776" s="166"/>
      <c r="AM776" s="166"/>
      <c r="AN776" s="166"/>
      <c r="AO776" s="166"/>
      <c r="AP776" s="166"/>
      <c r="AQ776" s="166"/>
      <c r="AR776" s="167"/>
    </row>
    <row r="777" spans="1:44" ht="12.75" customHeight="1" x14ac:dyDescent="0.2">
      <c r="A777" s="149" t="s">
        <v>956</v>
      </c>
      <c r="C777" s="149" t="s">
        <v>957</v>
      </c>
      <c r="D777" s="183" t="s">
        <v>282</v>
      </c>
      <c r="E777" s="166">
        <v>7</v>
      </c>
      <c r="F777" s="166">
        <v>0</v>
      </c>
      <c r="G777" s="166">
        <v>0</v>
      </c>
      <c r="H777" s="166">
        <v>3</v>
      </c>
      <c r="I777" s="166">
        <v>2</v>
      </c>
      <c r="J777" s="166">
        <v>2</v>
      </c>
      <c r="K777" s="166">
        <v>0</v>
      </c>
      <c r="L777" s="166">
        <v>0</v>
      </c>
      <c r="M777" s="166">
        <v>0</v>
      </c>
      <c r="N777" s="166">
        <v>0</v>
      </c>
      <c r="O777" s="166">
        <v>0</v>
      </c>
      <c r="P777" s="166">
        <v>0</v>
      </c>
      <c r="Q777" s="166">
        <v>0</v>
      </c>
      <c r="R777" s="166">
        <v>0</v>
      </c>
      <c r="S777" s="166">
        <v>0</v>
      </c>
      <c r="T777" s="166">
        <v>0</v>
      </c>
      <c r="U777" s="166">
        <v>0</v>
      </c>
      <c r="V777" s="166"/>
      <c r="W777" s="167" t="s">
        <v>956</v>
      </c>
      <c r="X777" s="149" t="s">
        <v>956</v>
      </c>
      <c r="Z777" s="149" t="s">
        <v>957</v>
      </c>
      <c r="AA777" s="183" t="s">
        <v>282</v>
      </c>
      <c r="AB777" s="166">
        <v>0</v>
      </c>
      <c r="AC777" s="166">
        <v>0</v>
      </c>
      <c r="AD777" s="166">
        <v>0</v>
      </c>
      <c r="AE777" s="166">
        <v>2</v>
      </c>
      <c r="AF777" s="166">
        <v>1</v>
      </c>
      <c r="AG777" s="166">
        <v>0</v>
      </c>
      <c r="AH777" s="166">
        <v>0</v>
      </c>
      <c r="AI777" s="166">
        <v>0</v>
      </c>
      <c r="AJ777" s="166">
        <v>2</v>
      </c>
      <c r="AK777" s="166">
        <v>0</v>
      </c>
      <c r="AL777" s="166">
        <v>0</v>
      </c>
      <c r="AM777" s="166">
        <v>0</v>
      </c>
      <c r="AN777" s="166">
        <v>0</v>
      </c>
      <c r="AO777" s="166">
        <v>0</v>
      </c>
      <c r="AP777" s="166">
        <v>2</v>
      </c>
      <c r="AQ777" s="166"/>
      <c r="AR777" s="167" t="s">
        <v>956</v>
      </c>
    </row>
    <row r="778" spans="1:44" ht="12.75" customHeight="1" x14ac:dyDescent="0.2">
      <c r="A778" s="149"/>
      <c r="C778" s="149"/>
      <c r="D778" s="183" t="s">
        <v>283</v>
      </c>
      <c r="E778" s="166">
        <v>7</v>
      </c>
      <c r="F778" s="166">
        <v>0</v>
      </c>
      <c r="G778" s="166">
        <v>0</v>
      </c>
      <c r="H778" s="166">
        <v>3</v>
      </c>
      <c r="I778" s="166">
        <v>2</v>
      </c>
      <c r="J778" s="166">
        <v>2</v>
      </c>
      <c r="K778" s="166">
        <v>0</v>
      </c>
      <c r="L778" s="166">
        <v>0</v>
      </c>
      <c r="M778" s="166">
        <v>0</v>
      </c>
      <c r="N778" s="166">
        <v>0</v>
      </c>
      <c r="O778" s="166">
        <v>0</v>
      </c>
      <c r="P778" s="166">
        <v>0</v>
      </c>
      <c r="Q778" s="166">
        <v>0</v>
      </c>
      <c r="R778" s="166">
        <v>0</v>
      </c>
      <c r="S778" s="166">
        <v>0</v>
      </c>
      <c r="T778" s="166">
        <v>0</v>
      </c>
      <c r="U778" s="166">
        <v>0</v>
      </c>
      <c r="V778" s="166"/>
      <c r="W778" s="167"/>
      <c r="X778" s="149"/>
      <c r="Z778" s="149"/>
      <c r="AA778" s="183" t="s">
        <v>283</v>
      </c>
      <c r="AB778" s="166">
        <v>0</v>
      </c>
      <c r="AC778" s="166">
        <v>0</v>
      </c>
      <c r="AD778" s="166">
        <v>0</v>
      </c>
      <c r="AE778" s="166">
        <v>2</v>
      </c>
      <c r="AF778" s="166">
        <v>1</v>
      </c>
      <c r="AG778" s="166">
        <v>0</v>
      </c>
      <c r="AH778" s="166">
        <v>0</v>
      </c>
      <c r="AI778" s="166">
        <v>0</v>
      </c>
      <c r="AJ778" s="166">
        <v>2</v>
      </c>
      <c r="AK778" s="166">
        <v>0</v>
      </c>
      <c r="AL778" s="166">
        <v>0</v>
      </c>
      <c r="AM778" s="166">
        <v>0</v>
      </c>
      <c r="AN778" s="166">
        <v>0</v>
      </c>
      <c r="AO778" s="166">
        <v>0</v>
      </c>
      <c r="AP778" s="166">
        <v>2</v>
      </c>
      <c r="AQ778" s="166"/>
      <c r="AR778" s="167"/>
    </row>
    <row r="779" spans="1:44" ht="12.75" customHeight="1" x14ac:dyDescent="0.2">
      <c r="A779" s="149"/>
      <c r="C779" s="149"/>
      <c r="D779" s="183"/>
      <c r="E779" s="166"/>
      <c r="F779" s="166"/>
      <c r="G779" s="166"/>
      <c r="H779" s="166"/>
      <c r="I779" s="166"/>
      <c r="J779" s="166"/>
      <c r="K779" s="166"/>
      <c r="L779" s="166"/>
      <c r="M779" s="166"/>
      <c r="N779" s="166"/>
      <c r="O779" s="166"/>
      <c r="P779" s="166"/>
      <c r="Q779" s="166"/>
      <c r="R779" s="166"/>
      <c r="S779" s="166"/>
      <c r="T779" s="166"/>
      <c r="U779" s="166"/>
      <c r="V779" s="166"/>
      <c r="W779" s="167"/>
      <c r="X779" s="149"/>
      <c r="Z779" s="149"/>
      <c r="AA779" s="183"/>
      <c r="AB779" s="166"/>
      <c r="AC779" s="166"/>
      <c r="AD779" s="166"/>
      <c r="AE779" s="166"/>
      <c r="AF779" s="166"/>
      <c r="AG779" s="166"/>
      <c r="AH779" s="166"/>
      <c r="AI779" s="166"/>
      <c r="AJ779" s="166"/>
      <c r="AK779" s="166"/>
      <c r="AL779" s="166"/>
      <c r="AM779" s="166"/>
      <c r="AN779" s="166"/>
      <c r="AO779" s="166"/>
      <c r="AP779" s="166"/>
      <c r="AQ779" s="166"/>
      <c r="AR779" s="167"/>
    </row>
    <row r="780" spans="1:44" ht="12.75" customHeight="1" x14ac:dyDescent="0.2">
      <c r="A780" s="149" t="s">
        <v>958</v>
      </c>
      <c r="C780" s="149" t="s">
        <v>959</v>
      </c>
      <c r="D780" s="183" t="s">
        <v>282</v>
      </c>
      <c r="E780" s="166">
        <v>8</v>
      </c>
      <c r="F780" s="166">
        <v>0</v>
      </c>
      <c r="G780" s="166">
        <v>1</v>
      </c>
      <c r="H780" s="166">
        <v>5</v>
      </c>
      <c r="I780" s="166">
        <v>1</v>
      </c>
      <c r="J780" s="166">
        <v>1</v>
      </c>
      <c r="K780" s="166">
        <v>0</v>
      </c>
      <c r="L780" s="166">
        <v>0</v>
      </c>
      <c r="M780" s="166">
        <v>0</v>
      </c>
      <c r="N780" s="166">
        <v>0</v>
      </c>
      <c r="O780" s="166">
        <v>0</v>
      </c>
      <c r="P780" s="166">
        <v>0</v>
      </c>
      <c r="Q780" s="166">
        <v>0</v>
      </c>
      <c r="R780" s="166">
        <v>1</v>
      </c>
      <c r="S780" s="166">
        <v>0</v>
      </c>
      <c r="T780" s="166">
        <v>0</v>
      </c>
      <c r="U780" s="166">
        <v>0</v>
      </c>
      <c r="V780" s="166"/>
      <c r="W780" s="167" t="s">
        <v>958</v>
      </c>
      <c r="X780" s="149" t="s">
        <v>958</v>
      </c>
      <c r="Z780" s="149" t="s">
        <v>959</v>
      </c>
      <c r="AA780" s="183" t="s">
        <v>282</v>
      </c>
      <c r="AB780" s="166">
        <v>0</v>
      </c>
      <c r="AC780" s="166">
        <v>0</v>
      </c>
      <c r="AD780" s="166">
        <v>0</v>
      </c>
      <c r="AE780" s="166">
        <v>2</v>
      </c>
      <c r="AF780" s="166">
        <v>3</v>
      </c>
      <c r="AG780" s="166">
        <v>0</v>
      </c>
      <c r="AH780" s="166">
        <v>0</v>
      </c>
      <c r="AI780" s="166">
        <v>0</v>
      </c>
      <c r="AJ780" s="166">
        <v>0</v>
      </c>
      <c r="AK780" s="166">
        <v>1</v>
      </c>
      <c r="AL780" s="166">
        <v>0</v>
      </c>
      <c r="AM780" s="166">
        <v>0</v>
      </c>
      <c r="AN780" s="166">
        <v>0</v>
      </c>
      <c r="AO780" s="166">
        <v>1</v>
      </c>
      <c r="AP780" s="166">
        <v>0</v>
      </c>
      <c r="AQ780" s="166"/>
      <c r="AR780" s="167" t="s">
        <v>958</v>
      </c>
    </row>
    <row r="781" spans="1:44" s="190" customFormat="1" ht="12.75" customHeight="1" x14ac:dyDescent="0.2">
      <c r="A781" s="149"/>
      <c r="B781" s="162"/>
      <c r="C781" s="149"/>
      <c r="D781" s="183" t="s">
        <v>283</v>
      </c>
      <c r="E781" s="166">
        <v>6</v>
      </c>
      <c r="F781" s="166">
        <v>0</v>
      </c>
      <c r="G781" s="166">
        <v>0</v>
      </c>
      <c r="H781" s="166">
        <v>4</v>
      </c>
      <c r="I781" s="166">
        <v>1</v>
      </c>
      <c r="J781" s="166">
        <v>1</v>
      </c>
      <c r="K781" s="166">
        <v>0</v>
      </c>
      <c r="L781" s="166">
        <v>0</v>
      </c>
      <c r="M781" s="166">
        <v>0</v>
      </c>
      <c r="N781" s="166">
        <v>0</v>
      </c>
      <c r="O781" s="166">
        <v>0</v>
      </c>
      <c r="P781" s="166">
        <v>0</v>
      </c>
      <c r="Q781" s="166">
        <v>0</v>
      </c>
      <c r="R781" s="166">
        <v>0</v>
      </c>
      <c r="S781" s="166">
        <v>0</v>
      </c>
      <c r="T781" s="166">
        <v>0</v>
      </c>
      <c r="U781" s="166">
        <v>0</v>
      </c>
      <c r="V781" s="191"/>
      <c r="W781" s="167"/>
      <c r="X781" s="149"/>
      <c r="Y781" s="162"/>
      <c r="Z781" s="149"/>
      <c r="AA781" s="183" t="s">
        <v>283</v>
      </c>
      <c r="AB781" s="166">
        <v>0</v>
      </c>
      <c r="AC781" s="166">
        <v>0</v>
      </c>
      <c r="AD781" s="166">
        <v>0</v>
      </c>
      <c r="AE781" s="166">
        <v>1</v>
      </c>
      <c r="AF781" s="166">
        <v>3</v>
      </c>
      <c r="AG781" s="166">
        <v>0</v>
      </c>
      <c r="AH781" s="166">
        <v>0</v>
      </c>
      <c r="AI781" s="166">
        <v>0</v>
      </c>
      <c r="AJ781" s="166">
        <v>0</v>
      </c>
      <c r="AK781" s="166">
        <v>1</v>
      </c>
      <c r="AL781" s="166">
        <v>0</v>
      </c>
      <c r="AM781" s="166">
        <v>0</v>
      </c>
      <c r="AN781" s="166">
        <v>0</v>
      </c>
      <c r="AO781" s="166">
        <v>1</v>
      </c>
      <c r="AP781" s="166">
        <v>0</v>
      </c>
      <c r="AR781" s="167"/>
    </row>
    <row r="782" spans="1:44" ht="12.75" customHeight="1" x14ac:dyDescent="0.2">
      <c r="A782" s="149"/>
      <c r="C782" s="149"/>
      <c r="D782" s="183"/>
      <c r="E782" s="166"/>
      <c r="F782" s="166"/>
      <c r="G782" s="166"/>
      <c r="H782" s="166"/>
      <c r="I782" s="166"/>
      <c r="J782" s="166"/>
      <c r="K782" s="166"/>
      <c r="L782" s="166"/>
      <c r="M782" s="166"/>
      <c r="N782" s="166"/>
      <c r="O782" s="166"/>
      <c r="P782" s="166"/>
      <c r="Q782" s="166"/>
      <c r="R782" s="166"/>
      <c r="S782" s="166"/>
      <c r="T782" s="166"/>
      <c r="U782" s="166"/>
      <c r="V782" s="166"/>
      <c r="W782" s="167"/>
      <c r="X782" s="149"/>
      <c r="Z782" s="149"/>
      <c r="AA782" s="183"/>
      <c r="AB782" s="166"/>
      <c r="AC782" s="166"/>
      <c r="AD782" s="166"/>
      <c r="AE782" s="166"/>
      <c r="AF782" s="166"/>
      <c r="AG782" s="166"/>
      <c r="AH782" s="166"/>
      <c r="AI782" s="166"/>
      <c r="AJ782" s="166"/>
      <c r="AK782" s="166"/>
      <c r="AL782" s="166"/>
      <c r="AM782" s="166"/>
      <c r="AN782" s="166"/>
      <c r="AO782" s="166"/>
      <c r="AP782" s="166"/>
      <c r="AQ782" s="166"/>
      <c r="AR782" s="167"/>
    </row>
    <row r="783" spans="1:44" ht="12.75" customHeight="1" x14ac:dyDescent="0.2">
      <c r="A783" s="149" t="s">
        <v>960</v>
      </c>
      <c r="C783" s="149" t="s">
        <v>961</v>
      </c>
      <c r="D783" s="183" t="s">
        <v>282</v>
      </c>
      <c r="E783" s="166">
        <v>8</v>
      </c>
      <c r="F783" s="166">
        <v>0</v>
      </c>
      <c r="G783" s="166">
        <v>0</v>
      </c>
      <c r="H783" s="166">
        <v>5</v>
      </c>
      <c r="I783" s="166">
        <v>3</v>
      </c>
      <c r="J783" s="166">
        <v>0</v>
      </c>
      <c r="K783" s="166">
        <v>0</v>
      </c>
      <c r="L783" s="166">
        <v>0</v>
      </c>
      <c r="M783" s="166">
        <v>0</v>
      </c>
      <c r="N783" s="166">
        <v>0</v>
      </c>
      <c r="O783" s="166">
        <v>0</v>
      </c>
      <c r="P783" s="166">
        <v>0</v>
      </c>
      <c r="Q783" s="166">
        <v>0</v>
      </c>
      <c r="R783" s="166">
        <v>0</v>
      </c>
      <c r="S783" s="166">
        <v>0</v>
      </c>
      <c r="T783" s="166">
        <v>0</v>
      </c>
      <c r="U783" s="166">
        <v>0</v>
      </c>
      <c r="V783" s="166"/>
      <c r="W783" s="167" t="s">
        <v>960</v>
      </c>
      <c r="X783" s="149" t="s">
        <v>960</v>
      </c>
      <c r="Z783" s="149" t="s">
        <v>961</v>
      </c>
      <c r="AA783" s="183" t="s">
        <v>282</v>
      </c>
      <c r="AB783" s="166">
        <v>0</v>
      </c>
      <c r="AC783" s="166">
        <v>1</v>
      </c>
      <c r="AD783" s="166">
        <v>1</v>
      </c>
      <c r="AE783" s="166">
        <v>2</v>
      </c>
      <c r="AF783" s="166">
        <v>1</v>
      </c>
      <c r="AG783" s="166">
        <v>0</v>
      </c>
      <c r="AH783" s="166">
        <v>0</v>
      </c>
      <c r="AI783" s="166">
        <v>0</v>
      </c>
      <c r="AJ783" s="166">
        <v>1</v>
      </c>
      <c r="AK783" s="166">
        <v>2</v>
      </c>
      <c r="AL783" s="166">
        <v>0</v>
      </c>
      <c r="AM783" s="166">
        <v>0</v>
      </c>
      <c r="AN783" s="166">
        <v>0</v>
      </c>
      <c r="AO783" s="166">
        <v>0</v>
      </c>
      <c r="AP783" s="166">
        <v>0</v>
      </c>
      <c r="AQ783" s="166"/>
      <c r="AR783" s="167" t="s">
        <v>960</v>
      </c>
    </row>
    <row r="784" spans="1:44" s="190" customFormat="1" ht="12.75" customHeight="1" x14ac:dyDescent="0.2">
      <c r="A784" s="149"/>
      <c r="B784" s="162"/>
      <c r="C784" s="149"/>
      <c r="D784" s="183" t="s">
        <v>283</v>
      </c>
      <c r="E784" s="166">
        <v>8</v>
      </c>
      <c r="F784" s="166">
        <v>0</v>
      </c>
      <c r="G784" s="166">
        <v>0</v>
      </c>
      <c r="H784" s="166">
        <v>5</v>
      </c>
      <c r="I784" s="166">
        <v>3</v>
      </c>
      <c r="J784" s="166">
        <v>0</v>
      </c>
      <c r="K784" s="166">
        <v>0</v>
      </c>
      <c r="L784" s="166">
        <v>0</v>
      </c>
      <c r="M784" s="166">
        <v>0</v>
      </c>
      <c r="N784" s="166">
        <v>0</v>
      </c>
      <c r="O784" s="166">
        <v>0</v>
      </c>
      <c r="P784" s="166">
        <v>0</v>
      </c>
      <c r="Q784" s="166">
        <v>0</v>
      </c>
      <c r="R784" s="166">
        <v>0</v>
      </c>
      <c r="S784" s="166">
        <v>0</v>
      </c>
      <c r="T784" s="166">
        <v>0</v>
      </c>
      <c r="U784" s="166">
        <v>0</v>
      </c>
      <c r="V784" s="191"/>
      <c r="W784" s="167"/>
      <c r="X784" s="149"/>
      <c r="Y784" s="162"/>
      <c r="Z784" s="149"/>
      <c r="AA784" s="183" t="s">
        <v>283</v>
      </c>
      <c r="AB784" s="166">
        <v>0</v>
      </c>
      <c r="AC784" s="166">
        <v>1</v>
      </c>
      <c r="AD784" s="166">
        <v>1</v>
      </c>
      <c r="AE784" s="166">
        <v>2</v>
      </c>
      <c r="AF784" s="166">
        <v>1</v>
      </c>
      <c r="AG784" s="166">
        <v>0</v>
      </c>
      <c r="AH784" s="166">
        <v>0</v>
      </c>
      <c r="AI784" s="166">
        <v>0</v>
      </c>
      <c r="AJ784" s="166">
        <v>1</v>
      </c>
      <c r="AK784" s="166">
        <v>2</v>
      </c>
      <c r="AL784" s="166">
        <v>0</v>
      </c>
      <c r="AM784" s="166">
        <v>0</v>
      </c>
      <c r="AN784" s="166">
        <v>0</v>
      </c>
      <c r="AO784" s="166">
        <v>0</v>
      </c>
      <c r="AP784" s="166">
        <v>0</v>
      </c>
      <c r="AR784" s="167"/>
    </row>
    <row r="785" spans="1:44" ht="12.75" customHeight="1" x14ac:dyDescent="0.2">
      <c r="A785" s="149"/>
      <c r="C785" s="149"/>
      <c r="D785" s="183"/>
      <c r="E785" s="166"/>
      <c r="F785" s="166"/>
      <c r="G785" s="166"/>
      <c r="H785" s="166"/>
      <c r="I785" s="166"/>
      <c r="J785" s="166"/>
      <c r="K785" s="166"/>
      <c r="L785" s="166"/>
      <c r="M785" s="166"/>
      <c r="N785" s="166"/>
      <c r="O785" s="166"/>
      <c r="P785" s="166"/>
      <c r="Q785" s="166"/>
      <c r="R785" s="166"/>
      <c r="S785" s="166"/>
      <c r="T785" s="166"/>
      <c r="U785" s="166"/>
      <c r="V785" s="166"/>
      <c r="W785" s="167"/>
      <c r="X785" s="149"/>
      <c r="Z785" s="149"/>
      <c r="AA785" s="183"/>
      <c r="AB785" s="166"/>
      <c r="AC785" s="166"/>
      <c r="AD785" s="166"/>
      <c r="AE785" s="166"/>
      <c r="AF785" s="166"/>
      <c r="AG785" s="166"/>
      <c r="AH785" s="166"/>
      <c r="AI785" s="166"/>
      <c r="AJ785" s="166"/>
      <c r="AK785" s="166"/>
      <c r="AL785" s="166"/>
      <c r="AM785" s="166"/>
      <c r="AN785" s="166"/>
      <c r="AO785" s="166"/>
      <c r="AP785" s="166"/>
      <c r="AQ785" s="166"/>
      <c r="AR785" s="167"/>
    </row>
    <row r="786" spans="1:44" ht="12.75" customHeight="1" x14ac:dyDescent="0.2">
      <c r="A786" s="149" t="s">
        <v>962</v>
      </c>
      <c r="C786" s="149" t="s">
        <v>963</v>
      </c>
      <c r="D786" s="183" t="s">
        <v>282</v>
      </c>
      <c r="E786" s="166">
        <v>125</v>
      </c>
      <c r="F786" s="166">
        <v>0</v>
      </c>
      <c r="G786" s="166">
        <v>7</v>
      </c>
      <c r="H786" s="166">
        <v>85</v>
      </c>
      <c r="I786" s="166">
        <v>33</v>
      </c>
      <c r="J786" s="166">
        <v>0</v>
      </c>
      <c r="K786" s="166">
        <v>0</v>
      </c>
      <c r="L786" s="166">
        <v>0</v>
      </c>
      <c r="M786" s="166">
        <v>0</v>
      </c>
      <c r="N786" s="166">
        <v>0</v>
      </c>
      <c r="O786" s="166">
        <v>0</v>
      </c>
      <c r="P786" s="166">
        <v>0</v>
      </c>
      <c r="Q786" s="166">
        <v>0</v>
      </c>
      <c r="R786" s="166">
        <v>0</v>
      </c>
      <c r="S786" s="166">
        <v>4</v>
      </c>
      <c r="T786" s="166">
        <v>2</v>
      </c>
      <c r="U786" s="166">
        <v>1</v>
      </c>
      <c r="V786" s="166"/>
      <c r="W786" s="167" t="s">
        <v>962</v>
      </c>
      <c r="X786" s="149" t="s">
        <v>962</v>
      </c>
      <c r="Z786" s="149" t="s">
        <v>963</v>
      </c>
      <c r="AA786" s="183" t="s">
        <v>282</v>
      </c>
      <c r="AB786" s="166">
        <v>1</v>
      </c>
      <c r="AC786" s="166">
        <v>13</v>
      </c>
      <c r="AD786" s="166">
        <v>25</v>
      </c>
      <c r="AE786" s="166">
        <v>39</v>
      </c>
      <c r="AF786" s="166">
        <v>7</v>
      </c>
      <c r="AG786" s="166">
        <v>1</v>
      </c>
      <c r="AH786" s="166">
        <v>7</v>
      </c>
      <c r="AI786" s="166">
        <v>13</v>
      </c>
      <c r="AJ786" s="166">
        <v>10</v>
      </c>
      <c r="AK786" s="166">
        <v>2</v>
      </c>
      <c r="AL786" s="166">
        <v>0</v>
      </c>
      <c r="AM786" s="166">
        <v>0</v>
      </c>
      <c r="AN786" s="166">
        <v>0</v>
      </c>
      <c r="AO786" s="166">
        <v>0</v>
      </c>
      <c r="AP786" s="166">
        <v>0</v>
      </c>
      <c r="AQ786" s="166"/>
      <c r="AR786" s="167" t="s">
        <v>962</v>
      </c>
    </row>
    <row r="787" spans="1:44" ht="12.75" customHeight="1" x14ac:dyDescent="0.2">
      <c r="A787" s="149"/>
      <c r="C787" s="149"/>
      <c r="D787" s="183" t="s">
        <v>283</v>
      </c>
      <c r="E787" s="166">
        <v>110</v>
      </c>
      <c r="F787" s="166">
        <v>0</v>
      </c>
      <c r="G787" s="166">
        <v>6</v>
      </c>
      <c r="H787" s="166">
        <v>74</v>
      </c>
      <c r="I787" s="166">
        <v>30</v>
      </c>
      <c r="J787" s="166">
        <v>0</v>
      </c>
      <c r="K787" s="166">
        <v>0</v>
      </c>
      <c r="L787" s="166">
        <v>0</v>
      </c>
      <c r="M787" s="166">
        <v>0</v>
      </c>
      <c r="N787" s="166">
        <v>0</v>
      </c>
      <c r="O787" s="166">
        <v>0</v>
      </c>
      <c r="P787" s="166">
        <v>0</v>
      </c>
      <c r="Q787" s="166">
        <v>0</v>
      </c>
      <c r="R787" s="166">
        <v>0</v>
      </c>
      <c r="S787" s="166">
        <v>3</v>
      </c>
      <c r="T787" s="166">
        <v>2</v>
      </c>
      <c r="U787" s="166">
        <v>1</v>
      </c>
      <c r="V787" s="166"/>
      <c r="W787" s="167"/>
      <c r="X787" s="149"/>
      <c r="Z787" s="149"/>
      <c r="AA787" s="183" t="s">
        <v>283</v>
      </c>
      <c r="AB787" s="166">
        <v>1</v>
      </c>
      <c r="AC787" s="166">
        <v>10</v>
      </c>
      <c r="AD787" s="166">
        <v>21</v>
      </c>
      <c r="AE787" s="166">
        <v>35</v>
      </c>
      <c r="AF787" s="166">
        <v>7</v>
      </c>
      <c r="AG787" s="166">
        <v>0</v>
      </c>
      <c r="AH787" s="166">
        <v>6</v>
      </c>
      <c r="AI787" s="166">
        <v>12</v>
      </c>
      <c r="AJ787" s="166">
        <v>10</v>
      </c>
      <c r="AK787" s="166">
        <v>2</v>
      </c>
      <c r="AL787" s="166">
        <v>0</v>
      </c>
      <c r="AM787" s="166">
        <v>0</v>
      </c>
      <c r="AN787" s="166">
        <v>0</v>
      </c>
      <c r="AO787" s="166">
        <v>0</v>
      </c>
      <c r="AP787" s="166">
        <v>0</v>
      </c>
      <c r="AQ787" s="166"/>
      <c r="AR787" s="167"/>
    </row>
    <row r="788" spans="1:44" ht="12.75" customHeight="1" x14ac:dyDescent="0.2">
      <c r="A788" s="149"/>
      <c r="C788" s="149"/>
      <c r="D788" s="183"/>
      <c r="E788" s="166"/>
      <c r="F788" s="166"/>
      <c r="G788" s="166"/>
      <c r="H788" s="166"/>
      <c r="I788" s="166"/>
      <c r="J788" s="166"/>
      <c r="K788" s="166"/>
      <c r="L788" s="166"/>
      <c r="M788" s="166"/>
      <c r="N788" s="166"/>
      <c r="O788" s="166"/>
      <c r="P788" s="166"/>
      <c r="Q788" s="166"/>
      <c r="R788" s="166"/>
      <c r="S788" s="166"/>
      <c r="T788" s="166"/>
      <c r="U788" s="166"/>
      <c r="V788" s="166"/>
      <c r="W788" s="167"/>
      <c r="X788" s="149"/>
      <c r="Z788" s="149"/>
      <c r="AA788" s="183"/>
      <c r="AB788" s="166"/>
      <c r="AC788" s="166"/>
      <c r="AD788" s="166"/>
      <c r="AE788" s="166"/>
      <c r="AF788" s="166"/>
      <c r="AG788" s="166"/>
      <c r="AH788" s="166"/>
      <c r="AI788" s="166"/>
      <c r="AJ788" s="166"/>
      <c r="AK788" s="166"/>
      <c r="AL788" s="166"/>
      <c r="AM788" s="166"/>
      <c r="AN788" s="166"/>
      <c r="AO788" s="166"/>
      <c r="AP788" s="166"/>
      <c r="AQ788" s="166"/>
      <c r="AR788" s="167"/>
    </row>
    <row r="789" spans="1:44" ht="12.75" customHeight="1" x14ac:dyDescent="0.2">
      <c r="A789" s="149" t="s">
        <v>964</v>
      </c>
      <c r="C789" s="149" t="s">
        <v>830</v>
      </c>
      <c r="D789" s="183" t="s">
        <v>282</v>
      </c>
      <c r="E789" s="166">
        <v>2</v>
      </c>
      <c r="F789" s="166">
        <v>0</v>
      </c>
      <c r="G789" s="166">
        <v>1</v>
      </c>
      <c r="H789" s="166">
        <v>1</v>
      </c>
      <c r="I789" s="166">
        <v>0</v>
      </c>
      <c r="J789" s="166">
        <v>0</v>
      </c>
      <c r="K789" s="166">
        <v>0</v>
      </c>
      <c r="L789" s="166">
        <v>0</v>
      </c>
      <c r="M789" s="166">
        <v>0</v>
      </c>
      <c r="N789" s="166">
        <v>0</v>
      </c>
      <c r="O789" s="166">
        <v>0</v>
      </c>
      <c r="P789" s="166">
        <v>0</v>
      </c>
      <c r="Q789" s="166">
        <v>0</v>
      </c>
      <c r="R789" s="166">
        <v>0</v>
      </c>
      <c r="S789" s="166">
        <v>0</v>
      </c>
      <c r="T789" s="166">
        <v>1</v>
      </c>
      <c r="U789" s="166">
        <v>0</v>
      </c>
      <c r="V789" s="166"/>
      <c r="W789" s="167" t="s">
        <v>964</v>
      </c>
      <c r="X789" s="149" t="s">
        <v>964</v>
      </c>
      <c r="Z789" s="149" t="s">
        <v>830</v>
      </c>
      <c r="AA789" s="183" t="s">
        <v>282</v>
      </c>
      <c r="AB789" s="166">
        <v>0</v>
      </c>
      <c r="AC789" s="166">
        <v>0</v>
      </c>
      <c r="AD789" s="166">
        <v>0</v>
      </c>
      <c r="AE789" s="166">
        <v>1</v>
      </c>
      <c r="AF789" s="166">
        <v>0</v>
      </c>
      <c r="AG789" s="166">
        <v>0</v>
      </c>
      <c r="AH789" s="166">
        <v>0</v>
      </c>
      <c r="AI789" s="166">
        <v>0</v>
      </c>
      <c r="AJ789" s="166">
        <v>0</v>
      </c>
      <c r="AK789" s="166">
        <v>0</v>
      </c>
      <c r="AL789" s="166">
        <v>0</v>
      </c>
      <c r="AM789" s="166">
        <v>0</v>
      </c>
      <c r="AN789" s="166">
        <v>0</v>
      </c>
      <c r="AO789" s="166">
        <v>0</v>
      </c>
      <c r="AP789" s="166">
        <v>0</v>
      </c>
      <c r="AQ789" s="166"/>
      <c r="AR789" s="167" t="s">
        <v>964</v>
      </c>
    </row>
    <row r="790" spans="1:44" ht="12.75" customHeight="1" x14ac:dyDescent="0.2">
      <c r="A790" s="149"/>
      <c r="C790" s="186" t="s">
        <v>965</v>
      </c>
      <c r="D790" s="183" t="s">
        <v>283</v>
      </c>
      <c r="E790" s="166">
        <v>1</v>
      </c>
      <c r="F790" s="166">
        <v>0</v>
      </c>
      <c r="G790" s="166">
        <v>0</v>
      </c>
      <c r="H790" s="166">
        <v>1</v>
      </c>
      <c r="I790" s="166">
        <v>0</v>
      </c>
      <c r="J790" s="166">
        <v>0</v>
      </c>
      <c r="K790" s="166">
        <v>0</v>
      </c>
      <c r="L790" s="166">
        <v>0</v>
      </c>
      <c r="M790" s="166">
        <v>0</v>
      </c>
      <c r="N790" s="166">
        <v>0</v>
      </c>
      <c r="O790" s="166">
        <v>0</v>
      </c>
      <c r="P790" s="166">
        <v>0</v>
      </c>
      <c r="Q790" s="166">
        <v>0</v>
      </c>
      <c r="R790" s="166">
        <v>0</v>
      </c>
      <c r="S790" s="166">
        <v>0</v>
      </c>
      <c r="T790" s="166">
        <v>0</v>
      </c>
      <c r="U790" s="166">
        <v>0</v>
      </c>
      <c r="V790" s="166"/>
      <c r="W790" s="167"/>
      <c r="X790" s="149"/>
      <c r="Z790" s="186" t="s">
        <v>965</v>
      </c>
      <c r="AA790" s="183" t="s">
        <v>283</v>
      </c>
      <c r="AB790" s="166">
        <v>0</v>
      </c>
      <c r="AC790" s="166">
        <v>0</v>
      </c>
      <c r="AD790" s="166">
        <v>0</v>
      </c>
      <c r="AE790" s="166">
        <v>1</v>
      </c>
      <c r="AF790" s="166">
        <v>0</v>
      </c>
      <c r="AG790" s="166">
        <v>0</v>
      </c>
      <c r="AH790" s="166">
        <v>0</v>
      </c>
      <c r="AI790" s="166">
        <v>0</v>
      </c>
      <c r="AJ790" s="166">
        <v>0</v>
      </c>
      <c r="AK790" s="166">
        <v>0</v>
      </c>
      <c r="AL790" s="166">
        <v>0</v>
      </c>
      <c r="AM790" s="166">
        <v>0</v>
      </c>
      <c r="AN790" s="166">
        <v>0</v>
      </c>
      <c r="AO790" s="166">
        <v>0</v>
      </c>
      <c r="AP790" s="166">
        <v>0</v>
      </c>
      <c r="AQ790" s="166"/>
      <c r="AR790" s="167"/>
    </row>
    <row r="791" spans="1:44" ht="12.75" customHeight="1" x14ac:dyDescent="0.2">
      <c r="A791" s="149"/>
      <c r="C791" s="149"/>
      <c r="D791" s="183"/>
      <c r="E791" s="166"/>
      <c r="F791" s="166"/>
      <c r="G791" s="166"/>
      <c r="H791" s="166"/>
      <c r="I791" s="166"/>
      <c r="J791" s="166"/>
      <c r="K791" s="166"/>
      <c r="L791" s="166"/>
      <c r="M791" s="166"/>
      <c r="N791" s="166"/>
      <c r="O791" s="166"/>
      <c r="P791" s="166"/>
      <c r="Q791" s="166"/>
      <c r="R791" s="166"/>
      <c r="S791" s="166"/>
      <c r="T791" s="166"/>
      <c r="U791" s="166"/>
      <c r="V791" s="166"/>
      <c r="W791" s="167"/>
      <c r="X791" s="149"/>
      <c r="Z791" s="149"/>
      <c r="AA791" s="183"/>
      <c r="AB791" s="166"/>
      <c r="AC791" s="166"/>
      <c r="AD791" s="166"/>
      <c r="AE791" s="166"/>
      <c r="AF791" s="166"/>
      <c r="AG791" s="166"/>
      <c r="AH791" s="166"/>
      <c r="AI791" s="166"/>
      <c r="AJ791" s="166"/>
      <c r="AK791" s="166"/>
      <c r="AL791" s="166"/>
      <c r="AM791" s="166"/>
      <c r="AN791" s="166"/>
      <c r="AO791" s="166"/>
      <c r="AP791" s="166"/>
      <c r="AQ791" s="166"/>
      <c r="AR791" s="167"/>
    </row>
    <row r="792" spans="1:44" ht="12.75" customHeight="1" x14ac:dyDescent="0.2">
      <c r="A792" s="149" t="s">
        <v>968</v>
      </c>
      <c r="C792" s="149" t="s">
        <v>969</v>
      </c>
      <c r="D792" s="183" t="s">
        <v>282</v>
      </c>
      <c r="E792" s="166">
        <v>14</v>
      </c>
      <c r="F792" s="166">
        <v>0</v>
      </c>
      <c r="G792" s="166">
        <v>2</v>
      </c>
      <c r="H792" s="166">
        <v>9</v>
      </c>
      <c r="I792" s="166">
        <v>3</v>
      </c>
      <c r="J792" s="166">
        <v>0</v>
      </c>
      <c r="K792" s="166">
        <v>0</v>
      </c>
      <c r="L792" s="166">
        <v>0</v>
      </c>
      <c r="M792" s="166">
        <v>0</v>
      </c>
      <c r="N792" s="166">
        <v>0</v>
      </c>
      <c r="O792" s="166">
        <v>0</v>
      </c>
      <c r="P792" s="166">
        <v>0</v>
      </c>
      <c r="Q792" s="166">
        <v>0</v>
      </c>
      <c r="R792" s="166">
        <v>0</v>
      </c>
      <c r="S792" s="166">
        <v>0</v>
      </c>
      <c r="T792" s="166">
        <v>0</v>
      </c>
      <c r="U792" s="166">
        <v>2</v>
      </c>
      <c r="V792" s="166"/>
      <c r="W792" s="167" t="s">
        <v>968</v>
      </c>
      <c r="X792" s="149" t="s">
        <v>968</v>
      </c>
      <c r="Z792" s="149" t="s">
        <v>969</v>
      </c>
      <c r="AA792" s="183" t="s">
        <v>282</v>
      </c>
      <c r="AB792" s="166">
        <v>0</v>
      </c>
      <c r="AC792" s="166">
        <v>0</v>
      </c>
      <c r="AD792" s="166">
        <v>0</v>
      </c>
      <c r="AE792" s="166">
        <v>4</v>
      </c>
      <c r="AF792" s="166">
        <v>5</v>
      </c>
      <c r="AG792" s="166">
        <v>0</v>
      </c>
      <c r="AH792" s="166">
        <v>0</v>
      </c>
      <c r="AI792" s="166">
        <v>0</v>
      </c>
      <c r="AJ792" s="166">
        <v>1</v>
      </c>
      <c r="AK792" s="166">
        <v>2</v>
      </c>
      <c r="AL792" s="166">
        <v>0</v>
      </c>
      <c r="AM792" s="166">
        <v>0</v>
      </c>
      <c r="AN792" s="166">
        <v>0</v>
      </c>
      <c r="AO792" s="166">
        <v>0</v>
      </c>
      <c r="AP792" s="166">
        <v>0</v>
      </c>
      <c r="AQ792" s="166"/>
      <c r="AR792" s="167" t="s">
        <v>968</v>
      </c>
    </row>
    <row r="793" spans="1:44" ht="12.75" customHeight="1" x14ac:dyDescent="0.2">
      <c r="A793" s="149"/>
      <c r="C793" s="149"/>
      <c r="D793" s="183" t="s">
        <v>283</v>
      </c>
      <c r="E793" s="166">
        <v>12</v>
      </c>
      <c r="F793" s="166">
        <v>0</v>
      </c>
      <c r="G793" s="166">
        <v>1</v>
      </c>
      <c r="H793" s="166">
        <v>8</v>
      </c>
      <c r="I793" s="166">
        <v>3</v>
      </c>
      <c r="J793" s="166">
        <v>0</v>
      </c>
      <c r="K793" s="166">
        <v>0</v>
      </c>
      <c r="L793" s="166">
        <v>0</v>
      </c>
      <c r="M793" s="166">
        <v>0</v>
      </c>
      <c r="N793" s="166">
        <v>0</v>
      </c>
      <c r="O793" s="166">
        <v>0</v>
      </c>
      <c r="P793" s="166">
        <v>0</v>
      </c>
      <c r="Q793" s="166">
        <v>0</v>
      </c>
      <c r="R793" s="166">
        <v>0</v>
      </c>
      <c r="S793" s="166">
        <v>0</v>
      </c>
      <c r="T793" s="166">
        <v>0</v>
      </c>
      <c r="U793" s="166">
        <v>1</v>
      </c>
      <c r="V793" s="166"/>
      <c r="W793" s="167"/>
      <c r="X793" s="149"/>
      <c r="Z793" s="149"/>
      <c r="AA793" s="183" t="s">
        <v>283</v>
      </c>
      <c r="AB793" s="166">
        <v>0</v>
      </c>
      <c r="AC793" s="166">
        <v>0</v>
      </c>
      <c r="AD793" s="166">
        <v>0</v>
      </c>
      <c r="AE793" s="166">
        <v>4</v>
      </c>
      <c r="AF793" s="166">
        <v>4</v>
      </c>
      <c r="AG793" s="166">
        <v>0</v>
      </c>
      <c r="AH793" s="166">
        <v>0</v>
      </c>
      <c r="AI793" s="166">
        <v>0</v>
      </c>
      <c r="AJ793" s="166">
        <v>1</v>
      </c>
      <c r="AK793" s="166">
        <v>2</v>
      </c>
      <c r="AL793" s="166">
        <v>0</v>
      </c>
      <c r="AM793" s="166">
        <v>0</v>
      </c>
      <c r="AN793" s="166">
        <v>0</v>
      </c>
      <c r="AO793" s="166">
        <v>0</v>
      </c>
      <c r="AP793" s="166">
        <v>0</v>
      </c>
      <c r="AQ793" s="166"/>
      <c r="AR793" s="167"/>
    </row>
    <row r="794" spans="1:44" ht="12.75" customHeight="1" x14ac:dyDescent="0.2">
      <c r="A794" s="149"/>
      <c r="C794" s="149"/>
      <c r="D794" s="183"/>
      <c r="E794" s="166"/>
      <c r="F794" s="166"/>
      <c r="G794" s="166"/>
      <c r="H794" s="166"/>
      <c r="I794" s="166"/>
      <c r="J794" s="166"/>
      <c r="K794" s="166"/>
      <c r="L794" s="166"/>
      <c r="M794" s="166"/>
      <c r="N794" s="166"/>
      <c r="O794" s="166"/>
      <c r="P794" s="166"/>
      <c r="Q794" s="166"/>
      <c r="R794" s="166"/>
      <c r="S794" s="166"/>
      <c r="T794" s="166"/>
      <c r="U794" s="166"/>
      <c r="V794" s="166"/>
      <c r="W794" s="167"/>
      <c r="X794" s="149"/>
      <c r="Z794" s="149"/>
      <c r="AA794" s="183"/>
      <c r="AB794" s="166"/>
      <c r="AC794" s="166"/>
      <c r="AD794" s="166"/>
      <c r="AE794" s="166"/>
      <c r="AF794" s="166"/>
      <c r="AG794" s="166"/>
      <c r="AH794" s="166"/>
      <c r="AI794" s="166"/>
      <c r="AJ794" s="166"/>
      <c r="AK794" s="166"/>
      <c r="AL794" s="166"/>
      <c r="AM794" s="166"/>
      <c r="AN794" s="166"/>
      <c r="AO794" s="166"/>
      <c r="AP794" s="166"/>
      <c r="AQ794" s="166"/>
      <c r="AR794" s="167"/>
    </row>
    <row r="795" spans="1:44" ht="12.75" customHeight="1" x14ac:dyDescent="0.2">
      <c r="A795" s="149" t="s">
        <v>970</v>
      </c>
      <c r="C795" s="149" t="s">
        <v>971</v>
      </c>
      <c r="D795" s="183" t="s">
        <v>282</v>
      </c>
      <c r="E795" s="166">
        <v>9</v>
      </c>
      <c r="F795" s="166">
        <v>0</v>
      </c>
      <c r="G795" s="166">
        <v>1</v>
      </c>
      <c r="H795" s="166">
        <v>4</v>
      </c>
      <c r="I795" s="166">
        <v>3</v>
      </c>
      <c r="J795" s="166">
        <v>1</v>
      </c>
      <c r="K795" s="166">
        <v>0</v>
      </c>
      <c r="L795" s="166">
        <v>0</v>
      </c>
      <c r="M795" s="166">
        <v>0</v>
      </c>
      <c r="N795" s="166">
        <v>0</v>
      </c>
      <c r="O795" s="166">
        <v>0</v>
      </c>
      <c r="P795" s="166">
        <v>0</v>
      </c>
      <c r="Q795" s="166">
        <v>0</v>
      </c>
      <c r="R795" s="166">
        <v>0</v>
      </c>
      <c r="S795" s="166">
        <v>0</v>
      </c>
      <c r="T795" s="166">
        <v>1</v>
      </c>
      <c r="U795" s="166">
        <v>0</v>
      </c>
      <c r="V795" s="166"/>
      <c r="W795" s="167" t="s">
        <v>970</v>
      </c>
      <c r="X795" s="149" t="s">
        <v>970</v>
      </c>
      <c r="Z795" s="149" t="s">
        <v>971</v>
      </c>
      <c r="AA795" s="183" t="s">
        <v>282</v>
      </c>
      <c r="AB795" s="166">
        <v>0</v>
      </c>
      <c r="AC795" s="166">
        <v>0</v>
      </c>
      <c r="AD795" s="166">
        <v>0</v>
      </c>
      <c r="AE795" s="166">
        <v>2</v>
      </c>
      <c r="AF795" s="166">
        <v>2</v>
      </c>
      <c r="AG795" s="166">
        <v>0</v>
      </c>
      <c r="AH795" s="166">
        <v>0</v>
      </c>
      <c r="AI795" s="166">
        <v>1</v>
      </c>
      <c r="AJ795" s="166">
        <v>1</v>
      </c>
      <c r="AK795" s="166">
        <v>1</v>
      </c>
      <c r="AL795" s="166">
        <v>0</v>
      </c>
      <c r="AM795" s="166">
        <v>0</v>
      </c>
      <c r="AN795" s="166">
        <v>0</v>
      </c>
      <c r="AO795" s="166">
        <v>0</v>
      </c>
      <c r="AP795" s="166">
        <v>1</v>
      </c>
      <c r="AQ795" s="166"/>
      <c r="AR795" s="167" t="s">
        <v>970</v>
      </c>
    </row>
    <row r="796" spans="1:44" ht="12.75" customHeight="1" x14ac:dyDescent="0.2">
      <c r="A796" s="149"/>
      <c r="C796" s="149"/>
      <c r="D796" s="183" t="s">
        <v>283</v>
      </c>
      <c r="E796" s="166">
        <v>9</v>
      </c>
      <c r="F796" s="166">
        <v>0</v>
      </c>
      <c r="G796" s="166">
        <v>1</v>
      </c>
      <c r="H796" s="166">
        <v>4</v>
      </c>
      <c r="I796" s="166">
        <v>3</v>
      </c>
      <c r="J796" s="166">
        <v>1</v>
      </c>
      <c r="K796" s="166">
        <v>0</v>
      </c>
      <c r="L796" s="166">
        <v>0</v>
      </c>
      <c r="M796" s="166">
        <v>0</v>
      </c>
      <c r="N796" s="166">
        <v>0</v>
      </c>
      <c r="O796" s="166">
        <v>0</v>
      </c>
      <c r="P796" s="166">
        <v>0</v>
      </c>
      <c r="Q796" s="166">
        <v>0</v>
      </c>
      <c r="R796" s="166">
        <v>0</v>
      </c>
      <c r="S796" s="166">
        <v>0</v>
      </c>
      <c r="T796" s="166">
        <v>1</v>
      </c>
      <c r="U796" s="166">
        <v>0</v>
      </c>
      <c r="V796" s="166"/>
      <c r="W796" s="167"/>
      <c r="X796" s="149"/>
      <c r="Z796" s="149"/>
      <c r="AA796" s="183" t="s">
        <v>283</v>
      </c>
      <c r="AB796" s="166">
        <v>0</v>
      </c>
      <c r="AC796" s="166">
        <v>0</v>
      </c>
      <c r="AD796" s="166">
        <v>0</v>
      </c>
      <c r="AE796" s="166">
        <v>2</v>
      </c>
      <c r="AF796" s="166">
        <v>2</v>
      </c>
      <c r="AG796" s="166">
        <v>0</v>
      </c>
      <c r="AH796" s="166">
        <v>0</v>
      </c>
      <c r="AI796" s="166">
        <v>1</v>
      </c>
      <c r="AJ796" s="166">
        <v>1</v>
      </c>
      <c r="AK796" s="166">
        <v>1</v>
      </c>
      <c r="AL796" s="166">
        <v>0</v>
      </c>
      <c r="AM796" s="166">
        <v>0</v>
      </c>
      <c r="AN796" s="166">
        <v>0</v>
      </c>
      <c r="AO796" s="166">
        <v>0</v>
      </c>
      <c r="AP796" s="166">
        <v>1</v>
      </c>
      <c r="AQ796" s="166"/>
      <c r="AR796" s="167"/>
    </row>
    <row r="797" spans="1:44" ht="12.75" customHeight="1" x14ac:dyDescent="0.2">
      <c r="A797" s="149"/>
      <c r="C797" s="149"/>
      <c r="D797" s="183"/>
      <c r="E797" s="166"/>
      <c r="F797" s="166"/>
      <c r="G797" s="166"/>
      <c r="H797" s="166"/>
      <c r="I797" s="166"/>
      <c r="J797" s="166"/>
      <c r="K797" s="166"/>
      <c r="L797" s="166"/>
      <c r="M797" s="166"/>
      <c r="N797" s="166"/>
      <c r="O797" s="166"/>
      <c r="P797" s="166"/>
      <c r="Q797" s="166"/>
      <c r="R797" s="166"/>
      <c r="S797" s="166"/>
      <c r="T797" s="166"/>
      <c r="U797" s="166"/>
      <c r="V797" s="166"/>
      <c r="W797" s="167"/>
      <c r="X797" s="149"/>
      <c r="Z797" s="149"/>
      <c r="AA797" s="183"/>
      <c r="AB797" s="166"/>
      <c r="AC797" s="166"/>
      <c r="AD797" s="166"/>
      <c r="AE797" s="166"/>
      <c r="AF797" s="166"/>
      <c r="AG797" s="166"/>
      <c r="AH797" s="166"/>
      <c r="AI797" s="166"/>
      <c r="AJ797" s="166"/>
      <c r="AK797" s="166"/>
      <c r="AL797" s="166"/>
      <c r="AM797" s="166"/>
      <c r="AN797" s="166"/>
      <c r="AO797" s="166"/>
      <c r="AP797" s="166"/>
      <c r="AQ797" s="166"/>
      <c r="AR797" s="167"/>
    </row>
    <row r="798" spans="1:44" ht="12.75" customHeight="1" x14ac:dyDescent="0.2">
      <c r="A798" s="149" t="s">
        <v>972</v>
      </c>
      <c r="C798" s="149" t="s">
        <v>973</v>
      </c>
      <c r="D798" s="183" t="s">
        <v>282</v>
      </c>
      <c r="E798" s="166">
        <v>5</v>
      </c>
      <c r="F798" s="166">
        <v>0</v>
      </c>
      <c r="G798" s="166">
        <v>1</v>
      </c>
      <c r="H798" s="166">
        <v>4</v>
      </c>
      <c r="I798" s="166">
        <v>0</v>
      </c>
      <c r="J798" s="166">
        <v>0</v>
      </c>
      <c r="K798" s="166">
        <v>0</v>
      </c>
      <c r="L798" s="166">
        <v>0</v>
      </c>
      <c r="M798" s="166">
        <v>0</v>
      </c>
      <c r="N798" s="166">
        <v>0</v>
      </c>
      <c r="O798" s="166">
        <v>0</v>
      </c>
      <c r="P798" s="166">
        <v>0</v>
      </c>
      <c r="Q798" s="166">
        <v>0</v>
      </c>
      <c r="R798" s="166">
        <v>0</v>
      </c>
      <c r="S798" s="166">
        <v>0</v>
      </c>
      <c r="T798" s="166">
        <v>0</v>
      </c>
      <c r="U798" s="166">
        <v>1</v>
      </c>
      <c r="V798" s="166"/>
      <c r="W798" s="167" t="s">
        <v>974</v>
      </c>
      <c r="X798" s="149" t="s">
        <v>972</v>
      </c>
      <c r="Z798" s="149" t="s">
        <v>973</v>
      </c>
      <c r="AA798" s="183" t="s">
        <v>282</v>
      </c>
      <c r="AB798" s="166">
        <v>0</v>
      </c>
      <c r="AC798" s="166">
        <v>0</v>
      </c>
      <c r="AD798" s="166">
        <v>1</v>
      </c>
      <c r="AE798" s="166">
        <v>1</v>
      </c>
      <c r="AF798" s="166">
        <v>2</v>
      </c>
      <c r="AG798" s="166">
        <v>0</v>
      </c>
      <c r="AH798" s="166">
        <v>0</v>
      </c>
      <c r="AI798" s="166">
        <v>0</v>
      </c>
      <c r="AJ798" s="166">
        <v>0</v>
      </c>
      <c r="AK798" s="166">
        <v>0</v>
      </c>
      <c r="AL798" s="166">
        <v>0</v>
      </c>
      <c r="AM798" s="166">
        <v>0</v>
      </c>
      <c r="AN798" s="166">
        <v>0</v>
      </c>
      <c r="AO798" s="166">
        <v>0</v>
      </c>
      <c r="AP798" s="166">
        <v>0</v>
      </c>
      <c r="AQ798" s="166"/>
      <c r="AR798" s="167" t="s">
        <v>974</v>
      </c>
    </row>
    <row r="799" spans="1:44" ht="12.75" customHeight="1" x14ac:dyDescent="0.2">
      <c r="A799" s="149"/>
      <c r="C799" s="186" t="s">
        <v>975</v>
      </c>
      <c r="D799" s="183" t="s">
        <v>283</v>
      </c>
      <c r="E799" s="166">
        <v>5</v>
      </c>
      <c r="F799" s="166">
        <v>0</v>
      </c>
      <c r="G799" s="166">
        <v>1</v>
      </c>
      <c r="H799" s="166">
        <v>4</v>
      </c>
      <c r="I799" s="166">
        <v>0</v>
      </c>
      <c r="J799" s="166">
        <v>0</v>
      </c>
      <c r="K799" s="166">
        <v>0</v>
      </c>
      <c r="L799" s="166">
        <v>0</v>
      </c>
      <c r="M799" s="166">
        <v>0</v>
      </c>
      <c r="N799" s="166">
        <v>0</v>
      </c>
      <c r="O799" s="166">
        <v>0</v>
      </c>
      <c r="P799" s="166">
        <v>0</v>
      </c>
      <c r="Q799" s="166">
        <v>0</v>
      </c>
      <c r="R799" s="166">
        <v>0</v>
      </c>
      <c r="S799" s="166">
        <v>0</v>
      </c>
      <c r="T799" s="166">
        <v>0</v>
      </c>
      <c r="U799" s="166">
        <v>1</v>
      </c>
      <c r="V799" s="166"/>
      <c r="W799" s="167"/>
      <c r="X799" s="149"/>
      <c r="Z799" s="186" t="s">
        <v>975</v>
      </c>
      <c r="AA799" s="183" t="s">
        <v>283</v>
      </c>
      <c r="AB799" s="166">
        <v>0</v>
      </c>
      <c r="AC799" s="166">
        <v>0</v>
      </c>
      <c r="AD799" s="166">
        <v>1</v>
      </c>
      <c r="AE799" s="166">
        <v>1</v>
      </c>
      <c r="AF799" s="166">
        <v>2</v>
      </c>
      <c r="AG799" s="166">
        <v>0</v>
      </c>
      <c r="AH799" s="166">
        <v>0</v>
      </c>
      <c r="AI799" s="166">
        <v>0</v>
      </c>
      <c r="AJ799" s="166">
        <v>0</v>
      </c>
      <c r="AK799" s="166">
        <v>0</v>
      </c>
      <c r="AL799" s="166">
        <v>0</v>
      </c>
      <c r="AM799" s="166">
        <v>0</v>
      </c>
      <c r="AN799" s="166">
        <v>0</v>
      </c>
      <c r="AO799" s="166">
        <v>0</v>
      </c>
      <c r="AP799" s="166">
        <v>0</v>
      </c>
      <c r="AQ799" s="166"/>
      <c r="AR799" s="167"/>
    </row>
    <row r="800" spans="1:44" ht="12.75" customHeight="1" x14ac:dyDescent="0.2">
      <c r="A800" s="149"/>
      <c r="C800" s="149"/>
      <c r="D800" s="183"/>
      <c r="E800" s="166"/>
      <c r="F800" s="166"/>
      <c r="G800" s="166"/>
      <c r="H800" s="166"/>
      <c r="I800" s="166"/>
      <c r="J800" s="166"/>
      <c r="K800" s="166"/>
      <c r="L800" s="166"/>
      <c r="M800" s="166"/>
      <c r="N800" s="166"/>
      <c r="O800" s="166"/>
      <c r="P800" s="166"/>
      <c r="Q800" s="166"/>
      <c r="R800" s="166"/>
      <c r="S800" s="166"/>
      <c r="T800" s="166"/>
      <c r="U800" s="166"/>
      <c r="V800" s="166"/>
      <c r="W800" s="167"/>
      <c r="X800" s="149"/>
      <c r="Z800" s="149"/>
      <c r="AA800" s="183"/>
      <c r="AB800" s="166"/>
      <c r="AC800" s="166"/>
      <c r="AD800" s="166"/>
      <c r="AE800" s="166"/>
      <c r="AF800" s="166"/>
      <c r="AG800" s="166"/>
      <c r="AH800" s="166"/>
      <c r="AI800" s="166"/>
      <c r="AJ800" s="166"/>
      <c r="AK800" s="166"/>
      <c r="AL800" s="166"/>
      <c r="AM800" s="166"/>
      <c r="AN800" s="166"/>
      <c r="AO800" s="166"/>
      <c r="AP800" s="166"/>
      <c r="AQ800" s="166"/>
      <c r="AR800" s="167"/>
    </row>
    <row r="801" spans="1:44" ht="12.75" customHeight="1" x14ac:dyDescent="0.2">
      <c r="A801" s="149" t="s">
        <v>976</v>
      </c>
      <c r="C801" s="149" t="s">
        <v>977</v>
      </c>
      <c r="D801" s="183" t="s">
        <v>282</v>
      </c>
      <c r="E801" s="166">
        <v>29</v>
      </c>
      <c r="F801" s="166">
        <v>0</v>
      </c>
      <c r="G801" s="166">
        <v>1</v>
      </c>
      <c r="H801" s="166">
        <v>23</v>
      </c>
      <c r="I801" s="166">
        <v>5</v>
      </c>
      <c r="J801" s="166">
        <v>0</v>
      </c>
      <c r="K801" s="166">
        <v>0</v>
      </c>
      <c r="L801" s="166">
        <v>0</v>
      </c>
      <c r="M801" s="166">
        <v>0</v>
      </c>
      <c r="N801" s="166">
        <v>0</v>
      </c>
      <c r="O801" s="166">
        <v>0</v>
      </c>
      <c r="P801" s="166">
        <v>0</v>
      </c>
      <c r="Q801" s="166">
        <v>0</v>
      </c>
      <c r="R801" s="166">
        <v>0</v>
      </c>
      <c r="S801" s="166">
        <v>0</v>
      </c>
      <c r="T801" s="166">
        <v>0</v>
      </c>
      <c r="U801" s="166">
        <v>1</v>
      </c>
      <c r="V801" s="166"/>
      <c r="W801" s="167" t="s">
        <v>976</v>
      </c>
      <c r="X801" s="149" t="s">
        <v>976</v>
      </c>
      <c r="Z801" s="149" t="s">
        <v>977</v>
      </c>
      <c r="AA801" s="183" t="s">
        <v>282</v>
      </c>
      <c r="AB801" s="166">
        <v>0</v>
      </c>
      <c r="AC801" s="166">
        <v>1</v>
      </c>
      <c r="AD801" s="166">
        <v>2</v>
      </c>
      <c r="AE801" s="166">
        <v>10</v>
      </c>
      <c r="AF801" s="166">
        <v>10</v>
      </c>
      <c r="AG801" s="166">
        <v>0</v>
      </c>
      <c r="AH801" s="166">
        <v>0</v>
      </c>
      <c r="AI801" s="166">
        <v>2</v>
      </c>
      <c r="AJ801" s="166">
        <v>3</v>
      </c>
      <c r="AK801" s="166">
        <v>0</v>
      </c>
      <c r="AL801" s="166">
        <v>0</v>
      </c>
      <c r="AM801" s="166">
        <v>0</v>
      </c>
      <c r="AN801" s="166">
        <v>0</v>
      </c>
      <c r="AO801" s="166">
        <v>0</v>
      </c>
      <c r="AP801" s="166">
        <v>0</v>
      </c>
      <c r="AQ801" s="166"/>
      <c r="AR801" s="167" t="s">
        <v>976</v>
      </c>
    </row>
    <row r="802" spans="1:44" ht="12.75" customHeight="1" x14ac:dyDescent="0.2">
      <c r="A802" s="149"/>
      <c r="C802" s="186" t="s">
        <v>978</v>
      </c>
      <c r="D802" s="183" t="s">
        <v>283</v>
      </c>
      <c r="E802" s="166">
        <v>24</v>
      </c>
      <c r="F802" s="166">
        <v>0</v>
      </c>
      <c r="G802" s="166">
        <v>1</v>
      </c>
      <c r="H802" s="166">
        <v>19</v>
      </c>
      <c r="I802" s="166">
        <v>4</v>
      </c>
      <c r="J802" s="166">
        <v>0</v>
      </c>
      <c r="K802" s="166">
        <v>0</v>
      </c>
      <c r="L802" s="166">
        <v>0</v>
      </c>
      <c r="M802" s="166">
        <v>0</v>
      </c>
      <c r="N802" s="166">
        <v>0</v>
      </c>
      <c r="O802" s="166">
        <v>0</v>
      </c>
      <c r="P802" s="166">
        <v>0</v>
      </c>
      <c r="Q802" s="166">
        <v>0</v>
      </c>
      <c r="R802" s="166">
        <v>0</v>
      </c>
      <c r="S802" s="166">
        <v>0</v>
      </c>
      <c r="T802" s="166">
        <v>0</v>
      </c>
      <c r="U802" s="166">
        <v>1</v>
      </c>
      <c r="V802" s="166"/>
      <c r="W802" s="167"/>
      <c r="X802" s="149"/>
      <c r="Z802" s="186" t="s">
        <v>978</v>
      </c>
      <c r="AA802" s="183" t="s">
        <v>283</v>
      </c>
      <c r="AB802" s="166">
        <v>0</v>
      </c>
      <c r="AC802" s="166">
        <v>1</v>
      </c>
      <c r="AD802" s="166">
        <v>2</v>
      </c>
      <c r="AE802" s="166">
        <v>7</v>
      </c>
      <c r="AF802" s="166">
        <v>9</v>
      </c>
      <c r="AG802" s="166">
        <v>0</v>
      </c>
      <c r="AH802" s="166">
        <v>0</v>
      </c>
      <c r="AI802" s="166">
        <v>1</v>
      </c>
      <c r="AJ802" s="166">
        <v>3</v>
      </c>
      <c r="AK802" s="166">
        <v>0</v>
      </c>
      <c r="AL802" s="166">
        <v>0</v>
      </c>
      <c r="AM802" s="166">
        <v>0</v>
      </c>
      <c r="AN802" s="166">
        <v>0</v>
      </c>
      <c r="AO802" s="166">
        <v>0</v>
      </c>
      <c r="AP802" s="166">
        <v>0</v>
      </c>
      <c r="AQ802" s="166"/>
      <c r="AR802" s="167"/>
    </row>
    <row r="803" spans="1:44" ht="12.75" customHeight="1" x14ac:dyDescent="0.2">
      <c r="A803" s="149"/>
      <c r="C803" s="149"/>
      <c r="D803" s="183"/>
      <c r="E803" s="166"/>
      <c r="F803" s="166"/>
      <c r="G803" s="166"/>
      <c r="H803" s="166"/>
      <c r="I803" s="166"/>
      <c r="J803" s="166"/>
      <c r="K803" s="166"/>
      <c r="L803" s="166"/>
      <c r="M803" s="166"/>
      <c r="N803" s="166"/>
      <c r="O803" s="166"/>
      <c r="P803" s="166"/>
      <c r="Q803" s="166"/>
      <c r="R803" s="166"/>
      <c r="S803" s="166"/>
      <c r="T803" s="166"/>
      <c r="U803" s="166"/>
      <c r="V803" s="166"/>
      <c r="W803" s="167"/>
      <c r="X803" s="149"/>
      <c r="Z803" s="149"/>
      <c r="AA803" s="183"/>
      <c r="AB803" s="166"/>
      <c r="AC803" s="166"/>
      <c r="AD803" s="166"/>
      <c r="AE803" s="166"/>
      <c r="AF803" s="166"/>
      <c r="AG803" s="166"/>
      <c r="AH803" s="166"/>
      <c r="AI803" s="166"/>
      <c r="AJ803" s="166"/>
      <c r="AK803" s="166"/>
      <c r="AL803" s="166"/>
      <c r="AM803" s="166"/>
      <c r="AN803" s="166"/>
      <c r="AO803" s="166"/>
      <c r="AP803" s="166"/>
      <c r="AQ803" s="166"/>
      <c r="AR803" s="167"/>
    </row>
    <row r="804" spans="1:44" ht="12.75" customHeight="1" x14ac:dyDescent="0.2">
      <c r="A804" s="149" t="s">
        <v>979</v>
      </c>
      <c r="C804" s="149" t="s">
        <v>980</v>
      </c>
      <c r="D804" s="183" t="s">
        <v>282</v>
      </c>
      <c r="E804" s="166">
        <v>12</v>
      </c>
      <c r="F804" s="166">
        <v>0</v>
      </c>
      <c r="G804" s="166">
        <v>4</v>
      </c>
      <c r="H804" s="166">
        <v>6</v>
      </c>
      <c r="I804" s="166">
        <v>2</v>
      </c>
      <c r="J804" s="166">
        <v>0</v>
      </c>
      <c r="K804" s="166">
        <v>0</v>
      </c>
      <c r="L804" s="166">
        <v>0</v>
      </c>
      <c r="M804" s="166">
        <v>0</v>
      </c>
      <c r="N804" s="166">
        <v>0</v>
      </c>
      <c r="O804" s="166">
        <v>0</v>
      </c>
      <c r="P804" s="166">
        <v>0</v>
      </c>
      <c r="Q804" s="166">
        <v>0</v>
      </c>
      <c r="R804" s="166">
        <v>0</v>
      </c>
      <c r="S804" s="166">
        <v>2</v>
      </c>
      <c r="T804" s="166">
        <v>2</v>
      </c>
      <c r="U804" s="166">
        <v>0</v>
      </c>
      <c r="V804" s="166"/>
      <c r="W804" s="167" t="s">
        <v>979</v>
      </c>
      <c r="X804" s="149" t="s">
        <v>979</v>
      </c>
      <c r="Z804" s="149" t="s">
        <v>980</v>
      </c>
      <c r="AA804" s="183" t="s">
        <v>282</v>
      </c>
      <c r="AB804" s="166">
        <v>0</v>
      </c>
      <c r="AC804" s="166">
        <v>0</v>
      </c>
      <c r="AD804" s="166">
        <v>4</v>
      </c>
      <c r="AE804" s="166">
        <v>1</v>
      </c>
      <c r="AF804" s="166">
        <v>1</v>
      </c>
      <c r="AG804" s="166">
        <v>0</v>
      </c>
      <c r="AH804" s="166">
        <v>0</v>
      </c>
      <c r="AI804" s="166">
        <v>0</v>
      </c>
      <c r="AJ804" s="166">
        <v>2</v>
      </c>
      <c r="AK804" s="166">
        <v>0</v>
      </c>
      <c r="AL804" s="166">
        <v>0</v>
      </c>
      <c r="AM804" s="166">
        <v>0</v>
      </c>
      <c r="AN804" s="166">
        <v>0</v>
      </c>
      <c r="AO804" s="166">
        <v>0</v>
      </c>
      <c r="AP804" s="166">
        <v>0</v>
      </c>
      <c r="AQ804" s="166"/>
      <c r="AR804" s="167" t="s">
        <v>979</v>
      </c>
    </row>
    <row r="805" spans="1:44" ht="12.75" customHeight="1" x14ac:dyDescent="0.2">
      <c r="A805" s="149"/>
      <c r="C805" s="186" t="s">
        <v>981</v>
      </c>
      <c r="D805" s="183" t="s">
        <v>283</v>
      </c>
      <c r="E805" s="166">
        <v>12</v>
      </c>
      <c r="F805" s="166">
        <v>0</v>
      </c>
      <c r="G805" s="166">
        <v>4</v>
      </c>
      <c r="H805" s="166">
        <v>6</v>
      </c>
      <c r="I805" s="166">
        <v>2</v>
      </c>
      <c r="J805" s="166">
        <v>0</v>
      </c>
      <c r="K805" s="166">
        <v>0</v>
      </c>
      <c r="L805" s="166">
        <v>0</v>
      </c>
      <c r="M805" s="166">
        <v>0</v>
      </c>
      <c r="N805" s="166">
        <v>0</v>
      </c>
      <c r="O805" s="166">
        <v>0</v>
      </c>
      <c r="P805" s="166">
        <v>0</v>
      </c>
      <c r="Q805" s="166">
        <v>0</v>
      </c>
      <c r="R805" s="166">
        <v>0</v>
      </c>
      <c r="S805" s="166">
        <v>2</v>
      </c>
      <c r="T805" s="166">
        <v>2</v>
      </c>
      <c r="U805" s="166">
        <v>0</v>
      </c>
      <c r="V805" s="166"/>
      <c r="W805" s="167"/>
      <c r="X805" s="149"/>
      <c r="Z805" s="186" t="s">
        <v>981</v>
      </c>
      <c r="AA805" s="183" t="s">
        <v>283</v>
      </c>
      <c r="AB805" s="166">
        <v>0</v>
      </c>
      <c r="AC805" s="166">
        <v>0</v>
      </c>
      <c r="AD805" s="166">
        <v>4</v>
      </c>
      <c r="AE805" s="166">
        <v>1</v>
      </c>
      <c r="AF805" s="166">
        <v>1</v>
      </c>
      <c r="AG805" s="166">
        <v>0</v>
      </c>
      <c r="AH805" s="166">
        <v>0</v>
      </c>
      <c r="AI805" s="166">
        <v>0</v>
      </c>
      <c r="AJ805" s="166">
        <v>2</v>
      </c>
      <c r="AK805" s="166">
        <v>0</v>
      </c>
      <c r="AL805" s="166">
        <v>0</v>
      </c>
      <c r="AM805" s="166">
        <v>0</v>
      </c>
      <c r="AN805" s="166">
        <v>0</v>
      </c>
      <c r="AO805" s="166">
        <v>0</v>
      </c>
      <c r="AP805" s="166">
        <v>0</v>
      </c>
      <c r="AQ805" s="166"/>
      <c r="AR805" s="167"/>
    </row>
    <row r="806" spans="1:44" ht="12.75" customHeight="1" x14ac:dyDescent="0.2">
      <c r="A806" s="149"/>
      <c r="C806" s="149"/>
      <c r="D806" s="183"/>
      <c r="E806" s="166"/>
      <c r="F806" s="166"/>
      <c r="G806" s="166"/>
      <c r="H806" s="166"/>
      <c r="I806" s="166"/>
      <c r="J806" s="166"/>
      <c r="K806" s="166"/>
      <c r="L806" s="166"/>
      <c r="M806" s="166"/>
      <c r="N806" s="166"/>
      <c r="O806" s="166"/>
      <c r="P806" s="166"/>
      <c r="Q806" s="166"/>
      <c r="R806" s="166"/>
      <c r="S806" s="166"/>
      <c r="T806" s="166"/>
      <c r="U806" s="166"/>
      <c r="V806" s="166"/>
      <c r="W806" s="167"/>
      <c r="X806" s="149"/>
      <c r="Z806" s="149"/>
      <c r="AA806" s="183"/>
      <c r="AB806" s="166"/>
      <c r="AC806" s="166"/>
      <c r="AD806" s="166"/>
      <c r="AE806" s="166"/>
      <c r="AF806" s="166"/>
      <c r="AG806" s="166"/>
      <c r="AH806" s="166"/>
      <c r="AI806" s="166"/>
      <c r="AJ806" s="166"/>
      <c r="AK806" s="166"/>
      <c r="AL806" s="166"/>
      <c r="AM806" s="166"/>
      <c r="AN806" s="166"/>
      <c r="AO806" s="166"/>
      <c r="AP806" s="166"/>
      <c r="AQ806" s="166"/>
      <c r="AR806" s="167"/>
    </row>
    <row r="807" spans="1:44" ht="12.75" customHeight="1" x14ac:dyDescent="0.2">
      <c r="A807" s="149" t="s">
        <v>982</v>
      </c>
      <c r="C807" s="149" t="s">
        <v>983</v>
      </c>
      <c r="D807" s="183" t="s">
        <v>282</v>
      </c>
      <c r="E807" s="166">
        <v>8</v>
      </c>
      <c r="F807" s="166">
        <v>0</v>
      </c>
      <c r="G807" s="166">
        <v>0</v>
      </c>
      <c r="H807" s="166">
        <v>6</v>
      </c>
      <c r="I807" s="166">
        <v>2</v>
      </c>
      <c r="J807" s="166">
        <v>0</v>
      </c>
      <c r="K807" s="166">
        <v>0</v>
      </c>
      <c r="L807" s="166">
        <v>0</v>
      </c>
      <c r="M807" s="166">
        <v>0</v>
      </c>
      <c r="N807" s="166">
        <v>0</v>
      </c>
      <c r="O807" s="166">
        <v>0</v>
      </c>
      <c r="P807" s="166">
        <v>0</v>
      </c>
      <c r="Q807" s="166">
        <v>0</v>
      </c>
      <c r="R807" s="166">
        <v>0</v>
      </c>
      <c r="S807" s="166">
        <v>0</v>
      </c>
      <c r="T807" s="166">
        <v>0</v>
      </c>
      <c r="U807" s="166">
        <v>0</v>
      </c>
      <c r="V807" s="166"/>
      <c r="W807" s="167" t="s">
        <v>982</v>
      </c>
      <c r="X807" s="149" t="s">
        <v>982</v>
      </c>
      <c r="Z807" s="149" t="s">
        <v>983</v>
      </c>
      <c r="AA807" s="183" t="s">
        <v>282</v>
      </c>
      <c r="AB807" s="166">
        <v>1</v>
      </c>
      <c r="AC807" s="166">
        <v>0</v>
      </c>
      <c r="AD807" s="166">
        <v>0</v>
      </c>
      <c r="AE807" s="166">
        <v>2</v>
      </c>
      <c r="AF807" s="166">
        <v>3</v>
      </c>
      <c r="AG807" s="166">
        <v>0</v>
      </c>
      <c r="AH807" s="166">
        <v>1</v>
      </c>
      <c r="AI807" s="166">
        <v>1</v>
      </c>
      <c r="AJ807" s="166">
        <v>0</v>
      </c>
      <c r="AK807" s="166">
        <v>0</v>
      </c>
      <c r="AL807" s="166">
        <v>0</v>
      </c>
      <c r="AM807" s="166">
        <v>0</v>
      </c>
      <c r="AN807" s="166">
        <v>0</v>
      </c>
      <c r="AO807" s="166">
        <v>0</v>
      </c>
      <c r="AP807" s="166">
        <v>0</v>
      </c>
      <c r="AQ807" s="166"/>
      <c r="AR807" s="167" t="s">
        <v>982</v>
      </c>
    </row>
    <row r="808" spans="1:44" ht="12.75" customHeight="1" x14ac:dyDescent="0.2">
      <c r="A808" s="149"/>
      <c r="C808" s="149"/>
      <c r="D808" s="183" t="s">
        <v>283</v>
      </c>
      <c r="E808" s="166">
        <v>6</v>
      </c>
      <c r="F808" s="166">
        <v>0</v>
      </c>
      <c r="G808" s="166">
        <v>0</v>
      </c>
      <c r="H808" s="166">
        <v>4</v>
      </c>
      <c r="I808" s="166">
        <v>2</v>
      </c>
      <c r="J808" s="166">
        <v>0</v>
      </c>
      <c r="K808" s="166">
        <v>0</v>
      </c>
      <c r="L808" s="166">
        <v>0</v>
      </c>
      <c r="M808" s="166">
        <v>0</v>
      </c>
      <c r="N808" s="166">
        <v>0</v>
      </c>
      <c r="O808" s="166">
        <v>0</v>
      </c>
      <c r="P808" s="166">
        <v>0</v>
      </c>
      <c r="Q808" s="166">
        <v>0</v>
      </c>
      <c r="R808" s="166">
        <v>0</v>
      </c>
      <c r="S808" s="166">
        <v>0</v>
      </c>
      <c r="T808" s="166">
        <v>0</v>
      </c>
      <c r="U808" s="166">
        <v>0</v>
      </c>
      <c r="V808" s="166"/>
      <c r="W808" s="167"/>
      <c r="X808" s="149"/>
      <c r="Z808" s="149"/>
      <c r="AA808" s="183" t="s">
        <v>283</v>
      </c>
      <c r="AB808" s="166">
        <v>1</v>
      </c>
      <c r="AC808" s="166">
        <v>0</v>
      </c>
      <c r="AD808" s="166">
        <v>0</v>
      </c>
      <c r="AE808" s="166">
        <v>2</v>
      </c>
      <c r="AF808" s="166">
        <v>1</v>
      </c>
      <c r="AG808" s="166">
        <v>0</v>
      </c>
      <c r="AH808" s="166">
        <v>1</v>
      </c>
      <c r="AI808" s="166">
        <v>1</v>
      </c>
      <c r="AJ808" s="166">
        <v>0</v>
      </c>
      <c r="AK808" s="166">
        <v>0</v>
      </c>
      <c r="AL808" s="166">
        <v>0</v>
      </c>
      <c r="AM808" s="166">
        <v>0</v>
      </c>
      <c r="AN808" s="166">
        <v>0</v>
      </c>
      <c r="AO808" s="166">
        <v>0</v>
      </c>
      <c r="AP808" s="166">
        <v>0</v>
      </c>
      <c r="AQ808" s="166"/>
      <c r="AR808" s="167"/>
    </row>
    <row r="809" spans="1:44" ht="12.75" customHeight="1" x14ac:dyDescent="0.2">
      <c r="A809" s="149"/>
      <c r="C809" s="149"/>
      <c r="D809" s="183"/>
      <c r="E809" s="166"/>
      <c r="F809" s="166"/>
      <c r="G809" s="166"/>
      <c r="H809" s="166"/>
      <c r="I809" s="166"/>
      <c r="J809" s="166"/>
      <c r="K809" s="166"/>
      <c r="L809" s="166"/>
      <c r="M809" s="166"/>
      <c r="N809" s="166"/>
      <c r="O809" s="166"/>
      <c r="P809" s="166"/>
      <c r="Q809" s="166"/>
      <c r="R809" s="166"/>
      <c r="S809" s="166"/>
      <c r="T809" s="166"/>
      <c r="U809" s="166"/>
      <c r="V809" s="166"/>
      <c r="W809" s="167"/>
      <c r="X809" s="149"/>
      <c r="Z809" s="149"/>
      <c r="AA809" s="183"/>
      <c r="AB809" s="166"/>
      <c r="AC809" s="166"/>
      <c r="AD809" s="166"/>
      <c r="AE809" s="166"/>
      <c r="AF809" s="166"/>
      <c r="AG809" s="166"/>
      <c r="AH809" s="166"/>
      <c r="AI809" s="166"/>
      <c r="AJ809" s="166"/>
      <c r="AK809" s="166"/>
      <c r="AL809" s="166"/>
      <c r="AM809" s="166"/>
      <c r="AN809" s="166"/>
      <c r="AO809" s="166"/>
      <c r="AP809" s="166"/>
      <c r="AQ809" s="166"/>
      <c r="AR809" s="167"/>
    </row>
    <row r="810" spans="1:44" ht="12.75" customHeight="1" x14ac:dyDescent="0.2">
      <c r="A810" s="142" t="s">
        <v>186</v>
      </c>
      <c r="C810" s="144" t="s">
        <v>988</v>
      </c>
      <c r="D810" s="155" t="s">
        <v>282</v>
      </c>
      <c r="E810" s="166">
        <v>156073</v>
      </c>
      <c r="F810" s="166">
        <v>5881</v>
      </c>
      <c r="G810" s="166">
        <v>62933</v>
      </c>
      <c r="H810" s="166">
        <v>80015</v>
      </c>
      <c r="I810" s="166">
        <v>7017</v>
      </c>
      <c r="J810" s="166">
        <v>225</v>
      </c>
      <c r="K810" s="166">
        <v>2</v>
      </c>
      <c r="L810" s="166">
        <v>15</v>
      </c>
      <c r="M810" s="166">
        <v>397</v>
      </c>
      <c r="N810" s="166">
        <v>1542</v>
      </c>
      <c r="O810" s="166">
        <v>3451</v>
      </c>
      <c r="P810" s="166">
        <v>476</v>
      </c>
      <c r="Q810" s="166">
        <v>145</v>
      </c>
      <c r="R810" s="166">
        <v>4991</v>
      </c>
      <c r="S810" s="166">
        <v>16724</v>
      </c>
      <c r="T810" s="166">
        <v>36040</v>
      </c>
      <c r="U810" s="166">
        <v>5033</v>
      </c>
      <c r="V810" s="166"/>
      <c r="W810" s="167" t="s">
        <v>188</v>
      </c>
      <c r="X810" s="142" t="s">
        <v>186</v>
      </c>
      <c r="Z810" s="144" t="s">
        <v>988</v>
      </c>
      <c r="AA810" s="155" t="s">
        <v>282</v>
      </c>
      <c r="AB810" s="166">
        <v>266</v>
      </c>
      <c r="AC810" s="166">
        <v>7221</v>
      </c>
      <c r="AD810" s="166">
        <v>22118</v>
      </c>
      <c r="AE810" s="166">
        <v>43352</v>
      </c>
      <c r="AF810" s="166">
        <v>7058</v>
      </c>
      <c r="AG810" s="166">
        <v>44</v>
      </c>
      <c r="AH810" s="166">
        <v>1144</v>
      </c>
      <c r="AI810" s="166">
        <v>2466</v>
      </c>
      <c r="AJ810" s="166">
        <v>2984</v>
      </c>
      <c r="AK810" s="166">
        <v>379</v>
      </c>
      <c r="AL810" s="166">
        <v>5</v>
      </c>
      <c r="AM810" s="166">
        <v>46</v>
      </c>
      <c r="AN810" s="166">
        <v>72</v>
      </c>
      <c r="AO810" s="166">
        <v>92</v>
      </c>
      <c r="AP810" s="166">
        <v>10</v>
      </c>
      <c r="AQ810" s="166"/>
      <c r="AR810" s="167" t="s">
        <v>188</v>
      </c>
    </row>
    <row r="811" spans="1:44" ht="12.75" customHeight="1" x14ac:dyDescent="0.2">
      <c r="A811" s="142" t="s">
        <v>150</v>
      </c>
      <c r="C811" s="144"/>
      <c r="D811" s="155" t="s">
        <v>283</v>
      </c>
      <c r="E811" s="166">
        <v>130603</v>
      </c>
      <c r="F811" s="166">
        <v>4799</v>
      </c>
      <c r="G811" s="166">
        <v>50805</v>
      </c>
      <c r="H811" s="166">
        <v>68331</v>
      </c>
      <c r="I811" s="166">
        <v>6459</v>
      </c>
      <c r="J811" s="166">
        <v>207</v>
      </c>
      <c r="K811" s="166">
        <v>2</v>
      </c>
      <c r="L811" s="166">
        <v>15</v>
      </c>
      <c r="M811" s="166">
        <v>314</v>
      </c>
      <c r="N811" s="166">
        <v>1224</v>
      </c>
      <c r="O811" s="166">
        <v>2828</v>
      </c>
      <c r="P811" s="166">
        <v>418</v>
      </c>
      <c r="Q811" s="166">
        <v>122</v>
      </c>
      <c r="R811" s="166">
        <v>4054</v>
      </c>
      <c r="S811" s="166">
        <v>13042</v>
      </c>
      <c r="T811" s="166">
        <v>29344</v>
      </c>
      <c r="U811" s="166">
        <v>4243</v>
      </c>
      <c r="V811" s="166"/>
      <c r="W811" s="167"/>
      <c r="X811" s="142" t="s">
        <v>150</v>
      </c>
      <c r="Z811" s="144"/>
      <c r="AA811" s="155" t="s">
        <v>283</v>
      </c>
      <c r="AB811" s="166">
        <v>237</v>
      </c>
      <c r="AC811" s="166">
        <v>6159</v>
      </c>
      <c r="AD811" s="166">
        <v>18487</v>
      </c>
      <c r="AE811" s="166">
        <v>37257</v>
      </c>
      <c r="AF811" s="166">
        <v>6191</v>
      </c>
      <c r="AG811" s="166">
        <v>42</v>
      </c>
      <c r="AH811" s="166">
        <v>1050</v>
      </c>
      <c r="AI811" s="166">
        <v>2258</v>
      </c>
      <c r="AJ811" s="166">
        <v>2757</v>
      </c>
      <c r="AK811" s="166">
        <v>352</v>
      </c>
      <c r="AL811" s="166">
        <v>4</v>
      </c>
      <c r="AM811" s="166">
        <v>44</v>
      </c>
      <c r="AN811" s="166">
        <v>64</v>
      </c>
      <c r="AO811" s="166">
        <v>87</v>
      </c>
      <c r="AP811" s="166">
        <v>8</v>
      </c>
      <c r="AQ811" s="166"/>
      <c r="AR811" s="167"/>
    </row>
    <row r="812" spans="1:44" ht="12.75" customHeight="1" x14ac:dyDescent="0.2">
      <c r="A812" s="142" t="s">
        <v>150</v>
      </c>
      <c r="C812" s="144" t="s">
        <v>150</v>
      </c>
      <c r="D812" s="155"/>
      <c r="E812" s="166"/>
      <c r="F812" s="166"/>
      <c r="G812" s="166"/>
      <c r="H812" s="166"/>
      <c r="I812" s="166"/>
      <c r="J812" s="166"/>
      <c r="K812" s="166"/>
      <c r="L812" s="166"/>
      <c r="M812" s="166"/>
      <c r="N812" s="166"/>
      <c r="O812" s="166"/>
      <c r="P812" s="166"/>
      <c r="Q812" s="166"/>
      <c r="R812" s="166"/>
      <c r="S812" s="166"/>
      <c r="T812" s="166"/>
      <c r="U812" s="166"/>
      <c r="V812" s="166"/>
      <c r="W812" s="167"/>
      <c r="X812" s="142" t="s">
        <v>150</v>
      </c>
      <c r="Z812" s="144" t="s">
        <v>150</v>
      </c>
      <c r="AA812" s="155"/>
      <c r="AB812" s="166"/>
      <c r="AC812" s="166"/>
      <c r="AD812" s="166"/>
      <c r="AE812" s="166"/>
      <c r="AF812" s="166"/>
      <c r="AG812" s="166"/>
      <c r="AH812" s="166"/>
      <c r="AI812" s="166"/>
      <c r="AJ812" s="166"/>
      <c r="AK812" s="166"/>
      <c r="AL812" s="166"/>
      <c r="AM812" s="166"/>
      <c r="AN812" s="166"/>
      <c r="AO812" s="166"/>
      <c r="AP812" s="166"/>
      <c r="AQ812" s="166"/>
      <c r="AR812" s="167"/>
    </row>
    <row r="813" spans="1:44" ht="12.75" customHeight="1" x14ac:dyDescent="0.2">
      <c r="A813" s="142" t="s">
        <v>150</v>
      </c>
      <c r="C813" s="149" t="s">
        <v>989</v>
      </c>
      <c r="D813" s="155" t="s">
        <v>282</v>
      </c>
      <c r="E813" s="166">
        <v>67419</v>
      </c>
      <c r="F813" s="166">
        <v>1087</v>
      </c>
      <c r="G813" s="166">
        <v>20315</v>
      </c>
      <c r="H813" s="166">
        <v>43555</v>
      </c>
      <c r="I813" s="166">
        <v>2394</v>
      </c>
      <c r="J813" s="166">
        <v>67</v>
      </c>
      <c r="K813" s="166">
        <v>1</v>
      </c>
      <c r="L813" s="166">
        <v>2</v>
      </c>
      <c r="M813" s="166">
        <v>117</v>
      </c>
      <c r="N813" s="166">
        <v>381</v>
      </c>
      <c r="O813" s="166">
        <v>483</v>
      </c>
      <c r="P813" s="166">
        <v>104</v>
      </c>
      <c r="Q813" s="166">
        <v>52</v>
      </c>
      <c r="R813" s="166">
        <v>1694</v>
      </c>
      <c r="S813" s="166">
        <v>5384</v>
      </c>
      <c r="T813" s="166">
        <v>11249</v>
      </c>
      <c r="U813" s="166">
        <v>1936</v>
      </c>
      <c r="V813" s="166"/>
      <c r="W813" s="167"/>
      <c r="X813" s="142" t="s">
        <v>150</v>
      </c>
      <c r="Z813" s="149" t="s">
        <v>989</v>
      </c>
      <c r="AA813" s="155" t="s">
        <v>282</v>
      </c>
      <c r="AB813" s="166">
        <v>135</v>
      </c>
      <c r="AC813" s="166">
        <v>3165</v>
      </c>
      <c r="AD813" s="166">
        <v>10941</v>
      </c>
      <c r="AE813" s="166">
        <v>24744</v>
      </c>
      <c r="AF813" s="166">
        <v>4570</v>
      </c>
      <c r="AG813" s="166">
        <v>14</v>
      </c>
      <c r="AH813" s="166">
        <v>392</v>
      </c>
      <c r="AI813" s="166">
        <v>788</v>
      </c>
      <c r="AJ813" s="166">
        <v>1058</v>
      </c>
      <c r="AK813" s="166">
        <v>142</v>
      </c>
      <c r="AL813" s="166">
        <v>2</v>
      </c>
      <c r="AM813" s="166">
        <v>14</v>
      </c>
      <c r="AN813" s="166">
        <v>19</v>
      </c>
      <c r="AO813" s="166">
        <v>27</v>
      </c>
      <c r="AP813" s="166">
        <v>5</v>
      </c>
      <c r="AQ813" s="166"/>
      <c r="AR813" s="167"/>
    </row>
    <row r="814" spans="1:44" ht="12.75" customHeight="1" x14ac:dyDescent="0.2">
      <c r="A814" s="142" t="s">
        <v>150</v>
      </c>
      <c r="C814" s="144"/>
      <c r="D814" s="155" t="s">
        <v>283</v>
      </c>
      <c r="E814" s="166">
        <v>57309</v>
      </c>
      <c r="F814" s="166">
        <v>956</v>
      </c>
      <c r="G814" s="166">
        <v>17195</v>
      </c>
      <c r="H814" s="166">
        <v>36917</v>
      </c>
      <c r="I814" s="166">
        <v>2180</v>
      </c>
      <c r="J814" s="166">
        <v>60</v>
      </c>
      <c r="K814" s="166">
        <v>1</v>
      </c>
      <c r="L814" s="166">
        <v>2</v>
      </c>
      <c r="M814" s="166">
        <v>94</v>
      </c>
      <c r="N814" s="166">
        <v>342</v>
      </c>
      <c r="O814" s="166">
        <v>425</v>
      </c>
      <c r="P814" s="166">
        <v>93</v>
      </c>
      <c r="Q814" s="166">
        <v>49</v>
      </c>
      <c r="R814" s="166">
        <v>1433</v>
      </c>
      <c r="S814" s="166">
        <v>4470</v>
      </c>
      <c r="T814" s="166">
        <v>9545</v>
      </c>
      <c r="U814" s="166">
        <v>1698</v>
      </c>
      <c r="V814" s="166"/>
      <c r="W814" s="167"/>
      <c r="X814" s="142" t="s">
        <v>150</v>
      </c>
      <c r="Z814" s="144"/>
      <c r="AA814" s="155" t="s">
        <v>283</v>
      </c>
      <c r="AB814" s="166">
        <v>120</v>
      </c>
      <c r="AC814" s="166">
        <v>2661</v>
      </c>
      <c r="AD814" s="166">
        <v>9020</v>
      </c>
      <c r="AE814" s="166">
        <v>21112</v>
      </c>
      <c r="AF814" s="166">
        <v>4004</v>
      </c>
      <c r="AG814" s="166">
        <v>14</v>
      </c>
      <c r="AH814" s="166">
        <v>357</v>
      </c>
      <c r="AI814" s="166">
        <v>708</v>
      </c>
      <c r="AJ814" s="166">
        <v>972</v>
      </c>
      <c r="AK814" s="166">
        <v>129</v>
      </c>
      <c r="AL814" s="166">
        <v>2</v>
      </c>
      <c r="AM814" s="166">
        <v>13</v>
      </c>
      <c r="AN814" s="166">
        <v>16</v>
      </c>
      <c r="AO814" s="166">
        <v>24</v>
      </c>
      <c r="AP814" s="166">
        <v>5</v>
      </c>
      <c r="AQ814" s="166"/>
      <c r="AR814" s="167"/>
    </row>
    <row r="815" spans="1:44" ht="12.75" customHeight="1" x14ac:dyDescent="0.2">
      <c r="A815" s="142" t="s">
        <v>150</v>
      </c>
      <c r="C815" s="144" t="s">
        <v>150</v>
      </c>
      <c r="D815" s="155"/>
      <c r="E815" s="166"/>
      <c r="F815" s="166"/>
      <c r="G815" s="166"/>
      <c r="H815" s="166"/>
      <c r="I815" s="166"/>
      <c r="J815" s="166"/>
      <c r="K815" s="166"/>
      <c r="L815" s="166"/>
      <c r="M815" s="166"/>
      <c r="N815" s="166"/>
      <c r="O815" s="166"/>
      <c r="P815" s="166"/>
      <c r="Q815" s="166"/>
      <c r="R815" s="166"/>
      <c r="S815" s="166"/>
      <c r="T815" s="166"/>
      <c r="U815" s="166"/>
      <c r="V815" s="166"/>
      <c r="W815" s="167"/>
      <c r="X815" s="142" t="s">
        <v>150</v>
      </c>
      <c r="Z815" s="144" t="s">
        <v>150</v>
      </c>
      <c r="AA815" s="155"/>
      <c r="AB815" s="166"/>
      <c r="AC815" s="166"/>
      <c r="AD815" s="166"/>
      <c r="AE815" s="166"/>
      <c r="AF815" s="166"/>
      <c r="AG815" s="166"/>
      <c r="AH815" s="166"/>
      <c r="AI815" s="166"/>
      <c r="AJ815" s="166"/>
      <c r="AK815" s="166"/>
      <c r="AL815" s="166"/>
      <c r="AM815" s="166"/>
      <c r="AN815" s="166"/>
      <c r="AO815" s="166"/>
      <c r="AP815" s="166"/>
      <c r="AQ815" s="166"/>
      <c r="AR815" s="167"/>
    </row>
    <row r="816" spans="1:44" ht="12.75" customHeight="1" x14ac:dyDescent="0.2">
      <c r="A816" s="142" t="s">
        <v>150</v>
      </c>
      <c r="C816" s="202" t="s">
        <v>990</v>
      </c>
      <c r="D816" s="155" t="s">
        <v>282</v>
      </c>
      <c r="E816" s="166">
        <v>20775</v>
      </c>
      <c r="F816" s="166">
        <v>196</v>
      </c>
      <c r="G816" s="166">
        <v>3112</v>
      </c>
      <c r="H816" s="166">
        <v>16373</v>
      </c>
      <c r="I816" s="166">
        <v>1059</v>
      </c>
      <c r="J816" s="166">
        <v>35</v>
      </c>
      <c r="K816" s="166">
        <v>0</v>
      </c>
      <c r="L816" s="166">
        <v>0</v>
      </c>
      <c r="M816" s="166">
        <v>24</v>
      </c>
      <c r="N816" s="166">
        <v>43</v>
      </c>
      <c r="O816" s="166">
        <v>102</v>
      </c>
      <c r="P816" s="166">
        <v>27</v>
      </c>
      <c r="Q816" s="166">
        <v>5</v>
      </c>
      <c r="R816" s="166">
        <v>268</v>
      </c>
      <c r="S816" s="166">
        <v>761</v>
      </c>
      <c r="T816" s="166">
        <v>1776</v>
      </c>
      <c r="U816" s="166">
        <v>302</v>
      </c>
      <c r="V816" s="166"/>
      <c r="W816" s="167"/>
      <c r="X816" s="142" t="s">
        <v>150</v>
      </c>
      <c r="Z816" s="202" t="s">
        <v>990</v>
      </c>
      <c r="AA816" s="155" t="s">
        <v>282</v>
      </c>
      <c r="AB816" s="166">
        <v>57</v>
      </c>
      <c r="AC816" s="166">
        <v>1199</v>
      </c>
      <c r="AD816" s="166">
        <v>4001</v>
      </c>
      <c r="AE816" s="166">
        <v>9405</v>
      </c>
      <c r="AF816" s="166">
        <v>1711</v>
      </c>
      <c r="AG816" s="166">
        <v>6</v>
      </c>
      <c r="AH816" s="166">
        <v>171</v>
      </c>
      <c r="AI816" s="166">
        <v>295</v>
      </c>
      <c r="AJ816" s="166">
        <v>509</v>
      </c>
      <c r="AK816" s="166">
        <v>78</v>
      </c>
      <c r="AL816" s="166">
        <v>2</v>
      </c>
      <c r="AM816" s="166">
        <v>9</v>
      </c>
      <c r="AN816" s="166">
        <v>10</v>
      </c>
      <c r="AO816" s="166">
        <v>12</v>
      </c>
      <c r="AP816" s="166">
        <v>2</v>
      </c>
      <c r="AQ816" s="166"/>
      <c r="AR816" s="167"/>
    </row>
    <row r="817" spans="1:44" ht="12.75" customHeight="1" x14ac:dyDescent="0.2">
      <c r="A817" s="142" t="s">
        <v>150</v>
      </c>
      <c r="C817" s="144"/>
      <c r="D817" s="155" t="s">
        <v>283</v>
      </c>
      <c r="E817" s="166">
        <v>16985</v>
      </c>
      <c r="F817" s="166">
        <v>168</v>
      </c>
      <c r="G817" s="166">
        <v>2539</v>
      </c>
      <c r="H817" s="166">
        <v>13291</v>
      </c>
      <c r="I817" s="166">
        <v>955</v>
      </c>
      <c r="J817" s="166">
        <v>32</v>
      </c>
      <c r="K817" s="166">
        <v>0</v>
      </c>
      <c r="L817" s="166">
        <v>0</v>
      </c>
      <c r="M817" s="166">
        <v>17</v>
      </c>
      <c r="N817" s="166">
        <v>37</v>
      </c>
      <c r="O817" s="166">
        <v>92</v>
      </c>
      <c r="P817" s="166">
        <v>22</v>
      </c>
      <c r="Q817" s="166">
        <v>5</v>
      </c>
      <c r="R817" s="166">
        <v>218</v>
      </c>
      <c r="S817" s="166">
        <v>594</v>
      </c>
      <c r="T817" s="166">
        <v>1472</v>
      </c>
      <c r="U817" s="166">
        <v>250</v>
      </c>
      <c r="V817" s="166"/>
      <c r="W817" s="167"/>
      <c r="X817" s="142" t="s">
        <v>150</v>
      </c>
      <c r="Z817" s="144"/>
      <c r="AA817" s="155" t="s">
        <v>283</v>
      </c>
      <c r="AB817" s="166">
        <v>51</v>
      </c>
      <c r="AC817" s="166">
        <v>947</v>
      </c>
      <c r="AD817" s="166">
        <v>3096</v>
      </c>
      <c r="AE817" s="166">
        <v>7722</v>
      </c>
      <c r="AF817" s="166">
        <v>1475</v>
      </c>
      <c r="AG817" s="166">
        <v>6</v>
      </c>
      <c r="AH817" s="166">
        <v>149</v>
      </c>
      <c r="AI817" s="166">
        <v>268</v>
      </c>
      <c r="AJ817" s="166">
        <v>463</v>
      </c>
      <c r="AK817" s="166">
        <v>69</v>
      </c>
      <c r="AL817" s="166">
        <v>2</v>
      </c>
      <c r="AM817" s="166">
        <v>8</v>
      </c>
      <c r="AN817" s="166">
        <v>10</v>
      </c>
      <c r="AO817" s="166">
        <v>10</v>
      </c>
      <c r="AP817" s="166">
        <v>2</v>
      </c>
      <c r="AQ817" s="166"/>
      <c r="AR817" s="167"/>
    </row>
    <row r="818" spans="1:44" ht="12.75" customHeight="1" x14ac:dyDescent="0.2">
      <c r="A818" s="142" t="s">
        <v>150</v>
      </c>
      <c r="C818" s="144" t="s">
        <v>150</v>
      </c>
      <c r="D818" s="155"/>
      <c r="E818" s="166"/>
      <c r="F818" s="166"/>
      <c r="G818" s="166"/>
      <c r="H818" s="166"/>
      <c r="I818" s="166"/>
      <c r="J818" s="166"/>
      <c r="K818" s="166"/>
      <c r="L818" s="166"/>
      <c r="M818" s="166"/>
      <c r="N818" s="166"/>
      <c r="O818" s="166"/>
      <c r="P818" s="166"/>
      <c r="Q818" s="166"/>
      <c r="R818" s="166"/>
      <c r="S818" s="166"/>
      <c r="T818" s="166"/>
      <c r="U818" s="166"/>
      <c r="V818" s="166"/>
      <c r="W818" s="167"/>
      <c r="X818" s="142" t="s">
        <v>150</v>
      </c>
      <c r="Z818" s="144" t="s">
        <v>150</v>
      </c>
      <c r="AA818" s="155"/>
      <c r="AB818" s="166"/>
      <c r="AC818" s="166"/>
      <c r="AD818" s="166"/>
      <c r="AE818" s="166"/>
      <c r="AF818" s="166"/>
      <c r="AG818" s="166"/>
      <c r="AH818" s="166"/>
      <c r="AI818" s="166"/>
      <c r="AJ818" s="166"/>
      <c r="AK818" s="166"/>
      <c r="AL818" s="166"/>
      <c r="AM818" s="166"/>
      <c r="AN818" s="166"/>
      <c r="AO818" s="166"/>
      <c r="AP818" s="166"/>
      <c r="AQ818" s="166"/>
      <c r="AR818" s="167"/>
    </row>
    <row r="819" spans="1:44" ht="12.75" customHeight="1" x14ac:dyDescent="0.2">
      <c r="A819" s="142" t="s">
        <v>150</v>
      </c>
      <c r="C819" s="202" t="s">
        <v>991</v>
      </c>
      <c r="D819" s="155" t="s">
        <v>282</v>
      </c>
      <c r="E819" s="166">
        <v>46644</v>
      </c>
      <c r="F819" s="166">
        <v>891</v>
      </c>
      <c r="G819" s="166">
        <v>17203</v>
      </c>
      <c r="H819" s="166">
        <v>27182</v>
      </c>
      <c r="I819" s="166">
        <v>1335</v>
      </c>
      <c r="J819" s="166">
        <v>32</v>
      </c>
      <c r="K819" s="166">
        <v>1</v>
      </c>
      <c r="L819" s="166">
        <v>2</v>
      </c>
      <c r="M819" s="166">
        <v>93</v>
      </c>
      <c r="N819" s="166">
        <v>338</v>
      </c>
      <c r="O819" s="166">
        <v>381</v>
      </c>
      <c r="P819" s="166">
        <v>77</v>
      </c>
      <c r="Q819" s="166">
        <v>47</v>
      </c>
      <c r="R819" s="166">
        <v>1426</v>
      </c>
      <c r="S819" s="166">
        <v>4623</v>
      </c>
      <c r="T819" s="166">
        <v>9473</v>
      </c>
      <c r="U819" s="166">
        <v>1634</v>
      </c>
      <c r="V819" s="166"/>
      <c r="W819" s="167"/>
      <c r="X819" s="142" t="s">
        <v>150</v>
      </c>
      <c r="Z819" s="202" t="s">
        <v>991</v>
      </c>
      <c r="AA819" s="155" t="s">
        <v>282</v>
      </c>
      <c r="AB819" s="166">
        <v>78</v>
      </c>
      <c r="AC819" s="166">
        <v>1966</v>
      </c>
      <c r="AD819" s="166">
        <v>6940</v>
      </c>
      <c r="AE819" s="166">
        <v>15339</v>
      </c>
      <c r="AF819" s="166">
        <v>2859</v>
      </c>
      <c r="AG819" s="166">
        <v>8</v>
      </c>
      <c r="AH819" s="166">
        <v>221</v>
      </c>
      <c r="AI819" s="166">
        <v>493</v>
      </c>
      <c r="AJ819" s="166">
        <v>549</v>
      </c>
      <c r="AK819" s="166">
        <v>64</v>
      </c>
      <c r="AL819" s="166">
        <v>0</v>
      </c>
      <c r="AM819" s="166">
        <v>5</v>
      </c>
      <c r="AN819" s="166">
        <v>9</v>
      </c>
      <c r="AO819" s="166">
        <v>15</v>
      </c>
      <c r="AP819" s="166">
        <v>3</v>
      </c>
      <c r="AQ819" s="166"/>
      <c r="AR819" s="167"/>
    </row>
    <row r="820" spans="1:44" ht="12.75" customHeight="1" x14ac:dyDescent="0.2">
      <c r="A820" s="142" t="s">
        <v>150</v>
      </c>
      <c r="C820" s="144"/>
      <c r="D820" s="155" t="s">
        <v>283</v>
      </c>
      <c r="E820" s="166">
        <v>40324</v>
      </c>
      <c r="F820" s="166">
        <v>788</v>
      </c>
      <c r="G820" s="166">
        <v>14656</v>
      </c>
      <c r="H820" s="166">
        <v>23626</v>
      </c>
      <c r="I820" s="166">
        <v>1225</v>
      </c>
      <c r="J820" s="166">
        <v>28</v>
      </c>
      <c r="K820" s="166">
        <v>1</v>
      </c>
      <c r="L820" s="166">
        <v>2</v>
      </c>
      <c r="M820" s="166">
        <v>77</v>
      </c>
      <c r="N820" s="166">
        <v>305</v>
      </c>
      <c r="O820" s="166">
        <v>333</v>
      </c>
      <c r="P820" s="166">
        <v>71</v>
      </c>
      <c r="Q820" s="166">
        <v>44</v>
      </c>
      <c r="R820" s="166">
        <v>1215</v>
      </c>
      <c r="S820" s="166">
        <v>3876</v>
      </c>
      <c r="T820" s="166">
        <v>8073</v>
      </c>
      <c r="U820" s="166">
        <v>1448</v>
      </c>
      <c r="V820" s="166"/>
      <c r="W820" s="167"/>
      <c r="X820" s="142" t="s">
        <v>150</v>
      </c>
      <c r="Z820" s="144"/>
      <c r="AA820" s="155" t="s">
        <v>283</v>
      </c>
      <c r="AB820" s="166">
        <v>69</v>
      </c>
      <c r="AC820" s="166">
        <v>1714</v>
      </c>
      <c r="AD820" s="166">
        <v>5924</v>
      </c>
      <c r="AE820" s="166">
        <v>13390</v>
      </c>
      <c r="AF820" s="166">
        <v>2529</v>
      </c>
      <c r="AG820" s="166">
        <v>8</v>
      </c>
      <c r="AH820" s="166">
        <v>208</v>
      </c>
      <c r="AI820" s="166">
        <v>440</v>
      </c>
      <c r="AJ820" s="166">
        <v>509</v>
      </c>
      <c r="AK820" s="166">
        <v>60</v>
      </c>
      <c r="AL820" s="166">
        <v>0</v>
      </c>
      <c r="AM820" s="166">
        <v>5</v>
      </c>
      <c r="AN820" s="166">
        <v>6</v>
      </c>
      <c r="AO820" s="166">
        <v>14</v>
      </c>
      <c r="AP820" s="166">
        <v>3</v>
      </c>
      <c r="AQ820" s="166"/>
      <c r="AR820" s="167"/>
    </row>
    <row r="821" spans="1:44" ht="12.75" customHeight="1" x14ac:dyDescent="0.2">
      <c r="A821" s="142" t="s">
        <v>150</v>
      </c>
      <c r="C821" s="144" t="s">
        <v>150</v>
      </c>
      <c r="D821" s="155"/>
      <c r="E821" s="166"/>
      <c r="F821" s="166"/>
      <c r="G821" s="166"/>
      <c r="H821" s="166"/>
      <c r="I821" s="166"/>
      <c r="J821" s="166"/>
      <c r="K821" s="166"/>
      <c r="L821" s="166"/>
      <c r="M821" s="166"/>
      <c r="N821" s="166"/>
      <c r="O821" s="166"/>
      <c r="P821" s="166"/>
      <c r="Q821" s="166"/>
      <c r="R821" s="166"/>
      <c r="S821" s="166"/>
      <c r="T821" s="166"/>
      <c r="U821" s="166"/>
      <c r="V821" s="166"/>
      <c r="W821" s="167"/>
      <c r="X821" s="142" t="s">
        <v>150</v>
      </c>
      <c r="Z821" s="144" t="s">
        <v>150</v>
      </c>
      <c r="AA821" s="155"/>
      <c r="AB821" s="166"/>
      <c r="AC821" s="166"/>
      <c r="AD821" s="166"/>
      <c r="AE821" s="166"/>
      <c r="AF821" s="166"/>
      <c r="AG821" s="166"/>
      <c r="AH821" s="166"/>
      <c r="AI821" s="166"/>
      <c r="AJ821" s="166"/>
      <c r="AK821" s="166"/>
      <c r="AL821" s="166"/>
      <c r="AM821" s="166"/>
      <c r="AN821" s="166"/>
      <c r="AO821" s="166"/>
      <c r="AP821" s="166"/>
      <c r="AQ821" s="166"/>
      <c r="AR821" s="167"/>
    </row>
    <row r="822" spans="1:44" ht="12.75" customHeight="1" x14ac:dyDescent="0.2">
      <c r="A822" s="142" t="s">
        <v>150</v>
      </c>
      <c r="C822" s="149" t="s">
        <v>992</v>
      </c>
      <c r="D822" s="155" t="s">
        <v>282</v>
      </c>
      <c r="E822" s="166">
        <v>88654</v>
      </c>
      <c r="F822" s="166">
        <v>4794</v>
      </c>
      <c r="G822" s="166">
        <v>42618</v>
      </c>
      <c r="H822" s="166">
        <v>36460</v>
      </c>
      <c r="I822" s="166">
        <v>4623</v>
      </c>
      <c r="J822" s="166">
        <v>158</v>
      </c>
      <c r="K822" s="166">
        <v>1</v>
      </c>
      <c r="L822" s="166">
        <v>13</v>
      </c>
      <c r="M822" s="166">
        <v>280</v>
      </c>
      <c r="N822" s="166">
        <v>1161</v>
      </c>
      <c r="O822" s="166">
        <v>2968</v>
      </c>
      <c r="P822" s="166">
        <v>372</v>
      </c>
      <c r="Q822" s="166">
        <v>93</v>
      </c>
      <c r="R822" s="166">
        <v>3297</v>
      </c>
      <c r="S822" s="166">
        <v>11340</v>
      </c>
      <c r="T822" s="166">
        <v>24791</v>
      </c>
      <c r="U822" s="166">
        <v>3097</v>
      </c>
      <c r="V822" s="166"/>
      <c r="W822" s="167"/>
      <c r="X822" s="142" t="s">
        <v>150</v>
      </c>
      <c r="Z822" s="149" t="s">
        <v>992</v>
      </c>
      <c r="AA822" s="155" t="s">
        <v>282</v>
      </c>
      <c r="AB822" s="166">
        <v>131</v>
      </c>
      <c r="AC822" s="166">
        <v>4056</v>
      </c>
      <c r="AD822" s="166">
        <v>11177</v>
      </c>
      <c r="AE822" s="166">
        <v>18608</v>
      </c>
      <c r="AF822" s="166">
        <v>2488</v>
      </c>
      <c r="AG822" s="166">
        <v>30</v>
      </c>
      <c r="AH822" s="166">
        <v>752</v>
      </c>
      <c r="AI822" s="166">
        <v>1678</v>
      </c>
      <c r="AJ822" s="166">
        <v>1926</v>
      </c>
      <c r="AK822" s="166">
        <v>237</v>
      </c>
      <c r="AL822" s="166">
        <v>3</v>
      </c>
      <c r="AM822" s="166">
        <v>32</v>
      </c>
      <c r="AN822" s="166">
        <v>53</v>
      </c>
      <c r="AO822" s="166">
        <v>65</v>
      </c>
      <c r="AP822" s="166">
        <v>5</v>
      </c>
      <c r="AQ822" s="166"/>
      <c r="AR822" s="167"/>
    </row>
    <row r="823" spans="1:44" ht="12.75" customHeight="1" x14ac:dyDescent="0.2">
      <c r="A823" s="142" t="s">
        <v>150</v>
      </c>
      <c r="C823" s="144"/>
      <c r="D823" s="155" t="s">
        <v>283</v>
      </c>
      <c r="E823" s="166">
        <v>73294</v>
      </c>
      <c r="F823" s="166">
        <v>3843</v>
      </c>
      <c r="G823" s="166">
        <v>33610</v>
      </c>
      <c r="H823" s="166">
        <v>31414</v>
      </c>
      <c r="I823" s="166">
        <v>4279</v>
      </c>
      <c r="J823" s="166">
        <v>147</v>
      </c>
      <c r="K823" s="166">
        <v>1</v>
      </c>
      <c r="L823" s="166">
        <v>13</v>
      </c>
      <c r="M823" s="166">
        <v>220</v>
      </c>
      <c r="N823" s="166">
        <v>882</v>
      </c>
      <c r="O823" s="166">
        <v>2403</v>
      </c>
      <c r="P823" s="166">
        <v>325</v>
      </c>
      <c r="Q823" s="166">
        <v>73</v>
      </c>
      <c r="R823" s="166">
        <v>2621</v>
      </c>
      <c r="S823" s="166">
        <v>8572</v>
      </c>
      <c r="T823" s="166">
        <v>19799</v>
      </c>
      <c r="U823" s="166">
        <v>2545</v>
      </c>
      <c r="V823" s="166"/>
      <c r="W823" s="167"/>
      <c r="X823" s="142" t="s">
        <v>150</v>
      </c>
      <c r="Z823" s="144"/>
      <c r="AA823" s="155" t="s">
        <v>283</v>
      </c>
      <c r="AB823" s="166">
        <v>117</v>
      </c>
      <c r="AC823" s="166">
        <v>3498</v>
      </c>
      <c r="AD823" s="166">
        <v>9467</v>
      </c>
      <c r="AE823" s="166">
        <v>16145</v>
      </c>
      <c r="AF823" s="166">
        <v>2187</v>
      </c>
      <c r="AG823" s="166">
        <v>28</v>
      </c>
      <c r="AH823" s="166">
        <v>693</v>
      </c>
      <c r="AI823" s="166">
        <v>1550</v>
      </c>
      <c r="AJ823" s="166">
        <v>1785</v>
      </c>
      <c r="AK823" s="166">
        <v>223</v>
      </c>
      <c r="AL823" s="166">
        <v>2</v>
      </c>
      <c r="AM823" s="166">
        <v>31</v>
      </c>
      <c r="AN823" s="166">
        <v>48</v>
      </c>
      <c r="AO823" s="166">
        <v>63</v>
      </c>
      <c r="AP823" s="166">
        <v>3</v>
      </c>
      <c r="AQ823" s="166"/>
      <c r="AR823" s="167"/>
    </row>
    <row r="824" spans="1:44" ht="12.75" customHeight="1" x14ac:dyDescent="0.2">
      <c r="A824" s="142" t="s">
        <v>150</v>
      </c>
      <c r="C824" s="144" t="s">
        <v>150</v>
      </c>
      <c r="D824" s="155"/>
      <c r="E824" s="166"/>
      <c r="F824" s="166"/>
      <c r="G824" s="166"/>
      <c r="H824" s="166"/>
      <c r="I824" s="166"/>
      <c r="J824" s="166"/>
      <c r="K824" s="166"/>
      <c r="L824" s="166"/>
      <c r="M824" s="166"/>
      <c r="N824" s="166"/>
      <c r="O824" s="166"/>
      <c r="P824" s="166"/>
      <c r="Q824" s="166"/>
      <c r="R824" s="166"/>
      <c r="S824" s="166"/>
      <c r="T824" s="166"/>
      <c r="U824" s="166"/>
      <c r="V824" s="166"/>
      <c r="W824" s="167"/>
      <c r="X824" s="142" t="s">
        <v>150</v>
      </c>
      <c r="Z824" s="144" t="s">
        <v>150</v>
      </c>
      <c r="AA824" s="155"/>
      <c r="AB824" s="166"/>
      <c r="AC824" s="166"/>
      <c r="AD824" s="166"/>
      <c r="AE824" s="166"/>
      <c r="AF824" s="166"/>
      <c r="AG824" s="166"/>
      <c r="AH824" s="166"/>
      <c r="AI824" s="166"/>
      <c r="AJ824" s="166"/>
      <c r="AK824" s="166"/>
      <c r="AL824" s="166"/>
      <c r="AM824" s="166"/>
      <c r="AN824" s="166"/>
      <c r="AO824" s="166"/>
      <c r="AP824" s="166"/>
      <c r="AQ824" s="166"/>
      <c r="AR824" s="167"/>
    </row>
    <row r="825" spans="1:44" ht="12.75" customHeight="1" x14ac:dyDescent="0.2">
      <c r="A825" s="142" t="s">
        <v>150</v>
      </c>
      <c r="C825" s="202" t="s">
        <v>990</v>
      </c>
      <c r="D825" s="155" t="s">
        <v>282</v>
      </c>
      <c r="E825" s="166">
        <v>38658</v>
      </c>
      <c r="F825" s="166">
        <v>1798</v>
      </c>
      <c r="G825" s="166">
        <v>21010</v>
      </c>
      <c r="H825" s="166">
        <v>14684</v>
      </c>
      <c r="I825" s="166">
        <v>1130</v>
      </c>
      <c r="J825" s="166">
        <v>36</v>
      </c>
      <c r="K825" s="166">
        <v>0</v>
      </c>
      <c r="L825" s="166">
        <v>3</v>
      </c>
      <c r="M825" s="166">
        <v>78</v>
      </c>
      <c r="N825" s="166">
        <v>347</v>
      </c>
      <c r="O825" s="166">
        <v>1198</v>
      </c>
      <c r="P825" s="166">
        <v>172</v>
      </c>
      <c r="Q825" s="166">
        <v>37</v>
      </c>
      <c r="R825" s="166">
        <v>1097</v>
      </c>
      <c r="S825" s="166">
        <v>4927</v>
      </c>
      <c r="T825" s="166">
        <v>12907</v>
      </c>
      <c r="U825" s="166">
        <v>2042</v>
      </c>
      <c r="V825" s="166"/>
      <c r="W825" s="167"/>
      <c r="X825" s="142" t="s">
        <v>150</v>
      </c>
      <c r="Z825" s="202" t="s">
        <v>990</v>
      </c>
      <c r="AA825" s="155" t="s">
        <v>282</v>
      </c>
      <c r="AB825" s="166">
        <v>51</v>
      </c>
      <c r="AC825" s="166">
        <v>1199</v>
      </c>
      <c r="AD825" s="166">
        <v>3840</v>
      </c>
      <c r="AE825" s="166">
        <v>8238</v>
      </c>
      <c r="AF825" s="166">
        <v>1356</v>
      </c>
      <c r="AG825" s="166">
        <v>11</v>
      </c>
      <c r="AH825" s="166">
        <v>124</v>
      </c>
      <c r="AI825" s="166">
        <v>372</v>
      </c>
      <c r="AJ825" s="166">
        <v>513</v>
      </c>
      <c r="AK825" s="166">
        <v>110</v>
      </c>
      <c r="AL825" s="166">
        <v>1</v>
      </c>
      <c r="AM825" s="166">
        <v>7</v>
      </c>
      <c r="AN825" s="166">
        <v>10</v>
      </c>
      <c r="AO825" s="166">
        <v>17</v>
      </c>
      <c r="AP825" s="166">
        <v>1</v>
      </c>
      <c r="AQ825" s="166"/>
      <c r="AR825" s="167"/>
    </row>
    <row r="826" spans="1:44" ht="12.75" customHeight="1" x14ac:dyDescent="0.2">
      <c r="A826" s="142" t="s">
        <v>150</v>
      </c>
      <c r="C826" s="144"/>
      <c r="D826" s="155" t="s">
        <v>283</v>
      </c>
      <c r="E826" s="166">
        <v>28801</v>
      </c>
      <c r="F826" s="166">
        <v>1346</v>
      </c>
      <c r="G826" s="166">
        <v>14884</v>
      </c>
      <c r="H826" s="166">
        <v>11534</v>
      </c>
      <c r="I826" s="166">
        <v>1005</v>
      </c>
      <c r="J826" s="166">
        <v>32</v>
      </c>
      <c r="K826" s="166">
        <v>0</v>
      </c>
      <c r="L826" s="166">
        <v>3</v>
      </c>
      <c r="M826" s="166">
        <v>57</v>
      </c>
      <c r="N826" s="166">
        <v>240</v>
      </c>
      <c r="O826" s="166">
        <v>905</v>
      </c>
      <c r="P826" s="166">
        <v>141</v>
      </c>
      <c r="Q826" s="166">
        <v>25</v>
      </c>
      <c r="R826" s="166">
        <v>767</v>
      </c>
      <c r="S826" s="166">
        <v>3244</v>
      </c>
      <c r="T826" s="166">
        <v>9283</v>
      </c>
      <c r="U826" s="166">
        <v>1565</v>
      </c>
      <c r="V826" s="166"/>
      <c r="W826" s="167"/>
      <c r="X826" s="142" t="s">
        <v>150</v>
      </c>
      <c r="Z826" s="144"/>
      <c r="AA826" s="155" t="s">
        <v>283</v>
      </c>
      <c r="AB826" s="166">
        <v>44</v>
      </c>
      <c r="AC826" s="166">
        <v>929</v>
      </c>
      <c r="AD826" s="166">
        <v>2889</v>
      </c>
      <c r="AE826" s="166">
        <v>6565</v>
      </c>
      <c r="AF826" s="166">
        <v>1107</v>
      </c>
      <c r="AG826" s="166">
        <v>11</v>
      </c>
      <c r="AH826" s="166">
        <v>110</v>
      </c>
      <c r="AI826" s="166">
        <v>333</v>
      </c>
      <c r="AJ826" s="166">
        <v>453</v>
      </c>
      <c r="AK826" s="166">
        <v>98</v>
      </c>
      <c r="AL826" s="166">
        <v>1</v>
      </c>
      <c r="AM826" s="166">
        <v>7</v>
      </c>
      <c r="AN826" s="166">
        <v>8</v>
      </c>
      <c r="AO826" s="166">
        <v>15</v>
      </c>
      <c r="AP826" s="166">
        <v>1</v>
      </c>
      <c r="AQ826" s="166"/>
      <c r="AR826" s="167"/>
    </row>
    <row r="827" spans="1:44" ht="12.75" customHeight="1" x14ac:dyDescent="0.2">
      <c r="A827" s="142" t="s">
        <v>150</v>
      </c>
      <c r="C827" s="144" t="s">
        <v>150</v>
      </c>
      <c r="D827" s="155"/>
      <c r="E827" s="166"/>
      <c r="F827" s="166"/>
      <c r="G827" s="166"/>
      <c r="H827" s="166"/>
      <c r="I827" s="166"/>
      <c r="J827" s="166"/>
      <c r="K827" s="166"/>
      <c r="L827" s="166"/>
      <c r="M827" s="166"/>
      <c r="N827" s="166"/>
      <c r="O827" s="166"/>
      <c r="P827" s="166"/>
      <c r="Q827" s="166"/>
      <c r="R827" s="166"/>
      <c r="S827" s="166"/>
      <c r="T827" s="166"/>
      <c r="U827" s="166"/>
      <c r="V827" s="166"/>
      <c r="W827" s="167"/>
      <c r="X827" s="142" t="s">
        <v>150</v>
      </c>
      <c r="Z827" s="144" t="s">
        <v>150</v>
      </c>
      <c r="AA827" s="155"/>
      <c r="AB827" s="166"/>
      <c r="AC827" s="166"/>
      <c r="AD827" s="166"/>
      <c r="AE827" s="166"/>
      <c r="AF827" s="166"/>
      <c r="AG827" s="166"/>
      <c r="AH827" s="166"/>
      <c r="AI827" s="166"/>
      <c r="AJ827" s="166"/>
      <c r="AK827" s="166"/>
      <c r="AL827" s="166"/>
      <c r="AM827" s="166"/>
      <c r="AN827" s="166"/>
      <c r="AO827" s="166"/>
      <c r="AP827" s="166"/>
      <c r="AQ827" s="166"/>
      <c r="AR827" s="167"/>
    </row>
    <row r="828" spans="1:44" ht="12.75" customHeight="1" x14ac:dyDescent="0.2">
      <c r="A828" s="142" t="s">
        <v>150</v>
      </c>
      <c r="C828" s="202" t="s">
        <v>991</v>
      </c>
      <c r="D828" s="155" t="s">
        <v>282</v>
      </c>
      <c r="E828" s="166">
        <v>49996</v>
      </c>
      <c r="F828" s="166">
        <v>2996</v>
      </c>
      <c r="G828" s="166">
        <v>21608</v>
      </c>
      <c r="H828" s="166">
        <v>21776</v>
      </c>
      <c r="I828" s="166">
        <v>3493</v>
      </c>
      <c r="J828" s="166">
        <v>122</v>
      </c>
      <c r="K828" s="166">
        <v>1</v>
      </c>
      <c r="L828" s="166">
        <v>10</v>
      </c>
      <c r="M828" s="166">
        <v>202</v>
      </c>
      <c r="N828" s="166">
        <v>814</v>
      </c>
      <c r="O828" s="166">
        <v>1770</v>
      </c>
      <c r="P828" s="166">
        <v>200</v>
      </c>
      <c r="Q828" s="166">
        <v>56</v>
      </c>
      <c r="R828" s="166">
        <v>2200</v>
      </c>
      <c r="S828" s="166">
        <v>6413</v>
      </c>
      <c r="T828" s="166">
        <v>11884</v>
      </c>
      <c r="U828" s="166">
        <v>1055</v>
      </c>
      <c r="V828" s="166"/>
      <c r="W828" s="167"/>
      <c r="X828" s="142" t="s">
        <v>150</v>
      </c>
      <c r="Z828" s="202" t="s">
        <v>991</v>
      </c>
      <c r="AA828" s="155" t="s">
        <v>282</v>
      </c>
      <c r="AB828" s="166">
        <v>80</v>
      </c>
      <c r="AC828" s="166">
        <v>2857</v>
      </c>
      <c r="AD828" s="166">
        <v>7337</v>
      </c>
      <c r="AE828" s="166">
        <v>10370</v>
      </c>
      <c r="AF828" s="166">
        <v>1132</v>
      </c>
      <c r="AG828" s="166">
        <v>19</v>
      </c>
      <c r="AH828" s="166">
        <v>628</v>
      </c>
      <c r="AI828" s="166">
        <v>1306</v>
      </c>
      <c r="AJ828" s="166">
        <v>1413</v>
      </c>
      <c r="AK828" s="166">
        <v>127</v>
      </c>
      <c r="AL828" s="166">
        <v>2</v>
      </c>
      <c r="AM828" s="166">
        <v>25</v>
      </c>
      <c r="AN828" s="166">
        <v>43</v>
      </c>
      <c r="AO828" s="166">
        <v>48</v>
      </c>
      <c r="AP828" s="166">
        <v>4</v>
      </c>
      <c r="AQ828" s="166"/>
      <c r="AR828" s="167"/>
    </row>
    <row r="829" spans="1:44" ht="12.75" customHeight="1" x14ac:dyDescent="0.2">
      <c r="A829" s="142" t="s">
        <v>150</v>
      </c>
      <c r="C829" s="144"/>
      <c r="D829" s="155" t="s">
        <v>283</v>
      </c>
      <c r="E829" s="166">
        <v>44493</v>
      </c>
      <c r="F829" s="166">
        <v>2497</v>
      </c>
      <c r="G829" s="166">
        <v>18726</v>
      </c>
      <c r="H829" s="166">
        <v>19880</v>
      </c>
      <c r="I829" s="166">
        <v>3274</v>
      </c>
      <c r="J829" s="166">
        <v>115</v>
      </c>
      <c r="K829" s="166">
        <v>1</v>
      </c>
      <c r="L829" s="166">
        <v>10</v>
      </c>
      <c r="M829" s="166">
        <v>163</v>
      </c>
      <c r="N829" s="166">
        <v>642</v>
      </c>
      <c r="O829" s="166">
        <v>1498</v>
      </c>
      <c r="P829" s="166">
        <v>184</v>
      </c>
      <c r="Q829" s="166">
        <v>48</v>
      </c>
      <c r="R829" s="166">
        <v>1854</v>
      </c>
      <c r="S829" s="166">
        <v>5328</v>
      </c>
      <c r="T829" s="166">
        <v>10516</v>
      </c>
      <c r="U829" s="166">
        <v>980</v>
      </c>
      <c r="V829" s="166"/>
      <c r="W829" s="167"/>
      <c r="X829" s="142" t="s">
        <v>150</v>
      </c>
      <c r="Z829" s="144"/>
      <c r="AA829" s="155" t="s">
        <v>283</v>
      </c>
      <c r="AB829" s="166">
        <v>73</v>
      </c>
      <c r="AC829" s="166">
        <v>2569</v>
      </c>
      <c r="AD829" s="166">
        <v>6578</v>
      </c>
      <c r="AE829" s="166">
        <v>9580</v>
      </c>
      <c r="AF829" s="166">
        <v>1080</v>
      </c>
      <c r="AG829" s="166">
        <v>17</v>
      </c>
      <c r="AH829" s="166">
        <v>583</v>
      </c>
      <c r="AI829" s="166">
        <v>1217</v>
      </c>
      <c r="AJ829" s="166">
        <v>1332</v>
      </c>
      <c r="AK829" s="166">
        <v>125</v>
      </c>
      <c r="AL829" s="166">
        <v>1</v>
      </c>
      <c r="AM829" s="166">
        <v>24</v>
      </c>
      <c r="AN829" s="166">
        <v>40</v>
      </c>
      <c r="AO829" s="166">
        <v>48</v>
      </c>
      <c r="AP829" s="166">
        <v>2</v>
      </c>
      <c r="AQ829" s="166"/>
      <c r="AR829" s="167"/>
    </row>
    <row r="830" spans="1:44" ht="12.75" customHeight="1" x14ac:dyDescent="0.2">
      <c r="A830" s="142" t="s">
        <v>150</v>
      </c>
      <c r="C830" s="144" t="s">
        <v>150</v>
      </c>
      <c r="D830" s="155"/>
      <c r="E830" s="166"/>
      <c r="F830" s="166"/>
      <c r="G830" s="166"/>
      <c r="H830" s="166"/>
      <c r="I830" s="166"/>
      <c r="J830" s="166"/>
      <c r="K830" s="166"/>
      <c r="L830" s="166"/>
      <c r="M830" s="166"/>
      <c r="N830" s="166"/>
      <c r="O830" s="166"/>
      <c r="P830" s="166"/>
      <c r="Q830" s="166"/>
      <c r="R830" s="166"/>
      <c r="S830" s="166"/>
      <c r="T830" s="166"/>
      <c r="U830" s="166"/>
      <c r="V830" s="166"/>
      <c r="W830" s="167"/>
      <c r="X830" s="142" t="s">
        <v>150</v>
      </c>
      <c r="Z830" s="144" t="s">
        <v>150</v>
      </c>
      <c r="AA830" s="155"/>
      <c r="AB830" s="166"/>
      <c r="AC830" s="166"/>
      <c r="AD830" s="166"/>
      <c r="AE830" s="166"/>
      <c r="AF830" s="166"/>
      <c r="AG830" s="166"/>
      <c r="AH830" s="166"/>
      <c r="AI830" s="166"/>
      <c r="AJ830" s="166"/>
      <c r="AK830" s="166"/>
      <c r="AL830" s="166"/>
      <c r="AM830" s="166"/>
      <c r="AN830" s="166"/>
      <c r="AO830" s="166"/>
      <c r="AP830" s="166"/>
      <c r="AQ830" s="166"/>
      <c r="AR830" s="167"/>
    </row>
    <row r="831" spans="1:44" ht="12.75" customHeight="1" x14ac:dyDescent="0.2">
      <c r="A831" s="142" t="s">
        <v>258</v>
      </c>
      <c r="C831" s="144" t="s">
        <v>993</v>
      </c>
      <c r="D831" s="155" t="s">
        <v>282</v>
      </c>
      <c r="E831" s="166">
        <v>105730</v>
      </c>
      <c r="F831" s="166">
        <v>2859</v>
      </c>
      <c r="G831" s="166">
        <v>40774</v>
      </c>
      <c r="H831" s="166">
        <v>58465</v>
      </c>
      <c r="I831" s="166">
        <v>3523</v>
      </c>
      <c r="J831" s="166">
        <v>108</v>
      </c>
      <c r="K831" s="166">
        <v>1</v>
      </c>
      <c r="L831" s="166">
        <v>5</v>
      </c>
      <c r="M831" s="166">
        <v>189</v>
      </c>
      <c r="N831" s="166">
        <v>724</v>
      </c>
      <c r="O831" s="166">
        <v>1665</v>
      </c>
      <c r="P831" s="166">
        <v>276</v>
      </c>
      <c r="Q831" s="166">
        <v>87</v>
      </c>
      <c r="R831" s="166">
        <v>2726</v>
      </c>
      <c r="S831" s="166">
        <v>10138</v>
      </c>
      <c r="T831" s="166">
        <v>23858</v>
      </c>
      <c r="U831" s="166">
        <v>3965</v>
      </c>
      <c r="V831" s="166"/>
      <c r="W831" s="167" t="s">
        <v>260</v>
      </c>
      <c r="X831" s="142" t="s">
        <v>258</v>
      </c>
      <c r="Z831" s="144" t="s">
        <v>993</v>
      </c>
      <c r="AA831" s="155" t="s">
        <v>282</v>
      </c>
      <c r="AB831" s="166">
        <v>186</v>
      </c>
      <c r="AC831" s="166">
        <v>4337</v>
      </c>
      <c r="AD831" s="166">
        <v>14805</v>
      </c>
      <c r="AE831" s="166">
        <v>33108</v>
      </c>
      <c r="AF831" s="166">
        <v>6029</v>
      </c>
      <c r="AG831" s="166">
        <v>23</v>
      </c>
      <c r="AH831" s="166">
        <v>513</v>
      </c>
      <c r="AI831" s="166">
        <v>1151</v>
      </c>
      <c r="AJ831" s="166">
        <v>1579</v>
      </c>
      <c r="AK831" s="166">
        <v>257</v>
      </c>
      <c r="AL831" s="166">
        <v>3</v>
      </c>
      <c r="AM831" s="166">
        <v>22</v>
      </c>
      <c r="AN831" s="166">
        <v>31</v>
      </c>
      <c r="AO831" s="166">
        <v>46</v>
      </c>
      <c r="AP831" s="166">
        <v>6</v>
      </c>
      <c r="AQ831" s="166"/>
      <c r="AR831" s="167" t="s">
        <v>260</v>
      </c>
    </row>
    <row r="832" spans="1:44" ht="12.75" customHeight="1" x14ac:dyDescent="0.2">
      <c r="A832" s="142" t="s">
        <v>150</v>
      </c>
      <c r="C832" s="144"/>
      <c r="D832" s="155" t="s">
        <v>283</v>
      </c>
      <c r="E832" s="166">
        <v>85825</v>
      </c>
      <c r="F832" s="166">
        <v>2278</v>
      </c>
      <c r="G832" s="166">
        <v>31603</v>
      </c>
      <c r="H832" s="166">
        <v>48661</v>
      </c>
      <c r="I832" s="166">
        <v>3185</v>
      </c>
      <c r="J832" s="166">
        <v>97</v>
      </c>
      <c r="K832" s="166">
        <v>1</v>
      </c>
      <c r="L832" s="166">
        <v>5</v>
      </c>
      <c r="M832" s="166">
        <v>146</v>
      </c>
      <c r="N832" s="166">
        <v>577</v>
      </c>
      <c r="O832" s="166">
        <v>1316</v>
      </c>
      <c r="P832" s="166">
        <v>234</v>
      </c>
      <c r="Q832" s="166">
        <v>72</v>
      </c>
      <c r="R832" s="166">
        <v>2145</v>
      </c>
      <c r="S832" s="166">
        <v>7568</v>
      </c>
      <c r="T832" s="166">
        <v>18564</v>
      </c>
      <c r="U832" s="166">
        <v>3254</v>
      </c>
      <c r="V832" s="166"/>
      <c r="W832" s="167"/>
      <c r="X832" s="142" t="s">
        <v>150</v>
      </c>
      <c r="Z832" s="144"/>
      <c r="AA832" s="155" t="s">
        <v>283</v>
      </c>
      <c r="AB832" s="166">
        <v>164</v>
      </c>
      <c r="AC832" s="166">
        <v>3565</v>
      </c>
      <c r="AD832" s="166">
        <v>11938</v>
      </c>
      <c r="AE832" s="166">
        <v>27786</v>
      </c>
      <c r="AF832" s="166">
        <v>5208</v>
      </c>
      <c r="AG832" s="166">
        <v>23</v>
      </c>
      <c r="AH832" s="166">
        <v>463</v>
      </c>
      <c r="AI832" s="166">
        <v>1035</v>
      </c>
      <c r="AJ832" s="166">
        <v>1432</v>
      </c>
      <c r="AK832" s="166">
        <v>232</v>
      </c>
      <c r="AL832" s="166">
        <v>3</v>
      </c>
      <c r="AM832" s="166">
        <v>21</v>
      </c>
      <c r="AN832" s="166">
        <v>26</v>
      </c>
      <c r="AO832" s="166">
        <v>41</v>
      </c>
      <c r="AP832" s="166">
        <v>6</v>
      </c>
      <c r="AQ832" s="166"/>
      <c r="AR832" s="167"/>
    </row>
    <row r="833" spans="1:44" ht="12.75" customHeight="1" x14ac:dyDescent="0.2">
      <c r="A833" s="142" t="s">
        <v>150</v>
      </c>
      <c r="B833" s="145" t="s">
        <v>150</v>
      </c>
      <c r="C833" s="178" t="s">
        <v>150</v>
      </c>
      <c r="D833" s="155"/>
      <c r="E833" s="166"/>
      <c r="F833" s="166"/>
      <c r="G833" s="166"/>
      <c r="H833" s="166"/>
      <c r="I833" s="166"/>
      <c r="J833" s="166"/>
      <c r="K833" s="166"/>
      <c r="L833" s="166"/>
      <c r="M833" s="166"/>
      <c r="N833" s="166"/>
      <c r="O833" s="166"/>
      <c r="P833" s="166"/>
      <c r="Q833" s="166"/>
      <c r="R833" s="166"/>
      <c r="S833" s="166"/>
      <c r="T833" s="166"/>
      <c r="U833" s="166"/>
      <c r="V833" s="166"/>
      <c r="W833" s="167"/>
      <c r="X833" s="142" t="s">
        <v>150</v>
      </c>
      <c r="Y833" s="145" t="s">
        <v>150</v>
      </c>
      <c r="Z833" s="178" t="s">
        <v>150</v>
      </c>
      <c r="AA833" s="155"/>
      <c r="AB833" s="166"/>
      <c r="AC833" s="166"/>
      <c r="AD833" s="166"/>
      <c r="AE833" s="166"/>
      <c r="AF833" s="166"/>
      <c r="AG833" s="166"/>
      <c r="AH833" s="166"/>
      <c r="AI833" s="166"/>
      <c r="AJ833" s="166"/>
      <c r="AK833" s="166"/>
      <c r="AL833" s="166"/>
      <c r="AM833" s="166"/>
      <c r="AN833" s="166"/>
      <c r="AO833" s="166"/>
      <c r="AP833" s="166"/>
      <c r="AQ833" s="166"/>
      <c r="AR833" s="167"/>
    </row>
    <row r="834" spans="1:44" ht="12.75" customHeight="1" x14ac:dyDescent="0.2">
      <c r="A834" s="149">
        <v>142</v>
      </c>
      <c r="C834" s="149" t="s">
        <v>994</v>
      </c>
      <c r="D834" s="155" t="s">
        <v>282</v>
      </c>
      <c r="E834" s="166">
        <v>29794</v>
      </c>
      <c r="F834" s="166">
        <v>1123</v>
      </c>
      <c r="G834" s="166">
        <v>15122</v>
      </c>
      <c r="H834" s="166">
        <v>12515</v>
      </c>
      <c r="I834" s="166">
        <v>1005</v>
      </c>
      <c r="J834" s="166">
        <v>29</v>
      </c>
      <c r="K834" s="166">
        <v>0</v>
      </c>
      <c r="L834" s="166">
        <v>1</v>
      </c>
      <c r="M834" s="166">
        <v>47</v>
      </c>
      <c r="N834" s="166">
        <v>226</v>
      </c>
      <c r="O834" s="166">
        <v>745</v>
      </c>
      <c r="P834" s="166">
        <v>104</v>
      </c>
      <c r="Q834" s="166">
        <v>23</v>
      </c>
      <c r="R834" s="166">
        <v>811</v>
      </c>
      <c r="S834" s="166">
        <v>3626</v>
      </c>
      <c r="T834" s="166">
        <v>9226</v>
      </c>
      <c r="U834" s="166">
        <v>1436</v>
      </c>
      <c r="V834" s="166"/>
      <c r="W834" s="167" t="s">
        <v>995</v>
      </c>
      <c r="X834" s="149">
        <v>142</v>
      </c>
      <c r="Z834" s="149" t="s">
        <v>994</v>
      </c>
      <c r="AA834" s="155" t="s">
        <v>282</v>
      </c>
      <c r="AB834" s="166">
        <v>47</v>
      </c>
      <c r="AC834" s="166">
        <v>1043</v>
      </c>
      <c r="AD834" s="166">
        <v>3260</v>
      </c>
      <c r="AE834" s="166">
        <v>7036</v>
      </c>
      <c r="AF834" s="166">
        <v>1129</v>
      </c>
      <c r="AG834" s="166">
        <v>6</v>
      </c>
      <c r="AH834" s="166">
        <v>138</v>
      </c>
      <c r="AI834" s="166">
        <v>321</v>
      </c>
      <c r="AJ834" s="166">
        <v>474</v>
      </c>
      <c r="AK834" s="166">
        <v>66</v>
      </c>
      <c r="AL834" s="166">
        <v>2</v>
      </c>
      <c r="AM834" s="166">
        <v>6</v>
      </c>
      <c r="AN834" s="166">
        <v>8</v>
      </c>
      <c r="AO834" s="166">
        <v>11</v>
      </c>
      <c r="AP834" s="166">
        <v>2</v>
      </c>
      <c r="AQ834" s="166"/>
      <c r="AR834" s="167" t="s">
        <v>995</v>
      </c>
    </row>
    <row r="835" spans="1:44" ht="12.75" customHeight="1" x14ac:dyDescent="0.2">
      <c r="A835" s="149" t="s">
        <v>150</v>
      </c>
      <c r="C835" s="144"/>
      <c r="D835" s="155" t="s">
        <v>283</v>
      </c>
      <c r="E835" s="166">
        <v>21897</v>
      </c>
      <c r="F835" s="166">
        <v>834</v>
      </c>
      <c r="G835" s="166">
        <v>10458</v>
      </c>
      <c r="H835" s="166">
        <v>9690</v>
      </c>
      <c r="I835" s="166">
        <v>890</v>
      </c>
      <c r="J835" s="166">
        <v>25</v>
      </c>
      <c r="K835" s="166">
        <v>0</v>
      </c>
      <c r="L835" s="166">
        <v>1</v>
      </c>
      <c r="M835" s="166">
        <v>33</v>
      </c>
      <c r="N835" s="166">
        <v>156</v>
      </c>
      <c r="O835" s="166">
        <v>560</v>
      </c>
      <c r="P835" s="166">
        <v>84</v>
      </c>
      <c r="Q835" s="166">
        <v>13</v>
      </c>
      <c r="R835" s="166">
        <v>547</v>
      </c>
      <c r="S835" s="166">
        <v>2316</v>
      </c>
      <c r="T835" s="166">
        <v>6498</v>
      </c>
      <c r="U835" s="166">
        <v>1084</v>
      </c>
      <c r="V835" s="166"/>
      <c r="W835" s="167"/>
      <c r="X835" s="149" t="s">
        <v>150</v>
      </c>
      <c r="Z835" s="144"/>
      <c r="AA835" s="155" t="s">
        <v>283</v>
      </c>
      <c r="AB835" s="166">
        <v>39</v>
      </c>
      <c r="AC835" s="166">
        <v>801</v>
      </c>
      <c r="AD835" s="166">
        <v>2401</v>
      </c>
      <c r="AE835" s="166">
        <v>5537</v>
      </c>
      <c r="AF835" s="166">
        <v>912</v>
      </c>
      <c r="AG835" s="166">
        <v>6</v>
      </c>
      <c r="AH835" s="166">
        <v>113</v>
      </c>
      <c r="AI835" s="166">
        <v>291</v>
      </c>
      <c r="AJ835" s="166">
        <v>422</v>
      </c>
      <c r="AK835" s="166">
        <v>58</v>
      </c>
      <c r="AL835" s="166">
        <v>2</v>
      </c>
      <c r="AM835" s="166">
        <v>5</v>
      </c>
      <c r="AN835" s="166">
        <v>6</v>
      </c>
      <c r="AO835" s="166">
        <v>10</v>
      </c>
      <c r="AP835" s="166">
        <v>2</v>
      </c>
      <c r="AQ835" s="166"/>
      <c r="AR835" s="167"/>
    </row>
    <row r="836" spans="1:44" ht="12.75" customHeight="1" x14ac:dyDescent="0.2">
      <c r="A836" s="149" t="s">
        <v>150</v>
      </c>
      <c r="C836" s="144" t="s">
        <v>150</v>
      </c>
      <c r="D836" s="155"/>
      <c r="E836" s="166"/>
      <c r="F836" s="166"/>
      <c r="G836" s="166"/>
      <c r="H836" s="166"/>
      <c r="I836" s="166"/>
      <c r="J836" s="166"/>
      <c r="K836" s="166"/>
      <c r="L836" s="166"/>
      <c r="M836" s="166"/>
      <c r="N836" s="166"/>
      <c r="O836" s="166"/>
      <c r="P836" s="166"/>
      <c r="Q836" s="166"/>
      <c r="R836" s="166"/>
      <c r="S836" s="166"/>
      <c r="T836" s="166"/>
      <c r="U836" s="166"/>
      <c r="V836" s="166"/>
      <c r="W836" s="167"/>
      <c r="X836" s="149" t="s">
        <v>150</v>
      </c>
      <c r="Z836" s="144" t="s">
        <v>150</v>
      </c>
      <c r="AA836" s="155"/>
      <c r="AB836" s="166"/>
      <c r="AC836" s="166"/>
      <c r="AD836" s="166"/>
      <c r="AE836" s="166"/>
      <c r="AF836" s="166"/>
      <c r="AG836" s="166"/>
      <c r="AH836" s="166"/>
      <c r="AI836" s="166"/>
      <c r="AJ836" s="166"/>
      <c r="AK836" s="166"/>
      <c r="AL836" s="166"/>
      <c r="AM836" s="166"/>
      <c r="AN836" s="166"/>
      <c r="AO836" s="166"/>
      <c r="AP836" s="166"/>
      <c r="AQ836" s="166"/>
      <c r="AR836" s="167"/>
    </row>
    <row r="837" spans="1:44" ht="12.75" customHeight="1" x14ac:dyDescent="0.2">
      <c r="A837" s="149" t="s">
        <v>996</v>
      </c>
      <c r="C837" s="173" t="s">
        <v>997</v>
      </c>
      <c r="D837" s="155" t="s">
        <v>282</v>
      </c>
      <c r="E837" s="166">
        <f>E840+E843</f>
        <v>29686</v>
      </c>
      <c r="F837" s="166">
        <f t="shared" ref="F837:U838" si="1">F840+F843</f>
        <v>1115</v>
      </c>
      <c r="G837" s="166">
        <f t="shared" si="1"/>
        <v>15069</v>
      </c>
      <c r="H837" s="166">
        <f t="shared" si="1"/>
        <v>12468</v>
      </c>
      <c r="I837" s="166">
        <f t="shared" si="1"/>
        <v>1005</v>
      </c>
      <c r="J837" s="166">
        <f t="shared" si="1"/>
        <v>29</v>
      </c>
      <c r="K837" s="166">
        <f t="shared" si="1"/>
        <v>0</v>
      </c>
      <c r="L837" s="166">
        <f t="shared" si="1"/>
        <v>1</v>
      </c>
      <c r="M837" s="166">
        <f t="shared" si="1"/>
        <v>46</v>
      </c>
      <c r="N837" s="166">
        <f t="shared" si="1"/>
        <v>226</v>
      </c>
      <c r="O837" s="166">
        <f t="shared" si="1"/>
        <v>739</v>
      </c>
      <c r="P837" s="166">
        <f t="shared" si="1"/>
        <v>103</v>
      </c>
      <c r="Q837" s="166">
        <f t="shared" si="1"/>
        <v>23</v>
      </c>
      <c r="R837" s="166">
        <f t="shared" si="1"/>
        <v>809</v>
      </c>
      <c r="S837" s="166">
        <f t="shared" si="1"/>
        <v>3618</v>
      </c>
      <c r="T837" s="166">
        <f t="shared" si="1"/>
        <v>9189</v>
      </c>
      <c r="U837" s="166">
        <f t="shared" si="1"/>
        <v>1430</v>
      </c>
      <c r="V837" s="166"/>
      <c r="W837" s="167" t="s">
        <v>998</v>
      </c>
      <c r="X837" s="149" t="s">
        <v>996</v>
      </c>
      <c r="Z837" s="173" t="s">
        <v>997</v>
      </c>
      <c r="AA837" s="155" t="s">
        <v>282</v>
      </c>
      <c r="AB837" s="166">
        <f>AB840+AB843</f>
        <v>47</v>
      </c>
      <c r="AC837" s="166">
        <f t="shared" ref="AC837:AP838" si="2">AC840+AC843</f>
        <v>1039</v>
      </c>
      <c r="AD837" s="166">
        <f t="shared" si="2"/>
        <v>3250</v>
      </c>
      <c r="AE837" s="166">
        <f t="shared" si="2"/>
        <v>7007</v>
      </c>
      <c r="AF837" s="166">
        <f t="shared" si="2"/>
        <v>1125</v>
      </c>
      <c r="AG837" s="166">
        <f t="shared" si="2"/>
        <v>6</v>
      </c>
      <c r="AH837" s="166">
        <f t="shared" si="2"/>
        <v>138</v>
      </c>
      <c r="AI837" s="166">
        <f t="shared" si="2"/>
        <v>321</v>
      </c>
      <c r="AJ837" s="166">
        <f t="shared" si="2"/>
        <v>474</v>
      </c>
      <c r="AK837" s="166">
        <f t="shared" si="2"/>
        <v>66</v>
      </c>
      <c r="AL837" s="166">
        <f t="shared" si="2"/>
        <v>2</v>
      </c>
      <c r="AM837" s="166">
        <f t="shared" si="2"/>
        <v>6</v>
      </c>
      <c r="AN837" s="166">
        <f t="shared" si="2"/>
        <v>8</v>
      </c>
      <c r="AO837" s="166">
        <f t="shared" si="2"/>
        <v>11</v>
      </c>
      <c r="AP837" s="166">
        <f t="shared" si="2"/>
        <v>2</v>
      </c>
      <c r="AQ837" s="166"/>
      <c r="AR837" s="167" t="s">
        <v>998</v>
      </c>
    </row>
    <row r="838" spans="1:44" ht="12.75" customHeight="1" x14ac:dyDescent="0.2">
      <c r="A838" s="149" t="s">
        <v>150</v>
      </c>
      <c r="C838" s="144"/>
      <c r="D838" s="155" t="s">
        <v>283</v>
      </c>
      <c r="E838" s="166">
        <f>E841+E844</f>
        <v>21810</v>
      </c>
      <c r="F838" s="166">
        <f t="shared" si="1"/>
        <v>827</v>
      </c>
      <c r="G838" s="166">
        <f t="shared" si="1"/>
        <v>10416</v>
      </c>
      <c r="H838" s="166">
        <f t="shared" si="1"/>
        <v>9652</v>
      </c>
      <c r="I838" s="166">
        <f t="shared" si="1"/>
        <v>890</v>
      </c>
      <c r="J838" s="166">
        <f t="shared" si="1"/>
        <v>25</v>
      </c>
      <c r="K838" s="166">
        <f t="shared" si="1"/>
        <v>0</v>
      </c>
      <c r="L838" s="166">
        <f t="shared" si="1"/>
        <v>1</v>
      </c>
      <c r="M838" s="166">
        <f t="shared" si="1"/>
        <v>32</v>
      </c>
      <c r="N838" s="166">
        <f t="shared" si="1"/>
        <v>156</v>
      </c>
      <c r="O838" s="166">
        <f t="shared" si="1"/>
        <v>555</v>
      </c>
      <c r="P838" s="166">
        <f t="shared" si="1"/>
        <v>83</v>
      </c>
      <c r="Q838" s="166">
        <f t="shared" si="1"/>
        <v>13</v>
      </c>
      <c r="R838" s="166">
        <f t="shared" si="1"/>
        <v>546</v>
      </c>
      <c r="S838" s="166">
        <f t="shared" si="1"/>
        <v>2311</v>
      </c>
      <c r="T838" s="166">
        <f t="shared" si="1"/>
        <v>6468</v>
      </c>
      <c r="U838" s="166">
        <f t="shared" si="1"/>
        <v>1078</v>
      </c>
      <c r="V838" s="166"/>
      <c r="W838" s="167"/>
      <c r="X838" s="149" t="s">
        <v>150</v>
      </c>
      <c r="Z838" s="144"/>
      <c r="AA838" s="155" t="s">
        <v>283</v>
      </c>
      <c r="AB838" s="166">
        <f>AB841+AB844</f>
        <v>39</v>
      </c>
      <c r="AC838" s="166">
        <f t="shared" si="2"/>
        <v>799</v>
      </c>
      <c r="AD838" s="166">
        <f t="shared" si="2"/>
        <v>2392</v>
      </c>
      <c r="AE838" s="166">
        <f t="shared" si="2"/>
        <v>5514</v>
      </c>
      <c r="AF838" s="166">
        <f t="shared" si="2"/>
        <v>908</v>
      </c>
      <c r="AG838" s="166">
        <f t="shared" si="2"/>
        <v>6</v>
      </c>
      <c r="AH838" s="166">
        <f t="shared" si="2"/>
        <v>113</v>
      </c>
      <c r="AI838" s="166">
        <f t="shared" si="2"/>
        <v>291</v>
      </c>
      <c r="AJ838" s="166">
        <f t="shared" si="2"/>
        <v>422</v>
      </c>
      <c r="AK838" s="166">
        <f t="shared" si="2"/>
        <v>58</v>
      </c>
      <c r="AL838" s="166">
        <f t="shared" si="2"/>
        <v>2</v>
      </c>
      <c r="AM838" s="166">
        <f t="shared" si="2"/>
        <v>5</v>
      </c>
      <c r="AN838" s="166">
        <f t="shared" si="2"/>
        <v>6</v>
      </c>
      <c r="AO838" s="166">
        <f t="shared" si="2"/>
        <v>10</v>
      </c>
      <c r="AP838" s="166">
        <f t="shared" si="2"/>
        <v>2</v>
      </c>
      <c r="AQ838" s="166"/>
      <c r="AR838" s="167"/>
    </row>
    <row r="839" spans="1:44" ht="12.75" customHeight="1" x14ac:dyDescent="0.2">
      <c r="A839" s="149" t="s">
        <v>150</v>
      </c>
      <c r="C839" s="144" t="s">
        <v>150</v>
      </c>
      <c r="D839" s="155"/>
      <c r="E839" s="166"/>
      <c r="F839" s="166"/>
      <c r="G839" s="166"/>
      <c r="H839" s="166"/>
      <c r="I839" s="166"/>
      <c r="J839" s="166"/>
      <c r="K839" s="166"/>
      <c r="L839" s="166"/>
      <c r="M839" s="166"/>
      <c r="N839" s="166"/>
      <c r="O839" s="166"/>
      <c r="P839" s="166"/>
      <c r="Q839" s="166"/>
      <c r="R839" s="166"/>
      <c r="S839" s="166"/>
      <c r="T839" s="166"/>
      <c r="U839" s="166"/>
      <c r="V839" s="166"/>
      <c r="W839" s="167"/>
      <c r="X839" s="149" t="s">
        <v>150</v>
      </c>
      <c r="Z839" s="144" t="s">
        <v>150</v>
      </c>
      <c r="AA839" s="155"/>
      <c r="AB839" s="166"/>
      <c r="AC839" s="166"/>
      <c r="AD839" s="166"/>
      <c r="AE839" s="166"/>
      <c r="AF839" s="166"/>
      <c r="AG839" s="166"/>
      <c r="AH839" s="166"/>
      <c r="AI839" s="166"/>
      <c r="AJ839" s="166"/>
      <c r="AK839" s="166"/>
      <c r="AL839" s="166"/>
      <c r="AM839" s="166"/>
      <c r="AN839" s="166"/>
      <c r="AO839" s="166"/>
      <c r="AP839" s="166"/>
      <c r="AQ839" s="166"/>
      <c r="AR839" s="167"/>
    </row>
    <row r="840" spans="1:44" ht="12.75" customHeight="1" x14ac:dyDescent="0.2">
      <c r="A840" s="149" t="s">
        <v>150</v>
      </c>
      <c r="C840" s="203" t="s">
        <v>999</v>
      </c>
      <c r="D840" s="155" t="s">
        <v>282</v>
      </c>
      <c r="E840" s="166">
        <v>3600</v>
      </c>
      <c r="F840" s="166">
        <v>0</v>
      </c>
      <c r="G840" s="166">
        <v>31</v>
      </c>
      <c r="H840" s="166">
        <v>3137</v>
      </c>
      <c r="I840" s="166">
        <v>419</v>
      </c>
      <c r="J840" s="166">
        <v>13</v>
      </c>
      <c r="K840" s="166">
        <v>0</v>
      </c>
      <c r="L840" s="166">
        <v>0</v>
      </c>
      <c r="M840" s="166">
        <v>0</v>
      </c>
      <c r="N840" s="166">
        <v>0</v>
      </c>
      <c r="O840" s="166">
        <v>0</v>
      </c>
      <c r="P840" s="166">
        <v>0</v>
      </c>
      <c r="Q840" s="166">
        <v>0</v>
      </c>
      <c r="R840" s="166">
        <v>4</v>
      </c>
      <c r="S840" s="166">
        <v>12</v>
      </c>
      <c r="T840" s="166">
        <v>14</v>
      </c>
      <c r="U840" s="166">
        <v>1</v>
      </c>
      <c r="V840" s="166"/>
      <c r="W840" s="167"/>
      <c r="X840" s="149" t="s">
        <v>150</v>
      </c>
      <c r="Z840" s="203" t="s">
        <v>999</v>
      </c>
      <c r="AA840" s="155" t="s">
        <v>282</v>
      </c>
      <c r="AB840" s="166">
        <v>14</v>
      </c>
      <c r="AC840" s="166">
        <v>256</v>
      </c>
      <c r="AD840" s="166">
        <v>795</v>
      </c>
      <c r="AE840" s="166">
        <v>1751</v>
      </c>
      <c r="AF840" s="166">
        <v>321</v>
      </c>
      <c r="AG840" s="166">
        <v>0</v>
      </c>
      <c r="AH840" s="166">
        <v>74</v>
      </c>
      <c r="AI840" s="166">
        <v>109</v>
      </c>
      <c r="AJ840" s="166">
        <v>207</v>
      </c>
      <c r="AK840" s="166">
        <v>29</v>
      </c>
      <c r="AL840" s="166">
        <v>1</v>
      </c>
      <c r="AM840" s="166">
        <v>3</v>
      </c>
      <c r="AN840" s="166">
        <v>2</v>
      </c>
      <c r="AO840" s="166">
        <v>6</v>
      </c>
      <c r="AP840" s="166">
        <v>1</v>
      </c>
      <c r="AQ840" s="166"/>
      <c r="AR840" s="167"/>
    </row>
    <row r="841" spans="1:44" ht="12.75" customHeight="1" x14ac:dyDescent="0.2">
      <c r="A841" s="149" t="s">
        <v>150</v>
      </c>
      <c r="C841" s="144"/>
      <c r="D841" s="155" t="s">
        <v>283</v>
      </c>
      <c r="E841" s="166">
        <v>2962</v>
      </c>
      <c r="F841" s="166">
        <v>0</v>
      </c>
      <c r="G841" s="166">
        <v>27</v>
      </c>
      <c r="H841" s="166">
        <v>2558</v>
      </c>
      <c r="I841" s="166">
        <v>366</v>
      </c>
      <c r="J841" s="166">
        <v>11</v>
      </c>
      <c r="K841" s="166">
        <v>0</v>
      </c>
      <c r="L841" s="166">
        <v>0</v>
      </c>
      <c r="M841" s="166">
        <v>0</v>
      </c>
      <c r="N841" s="166">
        <v>0</v>
      </c>
      <c r="O841" s="166">
        <v>0</v>
      </c>
      <c r="P841" s="166">
        <v>0</v>
      </c>
      <c r="Q841" s="166">
        <v>0</v>
      </c>
      <c r="R841" s="166">
        <v>4</v>
      </c>
      <c r="S841" s="166">
        <v>11</v>
      </c>
      <c r="T841" s="166">
        <v>11</v>
      </c>
      <c r="U841" s="166">
        <v>1</v>
      </c>
      <c r="V841" s="166"/>
      <c r="W841" s="167"/>
      <c r="X841" s="149" t="s">
        <v>150</v>
      </c>
      <c r="Z841" s="144"/>
      <c r="AA841" s="155" t="s">
        <v>283</v>
      </c>
      <c r="AB841" s="166">
        <v>12</v>
      </c>
      <c r="AC841" s="166">
        <v>205</v>
      </c>
      <c r="AD841" s="166">
        <v>621</v>
      </c>
      <c r="AE841" s="166">
        <v>1441</v>
      </c>
      <c r="AF841" s="166">
        <v>279</v>
      </c>
      <c r="AG841" s="166">
        <v>0</v>
      </c>
      <c r="AH841" s="166">
        <v>60</v>
      </c>
      <c r="AI841" s="166">
        <v>100</v>
      </c>
      <c r="AJ841" s="166">
        <v>183</v>
      </c>
      <c r="AK841" s="166">
        <v>23</v>
      </c>
      <c r="AL841" s="166">
        <v>1</v>
      </c>
      <c r="AM841" s="166">
        <v>2</v>
      </c>
      <c r="AN841" s="166">
        <v>2</v>
      </c>
      <c r="AO841" s="166">
        <v>5</v>
      </c>
      <c r="AP841" s="166">
        <v>1</v>
      </c>
      <c r="AQ841" s="166"/>
      <c r="AR841" s="167"/>
    </row>
    <row r="842" spans="1:44" ht="12.75" customHeight="1" x14ac:dyDescent="0.2">
      <c r="A842" s="149" t="s">
        <v>150</v>
      </c>
      <c r="C842" s="144" t="s">
        <v>150</v>
      </c>
      <c r="D842" s="155"/>
      <c r="E842" s="166"/>
      <c r="F842" s="166"/>
      <c r="G842" s="166"/>
      <c r="H842" s="166"/>
      <c r="I842" s="166"/>
      <c r="J842" s="166"/>
      <c r="K842" s="166"/>
      <c r="L842" s="166"/>
      <c r="M842" s="166"/>
      <c r="N842" s="166"/>
      <c r="O842" s="166"/>
      <c r="P842" s="166"/>
      <c r="Q842" s="166"/>
      <c r="R842" s="166"/>
      <c r="S842" s="166"/>
      <c r="T842" s="166"/>
      <c r="U842" s="166"/>
      <c r="V842" s="166"/>
      <c r="W842" s="167"/>
      <c r="X842" s="149" t="s">
        <v>150</v>
      </c>
      <c r="Z842" s="144" t="s">
        <v>150</v>
      </c>
      <c r="AA842" s="155"/>
      <c r="AB842" s="166"/>
      <c r="AC842" s="166"/>
      <c r="AD842" s="166"/>
      <c r="AE842" s="166"/>
      <c r="AF842" s="166"/>
      <c r="AG842" s="166"/>
      <c r="AH842" s="166"/>
      <c r="AI842" s="166"/>
      <c r="AJ842" s="166"/>
      <c r="AK842" s="166"/>
      <c r="AL842" s="166"/>
      <c r="AM842" s="166"/>
      <c r="AN842" s="166"/>
      <c r="AO842" s="166"/>
      <c r="AP842" s="166"/>
      <c r="AQ842" s="166"/>
      <c r="AR842" s="167"/>
    </row>
    <row r="843" spans="1:44" ht="12.75" customHeight="1" x14ac:dyDescent="0.2">
      <c r="A843" s="149" t="s">
        <v>150</v>
      </c>
      <c r="C843" s="203" t="s">
        <v>1000</v>
      </c>
      <c r="D843" s="155" t="s">
        <v>282</v>
      </c>
      <c r="E843" s="166">
        <v>26086</v>
      </c>
      <c r="F843" s="166">
        <v>1115</v>
      </c>
      <c r="G843" s="166">
        <v>15038</v>
      </c>
      <c r="H843" s="166">
        <v>9331</v>
      </c>
      <c r="I843" s="166">
        <v>586</v>
      </c>
      <c r="J843" s="166">
        <v>16</v>
      </c>
      <c r="K843" s="166">
        <v>0</v>
      </c>
      <c r="L843" s="166">
        <v>1</v>
      </c>
      <c r="M843" s="166">
        <v>46</v>
      </c>
      <c r="N843" s="166">
        <v>226</v>
      </c>
      <c r="O843" s="166">
        <v>739</v>
      </c>
      <c r="P843" s="166">
        <v>103</v>
      </c>
      <c r="Q843" s="166">
        <v>23</v>
      </c>
      <c r="R843" s="166">
        <v>805</v>
      </c>
      <c r="S843" s="166">
        <v>3606</v>
      </c>
      <c r="T843" s="166">
        <v>9175</v>
      </c>
      <c r="U843" s="166">
        <v>1429</v>
      </c>
      <c r="V843" s="166"/>
      <c r="W843" s="167"/>
      <c r="X843" s="149" t="s">
        <v>150</v>
      </c>
      <c r="Z843" s="203" t="s">
        <v>1000</v>
      </c>
      <c r="AA843" s="155" t="s">
        <v>282</v>
      </c>
      <c r="AB843" s="166">
        <v>33</v>
      </c>
      <c r="AC843" s="166">
        <v>783</v>
      </c>
      <c r="AD843" s="166">
        <v>2455</v>
      </c>
      <c r="AE843" s="166">
        <v>5256</v>
      </c>
      <c r="AF843" s="166">
        <v>804</v>
      </c>
      <c r="AG843" s="166">
        <v>6</v>
      </c>
      <c r="AH843" s="166">
        <v>64</v>
      </c>
      <c r="AI843" s="166">
        <v>212</v>
      </c>
      <c r="AJ843" s="166">
        <v>267</v>
      </c>
      <c r="AK843" s="166">
        <v>37</v>
      </c>
      <c r="AL843" s="166">
        <v>1</v>
      </c>
      <c r="AM843" s="166">
        <v>3</v>
      </c>
      <c r="AN843" s="166">
        <v>6</v>
      </c>
      <c r="AO843" s="166">
        <v>5</v>
      </c>
      <c r="AP843" s="166">
        <v>1</v>
      </c>
      <c r="AQ843" s="166"/>
      <c r="AR843" s="167"/>
    </row>
    <row r="844" spans="1:44" ht="12.75" customHeight="1" x14ac:dyDescent="0.2">
      <c r="A844" s="149" t="s">
        <v>150</v>
      </c>
      <c r="C844" s="144"/>
      <c r="D844" s="155" t="s">
        <v>283</v>
      </c>
      <c r="E844" s="166">
        <v>18848</v>
      </c>
      <c r="F844" s="166">
        <v>827</v>
      </c>
      <c r="G844" s="166">
        <v>10389</v>
      </c>
      <c r="H844" s="166">
        <v>7094</v>
      </c>
      <c r="I844" s="166">
        <v>524</v>
      </c>
      <c r="J844" s="166">
        <v>14</v>
      </c>
      <c r="K844" s="166">
        <v>0</v>
      </c>
      <c r="L844" s="166">
        <v>1</v>
      </c>
      <c r="M844" s="166">
        <v>32</v>
      </c>
      <c r="N844" s="166">
        <v>156</v>
      </c>
      <c r="O844" s="166">
        <v>555</v>
      </c>
      <c r="P844" s="166">
        <v>83</v>
      </c>
      <c r="Q844" s="166">
        <v>13</v>
      </c>
      <c r="R844" s="166">
        <v>542</v>
      </c>
      <c r="S844" s="166">
        <v>2300</v>
      </c>
      <c r="T844" s="166">
        <v>6457</v>
      </c>
      <c r="U844" s="166">
        <v>1077</v>
      </c>
      <c r="V844" s="166"/>
      <c r="W844" s="167"/>
      <c r="X844" s="149" t="s">
        <v>150</v>
      </c>
      <c r="Z844" s="144"/>
      <c r="AA844" s="155" t="s">
        <v>283</v>
      </c>
      <c r="AB844" s="166">
        <v>27</v>
      </c>
      <c r="AC844" s="166">
        <v>594</v>
      </c>
      <c r="AD844" s="166">
        <v>1771</v>
      </c>
      <c r="AE844" s="166">
        <v>4073</v>
      </c>
      <c r="AF844" s="166">
        <v>629</v>
      </c>
      <c r="AG844" s="166">
        <v>6</v>
      </c>
      <c r="AH844" s="166">
        <v>53</v>
      </c>
      <c r="AI844" s="166">
        <v>191</v>
      </c>
      <c r="AJ844" s="166">
        <v>239</v>
      </c>
      <c r="AK844" s="166">
        <v>35</v>
      </c>
      <c r="AL844" s="166">
        <v>1</v>
      </c>
      <c r="AM844" s="166">
        <v>3</v>
      </c>
      <c r="AN844" s="166">
        <v>4</v>
      </c>
      <c r="AO844" s="166">
        <v>5</v>
      </c>
      <c r="AP844" s="166">
        <v>1</v>
      </c>
      <c r="AQ844" s="166"/>
      <c r="AR844" s="167"/>
    </row>
    <row r="845" spans="1:44" ht="12.75" customHeight="1" x14ac:dyDescent="0.2">
      <c r="A845" s="149" t="s">
        <v>150</v>
      </c>
      <c r="C845" s="144" t="s">
        <v>150</v>
      </c>
      <c r="D845" s="155"/>
      <c r="E845" s="166"/>
      <c r="F845" s="166"/>
      <c r="G845" s="166"/>
      <c r="H845" s="166"/>
      <c r="I845" s="166"/>
      <c r="J845" s="166"/>
      <c r="K845" s="166"/>
      <c r="L845" s="166"/>
      <c r="M845" s="166"/>
      <c r="N845" s="166"/>
      <c r="O845" s="166"/>
      <c r="P845" s="166"/>
      <c r="Q845" s="166"/>
      <c r="R845" s="166"/>
      <c r="S845" s="166"/>
      <c r="T845" s="166"/>
      <c r="U845" s="166"/>
      <c r="V845" s="166"/>
      <c r="W845" s="167"/>
      <c r="X845" s="149" t="s">
        <v>150</v>
      </c>
      <c r="Z845" s="144" t="s">
        <v>150</v>
      </c>
      <c r="AA845" s="155"/>
      <c r="AB845" s="166"/>
      <c r="AC845" s="166"/>
      <c r="AD845" s="166"/>
      <c r="AE845" s="166"/>
      <c r="AF845" s="166"/>
      <c r="AG845" s="166"/>
      <c r="AH845" s="166"/>
      <c r="AI845" s="166"/>
      <c r="AJ845" s="166"/>
      <c r="AK845" s="166"/>
      <c r="AL845" s="166"/>
      <c r="AM845" s="166"/>
      <c r="AN845" s="166"/>
      <c r="AO845" s="166"/>
      <c r="AP845" s="166"/>
      <c r="AQ845" s="166"/>
      <c r="AR845" s="167"/>
    </row>
    <row r="846" spans="1:44" ht="12.75" customHeight="1" x14ac:dyDescent="0.2">
      <c r="A846" s="149" t="s">
        <v>1001</v>
      </c>
      <c r="C846" s="173" t="s">
        <v>1002</v>
      </c>
      <c r="D846" s="155" t="s">
        <v>282</v>
      </c>
      <c r="E846" s="166">
        <f>E849+E852</f>
        <v>108</v>
      </c>
      <c r="F846" s="166">
        <f t="shared" ref="F846:U847" si="3">F849+F852</f>
        <v>8</v>
      </c>
      <c r="G846" s="166">
        <f t="shared" si="3"/>
        <v>53</v>
      </c>
      <c r="H846" s="166">
        <f t="shared" si="3"/>
        <v>47</v>
      </c>
      <c r="I846" s="166">
        <f t="shared" si="3"/>
        <v>0</v>
      </c>
      <c r="J846" s="166">
        <f t="shared" si="3"/>
        <v>0</v>
      </c>
      <c r="K846" s="166">
        <f t="shared" si="3"/>
        <v>0</v>
      </c>
      <c r="L846" s="166">
        <f t="shared" si="3"/>
        <v>0</v>
      </c>
      <c r="M846" s="166">
        <f t="shared" si="3"/>
        <v>1</v>
      </c>
      <c r="N846" s="166">
        <f t="shared" si="3"/>
        <v>0</v>
      </c>
      <c r="O846" s="166">
        <f t="shared" si="3"/>
        <v>6</v>
      </c>
      <c r="P846" s="166">
        <f t="shared" si="3"/>
        <v>1</v>
      </c>
      <c r="Q846" s="166">
        <f t="shared" si="3"/>
        <v>0</v>
      </c>
      <c r="R846" s="166">
        <f t="shared" si="3"/>
        <v>2</v>
      </c>
      <c r="S846" s="166">
        <f t="shared" si="3"/>
        <v>8</v>
      </c>
      <c r="T846" s="166">
        <f t="shared" si="3"/>
        <v>37</v>
      </c>
      <c r="U846" s="166">
        <f t="shared" si="3"/>
        <v>6</v>
      </c>
      <c r="V846" s="166"/>
      <c r="W846" s="167" t="s">
        <v>1003</v>
      </c>
      <c r="X846" s="149" t="s">
        <v>1001</v>
      </c>
      <c r="Z846" s="173" t="s">
        <v>1002</v>
      </c>
      <c r="AA846" s="155" t="s">
        <v>282</v>
      </c>
      <c r="AB846" s="166">
        <f>AB849+AB852</f>
        <v>0</v>
      </c>
      <c r="AC846" s="166">
        <f t="shared" ref="AC846:AP847" si="4">AC849+AC852</f>
        <v>4</v>
      </c>
      <c r="AD846" s="166">
        <f t="shared" si="4"/>
        <v>10</v>
      </c>
      <c r="AE846" s="166">
        <f t="shared" si="4"/>
        <v>29</v>
      </c>
      <c r="AF846" s="166">
        <f t="shared" si="4"/>
        <v>4</v>
      </c>
      <c r="AG846" s="166">
        <f t="shared" si="4"/>
        <v>0</v>
      </c>
      <c r="AH846" s="166">
        <f t="shared" si="4"/>
        <v>0</v>
      </c>
      <c r="AI846" s="166">
        <f t="shared" si="4"/>
        <v>0</v>
      </c>
      <c r="AJ846" s="166">
        <f t="shared" si="4"/>
        <v>0</v>
      </c>
      <c r="AK846" s="166">
        <f t="shared" si="4"/>
        <v>0</v>
      </c>
      <c r="AL846" s="166">
        <f t="shared" si="4"/>
        <v>0</v>
      </c>
      <c r="AM846" s="166">
        <f t="shared" si="4"/>
        <v>0</v>
      </c>
      <c r="AN846" s="166">
        <f t="shared" si="4"/>
        <v>0</v>
      </c>
      <c r="AO846" s="166">
        <f t="shared" si="4"/>
        <v>0</v>
      </c>
      <c r="AP846" s="166">
        <f t="shared" si="4"/>
        <v>0</v>
      </c>
      <c r="AQ846" s="166"/>
      <c r="AR846" s="167" t="s">
        <v>1003</v>
      </c>
    </row>
    <row r="847" spans="1:44" ht="12.75" customHeight="1" x14ac:dyDescent="0.2">
      <c r="A847" s="149" t="s">
        <v>150</v>
      </c>
      <c r="C847" s="204" t="s">
        <v>1004</v>
      </c>
      <c r="D847" s="155" t="s">
        <v>283</v>
      </c>
      <c r="E847" s="166">
        <f>E850+E853</f>
        <v>87</v>
      </c>
      <c r="F847" s="166">
        <f t="shared" si="3"/>
        <v>7</v>
      </c>
      <c r="G847" s="166">
        <f t="shared" si="3"/>
        <v>42</v>
      </c>
      <c r="H847" s="166">
        <f t="shared" si="3"/>
        <v>38</v>
      </c>
      <c r="I847" s="166">
        <f t="shared" si="3"/>
        <v>0</v>
      </c>
      <c r="J847" s="166">
        <f t="shared" si="3"/>
        <v>0</v>
      </c>
      <c r="K847" s="166">
        <f t="shared" si="3"/>
        <v>0</v>
      </c>
      <c r="L847" s="166">
        <f t="shared" si="3"/>
        <v>0</v>
      </c>
      <c r="M847" s="166">
        <f t="shared" si="3"/>
        <v>1</v>
      </c>
      <c r="N847" s="166">
        <f t="shared" si="3"/>
        <v>0</v>
      </c>
      <c r="O847" s="166">
        <f t="shared" si="3"/>
        <v>5</v>
      </c>
      <c r="P847" s="166">
        <f t="shared" si="3"/>
        <v>1</v>
      </c>
      <c r="Q847" s="166">
        <f t="shared" si="3"/>
        <v>0</v>
      </c>
      <c r="R847" s="166">
        <f t="shared" si="3"/>
        <v>1</v>
      </c>
      <c r="S847" s="166">
        <f t="shared" si="3"/>
        <v>5</v>
      </c>
      <c r="T847" s="166">
        <f t="shared" si="3"/>
        <v>30</v>
      </c>
      <c r="U847" s="166">
        <f t="shared" si="3"/>
        <v>6</v>
      </c>
      <c r="V847" s="166"/>
      <c r="W847" s="167"/>
      <c r="X847" s="149" t="s">
        <v>150</v>
      </c>
      <c r="Z847" s="204" t="s">
        <v>1004</v>
      </c>
      <c r="AA847" s="155" t="s">
        <v>283</v>
      </c>
      <c r="AB847" s="166">
        <f>AB850+AB853</f>
        <v>0</v>
      </c>
      <c r="AC847" s="166">
        <f t="shared" si="4"/>
        <v>2</v>
      </c>
      <c r="AD847" s="166">
        <f t="shared" si="4"/>
        <v>9</v>
      </c>
      <c r="AE847" s="166">
        <f t="shared" si="4"/>
        <v>23</v>
      </c>
      <c r="AF847" s="166">
        <f t="shared" si="4"/>
        <v>4</v>
      </c>
      <c r="AG847" s="166">
        <f t="shared" si="4"/>
        <v>0</v>
      </c>
      <c r="AH847" s="166">
        <f t="shared" si="4"/>
        <v>0</v>
      </c>
      <c r="AI847" s="166">
        <f t="shared" si="4"/>
        <v>0</v>
      </c>
      <c r="AJ847" s="166">
        <f t="shared" si="4"/>
        <v>0</v>
      </c>
      <c r="AK847" s="166">
        <f t="shared" si="4"/>
        <v>0</v>
      </c>
      <c r="AL847" s="166">
        <f t="shared" si="4"/>
        <v>0</v>
      </c>
      <c r="AM847" s="166">
        <f t="shared" si="4"/>
        <v>0</v>
      </c>
      <c r="AN847" s="166">
        <f t="shared" si="4"/>
        <v>0</v>
      </c>
      <c r="AO847" s="166">
        <f t="shared" si="4"/>
        <v>0</v>
      </c>
      <c r="AP847" s="166">
        <f t="shared" si="4"/>
        <v>0</v>
      </c>
      <c r="AQ847" s="166"/>
      <c r="AR847" s="167"/>
    </row>
    <row r="848" spans="1:44" ht="12.75" customHeight="1" x14ac:dyDescent="0.2">
      <c r="A848" s="149" t="s">
        <v>150</v>
      </c>
      <c r="C848" s="144" t="s">
        <v>150</v>
      </c>
      <c r="D848" s="155"/>
      <c r="E848" s="166"/>
      <c r="F848" s="166"/>
      <c r="G848" s="166"/>
      <c r="H848" s="166"/>
      <c r="I848" s="166"/>
      <c r="J848" s="166"/>
      <c r="K848" s="166"/>
      <c r="L848" s="166"/>
      <c r="M848" s="166"/>
      <c r="N848" s="166"/>
      <c r="O848" s="166"/>
      <c r="P848" s="166"/>
      <c r="Q848" s="166"/>
      <c r="R848" s="166"/>
      <c r="S848" s="166"/>
      <c r="T848" s="166"/>
      <c r="U848" s="166"/>
      <c r="V848" s="166"/>
      <c r="W848" s="167"/>
      <c r="X848" s="149" t="s">
        <v>150</v>
      </c>
      <c r="Z848" s="144" t="s">
        <v>150</v>
      </c>
      <c r="AA848" s="155"/>
      <c r="AB848" s="166"/>
      <c r="AC848" s="166"/>
      <c r="AD848" s="166"/>
      <c r="AE848" s="166"/>
      <c r="AF848" s="166"/>
      <c r="AG848" s="166"/>
      <c r="AH848" s="166"/>
      <c r="AI848" s="166"/>
      <c r="AJ848" s="166"/>
      <c r="AK848" s="166"/>
      <c r="AL848" s="166"/>
      <c r="AM848" s="166"/>
      <c r="AN848" s="166"/>
      <c r="AO848" s="166"/>
      <c r="AP848" s="166"/>
      <c r="AQ848" s="166"/>
      <c r="AR848" s="167"/>
    </row>
    <row r="849" spans="1:44" ht="12.75" customHeight="1" x14ac:dyDescent="0.2">
      <c r="A849" s="149" t="s">
        <v>150</v>
      </c>
      <c r="C849" s="203" t="s">
        <v>999</v>
      </c>
      <c r="D849" s="155" t="s">
        <v>282</v>
      </c>
      <c r="E849" s="166">
        <v>1</v>
      </c>
      <c r="F849" s="166">
        <v>0</v>
      </c>
      <c r="G849" s="166">
        <v>0</v>
      </c>
      <c r="H849" s="166">
        <v>1</v>
      </c>
      <c r="I849" s="166">
        <v>0</v>
      </c>
      <c r="J849" s="166">
        <v>0</v>
      </c>
      <c r="K849" s="166">
        <v>0</v>
      </c>
      <c r="L849" s="166">
        <v>0</v>
      </c>
      <c r="M849" s="166">
        <v>0</v>
      </c>
      <c r="N849" s="166">
        <v>0</v>
      </c>
      <c r="O849" s="166">
        <v>0</v>
      </c>
      <c r="P849" s="166">
        <v>0</v>
      </c>
      <c r="Q849" s="166">
        <v>0</v>
      </c>
      <c r="R849" s="166">
        <v>0</v>
      </c>
      <c r="S849" s="166">
        <v>0</v>
      </c>
      <c r="T849" s="166">
        <v>0</v>
      </c>
      <c r="U849" s="166">
        <v>0</v>
      </c>
      <c r="V849" s="166"/>
      <c r="W849" s="167"/>
      <c r="X849" s="149" t="s">
        <v>150</v>
      </c>
      <c r="Z849" s="203" t="s">
        <v>999</v>
      </c>
      <c r="AA849" s="155" t="s">
        <v>282</v>
      </c>
      <c r="AB849" s="166">
        <v>0</v>
      </c>
      <c r="AC849" s="166">
        <v>0</v>
      </c>
      <c r="AD849" s="166">
        <v>0</v>
      </c>
      <c r="AE849" s="166">
        <v>1</v>
      </c>
      <c r="AF849" s="166">
        <v>0</v>
      </c>
      <c r="AG849" s="166">
        <v>0</v>
      </c>
      <c r="AH849" s="166">
        <v>0</v>
      </c>
      <c r="AI849" s="166">
        <v>0</v>
      </c>
      <c r="AJ849" s="166">
        <v>0</v>
      </c>
      <c r="AK849" s="166">
        <v>0</v>
      </c>
      <c r="AL849" s="166">
        <v>0</v>
      </c>
      <c r="AM849" s="166">
        <v>0</v>
      </c>
      <c r="AN849" s="166">
        <v>0</v>
      </c>
      <c r="AO849" s="166">
        <v>0</v>
      </c>
      <c r="AP849" s="166">
        <v>0</v>
      </c>
      <c r="AQ849" s="166"/>
      <c r="AR849" s="167"/>
    </row>
    <row r="850" spans="1:44" ht="12.75" customHeight="1" x14ac:dyDescent="0.2">
      <c r="A850" s="149" t="s">
        <v>150</v>
      </c>
      <c r="C850" s="144"/>
      <c r="D850" s="155" t="s">
        <v>283</v>
      </c>
      <c r="E850" s="166">
        <v>1</v>
      </c>
      <c r="F850" s="166">
        <v>0</v>
      </c>
      <c r="G850" s="166">
        <v>0</v>
      </c>
      <c r="H850" s="166">
        <v>1</v>
      </c>
      <c r="I850" s="166">
        <v>0</v>
      </c>
      <c r="J850" s="166">
        <v>0</v>
      </c>
      <c r="K850" s="166">
        <v>0</v>
      </c>
      <c r="L850" s="166">
        <v>0</v>
      </c>
      <c r="M850" s="166">
        <v>0</v>
      </c>
      <c r="N850" s="166">
        <v>0</v>
      </c>
      <c r="O850" s="166">
        <v>0</v>
      </c>
      <c r="P850" s="166">
        <v>0</v>
      </c>
      <c r="Q850" s="166">
        <v>0</v>
      </c>
      <c r="R850" s="166">
        <v>0</v>
      </c>
      <c r="S850" s="166">
        <v>0</v>
      </c>
      <c r="T850" s="166">
        <v>0</v>
      </c>
      <c r="U850" s="166">
        <v>0</v>
      </c>
      <c r="V850" s="166"/>
      <c r="W850" s="167"/>
      <c r="X850" s="149" t="s">
        <v>150</v>
      </c>
      <c r="Z850" s="144"/>
      <c r="AA850" s="155" t="s">
        <v>283</v>
      </c>
      <c r="AB850" s="166">
        <v>0</v>
      </c>
      <c r="AC850" s="166">
        <v>0</v>
      </c>
      <c r="AD850" s="166">
        <v>0</v>
      </c>
      <c r="AE850" s="166">
        <v>1</v>
      </c>
      <c r="AF850" s="166">
        <v>0</v>
      </c>
      <c r="AG850" s="166">
        <v>0</v>
      </c>
      <c r="AH850" s="166">
        <v>0</v>
      </c>
      <c r="AI850" s="166">
        <v>0</v>
      </c>
      <c r="AJ850" s="166">
        <v>0</v>
      </c>
      <c r="AK850" s="166">
        <v>0</v>
      </c>
      <c r="AL850" s="166">
        <v>0</v>
      </c>
      <c r="AM850" s="166">
        <v>0</v>
      </c>
      <c r="AN850" s="166">
        <v>0</v>
      </c>
      <c r="AO850" s="166">
        <v>0</v>
      </c>
      <c r="AP850" s="166">
        <v>0</v>
      </c>
      <c r="AQ850" s="166"/>
      <c r="AR850" s="167"/>
    </row>
    <row r="851" spans="1:44" ht="12.75" customHeight="1" x14ac:dyDescent="0.2">
      <c r="A851" s="149" t="s">
        <v>150</v>
      </c>
      <c r="C851" s="144" t="s">
        <v>150</v>
      </c>
      <c r="D851" s="155"/>
      <c r="E851" s="166"/>
      <c r="F851" s="166"/>
      <c r="G851" s="166"/>
      <c r="H851" s="166"/>
      <c r="I851" s="166"/>
      <c r="J851" s="166"/>
      <c r="K851" s="166"/>
      <c r="L851" s="166"/>
      <c r="M851" s="166"/>
      <c r="N851" s="166"/>
      <c r="O851" s="166"/>
      <c r="P851" s="166"/>
      <c r="Q851" s="166"/>
      <c r="R851" s="166"/>
      <c r="S851" s="166"/>
      <c r="T851" s="166"/>
      <c r="U851" s="166"/>
      <c r="V851" s="166"/>
      <c r="W851" s="167"/>
      <c r="X851" s="149" t="s">
        <v>150</v>
      </c>
      <c r="Z851" s="144" t="s">
        <v>150</v>
      </c>
      <c r="AA851" s="155"/>
      <c r="AB851" s="166"/>
      <c r="AC851" s="166"/>
      <c r="AD851" s="166"/>
      <c r="AE851" s="166"/>
      <c r="AF851" s="166"/>
      <c r="AG851" s="166"/>
      <c r="AH851" s="166"/>
      <c r="AI851" s="166"/>
      <c r="AJ851" s="166"/>
      <c r="AK851" s="166"/>
      <c r="AL851" s="166"/>
      <c r="AM851" s="166"/>
      <c r="AN851" s="166"/>
      <c r="AO851" s="166"/>
      <c r="AP851" s="166"/>
      <c r="AQ851" s="166"/>
      <c r="AR851" s="167"/>
    </row>
    <row r="852" spans="1:44" ht="12.75" customHeight="1" x14ac:dyDescent="0.2">
      <c r="A852" s="149" t="s">
        <v>150</v>
      </c>
      <c r="C852" s="203" t="s">
        <v>1000</v>
      </c>
      <c r="D852" s="155" t="s">
        <v>282</v>
      </c>
      <c r="E852" s="166">
        <v>107</v>
      </c>
      <c r="F852" s="166">
        <v>8</v>
      </c>
      <c r="G852" s="166">
        <v>53</v>
      </c>
      <c r="H852" s="166">
        <v>46</v>
      </c>
      <c r="I852" s="166">
        <v>0</v>
      </c>
      <c r="J852" s="166">
        <v>0</v>
      </c>
      <c r="K852" s="166">
        <v>0</v>
      </c>
      <c r="L852" s="166">
        <v>0</v>
      </c>
      <c r="M852" s="166">
        <v>1</v>
      </c>
      <c r="N852" s="166">
        <v>0</v>
      </c>
      <c r="O852" s="166">
        <v>6</v>
      </c>
      <c r="P852" s="166">
        <v>1</v>
      </c>
      <c r="Q852" s="166">
        <v>0</v>
      </c>
      <c r="R852" s="166">
        <v>2</v>
      </c>
      <c r="S852" s="166">
        <v>8</v>
      </c>
      <c r="T852" s="166">
        <v>37</v>
      </c>
      <c r="U852" s="166">
        <v>6</v>
      </c>
      <c r="V852" s="166"/>
      <c r="W852" s="167"/>
      <c r="X852" s="149" t="s">
        <v>150</v>
      </c>
      <c r="Z852" s="203" t="s">
        <v>1000</v>
      </c>
      <c r="AA852" s="155" t="s">
        <v>282</v>
      </c>
      <c r="AB852" s="166">
        <v>0</v>
      </c>
      <c r="AC852" s="166">
        <v>4</v>
      </c>
      <c r="AD852" s="166">
        <v>10</v>
      </c>
      <c r="AE852" s="166">
        <v>28</v>
      </c>
      <c r="AF852" s="166">
        <v>4</v>
      </c>
      <c r="AG852" s="166">
        <v>0</v>
      </c>
      <c r="AH852" s="166">
        <v>0</v>
      </c>
      <c r="AI852" s="166">
        <v>0</v>
      </c>
      <c r="AJ852" s="166">
        <v>0</v>
      </c>
      <c r="AK852" s="166">
        <v>0</v>
      </c>
      <c r="AL852" s="166">
        <v>0</v>
      </c>
      <c r="AM852" s="166">
        <v>0</v>
      </c>
      <c r="AN852" s="166">
        <v>0</v>
      </c>
      <c r="AO852" s="166">
        <v>0</v>
      </c>
      <c r="AP852" s="166">
        <v>0</v>
      </c>
      <c r="AQ852" s="166"/>
      <c r="AR852" s="167"/>
    </row>
    <row r="853" spans="1:44" ht="12.75" customHeight="1" x14ac:dyDescent="0.2">
      <c r="A853" s="149" t="s">
        <v>150</v>
      </c>
      <c r="C853" s="144"/>
      <c r="D853" s="155" t="s">
        <v>283</v>
      </c>
      <c r="E853" s="166">
        <v>86</v>
      </c>
      <c r="F853" s="166">
        <v>7</v>
      </c>
      <c r="G853" s="166">
        <v>42</v>
      </c>
      <c r="H853" s="166">
        <v>37</v>
      </c>
      <c r="I853" s="166">
        <v>0</v>
      </c>
      <c r="J853" s="166">
        <v>0</v>
      </c>
      <c r="K853" s="166">
        <v>0</v>
      </c>
      <c r="L853" s="166">
        <v>0</v>
      </c>
      <c r="M853" s="166">
        <v>1</v>
      </c>
      <c r="N853" s="166">
        <v>0</v>
      </c>
      <c r="O853" s="166">
        <v>5</v>
      </c>
      <c r="P853" s="166">
        <v>1</v>
      </c>
      <c r="Q853" s="166">
        <v>0</v>
      </c>
      <c r="R853" s="166">
        <v>1</v>
      </c>
      <c r="S853" s="166">
        <v>5</v>
      </c>
      <c r="T853" s="166">
        <v>30</v>
      </c>
      <c r="U853" s="166">
        <v>6</v>
      </c>
      <c r="V853" s="166"/>
      <c r="W853" s="167"/>
      <c r="X853" s="149" t="s">
        <v>150</v>
      </c>
      <c r="Z853" s="144"/>
      <c r="AA853" s="155" t="s">
        <v>283</v>
      </c>
      <c r="AB853" s="166">
        <v>0</v>
      </c>
      <c r="AC853" s="166">
        <v>2</v>
      </c>
      <c r="AD853" s="166">
        <v>9</v>
      </c>
      <c r="AE853" s="166">
        <v>22</v>
      </c>
      <c r="AF853" s="166">
        <v>4</v>
      </c>
      <c r="AG853" s="166">
        <v>0</v>
      </c>
      <c r="AH853" s="166">
        <v>0</v>
      </c>
      <c r="AI853" s="166">
        <v>0</v>
      </c>
      <c r="AJ853" s="166">
        <v>0</v>
      </c>
      <c r="AK853" s="166">
        <v>0</v>
      </c>
      <c r="AL853" s="166">
        <v>0</v>
      </c>
      <c r="AM853" s="166">
        <v>0</v>
      </c>
      <c r="AN853" s="166">
        <v>0</v>
      </c>
      <c r="AO853" s="166">
        <v>0</v>
      </c>
      <c r="AP853" s="166">
        <v>0</v>
      </c>
      <c r="AQ853" s="166"/>
      <c r="AR853" s="167"/>
    </row>
    <row r="854" spans="1:44" ht="12.75" customHeight="1" x14ac:dyDescent="0.2">
      <c r="A854" s="149" t="s">
        <v>150</v>
      </c>
      <c r="C854" s="144" t="s">
        <v>150</v>
      </c>
      <c r="D854" s="155"/>
      <c r="E854" s="166"/>
      <c r="F854" s="166"/>
      <c r="G854" s="166"/>
      <c r="H854" s="166"/>
      <c r="I854" s="166"/>
      <c r="J854" s="166"/>
      <c r="K854" s="166"/>
      <c r="L854" s="166"/>
      <c r="M854" s="166"/>
      <c r="N854" s="166"/>
      <c r="O854" s="166"/>
      <c r="P854" s="166"/>
      <c r="Q854" s="166"/>
      <c r="R854" s="166"/>
      <c r="S854" s="166"/>
      <c r="T854" s="166"/>
      <c r="U854" s="166"/>
      <c r="V854" s="166"/>
      <c r="W854" s="167"/>
      <c r="X854" s="149" t="s">
        <v>150</v>
      </c>
      <c r="Z854" s="144" t="s">
        <v>150</v>
      </c>
      <c r="AA854" s="155"/>
      <c r="AB854" s="166"/>
      <c r="AC854" s="166"/>
      <c r="AD854" s="166"/>
      <c r="AE854" s="166"/>
      <c r="AF854" s="166"/>
      <c r="AG854" s="166"/>
      <c r="AH854" s="166"/>
      <c r="AI854" s="166"/>
      <c r="AJ854" s="166"/>
      <c r="AK854" s="166"/>
      <c r="AL854" s="166"/>
      <c r="AM854" s="166"/>
      <c r="AN854" s="166"/>
      <c r="AO854" s="166"/>
      <c r="AP854" s="166"/>
      <c r="AQ854" s="166"/>
      <c r="AR854" s="167"/>
    </row>
    <row r="855" spans="1:44" ht="12.75" customHeight="1" x14ac:dyDescent="0.2">
      <c r="A855" s="149">
        <v>222</v>
      </c>
      <c r="C855" s="149" t="s">
        <v>1005</v>
      </c>
      <c r="D855" s="155" t="s">
        <v>282</v>
      </c>
      <c r="E855" s="166">
        <v>390</v>
      </c>
      <c r="F855" s="166">
        <v>0</v>
      </c>
      <c r="G855" s="166">
        <v>4</v>
      </c>
      <c r="H855" s="166">
        <v>180</v>
      </c>
      <c r="I855" s="166">
        <v>193</v>
      </c>
      <c r="J855" s="166">
        <v>13</v>
      </c>
      <c r="K855" s="166">
        <v>0</v>
      </c>
      <c r="L855" s="166">
        <v>0</v>
      </c>
      <c r="M855" s="166">
        <v>0</v>
      </c>
      <c r="N855" s="166">
        <v>0</v>
      </c>
      <c r="O855" s="166">
        <v>0</v>
      </c>
      <c r="P855" s="166">
        <v>0</v>
      </c>
      <c r="Q855" s="166">
        <v>0</v>
      </c>
      <c r="R855" s="166">
        <v>0</v>
      </c>
      <c r="S855" s="166">
        <v>0</v>
      </c>
      <c r="T855" s="166">
        <v>3</v>
      </c>
      <c r="U855" s="166">
        <v>1</v>
      </c>
      <c r="V855" s="166"/>
      <c r="W855" s="167" t="s">
        <v>1006</v>
      </c>
      <c r="X855" s="149">
        <v>222</v>
      </c>
      <c r="Z855" s="149" t="s">
        <v>1005</v>
      </c>
      <c r="AA855" s="155" t="s">
        <v>282</v>
      </c>
      <c r="AB855" s="166">
        <v>0</v>
      </c>
      <c r="AC855" s="166">
        <v>7</v>
      </c>
      <c r="AD855" s="166">
        <v>40</v>
      </c>
      <c r="AE855" s="166">
        <v>91</v>
      </c>
      <c r="AF855" s="166">
        <v>42</v>
      </c>
      <c r="AG855" s="166">
        <v>1</v>
      </c>
      <c r="AH855" s="166">
        <v>7</v>
      </c>
      <c r="AI855" s="166">
        <v>33</v>
      </c>
      <c r="AJ855" s="166">
        <v>110</v>
      </c>
      <c r="AK855" s="166">
        <v>42</v>
      </c>
      <c r="AL855" s="166">
        <v>0</v>
      </c>
      <c r="AM855" s="166">
        <v>1</v>
      </c>
      <c r="AN855" s="166">
        <v>1</v>
      </c>
      <c r="AO855" s="166">
        <v>11</v>
      </c>
      <c r="AP855" s="166">
        <v>0</v>
      </c>
      <c r="AQ855" s="166"/>
      <c r="AR855" s="167" t="s">
        <v>1006</v>
      </c>
    </row>
    <row r="856" spans="1:44" ht="12.75" customHeight="1" x14ac:dyDescent="0.2">
      <c r="A856" s="149" t="s">
        <v>150</v>
      </c>
      <c r="C856" s="144"/>
      <c r="D856" s="155" t="s">
        <v>283</v>
      </c>
      <c r="E856" s="166">
        <v>309</v>
      </c>
      <c r="F856" s="166">
        <v>0</v>
      </c>
      <c r="G856" s="166">
        <v>3</v>
      </c>
      <c r="H856" s="166">
        <v>142</v>
      </c>
      <c r="I856" s="166">
        <v>153</v>
      </c>
      <c r="J856" s="166">
        <v>11</v>
      </c>
      <c r="K856" s="166">
        <v>0</v>
      </c>
      <c r="L856" s="166">
        <v>0</v>
      </c>
      <c r="M856" s="166">
        <v>0</v>
      </c>
      <c r="N856" s="166">
        <v>0</v>
      </c>
      <c r="O856" s="166">
        <v>0</v>
      </c>
      <c r="P856" s="166">
        <v>0</v>
      </c>
      <c r="Q856" s="166">
        <v>0</v>
      </c>
      <c r="R856" s="166">
        <v>0</v>
      </c>
      <c r="S856" s="166">
        <v>0</v>
      </c>
      <c r="T856" s="166">
        <v>2</v>
      </c>
      <c r="U856" s="166">
        <v>1</v>
      </c>
      <c r="V856" s="166"/>
      <c r="W856" s="167"/>
      <c r="X856" s="149" t="s">
        <v>150</v>
      </c>
      <c r="Z856" s="144"/>
      <c r="AA856" s="155" t="s">
        <v>283</v>
      </c>
      <c r="AB856" s="166">
        <v>0</v>
      </c>
      <c r="AC856" s="166">
        <v>3</v>
      </c>
      <c r="AD856" s="166">
        <v>27</v>
      </c>
      <c r="AE856" s="166">
        <v>74</v>
      </c>
      <c r="AF856" s="166">
        <v>38</v>
      </c>
      <c r="AG856" s="166">
        <v>1</v>
      </c>
      <c r="AH856" s="166">
        <v>6</v>
      </c>
      <c r="AI856" s="166">
        <v>27</v>
      </c>
      <c r="AJ856" s="166">
        <v>86</v>
      </c>
      <c r="AK856" s="166">
        <v>33</v>
      </c>
      <c r="AL856" s="166">
        <v>0</v>
      </c>
      <c r="AM856" s="166">
        <v>1</v>
      </c>
      <c r="AN856" s="166">
        <v>1</v>
      </c>
      <c r="AO856" s="166">
        <v>9</v>
      </c>
      <c r="AP856" s="166">
        <v>0</v>
      </c>
      <c r="AQ856" s="166"/>
      <c r="AR856" s="167"/>
    </row>
    <row r="857" spans="1:44" ht="12.75" customHeight="1" x14ac:dyDescent="0.2">
      <c r="A857" s="149" t="s">
        <v>150</v>
      </c>
      <c r="C857" s="144" t="s">
        <v>150</v>
      </c>
      <c r="D857" s="155"/>
      <c r="E857" s="166"/>
      <c r="F857" s="166"/>
      <c r="G857" s="166"/>
      <c r="H857" s="166"/>
      <c r="I857" s="166"/>
      <c r="J857" s="166"/>
      <c r="K857" s="166"/>
      <c r="L857" s="166"/>
      <c r="M857" s="166"/>
      <c r="N857" s="166"/>
      <c r="O857" s="166"/>
      <c r="P857" s="166"/>
      <c r="Q857" s="166"/>
      <c r="R857" s="166"/>
      <c r="S857" s="166"/>
      <c r="T857" s="166"/>
      <c r="U857" s="166"/>
      <c r="V857" s="166"/>
      <c r="W857" s="167"/>
      <c r="X857" s="149" t="s">
        <v>150</v>
      </c>
      <c r="Z857" s="144" t="s">
        <v>150</v>
      </c>
      <c r="AA857" s="155"/>
      <c r="AB857" s="166"/>
      <c r="AC857" s="166"/>
      <c r="AD857" s="166"/>
      <c r="AE857" s="166"/>
      <c r="AF857" s="166"/>
      <c r="AG857" s="166"/>
      <c r="AH857" s="166"/>
      <c r="AI857" s="166"/>
      <c r="AJ857" s="166"/>
      <c r="AK857" s="166"/>
      <c r="AL857" s="166"/>
      <c r="AM857" s="166"/>
      <c r="AN857" s="166"/>
      <c r="AO857" s="166"/>
      <c r="AP857" s="166"/>
      <c r="AQ857" s="166"/>
      <c r="AR857" s="167"/>
    </row>
    <row r="858" spans="1:44" ht="12.75" customHeight="1" x14ac:dyDescent="0.2">
      <c r="A858" s="149" t="s">
        <v>150</v>
      </c>
      <c r="C858" s="203" t="s">
        <v>999</v>
      </c>
      <c r="D858" s="155" t="s">
        <v>282</v>
      </c>
      <c r="E858" s="166">
        <v>1</v>
      </c>
      <c r="F858" s="166">
        <v>0</v>
      </c>
      <c r="G858" s="166">
        <v>0</v>
      </c>
      <c r="H858" s="166">
        <v>0</v>
      </c>
      <c r="I858" s="166">
        <v>1</v>
      </c>
      <c r="J858" s="166">
        <v>0</v>
      </c>
      <c r="K858" s="166">
        <v>0</v>
      </c>
      <c r="L858" s="166">
        <v>0</v>
      </c>
      <c r="M858" s="166">
        <v>0</v>
      </c>
      <c r="N858" s="166">
        <v>0</v>
      </c>
      <c r="O858" s="166">
        <v>0</v>
      </c>
      <c r="P858" s="166">
        <v>0</v>
      </c>
      <c r="Q858" s="166">
        <v>0</v>
      </c>
      <c r="R858" s="166">
        <v>0</v>
      </c>
      <c r="S858" s="166">
        <v>0</v>
      </c>
      <c r="T858" s="166">
        <v>0</v>
      </c>
      <c r="U858" s="166">
        <v>0</v>
      </c>
      <c r="V858" s="166"/>
      <c r="W858" s="167"/>
      <c r="X858" s="149" t="s">
        <v>150</v>
      </c>
      <c r="Z858" s="203" t="s">
        <v>999</v>
      </c>
      <c r="AA858" s="155" t="s">
        <v>282</v>
      </c>
      <c r="AB858" s="166">
        <v>0</v>
      </c>
      <c r="AC858" s="166">
        <v>0</v>
      </c>
      <c r="AD858" s="166">
        <v>0</v>
      </c>
      <c r="AE858" s="166">
        <v>0</v>
      </c>
      <c r="AF858" s="166">
        <v>0</v>
      </c>
      <c r="AG858" s="166">
        <v>0</v>
      </c>
      <c r="AH858" s="166">
        <v>0</v>
      </c>
      <c r="AI858" s="166">
        <v>0</v>
      </c>
      <c r="AJ858" s="166">
        <v>1</v>
      </c>
      <c r="AK858" s="166">
        <v>0</v>
      </c>
      <c r="AL858" s="166">
        <v>0</v>
      </c>
      <c r="AM858" s="166">
        <v>0</v>
      </c>
      <c r="AN858" s="166">
        <v>0</v>
      </c>
      <c r="AO858" s="166">
        <v>0</v>
      </c>
      <c r="AP858" s="166">
        <v>0</v>
      </c>
      <c r="AQ858" s="166"/>
      <c r="AR858" s="167"/>
    </row>
    <row r="859" spans="1:44" ht="12.75" customHeight="1" x14ac:dyDescent="0.2">
      <c r="A859" s="149" t="s">
        <v>150</v>
      </c>
      <c r="C859" s="144"/>
      <c r="D859" s="155" t="s">
        <v>283</v>
      </c>
      <c r="E859" s="166">
        <v>1</v>
      </c>
      <c r="F859" s="166">
        <v>0</v>
      </c>
      <c r="G859" s="166">
        <v>0</v>
      </c>
      <c r="H859" s="166">
        <v>0</v>
      </c>
      <c r="I859" s="166">
        <v>1</v>
      </c>
      <c r="J859" s="166">
        <v>0</v>
      </c>
      <c r="K859" s="166">
        <v>0</v>
      </c>
      <c r="L859" s="166">
        <v>0</v>
      </c>
      <c r="M859" s="166">
        <v>0</v>
      </c>
      <c r="N859" s="166">
        <v>0</v>
      </c>
      <c r="O859" s="166">
        <v>0</v>
      </c>
      <c r="P859" s="166">
        <v>0</v>
      </c>
      <c r="Q859" s="166">
        <v>0</v>
      </c>
      <c r="R859" s="166">
        <v>0</v>
      </c>
      <c r="S859" s="166">
        <v>0</v>
      </c>
      <c r="T859" s="166">
        <v>0</v>
      </c>
      <c r="U859" s="166">
        <v>0</v>
      </c>
      <c r="V859" s="166"/>
      <c r="W859" s="167"/>
      <c r="X859" s="149" t="s">
        <v>150</v>
      </c>
      <c r="Z859" s="144"/>
      <c r="AA859" s="155" t="s">
        <v>283</v>
      </c>
      <c r="AB859" s="166">
        <v>0</v>
      </c>
      <c r="AC859" s="166">
        <v>0</v>
      </c>
      <c r="AD859" s="166">
        <v>0</v>
      </c>
      <c r="AE859" s="166">
        <v>0</v>
      </c>
      <c r="AF859" s="166">
        <v>0</v>
      </c>
      <c r="AG859" s="166">
        <v>0</v>
      </c>
      <c r="AH859" s="166">
        <v>0</v>
      </c>
      <c r="AI859" s="166">
        <v>0</v>
      </c>
      <c r="AJ859" s="166">
        <v>1</v>
      </c>
      <c r="AK859" s="166">
        <v>0</v>
      </c>
      <c r="AL859" s="166">
        <v>0</v>
      </c>
      <c r="AM859" s="166">
        <v>0</v>
      </c>
      <c r="AN859" s="166">
        <v>0</v>
      </c>
      <c r="AO859" s="166">
        <v>0</v>
      </c>
      <c r="AP859" s="166">
        <v>0</v>
      </c>
      <c r="AQ859" s="166"/>
      <c r="AR859" s="167"/>
    </row>
    <row r="860" spans="1:44" ht="12.75" customHeight="1" x14ac:dyDescent="0.2">
      <c r="A860" s="149" t="s">
        <v>150</v>
      </c>
      <c r="C860" s="144" t="s">
        <v>150</v>
      </c>
      <c r="D860" s="155"/>
      <c r="E860" s="166"/>
      <c r="F860" s="166"/>
      <c r="G860" s="166"/>
      <c r="H860" s="166"/>
      <c r="I860" s="166"/>
      <c r="J860" s="166"/>
      <c r="K860" s="166"/>
      <c r="L860" s="166"/>
      <c r="M860" s="166"/>
      <c r="N860" s="166"/>
      <c r="O860" s="166"/>
      <c r="P860" s="166"/>
      <c r="Q860" s="166"/>
      <c r="R860" s="166"/>
      <c r="S860" s="166"/>
      <c r="T860" s="166"/>
      <c r="U860" s="166"/>
      <c r="V860" s="166"/>
      <c r="W860" s="167"/>
      <c r="X860" s="149" t="s">
        <v>150</v>
      </c>
      <c r="Z860" s="144" t="s">
        <v>150</v>
      </c>
      <c r="AA860" s="155"/>
      <c r="AB860" s="166"/>
      <c r="AC860" s="166"/>
      <c r="AD860" s="166"/>
      <c r="AE860" s="166"/>
      <c r="AF860" s="166"/>
      <c r="AG860" s="166"/>
      <c r="AH860" s="166"/>
      <c r="AI860" s="166"/>
      <c r="AJ860" s="166"/>
      <c r="AK860" s="166"/>
      <c r="AL860" s="166"/>
      <c r="AM860" s="166"/>
      <c r="AN860" s="166"/>
      <c r="AO860" s="166"/>
      <c r="AP860" s="166"/>
      <c r="AQ860" s="166"/>
      <c r="AR860" s="167"/>
    </row>
    <row r="861" spans="1:44" ht="12.75" customHeight="1" x14ac:dyDescent="0.2">
      <c r="A861" s="149" t="s">
        <v>150</v>
      </c>
      <c r="C861" s="203" t="s">
        <v>1000</v>
      </c>
      <c r="D861" s="155" t="s">
        <v>282</v>
      </c>
      <c r="E861" s="166">
        <v>389</v>
      </c>
      <c r="F861" s="166">
        <v>0</v>
      </c>
      <c r="G861" s="166">
        <v>4</v>
      </c>
      <c r="H861" s="166">
        <v>180</v>
      </c>
      <c r="I861" s="166">
        <v>192</v>
      </c>
      <c r="J861" s="166">
        <v>13</v>
      </c>
      <c r="K861" s="166">
        <v>0</v>
      </c>
      <c r="L861" s="166">
        <v>0</v>
      </c>
      <c r="M861" s="166">
        <v>0</v>
      </c>
      <c r="N861" s="166">
        <v>0</v>
      </c>
      <c r="O861" s="166">
        <v>0</v>
      </c>
      <c r="P861" s="166">
        <v>0</v>
      </c>
      <c r="Q861" s="166">
        <v>0</v>
      </c>
      <c r="R861" s="166">
        <v>0</v>
      </c>
      <c r="S861" s="166">
        <v>0</v>
      </c>
      <c r="T861" s="166">
        <v>3</v>
      </c>
      <c r="U861" s="166">
        <v>1</v>
      </c>
      <c r="V861" s="166"/>
      <c r="W861" s="167"/>
      <c r="X861" s="149" t="s">
        <v>150</v>
      </c>
      <c r="Z861" s="203" t="s">
        <v>1000</v>
      </c>
      <c r="AA861" s="155" t="s">
        <v>282</v>
      </c>
      <c r="AB861" s="166">
        <v>0</v>
      </c>
      <c r="AC861" s="166">
        <v>7</v>
      </c>
      <c r="AD861" s="166">
        <v>40</v>
      </c>
      <c r="AE861" s="166">
        <v>91</v>
      </c>
      <c r="AF861" s="166">
        <v>42</v>
      </c>
      <c r="AG861" s="166">
        <v>1</v>
      </c>
      <c r="AH861" s="166">
        <v>7</v>
      </c>
      <c r="AI861" s="166">
        <v>33</v>
      </c>
      <c r="AJ861" s="166">
        <v>109</v>
      </c>
      <c r="AK861" s="166">
        <v>42</v>
      </c>
      <c r="AL861" s="166">
        <v>0</v>
      </c>
      <c r="AM861" s="166">
        <v>1</v>
      </c>
      <c r="AN861" s="166">
        <v>1</v>
      </c>
      <c r="AO861" s="166">
        <v>11</v>
      </c>
      <c r="AP861" s="166">
        <v>0</v>
      </c>
      <c r="AQ861" s="166"/>
      <c r="AR861" s="167"/>
    </row>
    <row r="862" spans="1:44" s="190" customFormat="1" ht="12.75" customHeight="1" x14ac:dyDescent="0.2">
      <c r="A862" s="149" t="s">
        <v>150</v>
      </c>
      <c r="B862" s="162"/>
      <c r="C862" s="144"/>
      <c r="D862" s="155" t="s">
        <v>283</v>
      </c>
      <c r="E862" s="166">
        <v>308</v>
      </c>
      <c r="F862" s="166">
        <v>0</v>
      </c>
      <c r="G862" s="166">
        <v>3</v>
      </c>
      <c r="H862" s="166">
        <v>142</v>
      </c>
      <c r="I862" s="166">
        <v>152</v>
      </c>
      <c r="J862" s="166">
        <v>11</v>
      </c>
      <c r="K862" s="166">
        <v>0</v>
      </c>
      <c r="L862" s="166">
        <v>0</v>
      </c>
      <c r="M862" s="166">
        <v>0</v>
      </c>
      <c r="N862" s="166">
        <v>0</v>
      </c>
      <c r="O862" s="166">
        <v>0</v>
      </c>
      <c r="P862" s="166">
        <v>0</v>
      </c>
      <c r="Q862" s="166">
        <v>0</v>
      </c>
      <c r="R862" s="166">
        <v>0</v>
      </c>
      <c r="S862" s="166">
        <v>0</v>
      </c>
      <c r="T862" s="166">
        <v>2</v>
      </c>
      <c r="U862" s="166">
        <v>1</v>
      </c>
      <c r="V862" s="191"/>
      <c r="W862" s="167"/>
      <c r="X862" s="149" t="s">
        <v>150</v>
      </c>
      <c r="Y862" s="162"/>
      <c r="Z862" s="144"/>
      <c r="AA862" s="155" t="s">
        <v>283</v>
      </c>
      <c r="AB862" s="166">
        <v>0</v>
      </c>
      <c r="AC862" s="166">
        <v>3</v>
      </c>
      <c r="AD862" s="166">
        <v>27</v>
      </c>
      <c r="AE862" s="166">
        <v>74</v>
      </c>
      <c r="AF862" s="166">
        <v>38</v>
      </c>
      <c r="AG862" s="166">
        <v>1</v>
      </c>
      <c r="AH862" s="166">
        <v>6</v>
      </c>
      <c r="AI862" s="166">
        <v>27</v>
      </c>
      <c r="AJ862" s="166">
        <v>85</v>
      </c>
      <c r="AK862" s="166">
        <v>33</v>
      </c>
      <c r="AL862" s="166">
        <v>0</v>
      </c>
      <c r="AM862" s="166">
        <v>1</v>
      </c>
      <c r="AN862" s="166">
        <v>1</v>
      </c>
      <c r="AO862" s="166">
        <v>9</v>
      </c>
      <c r="AP862" s="166">
        <v>0</v>
      </c>
      <c r="AR862" s="167"/>
    </row>
    <row r="863" spans="1:44" ht="12.75" customHeight="1" x14ac:dyDescent="0.2">
      <c r="A863" s="142" t="s">
        <v>150</v>
      </c>
      <c r="B863" s="162" t="s">
        <v>150</v>
      </c>
      <c r="C863" s="142" t="s">
        <v>150</v>
      </c>
      <c r="D863" s="183"/>
      <c r="E863" s="166"/>
      <c r="F863" s="166"/>
      <c r="G863" s="166"/>
      <c r="H863" s="166"/>
      <c r="I863" s="166"/>
      <c r="J863" s="166"/>
      <c r="K863" s="166"/>
      <c r="L863" s="166"/>
      <c r="M863" s="166"/>
      <c r="N863" s="166"/>
      <c r="O863" s="166"/>
      <c r="P863" s="166"/>
      <c r="Q863" s="166"/>
      <c r="R863" s="166"/>
      <c r="S863" s="166"/>
      <c r="T863" s="166"/>
      <c r="U863" s="166"/>
      <c r="V863" s="166"/>
      <c r="W863" s="167"/>
      <c r="X863" s="142" t="s">
        <v>150</v>
      </c>
      <c r="Y863" s="162" t="s">
        <v>150</v>
      </c>
      <c r="Z863" s="142" t="s">
        <v>150</v>
      </c>
      <c r="AA863" s="183"/>
      <c r="AB863" s="166"/>
      <c r="AC863" s="166"/>
      <c r="AD863" s="166"/>
      <c r="AE863" s="166"/>
      <c r="AF863" s="166"/>
      <c r="AG863" s="166"/>
      <c r="AH863" s="166"/>
      <c r="AI863" s="166"/>
      <c r="AJ863" s="166"/>
      <c r="AK863" s="166"/>
      <c r="AL863" s="166"/>
      <c r="AM863" s="166"/>
      <c r="AN863" s="166"/>
      <c r="AO863" s="166"/>
      <c r="AP863" s="166"/>
      <c r="AQ863" s="166"/>
      <c r="AR863" s="167"/>
    </row>
    <row r="864" spans="1:44" ht="12.75" customHeight="1" x14ac:dyDescent="0.2">
      <c r="A864" s="149">
        <v>229</v>
      </c>
      <c r="C864" s="149" t="s">
        <v>1007</v>
      </c>
      <c r="D864" s="155" t="s">
        <v>282</v>
      </c>
      <c r="E864" s="166">
        <v>11245</v>
      </c>
      <c r="F864" s="166">
        <v>637</v>
      </c>
      <c r="G864" s="166">
        <v>4888</v>
      </c>
      <c r="H864" s="166">
        <v>5327</v>
      </c>
      <c r="I864" s="166">
        <v>387</v>
      </c>
      <c r="J864" s="166">
        <v>6</v>
      </c>
      <c r="K864" s="166">
        <v>0</v>
      </c>
      <c r="L864" s="166">
        <v>2</v>
      </c>
      <c r="M864" s="166">
        <v>23</v>
      </c>
      <c r="N864" s="166">
        <v>113</v>
      </c>
      <c r="O864" s="166">
        <v>433</v>
      </c>
      <c r="P864" s="166">
        <v>66</v>
      </c>
      <c r="Q864" s="166">
        <v>10</v>
      </c>
      <c r="R864" s="166">
        <v>200</v>
      </c>
      <c r="S864" s="166">
        <v>1016</v>
      </c>
      <c r="T864" s="166">
        <v>3129</v>
      </c>
      <c r="U864" s="166">
        <v>533</v>
      </c>
      <c r="V864" s="166"/>
      <c r="W864" s="167" t="s">
        <v>1008</v>
      </c>
      <c r="X864" s="149">
        <v>229</v>
      </c>
      <c r="Z864" s="149" t="s">
        <v>1007</v>
      </c>
      <c r="AA864" s="155" t="s">
        <v>282</v>
      </c>
      <c r="AB864" s="166">
        <v>19</v>
      </c>
      <c r="AC864" s="166">
        <v>329</v>
      </c>
      <c r="AD864" s="166">
        <v>1322</v>
      </c>
      <c r="AE864" s="166">
        <v>3082</v>
      </c>
      <c r="AF864" s="166">
        <v>575</v>
      </c>
      <c r="AG864" s="166">
        <v>4</v>
      </c>
      <c r="AH864" s="166">
        <v>46</v>
      </c>
      <c r="AI864" s="166">
        <v>98</v>
      </c>
      <c r="AJ864" s="166">
        <v>197</v>
      </c>
      <c r="AK864" s="166">
        <v>42</v>
      </c>
      <c r="AL864" s="166">
        <v>0</v>
      </c>
      <c r="AM864" s="166">
        <v>2</v>
      </c>
      <c r="AN864" s="166">
        <v>3</v>
      </c>
      <c r="AO864" s="166">
        <v>1</v>
      </c>
      <c r="AP864" s="166">
        <v>0</v>
      </c>
      <c r="AQ864" s="166"/>
      <c r="AR864" s="167" t="s">
        <v>1008</v>
      </c>
    </row>
    <row r="865" spans="1:44" ht="12.75" customHeight="1" x14ac:dyDescent="0.2">
      <c r="A865" s="149" t="s">
        <v>150</v>
      </c>
      <c r="C865" s="186" t="s">
        <v>596</v>
      </c>
      <c r="D865" s="155" t="s">
        <v>283</v>
      </c>
      <c r="E865" s="166">
        <v>8778</v>
      </c>
      <c r="F865" s="166">
        <v>479</v>
      </c>
      <c r="G865" s="166">
        <v>3570</v>
      </c>
      <c r="H865" s="166">
        <v>4368</v>
      </c>
      <c r="I865" s="166">
        <v>355</v>
      </c>
      <c r="J865" s="166">
        <v>6</v>
      </c>
      <c r="K865" s="166">
        <v>0</v>
      </c>
      <c r="L865" s="166">
        <v>2</v>
      </c>
      <c r="M865" s="166">
        <v>17</v>
      </c>
      <c r="N865" s="166">
        <v>78</v>
      </c>
      <c r="O865" s="166">
        <v>327</v>
      </c>
      <c r="P865" s="166">
        <v>55</v>
      </c>
      <c r="Q865" s="166">
        <v>9</v>
      </c>
      <c r="R865" s="166">
        <v>147</v>
      </c>
      <c r="S865" s="166">
        <v>688</v>
      </c>
      <c r="T865" s="166">
        <v>2308</v>
      </c>
      <c r="U865" s="166">
        <v>418</v>
      </c>
      <c r="V865" s="166"/>
      <c r="W865" s="167"/>
      <c r="X865" s="149" t="s">
        <v>150</v>
      </c>
      <c r="Z865" s="186" t="s">
        <v>596</v>
      </c>
      <c r="AA865" s="155" t="s">
        <v>283</v>
      </c>
      <c r="AB865" s="166">
        <v>17</v>
      </c>
      <c r="AC865" s="166">
        <v>262</v>
      </c>
      <c r="AD865" s="166">
        <v>1031</v>
      </c>
      <c r="AE865" s="166">
        <v>2565</v>
      </c>
      <c r="AF865" s="166">
        <v>493</v>
      </c>
      <c r="AG865" s="166">
        <v>4</v>
      </c>
      <c r="AH865" s="166">
        <v>42</v>
      </c>
      <c r="AI865" s="166">
        <v>88</v>
      </c>
      <c r="AJ865" s="166">
        <v>183</v>
      </c>
      <c r="AK865" s="166">
        <v>38</v>
      </c>
      <c r="AL865" s="166">
        <v>0</v>
      </c>
      <c r="AM865" s="166">
        <v>2</v>
      </c>
      <c r="AN865" s="166">
        <v>3</v>
      </c>
      <c r="AO865" s="166">
        <v>1</v>
      </c>
      <c r="AP865" s="166">
        <v>0</v>
      </c>
      <c r="AQ865" s="166"/>
      <c r="AR865" s="167"/>
    </row>
    <row r="866" spans="1:44" ht="12.75" customHeight="1" x14ac:dyDescent="0.2">
      <c r="A866" s="149" t="s">
        <v>150</v>
      </c>
      <c r="C866" s="144" t="s">
        <v>150</v>
      </c>
      <c r="D866" s="155"/>
      <c r="E866" s="166"/>
      <c r="F866" s="166"/>
      <c r="G866" s="166"/>
      <c r="H866" s="166"/>
      <c r="I866" s="166"/>
      <c r="J866" s="166"/>
      <c r="K866" s="166"/>
      <c r="L866" s="166"/>
      <c r="M866" s="166"/>
      <c r="N866" s="166"/>
      <c r="O866" s="166"/>
      <c r="P866" s="166"/>
      <c r="Q866" s="166"/>
      <c r="R866" s="166"/>
      <c r="S866" s="166"/>
      <c r="T866" s="166"/>
      <c r="U866" s="166"/>
      <c r="V866" s="166"/>
      <c r="W866" s="167"/>
      <c r="X866" s="149" t="s">
        <v>150</v>
      </c>
      <c r="Z866" s="144" t="s">
        <v>150</v>
      </c>
      <c r="AA866" s="155"/>
      <c r="AB866" s="166"/>
      <c r="AC866" s="166"/>
      <c r="AD866" s="166"/>
      <c r="AE866" s="166"/>
      <c r="AF866" s="166"/>
      <c r="AG866" s="166"/>
      <c r="AH866" s="166"/>
      <c r="AI866" s="166"/>
      <c r="AJ866" s="166"/>
      <c r="AK866" s="166"/>
      <c r="AL866" s="166"/>
      <c r="AM866" s="166"/>
      <c r="AN866" s="166"/>
      <c r="AO866" s="166"/>
      <c r="AP866" s="166"/>
      <c r="AQ866" s="166"/>
      <c r="AR866" s="167"/>
    </row>
    <row r="867" spans="1:44" ht="12.75" customHeight="1" x14ac:dyDescent="0.2">
      <c r="A867" s="149" t="s">
        <v>150</v>
      </c>
      <c r="C867" s="203" t="s">
        <v>999</v>
      </c>
      <c r="D867" s="155" t="s">
        <v>282</v>
      </c>
      <c r="E867" s="166">
        <v>2091</v>
      </c>
      <c r="F867" s="166">
        <v>0</v>
      </c>
      <c r="G867" s="166">
        <v>42</v>
      </c>
      <c r="H867" s="166">
        <v>1847</v>
      </c>
      <c r="I867" s="166">
        <v>197</v>
      </c>
      <c r="J867" s="166">
        <v>5</v>
      </c>
      <c r="K867" s="166">
        <v>0</v>
      </c>
      <c r="L867" s="166">
        <v>0</v>
      </c>
      <c r="M867" s="166">
        <v>0</v>
      </c>
      <c r="N867" s="166">
        <v>0</v>
      </c>
      <c r="O867" s="166">
        <v>0</v>
      </c>
      <c r="P867" s="166">
        <v>0</v>
      </c>
      <c r="Q867" s="166">
        <v>0</v>
      </c>
      <c r="R867" s="166">
        <v>2</v>
      </c>
      <c r="S867" s="166">
        <v>9</v>
      </c>
      <c r="T867" s="166">
        <v>27</v>
      </c>
      <c r="U867" s="166">
        <v>4</v>
      </c>
      <c r="V867" s="166"/>
      <c r="W867" s="167"/>
      <c r="X867" s="149" t="s">
        <v>150</v>
      </c>
      <c r="Z867" s="203" t="s">
        <v>999</v>
      </c>
      <c r="AA867" s="155" t="s">
        <v>282</v>
      </c>
      <c r="AB867" s="166">
        <v>8</v>
      </c>
      <c r="AC867" s="166">
        <v>117</v>
      </c>
      <c r="AD867" s="166">
        <v>458</v>
      </c>
      <c r="AE867" s="166">
        <v>1068</v>
      </c>
      <c r="AF867" s="166">
        <v>196</v>
      </c>
      <c r="AG867" s="166">
        <v>2</v>
      </c>
      <c r="AH867" s="166">
        <v>23</v>
      </c>
      <c r="AI867" s="166">
        <v>43</v>
      </c>
      <c r="AJ867" s="166">
        <v>112</v>
      </c>
      <c r="AK867" s="166">
        <v>17</v>
      </c>
      <c r="AL867" s="166">
        <v>0</v>
      </c>
      <c r="AM867" s="166">
        <v>1</v>
      </c>
      <c r="AN867" s="166">
        <v>3</v>
      </c>
      <c r="AO867" s="166">
        <v>1</v>
      </c>
      <c r="AP867" s="166">
        <v>0</v>
      </c>
      <c r="AQ867" s="166"/>
      <c r="AR867" s="167"/>
    </row>
    <row r="868" spans="1:44" ht="12.75" customHeight="1" x14ac:dyDescent="0.2">
      <c r="A868" s="149" t="s">
        <v>150</v>
      </c>
      <c r="C868" s="144"/>
      <c r="D868" s="155" t="s">
        <v>283</v>
      </c>
      <c r="E868" s="166">
        <v>1798</v>
      </c>
      <c r="F868" s="166">
        <v>0</v>
      </c>
      <c r="G868" s="166">
        <v>38</v>
      </c>
      <c r="H868" s="166">
        <v>1577</v>
      </c>
      <c r="I868" s="166">
        <v>178</v>
      </c>
      <c r="J868" s="166">
        <v>5</v>
      </c>
      <c r="K868" s="166">
        <v>0</v>
      </c>
      <c r="L868" s="166">
        <v>0</v>
      </c>
      <c r="M868" s="166">
        <v>0</v>
      </c>
      <c r="N868" s="166">
        <v>0</v>
      </c>
      <c r="O868" s="166">
        <v>0</v>
      </c>
      <c r="P868" s="166">
        <v>0</v>
      </c>
      <c r="Q868" s="166">
        <v>0</v>
      </c>
      <c r="R868" s="166">
        <v>2</v>
      </c>
      <c r="S868" s="166">
        <v>8</v>
      </c>
      <c r="T868" s="166">
        <v>25</v>
      </c>
      <c r="U868" s="166">
        <v>3</v>
      </c>
      <c r="V868" s="166"/>
      <c r="W868" s="167"/>
      <c r="X868" s="149" t="s">
        <v>150</v>
      </c>
      <c r="Z868" s="144"/>
      <c r="AA868" s="155" t="s">
        <v>283</v>
      </c>
      <c r="AB868" s="166">
        <v>7</v>
      </c>
      <c r="AC868" s="166">
        <v>100</v>
      </c>
      <c r="AD868" s="166">
        <v>362</v>
      </c>
      <c r="AE868" s="166">
        <v>937</v>
      </c>
      <c r="AF868" s="166">
        <v>171</v>
      </c>
      <c r="AG868" s="166">
        <v>2</v>
      </c>
      <c r="AH868" s="166">
        <v>20</v>
      </c>
      <c r="AI868" s="166">
        <v>39</v>
      </c>
      <c r="AJ868" s="166">
        <v>103</v>
      </c>
      <c r="AK868" s="166">
        <v>14</v>
      </c>
      <c r="AL868" s="166">
        <v>0</v>
      </c>
      <c r="AM868" s="166">
        <v>1</v>
      </c>
      <c r="AN868" s="166">
        <v>3</v>
      </c>
      <c r="AO868" s="166">
        <v>1</v>
      </c>
      <c r="AP868" s="166">
        <v>0</v>
      </c>
      <c r="AQ868" s="166"/>
      <c r="AR868" s="167"/>
    </row>
    <row r="869" spans="1:44" ht="12.75" customHeight="1" x14ac:dyDescent="0.2">
      <c r="A869" s="149" t="s">
        <v>150</v>
      </c>
      <c r="C869" s="144" t="s">
        <v>150</v>
      </c>
      <c r="D869" s="155"/>
      <c r="E869" s="166"/>
      <c r="F869" s="166"/>
      <c r="G869" s="166"/>
      <c r="H869" s="166"/>
      <c r="I869" s="166"/>
      <c r="J869" s="166"/>
      <c r="K869" s="166"/>
      <c r="L869" s="166"/>
      <c r="M869" s="166"/>
      <c r="N869" s="166"/>
      <c r="O869" s="166"/>
      <c r="P869" s="166"/>
      <c r="Q869" s="166"/>
      <c r="R869" s="166"/>
      <c r="S869" s="166"/>
      <c r="T869" s="166"/>
      <c r="U869" s="166"/>
      <c r="V869" s="166"/>
      <c r="W869" s="167"/>
      <c r="X869" s="149" t="s">
        <v>150</v>
      </c>
      <c r="Z869" s="144" t="s">
        <v>150</v>
      </c>
      <c r="AA869" s="155"/>
      <c r="AB869" s="166"/>
      <c r="AC869" s="166"/>
      <c r="AD869" s="166"/>
      <c r="AE869" s="166"/>
      <c r="AF869" s="166"/>
      <c r="AG869" s="166"/>
      <c r="AH869" s="166"/>
      <c r="AI869" s="166"/>
      <c r="AJ869" s="166"/>
      <c r="AK869" s="166"/>
      <c r="AL869" s="166"/>
      <c r="AM869" s="166"/>
      <c r="AN869" s="166"/>
      <c r="AO869" s="166"/>
      <c r="AP869" s="166"/>
      <c r="AQ869" s="166"/>
      <c r="AR869" s="167"/>
    </row>
    <row r="870" spans="1:44" ht="12.75" customHeight="1" x14ac:dyDescent="0.2">
      <c r="A870" s="149" t="s">
        <v>150</v>
      </c>
      <c r="C870" s="203" t="s">
        <v>1000</v>
      </c>
      <c r="D870" s="155" t="s">
        <v>282</v>
      </c>
      <c r="E870" s="166">
        <v>9154</v>
      </c>
      <c r="F870" s="166">
        <v>637</v>
      </c>
      <c r="G870" s="166">
        <v>4846</v>
      </c>
      <c r="H870" s="166">
        <v>3480</v>
      </c>
      <c r="I870" s="166">
        <v>190</v>
      </c>
      <c r="J870" s="166">
        <v>1</v>
      </c>
      <c r="K870" s="166">
        <v>0</v>
      </c>
      <c r="L870" s="166">
        <v>2</v>
      </c>
      <c r="M870" s="166">
        <v>23</v>
      </c>
      <c r="N870" s="166">
        <v>113</v>
      </c>
      <c r="O870" s="166">
        <v>433</v>
      </c>
      <c r="P870" s="166">
        <v>66</v>
      </c>
      <c r="Q870" s="166">
        <v>10</v>
      </c>
      <c r="R870" s="166">
        <v>198</v>
      </c>
      <c r="S870" s="166">
        <v>1007</v>
      </c>
      <c r="T870" s="166">
        <v>3102</v>
      </c>
      <c r="U870" s="166">
        <v>529</v>
      </c>
      <c r="V870" s="166"/>
      <c r="W870" s="167"/>
      <c r="X870" s="149" t="s">
        <v>150</v>
      </c>
      <c r="Z870" s="203" t="s">
        <v>1000</v>
      </c>
      <c r="AA870" s="155" t="s">
        <v>282</v>
      </c>
      <c r="AB870" s="166">
        <v>11</v>
      </c>
      <c r="AC870" s="166">
        <v>212</v>
      </c>
      <c r="AD870" s="166">
        <v>864</v>
      </c>
      <c r="AE870" s="166">
        <v>2014</v>
      </c>
      <c r="AF870" s="166">
        <v>379</v>
      </c>
      <c r="AG870" s="166">
        <v>2</v>
      </c>
      <c r="AH870" s="166">
        <v>23</v>
      </c>
      <c r="AI870" s="166">
        <v>55</v>
      </c>
      <c r="AJ870" s="166">
        <v>85</v>
      </c>
      <c r="AK870" s="166">
        <v>25</v>
      </c>
      <c r="AL870" s="166">
        <v>0</v>
      </c>
      <c r="AM870" s="166">
        <v>1</v>
      </c>
      <c r="AN870" s="166">
        <v>0</v>
      </c>
      <c r="AO870" s="166">
        <v>0</v>
      </c>
      <c r="AP870" s="166">
        <v>0</v>
      </c>
      <c r="AQ870" s="166"/>
      <c r="AR870" s="167"/>
    </row>
    <row r="871" spans="1:44" ht="12.75" customHeight="1" x14ac:dyDescent="0.2">
      <c r="A871" s="149" t="s">
        <v>150</v>
      </c>
      <c r="C871" s="144"/>
      <c r="D871" s="155" t="s">
        <v>283</v>
      </c>
      <c r="E871" s="166">
        <v>6980</v>
      </c>
      <c r="F871" s="166">
        <v>479</v>
      </c>
      <c r="G871" s="166">
        <v>3532</v>
      </c>
      <c r="H871" s="166">
        <v>2791</v>
      </c>
      <c r="I871" s="166">
        <v>177</v>
      </c>
      <c r="J871" s="166">
        <v>1</v>
      </c>
      <c r="K871" s="166">
        <v>0</v>
      </c>
      <c r="L871" s="166">
        <v>2</v>
      </c>
      <c r="M871" s="166">
        <v>17</v>
      </c>
      <c r="N871" s="166">
        <v>78</v>
      </c>
      <c r="O871" s="166">
        <v>327</v>
      </c>
      <c r="P871" s="166">
        <v>55</v>
      </c>
      <c r="Q871" s="166">
        <v>9</v>
      </c>
      <c r="R871" s="166">
        <v>145</v>
      </c>
      <c r="S871" s="166">
        <v>680</v>
      </c>
      <c r="T871" s="166">
        <v>2283</v>
      </c>
      <c r="U871" s="166">
        <v>415</v>
      </c>
      <c r="V871" s="166"/>
      <c r="W871" s="167"/>
      <c r="X871" s="149" t="s">
        <v>150</v>
      </c>
      <c r="Z871" s="144"/>
      <c r="AA871" s="155" t="s">
        <v>283</v>
      </c>
      <c r="AB871" s="166">
        <v>10</v>
      </c>
      <c r="AC871" s="166">
        <v>162</v>
      </c>
      <c r="AD871" s="166">
        <v>669</v>
      </c>
      <c r="AE871" s="166">
        <v>1628</v>
      </c>
      <c r="AF871" s="166">
        <v>322</v>
      </c>
      <c r="AG871" s="166">
        <v>2</v>
      </c>
      <c r="AH871" s="166">
        <v>22</v>
      </c>
      <c r="AI871" s="166">
        <v>49</v>
      </c>
      <c r="AJ871" s="166">
        <v>80</v>
      </c>
      <c r="AK871" s="166">
        <v>24</v>
      </c>
      <c r="AL871" s="166">
        <v>0</v>
      </c>
      <c r="AM871" s="166">
        <v>1</v>
      </c>
      <c r="AN871" s="166">
        <v>0</v>
      </c>
      <c r="AO871" s="166">
        <v>0</v>
      </c>
      <c r="AP871" s="166">
        <v>0</v>
      </c>
      <c r="AQ871" s="166"/>
      <c r="AR871" s="167"/>
    </row>
    <row r="872" spans="1:44" ht="12.75" customHeight="1" x14ac:dyDescent="0.2">
      <c r="A872" s="178"/>
      <c r="B872" s="163"/>
      <c r="C872" s="178"/>
      <c r="D872" s="183"/>
      <c r="E872" s="166"/>
      <c r="F872" s="166"/>
      <c r="G872" s="166"/>
      <c r="H872" s="166"/>
      <c r="I872" s="166"/>
      <c r="J872" s="166"/>
      <c r="K872" s="166"/>
      <c r="L872" s="166"/>
      <c r="M872" s="166"/>
      <c r="N872" s="166"/>
      <c r="O872" s="166"/>
      <c r="P872" s="166"/>
      <c r="Q872" s="166"/>
      <c r="R872" s="166"/>
      <c r="S872" s="166"/>
      <c r="T872" s="166"/>
      <c r="U872" s="166"/>
      <c r="V872" s="166"/>
      <c r="W872" s="167"/>
      <c r="X872" s="178"/>
      <c r="Y872" s="163"/>
      <c r="Z872" s="178"/>
      <c r="AA872" s="183"/>
      <c r="AB872" s="166"/>
      <c r="AC872" s="166"/>
      <c r="AD872" s="166"/>
      <c r="AE872" s="166"/>
      <c r="AF872" s="166"/>
      <c r="AG872" s="166"/>
      <c r="AH872" s="166"/>
      <c r="AI872" s="166"/>
      <c r="AJ872" s="166"/>
      <c r="AK872" s="166"/>
      <c r="AL872" s="166"/>
      <c r="AM872" s="166"/>
      <c r="AN872" s="166"/>
      <c r="AO872" s="166"/>
      <c r="AP872" s="166"/>
      <c r="AQ872" s="166"/>
      <c r="AR872" s="167"/>
    </row>
    <row r="873" spans="1:44" ht="12.75" customHeight="1" x14ac:dyDescent="0.2">
      <c r="A873" s="149" t="s">
        <v>1009</v>
      </c>
      <c r="C873" s="149" t="s">
        <v>1010</v>
      </c>
      <c r="D873" s="155" t="s">
        <v>282</v>
      </c>
      <c r="E873" s="166">
        <v>318</v>
      </c>
      <c r="F873" s="166">
        <v>4</v>
      </c>
      <c r="G873" s="166">
        <v>53</v>
      </c>
      <c r="H873" s="166">
        <v>213</v>
      </c>
      <c r="I873" s="166">
        <v>46</v>
      </c>
      <c r="J873" s="166">
        <v>2</v>
      </c>
      <c r="K873" s="166">
        <v>0</v>
      </c>
      <c r="L873" s="166">
        <v>0</v>
      </c>
      <c r="M873" s="166">
        <v>0</v>
      </c>
      <c r="N873" s="166">
        <v>1</v>
      </c>
      <c r="O873" s="166">
        <v>3</v>
      </c>
      <c r="P873" s="166">
        <v>0</v>
      </c>
      <c r="Q873" s="166">
        <v>0</v>
      </c>
      <c r="R873" s="166">
        <v>4</v>
      </c>
      <c r="S873" s="166">
        <v>20</v>
      </c>
      <c r="T873" s="166">
        <v>24</v>
      </c>
      <c r="U873" s="166">
        <v>5</v>
      </c>
      <c r="V873" s="166"/>
      <c r="W873" s="167" t="s">
        <v>1009</v>
      </c>
      <c r="X873" s="149" t="s">
        <v>1009</v>
      </c>
      <c r="Z873" s="149" t="s">
        <v>1010</v>
      </c>
      <c r="AA873" s="155" t="s">
        <v>282</v>
      </c>
      <c r="AB873" s="166">
        <v>1</v>
      </c>
      <c r="AC873" s="166">
        <v>34</v>
      </c>
      <c r="AD873" s="166">
        <v>60</v>
      </c>
      <c r="AE873" s="166">
        <v>101</v>
      </c>
      <c r="AF873" s="166">
        <v>17</v>
      </c>
      <c r="AG873" s="166">
        <v>0</v>
      </c>
      <c r="AH873" s="166">
        <v>9</v>
      </c>
      <c r="AI873" s="166">
        <v>12</v>
      </c>
      <c r="AJ873" s="166">
        <v>22</v>
      </c>
      <c r="AK873" s="166">
        <v>3</v>
      </c>
      <c r="AL873" s="166">
        <v>0</v>
      </c>
      <c r="AM873" s="166">
        <v>0</v>
      </c>
      <c r="AN873" s="166">
        <v>1</v>
      </c>
      <c r="AO873" s="166">
        <v>1</v>
      </c>
      <c r="AP873" s="166">
        <v>0</v>
      </c>
      <c r="AQ873" s="166"/>
      <c r="AR873" s="167" t="s">
        <v>1009</v>
      </c>
    </row>
    <row r="874" spans="1:44" ht="12.75" customHeight="1" x14ac:dyDescent="0.2">
      <c r="A874" s="149" t="s">
        <v>150</v>
      </c>
      <c r="C874" s="144"/>
      <c r="D874" s="155" t="s">
        <v>283</v>
      </c>
      <c r="E874" s="166">
        <v>293</v>
      </c>
      <c r="F874" s="166">
        <v>3</v>
      </c>
      <c r="G874" s="166">
        <v>49</v>
      </c>
      <c r="H874" s="166">
        <v>196</v>
      </c>
      <c r="I874" s="166">
        <v>43</v>
      </c>
      <c r="J874" s="166">
        <v>2</v>
      </c>
      <c r="K874" s="166">
        <v>0</v>
      </c>
      <c r="L874" s="166">
        <v>0</v>
      </c>
      <c r="M874" s="166">
        <v>0</v>
      </c>
      <c r="N874" s="166">
        <v>0</v>
      </c>
      <c r="O874" s="166">
        <v>3</v>
      </c>
      <c r="P874" s="166">
        <v>0</v>
      </c>
      <c r="Q874" s="166">
        <v>0</v>
      </c>
      <c r="R874" s="166">
        <v>4</v>
      </c>
      <c r="S874" s="166">
        <v>19</v>
      </c>
      <c r="T874" s="166">
        <v>22</v>
      </c>
      <c r="U874" s="166">
        <v>4</v>
      </c>
      <c r="V874" s="166"/>
      <c r="W874" s="167"/>
      <c r="X874" s="149" t="s">
        <v>150</v>
      </c>
      <c r="Z874" s="144"/>
      <c r="AA874" s="155" t="s">
        <v>283</v>
      </c>
      <c r="AB874" s="166">
        <v>1</v>
      </c>
      <c r="AC874" s="166">
        <v>28</v>
      </c>
      <c r="AD874" s="166">
        <v>55</v>
      </c>
      <c r="AE874" s="166">
        <v>96</v>
      </c>
      <c r="AF874" s="166">
        <v>16</v>
      </c>
      <c r="AG874" s="166">
        <v>0</v>
      </c>
      <c r="AH874" s="166">
        <v>8</v>
      </c>
      <c r="AI874" s="166">
        <v>12</v>
      </c>
      <c r="AJ874" s="166">
        <v>20</v>
      </c>
      <c r="AK874" s="166">
        <v>3</v>
      </c>
      <c r="AL874" s="166">
        <v>0</v>
      </c>
      <c r="AM874" s="166">
        <v>0</v>
      </c>
      <c r="AN874" s="166">
        <v>1</v>
      </c>
      <c r="AO874" s="166">
        <v>1</v>
      </c>
      <c r="AP874" s="166">
        <v>0</v>
      </c>
      <c r="AQ874" s="166"/>
      <c r="AR874" s="167"/>
    </row>
    <row r="875" spans="1:44" ht="12.75" customHeight="1" x14ac:dyDescent="0.2">
      <c r="A875" s="149" t="s">
        <v>150</v>
      </c>
      <c r="C875" s="144" t="s">
        <v>150</v>
      </c>
      <c r="D875" s="155"/>
      <c r="E875" s="166"/>
      <c r="F875" s="166"/>
      <c r="G875" s="166"/>
      <c r="H875" s="166"/>
      <c r="I875" s="166"/>
      <c r="J875" s="166"/>
      <c r="K875" s="166"/>
      <c r="L875" s="166"/>
      <c r="M875" s="166"/>
      <c r="N875" s="166"/>
      <c r="O875" s="166"/>
      <c r="P875" s="166"/>
      <c r="Q875" s="166"/>
      <c r="R875" s="166"/>
      <c r="S875" s="166"/>
      <c r="T875" s="166"/>
      <c r="U875" s="166"/>
      <c r="V875" s="166"/>
      <c r="W875" s="167"/>
      <c r="X875" s="149" t="s">
        <v>150</v>
      </c>
      <c r="Z875" s="144" t="s">
        <v>150</v>
      </c>
      <c r="AA875" s="155"/>
      <c r="AB875" s="166"/>
      <c r="AC875" s="166"/>
      <c r="AD875" s="166"/>
      <c r="AE875" s="166"/>
      <c r="AF875" s="166"/>
      <c r="AG875" s="166"/>
      <c r="AH875" s="166"/>
      <c r="AI875" s="166"/>
      <c r="AJ875" s="166"/>
      <c r="AK875" s="166"/>
      <c r="AL875" s="166"/>
      <c r="AM875" s="166"/>
      <c r="AN875" s="166"/>
      <c r="AO875" s="166"/>
      <c r="AP875" s="166"/>
      <c r="AQ875" s="166"/>
      <c r="AR875" s="167"/>
    </row>
    <row r="876" spans="1:44" ht="12.75" customHeight="1" x14ac:dyDescent="0.2">
      <c r="A876" s="149" t="s">
        <v>1011</v>
      </c>
      <c r="C876" s="149" t="s">
        <v>1012</v>
      </c>
      <c r="D876" s="155" t="s">
        <v>282</v>
      </c>
      <c r="E876" s="166">
        <v>11614</v>
      </c>
      <c r="F876" s="166">
        <v>18</v>
      </c>
      <c r="G876" s="166">
        <v>1089</v>
      </c>
      <c r="H876" s="166">
        <v>10072</v>
      </c>
      <c r="I876" s="166">
        <v>414</v>
      </c>
      <c r="J876" s="166">
        <v>21</v>
      </c>
      <c r="K876" s="166">
        <v>0</v>
      </c>
      <c r="L876" s="166">
        <v>0</v>
      </c>
      <c r="M876" s="166">
        <v>2</v>
      </c>
      <c r="N876" s="166">
        <v>6</v>
      </c>
      <c r="O876" s="166">
        <v>7</v>
      </c>
      <c r="P876" s="166">
        <v>3</v>
      </c>
      <c r="Q876" s="166">
        <v>5</v>
      </c>
      <c r="R876" s="166">
        <v>82</v>
      </c>
      <c r="S876" s="166">
        <v>269</v>
      </c>
      <c r="T876" s="166">
        <v>618</v>
      </c>
      <c r="U876" s="166">
        <v>115</v>
      </c>
      <c r="V876" s="166"/>
      <c r="W876" s="167" t="s">
        <v>1011</v>
      </c>
      <c r="X876" s="149" t="s">
        <v>1011</v>
      </c>
      <c r="Z876" s="149" t="s">
        <v>1012</v>
      </c>
      <c r="AA876" s="155" t="s">
        <v>282</v>
      </c>
      <c r="AB876" s="166">
        <v>29</v>
      </c>
      <c r="AC876" s="166">
        <v>733</v>
      </c>
      <c r="AD876" s="166">
        <v>2419</v>
      </c>
      <c r="AE876" s="166">
        <v>5786</v>
      </c>
      <c r="AF876" s="166">
        <v>1105</v>
      </c>
      <c r="AG876" s="166">
        <v>4</v>
      </c>
      <c r="AH876" s="166">
        <v>65</v>
      </c>
      <c r="AI876" s="166">
        <v>135</v>
      </c>
      <c r="AJ876" s="166">
        <v>184</v>
      </c>
      <c r="AK876" s="166">
        <v>26</v>
      </c>
      <c r="AL876" s="166">
        <v>1</v>
      </c>
      <c r="AM876" s="166">
        <v>6</v>
      </c>
      <c r="AN876" s="166">
        <v>8</v>
      </c>
      <c r="AO876" s="166">
        <v>5</v>
      </c>
      <c r="AP876" s="166">
        <v>1</v>
      </c>
      <c r="AQ876" s="166"/>
      <c r="AR876" s="167" t="s">
        <v>1011</v>
      </c>
    </row>
    <row r="877" spans="1:44" ht="12.75" customHeight="1" x14ac:dyDescent="0.2">
      <c r="A877" s="149" t="s">
        <v>150</v>
      </c>
      <c r="C877" s="144"/>
      <c r="D877" s="155" t="s">
        <v>283</v>
      </c>
      <c r="E877" s="166">
        <v>9459</v>
      </c>
      <c r="F877" s="166">
        <v>15</v>
      </c>
      <c r="G877" s="166">
        <v>910</v>
      </c>
      <c r="H877" s="166">
        <v>8134</v>
      </c>
      <c r="I877" s="166">
        <v>380</v>
      </c>
      <c r="J877" s="166">
        <v>20</v>
      </c>
      <c r="K877" s="166">
        <v>0</v>
      </c>
      <c r="L877" s="166">
        <v>0</v>
      </c>
      <c r="M877" s="166">
        <v>2</v>
      </c>
      <c r="N877" s="166">
        <v>4</v>
      </c>
      <c r="O877" s="166">
        <v>7</v>
      </c>
      <c r="P877" s="166">
        <v>2</v>
      </c>
      <c r="Q877" s="166">
        <v>4</v>
      </c>
      <c r="R877" s="166">
        <v>69</v>
      </c>
      <c r="S877" s="166">
        <v>223</v>
      </c>
      <c r="T877" s="166">
        <v>518</v>
      </c>
      <c r="U877" s="166">
        <v>96</v>
      </c>
      <c r="V877" s="166"/>
      <c r="W877" s="167"/>
      <c r="X877" s="149" t="s">
        <v>150</v>
      </c>
      <c r="Z877" s="144"/>
      <c r="AA877" s="155" t="s">
        <v>283</v>
      </c>
      <c r="AB877" s="166">
        <v>26</v>
      </c>
      <c r="AC877" s="166">
        <v>561</v>
      </c>
      <c r="AD877" s="166">
        <v>1894</v>
      </c>
      <c r="AE877" s="166">
        <v>4710</v>
      </c>
      <c r="AF877" s="166">
        <v>943</v>
      </c>
      <c r="AG877" s="166">
        <v>4</v>
      </c>
      <c r="AH877" s="166">
        <v>61</v>
      </c>
      <c r="AI877" s="166">
        <v>122</v>
      </c>
      <c r="AJ877" s="166">
        <v>168</v>
      </c>
      <c r="AK877" s="166">
        <v>25</v>
      </c>
      <c r="AL877" s="166">
        <v>1</v>
      </c>
      <c r="AM877" s="166">
        <v>6</v>
      </c>
      <c r="AN877" s="166">
        <v>8</v>
      </c>
      <c r="AO877" s="166">
        <v>4</v>
      </c>
      <c r="AP877" s="166">
        <v>1</v>
      </c>
      <c r="AQ877" s="166"/>
      <c r="AR877" s="167"/>
    </row>
    <row r="878" spans="1:44" ht="12.75" customHeight="1" x14ac:dyDescent="0.2">
      <c r="A878" s="149" t="s">
        <v>150</v>
      </c>
      <c r="C878" s="144" t="s">
        <v>150</v>
      </c>
      <c r="D878" s="155"/>
      <c r="E878" s="166"/>
      <c r="F878" s="166"/>
      <c r="G878" s="166"/>
      <c r="H878" s="166"/>
      <c r="I878" s="166"/>
      <c r="J878" s="166"/>
      <c r="K878" s="166"/>
      <c r="L878" s="166"/>
      <c r="M878" s="166"/>
      <c r="N878" s="166"/>
      <c r="O878" s="166"/>
      <c r="P878" s="166"/>
      <c r="Q878" s="166"/>
      <c r="R878" s="166"/>
      <c r="S878" s="166"/>
      <c r="T878" s="166"/>
      <c r="U878" s="166"/>
      <c r="V878" s="166"/>
      <c r="W878" s="167"/>
      <c r="X878" s="149" t="s">
        <v>150</v>
      </c>
      <c r="Z878" s="144" t="s">
        <v>150</v>
      </c>
      <c r="AA878" s="155"/>
      <c r="AB878" s="166"/>
      <c r="AC878" s="166"/>
      <c r="AD878" s="166"/>
      <c r="AE878" s="166"/>
      <c r="AF878" s="166"/>
      <c r="AG878" s="166"/>
      <c r="AH878" s="166"/>
      <c r="AI878" s="166"/>
      <c r="AJ878" s="166"/>
      <c r="AK878" s="166"/>
      <c r="AL878" s="166"/>
      <c r="AM878" s="166"/>
      <c r="AN878" s="166"/>
      <c r="AO878" s="166"/>
      <c r="AP878" s="166"/>
      <c r="AQ878" s="166"/>
      <c r="AR878" s="167"/>
    </row>
    <row r="879" spans="1:44" ht="12.75" customHeight="1" x14ac:dyDescent="0.2">
      <c r="A879" s="149" t="s">
        <v>150</v>
      </c>
      <c r="C879" s="202" t="s">
        <v>990</v>
      </c>
      <c r="D879" s="155" t="s">
        <v>282</v>
      </c>
      <c r="E879" s="166">
        <v>9868</v>
      </c>
      <c r="F879" s="166">
        <v>17</v>
      </c>
      <c r="G879" s="166">
        <v>891</v>
      </c>
      <c r="H879" s="166">
        <v>8632</v>
      </c>
      <c r="I879" s="166">
        <v>313</v>
      </c>
      <c r="J879" s="166">
        <v>15</v>
      </c>
      <c r="K879" s="166">
        <v>0</v>
      </c>
      <c r="L879" s="166">
        <v>0</v>
      </c>
      <c r="M879" s="166">
        <v>2</v>
      </c>
      <c r="N879" s="166">
        <v>5</v>
      </c>
      <c r="O879" s="166">
        <v>7</v>
      </c>
      <c r="P879" s="166">
        <v>3</v>
      </c>
      <c r="Q879" s="166">
        <v>4</v>
      </c>
      <c r="R879" s="166">
        <v>62</v>
      </c>
      <c r="S879" s="166">
        <v>221</v>
      </c>
      <c r="T879" s="166">
        <v>505</v>
      </c>
      <c r="U879" s="166">
        <v>99</v>
      </c>
      <c r="V879" s="166"/>
      <c r="W879" s="167"/>
      <c r="X879" s="149" t="s">
        <v>150</v>
      </c>
      <c r="Z879" s="202" t="s">
        <v>990</v>
      </c>
      <c r="AA879" s="155" t="s">
        <v>282</v>
      </c>
      <c r="AB879" s="166">
        <v>26</v>
      </c>
      <c r="AC879" s="166">
        <v>634</v>
      </c>
      <c r="AD879" s="166">
        <v>2065</v>
      </c>
      <c r="AE879" s="166">
        <v>4963</v>
      </c>
      <c r="AF879" s="166">
        <v>944</v>
      </c>
      <c r="AG879" s="166">
        <v>3</v>
      </c>
      <c r="AH879" s="166">
        <v>48</v>
      </c>
      <c r="AI879" s="166">
        <v>96</v>
      </c>
      <c r="AJ879" s="166">
        <v>145</v>
      </c>
      <c r="AK879" s="166">
        <v>21</v>
      </c>
      <c r="AL879" s="166">
        <v>1</v>
      </c>
      <c r="AM879" s="166">
        <v>5</v>
      </c>
      <c r="AN879" s="166">
        <v>4</v>
      </c>
      <c r="AO879" s="166">
        <v>4</v>
      </c>
      <c r="AP879" s="166">
        <v>1</v>
      </c>
      <c r="AQ879" s="166"/>
      <c r="AR879" s="167"/>
    </row>
    <row r="880" spans="1:44" ht="12.75" customHeight="1" x14ac:dyDescent="0.2">
      <c r="A880" s="149" t="s">
        <v>150</v>
      </c>
      <c r="C880" s="144"/>
      <c r="D880" s="155" t="s">
        <v>283</v>
      </c>
      <c r="E880" s="166">
        <v>7987</v>
      </c>
      <c r="F880" s="166">
        <v>14</v>
      </c>
      <c r="G880" s="166">
        <v>744</v>
      </c>
      <c r="H880" s="166">
        <v>6926</v>
      </c>
      <c r="I880" s="166">
        <v>289</v>
      </c>
      <c r="J880" s="166">
        <v>14</v>
      </c>
      <c r="K880" s="166">
        <v>0</v>
      </c>
      <c r="L880" s="166">
        <v>0</v>
      </c>
      <c r="M880" s="166">
        <v>2</v>
      </c>
      <c r="N880" s="166">
        <v>3</v>
      </c>
      <c r="O880" s="166">
        <v>7</v>
      </c>
      <c r="P880" s="166">
        <v>2</v>
      </c>
      <c r="Q880" s="166">
        <v>4</v>
      </c>
      <c r="R880" s="166">
        <v>52</v>
      </c>
      <c r="S880" s="166">
        <v>181</v>
      </c>
      <c r="T880" s="166">
        <v>425</v>
      </c>
      <c r="U880" s="166">
        <v>82</v>
      </c>
      <c r="V880" s="166"/>
      <c r="W880" s="167"/>
      <c r="X880" s="149" t="s">
        <v>150</v>
      </c>
      <c r="Z880" s="144"/>
      <c r="AA880" s="155" t="s">
        <v>283</v>
      </c>
      <c r="AB880" s="166">
        <v>23</v>
      </c>
      <c r="AC880" s="166">
        <v>485</v>
      </c>
      <c r="AD880" s="166">
        <v>1597</v>
      </c>
      <c r="AE880" s="166">
        <v>4014</v>
      </c>
      <c r="AF880" s="166">
        <v>807</v>
      </c>
      <c r="AG880" s="166">
        <v>3</v>
      </c>
      <c r="AH880" s="166">
        <v>44</v>
      </c>
      <c r="AI880" s="166">
        <v>89</v>
      </c>
      <c r="AJ880" s="166">
        <v>132</v>
      </c>
      <c r="AK880" s="166">
        <v>21</v>
      </c>
      <c r="AL880" s="166">
        <v>1</v>
      </c>
      <c r="AM880" s="166">
        <v>5</v>
      </c>
      <c r="AN880" s="166">
        <v>4</v>
      </c>
      <c r="AO880" s="166">
        <v>3</v>
      </c>
      <c r="AP880" s="166">
        <v>1</v>
      </c>
      <c r="AQ880" s="166"/>
      <c r="AR880" s="167"/>
    </row>
    <row r="881" spans="1:44" ht="12.75" customHeight="1" x14ac:dyDescent="0.2">
      <c r="A881" s="149" t="s">
        <v>150</v>
      </c>
      <c r="C881" s="144" t="s">
        <v>150</v>
      </c>
      <c r="D881" s="155"/>
      <c r="E881" s="166"/>
      <c r="F881" s="166"/>
      <c r="G881" s="166"/>
      <c r="H881" s="166"/>
      <c r="I881" s="166"/>
      <c r="J881" s="166"/>
      <c r="K881" s="166"/>
      <c r="L881" s="166"/>
      <c r="M881" s="166"/>
      <c r="N881" s="166"/>
      <c r="O881" s="166"/>
      <c r="P881" s="166"/>
      <c r="Q881" s="166"/>
      <c r="R881" s="166"/>
      <c r="S881" s="166"/>
      <c r="T881" s="166"/>
      <c r="U881" s="166"/>
      <c r="V881" s="166"/>
      <c r="W881" s="167"/>
      <c r="X881" s="149" t="s">
        <v>150</v>
      </c>
      <c r="Z881" s="144" t="s">
        <v>150</v>
      </c>
      <c r="AA881" s="155"/>
      <c r="AB881" s="166"/>
      <c r="AC881" s="166"/>
      <c r="AD881" s="166"/>
      <c r="AE881" s="166"/>
      <c r="AF881" s="166"/>
      <c r="AG881" s="166"/>
      <c r="AH881" s="166"/>
      <c r="AI881" s="166"/>
      <c r="AJ881" s="166"/>
      <c r="AK881" s="166"/>
      <c r="AL881" s="166"/>
      <c r="AM881" s="166"/>
      <c r="AN881" s="166"/>
      <c r="AO881" s="166"/>
      <c r="AP881" s="166"/>
      <c r="AQ881" s="166"/>
      <c r="AR881" s="167"/>
    </row>
    <row r="882" spans="1:44" ht="12.75" customHeight="1" x14ac:dyDescent="0.2">
      <c r="A882" s="149" t="s">
        <v>150</v>
      </c>
      <c r="C882" s="202" t="s">
        <v>991</v>
      </c>
      <c r="D882" s="155" t="s">
        <v>282</v>
      </c>
      <c r="E882" s="166">
        <v>1746</v>
      </c>
      <c r="F882" s="166">
        <v>1</v>
      </c>
      <c r="G882" s="166">
        <v>198</v>
      </c>
      <c r="H882" s="166">
        <v>1440</v>
      </c>
      <c r="I882" s="166">
        <v>101</v>
      </c>
      <c r="J882" s="166">
        <v>6</v>
      </c>
      <c r="K882" s="166">
        <v>0</v>
      </c>
      <c r="L882" s="166">
        <v>0</v>
      </c>
      <c r="M882" s="166">
        <v>0</v>
      </c>
      <c r="N882" s="166">
        <v>1</v>
      </c>
      <c r="O882" s="166">
        <v>0</v>
      </c>
      <c r="P882" s="166">
        <v>0</v>
      </c>
      <c r="Q882" s="166">
        <v>1</v>
      </c>
      <c r="R882" s="166">
        <v>20</v>
      </c>
      <c r="S882" s="166">
        <v>48</v>
      </c>
      <c r="T882" s="166">
        <v>113</v>
      </c>
      <c r="U882" s="166">
        <v>16</v>
      </c>
      <c r="V882" s="166"/>
      <c r="W882" s="167"/>
      <c r="X882" s="149" t="s">
        <v>150</v>
      </c>
      <c r="Z882" s="202" t="s">
        <v>991</v>
      </c>
      <c r="AA882" s="155" t="s">
        <v>282</v>
      </c>
      <c r="AB882" s="166">
        <v>3</v>
      </c>
      <c r="AC882" s="166">
        <v>99</v>
      </c>
      <c r="AD882" s="166">
        <v>354</v>
      </c>
      <c r="AE882" s="166">
        <v>823</v>
      </c>
      <c r="AF882" s="166">
        <v>161</v>
      </c>
      <c r="AG882" s="166">
        <v>1</v>
      </c>
      <c r="AH882" s="166">
        <v>17</v>
      </c>
      <c r="AI882" s="166">
        <v>39</v>
      </c>
      <c r="AJ882" s="166">
        <v>39</v>
      </c>
      <c r="AK882" s="166">
        <v>5</v>
      </c>
      <c r="AL882" s="166">
        <v>0</v>
      </c>
      <c r="AM882" s="166">
        <v>1</v>
      </c>
      <c r="AN882" s="166">
        <v>4</v>
      </c>
      <c r="AO882" s="166">
        <v>1</v>
      </c>
      <c r="AP882" s="166">
        <v>0</v>
      </c>
      <c r="AQ882" s="166"/>
      <c r="AR882" s="167"/>
    </row>
    <row r="883" spans="1:44" ht="12.75" customHeight="1" x14ac:dyDescent="0.2">
      <c r="A883" s="149" t="s">
        <v>150</v>
      </c>
      <c r="C883" s="144"/>
      <c r="D883" s="155" t="s">
        <v>283</v>
      </c>
      <c r="E883" s="166">
        <v>1472</v>
      </c>
      <c r="F883" s="166">
        <v>1</v>
      </c>
      <c r="G883" s="166">
        <v>166</v>
      </c>
      <c r="H883" s="166">
        <v>1208</v>
      </c>
      <c r="I883" s="166">
        <v>91</v>
      </c>
      <c r="J883" s="166">
        <v>6</v>
      </c>
      <c r="K883" s="166">
        <v>0</v>
      </c>
      <c r="L883" s="166">
        <v>0</v>
      </c>
      <c r="M883" s="166">
        <v>0</v>
      </c>
      <c r="N883" s="166">
        <v>1</v>
      </c>
      <c r="O883" s="166">
        <v>0</v>
      </c>
      <c r="P883" s="166">
        <v>0</v>
      </c>
      <c r="Q883" s="166">
        <v>0</v>
      </c>
      <c r="R883" s="166">
        <v>17</v>
      </c>
      <c r="S883" s="166">
        <v>42</v>
      </c>
      <c r="T883" s="166">
        <v>93</v>
      </c>
      <c r="U883" s="166">
        <v>14</v>
      </c>
      <c r="V883" s="166"/>
      <c r="W883" s="167"/>
      <c r="X883" s="149" t="s">
        <v>150</v>
      </c>
      <c r="Z883" s="144"/>
      <c r="AA883" s="155" t="s">
        <v>283</v>
      </c>
      <c r="AB883" s="166">
        <v>3</v>
      </c>
      <c r="AC883" s="166">
        <v>76</v>
      </c>
      <c r="AD883" s="166">
        <v>297</v>
      </c>
      <c r="AE883" s="166">
        <v>696</v>
      </c>
      <c r="AF883" s="166">
        <v>136</v>
      </c>
      <c r="AG883" s="166">
        <v>1</v>
      </c>
      <c r="AH883" s="166">
        <v>17</v>
      </c>
      <c r="AI883" s="166">
        <v>33</v>
      </c>
      <c r="AJ883" s="166">
        <v>36</v>
      </c>
      <c r="AK883" s="166">
        <v>4</v>
      </c>
      <c r="AL883" s="166">
        <v>0</v>
      </c>
      <c r="AM883" s="166">
        <v>1</v>
      </c>
      <c r="AN883" s="166">
        <v>4</v>
      </c>
      <c r="AO883" s="166">
        <v>1</v>
      </c>
      <c r="AP883" s="166">
        <v>0</v>
      </c>
      <c r="AQ883" s="166"/>
      <c r="AR883" s="167"/>
    </row>
    <row r="884" spans="1:44" ht="12.75" customHeight="1" x14ac:dyDescent="0.2">
      <c r="A884" s="149" t="s">
        <v>150</v>
      </c>
      <c r="C884" s="173" t="s">
        <v>150</v>
      </c>
      <c r="D884" s="155"/>
      <c r="E884" s="166"/>
      <c r="F884" s="166"/>
      <c r="G884" s="166"/>
      <c r="H884" s="166"/>
      <c r="I884" s="166"/>
      <c r="J884" s="166"/>
      <c r="K884" s="166"/>
      <c r="L884" s="166"/>
      <c r="M884" s="166"/>
      <c r="N884" s="166"/>
      <c r="O884" s="166"/>
      <c r="P884" s="166"/>
      <c r="Q884" s="166"/>
      <c r="R884" s="166"/>
      <c r="S884" s="166"/>
      <c r="T884" s="166"/>
      <c r="U884" s="166"/>
      <c r="V884" s="166"/>
      <c r="W884" s="167"/>
      <c r="X884" s="149" t="s">
        <v>150</v>
      </c>
      <c r="Z884" s="173" t="s">
        <v>150</v>
      </c>
      <c r="AA884" s="155"/>
      <c r="AB884" s="166"/>
      <c r="AC884" s="166"/>
      <c r="AD884" s="166"/>
      <c r="AE884" s="166"/>
      <c r="AF884" s="166"/>
      <c r="AG884" s="166"/>
      <c r="AH884" s="166"/>
      <c r="AI884" s="166"/>
      <c r="AJ884" s="166"/>
      <c r="AK884" s="166"/>
      <c r="AL884" s="166"/>
      <c r="AM884" s="166"/>
      <c r="AN884" s="166"/>
      <c r="AO884" s="166"/>
      <c r="AP884" s="166"/>
      <c r="AQ884" s="166"/>
      <c r="AR884" s="167"/>
    </row>
    <row r="885" spans="1:44" ht="12.75" customHeight="1" x14ac:dyDescent="0.2">
      <c r="A885" s="149" t="s">
        <v>1013</v>
      </c>
      <c r="C885" s="173" t="s">
        <v>1014</v>
      </c>
      <c r="D885" s="155" t="s">
        <v>282</v>
      </c>
      <c r="E885" s="166">
        <v>9910</v>
      </c>
      <c r="F885" s="166">
        <v>10</v>
      </c>
      <c r="G885" s="166">
        <v>656</v>
      </c>
      <c r="H885" s="166">
        <v>8850</v>
      </c>
      <c r="I885" s="166">
        <v>377</v>
      </c>
      <c r="J885" s="166">
        <v>17</v>
      </c>
      <c r="K885" s="166">
        <v>0</v>
      </c>
      <c r="L885" s="166">
        <v>0</v>
      </c>
      <c r="M885" s="166">
        <v>0</v>
      </c>
      <c r="N885" s="166">
        <v>3</v>
      </c>
      <c r="O885" s="166">
        <v>6</v>
      </c>
      <c r="P885" s="166">
        <v>1</v>
      </c>
      <c r="Q885" s="166">
        <v>3</v>
      </c>
      <c r="R885" s="166">
        <v>59</v>
      </c>
      <c r="S885" s="166">
        <v>165</v>
      </c>
      <c r="T885" s="166">
        <v>371</v>
      </c>
      <c r="U885" s="166">
        <v>58</v>
      </c>
      <c r="V885" s="166"/>
      <c r="W885" s="167" t="s">
        <v>1015</v>
      </c>
      <c r="X885" s="149" t="s">
        <v>1013</v>
      </c>
      <c r="Z885" s="173" t="s">
        <v>1014</v>
      </c>
      <c r="AA885" s="155" t="s">
        <v>282</v>
      </c>
      <c r="AB885" s="166">
        <v>24</v>
      </c>
      <c r="AC885" s="166">
        <v>640</v>
      </c>
      <c r="AD885" s="166">
        <v>2131</v>
      </c>
      <c r="AE885" s="166">
        <v>5101</v>
      </c>
      <c r="AF885" s="166">
        <v>954</v>
      </c>
      <c r="AG885" s="166">
        <v>4</v>
      </c>
      <c r="AH885" s="166">
        <v>59</v>
      </c>
      <c r="AI885" s="166">
        <v>124</v>
      </c>
      <c r="AJ885" s="166">
        <v>168</v>
      </c>
      <c r="AK885" s="166">
        <v>22</v>
      </c>
      <c r="AL885" s="166">
        <v>1</v>
      </c>
      <c r="AM885" s="166">
        <v>4</v>
      </c>
      <c r="AN885" s="166">
        <v>6</v>
      </c>
      <c r="AO885" s="166">
        <v>5</v>
      </c>
      <c r="AP885" s="166">
        <v>1</v>
      </c>
      <c r="AQ885" s="166"/>
      <c r="AR885" s="167" t="s">
        <v>1015</v>
      </c>
    </row>
    <row r="886" spans="1:44" ht="12.75" customHeight="1" x14ac:dyDescent="0.2">
      <c r="A886" s="186" t="s">
        <v>1016</v>
      </c>
      <c r="C886" s="144"/>
      <c r="D886" s="155" t="s">
        <v>283</v>
      </c>
      <c r="E886" s="166">
        <v>7987</v>
      </c>
      <c r="F886" s="166">
        <v>9</v>
      </c>
      <c r="G886" s="166">
        <v>548</v>
      </c>
      <c r="H886" s="166">
        <v>7070</v>
      </c>
      <c r="I886" s="166">
        <v>344</v>
      </c>
      <c r="J886" s="166">
        <v>16</v>
      </c>
      <c r="K886" s="166">
        <v>0</v>
      </c>
      <c r="L886" s="166">
        <v>0</v>
      </c>
      <c r="M886" s="166">
        <v>0</v>
      </c>
      <c r="N886" s="166">
        <v>3</v>
      </c>
      <c r="O886" s="166">
        <v>6</v>
      </c>
      <c r="P886" s="166">
        <v>0</v>
      </c>
      <c r="Q886" s="166">
        <v>3</v>
      </c>
      <c r="R886" s="166">
        <v>49</v>
      </c>
      <c r="S886" s="166">
        <v>138</v>
      </c>
      <c r="T886" s="166">
        <v>313</v>
      </c>
      <c r="U886" s="166">
        <v>45</v>
      </c>
      <c r="V886" s="166"/>
      <c r="W886" s="167"/>
      <c r="X886" s="186" t="s">
        <v>1016</v>
      </c>
      <c r="Z886" s="144"/>
      <c r="AA886" s="155" t="s">
        <v>283</v>
      </c>
      <c r="AB886" s="166">
        <v>21</v>
      </c>
      <c r="AC886" s="166">
        <v>484</v>
      </c>
      <c r="AD886" s="166">
        <v>1644</v>
      </c>
      <c r="AE886" s="166">
        <v>4113</v>
      </c>
      <c r="AF886" s="166">
        <v>808</v>
      </c>
      <c r="AG886" s="166">
        <v>4</v>
      </c>
      <c r="AH886" s="166">
        <v>55</v>
      </c>
      <c r="AI886" s="166">
        <v>111</v>
      </c>
      <c r="AJ886" s="166">
        <v>153</v>
      </c>
      <c r="AK886" s="166">
        <v>21</v>
      </c>
      <c r="AL886" s="166">
        <v>1</v>
      </c>
      <c r="AM886" s="166">
        <v>4</v>
      </c>
      <c r="AN886" s="166">
        <v>6</v>
      </c>
      <c r="AO886" s="166">
        <v>4</v>
      </c>
      <c r="AP886" s="166">
        <v>1</v>
      </c>
      <c r="AQ886" s="166"/>
      <c r="AR886" s="167"/>
    </row>
    <row r="887" spans="1:44" ht="12.75" customHeight="1" x14ac:dyDescent="0.2">
      <c r="A887" s="149" t="s">
        <v>150</v>
      </c>
      <c r="C887" s="144" t="s">
        <v>150</v>
      </c>
      <c r="D887" s="155"/>
      <c r="E887" s="166"/>
      <c r="F887" s="166"/>
      <c r="G887" s="166"/>
      <c r="H887" s="166"/>
      <c r="I887" s="166"/>
      <c r="J887" s="166"/>
      <c r="K887" s="166"/>
      <c r="L887" s="166"/>
      <c r="M887" s="166"/>
      <c r="N887" s="166"/>
      <c r="O887" s="166"/>
      <c r="P887" s="166"/>
      <c r="Q887" s="166"/>
      <c r="R887" s="166"/>
      <c r="S887" s="166"/>
      <c r="T887" s="166"/>
      <c r="U887" s="166"/>
      <c r="V887" s="166"/>
      <c r="W887" s="167"/>
      <c r="X887" s="149" t="s">
        <v>150</v>
      </c>
      <c r="Z887" s="144" t="s">
        <v>150</v>
      </c>
      <c r="AA887" s="155"/>
      <c r="AB887" s="166"/>
      <c r="AC887" s="166"/>
      <c r="AD887" s="166"/>
      <c r="AE887" s="166"/>
      <c r="AF887" s="166"/>
      <c r="AG887" s="166"/>
      <c r="AH887" s="166"/>
      <c r="AI887" s="166"/>
      <c r="AJ887" s="166"/>
      <c r="AK887" s="166"/>
      <c r="AL887" s="166"/>
      <c r="AM887" s="166"/>
      <c r="AN887" s="166"/>
      <c r="AO887" s="166"/>
      <c r="AP887" s="166"/>
      <c r="AQ887" s="166"/>
      <c r="AR887" s="167"/>
    </row>
    <row r="888" spans="1:44" ht="12.75" customHeight="1" x14ac:dyDescent="0.2">
      <c r="A888" s="149" t="s">
        <v>150</v>
      </c>
      <c r="C888" s="202" t="s">
        <v>1017</v>
      </c>
      <c r="D888" s="155" t="s">
        <v>282</v>
      </c>
      <c r="E888" s="166">
        <v>8686</v>
      </c>
      <c r="F888" s="166">
        <v>10</v>
      </c>
      <c r="G888" s="166">
        <v>572</v>
      </c>
      <c r="H888" s="166">
        <v>7794</v>
      </c>
      <c r="I888" s="166">
        <v>297</v>
      </c>
      <c r="J888" s="166">
        <v>13</v>
      </c>
      <c r="K888" s="166">
        <v>0</v>
      </c>
      <c r="L888" s="166">
        <v>0</v>
      </c>
      <c r="M888" s="166">
        <v>0</v>
      </c>
      <c r="N888" s="166">
        <v>3</v>
      </c>
      <c r="O888" s="166">
        <v>6</v>
      </c>
      <c r="P888" s="166">
        <v>1</v>
      </c>
      <c r="Q888" s="166">
        <v>3</v>
      </c>
      <c r="R888" s="166">
        <v>50</v>
      </c>
      <c r="S888" s="166">
        <v>140</v>
      </c>
      <c r="T888" s="166">
        <v>327</v>
      </c>
      <c r="U888" s="166">
        <v>52</v>
      </c>
      <c r="V888" s="166"/>
      <c r="W888" s="167"/>
      <c r="X888" s="149" t="s">
        <v>150</v>
      </c>
      <c r="Z888" s="202" t="s">
        <v>1017</v>
      </c>
      <c r="AA888" s="155" t="s">
        <v>282</v>
      </c>
      <c r="AB888" s="166">
        <v>22</v>
      </c>
      <c r="AC888" s="166">
        <v>570</v>
      </c>
      <c r="AD888" s="166">
        <v>1862</v>
      </c>
      <c r="AE888" s="166">
        <v>4498</v>
      </c>
      <c r="AF888" s="166">
        <v>842</v>
      </c>
      <c r="AG888" s="166">
        <v>3</v>
      </c>
      <c r="AH888" s="166">
        <v>46</v>
      </c>
      <c r="AI888" s="166">
        <v>91</v>
      </c>
      <c r="AJ888" s="166">
        <v>137</v>
      </c>
      <c r="AK888" s="166">
        <v>20</v>
      </c>
      <c r="AL888" s="166">
        <v>1</v>
      </c>
      <c r="AM888" s="166">
        <v>4</v>
      </c>
      <c r="AN888" s="166">
        <v>3</v>
      </c>
      <c r="AO888" s="166">
        <v>4</v>
      </c>
      <c r="AP888" s="166">
        <v>1</v>
      </c>
      <c r="AQ888" s="166"/>
      <c r="AR888" s="167"/>
    </row>
    <row r="889" spans="1:44" ht="12.75" customHeight="1" x14ac:dyDescent="0.2">
      <c r="A889" s="149" t="s">
        <v>150</v>
      </c>
      <c r="C889" s="144"/>
      <c r="D889" s="155" t="s">
        <v>283</v>
      </c>
      <c r="E889" s="166">
        <v>6976</v>
      </c>
      <c r="F889" s="166">
        <v>9</v>
      </c>
      <c r="G889" s="166">
        <v>477</v>
      </c>
      <c r="H889" s="166">
        <v>6204</v>
      </c>
      <c r="I889" s="166">
        <v>274</v>
      </c>
      <c r="J889" s="166">
        <v>12</v>
      </c>
      <c r="K889" s="166">
        <v>0</v>
      </c>
      <c r="L889" s="166">
        <v>0</v>
      </c>
      <c r="M889" s="166">
        <v>0</v>
      </c>
      <c r="N889" s="166">
        <v>3</v>
      </c>
      <c r="O889" s="166">
        <v>6</v>
      </c>
      <c r="P889" s="166">
        <v>0</v>
      </c>
      <c r="Q889" s="166">
        <v>3</v>
      </c>
      <c r="R889" s="166">
        <v>42</v>
      </c>
      <c r="S889" s="166">
        <v>114</v>
      </c>
      <c r="T889" s="166">
        <v>277</v>
      </c>
      <c r="U889" s="166">
        <v>41</v>
      </c>
      <c r="V889" s="166"/>
      <c r="W889" s="167"/>
      <c r="X889" s="149" t="s">
        <v>150</v>
      </c>
      <c r="Z889" s="144"/>
      <c r="AA889" s="155" t="s">
        <v>283</v>
      </c>
      <c r="AB889" s="166">
        <v>19</v>
      </c>
      <c r="AC889" s="166">
        <v>434</v>
      </c>
      <c r="AD889" s="166">
        <v>1422</v>
      </c>
      <c r="AE889" s="166">
        <v>3613</v>
      </c>
      <c r="AF889" s="166">
        <v>716</v>
      </c>
      <c r="AG889" s="166">
        <v>3</v>
      </c>
      <c r="AH889" s="166">
        <v>42</v>
      </c>
      <c r="AI889" s="166">
        <v>84</v>
      </c>
      <c r="AJ889" s="166">
        <v>125</v>
      </c>
      <c r="AK889" s="166">
        <v>20</v>
      </c>
      <c r="AL889" s="166">
        <v>1</v>
      </c>
      <c r="AM889" s="166">
        <v>4</v>
      </c>
      <c r="AN889" s="166">
        <v>3</v>
      </c>
      <c r="AO889" s="166">
        <v>3</v>
      </c>
      <c r="AP889" s="166">
        <v>1</v>
      </c>
      <c r="AQ889" s="166"/>
      <c r="AR889" s="167"/>
    </row>
    <row r="890" spans="1:44" ht="12.75" customHeight="1" x14ac:dyDescent="0.2">
      <c r="A890" s="149" t="s">
        <v>150</v>
      </c>
      <c r="C890" s="144" t="s">
        <v>150</v>
      </c>
      <c r="D890" s="155"/>
      <c r="E890" s="166"/>
      <c r="F890" s="166"/>
      <c r="G890" s="166"/>
      <c r="H890" s="166"/>
      <c r="I890" s="166"/>
      <c r="J890" s="166"/>
      <c r="K890" s="166"/>
      <c r="L890" s="166"/>
      <c r="M890" s="166"/>
      <c r="N890" s="166"/>
      <c r="O890" s="166"/>
      <c r="P890" s="166"/>
      <c r="Q890" s="166"/>
      <c r="R890" s="166"/>
      <c r="S890" s="166"/>
      <c r="T890" s="166"/>
      <c r="U890" s="166"/>
      <c r="V890" s="166"/>
      <c r="W890" s="167"/>
      <c r="X890" s="149" t="s">
        <v>150</v>
      </c>
      <c r="Z890" s="144" t="s">
        <v>150</v>
      </c>
      <c r="AA890" s="155"/>
      <c r="AB890" s="166"/>
      <c r="AC890" s="166"/>
      <c r="AD890" s="166"/>
      <c r="AE890" s="166"/>
      <c r="AF890" s="166"/>
      <c r="AG890" s="166"/>
      <c r="AH890" s="166"/>
      <c r="AI890" s="166"/>
      <c r="AJ890" s="166"/>
      <c r="AK890" s="166"/>
      <c r="AL890" s="166"/>
      <c r="AM890" s="166"/>
      <c r="AN890" s="166"/>
      <c r="AO890" s="166"/>
      <c r="AP890" s="166"/>
      <c r="AQ890" s="166"/>
      <c r="AR890" s="167"/>
    </row>
    <row r="891" spans="1:44" ht="12.75" customHeight="1" x14ac:dyDescent="0.2">
      <c r="A891" s="149" t="s">
        <v>1013</v>
      </c>
      <c r="C891" s="173" t="s">
        <v>1018</v>
      </c>
      <c r="D891" s="155" t="s">
        <v>282</v>
      </c>
      <c r="E891" s="166">
        <v>785</v>
      </c>
      <c r="F891" s="166">
        <v>7</v>
      </c>
      <c r="G891" s="166">
        <v>289</v>
      </c>
      <c r="H891" s="166">
        <v>483</v>
      </c>
      <c r="I891" s="166">
        <v>6</v>
      </c>
      <c r="J891" s="166">
        <v>0</v>
      </c>
      <c r="K891" s="166">
        <v>0</v>
      </c>
      <c r="L891" s="166">
        <v>0</v>
      </c>
      <c r="M891" s="166">
        <v>2</v>
      </c>
      <c r="N891" s="166">
        <v>2</v>
      </c>
      <c r="O891" s="166">
        <v>1</v>
      </c>
      <c r="P891" s="166">
        <v>2</v>
      </c>
      <c r="Q891" s="166">
        <v>1</v>
      </c>
      <c r="R891" s="166">
        <v>11</v>
      </c>
      <c r="S891" s="166">
        <v>72</v>
      </c>
      <c r="T891" s="166">
        <v>168</v>
      </c>
      <c r="U891" s="166">
        <v>37</v>
      </c>
      <c r="V891" s="166"/>
      <c r="W891" s="167" t="s">
        <v>1015</v>
      </c>
      <c r="X891" s="149" t="s">
        <v>1013</v>
      </c>
      <c r="Z891" s="173" t="s">
        <v>1018</v>
      </c>
      <c r="AA891" s="155" t="s">
        <v>282</v>
      </c>
      <c r="AB891" s="166">
        <v>2</v>
      </c>
      <c r="AC891" s="166">
        <v>30</v>
      </c>
      <c r="AD891" s="166">
        <v>113</v>
      </c>
      <c r="AE891" s="166">
        <v>292</v>
      </c>
      <c r="AF891" s="166">
        <v>46</v>
      </c>
      <c r="AG891" s="166">
        <v>0</v>
      </c>
      <c r="AH891" s="166">
        <v>2</v>
      </c>
      <c r="AI891" s="166">
        <v>1</v>
      </c>
      <c r="AJ891" s="166">
        <v>3</v>
      </c>
      <c r="AK891" s="166">
        <v>0</v>
      </c>
      <c r="AL891" s="166">
        <v>0</v>
      </c>
      <c r="AM891" s="166">
        <v>0</v>
      </c>
      <c r="AN891" s="166">
        <v>0</v>
      </c>
      <c r="AO891" s="166">
        <v>0</v>
      </c>
      <c r="AP891" s="166">
        <v>0</v>
      </c>
      <c r="AQ891" s="166"/>
      <c r="AR891" s="167" t="s">
        <v>1015</v>
      </c>
    </row>
    <row r="892" spans="1:44" ht="12.75" customHeight="1" x14ac:dyDescent="0.2">
      <c r="A892" s="186" t="s">
        <v>1019</v>
      </c>
      <c r="C892" s="144"/>
      <c r="D892" s="155" t="s">
        <v>283</v>
      </c>
      <c r="E892" s="166">
        <v>654</v>
      </c>
      <c r="F892" s="166">
        <v>6</v>
      </c>
      <c r="G892" s="166">
        <v>237</v>
      </c>
      <c r="H892" s="166">
        <v>406</v>
      </c>
      <c r="I892" s="166">
        <v>5</v>
      </c>
      <c r="J892" s="166">
        <v>0</v>
      </c>
      <c r="K892" s="166">
        <v>0</v>
      </c>
      <c r="L892" s="166">
        <v>0</v>
      </c>
      <c r="M892" s="166">
        <v>2</v>
      </c>
      <c r="N892" s="166">
        <v>1</v>
      </c>
      <c r="O892" s="166">
        <v>1</v>
      </c>
      <c r="P892" s="166">
        <v>2</v>
      </c>
      <c r="Q892" s="166">
        <v>1</v>
      </c>
      <c r="R892" s="166">
        <v>9</v>
      </c>
      <c r="S892" s="166">
        <v>60</v>
      </c>
      <c r="T892" s="166">
        <v>135</v>
      </c>
      <c r="U892" s="166">
        <v>32</v>
      </c>
      <c r="V892" s="166"/>
      <c r="W892" s="167"/>
      <c r="X892" s="186" t="s">
        <v>1019</v>
      </c>
      <c r="Z892" s="144"/>
      <c r="AA892" s="155" t="s">
        <v>283</v>
      </c>
      <c r="AB892" s="166">
        <v>2</v>
      </c>
      <c r="AC892" s="166">
        <v>24</v>
      </c>
      <c r="AD892" s="166">
        <v>100</v>
      </c>
      <c r="AE892" s="166">
        <v>243</v>
      </c>
      <c r="AF892" s="166">
        <v>37</v>
      </c>
      <c r="AG892" s="166">
        <v>0</v>
      </c>
      <c r="AH892" s="166">
        <v>2</v>
      </c>
      <c r="AI892" s="166">
        <v>1</v>
      </c>
      <c r="AJ892" s="166">
        <v>2</v>
      </c>
      <c r="AK892" s="166">
        <v>0</v>
      </c>
      <c r="AL892" s="166">
        <v>0</v>
      </c>
      <c r="AM892" s="166">
        <v>0</v>
      </c>
      <c r="AN892" s="166">
        <v>0</v>
      </c>
      <c r="AO892" s="166">
        <v>0</v>
      </c>
      <c r="AP892" s="166">
        <v>0</v>
      </c>
      <c r="AQ892" s="166"/>
      <c r="AR892" s="167"/>
    </row>
    <row r="893" spans="1:44" ht="12.75" customHeight="1" x14ac:dyDescent="0.2">
      <c r="A893" s="149" t="s">
        <v>150</v>
      </c>
      <c r="C893" s="144" t="s">
        <v>150</v>
      </c>
      <c r="D893" s="155"/>
      <c r="E893" s="166"/>
      <c r="F893" s="166"/>
      <c r="G893" s="166"/>
      <c r="H893" s="166"/>
      <c r="I893" s="166"/>
      <c r="J893" s="166"/>
      <c r="K893" s="166"/>
      <c r="L893" s="166"/>
      <c r="M893" s="166"/>
      <c r="N893" s="166"/>
      <c r="O893" s="166"/>
      <c r="P893" s="166"/>
      <c r="Q893" s="166"/>
      <c r="R893" s="166"/>
      <c r="S893" s="166"/>
      <c r="T893" s="166"/>
      <c r="U893" s="166"/>
      <c r="V893" s="166"/>
      <c r="W893" s="167"/>
      <c r="X893" s="149" t="s">
        <v>150</v>
      </c>
      <c r="Z893" s="144" t="s">
        <v>150</v>
      </c>
      <c r="AA893" s="155"/>
      <c r="AB893" s="166"/>
      <c r="AC893" s="166"/>
      <c r="AD893" s="166"/>
      <c r="AE893" s="166"/>
      <c r="AF893" s="166"/>
      <c r="AG893" s="166"/>
      <c r="AH893" s="166"/>
      <c r="AI893" s="166"/>
      <c r="AJ893" s="166"/>
      <c r="AK893" s="166"/>
      <c r="AL893" s="166"/>
      <c r="AM893" s="166"/>
      <c r="AN893" s="166"/>
      <c r="AO893" s="166"/>
      <c r="AP893" s="166"/>
      <c r="AQ893" s="166"/>
      <c r="AR893" s="167"/>
    </row>
    <row r="894" spans="1:44" ht="12.75" customHeight="1" x14ac:dyDescent="0.2">
      <c r="A894" s="149" t="s">
        <v>150</v>
      </c>
      <c r="C894" s="202" t="s">
        <v>1017</v>
      </c>
      <c r="D894" s="155" t="s">
        <v>282</v>
      </c>
      <c r="E894" s="166">
        <v>718</v>
      </c>
      <c r="F894" s="166">
        <v>6</v>
      </c>
      <c r="G894" s="166">
        <v>261</v>
      </c>
      <c r="H894" s="166">
        <v>446</v>
      </c>
      <c r="I894" s="166">
        <v>5</v>
      </c>
      <c r="J894" s="166">
        <v>0</v>
      </c>
      <c r="K894" s="166">
        <v>0</v>
      </c>
      <c r="L894" s="166">
        <v>0</v>
      </c>
      <c r="M894" s="166">
        <v>2</v>
      </c>
      <c r="N894" s="166">
        <v>1</v>
      </c>
      <c r="O894" s="166">
        <v>1</v>
      </c>
      <c r="P894" s="166">
        <v>2</v>
      </c>
      <c r="Q894" s="166">
        <v>1</v>
      </c>
      <c r="R894" s="166">
        <v>11</v>
      </c>
      <c r="S894" s="166">
        <v>65</v>
      </c>
      <c r="T894" s="166">
        <v>147</v>
      </c>
      <c r="U894" s="166">
        <v>37</v>
      </c>
      <c r="V894" s="166"/>
      <c r="W894" s="167"/>
      <c r="X894" s="149" t="s">
        <v>150</v>
      </c>
      <c r="Z894" s="202" t="s">
        <v>1017</v>
      </c>
      <c r="AA894" s="155" t="s">
        <v>282</v>
      </c>
      <c r="AB894" s="166">
        <v>2</v>
      </c>
      <c r="AC894" s="166">
        <v>30</v>
      </c>
      <c r="AD894" s="166">
        <v>102</v>
      </c>
      <c r="AE894" s="166">
        <v>269</v>
      </c>
      <c r="AF894" s="166">
        <v>43</v>
      </c>
      <c r="AG894" s="166">
        <v>0</v>
      </c>
      <c r="AH894" s="166">
        <v>1</v>
      </c>
      <c r="AI894" s="166">
        <v>1</v>
      </c>
      <c r="AJ894" s="166">
        <v>3</v>
      </c>
      <c r="AK894" s="166">
        <v>0</v>
      </c>
      <c r="AL894" s="166">
        <v>0</v>
      </c>
      <c r="AM894" s="166">
        <v>0</v>
      </c>
      <c r="AN894" s="166">
        <v>0</v>
      </c>
      <c r="AO894" s="166">
        <v>0</v>
      </c>
      <c r="AP894" s="166">
        <v>0</v>
      </c>
      <c r="AQ894" s="166"/>
      <c r="AR894" s="167"/>
    </row>
    <row r="895" spans="1:44" ht="12.75" customHeight="1" x14ac:dyDescent="0.2">
      <c r="A895" s="149" t="s">
        <v>150</v>
      </c>
      <c r="C895" s="144"/>
      <c r="D895" s="155" t="s">
        <v>283</v>
      </c>
      <c r="E895" s="166">
        <v>606</v>
      </c>
      <c r="F895" s="166">
        <v>5</v>
      </c>
      <c r="G895" s="166">
        <v>217</v>
      </c>
      <c r="H895" s="166">
        <v>380</v>
      </c>
      <c r="I895" s="166">
        <v>4</v>
      </c>
      <c r="J895" s="166">
        <v>0</v>
      </c>
      <c r="K895" s="166">
        <v>0</v>
      </c>
      <c r="L895" s="166">
        <v>0</v>
      </c>
      <c r="M895" s="166">
        <v>2</v>
      </c>
      <c r="N895" s="166">
        <v>0</v>
      </c>
      <c r="O895" s="166">
        <v>1</v>
      </c>
      <c r="P895" s="166">
        <v>2</v>
      </c>
      <c r="Q895" s="166">
        <v>1</v>
      </c>
      <c r="R895" s="166">
        <v>9</v>
      </c>
      <c r="S895" s="166">
        <v>54</v>
      </c>
      <c r="T895" s="166">
        <v>121</v>
      </c>
      <c r="U895" s="166">
        <v>32</v>
      </c>
      <c r="V895" s="166"/>
      <c r="W895" s="167"/>
      <c r="X895" s="149" t="s">
        <v>150</v>
      </c>
      <c r="Z895" s="144"/>
      <c r="AA895" s="155" t="s">
        <v>283</v>
      </c>
      <c r="AB895" s="166">
        <v>2</v>
      </c>
      <c r="AC895" s="166">
        <v>24</v>
      </c>
      <c r="AD895" s="166">
        <v>90</v>
      </c>
      <c r="AE895" s="166">
        <v>229</v>
      </c>
      <c r="AF895" s="166">
        <v>35</v>
      </c>
      <c r="AG895" s="166">
        <v>0</v>
      </c>
      <c r="AH895" s="166">
        <v>1</v>
      </c>
      <c r="AI895" s="166">
        <v>1</v>
      </c>
      <c r="AJ895" s="166">
        <v>2</v>
      </c>
      <c r="AK895" s="166">
        <v>0</v>
      </c>
      <c r="AL895" s="166">
        <v>0</v>
      </c>
      <c r="AM895" s="166">
        <v>0</v>
      </c>
      <c r="AN895" s="166">
        <v>0</v>
      </c>
      <c r="AO895" s="166">
        <v>0</v>
      </c>
      <c r="AP895" s="166">
        <v>0</v>
      </c>
      <c r="AQ895" s="166"/>
      <c r="AR895" s="167"/>
    </row>
    <row r="896" spans="1:44" ht="12.75" customHeight="1" x14ac:dyDescent="0.2">
      <c r="A896" s="149" t="s">
        <v>150</v>
      </c>
      <c r="C896" s="144" t="s">
        <v>150</v>
      </c>
      <c r="D896" s="155"/>
      <c r="E896" s="166"/>
      <c r="F896" s="166"/>
      <c r="G896" s="166"/>
      <c r="H896" s="166"/>
      <c r="I896" s="166"/>
      <c r="J896" s="166"/>
      <c r="K896" s="166"/>
      <c r="L896" s="166"/>
      <c r="M896" s="166"/>
      <c r="N896" s="166"/>
      <c r="O896" s="166"/>
      <c r="P896" s="166"/>
      <c r="Q896" s="166"/>
      <c r="R896" s="166"/>
      <c r="S896" s="166"/>
      <c r="T896" s="166"/>
      <c r="U896" s="166"/>
      <c r="V896" s="166"/>
      <c r="W896" s="167"/>
      <c r="X896" s="149" t="s">
        <v>150</v>
      </c>
      <c r="Z896" s="144" t="s">
        <v>150</v>
      </c>
      <c r="AA896" s="155"/>
      <c r="AB896" s="166"/>
      <c r="AC896" s="166"/>
      <c r="AD896" s="166"/>
      <c r="AE896" s="166"/>
      <c r="AF896" s="166"/>
      <c r="AG896" s="166"/>
      <c r="AH896" s="166"/>
      <c r="AI896" s="166"/>
      <c r="AJ896" s="166"/>
      <c r="AK896" s="166"/>
      <c r="AL896" s="166"/>
      <c r="AM896" s="166"/>
      <c r="AN896" s="166"/>
      <c r="AO896" s="166"/>
      <c r="AP896" s="166"/>
      <c r="AQ896" s="166"/>
      <c r="AR896" s="167"/>
    </row>
    <row r="897" spans="1:44" ht="12.75" customHeight="1" x14ac:dyDescent="0.2">
      <c r="A897" s="149" t="s">
        <v>1013</v>
      </c>
      <c r="C897" s="173" t="s">
        <v>1020</v>
      </c>
      <c r="D897" s="155" t="s">
        <v>282</v>
      </c>
      <c r="E897" s="166">
        <v>164</v>
      </c>
      <c r="F897" s="166">
        <v>1</v>
      </c>
      <c r="G897" s="166">
        <v>31</v>
      </c>
      <c r="H897" s="166">
        <v>122</v>
      </c>
      <c r="I897" s="166">
        <v>9</v>
      </c>
      <c r="J897" s="166">
        <v>1</v>
      </c>
      <c r="K897" s="166">
        <v>0</v>
      </c>
      <c r="L897" s="166">
        <v>0</v>
      </c>
      <c r="M897" s="166">
        <v>0</v>
      </c>
      <c r="N897" s="166">
        <v>1</v>
      </c>
      <c r="O897" s="166">
        <v>0</v>
      </c>
      <c r="P897" s="166">
        <v>0</v>
      </c>
      <c r="Q897" s="166">
        <v>1</v>
      </c>
      <c r="R897" s="166">
        <v>4</v>
      </c>
      <c r="S897" s="166">
        <v>7</v>
      </c>
      <c r="T897" s="166">
        <v>14</v>
      </c>
      <c r="U897" s="166">
        <v>5</v>
      </c>
      <c r="V897" s="166"/>
      <c r="W897" s="167" t="s">
        <v>1015</v>
      </c>
      <c r="X897" s="149" t="s">
        <v>1013</v>
      </c>
      <c r="Z897" s="173" t="s">
        <v>1020</v>
      </c>
      <c r="AA897" s="155" t="s">
        <v>282</v>
      </c>
      <c r="AB897" s="166">
        <v>0</v>
      </c>
      <c r="AC897" s="166">
        <v>14</v>
      </c>
      <c r="AD897" s="166">
        <v>32</v>
      </c>
      <c r="AE897" s="166">
        <v>65</v>
      </c>
      <c r="AF897" s="166">
        <v>11</v>
      </c>
      <c r="AG897" s="166">
        <v>0</v>
      </c>
      <c r="AH897" s="166">
        <v>0</v>
      </c>
      <c r="AI897" s="166">
        <v>3</v>
      </c>
      <c r="AJ897" s="166">
        <v>6</v>
      </c>
      <c r="AK897" s="166">
        <v>0</v>
      </c>
      <c r="AL897" s="166">
        <v>0</v>
      </c>
      <c r="AM897" s="166">
        <v>1</v>
      </c>
      <c r="AN897" s="166">
        <v>0</v>
      </c>
      <c r="AO897" s="166">
        <v>0</v>
      </c>
      <c r="AP897" s="166">
        <v>0</v>
      </c>
      <c r="AQ897" s="166"/>
      <c r="AR897" s="167" t="s">
        <v>1015</v>
      </c>
    </row>
    <row r="898" spans="1:44" ht="12.75" customHeight="1" x14ac:dyDescent="0.2">
      <c r="A898" s="186" t="s">
        <v>1021</v>
      </c>
      <c r="C898" s="144"/>
      <c r="D898" s="155" t="s">
        <v>283</v>
      </c>
      <c r="E898" s="166">
        <v>141</v>
      </c>
      <c r="F898" s="166">
        <v>0</v>
      </c>
      <c r="G898" s="166">
        <v>25</v>
      </c>
      <c r="H898" s="166">
        <v>106</v>
      </c>
      <c r="I898" s="166">
        <v>9</v>
      </c>
      <c r="J898" s="166">
        <v>1</v>
      </c>
      <c r="K898" s="166">
        <v>0</v>
      </c>
      <c r="L898" s="166">
        <v>0</v>
      </c>
      <c r="M898" s="166">
        <v>0</v>
      </c>
      <c r="N898" s="166">
        <v>0</v>
      </c>
      <c r="O898" s="166">
        <v>0</v>
      </c>
      <c r="P898" s="166">
        <v>0</v>
      </c>
      <c r="Q898" s="166">
        <v>0</v>
      </c>
      <c r="R898" s="166">
        <v>4</v>
      </c>
      <c r="S898" s="166">
        <v>6</v>
      </c>
      <c r="T898" s="166">
        <v>10</v>
      </c>
      <c r="U898" s="166">
        <v>5</v>
      </c>
      <c r="V898" s="166"/>
      <c r="W898" s="167"/>
      <c r="X898" s="186" t="s">
        <v>1021</v>
      </c>
      <c r="Z898" s="144"/>
      <c r="AA898" s="155" t="s">
        <v>283</v>
      </c>
      <c r="AB898" s="166">
        <v>0</v>
      </c>
      <c r="AC898" s="166">
        <v>11</v>
      </c>
      <c r="AD898" s="166">
        <v>27</v>
      </c>
      <c r="AE898" s="166">
        <v>59</v>
      </c>
      <c r="AF898" s="166">
        <v>9</v>
      </c>
      <c r="AG898" s="166">
        <v>0</v>
      </c>
      <c r="AH898" s="166">
        <v>0</v>
      </c>
      <c r="AI898" s="166">
        <v>3</v>
      </c>
      <c r="AJ898" s="166">
        <v>6</v>
      </c>
      <c r="AK898" s="166">
        <v>0</v>
      </c>
      <c r="AL898" s="166">
        <v>0</v>
      </c>
      <c r="AM898" s="166">
        <v>1</v>
      </c>
      <c r="AN898" s="166">
        <v>0</v>
      </c>
      <c r="AO898" s="166">
        <v>0</v>
      </c>
      <c r="AP898" s="166">
        <v>0</v>
      </c>
      <c r="AQ898" s="166"/>
      <c r="AR898" s="167"/>
    </row>
    <row r="899" spans="1:44" ht="12.75" customHeight="1" x14ac:dyDescent="0.2">
      <c r="A899" s="149" t="s">
        <v>150</v>
      </c>
      <c r="C899" s="144" t="s">
        <v>150</v>
      </c>
      <c r="D899" s="155"/>
      <c r="E899" s="166"/>
      <c r="F899" s="166"/>
      <c r="G899" s="166"/>
      <c r="H899" s="166"/>
      <c r="I899" s="166"/>
      <c r="J899" s="166"/>
      <c r="K899" s="166"/>
      <c r="L899" s="166"/>
      <c r="M899" s="166"/>
      <c r="N899" s="166"/>
      <c r="O899" s="166"/>
      <c r="P899" s="166"/>
      <c r="Q899" s="166"/>
      <c r="R899" s="166"/>
      <c r="S899" s="166"/>
      <c r="T899" s="166"/>
      <c r="U899" s="166"/>
      <c r="V899" s="166"/>
      <c r="W899" s="167"/>
      <c r="X899" s="149" t="s">
        <v>150</v>
      </c>
      <c r="Z899" s="144" t="s">
        <v>150</v>
      </c>
      <c r="AA899" s="155"/>
      <c r="AB899" s="166"/>
      <c r="AC899" s="166"/>
      <c r="AD899" s="166"/>
      <c r="AE899" s="166"/>
      <c r="AF899" s="166"/>
      <c r="AG899" s="166"/>
      <c r="AH899" s="166"/>
      <c r="AI899" s="166"/>
      <c r="AJ899" s="166"/>
      <c r="AK899" s="166"/>
      <c r="AL899" s="166"/>
      <c r="AM899" s="166"/>
      <c r="AN899" s="166"/>
      <c r="AO899" s="166"/>
      <c r="AP899" s="166"/>
      <c r="AQ899" s="166"/>
      <c r="AR899" s="167"/>
    </row>
    <row r="900" spans="1:44" ht="12.75" customHeight="1" x14ac:dyDescent="0.2">
      <c r="A900" s="149" t="s">
        <v>150</v>
      </c>
      <c r="C900" s="202" t="s">
        <v>1017</v>
      </c>
      <c r="D900" s="155" t="s">
        <v>282</v>
      </c>
      <c r="E900" s="166">
        <v>76</v>
      </c>
      <c r="F900" s="166">
        <v>1</v>
      </c>
      <c r="G900" s="166">
        <v>14</v>
      </c>
      <c r="H900" s="166">
        <v>60</v>
      </c>
      <c r="I900" s="166">
        <v>1</v>
      </c>
      <c r="J900" s="166">
        <v>0</v>
      </c>
      <c r="K900" s="166">
        <v>0</v>
      </c>
      <c r="L900" s="166">
        <v>0</v>
      </c>
      <c r="M900" s="166">
        <v>0</v>
      </c>
      <c r="N900" s="166">
        <v>1</v>
      </c>
      <c r="O900" s="166">
        <v>0</v>
      </c>
      <c r="P900" s="166">
        <v>0</v>
      </c>
      <c r="Q900" s="166">
        <v>0</v>
      </c>
      <c r="R900" s="166">
        <v>1</v>
      </c>
      <c r="S900" s="166">
        <v>5</v>
      </c>
      <c r="T900" s="166">
        <v>6</v>
      </c>
      <c r="U900" s="166">
        <v>2</v>
      </c>
      <c r="V900" s="166"/>
      <c r="W900" s="167"/>
      <c r="X900" s="149" t="s">
        <v>150</v>
      </c>
      <c r="Z900" s="202" t="s">
        <v>1017</v>
      </c>
      <c r="AA900" s="155" t="s">
        <v>282</v>
      </c>
      <c r="AB900" s="166">
        <v>0</v>
      </c>
      <c r="AC900" s="166">
        <v>7</v>
      </c>
      <c r="AD900" s="166">
        <v>14</v>
      </c>
      <c r="AE900" s="166">
        <v>31</v>
      </c>
      <c r="AF900" s="166">
        <v>8</v>
      </c>
      <c r="AG900" s="166">
        <v>0</v>
      </c>
      <c r="AH900" s="166">
        <v>0</v>
      </c>
      <c r="AI900" s="166">
        <v>0</v>
      </c>
      <c r="AJ900" s="166">
        <v>1</v>
      </c>
      <c r="AK900" s="166">
        <v>0</v>
      </c>
      <c r="AL900" s="166">
        <v>0</v>
      </c>
      <c r="AM900" s="166">
        <v>0</v>
      </c>
      <c r="AN900" s="166">
        <v>0</v>
      </c>
      <c r="AO900" s="166">
        <v>0</v>
      </c>
      <c r="AP900" s="166">
        <v>0</v>
      </c>
      <c r="AQ900" s="166"/>
      <c r="AR900" s="167"/>
    </row>
    <row r="901" spans="1:44" ht="12.75" customHeight="1" x14ac:dyDescent="0.2">
      <c r="A901" s="149" t="s">
        <v>150</v>
      </c>
      <c r="C901" s="144"/>
      <c r="D901" s="155" t="s">
        <v>283</v>
      </c>
      <c r="E901" s="166">
        <v>61</v>
      </c>
      <c r="F901" s="166">
        <v>0</v>
      </c>
      <c r="G901" s="166">
        <v>12</v>
      </c>
      <c r="H901" s="166">
        <v>48</v>
      </c>
      <c r="I901" s="166">
        <v>1</v>
      </c>
      <c r="J901" s="166">
        <v>0</v>
      </c>
      <c r="K901" s="166">
        <v>0</v>
      </c>
      <c r="L901" s="166">
        <v>0</v>
      </c>
      <c r="M901" s="166">
        <v>0</v>
      </c>
      <c r="N901" s="166">
        <v>0</v>
      </c>
      <c r="O901" s="166">
        <v>0</v>
      </c>
      <c r="P901" s="166">
        <v>0</v>
      </c>
      <c r="Q901" s="166">
        <v>0</v>
      </c>
      <c r="R901" s="166">
        <v>1</v>
      </c>
      <c r="S901" s="166">
        <v>4</v>
      </c>
      <c r="T901" s="166">
        <v>5</v>
      </c>
      <c r="U901" s="166">
        <v>2</v>
      </c>
      <c r="V901" s="166"/>
      <c r="W901" s="167"/>
      <c r="X901" s="149" t="s">
        <v>150</v>
      </c>
      <c r="Z901" s="144"/>
      <c r="AA901" s="155" t="s">
        <v>283</v>
      </c>
      <c r="AB901" s="166">
        <v>0</v>
      </c>
      <c r="AC901" s="166">
        <v>4</v>
      </c>
      <c r="AD901" s="166">
        <v>11</v>
      </c>
      <c r="AE901" s="166">
        <v>26</v>
      </c>
      <c r="AF901" s="166">
        <v>7</v>
      </c>
      <c r="AG901" s="166">
        <v>0</v>
      </c>
      <c r="AH901" s="166">
        <v>0</v>
      </c>
      <c r="AI901" s="166">
        <v>0</v>
      </c>
      <c r="AJ901" s="166">
        <v>1</v>
      </c>
      <c r="AK901" s="166">
        <v>0</v>
      </c>
      <c r="AL901" s="166">
        <v>0</v>
      </c>
      <c r="AM901" s="166">
        <v>0</v>
      </c>
      <c r="AN901" s="166">
        <v>0</v>
      </c>
      <c r="AO901" s="166">
        <v>0</v>
      </c>
      <c r="AP901" s="166">
        <v>0</v>
      </c>
      <c r="AQ901" s="166"/>
      <c r="AR901" s="167"/>
    </row>
    <row r="902" spans="1:44" ht="12.75" customHeight="1" x14ac:dyDescent="0.2">
      <c r="A902" s="149" t="s">
        <v>150</v>
      </c>
      <c r="C902" s="144" t="s">
        <v>150</v>
      </c>
      <c r="D902" s="155"/>
      <c r="E902" s="166"/>
      <c r="F902" s="166"/>
      <c r="G902" s="166"/>
      <c r="H902" s="166"/>
      <c r="I902" s="166"/>
      <c r="J902" s="166"/>
      <c r="K902" s="166"/>
      <c r="L902" s="166"/>
      <c r="M902" s="166"/>
      <c r="N902" s="166"/>
      <c r="O902" s="166"/>
      <c r="P902" s="166"/>
      <c r="Q902" s="166"/>
      <c r="R902" s="166"/>
      <c r="S902" s="166"/>
      <c r="T902" s="166"/>
      <c r="U902" s="166"/>
      <c r="V902" s="166"/>
      <c r="W902" s="167"/>
      <c r="X902" s="149" t="s">
        <v>150</v>
      </c>
      <c r="Z902" s="144" t="s">
        <v>150</v>
      </c>
      <c r="AA902" s="155"/>
      <c r="AB902" s="166"/>
      <c r="AC902" s="166"/>
      <c r="AD902" s="166"/>
      <c r="AE902" s="166"/>
      <c r="AF902" s="166"/>
      <c r="AG902" s="166"/>
      <c r="AH902" s="166"/>
      <c r="AI902" s="166"/>
      <c r="AJ902" s="166"/>
      <c r="AK902" s="166"/>
      <c r="AL902" s="166"/>
      <c r="AM902" s="166"/>
      <c r="AN902" s="166"/>
      <c r="AO902" s="166"/>
      <c r="AP902" s="166"/>
      <c r="AQ902" s="166"/>
      <c r="AR902" s="167"/>
    </row>
    <row r="903" spans="1:44" ht="12.75" customHeight="1" x14ac:dyDescent="0.2">
      <c r="A903" s="149" t="s">
        <v>1013</v>
      </c>
      <c r="C903" s="173" t="s">
        <v>1022</v>
      </c>
      <c r="D903" s="155" t="s">
        <v>282</v>
      </c>
      <c r="E903" s="166">
        <v>647</v>
      </c>
      <c r="F903" s="166">
        <v>0</v>
      </c>
      <c r="G903" s="166">
        <v>94</v>
      </c>
      <c r="H903" s="166">
        <v>533</v>
      </c>
      <c r="I903" s="166">
        <v>17</v>
      </c>
      <c r="J903" s="166">
        <v>3</v>
      </c>
      <c r="K903" s="166">
        <v>0</v>
      </c>
      <c r="L903" s="166">
        <v>0</v>
      </c>
      <c r="M903" s="166">
        <v>0</v>
      </c>
      <c r="N903" s="166">
        <v>0</v>
      </c>
      <c r="O903" s="166">
        <v>0</v>
      </c>
      <c r="P903" s="166">
        <v>0</v>
      </c>
      <c r="Q903" s="166">
        <v>0</v>
      </c>
      <c r="R903" s="166">
        <v>7</v>
      </c>
      <c r="S903" s="166">
        <v>19</v>
      </c>
      <c r="T903" s="166">
        <v>53</v>
      </c>
      <c r="U903" s="166">
        <v>15</v>
      </c>
      <c r="V903" s="166"/>
      <c r="W903" s="167" t="s">
        <v>1015</v>
      </c>
      <c r="X903" s="149" t="s">
        <v>1013</v>
      </c>
      <c r="Z903" s="173" t="s">
        <v>1022</v>
      </c>
      <c r="AA903" s="155" t="s">
        <v>282</v>
      </c>
      <c r="AB903" s="166">
        <v>1</v>
      </c>
      <c r="AC903" s="166">
        <v>43</v>
      </c>
      <c r="AD903" s="166">
        <v>121</v>
      </c>
      <c r="AE903" s="166">
        <v>283</v>
      </c>
      <c r="AF903" s="166">
        <v>85</v>
      </c>
      <c r="AG903" s="166">
        <v>0</v>
      </c>
      <c r="AH903" s="166">
        <v>4</v>
      </c>
      <c r="AI903" s="166">
        <v>4</v>
      </c>
      <c r="AJ903" s="166">
        <v>7</v>
      </c>
      <c r="AK903" s="166">
        <v>2</v>
      </c>
      <c r="AL903" s="166">
        <v>0</v>
      </c>
      <c r="AM903" s="166">
        <v>1</v>
      </c>
      <c r="AN903" s="166">
        <v>2</v>
      </c>
      <c r="AO903" s="166">
        <v>0</v>
      </c>
      <c r="AP903" s="166">
        <v>0</v>
      </c>
      <c r="AQ903" s="166"/>
      <c r="AR903" s="167" t="s">
        <v>1015</v>
      </c>
    </row>
    <row r="904" spans="1:44" ht="12.75" customHeight="1" x14ac:dyDescent="0.2">
      <c r="A904" s="186" t="s">
        <v>1023</v>
      </c>
      <c r="C904" s="144"/>
      <c r="D904" s="155" t="s">
        <v>283</v>
      </c>
      <c r="E904" s="166">
        <v>586</v>
      </c>
      <c r="F904" s="166">
        <v>0</v>
      </c>
      <c r="G904" s="166">
        <v>83</v>
      </c>
      <c r="H904" s="166">
        <v>483</v>
      </c>
      <c r="I904" s="166">
        <v>17</v>
      </c>
      <c r="J904" s="166">
        <v>3</v>
      </c>
      <c r="K904" s="166">
        <v>0</v>
      </c>
      <c r="L904" s="166">
        <v>0</v>
      </c>
      <c r="M904" s="166">
        <v>0</v>
      </c>
      <c r="N904" s="166">
        <v>0</v>
      </c>
      <c r="O904" s="166">
        <v>0</v>
      </c>
      <c r="P904" s="166">
        <v>0</v>
      </c>
      <c r="Q904" s="166">
        <v>0</v>
      </c>
      <c r="R904" s="166">
        <v>6</v>
      </c>
      <c r="S904" s="166">
        <v>15</v>
      </c>
      <c r="T904" s="166">
        <v>48</v>
      </c>
      <c r="U904" s="166">
        <v>14</v>
      </c>
      <c r="V904" s="166"/>
      <c r="W904" s="167"/>
      <c r="X904" s="186" t="s">
        <v>1023</v>
      </c>
      <c r="Z904" s="144"/>
      <c r="AA904" s="155" t="s">
        <v>283</v>
      </c>
      <c r="AB904" s="166">
        <v>1</v>
      </c>
      <c r="AC904" s="166">
        <v>36</v>
      </c>
      <c r="AD904" s="166">
        <v>106</v>
      </c>
      <c r="AE904" s="166">
        <v>259</v>
      </c>
      <c r="AF904" s="166">
        <v>81</v>
      </c>
      <c r="AG904" s="166">
        <v>0</v>
      </c>
      <c r="AH904" s="166">
        <v>4</v>
      </c>
      <c r="AI904" s="166">
        <v>4</v>
      </c>
      <c r="AJ904" s="166">
        <v>7</v>
      </c>
      <c r="AK904" s="166">
        <v>2</v>
      </c>
      <c r="AL904" s="166">
        <v>0</v>
      </c>
      <c r="AM904" s="166">
        <v>1</v>
      </c>
      <c r="AN904" s="166">
        <v>2</v>
      </c>
      <c r="AO904" s="166">
        <v>0</v>
      </c>
      <c r="AP904" s="166">
        <v>0</v>
      </c>
      <c r="AQ904" s="166"/>
      <c r="AR904" s="167"/>
    </row>
    <row r="905" spans="1:44" ht="12.75" customHeight="1" x14ac:dyDescent="0.2">
      <c r="A905" s="149" t="s">
        <v>150</v>
      </c>
      <c r="C905" s="144" t="s">
        <v>150</v>
      </c>
      <c r="D905" s="155"/>
      <c r="E905" s="166"/>
      <c r="F905" s="166"/>
      <c r="G905" s="166"/>
      <c r="H905" s="166"/>
      <c r="I905" s="166"/>
      <c r="J905" s="166"/>
      <c r="K905" s="166"/>
      <c r="L905" s="166"/>
      <c r="M905" s="166"/>
      <c r="N905" s="166"/>
      <c r="O905" s="166"/>
      <c r="P905" s="166"/>
      <c r="Q905" s="166"/>
      <c r="R905" s="166"/>
      <c r="S905" s="166"/>
      <c r="T905" s="166"/>
      <c r="U905" s="166"/>
      <c r="V905" s="166"/>
      <c r="W905" s="167"/>
      <c r="X905" s="149" t="s">
        <v>150</v>
      </c>
      <c r="Z905" s="144" t="s">
        <v>150</v>
      </c>
      <c r="AA905" s="155"/>
      <c r="AB905" s="166"/>
      <c r="AC905" s="166"/>
      <c r="AD905" s="166"/>
      <c r="AE905" s="166"/>
      <c r="AF905" s="166"/>
      <c r="AG905" s="166"/>
      <c r="AH905" s="166"/>
      <c r="AI905" s="166"/>
      <c r="AJ905" s="166"/>
      <c r="AK905" s="166"/>
      <c r="AL905" s="166"/>
      <c r="AM905" s="166"/>
      <c r="AN905" s="166"/>
      <c r="AO905" s="166"/>
      <c r="AP905" s="166"/>
      <c r="AQ905" s="166"/>
      <c r="AR905" s="167"/>
    </row>
    <row r="906" spans="1:44" ht="12.75" customHeight="1" x14ac:dyDescent="0.2">
      <c r="A906" s="149" t="s">
        <v>150</v>
      </c>
      <c r="C906" s="202" t="s">
        <v>1017</v>
      </c>
      <c r="D906" s="155" t="s">
        <v>282</v>
      </c>
      <c r="E906" s="166">
        <v>338</v>
      </c>
      <c r="F906" s="166">
        <v>0</v>
      </c>
      <c r="G906" s="166">
        <v>36</v>
      </c>
      <c r="H906" s="166">
        <v>292</v>
      </c>
      <c r="I906" s="166">
        <v>8</v>
      </c>
      <c r="J906" s="166">
        <v>2</v>
      </c>
      <c r="K906" s="166">
        <v>0</v>
      </c>
      <c r="L906" s="166">
        <v>0</v>
      </c>
      <c r="M906" s="166">
        <v>0</v>
      </c>
      <c r="N906" s="166">
        <v>0</v>
      </c>
      <c r="O906" s="166">
        <v>0</v>
      </c>
      <c r="P906" s="166">
        <v>0</v>
      </c>
      <c r="Q906" s="166">
        <v>0</v>
      </c>
      <c r="R906" s="166">
        <v>0</v>
      </c>
      <c r="S906" s="166">
        <v>8</v>
      </c>
      <c r="T906" s="166">
        <v>20</v>
      </c>
      <c r="U906" s="166">
        <v>8</v>
      </c>
      <c r="V906" s="166"/>
      <c r="W906" s="167"/>
      <c r="X906" s="149" t="s">
        <v>150</v>
      </c>
      <c r="Z906" s="202" t="s">
        <v>1017</v>
      </c>
      <c r="AA906" s="155" t="s">
        <v>282</v>
      </c>
      <c r="AB906" s="166">
        <v>1</v>
      </c>
      <c r="AC906" s="166">
        <v>25</v>
      </c>
      <c r="AD906" s="166">
        <v>75</v>
      </c>
      <c r="AE906" s="166">
        <v>145</v>
      </c>
      <c r="AF906" s="166">
        <v>46</v>
      </c>
      <c r="AG906" s="166">
        <v>0</v>
      </c>
      <c r="AH906" s="166">
        <v>1</v>
      </c>
      <c r="AI906" s="166">
        <v>2</v>
      </c>
      <c r="AJ906" s="166">
        <v>4</v>
      </c>
      <c r="AK906" s="166">
        <v>1</v>
      </c>
      <c r="AL906" s="166">
        <v>0</v>
      </c>
      <c r="AM906" s="166">
        <v>1</v>
      </c>
      <c r="AN906" s="166">
        <v>1</v>
      </c>
      <c r="AO906" s="166">
        <v>0</v>
      </c>
      <c r="AP906" s="166">
        <v>0</v>
      </c>
      <c r="AQ906" s="166"/>
      <c r="AR906" s="167"/>
    </row>
    <row r="907" spans="1:44" ht="12.75" customHeight="1" x14ac:dyDescent="0.2">
      <c r="A907" s="149" t="s">
        <v>150</v>
      </c>
      <c r="C907" s="144"/>
      <c r="D907" s="155" t="s">
        <v>283</v>
      </c>
      <c r="E907" s="166">
        <v>299</v>
      </c>
      <c r="F907" s="166">
        <v>0</v>
      </c>
      <c r="G907" s="166">
        <v>31</v>
      </c>
      <c r="H907" s="166">
        <v>258</v>
      </c>
      <c r="I907" s="166">
        <v>8</v>
      </c>
      <c r="J907" s="166">
        <v>2</v>
      </c>
      <c r="K907" s="166">
        <v>0</v>
      </c>
      <c r="L907" s="166">
        <v>0</v>
      </c>
      <c r="M907" s="166">
        <v>0</v>
      </c>
      <c r="N907" s="166">
        <v>0</v>
      </c>
      <c r="O907" s="166">
        <v>0</v>
      </c>
      <c r="P907" s="166">
        <v>0</v>
      </c>
      <c r="Q907" s="166">
        <v>0</v>
      </c>
      <c r="R907" s="166">
        <v>0</v>
      </c>
      <c r="S907" s="166">
        <v>7</v>
      </c>
      <c r="T907" s="166">
        <v>17</v>
      </c>
      <c r="U907" s="166">
        <v>7</v>
      </c>
      <c r="V907" s="166"/>
      <c r="W907" s="167"/>
      <c r="X907" s="149" t="s">
        <v>150</v>
      </c>
      <c r="Z907" s="144"/>
      <c r="AA907" s="155" t="s">
        <v>283</v>
      </c>
      <c r="AB907" s="166">
        <v>1</v>
      </c>
      <c r="AC907" s="166">
        <v>21</v>
      </c>
      <c r="AD907" s="166">
        <v>65</v>
      </c>
      <c r="AE907" s="166">
        <v>127</v>
      </c>
      <c r="AF907" s="166">
        <v>44</v>
      </c>
      <c r="AG907" s="166">
        <v>0</v>
      </c>
      <c r="AH907" s="166">
        <v>1</v>
      </c>
      <c r="AI907" s="166">
        <v>2</v>
      </c>
      <c r="AJ907" s="166">
        <v>4</v>
      </c>
      <c r="AK907" s="166">
        <v>1</v>
      </c>
      <c r="AL907" s="166">
        <v>0</v>
      </c>
      <c r="AM907" s="166">
        <v>1</v>
      </c>
      <c r="AN907" s="166">
        <v>1</v>
      </c>
      <c r="AO907" s="166">
        <v>0</v>
      </c>
      <c r="AP907" s="166">
        <v>0</v>
      </c>
      <c r="AQ907" s="166"/>
      <c r="AR907" s="167"/>
    </row>
    <row r="908" spans="1:44" ht="12.75" customHeight="1" x14ac:dyDescent="0.2">
      <c r="A908" s="187"/>
      <c r="B908" s="188"/>
      <c r="C908" s="190"/>
      <c r="D908" s="189"/>
      <c r="E908" s="166"/>
      <c r="F908" s="166"/>
      <c r="G908" s="166"/>
      <c r="H908" s="166"/>
      <c r="I908" s="166"/>
      <c r="J908" s="166"/>
      <c r="K908" s="166"/>
      <c r="L908" s="166"/>
      <c r="M908" s="166"/>
      <c r="N908" s="166"/>
      <c r="O908" s="166"/>
      <c r="P908" s="166"/>
      <c r="Q908" s="166"/>
      <c r="R908" s="166"/>
      <c r="S908" s="166"/>
      <c r="T908" s="166"/>
      <c r="U908" s="166"/>
      <c r="V908" s="166"/>
      <c r="W908" s="194"/>
      <c r="X908" s="187"/>
      <c r="Y908" s="188"/>
      <c r="Z908" s="190"/>
      <c r="AA908" s="189"/>
      <c r="AB908" s="166"/>
      <c r="AC908" s="166"/>
      <c r="AD908" s="166"/>
      <c r="AE908" s="166"/>
      <c r="AF908" s="166"/>
      <c r="AG908" s="166"/>
      <c r="AH908" s="166"/>
      <c r="AI908" s="166"/>
      <c r="AJ908" s="166"/>
      <c r="AK908" s="166"/>
      <c r="AL908" s="166"/>
      <c r="AM908" s="166"/>
      <c r="AN908" s="166"/>
      <c r="AO908" s="166"/>
      <c r="AP908" s="166"/>
      <c r="AQ908" s="166"/>
      <c r="AR908" s="194"/>
    </row>
    <row r="909" spans="1:44" ht="12.75" customHeight="1" x14ac:dyDescent="0.2">
      <c r="A909" s="149" t="s">
        <v>1013</v>
      </c>
      <c r="C909" s="173" t="s">
        <v>1024</v>
      </c>
      <c r="D909" s="155" t="s">
        <v>282</v>
      </c>
      <c r="E909" s="166">
        <v>17</v>
      </c>
      <c r="F909" s="166">
        <v>0</v>
      </c>
      <c r="G909" s="166">
        <v>4</v>
      </c>
      <c r="H909" s="166">
        <v>12</v>
      </c>
      <c r="I909" s="166">
        <v>1</v>
      </c>
      <c r="J909" s="166">
        <v>0</v>
      </c>
      <c r="K909" s="166">
        <v>0</v>
      </c>
      <c r="L909" s="166">
        <v>0</v>
      </c>
      <c r="M909" s="166">
        <v>0</v>
      </c>
      <c r="N909" s="166">
        <v>0</v>
      </c>
      <c r="O909" s="166">
        <v>0</v>
      </c>
      <c r="P909" s="166">
        <v>0</v>
      </c>
      <c r="Q909" s="166">
        <v>0</v>
      </c>
      <c r="R909" s="166">
        <v>0</v>
      </c>
      <c r="S909" s="166">
        <v>1</v>
      </c>
      <c r="T909" s="166">
        <v>3</v>
      </c>
      <c r="U909" s="166">
        <v>0</v>
      </c>
      <c r="V909" s="166"/>
      <c r="W909" s="167" t="s">
        <v>1015</v>
      </c>
      <c r="X909" s="149" t="s">
        <v>1013</v>
      </c>
      <c r="Z909" s="173" t="s">
        <v>1024</v>
      </c>
      <c r="AA909" s="155" t="s">
        <v>282</v>
      </c>
      <c r="AB909" s="166">
        <v>0</v>
      </c>
      <c r="AC909" s="166">
        <v>2</v>
      </c>
      <c r="AD909" s="166">
        <v>2</v>
      </c>
      <c r="AE909" s="166">
        <v>7</v>
      </c>
      <c r="AF909" s="166">
        <v>1</v>
      </c>
      <c r="AG909" s="166">
        <v>0</v>
      </c>
      <c r="AH909" s="166">
        <v>0</v>
      </c>
      <c r="AI909" s="166">
        <v>0</v>
      </c>
      <c r="AJ909" s="166">
        <v>0</v>
      </c>
      <c r="AK909" s="166">
        <v>1</v>
      </c>
      <c r="AL909" s="166">
        <v>0</v>
      </c>
      <c r="AM909" s="166">
        <v>0</v>
      </c>
      <c r="AN909" s="166">
        <v>0</v>
      </c>
      <c r="AO909" s="166">
        <v>0</v>
      </c>
      <c r="AP909" s="166">
        <v>0</v>
      </c>
      <c r="AQ909" s="166"/>
      <c r="AR909" s="167" t="s">
        <v>1015</v>
      </c>
    </row>
    <row r="910" spans="1:44" ht="12.75" customHeight="1" x14ac:dyDescent="0.2">
      <c r="A910" s="186" t="s">
        <v>1025</v>
      </c>
      <c r="C910" s="144"/>
      <c r="D910" s="155" t="s">
        <v>283</v>
      </c>
      <c r="E910" s="166">
        <v>14</v>
      </c>
      <c r="F910" s="166">
        <v>0</v>
      </c>
      <c r="G910" s="166">
        <v>3</v>
      </c>
      <c r="H910" s="166">
        <v>10</v>
      </c>
      <c r="I910" s="166">
        <v>1</v>
      </c>
      <c r="J910" s="166">
        <v>0</v>
      </c>
      <c r="K910" s="166">
        <v>0</v>
      </c>
      <c r="L910" s="166">
        <v>0</v>
      </c>
      <c r="M910" s="166">
        <v>0</v>
      </c>
      <c r="N910" s="166">
        <v>0</v>
      </c>
      <c r="O910" s="166">
        <v>0</v>
      </c>
      <c r="P910" s="166">
        <v>0</v>
      </c>
      <c r="Q910" s="166">
        <v>0</v>
      </c>
      <c r="R910" s="166">
        <v>0</v>
      </c>
      <c r="S910" s="166">
        <v>0</v>
      </c>
      <c r="T910" s="166">
        <v>3</v>
      </c>
      <c r="U910" s="166">
        <v>0</v>
      </c>
      <c r="V910" s="166"/>
      <c r="W910" s="167"/>
      <c r="X910" s="186" t="s">
        <v>1025</v>
      </c>
      <c r="Z910" s="144"/>
      <c r="AA910" s="155" t="s">
        <v>283</v>
      </c>
      <c r="AB910" s="166">
        <v>0</v>
      </c>
      <c r="AC910" s="166">
        <v>2</v>
      </c>
      <c r="AD910" s="166">
        <v>1</v>
      </c>
      <c r="AE910" s="166">
        <v>6</v>
      </c>
      <c r="AF910" s="166">
        <v>1</v>
      </c>
      <c r="AG910" s="166">
        <v>0</v>
      </c>
      <c r="AH910" s="166">
        <v>0</v>
      </c>
      <c r="AI910" s="166">
        <v>0</v>
      </c>
      <c r="AJ910" s="166">
        <v>0</v>
      </c>
      <c r="AK910" s="166">
        <v>1</v>
      </c>
      <c r="AL910" s="166">
        <v>0</v>
      </c>
      <c r="AM910" s="166">
        <v>0</v>
      </c>
      <c r="AN910" s="166">
        <v>0</v>
      </c>
      <c r="AO910" s="166">
        <v>0</v>
      </c>
      <c r="AP910" s="166">
        <v>0</v>
      </c>
      <c r="AQ910" s="166"/>
      <c r="AR910" s="167"/>
    </row>
    <row r="911" spans="1:44" ht="12.75" customHeight="1" x14ac:dyDescent="0.2">
      <c r="A911" s="149" t="s">
        <v>150</v>
      </c>
      <c r="C911" s="144" t="s">
        <v>150</v>
      </c>
      <c r="D911" s="155"/>
      <c r="E911" s="166"/>
      <c r="F911" s="166"/>
      <c r="G911" s="166"/>
      <c r="H911" s="166"/>
      <c r="I911" s="166"/>
      <c r="J911" s="166"/>
      <c r="K911" s="166"/>
      <c r="L911" s="166"/>
      <c r="M911" s="166"/>
      <c r="N911" s="166"/>
      <c r="O911" s="166"/>
      <c r="P911" s="166"/>
      <c r="Q911" s="166"/>
      <c r="R911" s="166"/>
      <c r="S911" s="166"/>
      <c r="T911" s="166"/>
      <c r="U911" s="166"/>
      <c r="V911" s="166"/>
      <c r="W911" s="167"/>
      <c r="X911" s="149" t="s">
        <v>150</v>
      </c>
      <c r="Z911" s="144" t="s">
        <v>150</v>
      </c>
      <c r="AA911" s="155"/>
      <c r="AB911" s="166"/>
      <c r="AC911" s="166"/>
      <c r="AD911" s="166"/>
      <c r="AE911" s="166"/>
      <c r="AF911" s="166"/>
      <c r="AG911" s="166"/>
      <c r="AH911" s="166"/>
      <c r="AI911" s="166"/>
      <c r="AJ911" s="166"/>
      <c r="AK911" s="166"/>
      <c r="AL911" s="166"/>
      <c r="AM911" s="166"/>
      <c r="AN911" s="166"/>
      <c r="AO911" s="166"/>
      <c r="AP911" s="166"/>
      <c r="AQ911" s="166"/>
      <c r="AR911" s="167"/>
    </row>
    <row r="912" spans="1:44" ht="12.75" customHeight="1" x14ac:dyDescent="0.2">
      <c r="A912" s="149" t="s">
        <v>150</v>
      </c>
      <c r="C912" s="202" t="s">
        <v>1017</v>
      </c>
      <c r="D912" s="155" t="s">
        <v>282</v>
      </c>
      <c r="E912" s="166">
        <v>1</v>
      </c>
      <c r="F912" s="166">
        <v>0</v>
      </c>
      <c r="G912" s="166">
        <v>1</v>
      </c>
      <c r="H912" s="166">
        <v>0</v>
      </c>
      <c r="I912" s="166">
        <v>0</v>
      </c>
      <c r="J912" s="166">
        <v>0</v>
      </c>
      <c r="K912" s="166">
        <v>0</v>
      </c>
      <c r="L912" s="166">
        <v>0</v>
      </c>
      <c r="M912" s="166">
        <v>0</v>
      </c>
      <c r="N912" s="166">
        <v>0</v>
      </c>
      <c r="O912" s="166">
        <v>0</v>
      </c>
      <c r="P912" s="166">
        <v>0</v>
      </c>
      <c r="Q912" s="166">
        <v>0</v>
      </c>
      <c r="R912" s="166">
        <v>0</v>
      </c>
      <c r="S912" s="166">
        <v>1</v>
      </c>
      <c r="T912" s="166">
        <v>0</v>
      </c>
      <c r="U912" s="166">
        <v>0</v>
      </c>
      <c r="V912" s="166"/>
      <c r="W912" s="167"/>
      <c r="X912" s="149" t="s">
        <v>150</v>
      </c>
      <c r="Z912" s="202" t="s">
        <v>1017</v>
      </c>
      <c r="AA912" s="155" t="s">
        <v>282</v>
      </c>
      <c r="AB912" s="166">
        <v>0</v>
      </c>
      <c r="AC912" s="166">
        <v>0</v>
      </c>
      <c r="AD912" s="166">
        <v>0</v>
      </c>
      <c r="AE912" s="166">
        <v>0</v>
      </c>
      <c r="AF912" s="166">
        <v>0</v>
      </c>
      <c r="AG912" s="166">
        <v>0</v>
      </c>
      <c r="AH912" s="166">
        <v>0</v>
      </c>
      <c r="AI912" s="166">
        <v>0</v>
      </c>
      <c r="AJ912" s="166">
        <v>0</v>
      </c>
      <c r="AK912" s="166">
        <v>0</v>
      </c>
      <c r="AL912" s="166">
        <v>0</v>
      </c>
      <c r="AM912" s="166">
        <v>0</v>
      </c>
      <c r="AN912" s="166">
        <v>0</v>
      </c>
      <c r="AO912" s="166">
        <v>0</v>
      </c>
      <c r="AP912" s="166">
        <v>0</v>
      </c>
      <c r="AQ912" s="166"/>
      <c r="AR912" s="167"/>
    </row>
    <row r="913" spans="1:44" ht="12.75" customHeight="1" x14ac:dyDescent="0.2">
      <c r="A913" s="149" t="s">
        <v>150</v>
      </c>
      <c r="C913" s="144"/>
      <c r="D913" s="155" t="s">
        <v>283</v>
      </c>
      <c r="E913" s="166">
        <v>0</v>
      </c>
      <c r="F913" s="166">
        <v>0</v>
      </c>
      <c r="G913" s="166">
        <v>0</v>
      </c>
      <c r="H913" s="166">
        <v>0</v>
      </c>
      <c r="I913" s="166">
        <v>0</v>
      </c>
      <c r="J913" s="166">
        <v>0</v>
      </c>
      <c r="K913" s="166">
        <v>0</v>
      </c>
      <c r="L913" s="166">
        <v>0</v>
      </c>
      <c r="M913" s="166">
        <v>0</v>
      </c>
      <c r="N913" s="166">
        <v>0</v>
      </c>
      <c r="O913" s="166">
        <v>0</v>
      </c>
      <c r="P913" s="166">
        <v>0</v>
      </c>
      <c r="Q913" s="166">
        <v>0</v>
      </c>
      <c r="R913" s="166">
        <v>0</v>
      </c>
      <c r="S913" s="166">
        <v>0</v>
      </c>
      <c r="T913" s="166">
        <v>0</v>
      </c>
      <c r="U913" s="166">
        <v>0</v>
      </c>
      <c r="V913" s="166"/>
      <c r="W913" s="167"/>
      <c r="X913" s="149" t="s">
        <v>150</v>
      </c>
      <c r="Z913" s="144"/>
      <c r="AA913" s="155" t="s">
        <v>283</v>
      </c>
      <c r="AB913" s="166">
        <v>0</v>
      </c>
      <c r="AC913" s="166">
        <v>0</v>
      </c>
      <c r="AD913" s="166">
        <v>0</v>
      </c>
      <c r="AE913" s="166">
        <v>0</v>
      </c>
      <c r="AF913" s="166">
        <v>0</v>
      </c>
      <c r="AG913" s="166">
        <v>0</v>
      </c>
      <c r="AH913" s="166">
        <v>0</v>
      </c>
      <c r="AI913" s="166">
        <v>0</v>
      </c>
      <c r="AJ913" s="166">
        <v>0</v>
      </c>
      <c r="AK913" s="166">
        <v>0</v>
      </c>
      <c r="AL913" s="166">
        <v>0</v>
      </c>
      <c r="AM913" s="166">
        <v>0</v>
      </c>
      <c r="AN913" s="166">
        <v>0</v>
      </c>
      <c r="AO913" s="166">
        <v>0</v>
      </c>
      <c r="AP913" s="166">
        <v>0</v>
      </c>
      <c r="AQ913" s="166"/>
      <c r="AR913" s="167"/>
    </row>
    <row r="914" spans="1:44" ht="12.75" customHeight="1" x14ac:dyDescent="0.2">
      <c r="A914" s="149" t="s">
        <v>1013</v>
      </c>
      <c r="C914" s="173" t="s">
        <v>1026</v>
      </c>
      <c r="D914" s="155" t="s">
        <v>282</v>
      </c>
      <c r="E914" s="166">
        <v>42</v>
      </c>
      <c r="F914" s="166">
        <v>0</v>
      </c>
      <c r="G914" s="166">
        <v>5</v>
      </c>
      <c r="H914" s="166">
        <v>33</v>
      </c>
      <c r="I914" s="166">
        <v>4</v>
      </c>
      <c r="J914" s="166">
        <v>0</v>
      </c>
      <c r="K914" s="166">
        <v>0</v>
      </c>
      <c r="L914" s="166">
        <v>0</v>
      </c>
      <c r="M914" s="166">
        <v>0</v>
      </c>
      <c r="N914" s="166">
        <v>0</v>
      </c>
      <c r="O914" s="166">
        <v>0</v>
      </c>
      <c r="P914" s="166">
        <v>0</v>
      </c>
      <c r="Q914" s="166">
        <v>0</v>
      </c>
      <c r="R914" s="166">
        <v>0</v>
      </c>
      <c r="S914" s="166">
        <v>1</v>
      </c>
      <c r="T914" s="166">
        <v>4</v>
      </c>
      <c r="U914" s="166">
        <v>0</v>
      </c>
      <c r="V914" s="166"/>
      <c r="W914" s="167" t="s">
        <v>1015</v>
      </c>
      <c r="X914" s="149" t="s">
        <v>1013</v>
      </c>
      <c r="Z914" s="173" t="s">
        <v>1026</v>
      </c>
      <c r="AA914" s="155" t="s">
        <v>282</v>
      </c>
      <c r="AB914" s="166">
        <v>1</v>
      </c>
      <c r="AC914" s="166">
        <v>3</v>
      </c>
      <c r="AD914" s="166">
        <v>12</v>
      </c>
      <c r="AE914" s="166">
        <v>14</v>
      </c>
      <c r="AF914" s="166">
        <v>3</v>
      </c>
      <c r="AG914" s="166">
        <v>0</v>
      </c>
      <c r="AH914" s="166">
        <v>0</v>
      </c>
      <c r="AI914" s="166">
        <v>3</v>
      </c>
      <c r="AJ914" s="166">
        <v>0</v>
      </c>
      <c r="AK914" s="166">
        <v>1</v>
      </c>
      <c r="AL914" s="166">
        <v>0</v>
      </c>
      <c r="AM914" s="166">
        <v>0</v>
      </c>
      <c r="AN914" s="166">
        <v>0</v>
      </c>
      <c r="AO914" s="166">
        <v>0</v>
      </c>
      <c r="AP914" s="166">
        <v>0</v>
      </c>
      <c r="AQ914" s="166"/>
      <c r="AR914" s="167" t="s">
        <v>1015</v>
      </c>
    </row>
    <row r="915" spans="1:44" ht="12.75" customHeight="1" x14ac:dyDescent="0.2">
      <c r="A915" s="186" t="s">
        <v>1027</v>
      </c>
      <c r="C915" s="204" t="s">
        <v>1028</v>
      </c>
      <c r="D915" s="155" t="s">
        <v>283</v>
      </c>
      <c r="E915" s="166">
        <v>39</v>
      </c>
      <c r="F915" s="166">
        <v>0</v>
      </c>
      <c r="G915" s="166">
        <v>5</v>
      </c>
      <c r="H915" s="166">
        <v>30</v>
      </c>
      <c r="I915" s="166">
        <v>4</v>
      </c>
      <c r="J915" s="166">
        <v>0</v>
      </c>
      <c r="K915" s="166">
        <v>0</v>
      </c>
      <c r="L915" s="166">
        <v>0</v>
      </c>
      <c r="M915" s="166">
        <v>0</v>
      </c>
      <c r="N915" s="166">
        <v>0</v>
      </c>
      <c r="O915" s="166">
        <v>0</v>
      </c>
      <c r="P915" s="166">
        <v>0</v>
      </c>
      <c r="Q915" s="166">
        <v>0</v>
      </c>
      <c r="R915" s="166">
        <v>0</v>
      </c>
      <c r="S915" s="166">
        <v>1</v>
      </c>
      <c r="T915" s="166">
        <v>4</v>
      </c>
      <c r="U915" s="166">
        <v>0</v>
      </c>
      <c r="V915" s="166"/>
      <c r="W915" s="167"/>
      <c r="X915" s="186" t="s">
        <v>1027</v>
      </c>
      <c r="Z915" s="204" t="s">
        <v>1028</v>
      </c>
      <c r="AA915" s="155" t="s">
        <v>283</v>
      </c>
      <c r="AB915" s="166">
        <v>1</v>
      </c>
      <c r="AC915" s="166">
        <v>3</v>
      </c>
      <c r="AD915" s="166">
        <v>10</v>
      </c>
      <c r="AE915" s="166">
        <v>13</v>
      </c>
      <c r="AF915" s="166">
        <v>3</v>
      </c>
      <c r="AG915" s="166">
        <v>0</v>
      </c>
      <c r="AH915" s="166">
        <v>0</v>
      </c>
      <c r="AI915" s="166">
        <v>3</v>
      </c>
      <c r="AJ915" s="166">
        <v>0</v>
      </c>
      <c r="AK915" s="166">
        <v>1</v>
      </c>
      <c r="AL915" s="166">
        <v>0</v>
      </c>
      <c r="AM915" s="166">
        <v>0</v>
      </c>
      <c r="AN915" s="166">
        <v>0</v>
      </c>
      <c r="AO915" s="166">
        <v>0</v>
      </c>
      <c r="AP915" s="166">
        <v>0</v>
      </c>
      <c r="AQ915" s="166"/>
      <c r="AR915" s="167"/>
    </row>
    <row r="916" spans="1:44" ht="12.75" customHeight="1" x14ac:dyDescent="0.2">
      <c r="A916" s="149" t="s">
        <v>150</v>
      </c>
      <c r="C916" s="144" t="s">
        <v>150</v>
      </c>
      <c r="D916" s="155"/>
      <c r="E916" s="166"/>
      <c r="F916" s="166"/>
      <c r="G916" s="166"/>
      <c r="H916" s="166"/>
      <c r="I916" s="166"/>
      <c r="J916" s="166"/>
      <c r="K916" s="166"/>
      <c r="L916" s="166"/>
      <c r="M916" s="166"/>
      <c r="N916" s="166"/>
      <c r="O916" s="166"/>
      <c r="P916" s="166"/>
      <c r="Q916" s="166"/>
      <c r="R916" s="166"/>
      <c r="S916" s="166"/>
      <c r="T916" s="166"/>
      <c r="U916" s="166"/>
      <c r="V916" s="166"/>
      <c r="W916" s="167"/>
      <c r="X916" s="149" t="s">
        <v>150</v>
      </c>
      <c r="Z916" s="144" t="s">
        <v>150</v>
      </c>
      <c r="AA916" s="155"/>
      <c r="AB916" s="166"/>
      <c r="AC916" s="166"/>
      <c r="AD916" s="166"/>
      <c r="AE916" s="166"/>
      <c r="AF916" s="166"/>
      <c r="AG916" s="166"/>
      <c r="AH916" s="166"/>
      <c r="AI916" s="166"/>
      <c r="AJ916" s="166"/>
      <c r="AK916" s="166"/>
      <c r="AL916" s="166"/>
      <c r="AM916" s="166"/>
      <c r="AN916" s="166"/>
      <c r="AO916" s="166"/>
      <c r="AP916" s="166"/>
      <c r="AQ916" s="166"/>
      <c r="AR916" s="167"/>
    </row>
    <row r="917" spans="1:44" ht="12.75" customHeight="1" x14ac:dyDescent="0.2">
      <c r="A917" s="149" t="s">
        <v>150</v>
      </c>
      <c r="C917" s="202" t="s">
        <v>1017</v>
      </c>
      <c r="D917" s="155" t="s">
        <v>282</v>
      </c>
      <c r="E917" s="166">
        <v>23</v>
      </c>
      <c r="F917" s="166">
        <v>0</v>
      </c>
      <c r="G917" s="166">
        <v>2</v>
      </c>
      <c r="H917" s="166">
        <v>19</v>
      </c>
      <c r="I917" s="166">
        <v>2</v>
      </c>
      <c r="J917" s="166">
        <v>0</v>
      </c>
      <c r="K917" s="166">
        <v>0</v>
      </c>
      <c r="L917" s="166">
        <v>0</v>
      </c>
      <c r="M917" s="166">
        <v>0</v>
      </c>
      <c r="N917" s="166">
        <v>0</v>
      </c>
      <c r="O917" s="166">
        <v>0</v>
      </c>
      <c r="P917" s="166">
        <v>0</v>
      </c>
      <c r="Q917" s="166">
        <v>0</v>
      </c>
      <c r="R917" s="166">
        <v>0</v>
      </c>
      <c r="S917" s="166">
        <v>0</v>
      </c>
      <c r="T917" s="166">
        <v>2</v>
      </c>
      <c r="U917" s="166">
        <v>0</v>
      </c>
      <c r="V917" s="166"/>
      <c r="W917" s="167"/>
      <c r="X917" s="149" t="s">
        <v>150</v>
      </c>
      <c r="Z917" s="202" t="s">
        <v>1017</v>
      </c>
      <c r="AA917" s="155" t="s">
        <v>282</v>
      </c>
      <c r="AB917" s="166">
        <v>0</v>
      </c>
      <c r="AC917" s="166">
        <v>2</v>
      </c>
      <c r="AD917" s="166">
        <v>5</v>
      </c>
      <c r="AE917" s="166">
        <v>10</v>
      </c>
      <c r="AF917" s="166">
        <v>2</v>
      </c>
      <c r="AG917" s="166">
        <v>0</v>
      </c>
      <c r="AH917" s="166">
        <v>0</v>
      </c>
      <c r="AI917" s="166">
        <v>2</v>
      </c>
      <c r="AJ917" s="166">
        <v>0</v>
      </c>
      <c r="AK917" s="166">
        <v>0</v>
      </c>
      <c r="AL917" s="166">
        <v>0</v>
      </c>
      <c r="AM917" s="166">
        <v>0</v>
      </c>
      <c r="AN917" s="166">
        <v>0</v>
      </c>
      <c r="AO917" s="166">
        <v>0</v>
      </c>
      <c r="AP917" s="166">
        <v>0</v>
      </c>
      <c r="AQ917" s="166"/>
      <c r="AR917" s="167"/>
    </row>
    <row r="918" spans="1:44" ht="12.75" customHeight="1" x14ac:dyDescent="0.2">
      <c r="A918" s="149" t="s">
        <v>150</v>
      </c>
      <c r="C918" s="144"/>
      <c r="D918" s="155" t="s">
        <v>283</v>
      </c>
      <c r="E918" s="166">
        <v>22</v>
      </c>
      <c r="F918" s="166">
        <v>0</v>
      </c>
      <c r="G918" s="166">
        <v>2</v>
      </c>
      <c r="H918" s="166">
        <v>18</v>
      </c>
      <c r="I918" s="166">
        <v>2</v>
      </c>
      <c r="J918" s="166">
        <v>0</v>
      </c>
      <c r="K918" s="166">
        <v>0</v>
      </c>
      <c r="L918" s="166">
        <v>0</v>
      </c>
      <c r="M918" s="166">
        <v>0</v>
      </c>
      <c r="N918" s="166">
        <v>0</v>
      </c>
      <c r="O918" s="166">
        <v>0</v>
      </c>
      <c r="P918" s="166">
        <v>0</v>
      </c>
      <c r="Q918" s="166">
        <v>0</v>
      </c>
      <c r="R918" s="166">
        <v>0</v>
      </c>
      <c r="S918" s="166">
        <v>0</v>
      </c>
      <c r="T918" s="166">
        <v>2</v>
      </c>
      <c r="U918" s="166">
        <v>0</v>
      </c>
      <c r="V918" s="166"/>
      <c r="W918" s="167"/>
      <c r="X918" s="149" t="s">
        <v>150</v>
      </c>
      <c r="Z918" s="144"/>
      <c r="AA918" s="155" t="s">
        <v>283</v>
      </c>
      <c r="AB918" s="166">
        <v>0</v>
      </c>
      <c r="AC918" s="166">
        <v>2</v>
      </c>
      <c r="AD918" s="166">
        <v>4</v>
      </c>
      <c r="AE918" s="166">
        <v>10</v>
      </c>
      <c r="AF918" s="166">
        <v>2</v>
      </c>
      <c r="AG918" s="166">
        <v>0</v>
      </c>
      <c r="AH918" s="166">
        <v>0</v>
      </c>
      <c r="AI918" s="166">
        <v>2</v>
      </c>
      <c r="AJ918" s="166">
        <v>0</v>
      </c>
      <c r="AK918" s="166">
        <v>0</v>
      </c>
      <c r="AL918" s="166">
        <v>0</v>
      </c>
      <c r="AM918" s="166">
        <v>0</v>
      </c>
      <c r="AN918" s="166">
        <v>0</v>
      </c>
      <c r="AO918" s="166">
        <v>0</v>
      </c>
      <c r="AP918" s="166">
        <v>0</v>
      </c>
      <c r="AQ918" s="166"/>
      <c r="AR918" s="167"/>
    </row>
    <row r="919" spans="1:44" ht="12.75" customHeight="1" x14ac:dyDescent="0.2">
      <c r="A919" s="149" t="s">
        <v>150</v>
      </c>
      <c r="C919" s="144" t="s">
        <v>150</v>
      </c>
      <c r="D919" s="155"/>
      <c r="E919" s="166"/>
      <c r="F919" s="166"/>
      <c r="G919" s="166"/>
      <c r="H919" s="166"/>
      <c r="I919" s="166"/>
      <c r="J919" s="166"/>
      <c r="K919" s="166"/>
      <c r="L919" s="166"/>
      <c r="M919" s="166"/>
      <c r="N919" s="166"/>
      <c r="O919" s="166"/>
      <c r="P919" s="166"/>
      <c r="Q919" s="166"/>
      <c r="R919" s="166"/>
      <c r="S919" s="166"/>
      <c r="T919" s="166"/>
      <c r="U919" s="166"/>
      <c r="V919" s="166"/>
      <c r="W919" s="167"/>
      <c r="X919" s="149" t="s">
        <v>150</v>
      </c>
      <c r="Z919" s="144" t="s">
        <v>150</v>
      </c>
      <c r="AA919" s="155"/>
      <c r="AB919" s="166"/>
      <c r="AC919" s="166"/>
      <c r="AD919" s="166"/>
      <c r="AE919" s="166"/>
      <c r="AF919" s="166"/>
      <c r="AG919" s="166"/>
      <c r="AH919" s="166"/>
      <c r="AI919" s="166"/>
      <c r="AJ919" s="166"/>
      <c r="AK919" s="166"/>
      <c r="AL919" s="166"/>
      <c r="AM919" s="166"/>
      <c r="AN919" s="166"/>
      <c r="AO919" s="166"/>
      <c r="AP919" s="166"/>
      <c r="AQ919" s="166"/>
      <c r="AR919" s="167"/>
    </row>
    <row r="920" spans="1:44" ht="12.75" customHeight="1" x14ac:dyDescent="0.2">
      <c r="A920" s="149" t="s">
        <v>1013</v>
      </c>
      <c r="C920" s="173" t="s">
        <v>1029</v>
      </c>
      <c r="D920" s="155" t="s">
        <v>282</v>
      </c>
      <c r="E920" s="166">
        <v>8</v>
      </c>
      <c r="F920" s="166">
        <v>0</v>
      </c>
      <c r="G920" s="166">
        <v>3</v>
      </c>
      <c r="H920" s="166">
        <v>5</v>
      </c>
      <c r="I920" s="166">
        <v>0</v>
      </c>
      <c r="J920" s="166">
        <v>0</v>
      </c>
      <c r="K920" s="166">
        <v>0</v>
      </c>
      <c r="L920" s="166">
        <v>0</v>
      </c>
      <c r="M920" s="166">
        <v>0</v>
      </c>
      <c r="N920" s="166">
        <v>0</v>
      </c>
      <c r="O920" s="166">
        <v>0</v>
      </c>
      <c r="P920" s="166">
        <v>0</v>
      </c>
      <c r="Q920" s="166">
        <v>0</v>
      </c>
      <c r="R920" s="166">
        <v>1</v>
      </c>
      <c r="S920" s="166">
        <v>1</v>
      </c>
      <c r="T920" s="166">
        <v>1</v>
      </c>
      <c r="U920" s="166">
        <v>0</v>
      </c>
      <c r="V920" s="166"/>
      <c r="W920" s="167" t="s">
        <v>1015</v>
      </c>
      <c r="X920" s="149" t="s">
        <v>1013</v>
      </c>
      <c r="Z920" s="173" t="s">
        <v>1029</v>
      </c>
      <c r="AA920" s="155" t="s">
        <v>282</v>
      </c>
      <c r="AB920" s="166">
        <v>0</v>
      </c>
      <c r="AC920" s="166">
        <v>0</v>
      </c>
      <c r="AD920" s="166">
        <v>3</v>
      </c>
      <c r="AE920" s="166">
        <v>2</v>
      </c>
      <c r="AF920" s="166">
        <v>0</v>
      </c>
      <c r="AG920" s="166">
        <v>0</v>
      </c>
      <c r="AH920" s="166">
        <v>0</v>
      </c>
      <c r="AI920" s="166">
        <v>0</v>
      </c>
      <c r="AJ920" s="166">
        <v>0</v>
      </c>
      <c r="AK920" s="166">
        <v>0</v>
      </c>
      <c r="AL920" s="166">
        <v>0</v>
      </c>
      <c r="AM920" s="166">
        <v>0</v>
      </c>
      <c r="AN920" s="166">
        <v>0</v>
      </c>
      <c r="AO920" s="166">
        <v>0</v>
      </c>
      <c r="AP920" s="166">
        <v>0</v>
      </c>
      <c r="AQ920" s="166"/>
      <c r="AR920" s="167" t="s">
        <v>1015</v>
      </c>
    </row>
    <row r="921" spans="1:44" ht="12.75" customHeight="1" x14ac:dyDescent="0.2">
      <c r="A921" s="186" t="s">
        <v>1030</v>
      </c>
      <c r="C921" s="204" t="s">
        <v>1031</v>
      </c>
      <c r="D921" s="155" t="s">
        <v>283</v>
      </c>
      <c r="E921" s="166">
        <v>7</v>
      </c>
      <c r="F921" s="166">
        <v>0</v>
      </c>
      <c r="G921" s="166">
        <v>3</v>
      </c>
      <c r="H921" s="166">
        <v>4</v>
      </c>
      <c r="I921" s="166">
        <v>0</v>
      </c>
      <c r="J921" s="166">
        <v>0</v>
      </c>
      <c r="K921" s="166">
        <v>0</v>
      </c>
      <c r="L921" s="166">
        <v>0</v>
      </c>
      <c r="M921" s="166">
        <v>0</v>
      </c>
      <c r="N921" s="166">
        <v>0</v>
      </c>
      <c r="O921" s="166">
        <v>0</v>
      </c>
      <c r="P921" s="166">
        <v>0</v>
      </c>
      <c r="Q921" s="166">
        <v>0</v>
      </c>
      <c r="R921" s="166">
        <v>1</v>
      </c>
      <c r="S921" s="166">
        <v>1</v>
      </c>
      <c r="T921" s="166">
        <v>1</v>
      </c>
      <c r="U921" s="166">
        <v>0</v>
      </c>
      <c r="V921" s="166"/>
      <c r="W921" s="167"/>
      <c r="X921" s="186" t="s">
        <v>1030</v>
      </c>
      <c r="Z921" s="204" t="s">
        <v>1031</v>
      </c>
      <c r="AA921" s="155" t="s">
        <v>283</v>
      </c>
      <c r="AB921" s="166">
        <v>0</v>
      </c>
      <c r="AC921" s="166">
        <v>0</v>
      </c>
      <c r="AD921" s="166">
        <v>2</v>
      </c>
      <c r="AE921" s="166">
        <v>2</v>
      </c>
      <c r="AF921" s="166">
        <v>0</v>
      </c>
      <c r="AG921" s="166">
        <v>0</v>
      </c>
      <c r="AH921" s="166">
        <v>0</v>
      </c>
      <c r="AI921" s="166">
        <v>0</v>
      </c>
      <c r="AJ921" s="166">
        <v>0</v>
      </c>
      <c r="AK921" s="166">
        <v>0</v>
      </c>
      <c r="AL921" s="166">
        <v>0</v>
      </c>
      <c r="AM921" s="166">
        <v>0</v>
      </c>
      <c r="AN921" s="166">
        <v>0</v>
      </c>
      <c r="AO921" s="166">
        <v>0</v>
      </c>
      <c r="AP921" s="166">
        <v>0</v>
      </c>
      <c r="AQ921" s="166"/>
      <c r="AR921" s="167"/>
    </row>
    <row r="922" spans="1:44" ht="12.75" customHeight="1" x14ac:dyDescent="0.2">
      <c r="A922" s="149" t="s">
        <v>150</v>
      </c>
      <c r="C922" s="144" t="s">
        <v>150</v>
      </c>
      <c r="D922" s="155"/>
      <c r="E922" s="166"/>
      <c r="F922" s="166"/>
      <c r="G922" s="166"/>
      <c r="H922" s="166"/>
      <c r="I922" s="166"/>
      <c r="J922" s="166"/>
      <c r="K922" s="166"/>
      <c r="L922" s="166"/>
      <c r="M922" s="166"/>
      <c r="N922" s="166"/>
      <c r="O922" s="166"/>
      <c r="P922" s="166"/>
      <c r="Q922" s="166"/>
      <c r="R922" s="166"/>
      <c r="S922" s="166"/>
      <c r="T922" s="166"/>
      <c r="U922" s="166"/>
      <c r="V922" s="166"/>
      <c r="W922" s="167"/>
      <c r="X922" s="149" t="s">
        <v>150</v>
      </c>
      <c r="Z922" s="144" t="s">
        <v>150</v>
      </c>
      <c r="AA922" s="155"/>
      <c r="AB922" s="166"/>
      <c r="AC922" s="166"/>
      <c r="AD922" s="166"/>
      <c r="AE922" s="166"/>
      <c r="AF922" s="166"/>
      <c r="AG922" s="166"/>
      <c r="AH922" s="166"/>
      <c r="AI922" s="166"/>
      <c r="AJ922" s="166"/>
      <c r="AK922" s="166"/>
      <c r="AL922" s="166"/>
      <c r="AM922" s="166"/>
      <c r="AN922" s="166"/>
      <c r="AO922" s="166"/>
      <c r="AP922" s="166"/>
      <c r="AQ922" s="166"/>
      <c r="AR922" s="167"/>
    </row>
    <row r="923" spans="1:44" ht="12.75" customHeight="1" x14ac:dyDescent="0.2">
      <c r="A923" s="149" t="s">
        <v>150</v>
      </c>
      <c r="C923" s="202" t="s">
        <v>1017</v>
      </c>
      <c r="D923" s="155" t="s">
        <v>282</v>
      </c>
      <c r="E923" s="166">
        <v>6</v>
      </c>
      <c r="F923" s="166">
        <v>0</v>
      </c>
      <c r="G923" s="166">
        <v>2</v>
      </c>
      <c r="H923" s="166">
        <v>4</v>
      </c>
      <c r="I923" s="166">
        <v>0</v>
      </c>
      <c r="J923" s="166">
        <v>0</v>
      </c>
      <c r="K923" s="166">
        <v>0</v>
      </c>
      <c r="L923" s="166">
        <v>0</v>
      </c>
      <c r="M923" s="166">
        <v>0</v>
      </c>
      <c r="N923" s="166">
        <v>0</v>
      </c>
      <c r="O923" s="166">
        <v>0</v>
      </c>
      <c r="P923" s="166">
        <v>0</v>
      </c>
      <c r="Q923" s="166">
        <v>0</v>
      </c>
      <c r="R923" s="166">
        <v>0</v>
      </c>
      <c r="S923" s="166">
        <v>1</v>
      </c>
      <c r="T923" s="166">
        <v>1</v>
      </c>
      <c r="U923" s="166">
        <v>0</v>
      </c>
      <c r="V923" s="166"/>
      <c r="W923" s="167"/>
      <c r="X923" s="149" t="s">
        <v>150</v>
      </c>
      <c r="Z923" s="202" t="s">
        <v>1017</v>
      </c>
      <c r="AA923" s="155" t="s">
        <v>282</v>
      </c>
      <c r="AB923" s="166">
        <v>0</v>
      </c>
      <c r="AC923" s="166">
        <v>0</v>
      </c>
      <c r="AD923" s="166">
        <v>2</v>
      </c>
      <c r="AE923" s="166">
        <v>2</v>
      </c>
      <c r="AF923" s="166">
        <v>0</v>
      </c>
      <c r="AG923" s="166">
        <v>0</v>
      </c>
      <c r="AH923" s="166">
        <v>0</v>
      </c>
      <c r="AI923" s="166">
        <v>0</v>
      </c>
      <c r="AJ923" s="166">
        <v>0</v>
      </c>
      <c r="AK923" s="166">
        <v>0</v>
      </c>
      <c r="AL923" s="166">
        <v>0</v>
      </c>
      <c r="AM923" s="166">
        <v>0</v>
      </c>
      <c r="AN923" s="166">
        <v>0</v>
      </c>
      <c r="AO923" s="166">
        <v>0</v>
      </c>
      <c r="AP923" s="166">
        <v>0</v>
      </c>
      <c r="AQ923" s="166"/>
      <c r="AR923" s="167"/>
    </row>
    <row r="924" spans="1:44" ht="12.75" customHeight="1" x14ac:dyDescent="0.2">
      <c r="A924" s="149" t="s">
        <v>150</v>
      </c>
      <c r="C924" s="202"/>
      <c r="D924" s="155" t="s">
        <v>283</v>
      </c>
      <c r="E924" s="166">
        <v>5</v>
      </c>
      <c r="F924" s="166">
        <v>0</v>
      </c>
      <c r="G924" s="166">
        <v>2</v>
      </c>
      <c r="H924" s="166">
        <v>3</v>
      </c>
      <c r="I924" s="166">
        <v>0</v>
      </c>
      <c r="J924" s="166">
        <v>0</v>
      </c>
      <c r="K924" s="166">
        <v>0</v>
      </c>
      <c r="L924" s="166">
        <v>0</v>
      </c>
      <c r="M924" s="166">
        <v>0</v>
      </c>
      <c r="N924" s="166">
        <v>0</v>
      </c>
      <c r="O924" s="166">
        <v>0</v>
      </c>
      <c r="P924" s="166">
        <v>0</v>
      </c>
      <c r="Q924" s="166">
        <v>0</v>
      </c>
      <c r="R924" s="166">
        <v>0</v>
      </c>
      <c r="S924" s="166">
        <v>1</v>
      </c>
      <c r="T924" s="166">
        <v>1</v>
      </c>
      <c r="U924" s="166">
        <v>0</v>
      </c>
      <c r="V924" s="166"/>
      <c r="W924" s="167"/>
      <c r="X924" s="149" t="s">
        <v>150</v>
      </c>
      <c r="Z924" s="202"/>
      <c r="AA924" s="155" t="s">
        <v>283</v>
      </c>
      <c r="AB924" s="166">
        <v>0</v>
      </c>
      <c r="AC924" s="166">
        <v>0</v>
      </c>
      <c r="AD924" s="166">
        <v>1</v>
      </c>
      <c r="AE924" s="166">
        <v>2</v>
      </c>
      <c r="AF924" s="166">
        <v>0</v>
      </c>
      <c r="AG924" s="166">
        <v>0</v>
      </c>
      <c r="AH924" s="166">
        <v>0</v>
      </c>
      <c r="AI924" s="166">
        <v>0</v>
      </c>
      <c r="AJ924" s="166">
        <v>0</v>
      </c>
      <c r="AK924" s="166">
        <v>0</v>
      </c>
      <c r="AL924" s="166">
        <v>0</v>
      </c>
      <c r="AM924" s="166">
        <v>0</v>
      </c>
      <c r="AN924" s="166">
        <v>0</v>
      </c>
      <c r="AO924" s="166">
        <v>0</v>
      </c>
      <c r="AP924" s="166">
        <v>0</v>
      </c>
      <c r="AQ924" s="166"/>
      <c r="AR924" s="167"/>
    </row>
    <row r="925" spans="1:44" ht="12.75" customHeight="1" x14ac:dyDescent="0.2">
      <c r="A925" s="149" t="s">
        <v>150</v>
      </c>
      <c r="C925" s="144" t="s">
        <v>150</v>
      </c>
      <c r="D925" s="155"/>
      <c r="E925" s="166"/>
      <c r="F925" s="166"/>
      <c r="G925" s="166"/>
      <c r="H925" s="166"/>
      <c r="I925" s="166"/>
      <c r="J925" s="166"/>
      <c r="K925" s="166"/>
      <c r="L925" s="166"/>
      <c r="M925" s="166"/>
      <c r="N925" s="166"/>
      <c r="O925" s="166"/>
      <c r="P925" s="166"/>
      <c r="Q925" s="166"/>
      <c r="R925" s="166"/>
      <c r="S925" s="166"/>
      <c r="T925" s="166"/>
      <c r="U925" s="166"/>
      <c r="V925" s="166"/>
      <c r="W925" s="167"/>
      <c r="X925" s="149" t="s">
        <v>150</v>
      </c>
      <c r="Z925" s="144" t="s">
        <v>150</v>
      </c>
      <c r="AA925" s="155"/>
      <c r="AB925" s="166"/>
      <c r="AC925" s="166"/>
      <c r="AD925" s="166"/>
      <c r="AE925" s="166"/>
      <c r="AF925" s="166"/>
      <c r="AG925" s="166"/>
      <c r="AH925" s="166"/>
      <c r="AI925" s="166"/>
      <c r="AJ925" s="166"/>
      <c r="AK925" s="166"/>
      <c r="AL925" s="166"/>
      <c r="AM925" s="166"/>
      <c r="AN925" s="166"/>
      <c r="AO925" s="166"/>
      <c r="AP925" s="166"/>
      <c r="AQ925" s="166"/>
      <c r="AR925" s="167"/>
    </row>
    <row r="926" spans="1:44" ht="12.75" customHeight="1" x14ac:dyDescent="0.2">
      <c r="A926" s="149" t="s">
        <v>1013</v>
      </c>
      <c r="C926" s="173" t="s">
        <v>1032</v>
      </c>
      <c r="D926" s="155" t="s">
        <v>282</v>
      </c>
      <c r="E926" s="166">
        <v>39</v>
      </c>
      <c r="F926" s="166">
        <v>0</v>
      </c>
      <c r="G926" s="166">
        <v>7</v>
      </c>
      <c r="H926" s="166">
        <v>32</v>
      </c>
      <c r="I926" s="166">
        <v>0</v>
      </c>
      <c r="J926" s="166">
        <v>0</v>
      </c>
      <c r="K926" s="166">
        <v>0</v>
      </c>
      <c r="L926" s="166">
        <v>0</v>
      </c>
      <c r="M926" s="166">
        <v>0</v>
      </c>
      <c r="N926" s="166">
        <v>0</v>
      </c>
      <c r="O926" s="166">
        <v>0</v>
      </c>
      <c r="P926" s="166">
        <v>0</v>
      </c>
      <c r="Q926" s="166">
        <v>0</v>
      </c>
      <c r="R926" s="166">
        <v>0</v>
      </c>
      <c r="S926" s="166">
        <v>3</v>
      </c>
      <c r="T926" s="166">
        <v>4</v>
      </c>
      <c r="U926" s="166">
        <v>0</v>
      </c>
      <c r="V926" s="166"/>
      <c r="W926" s="167" t="s">
        <v>1015</v>
      </c>
      <c r="X926" s="149" t="s">
        <v>1013</v>
      </c>
      <c r="Z926" s="173" t="s">
        <v>1032</v>
      </c>
      <c r="AA926" s="155" t="s">
        <v>282</v>
      </c>
      <c r="AB926" s="166">
        <v>1</v>
      </c>
      <c r="AC926" s="166">
        <v>1</v>
      </c>
      <c r="AD926" s="166">
        <v>5</v>
      </c>
      <c r="AE926" s="166">
        <v>20</v>
      </c>
      <c r="AF926" s="166">
        <v>5</v>
      </c>
      <c r="AG926" s="166">
        <v>0</v>
      </c>
      <c r="AH926" s="166">
        <v>0</v>
      </c>
      <c r="AI926" s="166">
        <v>0</v>
      </c>
      <c r="AJ926" s="166">
        <v>0</v>
      </c>
      <c r="AK926" s="166">
        <v>0</v>
      </c>
      <c r="AL926" s="166">
        <v>0</v>
      </c>
      <c r="AM926" s="166">
        <v>0</v>
      </c>
      <c r="AN926" s="166">
        <v>0</v>
      </c>
      <c r="AO926" s="166">
        <v>0</v>
      </c>
      <c r="AP926" s="166">
        <v>0</v>
      </c>
      <c r="AQ926" s="166"/>
      <c r="AR926" s="167" t="s">
        <v>1015</v>
      </c>
    </row>
    <row r="927" spans="1:44" ht="12.75" customHeight="1" x14ac:dyDescent="0.2">
      <c r="A927" s="186" t="s">
        <v>1033</v>
      </c>
      <c r="C927" s="204" t="s">
        <v>1034</v>
      </c>
      <c r="D927" s="155" t="s">
        <v>283</v>
      </c>
      <c r="E927" s="166">
        <v>29</v>
      </c>
      <c r="F927" s="166">
        <v>0</v>
      </c>
      <c r="G927" s="166">
        <v>6</v>
      </c>
      <c r="H927" s="166">
        <v>23</v>
      </c>
      <c r="I927" s="166">
        <v>0</v>
      </c>
      <c r="J927" s="166">
        <v>0</v>
      </c>
      <c r="K927" s="166">
        <v>0</v>
      </c>
      <c r="L927" s="166">
        <v>0</v>
      </c>
      <c r="M927" s="166">
        <v>0</v>
      </c>
      <c r="N927" s="166">
        <v>0</v>
      </c>
      <c r="O927" s="166">
        <v>0</v>
      </c>
      <c r="P927" s="166">
        <v>0</v>
      </c>
      <c r="Q927" s="166">
        <v>0</v>
      </c>
      <c r="R927" s="166">
        <v>0</v>
      </c>
      <c r="S927" s="166">
        <v>2</v>
      </c>
      <c r="T927" s="166">
        <v>4</v>
      </c>
      <c r="U927" s="166">
        <v>0</v>
      </c>
      <c r="V927" s="166"/>
      <c r="W927" s="167"/>
      <c r="X927" s="186" t="s">
        <v>1033</v>
      </c>
      <c r="Z927" s="204" t="s">
        <v>1034</v>
      </c>
      <c r="AA927" s="155" t="s">
        <v>283</v>
      </c>
      <c r="AB927" s="166">
        <v>1</v>
      </c>
      <c r="AC927" s="166">
        <v>1</v>
      </c>
      <c r="AD927" s="166">
        <v>4</v>
      </c>
      <c r="AE927" s="166">
        <v>13</v>
      </c>
      <c r="AF927" s="166">
        <v>4</v>
      </c>
      <c r="AG927" s="166">
        <v>0</v>
      </c>
      <c r="AH927" s="166">
        <v>0</v>
      </c>
      <c r="AI927" s="166">
        <v>0</v>
      </c>
      <c r="AJ927" s="166">
        <v>0</v>
      </c>
      <c r="AK927" s="166">
        <v>0</v>
      </c>
      <c r="AL927" s="166">
        <v>0</v>
      </c>
      <c r="AM927" s="166">
        <v>0</v>
      </c>
      <c r="AN927" s="166">
        <v>0</v>
      </c>
      <c r="AO927" s="166">
        <v>0</v>
      </c>
      <c r="AP927" s="166">
        <v>0</v>
      </c>
      <c r="AQ927" s="166"/>
      <c r="AR927" s="167"/>
    </row>
    <row r="928" spans="1:44" ht="12.75" customHeight="1" x14ac:dyDescent="0.2">
      <c r="A928" s="149" t="s">
        <v>150</v>
      </c>
      <c r="C928" s="144" t="s">
        <v>150</v>
      </c>
      <c r="D928" s="155"/>
      <c r="E928" s="166"/>
      <c r="F928" s="166"/>
      <c r="G928" s="166"/>
      <c r="H928" s="166"/>
      <c r="I928" s="166"/>
      <c r="J928" s="166"/>
      <c r="K928" s="166"/>
      <c r="L928" s="166"/>
      <c r="M928" s="166"/>
      <c r="N928" s="166"/>
      <c r="O928" s="166"/>
      <c r="P928" s="166"/>
      <c r="Q928" s="166"/>
      <c r="R928" s="166"/>
      <c r="S928" s="166"/>
      <c r="T928" s="166"/>
      <c r="U928" s="166"/>
      <c r="V928" s="166"/>
      <c r="W928" s="167"/>
      <c r="X928" s="149" t="s">
        <v>150</v>
      </c>
      <c r="Z928" s="144" t="s">
        <v>150</v>
      </c>
      <c r="AA928" s="155"/>
      <c r="AB928" s="166"/>
      <c r="AC928" s="166"/>
      <c r="AD928" s="166"/>
      <c r="AE928" s="166"/>
      <c r="AF928" s="166"/>
      <c r="AG928" s="166"/>
      <c r="AH928" s="166"/>
      <c r="AI928" s="166"/>
      <c r="AJ928" s="166"/>
      <c r="AK928" s="166"/>
      <c r="AL928" s="166"/>
      <c r="AM928" s="166"/>
      <c r="AN928" s="166"/>
      <c r="AO928" s="166"/>
      <c r="AP928" s="166"/>
      <c r="AQ928" s="166"/>
      <c r="AR928" s="167"/>
    </row>
    <row r="929" spans="1:44" ht="12.75" customHeight="1" x14ac:dyDescent="0.2">
      <c r="A929" s="149" t="s">
        <v>150</v>
      </c>
      <c r="C929" s="202" t="s">
        <v>1017</v>
      </c>
      <c r="D929" s="155" t="s">
        <v>282</v>
      </c>
      <c r="E929" s="166">
        <v>19</v>
      </c>
      <c r="F929" s="166">
        <v>0</v>
      </c>
      <c r="G929" s="166">
        <v>3</v>
      </c>
      <c r="H929" s="166">
        <v>16</v>
      </c>
      <c r="I929" s="166">
        <v>0</v>
      </c>
      <c r="J929" s="166">
        <v>0</v>
      </c>
      <c r="K929" s="166">
        <v>0</v>
      </c>
      <c r="L929" s="166">
        <v>0</v>
      </c>
      <c r="M929" s="166">
        <v>0</v>
      </c>
      <c r="N929" s="166">
        <v>0</v>
      </c>
      <c r="O929" s="166">
        <v>0</v>
      </c>
      <c r="P929" s="166">
        <v>0</v>
      </c>
      <c r="Q929" s="166">
        <v>0</v>
      </c>
      <c r="R929" s="166">
        <v>0</v>
      </c>
      <c r="S929" s="166">
        <v>1</v>
      </c>
      <c r="T929" s="166">
        <v>2</v>
      </c>
      <c r="U929" s="166">
        <v>0</v>
      </c>
      <c r="V929" s="166"/>
      <c r="W929" s="167"/>
      <c r="X929" s="149" t="s">
        <v>150</v>
      </c>
      <c r="Z929" s="202" t="s">
        <v>1017</v>
      </c>
      <c r="AA929" s="155" t="s">
        <v>282</v>
      </c>
      <c r="AB929" s="166">
        <v>1</v>
      </c>
      <c r="AC929" s="166">
        <v>0</v>
      </c>
      <c r="AD929" s="166">
        <v>5</v>
      </c>
      <c r="AE929" s="166">
        <v>7</v>
      </c>
      <c r="AF929" s="166">
        <v>3</v>
      </c>
      <c r="AG929" s="166">
        <v>0</v>
      </c>
      <c r="AH929" s="166">
        <v>0</v>
      </c>
      <c r="AI929" s="166">
        <v>0</v>
      </c>
      <c r="AJ929" s="166">
        <v>0</v>
      </c>
      <c r="AK929" s="166">
        <v>0</v>
      </c>
      <c r="AL929" s="166">
        <v>0</v>
      </c>
      <c r="AM929" s="166">
        <v>0</v>
      </c>
      <c r="AN929" s="166">
        <v>0</v>
      </c>
      <c r="AO929" s="166">
        <v>0</v>
      </c>
      <c r="AP929" s="166">
        <v>0</v>
      </c>
      <c r="AQ929" s="166"/>
      <c r="AR929" s="167"/>
    </row>
    <row r="930" spans="1:44" ht="12.75" customHeight="1" x14ac:dyDescent="0.2">
      <c r="A930" s="149" t="s">
        <v>150</v>
      </c>
      <c r="C930" s="202"/>
      <c r="D930" s="155" t="s">
        <v>283</v>
      </c>
      <c r="E930" s="166">
        <v>17</v>
      </c>
      <c r="F930" s="166">
        <v>0</v>
      </c>
      <c r="G930" s="166">
        <v>3</v>
      </c>
      <c r="H930" s="166">
        <v>14</v>
      </c>
      <c r="I930" s="166">
        <v>0</v>
      </c>
      <c r="J930" s="166">
        <v>0</v>
      </c>
      <c r="K930" s="166">
        <v>0</v>
      </c>
      <c r="L930" s="166">
        <v>0</v>
      </c>
      <c r="M930" s="166">
        <v>0</v>
      </c>
      <c r="N930" s="166">
        <v>0</v>
      </c>
      <c r="O930" s="166">
        <v>0</v>
      </c>
      <c r="P930" s="166">
        <v>0</v>
      </c>
      <c r="Q930" s="166">
        <v>0</v>
      </c>
      <c r="R930" s="166">
        <v>0</v>
      </c>
      <c r="S930" s="166">
        <v>1</v>
      </c>
      <c r="T930" s="166">
        <v>2</v>
      </c>
      <c r="U930" s="166">
        <v>0</v>
      </c>
      <c r="V930" s="166"/>
      <c r="W930" s="167"/>
      <c r="X930" s="149" t="s">
        <v>150</v>
      </c>
      <c r="Z930" s="202"/>
      <c r="AA930" s="155" t="s">
        <v>283</v>
      </c>
      <c r="AB930" s="166">
        <v>1</v>
      </c>
      <c r="AC930" s="166">
        <v>0</v>
      </c>
      <c r="AD930" s="166">
        <v>4</v>
      </c>
      <c r="AE930" s="166">
        <v>6</v>
      </c>
      <c r="AF930" s="166">
        <v>3</v>
      </c>
      <c r="AG930" s="166">
        <v>0</v>
      </c>
      <c r="AH930" s="166">
        <v>0</v>
      </c>
      <c r="AI930" s="166">
        <v>0</v>
      </c>
      <c r="AJ930" s="166">
        <v>0</v>
      </c>
      <c r="AK930" s="166">
        <v>0</v>
      </c>
      <c r="AL930" s="166">
        <v>0</v>
      </c>
      <c r="AM930" s="166">
        <v>0</v>
      </c>
      <c r="AN930" s="166">
        <v>0</v>
      </c>
      <c r="AO930" s="166">
        <v>0</v>
      </c>
      <c r="AP930" s="166">
        <v>0</v>
      </c>
      <c r="AQ930" s="166"/>
      <c r="AR930" s="167"/>
    </row>
    <row r="931" spans="1:44" ht="12.75" customHeight="1" x14ac:dyDescent="0.2">
      <c r="A931" s="149" t="s">
        <v>150</v>
      </c>
      <c r="C931" s="144" t="s">
        <v>150</v>
      </c>
      <c r="D931" s="155"/>
      <c r="E931" s="166"/>
      <c r="F931" s="166"/>
      <c r="G931" s="166"/>
      <c r="H931" s="166"/>
      <c r="I931" s="166"/>
      <c r="J931" s="166"/>
      <c r="K931" s="166"/>
      <c r="L931" s="166"/>
      <c r="M931" s="166"/>
      <c r="N931" s="166"/>
      <c r="O931" s="166"/>
      <c r="P931" s="166"/>
      <c r="Q931" s="166"/>
      <c r="R931" s="166"/>
      <c r="S931" s="166"/>
      <c r="T931" s="166"/>
      <c r="U931" s="166"/>
      <c r="V931" s="166"/>
      <c r="W931" s="167"/>
      <c r="X931" s="149" t="s">
        <v>150</v>
      </c>
      <c r="Z931" s="144" t="s">
        <v>150</v>
      </c>
      <c r="AA931" s="155"/>
      <c r="AB931" s="166"/>
      <c r="AC931" s="166"/>
      <c r="AD931" s="166"/>
      <c r="AE931" s="166"/>
      <c r="AF931" s="166"/>
      <c r="AG931" s="166"/>
      <c r="AH931" s="166"/>
      <c r="AI931" s="166"/>
      <c r="AJ931" s="166"/>
      <c r="AK931" s="166"/>
      <c r="AL931" s="166"/>
      <c r="AM931" s="166"/>
      <c r="AN931" s="166"/>
      <c r="AO931" s="166"/>
      <c r="AP931" s="166"/>
      <c r="AQ931" s="166"/>
      <c r="AR931" s="167"/>
    </row>
    <row r="932" spans="1:44" ht="12.75" customHeight="1" x14ac:dyDescent="0.2">
      <c r="A932" s="149" t="s">
        <v>1013</v>
      </c>
      <c r="C932" s="173" t="s">
        <v>1035</v>
      </c>
      <c r="D932" s="155" t="s">
        <v>282</v>
      </c>
      <c r="E932" s="166">
        <v>2</v>
      </c>
      <c r="F932" s="166">
        <v>0</v>
      </c>
      <c r="G932" s="166">
        <v>0</v>
      </c>
      <c r="H932" s="166">
        <v>2</v>
      </c>
      <c r="I932" s="166">
        <v>0</v>
      </c>
      <c r="J932" s="166">
        <v>0</v>
      </c>
      <c r="K932" s="166">
        <v>0</v>
      </c>
      <c r="L932" s="166">
        <v>0</v>
      </c>
      <c r="M932" s="166">
        <v>0</v>
      </c>
      <c r="N932" s="166">
        <v>0</v>
      </c>
      <c r="O932" s="166">
        <v>0</v>
      </c>
      <c r="P932" s="166">
        <v>0</v>
      </c>
      <c r="Q932" s="166">
        <v>0</v>
      </c>
      <c r="R932" s="166">
        <v>0</v>
      </c>
      <c r="S932" s="166">
        <v>0</v>
      </c>
      <c r="T932" s="166">
        <v>0</v>
      </c>
      <c r="U932" s="166">
        <v>0</v>
      </c>
      <c r="V932" s="166"/>
      <c r="W932" s="167" t="s">
        <v>1015</v>
      </c>
      <c r="X932" s="149" t="s">
        <v>1013</v>
      </c>
      <c r="Z932" s="173" t="s">
        <v>1035</v>
      </c>
      <c r="AA932" s="155" t="s">
        <v>282</v>
      </c>
      <c r="AB932" s="166">
        <v>0</v>
      </c>
      <c r="AC932" s="166">
        <v>0</v>
      </c>
      <c r="AD932" s="166">
        <v>0</v>
      </c>
      <c r="AE932" s="166">
        <v>2</v>
      </c>
      <c r="AF932" s="166">
        <v>0</v>
      </c>
      <c r="AG932" s="166">
        <v>0</v>
      </c>
      <c r="AH932" s="166">
        <v>0</v>
      </c>
      <c r="AI932" s="166">
        <v>0</v>
      </c>
      <c r="AJ932" s="166">
        <v>0</v>
      </c>
      <c r="AK932" s="166">
        <v>0</v>
      </c>
      <c r="AL932" s="166">
        <v>0</v>
      </c>
      <c r="AM932" s="166">
        <v>0</v>
      </c>
      <c r="AN932" s="166">
        <v>0</v>
      </c>
      <c r="AO932" s="166">
        <v>0</v>
      </c>
      <c r="AP932" s="166">
        <v>0</v>
      </c>
      <c r="AQ932" s="166"/>
      <c r="AR932" s="167" t="s">
        <v>1015</v>
      </c>
    </row>
    <row r="933" spans="1:44" ht="12.75" customHeight="1" x14ac:dyDescent="0.2">
      <c r="A933" s="186" t="s">
        <v>1036</v>
      </c>
      <c r="C933" s="204" t="s">
        <v>1037</v>
      </c>
      <c r="D933" s="155" t="s">
        <v>283</v>
      </c>
      <c r="E933" s="166">
        <v>2</v>
      </c>
      <c r="F933" s="166">
        <v>0</v>
      </c>
      <c r="G933" s="166">
        <v>0</v>
      </c>
      <c r="H933" s="166">
        <v>2</v>
      </c>
      <c r="I933" s="166">
        <v>0</v>
      </c>
      <c r="J933" s="166">
        <v>0</v>
      </c>
      <c r="K933" s="166">
        <v>0</v>
      </c>
      <c r="L933" s="166">
        <v>0</v>
      </c>
      <c r="M933" s="166">
        <v>0</v>
      </c>
      <c r="N933" s="166">
        <v>0</v>
      </c>
      <c r="O933" s="166">
        <v>0</v>
      </c>
      <c r="P933" s="166">
        <v>0</v>
      </c>
      <c r="Q933" s="166">
        <v>0</v>
      </c>
      <c r="R933" s="166">
        <v>0</v>
      </c>
      <c r="S933" s="166">
        <v>0</v>
      </c>
      <c r="T933" s="166">
        <v>0</v>
      </c>
      <c r="U933" s="166">
        <v>0</v>
      </c>
      <c r="V933" s="166"/>
      <c r="W933" s="167"/>
      <c r="X933" s="186" t="s">
        <v>1036</v>
      </c>
      <c r="Z933" s="204" t="s">
        <v>1037</v>
      </c>
      <c r="AA933" s="155" t="s">
        <v>283</v>
      </c>
      <c r="AB933" s="166">
        <v>0</v>
      </c>
      <c r="AC933" s="166">
        <v>0</v>
      </c>
      <c r="AD933" s="166">
        <v>0</v>
      </c>
      <c r="AE933" s="166">
        <v>2</v>
      </c>
      <c r="AF933" s="166">
        <v>0</v>
      </c>
      <c r="AG933" s="166">
        <v>0</v>
      </c>
      <c r="AH933" s="166">
        <v>0</v>
      </c>
      <c r="AI933" s="166">
        <v>0</v>
      </c>
      <c r="AJ933" s="166">
        <v>0</v>
      </c>
      <c r="AK933" s="166">
        <v>0</v>
      </c>
      <c r="AL933" s="166">
        <v>0</v>
      </c>
      <c r="AM933" s="166">
        <v>0</v>
      </c>
      <c r="AN933" s="166">
        <v>0</v>
      </c>
      <c r="AO933" s="166">
        <v>0</v>
      </c>
      <c r="AP933" s="166">
        <v>0</v>
      </c>
      <c r="AQ933" s="166"/>
      <c r="AR933" s="167"/>
    </row>
    <row r="934" spans="1:44" ht="12.75" customHeight="1" x14ac:dyDescent="0.2">
      <c r="A934" s="142" t="s">
        <v>150</v>
      </c>
      <c r="B934" s="163" t="s">
        <v>150</v>
      </c>
      <c r="C934" s="145" t="s">
        <v>150</v>
      </c>
      <c r="D934" s="155"/>
      <c r="E934" s="166"/>
      <c r="F934" s="166"/>
      <c r="G934" s="166"/>
      <c r="H934" s="166"/>
      <c r="I934" s="166"/>
      <c r="J934" s="166"/>
      <c r="K934" s="166"/>
      <c r="L934" s="166"/>
      <c r="M934" s="166"/>
      <c r="N934" s="166"/>
      <c r="O934" s="166"/>
      <c r="P934" s="166"/>
      <c r="Q934" s="166"/>
      <c r="R934" s="166"/>
      <c r="S934" s="166"/>
      <c r="T934" s="166"/>
      <c r="U934" s="166"/>
      <c r="V934" s="166"/>
      <c r="W934" s="167"/>
      <c r="X934" s="142" t="s">
        <v>150</v>
      </c>
      <c r="Y934" s="163" t="s">
        <v>150</v>
      </c>
      <c r="Z934" s="145" t="s">
        <v>150</v>
      </c>
      <c r="AA934" s="155"/>
      <c r="AB934" s="166"/>
      <c r="AC934" s="166"/>
      <c r="AD934" s="166"/>
      <c r="AE934" s="166"/>
      <c r="AF934" s="166"/>
      <c r="AG934" s="166"/>
      <c r="AH934" s="166"/>
      <c r="AI934" s="166"/>
      <c r="AJ934" s="166"/>
      <c r="AK934" s="166"/>
      <c r="AL934" s="166"/>
      <c r="AM934" s="166"/>
      <c r="AN934" s="166"/>
      <c r="AO934" s="166"/>
      <c r="AP934" s="166"/>
      <c r="AQ934" s="166"/>
      <c r="AR934" s="167"/>
    </row>
    <row r="935" spans="1:44" ht="12.75" customHeight="1" x14ac:dyDescent="0.2">
      <c r="A935" s="142" t="s">
        <v>150</v>
      </c>
      <c r="B935" s="163" t="s">
        <v>150</v>
      </c>
      <c r="C935" s="202" t="s">
        <v>1017</v>
      </c>
      <c r="D935" s="155" t="s">
        <v>282</v>
      </c>
      <c r="E935" s="166">
        <v>1</v>
      </c>
      <c r="F935" s="166">
        <v>0</v>
      </c>
      <c r="G935" s="166">
        <v>0</v>
      </c>
      <c r="H935" s="166">
        <v>1</v>
      </c>
      <c r="I935" s="166">
        <v>0</v>
      </c>
      <c r="J935" s="166">
        <v>0</v>
      </c>
      <c r="K935" s="166">
        <v>0</v>
      </c>
      <c r="L935" s="166">
        <v>0</v>
      </c>
      <c r="M935" s="166">
        <v>0</v>
      </c>
      <c r="N935" s="166">
        <v>0</v>
      </c>
      <c r="O935" s="166">
        <v>0</v>
      </c>
      <c r="P935" s="166">
        <v>0</v>
      </c>
      <c r="Q935" s="166">
        <v>0</v>
      </c>
      <c r="R935" s="166">
        <v>0</v>
      </c>
      <c r="S935" s="166">
        <v>0</v>
      </c>
      <c r="T935" s="166">
        <v>0</v>
      </c>
      <c r="U935" s="166">
        <v>0</v>
      </c>
      <c r="V935" s="166"/>
      <c r="W935" s="167"/>
      <c r="X935" s="142" t="s">
        <v>150</v>
      </c>
      <c r="Y935" s="163" t="s">
        <v>150</v>
      </c>
      <c r="Z935" s="202" t="s">
        <v>1017</v>
      </c>
      <c r="AA935" s="155" t="s">
        <v>282</v>
      </c>
      <c r="AB935" s="166">
        <v>0</v>
      </c>
      <c r="AC935" s="166">
        <v>0</v>
      </c>
      <c r="AD935" s="166">
        <v>0</v>
      </c>
      <c r="AE935" s="166">
        <v>1</v>
      </c>
      <c r="AF935" s="166">
        <v>0</v>
      </c>
      <c r="AG935" s="166">
        <v>0</v>
      </c>
      <c r="AH935" s="166">
        <v>0</v>
      </c>
      <c r="AI935" s="166">
        <v>0</v>
      </c>
      <c r="AJ935" s="166">
        <v>0</v>
      </c>
      <c r="AK935" s="166">
        <v>0</v>
      </c>
      <c r="AL935" s="166">
        <v>0</v>
      </c>
      <c r="AM935" s="166">
        <v>0</v>
      </c>
      <c r="AN935" s="166">
        <v>0</v>
      </c>
      <c r="AO935" s="166">
        <v>0</v>
      </c>
      <c r="AP935" s="166">
        <v>0</v>
      </c>
      <c r="AQ935" s="166"/>
      <c r="AR935" s="167"/>
    </row>
    <row r="936" spans="1:44" ht="12.75" customHeight="1" x14ac:dyDescent="0.2">
      <c r="A936" s="142" t="s">
        <v>150</v>
      </c>
      <c r="B936" s="163" t="s">
        <v>150</v>
      </c>
      <c r="C936" s="145"/>
      <c r="D936" s="155" t="s">
        <v>283</v>
      </c>
      <c r="E936" s="166">
        <v>1</v>
      </c>
      <c r="F936" s="166">
        <v>0</v>
      </c>
      <c r="G936" s="166">
        <v>0</v>
      </c>
      <c r="H936" s="166">
        <v>1</v>
      </c>
      <c r="I936" s="166">
        <v>0</v>
      </c>
      <c r="J936" s="166">
        <v>0</v>
      </c>
      <c r="K936" s="166">
        <v>0</v>
      </c>
      <c r="L936" s="166">
        <v>0</v>
      </c>
      <c r="M936" s="166">
        <v>0</v>
      </c>
      <c r="N936" s="166">
        <v>0</v>
      </c>
      <c r="O936" s="166">
        <v>0</v>
      </c>
      <c r="P936" s="166">
        <v>0</v>
      </c>
      <c r="Q936" s="166">
        <v>0</v>
      </c>
      <c r="R936" s="166">
        <v>0</v>
      </c>
      <c r="S936" s="166">
        <v>0</v>
      </c>
      <c r="T936" s="166">
        <v>0</v>
      </c>
      <c r="U936" s="166">
        <v>0</v>
      </c>
      <c r="V936" s="166"/>
      <c r="W936" s="167"/>
      <c r="X936" s="142" t="s">
        <v>150</v>
      </c>
      <c r="Y936" s="163" t="s">
        <v>150</v>
      </c>
      <c r="Z936" s="145"/>
      <c r="AA936" s="155" t="s">
        <v>283</v>
      </c>
      <c r="AB936" s="166">
        <v>0</v>
      </c>
      <c r="AC936" s="166">
        <v>0</v>
      </c>
      <c r="AD936" s="166">
        <v>0</v>
      </c>
      <c r="AE936" s="166">
        <v>1</v>
      </c>
      <c r="AF936" s="166">
        <v>0</v>
      </c>
      <c r="AG936" s="166">
        <v>0</v>
      </c>
      <c r="AH936" s="166">
        <v>0</v>
      </c>
      <c r="AI936" s="166">
        <v>0</v>
      </c>
      <c r="AJ936" s="166">
        <v>0</v>
      </c>
      <c r="AK936" s="166">
        <v>0</v>
      </c>
      <c r="AL936" s="166">
        <v>0</v>
      </c>
      <c r="AM936" s="166">
        <v>0</v>
      </c>
      <c r="AN936" s="166">
        <v>0</v>
      </c>
      <c r="AO936" s="166">
        <v>0</v>
      </c>
      <c r="AP936" s="166">
        <v>0</v>
      </c>
      <c r="AQ936" s="166"/>
      <c r="AR936" s="167"/>
    </row>
    <row r="937" spans="1:44" ht="12.75" customHeight="1" x14ac:dyDescent="0.2">
      <c r="A937" s="142" t="s">
        <v>150</v>
      </c>
      <c r="B937" s="163" t="s">
        <v>150</v>
      </c>
      <c r="C937" s="145" t="s">
        <v>150</v>
      </c>
      <c r="D937" s="155"/>
      <c r="E937" s="166"/>
      <c r="F937" s="166"/>
      <c r="G937" s="166"/>
      <c r="H937" s="166"/>
      <c r="I937" s="166"/>
      <c r="J937" s="166"/>
      <c r="K937" s="166"/>
      <c r="L937" s="166"/>
      <c r="M937" s="166"/>
      <c r="N937" s="166"/>
      <c r="O937" s="166"/>
      <c r="P937" s="166"/>
      <c r="Q937" s="166"/>
      <c r="R937" s="166"/>
      <c r="S937" s="166"/>
      <c r="T937" s="166"/>
      <c r="U937" s="166"/>
      <c r="V937" s="166"/>
      <c r="W937" s="167"/>
      <c r="X937" s="142" t="s">
        <v>150</v>
      </c>
      <c r="Y937" s="163" t="s">
        <v>150</v>
      </c>
      <c r="Z937" s="145" t="s">
        <v>150</v>
      </c>
      <c r="AA937" s="155"/>
      <c r="AB937" s="166"/>
      <c r="AC937" s="166"/>
      <c r="AD937" s="166"/>
      <c r="AE937" s="166"/>
      <c r="AF937" s="166"/>
      <c r="AG937" s="166"/>
      <c r="AH937" s="166"/>
      <c r="AI937" s="166"/>
      <c r="AJ937" s="166"/>
      <c r="AK937" s="166"/>
      <c r="AL937" s="166"/>
      <c r="AM937" s="166"/>
      <c r="AN937" s="166"/>
      <c r="AO937" s="166"/>
      <c r="AP937" s="166"/>
      <c r="AQ937" s="166"/>
      <c r="AR937" s="167"/>
    </row>
    <row r="938" spans="1:44" ht="12.75" customHeight="1" x14ac:dyDescent="0.2">
      <c r="A938" s="149" t="s">
        <v>1038</v>
      </c>
      <c r="B938" s="163"/>
      <c r="C938" s="149" t="s">
        <v>2308</v>
      </c>
      <c r="D938" s="155" t="s">
        <v>282</v>
      </c>
      <c r="E938" s="166">
        <v>553</v>
      </c>
      <c r="F938" s="166">
        <v>0</v>
      </c>
      <c r="G938" s="166">
        <v>32</v>
      </c>
      <c r="H938" s="166">
        <v>438</v>
      </c>
      <c r="I938" s="166">
        <v>78</v>
      </c>
      <c r="J938" s="166">
        <v>5</v>
      </c>
      <c r="K938" s="166">
        <v>0</v>
      </c>
      <c r="L938" s="166">
        <v>0</v>
      </c>
      <c r="M938" s="166">
        <v>0</v>
      </c>
      <c r="N938" s="166">
        <v>0</v>
      </c>
      <c r="O938" s="166">
        <v>0</v>
      </c>
      <c r="P938" s="166">
        <v>0</v>
      </c>
      <c r="Q938" s="166">
        <v>0</v>
      </c>
      <c r="R938" s="166">
        <v>0</v>
      </c>
      <c r="S938" s="166">
        <v>9</v>
      </c>
      <c r="T938" s="166">
        <v>21</v>
      </c>
      <c r="U938" s="166">
        <v>2</v>
      </c>
      <c r="V938" s="166"/>
      <c r="W938" s="167" t="s">
        <v>1038</v>
      </c>
      <c r="X938" s="149" t="s">
        <v>1038</v>
      </c>
      <c r="Y938" s="163"/>
      <c r="Z938" s="149" t="s">
        <v>2308</v>
      </c>
      <c r="AA938" s="155" t="s">
        <v>282</v>
      </c>
      <c r="AB938" s="166">
        <v>1</v>
      </c>
      <c r="AC938" s="166">
        <v>39</v>
      </c>
      <c r="AD938" s="166">
        <v>147</v>
      </c>
      <c r="AE938" s="166">
        <v>189</v>
      </c>
      <c r="AF938" s="166">
        <v>62</v>
      </c>
      <c r="AG938" s="166">
        <v>0</v>
      </c>
      <c r="AH938" s="166">
        <v>12</v>
      </c>
      <c r="AI938" s="166">
        <v>40</v>
      </c>
      <c r="AJ938" s="166">
        <v>22</v>
      </c>
      <c r="AK938" s="166">
        <v>4</v>
      </c>
      <c r="AL938" s="166">
        <v>0</v>
      </c>
      <c r="AM938" s="166">
        <v>1</v>
      </c>
      <c r="AN938" s="166">
        <v>2</v>
      </c>
      <c r="AO938" s="166">
        <v>2</v>
      </c>
      <c r="AP938" s="166">
        <v>0</v>
      </c>
      <c r="AQ938" s="166"/>
      <c r="AR938" s="167" t="s">
        <v>1038</v>
      </c>
    </row>
    <row r="939" spans="1:44" ht="12.75" customHeight="1" x14ac:dyDescent="0.2">
      <c r="A939" s="149"/>
      <c r="B939" s="163"/>
      <c r="C939" s="149" t="s">
        <v>2309</v>
      </c>
      <c r="D939" s="155" t="s">
        <v>283</v>
      </c>
      <c r="E939" s="166">
        <v>529</v>
      </c>
      <c r="F939" s="166">
        <v>0</v>
      </c>
      <c r="G939" s="166">
        <v>31</v>
      </c>
      <c r="H939" s="166">
        <v>420</v>
      </c>
      <c r="I939" s="166">
        <v>73</v>
      </c>
      <c r="J939" s="166">
        <v>5</v>
      </c>
      <c r="K939" s="166">
        <v>0</v>
      </c>
      <c r="L939" s="166">
        <v>0</v>
      </c>
      <c r="M939" s="166">
        <v>0</v>
      </c>
      <c r="N939" s="166">
        <v>0</v>
      </c>
      <c r="O939" s="166">
        <v>0</v>
      </c>
      <c r="P939" s="166">
        <v>0</v>
      </c>
      <c r="Q939" s="166">
        <v>0</v>
      </c>
      <c r="R939" s="166">
        <v>0</v>
      </c>
      <c r="S939" s="166">
        <v>9</v>
      </c>
      <c r="T939" s="166">
        <v>20</v>
      </c>
      <c r="U939" s="166">
        <v>2</v>
      </c>
      <c r="V939" s="166"/>
      <c r="W939" s="167"/>
      <c r="X939" s="149"/>
      <c r="Y939" s="163"/>
      <c r="Z939" s="149" t="s">
        <v>2309</v>
      </c>
      <c r="AA939" s="155" t="s">
        <v>283</v>
      </c>
      <c r="AB939" s="166">
        <v>1</v>
      </c>
      <c r="AC939" s="166">
        <v>38</v>
      </c>
      <c r="AD939" s="166">
        <v>137</v>
      </c>
      <c r="AE939" s="166">
        <v>184</v>
      </c>
      <c r="AF939" s="166">
        <v>60</v>
      </c>
      <c r="AG939" s="166">
        <v>0</v>
      </c>
      <c r="AH939" s="166">
        <v>11</v>
      </c>
      <c r="AI939" s="166">
        <v>37</v>
      </c>
      <c r="AJ939" s="166">
        <v>21</v>
      </c>
      <c r="AK939" s="166">
        <v>4</v>
      </c>
      <c r="AL939" s="166">
        <v>0</v>
      </c>
      <c r="AM939" s="166">
        <v>1</v>
      </c>
      <c r="AN939" s="166">
        <v>2</v>
      </c>
      <c r="AO939" s="166">
        <v>2</v>
      </c>
      <c r="AP939" s="166">
        <v>0</v>
      </c>
      <c r="AQ939" s="166"/>
      <c r="AR939" s="167"/>
    </row>
    <row r="940" spans="1:44" ht="12.75" customHeight="1" x14ac:dyDescent="0.2">
      <c r="A940" s="149" t="s">
        <v>150</v>
      </c>
      <c r="B940" s="163" t="s">
        <v>150</v>
      </c>
      <c r="C940" s="145" t="s">
        <v>150</v>
      </c>
      <c r="D940" s="155"/>
      <c r="E940" s="166"/>
      <c r="F940" s="166"/>
      <c r="G940" s="166"/>
      <c r="H940" s="166"/>
      <c r="I940" s="166"/>
      <c r="J940" s="166"/>
      <c r="K940" s="166"/>
      <c r="L940" s="166"/>
      <c r="M940" s="166"/>
      <c r="N940" s="166"/>
      <c r="O940" s="166"/>
      <c r="P940" s="166"/>
      <c r="Q940" s="166"/>
      <c r="R940" s="166"/>
      <c r="S940" s="166"/>
      <c r="T940" s="166"/>
      <c r="U940" s="166"/>
      <c r="V940" s="166"/>
      <c r="W940" s="167"/>
      <c r="X940" s="149" t="s">
        <v>150</v>
      </c>
      <c r="Y940" s="163" t="s">
        <v>150</v>
      </c>
      <c r="Z940" s="145" t="s">
        <v>150</v>
      </c>
      <c r="AA940" s="155"/>
      <c r="AB940" s="166"/>
      <c r="AC940" s="166"/>
      <c r="AD940" s="166"/>
      <c r="AE940" s="166"/>
      <c r="AF940" s="166"/>
      <c r="AG940" s="166"/>
      <c r="AH940" s="166"/>
      <c r="AI940" s="166"/>
      <c r="AJ940" s="166"/>
      <c r="AK940" s="166"/>
      <c r="AL940" s="166"/>
      <c r="AM940" s="166"/>
      <c r="AN940" s="166"/>
      <c r="AO940" s="166"/>
      <c r="AP940" s="166"/>
      <c r="AQ940" s="166"/>
      <c r="AR940" s="167"/>
    </row>
    <row r="941" spans="1:44" ht="12.75" customHeight="1" x14ac:dyDescent="0.2">
      <c r="A941" s="149" t="s">
        <v>2310</v>
      </c>
      <c r="B941" s="163"/>
      <c r="C941" s="149" t="s">
        <v>2311</v>
      </c>
      <c r="D941" s="155" t="s">
        <v>282</v>
      </c>
      <c r="E941" s="166">
        <v>9</v>
      </c>
      <c r="F941" s="166">
        <v>0</v>
      </c>
      <c r="G941" s="166">
        <v>1</v>
      </c>
      <c r="H941" s="166">
        <v>6</v>
      </c>
      <c r="I941" s="166">
        <v>2</v>
      </c>
      <c r="J941" s="166">
        <v>0</v>
      </c>
      <c r="K941" s="166">
        <v>0</v>
      </c>
      <c r="L941" s="166">
        <v>0</v>
      </c>
      <c r="M941" s="166">
        <v>0</v>
      </c>
      <c r="N941" s="166">
        <v>0</v>
      </c>
      <c r="O941" s="166">
        <v>0</v>
      </c>
      <c r="P941" s="166">
        <v>0</v>
      </c>
      <c r="Q941" s="166">
        <v>0</v>
      </c>
      <c r="R941" s="166">
        <v>0</v>
      </c>
      <c r="S941" s="166">
        <v>1</v>
      </c>
      <c r="T941" s="166">
        <v>0</v>
      </c>
      <c r="U941" s="166">
        <v>0</v>
      </c>
      <c r="V941" s="166"/>
      <c r="W941" s="167" t="s">
        <v>1038</v>
      </c>
      <c r="X941" s="149" t="s">
        <v>2310</v>
      </c>
      <c r="Y941" s="163"/>
      <c r="Z941" s="149" t="s">
        <v>2311</v>
      </c>
      <c r="AA941" s="155" t="s">
        <v>282</v>
      </c>
      <c r="AB941" s="166">
        <v>0</v>
      </c>
      <c r="AC941" s="166">
        <v>3</v>
      </c>
      <c r="AD941" s="166">
        <v>0</v>
      </c>
      <c r="AE941" s="166">
        <v>1</v>
      </c>
      <c r="AF941" s="166">
        <v>2</v>
      </c>
      <c r="AG941" s="166">
        <v>0</v>
      </c>
      <c r="AH941" s="166">
        <v>0</v>
      </c>
      <c r="AI941" s="166">
        <v>2</v>
      </c>
      <c r="AJ941" s="166">
        <v>0</v>
      </c>
      <c r="AK941" s="166">
        <v>0</v>
      </c>
      <c r="AL941" s="166">
        <v>0</v>
      </c>
      <c r="AM941" s="166">
        <v>0</v>
      </c>
      <c r="AN941" s="166">
        <v>0</v>
      </c>
      <c r="AO941" s="166">
        <v>0</v>
      </c>
      <c r="AP941" s="166">
        <v>0</v>
      </c>
      <c r="AQ941" s="166"/>
      <c r="AR941" s="167" t="s">
        <v>1038</v>
      </c>
    </row>
    <row r="942" spans="1:44" ht="12.75" customHeight="1" x14ac:dyDescent="0.2">
      <c r="B942" s="163"/>
      <c r="C942" s="145"/>
      <c r="D942" s="155" t="s">
        <v>283</v>
      </c>
      <c r="E942" s="166">
        <v>9</v>
      </c>
      <c r="F942" s="166">
        <v>0</v>
      </c>
      <c r="G942" s="166">
        <v>1</v>
      </c>
      <c r="H942" s="166">
        <v>6</v>
      </c>
      <c r="I942" s="166">
        <v>2</v>
      </c>
      <c r="J942" s="166">
        <v>0</v>
      </c>
      <c r="K942" s="166">
        <v>0</v>
      </c>
      <c r="L942" s="166">
        <v>0</v>
      </c>
      <c r="M942" s="166">
        <v>0</v>
      </c>
      <c r="N942" s="166">
        <v>0</v>
      </c>
      <c r="O942" s="166">
        <v>0</v>
      </c>
      <c r="P942" s="166">
        <v>0</v>
      </c>
      <c r="Q942" s="166">
        <v>0</v>
      </c>
      <c r="R942" s="166">
        <v>0</v>
      </c>
      <c r="S942" s="166">
        <v>1</v>
      </c>
      <c r="T942" s="166">
        <v>0</v>
      </c>
      <c r="U942" s="166">
        <v>0</v>
      </c>
      <c r="V942" s="166"/>
      <c r="W942" s="167"/>
      <c r="Y942" s="163"/>
      <c r="Z942" s="145"/>
      <c r="AA942" s="155" t="s">
        <v>283</v>
      </c>
      <c r="AB942" s="166">
        <v>0</v>
      </c>
      <c r="AC942" s="166">
        <v>3</v>
      </c>
      <c r="AD942" s="166">
        <v>0</v>
      </c>
      <c r="AE942" s="166">
        <v>1</v>
      </c>
      <c r="AF942" s="166">
        <v>2</v>
      </c>
      <c r="AG942" s="166">
        <v>0</v>
      </c>
      <c r="AH942" s="166">
        <v>0</v>
      </c>
      <c r="AI942" s="166">
        <v>2</v>
      </c>
      <c r="AJ942" s="166">
        <v>0</v>
      </c>
      <c r="AK942" s="166">
        <v>0</v>
      </c>
      <c r="AL942" s="166">
        <v>0</v>
      </c>
      <c r="AM942" s="166">
        <v>0</v>
      </c>
      <c r="AN942" s="166">
        <v>0</v>
      </c>
      <c r="AO942" s="166">
        <v>0</v>
      </c>
      <c r="AP942" s="166">
        <v>0</v>
      </c>
      <c r="AQ942" s="166"/>
      <c r="AR942" s="167"/>
    </row>
    <row r="943" spans="1:44" ht="12.75" customHeight="1" x14ac:dyDescent="0.2">
      <c r="B943" s="163"/>
      <c r="C943" s="145"/>
      <c r="D943" s="155"/>
      <c r="E943" s="166"/>
      <c r="F943" s="166"/>
      <c r="G943" s="166"/>
      <c r="H943" s="166"/>
      <c r="I943" s="166"/>
      <c r="J943" s="166"/>
      <c r="K943" s="166"/>
      <c r="L943" s="166"/>
      <c r="M943" s="166"/>
      <c r="N943" s="166"/>
      <c r="O943" s="166"/>
      <c r="P943" s="166"/>
      <c r="Q943" s="166"/>
      <c r="R943" s="166"/>
      <c r="S943" s="166"/>
      <c r="T943" s="166"/>
      <c r="U943" s="166"/>
      <c r="V943" s="166"/>
      <c r="W943" s="167"/>
      <c r="Y943" s="163"/>
      <c r="Z943" s="145"/>
      <c r="AA943" s="155"/>
      <c r="AB943" s="166"/>
      <c r="AC943" s="166"/>
      <c r="AD943" s="166"/>
      <c r="AE943" s="166"/>
      <c r="AF943" s="166"/>
      <c r="AG943" s="166"/>
      <c r="AH943" s="166"/>
      <c r="AI943" s="166"/>
      <c r="AJ943" s="166"/>
      <c r="AK943" s="166"/>
      <c r="AL943" s="166"/>
      <c r="AM943" s="166"/>
      <c r="AN943" s="166"/>
      <c r="AO943" s="166"/>
      <c r="AP943" s="166"/>
      <c r="AQ943" s="166"/>
      <c r="AR943" s="167"/>
    </row>
    <row r="944" spans="1:44" ht="12.75" customHeight="1" x14ac:dyDescent="0.2">
      <c r="A944" s="149" t="s">
        <v>2310</v>
      </c>
      <c r="B944" s="163"/>
      <c r="C944" s="149" t="s">
        <v>2312</v>
      </c>
      <c r="D944" s="155" t="s">
        <v>282</v>
      </c>
      <c r="E944" s="166">
        <v>130</v>
      </c>
      <c r="F944" s="166">
        <v>0</v>
      </c>
      <c r="G944" s="166">
        <v>6</v>
      </c>
      <c r="H944" s="166">
        <v>101</v>
      </c>
      <c r="I944" s="166">
        <v>22</v>
      </c>
      <c r="J944" s="166">
        <v>1</v>
      </c>
      <c r="K944" s="166">
        <v>0</v>
      </c>
      <c r="L944" s="166">
        <v>0</v>
      </c>
      <c r="M944" s="166">
        <v>0</v>
      </c>
      <c r="N944" s="166">
        <v>0</v>
      </c>
      <c r="O944" s="166">
        <v>0</v>
      </c>
      <c r="P944" s="166">
        <v>0</v>
      </c>
      <c r="Q944" s="166">
        <v>0</v>
      </c>
      <c r="R944" s="166">
        <v>0</v>
      </c>
      <c r="S944" s="166">
        <v>2</v>
      </c>
      <c r="T944" s="166">
        <v>4</v>
      </c>
      <c r="U944" s="166">
        <v>0</v>
      </c>
      <c r="V944" s="166"/>
      <c r="W944" s="167" t="s">
        <v>1038</v>
      </c>
      <c r="X944" s="149" t="s">
        <v>2310</v>
      </c>
      <c r="Y944" s="163"/>
      <c r="Z944" s="149" t="s">
        <v>2312</v>
      </c>
      <c r="AA944" s="155" t="s">
        <v>282</v>
      </c>
      <c r="AB944" s="166">
        <v>0</v>
      </c>
      <c r="AC944" s="166">
        <v>9</v>
      </c>
      <c r="AD944" s="166">
        <v>40</v>
      </c>
      <c r="AE944" s="166">
        <v>42</v>
      </c>
      <c r="AF944" s="166">
        <v>10</v>
      </c>
      <c r="AG944" s="166">
        <v>0</v>
      </c>
      <c r="AH944" s="166">
        <v>2</v>
      </c>
      <c r="AI944" s="166">
        <v>13</v>
      </c>
      <c r="AJ944" s="166">
        <v>6</v>
      </c>
      <c r="AK944" s="166">
        <v>1</v>
      </c>
      <c r="AL944" s="166">
        <v>0</v>
      </c>
      <c r="AM944" s="166">
        <v>0</v>
      </c>
      <c r="AN944" s="166">
        <v>0</v>
      </c>
      <c r="AO944" s="166">
        <v>1</v>
      </c>
      <c r="AP944" s="166">
        <v>0</v>
      </c>
      <c r="AQ944" s="166"/>
      <c r="AR944" s="167" t="s">
        <v>1038</v>
      </c>
    </row>
    <row r="945" spans="1:44" ht="12.75" customHeight="1" x14ac:dyDescent="0.2">
      <c r="B945" s="163"/>
      <c r="C945" s="145"/>
      <c r="D945" s="155" t="s">
        <v>283</v>
      </c>
      <c r="E945" s="166">
        <v>127</v>
      </c>
      <c r="F945" s="166">
        <v>0</v>
      </c>
      <c r="G945" s="166">
        <v>6</v>
      </c>
      <c r="H945" s="166">
        <v>98</v>
      </c>
      <c r="I945" s="166">
        <v>22</v>
      </c>
      <c r="J945" s="166">
        <v>1</v>
      </c>
      <c r="K945" s="166">
        <v>0</v>
      </c>
      <c r="L945" s="166">
        <v>0</v>
      </c>
      <c r="M945" s="166">
        <v>0</v>
      </c>
      <c r="N945" s="166">
        <v>0</v>
      </c>
      <c r="O945" s="166">
        <v>0</v>
      </c>
      <c r="P945" s="166">
        <v>0</v>
      </c>
      <c r="Q945" s="166">
        <v>0</v>
      </c>
      <c r="R945" s="166">
        <v>0</v>
      </c>
      <c r="S945" s="166">
        <v>2</v>
      </c>
      <c r="T945" s="166">
        <v>4</v>
      </c>
      <c r="U945" s="166">
        <v>0</v>
      </c>
      <c r="V945" s="166"/>
      <c r="W945" s="167"/>
      <c r="Y945" s="163"/>
      <c r="Z945" s="145"/>
      <c r="AA945" s="155" t="s">
        <v>283</v>
      </c>
      <c r="AB945" s="166">
        <v>0</v>
      </c>
      <c r="AC945" s="166">
        <v>9</v>
      </c>
      <c r="AD945" s="166">
        <v>39</v>
      </c>
      <c r="AE945" s="166">
        <v>40</v>
      </c>
      <c r="AF945" s="166">
        <v>10</v>
      </c>
      <c r="AG945" s="166">
        <v>0</v>
      </c>
      <c r="AH945" s="166">
        <v>2</v>
      </c>
      <c r="AI945" s="166">
        <v>13</v>
      </c>
      <c r="AJ945" s="166">
        <v>6</v>
      </c>
      <c r="AK945" s="166">
        <v>1</v>
      </c>
      <c r="AL945" s="166">
        <v>0</v>
      </c>
      <c r="AM945" s="166">
        <v>0</v>
      </c>
      <c r="AN945" s="166">
        <v>0</v>
      </c>
      <c r="AO945" s="166">
        <v>1</v>
      </c>
      <c r="AP945" s="166">
        <v>0</v>
      </c>
      <c r="AQ945" s="166"/>
      <c r="AR945" s="167"/>
    </row>
    <row r="946" spans="1:44" ht="12.75" customHeight="1" x14ac:dyDescent="0.2">
      <c r="B946" s="163"/>
      <c r="C946" s="145"/>
      <c r="D946" s="155"/>
      <c r="E946" s="166"/>
      <c r="F946" s="166"/>
      <c r="G946" s="166"/>
      <c r="H946" s="166"/>
      <c r="I946" s="166"/>
      <c r="J946" s="166"/>
      <c r="K946" s="166"/>
      <c r="L946" s="166"/>
      <c r="M946" s="166"/>
      <c r="N946" s="166"/>
      <c r="O946" s="166"/>
      <c r="P946" s="166"/>
      <c r="Q946" s="166"/>
      <c r="R946" s="166"/>
      <c r="S946" s="166"/>
      <c r="T946" s="166"/>
      <c r="U946" s="166"/>
      <c r="V946" s="166"/>
      <c r="W946" s="167"/>
      <c r="Y946" s="163"/>
      <c r="Z946" s="145"/>
      <c r="AA946" s="155"/>
      <c r="AB946" s="166"/>
      <c r="AC946" s="166"/>
      <c r="AD946" s="166"/>
      <c r="AE946" s="166"/>
      <c r="AF946" s="166"/>
      <c r="AG946" s="166"/>
      <c r="AH946" s="166"/>
      <c r="AI946" s="166"/>
      <c r="AJ946" s="166"/>
      <c r="AK946" s="166"/>
      <c r="AL946" s="166"/>
      <c r="AM946" s="166"/>
      <c r="AN946" s="166"/>
      <c r="AO946" s="166"/>
      <c r="AP946" s="166"/>
      <c r="AQ946" s="166"/>
      <c r="AR946" s="167"/>
    </row>
    <row r="947" spans="1:44" ht="12.75" customHeight="1" x14ac:dyDescent="0.2">
      <c r="A947" s="149" t="s">
        <v>2313</v>
      </c>
      <c r="B947" s="163"/>
      <c r="C947" s="149" t="s">
        <v>2311</v>
      </c>
      <c r="D947" s="155" t="s">
        <v>282</v>
      </c>
      <c r="E947" s="166">
        <v>6</v>
      </c>
      <c r="F947" s="166">
        <v>0</v>
      </c>
      <c r="G947" s="166">
        <v>0</v>
      </c>
      <c r="H947" s="166">
        <v>6</v>
      </c>
      <c r="I947" s="166">
        <v>0</v>
      </c>
      <c r="J947" s="166">
        <v>0</v>
      </c>
      <c r="K947" s="166">
        <v>0</v>
      </c>
      <c r="L947" s="166">
        <v>0</v>
      </c>
      <c r="M947" s="166">
        <v>0</v>
      </c>
      <c r="N947" s="166">
        <v>0</v>
      </c>
      <c r="O947" s="166">
        <v>0</v>
      </c>
      <c r="P947" s="166">
        <v>0</v>
      </c>
      <c r="Q947" s="166">
        <v>0</v>
      </c>
      <c r="R947" s="166">
        <v>0</v>
      </c>
      <c r="S947" s="166">
        <v>0</v>
      </c>
      <c r="T947" s="166">
        <v>0</v>
      </c>
      <c r="U947" s="166">
        <v>0</v>
      </c>
      <c r="V947" s="166"/>
      <c r="W947" s="167" t="s">
        <v>1038</v>
      </c>
      <c r="X947" s="149" t="s">
        <v>2313</v>
      </c>
      <c r="Y947" s="163"/>
      <c r="Z947" s="149" t="s">
        <v>2311</v>
      </c>
      <c r="AA947" s="155" t="s">
        <v>282</v>
      </c>
      <c r="AB947" s="166">
        <v>0</v>
      </c>
      <c r="AC947" s="166">
        <v>0</v>
      </c>
      <c r="AD947" s="166">
        <v>2</v>
      </c>
      <c r="AE947" s="166">
        <v>4</v>
      </c>
      <c r="AF947" s="166">
        <v>0</v>
      </c>
      <c r="AG947" s="166">
        <v>0</v>
      </c>
      <c r="AH947" s="166">
        <v>0</v>
      </c>
      <c r="AI947" s="166">
        <v>0</v>
      </c>
      <c r="AJ947" s="166">
        <v>0</v>
      </c>
      <c r="AK947" s="166">
        <v>0</v>
      </c>
      <c r="AL947" s="166">
        <v>0</v>
      </c>
      <c r="AM947" s="166">
        <v>0</v>
      </c>
      <c r="AN947" s="166">
        <v>0</v>
      </c>
      <c r="AO947" s="166">
        <v>0</v>
      </c>
      <c r="AP947" s="166">
        <v>0</v>
      </c>
      <c r="AQ947" s="166"/>
      <c r="AR947" s="167" t="s">
        <v>1038</v>
      </c>
    </row>
    <row r="948" spans="1:44" ht="12.75" customHeight="1" x14ac:dyDescent="0.2">
      <c r="B948" s="163"/>
      <c r="C948" s="145"/>
      <c r="D948" s="155" t="s">
        <v>283</v>
      </c>
      <c r="E948" s="166">
        <v>6</v>
      </c>
      <c r="F948" s="166">
        <v>0</v>
      </c>
      <c r="G948" s="166">
        <v>0</v>
      </c>
      <c r="H948" s="166">
        <v>6</v>
      </c>
      <c r="I948" s="166">
        <v>0</v>
      </c>
      <c r="J948" s="166">
        <v>0</v>
      </c>
      <c r="K948" s="166">
        <v>0</v>
      </c>
      <c r="L948" s="166">
        <v>0</v>
      </c>
      <c r="M948" s="166">
        <v>0</v>
      </c>
      <c r="N948" s="166">
        <v>0</v>
      </c>
      <c r="O948" s="166">
        <v>0</v>
      </c>
      <c r="P948" s="166">
        <v>0</v>
      </c>
      <c r="Q948" s="166">
        <v>0</v>
      </c>
      <c r="R948" s="166">
        <v>0</v>
      </c>
      <c r="S948" s="166">
        <v>0</v>
      </c>
      <c r="T948" s="166">
        <v>0</v>
      </c>
      <c r="U948" s="166">
        <v>0</v>
      </c>
      <c r="V948" s="166"/>
      <c r="W948" s="167"/>
      <c r="Y948" s="163"/>
      <c r="Z948" s="145"/>
      <c r="AA948" s="155" t="s">
        <v>283</v>
      </c>
      <c r="AB948" s="166">
        <v>0</v>
      </c>
      <c r="AC948" s="166">
        <v>0</v>
      </c>
      <c r="AD948" s="166">
        <v>2</v>
      </c>
      <c r="AE948" s="166">
        <v>4</v>
      </c>
      <c r="AF948" s="166">
        <v>0</v>
      </c>
      <c r="AG948" s="166">
        <v>0</v>
      </c>
      <c r="AH948" s="166">
        <v>0</v>
      </c>
      <c r="AI948" s="166">
        <v>0</v>
      </c>
      <c r="AJ948" s="166">
        <v>0</v>
      </c>
      <c r="AK948" s="166">
        <v>0</v>
      </c>
      <c r="AL948" s="166">
        <v>0</v>
      </c>
      <c r="AM948" s="166">
        <v>0</v>
      </c>
      <c r="AN948" s="166">
        <v>0</v>
      </c>
      <c r="AO948" s="166">
        <v>0</v>
      </c>
      <c r="AP948" s="166">
        <v>0</v>
      </c>
      <c r="AQ948" s="166"/>
      <c r="AR948" s="167"/>
    </row>
    <row r="949" spans="1:44" ht="12.75" customHeight="1" x14ac:dyDescent="0.2">
      <c r="B949" s="163"/>
      <c r="C949" s="145"/>
      <c r="D949" s="155"/>
      <c r="E949" s="166"/>
      <c r="F949" s="166"/>
      <c r="G949" s="166"/>
      <c r="H949" s="166"/>
      <c r="I949" s="166"/>
      <c r="J949" s="166"/>
      <c r="K949" s="166"/>
      <c r="L949" s="166"/>
      <c r="M949" s="166"/>
      <c r="N949" s="166"/>
      <c r="O949" s="166"/>
      <c r="P949" s="166"/>
      <c r="Q949" s="166"/>
      <c r="R949" s="166"/>
      <c r="S949" s="166"/>
      <c r="T949" s="166"/>
      <c r="U949" s="166"/>
      <c r="V949" s="166"/>
      <c r="W949" s="167"/>
      <c r="Y949" s="163"/>
      <c r="Z949" s="145"/>
      <c r="AA949" s="155"/>
      <c r="AB949" s="166"/>
      <c r="AC949" s="166"/>
      <c r="AD949" s="166"/>
      <c r="AE949" s="166"/>
      <c r="AF949" s="166"/>
      <c r="AG949" s="166"/>
      <c r="AH949" s="166"/>
      <c r="AI949" s="166"/>
      <c r="AJ949" s="166"/>
      <c r="AK949" s="166"/>
      <c r="AL949" s="166"/>
      <c r="AM949" s="166"/>
      <c r="AN949" s="166"/>
      <c r="AO949" s="166"/>
      <c r="AP949" s="166"/>
      <c r="AQ949" s="166"/>
      <c r="AR949" s="167"/>
    </row>
    <row r="950" spans="1:44" ht="12.75" customHeight="1" x14ac:dyDescent="0.2">
      <c r="A950" s="149" t="s">
        <v>2313</v>
      </c>
      <c r="B950" s="163"/>
      <c r="C950" s="149" t="s">
        <v>2312</v>
      </c>
      <c r="D950" s="155" t="s">
        <v>282</v>
      </c>
      <c r="E950" s="166">
        <v>133</v>
      </c>
      <c r="F950" s="166">
        <v>0</v>
      </c>
      <c r="G950" s="166">
        <v>11</v>
      </c>
      <c r="H950" s="166">
        <v>113</v>
      </c>
      <c r="I950" s="166">
        <v>9</v>
      </c>
      <c r="J950" s="166">
        <v>0</v>
      </c>
      <c r="K950" s="166">
        <v>0</v>
      </c>
      <c r="L950" s="166">
        <v>0</v>
      </c>
      <c r="M950" s="166">
        <v>0</v>
      </c>
      <c r="N950" s="166">
        <v>0</v>
      </c>
      <c r="O950" s="166">
        <v>0</v>
      </c>
      <c r="P950" s="166">
        <v>0</v>
      </c>
      <c r="Q950" s="166">
        <v>0</v>
      </c>
      <c r="R950" s="166">
        <v>0</v>
      </c>
      <c r="S950" s="166">
        <v>2</v>
      </c>
      <c r="T950" s="166">
        <v>8</v>
      </c>
      <c r="U950" s="166">
        <v>1</v>
      </c>
      <c r="V950" s="166"/>
      <c r="W950" s="167" t="s">
        <v>1038</v>
      </c>
      <c r="X950" s="149" t="s">
        <v>2313</v>
      </c>
      <c r="Y950" s="163"/>
      <c r="Z950" s="149" t="s">
        <v>2312</v>
      </c>
      <c r="AA950" s="155" t="s">
        <v>282</v>
      </c>
      <c r="AB950" s="166">
        <v>0</v>
      </c>
      <c r="AC950" s="166">
        <v>9</v>
      </c>
      <c r="AD950" s="166">
        <v>35</v>
      </c>
      <c r="AE950" s="166">
        <v>48</v>
      </c>
      <c r="AF950" s="166">
        <v>21</v>
      </c>
      <c r="AG950" s="166">
        <v>0</v>
      </c>
      <c r="AH950" s="166">
        <v>3</v>
      </c>
      <c r="AI950" s="166">
        <v>2</v>
      </c>
      <c r="AJ950" s="166">
        <v>2</v>
      </c>
      <c r="AK950" s="166">
        <v>2</v>
      </c>
      <c r="AL950" s="166">
        <v>0</v>
      </c>
      <c r="AM950" s="166">
        <v>0</v>
      </c>
      <c r="AN950" s="166">
        <v>0</v>
      </c>
      <c r="AO950" s="166">
        <v>0</v>
      </c>
      <c r="AP950" s="166">
        <v>0</v>
      </c>
      <c r="AQ950" s="166"/>
      <c r="AR950" s="167" t="s">
        <v>1038</v>
      </c>
    </row>
    <row r="951" spans="1:44" ht="12.75" customHeight="1" x14ac:dyDescent="0.2">
      <c r="B951" s="163"/>
      <c r="C951" s="145"/>
      <c r="D951" s="155" t="s">
        <v>283</v>
      </c>
      <c r="E951" s="166">
        <v>124</v>
      </c>
      <c r="F951" s="166">
        <v>0</v>
      </c>
      <c r="G951" s="166">
        <v>11</v>
      </c>
      <c r="H951" s="166">
        <v>106</v>
      </c>
      <c r="I951" s="166">
        <v>7</v>
      </c>
      <c r="J951" s="166">
        <v>0</v>
      </c>
      <c r="K951" s="166">
        <v>0</v>
      </c>
      <c r="L951" s="166">
        <v>0</v>
      </c>
      <c r="M951" s="166">
        <v>0</v>
      </c>
      <c r="N951" s="166">
        <v>0</v>
      </c>
      <c r="O951" s="166">
        <v>0</v>
      </c>
      <c r="P951" s="166">
        <v>0</v>
      </c>
      <c r="Q951" s="166">
        <v>0</v>
      </c>
      <c r="R951" s="166">
        <v>0</v>
      </c>
      <c r="S951" s="166">
        <v>2</v>
      </c>
      <c r="T951" s="166">
        <v>8</v>
      </c>
      <c r="U951" s="166">
        <v>1</v>
      </c>
      <c r="V951" s="166"/>
      <c r="W951" s="167"/>
      <c r="Y951" s="163"/>
      <c r="Z951" s="145"/>
      <c r="AA951" s="155" t="s">
        <v>283</v>
      </c>
      <c r="AB951" s="166">
        <v>0</v>
      </c>
      <c r="AC951" s="166">
        <v>9</v>
      </c>
      <c r="AD951" s="166">
        <v>29</v>
      </c>
      <c r="AE951" s="166">
        <v>48</v>
      </c>
      <c r="AF951" s="166">
        <v>20</v>
      </c>
      <c r="AG951" s="166">
        <v>0</v>
      </c>
      <c r="AH951" s="166">
        <v>2</v>
      </c>
      <c r="AI951" s="166">
        <v>2</v>
      </c>
      <c r="AJ951" s="166">
        <v>1</v>
      </c>
      <c r="AK951" s="166">
        <v>2</v>
      </c>
      <c r="AL951" s="166">
        <v>0</v>
      </c>
      <c r="AM951" s="166">
        <v>0</v>
      </c>
      <c r="AN951" s="166">
        <v>0</v>
      </c>
      <c r="AO951" s="166">
        <v>0</v>
      </c>
      <c r="AP951" s="166">
        <v>0</v>
      </c>
      <c r="AQ951" s="166"/>
      <c r="AR951" s="167"/>
    </row>
    <row r="952" spans="1:44" ht="12.75" customHeight="1" x14ac:dyDescent="0.2">
      <c r="B952" s="163"/>
      <c r="C952" s="145"/>
      <c r="D952" s="155"/>
      <c r="E952" s="166"/>
      <c r="F952" s="166"/>
      <c r="G952" s="166"/>
      <c r="H952" s="166"/>
      <c r="I952" s="166"/>
      <c r="J952" s="166"/>
      <c r="K952" s="166"/>
      <c r="L952" s="166"/>
      <c r="M952" s="166"/>
      <c r="N952" s="166"/>
      <c r="O952" s="166"/>
      <c r="P952" s="166"/>
      <c r="Q952" s="166"/>
      <c r="R952" s="166"/>
      <c r="S952" s="166"/>
      <c r="T952" s="166"/>
      <c r="U952" s="166"/>
      <c r="V952" s="166"/>
      <c r="W952" s="167"/>
      <c r="Y952" s="163"/>
      <c r="Z952" s="145"/>
      <c r="AA952" s="155"/>
      <c r="AB952" s="166"/>
      <c r="AC952" s="166"/>
      <c r="AD952" s="166"/>
      <c r="AE952" s="166"/>
      <c r="AF952" s="166"/>
      <c r="AG952" s="166"/>
      <c r="AH952" s="166"/>
      <c r="AI952" s="166"/>
      <c r="AJ952" s="166"/>
      <c r="AK952" s="166"/>
      <c r="AL952" s="166"/>
      <c r="AM952" s="166"/>
      <c r="AN952" s="166"/>
      <c r="AO952" s="166"/>
      <c r="AP952" s="166"/>
      <c r="AQ952" s="166"/>
      <c r="AR952" s="167"/>
    </row>
    <row r="953" spans="1:44" ht="12.75" customHeight="1" x14ac:dyDescent="0.2">
      <c r="A953" s="149" t="s">
        <v>2314</v>
      </c>
      <c r="B953" s="163"/>
      <c r="C953" s="149" t="s">
        <v>2311</v>
      </c>
      <c r="D953" s="155" t="s">
        <v>282</v>
      </c>
      <c r="E953" s="166">
        <v>14</v>
      </c>
      <c r="F953" s="166">
        <v>0</v>
      </c>
      <c r="G953" s="166">
        <v>0</v>
      </c>
      <c r="H953" s="166">
        <v>13</v>
      </c>
      <c r="I953" s="166">
        <v>1</v>
      </c>
      <c r="J953" s="166">
        <v>0</v>
      </c>
      <c r="K953" s="166">
        <v>0</v>
      </c>
      <c r="L953" s="166">
        <v>0</v>
      </c>
      <c r="M953" s="166">
        <v>0</v>
      </c>
      <c r="N953" s="166">
        <v>0</v>
      </c>
      <c r="O953" s="166">
        <v>0</v>
      </c>
      <c r="P953" s="166">
        <v>0</v>
      </c>
      <c r="Q953" s="166">
        <v>0</v>
      </c>
      <c r="R953" s="166">
        <v>0</v>
      </c>
      <c r="S953" s="166">
        <v>0</v>
      </c>
      <c r="T953" s="166">
        <v>0</v>
      </c>
      <c r="U953" s="166">
        <v>0</v>
      </c>
      <c r="V953" s="166"/>
      <c r="W953" s="167" t="s">
        <v>1038</v>
      </c>
      <c r="X953" s="149" t="s">
        <v>2314</v>
      </c>
      <c r="Y953" s="163"/>
      <c r="Z953" s="149" t="s">
        <v>2311</v>
      </c>
      <c r="AA953" s="155" t="s">
        <v>282</v>
      </c>
      <c r="AB953" s="166">
        <v>0</v>
      </c>
      <c r="AC953" s="166">
        <v>2</v>
      </c>
      <c r="AD953" s="166">
        <v>2</v>
      </c>
      <c r="AE953" s="166">
        <v>9</v>
      </c>
      <c r="AF953" s="166">
        <v>0</v>
      </c>
      <c r="AG953" s="166">
        <v>0</v>
      </c>
      <c r="AH953" s="166">
        <v>0</v>
      </c>
      <c r="AI953" s="166">
        <v>1</v>
      </c>
      <c r="AJ953" s="166">
        <v>0</v>
      </c>
      <c r="AK953" s="166">
        <v>0</v>
      </c>
      <c r="AL953" s="166">
        <v>0</v>
      </c>
      <c r="AM953" s="166">
        <v>0</v>
      </c>
      <c r="AN953" s="166">
        <v>0</v>
      </c>
      <c r="AO953" s="166">
        <v>0</v>
      </c>
      <c r="AP953" s="166">
        <v>0</v>
      </c>
      <c r="AQ953" s="166"/>
      <c r="AR953" s="167" t="s">
        <v>1038</v>
      </c>
    </row>
    <row r="954" spans="1:44" ht="12.75" customHeight="1" x14ac:dyDescent="0.2">
      <c r="B954" s="163"/>
      <c r="C954" s="145"/>
      <c r="D954" s="155" t="s">
        <v>283</v>
      </c>
      <c r="E954" s="166">
        <v>14</v>
      </c>
      <c r="F954" s="166">
        <v>0</v>
      </c>
      <c r="G954" s="166">
        <v>0</v>
      </c>
      <c r="H954" s="166">
        <v>13</v>
      </c>
      <c r="I954" s="166">
        <v>1</v>
      </c>
      <c r="J954" s="166">
        <v>0</v>
      </c>
      <c r="K954" s="166">
        <v>0</v>
      </c>
      <c r="L954" s="166">
        <v>0</v>
      </c>
      <c r="M954" s="166">
        <v>0</v>
      </c>
      <c r="N954" s="166">
        <v>0</v>
      </c>
      <c r="O954" s="166">
        <v>0</v>
      </c>
      <c r="P954" s="166">
        <v>0</v>
      </c>
      <c r="Q954" s="166">
        <v>0</v>
      </c>
      <c r="R954" s="166">
        <v>0</v>
      </c>
      <c r="S954" s="166">
        <v>0</v>
      </c>
      <c r="T954" s="166">
        <v>0</v>
      </c>
      <c r="U954" s="166">
        <v>0</v>
      </c>
      <c r="V954" s="166"/>
      <c r="W954" s="167"/>
      <c r="Y954" s="163"/>
      <c r="Z954" s="145"/>
      <c r="AA954" s="155" t="s">
        <v>283</v>
      </c>
      <c r="AB954" s="166">
        <v>0</v>
      </c>
      <c r="AC954" s="166">
        <v>2</v>
      </c>
      <c r="AD954" s="166">
        <v>2</v>
      </c>
      <c r="AE954" s="166">
        <v>9</v>
      </c>
      <c r="AF954" s="166">
        <v>0</v>
      </c>
      <c r="AG954" s="166">
        <v>0</v>
      </c>
      <c r="AH954" s="166">
        <v>0</v>
      </c>
      <c r="AI954" s="166">
        <v>1</v>
      </c>
      <c r="AJ954" s="166">
        <v>0</v>
      </c>
      <c r="AK954" s="166">
        <v>0</v>
      </c>
      <c r="AL954" s="166">
        <v>0</v>
      </c>
      <c r="AM954" s="166">
        <v>0</v>
      </c>
      <c r="AN954" s="166">
        <v>0</v>
      </c>
      <c r="AO954" s="166">
        <v>0</v>
      </c>
      <c r="AP954" s="166">
        <v>0</v>
      </c>
      <c r="AQ954" s="166"/>
      <c r="AR954" s="167"/>
    </row>
    <row r="955" spans="1:44" ht="12.75" customHeight="1" x14ac:dyDescent="0.2">
      <c r="B955" s="163"/>
      <c r="C955" s="145"/>
      <c r="D955" s="155"/>
      <c r="E955" s="166"/>
      <c r="F955" s="166"/>
      <c r="G955" s="166"/>
      <c r="H955" s="166"/>
      <c r="I955" s="166"/>
      <c r="J955" s="166"/>
      <c r="K955" s="166"/>
      <c r="L955" s="166"/>
      <c r="M955" s="166"/>
      <c r="N955" s="166"/>
      <c r="O955" s="166"/>
      <c r="P955" s="166"/>
      <c r="Q955" s="166"/>
      <c r="R955" s="166"/>
      <c r="S955" s="166"/>
      <c r="T955" s="166"/>
      <c r="U955" s="166"/>
      <c r="V955" s="166"/>
      <c r="W955" s="167"/>
      <c r="Y955" s="163"/>
      <c r="Z955" s="145"/>
      <c r="AA955" s="155"/>
      <c r="AB955" s="166"/>
      <c r="AC955" s="166"/>
      <c r="AD955" s="166"/>
      <c r="AE955" s="166"/>
      <c r="AF955" s="166"/>
      <c r="AG955" s="166"/>
      <c r="AH955" s="166"/>
      <c r="AI955" s="166"/>
      <c r="AJ955" s="166"/>
      <c r="AK955" s="166"/>
      <c r="AL955" s="166"/>
      <c r="AM955" s="166"/>
      <c r="AN955" s="166"/>
      <c r="AO955" s="166"/>
      <c r="AP955" s="166"/>
      <c r="AQ955" s="166"/>
      <c r="AR955" s="167"/>
    </row>
    <row r="956" spans="1:44" ht="12.75" customHeight="1" x14ac:dyDescent="0.2">
      <c r="A956" s="149" t="s">
        <v>2314</v>
      </c>
      <c r="B956" s="163"/>
      <c r="C956" s="149" t="s">
        <v>2312</v>
      </c>
      <c r="D956" s="155" t="s">
        <v>282</v>
      </c>
      <c r="E956" s="166">
        <v>191</v>
      </c>
      <c r="F956" s="166">
        <v>0</v>
      </c>
      <c r="G956" s="166">
        <v>14</v>
      </c>
      <c r="H956" s="166">
        <v>150</v>
      </c>
      <c r="I956" s="166">
        <v>24</v>
      </c>
      <c r="J956" s="166">
        <v>3</v>
      </c>
      <c r="K956" s="166">
        <v>0</v>
      </c>
      <c r="L956" s="166">
        <v>0</v>
      </c>
      <c r="M956" s="166">
        <v>0</v>
      </c>
      <c r="N956" s="166">
        <v>0</v>
      </c>
      <c r="O956" s="166">
        <v>0</v>
      </c>
      <c r="P956" s="166">
        <v>0</v>
      </c>
      <c r="Q956" s="166">
        <v>0</v>
      </c>
      <c r="R956" s="166">
        <v>0</v>
      </c>
      <c r="S956" s="166">
        <v>4</v>
      </c>
      <c r="T956" s="166">
        <v>9</v>
      </c>
      <c r="U956" s="166">
        <v>1</v>
      </c>
      <c r="V956" s="166"/>
      <c r="W956" s="167" t="s">
        <v>1038</v>
      </c>
      <c r="X956" s="149" t="s">
        <v>2314</v>
      </c>
      <c r="Y956" s="163"/>
      <c r="Z956" s="149" t="s">
        <v>2312</v>
      </c>
      <c r="AA956" s="155" t="s">
        <v>282</v>
      </c>
      <c r="AB956" s="166">
        <v>0</v>
      </c>
      <c r="AC956" s="166">
        <v>13</v>
      </c>
      <c r="AD956" s="166">
        <v>54</v>
      </c>
      <c r="AE956" s="166">
        <v>58</v>
      </c>
      <c r="AF956" s="166">
        <v>25</v>
      </c>
      <c r="AG956" s="166">
        <v>0</v>
      </c>
      <c r="AH956" s="166">
        <v>2</v>
      </c>
      <c r="AI956" s="166">
        <v>14</v>
      </c>
      <c r="AJ956" s="166">
        <v>8</v>
      </c>
      <c r="AK956" s="166">
        <v>0</v>
      </c>
      <c r="AL956" s="166">
        <v>0</v>
      </c>
      <c r="AM956" s="166">
        <v>0</v>
      </c>
      <c r="AN956" s="166">
        <v>2</v>
      </c>
      <c r="AO956" s="166">
        <v>1</v>
      </c>
      <c r="AP956" s="166">
        <v>0</v>
      </c>
      <c r="AQ956" s="166"/>
      <c r="AR956" s="167" t="s">
        <v>1038</v>
      </c>
    </row>
    <row r="957" spans="1:44" ht="12.75" customHeight="1" x14ac:dyDescent="0.2">
      <c r="B957" s="163"/>
      <c r="C957" s="145"/>
      <c r="D957" s="155" t="s">
        <v>283</v>
      </c>
      <c r="E957" s="166">
        <v>181</v>
      </c>
      <c r="F957" s="166">
        <v>0</v>
      </c>
      <c r="G957" s="166">
        <v>13</v>
      </c>
      <c r="H957" s="166">
        <v>143</v>
      </c>
      <c r="I957" s="166">
        <v>22</v>
      </c>
      <c r="J957" s="166">
        <v>3</v>
      </c>
      <c r="K957" s="166">
        <v>0</v>
      </c>
      <c r="L957" s="166">
        <v>0</v>
      </c>
      <c r="M957" s="166">
        <v>0</v>
      </c>
      <c r="N957" s="166">
        <v>0</v>
      </c>
      <c r="O957" s="166">
        <v>0</v>
      </c>
      <c r="P957" s="166">
        <v>0</v>
      </c>
      <c r="Q957" s="166">
        <v>0</v>
      </c>
      <c r="R957" s="166">
        <v>0</v>
      </c>
      <c r="S957" s="166">
        <v>4</v>
      </c>
      <c r="T957" s="166">
        <v>8</v>
      </c>
      <c r="U957" s="166">
        <v>1</v>
      </c>
      <c r="V957" s="166"/>
      <c r="W957" s="167"/>
      <c r="Y957" s="163"/>
      <c r="Z957" s="145"/>
      <c r="AA957" s="155" t="s">
        <v>283</v>
      </c>
      <c r="AB957" s="166">
        <v>0</v>
      </c>
      <c r="AC957" s="166">
        <v>12</v>
      </c>
      <c r="AD957" s="166">
        <v>52</v>
      </c>
      <c r="AE957" s="166">
        <v>55</v>
      </c>
      <c r="AF957" s="166">
        <v>24</v>
      </c>
      <c r="AG957" s="166">
        <v>0</v>
      </c>
      <c r="AH957" s="166">
        <v>2</v>
      </c>
      <c r="AI957" s="166">
        <v>12</v>
      </c>
      <c r="AJ957" s="166">
        <v>8</v>
      </c>
      <c r="AK957" s="166">
        <v>0</v>
      </c>
      <c r="AL957" s="166">
        <v>0</v>
      </c>
      <c r="AM957" s="166">
        <v>0</v>
      </c>
      <c r="AN957" s="166">
        <v>2</v>
      </c>
      <c r="AO957" s="166">
        <v>1</v>
      </c>
      <c r="AP957" s="166">
        <v>0</v>
      </c>
      <c r="AQ957" s="166"/>
      <c r="AR957" s="167"/>
    </row>
    <row r="958" spans="1:44" ht="12.75" customHeight="1" x14ac:dyDescent="0.2">
      <c r="B958" s="163"/>
      <c r="C958" s="145"/>
      <c r="D958" s="155"/>
      <c r="E958" s="166"/>
      <c r="F958" s="166"/>
      <c r="G958" s="166"/>
      <c r="H958" s="166"/>
      <c r="I958" s="166"/>
      <c r="J958" s="166"/>
      <c r="K958" s="166"/>
      <c r="L958" s="166"/>
      <c r="M958" s="166"/>
      <c r="N958" s="166"/>
      <c r="O958" s="166"/>
      <c r="P958" s="166"/>
      <c r="Q958" s="166"/>
      <c r="R958" s="166"/>
      <c r="S958" s="166"/>
      <c r="T958" s="166"/>
      <c r="U958" s="166"/>
      <c r="V958" s="166"/>
      <c r="W958" s="167"/>
      <c r="Y958" s="163"/>
      <c r="Z958" s="145"/>
      <c r="AA958" s="155"/>
      <c r="AB958" s="166"/>
      <c r="AC958" s="166"/>
      <c r="AD958" s="166"/>
      <c r="AE958" s="166"/>
      <c r="AF958" s="166"/>
      <c r="AG958" s="166"/>
      <c r="AH958" s="166"/>
      <c r="AI958" s="166"/>
      <c r="AJ958" s="166"/>
      <c r="AK958" s="166"/>
      <c r="AL958" s="166"/>
      <c r="AM958" s="166"/>
      <c r="AN958" s="166"/>
      <c r="AO958" s="166"/>
      <c r="AP958" s="166"/>
      <c r="AQ958" s="166"/>
      <c r="AR958" s="167"/>
    </row>
    <row r="959" spans="1:44" ht="12.75" customHeight="1" x14ac:dyDescent="0.2">
      <c r="A959" s="149" t="s">
        <v>2315</v>
      </c>
      <c r="B959" s="163"/>
      <c r="C959" s="149" t="s">
        <v>2311</v>
      </c>
      <c r="D959" s="155" t="s">
        <v>282</v>
      </c>
      <c r="E959" s="166">
        <v>44</v>
      </c>
      <c r="F959" s="166">
        <v>0</v>
      </c>
      <c r="G959" s="166">
        <v>0</v>
      </c>
      <c r="H959" s="166">
        <v>29</v>
      </c>
      <c r="I959" s="166">
        <v>14</v>
      </c>
      <c r="J959" s="166">
        <v>1</v>
      </c>
      <c r="K959" s="166">
        <v>0</v>
      </c>
      <c r="L959" s="166">
        <v>0</v>
      </c>
      <c r="M959" s="166">
        <v>0</v>
      </c>
      <c r="N959" s="166">
        <v>0</v>
      </c>
      <c r="O959" s="166">
        <v>0</v>
      </c>
      <c r="P959" s="166">
        <v>0</v>
      </c>
      <c r="Q959" s="166">
        <v>0</v>
      </c>
      <c r="R959" s="166">
        <v>0</v>
      </c>
      <c r="S959" s="166">
        <v>0</v>
      </c>
      <c r="T959" s="166">
        <v>0</v>
      </c>
      <c r="U959" s="166">
        <v>0</v>
      </c>
      <c r="V959" s="166"/>
      <c r="W959" s="167" t="s">
        <v>1038</v>
      </c>
      <c r="X959" s="149" t="s">
        <v>2315</v>
      </c>
      <c r="Y959" s="163"/>
      <c r="Z959" s="149" t="s">
        <v>2311</v>
      </c>
      <c r="AA959" s="155" t="s">
        <v>282</v>
      </c>
      <c r="AB959" s="166">
        <v>1</v>
      </c>
      <c r="AC959" s="166">
        <v>3</v>
      </c>
      <c r="AD959" s="166">
        <v>10</v>
      </c>
      <c r="AE959" s="166">
        <v>14</v>
      </c>
      <c r="AF959" s="166">
        <v>1</v>
      </c>
      <c r="AG959" s="166">
        <v>0</v>
      </c>
      <c r="AH959" s="166">
        <v>4</v>
      </c>
      <c r="AI959" s="166">
        <v>6</v>
      </c>
      <c r="AJ959" s="166">
        <v>3</v>
      </c>
      <c r="AK959" s="166">
        <v>1</v>
      </c>
      <c r="AL959" s="166">
        <v>0</v>
      </c>
      <c r="AM959" s="166">
        <v>1</v>
      </c>
      <c r="AN959" s="166">
        <v>0</v>
      </c>
      <c r="AO959" s="166">
        <v>0</v>
      </c>
      <c r="AP959" s="166">
        <v>0</v>
      </c>
      <c r="AQ959" s="166"/>
      <c r="AR959" s="167" t="s">
        <v>1038</v>
      </c>
    </row>
    <row r="960" spans="1:44" ht="12.75" customHeight="1" x14ac:dyDescent="0.2">
      <c r="A960" s="142" t="s">
        <v>2316</v>
      </c>
      <c r="B960" s="163"/>
      <c r="C960" s="145"/>
      <c r="D960" s="155" t="s">
        <v>283</v>
      </c>
      <c r="E960" s="166">
        <v>42</v>
      </c>
      <c r="F960" s="166">
        <v>0</v>
      </c>
      <c r="G960" s="166">
        <v>0</v>
      </c>
      <c r="H960" s="166">
        <v>28</v>
      </c>
      <c r="I960" s="166">
        <v>13</v>
      </c>
      <c r="J960" s="166">
        <v>1</v>
      </c>
      <c r="K960" s="166">
        <v>0</v>
      </c>
      <c r="L960" s="166">
        <v>0</v>
      </c>
      <c r="M960" s="166">
        <v>0</v>
      </c>
      <c r="N960" s="166">
        <v>0</v>
      </c>
      <c r="O960" s="166">
        <v>0</v>
      </c>
      <c r="P960" s="166">
        <v>0</v>
      </c>
      <c r="Q960" s="166">
        <v>0</v>
      </c>
      <c r="R960" s="166">
        <v>0</v>
      </c>
      <c r="S960" s="166">
        <v>0</v>
      </c>
      <c r="T960" s="166">
        <v>0</v>
      </c>
      <c r="U960" s="166">
        <v>0</v>
      </c>
      <c r="V960" s="166"/>
      <c r="W960" s="167"/>
      <c r="X960" s="142" t="s">
        <v>2316</v>
      </c>
      <c r="Y960" s="163"/>
      <c r="Z960" s="145"/>
      <c r="AA960" s="155" t="s">
        <v>283</v>
      </c>
      <c r="AB960" s="166">
        <v>1</v>
      </c>
      <c r="AC960" s="166">
        <v>3</v>
      </c>
      <c r="AD960" s="166">
        <v>9</v>
      </c>
      <c r="AE960" s="166">
        <v>14</v>
      </c>
      <c r="AF960" s="166">
        <v>1</v>
      </c>
      <c r="AG960" s="166">
        <v>0</v>
      </c>
      <c r="AH960" s="166">
        <v>4</v>
      </c>
      <c r="AI960" s="166">
        <v>5</v>
      </c>
      <c r="AJ960" s="166">
        <v>3</v>
      </c>
      <c r="AK960" s="166">
        <v>1</v>
      </c>
      <c r="AL960" s="166">
        <v>0</v>
      </c>
      <c r="AM960" s="166">
        <v>1</v>
      </c>
      <c r="AN960" s="166">
        <v>0</v>
      </c>
      <c r="AO960" s="166">
        <v>0</v>
      </c>
      <c r="AP960" s="166">
        <v>0</v>
      </c>
      <c r="AQ960" s="166"/>
      <c r="AR960" s="167"/>
    </row>
    <row r="961" spans="1:44" ht="12.75" customHeight="1" x14ac:dyDescent="0.2">
      <c r="B961" s="163"/>
      <c r="C961" s="145"/>
      <c r="D961" s="155"/>
      <c r="E961" s="166"/>
      <c r="F961" s="166"/>
      <c r="G961" s="166"/>
      <c r="H961" s="166"/>
      <c r="I961" s="166"/>
      <c r="J961" s="166"/>
      <c r="K961" s="166"/>
      <c r="L961" s="166"/>
      <c r="M961" s="166"/>
      <c r="N961" s="166"/>
      <c r="O961" s="166"/>
      <c r="P961" s="166"/>
      <c r="Q961" s="166"/>
      <c r="R961" s="166"/>
      <c r="S961" s="166"/>
      <c r="T961" s="166"/>
      <c r="U961" s="166"/>
      <c r="V961" s="166"/>
      <c r="W961" s="167"/>
      <c r="Y961" s="163"/>
      <c r="Z961" s="145"/>
      <c r="AA961" s="155"/>
      <c r="AB961" s="166"/>
      <c r="AC961" s="166"/>
      <c r="AD961" s="166"/>
      <c r="AE961" s="166"/>
      <c r="AF961" s="166"/>
      <c r="AG961" s="166"/>
      <c r="AH961" s="166"/>
      <c r="AI961" s="166"/>
      <c r="AJ961" s="166"/>
      <c r="AK961" s="166"/>
      <c r="AL961" s="166"/>
      <c r="AM961" s="166"/>
      <c r="AN961" s="166"/>
      <c r="AO961" s="166"/>
      <c r="AP961" s="166"/>
      <c r="AQ961" s="166"/>
      <c r="AR961" s="167"/>
    </row>
    <row r="962" spans="1:44" ht="12.75" customHeight="1" x14ac:dyDescent="0.2">
      <c r="A962" s="149" t="s">
        <v>2315</v>
      </c>
      <c r="B962" s="163"/>
      <c r="C962" s="149" t="s">
        <v>2312</v>
      </c>
      <c r="D962" s="155" t="s">
        <v>282</v>
      </c>
      <c r="E962" s="166">
        <v>26</v>
      </c>
      <c r="F962" s="166">
        <v>0</v>
      </c>
      <c r="G962" s="166">
        <v>0</v>
      </c>
      <c r="H962" s="166">
        <v>20</v>
      </c>
      <c r="I962" s="166">
        <v>6</v>
      </c>
      <c r="J962" s="166">
        <v>0</v>
      </c>
      <c r="K962" s="166">
        <v>0</v>
      </c>
      <c r="L962" s="166">
        <v>0</v>
      </c>
      <c r="M962" s="166">
        <v>0</v>
      </c>
      <c r="N962" s="166">
        <v>0</v>
      </c>
      <c r="O962" s="166">
        <v>0</v>
      </c>
      <c r="P962" s="166">
        <v>0</v>
      </c>
      <c r="Q962" s="166">
        <v>0</v>
      </c>
      <c r="R962" s="166">
        <v>0</v>
      </c>
      <c r="S962" s="166">
        <v>0</v>
      </c>
      <c r="T962" s="166">
        <v>0</v>
      </c>
      <c r="U962" s="166">
        <v>0</v>
      </c>
      <c r="V962" s="166"/>
      <c r="W962" s="167" t="s">
        <v>1038</v>
      </c>
      <c r="X962" s="149" t="s">
        <v>2315</v>
      </c>
      <c r="Y962" s="163"/>
      <c r="Z962" s="149" t="s">
        <v>2312</v>
      </c>
      <c r="AA962" s="155" t="s">
        <v>282</v>
      </c>
      <c r="AB962" s="166">
        <v>0</v>
      </c>
      <c r="AC962" s="166">
        <v>0</v>
      </c>
      <c r="AD962" s="166">
        <v>4</v>
      </c>
      <c r="AE962" s="166">
        <v>13</v>
      </c>
      <c r="AF962" s="166">
        <v>3</v>
      </c>
      <c r="AG962" s="166">
        <v>0</v>
      </c>
      <c r="AH962" s="166">
        <v>1</v>
      </c>
      <c r="AI962" s="166">
        <v>2</v>
      </c>
      <c r="AJ962" s="166">
        <v>3</v>
      </c>
      <c r="AK962" s="166">
        <v>0</v>
      </c>
      <c r="AL962" s="166">
        <v>0</v>
      </c>
      <c r="AM962" s="166">
        <v>0</v>
      </c>
      <c r="AN962" s="166">
        <v>0</v>
      </c>
      <c r="AO962" s="166">
        <v>0</v>
      </c>
      <c r="AP962" s="166">
        <v>0</v>
      </c>
      <c r="AQ962" s="166"/>
      <c r="AR962" s="167" t="s">
        <v>1038</v>
      </c>
    </row>
    <row r="963" spans="1:44" ht="12.75" customHeight="1" x14ac:dyDescent="0.2">
      <c r="A963" s="142" t="s">
        <v>2316</v>
      </c>
      <c r="B963" s="163"/>
      <c r="C963" s="145"/>
      <c r="D963" s="155" t="s">
        <v>283</v>
      </c>
      <c r="E963" s="166">
        <v>26</v>
      </c>
      <c r="F963" s="166">
        <v>0</v>
      </c>
      <c r="G963" s="166">
        <v>0</v>
      </c>
      <c r="H963" s="166">
        <v>20</v>
      </c>
      <c r="I963" s="166">
        <v>6</v>
      </c>
      <c r="J963" s="166">
        <v>0</v>
      </c>
      <c r="K963" s="166">
        <v>0</v>
      </c>
      <c r="L963" s="166">
        <v>0</v>
      </c>
      <c r="M963" s="166">
        <v>0</v>
      </c>
      <c r="N963" s="166">
        <v>0</v>
      </c>
      <c r="O963" s="166">
        <v>0</v>
      </c>
      <c r="P963" s="166">
        <v>0</v>
      </c>
      <c r="Q963" s="166">
        <v>0</v>
      </c>
      <c r="R963" s="166">
        <v>0</v>
      </c>
      <c r="S963" s="166">
        <v>0</v>
      </c>
      <c r="T963" s="166">
        <v>0</v>
      </c>
      <c r="U963" s="166">
        <v>0</v>
      </c>
      <c r="V963" s="166"/>
      <c r="W963" s="167"/>
      <c r="X963" s="142" t="s">
        <v>2316</v>
      </c>
      <c r="Y963" s="163"/>
      <c r="Z963" s="145"/>
      <c r="AA963" s="155" t="s">
        <v>283</v>
      </c>
      <c r="AB963" s="166">
        <v>0</v>
      </c>
      <c r="AC963" s="166">
        <v>0</v>
      </c>
      <c r="AD963" s="166">
        <v>4</v>
      </c>
      <c r="AE963" s="166">
        <v>13</v>
      </c>
      <c r="AF963" s="166">
        <v>3</v>
      </c>
      <c r="AG963" s="166">
        <v>0</v>
      </c>
      <c r="AH963" s="166">
        <v>1</v>
      </c>
      <c r="AI963" s="166">
        <v>2</v>
      </c>
      <c r="AJ963" s="166">
        <v>3</v>
      </c>
      <c r="AK963" s="166">
        <v>0</v>
      </c>
      <c r="AL963" s="166">
        <v>0</v>
      </c>
      <c r="AM963" s="166">
        <v>0</v>
      </c>
      <c r="AN963" s="166">
        <v>0</v>
      </c>
      <c r="AO963" s="166">
        <v>0</v>
      </c>
      <c r="AP963" s="166">
        <v>0</v>
      </c>
      <c r="AQ963" s="166"/>
      <c r="AR963" s="167"/>
    </row>
    <row r="964" spans="1:44" ht="12.75" customHeight="1" x14ac:dyDescent="0.2">
      <c r="B964" s="163"/>
      <c r="C964" s="145"/>
      <c r="D964" s="155"/>
      <c r="E964" s="166"/>
      <c r="F964" s="166"/>
      <c r="G964" s="166"/>
      <c r="H964" s="166"/>
      <c r="I964" s="166"/>
      <c r="J964" s="166"/>
      <c r="K964" s="166"/>
      <c r="L964" s="166"/>
      <c r="M964" s="166"/>
      <c r="N964" s="166"/>
      <c r="O964" s="166"/>
      <c r="P964" s="166"/>
      <c r="Q964" s="166"/>
      <c r="R964" s="166"/>
      <c r="S964" s="166"/>
      <c r="T964" s="166"/>
      <c r="U964" s="166"/>
      <c r="V964" s="166"/>
      <c r="W964" s="167"/>
      <c r="Y964" s="163"/>
      <c r="Z964" s="145"/>
      <c r="AA964" s="155"/>
      <c r="AB964" s="166"/>
      <c r="AC964" s="166"/>
      <c r="AD964" s="166"/>
      <c r="AE964" s="166"/>
      <c r="AF964" s="166"/>
      <c r="AG964" s="166"/>
      <c r="AH964" s="166"/>
      <c r="AI964" s="166"/>
      <c r="AJ964" s="166"/>
      <c r="AK964" s="166"/>
      <c r="AL964" s="166"/>
      <c r="AM964" s="166"/>
      <c r="AN964" s="166"/>
      <c r="AO964" s="166"/>
      <c r="AP964" s="166"/>
      <c r="AQ964" s="166"/>
      <c r="AR964" s="167"/>
    </row>
    <row r="965" spans="1:44" ht="12.75" customHeight="1" x14ac:dyDescent="0.2">
      <c r="A965" s="149" t="s">
        <v>2318</v>
      </c>
      <c r="B965" s="163"/>
      <c r="C965" s="149" t="s">
        <v>2319</v>
      </c>
      <c r="D965" s="155" t="s">
        <v>282</v>
      </c>
      <c r="E965" s="166">
        <v>73</v>
      </c>
      <c r="F965" s="166">
        <v>0</v>
      </c>
      <c r="G965" s="166">
        <v>1</v>
      </c>
      <c r="H965" s="166">
        <v>54</v>
      </c>
      <c r="I965" s="166">
        <v>17</v>
      </c>
      <c r="J965" s="166">
        <v>1</v>
      </c>
      <c r="K965" s="166">
        <v>0</v>
      </c>
      <c r="L965" s="166">
        <v>0</v>
      </c>
      <c r="M965" s="166">
        <v>0</v>
      </c>
      <c r="N965" s="166">
        <v>0</v>
      </c>
      <c r="O965" s="166">
        <v>0</v>
      </c>
      <c r="P965" s="166">
        <v>0</v>
      </c>
      <c r="Q965" s="166">
        <v>0</v>
      </c>
      <c r="R965" s="166">
        <v>0</v>
      </c>
      <c r="S965" s="166">
        <v>1</v>
      </c>
      <c r="T965" s="166">
        <v>0</v>
      </c>
      <c r="U965" s="166">
        <v>0</v>
      </c>
      <c r="V965" s="166"/>
      <c r="W965" s="167" t="s">
        <v>1038</v>
      </c>
      <c r="X965" s="149" t="s">
        <v>2318</v>
      </c>
      <c r="Y965" s="163"/>
      <c r="Z965" s="149" t="s">
        <v>2319</v>
      </c>
      <c r="AA965" s="155" t="s">
        <v>282</v>
      </c>
      <c r="AB965" s="166">
        <v>1</v>
      </c>
      <c r="AC965" s="166">
        <v>8</v>
      </c>
      <c r="AD965" s="166">
        <v>14</v>
      </c>
      <c r="AE965" s="166">
        <v>28</v>
      </c>
      <c r="AF965" s="166">
        <v>3</v>
      </c>
      <c r="AG965" s="166">
        <v>0</v>
      </c>
      <c r="AH965" s="166">
        <v>4</v>
      </c>
      <c r="AI965" s="166">
        <v>9</v>
      </c>
      <c r="AJ965" s="166">
        <v>3</v>
      </c>
      <c r="AK965" s="166">
        <v>1</v>
      </c>
      <c r="AL965" s="166">
        <v>0</v>
      </c>
      <c r="AM965" s="166">
        <v>1</v>
      </c>
      <c r="AN965" s="166">
        <v>0</v>
      </c>
      <c r="AO965" s="166">
        <v>0</v>
      </c>
      <c r="AP965" s="166">
        <v>0</v>
      </c>
      <c r="AQ965" s="166"/>
      <c r="AR965" s="167" t="s">
        <v>1038</v>
      </c>
    </row>
    <row r="966" spans="1:44" ht="12.75" customHeight="1" x14ac:dyDescent="0.2">
      <c r="A966" s="149"/>
      <c r="B966" s="163"/>
      <c r="C966" s="149" t="s">
        <v>2320</v>
      </c>
      <c r="D966" s="155" t="s">
        <v>283</v>
      </c>
      <c r="E966" s="166">
        <v>71</v>
      </c>
      <c r="F966" s="166">
        <v>0</v>
      </c>
      <c r="G966" s="166">
        <v>1</v>
      </c>
      <c r="H966" s="166">
        <v>53</v>
      </c>
      <c r="I966" s="166">
        <v>16</v>
      </c>
      <c r="J966" s="166">
        <v>1</v>
      </c>
      <c r="K966" s="166">
        <v>0</v>
      </c>
      <c r="L966" s="166">
        <v>0</v>
      </c>
      <c r="M966" s="166">
        <v>0</v>
      </c>
      <c r="N966" s="166">
        <v>0</v>
      </c>
      <c r="O966" s="166">
        <v>0</v>
      </c>
      <c r="P966" s="166">
        <v>0</v>
      </c>
      <c r="Q966" s="166">
        <v>0</v>
      </c>
      <c r="R966" s="166">
        <v>0</v>
      </c>
      <c r="S966" s="166">
        <v>1</v>
      </c>
      <c r="T966" s="166">
        <v>0</v>
      </c>
      <c r="U966" s="166">
        <v>0</v>
      </c>
      <c r="V966" s="166"/>
      <c r="W966" s="167"/>
      <c r="X966" s="149"/>
      <c r="Y966" s="163"/>
      <c r="Z966" s="149" t="s">
        <v>2320</v>
      </c>
      <c r="AA966" s="155" t="s">
        <v>283</v>
      </c>
      <c r="AB966" s="166">
        <v>1</v>
      </c>
      <c r="AC966" s="166">
        <v>8</v>
      </c>
      <c r="AD966" s="166">
        <v>13</v>
      </c>
      <c r="AE966" s="166">
        <v>28</v>
      </c>
      <c r="AF966" s="166">
        <v>3</v>
      </c>
      <c r="AG966" s="166">
        <v>0</v>
      </c>
      <c r="AH966" s="166">
        <v>4</v>
      </c>
      <c r="AI966" s="166">
        <v>8</v>
      </c>
      <c r="AJ966" s="166">
        <v>3</v>
      </c>
      <c r="AK966" s="166">
        <v>1</v>
      </c>
      <c r="AL966" s="166">
        <v>0</v>
      </c>
      <c r="AM966" s="166">
        <v>1</v>
      </c>
      <c r="AN966" s="166">
        <v>0</v>
      </c>
      <c r="AO966" s="166">
        <v>0</v>
      </c>
      <c r="AP966" s="166">
        <v>0</v>
      </c>
      <c r="AQ966" s="166"/>
      <c r="AR966" s="167"/>
    </row>
    <row r="967" spans="1:44" ht="12.75" customHeight="1" x14ac:dyDescent="0.2">
      <c r="A967" s="149"/>
      <c r="B967" s="163"/>
      <c r="C967" s="149"/>
      <c r="D967" s="155"/>
      <c r="E967" s="166"/>
      <c r="F967" s="166"/>
      <c r="G967" s="166"/>
      <c r="H967" s="166"/>
      <c r="I967" s="166"/>
      <c r="J967" s="166"/>
      <c r="K967" s="166"/>
      <c r="L967" s="166"/>
      <c r="M967" s="166"/>
      <c r="N967" s="166"/>
      <c r="O967" s="166"/>
      <c r="P967" s="166"/>
      <c r="Q967" s="166"/>
      <c r="R967" s="166"/>
      <c r="S967" s="166"/>
      <c r="T967" s="166"/>
      <c r="U967" s="166"/>
      <c r="V967" s="166"/>
      <c r="W967" s="167"/>
      <c r="X967" s="149"/>
      <c r="Y967" s="163"/>
      <c r="Z967" s="149"/>
      <c r="AA967" s="155"/>
      <c r="AB967" s="166"/>
      <c r="AC967" s="166"/>
      <c r="AD967" s="166"/>
      <c r="AE967" s="166"/>
      <c r="AF967" s="166"/>
      <c r="AG967" s="166"/>
      <c r="AH967" s="166"/>
      <c r="AI967" s="166"/>
      <c r="AJ967" s="166"/>
      <c r="AK967" s="166"/>
      <c r="AL967" s="166"/>
      <c r="AM967" s="166"/>
      <c r="AN967" s="166"/>
      <c r="AO967" s="166"/>
      <c r="AP967" s="166"/>
      <c r="AQ967" s="166"/>
      <c r="AR967" s="167"/>
    </row>
    <row r="968" spans="1:44" ht="12.75" customHeight="1" x14ac:dyDescent="0.2">
      <c r="A968" s="149" t="s">
        <v>2318</v>
      </c>
      <c r="B968" s="163"/>
      <c r="C968" s="149" t="s">
        <v>2319</v>
      </c>
      <c r="D968" s="155" t="s">
        <v>282</v>
      </c>
      <c r="E968" s="166">
        <v>480</v>
      </c>
      <c r="F968" s="166">
        <v>0</v>
      </c>
      <c r="G968" s="166">
        <v>31</v>
      </c>
      <c r="H968" s="166">
        <v>384</v>
      </c>
      <c r="I968" s="166">
        <v>61</v>
      </c>
      <c r="J968" s="166">
        <v>4</v>
      </c>
      <c r="K968" s="166">
        <v>0</v>
      </c>
      <c r="L968" s="166">
        <v>0</v>
      </c>
      <c r="M968" s="166">
        <v>0</v>
      </c>
      <c r="N968" s="166">
        <v>0</v>
      </c>
      <c r="O968" s="166">
        <v>0</v>
      </c>
      <c r="P968" s="166">
        <v>0</v>
      </c>
      <c r="Q968" s="166">
        <v>0</v>
      </c>
      <c r="R968" s="166">
        <v>0</v>
      </c>
      <c r="S968" s="166">
        <v>8</v>
      </c>
      <c r="T968" s="166">
        <v>21</v>
      </c>
      <c r="U968" s="166">
        <v>2</v>
      </c>
      <c r="V968" s="166"/>
      <c r="W968" s="167" t="s">
        <v>1038</v>
      </c>
      <c r="X968" s="149" t="s">
        <v>2318</v>
      </c>
      <c r="Y968" s="163"/>
      <c r="Z968" s="149" t="s">
        <v>2319</v>
      </c>
      <c r="AA968" s="155" t="s">
        <v>282</v>
      </c>
      <c r="AB968" s="166">
        <v>0</v>
      </c>
      <c r="AC968" s="166">
        <v>31</v>
      </c>
      <c r="AD968" s="166">
        <v>133</v>
      </c>
      <c r="AE968" s="166">
        <v>161</v>
      </c>
      <c r="AF968" s="166">
        <v>59</v>
      </c>
      <c r="AG968" s="166">
        <v>0</v>
      </c>
      <c r="AH968" s="166">
        <v>8</v>
      </c>
      <c r="AI968" s="166">
        <v>31</v>
      </c>
      <c r="AJ968" s="166">
        <v>19</v>
      </c>
      <c r="AK968" s="166">
        <v>3</v>
      </c>
      <c r="AL968" s="166">
        <v>0</v>
      </c>
      <c r="AM968" s="166">
        <v>0</v>
      </c>
      <c r="AN968" s="166">
        <v>2</v>
      </c>
      <c r="AO968" s="166">
        <v>2</v>
      </c>
      <c r="AP968" s="166">
        <v>0</v>
      </c>
      <c r="AQ968" s="166"/>
      <c r="AR968" s="167" t="s">
        <v>1038</v>
      </c>
    </row>
    <row r="969" spans="1:44" ht="12.75" customHeight="1" x14ac:dyDescent="0.2">
      <c r="A969" s="149"/>
      <c r="B969" s="163"/>
      <c r="C969" s="149" t="s">
        <v>2321</v>
      </c>
      <c r="D969" s="155" t="s">
        <v>283</v>
      </c>
      <c r="E969" s="166">
        <v>458</v>
      </c>
      <c r="F969" s="166">
        <v>0</v>
      </c>
      <c r="G969" s="166">
        <v>30</v>
      </c>
      <c r="H969" s="166">
        <v>367</v>
      </c>
      <c r="I969" s="166">
        <v>57</v>
      </c>
      <c r="J969" s="166">
        <v>4</v>
      </c>
      <c r="K969" s="166">
        <v>0</v>
      </c>
      <c r="L969" s="166">
        <v>0</v>
      </c>
      <c r="M969" s="166">
        <v>0</v>
      </c>
      <c r="N969" s="166">
        <v>0</v>
      </c>
      <c r="O969" s="166">
        <v>0</v>
      </c>
      <c r="P969" s="166">
        <v>0</v>
      </c>
      <c r="Q969" s="166">
        <v>0</v>
      </c>
      <c r="R969" s="166">
        <v>0</v>
      </c>
      <c r="S969" s="166">
        <v>8</v>
      </c>
      <c r="T969" s="166">
        <v>20</v>
      </c>
      <c r="U969" s="166">
        <v>2</v>
      </c>
      <c r="V969" s="166"/>
      <c r="W969" s="167"/>
      <c r="X969" s="149"/>
      <c r="Y969" s="163"/>
      <c r="Z969" s="149" t="s">
        <v>2321</v>
      </c>
      <c r="AA969" s="155" t="s">
        <v>283</v>
      </c>
      <c r="AB969" s="166">
        <v>0</v>
      </c>
      <c r="AC969" s="166">
        <v>30</v>
      </c>
      <c r="AD969" s="166">
        <v>124</v>
      </c>
      <c r="AE969" s="166">
        <v>156</v>
      </c>
      <c r="AF969" s="166">
        <v>57</v>
      </c>
      <c r="AG969" s="166">
        <v>0</v>
      </c>
      <c r="AH969" s="166">
        <v>7</v>
      </c>
      <c r="AI969" s="166">
        <v>29</v>
      </c>
      <c r="AJ969" s="166">
        <v>18</v>
      </c>
      <c r="AK969" s="166">
        <v>3</v>
      </c>
      <c r="AL969" s="166">
        <v>0</v>
      </c>
      <c r="AM969" s="166">
        <v>0</v>
      </c>
      <c r="AN969" s="166">
        <v>2</v>
      </c>
      <c r="AO969" s="166">
        <v>2</v>
      </c>
      <c r="AP969" s="166">
        <v>0</v>
      </c>
      <c r="AQ969" s="166"/>
      <c r="AR969" s="167"/>
    </row>
    <row r="970" spans="1:44" ht="12.75" customHeight="1" x14ac:dyDescent="0.2">
      <c r="A970" s="149"/>
      <c r="B970" s="163"/>
      <c r="C970" s="149"/>
      <c r="D970" s="155"/>
      <c r="E970" s="166"/>
      <c r="F970" s="166"/>
      <c r="G970" s="166"/>
      <c r="H970" s="166"/>
      <c r="I970" s="166"/>
      <c r="J970" s="166"/>
      <c r="K970" s="166"/>
      <c r="L970" s="166"/>
      <c r="M970" s="166"/>
      <c r="N970" s="166"/>
      <c r="O970" s="166"/>
      <c r="P970" s="166"/>
      <c r="Q970" s="166"/>
      <c r="R970" s="166"/>
      <c r="S970" s="166"/>
      <c r="T970" s="166"/>
      <c r="U970" s="166"/>
      <c r="V970" s="166"/>
      <c r="W970" s="167"/>
      <c r="X970" s="149"/>
      <c r="Y970" s="163"/>
      <c r="Z970" s="149"/>
      <c r="AA970" s="155"/>
      <c r="AB970" s="166"/>
      <c r="AC970" s="166"/>
      <c r="AD970" s="166"/>
      <c r="AE970" s="166"/>
      <c r="AF970" s="166"/>
      <c r="AG970" s="166"/>
      <c r="AH970" s="166"/>
      <c r="AI970" s="166"/>
      <c r="AJ970" s="166"/>
      <c r="AK970" s="166"/>
      <c r="AL970" s="166"/>
      <c r="AM970" s="166"/>
      <c r="AN970" s="166"/>
      <c r="AO970" s="166"/>
      <c r="AP970" s="166"/>
      <c r="AQ970" s="166"/>
      <c r="AR970" s="167"/>
    </row>
    <row r="971" spans="1:44" ht="12.75" customHeight="1" x14ac:dyDescent="0.2">
      <c r="A971" s="149">
        <v>316</v>
      </c>
      <c r="C971" s="149" t="s">
        <v>2322</v>
      </c>
      <c r="D971" s="155" t="s">
        <v>282</v>
      </c>
      <c r="E971" s="166">
        <v>51635</v>
      </c>
      <c r="F971" s="166">
        <v>1077</v>
      </c>
      <c r="G971" s="166">
        <v>19563</v>
      </c>
      <c r="H971" s="166">
        <v>29581</v>
      </c>
      <c r="I971" s="166">
        <v>1381</v>
      </c>
      <c r="J971" s="166">
        <v>32</v>
      </c>
      <c r="K971" s="166">
        <v>1</v>
      </c>
      <c r="L971" s="166">
        <v>2</v>
      </c>
      <c r="M971" s="166">
        <v>117</v>
      </c>
      <c r="N971" s="166">
        <v>378</v>
      </c>
      <c r="O971" s="166">
        <v>477</v>
      </c>
      <c r="P971" s="166">
        <v>103</v>
      </c>
      <c r="Q971" s="166">
        <v>49</v>
      </c>
      <c r="R971" s="166">
        <v>1627</v>
      </c>
      <c r="S971" s="166">
        <v>5190</v>
      </c>
      <c r="T971" s="166">
        <v>10825</v>
      </c>
      <c r="U971" s="166">
        <v>1872</v>
      </c>
      <c r="V971" s="166"/>
      <c r="W971" s="167" t="s">
        <v>1040</v>
      </c>
      <c r="X971" s="149">
        <v>316</v>
      </c>
      <c r="Z971" s="149" t="s">
        <v>2322</v>
      </c>
      <c r="AA971" s="155" t="s">
        <v>282</v>
      </c>
      <c r="AB971" s="166">
        <v>89</v>
      </c>
      <c r="AC971" s="166">
        <v>2142</v>
      </c>
      <c r="AD971" s="166">
        <v>7511</v>
      </c>
      <c r="AE971" s="166">
        <v>16755</v>
      </c>
      <c r="AF971" s="166">
        <v>3084</v>
      </c>
      <c r="AG971" s="166">
        <v>8</v>
      </c>
      <c r="AH971" s="166">
        <v>232</v>
      </c>
      <c r="AI971" s="166">
        <v>505</v>
      </c>
      <c r="AJ971" s="166">
        <v>565</v>
      </c>
      <c r="AK971" s="166">
        <v>71</v>
      </c>
      <c r="AL971" s="166">
        <v>0</v>
      </c>
      <c r="AM971" s="166">
        <v>6</v>
      </c>
      <c r="AN971" s="166">
        <v>8</v>
      </c>
      <c r="AO971" s="166">
        <v>15</v>
      </c>
      <c r="AP971" s="166">
        <v>3</v>
      </c>
      <c r="AQ971" s="166"/>
      <c r="AR971" s="167" t="s">
        <v>1040</v>
      </c>
    </row>
    <row r="972" spans="1:44" ht="12.75" customHeight="1" x14ac:dyDescent="0.2">
      <c r="A972" s="149" t="s">
        <v>150</v>
      </c>
      <c r="C972" s="186"/>
      <c r="D972" s="155" t="s">
        <v>283</v>
      </c>
      <c r="E972" s="166">
        <v>44429</v>
      </c>
      <c r="F972" s="166">
        <v>947</v>
      </c>
      <c r="G972" s="166">
        <v>16566</v>
      </c>
      <c r="H972" s="166">
        <v>25612</v>
      </c>
      <c r="I972" s="166">
        <v>1275</v>
      </c>
      <c r="J972" s="166">
        <v>28</v>
      </c>
      <c r="K972" s="166">
        <v>1</v>
      </c>
      <c r="L972" s="166">
        <v>2</v>
      </c>
      <c r="M972" s="166">
        <v>94</v>
      </c>
      <c r="N972" s="166">
        <v>339</v>
      </c>
      <c r="O972" s="166">
        <v>419</v>
      </c>
      <c r="P972" s="166">
        <v>93</v>
      </c>
      <c r="Q972" s="166">
        <v>46</v>
      </c>
      <c r="R972" s="166">
        <v>1376</v>
      </c>
      <c r="S972" s="166">
        <v>4307</v>
      </c>
      <c r="T972" s="166">
        <v>9188</v>
      </c>
      <c r="U972" s="166">
        <v>1649</v>
      </c>
      <c r="V972" s="166"/>
      <c r="W972" s="167"/>
      <c r="X972" s="149" t="s">
        <v>150</v>
      </c>
      <c r="Z972" s="186"/>
      <c r="AA972" s="155" t="s">
        <v>283</v>
      </c>
      <c r="AB972" s="166">
        <v>80</v>
      </c>
      <c r="AC972" s="166">
        <v>1866</v>
      </c>
      <c r="AD972" s="166">
        <v>6364</v>
      </c>
      <c r="AE972" s="166">
        <v>14568</v>
      </c>
      <c r="AF972" s="166">
        <v>2734</v>
      </c>
      <c r="AG972" s="166">
        <v>8</v>
      </c>
      <c r="AH972" s="166">
        <v>219</v>
      </c>
      <c r="AI972" s="166">
        <v>452</v>
      </c>
      <c r="AJ972" s="166">
        <v>528</v>
      </c>
      <c r="AK972" s="166">
        <v>68</v>
      </c>
      <c r="AL972" s="166">
        <v>0</v>
      </c>
      <c r="AM972" s="166">
        <v>6</v>
      </c>
      <c r="AN972" s="166">
        <v>5</v>
      </c>
      <c r="AO972" s="166">
        <v>14</v>
      </c>
      <c r="AP972" s="166">
        <v>3</v>
      </c>
      <c r="AQ972" s="166"/>
      <c r="AR972" s="167"/>
    </row>
    <row r="973" spans="1:44" s="190" customFormat="1" ht="12.75" customHeight="1" x14ac:dyDescent="0.2">
      <c r="A973" s="149" t="s">
        <v>150</v>
      </c>
      <c r="B973" s="162"/>
      <c r="C973" s="144" t="s">
        <v>150</v>
      </c>
      <c r="D973" s="155"/>
      <c r="E973" s="166"/>
      <c r="F973" s="166"/>
      <c r="G973" s="166"/>
      <c r="H973" s="166"/>
      <c r="I973" s="166"/>
      <c r="J973" s="166"/>
      <c r="K973" s="166"/>
      <c r="L973" s="166"/>
      <c r="M973" s="166"/>
      <c r="N973" s="166"/>
      <c r="O973" s="166"/>
      <c r="P973" s="166"/>
      <c r="Q973" s="166"/>
      <c r="R973" s="166"/>
      <c r="S973" s="166"/>
      <c r="T973" s="166"/>
      <c r="U973" s="166"/>
      <c r="V973" s="191"/>
      <c r="W973" s="167"/>
      <c r="X973" s="149" t="s">
        <v>150</v>
      </c>
      <c r="Y973" s="162"/>
      <c r="Z973" s="144" t="s">
        <v>150</v>
      </c>
      <c r="AA973" s="155"/>
      <c r="AB973" s="166"/>
      <c r="AC973" s="166"/>
      <c r="AD973" s="166"/>
      <c r="AE973" s="166"/>
      <c r="AF973" s="166"/>
      <c r="AG973" s="166"/>
      <c r="AH973" s="166"/>
      <c r="AI973" s="166"/>
      <c r="AJ973" s="166"/>
      <c r="AK973" s="166"/>
      <c r="AL973" s="166"/>
      <c r="AM973" s="166"/>
      <c r="AN973" s="166"/>
      <c r="AO973" s="166"/>
      <c r="AP973" s="166"/>
      <c r="AR973" s="167"/>
    </row>
    <row r="974" spans="1:44" ht="12.75" customHeight="1" x14ac:dyDescent="0.2">
      <c r="A974" s="149" t="s">
        <v>150</v>
      </c>
      <c r="C974" s="202" t="s">
        <v>990</v>
      </c>
      <c r="D974" s="155" t="s">
        <v>282</v>
      </c>
      <c r="E974" s="166">
        <v>6215</v>
      </c>
      <c r="F974" s="166">
        <v>186</v>
      </c>
      <c r="G974" s="166">
        <v>2444</v>
      </c>
      <c r="H974" s="166">
        <v>3455</v>
      </c>
      <c r="I974" s="166">
        <v>126</v>
      </c>
      <c r="J974" s="166">
        <v>4</v>
      </c>
      <c r="K974" s="166">
        <v>0</v>
      </c>
      <c r="L974" s="166">
        <v>0</v>
      </c>
      <c r="M974" s="166">
        <v>24</v>
      </c>
      <c r="N974" s="166">
        <v>40</v>
      </c>
      <c r="O974" s="166">
        <v>96</v>
      </c>
      <c r="P974" s="166">
        <v>26</v>
      </c>
      <c r="Q974" s="166">
        <v>2</v>
      </c>
      <c r="R974" s="166">
        <v>210</v>
      </c>
      <c r="S974" s="166">
        <v>592</v>
      </c>
      <c r="T974" s="166">
        <v>1396</v>
      </c>
      <c r="U974" s="166">
        <v>244</v>
      </c>
      <c r="V974" s="166"/>
      <c r="W974" s="167"/>
      <c r="X974" s="149" t="s">
        <v>150</v>
      </c>
      <c r="Z974" s="202" t="s">
        <v>990</v>
      </c>
      <c r="AA974" s="155" t="s">
        <v>282</v>
      </c>
      <c r="AB974" s="166">
        <v>13</v>
      </c>
      <c r="AC974" s="166">
        <v>246</v>
      </c>
      <c r="AD974" s="166">
        <v>840</v>
      </c>
      <c r="AE974" s="166">
        <v>2019</v>
      </c>
      <c r="AF974" s="166">
        <v>337</v>
      </c>
      <c r="AG974" s="166">
        <v>1</v>
      </c>
      <c r="AH974" s="166">
        <v>24</v>
      </c>
      <c r="AI974" s="166">
        <v>45</v>
      </c>
      <c r="AJ974" s="166">
        <v>47</v>
      </c>
      <c r="AK974" s="166">
        <v>9</v>
      </c>
      <c r="AL974" s="166">
        <v>0</v>
      </c>
      <c r="AM974" s="166">
        <v>1</v>
      </c>
      <c r="AN974" s="166">
        <v>2</v>
      </c>
      <c r="AO974" s="166">
        <v>1</v>
      </c>
      <c r="AP974" s="166">
        <v>0</v>
      </c>
      <c r="AQ974" s="166"/>
      <c r="AR974" s="167"/>
    </row>
    <row r="975" spans="1:44" ht="12.75" customHeight="1" x14ac:dyDescent="0.2">
      <c r="A975" s="149" t="s">
        <v>150</v>
      </c>
      <c r="C975" s="144"/>
      <c r="D975" s="155" t="s">
        <v>283</v>
      </c>
      <c r="E975" s="166">
        <v>5116</v>
      </c>
      <c r="F975" s="166">
        <v>159</v>
      </c>
      <c r="G975" s="166">
        <v>1981</v>
      </c>
      <c r="H975" s="166">
        <v>2852</v>
      </c>
      <c r="I975" s="166">
        <v>120</v>
      </c>
      <c r="J975" s="166">
        <v>4</v>
      </c>
      <c r="K975" s="166">
        <v>0</v>
      </c>
      <c r="L975" s="166">
        <v>0</v>
      </c>
      <c r="M975" s="166">
        <v>17</v>
      </c>
      <c r="N975" s="166">
        <v>34</v>
      </c>
      <c r="O975" s="166">
        <v>86</v>
      </c>
      <c r="P975" s="166">
        <v>22</v>
      </c>
      <c r="Q975" s="166">
        <v>2</v>
      </c>
      <c r="R975" s="166">
        <v>168</v>
      </c>
      <c r="S975" s="166">
        <v>455</v>
      </c>
      <c r="T975" s="166">
        <v>1151</v>
      </c>
      <c r="U975" s="166">
        <v>205</v>
      </c>
      <c r="V975" s="166"/>
      <c r="W975" s="167"/>
      <c r="X975" s="149" t="s">
        <v>150</v>
      </c>
      <c r="Z975" s="144"/>
      <c r="AA975" s="155" t="s">
        <v>283</v>
      </c>
      <c r="AB975" s="166">
        <v>13</v>
      </c>
      <c r="AC975" s="166">
        <v>202</v>
      </c>
      <c r="AD975" s="166">
        <v>662</v>
      </c>
      <c r="AE975" s="166">
        <v>1678</v>
      </c>
      <c r="AF975" s="166">
        <v>297</v>
      </c>
      <c r="AG975" s="166">
        <v>1</v>
      </c>
      <c r="AH975" s="166">
        <v>24</v>
      </c>
      <c r="AI975" s="166">
        <v>39</v>
      </c>
      <c r="AJ975" s="166">
        <v>47</v>
      </c>
      <c r="AK975" s="166">
        <v>9</v>
      </c>
      <c r="AL975" s="166">
        <v>0</v>
      </c>
      <c r="AM975" s="166">
        <v>1</v>
      </c>
      <c r="AN975" s="166">
        <v>2</v>
      </c>
      <c r="AO975" s="166">
        <v>1</v>
      </c>
      <c r="AP975" s="166">
        <v>0</v>
      </c>
      <c r="AQ975" s="166"/>
      <c r="AR975" s="167"/>
    </row>
    <row r="976" spans="1:44" ht="12.75" customHeight="1" x14ac:dyDescent="0.2">
      <c r="A976" s="149" t="s">
        <v>150</v>
      </c>
      <c r="C976" s="144" t="s">
        <v>150</v>
      </c>
      <c r="D976" s="155"/>
      <c r="E976" s="166"/>
      <c r="F976" s="166"/>
      <c r="G976" s="166"/>
      <c r="H976" s="166"/>
      <c r="I976" s="166"/>
      <c r="J976" s="166"/>
      <c r="K976" s="166"/>
      <c r="L976" s="166"/>
      <c r="M976" s="166"/>
      <c r="N976" s="166"/>
      <c r="O976" s="166"/>
      <c r="P976" s="166"/>
      <c r="Q976" s="166"/>
      <c r="R976" s="166"/>
      <c r="S976" s="166"/>
      <c r="T976" s="166"/>
      <c r="U976" s="166"/>
      <c r="V976" s="166"/>
      <c r="W976" s="167"/>
      <c r="X976" s="149" t="s">
        <v>150</v>
      </c>
      <c r="Z976" s="144" t="s">
        <v>150</v>
      </c>
      <c r="AA976" s="155"/>
      <c r="AB976" s="166"/>
      <c r="AC976" s="166"/>
      <c r="AD976" s="166"/>
      <c r="AE976" s="166"/>
      <c r="AF976" s="166"/>
      <c r="AG976" s="166"/>
      <c r="AH976" s="166"/>
      <c r="AI976" s="166"/>
      <c r="AJ976" s="166"/>
      <c r="AK976" s="166"/>
      <c r="AL976" s="166"/>
      <c r="AM976" s="166"/>
      <c r="AN976" s="166"/>
      <c r="AO976" s="166"/>
      <c r="AP976" s="166"/>
      <c r="AQ976" s="166"/>
      <c r="AR976" s="167"/>
    </row>
    <row r="977" spans="1:44" s="200" customFormat="1" ht="12.75" customHeight="1" x14ac:dyDescent="0.25">
      <c r="A977" s="149" t="s">
        <v>150</v>
      </c>
      <c r="B977" s="162"/>
      <c r="C977" s="202" t="s">
        <v>991</v>
      </c>
      <c r="D977" s="155" t="s">
        <v>282</v>
      </c>
      <c r="E977" s="166">
        <v>45420</v>
      </c>
      <c r="F977" s="166">
        <v>891</v>
      </c>
      <c r="G977" s="166">
        <v>17119</v>
      </c>
      <c r="H977" s="166">
        <v>26126</v>
      </c>
      <c r="I977" s="166">
        <v>1255</v>
      </c>
      <c r="J977" s="166">
        <v>28</v>
      </c>
      <c r="K977" s="166">
        <v>1</v>
      </c>
      <c r="L977" s="166">
        <v>2</v>
      </c>
      <c r="M977" s="166">
        <v>93</v>
      </c>
      <c r="N977" s="166">
        <v>338</v>
      </c>
      <c r="O977" s="166">
        <v>381</v>
      </c>
      <c r="P977" s="166">
        <v>77</v>
      </c>
      <c r="Q977" s="166">
        <v>47</v>
      </c>
      <c r="R977" s="166">
        <v>1417</v>
      </c>
      <c r="S977" s="166">
        <v>4598</v>
      </c>
      <c r="T977" s="166">
        <v>9429</v>
      </c>
      <c r="U977" s="166">
        <v>1628</v>
      </c>
      <c r="V977" s="166"/>
      <c r="W977" s="167"/>
      <c r="X977" s="149" t="s">
        <v>150</v>
      </c>
      <c r="Y977" s="162"/>
      <c r="Z977" s="202" t="s">
        <v>991</v>
      </c>
      <c r="AA977" s="155" t="s">
        <v>282</v>
      </c>
      <c r="AB977" s="166">
        <v>76</v>
      </c>
      <c r="AC977" s="166">
        <v>1896</v>
      </c>
      <c r="AD977" s="166">
        <v>6671</v>
      </c>
      <c r="AE977" s="166">
        <v>14736</v>
      </c>
      <c r="AF977" s="166">
        <v>2747</v>
      </c>
      <c r="AG977" s="166">
        <v>7</v>
      </c>
      <c r="AH977" s="166">
        <v>208</v>
      </c>
      <c r="AI977" s="166">
        <v>460</v>
      </c>
      <c r="AJ977" s="166">
        <v>518</v>
      </c>
      <c r="AK977" s="166">
        <v>62</v>
      </c>
      <c r="AL977" s="166">
        <v>0</v>
      </c>
      <c r="AM977" s="166">
        <v>5</v>
      </c>
      <c r="AN977" s="166">
        <v>6</v>
      </c>
      <c r="AO977" s="166">
        <v>14</v>
      </c>
      <c r="AP977" s="166">
        <v>3</v>
      </c>
      <c r="AQ977" s="166"/>
      <c r="AR977" s="167"/>
    </row>
    <row r="978" spans="1:44" s="200" customFormat="1" ht="12.75" customHeight="1" x14ac:dyDescent="0.25">
      <c r="A978" s="149" t="s">
        <v>150</v>
      </c>
      <c r="B978" s="162"/>
      <c r="C978" s="144"/>
      <c r="D978" s="155" t="s">
        <v>283</v>
      </c>
      <c r="E978" s="166">
        <v>39313</v>
      </c>
      <c r="F978" s="166">
        <v>788</v>
      </c>
      <c r="G978" s="166">
        <v>14585</v>
      </c>
      <c r="H978" s="166">
        <v>22760</v>
      </c>
      <c r="I978" s="166">
        <v>1155</v>
      </c>
      <c r="J978" s="166">
        <v>24</v>
      </c>
      <c r="K978" s="166">
        <v>1</v>
      </c>
      <c r="L978" s="166">
        <v>2</v>
      </c>
      <c r="M978" s="166">
        <v>77</v>
      </c>
      <c r="N978" s="166">
        <v>305</v>
      </c>
      <c r="O978" s="166">
        <v>333</v>
      </c>
      <c r="P978" s="166">
        <v>71</v>
      </c>
      <c r="Q978" s="166">
        <v>44</v>
      </c>
      <c r="R978" s="166">
        <v>1208</v>
      </c>
      <c r="S978" s="166">
        <v>3852</v>
      </c>
      <c r="T978" s="166">
        <v>8037</v>
      </c>
      <c r="U978" s="166">
        <v>1444</v>
      </c>
      <c r="V978" s="166"/>
      <c r="W978" s="167"/>
      <c r="X978" s="149" t="s">
        <v>150</v>
      </c>
      <c r="Y978" s="162"/>
      <c r="Z978" s="144"/>
      <c r="AA978" s="155" t="s">
        <v>283</v>
      </c>
      <c r="AB978" s="166">
        <v>67</v>
      </c>
      <c r="AC978" s="166">
        <v>1664</v>
      </c>
      <c r="AD978" s="166">
        <v>5702</v>
      </c>
      <c r="AE978" s="166">
        <v>12890</v>
      </c>
      <c r="AF978" s="166">
        <v>2437</v>
      </c>
      <c r="AG978" s="166">
        <v>7</v>
      </c>
      <c r="AH978" s="166">
        <v>195</v>
      </c>
      <c r="AI978" s="166">
        <v>413</v>
      </c>
      <c r="AJ978" s="166">
        <v>481</v>
      </c>
      <c r="AK978" s="166">
        <v>59</v>
      </c>
      <c r="AL978" s="166">
        <v>0</v>
      </c>
      <c r="AM978" s="166">
        <v>5</v>
      </c>
      <c r="AN978" s="166">
        <v>3</v>
      </c>
      <c r="AO978" s="166">
        <v>13</v>
      </c>
      <c r="AP978" s="166">
        <v>3</v>
      </c>
      <c r="AQ978" s="166"/>
      <c r="AR978" s="167"/>
    </row>
    <row r="979" spans="1:44" s="200" customFormat="1" ht="12.75" customHeight="1" x14ac:dyDescent="0.25">
      <c r="A979" s="149" t="s">
        <v>150</v>
      </c>
      <c r="B979" s="162"/>
      <c r="C979" s="144" t="s">
        <v>150</v>
      </c>
      <c r="D979" s="155"/>
      <c r="E979" s="166"/>
      <c r="F979" s="166"/>
      <c r="G979" s="166"/>
      <c r="H979" s="166"/>
      <c r="I979" s="166"/>
      <c r="J979" s="166"/>
      <c r="K979" s="166"/>
      <c r="L979" s="166"/>
      <c r="M979" s="166"/>
      <c r="N979" s="166"/>
      <c r="O979" s="166"/>
      <c r="P979" s="166"/>
      <c r="Q979" s="166"/>
      <c r="R979" s="166"/>
      <c r="S979" s="166"/>
      <c r="T979" s="166"/>
      <c r="U979" s="166"/>
      <c r="V979" s="206"/>
      <c r="W979" s="167"/>
      <c r="X979" s="149" t="s">
        <v>150</v>
      </c>
      <c r="Y979" s="162"/>
      <c r="Z979" s="144" t="s">
        <v>150</v>
      </c>
      <c r="AA979" s="155"/>
      <c r="AB979" s="166"/>
      <c r="AC979" s="166"/>
      <c r="AD979" s="166"/>
      <c r="AE979" s="166"/>
      <c r="AF979" s="166"/>
      <c r="AG979" s="166"/>
      <c r="AH979" s="166"/>
      <c r="AI979" s="166"/>
      <c r="AJ979" s="166"/>
      <c r="AK979" s="166"/>
      <c r="AL979" s="166"/>
      <c r="AM979" s="166"/>
      <c r="AN979" s="166"/>
      <c r="AO979" s="166"/>
      <c r="AP979" s="166"/>
      <c r="AQ979" s="206"/>
      <c r="AR979" s="167"/>
    </row>
    <row r="980" spans="1:44" ht="12.75" customHeight="1" x14ac:dyDescent="0.2">
      <c r="A980" s="149" t="s">
        <v>886</v>
      </c>
      <c r="C980" s="149" t="s">
        <v>1042</v>
      </c>
      <c r="D980" s="155" t="s">
        <v>282</v>
      </c>
      <c r="E980" s="166">
        <v>181</v>
      </c>
      <c r="F980" s="166">
        <v>0</v>
      </c>
      <c r="G980" s="166">
        <v>23</v>
      </c>
      <c r="H980" s="166">
        <v>139</v>
      </c>
      <c r="I980" s="166">
        <v>19</v>
      </c>
      <c r="J980" s="166">
        <v>0</v>
      </c>
      <c r="K980" s="166">
        <v>0</v>
      </c>
      <c r="L980" s="166">
        <v>0</v>
      </c>
      <c r="M980" s="166">
        <v>0</v>
      </c>
      <c r="N980" s="166">
        <v>0</v>
      </c>
      <c r="O980" s="166">
        <v>0</v>
      </c>
      <c r="P980" s="166">
        <v>0</v>
      </c>
      <c r="Q980" s="166">
        <v>0</v>
      </c>
      <c r="R980" s="166">
        <v>2</v>
      </c>
      <c r="S980" s="166">
        <v>8</v>
      </c>
      <c r="T980" s="166">
        <v>12</v>
      </c>
      <c r="U980" s="166">
        <v>1</v>
      </c>
      <c r="V980" s="166"/>
      <c r="W980" s="167" t="s">
        <v>886</v>
      </c>
      <c r="X980" s="149" t="s">
        <v>886</v>
      </c>
      <c r="Z980" s="149" t="s">
        <v>1042</v>
      </c>
      <c r="AA980" s="155" t="s">
        <v>282</v>
      </c>
      <c r="AB980" s="166">
        <v>0</v>
      </c>
      <c r="AC980" s="166">
        <v>10</v>
      </c>
      <c r="AD980" s="166">
        <v>46</v>
      </c>
      <c r="AE980" s="166">
        <v>68</v>
      </c>
      <c r="AF980" s="166">
        <v>15</v>
      </c>
      <c r="AG980" s="166">
        <v>0</v>
      </c>
      <c r="AH980" s="166">
        <v>4</v>
      </c>
      <c r="AI980" s="166">
        <v>7</v>
      </c>
      <c r="AJ980" s="166">
        <v>5</v>
      </c>
      <c r="AK980" s="166">
        <v>3</v>
      </c>
      <c r="AL980" s="166">
        <v>0</v>
      </c>
      <c r="AM980" s="166">
        <v>0</v>
      </c>
      <c r="AN980" s="166">
        <v>0</v>
      </c>
      <c r="AO980" s="166">
        <v>0</v>
      </c>
      <c r="AP980" s="166">
        <v>0</v>
      </c>
      <c r="AQ980" s="166"/>
      <c r="AR980" s="167" t="s">
        <v>886</v>
      </c>
    </row>
    <row r="981" spans="1:44" ht="12.75" customHeight="1" x14ac:dyDescent="0.2">
      <c r="A981" s="142" t="s">
        <v>150</v>
      </c>
      <c r="C981" s="144"/>
      <c r="D981" s="155" t="s">
        <v>283</v>
      </c>
      <c r="E981" s="166">
        <v>131</v>
      </c>
      <c r="F981" s="166">
        <v>0</v>
      </c>
      <c r="G981" s="166">
        <v>16</v>
      </c>
      <c r="H981" s="166">
        <v>99</v>
      </c>
      <c r="I981" s="166">
        <v>16</v>
      </c>
      <c r="J981" s="166">
        <v>0</v>
      </c>
      <c r="K981" s="166">
        <v>0</v>
      </c>
      <c r="L981" s="166">
        <v>0</v>
      </c>
      <c r="M981" s="166">
        <v>0</v>
      </c>
      <c r="N981" s="166">
        <v>0</v>
      </c>
      <c r="O981" s="166">
        <v>0</v>
      </c>
      <c r="P981" s="166">
        <v>0</v>
      </c>
      <c r="Q981" s="166">
        <v>0</v>
      </c>
      <c r="R981" s="166">
        <v>2</v>
      </c>
      <c r="S981" s="166">
        <v>6</v>
      </c>
      <c r="T981" s="166">
        <v>8</v>
      </c>
      <c r="U981" s="166">
        <v>0</v>
      </c>
      <c r="V981" s="166"/>
      <c r="W981" s="167"/>
      <c r="X981" s="142" t="s">
        <v>150</v>
      </c>
      <c r="Z981" s="144"/>
      <c r="AA981" s="155" t="s">
        <v>283</v>
      </c>
      <c r="AB981" s="166">
        <v>0</v>
      </c>
      <c r="AC981" s="166">
        <v>6</v>
      </c>
      <c r="AD981" s="166">
        <v>29</v>
      </c>
      <c r="AE981" s="166">
        <v>52</v>
      </c>
      <c r="AF981" s="166">
        <v>12</v>
      </c>
      <c r="AG981" s="166">
        <v>0</v>
      </c>
      <c r="AH981" s="166">
        <v>3</v>
      </c>
      <c r="AI981" s="166">
        <v>6</v>
      </c>
      <c r="AJ981" s="166">
        <v>4</v>
      </c>
      <c r="AK981" s="166">
        <v>3</v>
      </c>
      <c r="AL981" s="166">
        <v>0</v>
      </c>
      <c r="AM981" s="166">
        <v>0</v>
      </c>
      <c r="AN981" s="166">
        <v>0</v>
      </c>
      <c r="AO981" s="166">
        <v>0</v>
      </c>
      <c r="AP981" s="166">
        <v>0</v>
      </c>
      <c r="AQ981" s="166"/>
      <c r="AR981" s="167"/>
    </row>
    <row r="982" spans="1:44" ht="12.75" customHeight="1" x14ac:dyDescent="0.2">
      <c r="A982" s="142" t="s">
        <v>150</v>
      </c>
      <c r="B982" s="145" t="s">
        <v>150</v>
      </c>
      <c r="C982" s="178" t="s">
        <v>150</v>
      </c>
      <c r="D982" s="155"/>
      <c r="E982" s="166"/>
      <c r="F982" s="166"/>
      <c r="G982" s="166"/>
      <c r="H982" s="166"/>
      <c r="I982" s="166"/>
      <c r="J982" s="166"/>
      <c r="K982" s="166"/>
      <c r="L982" s="166"/>
      <c r="M982" s="166"/>
      <c r="N982" s="166"/>
      <c r="O982" s="166"/>
      <c r="P982" s="166"/>
      <c r="Q982" s="166"/>
      <c r="R982" s="166"/>
      <c r="S982" s="166"/>
      <c r="T982" s="166"/>
      <c r="U982" s="166"/>
      <c r="V982" s="166"/>
      <c r="W982" s="167"/>
      <c r="X982" s="142" t="s">
        <v>150</v>
      </c>
      <c r="Y982" s="145" t="s">
        <v>150</v>
      </c>
      <c r="Z982" s="178" t="s">
        <v>150</v>
      </c>
      <c r="AA982" s="155"/>
      <c r="AB982" s="166"/>
      <c r="AC982" s="166"/>
      <c r="AD982" s="166"/>
      <c r="AE982" s="166"/>
      <c r="AF982" s="166"/>
      <c r="AG982" s="166"/>
      <c r="AH982" s="166"/>
      <c r="AI982" s="166"/>
      <c r="AJ982" s="166"/>
      <c r="AK982" s="166"/>
      <c r="AL982" s="166"/>
      <c r="AM982" s="166"/>
      <c r="AN982" s="166"/>
      <c r="AO982" s="166"/>
      <c r="AP982" s="166"/>
      <c r="AQ982" s="166"/>
      <c r="AR982" s="167"/>
    </row>
    <row r="983" spans="1:44" ht="12.75" customHeight="1" x14ac:dyDescent="0.2">
      <c r="A983" s="142" t="s">
        <v>263</v>
      </c>
      <c r="C983" s="144" t="s">
        <v>1043</v>
      </c>
      <c r="D983" s="155" t="s">
        <v>282</v>
      </c>
      <c r="E983" s="166">
        <v>50343</v>
      </c>
      <c r="F983" s="166">
        <v>3022</v>
      </c>
      <c r="G983" s="166">
        <v>22159</v>
      </c>
      <c r="H983" s="166">
        <v>21550</v>
      </c>
      <c r="I983" s="166">
        <v>3494</v>
      </c>
      <c r="J983" s="166">
        <v>117</v>
      </c>
      <c r="K983" s="166">
        <v>1</v>
      </c>
      <c r="L983" s="166">
        <v>10</v>
      </c>
      <c r="M983" s="166">
        <v>208</v>
      </c>
      <c r="N983" s="166">
        <v>818</v>
      </c>
      <c r="O983" s="166">
        <v>1786</v>
      </c>
      <c r="P983" s="166">
        <v>200</v>
      </c>
      <c r="Q983" s="166">
        <v>58</v>
      </c>
      <c r="R983" s="166">
        <v>2265</v>
      </c>
      <c r="S983" s="166">
        <v>6586</v>
      </c>
      <c r="T983" s="166">
        <v>12182</v>
      </c>
      <c r="U983" s="166">
        <v>1068</v>
      </c>
      <c r="V983" s="166"/>
      <c r="W983" s="167" t="s">
        <v>263</v>
      </c>
      <c r="X983" s="142" t="s">
        <v>263</v>
      </c>
      <c r="Z983" s="144" t="s">
        <v>1043</v>
      </c>
      <c r="AA983" s="155" t="s">
        <v>282</v>
      </c>
      <c r="AB983" s="166">
        <v>80</v>
      </c>
      <c r="AC983" s="166">
        <v>2884</v>
      </c>
      <c r="AD983" s="166">
        <v>7313</v>
      </c>
      <c r="AE983" s="166">
        <v>10244</v>
      </c>
      <c r="AF983" s="166">
        <v>1029</v>
      </c>
      <c r="AG983" s="166">
        <v>21</v>
      </c>
      <c r="AH983" s="166">
        <v>631</v>
      </c>
      <c r="AI983" s="166">
        <v>1315</v>
      </c>
      <c r="AJ983" s="166">
        <v>1405</v>
      </c>
      <c r="AK983" s="166">
        <v>122</v>
      </c>
      <c r="AL983" s="166">
        <v>2</v>
      </c>
      <c r="AM983" s="166">
        <v>24</v>
      </c>
      <c r="AN983" s="166">
        <v>41</v>
      </c>
      <c r="AO983" s="166">
        <v>46</v>
      </c>
      <c r="AP983" s="166">
        <v>4</v>
      </c>
      <c r="AQ983" s="166"/>
      <c r="AR983" s="167" t="s">
        <v>263</v>
      </c>
    </row>
    <row r="984" spans="1:44" ht="12.75" customHeight="1" x14ac:dyDescent="0.2">
      <c r="A984" s="142" t="s">
        <v>150</v>
      </c>
      <c r="C984" s="144"/>
      <c r="D984" s="155" t="s">
        <v>283</v>
      </c>
      <c r="E984" s="166">
        <v>44778</v>
      </c>
      <c r="F984" s="166">
        <v>2521</v>
      </c>
      <c r="G984" s="166">
        <v>19202</v>
      </c>
      <c r="H984" s="166">
        <v>19670</v>
      </c>
      <c r="I984" s="166">
        <v>3274</v>
      </c>
      <c r="J984" s="166">
        <v>110</v>
      </c>
      <c r="K984" s="166">
        <v>1</v>
      </c>
      <c r="L984" s="166">
        <v>10</v>
      </c>
      <c r="M984" s="166">
        <v>168</v>
      </c>
      <c r="N984" s="166">
        <v>647</v>
      </c>
      <c r="O984" s="166">
        <v>1512</v>
      </c>
      <c r="P984" s="166">
        <v>184</v>
      </c>
      <c r="Q984" s="166">
        <v>50</v>
      </c>
      <c r="R984" s="166">
        <v>1909</v>
      </c>
      <c r="S984" s="166">
        <v>5474</v>
      </c>
      <c r="T984" s="166">
        <v>10780</v>
      </c>
      <c r="U984" s="166">
        <v>989</v>
      </c>
      <c r="V984" s="166"/>
      <c r="W984" s="167"/>
      <c r="X984" s="142" t="s">
        <v>150</v>
      </c>
      <c r="Z984" s="144"/>
      <c r="AA984" s="155" t="s">
        <v>283</v>
      </c>
      <c r="AB984" s="166">
        <v>73</v>
      </c>
      <c r="AC984" s="166">
        <v>2594</v>
      </c>
      <c r="AD984" s="166">
        <v>6549</v>
      </c>
      <c r="AE984" s="166">
        <v>9471</v>
      </c>
      <c r="AF984" s="166">
        <v>983</v>
      </c>
      <c r="AG984" s="166">
        <v>19</v>
      </c>
      <c r="AH984" s="166">
        <v>587</v>
      </c>
      <c r="AI984" s="166">
        <v>1223</v>
      </c>
      <c r="AJ984" s="166">
        <v>1325</v>
      </c>
      <c r="AK984" s="166">
        <v>120</v>
      </c>
      <c r="AL984" s="166">
        <v>1</v>
      </c>
      <c r="AM984" s="166">
        <v>23</v>
      </c>
      <c r="AN984" s="166">
        <v>38</v>
      </c>
      <c r="AO984" s="166">
        <v>46</v>
      </c>
      <c r="AP984" s="166">
        <v>2</v>
      </c>
      <c r="AQ984" s="166"/>
      <c r="AR984" s="167"/>
    </row>
    <row r="985" spans="1:44" ht="12.75" customHeight="1" x14ac:dyDescent="0.2">
      <c r="A985" s="142" t="s">
        <v>150</v>
      </c>
      <c r="B985" s="145" t="s">
        <v>150</v>
      </c>
      <c r="C985" s="178" t="s">
        <v>150</v>
      </c>
      <c r="D985" s="155"/>
      <c r="E985" s="166"/>
      <c r="F985" s="166"/>
      <c r="G985" s="166"/>
      <c r="H985" s="166"/>
      <c r="I985" s="166"/>
      <c r="J985" s="166"/>
      <c r="K985" s="166"/>
      <c r="L985" s="166"/>
      <c r="M985" s="166"/>
      <c r="N985" s="166"/>
      <c r="O985" s="166"/>
      <c r="P985" s="166"/>
      <c r="Q985" s="166"/>
      <c r="R985" s="166"/>
      <c r="S985" s="166"/>
      <c r="T985" s="166"/>
      <c r="U985" s="166"/>
      <c r="V985" s="166"/>
      <c r="W985" s="167"/>
      <c r="X985" s="142" t="s">
        <v>150</v>
      </c>
      <c r="Y985" s="145" t="s">
        <v>150</v>
      </c>
      <c r="Z985" s="178" t="s">
        <v>150</v>
      </c>
      <c r="AA985" s="155"/>
      <c r="AB985" s="166"/>
      <c r="AC985" s="166"/>
      <c r="AD985" s="166"/>
      <c r="AE985" s="166"/>
      <c r="AF985" s="166"/>
      <c r="AG985" s="166"/>
      <c r="AH985" s="166"/>
      <c r="AI985" s="166"/>
      <c r="AJ985" s="166"/>
      <c r="AK985" s="166"/>
      <c r="AL985" s="166"/>
      <c r="AM985" s="166"/>
      <c r="AN985" s="166"/>
      <c r="AO985" s="166"/>
      <c r="AP985" s="166"/>
      <c r="AQ985" s="166"/>
      <c r="AR985" s="167"/>
    </row>
    <row r="986" spans="1:44" ht="12.75" customHeight="1" x14ac:dyDescent="0.2">
      <c r="A986" s="149" t="s">
        <v>1044</v>
      </c>
      <c r="C986" s="149" t="s">
        <v>1045</v>
      </c>
      <c r="D986" s="155" t="s">
        <v>282</v>
      </c>
      <c r="E986" s="166">
        <v>38905</v>
      </c>
      <c r="F986" s="166">
        <v>874</v>
      </c>
      <c r="G986" s="166">
        <v>15608</v>
      </c>
      <c r="H986" s="166">
        <v>18993</v>
      </c>
      <c r="I986" s="166">
        <v>3319</v>
      </c>
      <c r="J986" s="166">
        <v>110</v>
      </c>
      <c r="K986" s="166">
        <v>1</v>
      </c>
      <c r="L986" s="166">
        <v>4</v>
      </c>
      <c r="M986" s="166">
        <v>82</v>
      </c>
      <c r="N986" s="166">
        <v>290</v>
      </c>
      <c r="O986" s="166">
        <v>460</v>
      </c>
      <c r="P986" s="166">
        <v>38</v>
      </c>
      <c r="Q986" s="166">
        <v>38</v>
      </c>
      <c r="R986" s="166">
        <v>1643</v>
      </c>
      <c r="S986" s="166">
        <v>4704</v>
      </c>
      <c r="T986" s="166">
        <v>8527</v>
      </c>
      <c r="U986" s="166">
        <v>696</v>
      </c>
      <c r="V986" s="166"/>
      <c r="W986" s="205" t="s">
        <v>1046</v>
      </c>
      <c r="X986" s="149" t="s">
        <v>1044</v>
      </c>
      <c r="Z986" s="149" t="s">
        <v>1045</v>
      </c>
      <c r="AA986" s="155" t="s">
        <v>282</v>
      </c>
      <c r="AB986" s="166">
        <v>74</v>
      </c>
      <c r="AC986" s="166">
        <v>2583</v>
      </c>
      <c r="AD986" s="166">
        <v>6471</v>
      </c>
      <c r="AE986" s="166">
        <v>8983</v>
      </c>
      <c r="AF986" s="166">
        <v>882</v>
      </c>
      <c r="AG986" s="166">
        <v>21</v>
      </c>
      <c r="AH986" s="166">
        <v>604</v>
      </c>
      <c r="AI986" s="166">
        <v>1243</v>
      </c>
      <c r="AJ986" s="166">
        <v>1336</v>
      </c>
      <c r="AK986" s="166">
        <v>115</v>
      </c>
      <c r="AL986" s="166">
        <v>2</v>
      </c>
      <c r="AM986" s="166">
        <v>23</v>
      </c>
      <c r="AN986" s="166">
        <v>37</v>
      </c>
      <c r="AO986" s="166">
        <v>44</v>
      </c>
      <c r="AP986" s="166">
        <v>4</v>
      </c>
      <c r="AQ986" s="166"/>
      <c r="AR986" s="205" t="s">
        <v>1046</v>
      </c>
    </row>
    <row r="987" spans="1:44" ht="12.75" customHeight="1" x14ac:dyDescent="0.2">
      <c r="A987" s="186" t="s">
        <v>704</v>
      </c>
      <c r="C987" s="186" t="s">
        <v>1047</v>
      </c>
      <c r="D987" s="155" t="s">
        <v>283</v>
      </c>
      <c r="E987" s="166">
        <v>35793</v>
      </c>
      <c r="F987" s="166">
        <v>775</v>
      </c>
      <c r="G987" s="166">
        <v>14156</v>
      </c>
      <c r="H987" s="166">
        <v>17630</v>
      </c>
      <c r="I987" s="166">
        <v>3128</v>
      </c>
      <c r="J987" s="166">
        <v>103</v>
      </c>
      <c r="K987" s="166">
        <v>1</v>
      </c>
      <c r="L987" s="166">
        <v>4</v>
      </c>
      <c r="M987" s="166">
        <v>66</v>
      </c>
      <c r="N987" s="166">
        <v>252</v>
      </c>
      <c r="O987" s="166">
        <v>416</v>
      </c>
      <c r="P987" s="166">
        <v>37</v>
      </c>
      <c r="Q987" s="166">
        <v>35</v>
      </c>
      <c r="R987" s="166">
        <v>1451</v>
      </c>
      <c r="S987" s="166">
        <v>4180</v>
      </c>
      <c r="T987" s="166">
        <v>7834</v>
      </c>
      <c r="U987" s="166">
        <v>656</v>
      </c>
      <c r="V987" s="166"/>
      <c r="W987" s="167"/>
      <c r="X987" s="186" t="s">
        <v>704</v>
      </c>
      <c r="Z987" s="186" t="s">
        <v>1047</v>
      </c>
      <c r="AA987" s="155" t="s">
        <v>283</v>
      </c>
      <c r="AB987" s="166">
        <v>69</v>
      </c>
      <c r="AC987" s="166">
        <v>2373</v>
      </c>
      <c r="AD987" s="166">
        <v>5908</v>
      </c>
      <c r="AE987" s="166">
        <v>8430</v>
      </c>
      <c r="AF987" s="166">
        <v>850</v>
      </c>
      <c r="AG987" s="166">
        <v>19</v>
      </c>
      <c r="AH987" s="166">
        <v>565</v>
      </c>
      <c r="AI987" s="166">
        <v>1164</v>
      </c>
      <c r="AJ987" s="166">
        <v>1267</v>
      </c>
      <c r="AK987" s="166">
        <v>113</v>
      </c>
      <c r="AL987" s="166">
        <v>1</v>
      </c>
      <c r="AM987" s="166">
        <v>22</v>
      </c>
      <c r="AN987" s="166">
        <v>34</v>
      </c>
      <c r="AO987" s="166">
        <v>44</v>
      </c>
      <c r="AP987" s="166">
        <v>2</v>
      </c>
      <c r="AQ987" s="166"/>
      <c r="AR987" s="167"/>
    </row>
    <row r="988" spans="1:44" s="190" customFormat="1" ht="12.75" customHeight="1" x14ac:dyDescent="0.2">
      <c r="A988" s="149" t="s">
        <v>150</v>
      </c>
      <c r="B988" s="162"/>
      <c r="C988" s="144" t="s">
        <v>150</v>
      </c>
      <c r="D988" s="155"/>
      <c r="E988" s="166"/>
      <c r="F988" s="166"/>
      <c r="G988" s="166"/>
      <c r="H988" s="166"/>
      <c r="I988" s="166"/>
      <c r="J988" s="166"/>
      <c r="K988" s="166"/>
      <c r="L988" s="166"/>
      <c r="M988" s="166"/>
      <c r="N988" s="166"/>
      <c r="O988" s="166"/>
      <c r="P988" s="166"/>
      <c r="Q988" s="166"/>
      <c r="R988" s="166"/>
      <c r="S988" s="166"/>
      <c r="T988" s="166"/>
      <c r="U988" s="166"/>
      <c r="V988" s="208"/>
      <c r="W988" s="167"/>
      <c r="X988" s="149" t="s">
        <v>150</v>
      </c>
      <c r="Y988" s="162"/>
      <c r="Z988" s="144" t="s">
        <v>150</v>
      </c>
      <c r="AA988" s="155"/>
      <c r="AB988" s="166"/>
      <c r="AC988" s="166"/>
      <c r="AD988" s="166"/>
      <c r="AE988" s="166"/>
      <c r="AF988" s="166"/>
      <c r="AG988" s="166"/>
      <c r="AH988" s="166"/>
      <c r="AI988" s="166"/>
      <c r="AJ988" s="166"/>
      <c r="AK988" s="166"/>
      <c r="AL988" s="166"/>
      <c r="AM988" s="166"/>
      <c r="AN988" s="166"/>
      <c r="AO988" s="166"/>
      <c r="AP988" s="166"/>
      <c r="AR988" s="167"/>
    </row>
    <row r="989" spans="1:44" ht="12.75" customHeight="1" x14ac:dyDescent="0.2">
      <c r="A989" s="149" t="s">
        <v>150</v>
      </c>
      <c r="C989" s="202" t="s">
        <v>990</v>
      </c>
      <c r="D989" s="155" t="s">
        <v>282</v>
      </c>
      <c r="E989" s="166">
        <v>1667</v>
      </c>
      <c r="F989" s="166">
        <v>31</v>
      </c>
      <c r="G989" s="166">
        <v>749</v>
      </c>
      <c r="H989" s="166">
        <v>755</v>
      </c>
      <c r="I989" s="166">
        <v>129</v>
      </c>
      <c r="J989" s="166">
        <v>3</v>
      </c>
      <c r="K989" s="166">
        <v>0</v>
      </c>
      <c r="L989" s="166">
        <v>0</v>
      </c>
      <c r="M989" s="166">
        <v>6</v>
      </c>
      <c r="N989" s="166">
        <v>6</v>
      </c>
      <c r="O989" s="166">
        <v>19</v>
      </c>
      <c r="P989" s="166">
        <v>0</v>
      </c>
      <c r="Q989" s="166">
        <v>3</v>
      </c>
      <c r="R989" s="166">
        <v>80</v>
      </c>
      <c r="S989" s="166">
        <v>224</v>
      </c>
      <c r="T989" s="166">
        <v>412</v>
      </c>
      <c r="U989" s="166">
        <v>30</v>
      </c>
      <c r="V989" s="166"/>
      <c r="W989" s="167"/>
      <c r="X989" s="149" t="s">
        <v>150</v>
      </c>
      <c r="Z989" s="202" t="s">
        <v>990</v>
      </c>
      <c r="AA989" s="155" t="s">
        <v>282</v>
      </c>
      <c r="AB989" s="166">
        <v>2</v>
      </c>
      <c r="AC989" s="166">
        <v>121</v>
      </c>
      <c r="AD989" s="166">
        <v>254</v>
      </c>
      <c r="AE989" s="166">
        <v>356</v>
      </c>
      <c r="AF989" s="166">
        <v>22</v>
      </c>
      <c r="AG989" s="166">
        <v>2</v>
      </c>
      <c r="AH989" s="166">
        <v>24</v>
      </c>
      <c r="AI989" s="166">
        <v>58</v>
      </c>
      <c r="AJ989" s="166">
        <v>41</v>
      </c>
      <c r="AK989" s="166">
        <v>4</v>
      </c>
      <c r="AL989" s="166">
        <v>0</v>
      </c>
      <c r="AM989" s="166">
        <v>0</v>
      </c>
      <c r="AN989" s="166">
        <v>2</v>
      </c>
      <c r="AO989" s="166">
        <v>1</v>
      </c>
      <c r="AP989" s="166">
        <v>0</v>
      </c>
      <c r="AQ989" s="166"/>
      <c r="AR989" s="167"/>
    </row>
    <row r="990" spans="1:44" ht="12.75" customHeight="1" x14ac:dyDescent="0.2">
      <c r="A990" s="149" t="s">
        <v>150</v>
      </c>
      <c r="C990" s="144"/>
      <c r="D990" s="155" t="s">
        <v>283</v>
      </c>
      <c r="E990" s="166">
        <v>1497</v>
      </c>
      <c r="F990" s="166">
        <v>28</v>
      </c>
      <c r="G990" s="166">
        <v>650</v>
      </c>
      <c r="H990" s="166">
        <v>695</v>
      </c>
      <c r="I990" s="166">
        <v>121</v>
      </c>
      <c r="J990" s="166">
        <v>3</v>
      </c>
      <c r="K990" s="166">
        <v>0</v>
      </c>
      <c r="L990" s="166">
        <v>0</v>
      </c>
      <c r="M990" s="166">
        <v>5</v>
      </c>
      <c r="N990" s="166">
        <v>6</v>
      </c>
      <c r="O990" s="166">
        <v>17</v>
      </c>
      <c r="P990" s="166">
        <v>0</v>
      </c>
      <c r="Q990" s="166">
        <v>2</v>
      </c>
      <c r="R990" s="166">
        <v>69</v>
      </c>
      <c r="S990" s="166">
        <v>191</v>
      </c>
      <c r="T990" s="166">
        <v>363</v>
      </c>
      <c r="U990" s="166">
        <v>25</v>
      </c>
      <c r="V990" s="166"/>
      <c r="W990" s="167"/>
      <c r="X990" s="149" t="s">
        <v>150</v>
      </c>
      <c r="Z990" s="144"/>
      <c r="AA990" s="155" t="s">
        <v>283</v>
      </c>
      <c r="AB990" s="166">
        <v>2</v>
      </c>
      <c r="AC990" s="166">
        <v>109</v>
      </c>
      <c r="AD990" s="166">
        <v>225</v>
      </c>
      <c r="AE990" s="166">
        <v>339</v>
      </c>
      <c r="AF990" s="166">
        <v>20</v>
      </c>
      <c r="AG990" s="166">
        <v>2</v>
      </c>
      <c r="AH990" s="166">
        <v>23</v>
      </c>
      <c r="AI990" s="166">
        <v>53</v>
      </c>
      <c r="AJ990" s="166">
        <v>39</v>
      </c>
      <c r="AK990" s="166">
        <v>4</v>
      </c>
      <c r="AL990" s="166">
        <v>0</v>
      </c>
      <c r="AM990" s="166">
        <v>0</v>
      </c>
      <c r="AN990" s="166">
        <v>2</v>
      </c>
      <c r="AO990" s="166">
        <v>1</v>
      </c>
      <c r="AP990" s="166">
        <v>0</v>
      </c>
      <c r="AQ990" s="166"/>
      <c r="AR990" s="167"/>
    </row>
    <row r="991" spans="1:44" ht="12.75" customHeight="1" x14ac:dyDescent="0.2">
      <c r="A991" s="149" t="s">
        <v>150</v>
      </c>
      <c r="C991" s="144" t="s">
        <v>150</v>
      </c>
      <c r="D991" s="155"/>
      <c r="E991" s="166"/>
      <c r="F991" s="166"/>
      <c r="G991" s="166"/>
      <c r="H991" s="166"/>
      <c r="I991" s="166"/>
      <c r="J991" s="166"/>
      <c r="K991" s="166"/>
      <c r="L991" s="166"/>
      <c r="M991" s="166"/>
      <c r="N991" s="166"/>
      <c r="O991" s="166"/>
      <c r="P991" s="166"/>
      <c r="Q991" s="166"/>
      <c r="R991" s="166"/>
      <c r="S991" s="166"/>
      <c r="T991" s="166"/>
      <c r="U991" s="166"/>
      <c r="V991" s="166"/>
      <c r="W991" s="167"/>
      <c r="X991" s="149" t="s">
        <v>150</v>
      </c>
      <c r="Z991" s="144" t="s">
        <v>150</v>
      </c>
      <c r="AA991" s="155"/>
      <c r="AB991" s="166"/>
      <c r="AC991" s="166"/>
      <c r="AD991" s="166"/>
      <c r="AE991" s="166"/>
      <c r="AF991" s="166"/>
      <c r="AG991" s="166"/>
      <c r="AH991" s="166"/>
      <c r="AI991" s="166"/>
      <c r="AJ991" s="166"/>
      <c r="AK991" s="166"/>
      <c r="AL991" s="166"/>
      <c r="AM991" s="166"/>
      <c r="AN991" s="166"/>
      <c r="AO991" s="166"/>
      <c r="AP991" s="166"/>
      <c r="AQ991" s="166"/>
      <c r="AR991" s="167"/>
    </row>
    <row r="992" spans="1:44" ht="12.75" customHeight="1" x14ac:dyDescent="0.2">
      <c r="A992" s="149" t="s">
        <v>150</v>
      </c>
      <c r="C992" s="202" t="s">
        <v>991</v>
      </c>
      <c r="D992" s="155" t="s">
        <v>282</v>
      </c>
      <c r="E992" s="166">
        <v>37238</v>
      </c>
      <c r="F992" s="166">
        <v>843</v>
      </c>
      <c r="G992" s="166">
        <v>14859</v>
      </c>
      <c r="H992" s="166">
        <v>18238</v>
      </c>
      <c r="I992" s="166">
        <v>3190</v>
      </c>
      <c r="J992" s="166">
        <v>107</v>
      </c>
      <c r="K992" s="166">
        <v>1</v>
      </c>
      <c r="L992" s="166">
        <v>4</v>
      </c>
      <c r="M992" s="166">
        <v>76</v>
      </c>
      <c r="N992" s="166">
        <v>284</v>
      </c>
      <c r="O992" s="166">
        <v>441</v>
      </c>
      <c r="P992" s="166">
        <v>38</v>
      </c>
      <c r="Q992" s="166">
        <v>35</v>
      </c>
      <c r="R992" s="166">
        <v>1563</v>
      </c>
      <c r="S992" s="166">
        <v>4480</v>
      </c>
      <c r="T992" s="166">
        <v>8115</v>
      </c>
      <c r="U992" s="166">
        <v>666</v>
      </c>
      <c r="V992" s="166"/>
      <c r="W992" s="167"/>
      <c r="X992" s="149" t="s">
        <v>150</v>
      </c>
      <c r="Z992" s="202" t="s">
        <v>991</v>
      </c>
      <c r="AA992" s="155" t="s">
        <v>282</v>
      </c>
      <c r="AB992" s="166">
        <v>72</v>
      </c>
      <c r="AC992" s="166">
        <v>2462</v>
      </c>
      <c r="AD992" s="166">
        <v>6217</v>
      </c>
      <c r="AE992" s="166">
        <v>8627</v>
      </c>
      <c r="AF992" s="166">
        <v>860</v>
      </c>
      <c r="AG992" s="166">
        <v>19</v>
      </c>
      <c r="AH992" s="166">
        <v>580</v>
      </c>
      <c r="AI992" s="166">
        <v>1185</v>
      </c>
      <c r="AJ992" s="166">
        <v>1295</v>
      </c>
      <c r="AK992" s="166">
        <v>111</v>
      </c>
      <c r="AL992" s="166">
        <v>2</v>
      </c>
      <c r="AM992" s="166">
        <v>23</v>
      </c>
      <c r="AN992" s="166">
        <v>35</v>
      </c>
      <c r="AO992" s="166">
        <v>43</v>
      </c>
      <c r="AP992" s="166">
        <v>4</v>
      </c>
      <c r="AQ992" s="166"/>
      <c r="AR992" s="167"/>
    </row>
    <row r="993" spans="1:44" ht="12.75" customHeight="1" x14ac:dyDescent="0.2">
      <c r="A993" s="149" t="s">
        <v>150</v>
      </c>
      <c r="C993" s="144"/>
      <c r="D993" s="155" t="s">
        <v>283</v>
      </c>
      <c r="E993" s="166">
        <v>34296</v>
      </c>
      <c r="F993" s="166">
        <v>747</v>
      </c>
      <c r="G993" s="166">
        <v>13506</v>
      </c>
      <c r="H993" s="166">
        <v>16935</v>
      </c>
      <c r="I993" s="166">
        <v>3007</v>
      </c>
      <c r="J993" s="166">
        <v>100</v>
      </c>
      <c r="K993" s="166">
        <v>1</v>
      </c>
      <c r="L993" s="166">
        <v>4</v>
      </c>
      <c r="M993" s="166">
        <v>61</v>
      </c>
      <c r="N993" s="166">
        <v>246</v>
      </c>
      <c r="O993" s="166">
        <v>399</v>
      </c>
      <c r="P993" s="166">
        <v>37</v>
      </c>
      <c r="Q993" s="166">
        <v>33</v>
      </c>
      <c r="R993" s="166">
        <v>1382</v>
      </c>
      <c r="S993" s="166">
        <v>3989</v>
      </c>
      <c r="T993" s="166">
        <v>7471</v>
      </c>
      <c r="U993" s="166">
        <v>631</v>
      </c>
      <c r="V993" s="166"/>
      <c r="W993" s="167"/>
      <c r="X993" s="149" t="s">
        <v>150</v>
      </c>
      <c r="Z993" s="144"/>
      <c r="AA993" s="155" t="s">
        <v>283</v>
      </c>
      <c r="AB993" s="166">
        <v>67</v>
      </c>
      <c r="AC993" s="166">
        <v>2264</v>
      </c>
      <c r="AD993" s="166">
        <v>5683</v>
      </c>
      <c r="AE993" s="166">
        <v>8091</v>
      </c>
      <c r="AF993" s="166">
        <v>830</v>
      </c>
      <c r="AG993" s="166">
        <v>17</v>
      </c>
      <c r="AH993" s="166">
        <v>542</v>
      </c>
      <c r="AI993" s="166">
        <v>1111</v>
      </c>
      <c r="AJ993" s="166">
        <v>1228</v>
      </c>
      <c r="AK993" s="166">
        <v>109</v>
      </c>
      <c r="AL993" s="166">
        <v>1</v>
      </c>
      <c r="AM993" s="166">
        <v>22</v>
      </c>
      <c r="AN993" s="166">
        <v>32</v>
      </c>
      <c r="AO993" s="166">
        <v>43</v>
      </c>
      <c r="AP993" s="166">
        <v>2</v>
      </c>
      <c r="AQ993" s="166"/>
      <c r="AR993" s="167"/>
    </row>
    <row r="994" spans="1:44" ht="12.75" customHeight="1" x14ac:dyDescent="0.2">
      <c r="A994" s="149" t="s">
        <v>150</v>
      </c>
      <c r="C994" s="144" t="s">
        <v>150</v>
      </c>
      <c r="D994" s="155"/>
      <c r="E994" s="166"/>
      <c r="F994" s="166"/>
      <c r="G994" s="166"/>
      <c r="H994" s="166"/>
      <c r="I994" s="166"/>
      <c r="J994" s="166"/>
      <c r="K994" s="166"/>
      <c r="L994" s="166"/>
      <c r="M994" s="166"/>
      <c r="N994" s="166"/>
      <c r="O994" s="166"/>
      <c r="P994" s="166"/>
      <c r="Q994" s="166"/>
      <c r="R994" s="166"/>
      <c r="S994" s="166"/>
      <c r="T994" s="166"/>
      <c r="U994" s="166"/>
      <c r="V994" s="166"/>
      <c r="W994" s="167"/>
      <c r="X994" s="149" t="s">
        <v>150</v>
      </c>
      <c r="Z994" s="144" t="s">
        <v>150</v>
      </c>
      <c r="AA994" s="155"/>
      <c r="AB994" s="166"/>
      <c r="AC994" s="166"/>
      <c r="AD994" s="166"/>
      <c r="AE994" s="166"/>
      <c r="AF994" s="166"/>
      <c r="AG994" s="166"/>
      <c r="AH994" s="166"/>
      <c r="AI994" s="166"/>
      <c r="AJ994" s="166"/>
      <c r="AK994" s="166"/>
      <c r="AL994" s="166"/>
      <c r="AM994" s="166"/>
      <c r="AN994" s="166"/>
      <c r="AO994" s="166"/>
      <c r="AP994" s="166"/>
      <c r="AQ994" s="166"/>
      <c r="AR994" s="167"/>
    </row>
    <row r="995" spans="1:44" ht="12.75" customHeight="1" x14ac:dyDescent="0.2">
      <c r="A995" s="149" t="s">
        <v>1044</v>
      </c>
      <c r="C995" s="149" t="s">
        <v>1048</v>
      </c>
      <c r="D995" s="155" t="s">
        <v>282</v>
      </c>
      <c r="E995" s="166">
        <v>2177</v>
      </c>
      <c r="F995" s="166">
        <v>221</v>
      </c>
      <c r="G995" s="166">
        <v>1318</v>
      </c>
      <c r="H995" s="166">
        <v>600</v>
      </c>
      <c r="I995" s="166">
        <v>38</v>
      </c>
      <c r="J995" s="166">
        <v>0</v>
      </c>
      <c r="K995" s="166">
        <v>0</v>
      </c>
      <c r="L995" s="166">
        <v>1</v>
      </c>
      <c r="M995" s="166">
        <v>17</v>
      </c>
      <c r="N995" s="166">
        <v>74</v>
      </c>
      <c r="O995" s="166">
        <v>119</v>
      </c>
      <c r="P995" s="166">
        <v>10</v>
      </c>
      <c r="Q995" s="166">
        <v>0</v>
      </c>
      <c r="R995" s="166">
        <v>140</v>
      </c>
      <c r="S995" s="166">
        <v>440</v>
      </c>
      <c r="T995" s="166">
        <v>672</v>
      </c>
      <c r="U995" s="166">
        <v>66</v>
      </c>
      <c r="V995" s="166"/>
      <c r="W995" s="205" t="s">
        <v>1046</v>
      </c>
      <c r="X995" s="149" t="s">
        <v>1044</v>
      </c>
      <c r="Z995" s="149" t="s">
        <v>1048</v>
      </c>
      <c r="AA995" s="155" t="s">
        <v>282</v>
      </c>
      <c r="AB995" s="166">
        <v>1</v>
      </c>
      <c r="AC995" s="166">
        <v>93</v>
      </c>
      <c r="AD995" s="166">
        <v>224</v>
      </c>
      <c r="AE995" s="166">
        <v>262</v>
      </c>
      <c r="AF995" s="166">
        <v>20</v>
      </c>
      <c r="AG995" s="166">
        <v>0</v>
      </c>
      <c r="AH995" s="166">
        <v>10</v>
      </c>
      <c r="AI995" s="166">
        <v>18</v>
      </c>
      <c r="AJ995" s="166">
        <v>10</v>
      </c>
      <c r="AK995" s="166">
        <v>0</v>
      </c>
      <c r="AL995" s="166">
        <v>0</v>
      </c>
      <c r="AM995" s="166">
        <v>0</v>
      </c>
      <c r="AN995" s="166">
        <v>0</v>
      </c>
      <c r="AO995" s="166">
        <v>0</v>
      </c>
      <c r="AP995" s="166">
        <v>0</v>
      </c>
      <c r="AQ995" s="166"/>
      <c r="AR995" s="205" t="s">
        <v>1046</v>
      </c>
    </row>
    <row r="996" spans="1:44" ht="12.75" customHeight="1" x14ac:dyDescent="0.2">
      <c r="A996" s="186" t="s">
        <v>706</v>
      </c>
      <c r="C996" s="186" t="s">
        <v>1049</v>
      </c>
      <c r="D996" s="155" t="s">
        <v>283</v>
      </c>
      <c r="E996" s="166">
        <v>1007</v>
      </c>
      <c r="F996" s="166">
        <v>107</v>
      </c>
      <c r="G996" s="166">
        <v>580</v>
      </c>
      <c r="H996" s="166">
        <v>299</v>
      </c>
      <c r="I996" s="166">
        <v>21</v>
      </c>
      <c r="J996" s="166">
        <v>0</v>
      </c>
      <c r="K996" s="166">
        <v>0</v>
      </c>
      <c r="L996" s="166">
        <v>1</v>
      </c>
      <c r="M996" s="166">
        <v>10</v>
      </c>
      <c r="N996" s="166">
        <v>26</v>
      </c>
      <c r="O996" s="166">
        <v>61</v>
      </c>
      <c r="P996" s="166">
        <v>9</v>
      </c>
      <c r="Q996" s="166">
        <v>0</v>
      </c>
      <c r="R996" s="166">
        <v>59</v>
      </c>
      <c r="S996" s="166">
        <v>148</v>
      </c>
      <c r="T996" s="166">
        <v>329</v>
      </c>
      <c r="U996" s="166">
        <v>44</v>
      </c>
      <c r="V996" s="166"/>
      <c r="W996" s="167"/>
      <c r="X996" s="186" t="s">
        <v>706</v>
      </c>
      <c r="Z996" s="186" t="s">
        <v>1049</v>
      </c>
      <c r="AA996" s="155" t="s">
        <v>283</v>
      </c>
      <c r="AB996" s="166">
        <v>0</v>
      </c>
      <c r="AC996" s="166">
        <v>35</v>
      </c>
      <c r="AD996" s="166">
        <v>102</v>
      </c>
      <c r="AE996" s="166">
        <v>145</v>
      </c>
      <c r="AF996" s="166">
        <v>17</v>
      </c>
      <c r="AG996" s="166">
        <v>0</v>
      </c>
      <c r="AH996" s="166">
        <v>7</v>
      </c>
      <c r="AI996" s="166">
        <v>10</v>
      </c>
      <c r="AJ996" s="166">
        <v>4</v>
      </c>
      <c r="AK996" s="166">
        <v>0</v>
      </c>
      <c r="AL996" s="166">
        <v>0</v>
      </c>
      <c r="AM996" s="166">
        <v>0</v>
      </c>
      <c r="AN996" s="166">
        <v>0</v>
      </c>
      <c r="AO996" s="166">
        <v>0</v>
      </c>
      <c r="AP996" s="166">
        <v>0</v>
      </c>
      <c r="AQ996" s="166"/>
      <c r="AR996" s="167"/>
    </row>
    <row r="997" spans="1:44" ht="12.75" customHeight="1" x14ac:dyDescent="0.2">
      <c r="A997" s="149" t="s">
        <v>150</v>
      </c>
      <c r="C997" s="144" t="s">
        <v>150</v>
      </c>
      <c r="D997" s="155"/>
      <c r="E997" s="166"/>
      <c r="F997" s="166"/>
      <c r="G997" s="166"/>
      <c r="H997" s="166"/>
      <c r="I997" s="166"/>
      <c r="J997" s="166"/>
      <c r="K997" s="166"/>
      <c r="L997" s="166"/>
      <c r="M997" s="166"/>
      <c r="N997" s="166"/>
      <c r="O997" s="166"/>
      <c r="P997" s="166"/>
      <c r="Q997" s="166"/>
      <c r="R997" s="166"/>
      <c r="S997" s="166"/>
      <c r="T997" s="166"/>
      <c r="U997" s="166"/>
      <c r="V997" s="166"/>
      <c r="W997" s="167"/>
      <c r="X997" s="149" t="s">
        <v>150</v>
      </c>
      <c r="Z997" s="144" t="s">
        <v>150</v>
      </c>
      <c r="AA997" s="155"/>
      <c r="AB997" s="166"/>
      <c r="AC997" s="166"/>
      <c r="AD997" s="166"/>
      <c r="AE997" s="166"/>
      <c r="AF997" s="166"/>
      <c r="AG997" s="166"/>
      <c r="AH997" s="166"/>
      <c r="AI997" s="166"/>
      <c r="AJ997" s="166"/>
      <c r="AK997" s="166"/>
      <c r="AL997" s="166"/>
      <c r="AM997" s="166"/>
      <c r="AN997" s="166"/>
      <c r="AO997" s="166"/>
      <c r="AP997" s="166"/>
      <c r="AQ997" s="166"/>
      <c r="AR997" s="167"/>
    </row>
    <row r="998" spans="1:44" ht="12.75" customHeight="1" x14ac:dyDescent="0.2">
      <c r="A998" s="149" t="s">
        <v>1050</v>
      </c>
      <c r="C998" s="149" t="s">
        <v>1051</v>
      </c>
      <c r="D998" s="155" t="s">
        <v>282</v>
      </c>
      <c r="E998" s="166">
        <v>8235</v>
      </c>
      <c r="F998" s="166">
        <v>1790</v>
      </c>
      <c r="G998" s="166">
        <v>4695</v>
      </c>
      <c r="H998" s="166">
        <v>1615</v>
      </c>
      <c r="I998" s="166">
        <v>129</v>
      </c>
      <c r="J998" s="166">
        <v>6</v>
      </c>
      <c r="K998" s="166">
        <v>0</v>
      </c>
      <c r="L998" s="166">
        <v>5</v>
      </c>
      <c r="M998" s="166">
        <v>97</v>
      </c>
      <c r="N998" s="166">
        <v>418</v>
      </c>
      <c r="O998" s="166">
        <v>1126</v>
      </c>
      <c r="P998" s="166">
        <v>144</v>
      </c>
      <c r="Q998" s="166">
        <v>18</v>
      </c>
      <c r="R998" s="166">
        <v>419</v>
      </c>
      <c r="S998" s="166">
        <v>1266</v>
      </c>
      <c r="T998" s="166">
        <v>2710</v>
      </c>
      <c r="U998" s="166">
        <v>282</v>
      </c>
      <c r="V998" s="166"/>
      <c r="W998" s="205" t="s">
        <v>1052</v>
      </c>
      <c r="X998" s="149" t="s">
        <v>1050</v>
      </c>
      <c r="Z998" s="149" t="s">
        <v>1051</v>
      </c>
      <c r="AA998" s="155" t="s">
        <v>282</v>
      </c>
      <c r="AB998" s="166">
        <v>2</v>
      </c>
      <c r="AC998" s="166">
        <v>170</v>
      </c>
      <c r="AD998" s="166">
        <v>483</v>
      </c>
      <c r="AE998" s="166">
        <v>848</v>
      </c>
      <c r="AF998" s="166">
        <v>112</v>
      </c>
      <c r="AG998" s="166">
        <v>0</v>
      </c>
      <c r="AH998" s="166">
        <v>17</v>
      </c>
      <c r="AI998" s="166">
        <v>51</v>
      </c>
      <c r="AJ998" s="166">
        <v>54</v>
      </c>
      <c r="AK998" s="166">
        <v>7</v>
      </c>
      <c r="AL998" s="166">
        <v>0</v>
      </c>
      <c r="AM998" s="166">
        <v>1</v>
      </c>
      <c r="AN998" s="166">
        <v>3</v>
      </c>
      <c r="AO998" s="166">
        <v>2</v>
      </c>
      <c r="AP998" s="166">
        <v>0</v>
      </c>
      <c r="AQ998" s="166"/>
      <c r="AR998" s="205" t="s">
        <v>1052</v>
      </c>
    </row>
    <row r="999" spans="1:44" ht="12.75" customHeight="1" x14ac:dyDescent="0.2">
      <c r="A999" s="149" t="s">
        <v>150</v>
      </c>
      <c r="C999" s="186" t="s">
        <v>1053</v>
      </c>
      <c r="D999" s="155" t="s">
        <v>283</v>
      </c>
      <c r="E999" s="166">
        <v>7030</v>
      </c>
      <c r="F999" s="166">
        <v>1513</v>
      </c>
      <c r="G999" s="166">
        <v>3975</v>
      </c>
      <c r="H999" s="166">
        <v>1418</v>
      </c>
      <c r="I999" s="166">
        <v>118</v>
      </c>
      <c r="J999" s="166">
        <v>6</v>
      </c>
      <c r="K999" s="166">
        <v>0</v>
      </c>
      <c r="L999" s="166">
        <v>5</v>
      </c>
      <c r="M999" s="166">
        <v>80</v>
      </c>
      <c r="N999" s="166">
        <v>336</v>
      </c>
      <c r="O999" s="166">
        <v>962</v>
      </c>
      <c r="P999" s="166">
        <v>130</v>
      </c>
      <c r="Q999" s="166">
        <v>13</v>
      </c>
      <c r="R999" s="166">
        <v>344</v>
      </c>
      <c r="S999" s="166">
        <v>992</v>
      </c>
      <c r="T999" s="166">
        <v>2361</v>
      </c>
      <c r="U999" s="166">
        <v>265</v>
      </c>
      <c r="V999" s="166"/>
      <c r="W999" s="167"/>
      <c r="X999" s="149" t="s">
        <v>150</v>
      </c>
      <c r="Z999" s="186" t="s">
        <v>1053</v>
      </c>
      <c r="AA999" s="155" t="s">
        <v>283</v>
      </c>
      <c r="AB999" s="166">
        <v>1</v>
      </c>
      <c r="AC999" s="166">
        <v>149</v>
      </c>
      <c r="AD999" s="166">
        <v>417</v>
      </c>
      <c r="AE999" s="166">
        <v>750</v>
      </c>
      <c r="AF999" s="166">
        <v>101</v>
      </c>
      <c r="AG999" s="166">
        <v>0</v>
      </c>
      <c r="AH999" s="166">
        <v>15</v>
      </c>
      <c r="AI999" s="166">
        <v>46</v>
      </c>
      <c r="AJ999" s="166">
        <v>50</v>
      </c>
      <c r="AK999" s="166">
        <v>7</v>
      </c>
      <c r="AL999" s="166">
        <v>0</v>
      </c>
      <c r="AM999" s="166">
        <v>1</v>
      </c>
      <c r="AN999" s="166">
        <v>3</v>
      </c>
      <c r="AO999" s="166">
        <v>2</v>
      </c>
      <c r="AP999" s="166">
        <v>0</v>
      </c>
      <c r="AQ999" s="166"/>
      <c r="AR999" s="167"/>
    </row>
    <row r="1000" spans="1:44" ht="12.75" customHeight="1" x14ac:dyDescent="0.2">
      <c r="A1000" s="149" t="s">
        <v>150</v>
      </c>
      <c r="C1000" s="144" t="s">
        <v>150</v>
      </c>
      <c r="D1000" s="155"/>
      <c r="E1000" s="166"/>
      <c r="F1000" s="166"/>
      <c r="G1000" s="166"/>
      <c r="H1000" s="166"/>
      <c r="I1000" s="166"/>
      <c r="J1000" s="166"/>
      <c r="K1000" s="166"/>
      <c r="L1000" s="166"/>
      <c r="M1000" s="166"/>
      <c r="N1000" s="166"/>
      <c r="O1000" s="166"/>
      <c r="P1000" s="166"/>
      <c r="Q1000" s="166"/>
      <c r="R1000" s="166"/>
      <c r="S1000" s="166"/>
      <c r="T1000" s="166"/>
      <c r="U1000" s="166"/>
      <c r="V1000" s="166"/>
      <c r="W1000" s="167"/>
      <c r="X1000" s="149" t="s">
        <v>150</v>
      </c>
      <c r="Z1000" s="144" t="s">
        <v>150</v>
      </c>
      <c r="AA1000" s="155"/>
      <c r="AB1000" s="166"/>
      <c r="AC1000" s="166"/>
      <c r="AD1000" s="166"/>
      <c r="AE1000" s="166"/>
      <c r="AF1000" s="166"/>
      <c r="AG1000" s="166"/>
      <c r="AH1000" s="166"/>
      <c r="AI1000" s="166"/>
      <c r="AJ1000" s="166"/>
      <c r="AK1000" s="166"/>
      <c r="AL1000" s="166"/>
      <c r="AM1000" s="166"/>
      <c r="AN1000" s="166"/>
      <c r="AO1000" s="166"/>
      <c r="AP1000" s="166"/>
      <c r="AQ1000" s="166"/>
      <c r="AR1000" s="167"/>
    </row>
    <row r="1001" spans="1:44" ht="12.75" customHeight="1" x14ac:dyDescent="0.2">
      <c r="A1001" s="149" t="s">
        <v>1054</v>
      </c>
      <c r="C1001" s="149" t="s">
        <v>1055</v>
      </c>
      <c r="D1001" s="155" t="s">
        <v>282</v>
      </c>
      <c r="E1001" s="166">
        <v>671</v>
      </c>
      <c r="F1001" s="166">
        <v>78</v>
      </c>
      <c r="G1001" s="166">
        <v>353</v>
      </c>
      <c r="H1001" s="166">
        <v>235</v>
      </c>
      <c r="I1001" s="166">
        <v>5</v>
      </c>
      <c r="J1001" s="166">
        <v>0</v>
      </c>
      <c r="K1001" s="166">
        <v>0</v>
      </c>
      <c r="L1001" s="166">
        <v>0</v>
      </c>
      <c r="M1001" s="166">
        <v>9</v>
      </c>
      <c r="N1001" s="166">
        <v>20</v>
      </c>
      <c r="O1001" s="166">
        <v>46</v>
      </c>
      <c r="P1001" s="166">
        <v>3</v>
      </c>
      <c r="Q1001" s="166">
        <v>2</v>
      </c>
      <c r="R1001" s="166">
        <v>46</v>
      </c>
      <c r="S1001" s="166">
        <v>118</v>
      </c>
      <c r="T1001" s="166">
        <v>173</v>
      </c>
      <c r="U1001" s="166">
        <v>14</v>
      </c>
      <c r="V1001" s="166"/>
      <c r="W1001" s="205" t="s">
        <v>1056</v>
      </c>
      <c r="X1001" s="149" t="s">
        <v>1054</v>
      </c>
      <c r="Z1001" s="149" t="s">
        <v>1055</v>
      </c>
      <c r="AA1001" s="155" t="s">
        <v>282</v>
      </c>
      <c r="AB1001" s="166">
        <v>2</v>
      </c>
      <c r="AC1001" s="166">
        <v>30</v>
      </c>
      <c r="AD1001" s="166">
        <v>97</v>
      </c>
      <c r="AE1001" s="166">
        <v>96</v>
      </c>
      <c r="AF1001" s="166">
        <v>10</v>
      </c>
      <c r="AG1001" s="166">
        <v>0</v>
      </c>
      <c r="AH1001" s="166">
        <v>0</v>
      </c>
      <c r="AI1001" s="166">
        <v>1</v>
      </c>
      <c r="AJ1001" s="166">
        <v>4</v>
      </c>
      <c r="AK1001" s="166">
        <v>0</v>
      </c>
      <c r="AL1001" s="166">
        <v>0</v>
      </c>
      <c r="AM1001" s="166">
        <v>0</v>
      </c>
      <c r="AN1001" s="166">
        <v>0</v>
      </c>
      <c r="AO1001" s="166">
        <v>0</v>
      </c>
      <c r="AP1001" s="166">
        <v>0</v>
      </c>
      <c r="AQ1001" s="166"/>
      <c r="AR1001" s="205" t="s">
        <v>1056</v>
      </c>
    </row>
    <row r="1002" spans="1:44" ht="12.75" customHeight="1" x14ac:dyDescent="0.2">
      <c r="A1002" s="186" t="s">
        <v>704</v>
      </c>
      <c r="C1002" s="186" t="s">
        <v>1057</v>
      </c>
      <c r="D1002" s="155" t="s">
        <v>283</v>
      </c>
      <c r="E1002" s="166">
        <v>621</v>
      </c>
      <c r="F1002" s="166">
        <v>71</v>
      </c>
      <c r="G1002" s="166">
        <v>324</v>
      </c>
      <c r="H1002" s="166">
        <v>222</v>
      </c>
      <c r="I1002" s="166">
        <v>4</v>
      </c>
      <c r="J1002" s="166">
        <v>0</v>
      </c>
      <c r="K1002" s="166">
        <v>0</v>
      </c>
      <c r="L1002" s="166">
        <v>0</v>
      </c>
      <c r="M1002" s="166">
        <v>9</v>
      </c>
      <c r="N1002" s="166">
        <v>18</v>
      </c>
      <c r="O1002" s="166">
        <v>41</v>
      </c>
      <c r="P1002" s="166">
        <v>3</v>
      </c>
      <c r="Q1002" s="166">
        <v>2</v>
      </c>
      <c r="R1002" s="166">
        <v>40</v>
      </c>
      <c r="S1002" s="166">
        <v>106</v>
      </c>
      <c r="T1002" s="166">
        <v>162</v>
      </c>
      <c r="U1002" s="166">
        <v>14</v>
      </c>
      <c r="V1002" s="166"/>
      <c r="W1002" s="167"/>
      <c r="X1002" s="186" t="s">
        <v>704</v>
      </c>
      <c r="Z1002" s="186" t="s">
        <v>1057</v>
      </c>
      <c r="AA1002" s="155" t="s">
        <v>283</v>
      </c>
      <c r="AB1002" s="166">
        <v>2</v>
      </c>
      <c r="AC1002" s="166">
        <v>29</v>
      </c>
      <c r="AD1002" s="166">
        <v>89</v>
      </c>
      <c r="AE1002" s="166">
        <v>92</v>
      </c>
      <c r="AF1002" s="166">
        <v>10</v>
      </c>
      <c r="AG1002" s="166">
        <v>0</v>
      </c>
      <c r="AH1002" s="166">
        <v>0</v>
      </c>
      <c r="AI1002" s="166">
        <v>1</v>
      </c>
      <c r="AJ1002" s="166">
        <v>3</v>
      </c>
      <c r="AK1002" s="166">
        <v>0</v>
      </c>
      <c r="AL1002" s="166">
        <v>0</v>
      </c>
      <c r="AM1002" s="166">
        <v>0</v>
      </c>
      <c r="AN1002" s="166">
        <v>0</v>
      </c>
      <c r="AO1002" s="166">
        <v>0</v>
      </c>
      <c r="AP1002" s="166">
        <v>0</v>
      </c>
      <c r="AQ1002" s="166"/>
      <c r="AR1002" s="167"/>
    </row>
    <row r="1003" spans="1:44" ht="12.75" customHeight="1" x14ac:dyDescent="0.2">
      <c r="A1003" s="178"/>
      <c r="B1003" s="163"/>
      <c r="C1003" s="178"/>
      <c r="D1003" s="183"/>
      <c r="E1003" s="166"/>
      <c r="F1003" s="166"/>
      <c r="G1003" s="166"/>
      <c r="H1003" s="166"/>
      <c r="I1003" s="166"/>
      <c r="J1003" s="166"/>
      <c r="K1003" s="166"/>
      <c r="L1003" s="166"/>
      <c r="M1003" s="166"/>
      <c r="N1003" s="166"/>
      <c r="O1003" s="166"/>
      <c r="P1003" s="166"/>
      <c r="Q1003" s="166"/>
      <c r="R1003" s="166"/>
      <c r="S1003" s="166"/>
      <c r="T1003" s="166"/>
      <c r="U1003" s="166"/>
      <c r="V1003" s="166"/>
      <c r="W1003" s="167"/>
      <c r="X1003" s="178"/>
      <c r="Y1003" s="163"/>
      <c r="Z1003" s="178"/>
      <c r="AA1003" s="183"/>
      <c r="AB1003" s="166"/>
      <c r="AC1003" s="166"/>
      <c r="AD1003" s="166"/>
      <c r="AE1003" s="166"/>
      <c r="AF1003" s="166"/>
      <c r="AG1003" s="166"/>
      <c r="AH1003" s="166"/>
      <c r="AI1003" s="166"/>
      <c r="AJ1003" s="166"/>
      <c r="AK1003" s="166"/>
      <c r="AL1003" s="166"/>
      <c r="AM1003" s="166"/>
      <c r="AN1003" s="166"/>
      <c r="AO1003" s="166"/>
      <c r="AP1003" s="166"/>
      <c r="AQ1003" s="166"/>
      <c r="AR1003" s="167"/>
    </row>
    <row r="1004" spans="1:44" ht="12.75" customHeight="1" x14ac:dyDescent="0.2">
      <c r="A1004" s="149" t="s">
        <v>1054</v>
      </c>
      <c r="C1004" s="149" t="s">
        <v>1058</v>
      </c>
      <c r="D1004" s="155" t="s">
        <v>282</v>
      </c>
      <c r="E1004" s="166">
        <v>200</v>
      </c>
      <c r="F1004" s="166">
        <v>30</v>
      </c>
      <c r="G1004" s="166">
        <v>115</v>
      </c>
      <c r="H1004" s="166">
        <v>54</v>
      </c>
      <c r="I1004" s="166">
        <v>1</v>
      </c>
      <c r="J1004" s="166">
        <v>0</v>
      </c>
      <c r="K1004" s="166">
        <v>0</v>
      </c>
      <c r="L1004" s="166">
        <v>0</v>
      </c>
      <c r="M1004" s="166">
        <v>3</v>
      </c>
      <c r="N1004" s="166">
        <v>9</v>
      </c>
      <c r="O1004" s="166">
        <v>13</v>
      </c>
      <c r="P1004" s="166">
        <v>5</v>
      </c>
      <c r="Q1004" s="166">
        <v>0</v>
      </c>
      <c r="R1004" s="166">
        <v>11</v>
      </c>
      <c r="S1004" s="166">
        <v>37</v>
      </c>
      <c r="T1004" s="166">
        <v>64</v>
      </c>
      <c r="U1004" s="166">
        <v>3</v>
      </c>
      <c r="V1004" s="166"/>
      <c r="W1004" s="205" t="s">
        <v>1056</v>
      </c>
      <c r="X1004" s="149" t="s">
        <v>1054</v>
      </c>
      <c r="Z1004" s="149" t="s">
        <v>1058</v>
      </c>
      <c r="AA1004" s="155" t="s">
        <v>282</v>
      </c>
      <c r="AB1004" s="166">
        <v>1</v>
      </c>
      <c r="AC1004" s="166">
        <v>3</v>
      </c>
      <c r="AD1004" s="166">
        <v>18</v>
      </c>
      <c r="AE1004" s="166">
        <v>31</v>
      </c>
      <c r="AF1004" s="166">
        <v>1</v>
      </c>
      <c r="AG1004" s="166">
        <v>0</v>
      </c>
      <c r="AH1004" s="166">
        <v>0</v>
      </c>
      <c r="AI1004" s="166">
        <v>1</v>
      </c>
      <c r="AJ1004" s="166">
        <v>0</v>
      </c>
      <c r="AK1004" s="166">
        <v>0</v>
      </c>
      <c r="AL1004" s="166">
        <v>0</v>
      </c>
      <c r="AM1004" s="166">
        <v>0</v>
      </c>
      <c r="AN1004" s="166">
        <v>0</v>
      </c>
      <c r="AO1004" s="166">
        <v>0</v>
      </c>
      <c r="AP1004" s="166">
        <v>0</v>
      </c>
      <c r="AQ1004" s="166"/>
      <c r="AR1004" s="205" t="s">
        <v>1056</v>
      </c>
    </row>
    <row r="1005" spans="1:44" ht="12.75" customHeight="1" x14ac:dyDescent="0.2">
      <c r="A1005" s="186" t="s">
        <v>706</v>
      </c>
      <c r="C1005" s="149"/>
      <c r="D1005" s="155" t="s">
        <v>283</v>
      </c>
      <c r="E1005" s="166">
        <v>180</v>
      </c>
      <c r="F1005" s="166">
        <v>29</v>
      </c>
      <c r="G1005" s="166">
        <v>100</v>
      </c>
      <c r="H1005" s="166">
        <v>50</v>
      </c>
      <c r="I1005" s="166">
        <v>1</v>
      </c>
      <c r="J1005" s="166">
        <v>0</v>
      </c>
      <c r="K1005" s="166">
        <v>0</v>
      </c>
      <c r="L1005" s="166">
        <v>0</v>
      </c>
      <c r="M1005" s="166">
        <v>3</v>
      </c>
      <c r="N1005" s="166">
        <v>8</v>
      </c>
      <c r="O1005" s="166">
        <v>13</v>
      </c>
      <c r="P1005" s="166">
        <v>5</v>
      </c>
      <c r="Q1005" s="166">
        <v>0</v>
      </c>
      <c r="R1005" s="166">
        <v>9</v>
      </c>
      <c r="S1005" s="166">
        <v>29</v>
      </c>
      <c r="T1005" s="166">
        <v>59</v>
      </c>
      <c r="U1005" s="166">
        <v>3</v>
      </c>
      <c r="V1005" s="166"/>
      <c r="W1005" s="167"/>
      <c r="X1005" s="186" t="s">
        <v>706</v>
      </c>
      <c r="Z1005" s="149"/>
      <c r="AA1005" s="155" t="s">
        <v>283</v>
      </c>
      <c r="AB1005" s="166">
        <v>1</v>
      </c>
      <c r="AC1005" s="166">
        <v>3</v>
      </c>
      <c r="AD1005" s="166">
        <v>15</v>
      </c>
      <c r="AE1005" s="166">
        <v>30</v>
      </c>
      <c r="AF1005" s="166">
        <v>1</v>
      </c>
      <c r="AG1005" s="166">
        <v>0</v>
      </c>
      <c r="AH1005" s="166">
        <v>0</v>
      </c>
      <c r="AI1005" s="166">
        <v>1</v>
      </c>
      <c r="AJ1005" s="166">
        <v>0</v>
      </c>
      <c r="AK1005" s="166">
        <v>0</v>
      </c>
      <c r="AL1005" s="166">
        <v>0</v>
      </c>
      <c r="AM1005" s="166">
        <v>0</v>
      </c>
      <c r="AN1005" s="166">
        <v>0</v>
      </c>
      <c r="AO1005" s="166">
        <v>0</v>
      </c>
      <c r="AP1005" s="166">
        <v>0</v>
      </c>
      <c r="AQ1005" s="166"/>
      <c r="AR1005" s="167"/>
    </row>
    <row r="1006" spans="1:44" ht="12.75" customHeight="1" x14ac:dyDescent="0.2">
      <c r="A1006" s="149" t="s">
        <v>150</v>
      </c>
      <c r="C1006" s="149" t="s">
        <v>150</v>
      </c>
      <c r="D1006" s="155"/>
      <c r="E1006" s="166"/>
      <c r="F1006" s="166"/>
      <c r="G1006" s="166"/>
      <c r="H1006" s="166"/>
      <c r="I1006" s="166"/>
      <c r="J1006" s="166"/>
      <c r="K1006" s="166"/>
      <c r="L1006" s="166"/>
      <c r="M1006" s="166"/>
      <c r="N1006" s="166"/>
      <c r="O1006" s="166"/>
      <c r="P1006" s="166"/>
      <c r="Q1006" s="166"/>
      <c r="R1006" s="166"/>
      <c r="S1006" s="166"/>
      <c r="T1006" s="166"/>
      <c r="U1006" s="166"/>
      <c r="V1006" s="166"/>
      <c r="W1006" s="167"/>
      <c r="X1006" s="149" t="s">
        <v>150</v>
      </c>
      <c r="Z1006" s="149" t="s">
        <v>150</v>
      </c>
      <c r="AA1006" s="155"/>
      <c r="AB1006" s="166"/>
      <c r="AC1006" s="166"/>
      <c r="AD1006" s="166"/>
      <c r="AE1006" s="166"/>
      <c r="AF1006" s="166"/>
      <c r="AG1006" s="166"/>
      <c r="AH1006" s="166"/>
      <c r="AI1006" s="166"/>
      <c r="AJ1006" s="166"/>
      <c r="AK1006" s="166"/>
      <c r="AL1006" s="166"/>
      <c r="AM1006" s="166"/>
      <c r="AN1006" s="166"/>
      <c r="AO1006" s="166"/>
      <c r="AP1006" s="166"/>
      <c r="AQ1006" s="166"/>
      <c r="AR1006" s="167"/>
    </row>
    <row r="1007" spans="1:44" ht="12.75" customHeight="1" x14ac:dyDescent="0.2">
      <c r="A1007" s="149" t="s">
        <v>1054</v>
      </c>
      <c r="C1007" s="149" t="s">
        <v>1059</v>
      </c>
      <c r="D1007" s="155" t="s">
        <v>282</v>
      </c>
      <c r="E1007" s="166">
        <v>60</v>
      </c>
      <c r="F1007" s="166">
        <v>12</v>
      </c>
      <c r="G1007" s="166">
        <v>30</v>
      </c>
      <c r="H1007" s="166">
        <v>18</v>
      </c>
      <c r="I1007" s="166">
        <v>0</v>
      </c>
      <c r="J1007" s="166">
        <v>0</v>
      </c>
      <c r="K1007" s="166">
        <v>0</v>
      </c>
      <c r="L1007" s="166">
        <v>0</v>
      </c>
      <c r="M1007" s="166">
        <v>0</v>
      </c>
      <c r="N1007" s="166">
        <v>2</v>
      </c>
      <c r="O1007" s="166">
        <v>10</v>
      </c>
      <c r="P1007" s="166">
        <v>0</v>
      </c>
      <c r="Q1007" s="166">
        <v>0</v>
      </c>
      <c r="R1007" s="166">
        <v>2</v>
      </c>
      <c r="S1007" s="166">
        <v>10</v>
      </c>
      <c r="T1007" s="166">
        <v>15</v>
      </c>
      <c r="U1007" s="166">
        <v>3</v>
      </c>
      <c r="V1007" s="166"/>
      <c r="W1007" s="205" t="s">
        <v>1056</v>
      </c>
      <c r="X1007" s="149" t="s">
        <v>1054</v>
      </c>
      <c r="Z1007" s="149" t="s">
        <v>1059</v>
      </c>
      <c r="AA1007" s="155" t="s">
        <v>282</v>
      </c>
      <c r="AB1007" s="166">
        <v>0</v>
      </c>
      <c r="AC1007" s="166">
        <v>1</v>
      </c>
      <c r="AD1007" s="166">
        <v>4</v>
      </c>
      <c r="AE1007" s="166">
        <v>12</v>
      </c>
      <c r="AF1007" s="166">
        <v>1</v>
      </c>
      <c r="AG1007" s="166">
        <v>0</v>
      </c>
      <c r="AH1007" s="166">
        <v>0</v>
      </c>
      <c r="AI1007" s="166">
        <v>0</v>
      </c>
      <c r="AJ1007" s="166">
        <v>0</v>
      </c>
      <c r="AK1007" s="166">
        <v>0</v>
      </c>
      <c r="AL1007" s="166">
        <v>0</v>
      </c>
      <c r="AM1007" s="166">
        <v>0</v>
      </c>
      <c r="AN1007" s="166">
        <v>0</v>
      </c>
      <c r="AO1007" s="166">
        <v>0</v>
      </c>
      <c r="AP1007" s="166">
        <v>0</v>
      </c>
      <c r="AQ1007" s="166"/>
      <c r="AR1007" s="205" t="s">
        <v>1056</v>
      </c>
    </row>
    <row r="1008" spans="1:44" ht="12.75" customHeight="1" x14ac:dyDescent="0.2">
      <c r="A1008" s="186" t="s">
        <v>1060</v>
      </c>
      <c r="C1008" s="186" t="s">
        <v>1061</v>
      </c>
      <c r="D1008" s="155" t="s">
        <v>283</v>
      </c>
      <c r="E1008" s="166">
        <v>57</v>
      </c>
      <c r="F1008" s="166">
        <v>11</v>
      </c>
      <c r="G1008" s="166">
        <v>28</v>
      </c>
      <c r="H1008" s="166">
        <v>18</v>
      </c>
      <c r="I1008" s="166">
        <v>0</v>
      </c>
      <c r="J1008" s="166">
        <v>0</v>
      </c>
      <c r="K1008" s="166">
        <v>0</v>
      </c>
      <c r="L1008" s="166">
        <v>0</v>
      </c>
      <c r="M1008" s="166">
        <v>0</v>
      </c>
      <c r="N1008" s="166">
        <v>2</v>
      </c>
      <c r="O1008" s="166">
        <v>9</v>
      </c>
      <c r="P1008" s="166">
        <v>0</v>
      </c>
      <c r="Q1008" s="166">
        <v>0</v>
      </c>
      <c r="R1008" s="166">
        <v>2</v>
      </c>
      <c r="S1008" s="166">
        <v>9</v>
      </c>
      <c r="T1008" s="166">
        <v>14</v>
      </c>
      <c r="U1008" s="166">
        <v>3</v>
      </c>
      <c r="V1008" s="166"/>
      <c r="W1008" s="167"/>
      <c r="X1008" s="186" t="s">
        <v>1060</v>
      </c>
      <c r="Z1008" s="186" t="s">
        <v>1061</v>
      </c>
      <c r="AA1008" s="155" t="s">
        <v>283</v>
      </c>
      <c r="AB1008" s="166">
        <v>0</v>
      </c>
      <c r="AC1008" s="166">
        <v>1</v>
      </c>
      <c r="AD1008" s="166">
        <v>4</v>
      </c>
      <c r="AE1008" s="166">
        <v>12</v>
      </c>
      <c r="AF1008" s="166">
        <v>1</v>
      </c>
      <c r="AG1008" s="166">
        <v>0</v>
      </c>
      <c r="AH1008" s="166">
        <v>0</v>
      </c>
      <c r="AI1008" s="166">
        <v>0</v>
      </c>
      <c r="AJ1008" s="166">
        <v>0</v>
      </c>
      <c r="AK1008" s="166">
        <v>0</v>
      </c>
      <c r="AL1008" s="166">
        <v>0</v>
      </c>
      <c r="AM1008" s="166">
        <v>0</v>
      </c>
      <c r="AN1008" s="166">
        <v>0</v>
      </c>
      <c r="AO1008" s="166">
        <v>0</v>
      </c>
      <c r="AP1008" s="166">
        <v>0</v>
      </c>
      <c r="AQ1008" s="166"/>
      <c r="AR1008" s="167"/>
    </row>
    <row r="1009" spans="1:44" ht="12.75" customHeight="1" x14ac:dyDescent="0.2">
      <c r="A1009" s="142" t="s">
        <v>150</v>
      </c>
      <c r="B1009" s="145" t="s">
        <v>150</v>
      </c>
      <c r="C1009" s="178" t="s">
        <v>150</v>
      </c>
      <c r="D1009" s="155"/>
      <c r="E1009" s="166"/>
      <c r="F1009" s="166"/>
      <c r="G1009" s="166"/>
      <c r="H1009" s="166"/>
      <c r="I1009" s="166"/>
      <c r="J1009" s="166"/>
      <c r="K1009" s="166"/>
      <c r="L1009" s="166"/>
      <c r="M1009" s="166"/>
      <c r="N1009" s="166"/>
      <c r="O1009" s="166"/>
      <c r="P1009" s="166"/>
      <c r="Q1009" s="166"/>
      <c r="R1009" s="166"/>
      <c r="S1009" s="166"/>
      <c r="T1009" s="166"/>
      <c r="U1009" s="166"/>
      <c r="V1009" s="166"/>
      <c r="W1009" s="167"/>
      <c r="X1009" s="142" t="s">
        <v>150</v>
      </c>
      <c r="Y1009" s="145" t="s">
        <v>150</v>
      </c>
      <c r="Z1009" s="178" t="s">
        <v>150</v>
      </c>
      <c r="AA1009" s="155"/>
      <c r="AB1009" s="166"/>
      <c r="AC1009" s="166"/>
      <c r="AD1009" s="166"/>
      <c r="AE1009" s="166"/>
      <c r="AF1009" s="166"/>
      <c r="AG1009" s="166"/>
      <c r="AH1009" s="166"/>
      <c r="AI1009" s="166"/>
      <c r="AJ1009" s="166"/>
      <c r="AK1009" s="166"/>
      <c r="AL1009" s="166"/>
      <c r="AM1009" s="166"/>
      <c r="AN1009" s="166"/>
      <c r="AO1009" s="166"/>
      <c r="AP1009" s="166"/>
      <c r="AQ1009" s="166"/>
      <c r="AR1009" s="167"/>
    </row>
    <row r="1010" spans="1:44" ht="12.75" customHeight="1" x14ac:dyDescent="0.2">
      <c r="A1010" s="149" t="s">
        <v>1062</v>
      </c>
      <c r="B1010" s="162" t="s">
        <v>150</v>
      </c>
      <c r="C1010" s="149" t="s">
        <v>1063</v>
      </c>
      <c r="D1010" s="155" t="s">
        <v>282</v>
      </c>
      <c r="E1010" s="166">
        <v>77</v>
      </c>
      <c r="F1010" s="166">
        <v>15</v>
      </c>
      <c r="G1010" s="166">
        <v>35</v>
      </c>
      <c r="H1010" s="166">
        <v>26</v>
      </c>
      <c r="I1010" s="166">
        <v>1</v>
      </c>
      <c r="J1010" s="166">
        <v>0</v>
      </c>
      <c r="K1010" s="166">
        <v>0</v>
      </c>
      <c r="L1010" s="166">
        <v>0</v>
      </c>
      <c r="M1010" s="166">
        <v>0</v>
      </c>
      <c r="N1010" s="166">
        <v>5</v>
      </c>
      <c r="O1010" s="166">
        <v>10</v>
      </c>
      <c r="P1010" s="166">
        <v>0</v>
      </c>
      <c r="Q1010" s="166">
        <v>0</v>
      </c>
      <c r="R1010" s="166">
        <v>4</v>
      </c>
      <c r="S1010" s="166">
        <v>10</v>
      </c>
      <c r="T1010" s="166">
        <v>17</v>
      </c>
      <c r="U1010" s="166">
        <v>4</v>
      </c>
      <c r="V1010" s="166"/>
      <c r="W1010" s="170" t="s">
        <v>1064</v>
      </c>
      <c r="X1010" s="149" t="s">
        <v>1062</v>
      </c>
      <c r="Y1010" s="162" t="s">
        <v>150</v>
      </c>
      <c r="Z1010" s="149" t="s">
        <v>1063</v>
      </c>
      <c r="AA1010" s="155" t="s">
        <v>282</v>
      </c>
      <c r="AB1010" s="166">
        <v>0</v>
      </c>
      <c r="AC1010" s="166">
        <v>1</v>
      </c>
      <c r="AD1010" s="166">
        <v>11</v>
      </c>
      <c r="AE1010" s="166">
        <v>11</v>
      </c>
      <c r="AF1010" s="166">
        <v>3</v>
      </c>
      <c r="AG1010" s="166">
        <v>0</v>
      </c>
      <c r="AH1010" s="166">
        <v>0</v>
      </c>
      <c r="AI1010" s="166">
        <v>1</v>
      </c>
      <c r="AJ1010" s="166">
        <v>0</v>
      </c>
      <c r="AK1010" s="166">
        <v>0</v>
      </c>
      <c r="AL1010" s="166">
        <v>0</v>
      </c>
      <c r="AM1010" s="166">
        <v>0</v>
      </c>
      <c r="AN1010" s="166">
        <v>0</v>
      </c>
      <c r="AO1010" s="166">
        <v>0</v>
      </c>
      <c r="AP1010" s="166">
        <v>0</v>
      </c>
      <c r="AQ1010" s="166"/>
      <c r="AR1010" s="170" t="s">
        <v>1064</v>
      </c>
    </row>
    <row r="1011" spans="1:44" ht="12.75" customHeight="1" x14ac:dyDescent="0.2">
      <c r="A1011" s="186" t="s">
        <v>150</v>
      </c>
      <c r="B1011" s="162" t="s">
        <v>150</v>
      </c>
      <c r="C1011" s="186" t="s">
        <v>1065</v>
      </c>
      <c r="D1011" s="155" t="s">
        <v>283</v>
      </c>
      <c r="E1011" s="166">
        <v>74</v>
      </c>
      <c r="F1011" s="166">
        <v>14</v>
      </c>
      <c r="G1011" s="166">
        <v>34</v>
      </c>
      <c r="H1011" s="166">
        <v>25</v>
      </c>
      <c r="I1011" s="166">
        <v>1</v>
      </c>
      <c r="J1011" s="166">
        <v>0</v>
      </c>
      <c r="K1011" s="166">
        <v>0</v>
      </c>
      <c r="L1011" s="166">
        <v>0</v>
      </c>
      <c r="M1011" s="166">
        <v>0</v>
      </c>
      <c r="N1011" s="166">
        <v>5</v>
      </c>
      <c r="O1011" s="166">
        <v>9</v>
      </c>
      <c r="P1011" s="166">
        <v>0</v>
      </c>
      <c r="Q1011" s="166">
        <v>0</v>
      </c>
      <c r="R1011" s="166">
        <v>4</v>
      </c>
      <c r="S1011" s="166">
        <v>9</v>
      </c>
      <c r="T1011" s="166">
        <v>17</v>
      </c>
      <c r="U1011" s="166">
        <v>4</v>
      </c>
      <c r="V1011" s="166"/>
      <c r="W1011" s="167"/>
      <c r="X1011" s="186" t="s">
        <v>150</v>
      </c>
      <c r="Y1011" s="162" t="s">
        <v>150</v>
      </c>
      <c r="Z1011" s="186" t="s">
        <v>1065</v>
      </c>
      <c r="AA1011" s="155" t="s">
        <v>283</v>
      </c>
      <c r="AB1011" s="166">
        <v>0</v>
      </c>
      <c r="AC1011" s="166">
        <v>1</v>
      </c>
      <c r="AD1011" s="166">
        <v>10</v>
      </c>
      <c r="AE1011" s="166">
        <v>11</v>
      </c>
      <c r="AF1011" s="166">
        <v>3</v>
      </c>
      <c r="AG1011" s="166">
        <v>0</v>
      </c>
      <c r="AH1011" s="166">
        <v>0</v>
      </c>
      <c r="AI1011" s="166">
        <v>1</v>
      </c>
      <c r="AJ1011" s="166">
        <v>0</v>
      </c>
      <c r="AK1011" s="166">
        <v>0</v>
      </c>
      <c r="AL1011" s="166">
        <v>0</v>
      </c>
      <c r="AM1011" s="166">
        <v>0</v>
      </c>
      <c r="AN1011" s="166">
        <v>0</v>
      </c>
      <c r="AO1011" s="166">
        <v>0</v>
      </c>
      <c r="AP1011" s="166">
        <v>0</v>
      </c>
      <c r="AQ1011" s="166"/>
      <c r="AR1011" s="167"/>
    </row>
    <row r="1012" spans="1:44" ht="12.75" customHeight="1" x14ac:dyDescent="0.2">
      <c r="A1012" s="142" t="s">
        <v>150</v>
      </c>
      <c r="B1012" s="145" t="s">
        <v>150</v>
      </c>
      <c r="C1012" s="186" t="s">
        <v>1066</v>
      </c>
      <c r="D1012" s="155"/>
      <c r="E1012" s="166">
        <v>0</v>
      </c>
      <c r="F1012" s="166">
        <v>0</v>
      </c>
      <c r="G1012" s="166">
        <v>0</v>
      </c>
      <c r="H1012" s="166">
        <v>0</v>
      </c>
      <c r="I1012" s="166">
        <v>0</v>
      </c>
      <c r="J1012" s="166">
        <v>0</v>
      </c>
      <c r="K1012" s="166">
        <v>0</v>
      </c>
      <c r="L1012" s="166">
        <v>0</v>
      </c>
      <c r="M1012" s="166">
        <v>0</v>
      </c>
      <c r="N1012" s="166">
        <v>0</v>
      </c>
      <c r="O1012" s="166">
        <v>0</v>
      </c>
      <c r="P1012" s="166">
        <v>0</v>
      </c>
      <c r="Q1012" s="166">
        <v>0</v>
      </c>
      <c r="R1012" s="166">
        <v>0</v>
      </c>
      <c r="S1012" s="166">
        <v>0</v>
      </c>
      <c r="T1012" s="166">
        <v>0</v>
      </c>
      <c r="U1012" s="166">
        <v>0</v>
      </c>
      <c r="V1012" s="166"/>
      <c r="W1012" s="167"/>
      <c r="X1012" s="142" t="s">
        <v>150</v>
      </c>
      <c r="Y1012" s="145" t="s">
        <v>150</v>
      </c>
      <c r="Z1012" s="186" t="s">
        <v>1066</v>
      </c>
      <c r="AA1012" s="155"/>
      <c r="AB1012" s="166">
        <v>0</v>
      </c>
      <c r="AC1012" s="166">
        <v>0</v>
      </c>
      <c r="AD1012" s="166">
        <v>0</v>
      </c>
      <c r="AE1012" s="166">
        <v>0</v>
      </c>
      <c r="AF1012" s="166">
        <v>0</v>
      </c>
      <c r="AG1012" s="166">
        <v>0</v>
      </c>
      <c r="AH1012" s="166">
        <v>0</v>
      </c>
      <c r="AI1012" s="166">
        <v>0</v>
      </c>
      <c r="AJ1012" s="166">
        <v>0</v>
      </c>
      <c r="AK1012" s="166">
        <v>0</v>
      </c>
      <c r="AL1012" s="166">
        <v>0</v>
      </c>
      <c r="AM1012" s="166">
        <v>0</v>
      </c>
      <c r="AN1012" s="166">
        <v>0</v>
      </c>
      <c r="AO1012" s="166">
        <v>0</v>
      </c>
      <c r="AP1012" s="166">
        <v>0</v>
      </c>
      <c r="AQ1012" s="166"/>
      <c r="AR1012" s="167"/>
    </row>
    <row r="1013" spans="1:44" ht="12.75" customHeight="1" x14ac:dyDescent="0.2">
      <c r="A1013" s="149" t="s">
        <v>1067</v>
      </c>
      <c r="B1013" s="162" t="s">
        <v>150</v>
      </c>
      <c r="C1013" s="149" t="s">
        <v>1068</v>
      </c>
      <c r="D1013" s="155" t="s">
        <v>282</v>
      </c>
      <c r="E1013" s="166">
        <v>4</v>
      </c>
      <c r="F1013" s="166">
        <v>2</v>
      </c>
      <c r="G1013" s="166">
        <v>1</v>
      </c>
      <c r="H1013" s="166">
        <v>1</v>
      </c>
      <c r="I1013" s="166">
        <v>0</v>
      </c>
      <c r="J1013" s="166">
        <v>0</v>
      </c>
      <c r="K1013" s="166">
        <v>0</v>
      </c>
      <c r="L1013" s="166">
        <v>0</v>
      </c>
      <c r="M1013" s="166">
        <v>0</v>
      </c>
      <c r="N1013" s="166">
        <v>0</v>
      </c>
      <c r="O1013" s="166">
        <v>2</v>
      </c>
      <c r="P1013" s="166">
        <v>0</v>
      </c>
      <c r="Q1013" s="166">
        <v>0</v>
      </c>
      <c r="R1013" s="166">
        <v>0</v>
      </c>
      <c r="S1013" s="166">
        <v>0</v>
      </c>
      <c r="T1013" s="166">
        <v>1</v>
      </c>
      <c r="U1013" s="166">
        <v>0</v>
      </c>
      <c r="V1013" s="166"/>
      <c r="W1013" s="167" t="s">
        <v>1067</v>
      </c>
      <c r="X1013" s="149" t="s">
        <v>1067</v>
      </c>
      <c r="Y1013" s="162" t="s">
        <v>150</v>
      </c>
      <c r="Z1013" s="149" t="s">
        <v>1068</v>
      </c>
      <c r="AA1013" s="155" t="s">
        <v>282</v>
      </c>
      <c r="AB1013" s="166">
        <v>0</v>
      </c>
      <c r="AC1013" s="166">
        <v>0</v>
      </c>
      <c r="AD1013" s="166">
        <v>0</v>
      </c>
      <c r="AE1013" s="166">
        <v>1</v>
      </c>
      <c r="AF1013" s="166">
        <v>0</v>
      </c>
      <c r="AG1013" s="166">
        <v>0</v>
      </c>
      <c r="AH1013" s="166">
        <v>0</v>
      </c>
      <c r="AI1013" s="166">
        <v>0</v>
      </c>
      <c r="AJ1013" s="166">
        <v>0</v>
      </c>
      <c r="AK1013" s="166">
        <v>0</v>
      </c>
      <c r="AL1013" s="166">
        <v>0</v>
      </c>
      <c r="AM1013" s="166">
        <v>0</v>
      </c>
      <c r="AN1013" s="166">
        <v>0</v>
      </c>
      <c r="AO1013" s="166">
        <v>0</v>
      </c>
      <c r="AP1013" s="166">
        <v>0</v>
      </c>
      <c r="AQ1013" s="166"/>
      <c r="AR1013" s="167" t="s">
        <v>1067</v>
      </c>
    </row>
    <row r="1014" spans="1:44" ht="12.75" customHeight="1" x14ac:dyDescent="0.2">
      <c r="A1014" s="186" t="s">
        <v>150</v>
      </c>
      <c r="B1014" s="162" t="s">
        <v>150</v>
      </c>
      <c r="C1014" s="186" t="s">
        <v>1069</v>
      </c>
      <c r="D1014" s="155" t="s">
        <v>283</v>
      </c>
      <c r="E1014" s="166">
        <v>3</v>
      </c>
      <c r="F1014" s="166">
        <v>1</v>
      </c>
      <c r="G1014" s="166">
        <v>1</v>
      </c>
      <c r="H1014" s="166">
        <v>1</v>
      </c>
      <c r="I1014" s="166">
        <v>0</v>
      </c>
      <c r="J1014" s="166">
        <v>0</v>
      </c>
      <c r="K1014" s="166">
        <v>0</v>
      </c>
      <c r="L1014" s="166">
        <v>0</v>
      </c>
      <c r="M1014" s="166">
        <v>0</v>
      </c>
      <c r="N1014" s="166">
        <v>0</v>
      </c>
      <c r="O1014" s="166">
        <v>1</v>
      </c>
      <c r="P1014" s="166">
        <v>0</v>
      </c>
      <c r="Q1014" s="166">
        <v>0</v>
      </c>
      <c r="R1014" s="166">
        <v>0</v>
      </c>
      <c r="S1014" s="166">
        <v>0</v>
      </c>
      <c r="T1014" s="166">
        <v>1</v>
      </c>
      <c r="U1014" s="166">
        <v>0</v>
      </c>
      <c r="V1014" s="166"/>
      <c r="W1014" s="167"/>
      <c r="X1014" s="186" t="s">
        <v>150</v>
      </c>
      <c r="Y1014" s="162" t="s">
        <v>150</v>
      </c>
      <c r="Z1014" s="186" t="s">
        <v>1069</v>
      </c>
      <c r="AA1014" s="155" t="s">
        <v>283</v>
      </c>
      <c r="AB1014" s="166">
        <v>0</v>
      </c>
      <c r="AC1014" s="166">
        <v>0</v>
      </c>
      <c r="AD1014" s="166">
        <v>0</v>
      </c>
      <c r="AE1014" s="166">
        <v>1</v>
      </c>
      <c r="AF1014" s="166">
        <v>0</v>
      </c>
      <c r="AG1014" s="166">
        <v>0</v>
      </c>
      <c r="AH1014" s="166">
        <v>0</v>
      </c>
      <c r="AI1014" s="166">
        <v>0</v>
      </c>
      <c r="AJ1014" s="166">
        <v>0</v>
      </c>
      <c r="AK1014" s="166">
        <v>0</v>
      </c>
      <c r="AL1014" s="166">
        <v>0</v>
      </c>
      <c r="AM1014" s="166">
        <v>0</v>
      </c>
      <c r="AN1014" s="166">
        <v>0</v>
      </c>
      <c r="AO1014" s="166">
        <v>0</v>
      </c>
      <c r="AP1014" s="166">
        <v>0</v>
      </c>
      <c r="AQ1014" s="166"/>
      <c r="AR1014" s="167"/>
    </row>
    <row r="1015" spans="1:44" ht="12.75" customHeight="1" x14ac:dyDescent="0.2">
      <c r="D1015" s="183"/>
      <c r="E1015" s="166"/>
      <c r="F1015" s="166"/>
      <c r="G1015" s="166"/>
      <c r="H1015" s="166"/>
      <c r="I1015" s="166"/>
      <c r="J1015" s="166"/>
      <c r="K1015" s="166"/>
      <c r="L1015" s="166"/>
      <c r="M1015" s="166"/>
      <c r="N1015" s="166"/>
      <c r="O1015" s="166"/>
      <c r="P1015" s="166"/>
      <c r="Q1015" s="166"/>
      <c r="R1015" s="166"/>
      <c r="S1015" s="166"/>
      <c r="T1015" s="166"/>
      <c r="U1015" s="166"/>
      <c r="V1015" s="166"/>
      <c r="W1015" s="167"/>
      <c r="AA1015" s="183"/>
      <c r="AB1015" s="166"/>
      <c r="AC1015" s="166"/>
      <c r="AD1015" s="166"/>
      <c r="AE1015" s="166"/>
      <c r="AF1015" s="166"/>
      <c r="AG1015" s="166"/>
      <c r="AH1015" s="166"/>
      <c r="AI1015" s="166"/>
      <c r="AJ1015" s="166"/>
      <c r="AK1015" s="166"/>
      <c r="AL1015" s="166"/>
      <c r="AM1015" s="166"/>
      <c r="AN1015" s="166"/>
      <c r="AO1015" s="166"/>
      <c r="AP1015" s="166"/>
      <c r="AQ1015" s="166"/>
      <c r="AR1015" s="167"/>
    </row>
    <row r="1016" spans="1:44" ht="12.75" customHeight="1" x14ac:dyDescent="0.2">
      <c r="A1016" s="149" t="s">
        <v>1070</v>
      </c>
      <c r="C1016" s="149" t="s">
        <v>1071</v>
      </c>
      <c r="D1016" s="183" t="s">
        <v>282</v>
      </c>
      <c r="E1016" s="166">
        <v>14</v>
      </c>
      <c r="F1016" s="166">
        <v>0</v>
      </c>
      <c r="G1016" s="166">
        <v>4</v>
      </c>
      <c r="H1016" s="166">
        <v>8</v>
      </c>
      <c r="I1016" s="166">
        <v>1</v>
      </c>
      <c r="J1016" s="166">
        <v>1</v>
      </c>
      <c r="K1016" s="166">
        <v>0</v>
      </c>
      <c r="L1016" s="166">
        <v>0</v>
      </c>
      <c r="M1016" s="166">
        <v>0</v>
      </c>
      <c r="N1016" s="166">
        <v>0</v>
      </c>
      <c r="O1016" s="166">
        <v>0</v>
      </c>
      <c r="P1016" s="166">
        <v>0</v>
      </c>
      <c r="Q1016" s="166">
        <v>0</v>
      </c>
      <c r="R1016" s="166">
        <v>0</v>
      </c>
      <c r="S1016" s="166">
        <v>1</v>
      </c>
      <c r="T1016" s="166">
        <v>3</v>
      </c>
      <c r="U1016" s="166">
        <v>0</v>
      </c>
      <c r="V1016" s="166"/>
      <c r="W1016" s="167" t="s">
        <v>1070</v>
      </c>
      <c r="X1016" s="149" t="s">
        <v>1070</v>
      </c>
      <c r="Z1016" s="149" t="s">
        <v>1071</v>
      </c>
      <c r="AA1016" s="183" t="s">
        <v>282</v>
      </c>
      <c r="AB1016" s="166">
        <v>0</v>
      </c>
      <c r="AC1016" s="166">
        <v>3</v>
      </c>
      <c r="AD1016" s="166">
        <v>5</v>
      </c>
      <c r="AE1016" s="166">
        <v>0</v>
      </c>
      <c r="AF1016" s="166">
        <v>0</v>
      </c>
      <c r="AG1016" s="166">
        <v>0</v>
      </c>
      <c r="AH1016" s="166">
        <v>0</v>
      </c>
      <c r="AI1016" s="166">
        <v>0</v>
      </c>
      <c r="AJ1016" s="166">
        <v>1</v>
      </c>
      <c r="AK1016" s="166">
        <v>0</v>
      </c>
      <c r="AL1016" s="166">
        <v>0</v>
      </c>
      <c r="AM1016" s="166">
        <v>0</v>
      </c>
      <c r="AN1016" s="166">
        <v>1</v>
      </c>
      <c r="AO1016" s="166">
        <v>0</v>
      </c>
      <c r="AP1016" s="166">
        <v>0</v>
      </c>
      <c r="AQ1016" s="166"/>
      <c r="AR1016" s="167" t="s">
        <v>1070</v>
      </c>
    </row>
    <row r="1017" spans="1:44" ht="12.75" customHeight="1" x14ac:dyDescent="0.2">
      <c r="C1017" s="186" t="s">
        <v>1072</v>
      </c>
      <c r="D1017" s="183" t="s">
        <v>283</v>
      </c>
      <c r="E1017" s="166">
        <v>13</v>
      </c>
      <c r="F1017" s="166">
        <v>0</v>
      </c>
      <c r="G1017" s="166">
        <v>4</v>
      </c>
      <c r="H1017" s="166">
        <v>7</v>
      </c>
      <c r="I1017" s="166">
        <v>1</v>
      </c>
      <c r="J1017" s="166">
        <v>1</v>
      </c>
      <c r="K1017" s="166">
        <v>0</v>
      </c>
      <c r="L1017" s="166">
        <v>0</v>
      </c>
      <c r="M1017" s="166">
        <v>0</v>
      </c>
      <c r="N1017" s="166">
        <v>0</v>
      </c>
      <c r="O1017" s="166">
        <v>0</v>
      </c>
      <c r="P1017" s="166">
        <v>0</v>
      </c>
      <c r="Q1017" s="166">
        <v>0</v>
      </c>
      <c r="R1017" s="166">
        <v>0</v>
      </c>
      <c r="S1017" s="166">
        <v>1</v>
      </c>
      <c r="T1017" s="166">
        <v>3</v>
      </c>
      <c r="U1017" s="166">
        <v>0</v>
      </c>
      <c r="V1017" s="166"/>
      <c r="W1017" s="167"/>
      <c r="Z1017" s="186" t="s">
        <v>1072</v>
      </c>
      <c r="AA1017" s="183" t="s">
        <v>283</v>
      </c>
      <c r="AB1017" s="166">
        <v>0</v>
      </c>
      <c r="AC1017" s="166">
        <v>3</v>
      </c>
      <c r="AD1017" s="166">
        <v>4</v>
      </c>
      <c r="AE1017" s="166">
        <v>0</v>
      </c>
      <c r="AF1017" s="166">
        <v>0</v>
      </c>
      <c r="AG1017" s="166">
        <v>0</v>
      </c>
      <c r="AH1017" s="166">
        <v>0</v>
      </c>
      <c r="AI1017" s="166">
        <v>0</v>
      </c>
      <c r="AJ1017" s="166">
        <v>1</v>
      </c>
      <c r="AK1017" s="166">
        <v>0</v>
      </c>
      <c r="AL1017" s="166">
        <v>0</v>
      </c>
      <c r="AM1017" s="166">
        <v>0</v>
      </c>
      <c r="AN1017" s="166">
        <v>1</v>
      </c>
      <c r="AO1017" s="166">
        <v>0</v>
      </c>
      <c r="AP1017" s="166">
        <v>0</v>
      </c>
      <c r="AQ1017" s="166"/>
      <c r="AR1017" s="167"/>
    </row>
    <row r="1018" spans="1:44" ht="12.75" customHeight="1" x14ac:dyDescent="0.2">
      <c r="A1018" s="187"/>
      <c r="B1018" s="188"/>
      <c r="C1018" s="190"/>
      <c r="D1018" s="189"/>
      <c r="E1018" s="166"/>
      <c r="F1018" s="166"/>
      <c r="G1018" s="166"/>
      <c r="H1018" s="166"/>
      <c r="I1018" s="166"/>
      <c r="J1018" s="166"/>
      <c r="K1018" s="166"/>
      <c r="L1018" s="166"/>
      <c r="M1018" s="166"/>
      <c r="N1018" s="166"/>
      <c r="O1018" s="166"/>
      <c r="P1018" s="166"/>
      <c r="Q1018" s="166"/>
      <c r="R1018" s="166"/>
      <c r="S1018" s="166"/>
      <c r="T1018" s="166"/>
      <c r="U1018" s="166"/>
      <c r="V1018" s="166"/>
      <c r="W1018" s="194"/>
      <c r="X1018" s="187"/>
      <c r="Y1018" s="188"/>
      <c r="Z1018" s="190"/>
      <c r="AA1018" s="189"/>
      <c r="AB1018" s="166"/>
      <c r="AC1018" s="166"/>
      <c r="AD1018" s="166"/>
      <c r="AE1018" s="166"/>
      <c r="AF1018" s="166"/>
      <c r="AG1018" s="166"/>
      <c r="AH1018" s="166"/>
      <c r="AI1018" s="166"/>
      <c r="AJ1018" s="166"/>
      <c r="AK1018" s="166"/>
      <c r="AL1018" s="166"/>
      <c r="AM1018" s="166"/>
      <c r="AN1018" s="166"/>
      <c r="AO1018" s="166"/>
      <c r="AP1018" s="166"/>
      <c r="AQ1018" s="166"/>
      <c r="AR1018" s="194"/>
    </row>
    <row r="1019" spans="1:44" ht="12.75" customHeight="1" x14ac:dyDescent="0.2">
      <c r="A1019" s="142" t="s">
        <v>1073</v>
      </c>
      <c r="C1019" s="142" t="s">
        <v>1074</v>
      </c>
      <c r="D1019" s="155" t="s">
        <v>282</v>
      </c>
      <c r="E1019" s="166">
        <v>94207</v>
      </c>
      <c r="F1019" s="166">
        <v>9349</v>
      </c>
      <c r="G1019" s="166">
        <v>31567</v>
      </c>
      <c r="H1019" s="166">
        <v>43503</v>
      </c>
      <c r="I1019" s="166">
        <v>8088</v>
      </c>
      <c r="J1019" s="166">
        <v>1500</v>
      </c>
      <c r="K1019" s="166">
        <v>200</v>
      </c>
      <c r="L1019" s="166">
        <v>71</v>
      </c>
      <c r="M1019" s="166">
        <v>1373</v>
      </c>
      <c r="N1019" s="166">
        <v>3337</v>
      </c>
      <c r="O1019" s="166">
        <v>4079</v>
      </c>
      <c r="P1019" s="166">
        <v>489</v>
      </c>
      <c r="Q1019" s="166">
        <v>547</v>
      </c>
      <c r="R1019" s="166">
        <v>6919</v>
      </c>
      <c r="S1019" s="166">
        <v>10992</v>
      </c>
      <c r="T1019" s="166">
        <v>11942</v>
      </c>
      <c r="U1019" s="166">
        <v>1167</v>
      </c>
      <c r="V1019" s="166"/>
      <c r="W1019" s="167" t="s">
        <v>1075</v>
      </c>
      <c r="X1019" s="142" t="s">
        <v>1073</v>
      </c>
      <c r="Z1019" s="142" t="s">
        <v>1074</v>
      </c>
      <c r="AA1019" s="155" t="s">
        <v>282</v>
      </c>
      <c r="AB1019" s="166">
        <v>1093</v>
      </c>
      <c r="AC1019" s="166">
        <v>11521</v>
      </c>
      <c r="AD1019" s="166">
        <v>15628</v>
      </c>
      <c r="AE1019" s="166">
        <v>13386</v>
      </c>
      <c r="AF1019" s="166">
        <v>1875</v>
      </c>
      <c r="AG1019" s="166">
        <v>270</v>
      </c>
      <c r="AH1019" s="166">
        <v>2261</v>
      </c>
      <c r="AI1019" s="166">
        <v>2888</v>
      </c>
      <c r="AJ1019" s="166">
        <v>2224</v>
      </c>
      <c r="AK1019" s="166">
        <v>445</v>
      </c>
      <c r="AL1019" s="166">
        <v>22</v>
      </c>
      <c r="AM1019" s="166">
        <v>235</v>
      </c>
      <c r="AN1019" s="166">
        <v>523</v>
      </c>
      <c r="AO1019" s="166">
        <v>491</v>
      </c>
      <c r="AP1019" s="166">
        <v>229</v>
      </c>
      <c r="AQ1019" s="166"/>
      <c r="AR1019" s="167" t="s">
        <v>1075</v>
      </c>
    </row>
    <row r="1020" spans="1:44" ht="12.75" customHeight="1" x14ac:dyDescent="0.2">
      <c r="A1020" s="186"/>
      <c r="C1020" s="144" t="s">
        <v>1076</v>
      </c>
      <c r="D1020" s="155" t="s">
        <v>283</v>
      </c>
      <c r="E1020" s="166">
        <v>80596</v>
      </c>
      <c r="F1020" s="166">
        <v>7961</v>
      </c>
      <c r="G1020" s="166">
        <v>26945</v>
      </c>
      <c r="H1020" s="166">
        <v>37352</v>
      </c>
      <c r="I1020" s="166">
        <v>6968</v>
      </c>
      <c r="J1020" s="166">
        <v>1200</v>
      </c>
      <c r="K1020" s="166">
        <v>170</v>
      </c>
      <c r="L1020" s="166">
        <v>59</v>
      </c>
      <c r="M1020" s="166">
        <v>1194</v>
      </c>
      <c r="N1020" s="166">
        <v>2773</v>
      </c>
      <c r="O1020" s="166">
        <v>3484</v>
      </c>
      <c r="P1020" s="166">
        <v>451</v>
      </c>
      <c r="Q1020" s="166">
        <v>462</v>
      </c>
      <c r="R1020" s="166">
        <v>5940</v>
      </c>
      <c r="S1020" s="166">
        <v>9185</v>
      </c>
      <c r="T1020" s="166">
        <v>10303</v>
      </c>
      <c r="U1020" s="166">
        <v>1055</v>
      </c>
      <c r="V1020" s="166"/>
      <c r="W1020" s="167"/>
      <c r="X1020" s="186"/>
      <c r="Z1020" s="144" t="s">
        <v>1076</v>
      </c>
      <c r="AA1020" s="155" t="s">
        <v>283</v>
      </c>
      <c r="AB1020" s="166">
        <v>936</v>
      </c>
      <c r="AC1020" s="166">
        <v>9971</v>
      </c>
      <c r="AD1020" s="166">
        <v>13186</v>
      </c>
      <c r="AE1020" s="166">
        <v>11588</v>
      </c>
      <c r="AF1020" s="166">
        <v>1671</v>
      </c>
      <c r="AG1020" s="166">
        <v>246</v>
      </c>
      <c r="AH1020" s="166">
        <v>1953</v>
      </c>
      <c r="AI1020" s="166">
        <v>2463</v>
      </c>
      <c r="AJ1020" s="166">
        <v>1911</v>
      </c>
      <c r="AK1020" s="166">
        <v>395</v>
      </c>
      <c r="AL1020" s="166">
        <v>16</v>
      </c>
      <c r="AM1020" s="166">
        <v>186</v>
      </c>
      <c r="AN1020" s="166">
        <v>419</v>
      </c>
      <c r="AO1020" s="166">
        <v>382</v>
      </c>
      <c r="AP1020" s="166">
        <v>197</v>
      </c>
      <c r="AQ1020" s="166"/>
      <c r="AR1020" s="167"/>
    </row>
    <row r="1021" spans="1:44" ht="12.75" customHeight="1" x14ac:dyDescent="0.2">
      <c r="D1021" s="183"/>
      <c r="E1021" s="166"/>
      <c r="F1021" s="166"/>
      <c r="G1021" s="166"/>
      <c r="H1021" s="166"/>
      <c r="I1021" s="166"/>
      <c r="J1021" s="166"/>
      <c r="K1021" s="166"/>
      <c r="L1021" s="166"/>
      <c r="M1021" s="166"/>
      <c r="N1021" s="166"/>
      <c r="O1021" s="166"/>
      <c r="P1021" s="166"/>
      <c r="Q1021" s="166"/>
      <c r="R1021" s="166"/>
      <c r="S1021" s="166"/>
      <c r="T1021" s="166"/>
      <c r="U1021" s="166"/>
      <c r="V1021" s="166"/>
      <c r="W1021" s="167"/>
      <c r="AA1021" s="183"/>
      <c r="AB1021" s="166"/>
      <c r="AC1021" s="166"/>
      <c r="AD1021" s="166"/>
      <c r="AE1021" s="166"/>
      <c r="AF1021" s="166"/>
      <c r="AG1021" s="166"/>
      <c r="AH1021" s="166"/>
      <c r="AI1021" s="166"/>
      <c r="AJ1021" s="166"/>
      <c r="AK1021" s="166"/>
      <c r="AL1021" s="166"/>
      <c r="AM1021" s="166"/>
      <c r="AN1021" s="166"/>
      <c r="AO1021" s="166"/>
      <c r="AP1021" s="166"/>
      <c r="AQ1021" s="166"/>
      <c r="AR1021" s="167"/>
    </row>
    <row r="1022" spans="1:44" ht="12.75" customHeight="1" x14ac:dyDescent="0.2">
      <c r="A1022" s="142" t="s">
        <v>272</v>
      </c>
      <c r="B1022" s="144"/>
      <c r="C1022" s="142" t="s">
        <v>1077</v>
      </c>
      <c r="D1022" s="183" t="s">
        <v>282</v>
      </c>
      <c r="E1022" s="166">
        <v>9378</v>
      </c>
      <c r="F1022" s="166">
        <v>214</v>
      </c>
      <c r="G1022" s="166">
        <v>2461</v>
      </c>
      <c r="H1022" s="166">
        <v>5371</v>
      </c>
      <c r="I1022" s="166">
        <v>1264</v>
      </c>
      <c r="J1022" s="166">
        <v>68</v>
      </c>
      <c r="K1022" s="166">
        <v>0</v>
      </c>
      <c r="L1022" s="166">
        <v>9</v>
      </c>
      <c r="M1022" s="166">
        <v>113</v>
      </c>
      <c r="N1022" s="166">
        <v>61</v>
      </c>
      <c r="O1022" s="166">
        <v>30</v>
      </c>
      <c r="P1022" s="166">
        <v>1</v>
      </c>
      <c r="Q1022" s="166">
        <v>222</v>
      </c>
      <c r="R1022" s="166">
        <v>1418</v>
      </c>
      <c r="S1022" s="166">
        <v>625</v>
      </c>
      <c r="T1022" s="166">
        <v>182</v>
      </c>
      <c r="U1022" s="166">
        <v>14</v>
      </c>
      <c r="V1022" s="166"/>
      <c r="W1022" s="167" t="s">
        <v>1078</v>
      </c>
      <c r="X1022" s="142" t="s">
        <v>272</v>
      </c>
      <c r="Y1022" s="144"/>
      <c r="Z1022" s="142" t="s">
        <v>1077</v>
      </c>
      <c r="AA1022" s="183" t="s">
        <v>282</v>
      </c>
      <c r="AB1022" s="166">
        <v>514</v>
      </c>
      <c r="AC1022" s="166">
        <v>3085</v>
      </c>
      <c r="AD1022" s="166">
        <v>1284</v>
      </c>
      <c r="AE1022" s="166">
        <v>440</v>
      </c>
      <c r="AF1022" s="166">
        <v>48</v>
      </c>
      <c r="AG1022" s="166">
        <v>94</v>
      </c>
      <c r="AH1022" s="166">
        <v>709</v>
      </c>
      <c r="AI1022" s="166">
        <v>339</v>
      </c>
      <c r="AJ1022" s="166">
        <v>113</v>
      </c>
      <c r="AK1022" s="166">
        <v>9</v>
      </c>
      <c r="AL1022" s="166">
        <v>7</v>
      </c>
      <c r="AM1022" s="166">
        <v>43</v>
      </c>
      <c r="AN1022" s="166">
        <v>11</v>
      </c>
      <c r="AO1022" s="166">
        <v>6</v>
      </c>
      <c r="AP1022" s="166">
        <v>1</v>
      </c>
      <c r="AQ1022" s="166"/>
      <c r="AR1022" s="167" t="s">
        <v>1078</v>
      </c>
    </row>
    <row r="1023" spans="1:44" ht="12.75" customHeight="1" x14ac:dyDescent="0.2">
      <c r="B1023" s="144"/>
      <c r="D1023" s="183" t="s">
        <v>283</v>
      </c>
      <c r="E1023" s="166">
        <v>7501</v>
      </c>
      <c r="F1023" s="166">
        <v>163</v>
      </c>
      <c r="G1023" s="166">
        <v>1957</v>
      </c>
      <c r="H1023" s="166">
        <v>4247</v>
      </c>
      <c r="I1023" s="166">
        <v>1075</v>
      </c>
      <c r="J1023" s="166">
        <v>59</v>
      </c>
      <c r="K1023" s="166">
        <v>0</v>
      </c>
      <c r="L1023" s="166">
        <v>5</v>
      </c>
      <c r="M1023" s="166">
        <v>86</v>
      </c>
      <c r="N1023" s="166">
        <v>44</v>
      </c>
      <c r="O1023" s="166">
        <v>27</v>
      </c>
      <c r="P1023" s="166">
        <v>1</v>
      </c>
      <c r="Q1023" s="166">
        <v>164</v>
      </c>
      <c r="R1023" s="166">
        <v>1142</v>
      </c>
      <c r="S1023" s="166">
        <v>488</v>
      </c>
      <c r="T1023" s="166">
        <v>152</v>
      </c>
      <c r="U1023" s="166">
        <v>11</v>
      </c>
      <c r="V1023" s="166"/>
      <c r="W1023" s="167"/>
      <c r="Y1023" s="144"/>
      <c r="AA1023" s="183" t="s">
        <v>283</v>
      </c>
      <c r="AB1023" s="166">
        <v>403</v>
      </c>
      <c r="AC1023" s="166">
        <v>2553</v>
      </c>
      <c r="AD1023" s="166">
        <v>898</v>
      </c>
      <c r="AE1023" s="166">
        <v>355</v>
      </c>
      <c r="AF1023" s="166">
        <v>38</v>
      </c>
      <c r="AG1023" s="166">
        <v>86</v>
      </c>
      <c r="AH1023" s="166">
        <v>603</v>
      </c>
      <c r="AI1023" s="166">
        <v>275</v>
      </c>
      <c r="AJ1023" s="166">
        <v>102</v>
      </c>
      <c r="AK1023" s="166">
        <v>9</v>
      </c>
      <c r="AL1023" s="166">
        <v>5</v>
      </c>
      <c r="AM1023" s="166">
        <v>39</v>
      </c>
      <c r="AN1023" s="166">
        <v>9</v>
      </c>
      <c r="AO1023" s="166">
        <v>6</v>
      </c>
      <c r="AP1023" s="166">
        <v>0</v>
      </c>
      <c r="AQ1023" s="166"/>
      <c r="AR1023" s="167"/>
    </row>
    <row r="1024" spans="1:44" ht="12.75" customHeight="1" x14ac:dyDescent="0.2">
      <c r="B1024" s="144"/>
      <c r="D1024" s="183"/>
      <c r="E1024" s="166"/>
      <c r="F1024" s="166"/>
      <c r="G1024" s="166"/>
      <c r="H1024" s="166"/>
      <c r="I1024" s="166"/>
      <c r="J1024" s="166"/>
      <c r="K1024" s="166"/>
      <c r="L1024" s="166"/>
      <c r="M1024" s="166"/>
      <c r="N1024" s="166"/>
      <c r="O1024" s="166"/>
      <c r="P1024" s="166"/>
      <c r="Q1024" s="166"/>
      <c r="R1024" s="166"/>
      <c r="S1024" s="166"/>
      <c r="T1024" s="166"/>
      <c r="U1024" s="166"/>
      <c r="V1024" s="166"/>
      <c r="W1024" s="167"/>
      <c r="Y1024" s="144"/>
      <c r="AA1024" s="183"/>
      <c r="AB1024" s="166"/>
      <c r="AC1024" s="166"/>
      <c r="AD1024" s="166"/>
      <c r="AE1024" s="166"/>
      <c r="AF1024" s="166"/>
      <c r="AG1024" s="166"/>
      <c r="AH1024" s="166"/>
      <c r="AI1024" s="166"/>
      <c r="AJ1024" s="166"/>
      <c r="AK1024" s="166"/>
      <c r="AL1024" s="166"/>
      <c r="AM1024" s="166"/>
      <c r="AN1024" s="166"/>
      <c r="AO1024" s="166"/>
      <c r="AP1024" s="166"/>
      <c r="AQ1024" s="166"/>
      <c r="AR1024" s="167"/>
    </row>
    <row r="1025" spans="1:44" ht="12.75" customHeight="1" x14ac:dyDescent="0.2">
      <c r="A1025" s="149">
        <v>95</v>
      </c>
      <c r="B1025" s="149"/>
      <c r="C1025" s="149" t="s">
        <v>1079</v>
      </c>
      <c r="D1025" s="183" t="s">
        <v>282</v>
      </c>
      <c r="E1025" s="166">
        <v>9103</v>
      </c>
      <c r="F1025" s="166">
        <v>214</v>
      </c>
      <c r="G1025" s="166">
        <v>2449</v>
      </c>
      <c r="H1025" s="166">
        <v>5261</v>
      </c>
      <c r="I1025" s="166">
        <v>1114</v>
      </c>
      <c r="J1025" s="166">
        <v>65</v>
      </c>
      <c r="K1025" s="166">
        <v>0</v>
      </c>
      <c r="L1025" s="166">
        <v>9</v>
      </c>
      <c r="M1025" s="166">
        <v>113</v>
      </c>
      <c r="N1025" s="166">
        <v>61</v>
      </c>
      <c r="O1025" s="166">
        <v>30</v>
      </c>
      <c r="P1025" s="166">
        <v>1</v>
      </c>
      <c r="Q1025" s="166">
        <v>218</v>
      </c>
      <c r="R1025" s="166">
        <v>1416</v>
      </c>
      <c r="S1025" s="166">
        <v>622</v>
      </c>
      <c r="T1025" s="166">
        <v>180</v>
      </c>
      <c r="U1025" s="166">
        <v>13</v>
      </c>
      <c r="V1025" s="166"/>
      <c r="W1025" s="167" t="s">
        <v>1080</v>
      </c>
      <c r="X1025" s="149">
        <v>95</v>
      </c>
      <c r="Y1025" s="149"/>
      <c r="Z1025" s="149" t="s">
        <v>1079</v>
      </c>
      <c r="AA1025" s="183" t="s">
        <v>282</v>
      </c>
      <c r="AB1025" s="166">
        <v>512</v>
      </c>
      <c r="AC1025" s="166">
        <v>3056</v>
      </c>
      <c r="AD1025" s="166">
        <v>1240</v>
      </c>
      <c r="AE1025" s="166">
        <v>411</v>
      </c>
      <c r="AF1025" s="166">
        <v>42</v>
      </c>
      <c r="AG1025" s="166">
        <v>90</v>
      </c>
      <c r="AH1025" s="166">
        <v>652</v>
      </c>
      <c r="AI1025" s="166">
        <v>287</v>
      </c>
      <c r="AJ1025" s="166">
        <v>81</v>
      </c>
      <c r="AK1025" s="166">
        <v>4</v>
      </c>
      <c r="AL1025" s="166">
        <v>7</v>
      </c>
      <c r="AM1025" s="166">
        <v>41</v>
      </c>
      <c r="AN1025" s="166">
        <v>11</v>
      </c>
      <c r="AO1025" s="166">
        <v>5</v>
      </c>
      <c r="AP1025" s="166">
        <v>1</v>
      </c>
      <c r="AQ1025" s="166"/>
      <c r="AR1025" s="167" t="s">
        <v>1080</v>
      </c>
    </row>
    <row r="1026" spans="1:44" ht="12.75" customHeight="1" x14ac:dyDescent="0.2">
      <c r="A1026" s="149"/>
      <c r="B1026" s="149"/>
      <c r="C1026" s="149"/>
      <c r="D1026" s="183" t="s">
        <v>283</v>
      </c>
      <c r="E1026" s="166">
        <v>7248</v>
      </c>
      <c r="F1026" s="166">
        <v>163</v>
      </c>
      <c r="G1026" s="166">
        <v>1946</v>
      </c>
      <c r="H1026" s="166">
        <v>4149</v>
      </c>
      <c r="I1026" s="166">
        <v>934</v>
      </c>
      <c r="J1026" s="166">
        <v>56</v>
      </c>
      <c r="K1026" s="166">
        <v>0</v>
      </c>
      <c r="L1026" s="166">
        <v>5</v>
      </c>
      <c r="M1026" s="166">
        <v>86</v>
      </c>
      <c r="N1026" s="166">
        <v>44</v>
      </c>
      <c r="O1026" s="166">
        <v>27</v>
      </c>
      <c r="P1026" s="166">
        <v>1</v>
      </c>
      <c r="Q1026" s="166">
        <v>160</v>
      </c>
      <c r="R1026" s="166">
        <v>1140</v>
      </c>
      <c r="S1026" s="166">
        <v>486</v>
      </c>
      <c r="T1026" s="166">
        <v>150</v>
      </c>
      <c r="U1026" s="166">
        <v>10</v>
      </c>
      <c r="V1026" s="166"/>
      <c r="W1026" s="167"/>
      <c r="X1026" s="149"/>
      <c r="Y1026" s="149"/>
      <c r="Z1026" s="149"/>
      <c r="AA1026" s="183" t="s">
        <v>283</v>
      </c>
      <c r="AB1026" s="166">
        <v>401</v>
      </c>
      <c r="AC1026" s="166">
        <v>2527</v>
      </c>
      <c r="AD1026" s="166">
        <v>858</v>
      </c>
      <c r="AE1026" s="166">
        <v>330</v>
      </c>
      <c r="AF1026" s="166">
        <v>33</v>
      </c>
      <c r="AG1026" s="166">
        <v>82</v>
      </c>
      <c r="AH1026" s="166">
        <v>548</v>
      </c>
      <c r="AI1026" s="166">
        <v>228</v>
      </c>
      <c r="AJ1026" s="166">
        <v>72</v>
      </c>
      <c r="AK1026" s="166">
        <v>4</v>
      </c>
      <c r="AL1026" s="166">
        <v>5</v>
      </c>
      <c r="AM1026" s="166">
        <v>37</v>
      </c>
      <c r="AN1026" s="166">
        <v>9</v>
      </c>
      <c r="AO1026" s="166">
        <v>5</v>
      </c>
      <c r="AP1026" s="166">
        <v>0</v>
      </c>
      <c r="AQ1026" s="166"/>
      <c r="AR1026" s="167"/>
    </row>
    <row r="1027" spans="1:44" ht="12.75" customHeight="1" x14ac:dyDescent="0.2">
      <c r="A1027" s="149"/>
      <c r="B1027" s="149"/>
      <c r="C1027" s="149"/>
      <c r="D1027" s="183"/>
      <c r="E1027" s="166"/>
      <c r="F1027" s="166"/>
      <c r="G1027" s="166"/>
      <c r="H1027" s="166"/>
      <c r="I1027" s="166"/>
      <c r="J1027" s="166"/>
      <c r="K1027" s="166"/>
      <c r="L1027" s="166"/>
      <c r="M1027" s="166"/>
      <c r="N1027" s="166"/>
      <c r="O1027" s="166"/>
      <c r="P1027" s="166"/>
      <c r="Q1027" s="166"/>
      <c r="R1027" s="166"/>
      <c r="S1027" s="166"/>
      <c r="T1027" s="166"/>
      <c r="U1027" s="166"/>
      <c r="V1027" s="166"/>
      <c r="W1027" s="167"/>
      <c r="X1027" s="149"/>
      <c r="Y1027" s="149"/>
      <c r="Z1027" s="149"/>
      <c r="AA1027" s="183"/>
      <c r="AB1027" s="166"/>
      <c r="AC1027" s="166"/>
      <c r="AD1027" s="166"/>
      <c r="AE1027" s="166"/>
      <c r="AF1027" s="166"/>
      <c r="AG1027" s="166"/>
      <c r="AH1027" s="166"/>
      <c r="AI1027" s="166"/>
      <c r="AJ1027" s="166"/>
      <c r="AK1027" s="166"/>
      <c r="AL1027" s="166"/>
      <c r="AM1027" s="166"/>
      <c r="AN1027" s="166"/>
      <c r="AO1027" s="166"/>
      <c r="AP1027" s="166"/>
      <c r="AQ1027" s="166"/>
      <c r="AR1027" s="167"/>
    </row>
    <row r="1028" spans="1:44" ht="12.75" customHeight="1" x14ac:dyDescent="0.2">
      <c r="A1028" s="149">
        <v>96</v>
      </c>
      <c r="B1028" s="149"/>
      <c r="C1028" s="149" t="s">
        <v>1081</v>
      </c>
      <c r="D1028" s="183" t="s">
        <v>282</v>
      </c>
      <c r="E1028" s="166">
        <v>275</v>
      </c>
      <c r="F1028" s="166">
        <v>0</v>
      </c>
      <c r="G1028" s="166">
        <v>12</v>
      </c>
      <c r="H1028" s="166">
        <v>110</v>
      </c>
      <c r="I1028" s="166">
        <v>150</v>
      </c>
      <c r="J1028" s="166">
        <v>3</v>
      </c>
      <c r="K1028" s="166">
        <v>0</v>
      </c>
      <c r="L1028" s="166">
        <v>0</v>
      </c>
      <c r="M1028" s="166">
        <v>0</v>
      </c>
      <c r="N1028" s="166">
        <v>0</v>
      </c>
      <c r="O1028" s="166">
        <v>0</v>
      </c>
      <c r="P1028" s="166">
        <v>0</v>
      </c>
      <c r="Q1028" s="166">
        <v>4</v>
      </c>
      <c r="R1028" s="166">
        <v>2</v>
      </c>
      <c r="S1028" s="166">
        <v>3</v>
      </c>
      <c r="T1028" s="166">
        <v>2</v>
      </c>
      <c r="U1028" s="166">
        <v>1</v>
      </c>
      <c r="V1028" s="166"/>
      <c r="W1028" s="167" t="s">
        <v>1082</v>
      </c>
      <c r="X1028" s="149">
        <v>96</v>
      </c>
      <c r="Y1028" s="149"/>
      <c r="Z1028" s="149" t="s">
        <v>1081</v>
      </c>
      <c r="AA1028" s="183" t="s">
        <v>282</v>
      </c>
      <c r="AB1028" s="166">
        <v>2</v>
      </c>
      <c r="AC1028" s="166">
        <v>29</v>
      </c>
      <c r="AD1028" s="166">
        <v>44</v>
      </c>
      <c r="AE1028" s="166">
        <v>29</v>
      </c>
      <c r="AF1028" s="166">
        <v>6</v>
      </c>
      <c r="AG1028" s="166">
        <v>4</v>
      </c>
      <c r="AH1028" s="166">
        <v>57</v>
      </c>
      <c r="AI1028" s="166">
        <v>52</v>
      </c>
      <c r="AJ1028" s="166">
        <v>32</v>
      </c>
      <c r="AK1028" s="166">
        <v>5</v>
      </c>
      <c r="AL1028" s="166">
        <v>0</v>
      </c>
      <c r="AM1028" s="166">
        <v>2</v>
      </c>
      <c r="AN1028" s="166">
        <v>0</v>
      </c>
      <c r="AO1028" s="166">
        <v>1</v>
      </c>
      <c r="AP1028" s="166">
        <v>0</v>
      </c>
      <c r="AQ1028" s="166"/>
      <c r="AR1028" s="167" t="s">
        <v>1082</v>
      </c>
    </row>
    <row r="1029" spans="1:44" ht="12.75" customHeight="1" x14ac:dyDescent="0.2">
      <c r="A1029" s="149"/>
      <c r="B1029" s="149"/>
      <c r="C1029" s="186" t="s">
        <v>1083</v>
      </c>
      <c r="D1029" s="183" t="s">
        <v>283</v>
      </c>
      <c r="E1029" s="166">
        <v>253</v>
      </c>
      <c r="F1029" s="166">
        <v>0</v>
      </c>
      <c r="G1029" s="166">
        <v>11</v>
      </c>
      <c r="H1029" s="166">
        <v>98</v>
      </c>
      <c r="I1029" s="166">
        <v>141</v>
      </c>
      <c r="J1029" s="166">
        <v>3</v>
      </c>
      <c r="K1029" s="166">
        <v>0</v>
      </c>
      <c r="L1029" s="166">
        <v>0</v>
      </c>
      <c r="M1029" s="166">
        <v>0</v>
      </c>
      <c r="N1029" s="166">
        <v>0</v>
      </c>
      <c r="O1029" s="166">
        <v>0</v>
      </c>
      <c r="P1029" s="166">
        <v>0</v>
      </c>
      <c r="Q1029" s="166">
        <v>4</v>
      </c>
      <c r="R1029" s="166">
        <v>2</v>
      </c>
      <c r="S1029" s="166">
        <v>2</v>
      </c>
      <c r="T1029" s="166">
        <v>2</v>
      </c>
      <c r="U1029" s="166">
        <v>1</v>
      </c>
      <c r="V1029" s="166"/>
      <c r="W1029" s="167"/>
      <c r="X1029" s="149"/>
      <c r="Y1029" s="149"/>
      <c r="Z1029" s="186" t="s">
        <v>1083</v>
      </c>
      <c r="AA1029" s="183" t="s">
        <v>283</v>
      </c>
      <c r="AB1029" s="166">
        <v>2</v>
      </c>
      <c r="AC1029" s="166">
        <v>26</v>
      </c>
      <c r="AD1029" s="166">
        <v>40</v>
      </c>
      <c r="AE1029" s="166">
        <v>25</v>
      </c>
      <c r="AF1029" s="166">
        <v>5</v>
      </c>
      <c r="AG1029" s="166">
        <v>4</v>
      </c>
      <c r="AH1029" s="166">
        <v>55</v>
      </c>
      <c r="AI1029" s="166">
        <v>47</v>
      </c>
      <c r="AJ1029" s="166">
        <v>30</v>
      </c>
      <c r="AK1029" s="166">
        <v>5</v>
      </c>
      <c r="AL1029" s="166">
        <v>0</v>
      </c>
      <c r="AM1029" s="166">
        <v>2</v>
      </c>
      <c r="AN1029" s="166">
        <v>0</v>
      </c>
      <c r="AO1029" s="166">
        <v>1</v>
      </c>
      <c r="AP1029" s="166">
        <v>0</v>
      </c>
      <c r="AQ1029" s="166"/>
      <c r="AR1029" s="167"/>
    </row>
    <row r="1030" spans="1:44" ht="12.75" customHeight="1" x14ac:dyDescent="0.2">
      <c r="A1030" s="149"/>
      <c r="B1030" s="149"/>
      <c r="C1030" s="149"/>
      <c r="D1030" s="183"/>
      <c r="E1030" s="166"/>
      <c r="F1030" s="166"/>
      <c r="G1030" s="166"/>
      <c r="H1030" s="166"/>
      <c r="I1030" s="166"/>
      <c r="J1030" s="166"/>
      <c r="K1030" s="166"/>
      <c r="L1030" s="166"/>
      <c r="M1030" s="166"/>
      <c r="N1030" s="166"/>
      <c r="O1030" s="166"/>
      <c r="P1030" s="166"/>
      <c r="Q1030" s="166"/>
      <c r="R1030" s="166"/>
      <c r="S1030" s="166"/>
      <c r="T1030" s="166"/>
      <c r="U1030" s="166"/>
      <c r="V1030" s="166"/>
      <c r="W1030" s="167"/>
      <c r="X1030" s="149"/>
      <c r="Y1030" s="149"/>
      <c r="Z1030" s="149"/>
      <c r="AA1030" s="183"/>
      <c r="AB1030" s="166"/>
      <c r="AC1030" s="166"/>
      <c r="AD1030" s="166"/>
      <c r="AE1030" s="166"/>
      <c r="AF1030" s="166"/>
      <c r="AG1030" s="166"/>
      <c r="AH1030" s="166"/>
      <c r="AI1030" s="166"/>
      <c r="AJ1030" s="166"/>
      <c r="AK1030" s="166"/>
      <c r="AL1030" s="166"/>
      <c r="AM1030" s="166"/>
      <c r="AN1030" s="166"/>
      <c r="AO1030" s="166"/>
      <c r="AP1030" s="166"/>
      <c r="AQ1030" s="166"/>
      <c r="AR1030" s="167"/>
    </row>
    <row r="1031" spans="1:44" ht="12.75" customHeight="1" x14ac:dyDescent="0.2">
      <c r="A1031" s="142" t="s">
        <v>270</v>
      </c>
      <c r="C1031" s="142" t="s">
        <v>1091</v>
      </c>
      <c r="D1031" s="183" t="s">
        <v>282</v>
      </c>
      <c r="E1031" s="166">
        <v>45164</v>
      </c>
      <c r="F1031" s="166">
        <v>4727</v>
      </c>
      <c r="G1031" s="166">
        <v>14691</v>
      </c>
      <c r="H1031" s="166">
        <v>22041</v>
      </c>
      <c r="I1031" s="166">
        <v>3583</v>
      </c>
      <c r="J1031" s="166">
        <v>122</v>
      </c>
      <c r="K1031" s="166">
        <v>0</v>
      </c>
      <c r="L1031" s="166">
        <v>50</v>
      </c>
      <c r="M1031" s="166">
        <v>919</v>
      </c>
      <c r="N1031" s="166">
        <v>1775</v>
      </c>
      <c r="O1031" s="166">
        <v>1775</v>
      </c>
      <c r="P1031" s="166">
        <v>208</v>
      </c>
      <c r="Q1031" s="166">
        <v>247</v>
      </c>
      <c r="R1031" s="166">
        <v>3742</v>
      </c>
      <c r="S1031" s="166">
        <v>5444</v>
      </c>
      <c r="T1031" s="166">
        <v>4782</v>
      </c>
      <c r="U1031" s="166">
        <v>476</v>
      </c>
      <c r="V1031" s="166"/>
      <c r="W1031" s="167" t="s">
        <v>270</v>
      </c>
      <c r="X1031" s="142" t="s">
        <v>270</v>
      </c>
      <c r="Z1031" s="142" t="s">
        <v>1091</v>
      </c>
      <c r="AA1031" s="183" t="s">
        <v>282</v>
      </c>
      <c r="AB1031" s="166">
        <v>465</v>
      </c>
      <c r="AC1031" s="166">
        <v>6102</v>
      </c>
      <c r="AD1031" s="166">
        <v>8522</v>
      </c>
      <c r="AE1031" s="166">
        <v>6289</v>
      </c>
      <c r="AF1031" s="166">
        <v>663</v>
      </c>
      <c r="AG1031" s="166">
        <v>128</v>
      </c>
      <c r="AH1031" s="166">
        <v>1058</v>
      </c>
      <c r="AI1031" s="166">
        <v>1385</v>
      </c>
      <c r="AJ1031" s="166">
        <v>900</v>
      </c>
      <c r="AK1031" s="166">
        <v>112</v>
      </c>
      <c r="AL1031" s="166">
        <v>5</v>
      </c>
      <c r="AM1031" s="166">
        <v>38</v>
      </c>
      <c r="AN1031" s="166">
        <v>43</v>
      </c>
      <c r="AO1031" s="166">
        <v>29</v>
      </c>
      <c r="AP1031" s="166">
        <v>7</v>
      </c>
      <c r="AQ1031" s="166"/>
      <c r="AR1031" s="167" t="s">
        <v>270</v>
      </c>
    </row>
    <row r="1032" spans="1:44" ht="12.75" customHeight="1" x14ac:dyDescent="0.2">
      <c r="D1032" s="183" t="s">
        <v>283</v>
      </c>
      <c r="E1032" s="166">
        <v>40492</v>
      </c>
      <c r="F1032" s="166">
        <v>4212</v>
      </c>
      <c r="G1032" s="166">
        <v>13069</v>
      </c>
      <c r="H1032" s="166">
        <v>19827</v>
      </c>
      <c r="I1032" s="166">
        <v>3269</v>
      </c>
      <c r="J1032" s="166">
        <v>115</v>
      </c>
      <c r="K1032" s="166">
        <v>0</v>
      </c>
      <c r="L1032" s="166">
        <v>46</v>
      </c>
      <c r="M1032" s="166">
        <v>833</v>
      </c>
      <c r="N1032" s="166">
        <v>1553</v>
      </c>
      <c r="O1032" s="166">
        <v>1581</v>
      </c>
      <c r="P1032" s="166">
        <v>199</v>
      </c>
      <c r="Q1032" s="166">
        <v>235</v>
      </c>
      <c r="R1032" s="166">
        <v>3351</v>
      </c>
      <c r="S1032" s="166">
        <v>4727</v>
      </c>
      <c r="T1032" s="166">
        <v>4320</v>
      </c>
      <c r="U1032" s="166">
        <v>436</v>
      </c>
      <c r="V1032" s="166"/>
      <c r="W1032" s="167"/>
      <c r="AA1032" s="183" t="s">
        <v>283</v>
      </c>
      <c r="AB1032" s="166">
        <v>439</v>
      </c>
      <c r="AC1032" s="166">
        <v>5499</v>
      </c>
      <c r="AD1032" s="166">
        <v>7503</v>
      </c>
      <c r="AE1032" s="166">
        <v>5762</v>
      </c>
      <c r="AF1032" s="166">
        <v>624</v>
      </c>
      <c r="AG1032" s="166">
        <v>120</v>
      </c>
      <c r="AH1032" s="166">
        <v>969</v>
      </c>
      <c r="AI1032" s="166">
        <v>1238</v>
      </c>
      <c r="AJ1032" s="166">
        <v>837</v>
      </c>
      <c r="AK1032" s="166">
        <v>105</v>
      </c>
      <c r="AL1032" s="166">
        <v>4</v>
      </c>
      <c r="AM1032" s="166">
        <v>37</v>
      </c>
      <c r="AN1032" s="166">
        <v>38</v>
      </c>
      <c r="AO1032" s="166">
        <v>29</v>
      </c>
      <c r="AP1032" s="166">
        <v>7</v>
      </c>
      <c r="AQ1032" s="166"/>
      <c r="AR1032" s="167"/>
    </row>
    <row r="1033" spans="1:44" ht="12.75" customHeight="1" x14ac:dyDescent="0.2">
      <c r="D1033" s="183"/>
      <c r="E1033" s="166"/>
      <c r="F1033" s="166"/>
      <c r="G1033" s="166"/>
      <c r="H1033" s="166"/>
      <c r="I1033" s="166"/>
      <c r="J1033" s="166"/>
      <c r="K1033" s="166"/>
      <c r="L1033" s="166"/>
      <c r="M1033" s="166"/>
      <c r="N1033" s="166"/>
      <c r="O1033" s="166"/>
      <c r="P1033" s="166"/>
      <c r="Q1033" s="166"/>
      <c r="R1033" s="166"/>
      <c r="S1033" s="166"/>
      <c r="T1033" s="166"/>
      <c r="U1033" s="166"/>
      <c r="V1033" s="166"/>
      <c r="W1033" s="167"/>
      <c r="AA1033" s="183"/>
      <c r="AB1033" s="166"/>
      <c r="AC1033" s="166"/>
      <c r="AD1033" s="166"/>
      <c r="AE1033" s="166"/>
      <c r="AF1033" s="166"/>
      <c r="AG1033" s="166"/>
      <c r="AH1033" s="166"/>
      <c r="AI1033" s="166"/>
      <c r="AJ1033" s="166"/>
      <c r="AK1033" s="166"/>
      <c r="AL1033" s="166"/>
      <c r="AM1033" s="166"/>
      <c r="AN1033" s="166"/>
      <c r="AO1033" s="166"/>
      <c r="AP1033" s="166"/>
      <c r="AQ1033" s="166"/>
      <c r="AR1033" s="167"/>
    </row>
    <row r="1034" spans="1:44" ht="12.75" customHeight="1" x14ac:dyDescent="0.2">
      <c r="A1034" s="149" t="s">
        <v>1092</v>
      </c>
      <c r="C1034" s="149" t="s">
        <v>1093</v>
      </c>
      <c r="D1034" s="183" t="s">
        <v>282</v>
      </c>
      <c r="E1034" s="166">
        <v>13400</v>
      </c>
      <c r="F1034" s="166">
        <v>819</v>
      </c>
      <c r="G1034" s="166">
        <v>3443</v>
      </c>
      <c r="H1034" s="166">
        <v>7374</v>
      </c>
      <c r="I1034" s="166">
        <v>1689</v>
      </c>
      <c r="J1034" s="166">
        <v>75</v>
      </c>
      <c r="K1034" s="166">
        <v>0</v>
      </c>
      <c r="L1034" s="166">
        <v>6</v>
      </c>
      <c r="M1034" s="166">
        <v>123</v>
      </c>
      <c r="N1034" s="166">
        <v>284</v>
      </c>
      <c r="O1034" s="166">
        <v>351</v>
      </c>
      <c r="P1034" s="166">
        <v>55</v>
      </c>
      <c r="Q1034" s="166">
        <v>38</v>
      </c>
      <c r="R1034" s="166">
        <v>756</v>
      </c>
      <c r="S1034" s="166">
        <v>1188</v>
      </c>
      <c r="T1034" s="166">
        <v>1254</v>
      </c>
      <c r="U1034" s="166">
        <v>207</v>
      </c>
      <c r="V1034" s="166"/>
      <c r="W1034" s="167" t="s">
        <v>1094</v>
      </c>
      <c r="X1034" s="149" t="s">
        <v>1092</v>
      </c>
      <c r="Z1034" s="149" t="s">
        <v>1093</v>
      </c>
      <c r="AA1034" s="162" t="s">
        <v>282</v>
      </c>
      <c r="AB1034" s="211">
        <v>144</v>
      </c>
      <c r="AC1034" s="166">
        <v>2028</v>
      </c>
      <c r="AD1034" s="166">
        <v>2656</v>
      </c>
      <c r="AE1034" s="166">
        <v>2237</v>
      </c>
      <c r="AF1034" s="166">
        <v>309</v>
      </c>
      <c r="AG1034" s="166">
        <v>77</v>
      </c>
      <c r="AH1034" s="166">
        <v>512</v>
      </c>
      <c r="AI1034" s="166">
        <v>599</v>
      </c>
      <c r="AJ1034" s="166">
        <v>455</v>
      </c>
      <c r="AK1034" s="166">
        <v>46</v>
      </c>
      <c r="AL1034" s="166">
        <v>2</v>
      </c>
      <c r="AM1034" s="166">
        <v>19</v>
      </c>
      <c r="AN1034" s="166">
        <v>28</v>
      </c>
      <c r="AO1034" s="166">
        <v>21</v>
      </c>
      <c r="AP1034" s="166">
        <v>5</v>
      </c>
      <c r="AQ1034" s="166"/>
      <c r="AR1034" s="167" t="s">
        <v>1094</v>
      </c>
    </row>
    <row r="1035" spans="1:44" ht="12.75" customHeight="1" x14ac:dyDescent="0.2">
      <c r="A1035" s="186" t="s">
        <v>704</v>
      </c>
      <c r="B1035" s="186"/>
      <c r="C1035" s="186" t="s">
        <v>1095</v>
      </c>
      <c r="D1035" s="162" t="s">
        <v>283</v>
      </c>
      <c r="E1035" s="211">
        <v>11874</v>
      </c>
      <c r="F1035" s="166">
        <v>713</v>
      </c>
      <c r="G1035" s="166">
        <v>2994</v>
      </c>
      <c r="H1035" s="166">
        <v>6567</v>
      </c>
      <c r="I1035" s="166">
        <v>1530</v>
      </c>
      <c r="J1035" s="166">
        <v>70</v>
      </c>
      <c r="K1035" s="166">
        <v>0</v>
      </c>
      <c r="L1035" s="166">
        <v>6</v>
      </c>
      <c r="M1035" s="166">
        <v>107</v>
      </c>
      <c r="N1035" s="166">
        <v>235</v>
      </c>
      <c r="O1035" s="166">
        <v>312</v>
      </c>
      <c r="P1035" s="166">
        <v>53</v>
      </c>
      <c r="Q1035" s="166">
        <v>32</v>
      </c>
      <c r="R1035" s="166">
        <v>648</v>
      </c>
      <c r="S1035" s="166">
        <v>1010</v>
      </c>
      <c r="T1035" s="166">
        <v>1116</v>
      </c>
      <c r="U1035" s="166">
        <v>188</v>
      </c>
      <c r="V1035" s="166"/>
      <c r="W1035" s="167"/>
      <c r="X1035" s="186" t="s">
        <v>704</v>
      </c>
      <c r="Y1035" s="186"/>
      <c r="Z1035" s="186" t="s">
        <v>1095</v>
      </c>
      <c r="AA1035" s="162" t="s">
        <v>283</v>
      </c>
      <c r="AB1035" s="211">
        <v>138</v>
      </c>
      <c r="AC1035" s="166">
        <v>1802</v>
      </c>
      <c r="AD1035" s="166">
        <v>2321</v>
      </c>
      <c r="AE1035" s="166">
        <v>2013</v>
      </c>
      <c r="AF1035" s="166">
        <v>293</v>
      </c>
      <c r="AG1035" s="166">
        <v>73</v>
      </c>
      <c r="AH1035" s="166">
        <v>468</v>
      </c>
      <c r="AI1035" s="166">
        <v>527</v>
      </c>
      <c r="AJ1035" s="166">
        <v>419</v>
      </c>
      <c r="AK1035" s="166">
        <v>43</v>
      </c>
      <c r="AL1035" s="166">
        <v>1</v>
      </c>
      <c r="AM1035" s="166">
        <v>19</v>
      </c>
      <c r="AN1035" s="166">
        <v>24</v>
      </c>
      <c r="AO1035" s="166">
        <v>21</v>
      </c>
      <c r="AP1035" s="166">
        <v>5</v>
      </c>
      <c r="AQ1035" s="166"/>
      <c r="AR1035" s="167"/>
    </row>
    <row r="1036" spans="1:44" ht="12.75" customHeight="1" x14ac:dyDescent="0.2">
      <c r="A1036" s="186"/>
      <c r="B1036" s="186"/>
      <c r="C1036" s="186" t="s">
        <v>1096</v>
      </c>
      <c r="E1036" s="211"/>
      <c r="F1036" s="166"/>
      <c r="G1036" s="166"/>
      <c r="H1036" s="166"/>
      <c r="I1036" s="166"/>
      <c r="J1036" s="166"/>
      <c r="K1036" s="166"/>
      <c r="L1036" s="166"/>
      <c r="M1036" s="166"/>
      <c r="N1036" s="166"/>
      <c r="O1036" s="166"/>
      <c r="P1036" s="166"/>
      <c r="Q1036" s="166"/>
      <c r="R1036" s="166"/>
      <c r="S1036" s="166"/>
      <c r="T1036" s="166"/>
      <c r="U1036" s="166"/>
      <c r="V1036" s="166"/>
      <c r="W1036" s="167"/>
      <c r="X1036" s="186"/>
      <c r="Y1036" s="186"/>
      <c r="Z1036" s="186" t="s">
        <v>1096</v>
      </c>
      <c r="AB1036" s="211"/>
      <c r="AC1036" s="166"/>
      <c r="AD1036" s="166"/>
      <c r="AE1036" s="166"/>
      <c r="AF1036" s="166"/>
      <c r="AG1036" s="166"/>
      <c r="AH1036" s="166"/>
      <c r="AI1036" s="166"/>
      <c r="AJ1036" s="166"/>
      <c r="AK1036" s="166"/>
      <c r="AL1036" s="166"/>
      <c r="AM1036" s="166"/>
      <c r="AN1036" s="166"/>
      <c r="AO1036" s="166"/>
      <c r="AP1036" s="166"/>
      <c r="AQ1036" s="166"/>
      <c r="AR1036" s="167"/>
    </row>
    <row r="1037" spans="1:44" ht="12.75" customHeight="1" x14ac:dyDescent="0.2">
      <c r="A1037" s="149" t="s">
        <v>1092</v>
      </c>
      <c r="C1037" s="149" t="s">
        <v>1099</v>
      </c>
      <c r="D1037" s="162" t="s">
        <v>282</v>
      </c>
      <c r="E1037" s="211">
        <v>52</v>
      </c>
      <c r="F1037" s="166">
        <v>7</v>
      </c>
      <c r="G1037" s="166">
        <v>10</v>
      </c>
      <c r="H1037" s="166">
        <v>30</v>
      </c>
      <c r="I1037" s="166">
        <v>5</v>
      </c>
      <c r="J1037" s="166">
        <v>0</v>
      </c>
      <c r="K1037" s="166">
        <v>0</v>
      </c>
      <c r="L1037" s="166">
        <v>0</v>
      </c>
      <c r="M1037" s="166">
        <v>1</v>
      </c>
      <c r="N1037" s="166">
        <v>4</v>
      </c>
      <c r="O1037" s="166">
        <v>1</v>
      </c>
      <c r="P1037" s="166">
        <v>1</v>
      </c>
      <c r="Q1037" s="166">
        <v>0</v>
      </c>
      <c r="R1037" s="166">
        <v>1</v>
      </c>
      <c r="S1037" s="166">
        <v>3</v>
      </c>
      <c r="T1037" s="166">
        <v>3</v>
      </c>
      <c r="U1037" s="166">
        <v>3</v>
      </c>
      <c r="V1037" s="166"/>
      <c r="W1037" s="167" t="s">
        <v>1094</v>
      </c>
      <c r="X1037" s="149" t="s">
        <v>1092</v>
      </c>
      <c r="Z1037" s="149" t="s">
        <v>1099</v>
      </c>
      <c r="AA1037" s="162" t="s">
        <v>282</v>
      </c>
      <c r="AB1037" s="211">
        <v>1</v>
      </c>
      <c r="AC1037" s="166">
        <v>9</v>
      </c>
      <c r="AD1037" s="166">
        <v>8</v>
      </c>
      <c r="AE1037" s="166">
        <v>9</v>
      </c>
      <c r="AF1037" s="166">
        <v>3</v>
      </c>
      <c r="AG1037" s="166">
        <v>0</v>
      </c>
      <c r="AH1037" s="166">
        <v>2</v>
      </c>
      <c r="AI1037" s="166">
        <v>1</v>
      </c>
      <c r="AJ1037" s="166">
        <v>1</v>
      </c>
      <c r="AK1037" s="166">
        <v>1</v>
      </c>
      <c r="AL1037" s="166">
        <v>0</v>
      </c>
      <c r="AM1037" s="166">
        <v>0</v>
      </c>
      <c r="AN1037" s="166">
        <v>0</v>
      </c>
      <c r="AO1037" s="166">
        <v>0</v>
      </c>
      <c r="AP1037" s="166">
        <v>0</v>
      </c>
      <c r="AQ1037" s="166"/>
      <c r="AR1037" s="167" t="s">
        <v>1094</v>
      </c>
    </row>
    <row r="1038" spans="1:44" ht="12.75" customHeight="1" x14ac:dyDescent="0.2">
      <c r="A1038" s="186" t="s">
        <v>1100</v>
      </c>
      <c r="C1038" s="186" t="s">
        <v>1101</v>
      </c>
      <c r="D1038" s="162" t="s">
        <v>283</v>
      </c>
      <c r="E1038" s="211">
        <v>43</v>
      </c>
      <c r="F1038" s="166">
        <v>7</v>
      </c>
      <c r="G1038" s="166">
        <v>7</v>
      </c>
      <c r="H1038" s="166">
        <v>25</v>
      </c>
      <c r="I1038" s="166">
        <v>4</v>
      </c>
      <c r="J1038" s="166">
        <v>0</v>
      </c>
      <c r="K1038" s="166">
        <v>0</v>
      </c>
      <c r="L1038" s="166">
        <v>0</v>
      </c>
      <c r="M1038" s="166">
        <v>1</v>
      </c>
      <c r="N1038" s="166">
        <v>4</v>
      </c>
      <c r="O1038" s="166">
        <v>1</v>
      </c>
      <c r="P1038" s="166">
        <v>1</v>
      </c>
      <c r="Q1038" s="166">
        <v>0</v>
      </c>
      <c r="R1038" s="166">
        <v>1</v>
      </c>
      <c r="S1038" s="166">
        <v>3</v>
      </c>
      <c r="T1038" s="166">
        <v>1</v>
      </c>
      <c r="U1038" s="166">
        <v>2</v>
      </c>
      <c r="V1038" s="166"/>
      <c r="W1038" s="167"/>
      <c r="X1038" s="186" t="s">
        <v>1100</v>
      </c>
      <c r="Z1038" s="186" t="s">
        <v>1101</v>
      </c>
      <c r="AA1038" s="162" t="s">
        <v>283</v>
      </c>
      <c r="AB1038" s="211">
        <v>1</v>
      </c>
      <c r="AC1038" s="166">
        <v>7</v>
      </c>
      <c r="AD1038" s="166">
        <v>8</v>
      </c>
      <c r="AE1038" s="166">
        <v>6</v>
      </c>
      <c r="AF1038" s="166">
        <v>3</v>
      </c>
      <c r="AG1038" s="166">
        <v>0</v>
      </c>
      <c r="AH1038" s="166">
        <v>2</v>
      </c>
      <c r="AI1038" s="166">
        <v>0</v>
      </c>
      <c r="AJ1038" s="166">
        <v>1</v>
      </c>
      <c r="AK1038" s="166">
        <v>1</v>
      </c>
      <c r="AL1038" s="166">
        <v>0</v>
      </c>
      <c r="AM1038" s="166">
        <v>0</v>
      </c>
      <c r="AN1038" s="166">
        <v>0</v>
      </c>
      <c r="AO1038" s="166">
        <v>0</v>
      </c>
      <c r="AP1038" s="166">
        <v>0</v>
      </c>
      <c r="AQ1038" s="166"/>
      <c r="AR1038" s="167"/>
    </row>
    <row r="1039" spans="1:44" ht="12.75" customHeight="1" x14ac:dyDescent="0.2">
      <c r="E1039" s="211"/>
      <c r="F1039" s="166"/>
      <c r="G1039" s="166"/>
      <c r="H1039" s="166"/>
      <c r="I1039" s="166"/>
      <c r="J1039" s="166"/>
      <c r="K1039" s="166"/>
      <c r="L1039" s="166"/>
      <c r="M1039" s="166"/>
      <c r="N1039" s="166"/>
      <c r="O1039" s="166"/>
      <c r="P1039" s="166"/>
      <c r="Q1039" s="166"/>
      <c r="R1039" s="166"/>
      <c r="S1039" s="166"/>
      <c r="T1039" s="166"/>
      <c r="U1039" s="166"/>
      <c r="V1039" s="166"/>
      <c r="W1039" s="167"/>
      <c r="AB1039" s="211"/>
      <c r="AC1039" s="166"/>
      <c r="AD1039" s="166"/>
      <c r="AE1039" s="166"/>
      <c r="AF1039" s="166"/>
      <c r="AG1039" s="166"/>
      <c r="AH1039" s="166"/>
      <c r="AI1039" s="166"/>
      <c r="AJ1039" s="166"/>
      <c r="AK1039" s="166"/>
      <c r="AL1039" s="166"/>
      <c r="AM1039" s="166"/>
      <c r="AN1039" s="166"/>
      <c r="AO1039" s="166"/>
      <c r="AP1039" s="166"/>
      <c r="AQ1039" s="166"/>
      <c r="AR1039" s="167"/>
    </row>
    <row r="1040" spans="1:44" ht="12.75" customHeight="1" x14ac:dyDescent="0.2">
      <c r="A1040" s="149" t="s">
        <v>1092</v>
      </c>
      <c r="C1040" s="149" t="s">
        <v>1102</v>
      </c>
      <c r="D1040" s="162" t="s">
        <v>282</v>
      </c>
      <c r="E1040" s="211">
        <v>30947</v>
      </c>
      <c r="F1040" s="166">
        <v>3881</v>
      </c>
      <c r="G1040" s="166">
        <v>11181</v>
      </c>
      <c r="H1040" s="166">
        <v>14289</v>
      </c>
      <c r="I1040" s="166">
        <v>1559</v>
      </c>
      <c r="J1040" s="166">
        <v>37</v>
      </c>
      <c r="K1040" s="166">
        <v>0</v>
      </c>
      <c r="L1040" s="166">
        <v>44</v>
      </c>
      <c r="M1040" s="166">
        <v>793</v>
      </c>
      <c r="N1040" s="166">
        <v>1481</v>
      </c>
      <c r="O1040" s="166">
        <v>1412</v>
      </c>
      <c r="P1040" s="166">
        <v>151</v>
      </c>
      <c r="Q1040" s="166">
        <v>208</v>
      </c>
      <c r="R1040" s="166">
        <v>2978</v>
      </c>
      <c r="S1040" s="166">
        <v>4230</v>
      </c>
      <c r="T1040" s="166">
        <v>3499</v>
      </c>
      <c r="U1040" s="166">
        <v>266</v>
      </c>
      <c r="V1040" s="166"/>
      <c r="W1040" s="167" t="s">
        <v>1094</v>
      </c>
      <c r="X1040" s="149" t="s">
        <v>1092</v>
      </c>
      <c r="Z1040" s="149" t="s">
        <v>1102</v>
      </c>
      <c r="AA1040" s="162" t="s">
        <v>282</v>
      </c>
      <c r="AB1040" s="211">
        <v>317</v>
      </c>
      <c r="AC1040" s="166">
        <v>3962</v>
      </c>
      <c r="AD1040" s="166">
        <v>5765</v>
      </c>
      <c r="AE1040" s="166">
        <v>3921</v>
      </c>
      <c r="AF1040" s="166">
        <v>324</v>
      </c>
      <c r="AG1040" s="166">
        <v>44</v>
      </c>
      <c r="AH1040" s="166">
        <v>457</v>
      </c>
      <c r="AI1040" s="166">
        <v>668</v>
      </c>
      <c r="AJ1040" s="166">
        <v>353</v>
      </c>
      <c r="AK1040" s="166">
        <v>37</v>
      </c>
      <c r="AL1040" s="166">
        <v>2</v>
      </c>
      <c r="AM1040" s="166">
        <v>13</v>
      </c>
      <c r="AN1040" s="166">
        <v>15</v>
      </c>
      <c r="AO1040" s="166">
        <v>5</v>
      </c>
      <c r="AP1040" s="166">
        <v>2</v>
      </c>
      <c r="AQ1040" s="166"/>
      <c r="AR1040" s="167" t="s">
        <v>1094</v>
      </c>
    </row>
    <row r="1041" spans="1:44" ht="12.75" customHeight="1" x14ac:dyDescent="0.2">
      <c r="A1041" s="186" t="s">
        <v>1060</v>
      </c>
      <c r="C1041" s="149"/>
      <c r="D1041" s="162" t="s">
        <v>283</v>
      </c>
      <c r="E1041" s="211">
        <v>27912</v>
      </c>
      <c r="F1041" s="166">
        <v>3474</v>
      </c>
      <c r="G1041" s="166">
        <v>10022</v>
      </c>
      <c r="H1041" s="166">
        <v>12939</v>
      </c>
      <c r="I1041" s="166">
        <v>1442</v>
      </c>
      <c r="J1041" s="166">
        <v>35</v>
      </c>
      <c r="K1041" s="166">
        <v>0</v>
      </c>
      <c r="L1041" s="166">
        <v>40</v>
      </c>
      <c r="M1041" s="166">
        <v>723</v>
      </c>
      <c r="N1041" s="166">
        <v>1309</v>
      </c>
      <c r="O1041" s="166">
        <v>1258</v>
      </c>
      <c r="P1041" s="166">
        <v>144</v>
      </c>
      <c r="Q1041" s="166">
        <v>202</v>
      </c>
      <c r="R1041" s="166">
        <v>2695</v>
      </c>
      <c r="S1041" s="166">
        <v>3693</v>
      </c>
      <c r="T1041" s="166">
        <v>3186</v>
      </c>
      <c r="U1041" s="166">
        <v>246</v>
      </c>
      <c r="V1041" s="166"/>
      <c r="W1041" s="167"/>
      <c r="X1041" s="186" t="s">
        <v>1060</v>
      </c>
      <c r="Z1041" s="149"/>
      <c r="AA1041" s="162" t="s">
        <v>283</v>
      </c>
      <c r="AB1041" s="211">
        <v>298</v>
      </c>
      <c r="AC1041" s="166">
        <v>3596</v>
      </c>
      <c r="AD1041" s="166">
        <v>5103</v>
      </c>
      <c r="AE1041" s="166">
        <v>3637</v>
      </c>
      <c r="AF1041" s="166">
        <v>305</v>
      </c>
      <c r="AG1041" s="166">
        <v>40</v>
      </c>
      <c r="AH1041" s="166">
        <v>426</v>
      </c>
      <c r="AI1041" s="166">
        <v>611</v>
      </c>
      <c r="AJ1041" s="166">
        <v>331</v>
      </c>
      <c r="AK1041" s="166">
        <v>34</v>
      </c>
      <c r="AL1041" s="166">
        <v>2</v>
      </c>
      <c r="AM1041" s="166">
        <v>12</v>
      </c>
      <c r="AN1041" s="166">
        <v>14</v>
      </c>
      <c r="AO1041" s="166">
        <v>5</v>
      </c>
      <c r="AP1041" s="166">
        <v>2</v>
      </c>
      <c r="AQ1041" s="166"/>
      <c r="AR1041" s="167"/>
    </row>
    <row r="1042" spans="1:44" ht="12.75" customHeight="1" x14ac:dyDescent="0.2">
      <c r="A1042" s="149"/>
      <c r="C1042" s="149"/>
      <c r="E1042" s="211"/>
      <c r="F1042" s="166"/>
      <c r="G1042" s="166"/>
      <c r="H1042" s="166"/>
      <c r="I1042" s="166"/>
      <c r="J1042" s="166"/>
      <c r="K1042" s="166"/>
      <c r="L1042" s="166"/>
      <c r="M1042" s="166"/>
      <c r="N1042" s="166"/>
      <c r="O1042" s="166"/>
      <c r="P1042" s="166"/>
      <c r="Q1042" s="166"/>
      <c r="R1042" s="166"/>
      <c r="S1042" s="166"/>
      <c r="T1042" s="166"/>
      <c r="U1042" s="166"/>
      <c r="V1042" s="166"/>
      <c r="W1042" s="167"/>
      <c r="X1042" s="149"/>
      <c r="Z1042" s="149"/>
      <c r="AB1042" s="211"/>
      <c r="AC1042" s="166"/>
      <c r="AD1042" s="166"/>
      <c r="AE1042" s="166"/>
      <c r="AF1042" s="166"/>
      <c r="AG1042" s="166"/>
      <c r="AH1042" s="166"/>
      <c r="AI1042" s="166"/>
      <c r="AJ1042" s="166"/>
      <c r="AK1042" s="166"/>
      <c r="AL1042" s="166"/>
      <c r="AM1042" s="166"/>
      <c r="AN1042" s="166"/>
      <c r="AO1042" s="166"/>
      <c r="AP1042" s="166"/>
      <c r="AQ1042" s="166"/>
      <c r="AR1042" s="167"/>
    </row>
    <row r="1043" spans="1:44" ht="12.75" customHeight="1" x14ac:dyDescent="0.2">
      <c r="A1043" s="149" t="s">
        <v>1103</v>
      </c>
      <c r="C1043" s="149" t="s">
        <v>1104</v>
      </c>
      <c r="D1043" s="162" t="s">
        <v>282</v>
      </c>
      <c r="E1043" s="211">
        <v>181</v>
      </c>
      <c r="F1043" s="166">
        <v>1</v>
      </c>
      <c r="G1043" s="166">
        <v>25</v>
      </c>
      <c r="H1043" s="166">
        <v>98</v>
      </c>
      <c r="I1043" s="166">
        <v>52</v>
      </c>
      <c r="J1043" s="166">
        <v>5</v>
      </c>
      <c r="K1043" s="166">
        <v>0</v>
      </c>
      <c r="L1043" s="166">
        <v>0</v>
      </c>
      <c r="M1043" s="166">
        <v>0</v>
      </c>
      <c r="N1043" s="166">
        <v>0</v>
      </c>
      <c r="O1043" s="166">
        <v>1</v>
      </c>
      <c r="P1043" s="166">
        <v>0</v>
      </c>
      <c r="Q1043" s="166">
        <v>0</v>
      </c>
      <c r="R1043" s="166">
        <v>5</v>
      </c>
      <c r="S1043" s="166">
        <v>14</v>
      </c>
      <c r="T1043" s="166">
        <v>6</v>
      </c>
      <c r="U1043" s="166">
        <v>0</v>
      </c>
      <c r="V1043" s="166"/>
      <c r="W1043" s="167" t="s">
        <v>1105</v>
      </c>
      <c r="X1043" s="149" t="s">
        <v>1103</v>
      </c>
      <c r="Z1043" s="149" t="s">
        <v>1104</v>
      </c>
      <c r="AA1043" s="162" t="s">
        <v>282</v>
      </c>
      <c r="AB1043" s="211">
        <v>1</v>
      </c>
      <c r="AC1043" s="166">
        <v>61</v>
      </c>
      <c r="AD1043" s="166">
        <v>20</v>
      </c>
      <c r="AE1043" s="166">
        <v>15</v>
      </c>
      <c r="AF1043" s="166">
        <v>1</v>
      </c>
      <c r="AG1043" s="166">
        <v>6</v>
      </c>
      <c r="AH1043" s="166">
        <v>23</v>
      </c>
      <c r="AI1043" s="166">
        <v>14</v>
      </c>
      <c r="AJ1043" s="166">
        <v>8</v>
      </c>
      <c r="AK1043" s="166">
        <v>1</v>
      </c>
      <c r="AL1043" s="166">
        <v>1</v>
      </c>
      <c r="AM1043" s="166">
        <v>3</v>
      </c>
      <c r="AN1043" s="166">
        <v>0</v>
      </c>
      <c r="AO1043" s="166">
        <v>1</v>
      </c>
      <c r="AP1043" s="166">
        <v>0</v>
      </c>
      <c r="AQ1043" s="166"/>
      <c r="AR1043" s="167" t="s">
        <v>1105</v>
      </c>
    </row>
    <row r="1044" spans="1:44" ht="12.75" customHeight="1" x14ac:dyDescent="0.2">
      <c r="A1044" s="149"/>
      <c r="C1044" s="186" t="s">
        <v>1106</v>
      </c>
      <c r="D1044" s="162" t="s">
        <v>283</v>
      </c>
      <c r="E1044" s="211">
        <v>166</v>
      </c>
      <c r="F1044" s="166">
        <v>0</v>
      </c>
      <c r="G1044" s="166">
        <v>23</v>
      </c>
      <c r="H1044" s="166">
        <v>88</v>
      </c>
      <c r="I1044" s="166">
        <v>50</v>
      </c>
      <c r="J1044" s="166">
        <v>5</v>
      </c>
      <c r="K1044" s="166">
        <v>0</v>
      </c>
      <c r="L1044" s="166">
        <v>0</v>
      </c>
      <c r="M1044" s="166">
        <v>0</v>
      </c>
      <c r="N1044" s="166">
        <v>0</v>
      </c>
      <c r="O1044" s="166">
        <v>0</v>
      </c>
      <c r="P1044" s="166">
        <v>0</v>
      </c>
      <c r="Q1044" s="166">
        <v>0</v>
      </c>
      <c r="R1044" s="166">
        <v>5</v>
      </c>
      <c r="S1044" s="166">
        <v>14</v>
      </c>
      <c r="T1044" s="166">
        <v>4</v>
      </c>
      <c r="U1044" s="166">
        <v>0</v>
      </c>
      <c r="V1044" s="166"/>
      <c r="W1044" s="167"/>
      <c r="X1044" s="149"/>
      <c r="Z1044" s="186" t="s">
        <v>1106</v>
      </c>
      <c r="AA1044" s="162" t="s">
        <v>283</v>
      </c>
      <c r="AB1044" s="211">
        <v>1</v>
      </c>
      <c r="AC1044" s="166">
        <v>59</v>
      </c>
      <c r="AD1044" s="166">
        <v>14</v>
      </c>
      <c r="AE1044" s="166">
        <v>13</v>
      </c>
      <c r="AF1044" s="166">
        <v>1</v>
      </c>
      <c r="AG1044" s="166">
        <v>6</v>
      </c>
      <c r="AH1044" s="166">
        <v>22</v>
      </c>
      <c r="AI1044" s="166">
        <v>13</v>
      </c>
      <c r="AJ1044" s="166">
        <v>8</v>
      </c>
      <c r="AK1044" s="166">
        <v>1</v>
      </c>
      <c r="AL1044" s="166">
        <v>1</v>
      </c>
      <c r="AM1044" s="166">
        <v>3</v>
      </c>
      <c r="AN1044" s="166">
        <v>0</v>
      </c>
      <c r="AO1044" s="166">
        <v>1</v>
      </c>
      <c r="AP1044" s="166">
        <v>0</v>
      </c>
      <c r="AQ1044" s="166"/>
      <c r="AR1044" s="167"/>
    </row>
    <row r="1045" spans="1:44" ht="12.75" customHeight="1" x14ac:dyDescent="0.2">
      <c r="A1045" s="149"/>
      <c r="C1045" s="149"/>
      <c r="E1045" s="211"/>
      <c r="F1045" s="166"/>
      <c r="G1045" s="166"/>
      <c r="H1045" s="166"/>
      <c r="I1045" s="166"/>
      <c r="J1045" s="166"/>
      <c r="K1045" s="166"/>
      <c r="L1045" s="166"/>
      <c r="M1045" s="166"/>
      <c r="N1045" s="166"/>
      <c r="O1045" s="166"/>
      <c r="P1045" s="166"/>
      <c r="Q1045" s="166"/>
      <c r="R1045" s="166"/>
      <c r="S1045" s="166"/>
      <c r="T1045" s="166"/>
      <c r="U1045" s="166"/>
      <c r="V1045" s="166"/>
      <c r="W1045" s="167"/>
      <c r="X1045" s="149"/>
      <c r="Z1045" s="149"/>
      <c r="AB1045" s="211"/>
      <c r="AC1045" s="166"/>
      <c r="AD1045" s="166"/>
      <c r="AE1045" s="166"/>
      <c r="AF1045" s="166"/>
      <c r="AG1045" s="166"/>
      <c r="AH1045" s="166"/>
      <c r="AI1045" s="166"/>
      <c r="AJ1045" s="166"/>
      <c r="AK1045" s="166"/>
      <c r="AL1045" s="166"/>
      <c r="AM1045" s="166"/>
      <c r="AN1045" s="166"/>
      <c r="AO1045" s="166"/>
      <c r="AP1045" s="166"/>
      <c r="AQ1045" s="166"/>
      <c r="AR1045" s="167"/>
    </row>
    <row r="1046" spans="1:44" ht="12.75" customHeight="1" x14ac:dyDescent="0.2">
      <c r="A1046" s="149" t="s">
        <v>1107</v>
      </c>
      <c r="C1046" s="149" t="s">
        <v>1108</v>
      </c>
      <c r="D1046" s="162" t="s">
        <v>282</v>
      </c>
      <c r="E1046" s="211">
        <v>1</v>
      </c>
      <c r="F1046" s="166">
        <v>0</v>
      </c>
      <c r="G1046" s="166">
        <v>0</v>
      </c>
      <c r="H1046" s="166">
        <v>0</v>
      </c>
      <c r="I1046" s="166">
        <v>1</v>
      </c>
      <c r="J1046" s="166">
        <v>0</v>
      </c>
      <c r="K1046" s="166">
        <v>0</v>
      </c>
      <c r="L1046" s="166">
        <v>0</v>
      </c>
      <c r="M1046" s="166">
        <v>0</v>
      </c>
      <c r="N1046" s="166">
        <v>0</v>
      </c>
      <c r="O1046" s="166">
        <v>0</v>
      </c>
      <c r="P1046" s="166">
        <v>0</v>
      </c>
      <c r="Q1046" s="166">
        <v>0</v>
      </c>
      <c r="R1046" s="166">
        <v>0</v>
      </c>
      <c r="S1046" s="166">
        <v>0</v>
      </c>
      <c r="T1046" s="166">
        <v>0</v>
      </c>
      <c r="U1046" s="166">
        <v>0</v>
      </c>
      <c r="V1046" s="166"/>
      <c r="W1046" s="167" t="s">
        <v>1105</v>
      </c>
      <c r="X1046" s="149" t="s">
        <v>1107</v>
      </c>
      <c r="Z1046" s="149" t="s">
        <v>1108</v>
      </c>
      <c r="AA1046" s="162" t="s">
        <v>282</v>
      </c>
      <c r="AB1046" s="211">
        <v>0</v>
      </c>
      <c r="AC1046" s="166">
        <v>0</v>
      </c>
      <c r="AD1046" s="166">
        <v>0</v>
      </c>
      <c r="AE1046" s="166">
        <v>0</v>
      </c>
      <c r="AF1046" s="166">
        <v>0</v>
      </c>
      <c r="AG1046" s="166">
        <v>0</v>
      </c>
      <c r="AH1046" s="166">
        <v>0</v>
      </c>
      <c r="AI1046" s="166">
        <v>1</v>
      </c>
      <c r="AJ1046" s="166">
        <v>0</v>
      </c>
      <c r="AK1046" s="166">
        <v>0</v>
      </c>
      <c r="AL1046" s="166">
        <v>0</v>
      </c>
      <c r="AM1046" s="166">
        <v>0</v>
      </c>
      <c r="AN1046" s="166">
        <v>0</v>
      </c>
      <c r="AO1046" s="166">
        <v>0</v>
      </c>
      <c r="AP1046" s="166">
        <v>0</v>
      </c>
      <c r="AQ1046" s="166"/>
      <c r="AR1046" s="167" t="s">
        <v>1105</v>
      </c>
    </row>
    <row r="1047" spans="1:44" ht="12.75" customHeight="1" x14ac:dyDescent="0.2">
      <c r="A1047" s="149"/>
      <c r="C1047" s="186" t="s">
        <v>1109</v>
      </c>
      <c r="D1047" s="162" t="s">
        <v>283</v>
      </c>
      <c r="E1047" s="211">
        <v>1</v>
      </c>
      <c r="F1047" s="166">
        <v>0</v>
      </c>
      <c r="G1047" s="166">
        <v>0</v>
      </c>
      <c r="H1047" s="166">
        <v>0</v>
      </c>
      <c r="I1047" s="166">
        <v>1</v>
      </c>
      <c r="J1047" s="166">
        <v>0</v>
      </c>
      <c r="K1047" s="166">
        <v>0</v>
      </c>
      <c r="L1047" s="166">
        <v>0</v>
      </c>
      <c r="M1047" s="166">
        <v>0</v>
      </c>
      <c r="N1047" s="166">
        <v>0</v>
      </c>
      <c r="O1047" s="166">
        <v>0</v>
      </c>
      <c r="P1047" s="166">
        <v>0</v>
      </c>
      <c r="Q1047" s="166">
        <v>0</v>
      </c>
      <c r="R1047" s="166">
        <v>0</v>
      </c>
      <c r="S1047" s="166">
        <v>0</v>
      </c>
      <c r="T1047" s="166">
        <v>0</v>
      </c>
      <c r="U1047" s="166">
        <v>0</v>
      </c>
      <c r="V1047" s="166"/>
      <c r="W1047" s="167"/>
      <c r="X1047" s="149"/>
      <c r="Z1047" s="186" t="s">
        <v>1109</v>
      </c>
      <c r="AA1047" s="162" t="s">
        <v>283</v>
      </c>
      <c r="AB1047" s="211">
        <v>0</v>
      </c>
      <c r="AC1047" s="166">
        <v>0</v>
      </c>
      <c r="AD1047" s="166">
        <v>0</v>
      </c>
      <c r="AE1047" s="166">
        <v>0</v>
      </c>
      <c r="AF1047" s="166">
        <v>0</v>
      </c>
      <c r="AG1047" s="166">
        <v>0</v>
      </c>
      <c r="AH1047" s="166">
        <v>0</v>
      </c>
      <c r="AI1047" s="166">
        <v>1</v>
      </c>
      <c r="AJ1047" s="166">
        <v>0</v>
      </c>
      <c r="AK1047" s="166">
        <v>0</v>
      </c>
      <c r="AL1047" s="166">
        <v>0</v>
      </c>
      <c r="AM1047" s="166">
        <v>0</v>
      </c>
      <c r="AN1047" s="166">
        <v>0</v>
      </c>
      <c r="AO1047" s="166">
        <v>0</v>
      </c>
      <c r="AP1047" s="166">
        <v>0</v>
      </c>
      <c r="AQ1047" s="166"/>
      <c r="AR1047" s="167"/>
    </row>
    <row r="1048" spans="1:44" ht="12.75" customHeight="1" x14ac:dyDescent="0.2">
      <c r="E1048" s="211"/>
      <c r="F1048" s="166"/>
      <c r="G1048" s="166"/>
      <c r="H1048" s="166"/>
      <c r="I1048" s="166"/>
      <c r="J1048" s="166"/>
      <c r="K1048" s="166"/>
      <c r="L1048" s="166"/>
      <c r="M1048" s="166"/>
      <c r="N1048" s="166"/>
      <c r="O1048" s="166"/>
      <c r="P1048" s="166"/>
      <c r="Q1048" s="166"/>
      <c r="R1048" s="166"/>
      <c r="S1048" s="166"/>
      <c r="T1048" s="166"/>
      <c r="U1048" s="166"/>
      <c r="V1048" s="166"/>
      <c r="W1048" s="167"/>
      <c r="AB1048" s="211"/>
      <c r="AC1048" s="166"/>
      <c r="AD1048" s="166"/>
      <c r="AE1048" s="166"/>
      <c r="AF1048" s="166"/>
      <c r="AG1048" s="166"/>
      <c r="AH1048" s="166"/>
      <c r="AI1048" s="166"/>
      <c r="AJ1048" s="166"/>
      <c r="AK1048" s="166"/>
      <c r="AL1048" s="166"/>
      <c r="AM1048" s="166"/>
      <c r="AN1048" s="166"/>
      <c r="AO1048" s="166"/>
      <c r="AP1048" s="166"/>
      <c r="AQ1048" s="166"/>
      <c r="AR1048" s="167"/>
    </row>
    <row r="1049" spans="1:44" ht="12.75" customHeight="1" x14ac:dyDescent="0.2">
      <c r="A1049" s="149" t="s">
        <v>1110</v>
      </c>
      <c r="C1049" s="149" t="s">
        <v>1111</v>
      </c>
      <c r="D1049" s="162" t="s">
        <v>282</v>
      </c>
      <c r="E1049" s="211">
        <v>125</v>
      </c>
      <c r="F1049" s="166">
        <v>10</v>
      </c>
      <c r="G1049" s="166">
        <v>14</v>
      </c>
      <c r="H1049" s="166">
        <v>60</v>
      </c>
      <c r="I1049" s="166">
        <v>41</v>
      </c>
      <c r="J1049" s="166">
        <v>0</v>
      </c>
      <c r="K1049" s="166">
        <v>0</v>
      </c>
      <c r="L1049" s="166">
        <v>0</v>
      </c>
      <c r="M1049" s="166">
        <v>2</v>
      </c>
      <c r="N1049" s="166">
        <v>3</v>
      </c>
      <c r="O1049" s="166">
        <v>4</v>
      </c>
      <c r="P1049" s="166">
        <v>1</v>
      </c>
      <c r="Q1049" s="166">
        <v>0</v>
      </c>
      <c r="R1049" s="166">
        <v>1</v>
      </c>
      <c r="S1049" s="166">
        <v>3</v>
      </c>
      <c r="T1049" s="166">
        <v>10</v>
      </c>
      <c r="U1049" s="166">
        <v>0</v>
      </c>
      <c r="V1049" s="166"/>
      <c r="W1049" s="167" t="s">
        <v>1112</v>
      </c>
      <c r="X1049" s="149" t="s">
        <v>1110</v>
      </c>
      <c r="Z1049" s="149" t="s">
        <v>1111</v>
      </c>
      <c r="AA1049" s="162" t="s">
        <v>282</v>
      </c>
      <c r="AB1049" s="211">
        <v>1</v>
      </c>
      <c r="AC1049" s="166">
        <v>8</v>
      </c>
      <c r="AD1049" s="166">
        <v>21</v>
      </c>
      <c r="AE1049" s="166">
        <v>28</v>
      </c>
      <c r="AF1049" s="166">
        <v>2</v>
      </c>
      <c r="AG1049" s="166">
        <v>0</v>
      </c>
      <c r="AH1049" s="166">
        <v>8</v>
      </c>
      <c r="AI1049" s="166">
        <v>19</v>
      </c>
      <c r="AJ1049" s="166">
        <v>11</v>
      </c>
      <c r="AK1049" s="166">
        <v>3</v>
      </c>
      <c r="AL1049" s="166">
        <v>0</v>
      </c>
      <c r="AM1049" s="166">
        <v>0</v>
      </c>
      <c r="AN1049" s="166">
        <v>0</v>
      </c>
      <c r="AO1049" s="166">
        <v>0</v>
      </c>
      <c r="AP1049" s="166">
        <v>0</v>
      </c>
      <c r="AQ1049" s="166"/>
      <c r="AR1049" s="167" t="s">
        <v>1112</v>
      </c>
    </row>
    <row r="1050" spans="1:44" ht="12.75" customHeight="1" x14ac:dyDescent="0.2">
      <c r="A1050" s="149"/>
      <c r="C1050" s="186" t="s">
        <v>1113</v>
      </c>
      <c r="D1050" s="162" t="s">
        <v>283</v>
      </c>
      <c r="E1050" s="211">
        <v>107</v>
      </c>
      <c r="F1050" s="166">
        <v>10</v>
      </c>
      <c r="G1050" s="166">
        <v>12</v>
      </c>
      <c r="H1050" s="166">
        <v>53</v>
      </c>
      <c r="I1050" s="166">
        <v>32</v>
      </c>
      <c r="J1050" s="166">
        <v>0</v>
      </c>
      <c r="K1050" s="166">
        <v>0</v>
      </c>
      <c r="L1050" s="166">
        <v>0</v>
      </c>
      <c r="M1050" s="166">
        <v>2</v>
      </c>
      <c r="N1050" s="166">
        <v>3</v>
      </c>
      <c r="O1050" s="166">
        <v>4</v>
      </c>
      <c r="P1050" s="166">
        <v>1</v>
      </c>
      <c r="Q1050" s="166">
        <v>0</v>
      </c>
      <c r="R1050" s="166">
        <v>1</v>
      </c>
      <c r="S1050" s="166">
        <v>2</v>
      </c>
      <c r="T1050" s="166">
        <v>9</v>
      </c>
      <c r="U1050" s="166">
        <v>0</v>
      </c>
      <c r="V1050" s="166"/>
      <c r="W1050" s="167"/>
      <c r="X1050" s="149"/>
      <c r="Z1050" s="186" t="s">
        <v>1113</v>
      </c>
      <c r="AA1050" s="162" t="s">
        <v>283</v>
      </c>
      <c r="AB1050" s="211">
        <v>1</v>
      </c>
      <c r="AC1050" s="166">
        <v>8</v>
      </c>
      <c r="AD1050" s="166">
        <v>15</v>
      </c>
      <c r="AE1050" s="166">
        <v>27</v>
      </c>
      <c r="AF1050" s="166">
        <v>2</v>
      </c>
      <c r="AG1050" s="166">
        <v>0</v>
      </c>
      <c r="AH1050" s="166">
        <v>6</v>
      </c>
      <c r="AI1050" s="166">
        <v>15</v>
      </c>
      <c r="AJ1050" s="166">
        <v>9</v>
      </c>
      <c r="AK1050" s="166">
        <v>2</v>
      </c>
      <c r="AL1050" s="166">
        <v>0</v>
      </c>
      <c r="AM1050" s="166">
        <v>0</v>
      </c>
      <c r="AN1050" s="166">
        <v>0</v>
      </c>
      <c r="AO1050" s="166">
        <v>0</v>
      </c>
      <c r="AP1050" s="166">
        <v>0</v>
      </c>
      <c r="AQ1050" s="166"/>
      <c r="AR1050" s="167"/>
    </row>
    <row r="1051" spans="1:44" ht="12.75" customHeight="1" x14ac:dyDescent="0.2">
      <c r="A1051" s="149"/>
      <c r="C1051" s="186" t="s">
        <v>1114</v>
      </c>
      <c r="E1051" s="211"/>
      <c r="F1051" s="166"/>
      <c r="G1051" s="166"/>
      <c r="H1051" s="166"/>
      <c r="I1051" s="166"/>
      <c r="J1051" s="166"/>
      <c r="K1051" s="166"/>
      <c r="L1051" s="166"/>
      <c r="M1051" s="166"/>
      <c r="N1051" s="166"/>
      <c r="O1051" s="166"/>
      <c r="P1051" s="166"/>
      <c r="Q1051" s="166"/>
      <c r="R1051" s="166"/>
      <c r="S1051" s="166"/>
      <c r="T1051" s="166"/>
      <c r="U1051" s="166"/>
      <c r="V1051" s="166"/>
      <c r="W1051" s="167"/>
      <c r="X1051" s="149"/>
      <c r="Z1051" s="186" t="s">
        <v>1114</v>
      </c>
      <c r="AB1051" s="211"/>
      <c r="AC1051" s="166"/>
      <c r="AD1051" s="166"/>
      <c r="AE1051" s="166"/>
      <c r="AF1051" s="166"/>
      <c r="AG1051" s="166"/>
      <c r="AH1051" s="166"/>
      <c r="AI1051" s="166"/>
      <c r="AJ1051" s="166"/>
      <c r="AK1051" s="166"/>
      <c r="AL1051" s="166"/>
      <c r="AM1051" s="166"/>
      <c r="AN1051" s="166"/>
      <c r="AO1051" s="166"/>
      <c r="AP1051" s="166"/>
      <c r="AQ1051" s="166"/>
      <c r="AR1051" s="167"/>
    </row>
    <row r="1052" spans="1:44" ht="12.75" customHeight="1" x14ac:dyDescent="0.2">
      <c r="A1052" s="149" t="s">
        <v>1116</v>
      </c>
      <c r="C1052" s="149" t="s">
        <v>1117</v>
      </c>
      <c r="D1052" s="162" t="s">
        <v>282</v>
      </c>
      <c r="E1052" s="211">
        <v>428</v>
      </c>
      <c r="F1052" s="166">
        <v>9</v>
      </c>
      <c r="G1052" s="166">
        <v>18</v>
      </c>
      <c r="H1052" s="166">
        <v>173</v>
      </c>
      <c r="I1052" s="166">
        <v>223</v>
      </c>
      <c r="J1052" s="166">
        <v>5</v>
      </c>
      <c r="K1052" s="166">
        <v>0</v>
      </c>
      <c r="L1052" s="166">
        <v>0</v>
      </c>
      <c r="M1052" s="166">
        <v>0</v>
      </c>
      <c r="N1052" s="166">
        <v>3</v>
      </c>
      <c r="O1052" s="166">
        <v>6</v>
      </c>
      <c r="P1052" s="166">
        <v>0</v>
      </c>
      <c r="Q1052" s="166">
        <v>1</v>
      </c>
      <c r="R1052" s="166">
        <v>1</v>
      </c>
      <c r="S1052" s="166">
        <v>6</v>
      </c>
      <c r="T1052" s="166">
        <v>10</v>
      </c>
      <c r="U1052" s="166">
        <v>0</v>
      </c>
      <c r="V1052" s="166"/>
      <c r="W1052" s="167" t="s">
        <v>1112</v>
      </c>
      <c r="X1052" s="149" t="s">
        <v>1116</v>
      </c>
      <c r="Z1052" s="149" t="s">
        <v>1117</v>
      </c>
      <c r="AA1052" s="162" t="s">
        <v>282</v>
      </c>
      <c r="AB1052" s="211">
        <v>0</v>
      </c>
      <c r="AC1052" s="166">
        <v>30</v>
      </c>
      <c r="AD1052" s="166">
        <v>50</v>
      </c>
      <c r="AE1052" s="166">
        <v>74</v>
      </c>
      <c r="AF1052" s="166">
        <v>19</v>
      </c>
      <c r="AG1052" s="166">
        <v>1</v>
      </c>
      <c r="AH1052" s="166">
        <v>52</v>
      </c>
      <c r="AI1052" s="166">
        <v>80</v>
      </c>
      <c r="AJ1052" s="166">
        <v>69</v>
      </c>
      <c r="AK1052" s="166">
        <v>21</v>
      </c>
      <c r="AL1052" s="166">
        <v>0</v>
      </c>
      <c r="AM1052" s="166">
        <v>3</v>
      </c>
      <c r="AN1052" s="166">
        <v>0</v>
      </c>
      <c r="AO1052" s="166">
        <v>2</v>
      </c>
      <c r="AP1052" s="166">
        <v>0</v>
      </c>
      <c r="AQ1052" s="166"/>
      <c r="AR1052" s="167" t="s">
        <v>1112</v>
      </c>
    </row>
    <row r="1053" spans="1:44" ht="12.75" customHeight="1" x14ac:dyDescent="0.2">
      <c r="A1053" s="149"/>
      <c r="C1053" s="186" t="s">
        <v>1118</v>
      </c>
      <c r="D1053" s="162" t="s">
        <v>283</v>
      </c>
      <c r="E1053" s="211">
        <v>364</v>
      </c>
      <c r="F1053" s="166">
        <v>8</v>
      </c>
      <c r="G1053" s="166">
        <v>11</v>
      </c>
      <c r="H1053" s="166">
        <v>141</v>
      </c>
      <c r="I1053" s="166">
        <v>199</v>
      </c>
      <c r="J1053" s="166">
        <v>5</v>
      </c>
      <c r="K1053" s="166">
        <v>0</v>
      </c>
      <c r="L1053" s="166">
        <v>0</v>
      </c>
      <c r="M1053" s="166">
        <v>0</v>
      </c>
      <c r="N1053" s="166">
        <v>2</v>
      </c>
      <c r="O1053" s="166">
        <v>6</v>
      </c>
      <c r="P1053" s="166">
        <v>0</v>
      </c>
      <c r="Q1053" s="166">
        <v>1</v>
      </c>
      <c r="R1053" s="166">
        <v>1</v>
      </c>
      <c r="S1053" s="166">
        <v>5</v>
      </c>
      <c r="T1053" s="166">
        <v>4</v>
      </c>
      <c r="U1053" s="166">
        <v>0</v>
      </c>
      <c r="V1053" s="166"/>
      <c r="W1053" s="167"/>
      <c r="X1053" s="149"/>
      <c r="Z1053" s="186" t="s">
        <v>1118</v>
      </c>
      <c r="AA1053" s="162" t="s">
        <v>283</v>
      </c>
      <c r="AB1053" s="211">
        <v>0</v>
      </c>
      <c r="AC1053" s="166">
        <v>23</v>
      </c>
      <c r="AD1053" s="166">
        <v>40</v>
      </c>
      <c r="AE1053" s="166">
        <v>62</v>
      </c>
      <c r="AF1053" s="166">
        <v>16</v>
      </c>
      <c r="AG1053" s="166">
        <v>1</v>
      </c>
      <c r="AH1053" s="166">
        <v>41</v>
      </c>
      <c r="AI1053" s="166">
        <v>69</v>
      </c>
      <c r="AJ1053" s="166">
        <v>67</v>
      </c>
      <c r="AK1053" s="166">
        <v>21</v>
      </c>
      <c r="AL1053" s="166">
        <v>0</v>
      </c>
      <c r="AM1053" s="166">
        <v>3</v>
      </c>
      <c r="AN1053" s="166">
        <v>0</v>
      </c>
      <c r="AO1053" s="166">
        <v>2</v>
      </c>
      <c r="AP1053" s="166">
        <v>0</v>
      </c>
      <c r="AQ1053" s="166"/>
      <c r="AR1053" s="167"/>
    </row>
    <row r="1054" spans="1:44" ht="12.75" customHeight="1" x14ac:dyDescent="0.2">
      <c r="A1054" s="149"/>
      <c r="C1054" s="186" t="s">
        <v>1119</v>
      </c>
      <c r="E1054" s="211"/>
      <c r="F1054" s="166"/>
      <c r="G1054" s="166"/>
      <c r="H1054" s="166"/>
      <c r="I1054" s="166"/>
      <c r="J1054" s="166"/>
      <c r="K1054" s="166"/>
      <c r="L1054" s="166"/>
      <c r="M1054" s="166"/>
      <c r="N1054" s="166"/>
      <c r="O1054" s="166"/>
      <c r="P1054" s="166"/>
      <c r="Q1054" s="166"/>
      <c r="R1054" s="166"/>
      <c r="S1054" s="166"/>
      <c r="T1054" s="166"/>
      <c r="U1054" s="166"/>
      <c r="V1054" s="166"/>
      <c r="W1054" s="167"/>
      <c r="X1054" s="149"/>
      <c r="Z1054" s="186" t="s">
        <v>1119</v>
      </c>
      <c r="AB1054" s="211"/>
      <c r="AC1054" s="166"/>
      <c r="AD1054" s="166"/>
      <c r="AE1054" s="166"/>
      <c r="AF1054" s="166"/>
      <c r="AG1054" s="166"/>
      <c r="AH1054" s="166"/>
      <c r="AI1054" s="166"/>
      <c r="AJ1054" s="166"/>
      <c r="AK1054" s="166"/>
      <c r="AL1054" s="166"/>
      <c r="AM1054" s="166"/>
      <c r="AN1054" s="166"/>
      <c r="AO1054" s="166"/>
      <c r="AP1054" s="166"/>
      <c r="AQ1054" s="166"/>
      <c r="AR1054" s="167"/>
    </row>
    <row r="1055" spans="1:44" ht="12.75" customHeight="1" x14ac:dyDescent="0.2">
      <c r="A1055" s="149" t="s">
        <v>1120</v>
      </c>
      <c r="C1055" s="149" t="s">
        <v>1121</v>
      </c>
      <c r="D1055" s="162" t="s">
        <v>282</v>
      </c>
      <c r="E1055" s="211">
        <v>1</v>
      </c>
      <c r="F1055" s="166">
        <v>0</v>
      </c>
      <c r="G1055" s="166">
        <v>0</v>
      </c>
      <c r="H1055" s="166">
        <v>1</v>
      </c>
      <c r="I1055" s="166">
        <v>0</v>
      </c>
      <c r="J1055" s="166">
        <v>0</v>
      </c>
      <c r="K1055" s="166">
        <v>0</v>
      </c>
      <c r="L1055" s="166">
        <v>0</v>
      </c>
      <c r="M1055" s="166">
        <v>0</v>
      </c>
      <c r="N1055" s="166">
        <v>0</v>
      </c>
      <c r="O1055" s="166">
        <v>0</v>
      </c>
      <c r="P1055" s="166">
        <v>0</v>
      </c>
      <c r="Q1055" s="166">
        <v>0</v>
      </c>
      <c r="R1055" s="166">
        <v>0</v>
      </c>
      <c r="S1055" s="166">
        <v>0</v>
      </c>
      <c r="T1055" s="166">
        <v>0</v>
      </c>
      <c r="U1055" s="166">
        <v>0</v>
      </c>
      <c r="V1055" s="166"/>
      <c r="W1055" s="167" t="s">
        <v>1122</v>
      </c>
      <c r="X1055" s="149" t="s">
        <v>1120</v>
      </c>
      <c r="Z1055" s="149" t="s">
        <v>1121</v>
      </c>
      <c r="AA1055" s="162" t="s">
        <v>282</v>
      </c>
      <c r="AB1055" s="211">
        <v>0</v>
      </c>
      <c r="AC1055" s="166">
        <v>1</v>
      </c>
      <c r="AD1055" s="166">
        <v>0</v>
      </c>
      <c r="AE1055" s="166">
        <v>0</v>
      </c>
      <c r="AF1055" s="166">
        <v>0</v>
      </c>
      <c r="AG1055" s="166">
        <v>0</v>
      </c>
      <c r="AH1055" s="166">
        <v>0</v>
      </c>
      <c r="AI1055" s="166">
        <v>0</v>
      </c>
      <c r="AJ1055" s="166">
        <v>0</v>
      </c>
      <c r="AK1055" s="166">
        <v>0</v>
      </c>
      <c r="AL1055" s="166">
        <v>0</v>
      </c>
      <c r="AM1055" s="166">
        <v>0</v>
      </c>
      <c r="AN1055" s="166">
        <v>0</v>
      </c>
      <c r="AO1055" s="166">
        <v>0</v>
      </c>
      <c r="AP1055" s="166">
        <v>0</v>
      </c>
      <c r="AQ1055" s="166"/>
      <c r="AR1055" s="167" t="s">
        <v>1122</v>
      </c>
    </row>
    <row r="1056" spans="1:44" ht="12.75" customHeight="1" x14ac:dyDescent="0.2">
      <c r="A1056" s="149"/>
      <c r="C1056" s="186" t="s">
        <v>1123</v>
      </c>
      <c r="D1056" s="162" t="s">
        <v>283</v>
      </c>
      <c r="E1056" s="211">
        <v>1</v>
      </c>
      <c r="F1056" s="166">
        <v>0</v>
      </c>
      <c r="G1056" s="166">
        <v>0</v>
      </c>
      <c r="H1056" s="166">
        <v>1</v>
      </c>
      <c r="I1056" s="166">
        <v>0</v>
      </c>
      <c r="J1056" s="166">
        <v>0</v>
      </c>
      <c r="K1056" s="166">
        <v>0</v>
      </c>
      <c r="L1056" s="166">
        <v>0</v>
      </c>
      <c r="M1056" s="166">
        <v>0</v>
      </c>
      <c r="N1056" s="166">
        <v>0</v>
      </c>
      <c r="O1056" s="166">
        <v>0</v>
      </c>
      <c r="P1056" s="166">
        <v>0</v>
      </c>
      <c r="Q1056" s="166">
        <v>0</v>
      </c>
      <c r="R1056" s="166">
        <v>0</v>
      </c>
      <c r="S1056" s="166">
        <v>0</v>
      </c>
      <c r="T1056" s="166">
        <v>0</v>
      </c>
      <c r="U1056" s="166">
        <v>0</v>
      </c>
      <c r="V1056" s="166"/>
      <c r="W1056" s="167"/>
      <c r="X1056" s="149"/>
      <c r="Z1056" s="186" t="s">
        <v>1123</v>
      </c>
      <c r="AA1056" s="162" t="s">
        <v>283</v>
      </c>
      <c r="AB1056" s="211">
        <v>0</v>
      </c>
      <c r="AC1056" s="166">
        <v>1</v>
      </c>
      <c r="AD1056" s="166">
        <v>0</v>
      </c>
      <c r="AE1056" s="166">
        <v>0</v>
      </c>
      <c r="AF1056" s="166">
        <v>0</v>
      </c>
      <c r="AG1056" s="166">
        <v>0</v>
      </c>
      <c r="AH1056" s="166">
        <v>0</v>
      </c>
      <c r="AI1056" s="166">
        <v>0</v>
      </c>
      <c r="AJ1056" s="166">
        <v>0</v>
      </c>
      <c r="AK1056" s="166">
        <v>0</v>
      </c>
      <c r="AL1056" s="166">
        <v>0</v>
      </c>
      <c r="AM1056" s="166">
        <v>0</v>
      </c>
      <c r="AN1056" s="166">
        <v>0</v>
      </c>
      <c r="AO1056" s="166">
        <v>0</v>
      </c>
      <c r="AP1056" s="166">
        <v>0</v>
      </c>
      <c r="AQ1056" s="166"/>
      <c r="AR1056" s="167"/>
    </row>
    <row r="1057" spans="1:44" ht="12.75" customHeight="1" x14ac:dyDescent="0.2">
      <c r="A1057" s="149"/>
      <c r="C1057" s="186" t="s">
        <v>1124</v>
      </c>
      <c r="E1057" s="211"/>
      <c r="F1057" s="166"/>
      <c r="G1057" s="166"/>
      <c r="H1057" s="166"/>
      <c r="I1057" s="166"/>
      <c r="J1057" s="166"/>
      <c r="K1057" s="166"/>
      <c r="L1057" s="166"/>
      <c r="M1057" s="166"/>
      <c r="N1057" s="166"/>
      <c r="O1057" s="166"/>
      <c r="P1057" s="166"/>
      <c r="Q1057" s="166"/>
      <c r="R1057" s="166"/>
      <c r="S1057" s="166"/>
      <c r="T1057" s="166"/>
      <c r="U1057" s="166"/>
      <c r="V1057" s="166"/>
      <c r="W1057" s="167"/>
      <c r="X1057" s="149"/>
      <c r="Z1057" s="186" t="s">
        <v>1124</v>
      </c>
      <c r="AB1057" s="211"/>
      <c r="AC1057" s="166"/>
      <c r="AD1057" s="166"/>
      <c r="AE1057" s="166"/>
      <c r="AF1057" s="166"/>
      <c r="AG1057" s="166"/>
      <c r="AH1057" s="166"/>
      <c r="AI1057" s="166"/>
      <c r="AJ1057" s="166"/>
      <c r="AK1057" s="166"/>
      <c r="AL1057" s="166"/>
      <c r="AM1057" s="166"/>
      <c r="AN1057" s="166"/>
      <c r="AO1057" s="166"/>
      <c r="AP1057" s="166"/>
      <c r="AQ1057" s="166"/>
      <c r="AR1057" s="167"/>
    </row>
    <row r="1058" spans="1:44" ht="12.75" customHeight="1" x14ac:dyDescent="0.2">
      <c r="A1058" s="149" t="s">
        <v>1133</v>
      </c>
      <c r="C1058" s="149" t="s">
        <v>1134</v>
      </c>
      <c r="D1058" s="162" t="s">
        <v>282</v>
      </c>
      <c r="E1058" s="211">
        <v>27</v>
      </c>
      <c r="F1058" s="166">
        <v>0</v>
      </c>
      <c r="G1058" s="166">
        <v>0</v>
      </c>
      <c r="H1058" s="166">
        <v>15</v>
      </c>
      <c r="I1058" s="166">
        <v>12</v>
      </c>
      <c r="J1058" s="166">
        <v>0</v>
      </c>
      <c r="K1058" s="166">
        <v>0</v>
      </c>
      <c r="L1058" s="166">
        <v>0</v>
      </c>
      <c r="M1058" s="166">
        <v>0</v>
      </c>
      <c r="N1058" s="166">
        <v>0</v>
      </c>
      <c r="O1058" s="166">
        <v>0</v>
      </c>
      <c r="P1058" s="166">
        <v>0</v>
      </c>
      <c r="Q1058" s="166">
        <v>0</v>
      </c>
      <c r="R1058" s="166">
        <v>0</v>
      </c>
      <c r="S1058" s="166">
        <v>0</v>
      </c>
      <c r="T1058" s="166">
        <v>0</v>
      </c>
      <c r="U1058" s="166">
        <v>0</v>
      </c>
      <c r="V1058" s="166"/>
      <c r="W1058" s="167" t="s">
        <v>1122</v>
      </c>
      <c r="X1058" s="149" t="s">
        <v>1133</v>
      </c>
      <c r="Z1058" s="149" t="s">
        <v>1134</v>
      </c>
      <c r="AA1058" s="162" t="s">
        <v>282</v>
      </c>
      <c r="AB1058" s="211">
        <v>0</v>
      </c>
      <c r="AC1058" s="166">
        <v>3</v>
      </c>
      <c r="AD1058" s="166">
        <v>2</v>
      </c>
      <c r="AE1058" s="166">
        <v>5</v>
      </c>
      <c r="AF1058" s="166">
        <v>5</v>
      </c>
      <c r="AG1058" s="166">
        <v>0</v>
      </c>
      <c r="AH1058" s="166">
        <v>4</v>
      </c>
      <c r="AI1058" s="166">
        <v>2</v>
      </c>
      <c r="AJ1058" s="166">
        <v>3</v>
      </c>
      <c r="AK1058" s="166">
        <v>3</v>
      </c>
      <c r="AL1058" s="166">
        <v>0</v>
      </c>
      <c r="AM1058" s="166">
        <v>0</v>
      </c>
      <c r="AN1058" s="166">
        <v>0</v>
      </c>
      <c r="AO1058" s="166">
        <v>0</v>
      </c>
      <c r="AP1058" s="166">
        <v>0</v>
      </c>
      <c r="AQ1058" s="166"/>
      <c r="AR1058" s="167" t="s">
        <v>1122</v>
      </c>
    </row>
    <row r="1059" spans="1:44" ht="12.75" customHeight="1" x14ac:dyDescent="0.2">
      <c r="A1059" s="149"/>
      <c r="C1059" s="186" t="s">
        <v>1135</v>
      </c>
      <c r="D1059" s="162" t="s">
        <v>283</v>
      </c>
      <c r="E1059" s="211">
        <v>24</v>
      </c>
      <c r="F1059" s="166">
        <v>0</v>
      </c>
      <c r="G1059" s="166">
        <v>0</v>
      </c>
      <c r="H1059" s="166">
        <v>13</v>
      </c>
      <c r="I1059" s="166">
        <v>11</v>
      </c>
      <c r="J1059" s="166">
        <v>0</v>
      </c>
      <c r="K1059" s="166">
        <v>0</v>
      </c>
      <c r="L1059" s="166">
        <v>0</v>
      </c>
      <c r="M1059" s="166">
        <v>0</v>
      </c>
      <c r="N1059" s="166">
        <v>0</v>
      </c>
      <c r="O1059" s="166">
        <v>0</v>
      </c>
      <c r="P1059" s="166">
        <v>0</v>
      </c>
      <c r="Q1059" s="166">
        <v>0</v>
      </c>
      <c r="R1059" s="166">
        <v>0</v>
      </c>
      <c r="S1059" s="166">
        <v>0</v>
      </c>
      <c r="T1059" s="166">
        <v>0</v>
      </c>
      <c r="U1059" s="166">
        <v>0</v>
      </c>
      <c r="V1059" s="166"/>
      <c r="W1059" s="167"/>
      <c r="X1059" s="149"/>
      <c r="Z1059" s="186" t="s">
        <v>1135</v>
      </c>
      <c r="AA1059" s="162" t="s">
        <v>283</v>
      </c>
      <c r="AB1059" s="211">
        <v>0</v>
      </c>
      <c r="AC1059" s="166">
        <v>3</v>
      </c>
      <c r="AD1059" s="166">
        <v>2</v>
      </c>
      <c r="AE1059" s="166">
        <v>4</v>
      </c>
      <c r="AF1059" s="166">
        <v>4</v>
      </c>
      <c r="AG1059" s="166">
        <v>0</v>
      </c>
      <c r="AH1059" s="166">
        <v>4</v>
      </c>
      <c r="AI1059" s="166">
        <v>2</v>
      </c>
      <c r="AJ1059" s="166">
        <v>2</v>
      </c>
      <c r="AK1059" s="166">
        <v>3</v>
      </c>
      <c r="AL1059" s="166">
        <v>0</v>
      </c>
      <c r="AM1059" s="166">
        <v>0</v>
      </c>
      <c r="AN1059" s="166">
        <v>0</v>
      </c>
      <c r="AO1059" s="166">
        <v>0</v>
      </c>
      <c r="AP1059" s="166">
        <v>0</v>
      </c>
      <c r="AQ1059" s="166"/>
      <c r="AR1059" s="167"/>
    </row>
    <row r="1060" spans="1:44" ht="12.75" customHeight="1" x14ac:dyDescent="0.2">
      <c r="A1060" s="149"/>
      <c r="C1060" s="149"/>
      <c r="E1060" s="211">
        <v>0</v>
      </c>
      <c r="F1060" s="166">
        <v>0</v>
      </c>
      <c r="G1060" s="166">
        <v>0</v>
      </c>
      <c r="H1060" s="166">
        <v>0</v>
      </c>
      <c r="I1060" s="166">
        <v>0</v>
      </c>
      <c r="J1060" s="166">
        <v>0</v>
      </c>
      <c r="K1060" s="166">
        <v>0</v>
      </c>
      <c r="L1060" s="166">
        <v>0</v>
      </c>
      <c r="M1060" s="166">
        <v>0</v>
      </c>
      <c r="N1060" s="166">
        <v>0</v>
      </c>
      <c r="O1060" s="166">
        <v>0</v>
      </c>
      <c r="P1060" s="166">
        <v>0</v>
      </c>
      <c r="Q1060" s="166">
        <v>0</v>
      </c>
      <c r="R1060" s="166">
        <v>0</v>
      </c>
      <c r="S1060" s="166">
        <v>0</v>
      </c>
      <c r="T1060" s="166">
        <v>0</v>
      </c>
      <c r="U1060" s="166">
        <v>0</v>
      </c>
      <c r="V1060" s="166"/>
      <c r="W1060" s="167"/>
      <c r="X1060" s="149"/>
      <c r="Z1060" s="149"/>
      <c r="AB1060" s="211">
        <v>0</v>
      </c>
      <c r="AC1060" s="166">
        <v>0</v>
      </c>
      <c r="AD1060" s="166">
        <v>0</v>
      </c>
      <c r="AE1060" s="166">
        <v>0</v>
      </c>
      <c r="AF1060" s="166">
        <v>0</v>
      </c>
      <c r="AG1060" s="166">
        <v>0</v>
      </c>
      <c r="AH1060" s="166">
        <v>0</v>
      </c>
      <c r="AI1060" s="166">
        <v>0</v>
      </c>
      <c r="AJ1060" s="166">
        <v>0</v>
      </c>
      <c r="AK1060" s="166">
        <v>0</v>
      </c>
      <c r="AL1060" s="166">
        <v>0</v>
      </c>
      <c r="AM1060" s="166">
        <v>0</v>
      </c>
      <c r="AN1060" s="166">
        <v>0</v>
      </c>
      <c r="AO1060" s="166">
        <v>0</v>
      </c>
      <c r="AP1060" s="166">
        <v>0</v>
      </c>
      <c r="AQ1060" s="166"/>
      <c r="AR1060" s="167"/>
    </row>
    <row r="1061" spans="1:44" ht="12.75" customHeight="1" x14ac:dyDescent="0.2">
      <c r="A1061" s="149" t="s">
        <v>1140</v>
      </c>
      <c r="C1061" s="149" t="s">
        <v>1141</v>
      </c>
      <c r="D1061" s="162" t="s">
        <v>282</v>
      </c>
      <c r="E1061" s="211">
        <v>1</v>
      </c>
      <c r="F1061" s="166">
        <v>0</v>
      </c>
      <c r="G1061" s="166">
        <v>0</v>
      </c>
      <c r="H1061" s="166">
        <v>1</v>
      </c>
      <c r="I1061" s="166">
        <v>0</v>
      </c>
      <c r="J1061" s="166">
        <v>0</v>
      </c>
      <c r="K1061" s="166">
        <v>0</v>
      </c>
      <c r="L1061" s="166">
        <v>0</v>
      </c>
      <c r="M1061" s="166">
        <v>0</v>
      </c>
      <c r="N1061" s="166">
        <v>0</v>
      </c>
      <c r="O1061" s="166">
        <v>0</v>
      </c>
      <c r="P1061" s="166">
        <v>0</v>
      </c>
      <c r="Q1061" s="166">
        <v>0</v>
      </c>
      <c r="R1061" s="166">
        <v>0</v>
      </c>
      <c r="S1061" s="166">
        <v>0</v>
      </c>
      <c r="T1061" s="166">
        <v>0</v>
      </c>
      <c r="U1061" s="166">
        <v>0</v>
      </c>
      <c r="V1061" s="166"/>
      <c r="W1061" s="167" t="s">
        <v>1137</v>
      </c>
      <c r="X1061" s="149" t="s">
        <v>1140</v>
      </c>
      <c r="Z1061" s="149" t="s">
        <v>1141</v>
      </c>
      <c r="AA1061" s="162" t="s">
        <v>282</v>
      </c>
      <c r="AB1061" s="211">
        <v>1</v>
      </c>
      <c r="AC1061" s="166">
        <v>0</v>
      </c>
      <c r="AD1061" s="166">
        <v>0</v>
      </c>
      <c r="AE1061" s="166">
        <v>0</v>
      </c>
      <c r="AF1061" s="166">
        <v>0</v>
      </c>
      <c r="AG1061" s="166">
        <v>0</v>
      </c>
      <c r="AH1061" s="166">
        <v>0</v>
      </c>
      <c r="AI1061" s="166">
        <v>0</v>
      </c>
      <c r="AJ1061" s="166">
        <v>0</v>
      </c>
      <c r="AK1061" s="166">
        <v>0</v>
      </c>
      <c r="AL1061" s="166">
        <v>0</v>
      </c>
      <c r="AM1061" s="166">
        <v>0</v>
      </c>
      <c r="AN1061" s="166">
        <v>0</v>
      </c>
      <c r="AO1061" s="166">
        <v>0</v>
      </c>
      <c r="AP1061" s="166">
        <v>0</v>
      </c>
      <c r="AQ1061" s="166"/>
      <c r="AR1061" s="167" t="s">
        <v>1137</v>
      </c>
    </row>
    <row r="1062" spans="1:44" ht="12.75" customHeight="1" x14ac:dyDescent="0.2">
      <c r="A1062" s="149"/>
      <c r="C1062" s="186" t="s">
        <v>1142</v>
      </c>
      <c r="D1062" s="162" t="s">
        <v>283</v>
      </c>
      <c r="E1062" s="211">
        <v>0</v>
      </c>
      <c r="F1062" s="166">
        <v>0</v>
      </c>
      <c r="G1062" s="166">
        <v>0</v>
      </c>
      <c r="H1062" s="166">
        <v>0</v>
      </c>
      <c r="I1062" s="166">
        <v>0</v>
      </c>
      <c r="J1062" s="166">
        <v>0</v>
      </c>
      <c r="K1062" s="166">
        <v>0</v>
      </c>
      <c r="L1062" s="166">
        <v>0</v>
      </c>
      <c r="M1062" s="166">
        <v>0</v>
      </c>
      <c r="N1062" s="166">
        <v>0</v>
      </c>
      <c r="O1062" s="166">
        <v>0</v>
      </c>
      <c r="P1062" s="166">
        <v>0</v>
      </c>
      <c r="Q1062" s="166">
        <v>0</v>
      </c>
      <c r="R1062" s="166">
        <v>0</v>
      </c>
      <c r="S1062" s="166">
        <v>0</v>
      </c>
      <c r="T1062" s="166">
        <v>0</v>
      </c>
      <c r="U1062" s="166">
        <v>0</v>
      </c>
      <c r="V1062" s="166"/>
      <c r="W1062" s="167"/>
      <c r="X1062" s="149"/>
      <c r="Z1062" s="186" t="s">
        <v>1142</v>
      </c>
      <c r="AA1062" s="162" t="s">
        <v>283</v>
      </c>
      <c r="AB1062" s="211">
        <v>0</v>
      </c>
      <c r="AC1062" s="166">
        <v>0</v>
      </c>
      <c r="AD1062" s="166">
        <v>0</v>
      </c>
      <c r="AE1062" s="166">
        <v>0</v>
      </c>
      <c r="AF1062" s="166">
        <v>0</v>
      </c>
      <c r="AG1062" s="166">
        <v>0</v>
      </c>
      <c r="AH1062" s="166">
        <v>0</v>
      </c>
      <c r="AI1062" s="166">
        <v>0</v>
      </c>
      <c r="AJ1062" s="166">
        <v>0</v>
      </c>
      <c r="AK1062" s="166">
        <v>0</v>
      </c>
      <c r="AL1062" s="166">
        <v>0</v>
      </c>
      <c r="AM1062" s="166">
        <v>0</v>
      </c>
      <c r="AN1062" s="166">
        <v>0</v>
      </c>
      <c r="AO1062" s="166">
        <v>0</v>
      </c>
      <c r="AP1062" s="166">
        <v>0</v>
      </c>
      <c r="AQ1062" s="166"/>
      <c r="AR1062" s="167"/>
    </row>
    <row r="1063" spans="1:44" ht="12.75" customHeight="1" x14ac:dyDescent="0.2">
      <c r="A1063" s="149" t="s">
        <v>1147</v>
      </c>
      <c r="C1063" s="149" t="s">
        <v>1148</v>
      </c>
      <c r="D1063" s="162" t="s">
        <v>282</v>
      </c>
      <c r="E1063" s="211">
        <v>1</v>
      </c>
      <c r="F1063" s="166">
        <v>0</v>
      </c>
      <c r="G1063" s="166">
        <v>0</v>
      </c>
      <c r="H1063" s="166">
        <v>0</v>
      </c>
      <c r="I1063" s="166">
        <v>1</v>
      </c>
      <c r="J1063" s="166">
        <v>0</v>
      </c>
      <c r="K1063" s="166">
        <v>0</v>
      </c>
      <c r="L1063" s="166">
        <v>0</v>
      </c>
      <c r="M1063" s="166">
        <v>0</v>
      </c>
      <c r="N1063" s="166">
        <v>0</v>
      </c>
      <c r="O1063" s="166">
        <v>0</v>
      </c>
      <c r="P1063" s="166">
        <v>0</v>
      </c>
      <c r="Q1063" s="166">
        <v>0</v>
      </c>
      <c r="R1063" s="166">
        <v>0</v>
      </c>
      <c r="S1063" s="166">
        <v>0</v>
      </c>
      <c r="T1063" s="166">
        <v>0</v>
      </c>
      <c r="U1063" s="166">
        <v>0</v>
      </c>
      <c r="V1063" s="166"/>
      <c r="W1063" s="167" t="s">
        <v>1137</v>
      </c>
      <c r="X1063" s="149" t="s">
        <v>1147</v>
      </c>
      <c r="Z1063" s="149" t="s">
        <v>1148</v>
      </c>
      <c r="AA1063" s="162" t="s">
        <v>282</v>
      </c>
      <c r="AB1063" s="211">
        <v>0</v>
      </c>
      <c r="AC1063" s="166">
        <v>0</v>
      </c>
      <c r="AD1063" s="166">
        <v>0</v>
      </c>
      <c r="AE1063" s="166">
        <v>0</v>
      </c>
      <c r="AF1063" s="166">
        <v>0</v>
      </c>
      <c r="AG1063" s="166">
        <v>0</v>
      </c>
      <c r="AH1063" s="166">
        <v>0</v>
      </c>
      <c r="AI1063" s="166">
        <v>1</v>
      </c>
      <c r="AJ1063" s="166">
        <v>0</v>
      </c>
      <c r="AK1063" s="166">
        <v>0</v>
      </c>
      <c r="AL1063" s="166">
        <v>0</v>
      </c>
      <c r="AM1063" s="166">
        <v>0</v>
      </c>
      <c r="AN1063" s="166">
        <v>0</v>
      </c>
      <c r="AO1063" s="166">
        <v>0</v>
      </c>
      <c r="AP1063" s="166">
        <v>0</v>
      </c>
      <c r="AQ1063" s="166"/>
      <c r="AR1063" s="167" t="s">
        <v>1137</v>
      </c>
    </row>
    <row r="1064" spans="1:44" ht="12.75" customHeight="1" x14ac:dyDescent="0.2">
      <c r="A1064" s="149"/>
      <c r="C1064" s="186" t="s">
        <v>1149</v>
      </c>
      <c r="D1064" s="162" t="s">
        <v>283</v>
      </c>
      <c r="E1064" s="211">
        <v>0</v>
      </c>
      <c r="F1064" s="166">
        <v>0</v>
      </c>
      <c r="G1064" s="166">
        <v>0</v>
      </c>
      <c r="H1064" s="166">
        <v>0</v>
      </c>
      <c r="I1064" s="166">
        <v>0</v>
      </c>
      <c r="J1064" s="166">
        <v>0</v>
      </c>
      <c r="K1064" s="166">
        <v>0</v>
      </c>
      <c r="L1064" s="166">
        <v>0</v>
      </c>
      <c r="M1064" s="166">
        <v>0</v>
      </c>
      <c r="N1064" s="166">
        <v>0</v>
      </c>
      <c r="O1064" s="166">
        <v>0</v>
      </c>
      <c r="P1064" s="166">
        <v>0</v>
      </c>
      <c r="Q1064" s="166">
        <v>0</v>
      </c>
      <c r="R1064" s="166">
        <v>0</v>
      </c>
      <c r="S1064" s="166">
        <v>0</v>
      </c>
      <c r="T1064" s="166">
        <v>0</v>
      </c>
      <c r="U1064" s="166">
        <v>0</v>
      </c>
      <c r="V1064" s="166"/>
      <c r="W1064" s="167"/>
      <c r="X1064" s="149"/>
      <c r="Z1064" s="186" t="s">
        <v>1149</v>
      </c>
      <c r="AA1064" s="162" t="s">
        <v>283</v>
      </c>
      <c r="AB1064" s="211">
        <v>0</v>
      </c>
      <c r="AC1064" s="166">
        <v>0</v>
      </c>
      <c r="AD1064" s="166">
        <v>0</v>
      </c>
      <c r="AE1064" s="166">
        <v>0</v>
      </c>
      <c r="AF1064" s="166">
        <v>0</v>
      </c>
      <c r="AG1064" s="166">
        <v>0</v>
      </c>
      <c r="AH1064" s="166">
        <v>0</v>
      </c>
      <c r="AI1064" s="166">
        <v>0</v>
      </c>
      <c r="AJ1064" s="166">
        <v>0</v>
      </c>
      <c r="AK1064" s="166">
        <v>0</v>
      </c>
      <c r="AL1064" s="166">
        <v>0</v>
      </c>
      <c r="AM1064" s="166">
        <v>0</v>
      </c>
      <c r="AN1064" s="166">
        <v>0</v>
      </c>
      <c r="AO1064" s="166">
        <v>0</v>
      </c>
      <c r="AP1064" s="166">
        <v>0</v>
      </c>
      <c r="AQ1064" s="166"/>
      <c r="AR1064" s="167"/>
    </row>
    <row r="1065" spans="1:44" ht="12.75" customHeight="1" x14ac:dyDescent="0.2">
      <c r="A1065" s="142" t="s">
        <v>268</v>
      </c>
      <c r="C1065" s="142" t="s">
        <v>1154</v>
      </c>
      <c r="D1065" s="162" t="s">
        <v>282</v>
      </c>
      <c r="E1065" s="211">
        <v>105</v>
      </c>
      <c r="F1065" s="166">
        <v>2</v>
      </c>
      <c r="G1065" s="166">
        <v>24</v>
      </c>
      <c r="H1065" s="166">
        <v>70</v>
      </c>
      <c r="I1065" s="166">
        <v>9</v>
      </c>
      <c r="J1065" s="166">
        <v>0</v>
      </c>
      <c r="K1065" s="166">
        <v>0</v>
      </c>
      <c r="L1065" s="166">
        <v>0</v>
      </c>
      <c r="M1065" s="166">
        <v>0</v>
      </c>
      <c r="N1065" s="166">
        <v>0</v>
      </c>
      <c r="O1065" s="166">
        <v>1</v>
      </c>
      <c r="P1065" s="166">
        <v>1</v>
      </c>
      <c r="Q1065" s="166">
        <v>1</v>
      </c>
      <c r="R1065" s="166">
        <v>3</v>
      </c>
      <c r="S1065" s="166">
        <v>5</v>
      </c>
      <c r="T1065" s="166">
        <v>10</v>
      </c>
      <c r="U1065" s="166">
        <v>5</v>
      </c>
      <c r="V1065" s="166"/>
      <c r="W1065" s="167" t="s">
        <v>268</v>
      </c>
      <c r="X1065" s="142" t="s">
        <v>268</v>
      </c>
      <c r="Z1065" s="142" t="s">
        <v>1154</v>
      </c>
      <c r="AA1065" s="162" t="s">
        <v>282</v>
      </c>
      <c r="AB1065" s="211">
        <v>0</v>
      </c>
      <c r="AC1065" s="166">
        <v>6</v>
      </c>
      <c r="AD1065" s="166">
        <v>10</v>
      </c>
      <c r="AE1065" s="166">
        <v>36</v>
      </c>
      <c r="AF1065" s="166">
        <v>18</v>
      </c>
      <c r="AG1065" s="166">
        <v>0</v>
      </c>
      <c r="AH1065" s="166">
        <v>0</v>
      </c>
      <c r="AI1065" s="166">
        <v>2</v>
      </c>
      <c r="AJ1065" s="166">
        <v>5</v>
      </c>
      <c r="AK1065" s="166">
        <v>2</v>
      </c>
      <c r="AL1065" s="166">
        <v>0</v>
      </c>
      <c r="AM1065" s="166">
        <v>0</v>
      </c>
      <c r="AN1065" s="166">
        <v>0</v>
      </c>
      <c r="AO1065" s="166">
        <v>0</v>
      </c>
      <c r="AP1065" s="166">
        <v>0</v>
      </c>
      <c r="AQ1065" s="166"/>
      <c r="AR1065" s="167" t="s">
        <v>268</v>
      </c>
    </row>
    <row r="1066" spans="1:44" ht="12.75" customHeight="1" x14ac:dyDescent="0.2">
      <c r="D1066" s="162" t="s">
        <v>283</v>
      </c>
      <c r="E1066" s="211">
        <v>102</v>
      </c>
      <c r="F1066" s="166">
        <v>2</v>
      </c>
      <c r="G1066" s="166">
        <v>24</v>
      </c>
      <c r="H1066" s="166">
        <v>68</v>
      </c>
      <c r="I1066" s="166">
        <v>8</v>
      </c>
      <c r="J1066" s="166">
        <v>0</v>
      </c>
      <c r="K1066" s="166">
        <v>0</v>
      </c>
      <c r="L1066" s="166">
        <v>0</v>
      </c>
      <c r="M1066" s="166">
        <v>0</v>
      </c>
      <c r="N1066" s="166">
        <v>0</v>
      </c>
      <c r="O1066" s="166">
        <v>1</v>
      </c>
      <c r="P1066" s="166">
        <v>1</v>
      </c>
      <c r="Q1066" s="166">
        <v>1</v>
      </c>
      <c r="R1066" s="166">
        <v>3</v>
      </c>
      <c r="S1066" s="166">
        <v>5</v>
      </c>
      <c r="T1066" s="166">
        <v>10</v>
      </c>
      <c r="U1066" s="166">
        <v>5</v>
      </c>
      <c r="V1066" s="166"/>
      <c r="W1066" s="167"/>
      <c r="AA1066" s="183" t="s">
        <v>283</v>
      </c>
      <c r="AB1066" s="166">
        <v>0</v>
      </c>
      <c r="AC1066" s="166">
        <v>5</v>
      </c>
      <c r="AD1066" s="166">
        <v>10</v>
      </c>
      <c r="AE1066" s="166">
        <v>36</v>
      </c>
      <c r="AF1066" s="166">
        <v>17</v>
      </c>
      <c r="AG1066" s="166">
        <v>0</v>
      </c>
      <c r="AH1066" s="166">
        <v>0</v>
      </c>
      <c r="AI1066" s="166">
        <v>2</v>
      </c>
      <c r="AJ1066" s="166">
        <v>5</v>
      </c>
      <c r="AK1066" s="166">
        <v>1</v>
      </c>
      <c r="AL1066" s="166">
        <v>0</v>
      </c>
      <c r="AM1066" s="166">
        <v>0</v>
      </c>
      <c r="AN1066" s="166">
        <v>0</v>
      </c>
      <c r="AO1066" s="166">
        <v>0</v>
      </c>
      <c r="AP1066" s="166">
        <v>0</v>
      </c>
      <c r="AQ1066" s="166"/>
      <c r="AR1066" s="167"/>
    </row>
    <row r="1067" spans="1:44" ht="12.75" customHeight="1" x14ac:dyDescent="0.2">
      <c r="E1067" s="211"/>
      <c r="F1067" s="166"/>
      <c r="G1067" s="166"/>
      <c r="H1067" s="166"/>
      <c r="I1067" s="166"/>
      <c r="J1067" s="166"/>
      <c r="K1067" s="166"/>
      <c r="L1067" s="166"/>
      <c r="M1067" s="166"/>
      <c r="N1067" s="166"/>
      <c r="O1067" s="166"/>
      <c r="P1067" s="166"/>
      <c r="Q1067" s="166"/>
      <c r="R1067" s="166"/>
      <c r="S1067" s="166"/>
      <c r="T1067" s="166"/>
      <c r="U1067" s="166"/>
      <c r="V1067" s="166"/>
      <c r="W1067" s="167"/>
      <c r="AA1067" s="183"/>
      <c r="AB1067" s="166"/>
      <c r="AC1067" s="166"/>
      <c r="AD1067" s="166"/>
      <c r="AE1067" s="166"/>
      <c r="AF1067" s="166"/>
      <c r="AG1067" s="166"/>
      <c r="AH1067" s="166"/>
      <c r="AI1067" s="166"/>
      <c r="AJ1067" s="166"/>
      <c r="AK1067" s="166"/>
      <c r="AL1067" s="166"/>
      <c r="AM1067" s="166"/>
      <c r="AN1067" s="166"/>
      <c r="AO1067" s="166"/>
      <c r="AP1067" s="166"/>
      <c r="AQ1067" s="166"/>
      <c r="AR1067" s="167"/>
    </row>
    <row r="1068" spans="1:44" ht="12.75" customHeight="1" x14ac:dyDescent="0.2">
      <c r="A1068" s="149">
        <v>15</v>
      </c>
      <c r="C1068" s="149" t="s">
        <v>1155</v>
      </c>
      <c r="D1068" s="162" t="s">
        <v>282</v>
      </c>
      <c r="E1068" s="211">
        <v>78</v>
      </c>
      <c r="F1068" s="166">
        <v>2</v>
      </c>
      <c r="G1068" s="166">
        <v>16</v>
      </c>
      <c r="H1068" s="166">
        <v>53</v>
      </c>
      <c r="I1068" s="166">
        <v>7</v>
      </c>
      <c r="J1068" s="166">
        <v>0</v>
      </c>
      <c r="K1068" s="166">
        <v>0</v>
      </c>
      <c r="L1068" s="166">
        <v>0</v>
      </c>
      <c r="M1068" s="166">
        <v>0</v>
      </c>
      <c r="N1068" s="166">
        <v>0</v>
      </c>
      <c r="O1068" s="166">
        <v>1</v>
      </c>
      <c r="P1068" s="166">
        <v>1</v>
      </c>
      <c r="Q1068" s="166">
        <v>0</v>
      </c>
      <c r="R1068" s="166">
        <v>3</v>
      </c>
      <c r="S1068" s="166">
        <v>5</v>
      </c>
      <c r="T1068" s="166">
        <v>6</v>
      </c>
      <c r="U1068" s="166">
        <v>2</v>
      </c>
      <c r="V1068" s="166"/>
      <c r="W1068" s="167">
        <v>15</v>
      </c>
      <c r="X1068" s="149">
        <v>15</v>
      </c>
      <c r="Z1068" s="149" t="s">
        <v>1155</v>
      </c>
      <c r="AA1068" s="183" t="s">
        <v>282</v>
      </c>
      <c r="AB1068" s="166">
        <v>0</v>
      </c>
      <c r="AC1068" s="166">
        <v>5</v>
      </c>
      <c r="AD1068" s="166">
        <v>8</v>
      </c>
      <c r="AE1068" s="166">
        <v>31</v>
      </c>
      <c r="AF1068" s="166">
        <v>9</v>
      </c>
      <c r="AG1068" s="166">
        <v>0</v>
      </c>
      <c r="AH1068" s="166">
        <v>0</v>
      </c>
      <c r="AI1068" s="166">
        <v>1</v>
      </c>
      <c r="AJ1068" s="166">
        <v>5</v>
      </c>
      <c r="AK1068" s="166">
        <v>1</v>
      </c>
      <c r="AL1068" s="166">
        <v>0</v>
      </c>
      <c r="AM1068" s="166">
        <v>0</v>
      </c>
      <c r="AN1068" s="166">
        <v>0</v>
      </c>
      <c r="AO1068" s="166">
        <v>0</v>
      </c>
      <c r="AP1068" s="166">
        <v>0</v>
      </c>
      <c r="AQ1068" s="166"/>
      <c r="AR1068" s="167">
        <v>15</v>
      </c>
    </row>
    <row r="1069" spans="1:44" ht="12.75" customHeight="1" x14ac:dyDescent="0.2">
      <c r="D1069" s="162" t="s">
        <v>283</v>
      </c>
      <c r="E1069" s="211">
        <v>75</v>
      </c>
      <c r="F1069" s="166">
        <v>2</v>
      </c>
      <c r="G1069" s="166">
        <v>16</v>
      </c>
      <c r="H1069" s="166">
        <v>51</v>
      </c>
      <c r="I1069" s="166">
        <v>6</v>
      </c>
      <c r="J1069" s="166">
        <v>0</v>
      </c>
      <c r="K1069" s="166">
        <v>0</v>
      </c>
      <c r="L1069" s="166">
        <v>0</v>
      </c>
      <c r="M1069" s="166">
        <v>0</v>
      </c>
      <c r="N1069" s="166">
        <v>0</v>
      </c>
      <c r="O1069" s="166">
        <v>1</v>
      </c>
      <c r="P1069" s="166">
        <v>1</v>
      </c>
      <c r="Q1069" s="166">
        <v>0</v>
      </c>
      <c r="R1069" s="166">
        <v>3</v>
      </c>
      <c r="S1069" s="166">
        <v>5</v>
      </c>
      <c r="T1069" s="166">
        <v>6</v>
      </c>
      <c r="U1069" s="166">
        <v>2</v>
      </c>
      <c r="V1069" s="166"/>
      <c r="W1069" s="167"/>
      <c r="AA1069" s="183" t="s">
        <v>283</v>
      </c>
      <c r="AB1069" s="166">
        <v>0</v>
      </c>
      <c r="AC1069" s="166">
        <v>4</v>
      </c>
      <c r="AD1069" s="166">
        <v>8</v>
      </c>
      <c r="AE1069" s="166">
        <v>31</v>
      </c>
      <c r="AF1069" s="166">
        <v>8</v>
      </c>
      <c r="AG1069" s="166">
        <v>0</v>
      </c>
      <c r="AH1069" s="166">
        <v>0</v>
      </c>
      <c r="AI1069" s="166">
        <v>1</v>
      </c>
      <c r="AJ1069" s="166">
        <v>5</v>
      </c>
      <c r="AK1069" s="166">
        <v>0</v>
      </c>
      <c r="AL1069" s="166">
        <v>0</v>
      </c>
      <c r="AM1069" s="166">
        <v>0</v>
      </c>
      <c r="AN1069" s="166">
        <v>0</v>
      </c>
      <c r="AO1069" s="166">
        <v>0</v>
      </c>
      <c r="AP1069" s="166">
        <v>0</v>
      </c>
      <c r="AQ1069" s="166"/>
      <c r="AR1069" s="167"/>
    </row>
    <row r="1070" spans="1:44" ht="12.75" customHeight="1" x14ac:dyDescent="0.2">
      <c r="E1070" s="211"/>
      <c r="F1070" s="166"/>
      <c r="G1070" s="166"/>
      <c r="H1070" s="166"/>
      <c r="I1070" s="166"/>
      <c r="J1070" s="166"/>
      <c r="K1070" s="166"/>
      <c r="L1070" s="166"/>
      <c r="M1070" s="166"/>
      <c r="N1070" s="166"/>
      <c r="O1070" s="166"/>
      <c r="P1070" s="166"/>
      <c r="Q1070" s="166"/>
      <c r="R1070" s="166"/>
      <c r="S1070" s="166"/>
      <c r="T1070" s="166"/>
      <c r="U1070" s="166"/>
      <c r="V1070" s="166"/>
      <c r="W1070" s="167"/>
      <c r="AA1070" s="183"/>
      <c r="AB1070" s="166"/>
      <c r="AC1070" s="166"/>
      <c r="AD1070" s="166"/>
      <c r="AE1070" s="166"/>
      <c r="AF1070" s="166"/>
      <c r="AG1070" s="166"/>
      <c r="AH1070" s="166"/>
      <c r="AI1070" s="166"/>
      <c r="AJ1070" s="166"/>
      <c r="AK1070" s="166"/>
      <c r="AL1070" s="166"/>
      <c r="AM1070" s="166"/>
      <c r="AN1070" s="166"/>
      <c r="AO1070" s="166"/>
      <c r="AP1070" s="166"/>
      <c r="AQ1070" s="166"/>
      <c r="AR1070" s="167"/>
    </row>
    <row r="1071" spans="1:44" ht="12.75" customHeight="1" x14ac:dyDescent="0.2">
      <c r="A1071" s="149">
        <v>16</v>
      </c>
      <c r="C1071" s="149" t="s">
        <v>1156</v>
      </c>
      <c r="D1071" s="162" t="s">
        <v>282</v>
      </c>
      <c r="E1071" s="211">
        <v>3</v>
      </c>
      <c r="F1071" s="166">
        <v>0</v>
      </c>
      <c r="G1071" s="166">
        <v>0</v>
      </c>
      <c r="H1071" s="166">
        <v>2</v>
      </c>
      <c r="I1071" s="166">
        <v>1</v>
      </c>
      <c r="J1071" s="166">
        <v>0</v>
      </c>
      <c r="K1071" s="166">
        <v>0</v>
      </c>
      <c r="L1071" s="166">
        <v>0</v>
      </c>
      <c r="M1071" s="166">
        <v>0</v>
      </c>
      <c r="N1071" s="166">
        <v>0</v>
      </c>
      <c r="O1071" s="166">
        <v>0</v>
      </c>
      <c r="P1071" s="166">
        <v>0</v>
      </c>
      <c r="Q1071" s="166">
        <v>0</v>
      </c>
      <c r="R1071" s="166">
        <v>0</v>
      </c>
      <c r="S1071" s="166">
        <v>0</v>
      </c>
      <c r="T1071" s="166">
        <v>0</v>
      </c>
      <c r="U1071" s="166">
        <v>0</v>
      </c>
      <c r="V1071" s="166"/>
      <c r="W1071" s="167">
        <v>16</v>
      </c>
      <c r="X1071" s="149">
        <v>16</v>
      </c>
      <c r="Z1071" s="149" t="s">
        <v>1156</v>
      </c>
      <c r="AA1071" s="183" t="s">
        <v>282</v>
      </c>
      <c r="AB1071" s="166">
        <v>0</v>
      </c>
      <c r="AC1071" s="166">
        <v>0</v>
      </c>
      <c r="AD1071" s="166">
        <v>0</v>
      </c>
      <c r="AE1071" s="166">
        <v>2</v>
      </c>
      <c r="AF1071" s="166">
        <v>0</v>
      </c>
      <c r="AG1071" s="166">
        <v>0</v>
      </c>
      <c r="AH1071" s="166">
        <v>0</v>
      </c>
      <c r="AI1071" s="166">
        <v>1</v>
      </c>
      <c r="AJ1071" s="166">
        <v>0</v>
      </c>
      <c r="AK1071" s="166">
        <v>0</v>
      </c>
      <c r="AL1071" s="166">
        <v>0</v>
      </c>
      <c r="AM1071" s="166">
        <v>0</v>
      </c>
      <c r="AN1071" s="166">
        <v>0</v>
      </c>
      <c r="AO1071" s="166">
        <v>0</v>
      </c>
      <c r="AP1071" s="166">
        <v>0</v>
      </c>
      <c r="AQ1071" s="166"/>
      <c r="AR1071" s="167">
        <v>16</v>
      </c>
    </row>
    <row r="1072" spans="1:44" ht="12.75" customHeight="1" x14ac:dyDescent="0.2">
      <c r="C1072" s="149"/>
      <c r="D1072" s="162" t="s">
        <v>283</v>
      </c>
      <c r="E1072" s="211">
        <v>3</v>
      </c>
      <c r="F1072" s="166">
        <v>0</v>
      </c>
      <c r="G1072" s="166">
        <v>0</v>
      </c>
      <c r="H1072" s="166">
        <v>2</v>
      </c>
      <c r="I1072" s="166">
        <v>1</v>
      </c>
      <c r="J1072" s="166">
        <v>0</v>
      </c>
      <c r="K1072" s="166">
        <v>0</v>
      </c>
      <c r="L1072" s="166">
        <v>0</v>
      </c>
      <c r="M1072" s="166">
        <v>0</v>
      </c>
      <c r="N1072" s="166">
        <v>0</v>
      </c>
      <c r="O1072" s="166">
        <v>0</v>
      </c>
      <c r="P1072" s="166">
        <v>0</v>
      </c>
      <c r="Q1072" s="166">
        <v>0</v>
      </c>
      <c r="R1072" s="166">
        <v>0</v>
      </c>
      <c r="S1072" s="166">
        <v>0</v>
      </c>
      <c r="T1072" s="166">
        <v>0</v>
      </c>
      <c r="U1072" s="166">
        <v>0</v>
      </c>
      <c r="V1072" s="166"/>
      <c r="W1072" s="167"/>
      <c r="Z1072" s="149"/>
      <c r="AA1072" s="183" t="s">
        <v>283</v>
      </c>
      <c r="AB1072" s="166">
        <v>0</v>
      </c>
      <c r="AC1072" s="166">
        <v>0</v>
      </c>
      <c r="AD1072" s="166">
        <v>0</v>
      </c>
      <c r="AE1072" s="166">
        <v>2</v>
      </c>
      <c r="AF1072" s="166">
        <v>0</v>
      </c>
      <c r="AG1072" s="166">
        <v>0</v>
      </c>
      <c r="AH1072" s="166">
        <v>0</v>
      </c>
      <c r="AI1072" s="166">
        <v>1</v>
      </c>
      <c r="AJ1072" s="166">
        <v>0</v>
      </c>
      <c r="AK1072" s="166">
        <v>0</v>
      </c>
      <c r="AL1072" s="166">
        <v>0</v>
      </c>
      <c r="AM1072" s="166">
        <v>0</v>
      </c>
      <c r="AN1072" s="166">
        <v>0</v>
      </c>
      <c r="AO1072" s="166">
        <v>0</v>
      </c>
      <c r="AP1072" s="166">
        <v>0</v>
      </c>
      <c r="AQ1072" s="166"/>
      <c r="AR1072" s="167"/>
    </row>
    <row r="1073" spans="1:44" ht="12.75" customHeight="1" x14ac:dyDescent="0.2">
      <c r="C1073" s="149"/>
      <c r="E1073" s="211"/>
      <c r="F1073" s="166"/>
      <c r="G1073" s="166"/>
      <c r="H1073" s="166"/>
      <c r="I1073" s="166"/>
      <c r="J1073" s="166"/>
      <c r="K1073" s="166"/>
      <c r="L1073" s="166"/>
      <c r="M1073" s="166"/>
      <c r="N1073" s="166"/>
      <c r="O1073" s="166"/>
      <c r="P1073" s="166"/>
      <c r="Q1073" s="166"/>
      <c r="R1073" s="166"/>
      <c r="S1073" s="166"/>
      <c r="T1073" s="166"/>
      <c r="U1073" s="166"/>
      <c r="V1073" s="166"/>
      <c r="W1073" s="167"/>
      <c r="Z1073" s="149"/>
      <c r="AA1073" s="183"/>
      <c r="AB1073" s="166"/>
      <c r="AC1073" s="166"/>
      <c r="AD1073" s="166"/>
      <c r="AE1073" s="166"/>
      <c r="AF1073" s="166"/>
      <c r="AG1073" s="166"/>
      <c r="AH1073" s="166"/>
      <c r="AI1073" s="166"/>
      <c r="AJ1073" s="166"/>
      <c r="AK1073" s="166"/>
      <c r="AL1073" s="166"/>
      <c r="AM1073" s="166"/>
      <c r="AN1073" s="166"/>
      <c r="AO1073" s="166"/>
      <c r="AP1073" s="166"/>
      <c r="AQ1073" s="166"/>
      <c r="AR1073" s="167"/>
    </row>
    <row r="1074" spans="1:44" ht="12.75" customHeight="1" x14ac:dyDescent="0.2">
      <c r="A1074" s="149">
        <v>18</v>
      </c>
      <c r="C1074" s="149" t="s">
        <v>1157</v>
      </c>
      <c r="D1074" s="162" t="s">
        <v>282</v>
      </c>
      <c r="E1074" s="211">
        <v>1</v>
      </c>
      <c r="F1074" s="166">
        <v>0</v>
      </c>
      <c r="G1074" s="166">
        <v>1</v>
      </c>
      <c r="H1074" s="166">
        <v>0</v>
      </c>
      <c r="I1074" s="166">
        <v>0</v>
      </c>
      <c r="J1074" s="166">
        <v>0</v>
      </c>
      <c r="K1074" s="166">
        <v>0</v>
      </c>
      <c r="L1074" s="166">
        <v>0</v>
      </c>
      <c r="M1074" s="166">
        <v>0</v>
      </c>
      <c r="N1074" s="166">
        <v>0</v>
      </c>
      <c r="O1074" s="166">
        <v>0</v>
      </c>
      <c r="P1074" s="166">
        <v>0</v>
      </c>
      <c r="Q1074" s="166">
        <v>1</v>
      </c>
      <c r="R1074" s="166">
        <v>0</v>
      </c>
      <c r="S1074" s="166">
        <v>0</v>
      </c>
      <c r="T1074" s="166">
        <v>0</v>
      </c>
      <c r="U1074" s="166">
        <v>0</v>
      </c>
      <c r="V1074" s="166"/>
      <c r="W1074" s="167">
        <v>18</v>
      </c>
      <c r="X1074" s="149">
        <v>18</v>
      </c>
      <c r="Z1074" s="149" t="s">
        <v>1157</v>
      </c>
      <c r="AA1074" s="183" t="s">
        <v>282</v>
      </c>
      <c r="AB1074" s="166">
        <v>0</v>
      </c>
      <c r="AC1074" s="166">
        <v>0</v>
      </c>
      <c r="AD1074" s="166">
        <v>0</v>
      </c>
      <c r="AE1074" s="166">
        <v>0</v>
      </c>
      <c r="AF1074" s="166">
        <v>0</v>
      </c>
      <c r="AG1074" s="166">
        <v>0</v>
      </c>
      <c r="AH1074" s="166">
        <v>0</v>
      </c>
      <c r="AI1074" s="166">
        <v>0</v>
      </c>
      <c r="AJ1074" s="166">
        <v>0</v>
      </c>
      <c r="AK1074" s="166">
        <v>0</v>
      </c>
      <c r="AL1074" s="166">
        <v>0</v>
      </c>
      <c r="AM1074" s="166">
        <v>0</v>
      </c>
      <c r="AN1074" s="166">
        <v>0</v>
      </c>
      <c r="AO1074" s="166">
        <v>0</v>
      </c>
      <c r="AP1074" s="166">
        <v>0</v>
      </c>
      <c r="AQ1074" s="166"/>
      <c r="AR1074" s="167">
        <v>18</v>
      </c>
    </row>
    <row r="1075" spans="1:44" ht="12.75" customHeight="1" x14ac:dyDescent="0.2">
      <c r="A1075" s="149"/>
      <c r="C1075" s="149"/>
      <c r="D1075" s="162" t="s">
        <v>283</v>
      </c>
      <c r="E1075" s="211">
        <v>1</v>
      </c>
      <c r="F1075" s="166">
        <v>0</v>
      </c>
      <c r="G1075" s="166">
        <v>1</v>
      </c>
      <c r="H1075" s="166">
        <v>0</v>
      </c>
      <c r="I1075" s="166">
        <v>0</v>
      </c>
      <c r="J1075" s="166">
        <v>0</v>
      </c>
      <c r="K1075" s="166">
        <v>0</v>
      </c>
      <c r="L1075" s="166">
        <v>0</v>
      </c>
      <c r="M1075" s="166">
        <v>0</v>
      </c>
      <c r="N1075" s="166">
        <v>0</v>
      </c>
      <c r="O1075" s="166">
        <v>0</v>
      </c>
      <c r="P1075" s="166">
        <v>0</v>
      </c>
      <c r="Q1075" s="166">
        <v>1</v>
      </c>
      <c r="R1075" s="166">
        <v>0</v>
      </c>
      <c r="S1075" s="166">
        <v>0</v>
      </c>
      <c r="T1075" s="166">
        <v>0</v>
      </c>
      <c r="U1075" s="166">
        <v>0</v>
      </c>
      <c r="V1075" s="166"/>
      <c r="W1075" s="167"/>
      <c r="X1075" s="149"/>
      <c r="Z1075" s="149"/>
      <c r="AA1075" s="183" t="s">
        <v>283</v>
      </c>
      <c r="AB1075" s="166">
        <v>0</v>
      </c>
      <c r="AC1075" s="166">
        <v>0</v>
      </c>
      <c r="AD1075" s="166">
        <v>0</v>
      </c>
      <c r="AE1075" s="166">
        <v>0</v>
      </c>
      <c r="AF1075" s="166">
        <v>0</v>
      </c>
      <c r="AG1075" s="166">
        <v>0</v>
      </c>
      <c r="AH1075" s="166">
        <v>0</v>
      </c>
      <c r="AI1075" s="166">
        <v>0</v>
      </c>
      <c r="AJ1075" s="166">
        <v>0</v>
      </c>
      <c r="AK1075" s="166">
        <v>0</v>
      </c>
      <c r="AL1075" s="166">
        <v>0</v>
      </c>
      <c r="AM1075" s="166">
        <v>0</v>
      </c>
      <c r="AN1075" s="166">
        <v>0</v>
      </c>
      <c r="AO1075" s="166">
        <v>0</v>
      </c>
      <c r="AP1075" s="166">
        <v>0</v>
      </c>
      <c r="AQ1075" s="166"/>
      <c r="AR1075" s="167"/>
    </row>
    <row r="1076" spans="1:44" ht="12.75" customHeight="1" x14ac:dyDescent="0.2">
      <c r="A1076" s="149"/>
      <c r="C1076" s="149"/>
      <c r="E1076" s="211"/>
      <c r="F1076" s="166"/>
      <c r="G1076" s="166"/>
      <c r="H1076" s="166"/>
      <c r="I1076" s="166"/>
      <c r="J1076" s="166"/>
      <c r="K1076" s="166"/>
      <c r="L1076" s="166"/>
      <c r="M1076" s="166"/>
      <c r="N1076" s="166"/>
      <c r="O1076" s="166"/>
      <c r="P1076" s="166"/>
      <c r="Q1076" s="166"/>
      <c r="R1076" s="166"/>
      <c r="S1076" s="166"/>
      <c r="T1076" s="166"/>
      <c r="U1076" s="166"/>
      <c r="V1076" s="166"/>
      <c r="W1076" s="167"/>
      <c r="X1076" s="149"/>
      <c r="Z1076" s="149"/>
      <c r="AA1076" s="183"/>
      <c r="AB1076" s="166"/>
      <c r="AC1076" s="166"/>
      <c r="AD1076" s="166"/>
      <c r="AE1076" s="166"/>
      <c r="AF1076" s="166"/>
      <c r="AG1076" s="166"/>
      <c r="AH1076" s="166"/>
      <c r="AI1076" s="166"/>
      <c r="AJ1076" s="166"/>
      <c r="AK1076" s="166"/>
      <c r="AL1076" s="166"/>
      <c r="AM1076" s="166"/>
      <c r="AN1076" s="166"/>
      <c r="AO1076" s="166"/>
      <c r="AP1076" s="166"/>
      <c r="AQ1076" s="166"/>
      <c r="AR1076" s="167"/>
    </row>
    <row r="1077" spans="1:44" ht="12.75" customHeight="1" x14ac:dyDescent="0.2">
      <c r="A1077" s="149">
        <v>20</v>
      </c>
      <c r="C1077" s="149" t="s">
        <v>1158</v>
      </c>
      <c r="D1077" s="162" t="s">
        <v>282</v>
      </c>
      <c r="E1077" s="211">
        <v>8</v>
      </c>
      <c r="F1077" s="166">
        <v>0</v>
      </c>
      <c r="G1077" s="166">
        <v>1</v>
      </c>
      <c r="H1077" s="166">
        <v>7</v>
      </c>
      <c r="I1077" s="166">
        <v>0</v>
      </c>
      <c r="J1077" s="166">
        <v>0</v>
      </c>
      <c r="K1077" s="166">
        <v>0</v>
      </c>
      <c r="L1077" s="166">
        <v>0</v>
      </c>
      <c r="M1077" s="166">
        <v>0</v>
      </c>
      <c r="N1077" s="166">
        <v>0</v>
      </c>
      <c r="O1077" s="166">
        <v>0</v>
      </c>
      <c r="P1077" s="166">
        <v>0</v>
      </c>
      <c r="Q1077" s="166">
        <v>0</v>
      </c>
      <c r="R1077" s="166">
        <v>0</v>
      </c>
      <c r="S1077" s="166">
        <v>0</v>
      </c>
      <c r="T1077" s="166">
        <v>1</v>
      </c>
      <c r="U1077" s="166">
        <v>0</v>
      </c>
      <c r="V1077" s="166"/>
      <c r="W1077" s="167">
        <v>20</v>
      </c>
      <c r="X1077" s="149">
        <v>20</v>
      </c>
      <c r="Z1077" s="149" t="s">
        <v>1158</v>
      </c>
      <c r="AA1077" s="183" t="s">
        <v>282</v>
      </c>
      <c r="AB1077" s="166">
        <v>0</v>
      </c>
      <c r="AC1077" s="166">
        <v>1</v>
      </c>
      <c r="AD1077" s="166">
        <v>2</v>
      </c>
      <c r="AE1077" s="166">
        <v>0</v>
      </c>
      <c r="AF1077" s="166">
        <v>4</v>
      </c>
      <c r="AG1077" s="166">
        <v>0</v>
      </c>
      <c r="AH1077" s="166">
        <v>0</v>
      </c>
      <c r="AI1077" s="166">
        <v>0</v>
      </c>
      <c r="AJ1077" s="166">
        <v>0</v>
      </c>
      <c r="AK1077" s="166">
        <v>0</v>
      </c>
      <c r="AL1077" s="166">
        <v>0</v>
      </c>
      <c r="AM1077" s="166">
        <v>0</v>
      </c>
      <c r="AN1077" s="166">
        <v>0</v>
      </c>
      <c r="AO1077" s="166">
        <v>0</v>
      </c>
      <c r="AP1077" s="166">
        <v>0</v>
      </c>
      <c r="AQ1077" s="166"/>
      <c r="AR1077" s="167">
        <v>20</v>
      </c>
    </row>
    <row r="1078" spans="1:44" ht="12.75" customHeight="1" x14ac:dyDescent="0.2">
      <c r="A1078" s="149"/>
      <c r="C1078" s="149"/>
      <c r="D1078" s="162" t="s">
        <v>283</v>
      </c>
      <c r="E1078" s="211">
        <v>8</v>
      </c>
      <c r="F1078" s="166">
        <v>0</v>
      </c>
      <c r="G1078" s="166">
        <v>1</v>
      </c>
      <c r="H1078" s="166">
        <v>7</v>
      </c>
      <c r="I1078" s="166">
        <v>0</v>
      </c>
      <c r="J1078" s="166">
        <v>0</v>
      </c>
      <c r="K1078" s="166">
        <v>0</v>
      </c>
      <c r="L1078" s="166">
        <v>0</v>
      </c>
      <c r="M1078" s="166">
        <v>0</v>
      </c>
      <c r="N1078" s="166">
        <v>0</v>
      </c>
      <c r="O1078" s="166">
        <v>0</v>
      </c>
      <c r="P1078" s="166">
        <v>0</v>
      </c>
      <c r="Q1078" s="166">
        <v>0</v>
      </c>
      <c r="R1078" s="166">
        <v>0</v>
      </c>
      <c r="S1078" s="166">
        <v>0</v>
      </c>
      <c r="T1078" s="166">
        <v>1</v>
      </c>
      <c r="U1078" s="166">
        <v>0</v>
      </c>
      <c r="V1078" s="166"/>
      <c r="W1078" s="167"/>
      <c r="X1078" s="149"/>
      <c r="Z1078" s="149"/>
      <c r="AA1078" s="183" t="s">
        <v>283</v>
      </c>
      <c r="AB1078" s="166">
        <v>0</v>
      </c>
      <c r="AC1078" s="166">
        <v>1</v>
      </c>
      <c r="AD1078" s="166">
        <v>2</v>
      </c>
      <c r="AE1078" s="166">
        <v>0</v>
      </c>
      <c r="AF1078" s="166">
        <v>4</v>
      </c>
      <c r="AG1078" s="166">
        <v>0</v>
      </c>
      <c r="AH1078" s="166">
        <v>0</v>
      </c>
      <c r="AI1078" s="166">
        <v>0</v>
      </c>
      <c r="AJ1078" s="166">
        <v>0</v>
      </c>
      <c r="AK1078" s="166">
        <v>0</v>
      </c>
      <c r="AL1078" s="166">
        <v>0</v>
      </c>
      <c r="AM1078" s="166">
        <v>0</v>
      </c>
      <c r="AN1078" s="166">
        <v>0</v>
      </c>
      <c r="AO1078" s="166">
        <v>0</v>
      </c>
      <c r="AP1078" s="166">
        <v>0</v>
      </c>
      <c r="AQ1078" s="166"/>
      <c r="AR1078" s="167"/>
    </row>
    <row r="1079" spans="1:44" ht="12.75" customHeight="1" x14ac:dyDescent="0.2">
      <c r="A1079" s="149"/>
      <c r="C1079" s="149"/>
      <c r="E1079" s="211"/>
      <c r="F1079" s="166"/>
      <c r="G1079" s="166"/>
      <c r="H1079" s="166"/>
      <c r="I1079" s="166"/>
      <c r="J1079" s="166"/>
      <c r="K1079" s="166"/>
      <c r="L1079" s="166"/>
      <c r="M1079" s="166"/>
      <c r="N1079" s="166"/>
      <c r="O1079" s="166"/>
      <c r="P1079" s="166"/>
      <c r="Q1079" s="166"/>
      <c r="R1079" s="166"/>
      <c r="S1079" s="166"/>
      <c r="T1079" s="166"/>
      <c r="U1079" s="166"/>
      <c r="V1079" s="166"/>
      <c r="W1079" s="167"/>
      <c r="X1079" s="149"/>
      <c r="Z1079" s="149"/>
      <c r="AA1079" s="183"/>
      <c r="AB1079" s="166"/>
      <c r="AC1079" s="166"/>
      <c r="AD1079" s="166"/>
      <c r="AE1079" s="166"/>
      <c r="AF1079" s="166"/>
      <c r="AG1079" s="166"/>
      <c r="AH1079" s="166"/>
      <c r="AI1079" s="166"/>
      <c r="AJ1079" s="166"/>
      <c r="AK1079" s="166"/>
      <c r="AL1079" s="166"/>
      <c r="AM1079" s="166"/>
      <c r="AN1079" s="166"/>
      <c r="AO1079" s="166"/>
      <c r="AP1079" s="166"/>
      <c r="AQ1079" s="166"/>
      <c r="AR1079" s="167"/>
    </row>
    <row r="1080" spans="1:44" ht="12.75" customHeight="1" x14ac:dyDescent="0.2">
      <c r="A1080" s="149">
        <v>23</v>
      </c>
      <c r="C1080" s="149" t="s">
        <v>2325</v>
      </c>
      <c r="D1080" s="162" t="s">
        <v>282</v>
      </c>
      <c r="E1080" s="211">
        <v>1</v>
      </c>
      <c r="F1080" s="166">
        <v>0</v>
      </c>
      <c r="G1080" s="166">
        <v>0</v>
      </c>
      <c r="H1080" s="166">
        <v>1</v>
      </c>
      <c r="I1080" s="166">
        <v>0</v>
      </c>
      <c r="J1080" s="166">
        <v>0</v>
      </c>
      <c r="K1080" s="166">
        <v>0</v>
      </c>
      <c r="L1080" s="166">
        <v>0</v>
      </c>
      <c r="M1080" s="166">
        <v>0</v>
      </c>
      <c r="N1080" s="166">
        <v>0</v>
      </c>
      <c r="O1080" s="166">
        <v>0</v>
      </c>
      <c r="P1080" s="166">
        <v>0</v>
      </c>
      <c r="Q1080" s="166">
        <v>0</v>
      </c>
      <c r="R1080" s="166">
        <v>0</v>
      </c>
      <c r="S1080" s="166">
        <v>0</v>
      </c>
      <c r="T1080" s="166">
        <v>0</v>
      </c>
      <c r="U1080" s="166">
        <v>0</v>
      </c>
      <c r="V1080" s="166"/>
      <c r="W1080" s="167">
        <v>23</v>
      </c>
      <c r="X1080" s="149">
        <v>23</v>
      </c>
      <c r="Z1080" s="149" t="s">
        <v>2325</v>
      </c>
      <c r="AA1080" s="183" t="s">
        <v>282</v>
      </c>
      <c r="AB1080" s="166">
        <v>0</v>
      </c>
      <c r="AC1080" s="166">
        <v>0</v>
      </c>
      <c r="AD1080" s="166">
        <v>0</v>
      </c>
      <c r="AE1080" s="166">
        <v>0</v>
      </c>
      <c r="AF1080" s="166">
        <v>1</v>
      </c>
      <c r="AG1080" s="166">
        <v>0</v>
      </c>
      <c r="AH1080" s="166">
        <v>0</v>
      </c>
      <c r="AI1080" s="166">
        <v>0</v>
      </c>
      <c r="AJ1080" s="166">
        <v>0</v>
      </c>
      <c r="AK1080" s="166">
        <v>0</v>
      </c>
      <c r="AL1080" s="166">
        <v>0</v>
      </c>
      <c r="AM1080" s="166">
        <v>0</v>
      </c>
      <c r="AN1080" s="166">
        <v>0</v>
      </c>
      <c r="AO1080" s="166">
        <v>0</v>
      </c>
      <c r="AP1080" s="166">
        <v>0</v>
      </c>
      <c r="AQ1080" s="166"/>
      <c r="AR1080" s="167">
        <v>23</v>
      </c>
    </row>
    <row r="1081" spans="1:44" ht="12.75" customHeight="1" x14ac:dyDescent="0.2">
      <c r="A1081" s="149"/>
      <c r="C1081" s="149"/>
      <c r="D1081" s="162" t="s">
        <v>283</v>
      </c>
      <c r="E1081" s="211">
        <v>1</v>
      </c>
      <c r="F1081" s="166">
        <v>0</v>
      </c>
      <c r="G1081" s="166">
        <v>0</v>
      </c>
      <c r="H1081" s="166">
        <v>1</v>
      </c>
      <c r="I1081" s="166">
        <v>0</v>
      </c>
      <c r="J1081" s="166">
        <v>0</v>
      </c>
      <c r="K1081" s="166">
        <v>0</v>
      </c>
      <c r="L1081" s="166">
        <v>0</v>
      </c>
      <c r="M1081" s="166">
        <v>0</v>
      </c>
      <c r="N1081" s="166">
        <v>0</v>
      </c>
      <c r="O1081" s="166">
        <v>0</v>
      </c>
      <c r="P1081" s="166">
        <v>0</v>
      </c>
      <c r="Q1081" s="166">
        <v>0</v>
      </c>
      <c r="R1081" s="166">
        <v>0</v>
      </c>
      <c r="S1081" s="166">
        <v>0</v>
      </c>
      <c r="T1081" s="166">
        <v>0</v>
      </c>
      <c r="U1081" s="166">
        <v>0</v>
      </c>
      <c r="V1081" s="166"/>
      <c r="W1081" s="167"/>
      <c r="X1081" s="149"/>
      <c r="Z1081" s="149"/>
      <c r="AA1081" s="183" t="s">
        <v>283</v>
      </c>
      <c r="AB1081" s="166">
        <v>0</v>
      </c>
      <c r="AC1081" s="166">
        <v>0</v>
      </c>
      <c r="AD1081" s="166">
        <v>0</v>
      </c>
      <c r="AE1081" s="166">
        <v>0</v>
      </c>
      <c r="AF1081" s="166">
        <v>1</v>
      </c>
      <c r="AG1081" s="166">
        <v>0</v>
      </c>
      <c r="AH1081" s="166">
        <v>0</v>
      </c>
      <c r="AI1081" s="166">
        <v>0</v>
      </c>
      <c r="AJ1081" s="166">
        <v>0</v>
      </c>
      <c r="AK1081" s="166">
        <v>0</v>
      </c>
      <c r="AL1081" s="166">
        <v>0</v>
      </c>
      <c r="AM1081" s="166">
        <v>0</v>
      </c>
      <c r="AN1081" s="166">
        <v>0</v>
      </c>
      <c r="AO1081" s="166">
        <v>0</v>
      </c>
      <c r="AP1081" s="166">
        <v>0</v>
      </c>
      <c r="AQ1081" s="166"/>
      <c r="AR1081" s="167"/>
    </row>
    <row r="1082" spans="1:44" ht="12.75" customHeight="1" x14ac:dyDescent="0.2">
      <c r="A1082" s="149"/>
      <c r="C1082" s="149"/>
      <c r="E1082" s="211"/>
      <c r="F1082" s="166"/>
      <c r="G1082" s="166"/>
      <c r="H1082" s="166"/>
      <c r="I1082" s="166"/>
      <c r="J1082" s="166"/>
      <c r="K1082" s="166"/>
      <c r="L1082" s="166"/>
      <c r="M1082" s="166"/>
      <c r="N1082" s="166"/>
      <c r="O1082" s="166"/>
      <c r="P1082" s="166"/>
      <c r="Q1082" s="166"/>
      <c r="R1082" s="166"/>
      <c r="S1082" s="166"/>
      <c r="T1082" s="166"/>
      <c r="U1082" s="166"/>
      <c r="V1082" s="166"/>
      <c r="W1082" s="167"/>
      <c r="X1082" s="149"/>
      <c r="Z1082" s="149"/>
      <c r="AA1082" s="183"/>
      <c r="AB1082" s="166"/>
      <c r="AC1082" s="166"/>
      <c r="AD1082" s="166"/>
      <c r="AE1082" s="166"/>
      <c r="AF1082" s="166"/>
      <c r="AG1082" s="166"/>
      <c r="AH1082" s="166"/>
      <c r="AI1082" s="166"/>
      <c r="AJ1082" s="166"/>
      <c r="AK1082" s="166"/>
      <c r="AL1082" s="166"/>
      <c r="AM1082" s="166"/>
      <c r="AN1082" s="166"/>
      <c r="AO1082" s="166"/>
      <c r="AP1082" s="166"/>
      <c r="AQ1082" s="166"/>
      <c r="AR1082" s="167"/>
    </row>
    <row r="1083" spans="1:44" ht="12.75" customHeight="1" x14ac:dyDescent="0.2">
      <c r="A1083" s="149">
        <v>25</v>
      </c>
      <c r="C1083" s="149" t="s">
        <v>1159</v>
      </c>
      <c r="D1083" s="162" t="s">
        <v>282</v>
      </c>
      <c r="E1083" s="211">
        <v>1</v>
      </c>
      <c r="F1083" s="166">
        <v>0</v>
      </c>
      <c r="G1083" s="166">
        <v>0</v>
      </c>
      <c r="H1083" s="166">
        <v>1</v>
      </c>
      <c r="I1083" s="166">
        <v>0</v>
      </c>
      <c r="J1083" s="166">
        <v>0</v>
      </c>
      <c r="K1083" s="166">
        <v>0</v>
      </c>
      <c r="L1083" s="166">
        <v>0</v>
      </c>
      <c r="M1083" s="166">
        <v>0</v>
      </c>
      <c r="N1083" s="166">
        <v>0</v>
      </c>
      <c r="O1083" s="166">
        <v>0</v>
      </c>
      <c r="P1083" s="166">
        <v>0</v>
      </c>
      <c r="Q1083" s="166">
        <v>0</v>
      </c>
      <c r="R1083" s="166">
        <v>0</v>
      </c>
      <c r="S1083" s="166">
        <v>0</v>
      </c>
      <c r="T1083" s="166">
        <v>0</v>
      </c>
      <c r="U1083" s="166">
        <v>0</v>
      </c>
      <c r="V1083" s="166"/>
      <c r="W1083" s="167">
        <v>25</v>
      </c>
      <c r="X1083" s="149">
        <v>25</v>
      </c>
      <c r="Z1083" s="149" t="s">
        <v>1159</v>
      </c>
      <c r="AA1083" s="183" t="s">
        <v>282</v>
      </c>
      <c r="AB1083" s="166">
        <v>0</v>
      </c>
      <c r="AC1083" s="166">
        <v>0</v>
      </c>
      <c r="AD1083" s="166">
        <v>0</v>
      </c>
      <c r="AE1083" s="166">
        <v>0</v>
      </c>
      <c r="AF1083" s="166">
        <v>1</v>
      </c>
      <c r="AG1083" s="166">
        <v>0</v>
      </c>
      <c r="AH1083" s="166">
        <v>0</v>
      </c>
      <c r="AI1083" s="166">
        <v>0</v>
      </c>
      <c r="AJ1083" s="166">
        <v>0</v>
      </c>
      <c r="AK1083" s="166">
        <v>0</v>
      </c>
      <c r="AL1083" s="166">
        <v>0</v>
      </c>
      <c r="AM1083" s="166">
        <v>0</v>
      </c>
      <c r="AN1083" s="166">
        <v>0</v>
      </c>
      <c r="AO1083" s="166">
        <v>0</v>
      </c>
      <c r="AP1083" s="166">
        <v>0</v>
      </c>
      <c r="AQ1083" s="166"/>
      <c r="AR1083" s="167">
        <v>25</v>
      </c>
    </row>
    <row r="1084" spans="1:44" ht="12.75" customHeight="1" x14ac:dyDescent="0.2">
      <c r="A1084" s="149"/>
      <c r="C1084" s="186" t="s">
        <v>1160</v>
      </c>
      <c r="D1084" s="162" t="s">
        <v>283</v>
      </c>
      <c r="E1084" s="211">
        <v>1</v>
      </c>
      <c r="F1084" s="166">
        <v>0</v>
      </c>
      <c r="G1084" s="166">
        <v>0</v>
      </c>
      <c r="H1084" s="166">
        <v>1</v>
      </c>
      <c r="I1084" s="166">
        <v>0</v>
      </c>
      <c r="J1084" s="166">
        <v>0</v>
      </c>
      <c r="K1084" s="166">
        <v>0</v>
      </c>
      <c r="L1084" s="166">
        <v>0</v>
      </c>
      <c r="M1084" s="166">
        <v>0</v>
      </c>
      <c r="N1084" s="166">
        <v>0</v>
      </c>
      <c r="O1084" s="166">
        <v>0</v>
      </c>
      <c r="P1084" s="166">
        <v>0</v>
      </c>
      <c r="Q1084" s="166">
        <v>0</v>
      </c>
      <c r="R1084" s="166">
        <v>0</v>
      </c>
      <c r="S1084" s="166">
        <v>0</v>
      </c>
      <c r="T1084" s="166">
        <v>0</v>
      </c>
      <c r="U1084" s="166">
        <v>0</v>
      </c>
      <c r="V1084" s="166"/>
      <c r="W1084" s="167"/>
      <c r="X1084" s="149"/>
      <c r="Z1084" s="186" t="s">
        <v>1160</v>
      </c>
      <c r="AA1084" s="183" t="s">
        <v>283</v>
      </c>
      <c r="AB1084" s="166">
        <v>0</v>
      </c>
      <c r="AC1084" s="166">
        <v>0</v>
      </c>
      <c r="AD1084" s="166">
        <v>0</v>
      </c>
      <c r="AE1084" s="166">
        <v>0</v>
      </c>
      <c r="AF1084" s="166">
        <v>1</v>
      </c>
      <c r="AG1084" s="166">
        <v>0</v>
      </c>
      <c r="AH1084" s="166">
        <v>0</v>
      </c>
      <c r="AI1084" s="166">
        <v>0</v>
      </c>
      <c r="AJ1084" s="166">
        <v>0</v>
      </c>
      <c r="AK1084" s="166">
        <v>0</v>
      </c>
      <c r="AL1084" s="166">
        <v>0</v>
      </c>
      <c r="AM1084" s="166">
        <v>0</v>
      </c>
      <c r="AN1084" s="166">
        <v>0</v>
      </c>
      <c r="AO1084" s="166">
        <v>0</v>
      </c>
      <c r="AP1084" s="166">
        <v>0</v>
      </c>
      <c r="AQ1084" s="166"/>
      <c r="AR1084" s="167"/>
    </row>
    <row r="1085" spans="1:44" ht="12.75" customHeight="1" x14ac:dyDescent="0.2">
      <c r="A1085" s="149"/>
      <c r="C1085" s="149"/>
      <c r="E1085" s="211"/>
      <c r="F1085" s="166"/>
      <c r="G1085" s="166"/>
      <c r="H1085" s="166"/>
      <c r="I1085" s="166"/>
      <c r="J1085" s="166"/>
      <c r="K1085" s="166"/>
      <c r="L1085" s="166"/>
      <c r="M1085" s="166"/>
      <c r="N1085" s="166"/>
      <c r="O1085" s="166"/>
      <c r="P1085" s="166"/>
      <c r="Q1085" s="166"/>
      <c r="R1085" s="166"/>
      <c r="S1085" s="166"/>
      <c r="T1085" s="166"/>
      <c r="U1085" s="166"/>
      <c r="V1085" s="166"/>
      <c r="W1085" s="167"/>
      <c r="X1085" s="149"/>
      <c r="Z1085" s="149"/>
      <c r="AA1085" s="183"/>
      <c r="AB1085" s="166"/>
      <c r="AC1085" s="166"/>
      <c r="AD1085" s="166"/>
      <c r="AE1085" s="166"/>
      <c r="AF1085" s="166"/>
      <c r="AG1085" s="166"/>
      <c r="AH1085" s="166"/>
      <c r="AI1085" s="166"/>
      <c r="AJ1085" s="166"/>
      <c r="AK1085" s="166"/>
      <c r="AL1085" s="166"/>
      <c r="AM1085" s="166"/>
      <c r="AN1085" s="166"/>
      <c r="AO1085" s="166"/>
      <c r="AP1085" s="166"/>
      <c r="AQ1085" s="166"/>
      <c r="AR1085" s="167"/>
    </row>
    <row r="1086" spans="1:44" ht="12.75" customHeight="1" x14ac:dyDescent="0.2">
      <c r="A1086" s="149">
        <v>30</v>
      </c>
      <c r="C1086" s="149" t="s">
        <v>1161</v>
      </c>
      <c r="D1086" s="162" t="s">
        <v>282</v>
      </c>
      <c r="E1086" s="211">
        <v>5</v>
      </c>
      <c r="F1086" s="166">
        <v>0</v>
      </c>
      <c r="G1086" s="166">
        <v>3</v>
      </c>
      <c r="H1086" s="166">
        <v>2</v>
      </c>
      <c r="I1086" s="166">
        <v>0</v>
      </c>
      <c r="J1086" s="166">
        <v>0</v>
      </c>
      <c r="K1086" s="166">
        <v>0</v>
      </c>
      <c r="L1086" s="166">
        <v>0</v>
      </c>
      <c r="M1086" s="166">
        <v>0</v>
      </c>
      <c r="N1086" s="166">
        <v>0</v>
      </c>
      <c r="O1086" s="166">
        <v>0</v>
      </c>
      <c r="P1086" s="166">
        <v>0</v>
      </c>
      <c r="Q1086" s="166">
        <v>0</v>
      </c>
      <c r="R1086" s="166">
        <v>0</v>
      </c>
      <c r="S1086" s="166">
        <v>0</v>
      </c>
      <c r="T1086" s="166">
        <v>2</v>
      </c>
      <c r="U1086" s="166">
        <v>1</v>
      </c>
      <c r="V1086" s="166"/>
      <c r="W1086" s="167">
        <v>30</v>
      </c>
      <c r="X1086" s="149">
        <v>30</v>
      </c>
      <c r="Z1086" s="149" t="s">
        <v>1161</v>
      </c>
      <c r="AA1086" s="183" t="s">
        <v>282</v>
      </c>
      <c r="AB1086" s="166">
        <v>0</v>
      </c>
      <c r="AC1086" s="166">
        <v>0</v>
      </c>
      <c r="AD1086" s="166">
        <v>0</v>
      </c>
      <c r="AE1086" s="166">
        <v>1</v>
      </c>
      <c r="AF1086" s="166">
        <v>1</v>
      </c>
      <c r="AG1086" s="166">
        <v>0</v>
      </c>
      <c r="AH1086" s="166">
        <v>0</v>
      </c>
      <c r="AI1086" s="166">
        <v>0</v>
      </c>
      <c r="AJ1086" s="166">
        <v>0</v>
      </c>
      <c r="AK1086" s="166">
        <v>0</v>
      </c>
      <c r="AL1086" s="166">
        <v>0</v>
      </c>
      <c r="AM1086" s="166">
        <v>0</v>
      </c>
      <c r="AN1086" s="166">
        <v>0</v>
      </c>
      <c r="AO1086" s="166">
        <v>0</v>
      </c>
      <c r="AP1086" s="166">
        <v>0</v>
      </c>
      <c r="AQ1086" s="166"/>
      <c r="AR1086" s="167">
        <v>30</v>
      </c>
    </row>
    <row r="1087" spans="1:44" ht="12.75" customHeight="1" x14ac:dyDescent="0.2">
      <c r="A1087" s="149"/>
      <c r="C1087" s="149"/>
      <c r="D1087" s="162" t="s">
        <v>283</v>
      </c>
      <c r="E1087" s="211">
        <v>5</v>
      </c>
      <c r="F1087" s="166">
        <v>0</v>
      </c>
      <c r="G1087" s="166">
        <v>3</v>
      </c>
      <c r="H1087" s="166">
        <v>2</v>
      </c>
      <c r="I1087" s="166">
        <v>0</v>
      </c>
      <c r="J1087" s="166">
        <v>0</v>
      </c>
      <c r="K1087" s="166">
        <v>0</v>
      </c>
      <c r="L1087" s="166">
        <v>0</v>
      </c>
      <c r="M1087" s="166">
        <v>0</v>
      </c>
      <c r="N1087" s="166">
        <v>0</v>
      </c>
      <c r="O1087" s="166">
        <v>0</v>
      </c>
      <c r="P1087" s="166">
        <v>0</v>
      </c>
      <c r="Q1087" s="166">
        <v>0</v>
      </c>
      <c r="R1087" s="166">
        <v>0</v>
      </c>
      <c r="S1087" s="166">
        <v>0</v>
      </c>
      <c r="T1087" s="166">
        <v>2</v>
      </c>
      <c r="U1087" s="166">
        <v>1</v>
      </c>
      <c r="V1087" s="166"/>
      <c r="W1087" s="167"/>
      <c r="X1087" s="149"/>
      <c r="Z1087" s="149"/>
      <c r="AA1087" s="183" t="s">
        <v>283</v>
      </c>
      <c r="AB1087" s="166">
        <v>0</v>
      </c>
      <c r="AC1087" s="166">
        <v>0</v>
      </c>
      <c r="AD1087" s="166">
        <v>0</v>
      </c>
      <c r="AE1087" s="166">
        <v>1</v>
      </c>
      <c r="AF1087" s="166">
        <v>1</v>
      </c>
      <c r="AG1087" s="166">
        <v>0</v>
      </c>
      <c r="AH1087" s="166">
        <v>0</v>
      </c>
      <c r="AI1087" s="166">
        <v>0</v>
      </c>
      <c r="AJ1087" s="166">
        <v>0</v>
      </c>
      <c r="AK1087" s="166">
        <v>0</v>
      </c>
      <c r="AL1087" s="166">
        <v>0</v>
      </c>
      <c r="AM1087" s="166">
        <v>0</v>
      </c>
      <c r="AN1087" s="166">
        <v>0</v>
      </c>
      <c r="AO1087" s="166">
        <v>0</v>
      </c>
      <c r="AP1087" s="166">
        <v>0</v>
      </c>
      <c r="AQ1087" s="166"/>
      <c r="AR1087" s="167"/>
    </row>
    <row r="1088" spans="1:44" ht="12.75" customHeight="1" x14ac:dyDescent="0.2">
      <c r="A1088" s="149"/>
      <c r="C1088" s="149"/>
      <c r="E1088" s="211"/>
      <c r="F1088" s="166"/>
      <c r="G1088" s="166"/>
      <c r="H1088" s="166"/>
      <c r="I1088" s="166"/>
      <c r="J1088" s="166"/>
      <c r="K1088" s="166"/>
      <c r="L1088" s="166"/>
      <c r="M1088" s="166"/>
      <c r="N1088" s="166"/>
      <c r="O1088" s="166"/>
      <c r="P1088" s="166"/>
      <c r="Q1088" s="166"/>
      <c r="R1088" s="166"/>
      <c r="S1088" s="166"/>
      <c r="T1088" s="166"/>
      <c r="U1088" s="166"/>
      <c r="V1088" s="166"/>
      <c r="W1088" s="167"/>
      <c r="X1088" s="149"/>
      <c r="Z1088" s="149"/>
      <c r="AA1088" s="183"/>
      <c r="AB1088" s="166"/>
      <c r="AC1088" s="166"/>
      <c r="AD1088" s="166"/>
      <c r="AE1088" s="166"/>
      <c r="AF1088" s="166"/>
      <c r="AG1088" s="166"/>
      <c r="AH1088" s="166"/>
      <c r="AI1088" s="166"/>
      <c r="AJ1088" s="166"/>
      <c r="AK1088" s="166"/>
      <c r="AL1088" s="166"/>
      <c r="AM1088" s="166"/>
      <c r="AN1088" s="166"/>
      <c r="AO1088" s="166"/>
      <c r="AP1088" s="166"/>
      <c r="AQ1088" s="166"/>
      <c r="AR1088" s="167"/>
    </row>
    <row r="1089" spans="1:44" ht="12.75" customHeight="1" x14ac:dyDescent="0.2">
      <c r="A1089" s="149">
        <v>31</v>
      </c>
      <c r="C1089" s="149" t="s">
        <v>1162</v>
      </c>
      <c r="D1089" s="162" t="s">
        <v>282</v>
      </c>
      <c r="E1089" s="211">
        <v>5</v>
      </c>
      <c r="F1089" s="166">
        <v>0</v>
      </c>
      <c r="G1089" s="166">
        <v>1</v>
      </c>
      <c r="H1089" s="166">
        <v>3</v>
      </c>
      <c r="I1089" s="166">
        <v>1</v>
      </c>
      <c r="J1089" s="166">
        <v>0</v>
      </c>
      <c r="K1089" s="166">
        <v>0</v>
      </c>
      <c r="L1089" s="166">
        <v>0</v>
      </c>
      <c r="M1089" s="166">
        <v>0</v>
      </c>
      <c r="N1089" s="166">
        <v>0</v>
      </c>
      <c r="O1089" s="166">
        <v>0</v>
      </c>
      <c r="P1089" s="166">
        <v>0</v>
      </c>
      <c r="Q1089" s="166">
        <v>0</v>
      </c>
      <c r="R1089" s="166">
        <v>0</v>
      </c>
      <c r="S1089" s="166">
        <v>0</v>
      </c>
      <c r="T1089" s="166">
        <v>1</v>
      </c>
      <c r="U1089" s="166">
        <v>0</v>
      </c>
      <c r="V1089" s="166"/>
      <c r="W1089" s="167">
        <v>31</v>
      </c>
      <c r="X1089" s="149">
        <v>31</v>
      </c>
      <c r="Z1089" s="149" t="s">
        <v>1162</v>
      </c>
      <c r="AA1089" s="183" t="s">
        <v>282</v>
      </c>
      <c r="AB1089" s="166">
        <v>0</v>
      </c>
      <c r="AC1089" s="166">
        <v>0</v>
      </c>
      <c r="AD1089" s="166">
        <v>0</v>
      </c>
      <c r="AE1089" s="166">
        <v>2</v>
      </c>
      <c r="AF1089" s="166">
        <v>1</v>
      </c>
      <c r="AG1089" s="166">
        <v>0</v>
      </c>
      <c r="AH1089" s="166">
        <v>0</v>
      </c>
      <c r="AI1089" s="166">
        <v>0</v>
      </c>
      <c r="AJ1089" s="166">
        <v>0</v>
      </c>
      <c r="AK1089" s="166">
        <v>1</v>
      </c>
      <c r="AL1089" s="166">
        <v>0</v>
      </c>
      <c r="AM1089" s="166">
        <v>0</v>
      </c>
      <c r="AN1089" s="166">
        <v>0</v>
      </c>
      <c r="AO1089" s="166">
        <v>0</v>
      </c>
      <c r="AP1089" s="166">
        <v>0</v>
      </c>
      <c r="AQ1089" s="166"/>
      <c r="AR1089" s="167">
        <v>31</v>
      </c>
    </row>
    <row r="1090" spans="1:44" ht="12.75" customHeight="1" x14ac:dyDescent="0.2">
      <c r="A1090" s="149"/>
      <c r="C1090" s="149"/>
      <c r="D1090" s="162" t="s">
        <v>283</v>
      </c>
      <c r="E1090" s="211">
        <v>5</v>
      </c>
      <c r="F1090" s="166">
        <v>0</v>
      </c>
      <c r="G1090" s="166">
        <v>1</v>
      </c>
      <c r="H1090" s="166">
        <v>3</v>
      </c>
      <c r="I1090" s="166">
        <v>1</v>
      </c>
      <c r="J1090" s="166">
        <v>0</v>
      </c>
      <c r="K1090" s="166">
        <v>0</v>
      </c>
      <c r="L1090" s="166">
        <v>0</v>
      </c>
      <c r="M1090" s="166">
        <v>0</v>
      </c>
      <c r="N1090" s="166">
        <v>0</v>
      </c>
      <c r="O1090" s="166">
        <v>0</v>
      </c>
      <c r="P1090" s="166">
        <v>0</v>
      </c>
      <c r="Q1090" s="166">
        <v>0</v>
      </c>
      <c r="R1090" s="166">
        <v>0</v>
      </c>
      <c r="S1090" s="166">
        <v>0</v>
      </c>
      <c r="T1090" s="166">
        <v>1</v>
      </c>
      <c r="U1090" s="166">
        <v>0</v>
      </c>
      <c r="V1090" s="166"/>
      <c r="W1090" s="167"/>
      <c r="X1090" s="149"/>
      <c r="Z1090" s="149"/>
      <c r="AA1090" s="183" t="s">
        <v>283</v>
      </c>
      <c r="AB1090" s="166">
        <v>0</v>
      </c>
      <c r="AC1090" s="166">
        <v>0</v>
      </c>
      <c r="AD1090" s="166">
        <v>0</v>
      </c>
      <c r="AE1090" s="166">
        <v>2</v>
      </c>
      <c r="AF1090" s="166">
        <v>1</v>
      </c>
      <c r="AG1090" s="166">
        <v>0</v>
      </c>
      <c r="AH1090" s="166">
        <v>0</v>
      </c>
      <c r="AI1090" s="166">
        <v>0</v>
      </c>
      <c r="AJ1090" s="166">
        <v>0</v>
      </c>
      <c r="AK1090" s="166">
        <v>1</v>
      </c>
      <c r="AL1090" s="166">
        <v>0</v>
      </c>
      <c r="AM1090" s="166">
        <v>0</v>
      </c>
      <c r="AN1090" s="166">
        <v>0</v>
      </c>
      <c r="AO1090" s="166">
        <v>0</v>
      </c>
      <c r="AP1090" s="166">
        <v>0</v>
      </c>
      <c r="AQ1090" s="166"/>
      <c r="AR1090" s="167"/>
    </row>
    <row r="1091" spans="1:44" ht="12.75" customHeight="1" x14ac:dyDescent="0.2">
      <c r="A1091" s="149"/>
      <c r="C1091" s="149"/>
      <c r="E1091" s="211"/>
      <c r="F1091" s="166"/>
      <c r="G1091" s="166"/>
      <c r="H1091" s="166"/>
      <c r="I1091" s="166"/>
      <c r="J1091" s="166"/>
      <c r="K1091" s="166"/>
      <c r="L1091" s="166"/>
      <c r="M1091" s="166"/>
      <c r="N1091" s="166"/>
      <c r="O1091" s="166"/>
      <c r="P1091" s="166"/>
      <c r="Q1091" s="166"/>
      <c r="R1091" s="166"/>
      <c r="S1091" s="166"/>
      <c r="T1091" s="166"/>
      <c r="U1091" s="166"/>
      <c r="V1091" s="166"/>
      <c r="W1091" s="167"/>
      <c r="X1091" s="149"/>
      <c r="Z1091" s="149"/>
      <c r="AA1091" s="183"/>
      <c r="AB1091" s="166"/>
      <c r="AC1091" s="166"/>
      <c r="AD1091" s="166"/>
      <c r="AE1091" s="166"/>
      <c r="AF1091" s="166"/>
      <c r="AG1091" s="166"/>
      <c r="AH1091" s="166"/>
      <c r="AI1091" s="166"/>
      <c r="AJ1091" s="166"/>
      <c r="AK1091" s="166"/>
      <c r="AL1091" s="166"/>
      <c r="AM1091" s="166"/>
      <c r="AN1091" s="166"/>
      <c r="AO1091" s="166"/>
      <c r="AP1091" s="166"/>
      <c r="AQ1091" s="166"/>
      <c r="AR1091" s="167"/>
    </row>
    <row r="1092" spans="1:44" ht="12.75" customHeight="1" x14ac:dyDescent="0.2">
      <c r="A1092" s="149">
        <v>32</v>
      </c>
      <c r="C1092" s="149" t="s">
        <v>1163</v>
      </c>
      <c r="D1092" s="162" t="s">
        <v>282</v>
      </c>
      <c r="E1092" s="211">
        <v>1</v>
      </c>
      <c r="F1092" s="166">
        <v>0</v>
      </c>
      <c r="G1092" s="166">
        <v>1</v>
      </c>
      <c r="H1092" s="166">
        <v>0</v>
      </c>
      <c r="I1092" s="166">
        <v>0</v>
      </c>
      <c r="J1092" s="166">
        <v>0</v>
      </c>
      <c r="K1092" s="166">
        <v>0</v>
      </c>
      <c r="L1092" s="166">
        <v>0</v>
      </c>
      <c r="M1092" s="166">
        <v>0</v>
      </c>
      <c r="N1092" s="166">
        <v>0</v>
      </c>
      <c r="O1092" s="166">
        <v>0</v>
      </c>
      <c r="P1092" s="166">
        <v>0</v>
      </c>
      <c r="Q1092" s="166">
        <v>0</v>
      </c>
      <c r="R1092" s="166">
        <v>0</v>
      </c>
      <c r="S1092" s="166">
        <v>0</v>
      </c>
      <c r="T1092" s="166">
        <v>0</v>
      </c>
      <c r="U1092" s="166">
        <v>1</v>
      </c>
      <c r="V1092" s="166"/>
      <c r="W1092" s="167">
        <v>32</v>
      </c>
      <c r="X1092" s="149">
        <v>32</v>
      </c>
      <c r="Z1092" s="149" t="s">
        <v>1163</v>
      </c>
      <c r="AA1092" s="183" t="s">
        <v>282</v>
      </c>
      <c r="AB1092" s="166">
        <v>0</v>
      </c>
      <c r="AC1092" s="166">
        <v>0</v>
      </c>
      <c r="AD1092" s="166">
        <v>0</v>
      </c>
      <c r="AE1092" s="166">
        <v>0</v>
      </c>
      <c r="AF1092" s="166">
        <v>0</v>
      </c>
      <c r="AG1092" s="166">
        <v>0</v>
      </c>
      <c r="AH1092" s="166">
        <v>0</v>
      </c>
      <c r="AI1092" s="166">
        <v>0</v>
      </c>
      <c r="AJ1092" s="166">
        <v>0</v>
      </c>
      <c r="AK1092" s="166">
        <v>0</v>
      </c>
      <c r="AL1092" s="166">
        <v>0</v>
      </c>
      <c r="AM1092" s="166">
        <v>0</v>
      </c>
      <c r="AN1092" s="166">
        <v>0</v>
      </c>
      <c r="AO1092" s="166">
        <v>0</v>
      </c>
      <c r="AP1092" s="166">
        <v>0</v>
      </c>
      <c r="AQ1092" s="166"/>
      <c r="AR1092" s="167">
        <v>32</v>
      </c>
    </row>
    <row r="1093" spans="1:44" ht="12.75" customHeight="1" x14ac:dyDescent="0.2">
      <c r="A1093" s="149"/>
      <c r="C1093" s="186" t="s">
        <v>1164</v>
      </c>
      <c r="D1093" s="162" t="s">
        <v>283</v>
      </c>
      <c r="E1093" s="211">
        <v>1</v>
      </c>
      <c r="F1093" s="166">
        <v>0</v>
      </c>
      <c r="G1093" s="166">
        <v>1</v>
      </c>
      <c r="H1093" s="166">
        <v>0</v>
      </c>
      <c r="I1093" s="166">
        <v>0</v>
      </c>
      <c r="J1093" s="166">
        <v>0</v>
      </c>
      <c r="K1093" s="166">
        <v>0</v>
      </c>
      <c r="L1093" s="166">
        <v>0</v>
      </c>
      <c r="M1093" s="166">
        <v>0</v>
      </c>
      <c r="N1093" s="166">
        <v>0</v>
      </c>
      <c r="O1093" s="166">
        <v>0</v>
      </c>
      <c r="P1093" s="166">
        <v>0</v>
      </c>
      <c r="Q1093" s="166">
        <v>0</v>
      </c>
      <c r="R1093" s="166">
        <v>0</v>
      </c>
      <c r="S1093" s="166">
        <v>0</v>
      </c>
      <c r="T1093" s="166">
        <v>0</v>
      </c>
      <c r="U1093" s="166">
        <v>1</v>
      </c>
      <c r="V1093" s="166"/>
      <c r="W1093" s="167"/>
      <c r="X1093" s="149"/>
      <c r="Z1093" s="186" t="s">
        <v>1164</v>
      </c>
      <c r="AA1093" s="183" t="s">
        <v>283</v>
      </c>
      <c r="AB1093" s="166">
        <v>0</v>
      </c>
      <c r="AC1093" s="166">
        <v>0</v>
      </c>
      <c r="AD1093" s="166">
        <v>0</v>
      </c>
      <c r="AE1093" s="166">
        <v>0</v>
      </c>
      <c r="AF1093" s="166">
        <v>0</v>
      </c>
      <c r="AG1093" s="166">
        <v>0</v>
      </c>
      <c r="AH1093" s="166">
        <v>0</v>
      </c>
      <c r="AI1093" s="166">
        <v>0</v>
      </c>
      <c r="AJ1093" s="166">
        <v>0</v>
      </c>
      <c r="AK1093" s="166">
        <v>0</v>
      </c>
      <c r="AL1093" s="166">
        <v>0</v>
      </c>
      <c r="AM1093" s="166">
        <v>0</v>
      </c>
      <c r="AN1093" s="166">
        <v>0</v>
      </c>
      <c r="AO1093" s="166">
        <v>0</v>
      </c>
      <c r="AP1093" s="166">
        <v>0</v>
      </c>
      <c r="AQ1093" s="166"/>
      <c r="AR1093" s="167"/>
    </row>
    <row r="1094" spans="1:44" ht="12.75" customHeight="1" x14ac:dyDescent="0.2">
      <c r="A1094" s="149"/>
      <c r="C1094" s="149"/>
      <c r="E1094" s="211"/>
      <c r="F1094" s="166"/>
      <c r="G1094" s="166"/>
      <c r="H1094" s="166"/>
      <c r="I1094" s="166"/>
      <c r="J1094" s="166"/>
      <c r="K1094" s="166"/>
      <c r="L1094" s="166"/>
      <c r="M1094" s="166"/>
      <c r="N1094" s="166"/>
      <c r="O1094" s="166"/>
      <c r="P1094" s="166"/>
      <c r="Q1094" s="166"/>
      <c r="R1094" s="166"/>
      <c r="S1094" s="166"/>
      <c r="T1094" s="166"/>
      <c r="U1094" s="166"/>
      <c r="V1094" s="166"/>
      <c r="W1094" s="167"/>
      <c r="X1094" s="149"/>
      <c r="Z1094" s="149"/>
      <c r="AA1094" s="183"/>
      <c r="AB1094" s="166"/>
      <c r="AC1094" s="166"/>
      <c r="AD1094" s="166"/>
      <c r="AE1094" s="166"/>
      <c r="AF1094" s="166"/>
      <c r="AG1094" s="166"/>
      <c r="AH1094" s="166"/>
      <c r="AI1094" s="166"/>
      <c r="AJ1094" s="166"/>
      <c r="AK1094" s="166"/>
      <c r="AL1094" s="166"/>
      <c r="AM1094" s="166"/>
      <c r="AN1094" s="166"/>
      <c r="AO1094" s="166"/>
      <c r="AP1094" s="166"/>
      <c r="AQ1094" s="166"/>
      <c r="AR1094" s="167"/>
    </row>
    <row r="1095" spans="1:44" ht="12.75" customHeight="1" x14ac:dyDescent="0.2">
      <c r="A1095" s="149">
        <v>40</v>
      </c>
      <c r="C1095" s="149" t="s">
        <v>1165</v>
      </c>
      <c r="D1095" s="162" t="s">
        <v>282</v>
      </c>
      <c r="E1095" s="211">
        <v>1</v>
      </c>
      <c r="F1095" s="166">
        <v>0</v>
      </c>
      <c r="G1095" s="166">
        <v>0</v>
      </c>
      <c r="H1095" s="166">
        <v>1</v>
      </c>
      <c r="I1095" s="166">
        <v>0</v>
      </c>
      <c r="J1095" s="166">
        <v>0</v>
      </c>
      <c r="K1095" s="166">
        <v>0</v>
      </c>
      <c r="L1095" s="166">
        <v>0</v>
      </c>
      <c r="M1095" s="166">
        <v>0</v>
      </c>
      <c r="N1095" s="166">
        <v>0</v>
      </c>
      <c r="O1095" s="166">
        <v>0</v>
      </c>
      <c r="P1095" s="166">
        <v>0</v>
      </c>
      <c r="Q1095" s="166">
        <v>0</v>
      </c>
      <c r="R1095" s="166">
        <v>0</v>
      </c>
      <c r="S1095" s="166">
        <v>0</v>
      </c>
      <c r="T1095" s="166">
        <v>0</v>
      </c>
      <c r="U1095" s="166">
        <v>0</v>
      </c>
      <c r="V1095" s="166"/>
      <c r="W1095" s="167">
        <v>40</v>
      </c>
      <c r="X1095" s="149">
        <v>40</v>
      </c>
      <c r="Z1095" s="149" t="s">
        <v>1165</v>
      </c>
      <c r="AA1095" s="183" t="s">
        <v>282</v>
      </c>
      <c r="AB1095" s="166">
        <v>0</v>
      </c>
      <c r="AC1095" s="166">
        <v>0</v>
      </c>
      <c r="AD1095" s="166">
        <v>0</v>
      </c>
      <c r="AE1095" s="166">
        <v>0</v>
      </c>
      <c r="AF1095" s="166">
        <v>1</v>
      </c>
      <c r="AG1095" s="166">
        <v>0</v>
      </c>
      <c r="AH1095" s="166">
        <v>0</v>
      </c>
      <c r="AI1095" s="166">
        <v>0</v>
      </c>
      <c r="AJ1095" s="166">
        <v>0</v>
      </c>
      <c r="AK1095" s="166">
        <v>0</v>
      </c>
      <c r="AL1095" s="166">
        <v>0</v>
      </c>
      <c r="AM1095" s="166">
        <v>0</v>
      </c>
      <c r="AN1095" s="166">
        <v>0</v>
      </c>
      <c r="AO1095" s="166">
        <v>0</v>
      </c>
      <c r="AP1095" s="166">
        <v>0</v>
      </c>
      <c r="AQ1095" s="166"/>
      <c r="AR1095" s="167">
        <v>40</v>
      </c>
    </row>
    <row r="1096" spans="1:44" ht="12.75" customHeight="1" x14ac:dyDescent="0.2">
      <c r="A1096" s="149"/>
      <c r="C1096" s="186" t="s">
        <v>1166</v>
      </c>
      <c r="D1096" s="162" t="s">
        <v>283</v>
      </c>
      <c r="E1096" s="211">
        <v>1</v>
      </c>
      <c r="F1096" s="166">
        <v>0</v>
      </c>
      <c r="G1096" s="166">
        <v>0</v>
      </c>
      <c r="H1096" s="166">
        <v>1</v>
      </c>
      <c r="I1096" s="166">
        <v>0</v>
      </c>
      <c r="J1096" s="166">
        <v>0</v>
      </c>
      <c r="K1096" s="166">
        <v>0</v>
      </c>
      <c r="L1096" s="166">
        <v>0</v>
      </c>
      <c r="M1096" s="166">
        <v>0</v>
      </c>
      <c r="N1096" s="166">
        <v>0</v>
      </c>
      <c r="O1096" s="166">
        <v>0</v>
      </c>
      <c r="P1096" s="166">
        <v>0</v>
      </c>
      <c r="Q1096" s="166">
        <v>0</v>
      </c>
      <c r="R1096" s="166">
        <v>0</v>
      </c>
      <c r="S1096" s="166">
        <v>0</v>
      </c>
      <c r="T1096" s="166">
        <v>0</v>
      </c>
      <c r="U1096" s="166">
        <v>0</v>
      </c>
      <c r="V1096" s="166"/>
      <c r="W1096" s="167"/>
      <c r="X1096" s="149"/>
      <c r="Z1096" s="186" t="s">
        <v>1166</v>
      </c>
      <c r="AA1096" s="183" t="s">
        <v>283</v>
      </c>
      <c r="AB1096" s="166">
        <v>0</v>
      </c>
      <c r="AC1096" s="166">
        <v>0</v>
      </c>
      <c r="AD1096" s="166">
        <v>0</v>
      </c>
      <c r="AE1096" s="166">
        <v>0</v>
      </c>
      <c r="AF1096" s="166">
        <v>1</v>
      </c>
      <c r="AG1096" s="166">
        <v>0</v>
      </c>
      <c r="AH1096" s="166">
        <v>0</v>
      </c>
      <c r="AI1096" s="166">
        <v>0</v>
      </c>
      <c r="AJ1096" s="166">
        <v>0</v>
      </c>
      <c r="AK1096" s="166">
        <v>0</v>
      </c>
      <c r="AL1096" s="166">
        <v>0</v>
      </c>
      <c r="AM1096" s="166">
        <v>0</v>
      </c>
      <c r="AN1096" s="166">
        <v>0</v>
      </c>
      <c r="AO1096" s="166">
        <v>0</v>
      </c>
      <c r="AP1096" s="166">
        <v>0</v>
      </c>
      <c r="AQ1096" s="166"/>
      <c r="AR1096" s="167"/>
    </row>
    <row r="1097" spans="1:44" ht="12.75" customHeight="1" x14ac:dyDescent="0.2">
      <c r="A1097" s="149"/>
      <c r="C1097" s="149"/>
      <c r="E1097" s="211"/>
      <c r="F1097" s="166"/>
      <c r="G1097" s="166"/>
      <c r="H1097" s="166"/>
      <c r="I1097" s="166"/>
      <c r="J1097" s="166"/>
      <c r="K1097" s="166"/>
      <c r="L1097" s="166"/>
      <c r="M1097" s="166"/>
      <c r="N1097" s="166"/>
      <c r="O1097" s="166"/>
      <c r="P1097" s="166"/>
      <c r="Q1097" s="166"/>
      <c r="R1097" s="166"/>
      <c r="S1097" s="166"/>
      <c r="T1097" s="166"/>
      <c r="U1097" s="166"/>
      <c r="V1097" s="166"/>
      <c r="W1097" s="167"/>
      <c r="X1097" s="149"/>
      <c r="Z1097" s="149"/>
      <c r="AA1097" s="183"/>
      <c r="AB1097" s="166"/>
      <c r="AC1097" s="166"/>
      <c r="AD1097" s="166"/>
      <c r="AE1097" s="166"/>
      <c r="AF1097" s="166"/>
      <c r="AG1097" s="166"/>
      <c r="AH1097" s="166"/>
      <c r="AI1097" s="166"/>
      <c r="AJ1097" s="166"/>
      <c r="AK1097" s="166"/>
      <c r="AL1097" s="166"/>
      <c r="AM1097" s="166"/>
      <c r="AN1097" s="166"/>
      <c r="AO1097" s="166"/>
      <c r="AP1097" s="166"/>
      <c r="AQ1097" s="166"/>
      <c r="AR1097" s="167"/>
    </row>
    <row r="1098" spans="1:44" ht="12.75" customHeight="1" x14ac:dyDescent="0.2">
      <c r="A1098" s="149">
        <v>44</v>
      </c>
      <c r="C1098" s="149" t="s">
        <v>1167</v>
      </c>
      <c r="D1098" s="162" t="s">
        <v>282</v>
      </c>
      <c r="E1098" s="211">
        <v>1</v>
      </c>
      <c r="F1098" s="166">
        <v>0</v>
      </c>
      <c r="G1098" s="166">
        <v>1</v>
      </c>
      <c r="H1098" s="166">
        <v>0</v>
      </c>
      <c r="I1098" s="166">
        <v>0</v>
      </c>
      <c r="J1098" s="166">
        <v>0</v>
      </c>
      <c r="K1098" s="166">
        <v>0</v>
      </c>
      <c r="L1098" s="166">
        <v>0</v>
      </c>
      <c r="M1098" s="166">
        <v>0</v>
      </c>
      <c r="N1098" s="166">
        <v>0</v>
      </c>
      <c r="O1098" s="166">
        <v>0</v>
      </c>
      <c r="P1098" s="166">
        <v>0</v>
      </c>
      <c r="Q1098" s="166">
        <v>0</v>
      </c>
      <c r="R1098" s="166">
        <v>0</v>
      </c>
      <c r="S1098" s="166">
        <v>0</v>
      </c>
      <c r="T1098" s="166">
        <v>0</v>
      </c>
      <c r="U1098" s="166">
        <v>1</v>
      </c>
      <c r="V1098" s="166"/>
      <c r="W1098" s="167">
        <v>44</v>
      </c>
      <c r="X1098" s="149">
        <v>44</v>
      </c>
      <c r="Z1098" s="149" t="s">
        <v>1167</v>
      </c>
      <c r="AA1098" s="183" t="s">
        <v>282</v>
      </c>
      <c r="AB1098" s="166">
        <v>0</v>
      </c>
      <c r="AC1098" s="166">
        <v>0</v>
      </c>
      <c r="AD1098" s="166">
        <v>0</v>
      </c>
      <c r="AE1098" s="166">
        <v>0</v>
      </c>
      <c r="AF1098" s="166">
        <v>0</v>
      </c>
      <c r="AG1098" s="166">
        <v>0</v>
      </c>
      <c r="AH1098" s="166">
        <v>0</v>
      </c>
      <c r="AI1098" s="166">
        <v>0</v>
      </c>
      <c r="AJ1098" s="166">
        <v>0</v>
      </c>
      <c r="AK1098" s="166">
        <v>0</v>
      </c>
      <c r="AL1098" s="166">
        <v>0</v>
      </c>
      <c r="AM1098" s="166">
        <v>0</v>
      </c>
      <c r="AN1098" s="166">
        <v>0</v>
      </c>
      <c r="AO1098" s="166">
        <v>0</v>
      </c>
      <c r="AP1098" s="166">
        <v>0</v>
      </c>
      <c r="AQ1098" s="166"/>
      <c r="AR1098" s="167">
        <v>44</v>
      </c>
    </row>
    <row r="1099" spans="1:44" ht="12.75" customHeight="1" x14ac:dyDescent="0.2">
      <c r="A1099" s="149"/>
      <c r="C1099" s="149"/>
      <c r="D1099" s="162" t="s">
        <v>283</v>
      </c>
      <c r="E1099" s="211">
        <v>1</v>
      </c>
      <c r="F1099" s="166">
        <v>0</v>
      </c>
      <c r="G1099" s="166">
        <v>1</v>
      </c>
      <c r="H1099" s="166">
        <v>0</v>
      </c>
      <c r="I1099" s="166">
        <v>0</v>
      </c>
      <c r="J1099" s="166">
        <v>0</v>
      </c>
      <c r="K1099" s="166">
        <v>0</v>
      </c>
      <c r="L1099" s="166">
        <v>0</v>
      </c>
      <c r="M1099" s="166">
        <v>0</v>
      </c>
      <c r="N1099" s="166">
        <v>0</v>
      </c>
      <c r="O1099" s="166">
        <v>0</v>
      </c>
      <c r="P1099" s="166">
        <v>0</v>
      </c>
      <c r="Q1099" s="166">
        <v>0</v>
      </c>
      <c r="R1099" s="166">
        <v>0</v>
      </c>
      <c r="S1099" s="166">
        <v>0</v>
      </c>
      <c r="T1099" s="166">
        <v>0</v>
      </c>
      <c r="U1099" s="166">
        <v>1</v>
      </c>
      <c r="V1099" s="166"/>
      <c r="W1099" s="167"/>
      <c r="X1099" s="149"/>
      <c r="Z1099" s="149"/>
      <c r="AA1099" s="183" t="s">
        <v>283</v>
      </c>
      <c r="AB1099" s="166">
        <v>0</v>
      </c>
      <c r="AC1099" s="166">
        <v>0</v>
      </c>
      <c r="AD1099" s="166">
        <v>0</v>
      </c>
      <c r="AE1099" s="166">
        <v>0</v>
      </c>
      <c r="AF1099" s="166">
        <v>0</v>
      </c>
      <c r="AG1099" s="166">
        <v>0</v>
      </c>
      <c r="AH1099" s="166">
        <v>0</v>
      </c>
      <c r="AI1099" s="166">
        <v>0</v>
      </c>
      <c r="AJ1099" s="166">
        <v>0</v>
      </c>
      <c r="AK1099" s="166">
        <v>0</v>
      </c>
      <c r="AL1099" s="166">
        <v>0</v>
      </c>
      <c r="AM1099" s="166">
        <v>0</v>
      </c>
      <c r="AN1099" s="166">
        <v>0</v>
      </c>
      <c r="AO1099" s="166">
        <v>0</v>
      </c>
      <c r="AP1099" s="166">
        <v>0</v>
      </c>
      <c r="AQ1099" s="166"/>
      <c r="AR1099" s="167"/>
    </row>
    <row r="1100" spans="1:44" ht="12.75" customHeight="1" x14ac:dyDescent="0.2">
      <c r="A1100" s="149"/>
      <c r="C1100" s="149"/>
      <c r="E1100" s="211"/>
      <c r="F1100" s="166"/>
      <c r="G1100" s="166"/>
      <c r="H1100" s="166"/>
      <c r="I1100" s="166"/>
      <c r="J1100" s="166"/>
      <c r="K1100" s="166"/>
      <c r="L1100" s="166"/>
      <c r="M1100" s="166"/>
      <c r="N1100" s="166"/>
      <c r="O1100" s="166"/>
      <c r="P1100" s="166"/>
      <c r="Q1100" s="166"/>
      <c r="R1100" s="166"/>
      <c r="S1100" s="166"/>
      <c r="T1100" s="166"/>
      <c r="U1100" s="166"/>
      <c r="V1100" s="166"/>
      <c r="W1100" s="167"/>
      <c r="X1100" s="149"/>
      <c r="Z1100" s="149"/>
      <c r="AA1100" s="183"/>
      <c r="AB1100" s="166"/>
      <c r="AC1100" s="166"/>
      <c r="AD1100" s="166"/>
      <c r="AE1100" s="166"/>
      <c r="AF1100" s="166"/>
      <c r="AG1100" s="166"/>
      <c r="AH1100" s="166"/>
      <c r="AI1100" s="166"/>
      <c r="AJ1100" s="166"/>
      <c r="AK1100" s="166"/>
      <c r="AL1100" s="166"/>
      <c r="AM1100" s="166"/>
      <c r="AN1100" s="166"/>
      <c r="AO1100" s="166"/>
      <c r="AP1100" s="166"/>
      <c r="AQ1100" s="166"/>
      <c r="AR1100" s="167"/>
    </row>
    <row r="1101" spans="1:44" ht="12.75" customHeight="1" x14ac:dyDescent="0.2">
      <c r="A1101" s="142" t="s">
        <v>1168</v>
      </c>
      <c r="C1101" s="149" t="s">
        <v>1169</v>
      </c>
      <c r="D1101" s="162" t="s">
        <v>282</v>
      </c>
      <c r="E1101" s="211">
        <v>20</v>
      </c>
      <c r="F1101" s="166">
        <v>2</v>
      </c>
      <c r="G1101" s="166">
        <v>8</v>
      </c>
      <c r="H1101" s="166">
        <v>10</v>
      </c>
      <c r="I1101" s="166">
        <v>0</v>
      </c>
      <c r="J1101" s="166">
        <v>0</v>
      </c>
      <c r="K1101" s="166">
        <v>0</v>
      </c>
      <c r="L1101" s="166">
        <v>0</v>
      </c>
      <c r="M1101" s="166">
        <v>0</v>
      </c>
      <c r="N1101" s="166">
        <v>0</v>
      </c>
      <c r="O1101" s="166">
        <v>2</v>
      </c>
      <c r="P1101" s="166">
        <v>0</v>
      </c>
      <c r="Q1101" s="166">
        <v>0</v>
      </c>
      <c r="R1101" s="166">
        <v>1</v>
      </c>
      <c r="S1101" s="166">
        <v>3</v>
      </c>
      <c r="T1101" s="166">
        <v>3</v>
      </c>
      <c r="U1101" s="166">
        <v>1</v>
      </c>
      <c r="V1101" s="166"/>
      <c r="W1101" s="167" t="s">
        <v>1170</v>
      </c>
      <c r="X1101" s="142" t="s">
        <v>1168</v>
      </c>
      <c r="Z1101" s="149" t="s">
        <v>1169</v>
      </c>
      <c r="AA1101" s="162" t="s">
        <v>282</v>
      </c>
      <c r="AB1101" s="211">
        <v>0</v>
      </c>
      <c r="AC1101" s="166">
        <v>1</v>
      </c>
      <c r="AD1101" s="166">
        <v>5</v>
      </c>
      <c r="AE1101" s="166">
        <v>4</v>
      </c>
      <c r="AF1101" s="166">
        <v>0</v>
      </c>
      <c r="AG1101" s="166">
        <v>0</v>
      </c>
      <c r="AH1101" s="166">
        <v>0</v>
      </c>
      <c r="AI1101" s="166">
        <v>0</v>
      </c>
      <c r="AJ1101" s="166">
        <v>0</v>
      </c>
      <c r="AK1101" s="166">
        <v>0</v>
      </c>
      <c r="AL1101" s="166">
        <v>0</v>
      </c>
      <c r="AM1101" s="166">
        <v>0</v>
      </c>
      <c r="AN1101" s="166">
        <v>0</v>
      </c>
      <c r="AO1101" s="166">
        <v>0</v>
      </c>
      <c r="AP1101" s="166">
        <v>0</v>
      </c>
      <c r="AQ1101" s="166"/>
      <c r="AR1101" s="167" t="s">
        <v>1170</v>
      </c>
    </row>
    <row r="1102" spans="1:44" ht="12.75" customHeight="1" x14ac:dyDescent="0.2">
      <c r="C1102" s="142" t="s">
        <v>1171</v>
      </c>
      <c r="D1102" s="162" t="s">
        <v>283</v>
      </c>
      <c r="E1102" s="211">
        <v>18</v>
      </c>
      <c r="F1102" s="166">
        <v>2</v>
      </c>
      <c r="G1102" s="166">
        <v>7</v>
      </c>
      <c r="H1102" s="166">
        <v>9</v>
      </c>
      <c r="I1102" s="166">
        <v>0</v>
      </c>
      <c r="J1102" s="166">
        <v>0</v>
      </c>
      <c r="K1102" s="166">
        <v>0</v>
      </c>
      <c r="L1102" s="166">
        <v>0</v>
      </c>
      <c r="M1102" s="166">
        <v>0</v>
      </c>
      <c r="N1102" s="166">
        <v>0</v>
      </c>
      <c r="O1102" s="166">
        <v>2</v>
      </c>
      <c r="P1102" s="166">
        <v>0</v>
      </c>
      <c r="Q1102" s="166">
        <v>0</v>
      </c>
      <c r="R1102" s="166">
        <v>1</v>
      </c>
      <c r="S1102" s="166">
        <v>3</v>
      </c>
      <c r="T1102" s="166">
        <v>3</v>
      </c>
      <c r="U1102" s="166">
        <v>0</v>
      </c>
      <c r="V1102" s="166"/>
      <c r="W1102" s="167"/>
      <c r="Z1102" s="142" t="s">
        <v>1171</v>
      </c>
      <c r="AA1102" s="162" t="s">
        <v>283</v>
      </c>
      <c r="AB1102" s="211">
        <v>0</v>
      </c>
      <c r="AC1102" s="166">
        <v>0</v>
      </c>
      <c r="AD1102" s="166">
        <v>5</v>
      </c>
      <c r="AE1102" s="166">
        <v>4</v>
      </c>
      <c r="AF1102" s="166">
        <v>0</v>
      </c>
      <c r="AG1102" s="166">
        <v>0</v>
      </c>
      <c r="AH1102" s="166">
        <v>0</v>
      </c>
      <c r="AI1102" s="166">
        <v>0</v>
      </c>
      <c r="AJ1102" s="166">
        <v>0</v>
      </c>
      <c r="AK1102" s="166">
        <v>0</v>
      </c>
      <c r="AL1102" s="166">
        <v>0</v>
      </c>
      <c r="AM1102" s="166">
        <v>0</v>
      </c>
      <c r="AN1102" s="166">
        <v>0</v>
      </c>
      <c r="AO1102" s="166">
        <v>0</v>
      </c>
      <c r="AP1102" s="166">
        <v>0</v>
      </c>
      <c r="AQ1102" s="166"/>
      <c r="AR1102" s="167"/>
    </row>
    <row r="1103" spans="1:44" ht="12.75" customHeight="1" x14ac:dyDescent="0.2">
      <c r="E1103" s="211"/>
      <c r="F1103" s="166"/>
      <c r="G1103" s="166"/>
      <c r="H1103" s="166"/>
      <c r="I1103" s="166"/>
      <c r="J1103" s="166"/>
      <c r="K1103" s="166"/>
      <c r="L1103" s="166"/>
      <c r="M1103" s="166"/>
      <c r="N1103" s="166"/>
      <c r="O1103" s="166"/>
      <c r="P1103" s="166"/>
      <c r="Q1103" s="166"/>
      <c r="R1103" s="166"/>
      <c r="S1103" s="166"/>
      <c r="T1103" s="166"/>
      <c r="U1103" s="166"/>
      <c r="V1103" s="166"/>
      <c r="W1103" s="167"/>
      <c r="AB1103" s="211"/>
      <c r="AC1103" s="166"/>
      <c r="AD1103" s="166"/>
      <c r="AE1103" s="166"/>
      <c r="AF1103" s="166"/>
      <c r="AG1103" s="166"/>
      <c r="AH1103" s="166"/>
      <c r="AI1103" s="166"/>
      <c r="AJ1103" s="166"/>
      <c r="AK1103" s="166"/>
      <c r="AL1103" s="166"/>
      <c r="AM1103" s="166"/>
      <c r="AN1103" s="166"/>
      <c r="AO1103" s="166"/>
      <c r="AP1103" s="166"/>
      <c r="AQ1103" s="166"/>
      <c r="AR1103" s="167"/>
    </row>
    <row r="1104" spans="1:44" ht="12.75" customHeight="1" x14ac:dyDescent="0.2">
      <c r="A1104" s="142" t="s">
        <v>1168</v>
      </c>
      <c r="C1104" s="149" t="s">
        <v>1172</v>
      </c>
      <c r="D1104" s="162" t="s">
        <v>282</v>
      </c>
      <c r="E1104" s="211">
        <v>5</v>
      </c>
      <c r="F1104" s="166">
        <v>0</v>
      </c>
      <c r="G1104" s="166">
        <v>1</v>
      </c>
      <c r="H1104" s="166">
        <v>4</v>
      </c>
      <c r="I1104" s="166">
        <v>0</v>
      </c>
      <c r="J1104" s="166">
        <v>0</v>
      </c>
      <c r="K1104" s="166">
        <v>0</v>
      </c>
      <c r="L1104" s="166">
        <v>0</v>
      </c>
      <c r="M1104" s="166">
        <v>0</v>
      </c>
      <c r="N1104" s="166">
        <v>0</v>
      </c>
      <c r="O1104" s="166">
        <v>0</v>
      </c>
      <c r="P1104" s="166">
        <v>0</v>
      </c>
      <c r="Q1104" s="166">
        <v>0</v>
      </c>
      <c r="R1104" s="166">
        <v>0</v>
      </c>
      <c r="S1104" s="166">
        <v>0</v>
      </c>
      <c r="T1104" s="166">
        <v>0</v>
      </c>
      <c r="U1104" s="166">
        <v>1</v>
      </c>
      <c r="V1104" s="166"/>
      <c r="W1104" s="167" t="s">
        <v>1170</v>
      </c>
      <c r="X1104" s="142" t="s">
        <v>1168</v>
      </c>
      <c r="Z1104" s="149" t="s">
        <v>1172</v>
      </c>
      <c r="AA1104" s="162" t="s">
        <v>282</v>
      </c>
      <c r="AB1104" s="211">
        <v>0</v>
      </c>
      <c r="AC1104" s="166">
        <v>0</v>
      </c>
      <c r="AD1104" s="166">
        <v>2</v>
      </c>
      <c r="AE1104" s="166">
        <v>2</v>
      </c>
      <c r="AF1104" s="166">
        <v>0</v>
      </c>
      <c r="AG1104" s="166">
        <v>0</v>
      </c>
      <c r="AH1104" s="166">
        <v>0</v>
      </c>
      <c r="AI1104" s="166">
        <v>0</v>
      </c>
      <c r="AJ1104" s="166">
        <v>0</v>
      </c>
      <c r="AK1104" s="166">
        <v>0</v>
      </c>
      <c r="AL1104" s="166">
        <v>0</v>
      </c>
      <c r="AM1104" s="166">
        <v>0</v>
      </c>
      <c r="AN1104" s="166">
        <v>0</v>
      </c>
      <c r="AO1104" s="166">
        <v>0</v>
      </c>
      <c r="AP1104" s="166">
        <v>0</v>
      </c>
      <c r="AQ1104" s="166"/>
      <c r="AR1104" s="167" t="s">
        <v>1170</v>
      </c>
    </row>
    <row r="1105" spans="1:44" ht="12.75" customHeight="1" x14ac:dyDescent="0.2">
      <c r="C1105" s="142" t="s">
        <v>1173</v>
      </c>
      <c r="D1105" s="162" t="s">
        <v>283</v>
      </c>
      <c r="E1105" s="211">
        <v>4</v>
      </c>
      <c r="F1105" s="166">
        <v>0</v>
      </c>
      <c r="G1105" s="166">
        <v>1</v>
      </c>
      <c r="H1105" s="166">
        <v>3</v>
      </c>
      <c r="I1105" s="166">
        <v>0</v>
      </c>
      <c r="J1105" s="166">
        <v>0</v>
      </c>
      <c r="K1105" s="166">
        <v>0</v>
      </c>
      <c r="L1105" s="166">
        <v>0</v>
      </c>
      <c r="M1105" s="166">
        <v>0</v>
      </c>
      <c r="N1105" s="166">
        <v>0</v>
      </c>
      <c r="O1105" s="166">
        <v>0</v>
      </c>
      <c r="P1105" s="166">
        <v>0</v>
      </c>
      <c r="Q1105" s="166">
        <v>0</v>
      </c>
      <c r="R1105" s="166">
        <v>0</v>
      </c>
      <c r="S1105" s="166">
        <v>0</v>
      </c>
      <c r="T1105" s="166">
        <v>0</v>
      </c>
      <c r="U1105" s="166">
        <v>1</v>
      </c>
      <c r="V1105" s="166"/>
      <c r="W1105" s="167"/>
      <c r="Z1105" s="142" t="s">
        <v>1173</v>
      </c>
      <c r="AA1105" s="162" t="s">
        <v>283</v>
      </c>
      <c r="AB1105" s="211">
        <v>0</v>
      </c>
      <c r="AC1105" s="166">
        <v>0</v>
      </c>
      <c r="AD1105" s="166">
        <v>2</v>
      </c>
      <c r="AE1105" s="166">
        <v>1</v>
      </c>
      <c r="AF1105" s="166">
        <v>0</v>
      </c>
      <c r="AG1105" s="166">
        <v>0</v>
      </c>
      <c r="AH1105" s="166">
        <v>0</v>
      </c>
      <c r="AI1105" s="166">
        <v>0</v>
      </c>
      <c r="AJ1105" s="166">
        <v>0</v>
      </c>
      <c r="AK1105" s="166">
        <v>0</v>
      </c>
      <c r="AL1105" s="166">
        <v>0</v>
      </c>
      <c r="AM1105" s="166">
        <v>0</v>
      </c>
      <c r="AN1105" s="166">
        <v>0</v>
      </c>
      <c r="AO1105" s="166">
        <v>0</v>
      </c>
      <c r="AP1105" s="166">
        <v>0</v>
      </c>
      <c r="AQ1105" s="166"/>
      <c r="AR1105" s="167"/>
    </row>
    <row r="1106" spans="1:44" ht="12.75" customHeight="1" x14ac:dyDescent="0.2">
      <c r="E1106" s="211"/>
      <c r="F1106" s="166"/>
      <c r="G1106" s="166"/>
      <c r="H1106" s="166"/>
      <c r="I1106" s="166"/>
      <c r="J1106" s="166"/>
      <c r="K1106" s="166"/>
      <c r="L1106" s="166"/>
      <c r="M1106" s="166"/>
      <c r="N1106" s="166"/>
      <c r="O1106" s="166"/>
      <c r="P1106" s="166"/>
      <c r="Q1106" s="166"/>
      <c r="R1106" s="166"/>
      <c r="S1106" s="166"/>
      <c r="T1106" s="166"/>
      <c r="U1106" s="166"/>
      <c r="V1106" s="166"/>
      <c r="W1106" s="167"/>
      <c r="AB1106" s="211"/>
      <c r="AC1106" s="166"/>
      <c r="AD1106" s="166"/>
      <c r="AE1106" s="166"/>
      <c r="AF1106" s="166"/>
      <c r="AG1106" s="166"/>
      <c r="AH1106" s="166"/>
      <c r="AI1106" s="166"/>
      <c r="AJ1106" s="166"/>
      <c r="AK1106" s="166"/>
      <c r="AL1106" s="166"/>
      <c r="AM1106" s="166"/>
      <c r="AN1106" s="166"/>
      <c r="AO1106" s="166"/>
      <c r="AP1106" s="166"/>
      <c r="AQ1106" s="166"/>
      <c r="AR1106" s="167"/>
    </row>
    <row r="1107" spans="1:44" ht="12.75" customHeight="1" x14ac:dyDescent="0.2">
      <c r="A1107" s="142" t="s">
        <v>1174</v>
      </c>
      <c r="C1107" s="142" t="s">
        <v>1175</v>
      </c>
      <c r="D1107" s="162" t="s">
        <v>282</v>
      </c>
      <c r="E1107" s="211">
        <v>10598</v>
      </c>
      <c r="F1107" s="166">
        <v>940</v>
      </c>
      <c r="G1107" s="166">
        <v>1856</v>
      </c>
      <c r="H1107" s="166">
        <v>4595</v>
      </c>
      <c r="I1107" s="166">
        <v>1796</v>
      </c>
      <c r="J1107" s="166">
        <v>1213</v>
      </c>
      <c r="K1107" s="166">
        <v>198</v>
      </c>
      <c r="L1107" s="166">
        <v>1</v>
      </c>
      <c r="M1107" s="166">
        <v>46</v>
      </c>
      <c r="N1107" s="166">
        <v>340</v>
      </c>
      <c r="O1107" s="166">
        <v>461</v>
      </c>
      <c r="P1107" s="166">
        <v>92</v>
      </c>
      <c r="Q1107" s="166">
        <v>12</v>
      </c>
      <c r="R1107" s="166">
        <v>187</v>
      </c>
      <c r="S1107" s="166">
        <v>652</v>
      </c>
      <c r="T1107" s="166">
        <v>875</v>
      </c>
      <c r="U1107" s="166">
        <v>130</v>
      </c>
      <c r="V1107" s="166"/>
      <c r="W1107" s="167" t="s">
        <v>1174</v>
      </c>
      <c r="X1107" s="142" t="s">
        <v>1174</v>
      </c>
      <c r="Z1107" s="142" t="s">
        <v>1175</v>
      </c>
      <c r="AA1107" s="162" t="s">
        <v>282</v>
      </c>
      <c r="AB1107" s="211">
        <v>25</v>
      </c>
      <c r="AC1107" s="166">
        <v>450</v>
      </c>
      <c r="AD1107" s="166">
        <v>1517</v>
      </c>
      <c r="AE1107" s="166">
        <v>2036</v>
      </c>
      <c r="AF1107" s="166">
        <v>567</v>
      </c>
      <c r="AG1107" s="166">
        <v>27</v>
      </c>
      <c r="AH1107" s="166">
        <v>233</v>
      </c>
      <c r="AI1107" s="166">
        <v>591</v>
      </c>
      <c r="AJ1107" s="166">
        <v>694</v>
      </c>
      <c r="AK1107" s="166">
        <v>251</v>
      </c>
      <c r="AL1107" s="166">
        <v>8</v>
      </c>
      <c r="AM1107" s="166">
        <v>141</v>
      </c>
      <c r="AN1107" s="166">
        <v>443</v>
      </c>
      <c r="AO1107" s="166">
        <v>417</v>
      </c>
      <c r="AP1107" s="166">
        <v>204</v>
      </c>
      <c r="AQ1107" s="166"/>
      <c r="AR1107" s="167" t="s">
        <v>1174</v>
      </c>
    </row>
    <row r="1108" spans="1:44" ht="12.75" customHeight="1" x14ac:dyDescent="0.2">
      <c r="C1108" s="149" t="s">
        <v>1176</v>
      </c>
      <c r="D1108" s="162" t="s">
        <v>283</v>
      </c>
      <c r="E1108" s="211">
        <v>7187</v>
      </c>
      <c r="F1108" s="166">
        <v>641</v>
      </c>
      <c r="G1108" s="166">
        <v>1117</v>
      </c>
      <c r="H1108" s="166">
        <v>3000</v>
      </c>
      <c r="I1108" s="166">
        <v>1318</v>
      </c>
      <c r="J1108" s="166">
        <v>942</v>
      </c>
      <c r="K1108" s="166">
        <v>169</v>
      </c>
      <c r="L1108" s="166">
        <v>1</v>
      </c>
      <c r="M1108" s="166">
        <v>22</v>
      </c>
      <c r="N1108" s="166">
        <v>216</v>
      </c>
      <c r="O1108" s="166">
        <v>325</v>
      </c>
      <c r="P1108" s="166">
        <v>77</v>
      </c>
      <c r="Q1108" s="166">
        <v>6</v>
      </c>
      <c r="R1108" s="166">
        <v>99</v>
      </c>
      <c r="S1108" s="166">
        <v>390</v>
      </c>
      <c r="T1108" s="166">
        <v>518</v>
      </c>
      <c r="U1108" s="166">
        <v>104</v>
      </c>
      <c r="V1108" s="166"/>
      <c r="W1108" s="167"/>
      <c r="Z1108" s="149" t="s">
        <v>1176</v>
      </c>
      <c r="AA1108" s="162" t="s">
        <v>283</v>
      </c>
      <c r="AB1108" s="211">
        <v>10</v>
      </c>
      <c r="AC1108" s="166">
        <v>249</v>
      </c>
      <c r="AD1108" s="166">
        <v>957</v>
      </c>
      <c r="AE1108" s="166">
        <v>1329</v>
      </c>
      <c r="AF1108" s="166">
        <v>455</v>
      </c>
      <c r="AG1108" s="166">
        <v>19</v>
      </c>
      <c r="AH1108" s="166">
        <v>150</v>
      </c>
      <c r="AI1108" s="166">
        <v>438</v>
      </c>
      <c r="AJ1108" s="166">
        <v>498</v>
      </c>
      <c r="AK1108" s="166">
        <v>213</v>
      </c>
      <c r="AL1108" s="166">
        <v>5</v>
      </c>
      <c r="AM1108" s="166">
        <v>98</v>
      </c>
      <c r="AN1108" s="166">
        <v>350</v>
      </c>
      <c r="AO1108" s="166">
        <v>315</v>
      </c>
      <c r="AP1108" s="166">
        <v>174</v>
      </c>
      <c r="AQ1108" s="166"/>
      <c r="AR1108" s="167"/>
    </row>
    <row r="1109" spans="1:44" ht="12.75" customHeight="1" x14ac:dyDescent="0.2">
      <c r="E1109" s="211"/>
      <c r="F1109" s="166"/>
      <c r="G1109" s="166"/>
      <c r="H1109" s="166"/>
      <c r="I1109" s="166"/>
      <c r="J1109" s="166"/>
      <c r="K1109" s="166"/>
      <c r="L1109" s="166"/>
      <c r="M1109" s="166"/>
      <c r="N1109" s="166"/>
      <c r="O1109" s="166"/>
      <c r="P1109" s="166"/>
      <c r="Q1109" s="166"/>
      <c r="R1109" s="166"/>
      <c r="S1109" s="166"/>
      <c r="T1109" s="166"/>
      <c r="U1109" s="166"/>
      <c r="V1109" s="166"/>
      <c r="W1109" s="167"/>
      <c r="AB1109" s="211"/>
      <c r="AC1109" s="166"/>
      <c r="AD1109" s="166"/>
      <c r="AE1109" s="166"/>
      <c r="AF1109" s="166"/>
      <c r="AG1109" s="166"/>
      <c r="AH1109" s="166"/>
      <c r="AI1109" s="166"/>
      <c r="AJ1109" s="166"/>
      <c r="AK1109" s="166"/>
      <c r="AL1109" s="166"/>
      <c r="AM1109" s="166"/>
      <c r="AN1109" s="166"/>
      <c r="AO1109" s="166"/>
      <c r="AP1109" s="166"/>
      <c r="AQ1109" s="166"/>
      <c r="AR1109" s="167"/>
    </row>
    <row r="1110" spans="1:44" ht="12.75" customHeight="1" x14ac:dyDescent="0.2">
      <c r="A1110" s="142" t="s">
        <v>1177</v>
      </c>
      <c r="C1110" s="149" t="s">
        <v>1178</v>
      </c>
      <c r="D1110" s="162" t="s">
        <v>282</v>
      </c>
      <c r="E1110" s="211">
        <v>10296</v>
      </c>
      <c r="F1110" s="166">
        <v>895</v>
      </c>
      <c r="G1110" s="166">
        <v>1804</v>
      </c>
      <c r="H1110" s="166">
        <v>4473</v>
      </c>
      <c r="I1110" s="166">
        <v>1749</v>
      </c>
      <c r="J1110" s="166">
        <v>1180</v>
      </c>
      <c r="K1110" s="166">
        <v>195</v>
      </c>
      <c r="L1110" s="166">
        <v>1</v>
      </c>
      <c r="M1110" s="166">
        <v>43</v>
      </c>
      <c r="N1110" s="166">
        <v>330</v>
      </c>
      <c r="O1110" s="166">
        <v>436</v>
      </c>
      <c r="P1110" s="166">
        <v>85</v>
      </c>
      <c r="Q1110" s="166">
        <v>12</v>
      </c>
      <c r="R1110" s="166">
        <v>181</v>
      </c>
      <c r="S1110" s="166">
        <v>631</v>
      </c>
      <c r="T1110" s="166">
        <v>853</v>
      </c>
      <c r="U1110" s="166">
        <v>127</v>
      </c>
      <c r="V1110" s="166"/>
      <c r="W1110" s="167" t="s">
        <v>1179</v>
      </c>
      <c r="X1110" s="142" t="s">
        <v>1177</v>
      </c>
      <c r="Z1110" s="149" t="s">
        <v>1178</v>
      </c>
      <c r="AA1110" s="162" t="s">
        <v>282</v>
      </c>
      <c r="AB1110" s="211">
        <v>25</v>
      </c>
      <c r="AC1110" s="166">
        <v>433</v>
      </c>
      <c r="AD1110" s="166">
        <v>1477</v>
      </c>
      <c r="AE1110" s="166">
        <v>1977</v>
      </c>
      <c r="AF1110" s="166">
        <v>561</v>
      </c>
      <c r="AG1110" s="166">
        <v>24</v>
      </c>
      <c r="AH1110" s="166">
        <v>217</v>
      </c>
      <c r="AI1110" s="166">
        <v>574</v>
      </c>
      <c r="AJ1110" s="166">
        <v>685</v>
      </c>
      <c r="AK1110" s="166">
        <v>249</v>
      </c>
      <c r="AL1110" s="166">
        <v>7</v>
      </c>
      <c r="AM1110" s="166">
        <v>136</v>
      </c>
      <c r="AN1110" s="166">
        <v>431</v>
      </c>
      <c r="AO1110" s="166">
        <v>407</v>
      </c>
      <c r="AP1110" s="166">
        <v>199</v>
      </c>
      <c r="AQ1110" s="166"/>
      <c r="AR1110" s="167" t="s">
        <v>1179</v>
      </c>
    </row>
    <row r="1111" spans="1:44" ht="12.75" customHeight="1" x14ac:dyDescent="0.2">
      <c r="D1111" s="162" t="s">
        <v>283</v>
      </c>
      <c r="E1111" s="211">
        <v>6932</v>
      </c>
      <c r="F1111" s="166">
        <v>603</v>
      </c>
      <c r="G1111" s="166">
        <v>1074</v>
      </c>
      <c r="H1111" s="166">
        <v>2897</v>
      </c>
      <c r="I1111" s="166">
        <v>1275</v>
      </c>
      <c r="J1111" s="166">
        <v>916</v>
      </c>
      <c r="K1111" s="166">
        <v>167</v>
      </c>
      <c r="L1111" s="166">
        <v>1</v>
      </c>
      <c r="M1111" s="166">
        <v>20</v>
      </c>
      <c r="N1111" s="166">
        <v>209</v>
      </c>
      <c r="O1111" s="166">
        <v>303</v>
      </c>
      <c r="P1111" s="166">
        <v>70</v>
      </c>
      <c r="Q1111" s="166">
        <v>6</v>
      </c>
      <c r="R1111" s="166">
        <v>95</v>
      </c>
      <c r="S1111" s="166">
        <v>372</v>
      </c>
      <c r="T1111" s="166">
        <v>498</v>
      </c>
      <c r="U1111" s="166">
        <v>103</v>
      </c>
      <c r="V1111" s="166"/>
      <c r="W1111" s="167"/>
      <c r="AA1111" s="162" t="s">
        <v>283</v>
      </c>
      <c r="AB1111" s="211">
        <v>10</v>
      </c>
      <c r="AC1111" s="166">
        <v>238</v>
      </c>
      <c r="AD1111" s="166">
        <v>925</v>
      </c>
      <c r="AE1111" s="166">
        <v>1274</v>
      </c>
      <c r="AF1111" s="166">
        <v>450</v>
      </c>
      <c r="AG1111" s="166">
        <v>16</v>
      </c>
      <c r="AH1111" s="166">
        <v>135</v>
      </c>
      <c r="AI1111" s="166">
        <v>423</v>
      </c>
      <c r="AJ1111" s="166">
        <v>489</v>
      </c>
      <c r="AK1111" s="166">
        <v>212</v>
      </c>
      <c r="AL1111" s="166">
        <v>4</v>
      </c>
      <c r="AM1111" s="166">
        <v>94</v>
      </c>
      <c r="AN1111" s="166">
        <v>339</v>
      </c>
      <c r="AO1111" s="166">
        <v>309</v>
      </c>
      <c r="AP1111" s="166">
        <v>170</v>
      </c>
      <c r="AQ1111" s="166"/>
      <c r="AR1111" s="167"/>
    </row>
    <row r="1112" spans="1:44" ht="12.75" customHeight="1" x14ac:dyDescent="0.2">
      <c r="E1112" s="211"/>
      <c r="F1112" s="166"/>
      <c r="G1112" s="166"/>
      <c r="H1112" s="166"/>
      <c r="I1112" s="166"/>
      <c r="J1112" s="166"/>
      <c r="K1112" s="166"/>
      <c r="L1112" s="166"/>
      <c r="M1112" s="166"/>
      <c r="N1112" s="166"/>
      <c r="O1112" s="166"/>
      <c r="P1112" s="166"/>
      <c r="Q1112" s="166"/>
      <c r="R1112" s="166"/>
      <c r="S1112" s="166"/>
      <c r="T1112" s="166"/>
      <c r="U1112" s="166"/>
      <c r="V1112" s="166"/>
      <c r="W1112" s="167"/>
      <c r="AB1112" s="211"/>
      <c r="AC1112" s="166"/>
      <c r="AD1112" s="166"/>
      <c r="AE1112" s="166"/>
      <c r="AF1112" s="166"/>
      <c r="AG1112" s="166"/>
      <c r="AH1112" s="166"/>
      <c r="AI1112" s="166"/>
      <c r="AJ1112" s="166"/>
      <c r="AK1112" s="166"/>
      <c r="AL1112" s="166"/>
      <c r="AM1112" s="166"/>
      <c r="AN1112" s="166"/>
      <c r="AO1112" s="166"/>
      <c r="AP1112" s="166"/>
      <c r="AQ1112" s="166"/>
      <c r="AR1112" s="167"/>
    </row>
    <row r="1113" spans="1:44" ht="12.75" customHeight="1" x14ac:dyDescent="0.2">
      <c r="A1113" s="142" t="s">
        <v>1180</v>
      </c>
      <c r="C1113" s="149" t="s">
        <v>1181</v>
      </c>
      <c r="D1113" s="162" t="s">
        <v>282</v>
      </c>
      <c r="E1113" s="211">
        <v>82</v>
      </c>
      <c r="F1113" s="166">
        <v>3</v>
      </c>
      <c r="G1113" s="166">
        <v>0</v>
      </c>
      <c r="H1113" s="166">
        <v>48</v>
      </c>
      <c r="I1113" s="166">
        <v>10</v>
      </c>
      <c r="J1113" s="166">
        <v>18</v>
      </c>
      <c r="K1113" s="166">
        <v>3</v>
      </c>
      <c r="L1113" s="166">
        <v>0</v>
      </c>
      <c r="M1113" s="166">
        <v>1</v>
      </c>
      <c r="N1113" s="166">
        <v>1</v>
      </c>
      <c r="O1113" s="166">
        <v>0</v>
      </c>
      <c r="P1113" s="166">
        <v>1</v>
      </c>
      <c r="Q1113" s="166">
        <v>0</v>
      </c>
      <c r="R1113" s="166">
        <v>0</v>
      </c>
      <c r="S1113" s="166">
        <v>0</v>
      </c>
      <c r="T1113" s="166">
        <v>0</v>
      </c>
      <c r="U1113" s="166">
        <v>0</v>
      </c>
      <c r="V1113" s="166"/>
      <c r="W1113" s="167" t="s">
        <v>1182</v>
      </c>
      <c r="X1113" s="142" t="s">
        <v>1180</v>
      </c>
      <c r="Z1113" s="149" t="s">
        <v>1181</v>
      </c>
      <c r="AA1113" s="162" t="s">
        <v>282</v>
      </c>
      <c r="AB1113" s="211">
        <v>0</v>
      </c>
      <c r="AC1113" s="166">
        <v>2</v>
      </c>
      <c r="AD1113" s="166">
        <v>7</v>
      </c>
      <c r="AE1113" s="166">
        <v>37</v>
      </c>
      <c r="AF1113" s="166">
        <v>2</v>
      </c>
      <c r="AG1113" s="166">
        <v>0</v>
      </c>
      <c r="AH1113" s="166">
        <v>2</v>
      </c>
      <c r="AI1113" s="166">
        <v>5</v>
      </c>
      <c r="AJ1113" s="166">
        <v>2</v>
      </c>
      <c r="AK1113" s="166">
        <v>1</v>
      </c>
      <c r="AL1113" s="166">
        <v>0</v>
      </c>
      <c r="AM1113" s="166">
        <v>2</v>
      </c>
      <c r="AN1113" s="166">
        <v>4</v>
      </c>
      <c r="AO1113" s="166">
        <v>7</v>
      </c>
      <c r="AP1113" s="166">
        <v>5</v>
      </c>
      <c r="AQ1113" s="166"/>
      <c r="AR1113" s="167" t="s">
        <v>1182</v>
      </c>
    </row>
    <row r="1114" spans="1:44" ht="12.75" customHeight="1" x14ac:dyDescent="0.2">
      <c r="D1114" s="162" t="s">
        <v>283</v>
      </c>
      <c r="E1114" s="211">
        <v>72</v>
      </c>
      <c r="F1114" s="166">
        <v>2</v>
      </c>
      <c r="G1114" s="166">
        <v>0</v>
      </c>
      <c r="H1114" s="166">
        <v>47</v>
      </c>
      <c r="I1114" s="166">
        <v>9</v>
      </c>
      <c r="J1114" s="166">
        <v>12</v>
      </c>
      <c r="K1114" s="166">
        <v>2</v>
      </c>
      <c r="L1114" s="166">
        <v>0</v>
      </c>
      <c r="M1114" s="166">
        <v>0</v>
      </c>
      <c r="N1114" s="166">
        <v>1</v>
      </c>
      <c r="O1114" s="166">
        <v>0</v>
      </c>
      <c r="P1114" s="166">
        <v>1</v>
      </c>
      <c r="Q1114" s="166">
        <v>0</v>
      </c>
      <c r="R1114" s="166">
        <v>0</v>
      </c>
      <c r="S1114" s="166">
        <v>0</v>
      </c>
      <c r="T1114" s="166">
        <v>0</v>
      </c>
      <c r="U1114" s="166">
        <v>0</v>
      </c>
      <c r="V1114" s="166"/>
      <c r="W1114" s="167"/>
      <c r="AA1114" s="162" t="s">
        <v>283</v>
      </c>
      <c r="AB1114" s="211">
        <v>0</v>
      </c>
      <c r="AC1114" s="166">
        <v>2</v>
      </c>
      <c r="AD1114" s="166">
        <v>7</v>
      </c>
      <c r="AE1114" s="166">
        <v>36</v>
      </c>
      <c r="AF1114" s="166">
        <v>2</v>
      </c>
      <c r="AG1114" s="166">
        <v>0</v>
      </c>
      <c r="AH1114" s="166">
        <v>2</v>
      </c>
      <c r="AI1114" s="166">
        <v>5</v>
      </c>
      <c r="AJ1114" s="166">
        <v>2</v>
      </c>
      <c r="AK1114" s="166">
        <v>0</v>
      </c>
      <c r="AL1114" s="166">
        <v>0</v>
      </c>
      <c r="AM1114" s="166">
        <v>1</v>
      </c>
      <c r="AN1114" s="166">
        <v>4</v>
      </c>
      <c r="AO1114" s="166">
        <v>3</v>
      </c>
      <c r="AP1114" s="166">
        <v>4</v>
      </c>
      <c r="AQ1114" s="166"/>
      <c r="AR1114" s="167"/>
    </row>
    <row r="1115" spans="1:44" ht="12.75" customHeight="1" x14ac:dyDescent="0.2">
      <c r="E1115" s="211"/>
      <c r="F1115" s="166"/>
      <c r="G1115" s="166"/>
      <c r="H1115" s="166"/>
      <c r="I1115" s="166"/>
      <c r="J1115" s="166"/>
      <c r="K1115" s="166"/>
      <c r="L1115" s="166"/>
      <c r="M1115" s="166"/>
      <c r="N1115" s="166"/>
      <c r="O1115" s="166"/>
      <c r="P1115" s="166"/>
      <c r="Q1115" s="166"/>
      <c r="R1115" s="166"/>
      <c r="S1115" s="166"/>
      <c r="T1115" s="166"/>
      <c r="U1115" s="166"/>
      <c r="V1115" s="166"/>
      <c r="W1115" s="167"/>
      <c r="AB1115" s="211"/>
      <c r="AC1115" s="166"/>
      <c r="AD1115" s="166"/>
      <c r="AE1115" s="166"/>
      <c r="AF1115" s="166"/>
      <c r="AG1115" s="166"/>
      <c r="AH1115" s="166"/>
      <c r="AI1115" s="166"/>
      <c r="AJ1115" s="166"/>
      <c r="AK1115" s="166"/>
      <c r="AL1115" s="166"/>
      <c r="AM1115" s="166"/>
      <c r="AN1115" s="166"/>
      <c r="AO1115" s="166"/>
      <c r="AP1115" s="166"/>
      <c r="AQ1115" s="166"/>
      <c r="AR1115" s="167"/>
    </row>
    <row r="1116" spans="1:44" ht="12.75" customHeight="1" x14ac:dyDescent="0.2">
      <c r="A1116" s="142" t="s">
        <v>1183</v>
      </c>
      <c r="C1116" s="149" t="s">
        <v>1184</v>
      </c>
      <c r="D1116" s="162" t="s">
        <v>282</v>
      </c>
      <c r="E1116" s="211">
        <v>14</v>
      </c>
      <c r="F1116" s="166">
        <v>1</v>
      </c>
      <c r="G1116" s="166">
        <v>7</v>
      </c>
      <c r="H1116" s="166">
        <v>6</v>
      </c>
      <c r="I1116" s="166">
        <v>0</v>
      </c>
      <c r="J1116" s="166">
        <v>0</v>
      </c>
      <c r="K1116" s="166">
        <v>0</v>
      </c>
      <c r="L1116" s="166">
        <v>0</v>
      </c>
      <c r="M1116" s="166">
        <v>0</v>
      </c>
      <c r="N1116" s="166">
        <v>0</v>
      </c>
      <c r="O1116" s="166">
        <v>1</v>
      </c>
      <c r="P1116" s="166">
        <v>0</v>
      </c>
      <c r="Q1116" s="166">
        <v>0</v>
      </c>
      <c r="R1116" s="166">
        <v>2</v>
      </c>
      <c r="S1116" s="166">
        <v>3</v>
      </c>
      <c r="T1116" s="166">
        <v>2</v>
      </c>
      <c r="U1116" s="166">
        <v>0</v>
      </c>
      <c r="V1116" s="166"/>
      <c r="W1116" s="167" t="s">
        <v>1185</v>
      </c>
      <c r="X1116" s="142" t="s">
        <v>1183</v>
      </c>
      <c r="Z1116" s="149" t="s">
        <v>1184</v>
      </c>
      <c r="AA1116" s="162" t="s">
        <v>282</v>
      </c>
      <c r="AB1116" s="211">
        <v>0</v>
      </c>
      <c r="AC1116" s="166">
        <v>5</v>
      </c>
      <c r="AD1116" s="166">
        <v>0</v>
      </c>
      <c r="AE1116" s="166">
        <v>1</v>
      </c>
      <c r="AF1116" s="166">
        <v>0</v>
      </c>
      <c r="AG1116" s="166">
        <v>0</v>
      </c>
      <c r="AH1116" s="166">
        <v>0</v>
      </c>
      <c r="AI1116" s="166">
        <v>0</v>
      </c>
      <c r="AJ1116" s="166">
        <v>0</v>
      </c>
      <c r="AK1116" s="166">
        <v>0</v>
      </c>
      <c r="AL1116" s="166">
        <v>0</v>
      </c>
      <c r="AM1116" s="166">
        <v>0</v>
      </c>
      <c r="AN1116" s="166">
        <v>0</v>
      </c>
      <c r="AO1116" s="166">
        <v>0</v>
      </c>
      <c r="AP1116" s="166">
        <v>0</v>
      </c>
      <c r="AQ1116" s="166"/>
      <c r="AR1116" s="167" t="s">
        <v>1185</v>
      </c>
    </row>
    <row r="1117" spans="1:44" ht="12.75" customHeight="1" x14ac:dyDescent="0.2">
      <c r="D1117" s="162" t="s">
        <v>283</v>
      </c>
      <c r="E1117" s="211">
        <v>11</v>
      </c>
      <c r="F1117" s="166">
        <v>1</v>
      </c>
      <c r="G1117" s="166">
        <v>5</v>
      </c>
      <c r="H1117" s="166">
        <v>5</v>
      </c>
      <c r="I1117" s="166">
        <v>0</v>
      </c>
      <c r="J1117" s="166">
        <v>0</v>
      </c>
      <c r="K1117" s="166">
        <v>0</v>
      </c>
      <c r="L1117" s="166">
        <v>0</v>
      </c>
      <c r="M1117" s="166">
        <v>0</v>
      </c>
      <c r="N1117" s="166">
        <v>0</v>
      </c>
      <c r="O1117" s="166">
        <v>1</v>
      </c>
      <c r="P1117" s="166">
        <v>0</v>
      </c>
      <c r="Q1117" s="166">
        <v>0</v>
      </c>
      <c r="R1117" s="166">
        <v>1</v>
      </c>
      <c r="S1117" s="166">
        <v>2</v>
      </c>
      <c r="T1117" s="166">
        <v>2</v>
      </c>
      <c r="U1117" s="166">
        <v>0</v>
      </c>
      <c r="V1117" s="166"/>
      <c r="W1117" s="167"/>
      <c r="AA1117" s="162" t="s">
        <v>283</v>
      </c>
      <c r="AB1117" s="211">
        <v>0</v>
      </c>
      <c r="AC1117" s="166">
        <v>4</v>
      </c>
      <c r="AD1117" s="166">
        <v>0</v>
      </c>
      <c r="AE1117" s="166">
        <v>1</v>
      </c>
      <c r="AF1117" s="166">
        <v>0</v>
      </c>
      <c r="AG1117" s="166">
        <v>0</v>
      </c>
      <c r="AH1117" s="166">
        <v>0</v>
      </c>
      <c r="AI1117" s="166">
        <v>0</v>
      </c>
      <c r="AJ1117" s="166">
        <v>0</v>
      </c>
      <c r="AK1117" s="166">
        <v>0</v>
      </c>
      <c r="AL1117" s="166">
        <v>0</v>
      </c>
      <c r="AM1117" s="166">
        <v>0</v>
      </c>
      <c r="AN1117" s="166">
        <v>0</v>
      </c>
      <c r="AO1117" s="166">
        <v>0</v>
      </c>
      <c r="AP1117" s="166">
        <v>0</v>
      </c>
      <c r="AQ1117" s="166"/>
      <c r="AR1117" s="167"/>
    </row>
    <row r="1118" spans="1:44" ht="12.75" customHeight="1" x14ac:dyDescent="0.2">
      <c r="E1118" s="211"/>
      <c r="F1118" s="166"/>
      <c r="G1118" s="166"/>
      <c r="H1118" s="166"/>
      <c r="I1118" s="166"/>
      <c r="J1118" s="166"/>
      <c r="K1118" s="166"/>
      <c r="L1118" s="166"/>
      <c r="M1118" s="166"/>
      <c r="N1118" s="166"/>
      <c r="O1118" s="166"/>
      <c r="P1118" s="166"/>
      <c r="Q1118" s="166"/>
      <c r="R1118" s="166"/>
      <c r="S1118" s="166"/>
      <c r="T1118" s="166"/>
      <c r="U1118" s="166"/>
      <c r="V1118" s="166"/>
      <c r="W1118" s="167"/>
      <c r="AA1118" s="183"/>
      <c r="AB1118" s="166"/>
      <c r="AC1118" s="166"/>
      <c r="AD1118" s="166"/>
      <c r="AE1118" s="166"/>
      <c r="AF1118" s="166"/>
      <c r="AG1118" s="166"/>
      <c r="AH1118" s="166"/>
      <c r="AI1118" s="166"/>
      <c r="AJ1118" s="166"/>
      <c r="AK1118" s="166"/>
      <c r="AL1118" s="166"/>
      <c r="AM1118" s="166"/>
      <c r="AN1118" s="166"/>
      <c r="AO1118" s="166"/>
      <c r="AP1118" s="166"/>
      <c r="AQ1118" s="166"/>
      <c r="AR1118" s="167"/>
    </row>
    <row r="1119" spans="1:44" ht="12.75" customHeight="1" x14ac:dyDescent="0.2">
      <c r="A1119" s="142" t="s">
        <v>1186</v>
      </c>
      <c r="C1119" s="149" t="s">
        <v>1187</v>
      </c>
      <c r="D1119" s="162" t="s">
        <v>282</v>
      </c>
      <c r="E1119" s="211">
        <v>13</v>
      </c>
      <c r="F1119" s="166">
        <v>1</v>
      </c>
      <c r="G1119" s="166">
        <v>0</v>
      </c>
      <c r="H1119" s="166">
        <v>6</v>
      </c>
      <c r="I1119" s="166">
        <v>4</v>
      </c>
      <c r="J1119" s="166">
        <v>2</v>
      </c>
      <c r="K1119" s="166">
        <v>0</v>
      </c>
      <c r="L1119" s="166">
        <v>0</v>
      </c>
      <c r="M1119" s="166">
        <v>0</v>
      </c>
      <c r="N1119" s="166">
        <v>1</v>
      </c>
      <c r="O1119" s="166">
        <v>0</v>
      </c>
      <c r="P1119" s="166">
        <v>0</v>
      </c>
      <c r="Q1119" s="166">
        <v>0</v>
      </c>
      <c r="R1119" s="166">
        <v>0</v>
      </c>
      <c r="S1119" s="166">
        <v>0</v>
      </c>
      <c r="T1119" s="166">
        <v>0</v>
      </c>
      <c r="U1119" s="166">
        <v>0</v>
      </c>
      <c r="V1119" s="166"/>
      <c r="W1119" s="167" t="s">
        <v>1188</v>
      </c>
      <c r="X1119" s="142" t="s">
        <v>1186</v>
      </c>
      <c r="Z1119" s="149" t="s">
        <v>1187</v>
      </c>
      <c r="AA1119" s="183" t="s">
        <v>282</v>
      </c>
      <c r="AB1119" s="211">
        <v>0</v>
      </c>
      <c r="AC1119" s="166">
        <v>2</v>
      </c>
      <c r="AD1119" s="166">
        <v>3</v>
      </c>
      <c r="AE1119" s="166">
        <v>0</v>
      </c>
      <c r="AF1119" s="166">
        <v>1</v>
      </c>
      <c r="AG1119" s="166">
        <v>1</v>
      </c>
      <c r="AH1119" s="166">
        <v>2</v>
      </c>
      <c r="AI1119" s="166">
        <v>0</v>
      </c>
      <c r="AJ1119" s="166">
        <v>1</v>
      </c>
      <c r="AK1119" s="166">
        <v>0</v>
      </c>
      <c r="AL1119" s="166">
        <v>1</v>
      </c>
      <c r="AM1119" s="166">
        <v>0</v>
      </c>
      <c r="AN1119" s="166">
        <v>0</v>
      </c>
      <c r="AO1119" s="166">
        <v>1</v>
      </c>
      <c r="AP1119" s="166">
        <v>0</v>
      </c>
      <c r="AQ1119" s="166"/>
      <c r="AR1119" s="167" t="s">
        <v>1188</v>
      </c>
    </row>
    <row r="1120" spans="1:44" ht="12.75" customHeight="1" x14ac:dyDescent="0.2">
      <c r="D1120" s="162" t="s">
        <v>283</v>
      </c>
      <c r="E1120" s="211">
        <v>10</v>
      </c>
      <c r="F1120" s="166">
        <v>1</v>
      </c>
      <c r="G1120" s="166">
        <v>0</v>
      </c>
      <c r="H1120" s="166">
        <v>4</v>
      </c>
      <c r="I1120" s="166">
        <v>3</v>
      </c>
      <c r="J1120" s="166">
        <v>2</v>
      </c>
      <c r="K1120" s="166">
        <v>0</v>
      </c>
      <c r="L1120" s="166">
        <v>0</v>
      </c>
      <c r="M1120" s="166">
        <v>0</v>
      </c>
      <c r="N1120" s="166">
        <v>1</v>
      </c>
      <c r="O1120" s="166">
        <v>0</v>
      </c>
      <c r="P1120" s="166">
        <v>0</v>
      </c>
      <c r="Q1120" s="166">
        <v>0</v>
      </c>
      <c r="R1120" s="166">
        <v>0</v>
      </c>
      <c r="S1120" s="166">
        <v>0</v>
      </c>
      <c r="T1120" s="166">
        <v>0</v>
      </c>
      <c r="U1120" s="166">
        <v>0</v>
      </c>
      <c r="V1120" s="166"/>
      <c r="W1120" s="167"/>
      <c r="AA1120" s="183" t="s">
        <v>283</v>
      </c>
      <c r="AB1120" s="211">
        <v>0</v>
      </c>
      <c r="AC1120" s="166">
        <v>1</v>
      </c>
      <c r="AD1120" s="166">
        <v>3</v>
      </c>
      <c r="AE1120" s="166">
        <v>0</v>
      </c>
      <c r="AF1120" s="166">
        <v>0</v>
      </c>
      <c r="AG1120" s="166">
        <v>1</v>
      </c>
      <c r="AH1120" s="166">
        <v>1</v>
      </c>
      <c r="AI1120" s="166">
        <v>0</v>
      </c>
      <c r="AJ1120" s="166">
        <v>1</v>
      </c>
      <c r="AK1120" s="166">
        <v>0</v>
      </c>
      <c r="AL1120" s="166">
        <v>1</v>
      </c>
      <c r="AM1120" s="166">
        <v>0</v>
      </c>
      <c r="AN1120" s="166">
        <v>0</v>
      </c>
      <c r="AO1120" s="166">
        <v>1</v>
      </c>
      <c r="AP1120" s="166">
        <v>0</v>
      </c>
      <c r="AQ1120" s="166"/>
      <c r="AR1120" s="167"/>
    </row>
    <row r="1121" spans="1:44" ht="12.75" customHeight="1" x14ac:dyDescent="0.2">
      <c r="E1121" s="211"/>
      <c r="F1121" s="166"/>
      <c r="G1121" s="166"/>
      <c r="H1121" s="166"/>
      <c r="I1121" s="166"/>
      <c r="J1121" s="166"/>
      <c r="K1121" s="166"/>
      <c r="L1121" s="166"/>
      <c r="M1121" s="166"/>
      <c r="N1121" s="166"/>
      <c r="O1121" s="166"/>
      <c r="P1121" s="166"/>
      <c r="Q1121" s="166"/>
      <c r="R1121" s="166"/>
      <c r="S1121" s="166"/>
      <c r="T1121" s="166"/>
      <c r="U1121" s="166"/>
      <c r="V1121" s="166"/>
      <c r="W1121" s="167"/>
      <c r="AA1121" s="183"/>
      <c r="AB1121" s="166"/>
      <c r="AC1121" s="166"/>
      <c r="AD1121" s="166"/>
      <c r="AE1121" s="166"/>
      <c r="AF1121" s="166"/>
      <c r="AG1121" s="166"/>
      <c r="AH1121" s="166"/>
      <c r="AI1121" s="166"/>
      <c r="AJ1121" s="166"/>
      <c r="AK1121" s="166"/>
      <c r="AL1121" s="166"/>
      <c r="AM1121" s="166"/>
      <c r="AN1121" s="166"/>
      <c r="AO1121" s="166"/>
      <c r="AP1121" s="166"/>
      <c r="AQ1121" s="166"/>
      <c r="AR1121" s="167"/>
    </row>
    <row r="1122" spans="1:44" ht="12.75" customHeight="1" x14ac:dyDescent="0.2">
      <c r="A1122" s="142" t="s">
        <v>1189</v>
      </c>
      <c r="C1122" s="149" t="s">
        <v>1190</v>
      </c>
      <c r="D1122" s="183" t="s">
        <v>282</v>
      </c>
      <c r="E1122" s="211">
        <v>136</v>
      </c>
      <c r="F1122" s="166">
        <v>28</v>
      </c>
      <c r="G1122" s="166">
        <v>34</v>
      </c>
      <c r="H1122" s="166">
        <v>47</v>
      </c>
      <c r="I1122" s="166">
        <v>19</v>
      </c>
      <c r="J1122" s="166">
        <v>8</v>
      </c>
      <c r="K1122" s="166">
        <v>0</v>
      </c>
      <c r="L1122" s="166">
        <v>0</v>
      </c>
      <c r="M1122" s="166">
        <v>1</v>
      </c>
      <c r="N1122" s="166">
        <v>7</v>
      </c>
      <c r="O1122" s="166">
        <v>14</v>
      </c>
      <c r="P1122" s="166">
        <v>6</v>
      </c>
      <c r="Q1122" s="166">
        <v>0</v>
      </c>
      <c r="R1122" s="166">
        <v>4</v>
      </c>
      <c r="S1122" s="166">
        <v>15</v>
      </c>
      <c r="T1122" s="166">
        <v>13</v>
      </c>
      <c r="U1122" s="166">
        <v>2</v>
      </c>
      <c r="V1122" s="166"/>
      <c r="W1122" s="167" t="s">
        <v>1191</v>
      </c>
      <c r="X1122" s="142" t="s">
        <v>1189</v>
      </c>
      <c r="Z1122" s="149" t="s">
        <v>1190</v>
      </c>
      <c r="AA1122" s="183" t="s">
        <v>282</v>
      </c>
      <c r="AB1122" s="211">
        <v>0</v>
      </c>
      <c r="AC1122" s="166">
        <v>6</v>
      </c>
      <c r="AD1122" s="166">
        <v>23</v>
      </c>
      <c r="AE1122" s="166">
        <v>15</v>
      </c>
      <c r="AF1122" s="166">
        <v>3</v>
      </c>
      <c r="AG1122" s="166">
        <v>1</v>
      </c>
      <c r="AH1122" s="166">
        <v>8</v>
      </c>
      <c r="AI1122" s="166">
        <v>7</v>
      </c>
      <c r="AJ1122" s="166">
        <v>2</v>
      </c>
      <c r="AK1122" s="166">
        <v>1</v>
      </c>
      <c r="AL1122" s="166">
        <v>0</v>
      </c>
      <c r="AM1122" s="166">
        <v>2</v>
      </c>
      <c r="AN1122" s="166">
        <v>4</v>
      </c>
      <c r="AO1122" s="166">
        <v>2</v>
      </c>
      <c r="AP1122" s="166">
        <v>0</v>
      </c>
      <c r="AQ1122" s="166"/>
      <c r="AR1122" s="167" t="s">
        <v>1191</v>
      </c>
    </row>
    <row r="1123" spans="1:44" ht="12.75" customHeight="1" x14ac:dyDescent="0.2">
      <c r="D1123" s="183" t="s">
        <v>283</v>
      </c>
      <c r="E1123" s="211">
        <v>113</v>
      </c>
      <c r="F1123" s="166">
        <v>24</v>
      </c>
      <c r="G1123" s="166">
        <v>30</v>
      </c>
      <c r="H1123" s="166">
        <v>33</v>
      </c>
      <c r="I1123" s="166">
        <v>18</v>
      </c>
      <c r="J1123" s="166">
        <v>8</v>
      </c>
      <c r="K1123" s="166">
        <v>0</v>
      </c>
      <c r="L1123" s="166">
        <v>0</v>
      </c>
      <c r="M1123" s="166">
        <v>1</v>
      </c>
      <c r="N1123" s="166">
        <v>5</v>
      </c>
      <c r="O1123" s="166">
        <v>12</v>
      </c>
      <c r="P1123" s="166">
        <v>6</v>
      </c>
      <c r="Q1123" s="166">
        <v>0</v>
      </c>
      <c r="R1123" s="166">
        <v>3</v>
      </c>
      <c r="S1123" s="166">
        <v>14</v>
      </c>
      <c r="T1123" s="166">
        <v>12</v>
      </c>
      <c r="U1123" s="166">
        <v>1</v>
      </c>
      <c r="V1123" s="166"/>
      <c r="W1123" s="167"/>
      <c r="AA1123" s="183" t="s">
        <v>283</v>
      </c>
      <c r="AB1123" s="211">
        <v>0</v>
      </c>
      <c r="AC1123" s="166">
        <v>3</v>
      </c>
      <c r="AD1123" s="166">
        <v>15</v>
      </c>
      <c r="AE1123" s="166">
        <v>12</v>
      </c>
      <c r="AF1123" s="166">
        <v>3</v>
      </c>
      <c r="AG1123" s="166">
        <v>1</v>
      </c>
      <c r="AH1123" s="166">
        <v>8</v>
      </c>
      <c r="AI1123" s="166">
        <v>6</v>
      </c>
      <c r="AJ1123" s="166">
        <v>2</v>
      </c>
      <c r="AK1123" s="166">
        <v>1</v>
      </c>
      <c r="AL1123" s="166">
        <v>0</v>
      </c>
      <c r="AM1123" s="166">
        <v>2</v>
      </c>
      <c r="AN1123" s="166">
        <v>4</v>
      </c>
      <c r="AO1123" s="166">
        <v>2</v>
      </c>
      <c r="AP1123" s="166">
        <v>0</v>
      </c>
      <c r="AQ1123" s="166"/>
      <c r="AR1123" s="167"/>
    </row>
    <row r="1124" spans="1:44" ht="12.75" customHeight="1" x14ac:dyDescent="0.2">
      <c r="D1124" s="183"/>
      <c r="E1124" s="211"/>
      <c r="F1124" s="166"/>
      <c r="G1124" s="166"/>
      <c r="H1124" s="166"/>
      <c r="I1124" s="166"/>
      <c r="J1124" s="166"/>
      <c r="K1124" s="166"/>
      <c r="L1124" s="166"/>
      <c r="M1124" s="166"/>
      <c r="N1124" s="166"/>
      <c r="O1124" s="166"/>
      <c r="P1124" s="166"/>
      <c r="Q1124" s="166"/>
      <c r="R1124" s="166"/>
      <c r="S1124" s="166"/>
      <c r="T1124" s="166"/>
      <c r="U1124" s="166"/>
      <c r="V1124" s="166"/>
      <c r="W1124" s="167"/>
      <c r="AA1124" s="183"/>
      <c r="AB1124" s="166"/>
      <c r="AC1124" s="166"/>
      <c r="AD1124" s="166"/>
      <c r="AE1124" s="166"/>
      <c r="AF1124" s="166"/>
      <c r="AG1124" s="166"/>
      <c r="AH1124" s="166"/>
      <c r="AI1124" s="166"/>
      <c r="AJ1124" s="166"/>
      <c r="AK1124" s="166"/>
      <c r="AL1124" s="166"/>
      <c r="AM1124" s="166"/>
      <c r="AN1124" s="166"/>
      <c r="AO1124" s="166"/>
      <c r="AP1124" s="166"/>
      <c r="AQ1124" s="166"/>
      <c r="AR1124" s="167"/>
    </row>
    <row r="1125" spans="1:44" ht="12.75" customHeight="1" x14ac:dyDescent="0.2">
      <c r="A1125" s="142" t="s">
        <v>1192</v>
      </c>
      <c r="C1125" s="149" t="s">
        <v>1193</v>
      </c>
      <c r="D1125" s="183" t="s">
        <v>282</v>
      </c>
      <c r="E1125" s="211">
        <v>56</v>
      </c>
      <c r="F1125" s="166">
        <v>12</v>
      </c>
      <c r="G1125" s="166">
        <v>11</v>
      </c>
      <c r="H1125" s="166">
        <v>15</v>
      </c>
      <c r="I1125" s="166">
        <v>13</v>
      </c>
      <c r="J1125" s="166">
        <v>5</v>
      </c>
      <c r="K1125" s="166">
        <v>0</v>
      </c>
      <c r="L1125" s="166">
        <v>0</v>
      </c>
      <c r="M1125" s="166">
        <v>1</v>
      </c>
      <c r="N1125" s="166">
        <v>1</v>
      </c>
      <c r="O1125" s="166">
        <v>10</v>
      </c>
      <c r="P1125" s="166">
        <v>0</v>
      </c>
      <c r="Q1125" s="166">
        <v>0</v>
      </c>
      <c r="R1125" s="166">
        <v>0</v>
      </c>
      <c r="S1125" s="166">
        <v>3</v>
      </c>
      <c r="T1125" s="166">
        <v>7</v>
      </c>
      <c r="U1125" s="166">
        <v>1</v>
      </c>
      <c r="V1125" s="166"/>
      <c r="W1125" s="167" t="s">
        <v>1194</v>
      </c>
      <c r="X1125" s="142" t="s">
        <v>1192</v>
      </c>
      <c r="Z1125" s="149" t="s">
        <v>1193</v>
      </c>
      <c r="AA1125" s="183" t="s">
        <v>282</v>
      </c>
      <c r="AB1125" s="211">
        <v>0</v>
      </c>
      <c r="AC1125" s="166">
        <v>2</v>
      </c>
      <c r="AD1125" s="166">
        <v>7</v>
      </c>
      <c r="AE1125" s="166">
        <v>6</v>
      </c>
      <c r="AF1125" s="166">
        <v>0</v>
      </c>
      <c r="AG1125" s="166">
        <v>0</v>
      </c>
      <c r="AH1125" s="166">
        <v>4</v>
      </c>
      <c r="AI1125" s="166">
        <v>5</v>
      </c>
      <c r="AJ1125" s="166">
        <v>4</v>
      </c>
      <c r="AK1125" s="166">
        <v>0</v>
      </c>
      <c r="AL1125" s="166">
        <v>0</v>
      </c>
      <c r="AM1125" s="166">
        <v>1</v>
      </c>
      <c r="AN1125" s="166">
        <v>4</v>
      </c>
      <c r="AO1125" s="166">
        <v>0</v>
      </c>
      <c r="AP1125" s="166">
        <v>0</v>
      </c>
      <c r="AQ1125" s="166"/>
      <c r="AR1125" s="167" t="s">
        <v>1194</v>
      </c>
    </row>
    <row r="1126" spans="1:44" ht="12.75" customHeight="1" x14ac:dyDescent="0.2">
      <c r="D1126" s="183" t="s">
        <v>283</v>
      </c>
      <c r="E1126" s="211">
        <v>48</v>
      </c>
      <c r="F1126" s="166">
        <v>10</v>
      </c>
      <c r="G1126" s="166">
        <v>8</v>
      </c>
      <c r="H1126" s="166">
        <v>14</v>
      </c>
      <c r="I1126" s="166">
        <v>12</v>
      </c>
      <c r="J1126" s="166">
        <v>4</v>
      </c>
      <c r="K1126" s="166">
        <v>0</v>
      </c>
      <c r="L1126" s="166">
        <v>0</v>
      </c>
      <c r="M1126" s="166">
        <v>1</v>
      </c>
      <c r="N1126" s="166">
        <v>0</v>
      </c>
      <c r="O1126" s="166">
        <v>9</v>
      </c>
      <c r="P1126" s="166">
        <v>0</v>
      </c>
      <c r="Q1126" s="166">
        <v>0</v>
      </c>
      <c r="R1126" s="166">
        <v>0</v>
      </c>
      <c r="S1126" s="166">
        <v>2</v>
      </c>
      <c r="T1126" s="166">
        <v>6</v>
      </c>
      <c r="U1126" s="166">
        <v>0</v>
      </c>
      <c r="V1126" s="166"/>
      <c r="W1126" s="167"/>
      <c r="AA1126" s="183" t="s">
        <v>283</v>
      </c>
      <c r="AB1126" s="211">
        <v>0</v>
      </c>
      <c r="AC1126" s="166">
        <v>1</v>
      </c>
      <c r="AD1126" s="166">
        <v>7</v>
      </c>
      <c r="AE1126" s="166">
        <v>6</v>
      </c>
      <c r="AF1126" s="166">
        <v>0</v>
      </c>
      <c r="AG1126" s="166">
        <v>0</v>
      </c>
      <c r="AH1126" s="166">
        <v>4</v>
      </c>
      <c r="AI1126" s="166">
        <v>4</v>
      </c>
      <c r="AJ1126" s="166">
        <v>4</v>
      </c>
      <c r="AK1126" s="166">
        <v>0</v>
      </c>
      <c r="AL1126" s="166">
        <v>0</v>
      </c>
      <c r="AM1126" s="166">
        <v>1</v>
      </c>
      <c r="AN1126" s="166">
        <v>3</v>
      </c>
      <c r="AO1126" s="166">
        <v>0</v>
      </c>
      <c r="AP1126" s="166">
        <v>0</v>
      </c>
      <c r="AQ1126" s="166"/>
      <c r="AR1126" s="167"/>
    </row>
    <row r="1127" spans="1:44" ht="12.75" customHeight="1" x14ac:dyDescent="0.2">
      <c r="D1127" s="183"/>
      <c r="E1127" s="211"/>
      <c r="F1127" s="166"/>
      <c r="G1127" s="166"/>
      <c r="H1127" s="166"/>
      <c r="I1127" s="166"/>
      <c r="J1127" s="166"/>
      <c r="K1127" s="166"/>
      <c r="L1127" s="166"/>
      <c r="M1127" s="166"/>
      <c r="N1127" s="166"/>
      <c r="O1127" s="166"/>
      <c r="P1127" s="166"/>
      <c r="Q1127" s="166"/>
      <c r="R1127" s="166"/>
      <c r="S1127" s="166"/>
      <c r="T1127" s="166"/>
      <c r="U1127" s="166"/>
      <c r="V1127" s="166"/>
      <c r="W1127" s="167"/>
      <c r="AA1127" s="183"/>
      <c r="AB1127" s="166"/>
      <c r="AC1127" s="166"/>
      <c r="AD1127" s="166"/>
      <c r="AE1127" s="166"/>
      <c r="AF1127" s="166"/>
      <c r="AG1127" s="166"/>
      <c r="AH1127" s="166"/>
      <c r="AI1127" s="166"/>
      <c r="AJ1127" s="166"/>
      <c r="AK1127" s="166"/>
      <c r="AL1127" s="166"/>
      <c r="AM1127" s="166"/>
      <c r="AN1127" s="166"/>
      <c r="AO1127" s="166"/>
      <c r="AP1127" s="166"/>
      <c r="AQ1127" s="166"/>
      <c r="AR1127" s="167"/>
    </row>
    <row r="1128" spans="1:44" ht="12.75" customHeight="1" x14ac:dyDescent="0.2">
      <c r="A1128" s="142" t="s">
        <v>1195</v>
      </c>
      <c r="C1128" s="149" t="s">
        <v>1196</v>
      </c>
      <c r="D1128" s="183" t="s">
        <v>282</v>
      </c>
      <c r="E1128" s="211">
        <v>1</v>
      </c>
      <c r="F1128" s="166">
        <v>0</v>
      </c>
      <c r="G1128" s="166">
        <v>0</v>
      </c>
      <c r="H1128" s="166">
        <v>0</v>
      </c>
      <c r="I1128" s="166">
        <v>1</v>
      </c>
      <c r="J1128" s="166">
        <v>0</v>
      </c>
      <c r="K1128" s="166">
        <v>0</v>
      </c>
      <c r="L1128" s="166">
        <v>0</v>
      </c>
      <c r="M1128" s="166">
        <v>0</v>
      </c>
      <c r="N1128" s="166">
        <v>0</v>
      </c>
      <c r="O1128" s="166">
        <v>0</v>
      </c>
      <c r="P1128" s="166">
        <v>0</v>
      </c>
      <c r="Q1128" s="166">
        <v>0</v>
      </c>
      <c r="R1128" s="166">
        <v>0</v>
      </c>
      <c r="S1128" s="166">
        <v>0</v>
      </c>
      <c r="T1128" s="166">
        <v>0</v>
      </c>
      <c r="U1128" s="166">
        <v>0</v>
      </c>
      <c r="V1128" s="166"/>
      <c r="W1128" s="167" t="s">
        <v>1197</v>
      </c>
      <c r="X1128" s="142" t="s">
        <v>1197</v>
      </c>
      <c r="Z1128" s="149" t="s">
        <v>2368</v>
      </c>
      <c r="AA1128" s="183" t="s">
        <v>282</v>
      </c>
      <c r="AB1128" s="211">
        <v>0</v>
      </c>
      <c r="AC1128" s="166">
        <v>0</v>
      </c>
      <c r="AD1128" s="166">
        <v>0</v>
      </c>
      <c r="AE1128" s="166">
        <v>0</v>
      </c>
      <c r="AF1128" s="166">
        <v>0</v>
      </c>
      <c r="AG1128" s="166">
        <v>1</v>
      </c>
      <c r="AH1128" s="166">
        <v>0</v>
      </c>
      <c r="AI1128" s="166">
        <v>0</v>
      </c>
      <c r="AJ1128" s="166">
        <v>0</v>
      </c>
      <c r="AK1128" s="166">
        <v>0</v>
      </c>
      <c r="AL1128" s="166">
        <v>0</v>
      </c>
      <c r="AM1128" s="166">
        <v>0</v>
      </c>
      <c r="AN1128" s="166">
        <v>0</v>
      </c>
      <c r="AO1128" s="166">
        <v>0</v>
      </c>
      <c r="AP1128" s="166">
        <v>0</v>
      </c>
      <c r="AQ1128" s="166"/>
      <c r="AR1128" s="167" t="s">
        <v>1197</v>
      </c>
    </row>
    <row r="1129" spans="1:44" ht="12.75" customHeight="1" x14ac:dyDescent="0.2">
      <c r="D1129" s="183" t="s">
        <v>283</v>
      </c>
      <c r="E1129" s="211">
        <v>1</v>
      </c>
      <c r="F1129" s="166">
        <v>0</v>
      </c>
      <c r="G1129" s="166">
        <v>0</v>
      </c>
      <c r="H1129" s="166">
        <v>0</v>
      </c>
      <c r="I1129" s="166">
        <v>1</v>
      </c>
      <c r="J1129" s="166">
        <v>0</v>
      </c>
      <c r="K1129" s="166">
        <v>0</v>
      </c>
      <c r="L1129" s="166">
        <v>0</v>
      </c>
      <c r="M1129" s="166">
        <v>0</v>
      </c>
      <c r="N1129" s="166">
        <v>0</v>
      </c>
      <c r="O1129" s="166">
        <v>0</v>
      </c>
      <c r="P1129" s="166">
        <v>0</v>
      </c>
      <c r="Q1129" s="166">
        <v>0</v>
      </c>
      <c r="R1129" s="166">
        <v>0</v>
      </c>
      <c r="S1129" s="166">
        <v>0</v>
      </c>
      <c r="T1129" s="166">
        <v>0</v>
      </c>
      <c r="U1129" s="166">
        <v>0</v>
      </c>
      <c r="V1129" s="166"/>
      <c r="W1129" s="167"/>
      <c r="AA1129" s="183" t="s">
        <v>283</v>
      </c>
      <c r="AB1129" s="211">
        <v>0</v>
      </c>
      <c r="AC1129" s="166">
        <v>0</v>
      </c>
      <c r="AD1129" s="166">
        <v>0</v>
      </c>
      <c r="AE1129" s="166">
        <v>0</v>
      </c>
      <c r="AF1129" s="166">
        <v>0</v>
      </c>
      <c r="AG1129" s="166">
        <v>1</v>
      </c>
      <c r="AH1129" s="166">
        <v>0</v>
      </c>
      <c r="AI1129" s="166">
        <v>0</v>
      </c>
      <c r="AJ1129" s="166">
        <v>0</v>
      </c>
      <c r="AK1129" s="166">
        <v>0</v>
      </c>
      <c r="AL1129" s="166">
        <v>0</v>
      </c>
      <c r="AM1129" s="166">
        <v>0</v>
      </c>
      <c r="AN1129" s="166">
        <v>0</v>
      </c>
      <c r="AO1129" s="166">
        <v>0</v>
      </c>
      <c r="AP1129" s="166">
        <v>0</v>
      </c>
      <c r="AQ1129" s="166"/>
      <c r="AR1129" s="167"/>
    </row>
    <row r="1130" spans="1:44" ht="12.75" customHeight="1" x14ac:dyDescent="0.2">
      <c r="D1130" s="183"/>
      <c r="E1130" s="211"/>
      <c r="F1130" s="166"/>
      <c r="G1130" s="166"/>
      <c r="H1130" s="166"/>
      <c r="I1130" s="166"/>
      <c r="J1130" s="166"/>
      <c r="K1130" s="166"/>
      <c r="L1130" s="166"/>
      <c r="M1130" s="166"/>
      <c r="N1130" s="166"/>
      <c r="O1130" s="166"/>
      <c r="P1130" s="166"/>
      <c r="Q1130" s="166"/>
      <c r="R1130" s="166"/>
      <c r="S1130" s="166"/>
      <c r="T1130" s="166"/>
      <c r="U1130" s="166"/>
      <c r="V1130" s="166"/>
      <c r="W1130" s="167"/>
      <c r="AA1130" s="183"/>
      <c r="AB1130" s="166"/>
      <c r="AC1130" s="166"/>
      <c r="AD1130" s="166"/>
      <c r="AE1130" s="166"/>
      <c r="AF1130" s="166"/>
      <c r="AG1130" s="166"/>
      <c r="AH1130" s="166"/>
      <c r="AI1130" s="166"/>
      <c r="AJ1130" s="166"/>
      <c r="AK1130" s="166"/>
      <c r="AL1130" s="166"/>
      <c r="AM1130" s="166"/>
      <c r="AN1130" s="166"/>
      <c r="AO1130" s="166"/>
      <c r="AP1130" s="166"/>
      <c r="AQ1130" s="166"/>
      <c r="AR1130" s="167"/>
    </row>
    <row r="1131" spans="1:44" ht="12.75" customHeight="1" x14ac:dyDescent="0.2">
      <c r="A1131" s="212" t="s">
        <v>1198</v>
      </c>
      <c r="C1131" s="142" t="s">
        <v>1199</v>
      </c>
      <c r="D1131" s="183" t="s">
        <v>282</v>
      </c>
      <c r="E1131" s="166">
        <v>1</v>
      </c>
      <c r="F1131" s="166">
        <v>0</v>
      </c>
      <c r="G1131" s="166">
        <v>1</v>
      </c>
      <c r="H1131" s="166">
        <v>0</v>
      </c>
      <c r="I1131" s="166">
        <v>0</v>
      </c>
      <c r="J1131" s="166">
        <v>0</v>
      </c>
      <c r="K1131" s="166">
        <v>0</v>
      </c>
      <c r="L1131" s="166">
        <v>0</v>
      </c>
      <c r="M1131" s="166">
        <v>0</v>
      </c>
      <c r="N1131" s="166">
        <v>0</v>
      </c>
      <c r="O1131" s="166">
        <v>0</v>
      </c>
      <c r="P1131" s="166">
        <v>0</v>
      </c>
      <c r="Q1131" s="166">
        <v>0</v>
      </c>
      <c r="R1131" s="166">
        <v>0</v>
      </c>
      <c r="S1131" s="166">
        <v>0</v>
      </c>
      <c r="T1131" s="166">
        <v>1</v>
      </c>
      <c r="U1131" s="166">
        <v>0</v>
      </c>
      <c r="V1131" s="166"/>
      <c r="W1131" s="167" t="s">
        <v>1198</v>
      </c>
      <c r="X1131" s="212" t="s">
        <v>1198</v>
      </c>
      <c r="Z1131" s="142" t="s">
        <v>1199</v>
      </c>
      <c r="AA1131" s="183" t="s">
        <v>282</v>
      </c>
      <c r="AB1131" s="166">
        <v>0</v>
      </c>
      <c r="AC1131" s="166">
        <v>0</v>
      </c>
      <c r="AD1131" s="166">
        <v>0</v>
      </c>
      <c r="AE1131" s="166">
        <v>0</v>
      </c>
      <c r="AF1131" s="166">
        <v>0</v>
      </c>
      <c r="AG1131" s="166">
        <v>0</v>
      </c>
      <c r="AH1131" s="166">
        <v>0</v>
      </c>
      <c r="AI1131" s="166">
        <v>0</v>
      </c>
      <c r="AJ1131" s="166">
        <v>0</v>
      </c>
      <c r="AK1131" s="166">
        <v>0</v>
      </c>
      <c r="AL1131" s="166">
        <v>0</v>
      </c>
      <c r="AM1131" s="166">
        <v>0</v>
      </c>
      <c r="AN1131" s="166">
        <v>0</v>
      </c>
      <c r="AO1131" s="166">
        <v>0</v>
      </c>
      <c r="AP1131" s="166">
        <v>0</v>
      </c>
      <c r="AQ1131" s="166"/>
      <c r="AR1131" s="167" t="s">
        <v>1198</v>
      </c>
    </row>
    <row r="1132" spans="1:44" ht="12.75" customHeight="1" x14ac:dyDescent="0.2">
      <c r="A1132" s="213"/>
      <c r="D1132" s="183" t="s">
        <v>283</v>
      </c>
      <c r="E1132" s="166">
        <v>0</v>
      </c>
      <c r="F1132" s="166">
        <v>0</v>
      </c>
      <c r="G1132" s="166">
        <v>0</v>
      </c>
      <c r="H1132" s="166">
        <v>0</v>
      </c>
      <c r="I1132" s="166">
        <v>0</v>
      </c>
      <c r="J1132" s="166">
        <v>0</v>
      </c>
      <c r="K1132" s="166">
        <v>0</v>
      </c>
      <c r="L1132" s="166">
        <v>0</v>
      </c>
      <c r="M1132" s="166">
        <v>0</v>
      </c>
      <c r="N1132" s="166">
        <v>0</v>
      </c>
      <c r="O1132" s="166">
        <v>0</v>
      </c>
      <c r="P1132" s="166">
        <v>0</v>
      </c>
      <c r="Q1132" s="166">
        <v>0</v>
      </c>
      <c r="R1132" s="166">
        <v>0</v>
      </c>
      <c r="S1132" s="166">
        <v>0</v>
      </c>
      <c r="T1132" s="166">
        <v>0</v>
      </c>
      <c r="U1132" s="166">
        <v>0</v>
      </c>
      <c r="V1132" s="166"/>
      <c r="W1132" s="167"/>
      <c r="X1132" s="213"/>
      <c r="AA1132" s="183" t="s">
        <v>283</v>
      </c>
      <c r="AB1132" s="166">
        <v>0</v>
      </c>
      <c r="AC1132" s="166">
        <v>0</v>
      </c>
      <c r="AD1132" s="166">
        <v>0</v>
      </c>
      <c r="AE1132" s="166">
        <v>0</v>
      </c>
      <c r="AF1132" s="166">
        <v>0</v>
      </c>
      <c r="AG1132" s="166">
        <v>0</v>
      </c>
      <c r="AH1132" s="166">
        <v>0</v>
      </c>
      <c r="AI1132" s="166">
        <v>0</v>
      </c>
      <c r="AJ1132" s="166">
        <v>0</v>
      </c>
      <c r="AK1132" s="166">
        <v>0</v>
      </c>
      <c r="AL1132" s="166">
        <v>0</v>
      </c>
      <c r="AM1132" s="166">
        <v>0</v>
      </c>
      <c r="AN1132" s="166">
        <v>0</v>
      </c>
      <c r="AO1132" s="166">
        <v>0</v>
      </c>
      <c r="AP1132" s="166">
        <v>0</v>
      </c>
      <c r="AQ1132" s="166"/>
      <c r="AR1132" s="167"/>
    </row>
    <row r="1133" spans="1:44" ht="15" customHeight="1" x14ac:dyDescent="0.2">
      <c r="A1133" s="149">
        <v>400</v>
      </c>
      <c r="C1133" s="149" t="s">
        <v>1200</v>
      </c>
      <c r="D1133" s="183" t="s">
        <v>282</v>
      </c>
      <c r="E1133" s="166">
        <v>1</v>
      </c>
      <c r="F1133" s="166">
        <v>0</v>
      </c>
      <c r="G1133" s="166">
        <v>1</v>
      </c>
      <c r="H1133" s="166">
        <v>0</v>
      </c>
      <c r="I1133" s="166">
        <v>0</v>
      </c>
      <c r="J1133" s="166">
        <v>0</v>
      </c>
      <c r="K1133" s="166">
        <v>0</v>
      </c>
      <c r="L1133" s="166">
        <v>0</v>
      </c>
      <c r="M1133" s="166">
        <v>0</v>
      </c>
      <c r="N1133" s="166">
        <v>0</v>
      </c>
      <c r="O1133" s="166">
        <v>0</v>
      </c>
      <c r="P1133" s="166">
        <v>0</v>
      </c>
      <c r="Q1133" s="166">
        <v>0</v>
      </c>
      <c r="R1133" s="166">
        <v>0</v>
      </c>
      <c r="S1133" s="166">
        <v>0</v>
      </c>
      <c r="T1133" s="166">
        <v>1</v>
      </c>
      <c r="U1133" s="166">
        <v>0</v>
      </c>
      <c r="V1133" s="166"/>
      <c r="W1133" s="214">
        <v>400</v>
      </c>
      <c r="X1133" s="149">
        <v>400</v>
      </c>
      <c r="Z1133" s="149" t="s">
        <v>1200</v>
      </c>
      <c r="AA1133" s="183" t="s">
        <v>282</v>
      </c>
      <c r="AB1133" s="166">
        <v>0</v>
      </c>
      <c r="AC1133" s="166">
        <v>0</v>
      </c>
      <c r="AD1133" s="166">
        <v>0</v>
      </c>
      <c r="AE1133" s="166">
        <v>0</v>
      </c>
      <c r="AF1133" s="166">
        <v>0</v>
      </c>
      <c r="AG1133" s="166">
        <v>0</v>
      </c>
      <c r="AH1133" s="166">
        <v>0</v>
      </c>
      <c r="AI1133" s="166">
        <v>0</v>
      </c>
      <c r="AJ1133" s="166">
        <v>0</v>
      </c>
      <c r="AK1133" s="166">
        <v>0</v>
      </c>
      <c r="AL1133" s="166">
        <v>0</v>
      </c>
      <c r="AM1133" s="166">
        <v>0</v>
      </c>
      <c r="AN1133" s="166">
        <v>0</v>
      </c>
      <c r="AO1133" s="166">
        <v>0</v>
      </c>
      <c r="AP1133" s="166">
        <v>0</v>
      </c>
      <c r="AQ1133" s="166"/>
      <c r="AR1133" s="214">
        <v>400</v>
      </c>
    </row>
    <row r="1134" spans="1:44" ht="12.75" customHeight="1" x14ac:dyDescent="0.2">
      <c r="A1134" s="213"/>
      <c r="C1134" s="149"/>
      <c r="D1134" s="183" t="s">
        <v>283</v>
      </c>
      <c r="E1134" s="166">
        <v>0</v>
      </c>
      <c r="F1134" s="166">
        <v>0</v>
      </c>
      <c r="G1134" s="166">
        <v>0</v>
      </c>
      <c r="H1134" s="166">
        <v>0</v>
      </c>
      <c r="I1134" s="166">
        <v>0</v>
      </c>
      <c r="J1134" s="166">
        <v>0</v>
      </c>
      <c r="K1134" s="166">
        <v>0</v>
      </c>
      <c r="L1134" s="166">
        <v>0</v>
      </c>
      <c r="M1134" s="166">
        <v>0</v>
      </c>
      <c r="N1134" s="166">
        <v>0</v>
      </c>
      <c r="O1134" s="166">
        <v>0</v>
      </c>
      <c r="P1134" s="166">
        <v>0</v>
      </c>
      <c r="Q1134" s="166">
        <v>0</v>
      </c>
      <c r="R1134" s="166">
        <v>0</v>
      </c>
      <c r="S1134" s="166">
        <v>0</v>
      </c>
      <c r="T1134" s="166">
        <v>0</v>
      </c>
      <c r="U1134" s="166">
        <v>0</v>
      </c>
      <c r="V1134" s="166"/>
      <c r="W1134" s="167"/>
      <c r="X1134" s="213"/>
      <c r="Z1134" s="149"/>
      <c r="AA1134" s="183" t="s">
        <v>283</v>
      </c>
      <c r="AB1134" s="166">
        <v>0</v>
      </c>
      <c r="AC1134" s="166">
        <v>0</v>
      </c>
      <c r="AD1134" s="166">
        <v>0</v>
      </c>
      <c r="AE1134" s="166">
        <v>0</v>
      </c>
      <c r="AF1134" s="166">
        <v>0</v>
      </c>
      <c r="AG1134" s="166">
        <v>0</v>
      </c>
      <c r="AH1134" s="166">
        <v>0</v>
      </c>
      <c r="AI1134" s="166">
        <v>0</v>
      </c>
      <c r="AJ1134" s="166">
        <v>0</v>
      </c>
      <c r="AK1134" s="166">
        <v>0</v>
      </c>
      <c r="AL1134" s="166">
        <v>0</v>
      </c>
      <c r="AM1134" s="166">
        <v>0</v>
      </c>
      <c r="AN1134" s="166">
        <v>0</v>
      </c>
      <c r="AO1134" s="166">
        <v>0</v>
      </c>
      <c r="AP1134" s="166">
        <v>0</v>
      </c>
      <c r="AQ1134" s="166"/>
      <c r="AR1134" s="167"/>
    </row>
    <row r="1135" spans="1:44" ht="16.5" customHeight="1" x14ac:dyDescent="0.2">
      <c r="A1135" s="212" t="s">
        <v>1201</v>
      </c>
      <c r="C1135" s="142" t="s">
        <v>1202</v>
      </c>
      <c r="D1135" s="183" t="s">
        <v>282</v>
      </c>
      <c r="E1135" s="166">
        <v>426</v>
      </c>
      <c r="F1135" s="166">
        <v>15</v>
      </c>
      <c r="G1135" s="166">
        <v>117</v>
      </c>
      <c r="H1135" s="166">
        <v>232</v>
      </c>
      <c r="I1135" s="166">
        <v>54</v>
      </c>
      <c r="J1135" s="166">
        <v>8</v>
      </c>
      <c r="K1135" s="166">
        <v>0</v>
      </c>
      <c r="L1135" s="166">
        <v>0</v>
      </c>
      <c r="M1135" s="166">
        <v>1</v>
      </c>
      <c r="N1135" s="166">
        <v>3</v>
      </c>
      <c r="O1135" s="166">
        <v>10</v>
      </c>
      <c r="P1135" s="166">
        <v>1</v>
      </c>
      <c r="Q1135" s="166">
        <v>1</v>
      </c>
      <c r="R1135" s="166">
        <v>24</v>
      </c>
      <c r="S1135" s="166">
        <v>25</v>
      </c>
      <c r="T1135" s="166">
        <v>59</v>
      </c>
      <c r="U1135" s="166">
        <v>8</v>
      </c>
      <c r="V1135" s="166"/>
      <c r="W1135" s="167" t="s">
        <v>1203</v>
      </c>
      <c r="X1135" s="212" t="s">
        <v>1201</v>
      </c>
      <c r="Z1135" s="142" t="s">
        <v>1202</v>
      </c>
      <c r="AA1135" s="183" t="s">
        <v>282</v>
      </c>
      <c r="AB1135" s="166">
        <v>7</v>
      </c>
      <c r="AC1135" s="166">
        <v>34</v>
      </c>
      <c r="AD1135" s="166">
        <v>63</v>
      </c>
      <c r="AE1135" s="166">
        <v>111</v>
      </c>
      <c r="AF1135" s="166">
        <v>17</v>
      </c>
      <c r="AG1135" s="166">
        <v>0</v>
      </c>
      <c r="AH1135" s="166">
        <v>10</v>
      </c>
      <c r="AI1135" s="166">
        <v>13</v>
      </c>
      <c r="AJ1135" s="166">
        <v>23</v>
      </c>
      <c r="AK1135" s="166">
        <v>8</v>
      </c>
      <c r="AL1135" s="166">
        <v>0</v>
      </c>
      <c r="AM1135" s="166">
        <v>0</v>
      </c>
      <c r="AN1135" s="166">
        <v>4</v>
      </c>
      <c r="AO1135" s="166">
        <v>1</v>
      </c>
      <c r="AP1135" s="166">
        <v>3</v>
      </c>
      <c r="AQ1135" s="166"/>
      <c r="AR1135" s="167" t="s">
        <v>1203</v>
      </c>
    </row>
    <row r="1136" spans="1:44" ht="12.75" customHeight="1" x14ac:dyDescent="0.2">
      <c r="A1136" s="213"/>
      <c r="D1136" s="183" t="s">
        <v>283</v>
      </c>
      <c r="E1136" s="166">
        <v>418</v>
      </c>
      <c r="F1136" s="166">
        <v>14</v>
      </c>
      <c r="G1136" s="166">
        <v>116</v>
      </c>
      <c r="H1136" s="166">
        <v>229</v>
      </c>
      <c r="I1136" s="166">
        <v>51</v>
      </c>
      <c r="J1136" s="166">
        <v>8</v>
      </c>
      <c r="K1136" s="166">
        <v>0</v>
      </c>
      <c r="L1136" s="166">
        <v>0</v>
      </c>
      <c r="M1136" s="166">
        <v>1</v>
      </c>
      <c r="N1136" s="166">
        <v>3</v>
      </c>
      <c r="O1136" s="166">
        <v>9</v>
      </c>
      <c r="P1136" s="166">
        <v>1</v>
      </c>
      <c r="Q1136" s="166">
        <v>1</v>
      </c>
      <c r="R1136" s="166">
        <v>24</v>
      </c>
      <c r="S1136" s="166">
        <v>24</v>
      </c>
      <c r="T1136" s="166">
        <v>59</v>
      </c>
      <c r="U1136" s="166">
        <v>8</v>
      </c>
      <c r="V1136" s="166"/>
      <c r="W1136" s="167"/>
      <c r="X1136" s="213"/>
      <c r="AA1136" s="183" t="s">
        <v>283</v>
      </c>
      <c r="AB1136" s="166">
        <v>7</v>
      </c>
      <c r="AC1136" s="166">
        <v>32</v>
      </c>
      <c r="AD1136" s="166">
        <v>63</v>
      </c>
      <c r="AE1136" s="166">
        <v>111</v>
      </c>
      <c r="AF1136" s="166">
        <v>16</v>
      </c>
      <c r="AG1136" s="166">
        <v>0</v>
      </c>
      <c r="AH1136" s="166">
        <v>9</v>
      </c>
      <c r="AI1136" s="166">
        <v>12</v>
      </c>
      <c r="AJ1136" s="166">
        <v>22</v>
      </c>
      <c r="AK1136" s="166">
        <v>8</v>
      </c>
      <c r="AL1136" s="166">
        <v>0</v>
      </c>
      <c r="AM1136" s="166">
        <v>0</v>
      </c>
      <c r="AN1136" s="166">
        <v>4</v>
      </c>
      <c r="AO1136" s="166">
        <v>1</v>
      </c>
      <c r="AP1136" s="166">
        <v>3</v>
      </c>
      <c r="AQ1136" s="166"/>
      <c r="AR1136" s="167"/>
    </row>
    <row r="1137" spans="1:44" ht="12.75" customHeight="1" x14ac:dyDescent="0.2">
      <c r="A1137" s="213"/>
      <c r="D1137" s="183"/>
      <c r="E1137" s="166"/>
      <c r="F1137" s="166"/>
      <c r="G1137" s="166"/>
      <c r="H1137" s="166"/>
      <c r="I1137" s="166"/>
      <c r="J1137" s="166"/>
      <c r="K1137" s="166"/>
      <c r="L1137" s="166"/>
      <c r="M1137" s="166"/>
      <c r="N1137" s="166"/>
      <c r="O1137" s="166"/>
      <c r="P1137" s="166"/>
      <c r="Q1137" s="166"/>
      <c r="R1137" s="166"/>
      <c r="S1137" s="166"/>
      <c r="T1137" s="166"/>
      <c r="U1137" s="166"/>
      <c r="V1137" s="166"/>
      <c r="W1137" s="167"/>
      <c r="X1137" s="213"/>
      <c r="AA1137" s="183"/>
      <c r="AB1137" s="166"/>
      <c r="AC1137" s="166"/>
      <c r="AD1137" s="166"/>
      <c r="AE1137" s="166"/>
      <c r="AF1137" s="166"/>
      <c r="AG1137" s="166"/>
      <c r="AH1137" s="166"/>
      <c r="AI1137" s="166"/>
      <c r="AJ1137" s="166"/>
      <c r="AK1137" s="166"/>
      <c r="AL1137" s="166"/>
      <c r="AM1137" s="166"/>
      <c r="AN1137" s="166"/>
      <c r="AO1137" s="166"/>
      <c r="AP1137" s="166"/>
      <c r="AQ1137" s="166"/>
      <c r="AR1137" s="167"/>
    </row>
    <row r="1138" spans="1:44" ht="12.75" customHeight="1" x14ac:dyDescent="0.2">
      <c r="A1138" s="212" t="s">
        <v>1204</v>
      </c>
      <c r="C1138" s="142" t="s">
        <v>1205</v>
      </c>
      <c r="D1138" s="183" t="s">
        <v>282</v>
      </c>
      <c r="E1138" s="166">
        <v>1</v>
      </c>
      <c r="F1138" s="166">
        <v>0</v>
      </c>
      <c r="G1138" s="166">
        <v>0</v>
      </c>
      <c r="H1138" s="166">
        <v>1</v>
      </c>
      <c r="I1138" s="166">
        <v>0</v>
      </c>
      <c r="J1138" s="166">
        <v>0</v>
      </c>
      <c r="K1138" s="166">
        <v>0</v>
      </c>
      <c r="L1138" s="166">
        <v>0</v>
      </c>
      <c r="M1138" s="166">
        <v>0</v>
      </c>
      <c r="N1138" s="166">
        <v>0</v>
      </c>
      <c r="O1138" s="166">
        <v>0</v>
      </c>
      <c r="P1138" s="166">
        <v>0</v>
      </c>
      <c r="Q1138" s="166">
        <v>0</v>
      </c>
      <c r="R1138" s="166">
        <v>0</v>
      </c>
      <c r="S1138" s="166">
        <v>0</v>
      </c>
      <c r="T1138" s="166">
        <v>0</v>
      </c>
      <c r="U1138" s="166">
        <v>0</v>
      </c>
      <c r="V1138" s="166"/>
      <c r="W1138" s="167" t="s">
        <v>1204</v>
      </c>
      <c r="X1138" s="212" t="s">
        <v>1204</v>
      </c>
      <c r="Z1138" s="142" t="s">
        <v>1205</v>
      </c>
      <c r="AA1138" s="183" t="s">
        <v>282</v>
      </c>
      <c r="AB1138" s="166">
        <v>0</v>
      </c>
      <c r="AC1138" s="166">
        <v>0</v>
      </c>
      <c r="AD1138" s="166">
        <v>1</v>
      </c>
      <c r="AE1138" s="166">
        <v>0</v>
      </c>
      <c r="AF1138" s="166">
        <v>0</v>
      </c>
      <c r="AG1138" s="166">
        <v>0</v>
      </c>
      <c r="AH1138" s="166">
        <v>0</v>
      </c>
      <c r="AI1138" s="166">
        <v>0</v>
      </c>
      <c r="AJ1138" s="166">
        <v>0</v>
      </c>
      <c r="AK1138" s="166">
        <v>0</v>
      </c>
      <c r="AL1138" s="166">
        <v>0</v>
      </c>
      <c r="AM1138" s="166">
        <v>0</v>
      </c>
      <c r="AN1138" s="166">
        <v>0</v>
      </c>
      <c r="AO1138" s="166">
        <v>0</v>
      </c>
      <c r="AP1138" s="166">
        <v>0</v>
      </c>
      <c r="AQ1138" s="166"/>
      <c r="AR1138" s="167" t="s">
        <v>1204</v>
      </c>
    </row>
    <row r="1139" spans="1:44" ht="12.75" customHeight="1" x14ac:dyDescent="0.2">
      <c r="A1139" s="213"/>
      <c r="D1139" s="183" t="s">
        <v>283</v>
      </c>
      <c r="E1139" s="166">
        <v>1</v>
      </c>
      <c r="F1139" s="166">
        <v>0</v>
      </c>
      <c r="G1139" s="166">
        <v>0</v>
      </c>
      <c r="H1139" s="166">
        <v>1</v>
      </c>
      <c r="I1139" s="166">
        <v>0</v>
      </c>
      <c r="J1139" s="166">
        <v>0</v>
      </c>
      <c r="K1139" s="166">
        <v>0</v>
      </c>
      <c r="L1139" s="166">
        <v>0</v>
      </c>
      <c r="M1139" s="166">
        <v>0</v>
      </c>
      <c r="N1139" s="166">
        <v>0</v>
      </c>
      <c r="O1139" s="166">
        <v>0</v>
      </c>
      <c r="P1139" s="166">
        <v>0</v>
      </c>
      <c r="Q1139" s="166">
        <v>0</v>
      </c>
      <c r="R1139" s="166">
        <v>0</v>
      </c>
      <c r="S1139" s="166">
        <v>0</v>
      </c>
      <c r="T1139" s="166">
        <v>0</v>
      </c>
      <c r="U1139" s="166">
        <v>0</v>
      </c>
      <c r="V1139" s="166"/>
      <c r="W1139" s="167"/>
      <c r="X1139" s="213"/>
      <c r="AA1139" s="183" t="s">
        <v>283</v>
      </c>
      <c r="AB1139" s="166">
        <v>0</v>
      </c>
      <c r="AC1139" s="166">
        <v>0</v>
      </c>
      <c r="AD1139" s="166">
        <v>1</v>
      </c>
      <c r="AE1139" s="166">
        <v>0</v>
      </c>
      <c r="AF1139" s="166">
        <v>0</v>
      </c>
      <c r="AG1139" s="166">
        <v>0</v>
      </c>
      <c r="AH1139" s="166">
        <v>0</v>
      </c>
      <c r="AI1139" s="166">
        <v>0</v>
      </c>
      <c r="AJ1139" s="166">
        <v>0</v>
      </c>
      <c r="AK1139" s="166">
        <v>0</v>
      </c>
      <c r="AL1139" s="166">
        <v>0</v>
      </c>
      <c r="AM1139" s="166">
        <v>0</v>
      </c>
      <c r="AN1139" s="166">
        <v>0</v>
      </c>
      <c r="AO1139" s="166">
        <v>0</v>
      </c>
      <c r="AP1139" s="166">
        <v>0</v>
      </c>
      <c r="AQ1139" s="166"/>
      <c r="AR1139" s="167"/>
    </row>
    <row r="1140" spans="1:44" ht="12.75" customHeight="1" x14ac:dyDescent="0.2">
      <c r="A1140" s="213"/>
      <c r="D1140" s="183"/>
      <c r="E1140" s="166"/>
      <c r="F1140" s="166"/>
      <c r="G1140" s="166"/>
      <c r="H1140" s="166"/>
      <c r="I1140" s="166"/>
      <c r="J1140" s="166"/>
      <c r="K1140" s="166"/>
      <c r="L1140" s="166"/>
      <c r="M1140" s="166"/>
      <c r="N1140" s="166"/>
      <c r="O1140" s="166"/>
      <c r="P1140" s="166"/>
      <c r="Q1140" s="166"/>
      <c r="R1140" s="166"/>
      <c r="S1140" s="166"/>
      <c r="T1140" s="166"/>
      <c r="U1140" s="166"/>
      <c r="V1140" s="166"/>
      <c r="W1140" s="167"/>
      <c r="X1140" s="213"/>
      <c r="AA1140" s="183"/>
      <c r="AB1140" s="166"/>
      <c r="AC1140" s="166"/>
      <c r="AD1140" s="166"/>
      <c r="AE1140" s="166"/>
      <c r="AF1140" s="166"/>
      <c r="AG1140" s="166"/>
      <c r="AH1140" s="166"/>
      <c r="AI1140" s="166"/>
      <c r="AJ1140" s="166"/>
      <c r="AK1140" s="166"/>
      <c r="AL1140" s="166"/>
      <c r="AM1140" s="166"/>
      <c r="AN1140" s="166"/>
      <c r="AO1140" s="166"/>
      <c r="AP1140" s="166"/>
      <c r="AQ1140" s="166"/>
      <c r="AR1140" s="167"/>
    </row>
    <row r="1141" spans="1:44" ht="12.75" customHeight="1" x14ac:dyDescent="0.2">
      <c r="A1141" s="142" t="s">
        <v>1209</v>
      </c>
      <c r="C1141" s="142" t="s">
        <v>2328</v>
      </c>
      <c r="D1141" s="183" t="s">
        <v>282</v>
      </c>
      <c r="E1141" s="166">
        <v>152</v>
      </c>
      <c r="F1141" s="166">
        <v>6</v>
      </c>
      <c r="G1141" s="166">
        <v>30</v>
      </c>
      <c r="H1141" s="166">
        <v>89</v>
      </c>
      <c r="I1141" s="166">
        <v>26</v>
      </c>
      <c r="J1141" s="166">
        <v>1</v>
      </c>
      <c r="K1141" s="166">
        <v>0</v>
      </c>
      <c r="L1141" s="166">
        <v>0</v>
      </c>
      <c r="M1141" s="166">
        <v>2</v>
      </c>
      <c r="N1141" s="166">
        <v>1</v>
      </c>
      <c r="O1141" s="166">
        <v>3</v>
      </c>
      <c r="P1141" s="166">
        <v>0</v>
      </c>
      <c r="Q1141" s="166">
        <v>0</v>
      </c>
      <c r="R1141" s="166">
        <v>11</v>
      </c>
      <c r="S1141" s="166">
        <v>3</v>
      </c>
      <c r="T1141" s="166">
        <v>12</v>
      </c>
      <c r="U1141" s="166">
        <v>4</v>
      </c>
      <c r="V1141" s="166"/>
      <c r="W1141" s="167" t="s">
        <v>1209</v>
      </c>
      <c r="X1141" s="142" t="s">
        <v>1209</v>
      </c>
      <c r="Z1141" s="142" t="s">
        <v>2328</v>
      </c>
      <c r="AA1141" s="183" t="s">
        <v>282</v>
      </c>
      <c r="AB1141" s="166">
        <v>1</v>
      </c>
      <c r="AC1141" s="166">
        <v>29</v>
      </c>
      <c r="AD1141" s="166">
        <v>25</v>
      </c>
      <c r="AE1141" s="166">
        <v>28</v>
      </c>
      <c r="AF1141" s="166">
        <v>6</v>
      </c>
      <c r="AG1141" s="166">
        <v>0</v>
      </c>
      <c r="AH1141" s="166">
        <v>11</v>
      </c>
      <c r="AI1141" s="166">
        <v>7</v>
      </c>
      <c r="AJ1141" s="166">
        <v>7</v>
      </c>
      <c r="AK1141" s="166">
        <v>1</v>
      </c>
      <c r="AL1141" s="166">
        <v>0</v>
      </c>
      <c r="AM1141" s="166">
        <v>1</v>
      </c>
      <c r="AN1141" s="166">
        <v>0</v>
      </c>
      <c r="AO1141" s="166">
        <v>0</v>
      </c>
      <c r="AP1141" s="166">
        <v>0</v>
      </c>
      <c r="AQ1141" s="166"/>
      <c r="AR1141" s="167" t="s">
        <v>1209</v>
      </c>
    </row>
    <row r="1142" spans="1:44" ht="12.75" customHeight="1" x14ac:dyDescent="0.2">
      <c r="D1142" s="183" t="s">
        <v>283</v>
      </c>
      <c r="E1142" s="166">
        <v>127</v>
      </c>
      <c r="F1142" s="166">
        <v>6</v>
      </c>
      <c r="G1142" s="166">
        <v>25</v>
      </c>
      <c r="H1142" s="166">
        <v>74</v>
      </c>
      <c r="I1142" s="166">
        <v>21</v>
      </c>
      <c r="J1142" s="166">
        <v>1</v>
      </c>
      <c r="K1142" s="166">
        <v>0</v>
      </c>
      <c r="L1142" s="166">
        <v>0</v>
      </c>
      <c r="M1142" s="166">
        <v>2</v>
      </c>
      <c r="N1142" s="166">
        <v>1</v>
      </c>
      <c r="O1142" s="166">
        <v>3</v>
      </c>
      <c r="P1142" s="166">
        <v>0</v>
      </c>
      <c r="Q1142" s="166">
        <v>0</v>
      </c>
      <c r="R1142" s="166">
        <v>9</v>
      </c>
      <c r="S1142" s="166">
        <v>3</v>
      </c>
      <c r="T1142" s="166">
        <v>9</v>
      </c>
      <c r="U1142" s="166">
        <v>4</v>
      </c>
      <c r="V1142" s="166"/>
      <c r="W1142" s="167"/>
      <c r="AA1142" s="183" t="s">
        <v>283</v>
      </c>
      <c r="AB1142" s="166">
        <v>1</v>
      </c>
      <c r="AC1142" s="166">
        <v>24</v>
      </c>
      <c r="AD1142" s="166">
        <v>22</v>
      </c>
      <c r="AE1142" s="166">
        <v>21</v>
      </c>
      <c r="AF1142" s="166">
        <v>6</v>
      </c>
      <c r="AG1142" s="166">
        <v>0</v>
      </c>
      <c r="AH1142" s="166">
        <v>10</v>
      </c>
      <c r="AI1142" s="166">
        <v>5</v>
      </c>
      <c r="AJ1142" s="166">
        <v>5</v>
      </c>
      <c r="AK1142" s="166">
        <v>1</v>
      </c>
      <c r="AL1142" s="166">
        <v>0</v>
      </c>
      <c r="AM1142" s="166">
        <v>1</v>
      </c>
      <c r="AN1142" s="166">
        <v>0</v>
      </c>
      <c r="AO1142" s="166">
        <v>0</v>
      </c>
      <c r="AP1142" s="166">
        <v>0</v>
      </c>
      <c r="AQ1142" s="166"/>
      <c r="AR1142" s="167"/>
    </row>
    <row r="1143" spans="1:44" ht="12.75" customHeight="1" x14ac:dyDescent="0.2">
      <c r="D1143" s="183"/>
      <c r="E1143" s="166"/>
      <c r="F1143" s="166"/>
      <c r="G1143" s="166"/>
      <c r="H1143" s="166"/>
      <c r="I1143" s="166"/>
      <c r="J1143" s="166"/>
      <c r="K1143" s="166"/>
      <c r="L1143" s="166"/>
      <c r="M1143" s="166"/>
      <c r="N1143" s="166"/>
      <c r="O1143" s="166"/>
      <c r="P1143" s="166"/>
      <c r="Q1143" s="166"/>
      <c r="R1143" s="166"/>
      <c r="S1143" s="166"/>
      <c r="T1143" s="166"/>
      <c r="U1143" s="166"/>
      <c r="V1143" s="166"/>
      <c r="W1143" s="167"/>
      <c r="AA1143" s="183"/>
      <c r="AB1143" s="166"/>
      <c r="AC1143" s="166"/>
      <c r="AD1143" s="166"/>
      <c r="AE1143" s="166"/>
      <c r="AF1143" s="166"/>
      <c r="AG1143" s="166"/>
      <c r="AH1143" s="166"/>
      <c r="AI1143" s="166"/>
      <c r="AJ1143" s="166"/>
      <c r="AK1143" s="166"/>
      <c r="AL1143" s="166"/>
      <c r="AM1143" s="166"/>
      <c r="AN1143" s="166"/>
      <c r="AO1143" s="166"/>
      <c r="AP1143" s="166"/>
      <c r="AQ1143" s="166"/>
      <c r="AR1143" s="167"/>
    </row>
    <row r="1144" spans="1:44" ht="12.75" customHeight="1" x14ac:dyDescent="0.2">
      <c r="A1144" s="142" t="s">
        <v>1210</v>
      </c>
      <c r="C1144" s="142" t="s">
        <v>1211</v>
      </c>
      <c r="D1144" s="183" t="s">
        <v>282</v>
      </c>
      <c r="E1144" s="166">
        <v>84</v>
      </c>
      <c r="F1144" s="166">
        <v>4</v>
      </c>
      <c r="G1144" s="166">
        <v>29</v>
      </c>
      <c r="H1144" s="166">
        <v>47</v>
      </c>
      <c r="I1144" s="166">
        <v>4</v>
      </c>
      <c r="J1144" s="166">
        <v>0</v>
      </c>
      <c r="K1144" s="166">
        <v>0</v>
      </c>
      <c r="L1144" s="166">
        <v>0</v>
      </c>
      <c r="M1144" s="166">
        <v>3</v>
      </c>
      <c r="N1144" s="166">
        <v>1</v>
      </c>
      <c r="O1144" s="166">
        <v>0</v>
      </c>
      <c r="P1144" s="166">
        <v>0</v>
      </c>
      <c r="Q1144" s="166">
        <v>6</v>
      </c>
      <c r="R1144" s="166">
        <v>19</v>
      </c>
      <c r="S1144" s="166">
        <v>2</v>
      </c>
      <c r="T1144" s="166">
        <v>2</v>
      </c>
      <c r="U1144" s="166">
        <v>0</v>
      </c>
      <c r="V1144" s="166"/>
      <c r="W1144" s="167" t="s">
        <v>1212</v>
      </c>
      <c r="X1144" s="142" t="s">
        <v>1210</v>
      </c>
      <c r="Z1144" s="142" t="s">
        <v>1211</v>
      </c>
      <c r="AA1144" s="183" t="s">
        <v>282</v>
      </c>
      <c r="AB1144" s="166">
        <v>6</v>
      </c>
      <c r="AC1144" s="166">
        <v>36</v>
      </c>
      <c r="AD1144" s="166">
        <v>4</v>
      </c>
      <c r="AE1144" s="166">
        <v>1</v>
      </c>
      <c r="AF1144" s="166">
        <v>0</v>
      </c>
      <c r="AG1144" s="166">
        <v>0</v>
      </c>
      <c r="AH1144" s="166">
        <v>3</v>
      </c>
      <c r="AI1144" s="166">
        <v>1</v>
      </c>
      <c r="AJ1144" s="166">
        <v>0</v>
      </c>
      <c r="AK1144" s="166">
        <v>0</v>
      </c>
      <c r="AL1144" s="166">
        <v>0</v>
      </c>
      <c r="AM1144" s="166">
        <v>0</v>
      </c>
      <c r="AN1144" s="166">
        <v>0</v>
      </c>
      <c r="AO1144" s="166">
        <v>0</v>
      </c>
      <c r="AP1144" s="166">
        <v>0</v>
      </c>
      <c r="AQ1144" s="166"/>
      <c r="AR1144" s="167" t="s">
        <v>1212</v>
      </c>
    </row>
    <row r="1145" spans="1:44" ht="12.75" customHeight="1" x14ac:dyDescent="0.2">
      <c r="D1145" s="183" t="s">
        <v>283</v>
      </c>
      <c r="E1145" s="166">
        <v>81</v>
      </c>
      <c r="F1145" s="166">
        <v>4</v>
      </c>
      <c r="G1145" s="166">
        <v>28</v>
      </c>
      <c r="H1145" s="166">
        <v>45</v>
      </c>
      <c r="I1145" s="166">
        <v>4</v>
      </c>
      <c r="J1145" s="166">
        <v>0</v>
      </c>
      <c r="K1145" s="166">
        <v>0</v>
      </c>
      <c r="L1145" s="166">
        <v>0</v>
      </c>
      <c r="M1145" s="166">
        <v>3</v>
      </c>
      <c r="N1145" s="166">
        <v>1</v>
      </c>
      <c r="O1145" s="166">
        <v>0</v>
      </c>
      <c r="P1145" s="166">
        <v>0</v>
      </c>
      <c r="Q1145" s="166">
        <v>5</v>
      </c>
      <c r="R1145" s="166">
        <v>19</v>
      </c>
      <c r="S1145" s="166">
        <v>2</v>
      </c>
      <c r="T1145" s="166">
        <v>2</v>
      </c>
      <c r="U1145" s="166">
        <v>0</v>
      </c>
      <c r="V1145" s="166"/>
      <c r="W1145" s="167"/>
      <c r="AA1145" s="183" t="s">
        <v>283</v>
      </c>
      <c r="AB1145" s="166">
        <v>6</v>
      </c>
      <c r="AC1145" s="166">
        <v>34</v>
      </c>
      <c r="AD1145" s="166">
        <v>4</v>
      </c>
      <c r="AE1145" s="166">
        <v>1</v>
      </c>
      <c r="AF1145" s="166">
        <v>0</v>
      </c>
      <c r="AG1145" s="166">
        <v>0</v>
      </c>
      <c r="AH1145" s="166">
        <v>3</v>
      </c>
      <c r="AI1145" s="166">
        <v>1</v>
      </c>
      <c r="AJ1145" s="166">
        <v>0</v>
      </c>
      <c r="AK1145" s="166">
        <v>0</v>
      </c>
      <c r="AL1145" s="166">
        <v>0</v>
      </c>
      <c r="AM1145" s="166">
        <v>0</v>
      </c>
      <c r="AN1145" s="166">
        <v>0</v>
      </c>
      <c r="AO1145" s="166">
        <v>0</v>
      </c>
      <c r="AP1145" s="166">
        <v>0</v>
      </c>
      <c r="AQ1145" s="166"/>
      <c r="AR1145" s="167"/>
    </row>
    <row r="1146" spans="1:44" ht="12.75" customHeight="1" x14ac:dyDescent="0.2">
      <c r="D1146" s="183"/>
      <c r="E1146" s="166"/>
      <c r="F1146" s="166"/>
      <c r="G1146" s="166"/>
      <c r="H1146" s="166"/>
      <c r="I1146" s="166"/>
      <c r="J1146" s="166"/>
      <c r="K1146" s="166"/>
      <c r="L1146" s="166"/>
      <c r="M1146" s="166"/>
      <c r="N1146" s="166"/>
      <c r="O1146" s="166"/>
      <c r="P1146" s="166"/>
      <c r="Q1146" s="166"/>
      <c r="R1146" s="166"/>
      <c r="S1146" s="166"/>
      <c r="T1146" s="166"/>
      <c r="U1146" s="166"/>
      <c r="V1146" s="166"/>
      <c r="W1146" s="167"/>
      <c r="AA1146" s="183"/>
      <c r="AB1146" s="166"/>
      <c r="AC1146" s="166"/>
      <c r="AD1146" s="166"/>
      <c r="AE1146" s="166"/>
      <c r="AF1146" s="166"/>
      <c r="AG1146" s="166"/>
      <c r="AH1146" s="166"/>
      <c r="AI1146" s="166"/>
      <c r="AJ1146" s="166"/>
      <c r="AK1146" s="166"/>
      <c r="AL1146" s="166"/>
      <c r="AM1146" s="166"/>
      <c r="AN1146" s="166"/>
      <c r="AO1146" s="166"/>
      <c r="AP1146" s="166"/>
      <c r="AQ1146" s="166"/>
      <c r="AR1146" s="167"/>
    </row>
    <row r="1147" spans="1:44" ht="12.75" customHeight="1" x14ac:dyDescent="0.2">
      <c r="A1147" s="142" t="s">
        <v>1210</v>
      </c>
      <c r="C1147" s="142" t="s">
        <v>2330</v>
      </c>
      <c r="D1147" s="183" t="s">
        <v>282</v>
      </c>
      <c r="E1147" s="166">
        <v>84</v>
      </c>
      <c r="F1147" s="166">
        <v>4</v>
      </c>
      <c r="G1147" s="166">
        <v>29</v>
      </c>
      <c r="H1147" s="166">
        <v>47</v>
      </c>
      <c r="I1147" s="166">
        <v>4</v>
      </c>
      <c r="J1147" s="166">
        <v>0</v>
      </c>
      <c r="K1147" s="166">
        <v>0</v>
      </c>
      <c r="L1147" s="166">
        <v>0</v>
      </c>
      <c r="M1147" s="166">
        <v>3</v>
      </c>
      <c r="N1147" s="166">
        <v>1</v>
      </c>
      <c r="O1147" s="166">
        <v>0</v>
      </c>
      <c r="P1147" s="166">
        <v>0</v>
      </c>
      <c r="Q1147" s="166">
        <v>6</v>
      </c>
      <c r="R1147" s="166">
        <v>19</v>
      </c>
      <c r="S1147" s="166">
        <v>2</v>
      </c>
      <c r="T1147" s="166">
        <v>2</v>
      </c>
      <c r="U1147" s="166">
        <v>0</v>
      </c>
      <c r="V1147" s="166"/>
      <c r="W1147" s="167" t="s">
        <v>1212</v>
      </c>
      <c r="X1147" s="142" t="s">
        <v>1210</v>
      </c>
      <c r="Z1147" s="142" t="s">
        <v>2330</v>
      </c>
      <c r="AA1147" s="183" t="s">
        <v>282</v>
      </c>
      <c r="AB1147" s="166">
        <v>6</v>
      </c>
      <c r="AC1147" s="166">
        <v>36</v>
      </c>
      <c r="AD1147" s="166">
        <v>4</v>
      </c>
      <c r="AE1147" s="166">
        <v>1</v>
      </c>
      <c r="AF1147" s="166">
        <v>0</v>
      </c>
      <c r="AG1147" s="166">
        <v>0</v>
      </c>
      <c r="AH1147" s="166">
        <v>3</v>
      </c>
      <c r="AI1147" s="166">
        <v>1</v>
      </c>
      <c r="AJ1147" s="166">
        <v>0</v>
      </c>
      <c r="AK1147" s="166">
        <v>0</v>
      </c>
      <c r="AL1147" s="166">
        <v>0</v>
      </c>
      <c r="AM1147" s="166">
        <v>0</v>
      </c>
      <c r="AN1147" s="166">
        <v>0</v>
      </c>
      <c r="AO1147" s="166">
        <v>0</v>
      </c>
      <c r="AP1147" s="166">
        <v>0</v>
      </c>
      <c r="AQ1147" s="166"/>
      <c r="AR1147" s="167" t="s">
        <v>1212</v>
      </c>
    </row>
    <row r="1148" spans="1:44" ht="12.75" customHeight="1" x14ac:dyDescent="0.2">
      <c r="D1148" s="183" t="s">
        <v>283</v>
      </c>
      <c r="E1148" s="166">
        <v>81</v>
      </c>
      <c r="F1148" s="166">
        <v>4</v>
      </c>
      <c r="G1148" s="166">
        <v>28</v>
      </c>
      <c r="H1148" s="166">
        <v>45</v>
      </c>
      <c r="I1148" s="166">
        <v>4</v>
      </c>
      <c r="J1148" s="166">
        <v>0</v>
      </c>
      <c r="K1148" s="166">
        <v>0</v>
      </c>
      <c r="L1148" s="166">
        <v>0</v>
      </c>
      <c r="M1148" s="166">
        <v>3</v>
      </c>
      <c r="N1148" s="166">
        <v>1</v>
      </c>
      <c r="O1148" s="166">
        <v>0</v>
      </c>
      <c r="P1148" s="166">
        <v>0</v>
      </c>
      <c r="Q1148" s="166">
        <v>5</v>
      </c>
      <c r="R1148" s="166">
        <v>19</v>
      </c>
      <c r="S1148" s="166">
        <v>2</v>
      </c>
      <c r="T1148" s="166">
        <v>2</v>
      </c>
      <c r="U1148" s="166">
        <v>0</v>
      </c>
      <c r="V1148" s="166"/>
      <c r="W1148" s="167"/>
      <c r="AA1148" s="183" t="s">
        <v>283</v>
      </c>
      <c r="AB1148" s="166">
        <v>6</v>
      </c>
      <c r="AC1148" s="166">
        <v>34</v>
      </c>
      <c r="AD1148" s="166">
        <v>4</v>
      </c>
      <c r="AE1148" s="166">
        <v>1</v>
      </c>
      <c r="AF1148" s="166">
        <v>0</v>
      </c>
      <c r="AG1148" s="166">
        <v>0</v>
      </c>
      <c r="AH1148" s="166">
        <v>3</v>
      </c>
      <c r="AI1148" s="166">
        <v>1</v>
      </c>
      <c r="AJ1148" s="166">
        <v>0</v>
      </c>
      <c r="AK1148" s="166">
        <v>0</v>
      </c>
      <c r="AL1148" s="166">
        <v>0</v>
      </c>
      <c r="AM1148" s="166">
        <v>0</v>
      </c>
      <c r="AN1148" s="166">
        <v>0</v>
      </c>
      <c r="AO1148" s="166">
        <v>0</v>
      </c>
      <c r="AP1148" s="166">
        <v>0</v>
      </c>
      <c r="AQ1148" s="166"/>
      <c r="AR1148" s="167"/>
    </row>
    <row r="1149" spans="1:44" ht="12.75" customHeight="1" x14ac:dyDescent="0.2">
      <c r="D1149" s="183"/>
      <c r="E1149" s="166"/>
      <c r="F1149" s="166"/>
      <c r="G1149" s="166"/>
      <c r="H1149" s="166"/>
      <c r="I1149" s="166"/>
      <c r="J1149" s="166"/>
      <c r="K1149" s="166"/>
      <c r="L1149" s="166"/>
      <c r="M1149" s="166"/>
      <c r="N1149" s="166"/>
      <c r="O1149" s="166"/>
      <c r="P1149" s="166"/>
      <c r="Q1149" s="166"/>
      <c r="R1149" s="166"/>
      <c r="S1149" s="166"/>
      <c r="T1149" s="166"/>
      <c r="U1149" s="166"/>
      <c r="V1149" s="166"/>
      <c r="W1149" s="167"/>
      <c r="AA1149" s="183"/>
      <c r="AB1149" s="166"/>
      <c r="AC1149" s="166"/>
      <c r="AD1149" s="166"/>
      <c r="AE1149" s="166"/>
      <c r="AF1149" s="166"/>
      <c r="AG1149" s="166"/>
      <c r="AH1149" s="166"/>
      <c r="AI1149" s="166"/>
      <c r="AJ1149" s="166"/>
      <c r="AK1149" s="166"/>
      <c r="AL1149" s="166"/>
      <c r="AM1149" s="166"/>
      <c r="AN1149" s="166"/>
      <c r="AO1149" s="166"/>
      <c r="AP1149" s="166"/>
      <c r="AQ1149" s="166"/>
      <c r="AR1149" s="167"/>
    </row>
    <row r="1150" spans="1:44" ht="12.75" customHeight="1" x14ac:dyDescent="0.2">
      <c r="A1150" s="142" t="s">
        <v>1213</v>
      </c>
      <c r="C1150" s="142" t="s">
        <v>1214</v>
      </c>
      <c r="D1150" s="183" t="s">
        <v>282</v>
      </c>
      <c r="E1150" s="166">
        <v>3</v>
      </c>
      <c r="F1150" s="166">
        <v>0</v>
      </c>
      <c r="G1150" s="166">
        <v>0</v>
      </c>
      <c r="H1150" s="166">
        <v>2</v>
      </c>
      <c r="I1150" s="166">
        <v>0</v>
      </c>
      <c r="J1150" s="166">
        <v>1</v>
      </c>
      <c r="K1150" s="166">
        <v>0</v>
      </c>
      <c r="L1150" s="166">
        <v>0</v>
      </c>
      <c r="M1150" s="166">
        <v>0</v>
      </c>
      <c r="N1150" s="166">
        <v>0</v>
      </c>
      <c r="O1150" s="166">
        <v>0</v>
      </c>
      <c r="P1150" s="166">
        <v>0</v>
      </c>
      <c r="Q1150" s="166">
        <v>0</v>
      </c>
      <c r="R1150" s="166">
        <v>0</v>
      </c>
      <c r="S1150" s="166">
        <v>0</v>
      </c>
      <c r="T1150" s="166">
        <v>0</v>
      </c>
      <c r="U1150" s="166">
        <v>0</v>
      </c>
      <c r="V1150" s="166"/>
      <c r="W1150" s="167" t="s">
        <v>1213</v>
      </c>
      <c r="X1150" s="142" t="s">
        <v>1213</v>
      </c>
      <c r="Z1150" s="142" t="s">
        <v>1214</v>
      </c>
      <c r="AA1150" s="183" t="s">
        <v>282</v>
      </c>
      <c r="AB1150" s="166">
        <v>0</v>
      </c>
      <c r="AC1150" s="166">
        <v>0</v>
      </c>
      <c r="AD1150" s="166">
        <v>0</v>
      </c>
      <c r="AE1150" s="166">
        <v>1</v>
      </c>
      <c r="AF1150" s="166">
        <v>1</v>
      </c>
      <c r="AG1150" s="166">
        <v>0</v>
      </c>
      <c r="AH1150" s="166">
        <v>0</v>
      </c>
      <c r="AI1150" s="166">
        <v>0</v>
      </c>
      <c r="AJ1150" s="166">
        <v>0</v>
      </c>
      <c r="AK1150" s="166">
        <v>0</v>
      </c>
      <c r="AL1150" s="166">
        <v>0</v>
      </c>
      <c r="AM1150" s="166">
        <v>0</v>
      </c>
      <c r="AN1150" s="166">
        <v>0</v>
      </c>
      <c r="AO1150" s="166">
        <v>0</v>
      </c>
      <c r="AP1150" s="166">
        <v>1</v>
      </c>
      <c r="AQ1150" s="166"/>
      <c r="AR1150" s="167" t="s">
        <v>1213</v>
      </c>
    </row>
    <row r="1151" spans="1:44" ht="12.75" customHeight="1" x14ac:dyDescent="0.2">
      <c r="D1151" s="183" t="s">
        <v>283</v>
      </c>
      <c r="E1151" s="166">
        <v>2</v>
      </c>
      <c r="F1151" s="166">
        <v>0</v>
      </c>
      <c r="G1151" s="166">
        <v>0</v>
      </c>
      <c r="H1151" s="166">
        <v>2</v>
      </c>
      <c r="I1151" s="166">
        <v>0</v>
      </c>
      <c r="J1151" s="166">
        <v>0</v>
      </c>
      <c r="K1151" s="166">
        <v>0</v>
      </c>
      <c r="L1151" s="166">
        <v>0</v>
      </c>
      <c r="M1151" s="166">
        <v>0</v>
      </c>
      <c r="N1151" s="166">
        <v>0</v>
      </c>
      <c r="O1151" s="166">
        <v>0</v>
      </c>
      <c r="P1151" s="166">
        <v>0</v>
      </c>
      <c r="Q1151" s="166">
        <v>0</v>
      </c>
      <c r="R1151" s="166">
        <v>0</v>
      </c>
      <c r="S1151" s="166">
        <v>0</v>
      </c>
      <c r="T1151" s="166">
        <v>0</v>
      </c>
      <c r="U1151" s="166">
        <v>0</v>
      </c>
      <c r="V1151" s="166"/>
      <c r="W1151" s="167"/>
      <c r="AA1151" s="183" t="s">
        <v>283</v>
      </c>
      <c r="AB1151" s="166">
        <v>0</v>
      </c>
      <c r="AC1151" s="166">
        <v>0</v>
      </c>
      <c r="AD1151" s="166">
        <v>0</v>
      </c>
      <c r="AE1151" s="166">
        <v>1</v>
      </c>
      <c r="AF1151" s="166">
        <v>1</v>
      </c>
      <c r="AG1151" s="166">
        <v>0</v>
      </c>
      <c r="AH1151" s="166">
        <v>0</v>
      </c>
      <c r="AI1151" s="166">
        <v>0</v>
      </c>
      <c r="AJ1151" s="166">
        <v>0</v>
      </c>
      <c r="AK1151" s="166">
        <v>0</v>
      </c>
      <c r="AL1151" s="166">
        <v>0</v>
      </c>
      <c r="AM1151" s="166">
        <v>0</v>
      </c>
      <c r="AN1151" s="166">
        <v>0</v>
      </c>
      <c r="AO1151" s="166">
        <v>0</v>
      </c>
      <c r="AP1151" s="166">
        <v>0</v>
      </c>
      <c r="AQ1151" s="166"/>
      <c r="AR1151" s="167"/>
    </row>
    <row r="1152" spans="1:44" ht="12.75" customHeight="1" x14ac:dyDescent="0.2">
      <c r="D1152" s="183"/>
      <c r="E1152" s="166"/>
      <c r="F1152" s="166"/>
      <c r="G1152" s="166"/>
      <c r="H1152" s="166"/>
      <c r="I1152" s="166"/>
      <c r="J1152" s="166"/>
      <c r="K1152" s="166"/>
      <c r="L1152" s="166"/>
      <c r="M1152" s="166"/>
      <c r="N1152" s="166"/>
      <c r="O1152" s="166"/>
      <c r="P1152" s="166"/>
      <c r="Q1152" s="166"/>
      <c r="R1152" s="166"/>
      <c r="S1152" s="166"/>
      <c r="T1152" s="166"/>
      <c r="U1152" s="166"/>
      <c r="V1152" s="166"/>
      <c r="W1152" s="167"/>
      <c r="AA1152" s="183"/>
      <c r="AB1152" s="166"/>
      <c r="AC1152" s="166"/>
      <c r="AD1152" s="166"/>
      <c r="AE1152" s="166"/>
      <c r="AF1152" s="166"/>
      <c r="AG1152" s="166"/>
      <c r="AH1152" s="166"/>
      <c r="AI1152" s="166"/>
      <c r="AJ1152" s="166"/>
      <c r="AK1152" s="166"/>
      <c r="AL1152" s="166"/>
      <c r="AM1152" s="166"/>
      <c r="AN1152" s="166"/>
      <c r="AO1152" s="166"/>
      <c r="AP1152" s="166"/>
      <c r="AQ1152" s="166"/>
      <c r="AR1152" s="167"/>
    </row>
    <row r="1153" spans="1:44" ht="12.75" customHeight="1" x14ac:dyDescent="0.2">
      <c r="A1153" s="142" t="s">
        <v>1217</v>
      </c>
      <c r="C1153" s="142" t="s">
        <v>1218</v>
      </c>
      <c r="D1153" s="183" t="s">
        <v>282</v>
      </c>
      <c r="E1153" s="166">
        <v>2</v>
      </c>
      <c r="F1153" s="166">
        <v>0</v>
      </c>
      <c r="G1153" s="166">
        <v>0</v>
      </c>
      <c r="H1153" s="166">
        <v>1</v>
      </c>
      <c r="I1153" s="166">
        <v>1</v>
      </c>
      <c r="J1153" s="166">
        <v>0</v>
      </c>
      <c r="K1153" s="166">
        <v>0</v>
      </c>
      <c r="L1153" s="166">
        <v>0</v>
      </c>
      <c r="M1153" s="166">
        <v>0</v>
      </c>
      <c r="N1153" s="166">
        <v>0</v>
      </c>
      <c r="O1153" s="166">
        <v>0</v>
      </c>
      <c r="P1153" s="166">
        <v>0</v>
      </c>
      <c r="Q1153" s="166">
        <v>0</v>
      </c>
      <c r="R1153" s="166">
        <v>0</v>
      </c>
      <c r="S1153" s="166">
        <v>0</v>
      </c>
      <c r="T1153" s="166">
        <v>0</v>
      </c>
      <c r="U1153" s="166">
        <v>0</v>
      </c>
      <c r="V1153" s="166"/>
      <c r="W1153" s="167" t="s">
        <v>1217</v>
      </c>
      <c r="X1153" s="142" t="s">
        <v>1217</v>
      </c>
      <c r="Z1153" s="142" t="s">
        <v>1218</v>
      </c>
      <c r="AA1153" s="183" t="s">
        <v>282</v>
      </c>
      <c r="AB1153" s="166">
        <v>0</v>
      </c>
      <c r="AC1153" s="166">
        <v>0</v>
      </c>
      <c r="AD1153" s="166">
        <v>1</v>
      </c>
      <c r="AE1153" s="166">
        <v>0</v>
      </c>
      <c r="AF1153" s="166">
        <v>0</v>
      </c>
      <c r="AG1153" s="166">
        <v>0</v>
      </c>
      <c r="AH1153" s="166">
        <v>0</v>
      </c>
      <c r="AI1153" s="166">
        <v>0</v>
      </c>
      <c r="AJ1153" s="166">
        <v>1</v>
      </c>
      <c r="AK1153" s="166">
        <v>0</v>
      </c>
      <c r="AL1153" s="166">
        <v>0</v>
      </c>
      <c r="AM1153" s="166">
        <v>0</v>
      </c>
      <c r="AN1153" s="166">
        <v>0</v>
      </c>
      <c r="AO1153" s="166">
        <v>0</v>
      </c>
      <c r="AP1153" s="166">
        <v>0</v>
      </c>
      <c r="AQ1153" s="166"/>
      <c r="AR1153" s="167" t="s">
        <v>1217</v>
      </c>
    </row>
    <row r="1154" spans="1:44" ht="12.75" customHeight="1" x14ac:dyDescent="0.2">
      <c r="D1154" s="183" t="s">
        <v>283</v>
      </c>
      <c r="E1154" s="166">
        <v>1</v>
      </c>
      <c r="F1154" s="166">
        <v>0</v>
      </c>
      <c r="G1154" s="166">
        <v>0</v>
      </c>
      <c r="H1154" s="166">
        <v>0</v>
      </c>
      <c r="I1154" s="166">
        <v>1</v>
      </c>
      <c r="J1154" s="166">
        <v>0</v>
      </c>
      <c r="K1154" s="166">
        <v>0</v>
      </c>
      <c r="L1154" s="166">
        <v>0</v>
      </c>
      <c r="M1154" s="166">
        <v>0</v>
      </c>
      <c r="N1154" s="166">
        <v>0</v>
      </c>
      <c r="O1154" s="166">
        <v>0</v>
      </c>
      <c r="P1154" s="166">
        <v>0</v>
      </c>
      <c r="Q1154" s="166">
        <v>0</v>
      </c>
      <c r="R1154" s="166">
        <v>0</v>
      </c>
      <c r="S1154" s="166">
        <v>0</v>
      </c>
      <c r="T1154" s="166">
        <v>0</v>
      </c>
      <c r="U1154" s="166">
        <v>0</v>
      </c>
      <c r="V1154" s="166"/>
      <c r="W1154" s="167"/>
      <c r="AA1154" s="183" t="s">
        <v>283</v>
      </c>
      <c r="AB1154" s="166">
        <v>0</v>
      </c>
      <c r="AC1154" s="166">
        <v>0</v>
      </c>
      <c r="AD1154" s="166">
        <v>0</v>
      </c>
      <c r="AE1154" s="166">
        <v>0</v>
      </c>
      <c r="AF1154" s="166">
        <v>0</v>
      </c>
      <c r="AG1154" s="166">
        <v>0</v>
      </c>
      <c r="AH1154" s="166">
        <v>0</v>
      </c>
      <c r="AI1154" s="166">
        <v>0</v>
      </c>
      <c r="AJ1154" s="166">
        <v>1</v>
      </c>
      <c r="AK1154" s="166">
        <v>0</v>
      </c>
      <c r="AL1154" s="166">
        <v>0</v>
      </c>
      <c r="AM1154" s="166">
        <v>0</v>
      </c>
      <c r="AN1154" s="166">
        <v>0</v>
      </c>
      <c r="AO1154" s="166">
        <v>0</v>
      </c>
      <c r="AP1154" s="166">
        <v>0</v>
      </c>
      <c r="AQ1154" s="166"/>
      <c r="AR1154" s="167"/>
    </row>
    <row r="1155" spans="1:44" ht="12.75" customHeight="1" x14ac:dyDescent="0.2">
      <c r="D1155" s="183"/>
      <c r="E1155" s="166"/>
      <c r="F1155" s="166"/>
      <c r="G1155" s="166"/>
      <c r="H1155" s="166"/>
      <c r="I1155" s="166"/>
      <c r="J1155" s="166"/>
      <c r="K1155" s="166"/>
      <c r="L1155" s="166"/>
      <c r="M1155" s="166"/>
      <c r="N1155" s="166"/>
      <c r="O1155" s="166"/>
      <c r="P1155" s="166"/>
      <c r="Q1155" s="166"/>
      <c r="R1155" s="166"/>
      <c r="S1155" s="166"/>
      <c r="T1155" s="166"/>
      <c r="U1155" s="166"/>
      <c r="V1155" s="166"/>
      <c r="W1155" s="167"/>
      <c r="AA1155" s="183"/>
      <c r="AB1155" s="166"/>
      <c r="AC1155" s="166"/>
      <c r="AD1155" s="166"/>
      <c r="AE1155" s="166"/>
      <c r="AF1155" s="166"/>
      <c r="AG1155" s="166"/>
      <c r="AH1155" s="166"/>
      <c r="AI1155" s="166"/>
      <c r="AJ1155" s="166"/>
      <c r="AK1155" s="166"/>
      <c r="AL1155" s="166"/>
      <c r="AM1155" s="166"/>
      <c r="AN1155" s="166"/>
      <c r="AO1155" s="166"/>
      <c r="AP1155" s="166"/>
      <c r="AQ1155" s="166"/>
      <c r="AR1155" s="167"/>
    </row>
    <row r="1156" spans="1:44" ht="12.75" customHeight="1" x14ac:dyDescent="0.2">
      <c r="A1156" s="212" t="s">
        <v>1219</v>
      </c>
      <c r="C1156" s="142" t="s">
        <v>1220</v>
      </c>
      <c r="D1156" s="183" t="s">
        <v>282</v>
      </c>
      <c r="E1156" s="166">
        <v>15</v>
      </c>
      <c r="F1156" s="166">
        <v>0</v>
      </c>
      <c r="G1156" s="166">
        <v>3</v>
      </c>
      <c r="H1156" s="166">
        <v>11</v>
      </c>
      <c r="I1156" s="166">
        <v>1</v>
      </c>
      <c r="J1156" s="166">
        <v>0</v>
      </c>
      <c r="K1156" s="166">
        <v>0</v>
      </c>
      <c r="L1156" s="166">
        <v>0</v>
      </c>
      <c r="M1156" s="166">
        <v>0</v>
      </c>
      <c r="N1156" s="166">
        <v>0</v>
      </c>
      <c r="O1156" s="166">
        <v>0</v>
      </c>
      <c r="P1156" s="166">
        <v>0</v>
      </c>
      <c r="Q1156" s="166">
        <v>0</v>
      </c>
      <c r="R1156" s="166">
        <v>0</v>
      </c>
      <c r="S1156" s="166">
        <v>2</v>
      </c>
      <c r="T1156" s="166">
        <v>0</v>
      </c>
      <c r="U1156" s="166">
        <v>1</v>
      </c>
      <c r="V1156" s="166"/>
      <c r="W1156" s="167" t="s">
        <v>1219</v>
      </c>
      <c r="X1156" s="212" t="s">
        <v>1219</v>
      </c>
      <c r="Z1156" s="142" t="s">
        <v>1220</v>
      </c>
      <c r="AA1156" s="183" t="s">
        <v>282</v>
      </c>
      <c r="AB1156" s="166">
        <v>0</v>
      </c>
      <c r="AC1156" s="166">
        <v>1</v>
      </c>
      <c r="AD1156" s="166">
        <v>3</v>
      </c>
      <c r="AE1156" s="166">
        <v>6</v>
      </c>
      <c r="AF1156" s="166">
        <v>1</v>
      </c>
      <c r="AG1156" s="166">
        <v>0</v>
      </c>
      <c r="AH1156" s="166">
        <v>0</v>
      </c>
      <c r="AI1156" s="166">
        <v>0</v>
      </c>
      <c r="AJ1156" s="166">
        <v>1</v>
      </c>
      <c r="AK1156" s="166">
        <v>0</v>
      </c>
      <c r="AL1156" s="166">
        <v>0</v>
      </c>
      <c r="AM1156" s="166">
        <v>0</v>
      </c>
      <c r="AN1156" s="166">
        <v>0</v>
      </c>
      <c r="AO1156" s="166">
        <v>0</v>
      </c>
      <c r="AP1156" s="166">
        <v>0</v>
      </c>
      <c r="AQ1156" s="166"/>
      <c r="AR1156" s="167" t="s">
        <v>1219</v>
      </c>
    </row>
    <row r="1157" spans="1:44" ht="12.75" customHeight="1" x14ac:dyDescent="0.2">
      <c r="A1157" s="215"/>
      <c r="D1157" s="183" t="s">
        <v>283</v>
      </c>
      <c r="E1157" s="166">
        <v>15</v>
      </c>
      <c r="F1157" s="166">
        <v>0</v>
      </c>
      <c r="G1157" s="166">
        <v>3</v>
      </c>
      <c r="H1157" s="166">
        <v>11</v>
      </c>
      <c r="I1157" s="166">
        <v>1</v>
      </c>
      <c r="J1157" s="166">
        <v>0</v>
      </c>
      <c r="K1157" s="166">
        <v>0</v>
      </c>
      <c r="L1157" s="166">
        <v>0</v>
      </c>
      <c r="M1157" s="166">
        <v>0</v>
      </c>
      <c r="N1157" s="166">
        <v>0</v>
      </c>
      <c r="O1157" s="166">
        <v>0</v>
      </c>
      <c r="P1157" s="166">
        <v>0</v>
      </c>
      <c r="Q1157" s="166">
        <v>0</v>
      </c>
      <c r="R1157" s="166">
        <v>0</v>
      </c>
      <c r="S1157" s="166">
        <v>2</v>
      </c>
      <c r="T1157" s="166">
        <v>0</v>
      </c>
      <c r="U1157" s="166">
        <v>1</v>
      </c>
      <c r="V1157" s="166"/>
      <c r="W1157" s="167"/>
      <c r="X1157" s="215"/>
      <c r="AA1157" s="183" t="s">
        <v>283</v>
      </c>
      <c r="AB1157" s="166">
        <v>0</v>
      </c>
      <c r="AC1157" s="166">
        <v>1</v>
      </c>
      <c r="AD1157" s="166">
        <v>3</v>
      </c>
      <c r="AE1157" s="166">
        <v>6</v>
      </c>
      <c r="AF1157" s="166">
        <v>1</v>
      </c>
      <c r="AG1157" s="166">
        <v>0</v>
      </c>
      <c r="AH1157" s="166">
        <v>0</v>
      </c>
      <c r="AI1157" s="166">
        <v>0</v>
      </c>
      <c r="AJ1157" s="166">
        <v>1</v>
      </c>
      <c r="AK1157" s="166">
        <v>0</v>
      </c>
      <c r="AL1157" s="166">
        <v>0</v>
      </c>
      <c r="AM1157" s="166">
        <v>0</v>
      </c>
      <c r="AN1157" s="166">
        <v>0</v>
      </c>
      <c r="AO1157" s="166">
        <v>0</v>
      </c>
      <c r="AP1157" s="166">
        <v>0</v>
      </c>
      <c r="AQ1157" s="166"/>
      <c r="AR1157" s="167"/>
    </row>
    <row r="1158" spans="1:44" ht="12.75" customHeight="1" x14ac:dyDescent="0.2">
      <c r="A1158" s="215"/>
      <c r="D1158" s="183"/>
      <c r="E1158" s="166"/>
      <c r="F1158" s="166"/>
      <c r="G1158" s="166"/>
      <c r="H1158" s="166"/>
      <c r="I1158" s="166"/>
      <c r="J1158" s="166"/>
      <c r="K1158" s="166"/>
      <c r="L1158" s="166"/>
      <c r="M1158" s="166"/>
      <c r="N1158" s="166"/>
      <c r="O1158" s="166"/>
      <c r="P1158" s="166"/>
      <c r="Q1158" s="166"/>
      <c r="R1158" s="166"/>
      <c r="S1158" s="166"/>
      <c r="T1158" s="166"/>
      <c r="U1158" s="166"/>
      <c r="V1158" s="166"/>
      <c r="W1158" s="167"/>
      <c r="X1158" s="215"/>
      <c r="AA1158" s="183"/>
      <c r="AB1158" s="166"/>
      <c r="AC1158" s="166"/>
      <c r="AD1158" s="166"/>
      <c r="AE1158" s="166"/>
      <c r="AF1158" s="166"/>
      <c r="AG1158" s="166"/>
      <c r="AH1158" s="166"/>
      <c r="AI1158" s="166"/>
      <c r="AJ1158" s="166"/>
      <c r="AK1158" s="166"/>
      <c r="AL1158" s="166"/>
      <c r="AM1158" s="166"/>
      <c r="AN1158" s="166"/>
      <c r="AO1158" s="166"/>
      <c r="AP1158" s="166"/>
      <c r="AQ1158" s="166"/>
      <c r="AR1158" s="167"/>
    </row>
    <row r="1159" spans="1:44" ht="12.75" customHeight="1" x14ac:dyDescent="0.2">
      <c r="A1159" s="212" t="s">
        <v>1221</v>
      </c>
      <c r="C1159" s="142" t="s">
        <v>1222</v>
      </c>
      <c r="D1159" s="183" t="s">
        <v>282</v>
      </c>
      <c r="E1159" s="166">
        <v>3</v>
      </c>
      <c r="F1159" s="166">
        <v>0</v>
      </c>
      <c r="G1159" s="166">
        <v>2</v>
      </c>
      <c r="H1159" s="166">
        <v>1</v>
      </c>
      <c r="I1159" s="166">
        <v>0</v>
      </c>
      <c r="J1159" s="166">
        <v>0</v>
      </c>
      <c r="K1159" s="166">
        <v>0</v>
      </c>
      <c r="L1159" s="166">
        <v>0</v>
      </c>
      <c r="M1159" s="166">
        <v>0</v>
      </c>
      <c r="N1159" s="166">
        <v>0</v>
      </c>
      <c r="O1159" s="166">
        <v>0</v>
      </c>
      <c r="P1159" s="166">
        <v>0</v>
      </c>
      <c r="Q1159" s="166">
        <v>0</v>
      </c>
      <c r="R1159" s="166">
        <v>0</v>
      </c>
      <c r="S1159" s="166">
        <v>0</v>
      </c>
      <c r="T1159" s="166">
        <v>2</v>
      </c>
      <c r="U1159" s="166">
        <v>0</v>
      </c>
      <c r="V1159" s="166"/>
      <c r="W1159" s="167" t="s">
        <v>1221</v>
      </c>
      <c r="X1159" s="212" t="s">
        <v>1221</v>
      </c>
      <c r="Z1159" s="142" t="s">
        <v>1222</v>
      </c>
      <c r="AA1159" s="183" t="s">
        <v>282</v>
      </c>
      <c r="AB1159" s="166">
        <v>0</v>
      </c>
      <c r="AC1159" s="166">
        <v>0</v>
      </c>
      <c r="AD1159" s="166">
        <v>0</v>
      </c>
      <c r="AE1159" s="166">
        <v>1</v>
      </c>
      <c r="AF1159" s="166">
        <v>0</v>
      </c>
      <c r="AG1159" s="166">
        <v>0</v>
      </c>
      <c r="AH1159" s="166">
        <v>0</v>
      </c>
      <c r="AI1159" s="166">
        <v>0</v>
      </c>
      <c r="AJ1159" s="166">
        <v>0</v>
      </c>
      <c r="AK1159" s="166">
        <v>0</v>
      </c>
      <c r="AL1159" s="166">
        <v>0</v>
      </c>
      <c r="AM1159" s="166">
        <v>0</v>
      </c>
      <c r="AN1159" s="166">
        <v>0</v>
      </c>
      <c r="AO1159" s="166">
        <v>0</v>
      </c>
      <c r="AP1159" s="166">
        <v>0</v>
      </c>
      <c r="AQ1159" s="166"/>
      <c r="AR1159" s="167" t="s">
        <v>1221</v>
      </c>
    </row>
    <row r="1160" spans="1:44" ht="12.75" customHeight="1" x14ac:dyDescent="0.2">
      <c r="A1160" s="213"/>
      <c r="D1160" s="183" t="s">
        <v>283</v>
      </c>
      <c r="E1160" s="166">
        <v>2</v>
      </c>
      <c r="F1160" s="166">
        <v>0</v>
      </c>
      <c r="G1160" s="166">
        <v>1</v>
      </c>
      <c r="H1160" s="166">
        <v>1</v>
      </c>
      <c r="I1160" s="166">
        <v>0</v>
      </c>
      <c r="J1160" s="166">
        <v>0</v>
      </c>
      <c r="K1160" s="166">
        <v>0</v>
      </c>
      <c r="L1160" s="166">
        <v>0</v>
      </c>
      <c r="M1160" s="166">
        <v>0</v>
      </c>
      <c r="N1160" s="166">
        <v>0</v>
      </c>
      <c r="O1160" s="166">
        <v>0</v>
      </c>
      <c r="P1160" s="166">
        <v>0</v>
      </c>
      <c r="Q1160" s="166">
        <v>0</v>
      </c>
      <c r="R1160" s="166">
        <v>0</v>
      </c>
      <c r="S1160" s="166">
        <v>0</v>
      </c>
      <c r="T1160" s="166">
        <v>1</v>
      </c>
      <c r="U1160" s="166">
        <v>0</v>
      </c>
      <c r="V1160" s="166"/>
      <c r="W1160" s="167"/>
      <c r="X1160" s="213"/>
      <c r="AA1160" s="183" t="s">
        <v>283</v>
      </c>
      <c r="AB1160" s="166">
        <v>0</v>
      </c>
      <c r="AC1160" s="166">
        <v>0</v>
      </c>
      <c r="AD1160" s="166">
        <v>0</v>
      </c>
      <c r="AE1160" s="166">
        <v>1</v>
      </c>
      <c r="AF1160" s="166">
        <v>0</v>
      </c>
      <c r="AG1160" s="166">
        <v>0</v>
      </c>
      <c r="AH1160" s="166">
        <v>0</v>
      </c>
      <c r="AI1160" s="166">
        <v>0</v>
      </c>
      <c r="AJ1160" s="166">
        <v>0</v>
      </c>
      <c r="AK1160" s="166">
        <v>0</v>
      </c>
      <c r="AL1160" s="166">
        <v>0</v>
      </c>
      <c r="AM1160" s="166">
        <v>0</v>
      </c>
      <c r="AN1160" s="166">
        <v>0</v>
      </c>
      <c r="AO1160" s="166">
        <v>0</v>
      </c>
      <c r="AP1160" s="166">
        <v>0</v>
      </c>
      <c r="AQ1160" s="166"/>
      <c r="AR1160" s="167"/>
    </row>
    <row r="1161" spans="1:44" ht="12.75" customHeight="1" x14ac:dyDescent="0.2">
      <c r="A1161" s="213"/>
      <c r="D1161" s="183"/>
      <c r="E1161" s="166"/>
      <c r="F1161" s="166"/>
      <c r="G1161" s="166"/>
      <c r="H1161" s="166"/>
      <c r="I1161" s="166"/>
      <c r="J1161" s="166"/>
      <c r="K1161" s="166"/>
      <c r="L1161" s="166"/>
      <c r="M1161" s="166"/>
      <c r="N1161" s="166"/>
      <c r="O1161" s="166"/>
      <c r="P1161" s="166"/>
      <c r="Q1161" s="166"/>
      <c r="R1161" s="166"/>
      <c r="S1161" s="166"/>
      <c r="T1161" s="166"/>
      <c r="U1161" s="166"/>
      <c r="V1161" s="166"/>
      <c r="W1161" s="167"/>
      <c r="X1161" s="213"/>
      <c r="AA1161" s="183"/>
      <c r="AB1161" s="166"/>
      <c r="AC1161" s="166"/>
      <c r="AD1161" s="166"/>
      <c r="AE1161" s="166"/>
      <c r="AF1161" s="166"/>
      <c r="AG1161" s="166"/>
      <c r="AH1161" s="166"/>
      <c r="AI1161" s="166"/>
      <c r="AJ1161" s="166"/>
      <c r="AK1161" s="166"/>
      <c r="AL1161" s="166"/>
      <c r="AM1161" s="166"/>
      <c r="AN1161" s="166"/>
      <c r="AO1161" s="166"/>
      <c r="AP1161" s="166"/>
      <c r="AQ1161" s="166"/>
      <c r="AR1161" s="167"/>
    </row>
    <row r="1162" spans="1:44" ht="12.75" customHeight="1" x14ac:dyDescent="0.2">
      <c r="A1162" s="142" t="s">
        <v>1223</v>
      </c>
      <c r="C1162" s="142" t="s">
        <v>1224</v>
      </c>
      <c r="D1162" s="183" t="s">
        <v>282</v>
      </c>
      <c r="E1162" s="166">
        <v>41</v>
      </c>
      <c r="F1162" s="166">
        <v>0</v>
      </c>
      <c r="G1162" s="166">
        <v>13</v>
      </c>
      <c r="H1162" s="166">
        <v>21</v>
      </c>
      <c r="I1162" s="166">
        <v>6</v>
      </c>
      <c r="J1162" s="166">
        <v>1</v>
      </c>
      <c r="K1162" s="166">
        <v>0</v>
      </c>
      <c r="L1162" s="166">
        <v>0</v>
      </c>
      <c r="M1162" s="166">
        <v>0</v>
      </c>
      <c r="N1162" s="166">
        <v>0</v>
      </c>
      <c r="O1162" s="166">
        <v>0</v>
      </c>
      <c r="P1162" s="166">
        <v>0</v>
      </c>
      <c r="Q1162" s="166">
        <v>0</v>
      </c>
      <c r="R1162" s="166">
        <v>0</v>
      </c>
      <c r="S1162" s="166">
        <v>7</v>
      </c>
      <c r="T1162" s="166">
        <v>4</v>
      </c>
      <c r="U1162" s="166">
        <v>2</v>
      </c>
      <c r="V1162" s="166"/>
      <c r="W1162" s="167" t="s">
        <v>1225</v>
      </c>
      <c r="X1162" s="142" t="s">
        <v>1223</v>
      </c>
      <c r="Z1162" s="142" t="s">
        <v>1224</v>
      </c>
      <c r="AA1162" s="183" t="s">
        <v>282</v>
      </c>
      <c r="AB1162" s="166">
        <v>0</v>
      </c>
      <c r="AC1162" s="166">
        <v>5</v>
      </c>
      <c r="AD1162" s="166">
        <v>4</v>
      </c>
      <c r="AE1162" s="166">
        <v>8</v>
      </c>
      <c r="AF1162" s="166">
        <v>4</v>
      </c>
      <c r="AG1162" s="166">
        <v>0</v>
      </c>
      <c r="AH1162" s="166">
        <v>0</v>
      </c>
      <c r="AI1162" s="166">
        <v>2</v>
      </c>
      <c r="AJ1162" s="166">
        <v>4</v>
      </c>
      <c r="AK1162" s="166">
        <v>0</v>
      </c>
      <c r="AL1162" s="166">
        <v>0</v>
      </c>
      <c r="AM1162" s="166">
        <v>0</v>
      </c>
      <c r="AN1162" s="166">
        <v>0</v>
      </c>
      <c r="AO1162" s="166">
        <v>0</v>
      </c>
      <c r="AP1162" s="166">
        <v>1</v>
      </c>
      <c r="AQ1162" s="166"/>
      <c r="AR1162" s="167" t="s">
        <v>1225</v>
      </c>
    </row>
    <row r="1163" spans="1:44" ht="12.75" customHeight="1" x14ac:dyDescent="0.2">
      <c r="D1163" s="183" t="s">
        <v>283</v>
      </c>
      <c r="E1163" s="166">
        <v>33</v>
      </c>
      <c r="F1163" s="166">
        <v>0</v>
      </c>
      <c r="G1163" s="166">
        <v>10</v>
      </c>
      <c r="H1163" s="166">
        <v>18</v>
      </c>
      <c r="I1163" s="166">
        <v>4</v>
      </c>
      <c r="J1163" s="166">
        <v>1</v>
      </c>
      <c r="K1163" s="166">
        <v>0</v>
      </c>
      <c r="L1163" s="166">
        <v>0</v>
      </c>
      <c r="M1163" s="166">
        <v>0</v>
      </c>
      <c r="N1163" s="166">
        <v>0</v>
      </c>
      <c r="O1163" s="166">
        <v>0</v>
      </c>
      <c r="P1163" s="166">
        <v>0</v>
      </c>
      <c r="Q1163" s="166">
        <v>0</v>
      </c>
      <c r="R1163" s="166">
        <v>0</v>
      </c>
      <c r="S1163" s="166">
        <v>4</v>
      </c>
      <c r="T1163" s="166">
        <v>4</v>
      </c>
      <c r="U1163" s="166">
        <v>2</v>
      </c>
      <c r="V1163" s="166"/>
      <c r="W1163" s="167"/>
      <c r="AA1163" s="183" t="s">
        <v>283</v>
      </c>
      <c r="AB1163" s="166">
        <v>0</v>
      </c>
      <c r="AC1163" s="166">
        <v>4</v>
      </c>
      <c r="AD1163" s="166">
        <v>3</v>
      </c>
      <c r="AE1163" s="166">
        <v>7</v>
      </c>
      <c r="AF1163" s="166">
        <v>4</v>
      </c>
      <c r="AG1163" s="166">
        <v>0</v>
      </c>
      <c r="AH1163" s="166">
        <v>0</v>
      </c>
      <c r="AI1163" s="166">
        <v>1</v>
      </c>
      <c r="AJ1163" s="166">
        <v>3</v>
      </c>
      <c r="AK1163" s="166">
        <v>0</v>
      </c>
      <c r="AL1163" s="166">
        <v>0</v>
      </c>
      <c r="AM1163" s="166">
        <v>0</v>
      </c>
      <c r="AN1163" s="166">
        <v>0</v>
      </c>
      <c r="AO1163" s="166">
        <v>0</v>
      </c>
      <c r="AP1163" s="166">
        <v>1</v>
      </c>
      <c r="AQ1163" s="166"/>
      <c r="AR1163" s="167"/>
    </row>
    <row r="1164" spans="1:44" ht="12.75" customHeight="1" x14ac:dyDescent="0.2">
      <c r="D1164" s="183"/>
      <c r="E1164" s="166"/>
      <c r="F1164" s="166"/>
      <c r="G1164" s="166"/>
      <c r="H1164" s="166"/>
      <c r="I1164" s="166"/>
      <c r="J1164" s="166"/>
      <c r="K1164" s="166"/>
      <c r="L1164" s="166"/>
      <c r="M1164" s="166"/>
      <c r="N1164" s="166"/>
      <c r="O1164" s="166"/>
      <c r="P1164" s="166"/>
      <c r="Q1164" s="166"/>
      <c r="R1164" s="166"/>
      <c r="S1164" s="166"/>
      <c r="T1164" s="166"/>
      <c r="U1164" s="166"/>
      <c r="V1164" s="166"/>
      <c r="W1164" s="167"/>
      <c r="AA1164" s="183"/>
      <c r="AB1164" s="166"/>
      <c r="AC1164" s="166"/>
      <c r="AD1164" s="166"/>
      <c r="AE1164" s="166"/>
      <c r="AF1164" s="166"/>
      <c r="AG1164" s="166"/>
      <c r="AH1164" s="166"/>
      <c r="AI1164" s="166"/>
      <c r="AJ1164" s="166"/>
      <c r="AK1164" s="166"/>
      <c r="AL1164" s="166"/>
      <c r="AM1164" s="166"/>
      <c r="AN1164" s="166"/>
      <c r="AO1164" s="166"/>
      <c r="AP1164" s="166"/>
      <c r="AQ1164" s="166"/>
      <c r="AR1164" s="167"/>
    </row>
    <row r="1165" spans="1:44" ht="12.75" customHeight="1" x14ac:dyDescent="0.2">
      <c r="A1165" s="142" t="s">
        <v>1226</v>
      </c>
      <c r="C1165" s="142" t="s">
        <v>1227</v>
      </c>
      <c r="D1165" s="183" t="s">
        <v>282</v>
      </c>
      <c r="E1165" s="166">
        <v>72</v>
      </c>
      <c r="F1165" s="166">
        <v>1</v>
      </c>
      <c r="G1165" s="166">
        <v>24</v>
      </c>
      <c r="H1165" s="166">
        <v>46</v>
      </c>
      <c r="I1165" s="166">
        <v>1</v>
      </c>
      <c r="J1165" s="166">
        <v>0</v>
      </c>
      <c r="K1165" s="166">
        <v>0</v>
      </c>
      <c r="L1165" s="166">
        <v>0</v>
      </c>
      <c r="M1165" s="166">
        <v>0</v>
      </c>
      <c r="N1165" s="166">
        <v>1</v>
      </c>
      <c r="O1165" s="166">
        <v>0</v>
      </c>
      <c r="P1165" s="166">
        <v>0</v>
      </c>
      <c r="Q1165" s="166">
        <v>0</v>
      </c>
      <c r="R1165" s="166">
        <v>0</v>
      </c>
      <c r="S1165" s="166">
        <v>2</v>
      </c>
      <c r="T1165" s="166">
        <v>19</v>
      </c>
      <c r="U1165" s="166">
        <v>3</v>
      </c>
      <c r="V1165" s="166"/>
      <c r="W1165" s="167" t="s">
        <v>1226</v>
      </c>
      <c r="X1165" s="142" t="s">
        <v>1226</v>
      </c>
      <c r="Z1165" s="142" t="s">
        <v>1227</v>
      </c>
      <c r="AA1165" s="183" t="s">
        <v>282</v>
      </c>
      <c r="AB1165" s="166">
        <v>0</v>
      </c>
      <c r="AC1165" s="166">
        <v>0</v>
      </c>
      <c r="AD1165" s="166">
        <v>5</v>
      </c>
      <c r="AE1165" s="166">
        <v>26</v>
      </c>
      <c r="AF1165" s="166">
        <v>15</v>
      </c>
      <c r="AG1165" s="166">
        <v>0</v>
      </c>
      <c r="AH1165" s="166">
        <v>0</v>
      </c>
      <c r="AI1165" s="166">
        <v>1</v>
      </c>
      <c r="AJ1165" s="166">
        <v>0</v>
      </c>
      <c r="AK1165" s="166">
        <v>0</v>
      </c>
      <c r="AL1165" s="166">
        <v>0</v>
      </c>
      <c r="AM1165" s="166">
        <v>0</v>
      </c>
      <c r="AN1165" s="166">
        <v>0</v>
      </c>
      <c r="AO1165" s="166">
        <v>0</v>
      </c>
      <c r="AP1165" s="166">
        <v>0</v>
      </c>
      <c r="AQ1165" s="166"/>
      <c r="AR1165" s="167" t="s">
        <v>1226</v>
      </c>
    </row>
    <row r="1166" spans="1:44" ht="12.75" customHeight="1" x14ac:dyDescent="0.2">
      <c r="D1166" s="183" t="s">
        <v>283</v>
      </c>
      <c r="E1166" s="166">
        <v>70</v>
      </c>
      <c r="F1166" s="166">
        <v>1</v>
      </c>
      <c r="G1166" s="166">
        <v>24</v>
      </c>
      <c r="H1166" s="166">
        <v>44</v>
      </c>
      <c r="I1166" s="166">
        <v>1</v>
      </c>
      <c r="J1166" s="166">
        <v>0</v>
      </c>
      <c r="K1166" s="166">
        <v>0</v>
      </c>
      <c r="L1166" s="166">
        <v>0</v>
      </c>
      <c r="M1166" s="166">
        <v>0</v>
      </c>
      <c r="N1166" s="166">
        <v>1</v>
      </c>
      <c r="O1166" s="166">
        <v>0</v>
      </c>
      <c r="P1166" s="166">
        <v>0</v>
      </c>
      <c r="Q1166" s="166">
        <v>0</v>
      </c>
      <c r="R1166" s="166">
        <v>0</v>
      </c>
      <c r="S1166" s="166">
        <v>2</v>
      </c>
      <c r="T1166" s="166">
        <v>19</v>
      </c>
      <c r="U1166" s="166">
        <v>3</v>
      </c>
      <c r="V1166" s="166"/>
      <c r="W1166" s="167"/>
      <c r="AA1166" s="183" t="s">
        <v>283</v>
      </c>
      <c r="AB1166" s="166">
        <v>0</v>
      </c>
      <c r="AC1166" s="166">
        <v>0</v>
      </c>
      <c r="AD1166" s="166">
        <v>5</v>
      </c>
      <c r="AE1166" s="166">
        <v>25</v>
      </c>
      <c r="AF1166" s="166">
        <v>14</v>
      </c>
      <c r="AG1166" s="166">
        <v>0</v>
      </c>
      <c r="AH1166" s="166">
        <v>0</v>
      </c>
      <c r="AI1166" s="166">
        <v>1</v>
      </c>
      <c r="AJ1166" s="166">
        <v>0</v>
      </c>
      <c r="AK1166" s="166">
        <v>0</v>
      </c>
      <c r="AL1166" s="166">
        <v>0</v>
      </c>
      <c r="AM1166" s="166">
        <v>0</v>
      </c>
      <c r="AN1166" s="166">
        <v>0</v>
      </c>
      <c r="AO1166" s="166">
        <v>0</v>
      </c>
      <c r="AP1166" s="166">
        <v>0</v>
      </c>
      <c r="AQ1166" s="166"/>
      <c r="AR1166" s="167"/>
    </row>
    <row r="1167" spans="1:44" ht="12.75" customHeight="1" x14ac:dyDescent="0.2">
      <c r="D1167" s="183"/>
      <c r="E1167" s="166"/>
      <c r="F1167" s="166"/>
      <c r="G1167" s="166"/>
      <c r="H1167" s="166"/>
      <c r="I1167" s="166"/>
      <c r="J1167" s="166"/>
      <c r="K1167" s="166"/>
      <c r="L1167" s="166"/>
      <c r="M1167" s="166"/>
      <c r="N1167" s="166"/>
      <c r="O1167" s="166"/>
      <c r="P1167" s="166"/>
      <c r="Q1167" s="166"/>
      <c r="R1167" s="166"/>
      <c r="S1167" s="166"/>
      <c r="T1167" s="166"/>
      <c r="U1167" s="166"/>
      <c r="V1167" s="166"/>
      <c r="W1167" s="167"/>
      <c r="AA1167" s="183"/>
      <c r="AB1167" s="166"/>
      <c r="AC1167" s="166"/>
      <c r="AD1167" s="166"/>
      <c r="AE1167" s="166"/>
      <c r="AF1167" s="166"/>
      <c r="AG1167" s="166"/>
      <c r="AH1167" s="166"/>
      <c r="AI1167" s="166"/>
      <c r="AJ1167" s="166"/>
      <c r="AK1167" s="166"/>
      <c r="AL1167" s="166"/>
      <c r="AM1167" s="166"/>
      <c r="AN1167" s="166"/>
      <c r="AO1167" s="166"/>
      <c r="AP1167" s="166"/>
      <c r="AQ1167" s="166"/>
      <c r="AR1167" s="167"/>
    </row>
    <row r="1168" spans="1:44" ht="12.75" customHeight="1" x14ac:dyDescent="0.2">
      <c r="A1168" s="212" t="s">
        <v>2331</v>
      </c>
      <c r="C1168" s="142" t="s">
        <v>2332</v>
      </c>
      <c r="D1168" s="183" t="s">
        <v>282</v>
      </c>
      <c r="E1168" s="166">
        <v>1</v>
      </c>
      <c r="F1168" s="166">
        <v>0</v>
      </c>
      <c r="G1168" s="166">
        <v>0</v>
      </c>
      <c r="H1168" s="166">
        <v>1</v>
      </c>
      <c r="I1168" s="166">
        <v>0</v>
      </c>
      <c r="J1168" s="166">
        <v>0</v>
      </c>
      <c r="K1168" s="166">
        <v>0</v>
      </c>
      <c r="L1168" s="166">
        <v>0</v>
      </c>
      <c r="M1168" s="166">
        <v>0</v>
      </c>
      <c r="N1168" s="166">
        <v>0</v>
      </c>
      <c r="O1168" s="166">
        <v>0</v>
      </c>
      <c r="P1168" s="166">
        <v>0</v>
      </c>
      <c r="Q1168" s="166">
        <v>0</v>
      </c>
      <c r="R1168" s="166">
        <v>0</v>
      </c>
      <c r="S1168" s="166">
        <v>0</v>
      </c>
      <c r="T1168" s="166">
        <v>0</v>
      </c>
      <c r="U1168" s="166">
        <v>0</v>
      </c>
      <c r="V1168" s="166"/>
      <c r="W1168" s="167" t="s">
        <v>2333</v>
      </c>
      <c r="X1168" s="212" t="s">
        <v>2331</v>
      </c>
      <c r="Z1168" s="142" t="s">
        <v>2332</v>
      </c>
      <c r="AA1168" s="183" t="s">
        <v>282</v>
      </c>
      <c r="AB1168" s="166">
        <v>0</v>
      </c>
      <c r="AC1168" s="166">
        <v>0</v>
      </c>
      <c r="AD1168" s="166">
        <v>1</v>
      </c>
      <c r="AE1168" s="166">
        <v>0</v>
      </c>
      <c r="AF1168" s="166">
        <v>0</v>
      </c>
      <c r="AG1168" s="166">
        <v>0</v>
      </c>
      <c r="AH1168" s="166">
        <v>0</v>
      </c>
      <c r="AI1168" s="166">
        <v>0</v>
      </c>
      <c r="AJ1168" s="166">
        <v>0</v>
      </c>
      <c r="AK1168" s="166">
        <v>0</v>
      </c>
      <c r="AL1168" s="166">
        <v>0</v>
      </c>
      <c r="AM1168" s="166">
        <v>0</v>
      </c>
      <c r="AN1168" s="166">
        <v>0</v>
      </c>
      <c r="AO1168" s="166">
        <v>0</v>
      </c>
      <c r="AP1168" s="166">
        <v>0</v>
      </c>
      <c r="AQ1168" s="166"/>
      <c r="AR1168" s="167" t="s">
        <v>2333</v>
      </c>
    </row>
    <row r="1169" spans="1:44" ht="12.75" customHeight="1" x14ac:dyDescent="0.2">
      <c r="A1169" s="215"/>
      <c r="D1169" s="183" t="s">
        <v>283</v>
      </c>
      <c r="E1169" s="166">
        <v>1</v>
      </c>
      <c r="F1169" s="166">
        <v>0</v>
      </c>
      <c r="G1169" s="166">
        <v>0</v>
      </c>
      <c r="H1169" s="166">
        <v>1</v>
      </c>
      <c r="I1169" s="166">
        <v>0</v>
      </c>
      <c r="J1169" s="166">
        <v>0</v>
      </c>
      <c r="K1169" s="166">
        <v>0</v>
      </c>
      <c r="L1169" s="166">
        <v>0</v>
      </c>
      <c r="M1169" s="166">
        <v>0</v>
      </c>
      <c r="N1169" s="166">
        <v>0</v>
      </c>
      <c r="O1169" s="166">
        <v>0</v>
      </c>
      <c r="P1169" s="166">
        <v>0</v>
      </c>
      <c r="Q1169" s="166">
        <v>0</v>
      </c>
      <c r="R1169" s="166">
        <v>0</v>
      </c>
      <c r="S1169" s="166">
        <v>0</v>
      </c>
      <c r="T1169" s="166">
        <v>0</v>
      </c>
      <c r="U1169" s="166">
        <v>0</v>
      </c>
      <c r="V1169" s="166"/>
      <c r="W1169" s="167"/>
      <c r="X1169" s="215"/>
      <c r="AA1169" s="183" t="s">
        <v>283</v>
      </c>
      <c r="AB1169" s="166">
        <v>0</v>
      </c>
      <c r="AC1169" s="166">
        <v>0</v>
      </c>
      <c r="AD1169" s="166">
        <v>1</v>
      </c>
      <c r="AE1169" s="166">
        <v>0</v>
      </c>
      <c r="AF1169" s="166">
        <v>0</v>
      </c>
      <c r="AG1169" s="166">
        <v>0</v>
      </c>
      <c r="AH1169" s="166">
        <v>0</v>
      </c>
      <c r="AI1169" s="166">
        <v>0</v>
      </c>
      <c r="AJ1169" s="166">
        <v>0</v>
      </c>
      <c r="AK1169" s="166">
        <v>0</v>
      </c>
      <c r="AL1169" s="166">
        <v>0</v>
      </c>
      <c r="AM1169" s="166">
        <v>0</v>
      </c>
      <c r="AN1169" s="166">
        <v>0</v>
      </c>
      <c r="AO1169" s="166">
        <v>0</v>
      </c>
      <c r="AP1169" s="166">
        <v>0</v>
      </c>
      <c r="AQ1169" s="166"/>
      <c r="AR1169" s="167"/>
    </row>
    <row r="1170" spans="1:44" ht="12.75" customHeight="1" x14ac:dyDescent="0.2">
      <c r="A1170" s="215"/>
      <c r="D1170" s="183"/>
      <c r="E1170" s="166"/>
      <c r="F1170" s="166"/>
      <c r="G1170" s="166"/>
      <c r="H1170" s="166"/>
      <c r="I1170" s="166"/>
      <c r="J1170" s="166"/>
      <c r="K1170" s="166"/>
      <c r="L1170" s="166"/>
      <c r="M1170" s="166"/>
      <c r="N1170" s="166"/>
      <c r="O1170" s="166"/>
      <c r="P1170" s="166"/>
      <c r="Q1170" s="166"/>
      <c r="R1170" s="166"/>
      <c r="S1170" s="166"/>
      <c r="T1170" s="166"/>
      <c r="U1170" s="166"/>
      <c r="V1170" s="166"/>
      <c r="W1170" s="167"/>
      <c r="X1170" s="215"/>
      <c r="AA1170" s="183"/>
      <c r="AB1170" s="166"/>
      <c r="AC1170" s="166"/>
      <c r="AD1170" s="166"/>
      <c r="AE1170" s="166"/>
      <c r="AF1170" s="166"/>
      <c r="AG1170" s="166"/>
      <c r="AH1170" s="166"/>
      <c r="AI1170" s="166"/>
      <c r="AJ1170" s="166"/>
      <c r="AK1170" s="166"/>
      <c r="AL1170" s="166"/>
      <c r="AM1170" s="166"/>
      <c r="AN1170" s="166"/>
      <c r="AO1170" s="166"/>
      <c r="AP1170" s="166"/>
      <c r="AQ1170" s="166"/>
      <c r="AR1170" s="167"/>
    </row>
    <row r="1171" spans="1:44" ht="12.75" customHeight="1" x14ac:dyDescent="0.2">
      <c r="A1171" s="212" t="s">
        <v>1228</v>
      </c>
      <c r="C1171" s="142" t="s">
        <v>1229</v>
      </c>
      <c r="D1171" s="183" t="s">
        <v>282</v>
      </c>
      <c r="E1171" s="166">
        <v>2</v>
      </c>
      <c r="F1171" s="166">
        <v>0</v>
      </c>
      <c r="G1171" s="166">
        <v>0</v>
      </c>
      <c r="H1171" s="166">
        <v>1</v>
      </c>
      <c r="I1171" s="166">
        <v>1</v>
      </c>
      <c r="J1171" s="166">
        <v>0</v>
      </c>
      <c r="K1171" s="166">
        <v>0</v>
      </c>
      <c r="L1171" s="166">
        <v>0</v>
      </c>
      <c r="M1171" s="166">
        <v>0</v>
      </c>
      <c r="N1171" s="166">
        <v>0</v>
      </c>
      <c r="O1171" s="166">
        <v>0</v>
      </c>
      <c r="P1171" s="166">
        <v>0</v>
      </c>
      <c r="Q1171" s="166">
        <v>0</v>
      </c>
      <c r="R1171" s="166">
        <v>0</v>
      </c>
      <c r="S1171" s="166">
        <v>0</v>
      </c>
      <c r="T1171" s="166">
        <v>0</v>
      </c>
      <c r="U1171" s="166">
        <v>0</v>
      </c>
      <c r="V1171" s="166"/>
      <c r="W1171" s="167" t="s">
        <v>1228</v>
      </c>
      <c r="X1171" s="212" t="s">
        <v>1228</v>
      </c>
      <c r="Z1171" s="142" t="s">
        <v>1229</v>
      </c>
      <c r="AA1171" s="183" t="s">
        <v>282</v>
      </c>
      <c r="AB1171" s="166">
        <v>0</v>
      </c>
      <c r="AC1171" s="166">
        <v>0</v>
      </c>
      <c r="AD1171" s="166">
        <v>0</v>
      </c>
      <c r="AE1171" s="166">
        <v>0</v>
      </c>
      <c r="AF1171" s="166">
        <v>1</v>
      </c>
      <c r="AG1171" s="166">
        <v>0</v>
      </c>
      <c r="AH1171" s="166">
        <v>0</v>
      </c>
      <c r="AI1171" s="166">
        <v>0</v>
      </c>
      <c r="AJ1171" s="166">
        <v>0</v>
      </c>
      <c r="AK1171" s="166">
        <v>1</v>
      </c>
      <c r="AL1171" s="166">
        <v>0</v>
      </c>
      <c r="AM1171" s="166">
        <v>0</v>
      </c>
      <c r="AN1171" s="166">
        <v>0</v>
      </c>
      <c r="AO1171" s="166">
        <v>0</v>
      </c>
      <c r="AP1171" s="166">
        <v>0</v>
      </c>
      <c r="AQ1171" s="166"/>
      <c r="AR1171" s="167" t="s">
        <v>1228</v>
      </c>
    </row>
    <row r="1172" spans="1:44" ht="12.75" customHeight="1" x14ac:dyDescent="0.2">
      <c r="A1172" s="213"/>
      <c r="C1172" s="149"/>
      <c r="D1172" s="183" t="s">
        <v>283</v>
      </c>
      <c r="E1172" s="166">
        <v>2</v>
      </c>
      <c r="F1172" s="166">
        <v>0</v>
      </c>
      <c r="G1172" s="166">
        <v>0</v>
      </c>
      <c r="H1172" s="166">
        <v>1</v>
      </c>
      <c r="I1172" s="166">
        <v>1</v>
      </c>
      <c r="J1172" s="166">
        <v>0</v>
      </c>
      <c r="K1172" s="166">
        <v>0</v>
      </c>
      <c r="L1172" s="166">
        <v>0</v>
      </c>
      <c r="M1172" s="166">
        <v>0</v>
      </c>
      <c r="N1172" s="166">
        <v>0</v>
      </c>
      <c r="O1172" s="166">
        <v>0</v>
      </c>
      <c r="P1172" s="166">
        <v>0</v>
      </c>
      <c r="Q1172" s="166">
        <v>0</v>
      </c>
      <c r="R1172" s="166">
        <v>0</v>
      </c>
      <c r="S1172" s="166">
        <v>0</v>
      </c>
      <c r="T1172" s="166">
        <v>0</v>
      </c>
      <c r="U1172" s="166">
        <v>0</v>
      </c>
      <c r="V1172" s="166"/>
      <c r="W1172" s="167"/>
      <c r="X1172" s="213"/>
      <c r="Z1172" s="149"/>
      <c r="AA1172" s="183" t="s">
        <v>283</v>
      </c>
      <c r="AB1172" s="166">
        <v>0</v>
      </c>
      <c r="AC1172" s="166">
        <v>0</v>
      </c>
      <c r="AD1172" s="166">
        <v>0</v>
      </c>
      <c r="AE1172" s="166">
        <v>0</v>
      </c>
      <c r="AF1172" s="166">
        <v>1</v>
      </c>
      <c r="AG1172" s="166">
        <v>0</v>
      </c>
      <c r="AH1172" s="166">
        <v>0</v>
      </c>
      <c r="AI1172" s="166">
        <v>0</v>
      </c>
      <c r="AJ1172" s="166">
        <v>0</v>
      </c>
      <c r="AK1172" s="166">
        <v>1</v>
      </c>
      <c r="AL1172" s="166">
        <v>0</v>
      </c>
      <c r="AM1172" s="166">
        <v>0</v>
      </c>
      <c r="AN1172" s="166">
        <v>0</v>
      </c>
      <c r="AO1172" s="166">
        <v>0</v>
      </c>
      <c r="AP1172" s="166">
        <v>0</v>
      </c>
      <c r="AQ1172" s="166"/>
      <c r="AR1172" s="167"/>
    </row>
    <row r="1173" spans="1:44" ht="12.75" customHeight="1" x14ac:dyDescent="0.2">
      <c r="A1173" s="213"/>
      <c r="D1173" s="183"/>
      <c r="E1173" s="166"/>
      <c r="F1173" s="166"/>
      <c r="G1173" s="166"/>
      <c r="H1173" s="166"/>
      <c r="I1173" s="166"/>
      <c r="J1173" s="166"/>
      <c r="K1173" s="166"/>
      <c r="L1173" s="166"/>
      <c r="M1173" s="166"/>
      <c r="N1173" s="166"/>
      <c r="O1173" s="166"/>
      <c r="P1173" s="166"/>
      <c r="Q1173" s="166"/>
      <c r="R1173" s="166"/>
      <c r="S1173" s="166"/>
      <c r="T1173" s="166"/>
      <c r="U1173" s="166"/>
      <c r="V1173" s="166"/>
      <c r="W1173" s="167"/>
      <c r="X1173" s="213"/>
      <c r="AA1173" s="183"/>
      <c r="AB1173" s="166"/>
      <c r="AC1173" s="166"/>
      <c r="AD1173" s="166"/>
      <c r="AE1173" s="166"/>
      <c r="AF1173" s="166"/>
      <c r="AG1173" s="166"/>
      <c r="AH1173" s="166"/>
      <c r="AI1173" s="166"/>
      <c r="AJ1173" s="166"/>
      <c r="AK1173" s="166"/>
      <c r="AL1173" s="166"/>
      <c r="AM1173" s="166"/>
      <c r="AN1173" s="166"/>
      <c r="AO1173" s="166"/>
      <c r="AP1173" s="166"/>
      <c r="AQ1173" s="166"/>
      <c r="AR1173" s="167"/>
    </row>
    <row r="1174" spans="1:44" ht="12.75" customHeight="1" x14ac:dyDescent="0.2">
      <c r="A1174" s="212" t="s">
        <v>1230</v>
      </c>
      <c r="C1174" s="142" t="s">
        <v>1231</v>
      </c>
      <c r="D1174" s="183" t="s">
        <v>282</v>
      </c>
      <c r="E1174" s="166">
        <v>5</v>
      </c>
      <c r="F1174" s="166">
        <v>0</v>
      </c>
      <c r="G1174" s="166">
        <v>1</v>
      </c>
      <c r="H1174" s="166">
        <v>4</v>
      </c>
      <c r="I1174" s="166">
        <v>0</v>
      </c>
      <c r="J1174" s="166">
        <v>0</v>
      </c>
      <c r="K1174" s="166">
        <v>0</v>
      </c>
      <c r="L1174" s="166">
        <v>0</v>
      </c>
      <c r="M1174" s="166">
        <v>0</v>
      </c>
      <c r="N1174" s="166">
        <v>0</v>
      </c>
      <c r="O1174" s="166">
        <v>0</v>
      </c>
      <c r="P1174" s="166">
        <v>0</v>
      </c>
      <c r="Q1174" s="166">
        <v>0</v>
      </c>
      <c r="R1174" s="166">
        <v>0</v>
      </c>
      <c r="S1174" s="166">
        <v>1</v>
      </c>
      <c r="T1174" s="166">
        <v>0</v>
      </c>
      <c r="U1174" s="166">
        <v>0</v>
      </c>
      <c r="V1174" s="166"/>
      <c r="W1174" s="167" t="s">
        <v>1232</v>
      </c>
      <c r="X1174" s="212" t="s">
        <v>1230</v>
      </c>
      <c r="Z1174" s="142" t="s">
        <v>1231</v>
      </c>
      <c r="AA1174" s="183" t="s">
        <v>282</v>
      </c>
      <c r="AB1174" s="166">
        <v>0</v>
      </c>
      <c r="AC1174" s="166">
        <v>1</v>
      </c>
      <c r="AD1174" s="166">
        <v>0</v>
      </c>
      <c r="AE1174" s="166">
        <v>2</v>
      </c>
      <c r="AF1174" s="166">
        <v>1</v>
      </c>
      <c r="AG1174" s="166">
        <v>0</v>
      </c>
      <c r="AH1174" s="166">
        <v>0</v>
      </c>
      <c r="AI1174" s="166">
        <v>0</v>
      </c>
      <c r="AJ1174" s="166">
        <v>0</v>
      </c>
      <c r="AK1174" s="166">
        <v>0</v>
      </c>
      <c r="AL1174" s="166">
        <v>0</v>
      </c>
      <c r="AM1174" s="166">
        <v>0</v>
      </c>
      <c r="AN1174" s="166">
        <v>0</v>
      </c>
      <c r="AO1174" s="166">
        <v>0</v>
      </c>
      <c r="AP1174" s="166">
        <v>0</v>
      </c>
      <c r="AQ1174" s="166"/>
      <c r="AR1174" s="167" t="s">
        <v>1232</v>
      </c>
    </row>
    <row r="1175" spans="1:44" ht="12.75" customHeight="1" x14ac:dyDescent="0.2">
      <c r="A1175" s="213"/>
      <c r="D1175" s="183" t="s">
        <v>283</v>
      </c>
      <c r="E1175" s="166">
        <v>5</v>
      </c>
      <c r="F1175" s="166">
        <v>0</v>
      </c>
      <c r="G1175" s="166">
        <v>1</v>
      </c>
      <c r="H1175" s="166">
        <v>4</v>
      </c>
      <c r="I1175" s="166">
        <v>0</v>
      </c>
      <c r="J1175" s="166">
        <v>0</v>
      </c>
      <c r="K1175" s="166">
        <v>0</v>
      </c>
      <c r="L1175" s="166">
        <v>0</v>
      </c>
      <c r="M1175" s="166">
        <v>0</v>
      </c>
      <c r="N1175" s="166">
        <v>0</v>
      </c>
      <c r="O1175" s="166">
        <v>0</v>
      </c>
      <c r="P1175" s="166">
        <v>0</v>
      </c>
      <c r="Q1175" s="166">
        <v>0</v>
      </c>
      <c r="R1175" s="166">
        <v>0</v>
      </c>
      <c r="S1175" s="166">
        <v>1</v>
      </c>
      <c r="T1175" s="166">
        <v>0</v>
      </c>
      <c r="U1175" s="166">
        <v>0</v>
      </c>
      <c r="V1175" s="166"/>
      <c r="W1175" s="167"/>
      <c r="X1175" s="213"/>
      <c r="AA1175" s="183" t="s">
        <v>283</v>
      </c>
      <c r="AB1175" s="166">
        <v>0</v>
      </c>
      <c r="AC1175" s="166">
        <v>1</v>
      </c>
      <c r="AD1175" s="166">
        <v>0</v>
      </c>
      <c r="AE1175" s="166">
        <v>2</v>
      </c>
      <c r="AF1175" s="166">
        <v>1</v>
      </c>
      <c r="AG1175" s="166">
        <v>0</v>
      </c>
      <c r="AH1175" s="166">
        <v>0</v>
      </c>
      <c r="AI1175" s="166">
        <v>0</v>
      </c>
      <c r="AJ1175" s="166">
        <v>0</v>
      </c>
      <c r="AK1175" s="166">
        <v>0</v>
      </c>
      <c r="AL1175" s="166">
        <v>0</v>
      </c>
      <c r="AM1175" s="166">
        <v>0</v>
      </c>
      <c r="AN1175" s="166">
        <v>0</v>
      </c>
      <c r="AO1175" s="166">
        <v>0</v>
      </c>
      <c r="AP1175" s="166">
        <v>0</v>
      </c>
      <c r="AQ1175" s="166"/>
      <c r="AR1175" s="167"/>
    </row>
    <row r="1176" spans="1:44" ht="12.75" customHeight="1" x14ac:dyDescent="0.2">
      <c r="A1176" s="213"/>
      <c r="D1176" s="183"/>
      <c r="E1176" s="166"/>
      <c r="F1176" s="166"/>
      <c r="G1176" s="166"/>
      <c r="H1176" s="166"/>
      <c r="I1176" s="166"/>
      <c r="J1176" s="166"/>
      <c r="K1176" s="166"/>
      <c r="L1176" s="166"/>
      <c r="M1176" s="166"/>
      <c r="N1176" s="166"/>
      <c r="O1176" s="166"/>
      <c r="P1176" s="166"/>
      <c r="Q1176" s="166"/>
      <c r="R1176" s="166"/>
      <c r="S1176" s="166"/>
      <c r="T1176" s="166"/>
      <c r="U1176" s="166"/>
      <c r="V1176" s="166"/>
      <c r="W1176" s="167"/>
      <c r="X1176" s="213"/>
      <c r="AA1176" s="183"/>
      <c r="AB1176" s="166"/>
      <c r="AC1176" s="166"/>
      <c r="AD1176" s="166"/>
      <c r="AE1176" s="166"/>
      <c r="AF1176" s="166"/>
      <c r="AG1176" s="166"/>
      <c r="AH1176" s="166"/>
      <c r="AI1176" s="166"/>
      <c r="AJ1176" s="166"/>
      <c r="AK1176" s="166"/>
      <c r="AL1176" s="166"/>
      <c r="AM1176" s="166"/>
      <c r="AN1176" s="166"/>
      <c r="AO1176" s="166"/>
      <c r="AP1176" s="166"/>
      <c r="AQ1176" s="166"/>
      <c r="AR1176" s="167"/>
    </row>
    <row r="1177" spans="1:44" ht="12.75" customHeight="1" x14ac:dyDescent="0.2">
      <c r="A1177" s="142" t="s">
        <v>1233</v>
      </c>
      <c r="C1177" s="142" t="s">
        <v>1234</v>
      </c>
      <c r="D1177" s="183" t="s">
        <v>282</v>
      </c>
      <c r="E1177" s="166">
        <v>15</v>
      </c>
      <c r="F1177" s="166">
        <v>0</v>
      </c>
      <c r="G1177" s="166">
        <v>2</v>
      </c>
      <c r="H1177" s="166">
        <v>11</v>
      </c>
      <c r="I1177" s="166">
        <v>1</v>
      </c>
      <c r="J1177" s="166">
        <v>1</v>
      </c>
      <c r="K1177" s="166">
        <v>0</v>
      </c>
      <c r="L1177" s="166">
        <v>0</v>
      </c>
      <c r="M1177" s="166">
        <v>0</v>
      </c>
      <c r="N1177" s="166">
        <v>0</v>
      </c>
      <c r="O1177" s="166">
        <v>0</v>
      </c>
      <c r="P1177" s="166">
        <v>0</v>
      </c>
      <c r="Q1177" s="166">
        <v>0</v>
      </c>
      <c r="R1177" s="166">
        <v>0</v>
      </c>
      <c r="S1177" s="166">
        <v>1</v>
      </c>
      <c r="T1177" s="166">
        <v>1</v>
      </c>
      <c r="U1177" s="166">
        <v>0</v>
      </c>
      <c r="V1177" s="166"/>
      <c r="W1177" s="167" t="s">
        <v>1233</v>
      </c>
      <c r="X1177" s="142" t="s">
        <v>1233</v>
      </c>
      <c r="Z1177" s="142" t="s">
        <v>1234</v>
      </c>
      <c r="AA1177" s="183" t="s">
        <v>282</v>
      </c>
      <c r="AB1177" s="166">
        <v>0</v>
      </c>
      <c r="AC1177" s="166">
        <v>0</v>
      </c>
      <c r="AD1177" s="166">
        <v>2</v>
      </c>
      <c r="AE1177" s="166">
        <v>5</v>
      </c>
      <c r="AF1177" s="166">
        <v>4</v>
      </c>
      <c r="AG1177" s="166">
        <v>0</v>
      </c>
      <c r="AH1177" s="166">
        <v>0</v>
      </c>
      <c r="AI1177" s="166">
        <v>0</v>
      </c>
      <c r="AJ1177" s="166">
        <v>1</v>
      </c>
      <c r="AK1177" s="166">
        <v>0</v>
      </c>
      <c r="AL1177" s="166">
        <v>0</v>
      </c>
      <c r="AM1177" s="166">
        <v>0</v>
      </c>
      <c r="AN1177" s="166">
        <v>0</v>
      </c>
      <c r="AO1177" s="166">
        <v>1</v>
      </c>
      <c r="AP1177" s="166">
        <v>0</v>
      </c>
      <c r="AQ1177" s="166"/>
      <c r="AR1177" s="167" t="s">
        <v>1233</v>
      </c>
    </row>
    <row r="1178" spans="1:44" ht="12.75" customHeight="1" x14ac:dyDescent="0.2">
      <c r="D1178" s="183" t="s">
        <v>283</v>
      </c>
      <c r="E1178" s="166">
        <v>12</v>
      </c>
      <c r="F1178" s="166">
        <v>0</v>
      </c>
      <c r="G1178" s="166">
        <v>1</v>
      </c>
      <c r="H1178" s="166">
        <v>9</v>
      </c>
      <c r="I1178" s="166">
        <v>1</v>
      </c>
      <c r="J1178" s="166">
        <v>1</v>
      </c>
      <c r="K1178" s="166">
        <v>0</v>
      </c>
      <c r="L1178" s="166">
        <v>0</v>
      </c>
      <c r="M1178" s="166">
        <v>0</v>
      </c>
      <c r="N1178" s="166">
        <v>0</v>
      </c>
      <c r="O1178" s="166">
        <v>0</v>
      </c>
      <c r="P1178" s="166">
        <v>0</v>
      </c>
      <c r="Q1178" s="166">
        <v>0</v>
      </c>
      <c r="R1178" s="166">
        <v>0</v>
      </c>
      <c r="S1178" s="166">
        <v>0</v>
      </c>
      <c r="T1178" s="166">
        <v>1</v>
      </c>
      <c r="U1178" s="166">
        <v>0</v>
      </c>
      <c r="V1178" s="166"/>
      <c r="W1178" s="167"/>
      <c r="AA1178" s="183" t="s">
        <v>283</v>
      </c>
      <c r="AB1178" s="166">
        <v>0</v>
      </c>
      <c r="AC1178" s="166">
        <v>0</v>
      </c>
      <c r="AD1178" s="166">
        <v>2</v>
      </c>
      <c r="AE1178" s="166">
        <v>4</v>
      </c>
      <c r="AF1178" s="166">
        <v>3</v>
      </c>
      <c r="AG1178" s="166">
        <v>0</v>
      </c>
      <c r="AH1178" s="166">
        <v>0</v>
      </c>
      <c r="AI1178" s="166">
        <v>0</v>
      </c>
      <c r="AJ1178" s="166">
        <v>1</v>
      </c>
      <c r="AK1178" s="166">
        <v>0</v>
      </c>
      <c r="AL1178" s="166">
        <v>0</v>
      </c>
      <c r="AM1178" s="166">
        <v>0</v>
      </c>
      <c r="AN1178" s="166">
        <v>0</v>
      </c>
      <c r="AO1178" s="166">
        <v>1</v>
      </c>
      <c r="AP1178" s="166">
        <v>0</v>
      </c>
      <c r="AQ1178" s="166"/>
      <c r="AR1178" s="167"/>
    </row>
    <row r="1179" spans="1:44" ht="12.75" customHeight="1" x14ac:dyDescent="0.2">
      <c r="D1179" s="183"/>
      <c r="E1179" s="166"/>
      <c r="F1179" s="166"/>
      <c r="G1179" s="166"/>
      <c r="H1179" s="166"/>
      <c r="I1179" s="166"/>
      <c r="J1179" s="166"/>
      <c r="K1179" s="166"/>
      <c r="L1179" s="166"/>
      <c r="M1179" s="166"/>
      <c r="N1179" s="166"/>
      <c r="O1179" s="166"/>
      <c r="P1179" s="166"/>
      <c r="Q1179" s="166"/>
      <c r="R1179" s="166"/>
      <c r="S1179" s="166"/>
      <c r="T1179" s="166"/>
      <c r="U1179" s="166"/>
      <c r="V1179" s="166"/>
      <c r="W1179" s="167"/>
      <c r="AA1179" s="183"/>
      <c r="AB1179" s="166"/>
      <c r="AC1179" s="166"/>
      <c r="AD1179" s="166"/>
      <c r="AE1179" s="166"/>
      <c r="AF1179" s="166"/>
      <c r="AG1179" s="166"/>
      <c r="AH1179" s="166"/>
      <c r="AI1179" s="166"/>
      <c r="AJ1179" s="166"/>
      <c r="AK1179" s="166"/>
      <c r="AL1179" s="166"/>
      <c r="AM1179" s="166"/>
      <c r="AN1179" s="166"/>
      <c r="AO1179" s="166"/>
      <c r="AP1179" s="166"/>
      <c r="AQ1179" s="166"/>
      <c r="AR1179" s="167"/>
    </row>
    <row r="1180" spans="1:44" ht="12.75" customHeight="1" x14ac:dyDescent="0.2">
      <c r="A1180" s="142" t="s">
        <v>1235</v>
      </c>
      <c r="C1180" s="142" t="s">
        <v>1236</v>
      </c>
      <c r="D1180" s="183" t="s">
        <v>282</v>
      </c>
      <c r="E1180" s="166">
        <v>135</v>
      </c>
      <c r="F1180" s="166">
        <v>0</v>
      </c>
      <c r="G1180" s="166">
        <v>10</v>
      </c>
      <c r="H1180" s="166">
        <v>74</v>
      </c>
      <c r="I1180" s="166">
        <v>47</v>
      </c>
      <c r="J1180" s="166">
        <v>4</v>
      </c>
      <c r="K1180" s="166">
        <v>0</v>
      </c>
      <c r="L1180" s="166">
        <v>0</v>
      </c>
      <c r="M1180" s="166">
        <v>0</v>
      </c>
      <c r="N1180" s="166">
        <v>0</v>
      </c>
      <c r="O1180" s="166">
        <v>0</v>
      </c>
      <c r="P1180" s="166">
        <v>0</v>
      </c>
      <c r="Q1180" s="166">
        <v>0</v>
      </c>
      <c r="R1180" s="166">
        <v>3</v>
      </c>
      <c r="S1180" s="166">
        <v>5</v>
      </c>
      <c r="T1180" s="166">
        <v>2</v>
      </c>
      <c r="U1180" s="166">
        <v>0</v>
      </c>
      <c r="V1180" s="166"/>
      <c r="W1180" s="167" t="s">
        <v>1237</v>
      </c>
      <c r="X1180" s="142" t="s">
        <v>1235</v>
      </c>
      <c r="Z1180" s="142" t="s">
        <v>1236</v>
      </c>
      <c r="AA1180" s="183" t="s">
        <v>282</v>
      </c>
      <c r="AB1180" s="166">
        <v>4</v>
      </c>
      <c r="AC1180" s="166">
        <v>22</v>
      </c>
      <c r="AD1180" s="166">
        <v>22</v>
      </c>
      <c r="AE1180" s="166">
        <v>24</v>
      </c>
      <c r="AF1180" s="166">
        <v>2</v>
      </c>
      <c r="AG1180" s="166">
        <v>2</v>
      </c>
      <c r="AH1180" s="166">
        <v>16</v>
      </c>
      <c r="AI1180" s="166">
        <v>13</v>
      </c>
      <c r="AJ1180" s="166">
        <v>14</v>
      </c>
      <c r="AK1180" s="166">
        <v>2</v>
      </c>
      <c r="AL1180" s="166">
        <v>0</v>
      </c>
      <c r="AM1180" s="166">
        <v>3</v>
      </c>
      <c r="AN1180" s="166">
        <v>1</v>
      </c>
      <c r="AO1180" s="166">
        <v>0</v>
      </c>
      <c r="AP1180" s="166">
        <v>0</v>
      </c>
      <c r="AQ1180" s="166"/>
      <c r="AR1180" s="167" t="s">
        <v>1237</v>
      </c>
    </row>
    <row r="1181" spans="1:44" ht="12.75" customHeight="1" x14ac:dyDescent="0.2">
      <c r="A1181" s="213"/>
      <c r="C1181" s="149"/>
      <c r="D1181" s="183" t="s">
        <v>283</v>
      </c>
      <c r="E1181" s="166">
        <v>116</v>
      </c>
      <c r="F1181" s="166">
        <v>0</v>
      </c>
      <c r="G1181" s="166">
        <v>8</v>
      </c>
      <c r="H1181" s="166">
        <v>64</v>
      </c>
      <c r="I1181" s="166">
        <v>40</v>
      </c>
      <c r="J1181" s="166">
        <v>4</v>
      </c>
      <c r="K1181" s="166">
        <v>0</v>
      </c>
      <c r="L1181" s="166">
        <v>0</v>
      </c>
      <c r="M1181" s="166">
        <v>0</v>
      </c>
      <c r="N1181" s="166">
        <v>0</v>
      </c>
      <c r="O1181" s="166">
        <v>0</v>
      </c>
      <c r="P1181" s="166">
        <v>0</v>
      </c>
      <c r="Q1181" s="166">
        <v>0</v>
      </c>
      <c r="R1181" s="166">
        <v>3</v>
      </c>
      <c r="S1181" s="166">
        <v>4</v>
      </c>
      <c r="T1181" s="166">
        <v>1</v>
      </c>
      <c r="U1181" s="166">
        <v>0</v>
      </c>
      <c r="V1181" s="166"/>
      <c r="W1181" s="167"/>
      <c r="X1181" s="213"/>
      <c r="Z1181" s="149"/>
      <c r="AA1181" s="183" t="s">
        <v>283</v>
      </c>
      <c r="AB1181" s="166">
        <v>4</v>
      </c>
      <c r="AC1181" s="166">
        <v>21</v>
      </c>
      <c r="AD1181" s="166">
        <v>19</v>
      </c>
      <c r="AE1181" s="166">
        <v>18</v>
      </c>
      <c r="AF1181" s="166">
        <v>2</v>
      </c>
      <c r="AG1181" s="166">
        <v>2</v>
      </c>
      <c r="AH1181" s="166">
        <v>15</v>
      </c>
      <c r="AI1181" s="166">
        <v>8</v>
      </c>
      <c r="AJ1181" s="166">
        <v>13</v>
      </c>
      <c r="AK1181" s="166">
        <v>2</v>
      </c>
      <c r="AL1181" s="166">
        <v>0</v>
      </c>
      <c r="AM1181" s="166">
        <v>3</v>
      </c>
      <c r="AN1181" s="166">
        <v>1</v>
      </c>
      <c r="AO1181" s="166">
        <v>0</v>
      </c>
      <c r="AP1181" s="166">
        <v>0</v>
      </c>
      <c r="AQ1181" s="166"/>
      <c r="AR1181" s="167"/>
    </row>
    <row r="1182" spans="1:44" ht="12.75" customHeight="1" x14ac:dyDescent="0.2">
      <c r="A1182" s="213"/>
      <c r="D1182" s="183"/>
      <c r="E1182" s="166"/>
      <c r="F1182" s="166"/>
      <c r="G1182" s="166"/>
      <c r="H1182" s="166"/>
      <c r="I1182" s="166"/>
      <c r="J1182" s="166"/>
      <c r="K1182" s="166"/>
      <c r="L1182" s="166"/>
      <c r="M1182" s="166"/>
      <c r="N1182" s="166"/>
      <c r="O1182" s="166"/>
      <c r="P1182" s="166"/>
      <c r="Q1182" s="166"/>
      <c r="R1182" s="166"/>
      <c r="S1182" s="166"/>
      <c r="T1182" s="166"/>
      <c r="U1182" s="166"/>
      <c r="V1182" s="166"/>
      <c r="W1182" s="167"/>
      <c r="X1182" s="213"/>
      <c r="AA1182" s="183"/>
      <c r="AB1182" s="166"/>
      <c r="AC1182" s="166"/>
      <c r="AD1182" s="166"/>
      <c r="AE1182" s="166"/>
      <c r="AF1182" s="166"/>
      <c r="AG1182" s="166"/>
      <c r="AH1182" s="166"/>
      <c r="AI1182" s="166"/>
      <c r="AJ1182" s="166"/>
      <c r="AK1182" s="166"/>
      <c r="AL1182" s="166"/>
      <c r="AM1182" s="166"/>
      <c r="AN1182" s="166"/>
      <c r="AO1182" s="166"/>
      <c r="AP1182" s="166"/>
      <c r="AQ1182" s="166"/>
      <c r="AR1182" s="167"/>
    </row>
    <row r="1183" spans="1:44" ht="12.75" customHeight="1" x14ac:dyDescent="0.2">
      <c r="A1183" s="212" t="s">
        <v>1238</v>
      </c>
      <c r="C1183" s="142" t="s">
        <v>1239</v>
      </c>
      <c r="D1183" s="183" t="s">
        <v>282</v>
      </c>
      <c r="E1183" s="166">
        <v>387</v>
      </c>
      <c r="F1183" s="166">
        <v>58</v>
      </c>
      <c r="G1183" s="166">
        <v>243</v>
      </c>
      <c r="H1183" s="166">
        <v>84</v>
      </c>
      <c r="I1183" s="166">
        <v>2</v>
      </c>
      <c r="J1183" s="166">
        <v>0</v>
      </c>
      <c r="K1183" s="166">
        <v>0</v>
      </c>
      <c r="L1183" s="166">
        <v>1</v>
      </c>
      <c r="M1183" s="166">
        <v>6</v>
      </c>
      <c r="N1183" s="166">
        <v>23</v>
      </c>
      <c r="O1183" s="166">
        <v>26</v>
      </c>
      <c r="P1183" s="166">
        <v>2</v>
      </c>
      <c r="Q1183" s="166">
        <v>5</v>
      </c>
      <c r="R1183" s="166">
        <v>31</v>
      </c>
      <c r="S1183" s="166">
        <v>90</v>
      </c>
      <c r="T1183" s="166">
        <v>108</v>
      </c>
      <c r="U1183" s="166">
        <v>9</v>
      </c>
      <c r="V1183" s="166"/>
      <c r="W1183" s="167" t="s">
        <v>1240</v>
      </c>
      <c r="X1183" s="212" t="s">
        <v>1238</v>
      </c>
      <c r="Z1183" s="142" t="s">
        <v>1239</v>
      </c>
      <c r="AA1183" s="183" t="s">
        <v>282</v>
      </c>
      <c r="AB1183" s="166">
        <v>1</v>
      </c>
      <c r="AC1183" s="166">
        <v>14</v>
      </c>
      <c r="AD1183" s="166">
        <v>29</v>
      </c>
      <c r="AE1183" s="166">
        <v>38</v>
      </c>
      <c r="AF1183" s="166">
        <v>2</v>
      </c>
      <c r="AG1183" s="166">
        <v>0</v>
      </c>
      <c r="AH1183" s="166">
        <v>0</v>
      </c>
      <c r="AI1183" s="166">
        <v>1</v>
      </c>
      <c r="AJ1183" s="166">
        <v>1</v>
      </c>
      <c r="AK1183" s="166">
        <v>0</v>
      </c>
      <c r="AL1183" s="166">
        <v>0</v>
      </c>
      <c r="AM1183" s="166">
        <v>0</v>
      </c>
      <c r="AN1183" s="166">
        <v>0</v>
      </c>
      <c r="AO1183" s="166">
        <v>0</v>
      </c>
      <c r="AP1183" s="166">
        <v>0</v>
      </c>
      <c r="AQ1183" s="166"/>
      <c r="AR1183" s="167" t="s">
        <v>1240</v>
      </c>
    </row>
    <row r="1184" spans="1:44" ht="12.75" customHeight="1" x14ac:dyDescent="0.2">
      <c r="A1184" s="213"/>
      <c r="C1184" s="149" t="s">
        <v>1241</v>
      </c>
      <c r="D1184" s="183" t="s">
        <v>283</v>
      </c>
      <c r="E1184" s="166">
        <v>363</v>
      </c>
      <c r="F1184" s="166">
        <v>58</v>
      </c>
      <c r="G1184" s="166">
        <v>221</v>
      </c>
      <c r="H1184" s="166">
        <v>82</v>
      </c>
      <c r="I1184" s="166">
        <v>2</v>
      </c>
      <c r="J1184" s="166">
        <v>0</v>
      </c>
      <c r="K1184" s="166">
        <v>0</v>
      </c>
      <c r="L1184" s="166">
        <v>1</v>
      </c>
      <c r="M1184" s="166">
        <v>6</v>
      </c>
      <c r="N1184" s="166">
        <v>23</v>
      </c>
      <c r="O1184" s="166">
        <v>26</v>
      </c>
      <c r="P1184" s="166">
        <v>2</v>
      </c>
      <c r="Q1184" s="166">
        <v>5</v>
      </c>
      <c r="R1184" s="166">
        <v>30</v>
      </c>
      <c r="S1184" s="166">
        <v>75</v>
      </c>
      <c r="T1184" s="166">
        <v>103</v>
      </c>
      <c r="U1184" s="166">
        <v>8</v>
      </c>
      <c r="V1184" s="166"/>
      <c r="W1184" s="167"/>
      <c r="X1184" s="213"/>
      <c r="Z1184" s="149" t="s">
        <v>1241</v>
      </c>
      <c r="AA1184" s="183" t="s">
        <v>283</v>
      </c>
      <c r="AB1184" s="166">
        <v>1</v>
      </c>
      <c r="AC1184" s="166">
        <v>13</v>
      </c>
      <c r="AD1184" s="166">
        <v>29</v>
      </c>
      <c r="AE1184" s="166">
        <v>37</v>
      </c>
      <c r="AF1184" s="166">
        <v>2</v>
      </c>
      <c r="AG1184" s="166">
        <v>0</v>
      </c>
      <c r="AH1184" s="166">
        <v>0</v>
      </c>
      <c r="AI1184" s="166">
        <v>1</v>
      </c>
      <c r="AJ1184" s="166">
        <v>1</v>
      </c>
      <c r="AK1184" s="166">
        <v>0</v>
      </c>
      <c r="AL1184" s="166">
        <v>0</v>
      </c>
      <c r="AM1184" s="166">
        <v>0</v>
      </c>
      <c r="AN1184" s="166">
        <v>0</v>
      </c>
      <c r="AO1184" s="166">
        <v>0</v>
      </c>
      <c r="AP1184" s="166">
        <v>0</v>
      </c>
      <c r="AQ1184" s="166"/>
      <c r="AR1184" s="167"/>
    </row>
    <row r="1185" spans="1:44" ht="12.75" customHeight="1" x14ac:dyDescent="0.2">
      <c r="A1185" s="213"/>
      <c r="D1185" s="183"/>
      <c r="E1185" s="166"/>
      <c r="F1185" s="166"/>
      <c r="G1185" s="166"/>
      <c r="H1185" s="166"/>
      <c r="I1185" s="166"/>
      <c r="J1185" s="166"/>
      <c r="K1185" s="166"/>
      <c r="L1185" s="166"/>
      <c r="M1185" s="166"/>
      <c r="N1185" s="166"/>
      <c r="O1185" s="166"/>
      <c r="P1185" s="166"/>
      <c r="Q1185" s="166"/>
      <c r="R1185" s="166"/>
      <c r="S1185" s="166"/>
      <c r="T1185" s="166"/>
      <c r="U1185" s="166"/>
      <c r="V1185" s="166"/>
      <c r="W1185" s="167"/>
      <c r="X1185" s="213"/>
      <c r="AA1185" s="183"/>
      <c r="AB1185" s="166"/>
      <c r="AC1185" s="166"/>
      <c r="AD1185" s="166"/>
      <c r="AE1185" s="166"/>
      <c r="AF1185" s="166"/>
      <c r="AG1185" s="166"/>
      <c r="AH1185" s="166"/>
      <c r="AI1185" s="166"/>
      <c r="AJ1185" s="166"/>
      <c r="AK1185" s="166"/>
      <c r="AL1185" s="166"/>
      <c r="AM1185" s="166"/>
      <c r="AN1185" s="166"/>
      <c r="AO1185" s="166"/>
      <c r="AP1185" s="166"/>
      <c r="AQ1185" s="166"/>
      <c r="AR1185" s="167"/>
    </row>
    <row r="1186" spans="1:44" ht="12.75" customHeight="1" x14ac:dyDescent="0.2">
      <c r="A1186" s="212" t="s">
        <v>1242</v>
      </c>
      <c r="C1186" s="142" t="s">
        <v>1243</v>
      </c>
      <c r="D1186" s="183" t="s">
        <v>282</v>
      </c>
      <c r="E1186" s="166">
        <v>1</v>
      </c>
      <c r="F1186" s="166">
        <v>0</v>
      </c>
      <c r="G1186" s="166">
        <v>0</v>
      </c>
      <c r="H1186" s="166">
        <v>0</v>
      </c>
      <c r="I1186" s="166">
        <v>1</v>
      </c>
      <c r="J1186" s="166">
        <v>0</v>
      </c>
      <c r="K1186" s="166">
        <v>0</v>
      </c>
      <c r="L1186" s="166">
        <v>0</v>
      </c>
      <c r="M1186" s="166">
        <v>0</v>
      </c>
      <c r="N1186" s="166">
        <v>0</v>
      </c>
      <c r="O1186" s="166">
        <v>0</v>
      </c>
      <c r="P1186" s="166">
        <v>0</v>
      </c>
      <c r="Q1186" s="166">
        <v>0</v>
      </c>
      <c r="R1186" s="166">
        <v>0</v>
      </c>
      <c r="S1186" s="166">
        <v>0</v>
      </c>
      <c r="T1186" s="166">
        <v>0</v>
      </c>
      <c r="U1186" s="166">
        <v>0</v>
      </c>
      <c r="V1186" s="166"/>
      <c r="W1186" s="167" t="s">
        <v>1244</v>
      </c>
      <c r="X1186" s="212" t="s">
        <v>1242</v>
      </c>
      <c r="Z1186" s="142" t="s">
        <v>1243</v>
      </c>
      <c r="AA1186" s="183" t="s">
        <v>282</v>
      </c>
      <c r="AB1186" s="166">
        <v>0</v>
      </c>
      <c r="AC1186" s="166">
        <v>0</v>
      </c>
      <c r="AD1186" s="166">
        <v>0</v>
      </c>
      <c r="AE1186" s="166">
        <v>0</v>
      </c>
      <c r="AF1186" s="166">
        <v>0</v>
      </c>
      <c r="AG1186" s="166">
        <v>0</v>
      </c>
      <c r="AH1186" s="166">
        <v>0</v>
      </c>
      <c r="AI1186" s="166">
        <v>0</v>
      </c>
      <c r="AJ1186" s="166">
        <v>0</v>
      </c>
      <c r="AK1186" s="166">
        <v>1</v>
      </c>
      <c r="AL1186" s="166">
        <v>0</v>
      </c>
      <c r="AM1186" s="166">
        <v>0</v>
      </c>
      <c r="AN1186" s="166">
        <v>0</v>
      </c>
      <c r="AO1186" s="166">
        <v>0</v>
      </c>
      <c r="AP1186" s="166">
        <v>0</v>
      </c>
      <c r="AQ1186" s="166"/>
      <c r="AR1186" s="167" t="s">
        <v>1244</v>
      </c>
    </row>
    <row r="1187" spans="1:44" s="190" customFormat="1" ht="12.75" customHeight="1" x14ac:dyDescent="0.2">
      <c r="A1187" s="213"/>
      <c r="B1187" s="162"/>
      <c r="C1187" s="149"/>
      <c r="D1187" s="183" t="s">
        <v>283</v>
      </c>
      <c r="E1187" s="166">
        <v>1</v>
      </c>
      <c r="F1187" s="166">
        <v>0</v>
      </c>
      <c r="G1187" s="166">
        <v>0</v>
      </c>
      <c r="H1187" s="166">
        <v>0</v>
      </c>
      <c r="I1187" s="166">
        <v>1</v>
      </c>
      <c r="J1187" s="166">
        <v>0</v>
      </c>
      <c r="K1187" s="166">
        <v>0</v>
      </c>
      <c r="L1187" s="166">
        <v>0</v>
      </c>
      <c r="M1187" s="166">
        <v>0</v>
      </c>
      <c r="N1187" s="166">
        <v>0</v>
      </c>
      <c r="O1187" s="166">
        <v>0</v>
      </c>
      <c r="P1187" s="166">
        <v>0</v>
      </c>
      <c r="Q1187" s="166">
        <v>0</v>
      </c>
      <c r="R1187" s="166">
        <v>0</v>
      </c>
      <c r="S1187" s="166">
        <v>0</v>
      </c>
      <c r="T1187" s="166">
        <v>0</v>
      </c>
      <c r="U1187" s="166">
        <v>0</v>
      </c>
      <c r="V1187" s="208"/>
      <c r="W1187" s="167"/>
      <c r="X1187" s="213"/>
      <c r="Y1187" s="162"/>
      <c r="Z1187" s="149"/>
      <c r="AA1187" s="183" t="s">
        <v>283</v>
      </c>
      <c r="AB1187" s="166">
        <v>0</v>
      </c>
      <c r="AC1187" s="166">
        <v>0</v>
      </c>
      <c r="AD1187" s="166">
        <v>0</v>
      </c>
      <c r="AE1187" s="166">
        <v>0</v>
      </c>
      <c r="AF1187" s="166">
        <v>0</v>
      </c>
      <c r="AG1187" s="166">
        <v>0</v>
      </c>
      <c r="AH1187" s="166">
        <v>0</v>
      </c>
      <c r="AI1187" s="166">
        <v>0</v>
      </c>
      <c r="AJ1187" s="166">
        <v>0</v>
      </c>
      <c r="AK1187" s="166">
        <v>1</v>
      </c>
      <c r="AL1187" s="166">
        <v>0</v>
      </c>
      <c r="AM1187" s="166">
        <v>0</v>
      </c>
      <c r="AN1187" s="166">
        <v>0</v>
      </c>
      <c r="AO1187" s="166">
        <v>0</v>
      </c>
      <c r="AP1187" s="166">
        <v>0</v>
      </c>
      <c r="AR1187" s="167"/>
    </row>
    <row r="1188" spans="1:44" ht="12.75" customHeight="1" x14ac:dyDescent="0.2">
      <c r="A1188" s="213"/>
      <c r="D1188" s="183"/>
      <c r="E1188" s="166"/>
      <c r="F1188" s="166"/>
      <c r="G1188" s="166"/>
      <c r="H1188" s="166"/>
      <c r="I1188" s="166"/>
      <c r="J1188" s="166"/>
      <c r="K1188" s="166"/>
      <c r="L1188" s="166"/>
      <c r="M1188" s="166"/>
      <c r="N1188" s="166"/>
      <c r="O1188" s="166"/>
      <c r="P1188" s="166"/>
      <c r="Q1188" s="166"/>
      <c r="R1188" s="166"/>
      <c r="S1188" s="166"/>
      <c r="T1188" s="166"/>
      <c r="U1188" s="166"/>
      <c r="V1188" s="166"/>
      <c r="W1188" s="167"/>
      <c r="X1188" s="213"/>
      <c r="AA1188" s="183"/>
      <c r="AB1188" s="166"/>
      <c r="AC1188" s="166"/>
      <c r="AD1188" s="166"/>
      <c r="AE1188" s="166"/>
      <c r="AF1188" s="166"/>
      <c r="AG1188" s="166"/>
      <c r="AH1188" s="166"/>
      <c r="AI1188" s="166"/>
      <c r="AJ1188" s="166"/>
      <c r="AK1188" s="166"/>
      <c r="AL1188" s="166"/>
      <c r="AM1188" s="166"/>
      <c r="AN1188" s="166"/>
      <c r="AO1188" s="166"/>
      <c r="AP1188" s="166"/>
      <c r="AQ1188" s="166"/>
      <c r="AR1188" s="167"/>
    </row>
    <row r="1189" spans="1:44" ht="12.75" customHeight="1" x14ac:dyDescent="0.2">
      <c r="A1189" s="216" t="s">
        <v>2336</v>
      </c>
      <c r="C1189" s="142" t="s">
        <v>2337</v>
      </c>
      <c r="D1189" s="183" t="s">
        <v>282</v>
      </c>
      <c r="E1189" s="166">
        <v>4</v>
      </c>
      <c r="F1189" s="166">
        <v>0</v>
      </c>
      <c r="G1189" s="166">
        <v>0</v>
      </c>
      <c r="H1189" s="166">
        <v>3</v>
      </c>
      <c r="I1189" s="166">
        <v>1</v>
      </c>
      <c r="J1189" s="166">
        <v>0</v>
      </c>
      <c r="K1189" s="166">
        <v>0</v>
      </c>
      <c r="L1189" s="166">
        <v>0</v>
      </c>
      <c r="M1189" s="166">
        <v>0</v>
      </c>
      <c r="N1189" s="166">
        <v>0</v>
      </c>
      <c r="O1189" s="166">
        <v>0</v>
      </c>
      <c r="P1189" s="166">
        <v>0</v>
      </c>
      <c r="Q1189" s="166">
        <v>0</v>
      </c>
      <c r="R1189" s="166">
        <v>0</v>
      </c>
      <c r="S1189" s="166">
        <v>0</v>
      </c>
      <c r="T1189" s="166">
        <v>0</v>
      </c>
      <c r="U1189" s="166">
        <v>0</v>
      </c>
      <c r="V1189" s="166"/>
      <c r="W1189" s="167" t="s">
        <v>2338</v>
      </c>
      <c r="X1189" s="216" t="s">
        <v>2336</v>
      </c>
      <c r="Z1189" s="142" t="s">
        <v>2337</v>
      </c>
      <c r="AA1189" s="183" t="s">
        <v>282</v>
      </c>
      <c r="AB1189" s="166">
        <v>0</v>
      </c>
      <c r="AC1189" s="166">
        <v>1</v>
      </c>
      <c r="AD1189" s="166">
        <v>0</v>
      </c>
      <c r="AE1189" s="166">
        <v>1</v>
      </c>
      <c r="AF1189" s="166">
        <v>1</v>
      </c>
      <c r="AG1189" s="166">
        <v>0</v>
      </c>
      <c r="AH1189" s="166">
        <v>0</v>
      </c>
      <c r="AI1189" s="166">
        <v>1</v>
      </c>
      <c r="AJ1189" s="166">
        <v>0</v>
      </c>
      <c r="AK1189" s="166">
        <v>0</v>
      </c>
      <c r="AL1189" s="166">
        <v>0</v>
      </c>
      <c r="AM1189" s="166">
        <v>0</v>
      </c>
      <c r="AN1189" s="166">
        <v>0</v>
      </c>
      <c r="AO1189" s="166">
        <v>0</v>
      </c>
      <c r="AP1189" s="166">
        <v>0</v>
      </c>
      <c r="AQ1189" s="166"/>
      <c r="AR1189" s="167" t="s">
        <v>2338</v>
      </c>
    </row>
    <row r="1190" spans="1:44" ht="12.75" customHeight="1" x14ac:dyDescent="0.2">
      <c r="A1190" s="213"/>
      <c r="D1190" s="183" t="s">
        <v>283</v>
      </c>
      <c r="E1190" s="166">
        <v>4</v>
      </c>
      <c r="F1190" s="166">
        <v>0</v>
      </c>
      <c r="G1190" s="166">
        <v>0</v>
      </c>
      <c r="H1190" s="166">
        <v>3</v>
      </c>
      <c r="I1190" s="166">
        <v>1</v>
      </c>
      <c r="J1190" s="166">
        <v>0</v>
      </c>
      <c r="K1190" s="166">
        <v>0</v>
      </c>
      <c r="L1190" s="166">
        <v>0</v>
      </c>
      <c r="M1190" s="166">
        <v>0</v>
      </c>
      <c r="N1190" s="166">
        <v>0</v>
      </c>
      <c r="O1190" s="166">
        <v>0</v>
      </c>
      <c r="P1190" s="166">
        <v>0</v>
      </c>
      <c r="Q1190" s="166">
        <v>0</v>
      </c>
      <c r="R1190" s="166">
        <v>0</v>
      </c>
      <c r="S1190" s="166">
        <v>0</v>
      </c>
      <c r="T1190" s="166">
        <v>0</v>
      </c>
      <c r="U1190" s="166">
        <v>0</v>
      </c>
      <c r="V1190" s="166"/>
      <c r="W1190" s="167"/>
      <c r="X1190" s="213"/>
      <c r="AA1190" s="183" t="s">
        <v>283</v>
      </c>
      <c r="AB1190" s="166">
        <v>0</v>
      </c>
      <c r="AC1190" s="166">
        <v>1</v>
      </c>
      <c r="AD1190" s="166">
        <v>0</v>
      </c>
      <c r="AE1190" s="166">
        <v>1</v>
      </c>
      <c r="AF1190" s="166">
        <v>1</v>
      </c>
      <c r="AG1190" s="166">
        <v>0</v>
      </c>
      <c r="AH1190" s="166">
        <v>0</v>
      </c>
      <c r="AI1190" s="166">
        <v>1</v>
      </c>
      <c r="AJ1190" s="166">
        <v>0</v>
      </c>
      <c r="AK1190" s="166">
        <v>0</v>
      </c>
      <c r="AL1190" s="166">
        <v>0</v>
      </c>
      <c r="AM1190" s="166">
        <v>0</v>
      </c>
      <c r="AN1190" s="166">
        <v>0</v>
      </c>
      <c r="AO1190" s="166">
        <v>0</v>
      </c>
      <c r="AP1190" s="166">
        <v>0</v>
      </c>
      <c r="AQ1190" s="166"/>
      <c r="AR1190" s="167"/>
    </row>
    <row r="1191" spans="1:44" ht="12.75" customHeight="1" x14ac:dyDescent="0.2">
      <c r="A1191" s="213"/>
      <c r="D1191" s="183"/>
      <c r="E1191" s="166"/>
      <c r="F1191" s="166"/>
      <c r="G1191" s="166"/>
      <c r="H1191" s="166"/>
      <c r="I1191" s="166"/>
      <c r="J1191" s="166"/>
      <c r="K1191" s="166"/>
      <c r="L1191" s="166"/>
      <c r="M1191" s="166"/>
      <c r="N1191" s="166"/>
      <c r="O1191" s="166"/>
      <c r="P1191" s="166"/>
      <c r="Q1191" s="166"/>
      <c r="R1191" s="166"/>
      <c r="S1191" s="166"/>
      <c r="T1191" s="166"/>
      <c r="U1191" s="166"/>
      <c r="V1191" s="166"/>
      <c r="W1191" s="167"/>
      <c r="X1191" s="213"/>
      <c r="AA1191" s="183"/>
      <c r="AB1191" s="166"/>
      <c r="AC1191" s="166"/>
      <c r="AD1191" s="166"/>
      <c r="AE1191" s="166"/>
      <c r="AF1191" s="166"/>
      <c r="AG1191" s="166"/>
      <c r="AH1191" s="166"/>
      <c r="AI1191" s="166"/>
      <c r="AJ1191" s="166"/>
      <c r="AK1191" s="166"/>
      <c r="AL1191" s="166"/>
      <c r="AM1191" s="166"/>
      <c r="AN1191" s="166"/>
      <c r="AO1191" s="166"/>
      <c r="AP1191" s="166"/>
      <c r="AQ1191" s="166"/>
      <c r="AR1191" s="167"/>
    </row>
    <row r="1192" spans="1:44" ht="12.75" customHeight="1" x14ac:dyDescent="0.2">
      <c r="A1192" s="142" t="s">
        <v>1246</v>
      </c>
      <c r="C1192" s="142" t="s">
        <v>1247</v>
      </c>
      <c r="D1192" s="183" t="s">
        <v>282</v>
      </c>
      <c r="E1192" s="166">
        <v>566</v>
      </c>
      <c r="F1192" s="166">
        <v>14</v>
      </c>
      <c r="G1192" s="166">
        <v>171</v>
      </c>
      <c r="H1192" s="166">
        <v>312</v>
      </c>
      <c r="I1192" s="166">
        <v>66</v>
      </c>
      <c r="J1192" s="166">
        <v>2</v>
      </c>
      <c r="K1192" s="166">
        <v>1</v>
      </c>
      <c r="L1192" s="166">
        <v>0</v>
      </c>
      <c r="M1192" s="166">
        <v>5</v>
      </c>
      <c r="N1192" s="166">
        <v>1</v>
      </c>
      <c r="O1192" s="166">
        <v>8</v>
      </c>
      <c r="P1192" s="166">
        <v>0</v>
      </c>
      <c r="Q1192" s="166">
        <v>2</v>
      </c>
      <c r="R1192" s="166">
        <v>33</v>
      </c>
      <c r="S1192" s="166">
        <v>66</v>
      </c>
      <c r="T1192" s="166">
        <v>70</v>
      </c>
      <c r="U1192" s="166">
        <v>0</v>
      </c>
      <c r="V1192" s="166"/>
      <c r="W1192" s="167" t="s">
        <v>1248</v>
      </c>
      <c r="X1192" s="142" t="s">
        <v>1246</v>
      </c>
      <c r="Z1192" s="142" t="s">
        <v>1247</v>
      </c>
      <c r="AA1192" s="183" t="s">
        <v>282</v>
      </c>
      <c r="AB1192" s="166">
        <v>0</v>
      </c>
      <c r="AC1192" s="166">
        <v>66</v>
      </c>
      <c r="AD1192" s="166">
        <v>123</v>
      </c>
      <c r="AE1192" s="166">
        <v>110</v>
      </c>
      <c r="AF1192" s="166">
        <v>13</v>
      </c>
      <c r="AG1192" s="166">
        <v>2</v>
      </c>
      <c r="AH1192" s="166">
        <v>14</v>
      </c>
      <c r="AI1192" s="166">
        <v>25</v>
      </c>
      <c r="AJ1192" s="166">
        <v>24</v>
      </c>
      <c r="AK1192" s="166">
        <v>1</v>
      </c>
      <c r="AL1192" s="166">
        <v>0</v>
      </c>
      <c r="AM1192" s="166">
        <v>1</v>
      </c>
      <c r="AN1192" s="166">
        <v>1</v>
      </c>
      <c r="AO1192" s="166">
        <v>0</v>
      </c>
      <c r="AP1192" s="166">
        <v>0</v>
      </c>
      <c r="AQ1192" s="166"/>
      <c r="AR1192" s="167" t="s">
        <v>1248</v>
      </c>
    </row>
    <row r="1193" spans="1:44" ht="12.75" customHeight="1" x14ac:dyDescent="0.2">
      <c r="D1193" s="183" t="s">
        <v>283</v>
      </c>
      <c r="E1193" s="166">
        <v>529</v>
      </c>
      <c r="F1193" s="166">
        <v>14</v>
      </c>
      <c r="G1193" s="166">
        <v>153</v>
      </c>
      <c r="H1193" s="166">
        <v>296</v>
      </c>
      <c r="I1193" s="166">
        <v>63</v>
      </c>
      <c r="J1193" s="166">
        <v>2</v>
      </c>
      <c r="K1193" s="166">
        <v>1</v>
      </c>
      <c r="L1193" s="166">
        <v>0</v>
      </c>
      <c r="M1193" s="166">
        <v>5</v>
      </c>
      <c r="N1193" s="166">
        <v>1</v>
      </c>
      <c r="O1193" s="166">
        <v>8</v>
      </c>
      <c r="P1193" s="166">
        <v>0</v>
      </c>
      <c r="Q1193" s="166">
        <v>2</v>
      </c>
      <c r="R1193" s="166">
        <v>29</v>
      </c>
      <c r="S1193" s="166">
        <v>60</v>
      </c>
      <c r="T1193" s="166">
        <v>62</v>
      </c>
      <c r="U1193" s="166">
        <v>0</v>
      </c>
      <c r="V1193" s="166"/>
      <c r="W1193" s="167"/>
      <c r="AA1193" s="183" t="s">
        <v>283</v>
      </c>
      <c r="AB1193" s="166">
        <v>0</v>
      </c>
      <c r="AC1193" s="166">
        <v>61</v>
      </c>
      <c r="AD1193" s="166">
        <v>114</v>
      </c>
      <c r="AE1193" s="166">
        <v>108</v>
      </c>
      <c r="AF1193" s="166">
        <v>13</v>
      </c>
      <c r="AG1193" s="166">
        <v>2</v>
      </c>
      <c r="AH1193" s="166">
        <v>14</v>
      </c>
      <c r="AI1193" s="166">
        <v>24</v>
      </c>
      <c r="AJ1193" s="166">
        <v>22</v>
      </c>
      <c r="AK1193" s="166">
        <v>1</v>
      </c>
      <c r="AL1193" s="166">
        <v>0</v>
      </c>
      <c r="AM1193" s="166">
        <v>1</v>
      </c>
      <c r="AN1193" s="166">
        <v>1</v>
      </c>
      <c r="AO1193" s="166">
        <v>0</v>
      </c>
      <c r="AP1193" s="166">
        <v>0</v>
      </c>
      <c r="AQ1193" s="166"/>
      <c r="AR1193" s="167"/>
    </row>
    <row r="1194" spans="1:44" ht="12.75" customHeight="1" x14ac:dyDescent="0.2">
      <c r="D1194" s="183"/>
      <c r="E1194" s="166"/>
      <c r="F1194" s="166"/>
      <c r="G1194" s="166"/>
      <c r="H1194" s="166"/>
      <c r="I1194" s="166"/>
      <c r="J1194" s="166"/>
      <c r="K1194" s="166"/>
      <c r="L1194" s="166"/>
      <c r="M1194" s="166"/>
      <c r="N1194" s="166"/>
      <c r="O1194" s="166"/>
      <c r="P1194" s="166"/>
      <c r="Q1194" s="166"/>
      <c r="R1194" s="166"/>
      <c r="S1194" s="166"/>
      <c r="T1194" s="166"/>
      <c r="U1194" s="166"/>
      <c r="V1194" s="166"/>
      <c r="W1194" s="167"/>
      <c r="AA1194" s="183"/>
      <c r="AB1194" s="166"/>
      <c r="AC1194" s="166"/>
      <c r="AD1194" s="166"/>
      <c r="AE1194" s="166"/>
      <c r="AF1194" s="166"/>
      <c r="AG1194" s="166"/>
      <c r="AH1194" s="166"/>
      <c r="AI1194" s="166"/>
      <c r="AJ1194" s="166"/>
      <c r="AK1194" s="166"/>
      <c r="AL1194" s="166"/>
      <c r="AM1194" s="166"/>
      <c r="AN1194" s="166"/>
      <c r="AO1194" s="166"/>
      <c r="AP1194" s="166"/>
      <c r="AQ1194" s="166"/>
      <c r="AR1194" s="167"/>
    </row>
    <row r="1195" spans="1:44" ht="12.75" customHeight="1" x14ac:dyDescent="0.2">
      <c r="A1195" s="142" t="s">
        <v>1249</v>
      </c>
      <c r="C1195" s="142" t="s">
        <v>1250</v>
      </c>
      <c r="D1195" s="183" t="s">
        <v>282</v>
      </c>
      <c r="E1195" s="166">
        <v>54</v>
      </c>
      <c r="F1195" s="166">
        <v>2</v>
      </c>
      <c r="G1195" s="166">
        <v>6</v>
      </c>
      <c r="H1195" s="166">
        <v>40</v>
      </c>
      <c r="I1195" s="166">
        <v>5</v>
      </c>
      <c r="J1195" s="166">
        <v>1</v>
      </c>
      <c r="K1195" s="166">
        <v>0</v>
      </c>
      <c r="L1195" s="166">
        <v>0</v>
      </c>
      <c r="M1195" s="166">
        <v>0</v>
      </c>
      <c r="N1195" s="166">
        <v>0</v>
      </c>
      <c r="O1195" s="166">
        <v>2</v>
      </c>
      <c r="P1195" s="166">
        <v>0</v>
      </c>
      <c r="Q1195" s="166">
        <v>0</v>
      </c>
      <c r="R1195" s="166">
        <v>3</v>
      </c>
      <c r="S1195" s="166">
        <v>2</v>
      </c>
      <c r="T1195" s="166">
        <v>1</v>
      </c>
      <c r="U1195" s="166">
        <v>0</v>
      </c>
      <c r="V1195" s="166"/>
      <c r="W1195" s="167" t="s">
        <v>1249</v>
      </c>
      <c r="X1195" s="142" t="s">
        <v>1249</v>
      </c>
      <c r="Z1195" s="142" t="s">
        <v>1250</v>
      </c>
      <c r="AA1195" s="183" t="s">
        <v>282</v>
      </c>
      <c r="AB1195" s="166">
        <v>0</v>
      </c>
      <c r="AC1195" s="166">
        <v>11</v>
      </c>
      <c r="AD1195" s="166">
        <v>18</v>
      </c>
      <c r="AE1195" s="166">
        <v>11</v>
      </c>
      <c r="AF1195" s="166">
        <v>0</v>
      </c>
      <c r="AG1195" s="166">
        <v>0</v>
      </c>
      <c r="AH1195" s="166">
        <v>1</v>
      </c>
      <c r="AI1195" s="166">
        <v>3</v>
      </c>
      <c r="AJ1195" s="166">
        <v>1</v>
      </c>
      <c r="AK1195" s="166">
        <v>0</v>
      </c>
      <c r="AL1195" s="166">
        <v>0</v>
      </c>
      <c r="AM1195" s="166">
        <v>0</v>
      </c>
      <c r="AN1195" s="166">
        <v>0</v>
      </c>
      <c r="AO1195" s="166">
        <v>0</v>
      </c>
      <c r="AP1195" s="166">
        <v>1</v>
      </c>
      <c r="AQ1195" s="166"/>
      <c r="AR1195" s="167" t="s">
        <v>1249</v>
      </c>
    </row>
    <row r="1196" spans="1:44" ht="12.75" customHeight="1" x14ac:dyDescent="0.2">
      <c r="D1196" s="183" t="s">
        <v>283</v>
      </c>
      <c r="E1196" s="166">
        <v>49</v>
      </c>
      <c r="F1196" s="166">
        <v>2</v>
      </c>
      <c r="G1196" s="166">
        <v>5</v>
      </c>
      <c r="H1196" s="166">
        <v>36</v>
      </c>
      <c r="I1196" s="166">
        <v>5</v>
      </c>
      <c r="J1196" s="166">
        <v>1</v>
      </c>
      <c r="K1196" s="166">
        <v>0</v>
      </c>
      <c r="L1196" s="166">
        <v>0</v>
      </c>
      <c r="M1196" s="166">
        <v>0</v>
      </c>
      <c r="N1196" s="166">
        <v>0</v>
      </c>
      <c r="O1196" s="166">
        <v>2</v>
      </c>
      <c r="P1196" s="166">
        <v>0</v>
      </c>
      <c r="Q1196" s="166">
        <v>0</v>
      </c>
      <c r="R1196" s="166">
        <v>3</v>
      </c>
      <c r="S1196" s="166">
        <v>2</v>
      </c>
      <c r="T1196" s="166">
        <v>0</v>
      </c>
      <c r="U1196" s="166">
        <v>0</v>
      </c>
      <c r="V1196" s="166"/>
      <c r="W1196" s="167"/>
      <c r="AA1196" s="183" t="s">
        <v>283</v>
      </c>
      <c r="AB1196" s="166">
        <v>0</v>
      </c>
      <c r="AC1196" s="166">
        <v>10</v>
      </c>
      <c r="AD1196" s="166">
        <v>18</v>
      </c>
      <c r="AE1196" s="166">
        <v>8</v>
      </c>
      <c r="AF1196" s="166">
        <v>0</v>
      </c>
      <c r="AG1196" s="166">
        <v>0</v>
      </c>
      <c r="AH1196" s="166">
        <v>1</v>
      </c>
      <c r="AI1196" s="166">
        <v>3</v>
      </c>
      <c r="AJ1196" s="166">
        <v>1</v>
      </c>
      <c r="AK1196" s="166">
        <v>0</v>
      </c>
      <c r="AL1196" s="166">
        <v>0</v>
      </c>
      <c r="AM1196" s="166">
        <v>0</v>
      </c>
      <c r="AN1196" s="166">
        <v>0</v>
      </c>
      <c r="AO1196" s="166">
        <v>0</v>
      </c>
      <c r="AP1196" s="166">
        <v>1</v>
      </c>
      <c r="AQ1196" s="166"/>
      <c r="AR1196" s="167"/>
    </row>
    <row r="1197" spans="1:44" ht="12.75" customHeight="1" x14ac:dyDescent="0.2">
      <c r="D1197" s="183"/>
      <c r="E1197" s="166"/>
      <c r="F1197" s="166"/>
      <c r="G1197" s="166"/>
      <c r="H1197" s="166"/>
      <c r="I1197" s="166"/>
      <c r="J1197" s="166"/>
      <c r="K1197" s="166"/>
      <c r="L1197" s="166"/>
      <c r="M1197" s="166"/>
      <c r="N1197" s="166"/>
      <c r="O1197" s="166"/>
      <c r="P1197" s="166"/>
      <c r="Q1197" s="166"/>
      <c r="R1197" s="166"/>
      <c r="S1197" s="166"/>
      <c r="T1197" s="166"/>
      <c r="U1197" s="166"/>
      <c r="V1197" s="166"/>
      <c r="W1197" s="167"/>
      <c r="AA1197" s="183"/>
      <c r="AB1197" s="166"/>
      <c r="AC1197" s="166"/>
      <c r="AD1197" s="166"/>
      <c r="AE1197" s="166"/>
      <c r="AF1197" s="166"/>
      <c r="AG1197" s="166"/>
      <c r="AH1197" s="166"/>
      <c r="AI1197" s="166"/>
      <c r="AJ1197" s="166"/>
      <c r="AK1197" s="166"/>
      <c r="AL1197" s="166"/>
      <c r="AM1197" s="166"/>
      <c r="AN1197" s="166"/>
      <c r="AO1197" s="166"/>
      <c r="AP1197" s="166"/>
      <c r="AQ1197" s="166"/>
      <c r="AR1197" s="167"/>
    </row>
    <row r="1198" spans="1:44" ht="12.75" customHeight="1" x14ac:dyDescent="0.2">
      <c r="A1198" s="142" t="s">
        <v>1251</v>
      </c>
      <c r="C1198" s="142" t="s">
        <v>1252</v>
      </c>
      <c r="D1198" s="183" t="s">
        <v>282</v>
      </c>
      <c r="E1198" s="166">
        <v>4</v>
      </c>
      <c r="F1198" s="166">
        <v>0</v>
      </c>
      <c r="G1198" s="166">
        <v>0</v>
      </c>
      <c r="H1198" s="166">
        <v>3</v>
      </c>
      <c r="I1198" s="166">
        <v>1</v>
      </c>
      <c r="J1198" s="166">
        <v>0</v>
      </c>
      <c r="K1198" s="166">
        <v>0</v>
      </c>
      <c r="L1198" s="166">
        <v>0</v>
      </c>
      <c r="M1198" s="166">
        <v>0</v>
      </c>
      <c r="N1198" s="166">
        <v>0</v>
      </c>
      <c r="O1198" s="166">
        <v>0</v>
      </c>
      <c r="P1198" s="166">
        <v>0</v>
      </c>
      <c r="Q1198" s="166">
        <v>0</v>
      </c>
      <c r="R1198" s="166">
        <v>0</v>
      </c>
      <c r="S1198" s="166">
        <v>0</v>
      </c>
      <c r="T1198" s="166">
        <v>0</v>
      </c>
      <c r="U1198" s="166">
        <v>0</v>
      </c>
      <c r="V1198" s="166"/>
      <c r="W1198" s="167" t="s">
        <v>1251</v>
      </c>
      <c r="X1198" s="142" t="s">
        <v>1251</v>
      </c>
      <c r="Z1198" s="142" t="s">
        <v>1252</v>
      </c>
      <c r="AA1198" s="183" t="s">
        <v>282</v>
      </c>
      <c r="AB1198" s="166">
        <v>0</v>
      </c>
      <c r="AC1198" s="166">
        <v>1</v>
      </c>
      <c r="AD1198" s="166">
        <v>0</v>
      </c>
      <c r="AE1198" s="166">
        <v>1</v>
      </c>
      <c r="AF1198" s="166">
        <v>1</v>
      </c>
      <c r="AG1198" s="166">
        <v>0</v>
      </c>
      <c r="AH1198" s="166">
        <v>0</v>
      </c>
      <c r="AI1198" s="166">
        <v>1</v>
      </c>
      <c r="AJ1198" s="166">
        <v>0</v>
      </c>
      <c r="AK1198" s="166">
        <v>0</v>
      </c>
      <c r="AL1198" s="166">
        <v>0</v>
      </c>
      <c r="AM1198" s="166">
        <v>0</v>
      </c>
      <c r="AN1198" s="166">
        <v>0</v>
      </c>
      <c r="AO1198" s="166">
        <v>0</v>
      </c>
      <c r="AP1198" s="166">
        <v>0</v>
      </c>
      <c r="AQ1198" s="166"/>
      <c r="AR1198" s="167" t="s">
        <v>1251</v>
      </c>
    </row>
    <row r="1199" spans="1:44" ht="12.75" customHeight="1" x14ac:dyDescent="0.2">
      <c r="C1199" s="149"/>
      <c r="D1199" s="183" t="s">
        <v>283</v>
      </c>
      <c r="E1199" s="166">
        <v>3</v>
      </c>
      <c r="F1199" s="166">
        <v>0</v>
      </c>
      <c r="G1199" s="166">
        <v>0</v>
      </c>
      <c r="H1199" s="166">
        <v>2</v>
      </c>
      <c r="I1199" s="166">
        <v>1</v>
      </c>
      <c r="J1199" s="166">
        <v>0</v>
      </c>
      <c r="K1199" s="166">
        <v>0</v>
      </c>
      <c r="L1199" s="166">
        <v>0</v>
      </c>
      <c r="M1199" s="166">
        <v>0</v>
      </c>
      <c r="N1199" s="166">
        <v>0</v>
      </c>
      <c r="O1199" s="166">
        <v>0</v>
      </c>
      <c r="P1199" s="166">
        <v>0</v>
      </c>
      <c r="Q1199" s="166">
        <v>0</v>
      </c>
      <c r="R1199" s="166">
        <v>0</v>
      </c>
      <c r="S1199" s="166">
        <v>0</v>
      </c>
      <c r="T1199" s="166">
        <v>0</v>
      </c>
      <c r="U1199" s="166">
        <v>0</v>
      </c>
      <c r="V1199" s="166"/>
      <c r="W1199" s="167"/>
      <c r="Z1199" s="149"/>
      <c r="AA1199" s="183" t="s">
        <v>283</v>
      </c>
      <c r="AB1199" s="166">
        <v>0</v>
      </c>
      <c r="AC1199" s="166">
        <v>1</v>
      </c>
      <c r="AD1199" s="166">
        <v>0</v>
      </c>
      <c r="AE1199" s="166">
        <v>1</v>
      </c>
      <c r="AF1199" s="166">
        <v>0</v>
      </c>
      <c r="AG1199" s="166">
        <v>0</v>
      </c>
      <c r="AH1199" s="166">
        <v>0</v>
      </c>
      <c r="AI1199" s="166">
        <v>1</v>
      </c>
      <c r="AJ1199" s="166">
        <v>0</v>
      </c>
      <c r="AK1199" s="166">
        <v>0</v>
      </c>
      <c r="AL1199" s="166">
        <v>0</v>
      </c>
      <c r="AM1199" s="166">
        <v>0</v>
      </c>
      <c r="AN1199" s="166">
        <v>0</v>
      </c>
      <c r="AO1199" s="166">
        <v>0</v>
      </c>
      <c r="AP1199" s="166">
        <v>0</v>
      </c>
      <c r="AQ1199" s="166"/>
      <c r="AR1199" s="167"/>
    </row>
    <row r="1200" spans="1:44" ht="12.75" customHeight="1" x14ac:dyDescent="0.2">
      <c r="C1200" s="149"/>
      <c r="D1200" s="183"/>
      <c r="E1200" s="166"/>
      <c r="F1200" s="166"/>
      <c r="G1200" s="166"/>
      <c r="H1200" s="166"/>
      <c r="I1200" s="166"/>
      <c r="J1200" s="166"/>
      <c r="K1200" s="166"/>
      <c r="L1200" s="166"/>
      <c r="M1200" s="166"/>
      <c r="N1200" s="166"/>
      <c r="O1200" s="166"/>
      <c r="P1200" s="166"/>
      <c r="Q1200" s="166"/>
      <c r="R1200" s="166"/>
      <c r="S1200" s="166"/>
      <c r="T1200" s="166"/>
      <c r="U1200" s="166"/>
      <c r="V1200" s="166"/>
      <c r="W1200" s="167"/>
      <c r="Z1200" s="149"/>
      <c r="AA1200" s="183"/>
      <c r="AB1200" s="166"/>
      <c r="AC1200" s="166"/>
      <c r="AD1200" s="166"/>
      <c r="AE1200" s="166"/>
      <c r="AF1200" s="166"/>
      <c r="AG1200" s="166"/>
      <c r="AH1200" s="166"/>
      <c r="AI1200" s="166"/>
      <c r="AJ1200" s="166"/>
      <c r="AK1200" s="166"/>
      <c r="AL1200" s="166"/>
      <c r="AM1200" s="166"/>
      <c r="AN1200" s="166"/>
      <c r="AO1200" s="166"/>
      <c r="AP1200" s="166"/>
      <c r="AQ1200" s="166"/>
      <c r="AR1200" s="167"/>
    </row>
    <row r="1201" spans="1:44" ht="12.75" customHeight="1" x14ac:dyDescent="0.2">
      <c r="A1201" s="142" t="s">
        <v>1251</v>
      </c>
      <c r="C1201" s="142" t="s">
        <v>1253</v>
      </c>
      <c r="D1201" s="183" t="s">
        <v>282</v>
      </c>
      <c r="E1201" s="166">
        <v>41</v>
      </c>
      <c r="F1201" s="166">
        <v>0</v>
      </c>
      <c r="G1201" s="166">
        <v>5</v>
      </c>
      <c r="H1201" s="166">
        <v>22</v>
      </c>
      <c r="I1201" s="166">
        <v>12</v>
      </c>
      <c r="J1201" s="166">
        <v>2</v>
      </c>
      <c r="K1201" s="166">
        <v>0</v>
      </c>
      <c r="L1201" s="166">
        <v>0</v>
      </c>
      <c r="M1201" s="166">
        <v>0</v>
      </c>
      <c r="N1201" s="166">
        <v>0</v>
      </c>
      <c r="O1201" s="166">
        <v>0</v>
      </c>
      <c r="P1201" s="166">
        <v>0</v>
      </c>
      <c r="Q1201" s="166">
        <v>0</v>
      </c>
      <c r="R1201" s="166">
        <v>0</v>
      </c>
      <c r="S1201" s="166">
        <v>1</v>
      </c>
      <c r="T1201" s="166">
        <v>4</v>
      </c>
      <c r="U1201" s="166">
        <v>0</v>
      </c>
      <c r="V1201" s="166"/>
      <c r="W1201" s="167" t="s">
        <v>1251</v>
      </c>
      <c r="X1201" s="142" t="s">
        <v>1251</v>
      </c>
      <c r="Z1201" s="142" t="s">
        <v>1253</v>
      </c>
      <c r="AA1201" s="183" t="s">
        <v>282</v>
      </c>
      <c r="AB1201" s="166">
        <v>0</v>
      </c>
      <c r="AC1201" s="166">
        <v>2</v>
      </c>
      <c r="AD1201" s="166">
        <v>8</v>
      </c>
      <c r="AE1201" s="166">
        <v>8</v>
      </c>
      <c r="AF1201" s="166">
        <v>4</v>
      </c>
      <c r="AG1201" s="166">
        <v>0</v>
      </c>
      <c r="AH1201" s="166">
        <v>0</v>
      </c>
      <c r="AI1201" s="166">
        <v>4</v>
      </c>
      <c r="AJ1201" s="166">
        <v>4</v>
      </c>
      <c r="AK1201" s="166">
        <v>4</v>
      </c>
      <c r="AL1201" s="166">
        <v>0</v>
      </c>
      <c r="AM1201" s="166">
        <v>0</v>
      </c>
      <c r="AN1201" s="166">
        <v>0</v>
      </c>
      <c r="AO1201" s="166">
        <v>2</v>
      </c>
      <c r="AP1201" s="166">
        <v>0</v>
      </c>
      <c r="AQ1201" s="166"/>
      <c r="AR1201" s="167" t="s">
        <v>1251</v>
      </c>
    </row>
    <row r="1202" spans="1:44" ht="12.75" customHeight="1" x14ac:dyDescent="0.2">
      <c r="C1202" s="149"/>
      <c r="D1202" s="183" t="s">
        <v>283</v>
      </c>
      <c r="E1202" s="166">
        <v>37</v>
      </c>
      <c r="F1202" s="166">
        <v>0</v>
      </c>
      <c r="G1202" s="166">
        <v>5</v>
      </c>
      <c r="H1202" s="166">
        <v>20</v>
      </c>
      <c r="I1202" s="166">
        <v>10</v>
      </c>
      <c r="J1202" s="166">
        <v>2</v>
      </c>
      <c r="K1202" s="166">
        <v>0</v>
      </c>
      <c r="L1202" s="166">
        <v>0</v>
      </c>
      <c r="M1202" s="166">
        <v>0</v>
      </c>
      <c r="N1202" s="166">
        <v>0</v>
      </c>
      <c r="O1202" s="166">
        <v>0</v>
      </c>
      <c r="P1202" s="166">
        <v>0</v>
      </c>
      <c r="Q1202" s="166">
        <v>0</v>
      </c>
      <c r="R1202" s="166">
        <v>0</v>
      </c>
      <c r="S1202" s="166">
        <v>1</v>
      </c>
      <c r="T1202" s="166">
        <v>4</v>
      </c>
      <c r="U1202" s="166">
        <v>0</v>
      </c>
      <c r="V1202" s="166"/>
      <c r="W1202" s="167"/>
      <c r="Z1202" s="149"/>
      <c r="AA1202" s="183" t="s">
        <v>283</v>
      </c>
      <c r="AB1202" s="166">
        <v>0</v>
      </c>
      <c r="AC1202" s="166">
        <v>1</v>
      </c>
      <c r="AD1202" s="166">
        <v>7</v>
      </c>
      <c r="AE1202" s="166">
        <v>8</v>
      </c>
      <c r="AF1202" s="166">
        <v>4</v>
      </c>
      <c r="AG1202" s="166">
        <v>0</v>
      </c>
      <c r="AH1202" s="166">
        <v>0</v>
      </c>
      <c r="AI1202" s="166">
        <v>3</v>
      </c>
      <c r="AJ1202" s="166">
        <v>4</v>
      </c>
      <c r="AK1202" s="166">
        <v>3</v>
      </c>
      <c r="AL1202" s="166">
        <v>0</v>
      </c>
      <c r="AM1202" s="166">
        <v>0</v>
      </c>
      <c r="AN1202" s="166">
        <v>0</v>
      </c>
      <c r="AO1202" s="166">
        <v>2</v>
      </c>
      <c r="AP1202" s="166">
        <v>0</v>
      </c>
      <c r="AQ1202" s="166"/>
      <c r="AR1202" s="167"/>
    </row>
    <row r="1203" spans="1:44" ht="12.75" customHeight="1" x14ac:dyDescent="0.2">
      <c r="C1203" s="149"/>
      <c r="D1203" s="183"/>
      <c r="E1203" s="166"/>
      <c r="F1203" s="166"/>
      <c r="G1203" s="166"/>
      <c r="H1203" s="166"/>
      <c r="I1203" s="166"/>
      <c r="J1203" s="166"/>
      <c r="K1203" s="166"/>
      <c r="L1203" s="166"/>
      <c r="M1203" s="166"/>
      <c r="N1203" s="166"/>
      <c r="O1203" s="166"/>
      <c r="P1203" s="166"/>
      <c r="Q1203" s="166"/>
      <c r="R1203" s="166"/>
      <c r="S1203" s="166"/>
      <c r="T1203" s="166"/>
      <c r="U1203" s="166"/>
      <c r="V1203" s="166"/>
      <c r="W1203" s="167"/>
      <c r="Z1203" s="149"/>
      <c r="AA1203" s="183"/>
      <c r="AB1203" s="166"/>
      <c r="AC1203" s="166"/>
      <c r="AD1203" s="166"/>
      <c r="AE1203" s="166"/>
      <c r="AF1203" s="166"/>
      <c r="AG1203" s="166"/>
      <c r="AH1203" s="166"/>
      <c r="AI1203" s="166"/>
      <c r="AJ1203" s="166"/>
      <c r="AK1203" s="166"/>
      <c r="AL1203" s="166"/>
      <c r="AM1203" s="166"/>
      <c r="AN1203" s="166"/>
      <c r="AO1203" s="166"/>
      <c r="AP1203" s="166"/>
      <c r="AQ1203" s="166"/>
      <c r="AR1203" s="167"/>
    </row>
    <row r="1204" spans="1:44" ht="12.75" customHeight="1" x14ac:dyDescent="0.2">
      <c r="A1204" s="142" t="s">
        <v>1251</v>
      </c>
      <c r="C1204" s="142" t="s">
        <v>1254</v>
      </c>
      <c r="D1204" s="183" t="s">
        <v>282</v>
      </c>
      <c r="E1204" s="166">
        <v>45</v>
      </c>
      <c r="F1204" s="166">
        <v>0</v>
      </c>
      <c r="G1204" s="166">
        <v>5</v>
      </c>
      <c r="H1204" s="166">
        <v>25</v>
      </c>
      <c r="I1204" s="166">
        <v>13</v>
      </c>
      <c r="J1204" s="166">
        <v>2</v>
      </c>
      <c r="K1204" s="166">
        <v>0</v>
      </c>
      <c r="L1204" s="166">
        <v>0</v>
      </c>
      <c r="M1204" s="166">
        <v>0</v>
      </c>
      <c r="N1204" s="166">
        <v>0</v>
      </c>
      <c r="O1204" s="166">
        <v>0</v>
      </c>
      <c r="P1204" s="166">
        <v>0</v>
      </c>
      <c r="Q1204" s="166">
        <v>0</v>
      </c>
      <c r="R1204" s="166">
        <v>0</v>
      </c>
      <c r="S1204" s="166">
        <v>1</v>
      </c>
      <c r="T1204" s="166">
        <v>4</v>
      </c>
      <c r="U1204" s="166">
        <v>0</v>
      </c>
      <c r="V1204" s="166"/>
      <c r="W1204" s="167" t="s">
        <v>1251</v>
      </c>
      <c r="X1204" s="142" t="s">
        <v>1251</v>
      </c>
      <c r="Z1204" s="142" t="s">
        <v>1254</v>
      </c>
      <c r="AA1204" s="183" t="s">
        <v>282</v>
      </c>
      <c r="AB1204" s="166">
        <v>0</v>
      </c>
      <c r="AC1204" s="166">
        <v>3</v>
      </c>
      <c r="AD1204" s="166">
        <v>8</v>
      </c>
      <c r="AE1204" s="166">
        <v>9</v>
      </c>
      <c r="AF1204" s="166">
        <v>5</v>
      </c>
      <c r="AG1204" s="166">
        <v>0</v>
      </c>
      <c r="AH1204" s="166">
        <v>0</v>
      </c>
      <c r="AI1204" s="166">
        <v>5</v>
      </c>
      <c r="AJ1204" s="166">
        <v>4</v>
      </c>
      <c r="AK1204" s="166">
        <v>4</v>
      </c>
      <c r="AL1204" s="166">
        <v>0</v>
      </c>
      <c r="AM1204" s="166">
        <v>0</v>
      </c>
      <c r="AN1204" s="166">
        <v>0</v>
      </c>
      <c r="AO1204" s="166">
        <v>2</v>
      </c>
      <c r="AP1204" s="166">
        <v>0</v>
      </c>
      <c r="AQ1204" s="166"/>
      <c r="AR1204" s="167" t="s">
        <v>1251</v>
      </c>
    </row>
    <row r="1205" spans="1:44" ht="12.75" customHeight="1" x14ac:dyDescent="0.2">
      <c r="C1205" s="149"/>
      <c r="D1205" s="183" t="s">
        <v>283</v>
      </c>
      <c r="E1205" s="166">
        <v>40</v>
      </c>
      <c r="F1205" s="166">
        <v>0</v>
      </c>
      <c r="G1205" s="166">
        <v>5</v>
      </c>
      <c r="H1205" s="166">
        <v>22</v>
      </c>
      <c r="I1205" s="166">
        <v>11</v>
      </c>
      <c r="J1205" s="166">
        <v>2</v>
      </c>
      <c r="K1205" s="166">
        <v>0</v>
      </c>
      <c r="L1205" s="166">
        <v>0</v>
      </c>
      <c r="M1205" s="166">
        <v>0</v>
      </c>
      <c r="N1205" s="166">
        <v>0</v>
      </c>
      <c r="O1205" s="166">
        <v>0</v>
      </c>
      <c r="P1205" s="166">
        <v>0</v>
      </c>
      <c r="Q1205" s="166">
        <v>0</v>
      </c>
      <c r="R1205" s="166">
        <v>0</v>
      </c>
      <c r="S1205" s="166">
        <v>1</v>
      </c>
      <c r="T1205" s="166">
        <v>4</v>
      </c>
      <c r="U1205" s="166">
        <v>0</v>
      </c>
      <c r="V1205" s="166"/>
      <c r="W1205" s="167"/>
      <c r="Z1205" s="149"/>
      <c r="AA1205" s="183" t="s">
        <v>283</v>
      </c>
      <c r="AB1205" s="166">
        <v>0</v>
      </c>
      <c r="AC1205" s="166">
        <v>2</v>
      </c>
      <c r="AD1205" s="166">
        <v>7</v>
      </c>
      <c r="AE1205" s="166">
        <v>9</v>
      </c>
      <c r="AF1205" s="166">
        <v>4</v>
      </c>
      <c r="AG1205" s="166">
        <v>0</v>
      </c>
      <c r="AH1205" s="166">
        <v>0</v>
      </c>
      <c r="AI1205" s="166">
        <v>4</v>
      </c>
      <c r="AJ1205" s="166">
        <v>4</v>
      </c>
      <c r="AK1205" s="166">
        <v>3</v>
      </c>
      <c r="AL1205" s="166">
        <v>0</v>
      </c>
      <c r="AM1205" s="166">
        <v>0</v>
      </c>
      <c r="AN1205" s="166">
        <v>0</v>
      </c>
      <c r="AO1205" s="166">
        <v>2</v>
      </c>
      <c r="AP1205" s="166">
        <v>0</v>
      </c>
      <c r="AQ1205" s="166"/>
      <c r="AR1205" s="167"/>
    </row>
    <row r="1206" spans="1:44" ht="12.75" customHeight="1" x14ac:dyDescent="0.2">
      <c r="A1206" s="187"/>
      <c r="B1206" s="188"/>
      <c r="C1206" s="190"/>
      <c r="D1206" s="207"/>
      <c r="E1206" s="166"/>
      <c r="F1206" s="166"/>
      <c r="G1206" s="166"/>
      <c r="H1206" s="166"/>
      <c r="I1206" s="166"/>
      <c r="J1206" s="166"/>
      <c r="K1206" s="166"/>
      <c r="L1206" s="166"/>
      <c r="M1206" s="166"/>
      <c r="N1206" s="166"/>
      <c r="O1206" s="166"/>
      <c r="P1206" s="166"/>
      <c r="Q1206" s="166"/>
      <c r="R1206" s="166"/>
      <c r="S1206" s="166"/>
      <c r="T1206" s="166"/>
      <c r="U1206" s="166"/>
      <c r="V1206" s="166"/>
      <c r="W1206" s="209"/>
      <c r="X1206" s="187"/>
      <c r="Y1206" s="188"/>
      <c r="Z1206" s="190"/>
      <c r="AA1206" s="207"/>
      <c r="AB1206" s="166"/>
      <c r="AC1206" s="166"/>
      <c r="AD1206" s="166"/>
      <c r="AE1206" s="166"/>
      <c r="AF1206" s="166"/>
      <c r="AG1206" s="166"/>
      <c r="AH1206" s="166"/>
      <c r="AI1206" s="166"/>
      <c r="AJ1206" s="166"/>
      <c r="AK1206" s="166"/>
      <c r="AL1206" s="166"/>
      <c r="AM1206" s="166"/>
      <c r="AN1206" s="166"/>
      <c r="AO1206" s="166"/>
      <c r="AP1206" s="166"/>
      <c r="AQ1206" s="166"/>
      <c r="AR1206" s="209"/>
    </row>
    <row r="1207" spans="1:44" ht="12.75" customHeight="1" x14ac:dyDescent="0.2">
      <c r="A1207" s="142" t="s">
        <v>1255</v>
      </c>
      <c r="C1207" s="142" t="s">
        <v>1256</v>
      </c>
      <c r="D1207" s="183" t="s">
        <v>282</v>
      </c>
      <c r="E1207" s="166">
        <v>1</v>
      </c>
      <c r="F1207" s="166">
        <v>0</v>
      </c>
      <c r="G1207" s="166">
        <v>1</v>
      </c>
      <c r="H1207" s="166">
        <v>0</v>
      </c>
      <c r="I1207" s="166">
        <v>0</v>
      </c>
      <c r="J1207" s="166">
        <v>0</v>
      </c>
      <c r="K1207" s="166">
        <v>0</v>
      </c>
      <c r="L1207" s="166">
        <v>0</v>
      </c>
      <c r="M1207" s="166">
        <v>0</v>
      </c>
      <c r="N1207" s="166">
        <v>0</v>
      </c>
      <c r="O1207" s="166">
        <v>0</v>
      </c>
      <c r="P1207" s="166">
        <v>0</v>
      </c>
      <c r="Q1207" s="166">
        <v>0</v>
      </c>
      <c r="R1207" s="166">
        <v>1</v>
      </c>
      <c r="S1207" s="166">
        <v>0</v>
      </c>
      <c r="T1207" s="166">
        <v>0</v>
      </c>
      <c r="U1207" s="166">
        <v>0</v>
      </c>
      <c r="V1207" s="166"/>
      <c r="W1207" s="167" t="s">
        <v>1255</v>
      </c>
      <c r="X1207" s="142" t="s">
        <v>1255</v>
      </c>
      <c r="Z1207" s="142" t="s">
        <v>1256</v>
      </c>
      <c r="AA1207" s="183" t="s">
        <v>282</v>
      </c>
      <c r="AB1207" s="166">
        <v>0</v>
      </c>
      <c r="AC1207" s="166">
        <v>0</v>
      </c>
      <c r="AD1207" s="166">
        <v>0</v>
      </c>
      <c r="AE1207" s="166">
        <v>0</v>
      </c>
      <c r="AF1207" s="166">
        <v>0</v>
      </c>
      <c r="AG1207" s="166">
        <v>0</v>
      </c>
      <c r="AH1207" s="166">
        <v>0</v>
      </c>
      <c r="AI1207" s="166">
        <v>0</v>
      </c>
      <c r="AJ1207" s="166">
        <v>0</v>
      </c>
      <c r="AK1207" s="166">
        <v>0</v>
      </c>
      <c r="AL1207" s="166">
        <v>0</v>
      </c>
      <c r="AM1207" s="166">
        <v>0</v>
      </c>
      <c r="AN1207" s="166">
        <v>0</v>
      </c>
      <c r="AO1207" s="166">
        <v>0</v>
      </c>
      <c r="AP1207" s="166">
        <v>0</v>
      </c>
      <c r="AQ1207" s="166"/>
      <c r="AR1207" s="167" t="s">
        <v>1255</v>
      </c>
    </row>
    <row r="1208" spans="1:44" ht="12.75" customHeight="1" x14ac:dyDescent="0.2">
      <c r="D1208" s="183" t="s">
        <v>283</v>
      </c>
      <c r="E1208" s="166">
        <v>1</v>
      </c>
      <c r="F1208" s="166">
        <v>0</v>
      </c>
      <c r="G1208" s="166">
        <v>1</v>
      </c>
      <c r="H1208" s="166">
        <v>0</v>
      </c>
      <c r="I1208" s="166">
        <v>0</v>
      </c>
      <c r="J1208" s="166">
        <v>0</v>
      </c>
      <c r="K1208" s="166">
        <v>0</v>
      </c>
      <c r="L1208" s="166">
        <v>0</v>
      </c>
      <c r="M1208" s="166">
        <v>0</v>
      </c>
      <c r="N1208" s="166">
        <v>0</v>
      </c>
      <c r="O1208" s="166">
        <v>0</v>
      </c>
      <c r="P1208" s="166">
        <v>0</v>
      </c>
      <c r="Q1208" s="166">
        <v>0</v>
      </c>
      <c r="R1208" s="166">
        <v>1</v>
      </c>
      <c r="S1208" s="166">
        <v>0</v>
      </c>
      <c r="T1208" s="166">
        <v>0</v>
      </c>
      <c r="U1208" s="166">
        <v>0</v>
      </c>
      <c r="V1208" s="166"/>
      <c r="W1208" s="167"/>
      <c r="AA1208" s="183" t="s">
        <v>283</v>
      </c>
      <c r="AB1208" s="166">
        <v>0</v>
      </c>
      <c r="AC1208" s="166">
        <v>0</v>
      </c>
      <c r="AD1208" s="166">
        <v>0</v>
      </c>
      <c r="AE1208" s="166">
        <v>0</v>
      </c>
      <c r="AF1208" s="166">
        <v>0</v>
      </c>
      <c r="AG1208" s="166">
        <v>0</v>
      </c>
      <c r="AH1208" s="166">
        <v>0</v>
      </c>
      <c r="AI1208" s="166">
        <v>0</v>
      </c>
      <c r="AJ1208" s="166">
        <v>0</v>
      </c>
      <c r="AK1208" s="166">
        <v>0</v>
      </c>
      <c r="AL1208" s="166">
        <v>0</v>
      </c>
      <c r="AM1208" s="166">
        <v>0</v>
      </c>
      <c r="AN1208" s="166">
        <v>0</v>
      </c>
      <c r="AO1208" s="166">
        <v>0</v>
      </c>
      <c r="AP1208" s="166">
        <v>0</v>
      </c>
      <c r="AQ1208" s="166"/>
      <c r="AR1208" s="167"/>
    </row>
    <row r="1209" spans="1:44" ht="12.75" customHeight="1" x14ac:dyDescent="0.2">
      <c r="D1209" s="183"/>
      <c r="E1209" s="166"/>
      <c r="F1209" s="166"/>
      <c r="G1209" s="166"/>
      <c r="H1209" s="166"/>
      <c r="I1209" s="166"/>
      <c r="J1209" s="166"/>
      <c r="K1209" s="166"/>
      <c r="L1209" s="166"/>
      <c r="M1209" s="166"/>
      <c r="N1209" s="166"/>
      <c r="O1209" s="166"/>
      <c r="P1209" s="166"/>
      <c r="Q1209" s="166"/>
      <c r="R1209" s="166"/>
      <c r="S1209" s="166"/>
      <c r="T1209" s="166"/>
      <c r="U1209" s="166"/>
      <c r="V1209" s="166"/>
      <c r="W1209" s="167"/>
      <c r="AA1209" s="183"/>
      <c r="AB1209" s="166"/>
      <c r="AC1209" s="166"/>
      <c r="AD1209" s="166"/>
      <c r="AE1209" s="166"/>
      <c r="AF1209" s="166"/>
      <c r="AG1209" s="166"/>
      <c r="AH1209" s="166"/>
      <c r="AI1209" s="166"/>
      <c r="AJ1209" s="166"/>
      <c r="AK1209" s="166"/>
      <c r="AL1209" s="166"/>
      <c r="AM1209" s="166"/>
      <c r="AN1209" s="166"/>
      <c r="AO1209" s="166"/>
      <c r="AP1209" s="166"/>
      <c r="AQ1209" s="166"/>
      <c r="AR1209" s="167"/>
    </row>
    <row r="1210" spans="1:44" ht="12.75" customHeight="1" x14ac:dyDescent="0.2">
      <c r="A1210" s="212" t="s">
        <v>1257</v>
      </c>
      <c r="C1210" s="142" t="s">
        <v>1258</v>
      </c>
      <c r="D1210" s="183" t="s">
        <v>282</v>
      </c>
      <c r="E1210" s="166">
        <v>1</v>
      </c>
      <c r="F1210" s="166">
        <v>0</v>
      </c>
      <c r="G1210" s="166">
        <v>1</v>
      </c>
      <c r="H1210" s="166">
        <v>0</v>
      </c>
      <c r="I1210" s="166">
        <v>0</v>
      </c>
      <c r="J1210" s="166">
        <v>0</v>
      </c>
      <c r="K1210" s="166">
        <v>0</v>
      </c>
      <c r="L1210" s="166">
        <v>0</v>
      </c>
      <c r="M1210" s="166">
        <v>0</v>
      </c>
      <c r="N1210" s="166">
        <v>0</v>
      </c>
      <c r="O1210" s="166">
        <v>0</v>
      </c>
      <c r="P1210" s="166">
        <v>0</v>
      </c>
      <c r="Q1210" s="166">
        <v>0</v>
      </c>
      <c r="R1210" s="166">
        <v>0</v>
      </c>
      <c r="S1210" s="166">
        <v>1</v>
      </c>
      <c r="T1210" s="166">
        <v>0</v>
      </c>
      <c r="U1210" s="166">
        <v>0</v>
      </c>
      <c r="V1210" s="166"/>
      <c r="W1210" s="167" t="s">
        <v>1257</v>
      </c>
      <c r="X1210" s="212" t="s">
        <v>1257</v>
      </c>
      <c r="Z1210" s="142" t="s">
        <v>1258</v>
      </c>
      <c r="AA1210" s="183" t="s">
        <v>282</v>
      </c>
      <c r="AB1210" s="166">
        <v>0</v>
      </c>
      <c r="AC1210" s="166">
        <v>0</v>
      </c>
      <c r="AD1210" s="166">
        <v>0</v>
      </c>
      <c r="AE1210" s="166">
        <v>0</v>
      </c>
      <c r="AF1210" s="166">
        <v>0</v>
      </c>
      <c r="AG1210" s="166">
        <v>0</v>
      </c>
      <c r="AH1210" s="166">
        <v>0</v>
      </c>
      <c r="AI1210" s="166">
        <v>0</v>
      </c>
      <c r="AJ1210" s="166">
        <v>0</v>
      </c>
      <c r="AK1210" s="166">
        <v>0</v>
      </c>
      <c r="AL1210" s="166">
        <v>0</v>
      </c>
      <c r="AM1210" s="166">
        <v>0</v>
      </c>
      <c r="AN1210" s="166">
        <v>0</v>
      </c>
      <c r="AO1210" s="166">
        <v>0</v>
      </c>
      <c r="AP1210" s="166">
        <v>0</v>
      </c>
      <c r="AQ1210" s="166"/>
      <c r="AR1210" s="167" t="s">
        <v>1257</v>
      </c>
    </row>
    <row r="1211" spans="1:44" ht="12.75" customHeight="1" x14ac:dyDescent="0.2">
      <c r="A1211" s="213"/>
      <c r="D1211" s="183" t="s">
        <v>283</v>
      </c>
      <c r="E1211" s="166">
        <v>0</v>
      </c>
      <c r="F1211" s="166">
        <v>0</v>
      </c>
      <c r="G1211" s="166">
        <v>0</v>
      </c>
      <c r="H1211" s="166">
        <v>0</v>
      </c>
      <c r="I1211" s="166">
        <v>0</v>
      </c>
      <c r="J1211" s="166">
        <v>0</v>
      </c>
      <c r="K1211" s="166">
        <v>0</v>
      </c>
      <c r="L1211" s="166">
        <v>0</v>
      </c>
      <c r="M1211" s="166">
        <v>0</v>
      </c>
      <c r="N1211" s="166">
        <v>0</v>
      </c>
      <c r="O1211" s="166">
        <v>0</v>
      </c>
      <c r="P1211" s="166">
        <v>0</v>
      </c>
      <c r="Q1211" s="166">
        <v>0</v>
      </c>
      <c r="R1211" s="166">
        <v>0</v>
      </c>
      <c r="S1211" s="166">
        <v>0</v>
      </c>
      <c r="T1211" s="166">
        <v>0</v>
      </c>
      <c r="U1211" s="166">
        <v>0</v>
      </c>
      <c r="V1211" s="166"/>
      <c r="W1211" s="167"/>
      <c r="X1211" s="213"/>
      <c r="AA1211" s="183" t="s">
        <v>283</v>
      </c>
      <c r="AB1211" s="166">
        <v>0</v>
      </c>
      <c r="AC1211" s="166">
        <v>0</v>
      </c>
      <c r="AD1211" s="166">
        <v>0</v>
      </c>
      <c r="AE1211" s="166">
        <v>0</v>
      </c>
      <c r="AF1211" s="166">
        <v>0</v>
      </c>
      <c r="AG1211" s="166">
        <v>0</v>
      </c>
      <c r="AH1211" s="166">
        <v>0</v>
      </c>
      <c r="AI1211" s="166">
        <v>0</v>
      </c>
      <c r="AJ1211" s="166">
        <v>0</v>
      </c>
      <c r="AK1211" s="166">
        <v>0</v>
      </c>
      <c r="AL1211" s="166">
        <v>0</v>
      </c>
      <c r="AM1211" s="166">
        <v>0</v>
      </c>
      <c r="AN1211" s="166">
        <v>0</v>
      </c>
      <c r="AO1211" s="166">
        <v>0</v>
      </c>
      <c r="AP1211" s="166">
        <v>0</v>
      </c>
      <c r="AQ1211" s="166"/>
      <c r="AR1211" s="167"/>
    </row>
    <row r="1212" spans="1:44" ht="12.75" customHeight="1" x14ac:dyDescent="0.2">
      <c r="A1212" s="149">
        <v>331</v>
      </c>
      <c r="C1212" s="149" t="s">
        <v>1259</v>
      </c>
      <c r="D1212" s="183" t="s">
        <v>282</v>
      </c>
      <c r="E1212" s="166">
        <v>1</v>
      </c>
      <c r="F1212" s="166">
        <v>0</v>
      </c>
      <c r="G1212" s="166">
        <v>1</v>
      </c>
      <c r="H1212" s="166">
        <v>0</v>
      </c>
      <c r="I1212" s="166">
        <v>0</v>
      </c>
      <c r="J1212" s="166">
        <v>0</v>
      </c>
      <c r="K1212" s="166">
        <v>0</v>
      </c>
      <c r="L1212" s="166">
        <v>0</v>
      </c>
      <c r="M1212" s="166">
        <v>0</v>
      </c>
      <c r="N1212" s="166">
        <v>0</v>
      </c>
      <c r="O1212" s="166">
        <v>0</v>
      </c>
      <c r="P1212" s="166">
        <v>0</v>
      </c>
      <c r="Q1212" s="166">
        <v>0</v>
      </c>
      <c r="R1212" s="166">
        <v>0</v>
      </c>
      <c r="S1212" s="166">
        <v>1</v>
      </c>
      <c r="T1212" s="166">
        <v>0</v>
      </c>
      <c r="U1212" s="166">
        <v>0</v>
      </c>
      <c r="V1212" s="166"/>
      <c r="W1212" s="167">
        <v>331</v>
      </c>
      <c r="X1212" s="149">
        <v>331</v>
      </c>
      <c r="Z1212" s="149" t="s">
        <v>1259</v>
      </c>
      <c r="AA1212" s="183" t="s">
        <v>282</v>
      </c>
      <c r="AB1212" s="166">
        <v>0</v>
      </c>
      <c r="AC1212" s="166">
        <v>0</v>
      </c>
      <c r="AD1212" s="166">
        <v>0</v>
      </c>
      <c r="AE1212" s="166">
        <v>0</v>
      </c>
      <c r="AF1212" s="166">
        <v>0</v>
      </c>
      <c r="AG1212" s="166">
        <v>0</v>
      </c>
      <c r="AH1212" s="166">
        <v>0</v>
      </c>
      <c r="AI1212" s="166">
        <v>0</v>
      </c>
      <c r="AJ1212" s="166">
        <v>0</v>
      </c>
      <c r="AK1212" s="166">
        <v>0</v>
      </c>
      <c r="AL1212" s="166">
        <v>0</v>
      </c>
      <c r="AM1212" s="166">
        <v>0</v>
      </c>
      <c r="AN1212" s="166">
        <v>0</v>
      </c>
      <c r="AO1212" s="166">
        <v>0</v>
      </c>
      <c r="AP1212" s="166">
        <v>0</v>
      </c>
      <c r="AQ1212" s="166"/>
      <c r="AR1212" s="167">
        <v>331</v>
      </c>
    </row>
    <row r="1213" spans="1:44" ht="12.75" customHeight="1" x14ac:dyDescent="0.2">
      <c r="A1213" s="213"/>
      <c r="D1213" s="183" t="s">
        <v>283</v>
      </c>
      <c r="E1213" s="166">
        <v>0</v>
      </c>
      <c r="F1213" s="166">
        <v>0</v>
      </c>
      <c r="G1213" s="166">
        <v>0</v>
      </c>
      <c r="H1213" s="166">
        <v>0</v>
      </c>
      <c r="I1213" s="166">
        <v>0</v>
      </c>
      <c r="J1213" s="166">
        <v>0</v>
      </c>
      <c r="K1213" s="166">
        <v>0</v>
      </c>
      <c r="L1213" s="166">
        <v>0</v>
      </c>
      <c r="M1213" s="166">
        <v>0</v>
      </c>
      <c r="N1213" s="166">
        <v>0</v>
      </c>
      <c r="O1213" s="166">
        <v>0</v>
      </c>
      <c r="P1213" s="166">
        <v>0</v>
      </c>
      <c r="Q1213" s="166">
        <v>0</v>
      </c>
      <c r="R1213" s="166">
        <v>0</v>
      </c>
      <c r="S1213" s="166">
        <v>0</v>
      </c>
      <c r="T1213" s="166">
        <v>0</v>
      </c>
      <c r="U1213" s="166">
        <v>0</v>
      </c>
      <c r="V1213" s="166"/>
      <c r="W1213" s="167"/>
      <c r="X1213" s="213"/>
      <c r="AA1213" s="183" t="s">
        <v>283</v>
      </c>
      <c r="AB1213" s="166">
        <v>0</v>
      </c>
      <c r="AC1213" s="166">
        <v>0</v>
      </c>
      <c r="AD1213" s="166">
        <v>0</v>
      </c>
      <c r="AE1213" s="166">
        <v>0</v>
      </c>
      <c r="AF1213" s="166">
        <v>0</v>
      </c>
      <c r="AG1213" s="166">
        <v>0</v>
      </c>
      <c r="AH1213" s="166">
        <v>0</v>
      </c>
      <c r="AI1213" s="166">
        <v>0</v>
      </c>
      <c r="AJ1213" s="166">
        <v>0</v>
      </c>
      <c r="AK1213" s="166">
        <v>0</v>
      </c>
      <c r="AL1213" s="166">
        <v>0</v>
      </c>
      <c r="AM1213" s="166">
        <v>0</v>
      </c>
      <c r="AN1213" s="166">
        <v>0</v>
      </c>
      <c r="AO1213" s="166">
        <v>0</v>
      </c>
      <c r="AP1213" s="166">
        <v>0</v>
      </c>
      <c r="AQ1213" s="166"/>
      <c r="AR1213" s="167"/>
    </row>
    <row r="1214" spans="1:44" ht="12.75" customHeight="1" x14ac:dyDescent="0.2">
      <c r="A1214" s="212" t="s">
        <v>1260</v>
      </c>
      <c r="C1214" s="142" t="s">
        <v>1261</v>
      </c>
      <c r="D1214" s="183" t="s">
        <v>282</v>
      </c>
      <c r="E1214" s="166">
        <v>5</v>
      </c>
      <c r="F1214" s="166">
        <v>0</v>
      </c>
      <c r="G1214" s="166">
        <v>0</v>
      </c>
      <c r="H1214" s="166">
        <v>2</v>
      </c>
      <c r="I1214" s="166">
        <v>2</v>
      </c>
      <c r="J1214" s="166">
        <v>1</v>
      </c>
      <c r="K1214" s="166">
        <v>0</v>
      </c>
      <c r="L1214" s="166">
        <v>0</v>
      </c>
      <c r="M1214" s="166">
        <v>0</v>
      </c>
      <c r="N1214" s="166">
        <v>0</v>
      </c>
      <c r="O1214" s="166">
        <v>0</v>
      </c>
      <c r="P1214" s="166">
        <v>0</v>
      </c>
      <c r="Q1214" s="166">
        <v>0</v>
      </c>
      <c r="R1214" s="166">
        <v>0</v>
      </c>
      <c r="S1214" s="166">
        <v>0</v>
      </c>
      <c r="T1214" s="166">
        <v>0</v>
      </c>
      <c r="U1214" s="166">
        <v>0</v>
      </c>
      <c r="V1214" s="166"/>
      <c r="W1214" s="167" t="s">
        <v>1262</v>
      </c>
      <c r="X1214" s="212" t="s">
        <v>1260</v>
      </c>
      <c r="Z1214" s="142" t="s">
        <v>1261</v>
      </c>
      <c r="AA1214" s="183" t="s">
        <v>282</v>
      </c>
      <c r="AB1214" s="166">
        <v>0</v>
      </c>
      <c r="AC1214" s="166">
        <v>1</v>
      </c>
      <c r="AD1214" s="166">
        <v>0</v>
      </c>
      <c r="AE1214" s="166">
        <v>0</v>
      </c>
      <c r="AF1214" s="166">
        <v>1</v>
      </c>
      <c r="AG1214" s="166">
        <v>0</v>
      </c>
      <c r="AH1214" s="166">
        <v>0</v>
      </c>
      <c r="AI1214" s="166">
        <v>0</v>
      </c>
      <c r="AJ1214" s="166">
        <v>2</v>
      </c>
      <c r="AK1214" s="166">
        <v>0</v>
      </c>
      <c r="AL1214" s="166">
        <v>0</v>
      </c>
      <c r="AM1214" s="166">
        <v>0</v>
      </c>
      <c r="AN1214" s="166">
        <v>0</v>
      </c>
      <c r="AO1214" s="166">
        <v>1</v>
      </c>
      <c r="AP1214" s="166">
        <v>0</v>
      </c>
      <c r="AQ1214" s="166"/>
      <c r="AR1214" s="167" t="s">
        <v>1262</v>
      </c>
    </row>
    <row r="1215" spans="1:44" ht="12.75" customHeight="1" x14ac:dyDescent="0.2">
      <c r="A1215" s="213"/>
      <c r="C1215" s="149"/>
      <c r="D1215" s="183" t="s">
        <v>283</v>
      </c>
      <c r="E1215" s="166">
        <v>3</v>
      </c>
      <c r="F1215" s="166">
        <v>0</v>
      </c>
      <c r="G1215" s="166">
        <v>0</v>
      </c>
      <c r="H1215" s="166">
        <v>2</v>
      </c>
      <c r="I1215" s="166">
        <v>1</v>
      </c>
      <c r="J1215" s="166">
        <v>0</v>
      </c>
      <c r="K1215" s="166">
        <v>0</v>
      </c>
      <c r="L1215" s="166">
        <v>0</v>
      </c>
      <c r="M1215" s="166">
        <v>0</v>
      </c>
      <c r="N1215" s="166">
        <v>0</v>
      </c>
      <c r="O1215" s="166">
        <v>0</v>
      </c>
      <c r="P1215" s="166">
        <v>0</v>
      </c>
      <c r="Q1215" s="166">
        <v>0</v>
      </c>
      <c r="R1215" s="166">
        <v>0</v>
      </c>
      <c r="S1215" s="166">
        <v>0</v>
      </c>
      <c r="T1215" s="166">
        <v>0</v>
      </c>
      <c r="U1215" s="166">
        <v>0</v>
      </c>
      <c r="V1215" s="166"/>
      <c r="W1215" s="167"/>
      <c r="X1215" s="213"/>
      <c r="Z1215" s="149"/>
      <c r="AA1215" s="183" t="s">
        <v>283</v>
      </c>
      <c r="AB1215" s="166">
        <v>0</v>
      </c>
      <c r="AC1215" s="166">
        <v>1</v>
      </c>
      <c r="AD1215" s="166">
        <v>0</v>
      </c>
      <c r="AE1215" s="166">
        <v>0</v>
      </c>
      <c r="AF1215" s="166">
        <v>1</v>
      </c>
      <c r="AG1215" s="166">
        <v>0</v>
      </c>
      <c r="AH1215" s="166">
        <v>0</v>
      </c>
      <c r="AI1215" s="166">
        <v>0</v>
      </c>
      <c r="AJ1215" s="166">
        <v>1</v>
      </c>
      <c r="AK1215" s="166">
        <v>0</v>
      </c>
      <c r="AL1215" s="166">
        <v>0</v>
      </c>
      <c r="AM1215" s="166">
        <v>0</v>
      </c>
      <c r="AN1215" s="166">
        <v>0</v>
      </c>
      <c r="AO1215" s="166">
        <v>0</v>
      </c>
      <c r="AP1215" s="166">
        <v>0</v>
      </c>
      <c r="AQ1215" s="166"/>
      <c r="AR1215" s="167"/>
    </row>
    <row r="1216" spans="1:44" ht="12.75" customHeight="1" x14ac:dyDescent="0.2">
      <c r="A1216" s="213"/>
      <c r="D1216" s="183"/>
      <c r="E1216" s="166"/>
      <c r="F1216" s="166"/>
      <c r="G1216" s="166"/>
      <c r="H1216" s="166"/>
      <c r="I1216" s="166"/>
      <c r="J1216" s="166"/>
      <c r="K1216" s="166"/>
      <c r="L1216" s="166"/>
      <c r="M1216" s="166"/>
      <c r="N1216" s="166"/>
      <c r="O1216" s="166"/>
      <c r="P1216" s="166"/>
      <c r="Q1216" s="166"/>
      <c r="R1216" s="166"/>
      <c r="S1216" s="166"/>
      <c r="T1216" s="166"/>
      <c r="U1216" s="166"/>
      <c r="V1216" s="166"/>
      <c r="W1216" s="167"/>
      <c r="X1216" s="213"/>
      <c r="AA1216" s="183"/>
      <c r="AB1216" s="166"/>
      <c r="AC1216" s="166"/>
      <c r="AD1216" s="166"/>
      <c r="AE1216" s="166"/>
      <c r="AF1216" s="166"/>
      <c r="AG1216" s="166"/>
      <c r="AH1216" s="166"/>
      <c r="AI1216" s="166"/>
      <c r="AJ1216" s="166"/>
      <c r="AK1216" s="166"/>
      <c r="AL1216" s="166"/>
      <c r="AM1216" s="166"/>
      <c r="AN1216" s="166"/>
      <c r="AO1216" s="166"/>
      <c r="AP1216" s="166"/>
      <c r="AQ1216" s="166"/>
      <c r="AR1216" s="167"/>
    </row>
    <row r="1217" spans="1:44" ht="12.75" customHeight="1" x14ac:dyDescent="0.2">
      <c r="A1217" s="212" t="s">
        <v>1263</v>
      </c>
      <c r="C1217" s="142" t="s">
        <v>1264</v>
      </c>
      <c r="D1217" s="183" t="s">
        <v>282</v>
      </c>
      <c r="E1217" s="166">
        <v>31</v>
      </c>
      <c r="F1217" s="166">
        <v>2</v>
      </c>
      <c r="G1217" s="166">
        <v>12</v>
      </c>
      <c r="H1217" s="166">
        <v>15</v>
      </c>
      <c r="I1217" s="166">
        <v>2</v>
      </c>
      <c r="J1217" s="166">
        <v>0</v>
      </c>
      <c r="K1217" s="166">
        <v>0</v>
      </c>
      <c r="L1217" s="166">
        <v>0</v>
      </c>
      <c r="M1217" s="166">
        <v>0</v>
      </c>
      <c r="N1217" s="166">
        <v>0</v>
      </c>
      <c r="O1217" s="166">
        <v>1</v>
      </c>
      <c r="P1217" s="166">
        <v>1</v>
      </c>
      <c r="Q1217" s="166">
        <v>0</v>
      </c>
      <c r="R1217" s="166">
        <v>0</v>
      </c>
      <c r="S1217" s="166">
        <v>7</v>
      </c>
      <c r="T1217" s="166">
        <v>5</v>
      </c>
      <c r="U1217" s="166">
        <v>0</v>
      </c>
      <c r="V1217" s="166"/>
      <c r="W1217" s="167" t="s">
        <v>1265</v>
      </c>
      <c r="X1217" s="212" t="s">
        <v>1263</v>
      </c>
      <c r="Z1217" s="142" t="s">
        <v>1264</v>
      </c>
      <c r="AA1217" s="183" t="s">
        <v>282</v>
      </c>
      <c r="AB1217" s="166">
        <v>2</v>
      </c>
      <c r="AC1217" s="166">
        <v>4</v>
      </c>
      <c r="AD1217" s="166">
        <v>2</v>
      </c>
      <c r="AE1217" s="166">
        <v>6</v>
      </c>
      <c r="AF1217" s="166">
        <v>1</v>
      </c>
      <c r="AG1217" s="166">
        <v>0</v>
      </c>
      <c r="AH1217" s="166">
        <v>0</v>
      </c>
      <c r="AI1217" s="166">
        <v>1</v>
      </c>
      <c r="AJ1217" s="166">
        <v>1</v>
      </c>
      <c r="AK1217" s="166">
        <v>0</v>
      </c>
      <c r="AL1217" s="166">
        <v>0</v>
      </c>
      <c r="AM1217" s="166">
        <v>0</v>
      </c>
      <c r="AN1217" s="166">
        <v>0</v>
      </c>
      <c r="AO1217" s="166">
        <v>0</v>
      </c>
      <c r="AP1217" s="166">
        <v>0</v>
      </c>
      <c r="AQ1217" s="166"/>
      <c r="AR1217" s="167" t="s">
        <v>1265</v>
      </c>
    </row>
    <row r="1218" spans="1:44" ht="12.75" customHeight="1" x14ac:dyDescent="0.2">
      <c r="A1218" s="213"/>
      <c r="C1218" s="217" t="s">
        <v>1266</v>
      </c>
      <c r="D1218" s="183" t="s">
        <v>283</v>
      </c>
      <c r="E1218" s="166">
        <v>20</v>
      </c>
      <c r="F1218" s="166">
        <v>1</v>
      </c>
      <c r="G1218" s="166">
        <v>10</v>
      </c>
      <c r="H1218" s="166">
        <v>8</v>
      </c>
      <c r="I1218" s="166">
        <v>1</v>
      </c>
      <c r="J1218" s="166">
        <v>0</v>
      </c>
      <c r="K1218" s="166">
        <v>0</v>
      </c>
      <c r="L1218" s="166">
        <v>0</v>
      </c>
      <c r="M1218" s="166">
        <v>0</v>
      </c>
      <c r="N1218" s="166">
        <v>0</v>
      </c>
      <c r="O1218" s="166">
        <v>1</v>
      </c>
      <c r="P1218" s="166">
        <v>0</v>
      </c>
      <c r="Q1218" s="166">
        <v>0</v>
      </c>
      <c r="R1218" s="166">
        <v>0</v>
      </c>
      <c r="S1218" s="166">
        <v>6</v>
      </c>
      <c r="T1218" s="166">
        <v>4</v>
      </c>
      <c r="U1218" s="166">
        <v>0</v>
      </c>
      <c r="V1218" s="166"/>
      <c r="W1218" s="167"/>
      <c r="X1218" s="213"/>
      <c r="Z1218" s="217" t="s">
        <v>1266</v>
      </c>
      <c r="AA1218" s="183" t="s">
        <v>283</v>
      </c>
      <c r="AB1218" s="166">
        <v>1</v>
      </c>
      <c r="AC1218" s="166">
        <v>1</v>
      </c>
      <c r="AD1218" s="166">
        <v>2</v>
      </c>
      <c r="AE1218" s="166">
        <v>4</v>
      </c>
      <c r="AF1218" s="166">
        <v>0</v>
      </c>
      <c r="AG1218" s="166">
        <v>0</v>
      </c>
      <c r="AH1218" s="166">
        <v>0</v>
      </c>
      <c r="AI1218" s="166">
        <v>0</v>
      </c>
      <c r="AJ1218" s="166">
        <v>1</v>
      </c>
      <c r="AK1218" s="166">
        <v>0</v>
      </c>
      <c r="AL1218" s="166">
        <v>0</v>
      </c>
      <c r="AM1218" s="166">
        <v>0</v>
      </c>
      <c r="AN1218" s="166">
        <v>0</v>
      </c>
      <c r="AO1218" s="166">
        <v>0</v>
      </c>
      <c r="AP1218" s="166">
        <v>0</v>
      </c>
      <c r="AQ1218" s="166"/>
      <c r="AR1218" s="167"/>
    </row>
    <row r="1219" spans="1:44" ht="12.75" customHeight="1" x14ac:dyDescent="0.2">
      <c r="A1219" s="213"/>
      <c r="D1219" s="183"/>
      <c r="E1219" s="166"/>
      <c r="F1219" s="166"/>
      <c r="G1219" s="166"/>
      <c r="H1219" s="166"/>
      <c r="I1219" s="166"/>
      <c r="J1219" s="166"/>
      <c r="K1219" s="166"/>
      <c r="L1219" s="166"/>
      <c r="M1219" s="166"/>
      <c r="N1219" s="166"/>
      <c r="O1219" s="166"/>
      <c r="P1219" s="166"/>
      <c r="Q1219" s="166"/>
      <c r="R1219" s="166"/>
      <c r="S1219" s="166"/>
      <c r="T1219" s="166"/>
      <c r="U1219" s="166"/>
      <c r="V1219" s="166"/>
      <c r="W1219" s="167"/>
      <c r="X1219" s="213"/>
      <c r="AA1219" s="183"/>
      <c r="AB1219" s="166"/>
      <c r="AC1219" s="166"/>
      <c r="AD1219" s="166"/>
      <c r="AE1219" s="166"/>
      <c r="AF1219" s="166"/>
      <c r="AG1219" s="166"/>
      <c r="AH1219" s="166"/>
      <c r="AI1219" s="166"/>
      <c r="AJ1219" s="166"/>
      <c r="AK1219" s="166"/>
      <c r="AL1219" s="166"/>
      <c r="AM1219" s="166"/>
      <c r="AN1219" s="166"/>
      <c r="AO1219" s="166"/>
      <c r="AP1219" s="166"/>
      <c r="AQ1219" s="166"/>
      <c r="AR1219" s="167"/>
    </row>
    <row r="1220" spans="1:44" ht="12.75" customHeight="1" x14ac:dyDescent="0.2">
      <c r="A1220" s="142" t="s">
        <v>1267</v>
      </c>
      <c r="C1220" s="142" t="s">
        <v>1268</v>
      </c>
      <c r="D1220" s="183" t="s">
        <v>282</v>
      </c>
      <c r="E1220" s="166">
        <v>145</v>
      </c>
      <c r="F1220" s="166">
        <v>19</v>
      </c>
      <c r="G1220" s="166">
        <v>59</v>
      </c>
      <c r="H1220" s="166">
        <v>63</v>
      </c>
      <c r="I1220" s="166">
        <v>4</v>
      </c>
      <c r="J1220" s="166">
        <v>0</v>
      </c>
      <c r="K1220" s="166">
        <v>0</v>
      </c>
      <c r="L1220" s="166">
        <v>0</v>
      </c>
      <c r="M1220" s="166">
        <v>3</v>
      </c>
      <c r="N1220" s="166">
        <v>6</v>
      </c>
      <c r="O1220" s="166">
        <v>10</v>
      </c>
      <c r="P1220" s="166">
        <v>0</v>
      </c>
      <c r="Q1220" s="166">
        <v>0</v>
      </c>
      <c r="R1220" s="166">
        <v>18</v>
      </c>
      <c r="S1220" s="166">
        <v>21</v>
      </c>
      <c r="T1220" s="166">
        <v>20</v>
      </c>
      <c r="U1220" s="166">
        <v>0</v>
      </c>
      <c r="V1220" s="166"/>
      <c r="W1220" s="167" t="s">
        <v>1267</v>
      </c>
      <c r="X1220" s="142" t="s">
        <v>1267</v>
      </c>
      <c r="Z1220" s="142" t="s">
        <v>1268</v>
      </c>
      <c r="AA1220" s="183" t="s">
        <v>282</v>
      </c>
      <c r="AB1220" s="166">
        <v>22</v>
      </c>
      <c r="AC1220" s="166">
        <v>6</v>
      </c>
      <c r="AD1220" s="166">
        <v>16</v>
      </c>
      <c r="AE1220" s="166">
        <v>17</v>
      </c>
      <c r="AF1220" s="166">
        <v>2</v>
      </c>
      <c r="AG1220" s="166">
        <v>4</v>
      </c>
      <c r="AH1220" s="166">
        <v>0</v>
      </c>
      <c r="AI1220" s="166">
        <v>0</v>
      </c>
      <c r="AJ1220" s="166">
        <v>0</v>
      </c>
      <c r="AK1220" s="166">
        <v>0</v>
      </c>
      <c r="AL1220" s="166">
        <v>0</v>
      </c>
      <c r="AM1220" s="166">
        <v>0</v>
      </c>
      <c r="AN1220" s="166">
        <v>0</v>
      </c>
      <c r="AO1220" s="166">
        <v>0</v>
      </c>
      <c r="AP1220" s="166">
        <v>0</v>
      </c>
      <c r="AQ1220" s="166"/>
      <c r="AR1220" s="167" t="s">
        <v>1267</v>
      </c>
    </row>
    <row r="1221" spans="1:44" ht="12.75" customHeight="1" x14ac:dyDescent="0.2">
      <c r="D1221" s="183" t="s">
        <v>283</v>
      </c>
      <c r="E1221" s="166">
        <v>114</v>
      </c>
      <c r="F1221" s="166">
        <v>12</v>
      </c>
      <c r="G1221" s="166">
        <v>43</v>
      </c>
      <c r="H1221" s="166">
        <v>55</v>
      </c>
      <c r="I1221" s="166">
        <v>4</v>
      </c>
      <c r="J1221" s="166">
        <v>0</v>
      </c>
      <c r="K1221" s="166">
        <v>0</v>
      </c>
      <c r="L1221" s="166">
        <v>0</v>
      </c>
      <c r="M1221" s="166">
        <v>1</v>
      </c>
      <c r="N1221" s="166">
        <v>5</v>
      </c>
      <c r="O1221" s="166">
        <v>6</v>
      </c>
      <c r="P1221" s="166">
        <v>0</v>
      </c>
      <c r="Q1221" s="166">
        <v>0</v>
      </c>
      <c r="R1221" s="166">
        <v>13</v>
      </c>
      <c r="S1221" s="166">
        <v>15</v>
      </c>
      <c r="T1221" s="166">
        <v>15</v>
      </c>
      <c r="U1221" s="166">
        <v>0</v>
      </c>
      <c r="V1221" s="166"/>
      <c r="W1221" s="167"/>
      <c r="AA1221" s="183" t="s">
        <v>283</v>
      </c>
      <c r="AB1221" s="166">
        <v>22</v>
      </c>
      <c r="AC1221" s="166">
        <v>3</v>
      </c>
      <c r="AD1221" s="166">
        <v>13</v>
      </c>
      <c r="AE1221" s="166">
        <v>15</v>
      </c>
      <c r="AF1221" s="166">
        <v>2</v>
      </c>
      <c r="AG1221" s="166">
        <v>4</v>
      </c>
      <c r="AH1221" s="166">
        <v>0</v>
      </c>
      <c r="AI1221" s="166">
        <v>0</v>
      </c>
      <c r="AJ1221" s="166">
        <v>0</v>
      </c>
      <c r="AK1221" s="166">
        <v>0</v>
      </c>
      <c r="AL1221" s="166">
        <v>0</v>
      </c>
      <c r="AM1221" s="166">
        <v>0</v>
      </c>
      <c r="AN1221" s="166">
        <v>0</v>
      </c>
      <c r="AO1221" s="166">
        <v>0</v>
      </c>
      <c r="AP1221" s="166">
        <v>0</v>
      </c>
      <c r="AQ1221" s="166"/>
      <c r="AR1221" s="167"/>
    </row>
    <row r="1222" spans="1:44" ht="12.75" customHeight="1" x14ac:dyDescent="0.2">
      <c r="D1222" s="183"/>
      <c r="E1222" s="166"/>
      <c r="F1222" s="166"/>
      <c r="G1222" s="166"/>
      <c r="H1222" s="166"/>
      <c r="I1222" s="166"/>
      <c r="J1222" s="166"/>
      <c r="K1222" s="166"/>
      <c r="L1222" s="166"/>
      <c r="M1222" s="166"/>
      <c r="N1222" s="166"/>
      <c r="O1222" s="166"/>
      <c r="P1222" s="166"/>
      <c r="Q1222" s="166"/>
      <c r="R1222" s="166"/>
      <c r="S1222" s="166"/>
      <c r="T1222" s="166"/>
      <c r="U1222" s="166"/>
      <c r="V1222" s="166"/>
      <c r="W1222" s="167"/>
      <c r="AA1222" s="183"/>
      <c r="AB1222" s="166"/>
      <c r="AC1222" s="166"/>
      <c r="AD1222" s="166"/>
      <c r="AE1222" s="166"/>
      <c r="AF1222" s="166"/>
      <c r="AG1222" s="166"/>
      <c r="AH1222" s="166"/>
      <c r="AI1222" s="166"/>
      <c r="AJ1222" s="166"/>
      <c r="AK1222" s="166"/>
      <c r="AL1222" s="166"/>
      <c r="AM1222" s="166"/>
      <c r="AN1222" s="166"/>
      <c r="AO1222" s="166"/>
      <c r="AP1222" s="166"/>
      <c r="AQ1222" s="166"/>
      <c r="AR1222" s="167"/>
    </row>
    <row r="1223" spans="1:44" ht="12.75" customHeight="1" x14ac:dyDescent="0.2">
      <c r="A1223" s="142" t="s">
        <v>1269</v>
      </c>
      <c r="C1223" s="142" t="s">
        <v>1270</v>
      </c>
      <c r="D1223" s="183" t="s">
        <v>282</v>
      </c>
      <c r="E1223" s="166">
        <v>1215</v>
      </c>
      <c r="F1223" s="166">
        <v>2</v>
      </c>
      <c r="G1223" s="166">
        <v>92</v>
      </c>
      <c r="H1223" s="166">
        <v>863</v>
      </c>
      <c r="I1223" s="166">
        <v>225</v>
      </c>
      <c r="J1223" s="166">
        <v>32</v>
      </c>
      <c r="K1223" s="166">
        <v>1</v>
      </c>
      <c r="L1223" s="166">
        <v>0</v>
      </c>
      <c r="M1223" s="166">
        <v>0</v>
      </c>
      <c r="N1223" s="166">
        <v>1</v>
      </c>
      <c r="O1223" s="166">
        <v>1</v>
      </c>
      <c r="P1223" s="166">
        <v>0</v>
      </c>
      <c r="Q1223" s="166">
        <v>0</v>
      </c>
      <c r="R1223" s="166">
        <v>6</v>
      </c>
      <c r="S1223" s="166">
        <v>31</v>
      </c>
      <c r="T1223" s="166">
        <v>47</v>
      </c>
      <c r="U1223" s="166">
        <v>8</v>
      </c>
      <c r="V1223" s="166"/>
      <c r="W1223" s="167" t="s">
        <v>1269</v>
      </c>
      <c r="X1223" s="142" t="s">
        <v>1269</v>
      </c>
      <c r="Z1223" s="142" t="s">
        <v>1270</v>
      </c>
      <c r="AA1223" s="183" t="s">
        <v>282</v>
      </c>
      <c r="AB1223" s="166">
        <v>4</v>
      </c>
      <c r="AC1223" s="166">
        <v>113</v>
      </c>
      <c r="AD1223" s="166">
        <v>287</v>
      </c>
      <c r="AE1223" s="166">
        <v>403</v>
      </c>
      <c r="AF1223" s="166">
        <v>56</v>
      </c>
      <c r="AG1223" s="166">
        <v>1</v>
      </c>
      <c r="AH1223" s="166">
        <v>28</v>
      </c>
      <c r="AI1223" s="166">
        <v>78</v>
      </c>
      <c r="AJ1223" s="166">
        <v>107</v>
      </c>
      <c r="AK1223" s="166">
        <v>11</v>
      </c>
      <c r="AL1223" s="166">
        <v>0</v>
      </c>
      <c r="AM1223" s="166">
        <v>1</v>
      </c>
      <c r="AN1223" s="166">
        <v>8</v>
      </c>
      <c r="AO1223" s="166">
        <v>18</v>
      </c>
      <c r="AP1223" s="166">
        <v>5</v>
      </c>
      <c r="AQ1223" s="166"/>
      <c r="AR1223" s="167" t="s">
        <v>1269</v>
      </c>
    </row>
    <row r="1224" spans="1:44" ht="12.75" customHeight="1" x14ac:dyDescent="0.2">
      <c r="D1224" s="183" t="s">
        <v>283</v>
      </c>
      <c r="E1224" s="166">
        <v>1031</v>
      </c>
      <c r="F1224" s="166">
        <v>0</v>
      </c>
      <c r="G1224" s="166">
        <v>77</v>
      </c>
      <c r="H1224" s="166">
        <v>721</v>
      </c>
      <c r="I1224" s="166">
        <v>205</v>
      </c>
      <c r="J1224" s="166">
        <v>28</v>
      </c>
      <c r="K1224" s="166">
        <v>0</v>
      </c>
      <c r="L1224" s="166">
        <v>0</v>
      </c>
      <c r="M1224" s="166">
        <v>0</v>
      </c>
      <c r="N1224" s="166">
        <v>0</v>
      </c>
      <c r="O1224" s="166">
        <v>0</v>
      </c>
      <c r="P1224" s="166">
        <v>0</v>
      </c>
      <c r="Q1224" s="166">
        <v>0</v>
      </c>
      <c r="R1224" s="166">
        <v>6</v>
      </c>
      <c r="S1224" s="166">
        <v>24</v>
      </c>
      <c r="T1224" s="166">
        <v>40</v>
      </c>
      <c r="U1224" s="166">
        <v>7</v>
      </c>
      <c r="V1224" s="166"/>
      <c r="W1224" s="167"/>
      <c r="AA1224" s="183" t="s">
        <v>283</v>
      </c>
      <c r="AB1224" s="166">
        <v>3</v>
      </c>
      <c r="AC1224" s="166">
        <v>93</v>
      </c>
      <c r="AD1224" s="166">
        <v>245</v>
      </c>
      <c r="AE1224" s="166">
        <v>328</v>
      </c>
      <c r="AF1224" s="166">
        <v>52</v>
      </c>
      <c r="AG1224" s="166">
        <v>1</v>
      </c>
      <c r="AH1224" s="166">
        <v>23</v>
      </c>
      <c r="AI1224" s="166">
        <v>71</v>
      </c>
      <c r="AJ1224" s="166">
        <v>99</v>
      </c>
      <c r="AK1224" s="166">
        <v>11</v>
      </c>
      <c r="AL1224" s="166">
        <v>0</v>
      </c>
      <c r="AM1224" s="166">
        <v>1</v>
      </c>
      <c r="AN1224" s="166">
        <v>7</v>
      </c>
      <c r="AO1224" s="166">
        <v>15</v>
      </c>
      <c r="AP1224" s="166">
        <v>5</v>
      </c>
      <c r="AQ1224" s="166"/>
      <c r="AR1224" s="167"/>
    </row>
    <row r="1225" spans="1:44" ht="12.75" customHeight="1" x14ac:dyDescent="0.2">
      <c r="D1225" s="183"/>
      <c r="E1225" s="166"/>
      <c r="F1225" s="166"/>
      <c r="G1225" s="166"/>
      <c r="H1225" s="166"/>
      <c r="I1225" s="166"/>
      <c r="J1225" s="166"/>
      <c r="K1225" s="166"/>
      <c r="L1225" s="166"/>
      <c r="M1225" s="166"/>
      <c r="N1225" s="166"/>
      <c r="O1225" s="166"/>
      <c r="P1225" s="166"/>
      <c r="Q1225" s="166"/>
      <c r="R1225" s="166"/>
      <c r="S1225" s="166"/>
      <c r="T1225" s="166"/>
      <c r="U1225" s="166"/>
      <c r="V1225" s="166"/>
      <c r="W1225" s="167"/>
      <c r="AA1225" s="183"/>
      <c r="AB1225" s="166"/>
      <c r="AC1225" s="166"/>
      <c r="AD1225" s="166"/>
      <c r="AE1225" s="166"/>
      <c r="AF1225" s="166"/>
      <c r="AG1225" s="166"/>
      <c r="AH1225" s="166"/>
      <c r="AI1225" s="166"/>
      <c r="AJ1225" s="166"/>
      <c r="AK1225" s="166"/>
      <c r="AL1225" s="166"/>
      <c r="AM1225" s="166"/>
      <c r="AN1225" s="166"/>
      <c r="AO1225" s="166"/>
      <c r="AP1225" s="166"/>
      <c r="AQ1225" s="166"/>
      <c r="AR1225" s="167"/>
    </row>
    <row r="1226" spans="1:44" ht="12.75" customHeight="1" x14ac:dyDescent="0.2">
      <c r="A1226" s="212" t="s">
        <v>2343</v>
      </c>
      <c r="C1226" s="142" t="s">
        <v>2344</v>
      </c>
      <c r="D1226" s="183" t="s">
        <v>282</v>
      </c>
      <c r="E1226" s="166">
        <v>3</v>
      </c>
      <c r="F1226" s="166">
        <v>0</v>
      </c>
      <c r="G1226" s="166">
        <v>3</v>
      </c>
      <c r="H1226" s="166">
        <v>0</v>
      </c>
      <c r="I1226" s="166">
        <v>0</v>
      </c>
      <c r="J1226" s="166">
        <v>0</v>
      </c>
      <c r="K1226" s="166">
        <v>0</v>
      </c>
      <c r="L1226" s="166">
        <v>0</v>
      </c>
      <c r="M1226" s="166">
        <v>0</v>
      </c>
      <c r="N1226" s="166">
        <v>0</v>
      </c>
      <c r="O1226" s="166">
        <v>0</v>
      </c>
      <c r="P1226" s="166">
        <v>0</v>
      </c>
      <c r="Q1226" s="166">
        <v>0</v>
      </c>
      <c r="R1226" s="166">
        <v>0</v>
      </c>
      <c r="S1226" s="166">
        <v>0</v>
      </c>
      <c r="T1226" s="166">
        <v>3</v>
      </c>
      <c r="U1226" s="166">
        <v>0</v>
      </c>
      <c r="V1226" s="166"/>
      <c r="W1226" s="167" t="s">
        <v>2343</v>
      </c>
      <c r="X1226" s="212" t="s">
        <v>2343</v>
      </c>
      <c r="Z1226" s="142" t="s">
        <v>2344</v>
      </c>
      <c r="AA1226" s="183" t="s">
        <v>282</v>
      </c>
      <c r="AB1226" s="166">
        <v>0</v>
      </c>
      <c r="AC1226" s="166">
        <v>0</v>
      </c>
      <c r="AD1226" s="166">
        <v>0</v>
      </c>
      <c r="AE1226" s="166">
        <v>0</v>
      </c>
      <c r="AF1226" s="166">
        <v>0</v>
      </c>
      <c r="AG1226" s="166">
        <v>0</v>
      </c>
      <c r="AH1226" s="166">
        <v>0</v>
      </c>
      <c r="AI1226" s="166">
        <v>0</v>
      </c>
      <c r="AJ1226" s="166">
        <v>0</v>
      </c>
      <c r="AK1226" s="166">
        <v>0</v>
      </c>
      <c r="AL1226" s="166">
        <v>0</v>
      </c>
      <c r="AM1226" s="166">
        <v>0</v>
      </c>
      <c r="AN1226" s="166">
        <v>0</v>
      </c>
      <c r="AO1226" s="166">
        <v>0</v>
      </c>
      <c r="AP1226" s="166">
        <v>0</v>
      </c>
      <c r="AQ1226" s="166"/>
      <c r="AR1226" s="167" t="s">
        <v>2343</v>
      </c>
    </row>
    <row r="1227" spans="1:44" ht="12.75" customHeight="1" x14ac:dyDescent="0.2">
      <c r="A1227" s="213"/>
      <c r="C1227" s="149"/>
      <c r="D1227" s="183" t="s">
        <v>283</v>
      </c>
      <c r="E1227" s="166">
        <v>2</v>
      </c>
      <c r="F1227" s="166">
        <v>0</v>
      </c>
      <c r="G1227" s="166">
        <v>2</v>
      </c>
      <c r="H1227" s="166">
        <v>0</v>
      </c>
      <c r="I1227" s="166">
        <v>0</v>
      </c>
      <c r="J1227" s="166">
        <v>0</v>
      </c>
      <c r="K1227" s="166">
        <v>0</v>
      </c>
      <c r="L1227" s="166">
        <v>0</v>
      </c>
      <c r="M1227" s="166">
        <v>0</v>
      </c>
      <c r="N1227" s="166">
        <v>0</v>
      </c>
      <c r="O1227" s="166">
        <v>0</v>
      </c>
      <c r="P1227" s="166">
        <v>0</v>
      </c>
      <c r="Q1227" s="166">
        <v>0</v>
      </c>
      <c r="R1227" s="166">
        <v>0</v>
      </c>
      <c r="S1227" s="166">
        <v>0</v>
      </c>
      <c r="T1227" s="166">
        <v>2</v>
      </c>
      <c r="U1227" s="166">
        <v>0</v>
      </c>
      <c r="V1227" s="166"/>
      <c r="W1227" s="167"/>
      <c r="X1227" s="213"/>
      <c r="Z1227" s="149"/>
      <c r="AA1227" s="183" t="s">
        <v>283</v>
      </c>
      <c r="AB1227" s="166">
        <v>0</v>
      </c>
      <c r="AC1227" s="166">
        <v>0</v>
      </c>
      <c r="AD1227" s="166">
        <v>0</v>
      </c>
      <c r="AE1227" s="166">
        <v>0</v>
      </c>
      <c r="AF1227" s="166">
        <v>0</v>
      </c>
      <c r="AG1227" s="166">
        <v>0</v>
      </c>
      <c r="AH1227" s="166">
        <v>0</v>
      </c>
      <c r="AI1227" s="166">
        <v>0</v>
      </c>
      <c r="AJ1227" s="166">
        <v>0</v>
      </c>
      <c r="AK1227" s="166">
        <v>0</v>
      </c>
      <c r="AL1227" s="166">
        <v>0</v>
      </c>
      <c r="AM1227" s="166">
        <v>0</v>
      </c>
      <c r="AN1227" s="166">
        <v>0</v>
      </c>
      <c r="AO1227" s="166">
        <v>0</v>
      </c>
      <c r="AP1227" s="166">
        <v>0</v>
      </c>
      <c r="AQ1227" s="166"/>
      <c r="AR1227" s="167"/>
    </row>
    <row r="1228" spans="1:44" ht="12.75" customHeight="1" x14ac:dyDescent="0.2">
      <c r="A1228" s="213"/>
      <c r="D1228" s="183"/>
      <c r="E1228" s="166"/>
      <c r="F1228" s="166"/>
      <c r="G1228" s="166"/>
      <c r="H1228" s="166"/>
      <c r="I1228" s="166"/>
      <c r="J1228" s="166"/>
      <c r="K1228" s="166"/>
      <c r="L1228" s="166"/>
      <c r="M1228" s="166"/>
      <c r="N1228" s="166"/>
      <c r="O1228" s="166"/>
      <c r="P1228" s="166"/>
      <c r="Q1228" s="166"/>
      <c r="R1228" s="166"/>
      <c r="S1228" s="166"/>
      <c r="T1228" s="166"/>
      <c r="U1228" s="166"/>
      <c r="V1228" s="166"/>
      <c r="W1228" s="167"/>
      <c r="X1228" s="213"/>
      <c r="AA1228" s="183"/>
      <c r="AB1228" s="166"/>
      <c r="AC1228" s="166"/>
      <c r="AD1228" s="166"/>
      <c r="AE1228" s="166"/>
      <c r="AF1228" s="166"/>
      <c r="AG1228" s="166"/>
      <c r="AH1228" s="166"/>
      <c r="AI1228" s="166"/>
      <c r="AJ1228" s="166"/>
      <c r="AK1228" s="166"/>
      <c r="AL1228" s="166"/>
      <c r="AM1228" s="166"/>
      <c r="AN1228" s="166"/>
      <c r="AO1228" s="166"/>
      <c r="AP1228" s="166"/>
      <c r="AQ1228" s="166"/>
      <c r="AR1228" s="167"/>
    </row>
    <row r="1229" spans="1:44" ht="12.75" customHeight="1" x14ac:dyDescent="0.2">
      <c r="A1229" s="142" t="s">
        <v>1274</v>
      </c>
      <c r="C1229" s="142" t="s">
        <v>1275</v>
      </c>
      <c r="D1229" s="183" t="s">
        <v>282</v>
      </c>
      <c r="E1229" s="166">
        <v>4</v>
      </c>
      <c r="F1229" s="166">
        <v>1</v>
      </c>
      <c r="G1229" s="166">
        <v>2</v>
      </c>
      <c r="H1229" s="166">
        <v>1</v>
      </c>
      <c r="I1229" s="166">
        <v>0</v>
      </c>
      <c r="J1229" s="166">
        <v>0</v>
      </c>
      <c r="K1229" s="166">
        <v>0</v>
      </c>
      <c r="L1229" s="166">
        <v>0</v>
      </c>
      <c r="M1229" s="166">
        <v>0</v>
      </c>
      <c r="N1229" s="166">
        <v>1</v>
      </c>
      <c r="O1229" s="166">
        <v>0</v>
      </c>
      <c r="P1229" s="166">
        <v>0</v>
      </c>
      <c r="Q1229" s="166">
        <v>0</v>
      </c>
      <c r="R1229" s="166">
        <v>0</v>
      </c>
      <c r="S1229" s="166">
        <v>0</v>
      </c>
      <c r="T1229" s="166">
        <v>2</v>
      </c>
      <c r="U1229" s="166">
        <v>0</v>
      </c>
      <c r="V1229" s="166"/>
      <c r="W1229" s="167" t="s">
        <v>1276</v>
      </c>
      <c r="X1229" s="142" t="s">
        <v>1274</v>
      </c>
      <c r="Z1229" s="142" t="s">
        <v>1275</v>
      </c>
      <c r="AA1229" s="183" t="s">
        <v>282</v>
      </c>
      <c r="AB1229" s="166">
        <v>0</v>
      </c>
      <c r="AC1229" s="166">
        <v>0</v>
      </c>
      <c r="AD1229" s="166">
        <v>0</v>
      </c>
      <c r="AE1229" s="166">
        <v>1</v>
      </c>
      <c r="AF1229" s="166">
        <v>0</v>
      </c>
      <c r="AG1229" s="166">
        <v>0</v>
      </c>
      <c r="AH1229" s="166">
        <v>0</v>
      </c>
      <c r="AI1229" s="166">
        <v>0</v>
      </c>
      <c r="AJ1229" s="166">
        <v>0</v>
      </c>
      <c r="AK1229" s="166">
        <v>0</v>
      </c>
      <c r="AL1229" s="166">
        <v>0</v>
      </c>
      <c r="AM1229" s="166">
        <v>0</v>
      </c>
      <c r="AN1229" s="166">
        <v>0</v>
      </c>
      <c r="AO1229" s="166">
        <v>0</v>
      </c>
      <c r="AP1229" s="166">
        <v>0</v>
      </c>
      <c r="AQ1229" s="166"/>
      <c r="AR1229" s="167" t="s">
        <v>1276</v>
      </c>
    </row>
    <row r="1230" spans="1:44" ht="12.75" customHeight="1" x14ac:dyDescent="0.2">
      <c r="D1230" s="183" t="s">
        <v>283</v>
      </c>
      <c r="E1230" s="166">
        <v>3</v>
      </c>
      <c r="F1230" s="166">
        <v>1</v>
      </c>
      <c r="G1230" s="166">
        <v>1</v>
      </c>
      <c r="H1230" s="166">
        <v>1</v>
      </c>
      <c r="I1230" s="166">
        <v>0</v>
      </c>
      <c r="J1230" s="166">
        <v>0</v>
      </c>
      <c r="K1230" s="166">
        <v>0</v>
      </c>
      <c r="L1230" s="166">
        <v>0</v>
      </c>
      <c r="M1230" s="166">
        <v>0</v>
      </c>
      <c r="N1230" s="166">
        <v>1</v>
      </c>
      <c r="O1230" s="166">
        <v>0</v>
      </c>
      <c r="P1230" s="166">
        <v>0</v>
      </c>
      <c r="Q1230" s="166">
        <v>0</v>
      </c>
      <c r="R1230" s="166">
        <v>0</v>
      </c>
      <c r="S1230" s="166">
        <v>0</v>
      </c>
      <c r="T1230" s="166">
        <v>1</v>
      </c>
      <c r="U1230" s="166">
        <v>0</v>
      </c>
      <c r="V1230" s="166"/>
      <c r="W1230" s="167"/>
      <c r="AA1230" s="183" t="s">
        <v>283</v>
      </c>
      <c r="AB1230" s="166">
        <v>0</v>
      </c>
      <c r="AC1230" s="166">
        <v>0</v>
      </c>
      <c r="AD1230" s="166">
        <v>0</v>
      </c>
      <c r="AE1230" s="166">
        <v>1</v>
      </c>
      <c r="AF1230" s="166">
        <v>0</v>
      </c>
      <c r="AG1230" s="166">
        <v>0</v>
      </c>
      <c r="AH1230" s="166">
        <v>0</v>
      </c>
      <c r="AI1230" s="166">
        <v>0</v>
      </c>
      <c r="AJ1230" s="166">
        <v>0</v>
      </c>
      <c r="AK1230" s="166">
        <v>0</v>
      </c>
      <c r="AL1230" s="166">
        <v>0</v>
      </c>
      <c r="AM1230" s="166">
        <v>0</v>
      </c>
      <c r="AN1230" s="166">
        <v>0</v>
      </c>
      <c r="AO1230" s="166">
        <v>0</v>
      </c>
      <c r="AP1230" s="166">
        <v>0</v>
      </c>
      <c r="AQ1230" s="166"/>
      <c r="AR1230" s="167"/>
    </row>
    <row r="1231" spans="1:44" ht="12.75" customHeight="1" x14ac:dyDescent="0.2">
      <c r="D1231" s="183"/>
      <c r="E1231" s="166"/>
      <c r="F1231" s="166"/>
      <c r="G1231" s="166"/>
      <c r="H1231" s="166"/>
      <c r="I1231" s="166"/>
      <c r="J1231" s="166"/>
      <c r="K1231" s="166"/>
      <c r="L1231" s="166"/>
      <c r="M1231" s="166"/>
      <c r="N1231" s="166"/>
      <c r="O1231" s="166"/>
      <c r="P1231" s="166"/>
      <c r="Q1231" s="166"/>
      <c r="R1231" s="166"/>
      <c r="S1231" s="166"/>
      <c r="T1231" s="166"/>
      <c r="U1231" s="166"/>
      <c r="V1231" s="166"/>
      <c r="W1231" s="167"/>
      <c r="AA1231" s="183"/>
      <c r="AB1231" s="166"/>
      <c r="AC1231" s="166"/>
      <c r="AD1231" s="166"/>
      <c r="AE1231" s="166"/>
      <c r="AF1231" s="166"/>
      <c r="AG1231" s="166"/>
      <c r="AH1231" s="166"/>
      <c r="AI1231" s="166"/>
      <c r="AJ1231" s="166"/>
      <c r="AK1231" s="166"/>
      <c r="AL1231" s="166"/>
      <c r="AM1231" s="166"/>
      <c r="AN1231" s="166"/>
      <c r="AO1231" s="166"/>
      <c r="AP1231" s="166"/>
      <c r="AQ1231" s="166"/>
      <c r="AR1231" s="167"/>
    </row>
    <row r="1232" spans="1:44" ht="12.75" customHeight="1" x14ac:dyDescent="0.2">
      <c r="A1232" s="142" t="s">
        <v>1277</v>
      </c>
      <c r="C1232" s="142" t="s">
        <v>1278</v>
      </c>
      <c r="D1232" s="183" t="s">
        <v>282</v>
      </c>
      <c r="E1232" s="166">
        <v>13</v>
      </c>
      <c r="F1232" s="166">
        <v>0</v>
      </c>
      <c r="G1232" s="166">
        <v>0</v>
      </c>
      <c r="H1232" s="166">
        <v>9</v>
      </c>
      <c r="I1232" s="166">
        <v>4</v>
      </c>
      <c r="J1232" s="166">
        <v>0</v>
      </c>
      <c r="K1232" s="166">
        <v>0</v>
      </c>
      <c r="L1232" s="166">
        <v>0</v>
      </c>
      <c r="M1232" s="166">
        <v>0</v>
      </c>
      <c r="N1232" s="166">
        <v>0</v>
      </c>
      <c r="O1232" s="166">
        <v>0</v>
      </c>
      <c r="P1232" s="166">
        <v>0</v>
      </c>
      <c r="Q1232" s="166">
        <v>0</v>
      </c>
      <c r="R1232" s="166">
        <v>0</v>
      </c>
      <c r="S1232" s="166">
        <v>0</v>
      </c>
      <c r="T1232" s="166">
        <v>0</v>
      </c>
      <c r="U1232" s="166">
        <v>0</v>
      </c>
      <c r="V1232" s="166"/>
      <c r="W1232" s="167" t="s">
        <v>1277</v>
      </c>
      <c r="X1232" s="142" t="s">
        <v>1277</v>
      </c>
      <c r="Z1232" s="142" t="s">
        <v>1278</v>
      </c>
      <c r="AA1232" s="183" t="s">
        <v>282</v>
      </c>
      <c r="AB1232" s="166">
        <v>0</v>
      </c>
      <c r="AC1232" s="166">
        <v>2</v>
      </c>
      <c r="AD1232" s="166">
        <v>1</v>
      </c>
      <c r="AE1232" s="166">
        <v>1</v>
      </c>
      <c r="AF1232" s="166">
        <v>5</v>
      </c>
      <c r="AG1232" s="166">
        <v>0</v>
      </c>
      <c r="AH1232" s="166">
        <v>0</v>
      </c>
      <c r="AI1232" s="166">
        <v>3</v>
      </c>
      <c r="AJ1232" s="166">
        <v>1</v>
      </c>
      <c r="AK1232" s="166">
        <v>0</v>
      </c>
      <c r="AL1232" s="166">
        <v>0</v>
      </c>
      <c r="AM1232" s="166">
        <v>0</v>
      </c>
      <c r="AN1232" s="166">
        <v>0</v>
      </c>
      <c r="AO1232" s="166">
        <v>0</v>
      </c>
      <c r="AP1232" s="166">
        <v>0</v>
      </c>
      <c r="AQ1232" s="166"/>
      <c r="AR1232" s="167" t="s">
        <v>1277</v>
      </c>
    </row>
    <row r="1233" spans="1:44" ht="12.75" customHeight="1" x14ac:dyDescent="0.2">
      <c r="D1233" s="183" t="s">
        <v>283</v>
      </c>
      <c r="E1233" s="166">
        <v>11</v>
      </c>
      <c r="F1233" s="166">
        <v>0</v>
      </c>
      <c r="G1233" s="166">
        <v>0</v>
      </c>
      <c r="H1233" s="166">
        <v>7</v>
      </c>
      <c r="I1233" s="166">
        <v>4</v>
      </c>
      <c r="J1233" s="166">
        <v>0</v>
      </c>
      <c r="K1233" s="166">
        <v>0</v>
      </c>
      <c r="L1233" s="166">
        <v>0</v>
      </c>
      <c r="M1233" s="166">
        <v>0</v>
      </c>
      <c r="N1233" s="166">
        <v>0</v>
      </c>
      <c r="O1233" s="166">
        <v>0</v>
      </c>
      <c r="P1233" s="166">
        <v>0</v>
      </c>
      <c r="Q1233" s="166">
        <v>0</v>
      </c>
      <c r="R1233" s="166">
        <v>0</v>
      </c>
      <c r="S1233" s="166">
        <v>0</v>
      </c>
      <c r="T1233" s="166">
        <v>0</v>
      </c>
      <c r="U1233" s="166">
        <v>0</v>
      </c>
      <c r="V1233" s="166"/>
      <c r="W1233" s="167"/>
      <c r="AA1233" s="183" t="s">
        <v>283</v>
      </c>
      <c r="AB1233" s="166">
        <v>0</v>
      </c>
      <c r="AC1233" s="166">
        <v>2</v>
      </c>
      <c r="AD1233" s="166">
        <v>1</v>
      </c>
      <c r="AE1233" s="166">
        <v>1</v>
      </c>
      <c r="AF1233" s="166">
        <v>3</v>
      </c>
      <c r="AG1233" s="166">
        <v>0</v>
      </c>
      <c r="AH1233" s="166">
        <v>0</v>
      </c>
      <c r="AI1233" s="166">
        <v>3</v>
      </c>
      <c r="AJ1233" s="166">
        <v>1</v>
      </c>
      <c r="AK1233" s="166">
        <v>0</v>
      </c>
      <c r="AL1233" s="166">
        <v>0</v>
      </c>
      <c r="AM1233" s="166">
        <v>0</v>
      </c>
      <c r="AN1233" s="166">
        <v>0</v>
      </c>
      <c r="AO1233" s="166">
        <v>0</v>
      </c>
      <c r="AP1233" s="166">
        <v>0</v>
      </c>
      <c r="AQ1233" s="166"/>
      <c r="AR1233" s="167"/>
    </row>
    <row r="1234" spans="1:44" ht="12.75" customHeight="1" x14ac:dyDescent="0.2">
      <c r="D1234" s="183"/>
      <c r="E1234" s="166"/>
      <c r="F1234" s="166"/>
      <c r="G1234" s="166"/>
      <c r="H1234" s="166"/>
      <c r="I1234" s="166"/>
      <c r="J1234" s="166"/>
      <c r="K1234" s="166"/>
      <c r="L1234" s="166"/>
      <c r="M1234" s="166"/>
      <c r="N1234" s="166"/>
      <c r="O1234" s="166"/>
      <c r="P1234" s="166"/>
      <c r="Q1234" s="166"/>
      <c r="R1234" s="166"/>
      <c r="S1234" s="166"/>
      <c r="T1234" s="166"/>
      <c r="U1234" s="166"/>
      <c r="V1234" s="166"/>
      <c r="W1234" s="167"/>
      <c r="AA1234" s="183"/>
      <c r="AB1234" s="166"/>
      <c r="AC1234" s="166"/>
      <c r="AD1234" s="166"/>
      <c r="AE1234" s="166"/>
      <c r="AF1234" s="166"/>
      <c r="AG1234" s="166"/>
      <c r="AH1234" s="166"/>
      <c r="AI1234" s="166"/>
      <c r="AJ1234" s="166"/>
      <c r="AK1234" s="166"/>
      <c r="AL1234" s="166"/>
      <c r="AM1234" s="166"/>
      <c r="AN1234" s="166"/>
      <c r="AO1234" s="166"/>
      <c r="AP1234" s="166"/>
      <c r="AQ1234" s="166"/>
      <c r="AR1234" s="167"/>
    </row>
    <row r="1235" spans="1:44" ht="12.75" customHeight="1" x14ac:dyDescent="0.2">
      <c r="A1235" s="142" t="s">
        <v>1279</v>
      </c>
      <c r="B1235" s="142"/>
      <c r="C1235" s="142" t="s">
        <v>1280</v>
      </c>
      <c r="D1235" s="183" t="s">
        <v>282</v>
      </c>
      <c r="E1235" s="166">
        <v>29</v>
      </c>
      <c r="F1235" s="166">
        <v>0</v>
      </c>
      <c r="G1235" s="166">
        <v>3</v>
      </c>
      <c r="H1235" s="166">
        <v>20</v>
      </c>
      <c r="I1235" s="166">
        <v>6</v>
      </c>
      <c r="J1235" s="166">
        <v>0</v>
      </c>
      <c r="K1235" s="166">
        <v>0</v>
      </c>
      <c r="L1235" s="166">
        <v>0</v>
      </c>
      <c r="M1235" s="166">
        <v>0</v>
      </c>
      <c r="N1235" s="166">
        <v>0</v>
      </c>
      <c r="O1235" s="166">
        <v>0</v>
      </c>
      <c r="P1235" s="166">
        <v>0</v>
      </c>
      <c r="Q1235" s="166">
        <v>0</v>
      </c>
      <c r="R1235" s="166">
        <v>1</v>
      </c>
      <c r="S1235" s="166">
        <v>0</v>
      </c>
      <c r="T1235" s="166">
        <v>2</v>
      </c>
      <c r="U1235" s="166">
        <v>0</v>
      </c>
      <c r="V1235" s="166"/>
      <c r="W1235" s="167" t="s">
        <v>1281</v>
      </c>
      <c r="X1235" s="142" t="s">
        <v>1279</v>
      </c>
      <c r="Y1235" s="142"/>
      <c r="Z1235" s="142" t="s">
        <v>1280</v>
      </c>
      <c r="AA1235" s="183" t="s">
        <v>282</v>
      </c>
      <c r="AB1235" s="166">
        <v>0</v>
      </c>
      <c r="AC1235" s="166">
        <v>3</v>
      </c>
      <c r="AD1235" s="166">
        <v>3</v>
      </c>
      <c r="AE1235" s="166">
        <v>12</v>
      </c>
      <c r="AF1235" s="166">
        <v>2</v>
      </c>
      <c r="AG1235" s="166">
        <v>1</v>
      </c>
      <c r="AH1235" s="166">
        <v>0</v>
      </c>
      <c r="AI1235" s="166">
        <v>3</v>
      </c>
      <c r="AJ1235" s="166">
        <v>1</v>
      </c>
      <c r="AK1235" s="166">
        <v>1</v>
      </c>
      <c r="AL1235" s="166">
        <v>0</v>
      </c>
      <c r="AM1235" s="166">
        <v>0</v>
      </c>
      <c r="AN1235" s="166">
        <v>0</v>
      </c>
      <c r="AO1235" s="166">
        <v>0</v>
      </c>
      <c r="AP1235" s="166">
        <v>0</v>
      </c>
      <c r="AQ1235" s="166"/>
      <c r="AR1235" s="167" t="s">
        <v>1281</v>
      </c>
    </row>
    <row r="1236" spans="1:44" ht="12.75" customHeight="1" x14ac:dyDescent="0.2">
      <c r="D1236" s="183" t="s">
        <v>283</v>
      </c>
      <c r="E1236" s="166">
        <v>28</v>
      </c>
      <c r="F1236" s="166">
        <v>0</v>
      </c>
      <c r="G1236" s="166">
        <v>3</v>
      </c>
      <c r="H1236" s="166">
        <v>19</v>
      </c>
      <c r="I1236" s="166">
        <v>6</v>
      </c>
      <c r="J1236" s="166">
        <v>0</v>
      </c>
      <c r="K1236" s="166">
        <v>0</v>
      </c>
      <c r="L1236" s="166">
        <v>0</v>
      </c>
      <c r="M1236" s="166">
        <v>0</v>
      </c>
      <c r="N1236" s="166">
        <v>0</v>
      </c>
      <c r="O1236" s="166">
        <v>0</v>
      </c>
      <c r="P1236" s="166">
        <v>0</v>
      </c>
      <c r="Q1236" s="166">
        <v>0</v>
      </c>
      <c r="R1236" s="166">
        <v>1</v>
      </c>
      <c r="S1236" s="166">
        <v>0</v>
      </c>
      <c r="T1236" s="166">
        <v>2</v>
      </c>
      <c r="U1236" s="166">
        <v>0</v>
      </c>
      <c r="V1236" s="166"/>
      <c r="W1236" s="167"/>
      <c r="AA1236" s="183" t="s">
        <v>283</v>
      </c>
      <c r="AB1236" s="166">
        <v>0</v>
      </c>
      <c r="AC1236" s="166">
        <v>2</v>
      </c>
      <c r="AD1236" s="166">
        <v>3</v>
      </c>
      <c r="AE1236" s="166">
        <v>12</v>
      </c>
      <c r="AF1236" s="166">
        <v>2</v>
      </c>
      <c r="AG1236" s="166">
        <v>1</v>
      </c>
      <c r="AH1236" s="166">
        <v>0</v>
      </c>
      <c r="AI1236" s="166">
        <v>3</v>
      </c>
      <c r="AJ1236" s="166">
        <v>1</v>
      </c>
      <c r="AK1236" s="166">
        <v>1</v>
      </c>
      <c r="AL1236" s="166">
        <v>0</v>
      </c>
      <c r="AM1236" s="166">
        <v>0</v>
      </c>
      <c r="AN1236" s="166">
        <v>0</v>
      </c>
      <c r="AO1236" s="166">
        <v>0</v>
      </c>
      <c r="AP1236" s="166">
        <v>0</v>
      </c>
      <c r="AQ1236" s="166"/>
      <c r="AR1236" s="167"/>
    </row>
    <row r="1237" spans="1:44" ht="12.75" customHeight="1" x14ac:dyDescent="0.2">
      <c r="D1237" s="183"/>
      <c r="E1237" s="166"/>
      <c r="F1237" s="166"/>
      <c r="G1237" s="166"/>
      <c r="H1237" s="166"/>
      <c r="I1237" s="166"/>
      <c r="J1237" s="166"/>
      <c r="K1237" s="166"/>
      <c r="L1237" s="166"/>
      <c r="M1237" s="166"/>
      <c r="N1237" s="166"/>
      <c r="O1237" s="166"/>
      <c r="P1237" s="166"/>
      <c r="Q1237" s="166"/>
      <c r="R1237" s="166"/>
      <c r="S1237" s="166"/>
      <c r="T1237" s="166"/>
      <c r="U1237" s="166"/>
      <c r="V1237" s="166"/>
      <c r="W1237" s="167"/>
      <c r="AA1237" s="183"/>
      <c r="AB1237" s="166"/>
      <c r="AC1237" s="166"/>
      <c r="AD1237" s="166"/>
      <c r="AE1237" s="166"/>
      <c r="AF1237" s="166"/>
      <c r="AG1237" s="166"/>
      <c r="AH1237" s="166"/>
      <c r="AI1237" s="166"/>
      <c r="AJ1237" s="166"/>
      <c r="AK1237" s="166"/>
      <c r="AL1237" s="166"/>
      <c r="AM1237" s="166"/>
      <c r="AN1237" s="166"/>
      <c r="AO1237" s="166"/>
      <c r="AP1237" s="166"/>
      <c r="AQ1237" s="166"/>
      <c r="AR1237" s="167"/>
    </row>
    <row r="1238" spans="1:44" ht="12.75" customHeight="1" x14ac:dyDescent="0.2">
      <c r="A1238" s="212" t="s">
        <v>1282</v>
      </c>
      <c r="C1238" s="142" t="s">
        <v>1283</v>
      </c>
      <c r="D1238" s="183" t="s">
        <v>282</v>
      </c>
      <c r="E1238" s="166">
        <v>135</v>
      </c>
      <c r="F1238" s="166">
        <v>6</v>
      </c>
      <c r="G1238" s="166">
        <v>68</v>
      </c>
      <c r="H1238" s="166">
        <v>55</v>
      </c>
      <c r="I1238" s="166">
        <v>6</v>
      </c>
      <c r="J1238" s="166">
        <v>0</v>
      </c>
      <c r="K1238" s="166">
        <v>0</v>
      </c>
      <c r="L1238" s="166">
        <v>0</v>
      </c>
      <c r="M1238" s="166">
        <v>0</v>
      </c>
      <c r="N1238" s="166">
        <v>2</v>
      </c>
      <c r="O1238" s="166">
        <v>4</v>
      </c>
      <c r="P1238" s="166">
        <v>0</v>
      </c>
      <c r="Q1238" s="166">
        <v>0</v>
      </c>
      <c r="R1238" s="166">
        <v>10</v>
      </c>
      <c r="S1238" s="166">
        <v>25</v>
      </c>
      <c r="T1238" s="166">
        <v>32</v>
      </c>
      <c r="U1238" s="166">
        <v>1</v>
      </c>
      <c r="V1238" s="166"/>
      <c r="W1238" s="167" t="s">
        <v>1282</v>
      </c>
      <c r="X1238" s="212" t="s">
        <v>1282</v>
      </c>
      <c r="Z1238" s="142" t="s">
        <v>1283</v>
      </c>
      <c r="AA1238" s="183" t="s">
        <v>282</v>
      </c>
      <c r="AB1238" s="166">
        <v>0</v>
      </c>
      <c r="AC1238" s="166">
        <v>6</v>
      </c>
      <c r="AD1238" s="166">
        <v>20</v>
      </c>
      <c r="AE1238" s="166">
        <v>26</v>
      </c>
      <c r="AF1238" s="166">
        <v>3</v>
      </c>
      <c r="AG1238" s="166">
        <v>0</v>
      </c>
      <c r="AH1238" s="166">
        <v>1</v>
      </c>
      <c r="AI1238" s="166">
        <v>3</v>
      </c>
      <c r="AJ1238" s="166">
        <v>2</v>
      </c>
      <c r="AK1238" s="166">
        <v>0</v>
      </c>
      <c r="AL1238" s="166">
        <v>0</v>
      </c>
      <c r="AM1238" s="166">
        <v>0</v>
      </c>
      <c r="AN1238" s="166">
        <v>0</v>
      </c>
      <c r="AO1238" s="166">
        <v>0</v>
      </c>
      <c r="AP1238" s="166">
        <v>0</v>
      </c>
      <c r="AQ1238" s="166"/>
      <c r="AR1238" s="167" t="s">
        <v>1282</v>
      </c>
    </row>
    <row r="1239" spans="1:44" ht="12.75" customHeight="1" x14ac:dyDescent="0.2">
      <c r="A1239" s="213"/>
      <c r="C1239" s="149"/>
      <c r="D1239" s="183" t="s">
        <v>283</v>
      </c>
      <c r="E1239" s="166">
        <v>110</v>
      </c>
      <c r="F1239" s="166">
        <v>5</v>
      </c>
      <c r="G1239" s="166">
        <v>51</v>
      </c>
      <c r="H1239" s="166">
        <v>48</v>
      </c>
      <c r="I1239" s="166">
        <v>6</v>
      </c>
      <c r="J1239" s="166">
        <v>0</v>
      </c>
      <c r="K1239" s="166">
        <v>0</v>
      </c>
      <c r="L1239" s="166">
        <v>0</v>
      </c>
      <c r="M1239" s="166">
        <v>0</v>
      </c>
      <c r="N1239" s="166">
        <v>2</v>
      </c>
      <c r="O1239" s="166">
        <v>3</v>
      </c>
      <c r="P1239" s="166">
        <v>0</v>
      </c>
      <c r="Q1239" s="166">
        <v>0</v>
      </c>
      <c r="R1239" s="166">
        <v>8</v>
      </c>
      <c r="S1239" s="166">
        <v>18</v>
      </c>
      <c r="T1239" s="166">
        <v>25</v>
      </c>
      <c r="U1239" s="166">
        <v>0</v>
      </c>
      <c r="V1239" s="166"/>
      <c r="W1239" s="167"/>
      <c r="X1239" s="213"/>
      <c r="Z1239" s="149"/>
      <c r="AA1239" s="183" t="s">
        <v>283</v>
      </c>
      <c r="AB1239" s="166">
        <v>0</v>
      </c>
      <c r="AC1239" s="166">
        <v>6</v>
      </c>
      <c r="AD1239" s="166">
        <v>16</v>
      </c>
      <c r="AE1239" s="166">
        <v>23</v>
      </c>
      <c r="AF1239" s="166">
        <v>3</v>
      </c>
      <c r="AG1239" s="166">
        <v>0</v>
      </c>
      <c r="AH1239" s="166">
        <v>1</v>
      </c>
      <c r="AI1239" s="166">
        <v>3</v>
      </c>
      <c r="AJ1239" s="166">
        <v>2</v>
      </c>
      <c r="AK1239" s="166">
        <v>0</v>
      </c>
      <c r="AL1239" s="166">
        <v>0</v>
      </c>
      <c r="AM1239" s="166">
        <v>0</v>
      </c>
      <c r="AN1239" s="166">
        <v>0</v>
      </c>
      <c r="AO1239" s="166">
        <v>0</v>
      </c>
      <c r="AP1239" s="166">
        <v>0</v>
      </c>
      <c r="AQ1239" s="166"/>
      <c r="AR1239" s="167"/>
    </row>
    <row r="1240" spans="1:44" ht="12.75" customHeight="1" x14ac:dyDescent="0.2">
      <c r="A1240" s="213"/>
      <c r="D1240" s="183"/>
      <c r="E1240" s="166"/>
      <c r="F1240" s="166"/>
      <c r="G1240" s="166"/>
      <c r="H1240" s="166"/>
      <c r="I1240" s="166"/>
      <c r="J1240" s="166"/>
      <c r="K1240" s="166"/>
      <c r="L1240" s="166"/>
      <c r="M1240" s="166"/>
      <c r="N1240" s="166"/>
      <c r="O1240" s="166"/>
      <c r="P1240" s="166"/>
      <c r="Q1240" s="166"/>
      <c r="R1240" s="166"/>
      <c r="S1240" s="166"/>
      <c r="T1240" s="166"/>
      <c r="U1240" s="166"/>
      <c r="V1240" s="166"/>
      <c r="W1240" s="167"/>
      <c r="X1240" s="213"/>
      <c r="AA1240" s="183"/>
      <c r="AB1240" s="166"/>
      <c r="AC1240" s="166"/>
      <c r="AD1240" s="166"/>
      <c r="AE1240" s="166"/>
      <c r="AF1240" s="166"/>
      <c r="AG1240" s="166"/>
      <c r="AH1240" s="166"/>
      <c r="AI1240" s="166"/>
      <c r="AJ1240" s="166"/>
      <c r="AK1240" s="166"/>
      <c r="AL1240" s="166"/>
      <c r="AM1240" s="166"/>
      <c r="AN1240" s="166"/>
      <c r="AO1240" s="166"/>
      <c r="AP1240" s="166"/>
      <c r="AQ1240" s="166"/>
      <c r="AR1240" s="167"/>
    </row>
    <row r="1241" spans="1:44" ht="12.75" customHeight="1" x14ac:dyDescent="0.2">
      <c r="A1241" s="142" t="s">
        <v>1284</v>
      </c>
      <c r="C1241" s="142" t="s">
        <v>1285</v>
      </c>
      <c r="D1241" s="183" t="s">
        <v>282</v>
      </c>
      <c r="E1241" s="166">
        <v>564</v>
      </c>
      <c r="F1241" s="166">
        <v>6</v>
      </c>
      <c r="G1241" s="166">
        <v>130</v>
      </c>
      <c r="H1241" s="166">
        <v>367</v>
      </c>
      <c r="I1241" s="166">
        <v>57</v>
      </c>
      <c r="J1241" s="166">
        <v>4</v>
      </c>
      <c r="K1241" s="166">
        <v>0</v>
      </c>
      <c r="L1241" s="166">
        <v>0</v>
      </c>
      <c r="M1241" s="166">
        <v>0</v>
      </c>
      <c r="N1241" s="166">
        <v>1</v>
      </c>
      <c r="O1241" s="166">
        <v>4</v>
      </c>
      <c r="P1241" s="166">
        <v>1</v>
      </c>
      <c r="Q1241" s="166">
        <v>0</v>
      </c>
      <c r="R1241" s="166">
        <v>5</v>
      </c>
      <c r="S1241" s="166">
        <v>14</v>
      </c>
      <c r="T1241" s="166">
        <v>66</v>
      </c>
      <c r="U1241" s="166">
        <v>45</v>
      </c>
      <c r="V1241" s="166"/>
      <c r="W1241" s="167" t="s">
        <v>1284</v>
      </c>
      <c r="X1241" s="142" t="s">
        <v>1284</v>
      </c>
      <c r="Z1241" s="142" t="s">
        <v>1285</v>
      </c>
      <c r="AA1241" s="183" t="s">
        <v>282</v>
      </c>
      <c r="AB1241" s="166">
        <v>2</v>
      </c>
      <c r="AC1241" s="166">
        <v>21</v>
      </c>
      <c r="AD1241" s="166">
        <v>61</v>
      </c>
      <c r="AE1241" s="166">
        <v>222</v>
      </c>
      <c r="AF1241" s="166">
        <v>61</v>
      </c>
      <c r="AG1241" s="166">
        <v>0</v>
      </c>
      <c r="AH1241" s="166">
        <v>4</v>
      </c>
      <c r="AI1241" s="166">
        <v>16</v>
      </c>
      <c r="AJ1241" s="166">
        <v>28</v>
      </c>
      <c r="AK1241" s="166">
        <v>9</v>
      </c>
      <c r="AL1241" s="166">
        <v>0</v>
      </c>
      <c r="AM1241" s="166">
        <v>0</v>
      </c>
      <c r="AN1241" s="166">
        <v>0</v>
      </c>
      <c r="AO1241" s="166">
        <v>2</v>
      </c>
      <c r="AP1241" s="166">
        <v>2</v>
      </c>
      <c r="AQ1241" s="166"/>
      <c r="AR1241" s="167" t="s">
        <v>1284</v>
      </c>
    </row>
    <row r="1242" spans="1:44" ht="12.75" customHeight="1" x14ac:dyDescent="0.2">
      <c r="D1242" s="183" t="s">
        <v>283</v>
      </c>
      <c r="E1242" s="166">
        <v>445</v>
      </c>
      <c r="F1242" s="166">
        <v>4</v>
      </c>
      <c r="G1242" s="166">
        <v>101</v>
      </c>
      <c r="H1242" s="166">
        <v>293</v>
      </c>
      <c r="I1242" s="166">
        <v>44</v>
      </c>
      <c r="J1242" s="166">
        <v>3</v>
      </c>
      <c r="K1242" s="166">
        <v>0</v>
      </c>
      <c r="L1242" s="166">
        <v>0</v>
      </c>
      <c r="M1242" s="166">
        <v>0</v>
      </c>
      <c r="N1242" s="166">
        <v>1</v>
      </c>
      <c r="O1242" s="166">
        <v>2</v>
      </c>
      <c r="P1242" s="166">
        <v>1</v>
      </c>
      <c r="Q1242" s="166">
        <v>0</v>
      </c>
      <c r="R1242" s="166">
        <v>4</v>
      </c>
      <c r="S1242" s="166">
        <v>12</v>
      </c>
      <c r="T1242" s="166">
        <v>50</v>
      </c>
      <c r="U1242" s="166">
        <v>35</v>
      </c>
      <c r="V1242" s="166"/>
      <c r="W1242" s="167"/>
      <c r="AA1242" s="183" t="s">
        <v>283</v>
      </c>
      <c r="AB1242" s="166">
        <v>2</v>
      </c>
      <c r="AC1242" s="166">
        <v>16</v>
      </c>
      <c r="AD1242" s="166">
        <v>53</v>
      </c>
      <c r="AE1242" s="166">
        <v>171</v>
      </c>
      <c r="AF1242" s="166">
        <v>51</v>
      </c>
      <c r="AG1242" s="166">
        <v>0</v>
      </c>
      <c r="AH1242" s="166">
        <v>3</v>
      </c>
      <c r="AI1242" s="166">
        <v>12</v>
      </c>
      <c r="AJ1242" s="166">
        <v>21</v>
      </c>
      <c r="AK1242" s="166">
        <v>8</v>
      </c>
      <c r="AL1242" s="166">
        <v>0</v>
      </c>
      <c r="AM1242" s="166">
        <v>0</v>
      </c>
      <c r="AN1242" s="166">
        <v>0</v>
      </c>
      <c r="AO1242" s="166">
        <v>1</v>
      </c>
      <c r="AP1242" s="166">
        <v>2</v>
      </c>
      <c r="AQ1242" s="166"/>
      <c r="AR1242" s="167"/>
    </row>
    <row r="1243" spans="1:44" ht="12.75" customHeight="1" x14ac:dyDescent="0.2">
      <c r="D1243" s="183"/>
      <c r="E1243" s="166"/>
      <c r="F1243" s="166"/>
      <c r="G1243" s="166"/>
      <c r="H1243" s="166"/>
      <c r="I1243" s="166"/>
      <c r="J1243" s="166"/>
      <c r="K1243" s="166"/>
      <c r="L1243" s="166"/>
      <c r="M1243" s="166"/>
      <c r="N1243" s="166"/>
      <c r="O1243" s="166"/>
      <c r="P1243" s="166"/>
      <c r="Q1243" s="166"/>
      <c r="R1243" s="166"/>
      <c r="S1243" s="166"/>
      <c r="T1243" s="166"/>
      <c r="U1243" s="166"/>
      <c r="V1243" s="166"/>
      <c r="W1243" s="167"/>
      <c r="AA1243" s="183"/>
      <c r="AB1243" s="166"/>
      <c r="AC1243" s="166"/>
      <c r="AD1243" s="166"/>
      <c r="AE1243" s="166"/>
      <c r="AF1243" s="166"/>
      <c r="AG1243" s="166"/>
      <c r="AH1243" s="166"/>
      <c r="AI1243" s="166"/>
      <c r="AJ1243" s="166"/>
      <c r="AK1243" s="166"/>
      <c r="AL1243" s="166"/>
      <c r="AM1243" s="166"/>
      <c r="AN1243" s="166"/>
      <c r="AO1243" s="166"/>
      <c r="AP1243" s="166"/>
      <c r="AQ1243" s="166"/>
      <c r="AR1243" s="167"/>
    </row>
    <row r="1244" spans="1:44" ht="12.75" customHeight="1" x14ac:dyDescent="0.2">
      <c r="A1244" s="142" t="s">
        <v>1288</v>
      </c>
      <c r="C1244" s="142" t="s">
        <v>1289</v>
      </c>
      <c r="D1244" s="183" t="s">
        <v>282</v>
      </c>
      <c r="E1244" s="166">
        <v>7</v>
      </c>
      <c r="F1244" s="166">
        <v>0</v>
      </c>
      <c r="G1244" s="166">
        <v>5</v>
      </c>
      <c r="H1244" s="166">
        <v>2</v>
      </c>
      <c r="I1244" s="166">
        <v>0</v>
      </c>
      <c r="J1244" s="166">
        <v>0</v>
      </c>
      <c r="K1244" s="166">
        <v>0</v>
      </c>
      <c r="L1244" s="166">
        <v>0</v>
      </c>
      <c r="M1244" s="166">
        <v>0</v>
      </c>
      <c r="N1244" s="166">
        <v>0</v>
      </c>
      <c r="O1244" s="166">
        <v>0</v>
      </c>
      <c r="P1244" s="166">
        <v>0</v>
      </c>
      <c r="Q1244" s="166">
        <v>0</v>
      </c>
      <c r="R1244" s="166">
        <v>0</v>
      </c>
      <c r="S1244" s="166">
        <v>2</v>
      </c>
      <c r="T1244" s="166">
        <v>2</v>
      </c>
      <c r="U1244" s="166">
        <v>1</v>
      </c>
      <c r="V1244" s="166"/>
      <c r="W1244" s="167" t="s">
        <v>1290</v>
      </c>
      <c r="X1244" s="142" t="s">
        <v>1288</v>
      </c>
      <c r="Z1244" s="142" t="s">
        <v>1289</v>
      </c>
      <c r="AA1244" s="183" t="s">
        <v>282</v>
      </c>
      <c r="AB1244" s="166">
        <v>0</v>
      </c>
      <c r="AC1244" s="166">
        <v>0</v>
      </c>
      <c r="AD1244" s="166">
        <v>0</v>
      </c>
      <c r="AE1244" s="166">
        <v>2</v>
      </c>
      <c r="AF1244" s="166">
        <v>0</v>
      </c>
      <c r="AG1244" s="166">
        <v>0</v>
      </c>
      <c r="AH1244" s="166">
        <v>0</v>
      </c>
      <c r="AI1244" s="166">
        <v>0</v>
      </c>
      <c r="AJ1244" s="166">
        <v>0</v>
      </c>
      <c r="AK1244" s="166">
        <v>0</v>
      </c>
      <c r="AL1244" s="166">
        <v>0</v>
      </c>
      <c r="AM1244" s="166">
        <v>0</v>
      </c>
      <c r="AN1244" s="166">
        <v>0</v>
      </c>
      <c r="AO1244" s="166">
        <v>0</v>
      </c>
      <c r="AP1244" s="166">
        <v>0</v>
      </c>
      <c r="AQ1244" s="166"/>
      <c r="AR1244" s="167" t="s">
        <v>1290</v>
      </c>
    </row>
    <row r="1245" spans="1:44" ht="12.75" customHeight="1" x14ac:dyDescent="0.2">
      <c r="D1245" s="183" t="s">
        <v>283</v>
      </c>
      <c r="E1245" s="166">
        <v>7</v>
      </c>
      <c r="F1245" s="166">
        <v>0</v>
      </c>
      <c r="G1245" s="166">
        <v>5</v>
      </c>
      <c r="H1245" s="166">
        <v>2</v>
      </c>
      <c r="I1245" s="166">
        <v>0</v>
      </c>
      <c r="J1245" s="166">
        <v>0</v>
      </c>
      <c r="K1245" s="166">
        <v>0</v>
      </c>
      <c r="L1245" s="166">
        <v>0</v>
      </c>
      <c r="M1245" s="166">
        <v>0</v>
      </c>
      <c r="N1245" s="166">
        <v>0</v>
      </c>
      <c r="O1245" s="166">
        <v>0</v>
      </c>
      <c r="P1245" s="166">
        <v>0</v>
      </c>
      <c r="Q1245" s="166">
        <v>0</v>
      </c>
      <c r="R1245" s="166">
        <v>0</v>
      </c>
      <c r="S1245" s="166">
        <v>2</v>
      </c>
      <c r="T1245" s="166">
        <v>2</v>
      </c>
      <c r="U1245" s="166">
        <v>1</v>
      </c>
      <c r="V1245" s="166"/>
      <c r="W1245" s="167"/>
      <c r="AA1245" s="183" t="s">
        <v>283</v>
      </c>
      <c r="AB1245" s="166">
        <v>0</v>
      </c>
      <c r="AC1245" s="166">
        <v>0</v>
      </c>
      <c r="AD1245" s="166">
        <v>0</v>
      </c>
      <c r="AE1245" s="166">
        <v>2</v>
      </c>
      <c r="AF1245" s="166">
        <v>0</v>
      </c>
      <c r="AG1245" s="166">
        <v>0</v>
      </c>
      <c r="AH1245" s="166">
        <v>0</v>
      </c>
      <c r="AI1245" s="166">
        <v>0</v>
      </c>
      <c r="AJ1245" s="166">
        <v>0</v>
      </c>
      <c r="AK1245" s="166">
        <v>0</v>
      </c>
      <c r="AL1245" s="166">
        <v>0</v>
      </c>
      <c r="AM1245" s="166">
        <v>0</v>
      </c>
      <c r="AN1245" s="166">
        <v>0</v>
      </c>
      <c r="AO1245" s="166">
        <v>0</v>
      </c>
      <c r="AP1245" s="166">
        <v>0</v>
      </c>
      <c r="AQ1245" s="166"/>
      <c r="AR1245" s="167"/>
    </row>
    <row r="1246" spans="1:44" ht="12.75" customHeight="1" x14ac:dyDescent="0.2">
      <c r="D1246" s="183"/>
      <c r="E1246" s="166"/>
      <c r="F1246" s="166"/>
      <c r="G1246" s="166"/>
      <c r="H1246" s="166"/>
      <c r="I1246" s="166"/>
      <c r="J1246" s="166"/>
      <c r="K1246" s="166"/>
      <c r="L1246" s="166"/>
      <c r="M1246" s="166"/>
      <c r="N1246" s="166"/>
      <c r="O1246" s="166"/>
      <c r="P1246" s="166"/>
      <c r="Q1246" s="166"/>
      <c r="R1246" s="166"/>
      <c r="S1246" s="166"/>
      <c r="T1246" s="166"/>
      <c r="U1246" s="166"/>
      <c r="V1246" s="166"/>
      <c r="W1246" s="167"/>
      <c r="AA1246" s="183"/>
      <c r="AB1246" s="166"/>
      <c r="AC1246" s="166"/>
      <c r="AD1246" s="166"/>
      <c r="AE1246" s="166"/>
      <c r="AF1246" s="166"/>
      <c r="AG1246" s="166"/>
      <c r="AH1246" s="166"/>
      <c r="AI1246" s="166"/>
      <c r="AJ1246" s="166"/>
      <c r="AK1246" s="166"/>
      <c r="AL1246" s="166"/>
      <c r="AM1246" s="166"/>
      <c r="AN1246" s="166"/>
      <c r="AO1246" s="166"/>
      <c r="AP1246" s="166"/>
      <c r="AQ1246" s="166"/>
      <c r="AR1246" s="167"/>
    </row>
    <row r="1247" spans="1:44" ht="12.75" customHeight="1" x14ac:dyDescent="0.2">
      <c r="A1247" s="149">
        <v>60</v>
      </c>
      <c r="C1247" s="149" t="s">
        <v>1291</v>
      </c>
      <c r="D1247" s="183" t="s">
        <v>282</v>
      </c>
      <c r="E1247" s="166">
        <v>3</v>
      </c>
      <c r="F1247" s="166">
        <v>0</v>
      </c>
      <c r="G1247" s="166">
        <v>2</v>
      </c>
      <c r="H1247" s="166">
        <v>1</v>
      </c>
      <c r="I1247" s="166">
        <v>0</v>
      </c>
      <c r="J1247" s="166">
        <v>0</v>
      </c>
      <c r="K1247" s="166">
        <v>0</v>
      </c>
      <c r="L1247" s="166">
        <v>0</v>
      </c>
      <c r="M1247" s="166">
        <v>0</v>
      </c>
      <c r="N1247" s="166">
        <v>0</v>
      </c>
      <c r="O1247" s="166">
        <v>0</v>
      </c>
      <c r="P1247" s="166">
        <v>0</v>
      </c>
      <c r="Q1247" s="166">
        <v>0</v>
      </c>
      <c r="R1247" s="166">
        <v>0</v>
      </c>
      <c r="S1247" s="166">
        <v>0</v>
      </c>
      <c r="T1247" s="166">
        <v>1</v>
      </c>
      <c r="U1247" s="166">
        <v>1</v>
      </c>
      <c r="V1247" s="166"/>
      <c r="W1247" s="167">
        <v>60</v>
      </c>
      <c r="X1247" s="149">
        <v>60</v>
      </c>
      <c r="Z1247" s="149" t="s">
        <v>1291</v>
      </c>
      <c r="AA1247" s="183" t="s">
        <v>282</v>
      </c>
      <c r="AB1247" s="166">
        <v>0</v>
      </c>
      <c r="AC1247" s="166">
        <v>0</v>
      </c>
      <c r="AD1247" s="166">
        <v>0</v>
      </c>
      <c r="AE1247" s="166">
        <v>1</v>
      </c>
      <c r="AF1247" s="166">
        <v>0</v>
      </c>
      <c r="AG1247" s="166">
        <v>0</v>
      </c>
      <c r="AH1247" s="166">
        <v>0</v>
      </c>
      <c r="AI1247" s="166">
        <v>0</v>
      </c>
      <c r="AJ1247" s="166">
        <v>0</v>
      </c>
      <c r="AK1247" s="166">
        <v>0</v>
      </c>
      <c r="AL1247" s="166">
        <v>0</v>
      </c>
      <c r="AM1247" s="166">
        <v>0</v>
      </c>
      <c r="AN1247" s="166">
        <v>0</v>
      </c>
      <c r="AO1247" s="166">
        <v>0</v>
      </c>
      <c r="AP1247" s="166">
        <v>0</v>
      </c>
      <c r="AQ1247" s="166"/>
      <c r="AR1247" s="167">
        <v>60</v>
      </c>
    </row>
    <row r="1248" spans="1:44" ht="12.75" customHeight="1" x14ac:dyDescent="0.2">
      <c r="C1248" s="186" t="s">
        <v>1292</v>
      </c>
      <c r="D1248" s="183" t="s">
        <v>283</v>
      </c>
      <c r="E1248" s="166">
        <v>3</v>
      </c>
      <c r="F1248" s="166">
        <v>0</v>
      </c>
      <c r="G1248" s="166">
        <v>2</v>
      </c>
      <c r="H1248" s="166">
        <v>1</v>
      </c>
      <c r="I1248" s="166">
        <v>0</v>
      </c>
      <c r="J1248" s="166">
        <v>0</v>
      </c>
      <c r="K1248" s="166">
        <v>0</v>
      </c>
      <c r="L1248" s="166">
        <v>0</v>
      </c>
      <c r="M1248" s="166">
        <v>0</v>
      </c>
      <c r="N1248" s="166">
        <v>0</v>
      </c>
      <c r="O1248" s="166">
        <v>0</v>
      </c>
      <c r="P1248" s="166">
        <v>0</v>
      </c>
      <c r="Q1248" s="166">
        <v>0</v>
      </c>
      <c r="R1248" s="166">
        <v>0</v>
      </c>
      <c r="S1248" s="166">
        <v>0</v>
      </c>
      <c r="T1248" s="166">
        <v>1</v>
      </c>
      <c r="U1248" s="166">
        <v>1</v>
      </c>
      <c r="V1248" s="166"/>
      <c r="W1248" s="167"/>
      <c r="Z1248" s="186" t="s">
        <v>1292</v>
      </c>
      <c r="AA1248" s="183" t="s">
        <v>283</v>
      </c>
      <c r="AB1248" s="166">
        <v>0</v>
      </c>
      <c r="AC1248" s="166">
        <v>0</v>
      </c>
      <c r="AD1248" s="166">
        <v>0</v>
      </c>
      <c r="AE1248" s="166">
        <v>1</v>
      </c>
      <c r="AF1248" s="166">
        <v>0</v>
      </c>
      <c r="AG1248" s="166">
        <v>0</v>
      </c>
      <c r="AH1248" s="166">
        <v>0</v>
      </c>
      <c r="AI1248" s="166">
        <v>0</v>
      </c>
      <c r="AJ1248" s="166">
        <v>0</v>
      </c>
      <c r="AK1248" s="166">
        <v>0</v>
      </c>
      <c r="AL1248" s="166">
        <v>0</v>
      </c>
      <c r="AM1248" s="166">
        <v>0</v>
      </c>
      <c r="AN1248" s="166">
        <v>0</v>
      </c>
      <c r="AO1248" s="166">
        <v>0</v>
      </c>
      <c r="AP1248" s="166">
        <v>0</v>
      </c>
      <c r="AQ1248" s="166"/>
      <c r="AR1248" s="167"/>
    </row>
    <row r="1249" spans="1:44" ht="12.75" customHeight="1" x14ac:dyDescent="0.2">
      <c r="D1249" s="183"/>
      <c r="E1249" s="166"/>
      <c r="F1249" s="166"/>
      <c r="G1249" s="166"/>
      <c r="H1249" s="166"/>
      <c r="I1249" s="166"/>
      <c r="J1249" s="166"/>
      <c r="K1249" s="166"/>
      <c r="L1249" s="166"/>
      <c r="M1249" s="166"/>
      <c r="N1249" s="166"/>
      <c r="O1249" s="166"/>
      <c r="P1249" s="166"/>
      <c r="Q1249" s="166"/>
      <c r="R1249" s="166"/>
      <c r="S1249" s="166"/>
      <c r="T1249" s="166"/>
      <c r="U1249" s="166"/>
      <c r="V1249" s="166"/>
      <c r="W1249" s="167"/>
      <c r="AA1249" s="183"/>
      <c r="AB1249" s="166"/>
      <c r="AC1249" s="166"/>
      <c r="AD1249" s="166"/>
      <c r="AE1249" s="166"/>
      <c r="AF1249" s="166"/>
      <c r="AG1249" s="166"/>
      <c r="AH1249" s="166"/>
      <c r="AI1249" s="166"/>
      <c r="AJ1249" s="166"/>
      <c r="AK1249" s="166"/>
      <c r="AL1249" s="166"/>
      <c r="AM1249" s="166"/>
      <c r="AN1249" s="166"/>
      <c r="AO1249" s="166"/>
      <c r="AP1249" s="166"/>
      <c r="AQ1249" s="166"/>
      <c r="AR1249" s="167"/>
    </row>
    <row r="1250" spans="1:44" ht="12.75" customHeight="1" x14ac:dyDescent="0.2">
      <c r="A1250" s="149">
        <v>62</v>
      </c>
      <c r="C1250" s="149" t="s">
        <v>1293</v>
      </c>
      <c r="D1250" s="183" t="s">
        <v>282</v>
      </c>
      <c r="E1250" s="166">
        <v>4</v>
      </c>
      <c r="F1250" s="166">
        <v>0</v>
      </c>
      <c r="G1250" s="166">
        <v>3</v>
      </c>
      <c r="H1250" s="166">
        <v>1</v>
      </c>
      <c r="I1250" s="166">
        <v>0</v>
      </c>
      <c r="J1250" s="166">
        <v>0</v>
      </c>
      <c r="K1250" s="166">
        <v>0</v>
      </c>
      <c r="L1250" s="166">
        <v>0</v>
      </c>
      <c r="M1250" s="166">
        <v>0</v>
      </c>
      <c r="N1250" s="166">
        <v>0</v>
      </c>
      <c r="O1250" s="166">
        <v>0</v>
      </c>
      <c r="P1250" s="166">
        <v>0</v>
      </c>
      <c r="Q1250" s="166">
        <v>0</v>
      </c>
      <c r="R1250" s="166">
        <v>0</v>
      </c>
      <c r="S1250" s="166">
        <v>2</v>
      </c>
      <c r="T1250" s="166">
        <v>1</v>
      </c>
      <c r="U1250" s="166">
        <v>0</v>
      </c>
      <c r="V1250" s="166"/>
      <c r="W1250" s="167">
        <v>62</v>
      </c>
      <c r="X1250" s="149">
        <v>62</v>
      </c>
      <c r="Z1250" s="149" t="s">
        <v>1293</v>
      </c>
      <c r="AA1250" s="183" t="s">
        <v>282</v>
      </c>
      <c r="AB1250" s="166">
        <v>0</v>
      </c>
      <c r="AC1250" s="166">
        <v>0</v>
      </c>
      <c r="AD1250" s="166">
        <v>0</v>
      </c>
      <c r="AE1250" s="166">
        <v>1</v>
      </c>
      <c r="AF1250" s="166">
        <v>0</v>
      </c>
      <c r="AG1250" s="166">
        <v>0</v>
      </c>
      <c r="AH1250" s="166">
        <v>0</v>
      </c>
      <c r="AI1250" s="166">
        <v>0</v>
      </c>
      <c r="AJ1250" s="166">
        <v>0</v>
      </c>
      <c r="AK1250" s="166">
        <v>0</v>
      </c>
      <c r="AL1250" s="166">
        <v>0</v>
      </c>
      <c r="AM1250" s="166">
        <v>0</v>
      </c>
      <c r="AN1250" s="166">
        <v>0</v>
      </c>
      <c r="AO1250" s="166">
        <v>0</v>
      </c>
      <c r="AP1250" s="166">
        <v>0</v>
      </c>
      <c r="AQ1250" s="166"/>
      <c r="AR1250" s="167">
        <v>62</v>
      </c>
    </row>
    <row r="1251" spans="1:44" ht="12.75" customHeight="1" x14ac:dyDescent="0.2">
      <c r="D1251" s="183" t="s">
        <v>283</v>
      </c>
      <c r="E1251" s="166">
        <v>4</v>
      </c>
      <c r="F1251" s="166">
        <v>0</v>
      </c>
      <c r="G1251" s="166">
        <v>3</v>
      </c>
      <c r="H1251" s="166">
        <v>1</v>
      </c>
      <c r="I1251" s="166">
        <v>0</v>
      </c>
      <c r="J1251" s="166">
        <v>0</v>
      </c>
      <c r="K1251" s="166">
        <v>0</v>
      </c>
      <c r="L1251" s="166">
        <v>0</v>
      </c>
      <c r="M1251" s="166">
        <v>0</v>
      </c>
      <c r="N1251" s="166">
        <v>0</v>
      </c>
      <c r="O1251" s="166">
        <v>0</v>
      </c>
      <c r="P1251" s="166">
        <v>0</v>
      </c>
      <c r="Q1251" s="166">
        <v>0</v>
      </c>
      <c r="R1251" s="166">
        <v>0</v>
      </c>
      <c r="S1251" s="166">
        <v>2</v>
      </c>
      <c r="T1251" s="166">
        <v>1</v>
      </c>
      <c r="U1251" s="166">
        <v>0</v>
      </c>
      <c r="V1251" s="166"/>
      <c r="W1251" s="167"/>
      <c r="AA1251" s="183" t="s">
        <v>283</v>
      </c>
      <c r="AB1251" s="166">
        <v>0</v>
      </c>
      <c r="AC1251" s="166">
        <v>0</v>
      </c>
      <c r="AD1251" s="166">
        <v>0</v>
      </c>
      <c r="AE1251" s="166">
        <v>1</v>
      </c>
      <c r="AF1251" s="166">
        <v>0</v>
      </c>
      <c r="AG1251" s="166">
        <v>0</v>
      </c>
      <c r="AH1251" s="166">
        <v>0</v>
      </c>
      <c r="AI1251" s="166">
        <v>0</v>
      </c>
      <c r="AJ1251" s="166">
        <v>0</v>
      </c>
      <c r="AK1251" s="166">
        <v>0</v>
      </c>
      <c r="AL1251" s="166">
        <v>0</v>
      </c>
      <c r="AM1251" s="166">
        <v>0</v>
      </c>
      <c r="AN1251" s="166">
        <v>0</v>
      </c>
      <c r="AO1251" s="166">
        <v>0</v>
      </c>
      <c r="AP1251" s="166">
        <v>0</v>
      </c>
      <c r="AQ1251" s="166"/>
      <c r="AR1251" s="167"/>
    </row>
    <row r="1252" spans="1:44" ht="12.75" customHeight="1" x14ac:dyDescent="0.2">
      <c r="D1252" s="183"/>
      <c r="E1252" s="166"/>
      <c r="F1252" s="166"/>
      <c r="G1252" s="166"/>
      <c r="H1252" s="166"/>
      <c r="I1252" s="166"/>
      <c r="J1252" s="166"/>
      <c r="K1252" s="166"/>
      <c r="L1252" s="166"/>
      <c r="M1252" s="166"/>
      <c r="N1252" s="166"/>
      <c r="O1252" s="166"/>
      <c r="P1252" s="166"/>
      <c r="Q1252" s="166"/>
      <c r="R1252" s="166"/>
      <c r="S1252" s="166"/>
      <c r="T1252" s="166"/>
      <c r="U1252" s="166"/>
      <c r="V1252" s="166"/>
      <c r="W1252" s="167"/>
      <c r="AA1252" s="183"/>
      <c r="AB1252" s="166"/>
      <c r="AC1252" s="166"/>
      <c r="AD1252" s="166"/>
      <c r="AE1252" s="166"/>
      <c r="AF1252" s="166"/>
      <c r="AG1252" s="166"/>
      <c r="AH1252" s="166"/>
      <c r="AI1252" s="166"/>
      <c r="AJ1252" s="166"/>
      <c r="AK1252" s="166"/>
      <c r="AL1252" s="166"/>
      <c r="AM1252" s="166"/>
      <c r="AN1252" s="166"/>
      <c r="AO1252" s="166"/>
      <c r="AP1252" s="166"/>
      <c r="AQ1252" s="166"/>
      <c r="AR1252" s="167"/>
    </row>
    <row r="1253" spans="1:44" ht="12.75" customHeight="1" x14ac:dyDescent="0.2">
      <c r="A1253" s="212" t="s">
        <v>1294</v>
      </c>
      <c r="C1253" s="142" t="s">
        <v>1295</v>
      </c>
      <c r="D1253" s="183" t="s">
        <v>282</v>
      </c>
      <c r="E1253" s="166">
        <v>182</v>
      </c>
      <c r="F1253" s="166">
        <v>1</v>
      </c>
      <c r="G1253" s="166">
        <v>16</v>
      </c>
      <c r="H1253" s="166">
        <v>91</v>
      </c>
      <c r="I1253" s="166">
        <v>68</v>
      </c>
      <c r="J1253" s="166">
        <v>6</v>
      </c>
      <c r="K1253" s="166">
        <v>0</v>
      </c>
      <c r="L1253" s="166">
        <v>0</v>
      </c>
      <c r="M1253" s="166">
        <v>0</v>
      </c>
      <c r="N1253" s="166">
        <v>1</v>
      </c>
      <c r="O1253" s="166">
        <v>0</v>
      </c>
      <c r="P1253" s="166">
        <v>0</v>
      </c>
      <c r="Q1253" s="166">
        <v>0</v>
      </c>
      <c r="R1253" s="166">
        <v>4</v>
      </c>
      <c r="S1253" s="166">
        <v>8</v>
      </c>
      <c r="T1253" s="166">
        <v>4</v>
      </c>
      <c r="U1253" s="166">
        <v>0</v>
      </c>
      <c r="V1253" s="166"/>
      <c r="W1253" s="167" t="s">
        <v>1296</v>
      </c>
      <c r="X1253" s="212" t="s">
        <v>1294</v>
      </c>
      <c r="Z1253" s="142" t="s">
        <v>1295</v>
      </c>
      <c r="AA1253" s="183" t="s">
        <v>282</v>
      </c>
      <c r="AB1253" s="166">
        <v>1</v>
      </c>
      <c r="AC1253" s="166">
        <v>17</v>
      </c>
      <c r="AD1253" s="166">
        <v>35</v>
      </c>
      <c r="AE1253" s="166">
        <v>35</v>
      </c>
      <c r="AF1253" s="166">
        <v>3</v>
      </c>
      <c r="AG1253" s="166">
        <v>3</v>
      </c>
      <c r="AH1253" s="166">
        <v>13</v>
      </c>
      <c r="AI1253" s="166">
        <v>28</v>
      </c>
      <c r="AJ1253" s="166">
        <v>22</v>
      </c>
      <c r="AK1253" s="166">
        <v>2</v>
      </c>
      <c r="AL1253" s="166">
        <v>0</v>
      </c>
      <c r="AM1253" s="166">
        <v>2</v>
      </c>
      <c r="AN1253" s="166">
        <v>1</v>
      </c>
      <c r="AO1253" s="166">
        <v>2</v>
      </c>
      <c r="AP1253" s="166">
        <v>1</v>
      </c>
      <c r="AQ1253" s="166"/>
      <c r="AR1253" s="167" t="s">
        <v>1296</v>
      </c>
    </row>
    <row r="1254" spans="1:44" ht="12.75" customHeight="1" x14ac:dyDescent="0.2">
      <c r="A1254" s="213"/>
      <c r="D1254" s="183" t="s">
        <v>283</v>
      </c>
      <c r="E1254" s="166">
        <v>146</v>
      </c>
      <c r="F1254" s="166">
        <v>1</v>
      </c>
      <c r="G1254" s="166">
        <v>12</v>
      </c>
      <c r="H1254" s="166">
        <v>73</v>
      </c>
      <c r="I1254" s="166">
        <v>54</v>
      </c>
      <c r="J1254" s="166">
        <v>6</v>
      </c>
      <c r="K1254" s="166">
        <v>0</v>
      </c>
      <c r="L1254" s="166">
        <v>0</v>
      </c>
      <c r="M1254" s="166">
        <v>0</v>
      </c>
      <c r="N1254" s="166">
        <v>1</v>
      </c>
      <c r="O1254" s="166">
        <v>0</v>
      </c>
      <c r="P1254" s="166">
        <v>0</v>
      </c>
      <c r="Q1254" s="166">
        <v>0</v>
      </c>
      <c r="R1254" s="166">
        <v>2</v>
      </c>
      <c r="S1254" s="166">
        <v>6</v>
      </c>
      <c r="T1254" s="166">
        <v>4</v>
      </c>
      <c r="U1254" s="166">
        <v>0</v>
      </c>
      <c r="V1254" s="166"/>
      <c r="W1254" s="167"/>
      <c r="X1254" s="213"/>
      <c r="AA1254" s="183" t="s">
        <v>283</v>
      </c>
      <c r="AB1254" s="166">
        <v>1</v>
      </c>
      <c r="AC1254" s="166">
        <v>11</v>
      </c>
      <c r="AD1254" s="166">
        <v>29</v>
      </c>
      <c r="AE1254" s="166">
        <v>31</v>
      </c>
      <c r="AF1254" s="166">
        <v>1</v>
      </c>
      <c r="AG1254" s="166">
        <v>3</v>
      </c>
      <c r="AH1254" s="166">
        <v>9</v>
      </c>
      <c r="AI1254" s="166">
        <v>21</v>
      </c>
      <c r="AJ1254" s="166">
        <v>19</v>
      </c>
      <c r="AK1254" s="166">
        <v>2</v>
      </c>
      <c r="AL1254" s="166">
        <v>0</v>
      </c>
      <c r="AM1254" s="166">
        <v>2</v>
      </c>
      <c r="AN1254" s="166">
        <v>1</v>
      </c>
      <c r="AO1254" s="166">
        <v>2</v>
      </c>
      <c r="AP1254" s="166">
        <v>1</v>
      </c>
      <c r="AQ1254" s="166"/>
      <c r="AR1254" s="167"/>
    </row>
    <row r="1255" spans="1:44" ht="12.75" customHeight="1" x14ac:dyDescent="0.2">
      <c r="A1255" s="213"/>
      <c r="D1255" s="183"/>
      <c r="E1255" s="166"/>
      <c r="F1255" s="166"/>
      <c r="G1255" s="166"/>
      <c r="H1255" s="166"/>
      <c r="I1255" s="166"/>
      <c r="J1255" s="166"/>
      <c r="K1255" s="166"/>
      <c r="L1255" s="166"/>
      <c r="M1255" s="166"/>
      <c r="N1255" s="166"/>
      <c r="O1255" s="166"/>
      <c r="P1255" s="166"/>
      <c r="Q1255" s="166"/>
      <c r="R1255" s="166"/>
      <c r="S1255" s="166"/>
      <c r="T1255" s="166"/>
      <c r="U1255" s="166"/>
      <c r="V1255" s="166"/>
      <c r="W1255" s="167"/>
      <c r="X1255" s="213"/>
      <c r="AA1255" s="183"/>
      <c r="AB1255" s="166"/>
      <c r="AC1255" s="166"/>
      <c r="AD1255" s="166"/>
      <c r="AE1255" s="166"/>
      <c r="AF1255" s="166"/>
      <c r="AG1255" s="166"/>
      <c r="AH1255" s="166"/>
      <c r="AI1255" s="166"/>
      <c r="AJ1255" s="166"/>
      <c r="AK1255" s="166"/>
      <c r="AL1255" s="166"/>
      <c r="AM1255" s="166"/>
      <c r="AN1255" s="166"/>
      <c r="AO1255" s="166"/>
      <c r="AP1255" s="166"/>
      <c r="AQ1255" s="166"/>
      <c r="AR1255" s="167"/>
    </row>
    <row r="1256" spans="1:44" ht="12.75" customHeight="1" x14ac:dyDescent="0.2">
      <c r="A1256" s="212" t="s">
        <v>1297</v>
      </c>
      <c r="C1256" s="142" t="s">
        <v>1298</v>
      </c>
      <c r="D1256" s="183" t="s">
        <v>282</v>
      </c>
      <c r="E1256" s="166">
        <v>2</v>
      </c>
      <c r="F1256" s="166">
        <v>0</v>
      </c>
      <c r="G1256" s="166">
        <v>0</v>
      </c>
      <c r="H1256" s="166">
        <v>2</v>
      </c>
      <c r="I1256" s="166">
        <v>0</v>
      </c>
      <c r="J1256" s="166">
        <v>0</v>
      </c>
      <c r="K1256" s="166">
        <v>0</v>
      </c>
      <c r="L1256" s="166">
        <v>0</v>
      </c>
      <c r="M1256" s="166">
        <v>0</v>
      </c>
      <c r="N1256" s="166">
        <v>0</v>
      </c>
      <c r="O1256" s="166">
        <v>0</v>
      </c>
      <c r="P1256" s="166">
        <v>0</v>
      </c>
      <c r="Q1256" s="166">
        <v>0</v>
      </c>
      <c r="R1256" s="166">
        <v>0</v>
      </c>
      <c r="S1256" s="166">
        <v>0</v>
      </c>
      <c r="T1256" s="166">
        <v>0</v>
      </c>
      <c r="U1256" s="166">
        <v>0</v>
      </c>
      <c r="V1256" s="166"/>
      <c r="W1256" s="167" t="s">
        <v>1297</v>
      </c>
      <c r="X1256" s="212" t="s">
        <v>1297</v>
      </c>
      <c r="Z1256" s="142" t="s">
        <v>1298</v>
      </c>
      <c r="AA1256" s="183" t="s">
        <v>282</v>
      </c>
      <c r="AB1256" s="166">
        <v>0</v>
      </c>
      <c r="AC1256" s="166">
        <v>0</v>
      </c>
      <c r="AD1256" s="166">
        <v>0</v>
      </c>
      <c r="AE1256" s="166">
        <v>0</v>
      </c>
      <c r="AF1256" s="166">
        <v>2</v>
      </c>
      <c r="AG1256" s="166">
        <v>0</v>
      </c>
      <c r="AH1256" s="166">
        <v>0</v>
      </c>
      <c r="AI1256" s="166">
        <v>0</v>
      </c>
      <c r="AJ1256" s="166">
        <v>0</v>
      </c>
      <c r="AK1256" s="166">
        <v>0</v>
      </c>
      <c r="AL1256" s="166">
        <v>0</v>
      </c>
      <c r="AM1256" s="166">
        <v>0</v>
      </c>
      <c r="AN1256" s="166">
        <v>0</v>
      </c>
      <c r="AO1256" s="166">
        <v>0</v>
      </c>
      <c r="AP1256" s="166">
        <v>0</v>
      </c>
      <c r="AQ1256" s="166"/>
      <c r="AR1256" s="167" t="s">
        <v>1297</v>
      </c>
    </row>
    <row r="1257" spans="1:44" ht="12.75" customHeight="1" x14ac:dyDescent="0.2">
      <c r="A1257" s="213"/>
      <c r="C1257" s="149"/>
      <c r="D1257" s="183" t="s">
        <v>283</v>
      </c>
      <c r="E1257" s="166">
        <v>1</v>
      </c>
      <c r="F1257" s="166">
        <v>0</v>
      </c>
      <c r="G1257" s="166">
        <v>0</v>
      </c>
      <c r="H1257" s="166">
        <v>1</v>
      </c>
      <c r="I1257" s="166">
        <v>0</v>
      </c>
      <c r="J1257" s="166">
        <v>0</v>
      </c>
      <c r="K1257" s="166">
        <v>0</v>
      </c>
      <c r="L1257" s="166">
        <v>0</v>
      </c>
      <c r="M1257" s="166">
        <v>0</v>
      </c>
      <c r="N1257" s="166">
        <v>0</v>
      </c>
      <c r="O1257" s="166">
        <v>0</v>
      </c>
      <c r="P1257" s="166">
        <v>0</v>
      </c>
      <c r="Q1257" s="166">
        <v>0</v>
      </c>
      <c r="R1257" s="166">
        <v>0</v>
      </c>
      <c r="S1257" s="166">
        <v>0</v>
      </c>
      <c r="T1257" s="166">
        <v>0</v>
      </c>
      <c r="U1257" s="166">
        <v>0</v>
      </c>
      <c r="V1257" s="166"/>
      <c r="W1257" s="167"/>
      <c r="X1257" s="213"/>
      <c r="Z1257" s="149"/>
      <c r="AA1257" s="183" t="s">
        <v>283</v>
      </c>
      <c r="AB1257" s="166">
        <v>0</v>
      </c>
      <c r="AC1257" s="166">
        <v>0</v>
      </c>
      <c r="AD1257" s="166">
        <v>0</v>
      </c>
      <c r="AE1257" s="166">
        <v>0</v>
      </c>
      <c r="AF1257" s="166">
        <v>1</v>
      </c>
      <c r="AG1257" s="166">
        <v>0</v>
      </c>
      <c r="AH1257" s="166">
        <v>0</v>
      </c>
      <c r="AI1257" s="166">
        <v>0</v>
      </c>
      <c r="AJ1257" s="166">
        <v>0</v>
      </c>
      <c r="AK1257" s="166">
        <v>0</v>
      </c>
      <c r="AL1257" s="166">
        <v>0</v>
      </c>
      <c r="AM1257" s="166">
        <v>0</v>
      </c>
      <c r="AN1257" s="166">
        <v>0</v>
      </c>
      <c r="AO1257" s="166">
        <v>0</v>
      </c>
      <c r="AP1257" s="166">
        <v>0</v>
      </c>
      <c r="AQ1257" s="166"/>
      <c r="AR1257" s="167"/>
    </row>
    <row r="1258" spans="1:44" ht="12.75" customHeight="1" x14ac:dyDescent="0.2">
      <c r="A1258" s="213"/>
      <c r="D1258" s="183"/>
      <c r="E1258" s="166"/>
      <c r="F1258" s="166"/>
      <c r="G1258" s="166"/>
      <c r="H1258" s="166"/>
      <c r="I1258" s="166"/>
      <c r="J1258" s="166"/>
      <c r="K1258" s="166"/>
      <c r="L1258" s="166"/>
      <c r="M1258" s="166"/>
      <c r="N1258" s="166"/>
      <c r="O1258" s="166"/>
      <c r="P1258" s="166"/>
      <c r="Q1258" s="166"/>
      <c r="R1258" s="166"/>
      <c r="S1258" s="166"/>
      <c r="T1258" s="166"/>
      <c r="U1258" s="166"/>
      <c r="V1258" s="166"/>
      <c r="W1258" s="167"/>
      <c r="X1258" s="213"/>
      <c r="AA1258" s="183"/>
      <c r="AB1258" s="166"/>
      <c r="AC1258" s="166"/>
      <c r="AD1258" s="166"/>
      <c r="AE1258" s="166"/>
      <c r="AF1258" s="166"/>
      <c r="AG1258" s="166"/>
      <c r="AH1258" s="166"/>
      <c r="AI1258" s="166"/>
      <c r="AJ1258" s="166"/>
      <c r="AK1258" s="166"/>
      <c r="AL1258" s="166"/>
      <c r="AM1258" s="166"/>
      <c r="AN1258" s="166"/>
      <c r="AO1258" s="166"/>
      <c r="AP1258" s="166"/>
      <c r="AQ1258" s="166"/>
      <c r="AR1258" s="167"/>
    </row>
    <row r="1259" spans="1:44" ht="12.75" customHeight="1" x14ac:dyDescent="0.2">
      <c r="A1259" s="216" t="s">
        <v>1299</v>
      </c>
      <c r="C1259" s="142" t="s">
        <v>1300</v>
      </c>
      <c r="D1259" s="183" t="s">
        <v>282</v>
      </c>
      <c r="E1259" s="166">
        <v>34</v>
      </c>
      <c r="F1259" s="166">
        <v>2</v>
      </c>
      <c r="G1259" s="166">
        <v>5</v>
      </c>
      <c r="H1259" s="166">
        <v>23</v>
      </c>
      <c r="I1259" s="166">
        <v>3</v>
      </c>
      <c r="J1259" s="166">
        <v>1</v>
      </c>
      <c r="K1259" s="166">
        <v>0</v>
      </c>
      <c r="L1259" s="166">
        <v>0</v>
      </c>
      <c r="M1259" s="166">
        <v>0</v>
      </c>
      <c r="N1259" s="166">
        <v>2</v>
      </c>
      <c r="O1259" s="166">
        <v>0</v>
      </c>
      <c r="P1259" s="166">
        <v>0</v>
      </c>
      <c r="Q1259" s="166">
        <v>0</v>
      </c>
      <c r="R1259" s="166">
        <v>0</v>
      </c>
      <c r="S1259" s="166">
        <v>1</v>
      </c>
      <c r="T1259" s="166">
        <v>4</v>
      </c>
      <c r="U1259" s="166">
        <v>0</v>
      </c>
      <c r="V1259" s="166"/>
      <c r="W1259" s="167" t="s">
        <v>1299</v>
      </c>
      <c r="X1259" s="216" t="s">
        <v>1299</v>
      </c>
      <c r="Z1259" s="142" t="s">
        <v>1300</v>
      </c>
      <c r="AA1259" s="183" t="s">
        <v>282</v>
      </c>
      <c r="AB1259" s="166">
        <v>1</v>
      </c>
      <c r="AC1259" s="166">
        <v>5</v>
      </c>
      <c r="AD1259" s="166">
        <v>9</v>
      </c>
      <c r="AE1259" s="166">
        <v>7</v>
      </c>
      <c r="AF1259" s="166">
        <v>1</v>
      </c>
      <c r="AG1259" s="166">
        <v>1</v>
      </c>
      <c r="AH1259" s="166">
        <v>0</v>
      </c>
      <c r="AI1259" s="166">
        <v>2</v>
      </c>
      <c r="AJ1259" s="166">
        <v>0</v>
      </c>
      <c r="AK1259" s="166">
        <v>0</v>
      </c>
      <c r="AL1259" s="166">
        <v>0</v>
      </c>
      <c r="AM1259" s="166">
        <v>0</v>
      </c>
      <c r="AN1259" s="166">
        <v>0</v>
      </c>
      <c r="AO1259" s="166">
        <v>1</v>
      </c>
      <c r="AP1259" s="166">
        <v>0</v>
      </c>
      <c r="AQ1259" s="166"/>
      <c r="AR1259" s="167" t="s">
        <v>1299</v>
      </c>
    </row>
    <row r="1260" spans="1:44" ht="12.75" customHeight="1" x14ac:dyDescent="0.2">
      <c r="A1260" s="216"/>
      <c r="D1260" s="183" t="s">
        <v>283</v>
      </c>
      <c r="E1260" s="166">
        <v>29</v>
      </c>
      <c r="F1260" s="166">
        <v>1</v>
      </c>
      <c r="G1260" s="166">
        <v>5</v>
      </c>
      <c r="H1260" s="166">
        <v>19</v>
      </c>
      <c r="I1260" s="166">
        <v>3</v>
      </c>
      <c r="J1260" s="166">
        <v>1</v>
      </c>
      <c r="K1260" s="166">
        <v>0</v>
      </c>
      <c r="L1260" s="166">
        <v>0</v>
      </c>
      <c r="M1260" s="166">
        <v>0</v>
      </c>
      <c r="N1260" s="166">
        <v>1</v>
      </c>
      <c r="O1260" s="166">
        <v>0</v>
      </c>
      <c r="P1260" s="166">
        <v>0</v>
      </c>
      <c r="Q1260" s="166">
        <v>0</v>
      </c>
      <c r="R1260" s="166">
        <v>0</v>
      </c>
      <c r="S1260" s="166">
        <v>1</v>
      </c>
      <c r="T1260" s="166">
        <v>4</v>
      </c>
      <c r="U1260" s="166">
        <v>0</v>
      </c>
      <c r="V1260" s="166"/>
      <c r="W1260" s="167"/>
      <c r="X1260" s="216"/>
      <c r="AA1260" s="183" t="s">
        <v>283</v>
      </c>
      <c r="AB1260" s="166">
        <v>1</v>
      </c>
      <c r="AC1260" s="166">
        <v>5</v>
      </c>
      <c r="AD1260" s="166">
        <v>7</v>
      </c>
      <c r="AE1260" s="166">
        <v>5</v>
      </c>
      <c r="AF1260" s="166">
        <v>1</v>
      </c>
      <c r="AG1260" s="166">
        <v>1</v>
      </c>
      <c r="AH1260" s="166">
        <v>0</v>
      </c>
      <c r="AI1260" s="166">
        <v>2</v>
      </c>
      <c r="AJ1260" s="166">
        <v>0</v>
      </c>
      <c r="AK1260" s="166">
        <v>0</v>
      </c>
      <c r="AL1260" s="166">
        <v>0</v>
      </c>
      <c r="AM1260" s="166">
        <v>0</v>
      </c>
      <c r="AN1260" s="166">
        <v>0</v>
      </c>
      <c r="AO1260" s="166">
        <v>1</v>
      </c>
      <c r="AP1260" s="166">
        <v>0</v>
      </c>
      <c r="AQ1260" s="166"/>
      <c r="AR1260" s="167"/>
    </row>
    <row r="1261" spans="1:44" ht="12.75" customHeight="1" x14ac:dyDescent="0.2">
      <c r="A1261" s="213"/>
      <c r="D1261" s="183"/>
      <c r="E1261" s="166"/>
      <c r="F1261" s="166"/>
      <c r="G1261" s="166"/>
      <c r="H1261" s="166"/>
      <c r="I1261" s="166"/>
      <c r="J1261" s="166"/>
      <c r="K1261" s="166"/>
      <c r="L1261" s="166"/>
      <c r="M1261" s="166"/>
      <c r="N1261" s="166"/>
      <c r="O1261" s="166"/>
      <c r="P1261" s="166"/>
      <c r="Q1261" s="166"/>
      <c r="R1261" s="166"/>
      <c r="S1261" s="166"/>
      <c r="T1261" s="166"/>
      <c r="U1261" s="166"/>
      <c r="V1261" s="166"/>
      <c r="W1261" s="167"/>
      <c r="X1261" s="213"/>
      <c r="AA1261" s="183"/>
      <c r="AB1261" s="166"/>
      <c r="AC1261" s="166"/>
      <c r="AD1261" s="166"/>
      <c r="AE1261" s="166"/>
      <c r="AF1261" s="166"/>
      <c r="AG1261" s="166"/>
      <c r="AH1261" s="166"/>
      <c r="AI1261" s="166"/>
      <c r="AJ1261" s="166"/>
      <c r="AK1261" s="166"/>
      <c r="AL1261" s="166"/>
      <c r="AM1261" s="166"/>
      <c r="AN1261" s="166"/>
      <c r="AO1261" s="166"/>
      <c r="AP1261" s="166"/>
      <c r="AQ1261" s="166"/>
      <c r="AR1261" s="167"/>
    </row>
    <row r="1262" spans="1:44" ht="12.75" customHeight="1" x14ac:dyDescent="0.2">
      <c r="A1262" s="212" t="s">
        <v>1301</v>
      </c>
      <c r="C1262" s="142" t="s">
        <v>1302</v>
      </c>
      <c r="D1262" s="183" t="s">
        <v>282</v>
      </c>
      <c r="E1262" s="166">
        <v>2</v>
      </c>
      <c r="F1262" s="166">
        <v>1</v>
      </c>
      <c r="G1262" s="166">
        <v>0</v>
      </c>
      <c r="H1262" s="166">
        <v>1</v>
      </c>
      <c r="I1262" s="166">
        <v>0</v>
      </c>
      <c r="J1262" s="166">
        <v>0</v>
      </c>
      <c r="K1262" s="166">
        <v>0</v>
      </c>
      <c r="L1262" s="166">
        <v>0</v>
      </c>
      <c r="M1262" s="166">
        <v>0</v>
      </c>
      <c r="N1262" s="166">
        <v>0</v>
      </c>
      <c r="O1262" s="166">
        <v>1</v>
      </c>
      <c r="P1262" s="166">
        <v>0</v>
      </c>
      <c r="Q1262" s="166">
        <v>0</v>
      </c>
      <c r="R1262" s="166">
        <v>0</v>
      </c>
      <c r="S1262" s="166">
        <v>0</v>
      </c>
      <c r="T1262" s="166">
        <v>0</v>
      </c>
      <c r="U1262" s="166">
        <v>0</v>
      </c>
      <c r="V1262" s="166"/>
      <c r="W1262" s="167" t="s">
        <v>1301</v>
      </c>
      <c r="X1262" s="212" t="s">
        <v>1301</v>
      </c>
      <c r="Z1262" s="142" t="s">
        <v>1302</v>
      </c>
      <c r="AA1262" s="183" t="s">
        <v>282</v>
      </c>
      <c r="AB1262" s="166">
        <v>0</v>
      </c>
      <c r="AC1262" s="166">
        <v>0</v>
      </c>
      <c r="AD1262" s="166">
        <v>0</v>
      </c>
      <c r="AE1262" s="166">
        <v>1</v>
      </c>
      <c r="AF1262" s="166">
        <v>0</v>
      </c>
      <c r="AG1262" s="166">
        <v>0</v>
      </c>
      <c r="AH1262" s="166">
        <v>0</v>
      </c>
      <c r="AI1262" s="166">
        <v>0</v>
      </c>
      <c r="AJ1262" s="166">
        <v>0</v>
      </c>
      <c r="AK1262" s="166">
        <v>0</v>
      </c>
      <c r="AL1262" s="166">
        <v>0</v>
      </c>
      <c r="AM1262" s="166">
        <v>0</v>
      </c>
      <c r="AN1262" s="166">
        <v>0</v>
      </c>
      <c r="AO1262" s="166">
        <v>0</v>
      </c>
      <c r="AP1262" s="166">
        <v>0</v>
      </c>
      <c r="AQ1262" s="166"/>
      <c r="AR1262" s="167" t="s">
        <v>1301</v>
      </c>
    </row>
    <row r="1263" spans="1:44" ht="12.75" customHeight="1" x14ac:dyDescent="0.2">
      <c r="A1263" s="213"/>
      <c r="C1263" s="149"/>
      <c r="D1263" s="183" t="s">
        <v>283</v>
      </c>
      <c r="E1263" s="166">
        <v>2</v>
      </c>
      <c r="F1263" s="166">
        <v>1</v>
      </c>
      <c r="G1263" s="166">
        <v>0</v>
      </c>
      <c r="H1263" s="166">
        <v>1</v>
      </c>
      <c r="I1263" s="166">
        <v>0</v>
      </c>
      <c r="J1263" s="166">
        <v>0</v>
      </c>
      <c r="K1263" s="166">
        <v>0</v>
      </c>
      <c r="L1263" s="166">
        <v>0</v>
      </c>
      <c r="M1263" s="166">
        <v>0</v>
      </c>
      <c r="N1263" s="166">
        <v>0</v>
      </c>
      <c r="O1263" s="166">
        <v>1</v>
      </c>
      <c r="P1263" s="166">
        <v>0</v>
      </c>
      <c r="Q1263" s="166">
        <v>0</v>
      </c>
      <c r="R1263" s="166">
        <v>0</v>
      </c>
      <c r="S1263" s="166">
        <v>0</v>
      </c>
      <c r="T1263" s="166">
        <v>0</v>
      </c>
      <c r="U1263" s="166">
        <v>0</v>
      </c>
      <c r="V1263" s="166"/>
      <c r="W1263" s="167"/>
      <c r="X1263" s="213"/>
      <c r="Z1263" s="149"/>
      <c r="AA1263" s="183" t="s">
        <v>283</v>
      </c>
      <c r="AB1263" s="166">
        <v>0</v>
      </c>
      <c r="AC1263" s="166">
        <v>0</v>
      </c>
      <c r="AD1263" s="166">
        <v>0</v>
      </c>
      <c r="AE1263" s="166">
        <v>1</v>
      </c>
      <c r="AF1263" s="166">
        <v>0</v>
      </c>
      <c r="AG1263" s="166">
        <v>0</v>
      </c>
      <c r="AH1263" s="166">
        <v>0</v>
      </c>
      <c r="AI1263" s="166">
        <v>0</v>
      </c>
      <c r="AJ1263" s="166">
        <v>0</v>
      </c>
      <c r="AK1263" s="166">
        <v>0</v>
      </c>
      <c r="AL1263" s="166">
        <v>0</v>
      </c>
      <c r="AM1263" s="166">
        <v>0</v>
      </c>
      <c r="AN1263" s="166">
        <v>0</v>
      </c>
      <c r="AO1263" s="166">
        <v>0</v>
      </c>
      <c r="AP1263" s="166">
        <v>0</v>
      </c>
      <c r="AQ1263" s="166"/>
      <c r="AR1263" s="167"/>
    </row>
    <row r="1264" spans="1:44" ht="12.75" customHeight="1" x14ac:dyDescent="0.2">
      <c r="A1264" s="213"/>
      <c r="D1264" s="183"/>
      <c r="E1264" s="166"/>
      <c r="F1264" s="166"/>
      <c r="G1264" s="166"/>
      <c r="H1264" s="166"/>
      <c r="I1264" s="166"/>
      <c r="J1264" s="166"/>
      <c r="K1264" s="166"/>
      <c r="L1264" s="166"/>
      <c r="M1264" s="166"/>
      <c r="N1264" s="166"/>
      <c r="O1264" s="166"/>
      <c r="P1264" s="166"/>
      <c r="Q1264" s="166"/>
      <c r="R1264" s="166"/>
      <c r="S1264" s="166"/>
      <c r="T1264" s="166"/>
      <c r="U1264" s="166"/>
      <c r="V1264" s="166"/>
      <c r="W1264" s="167"/>
      <c r="X1264" s="213"/>
      <c r="AA1264" s="183"/>
      <c r="AB1264" s="166"/>
      <c r="AC1264" s="166"/>
      <c r="AD1264" s="166"/>
      <c r="AE1264" s="166"/>
      <c r="AF1264" s="166"/>
      <c r="AG1264" s="166"/>
      <c r="AH1264" s="166"/>
      <c r="AI1264" s="166"/>
      <c r="AJ1264" s="166"/>
      <c r="AK1264" s="166"/>
      <c r="AL1264" s="166"/>
      <c r="AM1264" s="166"/>
      <c r="AN1264" s="166"/>
      <c r="AO1264" s="166"/>
      <c r="AP1264" s="166"/>
      <c r="AQ1264" s="166"/>
      <c r="AR1264" s="167"/>
    </row>
    <row r="1265" spans="1:44" ht="12.75" customHeight="1" x14ac:dyDescent="0.2">
      <c r="A1265" s="142" t="s">
        <v>1303</v>
      </c>
      <c r="C1265" s="142" t="s">
        <v>1304</v>
      </c>
      <c r="D1265" s="183" t="s">
        <v>282</v>
      </c>
      <c r="E1265" s="166">
        <v>14417</v>
      </c>
      <c r="F1265" s="166">
        <v>2549</v>
      </c>
      <c r="G1265" s="166">
        <v>7245</v>
      </c>
      <c r="H1265" s="166">
        <v>4275</v>
      </c>
      <c r="I1265" s="166">
        <v>337</v>
      </c>
      <c r="J1265" s="166">
        <v>11</v>
      </c>
      <c r="K1265" s="166">
        <v>0</v>
      </c>
      <c r="L1265" s="166">
        <v>6</v>
      </c>
      <c r="M1265" s="166">
        <v>184</v>
      </c>
      <c r="N1265" s="166">
        <v>810</v>
      </c>
      <c r="O1265" s="166">
        <v>1419</v>
      </c>
      <c r="P1265" s="166">
        <v>130</v>
      </c>
      <c r="Q1265" s="166">
        <v>17</v>
      </c>
      <c r="R1265" s="166">
        <v>761</v>
      </c>
      <c r="S1265" s="166">
        <v>2404</v>
      </c>
      <c r="T1265" s="166">
        <v>3815</v>
      </c>
      <c r="U1265" s="166">
        <v>248</v>
      </c>
      <c r="V1265" s="166"/>
      <c r="W1265" s="167" t="s">
        <v>1303</v>
      </c>
      <c r="X1265" s="142" t="s">
        <v>1303</v>
      </c>
      <c r="Z1265" s="142" t="s">
        <v>1304</v>
      </c>
      <c r="AA1265" s="183" t="s">
        <v>282</v>
      </c>
      <c r="AB1265" s="166">
        <v>12</v>
      </c>
      <c r="AC1265" s="166">
        <v>641</v>
      </c>
      <c r="AD1265" s="166">
        <v>1724</v>
      </c>
      <c r="AE1265" s="166">
        <v>1777</v>
      </c>
      <c r="AF1265" s="166">
        <v>121</v>
      </c>
      <c r="AG1265" s="166">
        <v>2</v>
      </c>
      <c r="AH1265" s="166">
        <v>56</v>
      </c>
      <c r="AI1265" s="166">
        <v>162</v>
      </c>
      <c r="AJ1265" s="166">
        <v>111</v>
      </c>
      <c r="AK1265" s="166">
        <v>6</v>
      </c>
      <c r="AL1265" s="166">
        <v>0</v>
      </c>
      <c r="AM1265" s="166">
        <v>3</v>
      </c>
      <c r="AN1265" s="166">
        <v>2</v>
      </c>
      <c r="AO1265" s="166">
        <v>6</v>
      </c>
      <c r="AP1265" s="166">
        <v>0</v>
      </c>
      <c r="AQ1265" s="166"/>
      <c r="AR1265" s="167" t="s">
        <v>1303</v>
      </c>
    </row>
    <row r="1266" spans="1:44" ht="12.75" customHeight="1" x14ac:dyDescent="0.2">
      <c r="D1266" s="183" t="s">
        <v>283</v>
      </c>
      <c r="E1266" s="166">
        <v>12110</v>
      </c>
      <c r="F1266" s="166">
        <v>2102</v>
      </c>
      <c r="G1266" s="166">
        <v>5966</v>
      </c>
      <c r="H1266" s="166">
        <v>3725</v>
      </c>
      <c r="I1266" s="166">
        <v>308</v>
      </c>
      <c r="J1266" s="166">
        <v>9</v>
      </c>
      <c r="K1266" s="166">
        <v>0</v>
      </c>
      <c r="L1266" s="166">
        <v>4</v>
      </c>
      <c r="M1266" s="166">
        <v>149</v>
      </c>
      <c r="N1266" s="166">
        <v>644</v>
      </c>
      <c r="O1266" s="166">
        <v>1184</v>
      </c>
      <c r="P1266" s="166">
        <v>121</v>
      </c>
      <c r="Q1266" s="166">
        <v>16</v>
      </c>
      <c r="R1266" s="166">
        <v>611</v>
      </c>
      <c r="S1266" s="166">
        <v>1916</v>
      </c>
      <c r="T1266" s="166">
        <v>3197</v>
      </c>
      <c r="U1266" s="166">
        <v>226</v>
      </c>
      <c r="V1266" s="166"/>
      <c r="W1266" s="167"/>
      <c r="AA1266" s="183" t="s">
        <v>283</v>
      </c>
      <c r="AB1266" s="166">
        <v>10</v>
      </c>
      <c r="AC1266" s="166">
        <v>548</v>
      </c>
      <c r="AD1266" s="166">
        <v>1482</v>
      </c>
      <c r="AE1266" s="166">
        <v>1572</v>
      </c>
      <c r="AF1266" s="166">
        <v>113</v>
      </c>
      <c r="AG1266" s="166">
        <v>2</v>
      </c>
      <c r="AH1266" s="166">
        <v>49</v>
      </c>
      <c r="AI1266" s="166">
        <v>148</v>
      </c>
      <c r="AJ1266" s="166">
        <v>104</v>
      </c>
      <c r="AK1266" s="166">
        <v>5</v>
      </c>
      <c r="AL1266" s="166">
        <v>0</v>
      </c>
      <c r="AM1266" s="166">
        <v>3</v>
      </c>
      <c r="AN1266" s="166">
        <v>2</v>
      </c>
      <c r="AO1266" s="166">
        <v>4</v>
      </c>
      <c r="AP1266" s="166">
        <v>0</v>
      </c>
      <c r="AQ1266" s="166"/>
      <c r="AR1266" s="167"/>
    </row>
    <row r="1267" spans="1:44" ht="12.75" customHeight="1" x14ac:dyDescent="0.2">
      <c r="D1267" s="183"/>
      <c r="E1267" s="166"/>
      <c r="F1267" s="166"/>
      <c r="G1267" s="166"/>
      <c r="H1267" s="166"/>
      <c r="I1267" s="166"/>
      <c r="J1267" s="166"/>
      <c r="K1267" s="166"/>
      <c r="L1267" s="166"/>
      <c r="M1267" s="166"/>
      <c r="N1267" s="166"/>
      <c r="O1267" s="166"/>
      <c r="P1267" s="166"/>
      <c r="Q1267" s="166"/>
      <c r="R1267" s="166"/>
      <c r="S1267" s="166"/>
      <c r="T1267" s="166"/>
      <c r="U1267" s="166"/>
      <c r="V1267" s="166"/>
      <c r="W1267" s="167"/>
      <c r="AA1267" s="183"/>
      <c r="AB1267" s="166"/>
      <c r="AC1267" s="166"/>
      <c r="AD1267" s="166"/>
      <c r="AE1267" s="166"/>
      <c r="AF1267" s="166"/>
      <c r="AG1267" s="166"/>
      <c r="AH1267" s="166"/>
      <c r="AI1267" s="166"/>
      <c r="AJ1267" s="166"/>
      <c r="AK1267" s="166"/>
      <c r="AL1267" s="166"/>
      <c r="AM1267" s="166"/>
      <c r="AN1267" s="166"/>
      <c r="AO1267" s="166"/>
      <c r="AP1267" s="166"/>
      <c r="AQ1267" s="166"/>
      <c r="AR1267" s="167"/>
    </row>
    <row r="1268" spans="1:44" ht="12.75" customHeight="1" x14ac:dyDescent="0.2">
      <c r="A1268" s="212" t="s">
        <v>1305</v>
      </c>
      <c r="C1268" s="142" t="s">
        <v>1306</v>
      </c>
      <c r="D1268" s="183" t="s">
        <v>282</v>
      </c>
      <c r="E1268" s="166">
        <v>9</v>
      </c>
      <c r="F1268" s="166">
        <v>0</v>
      </c>
      <c r="G1268" s="166">
        <v>2</v>
      </c>
      <c r="H1268" s="166">
        <v>5</v>
      </c>
      <c r="I1268" s="166">
        <v>2</v>
      </c>
      <c r="J1268" s="166">
        <v>0</v>
      </c>
      <c r="K1268" s="166">
        <v>0</v>
      </c>
      <c r="L1268" s="166">
        <v>0</v>
      </c>
      <c r="M1268" s="166">
        <v>0</v>
      </c>
      <c r="N1268" s="166">
        <v>0</v>
      </c>
      <c r="O1268" s="166">
        <v>0</v>
      </c>
      <c r="P1268" s="166">
        <v>0</v>
      </c>
      <c r="Q1268" s="166">
        <v>0</v>
      </c>
      <c r="R1268" s="166">
        <v>1</v>
      </c>
      <c r="S1268" s="166">
        <v>0</v>
      </c>
      <c r="T1268" s="166">
        <v>1</v>
      </c>
      <c r="U1268" s="166">
        <v>0</v>
      </c>
      <c r="V1268" s="166"/>
      <c r="W1268" s="167" t="s">
        <v>1307</v>
      </c>
      <c r="X1268" s="212" t="s">
        <v>1305</v>
      </c>
      <c r="Z1268" s="142" t="s">
        <v>1306</v>
      </c>
      <c r="AA1268" s="183" t="s">
        <v>282</v>
      </c>
      <c r="AB1268" s="166">
        <v>0</v>
      </c>
      <c r="AC1268" s="166">
        <v>0</v>
      </c>
      <c r="AD1268" s="166">
        <v>2</v>
      </c>
      <c r="AE1268" s="166">
        <v>3</v>
      </c>
      <c r="AF1268" s="166">
        <v>0</v>
      </c>
      <c r="AG1268" s="166">
        <v>0</v>
      </c>
      <c r="AH1268" s="166">
        <v>0</v>
      </c>
      <c r="AI1268" s="166">
        <v>1</v>
      </c>
      <c r="AJ1268" s="166">
        <v>1</v>
      </c>
      <c r="AK1268" s="166">
        <v>0</v>
      </c>
      <c r="AL1268" s="166">
        <v>0</v>
      </c>
      <c r="AM1268" s="166">
        <v>0</v>
      </c>
      <c r="AN1268" s="166">
        <v>0</v>
      </c>
      <c r="AO1268" s="166">
        <v>0</v>
      </c>
      <c r="AP1268" s="166">
        <v>0</v>
      </c>
      <c r="AQ1268" s="166"/>
      <c r="AR1268" s="167" t="s">
        <v>1307</v>
      </c>
    </row>
    <row r="1269" spans="1:44" ht="12.75" customHeight="1" x14ac:dyDescent="0.2">
      <c r="A1269" s="213"/>
      <c r="D1269" s="183" t="s">
        <v>283</v>
      </c>
      <c r="E1269" s="166">
        <v>8</v>
      </c>
      <c r="F1269" s="166">
        <v>0</v>
      </c>
      <c r="G1269" s="166">
        <v>1</v>
      </c>
      <c r="H1269" s="166">
        <v>5</v>
      </c>
      <c r="I1269" s="166">
        <v>2</v>
      </c>
      <c r="J1269" s="166">
        <v>0</v>
      </c>
      <c r="K1269" s="166">
        <v>0</v>
      </c>
      <c r="L1269" s="166">
        <v>0</v>
      </c>
      <c r="M1269" s="166">
        <v>0</v>
      </c>
      <c r="N1269" s="166">
        <v>0</v>
      </c>
      <c r="O1269" s="166">
        <v>0</v>
      </c>
      <c r="P1269" s="166">
        <v>0</v>
      </c>
      <c r="Q1269" s="166">
        <v>0</v>
      </c>
      <c r="R1269" s="166">
        <v>1</v>
      </c>
      <c r="S1269" s="166">
        <v>0</v>
      </c>
      <c r="T1269" s="166">
        <v>0</v>
      </c>
      <c r="U1269" s="166">
        <v>0</v>
      </c>
      <c r="V1269" s="166"/>
      <c r="W1269" s="167"/>
      <c r="X1269" s="213"/>
      <c r="AA1269" s="183" t="s">
        <v>283</v>
      </c>
      <c r="AB1269" s="166">
        <v>0</v>
      </c>
      <c r="AC1269" s="166">
        <v>0</v>
      </c>
      <c r="AD1269" s="166">
        <v>2</v>
      </c>
      <c r="AE1269" s="166">
        <v>3</v>
      </c>
      <c r="AF1269" s="166">
        <v>0</v>
      </c>
      <c r="AG1269" s="166">
        <v>0</v>
      </c>
      <c r="AH1269" s="166">
        <v>0</v>
      </c>
      <c r="AI1269" s="166">
        <v>1</v>
      </c>
      <c r="AJ1269" s="166">
        <v>1</v>
      </c>
      <c r="AK1269" s="166">
        <v>0</v>
      </c>
      <c r="AL1269" s="166">
        <v>0</v>
      </c>
      <c r="AM1269" s="166">
        <v>0</v>
      </c>
      <c r="AN1269" s="166">
        <v>0</v>
      </c>
      <c r="AO1269" s="166">
        <v>0</v>
      </c>
      <c r="AP1269" s="166">
        <v>0</v>
      </c>
      <c r="AQ1269" s="166"/>
      <c r="AR1269" s="167"/>
    </row>
    <row r="1270" spans="1:44" ht="12.75" customHeight="1" x14ac:dyDescent="0.2">
      <c r="A1270" s="213"/>
      <c r="D1270" s="183"/>
      <c r="E1270" s="166"/>
      <c r="F1270" s="166"/>
      <c r="G1270" s="166"/>
      <c r="H1270" s="166"/>
      <c r="I1270" s="166"/>
      <c r="J1270" s="166"/>
      <c r="K1270" s="166"/>
      <c r="L1270" s="166"/>
      <c r="M1270" s="166"/>
      <c r="N1270" s="166"/>
      <c r="O1270" s="166"/>
      <c r="P1270" s="166"/>
      <c r="Q1270" s="166"/>
      <c r="R1270" s="166"/>
      <c r="S1270" s="166"/>
      <c r="T1270" s="166"/>
      <c r="U1270" s="166"/>
      <c r="V1270" s="166"/>
      <c r="W1270" s="167"/>
      <c r="X1270" s="213"/>
      <c r="AA1270" s="183"/>
      <c r="AB1270" s="166"/>
      <c r="AC1270" s="166"/>
      <c r="AD1270" s="166"/>
      <c r="AE1270" s="166"/>
      <c r="AF1270" s="166"/>
      <c r="AG1270" s="166"/>
      <c r="AH1270" s="166"/>
      <c r="AI1270" s="166"/>
      <c r="AJ1270" s="166"/>
      <c r="AK1270" s="166"/>
      <c r="AL1270" s="166"/>
      <c r="AM1270" s="166"/>
      <c r="AN1270" s="166"/>
      <c r="AO1270" s="166"/>
      <c r="AP1270" s="166"/>
      <c r="AQ1270" s="166"/>
      <c r="AR1270" s="167"/>
    </row>
    <row r="1271" spans="1:44" ht="12.75" customHeight="1" x14ac:dyDescent="0.2">
      <c r="A1271" s="142" t="s">
        <v>1308</v>
      </c>
      <c r="C1271" s="142" t="s">
        <v>1309</v>
      </c>
      <c r="D1271" s="183" t="s">
        <v>282</v>
      </c>
      <c r="E1271" s="166">
        <v>464</v>
      </c>
      <c r="F1271" s="166">
        <v>58</v>
      </c>
      <c r="G1271" s="166">
        <v>197</v>
      </c>
      <c r="H1271" s="166">
        <v>190</v>
      </c>
      <c r="I1271" s="166">
        <v>19</v>
      </c>
      <c r="J1271" s="166">
        <v>0</v>
      </c>
      <c r="K1271" s="166">
        <v>0</v>
      </c>
      <c r="L1271" s="166">
        <v>1</v>
      </c>
      <c r="M1271" s="166">
        <v>8</v>
      </c>
      <c r="N1271" s="166">
        <v>13</v>
      </c>
      <c r="O1271" s="166">
        <v>27</v>
      </c>
      <c r="P1271" s="166">
        <v>9</v>
      </c>
      <c r="Q1271" s="166">
        <v>2</v>
      </c>
      <c r="R1271" s="166">
        <v>22</v>
      </c>
      <c r="S1271" s="166">
        <v>85</v>
      </c>
      <c r="T1271" s="166">
        <v>80</v>
      </c>
      <c r="U1271" s="166">
        <v>8</v>
      </c>
      <c r="V1271" s="166"/>
      <c r="W1271" s="167" t="s">
        <v>1310</v>
      </c>
      <c r="X1271" s="142" t="s">
        <v>1308</v>
      </c>
      <c r="Z1271" s="142" t="s">
        <v>1309</v>
      </c>
      <c r="AA1271" s="183" t="s">
        <v>282</v>
      </c>
      <c r="AB1271" s="166">
        <v>2</v>
      </c>
      <c r="AC1271" s="166">
        <v>28</v>
      </c>
      <c r="AD1271" s="166">
        <v>84</v>
      </c>
      <c r="AE1271" s="166">
        <v>67</v>
      </c>
      <c r="AF1271" s="166">
        <v>9</v>
      </c>
      <c r="AG1271" s="166">
        <v>0</v>
      </c>
      <c r="AH1271" s="166">
        <v>3</v>
      </c>
      <c r="AI1271" s="166">
        <v>10</v>
      </c>
      <c r="AJ1271" s="166">
        <v>5</v>
      </c>
      <c r="AK1271" s="166">
        <v>1</v>
      </c>
      <c r="AL1271" s="166">
        <v>0</v>
      </c>
      <c r="AM1271" s="166">
        <v>0</v>
      </c>
      <c r="AN1271" s="166">
        <v>0</v>
      </c>
      <c r="AO1271" s="166">
        <v>0</v>
      </c>
      <c r="AP1271" s="166">
        <v>0</v>
      </c>
      <c r="AQ1271" s="166"/>
      <c r="AR1271" s="167" t="s">
        <v>1310</v>
      </c>
    </row>
    <row r="1272" spans="1:44" ht="12.75" customHeight="1" x14ac:dyDescent="0.2">
      <c r="D1272" s="183" t="s">
        <v>283</v>
      </c>
      <c r="E1272" s="166">
        <v>435</v>
      </c>
      <c r="F1272" s="166">
        <v>53</v>
      </c>
      <c r="G1272" s="166">
        <v>179</v>
      </c>
      <c r="H1272" s="166">
        <v>185</v>
      </c>
      <c r="I1272" s="166">
        <v>18</v>
      </c>
      <c r="J1272" s="166">
        <v>0</v>
      </c>
      <c r="K1272" s="166">
        <v>0</v>
      </c>
      <c r="L1272" s="166">
        <v>1</v>
      </c>
      <c r="M1272" s="166">
        <v>8</v>
      </c>
      <c r="N1272" s="166">
        <v>11</v>
      </c>
      <c r="O1272" s="166">
        <v>24</v>
      </c>
      <c r="P1272" s="166">
        <v>9</v>
      </c>
      <c r="Q1272" s="166">
        <v>1</v>
      </c>
      <c r="R1272" s="166">
        <v>21</v>
      </c>
      <c r="S1272" s="166">
        <v>74</v>
      </c>
      <c r="T1272" s="166">
        <v>75</v>
      </c>
      <c r="U1272" s="166">
        <v>8</v>
      </c>
      <c r="V1272" s="166"/>
      <c r="W1272" s="167"/>
      <c r="AA1272" s="183" t="s">
        <v>283</v>
      </c>
      <c r="AB1272" s="166">
        <v>2</v>
      </c>
      <c r="AC1272" s="166">
        <v>28</v>
      </c>
      <c r="AD1272" s="166">
        <v>81</v>
      </c>
      <c r="AE1272" s="166">
        <v>65</v>
      </c>
      <c r="AF1272" s="166">
        <v>9</v>
      </c>
      <c r="AG1272" s="166">
        <v>0</v>
      </c>
      <c r="AH1272" s="166">
        <v>3</v>
      </c>
      <c r="AI1272" s="166">
        <v>10</v>
      </c>
      <c r="AJ1272" s="166">
        <v>4</v>
      </c>
      <c r="AK1272" s="166">
        <v>1</v>
      </c>
      <c r="AL1272" s="166">
        <v>0</v>
      </c>
      <c r="AM1272" s="166">
        <v>0</v>
      </c>
      <c r="AN1272" s="166">
        <v>0</v>
      </c>
      <c r="AO1272" s="166">
        <v>0</v>
      </c>
      <c r="AP1272" s="166">
        <v>0</v>
      </c>
      <c r="AQ1272" s="166"/>
      <c r="AR1272" s="167"/>
    </row>
    <row r="1273" spans="1:44" ht="12.75" customHeight="1" x14ac:dyDescent="0.2">
      <c r="D1273" s="183"/>
      <c r="E1273" s="166"/>
      <c r="F1273" s="166"/>
      <c r="G1273" s="166"/>
      <c r="H1273" s="166"/>
      <c r="I1273" s="166"/>
      <c r="J1273" s="166"/>
      <c r="K1273" s="166"/>
      <c r="L1273" s="166"/>
      <c r="M1273" s="166"/>
      <c r="N1273" s="166"/>
      <c r="O1273" s="166"/>
      <c r="P1273" s="166"/>
      <c r="Q1273" s="166"/>
      <c r="R1273" s="166"/>
      <c r="S1273" s="166"/>
      <c r="T1273" s="166"/>
      <c r="U1273" s="166"/>
      <c r="V1273" s="166"/>
      <c r="W1273" s="167"/>
      <c r="AA1273" s="183"/>
      <c r="AB1273" s="166"/>
      <c r="AC1273" s="166"/>
      <c r="AD1273" s="166"/>
      <c r="AE1273" s="166"/>
      <c r="AF1273" s="166"/>
      <c r="AG1273" s="166"/>
      <c r="AH1273" s="166"/>
      <c r="AI1273" s="166"/>
      <c r="AJ1273" s="166"/>
      <c r="AK1273" s="166"/>
      <c r="AL1273" s="166"/>
      <c r="AM1273" s="166"/>
      <c r="AN1273" s="166"/>
      <c r="AO1273" s="166"/>
      <c r="AP1273" s="166"/>
      <c r="AQ1273" s="166"/>
      <c r="AR1273" s="167"/>
    </row>
    <row r="1274" spans="1:44" ht="12.75" customHeight="1" x14ac:dyDescent="0.2">
      <c r="A1274" s="142" t="s">
        <v>1311</v>
      </c>
      <c r="C1274" s="142" t="s">
        <v>1312</v>
      </c>
      <c r="D1274" s="183" t="s">
        <v>282</v>
      </c>
      <c r="E1274" s="166">
        <v>132</v>
      </c>
      <c r="F1274" s="166">
        <v>2</v>
      </c>
      <c r="G1274" s="166">
        <v>12</v>
      </c>
      <c r="H1274" s="166">
        <v>95</v>
      </c>
      <c r="I1274" s="166">
        <v>22</v>
      </c>
      <c r="J1274" s="166">
        <v>1</v>
      </c>
      <c r="K1274" s="166">
        <v>0</v>
      </c>
      <c r="L1274" s="166">
        <v>0</v>
      </c>
      <c r="M1274" s="166">
        <v>0</v>
      </c>
      <c r="N1274" s="166">
        <v>1</v>
      </c>
      <c r="O1274" s="166">
        <v>1</v>
      </c>
      <c r="P1274" s="166">
        <v>0</v>
      </c>
      <c r="Q1274" s="166">
        <v>0</v>
      </c>
      <c r="R1274" s="166">
        <v>1</v>
      </c>
      <c r="S1274" s="166">
        <v>5</v>
      </c>
      <c r="T1274" s="166">
        <v>5</v>
      </c>
      <c r="U1274" s="166">
        <v>1</v>
      </c>
      <c r="V1274" s="166"/>
      <c r="W1274" s="167" t="s">
        <v>1311</v>
      </c>
      <c r="X1274" s="142" t="s">
        <v>1311</v>
      </c>
      <c r="Z1274" s="142" t="s">
        <v>1312</v>
      </c>
      <c r="AA1274" s="183" t="s">
        <v>282</v>
      </c>
      <c r="AB1274" s="166">
        <v>0</v>
      </c>
      <c r="AC1274" s="166">
        <v>19</v>
      </c>
      <c r="AD1274" s="166">
        <v>35</v>
      </c>
      <c r="AE1274" s="166">
        <v>40</v>
      </c>
      <c r="AF1274" s="166">
        <v>1</v>
      </c>
      <c r="AG1274" s="166">
        <v>0</v>
      </c>
      <c r="AH1274" s="166">
        <v>1</v>
      </c>
      <c r="AI1274" s="166">
        <v>7</v>
      </c>
      <c r="AJ1274" s="166">
        <v>13</v>
      </c>
      <c r="AK1274" s="166">
        <v>1</v>
      </c>
      <c r="AL1274" s="166">
        <v>0</v>
      </c>
      <c r="AM1274" s="166">
        <v>0</v>
      </c>
      <c r="AN1274" s="166">
        <v>1</v>
      </c>
      <c r="AO1274" s="166">
        <v>0</v>
      </c>
      <c r="AP1274" s="166">
        <v>0</v>
      </c>
      <c r="AQ1274" s="166"/>
      <c r="AR1274" s="167" t="s">
        <v>1311</v>
      </c>
    </row>
    <row r="1275" spans="1:44" s="190" customFormat="1" ht="12.75" customHeight="1" x14ac:dyDescent="0.2">
      <c r="A1275" s="142"/>
      <c r="B1275" s="162"/>
      <c r="C1275" s="142"/>
      <c r="D1275" s="183" t="s">
        <v>283</v>
      </c>
      <c r="E1275" s="166">
        <v>116</v>
      </c>
      <c r="F1275" s="166">
        <v>1</v>
      </c>
      <c r="G1275" s="166">
        <v>11</v>
      </c>
      <c r="H1275" s="166">
        <v>82</v>
      </c>
      <c r="I1275" s="166">
        <v>21</v>
      </c>
      <c r="J1275" s="166">
        <v>1</v>
      </c>
      <c r="K1275" s="166">
        <v>0</v>
      </c>
      <c r="L1275" s="166">
        <v>0</v>
      </c>
      <c r="M1275" s="166">
        <v>0</v>
      </c>
      <c r="N1275" s="166">
        <v>0</v>
      </c>
      <c r="O1275" s="166">
        <v>1</v>
      </c>
      <c r="P1275" s="166">
        <v>0</v>
      </c>
      <c r="Q1275" s="166">
        <v>0</v>
      </c>
      <c r="R1275" s="166">
        <v>1</v>
      </c>
      <c r="S1275" s="166">
        <v>4</v>
      </c>
      <c r="T1275" s="166">
        <v>5</v>
      </c>
      <c r="U1275" s="166">
        <v>1</v>
      </c>
      <c r="V1275" s="191"/>
      <c r="W1275" s="167"/>
      <c r="X1275" s="142"/>
      <c r="Y1275" s="162"/>
      <c r="Z1275" s="142"/>
      <c r="AA1275" s="183" t="s">
        <v>283</v>
      </c>
      <c r="AB1275" s="166">
        <v>0</v>
      </c>
      <c r="AC1275" s="166">
        <v>15</v>
      </c>
      <c r="AD1275" s="166">
        <v>31</v>
      </c>
      <c r="AE1275" s="166">
        <v>35</v>
      </c>
      <c r="AF1275" s="166">
        <v>1</v>
      </c>
      <c r="AG1275" s="166">
        <v>0</v>
      </c>
      <c r="AH1275" s="166">
        <v>1</v>
      </c>
      <c r="AI1275" s="166">
        <v>7</v>
      </c>
      <c r="AJ1275" s="166">
        <v>12</v>
      </c>
      <c r="AK1275" s="166">
        <v>1</v>
      </c>
      <c r="AL1275" s="166">
        <v>0</v>
      </c>
      <c r="AM1275" s="166">
        <v>0</v>
      </c>
      <c r="AN1275" s="166">
        <v>1</v>
      </c>
      <c r="AO1275" s="166">
        <v>0</v>
      </c>
      <c r="AP1275" s="166">
        <v>0</v>
      </c>
      <c r="AR1275" s="167"/>
    </row>
    <row r="1276" spans="1:44" ht="12.75" customHeight="1" x14ac:dyDescent="0.2">
      <c r="D1276" s="183"/>
      <c r="E1276" s="166"/>
      <c r="F1276" s="166"/>
      <c r="G1276" s="166"/>
      <c r="H1276" s="166"/>
      <c r="I1276" s="166"/>
      <c r="J1276" s="166"/>
      <c r="K1276" s="166"/>
      <c r="L1276" s="166"/>
      <c r="M1276" s="166"/>
      <c r="N1276" s="166"/>
      <c r="O1276" s="166"/>
      <c r="P1276" s="166"/>
      <c r="Q1276" s="166"/>
      <c r="R1276" s="166"/>
      <c r="S1276" s="166"/>
      <c r="T1276" s="166"/>
      <c r="U1276" s="166"/>
      <c r="V1276" s="166"/>
      <c r="W1276" s="167"/>
      <c r="AA1276" s="183"/>
      <c r="AB1276" s="166"/>
      <c r="AC1276" s="166"/>
      <c r="AD1276" s="166"/>
      <c r="AE1276" s="166"/>
      <c r="AF1276" s="166"/>
      <c r="AG1276" s="166"/>
      <c r="AH1276" s="166"/>
      <c r="AI1276" s="166"/>
      <c r="AJ1276" s="166"/>
      <c r="AK1276" s="166"/>
      <c r="AL1276" s="166"/>
      <c r="AM1276" s="166"/>
      <c r="AN1276" s="166"/>
      <c r="AO1276" s="166"/>
      <c r="AP1276" s="166"/>
      <c r="AQ1276" s="166"/>
      <c r="AR1276" s="167"/>
    </row>
    <row r="1277" spans="1:44" ht="12.75" customHeight="1" x14ac:dyDescent="0.2">
      <c r="A1277" s="216" t="s">
        <v>2355</v>
      </c>
      <c r="C1277" s="142" t="s">
        <v>2356</v>
      </c>
      <c r="D1277" s="183" t="s">
        <v>282</v>
      </c>
      <c r="E1277" s="166">
        <v>2</v>
      </c>
      <c r="F1277" s="166">
        <v>0</v>
      </c>
      <c r="G1277" s="166">
        <v>2</v>
      </c>
      <c r="H1277" s="166">
        <v>0</v>
      </c>
      <c r="I1277" s="166">
        <v>0</v>
      </c>
      <c r="J1277" s="166">
        <v>0</v>
      </c>
      <c r="K1277" s="166">
        <v>0</v>
      </c>
      <c r="L1277" s="166">
        <v>0</v>
      </c>
      <c r="M1277" s="166">
        <v>0</v>
      </c>
      <c r="N1277" s="166">
        <v>0</v>
      </c>
      <c r="O1277" s="166">
        <v>0</v>
      </c>
      <c r="P1277" s="166">
        <v>0</v>
      </c>
      <c r="Q1277" s="166">
        <v>0</v>
      </c>
      <c r="R1277" s="166">
        <v>1</v>
      </c>
      <c r="S1277" s="166">
        <v>0</v>
      </c>
      <c r="T1277" s="166">
        <v>1</v>
      </c>
      <c r="U1277" s="166">
        <v>0</v>
      </c>
      <c r="V1277" s="166"/>
      <c r="W1277" s="167" t="s">
        <v>2357</v>
      </c>
      <c r="X1277" s="216" t="s">
        <v>2355</v>
      </c>
      <c r="Z1277" s="142" t="s">
        <v>2356</v>
      </c>
      <c r="AA1277" s="183" t="s">
        <v>282</v>
      </c>
      <c r="AB1277" s="166">
        <v>0</v>
      </c>
      <c r="AC1277" s="166">
        <v>0</v>
      </c>
      <c r="AD1277" s="166">
        <v>0</v>
      </c>
      <c r="AE1277" s="166">
        <v>0</v>
      </c>
      <c r="AF1277" s="166">
        <v>0</v>
      </c>
      <c r="AG1277" s="166">
        <v>0</v>
      </c>
      <c r="AH1277" s="166">
        <v>0</v>
      </c>
      <c r="AI1277" s="166">
        <v>0</v>
      </c>
      <c r="AJ1277" s="166">
        <v>0</v>
      </c>
      <c r="AK1277" s="166">
        <v>0</v>
      </c>
      <c r="AL1277" s="166">
        <v>0</v>
      </c>
      <c r="AM1277" s="166">
        <v>0</v>
      </c>
      <c r="AN1277" s="166">
        <v>0</v>
      </c>
      <c r="AO1277" s="166">
        <v>0</v>
      </c>
      <c r="AP1277" s="166">
        <v>0</v>
      </c>
      <c r="AQ1277" s="166"/>
      <c r="AR1277" s="167" t="s">
        <v>2357</v>
      </c>
    </row>
    <row r="1278" spans="1:44" ht="12.75" customHeight="1" x14ac:dyDescent="0.2">
      <c r="A1278" s="213"/>
      <c r="D1278" s="183" t="s">
        <v>283</v>
      </c>
      <c r="E1278" s="166">
        <v>2</v>
      </c>
      <c r="F1278" s="166">
        <v>0</v>
      </c>
      <c r="G1278" s="166">
        <v>2</v>
      </c>
      <c r="H1278" s="166">
        <v>0</v>
      </c>
      <c r="I1278" s="166">
        <v>0</v>
      </c>
      <c r="J1278" s="166">
        <v>0</v>
      </c>
      <c r="K1278" s="166">
        <v>0</v>
      </c>
      <c r="L1278" s="166">
        <v>0</v>
      </c>
      <c r="M1278" s="166">
        <v>0</v>
      </c>
      <c r="N1278" s="166">
        <v>0</v>
      </c>
      <c r="O1278" s="166">
        <v>0</v>
      </c>
      <c r="P1278" s="166">
        <v>0</v>
      </c>
      <c r="Q1278" s="166">
        <v>0</v>
      </c>
      <c r="R1278" s="166">
        <v>1</v>
      </c>
      <c r="S1278" s="166">
        <v>0</v>
      </c>
      <c r="T1278" s="166">
        <v>1</v>
      </c>
      <c r="U1278" s="166">
        <v>0</v>
      </c>
      <c r="V1278" s="166"/>
      <c r="W1278" s="167"/>
      <c r="X1278" s="213"/>
      <c r="AA1278" s="183" t="s">
        <v>283</v>
      </c>
      <c r="AB1278" s="166">
        <v>0</v>
      </c>
      <c r="AC1278" s="166">
        <v>0</v>
      </c>
      <c r="AD1278" s="166">
        <v>0</v>
      </c>
      <c r="AE1278" s="166">
        <v>0</v>
      </c>
      <c r="AF1278" s="166">
        <v>0</v>
      </c>
      <c r="AG1278" s="166">
        <v>0</v>
      </c>
      <c r="AH1278" s="166">
        <v>0</v>
      </c>
      <c r="AI1278" s="166">
        <v>0</v>
      </c>
      <c r="AJ1278" s="166">
        <v>0</v>
      </c>
      <c r="AK1278" s="166">
        <v>0</v>
      </c>
      <c r="AL1278" s="166">
        <v>0</v>
      </c>
      <c r="AM1278" s="166">
        <v>0</v>
      </c>
      <c r="AN1278" s="166">
        <v>0</v>
      </c>
      <c r="AO1278" s="166">
        <v>0</v>
      </c>
      <c r="AP1278" s="166">
        <v>0</v>
      </c>
      <c r="AQ1278" s="166"/>
      <c r="AR1278" s="167"/>
    </row>
    <row r="1279" spans="1:44" ht="12.75" customHeight="1" x14ac:dyDescent="0.2">
      <c r="A1279" s="213"/>
      <c r="D1279" s="183"/>
      <c r="E1279" s="166"/>
      <c r="F1279" s="166"/>
      <c r="G1279" s="166"/>
      <c r="H1279" s="166"/>
      <c r="I1279" s="166"/>
      <c r="J1279" s="166"/>
      <c r="K1279" s="166"/>
      <c r="L1279" s="166"/>
      <c r="M1279" s="166"/>
      <c r="N1279" s="166"/>
      <c r="O1279" s="166"/>
      <c r="P1279" s="166"/>
      <c r="Q1279" s="166"/>
      <c r="R1279" s="166"/>
      <c r="S1279" s="166"/>
      <c r="T1279" s="166"/>
      <c r="U1279" s="166"/>
      <c r="V1279" s="166"/>
      <c r="W1279" s="167"/>
      <c r="X1279" s="213"/>
      <c r="AA1279" s="183"/>
      <c r="AB1279" s="166"/>
      <c r="AC1279" s="166"/>
      <c r="AD1279" s="166"/>
      <c r="AE1279" s="166"/>
      <c r="AF1279" s="166"/>
      <c r="AG1279" s="166"/>
      <c r="AH1279" s="166"/>
      <c r="AI1279" s="166"/>
      <c r="AJ1279" s="166"/>
      <c r="AK1279" s="166"/>
      <c r="AL1279" s="166"/>
      <c r="AM1279" s="166"/>
      <c r="AN1279" s="166"/>
      <c r="AO1279" s="166"/>
      <c r="AP1279" s="166"/>
      <c r="AQ1279" s="166"/>
      <c r="AR1279" s="167"/>
    </row>
    <row r="1280" spans="1:44" ht="12.75" customHeight="1" x14ac:dyDescent="0.2">
      <c r="A1280" s="142" t="s">
        <v>1313</v>
      </c>
      <c r="C1280" s="142" t="s">
        <v>1314</v>
      </c>
      <c r="D1280" s="183" t="s">
        <v>282</v>
      </c>
      <c r="E1280" s="166">
        <v>24</v>
      </c>
      <c r="F1280" s="166">
        <v>2</v>
      </c>
      <c r="G1280" s="166">
        <v>10</v>
      </c>
      <c r="H1280" s="166">
        <v>11</v>
      </c>
      <c r="I1280" s="166">
        <v>1</v>
      </c>
      <c r="J1280" s="166">
        <v>0</v>
      </c>
      <c r="K1280" s="166">
        <v>0</v>
      </c>
      <c r="L1280" s="166">
        <v>0</v>
      </c>
      <c r="M1280" s="166">
        <v>0</v>
      </c>
      <c r="N1280" s="166">
        <v>0</v>
      </c>
      <c r="O1280" s="166">
        <v>2</v>
      </c>
      <c r="P1280" s="166">
        <v>0</v>
      </c>
      <c r="Q1280" s="166">
        <v>0</v>
      </c>
      <c r="R1280" s="166">
        <v>0</v>
      </c>
      <c r="S1280" s="166">
        <v>1</v>
      </c>
      <c r="T1280" s="166">
        <v>8</v>
      </c>
      <c r="U1280" s="166">
        <v>1</v>
      </c>
      <c r="V1280" s="166"/>
      <c r="W1280" s="167" t="s">
        <v>1313</v>
      </c>
      <c r="X1280" s="142" t="s">
        <v>1313</v>
      </c>
      <c r="Z1280" s="142" t="s">
        <v>1314</v>
      </c>
      <c r="AA1280" s="183" t="s">
        <v>282</v>
      </c>
      <c r="AB1280" s="166">
        <v>0</v>
      </c>
      <c r="AC1280" s="166">
        <v>0</v>
      </c>
      <c r="AD1280" s="166">
        <v>5</v>
      </c>
      <c r="AE1280" s="166">
        <v>6</v>
      </c>
      <c r="AF1280" s="166">
        <v>0</v>
      </c>
      <c r="AG1280" s="166">
        <v>0</v>
      </c>
      <c r="AH1280" s="166">
        <v>0</v>
      </c>
      <c r="AI1280" s="166">
        <v>0</v>
      </c>
      <c r="AJ1280" s="166">
        <v>1</v>
      </c>
      <c r="AK1280" s="166">
        <v>0</v>
      </c>
      <c r="AL1280" s="166">
        <v>0</v>
      </c>
      <c r="AM1280" s="166">
        <v>0</v>
      </c>
      <c r="AN1280" s="166">
        <v>0</v>
      </c>
      <c r="AO1280" s="166">
        <v>0</v>
      </c>
      <c r="AP1280" s="166">
        <v>0</v>
      </c>
      <c r="AQ1280" s="166"/>
      <c r="AR1280" s="167" t="s">
        <v>1313</v>
      </c>
    </row>
    <row r="1281" spans="1:44" ht="12.75" customHeight="1" x14ac:dyDescent="0.2">
      <c r="D1281" s="183" t="s">
        <v>283</v>
      </c>
      <c r="E1281" s="166">
        <v>18</v>
      </c>
      <c r="F1281" s="166">
        <v>2</v>
      </c>
      <c r="G1281" s="166">
        <v>7</v>
      </c>
      <c r="H1281" s="166">
        <v>8</v>
      </c>
      <c r="I1281" s="166">
        <v>1</v>
      </c>
      <c r="J1281" s="166">
        <v>0</v>
      </c>
      <c r="K1281" s="166">
        <v>0</v>
      </c>
      <c r="L1281" s="166">
        <v>0</v>
      </c>
      <c r="M1281" s="166">
        <v>0</v>
      </c>
      <c r="N1281" s="166">
        <v>0</v>
      </c>
      <c r="O1281" s="166">
        <v>2</v>
      </c>
      <c r="P1281" s="166">
        <v>0</v>
      </c>
      <c r="Q1281" s="166">
        <v>0</v>
      </c>
      <c r="R1281" s="166">
        <v>0</v>
      </c>
      <c r="S1281" s="166">
        <v>1</v>
      </c>
      <c r="T1281" s="166">
        <v>6</v>
      </c>
      <c r="U1281" s="166">
        <v>0</v>
      </c>
      <c r="V1281" s="166"/>
      <c r="W1281" s="167"/>
      <c r="AA1281" s="183" t="s">
        <v>283</v>
      </c>
      <c r="AB1281" s="166">
        <v>0</v>
      </c>
      <c r="AC1281" s="166">
        <v>0</v>
      </c>
      <c r="AD1281" s="166">
        <v>3</v>
      </c>
      <c r="AE1281" s="166">
        <v>5</v>
      </c>
      <c r="AF1281" s="166">
        <v>0</v>
      </c>
      <c r="AG1281" s="166">
        <v>0</v>
      </c>
      <c r="AH1281" s="166">
        <v>0</v>
      </c>
      <c r="AI1281" s="166">
        <v>0</v>
      </c>
      <c r="AJ1281" s="166">
        <v>1</v>
      </c>
      <c r="AK1281" s="166">
        <v>0</v>
      </c>
      <c r="AL1281" s="166">
        <v>0</v>
      </c>
      <c r="AM1281" s="166">
        <v>0</v>
      </c>
      <c r="AN1281" s="166">
        <v>0</v>
      </c>
      <c r="AO1281" s="166">
        <v>0</v>
      </c>
      <c r="AP1281" s="166">
        <v>0</v>
      </c>
      <c r="AQ1281" s="166"/>
      <c r="AR1281" s="167"/>
    </row>
    <row r="1282" spans="1:44" ht="12.75" customHeight="1" x14ac:dyDescent="0.2">
      <c r="D1282" s="183"/>
      <c r="E1282" s="166"/>
      <c r="F1282" s="166"/>
      <c r="G1282" s="166"/>
      <c r="H1282" s="166"/>
      <c r="I1282" s="166"/>
      <c r="J1282" s="166"/>
      <c r="K1282" s="166"/>
      <c r="L1282" s="166"/>
      <c r="M1282" s="166"/>
      <c r="N1282" s="166"/>
      <c r="O1282" s="166"/>
      <c r="P1282" s="166"/>
      <c r="Q1282" s="166"/>
      <c r="R1282" s="166"/>
      <c r="S1282" s="166"/>
      <c r="T1282" s="166"/>
      <c r="U1282" s="166"/>
      <c r="V1282" s="166"/>
      <c r="W1282" s="167"/>
      <c r="AA1282" s="183"/>
      <c r="AB1282" s="166"/>
      <c r="AC1282" s="166"/>
      <c r="AD1282" s="166"/>
      <c r="AE1282" s="166"/>
      <c r="AF1282" s="166"/>
      <c r="AG1282" s="166"/>
      <c r="AH1282" s="166"/>
      <c r="AI1282" s="166"/>
      <c r="AJ1282" s="166"/>
      <c r="AK1282" s="166"/>
      <c r="AL1282" s="166"/>
      <c r="AM1282" s="166"/>
      <c r="AN1282" s="166"/>
      <c r="AO1282" s="166"/>
      <c r="AP1282" s="166"/>
      <c r="AQ1282" s="166"/>
      <c r="AR1282" s="167"/>
    </row>
    <row r="1283" spans="1:44" ht="12.75" customHeight="1" x14ac:dyDescent="0.2">
      <c r="A1283" s="142" t="s">
        <v>1315</v>
      </c>
      <c r="C1283" s="142" t="s">
        <v>1316</v>
      </c>
      <c r="D1283" s="183" t="s">
        <v>282</v>
      </c>
      <c r="E1283" s="166">
        <v>985</v>
      </c>
      <c r="F1283" s="166">
        <v>33</v>
      </c>
      <c r="G1283" s="166">
        <v>232</v>
      </c>
      <c r="H1283" s="166">
        <v>612</v>
      </c>
      <c r="I1283" s="166">
        <v>100</v>
      </c>
      <c r="J1283" s="166">
        <v>8</v>
      </c>
      <c r="K1283" s="166">
        <v>0</v>
      </c>
      <c r="L1283" s="166">
        <v>0</v>
      </c>
      <c r="M1283" s="166">
        <v>0</v>
      </c>
      <c r="N1283" s="166">
        <v>7</v>
      </c>
      <c r="O1283" s="166">
        <v>22</v>
      </c>
      <c r="P1283" s="166">
        <v>4</v>
      </c>
      <c r="Q1283" s="166">
        <v>4</v>
      </c>
      <c r="R1283" s="166">
        <v>20</v>
      </c>
      <c r="S1283" s="166">
        <v>77</v>
      </c>
      <c r="T1283" s="166">
        <v>108</v>
      </c>
      <c r="U1283" s="166">
        <v>23</v>
      </c>
      <c r="V1283" s="166"/>
      <c r="W1283" s="167" t="s">
        <v>1317</v>
      </c>
      <c r="X1283" s="142" t="s">
        <v>1315</v>
      </c>
      <c r="Z1283" s="142" t="s">
        <v>1316</v>
      </c>
      <c r="AA1283" s="183" t="s">
        <v>282</v>
      </c>
      <c r="AB1283" s="166">
        <v>1</v>
      </c>
      <c r="AC1283" s="166">
        <v>67</v>
      </c>
      <c r="AD1283" s="166">
        <v>205</v>
      </c>
      <c r="AE1283" s="166">
        <v>249</v>
      </c>
      <c r="AF1283" s="166">
        <v>90</v>
      </c>
      <c r="AG1283" s="166">
        <v>0</v>
      </c>
      <c r="AH1283" s="166">
        <v>16</v>
      </c>
      <c r="AI1283" s="166">
        <v>44</v>
      </c>
      <c r="AJ1283" s="166">
        <v>33</v>
      </c>
      <c r="AK1283" s="166">
        <v>7</v>
      </c>
      <c r="AL1283" s="166">
        <v>0</v>
      </c>
      <c r="AM1283" s="166">
        <v>1</v>
      </c>
      <c r="AN1283" s="166">
        <v>4</v>
      </c>
      <c r="AO1283" s="166">
        <v>2</v>
      </c>
      <c r="AP1283" s="166">
        <v>1</v>
      </c>
      <c r="AQ1283" s="166"/>
      <c r="AR1283" s="167" t="s">
        <v>1317</v>
      </c>
    </row>
    <row r="1284" spans="1:44" ht="12.75" customHeight="1" x14ac:dyDescent="0.2">
      <c r="D1284" s="183" t="s">
        <v>283</v>
      </c>
      <c r="E1284" s="166">
        <v>741</v>
      </c>
      <c r="F1284" s="166">
        <v>29</v>
      </c>
      <c r="G1284" s="166">
        <v>171</v>
      </c>
      <c r="H1284" s="166">
        <v>466</v>
      </c>
      <c r="I1284" s="166">
        <v>71</v>
      </c>
      <c r="J1284" s="166">
        <v>4</v>
      </c>
      <c r="K1284" s="166">
        <v>0</v>
      </c>
      <c r="L1284" s="166">
        <v>0</v>
      </c>
      <c r="M1284" s="166">
        <v>0</v>
      </c>
      <c r="N1284" s="166">
        <v>5</v>
      </c>
      <c r="O1284" s="166">
        <v>20</v>
      </c>
      <c r="P1284" s="166">
        <v>4</v>
      </c>
      <c r="Q1284" s="166">
        <v>2</v>
      </c>
      <c r="R1284" s="166">
        <v>9</v>
      </c>
      <c r="S1284" s="166">
        <v>49</v>
      </c>
      <c r="T1284" s="166">
        <v>89</v>
      </c>
      <c r="U1284" s="166">
        <v>22</v>
      </c>
      <c r="V1284" s="166"/>
      <c r="W1284" s="167"/>
      <c r="AA1284" s="183" t="s">
        <v>283</v>
      </c>
      <c r="AB1284" s="166">
        <v>1</v>
      </c>
      <c r="AC1284" s="166">
        <v>44</v>
      </c>
      <c r="AD1284" s="166">
        <v>140</v>
      </c>
      <c r="AE1284" s="166">
        <v>197</v>
      </c>
      <c r="AF1284" s="166">
        <v>84</v>
      </c>
      <c r="AG1284" s="166">
        <v>0</v>
      </c>
      <c r="AH1284" s="166">
        <v>9</v>
      </c>
      <c r="AI1284" s="166">
        <v>30</v>
      </c>
      <c r="AJ1284" s="166">
        <v>26</v>
      </c>
      <c r="AK1284" s="166">
        <v>6</v>
      </c>
      <c r="AL1284" s="166">
        <v>0</v>
      </c>
      <c r="AM1284" s="166">
        <v>0</v>
      </c>
      <c r="AN1284" s="166">
        <v>1</v>
      </c>
      <c r="AO1284" s="166">
        <v>2</v>
      </c>
      <c r="AP1284" s="166">
        <v>1</v>
      </c>
      <c r="AQ1284" s="166"/>
      <c r="AR1284" s="167"/>
    </row>
    <row r="1285" spans="1:44" ht="12.75" customHeight="1" x14ac:dyDescent="0.2">
      <c r="D1285" s="183"/>
      <c r="E1285" s="166"/>
      <c r="F1285" s="166"/>
      <c r="G1285" s="166"/>
      <c r="H1285" s="166"/>
      <c r="I1285" s="166"/>
      <c r="J1285" s="166"/>
      <c r="K1285" s="166"/>
      <c r="L1285" s="166"/>
      <c r="M1285" s="166"/>
      <c r="N1285" s="166"/>
      <c r="O1285" s="166"/>
      <c r="P1285" s="166"/>
      <c r="Q1285" s="166"/>
      <c r="R1285" s="166"/>
      <c r="S1285" s="166"/>
      <c r="T1285" s="166"/>
      <c r="U1285" s="166"/>
      <c r="V1285" s="166"/>
      <c r="W1285" s="167"/>
      <c r="AA1285" s="183"/>
      <c r="AB1285" s="166"/>
      <c r="AC1285" s="166"/>
      <c r="AD1285" s="166"/>
      <c r="AE1285" s="166"/>
      <c r="AF1285" s="166"/>
      <c r="AG1285" s="166"/>
      <c r="AH1285" s="166"/>
      <c r="AI1285" s="166"/>
      <c r="AJ1285" s="166"/>
      <c r="AK1285" s="166"/>
      <c r="AL1285" s="166"/>
      <c r="AM1285" s="166"/>
      <c r="AN1285" s="166"/>
      <c r="AO1285" s="166"/>
      <c r="AP1285" s="166"/>
      <c r="AQ1285" s="166"/>
      <c r="AR1285" s="167"/>
    </row>
    <row r="1286" spans="1:44" ht="12.75" customHeight="1" x14ac:dyDescent="0.2">
      <c r="A1286" s="142" t="s">
        <v>1318</v>
      </c>
      <c r="C1286" s="142" t="s">
        <v>1319</v>
      </c>
      <c r="D1286" s="183" t="s">
        <v>282</v>
      </c>
      <c r="E1286" s="166">
        <v>13</v>
      </c>
      <c r="F1286" s="166">
        <v>1</v>
      </c>
      <c r="G1286" s="166">
        <v>3</v>
      </c>
      <c r="H1286" s="166">
        <v>9</v>
      </c>
      <c r="I1286" s="166">
        <v>0</v>
      </c>
      <c r="J1286" s="166">
        <v>0</v>
      </c>
      <c r="K1286" s="166">
        <v>0</v>
      </c>
      <c r="L1286" s="166">
        <v>0</v>
      </c>
      <c r="M1286" s="166">
        <v>0</v>
      </c>
      <c r="N1286" s="166">
        <v>0</v>
      </c>
      <c r="O1286" s="166">
        <v>1</v>
      </c>
      <c r="P1286" s="166">
        <v>0</v>
      </c>
      <c r="Q1286" s="166">
        <v>0</v>
      </c>
      <c r="R1286" s="166">
        <v>2</v>
      </c>
      <c r="S1286" s="166">
        <v>0</v>
      </c>
      <c r="T1286" s="166">
        <v>1</v>
      </c>
      <c r="U1286" s="166">
        <v>0</v>
      </c>
      <c r="V1286" s="166"/>
      <c r="W1286" s="167" t="s">
        <v>1320</v>
      </c>
      <c r="X1286" s="142" t="s">
        <v>1318</v>
      </c>
      <c r="Z1286" s="142" t="s">
        <v>1319</v>
      </c>
      <c r="AA1286" s="183" t="s">
        <v>282</v>
      </c>
      <c r="AB1286" s="166">
        <v>0</v>
      </c>
      <c r="AC1286" s="166">
        <v>0</v>
      </c>
      <c r="AD1286" s="166">
        <v>1</v>
      </c>
      <c r="AE1286" s="166">
        <v>8</v>
      </c>
      <c r="AF1286" s="166">
        <v>0</v>
      </c>
      <c r="AG1286" s="166">
        <v>0</v>
      </c>
      <c r="AH1286" s="166">
        <v>0</v>
      </c>
      <c r="AI1286" s="166">
        <v>0</v>
      </c>
      <c r="AJ1286" s="166">
        <v>0</v>
      </c>
      <c r="AK1286" s="166">
        <v>0</v>
      </c>
      <c r="AL1286" s="166">
        <v>0</v>
      </c>
      <c r="AM1286" s="166">
        <v>0</v>
      </c>
      <c r="AN1286" s="166">
        <v>0</v>
      </c>
      <c r="AO1286" s="166">
        <v>0</v>
      </c>
      <c r="AP1286" s="166">
        <v>0</v>
      </c>
      <c r="AQ1286" s="166"/>
      <c r="AR1286" s="167" t="s">
        <v>1320</v>
      </c>
    </row>
    <row r="1287" spans="1:44" ht="12.75" customHeight="1" x14ac:dyDescent="0.2">
      <c r="D1287" s="183" t="s">
        <v>283</v>
      </c>
      <c r="E1287" s="166">
        <v>7</v>
      </c>
      <c r="F1287" s="166">
        <v>1</v>
      </c>
      <c r="G1287" s="166">
        <v>0</v>
      </c>
      <c r="H1287" s="166">
        <v>6</v>
      </c>
      <c r="I1287" s="166">
        <v>0</v>
      </c>
      <c r="J1287" s="166">
        <v>0</v>
      </c>
      <c r="K1287" s="166">
        <v>0</v>
      </c>
      <c r="L1287" s="166">
        <v>0</v>
      </c>
      <c r="M1287" s="166">
        <v>0</v>
      </c>
      <c r="N1287" s="166">
        <v>0</v>
      </c>
      <c r="O1287" s="166">
        <v>1</v>
      </c>
      <c r="P1287" s="166">
        <v>0</v>
      </c>
      <c r="Q1287" s="166">
        <v>0</v>
      </c>
      <c r="R1287" s="166">
        <v>0</v>
      </c>
      <c r="S1287" s="166">
        <v>0</v>
      </c>
      <c r="T1287" s="166">
        <v>0</v>
      </c>
      <c r="U1287" s="166">
        <v>0</v>
      </c>
      <c r="V1287" s="166"/>
      <c r="W1287" s="167"/>
      <c r="AA1287" s="183" t="s">
        <v>283</v>
      </c>
      <c r="AB1287" s="166">
        <v>0</v>
      </c>
      <c r="AC1287" s="166">
        <v>0</v>
      </c>
      <c r="AD1287" s="166">
        <v>1</v>
      </c>
      <c r="AE1287" s="166">
        <v>5</v>
      </c>
      <c r="AF1287" s="166">
        <v>0</v>
      </c>
      <c r="AG1287" s="166">
        <v>0</v>
      </c>
      <c r="AH1287" s="166">
        <v>0</v>
      </c>
      <c r="AI1287" s="166">
        <v>0</v>
      </c>
      <c r="AJ1287" s="166">
        <v>0</v>
      </c>
      <c r="AK1287" s="166">
        <v>0</v>
      </c>
      <c r="AL1287" s="166">
        <v>0</v>
      </c>
      <c r="AM1287" s="166">
        <v>0</v>
      </c>
      <c r="AN1287" s="166">
        <v>0</v>
      </c>
      <c r="AO1287" s="166">
        <v>0</v>
      </c>
      <c r="AP1287" s="166">
        <v>0</v>
      </c>
      <c r="AQ1287" s="166"/>
      <c r="AR1287" s="167"/>
    </row>
    <row r="1288" spans="1:44" ht="12.75" customHeight="1" x14ac:dyDescent="0.2">
      <c r="D1288" s="183"/>
      <c r="E1288" s="166"/>
      <c r="F1288" s="166"/>
      <c r="G1288" s="166"/>
      <c r="H1288" s="166"/>
      <c r="I1288" s="166"/>
      <c r="J1288" s="166"/>
      <c r="K1288" s="166"/>
      <c r="L1288" s="166"/>
      <c r="M1288" s="166"/>
      <c r="N1288" s="166"/>
      <c r="O1288" s="166"/>
      <c r="P1288" s="166"/>
      <c r="Q1288" s="166"/>
      <c r="R1288" s="166"/>
      <c r="S1288" s="166"/>
      <c r="T1288" s="166"/>
      <c r="U1288" s="166"/>
      <c r="V1288" s="166"/>
      <c r="W1288" s="167"/>
      <c r="AA1288" s="183"/>
      <c r="AB1288" s="166"/>
      <c r="AC1288" s="166"/>
      <c r="AD1288" s="166"/>
      <c r="AE1288" s="166"/>
      <c r="AF1288" s="166"/>
      <c r="AG1288" s="166"/>
      <c r="AH1288" s="166"/>
      <c r="AI1288" s="166"/>
      <c r="AJ1288" s="166"/>
      <c r="AK1288" s="166"/>
      <c r="AL1288" s="166"/>
      <c r="AM1288" s="166"/>
      <c r="AN1288" s="166"/>
      <c r="AO1288" s="166"/>
      <c r="AP1288" s="166"/>
      <c r="AQ1288" s="166"/>
      <c r="AR1288" s="167"/>
    </row>
    <row r="1289" spans="1:44" ht="12.75" customHeight="1" x14ac:dyDescent="0.2">
      <c r="A1289" s="212" t="s">
        <v>1321</v>
      </c>
      <c r="C1289" s="142" t="s">
        <v>1322</v>
      </c>
      <c r="D1289" s="183" t="s">
        <v>282</v>
      </c>
      <c r="E1289" s="166">
        <v>27</v>
      </c>
      <c r="F1289" s="166">
        <v>0</v>
      </c>
      <c r="G1289" s="166">
        <v>7</v>
      </c>
      <c r="H1289" s="166">
        <v>13</v>
      </c>
      <c r="I1289" s="166">
        <v>6</v>
      </c>
      <c r="J1289" s="166">
        <v>1</v>
      </c>
      <c r="K1289" s="166">
        <v>0</v>
      </c>
      <c r="L1289" s="166">
        <v>0</v>
      </c>
      <c r="M1289" s="166">
        <v>0</v>
      </c>
      <c r="N1289" s="166">
        <v>0</v>
      </c>
      <c r="O1289" s="166">
        <v>0</v>
      </c>
      <c r="P1289" s="166">
        <v>0</v>
      </c>
      <c r="Q1289" s="166">
        <v>0</v>
      </c>
      <c r="R1289" s="166">
        <v>0</v>
      </c>
      <c r="S1289" s="166">
        <v>1</v>
      </c>
      <c r="T1289" s="166">
        <v>6</v>
      </c>
      <c r="U1289" s="166">
        <v>0</v>
      </c>
      <c r="V1289" s="166"/>
      <c r="W1289" s="167" t="s">
        <v>1321</v>
      </c>
      <c r="X1289" s="212" t="s">
        <v>1321</v>
      </c>
      <c r="Z1289" s="142" t="s">
        <v>1322</v>
      </c>
      <c r="AA1289" s="183" t="s">
        <v>282</v>
      </c>
      <c r="AB1289" s="166">
        <v>0</v>
      </c>
      <c r="AC1289" s="166">
        <v>2</v>
      </c>
      <c r="AD1289" s="166">
        <v>4</v>
      </c>
      <c r="AE1289" s="166">
        <v>6</v>
      </c>
      <c r="AF1289" s="166">
        <v>1</v>
      </c>
      <c r="AG1289" s="166">
        <v>0</v>
      </c>
      <c r="AH1289" s="166">
        <v>1</v>
      </c>
      <c r="AI1289" s="166">
        <v>0</v>
      </c>
      <c r="AJ1289" s="166">
        <v>4</v>
      </c>
      <c r="AK1289" s="166">
        <v>1</v>
      </c>
      <c r="AL1289" s="166">
        <v>0</v>
      </c>
      <c r="AM1289" s="166">
        <v>0</v>
      </c>
      <c r="AN1289" s="166">
        <v>0</v>
      </c>
      <c r="AO1289" s="166">
        <v>0</v>
      </c>
      <c r="AP1289" s="166">
        <v>1</v>
      </c>
      <c r="AQ1289" s="166"/>
      <c r="AR1289" s="167" t="s">
        <v>1321</v>
      </c>
    </row>
    <row r="1290" spans="1:44" ht="12.75" customHeight="1" x14ac:dyDescent="0.2">
      <c r="A1290" s="213"/>
      <c r="D1290" s="183" t="s">
        <v>283</v>
      </c>
      <c r="E1290" s="166">
        <v>25</v>
      </c>
      <c r="F1290" s="166">
        <v>0</v>
      </c>
      <c r="G1290" s="166">
        <v>6</v>
      </c>
      <c r="H1290" s="166">
        <v>12</v>
      </c>
      <c r="I1290" s="166">
        <v>6</v>
      </c>
      <c r="J1290" s="166">
        <v>1</v>
      </c>
      <c r="K1290" s="166">
        <v>0</v>
      </c>
      <c r="L1290" s="166">
        <v>0</v>
      </c>
      <c r="M1290" s="166">
        <v>0</v>
      </c>
      <c r="N1290" s="166">
        <v>0</v>
      </c>
      <c r="O1290" s="166">
        <v>0</v>
      </c>
      <c r="P1290" s="166">
        <v>0</v>
      </c>
      <c r="Q1290" s="166">
        <v>0</v>
      </c>
      <c r="R1290" s="166">
        <v>0</v>
      </c>
      <c r="S1290" s="166">
        <v>1</v>
      </c>
      <c r="T1290" s="166">
        <v>5</v>
      </c>
      <c r="U1290" s="166">
        <v>0</v>
      </c>
      <c r="V1290" s="166"/>
      <c r="W1290" s="167"/>
      <c r="X1290" s="213"/>
      <c r="AA1290" s="183" t="s">
        <v>283</v>
      </c>
      <c r="AB1290" s="166">
        <v>0</v>
      </c>
      <c r="AC1290" s="166">
        <v>2</v>
      </c>
      <c r="AD1290" s="166">
        <v>3</v>
      </c>
      <c r="AE1290" s="166">
        <v>6</v>
      </c>
      <c r="AF1290" s="166">
        <v>1</v>
      </c>
      <c r="AG1290" s="166">
        <v>0</v>
      </c>
      <c r="AH1290" s="166">
        <v>1</v>
      </c>
      <c r="AI1290" s="166">
        <v>0</v>
      </c>
      <c r="AJ1290" s="166">
        <v>4</v>
      </c>
      <c r="AK1290" s="166">
        <v>1</v>
      </c>
      <c r="AL1290" s="166">
        <v>0</v>
      </c>
      <c r="AM1290" s="166">
        <v>0</v>
      </c>
      <c r="AN1290" s="166">
        <v>0</v>
      </c>
      <c r="AO1290" s="166">
        <v>0</v>
      </c>
      <c r="AP1290" s="166">
        <v>1</v>
      </c>
      <c r="AQ1290" s="166"/>
      <c r="AR1290" s="167"/>
    </row>
    <row r="1291" spans="1:44" ht="12.75" customHeight="1" x14ac:dyDescent="0.2">
      <c r="A1291" s="213"/>
      <c r="D1291" s="183"/>
      <c r="E1291" s="166"/>
      <c r="F1291" s="166"/>
      <c r="G1291" s="166"/>
      <c r="H1291" s="166"/>
      <c r="I1291" s="166"/>
      <c r="J1291" s="166"/>
      <c r="K1291" s="166"/>
      <c r="L1291" s="166"/>
      <c r="M1291" s="166"/>
      <c r="N1291" s="166"/>
      <c r="O1291" s="166"/>
      <c r="P1291" s="166"/>
      <c r="Q1291" s="166"/>
      <c r="R1291" s="166"/>
      <c r="S1291" s="166"/>
      <c r="T1291" s="166"/>
      <c r="U1291" s="166"/>
      <c r="V1291" s="166"/>
      <c r="W1291" s="167"/>
      <c r="X1291" s="213"/>
      <c r="AA1291" s="183"/>
      <c r="AB1291" s="166"/>
      <c r="AC1291" s="166"/>
      <c r="AD1291" s="166"/>
      <c r="AE1291" s="166"/>
      <c r="AF1291" s="166"/>
      <c r="AG1291" s="166"/>
      <c r="AH1291" s="166"/>
      <c r="AI1291" s="166"/>
      <c r="AJ1291" s="166"/>
      <c r="AK1291" s="166"/>
      <c r="AL1291" s="166"/>
      <c r="AM1291" s="166"/>
      <c r="AN1291" s="166"/>
      <c r="AO1291" s="166"/>
      <c r="AP1291" s="166"/>
      <c r="AQ1291" s="166"/>
      <c r="AR1291" s="167"/>
    </row>
    <row r="1292" spans="1:44" ht="12.75" customHeight="1" x14ac:dyDescent="0.2">
      <c r="A1292" s="212" t="s">
        <v>1323</v>
      </c>
      <c r="C1292" s="142" t="s">
        <v>1324</v>
      </c>
      <c r="D1292" s="183" t="s">
        <v>282</v>
      </c>
      <c r="E1292" s="166">
        <v>61</v>
      </c>
      <c r="F1292" s="166">
        <v>4</v>
      </c>
      <c r="G1292" s="166">
        <v>30</v>
      </c>
      <c r="H1292" s="166">
        <v>24</v>
      </c>
      <c r="I1292" s="166">
        <v>3</v>
      </c>
      <c r="J1292" s="166">
        <v>0</v>
      </c>
      <c r="K1292" s="166">
        <v>0</v>
      </c>
      <c r="L1292" s="166">
        <v>0</v>
      </c>
      <c r="M1292" s="166">
        <v>0</v>
      </c>
      <c r="N1292" s="166">
        <v>4</v>
      </c>
      <c r="O1292" s="166">
        <v>0</v>
      </c>
      <c r="P1292" s="166">
        <v>0</v>
      </c>
      <c r="Q1292" s="166">
        <v>0</v>
      </c>
      <c r="R1292" s="166">
        <v>6</v>
      </c>
      <c r="S1292" s="166">
        <v>16</v>
      </c>
      <c r="T1292" s="166">
        <v>7</v>
      </c>
      <c r="U1292" s="166">
        <v>1</v>
      </c>
      <c r="V1292" s="166"/>
      <c r="W1292" s="167" t="s">
        <v>1325</v>
      </c>
      <c r="X1292" s="212" t="s">
        <v>1323</v>
      </c>
      <c r="Z1292" s="142" t="s">
        <v>1324</v>
      </c>
      <c r="AA1292" s="183" t="s">
        <v>282</v>
      </c>
      <c r="AB1292" s="166">
        <v>0</v>
      </c>
      <c r="AC1292" s="166">
        <v>2</v>
      </c>
      <c r="AD1292" s="166">
        <v>18</v>
      </c>
      <c r="AE1292" s="166">
        <v>4</v>
      </c>
      <c r="AF1292" s="166">
        <v>0</v>
      </c>
      <c r="AG1292" s="166">
        <v>0</v>
      </c>
      <c r="AH1292" s="166">
        <v>0</v>
      </c>
      <c r="AI1292" s="166">
        <v>3</v>
      </c>
      <c r="AJ1292" s="166">
        <v>0</v>
      </c>
      <c r="AK1292" s="166">
        <v>0</v>
      </c>
      <c r="AL1292" s="166">
        <v>0</v>
      </c>
      <c r="AM1292" s="166">
        <v>0</v>
      </c>
      <c r="AN1292" s="166">
        <v>0</v>
      </c>
      <c r="AO1292" s="166">
        <v>0</v>
      </c>
      <c r="AP1292" s="166">
        <v>0</v>
      </c>
      <c r="AQ1292" s="166"/>
      <c r="AR1292" s="167" t="s">
        <v>1325</v>
      </c>
    </row>
    <row r="1293" spans="1:44" ht="12.75" customHeight="1" x14ac:dyDescent="0.2">
      <c r="A1293" s="213"/>
      <c r="C1293" s="149"/>
      <c r="D1293" s="183" t="s">
        <v>283</v>
      </c>
      <c r="E1293" s="166">
        <v>51</v>
      </c>
      <c r="F1293" s="166">
        <v>2</v>
      </c>
      <c r="G1293" s="166">
        <v>29</v>
      </c>
      <c r="H1293" s="166">
        <v>18</v>
      </c>
      <c r="I1293" s="166">
        <v>2</v>
      </c>
      <c r="J1293" s="166">
        <v>0</v>
      </c>
      <c r="K1293" s="166">
        <v>0</v>
      </c>
      <c r="L1293" s="166">
        <v>0</v>
      </c>
      <c r="M1293" s="166">
        <v>0</v>
      </c>
      <c r="N1293" s="166">
        <v>2</v>
      </c>
      <c r="O1293" s="166">
        <v>0</v>
      </c>
      <c r="P1293" s="166">
        <v>0</v>
      </c>
      <c r="Q1293" s="166">
        <v>0</v>
      </c>
      <c r="R1293" s="166">
        <v>6</v>
      </c>
      <c r="S1293" s="166">
        <v>15</v>
      </c>
      <c r="T1293" s="166">
        <v>7</v>
      </c>
      <c r="U1293" s="166">
        <v>1</v>
      </c>
      <c r="V1293" s="166"/>
      <c r="W1293" s="167"/>
      <c r="X1293" s="213"/>
      <c r="Z1293" s="149"/>
      <c r="AA1293" s="183" t="s">
        <v>283</v>
      </c>
      <c r="AB1293" s="166">
        <v>0</v>
      </c>
      <c r="AC1293" s="166">
        <v>1</v>
      </c>
      <c r="AD1293" s="166">
        <v>15</v>
      </c>
      <c r="AE1293" s="166">
        <v>2</v>
      </c>
      <c r="AF1293" s="166">
        <v>0</v>
      </c>
      <c r="AG1293" s="166">
        <v>0</v>
      </c>
      <c r="AH1293" s="166">
        <v>0</v>
      </c>
      <c r="AI1293" s="166">
        <v>2</v>
      </c>
      <c r="AJ1293" s="166">
        <v>0</v>
      </c>
      <c r="AK1293" s="166">
        <v>0</v>
      </c>
      <c r="AL1293" s="166">
        <v>0</v>
      </c>
      <c r="AM1293" s="166">
        <v>0</v>
      </c>
      <c r="AN1293" s="166">
        <v>0</v>
      </c>
      <c r="AO1293" s="166">
        <v>0</v>
      </c>
      <c r="AP1293" s="166">
        <v>0</v>
      </c>
      <c r="AQ1293" s="166"/>
      <c r="AR1293" s="167"/>
    </row>
    <row r="1294" spans="1:44" ht="12.75" customHeight="1" x14ac:dyDescent="0.2">
      <c r="A1294" s="213"/>
      <c r="D1294" s="183"/>
      <c r="E1294" s="166"/>
      <c r="F1294" s="166"/>
      <c r="G1294" s="166"/>
      <c r="H1294" s="166"/>
      <c r="I1294" s="166"/>
      <c r="J1294" s="166"/>
      <c r="K1294" s="166"/>
      <c r="L1294" s="166"/>
      <c r="M1294" s="166"/>
      <c r="N1294" s="166"/>
      <c r="O1294" s="166"/>
      <c r="P1294" s="166"/>
      <c r="Q1294" s="166"/>
      <c r="R1294" s="166"/>
      <c r="S1294" s="166"/>
      <c r="T1294" s="166"/>
      <c r="U1294" s="166"/>
      <c r="V1294" s="166"/>
      <c r="W1294" s="167"/>
      <c r="X1294" s="213"/>
      <c r="AA1294" s="183"/>
      <c r="AB1294" s="166"/>
      <c r="AC1294" s="166"/>
      <c r="AD1294" s="166"/>
      <c r="AE1294" s="166"/>
      <c r="AF1294" s="166"/>
      <c r="AG1294" s="166"/>
      <c r="AH1294" s="166"/>
      <c r="AI1294" s="166"/>
      <c r="AJ1294" s="166"/>
      <c r="AK1294" s="166"/>
      <c r="AL1294" s="166"/>
      <c r="AM1294" s="166"/>
      <c r="AN1294" s="166"/>
      <c r="AO1294" s="166"/>
      <c r="AP1294" s="166"/>
      <c r="AQ1294" s="166"/>
      <c r="AR1294" s="167"/>
    </row>
    <row r="1295" spans="1:44" ht="12.75" customHeight="1" x14ac:dyDescent="0.2">
      <c r="A1295" s="142" t="s">
        <v>1326</v>
      </c>
      <c r="C1295" s="142" t="s">
        <v>1327</v>
      </c>
      <c r="D1295" s="183" t="s">
        <v>282</v>
      </c>
      <c r="E1295" s="166">
        <v>208</v>
      </c>
      <c r="F1295" s="166">
        <v>17</v>
      </c>
      <c r="G1295" s="166">
        <v>105</v>
      </c>
      <c r="H1295" s="166">
        <v>77</v>
      </c>
      <c r="I1295" s="166">
        <v>9</v>
      </c>
      <c r="J1295" s="166">
        <v>0</v>
      </c>
      <c r="K1295" s="166">
        <v>0</v>
      </c>
      <c r="L1295" s="166">
        <v>0</v>
      </c>
      <c r="M1295" s="166">
        <v>4</v>
      </c>
      <c r="N1295" s="166">
        <v>3</v>
      </c>
      <c r="O1295" s="166">
        <v>10</v>
      </c>
      <c r="P1295" s="166">
        <v>0</v>
      </c>
      <c r="Q1295" s="166">
        <v>4</v>
      </c>
      <c r="R1295" s="166">
        <v>13</v>
      </c>
      <c r="S1295" s="166">
        <v>49</v>
      </c>
      <c r="T1295" s="166">
        <v>38</v>
      </c>
      <c r="U1295" s="166">
        <v>1</v>
      </c>
      <c r="V1295" s="166"/>
      <c r="W1295" s="167" t="s">
        <v>1328</v>
      </c>
      <c r="X1295" s="142" t="s">
        <v>1326</v>
      </c>
      <c r="Z1295" s="142" t="s">
        <v>1327</v>
      </c>
      <c r="AA1295" s="183" t="s">
        <v>282</v>
      </c>
      <c r="AB1295" s="166">
        <v>0</v>
      </c>
      <c r="AC1295" s="166">
        <v>16</v>
      </c>
      <c r="AD1295" s="166">
        <v>32</v>
      </c>
      <c r="AE1295" s="166">
        <v>29</v>
      </c>
      <c r="AF1295" s="166">
        <v>0</v>
      </c>
      <c r="AG1295" s="166">
        <v>0</v>
      </c>
      <c r="AH1295" s="166">
        <v>2</v>
      </c>
      <c r="AI1295" s="166">
        <v>5</v>
      </c>
      <c r="AJ1295" s="166">
        <v>2</v>
      </c>
      <c r="AK1295" s="166">
        <v>0</v>
      </c>
      <c r="AL1295" s="166">
        <v>0</v>
      </c>
      <c r="AM1295" s="166">
        <v>0</v>
      </c>
      <c r="AN1295" s="166">
        <v>0</v>
      </c>
      <c r="AO1295" s="166">
        <v>0</v>
      </c>
      <c r="AP1295" s="166">
        <v>0</v>
      </c>
      <c r="AQ1295" s="166"/>
      <c r="AR1295" s="167" t="s">
        <v>1328</v>
      </c>
    </row>
    <row r="1296" spans="1:44" ht="12.75" customHeight="1" x14ac:dyDescent="0.2">
      <c r="D1296" s="183" t="s">
        <v>283</v>
      </c>
      <c r="E1296" s="166">
        <v>190</v>
      </c>
      <c r="F1296" s="166">
        <v>16</v>
      </c>
      <c r="G1296" s="166">
        <v>94</v>
      </c>
      <c r="H1296" s="166">
        <v>71</v>
      </c>
      <c r="I1296" s="166">
        <v>9</v>
      </c>
      <c r="J1296" s="166">
        <v>0</v>
      </c>
      <c r="K1296" s="166">
        <v>0</v>
      </c>
      <c r="L1296" s="166">
        <v>0</v>
      </c>
      <c r="M1296" s="166">
        <v>4</v>
      </c>
      <c r="N1296" s="166">
        <v>3</v>
      </c>
      <c r="O1296" s="166">
        <v>9</v>
      </c>
      <c r="P1296" s="166">
        <v>0</v>
      </c>
      <c r="Q1296" s="166">
        <v>3</v>
      </c>
      <c r="R1296" s="166">
        <v>12</v>
      </c>
      <c r="S1296" s="166">
        <v>43</v>
      </c>
      <c r="T1296" s="166">
        <v>35</v>
      </c>
      <c r="U1296" s="166">
        <v>1</v>
      </c>
      <c r="V1296" s="166"/>
      <c r="W1296" s="167"/>
      <c r="AA1296" s="183" t="s">
        <v>283</v>
      </c>
      <c r="AB1296" s="166">
        <v>0</v>
      </c>
      <c r="AC1296" s="166">
        <v>14</v>
      </c>
      <c r="AD1296" s="166">
        <v>30</v>
      </c>
      <c r="AE1296" s="166">
        <v>27</v>
      </c>
      <c r="AF1296" s="166">
        <v>0</v>
      </c>
      <c r="AG1296" s="166">
        <v>0</v>
      </c>
      <c r="AH1296" s="166">
        <v>2</v>
      </c>
      <c r="AI1296" s="166">
        <v>5</v>
      </c>
      <c r="AJ1296" s="166">
        <v>2</v>
      </c>
      <c r="AK1296" s="166">
        <v>0</v>
      </c>
      <c r="AL1296" s="166">
        <v>0</v>
      </c>
      <c r="AM1296" s="166">
        <v>0</v>
      </c>
      <c r="AN1296" s="166">
        <v>0</v>
      </c>
      <c r="AO1296" s="166">
        <v>0</v>
      </c>
      <c r="AP1296" s="166">
        <v>0</v>
      </c>
      <c r="AQ1296" s="166"/>
      <c r="AR1296" s="167"/>
    </row>
    <row r="1297" spans="1:44" ht="12.75" customHeight="1" x14ac:dyDescent="0.2">
      <c r="D1297" s="183"/>
      <c r="E1297" s="166"/>
      <c r="F1297" s="166"/>
      <c r="G1297" s="166"/>
      <c r="H1297" s="166"/>
      <c r="I1297" s="166"/>
      <c r="J1297" s="166"/>
      <c r="K1297" s="166"/>
      <c r="L1297" s="166"/>
      <c r="M1297" s="166"/>
      <c r="N1297" s="166"/>
      <c r="O1297" s="166"/>
      <c r="P1297" s="166"/>
      <c r="Q1297" s="166"/>
      <c r="R1297" s="166"/>
      <c r="S1297" s="166"/>
      <c r="T1297" s="166"/>
      <c r="U1297" s="166"/>
      <c r="V1297" s="166"/>
      <c r="W1297" s="167"/>
      <c r="AA1297" s="183"/>
      <c r="AB1297" s="166"/>
      <c r="AC1297" s="166"/>
      <c r="AD1297" s="166"/>
      <c r="AE1297" s="166"/>
      <c r="AF1297" s="166"/>
      <c r="AG1297" s="166"/>
      <c r="AH1297" s="166"/>
      <c r="AI1297" s="166"/>
      <c r="AJ1297" s="166"/>
      <c r="AK1297" s="166"/>
      <c r="AL1297" s="166"/>
      <c r="AM1297" s="166"/>
      <c r="AN1297" s="166"/>
      <c r="AO1297" s="166"/>
      <c r="AP1297" s="166"/>
      <c r="AQ1297" s="166"/>
      <c r="AR1297" s="167"/>
    </row>
    <row r="1298" spans="1:44" ht="12.75" customHeight="1" x14ac:dyDescent="0.2">
      <c r="A1298" s="142" t="s">
        <v>1329</v>
      </c>
      <c r="C1298" s="142" t="s">
        <v>1330</v>
      </c>
      <c r="D1298" s="183" t="s">
        <v>282</v>
      </c>
      <c r="E1298" s="166">
        <v>8186</v>
      </c>
      <c r="F1298" s="166">
        <v>656</v>
      </c>
      <c r="G1298" s="166">
        <v>3624</v>
      </c>
      <c r="H1298" s="166">
        <v>3567</v>
      </c>
      <c r="I1298" s="166">
        <v>329</v>
      </c>
      <c r="J1298" s="166">
        <v>10</v>
      </c>
      <c r="K1298" s="166">
        <v>0</v>
      </c>
      <c r="L1298" s="166">
        <v>3</v>
      </c>
      <c r="M1298" s="166">
        <v>79</v>
      </c>
      <c r="N1298" s="166">
        <v>279</v>
      </c>
      <c r="O1298" s="166">
        <v>256</v>
      </c>
      <c r="P1298" s="166">
        <v>39</v>
      </c>
      <c r="Q1298" s="166">
        <v>24</v>
      </c>
      <c r="R1298" s="166">
        <v>572</v>
      </c>
      <c r="S1298" s="166">
        <v>1306</v>
      </c>
      <c r="T1298" s="166">
        <v>1547</v>
      </c>
      <c r="U1298" s="166">
        <v>175</v>
      </c>
      <c r="V1298" s="166"/>
      <c r="W1298" s="167" t="s">
        <v>1331</v>
      </c>
      <c r="X1298" s="142" t="s">
        <v>1329</v>
      </c>
      <c r="Z1298" s="142" t="s">
        <v>1330</v>
      </c>
      <c r="AA1298" s="183" t="s">
        <v>282</v>
      </c>
      <c r="AB1298" s="166">
        <v>23</v>
      </c>
      <c r="AC1298" s="166">
        <v>700</v>
      </c>
      <c r="AD1298" s="166">
        <v>1431</v>
      </c>
      <c r="AE1298" s="166">
        <v>1270</v>
      </c>
      <c r="AF1298" s="166">
        <v>143</v>
      </c>
      <c r="AG1298" s="166">
        <v>5</v>
      </c>
      <c r="AH1298" s="166">
        <v>81</v>
      </c>
      <c r="AI1298" s="166">
        <v>133</v>
      </c>
      <c r="AJ1298" s="166">
        <v>97</v>
      </c>
      <c r="AK1298" s="166">
        <v>13</v>
      </c>
      <c r="AL1298" s="166">
        <v>2</v>
      </c>
      <c r="AM1298" s="166">
        <v>1</v>
      </c>
      <c r="AN1298" s="166">
        <v>4</v>
      </c>
      <c r="AO1298" s="166">
        <v>3</v>
      </c>
      <c r="AP1298" s="166">
        <v>0</v>
      </c>
      <c r="AQ1298" s="166"/>
      <c r="AR1298" s="167" t="s">
        <v>1331</v>
      </c>
    </row>
    <row r="1299" spans="1:44" ht="12.75" customHeight="1" x14ac:dyDescent="0.2">
      <c r="D1299" s="183" t="s">
        <v>283</v>
      </c>
      <c r="E1299" s="166">
        <v>7744</v>
      </c>
      <c r="F1299" s="166">
        <v>608</v>
      </c>
      <c r="G1299" s="166">
        <v>3389</v>
      </c>
      <c r="H1299" s="166">
        <v>3414</v>
      </c>
      <c r="I1299" s="166">
        <v>323</v>
      </c>
      <c r="J1299" s="166">
        <v>10</v>
      </c>
      <c r="K1299" s="166">
        <v>0</v>
      </c>
      <c r="L1299" s="166">
        <v>1</v>
      </c>
      <c r="M1299" s="166">
        <v>74</v>
      </c>
      <c r="N1299" s="166">
        <v>254</v>
      </c>
      <c r="O1299" s="166">
        <v>244</v>
      </c>
      <c r="P1299" s="166">
        <v>35</v>
      </c>
      <c r="Q1299" s="166">
        <v>21</v>
      </c>
      <c r="R1299" s="166">
        <v>530</v>
      </c>
      <c r="S1299" s="166">
        <v>1203</v>
      </c>
      <c r="T1299" s="166">
        <v>1465</v>
      </c>
      <c r="U1299" s="166">
        <v>170</v>
      </c>
      <c r="V1299" s="166"/>
      <c r="W1299" s="167"/>
      <c r="AA1299" s="183" t="s">
        <v>283</v>
      </c>
      <c r="AB1299" s="166">
        <v>22</v>
      </c>
      <c r="AC1299" s="166">
        <v>668</v>
      </c>
      <c r="AD1299" s="166">
        <v>1359</v>
      </c>
      <c r="AE1299" s="166">
        <v>1226</v>
      </c>
      <c r="AF1299" s="166">
        <v>139</v>
      </c>
      <c r="AG1299" s="166">
        <v>5</v>
      </c>
      <c r="AH1299" s="166">
        <v>78</v>
      </c>
      <c r="AI1299" s="166">
        <v>131</v>
      </c>
      <c r="AJ1299" s="166">
        <v>96</v>
      </c>
      <c r="AK1299" s="166">
        <v>13</v>
      </c>
      <c r="AL1299" s="166">
        <v>2</v>
      </c>
      <c r="AM1299" s="166">
        <v>1</v>
      </c>
      <c r="AN1299" s="166">
        <v>4</v>
      </c>
      <c r="AO1299" s="166">
        <v>3</v>
      </c>
      <c r="AP1299" s="166">
        <v>0</v>
      </c>
      <c r="AQ1299" s="166"/>
      <c r="AR1299" s="167"/>
    </row>
    <row r="1300" spans="1:44" ht="12.75" customHeight="1" x14ac:dyDescent="0.2">
      <c r="D1300" s="183"/>
      <c r="E1300" s="166"/>
      <c r="F1300" s="166"/>
      <c r="G1300" s="166"/>
      <c r="H1300" s="166"/>
      <c r="I1300" s="166"/>
      <c r="J1300" s="166"/>
      <c r="K1300" s="166"/>
      <c r="L1300" s="166"/>
      <c r="M1300" s="166"/>
      <c r="N1300" s="166"/>
      <c r="O1300" s="166"/>
      <c r="P1300" s="166"/>
      <c r="Q1300" s="166"/>
      <c r="R1300" s="166"/>
      <c r="S1300" s="166"/>
      <c r="T1300" s="166"/>
      <c r="U1300" s="166"/>
      <c r="V1300" s="166"/>
      <c r="W1300" s="167"/>
      <c r="AA1300" s="183"/>
      <c r="AB1300" s="166"/>
      <c r="AC1300" s="166"/>
      <c r="AD1300" s="166"/>
      <c r="AE1300" s="166"/>
      <c r="AF1300" s="166"/>
      <c r="AG1300" s="166"/>
      <c r="AH1300" s="166"/>
      <c r="AI1300" s="166"/>
      <c r="AJ1300" s="166"/>
      <c r="AK1300" s="166"/>
      <c r="AL1300" s="166"/>
      <c r="AM1300" s="166"/>
      <c r="AN1300" s="166"/>
      <c r="AO1300" s="166"/>
      <c r="AP1300" s="166"/>
      <c r="AQ1300" s="166"/>
      <c r="AR1300" s="167"/>
    </row>
    <row r="1301" spans="1:44" ht="12.75" customHeight="1" x14ac:dyDescent="0.2">
      <c r="A1301" s="142" t="s">
        <v>1332</v>
      </c>
      <c r="C1301" s="142" t="s">
        <v>1333</v>
      </c>
      <c r="D1301" s="183" t="s">
        <v>282</v>
      </c>
      <c r="E1301" s="166">
        <v>13</v>
      </c>
      <c r="F1301" s="166">
        <v>2</v>
      </c>
      <c r="G1301" s="166">
        <v>3</v>
      </c>
      <c r="H1301" s="166">
        <v>8</v>
      </c>
      <c r="I1301" s="166">
        <v>0</v>
      </c>
      <c r="J1301" s="166">
        <v>0</v>
      </c>
      <c r="K1301" s="166">
        <v>0</v>
      </c>
      <c r="L1301" s="166">
        <v>0</v>
      </c>
      <c r="M1301" s="166">
        <v>0</v>
      </c>
      <c r="N1301" s="166">
        <v>0</v>
      </c>
      <c r="O1301" s="166">
        <v>2</v>
      </c>
      <c r="P1301" s="166">
        <v>0</v>
      </c>
      <c r="Q1301" s="166">
        <v>0</v>
      </c>
      <c r="R1301" s="166">
        <v>0</v>
      </c>
      <c r="S1301" s="166">
        <v>2</v>
      </c>
      <c r="T1301" s="166">
        <v>1</v>
      </c>
      <c r="U1301" s="166">
        <v>0</v>
      </c>
      <c r="V1301" s="166"/>
      <c r="W1301" s="167" t="s">
        <v>1332</v>
      </c>
      <c r="X1301" s="142" t="s">
        <v>1332</v>
      </c>
      <c r="Z1301" s="142" t="s">
        <v>1333</v>
      </c>
      <c r="AA1301" s="183" t="s">
        <v>282</v>
      </c>
      <c r="AB1301" s="166">
        <v>0</v>
      </c>
      <c r="AC1301" s="166">
        <v>1</v>
      </c>
      <c r="AD1301" s="166">
        <v>1</v>
      </c>
      <c r="AE1301" s="166">
        <v>3</v>
      </c>
      <c r="AF1301" s="166">
        <v>3</v>
      </c>
      <c r="AG1301" s="166">
        <v>0</v>
      </c>
      <c r="AH1301" s="166">
        <v>0</v>
      </c>
      <c r="AI1301" s="166">
        <v>0</v>
      </c>
      <c r="AJ1301" s="166">
        <v>0</v>
      </c>
      <c r="AK1301" s="166">
        <v>0</v>
      </c>
      <c r="AL1301" s="166">
        <v>0</v>
      </c>
      <c r="AM1301" s="166">
        <v>0</v>
      </c>
      <c r="AN1301" s="166">
        <v>0</v>
      </c>
      <c r="AO1301" s="166">
        <v>0</v>
      </c>
      <c r="AP1301" s="166">
        <v>0</v>
      </c>
      <c r="AQ1301" s="166"/>
      <c r="AR1301" s="167" t="s">
        <v>1332</v>
      </c>
    </row>
    <row r="1302" spans="1:44" ht="12.75" customHeight="1" x14ac:dyDescent="0.2">
      <c r="D1302" s="183" t="s">
        <v>283</v>
      </c>
      <c r="E1302" s="166">
        <v>13</v>
      </c>
      <c r="F1302" s="166">
        <v>2</v>
      </c>
      <c r="G1302" s="166">
        <v>3</v>
      </c>
      <c r="H1302" s="166">
        <v>8</v>
      </c>
      <c r="I1302" s="166">
        <v>0</v>
      </c>
      <c r="J1302" s="166">
        <v>0</v>
      </c>
      <c r="K1302" s="166">
        <v>0</v>
      </c>
      <c r="L1302" s="166">
        <v>0</v>
      </c>
      <c r="M1302" s="166">
        <v>0</v>
      </c>
      <c r="N1302" s="166">
        <v>0</v>
      </c>
      <c r="O1302" s="166">
        <v>2</v>
      </c>
      <c r="P1302" s="166">
        <v>0</v>
      </c>
      <c r="Q1302" s="166">
        <v>0</v>
      </c>
      <c r="R1302" s="166">
        <v>0</v>
      </c>
      <c r="S1302" s="166">
        <v>2</v>
      </c>
      <c r="T1302" s="166">
        <v>1</v>
      </c>
      <c r="U1302" s="166">
        <v>0</v>
      </c>
      <c r="V1302" s="166"/>
      <c r="W1302" s="167"/>
      <c r="AA1302" s="183" t="s">
        <v>283</v>
      </c>
      <c r="AB1302" s="166">
        <v>0</v>
      </c>
      <c r="AC1302" s="166">
        <v>1</v>
      </c>
      <c r="AD1302" s="166">
        <v>1</v>
      </c>
      <c r="AE1302" s="166">
        <v>3</v>
      </c>
      <c r="AF1302" s="166">
        <v>3</v>
      </c>
      <c r="AG1302" s="166">
        <v>0</v>
      </c>
      <c r="AH1302" s="166">
        <v>0</v>
      </c>
      <c r="AI1302" s="166">
        <v>0</v>
      </c>
      <c r="AJ1302" s="166">
        <v>0</v>
      </c>
      <c r="AK1302" s="166">
        <v>0</v>
      </c>
      <c r="AL1302" s="166">
        <v>0</v>
      </c>
      <c r="AM1302" s="166">
        <v>0</v>
      </c>
      <c r="AN1302" s="166">
        <v>0</v>
      </c>
      <c r="AO1302" s="166">
        <v>0</v>
      </c>
      <c r="AP1302" s="166">
        <v>0</v>
      </c>
      <c r="AQ1302" s="166"/>
      <c r="AR1302" s="167"/>
    </row>
    <row r="1303" spans="1:44" ht="12.75" customHeight="1" x14ac:dyDescent="0.2">
      <c r="D1303" s="183"/>
      <c r="E1303" s="166"/>
      <c r="F1303" s="166"/>
      <c r="G1303" s="166"/>
      <c r="H1303" s="166"/>
      <c r="I1303" s="166"/>
      <c r="J1303" s="166"/>
      <c r="K1303" s="166"/>
      <c r="L1303" s="166"/>
      <c r="M1303" s="166"/>
      <c r="N1303" s="166"/>
      <c r="O1303" s="166"/>
      <c r="P1303" s="166"/>
      <c r="Q1303" s="166"/>
      <c r="R1303" s="166"/>
      <c r="S1303" s="166"/>
      <c r="T1303" s="166"/>
      <c r="U1303" s="166"/>
      <c r="V1303" s="166"/>
      <c r="W1303" s="167"/>
      <c r="AA1303" s="183"/>
      <c r="AB1303" s="166"/>
      <c r="AC1303" s="166"/>
      <c r="AD1303" s="166"/>
      <c r="AE1303" s="166"/>
      <c r="AF1303" s="166"/>
      <c r="AG1303" s="166"/>
      <c r="AH1303" s="166"/>
      <c r="AI1303" s="166"/>
      <c r="AJ1303" s="166"/>
      <c r="AK1303" s="166"/>
      <c r="AL1303" s="166"/>
      <c r="AM1303" s="166"/>
      <c r="AN1303" s="166"/>
      <c r="AO1303" s="166"/>
      <c r="AP1303" s="166"/>
      <c r="AQ1303" s="166"/>
      <c r="AR1303" s="167"/>
    </row>
    <row r="1304" spans="1:44" ht="12.75" customHeight="1" x14ac:dyDescent="0.2">
      <c r="A1304" s="142" t="s">
        <v>1334</v>
      </c>
      <c r="C1304" s="142" t="s">
        <v>1335</v>
      </c>
      <c r="D1304" s="183" t="s">
        <v>282</v>
      </c>
      <c r="E1304" s="166">
        <v>6</v>
      </c>
      <c r="F1304" s="166">
        <v>0</v>
      </c>
      <c r="G1304" s="166">
        <v>0</v>
      </c>
      <c r="H1304" s="166">
        <v>4</v>
      </c>
      <c r="I1304" s="166">
        <v>1</v>
      </c>
      <c r="J1304" s="166">
        <v>1</v>
      </c>
      <c r="K1304" s="166">
        <v>0</v>
      </c>
      <c r="L1304" s="166">
        <v>0</v>
      </c>
      <c r="M1304" s="166">
        <v>0</v>
      </c>
      <c r="N1304" s="166">
        <v>0</v>
      </c>
      <c r="O1304" s="166">
        <v>0</v>
      </c>
      <c r="P1304" s="166">
        <v>0</v>
      </c>
      <c r="Q1304" s="166">
        <v>0</v>
      </c>
      <c r="R1304" s="166">
        <v>0</v>
      </c>
      <c r="S1304" s="166">
        <v>0</v>
      </c>
      <c r="T1304" s="166">
        <v>0</v>
      </c>
      <c r="U1304" s="166">
        <v>0</v>
      </c>
      <c r="V1304" s="166"/>
      <c r="W1304" s="167" t="s">
        <v>1334</v>
      </c>
      <c r="X1304" s="142" t="s">
        <v>1334</v>
      </c>
      <c r="Z1304" s="142" t="s">
        <v>1335</v>
      </c>
      <c r="AA1304" s="183" t="s">
        <v>282</v>
      </c>
      <c r="AB1304" s="166">
        <v>0</v>
      </c>
      <c r="AC1304" s="166">
        <v>0</v>
      </c>
      <c r="AD1304" s="166">
        <v>1</v>
      </c>
      <c r="AE1304" s="166">
        <v>2</v>
      </c>
      <c r="AF1304" s="166">
        <v>1</v>
      </c>
      <c r="AG1304" s="166">
        <v>0</v>
      </c>
      <c r="AH1304" s="166">
        <v>0</v>
      </c>
      <c r="AI1304" s="166">
        <v>0</v>
      </c>
      <c r="AJ1304" s="166">
        <v>0</v>
      </c>
      <c r="AK1304" s="166">
        <v>1</v>
      </c>
      <c r="AL1304" s="166">
        <v>0</v>
      </c>
      <c r="AM1304" s="166">
        <v>0</v>
      </c>
      <c r="AN1304" s="166">
        <v>0</v>
      </c>
      <c r="AO1304" s="166">
        <v>0</v>
      </c>
      <c r="AP1304" s="166">
        <v>1</v>
      </c>
      <c r="AQ1304" s="166"/>
      <c r="AR1304" s="167" t="s">
        <v>1334</v>
      </c>
    </row>
    <row r="1305" spans="1:44" ht="12.75" customHeight="1" x14ac:dyDescent="0.2">
      <c r="D1305" s="183" t="s">
        <v>283</v>
      </c>
      <c r="E1305" s="166">
        <v>5</v>
      </c>
      <c r="F1305" s="166">
        <v>0</v>
      </c>
      <c r="G1305" s="166">
        <v>0</v>
      </c>
      <c r="H1305" s="166">
        <v>3</v>
      </c>
      <c r="I1305" s="166">
        <v>1</v>
      </c>
      <c r="J1305" s="166">
        <v>1</v>
      </c>
      <c r="K1305" s="166">
        <v>0</v>
      </c>
      <c r="L1305" s="166">
        <v>0</v>
      </c>
      <c r="M1305" s="166">
        <v>0</v>
      </c>
      <c r="N1305" s="166">
        <v>0</v>
      </c>
      <c r="O1305" s="166">
        <v>0</v>
      </c>
      <c r="P1305" s="166">
        <v>0</v>
      </c>
      <c r="Q1305" s="166">
        <v>0</v>
      </c>
      <c r="R1305" s="166">
        <v>0</v>
      </c>
      <c r="S1305" s="166">
        <v>0</v>
      </c>
      <c r="T1305" s="166">
        <v>0</v>
      </c>
      <c r="U1305" s="166">
        <v>0</v>
      </c>
      <c r="V1305" s="166"/>
      <c r="W1305" s="167"/>
      <c r="AA1305" s="183" t="s">
        <v>283</v>
      </c>
      <c r="AB1305" s="166">
        <v>0</v>
      </c>
      <c r="AC1305" s="166">
        <v>0</v>
      </c>
      <c r="AD1305" s="166">
        <v>1</v>
      </c>
      <c r="AE1305" s="166">
        <v>1</v>
      </c>
      <c r="AF1305" s="166">
        <v>1</v>
      </c>
      <c r="AG1305" s="166">
        <v>0</v>
      </c>
      <c r="AH1305" s="166">
        <v>0</v>
      </c>
      <c r="AI1305" s="166">
        <v>0</v>
      </c>
      <c r="AJ1305" s="166">
        <v>0</v>
      </c>
      <c r="AK1305" s="166">
        <v>1</v>
      </c>
      <c r="AL1305" s="166">
        <v>0</v>
      </c>
      <c r="AM1305" s="166">
        <v>0</v>
      </c>
      <c r="AN1305" s="166">
        <v>0</v>
      </c>
      <c r="AO1305" s="166">
        <v>0</v>
      </c>
      <c r="AP1305" s="166">
        <v>1</v>
      </c>
      <c r="AQ1305" s="166"/>
      <c r="AR1305" s="167"/>
    </row>
    <row r="1306" spans="1:44" ht="12.75" customHeight="1" x14ac:dyDescent="0.2">
      <c r="D1306" s="183"/>
      <c r="E1306" s="166"/>
      <c r="F1306" s="166"/>
      <c r="G1306" s="166"/>
      <c r="H1306" s="166"/>
      <c r="I1306" s="166"/>
      <c r="J1306" s="166"/>
      <c r="K1306" s="166"/>
      <c r="L1306" s="166"/>
      <c r="M1306" s="166"/>
      <c r="N1306" s="166"/>
      <c r="O1306" s="166"/>
      <c r="P1306" s="166"/>
      <c r="Q1306" s="166"/>
      <c r="R1306" s="166"/>
      <c r="S1306" s="166"/>
      <c r="T1306" s="166"/>
      <c r="U1306" s="166"/>
      <c r="V1306" s="166"/>
      <c r="W1306" s="167"/>
      <c r="AA1306" s="183"/>
      <c r="AB1306" s="166"/>
      <c r="AC1306" s="166"/>
      <c r="AD1306" s="166"/>
      <c r="AE1306" s="166"/>
      <c r="AF1306" s="166"/>
      <c r="AG1306" s="166"/>
      <c r="AH1306" s="166"/>
      <c r="AI1306" s="166"/>
      <c r="AJ1306" s="166"/>
      <c r="AK1306" s="166"/>
      <c r="AL1306" s="166"/>
      <c r="AM1306" s="166"/>
      <c r="AN1306" s="166"/>
      <c r="AO1306" s="166"/>
      <c r="AP1306" s="166"/>
      <c r="AQ1306" s="166"/>
      <c r="AR1306" s="167"/>
    </row>
    <row r="1307" spans="1:44" ht="12.75" customHeight="1" x14ac:dyDescent="0.2">
      <c r="A1307" s="142" t="s">
        <v>1336</v>
      </c>
      <c r="C1307" s="142" t="s">
        <v>1337</v>
      </c>
      <c r="D1307" s="183" t="s">
        <v>282</v>
      </c>
      <c r="E1307" s="166">
        <v>2</v>
      </c>
      <c r="F1307" s="166">
        <v>0</v>
      </c>
      <c r="G1307" s="166">
        <v>0</v>
      </c>
      <c r="H1307" s="166">
        <v>2</v>
      </c>
      <c r="I1307" s="166">
        <v>0</v>
      </c>
      <c r="J1307" s="166">
        <v>0</v>
      </c>
      <c r="K1307" s="166">
        <v>0</v>
      </c>
      <c r="L1307" s="166">
        <v>0</v>
      </c>
      <c r="M1307" s="166">
        <v>0</v>
      </c>
      <c r="N1307" s="166">
        <v>0</v>
      </c>
      <c r="O1307" s="166">
        <v>0</v>
      </c>
      <c r="P1307" s="166">
        <v>0</v>
      </c>
      <c r="Q1307" s="166">
        <v>0</v>
      </c>
      <c r="R1307" s="166">
        <v>0</v>
      </c>
      <c r="S1307" s="166">
        <v>0</v>
      </c>
      <c r="T1307" s="166">
        <v>0</v>
      </c>
      <c r="U1307" s="166">
        <v>0</v>
      </c>
      <c r="V1307" s="166"/>
      <c r="W1307" s="167" t="s">
        <v>1336</v>
      </c>
      <c r="X1307" s="142" t="s">
        <v>1336</v>
      </c>
      <c r="Z1307" s="142" t="s">
        <v>1337</v>
      </c>
      <c r="AA1307" s="183" t="s">
        <v>282</v>
      </c>
      <c r="AB1307" s="166">
        <v>0</v>
      </c>
      <c r="AC1307" s="166">
        <v>0</v>
      </c>
      <c r="AD1307" s="166">
        <v>2</v>
      </c>
      <c r="AE1307" s="166">
        <v>0</v>
      </c>
      <c r="AF1307" s="166">
        <v>0</v>
      </c>
      <c r="AG1307" s="166">
        <v>0</v>
      </c>
      <c r="AH1307" s="166">
        <v>0</v>
      </c>
      <c r="AI1307" s="166">
        <v>0</v>
      </c>
      <c r="AJ1307" s="166">
        <v>0</v>
      </c>
      <c r="AK1307" s="166">
        <v>0</v>
      </c>
      <c r="AL1307" s="166">
        <v>0</v>
      </c>
      <c r="AM1307" s="166">
        <v>0</v>
      </c>
      <c r="AN1307" s="166">
        <v>0</v>
      </c>
      <c r="AO1307" s="166">
        <v>0</v>
      </c>
      <c r="AP1307" s="166">
        <v>0</v>
      </c>
      <c r="AQ1307" s="166"/>
      <c r="AR1307" s="167" t="s">
        <v>1336</v>
      </c>
    </row>
    <row r="1308" spans="1:44" ht="12.75" customHeight="1" x14ac:dyDescent="0.2">
      <c r="D1308" s="183" t="s">
        <v>283</v>
      </c>
      <c r="E1308" s="166">
        <v>2</v>
      </c>
      <c r="F1308" s="166">
        <v>0</v>
      </c>
      <c r="G1308" s="166">
        <v>0</v>
      </c>
      <c r="H1308" s="166">
        <v>2</v>
      </c>
      <c r="I1308" s="166">
        <v>0</v>
      </c>
      <c r="J1308" s="166">
        <v>0</v>
      </c>
      <c r="K1308" s="166">
        <v>0</v>
      </c>
      <c r="L1308" s="166">
        <v>0</v>
      </c>
      <c r="M1308" s="166">
        <v>0</v>
      </c>
      <c r="N1308" s="166">
        <v>0</v>
      </c>
      <c r="O1308" s="166">
        <v>0</v>
      </c>
      <c r="P1308" s="166">
        <v>0</v>
      </c>
      <c r="Q1308" s="166">
        <v>0</v>
      </c>
      <c r="R1308" s="166">
        <v>0</v>
      </c>
      <c r="S1308" s="166">
        <v>0</v>
      </c>
      <c r="T1308" s="166">
        <v>0</v>
      </c>
      <c r="U1308" s="166">
        <v>0</v>
      </c>
      <c r="V1308" s="166"/>
      <c r="W1308" s="167"/>
      <c r="AA1308" s="183" t="s">
        <v>283</v>
      </c>
      <c r="AB1308" s="166">
        <v>0</v>
      </c>
      <c r="AC1308" s="166">
        <v>0</v>
      </c>
      <c r="AD1308" s="166">
        <v>2</v>
      </c>
      <c r="AE1308" s="166">
        <v>0</v>
      </c>
      <c r="AF1308" s="166">
        <v>0</v>
      </c>
      <c r="AG1308" s="166">
        <v>0</v>
      </c>
      <c r="AH1308" s="166">
        <v>0</v>
      </c>
      <c r="AI1308" s="166">
        <v>0</v>
      </c>
      <c r="AJ1308" s="166">
        <v>0</v>
      </c>
      <c r="AK1308" s="166">
        <v>0</v>
      </c>
      <c r="AL1308" s="166">
        <v>0</v>
      </c>
      <c r="AM1308" s="166">
        <v>0</v>
      </c>
      <c r="AN1308" s="166">
        <v>0</v>
      </c>
      <c r="AO1308" s="166">
        <v>0</v>
      </c>
      <c r="AP1308" s="166">
        <v>0</v>
      </c>
      <c r="AQ1308" s="166"/>
      <c r="AR1308" s="167"/>
    </row>
    <row r="1309" spans="1:44" ht="12.75" customHeight="1" x14ac:dyDescent="0.2">
      <c r="A1309" s="187"/>
      <c r="B1309" s="188"/>
      <c r="C1309" s="190"/>
      <c r="D1309" s="189"/>
      <c r="E1309" s="166"/>
      <c r="F1309" s="166"/>
      <c r="G1309" s="166"/>
      <c r="H1309" s="166"/>
      <c r="I1309" s="166"/>
      <c r="J1309" s="166"/>
      <c r="K1309" s="166"/>
      <c r="L1309" s="166"/>
      <c r="M1309" s="166"/>
      <c r="N1309" s="166"/>
      <c r="O1309" s="166"/>
      <c r="P1309" s="166"/>
      <c r="Q1309" s="166"/>
      <c r="R1309" s="166"/>
      <c r="S1309" s="166"/>
      <c r="T1309" s="166"/>
      <c r="U1309" s="166"/>
      <c r="V1309" s="166"/>
      <c r="W1309" s="194"/>
      <c r="X1309" s="187"/>
      <c r="Y1309" s="188"/>
      <c r="Z1309" s="190"/>
      <c r="AA1309" s="189"/>
      <c r="AB1309" s="166"/>
      <c r="AC1309" s="166"/>
      <c r="AD1309" s="166"/>
      <c r="AE1309" s="166"/>
      <c r="AF1309" s="166"/>
      <c r="AG1309" s="166"/>
      <c r="AH1309" s="166"/>
      <c r="AI1309" s="166"/>
      <c r="AJ1309" s="166"/>
      <c r="AK1309" s="166"/>
      <c r="AL1309" s="166"/>
      <c r="AM1309" s="166"/>
      <c r="AN1309" s="166"/>
      <c r="AO1309" s="166"/>
      <c r="AP1309" s="166"/>
      <c r="AQ1309" s="166"/>
      <c r="AR1309" s="194"/>
    </row>
    <row r="1310" spans="1:44" ht="12.75" customHeight="1" x14ac:dyDescent="0.2">
      <c r="A1310" s="212" t="s">
        <v>1338</v>
      </c>
      <c r="C1310" s="142" t="s">
        <v>1339</v>
      </c>
      <c r="D1310" s="183" t="s">
        <v>282</v>
      </c>
      <c r="E1310" s="166">
        <v>104</v>
      </c>
      <c r="F1310" s="166">
        <v>13</v>
      </c>
      <c r="G1310" s="166">
        <v>49</v>
      </c>
      <c r="H1310" s="166">
        <v>40</v>
      </c>
      <c r="I1310" s="166">
        <v>2</v>
      </c>
      <c r="J1310" s="166">
        <v>0</v>
      </c>
      <c r="K1310" s="166">
        <v>0</v>
      </c>
      <c r="L1310" s="166">
        <v>1</v>
      </c>
      <c r="M1310" s="166">
        <v>1</v>
      </c>
      <c r="N1310" s="166">
        <v>4</v>
      </c>
      <c r="O1310" s="166">
        <v>7</v>
      </c>
      <c r="P1310" s="166">
        <v>0</v>
      </c>
      <c r="Q1310" s="166">
        <v>0</v>
      </c>
      <c r="R1310" s="166">
        <v>7</v>
      </c>
      <c r="S1310" s="166">
        <v>18</v>
      </c>
      <c r="T1310" s="166">
        <v>23</v>
      </c>
      <c r="U1310" s="166">
        <v>1</v>
      </c>
      <c r="V1310" s="166"/>
      <c r="W1310" s="167" t="s">
        <v>110</v>
      </c>
      <c r="X1310" s="212" t="s">
        <v>1338</v>
      </c>
      <c r="Z1310" s="142" t="s">
        <v>1339</v>
      </c>
      <c r="AA1310" s="183" t="s">
        <v>282</v>
      </c>
      <c r="AB1310" s="166">
        <v>0</v>
      </c>
      <c r="AC1310" s="166">
        <v>11</v>
      </c>
      <c r="AD1310" s="166">
        <v>17</v>
      </c>
      <c r="AE1310" s="166">
        <v>10</v>
      </c>
      <c r="AF1310" s="166">
        <v>2</v>
      </c>
      <c r="AG1310" s="166">
        <v>0</v>
      </c>
      <c r="AH1310" s="166">
        <v>2</v>
      </c>
      <c r="AI1310" s="166">
        <v>0</v>
      </c>
      <c r="AJ1310" s="166">
        <v>0</v>
      </c>
      <c r="AK1310" s="166">
        <v>0</v>
      </c>
      <c r="AL1310" s="166">
        <v>0</v>
      </c>
      <c r="AM1310" s="166">
        <v>0</v>
      </c>
      <c r="AN1310" s="166">
        <v>0</v>
      </c>
      <c r="AO1310" s="166">
        <v>0</v>
      </c>
      <c r="AP1310" s="166">
        <v>0</v>
      </c>
      <c r="AQ1310" s="166"/>
      <c r="AR1310" s="167" t="s">
        <v>110</v>
      </c>
    </row>
    <row r="1311" spans="1:44" ht="12.75" customHeight="1" x14ac:dyDescent="0.2">
      <c r="A1311" s="213"/>
      <c r="D1311" s="183" t="s">
        <v>283</v>
      </c>
      <c r="E1311" s="166">
        <v>80</v>
      </c>
      <c r="F1311" s="166">
        <v>8</v>
      </c>
      <c r="G1311" s="166">
        <v>40</v>
      </c>
      <c r="H1311" s="166">
        <v>30</v>
      </c>
      <c r="I1311" s="166">
        <v>2</v>
      </c>
      <c r="J1311" s="166">
        <v>0</v>
      </c>
      <c r="K1311" s="166">
        <v>0</v>
      </c>
      <c r="L1311" s="166">
        <v>1</v>
      </c>
      <c r="M1311" s="166">
        <v>1</v>
      </c>
      <c r="N1311" s="166">
        <v>2</v>
      </c>
      <c r="O1311" s="166">
        <v>4</v>
      </c>
      <c r="P1311" s="166">
        <v>0</v>
      </c>
      <c r="Q1311" s="166">
        <v>0</v>
      </c>
      <c r="R1311" s="166">
        <v>6</v>
      </c>
      <c r="S1311" s="166">
        <v>14</v>
      </c>
      <c r="T1311" s="166">
        <v>20</v>
      </c>
      <c r="U1311" s="166">
        <v>0</v>
      </c>
      <c r="V1311" s="166"/>
      <c r="W1311" s="167"/>
      <c r="X1311" s="213"/>
      <c r="AA1311" s="183" t="s">
        <v>283</v>
      </c>
      <c r="AB1311" s="166">
        <v>0</v>
      </c>
      <c r="AC1311" s="166">
        <v>5</v>
      </c>
      <c r="AD1311" s="166">
        <v>14</v>
      </c>
      <c r="AE1311" s="166">
        <v>9</v>
      </c>
      <c r="AF1311" s="166">
        <v>2</v>
      </c>
      <c r="AG1311" s="166">
        <v>0</v>
      </c>
      <c r="AH1311" s="166">
        <v>2</v>
      </c>
      <c r="AI1311" s="166">
        <v>0</v>
      </c>
      <c r="AJ1311" s="166">
        <v>0</v>
      </c>
      <c r="AK1311" s="166">
        <v>0</v>
      </c>
      <c r="AL1311" s="166">
        <v>0</v>
      </c>
      <c r="AM1311" s="166">
        <v>0</v>
      </c>
      <c r="AN1311" s="166">
        <v>0</v>
      </c>
      <c r="AO1311" s="166">
        <v>0</v>
      </c>
      <c r="AP1311" s="166">
        <v>0</v>
      </c>
      <c r="AQ1311" s="166"/>
      <c r="AR1311" s="167"/>
    </row>
    <row r="1312" spans="1:44" ht="12.75" customHeight="1" x14ac:dyDescent="0.2">
      <c r="A1312" s="213"/>
      <c r="D1312" s="183"/>
      <c r="E1312" s="166"/>
      <c r="F1312" s="166"/>
      <c r="G1312" s="166"/>
      <c r="H1312" s="166"/>
      <c r="I1312" s="166"/>
      <c r="J1312" s="166"/>
      <c r="K1312" s="166"/>
      <c r="L1312" s="166"/>
      <c r="M1312" s="166"/>
      <c r="N1312" s="166"/>
      <c r="O1312" s="166"/>
      <c r="P1312" s="166"/>
      <c r="Q1312" s="166"/>
      <c r="R1312" s="166"/>
      <c r="S1312" s="166"/>
      <c r="T1312" s="166"/>
      <c r="U1312" s="166"/>
      <c r="V1312" s="166"/>
      <c r="W1312" s="167"/>
      <c r="X1312" s="213"/>
      <c r="AA1312" s="183"/>
      <c r="AB1312" s="166"/>
      <c r="AC1312" s="166"/>
      <c r="AD1312" s="166"/>
      <c r="AE1312" s="166"/>
      <c r="AF1312" s="166"/>
      <c r="AG1312" s="166"/>
      <c r="AH1312" s="166"/>
      <c r="AI1312" s="166"/>
      <c r="AJ1312" s="166"/>
      <c r="AK1312" s="166"/>
      <c r="AL1312" s="166"/>
      <c r="AM1312" s="166"/>
      <c r="AN1312" s="166"/>
      <c r="AO1312" s="166"/>
      <c r="AP1312" s="166"/>
      <c r="AQ1312" s="166"/>
      <c r="AR1312" s="167"/>
    </row>
    <row r="1313" spans="1:44" ht="12.75" customHeight="1" x14ac:dyDescent="0.2">
      <c r="A1313" s="212" t="s">
        <v>1473</v>
      </c>
      <c r="C1313" s="142" t="s">
        <v>2358</v>
      </c>
      <c r="D1313" s="183" t="s">
        <v>282</v>
      </c>
      <c r="E1313" s="166">
        <v>144655</v>
      </c>
      <c r="F1313" s="166">
        <v>12384</v>
      </c>
      <c r="G1313" s="166">
        <v>53775</v>
      </c>
      <c r="H1313" s="166">
        <v>65093</v>
      </c>
      <c r="I1313" s="166">
        <v>11585</v>
      </c>
      <c r="J1313" s="166">
        <v>1617</v>
      </c>
      <c r="K1313" s="166">
        <v>201</v>
      </c>
      <c r="L1313" s="166">
        <v>82</v>
      </c>
      <c r="M1313" s="166">
        <v>1582</v>
      </c>
      <c r="N1313" s="166">
        <v>4159</v>
      </c>
      <c r="O1313" s="166">
        <v>5872</v>
      </c>
      <c r="P1313" s="166">
        <v>689</v>
      </c>
      <c r="Q1313" s="166">
        <v>605</v>
      </c>
      <c r="R1313" s="166">
        <v>9191</v>
      </c>
      <c r="S1313" s="166">
        <v>17596</v>
      </c>
      <c r="T1313" s="166">
        <v>24147</v>
      </c>
      <c r="U1313" s="166">
        <v>2236</v>
      </c>
      <c r="V1313" s="166"/>
      <c r="W1313" s="167" t="s">
        <v>2359</v>
      </c>
      <c r="X1313" s="212" t="s">
        <v>1473</v>
      </c>
      <c r="Z1313" s="142" t="s">
        <v>2358</v>
      </c>
      <c r="AA1313" s="183" t="s">
        <v>282</v>
      </c>
      <c r="AB1313" s="166">
        <v>1173</v>
      </c>
      <c r="AC1313" s="166">
        <v>14416</v>
      </c>
      <c r="AD1313" s="166">
        <v>22958</v>
      </c>
      <c r="AE1313" s="166">
        <v>23640</v>
      </c>
      <c r="AF1313" s="166">
        <v>2906</v>
      </c>
      <c r="AG1313" s="166">
        <v>291</v>
      </c>
      <c r="AH1313" s="166">
        <v>2894</v>
      </c>
      <c r="AI1313" s="166">
        <v>4203</v>
      </c>
      <c r="AJ1313" s="166">
        <v>3630</v>
      </c>
      <c r="AK1313" s="166">
        <v>567</v>
      </c>
      <c r="AL1313" s="166">
        <v>24</v>
      </c>
      <c r="AM1313" s="166">
        <v>259</v>
      </c>
      <c r="AN1313" s="166">
        <v>564</v>
      </c>
      <c r="AO1313" s="166">
        <v>537</v>
      </c>
      <c r="AP1313" s="166">
        <v>233</v>
      </c>
      <c r="AQ1313" s="166"/>
      <c r="AR1313" s="167" t="s">
        <v>2359</v>
      </c>
    </row>
    <row r="1314" spans="1:44" ht="12.75" customHeight="1" x14ac:dyDescent="0.2">
      <c r="A1314" s="213"/>
      <c r="D1314" s="162" t="s">
        <v>283</v>
      </c>
      <c r="E1314" s="211">
        <v>125455</v>
      </c>
      <c r="F1314" s="166">
        <v>10490</v>
      </c>
      <c r="G1314" s="166">
        <v>46187</v>
      </c>
      <c r="H1314" s="166">
        <v>57052</v>
      </c>
      <c r="I1314" s="166">
        <v>10245</v>
      </c>
      <c r="J1314" s="166">
        <v>1310</v>
      </c>
      <c r="K1314" s="166">
        <v>171</v>
      </c>
      <c r="L1314" s="166">
        <v>70</v>
      </c>
      <c r="M1314" s="166">
        <v>1363</v>
      </c>
      <c r="N1314" s="166">
        <v>3422</v>
      </c>
      <c r="O1314" s="166">
        <v>5000</v>
      </c>
      <c r="P1314" s="166">
        <v>635</v>
      </c>
      <c r="Q1314" s="166">
        <v>512</v>
      </c>
      <c r="R1314" s="166">
        <v>7855</v>
      </c>
      <c r="S1314" s="166">
        <v>14673</v>
      </c>
      <c r="T1314" s="166">
        <v>21103</v>
      </c>
      <c r="U1314" s="166">
        <v>2044</v>
      </c>
      <c r="V1314" s="166"/>
      <c r="W1314" s="167"/>
      <c r="X1314" s="213"/>
      <c r="AA1314" s="162" t="s">
        <v>283</v>
      </c>
      <c r="AB1314" s="211">
        <v>1009</v>
      </c>
      <c r="AC1314" s="166">
        <v>12570</v>
      </c>
      <c r="AD1314" s="166">
        <v>19749</v>
      </c>
      <c r="AE1314" s="166">
        <v>21068</v>
      </c>
      <c r="AF1314" s="166">
        <v>2656</v>
      </c>
      <c r="AG1314" s="166">
        <v>265</v>
      </c>
      <c r="AH1314" s="166">
        <v>2542</v>
      </c>
      <c r="AI1314" s="166">
        <v>3686</v>
      </c>
      <c r="AJ1314" s="166">
        <v>3237</v>
      </c>
      <c r="AK1314" s="166">
        <v>515</v>
      </c>
      <c r="AL1314" s="166">
        <v>17</v>
      </c>
      <c r="AM1314" s="166">
        <v>209</v>
      </c>
      <c r="AN1314" s="166">
        <v>457</v>
      </c>
      <c r="AO1314" s="166">
        <v>428</v>
      </c>
      <c r="AP1314" s="166">
        <v>199</v>
      </c>
      <c r="AQ1314" s="166"/>
      <c r="AR1314" s="167"/>
    </row>
    <row r="1315" spans="1:44" ht="12.75" customHeight="1" x14ac:dyDescent="0.2">
      <c r="A1315" s="213"/>
      <c r="E1315" s="211"/>
      <c r="F1315" s="166"/>
      <c r="G1315" s="166"/>
      <c r="H1315" s="166"/>
      <c r="I1315" s="166"/>
      <c r="J1315" s="166"/>
      <c r="K1315" s="166"/>
      <c r="L1315" s="166"/>
      <c r="M1315" s="166"/>
      <c r="N1315" s="166"/>
      <c r="O1315" s="166"/>
      <c r="P1315" s="166"/>
      <c r="Q1315" s="166"/>
      <c r="R1315" s="166"/>
      <c r="S1315" s="166"/>
      <c r="T1315" s="166"/>
      <c r="U1315" s="166"/>
      <c r="V1315" s="166"/>
      <c r="W1315" s="167"/>
      <c r="X1315" s="213"/>
      <c r="AB1315" s="211"/>
      <c r="AC1315" s="166"/>
      <c r="AD1315" s="166"/>
      <c r="AE1315" s="166"/>
      <c r="AF1315" s="166"/>
      <c r="AG1315" s="166"/>
      <c r="AH1315" s="166"/>
      <c r="AI1315" s="166"/>
      <c r="AJ1315" s="166"/>
      <c r="AK1315" s="166"/>
      <c r="AL1315" s="166"/>
      <c r="AM1315" s="166"/>
      <c r="AN1315" s="166"/>
      <c r="AO1315" s="166"/>
      <c r="AP1315" s="166"/>
      <c r="AQ1315" s="166"/>
      <c r="AR1315" s="167"/>
    </row>
    <row r="1316" spans="1:44" ht="12.75" customHeight="1" x14ac:dyDescent="0.2">
      <c r="A1316" s="212" t="s">
        <v>2360</v>
      </c>
      <c r="C1316" s="142" t="s">
        <v>2361</v>
      </c>
      <c r="D1316" s="162" t="s">
        <v>282</v>
      </c>
      <c r="E1316" s="211">
        <v>1</v>
      </c>
      <c r="F1316" s="166">
        <v>0</v>
      </c>
      <c r="G1316" s="166">
        <v>0</v>
      </c>
      <c r="H1316" s="166">
        <v>0</v>
      </c>
      <c r="I1316" s="166">
        <v>1</v>
      </c>
      <c r="J1316" s="166">
        <v>0</v>
      </c>
      <c r="K1316" s="166">
        <v>0</v>
      </c>
      <c r="L1316" s="166">
        <v>0</v>
      </c>
      <c r="M1316" s="166">
        <v>0</v>
      </c>
      <c r="N1316" s="166">
        <v>0</v>
      </c>
      <c r="O1316" s="166">
        <v>0</v>
      </c>
      <c r="P1316" s="166">
        <v>0</v>
      </c>
      <c r="Q1316" s="166">
        <v>0</v>
      </c>
      <c r="R1316" s="166">
        <v>0</v>
      </c>
      <c r="S1316" s="166">
        <v>0</v>
      </c>
      <c r="T1316" s="166">
        <v>0</v>
      </c>
      <c r="U1316" s="166">
        <v>0</v>
      </c>
      <c r="V1316" s="166"/>
      <c r="W1316" s="167" t="s">
        <v>2360</v>
      </c>
      <c r="X1316" s="212" t="s">
        <v>2360</v>
      </c>
      <c r="Z1316" s="142" t="s">
        <v>2361</v>
      </c>
      <c r="AA1316" s="162" t="s">
        <v>282</v>
      </c>
      <c r="AB1316" s="211">
        <v>0</v>
      </c>
      <c r="AC1316" s="166">
        <v>0</v>
      </c>
      <c r="AD1316" s="166">
        <v>0</v>
      </c>
      <c r="AE1316" s="166">
        <v>0</v>
      </c>
      <c r="AF1316" s="166">
        <v>0</v>
      </c>
      <c r="AG1316" s="166">
        <v>0</v>
      </c>
      <c r="AH1316" s="166">
        <v>0</v>
      </c>
      <c r="AI1316" s="166">
        <v>0</v>
      </c>
      <c r="AJ1316" s="166">
        <v>1</v>
      </c>
      <c r="AK1316" s="166">
        <v>0</v>
      </c>
      <c r="AL1316" s="166">
        <v>0</v>
      </c>
      <c r="AM1316" s="166">
        <v>0</v>
      </c>
      <c r="AN1316" s="166">
        <v>0</v>
      </c>
      <c r="AO1316" s="166">
        <v>0</v>
      </c>
      <c r="AP1316" s="166">
        <v>0</v>
      </c>
      <c r="AQ1316" s="166"/>
      <c r="AR1316" s="167" t="s">
        <v>2360</v>
      </c>
    </row>
    <row r="1317" spans="1:44" ht="12.75" customHeight="1" x14ac:dyDescent="0.2">
      <c r="A1317" s="213"/>
      <c r="D1317" s="162" t="s">
        <v>283</v>
      </c>
      <c r="E1317" s="211">
        <v>1</v>
      </c>
      <c r="F1317" s="166">
        <v>0</v>
      </c>
      <c r="G1317" s="166">
        <v>0</v>
      </c>
      <c r="H1317" s="166">
        <v>0</v>
      </c>
      <c r="I1317" s="166">
        <v>1</v>
      </c>
      <c r="J1317" s="166">
        <v>0</v>
      </c>
      <c r="K1317" s="166">
        <v>0</v>
      </c>
      <c r="L1317" s="166">
        <v>0</v>
      </c>
      <c r="M1317" s="166">
        <v>0</v>
      </c>
      <c r="N1317" s="166">
        <v>0</v>
      </c>
      <c r="O1317" s="166">
        <v>0</v>
      </c>
      <c r="P1317" s="166">
        <v>0</v>
      </c>
      <c r="Q1317" s="166">
        <v>0</v>
      </c>
      <c r="R1317" s="166">
        <v>0</v>
      </c>
      <c r="S1317" s="166">
        <v>0</v>
      </c>
      <c r="T1317" s="166">
        <v>0</v>
      </c>
      <c r="U1317" s="166">
        <v>0</v>
      </c>
      <c r="V1317" s="166"/>
      <c r="W1317" s="167"/>
      <c r="X1317" s="213"/>
      <c r="AA1317" s="162" t="s">
        <v>283</v>
      </c>
      <c r="AB1317" s="211">
        <v>0</v>
      </c>
      <c r="AC1317" s="166">
        <v>0</v>
      </c>
      <c r="AD1317" s="166">
        <v>0</v>
      </c>
      <c r="AE1317" s="166">
        <v>0</v>
      </c>
      <c r="AF1317" s="166">
        <v>0</v>
      </c>
      <c r="AG1317" s="166">
        <v>0</v>
      </c>
      <c r="AH1317" s="166">
        <v>0</v>
      </c>
      <c r="AI1317" s="166">
        <v>0</v>
      </c>
      <c r="AJ1317" s="166">
        <v>1</v>
      </c>
      <c r="AK1317" s="166">
        <v>0</v>
      </c>
      <c r="AL1317" s="166">
        <v>0</v>
      </c>
      <c r="AM1317" s="166">
        <v>0</v>
      </c>
      <c r="AN1317" s="166">
        <v>0</v>
      </c>
      <c r="AO1317" s="166">
        <v>0</v>
      </c>
      <c r="AP1317" s="166">
        <v>0</v>
      </c>
      <c r="AQ1317" s="166"/>
      <c r="AR1317" s="167"/>
    </row>
    <row r="1318" spans="1:44" ht="12.75" customHeight="1" x14ac:dyDescent="0.2">
      <c r="A1318" s="213"/>
      <c r="E1318" s="166"/>
      <c r="F1318" s="166"/>
      <c r="G1318" s="166"/>
      <c r="H1318" s="166"/>
      <c r="I1318" s="166"/>
      <c r="J1318" s="166"/>
      <c r="K1318" s="166"/>
      <c r="L1318" s="166"/>
      <c r="M1318" s="166"/>
      <c r="N1318" s="166"/>
      <c r="O1318" s="166"/>
      <c r="P1318" s="166"/>
      <c r="Q1318" s="166"/>
      <c r="R1318" s="166"/>
      <c r="S1318" s="166"/>
      <c r="T1318" s="166"/>
      <c r="U1318" s="166"/>
      <c r="V1318" s="166"/>
      <c r="X1318" s="213"/>
      <c r="AB1318" s="166"/>
      <c r="AC1318" s="166"/>
      <c r="AD1318" s="166"/>
      <c r="AE1318" s="166"/>
      <c r="AF1318" s="166"/>
      <c r="AG1318" s="166"/>
      <c r="AH1318" s="166"/>
      <c r="AI1318" s="166"/>
      <c r="AJ1318" s="166"/>
      <c r="AK1318" s="166"/>
      <c r="AL1318" s="166"/>
      <c r="AM1318" s="166"/>
      <c r="AN1318" s="166"/>
      <c r="AO1318" s="166"/>
      <c r="AP1318" s="166"/>
      <c r="AQ1318" s="166"/>
    </row>
    <row r="1319" spans="1:44" ht="12.75" customHeight="1" x14ac:dyDescent="0.2">
      <c r="A1319" s="60" t="s">
        <v>1340</v>
      </c>
      <c r="C1319" s="149"/>
      <c r="E1319" s="199" t="s">
        <v>150</v>
      </c>
      <c r="F1319" s="199" t="s">
        <v>150</v>
      </c>
      <c r="G1319" s="199" t="s">
        <v>150</v>
      </c>
      <c r="H1319" s="199" t="s">
        <v>150</v>
      </c>
      <c r="I1319" s="199" t="s">
        <v>150</v>
      </c>
      <c r="J1319" s="199" t="s">
        <v>150</v>
      </c>
      <c r="K1319" s="199" t="s">
        <v>150</v>
      </c>
      <c r="L1319" s="199" t="s">
        <v>150</v>
      </c>
      <c r="M1319" s="199" t="s">
        <v>150</v>
      </c>
      <c r="N1319" s="199" t="s">
        <v>150</v>
      </c>
      <c r="O1319" s="199" t="s">
        <v>150</v>
      </c>
      <c r="P1319" s="199" t="s">
        <v>150</v>
      </c>
      <c r="Q1319" s="199" t="s">
        <v>150</v>
      </c>
      <c r="R1319" s="199" t="s">
        <v>150</v>
      </c>
      <c r="S1319" s="199" t="s">
        <v>150</v>
      </c>
      <c r="T1319" s="199" t="s">
        <v>150</v>
      </c>
      <c r="U1319" s="199" t="s">
        <v>150</v>
      </c>
      <c r="V1319" s="199"/>
      <c r="X1319" s="60" t="s">
        <v>1340</v>
      </c>
      <c r="Z1319" s="149"/>
      <c r="AB1319" s="199" t="s">
        <v>150</v>
      </c>
      <c r="AC1319" s="199" t="s">
        <v>150</v>
      </c>
      <c r="AD1319" s="199" t="s">
        <v>150</v>
      </c>
      <c r="AE1319" s="199" t="s">
        <v>150</v>
      </c>
      <c r="AF1319" s="199" t="s">
        <v>150</v>
      </c>
      <c r="AG1319" s="199" t="s">
        <v>150</v>
      </c>
      <c r="AH1319" s="199" t="s">
        <v>150</v>
      </c>
      <c r="AI1319" s="199" t="s">
        <v>150</v>
      </c>
      <c r="AJ1319" s="199" t="s">
        <v>150</v>
      </c>
      <c r="AK1319" s="199" t="s">
        <v>150</v>
      </c>
      <c r="AL1319" s="199" t="s">
        <v>150</v>
      </c>
      <c r="AM1319" s="199" t="s">
        <v>150</v>
      </c>
      <c r="AN1319" s="199" t="s">
        <v>150</v>
      </c>
      <c r="AO1319" s="199" t="s">
        <v>150</v>
      </c>
      <c r="AP1319" s="199" t="s">
        <v>150</v>
      </c>
      <c r="AQ1319" s="199"/>
    </row>
    <row r="1320" spans="1:44" ht="12.75" customHeight="1" x14ac:dyDescent="0.2">
      <c r="B1320" s="163"/>
      <c r="C1320" s="144" t="s">
        <v>150</v>
      </c>
      <c r="E1320" s="144" t="s">
        <v>150</v>
      </c>
      <c r="F1320" s="144" t="s">
        <v>150</v>
      </c>
      <c r="G1320" s="144" t="s">
        <v>150</v>
      </c>
      <c r="H1320" s="144" t="s">
        <v>150</v>
      </c>
      <c r="I1320" s="218" t="s">
        <v>150</v>
      </c>
      <c r="J1320" s="144" t="s">
        <v>150</v>
      </c>
      <c r="K1320" s="144" t="s">
        <v>150</v>
      </c>
      <c r="L1320" s="144" t="s">
        <v>150</v>
      </c>
      <c r="M1320" s="144" t="s">
        <v>150</v>
      </c>
      <c r="N1320" s="144" t="s">
        <v>150</v>
      </c>
      <c r="O1320" s="144" t="s">
        <v>150</v>
      </c>
      <c r="P1320" s="144" t="s">
        <v>150</v>
      </c>
      <c r="Q1320" s="144" t="s">
        <v>150</v>
      </c>
      <c r="R1320" s="144" t="s">
        <v>150</v>
      </c>
      <c r="S1320" s="144" t="s">
        <v>150</v>
      </c>
      <c r="T1320" s="144" t="s">
        <v>150</v>
      </c>
      <c r="U1320" s="144" t="s">
        <v>150</v>
      </c>
      <c r="Y1320" s="163"/>
      <c r="Z1320" s="144" t="s">
        <v>150</v>
      </c>
      <c r="AB1320" s="144" t="s">
        <v>150</v>
      </c>
      <c r="AC1320" s="144" t="s">
        <v>150</v>
      </c>
      <c r="AD1320" s="144" t="s">
        <v>150</v>
      </c>
      <c r="AE1320" s="144" t="s">
        <v>150</v>
      </c>
      <c r="AF1320" s="218" t="s">
        <v>150</v>
      </c>
      <c r="AG1320" s="144" t="s">
        <v>150</v>
      </c>
      <c r="AH1320" s="144" t="s">
        <v>150</v>
      </c>
      <c r="AI1320" s="144" t="s">
        <v>150</v>
      </c>
      <c r="AJ1320" s="144" t="s">
        <v>150</v>
      </c>
      <c r="AK1320" s="144" t="s">
        <v>150</v>
      </c>
      <c r="AL1320" s="144" t="s">
        <v>150</v>
      </c>
      <c r="AM1320" s="144" t="s">
        <v>150</v>
      </c>
      <c r="AN1320" s="144" t="s">
        <v>150</v>
      </c>
      <c r="AO1320" s="144" t="s">
        <v>150</v>
      </c>
      <c r="AP1320" s="144" t="s">
        <v>150</v>
      </c>
    </row>
    <row r="1321" spans="1:44" ht="12.75" customHeight="1" x14ac:dyDescent="0.2">
      <c r="A1321" s="142" t="s">
        <v>1341</v>
      </c>
      <c r="B1321" s="163"/>
      <c r="C1321" s="144"/>
      <c r="D1321" s="142" t="s">
        <v>1342</v>
      </c>
      <c r="I1321" s="218"/>
      <c r="U1321" s="144" t="s">
        <v>150</v>
      </c>
      <c r="X1321" s="142" t="s">
        <v>1341</v>
      </c>
      <c r="Y1321" s="163"/>
      <c r="Z1321" s="144"/>
      <c r="AA1321" s="142" t="s">
        <v>1342</v>
      </c>
      <c r="AF1321" s="218"/>
      <c r="AO1321" s="144" t="s">
        <v>150</v>
      </c>
      <c r="AP1321" s="144" t="s">
        <v>150</v>
      </c>
    </row>
    <row r="1322" spans="1:44" ht="12.75" customHeight="1" x14ac:dyDescent="0.2">
      <c r="A1322" s="142" t="s">
        <v>1343</v>
      </c>
      <c r="B1322" s="163"/>
      <c r="C1322" s="144"/>
      <c r="D1322" s="144" t="s">
        <v>1344</v>
      </c>
      <c r="I1322" s="218"/>
      <c r="X1322" s="142" t="s">
        <v>1343</v>
      </c>
      <c r="Y1322" s="163"/>
      <c r="Z1322" s="144"/>
      <c r="AA1322" s="144" t="s">
        <v>1344</v>
      </c>
      <c r="AF1322" s="218"/>
    </row>
    <row r="1323" spans="1:44" ht="12.75" customHeight="1" x14ac:dyDescent="0.2">
      <c r="A1323" s="142" t="s">
        <v>1345</v>
      </c>
      <c r="B1323" s="163"/>
      <c r="C1323" s="144"/>
      <c r="I1323" s="218"/>
      <c r="J1323" s="144" t="s">
        <v>150</v>
      </c>
      <c r="K1323" s="144" t="s">
        <v>150</v>
      </c>
      <c r="L1323" s="144" t="s">
        <v>150</v>
      </c>
      <c r="M1323" s="144" t="s">
        <v>150</v>
      </c>
      <c r="N1323" s="144" t="s">
        <v>150</v>
      </c>
      <c r="O1323" s="144" t="s">
        <v>150</v>
      </c>
      <c r="P1323" s="144" t="s">
        <v>150</v>
      </c>
      <c r="Q1323" s="144" t="s">
        <v>150</v>
      </c>
      <c r="R1323" s="144" t="s">
        <v>150</v>
      </c>
      <c r="S1323" s="144" t="s">
        <v>150</v>
      </c>
      <c r="T1323" s="144" t="s">
        <v>150</v>
      </c>
      <c r="U1323" s="144" t="s">
        <v>150</v>
      </c>
      <c r="X1323" s="142" t="s">
        <v>1345</v>
      </c>
      <c r="Y1323" s="163"/>
      <c r="Z1323" s="144"/>
      <c r="AF1323" s="218"/>
      <c r="AG1323" s="144" t="s">
        <v>150</v>
      </c>
      <c r="AH1323" s="144" t="s">
        <v>150</v>
      </c>
      <c r="AI1323" s="144" t="s">
        <v>150</v>
      </c>
      <c r="AJ1323" s="144" t="s">
        <v>150</v>
      </c>
      <c r="AK1323" s="144" t="s">
        <v>150</v>
      </c>
      <c r="AL1323" s="144" t="s">
        <v>150</v>
      </c>
      <c r="AM1323" s="144" t="s">
        <v>150</v>
      </c>
      <c r="AN1323" s="144" t="s">
        <v>150</v>
      </c>
      <c r="AO1323" s="144" t="s">
        <v>150</v>
      </c>
      <c r="AP1323" s="144" t="s">
        <v>150</v>
      </c>
    </row>
    <row r="1324" spans="1:44" ht="12.75" customHeight="1" x14ac:dyDescent="0.2">
      <c r="B1324" s="144"/>
      <c r="C1324" s="144"/>
      <c r="W1324" s="144"/>
      <c r="Y1324" s="144"/>
      <c r="Z1324" s="144"/>
      <c r="AR1324" s="144"/>
    </row>
  </sheetData>
  <mergeCells count="37">
    <mergeCell ref="X5:Y9"/>
    <mergeCell ref="Z5:AA9"/>
    <mergeCell ref="AB5:AF6"/>
    <mergeCell ref="AG5:AK6"/>
    <mergeCell ref="W5:W9"/>
    <mergeCell ref="AF8:AF9"/>
    <mergeCell ref="AG8:AG9"/>
    <mergeCell ref="AH8:AH9"/>
    <mergeCell ref="AI8:AI9"/>
    <mergeCell ref="AJ8:AJ9"/>
    <mergeCell ref="AL5:AP6"/>
    <mergeCell ref="AR5:AR9"/>
    <mergeCell ref="AB8:AB9"/>
    <mergeCell ref="AC8:AC9"/>
    <mergeCell ref="AD8:AD9"/>
    <mergeCell ref="AE8:AE9"/>
    <mergeCell ref="AK8:AK9"/>
    <mergeCell ref="AL8:AL9"/>
    <mergeCell ref="AM8:AM9"/>
    <mergeCell ref="AN8:AN9"/>
    <mergeCell ref="AO8:AO9"/>
    <mergeCell ref="AP8:AP9"/>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s>
  <pageMargins left="0.59055118110236227" right="0.39370078740157483" top="0.47244094488188981" bottom="1.1499999999999999" header="0.39370078740157483" footer="0.35433070866141736"/>
  <pageSetup paperSize="9" scale="68" firstPageNumber="190" pageOrder="overThenDown" orientation="portrait" useFirstPageNumber="1" horizontalDpi="1200" verticalDpi="1200" r:id="rId1"/>
  <headerFooter alignWithMargins="0">
    <oddFooter>&amp;L&amp;"MetaNormalLF-Roman,Standard"Statistisches Bundesamt, Fachserie 10, Reihe 3, 2020</oddFooter>
  </headerFooter>
  <rowBreaks count="17" manualBreakCount="17">
    <brk id="84" max="43" man="1"/>
    <brk id="158" max="43" man="1"/>
    <brk id="232" max="43" man="1"/>
    <brk id="306" max="43" man="1"/>
    <brk id="380" max="43" man="1"/>
    <brk id="452" max="43" man="1"/>
    <brk id="602" max="43" man="1"/>
    <brk id="677" max="43" man="1"/>
    <brk id="749" max="43" man="1"/>
    <brk id="821" max="43" man="1"/>
    <brk id="875" max="43" man="1"/>
    <brk id="937" max="43" man="1"/>
    <brk id="1000" max="43" man="1"/>
    <brk id="1070" max="43" man="1"/>
    <brk id="1140" max="43" man="1"/>
    <brk id="1203" max="43" man="1"/>
    <brk id="1261" max="43" man="1"/>
  </rowBreaks>
  <colBreaks count="3" manualBreakCount="3">
    <brk id="11" max="1774" man="1"/>
    <brk id="23" max="1774" man="1"/>
    <brk id="32" max="177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1"/>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7" width="12.7109375" style="60" customWidth="1"/>
    <col min="8" max="22" width="8.42578125" style="60" customWidth="1"/>
    <col min="23" max="23" width="0.42578125" style="60" customWidth="1"/>
    <col min="24" max="24" width="10.140625" style="177" customWidth="1"/>
    <col min="25" max="29" width="14.85546875" style="60" customWidth="1"/>
    <col min="30" max="34" width="14" style="60" customWidth="1"/>
    <col min="35" max="16384" width="11.42578125" style="60"/>
  </cols>
  <sheetData>
    <row r="1" spans="1:34" s="144" customFormat="1" ht="12" customHeight="1" x14ac:dyDescent="0.2">
      <c r="A1" s="143" t="s">
        <v>2365</v>
      </c>
      <c r="D1" s="145"/>
      <c r="E1" s="146"/>
      <c r="F1" s="147"/>
      <c r="H1" s="143" t="s">
        <v>2365</v>
      </c>
      <c r="I1" s="148"/>
      <c r="K1" s="148"/>
      <c r="L1" s="148"/>
      <c r="M1" s="145"/>
      <c r="N1" s="145"/>
      <c r="O1" s="145"/>
      <c r="P1" s="145"/>
      <c r="Q1" s="145"/>
      <c r="R1" s="145" t="s">
        <v>150</v>
      </c>
      <c r="S1" s="145" t="s">
        <v>150</v>
      </c>
      <c r="T1" s="145" t="s">
        <v>150</v>
      </c>
      <c r="U1" s="145" t="s">
        <v>150</v>
      </c>
      <c r="V1" s="145"/>
      <c r="W1" s="145"/>
      <c r="X1" s="149"/>
    </row>
    <row r="2" spans="1:34" s="144" customFormat="1" ht="12" customHeight="1" x14ac:dyDescent="0.2">
      <c r="A2" s="143" t="s">
        <v>1558</v>
      </c>
      <c r="D2" s="145"/>
      <c r="E2" s="147"/>
      <c r="F2" s="150"/>
      <c r="H2" s="143" t="s">
        <v>1558</v>
      </c>
      <c r="I2" s="148"/>
      <c r="K2" s="148"/>
      <c r="L2" s="148"/>
      <c r="M2" s="145"/>
      <c r="N2" s="145"/>
      <c r="O2" s="145"/>
      <c r="P2" s="145"/>
      <c r="Q2" s="145"/>
      <c r="R2" s="145"/>
      <c r="S2" s="145"/>
      <c r="T2" s="145"/>
      <c r="U2" s="145"/>
      <c r="V2" s="145"/>
      <c r="W2" s="145"/>
      <c r="X2" s="149" t="s">
        <v>150</v>
      </c>
      <c r="Y2" s="354" t="s">
        <v>2369</v>
      </c>
      <c r="Z2" s="354"/>
      <c r="AA2" s="354"/>
      <c r="AB2" s="354"/>
      <c r="AC2" s="354"/>
      <c r="AD2" s="354"/>
      <c r="AE2" s="354"/>
      <c r="AF2" s="354"/>
      <c r="AG2" s="354"/>
      <c r="AH2" s="354"/>
    </row>
    <row r="3" spans="1:34" s="144" customFormat="1" ht="12" customHeight="1" x14ac:dyDescent="0.2">
      <c r="A3" s="178"/>
      <c r="B3" s="78"/>
      <c r="D3" s="145"/>
      <c r="E3" s="146"/>
      <c r="F3" s="150"/>
      <c r="G3" s="150"/>
      <c r="H3" s="148"/>
      <c r="I3" s="152"/>
      <c r="J3" s="152"/>
      <c r="K3" s="152"/>
      <c r="L3" s="152"/>
      <c r="M3" s="145"/>
      <c r="N3" s="145"/>
      <c r="O3" s="145"/>
      <c r="P3" s="145"/>
      <c r="Q3" s="145"/>
      <c r="R3" s="145"/>
      <c r="S3" s="145"/>
      <c r="T3" s="145"/>
      <c r="U3" s="145"/>
      <c r="V3" s="145"/>
      <c r="W3" s="145"/>
      <c r="X3" s="149"/>
      <c r="Y3" s="354"/>
      <c r="Z3" s="354"/>
      <c r="AA3" s="354"/>
      <c r="AB3" s="354"/>
      <c r="AC3" s="354"/>
      <c r="AD3" s="354"/>
      <c r="AE3" s="354"/>
      <c r="AF3" s="354"/>
      <c r="AG3" s="354"/>
      <c r="AH3" s="354"/>
    </row>
    <row r="4" spans="1:34" s="144" customFormat="1" ht="12" customHeight="1" x14ac:dyDescent="0.2">
      <c r="A4" s="959" t="s">
        <v>154</v>
      </c>
      <c r="B4" s="343"/>
      <c r="C4" s="969" t="s">
        <v>1559</v>
      </c>
      <c r="D4" s="277"/>
      <c r="E4" s="355"/>
      <c r="F4" s="355"/>
      <c r="G4" s="355"/>
      <c r="H4" s="356" t="s">
        <v>1543</v>
      </c>
      <c r="I4" s="356"/>
      <c r="J4" s="356"/>
      <c r="K4" s="356"/>
      <c r="L4" s="357"/>
      <c r="M4" s="358" t="s">
        <v>1544</v>
      </c>
      <c r="N4" s="356"/>
      <c r="O4" s="356"/>
      <c r="P4" s="356"/>
      <c r="Q4" s="357"/>
      <c r="R4" s="358" t="s">
        <v>1560</v>
      </c>
      <c r="S4" s="356"/>
      <c r="T4" s="356"/>
      <c r="U4" s="356"/>
      <c r="V4" s="356"/>
      <c r="W4" s="356"/>
      <c r="X4" s="969" t="s">
        <v>154</v>
      </c>
      <c r="Y4" s="359" t="s">
        <v>1545</v>
      </c>
      <c r="Z4" s="359"/>
      <c r="AA4" s="359"/>
      <c r="AB4" s="359"/>
      <c r="AC4" s="359"/>
      <c r="AD4" s="360" t="s">
        <v>1546</v>
      </c>
      <c r="AE4" s="359"/>
      <c r="AF4" s="359"/>
      <c r="AG4" s="359"/>
      <c r="AH4" s="359"/>
    </row>
    <row r="5" spans="1:34" s="144" customFormat="1" ht="12" customHeight="1" x14ac:dyDescent="0.2">
      <c r="A5" s="960"/>
      <c r="B5" s="180"/>
      <c r="C5" s="970" t="s">
        <v>1561</v>
      </c>
      <c r="D5" s="291" t="s">
        <v>1542</v>
      </c>
      <c r="E5" s="361"/>
      <c r="F5" s="361"/>
      <c r="G5" s="361"/>
      <c r="H5" s="362" t="s">
        <v>1562</v>
      </c>
      <c r="I5" s="362"/>
      <c r="J5" s="362"/>
      <c r="K5" s="362"/>
      <c r="L5" s="362"/>
      <c r="M5" s="362"/>
      <c r="N5" s="362"/>
      <c r="O5" s="362"/>
      <c r="P5" s="362"/>
      <c r="Q5" s="362"/>
      <c r="R5" s="362"/>
      <c r="S5" s="362"/>
      <c r="T5" s="362"/>
      <c r="U5" s="362"/>
      <c r="V5" s="362"/>
      <c r="W5" s="362"/>
      <c r="X5" s="1030"/>
      <c r="Y5" s="363"/>
      <c r="Z5" s="363"/>
      <c r="AA5" s="363"/>
      <c r="AB5" s="363"/>
      <c r="AC5" s="363"/>
      <c r="AD5" s="363"/>
      <c r="AE5" s="363"/>
      <c r="AF5" s="363"/>
      <c r="AG5" s="363"/>
      <c r="AH5" s="363"/>
    </row>
    <row r="6" spans="1:34" s="144" customFormat="1" ht="12" customHeight="1" x14ac:dyDescent="0.2">
      <c r="A6" s="960"/>
      <c r="B6" s="293" t="s">
        <v>155</v>
      </c>
      <c r="C6" s="970" t="s">
        <v>17</v>
      </c>
      <c r="D6" s="297"/>
      <c r="E6" s="298"/>
      <c r="F6" s="298"/>
      <c r="G6" s="298"/>
      <c r="H6" s="183"/>
      <c r="I6" s="364"/>
      <c r="J6" s="183"/>
      <c r="K6" s="232"/>
      <c r="L6" s="962" t="s">
        <v>1563</v>
      </c>
      <c r="M6" s="183"/>
      <c r="N6" s="364"/>
      <c r="O6" s="183"/>
      <c r="P6" s="232"/>
      <c r="Q6" s="962" t="s">
        <v>1563</v>
      </c>
      <c r="R6" s="183"/>
      <c r="S6" s="364"/>
      <c r="T6" s="183"/>
      <c r="U6" s="232"/>
      <c r="V6" s="969" t="s">
        <v>1563</v>
      </c>
      <c r="X6" s="1030"/>
      <c r="Y6" s="365"/>
      <c r="Z6" s="366"/>
      <c r="AA6" s="365"/>
      <c r="AB6" s="367"/>
      <c r="AC6" s="1052" t="s">
        <v>1563</v>
      </c>
      <c r="AD6" s="365"/>
      <c r="AE6" s="366"/>
      <c r="AF6" s="365"/>
      <c r="AG6" s="367"/>
      <c r="AH6" s="1052" t="s">
        <v>1563</v>
      </c>
    </row>
    <row r="7" spans="1:34" s="144" customFormat="1" ht="12" customHeight="1" x14ac:dyDescent="0.2">
      <c r="A7" s="960"/>
      <c r="B7" s="180"/>
      <c r="C7" s="972"/>
      <c r="D7" s="1014" t="s">
        <v>1564</v>
      </c>
      <c r="E7" s="1014" t="s">
        <v>1565</v>
      </c>
      <c r="F7" s="1014" t="s">
        <v>1566</v>
      </c>
      <c r="G7" s="1036" t="s">
        <v>1567</v>
      </c>
      <c r="H7" s="368" t="s">
        <v>1553</v>
      </c>
      <c r="I7" s="369" t="s">
        <v>1490</v>
      </c>
      <c r="J7" s="370" t="s">
        <v>1554</v>
      </c>
      <c r="K7" s="370" t="s">
        <v>1555</v>
      </c>
      <c r="L7" s="972" t="s">
        <v>1568</v>
      </c>
      <c r="M7" s="368" t="s">
        <v>1553</v>
      </c>
      <c r="N7" s="369" t="s">
        <v>1490</v>
      </c>
      <c r="O7" s="370" t="s">
        <v>1554</v>
      </c>
      <c r="P7" s="370" t="s">
        <v>1555</v>
      </c>
      <c r="Q7" s="972" t="s">
        <v>1568</v>
      </c>
      <c r="R7" s="368" t="s">
        <v>1553</v>
      </c>
      <c r="S7" s="369" t="s">
        <v>1490</v>
      </c>
      <c r="T7" s="370" t="s">
        <v>1554</v>
      </c>
      <c r="U7" s="370" t="s">
        <v>1555</v>
      </c>
      <c r="V7" s="970" t="s">
        <v>1568</v>
      </c>
      <c r="X7" s="1030"/>
      <c r="Y7" s="371" t="s">
        <v>1553</v>
      </c>
      <c r="Z7" s="372" t="s">
        <v>1490</v>
      </c>
      <c r="AA7" s="373" t="s">
        <v>1554</v>
      </c>
      <c r="AB7" s="373" t="s">
        <v>1555</v>
      </c>
      <c r="AC7" s="1053" t="s">
        <v>1568</v>
      </c>
      <c r="AD7" s="371" t="s">
        <v>1553</v>
      </c>
      <c r="AE7" s="372" t="s">
        <v>1490</v>
      </c>
      <c r="AF7" s="373" t="s">
        <v>1554</v>
      </c>
      <c r="AG7" s="373" t="s">
        <v>1555</v>
      </c>
      <c r="AH7" s="1053" t="s">
        <v>1568</v>
      </c>
    </row>
    <row r="8" spans="1:34" s="144" customFormat="1" ht="12" customHeight="1" x14ac:dyDescent="0.2">
      <c r="A8" s="961"/>
      <c r="B8" s="299"/>
      <c r="C8" s="973" t="s">
        <v>150</v>
      </c>
      <c r="D8" s="973"/>
      <c r="E8" s="973"/>
      <c r="F8" s="973"/>
      <c r="G8" s="971"/>
      <c r="H8" s="347"/>
      <c r="I8" s="374"/>
      <c r="J8" s="234"/>
      <c r="K8" s="234"/>
      <c r="L8" s="973"/>
      <c r="M8" s="347"/>
      <c r="N8" s="374"/>
      <c r="O8" s="234"/>
      <c r="P8" s="234"/>
      <c r="Q8" s="973"/>
      <c r="R8" s="347"/>
      <c r="S8" s="374"/>
      <c r="T8" s="234"/>
      <c r="U8" s="234"/>
      <c r="V8" s="971"/>
      <c r="W8" s="317"/>
      <c r="X8" s="1031"/>
      <c r="Y8" s="375"/>
      <c r="Z8" s="376"/>
      <c r="AA8" s="377"/>
      <c r="AB8" s="377"/>
      <c r="AC8" s="1054"/>
      <c r="AD8" s="375"/>
      <c r="AE8" s="376"/>
      <c r="AF8" s="377"/>
      <c r="AG8" s="377"/>
      <c r="AH8" s="1054"/>
    </row>
    <row r="10" spans="1:34" s="160" customFormat="1" ht="12.75" customHeight="1" x14ac:dyDescent="0.2">
      <c r="A10" s="157" t="s">
        <v>150</v>
      </c>
      <c r="B10" s="158" t="s">
        <v>150</v>
      </c>
      <c r="C10" s="175" t="s">
        <v>45</v>
      </c>
      <c r="D10" s="158" t="s">
        <v>150</v>
      </c>
      <c r="F10" s="158" t="s">
        <v>150</v>
      </c>
      <c r="G10" s="158" t="s">
        <v>150</v>
      </c>
      <c r="H10" s="175" t="s">
        <v>45</v>
      </c>
      <c r="I10" s="158" t="s">
        <v>150</v>
      </c>
      <c r="J10" s="158" t="s">
        <v>150</v>
      </c>
      <c r="K10" s="158" t="s">
        <v>150</v>
      </c>
      <c r="L10" s="158" t="s">
        <v>150</v>
      </c>
      <c r="M10" s="158" t="s">
        <v>150</v>
      </c>
      <c r="N10" s="158" t="s">
        <v>150</v>
      </c>
      <c r="O10" s="158" t="s">
        <v>150</v>
      </c>
      <c r="P10" s="158" t="s">
        <v>150</v>
      </c>
      <c r="Q10" s="158" t="s">
        <v>150</v>
      </c>
      <c r="R10" s="158"/>
      <c r="S10" s="158"/>
      <c r="T10" s="158"/>
      <c r="U10" s="158"/>
      <c r="V10" s="158"/>
      <c r="W10" s="148" t="s">
        <v>150</v>
      </c>
      <c r="X10" s="161" t="s">
        <v>150</v>
      </c>
      <c r="Y10" s="175" t="s">
        <v>45</v>
      </c>
      <c r="AA10" s="158" t="s">
        <v>150</v>
      </c>
      <c r="AB10" s="158" t="s">
        <v>150</v>
      </c>
      <c r="AC10" s="158" t="s">
        <v>150</v>
      </c>
      <c r="AD10" s="175" t="s">
        <v>45</v>
      </c>
      <c r="AE10" s="158" t="s">
        <v>150</v>
      </c>
      <c r="AF10" s="158" t="s">
        <v>150</v>
      </c>
      <c r="AG10" s="158" t="s">
        <v>150</v>
      </c>
      <c r="AH10" s="158" t="s">
        <v>150</v>
      </c>
    </row>
    <row r="11" spans="1:34" ht="3" customHeight="1" x14ac:dyDescent="0.2">
      <c r="A11" s="162"/>
      <c r="B11" s="163"/>
      <c r="C11" s="163"/>
      <c r="D11" s="163"/>
      <c r="E11" s="163"/>
      <c r="F11" s="163"/>
      <c r="G11" s="163"/>
      <c r="H11" s="163"/>
      <c r="I11" s="163"/>
      <c r="J11" s="163"/>
      <c r="K11" s="163"/>
      <c r="L11" s="163"/>
      <c r="M11" s="163"/>
      <c r="N11" s="163"/>
      <c r="O11" s="163"/>
      <c r="P11" s="163"/>
      <c r="Q11" s="163"/>
      <c r="R11" s="163"/>
      <c r="S11" s="163"/>
      <c r="T11" s="163"/>
      <c r="U11" s="163"/>
      <c r="V11" s="163"/>
      <c r="W11" s="145"/>
      <c r="X11" s="144"/>
      <c r="Y11" s="163"/>
      <c r="Z11" s="163"/>
      <c r="AA11" s="163"/>
      <c r="AB11" s="163"/>
      <c r="AC11" s="163"/>
      <c r="AD11" s="163"/>
      <c r="AE11" s="163"/>
      <c r="AF11" s="163"/>
      <c r="AG11" s="163"/>
      <c r="AH11" s="163"/>
    </row>
    <row r="12" spans="1:34" ht="12" customHeight="1" x14ac:dyDescent="0.2">
      <c r="A12" s="145" t="s">
        <v>181</v>
      </c>
      <c r="B12" s="165" t="s">
        <v>182</v>
      </c>
      <c r="C12" s="166">
        <v>6519</v>
      </c>
      <c r="D12" s="166">
        <v>808</v>
      </c>
      <c r="E12" s="166">
        <v>2566</v>
      </c>
      <c r="F12" s="166">
        <v>2655</v>
      </c>
      <c r="G12" s="166">
        <v>490</v>
      </c>
      <c r="H12" s="166">
        <v>3</v>
      </c>
      <c r="I12" s="166">
        <v>134</v>
      </c>
      <c r="J12" s="166">
        <v>386</v>
      </c>
      <c r="K12" s="166">
        <v>251</v>
      </c>
      <c r="L12" s="166">
        <v>34</v>
      </c>
      <c r="M12" s="166">
        <v>24</v>
      </c>
      <c r="N12" s="166">
        <v>514</v>
      </c>
      <c r="O12" s="166">
        <v>938</v>
      </c>
      <c r="P12" s="166">
        <v>981</v>
      </c>
      <c r="Q12" s="166">
        <v>109</v>
      </c>
      <c r="R12" s="166">
        <v>35</v>
      </c>
      <c r="S12" s="166">
        <v>853</v>
      </c>
      <c r="T12" s="166">
        <v>1025</v>
      </c>
      <c r="U12" s="166">
        <v>1012</v>
      </c>
      <c r="V12" s="166">
        <v>220</v>
      </c>
      <c r="W12" s="166" t="e">
        <f>AD12+#REF!</f>
        <v>#REF!</v>
      </c>
      <c r="X12" s="167" t="s">
        <v>181</v>
      </c>
      <c r="Y12" s="166">
        <v>30</v>
      </c>
      <c r="Z12" s="166">
        <v>714</v>
      </c>
      <c r="AA12" s="166">
        <v>875</v>
      </c>
      <c r="AB12" s="166">
        <v>864</v>
      </c>
      <c r="AC12" s="166">
        <v>172</v>
      </c>
      <c r="AD12" s="166">
        <v>5</v>
      </c>
      <c r="AE12" s="166">
        <v>139</v>
      </c>
      <c r="AF12" s="166">
        <v>150</v>
      </c>
      <c r="AG12" s="166">
        <v>148</v>
      </c>
      <c r="AH12" s="166">
        <v>48</v>
      </c>
    </row>
    <row r="13" spans="1:34" ht="3" customHeight="1" x14ac:dyDescent="0.2">
      <c r="A13" s="163" t="s">
        <v>150</v>
      </c>
      <c r="B13" s="155" t="s">
        <v>150</v>
      </c>
      <c r="C13" s="166"/>
      <c r="D13" s="166"/>
      <c r="E13" s="166"/>
      <c r="F13" s="166"/>
      <c r="G13" s="166"/>
      <c r="H13" s="166"/>
      <c r="I13" s="166"/>
      <c r="J13" s="166"/>
      <c r="K13" s="166"/>
      <c r="L13" s="166"/>
      <c r="M13" s="166"/>
      <c r="N13" s="166"/>
      <c r="O13" s="166"/>
      <c r="P13" s="166"/>
      <c r="Q13" s="166"/>
      <c r="R13" s="166"/>
      <c r="S13" s="166"/>
      <c r="T13" s="166"/>
      <c r="U13" s="166"/>
      <c r="V13" s="166"/>
      <c r="W13" s="145"/>
      <c r="X13" s="167" t="s">
        <v>150</v>
      </c>
      <c r="Y13" s="166"/>
      <c r="Z13" s="166"/>
      <c r="AA13" s="166"/>
      <c r="AB13" s="166"/>
      <c r="AC13" s="166"/>
      <c r="AD13" s="166"/>
      <c r="AE13" s="166"/>
      <c r="AF13" s="166"/>
      <c r="AG13" s="166"/>
      <c r="AH13" s="166"/>
    </row>
    <row r="14" spans="1:34" ht="12" customHeight="1" x14ac:dyDescent="0.2">
      <c r="A14" s="145" t="s">
        <v>183</v>
      </c>
      <c r="B14" s="168" t="s">
        <v>184</v>
      </c>
      <c r="C14" s="166">
        <v>5974</v>
      </c>
      <c r="D14" s="166">
        <v>646</v>
      </c>
      <c r="E14" s="166">
        <v>2286</v>
      </c>
      <c r="F14" s="166">
        <v>2554</v>
      </c>
      <c r="G14" s="166">
        <v>488</v>
      </c>
      <c r="H14" s="166">
        <v>3</v>
      </c>
      <c r="I14" s="166">
        <v>116</v>
      </c>
      <c r="J14" s="166">
        <v>318</v>
      </c>
      <c r="K14" s="166">
        <v>184</v>
      </c>
      <c r="L14" s="166">
        <v>25</v>
      </c>
      <c r="M14" s="166">
        <v>22</v>
      </c>
      <c r="N14" s="166">
        <v>488</v>
      </c>
      <c r="O14" s="166">
        <v>871</v>
      </c>
      <c r="P14" s="166">
        <v>820</v>
      </c>
      <c r="Q14" s="166">
        <v>85</v>
      </c>
      <c r="R14" s="166">
        <v>34</v>
      </c>
      <c r="S14" s="166">
        <v>837</v>
      </c>
      <c r="T14" s="166">
        <v>995</v>
      </c>
      <c r="U14" s="166">
        <v>970</v>
      </c>
      <c r="V14" s="166">
        <v>206</v>
      </c>
      <c r="W14" s="166" t="e">
        <f>AD14+#REF!</f>
        <v>#REF!</v>
      </c>
      <c r="X14" s="167" t="s">
        <v>185</v>
      </c>
      <c r="Y14" s="166">
        <v>29</v>
      </c>
      <c r="Z14" s="166">
        <v>699</v>
      </c>
      <c r="AA14" s="166">
        <v>845</v>
      </c>
      <c r="AB14" s="166">
        <v>822</v>
      </c>
      <c r="AC14" s="166">
        <v>159</v>
      </c>
      <c r="AD14" s="166">
        <v>5</v>
      </c>
      <c r="AE14" s="166">
        <v>138</v>
      </c>
      <c r="AF14" s="166">
        <v>150</v>
      </c>
      <c r="AG14" s="166">
        <v>148</v>
      </c>
      <c r="AH14" s="166">
        <v>47</v>
      </c>
    </row>
    <row r="15" spans="1:34" ht="12" customHeight="1" x14ac:dyDescent="0.2">
      <c r="A15" s="145" t="s">
        <v>186</v>
      </c>
      <c r="B15" s="168" t="s">
        <v>187</v>
      </c>
      <c r="C15" s="166">
        <v>545</v>
      </c>
      <c r="D15" s="166">
        <v>162</v>
      </c>
      <c r="E15" s="166">
        <v>280</v>
      </c>
      <c r="F15" s="166">
        <v>101</v>
      </c>
      <c r="G15" s="166">
        <v>2</v>
      </c>
      <c r="H15" s="166">
        <v>0</v>
      </c>
      <c r="I15" s="166">
        <v>18</v>
      </c>
      <c r="J15" s="166">
        <v>68</v>
      </c>
      <c r="K15" s="166">
        <v>67</v>
      </c>
      <c r="L15" s="166">
        <v>9</v>
      </c>
      <c r="M15" s="166">
        <v>2</v>
      </c>
      <c r="N15" s="166">
        <v>26</v>
      </c>
      <c r="O15" s="166">
        <v>67</v>
      </c>
      <c r="P15" s="166">
        <v>161</v>
      </c>
      <c r="Q15" s="166">
        <v>24</v>
      </c>
      <c r="R15" s="166">
        <v>1</v>
      </c>
      <c r="S15" s="166">
        <v>16</v>
      </c>
      <c r="T15" s="166">
        <v>30</v>
      </c>
      <c r="U15" s="166">
        <v>42</v>
      </c>
      <c r="V15" s="166">
        <v>14</v>
      </c>
      <c r="W15" s="166" t="e">
        <f>AD15+#REF!</f>
        <v>#REF!</v>
      </c>
      <c r="X15" s="167" t="s">
        <v>188</v>
      </c>
      <c r="Y15" s="166">
        <v>1</v>
      </c>
      <c r="Z15" s="166">
        <v>15</v>
      </c>
      <c r="AA15" s="166">
        <v>30</v>
      </c>
      <c r="AB15" s="166">
        <v>42</v>
      </c>
      <c r="AC15" s="166">
        <v>13</v>
      </c>
      <c r="AD15" s="166">
        <v>0</v>
      </c>
      <c r="AE15" s="166">
        <v>1</v>
      </c>
      <c r="AF15" s="166">
        <v>0</v>
      </c>
      <c r="AG15" s="166">
        <v>0</v>
      </c>
      <c r="AH15" s="166">
        <v>1</v>
      </c>
    </row>
    <row r="16" spans="1:34" ht="3" customHeight="1" x14ac:dyDescent="0.2">
      <c r="A16" s="163" t="s">
        <v>150</v>
      </c>
      <c r="B16" s="155" t="s">
        <v>150</v>
      </c>
      <c r="C16" s="166"/>
      <c r="D16" s="166"/>
      <c r="E16" s="166"/>
      <c r="F16" s="166"/>
      <c r="G16" s="166"/>
      <c r="H16" s="166"/>
      <c r="I16" s="166"/>
      <c r="J16" s="166"/>
      <c r="K16" s="166"/>
      <c r="L16" s="166"/>
      <c r="M16" s="166"/>
      <c r="N16" s="166"/>
      <c r="O16" s="166"/>
      <c r="P16" s="166"/>
      <c r="Q16" s="166"/>
      <c r="R16" s="166"/>
      <c r="S16" s="166"/>
      <c r="T16" s="166"/>
      <c r="U16" s="166"/>
      <c r="V16" s="166"/>
      <c r="W16" s="145"/>
      <c r="X16" s="167" t="s">
        <v>150</v>
      </c>
      <c r="Y16" s="166"/>
      <c r="Z16" s="166"/>
      <c r="AA16" s="166"/>
      <c r="AB16" s="166"/>
      <c r="AC16" s="166"/>
      <c r="AD16" s="166"/>
      <c r="AE16" s="166"/>
      <c r="AF16" s="166"/>
      <c r="AG16" s="166"/>
      <c r="AH16" s="166"/>
    </row>
    <row r="17" spans="1:34" ht="12" customHeight="1" x14ac:dyDescent="0.2">
      <c r="A17" s="145" t="s">
        <v>189</v>
      </c>
      <c r="B17" s="165" t="s">
        <v>190</v>
      </c>
      <c r="C17" s="166">
        <v>4941</v>
      </c>
      <c r="D17" s="166">
        <v>562</v>
      </c>
      <c r="E17" s="166">
        <v>1892</v>
      </c>
      <c r="F17" s="166">
        <v>2126</v>
      </c>
      <c r="G17" s="166">
        <v>361</v>
      </c>
      <c r="H17" s="166">
        <v>3</v>
      </c>
      <c r="I17" s="166">
        <v>102</v>
      </c>
      <c r="J17" s="166">
        <v>281</v>
      </c>
      <c r="K17" s="166">
        <v>153</v>
      </c>
      <c r="L17" s="166">
        <v>23</v>
      </c>
      <c r="M17" s="166">
        <v>18</v>
      </c>
      <c r="N17" s="166">
        <v>399</v>
      </c>
      <c r="O17" s="166">
        <v>768</v>
      </c>
      <c r="P17" s="166">
        <v>635</v>
      </c>
      <c r="Q17" s="166">
        <v>72</v>
      </c>
      <c r="R17" s="166">
        <v>27</v>
      </c>
      <c r="S17" s="166">
        <v>693</v>
      </c>
      <c r="T17" s="166">
        <v>825</v>
      </c>
      <c r="U17" s="166">
        <v>777</v>
      </c>
      <c r="V17" s="166">
        <v>165</v>
      </c>
      <c r="W17" s="166" t="e">
        <f>AD17+#REF!</f>
        <v>#REF!</v>
      </c>
      <c r="X17" s="167" t="s">
        <v>191</v>
      </c>
      <c r="Y17" s="166">
        <v>22</v>
      </c>
      <c r="Z17" s="166">
        <v>585</v>
      </c>
      <c r="AA17" s="166">
        <v>720</v>
      </c>
      <c r="AB17" s="166">
        <v>666</v>
      </c>
      <c r="AC17" s="166">
        <v>133</v>
      </c>
      <c r="AD17" s="166">
        <v>5</v>
      </c>
      <c r="AE17" s="166">
        <v>108</v>
      </c>
      <c r="AF17" s="166">
        <v>105</v>
      </c>
      <c r="AG17" s="166">
        <v>111</v>
      </c>
      <c r="AH17" s="166">
        <v>32</v>
      </c>
    </row>
    <row r="18" spans="1:34" ht="12" customHeight="1" x14ac:dyDescent="0.2">
      <c r="A18" s="149" t="s">
        <v>192</v>
      </c>
      <c r="B18" s="169" t="s">
        <v>193</v>
      </c>
      <c r="C18" s="166"/>
      <c r="D18" s="166"/>
      <c r="E18" s="166"/>
      <c r="F18" s="166"/>
      <c r="G18" s="166"/>
      <c r="H18" s="166"/>
      <c r="I18" s="166"/>
      <c r="J18" s="166"/>
      <c r="K18" s="166"/>
      <c r="L18" s="166"/>
      <c r="M18" s="166"/>
      <c r="N18" s="166"/>
      <c r="O18" s="166"/>
      <c r="P18" s="166"/>
      <c r="Q18" s="166"/>
      <c r="R18" s="166"/>
      <c r="S18" s="166"/>
      <c r="T18" s="166"/>
      <c r="U18" s="166"/>
      <c r="V18" s="166"/>
      <c r="W18" s="145"/>
      <c r="X18" s="167" t="s">
        <v>150</v>
      </c>
      <c r="Y18" s="166"/>
      <c r="Z18" s="166"/>
      <c r="AA18" s="166"/>
      <c r="AB18" s="166"/>
      <c r="AC18" s="166"/>
      <c r="AD18" s="166"/>
      <c r="AE18" s="166"/>
      <c r="AF18" s="166"/>
      <c r="AG18" s="166"/>
      <c r="AH18" s="166"/>
    </row>
    <row r="19" spans="1:34" ht="12" customHeight="1" x14ac:dyDescent="0.2">
      <c r="A19" s="149" t="s">
        <v>194</v>
      </c>
      <c r="B19" s="168" t="s">
        <v>195</v>
      </c>
      <c r="C19" s="166">
        <v>488</v>
      </c>
      <c r="D19" s="166">
        <v>44</v>
      </c>
      <c r="E19" s="166">
        <v>161</v>
      </c>
      <c r="F19" s="166">
        <v>246</v>
      </c>
      <c r="G19" s="166">
        <v>37</v>
      </c>
      <c r="H19" s="166">
        <v>0</v>
      </c>
      <c r="I19" s="166">
        <v>12</v>
      </c>
      <c r="J19" s="166">
        <v>20</v>
      </c>
      <c r="K19" s="166">
        <v>11</v>
      </c>
      <c r="L19" s="166">
        <v>1</v>
      </c>
      <c r="M19" s="166">
        <v>2</v>
      </c>
      <c r="N19" s="166">
        <v>38</v>
      </c>
      <c r="O19" s="166">
        <v>57</v>
      </c>
      <c r="P19" s="166">
        <v>56</v>
      </c>
      <c r="Q19" s="166">
        <v>8</v>
      </c>
      <c r="R19" s="166">
        <v>1</v>
      </c>
      <c r="S19" s="166">
        <v>83</v>
      </c>
      <c r="T19" s="166">
        <v>89</v>
      </c>
      <c r="U19" s="166">
        <v>94</v>
      </c>
      <c r="V19" s="166">
        <v>16</v>
      </c>
      <c r="W19" s="166" t="e">
        <f>AD19+#REF!</f>
        <v>#REF!</v>
      </c>
      <c r="X19" s="167" t="s">
        <v>196</v>
      </c>
      <c r="Y19" s="166">
        <v>1</v>
      </c>
      <c r="Z19" s="166">
        <v>69</v>
      </c>
      <c r="AA19" s="166">
        <v>77</v>
      </c>
      <c r="AB19" s="166">
        <v>83</v>
      </c>
      <c r="AC19" s="166">
        <v>16</v>
      </c>
      <c r="AD19" s="166">
        <v>0</v>
      </c>
      <c r="AE19" s="166">
        <v>14</v>
      </c>
      <c r="AF19" s="166">
        <v>12</v>
      </c>
      <c r="AG19" s="166">
        <v>11</v>
      </c>
      <c r="AH19" s="166">
        <v>0</v>
      </c>
    </row>
    <row r="20" spans="1:34" ht="12" customHeight="1" x14ac:dyDescent="0.2">
      <c r="A20" s="149" t="s">
        <v>197</v>
      </c>
      <c r="B20" s="169" t="s">
        <v>198</v>
      </c>
      <c r="C20" s="166">
        <v>68</v>
      </c>
      <c r="D20" s="166">
        <v>4</v>
      </c>
      <c r="E20" s="166">
        <v>22</v>
      </c>
      <c r="F20" s="166">
        <v>33</v>
      </c>
      <c r="G20" s="166">
        <v>9</v>
      </c>
      <c r="H20" s="166">
        <v>0</v>
      </c>
      <c r="I20" s="166">
        <v>1</v>
      </c>
      <c r="J20" s="166">
        <v>1</v>
      </c>
      <c r="K20" s="166">
        <v>2</v>
      </c>
      <c r="L20" s="166">
        <v>0</v>
      </c>
      <c r="M20" s="166">
        <v>0</v>
      </c>
      <c r="N20" s="166">
        <v>4</v>
      </c>
      <c r="O20" s="166">
        <v>9</v>
      </c>
      <c r="P20" s="166">
        <v>6</v>
      </c>
      <c r="Q20" s="166">
        <v>3</v>
      </c>
      <c r="R20" s="166">
        <v>0</v>
      </c>
      <c r="S20" s="166">
        <v>13</v>
      </c>
      <c r="T20" s="166">
        <v>10</v>
      </c>
      <c r="U20" s="166">
        <v>15</v>
      </c>
      <c r="V20" s="166">
        <v>4</v>
      </c>
      <c r="W20" s="166" t="e">
        <f>AD20+#REF!</f>
        <v>#REF!</v>
      </c>
      <c r="X20" s="167" t="s">
        <v>199</v>
      </c>
      <c r="Y20" s="166">
        <v>0</v>
      </c>
      <c r="Z20" s="166">
        <v>9</v>
      </c>
      <c r="AA20" s="166">
        <v>8</v>
      </c>
      <c r="AB20" s="166">
        <v>13</v>
      </c>
      <c r="AC20" s="166">
        <v>3</v>
      </c>
      <c r="AD20" s="166">
        <v>0</v>
      </c>
      <c r="AE20" s="166">
        <v>4</v>
      </c>
      <c r="AF20" s="166">
        <v>2</v>
      </c>
      <c r="AG20" s="166">
        <v>2</v>
      </c>
      <c r="AH20" s="166">
        <v>1</v>
      </c>
    </row>
    <row r="21" spans="1:34" ht="12" customHeight="1" x14ac:dyDescent="0.2">
      <c r="A21" s="149" t="s">
        <v>200</v>
      </c>
      <c r="B21" s="168" t="s">
        <v>201</v>
      </c>
      <c r="C21" s="166">
        <v>4</v>
      </c>
      <c r="D21" s="166">
        <v>0</v>
      </c>
      <c r="E21" s="166">
        <v>0</v>
      </c>
      <c r="F21" s="166">
        <v>3</v>
      </c>
      <c r="G21" s="166">
        <v>1</v>
      </c>
      <c r="H21" s="166">
        <v>0</v>
      </c>
      <c r="I21" s="166">
        <v>0</v>
      </c>
      <c r="J21" s="166">
        <v>0</v>
      </c>
      <c r="K21" s="166">
        <v>0</v>
      </c>
      <c r="L21" s="166">
        <v>0</v>
      </c>
      <c r="M21" s="166">
        <v>0</v>
      </c>
      <c r="N21" s="166">
        <v>0</v>
      </c>
      <c r="O21" s="166">
        <v>0</v>
      </c>
      <c r="P21" s="166">
        <v>0</v>
      </c>
      <c r="Q21" s="166">
        <v>0</v>
      </c>
      <c r="R21" s="166">
        <v>0</v>
      </c>
      <c r="S21" s="166">
        <v>1</v>
      </c>
      <c r="T21" s="166">
        <v>2</v>
      </c>
      <c r="U21" s="166">
        <v>0</v>
      </c>
      <c r="V21" s="166">
        <v>1</v>
      </c>
      <c r="W21" s="166" t="e">
        <f>AD21+#REF!</f>
        <v>#REF!</v>
      </c>
      <c r="X21" s="170" t="s">
        <v>202</v>
      </c>
      <c r="Y21" s="166">
        <v>0</v>
      </c>
      <c r="Z21" s="166">
        <v>1</v>
      </c>
      <c r="AA21" s="166">
        <v>1</v>
      </c>
      <c r="AB21" s="166">
        <v>0</v>
      </c>
      <c r="AC21" s="166">
        <v>1</v>
      </c>
      <c r="AD21" s="166">
        <v>0</v>
      </c>
      <c r="AE21" s="166">
        <v>0</v>
      </c>
      <c r="AF21" s="166">
        <v>1</v>
      </c>
      <c r="AG21" s="166">
        <v>0</v>
      </c>
      <c r="AH21" s="166">
        <v>0</v>
      </c>
    </row>
    <row r="22" spans="1:34" ht="12" customHeight="1" x14ac:dyDescent="0.2">
      <c r="A22" s="149" t="s">
        <v>203</v>
      </c>
      <c r="B22" s="169" t="s">
        <v>204</v>
      </c>
      <c r="C22" s="166">
        <v>386</v>
      </c>
      <c r="D22" s="166">
        <v>89</v>
      </c>
      <c r="E22" s="166">
        <v>226</v>
      </c>
      <c r="F22" s="166">
        <v>67</v>
      </c>
      <c r="G22" s="166">
        <v>4</v>
      </c>
      <c r="H22" s="166">
        <v>1</v>
      </c>
      <c r="I22" s="166">
        <v>14</v>
      </c>
      <c r="J22" s="166">
        <v>30</v>
      </c>
      <c r="K22" s="166">
        <v>35</v>
      </c>
      <c r="L22" s="166">
        <v>9</v>
      </c>
      <c r="M22" s="166">
        <v>2</v>
      </c>
      <c r="N22" s="166">
        <v>53</v>
      </c>
      <c r="O22" s="166">
        <v>68</v>
      </c>
      <c r="P22" s="166">
        <v>92</v>
      </c>
      <c r="Q22" s="166">
        <v>11</v>
      </c>
      <c r="R22" s="166">
        <v>0</v>
      </c>
      <c r="S22" s="166">
        <v>22</v>
      </c>
      <c r="T22" s="166">
        <v>26</v>
      </c>
      <c r="U22" s="166">
        <v>18</v>
      </c>
      <c r="V22" s="166">
        <v>5</v>
      </c>
      <c r="W22" s="166" t="e">
        <f>AD22+#REF!</f>
        <v>#REF!</v>
      </c>
      <c r="X22" s="167" t="s">
        <v>205</v>
      </c>
      <c r="Y22" s="166">
        <v>0</v>
      </c>
      <c r="Z22" s="166">
        <v>22</v>
      </c>
      <c r="AA22" s="166">
        <v>23</v>
      </c>
      <c r="AB22" s="166">
        <v>17</v>
      </c>
      <c r="AC22" s="166">
        <v>5</v>
      </c>
      <c r="AD22" s="166">
        <v>0</v>
      </c>
      <c r="AE22" s="166">
        <v>0</v>
      </c>
      <c r="AF22" s="166">
        <v>3</v>
      </c>
      <c r="AG22" s="166">
        <v>1</v>
      </c>
      <c r="AH22" s="166">
        <v>0</v>
      </c>
    </row>
    <row r="23" spans="1:34" ht="12" customHeight="1" x14ac:dyDescent="0.2">
      <c r="A23" s="149" t="s">
        <v>206</v>
      </c>
      <c r="B23" s="169" t="s">
        <v>207</v>
      </c>
      <c r="C23" s="166">
        <v>22</v>
      </c>
      <c r="D23" s="166">
        <v>0</v>
      </c>
      <c r="E23" s="166">
        <v>0</v>
      </c>
      <c r="F23" s="166">
        <v>14</v>
      </c>
      <c r="G23" s="166">
        <v>8</v>
      </c>
      <c r="H23" s="166">
        <v>0</v>
      </c>
      <c r="I23" s="166">
        <v>0</v>
      </c>
      <c r="J23" s="166">
        <v>0</v>
      </c>
      <c r="K23" s="166">
        <v>0</v>
      </c>
      <c r="L23" s="166">
        <v>0</v>
      </c>
      <c r="M23" s="166">
        <v>0</v>
      </c>
      <c r="N23" s="166">
        <v>0</v>
      </c>
      <c r="O23" s="166">
        <v>0</v>
      </c>
      <c r="P23" s="166">
        <v>0</v>
      </c>
      <c r="Q23" s="166">
        <v>0</v>
      </c>
      <c r="R23" s="166">
        <v>0</v>
      </c>
      <c r="S23" s="166">
        <v>2</v>
      </c>
      <c r="T23" s="166">
        <v>4</v>
      </c>
      <c r="U23" s="166">
        <v>12</v>
      </c>
      <c r="V23" s="166">
        <v>4</v>
      </c>
      <c r="W23" s="166" t="e">
        <f>AD23+#REF!</f>
        <v>#REF!</v>
      </c>
      <c r="X23" s="167" t="s">
        <v>208</v>
      </c>
      <c r="Y23" s="166">
        <v>0</v>
      </c>
      <c r="Z23" s="166">
        <v>1</v>
      </c>
      <c r="AA23" s="166">
        <v>2</v>
      </c>
      <c r="AB23" s="166">
        <v>8</v>
      </c>
      <c r="AC23" s="166">
        <v>3</v>
      </c>
      <c r="AD23" s="166">
        <v>0</v>
      </c>
      <c r="AE23" s="166">
        <v>1</v>
      </c>
      <c r="AF23" s="166">
        <v>2</v>
      </c>
      <c r="AG23" s="166">
        <v>4</v>
      </c>
      <c r="AH23" s="166">
        <v>1</v>
      </c>
    </row>
    <row r="24" spans="1:34" ht="12" customHeight="1" x14ac:dyDescent="0.2">
      <c r="A24" s="149">
        <v>211</v>
      </c>
      <c r="B24" s="168" t="s">
        <v>209</v>
      </c>
      <c r="C24" s="166">
        <v>0</v>
      </c>
      <c r="D24" s="166">
        <v>0</v>
      </c>
      <c r="E24" s="166">
        <v>0</v>
      </c>
      <c r="F24" s="166">
        <v>0</v>
      </c>
      <c r="G24" s="166">
        <v>0</v>
      </c>
      <c r="H24" s="166">
        <v>0</v>
      </c>
      <c r="I24" s="166">
        <v>0</v>
      </c>
      <c r="J24" s="166">
        <v>0</v>
      </c>
      <c r="K24" s="166">
        <v>0</v>
      </c>
      <c r="L24" s="166">
        <v>0</v>
      </c>
      <c r="M24" s="166">
        <v>0</v>
      </c>
      <c r="N24" s="166">
        <v>0</v>
      </c>
      <c r="O24" s="166">
        <v>0</v>
      </c>
      <c r="P24" s="166">
        <v>0</v>
      </c>
      <c r="Q24" s="166">
        <v>0</v>
      </c>
      <c r="R24" s="166">
        <v>0</v>
      </c>
      <c r="S24" s="166">
        <v>0</v>
      </c>
      <c r="T24" s="166">
        <v>0</v>
      </c>
      <c r="U24" s="166">
        <v>0</v>
      </c>
      <c r="V24" s="166">
        <v>0</v>
      </c>
      <c r="W24" s="166" t="e">
        <f>AD24+#REF!</f>
        <v>#REF!</v>
      </c>
      <c r="X24" s="167">
        <v>211</v>
      </c>
      <c r="Y24" s="166">
        <v>0</v>
      </c>
      <c r="Z24" s="166">
        <v>0</v>
      </c>
      <c r="AA24" s="166">
        <v>0</v>
      </c>
      <c r="AB24" s="166">
        <v>0</v>
      </c>
      <c r="AC24" s="166">
        <v>0</v>
      </c>
      <c r="AD24" s="166">
        <v>0</v>
      </c>
      <c r="AE24" s="166">
        <v>0</v>
      </c>
      <c r="AF24" s="166">
        <v>0</v>
      </c>
      <c r="AG24" s="166">
        <v>0</v>
      </c>
      <c r="AH24" s="166">
        <v>0</v>
      </c>
    </row>
    <row r="25" spans="1:34" ht="12" customHeight="1" x14ac:dyDescent="0.2">
      <c r="A25" s="171" t="s">
        <v>210</v>
      </c>
      <c r="B25" s="168" t="s">
        <v>211</v>
      </c>
      <c r="C25" s="166">
        <v>0</v>
      </c>
      <c r="D25" s="166">
        <v>0</v>
      </c>
      <c r="E25" s="166">
        <v>0</v>
      </c>
      <c r="F25" s="166">
        <v>0</v>
      </c>
      <c r="G25" s="166">
        <v>0</v>
      </c>
      <c r="H25" s="166">
        <v>0</v>
      </c>
      <c r="I25" s="166">
        <v>0</v>
      </c>
      <c r="J25" s="166">
        <v>0</v>
      </c>
      <c r="K25" s="166">
        <v>0</v>
      </c>
      <c r="L25" s="166">
        <v>0</v>
      </c>
      <c r="M25" s="166">
        <v>0</v>
      </c>
      <c r="N25" s="166">
        <v>0</v>
      </c>
      <c r="O25" s="166">
        <v>0</v>
      </c>
      <c r="P25" s="166">
        <v>0</v>
      </c>
      <c r="Q25" s="166">
        <v>0</v>
      </c>
      <c r="R25" s="166">
        <v>0</v>
      </c>
      <c r="S25" s="166">
        <v>0</v>
      </c>
      <c r="T25" s="166">
        <v>0</v>
      </c>
      <c r="U25" s="166">
        <v>0</v>
      </c>
      <c r="V25" s="166">
        <v>0</v>
      </c>
      <c r="W25" s="166" t="e">
        <f>AD25+#REF!</f>
        <v>#REF!</v>
      </c>
      <c r="X25" s="167" t="s">
        <v>212</v>
      </c>
      <c r="Y25" s="166">
        <v>0</v>
      </c>
      <c r="Z25" s="166">
        <v>0</v>
      </c>
      <c r="AA25" s="166">
        <v>0</v>
      </c>
      <c r="AB25" s="166">
        <v>0</v>
      </c>
      <c r="AC25" s="166">
        <v>0</v>
      </c>
      <c r="AD25" s="166">
        <v>0</v>
      </c>
      <c r="AE25" s="166">
        <v>0</v>
      </c>
      <c r="AF25" s="166">
        <v>0</v>
      </c>
      <c r="AG25" s="166">
        <v>0</v>
      </c>
      <c r="AH25" s="166">
        <v>0</v>
      </c>
    </row>
    <row r="26" spans="1:34" ht="12" customHeight="1" x14ac:dyDescent="0.2">
      <c r="A26" s="149" t="s">
        <v>213</v>
      </c>
      <c r="B26" s="169" t="s">
        <v>214</v>
      </c>
      <c r="C26" s="166">
        <v>809</v>
      </c>
      <c r="D26" s="166">
        <v>33</v>
      </c>
      <c r="E26" s="166">
        <v>247</v>
      </c>
      <c r="F26" s="166">
        <v>443</v>
      </c>
      <c r="G26" s="166">
        <v>86</v>
      </c>
      <c r="H26" s="166">
        <v>0</v>
      </c>
      <c r="I26" s="166">
        <v>6</v>
      </c>
      <c r="J26" s="166">
        <v>17</v>
      </c>
      <c r="K26" s="166">
        <v>8</v>
      </c>
      <c r="L26" s="166">
        <v>2</v>
      </c>
      <c r="M26" s="166">
        <v>2</v>
      </c>
      <c r="N26" s="166">
        <v>47</v>
      </c>
      <c r="O26" s="166">
        <v>86</v>
      </c>
      <c r="P26" s="166">
        <v>98</v>
      </c>
      <c r="Q26" s="166">
        <v>14</v>
      </c>
      <c r="R26" s="166">
        <v>6</v>
      </c>
      <c r="S26" s="166">
        <v>137</v>
      </c>
      <c r="T26" s="166">
        <v>176</v>
      </c>
      <c r="U26" s="166">
        <v>167</v>
      </c>
      <c r="V26" s="166">
        <v>43</v>
      </c>
      <c r="W26" s="166" t="e">
        <f>AD26+#REF!</f>
        <v>#REF!</v>
      </c>
      <c r="X26" s="167" t="s">
        <v>215</v>
      </c>
      <c r="Y26" s="166">
        <v>4</v>
      </c>
      <c r="Z26" s="166">
        <v>108</v>
      </c>
      <c r="AA26" s="166">
        <v>155</v>
      </c>
      <c r="AB26" s="166">
        <v>144</v>
      </c>
      <c r="AC26" s="166">
        <v>32</v>
      </c>
      <c r="AD26" s="166">
        <v>2</v>
      </c>
      <c r="AE26" s="166">
        <v>29</v>
      </c>
      <c r="AF26" s="166">
        <v>21</v>
      </c>
      <c r="AG26" s="166">
        <v>23</v>
      </c>
      <c r="AH26" s="166">
        <v>11</v>
      </c>
    </row>
    <row r="27" spans="1:34" ht="12" customHeight="1" x14ac:dyDescent="0.2">
      <c r="A27" s="149">
        <v>223</v>
      </c>
      <c r="B27" s="168" t="s">
        <v>216</v>
      </c>
      <c r="C27" s="166">
        <v>583</v>
      </c>
      <c r="D27" s="166">
        <v>21</v>
      </c>
      <c r="E27" s="166">
        <v>193</v>
      </c>
      <c r="F27" s="166">
        <v>333</v>
      </c>
      <c r="G27" s="166">
        <v>36</v>
      </c>
      <c r="H27" s="166">
        <v>0</v>
      </c>
      <c r="I27" s="166">
        <v>4</v>
      </c>
      <c r="J27" s="166">
        <v>12</v>
      </c>
      <c r="K27" s="166">
        <v>3</v>
      </c>
      <c r="L27" s="166">
        <v>2</v>
      </c>
      <c r="M27" s="166">
        <v>1</v>
      </c>
      <c r="N27" s="166">
        <v>42</v>
      </c>
      <c r="O27" s="166">
        <v>73</v>
      </c>
      <c r="P27" s="166">
        <v>68</v>
      </c>
      <c r="Q27" s="166">
        <v>9</v>
      </c>
      <c r="R27" s="166">
        <v>3</v>
      </c>
      <c r="S27" s="166">
        <v>92</v>
      </c>
      <c r="T27" s="166">
        <v>125</v>
      </c>
      <c r="U27" s="166">
        <v>126</v>
      </c>
      <c r="V27" s="166">
        <v>23</v>
      </c>
      <c r="W27" s="166" t="e">
        <f>AD27+#REF!</f>
        <v>#REF!</v>
      </c>
      <c r="X27" s="167">
        <v>223</v>
      </c>
      <c r="Y27" s="166">
        <v>2</v>
      </c>
      <c r="Z27" s="166">
        <v>80</v>
      </c>
      <c r="AA27" s="166">
        <v>117</v>
      </c>
      <c r="AB27" s="166">
        <v>116</v>
      </c>
      <c r="AC27" s="166">
        <v>18</v>
      </c>
      <c r="AD27" s="166">
        <v>1</v>
      </c>
      <c r="AE27" s="166">
        <v>12</v>
      </c>
      <c r="AF27" s="166">
        <v>8</v>
      </c>
      <c r="AG27" s="166">
        <v>10</v>
      </c>
      <c r="AH27" s="166">
        <v>5</v>
      </c>
    </row>
    <row r="28" spans="1:34" ht="12" customHeight="1" x14ac:dyDescent="0.2">
      <c r="A28" s="149" t="s">
        <v>217</v>
      </c>
      <c r="B28" s="168" t="s">
        <v>218</v>
      </c>
      <c r="C28" s="166">
        <v>120</v>
      </c>
      <c r="D28" s="166">
        <v>0</v>
      </c>
      <c r="E28" s="166">
        <v>5</v>
      </c>
      <c r="F28" s="166">
        <v>67</v>
      </c>
      <c r="G28" s="166">
        <v>48</v>
      </c>
      <c r="H28" s="166">
        <v>0</v>
      </c>
      <c r="I28" s="166">
        <v>0</v>
      </c>
      <c r="J28" s="166">
        <v>0</v>
      </c>
      <c r="K28" s="166">
        <v>0</v>
      </c>
      <c r="L28" s="166">
        <v>0</v>
      </c>
      <c r="M28" s="166">
        <v>0</v>
      </c>
      <c r="N28" s="166">
        <v>0</v>
      </c>
      <c r="O28" s="166">
        <v>2</v>
      </c>
      <c r="P28" s="166">
        <v>3</v>
      </c>
      <c r="Q28" s="166">
        <v>0</v>
      </c>
      <c r="R28" s="166">
        <v>3</v>
      </c>
      <c r="S28" s="166">
        <v>35</v>
      </c>
      <c r="T28" s="166">
        <v>39</v>
      </c>
      <c r="U28" s="166">
        <v>28</v>
      </c>
      <c r="V28" s="166">
        <v>10</v>
      </c>
      <c r="W28" s="166" t="e">
        <f>AD28+#REF!</f>
        <v>#REF!</v>
      </c>
      <c r="X28" s="167" t="s">
        <v>219</v>
      </c>
      <c r="Y28" s="166">
        <v>2</v>
      </c>
      <c r="Z28" s="166">
        <v>19</v>
      </c>
      <c r="AA28" s="166">
        <v>27</v>
      </c>
      <c r="AB28" s="166">
        <v>15</v>
      </c>
      <c r="AC28" s="166">
        <v>4</v>
      </c>
      <c r="AD28" s="166">
        <v>1</v>
      </c>
      <c r="AE28" s="166">
        <v>16</v>
      </c>
      <c r="AF28" s="166">
        <v>12</v>
      </c>
      <c r="AG28" s="166">
        <v>13</v>
      </c>
      <c r="AH28" s="166">
        <v>6</v>
      </c>
    </row>
    <row r="29" spans="1:34" ht="12" customHeight="1" x14ac:dyDescent="0.2">
      <c r="A29" s="149" t="s">
        <v>220</v>
      </c>
      <c r="B29" s="169" t="s">
        <v>221</v>
      </c>
      <c r="C29" s="166">
        <v>183</v>
      </c>
      <c r="D29" s="166">
        <v>16</v>
      </c>
      <c r="E29" s="166">
        <v>98</v>
      </c>
      <c r="F29" s="166">
        <v>62</v>
      </c>
      <c r="G29" s="166">
        <v>7</v>
      </c>
      <c r="H29" s="166">
        <v>0</v>
      </c>
      <c r="I29" s="166">
        <v>3</v>
      </c>
      <c r="J29" s="166">
        <v>4</v>
      </c>
      <c r="K29" s="166">
        <v>9</v>
      </c>
      <c r="L29" s="166">
        <v>0</v>
      </c>
      <c r="M29" s="166">
        <v>1</v>
      </c>
      <c r="N29" s="166">
        <v>13</v>
      </c>
      <c r="O29" s="166">
        <v>40</v>
      </c>
      <c r="P29" s="166">
        <v>36</v>
      </c>
      <c r="Q29" s="166">
        <v>8</v>
      </c>
      <c r="R29" s="166">
        <v>1</v>
      </c>
      <c r="S29" s="166">
        <v>16</v>
      </c>
      <c r="T29" s="166">
        <v>26</v>
      </c>
      <c r="U29" s="166">
        <v>19</v>
      </c>
      <c r="V29" s="166">
        <v>7</v>
      </c>
      <c r="W29" s="166" t="e">
        <f>AD29+#REF!</f>
        <v>#REF!</v>
      </c>
      <c r="X29" s="167" t="s">
        <v>222</v>
      </c>
      <c r="Y29" s="166">
        <v>1</v>
      </c>
      <c r="Z29" s="166">
        <v>15</v>
      </c>
      <c r="AA29" s="166">
        <v>22</v>
      </c>
      <c r="AB29" s="166">
        <v>17</v>
      </c>
      <c r="AC29" s="166">
        <v>7</v>
      </c>
      <c r="AD29" s="166">
        <v>0</v>
      </c>
      <c r="AE29" s="166">
        <v>1</v>
      </c>
      <c r="AF29" s="166">
        <v>4</v>
      </c>
      <c r="AG29" s="166">
        <v>2</v>
      </c>
      <c r="AH29" s="166">
        <v>0</v>
      </c>
    </row>
    <row r="30" spans="1:34" ht="12" customHeight="1" x14ac:dyDescent="0.2">
      <c r="A30" s="149" t="s">
        <v>223</v>
      </c>
      <c r="B30" s="169" t="s">
        <v>224</v>
      </c>
      <c r="C30" s="166">
        <v>162</v>
      </c>
      <c r="D30" s="166">
        <v>0</v>
      </c>
      <c r="E30" s="166">
        <v>20</v>
      </c>
      <c r="F30" s="166">
        <v>121</v>
      </c>
      <c r="G30" s="166">
        <v>21</v>
      </c>
      <c r="H30" s="166">
        <v>0</v>
      </c>
      <c r="I30" s="166">
        <v>0</v>
      </c>
      <c r="J30" s="166">
        <v>0</v>
      </c>
      <c r="K30" s="166">
        <v>0</v>
      </c>
      <c r="L30" s="166">
        <v>0</v>
      </c>
      <c r="M30" s="166">
        <v>0</v>
      </c>
      <c r="N30" s="166">
        <v>3</v>
      </c>
      <c r="O30" s="166">
        <v>4</v>
      </c>
      <c r="P30" s="166">
        <v>8</v>
      </c>
      <c r="Q30" s="166">
        <v>5</v>
      </c>
      <c r="R30" s="166">
        <v>0</v>
      </c>
      <c r="S30" s="166">
        <v>16</v>
      </c>
      <c r="T30" s="166">
        <v>36</v>
      </c>
      <c r="U30" s="166">
        <v>82</v>
      </c>
      <c r="V30" s="166">
        <v>8</v>
      </c>
      <c r="W30" s="166" t="e">
        <f>AD30+#REF!</f>
        <v>#REF!</v>
      </c>
      <c r="X30" s="167" t="s">
        <v>225</v>
      </c>
      <c r="Y30" s="166">
        <v>0</v>
      </c>
      <c r="Z30" s="166">
        <v>15</v>
      </c>
      <c r="AA30" s="166">
        <v>31</v>
      </c>
      <c r="AB30" s="166">
        <v>68</v>
      </c>
      <c r="AC30" s="166">
        <v>7</v>
      </c>
      <c r="AD30" s="166">
        <v>0</v>
      </c>
      <c r="AE30" s="166">
        <v>1</v>
      </c>
      <c r="AF30" s="166">
        <v>5</v>
      </c>
      <c r="AG30" s="166">
        <v>14</v>
      </c>
      <c r="AH30" s="166">
        <v>1</v>
      </c>
    </row>
    <row r="31" spans="1:34" ht="12" customHeight="1" x14ac:dyDescent="0.2">
      <c r="A31" s="149" t="s">
        <v>226</v>
      </c>
      <c r="B31" s="169" t="s">
        <v>227</v>
      </c>
      <c r="C31" s="166">
        <v>550</v>
      </c>
      <c r="D31" s="166">
        <v>124</v>
      </c>
      <c r="E31" s="166">
        <v>224</v>
      </c>
      <c r="F31" s="166">
        <v>183</v>
      </c>
      <c r="G31" s="166">
        <v>19</v>
      </c>
      <c r="H31" s="166">
        <v>0</v>
      </c>
      <c r="I31" s="166">
        <v>26</v>
      </c>
      <c r="J31" s="166">
        <v>63</v>
      </c>
      <c r="K31" s="166">
        <v>30</v>
      </c>
      <c r="L31" s="166">
        <v>5</v>
      </c>
      <c r="M31" s="166">
        <v>10</v>
      </c>
      <c r="N31" s="166">
        <v>58</v>
      </c>
      <c r="O31" s="166">
        <v>81</v>
      </c>
      <c r="P31" s="166">
        <v>69</v>
      </c>
      <c r="Q31" s="166">
        <v>6</v>
      </c>
      <c r="R31" s="166">
        <v>5</v>
      </c>
      <c r="S31" s="166">
        <v>78</v>
      </c>
      <c r="T31" s="166">
        <v>64</v>
      </c>
      <c r="U31" s="166">
        <v>47</v>
      </c>
      <c r="V31" s="166">
        <v>8</v>
      </c>
      <c r="W31" s="166" t="e">
        <f>AD31+#REF!</f>
        <v>#REF!</v>
      </c>
      <c r="X31" s="167" t="s">
        <v>228</v>
      </c>
      <c r="Y31" s="166">
        <v>5</v>
      </c>
      <c r="Z31" s="166">
        <v>72</v>
      </c>
      <c r="AA31" s="166">
        <v>58</v>
      </c>
      <c r="AB31" s="166">
        <v>41</v>
      </c>
      <c r="AC31" s="166">
        <v>7</v>
      </c>
      <c r="AD31" s="166">
        <v>0</v>
      </c>
      <c r="AE31" s="166">
        <v>6</v>
      </c>
      <c r="AF31" s="166">
        <v>6</v>
      </c>
      <c r="AG31" s="166">
        <v>6</v>
      </c>
      <c r="AH31" s="166">
        <v>1</v>
      </c>
    </row>
    <row r="32" spans="1:34" ht="12" customHeight="1" x14ac:dyDescent="0.2">
      <c r="A32" s="149">
        <v>242</v>
      </c>
      <c r="B32" s="168" t="s">
        <v>229</v>
      </c>
      <c r="C32" s="166">
        <v>428</v>
      </c>
      <c r="D32" s="166">
        <v>110</v>
      </c>
      <c r="E32" s="166">
        <v>182</v>
      </c>
      <c r="F32" s="166">
        <v>130</v>
      </c>
      <c r="G32" s="166">
        <v>6</v>
      </c>
      <c r="H32" s="166">
        <v>0</v>
      </c>
      <c r="I32" s="166">
        <v>26</v>
      </c>
      <c r="J32" s="166">
        <v>58</v>
      </c>
      <c r="K32" s="166">
        <v>21</v>
      </c>
      <c r="L32" s="166">
        <v>5</v>
      </c>
      <c r="M32" s="166">
        <v>10</v>
      </c>
      <c r="N32" s="166">
        <v>53</v>
      </c>
      <c r="O32" s="166">
        <v>63</v>
      </c>
      <c r="P32" s="166">
        <v>50</v>
      </c>
      <c r="Q32" s="166">
        <v>6</v>
      </c>
      <c r="R32" s="166">
        <v>4</v>
      </c>
      <c r="S32" s="166">
        <v>64</v>
      </c>
      <c r="T32" s="166">
        <v>38</v>
      </c>
      <c r="U32" s="166">
        <v>28</v>
      </c>
      <c r="V32" s="166">
        <v>2</v>
      </c>
      <c r="W32" s="166" t="e">
        <f>AD32+#REF!</f>
        <v>#REF!</v>
      </c>
      <c r="X32" s="167">
        <v>242</v>
      </c>
      <c r="Y32" s="166">
        <v>4</v>
      </c>
      <c r="Z32" s="166">
        <v>61</v>
      </c>
      <c r="AA32" s="166">
        <v>37</v>
      </c>
      <c r="AB32" s="166">
        <v>26</v>
      </c>
      <c r="AC32" s="166">
        <v>2</v>
      </c>
      <c r="AD32" s="166">
        <v>0</v>
      </c>
      <c r="AE32" s="166">
        <v>3</v>
      </c>
      <c r="AF32" s="166">
        <v>1</v>
      </c>
      <c r="AG32" s="166">
        <v>2</v>
      </c>
      <c r="AH32" s="166">
        <v>0</v>
      </c>
    </row>
    <row r="33" spans="1:34" ht="12" customHeight="1" x14ac:dyDescent="0.2">
      <c r="A33" s="149" t="s">
        <v>230</v>
      </c>
      <c r="B33" s="168" t="s">
        <v>231</v>
      </c>
      <c r="C33" s="166"/>
      <c r="D33" s="166"/>
      <c r="E33" s="166"/>
      <c r="F33" s="166"/>
      <c r="G33" s="166"/>
      <c r="H33" s="166"/>
      <c r="I33" s="166"/>
      <c r="J33" s="166"/>
      <c r="K33" s="166"/>
      <c r="L33" s="166"/>
      <c r="M33" s="166"/>
      <c r="N33" s="166"/>
      <c r="O33" s="166"/>
      <c r="P33" s="166"/>
      <c r="Q33" s="166"/>
      <c r="R33" s="166">
        <v>0</v>
      </c>
      <c r="S33" s="166">
        <v>0</v>
      </c>
      <c r="T33" s="166">
        <v>0</v>
      </c>
      <c r="U33" s="166">
        <v>0</v>
      </c>
      <c r="V33" s="166">
        <v>0</v>
      </c>
      <c r="W33" s="166" t="e">
        <f>AD33+#REF!</f>
        <v>#REF!</v>
      </c>
      <c r="X33" s="172"/>
      <c r="Y33" s="166"/>
      <c r="Z33" s="166"/>
      <c r="AA33" s="166"/>
      <c r="AB33" s="166"/>
      <c r="AC33" s="166"/>
      <c r="AD33" s="166"/>
      <c r="AE33" s="166"/>
      <c r="AF33" s="166"/>
      <c r="AG33" s="166"/>
      <c r="AH33" s="166"/>
    </row>
    <row r="34" spans="1:34" ht="12" customHeight="1" x14ac:dyDescent="0.2">
      <c r="A34" s="149" t="s">
        <v>232</v>
      </c>
      <c r="B34" s="168" t="s">
        <v>233</v>
      </c>
      <c r="C34" s="166">
        <v>11</v>
      </c>
      <c r="D34" s="166">
        <v>0</v>
      </c>
      <c r="E34" s="166">
        <v>0</v>
      </c>
      <c r="F34" s="166">
        <v>7</v>
      </c>
      <c r="G34" s="166">
        <v>4</v>
      </c>
      <c r="H34" s="166">
        <v>0</v>
      </c>
      <c r="I34" s="166">
        <v>0</v>
      </c>
      <c r="J34" s="166">
        <v>0</v>
      </c>
      <c r="K34" s="166">
        <v>0</v>
      </c>
      <c r="L34" s="166">
        <v>0</v>
      </c>
      <c r="M34" s="166">
        <v>0</v>
      </c>
      <c r="N34" s="166">
        <v>0</v>
      </c>
      <c r="O34" s="166">
        <v>0</v>
      </c>
      <c r="P34" s="166">
        <v>0</v>
      </c>
      <c r="Q34" s="166">
        <v>0</v>
      </c>
      <c r="R34" s="166">
        <v>0</v>
      </c>
      <c r="S34" s="166">
        <v>4</v>
      </c>
      <c r="T34" s="166">
        <v>4</v>
      </c>
      <c r="U34" s="166">
        <v>1</v>
      </c>
      <c r="V34" s="166">
        <v>2</v>
      </c>
      <c r="W34" s="166" t="e">
        <f>AD34+#REF!</f>
        <v>#REF!</v>
      </c>
      <c r="X34" s="167" t="s">
        <v>234</v>
      </c>
      <c r="Y34" s="166">
        <v>0</v>
      </c>
      <c r="Z34" s="166">
        <v>3</v>
      </c>
      <c r="AA34" s="166">
        <v>2</v>
      </c>
      <c r="AB34" s="166">
        <v>1</v>
      </c>
      <c r="AC34" s="166">
        <v>1</v>
      </c>
      <c r="AD34" s="166">
        <v>0</v>
      </c>
      <c r="AE34" s="166">
        <v>1</v>
      </c>
      <c r="AF34" s="166">
        <v>2</v>
      </c>
      <c r="AG34" s="166">
        <v>0</v>
      </c>
      <c r="AH34" s="166">
        <v>1</v>
      </c>
    </row>
    <row r="35" spans="1:34" ht="12" customHeight="1" x14ac:dyDescent="0.2">
      <c r="A35" s="149">
        <v>246</v>
      </c>
      <c r="B35" s="168" t="s">
        <v>235</v>
      </c>
      <c r="C35" s="166">
        <v>74</v>
      </c>
      <c r="D35" s="166">
        <v>13</v>
      </c>
      <c r="E35" s="166">
        <v>38</v>
      </c>
      <c r="F35" s="166">
        <v>21</v>
      </c>
      <c r="G35" s="166">
        <v>2</v>
      </c>
      <c r="H35" s="166">
        <v>0</v>
      </c>
      <c r="I35" s="166">
        <v>0</v>
      </c>
      <c r="J35" s="166">
        <v>5</v>
      </c>
      <c r="K35" s="166">
        <v>8</v>
      </c>
      <c r="L35" s="166">
        <v>0</v>
      </c>
      <c r="M35" s="166">
        <v>0</v>
      </c>
      <c r="N35" s="166">
        <v>4</v>
      </c>
      <c r="O35" s="166">
        <v>17</v>
      </c>
      <c r="P35" s="166">
        <v>17</v>
      </c>
      <c r="Q35" s="166">
        <v>0</v>
      </c>
      <c r="R35" s="166">
        <v>0</v>
      </c>
      <c r="S35" s="166">
        <v>2</v>
      </c>
      <c r="T35" s="166">
        <v>7</v>
      </c>
      <c r="U35" s="166">
        <v>11</v>
      </c>
      <c r="V35" s="166">
        <v>3</v>
      </c>
      <c r="W35" s="166" t="e">
        <f>AD35+#REF!</f>
        <v>#REF!</v>
      </c>
      <c r="X35" s="167">
        <v>246</v>
      </c>
      <c r="Y35" s="166">
        <v>0</v>
      </c>
      <c r="Z35" s="166">
        <v>2</v>
      </c>
      <c r="AA35" s="166">
        <v>5</v>
      </c>
      <c r="AB35" s="166">
        <v>11</v>
      </c>
      <c r="AC35" s="166">
        <v>3</v>
      </c>
      <c r="AD35" s="166">
        <v>0</v>
      </c>
      <c r="AE35" s="166">
        <v>0</v>
      </c>
      <c r="AF35" s="166">
        <v>2</v>
      </c>
      <c r="AG35" s="166">
        <v>0</v>
      </c>
      <c r="AH35" s="166">
        <v>0</v>
      </c>
    </row>
    <row r="36" spans="1:34" ht="12" customHeight="1" x14ac:dyDescent="0.2">
      <c r="A36" s="149" t="s">
        <v>236</v>
      </c>
      <c r="B36" s="169" t="s">
        <v>237</v>
      </c>
      <c r="C36" s="166">
        <v>12</v>
      </c>
      <c r="D36" s="166">
        <v>0</v>
      </c>
      <c r="E36" s="166">
        <v>2</v>
      </c>
      <c r="F36" s="166">
        <v>9</v>
      </c>
      <c r="G36" s="166">
        <v>1</v>
      </c>
      <c r="H36" s="166">
        <v>0</v>
      </c>
      <c r="I36" s="166">
        <v>0</v>
      </c>
      <c r="J36" s="166">
        <v>0</v>
      </c>
      <c r="K36" s="166">
        <v>0</v>
      </c>
      <c r="L36" s="166">
        <v>0</v>
      </c>
      <c r="M36" s="166">
        <v>0</v>
      </c>
      <c r="N36" s="166">
        <v>0</v>
      </c>
      <c r="O36" s="166">
        <v>0</v>
      </c>
      <c r="P36" s="166">
        <v>2</v>
      </c>
      <c r="Q36" s="166">
        <v>0</v>
      </c>
      <c r="R36" s="166">
        <v>0</v>
      </c>
      <c r="S36" s="166">
        <v>3</v>
      </c>
      <c r="T36" s="166">
        <v>2</v>
      </c>
      <c r="U36" s="166">
        <v>3</v>
      </c>
      <c r="V36" s="166">
        <v>2</v>
      </c>
      <c r="W36" s="166" t="e">
        <f>AD36+#REF!</f>
        <v>#REF!</v>
      </c>
      <c r="X36" s="167" t="s">
        <v>238</v>
      </c>
      <c r="Y36" s="166">
        <v>0</v>
      </c>
      <c r="Z36" s="166">
        <v>3</v>
      </c>
      <c r="AA36" s="166">
        <v>2</v>
      </c>
      <c r="AB36" s="166">
        <v>2</v>
      </c>
      <c r="AC36" s="166">
        <v>2</v>
      </c>
      <c r="AD36" s="166">
        <v>0</v>
      </c>
      <c r="AE36" s="166">
        <v>0</v>
      </c>
      <c r="AF36" s="166">
        <v>0</v>
      </c>
      <c r="AG36" s="166">
        <v>1</v>
      </c>
      <c r="AH36" s="166">
        <v>0</v>
      </c>
    </row>
    <row r="37" spans="1:34" ht="12" customHeight="1" x14ac:dyDescent="0.2">
      <c r="A37" s="149" t="s">
        <v>239</v>
      </c>
      <c r="B37" s="169" t="s">
        <v>240</v>
      </c>
      <c r="C37" s="166">
        <v>96</v>
      </c>
      <c r="D37" s="166">
        <v>0</v>
      </c>
      <c r="E37" s="166">
        <v>21</v>
      </c>
      <c r="F37" s="166">
        <v>61</v>
      </c>
      <c r="G37" s="166">
        <v>14</v>
      </c>
      <c r="H37" s="166">
        <v>0</v>
      </c>
      <c r="I37" s="166">
        <v>0</v>
      </c>
      <c r="J37" s="166">
        <v>0</v>
      </c>
      <c r="K37" s="166">
        <v>0</v>
      </c>
      <c r="L37" s="166">
        <v>0</v>
      </c>
      <c r="M37" s="166">
        <v>0</v>
      </c>
      <c r="N37" s="166">
        <v>3</v>
      </c>
      <c r="O37" s="166">
        <v>8</v>
      </c>
      <c r="P37" s="166">
        <v>8</v>
      </c>
      <c r="Q37" s="166">
        <v>2</v>
      </c>
      <c r="R37" s="166">
        <v>1</v>
      </c>
      <c r="S37" s="166">
        <v>10</v>
      </c>
      <c r="T37" s="166">
        <v>27</v>
      </c>
      <c r="U37" s="166">
        <v>24</v>
      </c>
      <c r="V37" s="166">
        <v>13</v>
      </c>
      <c r="W37" s="166" t="e">
        <f>AD37+#REF!</f>
        <v>#REF!</v>
      </c>
      <c r="X37" s="167" t="s">
        <v>241</v>
      </c>
      <c r="Y37" s="166">
        <v>1</v>
      </c>
      <c r="Z37" s="166">
        <v>7</v>
      </c>
      <c r="AA37" s="166">
        <v>26</v>
      </c>
      <c r="AB37" s="166">
        <v>19</v>
      </c>
      <c r="AC37" s="166">
        <v>8</v>
      </c>
      <c r="AD37" s="166">
        <v>0</v>
      </c>
      <c r="AE37" s="166">
        <v>3</v>
      </c>
      <c r="AF37" s="166">
        <v>1</v>
      </c>
      <c r="AG37" s="166">
        <v>5</v>
      </c>
      <c r="AH37" s="166">
        <v>5</v>
      </c>
    </row>
    <row r="38" spans="1:34" ht="12" customHeight="1" x14ac:dyDescent="0.2">
      <c r="A38" s="149" t="s">
        <v>242</v>
      </c>
      <c r="B38" s="169" t="s">
        <v>243</v>
      </c>
      <c r="C38" s="166">
        <v>1764</v>
      </c>
      <c r="D38" s="166">
        <v>222</v>
      </c>
      <c r="E38" s="166">
        <v>711</v>
      </c>
      <c r="F38" s="166">
        <v>703</v>
      </c>
      <c r="G38" s="166">
        <v>128</v>
      </c>
      <c r="H38" s="166">
        <v>2</v>
      </c>
      <c r="I38" s="166">
        <v>32</v>
      </c>
      <c r="J38" s="166">
        <v>132</v>
      </c>
      <c r="K38" s="166">
        <v>51</v>
      </c>
      <c r="L38" s="166">
        <v>5</v>
      </c>
      <c r="M38" s="166">
        <v>1</v>
      </c>
      <c r="N38" s="166">
        <v>137</v>
      </c>
      <c r="O38" s="166">
        <v>361</v>
      </c>
      <c r="P38" s="166">
        <v>203</v>
      </c>
      <c r="Q38" s="166">
        <v>9</v>
      </c>
      <c r="R38" s="166">
        <v>9</v>
      </c>
      <c r="S38" s="166">
        <v>266</v>
      </c>
      <c r="T38" s="166">
        <v>299</v>
      </c>
      <c r="U38" s="166">
        <v>220</v>
      </c>
      <c r="V38" s="166">
        <v>37</v>
      </c>
      <c r="W38" s="166" t="e">
        <f>AD38+#REF!</f>
        <v>#REF!</v>
      </c>
      <c r="X38" s="167" t="s">
        <v>244</v>
      </c>
      <c r="Y38" s="166">
        <v>7</v>
      </c>
      <c r="Z38" s="166">
        <v>222</v>
      </c>
      <c r="AA38" s="166">
        <v>262</v>
      </c>
      <c r="AB38" s="166">
        <v>185</v>
      </c>
      <c r="AC38" s="166">
        <v>27</v>
      </c>
      <c r="AD38" s="166">
        <v>2</v>
      </c>
      <c r="AE38" s="166">
        <v>44</v>
      </c>
      <c r="AF38" s="166">
        <v>37</v>
      </c>
      <c r="AG38" s="166">
        <v>35</v>
      </c>
      <c r="AH38" s="166">
        <v>10</v>
      </c>
    </row>
    <row r="39" spans="1:34" ht="12" customHeight="1" x14ac:dyDescent="0.2">
      <c r="A39" s="149">
        <v>263</v>
      </c>
      <c r="B39" s="168" t="s">
        <v>245</v>
      </c>
      <c r="C39" s="166">
        <v>1337</v>
      </c>
      <c r="D39" s="166">
        <v>168</v>
      </c>
      <c r="E39" s="166">
        <v>639</v>
      </c>
      <c r="F39" s="166">
        <v>462</v>
      </c>
      <c r="G39" s="166">
        <v>68</v>
      </c>
      <c r="H39" s="166">
        <v>0</v>
      </c>
      <c r="I39" s="166">
        <v>25</v>
      </c>
      <c r="J39" s="166">
        <v>108</v>
      </c>
      <c r="K39" s="166">
        <v>31</v>
      </c>
      <c r="L39" s="166">
        <v>4</v>
      </c>
      <c r="M39" s="166">
        <v>0</v>
      </c>
      <c r="N39" s="166">
        <v>125</v>
      </c>
      <c r="O39" s="166">
        <v>327</v>
      </c>
      <c r="P39" s="166">
        <v>179</v>
      </c>
      <c r="Q39" s="166">
        <v>8</v>
      </c>
      <c r="R39" s="166">
        <v>6</v>
      </c>
      <c r="S39" s="166">
        <v>176</v>
      </c>
      <c r="T39" s="166">
        <v>209</v>
      </c>
      <c r="U39" s="166">
        <v>118</v>
      </c>
      <c r="V39" s="166">
        <v>21</v>
      </c>
      <c r="W39" s="166" t="e">
        <f>AD39+#REF!</f>
        <v>#REF!</v>
      </c>
      <c r="X39" s="167">
        <v>263</v>
      </c>
      <c r="Y39" s="166">
        <v>4</v>
      </c>
      <c r="Z39" s="166">
        <v>150</v>
      </c>
      <c r="AA39" s="166">
        <v>190</v>
      </c>
      <c r="AB39" s="166">
        <v>103</v>
      </c>
      <c r="AC39" s="166">
        <v>15</v>
      </c>
      <c r="AD39" s="166">
        <v>2</v>
      </c>
      <c r="AE39" s="166">
        <v>26</v>
      </c>
      <c r="AF39" s="166">
        <v>19</v>
      </c>
      <c r="AG39" s="166">
        <v>15</v>
      </c>
      <c r="AH39" s="166">
        <v>6</v>
      </c>
    </row>
    <row r="40" spans="1:34" ht="12" customHeight="1" x14ac:dyDescent="0.2">
      <c r="A40" s="149" t="s">
        <v>277</v>
      </c>
      <c r="B40" s="169" t="s">
        <v>247</v>
      </c>
      <c r="C40" s="166">
        <v>168</v>
      </c>
      <c r="D40" s="166">
        <v>8</v>
      </c>
      <c r="E40" s="166">
        <v>74</v>
      </c>
      <c r="F40" s="166">
        <v>75</v>
      </c>
      <c r="G40" s="166">
        <v>11</v>
      </c>
      <c r="H40" s="166">
        <v>0</v>
      </c>
      <c r="I40" s="166">
        <v>5</v>
      </c>
      <c r="J40" s="166">
        <v>3</v>
      </c>
      <c r="K40" s="166">
        <v>0</v>
      </c>
      <c r="L40" s="166">
        <v>0</v>
      </c>
      <c r="M40" s="166">
        <v>0</v>
      </c>
      <c r="N40" s="166">
        <v>29</v>
      </c>
      <c r="O40" s="166">
        <v>23</v>
      </c>
      <c r="P40" s="166">
        <v>21</v>
      </c>
      <c r="Q40" s="166">
        <v>1</v>
      </c>
      <c r="R40" s="166">
        <v>2</v>
      </c>
      <c r="S40" s="166">
        <v>23</v>
      </c>
      <c r="T40" s="166">
        <v>30</v>
      </c>
      <c r="U40" s="166">
        <v>29</v>
      </c>
      <c r="V40" s="166">
        <v>2</v>
      </c>
      <c r="W40" s="166" t="e">
        <f>AD40+#REF!</f>
        <v>#REF!</v>
      </c>
      <c r="X40" s="167" t="s">
        <v>248</v>
      </c>
      <c r="Y40" s="166">
        <v>1</v>
      </c>
      <c r="Z40" s="166">
        <v>21</v>
      </c>
      <c r="AA40" s="166">
        <v>24</v>
      </c>
      <c r="AB40" s="166">
        <v>27</v>
      </c>
      <c r="AC40" s="166">
        <v>2</v>
      </c>
      <c r="AD40" s="166">
        <v>1</v>
      </c>
      <c r="AE40" s="166">
        <v>2</v>
      </c>
      <c r="AF40" s="166">
        <v>6</v>
      </c>
      <c r="AG40" s="166">
        <v>2</v>
      </c>
      <c r="AH40" s="166">
        <v>0</v>
      </c>
    </row>
    <row r="41" spans="1:34" ht="12" customHeight="1" x14ac:dyDescent="0.2">
      <c r="A41" s="149" t="s">
        <v>249</v>
      </c>
      <c r="B41" s="169" t="s">
        <v>250</v>
      </c>
      <c r="C41" s="166">
        <v>168</v>
      </c>
      <c r="D41" s="166">
        <v>20</v>
      </c>
      <c r="E41" s="166">
        <v>64</v>
      </c>
      <c r="F41" s="166">
        <v>73</v>
      </c>
      <c r="G41" s="166">
        <v>11</v>
      </c>
      <c r="H41" s="166">
        <v>0</v>
      </c>
      <c r="I41" s="166">
        <v>3</v>
      </c>
      <c r="J41" s="166">
        <v>10</v>
      </c>
      <c r="K41" s="166">
        <v>6</v>
      </c>
      <c r="L41" s="166">
        <v>1</v>
      </c>
      <c r="M41" s="166">
        <v>0</v>
      </c>
      <c r="N41" s="166">
        <v>14</v>
      </c>
      <c r="O41" s="166">
        <v>28</v>
      </c>
      <c r="P41" s="166">
        <v>19</v>
      </c>
      <c r="Q41" s="166">
        <v>3</v>
      </c>
      <c r="R41" s="166">
        <v>2</v>
      </c>
      <c r="S41" s="166">
        <v>18</v>
      </c>
      <c r="T41" s="166">
        <v>24</v>
      </c>
      <c r="U41" s="166">
        <v>31</v>
      </c>
      <c r="V41" s="166">
        <v>9</v>
      </c>
      <c r="W41" s="166" t="e">
        <f>AD41+#REF!</f>
        <v>#REF!</v>
      </c>
      <c r="X41" s="167" t="s">
        <v>251</v>
      </c>
      <c r="Y41" s="166">
        <v>2</v>
      </c>
      <c r="Z41" s="166">
        <v>16</v>
      </c>
      <c r="AA41" s="166">
        <v>19</v>
      </c>
      <c r="AB41" s="166">
        <v>27</v>
      </c>
      <c r="AC41" s="166">
        <v>9</v>
      </c>
      <c r="AD41" s="166">
        <v>0</v>
      </c>
      <c r="AE41" s="166">
        <v>2</v>
      </c>
      <c r="AF41" s="166">
        <v>5</v>
      </c>
      <c r="AG41" s="166">
        <v>4</v>
      </c>
      <c r="AH41" s="166">
        <v>0</v>
      </c>
    </row>
    <row r="42" spans="1:34" ht="12" customHeight="1" x14ac:dyDescent="0.2">
      <c r="A42" s="149" t="s">
        <v>252</v>
      </c>
      <c r="B42" s="169" t="s">
        <v>253</v>
      </c>
      <c r="C42" s="166">
        <v>42</v>
      </c>
      <c r="D42" s="166">
        <v>1</v>
      </c>
      <c r="E42" s="166">
        <v>13</v>
      </c>
      <c r="F42" s="166">
        <v>25</v>
      </c>
      <c r="G42" s="166">
        <v>3</v>
      </c>
      <c r="H42" s="166">
        <v>0</v>
      </c>
      <c r="I42" s="166">
        <v>0</v>
      </c>
      <c r="J42" s="166">
        <v>1</v>
      </c>
      <c r="K42" s="166">
        <v>0</v>
      </c>
      <c r="L42" s="166">
        <v>0</v>
      </c>
      <c r="M42" s="166">
        <v>0</v>
      </c>
      <c r="N42" s="166">
        <v>0</v>
      </c>
      <c r="O42" s="166">
        <v>3</v>
      </c>
      <c r="P42" s="166">
        <v>9</v>
      </c>
      <c r="Q42" s="166">
        <v>1</v>
      </c>
      <c r="R42" s="166">
        <v>0</v>
      </c>
      <c r="S42" s="166">
        <v>6</v>
      </c>
      <c r="T42" s="166">
        <v>10</v>
      </c>
      <c r="U42" s="166">
        <v>10</v>
      </c>
      <c r="V42" s="166">
        <v>2</v>
      </c>
      <c r="W42" s="166" t="e">
        <f>AD42+#REF!</f>
        <v>#REF!</v>
      </c>
      <c r="X42" s="167" t="s">
        <v>254</v>
      </c>
      <c r="Y42" s="166">
        <v>0</v>
      </c>
      <c r="Z42" s="166">
        <v>5</v>
      </c>
      <c r="AA42" s="166">
        <v>9</v>
      </c>
      <c r="AB42" s="166">
        <v>10</v>
      </c>
      <c r="AC42" s="166">
        <v>1</v>
      </c>
      <c r="AD42" s="166">
        <v>0</v>
      </c>
      <c r="AE42" s="166">
        <v>1</v>
      </c>
      <c r="AF42" s="166">
        <v>1</v>
      </c>
      <c r="AG42" s="166">
        <v>0</v>
      </c>
      <c r="AH42" s="166">
        <v>1</v>
      </c>
    </row>
    <row r="43" spans="1:34" ht="12" customHeight="1" x14ac:dyDescent="0.2">
      <c r="A43" s="149" t="s">
        <v>255</v>
      </c>
      <c r="B43" s="169" t="s">
        <v>256</v>
      </c>
      <c r="C43" s="166">
        <v>23</v>
      </c>
      <c r="D43" s="166">
        <v>1</v>
      </c>
      <c r="E43" s="166">
        <v>9</v>
      </c>
      <c r="F43" s="166">
        <v>11</v>
      </c>
      <c r="G43" s="166">
        <v>2</v>
      </c>
      <c r="H43" s="166">
        <v>0</v>
      </c>
      <c r="I43" s="166">
        <v>0</v>
      </c>
      <c r="J43" s="166">
        <v>0</v>
      </c>
      <c r="K43" s="166">
        <v>1</v>
      </c>
      <c r="L43" s="166">
        <v>0</v>
      </c>
      <c r="M43" s="166">
        <v>0</v>
      </c>
      <c r="N43" s="166">
        <v>0</v>
      </c>
      <c r="O43" s="166">
        <v>0</v>
      </c>
      <c r="P43" s="166">
        <v>8</v>
      </c>
      <c r="Q43" s="166">
        <v>1</v>
      </c>
      <c r="R43" s="166">
        <v>0</v>
      </c>
      <c r="S43" s="166">
        <v>0</v>
      </c>
      <c r="T43" s="166">
        <v>2</v>
      </c>
      <c r="U43" s="166">
        <v>6</v>
      </c>
      <c r="V43" s="166">
        <v>5</v>
      </c>
      <c r="W43" s="166" t="e">
        <f>AD43+#REF!</f>
        <v>#REF!</v>
      </c>
      <c r="X43" s="167" t="s">
        <v>257</v>
      </c>
      <c r="Y43" s="166">
        <v>0</v>
      </c>
      <c r="Z43" s="166">
        <v>0</v>
      </c>
      <c r="AA43" s="166">
        <v>2</v>
      </c>
      <c r="AB43" s="166">
        <v>5</v>
      </c>
      <c r="AC43" s="166">
        <v>4</v>
      </c>
      <c r="AD43" s="166">
        <v>0</v>
      </c>
      <c r="AE43" s="166">
        <v>0</v>
      </c>
      <c r="AF43" s="166">
        <v>0</v>
      </c>
      <c r="AG43" s="166">
        <v>1</v>
      </c>
      <c r="AH43" s="166">
        <v>1</v>
      </c>
    </row>
    <row r="44" spans="1:34" ht="3" customHeight="1" x14ac:dyDescent="0.2">
      <c r="A44" s="163" t="s">
        <v>150</v>
      </c>
      <c r="B44" s="155" t="s">
        <v>150</v>
      </c>
      <c r="C44" s="166"/>
      <c r="D44" s="166"/>
      <c r="E44" s="166"/>
      <c r="F44" s="166"/>
      <c r="G44" s="166"/>
      <c r="H44" s="166"/>
      <c r="I44" s="166"/>
      <c r="J44" s="166"/>
      <c r="K44" s="166"/>
      <c r="L44" s="166"/>
      <c r="M44" s="166"/>
      <c r="N44" s="166"/>
      <c r="O44" s="166"/>
      <c r="P44" s="166"/>
      <c r="Q44" s="166"/>
      <c r="R44" s="166"/>
      <c r="S44" s="166"/>
      <c r="T44" s="166"/>
      <c r="U44" s="166"/>
      <c r="V44" s="166"/>
      <c r="W44" s="145"/>
      <c r="X44" s="167" t="s">
        <v>150</v>
      </c>
      <c r="Y44" s="166"/>
      <c r="Z44" s="166"/>
      <c r="AA44" s="166"/>
      <c r="AB44" s="166"/>
      <c r="AC44" s="166"/>
      <c r="AD44" s="166"/>
      <c r="AE44" s="166"/>
      <c r="AF44" s="166"/>
      <c r="AG44" s="166"/>
      <c r="AH44" s="166"/>
    </row>
    <row r="45" spans="1:34" ht="12" customHeight="1" x14ac:dyDescent="0.2">
      <c r="A45" s="145" t="s">
        <v>258</v>
      </c>
      <c r="B45" s="165" t="s">
        <v>259</v>
      </c>
      <c r="C45" s="166">
        <v>419</v>
      </c>
      <c r="D45" s="166">
        <v>140</v>
      </c>
      <c r="E45" s="166">
        <v>196</v>
      </c>
      <c r="F45" s="166">
        <v>81</v>
      </c>
      <c r="G45" s="166">
        <v>2</v>
      </c>
      <c r="H45" s="166">
        <v>0</v>
      </c>
      <c r="I45" s="166">
        <v>15</v>
      </c>
      <c r="J45" s="166">
        <v>62</v>
      </c>
      <c r="K45" s="166">
        <v>54</v>
      </c>
      <c r="L45" s="166">
        <v>9</v>
      </c>
      <c r="M45" s="166">
        <v>2</v>
      </c>
      <c r="N45" s="166">
        <v>10</v>
      </c>
      <c r="O45" s="166">
        <v>40</v>
      </c>
      <c r="P45" s="166">
        <v>123</v>
      </c>
      <c r="Q45" s="166">
        <v>21</v>
      </c>
      <c r="R45" s="166">
        <v>0</v>
      </c>
      <c r="S45" s="166">
        <v>13</v>
      </c>
      <c r="T45" s="166">
        <v>22</v>
      </c>
      <c r="U45" s="166">
        <v>34</v>
      </c>
      <c r="V45" s="166">
        <v>14</v>
      </c>
      <c r="W45" s="166" t="e">
        <f>AD45+#REF!</f>
        <v>#REF!</v>
      </c>
      <c r="X45" s="167" t="s">
        <v>260</v>
      </c>
      <c r="Y45" s="166">
        <v>0</v>
      </c>
      <c r="Z45" s="166">
        <v>12</v>
      </c>
      <c r="AA45" s="166">
        <v>22</v>
      </c>
      <c r="AB45" s="166">
        <v>34</v>
      </c>
      <c r="AC45" s="166">
        <v>13</v>
      </c>
      <c r="AD45" s="166">
        <v>0</v>
      </c>
      <c r="AE45" s="166">
        <v>1</v>
      </c>
      <c r="AF45" s="166">
        <v>0</v>
      </c>
      <c r="AG45" s="166">
        <v>0</v>
      </c>
      <c r="AH45" s="166">
        <v>1</v>
      </c>
    </row>
    <row r="46" spans="1:34" ht="12" customHeight="1" x14ac:dyDescent="0.2">
      <c r="A46" s="163" t="s">
        <v>150</v>
      </c>
      <c r="B46" s="168" t="s">
        <v>261</v>
      </c>
      <c r="C46" s="166">
        <v>178</v>
      </c>
      <c r="D46" s="166">
        <v>105</v>
      </c>
      <c r="E46" s="166">
        <v>65</v>
      </c>
      <c r="F46" s="166">
        <v>8</v>
      </c>
      <c r="G46" s="166">
        <v>0</v>
      </c>
      <c r="H46" s="166">
        <v>0</v>
      </c>
      <c r="I46" s="166">
        <v>14</v>
      </c>
      <c r="J46" s="166">
        <v>56</v>
      </c>
      <c r="K46" s="166">
        <v>29</v>
      </c>
      <c r="L46" s="166">
        <v>6</v>
      </c>
      <c r="M46" s="166">
        <v>1</v>
      </c>
      <c r="N46" s="166">
        <v>2</v>
      </c>
      <c r="O46" s="166">
        <v>17</v>
      </c>
      <c r="P46" s="166">
        <v>40</v>
      </c>
      <c r="Q46" s="166">
        <v>5</v>
      </c>
      <c r="R46" s="166">
        <v>0</v>
      </c>
      <c r="S46" s="166">
        <v>5</v>
      </c>
      <c r="T46" s="166">
        <v>3</v>
      </c>
      <c r="U46" s="166">
        <v>0</v>
      </c>
      <c r="V46" s="166">
        <v>0</v>
      </c>
      <c r="W46" s="166" t="e">
        <f>AD46+#REF!</f>
        <v>#REF!</v>
      </c>
      <c r="X46" s="167" t="s">
        <v>150</v>
      </c>
      <c r="Y46" s="166">
        <v>0</v>
      </c>
      <c r="Z46" s="166">
        <v>5</v>
      </c>
      <c r="AA46" s="166">
        <v>3</v>
      </c>
      <c r="AB46" s="166">
        <v>0</v>
      </c>
      <c r="AC46" s="166">
        <v>0</v>
      </c>
      <c r="AD46" s="166">
        <v>0</v>
      </c>
      <c r="AE46" s="166">
        <v>0</v>
      </c>
      <c r="AF46" s="166">
        <v>0</v>
      </c>
      <c r="AG46" s="166">
        <v>0</v>
      </c>
      <c r="AH46" s="166">
        <v>0</v>
      </c>
    </row>
    <row r="47" spans="1:34" ht="12" customHeight="1" x14ac:dyDescent="0.2">
      <c r="A47" s="163" t="s">
        <v>150</v>
      </c>
      <c r="B47" s="168" t="s">
        <v>262</v>
      </c>
      <c r="C47" s="166">
        <v>241</v>
      </c>
      <c r="D47" s="166">
        <v>35</v>
      </c>
      <c r="E47" s="166">
        <v>131</v>
      </c>
      <c r="F47" s="166">
        <v>73</v>
      </c>
      <c r="G47" s="166">
        <v>2</v>
      </c>
      <c r="H47" s="166">
        <v>0</v>
      </c>
      <c r="I47" s="166">
        <v>1</v>
      </c>
      <c r="J47" s="166">
        <v>6</v>
      </c>
      <c r="K47" s="166">
        <v>25</v>
      </c>
      <c r="L47" s="166">
        <v>3</v>
      </c>
      <c r="M47" s="166">
        <v>1</v>
      </c>
      <c r="N47" s="166">
        <v>8</v>
      </c>
      <c r="O47" s="166">
        <v>23</v>
      </c>
      <c r="P47" s="166">
        <v>83</v>
      </c>
      <c r="Q47" s="166">
        <v>16</v>
      </c>
      <c r="R47" s="166">
        <v>0</v>
      </c>
      <c r="S47" s="166">
        <v>8</v>
      </c>
      <c r="T47" s="166">
        <v>19</v>
      </c>
      <c r="U47" s="166">
        <v>34</v>
      </c>
      <c r="V47" s="166">
        <v>14</v>
      </c>
      <c r="W47" s="166" t="e">
        <f>AD47+#REF!</f>
        <v>#REF!</v>
      </c>
      <c r="X47" s="167" t="s">
        <v>150</v>
      </c>
      <c r="Y47" s="166">
        <v>0</v>
      </c>
      <c r="Z47" s="166">
        <v>7</v>
      </c>
      <c r="AA47" s="166">
        <v>19</v>
      </c>
      <c r="AB47" s="166">
        <v>34</v>
      </c>
      <c r="AC47" s="166">
        <v>13</v>
      </c>
      <c r="AD47" s="166">
        <v>0</v>
      </c>
      <c r="AE47" s="166">
        <v>1</v>
      </c>
      <c r="AF47" s="166">
        <v>0</v>
      </c>
      <c r="AG47" s="166">
        <v>0</v>
      </c>
      <c r="AH47" s="166">
        <v>1</v>
      </c>
    </row>
    <row r="48" spans="1:34" ht="3" customHeight="1" x14ac:dyDescent="0.2">
      <c r="A48" s="163" t="s">
        <v>150</v>
      </c>
      <c r="B48" s="155" t="s">
        <v>150</v>
      </c>
      <c r="C48" s="166"/>
      <c r="D48" s="166"/>
      <c r="E48" s="166"/>
      <c r="F48" s="166"/>
      <c r="G48" s="166"/>
      <c r="H48" s="166"/>
      <c r="I48" s="166"/>
      <c r="J48" s="166"/>
      <c r="K48" s="166"/>
      <c r="L48" s="166"/>
      <c r="M48" s="166"/>
      <c r="N48" s="166"/>
      <c r="O48" s="166"/>
      <c r="P48" s="166"/>
      <c r="Q48" s="166"/>
      <c r="R48" s="166"/>
      <c r="S48" s="166"/>
      <c r="T48" s="166"/>
      <c r="U48" s="166"/>
      <c r="V48" s="166"/>
      <c r="W48" s="145"/>
      <c r="X48" s="167" t="s">
        <v>150</v>
      </c>
      <c r="Y48" s="166"/>
      <c r="Z48" s="166"/>
      <c r="AA48" s="166"/>
      <c r="AB48" s="166"/>
      <c r="AC48" s="166"/>
      <c r="AD48" s="166"/>
      <c r="AE48" s="166"/>
      <c r="AF48" s="166"/>
      <c r="AG48" s="166"/>
      <c r="AH48" s="166"/>
    </row>
    <row r="49" spans="1:34" ht="12" customHeight="1" x14ac:dyDescent="0.2">
      <c r="A49" s="145" t="s">
        <v>263</v>
      </c>
      <c r="B49" s="165" t="s">
        <v>264</v>
      </c>
      <c r="C49" s="166">
        <v>126</v>
      </c>
      <c r="D49" s="166">
        <v>22</v>
      </c>
      <c r="E49" s="166">
        <v>84</v>
      </c>
      <c r="F49" s="166">
        <v>20</v>
      </c>
      <c r="G49" s="166">
        <v>0</v>
      </c>
      <c r="H49" s="166">
        <v>0</v>
      </c>
      <c r="I49" s="166">
        <v>3</v>
      </c>
      <c r="J49" s="166">
        <v>6</v>
      </c>
      <c r="K49" s="166">
        <v>13</v>
      </c>
      <c r="L49" s="166">
        <v>0</v>
      </c>
      <c r="M49" s="166">
        <v>0</v>
      </c>
      <c r="N49" s="166">
        <v>16</v>
      </c>
      <c r="O49" s="166">
        <v>27</v>
      </c>
      <c r="P49" s="166">
        <v>38</v>
      </c>
      <c r="Q49" s="166">
        <v>3</v>
      </c>
      <c r="R49" s="166">
        <v>1</v>
      </c>
      <c r="S49" s="166">
        <v>3</v>
      </c>
      <c r="T49" s="166">
        <v>8</v>
      </c>
      <c r="U49" s="166">
        <v>8</v>
      </c>
      <c r="V49" s="166">
        <v>0</v>
      </c>
      <c r="W49" s="166" t="e">
        <f>AD49+#REF!</f>
        <v>#REF!</v>
      </c>
      <c r="X49" s="167" t="s">
        <v>263</v>
      </c>
      <c r="Y49" s="166">
        <v>1</v>
      </c>
      <c r="Z49" s="166">
        <v>3</v>
      </c>
      <c r="AA49" s="166">
        <v>8</v>
      </c>
      <c r="AB49" s="166">
        <v>8</v>
      </c>
      <c r="AC49" s="166">
        <v>0</v>
      </c>
      <c r="AD49" s="166">
        <v>0</v>
      </c>
      <c r="AE49" s="166">
        <v>0</v>
      </c>
      <c r="AF49" s="166">
        <v>0</v>
      </c>
      <c r="AG49" s="166">
        <v>0</v>
      </c>
      <c r="AH49" s="166">
        <v>0</v>
      </c>
    </row>
    <row r="50" spans="1:34" ht="3" customHeight="1" x14ac:dyDescent="0.2">
      <c r="A50" s="163" t="s">
        <v>150</v>
      </c>
      <c r="B50" s="155" t="s">
        <v>150</v>
      </c>
      <c r="C50" s="166"/>
      <c r="D50" s="166"/>
      <c r="E50" s="166"/>
      <c r="F50" s="166"/>
      <c r="G50" s="166"/>
      <c r="H50" s="166"/>
      <c r="I50" s="166"/>
      <c r="J50" s="166"/>
      <c r="K50" s="166"/>
      <c r="L50" s="166"/>
      <c r="M50" s="166"/>
      <c r="N50" s="166"/>
      <c r="O50" s="166"/>
      <c r="P50" s="166"/>
      <c r="Q50" s="166"/>
      <c r="R50" s="166"/>
      <c r="S50" s="166"/>
      <c r="T50" s="166"/>
      <c r="U50" s="166"/>
      <c r="V50" s="166"/>
      <c r="W50" s="145"/>
      <c r="X50" s="167" t="s">
        <v>150</v>
      </c>
      <c r="Y50" s="166"/>
      <c r="Z50" s="166"/>
      <c r="AA50" s="166"/>
      <c r="AB50" s="166"/>
      <c r="AC50" s="166"/>
      <c r="AD50" s="166"/>
      <c r="AE50" s="166"/>
      <c r="AF50" s="166"/>
      <c r="AG50" s="166"/>
      <c r="AH50" s="166"/>
    </row>
    <row r="51" spans="1:34" ht="12" customHeight="1" x14ac:dyDescent="0.2">
      <c r="A51" s="145" t="s">
        <v>265</v>
      </c>
      <c r="B51" s="165" t="s">
        <v>266</v>
      </c>
      <c r="C51" s="166">
        <v>1033</v>
      </c>
      <c r="D51" s="166">
        <v>84</v>
      </c>
      <c r="E51" s="166">
        <v>394</v>
      </c>
      <c r="F51" s="166">
        <v>428</v>
      </c>
      <c r="G51" s="166">
        <v>127</v>
      </c>
      <c r="H51" s="166">
        <v>0</v>
      </c>
      <c r="I51" s="166">
        <v>14</v>
      </c>
      <c r="J51" s="166">
        <v>37</v>
      </c>
      <c r="K51" s="166">
        <v>31</v>
      </c>
      <c r="L51" s="166">
        <v>2</v>
      </c>
      <c r="M51" s="166">
        <v>4</v>
      </c>
      <c r="N51" s="166">
        <v>89</v>
      </c>
      <c r="O51" s="166">
        <v>103</v>
      </c>
      <c r="P51" s="166">
        <v>185</v>
      </c>
      <c r="Q51" s="166">
        <v>13</v>
      </c>
      <c r="R51" s="166">
        <v>7</v>
      </c>
      <c r="S51" s="166">
        <v>144</v>
      </c>
      <c r="T51" s="166">
        <v>170</v>
      </c>
      <c r="U51" s="166">
        <v>193</v>
      </c>
      <c r="V51" s="166">
        <v>41</v>
      </c>
      <c r="W51" s="166" t="e">
        <f>AD51+#REF!</f>
        <v>#REF!</v>
      </c>
      <c r="X51" s="167" t="s">
        <v>267</v>
      </c>
      <c r="Y51" s="166">
        <v>7</v>
      </c>
      <c r="Z51" s="166">
        <v>114</v>
      </c>
      <c r="AA51" s="166">
        <v>125</v>
      </c>
      <c r="AB51" s="166">
        <v>156</v>
      </c>
      <c r="AC51" s="166">
        <v>26</v>
      </c>
      <c r="AD51" s="166">
        <v>0</v>
      </c>
      <c r="AE51" s="166">
        <v>30</v>
      </c>
      <c r="AF51" s="166">
        <v>45</v>
      </c>
      <c r="AG51" s="166">
        <v>37</v>
      </c>
      <c r="AH51" s="166">
        <v>15</v>
      </c>
    </row>
    <row r="52" spans="1:34" ht="12" customHeight="1" x14ac:dyDescent="0.2">
      <c r="A52" s="145" t="s">
        <v>268</v>
      </c>
      <c r="B52" s="168" t="s">
        <v>269</v>
      </c>
      <c r="C52" s="166">
        <v>4</v>
      </c>
      <c r="D52" s="166">
        <v>0</v>
      </c>
      <c r="E52" s="166">
        <v>2</v>
      </c>
      <c r="F52" s="166">
        <v>2</v>
      </c>
      <c r="G52" s="166">
        <v>0</v>
      </c>
      <c r="H52" s="166">
        <v>0</v>
      </c>
      <c r="I52" s="166">
        <v>0</v>
      </c>
      <c r="J52" s="166">
        <v>0</v>
      </c>
      <c r="K52" s="166">
        <v>0</v>
      </c>
      <c r="L52" s="166">
        <v>0</v>
      </c>
      <c r="M52" s="166">
        <v>0</v>
      </c>
      <c r="N52" s="166">
        <v>0</v>
      </c>
      <c r="O52" s="166">
        <v>1</v>
      </c>
      <c r="P52" s="166">
        <v>1</v>
      </c>
      <c r="Q52" s="166">
        <v>0</v>
      </c>
      <c r="R52" s="166">
        <v>0</v>
      </c>
      <c r="S52" s="166">
        <v>1</v>
      </c>
      <c r="T52" s="166">
        <v>0</v>
      </c>
      <c r="U52" s="166">
        <v>1</v>
      </c>
      <c r="V52" s="166">
        <v>0</v>
      </c>
      <c r="W52" s="166" t="e">
        <f>AD52+#REF!</f>
        <v>#REF!</v>
      </c>
      <c r="X52" s="167" t="s">
        <v>268</v>
      </c>
      <c r="Y52" s="166">
        <v>0</v>
      </c>
      <c r="Z52" s="166">
        <v>1</v>
      </c>
      <c r="AA52" s="166">
        <v>0</v>
      </c>
      <c r="AB52" s="166">
        <v>1</v>
      </c>
      <c r="AC52" s="166">
        <v>0</v>
      </c>
      <c r="AD52" s="166">
        <v>0</v>
      </c>
      <c r="AE52" s="166">
        <v>0</v>
      </c>
      <c r="AF52" s="166">
        <v>0</v>
      </c>
      <c r="AG52" s="166">
        <v>0</v>
      </c>
      <c r="AH52" s="166">
        <v>0</v>
      </c>
    </row>
    <row r="53" spans="1:34" ht="12" customHeight="1" x14ac:dyDescent="0.2">
      <c r="A53" s="145" t="s">
        <v>270</v>
      </c>
      <c r="B53" s="168" t="s">
        <v>271</v>
      </c>
      <c r="C53" s="166">
        <v>261</v>
      </c>
      <c r="D53" s="166">
        <v>30</v>
      </c>
      <c r="E53" s="166">
        <v>91</v>
      </c>
      <c r="F53" s="166">
        <v>111</v>
      </c>
      <c r="G53" s="166">
        <v>29</v>
      </c>
      <c r="H53" s="166">
        <v>0</v>
      </c>
      <c r="I53" s="166">
        <v>5</v>
      </c>
      <c r="J53" s="166">
        <v>18</v>
      </c>
      <c r="K53" s="166">
        <v>7</v>
      </c>
      <c r="L53" s="166">
        <v>0</v>
      </c>
      <c r="M53" s="166">
        <v>1</v>
      </c>
      <c r="N53" s="166">
        <v>29</v>
      </c>
      <c r="O53" s="166">
        <v>28</v>
      </c>
      <c r="P53" s="166">
        <v>31</v>
      </c>
      <c r="Q53" s="166">
        <v>2</v>
      </c>
      <c r="R53" s="166">
        <v>2</v>
      </c>
      <c r="S53" s="166">
        <v>55</v>
      </c>
      <c r="T53" s="166">
        <v>42</v>
      </c>
      <c r="U53" s="166">
        <v>32</v>
      </c>
      <c r="V53" s="166">
        <v>9</v>
      </c>
      <c r="W53" s="166" t="e">
        <f>AD53+#REF!</f>
        <v>#REF!</v>
      </c>
      <c r="X53" s="167" t="s">
        <v>270</v>
      </c>
      <c r="Y53" s="166">
        <v>2</v>
      </c>
      <c r="Z53" s="166">
        <v>42</v>
      </c>
      <c r="AA53" s="166">
        <v>37</v>
      </c>
      <c r="AB53" s="166">
        <v>24</v>
      </c>
      <c r="AC53" s="166">
        <v>6</v>
      </c>
      <c r="AD53" s="166">
        <v>0</v>
      </c>
      <c r="AE53" s="166">
        <v>13</v>
      </c>
      <c r="AF53" s="166">
        <v>5</v>
      </c>
      <c r="AG53" s="166">
        <v>8</v>
      </c>
      <c r="AH53" s="166">
        <v>3</v>
      </c>
    </row>
    <row r="54" spans="1:34" ht="12" customHeight="1" x14ac:dyDescent="0.2">
      <c r="A54" s="145" t="s">
        <v>272</v>
      </c>
      <c r="B54" s="168" t="s">
        <v>273</v>
      </c>
      <c r="C54" s="166">
        <v>69</v>
      </c>
      <c r="D54" s="166">
        <v>1</v>
      </c>
      <c r="E54" s="166">
        <v>31</v>
      </c>
      <c r="F54" s="166">
        <v>34</v>
      </c>
      <c r="G54" s="166">
        <v>3</v>
      </c>
      <c r="H54" s="166">
        <v>0</v>
      </c>
      <c r="I54" s="166">
        <v>1</v>
      </c>
      <c r="J54" s="166">
        <v>0</v>
      </c>
      <c r="K54" s="166">
        <v>0</v>
      </c>
      <c r="L54" s="166">
        <v>0</v>
      </c>
      <c r="M54" s="166">
        <v>2</v>
      </c>
      <c r="N54" s="166">
        <v>20</v>
      </c>
      <c r="O54" s="166">
        <v>7</v>
      </c>
      <c r="P54" s="166">
        <v>2</v>
      </c>
      <c r="Q54" s="166">
        <v>0</v>
      </c>
      <c r="R54" s="166">
        <v>4</v>
      </c>
      <c r="S54" s="166">
        <v>15</v>
      </c>
      <c r="T54" s="166">
        <v>10</v>
      </c>
      <c r="U54" s="166">
        <v>7</v>
      </c>
      <c r="V54" s="166">
        <v>1</v>
      </c>
      <c r="W54" s="166" t="e">
        <f>AD54+#REF!</f>
        <v>#REF!</v>
      </c>
      <c r="X54" s="167" t="s">
        <v>272</v>
      </c>
      <c r="Y54" s="166">
        <v>4</v>
      </c>
      <c r="Z54" s="166">
        <v>15</v>
      </c>
      <c r="AA54" s="166">
        <v>7</v>
      </c>
      <c r="AB54" s="166">
        <v>7</v>
      </c>
      <c r="AC54" s="166">
        <v>1</v>
      </c>
      <c r="AD54" s="166">
        <v>0</v>
      </c>
      <c r="AE54" s="166">
        <v>0</v>
      </c>
      <c r="AF54" s="166">
        <v>3</v>
      </c>
      <c r="AG54" s="166">
        <v>0</v>
      </c>
      <c r="AH54" s="166">
        <v>0</v>
      </c>
    </row>
    <row r="55" spans="1:34" ht="12" customHeight="1" x14ac:dyDescent="0.2">
      <c r="A55" s="145"/>
      <c r="B55" s="173"/>
      <c r="C55" s="174"/>
      <c r="D55" s="174"/>
      <c r="E55" s="174"/>
      <c r="F55" s="174"/>
      <c r="G55" s="174"/>
      <c r="H55" s="174"/>
      <c r="I55" s="174"/>
      <c r="J55" s="174"/>
      <c r="K55" s="174"/>
      <c r="L55" s="174"/>
      <c r="M55" s="174"/>
      <c r="N55" s="174"/>
      <c r="O55" s="174"/>
      <c r="P55" s="174"/>
      <c r="Q55" s="174"/>
      <c r="R55" s="174"/>
      <c r="S55" s="174"/>
      <c r="T55" s="174"/>
      <c r="U55" s="174"/>
      <c r="V55" s="174"/>
      <c r="W55" s="145"/>
      <c r="X55" s="149"/>
      <c r="Y55" s="174"/>
      <c r="Z55" s="174"/>
      <c r="AA55" s="174"/>
      <c r="AB55" s="174"/>
      <c r="AC55" s="174"/>
      <c r="AD55" s="174"/>
      <c r="AE55" s="174"/>
      <c r="AF55" s="174"/>
      <c r="AG55" s="174"/>
      <c r="AH55" s="174"/>
    </row>
    <row r="56" spans="1:34" s="160" customFormat="1" ht="12" customHeight="1" x14ac:dyDescent="0.2">
      <c r="A56" s="163" t="s">
        <v>150</v>
      </c>
      <c r="B56" s="163" t="s">
        <v>150</v>
      </c>
      <c r="C56" s="175" t="s">
        <v>80</v>
      </c>
      <c r="D56" s="175"/>
      <c r="E56" s="175"/>
      <c r="F56" s="175"/>
      <c r="G56" s="175"/>
      <c r="H56" s="175" t="s">
        <v>80</v>
      </c>
      <c r="I56" s="175"/>
      <c r="J56" s="175"/>
      <c r="K56" s="175"/>
      <c r="L56" s="175"/>
      <c r="M56" s="175"/>
      <c r="N56" s="175"/>
      <c r="O56" s="175"/>
      <c r="P56" s="175"/>
      <c r="Q56" s="175"/>
      <c r="R56" s="175"/>
      <c r="S56" s="175"/>
      <c r="T56" s="175"/>
      <c r="U56" s="175"/>
      <c r="V56" s="175"/>
      <c r="W56" s="148" t="s">
        <v>150</v>
      </c>
      <c r="X56" s="149" t="s">
        <v>150</v>
      </c>
      <c r="Y56" s="175" t="s">
        <v>80</v>
      </c>
      <c r="Z56" s="175"/>
      <c r="AA56" s="175"/>
      <c r="AB56" s="175"/>
      <c r="AC56" s="175"/>
      <c r="AD56" s="175" t="s">
        <v>80</v>
      </c>
      <c r="AE56" s="175"/>
      <c r="AF56" s="175"/>
      <c r="AG56" s="175"/>
      <c r="AH56" s="175"/>
    </row>
    <row r="57" spans="1:34" ht="3" customHeight="1" x14ac:dyDescent="0.2">
      <c r="A57" s="163"/>
      <c r="B57" s="163"/>
      <c r="C57" s="174"/>
      <c r="D57" s="174"/>
      <c r="E57" s="174"/>
      <c r="F57" s="174"/>
      <c r="G57" s="174"/>
      <c r="H57" s="174"/>
      <c r="I57" s="174"/>
      <c r="J57" s="174"/>
      <c r="K57" s="174"/>
      <c r="L57" s="174"/>
      <c r="M57" s="174"/>
      <c r="N57" s="174"/>
      <c r="O57" s="174"/>
      <c r="P57" s="174"/>
      <c r="Q57" s="174"/>
      <c r="R57" s="174"/>
      <c r="S57" s="174"/>
      <c r="T57" s="174"/>
      <c r="U57" s="174"/>
      <c r="V57" s="174"/>
      <c r="W57" s="145"/>
      <c r="X57" s="149"/>
      <c r="Y57" s="174"/>
      <c r="Z57" s="174"/>
      <c r="AA57" s="174"/>
      <c r="AB57" s="174"/>
      <c r="AC57" s="174"/>
      <c r="AD57" s="174"/>
      <c r="AE57" s="174"/>
      <c r="AF57" s="174"/>
      <c r="AG57" s="174"/>
      <c r="AH57" s="174"/>
    </row>
    <row r="58" spans="1:34" ht="12" customHeight="1" x14ac:dyDescent="0.2">
      <c r="A58" s="145" t="s">
        <v>274</v>
      </c>
      <c r="B58" s="165" t="s">
        <v>275</v>
      </c>
      <c r="C58" s="166">
        <v>4464</v>
      </c>
      <c r="D58" s="166">
        <v>548</v>
      </c>
      <c r="E58" s="166">
        <v>1704</v>
      </c>
      <c r="F58" s="166">
        <v>1868</v>
      </c>
      <c r="G58" s="166">
        <v>344</v>
      </c>
      <c r="H58" s="166">
        <v>2</v>
      </c>
      <c r="I58" s="166">
        <v>92</v>
      </c>
      <c r="J58" s="166">
        <v>240</v>
      </c>
      <c r="K58" s="166">
        <v>190</v>
      </c>
      <c r="L58" s="166">
        <v>24</v>
      </c>
      <c r="M58" s="166">
        <v>20</v>
      </c>
      <c r="N58" s="166">
        <v>328</v>
      </c>
      <c r="O58" s="166">
        <v>544</v>
      </c>
      <c r="P58" s="166">
        <v>723</v>
      </c>
      <c r="Q58" s="166">
        <v>89</v>
      </c>
      <c r="R58" s="166">
        <v>19</v>
      </c>
      <c r="S58" s="166">
        <v>553</v>
      </c>
      <c r="T58" s="166">
        <v>670</v>
      </c>
      <c r="U58" s="166">
        <v>786</v>
      </c>
      <c r="V58" s="166">
        <v>184</v>
      </c>
      <c r="W58" s="145"/>
      <c r="X58" s="167" t="s">
        <v>274</v>
      </c>
      <c r="Y58" s="166">
        <v>16</v>
      </c>
      <c r="Z58" s="166">
        <v>457</v>
      </c>
      <c r="AA58" s="166">
        <v>576</v>
      </c>
      <c r="AB58" s="166">
        <v>673</v>
      </c>
      <c r="AC58" s="166">
        <v>146</v>
      </c>
      <c r="AD58" s="166">
        <v>3</v>
      </c>
      <c r="AE58" s="166">
        <v>96</v>
      </c>
      <c r="AF58" s="166">
        <v>94</v>
      </c>
      <c r="AG58" s="166">
        <v>113</v>
      </c>
      <c r="AH58" s="166">
        <v>38</v>
      </c>
    </row>
    <row r="59" spans="1:34" ht="3" customHeight="1" x14ac:dyDescent="0.2">
      <c r="A59" s="163" t="s">
        <v>150</v>
      </c>
      <c r="B59" s="155" t="s">
        <v>150</v>
      </c>
      <c r="C59" s="166"/>
      <c r="D59" s="166"/>
      <c r="E59" s="166"/>
      <c r="F59" s="166"/>
      <c r="G59" s="166"/>
      <c r="H59" s="166"/>
      <c r="I59" s="166"/>
      <c r="J59" s="166"/>
      <c r="K59" s="166"/>
      <c r="L59" s="166"/>
      <c r="M59" s="166"/>
      <c r="N59" s="166"/>
      <c r="O59" s="166"/>
      <c r="P59" s="166"/>
      <c r="Q59" s="166"/>
      <c r="R59" s="166"/>
      <c r="S59" s="166"/>
      <c r="T59" s="166"/>
      <c r="U59" s="166"/>
      <c r="V59" s="166"/>
      <c r="W59" s="145"/>
      <c r="X59" s="167" t="s">
        <v>150</v>
      </c>
      <c r="Y59" s="166"/>
      <c r="Z59" s="166"/>
      <c r="AA59" s="166"/>
      <c r="AB59" s="166"/>
      <c r="AC59" s="166"/>
      <c r="AD59" s="166"/>
      <c r="AE59" s="166"/>
      <c r="AF59" s="166"/>
      <c r="AG59" s="166"/>
      <c r="AH59" s="166"/>
    </row>
    <row r="60" spans="1:34" ht="12" customHeight="1" x14ac:dyDescent="0.2">
      <c r="A60" s="145" t="s">
        <v>276</v>
      </c>
      <c r="B60" s="168" t="s">
        <v>184</v>
      </c>
      <c r="C60" s="166">
        <v>4067</v>
      </c>
      <c r="D60" s="166">
        <v>425</v>
      </c>
      <c r="E60" s="166">
        <v>1507</v>
      </c>
      <c r="F60" s="166">
        <v>1792</v>
      </c>
      <c r="G60" s="166">
        <v>343</v>
      </c>
      <c r="H60" s="166">
        <v>2</v>
      </c>
      <c r="I60" s="166">
        <v>78</v>
      </c>
      <c r="J60" s="166">
        <v>193</v>
      </c>
      <c r="K60" s="166">
        <v>133</v>
      </c>
      <c r="L60" s="166">
        <v>19</v>
      </c>
      <c r="M60" s="166">
        <v>18</v>
      </c>
      <c r="N60" s="166">
        <v>310</v>
      </c>
      <c r="O60" s="166">
        <v>501</v>
      </c>
      <c r="P60" s="166">
        <v>606</v>
      </c>
      <c r="Q60" s="166">
        <v>72</v>
      </c>
      <c r="R60" s="166">
        <v>18</v>
      </c>
      <c r="S60" s="166">
        <v>539</v>
      </c>
      <c r="T60" s="166">
        <v>648</v>
      </c>
      <c r="U60" s="166">
        <v>756</v>
      </c>
      <c r="V60" s="166">
        <v>174</v>
      </c>
      <c r="W60" s="145"/>
      <c r="X60" s="167" t="s">
        <v>276</v>
      </c>
      <c r="Y60" s="166">
        <v>15</v>
      </c>
      <c r="Z60" s="166">
        <v>444</v>
      </c>
      <c r="AA60" s="166">
        <v>554</v>
      </c>
      <c r="AB60" s="166">
        <v>643</v>
      </c>
      <c r="AC60" s="166">
        <v>136</v>
      </c>
      <c r="AD60" s="166">
        <v>3</v>
      </c>
      <c r="AE60" s="166">
        <v>95</v>
      </c>
      <c r="AF60" s="166">
        <v>94</v>
      </c>
      <c r="AG60" s="166">
        <v>113</v>
      </c>
      <c r="AH60" s="166">
        <v>38</v>
      </c>
    </row>
    <row r="61" spans="1:34" ht="12" customHeight="1" x14ac:dyDescent="0.2">
      <c r="A61" s="145" t="s">
        <v>186</v>
      </c>
      <c r="B61" s="168" t="s">
        <v>187</v>
      </c>
      <c r="C61" s="166">
        <v>397</v>
      </c>
      <c r="D61" s="166">
        <v>123</v>
      </c>
      <c r="E61" s="166">
        <v>197</v>
      </c>
      <c r="F61" s="166">
        <v>76</v>
      </c>
      <c r="G61" s="166">
        <v>1</v>
      </c>
      <c r="H61" s="166">
        <v>0</v>
      </c>
      <c r="I61" s="166">
        <v>14</v>
      </c>
      <c r="J61" s="166">
        <v>47</v>
      </c>
      <c r="K61" s="166">
        <v>57</v>
      </c>
      <c r="L61" s="166">
        <v>5</v>
      </c>
      <c r="M61" s="166">
        <v>2</v>
      </c>
      <c r="N61" s="166">
        <v>18</v>
      </c>
      <c r="O61" s="166">
        <v>43</v>
      </c>
      <c r="P61" s="166">
        <v>117</v>
      </c>
      <c r="Q61" s="166">
        <v>17</v>
      </c>
      <c r="R61" s="166">
        <v>1</v>
      </c>
      <c r="S61" s="166">
        <v>14</v>
      </c>
      <c r="T61" s="166">
        <v>22</v>
      </c>
      <c r="U61" s="166">
        <v>30</v>
      </c>
      <c r="V61" s="166">
        <v>10</v>
      </c>
      <c r="W61" s="145"/>
      <c r="X61" s="167" t="s">
        <v>188</v>
      </c>
      <c r="Y61" s="166">
        <v>1</v>
      </c>
      <c r="Z61" s="166">
        <v>13</v>
      </c>
      <c r="AA61" s="166">
        <v>22</v>
      </c>
      <c r="AB61" s="166">
        <v>30</v>
      </c>
      <c r="AC61" s="166">
        <v>10</v>
      </c>
      <c r="AD61" s="166">
        <v>0</v>
      </c>
      <c r="AE61" s="166">
        <v>1</v>
      </c>
      <c r="AF61" s="166">
        <v>0</v>
      </c>
      <c r="AG61" s="166">
        <v>0</v>
      </c>
      <c r="AH61" s="166">
        <v>0</v>
      </c>
    </row>
    <row r="62" spans="1:34" ht="3" customHeight="1" x14ac:dyDescent="0.2">
      <c r="A62" s="163" t="s">
        <v>150</v>
      </c>
      <c r="B62" s="155" t="s">
        <v>150</v>
      </c>
      <c r="C62" s="166"/>
      <c r="D62" s="166"/>
      <c r="E62" s="166"/>
      <c r="F62" s="166"/>
      <c r="G62" s="166"/>
      <c r="H62" s="166"/>
      <c r="I62" s="166"/>
      <c r="J62" s="166"/>
      <c r="K62" s="166"/>
      <c r="L62" s="166"/>
      <c r="M62" s="166"/>
      <c r="N62" s="166"/>
      <c r="O62" s="166"/>
      <c r="P62" s="166"/>
      <c r="Q62" s="166"/>
      <c r="R62" s="166"/>
      <c r="S62" s="166"/>
      <c r="T62" s="166"/>
      <c r="U62" s="166"/>
      <c r="V62" s="166"/>
      <c r="W62" s="145"/>
      <c r="X62" s="167" t="s">
        <v>150</v>
      </c>
      <c r="Y62" s="166"/>
      <c r="Z62" s="166"/>
      <c r="AA62" s="166"/>
      <c r="AB62" s="166"/>
      <c r="AC62" s="166"/>
      <c r="AD62" s="166"/>
      <c r="AE62" s="166"/>
      <c r="AF62" s="166"/>
      <c r="AG62" s="166"/>
      <c r="AH62" s="166"/>
    </row>
    <row r="63" spans="1:34" ht="12" customHeight="1" x14ac:dyDescent="0.2">
      <c r="A63" s="145" t="s">
        <v>189</v>
      </c>
      <c r="B63" s="165" t="s">
        <v>190</v>
      </c>
      <c r="C63" s="166">
        <v>3361</v>
      </c>
      <c r="D63" s="166">
        <v>360</v>
      </c>
      <c r="E63" s="166">
        <v>1243</v>
      </c>
      <c r="F63" s="166">
        <v>1506</v>
      </c>
      <c r="G63" s="166">
        <v>252</v>
      </c>
      <c r="H63" s="166">
        <v>2</v>
      </c>
      <c r="I63" s="166">
        <v>66</v>
      </c>
      <c r="J63" s="166">
        <v>166</v>
      </c>
      <c r="K63" s="166">
        <v>109</v>
      </c>
      <c r="L63" s="166">
        <v>17</v>
      </c>
      <c r="M63" s="166">
        <v>15</v>
      </c>
      <c r="N63" s="166">
        <v>252</v>
      </c>
      <c r="O63" s="166">
        <v>429</v>
      </c>
      <c r="P63" s="166">
        <v>487</v>
      </c>
      <c r="Q63" s="166">
        <v>60</v>
      </c>
      <c r="R63" s="166">
        <v>16</v>
      </c>
      <c r="S63" s="166">
        <v>440</v>
      </c>
      <c r="T63" s="166">
        <v>544</v>
      </c>
      <c r="U63" s="166">
        <v>619</v>
      </c>
      <c r="V63" s="166">
        <v>139</v>
      </c>
      <c r="W63" s="145"/>
      <c r="X63" s="167" t="s">
        <v>191</v>
      </c>
      <c r="Y63" s="166">
        <v>13</v>
      </c>
      <c r="Z63" s="166">
        <v>368</v>
      </c>
      <c r="AA63" s="166">
        <v>476</v>
      </c>
      <c r="AB63" s="166">
        <v>536</v>
      </c>
      <c r="AC63" s="166">
        <v>113</v>
      </c>
      <c r="AD63" s="166">
        <v>3</v>
      </c>
      <c r="AE63" s="166">
        <v>72</v>
      </c>
      <c r="AF63" s="166">
        <v>68</v>
      </c>
      <c r="AG63" s="166">
        <v>83</v>
      </c>
      <c r="AH63" s="166">
        <v>26</v>
      </c>
    </row>
    <row r="64" spans="1:34" ht="12" customHeight="1" x14ac:dyDescent="0.2">
      <c r="A64" s="149" t="s">
        <v>192</v>
      </c>
      <c r="B64" s="169" t="s">
        <v>193</v>
      </c>
      <c r="C64" s="166"/>
      <c r="D64" s="166"/>
      <c r="E64" s="166"/>
      <c r="F64" s="166"/>
      <c r="G64" s="166"/>
      <c r="H64" s="166"/>
      <c r="I64" s="166"/>
      <c r="J64" s="166"/>
      <c r="K64" s="166"/>
      <c r="L64" s="166"/>
      <c r="M64" s="166"/>
      <c r="N64" s="166"/>
      <c r="O64" s="166"/>
      <c r="P64" s="166"/>
      <c r="Q64" s="166"/>
      <c r="R64" s="166"/>
      <c r="S64" s="166"/>
      <c r="T64" s="166"/>
      <c r="U64" s="166"/>
      <c r="V64" s="166"/>
      <c r="W64" s="145"/>
      <c r="X64" s="167" t="s">
        <v>150</v>
      </c>
      <c r="Y64" s="166"/>
      <c r="Z64" s="166"/>
      <c r="AA64" s="166"/>
      <c r="AB64" s="166"/>
      <c r="AC64" s="166"/>
      <c r="AD64" s="166"/>
      <c r="AE64" s="166"/>
      <c r="AF64" s="166"/>
      <c r="AG64" s="166"/>
      <c r="AH64" s="166"/>
    </row>
    <row r="65" spans="1:34" ht="12" customHeight="1" x14ac:dyDescent="0.2">
      <c r="A65" s="149" t="s">
        <v>194</v>
      </c>
      <c r="B65" s="168" t="s">
        <v>195</v>
      </c>
      <c r="C65" s="166">
        <v>342</v>
      </c>
      <c r="D65" s="166">
        <v>35</v>
      </c>
      <c r="E65" s="166">
        <v>119</v>
      </c>
      <c r="F65" s="166">
        <v>165</v>
      </c>
      <c r="G65" s="166">
        <v>23</v>
      </c>
      <c r="H65" s="166">
        <v>0</v>
      </c>
      <c r="I65" s="166">
        <v>9</v>
      </c>
      <c r="J65" s="166">
        <v>15</v>
      </c>
      <c r="K65" s="166">
        <v>10</v>
      </c>
      <c r="L65" s="166">
        <v>1</v>
      </c>
      <c r="M65" s="166">
        <v>2</v>
      </c>
      <c r="N65" s="166">
        <v>26</v>
      </c>
      <c r="O65" s="166">
        <v>36</v>
      </c>
      <c r="P65" s="166">
        <v>48</v>
      </c>
      <c r="Q65" s="166">
        <v>7</v>
      </c>
      <c r="R65" s="166">
        <v>0</v>
      </c>
      <c r="S65" s="166">
        <v>49</v>
      </c>
      <c r="T65" s="166">
        <v>50</v>
      </c>
      <c r="U65" s="166">
        <v>76</v>
      </c>
      <c r="V65" s="166">
        <v>13</v>
      </c>
      <c r="W65" s="145"/>
      <c r="X65" s="167" t="s">
        <v>196</v>
      </c>
      <c r="Y65" s="166">
        <v>0</v>
      </c>
      <c r="Z65" s="166">
        <v>40</v>
      </c>
      <c r="AA65" s="166">
        <v>45</v>
      </c>
      <c r="AB65" s="166">
        <v>67</v>
      </c>
      <c r="AC65" s="166">
        <v>13</v>
      </c>
      <c r="AD65" s="166">
        <v>0</v>
      </c>
      <c r="AE65" s="166">
        <v>9</v>
      </c>
      <c r="AF65" s="166">
        <v>5</v>
      </c>
      <c r="AG65" s="166">
        <v>9</v>
      </c>
      <c r="AH65" s="166">
        <v>0</v>
      </c>
    </row>
    <row r="66" spans="1:34" ht="12" customHeight="1" x14ac:dyDescent="0.2">
      <c r="A66" s="149" t="s">
        <v>197</v>
      </c>
      <c r="B66" s="169" t="s">
        <v>198</v>
      </c>
      <c r="C66" s="166">
        <v>66</v>
      </c>
      <c r="D66" s="166">
        <v>2</v>
      </c>
      <c r="E66" s="166">
        <v>22</v>
      </c>
      <c r="F66" s="166">
        <v>33</v>
      </c>
      <c r="G66" s="166">
        <v>9</v>
      </c>
      <c r="H66" s="166">
        <v>0</v>
      </c>
      <c r="I66" s="166">
        <v>1</v>
      </c>
      <c r="J66" s="166">
        <v>1</v>
      </c>
      <c r="K66" s="166">
        <v>0</v>
      </c>
      <c r="L66" s="166">
        <v>0</v>
      </c>
      <c r="M66" s="166">
        <v>0</v>
      </c>
      <c r="N66" s="166">
        <v>4</v>
      </c>
      <c r="O66" s="166">
        <v>9</v>
      </c>
      <c r="P66" s="166">
        <v>6</v>
      </c>
      <c r="Q66" s="166">
        <v>3</v>
      </c>
      <c r="R66" s="166">
        <v>0</v>
      </c>
      <c r="S66" s="166">
        <v>13</v>
      </c>
      <c r="T66" s="166">
        <v>10</v>
      </c>
      <c r="U66" s="166">
        <v>15</v>
      </c>
      <c r="V66" s="166">
        <v>4</v>
      </c>
      <c r="W66" s="145"/>
      <c r="X66" s="167" t="s">
        <v>199</v>
      </c>
      <c r="Y66" s="166">
        <v>0</v>
      </c>
      <c r="Z66" s="166">
        <v>9</v>
      </c>
      <c r="AA66" s="166">
        <v>8</v>
      </c>
      <c r="AB66" s="166">
        <v>13</v>
      </c>
      <c r="AC66" s="166">
        <v>3</v>
      </c>
      <c r="AD66" s="166">
        <v>0</v>
      </c>
      <c r="AE66" s="166">
        <v>4</v>
      </c>
      <c r="AF66" s="166">
        <v>2</v>
      </c>
      <c r="AG66" s="166">
        <v>2</v>
      </c>
      <c r="AH66" s="166">
        <v>1</v>
      </c>
    </row>
    <row r="67" spans="1:34" ht="12" customHeight="1" x14ac:dyDescent="0.2">
      <c r="A67" s="149" t="s">
        <v>200</v>
      </c>
      <c r="B67" s="168" t="s">
        <v>201</v>
      </c>
      <c r="C67" s="166">
        <v>4</v>
      </c>
      <c r="D67" s="166">
        <v>0</v>
      </c>
      <c r="E67" s="166">
        <v>0</v>
      </c>
      <c r="F67" s="166">
        <v>3</v>
      </c>
      <c r="G67" s="166">
        <v>1</v>
      </c>
      <c r="H67" s="166">
        <v>0</v>
      </c>
      <c r="I67" s="166">
        <v>0</v>
      </c>
      <c r="J67" s="166">
        <v>0</v>
      </c>
      <c r="K67" s="166">
        <v>0</v>
      </c>
      <c r="L67" s="166">
        <v>0</v>
      </c>
      <c r="M67" s="166">
        <v>0</v>
      </c>
      <c r="N67" s="166">
        <v>0</v>
      </c>
      <c r="O67" s="166">
        <v>0</v>
      </c>
      <c r="P67" s="166">
        <v>0</v>
      </c>
      <c r="Q67" s="166">
        <v>0</v>
      </c>
      <c r="R67" s="166">
        <v>0</v>
      </c>
      <c r="S67" s="166">
        <v>1</v>
      </c>
      <c r="T67" s="166">
        <v>2</v>
      </c>
      <c r="U67" s="166">
        <v>0</v>
      </c>
      <c r="V67" s="166">
        <v>1</v>
      </c>
      <c r="W67" s="145"/>
      <c r="X67" s="170" t="s">
        <v>202</v>
      </c>
      <c r="Y67" s="166">
        <v>0</v>
      </c>
      <c r="Z67" s="166">
        <v>1</v>
      </c>
      <c r="AA67" s="166">
        <v>1</v>
      </c>
      <c r="AB67" s="166">
        <v>0</v>
      </c>
      <c r="AC67" s="166">
        <v>1</v>
      </c>
      <c r="AD67" s="166">
        <v>0</v>
      </c>
      <c r="AE67" s="166">
        <v>0</v>
      </c>
      <c r="AF67" s="166">
        <v>1</v>
      </c>
      <c r="AG67" s="166">
        <v>0</v>
      </c>
      <c r="AH67" s="166">
        <v>0</v>
      </c>
    </row>
    <row r="68" spans="1:34" ht="12" customHeight="1" x14ac:dyDescent="0.2">
      <c r="A68" s="149" t="s">
        <v>203</v>
      </c>
      <c r="B68" s="169" t="s">
        <v>204</v>
      </c>
      <c r="C68" s="166">
        <v>306</v>
      </c>
      <c r="D68" s="166">
        <v>66</v>
      </c>
      <c r="E68" s="166">
        <v>185</v>
      </c>
      <c r="F68" s="166">
        <v>51</v>
      </c>
      <c r="G68" s="166">
        <v>4</v>
      </c>
      <c r="H68" s="166">
        <v>1</v>
      </c>
      <c r="I68" s="166">
        <v>10</v>
      </c>
      <c r="J68" s="166">
        <v>20</v>
      </c>
      <c r="K68" s="166">
        <v>29</v>
      </c>
      <c r="L68" s="166">
        <v>6</v>
      </c>
      <c r="M68" s="166">
        <v>2</v>
      </c>
      <c r="N68" s="166">
        <v>41</v>
      </c>
      <c r="O68" s="166">
        <v>52</v>
      </c>
      <c r="P68" s="166">
        <v>79</v>
      </c>
      <c r="Q68" s="166">
        <v>11</v>
      </c>
      <c r="R68" s="166">
        <v>0</v>
      </c>
      <c r="S68" s="166">
        <v>15</v>
      </c>
      <c r="T68" s="166">
        <v>19</v>
      </c>
      <c r="U68" s="166">
        <v>16</v>
      </c>
      <c r="V68" s="166">
        <v>5</v>
      </c>
      <c r="W68" s="145"/>
      <c r="X68" s="167" t="s">
        <v>205</v>
      </c>
      <c r="Y68" s="166">
        <v>0</v>
      </c>
      <c r="Z68" s="166">
        <v>15</v>
      </c>
      <c r="AA68" s="166">
        <v>16</v>
      </c>
      <c r="AB68" s="166">
        <v>15</v>
      </c>
      <c r="AC68" s="166">
        <v>5</v>
      </c>
      <c r="AD68" s="166">
        <v>0</v>
      </c>
      <c r="AE68" s="166">
        <v>0</v>
      </c>
      <c r="AF68" s="166">
        <v>3</v>
      </c>
      <c r="AG68" s="166">
        <v>1</v>
      </c>
      <c r="AH68" s="166">
        <v>0</v>
      </c>
    </row>
    <row r="69" spans="1:34" ht="12" customHeight="1" x14ac:dyDescent="0.2">
      <c r="A69" s="149" t="s">
        <v>206</v>
      </c>
      <c r="B69" s="169" t="s">
        <v>207</v>
      </c>
      <c r="C69" s="166">
        <v>13</v>
      </c>
      <c r="D69" s="166">
        <v>0</v>
      </c>
      <c r="E69" s="166">
        <v>0</v>
      </c>
      <c r="F69" s="166">
        <v>10</v>
      </c>
      <c r="G69" s="166">
        <v>3</v>
      </c>
      <c r="H69" s="166">
        <v>0</v>
      </c>
      <c r="I69" s="166">
        <v>0</v>
      </c>
      <c r="J69" s="166">
        <v>0</v>
      </c>
      <c r="K69" s="166">
        <v>0</v>
      </c>
      <c r="L69" s="166">
        <v>0</v>
      </c>
      <c r="M69" s="166">
        <v>0</v>
      </c>
      <c r="N69" s="166">
        <v>0</v>
      </c>
      <c r="O69" s="166">
        <v>0</v>
      </c>
      <c r="P69" s="166">
        <v>0</v>
      </c>
      <c r="Q69" s="166">
        <v>0</v>
      </c>
      <c r="R69" s="166">
        <v>0</v>
      </c>
      <c r="S69" s="166">
        <v>2</v>
      </c>
      <c r="T69" s="166">
        <v>3</v>
      </c>
      <c r="U69" s="166">
        <v>6</v>
      </c>
      <c r="V69" s="166">
        <v>2</v>
      </c>
      <c r="W69" s="145"/>
      <c r="X69" s="167" t="s">
        <v>208</v>
      </c>
      <c r="Y69" s="166">
        <v>0</v>
      </c>
      <c r="Z69" s="166">
        <v>1</v>
      </c>
      <c r="AA69" s="166">
        <v>1</v>
      </c>
      <c r="AB69" s="166">
        <v>6</v>
      </c>
      <c r="AC69" s="166">
        <v>2</v>
      </c>
      <c r="AD69" s="166">
        <v>0</v>
      </c>
      <c r="AE69" s="166">
        <v>1</v>
      </c>
      <c r="AF69" s="166">
        <v>2</v>
      </c>
      <c r="AG69" s="166">
        <v>0</v>
      </c>
      <c r="AH69" s="166">
        <v>0</v>
      </c>
    </row>
    <row r="70" spans="1:34" ht="12" customHeight="1" x14ac:dyDescent="0.2">
      <c r="A70" s="149">
        <v>211</v>
      </c>
      <c r="B70" s="168" t="s">
        <v>209</v>
      </c>
      <c r="C70" s="166">
        <v>0</v>
      </c>
      <c r="D70" s="166">
        <v>0</v>
      </c>
      <c r="E70" s="166">
        <v>0</v>
      </c>
      <c r="F70" s="166">
        <v>0</v>
      </c>
      <c r="G70" s="166">
        <v>0</v>
      </c>
      <c r="H70" s="166">
        <v>0</v>
      </c>
      <c r="I70" s="166">
        <v>0</v>
      </c>
      <c r="J70" s="166">
        <v>0</v>
      </c>
      <c r="K70" s="166">
        <v>0</v>
      </c>
      <c r="L70" s="166">
        <v>0</v>
      </c>
      <c r="M70" s="166">
        <v>0</v>
      </c>
      <c r="N70" s="166">
        <v>0</v>
      </c>
      <c r="O70" s="166">
        <v>0</v>
      </c>
      <c r="P70" s="166">
        <v>0</v>
      </c>
      <c r="Q70" s="166">
        <v>0</v>
      </c>
      <c r="R70" s="166">
        <v>0</v>
      </c>
      <c r="S70" s="166">
        <v>0</v>
      </c>
      <c r="T70" s="166">
        <v>0</v>
      </c>
      <c r="U70" s="166">
        <v>0</v>
      </c>
      <c r="V70" s="166">
        <v>0</v>
      </c>
      <c r="W70" s="145"/>
      <c r="X70" s="167">
        <v>211</v>
      </c>
      <c r="Y70" s="166">
        <v>0</v>
      </c>
      <c r="Z70" s="166">
        <v>0</v>
      </c>
      <c r="AA70" s="166">
        <v>0</v>
      </c>
      <c r="AB70" s="166">
        <v>0</v>
      </c>
      <c r="AC70" s="166">
        <v>0</v>
      </c>
      <c r="AD70" s="166">
        <v>0</v>
      </c>
      <c r="AE70" s="166">
        <v>0</v>
      </c>
      <c r="AF70" s="166">
        <v>0</v>
      </c>
      <c r="AG70" s="166">
        <v>0</v>
      </c>
      <c r="AH70" s="166">
        <v>0</v>
      </c>
    </row>
    <row r="71" spans="1:34" ht="12" customHeight="1" x14ac:dyDescent="0.2">
      <c r="A71" s="171" t="s">
        <v>210</v>
      </c>
      <c r="B71" s="168" t="s">
        <v>211</v>
      </c>
      <c r="C71" s="166">
        <v>0</v>
      </c>
      <c r="D71" s="166">
        <v>0</v>
      </c>
      <c r="E71" s="166">
        <v>0</v>
      </c>
      <c r="F71" s="166">
        <v>0</v>
      </c>
      <c r="G71" s="166">
        <v>0</v>
      </c>
      <c r="H71" s="166">
        <v>0</v>
      </c>
      <c r="I71" s="166">
        <v>0</v>
      </c>
      <c r="J71" s="166">
        <v>0</v>
      </c>
      <c r="K71" s="166">
        <v>0</v>
      </c>
      <c r="L71" s="166">
        <v>0</v>
      </c>
      <c r="M71" s="166">
        <v>0</v>
      </c>
      <c r="N71" s="166">
        <v>0</v>
      </c>
      <c r="O71" s="166">
        <v>0</v>
      </c>
      <c r="P71" s="166">
        <v>0</v>
      </c>
      <c r="Q71" s="166">
        <v>0</v>
      </c>
      <c r="R71" s="166">
        <v>0</v>
      </c>
      <c r="S71" s="166">
        <v>0</v>
      </c>
      <c r="T71" s="166">
        <v>0</v>
      </c>
      <c r="U71" s="166">
        <v>0</v>
      </c>
      <c r="V71" s="166">
        <v>0</v>
      </c>
      <c r="W71" s="145"/>
      <c r="X71" s="167" t="s">
        <v>212</v>
      </c>
      <c r="Y71" s="166">
        <v>0</v>
      </c>
      <c r="Z71" s="166">
        <v>0</v>
      </c>
      <c r="AA71" s="166">
        <v>0</v>
      </c>
      <c r="AB71" s="166">
        <v>0</v>
      </c>
      <c r="AC71" s="166">
        <v>0</v>
      </c>
      <c r="AD71" s="166">
        <v>0</v>
      </c>
      <c r="AE71" s="166">
        <v>0</v>
      </c>
      <c r="AF71" s="166">
        <v>0</v>
      </c>
      <c r="AG71" s="166">
        <v>0</v>
      </c>
      <c r="AH71" s="166">
        <v>0</v>
      </c>
    </row>
    <row r="72" spans="1:34" ht="12" customHeight="1" x14ac:dyDescent="0.2">
      <c r="A72" s="149" t="s">
        <v>213</v>
      </c>
      <c r="B72" s="169" t="s">
        <v>214</v>
      </c>
      <c r="C72" s="166">
        <v>643</v>
      </c>
      <c r="D72" s="166">
        <v>24</v>
      </c>
      <c r="E72" s="166">
        <v>183</v>
      </c>
      <c r="F72" s="166">
        <v>366</v>
      </c>
      <c r="G72" s="166">
        <v>70</v>
      </c>
      <c r="H72" s="166">
        <v>0</v>
      </c>
      <c r="I72" s="166">
        <v>4</v>
      </c>
      <c r="J72" s="166">
        <v>13</v>
      </c>
      <c r="K72" s="166">
        <v>5</v>
      </c>
      <c r="L72" s="166">
        <v>2</v>
      </c>
      <c r="M72" s="166">
        <v>2</v>
      </c>
      <c r="N72" s="166">
        <v>33</v>
      </c>
      <c r="O72" s="166">
        <v>56</v>
      </c>
      <c r="P72" s="166">
        <v>80</v>
      </c>
      <c r="Q72" s="166">
        <v>12</v>
      </c>
      <c r="R72" s="166">
        <v>4</v>
      </c>
      <c r="S72" s="166">
        <v>97</v>
      </c>
      <c r="T72" s="166">
        <v>144</v>
      </c>
      <c r="U72" s="166">
        <v>152</v>
      </c>
      <c r="V72" s="166">
        <v>39</v>
      </c>
      <c r="W72" s="145"/>
      <c r="X72" s="167" t="s">
        <v>215</v>
      </c>
      <c r="Y72" s="166">
        <v>3</v>
      </c>
      <c r="Z72" s="166">
        <v>76</v>
      </c>
      <c r="AA72" s="166">
        <v>127</v>
      </c>
      <c r="AB72" s="166">
        <v>131</v>
      </c>
      <c r="AC72" s="166">
        <v>29</v>
      </c>
      <c r="AD72" s="166">
        <v>1</v>
      </c>
      <c r="AE72" s="166">
        <v>21</v>
      </c>
      <c r="AF72" s="166">
        <v>17</v>
      </c>
      <c r="AG72" s="166">
        <v>21</v>
      </c>
      <c r="AH72" s="166">
        <v>10</v>
      </c>
    </row>
    <row r="73" spans="1:34" ht="12" customHeight="1" x14ac:dyDescent="0.2">
      <c r="A73" s="149">
        <v>223</v>
      </c>
      <c r="B73" s="168" t="s">
        <v>216</v>
      </c>
      <c r="C73" s="166">
        <v>483</v>
      </c>
      <c r="D73" s="166">
        <v>14</v>
      </c>
      <c r="E73" s="166">
        <v>148</v>
      </c>
      <c r="F73" s="166">
        <v>287</v>
      </c>
      <c r="G73" s="166">
        <v>34</v>
      </c>
      <c r="H73" s="166">
        <v>0</v>
      </c>
      <c r="I73" s="166">
        <v>2</v>
      </c>
      <c r="J73" s="166">
        <v>9</v>
      </c>
      <c r="K73" s="166">
        <v>1</v>
      </c>
      <c r="L73" s="166">
        <v>2</v>
      </c>
      <c r="M73" s="166">
        <v>1</v>
      </c>
      <c r="N73" s="166">
        <v>29</v>
      </c>
      <c r="O73" s="166">
        <v>50</v>
      </c>
      <c r="P73" s="166">
        <v>59</v>
      </c>
      <c r="Q73" s="166">
        <v>9</v>
      </c>
      <c r="R73" s="166">
        <v>2</v>
      </c>
      <c r="S73" s="166">
        <v>68</v>
      </c>
      <c r="T73" s="166">
        <v>112</v>
      </c>
      <c r="U73" s="166">
        <v>118</v>
      </c>
      <c r="V73" s="166">
        <v>21</v>
      </c>
      <c r="W73" s="145"/>
      <c r="X73" s="167">
        <v>223</v>
      </c>
      <c r="Y73" s="166">
        <v>1</v>
      </c>
      <c r="Z73" s="166">
        <v>57</v>
      </c>
      <c r="AA73" s="166">
        <v>105</v>
      </c>
      <c r="AB73" s="166">
        <v>108</v>
      </c>
      <c r="AC73" s="166">
        <v>16</v>
      </c>
      <c r="AD73" s="166">
        <v>1</v>
      </c>
      <c r="AE73" s="166">
        <v>11</v>
      </c>
      <c r="AF73" s="166">
        <v>7</v>
      </c>
      <c r="AG73" s="166">
        <v>10</v>
      </c>
      <c r="AH73" s="166">
        <v>5</v>
      </c>
    </row>
    <row r="74" spans="1:34" ht="12" customHeight="1" x14ac:dyDescent="0.2">
      <c r="A74" s="149" t="s">
        <v>217</v>
      </c>
      <c r="B74" s="168" t="s">
        <v>218</v>
      </c>
      <c r="C74" s="166">
        <v>83</v>
      </c>
      <c r="D74" s="166">
        <v>0</v>
      </c>
      <c r="E74" s="166">
        <v>2</v>
      </c>
      <c r="F74" s="166">
        <v>45</v>
      </c>
      <c r="G74" s="166">
        <v>36</v>
      </c>
      <c r="H74" s="166">
        <v>0</v>
      </c>
      <c r="I74" s="166">
        <v>0</v>
      </c>
      <c r="J74" s="166">
        <v>0</v>
      </c>
      <c r="K74" s="166">
        <v>0</v>
      </c>
      <c r="L74" s="166">
        <v>0</v>
      </c>
      <c r="M74" s="166">
        <v>0</v>
      </c>
      <c r="N74" s="166">
        <v>0</v>
      </c>
      <c r="O74" s="166">
        <v>1</v>
      </c>
      <c r="P74" s="166">
        <v>1</v>
      </c>
      <c r="Q74" s="166">
        <v>0</v>
      </c>
      <c r="R74" s="166">
        <v>2</v>
      </c>
      <c r="S74" s="166">
        <v>22</v>
      </c>
      <c r="T74" s="166">
        <v>23</v>
      </c>
      <c r="U74" s="166">
        <v>25</v>
      </c>
      <c r="V74" s="166">
        <v>9</v>
      </c>
      <c r="W74" s="145"/>
      <c r="X74" s="167" t="s">
        <v>219</v>
      </c>
      <c r="Y74" s="166">
        <v>2</v>
      </c>
      <c r="Z74" s="166">
        <v>12</v>
      </c>
      <c r="AA74" s="166">
        <v>13</v>
      </c>
      <c r="AB74" s="166">
        <v>14</v>
      </c>
      <c r="AC74" s="166">
        <v>4</v>
      </c>
      <c r="AD74" s="166">
        <v>0</v>
      </c>
      <c r="AE74" s="166">
        <v>10</v>
      </c>
      <c r="AF74" s="166">
        <v>10</v>
      </c>
      <c r="AG74" s="166">
        <v>11</v>
      </c>
      <c r="AH74" s="166">
        <v>5</v>
      </c>
    </row>
    <row r="75" spans="1:34" ht="12" customHeight="1" x14ac:dyDescent="0.2">
      <c r="A75" s="149" t="s">
        <v>220</v>
      </c>
      <c r="B75" s="169" t="s">
        <v>221</v>
      </c>
      <c r="C75" s="166">
        <v>162</v>
      </c>
      <c r="D75" s="166">
        <v>13</v>
      </c>
      <c r="E75" s="166">
        <v>86</v>
      </c>
      <c r="F75" s="166">
        <v>57</v>
      </c>
      <c r="G75" s="166">
        <v>6</v>
      </c>
      <c r="H75" s="166">
        <v>0</v>
      </c>
      <c r="I75" s="166">
        <v>3</v>
      </c>
      <c r="J75" s="166">
        <v>4</v>
      </c>
      <c r="K75" s="166">
        <v>6</v>
      </c>
      <c r="L75" s="166">
        <v>0</v>
      </c>
      <c r="M75" s="166">
        <v>1</v>
      </c>
      <c r="N75" s="166">
        <v>11</v>
      </c>
      <c r="O75" s="166">
        <v>33</v>
      </c>
      <c r="P75" s="166">
        <v>34</v>
      </c>
      <c r="Q75" s="166">
        <v>7</v>
      </c>
      <c r="R75" s="166">
        <v>1</v>
      </c>
      <c r="S75" s="166">
        <v>14</v>
      </c>
      <c r="T75" s="166">
        <v>24</v>
      </c>
      <c r="U75" s="166">
        <v>18</v>
      </c>
      <c r="V75" s="166">
        <v>6</v>
      </c>
      <c r="W75" s="145"/>
      <c r="X75" s="167" t="s">
        <v>222</v>
      </c>
      <c r="Y75" s="166">
        <v>1</v>
      </c>
      <c r="Z75" s="166">
        <v>13</v>
      </c>
      <c r="AA75" s="166">
        <v>21</v>
      </c>
      <c r="AB75" s="166">
        <v>16</v>
      </c>
      <c r="AC75" s="166">
        <v>6</v>
      </c>
      <c r="AD75" s="166">
        <v>0</v>
      </c>
      <c r="AE75" s="166">
        <v>1</v>
      </c>
      <c r="AF75" s="166">
        <v>3</v>
      </c>
      <c r="AG75" s="166">
        <v>2</v>
      </c>
      <c r="AH75" s="166">
        <v>0</v>
      </c>
    </row>
    <row r="76" spans="1:34" ht="12" customHeight="1" x14ac:dyDescent="0.2">
      <c r="A76" s="149" t="s">
        <v>223</v>
      </c>
      <c r="B76" s="169" t="s">
        <v>224</v>
      </c>
      <c r="C76" s="166">
        <v>149</v>
      </c>
      <c r="D76" s="166">
        <v>0</v>
      </c>
      <c r="E76" s="166">
        <v>18</v>
      </c>
      <c r="F76" s="166">
        <v>112</v>
      </c>
      <c r="G76" s="166">
        <v>19</v>
      </c>
      <c r="H76" s="166">
        <v>0</v>
      </c>
      <c r="I76" s="166">
        <v>0</v>
      </c>
      <c r="J76" s="166">
        <v>0</v>
      </c>
      <c r="K76" s="166">
        <v>0</v>
      </c>
      <c r="L76" s="166">
        <v>0</v>
      </c>
      <c r="M76" s="166">
        <v>0</v>
      </c>
      <c r="N76" s="166">
        <v>2</v>
      </c>
      <c r="O76" s="166">
        <v>4</v>
      </c>
      <c r="P76" s="166">
        <v>8</v>
      </c>
      <c r="Q76" s="166">
        <v>4</v>
      </c>
      <c r="R76" s="166">
        <v>0</v>
      </c>
      <c r="S76" s="166">
        <v>13</v>
      </c>
      <c r="T76" s="166">
        <v>32</v>
      </c>
      <c r="U76" s="166">
        <v>78</v>
      </c>
      <c r="V76" s="166">
        <v>8</v>
      </c>
      <c r="W76" s="145"/>
      <c r="X76" s="167" t="s">
        <v>225</v>
      </c>
      <c r="Y76" s="166">
        <v>0</v>
      </c>
      <c r="Z76" s="166">
        <v>12</v>
      </c>
      <c r="AA76" s="166">
        <v>28</v>
      </c>
      <c r="AB76" s="166">
        <v>65</v>
      </c>
      <c r="AC76" s="166">
        <v>7</v>
      </c>
      <c r="AD76" s="166">
        <v>0</v>
      </c>
      <c r="AE76" s="166">
        <v>1</v>
      </c>
      <c r="AF76" s="166">
        <v>4</v>
      </c>
      <c r="AG76" s="166">
        <v>13</v>
      </c>
      <c r="AH76" s="166">
        <v>1</v>
      </c>
    </row>
    <row r="77" spans="1:34" ht="12" customHeight="1" x14ac:dyDescent="0.2">
      <c r="A77" s="149" t="s">
        <v>226</v>
      </c>
      <c r="B77" s="169" t="s">
        <v>227</v>
      </c>
      <c r="C77" s="166">
        <v>321</v>
      </c>
      <c r="D77" s="166">
        <v>72</v>
      </c>
      <c r="E77" s="166">
        <v>121</v>
      </c>
      <c r="F77" s="166">
        <v>118</v>
      </c>
      <c r="G77" s="166">
        <v>10</v>
      </c>
      <c r="H77" s="166">
        <v>0</v>
      </c>
      <c r="I77" s="166">
        <v>16</v>
      </c>
      <c r="J77" s="166">
        <v>35</v>
      </c>
      <c r="K77" s="166">
        <v>17</v>
      </c>
      <c r="L77" s="166">
        <v>4</v>
      </c>
      <c r="M77" s="166">
        <v>7</v>
      </c>
      <c r="N77" s="166">
        <v>37</v>
      </c>
      <c r="O77" s="166">
        <v>39</v>
      </c>
      <c r="P77" s="166">
        <v>35</v>
      </c>
      <c r="Q77" s="166">
        <v>3</v>
      </c>
      <c r="R77" s="166">
        <v>2</v>
      </c>
      <c r="S77" s="166">
        <v>55</v>
      </c>
      <c r="T77" s="166">
        <v>35</v>
      </c>
      <c r="U77" s="166">
        <v>31</v>
      </c>
      <c r="V77" s="166">
        <v>5</v>
      </c>
      <c r="W77" s="145"/>
      <c r="X77" s="167" t="s">
        <v>228</v>
      </c>
      <c r="Y77" s="166">
        <v>2</v>
      </c>
      <c r="Z77" s="166">
        <v>51</v>
      </c>
      <c r="AA77" s="166">
        <v>34</v>
      </c>
      <c r="AB77" s="166">
        <v>27</v>
      </c>
      <c r="AC77" s="166">
        <v>4</v>
      </c>
      <c r="AD77" s="166">
        <v>0</v>
      </c>
      <c r="AE77" s="166">
        <v>4</v>
      </c>
      <c r="AF77" s="166">
        <v>1</v>
      </c>
      <c r="AG77" s="166">
        <v>4</v>
      </c>
      <c r="AH77" s="166">
        <v>1</v>
      </c>
    </row>
    <row r="78" spans="1:34" ht="12" customHeight="1" x14ac:dyDescent="0.2">
      <c r="A78" s="149">
        <v>242</v>
      </c>
      <c r="B78" s="168" t="s">
        <v>229</v>
      </c>
      <c r="C78" s="166">
        <v>232</v>
      </c>
      <c r="D78" s="166">
        <v>64</v>
      </c>
      <c r="E78" s="166">
        <v>89</v>
      </c>
      <c r="F78" s="166">
        <v>76</v>
      </c>
      <c r="G78" s="166">
        <v>3</v>
      </c>
      <c r="H78" s="166">
        <v>0</v>
      </c>
      <c r="I78" s="166">
        <v>16</v>
      </c>
      <c r="J78" s="166">
        <v>31</v>
      </c>
      <c r="K78" s="166">
        <v>13</v>
      </c>
      <c r="L78" s="166">
        <v>4</v>
      </c>
      <c r="M78" s="166">
        <v>7</v>
      </c>
      <c r="N78" s="166">
        <v>33</v>
      </c>
      <c r="O78" s="166">
        <v>26</v>
      </c>
      <c r="P78" s="166">
        <v>20</v>
      </c>
      <c r="Q78" s="166">
        <v>3</v>
      </c>
      <c r="R78" s="166">
        <v>1</v>
      </c>
      <c r="S78" s="166">
        <v>43</v>
      </c>
      <c r="T78" s="166">
        <v>20</v>
      </c>
      <c r="U78" s="166">
        <v>14</v>
      </c>
      <c r="V78" s="166">
        <v>1</v>
      </c>
      <c r="W78" s="145"/>
      <c r="X78" s="167">
        <v>242</v>
      </c>
      <c r="Y78" s="166">
        <v>1</v>
      </c>
      <c r="Z78" s="166">
        <v>41</v>
      </c>
      <c r="AA78" s="166">
        <v>20</v>
      </c>
      <c r="AB78" s="166">
        <v>13</v>
      </c>
      <c r="AC78" s="166">
        <v>1</v>
      </c>
      <c r="AD78" s="166">
        <v>0</v>
      </c>
      <c r="AE78" s="166">
        <v>2</v>
      </c>
      <c r="AF78" s="166">
        <v>0</v>
      </c>
      <c r="AG78" s="166">
        <v>1</v>
      </c>
      <c r="AH78" s="166">
        <v>0</v>
      </c>
    </row>
    <row r="79" spans="1:34" ht="12" customHeight="1" x14ac:dyDescent="0.2">
      <c r="A79" s="149" t="s">
        <v>230</v>
      </c>
      <c r="B79" s="168" t="s">
        <v>231</v>
      </c>
      <c r="C79" s="166"/>
      <c r="D79" s="166"/>
      <c r="E79" s="166"/>
      <c r="F79" s="166"/>
      <c r="G79" s="166"/>
      <c r="H79" s="166"/>
      <c r="I79" s="166"/>
      <c r="J79" s="166"/>
      <c r="K79" s="166"/>
      <c r="L79" s="166"/>
      <c r="M79" s="166"/>
      <c r="N79" s="166"/>
      <c r="O79" s="166"/>
      <c r="P79" s="166"/>
      <c r="Q79" s="166"/>
      <c r="R79" s="166">
        <v>0</v>
      </c>
      <c r="S79" s="166">
        <v>0</v>
      </c>
      <c r="T79" s="166">
        <v>0</v>
      </c>
      <c r="U79" s="166">
        <v>0</v>
      </c>
      <c r="V79" s="166">
        <v>0</v>
      </c>
      <c r="W79" s="145"/>
      <c r="X79" s="172"/>
      <c r="Y79" s="166"/>
      <c r="Z79" s="166"/>
      <c r="AA79" s="166"/>
      <c r="AB79" s="166"/>
      <c r="AC79" s="166"/>
      <c r="AD79" s="166"/>
      <c r="AE79" s="166"/>
      <c r="AF79" s="166"/>
      <c r="AG79" s="166"/>
      <c r="AH79" s="166"/>
    </row>
    <row r="80" spans="1:34" ht="12" customHeight="1" x14ac:dyDescent="0.2">
      <c r="A80" s="149" t="s">
        <v>232</v>
      </c>
      <c r="B80" s="168" t="s">
        <v>233</v>
      </c>
      <c r="C80" s="166">
        <v>10</v>
      </c>
      <c r="D80" s="166">
        <v>0</v>
      </c>
      <c r="E80" s="166">
        <v>0</v>
      </c>
      <c r="F80" s="166">
        <v>7</v>
      </c>
      <c r="G80" s="166">
        <v>3</v>
      </c>
      <c r="H80" s="166">
        <v>0</v>
      </c>
      <c r="I80" s="166">
        <v>0</v>
      </c>
      <c r="J80" s="166">
        <v>0</v>
      </c>
      <c r="K80" s="166">
        <v>0</v>
      </c>
      <c r="L80" s="166">
        <v>0</v>
      </c>
      <c r="M80" s="166">
        <v>0</v>
      </c>
      <c r="N80" s="166">
        <v>0</v>
      </c>
      <c r="O80" s="166">
        <v>0</v>
      </c>
      <c r="P80" s="166">
        <v>0</v>
      </c>
      <c r="Q80" s="166">
        <v>0</v>
      </c>
      <c r="R80" s="166">
        <v>0</v>
      </c>
      <c r="S80" s="166">
        <v>4</v>
      </c>
      <c r="T80" s="166">
        <v>3</v>
      </c>
      <c r="U80" s="166">
        <v>1</v>
      </c>
      <c r="V80" s="166">
        <v>2</v>
      </c>
      <c r="W80" s="145"/>
      <c r="X80" s="167" t="s">
        <v>234</v>
      </c>
      <c r="Y80" s="166">
        <v>0</v>
      </c>
      <c r="Z80" s="166">
        <v>3</v>
      </c>
      <c r="AA80" s="166">
        <v>2</v>
      </c>
      <c r="AB80" s="166">
        <v>1</v>
      </c>
      <c r="AC80" s="166">
        <v>1</v>
      </c>
      <c r="AD80" s="166">
        <v>0</v>
      </c>
      <c r="AE80" s="166">
        <v>1</v>
      </c>
      <c r="AF80" s="166">
        <v>1</v>
      </c>
      <c r="AG80" s="166">
        <v>0</v>
      </c>
      <c r="AH80" s="166">
        <v>1</v>
      </c>
    </row>
    <row r="81" spans="1:34" ht="12" customHeight="1" x14ac:dyDescent="0.2">
      <c r="A81" s="149">
        <v>246</v>
      </c>
      <c r="B81" s="168" t="s">
        <v>235</v>
      </c>
      <c r="C81" s="166">
        <v>50</v>
      </c>
      <c r="D81" s="166">
        <v>7</v>
      </c>
      <c r="E81" s="166">
        <v>28</v>
      </c>
      <c r="F81" s="166">
        <v>15</v>
      </c>
      <c r="G81" s="166">
        <v>0</v>
      </c>
      <c r="H81" s="166">
        <v>0</v>
      </c>
      <c r="I81" s="166">
        <v>0</v>
      </c>
      <c r="J81" s="166">
        <v>4</v>
      </c>
      <c r="K81" s="166">
        <v>3</v>
      </c>
      <c r="L81" s="166">
        <v>0</v>
      </c>
      <c r="M81" s="166">
        <v>0</v>
      </c>
      <c r="N81" s="166">
        <v>3</v>
      </c>
      <c r="O81" s="166">
        <v>12</v>
      </c>
      <c r="P81" s="166">
        <v>13</v>
      </c>
      <c r="Q81" s="166">
        <v>0</v>
      </c>
      <c r="R81" s="166">
        <v>0</v>
      </c>
      <c r="S81" s="166">
        <v>2</v>
      </c>
      <c r="T81" s="166">
        <v>1</v>
      </c>
      <c r="U81" s="166">
        <v>10</v>
      </c>
      <c r="V81" s="166">
        <v>2</v>
      </c>
      <c r="W81" s="145"/>
      <c r="X81" s="167">
        <v>246</v>
      </c>
      <c r="Y81" s="166">
        <v>0</v>
      </c>
      <c r="Z81" s="166">
        <v>2</v>
      </c>
      <c r="AA81" s="166">
        <v>1</v>
      </c>
      <c r="AB81" s="166">
        <v>10</v>
      </c>
      <c r="AC81" s="166">
        <v>2</v>
      </c>
      <c r="AD81" s="166">
        <v>0</v>
      </c>
      <c r="AE81" s="166">
        <v>0</v>
      </c>
      <c r="AF81" s="166">
        <v>0</v>
      </c>
      <c r="AG81" s="166">
        <v>0</v>
      </c>
      <c r="AH81" s="166">
        <v>0</v>
      </c>
    </row>
    <row r="82" spans="1:34" ht="12" customHeight="1" x14ac:dyDescent="0.2">
      <c r="A82" s="149" t="s">
        <v>236</v>
      </c>
      <c r="B82" s="169" t="s">
        <v>237</v>
      </c>
      <c r="C82" s="166">
        <v>6</v>
      </c>
      <c r="D82" s="166">
        <v>0</v>
      </c>
      <c r="E82" s="166">
        <v>0</v>
      </c>
      <c r="F82" s="166">
        <v>6</v>
      </c>
      <c r="G82" s="166">
        <v>0</v>
      </c>
      <c r="H82" s="166">
        <v>0</v>
      </c>
      <c r="I82" s="166">
        <v>0</v>
      </c>
      <c r="J82" s="166">
        <v>0</v>
      </c>
      <c r="K82" s="166">
        <v>0</v>
      </c>
      <c r="L82" s="166">
        <v>0</v>
      </c>
      <c r="M82" s="166">
        <v>0</v>
      </c>
      <c r="N82" s="166">
        <v>0</v>
      </c>
      <c r="O82" s="166">
        <v>0</v>
      </c>
      <c r="P82" s="166">
        <v>0</v>
      </c>
      <c r="Q82" s="166">
        <v>0</v>
      </c>
      <c r="R82" s="166">
        <v>0</v>
      </c>
      <c r="S82" s="166">
        <v>2</v>
      </c>
      <c r="T82" s="166">
        <v>2</v>
      </c>
      <c r="U82" s="166">
        <v>1</v>
      </c>
      <c r="V82" s="166">
        <v>1</v>
      </c>
      <c r="W82" s="145"/>
      <c r="X82" s="167" t="s">
        <v>238</v>
      </c>
      <c r="Y82" s="166">
        <v>0</v>
      </c>
      <c r="Z82" s="166">
        <v>2</v>
      </c>
      <c r="AA82" s="166">
        <v>2</v>
      </c>
      <c r="AB82" s="166">
        <v>1</v>
      </c>
      <c r="AC82" s="166">
        <v>1</v>
      </c>
      <c r="AD82" s="166">
        <v>0</v>
      </c>
      <c r="AE82" s="166">
        <v>0</v>
      </c>
      <c r="AF82" s="166">
        <v>0</v>
      </c>
      <c r="AG82" s="166">
        <v>0</v>
      </c>
      <c r="AH82" s="166">
        <v>0</v>
      </c>
    </row>
    <row r="83" spans="1:34" ht="12" customHeight="1" x14ac:dyDescent="0.2">
      <c r="A83" s="149" t="s">
        <v>239</v>
      </c>
      <c r="B83" s="169" t="s">
        <v>240</v>
      </c>
      <c r="C83" s="166">
        <v>56</v>
      </c>
      <c r="D83" s="166">
        <v>0</v>
      </c>
      <c r="E83" s="166">
        <v>12</v>
      </c>
      <c r="F83" s="166">
        <v>36</v>
      </c>
      <c r="G83" s="166">
        <v>8</v>
      </c>
      <c r="H83" s="166">
        <v>0</v>
      </c>
      <c r="I83" s="166">
        <v>0</v>
      </c>
      <c r="J83" s="166">
        <v>0</v>
      </c>
      <c r="K83" s="166">
        <v>0</v>
      </c>
      <c r="L83" s="166">
        <v>0</v>
      </c>
      <c r="M83" s="166">
        <v>0</v>
      </c>
      <c r="N83" s="166">
        <v>1</v>
      </c>
      <c r="O83" s="166">
        <v>6</v>
      </c>
      <c r="P83" s="166">
        <v>4</v>
      </c>
      <c r="Q83" s="166">
        <v>1</v>
      </c>
      <c r="R83" s="166">
        <v>1</v>
      </c>
      <c r="S83" s="166">
        <v>6</v>
      </c>
      <c r="T83" s="166">
        <v>19</v>
      </c>
      <c r="U83" s="166">
        <v>10</v>
      </c>
      <c r="V83" s="166">
        <v>8</v>
      </c>
      <c r="W83" s="145"/>
      <c r="X83" s="167" t="s">
        <v>241</v>
      </c>
      <c r="Y83" s="166">
        <v>1</v>
      </c>
      <c r="Z83" s="166">
        <v>5</v>
      </c>
      <c r="AA83" s="166">
        <v>18</v>
      </c>
      <c r="AB83" s="166">
        <v>8</v>
      </c>
      <c r="AC83" s="166">
        <v>4</v>
      </c>
      <c r="AD83" s="166">
        <v>0</v>
      </c>
      <c r="AE83" s="166">
        <v>1</v>
      </c>
      <c r="AF83" s="166">
        <v>1</v>
      </c>
      <c r="AG83" s="166">
        <v>2</v>
      </c>
      <c r="AH83" s="166">
        <v>4</v>
      </c>
    </row>
    <row r="84" spans="1:34" ht="12" customHeight="1" x14ac:dyDescent="0.2">
      <c r="A84" s="149" t="s">
        <v>242</v>
      </c>
      <c r="B84" s="169" t="s">
        <v>243</v>
      </c>
      <c r="C84" s="166">
        <v>993</v>
      </c>
      <c r="D84" s="166">
        <v>127</v>
      </c>
      <c r="E84" s="166">
        <v>374</v>
      </c>
      <c r="F84" s="166">
        <v>412</v>
      </c>
      <c r="G84" s="166">
        <v>80</v>
      </c>
      <c r="H84" s="166">
        <v>1</v>
      </c>
      <c r="I84" s="166">
        <v>19</v>
      </c>
      <c r="J84" s="166">
        <v>68</v>
      </c>
      <c r="K84" s="166">
        <v>36</v>
      </c>
      <c r="L84" s="166">
        <v>3</v>
      </c>
      <c r="M84" s="166">
        <v>1</v>
      </c>
      <c r="N84" s="166">
        <v>66</v>
      </c>
      <c r="O84" s="166">
        <v>159</v>
      </c>
      <c r="P84" s="166">
        <v>141</v>
      </c>
      <c r="Q84" s="166">
        <v>7</v>
      </c>
      <c r="R84" s="166">
        <v>4</v>
      </c>
      <c r="S84" s="166">
        <v>143</v>
      </c>
      <c r="T84" s="166">
        <v>159</v>
      </c>
      <c r="U84" s="166">
        <v>156</v>
      </c>
      <c r="V84" s="166">
        <v>30</v>
      </c>
      <c r="W84" s="145"/>
      <c r="X84" s="167" t="s">
        <v>244</v>
      </c>
      <c r="Y84" s="166">
        <v>3</v>
      </c>
      <c r="Z84" s="166">
        <v>115</v>
      </c>
      <c r="AA84" s="166">
        <v>139</v>
      </c>
      <c r="AB84" s="166">
        <v>132</v>
      </c>
      <c r="AC84" s="166">
        <v>23</v>
      </c>
      <c r="AD84" s="166">
        <v>1</v>
      </c>
      <c r="AE84" s="166">
        <v>28</v>
      </c>
      <c r="AF84" s="166">
        <v>20</v>
      </c>
      <c r="AG84" s="166">
        <v>24</v>
      </c>
      <c r="AH84" s="166">
        <v>7</v>
      </c>
    </row>
    <row r="85" spans="1:34" ht="12" customHeight="1" x14ac:dyDescent="0.2">
      <c r="A85" s="149">
        <v>263</v>
      </c>
      <c r="B85" s="168" t="s">
        <v>245</v>
      </c>
      <c r="C85" s="166">
        <v>716</v>
      </c>
      <c r="D85" s="166">
        <v>92</v>
      </c>
      <c r="E85" s="166">
        <v>331</v>
      </c>
      <c r="F85" s="166">
        <v>254</v>
      </c>
      <c r="G85" s="166">
        <v>39</v>
      </c>
      <c r="H85" s="166">
        <v>0</v>
      </c>
      <c r="I85" s="166">
        <v>14</v>
      </c>
      <c r="J85" s="166">
        <v>54</v>
      </c>
      <c r="K85" s="166">
        <v>22</v>
      </c>
      <c r="L85" s="166">
        <v>2</v>
      </c>
      <c r="M85" s="166">
        <v>0</v>
      </c>
      <c r="N85" s="166">
        <v>57</v>
      </c>
      <c r="O85" s="166">
        <v>140</v>
      </c>
      <c r="P85" s="166">
        <v>128</v>
      </c>
      <c r="Q85" s="166">
        <v>6</v>
      </c>
      <c r="R85" s="166">
        <v>3</v>
      </c>
      <c r="S85" s="166">
        <v>88</v>
      </c>
      <c r="T85" s="166">
        <v>103</v>
      </c>
      <c r="U85" s="166">
        <v>81</v>
      </c>
      <c r="V85" s="166">
        <v>18</v>
      </c>
      <c r="W85" s="145"/>
      <c r="X85" s="167">
        <v>263</v>
      </c>
      <c r="Y85" s="166">
        <v>2</v>
      </c>
      <c r="Z85" s="166">
        <v>73</v>
      </c>
      <c r="AA85" s="166">
        <v>93</v>
      </c>
      <c r="AB85" s="166">
        <v>72</v>
      </c>
      <c r="AC85" s="166">
        <v>14</v>
      </c>
      <c r="AD85" s="166">
        <v>1</v>
      </c>
      <c r="AE85" s="166">
        <v>15</v>
      </c>
      <c r="AF85" s="166">
        <v>10</v>
      </c>
      <c r="AG85" s="166">
        <v>9</v>
      </c>
      <c r="AH85" s="166">
        <v>4</v>
      </c>
    </row>
    <row r="86" spans="1:34" ht="12" customHeight="1" x14ac:dyDescent="0.2">
      <c r="A86" s="149" t="s">
        <v>277</v>
      </c>
      <c r="B86" s="169" t="s">
        <v>247</v>
      </c>
      <c r="C86" s="166">
        <v>112</v>
      </c>
      <c r="D86" s="166">
        <v>3</v>
      </c>
      <c r="E86" s="166">
        <v>53</v>
      </c>
      <c r="F86" s="166">
        <v>49</v>
      </c>
      <c r="G86" s="166">
        <v>7</v>
      </c>
      <c r="H86" s="166">
        <v>0</v>
      </c>
      <c r="I86" s="166">
        <v>2</v>
      </c>
      <c r="J86" s="166">
        <v>1</v>
      </c>
      <c r="K86" s="166">
        <v>0</v>
      </c>
      <c r="L86" s="166">
        <v>0</v>
      </c>
      <c r="M86" s="166">
        <v>0</v>
      </c>
      <c r="N86" s="166">
        <v>19</v>
      </c>
      <c r="O86" s="166">
        <v>13</v>
      </c>
      <c r="P86" s="166">
        <v>20</v>
      </c>
      <c r="Q86" s="166">
        <v>1</v>
      </c>
      <c r="R86" s="166">
        <v>2</v>
      </c>
      <c r="S86" s="166">
        <v>11</v>
      </c>
      <c r="T86" s="166">
        <v>20</v>
      </c>
      <c r="U86" s="166">
        <v>21</v>
      </c>
      <c r="V86" s="166">
        <v>2</v>
      </c>
      <c r="W86" s="145"/>
      <c r="X86" s="167" t="s">
        <v>248</v>
      </c>
      <c r="Y86" s="166">
        <v>1</v>
      </c>
      <c r="Z86" s="166">
        <v>11</v>
      </c>
      <c r="AA86" s="166">
        <v>15</v>
      </c>
      <c r="AB86" s="166">
        <v>20</v>
      </c>
      <c r="AC86" s="166">
        <v>2</v>
      </c>
      <c r="AD86" s="166">
        <v>1</v>
      </c>
      <c r="AE86" s="166">
        <v>0</v>
      </c>
      <c r="AF86" s="166">
        <v>5</v>
      </c>
      <c r="AG86" s="166">
        <v>1</v>
      </c>
      <c r="AH86" s="166">
        <v>0</v>
      </c>
    </row>
    <row r="87" spans="1:34" ht="12" customHeight="1" x14ac:dyDescent="0.2">
      <c r="A87" s="149" t="s">
        <v>249</v>
      </c>
      <c r="B87" s="169" t="s">
        <v>250</v>
      </c>
      <c r="C87" s="166">
        <v>138</v>
      </c>
      <c r="D87" s="166">
        <v>17</v>
      </c>
      <c r="E87" s="166">
        <v>50</v>
      </c>
      <c r="F87" s="166">
        <v>62</v>
      </c>
      <c r="G87" s="166">
        <v>9</v>
      </c>
      <c r="H87" s="166">
        <v>0</v>
      </c>
      <c r="I87" s="166">
        <v>2</v>
      </c>
      <c r="J87" s="166">
        <v>9</v>
      </c>
      <c r="K87" s="166">
        <v>5</v>
      </c>
      <c r="L87" s="166">
        <v>1</v>
      </c>
      <c r="M87" s="166">
        <v>0</v>
      </c>
      <c r="N87" s="166">
        <v>12</v>
      </c>
      <c r="O87" s="166">
        <v>20</v>
      </c>
      <c r="P87" s="166">
        <v>16</v>
      </c>
      <c r="Q87" s="166">
        <v>2</v>
      </c>
      <c r="R87" s="166">
        <v>2</v>
      </c>
      <c r="S87" s="166">
        <v>15</v>
      </c>
      <c r="T87" s="166">
        <v>19</v>
      </c>
      <c r="U87" s="166">
        <v>26</v>
      </c>
      <c r="V87" s="166">
        <v>9</v>
      </c>
      <c r="W87" s="145"/>
      <c r="X87" s="167" t="s">
        <v>251</v>
      </c>
      <c r="Y87" s="166">
        <v>2</v>
      </c>
      <c r="Z87" s="166">
        <v>14</v>
      </c>
      <c r="AA87" s="166">
        <v>14</v>
      </c>
      <c r="AB87" s="166">
        <v>23</v>
      </c>
      <c r="AC87" s="166">
        <v>9</v>
      </c>
      <c r="AD87" s="166">
        <v>0</v>
      </c>
      <c r="AE87" s="166">
        <v>1</v>
      </c>
      <c r="AF87" s="166">
        <v>5</v>
      </c>
      <c r="AG87" s="166">
        <v>3</v>
      </c>
      <c r="AH87" s="166">
        <v>0</v>
      </c>
    </row>
    <row r="88" spans="1:34" ht="12" customHeight="1" x14ac:dyDescent="0.2">
      <c r="A88" s="149" t="s">
        <v>252</v>
      </c>
      <c r="B88" s="169" t="s">
        <v>253</v>
      </c>
      <c r="C88" s="166">
        <v>31</v>
      </c>
      <c r="D88" s="166">
        <v>0</v>
      </c>
      <c r="E88" s="166">
        <v>11</v>
      </c>
      <c r="F88" s="166">
        <v>18</v>
      </c>
      <c r="G88" s="166">
        <v>2</v>
      </c>
      <c r="H88" s="166">
        <v>0</v>
      </c>
      <c r="I88" s="166">
        <v>0</v>
      </c>
      <c r="J88" s="166">
        <v>0</v>
      </c>
      <c r="K88" s="166">
        <v>0</v>
      </c>
      <c r="L88" s="166">
        <v>0</v>
      </c>
      <c r="M88" s="166">
        <v>0</v>
      </c>
      <c r="N88" s="166">
        <v>0</v>
      </c>
      <c r="O88" s="166">
        <v>2</v>
      </c>
      <c r="P88" s="166">
        <v>8</v>
      </c>
      <c r="Q88" s="166">
        <v>1</v>
      </c>
      <c r="R88" s="166">
        <v>0</v>
      </c>
      <c r="S88" s="166">
        <v>5</v>
      </c>
      <c r="T88" s="166">
        <v>6</v>
      </c>
      <c r="U88" s="166">
        <v>7</v>
      </c>
      <c r="V88" s="166">
        <v>2</v>
      </c>
      <c r="W88" s="145"/>
      <c r="X88" s="167" t="s">
        <v>254</v>
      </c>
      <c r="Y88" s="166">
        <v>0</v>
      </c>
      <c r="Z88" s="166">
        <v>4</v>
      </c>
      <c r="AA88" s="166">
        <v>6</v>
      </c>
      <c r="AB88" s="166">
        <v>7</v>
      </c>
      <c r="AC88" s="166">
        <v>1</v>
      </c>
      <c r="AD88" s="166">
        <v>0</v>
      </c>
      <c r="AE88" s="166">
        <v>1</v>
      </c>
      <c r="AF88" s="166">
        <v>0</v>
      </c>
      <c r="AG88" s="166">
        <v>0</v>
      </c>
      <c r="AH88" s="166">
        <v>1</v>
      </c>
    </row>
    <row r="89" spans="1:34" ht="12" customHeight="1" x14ac:dyDescent="0.2">
      <c r="A89" s="149" t="s">
        <v>255</v>
      </c>
      <c r="B89" s="169" t="s">
        <v>256</v>
      </c>
      <c r="C89" s="166">
        <v>23</v>
      </c>
      <c r="D89" s="166">
        <v>1</v>
      </c>
      <c r="E89" s="166">
        <v>9</v>
      </c>
      <c r="F89" s="166">
        <v>11</v>
      </c>
      <c r="G89" s="166">
        <v>2</v>
      </c>
      <c r="H89" s="166">
        <v>0</v>
      </c>
      <c r="I89" s="166">
        <v>0</v>
      </c>
      <c r="J89" s="166">
        <v>0</v>
      </c>
      <c r="K89" s="166">
        <v>1</v>
      </c>
      <c r="L89" s="166">
        <v>0</v>
      </c>
      <c r="M89" s="166">
        <v>0</v>
      </c>
      <c r="N89" s="166">
        <v>0</v>
      </c>
      <c r="O89" s="166">
        <v>0</v>
      </c>
      <c r="P89" s="166">
        <v>8</v>
      </c>
      <c r="Q89" s="166">
        <v>1</v>
      </c>
      <c r="R89" s="166">
        <v>0</v>
      </c>
      <c r="S89" s="166">
        <v>0</v>
      </c>
      <c r="T89" s="166">
        <v>2</v>
      </c>
      <c r="U89" s="166">
        <v>6</v>
      </c>
      <c r="V89" s="166">
        <v>5</v>
      </c>
      <c r="W89" s="145"/>
      <c r="X89" s="167" t="s">
        <v>257</v>
      </c>
      <c r="Y89" s="166">
        <v>0</v>
      </c>
      <c r="Z89" s="166">
        <v>0</v>
      </c>
      <c r="AA89" s="166">
        <v>2</v>
      </c>
      <c r="AB89" s="166">
        <v>5</v>
      </c>
      <c r="AC89" s="166">
        <v>4</v>
      </c>
      <c r="AD89" s="166">
        <v>0</v>
      </c>
      <c r="AE89" s="166">
        <v>0</v>
      </c>
      <c r="AF89" s="166">
        <v>0</v>
      </c>
      <c r="AG89" s="166">
        <v>1</v>
      </c>
      <c r="AH89" s="166">
        <v>1</v>
      </c>
    </row>
    <row r="90" spans="1:34" ht="3" customHeight="1" x14ac:dyDescent="0.2">
      <c r="A90" s="163" t="s">
        <v>150</v>
      </c>
      <c r="B90" s="155" t="s">
        <v>150</v>
      </c>
      <c r="C90" s="166"/>
      <c r="D90" s="166"/>
      <c r="E90" s="166"/>
      <c r="F90" s="166"/>
      <c r="G90" s="166"/>
      <c r="H90" s="166"/>
      <c r="I90" s="166"/>
      <c r="J90" s="166"/>
      <c r="K90" s="166"/>
      <c r="L90" s="166"/>
      <c r="M90" s="166"/>
      <c r="N90" s="166"/>
      <c r="O90" s="166"/>
      <c r="P90" s="166"/>
      <c r="Q90" s="166"/>
      <c r="R90" s="166"/>
      <c r="S90" s="166"/>
      <c r="T90" s="166"/>
      <c r="U90" s="166"/>
      <c r="V90" s="166"/>
      <c r="W90" s="145"/>
      <c r="X90" s="167" t="s">
        <v>150</v>
      </c>
      <c r="Y90" s="166"/>
      <c r="Z90" s="166"/>
      <c r="AA90" s="166"/>
      <c r="AB90" s="166"/>
      <c r="AC90" s="166"/>
      <c r="AD90" s="166"/>
      <c r="AE90" s="166"/>
      <c r="AF90" s="166"/>
      <c r="AG90" s="166"/>
      <c r="AH90" s="166"/>
    </row>
    <row r="91" spans="1:34" ht="12" customHeight="1" x14ac:dyDescent="0.2">
      <c r="A91" s="145" t="s">
        <v>258</v>
      </c>
      <c r="B91" s="165" t="s">
        <v>259</v>
      </c>
      <c r="C91" s="166">
        <v>302</v>
      </c>
      <c r="D91" s="166">
        <v>106</v>
      </c>
      <c r="E91" s="166">
        <v>136</v>
      </c>
      <c r="F91" s="166">
        <v>59</v>
      </c>
      <c r="G91" s="166">
        <v>1</v>
      </c>
      <c r="H91" s="166">
        <v>0</v>
      </c>
      <c r="I91" s="166">
        <v>12</v>
      </c>
      <c r="J91" s="166">
        <v>44</v>
      </c>
      <c r="K91" s="166">
        <v>45</v>
      </c>
      <c r="L91" s="166">
        <v>5</v>
      </c>
      <c r="M91" s="166">
        <v>2</v>
      </c>
      <c r="N91" s="166">
        <v>7</v>
      </c>
      <c r="O91" s="166">
        <v>25</v>
      </c>
      <c r="P91" s="166">
        <v>88</v>
      </c>
      <c r="Q91" s="166">
        <v>14</v>
      </c>
      <c r="R91" s="166">
        <v>0</v>
      </c>
      <c r="S91" s="166">
        <v>11</v>
      </c>
      <c r="T91" s="166">
        <v>16</v>
      </c>
      <c r="U91" s="166">
        <v>23</v>
      </c>
      <c r="V91" s="166">
        <v>10</v>
      </c>
      <c r="W91" s="145"/>
      <c r="X91" s="167" t="s">
        <v>260</v>
      </c>
      <c r="Y91" s="166">
        <v>0</v>
      </c>
      <c r="Z91" s="166">
        <v>10</v>
      </c>
      <c r="AA91" s="166">
        <v>16</v>
      </c>
      <c r="AB91" s="166">
        <v>23</v>
      </c>
      <c r="AC91" s="166">
        <v>10</v>
      </c>
      <c r="AD91" s="166">
        <v>0</v>
      </c>
      <c r="AE91" s="166">
        <v>1</v>
      </c>
      <c r="AF91" s="166">
        <v>0</v>
      </c>
      <c r="AG91" s="166">
        <v>0</v>
      </c>
      <c r="AH91" s="166">
        <v>0</v>
      </c>
    </row>
    <row r="92" spans="1:34" ht="12" customHeight="1" x14ac:dyDescent="0.2">
      <c r="A92" s="163" t="s">
        <v>150</v>
      </c>
      <c r="B92" s="168" t="s">
        <v>261</v>
      </c>
      <c r="C92" s="166">
        <v>142</v>
      </c>
      <c r="D92" s="166">
        <v>83</v>
      </c>
      <c r="E92" s="166">
        <v>51</v>
      </c>
      <c r="F92" s="166">
        <v>8</v>
      </c>
      <c r="G92" s="166">
        <v>0</v>
      </c>
      <c r="H92" s="166">
        <v>0</v>
      </c>
      <c r="I92" s="166">
        <v>11</v>
      </c>
      <c r="J92" s="166">
        <v>41</v>
      </c>
      <c r="K92" s="166">
        <v>27</v>
      </c>
      <c r="L92" s="166">
        <v>4</v>
      </c>
      <c r="M92" s="166">
        <v>1</v>
      </c>
      <c r="N92" s="166">
        <v>1</v>
      </c>
      <c r="O92" s="166">
        <v>14</v>
      </c>
      <c r="P92" s="166">
        <v>30</v>
      </c>
      <c r="Q92" s="166">
        <v>5</v>
      </c>
      <c r="R92" s="166">
        <v>0</v>
      </c>
      <c r="S92" s="166">
        <v>5</v>
      </c>
      <c r="T92" s="166">
        <v>3</v>
      </c>
      <c r="U92" s="166">
        <v>0</v>
      </c>
      <c r="V92" s="166">
        <v>0</v>
      </c>
      <c r="W92" s="145"/>
      <c r="X92" s="167" t="s">
        <v>150</v>
      </c>
      <c r="Y92" s="166">
        <v>0</v>
      </c>
      <c r="Z92" s="166">
        <v>5</v>
      </c>
      <c r="AA92" s="166">
        <v>3</v>
      </c>
      <c r="AB92" s="166">
        <v>0</v>
      </c>
      <c r="AC92" s="166">
        <v>0</v>
      </c>
      <c r="AD92" s="166">
        <v>0</v>
      </c>
      <c r="AE92" s="166">
        <v>0</v>
      </c>
      <c r="AF92" s="166">
        <v>0</v>
      </c>
      <c r="AG92" s="166">
        <v>0</v>
      </c>
      <c r="AH92" s="166">
        <v>0</v>
      </c>
    </row>
    <row r="93" spans="1:34" ht="12" customHeight="1" x14ac:dyDescent="0.2">
      <c r="A93" s="163" t="s">
        <v>150</v>
      </c>
      <c r="B93" s="168" t="s">
        <v>262</v>
      </c>
      <c r="C93" s="166">
        <v>160</v>
      </c>
      <c r="D93" s="166">
        <v>23</v>
      </c>
      <c r="E93" s="166">
        <v>85</v>
      </c>
      <c r="F93" s="166">
        <v>51</v>
      </c>
      <c r="G93" s="166">
        <v>1</v>
      </c>
      <c r="H93" s="166">
        <v>0</v>
      </c>
      <c r="I93" s="166">
        <v>1</v>
      </c>
      <c r="J93" s="166">
        <v>3</v>
      </c>
      <c r="K93" s="166">
        <v>18</v>
      </c>
      <c r="L93" s="166">
        <v>1</v>
      </c>
      <c r="M93" s="166">
        <v>1</v>
      </c>
      <c r="N93" s="166">
        <v>6</v>
      </c>
      <c r="O93" s="166">
        <v>11</v>
      </c>
      <c r="P93" s="166">
        <v>58</v>
      </c>
      <c r="Q93" s="166">
        <v>9</v>
      </c>
      <c r="R93" s="166">
        <v>0</v>
      </c>
      <c r="S93" s="166">
        <v>6</v>
      </c>
      <c r="T93" s="166">
        <v>13</v>
      </c>
      <c r="U93" s="166">
        <v>23</v>
      </c>
      <c r="V93" s="166">
        <v>10</v>
      </c>
      <c r="W93" s="145"/>
      <c r="X93" s="167" t="s">
        <v>150</v>
      </c>
      <c r="Y93" s="166">
        <v>0</v>
      </c>
      <c r="Z93" s="166">
        <v>5</v>
      </c>
      <c r="AA93" s="166">
        <v>13</v>
      </c>
      <c r="AB93" s="166">
        <v>23</v>
      </c>
      <c r="AC93" s="166">
        <v>10</v>
      </c>
      <c r="AD93" s="166">
        <v>0</v>
      </c>
      <c r="AE93" s="166">
        <v>1</v>
      </c>
      <c r="AF93" s="166">
        <v>0</v>
      </c>
      <c r="AG93" s="166">
        <v>0</v>
      </c>
      <c r="AH93" s="166">
        <v>0</v>
      </c>
    </row>
    <row r="94" spans="1:34" ht="3" customHeight="1" x14ac:dyDescent="0.2">
      <c r="A94" s="163" t="s">
        <v>150</v>
      </c>
      <c r="B94" s="155" t="s">
        <v>150</v>
      </c>
      <c r="C94" s="166"/>
      <c r="D94" s="166"/>
      <c r="E94" s="166"/>
      <c r="F94" s="166"/>
      <c r="G94" s="166"/>
      <c r="H94" s="166"/>
      <c r="I94" s="166"/>
      <c r="J94" s="166"/>
      <c r="K94" s="166"/>
      <c r="L94" s="166"/>
      <c r="M94" s="166"/>
      <c r="N94" s="166"/>
      <c r="O94" s="166"/>
      <c r="P94" s="166"/>
      <c r="Q94" s="166"/>
      <c r="R94" s="166"/>
      <c r="S94" s="166"/>
      <c r="T94" s="166"/>
      <c r="U94" s="166"/>
      <c r="V94" s="166"/>
      <c r="W94" s="145"/>
      <c r="X94" s="167" t="s">
        <v>150</v>
      </c>
      <c r="Y94" s="166"/>
      <c r="Z94" s="166"/>
      <c r="AA94" s="166"/>
      <c r="AB94" s="166"/>
      <c r="AC94" s="166"/>
      <c r="AD94" s="166"/>
      <c r="AE94" s="166"/>
      <c r="AF94" s="166"/>
      <c r="AG94" s="166"/>
      <c r="AH94" s="166"/>
    </row>
    <row r="95" spans="1:34" ht="12" customHeight="1" x14ac:dyDescent="0.2">
      <c r="A95" s="145" t="s">
        <v>263</v>
      </c>
      <c r="B95" s="165" t="s">
        <v>264</v>
      </c>
      <c r="C95" s="166">
        <v>95</v>
      </c>
      <c r="D95" s="166">
        <v>17</v>
      </c>
      <c r="E95" s="166">
        <v>61</v>
      </c>
      <c r="F95" s="166">
        <v>17</v>
      </c>
      <c r="G95" s="166">
        <v>0</v>
      </c>
      <c r="H95" s="166">
        <v>0</v>
      </c>
      <c r="I95" s="166">
        <v>2</v>
      </c>
      <c r="J95" s="166">
        <v>3</v>
      </c>
      <c r="K95" s="166">
        <v>12</v>
      </c>
      <c r="L95" s="166">
        <v>0</v>
      </c>
      <c r="M95" s="166">
        <v>0</v>
      </c>
      <c r="N95" s="166">
        <v>11</v>
      </c>
      <c r="O95" s="166">
        <v>18</v>
      </c>
      <c r="P95" s="166">
        <v>29</v>
      </c>
      <c r="Q95" s="166">
        <v>3</v>
      </c>
      <c r="R95" s="166">
        <v>1</v>
      </c>
      <c r="S95" s="166">
        <v>3</v>
      </c>
      <c r="T95" s="166">
        <v>6</v>
      </c>
      <c r="U95" s="166">
        <v>7</v>
      </c>
      <c r="V95" s="166">
        <v>0</v>
      </c>
      <c r="W95" s="145"/>
      <c r="X95" s="167" t="s">
        <v>263</v>
      </c>
      <c r="Y95" s="166">
        <v>1</v>
      </c>
      <c r="Z95" s="166">
        <v>3</v>
      </c>
      <c r="AA95" s="166">
        <v>6</v>
      </c>
      <c r="AB95" s="166">
        <v>7</v>
      </c>
      <c r="AC95" s="166">
        <v>0</v>
      </c>
      <c r="AD95" s="166">
        <v>0</v>
      </c>
      <c r="AE95" s="166">
        <v>0</v>
      </c>
      <c r="AF95" s="166">
        <v>0</v>
      </c>
      <c r="AG95" s="166">
        <v>0</v>
      </c>
      <c r="AH95" s="166">
        <v>0</v>
      </c>
    </row>
    <row r="96" spans="1:34" ht="3" customHeight="1" x14ac:dyDescent="0.2">
      <c r="A96" s="163" t="s">
        <v>150</v>
      </c>
      <c r="B96" s="155" t="s">
        <v>150</v>
      </c>
      <c r="C96" s="166"/>
      <c r="D96" s="166"/>
      <c r="E96" s="166"/>
      <c r="F96" s="166"/>
      <c r="G96" s="166"/>
      <c r="H96" s="166"/>
      <c r="I96" s="166"/>
      <c r="J96" s="166"/>
      <c r="K96" s="166"/>
      <c r="L96" s="166"/>
      <c r="M96" s="166"/>
      <c r="N96" s="166"/>
      <c r="O96" s="166"/>
      <c r="P96" s="166"/>
      <c r="Q96" s="166"/>
      <c r="R96" s="166"/>
      <c r="S96" s="166"/>
      <c r="T96" s="166"/>
      <c r="U96" s="166"/>
      <c r="V96" s="166"/>
      <c r="W96" s="145"/>
      <c r="X96" s="167" t="s">
        <v>150</v>
      </c>
      <c r="Y96" s="166"/>
      <c r="Z96" s="166"/>
      <c r="AA96" s="166"/>
      <c r="AB96" s="166"/>
      <c r="AC96" s="166"/>
      <c r="AD96" s="166"/>
      <c r="AE96" s="166"/>
      <c r="AF96" s="166"/>
      <c r="AG96" s="166"/>
      <c r="AH96" s="166"/>
    </row>
    <row r="97" spans="1:34" ht="12" customHeight="1" x14ac:dyDescent="0.2">
      <c r="A97" s="145" t="s">
        <v>265</v>
      </c>
      <c r="B97" s="165" t="s">
        <v>266</v>
      </c>
      <c r="C97" s="166">
        <v>706</v>
      </c>
      <c r="D97" s="166">
        <v>65</v>
      </c>
      <c r="E97" s="166">
        <v>264</v>
      </c>
      <c r="F97" s="166">
        <v>286</v>
      </c>
      <c r="G97" s="166">
        <v>91</v>
      </c>
      <c r="H97" s="166">
        <v>0</v>
      </c>
      <c r="I97" s="166">
        <v>12</v>
      </c>
      <c r="J97" s="166">
        <v>27</v>
      </c>
      <c r="K97" s="166">
        <v>24</v>
      </c>
      <c r="L97" s="166">
        <v>2</v>
      </c>
      <c r="M97" s="166">
        <v>3</v>
      </c>
      <c r="N97" s="166">
        <v>58</v>
      </c>
      <c r="O97" s="166">
        <v>72</v>
      </c>
      <c r="P97" s="166">
        <v>119</v>
      </c>
      <c r="Q97" s="166">
        <v>12</v>
      </c>
      <c r="R97" s="166">
        <v>2</v>
      </c>
      <c r="S97" s="166">
        <v>99</v>
      </c>
      <c r="T97" s="166">
        <v>104</v>
      </c>
      <c r="U97" s="166">
        <v>137</v>
      </c>
      <c r="V97" s="166">
        <v>35</v>
      </c>
      <c r="W97" s="145"/>
      <c r="X97" s="167" t="s">
        <v>267</v>
      </c>
      <c r="Y97" s="166">
        <v>2</v>
      </c>
      <c r="Z97" s="166">
        <v>76</v>
      </c>
      <c r="AA97" s="166">
        <v>78</v>
      </c>
      <c r="AB97" s="166">
        <v>107</v>
      </c>
      <c r="AC97" s="166">
        <v>23</v>
      </c>
      <c r="AD97" s="166">
        <v>0</v>
      </c>
      <c r="AE97" s="166">
        <v>23</v>
      </c>
      <c r="AF97" s="166">
        <v>26</v>
      </c>
      <c r="AG97" s="166">
        <v>30</v>
      </c>
      <c r="AH97" s="166">
        <v>12</v>
      </c>
    </row>
    <row r="98" spans="1:34" ht="12" customHeight="1" x14ac:dyDescent="0.2">
      <c r="A98" s="145" t="s">
        <v>268</v>
      </c>
      <c r="B98" s="168" t="s">
        <v>269</v>
      </c>
      <c r="C98" s="166">
        <v>4</v>
      </c>
      <c r="D98" s="166">
        <v>0</v>
      </c>
      <c r="E98" s="166">
        <v>2</v>
      </c>
      <c r="F98" s="166">
        <v>2</v>
      </c>
      <c r="G98" s="166">
        <v>0</v>
      </c>
      <c r="H98" s="166">
        <v>0</v>
      </c>
      <c r="I98" s="166">
        <v>0</v>
      </c>
      <c r="J98" s="166">
        <v>0</v>
      </c>
      <c r="K98" s="166">
        <v>0</v>
      </c>
      <c r="L98" s="166">
        <v>0</v>
      </c>
      <c r="M98" s="166">
        <v>0</v>
      </c>
      <c r="N98" s="166">
        <v>0</v>
      </c>
      <c r="O98" s="166">
        <v>1</v>
      </c>
      <c r="P98" s="166">
        <v>1</v>
      </c>
      <c r="Q98" s="166">
        <v>0</v>
      </c>
      <c r="R98" s="166">
        <v>0</v>
      </c>
      <c r="S98" s="166">
        <v>1</v>
      </c>
      <c r="T98" s="166">
        <v>0</v>
      </c>
      <c r="U98" s="166">
        <v>1</v>
      </c>
      <c r="V98" s="166">
        <v>0</v>
      </c>
      <c r="W98" s="145"/>
      <c r="X98" s="167" t="s">
        <v>268</v>
      </c>
      <c r="Y98" s="166">
        <v>0</v>
      </c>
      <c r="Z98" s="166">
        <v>1</v>
      </c>
      <c r="AA98" s="166">
        <v>0</v>
      </c>
      <c r="AB98" s="166">
        <v>1</v>
      </c>
      <c r="AC98" s="166">
        <v>0</v>
      </c>
      <c r="AD98" s="166">
        <v>0</v>
      </c>
      <c r="AE98" s="166">
        <v>0</v>
      </c>
      <c r="AF98" s="166">
        <v>0</v>
      </c>
      <c r="AG98" s="166">
        <v>0</v>
      </c>
      <c r="AH98" s="166">
        <v>0</v>
      </c>
    </row>
    <row r="99" spans="1:34" ht="12" customHeight="1" x14ac:dyDescent="0.2">
      <c r="A99" s="145" t="s">
        <v>270</v>
      </c>
      <c r="B99" s="168" t="s">
        <v>271</v>
      </c>
      <c r="C99" s="166">
        <v>209</v>
      </c>
      <c r="D99" s="166">
        <v>25</v>
      </c>
      <c r="E99" s="166">
        <v>76</v>
      </c>
      <c r="F99" s="166">
        <v>84</v>
      </c>
      <c r="G99" s="166">
        <v>24</v>
      </c>
      <c r="H99" s="166">
        <v>0</v>
      </c>
      <c r="I99" s="166">
        <v>4</v>
      </c>
      <c r="J99" s="166">
        <v>15</v>
      </c>
      <c r="K99" s="166">
        <v>6</v>
      </c>
      <c r="L99" s="166">
        <v>0</v>
      </c>
      <c r="M99" s="166">
        <v>1</v>
      </c>
      <c r="N99" s="166">
        <v>23</v>
      </c>
      <c r="O99" s="166">
        <v>24</v>
      </c>
      <c r="P99" s="166">
        <v>27</v>
      </c>
      <c r="Q99" s="166">
        <v>1</v>
      </c>
      <c r="R99" s="166">
        <v>1</v>
      </c>
      <c r="S99" s="166">
        <v>40</v>
      </c>
      <c r="T99" s="166">
        <v>32</v>
      </c>
      <c r="U99" s="166">
        <v>27</v>
      </c>
      <c r="V99" s="166">
        <v>8</v>
      </c>
      <c r="W99" s="145"/>
      <c r="X99" s="167" t="s">
        <v>270</v>
      </c>
      <c r="Y99" s="166">
        <v>1</v>
      </c>
      <c r="Z99" s="166">
        <v>29</v>
      </c>
      <c r="AA99" s="166">
        <v>29</v>
      </c>
      <c r="AB99" s="166">
        <v>20</v>
      </c>
      <c r="AC99" s="166">
        <v>5</v>
      </c>
      <c r="AD99" s="166">
        <v>0</v>
      </c>
      <c r="AE99" s="166">
        <v>11</v>
      </c>
      <c r="AF99" s="166">
        <v>3</v>
      </c>
      <c r="AG99" s="166">
        <v>7</v>
      </c>
      <c r="AH99" s="166">
        <v>3</v>
      </c>
    </row>
    <row r="100" spans="1:34" ht="12" customHeight="1" x14ac:dyDescent="0.2">
      <c r="A100" s="145" t="s">
        <v>272</v>
      </c>
      <c r="B100" s="168" t="s">
        <v>273</v>
      </c>
      <c r="C100" s="166">
        <v>46</v>
      </c>
      <c r="D100" s="166">
        <v>1</v>
      </c>
      <c r="E100" s="166">
        <v>24</v>
      </c>
      <c r="F100" s="166">
        <v>18</v>
      </c>
      <c r="G100" s="166">
        <v>3</v>
      </c>
      <c r="H100" s="166">
        <v>0</v>
      </c>
      <c r="I100" s="166">
        <v>1</v>
      </c>
      <c r="J100" s="166">
        <v>0</v>
      </c>
      <c r="K100" s="166">
        <v>0</v>
      </c>
      <c r="L100" s="166">
        <v>0</v>
      </c>
      <c r="M100" s="166">
        <v>2</v>
      </c>
      <c r="N100" s="166">
        <v>16</v>
      </c>
      <c r="O100" s="166">
        <v>4</v>
      </c>
      <c r="P100" s="166">
        <v>2</v>
      </c>
      <c r="Q100" s="166">
        <v>0</v>
      </c>
      <c r="R100" s="166">
        <v>0</v>
      </c>
      <c r="S100" s="166">
        <v>10</v>
      </c>
      <c r="T100" s="166">
        <v>8</v>
      </c>
      <c r="U100" s="166">
        <v>2</v>
      </c>
      <c r="V100" s="166">
        <v>1</v>
      </c>
      <c r="W100" s="145"/>
      <c r="X100" s="167" t="s">
        <v>272</v>
      </c>
      <c r="Y100" s="166">
        <v>0</v>
      </c>
      <c r="Z100" s="166">
        <v>10</v>
      </c>
      <c r="AA100" s="166">
        <v>5</v>
      </c>
      <c r="AB100" s="166">
        <v>2</v>
      </c>
      <c r="AC100" s="166">
        <v>1</v>
      </c>
      <c r="AD100" s="166">
        <v>0</v>
      </c>
      <c r="AE100" s="166">
        <v>0</v>
      </c>
      <c r="AF100" s="166">
        <v>3</v>
      </c>
      <c r="AG100" s="166">
        <v>0</v>
      </c>
      <c r="AH100" s="166">
        <v>0</v>
      </c>
    </row>
    <row r="101" spans="1:34" ht="9.9499999999999993" customHeight="1" x14ac:dyDescent="0.2">
      <c r="A101" s="163" t="s">
        <v>150</v>
      </c>
      <c r="B101" s="163" t="s">
        <v>150</v>
      </c>
      <c r="C101" s="163" t="s">
        <v>150</v>
      </c>
      <c r="D101" s="163" t="s">
        <v>150</v>
      </c>
      <c r="E101" s="163" t="s">
        <v>150</v>
      </c>
      <c r="F101" s="163" t="s">
        <v>150</v>
      </c>
      <c r="G101" s="163" t="s">
        <v>150</v>
      </c>
      <c r="H101" s="163" t="s">
        <v>150</v>
      </c>
      <c r="I101" s="163" t="s">
        <v>150</v>
      </c>
      <c r="J101" s="163" t="s">
        <v>150</v>
      </c>
      <c r="K101" s="163" t="s">
        <v>150</v>
      </c>
      <c r="L101" s="163" t="s">
        <v>150</v>
      </c>
      <c r="M101" s="163" t="s">
        <v>150</v>
      </c>
      <c r="N101" s="163" t="s">
        <v>150</v>
      </c>
      <c r="O101" s="163" t="s">
        <v>150</v>
      </c>
      <c r="P101" s="163" t="s">
        <v>150</v>
      </c>
      <c r="Q101" s="163" t="s">
        <v>150</v>
      </c>
      <c r="R101" s="163"/>
      <c r="S101" s="163"/>
      <c r="T101" s="163"/>
      <c r="U101" s="163"/>
      <c r="V101" s="163"/>
      <c r="W101" s="145" t="s">
        <v>150</v>
      </c>
      <c r="X101" s="142" t="s">
        <v>150</v>
      </c>
      <c r="Y101" s="163" t="s">
        <v>150</v>
      </c>
      <c r="Z101" s="163" t="s">
        <v>150</v>
      </c>
      <c r="AA101" s="163" t="s">
        <v>150</v>
      </c>
      <c r="AB101" s="163" t="s">
        <v>150</v>
      </c>
      <c r="AC101" s="163" t="s">
        <v>150</v>
      </c>
      <c r="AD101" s="163" t="s">
        <v>150</v>
      </c>
      <c r="AE101" s="163" t="s">
        <v>150</v>
      </c>
      <c r="AF101" s="163" t="s">
        <v>150</v>
      </c>
      <c r="AG101" s="163" t="s">
        <v>150</v>
      </c>
      <c r="AH101" s="163" t="s">
        <v>150</v>
      </c>
    </row>
  </sheetData>
  <mergeCells count="12">
    <mergeCell ref="AC6:AC8"/>
    <mergeCell ref="AH6:AH8"/>
    <mergeCell ref="D7:D8"/>
    <mergeCell ref="E7:E8"/>
    <mergeCell ref="F7:F8"/>
    <mergeCell ref="G7:G8"/>
    <mergeCell ref="A4:A8"/>
    <mergeCell ref="C4:C8"/>
    <mergeCell ref="X4:X8"/>
    <mergeCell ref="L6:L8"/>
    <mergeCell ref="Q6:Q8"/>
    <mergeCell ref="V6:V8"/>
  </mergeCells>
  <pageMargins left="0.59055118110236227" right="0.39370078740157483" top="0.59055118110236227" bottom="0.78740157480314965" header="0.39370078740157483" footer="0.39370078740157483"/>
  <pageSetup paperSize="9" scale="68" firstPageNumber="242" pageOrder="overThenDown" orientation="portrait" useFirstPageNumber="1" r:id="rId1"/>
  <headerFooter alignWithMargins="0">
    <oddFooter>&amp;L&amp;"MetaNormalLF-Roman,Standard"Statistisches Bundesamt, Fachserie 10, Reihe 3, 2020&amp;R&amp;"MetaNormalLF-Roman,Standard"&amp;P</oddFooter>
  </headerFooter>
  <colBreaks count="2" manualBreakCount="2">
    <brk id="7" max="100" man="1"/>
    <brk id="29" max="10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35"/>
  <sheetViews>
    <sheetView showGridLines="0" zoomScaleNormal="100" zoomScaleSheetLayoutView="85"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9" width="11.7109375" style="144" customWidth="1"/>
    <col min="10" max="24" width="8.42578125" style="144" customWidth="1"/>
    <col min="25" max="25" width="0.85546875" style="144" customWidth="1"/>
    <col min="26" max="26" width="8.7109375" style="149" customWidth="1"/>
    <col min="27" max="16384" width="11.42578125" style="144"/>
  </cols>
  <sheetData>
    <row r="1" spans="1:26" ht="12" customHeight="1" x14ac:dyDescent="0.2">
      <c r="A1" s="143" t="s">
        <v>2365</v>
      </c>
      <c r="B1" s="144"/>
      <c r="C1" s="145"/>
      <c r="D1" s="145"/>
      <c r="F1" s="145"/>
      <c r="G1" s="146"/>
      <c r="H1" s="147"/>
      <c r="J1" s="143" t="s">
        <v>2365</v>
      </c>
      <c r="K1" s="148"/>
      <c r="M1" s="148"/>
      <c r="N1" s="148"/>
      <c r="O1" s="145"/>
      <c r="P1" s="145"/>
      <c r="Q1" s="145"/>
      <c r="R1" s="145"/>
      <c r="S1" s="145"/>
      <c r="T1" s="145" t="s">
        <v>150</v>
      </c>
      <c r="U1" s="145" t="s">
        <v>150</v>
      </c>
      <c r="V1" s="145" t="s">
        <v>150</v>
      </c>
      <c r="W1" s="145" t="s">
        <v>150</v>
      </c>
      <c r="X1" s="145"/>
      <c r="Y1" s="145"/>
    </row>
    <row r="2" spans="1:26" ht="12" customHeight="1" x14ac:dyDescent="0.2">
      <c r="A2" s="143" t="s">
        <v>1558</v>
      </c>
      <c r="B2" s="144"/>
      <c r="C2" s="145"/>
      <c r="D2" s="145"/>
      <c r="F2" s="145"/>
      <c r="G2" s="147"/>
      <c r="H2" s="150"/>
      <c r="J2" s="143" t="s">
        <v>1558</v>
      </c>
      <c r="K2" s="148"/>
      <c r="M2" s="148"/>
      <c r="N2" s="148"/>
      <c r="O2" s="145"/>
      <c r="P2" s="145"/>
      <c r="Q2" s="145"/>
      <c r="R2" s="145"/>
      <c r="S2" s="145"/>
      <c r="T2" s="145"/>
      <c r="U2" s="145"/>
      <c r="V2" s="145"/>
      <c r="W2" s="145"/>
      <c r="X2" s="145"/>
      <c r="Y2" s="145"/>
      <c r="Z2" s="149" t="s">
        <v>150</v>
      </c>
    </row>
    <row r="3" spans="1:26" ht="12" customHeight="1" x14ac:dyDescent="0.2">
      <c r="A3" s="178"/>
      <c r="B3" s="78"/>
      <c r="C3" s="145"/>
      <c r="D3" s="145"/>
      <c r="F3" s="145"/>
      <c r="G3" s="146"/>
      <c r="H3" s="150"/>
      <c r="I3" s="150"/>
      <c r="J3" s="148"/>
      <c r="K3" s="152"/>
      <c r="L3" s="152"/>
      <c r="M3" s="152"/>
      <c r="N3" s="152"/>
      <c r="O3" s="145"/>
      <c r="P3" s="145"/>
      <c r="Q3" s="145"/>
      <c r="R3" s="145"/>
      <c r="S3" s="145"/>
      <c r="T3" s="145"/>
      <c r="U3" s="145"/>
      <c r="V3" s="145"/>
      <c r="W3" s="145"/>
      <c r="X3" s="145"/>
      <c r="Y3" s="145"/>
    </row>
    <row r="4" spans="1:26" ht="12" customHeight="1" x14ac:dyDescent="0.2">
      <c r="A4" s="985" t="s">
        <v>278</v>
      </c>
      <c r="B4" s="980"/>
      <c r="C4" s="969" t="s">
        <v>279</v>
      </c>
      <c r="D4" s="980"/>
      <c r="E4" s="969" t="s">
        <v>1559</v>
      </c>
      <c r="F4" s="277"/>
      <c r="G4" s="355"/>
      <c r="H4" s="355"/>
      <c r="I4" s="355"/>
      <c r="J4" s="356" t="s">
        <v>1543</v>
      </c>
      <c r="K4" s="356"/>
      <c r="L4" s="356"/>
      <c r="M4" s="356"/>
      <c r="N4" s="357"/>
      <c r="O4" s="358" t="s">
        <v>1544</v>
      </c>
      <c r="P4" s="356"/>
      <c r="Q4" s="356"/>
      <c r="R4" s="356"/>
      <c r="S4" s="357"/>
      <c r="T4" s="358" t="s">
        <v>1560</v>
      </c>
      <c r="U4" s="356"/>
      <c r="V4" s="356"/>
      <c r="W4" s="356"/>
      <c r="X4" s="356"/>
      <c r="Y4" s="357"/>
      <c r="Z4" s="969" t="s">
        <v>280</v>
      </c>
    </row>
    <row r="5" spans="1:26" ht="12" customHeight="1" x14ac:dyDescent="0.2">
      <c r="A5" s="986"/>
      <c r="B5" s="975"/>
      <c r="C5" s="970"/>
      <c r="D5" s="975"/>
      <c r="E5" s="970" t="s">
        <v>1561</v>
      </c>
      <c r="F5" s="291" t="s">
        <v>1542</v>
      </c>
      <c r="G5" s="361"/>
      <c r="H5" s="361"/>
      <c r="I5" s="361"/>
      <c r="J5" s="362" t="s">
        <v>1562</v>
      </c>
      <c r="K5" s="362"/>
      <c r="L5" s="362"/>
      <c r="M5" s="362"/>
      <c r="N5" s="362"/>
      <c r="O5" s="362"/>
      <c r="P5" s="362"/>
      <c r="Q5" s="362"/>
      <c r="R5" s="362"/>
      <c r="S5" s="362"/>
      <c r="T5" s="362"/>
      <c r="U5" s="362"/>
      <c r="V5" s="362"/>
      <c r="W5" s="362"/>
      <c r="X5" s="362"/>
      <c r="Y5" s="378"/>
      <c r="Z5" s="970"/>
    </row>
    <row r="6" spans="1:26" ht="12" customHeight="1" x14ac:dyDescent="0.2">
      <c r="A6" s="986"/>
      <c r="B6" s="975"/>
      <c r="C6" s="970"/>
      <c r="D6" s="975"/>
      <c r="E6" s="970" t="s">
        <v>17</v>
      </c>
      <c r="F6" s="297"/>
      <c r="G6" s="298"/>
      <c r="H6" s="298"/>
      <c r="I6" s="298"/>
      <c r="J6" s="183"/>
      <c r="K6" s="364"/>
      <c r="L6" s="183"/>
      <c r="M6" s="232"/>
      <c r="N6" s="962" t="s">
        <v>1563</v>
      </c>
      <c r="O6" s="183"/>
      <c r="P6" s="364"/>
      <c r="Q6" s="183"/>
      <c r="R6" s="232"/>
      <c r="S6" s="962" t="s">
        <v>1563</v>
      </c>
      <c r="T6" s="183"/>
      <c r="U6" s="364"/>
      <c r="V6" s="183"/>
      <c r="W6" s="232"/>
      <c r="X6" s="969" t="s">
        <v>1563</v>
      </c>
      <c r="Z6" s="970"/>
    </row>
    <row r="7" spans="1:26" ht="12" customHeight="1" x14ac:dyDescent="0.2">
      <c r="A7" s="986"/>
      <c r="B7" s="975"/>
      <c r="C7" s="970"/>
      <c r="D7" s="975"/>
      <c r="E7" s="972"/>
      <c r="F7" s="1014" t="s">
        <v>1564</v>
      </c>
      <c r="G7" s="1014" t="s">
        <v>1565</v>
      </c>
      <c r="H7" s="1014" t="s">
        <v>1566</v>
      </c>
      <c r="I7" s="1036" t="s">
        <v>1567</v>
      </c>
      <c r="J7" s="368" t="s">
        <v>1553</v>
      </c>
      <c r="K7" s="369" t="s">
        <v>1490</v>
      </c>
      <c r="L7" s="370" t="s">
        <v>1554</v>
      </c>
      <c r="M7" s="370" t="s">
        <v>1555</v>
      </c>
      <c r="N7" s="972" t="s">
        <v>1568</v>
      </c>
      <c r="O7" s="368" t="s">
        <v>1553</v>
      </c>
      <c r="P7" s="369" t="s">
        <v>1490</v>
      </c>
      <c r="Q7" s="370" t="s">
        <v>1554</v>
      </c>
      <c r="R7" s="370" t="s">
        <v>1555</v>
      </c>
      <c r="S7" s="972" t="s">
        <v>1568</v>
      </c>
      <c r="T7" s="368" t="s">
        <v>1553</v>
      </c>
      <c r="U7" s="369" t="s">
        <v>1490</v>
      </c>
      <c r="V7" s="370" t="s">
        <v>1554</v>
      </c>
      <c r="W7" s="370" t="s">
        <v>1555</v>
      </c>
      <c r="X7" s="970" t="s">
        <v>1568</v>
      </c>
      <c r="Z7" s="970"/>
    </row>
    <row r="8" spans="1:26" ht="12" customHeight="1" x14ac:dyDescent="0.2">
      <c r="A8" s="987"/>
      <c r="B8" s="976"/>
      <c r="C8" s="971"/>
      <c r="D8" s="976"/>
      <c r="E8" s="973" t="s">
        <v>150</v>
      </c>
      <c r="F8" s="973"/>
      <c r="G8" s="973"/>
      <c r="H8" s="973"/>
      <c r="I8" s="971"/>
      <c r="J8" s="347"/>
      <c r="K8" s="374"/>
      <c r="L8" s="234"/>
      <c r="M8" s="234"/>
      <c r="N8" s="973"/>
      <c r="O8" s="347"/>
      <c r="P8" s="374"/>
      <c r="Q8" s="234"/>
      <c r="R8" s="234"/>
      <c r="S8" s="973"/>
      <c r="T8" s="347"/>
      <c r="U8" s="374"/>
      <c r="V8" s="234"/>
      <c r="W8" s="234"/>
      <c r="X8" s="971"/>
      <c r="Y8" s="317"/>
      <c r="Z8" s="971"/>
    </row>
    <row r="9" spans="1:26" ht="12" customHeight="1" x14ac:dyDescent="0.2">
      <c r="A9" s="179"/>
      <c r="B9" s="179"/>
      <c r="C9" s="179"/>
      <c r="D9" s="180"/>
      <c r="E9" s="179"/>
      <c r="F9" s="179"/>
      <c r="G9" s="179"/>
      <c r="H9" s="179"/>
      <c r="I9" s="179"/>
      <c r="J9" s="162"/>
      <c r="K9" s="379"/>
      <c r="L9" s="162"/>
      <c r="M9" s="162"/>
      <c r="N9" s="179"/>
      <c r="O9" s="162"/>
      <c r="P9" s="379"/>
      <c r="Q9" s="162"/>
      <c r="R9" s="162"/>
      <c r="S9" s="179"/>
      <c r="T9" s="162"/>
      <c r="U9" s="379"/>
      <c r="V9" s="162"/>
      <c r="W9" s="162"/>
      <c r="X9" s="179"/>
      <c r="Z9" s="181"/>
    </row>
    <row r="10" spans="1:26" x14ac:dyDescent="0.2">
      <c r="A10" s="179"/>
      <c r="B10" s="179"/>
      <c r="C10" s="179"/>
      <c r="D10" s="180"/>
      <c r="Z10" s="182"/>
    </row>
    <row r="11" spans="1:26" ht="12" customHeight="1" x14ac:dyDescent="0.2">
      <c r="A11" s="142" t="s">
        <v>189</v>
      </c>
      <c r="C11" s="142" t="s">
        <v>281</v>
      </c>
      <c r="D11" s="183" t="s">
        <v>282</v>
      </c>
      <c r="E11" s="166">
        <v>4941</v>
      </c>
      <c r="F11" s="166">
        <v>562</v>
      </c>
      <c r="G11" s="166">
        <v>1892</v>
      </c>
      <c r="H11" s="166">
        <v>2126</v>
      </c>
      <c r="I11" s="166">
        <v>361</v>
      </c>
      <c r="J11" s="166">
        <v>3</v>
      </c>
      <c r="K11" s="166">
        <v>102</v>
      </c>
      <c r="L11" s="166">
        <v>281</v>
      </c>
      <c r="M11" s="166">
        <v>153</v>
      </c>
      <c r="N11" s="166">
        <v>23</v>
      </c>
      <c r="O11" s="166">
        <v>18</v>
      </c>
      <c r="P11" s="166">
        <v>399</v>
      </c>
      <c r="Q11" s="166">
        <v>768</v>
      </c>
      <c r="R11" s="166">
        <v>635</v>
      </c>
      <c r="S11" s="166">
        <v>72</v>
      </c>
      <c r="T11" s="166">
        <v>27</v>
      </c>
      <c r="U11" s="166">
        <v>693</v>
      </c>
      <c r="V11" s="166">
        <v>825</v>
      </c>
      <c r="W11" s="166">
        <v>777</v>
      </c>
      <c r="X11" s="166">
        <v>165</v>
      </c>
      <c r="Y11" s="166"/>
      <c r="Z11" s="167" t="s">
        <v>191</v>
      </c>
    </row>
    <row r="12" spans="1:26" ht="12" customHeight="1" x14ac:dyDescent="0.2">
      <c r="D12" s="183" t="s">
        <v>283</v>
      </c>
      <c r="E12" s="166">
        <v>3361</v>
      </c>
      <c r="F12" s="166">
        <v>360</v>
      </c>
      <c r="G12" s="166">
        <v>1243</v>
      </c>
      <c r="H12" s="166">
        <v>1506</v>
      </c>
      <c r="I12" s="166">
        <v>252</v>
      </c>
      <c r="J12" s="166">
        <v>2</v>
      </c>
      <c r="K12" s="166">
        <v>66</v>
      </c>
      <c r="L12" s="166">
        <v>166</v>
      </c>
      <c r="M12" s="166">
        <v>109</v>
      </c>
      <c r="N12" s="166">
        <v>17</v>
      </c>
      <c r="O12" s="166">
        <v>15</v>
      </c>
      <c r="P12" s="166">
        <v>252</v>
      </c>
      <c r="Q12" s="166">
        <v>429</v>
      </c>
      <c r="R12" s="166">
        <v>487</v>
      </c>
      <c r="S12" s="166">
        <v>60</v>
      </c>
      <c r="T12" s="166">
        <v>16</v>
      </c>
      <c r="U12" s="166">
        <v>440</v>
      </c>
      <c r="V12" s="166">
        <v>544</v>
      </c>
      <c r="W12" s="166">
        <v>619</v>
      </c>
      <c r="X12" s="166">
        <v>139</v>
      </c>
      <c r="Y12" s="166"/>
      <c r="Z12" s="167"/>
    </row>
    <row r="13" spans="1:26" ht="12" customHeight="1" x14ac:dyDescent="0.2">
      <c r="A13" s="142" t="s">
        <v>284</v>
      </c>
      <c r="D13" s="183"/>
      <c r="E13" s="166"/>
      <c r="F13" s="166"/>
      <c r="G13" s="166"/>
      <c r="H13" s="166"/>
      <c r="I13" s="166"/>
      <c r="J13" s="166"/>
      <c r="K13" s="166"/>
      <c r="L13" s="166"/>
      <c r="M13" s="166"/>
      <c r="N13" s="166"/>
      <c r="O13" s="166"/>
      <c r="P13" s="166"/>
      <c r="Q13" s="166"/>
      <c r="R13" s="166"/>
      <c r="S13" s="166"/>
      <c r="T13" s="166"/>
      <c r="U13" s="166"/>
      <c r="V13" s="166"/>
      <c r="W13" s="166"/>
      <c r="X13" s="166"/>
      <c r="Y13" s="166"/>
      <c r="Z13" s="167" t="s">
        <v>284</v>
      </c>
    </row>
    <row r="14" spans="1:26" ht="12" customHeight="1" x14ac:dyDescent="0.2">
      <c r="A14" s="149" t="s">
        <v>285</v>
      </c>
      <c r="B14" s="185" t="s">
        <v>286</v>
      </c>
      <c r="C14" s="142" t="s">
        <v>287</v>
      </c>
      <c r="D14" s="183" t="s">
        <v>282</v>
      </c>
      <c r="E14" s="166">
        <v>27</v>
      </c>
      <c r="F14" s="166">
        <v>2</v>
      </c>
      <c r="G14" s="166">
        <v>14</v>
      </c>
      <c r="H14" s="166">
        <v>10</v>
      </c>
      <c r="I14" s="166">
        <v>1</v>
      </c>
      <c r="J14" s="166">
        <v>0</v>
      </c>
      <c r="K14" s="166">
        <v>1</v>
      </c>
      <c r="L14" s="166">
        <v>0</v>
      </c>
      <c r="M14" s="166">
        <v>1</v>
      </c>
      <c r="N14" s="166">
        <v>0</v>
      </c>
      <c r="O14" s="166">
        <v>0</v>
      </c>
      <c r="P14" s="166">
        <v>1</v>
      </c>
      <c r="Q14" s="166">
        <v>5</v>
      </c>
      <c r="R14" s="166">
        <v>7</v>
      </c>
      <c r="S14" s="166">
        <v>1</v>
      </c>
      <c r="T14" s="166">
        <v>0</v>
      </c>
      <c r="U14" s="166">
        <v>2</v>
      </c>
      <c r="V14" s="166">
        <v>2</v>
      </c>
      <c r="W14" s="166">
        <v>6</v>
      </c>
      <c r="X14" s="166">
        <v>1</v>
      </c>
      <c r="Y14" s="166"/>
      <c r="Z14" s="167" t="s">
        <v>196</v>
      </c>
    </row>
    <row r="15" spans="1:26" ht="12" customHeight="1" x14ac:dyDescent="0.2">
      <c r="A15" s="149"/>
      <c r="D15" s="183" t="s">
        <v>283</v>
      </c>
      <c r="E15" s="166">
        <v>26</v>
      </c>
      <c r="F15" s="166">
        <v>2</v>
      </c>
      <c r="G15" s="166">
        <v>13</v>
      </c>
      <c r="H15" s="166">
        <v>10</v>
      </c>
      <c r="I15" s="166">
        <v>1</v>
      </c>
      <c r="J15" s="166">
        <v>0</v>
      </c>
      <c r="K15" s="166">
        <v>1</v>
      </c>
      <c r="L15" s="166">
        <v>0</v>
      </c>
      <c r="M15" s="166">
        <v>1</v>
      </c>
      <c r="N15" s="166">
        <v>0</v>
      </c>
      <c r="O15" s="166">
        <v>0</v>
      </c>
      <c r="P15" s="166">
        <v>1</v>
      </c>
      <c r="Q15" s="166">
        <v>4</v>
      </c>
      <c r="R15" s="166">
        <v>7</v>
      </c>
      <c r="S15" s="166">
        <v>1</v>
      </c>
      <c r="T15" s="166">
        <v>0</v>
      </c>
      <c r="U15" s="166">
        <v>2</v>
      </c>
      <c r="V15" s="166">
        <v>2</v>
      </c>
      <c r="W15" s="166">
        <v>6</v>
      </c>
      <c r="X15" s="166">
        <v>1</v>
      </c>
      <c r="Y15" s="166"/>
      <c r="Z15" s="167"/>
    </row>
    <row r="16" spans="1:26" ht="5.0999999999999996" customHeight="1" x14ac:dyDescent="0.2">
      <c r="A16" s="149"/>
      <c r="D16" s="183"/>
      <c r="E16" s="166"/>
      <c r="F16" s="166"/>
      <c r="G16" s="166"/>
      <c r="H16" s="166"/>
      <c r="I16" s="166"/>
      <c r="J16" s="166"/>
      <c r="K16" s="166"/>
      <c r="L16" s="166"/>
      <c r="M16" s="166"/>
      <c r="N16" s="166"/>
      <c r="O16" s="166"/>
      <c r="P16" s="166"/>
      <c r="Q16" s="166"/>
      <c r="R16" s="166"/>
      <c r="S16" s="166"/>
      <c r="T16" s="166"/>
      <c r="U16" s="166"/>
      <c r="V16" s="166"/>
      <c r="W16" s="166"/>
      <c r="X16" s="166"/>
      <c r="Y16" s="166"/>
      <c r="Z16" s="167"/>
    </row>
    <row r="17" spans="1:26" ht="12" customHeight="1" x14ac:dyDescent="0.2">
      <c r="A17" s="149">
        <v>86</v>
      </c>
      <c r="C17" s="149" t="s">
        <v>294</v>
      </c>
      <c r="D17" s="183" t="s">
        <v>282</v>
      </c>
      <c r="E17" s="166">
        <v>5</v>
      </c>
      <c r="F17" s="166">
        <v>0</v>
      </c>
      <c r="G17" s="166">
        <v>4</v>
      </c>
      <c r="H17" s="166">
        <v>1</v>
      </c>
      <c r="I17" s="166">
        <v>0</v>
      </c>
      <c r="J17" s="166">
        <v>0</v>
      </c>
      <c r="K17" s="166">
        <v>0</v>
      </c>
      <c r="L17" s="166">
        <v>0</v>
      </c>
      <c r="M17" s="166">
        <v>0</v>
      </c>
      <c r="N17" s="166">
        <v>0</v>
      </c>
      <c r="O17" s="166">
        <v>0</v>
      </c>
      <c r="P17" s="166">
        <v>1</v>
      </c>
      <c r="Q17" s="166">
        <v>2</v>
      </c>
      <c r="R17" s="166">
        <v>1</v>
      </c>
      <c r="S17" s="166">
        <v>0</v>
      </c>
      <c r="T17" s="166">
        <v>0</v>
      </c>
      <c r="U17" s="166">
        <v>0</v>
      </c>
      <c r="V17" s="166">
        <v>1</v>
      </c>
      <c r="W17" s="166">
        <v>0</v>
      </c>
      <c r="X17" s="166">
        <v>0</v>
      </c>
      <c r="Y17" s="166"/>
      <c r="Z17" s="167">
        <v>86</v>
      </c>
    </row>
    <row r="18" spans="1:26" ht="12" customHeight="1" x14ac:dyDescent="0.2">
      <c r="A18" s="149"/>
      <c r="C18" s="186" t="s">
        <v>295</v>
      </c>
      <c r="D18" s="183" t="s">
        <v>283</v>
      </c>
      <c r="E18" s="166">
        <v>5</v>
      </c>
      <c r="F18" s="166">
        <v>0</v>
      </c>
      <c r="G18" s="166">
        <v>4</v>
      </c>
      <c r="H18" s="166">
        <v>1</v>
      </c>
      <c r="I18" s="166">
        <v>0</v>
      </c>
      <c r="J18" s="166">
        <v>0</v>
      </c>
      <c r="K18" s="166">
        <v>0</v>
      </c>
      <c r="L18" s="166">
        <v>0</v>
      </c>
      <c r="M18" s="166">
        <v>0</v>
      </c>
      <c r="N18" s="166">
        <v>0</v>
      </c>
      <c r="O18" s="166">
        <v>0</v>
      </c>
      <c r="P18" s="166">
        <v>1</v>
      </c>
      <c r="Q18" s="166">
        <v>2</v>
      </c>
      <c r="R18" s="166">
        <v>1</v>
      </c>
      <c r="S18" s="166">
        <v>0</v>
      </c>
      <c r="T18" s="166">
        <v>0</v>
      </c>
      <c r="U18" s="166">
        <v>0</v>
      </c>
      <c r="V18" s="166">
        <v>1</v>
      </c>
      <c r="W18" s="166">
        <v>0</v>
      </c>
      <c r="X18" s="166">
        <v>0</v>
      </c>
      <c r="Y18" s="166"/>
      <c r="Z18" s="167"/>
    </row>
    <row r="19" spans="1:26" ht="5.0999999999999996" customHeight="1" x14ac:dyDescent="0.2">
      <c r="A19" s="149"/>
      <c r="C19" s="149"/>
      <c r="D19" s="183"/>
      <c r="E19" s="166"/>
      <c r="F19" s="166"/>
      <c r="G19" s="166"/>
      <c r="H19" s="166"/>
      <c r="I19" s="166"/>
      <c r="J19" s="166"/>
      <c r="K19" s="166"/>
      <c r="L19" s="166"/>
      <c r="M19" s="166"/>
      <c r="N19" s="166"/>
      <c r="O19" s="166"/>
      <c r="P19" s="166"/>
      <c r="Q19" s="166"/>
      <c r="R19" s="166"/>
      <c r="S19" s="166"/>
      <c r="T19" s="166"/>
      <c r="U19" s="166"/>
      <c r="V19" s="166"/>
      <c r="W19" s="166"/>
      <c r="X19" s="166"/>
      <c r="Y19" s="166"/>
      <c r="Z19" s="167"/>
    </row>
    <row r="20" spans="1:26" ht="12" customHeight="1" x14ac:dyDescent="0.2">
      <c r="A20" s="149" t="s">
        <v>296</v>
      </c>
      <c r="C20" s="149" t="s">
        <v>297</v>
      </c>
      <c r="D20" s="183" t="s">
        <v>282</v>
      </c>
      <c r="E20" s="166">
        <v>22</v>
      </c>
      <c r="F20" s="166">
        <v>2</v>
      </c>
      <c r="G20" s="166">
        <v>10</v>
      </c>
      <c r="H20" s="166">
        <v>9</v>
      </c>
      <c r="I20" s="166">
        <v>1</v>
      </c>
      <c r="J20" s="166">
        <v>0</v>
      </c>
      <c r="K20" s="166">
        <v>1</v>
      </c>
      <c r="L20" s="166">
        <v>0</v>
      </c>
      <c r="M20" s="166">
        <v>1</v>
      </c>
      <c r="N20" s="166">
        <v>0</v>
      </c>
      <c r="O20" s="166">
        <v>0</v>
      </c>
      <c r="P20" s="166">
        <v>0</v>
      </c>
      <c r="Q20" s="166">
        <v>3</v>
      </c>
      <c r="R20" s="166">
        <v>6</v>
      </c>
      <c r="S20" s="166">
        <v>1</v>
      </c>
      <c r="T20" s="166">
        <v>0</v>
      </c>
      <c r="U20" s="166">
        <v>2</v>
      </c>
      <c r="V20" s="166">
        <v>1</v>
      </c>
      <c r="W20" s="166">
        <v>6</v>
      </c>
      <c r="X20" s="166">
        <v>1</v>
      </c>
      <c r="Y20" s="166"/>
      <c r="Z20" s="167" t="s">
        <v>296</v>
      </c>
    </row>
    <row r="21" spans="1:26" ht="12" customHeight="1" x14ac:dyDescent="0.2">
      <c r="A21" s="149"/>
      <c r="C21" s="186" t="s">
        <v>298</v>
      </c>
      <c r="D21" s="183" t="s">
        <v>283</v>
      </c>
      <c r="E21" s="166">
        <v>21</v>
      </c>
      <c r="F21" s="166">
        <v>2</v>
      </c>
      <c r="G21" s="166">
        <v>9</v>
      </c>
      <c r="H21" s="166">
        <v>9</v>
      </c>
      <c r="I21" s="166">
        <v>1</v>
      </c>
      <c r="J21" s="166">
        <v>0</v>
      </c>
      <c r="K21" s="166">
        <v>1</v>
      </c>
      <c r="L21" s="166">
        <v>0</v>
      </c>
      <c r="M21" s="166">
        <v>1</v>
      </c>
      <c r="N21" s="166">
        <v>0</v>
      </c>
      <c r="O21" s="166">
        <v>0</v>
      </c>
      <c r="P21" s="166">
        <v>0</v>
      </c>
      <c r="Q21" s="166">
        <v>2</v>
      </c>
      <c r="R21" s="166">
        <v>6</v>
      </c>
      <c r="S21" s="166">
        <v>1</v>
      </c>
      <c r="T21" s="166">
        <v>0</v>
      </c>
      <c r="U21" s="166">
        <v>2</v>
      </c>
      <c r="V21" s="166">
        <v>1</v>
      </c>
      <c r="W21" s="166">
        <v>6</v>
      </c>
      <c r="X21" s="166">
        <v>1</v>
      </c>
      <c r="Y21" s="166"/>
      <c r="Z21" s="167"/>
    </row>
    <row r="22" spans="1:26" ht="5.0999999999999996" customHeight="1" x14ac:dyDescent="0.2">
      <c r="A22" s="149"/>
      <c r="C22" s="149"/>
      <c r="D22" s="183"/>
      <c r="E22" s="166"/>
      <c r="F22" s="166"/>
      <c r="G22" s="166"/>
      <c r="H22" s="166"/>
      <c r="I22" s="166"/>
      <c r="J22" s="166"/>
      <c r="K22" s="166"/>
      <c r="L22" s="166"/>
      <c r="M22" s="166"/>
      <c r="N22" s="166"/>
      <c r="O22" s="166"/>
      <c r="P22" s="166"/>
      <c r="Q22" s="166"/>
      <c r="R22" s="166"/>
      <c r="S22" s="166"/>
      <c r="T22" s="166"/>
      <c r="U22" s="166"/>
      <c r="V22" s="166"/>
      <c r="W22" s="166"/>
      <c r="X22" s="166"/>
      <c r="Y22" s="166"/>
      <c r="Z22" s="167"/>
    </row>
    <row r="23" spans="1:26" ht="12" customHeight="1" x14ac:dyDescent="0.2">
      <c r="A23" s="149" t="s">
        <v>329</v>
      </c>
      <c r="B23" s="185" t="s">
        <v>330</v>
      </c>
      <c r="C23" s="142" t="s">
        <v>331</v>
      </c>
      <c r="D23" s="183" t="s">
        <v>282</v>
      </c>
      <c r="E23" s="166">
        <v>213</v>
      </c>
      <c r="F23" s="166">
        <v>4</v>
      </c>
      <c r="G23" s="166">
        <v>65</v>
      </c>
      <c r="H23" s="166">
        <v>122</v>
      </c>
      <c r="I23" s="166">
        <v>22</v>
      </c>
      <c r="J23" s="166">
        <v>0</v>
      </c>
      <c r="K23" s="166">
        <v>0</v>
      </c>
      <c r="L23" s="166">
        <v>2</v>
      </c>
      <c r="M23" s="166">
        <v>1</v>
      </c>
      <c r="N23" s="166">
        <v>1</v>
      </c>
      <c r="O23" s="166">
        <v>1</v>
      </c>
      <c r="P23" s="166">
        <v>23</v>
      </c>
      <c r="Q23" s="166">
        <v>15</v>
      </c>
      <c r="R23" s="166">
        <v>24</v>
      </c>
      <c r="S23" s="166">
        <v>2</v>
      </c>
      <c r="T23" s="166">
        <v>1</v>
      </c>
      <c r="U23" s="166">
        <v>43</v>
      </c>
      <c r="V23" s="166">
        <v>43</v>
      </c>
      <c r="W23" s="166">
        <v>50</v>
      </c>
      <c r="X23" s="166">
        <v>7</v>
      </c>
      <c r="Y23" s="166"/>
      <c r="Z23" s="167" t="s">
        <v>332</v>
      </c>
    </row>
    <row r="24" spans="1:26" ht="12" customHeight="1" x14ac:dyDescent="0.2">
      <c r="A24" s="149"/>
      <c r="D24" s="183" t="s">
        <v>283</v>
      </c>
      <c r="E24" s="166">
        <v>161</v>
      </c>
      <c r="F24" s="166">
        <v>4</v>
      </c>
      <c r="G24" s="166">
        <v>51</v>
      </c>
      <c r="H24" s="166">
        <v>91</v>
      </c>
      <c r="I24" s="166">
        <v>15</v>
      </c>
      <c r="J24" s="166">
        <v>0</v>
      </c>
      <c r="K24" s="166">
        <v>0</v>
      </c>
      <c r="L24" s="166">
        <v>2</v>
      </c>
      <c r="M24" s="166">
        <v>1</v>
      </c>
      <c r="N24" s="166">
        <v>1</v>
      </c>
      <c r="O24" s="166">
        <v>1</v>
      </c>
      <c r="P24" s="166">
        <v>17</v>
      </c>
      <c r="Q24" s="166">
        <v>9</v>
      </c>
      <c r="R24" s="166">
        <v>23</v>
      </c>
      <c r="S24" s="166">
        <v>1</v>
      </c>
      <c r="T24" s="166">
        <v>0</v>
      </c>
      <c r="U24" s="166">
        <v>27</v>
      </c>
      <c r="V24" s="166">
        <v>30</v>
      </c>
      <c r="W24" s="166">
        <v>43</v>
      </c>
      <c r="X24" s="166">
        <v>6</v>
      </c>
      <c r="Y24" s="166"/>
      <c r="Z24" s="167"/>
    </row>
    <row r="25" spans="1:26" ht="5.0999999999999996" customHeight="1" x14ac:dyDescent="0.2">
      <c r="A25" s="149"/>
      <c r="D25" s="183"/>
      <c r="E25" s="166"/>
      <c r="F25" s="166"/>
      <c r="G25" s="166"/>
      <c r="H25" s="166"/>
      <c r="I25" s="166"/>
      <c r="J25" s="166"/>
      <c r="K25" s="166"/>
      <c r="L25" s="166"/>
      <c r="M25" s="166"/>
      <c r="N25" s="166"/>
      <c r="O25" s="166"/>
      <c r="P25" s="166"/>
      <c r="Q25" s="166"/>
      <c r="R25" s="166"/>
      <c r="S25" s="166"/>
      <c r="T25" s="166"/>
      <c r="U25" s="166"/>
      <c r="V25" s="166"/>
      <c r="W25" s="166"/>
      <c r="X25" s="166"/>
      <c r="Y25" s="166"/>
      <c r="Z25" s="167"/>
    </row>
    <row r="26" spans="1:26" ht="12" customHeight="1" x14ac:dyDescent="0.2">
      <c r="A26" s="149">
        <v>111</v>
      </c>
      <c r="C26" s="149" t="s">
        <v>333</v>
      </c>
      <c r="D26" s="183" t="s">
        <v>282</v>
      </c>
      <c r="E26" s="166">
        <v>6</v>
      </c>
      <c r="F26" s="166">
        <v>0</v>
      </c>
      <c r="G26" s="166">
        <v>1</v>
      </c>
      <c r="H26" s="166">
        <v>5</v>
      </c>
      <c r="I26" s="166">
        <v>0</v>
      </c>
      <c r="J26" s="166">
        <v>0</v>
      </c>
      <c r="K26" s="166">
        <v>0</v>
      </c>
      <c r="L26" s="166">
        <v>0</v>
      </c>
      <c r="M26" s="166">
        <v>0</v>
      </c>
      <c r="N26" s="166">
        <v>0</v>
      </c>
      <c r="O26" s="166">
        <v>0</v>
      </c>
      <c r="P26" s="166">
        <v>0</v>
      </c>
      <c r="Q26" s="166">
        <v>0</v>
      </c>
      <c r="R26" s="166">
        <v>1</v>
      </c>
      <c r="S26" s="166">
        <v>0</v>
      </c>
      <c r="T26" s="166">
        <v>0</v>
      </c>
      <c r="U26" s="166">
        <v>4</v>
      </c>
      <c r="V26" s="166">
        <v>0</v>
      </c>
      <c r="W26" s="166">
        <v>1</v>
      </c>
      <c r="X26" s="166">
        <v>0</v>
      </c>
      <c r="Y26" s="166"/>
      <c r="Z26" s="167">
        <v>111</v>
      </c>
    </row>
    <row r="27" spans="1:26" ht="12" customHeight="1" x14ac:dyDescent="0.2">
      <c r="A27" s="149"/>
      <c r="C27" s="149"/>
      <c r="D27" s="183" t="s">
        <v>283</v>
      </c>
      <c r="E27" s="166">
        <v>6</v>
      </c>
      <c r="F27" s="166">
        <v>0</v>
      </c>
      <c r="G27" s="166">
        <v>1</v>
      </c>
      <c r="H27" s="166">
        <v>5</v>
      </c>
      <c r="I27" s="166">
        <v>0</v>
      </c>
      <c r="J27" s="166">
        <v>0</v>
      </c>
      <c r="K27" s="166">
        <v>0</v>
      </c>
      <c r="L27" s="166">
        <v>0</v>
      </c>
      <c r="M27" s="166">
        <v>0</v>
      </c>
      <c r="N27" s="166">
        <v>0</v>
      </c>
      <c r="O27" s="166">
        <v>0</v>
      </c>
      <c r="P27" s="166">
        <v>0</v>
      </c>
      <c r="Q27" s="166">
        <v>0</v>
      </c>
      <c r="R27" s="166">
        <v>1</v>
      </c>
      <c r="S27" s="166">
        <v>0</v>
      </c>
      <c r="T27" s="166">
        <v>0</v>
      </c>
      <c r="U27" s="166">
        <v>4</v>
      </c>
      <c r="V27" s="166">
        <v>0</v>
      </c>
      <c r="W27" s="166">
        <v>1</v>
      </c>
      <c r="X27" s="166">
        <v>0</v>
      </c>
      <c r="Y27" s="166"/>
      <c r="Z27" s="167"/>
    </row>
    <row r="28" spans="1:26" ht="5.0999999999999996" customHeight="1" x14ac:dyDescent="0.2">
      <c r="A28" s="149"/>
      <c r="C28" s="149"/>
      <c r="D28" s="183"/>
      <c r="E28" s="166"/>
      <c r="F28" s="166"/>
      <c r="G28" s="166"/>
      <c r="H28" s="166"/>
      <c r="I28" s="166"/>
      <c r="J28" s="166"/>
      <c r="K28" s="166"/>
      <c r="L28" s="166"/>
      <c r="M28" s="166"/>
      <c r="N28" s="166"/>
      <c r="O28" s="166"/>
      <c r="P28" s="166"/>
      <c r="Q28" s="166"/>
      <c r="R28" s="166"/>
      <c r="S28" s="166"/>
      <c r="T28" s="166"/>
      <c r="U28" s="166"/>
      <c r="V28" s="166"/>
      <c r="W28" s="166"/>
      <c r="X28" s="166"/>
      <c r="Y28" s="166"/>
      <c r="Z28" s="167"/>
    </row>
    <row r="29" spans="1:26" ht="12" customHeight="1" x14ac:dyDescent="0.2">
      <c r="A29" s="149">
        <v>113</v>
      </c>
      <c r="C29" s="149" t="s">
        <v>1408</v>
      </c>
      <c r="D29" s="183" t="s">
        <v>282</v>
      </c>
      <c r="E29" s="166">
        <v>120</v>
      </c>
      <c r="F29" s="166">
        <v>4</v>
      </c>
      <c r="G29" s="166">
        <v>56</v>
      </c>
      <c r="H29" s="166">
        <v>60</v>
      </c>
      <c r="I29" s="166">
        <v>0</v>
      </c>
      <c r="J29" s="166">
        <v>0</v>
      </c>
      <c r="K29" s="166">
        <v>0</v>
      </c>
      <c r="L29" s="166">
        <v>2</v>
      </c>
      <c r="M29" s="166">
        <v>1</v>
      </c>
      <c r="N29" s="166">
        <v>1</v>
      </c>
      <c r="O29" s="166">
        <v>1</v>
      </c>
      <c r="P29" s="166">
        <v>20</v>
      </c>
      <c r="Q29" s="166">
        <v>13</v>
      </c>
      <c r="R29" s="166">
        <v>20</v>
      </c>
      <c r="S29" s="166">
        <v>2</v>
      </c>
      <c r="T29" s="166">
        <v>1</v>
      </c>
      <c r="U29" s="166">
        <v>17</v>
      </c>
      <c r="V29" s="166">
        <v>15</v>
      </c>
      <c r="W29" s="166">
        <v>23</v>
      </c>
      <c r="X29" s="166">
        <v>4</v>
      </c>
      <c r="Y29" s="166"/>
      <c r="Z29" s="167">
        <v>113</v>
      </c>
    </row>
    <row r="30" spans="1:26" ht="12" customHeight="1" x14ac:dyDescent="0.2">
      <c r="A30" s="149"/>
      <c r="C30" s="186"/>
      <c r="D30" s="183" t="s">
        <v>283</v>
      </c>
      <c r="E30" s="166">
        <v>98</v>
      </c>
      <c r="F30" s="166">
        <v>4</v>
      </c>
      <c r="G30" s="166">
        <v>46</v>
      </c>
      <c r="H30" s="166">
        <v>48</v>
      </c>
      <c r="I30" s="166">
        <v>0</v>
      </c>
      <c r="J30" s="166">
        <v>0</v>
      </c>
      <c r="K30" s="166">
        <v>0</v>
      </c>
      <c r="L30" s="166">
        <v>2</v>
      </c>
      <c r="M30" s="166">
        <v>1</v>
      </c>
      <c r="N30" s="166">
        <v>1</v>
      </c>
      <c r="O30" s="166">
        <v>1</v>
      </c>
      <c r="P30" s="166">
        <v>15</v>
      </c>
      <c r="Q30" s="166">
        <v>9</v>
      </c>
      <c r="R30" s="166">
        <v>20</v>
      </c>
      <c r="S30" s="166">
        <v>1</v>
      </c>
      <c r="T30" s="166">
        <v>0</v>
      </c>
      <c r="U30" s="166">
        <v>11</v>
      </c>
      <c r="V30" s="166">
        <v>13</v>
      </c>
      <c r="W30" s="166">
        <v>20</v>
      </c>
      <c r="X30" s="166">
        <v>4</v>
      </c>
      <c r="Y30" s="166"/>
      <c r="Z30" s="167"/>
    </row>
    <row r="31" spans="1:26" ht="5.0999999999999996" customHeight="1" x14ac:dyDescent="0.2">
      <c r="A31" s="149"/>
      <c r="C31" s="149"/>
      <c r="D31" s="183"/>
      <c r="E31" s="166"/>
      <c r="F31" s="166"/>
      <c r="G31" s="166"/>
      <c r="H31" s="166"/>
      <c r="I31" s="166"/>
      <c r="J31" s="166"/>
      <c r="K31" s="166"/>
      <c r="L31" s="166"/>
      <c r="M31" s="166"/>
      <c r="N31" s="166"/>
      <c r="O31" s="166"/>
      <c r="P31" s="166"/>
      <c r="Q31" s="166"/>
      <c r="R31" s="166"/>
      <c r="S31" s="166"/>
      <c r="T31" s="166"/>
      <c r="U31" s="166"/>
      <c r="V31" s="166"/>
      <c r="W31" s="166"/>
      <c r="X31" s="166"/>
      <c r="Y31" s="166"/>
      <c r="Z31" s="167"/>
    </row>
    <row r="32" spans="1:26" ht="12" customHeight="1" x14ac:dyDescent="0.2">
      <c r="A32" s="149">
        <v>114</v>
      </c>
      <c r="C32" s="149" t="s">
        <v>335</v>
      </c>
      <c r="D32" s="183" t="s">
        <v>282</v>
      </c>
      <c r="E32" s="166">
        <v>44</v>
      </c>
      <c r="F32" s="166">
        <v>0</v>
      </c>
      <c r="G32" s="166">
        <v>2</v>
      </c>
      <c r="H32" s="166">
        <v>31</v>
      </c>
      <c r="I32" s="166">
        <v>11</v>
      </c>
      <c r="J32" s="166">
        <v>0</v>
      </c>
      <c r="K32" s="166">
        <v>0</v>
      </c>
      <c r="L32" s="166">
        <v>0</v>
      </c>
      <c r="M32" s="166">
        <v>0</v>
      </c>
      <c r="N32" s="166">
        <v>0</v>
      </c>
      <c r="O32" s="166">
        <v>0</v>
      </c>
      <c r="P32" s="166">
        <v>1</v>
      </c>
      <c r="Q32" s="166">
        <v>1</v>
      </c>
      <c r="R32" s="166">
        <v>0</v>
      </c>
      <c r="S32" s="166">
        <v>0</v>
      </c>
      <c r="T32" s="166">
        <v>0</v>
      </c>
      <c r="U32" s="166">
        <v>9</v>
      </c>
      <c r="V32" s="166">
        <v>18</v>
      </c>
      <c r="W32" s="166">
        <v>14</v>
      </c>
      <c r="X32" s="166">
        <v>1</v>
      </c>
      <c r="Y32" s="166"/>
      <c r="Z32" s="167">
        <v>114</v>
      </c>
    </row>
    <row r="33" spans="1:26" ht="12" customHeight="1" x14ac:dyDescent="0.2">
      <c r="A33" s="149"/>
      <c r="C33" s="149"/>
      <c r="D33" s="183" t="s">
        <v>283</v>
      </c>
      <c r="E33" s="166">
        <v>30</v>
      </c>
      <c r="F33" s="166">
        <v>0</v>
      </c>
      <c r="G33" s="166">
        <v>1</v>
      </c>
      <c r="H33" s="166">
        <v>22</v>
      </c>
      <c r="I33" s="166">
        <v>7</v>
      </c>
      <c r="J33" s="166">
        <v>0</v>
      </c>
      <c r="K33" s="166">
        <v>0</v>
      </c>
      <c r="L33" s="166">
        <v>0</v>
      </c>
      <c r="M33" s="166">
        <v>0</v>
      </c>
      <c r="N33" s="166">
        <v>0</v>
      </c>
      <c r="O33" s="166">
        <v>0</v>
      </c>
      <c r="P33" s="166">
        <v>1</v>
      </c>
      <c r="Q33" s="166">
        <v>0</v>
      </c>
      <c r="R33" s="166">
        <v>0</v>
      </c>
      <c r="S33" s="166">
        <v>0</v>
      </c>
      <c r="T33" s="166">
        <v>0</v>
      </c>
      <c r="U33" s="166">
        <v>5</v>
      </c>
      <c r="V33" s="166">
        <v>10</v>
      </c>
      <c r="W33" s="166">
        <v>13</v>
      </c>
      <c r="X33" s="166">
        <v>1</v>
      </c>
      <c r="Y33" s="166"/>
      <c r="Z33" s="167"/>
    </row>
    <row r="34" spans="1:26" ht="5.0999999999999996" customHeight="1" x14ac:dyDescent="0.2">
      <c r="A34" s="149"/>
      <c r="C34" s="149"/>
      <c r="D34" s="183"/>
      <c r="E34" s="166"/>
      <c r="F34" s="166"/>
      <c r="G34" s="166"/>
      <c r="H34" s="166"/>
      <c r="I34" s="166"/>
      <c r="J34" s="166"/>
      <c r="K34" s="166"/>
      <c r="L34" s="166"/>
      <c r="M34" s="166"/>
      <c r="N34" s="166"/>
      <c r="O34" s="166"/>
      <c r="P34" s="166"/>
      <c r="Q34" s="166"/>
      <c r="R34" s="166"/>
      <c r="S34" s="166"/>
      <c r="T34" s="166"/>
      <c r="U34" s="166"/>
      <c r="V34" s="166"/>
      <c r="W34" s="166"/>
      <c r="X34" s="166"/>
      <c r="Y34" s="166"/>
      <c r="Z34" s="167"/>
    </row>
    <row r="35" spans="1:26" ht="12" customHeight="1" x14ac:dyDescent="0.2">
      <c r="A35" s="149" t="s">
        <v>336</v>
      </c>
      <c r="C35" s="149" t="s">
        <v>337</v>
      </c>
      <c r="D35" s="183" t="s">
        <v>282</v>
      </c>
      <c r="E35" s="166">
        <v>43</v>
      </c>
      <c r="F35" s="166">
        <v>0</v>
      </c>
      <c r="G35" s="166">
        <v>6</v>
      </c>
      <c r="H35" s="166">
        <v>26</v>
      </c>
      <c r="I35" s="166">
        <v>11</v>
      </c>
      <c r="J35" s="166">
        <v>0</v>
      </c>
      <c r="K35" s="166">
        <v>0</v>
      </c>
      <c r="L35" s="166">
        <v>0</v>
      </c>
      <c r="M35" s="166">
        <v>0</v>
      </c>
      <c r="N35" s="166">
        <v>0</v>
      </c>
      <c r="O35" s="166">
        <v>0</v>
      </c>
      <c r="P35" s="166">
        <v>2</v>
      </c>
      <c r="Q35" s="166">
        <v>1</v>
      </c>
      <c r="R35" s="166">
        <v>3</v>
      </c>
      <c r="S35" s="166">
        <v>0</v>
      </c>
      <c r="T35" s="166">
        <v>0</v>
      </c>
      <c r="U35" s="166">
        <v>13</v>
      </c>
      <c r="V35" s="166">
        <v>10</v>
      </c>
      <c r="W35" s="166">
        <v>12</v>
      </c>
      <c r="X35" s="166">
        <v>2</v>
      </c>
      <c r="Y35" s="166"/>
      <c r="Z35" s="167">
        <v>115</v>
      </c>
    </row>
    <row r="36" spans="1:26" ht="12" customHeight="1" x14ac:dyDescent="0.2">
      <c r="A36" s="186" t="s">
        <v>338</v>
      </c>
      <c r="C36" s="186" t="s">
        <v>339</v>
      </c>
      <c r="D36" s="183" t="s">
        <v>283</v>
      </c>
      <c r="E36" s="166">
        <v>27</v>
      </c>
      <c r="F36" s="166">
        <v>0</v>
      </c>
      <c r="G36" s="166">
        <v>3</v>
      </c>
      <c r="H36" s="166">
        <v>16</v>
      </c>
      <c r="I36" s="166">
        <v>8</v>
      </c>
      <c r="J36" s="166">
        <v>0</v>
      </c>
      <c r="K36" s="166">
        <v>0</v>
      </c>
      <c r="L36" s="166">
        <v>0</v>
      </c>
      <c r="M36" s="166">
        <v>0</v>
      </c>
      <c r="N36" s="166">
        <v>0</v>
      </c>
      <c r="O36" s="166">
        <v>0</v>
      </c>
      <c r="P36" s="166">
        <v>1</v>
      </c>
      <c r="Q36" s="166">
        <v>0</v>
      </c>
      <c r="R36" s="166">
        <v>2</v>
      </c>
      <c r="S36" s="166">
        <v>0</v>
      </c>
      <c r="T36" s="166">
        <v>0</v>
      </c>
      <c r="U36" s="166">
        <v>7</v>
      </c>
      <c r="V36" s="166">
        <v>7</v>
      </c>
      <c r="W36" s="166">
        <v>9</v>
      </c>
      <c r="X36" s="166">
        <v>1</v>
      </c>
      <c r="Y36" s="166"/>
      <c r="Z36" s="167"/>
    </row>
    <row r="37" spans="1:26" ht="5.0999999999999996" customHeight="1" x14ac:dyDescent="0.2">
      <c r="A37" s="149"/>
      <c r="C37" s="149"/>
      <c r="D37" s="183"/>
      <c r="E37" s="166"/>
      <c r="F37" s="166"/>
      <c r="G37" s="166"/>
      <c r="H37" s="166"/>
      <c r="I37" s="166"/>
      <c r="J37" s="166"/>
      <c r="K37" s="166"/>
      <c r="L37" s="166"/>
      <c r="M37" s="166"/>
      <c r="N37" s="166"/>
      <c r="O37" s="166"/>
      <c r="P37" s="166"/>
      <c r="Q37" s="166"/>
      <c r="R37" s="166"/>
      <c r="S37" s="166"/>
      <c r="T37" s="166"/>
      <c r="U37" s="166"/>
      <c r="V37" s="166"/>
      <c r="W37" s="166"/>
      <c r="X37" s="166"/>
      <c r="Y37" s="166"/>
      <c r="Z37" s="167"/>
    </row>
    <row r="38" spans="1:26" ht="12" customHeight="1" x14ac:dyDescent="0.2">
      <c r="A38" s="149" t="s">
        <v>346</v>
      </c>
      <c r="B38" s="185" t="s">
        <v>347</v>
      </c>
      <c r="C38" s="142" t="s">
        <v>348</v>
      </c>
      <c r="D38" s="183" t="s">
        <v>282</v>
      </c>
      <c r="E38" s="166">
        <v>132</v>
      </c>
      <c r="F38" s="166">
        <v>31</v>
      </c>
      <c r="G38" s="166">
        <v>45</v>
      </c>
      <c r="H38" s="166">
        <v>51</v>
      </c>
      <c r="I38" s="166">
        <v>5</v>
      </c>
      <c r="J38" s="166">
        <v>0</v>
      </c>
      <c r="K38" s="166">
        <v>9</v>
      </c>
      <c r="L38" s="166">
        <v>13</v>
      </c>
      <c r="M38" s="166">
        <v>9</v>
      </c>
      <c r="N38" s="166">
        <v>0</v>
      </c>
      <c r="O38" s="166">
        <v>1</v>
      </c>
      <c r="P38" s="166">
        <v>9</v>
      </c>
      <c r="Q38" s="166">
        <v>17</v>
      </c>
      <c r="R38" s="166">
        <v>17</v>
      </c>
      <c r="S38" s="166">
        <v>1</v>
      </c>
      <c r="T38" s="166">
        <v>0</v>
      </c>
      <c r="U38" s="166">
        <v>17</v>
      </c>
      <c r="V38" s="166">
        <v>18</v>
      </c>
      <c r="W38" s="166">
        <v>19</v>
      </c>
      <c r="X38" s="166">
        <v>2</v>
      </c>
      <c r="Y38" s="166"/>
      <c r="Z38" s="167" t="s">
        <v>349</v>
      </c>
    </row>
    <row r="39" spans="1:26" ht="12" customHeight="1" x14ac:dyDescent="0.2">
      <c r="A39" s="186" t="s">
        <v>194</v>
      </c>
      <c r="C39" s="149" t="s">
        <v>350</v>
      </c>
      <c r="D39" s="183" t="s">
        <v>283</v>
      </c>
      <c r="E39" s="166">
        <v>95</v>
      </c>
      <c r="F39" s="166">
        <v>24</v>
      </c>
      <c r="G39" s="166">
        <v>31</v>
      </c>
      <c r="H39" s="166">
        <v>36</v>
      </c>
      <c r="I39" s="166">
        <v>4</v>
      </c>
      <c r="J39" s="166">
        <v>0</v>
      </c>
      <c r="K39" s="166">
        <v>7</v>
      </c>
      <c r="L39" s="166">
        <v>9</v>
      </c>
      <c r="M39" s="166">
        <v>8</v>
      </c>
      <c r="N39" s="166">
        <v>0</v>
      </c>
      <c r="O39" s="166">
        <v>1</v>
      </c>
      <c r="P39" s="166">
        <v>7</v>
      </c>
      <c r="Q39" s="166">
        <v>10</v>
      </c>
      <c r="R39" s="166">
        <v>12</v>
      </c>
      <c r="S39" s="166">
        <v>1</v>
      </c>
      <c r="T39" s="166">
        <v>0</v>
      </c>
      <c r="U39" s="166">
        <v>11</v>
      </c>
      <c r="V39" s="166">
        <v>12</v>
      </c>
      <c r="W39" s="166">
        <v>15</v>
      </c>
      <c r="X39" s="166">
        <v>2</v>
      </c>
      <c r="Y39" s="166"/>
      <c r="Z39" s="167"/>
    </row>
    <row r="40" spans="1:26" ht="5.0999999999999996" customHeight="1" x14ac:dyDescent="0.2">
      <c r="A40" s="149"/>
      <c r="C40" s="149"/>
      <c r="D40" s="183"/>
      <c r="E40" s="166"/>
      <c r="F40" s="166"/>
      <c r="G40" s="166"/>
      <c r="H40" s="166"/>
      <c r="I40" s="166"/>
      <c r="J40" s="166"/>
      <c r="K40" s="166"/>
      <c r="L40" s="166"/>
      <c r="M40" s="166"/>
      <c r="N40" s="166"/>
      <c r="O40" s="166"/>
      <c r="P40" s="166"/>
      <c r="Q40" s="166"/>
      <c r="R40" s="166"/>
      <c r="S40" s="166"/>
      <c r="T40" s="166"/>
      <c r="U40" s="166"/>
      <c r="V40" s="166"/>
      <c r="W40" s="166"/>
      <c r="X40" s="166"/>
      <c r="Y40" s="166"/>
      <c r="Z40" s="167"/>
    </row>
    <row r="41" spans="1:26" ht="12" customHeight="1" x14ac:dyDescent="0.2">
      <c r="A41" s="149">
        <v>123.124</v>
      </c>
      <c r="C41" s="149" t="s">
        <v>351</v>
      </c>
      <c r="D41" s="183" t="s">
        <v>282</v>
      </c>
      <c r="E41" s="166">
        <v>58</v>
      </c>
      <c r="F41" s="166">
        <v>29</v>
      </c>
      <c r="G41" s="166">
        <v>26</v>
      </c>
      <c r="H41" s="166">
        <v>3</v>
      </c>
      <c r="I41" s="166">
        <v>0</v>
      </c>
      <c r="J41" s="166">
        <v>0</v>
      </c>
      <c r="K41" s="166">
        <v>8</v>
      </c>
      <c r="L41" s="166">
        <v>13</v>
      </c>
      <c r="M41" s="166">
        <v>8</v>
      </c>
      <c r="N41" s="166">
        <v>0</v>
      </c>
      <c r="O41" s="166">
        <v>1</v>
      </c>
      <c r="P41" s="166">
        <v>5</v>
      </c>
      <c r="Q41" s="166">
        <v>9</v>
      </c>
      <c r="R41" s="166">
        <v>11</v>
      </c>
      <c r="S41" s="166">
        <v>0</v>
      </c>
      <c r="T41" s="166">
        <v>0</v>
      </c>
      <c r="U41" s="166">
        <v>1</v>
      </c>
      <c r="V41" s="166">
        <v>1</v>
      </c>
      <c r="W41" s="166">
        <v>1</v>
      </c>
      <c r="X41" s="166">
        <v>0</v>
      </c>
      <c r="Y41" s="166"/>
      <c r="Z41" s="167" t="s">
        <v>349</v>
      </c>
    </row>
    <row r="42" spans="1:26" ht="12" customHeight="1" x14ac:dyDescent="0.2">
      <c r="A42" s="149"/>
      <c r="C42" s="149"/>
      <c r="D42" s="183" t="s">
        <v>283</v>
      </c>
      <c r="E42" s="166">
        <v>43</v>
      </c>
      <c r="F42" s="166">
        <v>23</v>
      </c>
      <c r="G42" s="166">
        <v>19</v>
      </c>
      <c r="H42" s="166">
        <v>1</v>
      </c>
      <c r="I42" s="166">
        <v>0</v>
      </c>
      <c r="J42" s="166">
        <v>0</v>
      </c>
      <c r="K42" s="166">
        <v>7</v>
      </c>
      <c r="L42" s="166">
        <v>9</v>
      </c>
      <c r="M42" s="166">
        <v>7</v>
      </c>
      <c r="N42" s="166">
        <v>0</v>
      </c>
      <c r="O42" s="166">
        <v>1</v>
      </c>
      <c r="P42" s="166">
        <v>3</v>
      </c>
      <c r="Q42" s="166">
        <v>6</v>
      </c>
      <c r="R42" s="166">
        <v>9</v>
      </c>
      <c r="S42" s="166">
        <v>0</v>
      </c>
      <c r="T42" s="166">
        <v>0</v>
      </c>
      <c r="U42" s="166">
        <v>0</v>
      </c>
      <c r="V42" s="166">
        <v>1</v>
      </c>
      <c r="W42" s="166">
        <v>0</v>
      </c>
      <c r="X42" s="166">
        <v>0</v>
      </c>
      <c r="Y42" s="166"/>
      <c r="Z42" s="167"/>
    </row>
    <row r="43" spans="1:26" ht="5.0999999999999996" customHeight="1" x14ac:dyDescent="0.2">
      <c r="A43" s="149"/>
      <c r="C43" s="149"/>
      <c r="D43" s="183"/>
      <c r="E43" s="166"/>
      <c r="F43" s="166"/>
      <c r="G43" s="166"/>
      <c r="H43" s="166"/>
      <c r="I43" s="166"/>
      <c r="J43" s="166"/>
      <c r="K43" s="166"/>
      <c r="L43" s="166"/>
      <c r="M43" s="166"/>
      <c r="N43" s="166"/>
      <c r="O43" s="166"/>
      <c r="P43" s="166"/>
      <c r="Q43" s="166"/>
      <c r="R43" s="166"/>
      <c r="S43" s="166"/>
      <c r="T43" s="166"/>
      <c r="U43" s="166"/>
      <c r="V43" s="166"/>
      <c r="W43" s="166"/>
      <c r="X43" s="166"/>
      <c r="Y43" s="166"/>
      <c r="Z43" s="167"/>
    </row>
    <row r="44" spans="1:26" ht="12" customHeight="1" x14ac:dyDescent="0.2">
      <c r="A44" s="149">
        <v>125</v>
      </c>
      <c r="C44" s="149" t="s">
        <v>352</v>
      </c>
      <c r="D44" s="183" t="s">
        <v>282</v>
      </c>
      <c r="E44" s="166">
        <v>5</v>
      </c>
      <c r="F44" s="166">
        <v>0</v>
      </c>
      <c r="G44" s="166">
        <v>2</v>
      </c>
      <c r="H44" s="166">
        <v>3</v>
      </c>
      <c r="I44" s="166">
        <v>0</v>
      </c>
      <c r="J44" s="166">
        <v>0</v>
      </c>
      <c r="K44" s="166">
        <v>0</v>
      </c>
      <c r="L44" s="166">
        <v>0</v>
      </c>
      <c r="M44" s="166">
        <v>0</v>
      </c>
      <c r="N44" s="166">
        <v>0</v>
      </c>
      <c r="O44" s="166">
        <v>0</v>
      </c>
      <c r="P44" s="166">
        <v>2</v>
      </c>
      <c r="Q44" s="166">
        <v>0</v>
      </c>
      <c r="R44" s="166">
        <v>0</v>
      </c>
      <c r="S44" s="166">
        <v>0</v>
      </c>
      <c r="T44" s="166">
        <v>0</v>
      </c>
      <c r="U44" s="166">
        <v>0</v>
      </c>
      <c r="V44" s="166">
        <v>1</v>
      </c>
      <c r="W44" s="166">
        <v>2</v>
      </c>
      <c r="X44" s="166">
        <v>0</v>
      </c>
      <c r="Y44" s="166"/>
      <c r="Z44" s="167">
        <v>125</v>
      </c>
    </row>
    <row r="45" spans="1:26" ht="12" customHeight="1" x14ac:dyDescent="0.2">
      <c r="A45" s="149"/>
      <c r="C45" s="149"/>
      <c r="D45" s="183" t="s">
        <v>283</v>
      </c>
      <c r="E45" s="166">
        <v>5</v>
      </c>
      <c r="F45" s="166">
        <v>0</v>
      </c>
      <c r="G45" s="166">
        <v>2</v>
      </c>
      <c r="H45" s="166">
        <v>3</v>
      </c>
      <c r="I45" s="166">
        <v>0</v>
      </c>
      <c r="J45" s="166">
        <v>0</v>
      </c>
      <c r="K45" s="166">
        <v>0</v>
      </c>
      <c r="L45" s="166">
        <v>0</v>
      </c>
      <c r="M45" s="166">
        <v>0</v>
      </c>
      <c r="N45" s="166">
        <v>0</v>
      </c>
      <c r="O45" s="166">
        <v>0</v>
      </c>
      <c r="P45" s="166">
        <v>2</v>
      </c>
      <c r="Q45" s="166">
        <v>0</v>
      </c>
      <c r="R45" s="166">
        <v>0</v>
      </c>
      <c r="S45" s="166">
        <v>0</v>
      </c>
      <c r="T45" s="166">
        <v>0</v>
      </c>
      <c r="U45" s="166">
        <v>0</v>
      </c>
      <c r="V45" s="166">
        <v>1</v>
      </c>
      <c r="W45" s="166">
        <v>2</v>
      </c>
      <c r="X45" s="166">
        <v>0</v>
      </c>
      <c r="Y45" s="166"/>
      <c r="Z45" s="167"/>
    </row>
    <row r="46" spans="1:26" ht="5.0999999999999996" customHeight="1" x14ac:dyDescent="0.2">
      <c r="A46" s="149"/>
      <c r="C46" s="149"/>
      <c r="D46" s="183"/>
      <c r="E46" s="166"/>
      <c r="F46" s="166"/>
      <c r="G46" s="166"/>
      <c r="H46" s="166"/>
      <c r="I46" s="166"/>
      <c r="J46" s="166"/>
      <c r="K46" s="166"/>
      <c r="L46" s="166"/>
      <c r="M46" s="166"/>
      <c r="N46" s="166"/>
      <c r="O46" s="166"/>
      <c r="P46" s="166"/>
      <c r="Q46" s="166"/>
      <c r="R46" s="166"/>
      <c r="S46" s="166"/>
      <c r="T46" s="166"/>
      <c r="U46" s="166"/>
      <c r="V46" s="166"/>
      <c r="W46" s="166"/>
      <c r="X46" s="166"/>
      <c r="Y46" s="166"/>
      <c r="Z46" s="167"/>
    </row>
    <row r="47" spans="1:26" ht="12" customHeight="1" x14ac:dyDescent="0.2">
      <c r="A47" s="149">
        <v>126</v>
      </c>
      <c r="C47" s="149" t="s">
        <v>356</v>
      </c>
      <c r="D47" s="183" t="s">
        <v>282</v>
      </c>
      <c r="E47" s="166">
        <v>11</v>
      </c>
      <c r="F47" s="166">
        <v>1</v>
      </c>
      <c r="G47" s="166">
        <v>6</v>
      </c>
      <c r="H47" s="166">
        <v>4</v>
      </c>
      <c r="I47" s="166">
        <v>0</v>
      </c>
      <c r="J47" s="166">
        <v>0</v>
      </c>
      <c r="K47" s="166">
        <v>0</v>
      </c>
      <c r="L47" s="166">
        <v>0</v>
      </c>
      <c r="M47" s="166">
        <v>1</v>
      </c>
      <c r="N47" s="166">
        <v>0</v>
      </c>
      <c r="O47" s="166">
        <v>0</v>
      </c>
      <c r="P47" s="166">
        <v>1</v>
      </c>
      <c r="Q47" s="166">
        <v>5</v>
      </c>
      <c r="R47" s="166">
        <v>0</v>
      </c>
      <c r="S47" s="166">
        <v>0</v>
      </c>
      <c r="T47" s="166">
        <v>0</v>
      </c>
      <c r="U47" s="166">
        <v>2</v>
      </c>
      <c r="V47" s="166">
        <v>0</v>
      </c>
      <c r="W47" s="166">
        <v>2</v>
      </c>
      <c r="X47" s="166">
        <v>0</v>
      </c>
      <c r="Y47" s="166"/>
      <c r="Z47" s="167">
        <v>126</v>
      </c>
    </row>
    <row r="48" spans="1:26" ht="12" customHeight="1" x14ac:dyDescent="0.2">
      <c r="A48" s="149"/>
      <c r="C48" s="186" t="s">
        <v>357</v>
      </c>
      <c r="D48" s="183" t="s">
        <v>283</v>
      </c>
      <c r="E48" s="166">
        <v>10</v>
      </c>
      <c r="F48" s="166">
        <v>1</v>
      </c>
      <c r="G48" s="166">
        <v>5</v>
      </c>
      <c r="H48" s="166">
        <v>4</v>
      </c>
      <c r="I48" s="166">
        <v>0</v>
      </c>
      <c r="J48" s="166">
        <v>0</v>
      </c>
      <c r="K48" s="166">
        <v>0</v>
      </c>
      <c r="L48" s="166">
        <v>0</v>
      </c>
      <c r="M48" s="166">
        <v>1</v>
      </c>
      <c r="N48" s="166">
        <v>0</v>
      </c>
      <c r="O48" s="166">
        <v>0</v>
      </c>
      <c r="P48" s="166">
        <v>1</v>
      </c>
      <c r="Q48" s="166">
        <v>4</v>
      </c>
      <c r="R48" s="166">
        <v>0</v>
      </c>
      <c r="S48" s="166">
        <v>0</v>
      </c>
      <c r="T48" s="166">
        <v>0</v>
      </c>
      <c r="U48" s="166">
        <v>2</v>
      </c>
      <c r="V48" s="166">
        <v>0</v>
      </c>
      <c r="W48" s="166">
        <v>2</v>
      </c>
      <c r="X48" s="166">
        <v>0</v>
      </c>
      <c r="Y48" s="166"/>
      <c r="Z48" s="167"/>
    </row>
    <row r="49" spans="1:26" ht="5.0999999999999996" customHeight="1" x14ac:dyDescent="0.2">
      <c r="A49" s="149"/>
      <c r="C49" s="149"/>
      <c r="D49" s="183"/>
      <c r="E49" s="166"/>
      <c r="F49" s="166"/>
      <c r="G49" s="166"/>
      <c r="H49" s="166"/>
      <c r="I49" s="166"/>
      <c r="J49" s="166"/>
      <c r="K49" s="166"/>
      <c r="L49" s="166"/>
      <c r="M49" s="166"/>
      <c r="N49" s="166"/>
      <c r="O49" s="166"/>
      <c r="P49" s="166"/>
      <c r="Q49" s="166"/>
      <c r="R49" s="166"/>
      <c r="S49" s="166"/>
      <c r="T49" s="166"/>
      <c r="U49" s="166"/>
      <c r="V49" s="166"/>
      <c r="W49" s="166"/>
      <c r="X49" s="166"/>
      <c r="Y49" s="166"/>
      <c r="Z49" s="167"/>
    </row>
    <row r="50" spans="1:26" ht="12" customHeight="1" x14ac:dyDescent="0.2">
      <c r="A50" s="149" t="s">
        <v>368</v>
      </c>
      <c r="C50" s="149" t="s">
        <v>369</v>
      </c>
      <c r="D50" s="183" t="s">
        <v>282</v>
      </c>
      <c r="E50" s="166">
        <v>15</v>
      </c>
      <c r="F50" s="166">
        <v>0</v>
      </c>
      <c r="G50" s="166">
        <v>0</v>
      </c>
      <c r="H50" s="166">
        <v>10</v>
      </c>
      <c r="I50" s="166">
        <v>5</v>
      </c>
      <c r="J50" s="166">
        <v>0</v>
      </c>
      <c r="K50" s="166">
        <v>0</v>
      </c>
      <c r="L50" s="166">
        <v>0</v>
      </c>
      <c r="M50" s="166">
        <v>0</v>
      </c>
      <c r="N50" s="166">
        <v>0</v>
      </c>
      <c r="O50" s="166">
        <v>0</v>
      </c>
      <c r="P50" s="166">
        <v>0</v>
      </c>
      <c r="Q50" s="166">
        <v>0</v>
      </c>
      <c r="R50" s="166">
        <v>0</v>
      </c>
      <c r="S50" s="166">
        <v>0</v>
      </c>
      <c r="T50" s="166">
        <v>0</v>
      </c>
      <c r="U50" s="166">
        <v>4</v>
      </c>
      <c r="V50" s="166">
        <v>6</v>
      </c>
      <c r="W50" s="166">
        <v>5</v>
      </c>
      <c r="X50" s="166">
        <v>0</v>
      </c>
      <c r="Y50" s="166"/>
      <c r="Z50" s="167" t="s">
        <v>370</v>
      </c>
    </row>
    <row r="51" spans="1:26" ht="12" customHeight="1" x14ac:dyDescent="0.2">
      <c r="A51" s="149"/>
      <c r="C51" s="186" t="s">
        <v>371</v>
      </c>
      <c r="D51" s="183" t="s">
        <v>283</v>
      </c>
      <c r="E51" s="166">
        <v>12</v>
      </c>
      <c r="F51" s="166">
        <v>0</v>
      </c>
      <c r="G51" s="166">
        <v>0</v>
      </c>
      <c r="H51" s="166">
        <v>8</v>
      </c>
      <c r="I51" s="166">
        <v>4</v>
      </c>
      <c r="J51" s="166">
        <v>0</v>
      </c>
      <c r="K51" s="166">
        <v>0</v>
      </c>
      <c r="L51" s="166">
        <v>0</v>
      </c>
      <c r="M51" s="166">
        <v>0</v>
      </c>
      <c r="N51" s="166">
        <v>0</v>
      </c>
      <c r="O51" s="166">
        <v>0</v>
      </c>
      <c r="P51" s="166">
        <v>0</v>
      </c>
      <c r="Q51" s="166">
        <v>0</v>
      </c>
      <c r="R51" s="166">
        <v>0</v>
      </c>
      <c r="S51" s="166">
        <v>0</v>
      </c>
      <c r="T51" s="166">
        <v>0</v>
      </c>
      <c r="U51" s="166">
        <v>4</v>
      </c>
      <c r="V51" s="166">
        <v>4</v>
      </c>
      <c r="W51" s="166">
        <v>4</v>
      </c>
      <c r="X51" s="166">
        <v>0</v>
      </c>
      <c r="Y51" s="166"/>
      <c r="Z51" s="167"/>
    </row>
    <row r="52" spans="1:26" ht="5.0999999999999996" customHeight="1" x14ac:dyDescent="0.2">
      <c r="A52" s="149"/>
      <c r="C52" s="149"/>
      <c r="D52" s="183"/>
      <c r="E52" s="166"/>
      <c r="F52" s="166"/>
      <c r="G52" s="166"/>
      <c r="H52" s="166"/>
      <c r="I52" s="166"/>
      <c r="J52" s="166"/>
      <c r="K52" s="166"/>
      <c r="L52" s="166"/>
      <c r="M52" s="166"/>
      <c r="N52" s="166"/>
      <c r="O52" s="166"/>
      <c r="P52" s="166"/>
      <c r="Q52" s="166"/>
      <c r="R52" s="166"/>
      <c r="S52" s="166"/>
      <c r="T52" s="166"/>
      <c r="U52" s="166"/>
      <c r="V52" s="166"/>
      <c r="W52" s="166"/>
      <c r="X52" s="166"/>
      <c r="Y52" s="166"/>
      <c r="Z52" s="167"/>
    </row>
    <row r="53" spans="1:26" ht="12" customHeight="1" x14ac:dyDescent="0.2">
      <c r="A53" s="149" t="s">
        <v>372</v>
      </c>
      <c r="C53" s="149" t="s">
        <v>373</v>
      </c>
      <c r="D53" s="183" t="s">
        <v>282</v>
      </c>
      <c r="E53" s="166">
        <v>2</v>
      </c>
      <c r="F53" s="166">
        <v>0</v>
      </c>
      <c r="G53" s="166">
        <v>0</v>
      </c>
      <c r="H53" s="166">
        <v>2</v>
      </c>
      <c r="I53" s="166">
        <v>0</v>
      </c>
      <c r="J53" s="166">
        <v>0</v>
      </c>
      <c r="K53" s="166">
        <v>0</v>
      </c>
      <c r="L53" s="166">
        <v>0</v>
      </c>
      <c r="M53" s="166">
        <v>0</v>
      </c>
      <c r="N53" s="166">
        <v>0</v>
      </c>
      <c r="O53" s="166">
        <v>0</v>
      </c>
      <c r="P53" s="166">
        <v>0</v>
      </c>
      <c r="Q53" s="166">
        <v>0</v>
      </c>
      <c r="R53" s="166">
        <v>0</v>
      </c>
      <c r="S53" s="166">
        <v>0</v>
      </c>
      <c r="T53" s="166">
        <v>0</v>
      </c>
      <c r="U53" s="166">
        <v>0</v>
      </c>
      <c r="V53" s="166">
        <v>1</v>
      </c>
      <c r="W53" s="166">
        <v>1</v>
      </c>
      <c r="X53" s="166">
        <v>0</v>
      </c>
      <c r="Y53" s="166"/>
      <c r="Z53" s="167" t="s">
        <v>374</v>
      </c>
    </row>
    <row r="54" spans="1:26" ht="12" customHeight="1" x14ac:dyDescent="0.2">
      <c r="A54" s="149"/>
      <c r="C54" s="186" t="s">
        <v>375</v>
      </c>
      <c r="D54" s="183" t="s">
        <v>283</v>
      </c>
      <c r="E54" s="166">
        <v>2</v>
      </c>
      <c r="F54" s="166">
        <v>0</v>
      </c>
      <c r="G54" s="166">
        <v>0</v>
      </c>
      <c r="H54" s="166">
        <v>2</v>
      </c>
      <c r="I54" s="166">
        <v>0</v>
      </c>
      <c r="J54" s="166">
        <v>0</v>
      </c>
      <c r="K54" s="166">
        <v>0</v>
      </c>
      <c r="L54" s="166">
        <v>0</v>
      </c>
      <c r="M54" s="166">
        <v>0</v>
      </c>
      <c r="N54" s="166">
        <v>0</v>
      </c>
      <c r="O54" s="166">
        <v>0</v>
      </c>
      <c r="P54" s="166">
        <v>0</v>
      </c>
      <c r="Q54" s="166">
        <v>0</v>
      </c>
      <c r="R54" s="166">
        <v>0</v>
      </c>
      <c r="S54" s="166">
        <v>0</v>
      </c>
      <c r="T54" s="166">
        <v>0</v>
      </c>
      <c r="U54" s="166">
        <v>0</v>
      </c>
      <c r="V54" s="166">
        <v>1</v>
      </c>
      <c r="W54" s="166">
        <v>1</v>
      </c>
      <c r="X54" s="166">
        <v>0</v>
      </c>
      <c r="Y54" s="166"/>
      <c r="Z54" s="167"/>
    </row>
    <row r="55" spans="1:26" ht="5.0999999999999996" customHeight="1" x14ac:dyDescent="0.2">
      <c r="A55" s="149"/>
      <c r="C55" s="149"/>
      <c r="D55" s="183"/>
      <c r="E55" s="166"/>
      <c r="F55" s="166"/>
      <c r="G55" s="166"/>
      <c r="H55" s="166"/>
      <c r="I55" s="166"/>
      <c r="J55" s="166"/>
      <c r="K55" s="166"/>
      <c r="L55" s="166"/>
      <c r="M55" s="166"/>
      <c r="N55" s="166"/>
      <c r="O55" s="166"/>
      <c r="P55" s="166"/>
      <c r="Q55" s="166"/>
      <c r="R55" s="166"/>
      <c r="S55" s="166"/>
      <c r="T55" s="166"/>
      <c r="U55" s="166"/>
      <c r="V55" s="166"/>
      <c r="W55" s="166"/>
      <c r="X55" s="166"/>
      <c r="Y55" s="166"/>
      <c r="Z55" s="167"/>
    </row>
    <row r="56" spans="1:26" ht="12" customHeight="1" x14ac:dyDescent="0.2">
      <c r="A56" s="149" t="s">
        <v>376</v>
      </c>
      <c r="C56" s="149" t="s">
        <v>377</v>
      </c>
      <c r="D56" s="183" t="s">
        <v>282</v>
      </c>
      <c r="E56" s="166">
        <v>2</v>
      </c>
      <c r="F56" s="166">
        <v>0</v>
      </c>
      <c r="G56" s="166">
        <v>0</v>
      </c>
      <c r="H56" s="166">
        <v>2</v>
      </c>
      <c r="I56" s="166">
        <v>0</v>
      </c>
      <c r="J56" s="166">
        <v>0</v>
      </c>
      <c r="K56" s="166">
        <v>0</v>
      </c>
      <c r="L56" s="166">
        <v>0</v>
      </c>
      <c r="M56" s="166">
        <v>0</v>
      </c>
      <c r="N56" s="166">
        <v>0</v>
      </c>
      <c r="O56" s="166">
        <v>0</v>
      </c>
      <c r="P56" s="166">
        <v>0</v>
      </c>
      <c r="Q56" s="166">
        <v>0</v>
      </c>
      <c r="R56" s="166">
        <v>0</v>
      </c>
      <c r="S56" s="166">
        <v>0</v>
      </c>
      <c r="T56" s="166">
        <v>0</v>
      </c>
      <c r="U56" s="166">
        <v>0</v>
      </c>
      <c r="V56" s="166">
        <v>0</v>
      </c>
      <c r="W56" s="166">
        <v>2</v>
      </c>
      <c r="X56" s="166">
        <v>0</v>
      </c>
      <c r="Y56" s="166"/>
      <c r="Z56" s="167" t="s">
        <v>378</v>
      </c>
    </row>
    <row r="57" spans="1:26" ht="12" customHeight="1" x14ac:dyDescent="0.2">
      <c r="A57" s="149"/>
      <c r="C57" s="186" t="s">
        <v>379</v>
      </c>
      <c r="D57" s="183" t="s">
        <v>283</v>
      </c>
      <c r="E57" s="166">
        <v>2</v>
      </c>
      <c r="F57" s="166">
        <v>0</v>
      </c>
      <c r="G57" s="166">
        <v>0</v>
      </c>
      <c r="H57" s="166">
        <v>2</v>
      </c>
      <c r="I57" s="166">
        <v>0</v>
      </c>
      <c r="J57" s="166">
        <v>0</v>
      </c>
      <c r="K57" s="166">
        <v>0</v>
      </c>
      <c r="L57" s="166">
        <v>0</v>
      </c>
      <c r="M57" s="166">
        <v>0</v>
      </c>
      <c r="N57" s="166">
        <v>0</v>
      </c>
      <c r="O57" s="166">
        <v>0</v>
      </c>
      <c r="P57" s="166">
        <v>0</v>
      </c>
      <c r="Q57" s="166">
        <v>0</v>
      </c>
      <c r="R57" s="166">
        <v>0</v>
      </c>
      <c r="S57" s="166">
        <v>0</v>
      </c>
      <c r="T57" s="166">
        <v>0</v>
      </c>
      <c r="U57" s="166">
        <v>0</v>
      </c>
      <c r="V57" s="166">
        <v>0</v>
      </c>
      <c r="W57" s="166">
        <v>2</v>
      </c>
      <c r="X57" s="166">
        <v>0</v>
      </c>
      <c r="Y57" s="166"/>
      <c r="Z57" s="167"/>
    </row>
    <row r="58" spans="1:26" ht="12" customHeight="1" x14ac:dyDescent="0.2">
      <c r="A58" s="149"/>
      <c r="C58" s="186" t="s">
        <v>380</v>
      </c>
      <c r="D58" s="183"/>
      <c r="E58" s="166"/>
      <c r="F58" s="166"/>
      <c r="G58" s="166"/>
      <c r="H58" s="166"/>
      <c r="I58" s="166"/>
      <c r="J58" s="166"/>
      <c r="K58" s="166"/>
      <c r="L58" s="166"/>
      <c r="M58" s="166"/>
      <c r="N58" s="166"/>
      <c r="O58" s="166"/>
      <c r="P58" s="166"/>
      <c r="Q58" s="166"/>
      <c r="R58" s="166"/>
      <c r="S58" s="166"/>
      <c r="T58" s="166"/>
      <c r="U58" s="166"/>
      <c r="V58" s="166"/>
      <c r="W58" s="166"/>
      <c r="X58" s="166"/>
      <c r="Y58" s="166"/>
      <c r="Z58" s="167"/>
    </row>
    <row r="59" spans="1:26" ht="12" customHeight="1" x14ac:dyDescent="0.2">
      <c r="A59" s="149">
        <v>132</v>
      </c>
      <c r="C59" s="149" t="s">
        <v>387</v>
      </c>
      <c r="D59" s="183" t="s">
        <v>282</v>
      </c>
      <c r="E59" s="166">
        <v>6</v>
      </c>
      <c r="F59" s="166">
        <v>0</v>
      </c>
      <c r="G59" s="166">
        <v>1</v>
      </c>
      <c r="H59" s="166">
        <v>5</v>
      </c>
      <c r="I59" s="166">
        <v>0</v>
      </c>
      <c r="J59" s="166">
        <v>0</v>
      </c>
      <c r="K59" s="166">
        <v>0</v>
      </c>
      <c r="L59" s="166">
        <v>0</v>
      </c>
      <c r="M59" s="166">
        <v>0</v>
      </c>
      <c r="N59" s="166">
        <v>0</v>
      </c>
      <c r="O59" s="166">
        <v>0</v>
      </c>
      <c r="P59" s="166">
        <v>0</v>
      </c>
      <c r="Q59" s="166">
        <v>0</v>
      </c>
      <c r="R59" s="166">
        <v>1</v>
      </c>
      <c r="S59" s="166">
        <v>0</v>
      </c>
      <c r="T59" s="166">
        <v>0</v>
      </c>
      <c r="U59" s="166">
        <v>0</v>
      </c>
      <c r="V59" s="166">
        <v>2</v>
      </c>
      <c r="W59" s="166">
        <v>1</v>
      </c>
      <c r="X59" s="166">
        <v>2</v>
      </c>
      <c r="Y59" s="166"/>
      <c r="Z59" s="167">
        <v>132</v>
      </c>
    </row>
    <row r="60" spans="1:26" ht="12" customHeight="1" x14ac:dyDescent="0.2">
      <c r="A60" s="149"/>
      <c r="C60" s="149"/>
      <c r="D60" s="183" t="s">
        <v>283</v>
      </c>
      <c r="E60" s="166">
        <v>4</v>
      </c>
      <c r="F60" s="166">
        <v>0</v>
      </c>
      <c r="G60" s="166">
        <v>1</v>
      </c>
      <c r="H60" s="166">
        <v>3</v>
      </c>
      <c r="I60" s="166">
        <v>0</v>
      </c>
      <c r="J60" s="166">
        <v>0</v>
      </c>
      <c r="K60" s="166">
        <v>0</v>
      </c>
      <c r="L60" s="166">
        <v>0</v>
      </c>
      <c r="M60" s="166">
        <v>0</v>
      </c>
      <c r="N60" s="166">
        <v>0</v>
      </c>
      <c r="O60" s="166">
        <v>0</v>
      </c>
      <c r="P60" s="166">
        <v>0</v>
      </c>
      <c r="Q60" s="166">
        <v>0</v>
      </c>
      <c r="R60" s="166">
        <v>1</v>
      </c>
      <c r="S60" s="166">
        <v>0</v>
      </c>
      <c r="T60" s="166">
        <v>0</v>
      </c>
      <c r="U60" s="166">
        <v>0</v>
      </c>
      <c r="V60" s="166">
        <v>1</v>
      </c>
      <c r="W60" s="166">
        <v>0</v>
      </c>
      <c r="X60" s="166">
        <v>2</v>
      </c>
      <c r="Y60" s="166"/>
      <c r="Z60" s="167"/>
    </row>
    <row r="61" spans="1:26" ht="5.0999999999999996" customHeight="1" x14ac:dyDescent="0.2">
      <c r="A61" s="149"/>
      <c r="C61" s="149"/>
      <c r="D61" s="183"/>
      <c r="E61" s="166"/>
      <c r="F61" s="166"/>
      <c r="G61" s="166"/>
      <c r="H61" s="166"/>
      <c r="I61" s="166"/>
      <c r="J61" s="166"/>
      <c r="K61" s="166"/>
      <c r="L61" s="166"/>
      <c r="M61" s="166"/>
      <c r="N61" s="166"/>
      <c r="O61" s="166"/>
      <c r="P61" s="166"/>
      <c r="Q61" s="166"/>
      <c r="R61" s="166"/>
      <c r="S61" s="166"/>
      <c r="T61" s="166"/>
      <c r="U61" s="166"/>
      <c r="V61" s="166"/>
      <c r="W61" s="166"/>
      <c r="X61" s="166"/>
      <c r="Y61" s="166"/>
      <c r="Z61" s="167"/>
    </row>
    <row r="62" spans="1:26" ht="12" customHeight="1" x14ac:dyDescent="0.2">
      <c r="A62" s="149" t="s">
        <v>388</v>
      </c>
      <c r="C62" s="149" t="s">
        <v>389</v>
      </c>
      <c r="D62" s="183" t="s">
        <v>282</v>
      </c>
      <c r="E62" s="166">
        <v>4</v>
      </c>
      <c r="F62" s="166">
        <v>0</v>
      </c>
      <c r="G62" s="166">
        <v>2</v>
      </c>
      <c r="H62" s="166">
        <v>2</v>
      </c>
      <c r="I62" s="166">
        <v>0</v>
      </c>
      <c r="J62" s="166">
        <v>0</v>
      </c>
      <c r="K62" s="166">
        <v>0</v>
      </c>
      <c r="L62" s="166">
        <v>0</v>
      </c>
      <c r="M62" s="166">
        <v>0</v>
      </c>
      <c r="N62" s="166">
        <v>0</v>
      </c>
      <c r="O62" s="166">
        <v>0</v>
      </c>
      <c r="P62" s="166">
        <v>0</v>
      </c>
      <c r="Q62" s="166">
        <v>0</v>
      </c>
      <c r="R62" s="166">
        <v>2</v>
      </c>
      <c r="S62" s="166">
        <v>0</v>
      </c>
      <c r="T62" s="166">
        <v>0</v>
      </c>
      <c r="U62" s="166">
        <v>0</v>
      </c>
      <c r="V62" s="166">
        <v>0</v>
      </c>
      <c r="W62" s="166">
        <v>2</v>
      </c>
      <c r="X62" s="166">
        <v>0</v>
      </c>
      <c r="Y62" s="166"/>
      <c r="Z62" s="167" t="s">
        <v>388</v>
      </c>
    </row>
    <row r="63" spans="1:26" ht="12" customHeight="1" x14ac:dyDescent="0.2">
      <c r="A63" s="149"/>
      <c r="C63" s="186" t="s">
        <v>390</v>
      </c>
      <c r="D63" s="183" t="s">
        <v>283</v>
      </c>
      <c r="E63" s="166">
        <v>3</v>
      </c>
      <c r="F63" s="166">
        <v>0</v>
      </c>
      <c r="G63" s="166">
        <v>1</v>
      </c>
      <c r="H63" s="166">
        <v>2</v>
      </c>
      <c r="I63" s="166">
        <v>0</v>
      </c>
      <c r="J63" s="166">
        <v>0</v>
      </c>
      <c r="K63" s="166">
        <v>0</v>
      </c>
      <c r="L63" s="166">
        <v>0</v>
      </c>
      <c r="M63" s="166">
        <v>0</v>
      </c>
      <c r="N63" s="166">
        <v>0</v>
      </c>
      <c r="O63" s="166">
        <v>0</v>
      </c>
      <c r="P63" s="166">
        <v>0</v>
      </c>
      <c r="Q63" s="166">
        <v>0</v>
      </c>
      <c r="R63" s="166">
        <v>1</v>
      </c>
      <c r="S63" s="166">
        <v>0</v>
      </c>
      <c r="T63" s="166">
        <v>0</v>
      </c>
      <c r="U63" s="166">
        <v>0</v>
      </c>
      <c r="V63" s="166">
        <v>0</v>
      </c>
      <c r="W63" s="166">
        <v>2</v>
      </c>
      <c r="X63" s="166">
        <v>0</v>
      </c>
      <c r="Y63" s="166"/>
      <c r="Z63" s="167"/>
    </row>
    <row r="64" spans="1:26" ht="5.0999999999999996" customHeight="1" x14ac:dyDescent="0.2">
      <c r="A64" s="149"/>
      <c r="C64" s="149"/>
      <c r="D64" s="183"/>
      <c r="E64" s="166"/>
      <c r="F64" s="166"/>
      <c r="G64" s="166"/>
      <c r="H64" s="166"/>
      <c r="I64" s="166"/>
      <c r="J64" s="166"/>
      <c r="K64" s="166"/>
      <c r="L64" s="166"/>
      <c r="M64" s="166"/>
      <c r="N64" s="166"/>
      <c r="O64" s="166"/>
      <c r="P64" s="166"/>
      <c r="Q64" s="166"/>
      <c r="R64" s="166"/>
      <c r="S64" s="166"/>
      <c r="T64" s="166"/>
      <c r="U64" s="166"/>
      <c r="V64" s="166"/>
      <c r="W64" s="166"/>
      <c r="X64" s="166"/>
      <c r="Y64" s="166"/>
      <c r="Z64" s="167"/>
    </row>
    <row r="65" spans="1:26" ht="12" customHeight="1" x14ac:dyDescent="0.2">
      <c r="A65" s="149">
        <v>136</v>
      </c>
      <c r="C65" s="149" t="s">
        <v>392</v>
      </c>
      <c r="D65" s="183" t="s">
        <v>282</v>
      </c>
      <c r="E65" s="166">
        <v>1</v>
      </c>
      <c r="F65" s="166">
        <v>0</v>
      </c>
      <c r="G65" s="166">
        <v>0</v>
      </c>
      <c r="H65" s="166">
        <v>1</v>
      </c>
      <c r="I65" s="166">
        <v>0</v>
      </c>
      <c r="J65" s="166">
        <v>0</v>
      </c>
      <c r="K65" s="166">
        <v>0</v>
      </c>
      <c r="L65" s="166">
        <v>0</v>
      </c>
      <c r="M65" s="166">
        <v>0</v>
      </c>
      <c r="N65" s="166">
        <v>0</v>
      </c>
      <c r="O65" s="166">
        <v>0</v>
      </c>
      <c r="P65" s="166">
        <v>0</v>
      </c>
      <c r="Q65" s="166">
        <v>0</v>
      </c>
      <c r="R65" s="166">
        <v>0</v>
      </c>
      <c r="S65" s="166">
        <v>0</v>
      </c>
      <c r="T65" s="166">
        <v>0</v>
      </c>
      <c r="U65" s="166">
        <v>1</v>
      </c>
      <c r="V65" s="166">
        <v>0</v>
      </c>
      <c r="W65" s="166">
        <v>0</v>
      </c>
      <c r="X65" s="166">
        <v>0</v>
      </c>
      <c r="Y65" s="166"/>
      <c r="Z65" s="167">
        <v>136</v>
      </c>
    </row>
    <row r="66" spans="1:26" ht="12" customHeight="1" x14ac:dyDescent="0.2">
      <c r="A66" s="149"/>
      <c r="C66" s="149"/>
      <c r="D66" s="183" t="s">
        <v>283</v>
      </c>
      <c r="E66" s="166">
        <v>1</v>
      </c>
      <c r="F66" s="166">
        <v>0</v>
      </c>
      <c r="G66" s="166">
        <v>0</v>
      </c>
      <c r="H66" s="166">
        <v>1</v>
      </c>
      <c r="I66" s="166">
        <v>0</v>
      </c>
      <c r="J66" s="166">
        <v>0</v>
      </c>
      <c r="K66" s="166">
        <v>0</v>
      </c>
      <c r="L66" s="166">
        <v>0</v>
      </c>
      <c r="M66" s="166">
        <v>0</v>
      </c>
      <c r="N66" s="166">
        <v>0</v>
      </c>
      <c r="O66" s="166">
        <v>0</v>
      </c>
      <c r="P66" s="166">
        <v>0</v>
      </c>
      <c r="Q66" s="166">
        <v>0</v>
      </c>
      <c r="R66" s="166">
        <v>0</v>
      </c>
      <c r="S66" s="166">
        <v>0</v>
      </c>
      <c r="T66" s="166">
        <v>0</v>
      </c>
      <c r="U66" s="166">
        <v>1</v>
      </c>
      <c r="V66" s="166">
        <v>0</v>
      </c>
      <c r="W66" s="166">
        <v>0</v>
      </c>
      <c r="X66" s="166">
        <v>0</v>
      </c>
      <c r="Y66" s="166"/>
      <c r="Z66" s="167"/>
    </row>
    <row r="67" spans="1:26" ht="5.0999999999999996" customHeight="1" x14ac:dyDescent="0.2">
      <c r="A67" s="149"/>
      <c r="C67" s="149"/>
      <c r="D67" s="183"/>
      <c r="E67" s="166"/>
      <c r="F67" s="166"/>
      <c r="G67" s="166"/>
      <c r="H67" s="166"/>
      <c r="I67" s="166"/>
      <c r="J67" s="166"/>
      <c r="K67" s="166"/>
      <c r="L67" s="166"/>
      <c r="M67" s="166"/>
      <c r="N67" s="166"/>
      <c r="O67" s="166"/>
      <c r="P67" s="166"/>
      <c r="Q67" s="166"/>
      <c r="R67" s="166"/>
      <c r="S67" s="166"/>
      <c r="T67" s="166"/>
      <c r="U67" s="166"/>
      <c r="V67" s="166"/>
      <c r="W67" s="166"/>
      <c r="X67" s="166"/>
      <c r="Y67" s="166"/>
      <c r="Z67" s="167"/>
    </row>
    <row r="68" spans="1:26" ht="12" customHeight="1" x14ac:dyDescent="0.2">
      <c r="A68" s="149">
        <v>145</v>
      </c>
      <c r="C68" s="149" t="s">
        <v>395</v>
      </c>
      <c r="D68" s="183" t="s">
        <v>282</v>
      </c>
      <c r="E68" s="166">
        <v>4</v>
      </c>
      <c r="F68" s="166">
        <v>1</v>
      </c>
      <c r="G68" s="166">
        <v>3</v>
      </c>
      <c r="H68" s="166">
        <v>0</v>
      </c>
      <c r="I68" s="166">
        <v>0</v>
      </c>
      <c r="J68" s="166">
        <v>0</v>
      </c>
      <c r="K68" s="166">
        <v>1</v>
      </c>
      <c r="L68" s="166">
        <v>0</v>
      </c>
      <c r="M68" s="166">
        <v>0</v>
      </c>
      <c r="N68" s="166">
        <v>0</v>
      </c>
      <c r="O68" s="166">
        <v>0</v>
      </c>
      <c r="P68" s="166">
        <v>0</v>
      </c>
      <c r="Q68" s="166">
        <v>2</v>
      </c>
      <c r="R68" s="166">
        <v>1</v>
      </c>
      <c r="S68" s="166">
        <v>0</v>
      </c>
      <c r="T68" s="166">
        <v>0</v>
      </c>
      <c r="U68" s="166">
        <v>0</v>
      </c>
      <c r="V68" s="166">
        <v>0</v>
      </c>
      <c r="W68" s="166">
        <v>0</v>
      </c>
      <c r="X68" s="166">
        <v>0</v>
      </c>
      <c r="Y68" s="166"/>
      <c r="Z68" s="167">
        <v>145</v>
      </c>
    </row>
    <row r="69" spans="1:26" ht="12" customHeight="1" x14ac:dyDescent="0.2">
      <c r="A69" s="149"/>
      <c r="C69" s="186" t="s">
        <v>396</v>
      </c>
      <c r="D69" s="183" t="s">
        <v>283</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c r="Z69" s="167"/>
    </row>
    <row r="70" spans="1:26" ht="12" customHeight="1" x14ac:dyDescent="0.2">
      <c r="A70" s="149" t="s">
        <v>398</v>
      </c>
      <c r="C70" s="149" t="s">
        <v>399</v>
      </c>
      <c r="D70" s="183" t="s">
        <v>282</v>
      </c>
      <c r="E70" s="166">
        <v>7</v>
      </c>
      <c r="F70" s="166">
        <v>0</v>
      </c>
      <c r="G70" s="166">
        <v>0</v>
      </c>
      <c r="H70" s="166">
        <v>7</v>
      </c>
      <c r="I70" s="166">
        <v>0</v>
      </c>
      <c r="J70" s="166">
        <v>0</v>
      </c>
      <c r="K70" s="166">
        <v>0</v>
      </c>
      <c r="L70" s="166">
        <v>0</v>
      </c>
      <c r="M70" s="166">
        <v>0</v>
      </c>
      <c r="N70" s="166">
        <v>0</v>
      </c>
      <c r="O70" s="166">
        <v>0</v>
      </c>
      <c r="P70" s="166">
        <v>0</v>
      </c>
      <c r="Q70" s="166">
        <v>0</v>
      </c>
      <c r="R70" s="166">
        <v>0</v>
      </c>
      <c r="S70" s="166">
        <v>0</v>
      </c>
      <c r="T70" s="166">
        <v>0</v>
      </c>
      <c r="U70" s="166">
        <v>5</v>
      </c>
      <c r="V70" s="166">
        <v>2</v>
      </c>
      <c r="W70" s="166">
        <v>0</v>
      </c>
      <c r="X70" s="166">
        <v>0</v>
      </c>
      <c r="Y70" s="166"/>
      <c r="Z70" s="167" t="s">
        <v>398</v>
      </c>
    </row>
    <row r="71" spans="1:26" ht="12" customHeight="1" x14ac:dyDescent="0.2">
      <c r="A71" s="149"/>
      <c r="C71" s="186" t="s">
        <v>400</v>
      </c>
      <c r="D71" s="183" t="s">
        <v>283</v>
      </c>
      <c r="E71" s="166">
        <v>5</v>
      </c>
      <c r="F71" s="166">
        <v>0</v>
      </c>
      <c r="G71" s="166">
        <v>0</v>
      </c>
      <c r="H71" s="166">
        <v>5</v>
      </c>
      <c r="I71" s="166">
        <v>0</v>
      </c>
      <c r="J71" s="166">
        <v>0</v>
      </c>
      <c r="K71" s="166">
        <v>0</v>
      </c>
      <c r="L71" s="166">
        <v>0</v>
      </c>
      <c r="M71" s="166">
        <v>0</v>
      </c>
      <c r="N71" s="166">
        <v>0</v>
      </c>
      <c r="O71" s="166">
        <v>0</v>
      </c>
      <c r="P71" s="166">
        <v>0</v>
      </c>
      <c r="Q71" s="166">
        <v>0</v>
      </c>
      <c r="R71" s="166">
        <v>0</v>
      </c>
      <c r="S71" s="166">
        <v>0</v>
      </c>
      <c r="T71" s="166">
        <v>0</v>
      </c>
      <c r="U71" s="166">
        <v>4</v>
      </c>
      <c r="V71" s="166">
        <v>1</v>
      </c>
      <c r="W71" s="166">
        <v>0</v>
      </c>
      <c r="X71" s="166">
        <v>0</v>
      </c>
      <c r="Y71" s="166"/>
      <c r="Z71" s="167"/>
    </row>
    <row r="72" spans="1:26" ht="5.0999999999999996" customHeight="1" x14ac:dyDescent="0.2">
      <c r="A72" s="149"/>
      <c r="C72" s="149"/>
      <c r="D72" s="183"/>
      <c r="E72" s="166"/>
      <c r="F72" s="166"/>
      <c r="G72" s="166"/>
      <c r="H72" s="166"/>
      <c r="I72" s="166"/>
      <c r="J72" s="166"/>
      <c r="K72" s="166"/>
      <c r="L72" s="166"/>
      <c r="M72" s="166"/>
      <c r="N72" s="166"/>
      <c r="O72" s="166"/>
      <c r="P72" s="166"/>
      <c r="Q72" s="166"/>
      <c r="R72" s="166"/>
      <c r="S72" s="166"/>
      <c r="T72" s="166"/>
      <c r="U72" s="166"/>
      <c r="V72" s="166"/>
      <c r="W72" s="166"/>
      <c r="X72" s="166"/>
      <c r="Y72" s="166"/>
      <c r="Z72" s="167"/>
    </row>
    <row r="73" spans="1:26" ht="12" customHeight="1" x14ac:dyDescent="0.2">
      <c r="A73" s="149" t="s">
        <v>403</v>
      </c>
      <c r="C73" s="149" t="s">
        <v>404</v>
      </c>
      <c r="D73" s="183" t="s">
        <v>282</v>
      </c>
      <c r="E73" s="166">
        <v>17</v>
      </c>
      <c r="F73" s="166">
        <v>0</v>
      </c>
      <c r="G73" s="166">
        <v>5</v>
      </c>
      <c r="H73" s="166">
        <v>12</v>
      </c>
      <c r="I73" s="166">
        <v>0</v>
      </c>
      <c r="J73" s="166">
        <v>0</v>
      </c>
      <c r="K73" s="166">
        <v>0</v>
      </c>
      <c r="L73" s="166">
        <v>0</v>
      </c>
      <c r="M73" s="166">
        <v>0</v>
      </c>
      <c r="N73" s="166">
        <v>0</v>
      </c>
      <c r="O73" s="166">
        <v>0</v>
      </c>
      <c r="P73" s="166">
        <v>1</v>
      </c>
      <c r="Q73" s="166">
        <v>1</v>
      </c>
      <c r="R73" s="166">
        <v>2</v>
      </c>
      <c r="S73" s="166">
        <v>1</v>
      </c>
      <c r="T73" s="166">
        <v>0</v>
      </c>
      <c r="U73" s="166">
        <v>4</v>
      </c>
      <c r="V73" s="166">
        <v>5</v>
      </c>
      <c r="W73" s="166">
        <v>3</v>
      </c>
      <c r="X73" s="166">
        <v>0</v>
      </c>
      <c r="Y73" s="166"/>
      <c r="Z73" s="167" t="s">
        <v>403</v>
      </c>
    </row>
    <row r="74" spans="1:26" ht="12" customHeight="1" x14ac:dyDescent="0.2">
      <c r="A74" s="149"/>
      <c r="D74" s="183" t="s">
        <v>283</v>
      </c>
      <c r="E74" s="166">
        <v>8</v>
      </c>
      <c r="F74" s="166">
        <v>0</v>
      </c>
      <c r="G74" s="166">
        <v>3</v>
      </c>
      <c r="H74" s="166">
        <v>5</v>
      </c>
      <c r="I74" s="166">
        <v>0</v>
      </c>
      <c r="J74" s="166">
        <v>0</v>
      </c>
      <c r="K74" s="166">
        <v>0</v>
      </c>
      <c r="L74" s="166">
        <v>0</v>
      </c>
      <c r="M74" s="166">
        <v>0</v>
      </c>
      <c r="N74" s="166">
        <v>0</v>
      </c>
      <c r="O74" s="166">
        <v>0</v>
      </c>
      <c r="P74" s="166">
        <v>1</v>
      </c>
      <c r="Q74" s="166">
        <v>0</v>
      </c>
      <c r="R74" s="166">
        <v>1</v>
      </c>
      <c r="S74" s="166">
        <v>1</v>
      </c>
      <c r="T74" s="166">
        <v>0</v>
      </c>
      <c r="U74" s="166">
        <v>0</v>
      </c>
      <c r="V74" s="166">
        <v>3</v>
      </c>
      <c r="W74" s="166">
        <v>2</v>
      </c>
      <c r="X74" s="166">
        <v>0</v>
      </c>
      <c r="Y74" s="166"/>
      <c r="Z74" s="167"/>
    </row>
    <row r="75" spans="1:26" ht="5.0999999999999996" customHeight="1" x14ac:dyDescent="0.2">
      <c r="A75" s="149"/>
      <c r="D75" s="183"/>
      <c r="E75" s="166"/>
      <c r="F75" s="166"/>
      <c r="G75" s="166"/>
      <c r="H75" s="166"/>
      <c r="I75" s="166"/>
      <c r="J75" s="166"/>
      <c r="K75" s="166"/>
      <c r="L75" s="166"/>
      <c r="M75" s="166"/>
      <c r="N75" s="166"/>
      <c r="O75" s="166"/>
      <c r="P75" s="166"/>
      <c r="Q75" s="166"/>
      <c r="R75" s="166"/>
      <c r="S75" s="166"/>
      <c r="T75" s="166"/>
      <c r="U75" s="166"/>
      <c r="V75" s="166"/>
      <c r="W75" s="166"/>
      <c r="X75" s="166"/>
      <c r="Y75" s="166"/>
      <c r="Z75" s="167"/>
    </row>
    <row r="76" spans="1:26" ht="12" customHeight="1" x14ac:dyDescent="0.2">
      <c r="A76" s="149" t="s">
        <v>405</v>
      </c>
      <c r="B76" s="185" t="s">
        <v>406</v>
      </c>
      <c r="C76" s="142" t="s">
        <v>407</v>
      </c>
      <c r="D76" s="183" t="s">
        <v>282</v>
      </c>
      <c r="E76" s="166">
        <v>3</v>
      </c>
      <c r="F76" s="166">
        <v>0</v>
      </c>
      <c r="G76" s="166">
        <v>0</v>
      </c>
      <c r="H76" s="166">
        <v>3</v>
      </c>
      <c r="I76" s="166">
        <v>0</v>
      </c>
      <c r="J76" s="166">
        <v>0</v>
      </c>
      <c r="K76" s="166">
        <v>0</v>
      </c>
      <c r="L76" s="166">
        <v>0</v>
      </c>
      <c r="M76" s="166">
        <v>0</v>
      </c>
      <c r="N76" s="166">
        <v>0</v>
      </c>
      <c r="O76" s="166">
        <v>0</v>
      </c>
      <c r="P76" s="166">
        <v>0</v>
      </c>
      <c r="Q76" s="166">
        <v>0</v>
      </c>
      <c r="R76" s="166">
        <v>0</v>
      </c>
      <c r="S76" s="166">
        <v>0</v>
      </c>
      <c r="T76" s="166">
        <v>0</v>
      </c>
      <c r="U76" s="166">
        <v>1</v>
      </c>
      <c r="V76" s="166">
        <v>1</v>
      </c>
      <c r="W76" s="166">
        <v>0</v>
      </c>
      <c r="X76" s="166">
        <v>1</v>
      </c>
      <c r="Y76" s="166"/>
      <c r="Z76" s="167" t="s">
        <v>408</v>
      </c>
    </row>
    <row r="77" spans="1:26" ht="12" customHeight="1" x14ac:dyDescent="0.2">
      <c r="A77" s="149"/>
      <c r="D77" s="183" t="s">
        <v>283</v>
      </c>
      <c r="E77" s="166">
        <v>2</v>
      </c>
      <c r="F77" s="166">
        <v>0</v>
      </c>
      <c r="G77" s="166">
        <v>0</v>
      </c>
      <c r="H77" s="166">
        <v>2</v>
      </c>
      <c r="I77" s="166">
        <v>0</v>
      </c>
      <c r="J77" s="166">
        <v>0</v>
      </c>
      <c r="K77" s="166">
        <v>0</v>
      </c>
      <c r="L77" s="166">
        <v>0</v>
      </c>
      <c r="M77" s="166">
        <v>0</v>
      </c>
      <c r="N77" s="166">
        <v>0</v>
      </c>
      <c r="O77" s="166">
        <v>0</v>
      </c>
      <c r="P77" s="166">
        <v>0</v>
      </c>
      <c r="Q77" s="166">
        <v>0</v>
      </c>
      <c r="R77" s="166">
        <v>0</v>
      </c>
      <c r="S77" s="166">
        <v>0</v>
      </c>
      <c r="T77" s="166">
        <v>0</v>
      </c>
      <c r="U77" s="166">
        <v>1</v>
      </c>
      <c r="V77" s="166">
        <v>0</v>
      </c>
      <c r="W77" s="166">
        <v>0</v>
      </c>
      <c r="X77" s="166">
        <v>1</v>
      </c>
      <c r="Y77" s="166"/>
      <c r="Z77" s="167"/>
    </row>
    <row r="78" spans="1:26" ht="5.0999999999999996" customHeight="1" x14ac:dyDescent="0.2">
      <c r="A78" s="149"/>
      <c r="D78" s="183"/>
      <c r="E78" s="166"/>
      <c r="F78" s="166"/>
      <c r="G78" s="166"/>
      <c r="H78" s="166"/>
      <c r="I78" s="166"/>
      <c r="J78" s="166"/>
      <c r="K78" s="166"/>
      <c r="L78" s="166"/>
      <c r="M78" s="166"/>
      <c r="N78" s="166"/>
      <c r="O78" s="166"/>
      <c r="P78" s="166"/>
      <c r="Q78" s="166"/>
      <c r="R78" s="166"/>
      <c r="S78" s="166"/>
      <c r="T78" s="166"/>
      <c r="U78" s="166"/>
      <c r="V78" s="166"/>
      <c r="W78" s="166"/>
      <c r="X78" s="166"/>
      <c r="Y78" s="166"/>
      <c r="Z78" s="167"/>
    </row>
    <row r="79" spans="1:26" ht="12" customHeight="1" x14ac:dyDescent="0.2">
      <c r="A79" s="149" t="s">
        <v>409</v>
      </c>
      <c r="C79" s="149" t="s">
        <v>407</v>
      </c>
      <c r="D79" s="183" t="s">
        <v>282</v>
      </c>
      <c r="E79" s="166">
        <v>3</v>
      </c>
      <c r="F79" s="166">
        <v>0</v>
      </c>
      <c r="G79" s="166">
        <v>0</v>
      </c>
      <c r="H79" s="166">
        <v>3</v>
      </c>
      <c r="I79" s="166">
        <v>0</v>
      </c>
      <c r="J79" s="166">
        <v>0</v>
      </c>
      <c r="K79" s="166">
        <v>0</v>
      </c>
      <c r="L79" s="166">
        <v>0</v>
      </c>
      <c r="M79" s="166">
        <v>0</v>
      </c>
      <c r="N79" s="166">
        <v>0</v>
      </c>
      <c r="O79" s="166">
        <v>0</v>
      </c>
      <c r="P79" s="166">
        <v>0</v>
      </c>
      <c r="Q79" s="166">
        <v>0</v>
      </c>
      <c r="R79" s="166">
        <v>0</v>
      </c>
      <c r="S79" s="166">
        <v>0</v>
      </c>
      <c r="T79" s="166">
        <v>0</v>
      </c>
      <c r="U79" s="166">
        <v>1</v>
      </c>
      <c r="V79" s="166">
        <v>1</v>
      </c>
      <c r="W79" s="166">
        <v>0</v>
      </c>
      <c r="X79" s="166">
        <v>1</v>
      </c>
      <c r="Y79" s="166"/>
      <c r="Z79" s="167" t="s">
        <v>408</v>
      </c>
    </row>
    <row r="80" spans="1:26" ht="12" customHeight="1" x14ac:dyDescent="0.2">
      <c r="A80" s="149"/>
      <c r="C80" s="149"/>
      <c r="D80" s="183" t="s">
        <v>283</v>
      </c>
      <c r="E80" s="166">
        <v>2</v>
      </c>
      <c r="F80" s="166">
        <v>0</v>
      </c>
      <c r="G80" s="166">
        <v>0</v>
      </c>
      <c r="H80" s="166">
        <v>2</v>
      </c>
      <c r="I80" s="166">
        <v>0</v>
      </c>
      <c r="J80" s="166">
        <v>0</v>
      </c>
      <c r="K80" s="166">
        <v>0</v>
      </c>
      <c r="L80" s="166">
        <v>0</v>
      </c>
      <c r="M80" s="166">
        <v>0</v>
      </c>
      <c r="N80" s="166">
        <v>0</v>
      </c>
      <c r="O80" s="166">
        <v>0</v>
      </c>
      <c r="P80" s="166">
        <v>0</v>
      </c>
      <c r="Q80" s="166">
        <v>0</v>
      </c>
      <c r="R80" s="166">
        <v>0</v>
      </c>
      <c r="S80" s="166">
        <v>0</v>
      </c>
      <c r="T80" s="166">
        <v>0</v>
      </c>
      <c r="U80" s="166">
        <v>1</v>
      </c>
      <c r="V80" s="166">
        <v>0</v>
      </c>
      <c r="W80" s="166">
        <v>0</v>
      </c>
      <c r="X80" s="166">
        <v>1</v>
      </c>
      <c r="Y80" s="166"/>
      <c r="Z80" s="167"/>
    </row>
    <row r="81" spans="1:26" ht="5.0999999999999996" customHeight="1" x14ac:dyDescent="0.2">
      <c r="A81" s="149"/>
      <c r="C81" s="149"/>
      <c r="D81" s="183"/>
      <c r="E81" s="166"/>
      <c r="F81" s="166"/>
      <c r="G81" s="166"/>
      <c r="H81" s="166"/>
      <c r="I81" s="166"/>
      <c r="J81" s="166"/>
      <c r="K81" s="166"/>
      <c r="L81" s="166"/>
      <c r="M81" s="166"/>
      <c r="N81" s="166"/>
      <c r="O81" s="166"/>
      <c r="P81" s="166"/>
      <c r="Q81" s="166"/>
      <c r="R81" s="166"/>
      <c r="S81" s="166"/>
      <c r="T81" s="166"/>
      <c r="U81" s="166"/>
      <c r="V81" s="166"/>
      <c r="W81" s="166"/>
      <c r="X81" s="166"/>
      <c r="Y81" s="166"/>
      <c r="Z81" s="167"/>
    </row>
    <row r="82" spans="1:26" ht="12" customHeight="1" x14ac:dyDescent="0.2">
      <c r="A82" s="149" t="s">
        <v>420</v>
      </c>
      <c r="B82" s="185" t="s">
        <v>421</v>
      </c>
      <c r="C82" s="142" t="s">
        <v>422</v>
      </c>
      <c r="D82" s="183" t="s">
        <v>282</v>
      </c>
      <c r="E82" s="166">
        <v>66</v>
      </c>
      <c r="F82" s="166">
        <v>5</v>
      </c>
      <c r="G82" s="166">
        <v>17</v>
      </c>
      <c r="H82" s="166">
        <v>37</v>
      </c>
      <c r="I82" s="166">
        <v>7</v>
      </c>
      <c r="J82" s="166">
        <v>0</v>
      </c>
      <c r="K82" s="166">
        <v>2</v>
      </c>
      <c r="L82" s="166">
        <v>3</v>
      </c>
      <c r="M82" s="166">
        <v>0</v>
      </c>
      <c r="N82" s="166">
        <v>0</v>
      </c>
      <c r="O82" s="166">
        <v>0</v>
      </c>
      <c r="P82" s="166">
        <v>3</v>
      </c>
      <c r="Q82" s="166">
        <v>11</v>
      </c>
      <c r="R82" s="166">
        <v>3</v>
      </c>
      <c r="S82" s="166">
        <v>0</v>
      </c>
      <c r="T82" s="166">
        <v>0</v>
      </c>
      <c r="U82" s="166">
        <v>13</v>
      </c>
      <c r="V82" s="166">
        <v>17</v>
      </c>
      <c r="W82" s="166">
        <v>11</v>
      </c>
      <c r="X82" s="166">
        <v>3</v>
      </c>
      <c r="Y82" s="166"/>
      <c r="Z82" s="167" t="s">
        <v>423</v>
      </c>
    </row>
    <row r="83" spans="1:26" ht="12" customHeight="1" x14ac:dyDescent="0.2">
      <c r="A83" s="149"/>
      <c r="D83" s="183" t="s">
        <v>283</v>
      </c>
      <c r="E83" s="166">
        <v>30</v>
      </c>
      <c r="F83" s="166">
        <v>3</v>
      </c>
      <c r="G83" s="166">
        <v>11</v>
      </c>
      <c r="H83" s="166">
        <v>13</v>
      </c>
      <c r="I83" s="166">
        <v>3</v>
      </c>
      <c r="J83" s="166">
        <v>0</v>
      </c>
      <c r="K83" s="166">
        <v>1</v>
      </c>
      <c r="L83" s="166">
        <v>2</v>
      </c>
      <c r="M83" s="166">
        <v>0</v>
      </c>
      <c r="N83" s="166">
        <v>0</v>
      </c>
      <c r="O83" s="166">
        <v>0</v>
      </c>
      <c r="P83" s="166">
        <v>1</v>
      </c>
      <c r="Q83" s="166">
        <v>8</v>
      </c>
      <c r="R83" s="166">
        <v>2</v>
      </c>
      <c r="S83" s="166">
        <v>0</v>
      </c>
      <c r="T83" s="166">
        <v>0</v>
      </c>
      <c r="U83" s="166">
        <v>6</v>
      </c>
      <c r="V83" s="166">
        <v>4</v>
      </c>
      <c r="W83" s="166">
        <v>5</v>
      </c>
      <c r="X83" s="166">
        <v>1</v>
      </c>
      <c r="Y83" s="166"/>
      <c r="Z83" s="167"/>
    </row>
    <row r="84" spans="1:26" ht="5.0999999999999996" customHeight="1" x14ac:dyDescent="0.2">
      <c r="A84" s="149"/>
      <c r="D84" s="183"/>
      <c r="E84" s="166"/>
      <c r="F84" s="166"/>
      <c r="G84" s="166"/>
      <c r="H84" s="166"/>
      <c r="I84" s="166"/>
      <c r="J84" s="166"/>
      <c r="K84" s="166"/>
      <c r="L84" s="166"/>
      <c r="M84" s="166"/>
      <c r="N84" s="166"/>
      <c r="O84" s="166"/>
      <c r="P84" s="166"/>
      <c r="Q84" s="166"/>
      <c r="R84" s="166"/>
      <c r="S84" s="166"/>
      <c r="T84" s="166"/>
      <c r="U84" s="166"/>
      <c r="V84" s="166"/>
      <c r="W84" s="166"/>
      <c r="X84" s="166"/>
      <c r="Y84" s="166"/>
      <c r="Z84" s="167"/>
    </row>
    <row r="85" spans="1:26" ht="12" customHeight="1" x14ac:dyDescent="0.2">
      <c r="A85" s="149">
        <v>153</v>
      </c>
      <c r="C85" s="149" t="s">
        <v>424</v>
      </c>
      <c r="D85" s="183" t="s">
        <v>282</v>
      </c>
      <c r="E85" s="166">
        <v>32</v>
      </c>
      <c r="F85" s="166">
        <v>0</v>
      </c>
      <c r="G85" s="166">
        <v>0</v>
      </c>
      <c r="H85" s="166">
        <v>25</v>
      </c>
      <c r="I85" s="166">
        <v>7</v>
      </c>
      <c r="J85" s="166">
        <v>0</v>
      </c>
      <c r="K85" s="166">
        <v>0</v>
      </c>
      <c r="L85" s="166">
        <v>0</v>
      </c>
      <c r="M85" s="166">
        <v>0</v>
      </c>
      <c r="N85" s="166">
        <v>0</v>
      </c>
      <c r="O85" s="166">
        <v>0</v>
      </c>
      <c r="P85" s="166">
        <v>0</v>
      </c>
      <c r="Q85" s="166">
        <v>0</v>
      </c>
      <c r="R85" s="166">
        <v>0</v>
      </c>
      <c r="S85" s="166">
        <v>0</v>
      </c>
      <c r="T85" s="166">
        <v>0</v>
      </c>
      <c r="U85" s="166">
        <v>10</v>
      </c>
      <c r="V85" s="166">
        <v>10</v>
      </c>
      <c r="W85" s="166">
        <v>10</v>
      </c>
      <c r="X85" s="166">
        <v>2</v>
      </c>
      <c r="Y85" s="166"/>
      <c r="Z85" s="167">
        <v>153</v>
      </c>
    </row>
    <row r="86" spans="1:26" ht="12" customHeight="1" x14ac:dyDescent="0.2">
      <c r="A86" s="149"/>
      <c r="C86" s="149"/>
      <c r="D86" s="183" t="s">
        <v>283</v>
      </c>
      <c r="E86" s="166">
        <v>9</v>
      </c>
      <c r="F86" s="166">
        <v>0</v>
      </c>
      <c r="G86" s="166">
        <v>0</v>
      </c>
      <c r="H86" s="166">
        <v>6</v>
      </c>
      <c r="I86" s="166">
        <v>3</v>
      </c>
      <c r="J86" s="166">
        <v>0</v>
      </c>
      <c r="K86" s="166">
        <v>0</v>
      </c>
      <c r="L86" s="166">
        <v>0</v>
      </c>
      <c r="M86" s="166">
        <v>0</v>
      </c>
      <c r="N86" s="166">
        <v>0</v>
      </c>
      <c r="O86" s="166">
        <v>0</v>
      </c>
      <c r="P86" s="166">
        <v>0</v>
      </c>
      <c r="Q86" s="166">
        <v>0</v>
      </c>
      <c r="R86" s="166">
        <v>0</v>
      </c>
      <c r="S86" s="166">
        <v>0</v>
      </c>
      <c r="T86" s="166">
        <v>0</v>
      </c>
      <c r="U86" s="166">
        <v>3</v>
      </c>
      <c r="V86" s="166">
        <v>1</v>
      </c>
      <c r="W86" s="166">
        <v>4</v>
      </c>
      <c r="X86" s="166">
        <v>1</v>
      </c>
      <c r="Y86" s="166"/>
      <c r="Z86" s="167"/>
    </row>
    <row r="87" spans="1:26" ht="5.0999999999999996" customHeight="1" x14ac:dyDescent="0.2">
      <c r="A87" s="149"/>
      <c r="C87" s="149"/>
      <c r="D87" s="183"/>
      <c r="E87" s="166"/>
      <c r="F87" s="166"/>
      <c r="G87" s="166"/>
      <c r="H87" s="166"/>
      <c r="I87" s="166"/>
      <c r="J87" s="166"/>
      <c r="K87" s="166"/>
      <c r="L87" s="166"/>
      <c r="M87" s="166"/>
      <c r="N87" s="166"/>
      <c r="O87" s="166"/>
      <c r="P87" s="166"/>
      <c r="Q87" s="166"/>
      <c r="R87" s="166"/>
      <c r="S87" s="166"/>
      <c r="T87" s="166"/>
      <c r="U87" s="166"/>
      <c r="V87" s="166"/>
      <c r="W87" s="166"/>
      <c r="X87" s="166"/>
      <c r="Y87" s="166"/>
      <c r="Z87" s="167"/>
    </row>
    <row r="88" spans="1:26" ht="12" customHeight="1" x14ac:dyDescent="0.2">
      <c r="A88" s="149">
        <v>156</v>
      </c>
      <c r="C88" s="149" t="s">
        <v>426</v>
      </c>
      <c r="D88" s="183" t="s">
        <v>282</v>
      </c>
      <c r="E88" s="166">
        <v>21</v>
      </c>
      <c r="F88" s="166">
        <v>1</v>
      </c>
      <c r="G88" s="166">
        <v>11</v>
      </c>
      <c r="H88" s="166">
        <v>9</v>
      </c>
      <c r="I88" s="166">
        <v>0</v>
      </c>
      <c r="J88" s="166">
        <v>0</v>
      </c>
      <c r="K88" s="166">
        <v>1</v>
      </c>
      <c r="L88" s="166">
        <v>0</v>
      </c>
      <c r="M88" s="166">
        <v>0</v>
      </c>
      <c r="N88" s="166">
        <v>0</v>
      </c>
      <c r="O88" s="166">
        <v>0</v>
      </c>
      <c r="P88" s="166">
        <v>1</v>
      </c>
      <c r="Q88" s="166">
        <v>8</v>
      </c>
      <c r="R88" s="166">
        <v>2</v>
      </c>
      <c r="S88" s="166">
        <v>0</v>
      </c>
      <c r="T88" s="166">
        <v>0</v>
      </c>
      <c r="U88" s="166">
        <v>3</v>
      </c>
      <c r="V88" s="166">
        <v>5</v>
      </c>
      <c r="W88" s="166">
        <v>1</v>
      </c>
      <c r="X88" s="166">
        <v>0</v>
      </c>
      <c r="Y88" s="166"/>
      <c r="Z88" s="167">
        <v>156</v>
      </c>
    </row>
    <row r="89" spans="1:26" ht="12" customHeight="1" x14ac:dyDescent="0.2">
      <c r="A89" s="149"/>
      <c r="C89" s="149"/>
      <c r="D89" s="183" t="s">
        <v>283</v>
      </c>
      <c r="E89" s="166">
        <v>15</v>
      </c>
      <c r="F89" s="166">
        <v>0</v>
      </c>
      <c r="G89" s="166">
        <v>9</v>
      </c>
      <c r="H89" s="166">
        <v>6</v>
      </c>
      <c r="I89" s="166">
        <v>0</v>
      </c>
      <c r="J89" s="166">
        <v>0</v>
      </c>
      <c r="K89" s="166">
        <v>0</v>
      </c>
      <c r="L89" s="166">
        <v>0</v>
      </c>
      <c r="M89" s="166">
        <v>0</v>
      </c>
      <c r="N89" s="166">
        <v>0</v>
      </c>
      <c r="O89" s="166">
        <v>0</v>
      </c>
      <c r="P89" s="166">
        <v>1</v>
      </c>
      <c r="Q89" s="166">
        <v>7</v>
      </c>
      <c r="R89" s="166">
        <v>1</v>
      </c>
      <c r="S89" s="166">
        <v>0</v>
      </c>
      <c r="T89" s="166">
        <v>0</v>
      </c>
      <c r="U89" s="166">
        <v>3</v>
      </c>
      <c r="V89" s="166">
        <v>2</v>
      </c>
      <c r="W89" s="166">
        <v>1</v>
      </c>
      <c r="X89" s="166">
        <v>0</v>
      </c>
      <c r="Y89" s="166"/>
      <c r="Z89" s="167"/>
    </row>
    <row r="90" spans="1:26" ht="5.0999999999999996" customHeight="1" x14ac:dyDescent="0.2">
      <c r="A90" s="149"/>
      <c r="C90" s="149"/>
      <c r="D90" s="183"/>
      <c r="E90" s="166"/>
      <c r="F90" s="166"/>
      <c r="G90" s="166"/>
      <c r="H90" s="166"/>
      <c r="I90" s="166"/>
      <c r="J90" s="166"/>
      <c r="K90" s="166"/>
      <c r="L90" s="166"/>
      <c r="M90" s="166"/>
      <c r="N90" s="166"/>
      <c r="O90" s="166"/>
      <c r="P90" s="166"/>
      <c r="Q90" s="166"/>
      <c r="R90" s="166"/>
      <c r="S90" s="166"/>
      <c r="T90" s="166"/>
      <c r="U90" s="166"/>
      <c r="V90" s="166"/>
      <c r="W90" s="166"/>
      <c r="X90" s="166"/>
      <c r="Y90" s="166"/>
      <c r="Z90" s="167"/>
    </row>
    <row r="91" spans="1:26" ht="12" customHeight="1" x14ac:dyDescent="0.2">
      <c r="A91" s="149">
        <v>161</v>
      </c>
      <c r="C91" s="149" t="s">
        <v>428</v>
      </c>
      <c r="D91" s="183" t="s">
        <v>282</v>
      </c>
      <c r="E91" s="166">
        <v>13</v>
      </c>
      <c r="F91" s="166">
        <v>4</v>
      </c>
      <c r="G91" s="166">
        <v>6</v>
      </c>
      <c r="H91" s="166">
        <v>3</v>
      </c>
      <c r="I91" s="166">
        <v>0</v>
      </c>
      <c r="J91" s="166">
        <v>0</v>
      </c>
      <c r="K91" s="166">
        <v>1</v>
      </c>
      <c r="L91" s="166">
        <v>3</v>
      </c>
      <c r="M91" s="166">
        <v>0</v>
      </c>
      <c r="N91" s="166">
        <v>0</v>
      </c>
      <c r="O91" s="166">
        <v>0</v>
      </c>
      <c r="P91" s="166">
        <v>2</v>
      </c>
      <c r="Q91" s="166">
        <v>3</v>
      </c>
      <c r="R91" s="166">
        <v>1</v>
      </c>
      <c r="S91" s="166">
        <v>0</v>
      </c>
      <c r="T91" s="166">
        <v>0</v>
      </c>
      <c r="U91" s="166">
        <v>0</v>
      </c>
      <c r="V91" s="166">
        <v>2</v>
      </c>
      <c r="W91" s="166">
        <v>0</v>
      </c>
      <c r="X91" s="166">
        <v>1</v>
      </c>
      <c r="Y91" s="166"/>
      <c r="Z91" s="167">
        <v>161</v>
      </c>
    </row>
    <row r="92" spans="1:26" ht="12" customHeight="1" x14ac:dyDescent="0.2">
      <c r="A92" s="149"/>
      <c r="C92" s="186" t="s">
        <v>429</v>
      </c>
      <c r="D92" s="183" t="s">
        <v>283</v>
      </c>
      <c r="E92" s="166">
        <v>6</v>
      </c>
      <c r="F92" s="166">
        <v>3</v>
      </c>
      <c r="G92" s="166">
        <v>2</v>
      </c>
      <c r="H92" s="166">
        <v>1</v>
      </c>
      <c r="I92" s="166">
        <v>0</v>
      </c>
      <c r="J92" s="166">
        <v>0</v>
      </c>
      <c r="K92" s="166">
        <v>1</v>
      </c>
      <c r="L92" s="166">
        <v>2</v>
      </c>
      <c r="M92" s="166">
        <v>0</v>
      </c>
      <c r="N92" s="166">
        <v>0</v>
      </c>
      <c r="O92" s="166">
        <v>0</v>
      </c>
      <c r="P92" s="166">
        <v>0</v>
      </c>
      <c r="Q92" s="166">
        <v>1</v>
      </c>
      <c r="R92" s="166">
        <v>1</v>
      </c>
      <c r="S92" s="166">
        <v>0</v>
      </c>
      <c r="T92" s="166">
        <v>0</v>
      </c>
      <c r="U92" s="166">
        <v>0</v>
      </c>
      <c r="V92" s="166">
        <v>1</v>
      </c>
      <c r="W92" s="166">
        <v>0</v>
      </c>
      <c r="X92" s="166">
        <v>0</v>
      </c>
      <c r="Y92" s="166"/>
      <c r="Z92" s="167"/>
    </row>
    <row r="93" spans="1:26" s="190" customFormat="1" ht="5.0999999999999996" customHeight="1" x14ac:dyDescent="0.2">
      <c r="A93" s="149"/>
      <c r="B93" s="162"/>
      <c r="C93" s="142"/>
      <c r="D93" s="183"/>
      <c r="E93" s="166"/>
      <c r="F93" s="166"/>
      <c r="G93" s="166"/>
      <c r="H93" s="166"/>
      <c r="I93" s="166"/>
      <c r="J93" s="166"/>
      <c r="K93" s="166"/>
      <c r="L93" s="166"/>
      <c r="M93" s="166"/>
      <c r="N93" s="166"/>
      <c r="O93" s="166"/>
      <c r="P93" s="166"/>
      <c r="Q93" s="166"/>
      <c r="R93" s="166"/>
      <c r="S93" s="166"/>
      <c r="T93" s="166"/>
      <c r="U93" s="166"/>
      <c r="V93" s="166"/>
      <c r="W93" s="166"/>
      <c r="X93" s="166"/>
      <c r="Y93" s="166"/>
      <c r="Z93" s="167"/>
    </row>
    <row r="94" spans="1:26" ht="12" customHeight="1" x14ac:dyDescent="0.2">
      <c r="A94" s="195">
        <v>164.16499999999999</v>
      </c>
      <c r="B94" s="185" t="s">
        <v>430</v>
      </c>
      <c r="C94" s="142" t="s">
        <v>431</v>
      </c>
      <c r="D94" s="183" t="s">
        <v>282</v>
      </c>
      <c r="E94" s="166">
        <v>38</v>
      </c>
      <c r="F94" s="166">
        <v>2</v>
      </c>
      <c r="G94" s="166">
        <v>20</v>
      </c>
      <c r="H94" s="166">
        <v>16</v>
      </c>
      <c r="I94" s="166">
        <v>0</v>
      </c>
      <c r="J94" s="166">
        <v>0</v>
      </c>
      <c r="K94" s="166">
        <v>0</v>
      </c>
      <c r="L94" s="166">
        <v>2</v>
      </c>
      <c r="M94" s="166">
        <v>0</v>
      </c>
      <c r="N94" s="166">
        <v>0</v>
      </c>
      <c r="O94" s="166">
        <v>0</v>
      </c>
      <c r="P94" s="166">
        <v>2</v>
      </c>
      <c r="Q94" s="166">
        <v>9</v>
      </c>
      <c r="R94" s="166">
        <v>5</v>
      </c>
      <c r="S94" s="166">
        <v>4</v>
      </c>
      <c r="T94" s="166">
        <v>0</v>
      </c>
      <c r="U94" s="166">
        <v>5</v>
      </c>
      <c r="V94" s="166">
        <v>6</v>
      </c>
      <c r="W94" s="166">
        <v>4</v>
      </c>
      <c r="X94" s="166">
        <v>1</v>
      </c>
      <c r="Y94" s="166"/>
      <c r="Z94" s="167" t="s">
        <v>432</v>
      </c>
    </row>
    <row r="95" spans="1:26" ht="12" customHeight="1" x14ac:dyDescent="0.2">
      <c r="A95" s="149"/>
      <c r="D95" s="183" t="s">
        <v>283</v>
      </c>
      <c r="E95" s="166">
        <v>22</v>
      </c>
      <c r="F95" s="166">
        <v>2</v>
      </c>
      <c r="G95" s="166">
        <v>13</v>
      </c>
      <c r="H95" s="166">
        <v>7</v>
      </c>
      <c r="I95" s="166">
        <v>0</v>
      </c>
      <c r="J95" s="166">
        <v>0</v>
      </c>
      <c r="K95" s="166">
        <v>0</v>
      </c>
      <c r="L95" s="166">
        <v>2</v>
      </c>
      <c r="M95" s="166">
        <v>0</v>
      </c>
      <c r="N95" s="166">
        <v>0</v>
      </c>
      <c r="O95" s="166">
        <v>0</v>
      </c>
      <c r="P95" s="166">
        <v>0</v>
      </c>
      <c r="Q95" s="166">
        <v>5</v>
      </c>
      <c r="R95" s="166">
        <v>4</v>
      </c>
      <c r="S95" s="166">
        <v>4</v>
      </c>
      <c r="T95" s="166">
        <v>0</v>
      </c>
      <c r="U95" s="166">
        <v>1</v>
      </c>
      <c r="V95" s="166">
        <v>1</v>
      </c>
      <c r="W95" s="166">
        <v>4</v>
      </c>
      <c r="X95" s="166">
        <v>1</v>
      </c>
      <c r="Y95" s="166"/>
      <c r="Z95" s="167"/>
    </row>
    <row r="96" spans="1:26" ht="5.0999999999999996" customHeight="1" x14ac:dyDescent="0.2">
      <c r="A96" s="149"/>
      <c r="D96" s="183"/>
      <c r="E96" s="166"/>
      <c r="F96" s="166"/>
      <c r="G96" s="166"/>
      <c r="H96" s="166"/>
      <c r="I96" s="166"/>
      <c r="J96" s="166"/>
      <c r="K96" s="166"/>
      <c r="L96" s="166"/>
      <c r="M96" s="166"/>
      <c r="N96" s="166"/>
      <c r="O96" s="166"/>
      <c r="P96" s="166"/>
      <c r="Q96" s="166"/>
      <c r="R96" s="166"/>
      <c r="S96" s="166"/>
      <c r="T96" s="166"/>
      <c r="U96" s="166"/>
      <c r="V96" s="166"/>
      <c r="W96" s="166"/>
      <c r="X96" s="166"/>
      <c r="Y96" s="166"/>
      <c r="Z96" s="167"/>
    </row>
    <row r="97" spans="1:26" ht="12" customHeight="1" x14ac:dyDescent="0.2">
      <c r="A97" s="149">
        <v>164</v>
      </c>
      <c r="C97" s="149" t="s">
        <v>433</v>
      </c>
      <c r="D97" s="183" t="s">
        <v>282</v>
      </c>
      <c r="E97" s="166">
        <v>38</v>
      </c>
      <c r="F97" s="166">
        <v>2</v>
      </c>
      <c r="G97" s="166">
        <v>20</v>
      </c>
      <c r="H97" s="166">
        <v>16</v>
      </c>
      <c r="I97" s="166">
        <v>0</v>
      </c>
      <c r="J97" s="166">
        <v>0</v>
      </c>
      <c r="K97" s="166">
        <v>0</v>
      </c>
      <c r="L97" s="166">
        <v>2</v>
      </c>
      <c r="M97" s="166">
        <v>0</v>
      </c>
      <c r="N97" s="166">
        <v>0</v>
      </c>
      <c r="O97" s="166">
        <v>0</v>
      </c>
      <c r="P97" s="166">
        <v>2</v>
      </c>
      <c r="Q97" s="166">
        <v>9</v>
      </c>
      <c r="R97" s="166">
        <v>5</v>
      </c>
      <c r="S97" s="166">
        <v>4</v>
      </c>
      <c r="T97" s="166">
        <v>0</v>
      </c>
      <c r="U97" s="166">
        <v>5</v>
      </c>
      <c r="V97" s="166">
        <v>6</v>
      </c>
      <c r="W97" s="166">
        <v>4</v>
      </c>
      <c r="X97" s="166">
        <v>1</v>
      </c>
      <c r="Y97" s="166"/>
      <c r="Z97" s="167">
        <v>164</v>
      </c>
    </row>
    <row r="98" spans="1:26" ht="12" customHeight="1" x14ac:dyDescent="0.2">
      <c r="A98" s="149"/>
      <c r="D98" s="183" t="s">
        <v>283</v>
      </c>
      <c r="E98" s="166">
        <v>22</v>
      </c>
      <c r="F98" s="166">
        <v>2</v>
      </c>
      <c r="G98" s="166">
        <v>13</v>
      </c>
      <c r="H98" s="166">
        <v>7</v>
      </c>
      <c r="I98" s="166">
        <v>0</v>
      </c>
      <c r="J98" s="166">
        <v>0</v>
      </c>
      <c r="K98" s="166">
        <v>0</v>
      </c>
      <c r="L98" s="166">
        <v>2</v>
      </c>
      <c r="M98" s="166">
        <v>0</v>
      </c>
      <c r="N98" s="166">
        <v>0</v>
      </c>
      <c r="O98" s="166">
        <v>0</v>
      </c>
      <c r="P98" s="166">
        <v>0</v>
      </c>
      <c r="Q98" s="166">
        <v>5</v>
      </c>
      <c r="R98" s="166">
        <v>4</v>
      </c>
      <c r="S98" s="166">
        <v>4</v>
      </c>
      <c r="T98" s="166">
        <v>0</v>
      </c>
      <c r="U98" s="166">
        <v>1</v>
      </c>
      <c r="V98" s="166">
        <v>1</v>
      </c>
      <c r="W98" s="166">
        <v>4</v>
      </c>
      <c r="X98" s="166">
        <v>1</v>
      </c>
      <c r="Y98" s="166"/>
      <c r="Z98" s="167"/>
    </row>
    <row r="99" spans="1:26" ht="5.0999999999999996" customHeight="1" x14ac:dyDescent="0.2">
      <c r="A99" s="149"/>
      <c r="D99" s="183"/>
      <c r="E99" s="166"/>
      <c r="F99" s="166"/>
      <c r="G99" s="166"/>
      <c r="H99" s="166"/>
      <c r="I99" s="166"/>
      <c r="J99" s="166"/>
      <c r="K99" s="166"/>
      <c r="L99" s="166"/>
      <c r="M99" s="166"/>
      <c r="N99" s="166"/>
      <c r="O99" s="166"/>
      <c r="P99" s="166"/>
      <c r="Q99" s="166"/>
      <c r="R99" s="166"/>
      <c r="S99" s="166"/>
      <c r="T99" s="166"/>
      <c r="U99" s="166"/>
      <c r="V99" s="166"/>
      <c r="W99" s="166"/>
      <c r="X99" s="166"/>
      <c r="Y99" s="166"/>
      <c r="Z99" s="167"/>
    </row>
    <row r="100" spans="1:26" ht="12" customHeight="1" x14ac:dyDescent="0.2">
      <c r="A100" s="149" t="s">
        <v>444</v>
      </c>
      <c r="B100" s="185" t="s">
        <v>445</v>
      </c>
      <c r="C100" s="142" t="s">
        <v>446</v>
      </c>
      <c r="D100" s="183" t="s">
        <v>282</v>
      </c>
      <c r="E100" s="166">
        <v>136</v>
      </c>
      <c r="F100" s="166">
        <v>0</v>
      </c>
      <c r="G100" s="166">
        <v>10</v>
      </c>
      <c r="H100" s="166">
        <v>105</v>
      </c>
      <c r="I100" s="166">
        <v>21</v>
      </c>
      <c r="J100" s="166">
        <v>0</v>
      </c>
      <c r="K100" s="166">
        <v>0</v>
      </c>
      <c r="L100" s="166">
        <v>0</v>
      </c>
      <c r="M100" s="166">
        <v>0</v>
      </c>
      <c r="N100" s="166">
        <v>0</v>
      </c>
      <c r="O100" s="166">
        <v>0</v>
      </c>
      <c r="P100" s="166">
        <v>1</v>
      </c>
      <c r="Q100" s="166">
        <v>2</v>
      </c>
      <c r="R100" s="166">
        <v>5</v>
      </c>
      <c r="S100" s="166">
        <v>2</v>
      </c>
      <c r="T100" s="166">
        <v>0</v>
      </c>
      <c r="U100" s="166">
        <v>12</v>
      </c>
      <c r="V100" s="166">
        <v>31</v>
      </c>
      <c r="W100" s="166">
        <v>77</v>
      </c>
      <c r="X100" s="166">
        <v>6</v>
      </c>
      <c r="Y100" s="166"/>
      <c r="Z100" s="167" t="s">
        <v>225</v>
      </c>
    </row>
    <row r="101" spans="1:26" ht="12" customHeight="1" x14ac:dyDescent="0.2">
      <c r="A101" s="149"/>
      <c r="C101" s="149" t="s">
        <v>447</v>
      </c>
      <c r="D101" s="183" t="s">
        <v>283</v>
      </c>
      <c r="E101" s="166">
        <v>126</v>
      </c>
      <c r="F101" s="166">
        <v>0</v>
      </c>
      <c r="G101" s="166">
        <v>9</v>
      </c>
      <c r="H101" s="166">
        <v>98</v>
      </c>
      <c r="I101" s="166">
        <v>19</v>
      </c>
      <c r="J101" s="166">
        <v>0</v>
      </c>
      <c r="K101" s="166">
        <v>0</v>
      </c>
      <c r="L101" s="166">
        <v>0</v>
      </c>
      <c r="M101" s="166">
        <v>0</v>
      </c>
      <c r="N101" s="166">
        <v>0</v>
      </c>
      <c r="O101" s="166">
        <v>0</v>
      </c>
      <c r="P101" s="166">
        <v>1</v>
      </c>
      <c r="Q101" s="166">
        <v>2</v>
      </c>
      <c r="R101" s="166">
        <v>5</v>
      </c>
      <c r="S101" s="166">
        <v>1</v>
      </c>
      <c r="T101" s="166">
        <v>0</v>
      </c>
      <c r="U101" s="166">
        <v>11</v>
      </c>
      <c r="V101" s="166">
        <v>27</v>
      </c>
      <c r="W101" s="166">
        <v>73</v>
      </c>
      <c r="X101" s="166">
        <v>6</v>
      </c>
      <c r="Y101" s="166"/>
      <c r="Z101" s="167"/>
    </row>
    <row r="102" spans="1:26" ht="5.0999999999999996" customHeight="1" x14ac:dyDescent="0.2">
      <c r="A102" s="149"/>
      <c r="C102" s="149"/>
      <c r="D102" s="183"/>
      <c r="E102" s="166"/>
      <c r="F102" s="166"/>
      <c r="G102" s="166"/>
      <c r="H102" s="166"/>
      <c r="I102" s="166"/>
      <c r="J102" s="166"/>
      <c r="K102" s="166"/>
      <c r="L102" s="166"/>
      <c r="M102" s="166"/>
      <c r="N102" s="166"/>
      <c r="O102" s="166"/>
      <c r="P102" s="166"/>
      <c r="Q102" s="166"/>
      <c r="R102" s="166"/>
      <c r="S102" s="166"/>
      <c r="T102" s="166"/>
      <c r="U102" s="166"/>
      <c r="V102" s="166"/>
      <c r="W102" s="166"/>
      <c r="X102" s="166"/>
      <c r="Y102" s="166"/>
      <c r="Z102" s="167"/>
    </row>
    <row r="103" spans="1:26" ht="12" customHeight="1" x14ac:dyDescent="0.2">
      <c r="A103" s="149" t="s">
        <v>448</v>
      </c>
      <c r="C103" s="149" t="s">
        <v>449</v>
      </c>
      <c r="D103" s="183" t="s">
        <v>282</v>
      </c>
      <c r="E103" s="166">
        <v>133</v>
      </c>
      <c r="F103" s="166">
        <v>0</v>
      </c>
      <c r="G103" s="166">
        <v>10</v>
      </c>
      <c r="H103" s="166">
        <v>103</v>
      </c>
      <c r="I103" s="166">
        <v>20</v>
      </c>
      <c r="J103" s="166">
        <v>0</v>
      </c>
      <c r="K103" s="166">
        <v>0</v>
      </c>
      <c r="L103" s="166">
        <v>0</v>
      </c>
      <c r="M103" s="166">
        <v>0</v>
      </c>
      <c r="N103" s="166">
        <v>0</v>
      </c>
      <c r="O103" s="166">
        <v>0</v>
      </c>
      <c r="P103" s="166">
        <v>1</v>
      </c>
      <c r="Q103" s="166">
        <v>2</v>
      </c>
      <c r="R103" s="166">
        <v>5</v>
      </c>
      <c r="S103" s="166">
        <v>2</v>
      </c>
      <c r="T103" s="166">
        <v>0</v>
      </c>
      <c r="U103" s="166">
        <v>11</v>
      </c>
      <c r="V103" s="166">
        <v>29</v>
      </c>
      <c r="W103" s="166">
        <v>77</v>
      </c>
      <c r="X103" s="166">
        <v>6</v>
      </c>
      <c r="Y103" s="166"/>
      <c r="Z103" s="167" t="s">
        <v>450</v>
      </c>
    </row>
    <row r="104" spans="1:26" ht="12" customHeight="1" x14ac:dyDescent="0.2">
      <c r="A104" s="149"/>
      <c r="C104" s="149"/>
      <c r="D104" s="183" t="s">
        <v>283</v>
      </c>
      <c r="E104" s="166">
        <v>126</v>
      </c>
      <c r="F104" s="166">
        <v>0</v>
      </c>
      <c r="G104" s="166">
        <v>9</v>
      </c>
      <c r="H104" s="166">
        <v>98</v>
      </c>
      <c r="I104" s="166">
        <v>19</v>
      </c>
      <c r="J104" s="166">
        <v>0</v>
      </c>
      <c r="K104" s="166">
        <v>0</v>
      </c>
      <c r="L104" s="166">
        <v>0</v>
      </c>
      <c r="M104" s="166">
        <v>0</v>
      </c>
      <c r="N104" s="166">
        <v>0</v>
      </c>
      <c r="O104" s="166">
        <v>0</v>
      </c>
      <c r="P104" s="166">
        <v>1</v>
      </c>
      <c r="Q104" s="166">
        <v>2</v>
      </c>
      <c r="R104" s="166">
        <v>5</v>
      </c>
      <c r="S104" s="166">
        <v>1</v>
      </c>
      <c r="T104" s="166">
        <v>0</v>
      </c>
      <c r="U104" s="166">
        <v>11</v>
      </c>
      <c r="V104" s="166">
        <v>27</v>
      </c>
      <c r="W104" s="166">
        <v>73</v>
      </c>
      <c r="X104" s="166">
        <v>6</v>
      </c>
      <c r="Y104" s="166"/>
      <c r="Z104" s="167"/>
    </row>
    <row r="105" spans="1:26" ht="5.0999999999999996" customHeight="1" x14ac:dyDescent="0.2">
      <c r="A105" s="149"/>
      <c r="C105" s="149"/>
      <c r="D105" s="183"/>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7"/>
    </row>
    <row r="106" spans="1:26" ht="12" customHeight="1" x14ac:dyDescent="0.2">
      <c r="A106" s="149">
        <v>171</v>
      </c>
      <c r="C106" s="149" t="s">
        <v>454</v>
      </c>
      <c r="D106" s="183" t="s">
        <v>282</v>
      </c>
      <c r="E106" s="166">
        <v>3</v>
      </c>
      <c r="F106" s="166">
        <v>0</v>
      </c>
      <c r="G106" s="166">
        <v>0</v>
      </c>
      <c r="H106" s="166">
        <v>2</v>
      </c>
      <c r="I106" s="166">
        <v>1</v>
      </c>
      <c r="J106" s="166">
        <v>0</v>
      </c>
      <c r="K106" s="166">
        <v>0</v>
      </c>
      <c r="L106" s="166">
        <v>0</v>
      </c>
      <c r="M106" s="166">
        <v>0</v>
      </c>
      <c r="N106" s="166">
        <v>0</v>
      </c>
      <c r="O106" s="166">
        <v>0</v>
      </c>
      <c r="P106" s="166">
        <v>0</v>
      </c>
      <c r="Q106" s="166">
        <v>0</v>
      </c>
      <c r="R106" s="166">
        <v>0</v>
      </c>
      <c r="S106" s="166">
        <v>0</v>
      </c>
      <c r="T106" s="166">
        <v>0</v>
      </c>
      <c r="U106" s="166">
        <v>1</v>
      </c>
      <c r="V106" s="166">
        <v>2</v>
      </c>
      <c r="W106" s="166">
        <v>0</v>
      </c>
      <c r="X106" s="166">
        <v>0</v>
      </c>
      <c r="Y106" s="166"/>
      <c r="Z106" s="167">
        <v>171</v>
      </c>
    </row>
    <row r="107" spans="1:26" ht="12" customHeight="1" x14ac:dyDescent="0.2">
      <c r="A107" s="149"/>
      <c r="C107" s="186" t="s">
        <v>455</v>
      </c>
      <c r="D107" s="183" t="s">
        <v>283</v>
      </c>
      <c r="E107" s="166">
        <v>0</v>
      </c>
      <c r="F107" s="166">
        <v>0</v>
      </c>
      <c r="G107" s="166">
        <v>0</v>
      </c>
      <c r="H107" s="166">
        <v>0</v>
      </c>
      <c r="I107" s="166">
        <v>0</v>
      </c>
      <c r="J107" s="166">
        <v>0</v>
      </c>
      <c r="K107" s="166">
        <v>0</v>
      </c>
      <c r="L107" s="166">
        <v>0</v>
      </c>
      <c r="M107" s="166">
        <v>0</v>
      </c>
      <c r="N107" s="166">
        <v>0</v>
      </c>
      <c r="O107" s="166">
        <v>0</v>
      </c>
      <c r="P107" s="166">
        <v>0</v>
      </c>
      <c r="Q107" s="166">
        <v>0</v>
      </c>
      <c r="R107" s="166">
        <v>0</v>
      </c>
      <c r="S107" s="166">
        <v>0</v>
      </c>
      <c r="T107" s="166">
        <v>0</v>
      </c>
      <c r="U107" s="166">
        <v>0</v>
      </c>
      <c r="V107" s="166">
        <v>0</v>
      </c>
      <c r="W107" s="166">
        <v>0</v>
      </c>
      <c r="X107" s="166">
        <v>0</v>
      </c>
      <c r="Y107" s="166"/>
      <c r="Z107" s="167"/>
    </row>
    <row r="108" spans="1:26" ht="12" customHeight="1" x14ac:dyDescent="0.2">
      <c r="A108" s="149" t="s">
        <v>197</v>
      </c>
      <c r="B108" s="185" t="s">
        <v>458</v>
      </c>
      <c r="C108" s="142" t="s">
        <v>459</v>
      </c>
      <c r="D108" s="183" t="s">
        <v>282</v>
      </c>
      <c r="E108" s="166">
        <v>68</v>
      </c>
      <c r="F108" s="166">
        <v>4</v>
      </c>
      <c r="G108" s="166">
        <v>22</v>
      </c>
      <c r="H108" s="166">
        <v>33</v>
      </c>
      <c r="I108" s="166">
        <v>9</v>
      </c>
      <c r="J108" s="166">
        <v>0</v>
      </c>
      <c r="K108" s="166">
        <v>1</v>
      </c>
      <c r="L108" s="166">
        <v>1</v>
      </c>
      <c r="M108" s="166">
        <v>2</v>
      </c>
      <c r="N108" s="166">
        <v>0</v>
      </c>
      <c r="O108" s="166">
        <v>0</v>
      </c>
      <c r="P108" s="166">
        <v>4</v>
      </c>
      <c r="Q108" s="166">
        <v>9</v>
      </c>
      <c r="R108" s="166">
        <v>6</v>
      </c>
      <c r="S108" s="166">
        <v>3</v>
      </c>
      <c r="T108" s="166">
        <v>0</v>
      </c>
      <c r="U108" s="166">
        <v>13</v>
      </c>
      <c r="V108" s="166">
        <v>10</v>
      </c>
      <c r="W108" s="166">
        <v>15</v>
      </c>
      <c r="X108" s="166">
        <v>4</v>
      </c>
      <c r="Y108" s="166"/>
      <c r="Z108" s="167" t="s">
        <v>199</v>
      </c>
    </row>
    <row r="109" spans="1:26" ht="12" customHeight="1" x14ac:dyDescent="0.2">
      <c r="A109" s="149"/>
      <c r="C109" s="149" t="s">
        <v>460</v>
      </c>
      <c r="D109" s="183" t="s">
        <v>283</v>
      </c>
      <c r="E109" s="166">
        <v>66</v>
      </c>
      <c r="F109" s="166">
        <v>2</v>
      </c>
      <c r="G109" s="166">
        <v>22</v>
      </c>
      <c r="H109" s="166">
        <v>33</v>
      </c>
      <c r="I109" s="166">
        <v>9</v>
      </c>
      <c r="J109" s="166">
        <v>0</v>
      </c>
      <c r="K109" s="166">
        <v>1</v>
      </c>
      <c r="L109" s="166">
        <v>1</v>
      </c>
      <c r="M109" s="166">
        <v>0</v>
      </c>
      <c r="N109" s="166">
        <v>0</v>
      </c>
      <c r="O109" s="166">
        <v>0</v>
      </c>
      <c r="P109" s="166">
        <v>4</v>
      </c>
      <c r="Q109" s="166">
        <v>9</v>
      </c>
      <c r="R109" s="166">
        <v>6</v>
      </c>
      <c r="S109" s="166">
        <v>3</v>
      </c>
      <c r="T109" s="166">
        <v>0</v>
      </c>
      <c r="U109" s="166">
        <v>13</v>
      </c>
      <c r="V109" s="166">
        <v>10</v>
      </c>
      <c r="W109" s="166">
        <v>15</v>
      </c>
      <c r="X109" s="166">
        <v>4</v>
      </c>
      <c r="Y109" s="166"/>
      <c r="Z109" s="167"/>
    </row>
    <row r="110" spans="1:26" ht="5.0999999999999996" customHeight="1" x14ac:dyDescent="0.2">
      <c r="A110" s="149"/>
      <c r="C110" s="149"/>
      <c r="D110" s="183"/>
      <c r="E110" s="166"/>
      <c r="F110" s="166"/>
      <c r="G110" s="166"/>
      <c r="H110" s="166"/>
      <c r="I110" s="166"/>
      <c r="J110" s="166"/>
      <c r="K110" s="166"/>
      <c r="L110" s="166"/>
      <c r="M110" s="166"/>
      <c r="N110" s="166"/>
      <c r="O110" s="166"/>
      <c r="P110" s="166"/>
      <c r="Q110" s="166"/>
      <c r="R110" s="166"/>
      <c r="S110" s="166"/>
      <c r="T110" s="166"/>
      <c r="U110" s="166"/>
      <c r="V110" s="166"/>
      <c r="W110" s="166"/>
      <c r="X110" s="166"/>
      <c r="Y110" s="166"/>
      <c r="Z110" s="167"/>
    </row>
    <row r="111" spans="1:26" ht="12" customHeight="1" x14ac:dyDescent="0.2">
      <c r="A111" s="149" t="s">
        <v>1410</v>
      </c>
      <c r="C111" s="149" t="s">
        <v>475</v>
      </c>
      <c r="D111" s="183" t="s">
        <v>282</v>
      </c>
      <c r="E111" s="166">
        <v>1</v>
      </c>
      <c r="F111" s="166">
        <v>0</v>
      </c>
      <c r="G111" s="166">
        <v>0</v>
      </c>
      <c r="H111" s="166">
        <v>0</v>
      </c>
      <c r="I111" s="166">
        <v>1</v>
      </c>
      <c r="J111" s="166">
        <v>0</v>
      </c>
      <c r="K111" s="166">
        <v>0</v>
      </c>
      <c r="L111" s="166">
        <v>0</v>
      </c>
      <c r="M111" s="166">
        <v>0</v>
      </c>
      <c r="N111" s="166">
        <v>0</v>
      </c>
      <c r="O111" s="166">
        <v>0</v>
      </c>
      <c r="P111" s="166">
        <v>0</v>
      </c>
      <c r="Q111" s="166">
        <v>0</v>
      </c>
      <c r="R111" s="166">
        <v>0</v>
      </c>
      <c r="S111" s="166">
        <v>0</v>
      </c>
      <c r="T111" s="166">
        <v>0</v>
      </c>
      <c r="U111" s="166">
        <v>0</v>
      </c>
      <c r="V111" s="166">
        <v>0</v>
      </c>
      <c r="W111" s="166">
        <v>0</v>
      </c>
      <c r="X111" s="166">
        <v>1</v>
      </c>
      <c r="Y111" s="166"/>
      <c r="Z111" s="167" t="s">
        <v>476</v>
      </c>
    </row>
    <row r="112" spans="1:26" ht="12" customHeight="1" x14ac:dyDescent="0.2">
      <c r="A112" s="149"/>
      <c r="C112" s="186" t="s">
        <v>477</v>
      </c>
      <c r="D112" s="183" t="s">
        <v>283</v>
      </c>
      <c r="E112" s="166">
        <v>1</v>
      </c>
      <c r="F112" s="166">
        <v>0</v>
      </c>
      <c r="G112" s="166">
        <v>0</v>
      </c>
      <c r="H112" s="166">
        <v>0</v>
      </c>
      <c r="I112" s="166">
        <v>1</v>
      </c>
      <c r="J112" s="166">
        <v>0</v>
      </c>
      <c r="K112" s="166">
        <v>0</v>
      </c>
      <c r="L112" s="166">
        <v>0</v>
      </c>
      <c r="M112" s="166">
        <v>0</v>
      </c>
      <c r="N112" s="166">
        <v>0</v>
      </c>
      <c r="O112" s="166">
        <v>0</v>
      </c>
      <c r="P112" s="166">
        <v>0</v>
      </c>
      <c r="Q112" s="166">
        <v>0</v>
      </c>
      <c r="R112" s="166">
        <v>0</v>
      </c>
      <c r="S112" s="166">
        <v>0</v>
      </c>
      <c r="T112" s="166">
        <v>0</v>
      </c>
      <c r="U112" s="166">
        <v>0</v>
      </c>
      <c r="V112" s="166">
        <v>0</v>
      </c>
      <c r="W112" s="166">
        <v>0</v>
      </c>
      <c r="X112" s="166">
        <v>1</v>
      </c>
      <c r="Y112" s="166"/>
      <c r="Z112" s="167"/>
    </row>
    <row r="113" spans="1:26" ht="5.0999999999999996" customHeight="1" x14ac:dyDescent="0.2">
      <c r="A113" s="149"/>
      <c r="C113" s="149"/>
      <c r="D113" s="183"/>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7"/>
    </row>
    <row r="114" spans="1:26" ht="12" customHeight="1" x14ac:dyDescent="0.2">
      <c r="A114" s="149" t="s">
        <v>478</v>
      </c>
      <c r="C114" s="149" t="s">
        <v>475</v>
      </c>
      <c r="D114" s="183" t="s">
        <v>282</v>
      </c>
      <c r="E114" s="166">
        <v>2</v>
      </c>
      <c r="F114" s="166">
        <v>0</v>
      </c>
      <c r="G114" s="166">
        <v>0</v>
      </c>
      <c r="H114" s="166">
        <v>1</v>
      </c>
      <c r="I114" s="166">
        <v>1</v>
      </c>
      <c r="J114" s="166">
        <v>0</v>
      </c>
      <c r="K114" s="166">
        <v>0</v>
      </c>
      <c r="L114" s="166">
        <v>0</v>
      </c>
      <c r="M114" s="166">
        <v>0</v>
      </c>
      <c r="N114" s="166">
        <v>0</v>
      </c>
      <c r="O114" s="166">
        <v>0</v>
      </c>
      <c r="P114" s="166">
        <v>0</v>
      </c>
      <c r="Q114" s="166">
        <v>0</v>
      </c>
      <c r="R114" s="166">
        <v>0</v>
      </c>
      <c r="S114" s="166">
        <v>0</v>
      </c>
      <c r="T114" s="166">
        <v>0</v>
      </c>
      <c r="U114" s="166">
        <v>0</v>
      </c>
      <c r="V114" s="166">
        <v>1</v>
      </c>
      <c r="W114" s="166">
        <v>1</v>
      </c>
      <c r="X114" s="166">
        <v>0</v>
      </c>
      <c r="Y114" s="166"/>
      <c r="Z114" s="167" t="s">
        <v>479</v>
      </c>
    </row>
    <row r="115" spans="1:26" ht="12" customHeight="1" x14ac:dyDescent="0.2">
      <c r="A115" s="149"/>
      <c r="C115" s="186" t="s">
        <v>480</v>
      </c>
      <c r="D115" s="183" t="s">
        <v>283</v>
      </c>
      <c r="E115" s="166">
        <v>2</v>
      </c>
      <c r="F115" s="166">
        <v>0</v>
      </c>
      <c r="G115" s="166">
        <v>0</v>
      </c>
      <c r="H115" s="166">
        <v>1</v>
      </c>
      <c r="I115" s="166">
        <v>1</v>
      </c>
      <c r="J115" s="166">
        <v>0</v>
      </c>
      <c r="K115" s="166">
        <v>0</v>
      </c>
      <c r="L115" s="166">
        <v>0</v>
      </c>
      <c r="M115" s="166">
        <v>0</v>
      </c>
      <c r="N115" s="166">
        <v>0</v>
      </c>
      <c r="O115" s="166">
        <v>0</v>
      </c>
      <c r="P115" s="166">
        <v>0</v>
      </c>
      <c r="Q115" s="166">
        <v>0</v>
      </c>
      <c r="R115" s="166">
        <v>0</v>
      </c>
      <c r="S115" s="166">
        <v>0</v>
      </c>
      <c r="T115" s="166">
        <v>0</v>
      </c>
      <c r="U115" s="166">
        <v>0</v>
      </c>
      <c r="V115" s="166">
        <v>1</v>
      </c>
      <c r="W115" s="166">
        <v>1</v>
      </c>
      <c r="X115" s="166">
        <v>0</v>
      </c>
      <c r="Y115" s="166"/>
      <c r="Z115" s="167"/>
    </row>
    <row r="116" spans="1:26" ht="5.0999999999999996" customHeight="1" x14ac:dyDescent="0.2">
      <c r="A116" s="149"/>
      <c r="C116" s="149"/>
      <c r="D116" s="183"/>
      <c r="E116" s="166"/>
      <c r="F116" s="166"/>
      <c r="G116" s="166"/>
      <c r="H116" s="166"/>
      <c r="I116" s="166"/>
      <c r="J116" s="166"/>
      <c r="K116" s="166"/>
      <c r="L116" s="166"/>
      <c r="M116" s="166"/>
      <c r="N116" s="166"/>
      <c r="O116" s="166"/>
      <c r="P116" s="166"/>
      <c r="Q116" s="166"/>
      <c r="R116" s="166"/>
      <c r="S116" s="166"/>
      <c r="T116" s="166"/>
      <c r="U116" s="166"/>
      <c r="V116" s="166"/>
      <c r="W116" s="166"/>
      <c r="X116" s="166"/>
      <c r="Y116" s="166"/>
      <c r="Z116" s="167"/>
    </row>
    <row r="117" spans="1:26" ht="12" customHeight="1" x14ac:dyDescent="0.2">
      <c r="A117" s="149" t="s">
        <v>487</v>
      </c>
      <c r="C117" s="149" t="s">
        <v>488</v>
      </c>
      <c r="D117" s="183" t="s">
        <v>282</v>
      </c>
      <c r="E117" s="166">
        <v>2</v>
      </c>
      <c r="F117" s="166">
        <v>0</v>
      </c>
      <c r="G117" s="166">
        <v>0</v>
      </c>
      <c r="H117" s="166">
        <v>2</v>
      </c>
      <c r="I117" s="166">
        <v>0</v>
      </c>
      <c r="J117" s="166">
        <v>0</v>
      </c>
      <c r="K117" s="166">
        <v>0</v>
      </c>
      <c r="L117" s="166">
        <v>0</v>
      </c>
      <c r="M117" s="166">
        <v>0</v>
      </c>
      <c r="N117" s="166">
        <v>0</v>
      </c>
      <c r="O117" s="166">
        <v>0</v>
      </c>
      <c r="P117" s="166">
        <v>0</v>
      </c>
      <c r="Q117" s="166">
        <v>0</v>
      </c>
      <c r="R117" s="166">
        <v>0</v>
      </c>
      <c r="S117" s="166">
        <v>0</v>
      </c>
      <c r="T117" s="166">
        <v>0</v>
      </c>
      <c r="U117" s="166">
        <v>1</v>
      </c>
      <c r="V117" s="166">
        <v>0</v>
      </c>
      <c r="W117" s="166">
        <v>0</v>
      </c>
      <c r="X117" s="166">
        <v>1</v>
      </c>
      <c r="Y117" s="166"/>
      <c r="Z117" s="167" t="s">
        <v>489</v>
      </c>
    </row>
    <row r="118" spans="1:26" ht="12" customHeight="1" x14ac:dyDescent="0.2">
      <c r="A118" s="149"/>
      <c r="C118" s="149"/>
      <c r="D118" s="183" t="s">
        <v>283</v>
      </c>
      <c r="E118" s="166">
        <v>2</v>
      </c>
      <c r="F118" s="166">
        <v>0</v>
      </c>
      <c r="G118" s="166">
        <v>0</v>
      </c>
      <c r="H118" s="166">
        <v>2</v>
      </c>
      <c r="I118" s="166">
        <v>0</v>
      </c>
      <c r="J118" s="166">
        <v>0</v>
      </c>
      <c r="K118" s="166">
        <v>0</v>
      </c>
      <c r="L118" s="166">
        <v>0</v>
      </c>
      <c r="M118" s="166">
        <v>0</v>
      </c>
      <c r="N118" s="166">
        <v>0</v>
      </c>
      <c r="O118" s="166">
        <v>0</v>
      </c>
      <c r="P118" s="166">
        <v>0</v>
      </c>
      <c r="Q118" s="166">
        <v>0</v>
      </c>
      <c r="R118" s="166">
        <v>0</v>
      </c>
      <c r="S118" s="166">
        <v>0</v>
      </c>
      <c r="T118" s="166">
        <v>0</v>
      </c>
      <c r="U118" s="166">
        <v>1</v>
      </c>
      <c r="V118" s="166">
        <v>0</v>
      </c>
      <c r="W118" s="166">
        <v>0</v>
      </c>
      <c r="X118" s="166">
        <v>1</v>
      </c>
      <c r="Y118" s="166"/>
      <c r="Z118" s="167"/>
    </row>
    <row r="119" spans="1:26" ht="5.0999999999999996" customHeight="1" x14ac:dyDescent="0.2">
      <c r="A119" s="149"/>
      <c r="C119" s="149"/>
      <c r="D119" s="183"/>
      <c r="E119" s="166"/>
      <c r="F119" s="166"/>
      <c r="G119" s="166"/>
      <c r="H119" s="166"/>
      <c r="I119" s="166"/>
      <c r="J119" s="166"/>
      <c r="K119" s="166"/>
      <c r="L119" s="166"/>
      <c r="M119" s="166"/>
      <c r="N119" s="166"/>
      <c r="O119" s="166"/>
      <c r="P119" s="166"/>
      <c r="Q119" s="166"/>
      <c r="R119" s="166"/>
      <c r="S119" s="166"/>
      <c r="T119" s="166"/>
      <c r="U119" s="166"/>
      <c r="V119" s="166"/>
      <c r="W119" s="166"/>
      <c r="X119" s="166"/>
      <c r="Y119" s="166"/>
      <c r="Z119" s="167"/>
    </row>
    <row r="120" spans="1:26" ht="12" customHeight="1" x14ac:dyDescent="0.2">
      <c r="A120" s="149" t="s">
        <v>498</v>
      </c>
      <c r="B120" s="163"/>
      <c r="C120" s="197" t="s">
        <v>499</v>
      </c>
      <c r="D120" s="155" t="s">
        <v>282</v>
      </c>
      <c r="E120" s="166">
        <v>1</v>
      </c>
      <c r="F120" s="166">
        <v>0</v>
      </c>
      <c r="G120" s="166">
        <v>0</v>
      </c>
      <c r="H120" s="166">
        <v>0</v>
      </c>
      <c r="I120" s="166">
        <v>1</v>
      </c>
      <c r="J120" s="166">
        <v>0</v>
      </c>
      <c r="K120" s="166">
        <v>0</v>
      </c>
      <c r="L120" s="166">
        <v>0</v>
      </c>
      <c r="M120" s="166">
        <v>0</v>
      </c>
      <c r="N120" s="166">
        <v>0</v>
      </c>
      <c r="O120" s="166">
        <v>0</v>
      </c>
      <c r="P120" s="166">
        <v>0</v>
      </c>
      <c r="Q120" s="166">
        <v>0</v>
      </c>
      <c r="R120" s="166">
        <v>0</v>
      </c>
      <c r="S120" s="166">
        <v>0</v>
      </c>
      <c r="T120" s="166">
        <v>0</v>
      </c>
      <c r="U120" s="166">
        <v>0</v>
      </c>
      <c r="V120" s="166">
        <v>1</v>
      </c>
      <c r="W120" s="166">
        <v>0</v>
      </c>
      <c r="X120" s="166">
        <v>0</v>
      </c>
      <c r="Y120" s="166"/>
      <c r="Z120" s="167" t="s">
        <v>500</v>
      </c>
    </row>
    <row r="121" spans="1:26" ht="12" customHeight="1" x14ac:dyDescent="0.2">
      <c r="A121" s="186"/>
      <c r="B121" s="163"/>
      <c r="C121" s="198" t="s">
        <v>501</v>
      </c>
      <c r="D121" s="155" t="s">
        <v>283</v>
      </c>
      <c r="E121" s="166">
        <v>1</v>
      </c>
      <c r="F121" s="166">
        <v>0</v>
      </c>
      <c r="G121" s="166">
        <v>0</v>
      </c>
      <c r="H121" s="166">
        <v>0</v>
      </c>
      <c r="I121" s="166">
        <v>1</v>
      </c>
      <c r="J121" s="166">
        <v>0</v>
      </c>
      <c r="K121" s="166">
        <v>0</v>
      </c>
      <c r="L121" s="166">
        <v>0</v>
      </c>
      <c r="M121" s="166">
        <v>0</v>
      </c>
      <c r="N121" s="166">
        <v>0</v>
      </c>
      <c r="O121" s="166">
        <v>0</v>
      </c>
      <c r="P121" s="166">
        <v>0</v>
      </c>
      <c r="Q121" s="166">
        <v>0</v>
      </c>
      <c r="R121" s="166">
        <v>0</v>
      </c>
      <c r="S121" s="166">
        <v>0</v>
      </c>
      <c r="T121" s="166">
        <v>0</v>
      </c>
      <c r="U121" s="166">
        <v>0</v>
      </c>
      <c r="V121" s="166">
        <v>1</v>
      </c>
      <c r="W121" s="166">
        <v>0</v>
      </c>
      <c r="X121" s="166">
        <v>0</v>
      </c>
      <c r="Y121" s="166"/>
      <c r="Z121" s="167"/>
    </row>
    <row r="122" spans="1:26" ht="5.0999999999999996" customHeight="1" x14ac:dyDescent="0.2">
      <c r="A122" s="149"/>
      <c r="B122" s="163"/>
      <c r="C122" s="197"/>
      <c r="D122" s="155"/>
      <c r="E122" s="166">
        <v>1</v>
      </c>
      <c r="F122" s="166">
        <v>0</v>
      </c>
      <c r="G122" s="166">
        <v>0</v>
      </c>
      <c r="H122" s="166">
        <v>1</v>
      </c>
      <c r="I122" s="166">
        <v>0</v>
      </c>
      <c r="J122" s="166">
        <v>0</v>
      </c>
      <c r="K122" s="166">
        <v>0</v>
      </c>
      <c r="L122" s="166">
        <v>0</v>
      </c>
      <c r="M122" s="166">
        <v>0</v>
      </c>
      <c r="N122" s="166">
        <v>0</v>
      </c>
      <c r="O122" s="166">
        <v>0</v>
      </c>
      <c r="P122" s="166">
        <v>0</v>
      </c>
      <c r="Q122" s="166">
        <v>0</v>
      </c>
      <c r="R122" s="166">
        <v>0</v>
      </c>
      <c r="S122" s="166">
        <v>0</v>
      </c>
      <c r="T122" s="166">
        <v>0</v>
      </c>
      <c r="U122" s="166">
        <v>0</v>
      </c>
      <c r="V122" s="166">
        <v>1</v>
      </c>
      <c r="W122" s="166">
        <v>0</v>
      </c>
      <c r="X122" s="166">
        <v>0</v>
      </c>
      <c r="Y122" s="166"/>
      <c r="Z122" s="167"/>
    </row>
    <row r="123" spans="1:26" ht="12" customHeight="1" x14ac:dyDescent="0.2">
      <c r="A123" s="149" t="s">
        <v>502</v>
      </c>
      <c r="B123" s="163"/>
      <c r="C123" s="197" t="s">
        <v>503</v>
      </c>
      <c r="D123" s="155" t="s">
        <v>282</v>
      </c>
      <c r="E123" s="166">
        <v>0</v>
      </c>
      <c r="F123" s="166">
        <v>0</v>
      </c>
      <c r="G123" s="166">
        <v>0</v>
      </c>
      <c r="H123" s="166">
        <v>0</v>
      </c>
      <c r="I123" s="166">
        <v>0</v>
      </c>
      <c r="J123" s="166">
        <v>0</v>
      </c>
      <c r="K123" s="166">
        <v>0</v>
      </c>
      <c r="L123" s="166">
        <v>0</v>
      </c>
      <c r="M123" s="166">
        <v>0</v>
      </c>
      <c r="N123" s="166">
        <v>0</v>
      </c>
      <c r="O123" s="166">
        <v>0</v>
      </c>
      <c r="P123" s="166">
        <v>0</v>
      </c>
      <c r="Q123" s="166">
        <v>0</v>
      </c>
      <c r="R123" s="166">
        <v>0</v>
      </c>
      <c r="S123" s="166">
        <v>0</v>
      </c>
      <c r="T123" s="166">
        <v>0</v>
      </c>
      <c r="U123" s="166">
        <v>0</v>
      </c>
      <c r="V123" s="166">
        <v>0</v>
      </c>
      <c r="W123" s="166">
        <v>0</v>
      </c>
      <c r="X123" s="166">
        <v>0</v>
      </c>
      <c r="Y123" s="166"/>
      <c r="Z123" s="167" t="s">
        <v>504</v>
      </c>
    </row>
    <row r="124" spans="1:26" ht="12" customHeight="1" x14ac:dyDescent="0.2">
      <c r="A124" s="149" t="s">
        <v>505</v>
      </c>
      <c r="B124" s="163"/>
      <c r="C124" s="197" t="s">
        <v>506</v>
      </c>
      <c r="D124" s="155" t="s">
        <v>282</v>
      </c>
      <c r="E124" s="166">
        <v>1</v>
      </c>
      <c r="F124" s="166">
        <v>0</v>
      </c>
      <c r="G124" s="166">
        <v>0</v>
      </c>
      <c r="H124" s="166">
        <v>1</v>
      </c>
      <c r="I124" s="166">
        <v>0</v>
      </c>
      <c r="J124" s="166">
        <v>0</v>
      </c>
      <c r="K124" s="166">
        <v>0</v>
      </c>
      <c r="L124" s="166">
        <v>0</v>
      </c>
      <c r="M124" s="166">
        <v>0</v>
      </c>
      <c r="N124" s="166">
        <v>0</v>
      </c>
      <c r="O124" s="166">
        <v>0</v>
      </c>
      <c r="P124" s="166">
        <v>0</v>
      </c>
      <c r="Q124" s="166">
        <v>0</v>
      </c>
      <c r="R124" s="166">
        <v>0</v>
      </c>
      <c r="S124" s="166">
        <v>0</v>
      </c>
      <c r="T124" s="166">
        <v>0</v>
      </c>
      <c r="U124" s="166">
        <v>0</v>
      </c>
      <c r="V124" s="166">
        <v>1</v>
      </c>
      <c r="W124" s="166">
        <v>0</v>
      </c>
      <c r="X124" s="166">
        <v>0</v>
      </c>
      <c r="Y124" s="166"/>
      <c r="Z124" s="167" t="s">
        <v>504</v>
      </c>
    </row>
    <row r="125" spans="1:26" ht="12" customHeight="1" x14ac:dyDescent="0.2">
      <c r="A125" s="149"/>
      <c r="B125" s="163"/>
      <c r="C125" s="197" t="s">
        <v>507</v>
      </c>
      <c r="D125" s="155" t="s">
        <v>283</v>
      </c>
      <c r="E125" s="166">
        <v>1</v>
      </c>
      <c r="F125" s="166">
        <v>0</v>
      </c>
      <c r="G125" s="166">
        <v>0</v>
      </c>
      <c r="H125" s="166">
        <v>1</v>
      </c>
      <c r="I125" s="166">
        <v>0</v>
      </c>
      <c r="J125" s="166">
        <v>0</v>
      </c>
      <c r="K125" s="166">
        <v>0</v>
      </c>
      <c r="L125" s="166">
        <v>0</v>
      </c>
      <c r="M125" s="166">
        <v>0</v>
      </c>
      <c r="N125" s="166">
        <v>0</v>
      </c>
      <c r="O125" s="166">
        <v>0</v>
      </c>
      <c r="P125" s="166">
        <v>0</v>
      </c>
      <c r="Q125" s="166">
        <v>0</v>
      </c>
      <c r="R125" s="166">
        <v>0</v>
      </c>
      <c r="S125" s="166">
        <v>0</v>
      </c>
      <c r="T125" s="166">
        <v>0</v>
      </c>
      <c r="U125" s="166">
        <v>0</v>
      </c>
      <c r="V125" s="166">
        <v>1</v>
      </c>
      <c r="W125" s="166">
        <v>0</v>
      </c>
      <c r="X125" s="166">
        <v>0</v>
      </c>
      <c r="Y125" s="166"/>
      <c r="Z125" s="167"/>
    </row>
    <row r="126" spans="1:26" ht="5.0999999999999996" customHeight="1" x14ac:dyDescent="0.2">
      <c r="A126" s="149"/>
      <c r="B126" s="163"/>
      <c r="C126" s="197"/>
      <c r="D126" s="155"/>
      <c r="E126" s="166"/>
      <c r="F126" s="166"/>
      <c r="G126" s="166"/>
      <c r="H126" s="166"/>
      <c r="I126" s="166"/>
      <c r="J126" s="166"/>
      <c r="K126" s="166"/>
      <c r="L126" s="166"/>
      <c r="M126" s="166"/>
      <c r="N126" s="166"/>
      <c r="O126" s="166"/>
      <c r="P126" s="166"/>
      <c r="Q126" s="166"/>
      <c r="R126" s="166"/>
      <c r="S126" s="166"/>
      <c r="T126" s="166"/>
      <c r="U126" s="166"/>
      <c r="V126" s="166"/>
      <c r="W126" s="166"/>
      <c r="X126" s="166"/>
      <c r="Y126" s="166"/>
      <c r="Z126" s="167"/>
    </row>
    <row r="127" spans="1:26" ht="12" customHeight="1" x14ac:dyDescent="0.2">
      <c r="A127" s="149" t="s">
        <v>514</v>
      </c>
      <c r="C127" s="149" t="s">
        <v>515</v>
      </c>
      <c r="D127" s="183" t="s">
        <v>282</v>
      </c>
      <c r="E127" s="166">
        <v>3</v>
      </c>
      <c r="F127" s="166">
        <v>0</v>
      </c>
      <c r="G127" s="166">
        <v>0</v>
      </c>
      <c r="H127" s="166">
        <v>2</v>
      </c>
      <c r="I127" s="166">
        <v>1</v>
      </c>
      <c r="J127" s="166">
        <v>0</v>
      </c>
      <c r="K127" s="166">
        <v>0</v>
      </c>
      <c r="L127" s="166">
        <v>0</v>
      </c>
      <c r="M127" s="166">
        <v>0</v>
      </c>
      <c r="N127" s="166">
        <v>0</v>
      </c>
      <c r="O127" s="166">
        <v>0</v>
      </c>
      <c r="P127" s="166">
        <v>0</v>
      </c>
      <c r="Q127" s="166">
        <v>0</v>
      </c>
      <c r="R127" s="166">
        <v>0</v>
      </c>
      <c r="S127" s="166">
        <v>0</v>
      </c>
      <c r="T127" s="166">
        <v>0</v>
      </c>
      <c r="U127" s="166">
        <v>2</v>
      </c>
      <c r="V127" s="166">
        <v>1</v>
      </c>
      <c r="W127" s="166">
        <v>0</v>
      </c>
      <c r="X127" s="166">
        <v>0</v>
      </c>
      <c r="Y127" s="166"/>
      <c r="Z127" s="167" t="s">
        <v>516</v>
      </c>
    </row>
    <row r="128" spans="1:26" s="190" customFormat="1" ht="12" customHeight="1" x14ac:dyDescent="0.2">
      <c r="A128" s="149"/>
      <c r="B128" s="162"/>
      <c r="C128" s="186" t="s">
        <v>517</v>
      </c>
      <c r="D128" s="183" t="s">
        <v>283</v>
      </c>
      <c r="E128" s="166">
        <v>3</v>
      </c>
      <c r="F128" s="166">
        <v>0</v>
      </c>
      <c r="G128" s="166">
        <v>0</v>
      </c>
      <c r="H128" s="166">
        <v>2</v>
      </c>
      <c r="I128" s="166">
        <v>1</v>
      </c>
      <c r="J128" s="166">
        <v>0</v>
      </c>
      <c r="K128" s="166">
        <v>0</v>
      </c>
      <c r="L128" s="166">
        <v>0</v>
      </c>
      <c r="M128" s="166">
        <v>0</v>
      </c>
      <c r="N128" s="166">
        <v>0</v>
      </c>
      <c r="O128" s="166">
        <v>0</v>
      </c>
      <c r="P128" s="166">
        <v>0</v>
      </c>
      <c r="Q128" s="166">
        <v>0</v>
      </c>
      <c r="R128" s="166">
        <v>0</v>
      </c>
      <c r="S128" s="166">
        <v>0</v>
      </c>
      <c r="T128" s="166">
        <v>0</v>
      </c>
      <c r="U128" s="166">
        <v>2</v>
      </c>
      <c r="V128" s="166">
        <v>1</v>
      </c>
      <c r="W128" s="166">
        <v>0</v>
      </c>
      <c r="X128" s="166">
        <v>0</v>
      </c>
      <c r="Y128" s="191"/>
      <c r="Z128" s="167"/>
    </row>
    <row r="129" spans="1:26" ht="12" customHeight="1" x14ac:dyDescent="0.2">
      <c r="A129" s="149"/>
      <c r="C129" s="186" t="s">
        <v>518</v>
      </c>
      <c r="D129" s="183"/>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7"/>
    </row>
    <row r="130" spans="1:26" ht="12" customHeight="1" x14ac:dyDescent="0.2">
      <c r="A130" s="149" t="s">
        <v>519</v>
      </c>
      <c r="C130" s="149" t="s">
        <v>515</v>
      </c>
      <c r="D130" s="183" t="s">
        <v>282</v>
      </c>
      <c r="E130" s="166">
        <v>1</v>
      </c>
      <c r="F130" s="166">
        <v>0</v>
      </c>
      <c r="G130" s="166">
        <v>0</v>
      </c>
      <c r="H130" s="166">
        <v>1</v>
      </c>
      <c r="I130" s="166">
        <v>0</v>
      </c>
      <c r="J130" s="166">
        <v>0</v>
      </c>
      <c r="K130" s="166">
        <v>0</v>
      </c>
      <c r="L130" s="166">
        <v>0</v>
      </c>
      <c r="M130" s="166">
        <v>0</v>
      </c>
      <c r="N130" s="166">
        <v>0</v>
      </c>
      <c r="O130" s="166">
        <v>0</v>
      </c>
      <c r="P130" s="166">
        <v>0</v>
      </c>
      <c r="Q130" s="166">
        <v>0</v>
      </c>
      <c r="R130" s="166">
        <v>0</v>
      </c>
      <c r="S130" s="166">
        <v>0</v>
      </c>
      <c r="T130" s="166">
        <v>0</v>
      </c>
      <c r="U130" s="166">
        <v>0</v>
      </c>
      <c r="V130" s="166">
        <v>0</v>
      </c>
      <c r="W130" s="166">
        <v>1</v>
      </c>
      <c r="X130" s="166">
        <v>0</v>
      </c>
      <c r="Y130" s="166"/>
      <c r="Z130" s="167" t="s">
        <v>520</v>
      </c>
    </row>
    <row r="131" spans="1:26" ht="12" customHeight="1" x14ac:dyDescent="0.2">
      <c r="A131" s="149"/>
      <c r="C131" s="186" t="s">
        <v>521</v>
      </c>
      <c r="D131" s="183" t="s">
        <v>283</v>
      </c>
      <c r="E131" s="166">
        <v>1</v>
      </c>
      <c r="F131" s="166">
        <v>0</v>
      </c>
      <c r="G131" s="166">
        <v>0</v>
      </c>
      <c r="H131" s="166">
        <v>1</v>
      </c>
      <c r="I131" s="166">
        <v>0</v>
      </c>
      <c r="J131" s="166">
        <v>0</v>
      </c>
      <c r="K131" s="166">
        <v>0</v>
      </c>
      <c r="L131" s="166">
        <v>0</v>
      </c>
      <c r="M131" s="166">
        <v>0</v>
      </c>
      <c r="N131" s="166">
        <v>0</v>
      </c>
      <c r="O131" s="166">
        <v>0</v>
      </c>
      <c r="P131" s="166">
        <v>0</v>
      </c>
      <c r="Q131" s="166">
        <v>0</v>
      </c>
      <c r="R131" s="166">
        <v>0</v>
      </c>
      <c r="S131" s="166">
        <v>0</v>
      </c>
      <c r="T131" s="166">
        <v>0</v>
      </c>
      <c r="U131" s="166">
        <v>0</v>
      </c>
      <c r="V131" s="166">
        <v>0</v>
      </c>
      <c r="W131" s="166">
        <v>1</v>
      </c>
      <c r="X131" s="166">
        <v>0</v>
      </c>
      <c r="Y131" s="166"/>
      <c r="Z131" s="167"/>
    </row>
    <row r="132" spans="1:26" ht="12" customHeight="1" x14ac:dyDescent="0.2">
      <c r="A132" s="149"/>
      <c r="C132" s="186" t="s">
        <v>522</v>
      </c>
      <c r="D132" s="183"/>
      <c r="E132" s="166"/>
      <c r="F132" s="166"/>
      <c r="G132" s="166"/>
      <c r="H132" s="166"/>
      <c r="I132" s="166"/>
      <c r="J132" s="166"/>
      <c r="K132" s="166"/>
      <c r="L132" s="166"/>
      <c r="M132" s="166"/>
      <c r="N132" s="166"/>
      <c r="O132" s="166"/>
      <c r="P132" s="166"/>
      <c r="Q132" s="166"/>
      <c r="R132" s="166"/>
      <c r="S132" s="166"/>
      <c r="T132" s="166"/>
      <c r="U132" s="166"/>
      <c r="V132" s="166"/>
      <c r="W132" s="166"/>
      <c r="X132" s="166"/>
      <c r="Y132" s="166"/>
      <c r="Z132" s="167"/>
    </row>
    <row r="133" spans="1:26" ht="12" customHeight="1" x14ac:dyDescent="0.2">
      <c r="A133" s="149">
        <v>183</v>
      </c>
      <c r="C133" s="149" t="s">
        <v>523</v>
      </c>
      <c r="D133" s="183" t="s">
        <v>282</v>
      </c>
      <c r="E133" s="166">
        <v>9</v>
      </c>
      <c r="F133" s="166">
        <v>0</v>
      </c>
      <c r="G133" s="166">
        <v>6</v>
      </c>
      <c r="H133" s="166">
        <v>3</v>
      </c>
      <c r="I133" s="166">
        <v>0</v>
      </c>
      <c r="J133" s="166">
        <v>0</v>
      </c>
      <c r="K133" s="166">
        <v>0</v>
      </c>
      <c r="L133" s="166">
        <v>0</v>
      </c>
      <c r="M133" s="166">
        <v>0</v>
      </c>
      <c r="N133" s="166">
        <v>0</v>
      </c>
      <c r="O133" s="166">
        <v>0</v>
      </c>
      <c r="P133" s="166">
        <v>0</v>
      </c>
      <c r="Q133" s="166">
        <v>3</v>
      </c>
      <c r="R133" s="166">
        <v>2</v>
      </c>
      <c r="S133" s="166">
        <v>1</v>
      </c>
      <c r="T133" s="166">
        <v>0</v>
      </c>
      <c r="U133" s="166">
        <v>1</v>
      </c>
      <c r="V133" s="166">
        <v>1</v>
      </c>
      <c r="W133" s="166">
        <v>1</v>
      </c>
      <c r="X133" s="166">
        <v>0</v>
      </c>
      <c r="Y133" s="166"/>
      <c r="Z133" s="167">
        <v>183</v>
      </c>
    </row>
    <row r="134" spans="1:26" ht="12" customHeight="1" x14ac:dyDescent="0.2">
      <c r="A134" s="149"/>
      <c r="C134" s="149"/>
      <c r="D134" s="183" t="s">
        <v>283</v>
      </c>
      <c r="E134" s="166">
        <v>9</v>
      </c>
      <c r="F134" s="166">
        <v>0</v>
      </c>
      <c r="G134" s="166">
        <v>6</v>
      </c>
      <c r="H134" s="166">
        <v>3</v>
      </c>
      <c r="I134" s="166">
        <v>0</v>
      </c>
      <c r="J134" s="166">
        <v>0</v>
      </c>
      <c r="K134" s="166">
        <v>0</v>
      </c>
      <c r="L134" s="166">
        <v>0</v>
      </c>
      <c r="M134" s="166">
        <v>0</v>
      </c>
      <c r="N134" s="166">
        <v>0</v>
      </c>
      <c r="O134" s="166">
        <v>0</v>
      </c>
      <c r="P134" s="166">
        <v>0</v>
      </c>
      <c r="Q134" s="166">
        <v>3</v>
      </c>
      <c r="R134" s="166">
        <v>2</v>
      </c>
      <c r="S134" s="166">
        <v>1</v>
      </c>
      <c r="T134" s="166">
        <v>0</v>
      </c>
      <c r="U134" s="166">
        <v>1</v>
      </c>
      <c r="V134" s="166">
        <v>1</v>
      </c>
      <c r="W134" s="166">
        <v>1</v>
      </c>
      <c r="X134" s="166">
        <v>0</v>
      </c>
      <c r="Y134" s="166"/>
      <c r="Z134" s="167"/>
    </row>
    <row r="135" spans="1:26" ht="5.0999999999999996" customHeight="1" x14ac:dyDescent="0.2">
      <c r="A135" s="149"/>
      <c r="C135" s="149"/>
      <c r="D135" s="183"/>
      <c r="E135" s="166"/>
      <c r="F135" s="166"/>
      <c r="G135" s="166"/>
      <c r="H135" s="166"/>
      <c r="I135" s="166"/>
      <c r="J135" s="166"/>
      <c r="K135" s="166"/>
      <c r="L135" s="166"/>
      <c r="M135" s="166"/>
      <c r="N135" s="166"/>
      <c r="O135" s="166"/>
      <c r="P135" s="166"/>
      <c r="Q135" s="166"/>
      <c r="R135" s="166"/>
      <c r="S135" s="166"/>
      <c r="T135" s="166"/>
      <c r="U135" s="166"/>
      <c r="V135" s="166"/>
      <c r="W135" s="166"/>
      <c r="X135" s="166"/>
      <c r="Y135" s="166"/>
      <c r="Z135" s="167"/>
    </row>
    <row r="136" spans="1:26" ht="12" customHeight="1" x14ac:dyDescent="0.2">
      <c r="A136" s="149" t="s">
        <v>524</v>
      </c>
      <c r="C136" s="149" t="s">
        <v>525</v>
      </c>
      <c r="D136" s="183" t="s">
        <v>282</v>
      </c>
      <c r="E136" s="166">
        <v>3</v>
      </c>
      <c r="F136" s="166">
        <v>0</v>
      </c>
      <c r="G136" s="166">
        <v>2</v>
      </c>
      <c r="H136" s="166">
        <v>1</v>
      </c>
      <c r="I136" s="166">
        <v>0</v>
      </c>
      <c r="J136" s="166">
        <v>0</v>
      </c>
      <c r="K136" s="166">
        <v>0</v>
      </c>
      <c r="L136" s="166">
        <v>0</v>
      </c>
      <c r="M136" s="166">
        <v>0</v>
      </c>
      <c r="N136" s="166">
        <v>0</v>
      </c>
      <c r="O136" s="166">
        <v>0</v>
      </c>
      <c r="P136" s="166">
        <v>0</v>
      </c>
      <c r="Q136" s="166">
        <v>1</v>
      </c>
      <c r="R136" s="166">
        <v>1</v>
      </c>
      <c r="S136" s="166">
        <v>0</v>
      </c>
      <c r="T136" s="166">
        <v>0</v>
      </c>
      <c r="U136" s="166">
        <v>0</v>
      </c>
      <c r="V136" s="166">
        <v>1</v>
      </c>
      <c r="W136" s="166">
        <v>0</v>
      </c>
      <c r="X136" s="166">
        <v>0</v>
      </c>
      <c r="Y136" s="166"/>
      <c r="Z136" s="167" t="s">
        <v>524</v>
      </c>
    </row>
    <row r="137" spans="1:26" ht="12" customHeight="1" x14ac:dyDescent="0.2">
      <c r="A137" s="149"/>
      <c r="C137" s="149"/>
      <c r="D137" s="183" t="s">
        <v>283</v>
      </c>
      <c r="E137" s="166">
        <v>3</v>
      </c>
      <c r="F137" s="166">
        <v>0</v>
      </c>
      <c r="G137" s="166">
        <v>2</v>
      </c>
      <c r="H137" s="166">
        <v>1</v>
      </c>
      <c r="I137" s="166">
        <v>0</v>
      </c>
      <c r="J137" s="166">
        <v>0</v>
      </c>
      <c r="K137" s="166">
        <v>0</v>
      </c>
      <c r="L137" s="166">
        <v>0</v>
      </c>
      <c r="M137" s="166">
        <v>0</v>
      </c>
      <c r="N137" s="166">
        <v>0</v>
      </c>
      <c r="O137" s="166">
        <v>0</v>
      </c>
      <c r="P137" s="166">
        <v>0</v>
      </c>
      <c r="Q137" s="166">
        <v>1</v>
      </c>
      <c r="R137" s="166">
        <v>1</v>
      </c>
      <c r="S137" s="166">
        <v>0</v>
      </c>
      <c r="T137" s="166">
        <v>0</v>
      </c>
      <c r="U137" s="166">
        <v>0</v>
      </c>
      <c r="V137" s="166">
        <v>1</v>
      </c>
      <c r="W137" s="166">
        <v>0</v>
      </c>
      <c r="X137" s="166">
        <v>0</v>
      </c>
      <c r="Y137" s="166"/>
      <c r="Z137" s="167"/>
    </row>
    <row r="138" spans="1:26" ht="5.0999999999999996" customHeight="1" x14ac:dyDescent="0.2">
      <c r="A138" s="149"/>
      <c r="C138" s="149"/>
      <c r="D138" s="183"/>
      <c r="E138" s="166"/>
      <c r="F138" s="166"/>
      <c r="G138" s="166"/>
      <c r="H138" s="166"/>
      <c r="I138" s="166"/>
      <c r="J138" s="166"/>
      <c r="K138" s="166"/>
      <c r="L138" s="166"/>
      <c r="M138" s="166"/>
      <c r="N138" s="166"/>
      <c r="O138" s="166"/>
      <c r="P138" s="166"/>
      <c r="Q138" s="166"/>
      <c r="R138" s="166"/>
      <c r="S138" s="166"/>
      <c r="T138" s="166"/>
      <c r="U138" s="166"/>
      <c r="V138" s="166"/>
      <c r="W138" s="166"/>
      <c r="X138" s="166"/>
      <c r="Y138" s="166"/>
      <c r="Z138" s="167"/>
    </row>
    <row r="139" spans="1:26" ht="12" customHeight="1" x14ac:dyDescent="0.2">
      <c r="A139" s="149">
        <v>184</v>
      </c>
      <c r="C139" s="149" t="s">
        <v>526</v>
      </c>
      <c r="D139" s="183" t="s">
        <v>282</v>
      </c>
      <c r="E139" s="166">
        <v>3</v>
      </c>
      <c r="F139" s="166">
        <v>1</v>
      </c>
      <c r="G139" s="166">
        <v>1</v>
      </c>
      <c r="H139" s="166">
        <v>1</v>
      </c>
      <c r="I139" s="166">
        <v>0</v>
      </c>
      <c r="J139" s="166">
        <v>0</v>
      </c>
      <c r="K139" s="166">
        <v>0</v>
      </c>
      <c r="L139" s="166">
        <v>0</v>
      </c>
      <c r="M139" s="166">
        <v>1</v>
      </c>
      <c r="N139" s="166">
        <v>0</v>
      </c>
      <c r="O139" s="166">
        <v>0</v>
      </c>
      <c r="P139" s="166">
        <v>0</v>
      </c>
      <c r="Q139" s="166">
        <v>1</v>
      </c>
      <c r="R139" s="166">
        <v>0</v>
      </c>
      <c r="S139" s="166">
        <v>0</v>
      </c>
      <c r="T139" s="166">
        <v>0</v>
      </c>
      <c r="U139" s="166">
        <v>0</v>
      </c>
      <c r="V139" s="166">
        <v>0</v>
      </c>
      <c r="W139" s="166">
        <v>1</v>
      </c>
      <c r="X139" s="166">
        <v>0</v>
      </c>
      <c r="Y139" s="166"/>
      <c r="Z139" s="167">
        <v>184</v>
      </c>
    </row>
    <row r="140" spans="1:26" ht="12" customHeight="1" x14ac:dyDescent="0.2">
      <c r="A140" s="149"/>
      <c r="C140" s="186" t="s">
        <v>527</v>
      </c>
      <c r="D140" s="183" t="s">
        <v>283</v>
      </c>
      <c r="E140" s="166">
        <v>2</v>
      </c>
      <c r="F140" s="166">
        <v>0</v>
      </c>
      <c r="G140" s="166">
        <v>1</v>
      </c>
      <c r="H140" s="166">
        <v>1</v>
      </c>
      <c r="I140" s="166">
        <v>0</v>
      </c>
      <c r="J140" s="166">
        <v>0</v>
      </c>
      <c r="K140" s="166">
        <v>0</v>
      </c>
      <c r="L140" s="166">
        <v>0</v>
      </c>
      <c r="M140" s="166">
        <v>0</v>
      </c>
      <c r="N140" s="166">
        <v>0</v>
      </c>
      <c r="O140" s="166">
        <v>0</v>
      </c>
      <c r="P140" s="166">
        <v>0</v>
      </c>
      <c r="Q140" s="166">
        <v>1</v>
      </c>
      <c r="R140" s="166">
        <v>0</v>
      </c>
      <c r="S140" s="166">
        <v>0</v>
      </c>
      <c r="T140" s="166">
        <v>0</v>
      </c>
      <c r="U140" s="166">
        <v>0</v>
      </c>
      <c r="V140" s="166">
        <v>0</v>
      </c>
      <c r="W140" s="166">
        <v>1</v>
      </c>
      <c r="X140" s="166">
        <v>0</v>
      </c>
      <c r="Y140" s="166"/>
      <c r="Z140" s="167"/>
    </row>
    <row r="141" spans="1:26" ht="5.0999999999999996" customHeight="1" x14ac:dyDescent="0.2">
      <c r="A141" s="149"/>
      <c r="C141" s="149"/>
      <c r="D141" s="183"/>
      <c r="E141" s="166"/>
      <c r="F141" s="166"/>
      <c r="G141" s="166"/>
      <c r="H141" s="166"/>
      <c r="I141" s="166"/>
      <c r="J141" s="166"/>
      <c r="K141" s="166"/>
      <c r="L141" s="166"/>
      <c r="M141" s="166"/>
      <c r="N141" s="166"/>
      <c r="O141" s="166"/>
      <c r="P141" s="166"/>
      <c r="Q141" s="166"/>
      <c r="R141" s="166"/>
      <c r="S141" s="166"/>
      <c r="T141" s="166"/>
      <c r="U141" s="166"/>
      <c r="V141" s="166"/>
      <c r="W141" s="166"/>
      <c r="X141" s="166"/>
      <c r="Y141" s="166"/>
      <c r="Z141" s="167"/>
    </row>
    <row r="142" spans="1:26" ht="12" customHeight="1" x14ac:dyDescent="0.2">
      <c r="A142" s="149" t="s">
        <v>531</v>
      </c>
      <c r="C142" s="149" t="s">
        <v>532</v>
      </c>
      <c r="D142" s="183" t="s">
        <v>282</v>
      </c>
      <c r="E142" s="166">
        <v>12</v>
      </c>
      <c r="F142" s="166">
        <v>0</v>
      </c>
      <c r="G142" s="166">
        <v>0</v>
      </c>
      <c r="H142" s="166">
        <v>7</v>
      </c>
      <c r="I142" s="166">
        <v>5</v>
      </c>
      <c r="J142" s="166">
        <v>0</v>
      </c>
      <c r="K142" s="166">
        <v>0</v>
      </c>
      <c r="L142" s="166">
        <v>0</v>
      </c>
      <c r="M142" s="166">
        <v>0</v>
      </c>
      <c r="N142" s="166">
        <v>0</v>
      </c>
      <c r="O142" s="166">
        <v>0</v>
      </c>
      <c r="P142" s="166">
        <v>0</v>
      </c>
      <c r="Q142" s="166">
        <v>0</v>
      </c>
      <c r="R142" s="166">
        <v>0</v>
      </c>
      <c r="S142" s="166">
        <v>0</v>
      </c>
      <c r="T142" s="166">
        <v>0</v>
      </c>
      <c r="U142" s="166">
        <v>4</v>
      </c>
      <c r="V142" s="166">
        <v>1</v>
      </c>
      <c r="W142" s="166">
        <v>5</v>
      </c>
      <c r="X142" s="166">
        <v>2</v>
      </c>
      <c r="Y142" s="166"/>
      <c r="Z142" s="167" t="s">
        <v>531</v>
      </c>
    </row>
    <row r="143" spans="1:26" ht="12" customHeight="1" x14ac:dyDescent="0.2">
      <c r="A143" s="149"/>
      <c r="C143" s="186" t="s">
        <v>533</v>
      </c>
      <c r="D143" s="183" t="s">
        <v>283</v>
      </c>
      <c r="E143" s="166">
        <v>12</v>
      </c>
      <c r="F143" s="166">
        <v>0</v>
      </c>
      <c r="G143" s="166">
        <v>0</v>
      </c>
      <c r="H143" s="166">
        <v>7</v>
      </c>
      <c r="I143" s="166">
        <v>5</v>
      </c>
      <c r="J143" s="166">
        <v>0</v>
      </c>
      <c r="K143" s="166">
        <v>0</v>
      </c>
      <c r="L143" s="166">
        <v>0</v>
      </c>
      <c r="M143" s="166">
        <v>0</v>
      </c>
      <c r="N143" s="166">
        <v>0</v>
      </c>
      <c r="O143" s="166">
        <v>0</v>
      </c>
      <c r="P143" s="166">
        <v>0</v>
      </c>
      <c r="Q143" s="166">
        <v>0</v>
      </c>
      <c r="R143" s="166">
        <v>0</v>
      </c>
      <c r="S143" s="166">
        <v>0</v>
      </c>
      <c r="T143" s="166">
        <v>0</v>
      </c>
      <c r="U143" s="166">
        <v>4</v>
      </c>
      <c r="V143" s="166">
        <v>1</v>
      </c>
      <c r="W143" s="166">
        <v>5</v>
      </c>
      <c r="X143" s="166">
        <v>2</v>
      </c>
      <c r="Y143" s="166"/>
      <c r="Z143" s="167"/>
    </row>
    <row r="144" spans="1:26" ht="5.0999999999999996" customHeight="1" x14ac:dyDescent="0.2">
      <c r="A144" s="149"/>
      <c r="C144" s="149"/>
      <c r="D144" s="183"/>
      <c r="E144" s="166"/>
      <c r="F144" s="166"/>
      <c r="G144" s="166"/>
      <c r="H144" s="166"/>
      <c r="I144" s="166"/>
      <c r="J144" s="166"/>
      <c r="K144" s="166"/>
      <c r="L144" s="166"/>
      <c r="M144" s="166"/>
      <c r="N144" s="166"/>
      <c r="O144" s="166"/>
      <c r="P144" s="166"/>
      <c r="Q144" s="166"/>
      <c r="R144" s="166"/>
      <c r="S144" s="166"/>
      <c r="T144" s="166"/>
      <c r="U144" s="166"/>
      <c r="V144" s="166"/>
      <c r="W144" s="166"/>
      <c r="X144" s="166"/>
      <c r="Y144" s="166"/>
      <c r="Z144" s="167"/>
    </row>
    <row r="145" spans="1:26" ht="12" customHeight="1" x14ac:dyDescent="0.2">
      <c r="A145" s="149" t="s">
        <v>534</v>
      </c>
      <c r="C145" s="149" t="s">
        <v>532</v>
      </c>
      <c r="D145" s="183" t="s">
        <v>282</v>
      </c>
      <c r="E145" s="166">
        <v>2</v>
      </c>
      <c r="F145" s="166">
        <v>0</v>
      </c>
      <c r="G145" s="166">
        <v>0</v>
      </c>
      <c r="H145" s="166">
        <v>2</v>
      </c>
      <c r="I145" s="166">
        <v>0</v>
      </c>
      <c r="J145" s="166">
        <v>0</v>
      </c>
      <c r="K145" s="166">
        <v>0</v>
      </c>
      <c r="L145" s="166">
        <v>0</v>
      </c>
      <c r="M145" s="166">
        <v>0</v>
      </c>
      <c r="N145" s="166">
        <v>0</v>
      </c>
      <c r="O145" s="166">
        <v>0</v>
      </c>
      <c r="P145" s="166">
        <v>0</v>
      </c>
      <c r="Q145" s="166">
        <v>0</v>
      </c>
      <c r="R145" s="166">
        <v>0</v>
      </c>
      <c r="S145" s="166">
        <v>0</v>
      </c>
      <c r="T145" s="166">
        <v>0</v>
      </c>
      <c r="U145" s="166">
        <v>0</v>
      </c>
      <c r="V145" s="166">
        <v>1</v>
      </c>
      <c r="W145" s="166">
        <v>1</v>
      </c>
      <c r="X145" s="166">
        <v>0</v>
      </c>
      <c r="Y145" s="166"/>
      <c r="Z145" s="167" t="s">
        <v>534</v>
      </c>
    </row>
    <row r="146" spans="1:26" ht="12" customHeight="1" x14ac:dyDescent="0.2">
      <c r="A146" s="149"/>
      <c r="C146" s="186" t="s">
        <v>535</v>
      </c>
      <c r="D146" s="183" t="s">
        <v>283</v>
      </c>
      <c r="E146" s="166">
        <v>2</v>
      </c>
      <c r="F146" s="166">
        <v>0</v>
      </c>
      <c r="G146" s="166">
        <v>0</v>
      </c>
      <c r="H146" s="166">
        <v>2</v>
      </c>
      <c r="I146" s="166">
        <v>0</v>
      </c>
      <c r="J146" s="166">
        <v>0</v>
      </c>
      <c r="K146" s="166">
        <v>0</v>
      </c>
      <c r="L146" s="166">
        <v>0</v>
      </c>
      <c r="M146" s="166">
        <v>0</v>
      </c>
      <c r="N146" s="166">
        <v>0</v>
      </c>
      <c r="O146" s="166">
        <v>0</v>
      </c>
      <c r="P146" s="166">
        <v>0</v>
      </c>
      <c r="Q146" s="166">
        <v>0</v>
      </c>
      <c r="R146" s="166">
        <v>0</v>
      </c>
      <c r="S146" s="166">
        <v>0</v>
      </c>
      <c r="T146" s="166">
        <v>0</v>
      </c>
      <c r="U146" s="166">
        <v>0</v>
      </c>
      <c r="V146" s="166">
        <v>1</v>
      </c>
      <c r="W146" s="166">
        <v>1</v>
      </c>
      <c r="X146" s="166">
        <v>0</v>
      </c>
      <c r="Y146" s="166"/>
      <c r="Z146" s="167"/>
    </row>
    <row r="147" spans="1:26" ht="5.0999999999999996" customHeight="1" x14ac:dyDescent="0.2">
      <c r="A147" s="149"/>
      <c r="C147" s="149"/>
      <c r="D147" s="183"/>
      <c r="E147" s="166"/>
      <c r="F147" s="166"/>
      <c r="G147" s="166"/>
      <c r="H147" s="166"/>
      <c r="I147" s="166"/>
      <c r="J147" s="166"/>
      <c r="K147" s="166"/>
      <c r="L147" s="166"/>
      <c r="M147" s="166"/>
      <c r="N147" s="166"/>
      <c r="O147" s="166"/>
      <c r="P147" s="166"/>
      <c r="Q147" s="166"/>
      <c r="R147" s="166"/>
      <c r="S147" s="166"/>
      <c r="T147" s="166"/>
      <c r="U147" s="166"/>
      <c r="V147" s="166"/>
      <c r="W147" s="166"/>
      <c r="X147" s="166"/>
      <c r="Y147" s="166"/>
      <c r="Z147" s="167"/>
    </row>
    <row r="148" spans="1:26" ht="12" customHeight="1" x14ac:dyDescent="0.2">
      <c r="A148" s="149" t="s">
        <v>547</v>
      </c>
      <c r="B148" s="188"/>
      <c r="C148" s="149" t="s">
        <v>548</v>
      </c>
      <c r="D148" s="189" t="s">
        <v>282</v>
      </c>
      <c r="E148" s="166">
        <v>28</v>
      </c>
      <c r="F148" s="166">
        <v>3</v>
      </c>
      <c r="G148" s="166">
        <v>13</v>
      </c>
      <c r="H148" s="166">
        <v>12</v>
      </c>
      <c r="I148" s="166">
        <v>0</v>
      </c>
      <c r="J148" s="166">
        <v>0</v>
      </c>
      <c r="K148" s="166">
        <v>1</v>
      </c>
      <c r="L148" s="166">
        <v>1</v>
      </c>
      <c r="M148" s="166">
        <v>1</v>
      </c>
      <c r="N148" s="166">
        <v>0</v>
      </c>
      <c r="O148" s="166">
        <v>0</v>
      </c>
      <c r="P148" s="166">
        <v>4</v>
      </c>
      <c r="Q148" s="166">
        <v>4</v>
      </c>
      <c r="R148" s="166">
        <v>3</v>
      </c>
      <c r="S148" s="166">
        <v>2</v>
      </c>
      <c r="T148" s="166">
        <v>0</v>
      </c>
      <c r="U148" s="166">
        <v>5</v>
      </c>
      <c r="V148" s="166">
        <v>2</v>
      </c>
      <c r="W148" s="166">
        <v>5</v>
      </c>
      <c r="X148" s="166">
        <v>0</v>
      </c>
      <c r="Y148" s="166"/>
      <c r="Z148" s="194" t="s">
        <v>547</v>
      </c>
    </row>
    <row r="149" spans="1:26" ht="12" customHeight="1" x14ac:dyDescent="0.2">
      <c r="A149" s="187"/>
      <c r="B149" s="188"/>
      <c r="C149" s="190"/>
      <c r="D149" s="189" t="s">
        <v>283</v>
      </c>
      <c r="E149" s="166">
        <v>27</v>
      </c>
      <c r="F149" s="166">
        <v>2</v>
      </c>
      <c r="G149" s="166">
        <v>13</v>
      </c>
      <c r="H149" s="166">
        <v>12</v>
      </c>
      <c r="I149" s="166">
        <v>0</v>
      </c>
      <c r="J149" s="166">
        <v>0</v>
      </c>
      <c r="K149" s="166">
        <v>1</v>
      </c>
      <c r="L149" s="166">
        <v>1</v>
      </c>
      <c r="M149" s="166">
        <v>0</v>
      </c>
      <c r="N149" s="166">
        <v>0</v>
      </c>
      <c r="O149" s="166">
        <v>0</v>
      </c>
      <c r="P149" s="166">
        <v>4</v>
      </c>
      <c r="Q149" s="166">
        <v>4</v>
      </c>
      <c r="R149" s="166">
        <v>3</v>
      </c>
      <c r="S149" s="166">
        <v>2</v>
      </c>
      <c r="T149" s="166">
        <v>0</v>
      </c>
      <c r="U149" s="166">
        <v>5</v>
      </c>
      <c r="V149" s="166">
        <v>2</v>
      </c>
      <c r="W149" s="166">
        <v>5</v>
      </c>
      <c r="X149" s="166">
        <v>0</v>
      </c>
      <c r="Y149" s="166"/>
      <c r="Z149" s="194"/>
    </row>
    <row r="150" spans="1:26" ht="5.0999999999999996" customHeight="1" x14ac:dyDescent="0.2">
      <c r="A150" s="187"/>
      <c r="B150" s="188"/>
      <c r="C150" s="190"/>
      <c r="D150" s="189"/>
      <c r="E150" s="166"/>
      <c r="F150" s="166"/>
      <c r="G150" s="166"/>
      <c r="H150" s="166"/>
      <c r="I150" s="166"/>
      <c r="J150" s="166"/>
      <c r="K150" s="166"/>
      <c r="L150" s="166"/>
      <c r="M150" s="166"/>
      <c r="N150" s="166"/>
      <c r="O150" s="166"/>
      <c r="P150" s="166"/>
      <c r="Q150" s="166"/>
      <c r="R150" s="166"/>
      <c r="S150" s="166"/>
      <c r="T150" s="166"/>
      <c r="U150" s="166"/>
      <c r="V150" s="166"/>
      <c r="W150" s="166"/>
      <c r="X150" s="166"/>
      <c r="Y150" s="166"/>
      <c r="Z150" s="194"/>
    </row>
    <row r="151" spans="1:26" ht="12" customHeight="1" x14ac:dyDescent="0.2">
      <c r="A151" s="149" t="s">
        <v>203</v>
      </c>
      <c r="B151" s="185" t="s">
        <v>551</v>
      </c>
      <c r="C151" s="142" t="s">
        <v>552</v>
      </c>
      <c r="D151" s="183" t="s">
        <v>282</v>
      </c>
      <c r="E151" s="166">
        <v>386</v>
      </c>
      <c r="F151" s="166">
        <v>89</v>
      </c>
      <c r="G151" s="166">
        <v>226</v>
      </c>
      <c r="H151" s="166">
        <v>67</v>
      </c>
      <c r="I151" s="166">
        <v>4</v>
      </c>
      <c r="J151" s="166">
        <v>1</v>
      </c>
      <c r="K151" s="166">
        <v>14</v>
      </c>
      <c r="L151" s="166">
        <v>30</v>
      </c>
      <c r="M151" s="166">
        <v>35</v>
      </c>
      <c r="N151" s="166">
        <v>9</v>
      </c>
      <c r="O151" s="166">
        <v>2</v>
      </c>
      <c r="P151" s="166">
        <v>53</v>
      </c>
      <c r="Q151" s="166">
        <v>68</v>
      </c>
      <c r="R151" s="166">
        <v>92</v>
      </c>
      <c r="S151" s="166">
        <v>11</v>
      </c>
      <c r="T151" s="166">
        <v>0</v>
      </c>
      <c r="U151" s="166">
        <v>22</v>
      </c>
      <c r="V151" s="166">
        <v>26</v>
      </c>
      <c r="W151" s="166">
        <v>18</v>
      </c>
      <c r="X151" s="166">
        <v>5</v>
      </c>
      <c r="Y151" s="166"/>
      <c r="Z151" s="167" t="s">
        <v>205</v>
      </c>
    </row>
    <row r="152" spans="1:26" ht="12" customHeight="1" x14ac:dyDescent="0.2">
      <c r="A152" s="149"/>
      <c r="D152" s="183" t="s">
        <v>283</v>
      </c>
      <c r="E152" s="166">
        <v>306</v>
      </c>
      <c r="F152" s="166">
        <v>66</v>
      </c>
      <c r="G152" s="166">
        <v>185</v>
      </c>
      <c r="H152" s="166">
        <v>51</v>
      </c>
      <c r="I152" s="166">
        <v>4</v>
      </c>
      <c r="J152" s="166">
        <v>1</v>
      </c>
      <c r="K152" s="166">
        <v>10</v>
      </c>
      <c r="L152" s="166">
        <v>20</v>
      </c>
      <c r="M152" s="166">
        <v>29</v>
      </c>
      <c r="N152" s="166">
        <v>6</v>
      </c>
      <c r="O152" s="166">
        <v>2</v>
      </c>
      <c r="P152" s="166">
        <v>41</v>
      </c>
      <c r="Q152" s="166">
        <v>52</v>
      </c>
      <c r="R152" s="166">
        <v>79</v>
      </c>
      <c r="S152" s="166">
        <v>11</v>
      </c>
      <c r="T152" s="166">
        <v>0</v>
      </c>
      <c r="U152" s="166">
        <v>15</v>
      </c>
      <c r="V152" s="166">
        <v>19</v>
      </c>
      <c r="W152" s="166">
        <v>16</v>
      </c>
      <c r="X152" s="166">
        <v>5</v>
      </c>
      <c r="Y152" s="166"/>
      <c r="Z152" s="167"/>
    </row>
    <row r="153" spans="1:26" ht="5.0999999999999996" customHeight="1" x14ac:dyDescent="0.2">
      <c r="A153" s="149"/>
      <c r="D153" s="183"/>
      <c r="E153" s="166"/>
      <c r="F153" s="166"/>
      <c r="G153" s="166"/>
      <c r="H153" s="166"/>
      <c r="I153" s="166"/>
      <c r="J153" s="166"/>
      <c r="K153" s="166"/>
      <c r="L153" s="166"/>
      <c r="M153" s="166"/>
      <c r="N153" s="166"/>
      <c r="O153" s="166"/>
      <c r="P153" s="166"/>
      <c r="Q153" s="166"/>
      <c r="R153" s="166"/>
      <c r="S153" s="166"/>
      <c r="T153" s="166"/>
      <c r="U153" s="166"/>
      <c r="V153" s="166"/>
      <c r="W153" s="166"/>
      <c r="X153" s="166"/>
      <c r="Y153" s="166"/>
      <c r="Z153" s="167"/>
    </row>
    <row r="154" spans="1:26" ht="12" customHeight="1" x14ac:dyDescent="0.2">
      <c r="A154" s="149">
        <v>185</v>
      </c>
      <c r="C154" s="149" t="s">
        <v>552</v>
      </c>
      <c r="D154" s="183" t="s">
        <v>282</v>
      </c>
      <c r="E154" s="166">
        <v>366</v>
      </c>
      <c r="F154" s="166">
        <v>85</v>
      </c>
      <c r="G154" s="166">
        <v>216</v>
      </c>
      <c r="H154" s="166">
        <v>61</v>
      </c>
      <c r="I154" s="166">
        <v>4</v>
      </c>
      <c r="J154" s="166">
        <v>1</v>
      </c>
      <c r="K154" s="166">
        <v>13</v>
      </c>
      <c r="L154" s="166">
        <v>28</v>
      </c>
      <c r="M154" s="166">
        <v>35</v>
      </c>
      <c r="N154" s="166">
        <v>8</v>
      </c>
      <c r="O154" s="166">
        <v>2</v>
      </c>
      <c r="P154" s="166">
        <v>52</v>
      </c>
      <c r="Q154" s="166">
        <v>61</v>
      </c>
      <c r="R154" s="166">
        <v>91</v>
      </c>
      <c r="S154" s="166">
        <v>10</v>
      </c>
      <c r="T154" s="166">
        <v>0</v>
      </c>
      <c r="U154" s="166">
        <v>19</v>
      </c>
      <c r="V154" s="166">
        <v>26</v>
      </c>
      <c r="W154" s="166">
        <v>16</v>
      </c>
      <c r="X154" s="166">
        <v>4</v>
      </c>
      <c r="Y154" s="166"/>
      <c r="Z154" s="167">
        <v>185</v>
      </c>
    </row>
    <row r="155" spans="1:26" ht="12" customHeight="1" x14ac:dyDescent="0.2">
      <c r="A155" s="149"/>
      <c r="C155" s="149"/>
      <c r="D155" s="183" t="s">
        <v>283</v>
      </c>
      <c r="E155" s="166">
        <v>295</v>
      </c>
      <c r="F155" s="166">
        <v>64</v>
      </c>
      <c r="G155" s="166">
        <v>179</v>
      </c>
      <c r="H155" s="166">
        <v>48</v>
      </c>
      <c r="I155" s="166">
        <v>4</v>
      </c>
      <c r="J155" s="166">
        <v>1</v>
      </c>
      <c r="K155" s="166">
        <v>9</v>
      </c>
      <c r="L155" s="166">
        <v>19</v>
      </c>
      <c r="M155" s="166">
        <v>29</v>
      </c>
      <c r="N155" s="166">
        <v>6</v>
      </c>
      <c r="O155" s="166">
        <v>2</v>
      </c>
      <c r="P155" s="166">
        <v>40</v>
      </c>
      <c r="Q155" s="166">
        <v>49</v>
      </c>
      <c r="R155" s="166">
        <v>78</v>
      </c>
      <c r="S155" s="166">
        <v>10</v>
      </c>
      <c r="T155" s="166">
        <v>0</v>
      </c>
      <c r="U155" s="166">
        <v>14</v>
      </c>
      <c r="V155" s="166">
        <v>19</v>
      </c>
      <c r="W155" s="166">
        <v>15</v>
      </c>
      <c r="X155" s="166">
        <v>4</v>
      </c>
      <c r="Y155" s="166"/>
      <c r="Z155" s="167"/>
    </row>
    <row r="156" spans="1:26" ht="5.0999999999999996" customHeight="1" x14ac:dyDescent="0.2">
      <c r="A156" s="149"/>
      <c r="C156" s="149"/>
      <c r="D156" s="183"/>
      <c r="E156" s="166"/>
      <c r="F156" s="166"/>
      <c r="G156" s="166"/>
      <c r="H156" s="166"/>
      <c r="I156" s="166"/>
      <c r="J156" s="166"/>
      <c r="K156" s="166"/>
      <c r="L156" s="166"/>
      <c r="M156" s="166"/>
      <c r="N156" s="166"/>
      <c r="O156" s="166"/>
      <c r="P156" s="166"/>
      <c r="Q156" s="166"/>
      <c r="R156" s="166"/>
      <c r="S156" s="166"/>
      <c r="T156" s="166"/>
      <c r="U156" s="166"/>
      <c r="V156" s="166"/>
      <c r="W156" s="166"/>
      <c r="X156" s="166"/>
      <c r="Y156" s="166"/>
      <c r="Z156" s="167"/>
    </row>
    <row r="157" spans="1:26" ht="12" customHeight="1" x14ac:dyDescent="0.2">
      <c r="A157" s="149">
        <v>186</v>
      </c>
      <c r="C157" s="149" t="s">
        <v>553</v>
      </c>
      <c r="D157" s="183" t="s">
        <v>282</v>
      </c>
      <c r="E157" s="166">
        <v>12</v>
      </c>
      <c r="F157" s="166">
        <v>3</v>
      </c>
      <c r="G157" s="166">
        <v>7</v>
      </c>
      <c r="H157" s="166">
        <v>2</v>
      </c>
      <c r="I157" s="166">
        <v>0</v>
      </c>
      <c r="J157" s="166">
        <v>0</v>
      </c>
      <c r="K157" s="166">
        <v>1</v>
      </c>
      <c r="L157" s="166">
        <v>1</v>
      </c>
      <c r="M157" s="166">
        <v>0</v>
      </c>
      <c r="N157" s="166">
        <v>1</v>
      </c>
      <c r="O157" s="166">
        <v>0</v>
      </c>
      <c r="P157" s="166">
        <v>1</v>
      </c>
      <c r="Q157" s="166">
        <v>4</v>
      </c>
      <c r="R157" s="166">
        <v>1</v>
      </c>
      <c r="S157" s="166">
        <v>1</v>
      </c>
      <c r="T157" s="166">
        <v>0</v>
      </c>
      <c r="U157" s="166">
        <v>1</v>
      </c>
      <c r="V157" s="166">
        <v>0</v>
      </c>
      <c r="W157" s="166">
        <v>1</v>
      </c>
      <c r="X157" s="166">
        <v>0</v>
      </c>
      <c r="Y157" s="166"/>
      <c r="Z157" s="167">
        <v>186</v>
      </c>
    </row>
    <row r="158" spans="1:26" ht="12" customHeight="1" x14ac:dyDescent="0.2">
      <c r="A158" s="149"/>
      <c r="C158" s="149"/>
      <c r="D158" s="183" t="s">
        <v>283</v>
      </c>
      <c r="E158" s="166">
        <v>5</v>
      </c>
      <c r="F158" s="166">
        <v>1</v>
      </c>
      <c r="G158" s="166">
        <v>4</v>
      </c>
      <c r="H158" s="166">
        <v>0</v>
      </c>
      <c r="I158" s="166">
        <v>0</v>
      </c>
      <c r="J158" s="166">
        <v>0</v>
      </c>
      <c r="K158" s="166">
        <v>1</v>
      </c>
      <c r="L158" s="166">
        <v>0</v>
      </c>
      <c r="M158" s="166">
        <v>0</v>
      </c>
      <c r="N158" s="166">
        <v>0</v>
      </c>
      <c r="O158" s="166">
        <v>0</v>
      </c>
      <c r="P158" s="166">
        <v>1</v>
      </c>
      <c r="Q158" s="166">
        <v>1</v>
      </c>
      <c r="R158" s="166">
        <v>1</v>
      </c>
      <c r="S158" s="166">
        <v>1</v>
      </c>
      <c r="T158" s="166">
        <v>0</v>
      </c>
      <c r="U158" s="166">
        <v>0</v>
      </c>
      <c r="V158" s="166">
        <v>0</v>
      </c>
      <c r="W158" s="166">
        <v>0</v>
      </c>
      <c r="X158" s="166">
        <v>0</v>
      </c>
      <c r="Y158" s="166"/>
      <c r="Z158" s="167"/>
    </row>
    <row r="159" spans="1:26" ht="5.0999999999999996" customHeight="1" x14ac:dyDescent="0.2">
      <c r="A159" s="149"/>
      <c r="C159" s="149"/>
      <c r="D159" s="183"/>
      <c r="E159" s="166"/>
      <c r="F159" s="166"/>
      <c r="G159" s="166"/>
      <c r="H159" s="166"/>
      <c r="I159" s="166"/>
      <c r="J159" s="166"/>
      <c r="K159" s="166"/>
      <c r="L159" s="166"/>
      <c r="M159" s="166"/>
      <c r="N159" s="166"/>
      <c r="O159" s="166"/>
      <c r="P159" s="166"/>
      <c r="Q159" s="166"/>
      <c r="R159" s="166"/>
      <c r="S159" s="166"/>
      <c r="T159" s="166"/>
      <c r="U159" s="166"/>
      <c r="V159" s="166"/>
      <c r="W159" s="166"/>
      <c r="X159" s="166"/>
      <c r="Y159" s="166"/>
      <c r="Z159" s="167"/>
    </row>
    <row r="160" spans="1:26" ht="12" customHeight="1" x14ac:dyDescent="0.2">
      <c r="A160" s="149">
        <v>187</v>
      </c>
      <c r="C160" s="149" t="s">
        <v>554</v>
      </c>
      <c r="D160" s="183" t="s">
        <v>282</v>
      </c>
      <c r="E160" s="166">
        <v>8</v>
      </c>
      <c r="F160" s="166">
        <v>1</v>
      </c>
      <c r="G160" s="166">
        <v>3</v>
      </c>
      <c r="H160" s="166">
        <v>4</v>
      </c>
      <c r="I160" s="166">
        <v>0</v>
      </c>
      <c r="J160" s="166">
        <v>0</v>
      </c>
      <c r="K160" s="166">
        <v>0</v>
      </c>
      <c r="L160" s="166">
        <v>1</v>
      </c>
      <c r="M160" s="166">
        <v>0</v>
      </c>
      <c r="N160" s="166">
        <v>0</v>
      </c>
      <c r="O160" s="166">
        <v>0</v>
      </c>
      <c r="P160" s="166">
        <v>0</v>
      </c>
      <c r="Q160" s="166">
        <v>3</v>
      </c>
      <c r="R160" s="166">
        <v>0</v>
      </c>
      <c r="S160" s="166">
        <v>0</v>
      </c>
      <c r="T160" s="166">
        <v>0</v>
      </c>
      <c r="U160" s="166">
        <v>2</v>
      </c>
      <c r="V160" s="166">
        <v>0</v>
      </c>
      <c r="W160" s="166">
        <v>1</v>
      </c>
      <c r="X160" s="166">
        <v>1</v>
      </c>
      <c r="Y160" s="166"/>
      <c r="Z160" s="167">
        <v>187</v>
      </c>
    </row>
    <row r="161" spans="1:26" ht="12" customHeight="1" x14ac:dyDescent="0.2">
      <c r="A161" s="149"/>
      <c r="C161" s="149"/>
      <c r="D161" s="183" t="s">
        <v>283</v>
      </c>
      <c r="E161" s="166">
        <v>6</v>
      </c>
      <c r="F161" s="166">
        <v>1</v>
      </c>
      <c r="G161" s="166">
        <v>2</v>
      </c>
      <c r="H161" s="166">
        <v>3</v>
      </c>
      <c r="I161" s="166">
        <v>0</v>
      </c>
      <c r="J161" s="166">
        <v>0</v>
      </c>
      <c r="K161" s="166">
        <v>0</v>
      </c>
      <c r="L161" s="166">
        <v>1</v>
      </c>
      <c r="M161" s="166">
        <v>0</v>
      </c>
      <c r="N161" s="166">
        <v>0</v>
      </c>
      <c r="O161" s="166">
        <v>0</v>
      </c>
      <c r="P161" s="166">
        <v>0</v>
      </c>
      <c r="Q161" s="166">
        <v>2</v>
      </c>
      <c r="R161" s="166">
        <v>0</v>
      </c>
      <c r="S161" s="166">
        <v>0</v>
      </c>
      <c r="T161" s="166">
        <v>0</v>
      </c>
      <c r="U161" s="166">
        <v>1</v>
      </c>
      <c r="V161" s="166">
        <v>0</v>
      </c>
      <c r="W161" s="166">
        <v>1</v>
      </c>
      <c r="X161" s="166">
        <v>1</v>
      </c>
      <c r="Y161" s="166"/>
      <c r="Z161" s="167"/>
    </row>
    <row r="162" spans="1:26" ht="5.0999999999999996" customHeight="1" x14ac:dyDescent="0.2">
      <c r="A162" s="149"/>
      <c r="C162" s="149"/>
      <c r="D162" s="183"/>
      <c r="E162" s="166"/>
      <c r="F162" s="166"/>
      <c r="G162" s="166"/>
      <c r="H162" s="166"/>
      <c r="I162" s="166"/>
      <c r="J162" s="166"/>
      <c r="K162" s="166"/>
      <c r="L162" s="166"/>
      <c r="M162" s="166"/>
      <c r="N162" s="166"/>
      <c r="O162" s="166"/>
      <c r="P162" s="166"/>
      <c r="Q162" s="166"/>
      <c r="R162" s="166"/>
      <c r="S162" s="166"/>
      <c r="T162" s="166"/>
      <c r="U162" s="166"/>
      <c r="V162" s="166"/>
      <c r="W162" s="166"/>
      <c r="X162" s="166"/>
      <c r="Y162" s="166"/>
      <c r="Z162" s="167"/>
    </row>
    <row r="163" spans="1:26" ht="12" customHeight="1" x14ac:dyDescent="0.2">
      <c r="A163" s="149" t="s">
        <v>558</v>
      </c>
      <c r="B163" s="185" t="s">
        <v>559</v>
      </c>
      <c r="C163" s="142" t="s">
        <v>560</v>
      </c>
      <c r="D163" s="183" t="s">
        <v>282</v>
      </c>
      <c r="E163" s="166">
        <v>26</v>
      </c>
      <c r="F163" s="166">
        <v>0</v>
      </c>
      <c r="G163" s="166">
        <v>10</v>
      </c>
      <c r="H163" s="166">
        <v>16</v>
      </c>
      <c r="I163" s="166">
        <v>0</v>
      </c>
      <c r="J163" s="166">
        <v>0</v>
      </c>
      <c r="K163" s="166">
        <v>0</v>
      </c>
      <c r="L163" s="166">
        <v>0</v>
      </c>
      <c r="M163" s="166">
        <v>0</v>
      </c>
      <c r="N163" s="166">
        <v>0</v>
      </c>
      <c r="O163" s="166">
        <v>0</v>
      </c>
      <c r="P163" s="166">
        <v>2</v>
      </c>
      <c r="Q163" s="166">
        <v>2</v>
      </c>
      <c r="R163" s="166">
        <v>3</v>
      </c>
      <c r="S163" s="166">
        <v>3</v>
      </c>
      <c r="T163" s="166">
        <v>0</v>
      </c>
      <c r="U163" s="166">
        <v>4</v>
      </c>
      <c r="V163" s="166">
        <v>5</v>
      </c>
      <c r="W163" s="166">
        <v>5</v>
      </c>
      <c r="X163" s="166">
        <v>2</v>
      </c>
      <c r="Y163" s="166"/>
      <c r="Z163" s="167" t="s">
        <v>561</v>
      </c>
    </row>
    <row r="164" spans="1:26" ht="12" customHeight="1" x14ac:dyDescent="0.2">
      <c r="A164" s="149"/>
      <c r="C164" s="149" t="s">
        <v>562</v>
      </c>
      <c r="D164" s="183" t="s">
        <v>283</v>
      </c>
      <c r="E164" s="166">
        <v>23</v>
      </c>
      <c r="F164" s="166">
        <v>0</v>
      </c>
      <c r="G164" s="166">
        <v>9</v>
      </c>
      <c r="H164" s="166">
        <v>14</v>
      </c>
      <c r="I164" s="166">
        <v>0</v>
      </c>
      <c r="J164" s="166">
        <v>0</v>
      </c>
      <c r="K164" s="166">
        <v>0</v>
      </c>
      <c r="L164" s="166">
        <v>0</v>
      </c>
      <c r="M164" s="166">
        <v>0</v>
      </c>
      <c r="N164" s="166">
        <v>0</v>
      </c>
      <c r="O164" s="166">
        <v>0</v>
      </c>
      <c r="P164" s="166">
        <v>1</v>
      </c>
      <c r="Q164" s="166">
        <v>2</v>
      </c>
      <c r="R164" s="166">
        <v>3</v>
      </c>
      <c r="S164" s="166">
        <v>3</v>
      </c>
      <c r="T164" s="166">
        <v>0</v>
      </c>
      <c r="U164" s="166">
        <v>2</v>
      </c>
      <c r="V164" s="166">
        <v>5</v>
      </c>
      <c r="W164" s="166">
        <v>5</v>
      </c>
      <c r="X164" s="166">
        <v>2</v>
      </c>
      <c r="Y164" s="166"/>
      <c r="Z164" s="167"/>
    </row>
    <row r="165" spans="1:26" ht="5.0999999999999996" customHeight="1" x14ac:dyDescent="0.2">
      <c r="A165" s="149"/>
      <c r="C165" s="149"/>
      <c r="D165" s="183"/>
      <c r="E165" s="166"/>
      <c r="F165" s="166"/>
      <c r="G165" s="166"/>
      <c r="H165" s="166"/>
      <c r="I165" s="166"/>
      <c r="J165" s="166"/>
      <c r="K165" s="166"/>
      <c r="L165" s="166"/>
      <c r="M165" s="166"/>
      <c r="N165" s="166"/>
      <c r="O165" s="166"/>
      <c r="P165" s="166"/>
      <c r="Q165" s="166"/>
      <c r="R165" s="166"/>
      <c r="S165" s="166"/>
      <c r="T165" s="166"/>
      <c r="U165" s="166"/>
      <c r="V165" s="166"/>
      <c r="W165" s="166"/>
      <c r="X165" s="166"/>
      <c r="Y165" s="166"/>
      <c r="Z165" s="167"/>
    </row>
    <row r="166" spans="1:26" ht="12" customHeight="1" x14ac:dyDescent="0.2">
      <c r="A166" s="149">
        <v>201</v>
      </c>
      <c r="C166" s="149" t="s">
        <v>563</v>
      </c>
      <c r="D166" s="183" t="s">
        <v>282</v>
      </c>
      <c r="E166" s="166">
        <v>9</v>
      </c>
      <c r="F166" s="166">
        <v>0</v>
      </c>
      <c r="G166" s="166">
        <v>4</v>
      </c>
      <c r="H166" s="166">
        <v>5</v>
      </c>
      <c r="I166" s="166">
        <v>0</v>
      </c>
      <c r="J166" s="166">
        <v>0</v>
      </c>
      <c r="K166" s="166">
        <v>0</v>
      </c>
      <c r="L166" s="166">
        <v>0</v>
      </c>
      <c r="M166" s="166">
        <v>0</v>
      </c>
      <c r="N166" s="166">
        <v>0</v>
      </c>
      <c r="O166" s="166">
        <v>0</v>
      </c>
      <c r="P166" s="166">
        <v>0</v>
      </c>
      <c r="Q166" s="166">
        <v>1</v>
      </c>
      <c r="R166" s="166">
        <v>1</v>
      </c>
      <c r="S166" s="166">
        <v>2</v>
      </c>
      <c r="T166" s="166">
        <v>0</v>
      </c>
      <c r="U166" s="166">
        <v>1</v>
      </c>
      <c r="V166" s="166">
        <v>2</v>
      </c>
      <c r="W166" s="166">
        <v>1</v>
      </c>
      <c r="X166" s="166">
        <v>1</v>
      </c>
      <c r="Y166" s="166"/>
      <c r="Z166" s="167">
        <v>201</v>
      </c>
    </row>
    <row r="167" spans="1:26" ht="12" customHeight="1" x14ac:dyDescent="0.2">
      <c r="A167" s="149"/>
      <c r="C167" s="149"/>
      <c r="D167" s="183" t="s">
        <v>283</v>
      </c>
      <c r="E167" s="166">
        <v>9</v>
      </c>
      <c r="F167" s="166">
        <v>0</v>
      </c>
      <c r="G167" s="166">
        <v>4</v>
      </c>
      <c r="H167" s="166">
        <v>5</v>
      </c>
      <c r="I167" s="166">
        <v>0</v>
      </c>
      <c r="J167" s="166">
        <v>0</v>
      </c>
      <c r="K167" s="166">
        <v>0</v>
      </c>
      <c r="L167" s="166">
        <v>0</v>
      </c>
      <c r="M167" s="166">
        <v>0</v>
      </c>
      <c r="N167" s="166">
        <v>0</v>
      </c>
      <c r="O167" s="166">
        <v>0</v>
      </c>
      <c r="P167" s="166">
        <v>0</v>
      </c>
      <c r="Q167" s="166">
        <v>1</v>
      </c>
      <c r="R167" s="166">
        <v>1</v>
      </c>
      <c r="S167" s="166">
        <v>2</v>
      </c>
      <c r="T167" s="166">
        <v>0</v>
      </c>
      <c r="U167" s="166">
        <v>1</v>
      </c>
      <c r="V167" s="166">
        <v>2</v>
      </c>
      <c r="W167" s="166">
        <v>1</v>
      </c>
      <c r="X167" s="166">
        <v>1</v>
      </c>
      <c r="Y167" s="166"/>
      <c r="Z167" s="167"/>
    </row>
    <row r="168" spans="1:26" ht="5.0999999999999996" customHeight="1" x14ac:dyDescent="0.2">
      <c r="A168" s="149"/>
      <c r="C168" s="149"/>
      <c r="D168" s="183"/>
      <c r="E168" s="166"/>
      <c r="F168" s="166"/>
      <c r="G168" s="166"/>
      <c r="H168" s="166"/>
      <c r="I168" s="166"/>
      <c r="J168" s="166"/>
      <c r="K168" s="166"/>
      <c r="L168" s="166"/>
      <c r="M168" s="166"/>
      <c r="N168" s="166"/>
      <c r="O168" s="166"/>
      <c r="P168" s="166"/>
      <c r="Q168" s="166"/>
      <c r="R168" s="166"/>
      <c r="S168" s="166"/>
      <c r="T168" s="166"/>
      <c r="U168" s="166"/>
      <c r="V168" s="166"/>
      <c r="W168" s="166"/>
      <c r="X168" s="166"/>
      <c r="Y168" s="166"/>
      <c r="Z168" s="167"/>
    </row>
    <row r="169" spans="1:26" ht="12" customHeight="1" x14ac:dyDescent="0.2">
      <c r="A169" s="149" t="s">
        <v>564</v>
      </c>
      <c r="C169" s="149" t="s">
        <v>565</v>
      </c>
      <c r="D169" s="183" t="s">
        <v>282</v>
      </c>
      <c r="E169" s="166">
        <v>8</v>
      </c>
      <c r="F169" s="166">
        <v>0</v>
      </c>
      <c r="G169" s="166">
        <v>1</v>
      </c>
      <c r="H169" s="166">
        <v>7</v>
      </c>
      <c r="I169" s="166">
        <v>0</v>
      </c>
      <c r="J169" s="166">
        <v>0</v>
      </c>
      <c r="K169" s="166">
        <v>0</v>
      </c>
      <c r="L169" s="166">
        <v>0</v>
      </c>
      <c r="M169" s="166">
        <v>0</v>
      </c>
      <c r="N169" s="166">
        <v>0</v>
      </c>
      <c r="O169" s="166">
        <v>0</v>
      </c>
      <c r="P169" s="166">
        <v>1</v>
      </c>
      <c r="Q169" s="166">
        <v>0</v>
      </c>
      <c r="R169" s="166">
        <v>0</v>
      </c>
      <c r="S169" s="166">
        <v>0</v>
      </c>
      <c r="T169" s="166">
        <v>0</v>
      </c>
      <c r="U169" s="166">
        <v>1</v>
      </c>
      <c r="V169" s="166">
        <v>1</v>
      </c>
      <c r="W169" s="166">
        <v>4</v>
      </c>
      <c r="X169" s="166">
        <v>1</v>
      </c>
      <c r="Y169" s="166"/>
      <c r="Z169" s="167" t="s">
        <v>564</v>
      </c>
    </row>
    <row r="170" spans="1:26" ht="12" customHeight="1" x14ac:dyDescent="0.2">
      <c r="A170" s="149"/>
      <c r="C170" s="186" t="s">
        <v>566</v>
      </c>
      <c r="D170" s="183" t="s">
        <v>283</v>
      </c>
      <c r="E170" s="166">
        <v>7</v>
      </c>
      <c r="F170" s="166">
        <v>0</v>
      </c>
      <c r="G170" s="166">
        <v>0</v>
      </c>
      <c r="H170" s="166">
        <v>7</v>
      </c>
      <c r="I170" s="166">
        <v>0</v>
      </c>
      <c r="J170" s="166">
        <v>0</v>
      </c>
      <c r="K170" s="166">
        <v>0</v>
      </c>
      <c r="L170" s="166">
        <v>0</v>
      </c>
      <c r="M170" s="166">
        <v>0</v>
      </c>
      <c r="N170" s="166">
        <v>0</v>
      </c>
      <c r="O170" s="166">
        <v>0</v>
      </c>
      <c r="P170" s="166">
        <v>0</v>
      </c>
      <c r="Q170" s="166">
        <v>0</v>
      </c>
      <c r="R170" s="166">
        <v>0</v>
      </c>
      <c r="S170" s="166">
        <v>0</v>
      </c>
      <c r="T170" s="166">
        <v>0</v>
      </c>
      <c r="U170" s="166">
        <v>1</v>
      </c>
      <c r="V170" s="166">
        <v>1</v>
      </c>
      <c r="W170" s="166">
        <v>4</v>
      </c>
      <c r="X170" s="166">
        <v>1</v>
      </c>
      <c r="Y170" s="166"/>
      <c r="Z170" s="167"/>
    </row>
    <row r="171" spans="1:26" ht="5.0999999999999996" customHeight="1" x14ac:dyDescent="0.2">
      <c r="A171" s="149"/>
      <c r="C171" s="149"/>
      <c r="D171" s="183"/>
      <c r="E171" s="166"/>
      <c r="F171" s="166"/>
      <c r="G171" s="166"/>
      <c r="H171" s="166"/>
      <c r="I171" s="166"/>
      <c r="J171" s="166"/>
      <c r="K171" s="166"/>
      <c r="L171" s="166"/>
      <c r="M171" s="166"/>
      <c r="N171" s="166"/>
      <c r="O171" s="166"/>
      <c r="P171" s="166"/>
      <c r="Q171" s="166"/>
      <c r="R171" s="166"/>
      <c r="S171" s="166"/>
      <c r="T171" s="166"/>
      <c r="U171" s="166"/>
      <c r="V171" s="166"/>
      <c r="W171" s="166"/>
      <c r="X171" s="166"/>
      <c r="Y171" s="166"/>
      <c r="Z171" s="167"/>
    </row>
    <row r="172" spans="1:26" ht="12" customHeight="1" x14ac:dyDescent="0.2">
      <c r="A172" s="149">
        <v>202</v>
      </c>
      <c r="C172" s="149" t="s">
        <v>567</v>
      </c>
      <c r="D172" s="183" t="s">
        <v>282</v>
      </c>
      <c r="E172" s="166">
        <v>2</v>
      </c>
      <c r="F172" s="166">
        <v>0</v>
      </c>
      <c r="G172" s="166">
        <v>2</v>
      </c>
      <c r="H172" s="166">
        <v>0</v>
      </c>
      <c r="I172" s="166">
        <v>0</v>
      </c>
      <c r="J172" s="166">
        <v>0</v>
      </c>
      <c r="K172" s="166">
        <v>0</v>
      </c>
      <c r="L172" s="166">
        <v>0</v>
      </c>
      <c r="M172" s="166">
        <v>0</v>
      </c>
      <c r="N172" s="166">
        <v>0</v>
      </c>
      <c r="O172" s="166">
        <v>0</v>
      </c>
      <c r="P172" s="166">
        <v>0</v>
      </c>
      <c r="Q172" s="166">
        <v>1</v>
      </c>
      <c r="R172" s="166">
        <v>1</v>
      </c>
      <c r="S172" s="166">
        <v>0</v>
      </c>
      <c r="T172" s="166">
        <v>0</v>
      </c>
      <c r="U172" s="166">
        <v>0</v>
      </c>
      <c r="V172" s="166">
        <v>0</v>
      </c>
      <c r="W172" s="166">
        <v>0</v>
      </c>
      <c r="X172" s="166">
        <v>0</v>
      </c>
      <c r="Y172" s="166"/>
      <c r="Z172" s="167">
        <v>202</v>
      </c>
    </row>
    <row r="173" spans="1:26" ht="12" customHeight="1" x14ac:dyDescent="0.2">
      <c r="A173" s="149"/>
      <c r="C173" s="149"/>
      <c r="D173" s="183" t="s">
        <v>283</v>
      </c>
      <c r="E173" s="166">
        <v>2</v>
      </c>
      <c r="F173" s="166">
        <v>0</v>
      </c>
      <c r="G173" s="166">
        <v>2</v>
      </c>
      <c r="H173" s="166">
        <v>0</v>
      </c>
      <c r="I173" s="166">
        <v>0</v>
      </c>
      <c r="J173" s="166">
        <v>0</v>
      </c>
      <c r="K173" s="166">
        <v>0</v>
      </c>
      <c r="L173" s="166">
        <v>0</v>
      </c>
      <c r="M173" s="166">
        <v>0</v>
      </c>
      <c r="N173" s="166">
        <v>0</v>
      </c>
      <c r="O173" s="166">
        <v>0</v>
      </c>
      <c r="P173" s="166">
        <v>0</v>
      </c>
      <c r="Q173" s="166">
        <v>1</v>
      </c>
      <c r="R173" s="166">
        <v>1</v>
      </c>
      <c r="S173" s="166">
        <v>0</v>
      </c>
      <c r="T173" s="166">
        <v>0</v>
      </c>
      <c r="U173" s="166">
        <v>0</v>
      </c>
      <c r="V173" s="166">
        <v>0</v>
      </c>
      <c r="W173" s="166">
        <v>0</v>
      </c>
      <c r="X173" s="166">
        <v>0</v>
      </c>
      <c r="Y173" s="166"/>
      <c r="Z173" s="167"/>
    </row>
    <row r="174" spans="1:26" ht="5.0999999999999996" customHeight="1" x14ac:dyDescent="0.2">
      <c r="A174" s="149"/>
      <c r="C174" s="149"/>
      <c r="D174" s="183"/>
      <c r="E174" s="166"/>
      <c r="F174" s="166"/>
      <c r="G174" s="166"/>
      <c r="H174" s="166"/>
      <c r="I174" s="166"/>
      <c r="J174" s="166"/>
      <c r="K174" s="166"/>
      <c r="L174" s="166"/>
      <c r="M174" s="166"/>
      <c r="N174" s="166"/>
      <c r="O174" s="166"/>
      <c r="P174" s="166"/>
      <c r="Q174" s="166"/>
      <c r="R174" s="166"/>
      <c r="S174" s="166"/>
      <c r="T174" s="166"/>
      <c r="U174" s="166"/>
      <c r="V174" s="166"/>
      <c r="W174" s="166"/>
      <c r="X174" s="166"/>
      <c r="Y174" s="166"/>
      <c r="Z174" s="167"/>
    </row>
    <row r="175" spans="1:26" ht="12" customHeight="1" x14ac:dyDescent="0.2">
      <c r="A175" s="149" t="s">
        <v>568</v>
      </c>
      <c r="C175" s="149" t="s">
        <v>569</v>
      </c>
      <c r="D175" s="183" t="s">
        <v>282</v>
      </c>
      <c r="E175" s="166">
        <v>1</v>
      </c>
      <c r="F175" s="166">
        <v>0</v>
      </c>
      <c r="G175" s="166">
        <v>1</v>
      </c>
      <c r="H175" s="166">
        <v>0</v>
      </c>
      <c r="I175" s="166">
        <v>0</v>
      </c>
      <c r="J175" s="166">
        <v>0</v>
      </c>
      <c r="K175" s="166">
        <v>0</v>
      </c>
      <c r="L175" s="166">
        <v>0</v>
      </c>
      <c r="M175" s="166">
        <v>0</v>
      </c>
      <c r="N175" s="166">
        <v>0</v>
      </c>
      <c r="O175" s="166">
        <v>0</v>
      </c>
      <c r="P175" s="166">
        <v>1</v>
      </c>
      <c r="Q175" s="166">
        <v>0</v>
      </c>
      <c r="R175" s="166">
        <v>0</v>
      </c>
      <c r="S175" s="166">
        <v>0</v>
      </c>
      <c r="T175" s="166">
        <v>0</v>
      </c>
      <c r="U175" s="166">
        <v>0</v>
      </c>
      <c r="V175" s="166">
        <v>0</v>
      </c>
      <c r="W175" s="166">
        <v>0</v>
      </c>
      <c r="X175" s="166">
        <v>0</v>
      </c>
      <c r="Y175" s="166"/>
      <c r="Z175" s="167" t="s">
        <v>568</v>
      </c>
    </row>
    <row r="176" spans="1:26" ht="12" customHeight="1" x14ac:dyDescent="0.2">
      <c r="A176" s="149"/>
      <c r="C176" s="149"/>
      <c r="D176" s="183" t="s">
        <v>283</v>
      </c>
      <c r="E176" s="166">
        <v>1</v>
      </c>
      <c r="F176" s="166">
        <v>0</v>
      </c>
      <c r="G176" s="166">
        <v>1</v>
      </c>
      <c r="H176" s="166">
        <v>0</v>
      </c>
      <c r="I176" s="166">
        <v>0</v>
      </c>
      <c r="J176" s="166">
        <v>0</v>
      </c>
      <c r="K176" s="166">
        <v>0</v>
      </c>
      <c r="L176" s="166">
        <v>0</v>
      </c>
      <c r="M176" s="166">
        <v>0</v>
      </c>
      <c r="N176" s="166">
        <v>0</v>
      </c>
      <c r="O176" s="166">
        <v>0</v>
      </c>
      <c r="P176" s="166">
        <v>1</v>
      </c>
      <c r="Q176" s="166">
        <v>0</v>
      </c>
      <c r="R176" s="166">
        <v>0</v>
      </c>
      <c r="S176" s="166">
        <v>0</v>
      </c>
      <c r="T176" s="166">
        <v>0</v>
      </c>
      <c r="U176" s="166">
        <v>0</v>
      </c>
      <c r="V176" s="166">
        <v>0</v>
      </c>
      <c r="W176" s="166">
        <v>0</v>
      </c>
      <c r="X176" s="166">
        <v>0</v>
      </c>
      <c r="Y176" s="166"/>
      <c r="Z176" s="167"/>
    </row>
    <row r="177" spans="1:26" ht="5.0999999999999996" customHeight="1" x14ac:dyDescent="0.2">
      <c r="A177" s="149"/>
      <c r="C177" s="149"/>
      <c r="D177" s="183"/>
      <c r="E177" s="166"/>
      <c r="F177" s="166"/>
      <c r="G177" s="166"/>
      <c r="H177" s="166"/>
      <c r="I177" s="166"/>
      <c r="J177" s="166"/>
      <c r="K177" s="166"/>
      <c r="L177" s="166"/>
      <c r="M177" s="166"/>
      <c r="N177" s="166"/>
      <c r="O177" s="166"/>
      <c r="P177" s="166"/>
      <c r="Q177" s="166"/>
      <c r="R177" s="166"/>
      <c r="S177" s="166"/>
      <c r="T177" s="166"/>
      <c r="U177" s="166"/>
      <c r="V177" s="166"/>
      <c r="W177" s="166"/>
      <c r="X177" s="166"/>
      <c r="Y177" s="166"/>
      <c r="Z177" s="167"/>
    </row>
    <row r="178" spans="1:26" ht="12" customHeight="1" x14ac:dyDescent="0.2">
      <c r="A178" s="149">
        <v>203</v>
      </c>
      <c r="C178" s="149" t="s">
        <v>577</v>
      </c>
      <c r="D178" s="183" t="s">
        <v>282</v>
      </c>
      <c r="E178" s="166">
        <v>1</v>
      </c>
      <c r="F178" s="166">
        <v>0</v>
      </c>
      <c r="G178" s="166">
        <v>1</v>
      </c>
      <c r="H178" s="166">
        <v>0</v>
      </c>
      <c r="I178" s="166">
        <v>0</v>
      </c>
      <c r="J178" s="166">
        <v>0</v>
      </c>
      <c r="K178" s="166">
        <v>0</v>
      </c>
      <c r="L178" s="166">
        <v>0</v>
      </c>
      <c r="M178" s="166">
        <v>0</v>
      </c>
      <c r="N178" s="166">
        <v>0</v>
      </c>
      <c r="O178" s="166">
        <v>0</v>
      </c>
      <c r="P178" s="166">
        <v>0</v>
      </c>
      <c r="Q178" s="166">
        <v>0</v>
      </c>
      <c r="R178" s="166">
        <v>0</v>
      </c>
      <c r="S178" s="166">
        <v>1</v>
      </c>
      <c r="T178" s="166">
        <v>0</v>
      </c>
      <c r="U178" s="166">
        <v>0</v>
      </c>
      <c r="V178" s="166">
        <v>0</v>
      </c>
      <c r="W178" s="166">
        <v>0</v>
      </c>
      <c r="X178" s="166">
        <v>0</v>
      </c>
      <c r="Y178" s="166"/>
      <c r="Z178" s="167">
        <v>203</v>
      </c>
    </row>
    <row r="179" spans="1:26" ht="12" customHeight="1" x14ac:dyDescent="0.2">
      <c r="A179" s="149"/>
      <c r="C179" s="149"/>
      <c r="D179" s="183" t="s">
        <v>283</v>
      </c>
      <c r="E179" s="166">
        <v>1</v>
      </c>
      <c r="F179" s="166">
        <v>0</v>
      </c>
      <c r="G179" s="166">
        <v>1</v>
      </c>
      <c r="H179" s="166">
        <v>0</v>
      </c>
      <c r="I179" s="166">
        <v>0</v>
      </c>
      <c r="J179" s="166">
        <v>0</v>
      </c>
      <c r="K179" s="166">
        <v>0</v>
      </c>
      <c r="L179" s="166">
        <v>0</v>
      </c>
      <c r="M179" s="166">
        <v>0</v>
      </c>
      <c r="N179" s="166">
        <v>0</v>
      </c>
      <c r="O179" s="166">
        <v>0</v>
      </c>
      <c r="P179" s="166">
        <v>0</v>
      </c>
      <c r="Q179" s="166">
        <v>0</v>
      </c>
      <c r="R179" s="166">
        <v>0</v>
      </c>
      <c r="S179" s="166">
        <v>1</v>
      </c>
      <c r="T179" s="166">
        <v>0</v>
      </c>
      <c r="U179" s="166">
        <v>0</v>
      </c>
      <c r="V179" s="166">
        <v>0</v>
      </c>
      <c r="W179" s="166">
        <v>0</v>
      </c>
      <c r="X179" s="166">
        <v>0</v>
      </c>
      <c r="Y179" s="166"/>
      <c r="Z179" s="167"/>
    </row>
    <row r="180" spans="1:26" ht="5.0999999999999996" customHeight="1" x14ac:dyDescent="0.2">
      <c r="A180" s="149"/>
      <c r="C180" s="149"/>
      <c r="D180" s="183"/>
      <c r="E180" s="166"/>
      <c r="F180" s="166"/>
      <c r="G180" s="166"/>
      <c r="H180" s="166"/>
      <c r="I180" s="166"/>
      <c r="J180" s="166"/>
      <c r="K180" s="166"/>
      <c r="L180" s="166"/>
      <c r="M180" s="166"/>
      <c r="N180" s="166"/>
      <c r="O180" s="166"/>
      <c r="P180" s="166"/>
      <c r="Q180" s="166"/>
      <c r="R180" s="166"/>
      <c r="S180" s="166"/>
      <c r="T180" s="166"/>
      <c r="U180" s="166"/>
      <c r="V180" s="166"/>
      <c r="W180" s="166"/>
      <c r="X180" s="166"/>
      <c r="Y180" s="166"/>
      <c r="Z180" s="167"/>
    </row>
    <row r="181" spans="1:26" ht="12" customHeight="1" x14ac:dyDescent="0.2">
      <c r="A181" s="149">
        <v>206</v>
      </c>
      <c r="C181" s="149" t="s">
        <v>579</v>
      </c>
      <c r="D181" s="183" t="s">
        <v>282</v>
      </c>
      <c r="E181" s="166">
        <v>5</v>
      </c>
      <c r="F181" s="166">
        <v>0</v>
      </c>
      <c r="G181" s="166">
        <v>1</v>
      </c>
      <c r="H181" s="166">
        <v>4</v>
      </c>
      <c r="I181" s="166">
        <v>0</v>
      </c>
      <c r="J181" s="166">
        <v>0</v>
      </c>
      <c r="K181" s="166">
        <v>0</v>
      </c>
      <c r="L181" s="166">
        <v>0</v>
      </c>
      <c r="M181" s="166">
        <v>0</v>
      </c>
      <c r="N181" s="166">
        <v>0</v>
      </c>
      <c r="O181" s="166">
        <v>0</v>
      </c>
      <c r="P181" s="166">
        <v>0</v>
      </c>
      <c r="Q181" s="166">
        <v>0</v>
      </c>
      <c r="R181" s="166">
        <v>1</v>
      </c>
      <c r="S181" s="166">
        <v>0</v>
      </c>
      <c r="T181" s="166">
        <v>0</v>
      </c>
      <c r="U181" s="166">
        <v>2</v>
      </c>
      <c r="V181" s="166">
        <v>2</v>
      </c>
      <c r="W181" s="166">
        <v>0</v>
      </c>
      <c r="X181" s="166">
        <v>0</v>
      </c>
      <c r="Y181" s="166"/>
      <c r="Z181" s="167">
        <v>206</v>
      </c>
    </row>
    <row r="182" spans="1:26" ht="12" customHeight="1" x14ac:dyDescent="0.2">
      <c r="A182" s="149"/>
      <c r="C182" s="186" t="s">
        <v>580</v>
      </c>
      <c r="D182" s="183" t="s">
        <v>283</v>
      </c>
      <c r="E182" s="166">
        <v>3</v>
      </c>
      <c r="F182" s="166">
        <v>0</v>
      </c>
      <c r="G182" s="166">
        <v>1</v>
      </c>
      <c r="H182" s="166">
        <v>2</v>
      </c>
      <c r="I182" s="166">
        <v>0</v>
      </c>
      <c r="J182" s="166">
        <v>0</v>
      </c>
      <c r="K182" s="166">
        <v>0</v>
      </c>
      <c r="L182" s="166">
        <v>0</v>
      </c>
      <c r="M182" s="166">
        <v>0</v>
      </c>
      <c r="N182" s="166">
        <v>0</v>
      </c>
      <c r="O182" s="166">
        <v>0</v>
      </c>
      <c r="P182" s="166">
        <v>0</v>
      </c>
      <c r="Q182" s="166">
        <v>0</v>
      </c>
      <c r="R182" s="166">
        <v>1</v>
      </c>
      <c r="S182" s="166">
        <v>0</v>
      </c>
      <c r="T182" s="166">
        <v>0</v>
      </c>
      <c r="U182" s="166">
        <v>0</v>
      </c>
      <c r="V182" s="166">
        <v>2</v>
      </c>
      <c r="W182" s="166">
        <v>0</v>
      </c>
      <c r="X182" s="166">
        <v>0</v>
      </c>
      <c r="Y182" s="166"/>
      <c r="Z182" s="167"/>
    </row>
    <row r="183" spans="1:26" ht="5.0999999999999996" customHeight="1" x14ac:dyDescent="0.2">
      <c r="A183" s="149"/>
      <c r="C183" s="149"/>
      <c r="D183" s="183"/>
      <c r="E183" s="166"/>
      <c r="F183" s="166"/>
      <c r="G183" s="166"/>
      <c r="H183" s="166"/>
      <c r="I183" s="166"/>
      <c r="J183" s="166"/>
      <c r="K183" s="166"/>
      <c r="L183" s="166"/>
      <c r="M183" s="166"/>
      <c r="N183" s="166"/>
      <c r="O183" s="166"/>
      <c r="P183" s="166"/>
      <c r="Q183" s="166"/>
      <c r="R183" s="166"/>
      <c r="S183" s="166"/>
      <c r="T183" s="166"/>
      <c r="U183" s="166"/>
      <c r="V183" s="166"/>
      <c r="W183" s="166"/>
      <c r="X183" s="166"/>
      <c r="Y183" s="166"/>
      <c r="Z183" s="167"/>
    </row>
    <row r="184" spans="1:26" ht="12" customHeight="1" x14ac:dyDescent="0.2">
      <c r="A184" s="149" t="s">
        <v>206</v>
      </c>
      <c r="B184" s="185" t="s">
        <v>581</v>
      </c>
      <c r="C184" s="142" t="s">
        <v>582</v>
      </c>
      <c r="D184" s="183" t="s">
        <v>282</v>
      </c>
      <c r="E184" s="166">
        <v>22</v>
      </c>
      <c r="F184" s="166">
        <v>0</v>
      </c>
      <c r="G184" s="166">
        <v>0</v>
      </c>
      <c r="H184" s="166">
        <v>14</v>
      </c>
      <c r="I184" s="166">
        <v>8</v>
      </c>
      <c r="J184" s="166">
        <v>0</v>
      </c>
      <c r="K184" s="166">
        <v>0</v>
      </c>
      <c r="L184" s="166">
        <v>0</v>
      </c>
      <c r="M184" s="166">
        <v>0</v>
      </c>
      <c r="N184" s="166">
        <v>0</v>
      </c>
      <c r="O184" s="166">
        <v>0</v>
      </c>
      <c r="P184" s="166">
        <v>0</v>
      </c>
      <c r="Q184" s="166">
        <v>0</v>
      </c>
      <c r="R184" s="166">
        <v>0</v>
      </c>
      <c r="S184" s="166">
        <v>0</v>
      </c>
      <c r="T184" s="166">
        <v>0</v>
      </c>
      <c r="U184" s="166">
        <v>2</v>
      </c>
      <c r="V184" s="166">
        <v>4</v>
      </c>
      <c r="W184" s="166">
        <v>12</v>
      </c>
      <c r="X184" s="166">
        <v>4</v>
      </c>
      <c r="Y184" s="166"/>
      <c r="Z184" s="167" t="s">
        <v>208</v>
      </c>
    </row>
    <row r="185" spans="1:26" ht="12" customHeight="1" x14ac:dyDescent="0.2">
      <c r="A185" s="149"/>
      <c r="D185" s="183" t="s">
        <v>283</v>
      </c>
      <c r="E185" s="166">
        <v>13</v>
      </c>
      <c r="F185" s="166">
        <v>0</v>
      </c>
      <c r="G185" s="166">
        <v>0</v>
      </c>
      <c r="H185" s="166">
        <v>10</v>
      </c>
      <c r="I185" s="166">
        <v>3</v>
      </c>
      <c r="J185" s="166">
        <v>0</v>
      </c>
      <c r="K185" s="166">
        <v>0</v>
      </c>
      <c r="L185" s="166">
        <v>0</v>
      </c>
      <c r="M185" s="166">
        <v>0</v>
      </c>
      <c r="N185" s="166">
        <v>0</v>
      </c>
      <c r="O185" s="166">
        <v>0</v>
      </c>
      <c r="P185" s="166">
        <v>0</v>
      </c>
      <c r="Q185" s="166">
        <v>0</v>
      </c>
      <c r="R185" s="166">
        <v>0</v>
      </c>
      <c r="S185" s="166">
        <v>0</v>
      </c>
      <c r="T185" s="166">
        <v>0</v>
      </c>
      <c r="U185" s="166">
        <v>2</v>
      </c>
      <c r="V185" s="166">
        <v>3</v>
      </c>
      <c r="W185" s="166">
        <v>6</v>
      </c>
      <c r="X185" s="166">
        <v>2</v>
      </c>
      <c r="Y185" s="166"/>
      <c r="Z185" s="167"/>
    </row>
    <row r="186" spans="1:26" ht="5.0999999999999996" customHeight="1" x14ac:dyDescent="0.2">
      <c r="A186" s="149"/>
      <c r="C186" s="149"/>
      <c r="D186" s="183"/>
      <c r="E186" s="166"/>
      <c r="F186" s="166"/>
      <c r="G186" s="166"/>
      <c r="H186" s="166"/>
      <c r="I186" s="166"/>
      <c r="J186" s="166"/>
      <c r="K186" s="166"/>
      <c r="L186" s="166"/>
      <c r="M186" s="166"/>
      <c r="N186" s="166"/>
      <c r="O186" s="166"/>
      <c r="P186" s="166"/>
      <c r="Q186" s="166"/>
      <c r="R186" s="166"/>
      <c r="S186" s="166"/>
      <c r="T186" s="166"/>
      <c r="U186" s="166"/>
      <c r="V186" s="166"/>
      <c r="W186" s="166"/>
      <c r="X186" s="166"/>
      <c r="Y186" s="166"/>
      <c r="Z186" s="167"/>
    </row>
    <row r="187" spans="1:26" ht="12" customHeight="1" x14ac:dyDescent="0.2">
      <c r="A187" s="149">
        <v>222</v>
      </c>
      <c r="C187" s="149" t="s">
        <v>595</v>
      </c>
      <c r="D187" s="183" t="s">
        <v>282</v>
      </c>
      <c r="E187" s="166">
        <v>22</v>
      </c>
      <c r="F187" s="166">
        <v>0</v>
      </c>
      <c r="G187" s="166">
        <v>0</v>
      </c>
      <c r="H187" s="166">
        <v>14</v>
      </c>
      <c r="I187" s="166">
        <v>8</v>
      </c>
      <c r="J187" s="166">
        <v>0</v>
      </c>
      <c r="K187" s="166">
        <v>0</v>
      </c>
      <c r="L187" s="166">
        <v>0</v>
      </c>
      <c r="M187" s="166">
        <v>0</v>
      </c>
      <c r="N187" s="166">
        <v>0</v>
      </c>
      <c r="O187" s="166">
        <v>0</v>
      </c>
      <c r="P187" s="166">
        <v>0</v>
      </c>
      <c r="Q187" s="166">
        <v>0</v>
      </c>
      <c r="R187" s="166">
        <v>0</v>
      </c>
      <c r="S187" s="166">
        <v>0</v>
      </c>
      <c r="T187" s="166">
        <v>0</v>
      </c>
      <c r="U187" s="166">
        <v>2</v>
      </c>
      <c r="V187" s="166">
        <v>4</v>
      </c>
      <c r="W187" s="166">
        <v>12</v>
      </c>
      <c r="X187" s="166">
        <v>4</v>
      </c>
      <c r="Y187" s="166"/>
      <c r="Z187" s="167">
        <v>222</v>
      </c>
    </row>
    <row r="188" spans="1:26" ht="12" customHeight="1" x14ac:dyDescent="0.2">
      <c r="A188" s="149"/>
      <c r="C188" s="186" t="s">
        <v>596</v>
      </c>
      <c r="D188" s="183" t="s">
        <v>283</v>
      </c>
      <c r="E188" s="166">
        <v>13</v>
      </c>
      <c r="F188" s="166">
        <v>0</v>
      </c>
      <c r="G188" s="166">
        <v>0</v>
      </c>
      <c r="H188" s="166">
        <v>10</v>
      </c>
      <c r="I188" s="166">
        <v>3</v>
      </c>
      <c r="J188" s="166">
        <v>0</v>
      </c>
      <c r="K188" s="166">
        <v>0</v>
      </c>
      <c r="L188" s="166">
        <v>0</v>
      </c>
      <c r="M188" s="166">
        <v>0</v>
      </c>
      <c r="N188" s="166">
        <v>0</v>
      </c>
      <c r="O188" s="166">
        <v>0</v>
      </c>
      <c r="P188" s="166">
        <v>0</v>
      </c>
      <c r="Q188" s="166">
        <v>0</v>
      </c>
      <c r="R188" s="166">
        <v>0</v>
      </c>
      <c r="S188" s="166">
        <v>0</v>
      </c>
      <c r="T188" s="166">
        <v>0</v>
      </c>
      <c r="U188" s="166">
        <v>2</v>
      </c>
      <c r="V188" s="166">
        <v>3</v>
      </c>
      <c r="W188" s="166">
        <v>6</v>
      </c>
      <c r="X188" s="166">
        <v>2</v>
      </c>
      <c r="Y188" s="166"/>
      <c r="Z188" s="167"/>
    </row>
    <row r="189" spans="1:26" s="190" customFormat="1" ht="5.0999999999999996" customHeight="1" x14ac:dyDescent="0.2">
      <c r="A189" s="149"/>
      <c r="B189" s="162"/>
      <c r="C189" s="149"/>
      <c r="D189" s="183"/>
      <c r="E189" s="166"/>
      <c r="F189" s="166"/>
      <c r="G189" s="166"/>
      <c r="H189" s="166"/>
      <c r="I189" s="166"/>
      <c r="J189" s="166"/>
      <c r="K189" s="166"/>
      <c r="L189" s="166"/>
      <c r="M189" s="166"/>
      <c r="N189" s="166"/>
      <c r="O189" s="166"/>
      <c r="P189" s="166"/>
      <c r="Q189" s="166"/>
      <c r="R189" s="166"/>
      <c r="S189" s="166"/>
      <c r="T189" s="166"/>
      <c r="U189" s="166"/>
      <c r="V189" s="166"/>
      <c r="W189" s="166"/>
      <c r="X189" s="166"/>
      <c r="Y189" s="191"/>
      <c r="Z189" s="167"/>
    </row>
    <row r="190" spans="1:26" ht="12" customHeight="1" x14ac:dyDescent="0.2">
      <c r="A190" s="149" t="s">
        <v>213</v>
      </c>
      <c r="B190" s="185" t="s">
        <v>597</v>
      </c>
      <c r="C190" s="142" t="s">
        <v>598</v>
      </c>
      <c r="D190" s="183" t="s">
        <v>282</v>
      </c>
      <c r="E190" s="166">
        <v>809</v>
      </c>
      <c r="F190" s="166">
        <v>33</v>
      </c>
      <c r="G190" s="166">
        <v>247</v>
      </c>
      <c r="H190" s="166">
        <v>443</v>
      </c>
      <c r="I190" s="166">
        <v>86</v>
      </c>
      <c r="J190" s="166">
        <v>0</v>
      </c>
      <c r="K190" s="166">
        <v>6</v>
      </c>
      <c r="L190" s="166">
        <v>17</v>
      </c>
      <c r="M190" s="166">
        <v>8</v>
      </c>
      <c r="N190" s="166">
        <v>2</v>
      </c>
      <c r="O190" s="166">
        <v>2</v>
      </c>
      <c r="P190" s="166">
        <v>47</v>
      </c>
      <c r="Q190" s="166">
        <v>86</v>
      </c>
      <c r="R190" s="166">
        <v>98</v>
      </c>
      <c r="S190" s="166">
        <v>14</v>
      </c>
      <c r="T190" s="166">
        <v>6</v>
      </c>
      <c r="U190" s="166">
        <v>137</v>
      </c>
      <c r="V190" s="166">
        <v>176</v>
      </c>
      <c r="W190" s="166">
        <v>167</v>
      </c>
      <c r="X190" s="166">
        <v>43</v>
      </c>
      <c r="Y190" s="166"/>
      <c r="Z190" s="167" t="s">
        <v>215</v>
      </c>
    </row>
    <row r="191" spans="1:26" ht="12" customHeight="1" x14ac:dyDescent="0.2">
      <c r="A191" s="149"/>
      <c r="C191" s="149" t="s">
        <v>599</v>
      </c>
      <c r="D191" s="183" t="s">
        <v>283</v>
      </c>
      <c r="E191" s="166">
        <v>643</v>
      </c>
      <c r="F191" s="166">
        <v>24</v>
      </c>
      <c r="G191" s="166">
        <v>183</v>
      </c>
      <c r="H191" s="166">
        <v>366</v>
      </c>
      <c r="I191" s="166">
        <v>70</v>
      </c>
      <c r="J191" s="166">
        <v>0</v>
      </c>
      <c r="K191" s="166">
        <v>4</v>
      </c>
      <c r="L191" s="166">
        <v>13</v>
      </c>
      <c r="M191" s="166">
        <v>5</v>
      </c>
      <c r="N191" s="166">
        <v>2</v>
      </c>
      <c r="O191" s="166">
        <v>2</v>
      </c>
      <c r="P191" s="166">
        <v>33</v>
      </c>
      <c r="Q191" s="166">
        <v>56</v>
      </c>
      <c r="R191" s="166">
        <v>80</v>
      </c>
      <c r="S191" s="166">
        <v>12</v>
      </c>
      <c r="T191" s="166">
        <v>4</v>
      </c>
      <c r="U191" s="166">
        <v>97</v>
      </c>
      <c r="V191" s="166">
        <v>144</v>
      </c>
      <c r="W191" s="166">
        <v>152</v>
      </c>
      <c r="X191" s="166">
        <v>39</v>
      </c>
      <c r="Y191" s="166"/>
      <c r="Z191" s="167"/>
    </row>
    <row r="192" spans="1:26" ht="5.0999999999999996" customHeight="1" x14ac:dyDescent="0.2">
      <c r="A192" s="149"/>
      <c r="C192" s="149"/>
      <c r="D192" s="183"/>
      <c r="E192" s="166"/>
      <c r="F192" s="166"/>
      <c r="G192" s="166"/>
      <c r="H192" s="166"/>
      <c r="I192" s="166"/>
      <c r="J192" s="166"/>
      <c r="K192" s="166"/>
      <c r="L192" s="166"/>
      <c r="M192" s="166"/>
      <c r="N192" s="166"/>
      <c r="O192" s="166"/>
      <c r="P192" s="166"/>
      <c r="Q192" s="166"/>
      <c r="R192" s="166"/>
      <c r="S192" s="166"/>
      <c r="T192" s="166"/>
      <c r="U192" s="166"/>
      <c r="V192" s="166"/>
      <c r="W192" s="166"/>
      <c r="X192" s="166"/>
      <c r="Y192" s="166"/>
      <c r="Z192" s="167"/>
    </row>
    <row r="193" spans="1:26" ht="12" customHeight="1" x14ac:dyDescent="0.2">
      <c r="A193" s="149">
        <v>223</v>
      </c>
      <c r="C193" s="149" t="s">
        <v>600</v>
      </c>
      <c r="D193" s="183" t="s">
        <v>282</v>
      </c>
      <c r="E193" s="166">
        <v>583</v>
      </c>
      <c r="F193" s="166">
        <v>21</v>
      </c>
      <c r="G193" s="166">
        <v>193</v>
      </c>
      <c r="H193" s="166">
        <v>333</v>
      </c>
      <c r="I193" s="166">
        <v>36</v>
      </c>
      <c r="J193" s="166">
        <v>0</v>
      </c>
      <c r="K193" s="166">
        <v>4</v>
      </c>
      <c r="L193" s="166">
        <v>12</v>
      </c>
      <c r="M193" s="166">
        <v>3</v>
      </c>
      <c r="N193" s="166">
        <v>2</v>
      </c>
      <c r="O193" s="166">
        <v>1</v>
      </c>
      <c r="P193" s="166">
        <v>42</v>
      </c>
      <c r="Q193" s="166">
        <v>73</v>
      </c>
      <c r="R193" s="166">
        <v>68</v>
      </c>
      <c r="S193" s="166">
        <v>9</v>
      </c>
      <c r="T193" s="166">
        <v>3</v>
      </c>
      <c r="U193" s="166">
        <v>92</v>
      </c>
      <c r="V193" s="166">
        <v>125</v>
      </c>
      <c r="W193" s="166">
        <v>126</v>
      </c>
      <c r="X193" s="166">
        <v>23</v>
      </c>
      <c r="Y193" s="166"/>
      <c r="Z193" s="167">
        <v>223</v>
      </c>
    </row>
    <row r="194" spans="1:26" ht="12" customHeight="1" x14ac:dyDescent="0.2">
      <c r="A194" s="149"/>
      <c r="D194" s="183" t="s">
        <v>283</v>
      </c>
      <c r="E194" s="166">
        <v>483</v>
      </c>
      <c r="F194" s="166">
        <v>14</v>
      </c>
      <c r="G194" s="166">
        <v>148</v>
      </c>
      <c r="H194" s="166">
        <v>287</v>
      </c>
      <c r="I194" s="166">
        <v>34</v>
      </c>
      <c r="J194" s="166">
        <v>0</v>
      </c>
      <c r="K194" s="166">
        <v>2</v>
      </c>
      <c r="L194" s="166">
        <v>9</v>
      </c>
      <c r="M194" s="166">
        <v>1</v>
      </c>
      <c r="N194" s="166">
        <v>2</v>
      </c>
      <c r="O194" s="166">
        <v>1</v>
      </c>
      <c r="P194" s="166">
        <v>29</v>
      </c>
      <c r="Q194" s="166">
        <v>50</v>
      </c>
      <c r="R194" s="166">
        <v>59</v>
      </c>
      <c r="S194" s="166">
        <v>9</v>
      </c>
      <c r="T194" s="166">
        <v>2</v>
      </c>
      <c r="U194" s="166">
        <v>68</v>
      </c>
      <c r="V194" s="166">
        <v>112</v>
      </c>
      <c r="W194" s="166">
        <v>118</v>
      </c>
      <c r="X194" s="166">
        <v>21</v>
      </c>
      <c r="Y194" s="166"/>
      <c r="Z194" s="167"/>
    </row>
    <row r="195" spans="1:26" ht="5.0999999999999996" customHeight="1" x14ac:dyDescent="0.2">
      <c r="A195" s="149"/>
      <c r="D195" s="183"/>
      <c r="E195" s="166"/>
      <c r="F195" s="166"/>
      <c r="G195" s="166"/>
      <c r="H195" s="166"/>
      <c r="I195" s="166"/>
      <c r="J195" s="166"/>
      <c r="K195" s="166"/>
      <c r="L195" s="166"/>
      <c r="M195" s="166"/>
      <c r="N195" s="166"/>
      <c r="O195" s="166"/>
      <c r="P195" s="166"/>
      <c r="Q195" s="166"/>
      <c r="R195" s="166"/>
      <c r="S195" s="166"/>
      <c r="T195" s="166"/>
      <c r="U195" s="166"/>
      <c r="V195" s="166"/>
      <c r="W195" s="166"/>
      <c r="X195" s="166"/>
      <c r="Y195" s="166"/>
      <c r="Z195" s="167"/>
    </row>
    <row r="196" spans="1:26" ht="12" customHeight="1" x14ac:dyDescent="0.2">
      <c r="A196" s="149" t="s">
        <v>217</v>
      </c>
      <c r="B196" s="163" t="s">
        <v>150</v>
      </c>
      <c r="C196" s="197" t="s">
        <v>601</v>
      </c>
      <c r="D196" s="155" t="s">
        <v>282</v>
      </c>
      <c r="E196" s="166">
        <v>120</v>
      </c>
      <c r="F196" s="166">
        <v>0</v>
      </c>
      <c r="G196" s="166">
        <v>5</v>
      </c>
      <c r="H196" s="166">
        <v>67</v>
      </c>
      <c r="I196" s="166">
        <v>48</v>
      </c>
      <c r="J196" s="166">
        <v>0</v>
      </c>
      <c r="K196" s="166">
        <v>0</v>
      </c>
      <c r="L196" s="166">
        <v>0</v>
      </c>
      <c r="M196" s="166">
        <v>0</v>
      </c>
      <c r="N196" s="166">
        <v>0</v>
      </c>
      <c r="O196" s="166">
        <v>0</v>
      </c>
      <c r="P196" s="166">
        <v>0</v>
      </c>
      <c r="Q196" s="166">
        <v>2</v>
      </c>
      <c r="R196" s="166">
        <v>3</v>
      </c>
      <c r="S196" s="166">
        <v>0</v>
      </c>
      <c r="T196" s="166">
        <v>3</v>
      </c>
      <c r="U196" s="166">
        <v>35</v>
      </c>
      <c r="V196" s="166">
        <v>39</v>
      </c>
      <c r="W196" s="166">
        <v>28</v>
      </c>
      <c r="X196" s="166">
        <v>10</v>
      </c>
      <c r="Y196" s="166"/>
      <c r="Z196" s="167" t="s">
        <v>219</v>
      </c>
    </row>
    <row r="197" spans="1:26" ht="12" customHeight="1" x14ac:dyDescent="0.2">
      <c r="A197" s="149"/>
      <c r="B197" s="163" t="s">
        <v>150</v>
      </c>
      <c r="C197" s="197"/>
      <c r="D197" s="155" t="s">
        <v>283</v>
      </c>
      <c r="E197" s="166">
        <v>83</v>
      </c>
      <c r="F197" s="166">
        <v>0</v>
      </c>
      <c r="G197" s="166">
        <v>2</v>
      </c>
      <c r="H197" s="166">
        <v>45</v>
      </c>
      <c r="I197" s="166">
        <v>36</v>
      </c>
      <c r="J197" s="166">
        <v>0</v>
      </c>
      <c r="K197" s="166">
        <v>0</v>
      </c>
      <c r="L197" s="166">
        <v>0</v>
      </c>
      <c r="M197" s="166">
        <v>0</v>
      </c>
      <c r="N197" s="166">
        <v>0</v>
      </c>
      <c r="O197" s="166">
        <v>0</v>
      </c>
      <c r="P197" s="166">
        <v>0</v>
      </c>
      <c r="Q197" s="166">
        <v>1</v>
      </c>
      <c r="R197" s="166">
        <v>1</v>
      </c>
      <c r="S197" s="166">
        <v>0</v>
      </c>
      <c r="T197" s="166">
        <v>2</v>
      </c>
      <c r="U197" s="166">
        <v>22</v>
      </c>
      <c r="V197" s="166">
        <v>23</v>
      </c>
      <c r="W197" s="166">
        <v>25</v>
      </c>
      <c r="X197" s="166">
        <v>9</v>
      </c>
      <c r="Y197" s="166"/>
      <c r="Z197" s="167"/>
    </row>
    <row r="198" spans="1:26" ht="5.0999999999999996" customHeight="1" x14ac:dyDescent="0.2">
      <c r="A198" s="149"/>
      <c r="B198" s="163"/>
      <c r="C198" s="197"/>
      <c r="D198" s="155"/>
      <c r="E198" s="166"/>
      <c r="F198" s="166"/>
      <c r="G198" s="166"/>
      <c r="H198" s="166"/>
      <c r="I198" s="166"/>
      <c r="J198" s="166"/>
      <c r="K198" s="166"/>
      <c r="L198" s="166"/>
      <c r="M198" s="166"/>
      <c r="N198" s="166"/>
      <c r="O198" s="166"/>
      <c r="P198" s="166"/>
      <c r="Q198" s="166"/>
      <c r="R198" s="166"/>
      <c r="S198" s="166"/>
      <c r="T198" s="166"/>
      <c r="U198" s="166"/>
      <c r="V198" s="166"/>
      <c r="W198" s="166"/>
      <c r="X198" s="166"/>
      <c r="Y198" s="166"/>
      <c r="Z198" s="167"/>
    </row>
    <row r="199" spans="1:26" ht="12" customHeight="1" x14ac:dyDescent="0.2">
      <c r="A199" s="149" t="s">
        <v>602</v>
      </c>
      <c r="B199" s="163"/>
      <c r="C199" s="197" t="s">
        <v>603</v>
      </c>
      <c r="D199" s="183" t="s">
        <v>282</v>
      </c>
      <c r="E199" s="166">
        <v>1</v>
      </c>
      <c r="F199" s="166">
        <v>0</v>
      </c>
      <c r="G199" s="166">
        <v>0</v>
      </c>
      <c r="H199" s="166">
        <v>1</v>
      </c>
      <c r="I199" s="166">
        <v>0</v>
      </c>
      <c r="J199" s="166">
        <v>0</v>
      </c>
      <c r="K199" s="166">
        <v>0</v>
      </c>
      <c r="L199" s="166">
        <v>0</v>
      </c>
      <c r="M199" s="166">
        <v>0</v>
      </c>
      <c r="N199" s="166">
        <v>0</v>
      </c>
      <c r="O199" s="166">
        <v>0</v>
      </c>
      <c r="P199" s="166">
        <v>0</v>
      </c>
      <c r="Q199" s="166">
        <v>0</v>
      </c>
      <c r="R199" s="166">
        <v>0</v>
      </c>
      <c r="S199" s="166">
        <v>0</v>
      </c>
      <c r="T199" s="166">
        <v>0</v>
      </c>
      <c r="U199" s="166">
        <v>0</v>
      </c>
      <c r="V199" s="166">
        <v>1</v>
      </c>
      <c r="W199" s="166">
        <v>0</v>
      </c>
      <c r="X199" s="166">
        <v>0</v>
      </c>
      <c r="Y199" s="166"/>
      <c r="Z199" s="167" t="s">
        <v>219</v>
      </c>
    </row>
    <row r="200" spans="1:26" ht="12" customHeight="1" x14ac:dyDescent="0.2">
      <c r="A200" s="149"/>
      <c r="B200" s="163"/>
      <c r="C200" s="197"/>
      <c r="D200" s="183" t="s">
        <v>283</v>
      </c>
      <c r="E200" s="166">
        <v>0</v>
      </c>
      <c r="F200" s="166">
        <v>0</v>
      </c>
      <c r="G200" s="166">
        <v>0</v>
      </c>
      <c r="H200" s="166">
        <v>0</v>
      </c>
      <c r="I200" s="166">
        <v>0</v>
      </c>
      <c r="J200" s="166">
        <v>0</v>
      </c>
      <c r="K200" s="166">
        <v>0</v>
      </c>
      <c r="L200" s="166">
        <v>0</v>
      </c>
      <c r="M200" s="166">
        <v>0</v>
      </c>
      <c r="N200" s="166">
        <v>0</v>
      </c>
      <c r="O200" s="166">
        <v>0</v>
      </c>
      <c r="P200" s="166">
        <v>0</v>
      </c>
      <c r="Q200" s="166">
        <v>0</v>
      </c>
      <c r="R200" s="166">
        <v>0</v>
      </c>
      <c r="S200" s="166">
        <v>0</v>
      </c>
      <c r="T200" s="166">
        <v>0</v>
      </c>
      <c r="U200" s="166">
        <v>0</v>
      </c>
      <c r="V200" s="166">
        <v>0</v>
      </c>
      <c r="W200" s="166">
        <v>0</v>
      </c>
      <c r="X200" s="166">
        <v>0</v>
      </c>
      <c r="Y200" s="166"/>
      <c r="Z200" s="167"/>
    </row>
    <row r="201" spans="1:26" ht="12" customHeight="1" x14ac:dyDescent="0.2">
      <c r="A201" s="149" t="s">
        <v>604</v>
      </c>
      <c r="B201" s="163"/>
      <c r="C201" s="197" t="s">
        <v>605</v>
      </c>
      <c r="D201" s="183" t="s">
        <v>282</v>
      </c>
      <c r="E201" s="166">
        <v>119</v>
      </c>
      <c r="F201" s="166">
        <v>0</v>
      </c>
      <c r="G201" s="166">
        <v>5</v>
      </c>
      <c r="H201" s="166">
        <v>66</v>
      </c>
      <c r="I201" s="166">
        <v>48</v>
      </c>
      <c r="J201" s="166">
        <v>0</v>
      </c>
      <c r="K201" s="166">
        <v>0</v>
      </c>
      <c r="L201" s="166">
        <v>0</v>
      </c>
      <c r="M201" s="166">
        <v>0</v>
      </c>
      <c r="N201" s="166">
        <v>0</v>
      </c>
      <c r="O201" s="166">
        <v>0</v>
      </c>
      <c r="P201" s="166">
        <v>0</v>
      </c>
      <c r="Q201" s="166">
        <v>2</v>
      </c>
      <c r="R201" s="166">
        <v>3</v>
      </c>
      <c r="S201" s="166">
        <v>0</v>
      </c>
      <c r="T201" s="166">
        <v>3</v>
      </c>
      <c r="U201" s="166">
        <v>35</v>
      </c>
      <c r="V201" s="166">
        <v>38</v>
      </c>
      <c r="W201" s="166">
        <v>28</v>
      </c>
      <c r="X201" s="166">
        <v>10</v>
      </c>
      <c r="Y201" s="166"/>
      <c r="Z201" s="167" t="s">
        <v>219</v>
      </c>
    </row>
    <row r="202" spans="1:26" ht="12" customHeight="1" x14ac:dyDescent="0.2">
      <c r="A202" s="149"/>
      <c r="B202" s="163"/>
      <c r="C202" s="197"/>
      <c r="D202" s="183" t="s">
        <v>283</v>
      </c>
      <c r="E202" s="166">
        <v>83</v>
      </c>
      <c r="F202" s="166">
        <v>0</v>
      </c>
      <c r="G202" s="166">
        <v>2</v>
      </c>
      <c r="H202" s="166">
        <v>45</v>
      </c>
      <c r="I202" s="166">
        <v>36</v>
      </c>
      <c r="J202" s="166">
        <v>0</v>
      </c>
      <c r="K202" s="166">
        <v>0</v>
      </c>
      <c r="L202" s="166">
        <v>0</v>
      </c>
      <c r="M202" s="166">
        <v>0</v>
      </c>
      <c r="N202" s="166">
        <v>0</v>
      </c>
      <c r="O202" s="166">
        <v>0</v>
      </c>
      <c r="P202" s="166">
        <v>0</v>
      </c>
      <c r="Q202" s="166">
        <v>1</v>
      </c>
      <c r="R202" s="166">
        <v>1</v>
      </c>
      <c r="S202" s="166">
        <v>0</v>
      </c>
      <c r="T202" s="166">
        <v>2</v>
      </c>
      <c r="U202" s="166">
        <v>22</v>
      </c>
      <c r="V202" s="166">
        <v>23</v>
      </c>
      <c r="W202" s="166">
        <v>25</v>
      </c>
      <c r="X202" s="166">
        <v>9</v>
      </c>
      <c r="Y202" s="166"/>
      <c r="Z202" s="167"/>
    </row>
    <row r="203" spans="1:26" ht="5.0999999999999996" customHeight="1" x14ac:dyDescent="0.2">
      <c r="A203" s="149"/>
      <c r="C203" s="149"/>
      <c r="D203" s="183"/>
      <c r="E203" s="166"/>
      <c r="F203" s="166"/>
      <c r="G203" s="166"/>
      <c r="H203" s="166"/>
      <c r="I203" s="166"/>
      <c r="J203" s="166"/>
      <c r="K203" s="166"/>
      <c r="L203" s="166"/>
      <c r="M203" s="166"/>
      <c r="N203" s="166"/>
      <c r="O203" s="166"/>
      <c r="P203" s="166"/>
      <c r="Q203" s="166"/>
      <c r="R203" s="166"/>
      <c r="S203" s="166"/>
      <c r="T203" s="166"/>
      <c r="U203" s="166"/>
      <c r="V203" s="166"/>
      <c r="W203" s="166"/>
      <c r="X203" s="166"/>
      <c r="Y203" s="166"/>
      <c r="Z203" s="167"/>
    </row>
    <row r="204" spans="1:26" ht="12" customHeight="1" x14ac:dyDescent="0.2">
      <c r="A204" s="149">
        <v>225</v>
      </c>
      <c r="C204" s="149" t="s">
        <v>606</v>
      </c>
      <c r="D204" s="183" t="s">
        <v>282</v>
      </c>
      <c r="E204" s="166">
        <v>4</v>
      </c>
      <c r="F204" s="166">
        <v>0</v>
      </c>
      <c r="G204" s="166">
        <v>0</v>
      </c>
      <c r="H204" s="166">
        <v>3</v>
      </c>
      <c r="I204" s="166">
        <v>1</v>
      </c>
      <c r="J204" s="166">
        <v>0</v>
      </c>
      <c r="K204" s="166">
        <v>0</v>
      </c>
      <c r="L204" s="166">
        <v>0</v>
      </c>
      <c r="M204" s="166">
        <v>0</v>
      </c>
      <c r="N204" s="166">
        <v>0</v>
      </c>
      <c r="O204" s="166">
        <v>0</v>
      </c>
      <c r="P204" s="166">
        <v>0</v>
      </c>
      <c r="Q204" s="166">
        <v>0</v>
      </c>
      <c r="R204" s="166">
        <v>0</v>
      </c>
      <c r="S204" s="166">
        <v>0</v>
      </c>
      <c r="T204" s="166">
        <v>0</v>
      </c>
      <c r="U204" s="166">
        <v>2</v>
      </c>
      <c r="V204" s="166">
        <v>2</v>
      </c>
      <c r="W204" s="166">
        <v>0</v>
      </c>
      <c r="X204" s="166">
        <v>0</v>
      </c>
      <c r="Y204" s="166"/>
      <c r="Z204" s="167">
        <v>225</v>
      </c>
    </row>
    <row r="205" spans="1:26" ht="12" customHeight="1" x14ac:dyDescent="0.2">
      <c r="A205" s="149"/>
      <c r="C205" s="149"/>
      <c r="D205" s="183" t="s">
        <v>283</v>
      </c>
      <c r="E205" s="166">
        <v>1</v>
      </c>
      <c r="F205" s="166">
        <v>0</v>
      </c>
      <c r="G205" s="166">
        <v>0</v>
      </c>
      <c r="H205" s="166">
        <v>1</v>
      </c>
      <c r="I205" s="166">
        <v>0</v>
      </c>
      <c r="J205" s="166">
        <v>0</v>
      </c>
      <c r="K205" s="166">
        <v>0</v>
      </c>
      <c r="L205" s="166">
        <v>0</v>
      </c>
      <c r="M205" s="166">
        <v>0</v>
      </c>
      <c r="N205" s="166">
        <v>0</v>
      </c>
      <c r="O205" s="166">
        <v>0</v>
      </c>
      <c r="P205" s="166">
        <v>0</v>
      </c>
      <c r="Q205" s="166">
        <v>0</v>
      </c>
      <c r="R205" s="166">
        <v>0</v>
      </c>
      <c r="S205" s="166">
        <v>0</v>
      </c>
      <c r="T205" s="166">
        <v>0</v>
      </c>
      <c r="U205" s="166">
        <v>1</v>
      </c>
      <c r="V205" s="166">
        <v>0</v>
      </c>
      <c r="W205" s="166">
        <v>0</v>
      </c>
      <c r="X205" s="166">
        <v>0</v>
      </c>
      <c r="Y205" s="166"/>
      <c r="Z205" s="167"/>
    </row>
    <row r="206" spans="1:26" ht="5.0999999999999996" customHeight="1" x14ac:dyDescent="0.2">
      <c r="A206" s="149"/>
      <c r="C206" s="149"/>
      <c r="D206" s="183"/>
      <c r="E206" s="166"/>
      <c r="F206" s="166"/>
      <c r="G206" s="166"/>
      <c r="H206" s="166"/>
      <c r="I206" s="166"/>
      <c r="J206" s="166"/>
      <c r="K206" s="166"/>
      <c r="L206" s="166"/>
      <c r="M206" s="166"/>
      <c r="N206" s="166"/>
      <c r="O206" s="166"/>
      <c r="P206" s="166"/>
      <c r="Q206" s="166"/>
      <c r="R206" s="166"/>
      <c r="S206" s="166"/>
      <c r="T206" s="166"/>
      <c r="U206" s="166"/>
      <c r="V206" s="166"/>
      <c r="W206" s="166"/>
      <c r="X206" s="166"/>
      <c r="Y206" s="166"/>
      <c r="Z206" s="167"/>
    </row>
    <row r="207" spans="1:26" ht="12" customHeight="1" x14ac:dyDescent="0.2">
      <c r="A207" s="149">
        <v>229</v>
      </c>
      <c r="C207" s="149" t="s">
        <v>615</v>
      </c>
      <c r="D207" s="183" t="s">
        <v>282</v>
      </c>
      <c r="E207" s="166">
        <v>102</v>
      </c>
      <c r="F207" s="166">
        <v>12</v>
      </c>
      <c r="G207" s="166">
        <v>49</v>
      </c>
      <c r="H207" s="166">
        <v>40</v>
      </c>
      <c r="I207" s="166">
        <v>1</v>
      </c>
      <c r="J207" s="166">
        <v>0</v>
      </c>
      <c r="K207" s="166">
        <v>2</v>
      </c>
      <c r="L207" s="166">
        <v>5</v>
      </c>
      <c r="M207" s="166">
        <v>5</v>
      </c>
      <c r="N207" s="166">
        <v>0</v>
      </c>
      <c r="O207" s="166">
        <v>1</v>
      </c>
      <c r="P207" s="166">
        <v>5</v>
      </c>
      <c r="Q207" s="166">
        <v>11</v>
      </c>
      <c r="R207" s="166">
        <v>27</v>
      </c>
      <c r="S207" s="166">
        <v>5</v>
      </c>
      <c r="T207" s="166">
        <v>0</v>
      </c>
      <c r="U207" s="166">
        <v>8</v>
      </c>
      <c r="V207" s="166">
        <v>10</v>
      </c>
      <c r="W207" s="166">
        <v>13</v>
      </c>
      <c r="X207" s="166">
        <v>10</v>
      </c>
      <c r="Y207" s="166"/>
      <c r="Z207" s="167">
        <v>229</v>
      </c>
    </row>
    <row r="208" spans="1:26" ht="12" customHeight="1" x14ac:dyDescent="0.2">
      <c r="A208" s="149"/>
      <c r="C208" s="186" t="s">
        <v>616</v>
      </c>
      <c r="D208" s="183" t="s">
        <v>283</v>
      </c>
      <c r="E208" s="166">
        <v>76</v>
      </c>
      <c r="F208" s="166">
        <v>10</v>
      </c>
      <c r="G208" s="166">
        <v>33</v>
      </c>
      <c r="H208" s="166">
        <v>33</v>
      </c>
      <c r="I208" s="166">
        <v>0</v>
      </c>
      <c r="J208" s="166">
        <v>0</v>
      </c>
      <c r="K208" s="166">
        <v>2</v>
      </c>
      <c r="L208" s="166">
        <v>4</v>
      </c>
      <c r="M208" s="166">
        <v>4</v>
      </c>
      <c r="N208" s="166">
        <v>0</v>
      </c>
      <c r="O208" s="166">
        <v>1</v>
      </c>
      <c r="P208" s="166">
        <v>4</v>
      </c>
      <c r="Q208" s="166">
        <v>5</v>
      </c>
      <c r="R208" s="166">
        <v>20</v>
      </c>
      <c r="S208" s="166">
        <v>3</v>
      </c>
      <c r="T208" s="166">
        <v>0</v>
      </c>
      <c r="U208" s="166">
        <v>6</v>
      </c>
      <c r="V208" s="166">
        <v>9</v>
      </c>
      <c r="W208" s="166">
        <v>9</v>
      </c>
      <c r="X208" s="166">
        <v>9</v>
      </c>
      <c r="Y208" s="166"/>
      <c r="Z208" s="167"/>
    </row>
    <row r="209" spans="1:26" ht="5.0999999999999996" customHeight="1" x14ac:dyDescent="0.2">
      <c r="A209" s="149"/>
      <c r="C209" s="149"/>
      <c r="D209" s="183"/>
      <c r="E209" s="166"/>
      <c r="F209" s="166"/>
      <c r="G209" s="166"/>
      <c r="H209" s="166"/>
      <c r="I209" s="166"/>
      <c r="J209" s="166"/>
      <c r="K209" s="166"/>
      <c r="L209" s="166"/>
      <c r="M209" s="166"/>
      <c r="N209" s="166"/>
      <c r="O209" s="166"/>
      <c r="P209" s="166"/>
      <c r="Q209" s="166"/>
      <c r="R209" s="166"/>
      <c r="S209" s="166"/>
      <c r="T209" s="166"/>
      <c r="U209" s="166"/>
      <c r="V209" s="166"/>
      <c r="W209" s="166"/>
      <c r="X209" s="166"/>
      <c r="Y209" s="166"/>
      <c r="Z209" s="167"/>
    </row>
    <row r="210" spans="1:26" ht="12" customHeight="1" x14ac:dyDescent="0.2">
      <c r="A210" s="149" t="s">
        <v>220</v>
      </c>
      <c r="B210" s="185" t="s">
        <v>618</v>
      </c>
      <c r="C210" s="144" t="s">
        <v>619</v>
      </c>
      <c r="D210" s="183" t="s">
        <v>282</v>
      </c>
      <c r="E210" s="166">
        <v>183</v>
      </c>
      <c r="F210" s="166">
        <v>16</v>
      </c>
      <c r="G210" s="166">
        <v>98</v>
      </c>
      <c r="H210" s="166">
        <v>62</v>
      </c>
      <c r="I210" s="166">
        <v>7</v>
      </c>
      <c r="J210" s="166">
        <v>0</v>
      </c>
      <c r="K210" s="166">
        <v>3</v>
      </c>
      <c r="L210" s="166">
        <v>4</v>
      </c>
      <c r="M210" s="166">
        <v>9</v>
      </c>
      <c r="N210" s="166">
        <v>0</v>
      </c>
      <c r="O210" s="166">
        <v>1</v>
      </c>
      <c r="P210" s="166">
        <v>13</v>
      </c>
      <c r="Q210" s="166">
        <v>40</v>
      </c>
      <c r="R210" s="166">
        <v>36</v>
      </c>
      <c r="S210" s="166">
        <v>8</v>
      </c>
      <c r="T210" s="166">
        <v>1</v>
      </c>
      <c r="U210" s="166">
        <v>16</v>
      </c>
      <c r="V210" s="166">
        <v>26</v>
      </c>
      <c r="W210" s="166">
        <v>19</v>
      </c>
      <c r="X210" s="166">
        <v>7</v>
      </c>
      <c r="Y210" s="166"/>
      <c r="Z210" s="167" t="s">
        <v>222</v>
      </c>
    </row>
    <row r="211" spans="1:26" ht="12" customHeight="1" x14ac:dyDescent="0.2">
      <c r="A211" s="149"/>
      <c r="C211" s="149"/>
      <c r="D211" s="183" t="s">
        <v>283</v>
      </c>
      <c r="E211" s="166">
        <v>162</v>
      </c>
      <c r="F211" s="166">
        <v>13</v>
      </c>
      <c r="G211" s="166">
        <v>86</v>
      </c>
      <c r="H211" s="166">
        <v>57</v>
      </c>
      <c r="I211" s="166">
        <v>6</v>
      </c>
      <c r="J211" s="166">
        <v>0</v>
      </c>
      <c r="K211" s="166">
        <v>3</v>
      </c>
      <c r="L211" s="166">
        <v>4</v>
      </c>
      <c r="M211" s="166">
        <v>6</v>
      </c>
      <c r="N211" s="166">
        <v>0</v>
      </c>
      <c r="O211" s="166">
        <v>1</v>
      </c>
      <c r="P211" s="166">
        <v>11</v>
      </c>
      <c r="Q211" s="166">
        <v>33</v>
      </c>
      <c r="R211" s="166">
        <v>34</v>
      </c>
      <c r="S211" s="166">
        <v>7</v>
      </c>
      <c r="T211" s="166">
        <v>1</v>
      </c>
      <c r="U211" s="166">
        <v>14</v>
      </c>
      <c r="V211" s="166">
        <v>24</v>
      </c>
      <c r="W211" s="166">
        <v>18</v>
      </c>
      <c r="X211" s="166">
        <v>6</v>
      </c>
      <c r="Y211" s="166"/>
      <c r="Z211" s="167"/>
    </row>
    <row r="212" spans="1:26" ht="5.0999999999999996" customHeight="1" x14ac:dyDescent="0.2">
      <c r="A212" s="149"/>
      <c r="C212" s="149"/>
      <c r="D212" s="183"/>
      <c r="E212" s="166"/>
      <c r="F212" s="166"/>
      <c r="G212" s="166"/>
      <c r="H212" s="166"/>
      <c r="I212" s="166"/>
      <c r="J212" s="166"/>
      <c r="K212" s="166"/>
      <c r="L212" s="166"/>
      <c r="M212" s="166"/>
      <c r="N212" s="166"/>
      <c r="O212" s="166"/>
      <c r="P212" s="166"/>
      <c r="Q212" s="166"/>
      <c r="R212" s="166"/>
      <c r="S212" s="166"/>
      <c r="T212" s="166"/>
      <c r="U212" s="166"/>
      <c r="V212" s="166"/>
      <c r="W212" s="166"/>
      <c r="X212" s="166"/>
      <c r="Y212" s="166"/>
      <c r="Z212" s="167"/>
    </row>
    <row r="213" spans="1:26" ht="12" customHeight="1" x14ac:dyDescent="0.2">
      <c r="A213" s="149">
        <v>235</v>
      </c>
      <c r="C213" s="149" t="s">
        <v>626</v>
      </c>
      <c r="D213" s="183" t="s">
        <v>282</v>
      </c>
      <c r="E213" s="166">
        <v>1</v>
      </c>
      <c r="F213" s="166">
        <v>0</v>
      </c>
      <c r="G213" s="166">
        <v>1</v>
      </c>
      <c r="H213" s="166">
        <v>0</v>
      </c>
      <c r="I213" s="166">
        <v>0</v>
      </c>
      <c r="J213" s="166">
        <v>0</v>
      </c>
      <c r="K213" s="166">
        <v>0</v>
      </c>
      <c r="L213" s="166">
        <v>0</v>
      </c>
      <c r="M213" s="166">
        <v>0</v>
      </c>
      <c r="N213" s="166">
        <v>0</v>
      </c>
      <c r="O213" s="166">
        <v>0</v>
      </c>
      <c r="P213" s="166">
        <v>0</v>
      </c>
      <c r="Q213" s="166">
        <v>0</v>
      </c>
      <c r="R213" s="166">
        <v>1</v>
      </c>
      <c r="S213" s="166">
        <v>0</v>
      </c>
      <c r="T213" s="166">
        <v>0</v>
      </c>
      <c r="U213" s="166">
        <v>0</v>
      </c>
      <c r="V213" s="166">
        <v>0</v>
      </c>
      <c r="W213" s="166">
        <v>0</v>
      </c>
      <c r="X213" s="166">
        <v>0</v>
      </c>
      <c r="Y213" s="166"/>
      <c r="Z213" s="167">
        <v>235</v>
      </c>
    </row>
    <row r="214" spans="1:26" ht="12" customHeight="1" x14ac:dyDescent="0.2">
      <c r="A214" s="149"/>
      <c r="C214" s="149"/>
      <c r="D214" s="183" t="s">
        <v>283</v>
      </c>
      <c r="E214" s="166">
        <v>0</v>
      </c>
      <c r="F214" s="166">
        <v>0</v>
      </c>
      <c r="G214" s="166">
        <v>0</v>
      </c>
      <c r="H214" s="166">
        <v>0</v>
      </c>
      <c r="I214" s="166">
        <v>0</v>
      </c>
      <c r="J214" s="166">
        <v>0</v>
      </c>
      <c r="K214" s="166">
        <v>0</v>
      </c>
      <c r="L214" s="166">
        <v>0</v>
      </c>
      <c r="M214" s="166">
        <v>0</v>
      </c>
      <c r="N214" s="166">
        <v>0</v>
      </c>
      <c r="O214" s="166">
        <v>0</v>
      </c>
      <c r="P214" s="166">
        <v>0</v>
      </c>
      <c r="Q214" s="166">
        <v>0</v>
      </c>
      <c r="R214" s="166">
        <v>0</v>
      </c>
      <c r="S214" s="166">
        <v>0</v>
      </c>
      <c r="T214" s="166">
        <v>0</v>
      </c>
      <c r="U214" s="166">
        <v>0</v>
      </c>
      <c r="V214" s="166">
        <v>0</v>
      </c>
      <c r="W214" s="166">
        <v>0</v>
      </c>
      <c r="X214" s="166">
        <v>0</v>
      </c>
      <c r="Y214" s="166"/>
      <c r="Z214" s="167"/>
    </row>
    <row r="215" spans="1:26" ht="12" customHeight="1" x14ac:dyDescent="0.2">
      <c r="A215" s="149">
        <v>238</v>
      </c>
      <c r="C215" s="149" t="s">
        <v>631</v>
      </c>
      <c r="D215" s="183" t="s">
        <v>282</v>
      </c>
      <c r="E215" s="166">
        <v>14</v>
      </c>
      <c r="F215" s="166">
        <v>0</v>
      </c>
      <c r="G215" s="166">
        <v>6</v>
      </c>
      <c r="H215" s="166">
        <v>6</v>
      </c>
      <c r="I215" s="166">
        <v>2</v>
      </c>
      <c r="J215" s="166">
        <v>0</v>
      </c>
      <c r="K215" s="166">
        <v>0</v>
      </c>
      <c r="L215" s="166">
        <v>0</v>
      </c>
      <c r="M215" s="166">
        <v>0</v>
      </c>
      <c r="N215" s="166">
        <v>0</v>
      </c>
      <c r="O215" s="166">
        <v>0</v>
      </c>
      <c r="P215" s="166">
        <v>0</v>
      </c>
      <c r="Q215" s="166">
        <v>3</v>
      </c>
      <c r="R215" s="166">
        <v>3</v>
      </c>
      <c r="S215" s="166">
        <v>0</v>
      </c>
      <c r="T215" s="166">
        <v>0</v>
      </c>
      <c r="U215" s="166">
        <v>0</v>
      </c>
      <c r="V215" s="166">
        <v>4</v>
      </c>
      <c r="W215" s="166">
        <v>4</v>
      </c>
      <c r="X215" s="166">
        <v>0</v>
      </c>
      <c r="Y215" s="166"/>
      <c r="Z215" s="167">
        <v>238</v>
      </c>
    </row>
    <row r="216" spans="1:26" ht="12" customHeight="1" x14ac:dyDescent="0.2">
      <c r="A216" s="149"/>
      <c r="C216" s="149"/>
      <c r="D216" s="183" t="s">
        <v>283</v>
      </c>
      <c r="E216" s="166">
        <v>12</v>
      </c>
      <c r="F216" s="166">
        <v>0</v>
      </c>
      <c r="G216" s="166">
        <v>5</v>
      </c>
      <c r="H216" s="166">
        <v>5</v>
      </c>
      <c r="I216" s="166">
        <v>2</v>
      </c>
      <c r="J216" s="166">
        <v>0</v>
      </c>
      <c r="K216" s="166">
        <v>0</v>
      </c>
      <c r="L216" s="166">
        <v>0</v>
      </c>
      <c r="M216" s="166">
        <v>0</v>
      </c>
      <c r="N216" s="166">
        <v>0</v>
      </c>
      <c r="O216" s="166">
        <v>0</v>
      </c>
      <c r="P216" s="166">
        <v>0</v>
      </c>
      <c r="Q216" s="166">
        <v>2</v>
      </c>
      <c r="R216" s="166">
        <v>3</v>
      </c>
      <c r="S216" s="166">
        <v>0</v>
      </c>
      <c r="T216" s="166">
        <v>0</v>
      </c>
      <c r="U216" s="166">
        <v>0</v>
      </c>
      <c r="V216" s="166">
        <v>4</v>
      </c>
      <c r="W216" s="166">
        <v>3</v>
      </c>
      <c r="X216" s="166">
        <v>0</v>
      </c>
      <c r="Y216" s="166"/>
      <c r="Z216" s="167"/>
    </row>
    <row r="217" spans="1:26" ht="5.0999999999999996" customHeight="1" x14ac:dyDescent="0.2">
      <c r="A217" s="149"/>
      <c r="C217" s="149"/>
      <c r="D217" s="183"/>
      <c r="E217" s="166"/>
      <c r="F217" s="166"/>
      <c r="G217" s="166"/>
      <c r="H217" s="166"/>
      <c r="I217" s="166"/>
      <c r="J217" s="166"/>
      <c r="K217" s="166"/>
      <c r="L217" s="166"/>
      <c r="M217" s="166"/>
      <c r="N217" s="166"/>
      <c r="O217" s="166"/>
      <c r="P217" s="166"/>
      <c r="Q217" s="166"/>
      <c r="R217" s="166"/>
      <c r="S217" s="166"/>
      <c r="T217" s="166"/>
      <c r="U217" s="166"/>
      <c r="V217" s="166"/>
      <c r="W217" s="166"/>
      <c r="X217" s="166"/>
      <c r="Y217" s="166"/>
      <c r="Z217" s="167"/>
    </row>
    <row r="218" spans="1:26" ht="12" customHeight="1" x14ac:dyDescent="0.2">
      <c r="A218" s="149">
        <v>239</v>
      </c>
      <c r="C218" s="149" t="s">
        <v>632</v>
      </c>
      <c r="D218" s="183" t="s">
        <v>282</v>
      </c>
      <c r="E218" s="166">
        <v>5</v>
      </c>
      <c r="F218" s="166">
        <v>0</v>
      </c>
      <c r="G218" s="166">
        <v>3</v>
      </c>
      <c r="H218" s="166">
        <v>2</v>
      </c>
      <c r="I218" s="166">
        <v>0</v>
      </c>
      <c r="J218" s="166">
        <v>0</v>
      </c>
      <c r="K218" s="166">
        <v>0</v>
      </c>
      <c r="L218" s="166">
        <v>0</v>
      </c>
      <c r="M218" s="166">
        <v>0</v>
      </c>
      <c r="N218" s="166">
        <v>0</v>
      </c>
      <c r="O218" s="166">
        <v>0</v>
      </c>
      <c r="P218" s="166">
        <v>1</v>
      </c>
      <c r="Q218" s="166">
        <v>0</v>
      </c>
      <c r="R218" s="166">
        <v>0</v>
      </c>
      <c r="S218" s="166">
        <v>2</v>
      </c>
      <c r="T218" s="166">
        <v>0</v>
      </c>
      <c r="U218" s="166">
        <v>1</v>
      </c>
      <c r="V218" s="166">
        <v>0</v>
      </c>
      <c r="W218" s="166">
        <v>0</v>
      </c>
      <c r="X218" s="166">
        <v>1</v>
      </c>
      <c r="Y218" s="166"/>
      <c r="Z218" s="167">
        <v>239</v>
      </c>
    </row>
    <row r="219" spans="1:26" ht="12" customHeight="1" x14ac:dyDescent="0.2">
      <c r="A219" s="149"/>
      <c r="C219" s="149"/>
      <c r="D219" s="183" t="s">
        <v>283</v>
      </c>
      <c r="E219" s="166">
        <v>3</v>
      </c>
      <c r="F219" s="166">
        <v>0</v>
      </c>
      <c r="G219" s="166">
        <v>2</v>
      </c>
      <c r="H219" s="166">
        <v>1</v>
      </c>
      <c r="I219" s="166">
        <v>0</v>
      </c>
      <c r="J219" s="166">
        <v>0</v>
      </c>
      <c r="K219" s="166">
        <v>0</v>
      </c>
      <c r="L219" s="166">
        <v>0</v>
      </c>
      <c r="M219" s="166">
        <v>0</v>
      </c>
      <c r="N219" s="166">
        <v>0</v>
      </c>
      <c r="O219" s="166">
        <v>0</v>
      </c>
      <c r="P219" s="166">
        <v>1</v>
      </c>
      <c r="Q219" s="166">
        <v>0</v>
      </c>
      <c r="R219" s="166">
        <v>0</v>
      </c>
      <c r="S219" s="166">
        <v>1</v>
      </c>
      <c r="T219" s="166">
        <v>0</v>
      </c>
      <c r="U219" s="166">
        <v>0</v>
      </c>
      <c r="V219" s="166">
        <v>0</v>
      </c>
      <c r="W219" s="166">
        <v>0</v>
      </c>
      <c r="X219" s="166">
        <v>1</v>
      </c>
      <c r="Y219" s="166"/>
      <c r="Z219" s="167"/>
    </row>
    <row r="220" spans="1:26" ht="5.0999999999999996" customHeight="1" x14ac:dyDescent="0.2">
      <c r="A220" s="149"/>
      <c r="C220" s="149"/>
      <c r="D220" s="183"/>
      <c r="E220" s="166"/>
      <c r="F220" s="166"/>
      <c r="G220" s="166"/>
      <c r="H220" s="166"/>
      <c r="I220" s="166"/>
      <c r="J220" s="166"/>
      <c r="K220" s="166"/>
      <c r="L220" s="166"/>
      <c r="M220" s="166"/>
      <c r="N220" s="166"/>
      <c r="O220" s="166"/>
      <c r="P220" s="166"/>
      <c r="Q220" s="166"/>
      <c r="R220" s="166"/>
      <c r="S220" s="166"/>
      <c r="T220" s="166"/>
      <c r="U220" s="166"/>
      <c r="V220" s="166"/>
      <c r="W220" s="166"/>
      <c r="X220" s="166"/>
      <c r="Y220" s="166"/>
      <c r="Z220" s="167"/>
    </row>
    <row r="221" spans="1:26" ht="12" customHeight="1" x14ac:dyDescent="0.2">
      <c r="A221" s="149" t="s">
        <v>635</v>
      </c>
      <c r="C221" s="149" t="s">
        <v>636</v>
      </c>
      <c r="D221" s="183" t="s">
        <v>282</v>
      </c>
      <c r="E221" s="166">
        <v>1</v>
      </c>
      <c r="F221" s="166">
        <v>0</v>
      </c>
      <c r="G221" s="166">
        <v>1</v>
      </c>
      <c r="H221" s="166">
        <v>0</v>
      </c>
      <c r="I221" s="166">
        <v>0</v>
      </c>
      <c r="J221" s="166">
        <v>0</v>
      </c>
      <c r="K221" s="166">
        <v>0</v>
      </c>
      <c r="L221" s="166">
        <v>0</v>
      </c>
      <c r="M221" s="166">
        <v>0</v>
      </c>
      <c r="N221" s="166">
        <v>0</v>
      </c>
      <c r="O221" s="166">
        <v>0</v>
      </c>
      <c r="P221" s="166">
        <v>1</v>
      </c>
      <c r="Q221" s="166">
        <v>0</v>
      </c>
      <c r="R221" s="166">
        <v>0</v>
      </c>
      <c r="S221" s="166">
        <v>0</v>
      </c>
      <c r="T221" s="166">
        <v>0</v>
      </c>
      <c r="U221" s="166">
        <v>0</v>
      </c>
      <c r="V221" s="166">
        <v>0</v>
      </c>
      <c r="W221" s="166">
        <v>0</v>
      </c>
      <c r="X221" s="166">
        <v>0</v>
      </c>
      <c r="Y221" s="166"/>
      <c r="Z221" s="167" t="s">
        <v>635</v>
      </c>
    </row>
    <row r="222" spans="1:26" ht="12" customHeight="1" x14ac:dyDescent="0.2">
      <c r="A222" s="149"/>
      <c r="C222" s="149"/>
      <c r="D222" s="183" t="s">
        <v>283</v>
      </c>
      <c r="E222" s="166">
        <v>1</v>
      </c>
      <c r="F222" s="166">
        <v>0</v>
      </c>
      <c r="G222" s="166">
        <v>1</v>
      </c>
      <c r="H222" s="166">
        <v>0</v>
      </c>
      <c r="I222" s="166">
        <v>0</v>
      </c>
      <c r="J222" s="166">
        <v>0</v>
      </c>
      <c r="K222" s="166">
        <v>0</v>
      </c>
      <c r="L222" s="166">
        <v>0</v>
      </c>
      <c r="M222" s="166">
        <v>0</v>
      </c>
      <c r="N222" s="166">
        <v>0</v>
      </c>
      <c r="O222" s="166">
        <v>0</v>
      </c>
      <c r="P222" s="166">
        <v>1</v>
      </c>
      <c r="Q222" s="166">
        <v>0</v>
      </c>
      <c r="R222" s="166">
        <v>0</v>
      </c>
      <c r="S222" s="166">
        <v>0</v>
      </c>
      <c r="T222" s="166">
        <v>0</v>
      </c>
      <c r="U222" s="166">
        <v>0</v>
      </c>
      <c r="V222" s="166">
        <v>0</v>
      </c>
      <c r="W222" s="166">
        <v>0</v>
      </c>
      <c r="X222" s="166">
        <v>0</v>
      </c>
      <c r="Y222" s="166"/>
      <c r="Z222" s="167"/>
    </row>
    <row r="223" spans="1:26" ht="5.0999999999999996" customHeight="1" x14ac:dyDescent="0.2">
      <c r="A223" s="149"/>
      <c r="C223" s="149"/>
      <c r="D223" s="183"/>
      <c r="E223" s="166"/>
      <c r="F223" s="166"/>
      <c r="G223" s="166"/>
      <c r="H223" s="166"/>
      <c r="I223" s="166"/>
      <c r="J223" s="166"/>
      <c r="K223" s="166"/>
      <c r="L223" s="166"/>
      <c r="M223" s="166"/>
      <c r="N223" s="166"/>
      <c r="O223" s="166"/>
      <c r="P223" s="166"/>
      <c r="Q223" s="166"/>
      <c r="R223" s="166"/>
      <c r="S223" s="166"/>
      <c r="T223" s="166"/>
      <c r="U223" s="166"/>
      <c r="V223" s="166"/>
      <c r="W223" s="166"/>
      <c r="X223" s="166"/>
      <c r="Y223" s="166"/>
      <c r="Z223" s="167"/>
    </row>
    <row r="224" spans="1:26" ht="12" customHeight="1" x14ac:dyDescent="0.2">
      <c r="A224" s="149" t="s">
        <v>637</v>
      </c>
      <c r="C224" s="149" t="s">
        <v>638</v>
      </c>
      <c r="D224" s="183" t="s">
        <v>282</v>
      </c>
      <c r="E224" s="166">
        <v>93</v>
      </c>
      <c r="F224" s="166">
        <v>9</v>
      </c>
      <c r="G224" s="166">
        <v>48</v>
      </c>
      <c r="H224" s="166">
        <v>35</v>
      </c>
      <c r="I224" s="166">
        <v>1</v>
      </c>
      <c r="J224" s="166">
        <v>0</v>
      </c>
      <c r="K224" s="166">
        <v>1</v>
      </c>
      <c r="L224" s="166">
        <v>3</v>
      </c>
      <c r="M224" s="166">
        <v>5</v>
      </c>
      <c r="N224" s="166">
        <v>0</v>
      </c>
      <c r="O224" s="166">
        <v>1</v>
      </c>
      <c r="P224" s="166">
        <v>3</v>
      </c>
      <c r="Q224" s="166">
        <v>21</v>
      </c>
      <c r="R224" s="166">
        <v>18</v>
      </c>
      <c r="S224" s="166">
        <v>5</v>
      </c>
      <c r="T224" s="166">
        <v>1</v>
      </c>
      <c r="U224" s="166">
        <v>9</v>
      </c>
      <c r="V224" s="166">
        <v>11</v>
      </c>
      <c r="W224" s="166">
        <v>9</v>
      </c>
      <c r="X224" s="166">
        <v>6</v>
      </c>
      <c r="Y224" s="166"/>
      <c r="Z224" s="167" t="s">
        <v>639</v>
      </c>
    </row>
    <row r="225" spans="1:26" ht="12" customHeight="1" x14ac:dyDescent="0.2">
      <c r="A225" s="149"/>
      <c r="C225" s="149"/>
      <c r="D225" s="183" t="s">
        <v>283</v>
      </c>
      <c r="E225" s="166">
        <v>81</v>
      </c>
      <c r="F225" s="166">
        <v>8</v>
      </c>
      <c r="G225" s="166">
        <v>41</v>
      </c>
      <c r="H225" s="166">
        <v>32</v>
      </c>
      <c r="I225" s="166">
        <v>0</v>
      </c>
      <c r="J225" s="166">
        <v>0</v>
      </c>
      <c r="K225" s="166">
        <v>1</v>
      </c>
      <c r="L225" s="166">
        <v>3</v>
      </c>
      <c r="M225" s="166">
        <v>4</v>
      </c>
      <c r="N225" s="166">
        <v>0</v>
      </c>
      <c r="O225" s="166">
        <v>1</v>
      </c>
      <c r="P225" s="166">
        <v>2</v>
      </c>
      <c r="Q225" s="166">
        <v>16</v>
      </c>
      <c r="R225" s="166">
        <v>17</v>
      </c>
      <c r="S225" s="166">
        <v>5</v>
      </c>
      <c r="T225" s="166">
        <v>1</v>
      </c>
      <c r="U225" s="166">
        <v>8</v>
      </c>
      <c r="V225" s="166">
        <v>9</v>
      </c>
      <c r="W225" s="166">
        <v>9</v>
      </c>
      <c r="X225" s="166">
        <v>5</v>
      </c>
      <c r="Y225" s="166"/>
      <c r="Z225" s="167"/>
    </row>
    <row r="226" spans="1:26" ht="5.0999999999999996" customHeight="1" x14ac:dyDescent="0.2">
      <c r="A226" s="149"/>
      <c r="C226" s="149"/>
      <c r="D226" s="183"/>
      <c r="E226" s="166"/>
      <c r="F226" s="166"/>
      <c r="G226" s="166"/>
      <c r="H226" s="166"/>
      <c r="I226" s="166"/>
      <c r="J226" s="166"/>
      <c r="K226" s="166"/>
      <c r="L226" s="166"/>
      <c r="M226" s="166"/>
      <c r="N226" s="166"/>
      <c r="O226" s="166"/>
      <c r="P226" s="166"/>
      <c r="Q226" s="166"/>
      <c r="R226" s="166"/>
      <c r="S226" s="166"/>
      <c r="T226" s="166"/>
      <c r="U226" s="166"/>
      <c r="V226" s="166"/>
      <c r="W226" s="166"/>
      <c r="X226" s="166"/>
      <c r="Y226" s="166"/>
      <c r="Z226" s="167"/>
    </row>
    <row r="227" spans="1:26" ht="12" customHeight="1" x14ac:dyDescent="0.2">
      <c r="A227" s="149">
        <v>241</v>
      </c>
      <c r="C227" s="149" t="s">
        <v>647</v>
      </c>
      <c r="D227" s="183" t="s">
        <v>282</v>
      </c>
      <c r="E227" s="166">
        <v>69</v>
      </c>
      <c r="F227" s="166">
        <v>7</v>
      </c>
      <c r="G227" s="166">
        <v>39</v>
      </c>
      <c r="H227" s="166">
        <v>19</v>
      </c>
      <c r="I227" s="166">
        <v>4</v>
      </c>
      <c r="J227" s="166">
        <v>0</v>
      </c>
      <c r="K227" s="166">
        <v>2</v>
      </c>
      <c r="L227" s="166">
        <v>1</v>
      </c>
      <c r="M227" s="166">
        <v>4</v>
      </c>
      <c r="N227" s="166">
        <v>0</v>
      </c>
      <c r="O227" s="166">
        <v>0</v>
      </c>
      <c r="P227" s="166">
        <v>8</v>
      </c>
      <c r="Q227" s="166">
        <v>16</v>
      </c>
      <c r="R227" s="166">
        <v>14</v>
      </c>
      <c r="S227" s="166">
        <v>1</v>
      </c>
      <c r="T227" s="166">
        <v>0</v>
      </c>
      <c r="U227" s="166">
        <v>6</v>
      </c>
      <c r="V227" s="166">
        <v>11</v>
      </c>
      <c r="W227" s="166">
        <v>6</v>
      </c>
      <c r="X227" s="166">
        <v>0</v>
      </c>
      <c r="Y227" s="166"/>
      <c r="Z227" s="167">
        <v>241</v>
      </c>
    </row>
    <row r="228" spans="1:26" ht="12" customHeight="1" x14ac:dyDescent="0.2">
      <c r="A228" s="149"/>
      <c r="C228" s="149"/>
      <c r="D228" s="183" t="s">
        <v>283</v>
      </c>
      <c r="E228" s="166">
        <v>65</v>
      </c>
      <c r="F228" s="166">
        <v>5</v>
      </c>
      <c r="G228" s="166">
        <v>37</v>
      </c>
      <c r="H228" s="166">
        <v>19</v>
      </c>
      <c r="I228" s="166">
        <v>4</v>
      </c>
      <c r="J228" s="166">
        <v>0</v>
      </c>
      <c r="K228" s="166">
        <v>2</v>
      </c>
      <c r="L228" s="166">
        <v>1</v>
      </c>
      <c r="M228" s="166">
        <v>2</v>
      </c>
      <c r="N228" s="166">
        <v>0</v>
      </c>
      <c r="O228" s="166">
        <v>0</v>
      </c>
      <c r="P228" s="166">
        <v>7</v>
      </c>
      <c r="Q228" s="166">
        <v>15</v>
      </c>
      <c r="R228" s="166">
        <v>14</v>
      </c>
      <c r="S228" s="166">
        <v>1</v>
      </c>
      <c r="T228" s="166">
        <v>0</v>
      </c>
      <c r="U228" s="166">
        <v>6</v>
      </c>
      <c r="V228" s="166">
        <v>11</v>
      </c>
      <c r="W228" s="166">
        <v>6</v>
      </c>
      <c r="X228" s="166">
        <v>0</v>
      </c>
      <c r="Y228" s="166"/>
      <c r="Z228" s="167"/>
    </row>
    <row r="229" spans="1:26" ht="5.0999999999999996" customHeight="1" x14ac:dyDescent="0.2">
      <c r="A229" s="149"/>
      <c r="D229" s="183"/>
      <c r="E229" s="166"/>
      <c r="F229" s="166"/>
      <c r="G229" s="166"/>
      <c r="H229" s="166"/>
      <c r="I229" s="166"/>
      <c r="J229" s="166"/>
      <c r="K229" s="166"/>
      <c r="L229" s="166"/>
      <c r="M229" s="166"/>
      <c r="N229" s="166"/>
      <c r="O229" s="166"/>
      <c r="P229" s="166"/>
      <c r="Q229" s="166"/>
      <c r="R229" s="166"/>
      <c r="S229" s="166"/>
      <c r="T229" s="166"/>
      <c r="U229" s="166"/>
      <c r="V229" s="166"/>
      <c r="W229" s="166"/>
      <c r="X229" s="166"/>
      <c r="Y229" s="166"/>
      <c r="Z229" s="167"/>
    </row>
    <row r="230" spans="1:26" ht="12" customHeight="1" x14ac:dyDescent="0.2">
      <c r="A230" s="149" t="s">
        <v>226</v>
      </c>
      <c r="B230" s="185" t="s">
        <v>650</v>
      </c>
      <c r="C230" s="142" t="s">
        <v>651</v>
      </c>
      <c r="D230" s="183" t="s">
        <v>282</v>
      </c>
      <c r="E230" s="166">
        <v>550</v>
      </c>
      <c r="F230" s="166">
        <v>124</v>
      </c>
      <c r="G230" s="166">
        <v>224</v>
      </c>
      <c r="H230" s="166">
        <v>183</v>
      </c>
      <c r="I230" s="166">
        <v>19</v>
      </c>
      <c r="J230" s="166">
        <v>0</v>
      </c>
      <c r="K230" s="166">
        <v>26</v>
      </c>
      <c r="L230" s="166">
        <v>63</v>
      </c>
      <c r="M230" s="166">
        <v>30</v>
      </c>
      <c r="N230" s="166">
        <v>5</v>
      </c>
      <c r="O230" s="166">
        <v>10</v>
      </c>
      <c r="P230" s="166">
        <v>58</v>
      </c>
      <c r="Q230" s="166">
        <v>81</v>
      </c>
      <c r="R230" s="166">
        <v>69</v>
      </c>
      <c r="S230" s="166">
        <v>6</v>
      </c>
      <c r="T230" s="166">
        <v>5</v>
      </c>
      <c r="U230" s="166">
        <v>78</v>
      </c>
      <c r="V230" s="166">
        <v>64</v>
      </c>
      <c r="W230" s="166">
        <v>47</v>
      </c>
      <c r="X230" s="166">
        <v>8</v>
      </c>
      <c r="Y230" s="166"/>
      <c r="Z230" s="167" t="s">
        <v>228</v>
      </c>
    </row>
    <row r="231" spans="1:26" ht="12" customHeight="1" x14ac:dyDescent="0.2">
      <c r="A231" s="149"/>
      <c r="D231" s="183" t="s">
        <v>283</v>
      </c>
      <c r="E231" s="166">
        <v>321</v>
      </c>
      <c r="F231" s="166">
        <v>72</v>
      </c>
      <c r="G231" s="166">
        <v>121</v>
      </c>
      <c r="H231" s="166">
        <v>118</v>
      </c>
      <c r="I231" s="166">
        <v>10</v>
      </c>
      <c r="J231" s="166">
        <v>0</v>
      </c>
      <c r="K231" s="166">
        <v>16</v>
      </c>
      <c r="L231" s="166">
        <v>35</v>
      </c>
      <c r="M231" s="166">
        <v>17</v>
      </c>
      <c r="N231" s="166">
        <v>4</v>
      </c>
      <c r="O231" s="166">
        <v>7</v>
      </c>
      <c r="P231" s="166">
        <v>37</v>
      </c>
      <c r="Q231" s="166">
        <v>39</v>
      </c>
      <c r="R231" s="166">
        <v>35</v>
      </c>
      <c r="S231" s="166">
        <v>3</v>
      </c>
      <c r="T231" s="166">
        <v>2</v>
      </c>
      <c r="U231" s="166">
        <v>55</v>
      </c>
      <c r="V231" s="166">
        <v>35</v>
      </c>
      <c r="W231" s="166">
        <v>31</v>
      </c>
      <c r="X231" s="166">
        <v>5</v>
      </c>
      <c r="Y231" s="166"/>
      <c r="Z231" s="167"/>
    </row>
    <row r="232" spans="1:26" ht="5.0999999999999996" customHeight="1" x14ac:dyDescent="0.2">
      <c r="A232" s="149"/>
      <c r="D232" s="183"/>
      <c r="E232" s="166"/>
      <c r="F232" s="166"/>
      <c r="G232" s="166"/>
      <c r="H232" s="166"/>
      <c r="I232" s="166"/>
      <c r="J232" s="166"/>
      <c r="K232" s="166"/>
      <c r="L232" s="166"/>
      <c r="M232" s="166"/>
      <c r="N232" s="166"/>
      <c r="O232" s="166"/>
      <c r="P232" s="166"/>
      <c r="Q232" s="166"/>
      <c r="R232" s="166"/>
      <c r="S232" s="166"/>
      <c r="T232" s="166"/>
      <c r="U232" s="166"/>
      <c r="V232" s="166"/>
      <c r="W232" s="166"/>
      <c r="X232" s="166"/>
      <c r="Y232" s="166"/>
      <c r="Z232" s="167"/>
    </row>
    <row r="233" spans="1:26" ht="12" customHeight="1" x14ac:dyDescent="0.2">
      <c r="A233" s="149">
        <v>242</v>
      </c>
      <c r="C233" s="149" t="s">
        <v>652</v>
      </c>
      <c r="D233" s="183" t="s">
        <v>282</v>
      </c>
      <c r="E233" s="166">
        <v>428</v>
      </c>
      <c r="F233" s="166">
        <v>110</v>
      </c>
      <c r="G233" s="166">
        <v>182</v>
      </c>
      <c r="H233" s="166">
        <v>130</v>
      </c>
      <c r="I233" s="166">
        <v>6</v>
      </c>
      <c r="J233" s="166">
        <v>0</v>
      </c>
      <c r="K233" s="166">
        <v>26</v>
      </c>
      <c r="L233" s="166">
        <v>58</v>
      </c>
      <c r="M233" s="166">
        <v>21</v>
      </c>
      <c r="N233" s="166">
        <v>5</v>
      </c>
      <c r="O233" s="166">
        <v>10</v>
      </c>
      <c r="P233" s="166">
        <v>53</v>
      </c>
      <c r="Q233" s="166">
        <v>63</v>
      </c>
      <c r="R233" s="166">
        <v>50</v>
      </c>
      <c r="S233" s="166">
        <v>6</v>
      </c>
      <c r="T233" s="166">
        <v>4</v>
      </c>
      <c r="U233" s="166">
        <v>64</v>
      </c>
      <c r="V233" s="166">
        <v>38</v>
      </c>
      <c r="W233" s="166">
        <v>28</v>
      </c>
      <c r="X233" s="166">
        <v>2</v>
      </c>
      <c r="Y233" s="166"/>
      <c r="Z233" s="167">
        <v>242</v>
      </c>
    </row>
    <row r="234" spans="1:26" ht="12" customHeight="1" x14ac:dyDescent="0.2">
      <c r="A234" s="149"/>
      <c r="C234" s="149"/>
      <c r="D234" s="183" t="s">
        <v>283</v>
      </c>
      <c r="E234" s="166">
        <v>232</v>
      </c>
      <c r="F234" s="166">
        <v>64</v>
      </c>
      <c r="G234" s="166">
        <v>89</v>
      </c>
      <c r="H234" s="166">
        <v>76</v>
      </c>
      <c r="I234" s="166">
        <v>3</v>
      </c>
      <c r="J234" s="166">
        <v>0</v>
      </c>
      <c r="K234" s="166">
        <v>16</v>
      </c>
      <c r="L234" s="166">
        <v>31</v>
      </c>
      <c r="M234" s="166">
        <v>13</v>
      </c>
      <c r="N234" s="166">
        <v>4</v>
      </c>
      <c r="O234" s="166">
        <v>7</v>
      </c>
      <c r="P234" s="166">
        <v>33</v>
      </c>
      <c r="Q234" s="166">
        <v>26</v>
      </c>
      <c r="R234" s="166">
        <v>20</v>
      </c>
      <c r="S234" s="166">
        <v>3</v>
      </c>
      <c r="T234" s="166">
        <v>1</v>
      </c>
      <c r="U234" s="166">
        <v>43</v>
      </c>
      <c r="V234" s="166">
        <v>20</v>
      </c>
      <c r="W234" s="166">
        <v>14</v>
      </c>
      <c r="X234" s="166">
        <v>1</v>
      </c>
      <c r="Y234" s="166"/>
      <c r="Z234" s="167"/>
    </row>
    <row r="235" spans="1:26" ht="5.0999999999999996" customHeight="1" x14ac:dyDescent="0.2">
      <c r="A235" s="149"/>
      <c r="C235" s="149"/>
      <c r="D235" s="183"/>
      <c r="E235" s="166"/>
      <c r="F235" s="166"/>
      <c r="G235" s="166"/>
      <c r="H235" s="166"/>
      <c r="I235" s="166"/>
      <c r="J235" s="166"/>
      <c r="K235" s="166"/>
      <c r="L235" s="166"/>
      <c r="M235" s="166"/>
      <c r="N235" s="166"/>
      <c r="O235" s="166"/>
      <c r="P235" s="166"/>
      <c r="Q235" s="166"/>
      <c r="R235" s="166"/>
      <c r="S235" s="166"/>
      <c r="T235" s="166"/>
      <c r="U235" s="166"/>
      <c r="V235" s="166"/>
      <c r="W235" s="166"/>
      <c r="X235" s="166"/>
      <c r="Y235" s="166"/>
      <c r="Z235" s="167"/>
    </row>
    <row r="236" spans="1:26" ht="12" customHeight="1" x14ac:dyDescent="0.2">
      <c r="A236" s="149" t="s">
        <v>653</v>
      </c>
      <c r="C236" s="149" t="s">
        <v>654</v>
      </c>
      <c r="D236" s="183" t="s">
        <v>282</v>
      </c>
      <c r="E236" s="166">
        <v>11</v>
      </c>
      <c r="F236" s="166">
        <v>0</v>
      </c>
      <c r="G236" s="166">
        <v>0</v>
      </c>
      <c r="H236" s="166">
        <v>7</v>
      </c>
      <c r="I236" s="166">
        <v>4</v>
      </c>
      <c r="J236" s="166">
        <v>0</v>
      </c>
      <c r="K236" s="166">
        <v>0</v>
      </c>
      <c r="L236" s="166">
        <v>0</v>
      </c>
      <c r="M236" s="166">
        <v>0</v>
      </c>
      <c r="N236" s="166">
        <v>0</v>
      </c>
      <c r="O236" s="166">
        <v>0</v>
      </c>
      <c r="P236" s="166">
        <v>0</v>
      </c>
      <c r="Q236" s="166">
        <v>0</v>
      </c>
      <c r="R236" s="166">
        <v>0</v>
      </c>
      <c r="S236" s="166">
        <v>0</v>
      </c>
      <c r="T236" s="166">
        <v>0</v>
      </c>
      <c r="U236" s="166">
        <v>4</v>
      </c>
      <c r="V236" s="166">
        <v>4</v>
      </c>
      <c r="W236" s="166">
        <v>1</v>
      </c>
      <c r="X236" s="166">
        <v>2</v>
      </c>
      <c r="Y236" s="166"/>
      <c r="Z236" s="167" t="s">
        <v>655</v>
      </c>
    </row>
    <row r="237" spans="1:26" ht="12" customHeight="1" x14ac:dyDescent="0.2">
      <c r="A237" s="186" t="s">
        <v>656</v>
      </c>
      <c r="C237" s="149"/>
      <c r="D237" s="183" t="s">
        <v>283</v>
      </c>
      <c r="E237" s="166">
        <v>10</v>
      </c>
      <c r="F237" s="166">
        <v>0</v>
      </c>
      <c r="G237" s="166">
        <v>0</v>
      </c>
      <c r="H237" s="166">
        <v>7</v>
      </c>
      <c r="I237" s="166">
        <v>3</v>
      </c>
      <c r="J237" s="166">
        <v>0</v>
      </c>
      <c r="K237" s="166">
        <v>0</v>
      </c>
      <c r="L237" s="166">
        <v>0</v>
      </c>
      <c r="M237" s="166">
        <v>0</v>
      </c>
      <c r="N237" s="166">
        <v>0</v>
      </c>
      <c r="O237" s="166">
        <v>0</v>
      </c>
      <c r="P237" s="166">
        <v>0</v>
      </c>
      <c r="Q237" s="166">
        <v>0</v>
      </c>
      <c r="R237" s="166">
        <v>0</v>
      </c>
      <c r="S237" s="166">
        <v>0</v>
      </c>
      <c r="T237" s="166">
        <v>0</v>
      </c>
      <c r="U237" s="166">
        <v>4</v>
      </c>
      <c r="V237" s="166">
        <v>3</v>
      </c>
      <c r="W237" s="166">
        <v>1</v>
      </c>
      <c r="X237" s="166">
        <v>2</v>
      </c>
      <c r="Y237" s="166"/>
      <c r="Z237" s="167"/>
    </row>
    <row r="238" spans="1:26" ht="5.0999999999999996" customHeight="1" x14ac:dyDescent="0.2">
      <c r="A238" s="149"/>
      <c r="C238" s="149"/>
      <c r="D238" s="183"/>
      <c r="E238" s="166"/>
      <c r="F238" s="166"/>
      <c r="G238" s="166"/>
      <c r="H238" s="166"/>
      <c r="I238" s="166"/>
      <c r="J238" s="166"/>
      <c r="K238" s="166"/>
      <c r="L238" s="166"/>
      <c r="M238" s="166"/>
      <c r="N238" s="166"/>
      <c r="O238" s="166"/>
      <c r="P238" s="166"/>
      <c r="Q238" s="166"/>
      <c r="R238" s="166"/>
      <c r="S238" s="166"/>
      <c r="T238" s="166"/>
      <c r="U238" s="166"/>
      <c r="V238" s="166"/>
      <c r="W238" s="166"/>
      <c r="X238" s="166"/>
      <c r="Y238" s="166"/>
      <c r="Z238" s="167"/>
    </row>
    <row r="239" spans="1:26" ht="12" customHeight="1" x14ac:dyDescent="0.2">
      <c r="A239" s="149" t="s">
        <v>653</v>
      </c>
      <c r="C239" s="149" t="s">
        <v>657</v>
      </c>
      <c r="D239" s="183" t="s">
        <v>282</v>
      </c>
      <c r="E239" s="166">
        <v>11</v>
      </c>
      <c r="F239" s="166">
        <v>0</v>
      </c>
      <c r="G239" s="166">
        <v>1</v>
      </c>
      <c r="H239" s="166">
        <v>7</v>
      </c>
      <c r="I239" s="166">
        <v>3</v>
      </c>
      <c r="J239" s="166">
        <v>0</v>
      </c>
      <c r="K239" s="166">
        <v>0</v>
      </c>
      <c r="L239" s="166">
        <v>0</v>
      </c>
      <c r="M239" s="166">
        <v>0</v>
      </c>
      <c r="N239" s="166">
        <v>0</v>
      </c>
      <c r="O239" s="166">
        <v>0</v>
      </c>
      <c r="P239" s="166">
        <v>0</v>
      </c>
      <c r="Q239" s="166">
        <v>1</v>
      </c>
      <c r="R239" s="166">
        <v>0</v>
      </c>
      <c r="S239" s="166">
        <v>0</v>
      </c>
      <c r="T239" s="166">
        <v>0</v>
      </c>
      <c r="U239" s="166">
        <v>2</v>
      </c>
      <c r="V239" s="166">
        <v>5</v>
      </c>
      <c r="W239" s="166">
        <v>3</v>
      </c>
      <c r="X239" s="166">
        <v>0</v>
      </c>
      <c r="Y239" s="166"/>
      <c r="Z239" s="167" t="s">
        <v>655</v>
      </c>
    </row>
    <row r="240" spans="1:26" ht="12" customHeight="1" x14ac:dyDescent="0.2">
      <c r="A240" s="186" t="s">
        <v>658</v>
      </c>
      <c r="B240" s="185"/>
      <c r="C240" s="186" t="s">
        <v>659</v>
      </c>
      <c r="D240" s="183" t="s">
        <v>283</v>
      </c>
      <c r="E240" s="166">
        <v>10</v>
      </c>
      <c r="F240" s="166">
        <v>0</v>
      </c>
      <c r="G240" s="166">
        <v>1</v>
      </c>
      <c r="H240" s="166">
        <v>7</v>
      </c>
      <c r="I240" s="166">
        <v>2</v>
      </c>
      <c r="J240" s="166">
        <v>0</v>
      </c>
      <c r="K240" s="166">
        <v>0</v>
      </c>
      <c r="L240" s="166">
        <v>0</v>
      </c>
      <c r="M240" s="166">
        <v>0</v>
      </c>
      <c r="N240" s="166">
        <v>0</v>
      </c>
      <c r="O240" s="166">
        <v>0</v>
      </c>
      <c r="P240" s="166">
        <v>0</v>
      </c>
      <c r="Q240" s="166">
        <v>1</v>
      </c>
      <c r="R240" s="166">
        <v>0</v>
      </c>
      <c r="S240" s="166">
        <v>0</v>
      </c>
      <c r="T240" s="166">
        <v>0</v>
      </c>
      <c r="U240" s="166">
        <v>1</v>
      </c>
      <c r="V240" s="166">
        <v>5</v>
      </c>
      <c r="W240" s="166">
        <v>3</v>
      </c>
      <c r="X240" s="166">
        <v>0</v>
      </c>
      <c r="Y240" s="166"/>
      <c r="Z240" s="167"/>
    </row>
    <row r="241" spans="1:26" ht="5.0999999999999996" customHeight="1" x14ac:dyDescent="0.2">
      <c r="A241" s="149"/>
      <c r="C241" s="149"/>
      <c r="D241" s="183"/>
      <c r="E241" s="166"/>
      <c r="F241" s="166"/>
      <c r="G241" s="166"/>
      <c r="H241" s="166"/>
      <c r="I241" s="166"/>
      <c r="J241" s="166"/>
      <c r="K241" s="166"/>
      <c r="L241" s="166"/>
      <c r="M241" s="166"/>
      <c r="N241" s="166"/>
      <c r="O241" s="166"/>
      <c r="P241" s="166"/>
      <c r="Q241" s="166"/>
      <c r="R241" s="166"/>
      <c r="S241" s="166"/>
      <c r="T241" s="166"/>
      <c r="U241" s="166"/>
      <c r="V241" s="166"/>
      <c r="W241" s="166"/>
      <c r="X241" s="166"/>
      <c r="Y241" s="166"/>
      <c r="Z241" s="167"/>
    </row>
    <row r="242" spans="1:26" ht="12" customHeight="1" x14ac:dyDescent="0.2">
      <c r="A242" s="149" t="s">
        <v>660</v>
      </c>
      <c r="C242" s="149" t="s">
        <v>661</v>
      </c>
      <c r="D242" s="183" t="s">
        <v>282</v>
      </c>
      <c r="E242" s="166">
        <v>19</v>
      </c>
      <c r="F242" s="166">
        <v>0</v>
      </c>
      <c r="G242" s="166">
        <v>0</v>
      </c>
      <c r="H242" s="166">
        <v>15</v>
      </c>
      <c r="I242" s="166">
        <v>4</v>
      </c>
      <c r="J242" s="166">
        <v>0</v>
      </c>
      <c r="K242" s="166">
        <v>0</v>
      </c>
      <c r="L242" s="166">
        <v>0</v>
      </c>
      <c r="M242" s="166">
        <v>0</v>
      </c>
      <c r="N242" s="166">
        <v>0</v>
      </c>
      <c r="O242" s="166">
        <v>0</v>
      </c>
      <c r="P242" s="166">
        <v>0</v>
      </c>
      <c r="Q242" s="166">
        <v>0</v>
      </c>
      <c r="R242" s="166">
        <v>0</v>
      </c>
      <c r="S242" s="166">
        <v>0</v>
      </c>
      <c r="T242" s="166">
        <v>1</v>
      </c>
      <c r="U242" s="166">
        <v>6</v>
      </c>
      <c r="V242" s="166">
        <v>7</v>
      </c>
      <c r="W242" s="166">
        <v>4</v>
      </c>
      <c r="X242" s="166">
        <v>1</v>
      </c>
      <c r="Y242" s="166"/>
      <c r="Z242" s="167" t="s">
        <v>662</v>
      </c>
    </row>
    <row r="243" spans="1:26" ht="12" customHeight="1" x14ac:dyDescent="0.2">
      <c r="A243" s="149"/>
      <c r="C243" s="149"/>
      <c r="D243" s="183" t="s">
        <v>283</v>
      </c>
      <c r="E243" s="166">
        <v>14</v>
      </c>
      <c r="F243" s="166">
        <v>0</v>
      </c>
      <c r="G243" s="166">
        <v>0</v>
      </c>
      <c r="H243" s="166">
        <v>12</v>
      </c>
      <c r="I243" s="166">
        <v>2</v>
      </c>
      <c r="J243" s="166">
        <v>0</v>
      </c>
      <c r="K243" s="166">
        <v>0</v>
      </c>
      <c r="L243" s="166">
        <v>0</v>
      </c>
      <c r="M243" s="166">
        <v>0</v>
      </c>
      <c r="N243" s="166">
        <v>0</v>
      </c>
      <c r="O243" s="166">
        <v>0</v>
      </c>
      <c r="P243" s="166">
        <v>0</v>
      </c>
      <c r="Q243" s="166">
        <v>0</v>
      </c>
      <c r="R243" s="166">
        <v>0</v>
      </c>
      <c r="S243" s="166">
        <v>0</v>
      </c>
      <c r="T243" s="166">
        <v>1</v>
      </c>
      <c r="U243" s="166">
        <v>5</v>
      </c>
      <c r="V243" s="166">
        <v>5</v>
      </c>
      <c r="W243" s="166">
        <v>3</v>
      </c>
      <c r="X243" s="166">
        <v>0</v>
      </c>
      <c r="Y243" s="166"/>
      <c r="Z243" s="167"/>
    </row>
    <row r="244" spans="1:26" ht="5.0999999999999996" customHeight="1" x14ac:dyDescent="0.2">
      <c r="A244" s="149"/>
      <c r="C244" s="149"/>
      <c r="D244" s="183"/>
      <c r="E244" s="166"/>
      <c r="F244" s="166"/>
      <c r="G244" s="166"/>
      <c r="H244" s="166"/>
      <c r="I244" s="166"/>
      <c r="J244" s="166"/>
      <c r="K244" s="166"/>
      <c r="L244" s="166"/>
      <c r="M244" s="166"/>
      <c r="N244" s="166"/>
      <c r="O244" s="166"/>
      <c r="P244" s="166"/>
      <c r="Q244" s="166"/>
      <c r="R244" s="166"/>
      <c r="S244" s="166"/>
      <c r="T244" s="166"/>
      <c r="U244" s="166"/>
      <c r="V244" s="166"/>
      <c r="W244" s="166"/>
      <c r="X244" s="166"/>
      <c r="Y244" s="166"/>
      <c r="Z244" s="167"/>
    </row>
    <row r="245" spans="1:26" s="190" customFormat="1" ht="12" customHeight="1" x14ac:dyDescent="0.2">
      <c r="A245" s="149" t="s">
        <v>667</v>
      </c>
      <c r="B245" s="162"/>
      <c r="C245" s="149" t="s">
        <v>668</v>
      </c>
      <c r="D245" s="183" t="s">
        <v>282</v>
      </c>
      <c r="E245" s="166">
        <v>1</v>
      </c>
      <c r="F245" s="166">
        <v>0</v>
      </c>
      <c r="G245" s="166">
        <v>0</v>
      </c>
      <c r="H245" s="166">
        <v>1</v>
      </c>
      <c r="I245" s="166">
        <v>0</v>
      </c>
      <c r="J245" s="166">
        <v>0</v>
      </c>
      <c r="K245" s="166">
        <v>0</v>
      </c>
      <c r="L245" s="166">
        <v>0</v>
      </c>
      <c r="M245" s="166">
        <v>0</v>
      </c>
      <c r="N245" s="166">
        <v>0</v>
      </c>
      <c r="O245" s="166">
        <v>0</v>
      </c>
      <c r="P245" s="166">
        <v>0</v>
      </c>
      <c r="Q245" s="166">
        <v>0</v>
      </c>
      <c r="R245" s="166">
        <v>0</v>
      </c>
      <c r="S245" s="166">
        <v>0</v>
      </c>
      <c r="T245" s="166">
        <v>0</v>
      </c>
      <c r="U245" s="166">
        <v>0</v>
      </c>
      <c r="V245" s="166">
        <v>1</v>
      </c>
      <c r="W245" s="166">
        <v>0</v>
      </c>
      <c r="X245" s="166">
        <v>0</v>
      </c>
      <c r="Y245" s="191"/>
      <c r="Z245" s="167" t="s">
        <v>669</v>
      </c>
    </row>
    <row r="246" spans="1:26" s="190" customFormat="1" ht="12" customHeight="1" x14ac:dyDescent="0.2">
      <c r="A246" s="149"/>
      <c r="B246" s="162"/>
      <c r="C246" s="149"/>
      <c r="D246" s="183" t="s">
        <v>283</v>
      </c>
      <c r="E246" s="166">
        <v>0</v>
      </c>
      <c r="F246" s="166">
        <v>0</v>
      </c>
      <c r="G246" s="166">
        <v>0</v>
      </c>
      <c r="H246" s="166">
        <v>0</v>
      </c>
      <c r="I246" s="166">
        <v>0</v>
      </c>
      <c r="J246" s="166">
        <v>0</v>
      </c>
      <c r="K246" s="166">
        <v>0</v>
      </c>
      <c r="L246" s="166">
        <v>0</v>
      </c>
      <c r="M246" s="166">
        <v>0</v>
      </c>
      <c r="N246" s="166">
        <v>0</v>
      </c>
      <c r="O246" s="166">
        <v>0</v>
      </c>
      <c r="P246" s="166">
        <v>0</v>
      </c>
      <c r="Q246" s="166">
        <v>0</v>
      </c>
      <c r="R246" s="166">
        <v>0</v>
      </c>
      <c r="S246" s="166">
        <v>0</v>
      </c>
      <c r="T246" s="166">
        <v>0</v>
      </c>
      <c r="U246" s="166">
        <v>0</v>
      </c>
      <c r="V246" s="166">
        <v>0</v>
      </c>
      <c r="W246" s="166">
        <v>0</v>
      </c>
      <c r="X246" s="166">
        <v>0</v>
      </c>
      <c r="Y246" s="191"/>
      <c r="Z246" s="167"/>
    </row>
    <row r="247" spans="1:26" ht="12" customHeight="1" x14ac:dyDescent="0.2">
      <c r="A247" s="149" t="s">
        <v>670</v>
      </c>
      <c r="C247" s="149" t="s">
        <v>671</v>
      </c>
      <c r="D247" s="183" t="s">
        <v>282</v>
      </c>
      <c r="E247" s="166">
        <v>1</v>
      </c>
      <c r="F247" s="166">
        <v>0</v>
      </c>
      <c r="G247" s="166">
        <v>0</v>
      </c>
      <c r="H247" s="166">
        <v>1</v>
      </c>
      <c r="I247" s="166">
        <v>0</v>
      </c>
      <c r="J247" s="166">
        <v>0</v>
      </c>
      <c r="K247" s="166">
        <v>0</v>
      </c>
      <c r="L247" s="166">
        <v>0</v>
      </c>
      <c r="M247" s="166">
        <v>0</v>
      </c>
      <c r="N247" s="166">
        <v>0</v>
      </c>
      <c r="O247" s="166">
        <v>0</v>
      </c>
      <c r="P247" s="166">
        <v>0</v>
      </c>
      <c r="Q247" s="166">
        <v>0</v>
      </c>
      <c r="R247" s="166">
        <v>0</v>
      </c>
      <c r="S247" s="166">
        <v>0</v>
      </c>
      <c r="T247" s="166">
        <v>0</v>
      </c>
      <c r="U247" s="166">
        <v>0</v>
      </c>
      <c r="V247" s="166">
        <v>1</v>
      </c>
      <c r="W247" s="166">
        <v>0</v>
      </c>
      <c r="X247" s="166">
        <v>0</v>
      </c>
      <c r="Y247" s="166"/>
      <c r="Z247" s="167" t="s">
        <v>670</v>
      </c>
    </row>
    <row r="248" spans="1:26" ht="12" customHeight="1" x14ac:dyDescent="0.2">
      <c r="A248" s="149"/>
      <c r="C248" s="149"/>
      <c r="D248" s="183" t="s">
        <v>283</v>
      </c>
      <c r="E248" s="166">
        <v>0</v>
      </c>
      <c r="F248" s="166">
        <v>0</v>
      </c>
      <c r="G248" s="166">
        <v>0</v>
      </c>
      <c r="H248" s="166">
        <v>0</v>
      </c>
      <c r="I248" s="166">
        <v>0</v>
      </c>
      <c r="J248" s="166">
        <v>0</v>
      </c>
      <c r="K248" s="166">
        <v>0</v>
      </c>
      <c r="L248" s="166">
        <v>0</v>
      </c>
      <c r="M248" s="166">
        <v>0</v>
      </c>
      <c r="N248" s="166">
        <v>0</v>
      </c>
      <c r="O248" s="166">
        <v>0</v>
      </c>
      <c r="P248" s="166">
        <v>0</v>
      </c>
      <c r="Q248" s="166">
        <v>0</v>
      </c>
      <c r="R248" s="166">
        <v>0</v>
      </c>
      <c r="S248" s="166">
        <v>0</v>
      </c>
      <c r="T248" s="166">
        <v>0</v>
      </c>
      <c r="U248" s="166">
        <v>0</v>
      </c>
      <c r="V248" s="166">
        <v>0</v>
      </c>
      <c r="W248" s="166">
        <v>0</v>
      </c>
      <c r="X248" s="166">
        <v>0</v>
      </c>
      <c r="Y248" s="166"/>
      <c r="Z248" s="167"/>
    </row>
    <row r="249" spans="1:26" ht="12" customHeight="1" x14ac:dyDescent="0.2">
      <c r="A249" s="149">
        <v>246</v>
      </c>
      <c r="C249" s="149" t="s">
        <v>672</v>
      </c>
      <c r="D249" s="183" t="s">
        <v>282</v>
      </c>
      <c r="E249" s="166">
        <v>74</v>
      </c>
      <c r="F249" s="166">
        <v>13</v>
      </c>
      <c r="G249" s="166">
        <v>38</v>
      </c>
      <c r="H249" s="166">
        <v>21</v>
      </c>
      <c r="I249" s="166">
        <v>2</v>
      </c>
      <c r="J249" s="166">
        <v>0</v>
      </c>
      <c r="K249" s="166">
        <v>0</v>
      </c>
      <c r="L249" s="166">
        <v>5</v>
      </c>
      <c r="M249" s="166">
        <v>8</v>
      </c>
      <c r="N249" s="166">
        <v>0</v>
      </c>
      <c r="O249" s="166">
        <v>0</v>
      </c>
      <c r="P249" s="166">
        <v>4</v>
      </c>
      <c r="Q249" s="166">
        <v>17</v>
      </c>
      <c r="R249" s="166">
        <v>17</v>
      </c>
      <c r="S249" s="166">
        <v>0</v>
      </c>
      <c r="T249" s="166">
        <v>0</v>
      </c>
      <c r="U249" s="166">
        <v>2</v>
      </c>
      <c r="V249" s="166">
        <v>7</v>
      </c>
      <c r="W249" s="166">
        <v>11</v>
      </c>
      <c r="X249" s="166">
        <v>3</v>
      </c>
      <c r="Y249" s="166"/>
      <c r="Z249" s="167">
        <v>246</v>
      </c>
    </row>
    <row r="250" spans="1:26" ht="12" customHeight="1" x14ac:dyDescent="0.2">
      <c r="A250" s="149"/>
      <c r="C250" s="149"/>
      <c r="D250" s="183" t="s">
        <v>283</v>
      </c>
      <c r="E250" s="166">
        <v>50</v>
      </c>
      <c r="F250" s="166">
        <v>7</v>
      </c>
      <c r="G250" s="166">
        <v>28</v>
      </c>
      <c r="H250" s="166">
        <v>15</v>
      </c>
      <c r="I250" s="166">
        <v>0</v>
      </c>
      <c r="J250" s="166">
        <v>0</v>
      </c>
      <c r="K250" s="166">
        <v>0</v>
      </c>
      <c r="L250" s="166">
        <v>4</v>
      </c>
      <c r="M250" s="166">
        <v>3</v>
      </c>
      <c r="N250" s="166">
        <v>0</v>
      </c>
      <c r="O250" s="166">
        <v>0</v>
      </c>
      <c r="P250" s="166">
        <v>3</v>
      </c>
      <c r="Q250" s="166">
        <v>12</v>
      </c>
      <c r="R250" s="166">
        <v>13</v>
      </c>
      <c r="S250" s="166">
        <v>0</v>
      </c>
      <c r="T250" s="166">
        <v>0</v>
      </c>
      <c r="U250" s="166">
        <v>2</v>
      </c>
      <c r="V250" s="166">
        <v>1</v>
      </c>
      <c r="W250" s="166">
        <v>10</v>
      </c>
      <c r="X250" s="166">
        <v>2</v>
      </c>
      <c r="Y250" s="166"/>
      <c r="Z250" s="167"/>
    </row>
    <row r="251" spans="1:26" ht="5.0999999999999996" customHeight="1" x14ac:dyDescent="0.2">
      <c r="A251" s="149"/>
      <c r="C251" s="149"/>
      <c r="D251" s="183"/>
      <c r="E251" s="166"/>
      <c r="F251" s="166"/>
      <c r="G251" s="166"/>
      <c r="H251" s="166"/>
      <c r="I251" s="166"/>
      <c r="J251" s="166"/>
      <c r="K251" s="166"/>
      <c r="L251" s="166"/>
      <c r="M251" s="166"/>
      <c r="N251" s="166"/>
      <c r="O251" s="166"/>
      <c r="P251" s="166"/>
      <c r="Q251" s="166"/>
      <c r="R251" s="166"/>
      <c r="S251" s="166"/>
      <c r="T251" s="166"/>
      <c r="U251" s="166"/>
      <c r="V251" s="166"/>
      <c r="W251" s="166"/>
      <c r="X251" s="166"/>
      <c r="Y251" s="166"/>
      <c r="Z251" s="167"/>
    </row>
    <row r="252" spans="1:26" ht="12" customHeight="1" x14ac:dyDescent="0.2">
      <c r="A252" s="149" t="s">
        <v>673</v>
      </c>
      <c r="C252" s="149" t="s">
        <v>674</v>
      </c>
      <c r="D252" s="183" t="s">
        <v>282</v>
      </c>
      <c r="E252" s="166">
        <v>2</v>
      </c>
      <c r="F252" s="166">
        <v>1</v>
      </c>
      <c r="G252" s="166">
        <v>1</v>
      </c>
      <c r="H252" s="166">
        <v>0</v>
      </c>
      <c r="I252" s="166">
        <v>0</v>
      </c>
      <c r="J252" s="166">
        <v>0</v>
      </c>
      <c r="K252" s="166">
        <v>0</v>
      </c>
      <c r="L252" s="166">
        <v>0</v>
      </c>
      <c r="M252" s="166">
        <v>1</v>
      </c>
      <c r="N252" s="166">
        <v>0</v>
      </c>
      <c r="O252" s="166">
        <v>0</v>
      </c>
      <c r="P252" s="166">
        <v>0</v>
      </c>
      <c r="Q252" s="166">
        <v>0</v>
      </c>
      <c r="R252" s="166">
        <v>1</v>
      </c>
      <c r="S252" s="166">
        <v>0</v>
      </c>
      <c r="T252" s="166">
        <v>0</v>
      </c>
      <c r="U252" s="166">
        <v>0</v>
      </c>
      <c r="V252" s="166">
        <v>0</v>
      </c>
      <c r="W252" s="166">
        <v>0</v>
      </c>
      <c r="X252" s="166">
        <v>0</v>
      </c>
      <c r="Y252" s="166"/>
      <c r="Z252" s="167" t="s">
        <v>673</v>
      </c>
    </row>
    <row r="253" spans="1:26" ht="12" customHeight="1" x14ac:dyDescent="0.2">
      <c r="A253" s="149"/>
      <c r="C253" s="149"/>
      <c r="D253" s="183" t="s">
        <v>283</v>
      </c>
      <c r="E253" s="166">
        <v>2</v>
      </c>
      <c r="F253" s="166">
        <v>1</v>
      </c>
      <c r="G253" s="166">
        <v>1</v>
      </c>
      <c r="H253" s="166">
        <v>0</v>
      </c>
      <c r="I253" s="166">
        <v>0</v>
      </c>
      <c r="J253" s="166">
        <v>0</v>
      </c>
      <c r="K253" s="166">
        <v>0</v>
      </c>
      <c r="L253" s="166">
        <v>0</v>
      </c>
      <c r="M253" s="166">
        <v>1</v>
      </c>
      <c r="N253" s="166">
        <v>0</v>
      </c>
      <c r="O253" s="166">
        <v>0</v>
      </c>
      <c r="P253" s="166">
        <v>0</v>
      </c>
      <c r="Q253" s="166">
        <v>0</v>
      </c>
      <c r="R253" s="166">
        <v>1</v>
      </c>
      <c r="S253" s="166">
        <v>0</v>
      </c>
      <c r="T253" s="166">
        <v>0</v>
      </c>
      <c r="U253" s="166">
        <v>0</v>
      </c>
      <c r="V253" s="166">
        <v>0</v>
      </c>
      <c r="W253" s="166">
        <v>0</v>
      </c>
      <c r="X253" s="166">
        <v>0</v>
      </c>
      <c r="Y253" s="166"/>
      <c r="Z253" s="167"/>
    </row>
    <row r="254" spans="1:26" ht="5.0999999999999996" customHeight="1" x14ac:dyDescent="0.2">
      <c r="A254" s="149"/>
      <c r="C254" s="149"/>
      <c r="D254" s="183"/>
      <c r="E254" s="166"/>
      <c r="F254" s="166"/>
      <c r="G254" s="166"/>
      <c r="H254" s="166"/>
      <c r="I254" s="166"/>
      <c r="J254" s="166"/>
      <c r="K254" s="166"/>
      <c r="L254" s="166"/>
      <c r="M254" s="166"/>
      <c r="N254" s="166"/>
      <c r="O254" s="166"/>
      <c r="P254" s="166"/>
      <c r="Q254" s="166"/>
      <c r="R254" s="166"/>
      <c r="S254" s="166"/>
      <c r="T254" s="166"/>
      <c r="U254" s="166"/>
      <c r="V254" s="166"/>
      <c r="W254" s="166"/>
      <c r="X254" s="166"/>
      <c r="Y254" s="166"/>
      <c r="Z254" s="167"/>
    </row>
    <row r="255" spans="1:26" ht="12" customHeight="1" x14ac:dyDescent="0.2">
      <c r="A255" s="149" t="s">
        <v>675</v>
      </c>
      <c r="C255" s="149" t="s">
        <v>676</v>
      </c>
      <c r="D255" s="183" t="s">
        <v>282</v>
      </c>
      <c r="E255" s="166">
        <v>3</v>
      </c>
      <c r="F255" s="166">
        <v>0</v>
      </c>
      <c r="G255" s="166">
        <v>2</v>
      </c>
      <c r="H255" s="166">
        <v>1</v>
      </c>
      <c r="I255" s="166">
        <v>0</v>
      </c>
      <c r="J255" s="166">
        <v>0</v>
      </c>
      <c r="K255" s="166">
        <v>0</v>
      </c>
      <c r="L255" s="166">
        <v>0</v>
      </c>
      <c r="M255" s="166">
        <v>0</v>
      </c>
      <c r="N255" s="166">
        <v>0</v>
      </c>
      <c r="O255" s="166">
        <v>0</v>
      </c>
      <c r="P255" s="166">
        <v>1</v>
      </c>
      <c r="Q255" s="166">
        <v>0</v>
      </c>
      <c r="R255" s="166">
        <v>1</v>
      </c>
      <c r="S255" s="166">
        <v>0</v>
      </c>
      <c r="T255" s="166">
        <v>0</v>
      </c>
      <c r="U255" s="166">
        <v>0</v>
      </c>
      <c r="V255" s="166">
        <v>1</v>
      </c>
      <c r="W255" s="166">
        <v>0</v>
      </c>
      <c r="X255" s="166">
        <v>0</v>
      </c>
      <c r="Y255" s="166"/>
      <c r="Z255" s="167" t="s">
        <v>675</v>
      </c>
    </row>
    <row r="256" spans="1:26" ht="12" customHeight="1" x14ac:dyDescent="0.2">
      <c r="A256" s="149"/>
      <c r="D256" s="183" t="s">
        <v>283</v>
      </c>
      <c r="E256" s="166">
        <v>3</v>
      </c>
      <c r="F256" s="166">
        <v>0</v>
      </c>
      <c r="G256" s="166">
        <v>2</v>
      </c>
      <c r="H256" s="166">
        <v>1</v>
      </c>
      <c r="I256" s="166">
        <v>0</v>
      </c>
      <c r="J256" s="166">
        <v>0</v>
      </c>
      <c r="K256" s="166">
        <v>0</v>
      </c>
      <c r="L256" s="166">
        <v>0</v>
      </c>
      <c r="M256" s="166">
        <v>0</v>
      </c>
      <c r="N256" s="166">
        <v>0</v>
      </c>
      <c r="O256" s="166">
        <v>0</v>
      </c>
      <c r="P256" s="166">
        <v>1</v>
      </c>
      <c r="Q256" s="166">
        <v>0</v>
      </c>
      <c r="R256" s="166">
        <v>1</v>
      </c>
      <c r="S256" s="166">
        <v>0</v>
      </c>
      <c r="T256" s="166">
        <v>0</v>
      </c>
      <c r="U256" s="166">
        <v>0</v>
      </c>
      <c r="V256" s="166">
        <v>1</v>
      </c>
      <c r="W256" s="166">
        <v>0</v>
      </c>
      <c r="X256" s="166">
        <v>0</v>
      </c>
      <c r="Y256" s="166"/>
      <c r="Z256" s="167"/>
    </row>
    <row r="257" spans="1:26" ht="5.0999999999999996" customHeight="1" x14ac:dyDescent="0.2">
      <c r="A257" s="149"/>
      <c r="D257" s="183"/>
      <c r="E257" s="166"/>
      <c r="F257" s="166"/>
      <c r="G257" s="166"/>
      <c r="H257" s="166"/>
      <c r="I257" s="166"/>
      <c r="J257" s="166"/>
      <c r="K257" s="166"/>
      <c r="L257" s="166"/>
      <c r="M257" s="166"/>
      <c r="N257" s="166"/>
      <c r="O257" s="166"/>
      <c r="P257" s="166"/>
      <c r="Q257" s="166"/>
      <c r="R257" s="166"/>
      <c r="S257" s="166"/>
      <c r="T257" s="166"/>
      <c r="U257" s="166"/>
      <c r="V257" s="166"/>
      <c r="W257" s="166"/>
      <c r="X257" s="166"/>
      <c r="Y257" s="166"/>
      <c r="Z257" s="167"/>
    </row>
    <row r="258" spans="1:26" ht="12" customHeight="1" x14ac:dyDescent="0.2">
      <c r="A258" s="149" t="s">
        <v>677</v>
      </c>
      <c r="B258" s="185" t="s">
        <v>678</v>
      </c>
      <c r="C258" s="142" t="s">
        <v>679</v>
      </c>
      <c r="D258" s="183" t="s">
        <v>282</v>
      </c>
      <c r="E258" s="166">
        <v>12</v>
      </c>
      <c r="F258" s="166">
        <v>0</v>
      </c>
      <c r="G258" s="166">
        <v>2</v>
      </c>
      <c r="H258" s="166">
        <v>9</v>
      </c>
      <c r="I258" s="166">
        <v>1</v>
      </c>
      <c r="J258" s="166">
        <v>0</v>
      </c>
      <c r="K258" s="166">
        <v>0</v>
      </c>
      <c r="L258" s="166">
        <v>0</v>
      </c>
      <c r="M258" s="166">
        <v>0</v>
      </c>
      <c r="N258" s="166">
        <v>0</v>
      </c>
      <c r="O258" s="166">
        <v>0</v>
      </c>
      <c r="P258" s="166">
        <v>0</v>
      </c>
      <c r="Q258" s="166">
        <v>0</v>
      </c>
      <c r="R258" s="166">
        <v>2</v>
      </c>
      <c r="S258" s="166">
        <v>0</v>
      </c>
      <c r="T258" s="166">
        <v>0</v>
      </c>
      <c r="U258" s="166">
        <v>3</v>
      </c>
      <c r="V258" s="166">
        <v>2</v>
      </c>
      <c r="W258" s="166">
        <v>3</v>
      </c>
      <c r="X258" s="166">
        <v>2</v>
      </c>
      <c r="Y258" s="166"/>
      <c r="Z258" s="167" t="s">
        <v>238</v>
      </c>
    </row>
    <row r="259" spans="1:26" ht="12" customHeight="1" x14ac:dyDescent="0.2">
      <c r="A259" s="186" t="s">
        <v>680</v>
      </c>
      <c r="C259" s="149" t="s">
        <v>681</v>
      </c>
      <c r="D259" s="183" t="s">
        <v>283</v>
      </c>
      <c r="E259" s="166">
        <v>6</v>
      </c>
      <c r="F259" s="166">
        <v>0</v>
      </c>
      <c r="G259" s="166">
        <v>0</v>
      </c>
      <c r="H259" s="166">
        <v>6</v>
      </c>
      <c r="I259" s="166">
        <v>0</v>
      </c>
      <c r="J259" s="166">
        <v>0</v>
      </c>
      <c r="K259" s="166">
        <v>0</v>
      </c>
      <c r="L259" s="166">
        <v>0</v>
      </c>
      <c r="M259" s="166">
        <v>0</v>
      </c>
      <c r="N259" s="166">
        <v>0</v>
      </c>
      <c r="O259" s="166">
        <v>0</v>
      </c>
      <c r="P259" s="166">
        <v>0</v>
      </c>
      <c r="Q259" s="166">
        <v>0</v>
      </c>
      <c r="R259" s="166">
        <v>0</v>
      </c>
      <c r="S259" s="166">
        <v>0</v>
      </c>
      <c r="T259" s="166">
        <v>0</v>
      </c>
      <c r="U259" s="166">
        <v>2</v>
      </c>
      <c r="V259" s="166">
        <v>2</v>
      </c>
      <c r="W259" s="166">
        <v>1</v>
      </c>
      <c r="X259" s="166">
        <v>1</v>
      </c>
      <c r="Y259" s="166"/>
      <c r="Z259" s="167"/>
    </row>
    <row r="260" spans="1:26" ht="5.0999999999999996" customHeight="1" x14ac:dyDescent="0.2">
      <c r="A260" s="149"/>
      <c r="C260" s="149"/>
      <c r="D260" s="183"/>
      <c r="E260" s="166"/>
      <c r="F260" s="166"/>
      <c r="G260" s="166"/>
      <c r="H260" s="166"/>
      <c r="I260" s="166"/>
      <c r="J260" s="166"/>
      <c r="K260" s="166"/>
      <c r="L260" s="166"/>
      <c r="M260" s="166"/>
      <c r="N260" s="166"/>
      <c r="O260" s="166"/>
      <c r="P260" s="166"/>
      <c r="Q260" s="166"/>
      <c r="R260" s="166"/>
      <c r="S260" s="166"/>
      <c r="T260" s="166"/>
      <c r="U260" s="166"/>
      <c r="V260" s="166"/>
      <c r="W260" s="166"/>
      <c r="X260" s="166"/>
      <c r="Y260" s="166"/>
      <c r="Z260" s="167"/>
    </row>
    <row r="261" spans="1:26" ht="12" customHeight="1" x14ac:dyDescent="0.2">
      <c r="A261" s="149">
        <v>249</v>
      </c>
      <c r="C261" s="149" t="s">
        <v>682</v>
      </c>
      <c r="D261" s="183" t="s">
        <v>282</v>
      </c>
      <c r="E261" s="166">
        <v>1</v>
      </c>
      <c r="F261" s="166">
        <v>0</v>
      </c>
      <c r="G261" s="166">
        <v>0</v>
      </c>
      <c r="H261" s="166">
        <v>0</v>
      </c>
      <c r="I261" s="166">
        <v>1</v>
      </c>
      <c r="J261" s="166">
        <v>0</v>
      </c>
      <c r="K261" s="166">
        <v>0</v>
      </c>
      <c r="L261" s="166">
        <v>0</v>
      </c>
      <c r="M261" s="166">
        <v>0</v>
      </c>
      <c r="N261" s="166">
        <v>0</v>
      </c>
      <c r="O261" s="166">
        <v>0</v>
      </c>
      <c r="P261" s="166">
        <v>0</v>
      </c>
      <c r="Q261" s="166">
        <v>0</v>
      </c>
      <c r="R261" s="166">
        <v>0</v>
      </c>
      <c r="S261" s="166">
        <v>0</v>
      </c>
      <c r="T261" s="166">
        <v>0</v>
      </c>
      <c r="U261" s="166">
        <v>0</v>
      </c>
      <c r="V261" s="166">
        <v>0</v>
      </c>
      <c r="W261" s="166">
        <v>1</v>
      </c>
      <c r="X261" s="166">
        <v>0</v>
      </c>
      <c r="Y261" s="166"/>
      <c r="Z261" s="167">
        <v>249</v>
      </c>
    </row>
    <row r="262" spans="1:26" ht="12" customHeight="1" x14ac:dyDescent="0.2">
      <c r="A262" s="149"/>
      <c r="C262" s="149"/>
      <c r="D262" s="183" t="s">
        <v>283</v>
      </c>
      <c r="E262" s="166">
        <v>0</v>
      </c>
      <c r="F262" s="166">
        <v>0</v>
      </c>
      <c r="G262" s="166">
        <v>0</v>
      </c>
      <c r="H262" s="166">
        <v>0</v>
      </c>
      <c r="I262" s="166">
        <v>0</v>
      </c>
      <c r="J262" s="166">
        <v>0</v>
      </c>
      <c r="K262" s="166">
        <v>0</v>
      </c>
      <c r="L262" s="166">
        <v>0</v>
      </c>
      <c r="M262" s="166">
        <v>0</v>
      </c>
      <c r="N262" s="166">
        <v>0</v>
      </c>
      <c r="O262" s="166">
        <v>0</v>
      </c>
      <c r="P262" s="166">
        <v>0</v>
      </c>
      <c r="Q262" s="166">
        <v>0</v>
      </c>
      <c r="R262" s="166">
        <v>0</v>
      </c>
      <c r="S262" s="166">
        <v>0</v>
      </c>
      <c r="T262" s="166">
        <v>0</v>
      </c>
      <c r="U262" s="166">
        <v>0</v>
      </c>
      <c r="V262" s="166">
        <v>0</v>
      </c>
      <c r="W262" s="166">
        <v>0</v>
      </c>
      <c r="X262" s="166">
        <v>0</v>
      </c>
      <c r="Y262" s="166"/>
      <c r="Z262" s="167"/>
    </row>
    <row r="263" spans="1:26" ht="12" customHeight="1" x14ac:dyDescent="0.2">
      <c r="A263" s="149">
        <v>251</v>
      </c>
      <c r="C263" s="149" t="s">
        <v>684</v>
      </c>
      <c r="D263" s="183" t="s">
        <v>282</v>
      </c>
      <c r="E263" s="166">
        <v>1</v>
      </c>
      <c r="F263" s="166">
        <v>0</v>
      </c>
      <c r="G263" s="166">
        <v>0</v>
      </c>
      <c r="H263" s="166">
        <v>1</v>
      </c>
      <c r="I263" s="166">
        <v>0</v>
      </c>
      <c r="J263" s="166">
        <v>0</v>
      </c>
      <c r="K263" s="166">
        <v>0</v>
      </c>
      <c r="L263" s="166">
        <v>0</v>
      </c>
      <c r="M263" s="166">
        <v>0</v>
      </c>
      <c r="N263" s="166">
        <v>0</v>
      </c>
      <c r="O263" s="166">
        <v>0</v>
      </c>
      <c r="P263" s="166">
        <v>0</v>
      </c>
      <c r="Q263" s="166">
        <v>0</v>
      </c>
      <c r="R263" s="166">
        <v>0</v>
      </c>
      <c r="S263" s="166">
        <v>0</v>
      </c>
      <c r="T263" s="166">
        <v>0</v>
      </c>
      <c r="U263" s="166">
        <v>0</v>
      </c>
      <c r="V263" s="166">
        <v>0</v>
      </c>
      <c r="W263" s="166">
        <v>1</v>
      </c>
      <c r="X263" s="166">
        <v>0</v>
      </c>
      <c r="Y263" s="166"/>
      <c r="Z263" s="167">
        <v>251</v>
      </c>
    </row>
    <row r="264" spans="1:26" ht="12" customHeight="1" x14ac:dyDescent="0.2">
      <c r="A264" s="149"/>
      <c r="C264" s="149"/>
      <c r="D264" s="183" t="s">
        <v>283</v>
      </c>
      <c r="E264" s="166">
        <v>1</v>
      </c>
      <c r="F264" s="166">
        <v>0</v>
      </c>
      <c r="G264" s="166">
        <v>0</v>
      </c>
      <c r="H264" s="166">
        <v>1</v>
      </c>
      <c r="I264" s="166">
        <v>0</v>
      </c>
      <c r="J264" s="166">
        <v>0</v>
      </c>
      <c r="K264" s="166">
        <v>0</v>
      </c>
      <c r="L264" s="166">
        <v>0</v>
      </c>
      <c r="M264" s="166">
        <v>0</v>
      </c>
      <c r="N264" s="166">
        <v>0</v>
      </c>
      <c r="O264" s="166">
        <v>0</v>
      </c>
      <c r="P264" s="166">
        <v>0</v>
      </c>
      <c r="Q264" s="166">
        <v>0</v>
      </c>
      <c r="R264" s="166">
        <v>0</v>
      </c>
      <c r="S264" s="166">
        <v>0</v>
      </c>
      <c r="T264" s="166">
        <v>0</v>
      </c>
      <c r="U264" s="166">
        <v>0</v>
      </c>
      <c r="V264" s="166">
        <v>0</v>
      </c>
      <c r="W264" s="166">
        <v>1</v>
      </c>
      <c r="X264" s="166">
        <v>0</v>
      </c>
      <c r="Y264" s="166"/>
      <c r="Z264" s="167"/>
    </row>
    <row r="265" spans="1:26" ht="5.0999999999999996" customHeight="1" x14ac:dyDescent="0.2">
      <c r="A265" s="149"/>
      <c r="C265" s="149"/>
      <c r="D265" s="183"/>
      <c r="E265" s="166"/>
      <c r="F265" s="166"/>
      <c r="G265" s="166"/>
      <c r="H265" s="166"/>
      <c r="I265" s="166"/>
      <c r="J265" s="166"/>
      <c r="K265" s="166"/>
      <c r="L265" s="166"/>
      <c r="M265" s="166"/>
      <c r="N265" s="166"/>
      <c r="O265" s="166"/>
      <c r="P265" s="166"/>
      <c r="Q265" s="166"/>
      <c r="R265" s="166"/>
      <c r="S265" s="166"/>
      <c r="T265" s="166"/>
      <c r="U265" s="166"/>
      <c r="V265" s="166"/>
      <c r="W265" s="166"/>
      <c r="X265" s="166"/>
      <c r="Y265" s="166"/>
      <c r="Z265" s="167"/>
    </row>
    <row r="266" spans="1:26" ht="12" customHeight="1" x14ac:dyDescent="0.2">
      <c r="A266" s="149">
        <v>252</v>
      </c>
      <c r="C266" s="149" t="s">
        <v>685</v>
      </c>
      <c r="D266" s="183" t="s">
        <v>282</v>
      </c>
      <c r="E266" s="166">
        <v>1</v>
      </c>
      <c r="F266" s="166">
        <v>0</v>
      </c>
      <c r="G266" s="166">
        <v>0</v>
      </c>
      <c r="H266" s="166">
        <v>1</v>
      </c>
      <c r="I266" s="166">
        <v>0</v>
      </c>
      <c r="J266" s="166">
        <v>0</v>
      </c>
      <c r="K266" s="166">
        <v>0</v>
      </c>
      <c r="L266" s="166">
        <v>0</v>
      </c>
      <c r="M266" s="166">
        <v>0</v>
      </c>
      <c r="N266" s="166">
        <v>0</v>
      </c>
      <c r="O266" s="166">
        <v>0</v>
      </c>
      <c r="P266" s="166">
        <v>0</v>
      </c>
      <c r="Q266" s="166">
        <v>0</v>
      </c>
      <c r="R266" s="166">
        <v>0</v>
      </c>
      <c r="S266" s="166">
        <v>0</v>
      </c>
      <c r="T266" s="166">
        <v>0</v>
      </c>
      <c r="U266" s="166">
        <v>1</v>
      </c>
      <c r="V266" s="166">
        <v>0</v>
      </c>
      <c r="W266" s="166">
        <v>0</v>
      </c>
      <c r="X266" s="166">
        <v>0</v>
      </c>
      <c r="Y266" s="166"/>
      <c r="Z266" s="167">
        <v>252</v>
      </c>
    </row>
    <row r="267" spans="1:26" ht="12" customHeight="1" x14ac:dyDescent="0.2">
      <c r="A267" s="149"/>
      <c r="C267" s="149"/>
      <c r="D267" s="183" t="s">
        <v>283</v>
      </c>
      <c r="E267" s="166">
        <v>1</v>
      </c>
      <c r="F267" s="166">
        <v>0</v>
      </c>
      <c r="G267" s="166">
        <v>0</v>
      </c>
      <c r="H267" s="166">
        <v>1</v>
      </c>
      <c r="I267" s="166">
        <v>0</v>
      </c>
      <c r="J267" s="166">
        <v>0</v>
      </c>
      <c r="K267" s="166">
        <v>0</v>
      </c>
      <c r="L267" s="166">
        <v>0</v>
      </c>
      <c r="M267" s="166">
        <v>0</v>
      </c>
      <c r="N267" s="166">
        <v>0</v>
      </c>
      <c r="O267" s="166">
        <v>0</v>
      </c>
      <c r="P267" s="166">
        <v>0</v>
      </c>
      <c r="Q267" s="166">
        <v>0</v>
      </c>
      <c r="R267" s="166">
        <v>0</v>
      </c>
      <c r="S267" s="166">
        <v>0</v>
      </c>
      <c r="T267" s="166">
        <v>0</v>
      </c>
      <c r="U267" s="166">
        <v>1</v>
      </c>
      <c r="V267" s="166">
        <v>0</v>
      </c>
      <c r="W267" s="166">
        <v>0</v>
      </c>
      <c r="X267" s="166">
        <v>0</v>
      </c>
      <c r="Y267" s="166"/>
      <c r="Z267" s="167"/>
    </row>
    <row r="268" spans="1:26" ht="5.0999999999999996" customHeight="1" x14ac:dyDescent="0.2">
      <c r="A268" s="149"/>
      <c r="C268" s="149"/>
      <c r="D268" s="183"/>
      <c r="E268" s="166"/>
      <c r="F268" s="166"/>
      <c r="G268" s="166"/>
      <c r="H268" s="166"/>
      <c r="I268" s="166"/>
      <c r="J268" s="166"/>
      <c r="K268" s="166"/>
      <c r="L268" s="166"/>
      <c r="M268" s="166"/>
      <c r="N268" s="166"/>
      <c r="O268" s="166"/>
      <c r="P268" s="166"/>
      <c r="Q268" s="166"/>
      <c r="R268" s="166"/>
      <c r="S268" s="166"/>
      <c r="T268" s="166"/>
      <c r="U268" s="166"/>
      <c r="V268" s="166"/>
      <c r="W268" s="166"/>
      <c r="X268" s="166"/>
      <c r="Y268" s="166"/>
      <c r="Z268" s="167"/>
    </row>
    <row r="269" spans="1:26" ht="12" customHeight="1" x14ac:dyDescent="0.2">
      <c r="A269" s="149" t="s">
        <v>686</v>
      </c>
      <c r="C269" s="149" t="s">
        <v>687</v>
      </c>
      <c r="D269" s="183" t="s">
        <v>282</v>
      </c>
      <c r="E269" s="166">
        <v>9</v>
      </c>
      <c r="F269" s="166">
        <v>0</v>
      </c>
      <c r="G269" s="166">
        <v>2</v>
      </c>
      <c r="H269" s="166">
        <v>7</v>
      </c>
      <c r="I269" s="166">
        <v>0</v>
      </c>
      <c r="J269" s="166">
        <v>0</v>
      </c>
      <c r="K269" s="166">
        <v>0</v>
      </c>
      <c r="L269" s="166">
        <v>0</v>
      </c>
      <c r="M269" s="166">
        <v>0</v>
      </c>
      <c r="N269" s="166">
        <v>0</v>
      </c>
      <c r="O269" s="166">
        <v>0</v>
      </c>
      <c r="P269" s="166">
        <v>0</v>
      </c>
      <c r="Q269" s="166">
        <v>0</v>
      </c>
      <c r="R269" s="166">
        <v>2</v>
      </c>
      <c r="S269" s="166">
        <v>0</v>
      </c>
      <c r="T269" s="166">
        <v>0</v>
      </c>
      <c r="U269" s="166">
        <v>2</v>
      </c>
      <c r="V269" s="166">
        <v>2</v>
      </c>
      <c r="W269" s="166">
        <v>1</v>
      </c>
      <c r="X269" s="166">
        <v>2</v>
      </c>
      <c r="Y269" s="166"/>
      <c r="Z269" s="167" t="s">
        <v>688</v>
      </c>
    </row>
    <row r="270" spans="1:26" ht="12" customHeight="1" x14ac:dyDescent="0.2">
      <c r="A270" s="149"/>
      <c r="C270" s="149"/>
      <c r="D270" s="183" t="s">
        <v>283</v>
      </c>
      <c r="E270" s="166">
        <v>4</v>
      </c>
      <c r="F270" s="166">
        <v>0</v>
      </c>
      <c r="G270" s="166">
        <v>0</v>
      </c>
      <c r="H270" s="166">
        <v>4</v>
      </c>
      <c r="I270" s="166">
        <v>0</v>
      </c>
      <c r="J270" s="166">
        <v>0</v>
      </c>
      <c r="K270" s="166">
        <v>0</v>
      </c>
      <c r="L270" s="166">
        <v>0</v>
      </c>
      <c r="M270" s="166">
        <v>0</v>
      </c>
      <c r="N270" s="166">
        <v>0</v>
      </c>
      <c r="O270" s="166">
        <v>0</v>
      </c>
      <c r="P270" s="166">
        <v>0</v>
      </c>
      <c r="Q270" s="166">
        <v>0</v>
      </c>
      <c r="R270" s="166">
        <v>0</v>
      </c>
      <c r="S270" s="166">
        <v>0</v>
      </c>
      <c r="T270" s="166">
        <v>0</v>
      </c>
      <c r="U270" s="166">
        <v>1</v>
      </c>
      <c r="V270" s="166">
        <v>2</v>
      </c>
      <c r="W270" s="166">
        <v>0</v>
      </c>
      <c r="X270" s="166">
        <v>1</v>
      </c>
      <c r="Y270" s="166"/>
      <c r="Z270" s="167"/>
    </row>
    <row r="271" spans="1:26" ht="5.0999999999999996" customHeight="1" x14ac:dyDescent="0.2">
      <c r="A271" s="149"/>
      <c r="C271" s="149"/>
      <c r="D271" s="183"/>
      <c r="E271" s="166"/>
      <c r="F271" s="166"/>
      <c r="G271" s="166"/>
      <c r="H271" s="166"/>
      <c r="I271" s="166"/>
      <c r="J271" s="166"/>
      <c r="K271" s="166"/>
      <c r="L271" s="166"/>
      <c r="M271" s="166"/>
      <c r="N271" s="166"/>
      <c r="O271" s="166"/>
      <c r="P271" s="166"/>
      <c r="Q271" s="166"/>
      <c r="R271" s="166"/>
      <c r="S271" s="166"/>
      <c r="T271" s="166"/>
      <c r="U271" s="166"/>
      <c r="V271" s="166"/>
      <c r="W271" s="166"/>
      <c r="X271" s="166"/>
      <c r="Y271" s="166"/>
      <c r="Z271" s="167"/>
    </row>
    <row r="272" spans="1:26" ht="12" customHeight="1" x14ac:dyDescent="0.2">
      <c r="A272" s="149" t="s">
        <v>239</v>
      </c>
      <c r="B272" s="185" t="s">
        <v>694</v>
      </c>
      <c r="C272" s="142" t="s">
        <v>695</v>
      </c>
      <c r="D272" s="183" t="s">
        <v>282</v>
      </c>
      <c r="E272" s="166">
        <v>96</v>
      </c>
      <c r="F272" s="166">
        <v>0</v>
      </c>
      <c r="G272" s="166">
        <v>21</v>
      </c>
      <c r="H272" s="166">
        <v>61</v>
      </c>
      <c r="I272" s="166">
        <v>14</v>
      </c>
      <c r="J272" s="166">
        <v>0</v>
      </c>
      <c r="K272" s="166">
        <v>0</v>
      </c>
      <c r="L272" s="166">
        <v>0</v>
      </c>
      <c r="M272" s="166">
        <v>0</v>
      </c>
      <c r="N272" s="166">
        <v>0</v>
      </c>
      <c r="O272" s="166">
        <v>0</v>
      </c>
      <c r="P272" s="166">
        <v>3</v>
      </c>
      <c r="Q272" s="166">
        <v>8</v>
      </c>
      <c r="R272" s="166">
        <v>8</v>
      </c>
      <c r="S272" s="166">
        <v>2</v>
      </c>
      <c r="T272" s="166">
        <v>1</v>
      </c>
      <c r="U272" s="166">
        <v>10</v>
      </c>
      <c r="V272" s="166">
        <v>27</v>
      </c>
      <c r="W272" s="166">
        <v>24</v>
      </c>
      <c r="X272" s="166">
        <v>13</v>
      </c>
      <c r="Y272" s="166"/>
      <c r="Z272" s="167" t="s">
        <v>241</v>
      </c>
    </row>
    <row r="273" spans="1:26" ht="12" customHeight="1" x14ac:dyDescent="0.2">
      <c r="A273" s="149"/>
      <c r="D273" s="183" t="s">
        <v>283</v>
      </c>
      <c r="E273" s="166">
        <v>56</v>
      </c>
      <c r="F273" s="166">
        <v>0</v>
      </c>
      <c r="G273" s="166">
        <v>12</v>
      </c>
      <c r="H273" s="166">
        <v>36</v>
      </c>
      <c r="I273" s="166">
        <v>8</v>
      </c>
      <c r="J273" s="166">
        <v>0</v>
      </c>
      <c r="K273" s="166">
        <v>0</v>
      </c>
      <c r="L273" s="166">
        <v>0</v>
      </c>
      <c r="M273" s="166">
        <v>0</v>
      </c>
      <c r="N273" s="166">
        <v>0</v>
      </c>
      <c r="O273" s="166">
        <v>0</v>
      </c>
      <c r="P273" s="166">
        <v>1</v>
      </c>
      <c r="Q273" s="166">
        <v>6</v>
      </c>
      <c r="R273" s="166">
        <v>4</v>
      </c>
      <c r="S273" s="166">
        <v>1</v>
      </c>
      <c r="T273" s="166">
        <v>1</v>
      </c>
      <c r="U273" s="166">
        <v>6</v>
      </c>
      <c r="V273" s="166">
        <v>19</v>
      </c>
      <c r="W273" s="166">
        <v>10</v>
      </c>
      <c r="X273" s="166">
        <v>8</v>
      </c>
      <c r="Y273" s="166"/>
      <c r="Z273" s="167"/>
    </row>
    <row r="274" spans="1:26" ht="5.0999999999999996" customHeight="1" x14ac:dyDescent="0.2">
      <c r="A274" s="149"/>
      <c r="D274" s="183"/>
      <c r="E274" s="166"/>
      <c r="F274" s="166"/>
      <c r="G274" s="166"/>
      <c r="H274" s="166"/>
      <c r="I274" s="166"/>
      <c r="J274" s="166"/>
      <c r="K274" s="166"/>
      <c r="L274" s="166"/>
      <c r="M274" s="166"/>
      <c r="N274" s="166"/>
      <c r="O274" s="166"/>
      <c r="P274" s="166"/>
      <c r="Q274" s="166"/>
      <c r="R274" s="166"/>
      <c r="S274" s="166"/>
      <c r="T274" s="166"/>
      <c r="U274" s="166"/>
      <c r="V274" s="166"/>
      <c r="W274" s="166"/>
      <c r="X274" s="166"/>
      <c r="Y274" s="166"/>
      <c r="Z274" s="167"/>
    </row>
    <row r="275" spans="1:26" ht="12" customHeight="1" x14ac:dyDescent="0.2">
      <c r="A275" s="149" t="s">
        <v>696</v>
      </c>
      <c r="C275" s="149" t="s">
        <v>697</v>
      </c>
      <c r="D275" s="183" t="s">
        <v>282</v>
      </c>
      <c r="E275" s="166">
        <v>14</v>
      </c>
      <c r="F275" s="166">
        <v>0</v>
      </c>
      <c r="G275" s="166">
        <v>5</v>
      </c>
      <c r="H275" s="166">
        <v>7</v>
      </c>
      <c r="I275" s="166">
        <v>2</v>
      </c>
      <c r="J275" s="166">
        <v>0</v>
      </c>
      <c r="K275" s="166">
        <v>0</v>
      </c>
      <c r="L275" s="166">
        <v>0</v>
      </c>
      <c r="M275" s="166">
        <v>0</v>
      </c>
      <c r="N275" s="166">
        <v>0</v>
      </c>
      <c r="O275" s="166">
        <v>0</v>
      </c>
      <c r="P275" s="166">
        <v>2</v>
      </c>
      <c r="Q275" s="166">
        <v>1</v>
      </c>
      <c r="R275" s="166">
        <v>2</v>
      </c>
      <c r="S275" s="166">
        <v>0</v>
      </c>
      <c r="T275" s="166">
        <v>0</v>
      </c>
      <c r="U275" s="166">
        <v>1</v>
      </c>
      <c r="V275" s="166">
        <v>1</v>
      </c>
      <c r="W275" s="166">
        <v>2</v>
      </c>
      <c r="X275" s="166">
        <v>5</v>
      </c>
      <c r="Y275" s="166"/>
      <c r="Z275" s="167" t="s">
        <v>241</v>
      </c>
    </row>
    <row r="276" spans="1:26" ht="12" customHeight="1" x14ac:dyDescent="0.2">
      <c r="A276" s="186" t="s">
        <v>698</v>
      </c>
      <c r="C276" s="186" t="s">
        <v>699</v>
      </c>
      <c r="D276" s="183" t="s">
        <v>283</v>
      </c>
      <c r="E276" s="166">
        <v>7</v>
      </c>
      <c r="F276" s="166">
        <v>0</v>
      </c>
      <c r="G276" s="166">
        <v>3</v>
      </c>
      <c r="H276" s="166">
        <v>3</v>
      </c>
      <c r="I276" s="166">
        <v>1</v>
      </c>
      <c r="J276" s="166">
        <v>0</v>
      </c>
      <c r="K276" s="166">
        <v>0</v>
      </c>
      <c r="L276" s="166">
        <v>0</v>
      </c>
      <c r="M276" s="166">
        <v>0</v>
      </c>
      <c r="N276" s="166">
        <v>0</v>
      </c>
      <c r="O276" s="166">
        <v>0</v>
      </c>
      <c r="P276" s="166">
        <v>0</v>
      </c>
      <c r="Q276" s="166">
        <v>1</v>
      </c>
      <c r="R276" s="166">
        <v>2</v>
      </c>
      <c r="S276" s="166">
        <v>0</v>
      </c>
      <c r="T276" s="166">
        <v>0</v>
      </c>
      <c r="U276" s="166">
        <v>1</v>
      </c>
      <c r="V276" s="166">
        <v>0</v>
      </c>
      <c r="W276" s="166">
        <v>0</v>
      </c>
      <c r="X276" s="166">
        <v>3</v>
      </c>
      <c r="Y276" s="166"/>
      <c r="Z276" s="167"/>
    </row>
    <row r="277" spans="1:26" ht="5.0999999999999996" customHeight="1" x14ac:dyDescent="0.2">
      <c r="A277" s="149"/>
      <c r="C277" s="149"/>
      <c r="D277" s="183"/>
      <c r="E277" s="166"/>
      <c r="F277" s="166"/>
      <c r="G277" s="166"/>
      <c r="H277" s="166"/>
      <c r="I277" s="166"/>
      <c r="J277" s="166"/>
      <c r="K277" s="166"/>
      <c r="L277" s="166"/>
      <c r="M277" s="166"/>
      <c r="N277" s="166"/>
      <c r="O277" s="166"/>
      <c r="P277" s="166"/>
      <c r="Q277" s="166"/>
      <c r="R277" s="166"/>
      <c r="S277" s="166"/>
      <c r="T277" s="166"/>
      <c r="U277" s="166"/>
      <c r="V277" s="166"/>
      <c r="W277" s="166"/>
      <c r="X277" s="166"/>
      <c r="Y277" s="166"/>
      <c r="Z277" s="167"/>
    </row>
    <row r="278" spans="1:26" ht="12" customHeight="1" x14ac:dyDescent="0.2">
      <c r="A278" s="149">
        <v>259</v>
      </c>
      <c r="C278" s="149" t="s">
        <v>700</v>
      </c>
      <c r="D278" s="183" t="s">
        <v>282</v>
      </c>
      <c r="E278" s="166">
        <v>11</v>
      </c>
      <c r="F278" s="166">
        <v>0</v>
      </c>
      <c r="G278" s="166">
        <v>4</v>
      </c>
      <c r="H278" s="166">
        <v>7</v>
      </c>
      <c r="I278" s="166">
        <v>0</v>
      </c>
      <c r="J278" s="166">
        <v>0</v>
      </c>
      <c r="K278" s="166">
        <v>0</v>
      </c>
      <c r="L278" s="166">
        <v>0</v>
      </c>
      <c r="M278" s="166">
        <v>0</v>
      </c>
      <c r="N278" s="166">
        <v>0</v>
      </c>
      <c r="O278" s="166">
        <v>0</v>
      </c>
      <c r="P278" s="166">
        <v>0</v>
      </c>
      <c r="Q278" s="166">
        <v>2</v>
      </c>
      <c r="R278" s="166">
        <v>1</v>
      </c>
      <c r="S278" s="166">
        <v>1</v>
      </c>
      <c r="T278" s="166">
        <v>0</v>
      </c>
      <c r="U278" s="166">
        <v>2</v>
      </c>
      <c r="V278" s="166">
        <v>3</v>
      </c>
      <c r="W278" s="166">
        <v>2</v>
      </c>
      <c r="X278" s="166">
        <v>0</v>
      </c>
      <c r="Y278" s="166"/>
      <c r="Z278" s="167">
        <v>259</v>
      </c>
    </row>
    <row r="279" spans="1:26" ht="12" customHeight="1" x14ac:dyDescent="0.2">
      <c r="A279" s="149"/>
      <c r="C279" s="149"/>
      <c r="D279" s="183" t="s">
        <v>283</v>
      </c>
      <c r="E279" s="166">
        <v>10</v>
      </c>
      <c r="F279" s="166">
        <v>0</v>
      </c>
      <c r="G279" s="166">
        <v>3</v>
      </c>
      <c r="H279" s="166">
        <v>7</v>
      </c>
      <c r="I279" s="166">
        <v>0</v>
      </c>
      <c r="J279" s="166">
        <v>0</v>
      </c>
      <c r="K279" s="166">
        <v>0</v>
      </c>
      <c r="L279" s="166">
        <v>0</v>
      </c>
      <c r="M279" s="166">
        <v>0</v>
      </c>
      <c r="N279" s="166">
        <v>0</v>
      </c>
      <c r="O279" s="166">
        <v>0</v>
      </c>
      <c r="P279" s="166">
        <v>0</v>
      </c>
      <c r="Q279" s="166">
        <v>2</v>
      </c>
      <c r="R279" s="166">
        <v>1</v>
      </c>
      <c r="S279" s="166">
        <v>0</v>
      </c>
      <c r="T279" s="166">
        <v>0</v>
      </c>
      <c r="U279" s="166">
        <v>2</v>
      </c>
      <c r="V279" s="166">
        <v>3</v>
      </c>
      <c r="W279" s="166">
        <v>2</v>
      </c>
      <c r="X279" s="166">
        <v>0</v>
      </c>
      <c r="Y279" s="166"/>
      <c r="Z279" s="167"/>
    </row>
    <row r="280" spans="1:26" ht="5.0999999999999996" customHeight="1" x14ac:dyDescent="0.2">
      <c r="A280" s="149"/>
      <c r="C280" s="149"/>
      <c r="D280" s="183"/>
      <c r="E280" s="166"/>
      <c r="F280" s="166"/>
      <c r="G280" s="166"/>
      <c r="H280" s="166"/>
      <c r="I280" s="166"/>
      <c r="J280" s="166"/>
      <c r="K280" s="166"/>
      <c r="L280" s="166"/>
      <c r="M280" s="166"/>
      <c r="N280" s="166"/>
      <c r="O280" s="166"/>
      <c r="P280" s="166"/>
      <c r="Q280" s="166"/>
      <c r="R280" s="166"/>
      <c r="S280" s="166"/>
      <c r="T280" s="166"/>
      <c r="U280" s="166"/>
      <c r="V280" s="166"/>
      <c r="W280" s="166"/>
      <c r="X280" s="166"/>
      <c r="Y280" s="166"/>
      <c r="Z280" s="167"/>
    </row>
    <row r="281" spans="1:26" ht="12" customHeight="1" x14ac:dyDescent="0.2">
      <c r="A281" s="149" t="s">
        <v>701</v>
      </c>
      <c r="C281" s="149" t="s">
        <v>702</v>
      </c>
      <c r="D281" s="183" t="s">
        <v>282</v>
      </c>
      <c r="E281" s="166">
        <v>1</v>
      </c>
      <c r="F281" s="166">
        <v>0</v>
      </c>
      <c r="G281" s="166">
        <v>0</v>
      </c>
      <c r="H281" s="166">
        <v>0</v>
      </c>
      <c r="I281" s="166">
        <v>1</v>
      </c>
      <c r="J281" s="166">
        <v>0</v>
      </c>
      <c r="K281" s="166">
        <v>0</v>
      </c>
      <c r="L281" s="166">
        <v>0</v>
      </c>
      <c r="M281" s="166">
        <v>0</v>
      </c>
      <c r="N281" s="166">
        <v>0</v>
      </c>
      <c r="O281" s="166">
        <v>0</v>
      </c>
      <c r="P281" s="166">
        <v>0</v>
      </c>
      <c r="Q281" s="166">
        <v>0</v>
      </c>
      <c r="R281" s="166">
        <v>0</v>
      </c>
      <c r="S281" s="166">
        <v>0</v>
      </c>
      <c r="T281" s="166">
        <v>0</v>
      </c>
      <c r="U281" s="166">
        <v>0</v>
      </c>
      <c r="V281" s="166">
        <v>0</v>
      </c>
      <c r="W281" s="166">
        <v>0</v>
      </c>
      <c r="X281" s="166">
        <v>1</v>
      </c>
      <c r="Y281" s="166"/>
      <c r="Z281" s="167" t="s">
        <v>703</v>
      </c>
    </row>
    <row r="282" spans="1:26" ht="12" customHeight="1" x14ac:dyDescent="0.2">
      <c r="A282" s="186" t="s">
        <v>704</v>
      </c>
      <c r="C282" s="149"/>
      <c r="D282" s="183" t="s">
        <v>283</v>
      </c>
      <c r="E282" s="166">
        <v>1</v>
      </c>
      <c r="F282" s="166">
        <v>0</v>
      </c>
      <c r="G282" s="166">
        <v>0</v>
      </c>
      <c r="H282" s="166">
        <v>0</v>
      </c>
      <c r="I282" s="166">
        <v>1</v>
      </c>
      <c r="J282" s="166">
        <v>0</v>
      </c>
      <c r="K282" s="166">
        <v>0</v>
      </c>
      <c r="L282" s="166">
        <v>0</v>
      </c>
      <c r="M282" s="166">
        <v>0</v>
      </c>
      <c r="N282" s="166">
        <v>0</v>
      </c>
      <c r="O282" s="166">
        <v>0</v>
      </c>
      <c r="P282" s="166">
        <v>0</v>
      </c>
      <c r="Q282" s="166">
        <v>0</v>
      </c>
      <c r="R282" s="166">
        <v>0</v>
      </c>
      <c r="S282" s="166">
        <v>0</v>
      </c>
      <c r="T282" s="166">
        <v>0</v>
      </c>
      <c r="U282" s="166">
        <v>0</v>
      </c>
      <c r="V282" s="166">
        <v>0</v>
      </c>
      <c r="W282" s="166">
        <v>0</v>
      </c>
      <c r="X282" s="166">
        <v>1</v>
      </c>
      <c r="Y282" s="166"/>
      <c r="Z282" s="167"/>
    </row>
    <row r="283" spans="1:26" ht="5.0999999999999996" customHeight="1" x14ac:dyDescent="0.2">
      <c r="A283" s="149"/>
      <c r="C283" s="149"/>
      <c r="D283" s="183"/>
      <c r="E283" s="166"/>
      <c r="F283" s="166"/>
      <c r="G283" s="166"/>
      <c r="H283" s="166"/>
      <c r="I283" s="166"/>
      <c r="J283" s="166"/>
      <c r="K283" s="166"/>
      <c r="L283" s="166"/>
      <c r="M283" s="166"/>
      <c r="N283" s="166"/>
      <c r="O283" s="166"/>
      <c r="P283" s="166"/>
      <c r="Q283" s="166"/>
      <c r="R283" s="166"/>
      <c r="S283" s="166"/>
      <c r="T283" s="166"/>
      <c r="U283" s="166"/>
      <c r="V283" s="166"/>
      <c r="W283" s="166"/>
      <c r="X283" s="166"/>
      <c r="Y283" s="166"/>
      <c r="Z283" s="167"/>
    </row>
    <row r="284" spans="1:26" ht="12" customHeight="1" x14ac:dyDescent="0.2">
      <c r="A284" s="149" t="s">
        <v>709</v>
      </c>
      <c r="C284" s="149" t="s">
        <v>710</v>
      </c>
      <c r="D284" s="183" t="s">
        <v>282</v>
      </c>
      <c r="E284" s="166">
        <v>13</v>
      </c>
      <c r="F284" s="166">
        <v>0</v>
      </c>
      <c r="G284" s="166">
        <v>4</v>
      </c>
      <c r="H284" s="166">
        <v>6</v>
      </c>
      <c r="I284" s="166">
        <v>3</v>
      </c>
      <c r="J284" s="166">
        <v>0</v>
      </c>
      <c r="K284" s="166">
        <v>0</v>
      </c>
      <c r="L284" s="166">
        <v>0</v>
      </c>
      <c r="M284" s="166">
        <v>0</v>
      </c>
      <c r="N284" s="166">
        <v>0</v>
      </c>
      <c r="O284" s="166">
        <v>0</v>
      </c>
      <c r="P284" s="166">
        <v>0</v>
      </c>
      <c r="Q284" s="166">
        <v>2</v>
      </c>
      <c r="R284" s="166">
        <v>2</v>
      </c>
      <c r="S284" s="166">
        <v>0</v>
      </c>
      <c r="T284" s="166">
        <v>1</v>
      </c>
      <c r="U284" s="166">
        <v>2</v>
      </c>
      <c r="V284" s="166">
        <v>2</v>
      </c>
      <c r="W284" s="166">
        <v>2</v>
      </c>
      <c r="X284" s="166">
        <v>2</v>
      </c>
      <c r="Y284" s="166"/>
      <c r="Z284" s="167" t="s">
        <v>711</v>
      </c>
    </row>
    <row r="285" spans="1:26" ht="12" customHeight="1" x14ac:dyDescent="0.2">
      <c r="A285" s="149"/>
      <c r="C285" s="186" t="s">
        <v>712</v>
      </c>
      <c r="D285" s="183" t="s">
        <v>283</v>
      </c>
      <c r="E285" s="166">
        <v>9</v>
      </c>
      <c r="F285" s="166">
        <v>0</v>
      </c>
      <c r="G285" s="166">
        <v>2</v>
      </c>
      <c r="H285" s="166">
        <v>5</v>
      </c>
      <c r="I285" s="166">
        <v>2</v>
      </c>
      <c r="J285" s="166">
        <v>0</v>
      </c>
      <c r="K285" s="166">
        <v>0</v>
      </c>
      <c r="L285" s="166">
        <v>0</v>
      </c>
      <c r="M285" s="166">
        <v>0</v>
      </c>
      <c r="N285" s="166">
        <v>0</v>
      </c>
      <c r="O285" s="166">
        <v>0</v>
      </c>
      <c r="P285" s="166">
        <v>0</v>
      </c>
      <c r="Q285" s="166">
        <v>1</v>
      </c>
      <c r="R285" s="166">
        <v>1</v>
      </c>
      <c r="S285" s="166">
        <v>0</v>
      </c>
      <c r="T285" s="166">
        <v>1</v>
      </c>
      <c r="U285" s="166">
        <v>2</v>
      </c>
      <c r="V285" s="166">
        <v>2</v>
      </c>
      <c r="W285" s="166">
        <v>2</v>
      </c>
      <c r="X285" s="166">
        <v>0</v>
      </c>
      <c r="Y285" s="166"/>
      <c r="Z285" s="167"/>
    </row>
    <row r="286" spans="1:26" ht="5.0999999999999996" customHeight="1" x14ac:dyDescent="0.2">
      <c r="A286" s="149"/>
      <c r="C286" s="149"/>
      <c r="D286" s="183"/>
      <c r="E286" s="166"/>
      <c r="F286" s="166"/>
      <c r="G286" s="166"/>
      <c r="H286" s="166"/>
      <c r="I286" s="166"/>
      <c r="J286" s="166"/>
      <c r="K286" s="166"/>
      <c r="L286" s="166"/>
      <c r="M286" s="166"/>
      <c r="N286" s="166"/>
      <c r="O286" s="166"/>
      <c r="P286" s="166"/>
      <c r="Q286" s="166"/>
      <c r="R286" s="166"/>
      <c r="S286" s="166"/>
      <c r="T286" s="166"/>
      <c r="U286" s="166"/>
      <c r="V286" s="166"/>
      <c r="W286" s="166"/>
      <c r="X286" s="166"/>
      <c r="Y286" s="166"/>
      <c r="Z286" s="167"/>
    </row>
    <row r="287" spans="1:26" ht="12" customHeight="1" x14ac:dyDescent="0.2">
      <c r="A287" s="149" t="s">
        <v>721</v>
      </c>
      <c r="C287" s="149" t="s">
        <v>722</v>
      </c>
      <c r="D287" s="183" t="s">
        <v>282</v>
      </c>
      <c r="E287" s="166">
        <v>57</v>
      </c>
      <c r="F287" s="166">
        <v>0</v>
      </c>
      <c r="G287" s="166">
        <v>8</v>
      </c>
      <c r="H287" s="166">
        <v>41</v>
      </c>
      <c r="I287" s="166">
        <v>8</v>
      </c>
      <c r="J287" s="166">
        <v>0</v>
      </c>
      <c r="K287" s="166">
        <v>0</v>
      </c>
      <c r="L287" s="166">
        <v>0</v>
      </c>
      <c r="M287" s="166">
        <v>0</v>
      </c>
      <c r="N287" s="166">
        <v>0</v>
      </c>
      <c r="O287" s="166">
        <v>0</v>
      </c>
      <c r="P287" s="166">
        <v>1</v>
      </c>
      <c r="Q287" s="166">
        <v>3</v>
      </c>
      <c r="R287" s="166">
        <v>3</v>
      </c>
      <c r="S287" s="166">
        <v>1</v>
      </c>
      <c r="T287" s="166">
        <v>0</v>
      </c>
      <c r="U287" s="166">
        <v>5</v>
      </c>
      <c r="V287" s="166">
        <v>21</v>
      </c>
      <c r="W287" s="166">
        <v>18</v>
      </c>
      <c r="X287" s="166">
        <v>5</v>
      </c>
      <c r="Y287" s="166"/>
      <c r="Z287" s="167" t="s">
        <v>723</v>
      </c>
    </row>
    <row r="288" spans="1:26" ht="12" customHeight="1" x14ac:dyDescent="0.2">
      <c r="A288" s="149"/>
      <c r="D288" s="183" t="s">
        <v>283</v>
      </c>
      <c r="E288" s="166">
        <v>29</v>
      </c>
      <c r="F288" s="166">
        <v>0</v>
      </c>
      <c r="G288" s="166">
        <v>4</v>
      </c>
      <c r="H288" s="166">
        <v>21</v>
      </c>
      <c r="I288" s="166">
        <v>4</v>
      </c>
      <c r="J288" s="166">
        <v>0</v>
      </c>
      <c r="K288" s="166">
        <v>0</v>
      </c>
      <c r="L288" s="166">
        <v>0</v>
      </c>
      <c r="M288" s="166">
        <v>0</v>
      </c>
      <c r="N288" s="166">
        <v>0</v>
      </c>
      <c r="O288" s="166">
        <v>0</v>
      </c>
      <c r="P288" s="166">
        <v>1</v>
      </c>
      <c r="Q288" s="166">
        <v>2</v>
      </c>
      <c r="R288" s="166">
        <v>0</v>
      </c>
      <c r="S288" s="166">
        <v>1</v>
      </c>
      <c r="T288" s="166">
        <v>0</v>
      </c>
      <c r="U288" s="166">
        <v>1</v>
      </c>
      <c r="V288" s="166">
        <v>14</v>
      </c>
      <c r="W288" s="166">
        <v>6</v>
      </c>
      <c r="X288" s="166">
        <v>4</v>
      </c>
      <c r="Y288" s="166"/>
      <c r="Z288" s="167"/>
    </row>
    <row r="289" spans="1:26" ht="5.0999999999999996" customHeight="1" x14ac:dyDescent="0.2">
      <c r="A289" s="149"/>
      <c r="D289" s="183"/>
      <c r="E289" s="166"/>
      <c r="F289" s="166"/>
      <c r="G289" s="166"/>
      <c r="H289" s="166"/>
      <c r="I289" s="166"/>
      <c r="J289" s="166"/>
      <c r="K289" s="166"/>
      <c r="L289" s="166"/>
      <c r="M289" s="166"/>
      <c r="N289" s="166"/>
      <c r="O289" s="166"/>
      <c r="P289" s="166"/>
      <c r="Q289" s="166"/>
      <c r="R289" s="166"/>
      <c r="S289" s="166"/>
      <c r="T289" s="166"/>
      <c r="U289" s="166"/>
      <c r="V289" s="166"/>
      <c r="W289" s="166"/>
      <c r="X289" s="166"/>
      <c r="Y289" s="166"/>
      <c r="Z289" s="167"/>
    </row>
    <row r="290" spans="1:26" ht="12" customHeight="1" x14ac:dyDescent="0.2">
      <c r="A290" s="149" t="s">
        <v>242</v>
      </c>
      <c r="B290" s="185" t="s">
        <v>724</v>
      </c>
      <c r="C290" s="142" t="s">
        <v>725</v>
      </c>
      <c r="D290" s="183" t="s">
        <v>282</v>
      </c>
      <c r="E290" s="166">
        <v>1764</v>
      </c>
      <c r="F290" s="166">
        <v>222</v>
      </c>
      <c r="G290" s="166">
        <v>711</v>
      </c>
      <c r="H290" s="166">
        <v>703</v>
      </c>
      <c r="I290" s="166">
        <v>128</v>
      </c>
      <c r="J290" s="166">
        <v>2</v>
      </c>
      <c r="K290" s="166">
        <v>32</v>
      </c>
      <c r="L290" s="166">
        <v>132</v>
      </c>
      <c r="M290" s="166">
        <v>51</v>
      </c>
      <c r="N290" s="166">
        <v>5</v>
      </c>
      <c r="O290" s="166">
        <v>1</v>
      </c>
      <c r="P290" s="166">
        <v>137</v>
      </c>
      <c r="Q290" s="166">
        <v>361</v>
      </c>
      <c r="R290" s="166">
        <v>203</v>
      </c>
      <c r="S290" s="166">
        <v>9</v>
      </c>
      <c r="T290" s="166">
        <v>9</v>
      </c>
      <c r="U290" s="166">
        <v>266</v>
      </c>
      <c r="V290" s="166">
        <v>299</v>
      </c>
      <c r="W290" s="166">
        <v>220</v>
      </c>
      <c r="X290" s="166">
        <v>37</v>
      </c>
      <c r="Y290" s="166"/>
      <c r="Z290" s="167" t="s">
        <v>244</v>
      </c>
    </row>
    <row r="291" spans="1:26" ht="12" customHeight="1" x14ac:dyDescent="0.2">
      <c r="A291" s="149"/>
      <c r="D291" s="183" t="s">
        <v>283</v>
      </c>
      <c r="E291" s="166">
        <v>993</v>
      </c>
      <c r="F291" s="166">
        <v>127</v>
      </c>
      <c r="G291" s="166">
        <v>374</v>
      </c>
      <c r="H291" s="166">
        <v>412</v>
      </c>
      <c r="I291" s="166">
        <v>80</v>
      </c>
      <c r="J291" s="166">
        <v>1</v>
      </c>
      <c r="K291" s="166">
        <v>19</v>
      </c>
      <c r="L291" s="166">
        <v>68</v>
      </c>
      <c r="M291" s="166">
        <v>36</v>
      </c>
      <c r="N291" s="166">
        <v>3</v>
      </c>
      <c r="O291" s="166">
        <v>1</v>
      </c>
      <c r="P291" s="166">
        <v>66</v>
      </c>
      <c r="Q291" s="166">
        <v>159</v>
      </c>
      <c r="R291" s="166">
        <v>141</v>
      </c>
      <c r="S291" s="166">
        <v>7</v>
      </c>
      <c r="T291" s="166">
        <v>4</v>
      </c>
      <c r="U291" s="166">
        <v>143</v>
      </c>
      <c r="V291" s="166">
        <v>159</v>
      </c>
      <c r="W291" s="166">
        <v>156</v>
      </c>
      <c r="X291" s="166">
        <v>30</v>
      </c>
      <c r="Y291" s="166"/>
      <c r="Z291" s="167"/>
    </row>
    <row r="292" spans="1:26" ht="5.0999999999999996" customHeight="1" x14ac:dyDescent="0.2">
      <c r="A292" s="149"/>
      <c r="D292" s="183"/>
      <c r="E292" s="166"/>
      <c r="F292" s="166"/>
      <c r="G292" s="166"/>
      <c r="H292" s="166"/>
      <c r="I292" s="166"/>
      <c r="J292" s="166"/>
      <c r="K292" s="166"/>
      <c r="L292" s="166"/>
      <c r="M292" s="166"/>
      <c r="N292" s="166"/>
      <c r="O292" s="166"/>
      <c r="P292" s="166"/>
      <c r="Q292" s="166"/>
      <c r="R292" s="166"/>
      <c r="S292" s="166"/>
      <c r="T292" s="166"/>
      <c r="U292" s="166"/>
      <c r="V292" s="166"/>
      <c r="W292" s="166"/>
      <c r="X292" s="166"/>
      <c r="Y292" s="166"/>
      <c r="Z292" s="167"/>
    </row>
    <row r="293" spans="1:26" ht="12" customHeight="1" x14ac:dyDescent="0.2">
      <c r="A293" s="149" t="s">
        <v>726</v>
      </c>
      <c r="C293" s="149" t="s">
        <v>727</v>
      </c>
      <c r="D293" s="183" t="s">
        <v>282</v>
      </c>
      <c r="E293" s="166">
        <v>1319</v>
      </c>
      <c r="F293" s="166">
        <v>167</v>
      </c>
      <c r="G293" s="166">
        <v>636</v>
      </c>
      <c r="H293" s="166">
        <v>455</v>
      </c>
      <c r="I293" s="166">
        <v>61</v>
      </c>
      <c r="J293" s="166">
        <v>0</v>
      </c>
      <c r="K293" s="166">
        <v>25</v>
      </c>
      <c r="L293" s="166">
        <v>107</v>
      </c>
      <c r="M293" s="166">
        <v>31</v>
      </c>
      <c r="N293" s="166">
        <v>4</v>
      </c>
      <c r="O293" s="166">
        <v>0</v>
      </c>
      <c r="P293" s="166">
        <v>125</v>
      </c>
      <c r="Q293" s="166">
        <v>325</v>
      </c>
      <c r="R293" s="166">
        <v>178</v>
      </c>
      <c r="S293" s="166">
        <v>8</v>
      </c>
      <c r="T293" s="166">
        <v>6</v>
      </c>
      <c r="U293" s="166">
        <v>173</v>
      </c>
      <c r="V293" s="166">
        <v>205</v>
      </c>
      <c r="W293" s="166">
        <v>113</v>
      </c>
      <c r="X293" s="166">
        <v>19</v>
      </c>
      <c r="Y293" s="166"/>
      <c r="Z293" s="167" t="s">
        <v>728</v>
      </c>
    </row>
    <row r="294" spans="1:26" ht="12" customHeight="1" x14ac:dyDescent="0.2">
      <c r="A294" s="149"/>
      <c r="C294" s="149"/>
      <c r="D294" s="183" t="s">
        <v>283</v>
      </c>
      <c r="E294" s="166">
        <v>707</v>
      </c>
      <c r="F294" s="166">
        <v>92</v>
      </c>
      <c r="G294" s="166">
        <v>330</v>
      </c>
      <c r="H294" s="166">
        <v>250</v>
      </c>
      <c r="I294" s="166">
        <v>35</v>
      </c>
      <c r="J294" s="166">
        <v>0</v>
      </c>
      <c r="K294" s="166">
        <v>14</v>
      </c>
      <c r="L294" s="166">
        <v>54</v>
      </c>
      <c r="M294" s="166">
        <v>22</v>
      </c>
      <c r="N294" s="166">
        <v>2</v>
      </c>
      <c r="O294" s="166">
        <v>0</v>
      </c>
      <c r="P294" s="166">
        <v>57</v>
      </c>
      <c r="Q294" s="166">
        <v>139</v>
      </c>
      <c r="R294" s="166">
        <v>128</v>
      </c>
      <c r="S294" s="166">
        <v>6</v>
      </c>
      <c r="T294" s="166">
        <v>3</v>
      </c>
      <c r="U294" s="166">
        <v>88</v>
      </c>
      <c r="V294" s="166">
        <v>101</v>
      </c>
      <c r="W294" s="166">
        <v>77</v>
      </c>
      <c r="X294" s="166">
        <v>16</v>
      </c>
      <c r="Y294" s="166"/>
      <c r="Z294" s="167"/>
    </row>
    <row r="295" spans="1:26" ht="5.0999999999999996" customHeight="1" x14ac:dyDescent="0.2">
      <c r="A295" s="149"/>
      <c r="C295" s="149"/>
      <c r="D295" s="183"/>
      <c r="E295" s="166"/>
      <c r="F295" s="166"/>
      <c r="G295" s="166"/>
      <c r="H295" s="166"/>
      <c r="I295" s="166"/>
      <c r="J295" s="166"/>
      <c r="K295" s="166"/>
      <c r="L295" s="166"/>
      <c r="M295" s="166"/>
      <c r="N295" s="166"/>
      <c r="O295" s="166"/>
      <c r="P295" s="166"/>
      <c r="Q295" s="166"/>
      <c r="R295" s="166"/>
      <c r="S295" s="166"/>
      <c r="T295" s="166"/>
      <c r="U295" s="166"/>
      <c r="V295" s="166"/>
      <c r="W295" s="166"/>
      <c r="X295" s="166"/>
      <c r="Y295" s="166"/>
      <c r="Z295" s="167"/>
    </row>
    <row r="296" spans="1:26" ht="12" customHeight="1" x14ac:dyDescent="0.2">
      <c r="A296" s="149" t="s">
        <v>729</v>
      </c>
      <c r="C296" s="149" t="s">
        <v>730</v>
      </c>
      <c r="D296" s="183" t="s">
        <v>282</v>
      </c>
      <c r="E296" s="166">
        <v>18</v>
      </c>
      <c r="F296" s="166">
        <v>1</v>
      </c>
      <c r="G296" s="166">
        <v>3</v>
      </c>
      <c r="H296" s="166">
        <v>7</v>
      </c>
      <c r="I296" s="166">
        <v>7</v>
      </c>
      <c r="J296" s="166">
        <v>0</v>
      </c>
      <c r="K296" s="166">
        <v>0</v>
      </c>
      <c r="L296" s="166">
        <v>1</v>
      </c>
      <c r="M296" s="166">
        <v>0</v>
      </c>
      <c r="N296" s="166">
        <v>0</v>
      </c>
      <c r="O296" s="166">
        <v>0</v>
      </c>
      <c r="P296" s="166">
        <v>0</v>
      </c>
      <c r="Q296" s="166">
        <v>2</v>
      </c>
      <c r="R296" s="166">
        <v>1</v>
      </c>
      <c r="S296" s="166">
        <v>0</v>
      </c>
      <c r="T296" s="166">
        <v>0</v>
      </c>
      <c r="U296" s="166">
        <v>3</v>
      </c>
      <c r="V296" s="166">
        <v>4</v>
      </c>
      <c r="W296" s="166">
        <v>5</v>
      </c>
      <c r="X296" s="166">
        <v>2</v>
      </c>
      <c r="Y296" s="166"/>
      <c r="Z296" s="167" t="s">
        <v>731</v>
      </c>
    </row>
    <row r="297" spans="1:26" ht="12" customHeight="1" x14ac:dyDescent="0.2">
      <c r="A297" s="149"/>
      <c r="C297" s="149"/>
      <c r="D297" s="183" t="s">
        <v>283</v>
      </c>
      <c r="E297" s="166">
        <v>9</v>
      </c>
      <c r="F297" s="166">
        <v>0</v>
      </c>
      <c r="G297" s="166">
        <v>1</v>
      </c>
      <c r="H297" s="166">
        <v>4</v>
      </c>
      <c r="I297" s="166">
        <v>4</v>
      </c>
      <c r="J297" s="166">
        <v>0</v>
      </c>
      <c r="K297" s="166">
        <v>0</v>
      </c>
      <c r="L297" s="166">
        <v>0</v>
      </c>
      <c r="M297" s="166">
        <v>0</v>
      </c>
      <c r="N297" s="166">
        <v>0</v>
      </c>
      <c r="O297" s="166">
        <v>0</v>
      </c>
      <c r="P297" s="166">
        <v>0</v>
      </c>
      <c r="Q297" s="166">
        <v>1</v>
      </c>
      <c r="R297" s="166">
        <v>0</v>
      </c>
      <c r="S297" s="166">
        <v>0</v>
      </c>
      <c r="T297" s="166">
        <v>0</v>
      </c>
      <c r="U297" s="166">
        <v>0</v>
      </c>
      <c r="V297" s="166">
        <v>2</v>
      </c>
      <c r="W297" s="166">
        <v>4</v>
      </c>
      <c r="X297" s="166">
        <v>2</v>
      </c>
      <c r="Y297" s="166"/>
      <c r="Z297" s="167"/>
    </row>
    <row r="298" spans="1:26" ht="5.0999999999999996" customHeight="1" x14ac:dyDescent="0.2">
      <c r="A298" s="149"/>
      <c r="C298" s="149"/>
      <c r="D298" s="183"/>
      <c r="E298" s="166"/>
      <c r="F298" s="166"/>
      <c r="G298" s="166"/>
      <c r="H298" s="166"/>
      <c r="I298" s="166"/>
      <c r="J298" s="166"/>
      <c r="K298" s="166"/>
      <c r="L298" s="166"/>
      <c r="M298" s="166"/>
      <c r="N298" s="166"/>
      <c r="O298" s="166"/>
      <c r="P298" s="166"/>
      <c r="Q298" s="166"/>
      <c r="R298" s="166"/>
      <c r="S298" s="166"/>
      <c r="T298" s="166"/>
      <c r="U298" s="166"/>
      <c r="V298" s="166"/>
      <c r="W298" s="166"/>
      <c r="X298" s="166"/>
      <c r="Y298" s="166"/>
      <c r="Z298" s="167"/>
    </row>
    <row r="299" spans="1:26" ht="12" customHeight="1" x14ac:dyDescent="0.2">
      <c r="A299" s="149" t="s">
        <v>732</v>
      </c>
      <c r="C299" s="149" t="s">
        <v>733</v>
      </c>
      <c r="D299" s="183" t="s">
        <v>282</v>
      </c>
      <c r="E299" s="166">
        <v>33</v>
      </c>
      <c r="F299" s="166">
        <v>1</v>
      </c>
      <c r="G299" s="166">
        <v>7</v>
      </c>
      <c r="H299" s="166">
        <v>22</v>
      </c>
      <c r="I299" s="166">
        <v>3</v>
      </c>
      <c r="J299" s="166">
        <v>0</v>
      </c>
      <c r="K299" s="166">
        <v>0</v>
      </c>
      <c r="L299" s="166">
        <v>0</v>
      </c>
      <c r="M299" s="166">
        <v>1</v>
      </c>
      <c r="N299" s="166">
        <v>0</v>
      </c>
      <c r="O299" s="166">
        <v>0</v>
      </c>
      <c r="P299" s="166">
        <v>0</v>
      </c>
      <c r="Q299" s="166">
        <v>4</v>
      </c>
      <c r="R299" s="166">
        <v>3</v>
      </c>
      <c r="S299" s="166">
        <v>0</v>
      </c>
      <c r="T299" s="166">
        <v>0</v>
      </c>
      <c r="U299" s="166">
        <v>11</v>
      </c>
      <c r="V299" s="166">
        <v>7</v>
      </c>
      <c r="W299" s="166">
        <v>4</v>
      </c>
      <c r="X299" s="166">
        <v>3</v>
      </c>
      <c r="Y299" s="166"/>
      <c r="Z299" s="167" t="s">
        <v>732</v>
      </c>
    </row>
    <row r="300" spans="1:26" ht="12" customHeight="1" x14ac:dyDescent="0.2">
      <c r="A300" s="149"/>
      <c r="C300" s="149"/>
      <c r="D300" s="183" t="s">
        <v>283</v>
      </c>
      <c r="E300" s="166">
        <v>17</v>
      </c>
      <c r="F300" s="166">
        <v>0</v>
      </c>
      <c r="G300" s="166">
        <v>3</v>
      </c>
      <c r="H300" s="166">
        <v>13</v>
      </c>
      <c r="I300" s="166">
        <v>1</v>
      </c>
      <c r="J300" s="166">
        <v>0</v>
      </c>
      <c r="K300" s="166">
        <v>0</v>
      </c>
      <c r="L300" s="166">
        <v>0</v>
      </c>
      <c r="M300" s="166">
        <v>0</v>
      </c>
      <c r="N300" s="166">
        <v>0</v>
      </c>
      <c r="O300" s="166">
        <v>0</v>
      </c>
      <c r="P300" s="166">
        <v>0</v>
      </c>
      <c r="Q300" s="166">
        <v>2</v>
      </c>
      <c r="R300" s="166">
        <v>1</v>
      </c>
      <c r="S300" s="166">
        <v>0</v>
      </c>
      <c r="T300" s="166">
        <v>0</v>
      </c>
      <c r="U300" s="166">
        <v>6</v>
      </c>
      <c r="V300" s="166">
        <v>3</v>
      </c>
      <c r="W300" s="166">
        <v>3</v>
      </c>
      <c r="X300" s="166">
        <v>2</v>
      </c>
      <c r="Y300" s="166"/>
      <c r="Z300" s="167"/>
    </row>
    <row r="301" spans="1:26" ht="5.0999999999999996" customHeight="1" x14ac:dyDescent="0.2">
      <c r="A301" s="149"/>
      <c r="C301" s="149"/>
      <c r="D301" s="183"/>
      <c r="E301" s="166"/>
      <c r="F301" s="166"/>
      <c r="G301" s="166"/>
      <c r="H301" s="166"/>
      <c r="I301" s="166"/>
      <c r="J301" s="166"/>
      <c r="K301" s="166"/>
      <c r="L301" s="166"/>
      <c r="M301" s="166"/>
      <c r="N301" s="166"/>
      <c r="O301" s="166"/>
      <c r="P301" s="166"/>
      <c r="Q301" s="166"/>
      <c r="R301" s="166"/>
      <c r="S301" s="166"/>
      <c r="T301" s="166"/>
      <c r="U301" s="166"/>
      <c r="V301" s="166"/>
      <c r="W301" s="166"/>
      <c r="X301" s="166"/>
      <c r="Y301" s="166"/>
      <c r="Z301" s="167"/>
    </row>
    <row r="302" spans="1:26" ht="12" customHeight="1" x14ac:dyDescent="0.2">
      <c r="A302" s="149">
        <v>264</v>
      </c>
      <c r="C302" s="149" t="s">
        <v>734</v>
      </c>
      <c r="D302" s="183" t="s">
        <v>282</v>
      </c>
      <c r="E302" s="166">
        <v>18</v>
      </c>
      <c r="F302" s="166">
        <v>0</v>
      </c>
      <c r="G302" s="166">
        <v>1</v>
      </c>
      <c r="H302" s="166">
        <v>16</v>
      </c>
      <c r="I302" s="166">
        <v>1</v>
      </c>
      <c r="J302" s="166">
        <v>0</v>
      </c>
      <c r="K302" s="166">
        <v>0</v>
      </c>
      <c r="L302" s="166">
        <v>0</v>
      </c>
      <c r="M302" s="166">
        <v>0</v>
      </c>
      <c r="N302" s="166">
        <v>0</v>
      </c>
      <c r="O302" s="166">
        <v>0</v>
      </c>
      <c r="P302" s="166">
        <v>0</v>
      </c>
      <c r="Q302" s="166">
        <v>1</v>
      </c>
      <c r="R302" s="166">
        <v>0</v>
      </c>
      <c r="S302" s="166">
        <v>0</v>
      </c>
      <c r="T302" s="166">
        <v>0</v>
      </c>
      <c r="U302" s="166">
        <v>8</v>
      </c>
      <c r="V302" s="166">
        <v>3</v>
      </c>
      <c r="W302" s="166">
        <v>5</v>
      </c>
      <c r="X302" s="166">
        <v>1</v>
      </c>
      <c r="Y302" s="166"/>
      <c r="Z302" s="167">
        <v>264</v>
      </c>
    </row>
    <row r="303" spans="1:26" ht="12" customHeight="1" x14ac:dyDescent="0.2">
      <c r="A303" s="149"/>
      <c r="C303" s="149"/>
      <c r="D303" s="183" t="s">
        <v>283</v>
      </c>
      <c r="E303" s="166">
        <v>11</v>
      </c>
      <c r="F303" s="166">
        <v>0</v>
      </c>
      <c r="G303" s="166">
        <v>1</v>
      </c>
      <c r="H303" s="166">
        <v>9</v>
      </c>
      <c r="I303" s="166">
        <v>1</v>
      </c>
      <c r="J303" s="166">
        <v>0</v>
      </c>
      <c r="K303" s="166">
        <v>0</v>
      </c>
      <c r="L303" s="166">
        <v>0</v>
      </c>
      <c r="M303" s="166">
        <v>0</v>
      </c>
      <c r="N303" s="166">
        <v>0</v>
      </c>
      <c r="O303" s="166">
        <v>0</v>
      </c>
      <c r="P303" s="166">
        <v>0</v>
      </c>
      <c r="Q303" s="166">
        <v>1</v>
      </c>
      <c r="R303" s="166">
        <v>0</v>
      </c>
      <c r="S303" s="166">
        <v>0</v>
      </c>
      <c r="T303" s="166">
        <v>0</v>
      </c>
      <c r="U303" s="166">
        <v>5</v>
      </c>
      <c r="V303" s="166">
        <v>2</v>
      </c>
      <c r="W303" s="166">
        <v>2</v>
      </c>
      <c r="X303" s="166">
        <v>1</v>
      </c>
      <c r="Y303" s="166"/>
      <c r="Z303" s="167"/>
    </row>
    <row r="304" spans="1:26" ht="5.0999999999999996" customHeight="1" x14ac:dyDescent="0.2">
      <c r="A304" s="149"/>
      <c r="C304" s="149"/>
      <c r="D304" s="183"/>
      <c r="E304" s="166"/>
      <c r="F304" s="166"/>
      <c r="G304" s="166"/>
      <c r="H304" s="166"/>
      <c r="I304" s="166"/>
      <c r="J304" s="166"/>
      <c r="K304" s="166"/>
      <c r="L304" s="166"/>
      <c r="M304" s="166"/>
      <c r="N304" s="166"/>
      <c r="O304" s="166"/>
      <c r="P304" s="166"/>
      <c r="Q304" s="166"/>
      <c r="R304" s="166"/>
      <c r="S304" s="166"/>
      <c r="T304" s="166"/>
      <c r="U304" s="166"/>
      <c r="V304" s="166"/>
      <c r="W304" s="166"/>
      <c r="X304" s="166"/>
      <c r="Y304" s="166"/>
      <c r="Z304" s="167"/>
    </row>
    <row r="305" spans="1:26" ht="12" customHeight="1" x14ac:dyDescent="0.2">
      <c r="A305" s="149" t="s">
        <v>738</v>
      </c>
      <c r="C305" s="149" t="s">
        <v>739</v>
      </c>
      <c r="D305" s="183" t="s">
        <v>282</v>
      </c>
      <c r="E305" s="166">
        <v>132</v>
      </c>
      <c r="F305" s="166">
        <v>48</v>
      </c>
      <c r="G305" s="166">
        <v>36</v>
      </c>
      <c r="H305" s="166">
        <v>43</v>
      </c>
      <c r="I305" s="166">
        <v>5</v>
      </c>
      <c r="J305" s="166">
        <v>2</v>
      </c>
      <c r="K305" s="166">
        <v>7</v>
      </c>
      <c r="L305" s="166">
        <v>22</v>
      </c>
      <c r="M305" s="166">
        <v>17</v>
      </c>
      <c r="N305" s="166">
        <v>0</v>
      </c>
      <c r="O305" s="166">
        <v>1</v>
      </c>
      <c r="P305" s="166">
        <v>9</v>
      </c>
      <c r="Q305" s="166">
        <v>19</v>
      </c>
      <c r="R305" s="166">
        <v>7</v>
      </c>
      <c r="S305" s="166">
        <v>0</v>
      </c>
      <c r="T305" s="166">
        <v>3</v>
      </c>
      <c r="U305" s="166">
        <v>28</v>
      </c>
      <c r="V305" s="166">
        <v>14</v>
      </c>
      <c r="W305" s="166">
        <v>3</v>
      </c>
      <c r="X305" s="166">
        <v>0</v>
      </c>
      <c r="Y305" s="166"/>
      <c r="Z305" s="167" t="s">
        <v>738</v>
      </c>
    </row>
    <row r="306" spans="1:26" ht="12" customHeight="1" x14ac:dyDescent="0.2">
      <c r="A306" s="149"/>
      <c r="C306" s="149"/>
      <c r="D306" s="183" t="s">
        <v>283</v>
      </c>
      <c r="E306" s="166">
        <v>78</v>
      </c>
      <c r="F306" s="166">
        <v>32</v>
      </c>
      <c r="G306" s="166">
        <v>21</v>
      </c>
      <c r="H306" s="166">
        <v>23</v>
      </c>
      <c r="I306" s="166">
        <v>2</v>
      </c>
      <c r="J306" s="166">
        <v>1</v>
      </c>
      <c r="K306" s="166">
        <v>5</v>
      </c>
      <c r="L306" s="166">
        <v>13</v>
      </c>
      <c r="M306" s="166">
        <v>13</v>
      </c>
      <c r="N306" s="166">
        <v>0</v>
      </c>
      <c r="O306" s="166">
        <v>1</v>
      </c>
      <c r="P306" s="166">
        <v>7</v>
      </c>
      <c r="Q306" s="166">
        <v>11</v>
      </c>
      <c r="R306" s="166">
        <v>2</v>
      </c>
      <c r="S306" s="166">
        <v>0</v>
      </c>
      <c r="T306" s="166">
        <v>1</v>
      </c>
      <c r="U306" s="166">
        <v>14</v>
      </c>
      <c r="V306" s="166">
        <v>7</v>
      </c>
      <c r="W306" s="166">
        <v>3</v>
      </c>
      <c r="X306" s="166">
        <v>0</v>
      </c>
      <c r="Y306" s="166"/>
      <c r="Z306" s="167"/>
    </row>
    <row r="307" spans="1:26" ht="5.0999999999999996" customHeight="1" x14ac:dyDescent="0.2">
      <c r="A307" s="149"/>
      <c r="C307" s="149"/>
      <c r="D307" s="183"/>
      <c r="E307" s="166"/>
      <c r="F307" s="166"/>
      <c r="G307" s="166"/>
      <c r="H307" s="166"/>
      <c r="I307" s="166"/>
      <c r="J307" s="166"/>
      <c r="K307" s="166"/>
      <c r="L307" s="166"/>
      <c r="M307" s="166"/>
      <c r="N307" s="166"/>
      <c r="O307" s="166"/>
      <c r="P307" s="166"/>
      <c r="Q307" s="166"/>
      <c r="R307" s="166"/>
      <c r="S307" s="166"/>
      <c r="T307" s="166"/>
      <c r="U307" s="166"/>
      <c r="V307" s="166"/>
      <c r="W307" s="166"/>
      <c r="X307" s="166"/>
      <c r="Y307" s="166"/>
      <c r="Z307" s="167"/>
    </row>
    <row r="308" spans="1:26" ht="12" customHeight="1" x14ac:dyDescent="0.2">
      <c r="A308" s="149">
        <v>266</v>
      </c>
      <c r="C308" s="149" t="s">
        <v>742</v>
      </c>
      <c r="D308" s="183" t="s">
        <v>282</v>
      </c>
      <c r="E308" s="166">
        <v>23</v>
      </c>
      <c r="F308" s="166">
        <v>0</v>
      </c>
      <c r="G308" s="166">
        <v>1</v>
      </c>
      <c r="H308" s="166">
        <v>16</v>
      </c>
      <c r="I308" s="166">
        <v>6</v>
      </c>
      <c r="J308" s="166">
        <v>0</v>
      </c>
      <c r="K308" s="166">
        <v>0</v>
      </c>
      <c r="L308" s="166">
        <v>0</v>
      </c>
      <c r="M308" s="166">
        <v>0</v>
      </c>
      <c r="N308" s="166">
        <v>0</v>
      </c>
      <c r="O308" s="166">
        <v>0</v>
      </c>
      <c r="P308" s="166">
        <v>0</v>
      </c>
      <c r="Q308" s="166">
        <v>1</v>
      </c>
      <c r="R308" s="166">
        <v>0</v>
      </c>
      <c r="S308" s="166">
        <v>0</v>
      </c>
      <c r="T308" s="166">
        <v>0</v>
      </c>
      <c r="U308" s="166">
        <v>6</v>
      </c>
      <c r="V308" s="166">
        <v>6</v>
      </c>
      <c r="W308" s="166">
        <v>8</v>
      </c>
      <c r="X308" s="166">
        <v>2</v>
      </c>
      <c r="Y308" s="166"/>
      <c r="Z308" s="167">
        <v>266</v>
      </c>
    </row>
    <row r="309" spans="1:26" ht="12" customHeight="1" x14ac:dyDescent="0.2">
      <c r="A309" s="149"/>
      <c r="C309" s="149"/>
      <c r="D309" s="183" t="s">
        <v>283</v>
      </c>
      <c r="E309" s="166">
        <v>11</v>
      </c>
      <c r="F309" s="166">
        <v>0</v>
      </c>
      <c r="G309" s="166">
        <v>0</v>
      </c>
      <c r="H309" s="166">
        <v>9</v>
      </c>
      <c r="I309" s="166">
        <v>2</v>
      </c>
      <c r="J309" s="166">
        <v>0</v>
      </c>
      <c r="K309" s="166">
        <v>0</v>
      </c>
      <c r="L309" s="166">
        <v>0</v>
      </c>
      <c r="M309" s="166">
        <v>0</v>
      </c>
      <c r="N309" s="166">
        <v>0</v>
      </c>
      <c r="O309" s="166">
        <v>0</v>
      </c>
      <c r="P309" s="166">
        <v>0</v>
      </c>
      <c r="Q309" s="166">
        <v>0</v>
      </c>
      <c r="R309" s="166">
        <v>0</v>
      </c>
      <c r="S309" s="166">
        <v>0</v>
      </c>
      <c r="T309" s="166">
        <v>0</v>
      </c>
      <c r="U309" s="166">
        <v>4</v>
      </c>
      <c r="V309" s="166">
        <v>0</v>
      </c>
      <c r="W309" s="166">
        <v>5</v>
      </c>
      <c r="X309" s="166">
        <v>2</v>
      </c>
      <c r="Y309" s="166"/>
      <c r="Z309" s="167"/>
    </row>
    <row r="310" spans="1:26" ht="5.0999999999999996" customHeight="1" x14ac:dyDescent="0.2">
      <c r="A310" s="149"/>
      <c r="C310" s="149"/>
      <c r="D310" s="183"/>
      <c r="E310" s="166"/>
      <c r="F310" s="166"/>
      <c r="G310" s="166"/>
      <c r="H310" s="166"/>
      <c r="I310" s="166"/>
      <c r="J310" s="166"/>
      <c r="K310" s="166"/>
      <c r="L310" s="166"/>
      <c r="M310" s="166"/>
      <c r="N310" s="166"/>
      <c r="O310" s="166"/>
      <c r="P310" s="166"/>
      <c r="Q310" s="166"/>
      <c r="R310" s="166"/>
      <c r="S310" s="166"/>
      <c r="T310" s="166"/>
      <c r="U310" s="166"/>
      <c r="V310" s="166"/>
      <c r="W310" s="166"/>
      <c r="X310" s="166"/>
      <c r="Y310" s="166"/>
      <c r="Z310" s="167"/>
    </row>
    <row r="311" spans="1:26" ht="12" customHeight="1" x14ac:dyDescent="0.2">
      <c r="A311" s="149" t="s">
        <v>743</v>
      </c>
      <c r="C311" s="149" t="s">
        <v>744</v>
      </c>
      <c r="D311" s="183" t="s">
        <v>282</v>
      </c>
      <c r="E311" s="166">
        <v>221</v>
      </c>
      <c r="F311" s="166">
        <v>5</v>
      </c>
      <c r="G311" s="166">
        <v>27</v>
      </c>
      <c r="H311" s="166">
        <v>144</v>
      </c>
      <c r="I311" s="166">
        <v>45</v>
      </c>
      <c r="J311" s="166">
        <v>0</v>
      </c>
      <c r="K311" s="166">
        <v>0</v>
      </c>
      <c r="L311" s="166">
        <v>2</v>
      </c>
      <c r="M311" s="166">
        <v>2</v>
      </c>
      <c r="N311" s="166">
        <v>1</v>
      </c>
      <c r="O311" s="166">
        <v>0</v>
      </c>
      <c r="P311" s="166">
        <v>3</v>
      </c>
      <c r="Q311" s="166">
        <v>9</v>
      </c>
      <c r="R311" s="166">
        <v>14</v>
      </c>
      <c r="S311" s="166">
        <v>1</v>
      </c>
      <c r="T311" s="166">
        <v>0</v>
      </c>
      <c r="U311" s="166">
        <v>37</v>
      </c>
      <c r="V311" s="166">
        <v>60</v>
      </c>
      <c r="W311" s="166">
        <v>82</v>
      </c>
      <c r="X311" s="166">
        <v>10</v>
      </c>
      <c r="Y311" s="166"/>
      <c r="Z311" s="167" t="s">
        <v>745</v>
      </c>
    </row>
    <row r="312" spans="1:26" ht="12" customHeight="1" x14ac:dyDescent="0.2">
      <c r="A312" s="149"/>
      <c r="C312" s="186" t="s">
        <v>746</v>
      </c>
      <c r="D312" s="183" t="s">
        <v>283</v>
      </c>
      <c r="E312" s="166">
        <v>160</v>
      </c>
      <c r="F312" s="166">
        <v>3</v>
      </c>
      <c r="G312" s="166">
        <v>18</v>
      </c>
      <c r="H312" s="166">
        <v>104</v>
      </c>
      <c r="I312" s="166">
        <v>35</v>
      </c>
      <c r="J312" s="166">
        <v>0</v>
      </c>
      <c r="K312" s="166">
        <v>0</v>
      </c>
      <c r="L312" s="166">
        <v>1</v>
      </c>
      <c r="M312" s="166">
        <v>1</v>
      </c>
      <c r="N312" s="166">
        <v>1</v>
      </c>
      <c r="O312" s="166">
        <v>0</v>
      </c>
      <c r="P312" s="166">
        <v>2</v>
      </c>
      <c r="Q312" s="166">
        <v>5</v>
      </c>
      <c r="R312" s="166">
        <v>10</v>
      </c>
      <c r="S312" s="166">
        <v>1</v>
      </c>
      <c r="T312" s="166">
        <v>0</v>
      </c>
      <c r="U312" s="166">
        <v>26</v>
      </c>
      <c r="V312" s="166">
        <v>44</v>
      </c>
      <c r="W312" s="166">
        <v>62</v>
      </c>
      <c r="X312" s="166">
        <v>7</v>
      </c>
      <c r="Y312" s="166"/>
      <c r="Z312" s="167"/>
    </row>
    <row r="313" spans="1:26" ht="5.0999999999999996" customHeight="1" x14ac:dyDescent="0.2">
      <c r="A313" s="149"/>
      <c r="C313" s="149"/>
      <c r="D313" s="183"/>
      <c r="E313" s="166"/>
      <c r="F313" s="166"/>
      <c r="G313" s="166"/>
      <c r="H313" s="166"/>
      <c r="I313" s="166"/>
      <c r="J313" s="166"/>
      <c r="K313" s="166"/>
      <c r="L313" s="166"/>
      <c r="M313" s="166"/>
      <c r="N313" s="166"/>
      <c r="O313" s="166"/>
      <c r="P313" s="166"/>
      <c r="Q313" s="166"/>
      <c r="R313" s="166"/>
      <c r="S313" s="166"/>
      <c r="T313" s="166"/>
      <c r="U313" s="166"/>
      <c r="V313" s="166"/>
      <c r="W313" s="166"/>
      <c r="X313" s="166"/>
      <c r="Y313" s="166"/>
      <c r="Z313" s="167"/>
    </row>
    <row r="314" spans="1:26" ht="12" customHeight="1" x14ac:dyDescent="0.2">
      <c r="A314" s="149" t="s">
        <v>277</v>
      </c>
      <c r="B314" s="185" t="s">
        <v>756</v>
      </c>
      <c r="C314" s="142" t="s">
        <v>757</v>
      </c>
      <c r="D314" s="183" t="s">
        <v>282</v>
      </c>
      <c r="E314" s="166">
        <v>168</v>
      </c>
      <c r="F314" s="166">
        <v>8</v>
      </c>
      <c r="G314" s="166">
        <v>74</v>
      </c>
      <c r="H314" s="166">
        <v>75</v>
      </c>
      <c r="I314" s="166">
        <v>11</v>
      </c>
      <c r="J314" s="166">
        <v>0</v>
      </c>
      <c r="K314" s="166">
        <v>5</v>
      </c>
      <c r="L314" s="166">
        <v>3</v>
      </c>
      <c r="M314" s="166">
        <v>0</v>
      </c>
      <c r="N314" s="166">
        <v>0</v>
      </c>
      <c r="O314" s="166">
        <v>0</v>
      </c>
      <c r="P314" s="166">
        <v>29</v>
      </c>
      <c r="Q314" s="166">
        <v>23</v>
      </c>
      <c r="R314" s="166">
        <v>21</v>
      </c>
      <c r="S314" s="166">
        <v>1</v>
      </c>
      <c r="T314" s="166">
        <v>2</v>
      </c>
      <c r="U314" s="166">
        <v>23</v>
      </c>
      <c r="V314" s="166">
        <v>30</v>
      </c>
      <c r="W314" s="166">
        <v>29</v>
      </c>
      <c r="X314" s="166">
        <v>2</v>
      </c>
      <c r="Y314" s="166"/>
      <c r="Z314" s="167" t="s">
        <v>248</v>
      </c>
    </row>
    <row r="315" spans="1:26" ht="12" customHeight="1" x14ac:dyDescent="0.2">
      <c r="A315" s="149"/>
      <c r="D315" s="183" t="s">
        <v>283</v>
      </c>
      <c r="E315" s="166">
        <v>112</v>
      </c>
      <c r="F315" s="166">
        <v>3</v>
      </c>
      <c r="G315" s="166">
        <v>53</v>
      </c>
      <c r="H315" s="166">
        <v>49</v>
      </c>
      <c r="I315" s="166">
        <v>7</v>
      </c>
      <c r="J315" s="166">
        <v>0</v>
      </c>
      <c r="K315" s="166">
        <v>2</v>
      </c>
      <c r="L315" s="166">
        <v>1</v>
      </c>
      <c r="M315" s="166">
        <v>0</v>
      </c>
      <c r="N315" s="166">
        <v>0</v>
      </c>
      <c r="O315" s="166">
        <v>0</v>
      </c>
      <c r="P315" s="166">
        <v>19</v>
      </c>
      <c r="Q315" s="166">
        <v>13</v>
      </c>
      <c r="R315" s="166">
        <v>20</v>
      </c>
      <c r="S315" s="166">
        <v>1</v>
      </c>
      <c r="T315" s="166">
        <v>2</v>
      </c>
      <c r="U315" s="166">
        <v>11</v>
      </c>
      <c r="V315" s="166">
        <v>20</v>
      </c>
      <c r="W315" s="166">
        <v>21</v>
      </c>
      <c r="X315" s="166">
        <v>2</v>
      </c>
      <c r="Y315" s="166"/>
      <c r="Z315" s="167"/>
    </row>
    <row r="316" spans="1:26" ht="5.0999999999999996" customHeight="1" x14ac:dyDescent="0.2">
      <c r="A316" s="149"/>
      <c r="D316" s="183"/>
      <c r="E316" s="166"/>
      <c r="F316" s="166"/>
      <c r="G316" s="166"/>
      <c r="H316" s="166"/>
      <c r="I316" s="166"/>
      <c r="J316" s="166"/>
      <c r="K316" s="166"/>
      <c r="L316" s="166"/>
      <c r="M316" s="166"/>
      <c r="N316" s="166"/>
      <c r="O316" s="166"/>
      <c r="P316" s="166"/>
      <c r="Q316" s="166"/>
      <c r="R316" s="166"/>
      <c r="S316" s="166"/>
      <c r="T316" s="166"/>
      <c r="U316" s="166"/>
      <c r="V316" s="166"/>
      <c r="W316" s="166"/>
      <c r="X316" s="166"/>
      <c r="Y316" s="166"/>
      <c r="Z316" s="167"/>
    </row>
    <row r="317" spans="1:26" ht="12" customHeight="1" x14ac:dyDescent="0.2">
      <c r="A317" s="149" t="s">
        <v>758</v>
      </c>
      <c r="C317" s="149" t="s">
        <v>757</v>
      </c>
      <c r="D317" s="183" t="s">
        <v>282</v>
      </c>
      <c r="E317" s="166">
        <v>146</v>
      </c>
      <c r="F317" s="166">
        <v>7</v>
      </c>
      <c r="G317" s="166">
        <v>65</v>
      </c>
      <c r="H317" s="166">
        <v>66</v>
      </c>
      <c r="I317" s="166">
        <v>8</v>
      </c>
      <c r="J317" s="166">
        <v>0</v>
      </c>
      <c r="K317" s="166">
        <v>4</v>
      </c>
      <c r="L317" s="166">
        <v>3</v>
      </c>
      <c r="M317" s="166">
        <v>0</v>
      </c>
      <c r="N317" s="166">
        <v>0</v>
      </c>
      <c r="O317" s="166">
        <v>0</v>
      </c>
      <c r="P317" s="166">
        <v>24</v>
      </c>
      <c r="Q317" s="166">
        <v>22</v>
      </c>
      <c r="R317" s="166">
        <v>18</v>
      </c>
      <c r="S317" s="166">
        <v>1</v>
      </c>
      <c r="T317" s="166">
        <v>2</v>
      </c>
      <c r="U317" s="166">
        <v>19</v>
      </c>
      <c r="V317" s="166">
        <v>29</v>
      </c>
      <c r="W317" s="166">
        <v>22</v>
      </c>
      <c r="X317" s="166">
        <v>2</v>
      </c>
      <c r="Y317" s="166"/>
      <c r="Z317" s="167" t="s">
        <v>759</v>
      </c>
    </row>
    <row r="318" spans="1:26" ht="12" customHeight="1" x14ac:dyDescent="0.2">
      <c r="A318" s="149"/>
      <c r="C318" s="149"/>
      <c r="D318" s="183" t="s">
        <v>283</v>
      </c>
      <c r="E318" s="166">
        <v>96</v>
      </c>
      <c r="F318" s="166">
        <v>2</v>
      </c>
      <c r="G318" s="166">
        <v>47</v>
      </c>
      <c r="H318" s="166">
        <v>41</v>
      </c>
      <c r="I318" s="166">
        <v>6</v>
      </c>
      <c r="J318" s="166">
        <v>0</v>
      </c>
      <c r="K318" s="166">
        <v>1</v>
      </c>
      <c r="L318" s="166">
        <v>1</v>
      </c>
      <c r="M318" s="166">
        <v>0</v>
      </c>
      <c r="N318" s="166">
        <v>0</v>
      </c>
      <c r="O318" s="166">
        <v>0</v>
      </c>
      <c r="P318" s="166">
        <v>16</v>
      </c>
      <c r="Q318" s="166">
        <v>12</v>
      </c>
      <c r="R318" s="166">
        <v>18</v>
      </c>
      <c r="S318" s="166">
        <v>1</v>
      </c>
      <c r="T318" s="166">
        <v>2</v>
      </c>
      <c r="U318" s="166">
        <v>9</v>
      </c>
      <c r="V318" s="166">
        <v>20</v>
      </c>
      <c r="W318" s="166">
        <v>14</v>
      </c>
      <c r="X318" s="166">
        <v>2</v>
      </c>
      <c r="Y318" s="166"/>
      <c r="Z318" s="167"/>
    </row>
    <row r="319" spans="1:26" ht="5.0999999999999996" customHeight="1" x14ac:dyDescent="0.2">
      <c r="A319" s="149"/>
      <c r="C319" s="149"/>
      <c r="D319" s="183"/>
      <c r="E319" s="166"/>
      <c r="F319" s="166"/>
      <c r="G319" s="166"/>
      <c r="H319" s="166"/>
      <c r="I319" s="166"/>
      <c r="J319" s="166"/>
      <c r="K319" s="166"/>
      <c r="L319" s="166"/>
      <c r="M319" s="166"/>
      <c r="N319" s="166"/>
      <c r="O319" s="166"/>
      <c r="P319" s="166"/>
      <c r="Q319" s="166"/>
      <c r="R319" s="166"/>
      <c r="S319" s="166"/>
      <c r="T319" s="166"/>
      <c r="U319" s="166"/>
      <c r="V319" s="166"/>
      <c r="W319" s="166"/>
      <c r="X319" s="166"/>
      <c r="Y319" s="166"/>
      <c r="Z319" s="167"/>
    </row>
    <row r="320" spans="1:26" ht="12" customHeight="1" x14ac:dyDescent="0.2">
      <c r="A320" s="149" t="s">
        <v>760</v>
      </c>
      <c r="C320" s="149" t="s">
        <v>761</v>
      </c>
      <c r="D320" s="183" t="s">
        <v>282</v>
      </c>
      <c r="E320" s="166">
        <v>1</v>
      </c>
      <c r="F320" s="166">
        <v>0</v>
      </c>
      <c r="G320" s="166">
        <v>0</v>
      </c>
      <c r="H320" s="166">
        <v>1</v>
      </c>
      <c r="I320" s="166">
        <v>0</v>
      </c>
      <c r="J320" s="166">
        <v>0</v>
      </c>
      <c r="K320" s="166">
        <v>0</v>
      </c>
      <c r="L320" s="166">
        <v>0</v>
      </c>
      <c r="M320" s="166">
        <v>0</v>
      </c>
      <c r="N320" s="166">
        <v>0</v>
      </c>
      <c r="O320" s="166">
        <v>0</v>
      </c>
      <c r="P320" s="166">
        <v>0</v>
      </c>
      <c r="Q320" s="166">
        <v>0</v>
      </c>
      <c r="R320" s="166">
        <v>0</v>
      </c>
      <c r="S320" s="166">
        <v>0</v>
      </c>
      <c r="T320" s="166">
        <v>0</v>
      </c>
      <c r="U320" s="166">
        <v>1</v>
      </c>
      <c r="V320" s="166">
        <v>0</v>
      </c>
      <c r="W320" s="166">
        <v>0</v>
      </c>
      <c r="X320" s="166">
        <v>0</v>
      </c>
      <c r="Y320" s="166"/>
      <c r="Z320" s="167" t="s">
        <v>762</v>
      </c>
    </row>
    <row r="321" spans="1:26" ht="12" customHeight="1" x14ac:dyDescent="0.2">
      <c r="A321" s="149"/>
      <c r="C321" s="149"/>
      <c r="D321" s="183" t="s">
        <v>283</v>
      </c>
      <c r="E321" s="166">
        <v>1</v>
      </c>
      <c r="F321" s="166">
        <v>0</v>
      </c>
      <c r="G321" s="166">
        <v>0</v>
      </c>
      <c r="H321" s="166">
        <v>1</v>
      </c>
      <c r="I321" s="166">
        <v>0</v>
      </c>
      <c r="J321" s="166">
        <v>0</v>
      </c>
      <c r="K321" s="166">
        <v>0</v>
      </c>
      <c r="L321" s="166">
        <v>0</v>
      </c>
      <c r="M321" s="166">
        <v>0</v>
      </c>
      <c r="N321" s="166">
        <v>0</v>
      </c>
      <c r="O321" s="166">
        <v>0</v>
      </c>
      <c r="P321" s="166">
        <v>0</v>
      </c>
      <c r="Q321" s="166">
        <v>0</v>
      </c>
      <c r="R321" s="166">
        <v>0</v>
      </c>
      <c r="S321" s="166">
        <v>0</v>
      </c>
      <c r="T321" s="166">
        <v>0</v>
      </c>
      <c r="U321" s="166">
        <v>1</v>
      </c>
      <c r="V321" s="166">
        <v>0</v>
      </c>
      <c r="W321" s="166">
        <v>0</v>
      </c>
      <c r="X321" s="166">
        <v>0</v>
      </c>
      <c r="Y321" s="166"/>
      <c r="Z321" s="167"/>
    </row>
    <row r="322" spans="1:26" ht="5.0999999999999996" customHeight="1" x14ac:dyDescent="0.2">
      <c r="A322" s="149"/>
      <c r="C322" s="149"/>
      <c r="D322" s="183"/>
      <c r="E322" s="166"/>
      <c r="F322" s="166"/>
      <c r="G322" s="166"/>
      <c r="H322" s="166"/>
      <c r="I322" s="166"/>
      <c r="J322" s="166"/>
      <c r="K322" s="166"/>
      <c r="L322" s="166"/>
      <c r="M322" s="166"/>
      <c r="N322" s="166"/>
      <c r="O322" s="166"/>
      <c r="P322" s="166"/>
      <c r="Q322" s="166"/>
      <c r="R322" s="166"/>
      <c r="S322" s="166"/>
      <c r="T322" s="166"/>
      <c r="U322" s="166"/>
      <c r="V322" s="166"/>
      <c r="W322" s="166"/>
      <c r="X322" s="166"/>
      <c r="Y322" s="166"/>
      <c r="Z322" s="167"/>
    </row>
    <row r="323" spans="1:26" ht="12" customHeight="1" x14ac:dyDescent="0.2">
      <c r="A323" s="149">
        <v>268</v>
      </c>
      <c r="C323" s="149" t="s">
        <v>763</v>
      </c>
      <c r="D323" s="183" t="s">
        <v>282</v>
      </c>
      <c r="E323" s="166">
        <v>1</v>
      </c>
      <c r="F323" s="166">
        <v>0</v>
      </c>
      <c r="G323" s="166">
        <v>0</v>
      </c>
      <c r="H323" s="166">
        <v>0</v>
      </c>
      <c r="I323" s="166">
        <v>1</v>
      </c>
      <c r="J323" s="166">
        <v>0</v>
      </c>
      <c r="K323" s="166">
        <v>0</v>
      </c>
      <c r="L323" s="166">
        <v>0</v>
      </c>
      <c r="M323" s="166">
        <v>0</v>
      </c>
      <c r="N323" s="166">
        <v>0</v>
      </c>
      <c r="O323" s="166">
        <v>0</v>
      </c>
      <c r="P323" s="166">
        <v>0</v>
      </c>
      <c r="Q323" s="166">
        <v>0</v>
      </c>
      <c r="R323" s="166">
        <v>0</v>
      </c>
      <c r="S323" s="166">
        <v>0</v>
      </c>
      <c r="T323" s="166">
        <v>0</v>
      </c>
      <c r="U323" s="166">
        <v>0</v>
      </c>
      <c r="V323" s="166">
        <v>0</v>
      </c>
      <c r="W323" s="166">
        <v>1</v>
      </c>
      <c r="X323" s="166">
        <v>0</v>
      </c>
      <c r="Y323" s="166"/>
      <c r="Z323" s="167">
        <v>268</v>
      </c>
    </row>
    <row r="324" spans="1:26" ht="12" customHeight="1" x14ac:dyDescent="0.2">
      <c r="A324" s="149"/>
      <c r="C324" s="149"/>
      <c r="D324" s="183" t="s">
        <v>283</v>
      </c>
      <c r="E324" s="166">
        <v>1</v>
      </c>
      <c r="F324" s="166">
        <v>0</v>
      </c>
      <c r="G324" s="166">
        <v>0</v>
      </c>
      <c r="H324" s="166">
        <v>0</v>
      </c>
      <c r="I324" s="166">
        <v>1</v>
      </c>
      <c r="J324" s="166">
        <v>0</v>
      </c>
      <c r="K324" s="166">
        <v>0</v>
      </c>
      <c r="L324" s="166">
        <v>0</v>
      </c>
      <c r="M324" s="166">
        <v>0</v>
      </c>
      <c r="N324" s="166">
        <v>0</v>
      </c>
      <c r="O324" s="166">
        <v>0</v>
      </c>
      <c r="P324" s="166">
        <v>0</v>
      </c>
      <c r="Q324" s="166">
        <v>0</v>
      </c>
      <c r="R324" s="166">
        <v>0</v>
      </c>
      <c r="S324" s="166">
        <v>0</v>
      </c>
      <c r="T324" s="166">
        <v>0</v>
      </c>
      <c r="U324" s="166">
        <v>0</v>
      </c>
      <c r="V324" s="166">
        <v>0</v>
      </c>
      <c r="W324" s="166">
        <v>1</v>
      </c>
      <c r="X324" s="166">
        <v>0</v>
      </c>
      <c r="Y324" s="166"/>
      <c r="Z324" s="167"/>
    </row>
    <row r="325" spans="1:26" ht="5.0999999999999996" customHeight="1" x14ac:dyDescent="0.2">
      <c r="A325" s="149"/>
      <c r="C325" s="149"/>
      <c r="D325" s="183"/>
      <c r="E325" s="166"/>
      <c r="F325" s="166"/>
      <c r="G325" s="166"/>
      <c r="H325" s="166"/>
      <c r="I325" s="166"/>
      <c r="J325" s="166"/>
      <c r="K325" s="166"/>
      <c r="L325" s="166"/>
      <c r="M325" s="166"/>
      <c r="N325" s="166"/>
      <c r="O325" s="166"/>
      <c r="P325" s="166"/>
      <c r="Q325" s="166"/>
      <c r="R325" s="166"/>
      <c r="S325" s="166"/>
      <c r="T325" s="166"/>
      <c r="U325" s="166"/>
      <c r="V325" s="166"/>
      <c r="W325" s="166"/>
      <c r="X325" s="166"/>
      <c r="Y325" s="166"/>
      <c r="Z325" s="167"/>
    </row>
    <row r="326" spans="1:26" ht="12" customHeight="1" x14ac:dyDescent="0.2">
      <c r="A326" s="149">
        <v>269</v>
      </c>
      <c r="C326" s="149" t="s">
        <v>764</v>
      </c>
      <c r="D326" s="183" t="s">
        <v>282</v>
      </c>
      <c r="E326" s="166">
        <v>13</v>
      </c>
      <c r="F326" s="166">
        <v>0</v>
      </c>
      <c r="G326" s="166">
        <v>5</v>
      </c>
      <c r="H326" s="166">
        <v>7</v>
      </c>
      <c r="I326" s="166">
        <v>1</v>
      </c>
      <c r="J326" s="166">
        <v>0</v>
      </c>
      <c r="K326" s="166">
        <v>0</v>
      </c>
      <c r="L326" s="166">
        <v>0</v>
      </c>
      <c r="M326" s="166">
        <v>0</v>
      </c>
      <c r="N326" s="166">
        <v>0</v>
      </c>
      <c r="O326" s="166">
        <v>0</v>
      </c>
      <c r="P326" s="166">
        <v>1</v>
      </c>
      <c r="Q326" s="166">
        <v>1</v>
      </c>
      <c r="R326" s="166">
        <v>3</v>
      </c>
      <c r="S326" s="166">
        <v>0</v>
      </c>
      <c r="T326" s="166">
        <v>0</v>
      </c>
      <c r="U326" s="166">
        <v>2</v>
      </c>
      <c r="V326" s="166">
        <v>1</v>
      </c>
      <c r="W326" s="166">
        <v>5</v>
      </c>
      <c r="X326" s="166">
        <v>0</v>
      </c>
      <c r="Y326" s="166"/>
      <c r="Z326" s="167">
        <v>269</v>
      </c>
    </row>
    <row r="327" spans="1:26" ht="12" customHeight="1" x14ac:dyDescent="0.2">
      <c r="A327" s="149"/>
      <c r="C327" s="149"/>
      <c r="D327" s="183" t="s">
        <v>283</v>
      </c>
      <c r="E327" s="166">
        <v>9</v>
      </c>
      <c r="F327" s="166">
        <v>0</v>
      </c>
      <c r="G327" s="166">
        <v>3</v>
      </c>
      <c r="H327" s="166">
        <v>6</v>
      </c>
      <c r="I327" s="166">
        <v>0</v>
      </c>
      <c r="J327" s="166">
        <v>0</v>
      </c>
      <c r="K327" s="166">
        <v>0</v>
      </c>
      <c r="L327" s="166">
        <v>0</v>
      </c>
      <c r="M327" s="166">
        <v>0</v>
      </c>
      <c r="N327" s="166">
        <v>0</v>
      </c>
      <c r="O327" s="166">
        <v>0</v>
      </c>
      <c r="P327" s="166">
        <v>0</v>
      </c>
      <c r="Q327" s="166">
        <v>1</v>
      </c>
      <c r="R327" s="166">
        <v>2</v>
      </c>
      <c r="S327" s="166">
        <v>0</v>
      </c>
      <c r="T327" s="166">
        <v>0</v>
      </c>
      <c r="U327" s="166">
        <v>1</v>
      </c>
      <c r="V327" s="166">
        <v>0</v>
      </c>
      <c r="W327" s="166">
        <v>5</v>
      </c>
      <c r="X327" s="166">
        <v>0</v>
      </c>
      <c r="Y327" s="166"/>
      <c r="Z327" s="167"/>
    </row>
    <row r="328" spans="1:26" ht="5.0999999999999996" customHeight="1" x14ac:dyDescent="0.2">
      <c r="A328" s="149"/>
      <c r="C328" s="149"/>
      <c r="D328" s="183"/>
      <c r="E328" s="166"/>
      <c r="F328" s="166"/>
      <c r="G328" s="166"/>
      <c r="H328" s="166"/>
      <c r="I328" s="166"/>
      <c r="J328" s="166"/>
      <c r="K328" s="166"/>
      <c r="L328" s="166"/>
      <c r="M328" s="166"/>
      <c r="N328" s="166"/>
      <c r="O328" s="166"/>
      <c r="P328" s="166"/>
      <c r="Q328" s="166"/>
      <c r="R328" s="166"/>
      <c r="S328" s="166"/>
      <c r="T328" s="166"/>
      <c r="U328" s="166"/>
      <c r="V328" s="166"/>
      <c r="W328" s="166"/>
      <c r="X328" s="166"/>
      <c r="Y328" s="166"/>
      <c r="Z328" s="167"/>
    </row>
    <row r="329" spans="1:26" ht="12" customHeight="1" x14ac:dyDescent="0.2">
      <c r="A329" s="149">
        <v>271</v>
      </c>
      <c r="C329" s="149" t="s">
        <v>765</v>
      </c>
      <c r="D329" s="183" t="s">
        <v>282</v>
      </c>
      <c r="E329" s="166">
        <v>1</v>
      </c>
      <c r="F329" s="166">
        <v>0</v>
      </c>
      <c r="G329" s="166">
        <v>0</v>
      </c>
      <c r="H329" s="166">
        <v>1</v>
      </c>
      <c r="I329" s="166">
        <v>0</v>
      </c>
      <c r="J329" s="166">
        <v>0</v>
      </c>
      <c r="K329" s="166">
        <v>0</v>
      </c>
      <c r="L329" s="166">
        <v>0</v>
      </c>
      <c r="M329" s="166">
        <v>0</v>
      </c>
      <c r="N329" s="166">
        <v>0</v>
      </c>
      <c r="O329" s="166">
        <v>0</v>
      </c>
      <c r="P329" s="166">
        <v>0</v>
      </c>
      <c r="Q329" s="166">
        <v>0</v>
      </c>
      <c r="R329" s="166">
        <v>0</v>
      </c>
      <c r="S329" s="166">
        <v>0</v>
      </c>
      <c r="T329" s="166">
        <v>0</v>
      </c>
      <c r="U329" s="166">
        <v>0</v>
      </c>
      <c r="V329" s="166">
        <v>0</v>
      </c>
      <c r="W329" s="166">
        <v>1</v>
      </c>
      <c r="X329" s="166">
        <v>0</v>
      </c>
      <c r="Y329" s="166"/>
      <c r="Z329" s="167">
        <v>271</v>
      </c>
    </row>
    <row r="330" spans="1:26" ht="12" customHeight="1" x14ac:dyDescent="0.2">
      <c r="A330" s="149"/>
      <c r="C330" s="149"/>
      <c r="D330" s="183" t="s">
        <v>283</v>
      </c>
      <c r="E330" s="166">
        <v>1</v>
      </c>
      <c r="F330" s="166">
        <v>0</v>
      </c>
      <c r="G330" s="166">
        <v>0</v>
      </c>
      <c r="H330" s="166">
        <v>1</v>
      </c>
      <c r="I330" s="166">
        <v>0</v>
      </c>
      <c r="J330" s="166">
        <v>0</v>
      </c>
      <c r="K330" s="166">
        <v>0</v>
      </c>
      <c r="L330" s="166">
        <v>0</v>
      </c>
      <c r="M330" s="166">
        <v>0</v>
      </c>
      <c r="N330" s="166">
        <v>0</v>
      </c>
      <c r="O330" s="166">
        <v>0</v>
      </c>
      <c r="P330" s="166">
        <v>0</v>
      </c>
      <c r="Q330" s="166">
        <v>0</v>
      </c>
      <c r="R330" s="166">
        <v>0</v>
      </c>
      <c r="S330" s="166">
        <v>0</v>
      </c>
      <c r="T330" s="166">
        <v>0</v>
      </c>
      <c r="U330" s="166">
        <v>0</v>
      </c>
      <c r="V330" s="166">
        <v>0</v>
      </c>
      <c r="W330" s="166">
        <v>1</v>
      </c>
      <c r="X330" s="166">
        <v>0</v>
      </c>
      <c r="Y330" s="166"/>
      <c r="Z330" s="167"/>
    </row>
    <row r="331" spans="1:26" ht="5.0999999999999996" customHeight="1" x14ac:dyDescent="0.2">
      <c r="A331" s="149"/>
      <c r="C331" s="149"/>
      <c r="D331" s="183"/>
      <c r="E331" s="166"/>
      <c r="F331" s="166"/>
      <c r="G331" s="166"/>
      <c r="H331" s="166"/>
      <c r="I331" s="166"/>
      <c r="J331" s="166"/>
      <c r="K331" s="166"/>
      <c r="L331" s="166"/>
      <c r="M331" s="166"/>
      <c r="N331" s="166"/>
      <c r="O331" s="166"/>
      <c r="P331" s="166"/>
      <c r="Q331" s="166"/>
      <c r="R331" s="166"/>
      <c r="S331" s="166"/>
      <c r="T331" s="166"/>
      <c r="U331" s="166"/>
      <c r="V331" s="166"/>
      <c r="W331" s="166"/>
      <c r="X331" s="166"/>
      <c r="Y331" s="166"/>
      <c r="Z331" s="167"/>
    </row>
    <row r="332" spans="1:26" ht="12" customHeight="1" x14ac:dyDescent="0.2">
      <c r="A332" s="149">
        <v>276</v>
      </c>
      <c r="C332" s="149" t="s">
        <v>771</v>
      </c>
      <c r="D332" s="183" t="s">
        <v>282</v>
      </c>
      <c r="E332" s="166">
        <v>3</v>
      </c>
      <c r="F332" s="166">
        <v>1</v>
      </c>
      <c r="G332" s="166">
        <v>2</v>
      </c>
      <c r="H332" s="166">
        <v>0</v>
      </c>
      <c r="I332" s="166">
        <v>0</v>
      </c>
      <c r="J332" s="166">
        <v>0</v>
      </c>
      <c r="K332" s="166">
        <v>1</v>
      </c>
      <c r="L332" s="166">
        <v>0</v>
      </c>
      <c r="M332" s="166">
        <v>0</v>
      </c>
      <c r="N332" s="166">
        <v>0</v>
      </c>
      <c r="O332" s="166">
        <v>0</v>
      </c>
      <c r="P332" s="166">
        <v>2</v>
      </c>
      <c r="Q332" s="166">
        <v>0</v>
      </c>
      <c r="R332" s="166">
        <v>0</v>
      </c>
      <c r="S332" s="166">
        <v>0</v>
      </c>
      <c r="T332" s="166">
        <v>0</v>
      </c>
      <c r="U332" s="166">
        <v>0</v>
      </c>
      <c r="V332" s="166">
        <v>0</v>
      </c>
      <c r="W332" s="166">
        <v>0</v>
      </c>
      <c r="X332" s="166">
        <v>0</v>
      </c>
      <c r="Y332" s="166"/>
      <c r="Z332" s="167">
        <v>276</v>
      </c>
    </row>
    <row r="333" spans="1:26" ht="12" customHeight="1" x14ac:dyDescent="0.2">
      <c r="A333" s="149"/>
      <c r="C333" s="186" t="s">
        <v>770</v>
      </c>
      <c r="D333" s="183" t="s">
        <v>283</v>
      </c>
      <c r="E333" s="166">
        <v>2</v>
      </c>
      <c r="F333" s="166">
        <v>1</v>
      </c>
      <c r="G333" s="166">
        <v>1</v>
      </c>
      <c r="H333" s="166">
        <v>0</v>
      </c>
      <c r="I333" s="166">
        <v>0</v>
      </c>
      <c r="J333" s="166">
        <v>0</v>
      </c>
      <c r="K333" s="166">
        <v>1</v>
      </c>
      <c r="L333" s="166">
        <v>0</v>
      </c>
      <c r="M333" s="166">
        <v>0</v>
      </c>
      <c r="N333" s="166">
        <v>0</v>
      </c>
      <c r="O333" s="166">
        <v>0</v>
      </c>
      <c r="P333" s="166">
        <v>1</v>
      </c>
      <c r="Q333" s="166">
        <v>0</v>
      </c>
      <c r="R333" s="166">
        <v>0</v>
      </c>
      <c r="S333" s="166">
        <v>0</v>
      </c>
      <c r="T333" s="166">
        <v>0</v>
      </c>
      <c r="U333" s="166">
        <v>0</v>
      </c>
      <c r="V333" s="166">
        <v>0</v>
      </c>
      <c r="W333" s="166">
        <v>0</v>
      </c>
      <c r="X333" s="166">
        <v>0</v>
      </c>
      <c r="Y333" s="166"/>
      <c r="Z333" s="167"/>
    </row>
    <row r="334" spans="1:26" ht="5.0999999999999996" customHeight="1" x14ac:dyDescent="0.2">
      <c r="A334" s="149"/>
      <c r="C334" s="149"/>
      <c r="D334" s="183"/>
      <c r="E334" s="166"/>
      <c r="F334" s="166"/>
      <c r="G334" s="166"/>
      <c r="H334" s="166"/>
      <c r="I334" s="166"/>
      <c r="J334" s="166"/>
      <c r="K334" s="166"/>
      <c r="L334" s="166"/>
      <c r="M334" s="166"/>
      <c r="N334" s="166"/>
      <c r="O334" s="166"/>
      <c r="P334" s="166"/>
      <c r="Q334" s="166"/>
      <c r="R334" s="166"/>
      <c r="S334" s="166"/>
      <c r="T334" s="166"/>
      <c r="U334" s="166"/>
      <c r="V334" s="166"/>
      <c r="W334" s="166"/>
      <c r="X334" s="166"/>
      <c r="Y334" s="166"/>
      <c r="Z334" s="167"/>
    </row>
    <row r="335" spans="1:26" ht="12" customHeight="1" x14ac:dyDescent="0.2">
      <c r="A335" s="149" t="s">
        <v>772</v>
      </c>
      <c r="C335" s="149" t="s">
        <v>773</v>
      </c>
      <c r="D335" s="183" t="s">
        <v>282</v>
      </c>
      <c r="E335" s="166">
        <v>1</v>
      </c>
      <c r="F335" s="166">
        <v>0</v>
      </c>
      <c r="G335" s="166">
        <v>0</v>
      </c>
      <c r="H335" s="166">
        <v>0</v>
      </c>
      <c r="I335" s="166">
        <v>1</v>
      </c>
      <c r="J335" s="166">
        <v>0</v>
      </c>
      <c r="K335" s="166">
        <v>0</v>
      </c>
      <c r="L335" s="166">
        <v>0</v>
      </c>
      <c r="M335" s="166">
        <v>0</v>
      </c>
      <c r="N335" s="166">
        <v>0</v>
      </c>
      <c r="O335" s="166">
        <v>0</v>
      </c>
      <c r="P335" s="166">
        <v>0</v>
      </c>
      <c r="Q335" s="166">
        <v>0</v>
      </c>
      <c r="R335" s="166">
        <v>0</v>
      </c>
      <c r="S335" s="166">
        <v>0</v>
      </c>
      <c r="T335" s="166">
        <v>0</v>
      </c>
      <c r="U335" s="166">
        <v>1</v>
      </c>
      <c r="V335" s="166">
        <v>0</v>
      </c>
      <c r="W335" s="166">
        <v>0</v>
      </c>
      <c r="X335" s="166">
        <v>0</v>
      </c>
      <c r="Y335" s="166"/>
      <c r="Z335" s="167" t="s">
        <v>774</v>
      </c>
    </row>
    <row r="336" spans="1:26" ht="12" customHeight="1" x14ac:dyDescent="0.2">
      <c r="A336" s="149"/>
      <c r="C336" s="186" t="s">
        <v>775</v>
      </c>
      <c r="D336" s="183" t="s">
        <v>283</v>
      </c>
      <c r="E336" s="166">
        <v>0</v>
      </c>
      <c r="F336" s="166">
        <v>0</v>
      </c>
      <c r="G336" s="166">
        <v>0</v>
      </c>
      <c r="H336" s="166">
        <v>0</v>
      </c>
      <c r="I336" s="166">
        <v>0</v>
      </c>
      <c r="J336" s="166">
        <v>0</v>
      </c>
      <c r="K336" s="166">
        <v>0</v>
      </c>
      <c r="L336" s="166">
        <v>0</v>
      </c>
      <c r="M336" s="166">
        <v>0</v>
      </c>
      <c r="N336" s="166">
        <v>0</v>
      </c>
      <c r="O336" s="166">
        <v>0</v>
      </c>
      <c r="P336" s="166">
        <v>0</v>
      </c>
      <c r="Q336" s="166">
        <v>0</v>
      </c>
      <c r="R336" s="166">
        <v>0</v>
      </c>
      <c r="S336" s="166">
        <v>0</v>
      </c>
      <c r="T336" s="166">
        <v>0</v>
      </c>
      <c r="U336" s="166">
        <v>0</v>
      </c>
      <c r="V336" s="166">
        <v>0</v>
      </c>
      <c r="W336" s="166">
        <v>0</v>
      </c>
      <c r="X336" s="166">
        <v>0</v>
      </c>
      <c r="Y336" s="166"/>
      <c r="Z336" s="167"/>
    </row>
    <row r="337" spans="1:26" ht="12" customHeight="1" x14ac:dyDescent="0.2">
      <c r="A337" s="149">
        <v>281</v>
      </c>
      <c r="C337" s="149" t="s">
        <v>776</v>
      </c>
      <c r="D337" s="183" t="s">
        <v>282</v>
      </c>
      <c r="E337" s="166">
        <v>2</v>
      </c>
      <c r="F337" s="166">
        <v>0</v>
      </c>
      <c r="G337" s="166">
        <v>2</v>
      </c>
      <c r="H337" s="166">
        <v>0</v>
      </c>
      <c r="I337" s="166">
        <v>0</v>
      </c>
      <c r="J337" s="166">
        <v>0</v>
      </c>
      <c r="K337" s="166">
        <v>0</v>
      </c>
      <c r="L337" s="166">
        <v>0</v>
      </c>
      <c r="M337" s="166">
        <v>0</v>
      </c>
      <c r="N337" s="166">
        <v>0</v>
      </c>
      <c r="O337" s="166">
        <v>0</v>
      </c>
      <c r="P337" s="166">
        <v>2</v>
      </c>
      <c r="Q337" s="166">
        <v>0</v>
      </c>
      <c r="R337" s="166">
        <v>0</v>
      </c>
      <c r="S337" s="166">
        <v>0</v>
      </c>
      <c r="T337" s="166">
        <v>0</v>
      </c>
      <c r="U337" s="166">
        <v>0</v>
      </c>
      <c r="V337" s="166">
        <v>0</v>
      </c>
      <c r="W337" s="166">
        <v>0</v>
      </c>
      <c r="X337" s="166">
        <v>0</v>
      </c>
      <c r="Y337" s="166"/>
      <c r="Z337" s="167">
        <v>281</v>
      </c>
    </row>
    <row r="338" spans="1:26" ht="12" customHeight="1" x14ac:dyDescent="0.2">
      <c r="A338" s="149"/>
      <c r="C338" s="149"/>
      <c r="D338" s="183" t="s">
        <v>283</v>
      </c>
      <c r="E338" s="166">
        <v>2</v>
      </c>
      <c r="F338" s="166">
        <v>0</v>
      </c>
      <c r="G338" s="166">
        <v>2</v>
      </c>
      <c r="H338" s="166">
        <v>0</v>
      </c>
      <c r="I338" s="166">
        <v>0</v>
      </c>
      <c r="J338" s="166">
        <v>0</v>
      </c>
      <c r="K338" s="166">
        <v>0</v>
      </c>
      <c r="L338" s="166">
        <v>0</v>
      </c>
      <c r="M338" s="166">
        <v>0</v>
      </c>
      <c r="N338" s="166">
        <v>0</v>
      </c>
      <c r="O338" s="166">
        <v>0</v>
      </c>
      <c r="P338" s="166">
        <v>2</v>
      </c>
      <c r="Q338" s="166">
        <v>0</v>
      </c>
      <c r="R338" s="166">
        <v>0</v>
      </c>
      <c r="S338" s="166">
        <v>0</v>
      </c>
      <c r="T338" s="166">
        <v>0</v>
      </c>
      <c r="U338" s="166">
        <v>0</v>
      </c>
      <c r="V338" s="166">
        <v>0</v>
      </c>
      <c r="W338" s="166">
        <v>0</v>
      </c>
      <c r="X338" s="166">
        <v>0</v>
      </c>
      <c r="Y338" s="166"/>
      <c r="Z338" s="167"/>
    </row>
    <row r="339" spans="1:26" ht="5.0999999999999996" customHeight="1" x14ac:dyDescent="0.2">
      <c r="A339" s="149"/>
      <c r="C339" s="149"/>
      <c r="D339" s="183"/>
      <c r="E339" s="166"/>
      <c r="F339" s="166"/>
      <c r="G339" s="166"/>
      <c r="H339" s="166"/>
      <c r="I339" s="166"/>
      <c r="J339" s="166"/>
      <c r="K339" s="166"/>
      <c r="L339" s="166"/>
      <c r="M339" s="166"/>
      <c r="N339" s="166"/>
      <c r="O339" s="166"/>
      <c r="P339" s="166"/>
      <c r="Q339" s="166"/>
      <c r="R339" s="166"/>
      <c r="S339" s="166"/>
      <c r="T339" s="166"/>
      <c r="U339" s="166"/>
      <c r="V339" s="166"/>
      <c r="W339" s="166"/>
      <c r="X339" s="166"/>
      <c r="Y339" s="166"/>
      <c r="Z339" s="167"/>
    </row>
    <row r="340" spans="1:26" ht="12" customHeight="1" x14ac:dyDescent="0.2">
      <c r="A340" s="149" t="s">
        <v>780</v>
      </c>
      <c r="B340" s="185" t="s">
        <v>781</v>
      </c>
      <c r="C340" s="142" t="s">
        <v>782</v>
      </c>
      <c r="D340" s="183" t="s">
        <v>282</v>
      </c>
      <c r="E340" s="166">
        <v>32</v>
      </c>
      <c r="F340" s="166">
        <v>0</v>
      </c>
      <c r="G340" s="166">
        <v>3</v>
      </c>
      <c r="H340" s="166">
        <v>22</v>
      </c>
      <c r="I340" s="166">
        <v>7</v>
      </c>
      <c r="J340" s="166">
        <v>0</v>
      </c>
      <c r="K340" s="166">
        <v>0</v>
      </c>
      <c r="L340" s="166">
        <v>0</v>
      </c>
      <c r="M340" s="166">
        <v>0</v>
      </c>
      <c r="N340" s="166">
        <v>0</v>
      </c>
      <c r="O340" s="166">
        <v>0</v>
      </c>
      <c r="P340" s="166">
        <v>0</v>
      </c>
      <c r="Q340" s="166">
        <v>2</v>
      </c>
      <c r="R340" s="166">
        <v>1</v>
      </c>
      <c r="S340" s="166">
        <v>0</v>
      </c>
      <c r="T340" s="166">
        <v>0</v>
      </c>
      <c r="U340" s="166">
        <v>6</v>
      </c>
      <c r="V340" s="166">
        <v>11</v>
      </c>
      <c r="W340" s="166">
        <v>11</v>
      </c>
      <c r="X340" s="166">
        <v>1</v>
      </c>
      <c r="Y340" s="166"/>
      <c r="Z340" s="167" t="s">
        <v>251</v>
      </c>
    </row>
    <row r="341" spans="1:26" ht="12" customHeight="1" x14ac:dyDescent="0.2">
      <c r="A341" s="149"/>
      <c r="D341" s="183" t="s">
        <v>283</v>
      </c>
      <c r="E341" s="166">
        <v>24</v>
      </c>
      <c r="F341" s="166">
        <v>0</v>
      </c>
      <c r="G341" s="166">
        <v>3</v>
      </c>
      <c r="H341" s="166">
        <v>16</v>
      </c>
      <c r="I341" s="166">
        <v>5</v>
      </c>
      <c r="J341" s="166">
        <v>0</v>
      </c>
      <c r="K341" s="166">
        <v>0</v>
      </c>
      <c r="L341" s="166">
        <v>0</v>
      </c>
      <c r="M341" s="166">
        <v>0</v>
      </c>
      <c r="N341" s="166">
        <v>0</v>
      </c>
      <c r="O341" s="166">
        <v>0</v>
      </c>
      <c r="P341" s="166">
        <v>0</v>
      </c>
      <c r="Q341" s="166">
        <v>2</v>
      </c>
      <c r="R341" s="166">
        <v>1</v>
      </c>
      <c r="S341" s="166">
        <v>0</v>
      </c>
      <c r="T341" s="166">
        <v>0</v>
      </c>
      <c r="U341" s="166">
        <v>5</v>
      </c>
      <c r="V341" s="166">
        <v>8</v>
      </c>
      <c r="W341" s="166">
        <v>7</v>
      </c>
      <c r="X341" s="166">
        <v>1</v>
      </c>
      <c r="Y341" s="166"/>
      <c r="Z341" s="167"/>
    </row>
    <row r="342" spans="1:26" ht="5.0999999999999996" customHeight="1" x14ac:dyDescent="0.2">
      <c r="A342" s="149"/>
      <c r="D342" s="183"/>
      <c r="E342" s="166"/>
      <c r="F342" s="166"/>
      <c r="G342" s="166"/>
      <c r="H342" s="166"/>
      <c r="I342" s="166"/>
      <c r="J342" s="166"/>
      <c r="K342" s="166"/>
      <c r="L342" s="166"/>
      <c r="M342" s="166"/>
      <c r="N342" s="166"/>
      <c r="O342" s="166"/>
      <c r="P342" s="166"/>
      <c r="Q342" s="166"/>
      <c r="R342" s="166"/>
      <c r="S342" s="166"/>
      <c r="T342" s="166"/>
      <c r="U342" s="166"/>
      <c r="V342" s="166"/>
      <c r="W342" s="166"/>
      <c r="X342" s="166"/>
      <c r="Y342" s="166"/>
      <c r="Z342" s="167"/>
    </row>
    <row r="343" spans="1:26" ht="12" customHeight="1" x14ac:dyDescent="0.2">
      <c r="A343" s="149">
        <v>283</v>
      </c>
      <c r="C343" s="149" t="s">
        <v>783</v>
      </c>
      <c r="D343" s="183" t="s">
        <v>282</v>
      </c>
      <c r="E343" s="166">
        <v>28</v>
      </c>
      <c r="F343" s="166">
        <v>0</v>
      </c>
      <c r="G343" s="166">
        <v>2</v>
      </c>
      <c r="H343" s="166">
        <v>19</v>
      </c>
      <c r="I343" s="166">
        <v>7</v>
      </c>
      <c r="J343" s="166">
        <v>0</v>
      </c>
      <c r="K343" s="166">
        <v>0</v>
      </c>
      <c r="L343" s="166">
        <v>0</v>
      </c>
      <c r="M343" s="166">
        <v>0</v>
      </c>
      <c r="N343" s="166">
        <v>0</v>
      </c>
      <c r="O343" s="166">
        <v>0</v>
      </c>
      <c r="P343" s="166">
        <v>0</v>
      </c>
      <c r="Q343" s="166">
        <v>2</v>
      </c>
      <c r="R343" s="166">
        <v>0</v>
      </c>
      <c r="S343" s="166">
        <v>0</v>
      </c>
      <c r="T343" s="166">
        <v>0</v>
      </c>
      <c r="U343" s="166">
        <v>6</v>
      </c>
      <c r="V343" s="166">
        <v>10</v>
      </c>
      <c r="W343" s="166">
        <v>9</v>
      </c>
      <c r="X343" s="166">
        <v>1</v>
      </c>
      <c r="Y343" s="166"/>
      <c r="Z343" s="167">
        <v>283</v>
      </c>
    </row>
    <row r="344" spans="1:26" ht="12" customHeight="1" x14ac:dyDescent="0.2">
      <c r="A344" s="149"/>
      <c r="C344" s="149"/>
      <c r="D344" s="183" t="s">
        <v>283</v>
      </c>
      <c r="E344" s="166">
        <v>21</v>
      </c>
      <c r="F344" s="166">
        <v>0</v>
      </c>
      <c r="G344" s="166">
        <v>2</v>
      </c>
      <c r="H344" s="166">
        <v>14</v>
      </c>
      <c r="I344" s="166">
        <v>5</v>
      </c>
      <c r="J344" s="166">
        <v>0</v>
      </c>
      <c r="K344" s="166">
        <v>0</v>
      </c>
      <c r="L344" s="166">
        <v>0</v>
      </c>
      <c r="M344" s="166">
        <v>0</v>
      </c>
      <c r="N344" s="166">
        <v>0</v>
      </c>
      <c r="O344" s="166">
        <v>0</v>
      </c>
      <c r="P344" s="166">
        <v>0</v>
      </c>
      <c r="Q344" s="166">
        <v>2</v>
      </c>
      <c r="R344" s="166">
        <v>0</v>
      </c>
      <c r="S344" s="166">
        <v>0</v>
      </c>
      <c r="T344" s="166">
        <v>0</v>
      </c>
      <c r="U344" s="166">
        <v>5</v>
      </c>
      <c r="V344" s="166">
        <v>8</v>
      </c>
      <c r="W344" s="166">
        <v>5</v>
      </c>
      <c r="X344" s="166">
        <v>1</v>
      </c>
      <c r="Y344" s="166"/>
      <c r="Z344" s="167"/>
    </row>
    <row r="345" spans="1:26" ht="5.0999999999999996" customHeight="1" x14ac:dyDescent="0.2">
      <c r="A345" s="149"/>
      <c r="C345" s="149"/>
      <c r="D345" s="183"/>
      <c r="E345" s="166"/>
      <c r="F345" s="166"/>
      <c r="G345" s="166"/>
      <c r="H345" s="166"/>
      <c r="I345" s="166"/>
      <c r="J345" s="166"/>
      <c r="K345" s="166"/>
      <c r="L345" s="166"/>
      <c r="M345" s="166"/>
      <c r="N345" s="166"/>
      <c r="O345" s="166"/>
      <c r="P345" s="166"/>
      <c r="Q345" s="166"/>
      <c r="R345" s="166"/>
      <c r="S345" s="166"/>
      <c r="T345" s="166"/>
      <c r="U345" s="166"/>
      <c r="V345" s="166"/>
      <c r="W345" s="166"/>
      <c r="X345" s="166"/>
      <c r="Y345" s="166"/>
      <c r="Z345" s="167"/>
    </row>
    <row r="346" spans="1:26" ht="12" customHeight="1" x14ac:dyDescent="0.2">
      <c r="A346" s="149" t="s">
        <v>786</v>
      </c>
      <c r="C346" s="149" t="s">
        <v>787</v>
      </c>
      <c r="D346" s="183" t="s">
        <v>282</v>
      </c>
      <c r="E346" s="166">
        <v>4</v>
      </c>
      <c r="F346" s="166">
        <v>0</v>
      </c>
      <c r="G346" s="166">
        <v>1</v>
      </c>
      <c r="H346" s="166">
        <v>3</v>
      </c>
      <c r="I346" s="166">
        <v>0</v>
      </c>
      <c r="J346" s="166">
        <v>0</v>
      </c>
      <c r="K346" s="166">
        <v>0</v>
      </c>
      <c r="L346" s="166">
        <v>0</v>
      </c>
      <c r="M346" s="166">
        <v>0</v>
      </c>
      <c r="N346" s="166">
        <v>0</v>
      </c>
      <c r="O346" s="166">
        <v>0</v>
      </c>
      <c r="P346" s="166">
        <v>0</v>
      </c>
      <c r="Q346" s="166">
        <v>0</v>
      </c>
      <c r="R346" s="166">
        <v>1</v>
      </c>
      <c r="S346" s="166">
        <v>0</v>
      </c>
      <c r="T346" s="166">
        <v>0</v>
      </c>
      <c r="U346" s="166">
        <v>0</v>
      </c>
      <c r="V346" s="166">
        <v>1</v>
      </c>
      <c r="W346" s="166">
        <v>2</v>
      </c>
      <c r="X346" s="166">
        <v>0</v>
      </c>
      <c r="Y346" s="166"/>
      <c r="Z346" s="167" t="s">
        <v>786</v>
      </c>
    </row>
    <row r="347" spans="1:26" ht="12" customHeight="1" x14ac:dyDescent="0.2">
      <c r="A347" s="149"/>
      <c r="C347" s="149"/>
      <c r="D347" s="183" t="s">
        <v>283</v>
      </c>
      <c r="E347" s="166">
        <v>3</v>
      </c>
      <c r="F347" s="166">
        <v>0</v>
      </c>
      <c r="G347" s="166">
        <v>1</v>
      </c>
      <c r="H347" s="166">
        <v>2</v>
      </c>
      <c r="I347" s="166">
        <v>0</v>
      </c>
      <c r="J347" s="166">
        <v>0</v>
      </c>
      <c r="K347" s="166">
        <v>0</v>
      </c>
      <c r="L347" s="166">
        <v>0</v>
      </c>
      <c r="M347" s="166">
        <v>0</v>
      </c>
      <c r="N347" s="166">
        <v>0</v>
      </c>
      <c r="O347" s="166">
        <v>0</v>
      </c>
      <c r="P347" s="166">
        <v>0</v>
      </c>
      <c r="Q347" s="166">
        <v>0</v>
      </c>
      <c r="R347" s="166">
        <v>1</v>
      </c>
      <c r="S347" s="166">
        <v>0</v>
      </c>
      <c r="T347" s="166">
        <v>0</v>
      </c>
      <c r="U347" s="166">
        <v>0</v>
      </c>
      <c r="V347" s="166">
        <v>0</v>
      </c>
      <c r="W347" s="166">
        <v>2</v>
      </c>
      <c r="X347" s="166">
        <v>0</v>
      </c>
      <c r="Y347" s="166"/>
      <c r="Z347" s="167"/>
    </row>
    <row r="348" spans="1:26" ht="5.0999999999999996" customHeight="1" x14ac:dyDescent="0.2">
      <c r="A348" s="149"/>
      <c r="C348" s="149"/>
      <c r="D348" s="183"/>
      <c r="E348" s="166"/>
      <c r="F348" s="166"/>
      <c r="G348" s="166"/>
      <c r="H348" s="166"/>
      <c r="I348" s="166"/>
      <c r="J348" s="166"/>
      <c r="K348" s="166"/>
      <c r="L348" s="166"/>
      <c r="M348" s="166"/>
      <c r="N348" s="166"/>
      <c r="O348" s="166"/>
      <c r="P348" s="166"/>
      <c r="Q348" s="166"/>
      <c r="R348" s="166"/>
      <c r="S348" s="166"/>
      <c r="T348" s="166"/>
      <c r="U348" s="166"/>
      <c r="V348" s="166"/>
      <c r="W348" s="166"/>
      <c r="X348" s="166"/>
      <c r="Y348" s="166"/>
      <c r="Z348" s="167"/>
    </row>
    <row r="349" spans="1:26" ht="12" customHeight="1" x14ac:dyDescent="0.2">
      <c r="A349" s="149" t="s">
        <v>792</v>
      </c>
      <c r="B349" s="185" t="s">
        <v>793</v>
      </c>
      <c r="C349" s="142" t="s">
        <v>794</v>
      </c>
      <c r="D349" s="183" t="s">
        <v>282</v>
      </c>
      <c r="E349" s="166">
        <v>15</v>
      </c>
      <c r="F349" s="166">
        <v>1</v>
      </c>
      <c r="G349" s="166">
        <v>8</v>
      </c>
      <c r="H349" s="166">
        <v>4</v>
      </c>
      <c r="I349" s="166">
        <v>2</v>
      </c>
      <c r="J349" s="166">
        <v>0</v>
      </c>
      <c r="K349" s="166">
        <v>0</v>
      </c>
      <c r="L349" s="166">
        <v>0</v>
      </c>
      <c r="M349" s="166">
        <v>1</v>
      </c>
      <c r="N349" s="166">
        <v>0</v>
      </c>
      <c r="O349" s="166">
        <v>0</v>
      </c>
      <c r="P349" s="166">
        <v>2</v>
      </c>
      <c r="Q349" s="166">
        <v>3</v>
      </c>
      <c r="R349" s="166">
        <v>2</v>
      </c>
      <c r="S349" s="166">
        <v>1</v>
      </c>
      <c r="T349" s="166">
        <v>0</v>
      </c>
      <c r="U349" s="166">
        <v>2</v>
      </c>
      <c r="V349" s="166">
        <v>2</v>
      </c>
      <c r="W349" s="166">
        <v>1</v>
      </c>
      <c r="X349" s="166">
        <v>1</v>
      </c>
      <c r="Y349" s="166"/>
      <c r="Z349" s="167" t="s">
        <v>795</v>
      </c>
    </row>
    <row r="350" spans="1:26" ht="12" customHeight="1" x14ac:dyDescent="0.2">
      <c r="A350" s="149"/>
      <c r="D350" s="183" t="s">
        <v>283</v>
      </c>
      <c r="E350" s="166">
        <v>12</v>
      </c>
      <c r="F350" s="166">
        <v>1</v>
      </c>
      <c r="G350" s="166">
        <v>6</v>
      </c>
      <c r="H350" s="166">
        <v>3</v>
      </c>
      <c r="I350" s="166">
        <v>2</v>
      </c>
      <c r="J350" s="166">
        <v>0</v>
      </c>
      <c r="K350" s="166">
        <v>0</v>
      </c>
      <c r="L350" s="166">
        <v>0</v>
      </c>
      <c r="M350" s="166">
        <v>1</v>
      </c>
      <c r="N350" s="166">
        <v>0</v>
      </c>
      <c r="O350" s="166">
        <v>0</v>
      </c>
      <c r="P350" s="166">
        <v>2</v>
      </c>
      <c r="Q350" s="166">
        <v>3</v>
      </c>
      <c r="R350" s="166">
        <v>1</v>
      </c>
      <c r="S350" s="166">
        <v>0</v>
      </c>
      <c r="T350" s="166">
        <v>0</v>
      </c>
      <c r="U350" s="166">
        <v>1</v>
      </c>
      <c r="V350" s="166">
        <v>2</v>
      </c>
      <c r="W350" s="166">
        <v>1</v>
      </c>
      <c r="X350" s="166">
        <v>1</v>
      </c>
      <c r="Y350" s="166"/>
      <c r="Z350" s="167"/>
    </row>
    <row r="351" spans="1:26" ht="5.0999999999999996" customHeight="1" x14ac:dyDescent="0.2">
      <c r="A351" s="149"/>
      <c r="D351" s="183"/>
      <c r="E351" s="166"/>
      <c r="F351" s="166"/>
      <c r="G351" s="166"/>
      <c r="H351" s="166"/>
      <c r="I351" s="166"/>
      <c r="J351" s="166"/>
      <c r="K351" s="166"/>
      <c r="L351" s="166"/>
      <c r="M351" s="166"/>
      <c r="N351" s="166"/>
      <c r="O351" s="166"/>
      <c r="P351" s="166"/>
      <c r="Q351" s="166"/>
      <c r="R351" s="166"/>
      <c r="S351" s="166"/>
      <c r="T351" s="166"/>
      <c r="U351" s="166"/>
      <c r="V351" s="166"/>
      <c r="W351" s="166"/>
      <c r="X351" s="166"/>
      <c r="Y351" s="166"/>
      <c r="Z351" s="167"/>
    </row>
    <row r="352" spans="1:26" ht="12" customHeight="1" x14ac:dyDescent="0.2">
      <c r="A352" s="149" t="s">
        <v>800</v>
      </c>
      <c r="C352" s="149" t="s">
        <v>801</v>
      </c>
      <c r="D352" s="183" t="s">
        <v>282</v>
      </c>
      <c r="E352" s="166">
        <v>1</v>
      </c>
      <c r="F352" s="166">
        <v>0</v>
      </c>
      <c r="G352" s="166">
        <v>0</v>
      </c>
      <c r="H352" s="166">
        <v>0</v>
      </c>
      <c r="I352" s="166">
        <v>1</v>
      </c>
      <c r="J352" s="166">
        <v>0</v>
      </c>
      <c r="K352" s="166">
        <v>0</v>
      </c>
      <c r="L352" s="166">
        <v>0</v>
      </c>
      <c r="M352" s="166">
        <v>0</v>
      </c>
      <c r="N352" s="166">
        <v>0</v>
      </c>
      <c r="O352" s="166">
        <v>0</v>
      </c>
      <c r="P352" s="166">
        <v>0</v>
      </c>
      <c r="Q352" s="166">
        <v>0</v>
      </c>
      <c r="R352" s="166">
        <v>0</v>
      </c>
      <c r="S352" s="166">
        <v>0</v>
      </c>
      <c r="T352" s="166">
        <v>0</v>
      </c>
      <c r="U352" s="166">
        <v>0</v>
      </c>
      <c r="V352" s="166">
        <v>0</v>
      </c>
      <c r="W352" s="166">
        <v>1</v>
      </c>
      <c r="X352" s="166">
        <v>0</v>
      </c>
      <c r="Y352" s="166"/>
      <c r="Z352" s="167" t="s">
        <v>802</v>
      </c>
    </row>
    <row r="353" spans="1:26" ht="12" customHeight="1" x14ac:dyDescent="0.2">
      <c r="A353" s="149"/>
      <c r="C353" s="186" t="s">
        <v>803</v>
      </c>
      <c r="D353" s="183" t="s">
        <v>283</v>
      </c>
      <c r="E353" s="166">
        <v>1</v>
      </c>
      <c r="F353" s="166">
        <v>0</v>
      </c>
      <c r="G353" s="166">
        <v>0</v>
      </c>
      <c r="H353" s="166">
        <v>0</v>
      </c>
      <c r="I353" s="166">
        <v>1</v>
      </c>
      <c r="J353" s="166">
        <v>0</v>
      </c>
      <c r="K353" s="166">
        <v>0</v>
      </c>
      <c r="L353" s="166">
        <v>0</v>
      </c>
      <c r="M353" s="166">
        <v>0</v>
      </c>
      <c r="N353" s="166">
        <v>0</v>
      </c>
      <c r="O353" s="166">
        <v>0</v>
      </c>
      <c r="P353" s="166">
        <v>0</v>
      </c>
      <c r="Q353" s="166">
        <v>0</v>
      </c>
      <c r="R353" s="166">
        <v>0</v>
      </c>
      <c r="S353" s="166">
        <v>0</v>
      </c>
      <c r="T353" s="166">
        <v>0</v>
      </c>
      <c r="U353" s="166">
        <v>0</v>
      </c>
      <c r="V353" s="166">
        <v>0</v>
      </c>
      <c r="W353" s="166">
        <v>1</v>
      </c>
      <c r="X353" s="166">
        <v>0</v>
      </c>
      <c r="Y353" s="166"/>
      <c r="Z353" s="167"/>
    </row>
    <row r="354" spans="1:26" ht="5.0999999999999996" customHeight="1" x14ac:dyDescent="0.2">
      <c r="A354" s="149"/>
      <c r="C354" s="149"/>
      <c r="D354" s="183"/>
      <c r="E354" s="166"/>
      <c r="F354" s="166"/>
      <c r="G354" s="166"/>
      <c r="H354" s="166"/>
      <c r="I354" s="166"/>
      <c r="J354" s="166"/>
      <c r="K354" s="166"/>
      <c r="L354" s="166"/>
      <c r="M354" s="166"/>
      <c r="N354" s="166"/>
      <c r="O354" s="166"/>
      <c r="P354" s="166"/>
      <c r="Q354" s="166"/>
      <c r="R354" s="166"/>
      <c r="S354" s="166"/>
      <c r="T354" s="166"/>
      <c r="U354" s="166"/>
      <c r="V354" s="166"/>
      <c r="W354" s="166"/>
      <c r="X354" s="166"/>
      <c r="Y354" s="166"/>
      <c r="Z354" s="167"/>
    </row>
    <row r="355" spans="1:26" ht="12" customHeight="1" x14ac:dyDescent="0.2">
      <c r="A355" s="149">
        <v>285</v>
      </c>
      <c r="C355" s="149" t="s">
        <v>804</v>
      </c>
      <c r="D355" s="183" t="s">
        <v>282</v>
      </c>
      <c r="E355" s="166">
        <v>2</v>
      </c>
      <c r="F355" s="166">
        <v>0</v>
      </c>
      <c r="G355" s="166">
        <v>1</v>
      </c>
      <c r="H355" s="166">
        <v>0</v>
      </c>
      <c r="I355" s="166">
        <v>1</v>
      </c>
      <c r="J355" s="166">
        <v>0</v>
      </c>
      <c r="K355" s="166">
        <v>0</v>
      </c>
      <c r="L355" s="166">
        <v>0</v>
      </c>
      <c r="M355" s="166">
        <v>0</v>
      </c>
      <c r="N355" s="166">
        <v>0</v>
      </c>
      <c r="O355" s="166">
        <v>0</v>
      </c>
      <c r="P355" s="166">
        <v>0</v>
      </c>
      <c r="Q355" s="166">
        <v>1</v>
      </c>
      <c r="R355" s="166">
        <v>0</v>
      </c>
      <c r="S355" s="166">
        <v>0</v>
      </c>
      <c r="T355" s="166">
        <v>0</v>
      </c>
      <c r="U355" s="166">
        <v>0</v>
      </c>
      <c r="V355" s="166">
        <v>1</v>
      </c>
      <c r="W355" s="166">
        <v>0</v>
      </c>
      <c r="X355" s="166">
        <v>0</v>
      </c>
      <c r="Y355" s="166"/>
      <c r="Z355" s="167">
        <v>285</v>
      </c>
    </row>
    <row r="356" spans="1:26" ht="12" customHeight="1" x14ac:dyDescent="0.2">
      <c r="A356" s="149"/>
      <c r="C356" s="149"/>
      <c r="D356" s="183" t="s">
        <v>283</v>
      </c>
      <c r="E356" s="166">
        <v>2</v>
      </c>
      <c r="F356" s="166">
        <v>0</v>
      </c>
      <c r="G356" s="166">
        <v>1</v>
      </c>
      <c r="H356" s="166">
        <v>0</v>
      </c>
      <c r="I356" s="166">
        <v>1</v>
      </c>
      <c r="J356" s="166">
        <v>0</v>
      </c>
      <c r="K356" s="166">
        <v>0</v>
      </c>
      <c r="L356" s="166">
        <v>0</v>
      </c>
      <c r="M356" s="166">
        <v>0</v>
      </c>
      <c r="N356" s="166">
        <v>0</v>
      </c>
      <c r="O356" s="166">
        <v>0</v>
      </c>
      <c r="P356" s="166">
        <v>0</v>
      </c>
      <c r="Q356" s="166">
        <v>1</v>
      </c>
      <c r="R356" s="166">
        <v>0</v>
      </c>
      <c r="S356" s="166">
        <v>0</v>
      </c>
      <c r="T356" s="166">
        <v>0</v>
      </c>
      <c r="U356" s="166">
        <v>0</v>
      </c>
      <c r="V356" s="166">
        <v>1</v>
      </c>
      <c r="W356" s="166">
        <v>0</v>
      </c>
      <c r="X356" s="166">
        <v>0</v>
      </c>
      <c r="Y356" s="166"/>
      <c r="Z356" s="167"/>
    </row>
    <row r="357" spans="1:26" ht="5.0999999999999996" customHeight="1" x14ac:dyDescent="0.2">
      <c r="A357" s="149"/>
      <c r="C357" s="149"/>
      <c r="D357" s="183"/>
      <c r="E357" s="166"/>
      <c r="F357" s="166"/>
      <c r="G357" s="166"/>
      <c r="H357" s="166"/>
      <c r="I357" s="166"/>
      <c r="J357" s="166"/>
      <c r="K357" s="166"/>
      <c r="L357" s="166"/>
      <c r="M357" s="166"/>
      <c r="N357" s="166"/>
      <c r="O357" s="166"/>
      <c r="P357" s="166"/>
      <c r="Q357" s="166"/>
      <c r="R357" s="166"/>
      <c r="S357" s="166"/>
      <c r="T357" s="166"/>
      <c r="U357" s="166"/>
      <c r="V357" s="166"/>
      <c r="W357" s="166"/>
      <c r="X357" s="166"/>
      <c r="Y357" s="166"/>
      <c r="Z357" s="167"/>
    </row>
    <row r="358" spans="1:26" ht="12" customHeight="1" x14ac:dyDescent="0.2">
      <c r="A358" s="149">
        <v>288.28899999999999</v>
      </c>
      <c r="C358" s="149" t="s">
        <v>805</v>
      </c>
      <c r="D358" s="183" t="s">
        <v>282</v>
      </c>
      <c r="E358" s="166">
        <v>5</v>
      </c>
      <c r="F358" s="166">
        <v>0</v>
      </c>
      <c r="G358" s="166">
        <v>2</v>
      </c>
      <c r="H358" s="166">
        <v>3</v>
      </c>
      <c r="I358" s="166">
        <v>0</v>
      </c>
      <c r="J358" s="166">
        <v>0</v>
      </c>
      <c r="K358" s="166">
        <v>0</v>
      </c>
      <c r="L358" s="166">
        <v>0</v>
      </c>
      <c r="M358" s="166">
        <v>0</v>
      </c>
      <c r="N358" s="166">
        <v>0</v>
      </c>
      <c r="O358" s="166">
        <v>0</v>
      </c>
      <c r="P358" s="166">
        <v>0</v>
      </c>
      <c r="Q358" s="166">
        <v>0</v>
      </c>
      <c r="R358" s="166">
        <v>1</v>
      </c>
      <c r="S358" s="166">
        <v>1</v>
      </c>
      <c r="T358" s="166">
        <v>0</v>
      </c>
      <c r="U358" s="166">
        <v>2</v>
      </c>
      <c r="V358" s="166">
        <v>0</v>
      </c>
      <c r="W358" s="166">
        <v>0</v>
      </c>
      <c r="X358" s="166">
        <v>1</v>
      </c>
      <c r="Y358" s="166"/>
      <c r="Z358" s="167" t="s">
        <v>806</v>
      </c>
    </row>
    <row r="359" spans="1:26" ht="12" customHeight="1" x14ac:dyDescent="0.2">
      <c r="A359" s="149"/>
      <c r="C359" s="186" t="s">
        <v>807</v>
      </c>
      <c r="D359" s="183" t="s">
        <v>283</v>
      </c>
      <c r="E359" s="166">
        <v>2</v>
      </c>
      <c r="F359" s="166">
        <v>0</v>
      </c>
      <c r="G359" s="166">
        <v>0</v>
      </c>
      <c r="H359" s="166">
        <v>2</v>
      </c>
      <c r="I359" s="166">
        <v>0</v>
      </c>
      <c r="J359" s="166">
        <v>0</v>
      </c>
      <c r="K359" s="166">
        <v>0</v>
      </c>
      <c r="L359" s="166">
        <v>0</v>
      </c>
      <c r="M359" s="166">
        <v>0</v>
      </c>
      <c r="N359" s="166">
        <v>0</v>
      </c>
      <c r="O359" s="166">
        <v>0</v>
      </c>
      <c r="P359" s="166">
        <v>0</v>
      </c>
      <c r="Q359" s="166">
        <v>0</v>
      </c>
      <c r="R359" s="166">
        <v>0</v>
      </c>
      <c r="S359" s="166">
        <v>0</v>
      </c>
      <c r="T359" s="166">
        <v>0</v>
      </c>
      <c r="U359" s="166">
        <v>1</v>
      </c>
      <c r="V359" s="166">
        <v>0</v>
      </c>
      <c r="W359" s="166">
        <v>0</v>
      </c>
      <c r="X359" s="166">
        <v>1</v>
      </c>
      <c r="Y359" s="166"/>
      <c r="Z359" s="167"/>
    </row>
    <row r="360" spans="1:26" ht="5.0999999999999996" customHeight="1" x14ac:dyDescent="0.2">
      <c r="A360" s="149"/>
      <c r="C360" s="149"/>
      <c r="D360" s="183"/>
      <c r="E360" s="166"/>
      <c r="F360" s="166"/>
      <c r="G360" s="166"/>
      <c r="H360" s="166"/>
      <c r="I360" s="166"/>
      <c r="J360" s="166"/>
      <c r="K360" s="166"/>
      <c r="L360" s="166"/>
      <c r="M360" s="166"/>
      <c r="N360" s="166"/>
      <c r="O360" s="166"/>
      <c r="P360" s="166"/>
      <c r="Q360" s="166"/>
      <c r="R360" s="166"/>
      <c r="S360" s="166"/>
      <c r="T360" s="166"/>
      <c r="U360" s="166"/>
      <c r="V360" s="166"/>
      <c r="W360" s="166"/>
      <c r="X360" s="166"/>
      <c r="Y360" s="166"/>
      <c r="Z360" s="167"/>
    </row>
    <row r="361" spans="1:26" ht="12" customHeight="1" x14ac:dyDescent="0.2">
      <c r="A361" s="149">
        <v>293</v>
      </c>
      <c r="C361" s="149" t="s">
        <v>819</v>
      </c>
      <c r="D361" s="183" t="s">
        <v>282</v>
      </c>
      <c r="E361" s="166">
        <v>7</v>
      </c>
      <c r="F361" s="166">
        <v>1</v>
      </c>
      <c r="G361" s="166">
        <v>5</v>
      </c>
      <c r="H361" s="166">
        <v>1</v>
      </c>
      <c r="I361" s="166">
        <v>0</v>
      </c>
      <c r="J361" s="166">
        <v>0</v>
      </c>
      <c r="K361" s="166">
        <v>0</v>
      </c>
      <c r="L361" s="166">
        <v>0</v>
      </c>
      <c r="M361" s="166">
        <v>1</v>
      </c>
      <c r="N361" s="166">
        <v>0</v>
      </c>
      <c r="O361" s="166">
        <v>0</v>
      </c>
      <c r="P361" s="166">
        <v>2</v>
      </c>
      <c r="Q361" s="166">
        <v>2</v>
      </c>
      <c r="R361" s="166">
        <v>1</v>
      </c>
      <c r="S361" s="166">
        <v>0</v>
      </c>
      <c r="T361" s="166">
        <v>0</v>
      </c>
      <c r="U361" s="166">
        <v>0</v>
      </c>
      <c r="V361" s="166">
        <v>1</v>
      </c>
      <c r="W361" s="166">
        <v>0</v>
      </c>
      <c r="X361" s="166">
        <v>0</v>
      </c>
      <c r="Y361" s="166"/>
      <c r="Z361" s="167">
        <v>293</v>
      </c>
    </row>
    <row r="362" spans="1:26" ht="12" customHeight="1" x14ac:dyDescent="0.2">
      <c r="A362" s="149"/>
      <c r="D362" s="183" t="s">
        <v>283</v>
      </c>
      <c r="E362" s="166">
        <v>7</v>
      </c>
      <c r="F362" s="166">
        <v>1</v>
      </c>
      <c r="G362" s="166">
        <v>5</v>
      </c>
      <c r="H362" s="166">
        <v>1</v>
      </c>
      <c r="I362" s="166">
        <v>0</v>
      </c>
      <c r="J362" s="166">
        <v>0</v>
      </c>
      <c r="K362" s="166">
        <v>0</v>
      </c>
      <c r="L362" s="166">
        <v>0</v>
      </c>
      <c r="M362" s="166">
        <v>1</v>
      </c>
      <c r="N362" s="166">
        <v>0</v>
      </c>
      <c r="O362" s="166">
        <v>0</v>
      </c>
      <c r="P362" s="166">
        <v>2</v>
      </c>
      <c r="Q362" s="166">
        <v>2</v>
      </c>
      <c r="R362" s="166">
        <v>1</v>
      </c>
      <c r="S362" s="166">
        <v>0</v>
      </c>
      <c r="T362" s="166">
        <v>0</v>
      </c>
      <c r="U362" s="166">
        <v>0</v>
      </c>
      <c r="V362" s="166">
        <v>1</v>
      </c>
      <c r="W362" s="166">
        <v>0</v>
      </c>
      <c r="X362" s="166">
        <v>0</v>
      </c>
      <c r="Y362" s="166"/>
      <c r="Z362" s="167"/>
    </row>
    <row r="363" spans="1:26" ht="5.0999999999999996" customHeight="1" x14ac:dyDescent="0.2">
      <c r="A363" s="149"/>
      <c r="D363" s="183"/>
      <c r="E363" s="166"/>
      <c r="F363" s="166"/>
      <c r="G363" s="166"/>
      <c r="H363" s="166"/>
      <c r="I363" s="166"/>
      <c r="J363" s="166"/>
      <c r="K363" s="166"/>
      <c r="L363" s="166"/>
      <c r="M363" s="166"/>
      <c r="N363" s="166"/>
      <c r="O363" s="166"/>
      <c r="P363" s="166"/>
      <c r="Q363" s="166"/>
      <c r="R363" s="166"/>
      <c r="S363" s="166"/>
      <c r="T363" s="166"/>
      <c r="U363" s="166"/>
      <c r="V363" s="166"/>
      <c r="W363" s="166"/>
      <c r="X363" s="166"/>
      <c r="Y363" s="166"/>
      <c r="Z363" s="167"/>
    </row>
    <row r="364" spans="1:26" ht="12" customHeight="1" x14ac:dyDescent="0.2">
      <c r="A364" s="149" t="s">
        <v>821</v>
      </c>
      <c r="B364" s="185" t="s">
        <v>822</v>
      </c>
      <c r="C364" s="142" t="s">
        <v>823</v>
      </c>
      <c r="D364" s="183" t="s">
        <v>282</v>
      </c>
      <c r="E364" s="166">
        <v>1</v>
      </c>
      <c r="F364" s="166">
        <v>0</v>
      </c>
      <c r="G364" s="166">
        <v>1</v>
      </c>
      <c r="H364" s="166">
        <v>0</v>
      </c>
      <c r="I364" s="166">
        <v>0</v>
      </c>
      <c r="J364" s="166">
        <v>0</v>
      </c>
      <c r="K364" s="166">
        <v>0</v>
      </c>
      <c r="L364" s="166">
        <v>0</v>
      </c>
      <c r="M364" s="166">
        <v>0</v>
      </c>
      <c r="N364" s="166">
        <v>0</v>
      </c>
      <c r="O364" s="166">
        <v>0</v>
      </c>
      <c r="P364" s="166">
        <v>0</v>
      </c>
      <c r="Q364" s="166">
        <v>0</v>
      </c>
      <c r="R364" s="166">
        <v>0</v>
      </c>
      <c r="S364" s="166">
        <v>1</v>
      </c>
      <c r="T364" s="166">
        <v>0</v>
      </c>
      <c r="U364" s="166">
        <v>0</v>
      </c>
      <c r="V364" s="166">
        <v>0</v>
      </c>
      <c r="W364" s="166">
        <v>0</v>
      </c>
      <c r="X364" s="166">
        <v>0</v>
      </c>
      <c r="Y364" s="166"/>
      <c r="Z364" s="167" t="s">
        <v>824</v>
      </c>
    </row>
    <row r="365" spans="1:26" ht="12" customHeight="1" x14ac:dyDescent="0.2">
      <c r="A365" s="149"/>
      <c r="D365" s="183" t="s">
        <v>283</v>
      </c>
      <c r="E365" s="166">
        <v>1</v>
      </c>
      <c r="F365" s="166">
        <v>0</v>
      </c>
      <c r="G365" s="166">
        <v>1</v>
      </c>
      <c r="H365" s="166">
        <v>0</v>
      </c>
      <c r="I365" s="166">
        <v>0</v>
      </c>
      <c r="J365" s="166">
        <v>0</v>
      </c>
      <c r="K365" s="166">
        <v>0</v>
      </c>
      <c r="L365" s="166">
        <v>0</v>
      </c>
      <c r="M365" s="166">
        <v>0</v>
      </c>
      <c r="N365" s="166">
        <v>0</v>
      </c>
      <c r="O365" s="166">
        <v>0</v>
      </c>
      <c r="P365" s="166">
        <v>0</v>
      </c>
      <c r="Q365" s="166">
        <v>0</v>
      </c>
      <c r="R365" s="166">
        <v>0</v>
      </c>
      <c r="S365" s="166">
        <v>1</v>
      </c>
      <c r="T365" s="166">
        <v>0</v>
      </c>
      <c r="U365" s="166">
        <v>0</v>
      </c>
      <c r="V365" s="166">
        <v>0</v>
      </c>
      <c r="W365" s="166">
        <v>0</v>
      </c>
      <c r="X365" s="166">
        <v>0</v>
      </c>
      <c r="Y365" s="166"/>
      <c r="Z365" s="167"/>
    </row>
    <row r="366" spans="1:26" ht="5.0999999999999996" customHeight="1" x14ac:dyDescent="0.2">
      <c r="A366" s="149"/>
      <c r="D366" s="183"/>
      <c r="E366" s="166"/>
      <c r="F366" s="166"/>
      <c r="G366" s="166"/>
      <c r="H366" s="166"/>
      <c r="I366" s="166"/>
      <c r="J366" s="166"/>
      <c r="K366" s="166"/>
      <c r="L366" s="166"/>
      <c r="M366" s="166"/>
      <c r="N366" s="166"/>
      <c r="O366" s="166"/>
      <c r="P366" s="166"/>
      <c r="Q366" s="166"/>
      <c r="R366" s="166"/>
      <c r="S366" s="166"/>
      <c r="T366" s="166"/>
      <c r="U366" s="166"/>
      <c r="V366" s="166"/>
      <c r="W366" s="166"/>
      <c r="X366" s="166"/>
      <c r="Y366" s="166"/>
      <c r="Z366" s="167"/>
    </row>
    <row r="367" spans="1:26" ht="12" customHeight="1" x14ac:dyDescent="0.2">
      <c r="A367" s="149">
        <v>298</v>
      </c>
      <c r="C367" s="149" t="s">
        <v>825</v>
      </c>
      <c r="D367" s="183" t="s">
        <v>282</v>
      </c>
      <c r="E367" s="166">
        <v>1</v>
      </c>
      <c r="F367" s="166">
        <v>0</v>
      </c>
      <c r="G367" s="166">
        <v>1</v>
      </c>
      <c r="H367" s="166">
        <v>0</v>
      </c>
      <c r="I367" s="166">
        <v>0</v>
      </c>
      <c r="J367" s="166">
        <v>0</v>
      </c>
      <c r="K367" s="166">
        <v>0</v>
      </c>
      <c r="L367" s="166">
        <v>0</v>
      </c>
      <c r="M367" s="166">
        <v>0</v>
      </c>
      <c r="N367" s="166">
        <v>0</v>
      </c>
      <c r="O367" s="166">
        <v>0</v>
      </c>
      <c r="P367" s="166">
        <v>0</v>
      </c>
      <c r="Q367" s="166">
        <v>0</v>
      </c>
      <c r="R367" s="166">
        <v>0</v>
      </c>
      <c r="S367" s="166">
        <v>1</v>
      </c>
      <c r="T367" s="166">
        <v>0</v>
      </c>
      <c r="U367" s="166">
        <v>0</v>
      </c>
      <c r="V367" s="166">
        <v>0</v>
      </c>
      <c r="W367" s="166">
        <v>0</v>
      </c>
      <c r="X367" s="166">
        <v>0</v>
      </c>
      <c r="Y367" s="166"/>
      <c r="Z367" s="167">
        <v>298</v>
      </c>
    </row>
    <row r="368" spans="1:26" ht="12" customHeight="1" x14ac:dyDescent="0.2">
      <c r="A368" s="149"/>
      <c r="C368" s="186" t="s">
        <v>826</v>
      </c>
      <c r="D368" s="183" t="s">
        <v>283</v>
      </c>
      <c r="E368" s="166">
        <v>1</v>
      </c>
      <c r="F368" s="166">
        <v>0</v>
      </c>
      <c r="G368" s="166">
        <v>1</v>
      </c>
      <c r="H368" s="166">
        <v>0</v>
      </c>
      <c r="I368" s="166">
        <v>0</v>
      </c>
      <c r="J368" s="166">
        <v>0</v>
      </c>
      <c r="K368" s="166">
        <v>0</v>
      </c>
      <c r="L368" s="166">
        <v>0</v>
      </c>
      <c r="M368" s="166">
        <v>0</v>
      </c>
      <c r="N368" s="166">
        <v>0</v>
      </c>
      <c r="O368" s="166">
        <v>0</v>
      </c>
      <c r="P368" s="166">
        <v>0</v>
      </c>
      <c r="Q368" s="166">
        <v>0</v>
      </c>
      <c r="R368" s="166">
        <v>0</v>
      </c>
      <c r="S368" s="166">
        <v>1</v>
      </c>
      <c r="T368" s="166">
        <v>0</v>
      </c>
      <c r="U368" s="166">
        <v>0</v>
      </c>
      <c r="V368" s="166">
        <v>0</v>
      </c>
      <c r="W368" s="166">
        <v>0</v>
      </c>
      <c r="X368" s="166">
        <v>0</v>
      </c>
      <c r="Y368" s="166"/>
      <c r="Z368" s="167"/>
    </row>
    <row r="369" spans="1:26" ht="5.0999999999999996" customHeight="1" x14ac:dyDescent="0.2">
      <c r="A369" s="149"/>
      <c r="C369" s="149"/>
      <c r="D369" s="183"/>
      <c r="E369" s="166"/>
      <c r="F369" s="166"/>
      <c r="G369" s="166"/>
      <c r="H369" s="166"/>
      <c r="I369" s="166"/>
      <c r="J369" s="166"/>
      <c r="K369" s="166"/>
      <c r="L369" s="166"/>
      <c r="M369" s="166"/>
      <c r="N369" s="166"/>
      <c r="O369" s="166"/>
      <c r="P369" s="166"/>
      <c r="Q369" s="166"/>
      <c r="R369" s="166"/>
      <c r="S369" s="166"/>
      <c r="T369" s="166"/>
      <c r="U369" s="166"/>
      <c r="V369" s="166"/>
      <c r="W369" s="166"/>
      <c r="X369" s="166"/>
      <c r="Y369" s="166"/>
      <c r="Z369" s="167"/>
    </row>
    <row r="370" spans="1:26" ht="12" customHeight="1" x14ac:dyDescent="0.2">
      <c r="A370" s="149" t="s">
        <v>834</v>
      </c>
      <c r="B370" s="185" t="s">
        <v>835</v>
      </c>
      <c r="C370" s="142" t="s">
        <v>836</v>
      </c>
      <c r="D370" s="183" t="s">
        <v>282</v>
      </c>
      <c r="E370" s="166">
        <v>120</v>
      </c>
      <c r="F370" s="166">
        <v>19</v>
      </c>
      <c r="G370" s="166">
        <v>52</v>
      </c>
      <c r="H370" s="166">
        <v>47</v>
      </c>
      <c r="I370" s="166">
        <v>2</v>
      </c>
      <c r="J370" s="166">
        <v>0</v>
      </c>
      <c r="K370" s="166">
        <v>3</v>
      </c>
      <c r="L370" s="166">
        <v>10</v>
      </c>
      <c r="M370" s="166">
        <v>5</v>
      </c>
      <c r="N370" s="166">
        <v>1</v>
      </c>
      <c r="O370" s="166">
        <v>0</v>
      </c>
      <c r="P370" s="166">
        <v>12</v>
      </c>
      <c r="Q370" s="166">
        <v>23</v>
      </c>
      <c r="R370" s="166">
        <v>16</v>
      </c>
      <c r="S370" s="166">
        <v>1</v>
      </c>
      <c r="T370" s="166">
        <v>2</v>
      </c>
      <c r="U370" s="166">
        <v>10</v>
      </c>
      <c r="V370" s="166">
        <v>11</v>
      </c>
      <c r="W370" s="166">
        <v>19</v>
      </c>
      <c r="X370" s="166">
        <v>7</v>
      </c>
      <c r="Y370" s="166"/>
      <c r="Z370" s="167" t="s">
        <v>837</v>
      </c>
    </row>
    <row r="371" spans="1:26" ht="12" customHeight="1" x14ac:dyDescent="0.2">
      <c r="A371" s="149"/>
      <c r="D371" s="183" t="s">
        <v>283</v>
      </c>
      <c r="E371" s="166">
        <v>101</v>
      </c>
      <c r="F371" s="166">
        <v>16</v>
      </c>
      <c r="G371" s="166">
        <v>40</v>
      </c>
      <c r="H371" s="166">
        <v>43</v>
      </c>
      <c r="I371" s="166">
        <v>2</v>
      </c>
      <c r="J371" s="166">
        <v>0</v>
      </c>
      <c r="K371" s="166">
        <v>2</v>
      </c>
      <c r="L371" s="166">
        <v>9</v>
      </c>
      <c r="M371" s="166">
        <v>4</v>
      </c>
      <c r="N371" s="166">
        <v>1</v>
      </c>
      <c r="O371" s="166">
        <v>0</v>
      </c>
      <c r="P371" s="166">
        <v>10</v>
      </c>
      <c r="Q371" s="166">
        <v>15</v>
      </c>
      <c r="R371" s="166">
        <v>14</v>
      </c>
      <c r="S371" s="166">
        <v>1</v>
      </c>
      <c r="T371" s="166">
        <v>2</v>
      </c>
      <c r="U371" s="166">
        <v>9</v>
      </c>
      <c r="V371" s="166">
        <v>9</v>
      </c>
      <c r="W371" s="166">
        <v>18</v>
      </c>
      <c r="X371" s="166">
        <v>7</v>
      </c>
      <c r="Y371" s="166"/>
      <c r="Z371" s="167"/>
    </row>
    <row r="372" spans="1:26" ht="5.0999999999999996" customHeight="1" x14ac:dyDescent="0.2">
      <c r="A372" s="149"/>
      <c r="D372" s="183"/>
      <c r="E372" s="166"/>
      <c r="F372" s="166"/>
      <c r="G372" s="166"/>
      <c r="H372" s="166"/>
      <c r="I372" s="166"/>
      <c r="J372" s="166"/>
      <c r="K372" s="166"/>
      <c r="L372" s="166"/>
      <c r="M372" s="166"/>
      <c r="N372" s="166"/>
      <c r="O372" s="166"/>
      <c r="P372" s="166"/>
      <c r="Q372" s="166"/>
      <c r="R372" s="166"/>
      <c r="S372" s="166"/>
      <c r="T372" s="166"/>
      <c r="U372" s="166"/>
      <c r="V372" s="166"/>
      <c r="W372" s="166"/>
      <c r="X372" s="166"/>
      <c r="Y372" s="166"/>
      <c r="Z372" s="167"/>
    </row>
    <row r="373" spans="1:26" ht="12" customHeight="1" x14ac:dyDescent="0.2">
      <c r="A373" s="149" t="s">
        <v>838</v>
      </c>
      <c r="C373" s="149" t="s">
        <v>836</v>
      </c>
      <c r="D373" s="183" t="s">
        <v>282</v>
      </c>
      <c r="E373" s="166">
        <v>109</v>
      </c>
      <c r="F373" s="166">
        <v>18</v>
      </c>
      <c r="G373" s="166">
        <v>50</v>
      </c>
      <c r="H373" s="166">
        <v>39</v>
      </c>
      <c r="I373" s="166">
        <v>2</v>
      </c>
      <c r="J373" s="166">
        <v>0</v>
      </c>
      <c r="K373" s="166">
        <v>3</v>
      </c>
      <c r="L373" s="166">
        <v>9</v>
      </c>
      <c r="M373" s="166">
        <v>5</v>
      </c>
      <c r="N373" s="166">
        <v>1</v>
      </c>
      <c r="O373" s="166">
        <v>0</v>
      </c>
      <c r="P373" s="166">
        <v>11</v>
      </c>
      <c r="Q373" s="166">
        <v>22</v>
      </c>
      <c r="R373" s="166">
        <v>16</v>
      </c>
      <c r="S373" s="166">
        <v>1</v>
      </c>
      <c r="T373" s="166">
        <v>2</v>
      </c>
      <c r="U373" s="166">
        <v>8</v>
      </c>
      <c r="V373" s="166">
        <v>9</v>
      </c>
      <c r="W373" s="166">
        <v>16</v>
      </c>
      <c r="X373" s="166">
        <v>6</v>
      </c>
      <c r="Y373" s="166"/>
      <c r="Z373" s="167" t="s">
        <v>839</v>
      </c>
    </row>
    <row r="374" spans="1:26" ht="12" customHeight="1" x14ac:dyDescent="0.2">
      <c r="A374" s="149"/>
      <c r="C374" s="149"/>
      <c r="D374" s="183" t="s">
        <v>283</v>
      </c>
      <c r="E374" s="166">
        <v>92</v>
      </c>
      <c r="F374" s="166">
        <v>15</v>
      </c>
      <c r="G374" s="166">
        <v>39</v>
      </c>
      <c r="H374" s="166">
        <v>36</v>
      </c>
      <c r="I374" s="166">
        <v>2</v>
      </c>
      <c r="J374" s="166">
        <v>0</v>
      </c>
      <c r="K374" s="166">
        <v>2</v>
      </c>
      <c r="L374" s="166">
        <v>8</v>
      </c>
      <c r="M374" s="166">
        <v>4</v>
      </c>
      <c r="N374" s="166">
        <v>1</v>
      </c>
      <c r="O374" s="166">
        <v>0</v>
      </c>
      <c r="P374" s="166">
        <v>9</v>
      </c>
      <c r="Q374" s="166">
        <v>15</v>
      </c>
      <c r="R374" s="166">
        <v>14</v>
      </c>
      <c r="S374" s="166">
        <v>1</v>
      </c>
      <c r="T374" s="166">
        <v>2</v>
      </c>
      <c r="U374" s="166">
        <v>7</v>
      </c>
      <c r="V374" s="166">
        <v>8</v>
      </c>
      <c r="W374" s="166">
        <v>15</v>
      </c>
      <c r="X374" s="166">
        <v>6</v>
      </c>
      <c r="Y374" s="166"/>
      <c r="Z374" s="167"/>
    </row>
    <row r="375" spans="1:26" ht="5.0999999999999996" customHeight="1" x14ac:dyDescent="0.2">
      <c r="A375" s="149"/>
      <c r="C375" s="149"/>
      <c r="D375" s="183"/>
      <c r="E375" s="166"/>
      <c r="F375" s="166"/>
      <c r="G375" s="166"/>
      <c r="H375" s="166"/>
      <c r="I375" s="166"/>
      <c r="J375" s="166"/>
      <c r="K375" s="166"/>
      <c r="L375" s="166"/>
      <c r="M375" s="166"/>
      <c r="N375" s="166"/>
      <c r="O375" s="166"/>
      <c r="P375" s="166"/>
      <c r="Q375" s="166"/>
      <c r="R375" s="166"/>
      <c r="S375" s="166"/>
      <c r="T375" s="166"/>
      <c r="U375" s="166"/>
      <c r="V375" s="166"/>
      <c r="W375" s="166"/>
      <c r="X375" s="166"/>
      <c r="Y375" s="166"/>
      <c r="Z375" s="167"/>
    </row>
    <row r="376" spans="1:26" ht="12" customHeight="1" x14ac:dyDescent="0.2">
      <c r="A376" s="149" t="s">
        <v>840</v>
      </c>
      <c r="C376" s="149" t="s">
        <v>841</v>
      </c>
      <c r="D376" s="183" t="s">
        <v>282</v>
      </c>
      <c r="E376" s="166">
        <v>7</v>
      </c>
      <c r="F376" s="166">
        <v>1</v>
      </c>
      <c r="G376" s="166">
        <v>2</v>
      </c>
      <c r="H376" s="166">
        <v>4</v>
      </c>
      <c r="I376" s="166">
        <v>0</v>
      </c>
      <c r="J376" s="166">
        <v>0</v>
      </c>
      <c r="K376" s="166">
        <v>0</v>
      </c>
      <c r="L376" s="166">
        <v>1</v>
      </c>
      <c r="M376" s="166">
        <v>0</v>
      </c>
      <c r="N376" s="166">
        <v>0</v>
      </c>
      <c r="O376" s="166">
        <v>0</v>
      </c>
      <c r="P376" s="166">
        <v>1</v>
      </c>
      <c r="Q376" s="166">
        <v>1</v>
      </c>
      <c r="R376" s="166">
        <v>0</v>
      </c>
      <c r="S376" s="166">
        <v>0</v>
      </c>
      <c r="T376" s="166">
        <v>0</v>
      </c>
      <c r="U376" s="166">
        <v>1</v>
      </c>
      <c r="V376" s="166">
        <v>2</v>
      </c>
      <c r="W376" s="166">
        <v>1</v>
      </c>
      <c r="X376" s="166">
        <v>0</v>
      </c>
      <c r="Y376" s="166"/>
      <c r="Z376" s="167" t="s">
        <v>842</v>
      </c>
    </row>
    <row r="377" spans="1:26" ht="12" customHeight="1" x14ac:dyDescent="0.2">
      <c r="A377" s="149"/>
      <c r="C377" s="149"/>
      <c r="D377" s="183" t="s">
        <v>283</v>
      </c>
      <c r="E377" s="166">
        <v>5</v>
      </c>
      <c r="F377" s="166">
        <v>1</v>
      </c>
      <c r="G377" s="166">
        <v>1</v>
      </c>
      <c r="H377" s="166">
        <v>3</v>
      </c>
      <c r="I377" s="166">
        <v>0</v>
      </c>
      <c r="J377" s="166">
        <v>0</v>
      </c>
      <c r="K377" s="166">
        <v>0</v>
      </c>
      <c r="L377" s="166">
        <v>1</v>
      </c>
      <c r="M377" s="166">
        <v>0</v>
      </c>
      <c r="N377" s="166">
        <v>0</v>
      </c>
      <c r="O377" s="166">
        <v>0</v>
      </c>
      <c r="P377" s="166">
        <v>1</v>
      </c>
      <c r="Q377" s="166">
        <v>0</v>
      </c>
      <c r="R377" s="166">
        <v>0</v>
      </c>
      <c r="S377" s="166">
        <v>0</v>
      </c>
      <c r="T377" s="166">
        <v>0</v>
      </c>
      <c r="U377" s="166">
        <v>1</v>
      </c>
      <c r="V377" s="166">
        <v>1</v>
      </c>
      <c r="W377" s="166">
        <v>1</v>
      </c>
      <c r="X377" s="166">
        <v>0</v>
      </c>
      <c r="Y377" s="166"/>
      <c r="Z377" s="167"/>
    </row>
    <row r="378" spans="1:26" ht="5.0999999999999996" customHeight="1" x14ac:dyDescent="0.2">
      <c r="A378" s="149"/>
      <c r="C378" s="149"/>
      <c r="D378" s="183"/>
      <c r="E378" s="166"/>
      <c r="F378" s="166"/>
      <c r="G378" s="166"/>
      <c r="H378" s="166"/>
      <c r="I378" s="166"/>
      <c r="J378" s="166"/>
      <c r="K378" s="166"/>
      <c r="L378" s="166"/>
      <c r="M378" s="166"/>
      <c r="N378" s="166"/>
      <c r="O378" s="166"/>
      <c r="P378" s="166"/>
      <c r="Q378" s="166"/>
      <c r="R378" s="166"/>
      <c r="S378" s="166"/>
      <c r="T378" s="166"/>
      <c r="U378" s="166"/>
      <c r="V378" s="166"/>
      <c r="W378" s="166"/>
      <c r="X378" s="166"/>
      <c r="Y378" s="166"/>
      <c r="Z378" s="167"/>
    </row>
    <row r="379" spans="1:26" ht="12" customHeight="1" x14ac:dyDescent="0.2">
      <c r="A379" s="149" t="s">
        <v>845</v>
      </c>
      <c r="C379" s="149" t="s">
        <v>846</v>
      </c>
      <c r="D379" s="183" t="s">
        <v>282</v>
      </c>
      <c r="E379" s="166">
        <v>1</v>
      </c>
      <c r="F379" s="166">
        <v>0</v>
      </c>
      <c r="G379" s="166">
        <v>0</v>
      </c>
      <c r="H379" s="166">
        <v>1</v>
      </c>
      <c r="I379" s="166">
        <v>0</v>
      </c>
      <c r="J379" s="166">
        <v>0</v>
      </c>
      <c r="K379" s="166">
        <v>0</v>
      </c>
      <c r="L379" s="166">
        <v>0</v>
      </c>
      <c r="M379" s="166">
        <v>0</v>
      </c>
      <c r="N379" s="166">
        <v>0</v>
      </c>
      <c r="O379" s="166">
        <v>0</v>
      </c>
      <c r="P379" s="166">
        <v>0</v>
      </c>
      <c r="Q379" s="166">
        <v>0</v>
      </c>
      <c r="R379" s="166">
        <v>0</v>
      </c>
      <c r="S379" s="166">
        <v>0</v>
      </c>
      <c r="T379" s="166">
        <v>0</v>
      </c>
      <c r="U379" s="166">
        <v>0</v>
      </c>
      <c r="V379" s="166">
        <v>0</v>
      </c>
      <c r="W379" s="166">
        <v>0</v>
      </c>
      <c r="X379" s="166">
        <v>1</v>
      </c>
      <c r="Y379" s="166"/>
      <c r="Z379" s="167" t="s">
        <v>845</v>
      </c>
    </row>
    <row r="380" spans="1:26" ht="12" customHeight="1" x14ac:dyDescent="0.2">
      <c r="A380" s="149"/>
      <c r="C380" s="149"/>
      <c r="D380" s="183" t="s">
        <v>283</v>
      </c>
      <c r="E380" s="166">
        <v>1</v>
      </c>
      <c r="F380" s="166">
        <v>0</v>
      </c>
      <c r="G380" s="166">
        <v>0</v>
      </c>
      <c r="H380" s="166">
        <v>1</v>
      </c>
      <c r="I380" s="166">
        <v>0</v>
      </c>
      <c r="J380" s="166">
        <v>0</v>
      </c>
      <c r="K380" s="166">
        <v>0</v>
      </c>
      <c r="L380" s="166">
        <v>0</v>
      </c>
      <c r="M380" s="166">
        <v>0</v>
      </c>
      <c r="N380" s="166">
        <v>0</v>
      </c>
      <c r="O380" s="166">
        <v>0</v>
      </c>
      <c r="P380" s="166">
        <v>0</v>
      </c>
      <c r="Q380" s="166">
        <v>0</v>
      </c>
      <c r="R380" s="166">
        <v>0</v>
      </c>
      <c r="S380" s="166">
        <v>0</v>
      </c>
      <c r="T380" s="166">
        <v>0</v>
      </c>
      <c r="U380" s="166">
        <v>0</v>
      </c>
      <c r="V380" s="166">
        <v>0</v>
      </c>
      <c r="W380" s="166">
        <v>0</v>
      </c>
      <c r="X380" s="166">
        <v>1</v>
      </c>
      <c r="Y380" s="166"/>
      <c r="Z380" s="167"/>
    </row>
    <row r="381" spans="1:26" ht="5.0999999999999996" customHeight="1" x14ac:dyDescent="0.2">
      <c r="A381" s="187"/>
      <c r="B381" s="188"/>
      <c r="C381" s="190"/>
      <c r="D381" s="189"/>
      <c r="E381" s="166"/>
      <c r="F381" s="166"/>
      <c r="G381" s="166"/>
      <c r="H381" s="166"/>
      <c r="I381" s="166"/>
      <c r="J381" s="166"/>
      <c r="K381" s="166"/>
      <c r="L381" s="166"/>
      <c r="M381" s="166"/>
      <c r="N381" s="166"/>
      <c r="O381" s="166"/>
      <c r="P381" s="166"/>
      <c r="Q381" s="166"/>
      <c r="R381" s="166"/>
      <c r="S381" s="166"/>
      <c r="T381" s="166"/>
      <c r="U381" s="166"/>
      <c r="V381" s="166"/>
      <c r="W381" s="166"/>
      <c r="X381" s="166"/>
      <c r="Y381" s="166"/>
      <c r="Z381" s="194"/>
    </row>
    <row r="382" spans="1:26" ht="12" customHeight="1" x14ac:dyDescent="0.2">
      <c r="A382" s="149" t="s">
        <v>847</v>
      </c>
      <c r="C382" s="149" t="s">
        <v>848</v>
      </c>
      <c r="D382" s="183" t="s">
        <v>282</v>
      </c>
      <c r="E382" s="166">
        <v>3</v>
      </c>
      <c r="F382" s="166">
        <v>0</v>
      </c>
      <c r="G382" s="166">
        <v>0</v>
      </c>
      <c r="H382" s="166">
        <v>3</v>
      </c>
      <c r="I382" s="166">
        <v>0</v>
      </c>
      <c r="J382" s="166">
        <v>0</v>
      </c>
      <c r="K382" s="166">
        <v>0</v>
      </c>
      <c r="L382" s="166">
        <v>0</v>
      </c>
      <c r="M382" s="166">
        <v>0</v>
      </c>
      <c r="N382" s="166">
        <v>0</v>
      </c>
      <c r="O382" s="166">
        <v>0</v>
      </c>
      <c r="P382" s="166">
        <v>0</v>
      </c>
      <c r="Q382" s="166">
        <v>0</v>
      </c>
      <c r="R382" s="166">
        <v>0</v>
      </c>
      <c r="S382" s="166">
        <v>0</v>
      </c>
      <c r="T382" s="166">
        <v>0</v>
      </c>
      <c r="U382" s="166">
        <v>1</v>
      </c>
      <c r="V382" s="166">
        <v>0</v>
      </c>
      <c r="W382" s="166">
        <v>2</v>
      </c>
      <c r="X382" s="166">
        <v>0</v>
      </c>
      <c r="Y382" s="166"/>
      <c r="Z382" s="167" t="s">
        <v>849</v>
      </c>
    </row>
    <row r="383" spans="1:26" ht="12" customHeight="1" x14ac:dyDescent="0.2">
      <c r="A383" s="149"/>
      <c r="C383" s="149"/>
      <c r="D383" s="183" t="s">
        <v>283</v>
      </c>
      <c r="E383" s="166">
        <v>3</v>
      </c>
      <c r="F383" s="166">
        <v>0</v>
      </c>
      <c r="G383" s="166">
        <v>0</v>
      </c>
      <c r="H383" s="166">
        <v>3</v>
      </c>
      <c r="I383" s="166">
        <v>0</v>
      </c>
      <c r="J383" s="166">
        <v>0</v>
      </c>
      <c r="K383" s="166">
        <v>0</v>
      </c>
      <c r="L383" s="166">
        <v>0</v>
      </c>
      <c r="M383" s="166">
        <v>0</v>
      </c>
      <c r="N383" s="166">
        <v>0</v>
      </c>
      <c r="O383" s="166">
        <v>0</v>
      </c>
      <c r="P383" s="166">
        <v>0</v>
      </c>
      <c r="Q383" s="166">
        <v>0</v>
      </c>
      <c r="R383" s="166">
        <v>0</v>
      </c>
      <c r="S383" s="166">
        <v>0</v>
      </c>
      <c r="T383" s="166">
        <v>0</v>
      </c>
      <c r="U383" s="166">
        <v>1</v>
      </c>
      <c r="V383" s="166">
        <v>0</v>
      </c>
      <c r="W383" s="166">
        <v>2</v>
      </c>
      <c r="X383" s="166">
        <v>0</v>
      </c>
      <c r="Y383" s="166"/>
      <c r="Z383" s="167"/>
    </row>
    <row r="384" spans="1:26" ht="5.0999999999999996" customHeight="1" x14ac:dyDescent="0.2">
      <c r="A384" s="149"/>
      <c r="C384" s="149"/>
      <c r="D384" s="183"/>
      <c r="E384" s="166"/>
      <c r="F384" s="166"/>
      <c r="G384" s="166"/>
      <c r="H384" s="166"/>
      <c r="I384" s="166"/>
      <c r="J384" s="166"/>
      <c r="K384" s="166"/>
      <c r="L384" s="166"/>
      <c r="M384" s="166"/>
      <c r="N384" s="166"/>
      <c r="O384" s="166"/>
      <c r="P384" s="166"/>
      <c r="Q384" s="166"/>
      <c r="R384" s="166"/>
      <c r="S384" s="166"/>
      <c r="T384" s="166"/>
      <c r="U384" s="166"/>
      <c r="V384" s="166"/>
      <c r="W384" s="166"/>
      <c r="X384" s="166"/>
      <c r="Y384" s="166"/>
      <c r="Z384" s="167"/>
    </row>
    <row r="385" spans="1:26" ht="12" customHeight="1" x14ac:dyDescent="0.2">
      <c r="A385" s="149" t="s">
        <v>857</v>
      </c>
      <c r="B385" s="185" t="s">
        <v>858</v>
      </c>
      <c r="C385" s="142" t="s">
        <v>859</v>
      </c>
      <c r="D385" s="183" t="s">
        <v>282</v>
      </c>
      <c r="E385" s="166">
        <v>42</v>
      </c>
      <c r="F385" s="166">
        <v>1</v>
      </c>
      <c r="G385" s="166">
        <v>13</v>
      </c>
      <c r="H385" s="166">
        <v>25</v>
      </c>
      <c r="I385" s="166">
        <v>3</v>
      </c>
      <c r="J385" s="166">
        <v>0</v>
      </c>
      <c r="K385" s="166">
        <v>0</v>
      </c>
      <c r="L385" s="166">
        <v>1</v>
      </c>
      <c r="M385" s="166">
        <v>0</v>
      </c>
      <c r="N385" s="166">
        <v>0</v>
      </c>
      <c r="O385" s="166">
        <v>0</v>
      </c>
      <c r="P385" s="166">
        <v>0</v>
      </c>
      <c r="Q385" s="166">
        <v>3</v>
      </c>
      <c r="R385" s="166">
        <v>9</v>
      </c>
      <c r="S385" s="166">
        <v>1</v>
      </c>
      <c r="T385" s="166">
        <v>0</v>
      </c>
      <c r="U385" s="166">
        <v>6</v>
      </c>
      <c r="V385" s="166">
        <v>10</v>
      </c>
      <c r="W385" s="166">
        <v>10</v>
      </c>
      <c r="X385" s="166">
        <v>2</v>
      </c>
      <c r="Y385" s="166"/>
      <c r="Z385" s="167" t="s">
        <v>254</v>
      </c>
    </row>
    <row r="386" spans="1:26" ht="12" customHeight="1" x14ac:dyDescent="0.2">
      <c r="A386" s="186" t="s">
        <v>860</v>
      </c>
      <c r="D386" s="183" t="s">
        <v>283</v>
      </c>
      <c r="E386" s="166">
        <v>31</v>
      </c>
      <c r="F386" s="166">
        <v>0</v>
      </c>
      <c r="G386" s="166">
        <v>11</v>
      </c>
      <c r="H386" s="166">
        <v>18</v>
      </c>
      <c r="I386" s="166">
        <v>2</v>
      </c>
      <c r="J386" s="166">
        <v>0</v>
      </c>
      <c r="K386" s="166">
        <v>0</v>
      </c>
      <c r="L386" s="166">
        <v>0</v>
      </c>
      <c r="M386" s="166">
        <v>0</v>
      </c>
      <c r="N386" s="166">
        <v>0</v>
      </c>
      <c r="O386" s="166">
        <v>0</v>
      </c>
      <c r="P386" s="166">
        <v>0</v>
      </c>
      <c r="Q386" s="166">
        <v>2</v>
      </c>
      <c r="R386" s="166">
        <v>8</v>
      </c>
      <c r="S386" s="166">
        <v>1</v>
      </c>
      <c r="T386" s="166">
        <v>0</v>
      </c>
      <c r="U386" s="166">
        <v>5</v>
      </c>
      <c r="V386" s="166">
        <v>6</v>
      </c>
      <c r="W386" s="166">
        <v>7</v>
      </c>
      <c r="X386" s="166">
        <v>2</v>
      </c>
      <c r="Y386" s="166"/>
      <c r="Z386" s="167"/>
    </row>
    <row r="387" spans="1:26" ht="5.0999999999999996" customHeight="1" x14ac:dyDescent="0.2">
      <c r="A387" s="149"/>
      <c r="C387" s="149"/>
      <c r="D387" s="183"/>
      <c r="E387" s="166"/>
      <c r="F387" s="166"/>
      <c r="G387" s="166"/>
      <c r="H387" s="166"/>
      <c r="I387" s="166"/>
      <c r="J387" s="166"/>
      <c r="K387" s="166"/>
      <c r="L387" s="166"/>
      <c r="M387" s="166"/>
      <c r="N387" s="166"/>
      <c r="O387" s="166"/>
      <c r="P387" s="166"/>
      <c r="Q387" s="166"/>
      <c r="R387" s="166"/>
      <c r="S387" s="166"/>
      <c r="T387" s="166"/>
      <c r="U387" s="166"/>
      <c r="V387" s="166"/>
      <c r="W387" s="166"/>
      <c r="X387" s="166"/>
      <c r="Y387" s="166"/>
      <c r="Z387" s="167"/>
    </row>
    <row r="388" spans="1:26" ht="12" customHeight="1" x14ac:dyDescent="0.2">
      <c r="A388" s="149">
        <v>306</v>
      </c>
      <c r="C388" s="149" t="s">
        <v>861</v>
      </c>
      <c r="D388" s="183" t="s">
        <v>282</v>
      </c>
      <c r="E388" s="166">
        <v>2</v>
      </c>
      <c r="F388" s="166">
        <v>0</v>
      </c>
      <c r="G388" s="166">
        <v>0</v>
      </c>
      <c r="H388" s="166">
        <v>1</v>
      </c>
      <c r="I388" s="166">
        <v>1</v>
      </c>
      <c r="J388" s="166">
        <v>0</v>
      </c>
      <c r="K388" s="166">
        <v>0</v>
      </c>
      <c r="L388" s="166">
        <v>0</v>
      </c>
      <c r="M388" s="166">
        <v>0</v>
      </c>
      <c r="N388" s="166">
        <v>0</v>
      </c>
      <c r="O388" s="166">
        <v>0</v>
      </c>
      <c r="P388" s="166">
        <v>0</v>
      </c>
      <c r="Q388" s="166">
        <v>0</v>
      </c>
      <c r="R388" s="166">
        <v>0</v>
      </c>
      <c r="S388" s="166">
        <v>0</v>
      </c>
      <c r="T388" s="166">
        <v>0</v>
      </c>
      <c r="U388" s="166">
        <v>1</v>
      </c>
      <c r="V388" s="166">
        <v>0</v>
      </c>
      <c r="W388" s="166">
        <v>0</v>
      </c>
      <c r="X388" s="166">
        <v>1</v>
      </c>
      <c r="Y388" s="166"/>
      <c r="Z388" s="167">
        <v>306</v>
      </c>
    </row>
    <row r="389" spans="1:26" ht="12" customHeight="1" x14ac:dyDescent="0.2">
      <c r="A389" s="149"/>
      <c r="C389" s="149"/>
      <c r="D389" s="183" t="s">
        <v>283</v>
      </c>
      <c r="E389" s="166">
        <v>2</v>
      </c>
      <c r="F389" s="166">
        <v>0</v>
      </c>
      <c r="G389" s="166">
        <v>0</v>
      </c>
      <c r="H389" s="166">
        <v>1</v>
      </c>
      <c r="I389" s="166">
        <v>1</v>
      </c>
      <c r="J389" s="166">
        <v>0</v>
      </c>
      <c r="K389" s="166">
        <v>0</v>
      </c>
      <c r="L389" s="166">
        <v>0</v>
      </c>
      <c r="M389" s="166">
        <v>0</v>
      </c>
      <c r="N389" s="166">
        <v>0</v>
      </c>
      <c r="O389" s="166">
        <v>0</v>
      </c>
      <c r="P389" s="166">
        <v>0</v>
      </c>
      <c r="Q389" s="166">
        <v>0</v>
      </c>
      <c r="R389" s="166">
        <v>0</v>
      </c>
      <c r="S389" s="166">
        <v>0</v>
      </c>
      <c r="T389" s="166">
        <v>0</v>
      </c>
      <c r="U389" s="166">
        <v>1</v>
      </c>
      <c r="V389" s="166">
        <v>0</v>
      </c>
      <c r="W389" s="166">
        <v>0</v>
      </c>
      <c r="X389" s="166">
        <v>1</v>
      </c>
      <c r="Y389" s="166"/>
      <c r="Z389" s="167"/>
    </row>
    <row r="390" spans="1:26" ht="5.0999999999999996" customHeight="1" x14ac:dyDescent="0.2">
      <c r="A390" s="149"/>
      <c r="C390" s="149"/>
      <c r="D390" s="183"/>
      <c r="E390" s="166"/>
      <c r="F390" s="166"/>
      <c r="G390" s="166"/>
      <c r="H390" s="166"/>
      <c r="I390" s="166"/>
      <c r="J390" s="166"/>
      <c r="K390" s="166"/>
      <c r="L390" s="166"/>
      <c r="M390" s="166"/>
      <c r="N390" s="166"/>
      <c r="O390" s="166"/>
      <c r="P390" s="166"/>
      <c r="Q390" s="166"/>
      <c r="R390" s="166"/>
      <c r="S390" s="166"/>
      <c r="T390" s="166"/>
      <c r="U390" s="166"/>
      <c r="V390" s="166"/>
      <c r="W390" s="166"/>
      <c r="X390" s="166"/>
      <c r="Y390" s="166"/>
      <c r="Z390" s="167"/>
    </row>
    <row r="391" spans="1:26" ht="12" customHeight="1" x14ac:dyDescent="0.2">
      <c r="A391" s="149" t="s">
        <v>862</v>
      </c>
      <c r="C391" s="149" t="s">
        <v>863</v>
      </c>
      <c r="D391" s="183" t="s">
        <v>282</v>
      </c>
      <c r="E391" s="166">
        <v>1</v>
      </c>
      <c r="F391" s="166">
        <v>0</v>
      </c>
      <c r="G391" s="166">
        <v>0</v>
      </c>
      <c r="H391" s="166">
        <v>1</v>
      </c>
      <c r="I391" s="166">
        <v>0</v>
      </c>
      <c r="J391" s="166">
        <v>0</v>
      </c>
      <c r="K391" s="166">
        <v>0</v>
      </c>
      <c r="L391" s="166">
        <v>0</v>
      </c>
      <c r="M391" s="166">
        <v>0</v>
      </c>
      <c r="N391" s="166">
        <v>0</v>
      </c>
      <c r="O391" s="166">
        <v>0</v>
      </c>
      <c r="P391" s="166">
        <v>0</v>
      </c>
      <c r="Q391" s="166">
        <v>0</v>
      </c>
      <c r="R391" s="166">
        <v>0</v>
      </c>
      <c r="S391" s="166">
        <v>0</v>
      </c>
      <c r="T391" s="166">
        <v>0</v>
      </c>
      <c r="U391" s="166">
        <v>0</v>
      </c>
      <c r="V391" s="166">
        <v>1</v>
      </c>
      <c r="W391" s="166">
        <v>0</v>
      </c>
      <c r="X391" s="166">
        <v>0</v>
      </c>
      <c r="Y391" s="166"/>
      <c r="Z391" s="167" t="s">
        <v>862</v>
      </c>
    </row>
    <row r="392" spans="1:26" ht="12" customHeight="1" x14ac:dyDescent="0.2">
      <c r="A392" s="149"/>
      <c r="C392" s="149"/>
      <c r="D392" s="183" t="s">
        <v>283</v>
      </c>
      <c r="E392" s="166">
        <v>1</v>
      </c>
      <c r="F392" s="166">
        <v>0</v>
      </c>
      <c r="G392" s="166">
        <v>0</v>
      </c>
      <c r="H392" s="166">
        <v>1</v>
      </c>
      <c r="I392" s="166">
        <v>0</v>
      </c>
      <c r="J392" s="166">
        <v>0</v>
      </c>
      <c r="K392" s="166">
        <v>0</v>
      </c>
      <c r="L392" s="166">
        <v>0</v>
      </c>
      <c r="M392" s="166">
        <v>0</v>
      </c>
      <c r="N392" s="166">
        <v>0</v>
      </c>
      <c r="O392" s="166">
        <v>0</v>
      </c>
      <c r="P392" s="166">
        <v>0</v>
      </c>
      <c r="Q392" s="166">
        <v>0</v>
      </c>
      <c r="R392" s="166">
        <v>0</v>
      </c>
      <c r="S392" s="166">
        <v>0</v>
      </c>
      <c r="T392" s="166">
        <v>0</v>
      </c>
      <c r="U392" s="166">
        <v>0</v>
      </c>
      <c r="V392" s="166">
        <v>1</v>
      </c>
      <c r="W392" s="166">
        <v>0</v>
      </c>
      <c r="X392" s="166">
        <v>0</v>
      </c>
      <c r="Y392" s="166"/>
      <c r="Z392" s="167"/>
    </row>
    <row r="393" spans="1:26" ht="5.0999999999999996" customHeight="1" x14ac:dyDescent="0.2">
      <c r="A393" s="149"/>
      <c r="C393" s="149"/>
      <c r="D393" s="183"/>
      <c r="E393" s="166"/>
      <c r="F393" s="166"/>
      <c r="G393" s="166"/>
      <c r="H393" s="166"/>
      <c r="I393" s="166"/>
      <c r="J393" s="166"/>
      <c r="K393" s="166"/>
      <c r="L393" s="166"/>
      <c r="M393" s="166"/>
      <c r="N393" s="166"/>
      <c r="O393" s="166"/>
      <c r="P393" s="166"/>
      <c r="Q393" s="166"/>
      <c r="R393" s="166"/>
      <c r="S393" s="166"/>
      <c r="T393" s="166"/>
      <c r="U393" s="166"/>
      <c r="V393" s="166"/>
      <c r="W393" s="166"/>
      <c r="X393" s="166"/>
      <c r="Y393" s="166"/>
      <c r="Z393" s="167"/>
    </row>
    <row r="394" spans="1:26" ht="12" customHeight="1" x14ac:dyDescent="0.2">
      <c r="A394" s="149" t="s">
        <v>868</v>
      </c>
      <c r="C394" s="149" t="s">
        <v>869</v>
      </c>
      <c r="D394" s="183" t="s">
        <v>282</v>
      </c>
      <c r="E394" s="166">
        <v>25</v>
      </c>
      <c r="F394" s="166">
        <v>0</v>
      </c>
      <c r="G394" s="166">
        <v>11</v>
      </c>
      <c r="H394" s="166">
        <v>13</v>
      </c>
      <c r="I394" s="166">
        <v>1</v>
      </c>
      <c r="J394" s="166">
        <v>0</v>
      </c>
      <c r="K394" s="166">
        <v>0</v>
      </c>
      <c r="L394" s="166">
        <v>0</v>
      </c>
      <c r="M394" s="166">
        <v>0</v>
      </c>
      <c r="N394" s="166">
        <v>0</v>
      </c>
      <c r="O394" s="166">
        <v>0</v>
      </c>
      <c r="P394" s="166">
        <v>0</v>
      </c>
      <c r="Q394" s="166">
        <v>2</v>
      </c>
      <c r="R394" s="166">
        <v>8</v>
      </c>
      <c r="S394" s="166">
        <v>1</v>
      </c>
      <c r="T394" s="166">
        <v>0</v>
      </c>
      <c r="U394" s="166">
        <v>3</v>
      </c>
      <c r="V394" s="166">
        <v>5</v>
      </c>
      <c r="W394" s="166">
        <v>6</v>
      </c>
      <c r="X394" s="166">
        <v>0</v>
      </c>
      <c r="Y394" s="166"/>
      <c r="Z394" s="167" t="s">
        <v>868</v>
      </c>
    </row>
    <row r="395" spans="1:26" ht="12" customHeight="1" x14ac:dyDescent="0.2">
      <c r="A395" s="149"/>
      <c r="C395" s="149"/>
      <c r="D395" s="183" t="s">
        <v>283</v>
      </c>
      <c r="E395" s="166">
        <v>19</v>
      </c>
      <c r="F395" s="166">
        <v>0</v>
      </c>
      <c r="G395" s="166">
        <v>10</v>
      </c>
      <c r="H395" s="166">
        <v>8</v>
      </c>
      <c r="I395" s="166">
        <v>1</v>
      </c>
      <c r="J395" s="166">
        <v>0</v>
      </c>
      <c r="K395" s="166">
        <v>0</v>
      </c>
      <c r="L395" s="166">
        <v>0</v>
      </c>
      <c r="M395" s="166">
        <v>0</v>
      </c>
      <c r="N395" s="166">
        <v>0</v>
      </c>
      <c r="O395" s="166">
        <v>0</v>
      </c>
      <c r="P395" s="166">
        <v>0</v>
      </c>
      <c r="Q395" s="166">
        <v>1</v>
      </c>
      <c r="R395" s="166">
        <v>8</v>
      </c>
      <c r="S395" s="166">
        <v>1</v>
      </c>
      <c r="T395" s="166">
        <v>0</v>
      </c>
      <c r="U395" s="166">
        <v>2</v>
      </c>
      <c r="V395" s="166">
        <v>2</v>
      </c>
      <c r="W395" s="166">
        <v>5</v>
      </c>
      <c r="X395" s="166">
        <v>0</v>
      </c>
      <c r="Y395" s="166"/>
      <c r="Z395" s="167"/>
    </row>
    <row r="396" spans="1:26" ht="5.0999999999999996" customHeight="1" x14ac:dyDescent="0.2">
      <c r="A396" s="149"/>
      <c r="C396" s="149"/>
      <c r="D396" s="183"/>
      <c r="E396" s="166"/>
      <c r="F396" s="166"/>
      <c r="G396" s="166"/>
      <c r="H396" s="166"/>
      <c r="I396" s="166"/>
      <c r="J396" s="166"/>
      <c r="K396" s="166"/>
      <c r="L396" s="166"/>
      <c r="M396" s="166"/>
      <c r="N396" s="166"/>
      <c r="O396" s="166"/>
      <c r="P396" s="166"/>
      <c r="Q396" s="166"/>
      <c r="R396" s="166"/>
      <c r="S396" s="166"/>
      <c r="T396" s="166"/>
      <c r="U396" s="166"/>
      <c r="V396" s="166"/>
      <c r="W396" s="166"/>
      <c r="X396" s="166"/>
      <c r="Y396" s="166"/>
      <c r="Z396" s="167"/>
    </row>
    <row r="397" spans="1:26" ht="12" customHeight="1" x14ac:dyDescent="0.2">
      <c r="A397" s="149">
        <v>307.30799999999999</v>
      </c>
      <c r="C397" s="149" t="s">
        <v>872</v>
      </c>
      <c r="D397" s="183" t="s">
        <v>282</v>
      </c>
      <c r="E397" s="166">
        <v>3</v>
      </c>
      <c r="F397" s="166">
        <v>0</v>
      </c>
      <c r="G397" s="166">
        <v>1</v>
      </c>
      <c r="H397" s="166">
        <v>2</v>
      </c>
      <c r="I397" s="166">
        <v>0</v>
      </c>
      <c r="J397" s="166">
        <v>0</v>
      </c>
      <c r="K397" s="166">
        <v>0</v>
      </c>
      <c r="L397" s="166">
        <v>0</v>
      </c>
      <c r="M397" s="166">
        <v>0</v>
      </c>
      <c r="N397" s="166">
        <v>0</v>
      </c>
      <c r="O397" s="166">
        <v>0</v>
      </c>
      <c r="P397" s="166">
        <v>0</v>
      </c>
      <c r="Q397" s="166">
        <v>1</v>
      </c>
      <c r="R397" s="166">
        <v>0</v>
      </c>
      <c r="S397" s="166">
        <v>0</v>
      </c>
      <c r="T397" s="166">
        <v>0</v>
      </c>
      <c r="U397" s="166">
        <v>0</v>
      </c>
      <c r="V397" s="166">
        <v>2</v>
      </c>
      <c r="W397" s="166">
        <v>0</v>
      </c>
      <c r="X397" s="166">
        <v>0</v>
      </c>
      <c r="Y397" s="166"/>
      <c r="Z397" s="167" t="s">
        <v>873</v>
      </c>
    </row>
    <row r="398" spans="1:26" ht="12" customHeight="1" x14ac:dyDescent="0.2">
      <c r="A398" s="149"/>
      <c r="C398" s="149"/>
      <c r="D398" s="183" t="s">
        <v>283</v>
      </c>
      <c r="E398" s="166">
        <v>3</v>
      </c>
      <c r="F398" s="166">
        <v>0</v>
      </c>
      <c r="G398" s="166">
        <v>1</v>
      </c>
      <c r="H398" s="166">
        <v>2</v>
      </c>
      <c r="I398" s="166">
        <v>0</v>
      </c>
      <c r="J398" s="166">
        <v>0</v>
      </c>
      <c r="K398" s="166">
        <v>0</v>
      </c>
      <c r="L398" s="166">
        <v>0</v>
      </c>
      <c r="M398" s="166">
        <v>0</v>
      </c>
      <c r="N398" s="166">
        <v>0</v>
      </c>
      <c r="O398" s="166">
        <v>0</v>
      </c>
      <c r="P398" s="166">
        <v>0</v>
      </c>
      <c r="Q398" s="166">
        <v>1</v>
      </c>
      <c r="R398" s="166">
        <v>0</v>
      </c>
      <c r="S398" s="166">
        <v>0</v>
      </c>
      <c r="T398" s="166">
        <v>0</v>
      </c>
      <c r="U398" s="166">
        <v>0</v>
      </c>
      <c r="V398" s="166">
        <v>2</v>
      </c>
      <c r="W398" s="166">
        <v>0</v>
      </c>
      <c r="X398" s="166">
        <v>0</v>
      </c>
      <c r="Y398" s="166"/>
      <c r="Z398" s="167"/>
    </row>
    <row r="399" spans="1:26" ht="5.0999999999999996" customHeight="1" x14ac:dyDescent="0.2">
      <c r="A399" s="149"/>
      <c r="C399" s="149"/>
      <c r="D399" s="183"/>
      <c r="E399" s="166"/>
      <c r="F399" s="166"/>
      <c r="G399" s="166"/>
      <c r="H399" s="166"/>
      <c r="I399" s="166"/>
      <c r="J399" s="166"/>
      <c r="K399" s="166"/>
      <c r="L399" s="166"/>
      <c r="M399" s="166"/>
      <c r="N399" s="166"/>
      <c r="O399" s="166"/>
      <c r="P399" s="166"/>
      <c r="Q399" s="166"/>
      <c r="R399" s="166"/>
      <c r="S399" s="166"/>
      <c r="T399" s="166"/>
      <c r="U399" s="166"/>
      <c r="V399" s="166"/>
      <c r="W399" s="166"/>
      <c r="X399" s="166"/>
      <c r="Y399" s="166"/>
      <c r="Z399" s="167"/>
    </row>
    <row r="400" spans="1:26" ht="12" customHeight="1" x14ac:dyDescent="0.2">
      <c r="A400" s="149" t="s">
        <v>874</v>
      </c>
      <c r="C400" s="149" t="s">
        <v>875</v>
      </c>
      <c r="D400" s="183" t="s">
        <v>282</v>
      </c>
      <c r="E400" s="166">
        <v>1</v>
      </c>
      <c r="F400" s="166">
        <v>0</v>
      </c>
      <c r="G400" s="166">
        <v>0</v>
      </c>
      <c r="H400" s="166">
        <v>1</v>
      </c>
      <c r="I400" s="166">
        <v>0</v>
      </c>
      <c r="J400" s="166">
        <v>0</v>
      </c>
      <c r="K400" s="166">
        <v>0</v>
      </c>
      <c r="L400" s="166">
        <v>0</v>
      </c>
      <c r="M400" s="166">
        <v>0</v>
      </c>
      <c r="N400" s="166">
        <v>0</v>
      </c>
      <c r="O400" s="166">
        <v>0</v>
      </c>
      <c r="P400" s="166">
        <v>0</v>
      </c>
      <c r="Q400" s="166">
        <v>0</v>
      </c>
      <c r="R400" s="166">
        <v>0</v>
      </c>
      <c r="S400" s="166">
        <v>0</v>
      </c>
      <c r="T400" s="166">
        <v>0</v>
      </c>
      <c r="U400" s="166">
        <v>0</v>
      </c>
      <c r="V400" s="166">
        <v>0</v>
      </c>
      <c r="W400" s="166">
        <v>1</v>
      </c>
      <c r="X400" s="166">
        <v>0</v>
      </c>
      <c r="Y400" s="166"/>
      <c r="Z400" s="167" t="s">
        <v>874</v>
      </c>
    </row>
    <row r="401" spans="1:26" ht="12" customHeight="1" x14ac:dyDescent="0.2">
      <c r="A401" s="149"/>
      <c r="C401" s="186" t="s">
        <v>876</v>
      </c>
      <c r="D401" s="183" t="s">
        <v>283</v>
      </c>
      <c r="E401" s="166">
        <v>0</v>
      </c>
      <c r="F401" s="166">
        <v>0</v>
      </c>
      <c r="G401" s="166">
        <v>0</v>
      </c>
      <c r="H401" s="166">
        <v>0</v>
      </c>
      <c r="I401" s="166">
        <v>0</v>
      </c>
      <c r="J401" s="166">
        <v>0</v>
      </c>
      <c r="K401" s="166">
        <v>0</v>
      </c>
      <c r="L401" s="166">
        <v>0</v>
      </c>
      <c r="M401" s="166">
        <v>0</v>
      </c>
      <c r="N401" s="166">
        <v>0</v>
      </c>
      <c r="O401" s="166">
        <v>0</v>
      </c>
      <c r="P401" s="166">
        <v>0</v>
      </c>
      <c r="Q401" s="166">
        <v>0</v>
      </c>
      <c r="R401" s="166">
        <v>0</v>
      </c>
      <c r="S401" s="166">
        <v>0</v>
      </c>
      <c r="T401" s="166">
        <v>0</v>
      </c>
      <c r="U401" s="166">
        <v>0</v>
      </c>
      <c r="V401" s="166">
        <v>0</v>
      </c>
      <c r="W401" s="166">
        <v>0</v>
      </c>
      <c r="X401" s="166">
        <v>0</v>
      </c>
      <c r="Y401" s="166"/>
      <c r="Z401" s="167"/>
    </row>
    <row r="402" spans="1:26" ht="12" customHeight="1" x14ac:dyDescent="0.2">
      <c r="A402" s="149" t="s">
        <v>877</v>
      </c>
      <c r="C402" s="149" t="s">
        <v>878</v>
      </c>
      <c r="D402" s="183" t="s">
        <v>282</v>
      </c>
      <c r="E402" s="166">
        <v>2</v>
      </c>
      <c r="F402" s="166">
        <v>0</v>
      </c>
      <c r="G402" s="166">
        <v>0</v>
      </c>
      <c r="H402" s="166">
        <v>2</v>
      </c>
      <c r="I402" s="166">
        <v>0</v>
      </c>
      <c r="J402" s="166">
        <v>0</v>
      </c>
      <c r="K402" s="166">
        <v>0</v>
      </c>
      <c r="L402" s="166">
        <v>0</v>
      </c>
      <c r="M402" s="166">
        <v>0</v>
      </c>
      <c r="N402" s="166">
        <v>0</v>
      </c>
      <c r="O402" s="166">
        <v>0</v>
      </c>
      <c r="P402" s="166">
        <v>0</v>
      </c>
      <c r="Q402" s="166">
        <v>0</v>
      </c>
      <c r="R402" s="166">
        <v>0</v>
      </c>
      <c r="S402" s="166">
        <v>0</v>
      </c>
      <c r="T402" s="166">
        <v>0</v>
      </c>
      <c r="U402" s="166">
        <v>0</v>
      </c>
      <c r="V402" s="166">
        <v>0</v>
      </c>
      <c r="W402" s="166">
        <v>2</v>
      </c>
      <c r="X402" s="166">
        <v>0</v>
      </c>
      <c r="Y402" s="166"/>
      <c r="Z402" s="167" t="s">
        <v>877</v>
      </c>
    </row>
    <row r="403" spans="1:26" ht="12" customHeight="1" x14ac:dyDescent="0.2">
      <c r="A403" s="149"/>
      <c r="C403" s="186" t="s">
        <v>879</v>
      </c>
      <c r="D403" s="183" t="s">
        <v>283</v>
      </c>
      <c r="E403" s="166">
        <v>2</v>
      </c>
      <c r="F403" s="166">
        <v>0</v>
      </c>
      <c r="G403" s="166">
        <v>0</v>
      </c>
      <c r="H403" s="166">
        <v>2</v>
      </c>
      <c r="I403" s="166">
        <v>0</v>
      </c>
      <c r="J403" s="166">
        <v>0</v>
      </c>
      <c r="K403" s="166">
        <v>0</v>
      </c>
      <c r="L403" s="166">
        <v>0</v>
      </c>
      <c r="M403" s="166">
        <v>0</v>
      </c>
      <c r="N403" s="166">
        <v>0</v>
      </c>
      <c r="O403" s="166">
        <v>0</v>
      </c>
      <c r="P403" s="166">
        <v>0</v>
      </c>
      <c r="Q403" s="166">
        <v>0</v>
      </c>
      <c r="R403" s="166">
        <v>0</v>
      </c>
      <c r="S403" s="166">
        <v>0</v>
      </c>
      <c r="T403" s="166">
        <v>0</v>
      </c>
      <c r="U403" s="166">
        <v>0</v>
      </c>
      <c r="V403" s="166">
        <v>0</v>
      </c>
      <c r="W403" s="166">
        <v>2</v>
      </c>
      <c r="X403" s="166">
        <v>0</v>
      </c>
      <c r="Y403" s="166"/>
      <c r="Z403" s="167"/>
    </row>
    <row r="404" spans="1:26" ht="5.0999999999999996" customHeight="1" x14ac:dyDescent="0.2">
      <c r="A404" s="149"/>
      <c r="C404" s="149"/>
      <c r="D404" s="183"/>
      <c r="E404" s="166"/>
      <c r="F404" s="166"/>
      <c r="G404" s="166"/>
      <c r="H404" s="166"/>
      <c r="I404" s="166"/>
      <c r="J404" s="166"/>
      <c r="K404" s="166"/>
      <c r="L404" s="166"/>
      <c r="M404" s="166"/>
      <c r="N404" s="166"/>
      <c r="O404" s="166"/>
      <c r="P404" s="166"/>
      <c r="Q404" s="166"/>
      <c r="R404" s="166"/>
      <c r="S404" s="166"/>
      <c r="T404" s="166"/>
      <c r="U404" s="166"/>
      <c r="V404" s="166"/>
      <c r="W404" s="166"/>
      <c r="X404" s="166"/>
      <c r="Y404" s="166"/>
      <c r="Z404" s="167"/>
    </row>
    <row r="405" spans="1:26" ht="12" customHeight="1" x14ac:dyDescent="0.2">
      <c r="A405" s="149" t="s">
        <v>880</v>
      </c>
      <c r="C405" s="149" t="s">
        <v>881</v>
      </c>
      <c r="D405" s="183" t="s">
        <v>282</v>
      </c>
      <c r="E405" s="166">
        <v>1</v>
      </c>
      <c r="F405" s="166">
        <v>1</v>
      </c>
      <c r="G405" s="166">
        <v>0</v>
      </c>
      <c r="H405" s="166">
        <v>0</v>
      </c>
      <c r="I405" s="166">
        <v>0</v>
      </c>
      <c r="J405" s="166">
        <v>0</v>
      </c>
      <c r="K405" s="166">
        <v>0</v>
      </c>
      <c r="L405" s="166">
        <v>1</v>
      </c>
      <c r="M405" s="166">
        <v>0</v>
      </c>
      <c r="N405" s="166">
        <v>0</v>
      </c>
      <c r="O405" s="166">
        <v>0</v>
      </c>
      <c r="P405" s="166">
        <v>0</v>
      </c>
      <c r="Q405" s="166">
        <v>0</v>
      </c>
      <c r="R405" s="166">
        <v>0</v>
      </c>
      <c r="S405" s="166">
        <v>0</v>
      </c>
      <c r="T405" s="166">
        <v>0</v>
      </c>
      <c r="U405" s="166">
        <v>0</v>
      </c>
      <c r="V405" s="166">
        <v>0</v>
      </c>
      <c r="W405" s="166">
        <v>0</v>
      </c>
      <c r="X405" s="166">
        <v>0</v>
      </c>
      <c r="Y405" s="166"/>
      <c r="Z405" s="167" t="s">
        <v>882</v>
      </c>
    </row>
    <row r="406" spans="1:26" ht="12" customHeight="1" x14ac:dyDescent="0.2">
      <c r="A406" s="149"/>
      <c r="C406" s="186" t="s">
        <v>883</v>
      </c>
      <c r="D406" s="183" t="s">
        <v>283</v>
      </c>
      <c r="E406" s="166">
        <v>0</v>
      </c>
      <c r="F406" s="166">
        <v>0</v>
      </c>
      <c r="G406" s="166">
        <v>0</v>
      </c>
      <c r="H406" s="166">
        <v>0</v>
      </c>
      <c r="I406" s="166">
        <v>0</v>
      </c>
      <c r="J406" s="166">
        <v>0</v>
      </c>
      <c r="K406" s="166">
        <v>0</v>
      </c>
      <c r="L406" s="166">
        <v>0</v>
      </c>
      <c r="M406" s="166">
        <v>0</v>
      </c>
      <c r="N406" s="166">
        <v>0</v>
      </c>
      <c r="O406" s="166">
        <v>0</v>
      </c>
      <c r="P406" s="166">
        <v>0</v>
      </c>
      <c r="Q406" s="166">
        <v>0</v>
      </c>
      <c r="R406" s="166">
        <v>0</v>
      </c>
      <c r="S406" s="166">
        <v>0</v>
      </c>
      <c r="T406" s="166">
        <v>0</v>
      </c>
      <c r="U406" s="166">
        <v>0</v>
      </c>
      <c r="V406" s="166">
        <v>0</v>
      </c>
      <c r="W406" s="166">
        <v>0</v>
      </c>
      <c r="X406" s="166">
        <v>0</v>
      </c>
      <c r="Y406" s="166"/>
      <c r="Z406" s="167"/>
    </row>
    <row r="407" spans="1:26" ht="12" customHeight="1" x14ac:dyDescent="0.2">
      <c r="A407" s="149" t="s">
        <v>886</v>
      </c>
      <c r="C407" s="149" t="s">
        <v>887</v>
      </c>
      <c r="D407" s="183" t="s">
        <v>282</v>
      </c>
      <c r="E407" s="166">
        <v>7</v>
      </c>
      <c r="F407" s="166">
        <v>0</v>
      </c>
      <c r="G407" s="166">
        <v>1</v>
      </c>
      <c r="H407" s="166">
        <v>5</v>
      </c>
      <c r="I407" s="166">
        <v>1</v>
      </c>
      <c r="J407" s="166">
        <v>0</v>
      </c>
      <c r="K407" s="166">
        <v>0</v>
      </c>
      <c r="L407" s="166">
        <v>0</v>
      </c>
      <c r="M407" s="166">
        <v>0</v>
      </c>
      <c r="N407" s="166">
        <v>0</v>
      </c>
      <c r="O407" s="166">
        <v>0</v>
      </c>
      <c r="P407" s="166">
        <v>0</v>
      </c>
      <c r="Q407" s="166">
        <v>0</v>
      </c>
      <c r="R407" s="166">
        <v>1</v>
      </c>
      <c r="S407" s="166">
        <v>0</v>
      </c>
      <c r="T407" s="166">
        <v>0</v>
      </c>
      <c r="U407" s="166">
        <v>2</v>
      </c>
      <c r="V407" s="166">
        <v>2</v>
      </c>
      <c r="W407" s="166">
        <v>1</v>
      </c>
      <c r="X407" s="166">
        <v>1</v>
      </c>
      <c r="Y407" s="166"/>
      <c r="Z407" s="167" t="s">
        <v>886</v>
      </c>
    </row>
    <row r="408" spans="1:26" ht="12" customHeight="1" x14ac:dyDescent="0.2">
      <c r="A408" s="149"/>
      <c r="C408" s="149"/>
      <c r="D408" s="183" t="s">
        <v>283</v>
      </c>
      <c r="E408" s="166">
        <v>4</v>
      </c>
      <c r="F408" s="166">
        <v>0</v>
      </c>
      <c r="G408" s="166">
        <v>0</v>
      </c>
      <c r="H408" s="166">
        <v>4</v>
      </c>
      <c r="I408" s="166">
        <v>0</v>
      </c>
      <c r="J408" s="166">
        <v>0</v>
      </c>
      <c r="K408" s="166">
        <v>0</v>
      </c>
      <c r="L408" s="166">
        <v>0</v>
      </c>
      <c r="M408" s="166">
        <v>0</v>
      </c>
      <c r="N408" s="166">
        <v>0</v>
      </c>
      <c r="O408" s="166">
        <v>0</v>
      </c>
      <c r="P408" s="166">
        <v>0</v>
      </c>
      <c r="Q408" s="166">
        <v>0</v>
      </c>
      <c r="R408" s="166">
        <v>0</v>
      </c>
      <c r="S408" s="166">
        <v>0</v>
      </c>
      <c r="T408" s="166">
        <v>0</v>
      </c>
      <c r="U408" s="166">
        <v>2</v>
      </c>
      <c r="V408" s="166">
        <v>1</v>
      </c>
      <c r="W408" s="166">
        <v>0</v>
      </c>
      <c r="X408" s="166">
        <v>1</v>
      </c>
      <c r="Y408" s="166"/>
      <c r="Z408" s="167"/>
    </row>
    <row r="409" spans="1:26" ht="5.0999999999999996" customHeight="1" x14ac:dyDescent="0.2">
      <c r="A409" s="149"/>
      <c r="C409" s="149"/>
      <c r="D409" s="183"/>
      <c r="E409" s="166"/>
      <c r="F409" s="166"/>
      <c r="G409" s="166"/>
      <c r="H409" s="166"/>
      <c r="I409" s="166"/>
      <c r="J409" s="166"/>
      <c r="K409" s="166"/>
      <c r="L409" s="166"/>
      <c r="M409" s="166"/>
      <c r="N409" s="166"/>
      <c r="O409" s="166"/>
      <c r="P409" s="166"/>
      <c r="Q409" s="166"/>
      <c r="R409" s="166"/>
      <c r="S409" s="166"/>
      <c r="T409" s="166"/>
      <c r="U409" s="166"/>
      <c r="V409" s="166"/>
      <c r="W409" s="166"/>
      <c r="X409" s="166"/>
      <c r="Y409" s="166"/>
      <c r="Z409" s="167"/>
    </row>
    <row r="410" spans="1:26" ht="12" customHeight="1" x14ac:dyDescent="0.2">
      <c r="A410" s="149" t="s">
        <v>255</v>
      </c>
      <c r="B410" s="185" t="s">
        <v>899</v>
      </c>
      <c r="C410" s="142" t="s">
        <v>900</v>
      </c>
      <c r="D410" s="183" t="s">
        <v>282</v>
      </c>
      <c r="E410" s="166">
        <v>23</v>
      </c>
      <c r="F410" s="166">
        <v>1</v>
      </c>
      <c r="G410" s="166">
        <v>9</v>
      </c>
      <c r="H410" s="166">
        <v>11</v>
      </c>
      <c r="I410" s="166">
        <v>2</v>
      </c>
      <c r="J410" s="166">
        <v>0</v>
      </c>
      <c r="K410" s="166">
        <v>0</v>
      </c>
      <c r="L410" s="166">
        <v>0</v>
      </c>
      <c r="M410" s="166">
        <v>1</v>
      </c>
      <c r="N410" s="166">
        <v>0</v>
      </c>
      <c r="O410" s="166">
        <v>0</v>
      </c>
      <c r="P410" s="166">
        <v>0</v>
      </c>
      <c r="Q410" s="166">
        <v>0</v>
      </c>
      <c r="R410" s="166">
        <v>8</v>
      </c>
      <c r="S410" s="166">
        <v>1</v>
      </c>
      <c r="T410" s="166">
        <v>0</v>
      </c>
      <c r="U410" s="166">
        <v>0</v>
      </c>
      <c r="V410" s="166">
        <v>2</v>
      </c>
      <c r="W410" s="166">
        <v>6</v>
      </c>
      <c r="X410" s="166">
        <v>5</v>
      </c>
      <c r="Y410" s="166"/>
      <c r="Z410" s="167" t="s">
        <v>257</v>
      </c>
    </row>
    <row r="411" spans="1:26" ht="12" customHeight="1" x14ac:dyDescent="0.2">
      <c r="A411" s="149"/>
      <c r="D411" s="183" t="s">
        <v>283</v>
      </c>
      <c r="E411" s="166">
        <v>23</v>
      </c>
      <c r="F411" s="166">
        <v>1</v>
      </c>
      <c r="G411" s="166">
        <v>9</v>
      </c>
      <c r="H411" s="166">
        <v>11</v>
      </c>
      <c r="I411" s="166">
        <v>2</v>
      </c>
      <c r="J411" s="166">
        <v>0</v>
      </c>
      <c r="K411" s="166">
        <v>0</v>
      </c>
      <c r="L411" s="166">
        <v>0</v>
      </c>
      <c r="M411" s="166">
        <v>1</v>
      </c>
      <c r="N411" s="166">
        <v>0</v>
      </c>
      <c r="O411" s="166">
        <v>0</v>
      </c>
      <c r="P411" s="166">
        <v>0</v>
      </c>
      <c r="Q411" s="166">
        <v>0</v>
      </c>
      <c r="R411" s="166">
        <v>8</v>
      </c>
      <c r="S411" s="166">
        <v>1</v>
      </c>
      <c r="T411" s="166">
        <v>0</v>
      </c>
      <c r="U411" s="166">
        <v>0</v>
      </c>
      <c r="V411" s="166">
        <v>2</v>
      </c>
      <c r="W411" s="166">
        <v>6</v>
      </c>
      <c r="X411" s="166">
        <v>5</v>
      </c>
      <c r="Y411" s="166"/>
      <c r="Z411" s="167"/>
    </row>
    <row r="412" spans="1:26" ht="5.0999999999999996" customHeight="1" x14ac:dyDescent="0.2">
      <c r="A412" s="149"/>
      <c r="D412" s="183"/>
      <c r="E412" s="166"/>
      <c r="F412" s="166"/>
      <c r="G412" s="166"/>
      <c r="H412" s="166"/>
      <c r="I412" s="166"/>
      <c r="J412" s="166"/>
      <c r="K412" s="166"/>
      <c r="L412" s="166"/>
      <c r="M412" s="166"/>
      <c r="N412" s="166"/>
      <c r="O412" s="166"/>
      <c r="P412" s="166"/>
      <c r="Q412" s="166"/>
      <c r="R412" s="166"/>
      <c r="S412" s="166"/>
      <c r="T412" s="166"/>
      <c r="U412" s="166"/>
      <c r="V412" s="166"/>
      <c r="W412" s="166"/>
      <c r="X412" s="166"/>
      <c r="Y412" s="166"/>
      <c r="Z412" s="167"/>
    </row>
    <row r="413" spans="1:26" ht="12" customHeight="1" x14ac:dyDescent="0.2">
      <c r="A413" s="149" t="s">
        <v>901</v>
      </c>
      <c r="C413" s="149" t="s">
        <v>902</v>
      </c>
      <c r="D413" s="183" t="s">
        <v>282</v>
      </c>
      <c r="E413" s="166">
        <v>2</v>
      </c>
      <c r="F413" s="166">
        <v>0</v>
      </c>
      <c r="G413" s="166">
        <v>1</v>
      </c>
      <c r="H413" s="166">
        <v>0</v>
      </c>
      <c r="I413" s="166">
        <v>1</v>
      </c>
      <c r="J413" s="166">
        <v>0</v>
      </c>
      <c r="K413" s="166">
        <v>0</v>
      </c>
      <c r="L413" s="166">
        <v>0</v>
      </c>
      <c r="M413" s="166">
        <v>0</v>
      </c>
      <c r="N413" s="166">
        <v>0</v>
      </c>
      <c r="O413" s="166">
        <v>0</v>
      </c>
      <c r="P413" s="166">
        <v>0</v>
      </c>
      <c r="Q413" s="166">
        <v>0</v>
      </c>
      <c r="R413" s="166">
        <v>1</v>
      </c>
      <c r="S413" s="166">
        <v>0</v>
      </c>
      <c r="T413" s="166">
        <v>0</v>
      </c>
      <c r="U413" s="166">
        <v>0</v>
      </c>
      <c r="V413" s="166">
        <v>0</v>
      </c>
      <c r="W413" s="166">
        <v>0</v>
      </c>
      <c r="X413" s="166">
        <v>1</v>
      </c>
      <c r="Y413" s="166"/>
      <c r="Z413" s="167" t="s">
        <v>903</v>
      </c>
    </row>
    <row r="414" spans="1:26" ht="12" customHeight="1" x14ac:dyDescent="0.2">
      <c r="A414" s="149"/>
      <c r="C414" s="186" t="s">
        <v>904</v>
      </c>
      <c r="D414" s="183" t="s">
        <v>283</v>
      </c>
      <c r="E414" s="166">
        <v>2</v>
      </c>
      <c r="F414" s="166">
        <v>0</v>
      </c>
      <c r="G414" s="166">
        <v>1</v>
      </c>
      <c r="H414" s="166">
        <v>0</v>
      </c>
      <c r="I414" s="166">
        <v>1</v>
      </c>
      <c r="J414" s="166">
        <v>0</v>
      </c>
      <c r="K414" s="166">
        <v>0</v>
      </c>
      <c r="L414" s="166">
        <v>0</v>
      </c>
      <c r="M414" s="166">
        <v>0</v>
      </c>
      <c r="N414" s="166">
        <v>0</v>
      </c>
      <c r="O414" s="166">
        <v>0</v>
      </c>
      <c r="P414" s="166">
        <v>0</v>
      </c>
      <c r="Q414" s="166">
        <v>0</v>
      </c>
      <c r="R414" s="166">
        <v>1</v>
      </c>
      <c r="S414" s="166">
        <v>0</v>
      </c>
      <c r="T414" s="166">
        <v>0</v>
      </c>
      <c r="U414" s="166">
        <v>0</v>
      </c>
      <c r="V414" s="166">
        <v>0</v>
      </c>
      <c r="W414" s="166">
        <v>0</v>
      </c>
      <c r="X414" s="166">
        <v>1</v>
      </c>
      <c r="Y414" s="166"/>
      <c r="Z414" s="167"/>
    </row>
    <row r="415" spans="1:26" ht="5.0999999999999996" customHeight="1" x14ac:dyDescent="0.2">
      <c r="A415" s="149"/>
      <c r="C415" s="149"/>
      <c r="D415" s="183"/>
      <c r="E415" s="166"/>
      <c r="F415" s="166"/>
      <c r="G415" s="166"/>
      <c r="H415" s="166"/>
      <c r="I415" s="166"/>
      <c r="J415" s="166"/>
      <c r="K415" s="166"/>
      <c r="L415" s="166"/>
      <c r="M415" s="166"/>
      <c r="N415" s="166"/>
      <c r="O415" s="166"/>
      <c r="P415" s="166"/>
      <c r="Q415" s="166"/>
      <c r="R415" s="166"/>
      <c r="S415" s="166"/>
      <c r="T415" s="166"/>
      <c r="U415" s="166"/>
      <c r="V415" s="166"/>
      <c r="W415" s="166"/>
      <c r="X415" s="166"/>
      <c r="Y415" s="166"/>
      <c r="Z415" s="167"/>
    </row>
    <row r="416" spans="1:26" ht="12" customHeight="1" x14ac:dyDescent="0.2">
      <c r="A416" s="149" t="s">
        <v>905</v>
      </c>
      <c r="C416" s="149" t="s">
        <v>902</v>
      </c>
      <c r="D416" s="183" t="s">
        <v>282</v>
      </c>
      <c r="E416" s="166">
        <v>6</v>
      </c>
      <c r="F416" s="166">
        <v>0</v>
      </c>
      <c r="G416" s="166">
        <v>0</v>
      </c>
      <c r="H416" s="166">
        <v>6</v>
      </c>
      <c r="I416" s="166">
        <v>0</v>
      </c>
      <c r="J416" s="166">
        <v>0</v>
      </c>
      <c r="K416" s="166">
        <v>0</v>
      </c>
      <c r="L416" s="166">
        <v>0</v>
      </c>
      <c r="M416" s="166">
        <v>0</v>
      </c>
      <c r="N416" s="166">
        <v>0</v>
      </c>
      <c r="O416" s="166">
        <v>0</v>
      </c>
      <c r="P416" s="166">
        <v>0</v>
      </c>
      <c r="Q416" s="166">
        <v>0</v>
      </c>
      <c r="R416" s="166">
        <v>0</v>
      </c>
      <c r="S416" s="166">
        <v>0</v>
      </c>
      <c r="T416" s="166">
        <v>0</v>
      </c>
      <c r="U416" s="166">
        <v>0</v>
      </c>
      <c r="V416" s="166">
        <v>0</v>
      </c>
      <c r="W416" s="166">
        <v>3</v>
      </c>
      <c r="X416" s="166">
        <v>3</v>
      </c>
      <c r="Y416" s="166"/>
      <c r="Z416" s="167" t="s">
        <v>906</v>
      </c>
    </row>
    <row r="417" spans="1:26" ht="12" customHeight="1" x14ac:dyDescent="0.2">
      <c r="A417" s="149"/>
      <c r="C417" s="186" t="s">
        <v>907</v>
      </c>
      <c r="D417" s="183" t="s">
        <v>283</v>
      </c>
      <c r="E417" s="166">
        <v>6</v>
      </c>
      <c r="F417" s="166">
        <v>0</v>
      </c>
      <c r="G417" s="166">
        <v>0</v>
      </c>
      <c r="H417" s="166">
        <v>6</v>
      </c>
      <c r="I417" s="166">
        <v>0</v>
      </c>
      <c r="J417" s="166">
        <v>0</v>
      </c>
      <c r="K417" s="166">
        <v>0</v>
      </c>
      <c r="L417" s="166">
        <v>0</v>
      </c>
      <c r="M417" s="166">
        <v>0</v>
      </c>
      <c r="N417" s="166">
        <v>0</v>
      </c>
      <c r="O417" s="166">
        <v>0</v>
      </c>
      <c r="P417" s="166">
        <v>0</v>
      </c>
      <c r="Q417" s="166">
        <v>0</v>
      </c>
      <c r="R417" s="166">
        <v>0</v>
      </c>
      <c r="S417" s="166">
        <v>0</v>
      </c>
      <c r="T417" s="166">
        <v>0</v>
      </c>
      <c r="U417" s="166">
        <v>0</v>
      </c>
      <c r="V417" s="166">
        <v>0</v>
      </c>
      <c r="W417" s="166">
        <v>3</v>
      </c>
      <c r="X417" s="166">
        <v>3</v>
      </c>
      <c r="Y417" s="166"/>
      <c r="Z417" s="167"/>
    </row>
    <row r="418" spans="1:26" ht="5.0999999999999996" customHeight="1" x14ac:dyDescent="0.2">
      <c r="A418" s="149"/>
      <c r="C418" s="149"/>
      <c r="D418" s="183"/>
      <c r="E418" s="166"/>
      <c r="F418" s="166"/>
      <c r="G418" s="166"/>
      <c r="H418" s="166"/>
      <c r="I418" s="166"/>
      <c r="J418" s="166"/>
      <c r="K418" s="166"/>
      <c r="L418" s="166"/>
      <c r="M418" s="166"/>
      <c r="N418" s="166"/>
      <c r="O418" s="166"/>
      <c r="P418" s="166"/>
      <c r="Q418" s="166"/>
      <c r="R418" s="166"/>
      <c r="S418" s="166"/>
      <c r="T418" s="166"/>
      <c r="U418" s="166"/>
      <c r="V418" s="166"/>
      <c r="W418" s="166"/>
      <c r="X418" s="166"/>
      <c r="Y418" s="166"/>
      <c r="Z418" s="167"/>
    </row>
    <row r="419" spans="1:26" ht="12" customHeight="1" x14ac:dyDescent="0.2">
      <c r="A419" s="149" t="s">
        <v>911</v>
      </c>
      <c r="C419" s="149" t="s">
        <v>909</v>
      </c>
      <c r="D419" s="183" t="s">
        <v>282</v>
      </c>
      <c r="E419" s="166">
        <v>1</v>
      </c>
      <c r="F419" s="166">
        <v>1</v>
      </c>
      <c r="G419" s="166">
        <v>0</v>
      </c>
      <c r="H419" s="166">
        <v>0</v>
      </c>
      <c r="I419" s="166">
        <v>0</v>
      </c>
      <c r="J419" s="166">
        <v>0</v>
      </c>
      <c r="K419" s="166">
        <v>0</v>
      </c>
      <c r="L419" s="166">
        <v>0</v>
      </c>
      <c r="M419" s="166">
        <v>1</v>
      </c>
      <c r="N419" s="166">
        <v>0</v>
      </c>
      <c r="O419" s="166">
        <v>0</v>
      </c>
      <c r="P419" s="166">
        <v>0</v>
      </c>
      <c r="Q419" s="166">
        <v>0</v>
      </c>
      <c r="R419" s="166">
        <v>0</v>
      </c>
      <c r="S419" s="166">
        <v>0</v>
      </c>
      <c r="T419" s="166">
        <v>0</v>
      </c>
      <c r="U419" s="166">
        <v>0</v>
      </c>
      <c r="V419" s="166">
        <v>0</v>
      </c>
      <c r="W419" s="166">
        <v>0</v>
      </c>
      <c r="X419" s="166">
        <v>0</v>
      </c>
      <c r="Y419" s="166"/>
      <c r="Z419" s="167" t="s">
        <v>912</v>
      </c>
    </row>
    <row r="420" spans="1:26" ht="12" customHeight="1" x14ac:dyDescent="0.2">
      <c r="A420" s="149"/>
      <c r="C420" s="186" t="s">
        <v>907</v>
      </c>
      <c r="D420" s="183" t="s">
        <v>283</v>
      </c>
      <c r="E420" s="166">
        <v>1</v>
      </c>
      <c r="F420" s="166">
        <v>1</v>
      </c>
      <c r="G420" s="166">
        <v>0</v>
      </c>
      <c r="H420" s="166">
        <v>0</v>
      </c>
      <c r="I420" s="166">
        <v>0</v>
      </c>
      <c r="J420" s="166">
        <v>0</v>
      </c>
      <c r="K420" s="166">
        <v>0</v>
      </c>
      <c r="L420" s="166">
        <v>0</v>
      </c>
      <c r="M420" s="166">
        <v>1</v>
      </c>
      <c r="N420" s="166">
        <v>0</v>
      </c>
      <c r="O420" s="166">
        <v>0</v>
      </c>
      <c r="P420" s="166">
        <v>0</v>
      </c>
      <c r="Q420" s="166">
        <v>0</v>
      </c>
      <c r="R420" s="166">
        <v>0</v>
      </c>
      <c r="S420" s="166">
        <v>0</v>
      </c>
      <c r="T420" s="166">
        <v>0</v>
      </c>
      <c r="U420" s="166">
        <v>0</v>
      </c>
      <c r="V420" s="166">
        <v>0</v>
      </c>
      <c r="W420" s="166">
        <v>0</v>
      </c>
      <c r="X420" s="166">
        <v>0</v>
      </c>
      <c r="Y420" s="166"/>
      <c r="Z420" s="167"/>
    </row>
    <row r="421" spans="1:26" s="190" customFormat="1" ht="5.0999999999999996" customHeight="1" x14ac:dyDescent="0.2">
      <c r="A421" s="149"/>
      <c r="B421" s="162"/>
      <c r="C421" s="149"/>
      <c r="D421" s="183"/>
      <c r="E421" s="166"/>
      <c r="F421" s="166"/>
      <c r="G421" s="166"/>
      <c r="H421" s="166"/>
      <c r="I421" s="166"/>
      <c r="J421" s="166"/>
      <c r="K421" s="166"/>
      <c r="L421" s="166"/>
      <c r="M421" s="166"/>
      <c r="N421" s="166"/>
      <c r="O421" s="166"/>
      <c r="P421" s="166"/>
      <c r="Q421" s="166"/>
      <c r="R421" s="166"/>
      <c r="S421" s="166"/>
      <c r="T421" s="166"/>
      <c r="U421" s="166"/>
      <c r="V421" s="166"/>
      <c r="W421" s="166"/>
      <c r="X421" s="166"/>
      <c r="Y421" s="191"/>
      <c r="Z421" s="167"/>
    </row>
    <row r="422" spans="1:26" ht="12" customHeight="1" x14ac:dyDescent="0.2">
      <c r="A422" s="149" t="s">
        <v>916</v>
      </c>
      <c r="C422" s="149" t="s">
        <v>917</v>
      </c>
      <c r="D422" s="183" t="s">
        <v>282</v>
      </c>
      <c r="E422" s="166">
        <v>8</v>
      </c>
      <c r="F422" s="166">
        <v>0</v>
      </c>
      <c r="G422" s="166">
        <v>4</v>
      </c>
      <c r="H422" s="166">
        <v>4</v>
      </c>
      <c r="I422" s="166">
        <v>0</v>
      </c>
      <c r="J422" s="166">
        <v>0</v>
      </c>
      <c r="K422" s="166">
        <v>0</v>
      </c>
      <c r="L422" s="166">
        <v>0</v>
      </c>
      <c r="M422" s="166">
        <v>0</v>
      </c>
      <c r="N422" s="166">
        <v>0</v>
      </c>
      <c r="O422" s="166">
        <v>0</v>
      </c>
      <c r="P422" s="166">
        <v>0</v>
      </c>
      <c r="Q422" s="166">
        <v>0</v>
      </c>
      <c r="R422" s="166">
        <v>3</v>
      </c>
      <c r="S422" s="166">
        <v>1</v>
      </c>
      <c r="T422" s="166">
        <v>0</v>
      </c>
      <c r="U422" s="166">
        <v>0</v>
      </c>
      <c r="V422" s="166">
        <v>2</v>
      </c>
      <c r="W422" s="166">
        <v>1</v>
      </c>
      <c r="X422" s="166">
        <v>1</v>
      </c>
      <c r="Y422" s="166"/>
      <c r="Z422" s="167" t="s">
        <v>918</v>
      </c>
    </row>
    <row r="423" spans="1:26" ht="12" customHeight="1" x14ac:dyDescent="0.2">
      <c r="A423" s="149"/>
      <c r="C423" s="186" t="s">
        <v>919</v>
      </c>
      <c r="D423" s="183" t="s">
        <v>283</v>
      </c>
      <c r="E423" s="166">
        <v>8</v>
      </c>
      <c r="F423" s="166">
        <v>0</v>
      </c>
      <c r="G423" s="166">
        <v>4</v>
      </c>
      <c r="H423" s="166">
        <v>4</v>
      </c>
      <c r="I423" s="166">
        <v>0</v>
      </c>
      <c r="J423" s="166">
        <v>0</v>
      </c>
      <c r="K423" s="166">
        <v>0</v>
      </c>
      <c r="L423" s="166">
        <v>0</v>
      </c>
      <c r="M423" s="166">
        <v>0</v>
      </c>
      <c r="N423" s="166">
        <v>0</v>
      </c>
      <c r="O423" s="166">
        <v>0</v>
      </c>
      <c r="P423" s="166">
        <v>0</v>
      </c>
      <c r="Q423" s="166">
        <v>0</v>
      </c>
      <c r="R423" s="166">
        <v>3</v>
      </c>
      <c r="S423" s="166">
        <v>1</v>
      </c>
      <c r="T423" s="166">
        <v>0</v>
      </c>
      <c r="U423" s="166">
        <v>0</v>
      </c>
      <c r="V423" s="166">
        <v>2</v>
      </c>
      <c r="W423" s="166">
        <v>1</v>
      </c>
      <c r="X423" s="166">
        <v>1</v>
      </c>
      <c r="Y423" s="166"/>
      <c r="Z423" s="167"/>
    </row>
    <row r="424" spans="1:26" ht="5.0999999999999996" customHeight="1" x14ac:dyDescent="0.2">
      <c r="A424" s="149"/>
      <c r="C424" s="149"/>
      <c r="D424" s="183"/>
      <c r="E424" s="166"/>
      <c r="F424" s="166"/>
      <c r="G424" s="166"/>
      <c r="H424" s="166"/>
      <c r="I424" s="166"/>
      <c r="J424" s="166"/>
      <c r="K424" s="166"/>
      <c r="L424" s="166"/>
      <c r="M424" s="166"/>
      <c r="N424" s="166"/>
      <c r="O424" s="166"/>
      <c r="P424" s="166"/>
      <c r="Q424" s="166"/>
      <c r="R424" s="166"/>
      <c r="S424" s="166"/>
      <c r="T424" s="166"/>
      <c r="U424" s="166"/>
      <c r="V424" s="166"/>
      <c r="W424" s="166"/>
      <c r="X424" s="166"/>
      <c r="Y424" s="166"/>
      <c r="Z424" s="167"/>
    </row>
    <row r="425" spans="1:26" ht="12" customHeight="1" x14ac:dyDescent="0.2">
      <c r="A425" s="149" t="s">
        <v>924</v>
      </c>
      <c r="C425" s="149" t="s">
        <v>925</v>
      </c>
      <c r="D425" s="183" t="s">
        <v>282</v>
      </c>
      <c r="E425" s="166">
        <v>5</v>
      </c>
      <c r="F425" s="166">
        <v>0</v>
      </c>
      <c r="G425" s="166">
        <v>3</v>
      </c>
      <c r="H425" s="166">
        <v>1</v>
      </c>
      <c r="I425" s="166">
        <v>1</v>
      </c>
      <c r="J425" s="166">
        <v>0</v>
      </c>
      <c r="K425" s="166">
        <v>0</v>
      </c>
      <c r="L425" s="166">
        <v>0</v>
      </c>
      <c r="M425" s="166">
        <v>0</v>
      </c>
      <c r="N425" s="166">
        <v>0</v>
      </c>
      <c r="O425" s="166">
        <v>0</v>
      </c>
      <c r="P425" s="166">
        <v>0</v>
      </c>
      <c r="Q425" s="166">
        <v>0</v>
      </c>
      <c r="R425" s="166">
        <v>3</v>
      </c>
      <c r="S425" s="166">
        <v>0</v>
      </c>
      <c r="T425" s="166">
        <v>0</v>
      </c>
      <c r="U425" s="166">
        <v>0</v>
      </c>
      <c r="V425" s="166">
        <v>0</v>
      </c>
      <c r="W425" s="166">
        <v>2</v>
      </c>
      <c r="X425" s="166">
        <v>0</v>
      </c>
      <c r="Y425" s="166"/>
      <c r="Z425" s="167" t="s">
        <v>926</v>
      </c>
    </row>
    <row r="426" spans="1:26" ht="12" customHeight="1" x14ac:dyDescent="0.2">
      <c r="A426" s="149"/>
      <c r="C426" s="186" t="s">
        <v>927</v>
      </c>
      <c r="D426" s="183" t="s">
        <v>283</v>
      </c>
      <c r="E426" s="166">
        <v>5</v>
      </c>
      <c r="F426" s="166">
        <v>0</v>
      </c>
      <c r="G426" s="166">
        <v>3</v>
      </c>
      <c r="H426" s="166">
        <v>1</v>
      </c>
      <c r="I426" s="166">
        <v>1</v>
      </c>
      <c r="J426" s="166">
        <v>0</v>
      </c>
      <c r="K426" s="166">
        <v>0</v>
      </c>
      <c r="L426" s="166">
        <v>0</v>
      </c>
      <c r="M426" s="166">
        <v>0</v>
      </c>
      <c r="N426" s="166">
        <v>0</v>
      </c>
      <c r="O426" s="166">
        <v>0</v>
      </c>
      <c r="P426" s="166">
        <v>0</v>
      </c>
      <c r="Q426" s="166">
        <v>0</v>
      </c>
      <c r="R426" s="166">
        <v>3</v>
      </c>
      <c r="S426" s="166">
        <v>0</v>
      </c>
      <c r="T426" s="166">
        <v>0</v>
      </c>
      <c r="U426" s="166">
        <v>0</v>
      </c>
      <c r="V426" s="166">
        <v>0</v>
      </c>
      <c r="W426" s="166">
        <v>2</v>
      </c>
      <c r="X426" s="166">
        <v>0</v>
      </c>
      <c r="Y426" s="166"/>
      <c r="Z426" s="167"/>
    </row>
    <row r="427" spans="1:26" ht="5.0999999999999996" customHeight="1" x14ac:dyDescent="0.2">
      <c r="A427" s="149"/>
      <c r="C427" s="149"/>
      <c r="D427" s="183"/>
      <c r="E427" s="166"/>
      <c r="F427" s="166"/>
      <c r="G427" s="166"/>
      <c r="H427" s="166"/>
      <c r="I427" s="166"/>
      <c r="J427" s="166"/>
      <c r="K427" s="166"/>
      <c r="L427" s="166"/>
      <c r="M427" s="166"/>
      <c r="N427" s="166"/>
      <c r="O427" s="166"/>
      <c r="P427" s="166"/>
      <c r="Q427" s="166"/>
      <c r="R427" s="166"/>
      <c r="S427" s="166"/>
      <c r="T427" s="166"/>
      <c r="U427" s="166"/>
      <c r="V427" s="166"/>
      <c r="W427" s="166"/>
      <c r="X427" s="166"/>
      <c r="Y427" s="166"/>
      <c r="Z427" s="167"/>
    </row>
    <row r="428" spans="1:26" ht="12" customHeight="1" x14ac:dyDescent="0.2">
      <c r="A428" s="149" t="s">
        <v>932</v>
      </c>
      <c r="C428" s="149" t="s">
        <v>933</v>
      </c>
      <c r="D428" s="183" t="s">
        <v>282</v>
      </c>
      <c r="E428" s="166">
        <v>1</v>
      </c>
      <c r="F428" s="166">
        <v>0</v>
      </c>
      <c r="G428" s="166">
        <v>1</v>
      </c>
      <c r="H428" s="166">
        <v>0</v>
      </c>
      <c r="I428" s="166">
        <v>0</v>
      </c>
      <c r="J428" s="166">
        <v>0</v>
      </c>
      <c r="K428" s="166">
        <v>0</v>
      </c>
      <c r="L428" s="166">
        <v>0</v>
      </c>
      <c r="M428" s="166">
        <v>0</v>
      </c>
      <c r="N428" s="166">
        <v>0</v>
      </c>
      <c r="O428" s="166">
        <v>0</v>
      </c>
      <c r="P428" s="166">
        <v>0</v>
      </c>
      <c r="Q428" s="166">
        <v>0</v>
      </c>
      <c r="R428" s="166">
        <v>1</v>
      </c>
      <c r="S428" s="166">
        <v>0</v>
      </c>
      <c r="T428" s="166">
        <v>0</v>
      </c>
      <c r="U428" s="166">
        <v>0</v>
      </c>
      <c r="V428" s="166">
        <v>0</v>
      </c>
      <c r="W428" s="166">
        <v>0</v>
      </c>
      <c r="X428" s="166">
        <v>0</v>
      </c>
      <c r="Y428" s="166"/>
      <c r="Z428" s="167" t="s">
        <v>934</v>
      </c>
    </row>
    <row r="429" spans="1:26" ht="12" customHeight="1" x14ac:dyDescent="0.2">
      <c r="A429" s="149"/>
      <c r="C429" s="186" t="s">
        <v>904</v>
      </c>
      <c r="D429" s="183" t="s">
        <v>283</v>
      </c>
      <c r="E429" s="166">
        <v>1</v>
      </c>
      <c r="F429" s="166">
        <v>0</v>
      </c>
      <c r="G429" s="166">
        <v>1</v>
      </c>
      <c r="H429" s="166">
        <v>0</v>
      </c>
      <c r="I429" s="166">
        <v>0</v>
      </c>
      <c r="J429" s="166">
        <v>0</v>
      </c>
      <c r="K429" s="166">
        <v>0</v>
      </c>
      <c r="L429" s="166">
        <v>0</v>
      </c>
      <c r="M429" s="166">
        <v>0</v>
      </c>
      <c r="N429" s="166">
        <v>0</v>
      </c>
      <c r="O429" s="166">
        <v>0</v>
      </c>
      <c r="P429" s="166">
        <v>0</v>
      </c>
      <c r="Q429" s="166">
        <v>0</v>
      </c>
      <c r="R429" s="166">
        <v>1</v>
      </c>
      <c r="S429" s="166">
        <v>0</v>
      </c>
      <c r="T429" s="166">
        <v>0</v>
      </c>
      <c r="U429" s="166">
        <v>0</v>
      </c>
      <c r="V429" s="166">
        <v>0</v>
      </c>
      <c r="W429" s="166">
        <v>0</v>
      </c>
      <c r="X429" s="166">
        <v>0</v>
      </c>
      <c r="Y429" s="166"/>
      <c r="Z429" s="167"/>
    </row>
    <row r="430" spans="1:26" ht="5.0999999999999996" customHeight="1" x14ac:dyDescent="0.2">
      <c r="A430" s="149"/>
      <c r="C430" s="149"/>
      <c r="D430" s="183"/>
      <c r="E430" s="166"/>
      <c r="F430" s="166"/>
      <c r="G430" s="166"/>
      <c r="H430" s="166"/>
      <c r="I430" s="166"/>
      <c r="J430" s="166"/>
      <c r="K430" s="166"/>
      <c r="L430" s="166"/>
      <c r="M430" s="166"/>
      <c r="N430" s="166"/>
      <c r="O430" s="166"/>
      <c r="P430" s="166"/>
      <c r="Q430" s="166"/>
      <c r="R430" s="166"/>
      <c r="S430" s="166"/>
      <c r="T430" s="166"/>
      <c r="U430" s="166"/>
      <c r="V430" s="166"/>
      <c r="W430" s="166"/>
      <c r="X430" s="166"/>
      <c r="Y430" s="166"/>
      <c r="Z430" s="167"/>
    </row>
    <row r="431" spans="1:26" ht="12" customHeight="1" x14ac:dyDescent="0.2">
      <c r="A431" s="149" t="s">
        <v>952</v>
      </c>
      <c r="B431" s="185" t="s">
        <v>953</v>
      </c>
      <c r="C431" s="142" t="s">
        <v>954</v>
      </c>
      <c r="D431" s="183" t="s">
        <v>282</v>
      </c>
      <c r="E431" s="166">
        <v>9</v>
      </c>
      <c r="F431" s="166">
        <v>0</v>
      </c>
      <c r="G431" s="166">
        <v>0</v>
      </c>
      <c r="H431" s="166">
        <v>7</v>
      </c>
      <c r="I431" s="166">
        <v>2</v>
      </c>
      <c r="J431" s="166">
        <v>0</v>
      </c>
      <c r="K431" s="166">
        <v>0</v>
      </c>
      <c r="L431" s="166">
        <v>0</v>
      </c>
      <c r="M431" s="166">
        <v>0</v>
      </c>
      <c r="N431" s="166">
        <v>0</v>
      </c>
      <c r="O431" s="166">
        <v>0</v>
      </c>
      <c r="P431" s="166">
        <v>0</v>
      </c>
      <c r="Q431" s="166">
        <v>0</v>
      </c>
      <c r="R431" s="166">
        <v>0</v>
      </c>
      <c r="S431" s="166">
        <v>0</v>
      </c>
      <c r="T431" s="166">
        <v>0</v>
      </c>
      <c r="U431" s="166">
        <v>2</v>
      </c>
      <c r="V431" s="166">
        <v>2</v>
      </c>
      <c r="W431" s="166">
        <v>4</v>
      </c>
      <c r="X431" s="166">
        <v>1</v>
      </c>
      <c r="Y431" s="166"/>
      <c r="Z431" s="167" t="s">
        <v>955</v>
      </c>
    </row>
    <row r="432" spans="1:26" ht="12" customHeight="1" x14ac:dyDescent="0.2">
      <c r="A432" s="149"/>
      <c r="D432" s="183" t="s">
        <v>283</v>
      </c>
      <c r="E432" s="166">
        <v>6</v>
      </c>
      <c r="F432" s="166">
        <v>0</v>
      </c>
      <c r="G432" s="166">
        <v>0</v>
      </c>
      <c r="H432" s="166">
        <v>6</v>
      </c>
      <c r="I432" s="166">
        <v>0</v>
      </c>
      <c r="J432" s="166">
        <v>0</v>
      </c>
      <c r="K432" s="166">
        <v>0</v>
      </c>
      <c r="L432" s="166">
        <v>0</v>
      </c>
      <c r="M432" s="166">
        <v>0</v>
      </c>
      <c r="N432" s="166">
        <v>0</v>
      </c>
      <c r="O432" s="166">
        <v>0</v>
      </c>
      <c r="P432" s="166">
        <v>0</v>
      </c>
      <c r="Q432" s="166">
        <v>0</v>
      </c>
      <c r="R432" s="166">
        <v>0</v>
      </c>
      <c r="S432" s="166">
        <v>0</v>
      </c>
      <c r="T432" s="166">
        <v>0</v>
      </c>
      <c r="U432" s="166">
        <v>1</v>
      </c>
      <c r="V432" s="166">
        <v>1</v>
      </c>
      <c r="W432" s="166">
        <v>3</v>
      </c>
      <c r="X432" s="166">
        <v>1</v>
      </c>
      <c r="Y432" s="166"/>
      <c r="Z432" s="167"/>
    </row>
    <row r="433" spans="1:26" ht="5.0999999999999996" customHeight="1" x14ac:dyDescent="0.2">
      <c r="A433" s="149"/>
      <c r="D433" s="183"/>
      <c r="E433" s="166"/>
      <c r="F433" s="166"/>
      <c r="G433" s="166"/>
      <c r="H433" s="166"/>
      <c r="I433" s="166"/>
      <c r="J433" s="166"/>
      <c r="K433" s="166"/>
      <c r="L433" s="166"/>
      <c r="M433" s="166"/>
      <c r="N433" s="166"/>
      <c r="O433" s="166"/>
      <c r="P433" s="166"/>
      <c r="Q433" s="166"/>
      <c r="R433" s="166"/>
      <c r="S433" s="166"/>
      <c r="T433" s="166"/>
      <c r="U433" s="166"/>
      <c r="V433" s="166"/>
      <c r="W433" s="166"/>
      <c r="X433" s="166"/>
      <c r="Y433" s="166"/>
      <c r="Z433" s="167"/>
    </row>
    <row r="434" spans="1:26" ht="12" customHeight="1" x14ac:dyDescent="0.2">
      <c r="A434" s="149" t="s">
        <v>960</v>
      </c>
      <c r="C434" s="149" t="s">
        <v>961</v>
      </c>
      <c r="D434" s="183" t="s">
        <v>282</v>
      </c>
      <c r="E434" s="166">
        <v>1</v>
      </c>
      <c r="F434" s="166">
        <v>0</v>
      </c>
      <c r="G434" s="166">
        <v>0</v>
      </c>
      <c r="H434" s="166">
        <v>1</v>
      </c>
      <c r="I434" s="166">
        <v>0</v>
      </c>
      <c r="J434" s="166">
        <v>0</v>
      </c>
      <c r="K434" s="166">
        <v>0</v>
      </c>
      <c r="L434" s="166">
        <v>0</v>
      </c>
      <c r="M434" s="166">
        <v>0</v>
      </c>
      <c r="N434" s="166">
        <v>0</v>
      </c>
      <c r="O434" s="166">
        <v>0</v>
      </c>
      <c r="P434" s="166">
        <v>0</v>
      </c>
      <c r="Q434" s="166">
        <v>0</v>
      </c>
      <c r="R434" s="166">
        <v>0</v>
      </c>
      <c r="S434" s="166">
        <v>0</v>
      </c>
      <c r="T434" s="166">
        <v>0</v>
      </c>
      <c r="U434" s="166">
        <v>1</v>
      </c>
      <c r="V434" s="166">
        <v>0</v>
      </c>
      <c r="W434" s="166">
        <v>0</v>
      </c>
      <c r="X434" s="166">
        <v>0</v>
      </c>
      <c r="Y434" s="166"/>
      <c r="Z434" s="167" t="s">
        <v>960</v>
      </c>
    </row>
    <row r="435" spans="1:26" s="190" customFormat="1" ht="12" customHeight="1" x14ac:dyDescent="0.2">
      <c r="A435" s="149"/>
      <c r="B435" s="162"/>
      <c r="C435" s="149"/>
      <c r="D435" s="183" t="s">
        <v>283</v>
      </c>
      <c r="E435" s="166">
        <v>1</v>
      </c>
      <c r="F435" s="166">
        <v>0</v>
      </c>
      <c r="G435" s="166">
        <v>0</v>
      </c>
      <c r="H435" s="166">
        <v>1</v>
      </c>
      <c r="I435" s="166">
        <v>0</v>
      </c>
      <c r="J435" s="166">
        <v>0</v>
      </c>
      <c r="K435" s="166">
        <v>0</v>
      </c>
      <c r="L435" s="166">
        <v>0</v>
      </c>
      <c r="M435" s="166">
        <v>0</v>
      </c>
      <c r="N435" s="166">
        <v>0</v>
      </c>
      <c r="O435" s="166">
        <v>0</v>
      </c>
      <c r="P435" s="166">
        <v>0</v>
      </c>
      <c r="Q435" s="166">
        <v>0</v>
      </c>
      <c r="R435" s="166">
        <v>0</v>
      </c>
      <c r="S435" s="166">
        <v>0</v>
      </c>
      <c r="T435" s="166">
        <v>0</v>
      </c>
      <c r="U435" s="166">
        <v>1</v>
      </c>
      <c r="V435" s="166">
        <v>0</v>
      </c>
      <c r="W435" s="166">
        <v>0</v>
      </c>
      <c r="X435" s="166">
        <v>0</v>
      </c>
      <c r="Y435" s="191"/>
      <c r="Z435" s="167"/>
    </row>
    <row r="436" spans="1:26" ht="5.0999999999999996" customHeight="1" x14ac:dyDescent="0.2">
      <c r="A436" s="149"/>
      <c r="C436" s="149"/>
      <c r="D436" s="183"/>
      <c r="E436" s="166"/>
      <c r="F436" s="166"/>
      <c r="G436" s="166"/>
      <c r="H436" s="166"/>
      <c r="I436" s="166"/>
      <c r="J436" s="166"/>
      <c r="K436" s="166"/>
      <c r="L436" s="166"/>
      <c r="M436" s="166"/>
      <c r="N436" s="166"/>
      <c r="O436" s="166"/>
      <c r="P436" s="166"/>
      <c r="Q436" s="166"/>
      <c r="R436" s="166"/>
      <c r="S436" s="166"/>
      <c r="T436" s="166"/>
      <c r="U436" s="166"/>
      <c r="V436" s="166"/>
      <c r="W436" s="166"/>
      <c r="X436" s="166"/>
      <c r="Y436" s="166"/>
      <c r="Z436" s="167"/>
    </row>
    <row r="437" spans="1:26" ht="12" customHeight="1" x14ac:dyDescent="0.2">
      <c r="A437" s="149" t="s">
        <v>962</v>
      </c>
      <c r="C437" s="149" t="s">
        <v>963</v>
      </c>
      <c r="D437" s="183" t="s">
        <v>282</v>
      </c>
      <c r="E437" s="166">
        <v>5</v>
      </c>
      <c r="F437" s="166">
        <v>0</v>
      </c>
      <c r="G437" s="166">
        <v>0</v>
      </c>
      <c r="H437" s="166">
        <v>3</v>
      </c>
      <c r="I437" s="166">
        <v>2</v>
      </c>
      <c r="J437" s="166">
        <v>0</v>
      </c>
      <c r="K437" s="166">
        <v>0</v>
      </c>
      <c r="L437" s="166">
        <v>0</v>
      </c>
      <c r="M437" s="166">
        <v>0</v>
      </c>
      <c r="N437" s="166">
        <v>0</v>
      </c>
      <c r="O437" s="166">
        <v>0</v>
      </c>
      <c r="P437" s="166">
        <v>0</v>
      </c>
      <c r="Q437" s="166">
        <v>0</v>
      </c>
      <c r="R437" s="166">
        <v>0</v>
      </c>
      <c r="S437" s="166">
        <v>0</v>
      </c>
      <c r="T437" s="166">
        <v>0</v>
      </c>
      <c r="U437" s="166">
        <v>1</v>
      </c>
      <c r="V437" s="166">
        <v>1</v>
      </c>
      <c r="W437" s="166">
        <v>3</v>
      </c>
      <c r="X437" s="166">
        <v>0</v>
      </c>
      <c r="Y437" s="166"/>
      <c r="Z437" s="167" t="s">
        <v>962</v>
      </c>
    </row>
    <row r="438" spans="1:26" ht="12" customHeight="1" x14ac:dyDescent="0.2">
      <c r="A438" s="149"/>
      <c r="C438" s="149"/>
      <c r="D438" s="183" t="s">
        <v>283</v>
      </c>
      <c r="E438" s="166">
        <v>2</v>
      </c>
      <c r="F438" s="166">
        <v>0</v>
      </c>
      <c r="G438" s="166">
        <v>0</v>
      </c>
      <c r="H438" s="166">
        <v>2</v>
      </c>
      <c r="I438" s="166">
        <v>0</v>
      </c>
      <c r="J438" s="166">
        <v>0</v>
      </c>
      <c r="K438" s="166">
        <v>0</v>
      </c>
      <c r="L438" s="166">
        <v>0</v>
      </c>
      <c r="M438" s="166">
        <v>0</v>
      </c>
      <c r="N438" s="166">
        <v>0</v>
      </c>
      <c r="O438" s="166">
        <v>0</v>
      </c>
      <c r="P438" s="166">
        <v>0</v>
      </c>
      <c r="Q438" s="166">
        <v>0</v>
      </c>
      <c r="R438" s="166">
        <v>0</v>
      </c>
      <c r="S438" s="166">
        <v>0</v>
      </c>
      <c r="T438" s="166">
        <v>0</v>
      </c>
      <c r="U438" s="166">
        <v>0</v>
      </c>
      <c r="V438" s="166">
        <v>0</v>
      </c>
      <c r="W438" s="166">
        <v>2</v>
      </c>
      <c r="X438" s="166">
        <v>0</v>
      </c>
      <c r="Y438" s="166"/>
      <c r="Z438" s="167"/>
    </row>
    <row r="439" spans="1:26" ht="5.0999999999999996" customHeight="1" x14ac:dyDescent="0.2">
      <c r="A439" s="149"/>
      <c r="C439" s="149"/>
      <c r="D439" s="183"/>
      <c r="E439" s="166"/>
      <c r="F439" s="166"/>
      <c r="G439" s="166"/>
      <c r="H439" s="166"/>
      <c r="I439" s="166"/>
      <c r="J439" s="166"/>
      <c r="K439" s="166"/>
      <c r="L439" s="166"/>
      <c r="M439" s="166"/>
      <c r="N439" s="166"/>
      <c r="O439" s="166"/>
      <c r="P439" s="166"/>
      <c r="Q439" s="166"/>
      <c r="R439" s="166"/>
      <c r="S439" s="166"/>
      <c r="T439" s="166"/>
      <c r="U439" s="166"/>
      <c r="V439" s="166"/>
      <c r="W439" s="166"/>
      <c r="X439" s="166"/>
      <c r="Y439" s="166"/>
      <c r="Z439" s="167"/>
    </row>
    <row r="440" spans="1:26" ht="12" customHeight="1" x14ac:dyDescent="0.2">
      <c r="A440" s="149" t="s">
        <v>968</v>
      </c>
      <c r="C440" s="149" t="s">
        <v>969</v>
      </c>
      <c r="D440" s="183" t="s">
        <v>282</v>
      </c>
      <c r="E440" s="166">
        <v>1</v>
      </c>
      <c r="F440" s="166">
        <v>0</v>
      </c>
      <c r="G440" s="166">
        <v>0</v>
      </c>
      <c r="H440" s="166">
        <v>1</v>
      </c>
      <c r="I440" s="166">
        <v>0</v>
      </c>
      <c r="J440" s="166">
        <v>0</v>
      </c>
      <c r="K440" s="166">
        <v>0</v>
      </c>
      <c r="L440" s="166">
        <v>0</v>
      </c>
      <c r="M440" s="166">
        <v>0</v>
      </c>
      <c r="N440" s="166">
        <v>0</v>
      </c>
      <c r="O440" s="166">
        <v>0</v>
      </c>
      <c r="P440" s="166">
        <v>0</v>
      </c>
      <c r="Q440" s="166">
        <v>0</v>
      </c>
      <c r="R440" s="166">
        <v>0</v>
      </c>
      <c r="S440" s="166">
        <v>0</v>
      </c>
      <c r="T440" s="166">
        <v>0</v>
      </c>
      <c r="U440" s="166">
        <v>0</v>
      </c>
      <c r="V440" s="166">
        <v>0</v>
      </c>
      <c r="W440" s="166">
        <v>0</v>
      </c>
      <c r="X440" s="166">
        <v>1</v>
      </c>
      <c r="Y440" s="166"/>
      <c r="Z440" s="167" t="s">
        <v>968</v>
      </c>
    </row>
    <row r="441" spans="1:26" ht="12" customHeight="1" x14ac:dyDescent="0.2">
      <c r="A441" s="149"/>
      <c r="C441" s="149"/>
      <c r="D441" s="183" t="s">
        <v>283</v>
      </c>
      <c r="E441" s="166">
        <v>1</v>
      </c>
      <c r="F441" s="166">
        <v>0</v>
      </c>
      <c r="G441" s="166">
        <v>0</v>
      </c>
      <c r="H441" s="166">
        <v>1</v>
      </c>
      <c r="I441" s="166">
        <v>0</v>
      </c>
      <c r="J441" s="166">
        <v>0</v>
      </c>
      <c r="K441" s="166">
        <v>0</v>
      </c>
      <c r="L441" s="166">
        <v>0</v>
      </c>
      <c r="M441" s="166">
        <v>0</v>
      </c>
      <c r="N441" s="166">
        <v>0</v>
      </c>
      <c r="O441" s="166">
        <v>0</v>
      </c>
      <c r="P441" s="166">
        <v>0</v>
      </c>
      <c r="Q441" s="166">
        <v>0</v>
      </c>
      <c r="R441" s="166">
        <v>0</v>
      </c>
      <c r="S441" s="166">
        <v>0</v>
      </c>
      <c r="T441" s="166">
        <v>0</v>
      </c>
      <c r="U441" s="166">
        <v>0</v>
      </c>
      <c r="V441" s="166">
        <v>0</v>
      </c>
      <c r="W441" s="166">
        <v>0</v>
      </c>
      <c r="X441" s="166">
        <v>1</v>
      </c>
      <c r="Y441" s="166"/>
      <c r="Z441" s="167"/>
    </row>
    <row r="442" spans="1:26" ht="5.0999999999999996" customHeight="1" x14ac:dyDescent="0.2">
      <c r="A442" s="149"/>
      <c r="C442" s="149"/>
      <c r="D442" s="183"/>
      <c r="E442" s="166"/>
      <c r="F442" s="166"/>
      <c r="G442" s="166"/>
      <c r="H442" s="166"/>
      <c r="I442" s="166"/>
      <c r="J442" s="166"/>
      <c r="K442" s="166"/>
      <c r="L442" s="166"/>
      <c r="M442" s="166"/>
      <c r="N442" s="166"/>
      <c r="O442" s="166"/>
      <c r="P442" s="166"/>
      <c r="Q442" s="166"/>
      <c r="R442" s="166"/>
      <c r="S442" s="166"/>
      <c r="T442" s="166"/>
      <c r="U442" s="166"/>
      <c r="V442" s="166"/>
      <c r="W442" s="166"/>
      <c r="X442" s="166"/>
      <c r="Y442" s="166"/>
      <c r="Z442" s="167"/>
    </row>
    <row r="443" spans="1:26" ht="12" customHeight="1" x14ac:dyDescent="0.2">
      <c r="A443" s="149" t="s">
        <v>2306</v>
      </c>
      <c r="C443" s="149" t="s">
        <v>2307</v>
      </c>
      <c r="D443" s="183" t="s">
        <v>282</v>
      </c>
      <c r="E443" s="166">
        <v>1</v>
      </c>
      <c r="F443" s="166">
        <v>0</v>
      </c>
      <c r="G443" s="166">
        <v>0</v>
      </c>
      <c r="H443" s="166">
        <v>1</v>
      </c>
      <c r="I443" s="166">
        <v>0</v>
      </c>
      <c r="J443" s="166">
        <v>0</v>
      </c>
      <c r="K443" s="166">
        <v>0</v>
      </c>
      <c r="L443" s="166">
        <v>0</v>
      </c>
      <c r="M443" s="166">
        <v>0</v>
      </c>
      <c r="N443" s="166">
        <v>0</v>
      </c>
      <c r="O443" s="166">
        <v>0</v>
      </c>
      <c r="P443" s="166">
        <v>0</v>
      </c>
      <c r="Q443" s="166">
        <v>0</v>
      </c>
      <c r="R443" s="166">
        <v>0</v>
      </c>
      <c r="S443" s="166">
        <v>0</v>
      </c>
      <c r="T443" s="166">
        <v>0</v>
      </c>
      <c r="U443" s="166">
        <v>0</v>
      </c>
      <c r="V443" s="166">
        <v>0</v>
      </c>
      <c r="W443" s="166">
        <v>1</v>
      </c>
      <c r="X443" s="166">
        <v>0</v>
      </c>
      <c r="Y443" s="166"/>
      <c r="Z443" s="167" t="s">
        <v>2306</v>
      </c>
    </row>
    <row r="444" spans="1:26" ht="12" customHeight="1" x14ac:dyDescent="0.2">
      <c r="A444" s="149"/>
      <c r="C444" s="149"/>
      <c r="D444" s="183" t="s">
        <v>283</v>
      </c>
      <c r="E444" s="166">
        <v>1</v>
      </c>
      <c r="F444" s="166">
        <v>0</v>
      </c>
      <c r="G444" s="166">
        <v>0</v>
      </c>
      <c r="H444" s="166">
        <v>1</v>
      </c>
      <c r="I444" s="166">
        <v>0</v>
      </c>
      <c r="J444" s="166">
        <v>0</v>
      </c>
      <c r="K444" s="166">
        <v>0</v>
      </c>
      <c r="L444" s="166">
        <v>0</v>
      </c>
      <c r="M444" s="166">
        <v>0</v>
      </c>
      <c r="N444" s="166">
        <v>0</v>
      </c>
      <c r="O444" s="166">
        <v>0</v>
      </c>
      <c r="P444" s="166">
        <v>0</v>
      </c>
      <c r="Q444" s="166">
        <v>0</v>
      </c>
      <c r="R444" s="166">
        <v>0</v>
      </c>
      <c r="S444" s="166">
        <v>0</v>
      </c>
      <c r="T444" s="166">
        <v>0</v>
      </c>
      <c r="U444" s="166">
        <v>0</v>
      </c>
      <c r="V444" s="166">
        <v>0</v>
      </c>
      <c r="W444" s="166">
        <v>1</v>
      </c>
      <c r="X444" s="166">
        <v>0</v>
      </c>
      <c r="Y444" s="166"/>
      <c r="Z444" s="167"/>
    </row>
    <row r="445" spans="1:26" ht="5.0999999999999996" customHeight="1" x14ac:dyDescent="0.2">
      <c r="A445" s="149"/>
      <c r="C445" s="149"/>
      <c r="D445" s="183"/>
      <c r="E445" s="166"/>
      <c r="F445" s="166"/>
      <c r="G445" s="166"/>
      <c r="H445" s="166"/>
      <c r="I445" s="166"/>
      <c r="J445" s="166"/>
      <c r="K445" s="166"/>
      <c r="L445" s="166"/>
      <c r="M445" s="166"/>
      <c r="N445" s="166"/>
      <c r="O445" s="166"/>
      <c r="P445" s="166"/>
      <c r="Q445" s="166"/>
      <c r="R445" s="166"/>
      <c r="S445" s="166"/>
      <c r="T445" s="166"/>
      <c r="U445" s="166"/>
      <c r="V445" s="166"/>
      <c r="W445" s="166"/>
      <c r="X445" s="166"/>
      <c r="Y445" s="166"/>
      <c r="Z445" s="167"/>
    </row>
    <row r="446" spans="1:26" ht="12" customHeight="1" x14ac:dyDescent="0.2">
      <c r="A446" s="149" t="s">
        <v>976</v>
      </c>
      <c r="C446" s="149" t="s">
        <v>977</v>
      </c>
      <c r="D446" s="183" t="s">
        <v>282</v>
      </c>
      <c r="E446" s="166">
        <v>1</v>
      </c>
      <c r="F446" s="166">
        <v>0</v>
      </c>
      <c r="G446" s="166">
        <v>0</v>
      </c>
      <c r="H446" s="166">
        <v>1</v>
      </c>
      <c r="I446" s="166">
        <v>0</v>
      </c>
      <c r="J446" s="166">
        <v>0</v>
      </c>
      <c r="K446" s="166">
        <v>0</v>
      </c>
      <c r="L446" s="166">
        <v>0</v>
      </c>
      <c r="M446" s="166">
        <v>0</v>
      </c>
      <c r="N446" s="166">
        <v>0</v>
      </c>
      <c r="O446" s="166">
        <v>0</v>
      </c>
      <c r="P446" s="166">
        <v>0</v>
      </c>
      <c r="Q446" s="166">
        <v>0</v>
      </c>
      <c r="R446" s="166">
        <v>0</v>
      </c>
      <c r="S446" s="166">
        <v>0</v>
      </c>
      <c r="T446" s="166">
        <v>0</v>
      </c>
      <c r="U446" s="166">
        <v>0</v>
      </c>
      <c r="V446" s="166">
        <v>1</v>
      </c>
      <c r="W446" s="166">
        <v>0</v>
      </c>
      <c r="X446" s="166">
        <v>0</v>
      </c>
      <c r="Y446" s="166"/>
      <c r="Z446" s="167" t="s">
        <v>976</v>
      </c>
    </row>
    <row r="447" spans="1:26" ht="12" customHeight="1" x14ac:dyDescent="0.2">
      <c r="A447" s="149"/>
      <c r="C447" s="186" t="s">
        <v>978</v>
      </c>
      <c r="D447" s="183" t="s">
        <v>283</v>
      </c>
      <c r="E447" s="166">
        <v>1</v>
      </c>
      <c r="F447" s="166">
        <v>0</v>
      </c>
      <c r="G447" s="166">
        <v>0</v>
      </c>
      <c r="H447" s="166">
        <v>1</v>
      </c>
      <c r="I447" s="166">
        <v>0</v>
      </c>
      <c r="J447" s="166">
        <v>0</v>
      </c>
      <c r="K447" s="166">
        <v>0</v>
      </c>
      <c r="L447" s="166">
        <v>0</v>
      </c>
      <c r="M447" s="166">
        <v>0</v>
      </c>
      <c r="N447" s="166">
        <v>0</v>
      </c>
      <c r="O447" s="166">
        <v>0</v>
      </c>
      <c r="P447" s="166">
        <v>0</v>
      </c>
      <c r="Q447" s="166">
        <v>0</v>
      </c>
      <c r="R447" s="166">
        <v>0</v>
      </c>
      <c r="S447" s="166">
        <v>0</v>
      </c>
      <c r="T447" s="166">
        <v>0</v>
      </c>
      <c r="U447" s="166">
        <v>0</v>
      </c>
      <c r="V447" s="166">
        <v>1</v>
      </c>
      <c r="W447" s="166">
        <v>0</v>
      </c>
      <c r="X447" s="166">
        <v>0</v>
      </c>
      <c r="Y447" s="166"/>
      <c r="Z447" s="167"/>
    </row>
    <row r="448" spans="1:26" ht="5.0999999999999996" customHeight="1" x14ac:dyDescent="0.2">
      <c r="A448" s="149"/>
      <c r="C448" s="149"/>
      <c r="D448" s="183"/>
      <c r="E448" s="166"/>
      <c r="F448" s="166"/>
      <c r="G448" s="166"/>
      <c r="H448" s="166"/>
      <c r="I448" s="166"/>
      <c r="J448" s="166"/>
      <c r="K448" s="166"/>
      <c r="L448" s="166"/>
      <c r="M448" s="166"/>
      <c r="N448" s="166"/>
      <c r="O448" s="166"/>
      <c r="P448" s="166"/>
      <c r="Q448" s="166"/>
      <c r="R448" s="166"/>
      <c r="S448" s="166"/>
      <c r="T448" s="166"/>
      <c r="U448" s="166"/>
      <c r="V448" s="166"/>
      <c r="W448" s="166"/>
      <c r="X448" s="166"/>
      <c r="Y448" s="166"/>
      <c r="Z448" s="167"/>
    </row>
    <row r="449" spans="1:26" ht="12" customHeight="1" x14ac:dyDescent="0.2">
      <c r="A449" s="142" t="s">
        <v>186</v>
      </c>
      <c r="C449" s="144" t="s">
        <v>988</v>
      </c>
      <c r="D449" s="155" t="s">
        <v>282</v>
      </c>
      <c r="E449" s="166">
        <v>545</v>
      </c>
      <c r="F449" s="166">
        <v>162</v>
      </c>
      <c r="G449" s="166">
        <v>280</v>
      </c>
      <c r="H449" s="166">
        <v>101</v>
      </c>
      <c r="I449" s="166">
        <v>2</v>
      </c>
      <c r="J449" s="166">
        <v>0</v>
      </c>
      <c r="K449" s="166">
        <v>18</v>
      </c>
      <c r="L449" s="166">
        <v>68</v>
      </c>
      <c r="M449" s="166">
        <v>67</v>
      </c>
      <c r="N449" s="166">
        <v>9</v>
      </c>
      <c r="O449" s="166">
        <v>2</v>
      </c>
      <c r="P449" s="166">
        <v>26</v>
      </c>
      <c r="Q449" s="166">
        <v>67</v>
      </c>
      <c r="R449" s="166">
        <v>161</v>
      </c>
      <c r="S449" s="166">
        <v>24</v>
      </c>
      <c r="T449" s="166">
        <v>1</v>
      </c>
      <c r="U449" s="166">
        <v>16</v>
      </c>
      <c r="V449" s="166">
        <v>30</v>
      </c>
      <c r="W449" s="166">
        <v>42</v>
      </c>
      <c r="X449" s="166">
        <v>14</v>
      </c>
      <c r="Y449" s="166"/>
      <c r="Z449" s="167" t="s">
        <v>188</v>
      </c>
    </row>
    <row r="450" spans="1:26" ht="12" customHeight="1" x14ac:dyDescent="0.2">
      <c r="A450" s="142" t="s">
        <v>150</v>
      </c>
      <c r="C450" s="144"/>
      <c r="D450" s="155" t="s">
        <v>283</v>
      </c>
      <c r="E450" s="166">
        <v>397</v>
      </c>
      <c r="F450" s="166">
        <v>123</v>
      </c>
      <c r="G450" s="166">
        <v>197</v>
      </c>
      <c r="H450" s="166">
        <v>76</v>
      </c>
      <c r="I450" s="166">
        <v>1</v>
      </c>
      <c r="J450" s="166">
        <v>0</v>
      </c>
      <c r="K450" s="166">
        <v>14</v>
      </c>
      <c r="L450" s="166">
        <v>47</v>
      </c>
      <c r="M450" s="166">
        <v>57</v>
      </c>
      <c r="N450" s="166">
        <v>5</v>
      </c>
      <c r="O450" s="166">
        <v>2</v>
      </c>
      <c r="P450" s="166">
        <v>18</v>
      </c>
      <c r="Q450" s="166">
        <v>43</v>
      </c>
      <c r="R450" s="166">
        <v>117</v>
      </c>
      <c r="S450" s="166">
        <v>17</v>
      </c>
      <c r="T450" s="166">
        <v>1</v>
      </c>
      <c r="U450" s="166">
        <v>14</v>
      </c>
      <c r="V450" s="166">
        <v>22</v>
      </c>
      <c r="W450" s="166">
        <v>30</v>
      </c>
      <c r="X450" s="166">
        <v>10</v>
      </c>
      <c r="Y450" s="166"/>
      <c r="Z450" s="167"/>
    </row>
    <row r="451" spans="1:26" ht="5.0999999999999996" customHeight="1" x14ac:dyDescent="0.2">
      <c r="A451" s="142" t="s">
        <v>150</v>
      </c>
      <c r="C451" s="144" t="s">
        <v>150</v>
      </c>
      <c r="D451" s="155"/>
      <c r="E451" s="166"/>
      <c r="F451" s="166"/>
      <c r="G451" s="166"/>
      <c r="H451" s="166"/>
      <c r="I451" s="166"/>
      <c r="J451" s="166"/>
      <c r="K451" s="166"/>
      <c r="L451" s="166"/>
      <c r="M451" s="166"/>
      <c r="N451" s="166"/>
      <c r="O451" s="166"/>
      <c r="P451" s="166"/>
      <c r="Q451" s="166"/>
      <c r="R451" s="166"/>
      <c r="S451" s="166"/>
      <c r="T451" s="166"/>
      <c r="U451" s="166"/>
      <c r="V451" s="166"/>
      <c r="W451" s="166"/>
      <c r="X451" s="166"/>
      <c r="Y451" s="166"/>
      <c r="Z451" s="167"/>
    </row>
    <row r="452" spans="1:26" ht="12" customHeight="1" x14ac:dyDescent="0.2">
      <c r="A452" s="142" t="s">
        <v>150</v>
      </c>
      <c r="C452" s="149" t="s">
        <v>989</v>
      </c>
      <c r="D452" s="155" t="s">
        <v>282</v>
      </c>
      <c r="E452" s="166">
        <v>178</v>
      </c>
      <c r="F452" s="166">
        <v>105</v>
      </c>
      <c r="G452" s="166">
        <v>65</v>
      </c>
      <c r="H452" s="166">
        <v>8</v>
      </c>
      <c r="I452" s="166">
        <v>0</v>
      </c>
      <c r="J452" s="166">
        <v>0</v>
      </c>
      <c r="K452" s="166">
        <v>14</v>
      </c>
      <c r="L452" s="166">
        <v>56</v>
      </c>
      <c r="M452" s="166">
        <v>29</v>
      </c>
      <c r="N452" s="166">
        <v>6</v>
      </c>
      <c r="O452" s="166">
        <v>1</v>
      </c>
      <c r="P452" s="166">
        <v>2</v>
      </c>
      <c r="Q452" s="166">
        <v>17</v>
      </c>
      <c r="R452" s="166">
        <v>40</v>
      </c>
      <c r="S452" s="166">
        <v>5</v>
      </c>
      <c r="T452" s="166">
        <v>0</v>
      </c>
      <c r="U452" s="166">
        <v>5</v>
      </c>
      <c r="V452" s="166">
        <v>3</v>
      </c>
      <c r="W452" s="166">
        <v>0</v>
      </c>
      <c r="X452" s="166">
        <v>0</v>
      </c>
      <c r="Y452" s="166"/>
      <c r="Z452" s="167"/>
    </row>
    <row r="453" spans="1:26" ht="12" customHeight="1" x14ac:dyDescent="0.2">
      <c r="A453" s="142" t="s">
        <v>150</v>
      </c>
      <c r="C453" s="144"/>
      <c r="D453" s="155" t="s">
        <v>283</v>
      </c>
      <c r="E453" s="166">
        <v>142</v>
      </c>
      <c r="F453" s="166">
        <v>83</v>
      </c>
      <c r="G453" s="166">
        <v>51</v>
      </c>
      <c r="H453" s="166">
        <v>8</v>
      </c>
      <c r="I453" s="166">
        <v>0</v>
      </c>
      <c r="J453" s="166">
        <v>0</v>
      </c>
      <c r="K453" s="166">
        <v>11</v>
      </c>
      <c r="L453" s="166">
        <v>41</v>
      </c>
      <c r="M453" s="166">
        <v>27</v>
      </c>
      <c r="N453" s="166">
        <v>4</v>
      </c>
      <c r="O453" s="166">
        <v>1</v>
      </c>
      <c r="P453" s="166">
        <v>1</v>
      </c>
      <c r="Q453" s="166">
        <v>14</v>
      </c>
      <c r="R453" s="166">
        <v>30</v>
      </c>
      <c r="S453" s="166">
        <v>5</v>
      </c>
      <c r="T453" s="166">
        <v>0</v>
      </c>
      <c r="U453" s="166">
        <v>5</v>
      </c>
      <c r="V453" s="166">
        <v>3</v>
      </c>
      <c r="W453" s="166">
        <v>0</v>
      </c>
      <c r="X453" s="166">
        <v>0</v>
      </c>
      <c r="Y453" s="166"/>
      <c r="Z453" s="167"/>
    </row>
    <row r="454" spans="1:26" ht="5.0999999999999996" customHeight="1" x14ac:dyDescent="0.2">
      <c r="A454" s="142" t="s">
        <v>150</v>
      </c>
      <c r="C454" s="144" t="s">
        <v>150</v>
      </c>
      <c r="D454" s="155"/>
      <c r="E454" s="166"/>
      <c r="F454" s="166"/>
      <c r="G454" s="166"/>
      <c r="H454" s="166"/>
      <c r="I454" s="166"/>
      <c r="J454" s="166"/>
      <c r="K454" s="166"/>
      <c r="L454" s="166"/>
      <c r="M454" s="166"/>
      <c r="N454" s="166"/>
      <c r="O454" s="166"/>
      <c r="P454" s="166"/>
      <c r="Q454" s="166"/>
      <c r="R454" s="166"/>
      <c r="S454" s="166"/>
      <c r="T454" s="166"/>
      <c r="U454" s="166"/>
      <c r="V454" s="166"/>
      <c r="W454" s="166"/>
      <c r="X454" s="166"/>
      <c r="Y454" s="166"/>
      <c r="Z454" s="167"/>
    </row>
    <row r="455" spans="1:26" ht="12" customHeight="1" x14ac:dyDescent="0.2">
      <c r="A455" s="142" t="s">
        <v>150</v>
      </c>
      <c r="C455" s="202" t="s">
        <v>990</v>
      </c>
      <c r="D455" s="155" t="s">
        <v>282</v>
      </c>
      <c r="E455" s="166">
        <v>19</v>
      </c>
      <c r="F455" s="166">
        <v>3</v>
      </c>
      <c r="G455" s="166">
        <v>13</v>
      </c>
      <c r="H455" s="166">
        <v>3</v>
      </c>
      <c r="I455" s="166">
        <v>0</v>
      </c>
      <c r="J455" s="166">
        <v>0</v>
      </c>
      <c r="K455" s="166">
        <v>1</v>
      </c>
      <c r="L455" s="166">
        <v>1</v>
      </c>
      <c r="M455" s="166">
        <v>1</v>
      </c>
      <c r="N455" s="166">
        <v>0</v>
      </c>
      <c r="O455" s="166">
        <v>1</v>
      </c>
      <c r="P455" s="166">
        <v>1</v>
      </c>
      <c r="Q455" s="166">
        <v>3</v>
      </c>
      <c r="R455" s="166">
        <v>7</v>
      </c>
      <c r="S455" s="166">
        <v>1</v>
      </c>
      <c r="T455" s="166">
        <v>0</v>
      </c>
      <c r="U455" s="166">
        <v>2</v>
      </c>
      <c r="V455" s="166">
        <v>1</v>
      </c>
      <c r="W455" s="166">
        <v>0</v>
      </c>
      <c r="X455" s="166">
        <v>0</v>
      </c>
      <c r="Y455" s="166"/>
      <c r="Z455" s="167"/>
    </row>
    <row r="456" spans="1:26" ht="12" customHeight="1" x14ac:dyDescent="0.2">
      <c r="A456" s="142" t="s">
        <v>150</v>
      </c>
      <c r="C456" s="144"/>
      <c r="D456" s="155" t="s">
        <v>283</v>
      </c>
      <c r="E456" s="166">
        <v>15</v>
      </c>
      <c r="F456" s="166">
        <v>2</v>
      </c>
      <c r="G456" s="166">
        <v>10</v>
      </c>
      <c r="H456" s="166">
        <v>3</v>
      </c>
      <c r="I456" s="166">
        <v>0</v>
      </c>
      <c r="J456" s="166">
        <v>0</v>
      </c>
      <c r="K456" s="166">
        <v>0</v>
      </c>
      <c r="L456" s="166">
        <v>1</v>
      </c>
      <c r="M456" s="166">
        <v>1</v>
      </c>
      <c r="N456" s="166">
        <v>0</v>
      </c>
      <c r="O456" s="166">
        <v>1</v>
      </c>
      <c r="P456" s="166">
        <v>1</v>
      </c>
      <c r="Q456" s="166">
        <v>2</v>
      </c>
      <c r="R456" s="166">
        <v>5</v>
      </c>
      <c r="S456" s="166">
        <v>1</v>
      </c>
      <c r="T456" s="166">
        <v>0</v>
      </c>
      <c r="U456" s="166">
        <v>2</v>
      </c>
      <c r="V456" s="166">
        <v>1</v>
      </c>
      <c r="W456" s="166">
        <v>0</v>
      </c>
      <c r="X456" s="166">
        <v>0</v>
      </c>
      <c r="Y456" s="166"/>
      <c r="Z456" s="167"/>
    </row>
    <row r="457" spans="1:26" ht="5.0999999999999996" customHeight="1" x14ac:dyDescent="0.2">
      <c r="A457" s="142" t="s">
        <v>150</v>
      </c>
      <c r="C457" s="144" t="s">
        <v>150</v>
      </c>
      <c r="D457" s="155"/>
      <c r="E457" s="166"/>
      <c r="F457" s="166"/>
      <c r="G457" s="166"/>
      <c r="H457" s="166"/>
      <c r="I457" s="166"/>
      <c r="J457" s="166"/>
      <c r="K457" s="166"/>
      <c r="L457" s="166"/>
      <c r="M457" s="166"/>
      <c r="N457" s="166"/>
      <c r="O457" s="166"/>
      <c r="P457" s="166"/>
      <c r="Q457" s="166"/>
      <c r="R457" s="166"/>
      <c r="S457" s="166"/>
      <c r="T457" s="166"/>
      <c r="U457" s="166"/>
      <c r="V457" s="166"/>
      <c r="W457" s="166"/>
      <c r="X457" s="166"/>
      <c r="Y457" s="166"/>
      <c r="Z457" s="167"/>
    </row>
    <row r="458" spans="1:26" ht="12" customHeight="1" x14ac:dyDescent="0.2">
      <c r="A458" s="142" t="s">
        <v>150</v>
      </c>
      <c r="C458" s="202" t="s">
        <v>991</v>
      </c>
      <c r="D458" s="155" t="s">
        <v>282</v>
      </c>
      <c r="E458" s="166">
        <v>159</v>
      </c>
      <c r="F458" s="166">
        <v>102</v>
      </c>
      <c r="G458" s="166">
        <v>52</v>
      </c>
      <c r="H458" s="166">
        <v>5</v>
      </c>
      <c r="I458" s="166">
        <v>0</v>
      </c>
      <c r="J458" s="166">
        <v>0</v>
      </c>
      <c r="K458" s="166">
        <v>13</v>
      </c>
      <c r="L458" s="166">
        <v>55</v>
      </c>
      <c r="M458" s="166">
        <v>28</v>
      </c>
      <c r="N458" s="166">
        <v>6</v>
      </c>
      <c r="O458" s="166">
        <v>0</v>
      </c>
      <c r="P458" s="166">
        <v>1</v>
      </c>
      <c r="Q458" s="166">
        <v>14</v>
      </c>
      <c r="R458" s="166">
        <v>33</v>
      </c>
      <c r="S458" s="166">
        <v>4</v>
      </c>
      <c r="T458" s="166">
        <v>0</v>
      </c>
      <c r="U458" s="166">
        <v>3</v>
      </c>
      <c r="V458" s="166">
        <v>2</v>
      </c>
      <c r="W458" s="166">
        <v>0</v>
      </c>
      <c r="X458" s="166">
        <v>0</v>
      </c>
      <c r="Y458" s="166"/>
      <c r="Z458" s="167"/>
    </row>
    <row r="459" spans="1:26" ht="12" customHeight="1" x14ac:dyDescent="0.2">
      <c r="A459" s="142" t="s">
        <v>150</v>
      </c>
      <c r="C459" s="144"/>
      <c r="D459" s="155" t="s">
        <v>283</v>
      </c>
      <c r="E459" s="166">
        <v>127</v>
      </c>
      <c r="F459" s="166">
        <v>81</v>
      </c>
      <c r="G459" s="166">
        <v>41</v>
      </c>
      <c r="H459" s="166">
        <v>5</v>
      </c>
      <c r="I459" s="166">
        <v>0</v>
      </c>
      <c r="J459" s="166">
        <v>0</v>
      </c>
      <c r="K459" s="166">
        <v>11</v>
      </c>
      <c r="L459" s="166">
        <v>40</v>
      </c>
      <c r="M459" s="166">
        <v>26</v>
      </c>
      <c r="N459" s="166">
        <v>4</v>
      </c>
      <c r="O459" s="166">
        <v>0</v>
      </c>
      <c r="P459" s="166">
        <v>0</v>
      </c>
      <c r="Q459" s="166">
        <v>12</v>
      </c>
      <c r="R459" s="166">
        <v>25</v>
      </c>
      <c r="S459" s="166">
        <v>4</v>
      </c>
      <c r="T459" s="166">
        <v>0</v>
      </c>
      <c r="U459" s="166">
        <v>3</v>
      </c>
      <c r="V459" s="166">
        <v>2</v>
      </c>
      <c r="W459" s="166">
        <v>0</v>
      </c>
      <c r="X459" s="166">
        <v>0</v>
      </c>
      <c r="Y459" s="166"/>
      <c r="Z459" s="167"/>
    </row>
    <row r="460" spans="1:26" ht="5.0999999999999996" customHeight="1" x14ac:dyDescent="0.2">
      <c r="A460" s="142" t="s">
        <v>150</v>
      </c>
      <c r="C460" s="144" t="s">
        <v>150</v>
      </c>
      <c r="D460" s="155"/>
      <c r="E460" s="166"/>
      <c r="F460" s="166"/>
      <c r="G460" s="166"/>
      <c r="H460" s="166"/>
      <c r="I460" s="166"/>
      <c r="J460" s="166"/>
      <c r="K460" s="166"/>
      <c r="L460" s="166"/>
      <c r="M460" s="166"/>
      <c r="N460" s="166"/>
      <c r="O460" s="166"/>
      <c r="P460" s="166"/>
      <c r="Q460" s="166"/>
      <c r="R460" s="166"/>
      <c r="S460" s="166"/>
      <c r="T460" s="166"/>
      <c r="U460" s="166"/>
      <c r="V460" s="166"/>
      <c r="W460" s="166"/>
      <c r="X460" s="166"/>
      <c r="Y460" s="166"/>
      <c r="Z460" s="167"/>
    </row>
    <row r="461" spans="1:26" ht="12" customHeight="1" x14ac:dyDescent="0.2">
      <c r="A461" s="142" t="s">
        <v>150</v>
      </c>
      <c r="C461" s="149" t="s">
        <v>992</v>
      </c>
      <c r="D461" s="155" t="s">
        <v>282</v>
      </c>
      <c r="E461" s="166">
        <v>367</v>
      </c>
      <c r="F461" s="166">
        <v>57</v>
      </c>
      <c r="G461" s="166">
        <v>215</v>
      </c>
      <c r="H461" s="166">
        <v>93</v>
      </c>
      <c r="I461" s="166">
        <v>2</v>
      </c>
      <c r="J461" s="166">
        <v>0</v>
      </c>
      <c r="K461" s="166">
        <v>4</v>
      </c>
      <c r="L461" s="166">
        <v>12</v>
      </c>
      <c r="M461" s="166">
        <v>38</v>
      </c>
      <c r="N461" s="166">
        <v>3</v>
      </c>
      <c r="O461" s="166">
        <v>1</v>
      </c>
      <c r="P461" s="166">
        <v>24</v>
      </c>
      <c r="Q461" s="166">
        <v>50</v>
      </c>
      <c r="R461" s="166">
        <v>121</v>
      </c>
      <c r="S461" s="166">
        <v>19</v>
      </c>
      <c r="T461" s="166">
        <v>1</v>
      </c>
      <c r="U461" s="166">
        <v>11</v>
      </c>
      <c r="V461" s="166">
        <v>27</v>
      </c>
      <c r="W461" s="166">
        <v>42</v>
      </c>
      <c r="X461" s="166">
        <v>14</v>
      </c>
      <c r="Y461" s="166"/>
      <c r="Z461" s="167"/>
    </row>
    <row r="462" spans="1:26" ht="12" customHeight="1" x14ac:dyDescent="0.2">
      <c r="A462" s="142" t="s">
        <v>150</v>
      </c>
      <c r="C462" s="144"/>
      <c r="D462" s="155" t="s">
        <v>283</v>
      </c>
      <c r="E462" s="166">
        <v>255</v>
      </c>
      <c r="F462" s="166">
        <v>40</v>
      </c>
      <c r="G462" s="166">
        <v>146</v>
      </c>
      <c r="H462" s="166">
        <v>68</v>
      </c>
      <c r="I462" s="166">
        <v>1</v>
      </c>
      <c r="J462" s="166">
        <v>0</v>
      </c>
      <c r="K462" s="166">
        <v>3</v>
      </c>
      <c r="L462" s="166">
        <v>6</v>
      </c>
      <c r="M462" s="166">
        <v>30</v>
      </c>
      <c r="N462" s="166">
        <v>1</v>
      </c>
      <c r="O462" s="166">
        <v>1</v>
      </c>
      <c r="P462" s="166">
        <v>17</v>
      </c>
      <c r="Q462" s="166">
        <v>29</v>
      </c>
      <c r="R462" s="166">
        <v>87</v>
      </c>
      <c r="S462" s="166">
        <v>12</v>
      </c>
      <c r="T462" s="166">
        <v>1</v>
      </c>
      <c r="U462" s="166">
        <v>9</v>
      </c>
      <c r="V462" s="166">
        <v>19</v>
      </c>
      <c r="W462" s="166">
        <v>30</v>
      </c>
      <c r="X462" s="166">
        <v>10</v>
      </c>
      <c r="Y462" s="166"/>
      <c r="Z462" s="167"/>
    </row>
    <row r="463" spans="1:26" ht="5.0999999999999996" customHeight="1" x14ac:dyDescent="0.2">
      <c r="A463" s="142" t="s">
        <v>150</v>
      </c>
      <c r="C463" s="144" t="s">
        <v>150</v>
      </c>
      <c r="D463" s="155"/>
      <c r="E463" s="166"/>
      <c r="F463" s="166"/>
      <c r="G463" s="166"/>
      <c r="H463" s="166"/>
      <c r="I463" s="166"/>
      <c r="J463" s="166"/>
      <c r="K463" s="166"/>
      <c r="L463" s="166"/>
      <c r="M463" s="166"/>
      <c r="N463" s="166"/>
      <c r="O463" s="166"/>
      <c r="P463" s="166"/>
      <c r="Q463" s="166"/>
      <c r="R463" s="166"/>
      <c r="S463" s="166"/>
      <c r="T463" s="166"/>
      <c r="U463" s="166"/>
      <c r="V463" s="166"/>
      <c r="W463" s="166"/>
      <c r="X463" s="166"/>
      <c r="Y463" s="166"/>
      <c r="Z463" s="167"/>
    </row>
    <row r="464" spans="1:26" ht="12" customHeight="1" x14ac:dyDescent="0.2">
      <c r="A464" s="142" t="s">
        <v>150</v>
      </c>
      <c r="C464" s="202" t="s">
        <v>990</v>
      </c>
      <c r="D464" s="155" t="s">
        <v>282</v>
      </c>
      <c r="E464" s="166">
        <v>237</v>
      </c>
      <c r="F464" s="166">
        <v>35</v>
      </c>
      <c r="G464" s="166">
        <v>133</v>
      </c>
      <c r="H464" s="166">
        <v>67</v>
      </c>
      <c r="I464" s="166">
        <v>2</v>
      </c>
      <c r="J464" s="166">
        <v>0</v>
      </c>
      <c r="K464" s="166">
        <v>1</v>
      </c>
      <c r="L464" s="166">
        <v>6</v>
      </c>
      <c r="M464" s="166">
        <v>25</v>
      </c>
      <c r="N464" s="166">
        <v>3</v>
      </c>
      <c r="O464" s="166">
        <v>1</v>
      </c>
      <c r="P464" s="166">
        <v>8</v>
      </c>
      <c r="Q464" s="166">
        <v>23</v>
      </c>
      <c r="R464" s="166">
        <v>85</v>
      </c>
      <c r="S464" s="166">
        <v>16</v>
      </c>
      <c r="T464" s="166">
        <v>0</v>
      </c>
      <c r="U464" s="166">
        <v>5</v>
      </c>
      <c r="V464" s="166">
        <v>18</v>
      </c>
      <c r="W464" s="166">
        <v>33</v>
      </c>
      <c r="X464" s="166">
        <v>13</v>
      </c>
      <c r="Y464" s="166"/>
      <c r="Z464" s="167"/>
    </row>
    <row r="465" spans="1:26" ht="12" customHeight="1" x14ac:dyDescent="0.2">
      <c r="A465" s="142" t="s">
        <v>150</v>
      </c>
      <c r="C465" s="144"/>
      <c r="D465" s="155" t="s">
        <v>283</v>
      </c>
      <c r="E465" s="166">
        <v>157</v>
      </c>
      <c r="F465" s="166">
        <v>23</v>
      </c>
      <c r="G465" s="166">
        <v>87</v>
      </c>
      <c r="H465" s="166">
        <v>46</v>
      </c>
      <c r="I465" s="166">
        <v>1</v>
      </c>
      <c r="J465" s="166">
        <v>0</v>
      </c>
      <c r="K465" s="166">
        <v>1</v>
      </c>
      <c r="L465" s="166">
        <v>3</v>
      </c>
      <c r="M465" s="166">
        <v>18</v>
      </c>
      <c r="N465" s="166">
        <v>1</v>
      </c>
      <c r="O465" s="166">
        <v>1</v>
      </c>
      <c r="P465" s="166">
        <v>6</v>
      </c>
      <c r="Q465" s="166">
        <v>11</v>
      </c>
      <c r="R465" s="166">
        <v>60</v>
      </c>
      <c r="S465" s="166">
        <v>9</v>
      </c>
      <c r="T465" s="166">
        <v>0</v>
      </c>
      <c r="U465" s="166">
        <v>3</v>
      </c>
      <c r="V465" s="166">
        <v>12</v>
      </c>
      <c r="W465" s="166">
        <v>23</v>
      </c>
      <c r="X465" s="166">
        <v>9</v>
      </c>
      <c r="Y465" s="166"/>
      <c r="Z465" s="167"/>
    </row>
    <row r="466" spans="1:26" ht="5.0999999999999996" customHeight="1" x14ac:dyDescent="0.2">
      <c r="A466" s="142" t="s">
        <v>150</v>
      </c>
      <c r="C466" s="144" t="s">
        <v>150</v>
      </c>
      <c r="D466" s="155"/>
      <c r="E466" s="166"/>
      <c r="F466" s="166"/>
      <c r="G466" s="166"/>
      <c r="H466" s="166"/>
      <c r="I466" s="166"/>
      <c r="J466" s="166"/>
      <c r="K466" s="166"/>
      <c r="L466" s="166"/>
      <c r="M466" s="166"/>
      <c r="N466" s="166"/>
      <c r="O466" s="166"/>
      <c r="P466" s="166"/>
      <c r="Q466" s="166"/>
      <c r="R466" s="166"/>
      <c r="S466" s="166"/>
      <c r="T466" s="166"/>
      <c r="U466" s="166"/>
      <c r="V466" s="166"/>
      <c r="W466" s="166"/>
      <c r="X466" s="166"/>
      <c r="Y466" s="166"/>
      <c r="Z466" s="167"/>
    </row>
    <row r="467" spans="1:26" ht="12" customHeight="1" x14ac:dyDescent="0.2">
      <c r="A467" s="142" t="s">
        <v>150</v>
      </c>
      <c r="C467" s="202" t="s">
        <v>991</v>
      </c>
      <c r="D467" s="155" t="s">
        <v>282</v>
      </c>
      <c r="E467" s="166">
        <v>130</v>
      </c>
      <c r="F467" s="166">
        <v>22</v>
      </c>
      <c r="G467" s="166">
        <v>82</v>
      </c>
      <c r="H467" s="166">
        <v>26</v>
      </c>
      <c r="I467" s="166">
        <v>0</v>
      </c>
      <c r="J467" s="166">
        <v>0</v>
      </c>
      <c r="K467" s="166">
        <v>3</v>
      </c>
      <c r="L467" s="166">
        <v>6</v>
      </c>
      <c r="M467" s="166">
        <v>13</v>
      </c>
      <c r="N467" s="166">
        <v>0</v>
      </c>
      <c r="O467" s="166">
        <v>0</v>
      </c>
      <c r="P467" s="166">
        <v>16</v>
      </c>
      <c r="Q467" s="166">
        <v>27</v>
      </c>
      <c r="R467" s="166">
        <v>36</v>
      </c>
      <c r="S467" s="166">
        <v>3</v>
      </c>
      <c r="T467" s="166">
        <v>1</v>
      </c>
      <c r="U467" s="166">
        <v>6</v>
      </c>
      <c r="V467" s="166">
        <v>9</v>
      </c>
      <c r="W467" s="166">
        <v>9</v>
      </c>
      <c r="X467" s="166">
        <v>1</v>
      </c>
      <c r="Y467" s="166"/>
      <c r="Z467" s="167"/>
    </row>
    <row r="468" spans="1:26" ht="12" customHeight="1" x14ac:dyDescent="0.2">
      <c r="A468" s="142" t="s">
        <v>150</v>
      </c>
      <c r="C468" s="144"/>
      <c r="D468" s="155" t="s">
        <v>283</v>
      </c>
      <c r="E468" s="166">
        <v>98</v>
      </c>
      <c r="F468" s="166">
        <v>17</v>
      </c>
      <c r="G468" s="166">
        <v>59</v>
      </c>
      <c r="H468" s="166">
        <v>22</v>
      </c>
      <c r="I468" s="166">
        <v>0</v>
      </c>
      <c r="J468" s="166">
        <v>0</v>
      </c>
      <c r="K468" s="166">
        <v>2</v>
      </c>
      <c r="L468" s="166">
        <v>3</v>
      </c>
      <c r="M468" s="166">
        <v>12</v>
      </c>
      <c r="N468" s="166">
        <v>0</v>
      </c>
      <c r="O468" s="166">
        <v>0</v>
      </c>
      <c r="P468" s="166">
        <v>11</v>
      </c>
      <c r="Q468" s="166">
        <v>18</v>
      </c>
      <c r="R468" s="166">
        <v>27</v>
      </c>
      <c r="S468" s="166">
        <v>3</v>
      </c>
      <c r="T468" s="166">
        <v>1</v>
      </c>
      <c r="U468" s="166">
        <v>6</v>
      </c>
      <c r="V468" s="166">
        <v>7</v>
      </c>
      <c r="W468" s="166">
        <v>7</v>
      </c>
      <c r="X468" s="166">
        <v>1</v>
      </c>
      <c r="Y468" s="166"/>
      <c r="Z468" s="167"/>
    </row>
    <row r="469" spans="1:26" ht="5.0999999999999996" customHeight="1" x14ac:dyDescent="0.2">
      <c r="A469" s="142" t="s">
        <v>150</v>
      </c>
      <c r="C469" s="144" t="s">
        <v>150</v>
      </c>
      <c r="D469" s="155"/>
      <c r="E469" s="166"/>
      <c r="F469" s="166"/>
      <c r="G469" s="166"/>
      <c r="H469" s="166"/>
      <c r="I469" s="166"/>
      <c r="J469" s="166"/>
      <c r="K469" s="166"/>
      <c r="L469" s="166"/>
      <c r="M469" s="166"/>
      <c r="N469" s="166"/>
      <c r="O469" s="166"/>
      <c r="P469" s="166"/>
      <c r="Q469" s="166"/>
      <c r="R469" s="166"/>
      <c r="S469" s="166"/>
      <c r="T469" s="166"/>
      <c r="U469" s="166"/>
      <c r="V469" s="166"/>
      <c r="W469" s="166"/>
      <c r="X469" s="166"/>
      <c r="Y469" s="166"/>
      <c r="Z469" s="167"/>
    </row>
    <row r="470" spans="1:26" ht="12" customHeight="1" x14ac:dyDescent="0.2">
      <c r="A470" s="142" t="s">
        <v>258</v>
      </c>
      <c r="C470" s="144" t="s">
        <v>993</v>
      </c>
      <c r="D470" s="155" t="s">
        <v>282</v>
      </c>
      <c r="E470" s="166">
        <v>419</v>
      </c>
      <c r="F470" s="166">
        <v>140</v>
      </c>
      <c r="G470" s="166">
        <v>196</v>
      </c>
      <c r="H470" s="166">
        <v>81</v>
      </c>
      <c r="I470" s="166">
        <v>2</v>
      </c>
      <c r="J470" s="166">
        <v>0</v>
      </c>
      <c r="K470" s="166">
        <v>15</v>
      </c>
      <c r="L470" s="166">
        <v>62</v>
      </c>
      <c r="M470" s="166">
        <v>54</v>
      </c>
      <c r="N470" s="166">
        <v>9</v>
      </c>
      <c r="O470" s="166">
        <v>2</v>
      </c>
      <c r="P470" s="166">
        <v>10</v>
      </c>
      <c r="Q470" s="166">
        <v>40</v>
      </c>
      <c r="R470" s="166">
        <v>123</v>
      </c>
      <c r="S470" s="166">
        <v>21</v>
      </c>
      <c r="T470" s="166">
        <v>0</v>
      </c>
      <c r="U470" s="166">
        <v>13</v>
      </c>
      <c r="V470" s="166">
        <v>22</v>
      </c>
      <c r="W470" s="166">
        <v>34</v>
      </c>
      <c r="X470" s="166">
        <v>14</v>
      </c>
      <c r="Y470" s="166"/>
      <c r="Z470" s="167" t="s">
        <v>260</v>
      </c>
    </row>
    <row r="471" spans="1:26" ht="12" customHeight="1" x14ac:dyDescent="0.2">
      <c r="A471" s="142" t="s">
        <v>150</v>
      </c>
      <c r="C471" s="144"/>
      <c r="D471" s="155" t="s">
        <v>283</v>
      </c>
      <c r="E471" s="166">
        <v>302</v>
      </c>
      <c r="F471" s="166">
        <v>106</v>
      </c>
      <c r="G471" s="166">
        <v>136</v>
      </c>
      <c r="H471" s="166">
        <v>59</v>
      </c>
      <c r="I471" s="166">
        <v>1</v>
      </c>
      <c r="J471" s="166">
        <v>0</v>
      </c>
      <c r="K471" s="166">
        <v>12</v>
      </c>
      <c r="L471" s="166">
        <v>44</v>
      </c>
      <c r="M471" s="166">
        <v>45</v>
      </c>
      <c r="N471" s="166">
        <v>5</v>
      </c>
      <c r="O471" s="166">
        <v>2</v>
      </c>
      <c r="P471" s="166">
        <v>7</v>
      </c>
      <c r="Q471" s="166">
        <v>25</v>
      </c>
      <c r="R471" s="166">
        <v>88</v>
      </c>
      <c r="S471" s="166">
        <v>14</v>
      </c>
      <c r="T471" s="166">
        <v>0</v>
      </c>
      <c r="U471" s="166">
        <v>11</v>
      </c>
      <c r="V471" s="166">
        <v>16</v>
      </c>
      <c r="W471" s="166">
        <v>23</v>
      </c>
      <c r="X471" s="166">
        <v>10</v>
      </c>
      <c r="Y471" s="166"/>
      <c r="Z471" s="167"/>
    </row>
    <row r="472" spans="1:26" ht="5.0999999999999996" customHeight="1" x14ac:dyDescent="0.2">
      <c r="A472" s="142" t="s">
        <v>150</v>
      </c>
      <c r="B472" s="145" t="s">
        <v>150</v>
      </c>
      <c r="C472" s="178" t="s">
        <v>150</v>
      </c>
      <c r="D472" s="155"/>
      <c r="E472" s="166"/>
      <c r="F472" s="166"/>
      <c r="G472" s="166"/>
      <c r="H472" s="166"/>
      <c r="I472" s="166"/>
      <c r="J472" s="166"/>
      <c r="K472" s="166"/>
      <c r="L472" s="166"/>
      <c r="M472" s="166"/>
      <c r="N472" s="166"/>
      <c r="O472" s="166"/>
      <c r="P472" s="166"/>
      <c r="Q472" s="166"/>
      <c r="R472" s="166"/>
      <c r="S472" s="166"/>
      <c r="T472" s="166"/>
      <c r="U472" s="166"/>
      <c r="V472" s="166"/>
      <c r="W472" s="166"/>
      <c r="X472" s="166"/>
      <c r="Y472" s="166"/>
      <c r="Z472" s="167"/>
    </row>
    <row r="473" spans="1:26" ht="12" customHeight="1" x14ac:dyDescent="0.2">
      <c r="A473" s="149">
        <v>142</v>
      </c>
      <c r="C473" s="149" t="s">
        <v>994</v>
      </c>
      <c r="D473" s="155" t="s">
        <v>282</v>
      </c>
      <c r="E473" s="166">
        <v>93</v>
      </c>
      <c r="F473" s="166">
        <v>18</v>
      </c>
      <c r="G473" s="166">
        <v>52</v>
      </c>
      <c r="H473" s="166">
        <v>23</v>
      </c>
      <c r="I473" s="166">
        <v>0</v>
      </c>
      <c r="J473" s="166">
        <v>0</v>
      </c>
      <c r="K473" s="166">
        <v>1</v>
      </c>
      <c r="L473" s="166">
        <v>2</v>
      </c>
      <c r="M473" s="166">
        <v>13</v>
      </c>
      <c r="N473" s="166">
        <v>2</v>
      </c>
      <c r="O473" s="166">
        <v>1</v>
      </c>
      <c r="P473" s="166">
        <v>4</v>
      </c>
      <c r="Q473" s="166">
        <v>11</v>
      </c>
      <c r="R473" s="166">
        <v>30</v>
      </c>
      <c r="S473" s="166">
        <v>6</v>
      </c>
      <c r="T473" s="166">
        <v>0</v>
      </c>
      <c r="U473" s="166">
        <v>2</v>
      </c>
      <c r="V473" s="166">
        <v>6</v>
      </c>
      <c r="W473" s="166">
        <v>13</v>
      </c>
      <c r="X473" s="166">
        <v>2</v>
      </c>
      <c r="Y473" s="166"/>
      <c r="Z473" s="167" t="s">
        <v>995</v>
      </c>
    </row>
    <row r="474" spans="1:26" ht="12" customHeight="1" x14ac:dyDescent="0.2">
      <c r="A474" s="149" t="s">
        <v>150</v>
      </c>
      <c r="C474" s="144"/>
      <c r="D474" s="155" t="s">
        <v>283</v>
      </c>
      <c r="E474" s="166">
        <v>62</v>
      </c>
      <c r="F474" s="166">
        <v>11</v>
      </c>
      <c r="G474" s="166">
        <v>32</v>
      </c>
      <c r="H474" s="166">
        <v>19</v>
      </c>
      <c r="I474" s="166">
        <v>0</v>
      </c>
      <c r="J474" s="166">
        <v>0</v>
      </c>
      <c r="K474" s="166">
        <v>1</v>
      </c>
      <c r="L474" s="166">
        <v>1</v>
      </c>
      <c r="M474" s="166">
        <v>8</v>
      </c>
      <c r="N474" s="166">
        <v>1</v>
      </c>
      <c r="O474" s="166">
        <v>1</v>
      </c>
      <c r="P474" s="166">
        <v>3</v>
      </c>
      <c r="Q474" s="166">
        <v>4</v>
      </c>
      <c r="R474" s="166">
        <v>21</v>
      </c>
      <c r="S474" s="166">
        <v>3</v>
      </c>
      <c r="T474" s="166">
        <v>0</v>
      </c>
      <c r="U474" s="166">
        <v>1</v>
      </c>
      <c r="V474" s="166">
        <v>4</v>
      </c>
      <c r="W474" s="166">
        <v>12</v>
      </c>
      <c r="X474" s="166">
        <v>2</v>
      </c>
      <c r="Y474" s="166"/>
      <c r="Z474" s="167"/>
    </row>
    <row r="475" spans="1:26" ht="5.0999999999999996" customHeight="1" x14ac:dyDescent="0.2">
      <c r="A475" s="149" t="s">
        <v>150</v>
      </c>
      <c r="C475" s="144" t="s">
        <v>150</v>
      </c>
      <c r="D475" s="155"/>
      <c r="E475" s="166"/>
      <c r="F475" s="166"/>
      <c r="G475" s="166"/>
      <c r="H475" s="166"/>
      <c r="I475" s="166"/>
      <c r="J475" s="166"/>
      <c r="K475" s="166"/>
      <c r="L475" s="166"/>
      <c r="M475" s="166"/>
      <c r="N475" s="166"/>
      <c r="O475" s="166"/>
      <c r="P475" s="166"/>
      <c r="Q475" s="166"/>
      <c r="R475" s="166"/>
      <c r="S475" s="166"/>
      <c r="T475" s="166"/>
      <c r="U475" s="166"/>
      <c r="V475" s="166"/>
      <c r="W475" s="166"/>
      <c r="X475" s="166"/>
      <c r="Y475" s="166"/>
      <c r="Z475" s="167"/>
    </row>
    <row r="476" spans="1:26" ht="12" customHeight="1" x14ac:dyDescent="0.2">
      <c r="A476" s="149" t="s">
        <v>996</v>
      </c>
      <c r="C476" s="173" t="s">
        <v>997</v>
      </c>
      <c r="D476" s="155" t="s">
        <v>282</v>
      </c>
      <c r="E476" s="166">
        <v>91</v>
      </c>
      <c r="F476" s="166">
        <v>18</v>
      </c>
      <c r="G476" s="166">
        <v>50</v>
      </c>
      <c r="H476" s="166">
        <v>23</v>
      </c>
      <c r="I476" s="166">
        <v>0</v>
      </c>
      <c r="J476" s="166">
        <v>0</v>
      </c>
      <c r="K476" s="166">
        <v>1</v>
      </c>
      <c r="L476" s="166">
        <v>2</v>
      </c>
      <c r="M476" s="166">
        <v>13</v>
      </c>
      <c r="N476" s="166">
        <v>2</v>
      </c>
      <c r="O476" s="166">
        <v>1</v>
      </c>
      <c r="P476" s="166">
        <v>4</v>
      </c>
      <c r="Q476" s="166">
        <v>9</v>
      </c>
      <c r="R476" s="166">
        <v>30</v>
      </c>
      <c r="S476" s="166">
        <v>6</v>
      </c>
      <c r="T476" s="166">
        <v>0</v>
      </c>
      <c r="U476" s="166">
        <v>2</v>
      </c>
      <c r="V476" s="166">
        <v>6</v>
      </c>
      <c r="W476" s="166">
        <v>13</v>
      </c>
      <c r="X476" s="166">
        <v>2</v>
      </c>
      <c r="Y476" s="166"/>
      <c r="Z476" s="167" t="s">
        <v>998</v>
      </c>
    </row>
    <row r="477" spans="1:26" ht="12" customHeight="1" x14ac:dyDescent="0.2">
      <c r="A477" s="149" t="s">
        <v>150</v>
      </c>
      <c r="C477" s="144"/>
      <c r="D477" s="155" t="s">
        <v>283</v>
      </c>
      <c r="E477" s="166">
        <v>61</v>
      </c>
      <c r="F477" s="166">
        <v>11</v>
      </c>
      <c r="G477" s="166">
        <v>31</v>
      </c>
      <c r="H477" s="166">
        <v>19</v>
      </c>
      <c r="I477" s="166">
        <v>0</v>
      </c>
      <c r="J477" s="166">
        <v>0</v>
      </c>
      <c r="K477" s="166">
        <v>1</v>
      </c>
      <c r="L477" s="166">
        <v>1</v>
      </c>
      <c r="M477" s="166">
        <v>8</v>
      </c>
      <c r="N477" s="166">
        <v>1</v>
      </c>
      <c r="O477" s="166">
        <v>1</v>
      </c>
      <c r="P477" s="166">
        <v>3</v>
      </c>
      <c r="Q477" s="166">
        <v>3</v>
      </c>
      <c r="R477" s="166">
        <v>21</v>
      </c>
      <c r="S477" s="166">
        <v>3</v>
      </c>
      <c r="T477" s="166">
        <v>0</v>
      </c>
      <c r="U477" s="166">
        <v>1</v>
      </c>
      <c r="V477" s="166">
        <v>4</v>
      </c>
      <c r="W477" s="166">
        <v>12</v>
      </c>
      <c r="X477" s="166">
        <v>2</v>
      </c>
      <c r="Y477" s="166"/>
      <c r="Z477" s="167"/>
    </row>
    <row r="478" spans="1:26" ht="5.0999999999999996" customHeight="1" x14ac:dyDescent="0.2">
      <c r="A478" s="149" t="s">
        <v>150</v>
      </c>
      <c r="C478" s="144" t="s">
        <v>150</v>
      </c>
      <c r="D478" s="155"/>
      <c r="E478" s="166"/>
      <c r="F478" s="166"/>
      <c r="G478" s="166"/>
      <c r="H478" s="166"/>
      <c r="I478" s="166"/>
      <c r="J478" s="166"/>
      <c r="K478" s="166"/>
      <c r="L478" s="166"/>
      <c r="M478" s="166"/>
      <c r="N478" s="166"/>
      <c r="O478" s="166"/>
      <c r="P478" s="166"/>
      <c r="Q478" s="166"/>
      <c r="R478" s="166"/>
      <c r="S478" s="166"/>
      <c r="T478" s="166"/>
      <c r="U478" s="166"/>
      <c r="V478" s="166"/>
      <c r="W478" s="166"/>
      <c r="X478" s="166"/>
      <c r="Y478" s="166"/>
      <c r="Z478" s="167"/>
    </row>
    <row r="479" spans="1:26" ht="12" customHeight="1" x14ac:dyDescent="0.2">
      <c r="A479" s="149" t="s">
        <v>150</v>
      </c>
      <c r="C479" s="203" t="s">
        <v>1000</v>
      </c>
      <c r="D479" s="155" t="s">
        <v>282</v>
      </c>
      <c r="E479" s="166">
        <v>91</v>
      </c>
      <c r="F479" s="166">
        <v>18</v>
      </c>
      <c r="G479" s="166">
        <v>50</v>
      </c>
      <c r="H479" s="166">
        <v>23</v>
      </c>
      <c r="I479" s="166">
        <v>0</v>
      </c>
      <c r="J479" s="166">
        <v>0</v>
      </c>
      <c r="K479" s="166">
        <v>1</v>
      </c>
      <c r="L479" s="166">
        <v>2</v>
      </c>
      <c r="M479" s="166">
        <v>13</v>
      </c>
      <c r="N479" s="166">
        <v>2</v>
      </c>
      <c r="O479" s="166">
        <v>1</v>
      </c>
      <c r="P479" s="166">
        <v>4</v>
      </c>
      <c r="Q479" s="166">
        <v>9</v>
      </c>
      <c r="R479" s="166">
        <v>30</v>
      </c>
      <c r="S479" s="166">
        <v>6</v>
      </c>
      <c r="T479" s="166">
        <v>0</v>
      </c>
      <c r="U479" s="166">
        <v>2</v>
      </c>
      <c r="V479" s="166">
        <v>6</v>
      </c>
      <c r="W479" s="166">
        <v>13</v>
      </c>
      <c r="X479" s="166">
        <v>2</v>
      </c>
      <c r="Y479" s="166"/>
      <c r="Z479" s="167"/>
    </row>
    <row r="480" spans="1:26" ht="12" customHeight="1" x14ac:dyDescent="0.2">
      <c r="A480" s="149" t="s">
        <v>150</v>
      </c>
      <c r="C480" s="144"/>
      <c r="D480" s="155" t="s">
        <v>283</v>
      </c>
      <c r="E480" s="166">
        <v>61</v>
      </c>
      <c r="F480" s="166">
        <v>11</v>
      </c>
      <c r="G480" s="166">
        <v>31</v>
      </c>
      <c r="H480" s="166">
        <v>19</v>
      </c>
      <c r="I480" s="166">
        <v>0</v>
      </c>
      <c r="J480" s="166">
        <v>0</v>
      </c>
      <c r="K480" s="166">
        <v>1</v>
      </c>
      <c r="L480" s="166">
        <v>1</v>
      </c>
      <c r="M480" s="166">
        <v>8</v>
      </c>
      <c r="N480" s="166">
        <v>1</v>
      </c>
      <c r="O480" s="166">
        <v>1</v>
      </c>
      <c r="P480" s="166">
        <v>3</v>
      </c>
      <c r="Q480" s="166">
        <v>3</v>
      </c>
      <c r="R480" s="166">
        <v>21</v>
      </c>
      <c r="S480" s="166">
        <v>3</v>
      </c>
      <c r="T480" s="166">
        <v>0</v>
      </c>
      <c r="U480" s="166">
        <v>1</v>
      </c>
      <c r="V480" s="166">
        <v>4</v>
      </c>
      <c r="W480" s="166">
        <v>12</v>
      </c>
      <c r="X480" s="166">
        <v>2</v>
      </c>
      <c r="Y480" s="166"/>
      <c r="Z480" s="167"/>
    </row>
    <row r="481" spans="1:26" ht="5.0999999999999996" customHeight="1" x14ac:dyDescent="0.2">
      <c r="A481" s="149" t="s">
        <v>150</v>
      </c>
      <c r="C481" s="144" t="s">
        <v>150</v>
      </c>
      <c r="D481" s="155"/>
      <c r="E481" s="166"/>
      <c r="F481" s="166"/>
      <c r="G481" s="166"/>
      <c r="H481" s="166"/>
      <c r="I481" s="166"/>
      <c r="J481" s="166"/>
      <c r="K481" s="166"/>
      <c r="L481" s="166"/>
      <c r="M481" s="166"/>
      <c r="N481" s="166"/>
      <c r="O481" s="166"/>
      <c r="P481" s="166"/>
      <c r="Q481" s="166"/>
      <c r="R481" s="166"/>
      <c r="S481" s="166"/>
      <c r="T481" s="166"/>
      <c r="U481" s="166"/>
      <c r="V481" s="166"/>
      <c r="W481" s="166"/>
      <c r="X481" s="166"/>
      <c r="Y481" s="166"/>
      <c r="Z481" s="167"/>
    </row>
    <row r="482" spans="1:26" ht="12" customHeight="1" x14ac:dyDescent="0.2">
      <c r="A482" s="149" t="s">
        <v>1001</v>
      </c>
      <c r="C482" s="173" t="s">
        <v>1002</v>
      </c>
      <c r="D482" s="155" t="s">
        <v>282</v>
      </c>
      <c r="E482" s="166">
        <v>2</v>
      </c>
      <c r="F482" s="166">
        <v>0</v>
      </c>
      <c r="G482" s="166">
        <v>2</v>
      </c>
      <c r="H482" s="166">
        <v>0</v>
      </c>
      <c r="I482" s="166">
        <v>0</v>
      </c>
      <c r="J482" s="166">
        <v>0</v>
      </c>
      <c r="K482" s="166">
        <v>0</v>
      </c>
      <c r="L482" s="166">
        <v>0</v>
      </c>
      <c r="M482" s="166">
        <v>0</v>
      </c>
      <c r="N482" s="166">
        <v>0</v>
      </c>
      <c r="O482" s="166">
        <v>0</v>
      </c>
      <c r="P482" s="166">
        <v>0</v>
      </c>
      <c r="Q482" s="166">
        <v>2</v>
      </c>
      <c r="R482" s="166">
        <v>0</v>
      </c>
      <c r="S482" s="166">
        <v>0</v>
      </c>
      <c r="T482" s="166">
        <v>0</v>
      </c>
      <c r="U482" s="166">
        <v>0</v>
      </c>
      <c r="V482" s="166">
        <v>0</v>
      </c>
      <c r="W482" s="166">
        <v>0</v>
      </c>
      <c r="X482" s="166">
        <v>0</v>
      </c>
      <c r="Y482" s="166"/>
      <c r="Z482" s="167" t="s">
        <v>1003</v>
      </c>
    </row>
    <row r="483" spans="1:26" ht="12" customHeight="1" x14ac:dyDescent="0.2">
      <c r="A483" s="149" t="s">
        <v>150</v>
      </c>
      <c r="C483" s="204" t="s">
        <v>1004</v>
      </c>
      <c r="D483" s="155" t="s">
        <v>283</v>
      </c>
      <c r="E483" s="166">
        <v>1</v>
      </c>
      <c r="F483" s="166">
        <v>0</v>
      </c>
      <c r="G483" s="166">
        <v>1</v>
      </c>
      <c r="H483" s="166">
        <v>0</v>
      </c>
      <c r="I483" s="166">
        <v>0</v>
      </c>
      <c r="J483" s="166">
        <v>0</v>
      </c>
      <c r="K483" s="166">
        <v>0</v>
      </c>
      <c r="L483" s="166">
        <v>0</v>
      </c>
      <c r="M483" s="166">
        <v>0</v>
      </c>
      <c r="N483" s="166">
        <v>0</v>
      </c>
      <c r="O483" s="166">
        <v>0</v>
      </c>
      <c r="P483" s="166">
        <v>0</v>
      </c>
      <c r="Q483" s="166">
        <v>1</v>
      </c>
      <c r="R483" s="166">
        <v>0</v>
      </c>
      <c r="S483" s="166">
        <v>0</v>
      </c>
      <c r="T483" s="166">
        <v>0</v>
      </c>
      <c r="U483" s="166">
        <v>0</v>
      </c>
      <c r="V483" s="166">
        <v>0</v>
      </c>
      <c r="W483" s="166">
        <v>0</v>
      </c>
      <c r="X483" s="166">
        <v>0</v>
      </c>
      <c r="Y483" s="166"/>
      <c r="Z483" s="167"/>
    </row>
    <row r="484" spans="1:26" ht="5.0999999999999996" customHeight="1" x14ac:dyDescent="0.2">
      <c r="A484" s="149" t="s">
        <v>150</v>
      </c>
      <c r="C484" s="144" t="s">
        <v>150</v>
      </c>
      <c r="D484" s="155"/>
      <c r="E484" s="166"/>
      <c r="F484" s="166"/>
      <c r="G484" s="166"/>
      <c r="H484" s="166"/>
      <c r="I484" s="166"/>
      <c r="J484" s="166"/>
      <c r="K484" s="166"/>
      <c r="L484" s="166"/>
      <c r="M484" s="166"/>
      <c r="N484" s="166"/>
      <c r="O484" s="166"/>
      <c r="P484" s="166"/>
      <c r="Q484" s="166"/>
      <c r="R484" s="166"/>
      <c r="S484" s="166"/>
      <c r="T484" s="166"/>
      <c r="U484" s="166"/>
      <c r="V484" s="166"/>
      <c r="W484" s="166"/>
      <c r="X484" s="166"/>
      <c r="Y484" s="166"/>
      <c r="Z484" s="167"/>
    </row>
    <row r="485" spans="1:26" ht="12" customHeight="1" x14ac:dyDescent="0.2">
      <c r="A485" s="149" t="s">
        <v>150</v>
      </c>
      <c r="C485" s="203" t="s">
        <v>1000</v>
      </c>
      <c r="D485" s="155" t="s">
        <v>282</v>
      </c>
      <c r="E485" s="166">
        <v>2</v>
      </c>
      <c r="F485" s="166">
        <v>0</v>
      </c>
      <c r="G485" s="166">
        <v>2</v>
      </c>
      <c r="H485" s="166">
        <v>0</v>
      </c>
      <c r="I485" s="166">
        <v>0</v>
      </c>
      <c r="J485" s="166">
        <v>0</v>
      </c>
      <c r="K485" s="166">
        <v>0</v>
      </c>
      <c r="L485" s="166">
        <v>0</v>
      </c>
      <c r="M485" s="166">
        <v>0</v>
      </c>
      <c r="N485" s="166">
        <v>0</v>
      </c>
      <c r="O485" s="166">
        <v>0</v>
      </c>
      <c r="P485" s="166">
        <v>0</v>
      </c>
      <c r="Q485" s="166">
        <v>2</v>
      </c>
      <c r="R485" s="166">
        <v>0</v>
      </c>
      <c r="S485" s="166">
        <v>0</v>
      </c>
      <c r="T485" s="166">
        <v>0</v>
      </c>
      <c r="U485" s="166">
        <v>0</v>
      </c>
      <c r="V485" s="166">
        <v>0</v>
      </c>
      <c r="W485" s="166">
        <v>0</v>
      </c>
      <c r="X485" s="166">
        <v>0</v>
      </c>
      <c r="Y485" s="166"/>
      <c r="Z485" s="167"/>
    </row>
    <row r="486" spans="1:26" ht="12" customHeight="1" x14ac:dyDescent="0.2">
      <c r="A486" s="149" t="s">
        <v>150</v>
      </c>
      <c r="C486" s="144"/>
      <c r="D486" s="155" t="s">
        <v>283</v>
      </c>
      <c r="E486" s="166">
        <v>1</v>
      </c>
      <c r="F486" s="166">
        <v>0</v>
      </c>
      <c r="G486" s="166">
        <v>1</v>
      </c>
      <c r="H486" s="166">
        <v>0</v>
      </c>
      <c r="I486" s="166">
        <v>0</v>
      </c>
      <c r="J486" s="166">
        <v>0</v>
      </c>
      <c r="K486" s="166">
        <v>0</v>
      </c>
      <c r="L486" s="166">
        <v>0</v>
      </c>
      <c r="M486" s="166">
        <v>0</v>
      </c>
      <c r="N486" s="166">
        <v>0</v>
      </c>
      <c r="O486" s="166">
        <v>0</v>
      </c>
      <c r="P486" s="166">
        <v>0</v>
      </c>
      <c r="Q486" s="166">
        <v>1</v>
      </c>
      <c r="R486" s="166">
        <v>0</v>
      </c>
      <c r="S486" s="166">
        <v>0</v>
      </c>
      <c r="T486" s="166">
        <v>0</v>
      </c>
      <c r="U486" s="166">
        <v>0</v>
      </c>
      <c r="V486" s="166">
        <v>0</v>
      </c>
      <c r="W486" s="166">
        <v>0</v>
      </c>
      <c r="X486" s="166">
        <v>0</v>
      </c>
      <c r="Y486" s="166"/>
      <c r="Z486" s="167"/>
    </row>
    <row r="487" spans="1:26" ht="5.0999999999999996" customHeight="1" x14ac:dyDescent="0.2">
      <c r="A487" s="149" t="s">
        <v>150</v>
      </c>
      <c r="C487" s="144" t="s">
        <v>150</v>
      </c>
      <c r="D487" s="155"/>
      <c r="E487" s="166"/>
      <c r="F487" s="166"/>
      <c r="G487" s="166"/>
      <c r="H487" s="166"/>
      <c r="I487" s="166"/>
      <c r="J487" s="166"/>
      <c r="K487" s="166"/>
      <c r="L487" s="166"/>
      <c r="M487" s="166"/>
      <c r="N487" s="166"/>
      <c r="O487" s="166"/>
      <c r="P487" s="166"/>
      <c r="Q487" s="166"/>
      <c r="R487" s="166"/>
      <c r="S487" s="166"/>
      <c r="T487" s="166"/>
      <c r="U487" s="166"/>
      <c r="V487" s="166"/>
      <c r="W487" s="166"/>
      <c r="X487" s="166"/>
      <c r="Y487" s="166"/>
      <c r="Z487" s="167"/>
    </row>
    <row r="488" spans="1:26" ht="12" customHeight="1" x14ac:dyDescent="0.2">
      <c r="A488" s="149">
        <v>222</v>
      </c>
      <c r="C488" s="149" t="s">
        <v>1005</v>
      </c>
      <c r="D488" s="155" t="s">
        <v>282</v>
      </c>
      <c r="E488" s="166">
        <v>10</v>
      </c>
      <c r="F488" s="166">
        <v>0</v>
      </c>
      <c r="G488" s="166">
        <v>2</v>
      </c>
      <c r="H488" s="166">
        <v>8</v>
      </c>
      <c r="I488" s="166">
        <v>0</v>
      </c>
      <c r="J488" s="166">
        <v>0</v>
      </c>
      <c r="K488" s="166">
        <v>0</v>
      </c>
      <c r="L488" s="166">
        <v>0</v>
      </c>
      <c r="M488" s="166">
        <v>0</v>
      </c>
      <c r="N488" s="166">
        <v>0</v>
      </c>
      <c r="O488" s="166">
        <v>0</v>
      </c>
      <c r="P488" s="166">
        <v>0</v>
      </c>
      <c r="Q488" s="166">
        <v>0</v>
      </c>
      <c r="R488" s="166">
        <v>2</v>
      </c>
      <c r="S488" s="166">
        <v>0</v>
      </c>
      <c r="T488" s="166">
        <v>0</v>
      </c>
      <c r="U488" s="166">
        <v>0</v>
      </c>
      <c r="V488" s="166">
        <v>1</v>
      </c>
      <c r="W488" s="166">
        <v>4</v>
      </c>
      <c r="X488" s="166">
        <v>3</v>
      </c>
      <c r="Y488" s="166"/>
      <c r="Z488" s="167" t="s">
        <v>1006</v>
      </c>
    </row>
    <row r="489" spans="1:26" ht="12" customHeight="1" x14ac:dyDescent="0.2">
      <c r="A489" s="149" t="s">
        <v>150</v>
      </c>
      <c r="C489" s="144"/>
      <c r="D489" s="155" t="s">
        <v>283</v>
      </c>
      <c r="E489" s="166">
        <v>5</v>
      </c>
      <c r="F489" s="166">
        <v>0</v>
      </c>
      <c r="G489" s="166">
        <v>1</v>
      </c>
      <c r="H489" s="166">
        <v>4</v>
      </c>
      <c r="I489" s="166">
        <v>0</v>
      </c>
      <c r="J489" s="166">
        <v>0</v>
      </c>
      <c r="K489" s="166">
        <v>0</v>
      </c>
      <c r="L489" s="166">
        <v>0</v>
      </c>
      <c r="M489" s="166">
        <v>0</v>
      </c>
      <c r="N489" s="166">
        <v>0</v>
      </c>
      <c r="O489" s="166">
        <v>0</v>
      </c>
      <c r="P489" s="166">
        <v>0</v>
      </c>
      <c r="Q489" s="166">
        <v>0</v>
      </c>
      <c r="R489" s="166">
        <v>1</v>
      </c>
      <c r="S489" s="166">
        <v>0</v>
      </c>
      <c r="T489" s="166">
        <v>0</v>
      </c>
      <c r="U489" s="166">
        <v>0</v>
      </c>
      <c r="V489" s="166">
        <v>0</v>
      </c>
      <c r="W489" s="166">
        <v>2</v>
      </c>
      <c r="X489" s="166">
        <v>2</v>
      </c>
      <c r="Y489" s="166"/>
      <c r="Z489" s="167"/>
    </row>
    <row r="490" spans="1:26" ht="5.0999999999999996" customHeight="1" x14ac:dyDescent="0.2">
      <c r="A490" s="149" t="s">
        <v>150</v>
      </c>
      <c r="C490" s="144" t="s">
        <v>150</v>
      </c>
      <c r="D490" s="155"/>
      <c r="E490" s="166"/>
      <c r="F490" s="166"/>
      <c r="G490" s="166"/>
      <c r="H490" s="166"/>
      <c r="I490" s="166"/>
      <c r="J490" s="166"/>
      <c r="K490" s="166"/>
      <c r="L490" s="166"/>
      <c r="M490" s="166"/>
      <c r="N490" s="166"/>
      <c r="O490" s="166"/>
      <c r="P490" s="166"/>
      <c r="Q490" s="166"/>
      <c r="R490" s="166"/>
      <c r="S490" s="166"/>
      <c r="T490" s="166"/>
      <c r="U490" s="166"/>
      <c r="V490" s="166"/>
      <c r="W490" s="166"/>
      <c r="X490" s="166"/>
      <c r="Y490" s="166"/>
      <c r="Z490" s="167"/>
    </row>
    <row r="491" spans="1:26" ht="12" customHeight="1" x14ac:dyDescent="0.2">
      <c r="A491" s="149" t="s">
        <v>150</v>
      </c>
      <c r="C491" s="203" t="s">
        <v>1000</v>
      </c>
      <c r="D491" s="155" t="s">
        <v>282</v>
      </c>
      <c r="E491" s="166">
        <v>10</v>
      </c>
      <c r="F491" s="166">
        <v>0</v>
      </c>
      <c r="G491" s="166">
        <v>2</v>
      </c>
      <c r="H491" s="166">
        <v>8</v>
      </c>
      <c r="I491" s="166">
        <v>0</v>
      </c>
      <c r="J491" s="166">
        <v>0</v>
      </c>
      <c r="K491" s="166">
        <v>0</v>
      </c>
      <c r="L491" s="166">
        <v>0</v>
      </c>
      <c r="M491" s="166">
        <v>0</v>
      </c>
      <c r="N491" s="166">
        <v>0</v>
      </c>
      <c r="O491" s="166">
        <v>0</v>
      </c>
      <c r="P491" s="166">
        <v>0</v>
      </c>
      <c r="Q491" s="166">
        <v>0</v>
      </c>
      <c r="R491" s="166">
        <v>2</v>
      </c>
      <c r="S491" s="166">
        <v>0</v>
      </c>
      <c r="T491" s="166">
        <v>0</v>
      </c>
      <c r="U491" s="166">
        <v>0</v>
      </c>
      <c r="V491" s="166">
        <v>1</v>
      </c>
      <c r="W491" s="166">
        <v>4</v>
      </c>
      <c r="X491" s="166">
        <v>3</v>
      </c>
      <c r="Y491" s="166"/>
      <c r="Z491" s="167"/>
    </row>
    <row r="492" spans="1:26" s="190" customFormat="1" ht="12" customHeight="1" x14ac:dyDescent="0.2">
      <c r="A492" s="149" t="s">
        <v>150</v>
      </c>
      <c r="B492" s="162"/>
      <c r="C492" s="144"/>
      <c r="D492" s="155" t="s">
        <v>283</v>
      </c>
      <c r="E492" s="166">
        <v>5</v>
      </c>
      <c r="F492" s="166">
        <v>0</v>
      </c>
      <c r="G492" s="166">
        <v>1</v>
      </c>
      <c r="H492" s="166">
        <v>4</v>
      </c>
      <c r="I492" s="166">
        <v>0</v>
      </c>
      <c r="J492" s="166">
        <v>0</v>
      </c>
      <c r="K492" s="166">
        <v>0</v>
      </c>
      <c r="L492" s="166">
        <v>0</v>
      </c>
      <c r="M492" s="166">
        <v>0</v>
      </c>
      <c r="N492" s="166">
        <v>0</v>
      </c>
      <c r="O492" s="166">
        <v>0</v>
      </c>
      <c r="P492" s="166">
        <v>0</v>
      </c>
      <c r="Q492" s="166">
        <v>0</v>
      </c>
      <c r="R492" s="166">
        <v>1</v>
      </c>
      <c r="S492" s="166">
        <v>0</v>
      </c>
      <c r="T492" s="166">
        <v>0</v>
      </c>
      <c r="U492" s="166">
        <v>0</v>
      </c>
      <c r="V492" s="166">
        <v>0</v>
      </c>
      <c r="W492" s="166">
        <v>2</v>
      </c>
      <c r="X492" s="166">
        <v>2</v>
      </c>
      <c r="Y492" s="191"/>
      <c r="Z492" s="167"/>
    </row>
    <row r="493" spans="1:26" ht="5.0999999999999996" customHeight="1" x14ac:dyDescent="0.2">
      <c r="A493" s="142" t="s">
        <v>150</v>
      </c>
      <c r="B493" s="162" t="s">
        <v>150</v>
      </c>
      <c r="C493" s="142" t="s">
        <v>150</v>
      </c>
      <c r="D493" s="183"/>
      <c r="E493" s="166"/>
      <c r="F493" s="166"/>
      <c r="G493" s="166"/>
      <c r="H493" s="166"/>
      <c r="I493" s="166"/>
      <c r="J493" s="166"/>
      <c r="K493" s="166"/>
      <c r="L493" s="166"/>
      <c r="M493" s="166"/>
      <c r="N493" s="166"/>
      <c r="O493" s="166"/>
      <c r="P493" s="166"/>
      <c r="Q493" s="166"/>
      <c r="R493" s="166"/>
      <c r="S493" s="166"/>
      <c r="T493" s="166"/>
      <c r="U493" s="166"/>
      <c r="V493" s="166"/>
      <c r="W493" s="166"/>
      <c r="X493" s="166"/>
      <c r="Y493" s="166"/>
      <c r="Z493" s="167"/>
    </row>
    <row r="494" spans="1:26" ht="12" customHeight="1" x14ac:dyDescent="0.2">
      <c r="A494" s="149">
        <v>229</v>
      </c>
      <c r="C494" s="149" t="s">
        <v>1007</v>
      </c>
      <c r="D494" s="155" t="s">
        <v>282</v>
      </c>
      <c r="E494" s="166">
        <v>127</v>
      </c>
      <c r="F494" s="166">
        <v>16</v>
      </c>
      <c r="G494" s="166">
        <v>75</v>
      </c>
      <c r="H494" s="166">
        <v>34</v>
      </c>
      <c r="I494" s="166">
        <v>2</v>
      </c>
      <c r="J494" s="166">
        <v>0</v>
      </c>
      <c r="K494" s="166">
        <v>0</v>
      </c>
      <c r="L494" s="166">
        <v>4</v>
      </c>
      <c r="M494" s="166">
        <v>11</v>
      </c>
      <c r="N494" s="166">
        <v>1</v>
      </c>
      <c r="O494" s="166">
        <v>0</v>
      </c>
      <c r="P494" s="166">
        <v>4</v>
      </c>
      <c r="Q494" s="166">
        <v>12</v>
      </c>
      <c r="R494" s="166">
        <v>49</v>
      </c>
      <c r="S494" s="166">
        <v>10</v>
      </c>
      <c r="T494" s="166">
        <v>0</v>
      </c>
      <c r="U494" s="166">
        <v>3</v>
      </c>
      <c r="V494" s="166">
        <v>12</v>
      </c>
      <c r="W494" s="166">
        <v>13</v>
      </c>
      <c r="X494" s="166">
        <v>8</v>
      </c>
      <c r="Y494" s="166"/>
      <c r="Z494" s="167" t="s">
        <v>1008</v>
      </c>
    </row>
    <row r="495" spans="1:26" ht="12" customHeight="1" x14ac:dyDescent="0.2">
      <c r="A495" s="149" t="s">
        <v>150</v>
      </c>
      <c r="C495" s="186" t="s">
        <v>596</v>
      </c>
      <c r="D495" s="155" t="s">
        <v>283</v>
      </c>
      <c r="E495" s="166">
        <v>84</v>
      </c>
      <c r="F495" s="166">
        <v>11</v>
      </c>
      <c r="G495" s="166">
        <v>51</v>
      </c>
      <c r="H495" s="166">
        <v>21</v>
      </c>
      <c r="I495" s="166">
        <v>1</v>
      </c>
      <c r="J495" s="166">
        <v>0</v>
      </c>
      <c r="K495" s="166">
        <v>0</v>
      </c>
      <c r="L495" s="166">
        <v>2</v>
      </c>
      <c r="M495" s="166">
        <v>9</v>
      </c>
      <c r="N495" s="166">
        <v>0</v>
      </c>
      <c r="O495" s="166">
        <v>0</v>
      </c>
      <c r="P495" s="166">
        <v>3</v>
      </c>
      <c r="Q495" s="166">
        <v>7</v>
      </c>
      <c r="R495" s="166">
        <v>35</v>
      </c>
      <c r="S495" s="166">
        <v>6</v>
      </c>
      <c r="T495" s="166">
        <v>0</v>
      </c>
      <c r="U495" s="166">
        <v>2</v>
      </c>
      <c r="V495" s="166">
        <v>9</v>
      </c>
      <c r="W495" s="166">
        <v>6</v>
      </c>
      <c r="X495" s="166">
        <v>5</v>
      </c>
      <c r="Y495" s="166"/>
      <c r="Z495" s="167"/>
    </row>
    <row r="496" spans="1:26" ht="5.0999999999999996" customHeight="1" x14ac:dyDescent="0.2">
      <c r="A496" s="149" t="s">
        <v>150</v>
      </c>
      <c r="C496" s="144" t="s">
        <v>150</v>
      </c>
      <c r="D496" s="155"/>
      <c r="E496" s="166"/>
      <c r="F496" s="166"/>
      <c r="G496" s="166"/>
      <c r="H496" s="166"/>
      <c r="I496" s="166"/>
      <c r="J496" s="166"/>
      <c r="K496" s="166"/>
      <c r="L496" s="166"/>
      <c r="M496" s="166"/>
      <c r="N496" s="166"/>
      <c r="O496" s="166"/>
      <c r="P496" s="166"/>
      <c r="Q496" s="166"/>
      <c r="R496" s="166"/>
      <c r="S496" s="166"/>
      <c r="T496" s="166"/>
      <c r="U496" s="166"/>
      <c r="V496" s="166"/>
      <c r="W496" s="166"/>
      <c r="X496" s="166"/>
      <c r="Y496" s="166"/>
      <c r="Z496" s="167"/>
    </row>
    <row r="497" spans="1:26" ht="12" customHeight="1" x14ac:dyDescent="0.2">
      <c r="A497" s="149" t="s">
        <v>150</v>
      </c>
      <c r="C497" s="203" t="s">
        <v>999</v>
      </c>
      <c r="D497" s="155" t="s">
        <v>282</v>
      </c>
      <c r="E497" s="166">
        <v>1</v>
      </c>
      <c r="F497" s="166">
        <v>0</v>
      </c>
      <c r="G497" s="166">
        <v>0</v>
      </c>
      <c r="H497" s="166">
        <v>1</v>
      </c>
      <c r="I497" s="166">
        <v>0</v>
      </c>
      <c r="J497" s="166">
        <v>0</v>
      </c>
      <c r="K497" s="166">
        <v>0</v>
      </c>
      <c r="L497" s="166">
        <v>0</v>
      </c>
      <c r="M497" s="166">
        <v>0</v>
      </c>
      <c r="N497" s="166">
        <v>0</v>
      </c>
      <c r="O497" s="166">
        <v>0</v>
      </c>
      <c r="P497" s="166">
        <v>0</v>
      </c>
      <c r="Q497" s="166">
        <v>0</v>
      </c>
      <c r="R497" s="166">
        <v>0</v>
      </c>
      <c r="S497" s="166">
        <v>0</v>
      </c>
      <c r="T497" s="166">
        <v>0</v>
      </c>
      <c r="U497" s="166">
        <v>0</v>
      </c>
      <c r="V497" s="166">
        <v>1</v>
      </c>
      <c r="W497" s="166">
        <v>0</v>
      </c>
      <c r="X497" s="166">
        <v>0</v>
      </c>
      <c r="Y497" s="166"/>
      <c r="Z497" s="167"/>
    </row>
    <row r="498" spans="1:26" ht="12" customHeight="1" x14ac:dyDescent="0.2">
      <c r="A498" s="149" t="s">
        <v>150</v>
      </c>
      <c r="C498" s="144"/>
      <c r="D498" s="155" t="s">
        <v>283</v>
      </c>
      <c r="E498" s="166">
        <v>1</v>
      </c>
      <c r="F498" s="166">
        <v>0</v>
      </c>
      <c r="G498" s="166">
        <v>0</v>
      </c>
      <c r="H498" s="166">
        <v>1</v>
      </c>
      <c r="I498" s="166">
        <v>0</v>
      </c>
      <c r="J498" s="166">
        <v>0</v>
      </c>
      <c r="K498" s="166">
        <v>0</v>
      </c>
      <c r="L498" s="166">
        <v>0</v>
      </c>
      <c r="M498" s="166">
        <v>0</v>
      </c>
      <c r="N498" s="166">
        <v>0</v>
      </c>
      <c r="O498" s="166">
        <v>0</v>
      </c>
      <c r="P498" s="166">
        <v>0</v>
      </c>
      <c r="Q498" s="166">
        <v>0</v>
      </c>
      <c r="R498" s="166">
        <v>0</v>
      </c>
      <c r="S498" s="166">
        <v>0</v>
      </c>
      <c r="T498" s="166">
        <v>0</v>
      </c>
      <c r="U498" s="166">
        <v>0</v>
      </c>
      <c r="V498" s="166">
        <v>1</v>
      </c>
      <c r="W498" s="166">
        <v>0</v>
      </c>
      <c r="X498" s="166">
        <v>0</v>
      </c>
      <c r="Y498" s="166"/>
      <c r="Z498" s="167"/>
    </row>
    <row r="499" spans="1:26" ht="5.0999999999999996" customHeight="1" x14ac:dyDescent="0.2">
      <c r="A499" s="149" t="s">
        <v>150</v>
      </c>
      <c r="C499" s="144" t="s">
        <v>150</v>
      </c>
      <c r="D499" s="155"/>
      <c r="E499" s="166"/>
      <c r="F499" s="166"/>
      <c r="G499" s="166"/>
      <c r="H499" s="166"/>
      <c r="I499" s="166"/>
      <c r="J499" s="166"/>
      <c r="K499" s="166"/>
      <c r="L499" s="166"/>
      <c r="M499" s="166"/>
      <c r="N499" s="166"/>
      <c r="O499" s="166"/>
      <c r="P499" s="166"/>
      <c r="Q499" s="166"/>
      <c r="R499" s="166"/>
      <c r="S499" s="166"/>
      <c r="T499" s="166"/>
      <c r="U499" s="166"/>
      <c r="V499" s="166"/>
      <c r="W499" s="166"/>
      <c r="X499" s="166"/>
      <c r="Y499" s="166"/>
      <c r="Z499" s="167"/>
    </row>
    <row r="500" spans="1:26" ht="12" customHeight="1" x14ac:dyDescent="0.2">
      <c r="A500" s="149" t="s">
        <v>150</v>
      </c>
      <c r="C500" s="203" t="s">
        <v>1000</v>
      </c>
      <c r="D500" s="155" t="s">
        <v>282</v>
      </c>
      <c r="E500" s="166">
        <v>126</v>
      </c>
      <c r="F500" s="166">
        <v>16</v>
      </c>
      <c r="G500" s="166">
        <v>75</v>
      </c>
      <c r="H500" s="166">
        <v>33</v>
      </c>
      <c r="I500" s="166">
        <v>2</v>
      </c>
      <c r="J500" s="166">
        <v>0</v>
      </c>
      <c r="K500" s="166">
        <v>0</v>
      </c>
      <c r="L500" s="166">
        <v>4</v>
      </c>
      <c r="M500" s="166">
        <v>11</v>
      </c>
      <c r="N500" s="166">
        <v>1</v>
      </c>
      <c r="O500" s="166">
        <v>0</v>
      </c>
      <c r="P500" s="166">
        <v>4</v>
      </c>
      <c r="Q500" s="166">
        <v>12</v>
      </c>
      <c r="R500" s="166">
        <v>49</v>
      </c>
      <c r="S500" s="166">
        <v>10</v>
      </c>
      <c r="T500" s="166">
        <v>0</v>
      </c>
      <c r="U500" s="166">
        <v>3</v>
      </c>
      <c r="V500" s="166">
        <v>11</v>
      </c>
      <c r="W500" s="166">
        <v>13</v>
      </c>
      <c r="X500" s="166">
        <v>8</v>
      </c>
      <c r="Y500" s="166"/>
      <c r="Z500" s="167"/>
    </row>
    <row r="501" spans="1:26" ht="12" customHeight="1" x14ac:dyDescent="0.2">
      <c r="A501" s="149" t="s">
        <v>150</v>
      </c>
      <c r="C501" s="144"/>
      <c r="D501" s="155" t="s">
        <v>283</v>
      </c>
      <c r="E501" s="166">
        <v>83</v>
      </c>
      <c r="F501" s="166">
        <v>11</v>
      </c>
      <c r="G501" s="166">
        <v>51</v>
      </c>
      <c r="H501" s="166">
        <v>20</v>
      </c>
      <c r="I501" s="166">
        <v>1</v>
      </c>
      <c r="J501" s="166">
        <v>0</v>
      </c>
      <c r="K501" s="166">
        <v>0</v>
      </c>
      <c r="L501" s="166">
        <v>2</v>
      </c>
      <c r="M501" s="166">
        <v>9</v>
      </c>
      <c r="N501" s="166">
        <v>0</v>
      </c>
      <c r="O501" s="166">
        <v>0</v>
      </c>
      <c r="P501" s="166">
        <v>3</v>
      </c>
      <c r="Q501" s="166">
        <v>7</v>
      </c>
      <c r="R501" s="166">
        <v>35</v>
      </c>
      <c r="S501" s="166">
        <v>6</v>
      </c>
      <c r="T501" s="166">
        <v>0</v>
      </c>
      <c r="U501" s="166">
        <v>2</v>
      </c>
      <c r="V501" s="166">
        <v>8</v>
      </c>
      <c r="W501" s="166">
        <v>6</v>
      </c>
      <c r="X501" s="166">
        <v>5</v>
      </c>
      <c r="Y501" s="166"/>
      <c r="Z501" s="167"/>
    </row>
    <row r="502" spans="1:26" ht="5.0999999999999996" customHeight="1" x14ac:dyDescent="0.2">
      <c r="A502" s="178"/>
      <c r="B502" s="163"/>
      <c r="C502" s="178"/>
      <c r="D502" s="183"/>
      <c r="E502" s="166"/>
      <c r="F502" s="166"/>
      <c r="G502" s="166"/>
      <c r="H502" s="166"/>
      <c r="I502" s="166"/>
      <c r="J502" s="166"/>
      <c r="K502" s="166"/>
      <c r="L502" s="166"/>
      <c r="M502" s="166"/>
      <c r="N502" s="166"/>
      <c r="O502" s="166"/>
      <c r="P502" s="166"/>
      <c r="Q502" s="166"/>
      <c r="R502" s="166"/>
      <c r="S502" s="166"/>
      <c r="T502" s="166"/>
      <c r="U502" s="166"/>
      <c r="V502" s="166"/>
      <c r="W502" s="166"/>
      <c r="X502" s="166"/>
      <c r="Y502" s="166"/>
      <c r="Z502" s="167"/>
    </row>
    <row r="503" spans="1:26" ht="12" customHeight="1" x14ac:dyDescent="0.2">
      <c r="A503" s="149" t="s">
        <v>1009</v>
      </c>
      <c r="C503" s="149" t="s">
        <v>1010</v>
      </c>
      <c r="D503" s="155" t="s">
        <v>282</v>
      </c>
      <c r="E503" s="166">
        <v>3</v>
      </c>
      <c r="F503" s="166">
        <v>0</v>
      </c>
      <c r="G503" s="166">
        <v>0</v>
      </c>
      <c r="H503" s="166">
        <v>3</v>
      </c>
      <c r="I503" s="166">
        <v>0</v>
      </c>
      <c r="J503" s="166">
        <v>0</v>
      </c>
      <c r="K503" s="166">
        <v>0</v>
      </c>
      <c r="L503" s="166">
        <v>0</v>
      </c>
      <c r="M503" s="166">
        <v>0</v>
      </c>
      <c r="N503" s="166">
        <v>0</v>
      </c>
      <c r="O503" s="166">
        <v>0</v>
      </c>
      <c r="P503" s="166">
        <v>0</v>
      </c>
      <c r="Q503" s="166">
        <v>0</v>
      </c>
      <c r="R503" s="166">
        <v>0</v>
      </c>
      <c r="S503" s="166">
        <v>0</v>
      </c>
      <c r="T503" s="166">
        <v>0</v>
      </c>
      <c r="U503" s="166">
        <v>2</v>
      </c>
      <c r="V503" s="166">
        <v>0</v>
      </c>
      <c r="W503" s="166">
        <v>1</v>
      </c>
      <c r="X503" s="166">
        <v>0</v>
      </c>
      <c r="Y503" s="166"/>
      <c r="Z503" s="167" t="s">
        <v>1009</v>
      </c>
    </row>
    <row r="504" spans="1:26" ht="12" customHeight="1" x14ac:dyDescent="0.2">
      <c r="A504" s="149" t="s">
        <v>150</v>
      </c>
      <c r="C504" s="144"/>
      <c r="D504" s="155" t="s">
        <v>283</v>
      </c>
      <c r="E504" s="166">
        <v>2</v>
      </c>
      <c r="F504" s="166">
        <v>0</v>
      </c>
      <c r="G504" s="166">
        <v>0</v>
      </c>
      <c r="H504" s="166">
        <v>2</v>
      </c>
      <c r="I504" s="166">
        <v>0</v>
      </c>
      <c r="J504" s="166">
        <v>0</v>
      </c>
      <c r="K504" s="166">
        <v>0</v>
      </c>
      <c r="L504" s="166">
        <v>0</v>
      </c>
      <c r="M504" s="166">
        <v>0</v>
      </c>
      <c r="N504" s="166">
        <v>0</v>
      </c>
      <c r="O504" s="166">
        <v>0</v>
      </c>
      <c r="P504" s="166">
        <v>0</v>
      </c>
      <c r="Q504" s="166">
        <v>0</v>
      </c>
      <c r="R504" s="166">
        <v>0</v>
      </c>
      <c r="S504" s="166">
        <v>0</v>
      </c>
      <c r="T504" s="166">
        <v>0</v>
      </c>
      <c r="U504" s="166">
        <v>2</v>
      </c>
      <c r="V504" s="166">
        <v>0</v>
      </c>
      <c r="W504" s="166">
        <v>0</v>
      </c>
      <c r="X504" s="166">
        <v>0</v>
      </c>
      <c r="Y504" s="166"/>
      <c r="Z504" s="167"/>
    </row>
    <row r="505" spans="1:26" ht="5.0999999999999996" customHeight="1" x14ac:dyDescent="0.2">
      <c r="A505" s="149" t="s">
        <v>150</v>
      </c>
      <c r="C505" s="144" t="s">
        <v>150</v>
      </c>
      <c r="D505" s="155"/>
      <c r="E505" s="166"/>
      <c r="F505" s="166"/>
      <c r="G505" s="166"/>
      <c r="H505" s="166"/>
      <c r="I505" s="166"/>
      <c r="J505" s="166"/>
      <c r="K505" s="166"/>
      <c r="L505" s="166"/>
      <c r="M505" s="166"/>
      <c r="N505" s="166"/>
      <c r="O505" s="166"/>
      <c r="P505" s="166"/>
      <c r="Q505" s="166"/>
      <c r="R505" s="166"/>
      <c r="S505" s="166"/>
      <c r="T505" s="166"/>
      <c r="U505" s="166"/>
      <c r="V505" s="166"/>
      <c r="W505" s="166"/>
      <c r="X505" s="166"/>
      <c r="Y505" s="166"/>
      <c r="Z505" s="167"/>
    </row>
    <row r="506" spans="1:26" ht="12" customHeight="1" x14ac:dyDescent="0.2">
      <c r="A506" s="149" t="s">
        <v>1011</v>
      </c>
      <c r="C506" s="149" t="s">
        <v>1012</v>
      </c>
      <c r="D506" s="155" t="s">
        <v>282</v>
      </c>
      <c r="E506" s="166">
        <v>12</v>
      </c>
      <c r="F506" s="166">
        <v>1</v>
      </c>
      <c r="G506" s="166">
        <v>5</v>
      </c>
      <c r="H506" s="166">
        <v>6</v>
      </c>
      <c r="I506" s="166">
        <v>0</v>
      </c>
      <c r="J506" s="166">
        <v>0</v>
      </c>
      <c r="K506" s="166">
        <v>0</v>
      </c>
      <c r="L506" s="166">
        <v>0</v>
      </c>
      <c r="M506" s="166">
        <v>1</v>
      </c>
      <c r="N506" s="166">
        <v>0</v>
      </c>
      <c r="O506" s="166">
        <v>0</v>
      </c>
      <c r="P506" s="166">
        <v>1</v>
      </c>
      <c r="Q506" s="166">
        <v>2</v>
      </c>
      <c r="R506" s="166">
        <v>2</v>
      </c>
      <c r="S506" s="166">
        <v>0</v>
      </c>
      <c r="T506" s="166">
        <v>0</v>
      </c>
      <c r="U506" s="166">
        <v>1</v>
      </c>
      <c r="V506" s="166">
        <v>1</v>
      </c>
      <c r="W506" s="166">
        <v>3</v>
      </c>
      <c r="X506" s="166">
        <v>1</v>
      </c>
      <c r="Y506" s="166"/>
      <c r="Z506" s="167" t="s">
        <v>1011</v>
      </c>
    </row>
    <row r="507" spans="1:26" ht="12" customHeight="1" x14ac:dyDescent="0.2">
      <c r="A507" s="149" t="s">
        <v>150</v>
      </c>
      <c r="C507" s="144"/>
      <c r="D507" s="155" t="s">
        <v>283</v>
      </c>
      <c r="E507" s="166">
        <v>10</v>
      </c>
      <c r="F507" s="166">
        <v>1</v>
      </c>
      <c r="G507" s="166">
        <v>3</v>
      </c>
      <c r="H507" s="166">
        <v>6</v>
      </c>
      <c r="I507" s="166">
        <v>0</v>
      </c>
      <c r="J507" s="166">
        <v>0</v>
      </c>
      <c r="K507" s="166">
        <v>0</v>
      </c>
      <c r="L507" s="166">
        <v>0</v>
      </c>
      <c r="M507" s="166">
        <v>1</v>
      </c>
      <c r="N507" s="166">
        <v>0</v>
      </c>
      <c r="O507" s="166">
        <v>0</v>
      </c>
      <c r="P507" s="166">
        <v>1</v>
      </c>
      <c r="Q507" s="166">
        <v>1</v>
      </c>
      <c r="R507" s="166">
        <v>1</v>
      </c>
      <c r="S507" s="166">
        <v>0</v>
      </c>
      <c r="T507" s="166">
        <v>0</v>
      </c>
      <c r="U507" s="166">
        <v>1</v>
      </c>
      <c r="V507" s="166">
        <v>1</v>
      </c>
      <c r="W507" s="166">
        <v>3</v>
      </c>
      <c r="X507" s="166">
        <v>1</v>
      </c>
      <c r="Y507" s="166"/>
      <c r="Z507" s="167"/>
    </row>
    <row r="508" spans="1:26" ht="5.0999999999999996" customHeight="1" x14ac:dyDescent="0.2">
      <c r="A508" s="149" t="s">
        <v>150</v>
      </c>
      <c r="C508" s="144" t="s">
        <v>150</v>
      </c>
      <c r="D508" s="155"/>
      <c r="E508" s="166"/>
      <c r="F508" s="166"/>
      <c r="G508" s="166"/>
      <c r="H508" s="166"/>
      <c r="I508" s="166"/>
      <c r="J508" s="166"/>
      <c r="K508" s="166"/>
      <c r="L508" s="166"/>
      <c r="M508" s="166"/>
      <c r="N508" s="166"/>
      <c r="O508" s="166"/>
      <c r="P508" s="166"/>
      <c r="Q508" s="166"/>
      <c r="R508" s="166"/>
      <c r="S508" s="166"/>
      <c r="T508" s="166"/>
      <c r="U508" s="166"/>
      <c r="V508" s="166"/>
      <c r="W508" s="166"/>
      <c r="X508" s="166"/>
      <c r="Y508" s="166"/>
      <c r="Z508" s="167"/>
    </row>
    <row r="509" spans="1:26" ht="12" customHeight="1" x14ac:dyDescent="0.2">
      <c r="A509" s="149" t="s">
        <v>150</v>
      </c>
      <c r="C509" s="202" t="s">
        <v>990</v>
      </c>
      <c r="D509" s="155" t="s">
        <v>282</v>
      </c>
      <c r="E509" s="166">
        <v>9</v>
      </c>
      <c r="F509" s="166">
        <v>1</v>
      </c>
      <c r="G509" s="166">
        <v>5</v>
      </c>
      <c r="H509" s="166">
        <v>3</v>
      </c>
      <c r="I509" s="166">
        <v>0</v>
      </c>
      <c r="J509" s="166">
        <v>0</v>
      </c>
      <c r="K509" s="166">
        <v>0</v>
      </c>
      <c r="L509" s="166">
        <v>0</v>
      </c>
      <c r="M509" s="166">
        <v>1</v>
      </c>
      <c r="N509" s="166">
        <v>0</v>
      </c>
      <c r="O509" s="166">
        <v>0</v>
      </c>
      <c r="P509" s="166">
        <v>1</v>
      </c>
      <c r="Q509" s="166">
        <v>2</v>
      </c>
      <c r="R509" s="166">
        <v>2</v>
      </c>
      <c r="S509" s="166">
        <v>0</v>
      </c>
      <c r="T509" s="166">
        <v>0</v>
      </c>
      <c r="U509" s="166">
        <v>0</v>
      </c>
      <c r="V509" s="166">
        <v>0</v>
      </c>
      <c r="W509" s="166">
        <v>3</v>
      </c>
      <c r="X509" s="166">
        <v>0</v>
      </c>
      <c r="Y509" s="166"/>
      <c r="Z509" s="167"/>
    </row>
    <row r="510" spans="1:26" ht="12" customHeight="1" x14ac:dyDescent="0.2">
      <c r="A510" s="149" t="s">
        <v>150</v>
      </c>
      <c r="C510" s="144"/>
      <c r="D510" s="155" t="s">
        <v>283</v>
      </c>
      <c r="E510" s="166">
        <v>7</v>
      </c>
      <c r="F510" s="166">
        <v>1</v>
      </c>
      <c r="G510" s="166">
        <v>3</v>
      </c>
      <c r="H510" s="166">
        <v>3</v>
      </c>
      <c r="I510" s="166">
        <v>0</v>
      </c>
      <c r="J510" s="166">
        <v>0</v>
      </c>
      <c r="K510" s="166">
        <v>0</v>
      </c>
      <c r="L510" s="166">
        <v>0</v>
      </c>
      <c r="M510" s="166">
        <v>1</v>
      </c>
      <c r="N510" s="166">
        <v>0</v>
      </c>
      <c r="O510" s="166">
        <v>0</v>
      </c>
      <c r="P510" s="166">
        <v>1</v>
      </c>
      <c r="Q510" s="166">
        <v>1</v>
      </c>
      <c r="R510" s="166">
        <v>1</v>
      </c>
      <c r="S510" s="166">
        <v>0</v>
      </c>
      <c r="T510" s="166">
        <v>0</v>
      </c>
      <c r="U510" s="166">
        <v>0</v>
      </c>
      <c r="V510" s="166">
        <v>0</v>
      </c>
      <c r="W510" s="166">
        <v>3</v>
      </c>
      <c r="X510" s="166">
        <v>0</v>
      </c>
      <c r="Y510" s="166"/>
      <c r="Z510" s="167"/>
    </row>
    <row r="511" spans="1:26" ht="5.0999999999999996" customHeight="1" x14ac:dyDescent="0.2">
      <c r="A511" s="149" t="s">
        <v>150</v>
      </c>
      <c r="C511" s="144" t="s">
        <v>150</v>
      </c>
      <c r="D511" s="155"/>
      <c r="E511" s="166"/>
      <c r="F511" s="166"/>
      <c r="G511" s="166"/>
      <c r="H511" s="166"/>
      <c r="I511" s="166"/>
      <c r="J511" s="166"/>
      <c r="K511" s="166"/>
      <c r="L511" s="166"/>
      <c r="M511" s="166"/>
      <c r="N511" s="166"/>
      <c r="O511" s="166"/>
      <c r="P511" s="166"/>
      <c r="Q511" s="166"/>
      <c r="R511" s="166"/>
      <c r="S511" s="166"/>
      <c r="T511" s="166"/>
      <c r="U511" s="166"/>
      <c r="V511" s="166"/>
      <c r="W511" s="166"/>
      <c r="X511" s="166"/>
      <c r="Y511" s="166"/>
      <c r="Z511" s="167"/>
    </row>
    <row r="512" spans="1:26" ht="12" customHeight="1" x14ac:dyDescent="0.2">
      <c r="A512" s="149" t="s">
        <v>150</v>
      </c>
      <c r="C512" s="202" t="s">
        <v>991</v>
      </c>
      <c r="D512" s="155" t="s">
        <v>282</v>
      </c>
      <c r="E512" s="166">
        <v>3</v>
      </c>
      <c r="F512" s="166">
        <v>0</v>
      </c>
      <c r="G512" s="166">
        <v>0</v>
      </c>
      <c r="H512" s="166">
        <v>3</v>
      </c>
      <c r="I512" s="166">
        <v>0</v>
      </c>
      <c r="J512" s="166">
        <v>0</v>
      </c>
      <c r="K512" s="166">
        <v>0</v>
      </c>
      <c r="L512" s="166">
        <v>0</v>
      </c>
      <c r="M512" s="166">
        <v>0</v>
      </c>
      <c r="N512" s="166">
        <v>0</v>
      </c>
      <c r="O512" s="166">
        <v>0</v>
      </c>
      <c r="P512" s="166">
        <v>0</v>
      </c>
      <c r="Q512" s="166">
        <v>0</v>
      </c>
      <c r="R512" s="166">
        <v>0</v>
      </c>
      <c r="S512" s="166">
        <v>0</v>
      </c>
      <c r="T512" s="166">
        <v>0</v>
      </c>
      <c r="U512" s="166">
        <v>1</v>
      </c>
      <c r="V512" s="166">
        <v>1</v>
      </c>
      <c r="W512" s="166">
        <v>0</v>
      </c>
      <c r="X512" s="166">
        <v>1</v>
      </c>
      <c r="Y512" s="166"/>
      <c r="Z512" s="167"/>
    </row>
    <row r="513" spans="1:26" ht="12" customHeight="1" x14ac:dyDescent="0.2">
      <c r="A513" s="149" t="s">
        <v>150</v>
      </c>
      <c r="C513" s="144"/>
      <c r="D513" s="155" t="s">
        <v>283</v>
      </c>
      <c r="E513" s="166">
        <v>3</v>
      </c>
      <c r="F513" s="166">
        <v>0</v>
      </c>
      <c r="G513" s="166">
        <v>0</v>
      </c>
      <c r="H513" s="166">
        <v>3</v>
      </c>
      <c r="I513" s="166">
        <v>0</v>
      </c>
      <c r="J513" s="166">
        <v>0</v>
      </c>
      <c r="K513" s="166">
        <v>0</v>
      </c>
      <c r="L513" s="166">
        <v>0</v>
      </c>
      <c r="M513" s="166">
        <v>0</v>
      </c>
      <c r="N513" s="166">
        <v>0</v>
      </c>
      <c r="O513" s="166">
        <v>0</v>
      </c>
      <c r="P513" s="166">
        <v>0</v>
      </c>
      <c r="Q513" s="166">
        <v>0</v>
      </c>
      <c r="R513" s="166">
        <v>0</v>
      </c>
      <c r="S513" s="166">
        <v>0</v>
      </c>
      <c r="T513" s="166">
        <v>0</v>
      </c>
      <c r="U513" s="166">
        <v>1</v>
      </c>
      <c r="V513" s="166">
        <v>1</v>
      </c>
      <c r="W513" s="166">
        <v>0</v>
      </c>
      <c r="X513" s="166">
        <v>1</v>
      </c>
      <c r="Y513" s="166"/>
      <c r="Z513" s="167"/>
    </row>
    <row r="514" spans="1:26" ht="5.0999999999999996" customHeight="1" x14ac:dyDescent="0.2">
      <c r="A514" s="149" t="s">
        <v>150</v>
      </c>
      <c r="C514" s="173" t="s">
        <v>150</v>
      </c>
      <c r="D514" s="155"/>
      <c r="E514" s="166"/>
      <c r="F514" s="166"/>
      <c r="G514" s="166"/>
      <c r="H514" s="166"/>
      <c r="I514" s="166"/>
      <c r="J514" s="166"/>
      <c r="K514" s="166"/>
      <c r="L514" s="166"/>
      <c r="M514" s="166"/>
      <c r="N514" s="166"/>
      <c r="O514" s="166"/>
      <c r="P514" s="166"/>
      <c r="Q514" s="166"/>
      <c r="R514" s="166"/>
      <c r="S514" s="166"/>
      <c r="T514" s="166"/>
      <c r="U514" s="166"/>
      <c r="V514" s="166"/>
      <c r="W514" s="166"/>
      <c r="X514" s="166"/>
      <c r="Y514" s="166"/>
      <c r="Z514" s="167"/>
    </row>
    <row r="515" spans="1:26" ht="12" customHeight="1" x14ac:dyDescent="0.2">
      <c r="A515" s="149" t="s">
        <v>1013</v>
      </c>
      <c r="C515" s="173" t="s">
        <v>1014</v>
      </c>
      <c r="D515" s="155" t="s">
        <v>282</v>
      </c>
      <c r="E515" s="166">
        <v>3</v>
      </c>
      <c r="F515" s="166">
        <v>0</v>
      </c>
      <c r="G515" s="166">
        <v>3</v>
      </c>
      <c r="H515" s="166">
        <v>0</v>
      </c>
      <c r="I515" s="166">
        <v>0</v>
      </c>
      <c r="J515" s="166">
        <v>0</v>
      </c>
      <c r="K515" s="166">
        <v>0</v>
      </c>
      <c r="L515" s="166">
        <v>0</v>
      </c>
      <c r="M515" s="166">
        <v>0</v>
      </c>
      <c r="N515" s="166">
        <v>0</v>
      </c>
      <c r="O515" s="166">
        <v>0</v>
      </c>
      <c r="P515" s="166">
        <v>1</v>
      </c>
      <c r="Q515" s="166">
        <v>2</v>
      </c>
      <c r="R515" s="166">
        <v>0</v>
      </c>
      <c r="S515" s="166">
        <v>0</v>
      </c>
      <c r="T515" s="166">
        <v>0</v>
      </c>
      <c r="U515" s="166">
        <v>0</v>
      </c>
      <c r="V515" s="166">
        <v>0</v>
      </c>
      <c r="W515" s="166">
        <v>0</v>
      </c>
      <c r="X515" s="166">
        <v>0</v>
      </c>
      <c r="Y515" s="166"/>
      <c r="Z515" s="167" t="s">
        <v>1015</v>
      </c>
    </row>
    <row r="516" spans="1:26" ht="12" customHeight="1" x14ac:dyDescent="0.2">
      <c r="A516" s="186" t="s">
        <v>1016</v>
      </c>
      <c r="C516" s="144"/>
      <c r="D516" s="155" t="s">
        <v>283</v>
      </c>
      <c r="E516" s="166">
        <v>2</v>
      </c>
      <c r="F516" s="166">
        <v>0</v>
      </c>
      <c r="G516" s="166">
        <v>2</v>
      </c>
      <c r="H516" s="166">
        <v>0</v>
      </c>
      <c r="I516" s="166">
        <v>0</v>
      </c>
      <c r="J516" s="166">
        <v>0</v>
      </c>
      <c r="K516" s="166">
        <v>0</v>
      </c>
      <c r="L516" s="166">
        <v>0</v>
      </c>
      <c r="M516" s="166">
        <v>0</v>
      </c>
      <c r="N516" s="166">
        <v>0</v>
      </c>
      <c r="O516" s="166">
        <v>0</v>
      </c>
      <c r="P516" s="166">
        <v>1</v>
      </c>
      <c r="Q516" s="166">
        <v>1</v>
      </c>
      <c r="R516" s="166">
        <v>0</v>
      </c>
      <c r="S516" s="166">
        <v>0</v>
      </c>
      <c r="T516" s="166">
        <v>0</v>
      </c>
      <c r="U516" s="166">
        <v>0</v>
      </c>
      <c r="V516" s="166">
        <v>0</v>
      </c>
      <c r="W516" s="166">
        <v>0</v>
      </c>
      <c r="X516" s="166">
        <v>0</v>
      </c>
      <c r="Y516" s="166"/>
      <c r="Z516" s="167"/>
    </row>
    <row r="517" spans="1:26" ht="5.0999999999999996" customHeight="1" x14ac:dyDescent="0.2">
      <c r="A517" s="149" t="s">
        <v>150</v>
      </c>
      <c r="C517" s="144" t="s">
        <v>150</v>
      </c>
      <c r="D517" s="155"/>
      <c r="E517" s="166"/>
      <c r="F517" s="166"/>
      <c r="G517" s="166"/>
      <c r="H517" s="166"/>
      <c r="I517" s="166"/>
      <c r="J517" s="166"/>
      <c r="K517" s="166"/>
      <c r="L517" s="166"/>
      <c r="M517" s="166"/>
      <c r="N517" s="166"/>
      <c r="O517" s="166"/>
      <c r="P517" s="166"/>
      <c r="Q517" s="166"/>
      <c r="R517" s="166"/>
      <c r="S517" s="166"/>
      <c r="T517" s="166"/>
      <c r="U517" s="166"/>
      <c r="V517" s="166"/>
      <c r="W517" s="166"/>
      <c r="X517" s="166"/>
      <c r="Y517" s="166"/>
      <c r="Z517" s="167"/>
    </row>
    <row r="518" spans="1:26" ht="12" customHeight="1" x14ac:dyDescent="0.2">
      <c r="A518" s="149" t="s">
        <v>150</v>
      </c>
      <c r="C518" s="202" t="s">
        <v>1017</v>
      </c>
      <c r="D518" s="155" t="s">
        <v>282</v>
      </c>
      <c r="E518" s="166">
        <v>3</v>
      </c>
      <c r="F518" s="166">
        <v>0</v>
      </c>
      <c r="G518" s="166">
        <v>3</v>
      </c>
      <c r="H518" s="166">
        <v>0</v>
      </c>
      <c r="I518" s="166">
        <v>0</v>
      </c>
      <c r="J518" s="166">
        <v>0</v>
      </c>
      <c r="K518" s="166">
        <v>0</v>
      </c>
      <c r="L518" s="166">
        <v>0</v>
      </c>
      <c r="M518" s="166">
        <v>0</v>
      </c>
      <c r="N518" s="166">
        <v>0</v>
      </c>
      <c r="O518" s="166">
        <v>0</v>
      </c>
      <c r="P518" s="166">
        <v>1</v>
      </c>
      <c r="Q518" s="166">
        <v>2</v>
      </c>
      <c r="R518" s="166">
        <v>0</v>
      </c>
      <c r="S518" s="166">
        <v>0</v>
      </c>
      <c r="T518" s="166">
        <v>0</v>
      </c>
      <c r="U518" s="166">
        <v>0</v>
      </c>
      <c r="V518" s="166">
        <v>0</v>
      </c>
      <c r="W518" s="166">
        <v>0</v>
      </c>
      <c r="X518" s="166">
        <v>0</v>
      </c>
      <c r="Y518" s="166"/>
      <c r="Z518" s="167"/>
    </row>
    <row r="519" spans="1:26" ht="12" customHeight="1" x14ac:dyDescent="0.2">
      <c r="A519" s="149" t="s">
        <v>150</v>
      </c>
      <c r="C519" s="144"/>
      <c r="D519" s="155" t="s">
        <v>283</v>
      </c>
      <c r="E519" s="166">
        <v>2</v>
      </c>
      <c r="F519" s="166">
        <v>0</v>
      </c>
      <c r="G519" s="166">
        <v>2</v>
      </c>
      <c r="H519" s="166">
        <v>0</v>
      </c>
      <c r="I519" s="166">
        <v>0</v>
      </c>
      <c r="J519" s="166">
        <v>0</v>
      </c>
      <c r="K519" s="166">
        <v>0</v>
      </c>
      <c r="L519" s="166">
        <v>0</v>
      </c>
      <c r="M519" s="166">
        <v>0</v>
      </c>
      <c r="N519" s="166">
        <v>0</v>
      </c>
      <c r="O519" s="166">
        <v>0</v>
      </c>
      <c r="P519" s="166">
        <v>1</v>
      </c>
      <c r="Q519" s="166">
        <v>1</v>
      </c>
      <c r="R519" s="166">
        <v>0</v>
      </c>
      <c r="S519" s="166">
        <v>0</v>
      </c>
      <c r="T519" s="166">
        <v>0</v>
      </c>
      <c r="U519" s="166">
        <v>0</v>
      </c>
      <c r="V519" s="166">
        <v>0</v>
      </c>
      <c r="W519" s="166">
        <v>0</v>
      </c>
      <c r="X519" s="166">
        <v>0</v>
      </c>
      <c r="Y519" s="166"/>
      <c r="Z519" s="167"/>
    </row>
    <row r="520" spans="1:26" ht="5.0999999999999996" customHeight="1" x14ac:dyDescent="0.2">
      <c r="A520" s="149" t="s">
        <v>150</v>
      </c>
      <c r="C520" s="144" t="s">
        <v>150</v>
      </c>
      <c r="D520" s="155"/>
      <c r="E520" s="166"/>
      <c r="F520" s="166"/>
      <c r="G520" s="166"/>
      <c r="H520" s="166"/>
      <c r="I520" s="166"/>
      <c r="J520" s="166"/>
      <c r="K520" s="166"/>
      <c r="L520" s="166"/>
      <c r="M520" s="166"/>
      <c r="N520" s="166"/>
      <c r="O520" s="166"/>
      <c r="P520" s="166"/>
      <c r="Q520" s="166"/>
      <c r="R520" s="166"/>
      <c r="S520" s="166"/>
      <c r="T520" s="166"/>
      <c r="U520" s="166"/>
      <c r="V520" s="166"/>
      <c r="W520" s="166"/>
      <c r="X520" s="166"/>
      <c r="Y520" s="166"/>
      <c r="Z520" s="167"/>
    </row>
    <row r="521" spans="1:26" ht="12" customHeight="1" x14ac:dyDescent="0.2">
      <c r="A521" s="149" t="s">
        <v>1013</v>
      </c>
      <c r="C521" s="173" t="s">
        <v>1018</v>
      </c>
      <c r="D521" s="155" t="s">
        <v>282</v>
      </c>
      <c r="E521" s="166">
        <v>6</v>
      </c>
      <c r="F521" s="166">
        <v>1</v>
      </c>
      <c r="G521" s="166">
        <v>2</v>
      </c>
      <c r="H521" s="166">
        <v>3</v>
      </c>
      <c r="I521" s="166">
        <v>0</v>
      </c>
      <c r="J521" s="166">
        <v>0</v>
      </c>
      <c r="K521" s="166">
        <v>0</v>
      </c>
      <c r="L521" s="166">
        <v>0</v>
      </c>
      <c r="M521" s="166">
        <v>1</v>
      </c>
      <c r="N521" s="166">
        <v>0</v>
      </c>
      <c r="O521" s="166">
        <v>0</v>
      </c>
      <c r="P521" s="166">
        <v>0</v>
      </c>
      <c r="Q521" s="166">
        <v>0</v>
      </c>
      <c r="R521" s="166">
        <v>2</v>
      </c>
      <c r="S521" s="166">
        <v>0</v>
      </c>
      <c r="T521" s="166">
        <v>0</v>
      </c>
      <c r="U521" s="166">
        <v>0</v>
      </c>
      <c r="V521" s="166">
        <v>1</v>
      </c>
      <c r="W521" s="166">
        <v>2</v>
      </c>
      <c r="X521" s="166">
        <v>0</v>
      </c>
      <c r="Y521" s="166"/>
      <c r="Z521" s="167" t="s">
        <v>1015</v>
      </c>
    </row>
    <row r="522" spans="1:26" ht="12" customHeight="1" x14ac:dyDescent="0.2">
      <c r="A522" s="186" t="s">
        <v>1019</v>
      </c>
      <c r="C522" s="144"/>
      <c r="D522" s="155" t="s">
        <v>283</v>
      </c>
      <c r="E522" s="166">
        <v>5</v>
      </c>
      <c r="F522" s="166">
        <v>1</v>
      </c>
      <c r="G522" s="166">
        <v>1</v>
      </c>
      <c r="H522" s="166">
        <v>3</v>
      </c>
      <c r="I522" s="166">
        <v>0</v>
      </c>
      <c r="J522" s="166">
        <v>0</v>
      </c>
      <c r="K522" s="166">
        <v>0</v>
      </c>
      <c r="L522" s="166">
        <v>0</v>
      </c>
      <c r="M522" s="166">
        <v>1</v>
      </c>
      <c r="N522" s="166">
        <v>0</v>
      </c>
      <c r="O522" s="166">
        <v>0</v>
      </c>
      <c r="P522" s="166">
        <v>0</v>
      </c>
      <c r="Q522" s="166">
        <v>0</v>
      </c>
      <c r="R522" s="166">
        <v>1</v>
      </c>
      <c r="S522" s="166">
        <v>0</v>
      </c>
      <c r="T522" s="166">
        <v>0</v>
      </c>
      <c r="U522" s="166">
        <v>0</v>
      </c>
      <c r="V522" s="166">
        <v>1</v>
      </c>
      <c r="W522" s="166">
        <v>2</v>
      </c>
      <c r="X522" s="166">
        <v>0</v>
      </c>
      <c r="Y522" s="166"/>
      <c r="Z522" s="167"/>
    </row>
    <row r="523" spans="1:26" ht="5.0999999999999996" customHeight="1" x14ac:dyDescent="0.2">
      <c r="A523" s="149" t="s">
        <v>150</v>
      </c>
      <c r="C523" s="144" t="s">
        <v>150</v>
      </c>
      <c r="D523" s="155"/>
      <c r="E523" s="166"/>
      <c r="F523" s="166"/>
      <c r="G523" s="166"/>
      <c r="H523" s="166"/>
      <c r="I523" s="166"/>
      <c r="J523" s="166"/>
      <c r="K523" s="166"/>
      <c r="L523" s="166"/>
      <c r="M523" s="166"/>
      <c r="N523" s="166"/>
      <c r="O523" s="166"/>
      <c r="P523" s="166"/>
      <c r="Q523" s="166"/>
      <c r="R523" s="166"/>
      <c r="S523" s="166"/>
      <c r="T523" s="166"/>
      <c r="U523" s="166"/>
      <c r="V523" s="166"/>
      <c r="W523" s="166"/>
      <c r="X523" s="166"/>
      <c r="Y523" s="166"/>
      <c r="Z523" s="167"/>
    </row>
    <row r="524" spans="1:26" ht="12" customHeight="1" x14ac:dyDescent="0.2">
      <c r="A524" s="149" t="s">
        <v>150</v>
      </c>
      <c r="C524" s="202" t="s">
        <v>1017</v>
      </c>
      <c r="D524" s="155" t="s">
        <v>282</v>
      </c>
      <c r="E524" s="166">
        <v>5</v>
      </c>
      <c r="F524" s="166">
        <v>1</v>
      </c>
      <c r="G524" s="166">
        <v>2</v>
      </c>
      <c r="H524" s="166">
        <v>2</v>
      </c>
      <c r="I524" s="166">
        <v>0</v>
      </c>
      <c r="J524" s="166">
        <v>0</v>
      </c>
      <c r="K524" s="166">
        <v>0</v>
      </c>
      <c r="L524" s="166">
        <v>0</v>
      </c>
      <c r="M524" s="166">
        <v>1</v>
      </c>
      <c r="N524" s="166">
        <v>0</v>
      </c>
      <c r="O524" s="166">
        <v>0</v>
      </c>
      <c r="P524" s="166">
        <v>0</v>
      </c>
      <c r="Q524" s="166">
        <v>0</v>
      </c>
      <c r="R524" s="166">
        <v>2</v>
      </c>
      <c r="S524" s="166">
        <v>0</v>
      </c>
      <c r="T524" s="166">
        <v>0</v>
      </c>
      <c r="U524" s="166">
        <v>0</v>
      </c>
      <c r="V524" s="166">
        <v>0</v>
      </c>
      <c r="W524" s="166">
        <v>2</v>
      </c>
      <c r="X524" s="166">
        <v>0</v>
      </c>
      <c r="Y524" s="166"/>
      <c r="Z524" s="167"/>
    </row>
    <row r="525" spans="1:26" ht="12" customHeight="1" x14ac:dyDescent="0.2">
      <c r="A525" s="149" t="s">
        <v>150</v>
      </c>
      <c r="C525" s="144"/>
      <c r="D525" s="155" t="s">
        <v>283</v>
      </c>
      <c r="E525" s="166">
        <v>4</v>
      </c>
      <c r="F525" s="166">
        <v>1</v>
      </c>
      <c r="G525" s="166">
        <v>1</v>
      </c>
      <c r="H525" s="166">
        <v>2</v>
      </c>
      <c r="I525" s="166">
        <v>0</v>
      </c>
      <c r="J525" s="166">
        <v>0</v>
      </c>
      <c r="K525" s="166">
        <v>0</v>
      </c>
      <c r="L525" s="166">
        <v>0</v>
      </c>
      <c r="M525" s="166">
        <v>1</v>
      </c>
      <c r="N525" s="166">
        <v>0</v>
      </c>
      <c r="O525" s="166">
        <v>0</v>
      </c>
      <c r="P525" s="166">
        <v>0</v>
      </c>
      <c r="Q525" s="166">
        <v>0</v>
      </c>
      <c r="R525" s="166">
        <v>1</v>
      </c>
      <c r="S525" s="166">
        <v>0</v>
      </c>
      <c r="T525" s="166">
        <v>0</v>
      </c>
      <c r="U525" s="166">
        <v>0</v>
      </c>
      <c r="V525" s="166">
        <v>0</v>
      </c>
      <c r="W525" s="166">
        <v>2</v>
      </c>
      <c r="X525" s="166">
        <v>0</v>
      </c>
      <c r="Y525" s="166"/>
      <c r="Z525" s="167"/>
    </row>
    <row r="526" spans="1:26" ht="5.0999999999999996" customHeight="1" x14ac:dyDescent="0.2">
      <c r="A526" s="149" t="s">
        <v>150</v>
      </c>
      <c r="C526" s="144" t="s">
        <v>150</v>
      </c>
      <c r="D526" s="155"/>
      <c r="E526" s="166"/>
      <c r="F526" s="166"/>
      <c r="G526" s="166"/>
      <c r="H526" s="166"/>
      <c r="I526" s="166"/>
      <c r="J526" s="166"/>
      <c r="K526" s="166"/>
      <c r="L526" s="166"/>
      <c r="M526" s="166"/>
      <c r="N526" s="166"/>
      <c r="O526" s="166"/>
      <c r="P526" s="166"/>
      <c r="Q526" s="166"/>
      <c r="R526" s="166"/>
      <c r="S526" s="166"/>
      <c r="T526" s="166"/>
      <c r="U526" s="166"/>
      <c r="V526" s="166"/>
      <c r="W526" s="166"/>
      <c r="X526" s="166"/>
      <c r="Y526" s="166"/>
      <c r="Z526" s="167"/>
    </row>
    <row r="527" spans="1:26" ht="12" customHeight="1" x14ac:dyDescent="0.2">
      <c r="A527" s="149" t="s">
        <v>1013</v>
      </c>
      <c r="C527" s="173" t="s">
        <v>1020</v>
      </c>
      <c r="D527" s="155" t="s">
        <v>282</v>
      </c>
      <c r="E527" s="166">
        <v>1</v>
      </c>
      <c r="F527" s="166">
        <v>0</v>
      </c>
      <c r="G527" s="166">
        <v>0</v>
      </c>
      <c r="H527" s="166">
        <v>1</v>
      </c>
      <c r="I527" s="166">
        <v>0</v>
      </c>
      <c r="J527" s="166">
        <v>0</v>
      </c>
      <c r="K527" s="166">
        <v>0</v>
      </c>
      <c r="L527" s="166">
        <v>0</v>
      </c>
      <c r="M527" s="166">
        <v>0</v>
      </c>
      <c r="N527" s="166">
        <v>0</v>
      </c>
      <c r="O527" s="166">
        <v>0</v>
      </c>
      <c r="P527" s="166">
        <v>0</v>
      </c>
      <c r="Q527" s="166">
        <v>0</v>
      </c>
      <c r="R527" s="166">
        <v>0</v>
      </c>
      <c r="S527" s="166">
        <v>0</v>
      </c>
      <c r="T527" s="166">
        <v>0</v>
      </c>
      <c r="U527" s="166">
        <v>0</v>
      </c>
      <c r="V527" s="166">
        <v>0</v>
      </c>
      <c r="W527" s="166">
        <v>1</v>
      </c>
      <c r="X527" s="166">
        <v>0</v>
      </c>
      <c r="Y527" s="166"/>
      <c r="Z527" s="167" t="s">
        <v>1015</v>
      </c>
    </row>
    <row r="528" spans="1:26" ht="12" customHeight="1" x14ac:dyDescent="0.2">
      <c r="A528" s="186" t="s">
        <v>1021</v>
      </c>
      <c r="C528" s="144"/>
      <c r="D528" s="155" t="s">
        <v>283</v>
      </c>
      <c r="E528" s="166">
        <v>1</v>
      </c>
      <c r="F528" s="166">
        <v>0</v>
      </c>
      <c r="G528" s="166">
        <v>0</v>
      </c>
      <c r="H528" s="166">
        <v>1</v>
      </c>
      <c r="I528" s="166">
        <v>0</v>
      </c>
      <c r="J528" s="166">
        <v>0</v>
      </c>
      <c r="K528" s="166">
        <v>0</v>
      </c>
      <c r="L528" s="166">
        <v>0</v>
      </c>
      <c r="M528" s="166">
        <v>0</v>
      </c>
      <c r="N528" s="166">
        <v>0</v>
      </c>
      <c r="O528" s="166">
        <v>0</v>
      </c>
      <c r="P528" s="166">
        <v>0</v>
      </c>
      <c r="Q528" s="166">
        <v>0</v>
      </c>
      <c r="R528" s="166">
        <v>0</v>
      </c>
      <c r="S528" s="166">
        <v>0</v>
      </c>
      <c r="T528" s="166">
        <v>0</v>
      </c>
      <c r="U528" s="166">
        <v>0</v>
      </c>
      <c r="V528" s="166">
        <v>0</v>
      </c>
      <c r="W528" s="166">
        <v>1</v>
      </c>
      <c r="X528" s="166">
        <v>0</v>
      </c>
      <c r="Y528" s="166"/>
      <c r="Z528" s="167"/>
    </row>
    <row r="529" spans="1:26" ht="5.0999999999999996" customHeight="1" x14ac:dyDescent="0.2">
      <c r="A529" s="149" t="s">
        <v>150</v>
      </c>
      <c r="C529" s="144" t="s">
        <v>150</v>
      </c>
      <c r="D529" s="155"/>
      <c r="E529" s="166"/>
      <c r="F529" s="166"/>
      <c r="G529" s="166"/>
      <c r="H529" s="166"/>
      <c r="I529" s="166"/>
      <c r="J529" s="166"/>
      <c r="K529" s="166"/>
      <c r="L529" s="166"/>
      <c r="M529" s="166"/>
      <c r="N529" s="166"/>
      <c r="O529" s="166"/>
      <c r="P529" s="166"/>
      <c r="Q529" s="166"/>
      <c r="R529" s="166"/>
      <c r="S529" s="166"/>
      <c r="T529" s="166"/>
      <c r="U529" s="166"/>
      <c r="V529" s="166"/>
      <c r="W529" s="166"/>
      <c r="X529" s="166"/>
      <c r="Y529" s="166"/>
      <c r="Z529" s="167"/>
    </row>
    <row r="530" spans="1:26" ht="12" customHeight="1" x14ac:dyDescent="0.2">
      <c r="A530" s="149" t="s">
        <v>150</v>
      </c>
      <c r="C530" s="202" t="s">
        <v>1017</v>
      </c>
      <c r="D530" s="155" t="s">
        <v>282</v>
      </c>
      <c r="E530" s="166">
        <v>1</v>
      </c>
      <c r="F530" s="166">
        <v>0</v>
      </c>
      <c r="G530" s="166">
        <v>0</v>
      </c>
      <c r="H530" s="166">
        <v>1</v>
      </c>
      <c r="I530" s="166">
        <v>0</v>
      </c>
      <c r="J530" s="166">
        <v>0</v>
      </c>
      <c r="K530" s="166">
        <v>0</v>
      </c>
      <c r="L530" s="166">
        <v>0</v>
      </c>
      <c r="M530" s="166">
        <v>0</v>
      </c>
      <c r="N530" s="166">
        <v>0</v>
      </c>
      <c r="O530" s="166">
        <v>0</v>
      </c>
      <c r="P530" s="166">
        <v>0</v>
      </c>
      <c r="Q530" s="166">
        <v>0</v>
      </c>
      <c r="R530" s="166">
        <v>0</v>
      </c>
      <c r="S530" s="166">
        <v>0</v>
      </c>
      <c r="T530" s="166">
        <v>0</v>
      </c>
      <c r="U530" s="166">
        <v>0</v>
      </c>
      <c r="V530" s="166">
        <v>0</v>
      </c>
      <c r="W530" s="166">
        <v>1</v>
      </c>
      <c r="X530" s="166">
        <v>0</v>
      </c>
      <c r="Y530" s="166"/>
      <c r="Z530" s="167"/>
    </row>
    <row r="531" spans="1:26" ht="12" customHeight="1" x14ac:dyDescent="0.2">
      <c r="A531" s="149" t="s">
        <v>150</v>
      </c>
      <c r="C531" s="144"/>
      <c r="D531" s="155" t="s">
        <v>283</v>
      </c>
      <c r="E531" s="166">
        <v>1</v>
      </c>
      <c r="F531" s="166">
        <v>0</v>
      </c>
      <c r="G531" s="166">
        <v>0</v>
      </c>
      <c r="H531" s="166">
        <v>1</v>
      </c>
      <c r="I531" s="166">
        <v>0</v>
      </c>
      <c r="J531" s="166">
        <v>0</v>
      </c>
      <c r="K531" s="166">
        <v>0</v>
      </c>
      <c r="L531" s="166">
        <v>0</v>
      </c>
      <c r="M531" s="166">
        <v>0</v>
      </c>
      <c r="N531" s="166">
        <v>0</v>
      </c>
      <c r="O531" s="166">
        <v>0</v>
      </c>
      <c r="P531" s="166">
        <v>0</v>
      </c>
      <c r="Q531" s="166">
        <v>0</v>
      </c>
      <c r="R531" s="166">
        <v>0</v>
      </c>
      <c r="S531" s="166">
        <v>0</v>
      </c>
      <c r="T531" s="166">
        <v>0</v>
      </c>
      <c r="U531" s="166">
        <v>0</v>
      </c>
      <c r="V531" s="166">
        <v>0</v>
      </c>
      <c r="W531" s="166">
        <v>1</v>
      </c>
      <c r="X531" s="166">
        <v>0</v>
      </c>
      <c r="Y531" s="166"/>
      <c r="Z531" s="167"/>
    </row>
    <row r="532" spans="1:26" ht="5.0999999999999996" customHeight="1" x14ac:dyDescent="0.2">
      <c r="A532" s="149" t="s">
        <v>150</v>
      </c>
      <c r="C532" s="144" t="s">
        <v>150</v>
      </c>
      <c r="D532" s="155"/>
      <c r="E532" s="166"/>
      <c r="F532" s="166"/>
      <c r="G532" s="166"/>
      <c r="H532" s="166"/>
      <c r="I532" s="166"/>
      <c r="J532" s="166"/>
      <c r="K532" s="166"/>
      <c r="L532" s="166"/>
      <c r="M532" s="166"/>
      <c r="N532" s="166"/>
      <c r="O532" s="166"/>
      <c r="P532" s="166"/>
      <c r="Q532" s="166"/>
      <c r="R532" s="166"/>
      <c r="S532" s="166"/>
      <c r="T532" s="166"/>
      <c r="U532" s="166"/>
      <c r="V532" s="166"/>
      <c r="W532" s="166"/>
      <c r="X532" s="166"/>
      <c r="Y532" s="166"/>
      <c r="Z532" s="167"/>
    </row>
    <row r="533" spans="1:26" ht="12" customHeight="1" x14ac:dyDescent="0.2">
      <c r="A533" s="149" t="s">
        <v>1013</v>
      </c>
      <c r="C533" s="173" t="s">
        <v>1022</v>
      </c>
      <c r="D533" s="155" t="s">
        <v>282</v>
      </c>
      <c r="E533" s="166">
        <v>2</v>
      </c>
      <c r="F533" s="166">
        <v>0</v>
      </c>
      <c r="G533" s="166">
        <v>0</v>
      </c>
      <c r="H533" s="166">
        <v>2</v>
      </c>
      <c r="I533" s="166">
        <v>0</v>
      </c>
      <c r="J533" s="166">
        <v>0</v>
      </c>
      <c r="K533" s="166">
        <v>0</v>
      </c>
      <c r="L533" s="166">
        <v>0</v>
      </c>
      <c r="M533" s="166">
        <v>0</v>
      </c>
      <c r="N533" s="166">
        <v>0</v>
      </c>
      <c r="O533" s="166">
        <v>0</v>
      </c>
      <c r="P533" s="166">
        <v>0</v>
      </c>
      <c r="Q533" s="166">
        <v>0</v>
      </c>
      <c r="R533" s="166">
        <v>0</v>
      </c>
      <c r="S533" s="166">
        <v>0</v>
      </c>
      <c r="T533" s="166">
        <v>0</v>
      </c>
      <c r="U533" s="166">
        <v>1</v>
      </c>
      <c r="V533" s="166">
        <v>0</v>
      </c>
      <c r="W533" s="166">
        <v>0</v>
      </c>
      <c r="X533" s="166">
        <v>1</v>
      </c>
      <c r="Y533" s="166"/>
      <c r="Z533" s="167" t="s">
        <v>1015</v>
      </c>
    </row>
    <row r="534" spans="1:26" ht="12" customHeight="1" x14ac:dyDescent="0.2">
      <c r="A534" s="186" t="s">
        <v>1023</v>
      </c>
      <c r="C534" s="144"/>
      <c r="D534" s="155" t="s">
        <v>283</v>
      </c>
      <c r="E534" s="166">
        <v>2</v>
      </c>
      <c r="F534" s="166">
        <v>0</v>
      </c>
      <c r="G534" s="166">
        <v>0</v>
      </c>
      <c r="H534" s="166">
        <v>2</v>
      </c>
      <c r="I534" s="166">
        <v>0</v>
      </c>
      <c r="J534" s="166">
        <v>0</v>
      </c>
      <c r="K534" s="166">
        <v>0</v>
      </c>
      <c r="L534" s="166">
        <v>0</v>
      </c>
      <c r="M534" s="166">
        <v>0</v>
      </c>
      <c r="N534" s="166">
        <v>0</v>
      </c>
      <c r="O534" s="166">
        <v>0</v>
      </c>
      <c r="P534" s="166">
        <v>0</v>
      </c>
      <c r="Q534" s="166">
        <v>0</v>
      </c>
      <c r="R534" s="166">
        <v>0</v>
      </c>
      <c r="S534" s="166">
        <v>0</v>
      </c>
      <c r="T534" s="166">
        <v>0</v>
      </c>
      <c r="U534" s="166">
        <v>1</v>
      </c>
      <c r="V534" s="166">
        <v>0</v>
      </c>
      <c r="W534" s="166">
        <v>0</v>
      </c>
      <c r="X534" s="166">
        <v>1</v>
      </c>
      <c r="Y534" s="166"/>
      <c r="Z534" s="167"/>
    </row>
    <row r="535" spans="1:26" ht="5.0999999999999996" customHeight="1" x14ac:dyDescent="0.2">
      <c r="A535" s="149" t="s">
        <v>150</v>
      </c>
      <c r="C535" s="144" t="s">
        <v>150</v>
      </c>
      <c r="D535" s="155"/>
      <c r="E535" s="166"/>
      <c r="F535" s="166"/>
      <c r="G535" s="166"/>
      <c r="H535" s="166"/>
      <c r="I535" s="166"/>
      <c r="J535" s="166"/>
      <c r="K535" s="166"/>
      <c r="L535" s="166"/>
      <c r="M535" s="166"/>
      <c r="N535" s="166"/>
      <c r="O535" s="166"/>
      <c r="P535" s="166"/>
      <c r="Q535" s="166"/>
      <c r="R535" s="166"/>
      <c r="S535" s="166"/>
      <c r="T535" s="166"/>
      <c r="U535" s="166"/>
      <c r="V535" s="166"/>
      <c r="W535" s="166"/>
      <c r="X535" s="166"/>
      <c r="Y535" s="166"/>
      <c r="Z535" s="167"/>
    </row>
    <row r="536" spans="1:26" ht="12" customHeight="1" x14ac:dyDescent="0.2">
      <c r="A536" s="149">
        <v>316</v>
      </c>
      <c r="C536" s="149" t="s">
        <v>2322</v>
      </c>
      <c r="D536" s="155" t="s">
        <v>282</v>
      </c>
      <c r="E536" s="166">
        <v>173</v>
      </c>
      <c r="F536" s="166">
        <v>105</v>
      </c>
      <c r="G536" s="166">
        <v>62</v>
      </c>
      <c r="H536" s="166">
        <v>6</v>
      </c>
      <c r="I536" s="166">
        <v>0</v>
      </c>
      <c r="J536" s="166">
        <v>0</v>
      </c>
      <c r="K536" s="166">
        <v>14</v>
      </c>
      <c r="L536" s="166">
        <v>56</v>
      </c>
      <c r="M536" s="166">
        <v>29</v>
      </c>
      <c r="N536" s="166">
        <v>6</v>
      </c>
      <c r="O536" s="166">
        <v>1</v>
      </c>
      <c r="P536" s="166">
        <v>1</v>
      </c>
      <c r="Q536" s="166">
        <v>15</v>
      </c>
      <c r="R536" s="166">
        <v>40</v>
      </c>
      <c r="S536" s="166">
        <v>5</v>
      </c>
      <c r="T536" s="166">
        <v>0</v>
      </c>
      <c r="U536" s="166">
        <v>4</v>
      </c>
      <c r="V536" s="166">
        <v>2</v>
      </c>
      <c r="W536" s="166">
        <v>0</v>
      </c>
      <c r="X536" s="166">
        <v>0</v>
      </c>
      <c r="Y536" s="166"/>
      <c r="Z536" s="167" t="s">
        <v>1040</v>
      </c>
    </row>
    <row r="537" spans="1:26" ht="12" customHeight="1" x14ac:dyDescent="0.2">
      <c r="A537" s="149" t="s">
        <v>150</v>
      </c>
      <c r="C537" s="186"/>
      <c r="D537" s="155" t="s">
        <v>283</v>
      </c>
      <c r="E537" s="166">
        <v>138</v>
      </c>
      <c r="F537" s="166">
        <v>83</v>
      </c>
      <c r="G537" s="166">
        <v>49</v>
      </c>
      <c r="H537" s="166">
        <v>6</v>
      </c>
      <c r="I537" s="166">
        <v>0</v>
      </c>
      <c r="J537" s="166">
        <v>0</v>
      </c>
      <c r="K537" s="166">
        <v>11</v>
      </c>
      <c r="L537" s="166">
        <v>41</v>
      </c>
      <c r="M537" s="166">
        <v>27</v>
      </c>
      <c r="N537" s="166">
        <v>4</v>
      </c>
      <c r="O537" s="166">
        <v>1</v>
      </c>
      <c r="P537" s="166">
        <v>0</v>
      </c>
      <c r="Q537" s="166">
        <v>13</v>
      </c>
      <c r="R537" s="166">
        <v>30</v>
      </c>
      <c r="S537" s="166">
        <v>5</v>
      </c>
      <c r="T537" s="166">
        <v>0</v>
      </c>
      <c r="U537" s="166">
        <v>4</v>
      </c>
      <c r="V537" s="166">
        <v>2</v>
      </c>
      <c r="W537" s="166">
        <v>0</v>
      </c>
      <c r="X537" s="166">
        <v>0</v>
      </c>
      <c r="Y537" s="166"/>
      <c r="Z537" s="167"/>
    </row>
    <row r="538" spans="1:26" s="190" customFormat="1" ht="5.0999999999999996" customHeight="1" x14ac:dyDescent="0.2">
      <c r="A538" s="149" t="s">
        <v>150</v>
      </c>
      <c r="B538" s="162"/>
      <c r="C538" s="144" t="s">
        <v>150</v>
      </c>
      <c r="D538" s="155"/>
      <c r="E538" s="166"/>
      <c r="F538" s="166"/>
      <c r="G538" s="166"/>
      <c r="H538" s="166"/>
      <c r="I538" s="166"/>
      <c r="J538" s="166"/>
      <c r="K538" s="166"/>
      <c r="L538" s="166"/>
      <c r="M538" s="166"/>
      <c r="N538" s="166"/>
      <c r="O538" s="166"/>
      <c r="P538" s="166"/>
      <c r="Q538" s="166"/>
      <c r="R538" s="166"/>
      <c r="S538" s="166"/>
      <c r="T538" s="166"/>
      <c r="U538" s="166"/>
      <c r="V538" s="166"/>
      <c r="W538" s="166"/>
      <c r="X538" s="166"/>
      <c r="Y538" s="191"/>
      <c r="Z538" s="167"/>
    </row>
    <row r="539" spans="1:26" ht="12" customHeight="1" x14ac:dyDescent="0.2">
      <c r="A539" s="149" t="s">
        <v>150</v>
      </c>
      <c r="C539" s="202" t="s">
        <v>990</v>
      </c>
      <c r="D539" s="155" t="s">
        <v>282</v>
      </c>
      <c r="E539" s="166">
        <v>14</v>
      </c>
      <c r="F539" s="166">
        <v>3</v>
      </c>
      <c r="G539" s="166">
        <v>10</v>
      </c>
      <c r="H539" s="166">
        <v>1</v>
      </c>
      <c r="I539" s="166">
        <v>0</v>
      </c>
      <c r="J539" s="166">
        <v>0</v>
      </c>
      <c r="K539" s="166">
        <v>1</v>
      </c>
      <c r="L539" s="166">
        <v>1</v>
      </c>
      <c r="M539" s="166">
        <v>1</v>
      </c>
      <c r="N539" s="166">
        <v>0</v>
      </c>
      <c r="O539" s="166">
        <v>1</v>
      </c>
      <c r="P539" s="166">
        <v>0</v>
      </c>
      <c r="Q539" s="166">
        <v>1</v>
      </c>
      <c r="R539" s="166">
        <v>7</v>
      </c>
      <c r="S539" s="166">
        <v>1</v>
      </c>
      <c r="T539" s="166">
        <v>0</v>
      </c>
      <c r="U539" s="166">
        <v>1</v>
      </c>
      <c r="V539" s="166">
        <v>0</v>
      </c>
      <c r="W539" s="166">
        <v>0</v>
      </c>
      <c r="X539" s="166">
        <v>0</v>
      </c>
      <c r="Y539" s="166"/>
      <c r="Z539" s="167"/>
    </row>
    <row r="540" spans="1:26" ht="12" customHeight="1" x14ac:dyDescent="0.2">
      <c r="A540" s="149" t="s">
        <v>150</v>
      </c>
      <c r="C540" s="144"/>
      <c r="D540" s="155" t="s">
        <v>283</v>
      </c>
      <c r="E540" s="166">
        <v>11</v>
      </c>
      <c r="F540" s="166">
        <v>2</v>
      </c>
      <c r="G540" s="166">
        <v>8</v>
      </c>
      <c r="H540" s="166">
        <v>1</v>
      </c>
      <c r="I540" s="166">
        <v>0</v>
      </c>
      <c r="J540" s="166">
        <v>0</v>
      </c>
      <c r="K540" s="166">
        <v>0</v>
      </c>
      <c r="L540" s="166">
        <v>1</v>
      </c>
      <c r="M540" s="166">
        <v>1</v>
      </c>
      <c r="N540" s="166">
        <v>0</v>
      </c>
      <c r="O540" s="166">
        <v>1</v>
      </c>
      <c r="P540" s="166">
        <v>0</v>
      </c>
      <c r="Q540" s="166">
        <v>1</v>
      </c>
      <c r="R540" s="166">
        <v>5</v>
      </c>
      <c r="S540" s="166">
        <v>1</v>
      </c>
      <c r="T540" s="166">
        <v>0</v>
      </c>
      <c r="U540" s="166">
        <v>1</v>
      </c>
      <c r="V540" s="166">
        <v>0</v>
      </c>
      <c r="W540" s="166">
        <v>0</v>
      </c>
      <c r="X540" s="166">
        <v>0</v>
      </c>
      <c r="Y540" s="166"/>
      <c r="Z540" s="167"/>
    </row>
    <row r="541" spans="1:26" ht="5.0999999999999996" customHeight="1" x14ac:dyDescent="0.2">
      <c r="A541" s="149" t="s">
        <v>150</v>
      </c>
      <c r="C541" s="144" t="s">
        <v>150</v>
      </c>
      <c r="D541" s="155"/>
      <c r="E541" s="166"/>
      <c r="F541" s="166"/>
      <c r="G541" s="166"/>
      <c r="H541" s="166"/>
      <c r="I541" s="166"/>
      <c r="J541" s="166"/>
      <c r="K541" s="166"/>
      <c r="L541" s="166"/>
      <c r="M541" s="166"/>
      <c r="N541" s="166"/>
      <c r="O541" s="166"/>
      <c r="P541" s="166"/>
      <c r="Q541" s="166"/>
      <c r="R541" s="166"/>
      <c r="S541" s="166"/>
      <c r="T541" s="166"/>
      <c r="U541" s="166"/>
      <c r="V541" s="166"/>
      <c r="W541" s="166"/>
      <c r="X541" s="166"/>
      <c r="Y541" s="166"/>
      <c r="Z541" s="167"/>
    </row>
    <row r="542" spans="1:26" s="200" customFormat="1" ht="12" customHeight="1" x14ac:dyDescent="0.25">
      <c r="A542" s="149" t="s">
        <v>150</v>
      </c>
      <c r="B542" s="162"/>
      <c r="C542" s="202" t="s">
        <v>991</v>
      </c>
      <c r="D542" s="155" t="s">
        <v>282</v>
      </c>
      <c r="E542" s="166">
        <v>159</v>
      </c>
      <c r="F542" s="166">
        <v>102</v>
      </c>
      <c r="G542" s="166">
        <v>52</v>
      </c>
      <c r="H542" s="166">
        <v>5</v>
      </c>
      <c r="I542" s="166">
        <v>0</v>
      </c>
      <c r="J542" s="166">
        <v>0</v>
      </c>
      <c r="K542" s="166">
        <v>13</v>
      </c>
      <c r="L542" s="166">
        <v>55</v>
      </c>
      <c r="M542" s="166">
        <v>28</v>
      </c>
      <c r="N542" s="166">
        <v>6</v>
      </c>
      <c r="O542" s="166">
        <v>0</v>
      </c>
      <c r="P542" s="166">
        <v>1</v>
      </c>
      <c r="Q542" s="166">
        <v>14</v>
      </c>
      <c r="R542" s="166">
        <v>33</v>
      </c>
      <c r="S542" s="166">
        <v>4</v>
      </c>
      <c r="T542" s="166">
        <v>0</v>
      </c>
      <c r="U542" s="166">
        <v>3</v>
      </c>
      <c r="V542" s="166">
        <v>2</v>
      </c>
      <c r="W542" s="166">
        <v>0</v>
      </c>
      <c r="X542" s="166">
        <v>0</v>
      </c>
      <c r="Y542" s="166"/>
      <c r="Z542" s="167"/>
    </row>
    <row r="543" spans="1:26" s="200" customFormat="1" ht="12" customHeight="1" x14ac:dyDescent="0.25">
      <c r="A543" s="149" t="s">
        <v>150</v>
      </c>
      <c r="B543" s="162"/>
      <c r="C543" s="144"/>
      <c r="D543" s="155" t="s">
        <v>283</v>
      </c>
      <c r="E543" s="166">
        <v>127</v>
      </c>
      <c r="F543" s="166">
        <v>81</v>
      </c>
      <c r="G543" s="166">
        <v>41</v>
      </c>
      <c r="H543" s="166">
        <v>5</v>
      </c>
      <c r="I543" s="166">
        <v>0</v>
      </c>
      <c r="J543" s="166">
        <v>0</v>
      </c>
      <c r="K543" s="166">
        <v>11</v>
      </c>
      <c r="L543" s="166">
        <v>40</v>
      </c>
      <c r="M543" s="166">
        <v>26</v>
      </c>
      <c r="N543" s="166">
        <v>4</v>
      </c>
      <c r="O543" s="166">
        <v>0</v>
      </c>
      <c r="P543" s="166">
        <v>0</v>
      </c>
      <c r="Q543" s="166">
        <v>12</v>
      </c>
      <c r="R543" s="166">
        <v>25</v>
      </c>
      <c r="S543" s="166">
        <v>4</v>
      </c>
      <c r="T543" s="166">
        <v>0</v>
      </c>
      <c r="U543" s="166">
        <v>3</v>
      </c>
      <c r="V543" s="166">
        <v>2</v>
      </c>
      <c r="W543" s="166">
        <v>0</v>
      </c>
      <c r="X543" s="166">
        <v>0</v>
      </c>
      <c r="Y543" s="166"/>
      <c r="Z543" s="167"/>
    </row>
    <row r="544" spans="1:26" s="200" customFormat="1" ht="5.0999999999999996" customHeight="1" x14ac:dyDescent="0.25">
      <c r="A544" s="149" t="s">
        <v>150</v>
      </c>
      <c r="B544" s="162"/>
      <c r="C544" s="144" t="s">
        <v>150</v>
      </c>
      <c r="D544" s="155"/>
      <c r="E544" s="166"/>
      <c r="F544" s="166"/>
      <c r="G544" s="166"/>
      <c r="H544" s="166"/>
      <c r="I544" s="166"/>
      <c r="J544" s="166"/>
      <c r="K544" s="166"/>
      <c r="L544" s="166"/>
      <c r="M544" s="166"/>
      <c r="N544" s="166"/>
      <c r="O544" s="166"/>
      <c r="P544" s="166"/>
      <c r="Q544" s="166"/>
      <c r="R544" s="166"/>
      <c r="S544" s="166"/>
      <c r="T544" s="166"/>
      <c r="U544" s="166"/>
      <c r="V544" s="166"/>
      <c r="W544" s="166"/>
      <c r="X544" s="166"/>
      <c r="Y544" s="206"/>
      <c r="Z544" s="167"/>
    </row>
    <row r="545" spans="1:26" ht="12" customHeight="1" x14ac:dyDescent="0.2">
      <c r="A545" s="149" t="s">
        <v>886</v>
      </c>
      <c r="C545" s="149" t="s">
        <v>1042</v>
      </c>
      <c r="D545" s="155" t="s">
        <v>282</v>
      </c>
      <c r="E545" s="166">
        <v>1</v>
      </c>
      <c r="F545" s="166">
        <v>0</v>
      </c>
      <c r="G545" s="166">
        <v>0</v>
      </c>
      <c r="H545" s="166">
        <v>1</v>
      </c>
      <c r="I545" s="166">
        <v>0</v>
      </c>
      <c r="J545" s="166">
        <v>0</v>
      </c>
      <c r="K545" s="166">
        <v>0</v>
      </c>
      <c r="L545" s="166">
        <v>0</v>
      </c>
      <c r="M545" s="166">
        <v>0</v>
      </c>
      <c r="N545" s="166">
        <v>0</v>
      </c>
      <c r="O545" s="166">
        <v>0</v>
      </c>
      <c r="P545" s="166">
        <v>0</v>
      </c>
      <c r="Q545" s="166">
        <v>0</v>
      </c>
      <c r="R545" s="166">
        <v>0</v>
      </c>
      <c r="S545" s="166">
        <v>0</v>
      </c>
      <c r="T545" s="166">
        <v>0</v>
      </c>
      <c r="U545" s="166">
        <v>1</v>
      </c>
      <c r="V545" s="166">
        <v>0</v>
      </c>
      <c r="W545" s="166">
        <v>0</v>
      </c>
      <c r="X545" s="166">
        <v>0</v>
      </c>
      <c r="Y545" s="166"/>
      <c r="Z545" s="167" t="s">
        <v>886</v>
      </c>
    </row>
    <row r="546" spans="1:26" ht="12" customHeight="1" x14ac:dyDescent="0.2">
      <c r="A546" s="142" t="s">
        <v>150</v>
      </c>
      <c r="C546" s="144"/>
      <c r="D546" s="155" t="s">
        <v>283</v>
      </c>
      <c r="E546" s="166">
        <v>1</v>
      </c>
      <c r="F546" s="166">
        <v>0</v>
      </c>
      <c r="G546" s="166">
        <v>0</v>
      </c>
      <c r="H546" s="166">
        <v>1</v>
      </c>
      <c r="I546" s="166">
        <v>0</v>
      </c>
      <c r="J546" s="166">
        <v>0</v>
      </c>
      <c r="K546" s="166">
        <v>0</v>
      </c>
      <c r="L546" s="166">
        <v>0</v>
      </c>
      <c r="M546" s="166">
        <v>0</v>
      </c>
      <c r="N546" s="166">
        <v>0</v>
      </c>
      <c r="O546" s="166">
        <v>0</v>
      </c>
      <c r="P546" s="166">
        <v>0</v>
      </c>
      <c r="Q546" s="166">
        <v>0</v>
      </c>
      <c r="R546" s="166">
        <v>0</v>
      </c>
      <c r="S546" s="166">
        <v>0</v>
      </c>
      <c r="T546" s="166">
        <v>0</v>
      </c>
      <c r="U546" s="166">
        <v>1</v>
      </c>
      <c r="V546" s="166">
        <v>0</v>
      </c>
      <c r="W546" s="166">
        <v>0</v>
      </c>
      <c r="X546" s="166">
        <v>0</v>
      </c>
      <c r="Y546" s="166"/>
      <c r="Z546" s="167"/>
    </row>
    <row r="547" spans="1:26" ht="5.0999999999999996" customHeight="1" x14ac:dyDescent="0.2">
      <c r="A547" s="142" t="s">
        <v>150</v>
      </c>
      <c r="B547" s="145" t="s">
        <v>150</v>
      </c>
      <c r="C547" s="178" t="s">
        <v>150</v>
      </c>
      <c r="D547" s="155"/>
      <c r="E547" s="166"/>
      <c r="F547" s="166"/>
      <c r="G547" s="166"/>
      <c r="H547" s="166"/>
      <c r="I547" s="166"/>
      <c r="J547" s="166"/>
      <c r="K547" s="166"/>
      <c r="L547" s="166"/>
      <c r="M547" s="166"/>
      <c r="N547" s="166"/>
      <c r="O547" s="166"/>
      <c r="P547" s="166"/>
      <c r="Q547" s="166"/>
      <c r="R547" s="166"/>
      <c r="S547" s="166"/>
      <c r="T547" s="166"/>
      <c r="U547" s="166"/>
      <c r="V547" s="166"/>
      <c r="W547" s="166"/>
      <c r="X547" s="166"/>
      <c r="Y547" s="166"/>
      <c r="Z547" s="167"/>
    </row>
    <row r="548" spans="1:26" ht="12" customHeight="1" x14ac:dyDescent="0.2">
      <c r="A548" s="142" t="s">
        <v>263</v>
      </c>
      <c r="C548" s="144" t="s">
        <v>1043</v>
      </c>
      <c r="D548" s="155" t="s">
        <v>282</v>
      </c>
      <c r="E548" s="166">
        <v>126</v>
      </c>
      <c r="F548" s="166">
        <v>22</v>
      </c>
      <c r="G548" s="166">
        <v>84</v>
      </c>
      <c r="H548" s="166">
        <v>20</v>
      </c>
      <c r="I548" s="166">
        <v>0</v>
      </c>
      <c r="J548" s="166">
        <v>0</v>
      </c>
      <c r="K548" s="166">
        <v>3</v>
      </c>
      <c r="L548" s="166">
        <v>6</v>
      </c>
      <c r="M548" s="166">
        <v>13</v>
      </c>
      <c r="N548" s="166">
        <v>0</v>
      </c>
      <c r="O548" s="166">
        <v>0</v>
      </c>
      <c r="P548" s="166">
        <v>16</v>
      </c>
      <c r="Q548" s="166">
        <v>27</v>
      </c>
      <c r="R548" s="166">
        <v>38</v>
      </c>
      <c r="S548" s="166">
        <v>3</v>
      </c>
      <c r="T548" s="166">
        <v>1</v>
      </c>
      <c r="U548" s="166">
        <v>3</v>
      </c>
      <c r="V548" s="166">
        <v>8</v>
      </c>
      <c r="W548" s="166">
        <v>8</v>
      </c>
      <c r="X548" s="166">
        <v>0</v>
      </c>
      <c r="Y548" s="166"/>
      <c r="Z548" s="167" t="s">
        <v>263</v>
      </c>
    </row>
    <row r="549" spans="1:26" ht="12" customHeight="1" x14ac:dyDescent="0.2">
      <c r="A549" s="142" t="s">
        <v>150</v>
      </c>
      <c r="C549" s="144"/>
      <c r="D549" s="155" t="s">
        <v>283</v>
      </c>
      <c r="E549" s="166">
        <v>95</v>
      </c>
      <c r="F549" s="166">
        <v>17</v>
      </c>
      <c r="G549" s="166">
        <v>61</v>
      </c>
      <c r="H549" s="166">
        <v>17</v>
      </c>
      <c r="I549" s="166">
        <v>0</v>
      </c>
      <c r="J549" s="166">
        <v>0</v>
      </c>
      <c r="K549" s="166">
        <v>2</v>
      </c>
      <c r="L549" s="166">
        <v>3</v>
      </c>
      <c r="M549" s="166">
        <v>12</v>
      </c>
      <c r="N549" s="166">
        <v>0</v>
      </c>
      <c r="O549" s="166">
        <v>0</v>
      </c>
      <c r="P549" s="166">
        <v>11</v>
      </c>
      <c r="Q549" s="166">
        <v>18</v>
      </c>
      <c r="R549" s="166">
        <v>29</v>
      </c>
      <c r="S549" s="166">
        <v>3</v>
      </c>
      <c r="T549" s="166">
        <v>1</v>
      </c>
      <c r="U549" s="166">
        <v>3</v>
      </c>
      <c r="V549" s="166">
        <v>6</v>
      </c>
      <c r="W549" s="166">
        <v>7</v>
      </c>
      <c r="X549" s="166">
        <v>0</v>
      </c>
      <c r="Y549" s="166"/>
      <c r="Z549" s="167"/>
    </row>
    <row r="550" spans="1:26" ht="5.0999999999999996" customHeight="1" x14ac:dyDescent="0.2">
      <c r="A550" s="142" t="s">
        <v>150</v>
      </c>
      <c r="B550" s="145" t="s">
        <v>150</v>
      </c>
      <c r="C550" s="178" t="s">
        <v>150</v>
      </c>
      <c r="D550" s="155"/>
      <c r="E550" s="166"/>
      <c r="F550" s="166"/>
      <c r="G550" s="166"/>
      <c r="H550" s="166"/>
      <c r="I550" s="166"/>
      <c r="J550" s="166"/>
      <c r="K550" s="166"/>
      <c r="L550" s="166"/>
      <c r="M550" s="166"/>
      <c r="N550" s="166"/>
      <c r="O550" s="166"/>
      <c r="P550" s="166"/>
      <c r="Q550" s="166"/>
      <c r="R550" s="166"/>
      <c r="S550" s="166"/>
      <c r="T550" s="166"/>
      <c r="U550" s="166"/>
      <c r="V550" s="166"/>
      <c r="W550" s="166"/>
      <c r="X550" s="166"/>
      <c r="Y550" s="166"/>
      <c r="Z550" s="167"/>
    </row>
    <row r="551" spans="1:26" ht="12" customHeight="1" x14ac:dyDescent="0.2">
      <c r="A551" s="149" t="s">
        <v>1044</v>
      </c>
      <c r="C551" s="149" t="s">
        <v>1045</v>
      </c>
      <c r="D551" s="155" t="s">
        <v>282</v>
      </c>
      <c r="E551" s="166">
        <v>57</v>
      </c>
      <c r="F551" s="166">
        <v>9</v>
      </c>
      <c r="G551" s="166">
        <v>37</v>
      </c>
      <c r="H551" s="166">
        <v>11</v>
      </c>
      <c r="I551" s="166">
        <v>0</v>
      </c>
      <c r="J551" s="166">
        <v>0</v>
      </c>
      <c r="K551" s="166">
        <v>2</v>
      </c>
      <c r="L551" s="166">
        <v>2</v>
      </c>
      <c r="M551" s="166">
        <v>5</v>
      </c>
      <c r="N551" s="166">
        <v>0</v>
      </c>
      <c r="O551" s="166">
        <v>0</v>
      </c>
      <c r="P551" s="166">
        <v>5</v>
      </c>
      <c r="Q551" s="166">
        <v>10</v>
      </c>
      <c r="R551" s="166">
        <v>20</v>
      </c>
      <c r="S551" s="166">
        <v>2</v>
      </c>
      <c r="T551" s="166">
        <v>1</v>
      </c>
      <c r="U551" s="166">
        <v>1</v>
      </c>
      <c r="V551" s="166">
        <v>4</v>
      </c>
      <c r="W551" s="166">
        <v>5</v>
      </c>
      <c r="X551" s="166">
        <v>0</v>
      </c>
      <c r="Y551" s="166"/>
      <c r="Z551" s="205" t="s">
        <v>1046</v>
      </c>
    </row>
    <row r="552" spans="1:26" ht="12" customHeight="1" x14ac:dyDescent="0.2">
      <c r="A552" s="186" t="s">
        <v>704</v>
      </c>
      <c r="C552" s="186" t="s">
        <v>1047</v>
      </c>
      <c r="D552" s="155" t="s">
        <v>283</v>
      </c>
      <c r="E552" s="166">
        <v>51</v>
      </c>
      <c r="F552" s="166">
        <v>7</v>
      </c>
      <c r="G552" s="166">
        <v>33</v>
      </c>
      <c r="H552" s="166">
        <v>11</v>
      </c>
      <c r="I552" s="166">
        <v>0</v>
      </c>
      <c r="J552" s="166">
        <v>0</v>
      </c>
      <c r="K552" s="166">
        <v>1</v>
      </c>
      <c r="L552" s="166">
        <v>1</v>
      </c>
      <c r="M552" s="166">
        <v>5</v>
      </c>
      <c r="N552" s="166">
        <v>0</v>
      </c>
      <c r="O552" s="166">
        <v>0</v>
      </c>
      <c r="P552" s="166">
        <v>4</v>
      </c>
      <c r="Q552" s="166">
        <v>8</v>
      </c>
      <c r="R552" s="166">
        <v>19</v>
      </c>
      <c r="S552" s="166">
        <v>2</v>
      </c>
      <c r="T552" s="166">
        <v>1</v>
      </c>
      <c r="U552" s="166">
        <v>1</v>
      </c>
      <c r="V552" s="166">
        <v>4</v>
      </c>
      <c r="W552" s="166">
        <v>5</v>
      </c>
      <c r="X552" s="166">
        <v>0</v>
      </c>
      <c r="Y552" s="166"/>
      <c r="Z552" s="167"/>
    </row>
    <row r="553" spans="1:26" s="190" customFormat="1" ht="5.0999999999999996" customHeight="1" x14ac:dyDescent="0.2">
      <c r="A553" s="149" t="s">
        <v>150</v>
      </c>
      <c r="B553" s="162"/>
      <c r="C553" s="144" t="s">
        <v>150</v>
      </c>
      <c r="D553" s="155"/>
      <c r="E553" s="166"/>
      <c r="F553" s="166"/>
      <c r="G553" s="166"/>
      <c r="H553" s="166"/>
      <c r="I553" s="166"/>
      <c r="J553" s="166"/>
      <c r="K553" s="166"/>
      <c r="L553" s="166"/>
      <c r="M553" s="166"/>
      <c r="N553" s="166"/>
      <c r="O553" s="166"/>
      <c r="P553" s="166"/>
      <c r="Q553" s="166"/>
      <c r="R553" s="166"/>
      <c r="S553" s="166"/>
      <c r="T553" s="166"/>
      <c r="U553" s="166"/>
      <c r="V553" s="166"/>
      <c r="W553" s="166"/>
      <c r="X553" s="166"/>
      <c r="Y553" s="208"/>
      <c r="Z553" s="167"/>
    </row>
    <row r="554" spans="1:26" ht="12" customHeight="1" x14ac:dyDescent="0.2">
      <c r="A554" s="149" t="s">
        <v>150</v>
      </c>
      <c r="C554" s="202" t="s">
        <v>990</v>
      </c>
      <c r="D554" s="155" t="s">
        <v>282</v>
      </c>
      <c r="E554" s="166">
        <v>2</v>
      </c>
      <c r="F554" s="166">
        <v>0</v>
      </c>
      <c r="G554" s="166">
        <v>2</v>
      </c>
      <c r="H554" s="166">
        <v>0</v>
      </c>
      <c r="I554" s="166">
        <v>0</v>
      </c>
      <c r="J554" s="166">
        <v>0</v>
      </c>
      <c r="K554" s="166">
        <v>0</v>
      </c>
      <c r="L554" s="166">
        <v>0</v>
      </c>
      <c r="M554" s="166">
        <v>0</v>
      </c>
      <c r="N554" s="166">
        <v>0</v>
      </c>
      <c r="O554" s="166">
        <v>0</v>
      </c>
      <c r="P554" s="166">
        <v>0</v>
      </c>
      <c r="Q554" s="166">
        <v>0</v>
      </c>
      <c r="R554" s="166">
        <v>2</v>
      </c>
      <c r="S554" s="166">
        <v>0</v>
      </c>
      <c r="T554" s="166">
        <v>0</v>
      </c>
      <c r="U554" s="166">
        <v>0</v>
      </c>
      <c r="V554" s="166">
        <v>0</v>
      </c>
      <c r="W554" s="166">
        <v>0</v>
      </c>
      <c r="X554" s="166">
        <v>0</v>
      </c>
      <c r="Y554" s="166"/>
      <c r="Z554" s="167"/>
    </row>
    <row r="555" spans="1:26" ht="12" customHeight="1" x14ac:dyDescent="0.2">
      <c r="A555" s="149" t="s">
        <v>150</v>
      </c>
      <c r="C555" s="144"/>
      <c r="D555" s="155" t="s">
        <v>283</v>
      </c>
      <c r="E555" s="166">
        <v>2</v>
      </c>
      <c r="F555" s="166">
        <v>0</v>
      </c>
      <c r="G555" s="166">
        <v>2</v>
      </c>
      <c r="H555" s="166">
        <v>0</v>
      </c>
      <c r="I555" s="166">
        <v>0</v>
      </c>
      <c r="J555" s="166">
        <v>0</v>
      </c>
      <c r="K555" s="166">
        <v>0</v>
      </c>
      <c r="L555" s="166">
        <v>0</v>
      </c>
      <c r="M555" s="166">
        <v>0</v>
      </c>
      <c r="N555" s="166">
        <v>0</v>
      </c>
      <c r="O555" s="166">
        <v>0</v>
      </c>
      <c r="P555" s="166">
        <v>0</v>
      </c>
      <c r="Q555" s="166">
        <v>0</v>
      </c>
      <c r="R555" s="166">
        <v>2</v>
      </c>
      <c r="S555" s="166">
        <v>0</v>
      </c>
      <c r="T555" s="166">
        <v>0</v>
      </c>
      <c r="U555" s="166">
        <v>0</v>
      </c>
      <c r="V555" s="166">
        <v>0</v>
      </c>
      <c r="W555" s="166">
        <v>0</v>
      </c>
      <c r="X555" s="166">
        <v>0</v>
      </c>
      <c r="Y555" s="166"/>
      <c r="Z555" s="167"/>
    </row>
    <row r="556" spans="1:26" ht="5.0999999999999996" customHeight="1" x14ac:dyDescent="0.2">
      <c r="A556" s="149" t="s">
        <v>150</v>
      </c>
      <c r="C556" s="144" t="s">
        <v>150</v>
      </c>
      <c r="D556" s="155"/>
      <c r="E556" s="166"/>
      <c r="F556" s="166"/>
      <c r="G556" s="166"/>
      <c r="H556" s="166"/>
      <c r="I556" s="166"/>
      <c r="J556" s="166"/>
      <c r="K556" s="166"/>
      <c r="L556" s="166"/>
      <c r="M556" s="166"/>
      <c r="N556" s="166"/>
      <c r="O556" s="166"/>
      <c r="P556" s="166"/>
      <c r="Q556" s="166"/>
      <c r="R556" s="166"/>
      <c r="S556" s="166"/>
      <c r="T556" s="166"/>
      <c r="U556" s="166"/>
      <c r="V556" s="166"/>
      <c r="W556" s="166"/>
      <c r="X556" s="166"/>
      <c r="Y556" s="166"/>
      <c r="Z556" s="167"/>
    </row>
    <row r="557" spans="1:26" ht="12" customHeight="1" x14ac:dyDescent="0.2">
      <c r="A557" s="149" t="s">
        <v>150</v>
      </c>
      <c r="C557" s="202" t="s">
        <v>991</v>
      </c>
      <c r="D557" s="155" t="s">
        <v>282</v>
      </c>
      <c r="E557" s="166">
        <v>55</v>
      </c>
      <c r="F557" s="166">
        <v>9</v>
      </c>
      <c r="G557" s="166">
        <v>35</v>
      </c>
      <c r="H557" s="166">
        <v>11</v>
      </c>
      <c r="I557" s="166">
        <v>0</v>
      </c>
      <c r="J557" s="166">
        <v>0</v>
      </c>
      <c r="K557" s="166">
        <v>2</v>
      </c>
      <c r="L557" s="166">
        <v>2</v>
      </c>
      <c r="M557" s="166">
        <v>5</v>
      </c>
      <c r="N557" s="166">
        <v>0</v>
      </c>
      <c r="O557" s="166">
        <v>0</v>
      </c>
      <c r="P557" s="166">
        <v>5</v>
      </c>
      <c r="Q557" s="166">
        <v>10</v>
      </c>
      <c r="R557" s="166">
        <v>18</v>
      </c>
      <c r="S557" s="166">
        <v>2</v>
      </c>
      <c r="T557" s="166">
        <v>1</v>
      </c>
      <c r="U557" s="166">
        <v>1</v>
      </c>
      <c r="V557" s="166">
        <v>4</v>
      </c>
      <c r="W557" s="166">
        <v>5</v>
      </c>
      <c r="X557" s="166">
        <v>0</v>
      </c>
      <c r="Y557" s="166"/>
      <c r="Z557" s="167"/>
    </row>
    <row r="558" spans="1:26" ht="12" customHeight="1" x14ac:dyDescent="0.2">
      <c r="A558" s="149" t="s">
        <v>150</v>
      </c>
      <c r="C558" s="144"/>
      <c r="D558" s="155" t="s">
        <v>283</v>
      </c>
      <c r="E558" s="166">
        <v>49</v>
      </c>
      <c r="F558" s="166">
        <v>7</v>
      </c>
      <c r="G558" s="166">
        <v>31</v>
      </c>
      <c r="H558" s="166">
        <v>11</v>
      </c>
      <c r="I558" s="166">
        <v>0</v>
      </c>
      <c r="J558" s="166">
        <v>0</v>
      </c>
      <c r="K558" s="166">
        <v>1</v>
      </c>
      <c r="L558" s="166">
        <v>1</v>
      </c>
      <c r="M558" s="166">
        <v>5</v>
      </c>
      <c r="N558" s="166">
        <v>0</v>
      </c>
      <c r="O558" s="166">
        <v>0</v>
      </c>
      <c r="P558" s="166">
        <v>4</v>
      </c>
      <c r="Q558" s="166">
        <v>8</v>
      </c>
      <c r="R558" s="166">
        <v>17</v>
      </c>
      <c r="S558" s="166">
        <v>2</v>
      </c>
      <c r="T558" s="166">
        <v>1</v>
      </c>
      <c r="U558" s="166">
        <v>1</v>
      </c>
      <c r="V558" s="166">
        <v>4</v>
      </c>
      <c r="W558" s="166">
        <v>5</v>
      </c>
      <c r="X558" s="166">
        <v>0</v>
      </c>
      <c r="Y558" s="166"/>
      <c r="Z558" s="167"/>
    </row>
    <row r="559" spans="1:26" ht="5.0999999999999996" customHeight="1" x14ac:dyDescent="0.2">
      <c r="A559" s="149" t="s">
        <v>150</v>
      </c>
      <c r="C559" s="144" t="s">
        <v>150</v>
      </c>
      <c r="D559" s="155"/>
      <c r="E559" s="166"/>
      <c r="F559" s="166"/>
      <c r="G559" s="166"/>
      <c r="H559" s="166"/>
      <c r="I559" s="166"/>
      <c r="J559" s="166"/>
      <c r="K559" s="166"/>
      <c r="L559" s="166"/>
      <c r="M559" s="166"/>
      <c r="N559" s="166"/>
      <c r="O559" s="166"/>
      <c r="P559" s="166"/>
      <c r="Q559" s="166"/>
      <c r="R559" s="166"/>
      <c r="S559" s="166"/>
      <c r="T559" s="166"/>
      <c r="U559" s="166"/>
      <c r="V559" s="166"/>
      <c r="W559" s="166"/>
      <c r="X559" s="166"/>
      <c r="Y559" s="166"/>
      <c r="Z559" s="167"/>
    </row>
    <row r="560" spans="1:26" ht="12" customHeight="1" x14ac:dyDescent="0.2">
      <c r="A560" s="149" t="s">
        <v>1044</v>
      </c>
      <c r="C560" s="149" t="s">
        <v>1048</v>
      </c>
      <c r="D560" s="155" t="s">
        <v>282</v>
      </c>
      <c r="E560" s="166">
        <v>13</v>
      </c>
      <c r="F560" s="166">
        <v>2</v>
      </c>
      <c r="G560" s="166">
        <v>10</v>
      </c>
      <c r="H560" s="166">
        <v>1</v>
      </c>
      <c r="I560" s="166">
        <v>0</v>
      </c>
      <c r="J560" s="166">
        <v>0</v>
      </c>
      <c r="K560" s="166">
        <v>0</v>
      </c>
      <c r="L560" s="166">
        <v>0</v>
      </c>
      <c r="M560" s="166">
        <v>2</v>
      </c>
      <c r="N560" s="166">
        <v>0</v>
      </c>
      <c r="O560" s="166">
        <v>0</v>
      </c>
      <c r="P560" s="166">
        <v>2</v>
      </c>
      <c r="Q560" s="166">
        <v>3</v>
      </c>
      <c r="R560" s="166">
        <v>5</v>
      </c>
      <c r="S560" s="166">
        <v>0</v>
      </c>
      <c r="T560" s="166">
        <v>0</v>
      </c>
      <c r="U560" s="166">
        <v>0</v>
      </c>
      <c r="V560" s="166">
        <v>0</v>
      </c>
      <c r="W560" s="166">
        <v>1</v>
      </c>
      <c r="X560" s="166">
        <v>0</v>
      </c>
      <c r="Y560" s="166"/>
      <c r="Z560" s="205" t="s">
        <v>1046</v>
      </c>
    </row>
    <row r="561" spans="1:26" ht="12" customHeight="1" x14ac:dyDescent="0.2">
      <c r="A561" s="186" t="s">
        <v>706</v>
      </c>
      <c r="C561" s="186" t="s">
        <v>1049</v>
      </c>
      <c r="D561" s="155" t="s">
        <v>283</v>
      </c>
      <c r="E561" s="166">
        <v>4</v>
      </c>
      <c r="F561" s="166">
        <v>2</v>
      </c>
      <c r="G561" s="166">
        <v>2</v>
      </c>
      <c r="H561" s="166">
        <v>0</v>
      </c>
      <c r="I561" s="166">
        <v>0</v>
      </c>
      <c r="J561" s="166">
        <v>0</v>
      </c>
      <c r="K561" s="166">
        <v>0</v>
      </c>
      <c r="L561" s="166">
        <v>0</v>
      </c>
      <c r="M561" s="166">
        <v>2</v>
      </c>
      <c r="N561" s="166">
        <v>0</v>
      </c>
      <c r="O561" s="166">
        <v>0</v>
      </c>
      <c r="P561" s="166">
        <v>0</v>
      </c>
      <c r="Q561" s="166">
        <v>1</v>
      </c>
      <c r="R561" s="166">
        <v>1</v>
      </c>
      <c r="S561" s="166">
        <v>0</v>
      </c>
      <c r="T561" s="166">
        <v>0</v>
      </c>
      <c r="U561" s="166">
        <v>0</v>
      </c>
      <c r="V561" s="166">
        <v>0</v>
      </c>
      <c r="W561" s="166">
        <v>0</v>
      </c>
      <c r="X561" s="166">
        <v>0</v>
      </c>
      <c r="Y561" s="166"/>
      <c r="Z561" s="167"/>
    </row>
    <row r="562" spans="1:26" ht="5.0999999999999996" customHeight="1" x14ac:dyDescent="0.2">
      <c r="A562" s="149" t="s">
        <v>150</v>
      </c>
      <c r="C562" s="144" t="s">
        <v>150</v>
      </c>
      <c r="D562" s="155"/>
      <c r="E562" s="166"/>
      <c r="F562" s="166"/>
      <c r="G562" s="166"/>
      <c r="H562" s="166"/>
      <c r="I562" s="166"/>
      <c r="J562" s="166"/>
      <c r="K562" s="166"/>
      <c r="L562" s="166"/>
      <c r="M562" s="166"/>
      <c r="N562" s="166"/>
      <c r="O562" s="166"/>
      <c r="P562" s="166"/>
      <c r="Q562" s="166"/>
      <c r="R562" s="166"/>
      <c r="S562" s="166"/>
      <c r="T562" s="166"/>
      <c r="U562" s="166"/>
      <c r="V562" s="166"/>
      <c r="W562" s="166"/>
      <c r="X562" s="166"/>
      <c r="Y562" s="166"/>
      <c r="Z562" s="167"/>
    </row>
    <row r="563" spans="1:26" ht="12" customHeight="1" x14ac:dyDescent="0.2">
      <c r="A563" s="149" t="s">
        <v>1050</v>
      </c>
      <c r="C563" s="149" t="s">
        <v>1051</v>
      </c>
      <c r="D563" s="155" t="s">
        <v>282</v>
      </c>
      <c r="E563" s="166">
        <v>49</v>
      </c>
      <c r="F563" s="166">
        <v>8</v>
      </c>
      <c r="G563" s="166">
        <v>33</v>
      </c>
      <c r="H563" s="166">
        <v>8</v>
      </c>
      <c r="I563" s="166">
        <v>0</v>
      </c>
      <c r="J563" s="166">
        <v>0</v>
      </c>
      <c r="K563" s="166">
        <v>1</v>
      </c>
      <c r="L563" s="166">
        <v>2</v>
      </c>
      <c r="M563" s="166">
        <v>5</v>
      </c>
      <c r="N563" s="166">
        <v>0</v>
      </c>
      <c r="O563" s="166">
        <v>0</v>
      </c>
      <c r="P563" s="166">
        <v>7</v>
      </c>
      <c r="Q563" s="166">
        <v>13</v>
      </c>
      <c r="R563" s="166">
        <v>12</v>
      </c>
      <c r="S563" s="166">
        <v>1</v>
      </c>
      <c r="T563" s="166">
        <v>0</v>
      </c>
      <c r="U563" s="166">
        <v>2</v>
      </c>
      <c r="V563" s="166">
        <v>4</v>
      </c>
      <c r="W563" s="166">
        <v>2</v>
      </c>
      <c r="X563" s="166">
        <v>0</v>
      </c>
      <c r="Y563" s="166"/>
      <c r="Z563" s="205" t="s">
        <v>1052</v>
      </c>
    </row>
    <row r="564" spans="1:26" ht="12" customHeight="1" x14ac:dyDescent="0.2">
      <c r="A564" s="149" t="s">
        <v>150</v>
      </c>
      <c r="C564" s="186" t="s">
        <v>1053</v>
      </c>
      <c r="D564" s="155" t="s">
        <v>283</v>
      </c>
      <c r="E564" s="166">
        <v>34</v>
      </c>
      <c r="F564" s="166">
        <v>5</v>
      </c>
      <c r="G564" s="166">
        <v>23</v>
      </c>
      <c r="H564" s="166">
        <v>6</v>
      </c>
      <c r="I564" s="166">
        <v>0</v>
      </c>
      <c r="J564" s="166">
        <v>0</v>
      </c>
      <c r="K564" s="166">
        <v>1</v>
      </c>
      <c r="L564" s="166">
        <v>0</v>
      </c>
      <c r="M564" s="166">
        <v>4</v>
      </c>
      <c r="N564" s="166">
        <v>0</v>
      </c>
      <c r="O564" s="166">
        <v>0</v>
      </c>
      <c r="P564" s="166">
        <v>5</v>
      </c>
      <c r="Q564" s="166">
        <v>9</v>
      </c>
      <c r="R564" s="166">
        <v>8</v>
      </c>
      <c r="S564" s="166">
        <v>1</v>
      </c>
      <c r="T564" s="166">
        <v>0</v>
      </c>
      <c r="U564" s="166">
        <v>2</v>
      </c>
      <c r="V564" s="166">
        <v>2</v>
      </c>
      <c r="W564" s="166">
        <v>2</v>
      </c>
      <c r="X564" s="166">
        <v>0</v>
      </c>
      <c r="Y564" s="166"/>
      <c r="Z564" s="167"/>
    </row>
    <row r="565" spans="1:26" ht="5.0999999999999996" customHeight="1" x14ac:dyDescent="0.2">
      <c r="A565" s="149" t="s">
        <v>150</v>
      </c>
      <c r="C565" s="144" t="s">
        <v>150</v>
      </c>
      <c r="D565" s="155"/>
      <c r="E565" s="166"/>
      <c r="F565" s="166"/>
      <c r="G565" s="166"/>
      <c r="H565" s="166"/>
      <c r="I565" s="166"/>
      <c r="J565" s="166"/>
      <c r="K565" s="166"/>
      <c r="L565" s="166"/>
      <c r="M565" s="166"/>
      <c r="N565" s="166"/>
      <c r="O565" s="166"/>
      <c r="P565" s="166"/>
      <c r="Q565" s="166"/>
      <c r="R565" s="166"/>
      <c r="S565" s="166"/>
      <c r="T565" s="166"/>
      <c r="U565" s="166"/>
      <c r="V565" s="166"/>
      <c r="W565" s="166"/>
      <c r="X565" s="166"/>
      <c r="Y565" s="166"/>
      <c r="Z565" s="167"/>
    </row>
    <row r="566" spans="1:26" ht="12" customHeight="1" x14ac:dyDescent="0.2">
      <c r="A566" s="149" t="s">
        <v>1054</v>
      </c>
      <c r="C566" s="149" t="s">
        <v>1055</v>
      </c>
      <c r="D566" s="155" t="s">
        <v>282</v>
      </c>
      <c r="E566" s="166">
        <v>5</v>
      </c>
      <c r="F566" s="166">
        <v>2</v>
      </c>
      <c r="G566" s="166">
        <v>3</v>
      </c>
      <c r="H566" s="166">
        <v>0</v>
      </c>
      <c r="I566" s="166">
        <v>0</v>
      </c>
      <c r="J566" s="166">
        <v>0</v>
      </c>
      <c r="K566" s="166">
        <v>0</v>
      </c>
      <c r="L566" s="166">
        <v>2</v>
      </c>
      <c r="M566" s="166">
        <v>0</v>
      </c>
      <c r="N566" s="166">
        <v>0</v>
      </c>
      <c r="O566" s="166">
        <v>0</v>
      </c>
      <c r="P566" s="166">
        <v>1</v>
      </c>
      <c r="Q566" s="166">
        <v>1</v>
      </c>
      <c r="R566" s="166">
        <v>1</v>
      </c>
      <c r="S566" s="166">
        <v>0</v>
      </c>
      <c r="T566" s="166">
        <v>0</v>
      </c>
      <c r="U566" s="166">
        <v>0</v>
      </c>
      <c r="V566" s="166">
        <v>0</v>
      </c>
      <c r="W566" s="166">
        <v>0</v>
      </c>
      <c r="X566" s="166">
        <v>0</v>
      </c>
      <c r="Y566" s="166"/>
      <c r="Z566" s="205" t="s">
        <v>1056</v>
      </c>
    </row>
    <row r="567" spans="1:26" ht="12" customHeight="1" x14ac:dyDescent="0.2">
      <c r="A567" s="186" t="s">
        <v>704</v>
      </c>
      <c r="C567" s="186" t="s">
        <v>1057</v>
      </c>
      <c r="D567" s="155" t="s">
        <v>283</v>
      </c>
      <c r="E567" s="166">
        <v>4</v>
      </c>
      <c r="F567" s="166">
        <v>2</v>
      </c>
      <c r="G567" s="166">
        <v>2</v>
      </c>
      <c r="H567" s="166">
        <v>0</v>
      </c>
      <c r="I567" s="166">
        <v>0</v>
      </c>
      <c r="J567" s="166">
        <v>0</v>
      </c>
      <c r="K567" s="166">
        <v>0</v>
      </c>
      <c r="L567" s="166">
        <v>2</v>
      </c>
      <c r="M567" s="166">
        <v>0</v>
      </c>
      <c r="N567" s="166">
        <v>0</v>
      </c>
      <c r="O567" s="166">
        <v>0</v>
      </c>
      <c r="P567" s="166">
        <v>1</v>
      </c>
      <c r="Q567" s="166">
        <v>0</v>
      </c>
      <c r="R567" s="166">
        <v>1</v>
      </c>
      <c r="S567" s="166">
        <v>0</v>
      </c>
      <c r="T567" s="166">
        <v>0</v>
      </c>
      <c r="U567" s="166">
        <v>0</v>
      </c>
      <c r="V567" s="166">
        <v>0</v>
      </c>
      <c r="W567" s="166">
        <v>0</v>
      </c>
      <c r="X567" s="166">
        <v>0</v>
      </c>
      <c r="Y567" s="166"/>
      <c r="Z567" s="167"/>
    </row>
    <row r="568" spans="1:26" ht="5.0999999999999996" customHeight="1" x14ac:dyDescent="0.2">
      <c r="A568" s="178"/>
      <c r="B568" s="163"/>
      <c r="C568" s="178"/>
      <c r="D568" s="183"/>
      <c r="E568" s="166"/>
      <c r="F568" s="166"/>
      <c r="G568" s="166"/>
      <c r="H568" s="166"/>
      <c r="I568" s="166"/>
      <c r="J568" s="166"/>
      <c r="K568" s="166"/>
      <c r="L568" s="166"/>
      <c r="M568" s="166"/>
      <c r="N568" s="166"/>
      <c r="O568" s="166"/>
      <c r="P568" s="166"/>
      <c r="Q568" s="166"/>
      <c r="R568" s="166"/>
      <c r="S568" s="166"/>
      <c r="T568" s="166"/>
      <c r="U568" s="166"/>
      <c r="V568" s="166"/>
      <c r="W568" s="166"/>
      <c r="X568" s="166"/>
      <c r="Y568" s="166"/>
      <c r="Z568" s="167"/>
    </row>
    <row r="569" spans="1:26" ht="12" customHeight="1" x14ac:dyDescent="0.2">
      <c r="A569" s="149" t="s">
        <v>1054</v>
      </c>
      <c r="C569" s="149" t="s">
        <v>1058</v>
      </c>
      <c r="D569" s="155" t="s">
        <v>282</v>
      </c>
      <c r="E569" s="166">
        <v>1</v>
      </c>
      <c r="F569" s="166">
        <v>0</v>
      </c>
      <c r="G569" s="166">
        <v>1</v>
      </c>
      <c r="H569" s="166">
        <v>0</v>
      </c>
      <c r="I569" s="166">
        <v>0</v>
      </c>
      <c r="J569" s="166">
        <v>0</v>
      </c>
      <c r="K569" s="166">
        <v>0</v>
      </c>
      <c r="L569" s="166">
        <v>0</v>
      </c>
      <c r="M569" s="166">
        <v>0</v>
      </c>
      <c r="N569" s="166">
        <v>0</v>
      </c>
      <c r="O569" s="166">
        <v>0</v>
      </c>
      <c r="P569" s="166">
        <v>1</v>
      </c>
      <c r="Q569" s="166">
        <v>0</v>
      </c>
      <c r="R569" s="166">
        <v>0</v>
      </c>
      <c r="S569" s="166">
        <v>0</v>
      </c>
      <c r="T569" s="166">
        <v>0</v>
      </c>
      <c r="U569" s="166">
        <v>0</v>
      </c>
      <c r="V569" s="166">
        <v>0</v>
      </c>
      <c r="W569" s="166">
        <v>0</v>
      </c>
      <c r="X569" s="166">
        <v>0</v>
      </c>
      <c r="Y569" s="166"/>
      <c r="Z569" s="205" t="s">
        <v>1056</v>
      </c>
    </row>
    <row r="570" spans="1:26" ht="12" customHeight="1" x14ac:dyDescent="0.2">
      <c r="A570" s="186" t="s">
        <v>706</v>
      </c>
      <c r="C570" s="149"/>
      <c r="D570" s="155" t="s">
        <v>283</v>
      </c>
      <c r="E570" s="166">
        <v>1</v>
      </c>
      <c r="F570" s="166">
        <v>0</v>
      </c>
      <c r="G570" s="166">
        <v>1</v>
      </c>
      <c r="H570" s="166">
        <v>0</v>
      </c>
      <c r="I570" s="166">
        <v>0</v>
      </c>
      <c r="J570" s="166">
        <v>0</v>
      </c>
      <c r="K570" s="166">
        <v>0</v>
      </c>
      <c r="L570" s="166">
        <v>0</v>
      </c>
      <c r="M570" s="166">
        <v>0</v>
      </c>
      <c r="N570" s="166">
        <v>0</v>
      </c>
      <c r="O570" s="166">
        <v>0</v>
      </c>
      <c r="P570" s="166">
        <v>1</v>
      </c>
      <c r="Q570" s="166">
        <v>0</v>
      </c>
      <c r="R570" s="166">
        <v>0</v>
      </c>
      <c r="S570" s="166">
        <v>0</v>
      </c>
      <c r="T570" s="166">
        <v>0</v>
      </c>
      <c r="U570" s="166">
        <v>0</v>
      </c>
      <c r="V570" s="166">
        <v>0</v>
      </c>
      <c r="W570" s="166">
        <v>0</v>
      </c>
      <c r="X570" s="166">
        <v>0</v>
      </c>
      <c r="Y570" s="166"/>
      <c r="Z570" s="167"/>
    </row>
    <row r="571" spans="1:26" ht="5.0999999999999996" customHeight="1" x14ac:dyDescent="0.2">
      <c r="A571" s="149" t="s">
        <v>150</v>
      </c>
      <c r="C571" s="149" t="s">
        <v>150</v>
      </c>
      <c r="D571" s="155"/>
      <c r="E571" s="166"/>
      <c r="F571" s="166"/>
      <c r="G571" s="166"/>
      <c r="H571" s="166"/>
      <c r="I571" s="166"/>
      <c r="J571" s="166"/>
      <c r="K571" s="166"/>
      <c r="L571" s="166"/>
      <c r="M571" s="166"/>
      <c r="N571" s="166"/>
      <c r="O571" s="166"/>
      <c r="P571" s="166"/>
      <c r="Q571" s="166"/>
      <c r="R571" s="166"/>
      <c r="S571" s="166"/>
      <c r="T571" s="166"/>
      <c r="U571" s="166"/>
      <c r="V571" s="166"/>
      <c r="W571" s="166"/>
      <c r="X571" s="166"/>
      <c r="Y571" s="166"/>
      <c r="Z571" s="167"/>
    </row>
    <row r="572" spans="1:26" ht="12" customHeight="1" x14ac:dyDescent="0.2">
      <c r="A572" s="149" t="s">
        <v>1054</v>
      </c>
      <c r="C572" s="149" t="s">
        <v>1059</v>
      </c>
      <c r="D572" s="155" t="s">
        <v>282</v>
      </c>
      <c r="E572" s="166">
        <v>1</v>
      </c>
      <c r="F572" s="166">
        <v>1</v>
      </c>
      <c r="G572" s="166">
        <v>0</v>
      </c>
      <c r="H572" s="166">
        <v>0</v>
      </c>
      <c r="I572" s="166">
        <v>0</v>
      </c>
      <c r="J572" s="166">
        <v>0</v>
      </c>
      <c r="K572" s="166">
        <v>0</v>
      </c>
      <c r="L572" s="166">
        <v>0</v>
      </c>
      <c r="M572" s="166">
        <v>1</v>
      </c>
      <c r="N572" s="166">
        <v>0</v>
      </c>
      <c r="O572" s="166">
        <v>0</v>
      </c>
      <c r="P572" s="166">
        <v>0</v>
      </c>
      <c r="Q572" s="166">
        <v>0</v>
      </c>
      <c r="R572" s="166">
        <v>0</v>
      </c>
      <c r="S572" s="166">
        <v>0</v>
      </c>
      <c r="T572" s="166">
        <v>0</v>
      </c>
      <c r="U572" s="166">
        <v>0</v>
      </c>
      <c r="V572" s="166">
        <v>0</v>
      </c>
      <c r="W572" s="166">
        <v>0</v>
      </c>
      <c r="X572" s="166">
        <v>0</v>
      </c>
      <c r="Y572" s="166"/>
      <c r="Z572" s="205" t="s">
        <v>1056</v>
      </c>
    </row>
    <row r="573" spans="1:26" ht="12" customHeight="1" x14ac:dyDescent="0.2">
      <c r="A573" s="186" t="s">
        <v>1060</v>
      </c>
      <c r="C573" s="186" t="s">
        <v>1061</v>
      </c>
      <c r="D573" s="155" t="s">
        <v>283</v>
      </c>
      <c r="E573" s="166">
        <v>1</v>
      </c>
      <c r="F573" s="166">
        <v>1</v>
      </c>
      <c r="G573" s="166">
        <v>0</v>
      </c>
      <c r="H573" s="166">
        <v>0</v>
      </c>
      <c r="I573" s="166">
        <v>0</v>
      </c>
      <c r="J573" s="166">
        <v>0</v>
      </c>
      <c r="K573" s="166">
        <v>0</v>
      </c>
      <c r="L573" s="166">
        <v>0</v>
      </c>
      <c r="M573" s="166">
        <v>1</v>
      </c>
      <c r="N573" s="166">
        <v>0</v>
      </c>
      <c r="O573" s="166">
        <v>0</v>
      </c>
      <c r="P573" s="166">
        <v>0</v>
      </c>
      <c r="Q573" s="166">
        <v>0</v>
      </c>
      <c r="R573" s="166">
        <v>0</v>
      </c>
      <c r="S573" s="166">
        <v>0</v>
      </c>
      <c r="T573" s="166">
        <v>0</v>
      </c>
      <c r="U573" s="166">
        <v>0</v>
      </c>
      <c r="V573" s="166">
        <v>0</v>
      </c>
      <c r="W573" s="166">
        <v>0</v>
      </c>
      <c r="X573" s="166">
        <v>0</v>
      </c>
      <c r="Y573" s="166"/>
      <c r="Z573" s="167"/>
    </row>
    <row r="574" spans="1:26" ht="5.0999999999999996" customHeight="1" x14ac:dyDescent="0.2">
      <c r="A574" s="142" t="s">
        <v>150</v>
      </c>
      <c r="B574" s="145" t="s">
        <v>150</v>
      </c>
      <c r="C574" s="178" t="s">
        <v>150</v>
      </c>
      <c r="D574" s="155"/>
      <c r="E574" s="166"/>
      <c r="F574" s="166"/>
      <c r="G574" s="166"/>
      <c r="H574" s="166"/>
      <c r="I574" s="166"/>
      <c r="J574" s="166"/>
      <c r="K574" s="166"/>
      <c r="L574" s="166"/>
      <c r="M574" s="166"/>
      <c r="N574" s="166"/>
      <c r="O574" s="166"/>
      <c r="P574" s="166"/>
      <c r="Q574" s="166"/>
      <c r="R574" s="166"/>
      <c r="S574" s="166"/>
      <c r="T574" s="166"/>
      <c r="U574" s="166"/>
      <c r="V574" s="166"/>
      <c r="W574" s="166"/>
      <c r="X574" s="166"/>
      <c r="Y574" s="166"/>
      <c r="Z574" s="167"/>
    </row>
    <row r="575" spans="1:26" ht="12" customHeight="1" x14ac:dyDescent="0.2">
      <c r="A575" s="142" t="s">
        <v>1073</v>
      </c>
      <c r="C575" s="142" t="s">
        <v>1074</v>
      </c>
      <c r="D575" s="155" t="s">
        <v>282</v>
      </c>
      <c r="E575" s="166">
        <v>1030</v>
      </c>
      <c r="F575" s="166">
        <v>83</v>
      </c>
      <c r="G575" s="166">
        <v>392</v>
      </c>
      <c r="H575" s="166">
        <v>428</v>
      </c>
      <c r="I575" s="166">
        <v>127</v>
      </c>
      <c r="J575" s="166">
        <v>0</v>
      </c>
      <c r="K575" s="166">
        <v>14</v>
      </c>
      <c r="L575" s="166">
        <v>36</v>
      </c>
      <c r="M575" s="166">
        <v>31</v>
      </c>
      <c r="N575" s="166">
        <v>2</v>
      </c>
      <c r="O575" s="166">
        <v>4</v>
      </c>
      <c r="P575" s="166">
        <v>88</v>
      </c>
      <c r="Q575" s="166">
        <v>102</v>
      </c>
      <c r="R575" s="166">
        <v>185</v>
      </c>
      <c r="S575" s="166">
        <v>13</v>
      </c>
      <c r="T575" s="166">
        <v>7</v>
      </c>
      <c r="U575" s="166">
        <v>144</v>
      </c>
      <c r="V575" s="166">
        <v>170</v>
      </c>
      <c r="W575" s="166">
        <v>193</v>
      </c>
      <c r="X575" s="166">
        <v>41</v>
      </c>
      <c r="Y575" s="166"/>
      <c r="Z575" s="167" t="s">
        <v>1075</v>
      </c>
    </row>
    <row r="576" spans="1:26" ht="12" customHeight="1" x14ac:dyDescent="0.2">
      <c r="A576" s="186"/>
      <c r="C576" s="144" t="s">
        <v>1076</v>
      </c>
      <c r="D576" s="155" t="s">
        <v>283</v>
      </c>
      <c r="E576" s="166">
        <v>704</v>
      </c>
      <c r="F576" s="166">
        <v>64</v>
      </c>
      <c r="G576" s="166">
        <v>263</v>
      </c>
      <c r="H576" s="166">
        <v>286</v>
      </c>
      <c r="I576" s="166">
        <v>91</v>
      </c>
      <c r="J576" s="166">
        <v>0</v>
      </c>
      <c r="K576" s="166">
        <v>12</v>
      </c>
      <c r="L576" s="166">
        <v>26</v>
      </c>
      <c r="M576" s="166">
        <v>24</v>
      </c>
      <c r="N576" s="166">
        <v>2</v>
      </c>
      <c r="O576" s="166">
        <v>3</v>
      </c>
      <c r="P576" s="166">
        <v>57</v>
      </c>
      <c r="Q576" s="166">
        <v>72</v>
      </c>
      <c r="R576" s="166">
        <v>119</v>
      </c>
      <c r="S576" s="166">
        <v>12</v>
      </c>
      <c r="T576" s="166">
        <v>2</v>
      </c>
      <c r="U576" s="166">
        <v>99</v>
      </c>
      <c r="V576" s="166">
        <v>104</v>
      </c>
      <c r="W576" s="166">
        <v>137</v>
      </c>
      <c r="X576" s="166">
        <v>35</v>
      </c>
      <c r="Y576" s="166"/>
      <c r="Z576" s="167"/>
    </row>
    <row r="577" spans="1:26" ht="5.0999999999999996" customHeight="1" x14ac:dyDescent="0.2">
      <c r="D577" s="183"/>
      <c r="E577" s="166"/>
      <c r="F577" s="166"/>
      <c r="G577" s="166"/>
      <c r="H577" s="166"/>
      <c r="I577" s="166"/>
      <c r="J577" s="166"/>
      <c r="K577" s="166"/>
      <c r="L577" s="166"/>
      <c r="M577" s="166"/>
      <c r="N577" s="166"/>
      <c r="O577" s="166"/>
      <c r="P577" s="166"/>
      <c r="Q577" s="166"/>
      <c r="R577" s="166"/>
      <c r="S577" s="166"/>
      <c r="T577" s="166"/>
      <c r="U577" s="166"/>
      <c r="V577" s="166"/>
      <c r="W577" s="166"/>
      <c r="X577" s="166"/>
      <c r="Y577" s="166"/>
      <c r="Z577" s="167"/>
    </row>
    <row r="578" spans="1:26" ht="12" customHeight="1" x14ac:dyDescent="0.2">
      <c r="A578" s="142" t="s">
        <v>272</v>
      </c>
      <c r="B578" s="144"/>
      <c r="C578" s="142" t="s">
        <v>1077</v>
      </c>
      <c r="D578" s="183" t="s">
        <v>282</v>
      </c>
      <c r="E578" s="166">
        <v>69</v>
      </c>
      <c r="F578" s="166">
        <v>1</v>
      </c>
      <c r="G578" s="166">
        <v>31</v>
      </c>
      <c r="H578" s="166">
        <v>34</v>
      </c>
      <c r="I578" s="166">
        <v>3</v>
      </c>
      <c r="J578" s="166">
        <v>0</v>
      </c>
      <c r="K578" s="166">
        <v>1</v>
      </c>
      <c r="L578" s="166">
        <v>0</v>
      </c>
      <c r="M578" s="166">
        <v>0</v>
      </c>
      <c r="N578" s="166">
        <v>0</v>
      </c>
      <c r="O578" s="166">
        <v>2</v>
      </c>
      <c r="P578" s="166">
        <v>20</v>
      </c>
      <c r="Q578" s="166">
        <v>7</v>
      </c>
      <c r="R578" s="166">
        <v>2</v>
      </c>
      <c r="S578" s="166">
        <v>0</v>
      </c>
      <c r="T578" s="166">
        <v>4</v>
      </c>
      <c r="U578" s="166">
        <v>15</v>
      </c>
      <c r="V578" s="166">
        <v>10</v>
      </c>
      <c r="W578" s="166">
        <v>7</v>
      </c>
      <c r="X578" s="166">
        <v>1</v>
      </c>
      <c r="Y578" s="166"/>
      <c r="Z578" s="167" t="s">
        <v>1078</v>
      </c>
    </row>
    <row r="579" spans="1:26" ht="12" customHeight="1" x14ac:dyDescent="0.2">
      <c r="B579" s="144"/>
      <c r="D579" s="183" t="s">
        <v>283</v>
      </c>
      <c r="E579" s="166">
        <v>46</v>
      </c>
      <c r="F579" s="166">
        <v>1</v>
      </c>
      <c r="G579" s="166">
        <v>24</v>
      </c>
      <c r="H579" s="166">
        <v>18</v>
      </c>
      <c r="I579" s="166">
        <v>3</v>
      </c>
      <c r="J579" s="166">
        <v>0</v>
      </c>
      <c r="K579" s="166">
        <v>1</v>
      </c>
      <c r="L579" s="166">
        <v>0</v>
      </c>
      <c r="M579" s="166">
        <v>0</v>
      </c>
      <c r="N579" s="166">
        <v>0</v>
      </c>
      <c r="O579" s="166">
        <v>2</v>
      </c>
      <c r="P579" s="166">
        <v>16</v>
      </c>
      <c r="Q579" s="166">
        <v>4</v>
      </c>
      <c r="R579" s="166">
        <v>2</v>
      </c>
      <c r="S579" s="166">
        <v>0</v>
      </c>
      <c r="T579" s="166">
        <v>0</v>
      </c>
      <c r="U579" s="166">
        <v>10</v>
      </c>
      <c r="V579" s="166">
        <v>8</v>
      </c>
      <c r="W579" s="166">
        <v>2</v>
      </c>
      <c r="X579" s="166">
        <v>1</v>
      </c>
      <c r="Y579" s="166"/>
      <c r="Z579" s="167"/>
    </row>
    <row r="580" spans="1:26" ht="5.0999999999999996" customHeight="1" x14ac:dyDescent="0.2">
      <c r="B580" s="144"/>
      <c r="D580" s="183"/>
      <c r="E580" s="166"/>
      <c r="F580" s="166"/>
      <c r="G580" s="166"/>
      <c r="H580" s="166"/>
      <c r="I580" s="166"/>
      <c r="J580" s="166"/>
      <c r="K580" s="166"/>
      <c r="L580" s="166"/>
      <c r="M580" s="166"/>
      <c r="N580" s="166"/>
      <c r="O580" s="166"/>
      <c r="P580" s="166"/>
      <c r="Q580" s="166"/>
      <c r="R580" s="166"/>
      <c r="S580" s="166"/>
      <c r="T580" s="166"/>
      <c r="U580" s="166"/>
      <c r="V580" s="166"/>
      <c r="W580" s="166"/>
      <c r="X580" s="166"/>
      <c r="Y580" s="166"/>
      <c r="Z580" s="167"/>
    </row>
    <row r="581" spans="1:26" ht="12" customHeight="1" x14ac:dyDescent="0.2">
      <c r="A581" s="149">
        <v>95</v>
      </c>
      <c r="B581" s="149"/>
      <c r="C581" s="149" t="s">
        <v>1079</v>
      </c>
      <c r="D581" s="183" t="s">
        <v>282</v>
      </c>
      <c r="E581" s="166">
        <v>63</v>
      </c>
      <c r="F581" s="166">
        <v>1</v>
      </c>
      <c r="G581" s="166">
        <v>31</v>
      </c>
      <c r="H581" s="166">
        <v>30</v>
      </c>
      <c r="I581" s="166">
        <v>1</v>
      </c>
      <c r="J581" s="166">
        <v>0</v>
      </c>
      <c r="K581" s="166">
        <v>1</v>
      </c>
      <c r="L581" s="166">
        <v>0</v>
      </c>
      <c r="M581" s="166">
        <v>0</v>
      </c>
      <c r="N581" s="166">
        <v>0</v>
      </c>
      <c r="O581" s="166">
        <v>2</v>
      </c>
      <c r="P581" s="166">
        <v>20</v>
      </c>
      <c r="Q581" s="166">
        <v>7</v>
      </c>
      <c r="R581" s="166">
        <v>2</v>
      </c>
      <c r="S581" s="166">
        <v>0</v>
      </c>
      <c r="T581" s="166">
        <v>4</v>
      </c>
      <c r="U581" s="166">
        <v>13</v>
      </c>
      <c r="V581" s="166">
        <v>8</v>
      </c>
      <c r="W581" s="166">
        <v>5</v>
      </c>
      <c r="X581" s="166">
        <v>1</v>
      </c>
      <c r="Y581" s="166"/>
      <c r="Z581" s="167" t="s">
        <v>1080</v>
      </c>
    </row>
    <row r="582" spans="1:26" ht="12" customHeight="1" x14ac:dyDescent="0.2">
      <c r="A582" s="149"/>
      <c r="B582" s="149"/>
      <c r="C582" s="149"/>
      <c r="D582" s="183" t="s">
        <v>283</v>
      </c>
      <c r="E582" s="166">
        <v>42</v>
      </c>
      <c r="F582" s="166">
        <v>1</v>
      </c>
      <c r="G582" s="166">
        <v>24</v>
      </c>
      <c r="H582" s="166">
        <v>16</v>
      </c>
      <c r="I582" s="166">
        <v>1</v>
      </c>
      <c r="J582" s="166">
        <v>0</v>
      </c>
      <c r="K582" s="166">
        <v>1</v>
      </c>
      <c r="L582" s="166">
        <v>0</v>
      </c>
      <c r="M582" s="166">
        <v>0</v>
      </c>
      <c r="N582" s="166">
        <v>0</v>
      </c>
      <c r="O582" s="166">
        <v>2</v>
      </c>
      <c r="P582" s="166">
        <v>16</v>
      </c>
      <c r="Q582" s="166">
        <v>4</v>
      </c>
      <c r="R582" s="166">
        <v>2</v>
      </c>
      <c r="S582" s="166">
        <v>0</v>
      </c>
      <c r="T582" s="166">
        <v>0</v>
      </c>
      <c r="U582" s="166">
        <v>9</v>
      </c>
      <c r="V582" s="166">
        <v>6</v>
      </c>
      <c r="W582" s="166">
        <v>1</v>
      </c>
      <c r="X582" s="166">
        <v>1</v>
      </c>
      <c r="Y582" s="166"/>
      <c r="Z582" s="167"/>
    </row>
    <row r="583" spans="1:26" ht="5.0999999999999996" customHeight="1" x14ac:dyDescent="0.2">
      <c r="A583" s="149"/>
      <c r="B583" s="149"/>
      <c r="C583" s="149"/>
      <c r="D583" s="183"/>
      <c r="E583" s="166"/>
      <c r="F583" s="166"/>
      <c r="G583" s="166"/>
      <c r="H583" s="166"/>
      <c r="I583" s="166"/>
      <c r="J583" s="166"/>
      <c r="K583" s="166"/>
      <c r="L583" s="166"/>
      <c r="M583" s="166"/>
      <c r="N583" s="166"/>
      <c r="O583" s="166"/>
      <c r="P583" s="166"/>
      <c r="Q583" s="166"/>
      <c r="R583" s="166"/>
      <c r="S583" s="166"/>
      <c r="T583" s="166"/>
      <c r="U583" s="166"/>
      <c r="V583" s="166"/>
      <c r="W583" s="166"/>
      <c r="X583" s="166"/>
      <c r="Y583" s="166"/>
      <c r="Z583" s="167"/>
    </row>
    <row r="584" spans="1:26" ht="12" customHeight="1" x14ac:dyDescent="0.2">
      <c r="A584" s="149">
        <v>96</v>
      </c>
      <c r="B584" s="149"/>
      <c r="C584" s="149" t="s">
        <v>1081</v>
      </c>
      <c r="D584" s="183" t="s">
        <v>282</v>
      </c>
      <c r="E584" s="166">
        <v>6</v>
      </c>
      <c r="F584" s="166">
        <v>0</v>
      </c>
      <c r="G584" s="166">
        <v>0</v>
      </c>
      <c r="H584" s="166">
        <v>4</v>
      </c>
      <c r="I584" s="166">
        <v>2</v>
      </c>
      <c r="J584" s="166">
        <v>0</v>
      </c>
      <c r="K584" s="166">
        <v>0</v>
      </c>
      <c r="L584" s="166">
        <v>0</v>
      </c>
      <c r="M584" s="166">
        <v>0</v>
      </c>
      <c r="N584" s="166">
        <v>0</v>
      </c>
      <c r="O584" s="166">
        <v>0</v>
      </c>
      <c r="P584" s="166">
        <v>0</v>
      </c>
      <c r="Q584" s="166">
        <v>0</v>
      </c>
      <c r="R584" s="166">
        <v>0</v>
      </c>
      <c r="S584" s="166">
        <v>0</v>
      </c>
      <c r="T584" s="166">
        <v>0</v>
      </c>
      <c r="U584" s="166">
        <v>2</v>
      </c>
      <c r="V584" s="166">
        <v>2</v>
      </c>
      <c r="W584" s="166">
        <v>2</v>
      </c>
      <c r="X584" s="166">
        <v>0</v>
      </c>
      <c r="Y584" s="166"/>
      <c r="Z584" s="167" t="s">
        <v>1082</v>
      </c>
    </row>
    <row r="585" spans="1:26" ht="12" customHeight="1" x14ac:dyDescent="0.2">
      <c r="A585" s="149"/>
      <c r="B585" s="149"/>
      <c r="C585" s="186" t="s">
        <v>1083</v>
      </c>
      <c r="D585" s="183" t="s">
        <v>283</v>
      </c>
      <c r="E585" s="166">
        <v>4</v>
      </c>
      <c r="F585" s="166">
        <v>0</v>
      </c>
      <c r="G585" s="166">
        <v>0</v>
      </c>
      <c r="H585" s="166">
        <v>2</v>
      </c>
      <c r="I585" s="166">
        <v>2</v>
      </c>
      <c r="J585" s="166">
        <v>0</v>
      </c>
      <c r="K585" s="166">
        <v>0</v>
      </c>
      <c r="L585" s="166">
        <v>0</v>
      </c>
      <c r="M585" s="166">
        <v>0</v>
      </c>
      <c r="N585" s="166">
        <v>0</v>
      </c>
      <c r="O585" s="166">
        <v>0</v>
      </c>
      <c r="P585" s="166">
        <v>0</v>
      </c>
      <c r="Q585" s="166">
        <v>0</v>
      </c>
      <c r="R585" s="166">
        <v>0</v>
      </c>
      <c r="S585" s="166">
        <v>0</v>
      </c>
      <c r="T585" s="166">
        <v>0</v>
      </c>
      <c r="U585" s="166">
        <v>1</v>
      </c>
      <c r="V585" s="166">
        <v>2</v>
      </c>
      <c r="W585" s="166">
        <v>1</v>
      </c>
      <c r="X585" s="166">
        <v>0</v>
      </c>
      <c r="Y585" s="166"/>
      <c r="Z585" s="167"/>
    </row>
    <row r="586" spans="1:26" ht="5.0999999999999996" customHeight="1" x14ac:dyDescent="0.2">
      <c r="A586" s="149"/>
      <c r="B586" s="149"/>
      <c r="C586" s="149"/>
      <c r="D586" s="183"/>
      <c r="E586" s="166"/>
      <c r="F586" s="166"/>
      <c r="G586" s="166"/>
      <c r="H586" s="166"/>
      <c r="I586" s="166"/>
      <c r="J586" s="166"/>
      <c r="K586" s="166"/>
      <c r="L586" s="166"/>
      <c r="M586" s="166"/>
      <c r="N586" s="166"/>
      <c r="O586" s="166"/>
      <c r="P586" s="166"/>
      <c r="Q586" s="166"/>
      <c r="R586" s="166"/>
      <c r="S586" s="166"/>
      <c r="T586" s="166"/>
      <c r="U586" s="166"/>
      <c r="V586" s="166"/>
      <c r="W586" s="166"/>
      <c r="X586" s="166"/>
      <c r="Y586" s="166"/>
      <c r="Z586" s="167"/>
    </row>
    <row r="587" spans="1:26" ht="12" customHeight="1" x14ac:dyDescent="0.2">
      <c r="A587" s="142" t="s">
        <v>270</v>
      </c>
      <c r="C587" s="142" t="s">
        <v>1091</v>
      </c>
      <c r="D587" s="183" t="s">
        <v>282</v>
      </c>
      <c r="E587" s="166">
        <v>261</v>
      </c>
      <c r="F587" s="166">
        <v>30</v>
      </c>
      <c r="G587" s="166">
        <v>91</v>
      </c>
      <c r="H587" s="166">
        <v>111</v>
      </c>
      <c r="I587" s="166">
        <v>29</v>
      </c>
      <c r="J587" s="166">
        <v>0</v>
      </c>
      <c r="K587" s="166">
        <v>5</v>
      </c>
      <c r="L587" s="166">
        <v>18</v>
      </c>
      <c r="M587" s="166">
        <v>7</v>
      </c>
      <c r="N587" s="166">
        <v>0</v>
      </c>
      <c r="O587" s="166">
        <v>1</v>
      </c>
      <c r="P587" s="166">
        <v>29</v>
      </c>
      <c r="Q587" s="166">
        <v>28</v>
      </c>
      <c r="R587" s="166">
        <v>31</v>
      </c>
      <c r="S587" s="166">
        <v>2</v>
      </c>
      <c r="T587" s="166">
        <v>2</v>
      </c>
      <c r="U587" s="166">
        <v>55</v>
      </c>
      <c r="V587" s="166">
        <v>42</v>
      </c>
      <c r="W587" s="166">
        <v>32</v>
      </c>
      <c r="X587" s="166">
        <v>9</v>
      </c>
      <c r="Y587" s="166"/>
      <c r="Z587" s="167" t="s">
        <v>270</v>
      </c>
    </row>
    <row r="588" spans="1:26" ht="12" customHeight="1" x14ac:dyDescent="0.2">
      <c r="D588" s="162" t="s">
        <v>283</v>
      </c>
      <c r="E588" s="211">
        <v>209</v>
      </c>
      <c r="F588" s="166">
        <v>25</v>
      </c>
      <c r="G588" s="166">
        <v>76</v>
      </c>
      <c r="H588" s="166">
        <v>84</v>
      </c>
      <c r="I588" s="166">
        <v>24</v>
      </c>
      <c r="J588" s="166">
        <v>0</v>
      </c>
      <c r="K588" s="166">
        <v>4</v>
      </c>
      <c r="L588" s="166">
        <v>15</v>
      </c>
      <c r="M588" s="166">
        <v>6</v>
      </c>
      <c r="N588" s="166">
        <v>0</v>
      </c>
      <c r="O588" s="166">
        <v>1</v>
      </c>
      <c r="P588" s="166">
        <v>23</v>
      </c>
      <c r="Q588" s="166">
        <v>24</v>
      </c>
      <c r="R588" s="166">
        <v>27</v>
      </c>
      <c r="S588" s="166">
        <v>1</v>
      </c>
      <c r="T588" s="166">
        <v>1</v>
      </c>
      <c r="U588" s="166">
        <v>40</v>
      </c>
      <c r="V588" s="166">
        <v>32</v>
      </c>
      <c r="W588" s="166">
        <v>27</v>
      </c>
      <c r="X588" s="166">
        <v>8</v>
      </c>
      <c r="Y588" s="166"/>
      <c r="Z588" s="167"/>
    </row>
    <row r="589" spans="1:26" ht="5.0999999999999996" customHeight="1" x14ac:dyDescent="0.2">
      <c r="E589" s="211"/>
      <c r="F589" s="166"/>
      <c r="G589" s="166"/>
      <c r="H589" s="166"/>
      <c r="I589" s="166"/>
      <c r="J589" s="166"/>
      <c r="K589" s="166"/>
      <c r="L589" s="166"/>
      <c r="M589" s="166"/>
      <c r="N589" s="166"/>
      <c r="O589" s="166"/>
      <c r="P589" s="166"/>
      <c r="Q589" s="166"/>
      <c r="R589" s="166"/>
      <c r="S589" s="166"/>
      <c r="T589" s="166"/>
      <c r="U589" s="166"/>
      <c r="V589" s="166"/>
      <c r="W589" s="166"/>
      <c r="X589" s="166"/>
      <c r="Y589" s="166"/>
      <c r="Z589" s="167"/>
    </row>
    <row r="590" spans="1:26" ht="12" customHeight="1" x14ac:dyDescent="0.2">
      <c r="A590" s="149" t="s">
        <v>1092</v>
      </c>
      <c r="C590" s="149" t="s">
        <v>1093</v>
      </c>
      <c r="D590" s="162" t="s">
        <v>282</v>
      </c>
      <c r="E590" s="211">
        <v>95</v>
      </c>
      <c r="F590" s="166">
        <v>9</v>
      </c>
      <c r="G590" s="166">
        <v>28</v>
      </c>
      <c r="H590" s="166">
        <v>48</v>
      </c>
      <c r="I590" s="166">
        <v>10</v>
      </c>
      <c r="J590" s="166">
        <v>0</v>
      </c>
      <c r="K590" s="166">
        <v>2</v>
      </c>
      <c r="L590" s="166">
        <v>5</v>
      </c>
      <c r="M590" s="166">
        <v>2</v>
      </c>
      <c r="N590" s="166">
        <v>0</v>
      </c>
      <c r="O590" s="166">
        <v>0</v>
      </c>
      <c r="P590" s="166">
        <v>6</v>
      </c>
      <c r="Q590" s="166">
        <v>10</v>
      </c>
      <c r="R590" s="166">
        <v>11</v>
      </c>
      <c r="S590" s="166">
        <v>1</v>
      </c>
      <c r="T590" s="166">
        <v>1</v>
      </c>
      <c r="U590" s="166">
        <v>18</v>
      </c>
      <c r="V590" s="166">
        <v>17</v>
      </c>
      <c r="W590" s="166">
        <v>16</v>
      </c>
      <c r="X590" s="166">
        <v>6</v>
      </c>
      <c r="Y590" s="166"/>
      <c r="Z590" s="167" t="s">
        <v>1094</v>
      </c>
    </row>
    <row r="591" spans="1:26" ht="12" customHeight="1" x14ac:dyDescent="0.2">
      <c r="A591" s="186" t="s">
        <v>704</v>
      </c>
      <c r="B591" s="186"/>
      <c r="C591" s="186" t="s">
        <v>1095</v>
      </c>
      <c r="D591" s="162" t="s">
        <v>283</v>
      </c>
      <c r="E591" s="211">
        <v>70</v>
      </c>
      <c r="F591" s="166">
        <v>4</v>
      </c>
      <c r="G591" s="166">
        <v>21</v>
      </c>
      <c r="H591" s="166">
        <v>37</v>
      </c>
      <c r="I591" s="166">
        <v>8</v>
      </c>
      <c r="J591" s="166">
        <v>0</v>
      </c>
      <c r="K591" s="166">
        <v>1</v>
      </c>
      <c r="L591" s="166">
        <v>2</v>
      </c>
      <c r="M591" s="166">
        <v>1</v>
      </c>
      <c r="N591" s="166">
        <v>0</v>
      </c>
      <c r="O591" s="166">
        <v>0</v>
      </c>
      <c r="P591" s="166">
        <v>5</v>
      </c>
      <c r="Q591" s="166">
        <v>8</v>
      </c>
      <c r="R591" s="166">
        <v>8</v>
      </c>
      <c r="S591" s="166">
        <v>0</v>
      </c>
      <c r="T591" s="166">
        <v>1</v>
      </c>
      <c r="U591" s="166">
        <v>11</v>
      </c>
      <c r="V591" s="166">
        <v>15</v>
      </c>
      <c r="W591" s="166">
        <v>13</v>
      </c>
      <c r="X591" s="166">
        <v>5</v>
      </c>
      <c r="Y591" s="166"/>
      <c r="Z591" s="167"/>
    </row>
    <row r="592" spans="1:26" ht="12" customHeight="1" x14ac:dyDescent="0.2">
      <c r="A592" s="186"/>
      <c r="B592" s="186"/>
      <c r="C592" s="186" t="s">
        <v>1096</v>
      </c>
      <c r="E592" s="211"/>
      <c r="F592" s="166"/>
      <c r="G592" s="166"/>
      <c r="H592" s="166"/>
      <c r="I592" s="166"/>
      <c r="J592" s="166"/>
      <c r="K592" s="166"/>
      <c r="L592" s="166"/>
      <c r="M592" s="166"/>
      <c r="N592" s="166"/>
      <c r="O592" s="166"/>
      <c r="P592" s="166"/>
      <c r="Q592" s="166"/>
      <c r="R592" s="166"/>
      <c r="S592" s="166"/>
      <c r="T592" s="166"/>
      <c r="U592" s="166"/>
      <c r="V592" s="166"/>
      <c r="W592" s="166"/>
      <c r="X592" s="166"/>
      <c r="Y592" s="166"/>
      <c r="Z592" s="167"/>
    </row>
    <row r="593" spans="1:26" ht="12" customHeight="1" x14ac:dyDescent="0.2">
      <c r="A593" s="149" t="s">
        <v>1092</v>
      </c>
      <c r="C593" s="149" t="s">
        <v>1099</v>
      </c>
      <c r="D593" s="162" t="s">
        <v>282</v>
      </c>
      <c r="E593" s="211">
        <v>4</v>
      </c>
      <c r="F593" s="166">
        <v>0</v>
      </c>
      <c r="G593" s="166">
        <v>1</v>
      </c>
      <c r="H593" s="166">
        <v>0</v>
      </c>
      <c r="I593" s="166">
        <v>3</v>
      </c>
      <c r="J593" s="166">
        <v>0</v>
      </c>
      <c r="K593" s="166">
        <v>0</v>
      </c>
      <c r="L593" s="166">
        <v>0</v>
      </c>
      <c r="M593" s="166">
        <v>0</v>
      </c>
      <c r="N593" s="166">
        <v>0</v>
      </c>
      <c r="O593" s="166">
        <v>0</v>
      </c>
      <c r="P593" s="166">
        <v>0</v>
      </c>
      <c r="Q593" s="166">
        <v>1</v>
      </c>
      <c r="R593" s="166">
        <v>0</v>
      </c>
      <c r="S593" s="166">
        <v>0</v>
      </c>
      <c r="T593" s="166">
        <v>0</v>
      </c>
      <c r="U593" s="166">
        <v>1</v>
      </c>
      <c r="V593" s="166">
        <v>0</v>
      </c>
      <c r="W593" s="166">
        <v>2</v>
      </c>
      <c r="X593" s="166">
        <v>0</v>
      </c>
      <c r="Y593" s="166"/>
      <c r="Z593" s="167" t="s">
        <v>1094</v>
      </c>
    </row>
    <row r="594" spans="1:26" ht="12" customHeight="1" x14ac:dyDescent="0.2">
      <c r="A594" s="186" t="s">
        <v>1100</v>
      </c>
      <c r="C594" s="186" t="s">
        <v>1101</v>
      </c>
      <c r="D594" s="162" t="s">
        <v>283</v>
      </c>
      <c r="E594" s="211">
        <v>4</v>
      </c>
      <c r="F594" s="166">
        <v>0</v>
      </c>
      <c r="G594" s="166">
        <v>1</v>
      </c>
      <c r="H594" s="166">
        <v>0</v>
      </c>
      <c r="I594" s="166">
        <v>3</v>
      </c>
      <c r="J594" s="166">
        <v>0</v>
      </c>
      <c r="K594" s="166">
        <v>0</v>
      </c>
      <c r="L594" s="166">
        <v>0</v>
      </c>
      <c r="M594" s="166">
        <v>0</v>
      </c>
      <c r="N594" s="166">
        <v>0</v>
      </c>
      <c r="O594" s="166">
        <v>0</v>
      </c>
      <c r="P594" s="166">
        <v>0</v>
      </c>
      <c r="Q594" s="166">
        <v>1</v>
      </c>
      <c r="R594" s="166">
        <v>0</v>
      </c>
      <c r="S594" s="166">
        <v>0</v>
      </c>
      <c r="T594" s="166">
        <v>0</v>
      </c>
      <c r="U594" s="166">
        <v>1</v>
      </c>
      <c r="V594" s="166">
        <v>0</v>
      </c>
      <c r="W594" s="166">
        <v>2</v>
      </c>
      <c r="X594" s="166">
        <v>0</v>
      </c>
      <c r="Y594" s="166"/>
      <c r="Z594" s="167"/>
    </row>
    <row r="595" spans="1:26" ht="5.0999999999999996" customHeight="1" x14ac:dyDescent="0.2">
      <c r="E595" s="211"/>
      <c r="F595" s="166"/>
      <c r="G595" s="166"/>
      <c r="H595" s="166"/>
      <c r="I595" s="166"/>
      <c r="J595" s="166"/>
      <c r="K595" s="166"/>
      <c r="L595" s="166"/>
      <c r="M595" s="166"/>
      <c r="N595" s="166"/>
      <c r="O595" s="166"/>
      <c r="P595" s="166"/>
      <c r="Q595" s="166"/>
      <c r="R595" s="166"/>
      <c r="S595" s="166"/>
      <c r="T595" s="166"/>
      <c r="U595" s="166"/>
      <c r="V595" s="166"/>
      <c r="W595" s="166"/>
      <c r="X595" s="166"/>
      <c r="Y595" s="166"/>
      <c r="Z595" s="167"/>
    </row>
    <row r="596" spans="1:26" ht="12" customHeight="1" x14ac:dyDescent="0.2">
      <c r="A596" s="149" t="s">
        <v>1092</v>
      </c>
      <c r="C596" s="149" t="s">
        <v>1102</v>
      </c>
      <c r="D596" s="162" t="s">
        <v>282</v>
      </c>
      <c r="E596" s="211">
        <v>134</v>
      </c>
      <c r="F596" s="166">
        <v>21</v>
      </c>
      <c r="G596" s="166">
        <v>60</v>
      </c>
      <c r="H596" s="166">
        <v>52</v>
      </c>
      <c r="I596" s="166">
        <v>1</v>
      </c>
      <c r="J596" s="166">
        <v>0</v>
      </c>
      <c r="K596" s="166">
        <v>3</v>
      </c>
      <c r="L596" s="166">
        <v>13</v>
      </c>
      <c r="M596" s="166">
        <v>5</v>
      </c>
      <c r="N596" s="166">
        <v>0</v>
      </c>
      <c r="O596" s="166">
        <v>1</v>
      </c>
      <c r="P596" s="166">
        <v>22</v>
      </c>
      <c r="Q596" s="166">
        <v>17</v>
      </c>
      <c r="R596" s="166">
        <v>19</v>
      </c>
      <c r="S596" s="166">
        <v>1</v>
      </c>
      <c r="T596" s="166">
        <v>0</v>
      </c>
      <c r="U596" s="166">
        <v>22</v>
      </c>
      <c r="V596" s="166">
        <v>21</v>
      </c>
      <c r="W596" s="166">
        <v>9</v>
      </c>
      <c r="X596" s="166">
        <v>1</v>
      </c>
      <c r="Y596" s="166"/>
      <c r="Z596" s="167" t="s">
        <v>1094</v>
      </c>
    </row>
    <row r="597" spans="1:26" ht="12" customHeight="1" x14ac:dyDescent="0.2">
      <c r="A597" s="186" t="s">
        <v>1060</v>
      </c>
      <c r="C597" s="149"/>
      <c r="D597" s="162" t="s">
        <v>283</v>
      </c>
      <c r="E597" s="211">
        <v>113</v>
      </c>
      <c r="F597" s="166">
        <v>21</v>
      </c>
      <c r="G597" s="166">
        <v>52</v>
      </c>
      <c r="H597" s="166">
        <v>39</v>
      </c>
      <c r="I597" s="166">
        <v>1</v>
      </c>
      <c r="J597" s="166">
        <v>0</v>
      </c>
      <c r="K597" s="166">
        <v>3</v>
      </c>
      <c r="L597" s="166">
        <v>13</v>
      </c>
      <c r="M597" s="166">
        <v>5</v>
      </c>
      <c r="N597" s="166">
        <v>0</v>
      </c>
      <c r="O597" s="166">
        <v>1</v>
      </c>
      <c r="P597" s="166">
        <v>17</v>
      </c>
      <c r="Q597" s="166">
        <v>15</v>
      </c>
      <c r="R597" s="166">
        <v>18</v>
      </c>
      <c r="S597" s="166">
        <v>1</v>
      </c>
      <c r="T597" s="166">
        <v>0</v>
      </c>
      <c r="U597" s="166">
        <v>17</v>
      </c>
      <c r="V597" s="166">
        <v>15</v>
      </c>
      <c r="W597" s="166">
        <v>7</v>
      </c>
      <c r="X597" s="166">
        <v>1</v>
      </c>
      <c r="Y597" s="166"/>
      <c r="Z597" s="167"/>
    </row>
    <row r="598" spans="1:26" ht="5.0999999999999996" customHeight="1" x14ac:dyDescent="0.2">
      <c r="A598" s="149"/>
      <c r="C598" s="149"/>
      <c r="E598" s="211"/>
      <c r="F598" s="166"/>
      <c r="G598" s="166"/>
      <c r="H598" s="166"/>
      <c r="I598" s="166"/>
      <c r="J598" s="166"/>
      <c r="K598" s="166"/>
      <c r="L598" s="166"/>
      <c r="M598" s="166"/>
      <c r="N598" s="166"/>
      <c r="O598" s="166"/>
      <c r="P598" s="166"/>
      <c r="Q598" s="166"/>
      <c r="R598" s="166"/>
      <c r="S598" s="166"/>
      <c r="T598" s="166"/>
      <c r="U598" s="166"/>
      <c r="V598" s="166"/>
      <c r="W598" s="166"/>
      <c r="X598" s="166"/>
      <c r="Y598" s="166"/>
      <c r="Z598" s="167"/>
    </row>
    <row r="599" spans="1:26" ht="12" customHeight="1" x14ac:dyDescent="0.2">
      <c r="A599" s="149" t="s">
        <v>1110</v>
      </c>
      <c r="C599" s="149" t="s">
        <v>1111</v>
      </c>
      <c r="D599" s="162" t="s">
        <v>282</v>
      </c>
      <c r="E599" s="211">
        <v>2</v>
      </c>
      <c r="F599" s="166">
        <v>0</v>
      </c>
      <c r="G599" s="166">
        <v>0</v>
      </c>
      <c r="H599" s="166">
        <v>0</v>
      </c>
      <c r="I599" s="166">
        <v>2</v>
      </c>
      <c r="J599" s="166">
        <v>0</v>
      </c>
      <c r="K599" s="166">
        <v>0</v>
      </c>
      <c r="L599" s="166">
        <v>0</v>
      </c>
      <c r="M599" s="166">
        <v>0</v>
      </c>
      <c r="N599" s="166">
        <v>0</v>
      </c>
      <c r="O599" s="166">
        <v>0</v>
      </c>
      <c r="P599" s="166">
        <v>0</v>
      </c>
      <c r="Q599" s="166">
        <v>0</v>
      </c>
      <c r="R599" s="166">
        <v>0</v>
      </c>
      <c r="S599" s="166">
        <v>0</v>
      </c>
      <c r="T599" s="166">
        <v>0</v>
      </c>
      <c r="U599" s="166">
        <v>2</v>
      </c>
      <c r="V599" s="166">
        <v>0</v>
      </c>
      <c r="W599" s="166">
        <v>0</v>
      </c>
      <c r="X599" s="166">
        <v>0</v>
      </c>
      <c r="Y599" s="166"/>
      <c r="Z599" s="167" t="s">
        <v>1112</v>
      </c>
    </row>
    <row r="600" spans="1:26" ht="12" customHeight="1" x14ac:dyDescent="0.2">
      <c r="A600" s="149"/>
      <c r="C600" s="186" t="s">
        <v>1113</v>
      </c>
      <c r="D600" s="162" t="s">
        <v>283</v>
      </c>
      <c r="E600" s="211">
        <v>2</v>
      </c>
      <c r="F600" s="166">
        <v>0</v>
      </c>
      <c r="G600" s="166">
        <v>0</v>
      </c>
      <c r="H600" s="166">
        <v>0</v>
      </c>
      <c r="I600" s="166">
        <v>2</v>
      </c>
      <c r="J600" s="166">
        <v>0</v>
      </c>
      <c r="K600" s="166">
        <v>0</v>
      </c>
      <c r="L600" s="166">
        <v>0</v>
      </c>
      <c r="M600" s="166">
        <v>0</v>
      </c>
      <c r="N600" s="166">
        <v>0</v>
      </c>
      <c r="O600" s="166">
        <v>0</v>
      </c>
      <c r="P600" s="166">
        <v>0</v>
      </c>
      <c r="Q600" s="166">
        <v>0</v>
      </c>
      <c r="R600" s="166">
        <v>0</v>
      </c>
      <c r="S600" s="166">
        <v>0</v>
      </c>
      <c r="T600" s="166">
        <v>0</v>
      </c>
      <c r="U600" s="166">
        <v>2</v>
      </c>
      <c r="V600" s="166">
        <v>0</v>
      </c>
      <c r="W600" s="166">
        <v>0</v>
      </c>
      <c r="X600" s="166">
        <v>0</v>
      </c>
      <c r="Y600" s="166"/>
      <c r="Z600" s="167"/>
    </row>
    <row r="601" spans="1:26" ht="12" customHeight="1" x14ac:dyDescent="0.2">
      <c r="A601" s="149"/>
      <c r="C601" s="186" t="s">
        <v>1114</v>
      </c>
      <c r="E601" s="211"/>
      <c r="F601" s="166"/>
      <c r="G601" s="166"/>
      <c r="H601" s="166"/>
      <c r="I601" s="166"/>
      <c r="J601" s="166"/>
      <c r="K601" s="166"/>
      <c r="L601" s="166"/>
      <c r="M601" s="166"/>
      <c r="N601" s="166"/>
      <c r="O601" s="166"/>
      <c r="P601" s="166"/>
      <c r="Q601" s="166"/>
      <c r="R601" s="166"/>
      <c r="S601" s="166"/>
      <c r="T601" s="166"/>
      <c r="U601" s="166"/>
      <c r="V601" s="166"/>
      <c r="W601" s="166"/>
      <c r="X601" s="166"/>
      <c r="Y601" s="166"/>
      <c r="Z601" s="167"/>
    </row>
    <row r="602" spans="1:26" ht="12" customHeight="1" x14ac:dyDescent="0.2">
      <c r="A602" s="149" t="s">
        <v>1116</v>
      </c>
      <c r="C602" s="149" t="s">
        <v>1117</v>
      </c>
      <c r="D602" s="162" t="s">
        <v>282</v>
      </c>
      <c r="E602" s="211">
        <v>23</v>
      </c>
      <c r="F602" s="166">
        <v>0</v>
      </c>
      <c r="G602" s="166">
        <v>2</v>
      </c>
      <c r="H602" s="166">
        <v>10</v>
      </c>
      <c r="I602" s="166">
        <v>11</v>
      </c>
      <c r="J602" s="166">
        <v>0</v>
      </c>
      <c r="K602" s="166">
        <v>0</v>
      </c>
      <c r="L602" s="166">
        <v>0</v>
      </c>
      <c r="M602" s="166">
        <v>0</v>
      </c>
      <c r="N602" s="166">
        <v>0</v>
      </c>
      <c r="O602" s="166">
        <v>0</v>
      </c>
      <c r="P602" s="166">
        <v>1</v>
      </c>
      <c r="Q602" s="166">
        <v>0</v>
      </c>
      <c r="R602" s="166">
        <v>1</v>
      </c>
      <c r="S602" s="166">
        <v>0</v>
      </c>
      <c r="T602" s="166">
        <v>0</v>
      </c>
      <c r="U602" s="166">
        <v>12</v>
      </c>
      <c r="V602" s="166">
        <v>3</v>
      </c>
      <c r="W602" s="166">
        <v>4</v>
      </c>
      <c r="X602" s="166">
        <v>2</v>
      </c>
      <c r="Y602" s="166"/>
      <c r="Z602" s="167" t="s">
        <v>1112</v>
      </c>
    </row>
    <row r="603" spans="1:26" ht="12" customHeight="1" x14ac:dyDescent="0.2">
      <c r="A603" s="149"/>
      <c r="C603" s="186" t="s">
        <v>1118</v>
      </c>
      <c r="D603" s="162" t="s">
        <v>283</v>
      </c>
      <c r="E603" s="211">
        <v>19</v>
      </c>
      <c r="F603" s="166">
        <v>0</v>
      </c>
      <c r="G603" s="166">
        <v>2</v>
      </c>
      <c r="H603" s="166">
        <v>8</v>
      </c>
      <c r="I603" s="166">
        <v>9</v>
      </c>
      <c r="J603" s="166">
        <v>0</v>
      </c>
      <c r="K603" s="166">
        <v>0</v>
      </c>
      <c r="L603" s="166">
        <v>0</v>
      </c>
      <c r="M603" s="166">
        <v>0</v>
      </c>
      <c r="N603" s="166">
        <v>0</v>
      </c>
      <c r="O603" s="166">
        <v>0</v>
      </c>
      <c r="P603" s="166">
        <v>1</v>
      </c>
      <c r="Q603" s="166">
        <v>0</v>
      </c>
      <c r="R603" s="166">
        <v>1</v>
      </c>
      <c r="S603" s="166">
        <v>0</v>
      </c>
      <c r="T603" s="166">
        <v>0</v>
      </c>
      <c r="U603" s="166">
        <v>9</v>
      </c>
      <c r="V603" s="166">
        <v>2</v>
      </c>
      <c r="W603" s="166">
        <v>4</v>
      </c>
      <c r="X603" s="166">
        <v>2</v>
      </c>
      <c r="Y603" s="166"/>
      <c r="Z603" s="167"/>
    </row>
    <row r="604" spans="1:26" ht="12" customHeight="1" x14ac:dyDescent="0.2">
      <c r="A604" s="149"/>
      <c r="C604" s="186" t="s">
        <v>1119</v>
      </c>
      <c r="E604" s="211"/>
      <c r="F604" s="166"/>
      <c r="G604" s="166"/>
      <c r="H604" s="166"/>
      <c r="I604" s="166"/>
      <c r="J604" s="166"/>
      <c r="K604" s="166"/>
      <c r="L604" s="166"/>
      <c r="M604" s="166"/>
      <c r="N604" s="166"/>
      <c r="O604" s="166"/>
      <c r="P604" s="166"/>
      <c r="Q604" s="166"/>
      <c r="R604" s="166"/>
      <c r="S604" s="166"/>
      <c r="T604" s="166"/>
      <c r="U604" s="166"/>
      <c r="V604" s="166"/>
      <c r="W604" s="166"/>
      <c r="X604" s="166"/>
      <c r="Y604" s="166"/>
      <c r="Z604" s="167"/>
    </row>
    <row r="605" spans="1:26" ht="12" customHeight="1" x14ac:dyDescent="0.2">
      <c r="A605" s="149" t="s">
        <v>1125</v>
      </c>
      <c r="C605" s="149" t="s">
        <v>1126</v>
      </c>
      <c r="D605" s="162" t="s">
        <v>282</v>
      </c>
      <c r="E605" s="211">
        <v>1</v>
      </c>
      <c r="F605" s="166">
        <v>0</v>
      </c>
      <c r="G605" s="166">
        <v>0</v>
      </c>
      <c r="H605" s="166">
        <v>1</v>
      </c>
      <c r="I605" s="166">
        <v>0</v>
      </c>
      <c r="J605" s="166">
        <v>0</v>
      </c>
      <c r="K605" s="166">
        <v>0</v>
      </c>
      <c r="L605" s="166">
        <v>0</v>
      </c>
      <c r="M605" s="166">
        <v>0</v>
      </c>
      <c r="N605" s="166">
        <v>0</v>
      </c>
      <c r="O605" s="166">
        <v>0</v>
      </c>
      <c r="P605" s="166">
        <v>0</v>
      </c>
      <c r="Q605" s="166">
        <v>0</v>
      </c>
      <c r="R605" s="166">
        <v>0</v>
      </c>
      <c r="S605" s="166">
        <v>0</v>
      </c>
      <c r="T605" s="166">
        <v>1</v>
      </c>
      <c r="U605" s="166">
        <v>0</v>
      </c>
      <c r="V605" s="166">
        <v>0</v>
      </c>
      <c r="W605" s="166">
        <v>0</v>
      </c>
      <c r="X605" s="166">
        <v>0</v>
      </c>
      <c r="Y605" s="166"/>
      <c r="Z605" s="167" t="s">
        <v>1122</v>
      </c>
    </row>
    <row r="606" spans="1:26" ht="12" customHeight="1" x14ac:dyDescent="0.2">
      <c r="A606" s="149"/>
      <c r="C606" s="186" t="s">
        <v>1127</v>
      </c>
      <c r="D606" s="162" t="s">
        <v>283</v>
      </c>
      <c r="E606" s="211">
        <v>0</v>
      </c>
      <c r="F606" s="166">
        <v>0</v>
      </c>
      <c r="G606" s="166">
        <v>0</v>
      </c>
      <c r="H606" s="166">
        <v>0</v>
      </c>
      <c r="I606" s="166">
        <v>0</v>
      </c>
      <c r="J606" s="166">
        <v>0</v>
      </c>
      <c r="K606" s="166">
        <v>0</v>
      </c>
      <c r="L606" s="166">
        <v>0</v>
      </c>
      <c r="M606" s="166">
        <v>0</v>
      </c>
      <c r="N606" s="166">
        <v>0</v>
      </c>
      <c r="O606" s="166">
        <v>0</v>
      </c>
      <c r="P606" s="166">
        <v>0</v>
      </c>
      <c r="Q606" s="166">
        <v>0</v>
      </c>
      <c r="R606" s="166">
        <v>0</v>
      </c>
      <c r="S606" s="166">
        <v>0</v>
      </c>
      <c r="T606" s="166">
        <v>0</v>
      </c>
      <c r="U606" s="166">
        <v>0</v>
      </c>
      <c r="V606" s="166">
        <v>0</v>
      </c>
      <c r="W606" s="166">
        <v>0</v>
      </c>
      <c r="X606" s="166">
        <v>0</v>
      </c>
      <c r="Y606" s="166"/>
      <c r="Z606" s="167"/>
    </row>
    <row r="607" spans="1:26" ht="12" customHeight="1" x14ac:dyDescent="0.2">
      <c r="A607" s="149" t="s">
        <v>1133</v>
      </c>
      <c r="C607" s="149" t="s">
        <v>1134</v>
      </c>
      <c r="D607" s="162" t="s">
        <v>282</v>
      </c>
      <c r="E607" s="211">
        <v>2</v>
      </c>
      <c r="F607" s="166">
        <v>0</v>
      </c>
      <c r="G607" s="166">
        <v>0</v>
      </c>
      <c r="H607" s="166">
        <v>0</v>
      </c>
      <c r="I607" s="166">
        <v>2</v>
      </c>
      <c r="J607" s="166">
        <v>0</v>
      </c>
      <c r="K607" s="166">
        <v>0</v>
      </c>
      <c r="L607" s="166">
        <v>0</v>
      </c>
      <c r="M607" s="166">
        <v>0</v>
      </c>
      <c r="N607" s="166">
        <v>0</v>
      </c>
      <c r="O607" s="166">
        <v>0</v>
      </c>
      <c r="P607" s="166">
        <v>0</v>
      </c>
      <c r="Q607" s="166">
        <v>0</v>
      </c>
      <c r="R607" s="166">
        <v>0</v>
      </c>
      <c r="S607" s="166">
        <v>0</v>
      </c>
      <c r="T607" s="166">
        <v>0</v>
      </c>
      <c r="U607" s="166">
        <v>0</v>
      </c>
      <c r="V607" s="166">
        <v>1</v>
      </c>
      <c r="W607" s="166">
        <v>1</v>
      </c>
      <c r="X607" s="166">
        <v>0</v>
      </c>
      <c r="Y607" s="166"/>
      <c r="Z607" s="167" t="s">
        <v>1122</v>
      </c>
    </row>
    <row r="608" spans="1:26" ht="12" customHeight="1" x14ac:dyDescent="0.2">
      <c r="A608" s="149"/>
      <c r="C608" s="186" t="s">
        <v>1135</v>
      </c>
      <c r="D608" s="162" t="s">
        <v>283</v>
      </c>
      <c r="E608" s="211">
        <v>1</v>
      </c>
      <c r="F608" s="166">
        <v>0</v>
      </c>
      <c r="G608" s="166">
        <v>0</v>
      </c>
      <c r="H608" s="166">
        <v>0</v>
      </c>
      <c r="I608" s="166">
        <v>1</v>
      </c>
      <c r="J608" s="166">
        <v>0</v>
      </c>
      <c r="K608" s="166">
        <v>0</v>
      </c>
      <c r="L608" s="166">
        <v>0</v>
      </c>
      <c r="M608" s="166">
        <v>0</v>
      </c>
      <c r="N608" s="166">
        <v>0</v>
      </c>
      <c r="O608" s="166">
        <v>0</v>
      </c>
      <c r="P608" s="166">
        <v>0</v>
      </c>
      <c r="Q608" s="166">
        <v>0</v>
      </c>
      <c r="R608" s="166">
        <v>0</v>
      </c>
      <c r="S608" s="166">
        <v>0</v>
      </c>
      <c r="T608" s="166">
        <v>0</v>
      </c>
      <c r="U608" s="166">
        <v>0</v>
      </c>
      <c r="V608" s="166">
        <v>0</v>
      </c>
      <c r="W608" s="166">
        <v>1</v>
      </c>
      <c r="X608" s="166">
        <v>0</v>
      </c>
      <c r="Y608" s="166"/>
      <c r="Z608" s="167"/>
    </row>
    <row r="609" spans="1:26" ht="5.0999999999999996" customHeight="1" x14ac:dyDescent="0.2">
      <c r="A609" s="149"/>
      <c r="C609" s="149"/>
      <c r="E609" s="211">
        <v>0</v>
      </c>
      <c r="F609" s="166">
        <v>0</v>
      </c>
      <c r="G609" s="166">
        <v>0</v>
      </c>
      <c r="H609" s="166">
        <v>0</v>
      </c>
      <c r="I609" s="166">
        <v>0</v>
      </c>
      <c r="J609" s="166">
        <v>0</v>
      </c>
      <c r="K609" s="166">
        <v>0</v>
      </c>
      <c r="L609" s="166">
        <v>0</v>
      </c>
      <c r="M609" s="166">
        <v>0</v>
      </c>
      <c r="N609" s="166">
        <v>0</v>
      </c>
      <c r="O609" s="166">
        <v>0</v>
      </c>
      <c r="P609" s="166">
        <v>0</v>
      </c>
      <c r="Q609" s="166">
        <v>0</v>
      </c>
      <c r="R609" s="166">
        <v>0</v>
      </c>
      <c r="S609" s="166">
        <v>0</v>
      </c>
      <c r="T609" s="166">
        <v>0</v>
      </c>
      <c r="U609" s="166">
        <v>0</v>
      </c>
      <c r="V609" s="166">
        <v>0</v>
      </c>
      <c r="W609" s="166">
        <v>0</v>
      </c>
      <c r="X609" s="166">
        <v>0</v>
      </c>
      <c r="Y609" s="166"/>
      <c r="Z609" s="167"/>
    </row>
    <row r="610" spans="1:26" ht="12" customHeight="1" x14ac:dyDescent="0.2">
      <c r="A610" s="142" t="s">
        <v>268</v>
      </c>
      <c r="C610" s="142" t="s">
        <v>1154</v>
      </c>
      <c r="D610" s="162" t="s">
        <v>282</v>
      </c>
      <c r="E610" s="211">
        <v>4</v>
      </c>
      <c r="F610" s="166">
        <v>0</v>
      </c>
      <c r="G610" s="166">
        <v>2</v>
      </c>
      <c r="H610" s="166">
        <v>2</v>
      </c>
      <c r="I610" s="166">
        <v>0</v>
      </c>
      <c r="J610" s="166">
        <v>0</v>
      </c>
      <c r="K610" s="166">
        <v>0</v>
      </c>
      <c r="L610" s="166">
        <v>0</v>
      </c>
      <c r="M610" s="166">
        <v>0</v>
      </c>
      <c r="N610" s="166">
        <v>0</v>
      </c>
      <c r="O610" s="166">
        <v>0</v>
      </c>
      <c r="P610" s="166">
        <v>0</v>
      </c>
      <c r="Q610" s="166">
        <v>1</v>
      </c>
      <c r="R610" s="166">
        <v>1</v>
      </c>
      <c r="S610" s="166">
        <v>0</v>
      </c>
      <c r="T610" s="166">
        <v>0</v>
      </c>
      <c r="U610" s="166">
        <v>1</v>
      </c>
      <c r="V610" s="166">
        <v>0</v>
      </c>
      <c r="W610" s="166">
        <v>1</v>
      </c>
      <c r="X610" s="166">
        <v>0</v>
      </c>
      <c r="Y610" s="166"/>
      <c r="Z610" s="167" t="s">
        <v>268</v>
      </c>
    </row>
    <row r="611" spans="1:26" ht="12" customHeight="1" x14ac:dyDescent="0.2">
      <c r="D611" s="162" t="s">
        <v>283</v>
      </c>
      <c r="E611" s="211">
        <v>4</v>
      </c>
      <c r="F611" s="166">
        <v>0</v>
      </c>
      <c r="G611" s="166">
        <v>2</v>
      </c>
      <c r="H611" s="166">
        <v>2</v>
      </c>
      <c r="I611" s="166">
        <v>0</v>
      </c>
      <c r="J611" s="166">
        <v>0</v>
      </c>
      <c r="K611" s="166">
        <v>0</v>
      </c>
      <c r="L611" s="166">
        <v>0</v>
      </c>
      <c r="M611" s="166">
        <v>0</v>
      </c>
      <c r="N611" s="166">
        <v>0</v>
      </c>
      <c r="O611" s="166">
        <v>0</v>
      </c>
      <c r="P611" s="166">
        <v>0</v>
      </c>
      <c r="Q611" s="166">
        <v>1</v>
      </c>
      <c r="R611" s="166">
        <v>1</v>
      </c>
      <c r="S611" s="166">
        <v>0</v>
      </c>
      <c r="T611" s="166">
        <v>0</v>
      </c>
      <c r="U611" s="166">
        <v>1</v>
      </c>
      <c r="V611" s="166">
        <v>0</v>
      </c>
      <c r="W611" s="166">
        <v>1</v>
      </c>
      <c r="X611" s="166">
        <v>0</v>
      </c>
      <c r="Y611" s="166"/>
      <c r="Z611" s="167"/>
    </row>
    <row r="612" spans="1:26" ht="5.0999999999999996" customHeight="1" x14ac:dyDescent="0.2">
      <c r="E612" s="211"/>
      <c r="F612" s="166"/>
      <c r="G612" s="166"/>
      <c r="H612" s="166"/>
      <c r="I612" s="166"/>
      <c r="J612" s="166"/>
      <c r="K612" s="166"/>
      <c r="L612" s="166"/>
      <c r="M612" s="166"/>
      <c r="N612" s="166"/>
      <c r="O612" s="166"/>
      <c r="P612" s="166"/>
      <c r="Q612" s="166"/>
      <c r="R612" s="166"/>
      <c r="S612" s="166"/>
      <c r="T612" s="166"/>
      <c r="U612" s="166"/>
      <c r="V612" s="166"/>
      <c r="W612" s="166"/>
      <c r="X612" s="166"/>
      <c r="Y612" s="166"/>
      <c r="Z612" s="167"/>
    </row>
    <row r="613" spans="1:26" ht="12" customHeight="1" x14ac:dyDescent="0.2">
      <c r="A613" s="149">
        <v>15</v>
      </c>
      <c r="C613" s="149" t="s">
        <v>1155</v>
      </c>
      <c r="D613" s="162" t="s">
        <v>282</v>
      </c>
      <c r="E613" s="211">
        <v>3</v>
      </c>
      <c r="F613" s="166">
        <v>0</v>
      </c>
      <c r="G613" s="166">
        <v>1</v>
      </c>
      <c r="H613" s="166">
        <v>2</v>
      </c>
      <c r="I613" s="166">
        <v>0</v>
      </c>
      <c r="J613" s="166">
        <v>0</v>
      </c>
      <c r="K613" s="166">
        <v>0</v>
      </c>
      <c r="L613" s="166">
        <v>0</v>
      </c>
      <c r="M613" s="166">
        <v>0</v>
      </c>
      <c r="N613" s="166">
        <v>0</v>
      </c>
      <c r="O613" s="166">
        <v>0</v>
      </c>
      <c r="P613" s="166">
        <v>0</v>
      </c>
      <c r="Q613" s="166">
        <v>0</v>
      </c>
      <c r="R613" s="166">
        <v>1</v>
      </c>
      <c r="S613" s="166">
        <v>0</v>
      </c>
      <c r="T613" s="166">
        <v>0</v>
      </c>
      <c r="U613" s="166">
        <v>1</v>
      </c>
      <c r="V613" s="166">
        <v>0</v>
      </c>
      <c r="W613" s="166">
        <v>1</v>
      </c>
      <c r="X613" s="166">
        <v>0</v>
      </c>
      <c r="Y613" s="166"/>
      <c r="Z613" s="167">
        <v>15</v>
      </c>
    </row>
    <row r="614" spans="1:26" ht="12" customHeight="1" x14ac:dyDescent="0.2">
      <c r="D614" s="162" t="s">
        <v>283</v>
      </c>
      <c r="E614" s="211">
        <v>3</v>
      </c>
      <c r="F614" s="166">
        <v>0</v>
      </c>
      <c r="G614" s="166">
        <v>1</v>
      </c>
      <c r="H614" s="166">
        <v>2</v>
      </c>
      <c r="I614" s="166">
        <v>0</v>
      </c>
      <c r="J614" s="166">
        <v>0</v>
      </c>
      <c r="K614" s="166">
        <v>0</v>
      </c>
      <c r="L614" s="166">
        <v>0</v>
      </c>
      <c r="M614" s="166">
        <v>0</v>
      </c>
      <c r="N614" s="166">
        <v>0</v>
      </c>
      <c r="O614" s="166">
        <v>0</v>
      </c>
      <c r="P614" s="166">
        <v>0</v>
      </c>
      <c r="Q614" s="166">
        <v>0</v>
      </c>
      <c r="R614" s="166">
        <v>1</v>
      </c>
      <c r="S614" s="166">
        <v>0</v>
      </c>
      <c r="T614" s="166">
        <v>0</v>
      </c>
      <c r="U614" s="166">
        <v>1</v>
      </c>
      <c r="V614" s="166">
        <v>0</v>
      </c>
      <c r="W614" s="166">
        <v>1</v>
      </c>
      <c r="X614" s="166">
        <v>0</v>
      </c>
      <c r="Y614" s="166"/>
      <c r="Z614" s="167"/>
    </row>
    <row r="615" spans="1:26" ht="5.0999999999999996" customHeight="1" x14ac:dyDescent="0.2">
      <c r="E615" s="211"/>
      <c r="F615" s="166"/>
      <c r="G615" s="166"/>
      <c r="H615" s="166"/>
      <c r="I615" s="166"/>
      <c r="J615" s="166"/>
      <c r="K615" s="166"/>
      <c r="L615" s="166"/>
      <c r="M615" s="166"/>
      <c r="N615" s="166"/>
      <c r="O615" s="166"/>
      <c r="P615" s="166"/>
      <c r="Q615" s="166"/>
      <c r="R615" s="166"/>
      <c r="S615" s="166"/>
      <c r="T615" s="166"/>
      <c r="U615" s="166"/>
      <c r="V615" s="166"/>
      <c r="W615" s="166"/>
      <c r="X615" s="166"/>
      <c r="Y615" s="166"/>
      <c r="Z615" s="167"/>
    </row>
    <row r="616" spans="1:26" ht="12" customHeight="1" x14ac:dyDescent="0.2">
      <c r="A616" s="149">
        <v>32</v>
      </c>
      <c r="C616" s="149" t="s">
        <v>1163</v>
      </c>
      <c r="D616" s="183" t="s">
        <v>282</v>
      </c>
      <c r="E616" s="166">
        <v>1</v>
      </c>
      <c r="F616" s="166">
        <v>0</v>
      </c>
      <c r="G616" s="166">
        <v>1</v>
      </c>
      <c r="H616" s="166">
        <v>0</v>
      </c>
      <c r="I616" s="166">
        <v>0</v>
      </c>
      <c r="J616" s="166">
        <v>0</v>
      </c>
      <c r="K616" s="166">
        <v>0</v>
      </c>
      <c r="L616" s="166">
        <v>0</v>
      </c>
      <c r="M616" s="166">
        <v>0</v>
      </c>
      <c r="N616" s="166">
        <v>0</v>
      </c>
      <c r="O616" s="166">
        <v>0</v>
      </c>
      <c r="P616" s="166">
        <v>0</v>
      </c>
      <c r="Q616" s="166">
        <v>1</v>
      </c>
      <c r="R616" s="166">
        <v>0</v>
      </c>
      <c r="S616" s="166">
        <v>0</v>
      </c>
      <c r="T616" s="166">
        <v>0</v>
      </c>
      <c r="U616" s="166">
        <v>0</v>
      </c>
      <c r="V616" s="166">
        <v>0</v>
      </c>
      <c r="W616" s="166">
        <v>0</v>
      </c>
      <c r="X616" s="166">
        <v>0</v>
      </c>
      <c r="Y616" s="166"/>
      <c r="Z616" s="167">
        <v>32</v>
      </c>
    </row>
    <row r="617" spans="1:26" ht="12" customHeight="1" x14ac:dyDescent="0.2">
      <c r="A617" s="149"/>
      <c r="C617" s="186" t="s">
        <v>1164</v>
      </c>
      <c r="D617" s="183" t="s">
        <v>283</v>
      </c>
      <c r="E617" s="166">
        <v>1</v>
      </c>
      <c r="F617" s="166">
        <v>0</v>
      </c>
      <c r="G617" s="166">
        <v>1</v>
      </c>
      <c r="H617" s="166">
        <v>0</v>
      </c>
      <c r="I617" s="166">
        <v>0</v>
      </c>
      <c r="J617" s="166">
        <v>0</v>
      </c>
      <c r="K617" s="166">
        <v>0</v>
      </c>
      <c r="L617" s="166">
        <v>0</v>
      </c>
      <c r="M617" s="166">
        <v>0</v>
      </c>
      <c r="N617" s="166">
        <v>0</v>
      </c>
      <c r="O617" s="166">
        <v>0</v>
      </c>
      <c r="P617" s="166">
        <v>0</v>
      </c>
      <c r="Q617" s="166">
        <v>1</v>
      </c>
      <c r="R617" s="166">
        <v>0</v>
      </c>
      <c r="S617" s="166">
        <v>0</v>
      </c>
      <c r="T617" s="166">
        <v>0</v>
      </c>
      <c r="U617" s="166">
        <v>0</v>
      </c>
      <c r="V617" s="166">
        <v>0</v>
      </c>
      <c r="W617" s="166">
        <v>0</v>
      </c>
      <c r="X617" s="166">
        <v>0</v>
      </c>
      <c r="Y617" s="166"/>
      <c r="Z617" s="167"/>
    </row>
    <row r="618" spans="1:26" ht="5.0999999999999996" customHeight="1" x14ac:dyDescent="0.2">
      <c r="A618" s="149"/>
      <c r="C618" s="149"/>
      <c r="D618" s="183"/>
      <c r="E618" s="166"/>
      <c r="F618" s="166"/>
      <c r="G618" s="166"/>
      <c r="H618" s="166"/>
      <c r="I618" s="166"/>
      <c r="J618" s="166"/>
      <c r="K618" s="166"/>
      <c r="L618" s="166"/>
      <c r="M618" s="166"/>
      <c r="N618" s="166"/>
      <c r="O618" s="166"/>
      <c r="P618" s="166"/>
      <c r="Q618" s="166"/>
      <c r="R618" s="166"/>
      <c r="S618" s="166"/>
      <c r="T618" s="166"/>
      <c r="U618" s="166"/>
      <c r="V618" s="166"/>
      <c r="W618" s="166"/>
      <c r="X618" s="166"/>
      <c r="Y618" s="166"/>
      <c r="Z618" s="167"/>
    </row>
    <row r="619" spans="1:26" ht="12" customHeight="1" x14ac:dyDescent="0.2">
      <c r="A619" s="142" t="s">
        <v>1174</v>
      </c>
      <c r="C619" s="142" t="s">
        <v>1175</v>
      </c>
      <c r="D619" s="162" t="s">
        <v>282</v>
      </c>
      <c r="E619" s="211">
        <v>367</v>
      </c>
      <c r="F619" s="166">
        <v>11</v>
      </c>
      <c r="G619" s="166">
        <v>123</v>
      </c>
      <c r="H619" s="166">
        <v>153</v>
      </c>
      <c r="I619" s="166">
        <v>80</v>
      </c>
      <c r="J619" s="166">
        <v>0</v>
      </c>
      <c r="K619" s="166">
        <v>5</v>
      </c>
      <c r="L619" s="166">
        <v>3</v>
      </c>
      <c r="M619" s="166">
        <v>3</v>
      </c>
      <c r="N619" s="166">
        <v>0</v>
      </c>
      <c r="O619" s="166">
        <v>0</v>
      </c>
      <c r="P619" s="166">
        <v>26</v>
      </c>
      <c r="Q619" s="166">
        <v>23</v>
      </c>
      <c r="R619" s="166">
        <v>73</v>
      </c>
      <c r="S619" s="166">
        <v>1</v>
      </c>
      <c r="T619" s="166">
        <v>0</v>
      </c>
      <c r="U619" s="166">
        <v>43</v>
      </c>
      <c r="V619" s="166">
        <v>81</v>
      </c>
      <c r="W619" s="166">
        <v>91</v>
      </c>
      <c r="X619" s="166">
        <v>18</v>
      </c>
      <c r="Y619" s="166"/>
      <c r="Z619" s="167" t="s">
        <v>1174</v>
      </c>
    </row>
    <row r="620" spans="1:26" ht="12" customHeight="1" x14ac:dyDescent="0.2">
      <c r="C620" s="149" t="s">
        <v>1176</v>
      </c>
      <c r="D620" s="162" t="s">
        <v>283</v>
      </c>
      <c r="E620" s="211">
        <v>182</v>
      </c>
      <c r="F620" s="166">
        <v>5</v>
      </c>
      <c r="G620" s="166">
        <v>43</v>
      </c>
      <c r="H620" s="166">
        <v>84</v>
      </c>
      <c r="I620" s="166">
        <v>50</v>
      </c>
      <c r="J620" s="166">
        <v>0</v>
      </c>
      <c r="K620" s="166">
        <v>4</v>
      </c>
      <c r="L620" s="166">
        <v>1</v>
      </c>
      <c r="M620" s="166">
        <v>0</v>
      </c>
      <c r="N620" s="166">
        <v>0</v>
      </c>
      <c r="O620" s="166">
        <v>0</v>
      </c>
      <c r="P620" s="166">
        <v>9</v>
      </c>
      <c r="Q620" s="166">
        <v>10</v>
      </c>
      <c r="R620" s="166">
        <v>23</v>
      </c>
      <c r="S620" s="166">
        <v>1</v>
      </c>
      <c r="T620" s="166">
        <v>0</v>
      </c>
      <c r="U620" s="166">
        <v>24</v>
      </c>
      <c r="V620" s="166">
        <v>40</v>
      </c>
      <c r="W620" s="166">
        <v>56</v>
      </c>
      <c r="X620" s="166">
        <v>14</v>
      </c>
      <c r="Y620" s="166"/>
      <c r="Z620" s="167"/>
    </row>
    <row r="621" spans="1:26" ht="5.0999999999999996" customHeight="1" x14ac:dyDescent="0.2">
      <c r="E621" s="211"/>
      <c r="F621" s="166"/>
      <c r="G621" s="166"/>
      <c r="H621" s="166"/>
      <c r="I621" s="166"/>
      <c r="J621" s="166"/>
      <c r="K621" s="166"/>
      <c r="L621" s="166"/>
      <c r="M621" s="166"/>
      <c r="N621" s="166"/>
      <c r="O621" s="166"/>
      <c r="P621" s="166"/>
      <c r="Q621" s="166"/>
      <c r="R621" s="166"/>
      <c r="S621" s="166"/>
      <c r="T621" s="166"/>
      <c r="U621" s="166"/>
      <c r="V621" s="166"/>
      <c r="W621" s="166"/>
      <c r="X621" s="166"/>
      <c r="Y621" s="166"/>
      <c r="Z621" s="167"/>
    </row>
    <row r="622" spans="1:26" ht="12" customHeight="1" x14ac:dyDescent="0.2">
      <c r="A622" s="142" t="s">
        <v>1177</v>
      </c>
      <c r="C622" s="149" t="s">
        <v>1178</v>
      </c>
      <c r="D622" s="162" t="s">
        <v>282</v>
      </c>
      <c r="E622" s="211">
        <v>363</v>
      </c>
      <c r="F622" s="166">
        <v>11</v>
      </c>
      <c r="G622" s="166">
        <v>121</v>
      </c>
      <c r="H622" s="166">
        <v>153</v>
      </c>
      <c r="I622" s="166">
        <v>78</v>
      </c>
      <c r="J622" s="166">
        <v>0</v>
      </c>
      <c r="K622" s="166">
        <v>5</v>
      </c>
      <c r="L622" s="166">
        <v>3</v>
      </c>
      <c r="M622" s="166">
        <v>3</v>
      </c>
      <c r="N622" s="166">
        <v>0</v>
      </c>
      <c r="O622" s="166">
        <v>0</v>
      </c>
      <c r="P622" s="166">
        <v>25</v>
      </c>
      <c r="Q622" s="166">
        <v>23</v>
      </c>
      <c r="R622" s="166">
        <v>72</v>
      </c>
      <c r="S622" s="166">
        <v>1</v>
      </c>
      <c r="T622" s="166">
        <v>0</v>
      </c>
      <c r="U622" s="166">
        <v>43</v>
      </c>
      <c r="V622" s="166">
        <v>80</v>
      </c>
      <c r="W622" s="166">
        <v>90</v>
      </c>
      <c r="X622" s="166">
        <v>18</v>
      </c>
      <c r="Y622" s="166"/>
      <c r="Z622" s="167" t="s">
        <v>1179</v>
      </c>
    </row>
    <row r="623" spans="1:26" ht="12" customHeight="1" x14ac:dyDescent="0.2">
      <c r="D623" s="162" t="s">
        <v>283</v>
      </c>
      <c r="E623" s="211">
        <v>179</v>
      </c>
      <c r="F623" s="166">
        <v>5</v>
      </c>
      <c r="G623" s="166">
        <v>41</v>
      </c>
      <c r="H623" s="166">
        <v>84</v>
      </c>
      <c r="I623" s="166">
        <v>49</v>
      </c>
      <c r="J623" s="166">
        <v>0</v>
      </c>
      <c r="K623" s="166">
        <v>4</v>
      </c>
      <c r="L623" s="166">
        <v>1</v>
      </c>
      <c r="M623" s="166">
        <v>0</v>
      </c>
      <c r="N623" s="166">
        <v>0</v>
      </c>
      <c r="O623" s="166">
        <v>0</v>
      </c>
      <c r="P623" s="166">
        <v>8</v>
      </c>
      <c r="Q623" s="166">
        <v>10</v>
      </c>
      <c r="R623" s="166">
        <v>22</v>
      </c>
      <c r="S623" s="166">
        <v>1</v>
      </c>
      <c r="T623" s="166">
        <v>0</v>
      </c>
      <c r="U623" s="166">
        <v>24</v>
      </c>
      <c r="V623" s="166">
        <v>39</v>
      </c>
      <c r="W623" s="166">
        <v>56</v>
      </c>
      <c r="X623" s="166">
        <v>14</v>
      </c>
      <c r="Y623" s="166"/>
      <c r="Z623" s="167"/>
    </row>
    <row r="624" spans="1:26" ht="5.0999999999999996" customHeight="1" x14ac:dyDescent="0.2">
      <c r="E624" s="211"/>
      <c r="F624" s="166"/>
      <c r="G624" s="166"/>
      <c r="H624" s="166"/>
      <c r="I624" s="166"/>
      <c r="J624" s="166"/>
      <c r="K624" s="166"/>
      <c r="L624" s="166"/>
      <c r="M624" s="166"/>
      <c r="N624" s="166"/>
      <c r="O624" s="166"/>
      <c r="P624" s="166"/>
      <c r="Q624" s="166"/>
      <c r="R624" s="166"/>
      <c r="S624" s="166"/>
      <c r="T624" s="166"/>
      <c r="U624" s="166"/>
      <c r="V624" s="166"/>
      <c r="W624" s="166"/>
      <c r="X624" s="166"/>
      <c r="Y624" s="166"/>
      <c r="Z624" s="167"/>
    </row>
    <row r="625" spans="1:26" ht="12" customHeight="1" x14ac:dyDescent="0.2">
      <c r="A625" s="142" t="s">
        <v>1180</v>
      </c>
      <c r="C625" s="149" t="s">
        <v>1181</v>
      </c>
      <c r="D625" s="162" t="s">
        <v>282</v>
      </c>
      <c r="E625" s="211">
        <v>2</v>
      </c>
      <c r="F625" s="166">
        <v>0</v>
      </c>
      <c r="G625" s="166">
        <v>0</v>
      </c>
      <c r="H625" s="166">
        <v>0</v>
      </c>
      <c r="I625" s="166">
        <v>2</v>
      </c>
      <c r="J625" s="166">
        <v>0</v>
      </c>
      <c r="K625" s="166">
        <v>0</v>
      </c>
      <c r="L625" s="166">
        <v>0</v>
      </c>
      <c r="M625" s="166">
        <v>0</v>
      </c>
      <c r="N625" s="166">
        <v>0</v>
      </c>
      <c r="O625" s="166">
        <v>0</v>
      </c>
      <c r="P625" s="166">
        <v>0</v>
      </c>
      <c r="Q625" s="166">
        <v>0</v>
      </c>
      <c r="R625" s="166">
        <v>0</v>
      </c>
      <c r="S625" s="166">
        <v>0</v>
      </c>
      <c r="T625" s="166">
        <v>0</v>
      </c>
      <c r="U625" s="166">
        <v>0</v>
      </c>
      <c r="V625" s="166">
        <v>1</v>
      </c>
      <c r="W625" s="166">
        <v>1</v>
      </c>
      <c r="X625" s="166">
        <v>0</v>
      </c>
      <c r="Y625" s="166"/>
      <c r="Z625" s="167" t="s">
        <v>1182</v>
      </c>
    </row>
    <row r="626" spans="1:26" ht="12" customHeight="1" x14ac:dyDescent="0.2">
      <c r="D626" s="162" t="s">
        <v>283</v>
      </c>
      <c r="E626" s="211">
        <v>1</v>
      </c>
      <c r="F626" s="166">
        <v>0</v>
      </c>
      <c r="G626" s="166">
        <v>0</v>
      </c>
      <c r="H626" s="166">
        <v>0</v>
      </c>
      <c r="I626" s="166">
        <v>1</v>
      </c>
      <c r="J626" s="166">
        <v>0</v>
      </c>
      <c r="K626" s="166">
        <v>0</v>
      </c>
      <c r="L626" s="166">
        <v>0</v>
      </c>
      <c r="M626" s="166">
        <v>0</v>
      </c>
      <c r="N626" s="166">
        <v>0</v>
      </c>
      <c r="O626" s="166">
        <v>0</v>
      </c>
      <c r="P626" s="166">
        <v>0</v>
      </c>
      <c r="Q626" s="166">
        <v>0</v>
      </c>
      <c r="R626" s="166">
        <v>0</v>
      </c>
      <c r="S626" s="166">
        <v>0</v>
      </c>
      <c r="T626" s="166">
        <v>0</v>
      </c>
      <c r="U626" s="166">
        <v>0</v>
      </c>
      <c r="V626" s="166">
        <v>1</v>
      </c>
      <c r="W626" s="166">
        <v>0</v>
      </c>
      <c r="X626" s="166">
        <v>0</v>
      </c>
      <c r="Y626" s="166"/>
      <c r="Z626" s="167"/>
    </row>
    <row r="627" spans="1:26" ht="5.0999999999999996" customHeight="1" x14ac:dyDescent="0.2">
      <c r="D627" s="183"/>
      <c r="E627" s="166"/>
      <c r="F627" s="166"/>
      <c r="G627" s="166"/>
      <c r="H627" s="166"/>
      <c r="I627" s="166"/>
      <c r="J627" s="166"/>
      <c r="K627" s="166"/>
      <c r="L627" s="166"/>
      <c r="M627" s="166"/>
      <c r="N627" s="166"/>
      <c r="O627" s="166"/>
      <c r="P627" s="166"/>
      <c r="Q627" s="166"/>
      <c r="R627" s="166"/>
      <c r="S627" s="166"/>
      <c r="T627" s="166"/>
      <c r="U627" s="166"/>
      <c r="V627" s="166"/>
      <c r="W627" s="166"/>
      <c r="X627" s="166"/>
      <c r="Y627" s="166"/>
      <c r="Z627" s="167"/>
    </row>
    <row r="628" spans="1:26" ht="12" customHeight="1" x14ac:dyDescent="0.2">
      <c r="A628" s="142" t="s">
        <v>1183</v>
      </c>
      <c r="C628" s="149" t="s">
        <v>1184</v>
      </c>
      <c r="D628" s="183" t="s">
        <v>282</v>
      </c>
      <c r="E628" s="211">
        <v>1</v>
      </c>
      <c r="F628" s="166">
        <v>0</v>
      </c>
      <c r="G628" s="166">
        <v>1</v>
      </c>
      <c r="H628" s="166">
        <v>0</v>
      </c>
      <c r="I628" s="166">
        <v>0</v>
      </c>
      <c r="J628" s="166">
        <v>0</v>
      </c>
      <c r="K628" s="166">
        <v>0</v>
      </c>
      <c r="L628" s="166">
        <v>0</v>
      </c>
      <c r="M628" s="166">
        <v>0</v>
      </c>
      <c r="N628" s="166">
        <v>0</v>
      </c>
      <c r="O628" s="166">
        <v>0</v>
      </c>
      <c r="P628" s="166">
        <v>1</v>
      </c>
      <c r="Q628" s="166">
        <v>0</v>
      </c>
      <c r="R628" s="166">
        <v>0</v>
      </c>
      <c r="S628" s="166">
        <v>0</v>
      </c>
      <c r="T628" s="166">
        <v>0</v>
      </c>
      <c r="U628" s="166">
        <v>0</v>
      </c>
      <c r="V628" s="166">
        <v>0</v>
      </c>
      <c r="W628" s="166">
        <v>0</v>
      </c>
      <c r="X628" s="166">
        <v>0</v>
      </c>
      <c r="Y628" s="166"/>
      <c r="Z628" s="167" t="s">
        <v>1185</v>
      </c>
    </row>
    <row r="629" spans="1:26" ht="12" customHeight="1" x14ac:dyDescent="0.2">
      <c r="D629" s="183" t="s">
        <v>283</v>
      </c>
      <c r="E629" s="211">
        <v>1</v>
      </c>
      <c r="F629" s="166">
        <v>0</v>
      </c>
      <c r="G629" s="166">
        <v>1</v>
      </c>
      <c r="H629" s="166">
        <v>0</v>
      </c>
      <c r="I629" s="166">
        <v>0</v>
      </c>
      <c r="J629" s="166">
        <v>0</v>
      </c>
      <c r="K629" s="166">
        <v>0</v>
      </c>
      <c r="L629" s="166">
        <v>0</v>
      </c>
      <c r="M629" s="166">
        <v>0</v>
      </c>
      <c r="N629" s="166">
        <v>0</v>
      </c>
      <c r="O629" s="166">
        <v>0</v>
      </c>
      <c r="P629" s="166">
        <v>1</v>
      </c>
      <c r="Q629" s="166">
        <v>0</v>
      </c>
      <c r="R629" s="166">
        <v>0</v>
      </c>
      <c r="S629" s="166">
        <v>0</v>
      </c>
      <c r="T629" s="166">
        <v>0</v>
      </c>
      <c r="U629" s="166">
        <v>0</v>
      </c>
      <c r="V629" s="166">
        <v>0</v>
      </c>
      <c r="W629" s="166">
        <v>0</v>
      </c>
      <c r="X629" s="166">
        <v>0</v>
      </c>
      <c r="Y629" s="166"/>
      <c r="Z629" s="167"/>
    </row>
    <row r="630" spans="1:26" ht="5.0999999999999996" customHeight="1" x14ac:dyDescent="0.2">
      <c r="D630" s="183"/>
      <c r="E630" s="166"/>
      <c r="F630" s="166"/>
      <c r="G630" s="166"/>
      <c r="H630" s="166"/>
      <c r="I630" s="166"/>
      <c r="J630" s="166"/>
      <c r="K630" s="166"/>
      <c r="L630" s="166"/>
      <c r="M630" s="166"/>
      <c r="N630" s="166"/>
      <c r="O630" s="166"/>
      <c r="P630" s="166"/>
      <c r="Q630" s="166"/>
      <c r="R630" s="166"/>
      <c r="S630" s="166"/>
      <c r="T630" s="166"/>
      <c r="U630" s="166"/>
      <c r="V630" s="166"/>
      <c r="W630" s="166"/>
      <c r="X630" s="166"/>
      <c r="Y630" s="166"/>
      <c r="Z630" s="167"/>
    </row>
    <row r="631" spans="1:26" ht="12" customHeight="1" x14ac:dyDescent="0.2">
      <c r="A631" s="142" t="s">
        <v>1189</v>
      </c>
      <c r="C631" s="149" t="s">
        <v>1190</v>
      </c>
      <c r="D631" s="183" t="s">
        <v>282</v>
      </c>
      <c r="E631" s="211">
        <v>1</v>
      </c>
      <c r="F631" s="166">
        <v>0</v>
      </c>
      <c r="G631" s="166">
        <v>1</v>
      </c>
      <c r="H631" s="166">
        <v>0</v>
      </c>
      <c r="I631" s="166">
        <v>0</v>
      </c>
      <c r="J631" s="166">
        <v>0</v>
      </c>
      <c r="K631" s="166">
        <v>0</v>
      </c>
      <c r="L631" s="166">
        <v>0</v>
      </c>
      <c r="M631" s="166">
        <v>0</v>
      </c>
      <c r="N631" s="166">
        <v>0</v>
      </c>
      <c r="O631" s="166">
        <v>0</v>
      </c>
      <c r="P631" s="166">
        <v>0</v>
      </c>
      <c r="Q631" s="166">
        <v>0</v>
      </c>
      <c r="R631" s="166">
        <v>1</v>
      </c>
      <c r="S631" s="166">
        <v>0</v>
      </c>
      <c r="T631" s="166">
        <v>0</v>
      </c>
      <c r="U631" s="166">
        <v>0</v>
      </c>
      <c r="V631" s="166">
        <v>0</v>
      </c>
      <c r="W631" s="166">
        <v>0</v>
      </c>
      <c r="X631" s="166">
        <v>0</v>
      </c>
      <c r="Y631" s="166"/>
      <c r="Z631" s="167" t="s">
        <v>1191</v>
      </c>
    </row>
    <row r="632" spans="1:26" ht="12" customHeight="1" x14ac:dyDescent="0.2">
      <c r="D632" s="183" t="s">
        <v>283</v>
      </c>
      <c r="E632" s="211">
        <v>1</v>
      </c>
      <c r="F632" s="166">
        <v>0</v>
      </c>
      <c r="G632" s="166">
        <v>1</v>
      </c>
      <c r="H632" s="166">
        <v>0</v>
      </c>
      <c r="I632" s="166">
        <v>0</v>
      </c>
      <c r="J632" s="166">
        <v>0</v>
      </c>
      <c r="K632" s="166">
        <v>0</v>
      </c>
      <c r="L632" s="166">
        <v>0</v>
      </c>
      <c r="M632" s="166">
        <v>0</v>
      </c>
      <c r="N632" s="166">
        <v>0</v>
      </c>
      <c r="O632" s="166">
        <v>0</v>
      </c>
      <c r="P632" s="166">
        <v>0</v>
      </c>
      <c r="Q632" s="166">
        <v>0</v>
      </c>
      <c r="R632" s="166">
        <v>1</v>
      </c>
      <c r="S632" s="166">
        <v>0</v>
      </c>
      <c r="T632" s="166">
        <v>0</v>
      </c>
      <c r="U632" s="166">
        <v>0</v>
      </c>
      <c r="V632" s="166">
        <v>0</v>
      </c>
      <c r="W632" s="166">
        <v>0</v>
      </c>
      <c r="X632" s="166">
        <v>0</v>
      </c>
      <c r="Y632" s="166"/>
      <c r="Z632" s="167"/>
    </row>
    <row r="633" spans="1:26" ht="5.0999999999999996" customHeight="1" x14ac:dyDescent="0.2">
      <c r="D633" s="183"/>
      <c r="E633" s="166"/>
      <c r="F633" s="166"/>
      <c r="G633" s="166"/>
      <c r="H633" s="166"/>
      <c r="I633" s="166"/>
      <c r="J633" s="166"/>
      <c r="K633" s="166"/>
      <c r="L633" s="166"/>
      <c r="M633" s="166"/>
      <c r="N633" s="166"/>
      <c r="O633" s="166"/>
      <c r="P633" s="166"/>
      <c r="Q633" s="166"/>
      <c r="R633" s="166"/>
      <c r="S633" s="166"/>
      <c r="T633" s="166"/>
      <c r="U633" s="166"/>
      <c r="V633" s="166"/>
      <c r="W633" s="166"/>
      <c r="X633" s="166"/>
      <c r="Y633" s="166"/>
      <c r="Z633" s="167"/>
    </row>
    <row r="634" spans="1:26" ht="12" customHeight="1" x14ac:dyDescent="0.2">
      <c r="A634" s="212" t="s">
        <v>1201</v>
      </c>
      <c r="C634" s="142" t="s">
        <v>1202</v>
      </c>
      <c r="D634" s="183" t="s">
        <v>282</v>
      </c>
      <c r="E634" s="166">
        <v>2</v>
      </c>
      <c r="F634" s="166">
        <v>0</v>
      </c>
      <c r="G634" s="166">
        <v>1</v>
      </c>
      <c r="H634" s="166">
        <v>1</v>
      </c>
      <c r="I634" s="166">
        <v>0</v>
      </c>
      <c r="J634" s="166">
        <v>0</v>
      </c>
      <c r="K634" s="166">
        <v>0</v>
      </c>
      <c r="L634" s="166">
        <v>0</v>
      </c>
      <c r="M634" s="166">
        <v>0</v>
      </c>
      <c r="N634" s="166">
        <v>0</v>
      </c>
      <c r="O634" s="166">
        <v>0</v>
      </c>
      <c r="P634" s="166">
        <v>0</v>
      </c>
      <c r="Q634" s="166">
        <v>0</v>
      </c>
      <c r="R634" s="166">
        <v>1</v>
      </c>
      <c r="S634" s="166">
        <v>0</v>
      </c>
      <c r="T634" s="166">
        <v>0</v>
      </c>
      <c r="U634" s="166">
        <v>0</v>
      </c>
      <c r="V634" s="166">
        <v>0</v>
      </c>
      <c r="W634" s="166">
        <v>0</v>
      </c>
      <c r="X634" s="166">
        <v>1</v>
      </c>
      <c r="Y634" s="166"/>
      <c r="Z634" s="167" t="s">
        <v>1203</v>
      </c>
    </row>
    <row r="635" spans="1:26" ht="12" customHeight="1" x14ac:dyDescent="0.2">
      <c r="A635" s="213"/>
      <c r="D635" s="183" t="s">
        <v>283</v>
      </c>
      <c r="E635" s="166">
        <v>2</v>
      </c>
      <c r="F635" s="166">
        <v>0</v>
      </c>
      <c r="G635" s="166">
        <v>1</v>
      </c>
      <c r="H635" s="166">
        <v>1</v>
      </c>
      <c r="I635" s="166">
        <v>0</v>
      </c>
      <c r="J635" s="166">
        <v>0</v>
      </c>
      <c r="K635" s="166">
        <v>0</v>
      </c>
      <c r="L635" s="166">
        <v>0</v>
      </c>
      <c r="M635" s="166">
        <v>0</v>
      </c>
      <c r="N635" s="166">
        <v>0</v>
      </c>
      <c r="O635" s="166">
        <v>0</v>
      </c>
      <c r="P635" s="166">
        <v>0</v>
      </c>
      <c r="Q635" s="166">
        <v>0</v>
      </c>
      <c r="R635" s="166">
        <v>1</v>
      </c>
      <c r="S635" s="166">
        <v>0</v>
      </c>
      <c r="T635" s="166">
        <v>0</v>
      </c>
      <c r="U635" s="166">
        <v>0</v>
      </c>
      <c r="V635" s="166">
        <v>0</v>
      </c>
      <c r="W635" s="166">
        <v>0</v>
      </c>
      <c r="X635" s="166">
        <v>1</v>
      </c>
      <c r="Y635" s="166"/>
      <c r="Z635" s="167"/>
    </row>
    <row r="636" spans="1:26" ht="5.0999999999999996" customHeight="1" x14ac:dyDescent="0.2">
      <c r="A636" s="213"/>
      <c r="D636" s="183"/>
      <c r="E636" s="166"/>
      <c r="F636" s="166"/>
      <c r="G636" s="166"/>
      <c r="H636" s="166"/>
      <c r="I636" s="166"/>
      <c r="J636" s="166"/>
      <c r="K636" s="166"/>
      <c r="L636" s="166"/>
      <c r="M636" s="166"/>
      <c r="N636" s="166"/>
      <c r="O636" s="166"/>
      <c r="P636" s="166"/>
      <c r="Q636" s="166"/>
      <c r="R636" s="166"/>
      <c r="S636" s="166"/>
      <c r="T636" s="166"/>
      <c r="U636" s="166"/>
      <c r="V636" s="166"/>
      <c r="W636" s="166"/>
      <c r="X636" s="166"/>
      <c r="Y636" s="166"/>
      <c r="Z636" s="167"/>
    </row>
    <row r="637" spans="1:26" ht="12" customHeight="1" x14ac:dyDescent="0.2">
      <c r="A637" s="142" t="s">
        <v>1209</v>
      </c>
      <c r="C637" s="142" t="s">
        <v>2328</v>
      </c>
      <c r="D637" s="183" t="s">
        <v>282</v>
      </c>
      <c r="E637" s="166">
        <v>5</v>
      </c>
      <c r="F637" s="166">
        <v>0</v>
      </c>
      <c r="G637" s="166">
        <v>1</v>
      </c>
      <c r="H637" s="166">
        <v>3</v>
      </c>
      <c r="I637" s="166">
        <v>1</v>
      </c>
      <c r="J637" s="166">
        <v>0</v>
      </c>
      <c r="K637" s="166">
        <v>0</v>
      </c>
      <c r="L637" s="166">
        <v>0</v>
      </c>
      <c r="M637" s="166">
        <v>0</v>
      </c>
      <c r="N637" s="166">
        <v>0</v>
      </c>
      <c r="O637" s="166">
        <v>0</v>
      </c>
      <c r="P637" s="166">
        <v>0</v>
      </c>
      <c r="Q637" s="166">
        <v>0</v>
      </c>
      <c r="R637" s="166">
        <v>0</v>
      </c>
      <c r="S637" s="166">
        <v>1</v>
      </c>
      <c r="T637" s="166">
        <v>0</v>
      </c>
      <c r="U637" s="166">
        <v>2</v>
      </c>
      <c r="V637" s="166">
        <v>0</v>
      </c>
      <c r="W637" s="166">
        <v>2</v>
      </c>
      <c r="X637" s="166">
        <v>0</v>
      </c>
      <c r="Y637" s="166"/>
      <c r="Z637" s="167" t="s">
        <v>1209</v>
      </c>
    </row>
    <row r="638" spans="1:26" ht="12" customHeight="1" x14ac:dyDescent="0.2">
      <c r="D638" s="183" t="s">
        <v>283</v>
      </c>
      <c r="E638" s="166">
        <v>5</v>
      </c>
      <c r="F638" s="166">
        <v>0</v>
      </c>
      <c r="G638" s="166">
        <v>1</v>
      </c>
      <c r="H638" s="166">
        <v>3</v>
      </c>
      <c r="I638" s="166">
        <v>1</v>
      </c>
      <c r="J638" s="166">
        <v>0</v>
      </c>
      <c r="K638" s="166">
        <v>0</v>
      </c>
      <c r="L638" s="166">
        <v>0</v>
      </c>
      <c r="M638" s="166">
        <v>0</v>
      </c>
      <c r="N638" s="166">
        <v>0</v>
      </c>
      <c r="O638" s="166">
        <v>0</v>
      </c>
      <c r="P638" s="166">
        <v>0</v>
      </c>
      <c r="Q638" s="166">
        <v>0</v>
      </c>
      <c r="R638" s="166">
        <v>0</v>
      </c>
      <c r="S638" s="166">
        <v>1</v>
      </c>
      <c r="T638" s="166">
        <v>0</v>
      </c>
      <c r="U638" s="166">
        <v>2</v>
      </c>
      <c r="V638" s="166">
        <v>0</v>
      </c>
      <c r="W638" s="166">
        <v>2</v>
      </c>
      <c r="X638" s="166">
        <v>0</v>
      </c>
      <c r="Y638" s="166"/>
      <c r="Z638" s="167"/>
    </row>
    <row r="639" spans="1:26" ht="4.9000000000000004" customHeight="1" x14ac:dyDescent="0.2">
      <c r="D639" s="183"/>
      <c r="E639" s="166"/>
      <c r="F639" s="166"/>
      <c r="G639" s="166"/>
      <c r="H639" s="166"/>
      <c r="I639" s="166"/>
      <c r="J639" s="166"/>
      <c r="K639" s="166"/>
      <c r="L639" s="166"/>
      <c r="M639" s="166"/>
      <c r="N639" s="166"/>
      <c r="O639" s="166"/>
      <c r="P639" s="166"/>
      <c r="Q639" s="166"/>
      <c r="R639" s="166"/>
      <c r="S639" s="166"/>
      <c r="T639" s="166"/>
      <c r="U639" s="166"/>
      <c r="V639" s="166"/>
      <c r="W639" s="166"/>
      <c r="X639" s="166"/>
      <c r="Y639" s="166"/>
      <c r="Z639" s="167"/>
    </row>
    <row r="640" spans="1:26" ht="12" customHeight="1" x14ac:dyDescent="0.2">
      <c r="A640" s="142" t="s">
        <v>1213</v>
      </c>
      <c r="C640" s="142" t="s">
        <v>1214</v>
      </c>
      <c r="D640" s="183" t="s">
        <v>282</v>
      </c>
      <c r="E640" s="166">
        <v>1</v>
      </c>
      <c r="F640" s="166">
        <v>0</v>
      </c>
      <c r="G640" s="166">
        <v>0</v>
      </c>
      <c r="H640" s="166">
        <v>0</v>
      </c>
      <c r="I640" s="166">
        <v>1</v>
      </c>
      <c r="J640" s="166">
        <v>0</v>
      </c>
      <c r="K640" s="166">
        <v>0</v>
      </c>
      <c r="L640" s="166">
        <v>0</v>
      </c>
      <c r="M640" s="166">
        <v>0</v>
      </c>
      <c r="N640" s="166">
        <v>0</v>
      </c>
      <c r="O640" s="166">
        <v>0</v>
      </c>
      <c r="P640" s="166">
        <v>0</v>
      </c>
      <c r="Q640" s="166">
        <v>0</v>
      </c>
      <c r="R640" s="166">
        <v>0</v>
      </c>
      <c r="S640" s="166">
        <v>0</v>
      </c>
      <c r="T640" s="166">
        <v>0</v>
      </c>
      <c r="U640" s="166">
        <v>0</v>
      </c>
      <c r="V640" s="166">
        <v>0</v>
      </c>
      <c r="W640" s="166">
        <v>0</v>
      </c>
      <c r="X640" s="166">
        <v>1</v>
      </c>
      <c r="Y640" s="166"/>
      <c r="Z640" s="167" t="s">
        <v>1213</v>
      </c>
    </row>
    <row r="641" spans="1:26" ht="12" customHeight="1" x14ac:dyDescent="0.2">
      <c r="D641" s="183" t="s">
        <v>283</v>
      </c>
      <c r="E641" s="166">
        <v>1</v>
      </c>
      <c r="F641" s="166">
        <v>0</v>
      </c>
      <c r="G641" s="166">
        <v>0</v>
      </c>
      <c r="H641" s="166">
        <v>0</v>
      </c>
      <c r="I641" s="166">
        <v>1</v>
      </c>
      <c r="J641" s="166">
        <v>0</v>
      </c>
      <c r="K641" s="166">
        <v>0</v>
      </c>
      <c r="L641" s="166">
        <v>0</v>
      </c>
      <c r="M641" s="166">
        <v>0</v>
      </c>
      <c r="N641" s="166">
        <v>0</v>
      </c>
      <c r="O641" s="166">
        <v>0</v>
      </c>
      <c r="P641" s="166">
        <v>0</v>
      </c>
      <c r="Q641" s="166">
        <v>0</v>
      </c>
      <c r="R641" s="166">
        <v>0</v>
      </c>
      <c r="S641" s="166">
        <v>0</v>
      </c>
      <c r="T641" s="166">
        <v>0</v>
      </c>
      <c r="U641" s="166">
        <v>0</v>
      </c>
      <c r="V641" s="166">
        <v>0</v>
      </c>
      <c r="W641" s="166">
        <v>0</v>
      </c>
      <c r="X641" s="166">
        <v>1</v>
      </c>
      <c r="Y641" s="166"/>
      <c r="Z641" s="167"/>
    </row>
    <row r="642" spans="1:26" ht="5.0999999999999996" customHeight="1" x14ac:dyDescent="0.2">
      <c r="D642" s="183"/>
      <c r="E642" s="166"/>
      <c r="F642" s="166"/>
      <c r="G642" s="166"/>
      <c r="H642" s="166"/>
      <c r="I642" s="166"/>
      <c r="J642" s="166"/>
      <c r="K642" s="166"/>
      <c r="L642" s="166"/>
      <c r="M642" s="166"/>
      <c r="N642" s="166"/>
      <c r="O642" s="166"/>
      <c r="P642" s="166"/>
      <c r="Q642" s="166"/>
      <c r="R642" s="166"/>
      <c r="S642" s="166"/>
      <c r="T642" s="166"/>
      <c r="U642" s="166"/>
      <c r="V642" s="166"/>
      <c r="W642" s="166"/>
      <c r="X642" s="166"/>
      <c r="Y642" s="166"/>
      <c r="Z642" s="167"/>
    </row>
    <row r="643" spans="1:26" ht="12" customHeight="1" x14ac:dyDescent="0.2">
      <c r="A643" s="212" t="s">
        <v>1219</v>
      </c>
      <c r="C643" s="142" t="s">
        <v>1220</v>
      </c>
      <c r="D643" s="183" t="s">
        <v>282</v>
      </c>
      <c r="E643" s="166">
        <v>1</v>
      </c>
      <c r="F643" s="166">
        <v>0</v>
      </c>
      <c r="G643" s="166">
        <v>1</v>
      </c>
      <c r="H643" s="166">
        <v>0</v>
      </c>
      <c r="I643" s="166">
        <v>0</v>
      </c>
      <c r="J643" s="166">
        <v>0</v>
      </c>
      <c r="K643" s="166">
        <v>0</v>
      </c>
      <c r="L643" s="166">
        <v>0</v>
      </c>
      <c r="M643" s="166">
        <v>0</v>
      </c>
      <c r="N643" s="166">
        <v>0</v>
      </c>
      <c r="O643" s="166">
        <v>0</v>
      </c>
      <c r="P643" s="166">
        <v>0</v>
      </c>
      <c r="Q643" s="166">
        <v>0</v>
      </c>
      <c r="R643" s="166">
        <v>1</v>
      </c>
      <c r="S643" s="166">
        <v>0</v>
      </c>
      <c r="T643" s="166">
        <v>0</v>
      </c>
      <c r="U643" s="166">
        <v>0</v>
      </c>
      <c r="V643" s="166">
        <v>0</v>
      </c>
      <c r="W643" s="166">
        <v>0</v>
      </c>
      <c r="X643" s="166">
        <v>0</v>
      </c>
      <c r="Y643" s="166"/>
      <c r="Z643" s="167" t="s">
        <v>1219</v>
      </c>
    </row>
    <row r="644" spans="1:26" ht="12" customHeight="1" x14ac:dyDescent="0.2">
      <c r="A644" s="215"/>
      <c r="D644" s="183" t="s">
        <v>283</v>
      </c>
      <c r="E644" s="166">
        <v>1</v>
      </c>
      <c r="F644" s="166">
        <v>0</v>
      </c>
      <c r="G644" s="166">
        <v>1</v>
      </c>
      <c r="H644" s="166">
        <v>0</v>
      </c>
      <c r="I644" s="166">
        <v>0</v>
      </c>
      <c r="J644" s="166">
        <v>0</v>
      </c>
      <c r="K644" s="166">
        <v>0</v>
      </c>
      <c r="L644" s="166">
        <v>0</v>
      </c>
      <c r="M644" s="166">
        <v>0</v>
      </c>
      <c r="N644" s="166">
        <v>0</v>
      </c>
      <c r="O644" s="166">
        <v>0</v>
      </c>
      <c r="P644" s="166">
        <v>0</v>
      </c>
      <c r="Q644" s="166">
        <v>0</v>
      </c>
      <c r="R644" s="166">
        <v>1</v>
      </c>
      <c r="S644" s="166">
        <v>0</v>
      </c>
      <c r="T644" s="166">
        <v>0</v>
      </c>
      <c r="U644" s="166">
        <v>0</v>
      </c>
      <c r="V644" s="166">
        <v>0</v>
      </c>
      <c r="W644" s="166">
        <v>0</v>
      </c>
      <c r="X644" s="166">
        <v>0</v>
      </c>
      <c r="Y644" s="166"/>
      <c r="Z644" s="167"/>
    </row>
    <row r="645" spans="1:26" ht="5.0999999999999996" customHeight="1" x14ac:dyDescent="0.2">
      <c r="A645" s="215"/>
      <c r="D645" s="183"/>
      <c r="E645" s="166"/>
      <c r="F645" s="166"/>
      <c r="G645" s="166"/>
      <c r="H645" s="166"/>
      <c r="I645" s="166"/>
      <c r="J645" s="166"/>
      <c r="K645" s="166"/>
      <c r="L645" s="166"/>
      <c r="M645" s="166"/>
      <c r="N645" s="166"/>
      <c r="O645" s="166"/>
      <c r="P645" s="166"/>
      <c r="Q645" s="166"/>
      <c r="R645" s="166"/>
      <c r="S645" s="166"/>
      <c r="T645" s="166"/>
      <c r="U645" s="166"/>
      <c r="V645" s="166"/>
      <c r="W645" s="166"/>
      <c r="X645" s="166"/>
      <c r="Y645" s="166"/>
      <c r="Z645" s="167"/>
    </row>
    <row r="646" spans="1:26" ht="12" customHeight="1" x14ac:dyDescent="0.2">
      <c r="A646" s="142" t="s">
        <v>1223</v>
      </c>
      <c r="C646" s="142" t="s">
        <v>1224</v>
      </c>
      <c r="D646" s="183" t="s">
        <v>282</v>
      </c>
      <c r="E646" s="166">
        <v>8</v>
      </c>
      <c r="F646" s="166">
        <v>0</v>
      </c>
      <c r="G646" s="166">
        <v>1</v>
      </c>
      <c r="H646" s="166">
        <v>7</v>
      </c>
      <c r="I646" s="166">
        <v>0</v>
      </c>
      <c r="J646" s="166">
        <v>0</v>
      </c>
      <c r="K646" s="166">
        <v>0</v>
      </c>
      <c r="L646" s="166">
        <v>0</v>
      </c>
      <c r="M646" s="166">
        <v>0</v>
      </c>
      <c r="N646" s="166">
        <v>0</v>
      </c>
      <c r="O646" s="166">
        <v>0</v>
      </c>
      <c r="P646" s="166">
        <v>0</v>
      </c>
      <c r="Q646" s="166">
        <v>0</v>
      </c>
      <c r="R646" s="166">
        <v>0</v>
      </c>
      <c r="S646" s="166">
        <v>1</v>
      </c>
      <c r="T646" s="166">
        <v>0</v>
      </c>
      <c r="U646" s="166">
        <v>0</v>
      </c>
      <c r="V646" s="166">
        <v>1</v>
      </c>
      <c r="W646" s="166">
        <v>6</v>
      </c>
      <c r="X646" s="166">
        <v>0</v>
      </c>
      <c r="Y646" s="166"/>
      <c r="Z646" s="167" t="s">
        <v>1225</v>
      </c>
    </row>
    <row r="647" spans="1:26" ht="12" customHeight="1" x14ac:dyDescent="0.2">
      <c r="D647" s="183" t="s">
        <v>283</v>
      </c>
      <c r="E647" s="166">
        <v>8</v>
      </c>
      <c r="F647" s="166">
        <v>0</v>
      </c>
      <c r="G647" s="166">
        <v>1</v>
      </c>
      <c r="H647" s="166">
        <v>7</v>
      </c>
      <c r="I647" s="166">
        <v>0</v>
      </c>
      <c r="J647" s="166">
        <v>0</v>
      </c>
      <c r="K647" s="166">
        <v>0</v>
      </c>
      <c r="L647" s="166">
        <v>0</v>
      </c>
      <c r="M647" s="166">
        <v>0</v>
      </c>
      <c r="N647" s="166">
        <v>0</v>
      </c>
      <c r="O647" s="166">
        <v>0</v>
      </c>
      <c r="P647" s="166">
        <v>0</v>
      </c>
      <c r="Q647" s="166">
        <v>0</v>
      </c>
      <c r="R647" s="166">
        <v>0</v>
      </c>
      <c r="S647" s="166">
        <v>1</v>
      </c>
      <c r="T647" s="166">
        <v>0</v>
      </c>
      <c r="U647" s="166">
        <v>0</v>
      </c>
      <c r="V647" s="166">
        <v>1</v>
      </c>
      <c r="W647" s="166">
        <v>6</v>
      </c>
      <c r="X647" s="166">
        <v>0</v>
      </c>
      <c r="Y647" s="166"/>
      <c r="Z647" s="167"/>
    </row>
    <row r="648" spans="1:26" ht="5.0999999999999996" customHeight="1" x14ac:dyDescent="0.2">
      <c r="D648" s="183"/>
      <c r="E648" s="166"/>
      <c r="F648" s="166"/>
      <c r="G648" s="166"/>
      <c r="H648" s="166"/>
      <c r="I648" s="166"/>
      <c r="J648" s="166"/>
      <c r="K648" s="166"/>
      <c r="L648" s="166"/>
      <c r="M648" s="166"/>
      <c r="N648" s="166"/>
      <c r="O648" s="166"/>
      <c r="P648" s="166"/>
      <c r="Q648" s="166"/>
      <c r="R648" s="166"/>
      <c r="S648" s="166"/>
      <c r="T648" s="166"/>
      <c r="U648" s="166"/>
      <c r="V648" s="166"/>
      <c r="W648" s="166"/>
      <c r="X648" s="166"/>
      <c r="Y648" s="166"/>
      <c r="Z648" s="167"/>
    </row>
    <row r="649" spans="1:26" ht="12" customHeight="1" x14ac:dyDescent="0.2">
      <c r="A649" s="142" t="s">
        <v>1226</v>
      </c>
      <c r="C649" s="142" t="s">
        <v>1227</v>
      </c>
      <c r="D649" s="183" t="s">
        <v>282</v>
      </c>
      <c r="E649" s="166">
        <v>5</v>
      </c>
      <c r="F649" s="166">
        <v>0</v>
      </c>
      <c r="G649" s="166">
        <v>3</v>
      </c>
      <c r="H649" s="166">
        <v>2</v>
      </c>
      <c r="I649" s="166">
        <v>0</v>
      </c>
      <c r="J649" s="166">
        <v>0</v>
      </c>
      <c r="K649" s="166">
        <v>0</v>
      </c>
      <c r="L649" s="166">
        <v>0</v>
      </c>
      <c r="M649" s="166">
        <v>0</v>
      </c>
      <c r="N649" s="166">
        <v>0</v>
      </c>
      <c r="O649" s="166">
        <v>0</v>
      </c>
      <c r="P649" s="166">
        <v>0</v>
      </c>
      <c r="Q649" s="166">
        <v>0</v>
      </c>
      <c r="R649" s="166">
        <v>3</v>
      </c>
      <c r="S649" s="166">
        <v>0</v>
      </c>
      <c r="T649" s="166">
        <v>0</v>
      </c>
      <c r="U649" s="166">
        <v>0</v>
      </c>
      <c r="V649" s="166">
        <v>0</v>
      </c>
      <c r="W649" s="166">
        <v>2</v>
      </c>
      <c r="X649" s="166">
        <v>0</v>
      </c>
      <c r="Y649" s="166"/>
      <c r="Z649" s="167" t="s">
        <v>1226</v>
      </c>
    </row>
    <row r="650" spans="1:26" ht="12" customHeight="1" x14ac:dyDescent="0.2">
      <c r="D650" s="183" t="s">
        <v>283</v>
      </c>
      <c r="E650" s="166">
        <v>5</v>
      </c>
      <c r="F650" s="166">
        <v>0</v>
      </c>
      <c r="G650" s="166">
        <v>3</v>
      </c>
      <c r="H650" s="166">
        <v>2</v>
      </c>
      <c r="I650" s="166">
        <v>0</v>
      </c>
      <c r="J650" s="166">
        <v>0</v>
      </c>
      <c r="K650" s="166">
        <v>0</v>
      </c>
      <c r="L650" s="166">
        <v>0</v>
      </c>
      <c r="M650" s="166">
        <v>0</v>
      </c>
      <c r="N650" s="166">
        <v>0</v>
      </c>
      <c r="O650" s="166">
        <v>0</v>
      </c>
      <c r="P650" s="166">
        <v>0</v>
      </c>
      <c r="Q650" s="166">
        <v>0</v>
      </c>
      <c r="R650" s="166">
        <v>3</v>
      </c>
      <c r="S650" s="166">
        <v>0</v>
      </c>
      <c r="T650" s="166">
        <v>0</v>
      </c>
      <c r="U650" s="166">
        <v>0</v>
      </c>
      <c r="V650" s="166">
        <v>0</v>
      </c>
      <c r="W650" s="166">
        <v>2</v>
      </c>
      <c r="X650" s="166">
        <v>0</v>
      </c>
      <c r="Y650" s="166"/>
      <c r="Z650" s="167"/>
    </row>
    <row r="651" spans="1:26" ht="5.0999999999999996" customHeight="1" x14ac:dyDescent="0.2">
      <c r="D651" s="183"/>
      <c r="E651" s="166"/>
      <c r="F651" s="166"/>
      <c r="G651" s="166"/>
      <c r="H651" s="166"/>
      <c r="I651" s="166"/>
      <c r="J651" s="166"/>
      <c r="K651" s="166"/>
      <c r="L651" s="166"/>
      <c r="M651" s="166"/>
      <c r="N651" s="166"/>
      <c r="O651" s="166"/>
      <c r="P651" s="166"/>
      <c r="Q651" s="166"/>
      <c r="R651" s="166"/>
      <c r="S651" s="166"/>
      <c r="T651" s="166"/>
      <c r="U651" s="166"/>
      <c r="V651" s="166"/>
      <c r="W651" s="166"/>
      <c r="X651" s="166"/>
      <c r="Y651" s="166"/>
      <c r="Z651" s="167"/>
    </row>
    <row r="652" spans="1:26" ht="12" customHeight="1" x14ac:dyDescent="0.2">
      <c r="A652" s="142" t="s">
        <v>1233</v>
      </c>
      <c r="C652" s="142" t="s">
        <v>1234</v>
      </c>
      <c r="D652" s="183" t="s">
        <v>282</v>
      </c>
      <c r="E652" s="166">
        <v>2</v>
      </c>
      <c r="F652" s="166">
        <v>0</v>
      </c>
      <c r="G652" s="166">
        <v>0</v>
      </c>
      <c r="H652" s="166">
        <v>1</v>
      </c>
      <c r="I652" s="166">
        <v>1</v>
      </c>
      <c r="J652" s="166">
        <v>0</v>
      </c>
      <c r="K652" s="166">
        <v>0</v>
      </c>
      <c r="L652" s="166">
        <v>0</v>
      </c>
      <c r="M652" s="166">
        <v>0</v>
      </c>
      <c r="N652" s="166">
        <v>0</v>
      </c>
      <c r="O652" s="166">
        <v>0</v>
      </c>
      <c r="P652" s="166">
        <v>0</v>
      </c>
      <c r="Q652" s="166">
        <v>0</v>
      </c>
      <c r="R652" s="166">
        <v>0</v>
      </c>
      <c r="S652" s="166">
        <v>0</v>
      </c>
      <c r="T652" s="166">
        <v>0</v>
      </c>
      <c r="U652" s="166">
        <v>0</v>
      </c>
      <c r="V652" s="166">
        <v>0</v>
      </c>
      <c r="W652" s="166">
        <v>1</v>
      </c>
      <c r="X652" s="166">
        <v>1</v>
      </c>
      <c r="Y652" s="166"/>
      <c r="Z652" s="167" t="s">
        <v>1233</v>
      </c>
    </row>
    <row r="653" spans="1:26" ht="12" customHeight="1" x14ac:dyDescent="0.2">
      <c r="D653" s="183" t="s">
        <v>283</v>
      </c>
      <c r="E653" s="166">
        <v>2</v>
      </c>
      <c r="F653" s="166">
        <v>0</v>
      </c>
      <c r="G653" s="166">
        <v>0</v>
      </c>
      <c r="H653" s="166">
        <v>1</v>
      </c>
      <c r="I653" s="166">
        <v>1</v>
      </c>
      <c r="J653" s="166">
        <v>0</v>
      </c>
      <c r="K653" s="166">
        <v>0</v>
      </c>
      <c r="L653" s="166">
        <v>0</v>
      </c>
      <c r="M653" s="166">
        <v>0</v>
      </c>
      <c r="N653" s="166">
        <v>0</v>
      </c>
      <c r="O653" s="166">
        <v>0</v>
      </c>
      <c r="P653" s="166">
        <v>0</v>
      </c>
      <c r="Q653" s="166">
        <v>0</v>
      </c>
      <c r="R653" s="166">
        <v>0</v>
      </c>
      <c r="S653" s="166">
        <v>0</v>
      </c>
      <c r="T653" s="166">
        <v>0</v>
      </c>
      <c r="U653" s="166">
        <v>0</v>
      </c>
      <c r="V653" s="166">
        <v>0</v>
      </c>
      <c r="W653" s="166">
        <v>1</v>
      </c>
      <c r="X653" s="166">
        <v>1</v>
      </c>
      <c r="Y653" s="166"/>
      <c r="Z653" s="167"/>
    </row>
    <row r="654" spans="1:26" ht="5.0999999999999996" customHeight="1" x14ac:dyDescent="0.2">
      <c r="D654" s="183"/>
      <c r="E654" s="166"/>
      <c r="F654" s="166"/>
      <c r="G654" s="166"/>
      <c r="H654" s="166"/>
      <c r="I654" s="166"/>
      <c r="J654" s="166"/>
      <c r="K654" s="166"/>
      <c r="L654" s="166"/>
      <c r="M654" s="166"/>
      <c r="N654" s="166"/>
      <c r="O654" s="166"/>
      <c r="P654" s="166"/>
      <c r="Q654" s="166"/>
      <c r="R654" s="166"/>
      <c r="S654" s="166"/>
      <c r="T654" s="166"/>
      <c r="U654" s="166"/>
      <c r="V654" s="166"/>
      <c r="W654" s="166"/>
      <c r="X654" s="166"/>
      <c r="Y654" s="166"/>
      <c r="Z654" s="167"/>
    </row>
    <row r="655" spans="1:26" ht="12" customHeight="1" x14ac:dyDescent="0.2">
      <c r="A655" s="212" t="s">
        <v>1238</v>
      </c>
      <c r="C655" s="142" t="s">
        <v>1239</v>
      </c>
      <c r="D655" s="183" t="s">
        <v>282</v>
      </c>
      <c r="E655" s="166">
        <v>1</v>
      </c>
      <c r="F655" s="166">
        <v>0</v>
      </c>
      <c r="G655" s="166">
        <v>1</v>
      </c>
      <c r="H655" s="166">
        <v>0</v>
      </c>
      <c r="I655" s="166">
        <v>0</v>
      </c>
      <c r="J655" s="166">
        <v>0</v>
      </c>
      <c r="K655" s="166">
        <v>0</v>
      </c>
      <c r="L655" s="166">
        <v>0</v>
      </c>
      <c r="M655" s="166">
        <v>0</v>
      </c>
      <c r="N655" s="166">
        <v>0</v>
      </c>
      <c r="O655" s="166">
        <v>0</v>
      </c>
      <c r="P655" s="166">
        <v>0</v>
      </c>
      <c r="Q655" s="166">
        <v>0</v>
      </c>
      <c r="R655" s="166">
        <v>1</v>
      </c>
      <c r="S655" s="166">
        <v>0</v>
      </c>
      <c r="T655" s="166">
        <v>0</v>
      </c>
      <c r="U655" s="166">
        <v>0</v>
      </c>
      <c r="V655" s="166">
        <v>0</v>
      </c>
      <c r="W655" s="166">
        <v>0</v>
      </c>
      <c r="X655" s="166">
        <v>0</v>
      </c>
      <c r="Y655" s="166"/>
      <c r="Z655" s="167" t="s">
        <v>1240</v>
      </c>
    </row>
    <row r="656" spans="1:26" ht="12" customHeight="1" x14ac:dyDescent="0.2">
      <c r="A656" s="213"/>
      <c r="C656" s="149" t="s">
        <v>1241</v>
      </c>
      <c r="D656" s="183" t="s">
        <v>283</v>
      </c>
      <c r="E656" s="166">
        <v>1</v>
      </c>
      <c r="F656" s="166">
        <v>0</v>
      </c>
      <c r="G656" s="166">
        <v>1</v>
      </c>
      <c r="H656" s="166">
        <v>0</v>
      </c>
      <c r="I656" s="166">
        <v>0</v>
      </c>
      <c r="J656" s="166">
        <v>0</v>
      </c>
      <c r="K656" s="166">
        <v>0</v>
      </c>
      <c r="L656" s="166">
        <v>0</v>
      </c>
      <c r="M656" s="166">
        <v>0</v>
      </c>
      <c r="N656" s="166">
        <v>0</v>
      </c>
      <c r="O656" s="166">
        <v>0</v>
      </c>
      <c r="P656" s="166">
        <v>0</v>
      </c>
      <c r="Q656" s="166">
        <v>0</v>
      </c>
      <c r="R656" s="166">
        <v>1</v>
      </c>
      <c r="S656" s="166">
        <v>0</v>
      </c>
      <c r="T656" s="166">
        <v>0</v>
      </c>
      <c r="U656" s="166">
        <v>0</v>
      </c>
      <c r="V656" s="166">
        <v>0</v>
      </c>
      <c r="W656" s="166">
        <v>0</v>
      </c>
      <c r="X656" s="166">
        <v>0</v>
      </c>
      <c r="Y656" s="166"/>
      <c r="Z656" s="167"/>
    </row>
    <row r="657" spans="1:26" ht="5.0999999999999996" customHeight="1" x14ac:dyDescent="0.2">
      <c r="A657" s="213"/>
      <c r="D657" s="183"/>
      <c r="E657" s="166"/>
      <c r="F657" s="166"/>
      <c r="G657" s="166"/>
      <c r="H657" s="166"/>
      <c r="I657" s="166"/>
      <c r="J657" s="166"/>
      <c r="K657" s="166"/>
      <c r="L657" s="166"/>
      <c r="M657" s="166"/>
      <c r="N657" s="166"/>
      <c r="O657" s="166"/>
      <c r="P657" s="166"/>
      <c r="Q657" s="166"/>
      <c r="R657" s="166"/>
      <c r="S657" s="166"/>
      <c r="T657" s="166"/>
      <c r="U657" s="166"/>
      <c r="V657" s="166"/>
      <c r="W657" s="166"/>
      <c r="X657" s="166"/>
      <c r="Y657" s="166"/>
      <c r="Z657" s="167"/>
    </row>
    <row r="658" spans="1:26" ht="12" customHeight="1" x14ac:dyDescent="0.2">
      <c r="A658" s="142" t="s">
        <v>1246</v>
      </c>
      <c r="C658" s="142" t="s">
        <v>1247</v>
      </c>
      <c r="D658" s="183" t="s">
        <v>282</v>
      </c>
      <c r="E658" s="166">
        <v>10</v>
      </c>
      <c r="F658" s="166">
        <v>0</v>
      </c>
      <c r="G658" s="166">
        <v>5</v>
      </c>
      <c r="H658" s="166">
        <v>4</v>
      </c>
      <c r="I658" s="166">
        <v>1</v>
      </c>
      <c r="J658" s="166">
        <v>0</v>
      </c>
      <c r="K658" s="166">
        <v>0</v>
      </c>
      <c r="L658" s="166">
        <v>0</v>
      </c>
      <c r="M658" s="166">
        <v>0</v>
      </c>
      <c r="N658" s="166">
        <v>0</v>
      </c>
      <c r="O658" s="166">
        <v>0</v>
      </c>
      <c r="P658" s="166">
        <v>0</v>
      </c>
      <c r="Q658" s="166">
        <v>2</v>
      </c>
      <c r="R658" s="166">
        <v>3</v>
      </c>
      <c r="S658" s="166">
        <v>0</v>
      </c>
      <c r="T658" s="166">
        <v>0</v>
      </c>
      <c r="U658" s="166">
        <v>4</v>
      </c>
      <c r="V658" s="166">
        <v>0</v>
      </c>
      <c r="W658" s="166">
        <v>1</v>
      </c>
      <c r="X658" s="166">
        <v>0</v>
      </c>
      <c r="Y658" s="166"/>
      <c r="Z658" s="167" t="s">
        <v>1248</v>
      </c>
    </row>
    <row r="659" spans="1:26" ht="12" customHeight="1" x14ac:dyDescent="0.2">
      <c r="D659" s="183" t="s">
        <v>283</v>
      </c>
      <c r="E659" s="166">
        <v>6</v>
      </c>
      <c r="F659" s="166">
        <v>0</v>
      </c>
      <c r="G659" s="166">
        <v>2</v>
      </c>
      <c r="H659" s="166">
        <v>3</v>
      </c>
      <c r="I659" s="166">
        <v>1</v>
      </c>
      <c r="J659" s="166">
        <v>0</v>
      </c>
      <c r="K659" s="166">
        <v>0</v>
      </c>
      <c r="L659" s="166">
        <v>0</v>
      </c>
      <c r="M659" s="166">
        <v>0</v>
      </c>
      <c r="N659" s="166">
        <v>0</v>
      </c>
      <c r="O659" s="166">
        <v>0</v>
      </c>
      <c r="P659" s="166">
        <v>0</v>
      </c>
      <c r="Q659" s="166">
        <v>1</v>
      </c>
      <c r="R659" s="166">
        <v>1</v>
      </c>
      <c r="S659" s="166">
        <v>0</v>
      </c>
      <c r="T659" s="166">
        <v>0</v>
      </c>
      <c r="U659" s="166">
        <v>3</v>
      </c>
      <c r="V659" s="166">
        <v>0</v>
      </c>
      <c r="W659" s="166">
        <v>1</v>
      </c>
      <c r="X659" s="166">
        <v>0</v>
      </c>
      <c r="Y659" s="166"/>
      <c r="Z659" s="167"/>
    </row>
    <row r="660" spans="1:26" ht="5.0999999999999996" customHeight="1" x14ac:dyDescent="0.2">
      <c r="D660" s="183"/>
      <c r="E660" s="166"/>
      <c r="F660" s="166"/>
      <c r="G660" s="166"/>
      <c r="H660" s="166"/>
      <c r="I660" s="166"/>
      <c r="J660" s="166"/>
      <c r="K660" s="166"/>
      <c r="L660" s="166"/>
      <c r="M660" s="166"/>
      <c r="N660" s="166"/>
      <c r="O660" s="166"/>
      <c r="P660" s="166"/>
      <c r="Q660" s="166"/>
      <c r="R660" s="166"/>
      <c r="S660" s="166"/>
      <c r="T660" s="166"/>
      <c r="U660" s="166"/>
      <c r="V660" s="166"/>
      <c r="W660" s="166"/>
      <c r="X660" s="166"/>
      <c r="Y660" s="166"/>
      <c r="Z660" s="167"/>
    </row>
    <row r="661" spans="1:26" ht="12" customHeight="1" x14ac:dyDescent="0.2">
      <c r="A661" s="142" t="s">
        <v>1249</v>
      </c>
      <c r="C661" s="142" t="s">
        <v>1250</v>
      </c>
      <c r="D661" s="183" t="s">
        <v>282</v>
      </c>
      <c r="E661" s="166">
        <v>1</v>
      </c>
      <c r="F661" s="166">
        <v>0</v>
      </c>
      <c r="G661" s="166">
        <v>1</v>
      </c>
      <c r="H661" s="166">
        <v>0</v>
      </c>
      <c r="I661" s="166">
        <v>0</v>
      </c>
      <c r="J661" s="166">
        <v>0</v>
      </c>
      <c r="K661" s="166">
        <v>0</v>
      </c>
      <c r="L661" s="166">
        <v>0</v>
      </c>
      <c r="M661" s="166">
        <v>0</v>
      </c>
      <c r="N661" s="166">
        <v>0</v>
      </c>
      <c r="O661" s="166">
        <v>0</v>
      </c>
      <c r="P661" s="166">
        <v>0</v>
      </c>
      <c r="Q661" s="166">
        <v>0</v>
      </c>
      <c r="R661" s="166">
        <v>0</v>
      </c>
      <c r="S661" s="166">
        <v>1</v>
      </c>
      <c r="T661" s="166">
        <v>0</v>
      </c>
      <c r="U661" s="166">
        <v>0</v>
      </c>
      <c r="V661" s="166">
        <v>0</v>
      </c>
      <c r="W661" s="166">
        <v>0</v>
      </c>
      <c r="X661" s="166">
        <v>0</v>
      </c>
      <c r="Y661" s="166"/>
      <c r="Z661" s="167" t="s">
        <v>1249</v>
      </c>
    </row>
    <row r="662" spans="1:26" ht="12" customHeight="1" x14ac:dyDescent="0.2">
      <c r="D662" s="183" t="s">
        <v>283</v>
      </c>
      <c r="E662" s="166">
        <v>1</v>
      </c>
      <c r="F662" s="166">
        <v>0</v>
      </c>
      <c r="G662" s="166">
        <v>1</v>
      </c>
      <c r="H662" s="166">
        <v>0</v>
      </c>
      <c r="I662" s="166">
        <v>0</v>
      </c>
      <c r="J662" s="166">
        <v>0</v>
      </c>
      <c r="K662" s="166">
        <v>0</v>
      </c>
      <c r="L662" s="166">
        <v>0</v>
      </c>
      <c r="M662" s="166">
        <v>0</v>
      </c>
      <c r="N662" s="166">
        <v>0</v>
      </c>
      <c r="O662" s="166">
        <v>0</v>
      </c>
      <c r="P662" s="166">
        <v>0</v>
      </c>
      <c r="Q662" s="166">
        <v>0</v>
      </c>
      <c r="R662" s="166">
        <v>0</v>
      </c>
      <c r="S662" s="166">
        <v>1</v>
      </c>
      <c r="T662" s="166">
        <v>0</v>
      </c>
      <c r="U662" s="166">
        <v>0</v>
      </c>
      <c r="V662" s="166">
        <v>0</v>
      </c>
      <c r="W662" s="166">
        <v>0</v>
      </c>
      <c r="X662" s="166">
        <v>0</v>
      </c>
      <c r="Y662" s="166"/>
      <c r="Z662" s="167"/>
    </row>
    <row r="663" spans="1:26" ht="5.0999999999999996" customHeight="1" x14ac:dyDescent="0.2">
      <c r="D663" s="183"/>
      <c r="E663" s="166"/>
      <c r="F663" s="166"/>
      <c r="G663" s="166"/>
      <c r="H663" s="166"/>
      <c r="I663" s="166"/>
      <c r="J663" s="166"/>
      <c r="K663" s="166"/>
      <c r="L663" s="166"/>
      <c r="M663" s="166"/>
      <c r="N663" s="166"/>
      <c r="O663" s="166"/>
      <c r="P663" s="166"/>
      <c r="Q663" s="166"/>
      <c r="R663" s="166"/>
      <c r="S663" s="166"/>
      <c r="T663" s="166"/>
      <c r="U663" s="166"/>
      <c r="V663" s="166"/>
      <c r="W663" s="166"/>
      <c r="X663" s="166"/>
      <c r="Y663" s="166"/>
      <c r="Z663" s="167"/>
    </row>
    <row r="664" spans="1:26" ht="12" customHeight="1" x14ac:dyDescent="0.2">
      <c r="A664" s="212" t="s">
        <v>1260</v>
      </c>
      <c r="C664" s="142" t="s">
        <v>1261</v>
      </c>
      <c r="D664" s="183" t="s">
        <v>282</v>
      </c>
      <c r="E664" s="166">
        <v>1</v>
      </c>
      <c r="F664" s="166">
        <v>0</v>
      </c>
      <c r="G664" s="166">
        <v>1</v>
      </c>
      <c r="H664" s="166">
        <v>0</v>
      </c>
      <c r="I664" s="166">
        <v>0</v>
      </c>
      <c r="J664" s="166">
        <v>0</v>
      </c>
      <c r="K664" s="166">
        <v>0</v>
      </c>
      <c r="L664" s="166">
        <v>0</v>
      </c>
      <c r="M664" s="166">
        <v>0</v>
      </c>
      <c r="N664" s="166">
        <v>0</v>
      </c>
      <c r="O664" s="166">
        <v>0</v>
      </c>
      <c r="P664" s="166">
        <v>0</v>
      </c>
      <c r="Q664" s="166">
        <v>0</v>
      </c>
      <c r="R664" s="166">
        <v>1</v>
      </c>
      <c r="S664" s="166">
        <v>0</v>
      </c>
      <c r="T664" s="166">
        <v>0</v>
      </c>
      <c r="U664" s="166">
        <v>0</v>
      </c>
      <c r="V664" s="166">
        <v>0</v>
      </c>
      <c r="W664" s="166">
        <v>0</v>
      </c>
      <c r="X664" s="166">
        <v>0</v>
      </c>
      <c r="Y664" s="166"/>
      <c r="Z664" s="167" t="s">
        <v>1262</v>
      </c>
    </row>
    <row r="665" spans="1:26" ht="12" customHeight="1" x14ac:dyDescent="0.2">
      <c r="A665" s="213"/>
      <c r="C665" s="149"/>
      <c r="D665" s="183" t="s">
        <v>283</v>
      </c>
      <c r="E665" s="166">
        <v>0</v>
      </c>
      <c r="F665" s="166">
        <v>0</v>
      </c>
      <c r="G665" s="166">
        <v>0</v>
      </c>
      <c r="H665" s="166">
        <v>0</v>
      </c>
      <c r="I665" s="166">
        <v>0</v>
      </c>
      <c r="J665" s="166">
        <v>0</v>
      </c>
      <c r="K665" s="166">
        <v>0</v>
      </c>
      <c r="L665" s="166">
        <v>0</v>
      </c>
      <c r="M665" s="166">
        <v>0</v>
      </c>
      <c r="N665" s="166">
        <v>0</v>
      </c>
      <c r="O665" s="166">
        <v>0</v>
      </c>
      <c r="P665" s="166">
        <v>0</v>
      </c>
      <c r="Q665" s="166">
        <v>0</v>
      </c>
      <c r="R665" s="166">
        <v>0</v>
      </c>
      <c r="S665" s="166">
        <v>0</v>
      </c>
      <c r="T665" s="166">
        <v>0</v>
      </c>
      <c r="U665" s="166">
        <v>0</v>
      </c>
      <c r="V665" s="166">
        <v>0</v>
      </c>
      <c r="W665" s="166">
        <v>0</v>
      </c>
      <c r="X665" s="166">
        <v>0</v>
      </c>
      <c r="Y665" s="166"/>
      <c r="Z665" s="167"/>
    </row>
    <row r="666" spans="1:26" ht="12" customHeight="1" x14ac:dyDescent="0.2">
      <c r="A666" s="142" t="s">
        <v>1267</v>
      </c>
      <c r="C666" s="142" t="s">
        <v>1268</v>
      </c>
      <c r="D666" s="183" t="s">
        <v>282</v>
      </c>
      <c r="E666" s="166">
        <v>17</v>
      </c>
      <c r="F666" s="166">
        <v>11</v>
      </c>
      <c r="G666" s="166">
        <v>6</v>
      </c>
      <c r="H666" s="166">
        <v>0</v>
      </c>
      <c r="I666" s="166">
        <v>0</v>
      </c>
      <c r="J666" s="166">
        <v>0</v>
      </c>
      <c r="K666" s="166">
        <v>0</v>
      </c>
      <c r="L666" s="166">
        <v>0</v>
      </c>
      <c r="M666" s="166">
        <v>11</v>
      </c>
      <c r="N666" s="166">
        <v>0</v>
      </c>
      <c r="O666" s="166">
        <v>0</v>
      </c>
      <c r="P666" s="166">
        <v>0</v>
      </c>
      <c r="Q666" s="166">
        <v>1</v>
      </c>
      <c r="R666" s="166">
        <v>5</v>
      </c>
      <c r="S666" s="166">
        <v>0</v>
      </c>
      <c r="T666" s="166">
        <v>0</v>
      </c>
      <c r="U666" s="166">
        <v>0</v>
      </c>
      <c r="V666" s="166">
        <v>0</v>
      </c>
      <c r="W666" s="166">
        <v>0</v>
      </c>
      <c r="X666" s="166">
        <v>0</v>
      </c>
      <c r="Y666" s="166"/>
      <c r="Z666" s="167" t="s">
        <v>1267</v>
      </c>
    </row>
    <row r="667" spans="1:26" ht="12" customHeight="1" x14ac:dyDescent="0.2">
      <c r="D667" s="183" t="s">
        <v>283</v>
      </c>
      <c r="E667" s="166">
        <v>13</v>
      </c>
      <c r="F667" s="166">
        <v>8</v>
      </c>
      <c r="G667" s="166">
        <v>5</v>
      </c>
      <c r="H667" s="166">
        <v>0</v>
      </c>
      <c r="I667" s="166">
        <v>0</v>
      </c>
      <c r="J667" s="166">
        <v>0</v>
      </c>
      <c r="K667" s="166">
        <v>0</v>
      </c>
      <c r="L667" s="166">
        <v>0</v>
      </c>
      <c r="M667" s="166">
        <v>8</v>
      </c>
      <c r="N667" s="166">
        <v>0</v>
      </c>
      <c r="O667" s="166">
        <v>0</v>
      </c>
      <c r="P667" s="166">
        <v>0</v>
      </c>
      <c r="Q667" s="166">
        <v>1</v>
      </c>
      <c r="R667" s="166">
        <v>4</v>
      </c>
      <c r="S667" s="166">
        <v>0</v>
      </c>
      <c r="T667" s="166">
        <v>0</v>
      </c>
      <c r="U667" s="166">
        <v>0</v>
      </c>
      <c r="V667" s="166">
        <v>0</v>
      </c>
      <c r="W667" s="166">
        <v>0</v>
      </c>
      <c r="X667" s="166">
        <v>0</v>
      </c>
      <c r="Y667" s="166"/>
      <c r="Z667" s="167"/>
    </row>
    <row r="668" spans="1:26" ht="5.0999999999999996" customHeight="1" x14ac:dyDescent="0.2">
      <c r="D668" s="183"/>
      <c r="E668" s="166"/>
      <c r="F668" s="166"/>
      <c r="G668" s="166"/>
      <c r="H668" s="166"/>
      <c r="I668" s="166"/>
      <c r="J668" s="166"/>
      <c r="K668" s="166"/>
      <c r="L668" s="166"/>
      <c r="M668" s="166"/>
      <c r="N668" s="166"/>
      <c r="O668" s="166"/>
      <c r="P668" s="166"/>
      <c r="Q668" s="166"/>
      <c r="R668" s="166"/>
      <c r="S668" s="166"/>
      <c r="T668" s="166"/>
      <c r="U668" s="166"/>
      <c r="V668" s="166"/>
      <c r="W668" s="166"/>
      <c r="X668" s="166"/>
      <c r="Y668" s="166"/>
      <c r="Z668" s="167"/>
    </row>
    <row r="669" spans="1:26" ht="12" customHeight="1" x14ac:dyDescent="0.2">
      <c r="A669" s="142" t="s">
        <v>1269</v>
      </c>
      <c r="C669" s="142" t="s">
        <v>1270</v>
      </c>
      <c r="D669" s="183" t="s">
        <v>282</v>
      </c>
      <c r="E669" s="166">
        <v>44</v>
      </c>
      <c r="F669" s="166">
        <v>0</v>
      </c>
      <c r="G669" s="166">
        <v>5</v>
      </c>
      <c r="H669" s="166">
        <v>34</v>
      </c>
      <c r="I669" s="166">
        <v>5</v>
      </c>
      <c r="J669" s="166">
        <v>0</v>
      </c>
      <c r="K669" s="166">
        <v>0</v>
      </c>
      <c r="L669" s="166">
        <v>0</v>
      </c>
      <c r="M669" s="166">
        <v>0</v>
      </c>
      <c r="N669" s="166">
        <v>0</v>
      </c>
      <c r="O669" s="166">
        <v>0</v>
      </c>
      <c r="P669" s="166">
        <v>0</v>
      </c>
      <c r="Q669" s="166">
        <v>2</v>
      </c>
      <c r="R669" s="166">
        <v>2</v>
      </c>
      <c r="S669" s="166">
        <v>1</v>
      </c>
      <c r="T669" s="166">
        <v>0</v>
      </c>
      <c r="U669" s="166">
        <v>6</v>
      </c>
      <c r="V669" s="166">
        <v>13</v>
      </c>
      <c r="W669" s="166">
        <v>19</v>
      </c>
      <c r="X669" s="166">
        <v>1</v>
      </c>
      <c r="Y669" s="166"/>
      <c r="Z669" s="167" t="s">
        <v>1269</v>
      </c>
    </row>
    <row r="670" spans="1:26" ht="12" customHeight="1" x14ac:dyDescent="0.2">
      <c r="D670" s="183" t="s">
        <v>283</v>
      </c>
      <c r="E670" s="166">
        <v>29</v>
      </c>
      <c r="F670" s="166">
        <v>0</v>
      </c>
      <c r="G670" s="166">
        <v>1</v>
      </c>
      <c r="H670" s="166">
        <v>23</v>
      </c>
      <c r="I670" s="166">
        <v>5</v>
      </c>
      <c r="J670" s="166">
        <v>0</v>
      </c>
      <c r="K670" s="166">
        <v>0</v>
      </c>
      <c r="L670" s="166">
        <v>0</v>
      </c>
      <c r="M670" s="166">
        <v>0</v>
      </c>
      <c r="N670" s="166">
        <v>0</v>
      </c>
      <c r="O670" s="166">
        <v>0</v>
      </c>
      <c r="P670" s="166">
        <v>0</v>
      </c>
      <c r="Q670" s="166">
        <v>0</v>
      </c>
      <c r="R670" s="166">
        <v>0</v>
      </c>
      <c r="S670" s="166">
        <v>1</v>
      </c>
      <c r="T670" s="166">
        <v>0</v>
      </c>
      <c r="U670" s="166">
        <v>4</v>
      </c>
      <c r="V670" s="166">
        <v>8</v>
      </c>
      <c r="W670" s="166">
        <v>15</v>
      </c>
      <c r="X670" s="166">
        <v>1</v>
      </c>
      <c r="Y670" s="166"/>
      <c r="Z670" s="167"/>
    </row>
    <row r="671" spans="1:26" ht="5.0999999999999996" customHeight="1" x14ac:dyDescent="0.2">
      <c r="D671" s="183"/>
      <c r="E671" s="166"/>
      <c r="F671" s="166"/>
      <c r="G671" s="166"/>
      <c r="H671" s="166"/>
      <c r="I671" s="166"/>
      <c r="J671" s="166"/>
      <c r="K671" s="166"/>
      <c r="L671" s="166"/>
      <c r="M671" s="166"/>
      <c r="N671" s="166"/>
      <c r="O671" s="166"/>
      <c r="P671" s="166"/>
      <c r="Q671" s="166"/>
      <c r="R671" s="166"/>
      <c r="S671" s="166"/>
      <c r="T671" s="166"/>
      <c r="U671" s="166"/>
      <c r="V671" s="166"/>
      <c r="W671" s="166"/>
      <c r="X671" s="166"/>
      <c r="Y671" s="166"/>
      <c r="Z671" s="167"/>
    </row>
    <row r="672" spans="1:26" ht="12" customHeight="1" x14ac:dyDescent="0.2">
      <c r="A672" s="142" t="s">
        <v>1277</v>
      </c>
      <c r="C672" s="142" t="s">
        <v>1278</v>
      </c>
      <c r="D672" s="183" t="s">
        <v>282</v>
      </c>
      <c r="E672" s="166">
        <v>2</v>
      </c>
      <c r="F672" s="166">
        <v>0</v>
      </c>
      <c r="G672" s="166">
        <v>0</v>
      </c>
      <c r="H672" s="166">
        <v>1</v>
      </c>
      <c r="I672" s="166">
        <v>1</v>
      </c>
      <c r="J672" s="166">
        <v>0</v>
      </c>
      <c r="K672" s="166">
        <v>0</v>
      </c>
      <c r="L672" s="166">
        <v>0</v>
      </c>
      <c r="M672" s="166">
        <v>0</v>
      </c>
      <c r="N672" s="166">
        <v>0</v>
      </c>
      <c r="O672" s="166">
        <v>0</v>
      </c>
      <c r="P672" s="166">
        <v>0</v>
      </c>
      <c r="Q672" s="166">
        <v>0</v>
      </c>
      <c r="R672" s="166">
        <v>0</v>
      </c>
      <c r="S672" s="166">
        <v>0</v>
      </c>
      <c r="T672" s="166">
        <v>0</v>
      </c>
      <c r="U672" s="166">
        <v>1</v>
      </c>
      <c r="V672" s="166">
        <v>0</v>
      </c>
      <c r="W672" s="166">
        <v>1</v>
      </c>
      <c r="X672" s="166">
        <v>0</v>
      </c>
      <c r="Y672" s="166"/>
      <c r="Z672" s="167" t="s">
        <v>1277</v>
      </c>
    </row>
    <row r="673" spans="1:26" ht="12" customHeight="1" x14ac:dyDescent="0.2">
      <c r="D673" s="183" t="s">
        <v>283</v>
      </c>
      <c r="E673" s="166">
        <v>1</v>
      </c>
      <c r="F673" s="166">
        <v>0</v>
      </c>
      <c r="G673" s="166">
        <v>0</v>
      </c>
      <c r="H673" s="166">
        <v>0</v>
      </c>
      <c r="I673" s="166">
        <v>1</v>
      </c>
      <c r="J673" s="166">
        <v>0</v>
      </c>
      <c r="K673" s="166">
        <v>0</v>
      </c>
      <c r="L673" s="166">
        <v>0</v>
      </c>
      <c r="M673" s="166">
        <v>0</v>
      </c>
      <c r="N673" s="166">
        <v>0</v>
      </c>
      <c r="O673" s="166">
        <v>0</v>
      </c>
      <c r="P673" s="166">
        <v>0</v>
      </c>
      <c r="Q673" s="166">
        <v>0</v>
      </c>
      <c r="R673" s="166">
        <v>0</v>
      </c>
      <c r="S673" s="166">
        <v>0</v>
      </c>
      <c r="T673" s="166">
        <v>0</v>
      </c>
      <c r="U673" s="166">
        <v>1</v>
      </c>
      <c r="V673" s="166">
        <v>0</v>
      </c>
      <c r="W673" s="166">
        <v>0</v>
      </c>
      <c r="X673" s="166">
        <v>0</v>
      </c>
      <c r="Y673" s="166"/>
      <c r="Z673" s="167"/>
    </row>
    <row r="674" spans="1:26" ht="5.0999999999999996" customHeight="1" x14ac:dyDescent="0.2">
      <c r="D674" s="183"/>
      <c r="E674" s="166"/>
      <c r="F674" s="166"/>
      <c r="G674" s="166"/>
      <c r="H674" s="166"/>
      <c r="I674" s="166"/>
      <c r="J674" s="166"/>
      <c r="K674" s="166"/>
      <c r="L674" s="166"/>
      <c r="M674" s="166"/>
      <c r="N674" s="166"/>
      <c r="O674" s="166"/>
      <c r="P674" s="166"/>
      <c r="Q674" s="166"/>
      <c r="R674" s="166"/>
      <c r="S674" s="166"/>
      <c r="T674" s="166"/>
      <c r="U674" s="166"/>
      <c r="V674" s="166"/>
      <c r="W674" s="166"/>
      <c r="X674" s="166"/>
      <c r="Y674" s="166"/>
      <c r="Z674" s="167"/>
    </row>
    <row r="675" spans="1:26" ht="12" customHeight="1" x14ac:dyDescent="0.2">
      <c r="A675" s="142" t="s">
        <v>1279</v>
      </c>
      <c r="B675" s="142"/>
      <c r="C675" s="142" t="s">
        <v>1280</v>
      </c>
      <c r="D675" s="183" t="s">
        <v>282</v>
      </c>
      <c r="E675" s="166">
        <v>3</v>
      </c>
      <c r="F675" s="166">
        <v>0</v>
      </c>
      <c r="G675" s="166">
        <v>1</v>
      </c>
      <c r="H675" s="166">
        <v>2</v>
      </c>
      <c r="I675" s="166">
        <v>0</v>
      </c>
      <c r="J675" s="166">
        <v>0</v>
      </c>
      <c r="K675" s="166">
        <v>0</v>
      </c>
      <c r="L675" s="166">
        <v>0</v>
      </c>
      <c r="M675" s="166">
        <v>0</v>
      </c>
      <c r="N675" s="166">
        <v>0</v>
      </c>
      <c r="O675" s="166">
        <v>0</v>
      </c>
      <c r="P675" s="166">
        <v>0</v>
      </c>
      <c r="Q675" s="166">
        <v>0</v>
      </c>
      <c r="R675" s="166">
        <v>1</v>
      </c>
      <c r="S675" s="166">
        <v>0</v>
      </c>
      <c r="T675" s="166">
        <v>0</v>
      </c>
      <c r="U675" s="166">
        <v>1</v>
      </c>
      <c r="V675" s="166">
        <v>0</v>
      </c>
      <c r="W675" s="166">
        <v>0</v>
      </c>
      <c r="X675" s="166">
        <v>1</v>
      </c>
      <c r="Y675" s="166"/>
      <c r="Z675" s="167" t="s">
        <v>1281</v>
      </c>
    </row>
    <row r="676" spans="1:26" ht="12" customHeight="1" x14ac:dyDescent="0.2">
      <c r="D676" s="183" t="s">
        <v>283</v>
      </c>
      <c r="E676" s="166">
        <v>3</v>
      </c>
      <c r="F676" s="166">
        <v>0</v>
      </c>
      <c r="G676" s="166">
        <v>1</v>
      </c>
      <c r="H676" s="166">
        <v>2</v>
      </c>
      <c r="I676" s="166">
        <v>0</v>
      </c>
      <c r="J676" s="166">
        <v>0</v>
      </c>
      <c r="K676" s="166">
        <v>0</v>
      </c>
      <c r="L676" s="166">
        <v>0</v>
      </c>
      <c r="M676" s="166">
        <v>0</v>
      </c>
      <c r="N676" s="166">
        <v>0</v>
      </c>
      <c r="O676" s="166">
        <v>0</v>
      </c>
      <c r="P676" s="166">
        <v>0</v>
      </c>
      <c r="Q676" s="166">
        <v>0</v>
      </c>
      <c r="R676" s="166">
        <v>1</v>
      </c>
      <c r="S676" s="166">
        <v>0</v>
      </c>
      <c r="T676" s="166">
        <v>0</v>
      </c>
      <c r="U676" s="166">
        <v>1</v>
      </c>
      <c r="V676" s="166">
        <v>0</v>
      </c>
      <c r="W676" s="166">
        <v>0</v>
      </c>
      <c r="X676" s="166">
        <v>1</v>
      </c>
      <c r="Y676" s="166"/>
      <c r="Z676" s="167"/>
    </row>
    <row r="677" spans="1:26" ht="5.0999999999999996" customHeight="1" x14ac:dyDescent="0.2">
      <c r="D677" s="183"/>
      <c r="E677" s="166"/>
      <c r="F677" s="166"/>
      <c r="G677" s="166"/>
      <c r="H677" s="166"/>
      <c r="I677" s="166"/>
      <c r="J677" s="166"/>
      <c r="K677" s="166"/>
      <c r="L677" s="166"/>
      <c r="M677" s="166"/>
      <c r="N677" s="166"/>
      <c r="O677" s="166"/>
      <c r="P677" s="166"/>
      <c r="Q677" s="166"/>
      <c r="R677" s="166"/>
      <c r="S677" s="166"/>
      <c r="T677" s="166"/>
      <c r="U677" s="166"/>
      <c r="V677" s="166"/>
      <c r="W677" s="166"/>
      <c r="X677" s="166"/>
      <c r="Y677" s="166"/>
      <c r="Z677" s="167"/>
    </row>
    <row r="678" spans="1:26" ht="12" customHeight="1" x14ac:dyDescent="0.2">
      <c r="A678" s="212" t="s">
        <v>1282</v>
      </c>
      <c r="C678" s="142" t="s">
        <v>1283</v>
      </c>
      <c r="D678" s="183" t="s">
        <v>282</v>
      </c>
      <c r="E678" s="166">
        <v>2</v>
      </c>
      <c r="F678" s="166">
        <v>1</v>
      </c>
      <c r="G678" s="166">
        <v>1</v>
      </c>
      <c r="H678" s="166">
        <v>0</v>
      </c>
      <c r="I678" s="166">
        <v>0</v>
      </c>
      <c r="J678" s="166">
        <v>0</v>
      </c>
      <c r="K678" s="166">
        <v>0</v>
      </c>
      <c r="L678" s="166">
        <v>1</v>
      </c>
      <c r="M678" s="166">
        <v>0</v>
      </c>
      <c r="N678" s="166">
        <v>0</v>
      </c>
      <c r="O678" s="166">
        <v>0</v>
      </c>
      <c r="P678" s="166">
        <v>0</v>
      </c>
      <c r="Q678" s="166">
        <v>0</v>
      </c>
      <c r="R678" s="166">
        <v>1</v>
      </c>
      <c r="S678" s="166">
        <v>0</v>
      </c>
      <c r="T678" s="166">
        <v>0</v>
      </c>
      <c r="U678" s="166">
        <v>0</v>
      </c>
      <c r="V678" s="166">
        <v>0</v>
      </c>
      <c r="W678" s="166">
        <v>0</v>
      </c>
      <c r="X678" s="166">
        <v>0</v>
      </c>
      <c r="Y678" s="166"/>
      <c r="Z678" s="167" t="s">
        <v>1282</v>
      </c>
    </row>
    <row r="679" spans="1:26" ht="12" customHeight="1" x14ac:dyDescent="0.2">
      <c r="A679" s="213"/>
      <c r="C679" s="149"/>
      <c r="D679" s="183" t="s">
        <v>283</v>
      </c>
      <c r="E679" s="166">
        <v>2</v>
      </c>
      <c r="F679" s="166">
        <v>1</v>
      </c>
      <c r="G679" s="166">
        <v>1</v>
      </c>
      <c r="H679" s="166">
        <v>0</v>
      </c>
      <c r="I679" s="166">
        <v>0</v>
      </c>
      <c r="J679" s="166">
        <v>0</v>
      </c>
      <c r="K679" s="166">
        <v>0</v>
      </c>
      <c r="L679" s="166">
        <v>1</v>
      </c>
      <c r="M679" s="166">
        <v>0</v>
      </c>
      <c r="N679" s="166">
        <v>0</v>
      </c>
      <c r="O679" s="166">
        <v>0</v>
      </c>
      <c r="P679" s="166">
        <v>0</v>
      </c>
      <c r="Q679" s="166">
        <v>0</v>
      </c>
      <c r="R679" s="166">
        <v>1</v>
      </c>
      <c r="S679" s="166">
        <v>0</v>
      </c>
      <c r="T679" s="166">
        <v>0</v>
      </c>
      <c r="U679" s="166">
        <v>0</v>
      </c>
      <c r="V679" s="166">
        <v>0</v>
      </c>
      <c r="W679" s="166">
        <v>0</v>
      </c>
      <c r="X679" s="166">
        <v>0</v>
      </c>
      <c r="Y679" s="166"/>
      <c r="Z679" s="167"/>
    </row>
    <row r="680" spans="1:26" ht="5.0999999999999996" customHeight="1" x14ac:dyDescent="0.2">
      <c r="A680" s="213"/>
      <c r="D680" s="183"/>
      <c r="E680" s="166"/>
      <c r="F680" s="166"/>
      <c r="G680" s="166"/>
      <c r="H680" s="166"/>
      <c r="I680" s="166"/>
      <c r="J680" s="166"/>
      <c r="K680" s="166"/>
      <c r="L680" s="166"/>
      <c r="M680" s="166"/>
      <c r="N680" s="166"/>
      <c r="O680" s="166"/>
      <c r="P680" s="166"/>
      <c r="Q680" s="166"/>
      <c r="R680" s="166"/>
      <c r="S680" s="166"/>
      <c r="T680" s="166"/>
      <c r="U680" s="166"/>
      <c r="V680" s="166"/>
      <c r="W680" s="166"/>
      <c r="X680" s="166"/>
      <c r="Y680" s="166"/>
      <c r="Z680" s="167"/>
    </row>
    <row r="681" spans="1:26" ht="12" customHeight="1" x14ac:dyDescent="0.2">
      <c r="A681" s="142" t="s">
        <v>1284</v>
      </c>
      <c r="C681" s="142" t="s">
        <v>1285</v>
      </c>
      <c r="D681" s="183" t="s">
        <v>282</v>
      </c>
      <c r="E681" s="166">
        <v>23</v>
      </c>
      <c r="F681" s="166">
        <v>0</v>
      </c>
      <c r="G681" s="166">
        <v>9</v>
      </c>
      <c r="H681" s="166">
        <v>14</v>
      </c>
      <c r="I681" s="166">
        <v>0</v>
      </c>
      <c r="J681" s="166">
        <v>0</v>
      </c>
      <c r="K681" s="166">
        <v>0</v>
      </c>
      <c r="L681" s="166">
        <v>0</v>
      </c>
      <c r="M681" s="166">
        <v>0</v>
      </c>
      <c r="N681" s="166">
        <v>0</v>
      </c>
      <c r="O681" s="166">
        <v>0</v>
      </c>
      <c r="P681" s="166">
        <v>0</v>
      </c>
      <c r="Q681" s="166">
        <v>2</v>
      </c>
      <c r="R681" s="166">
        <v>5</v>
      </c>
      <c r="S681" s="166">
        <v>2</v>
      </c>
      <c r="T681" s="166">
        <v>0</v>
      </c>
      <c r="U681" s="166">
        <v>1</v>
      </c>
      <c r="V681" s="166">
        <v>3</v>
      </c>
      <c r="W681" s="166">
        <v>8</v>
      </c>
      <c r="X681" s="166">
        <v>2</v>
      </c>
      <c r="Y681" s="166"/>
      <c r="Z681" s="167" t="s">
        <v>1284</v>
      </c>
    </row>
    <row r="682" spans="1:26" ht="12" customHeight="1" x14ac:dyDescent="0.2">
      <c r="D682" s="183" t="s">
        <v>283</v>
      </c>
      <c r="E682" s="166">
        <v>18</v>
      </c>
      <c r="F682" s="166">
        <v>0</v>
      </c>
      <c r="G682" s="166">
        <v>7</v>
      </c>
      <c r="H682" s="166">
        <v>11</v>
      </c>
      <c r="I682" s="166">
        <v>0</v>
      </c>
      <c r="J682" s="166">
        <v>0</v>
      </c>
      <c r="K682" s="166">
        <v>0</v>
      </c>
      <c r="L682" s="166">
        <v>0</v>
      </c>
      <c r="M682" s="166">
        <v>0</v>
      </c>
      <c r="N682" s="166">
        <v>0</v>
      </c>
      <c r="O682" s="166">
        <v>0</v>
      </c>
      <c r="P682" s="166">
        <v>0</v>
      </c>
      <c r="Q682" s="166">
        <v>1</v>
      </c>
      <c r="R682" s="166">
        <v>4</v>
      </c>
      <c r="S682" s="166">
        <v>2</v>
      </c>
      <c r="T682" s="166">
        <v>0</v>
      </c>
      <c r="U682" s="166">
        <v>1</v>
      </c>
      <c r="V682" s="166">
        <v>2</v>
      </c>
      <c r="W682" s="166">
        <v>6</v>
      </c>
      <c r="X682" s="166">
        <v>2</v>
      </c>
      <c r="Y682" s="166"/>
      <c r="Z682" s="167"/>
    </row>
    <row r="683" spans="1:26" ht="5.0999999999999996" customHeight="1" x14ac:dyDescent="0.2">
      <c r="D683" s="183"/>
      <c r="E683" s="166"/>
      <c r="F683" s="166"/>
      <c r="G683" s="166"/>
      <c r="H683" s="166"/>
      <c r="I683" s="166"/>
      <c r="J683" s="166"/>
      <c r="K683" s="166"/>
      <c r="L683" s="166"/>
      <c r="M683" s="166"/>
      <c r="N683" s="166"/>
      <c r="O683" s="166"/>
      <c r="P683" s="166"/>
      <c r="Q683" s="166"/>
      <c r="R683" s="166"/>
      <c r="S683" s="166"/>
      <c r="T683" s="166"/>
      <c r="U683" s="166"/>
      <c r="V683" s="166"/>
      <c r="W683" s="166"/>
      <c r="X683" s="166"/>
      <c r="Y683" s="166"/>
      <c r="Z683" s="167"/>
    </row>
    <row r="684" spans="1:26" ht="12" customHeight="1" x14ac:dyDescent="0.2">
      <c r="A684" s="142" t="s">
        <v>1288</v>
      </c>
      <c r="C684" s="142" t="s">
        <v>1289</v>
      </c>
      <c r="D684" s="183" t="s">
        <v>282</v>
      </c>
      <c r="E684" s="166">
        <v>1</v>
      </c>
      <c r="F684" s="166">
        <v>0</v>
      </c>
      <c r="G684" s="166">
        <v>1</v>
      </c>
      <c r="H684" s="166">
        <v>0</v>
      </c>
      <c r="I684" s="166">
        <v>0</v>
      </c>
      <c r="J684" s="166">
        <v>0</v>
      </c>
      <c r="K684" s="166">
        <v>0</v>
      </c>
      <c r="L684" s="166">
        <v>0</v>
      </c>
      <c r="M684" s="166">
        <v>0</v>
      </c>
      <c r="N684" s="166">
        <v>0</v>
      </c>
      <c r="O684" s="166">
        <v>0</v>
      </c>
      <c r="P684" s="166">
        <v>0</v>
      </c>
      <c r="Q684" s="166">
        <v>0</v>
      </c>
      <c r="R684" s="166">
        <v>0</v>
      </c>
      <c r="S684" s="166">
        <v>1</v>
      </c>
      <c r="T684" s="166">
        <v>0</v>
      </c>
      <c r="U684" s="166">
        <v>0</v>
      </c>
      <c r="V684" s="166">
        <v>0</v>
      </c>
      <c r="W684" s="166">
        <v>0</v>
      </c>
      <c r="X684" s="166">
        <v>0</v>
      </c>
      <c r="Y684" s="166"/>
      <c r="Z684" s="167" t="s">
        <v>1290</v>
      </c>
    </row>
    <row r="685" spans="1:26" ht="12" customHeight="1" x14ac:dyDescent="0.2">
      <c r="D685" s="183" t="s">
        <v>283</v>
      </c>
      <c r="E685" s="166">
        <v>1</v>
      </c>
      <c r="F685" s="166">
        <v>0</v>
      </c>
      <c r="G685" s="166">
        <v>1</v>
      </c>
      <c r="H685" s="166">
        <v>0</v>
      </c>
      <c r="I685" s="166">
        <v>0</v>
      </c>
      <c r="J685" s="166">
        <v>0</v>
      </c>
      <c r="K685" s="166">
        <v>0</v>
      </c>
      <c r="L685" s="166">
        <v>0</v>
      </c>
      <c r="M685" s="166">
        <v>0</v>
      </c>
      <c r="N685" s="166">
        <v>0</v>
      </c>
      <c r="O685" s="166">
        <v>0</v>
      </c>
      <c r="P685" s="166">
        <v>0</v>
      </c>
      <c r="Q685" s="166">
        <v>0</v>
      </c>
      <c r="R685" s="166">
        <v>0</v>
      </c>
      <c r="S685" s="166">
        <v>1</v>
      </c>
      <c r="T685" s="166">
        <v>0</v>
      </c>
      <c r="U685" s="166">
        <v>0</v>
      </c>
      <c r="V685" s="166">
        <v>0</v>
      </c>
      <c r="W685" s="166">
        <v>0</v>
      </c>
      <c r="X685" s="166">
        <v>0</v>
      </c>
      <c r="Y685" s="166"/>
      <c r="Z685" s="167"/>
    </row>
    <row r="686" spans="1:26" ht="5.0999999999999996" customHeight="1" x14ac:dyDescent="0.2">
      <c r="D686" s="183"/>
      <c r="E686" s="166"/>
      <c r="F686" s="166"/>
      <c r="G686" s="166"/>
      <c r="H686" s="166"/>
      <c r="I686" s="166"/>
      <c r="J686" s="166"/>
      <c r="K686" s="166"/>
      <c r="L686" s="166"/>
      <c r="M686" s="166"/>
      <c r="N686" s="166"/>
      <c r="O686" s="166"/>
      <c r="P686" s="166"/>
      <c r="Q686" s="166"/>
      <c r="R686" s="166"/>
      <c r="S686" s="166"/>
      <c r="T686" s="166"/>
      <c r="U686" s="166"/>
      <c r="V686" s="166"/>
      <c r="W686" s="166"/>
      <c r="X686" s="166"/>
      <c r="Y686" s="166"/>
      <c r="Z686" s="167"/>
    </row>
    <row r="687" spans="1:26" ht="12" customHeight="1" x14ac:dyDescent="0.2">
      <c r="A687" s="149">
        <v>62</v>
      </c>
      <c r="C687" s="149" t="s">
        <v>1293</v>
      </c>
      <c r="D687" s="183" t="s">
        <v>282</v>
      </c>
      <c r="E687" s="166">
        <v>1</v>
      </c>
      <c r="F687" s="166">
        <v>0</v>
      </c>
      <c r="G687" s="166">
        <v>1</v>
      </c>
      <c r="H687" s="166">
        <v>0</v>
      </c>
      <c r="I687" s="166">
        <v>0</v>
      </c>
      <c r="J687" s="166">
        <v>0</v>
      </c>
      <c r="K687" s="166">
        <v>0</v>
      </c>
      <c r="L687" s="166">
        <v>0</v>
      </c>
      <c r="M687" s="166">
        <v>0</v>
      </c>
      <c r="N687" s="166">
        <v>0</v>
      </c>
      <c r="O687" s="166">
        <v>0</v>
      </c>
      <c r="P687" s="166">
        <v>0</v>
      </c>
      <c r="Q687" s="166">
        <v>0</v>
      </c>
      <c r="R687" s="166">
        <v>0</v>
      </c>
      <c r="S687" s="166">
        <v>1</v>
      </c>
      <c r="T687" s="166">
        <v>0</v>
      </c>
      <c r="U687" s="166">
        <v>0</v>
      </c>
      <c r="V687" s="166">
        <v>0</v>
      </c>
      <c r="W687" s="166">
        <v>0</v>
      </c>
      <c r="X687" s="166">
        <v>0</v>
      </c>
      <c r="Y687" s="166"/>
      <c r="Z687" s="167">
        <v>62</v>
      </c>
    </row>
    <row r="688" spans="1:26" ht="12" customHeight="1" x14ac:dyDescent="0.2">
      <c r="D688" s="183" t="s">
        <v>283</v>
      </c>
      <c r="E688" s="166">
        <v>1</v>
      </c>
      <c r="F688" s="166">
        <v>0</v>
      </c>
      <c r="G688" s="166">
        <v>1</v>
      </c>
      <c r="H688" s="166">
        <v>0</v>
      </c>
      <c r="I688" s="166">
        <v>0</v>
      </c>
      <c r="J688" s="166">
        <v>0</v>
      </c>
      <c r="K688" s="166">
        <v>0</v>
      </c>
      <c r="L688" s="166">
        <v>0</v>
      </c>
      <c r="M688" s="166">
        <v>0</v>
      </c>
      <c r="N688" s="166">
        <v>0</v>
      </c>
      <c r="O688" s="166">
        <v>0</v>
      </c>
      <c r="P688" s="166">
        <v>0</v>
      </c>
      <c r="Q688" s="166">
        <v>0</v>
      </c>
      <c r="R688" s="166">
        <v>0</v>
      </c>
      <c r="S688" s="166">
        <v>1</v>
      </c>
      <c r="T688" s="166">
        <v>0</v>
      </c>
      <c r="U688" s="166">
        <v>0</v>
      </c>
      <c r="V688" s="166">
        <v>0</v>
      </c>
      <c r="W688" s="166">
        <v>0</v>
      </c>
      <c r="X688" s="166">
        <v>0</v>
      </c>
      <c r="Y688" s="166"/>
      <c r="Z688" s="167"/>
    </row>
    <row r="689" spans="1:26" ht="5.0999999999999996" customHeight="1" x14ac:dyDescent="0.2">
      <c r="D689" s="183"/>
      <c r="E689" s="166"/>
      <c r="F689" s="166"/>
      <c r="G689" s="166"/>
      <c r="H689" s="166"/>
      <c r="I689" s="166"/>
      <c r="J689" s="166"/>
      <c r="K689" s="166"/>
      <c r="L689" s="166"/>
      <c r="M689" s="166"/>
      <c r="N689" s="166"/>
      <c r="O689" s="166"/>
      <c r="P689" s="166"/>
      <c r="Q689" s="166"/>
      <c r="R689" s="166"/>
      <c r="S689" s="166"/>
      <c r="T689" s="166"/>
      <c r="U689" s="166"/>
      <c r="V689" s="166"/>
      <c r="W689" s="166"/>
      <c r="X689" s="166"/>
      <c r="Y689" s="166"/>
      <c r="Z689" s="167"/>
    </row>
    <row r="690" spans="1:26" ht="12" customHeight="1" x14ac:dyDescent="0.2">
      <c r="A690" s="212" t="s">
        <v>1294</v>
      </c>
      <c r="C690" s="142" t="s">
        <v>1295</v>
      </c>
      <c r="D690" s="183" t="s">
        <v>282</v>
      </c>
      <c r="E690" s="166">
        <v>6</v>
      </c>
      <c r="F690" s="166">
        <v>0</v>
      </c>
      <c r="G690" s="166">
        <v>1</v>
      </c>
      <c r="H690" s="166">
        <v>4</v>
      </c>
      <c r="I690" s="166">
        <v>1</v>
      </c>
      <c r="J690" s="166">
        <v>0</v>
      </c>
      <c r="K690" s="166">
        <v>0</v>
      </c>
      <c r="L690" s="166">
        <v>0</v>
      </c>
      <c r="M690" s="166">
        <v>0</v>
      </c>
      <c r="N690" s="166">
        <v>0</v>
      </c>
      <c r="O690" s="166">
        <v>0</v>
      </c>
      <c r="P690" s="166">
        <v>0</v>
      </c>
      <c r="Q690" s="166">
        <v>1</v>
      </c>
      <c r="R690" s="166">
        <v>0</v>
      </c>
      <c r="S690" s="166">
        <v>0</v>
      </c>
      <c r="T690" s="166">
        <v>0</v>
      </c>
      <c r="U690" s="166">
        <v>1</v>
      </c>
      <c r="V690" s="166">
        <v>2</v>
      </c>
      <c r="W690" s="166">
        <v>2</v>
      </c>
      <c r="X690" s="166">
        <v>0</v>
      </c>
      <c r="Y690" s="166"/>
      <c r="Z690" s="167" t="s">
        <v>1296</v>
      </c>
    </row>
    <row r="691" spans="1:26" ht="12" customHeight="1" x14ac:dyDescent="0.2">
      <c r="A691" s="213"/>
      <c r="D691" s="183" t="s">
        <v>283</v>
      </c>
      <c r="E691" s="166">
        <v>5</v>
      </c>
      <c r="F691" s="166">
        <v>0</v>
      </c>
      <c r="G691" s="166">
        <v>1</v>
      </c>
      <c r="H691" s="166">
        <v>3</v>
      </c>
      <c r="I691" s="166">
        <v>1</v>
      </c>
      <c r="J691" s="166">
        <v>0</v>
      </c>
      <c r="K691" s="166">
        <v>0</v>
      </c>
      <c r="L691" s="166">
        <v>0</v>
      </c>
      <c r="M691" s="166">
        <v>0</v>
      </c>
      <c r="N691" s="166">
        <v>0</v>
      </c>
      <c r="O691" s="166">
        <v>0</v>
      </c>
      <c r="P691" s="166">
        <v>0</v>
      </c>
      <c r="Q691" s="166">
        <v>1</v>
      </c>
      <c r="R691" s="166">
        <v>0</v>
      </c>
      <c r="S691" s="166">
        <v>0</v>
      </c>
      <c r="T691" s="166">
        <v>0</v>
      </c>
      <c r="U691" s="166">
        <v>1</v>
      </c>
      <c r="V691" s="166">
        <v>1</v>
      </c>
      <c r="W691" s="166">
        <v>2</v>
      </c>
      <c r="X691" s="166">
        <v>0</v>
      </c>
      <c r="Y691" s="166"/>
      <c r="Z691" s="167"/>
    </row>
    <row r="692" spans="1:26" ht="5.0999999999999996" customHeight="1" x14ac:dyDescent="0.2">
      <c r="A692" s="213"/>
      <c r="D692" s="183"/>
      <c r="E692" s="166"/>
      <c r="F692" s="166"/>
      <c r="G692" s="166"/>
      <c r="H692" s="166"/>
      <c r="I692" s="166"/>
      <c r="J692" s="166"/>
      <c r="K692" s="166"/>
      <c r="L692" s="166"/>
      <c r="M692" s="166"/>
      <c r="N692" s="166"/>
      <c r="O692" s="166"/>
      <c r="P692" s="166"/>
      <c r="Q692" s="166"/>
      <c r="R692" s="166"/>
      <c r="S692" s="166"/>
      <c r="T692" s="166"/>
      <c r="U692" s="166"/>
      <c r="V692" s="166"/>
      <c r="W692" s="166"/>
      <c r="X692" s="166"/>
      <c r="Y692" s="166"/>
      <c r="Z692" s="167"/>
    </row>
    <row r="693" spans="1:26" ht="12" customHeight="1" x14ac:dyDescent="0.2">
      <c r="A693" s="212" t="s">
        <v>1297</v>
      </c>
      <c r="C693" s="142" t="s">
        <v>1298</v>
      </c>
      <c r="D693" s="183" t="s">
        <v>282</v>
      </c>
      <c r="E693" s="166">
        <v>1</v>
      </c>
      <c r="F693" s="166">
        <v>0</v>
      </c>
      <c r="G693" s="166">
        <v>0</v>
      </c>
      <c r="H693" s="166">
        <v>1</v>
      </c>
      <c r="I693" s="166">
        <v>0</v>
      </c>
      <c r="J693" s="166">
        <v>0</v>
      </c>
      <c r="K693" s="166">
        <v>0</v>
      </c>
      <c r="L693" s="166">
        <v>0</v>
      </c>
      <c r="M693" s="166">
        <v>0</v>
      </c>
      <c r="N693" s="166">
        <v>0</v>
      </c>
      <c r="O693" s="166">
        <v>0</v>
      </c>
      <c r="P693" s="166">
        <v>0</v>
      </c>
      <c r="Q693" s="166">
        <v>0</v>
      </c>
      <c r="R693" s="166">
        <v>0</v>
      </c>
      <c r="S693" s="166">
        <v>0</v>
      </c>
      <c r="T693" s="166">
        <v>0</v>
      </c>
      <c r="U693" s="166">
        <v>0</v>
      </c>
      <c r="V693" s="166">
        <v>0</v>
      </c>
      <c r="W693" s="166">
        <v>0</v>
      </c>
      <c r="X693" s="166">
        <v>1</v>
      </c>
      <c r="Y693" s="166"/>
      <c r="Z693" s="167" t="s">
        <v>1297</v>
      </c>
    </row>
    <row r="694" spans="1:26" ht="12" customHeight="1" x14ac:dyDescent="0.2">
      <c r="A694" s="213"/>
      <c r="C694" s="149"/>
      <c r="D694" s="183" t="s">
        <v>283</v>
      </c>
      <c r="E694" s="166">
        <v>1</v>
      </c>
      <c r="F694" s="166">
        <v>0</v>
      </c>
      <c r="G694" s="166">
        <v>0</v>
      </c>
      <c r="H694" s="166">
        <v>1</v>
      </c>
      <c r="I694" s="166">
        <v>0</v>
      </c>
      <c r="J694" s="166">
        <v>0</v>
      </c>
      <c r="K694" s="166">
        <v>0</v>
      </c>
      <c r="L694" s="166">
        <v>0</v>
      </c>
      <c r="M694" s="166">
        <v>0</v>
      </c>
      <c r="N694" s="166">
        <v>0</v>
      </c>
      <c r="O694" s="166">
        <v>0</v>
      </c>
      <c r="P694" s="166">
        <v>0</v>
      </c>
      <c r="Q694" s="166">
        <v>0</v>
      </c>
      <c r="R694" s="166">
        <v>0</v>
      </c>
      <c r="S694" s="166">
        <v>0</v>
      </c>
      <c r="T694" s="166">
        <v>0</v>
      </c>
      <c r="U694" s="166">
        <v>0</v>
      </c>
      <c r="V694" s="166">
        <v>0</v>
      </c>
      <c r="W694" s="166">
        <v>0</v>
      </c>
      <c r="X694" s="166">
        <v>1</v>
      </c>
      <c r="Y694" s="166"/>
      <c r="Z694" s="167"/>
    </row>
    <row r="695" spans="1:26" ht="5.0999999999999996" customHeight="1" x14ac:dyDescent="0.2">
      <c r="A695" s="213"/>
      <c r="D695" s="183"/>
      <c r="E695" s="166"/>
      <c r="F695" s="166"/>
      <c r="G695" s="166"/>
      <c r="H695" s="166"/>
      <c r="I695" s="166"/>
      <c r="J695" s="166"/>
      <c r="K695" s="166"/>
      <c r="L695" s="166"/>
      <c r="M695" s="166"/>
      <c r="N695" s="166"/>
      <c r="O695" s="166"/>
      <c r="P695" s="166"/>
      <c r="Q695" s="166"/>
      <c r="R695" s="166"/>
      <c r="S695" s="166"/>
      <c r="T695" s="166"/>
      <c r="U695" s="166"/>
      <c r="V695" s="166"/>
      <c r="W695" s="166"/>
      <c r="X695" s="166"/>
      <c r="Y695" s="166"/>
      <c r="Z695" s="167"/>
    </row>
    <row r="696" spans="1:26" ht="12" customHeight="1" x14ac:dyDescent="0.2">
      <c r="A696" s="142" t="s">
        <v>1303</v>
      </c>
      <c r="C696" s="142" t="s">
        <v>1304</v>
      </c>
      <c r="D696" s="183" t="s">
        <v>282</v>
      </c>
      <c r="E696" s="166">
        <v>58</v>
      </c>
      <c r="F696" s="166">
        <v>21</v>
      </c>
      <c r="G696" s="166">
        <v>35</v>
      </c>
      <c r="H696" s="166">
        <v>2</v>
      </c>
      <c r="I696" s="166">
        <v>0</v>
      </c>
      <c r="J696" s="166">
        <v>0</v>
      </c>
      <c r="K696" s="166">
        <v>2</v>
      </c>
      <c r="L696" s="166">
        <v>13</v>
      </c>
      <c r="M696" s="166">
        <v>6</v>
      </c>
      <c r="N696" s="166">
        <v>0</v>
      </c>
      <c r="O696" s="166">
        <v>0</v>
      </c>
      <c r="P696" s="166">
        <v>5</v>
      </c>
      <c r="Q696" s="166">
        <v>11</v>
      </c>
      <c r="R696" s="166">
        <v>19</v>
      </c>
      <c r="S696" s="166">
        <v>0</v>
      </c>
      <c r="T696" s="166">
        <v>0</v>
      </c>
      <c r="U696" s="166">
        <v>1</v>
      </c>
      <c r="V696" s="166">
        <v>0</v>
      </c>
      <c r="W696" s="166">
        <v>1</v>
      </c>
      <c r="X696" s="166">
        <v>0</v>
      </c>
      <c r="Y696" s="166"/>
      <c r="Z696" s="167" t="s">
        <v>1303</v>
      </c>
    </row>
    <row r="697" spans="1:26" ht="12" customHeight="1" x14ac:dyDescent="0.2">
      <c r="D697" s="183" t="s">
        <v>283</v>
      </c>
      <c r="E697" s="166">
        <v>46</v>
      </c>
      <c r="F697" s="166">
        <v>16</v>
      </c>
      <c r="G697" s="166">
        <v>28</v>
      </c>
      <c r="H697" s="166">
        <v>2</v>
      </c>
      <c r="I697" s="166">
        <v>0</v>
      </c>
      <c r="J697" s="166">
        <v>0</v>
      </c>
      <c r="K697" s="166">
        <v>2</v>
      </c>
      <c r="L697" s="166">
        <v>8</v>
      </c>
      <c r="M697" s="166">
        <v>6</v>
      </c>
      <c r="N697" s="166">
        <v>0</v>
      </c>
      <c r="O697" s="166">
        <v>0</v>
      </c>
      <c r="P697" s="166">
        <v>3</v>
      </c>
      <c r="Q697" s="166">
        <v>7</v>
      </c>
      <c r="R697" s="166">
        <v>18</v>
      </c>
      <c r="S697" s="166">
        <v>0</v>
      </c>
      <c r="T697" s="166">
        <v>0</v>
      </c>
      <c r="U697" s="166">
        <v>1</v>
      </c>
      <c r="V697" s="166">
        <v>0</v>
      </c>
      <c r="W697" s="166">
        <v>1</v>
      </c>
      <c r="X697" s="166">
        <v>0</v>
      </c>
      <c r="Y697" s="166"/>
      <c r="Z697" s="167"/>
    </row>
    <row r="698" spans="1:26" ht="5.0999999999999996" customHeight="1" x14ac:dyDescent="0.2">
      <c r="D698" s="183"/>
      <c r="E698" s="166"/>
      <c r="F698" s="166"/>
      <c r="G698" s="166"/>
      <c r="H698" s="166"/>
      <c r="I698" s="166"/>
      <c r="J698" s="166"/>
      <c r="K698" s="166"/>
      <c r="L698" s="166"/>
      <c r="M698" s="166"/>
      <c r="N698" s="166"/>
      <c r="O698" s="166"/>
      <c r="P698" s="166"/>
      <c r="Q698" s="166"/>
      <c r="R698" s="166"/>
      <c r="S698" s="166"/>
      <c r="T698" s="166"/>
      <c r="U698" s="166"/>
      <c r="V698" s="166"/>
      <c r="W698" s="166"/>
      <c r="X698" s="166"/>
      <c r="Y698" s="166"/>
      <c r="Z698" s="167"/>
    </row>
    <row r="699" spans="1:26" ht="12" customHeight="1" x14ac:dyDescent="0.2">
      <c r="A699" s="142" t="s">
        <v>1308</v>
      </c>
      <c r="C699" s="142" t="s">
        <v>1309</v>
      </c>
      <c r="D699" s="183" t="s">
        <v>282</v>
      </c>
      <c r="E699" s="166">
        <v>13</v>
      </c>
      <c r="F699" s="166">
        <v>1</v>
      </c>
      <c r="G699" s="166">
        <v>7</v>
      </c>
      <c r="H699" s="166">
        <v>4</v>
      </c>
      <c r="I699" s="166">
        <v>1</v>
      </c>
      <c r="J699" s="166">
        <v>0</v>
      </c>
      <c r="K699" s="166">
        <v>0</v>
      </c>
      <c r="L699" s="166">
        <v>0</v>
      </c>
      <c r="M699" s="166">
        <v>1</v>
      </c>
      <c r="N699" s="166">
        <v>0</v>
      </c>
      <c r="O699" s="166">
        <v>0</v>
      </c>
      <c r="P699" s="166">
        <v>1</v>
      </c>
      <c r="Q699" s="166">
        <v>2</v>
      </c>
      <c r="R699" s="166">
        <v>4</v>
      </c>
      <c r="S699" s="166">
        <v>0</v>
      </c>
      <c r="T699" s="166">
        <v>0</v>
      </c>
      <c r="U699" s="166">
        <v>2</v>
      </c>
      <c r="V699" s="166">
        <v>1</v>
      </c>
      <c r="W699" s="166">
        <v>1</v>
      </c>
      <c r="X699" s="166">
        <v>1</v>
      </c>
      <c r="Y699" s="166"/>
      <c r="Z699" s="167" t="s">
        <v>1310</v>
      </c>
    </row>
    <row r="700" spans="1:26" ht="12" customHeight="1" x14ac:dyDescent="0.2">
      <c r="D700" s="183" t="s">
        <v>283</v>
      </c>
      <c r="E700" s="166">
        <v>13</v>
      </c>
      <c r="F700" s="166">
        <v>1</v>
      </c>
      <c r="G700" s="166">
        <v>7</v>
      </c>
      <c r="H700" s="166">
        <v>4</v>
      </c>
      <c r="I700" s="166">
        <v>1</v>
      </c>
      <c r="J700" s="166">
        <v>0</v>
      </c>
      <c r="K700" s="166">
        <v>0</v>
      </c>
      <c r="L700" s="166">
        <v>0</v>
      </c>
      <c r="M700" s="166">
        <v>1</v>
      </c>
      <c r="N700" s="166">
        <v>0</v>
      </c>
      <c r="O700" s="166">
        <v>0</v>
      </c>
      <c r="P700" s="166">
        <v>1</v>
      </c>
      <c r="Q700" s="166">
        <v>2</v>
      </c>
      <c r="R700" s="166">
        <v>4</v>
      </c>
      <c r="S700" s="166">
        <v>0</v>
      </c>
      <c r="T700" s="166">
        <v>0</v>
      </c>
      <c r="U700" s="166">
        <v>2</v>
      </c>
      <c r="V700" s="166">
        <v>1</v>
      </c>
      <c r="W700" s="166">
        <v>1</v>
      </c>
      <c r="X700" s="166">
        <v>1</v>
      </c>
      <c r="Y700" s="166"/>
      <c r="Z700" s="167"/>
    </row>
    <row r="701" spans="1:26" ht="5.0999999999999996" customHeight="1" x14ac:dyDescent="0.2">
      <c r="D701" s="183"/>
      <c r="E701" s="166"/>
      <c r="F701" s="166"/>
      <c r="G701" s="166"/>
      <c r="H701" s="166"/>
      <c r="I701" s="166"/>
      <c r="J701" s="166"/>
      <c r="K701" s="166"/>
      <c r="L701" s="166"/>
      <c r="M701" s="166"/>
      <c r="N701" s="166"/>
      <c r="O701" s="166"/>
      <c r="P701" s="166"/>
      <c r="Q701" s="166"/>
      <c r="R701" s="166"/>
      <c r="S701" s="166"/>
      <c r="T701" s="166"/>
      <c r="U701" s="166"/>
      <c r="V701" s="166"/>
      <c r="W701" s="166"/>
      <c r="X701" s="166"/>
      <c r="Y701" s="166"/>
      <c r="Z701" s="167"/>
    </row>
    <row r="702" spans="1:26" ht="12" customHeight="1" x14ac:dyDescent="0.2">
      <c r="A702" s="142" t="s">
        <v>1315</v>
      </c>
      <c r="C702" s="142" t="s">
        <v>1316</v>
      </c>
      <c r="D702" s="183" t="s">
        <v>282</v>
      </c>
      <c r="E702" s="166">
        <v>19</v>
      </c>
      <c r="F702" s="166">
        <v>0</v>
      </c>
      <c r="G702" s="166">
        <v>5</v>
      </c>
      <c r="H702" s="166">
        <v>14</v>
      </c>
      <c r="I702" s="166">
        <v>0</v>
      </c>
      <c r="J702" s="166">
        <v>0</v>
      </c>
      <c r="K702" s="166">
        <v>0</v>
      </c>
      <c r="L702" s="166">
        <v>0</v>
      </c>
      <c r="M702" s="166">
        <v>0</v>
      </c>
      <c r="N702" s="166">
        <v>0</v>
      </c>
      <c r="O702" s="166">
        <v>0</v>
      </c>
      <c r="P702" s="166">
        <v>0</v>
      </c>
      <c r="Q702" s="166">
        <v>4</v>
      </c>
      <c r="R702" s="166">
        <v>1</v>
      </c>
      <c r="S702" s="166">
        <v>0</v>
      </c>
      <c r="T702" s="166">
        <v>0</v>
      </c>
      <c r="U702" s="166">
        <v>3</v>
      </c>
      <c r="V702" s="166">
        <v>7</v>
      </c>
      <c r="W702" s="166">
        <v>3</v>
      </c>
      <c r="X702" s="166">
        <v>1</v>
      </c>
      <c r="Y702" s="166"/>
      <c r="Z702" s="167" t="s">
        <v>1317</v>
      </c>
    </row>
    <row r="703" spans="1:26" ht="12" customHeight="1" x14ac:dyDescent="0.2">
      <c r="D703" s="183" t="s">
        <v>283</v>
      </c>
      <c r="E703" s="166">
        <v>9</v>
      </c>
      <c r="F703" s="166">
        <v>0</v>
      </c>
      <c r="G703" s="166">
        <v>3</v>
      </c>
      <c r="H703" s="166">
        <v>6</v>
      </c>
      <c r="I703" s="166">
        <v>0</v>
      </c>
      <c r="J703" s="166">
        <v>0</v>
      </c>
      <c r="K703" s="166">
        <v>0</v>
      </c>
      <c r="L703" s="166">
        <v>0</v>
      </c>
      <c r="M703" s="166">
        <v>0</v>
      </c>
      <c r="N703" s="166">
        <v>0</v>
      </c>
      <c r="O703" s="166">
        <v>0</v>
      </c>
      <c r="P703" s="166">
        <v>0</v>
      </c>
      <c r="Q703" s="166">
        <v>2</v>
      </c>
      <c r="R703" s="166">
        <v>1</v>
      </c>
      <c r="S703" s="166">
        <v>0</v>
      </c>
      <c r="T703" s="166">
        <v>0</v>
      </c>
      <c r="U703" s="166">
        <v>0</v>
      </c>
      <c r="V703" s="166">
        <v>3</v>
      </c>
      <c r="W703" s="166">
        <v>2</v>
      </c>
      <c r="X703" s="166">
        <v>1</v>
      </c>
      <c r="Y703" s="166"/>
      <c r="Z703" s="167"/>
    </row>
    <row r="704" spans="1:26" ht="5.0999999999999996" customHeight="1" x14ac:dyDescent="0.2">
      <c r="D704" s="183"/>
      <c r="E704" s="166"/>
      <c r="F704" s="166"/>
      <c r="G704" s="166"/>
      <c r="H704" s="166"/>
      <c r="I704" s="166"/>
      <c r="J704" s="166"/>
      <c r="K704" s="166"/>
      <c r="L704" s="166"/>
      <c r="M704" s="166"/>
      <c r="N704" s="166"/>
      <c r="O704" s="166"/>
      <c r="P704" s="166"/>
      <c r="Q704" s="166"/>
      <c r="R704" s="166"/>
      <c r="S704" s="166"/>
      <c r="T704" s="166"/>
      <c r="U704" s="166"/>
      <c r="V704" s="166"/>
      <c r="W704" s="166"/>
      <c r="X704" s="166"/>
      <c r="Y704" s="166"/>
      <c r="Z704" s="167"/>
    </row>
    <row r="705" spans="1:26" ht="12" customHeight="1" x14ac:dyDescent="0.2">
      <c r="A705" s="142" t="s">
        <v>1416</v>
      </c>
      <c r="C705" s="142" t="s">
        <v>1417</v>
      </c>
      <c r="D705" s="183" t="s">
        <v>282</v>
      </c>
      <c r="E705" s="166">
        <v>1</v>
      </c>
      <c r="F705" s="166">
        <v>1</v>
      </c>
      <c r="G705" s="166">
        <v>0</v>
      </c>
      <c r="H705" s="166">
        <v>0</v>
      </c>
      <c r="I705" s="166">
        <v>0</v>
      </c>
      <c r="J705" s="166">
        <v>0</v>
      </c>
      <c r="K705" s="166">
        <v>1</v>
      </c>
      <c r="L705" s="166">
        <v>0</v>
      </c>
      <c r="M705" s="166">
        <v>0</v>
      </c>
      <c r="N705" s="166">
        <v>0</v>
      </c>
      <c r="O705" s="166">
        <v>0</v>
      </c>
      <c r="P705" s="166">
        <v>0</v>
      </c>
      <c r="Q705" s="166">
        <v>0</v>
      </c>
      <c r="R705" s="166">
        <v>0</v>
      </c>
      <c r="S705" s="166">
        <v>0</v>
      </c>
      <c r="T705" s="166">
        <v>0</v>
      </c>
      <c r="U705" s="166">
        <v>0</v>
      </c>
      <c r="V705" s="166">
        <v>0</v>
      </c>
      <c r="W705" s="166">
        <v>0</v>
      </c>
      <c r="X705" s="166">
        <v>0</v>
      </c>
      <c r="Y705" s="166"/>
      <c r="Z705" s="167" t="s">
        <v>1416</v>
      </c>
    </row>
    <row r="706" spans="1:26" ht="12" customHeight="1" x14ac:dyDescent="0.2">
      <c r="D706" s="183" t="s">
        <v>283</v>
      </c>
      <c r="E706" s="166">
        <v>1</v>
      </c>
      <c r="F706" s="166">
        <v>1</v>
      </c>
      <c r="G706" s="166">
        <v>0</v>
      </c>
      <c r="H706" s="166">
        <v>0</v>
      </c>
      <c r="I706" s="166">
        <v>0</v>
      </c>
      <c r="J706" s="166">
        <v>0</v>
      </c>
      <c r="K706" s="166">
        <v>1</v>
      </c>
      <c r="L706" s="166">
        <v>0</v>
      </c>
      <c r="M706" s="166">
        <v>0</v>
      </c>
      <c r="N706" s="166">
        <v>0</v>
      </c>
      <c r="O706" s="166">
        <v>0</v>
      </c>
      <c r="P706" s="166">
        <v>0</v>
      </c>
      <c r="Q706" s="166">
        <v>0</v>
      </c>
      <c r="R706" s="166">
        <v>0</v>
      </c>
      <c r="S706" s="166">
        <v>0</v>
      </c>
      <c r="T706" s="166">
        <v>0</v>
      </c>
      <c r="U706" s="166">
        <v>0</v>
      </c>
      <c r="V706" s="166">
        <v>0</v>
      </c>
      <c r="W706" s="166">
        <v>0</v>
      </c>
      <c r="X706" s="166">
        <v>0</v>
      </c>
      <c r="Y706" s="166"/>
      <c r="Z706" s="167"/>
    </row>
    <row r="707" spans="1:26" ht="5.0999999999999996" customHeight="1" x14ac:dyDescent="0.2">
      <c r="D707" s="183"/>
      <c r="E707" s="166"/>
      <c r="F707" s="166"/>
      <c r="G707" s="166"/>
      <c r="H707" s="166"/>
      <c r="I707" s="166"/>
      <c r="J707" s="166"/>
      <c r="K707" s="166"/>
      <c r="L707" s="166"/>
      <c r="M707" s="166"/>
      <c r="N707" s="166"/>
      <c r="O707" s="166"/>
      <c r="P707" s="166"/>
      <c r="Q707" s="166"/>
      <c r="R707" s="166"/>
      <c r="S707" s="166"/>
      <c r="T707" s="166"/>
      <c r="U707" s="166"/>
      <c r="V707" s="166"/>
      <c r="W707" s="166"/>
      <c r="X707" s="166"/>
      <c r="Y707" s="166"/>
      <c r="Z707" s="167"/>
    </row>
    <row r="708" spans="1:26" ht="12" customHeight="1" x14ac:dyDescent="0.2">
      <c r="A708" s="142" t="s">
        <v>1416</v>
      </c>
      <c r="C708" s="142" t="s">
        <v>1418</v>
      </c>
      <c r="D708" s="183" t="s">
        <v>282</v>
      </c>
      <c r="E708" s="166">
        <v>1</v>
      </c>
      <c r="F708" s="166">
        <v>1</v>
      </c>
      <c r="G708" s="166">
        <v>0</v>
      </c>
      <c r="H708" s="166">
        <v>0</v>
      </c>
      <c r="I708" s="166">
        <v>0</v>
      </c>
      <c r="J708" s="166">
        <v>0</v>
      </c>
      <c r="K708" s="166">
        <v>1</v>
      </c>
      <c r="L708" s="166">
        <v>0</v>
      </c>
      <c r="M708" s="166">
        <v>0</v>
      </c>
      <c r="N708" s="166">
        <v>0</v>
      </c>
      <c r="O708" s="166">
        <v>0</v>
      </c>
      <c r="P708" s="166">
        <v>0</v>
      </c>
      <c r="Q708" s="166">
        <v>0</v>
      </c>
      <c r="R708" s="166">
        <v>0</v>
      </c>
      <c r="S708" s="166">
        <v>0</v>
      </c>
      <c r="T708" s="166">
        <v>0</v>
      </c>
      <c r="U708" s="166">
        <v>0</v>
      </c>
      <c r="V708" s="166">
        <v>0</v>
      </c>
      <c r="W708" s="166">
        <v>0</v>
      </c>
      <c r="X708" s="166">
        <v>0</v>
      </c>
      <c r="Y708" s="166"/>
      <c r="Z708" s="167" t="s">
        <v>1416</v>
      </c>
    </row>
    <row r="709" spans="1:26" ht="12" customHeight="1" x14ac:dyDescent="0.2">
      <c r="D709" s="183" t="s">
        <v>283</v>
      </c>
      <c r="E709" s="166">
        <v>1</v>
      </c>
      <c r="F709" s="166">
        <v>1</v>
      </c>
      <c r="G709" s="166">
        <v>0</v>
      </c>
      <c r="H709" s="166">
        <v>0</v>
      </c>
      <c r="I709" s="166">
        <v>0</v>
      </c>
      <c r="J709" s="166">
        <v>0</v>
      </c>
      <c r="K709" s="166">
        <v>1</v>
      </c>
      <c r="L709" s="166">
        <v>0</v>
      </c>
      <c r="M709" s="166">
        <v>0</v>
      </c>
      <c r="N709" s="166">
        <v>0</v>
      </c>
      <c r="O709" s="166">
        <v>0</v>
      </c>
      <c r="P709" s="166">
        <v>0</v>
      </c>
      <c r="Q709" s="166">
        <v>0</v>
      </c>
      <c r="R709" s="166">
        <v>0</v>
      </c>
      <c r="S709" s="166">
        <v>0</v>
      </c>
      <c r="T709" s="166">
        <v>0</v>
      </c>
      <c r="U709" s="166">
        <v>0</v>
      </c>
      <c r="V709" s="166">
        <v>0</v>
      </c>
      <c r="W709" s="166">
        <v>0</v>
      </c>
      <c r="X709" s="166">
        <v>0</v>
      </c>
      <c r="Y709" s="166"/>
      <c r="Z709" s="167"/>
    </row>
    <row r="710" spans="1:26" ht="5.0999999999999996" customHeight="1" x14ac:dyDescent="0.2">
      <c r="D710" s="183"/>
      <c r="E710" s="166"/>
      <c r="F710" s="166"/>
      <c r="G710" s="166"/>
      <c r="H710" s="166"/>
      <c r="I710" s="166"/>
      <c r="J710" s="166"/>
      <c r="K710" s="166"/>
      <c r="L710" s="166"/>
      <c r="M710" s="166"/>
      <c r="N710" s="166"/>
      <c r="O710" s="166"/>
      <c r="P710" s="166"/>
      <c r="Q710" s="166"/>
      <c r="R710" s="166"/>
      <c r="S710" s="166"/>
      <c r="T710" s="166"/>
      <c r="U710" s="166"/>
      <c r="V710" s="166"/>
      <c r="W710" s="166"/>
      <c r="X710" s="166"/>
      <c r="Y710" s="166"/>
      <c r="Z710" s="167"/>
    </row>
    <row r="711" spans="1:26" ht="12" customHeight="1" x14ac:dyDescent="0.2">
      <c r="A711" s="212" t="s">
        <v>1321</v>
      </c>
      <c r="C711" s="142" t="s">
        <v>1322</v>
      </c>
      <c r="D711" s="183" t="s">
        <v>282</v>
      </c>
      <c r="E711" s="166">
        <v>3</v>
      </c>
      <c r="F711" s="166">
        <v>0</v>
      </c>
      <c r="G711" s="166">
        <v>1</v>
      </c>
      <c r="H711" s="166">
        <v>2</v>
      </c>
      <c r="I711" s="166">
        <v>0</v>
      </c>
      <c r="J711" s="166">
        <v>0</v>
      </c>
      <c r="K711" s="166">
        <v>0</v>
      </c>
      <c r="L711" s="166">
        <v>0</v>
      </c>
      <c r="M711" s="166">
        <v>0</v>
      </c>
      <c r="N711" s="166">
        <v>0</v>
      </c>
      <c r="O711" s="166">
        <v>0</v>
      </c>
      <c r="P711" s="166">
        <v>0</v>
      </c>
      <c r="Q711" s="166">
        <v>0</v>
      </c>
      <c r="R711" s="166">
        <v>1</v>
      </c>
      <c r="S711" s="166">
        <v>0</v>
      </c>
      <c r="T711" s="166">
        <v>0</v>
      </c>
      <c r="U711" s="166">
        <v>1</v>
      </c>
      <c r="V711" s="166">
        <v>0</v>
      </c>
      <c r="W711" s="166">
        <v>1</v>
      </c>
      <c r="X711" s="166">
        <v>0</v>
      </c>
      <c r="Y711" s="166"/>
      <c r="Z711" s="167" t="s">
        <v>1321</v>
      </c>
    </row>
    <row r="712" spans="1:26" ht="12" customHeight="1" x14ac:dyDescent="0.2">
      <c r="A712" s="213"/>
      <c r="D712" s="183" t="s">
        <v>283</v>
      </c>
      <c r="E712" s="166">
        <v>3</v>
      </c>
      <c r="F712" s="166">
        <v>0</v>
      </c>
      <c r="G712" s="166">
        <v>1</v>
      </c>
      <c r="H712" s="166">
        <v>2</v>
      </c>
      <c r="I712" s="166">
        <v>0</v>
      </c>
      <c r="J712" s="166">
        <v>0</v>
      </c>
      <c r="K712" s="166">
        <v>0</v>
      </c>
      <c r="L712" s="166">
        <v>0</v>
      </c>
      <c r="M712" s="166">
        <v>0</v>
      </c>
      <c r="N712" s="166">
        <v>0</v>
      </c>
      <c r="O712" s="166">
        <v>0</v>
      </c>
      <c r="P712" s="166">
        <v>0</v>
      </c>
      <c r="Q712" s="166">
        <v>0</v>
      </c>
      <c r="R712" s="166">
        <v>1</v>
      </c>
      <c r="S712" s="166">
        <v>0</v>
      </c>
      <c r="T712" s="166">
        <v>0</v>
      </c>
      <c r="U712" s="166">
        <v>1</v>
      </c>
      <c r="V712" s="166">
        <v>0</v>
      </c>
      <c r="W712" s="166">
        <v>1</v>
      </c>
      <c r="X712" s="166">
        <v>0</v>
      </c>
      <c r="Y712" s="166"/>
      <c r="Z712" s="167"/>
    </row>
    <row r="713" spans="1:26" ht="5.0999999999999996" customHeight="1" x14ac:dyDescent="0.2">
      <c r="A713" s="213"/>
      <c r="D713" s="183"/>
      <c r="E713" s="166"/>
      <c r="F713" s="166"/>
      <c r="G713" s="166"/>
      <c r="H713" s="166"/>
      <c r="I713" s="166"/>
      <c r="J713" s="166"/>
      <c r="K713" s="166"/>
      <c r="L713" s="166"/>
      <c r="M713" s="166"/>
      <c r="N713" s="166"/>
      <c r="O713" s="166"/>
      <c r="P713" s="166"/>
      <c r="Q713" s="166"/>
      <c r="R713" s="166"/>
      <c r="S713" s="166"/>
      <c r="T713" s="166"/>
      <c r="U713" s="166"/>
      <c r="V713" s="166"/>
      <c r="W713" s="166"/>
      <c r="X713" s="166"/>
      <c r="Y713" s="166"/>
      <c r="Z713" s="167"/>
    </row>
    <row r="714" spans="1:26" ht="12" customHeight="1" x14ac:dyDescent="0.2">
      <c r="A714" s="212" t="s">
        <v>1323</v>
      </c>
      <c r="C714" s="142" t="s">
        <v>1324</v>
      </c>
      <c r="D714" s="183" t="s">
        <v>282</v>
      </c>
      <c r="E714" s="166">
        <v>2</v>
      </c>
      <c r="F714" s="166">
        <v>0</v>
      </c>
      <c r="G714" s="166">
        <v>0</v>
      </c>
      <c r="H714" s="166">
        <v>2</v>
      </c>
      <c r="I714" s="166">
        <v>0</v>
      </c>
      <c r="J714" s="166">
        <v>0</v>
      </c>
      <c r="K714" s="166">
        <v>0</v>
      </c>
      <c r="L714" s="166">
        <v>0</v>
      </c>
      <c r="M714" s="166">
        <v>0</v>
      </c>
      <c r="N714" s="166">
        <v>0</v>
      </c>
      <c r="O714" s="166">
        <v>0</v>
      </c>
      <c r="P714" s="166">
        <v>0</v>
      </c>
      <c r="Q714" s="166">
        <v>0</v>
      </c>
      <c r="R714" s="166">
        <v>0</v>
      </c>
      <c r="S714" s="166">
        <v>0</v>
      </c>
      <c r="T714" s="166">
        <v>0</v>
      </c>
      <c r="U714" s="166">
        <v>0</v>
      </c>
      <c r="V714" s="166">
        <v>0</v>
      </c>
      <c r="W714" s="166">
        <v>2</v>
      </c>
      <c r="X714" s="166">
        <v>0</v>
      </c>
      <c r="Y714" s="166"/>
      <c r="Z714" s="167" t="s">
        <v>1325</v>
      </c>
    </row>
    <row r="715" spans="1:26" ht="12" customHeight="1" x14ac:dyDescent="0.2">
      <c r="A715" s="213"/>
      <c r="C715" s="149"/>
      <c r="D715" s="183" t="s">
        <v>283</v>
      </c>
      <c r="E715" s="166">
        <v>2</v>
      </c>
      <c r="F715" s="166">
        <v>0</v>
      </c>
      <c r="G715" s="166">
        <v>0</v>
      </c>
      <c r="H715" s="166">
        <v>2</v>
      </c>
      <c r="I715" s="166">
        <v>0</v>
      </c>
      <c r="J715" s="166">
        <v>0</v>
      </c>
      <c r="K715" s="166">
        <v>0</v>
      </c>
      <c r="L715" s="166">
        <v>0</v>
      </c>
      <c r="M715" s="166">
        <v>0</v>
      </c>
      <c r="N715" s="166">
        <v>0</v>
      </c>
      <c r="O715" s="166">
        <v>0</v>
      </c>
      <c r="P715" s="166">
        <v>0</v>
      </c>
      <c r="Q715" s="166">
        <v>0</v>
      </c>
      <c r="R715" s="166">
        <v>0</v>
      </c>
      <c r="S715" s="166">
        <v>0</v>
      </c>
      <c r="T715" s="166">
        <v>0</v>
      </c>
      <c r="U715" s="166">
        <v>0</v>
      </c>
      <c r="V715" s="166">
        <v>0</v>
      </c>
      <c r="W715" s="166">
        <v>2</v>
      </c>
      <c r="X715" s="166">
        <v>0</v>
      </c>
      <c r="Y715" s="166"/>
      <c r="Z715" s="167"/>
    </row>
    <row r="716" spans="1:26" ht="5.0999999999999996" customHeight="1" x14ac:dyDescent="0.2">
      <c r="A716" s="213"/>
      <c r="D716" s="183"/>
      <c r="E716" s="166"/>
      <c r="F716" s="166"/>
      <c r="G716" s="166"/>
      <c r="H716" s="166"/>
      <c r="I716" s="166"/>
      <c r="J716" s="166"/>
      <c r="K716" s="166"/>
      <c r="L716" s="166"/>
      <c r="M716" s="166"/>
      <c r="N716" s="166"/>
      <c r="O716" s="166"/>
      <c r="P716" s="166"/>
      <c r="Q716" s="166"/>
      <c r="R716" s="166"/>
      <c r="S716" s="166"/>
      <c r="T716" s="166"/>
      <c r="U716" s="166"/>
      <c r="V716" s="166"/>
      <c r="W716" s="166"/>
      <c r="X716" s="166"/>
      <c r="Y716" s="166"/>
      <c r="Z716" s="167"/>
    </row>
    <row r="717" spans="1:26" ht="12" customHeight="1" x14ac:dyDescent="0.2">
      <c r="A717" s="142" t="s">
        <v>1326</v>
      </c>
      <c r="C717" s="142" t="s">
        <v>1327</v>
      </c>
      <c r="D717" s="183" t="s">
        <v>282</v>
      </c>
      <c r="E717" s="166">
        <v>5</v>
      </c>
      <c r="F717" s="166">
        <v>0</v>
      </c>
      <c r="G717" s="166">
        <v>5</v>
      </c>
      <c r="H717" s="166">
        <v>0</v>
      </c>
      <c r="I717" s="166">
        <v>0</v>
      </c>
      <c r="J717" s="166">
        <v>0</v>
      </c>
      <c r="K717" s="166">
        <v>0</v>
      </c>
      <c r="L717" s="166">
        <v>0</v>
      </c>
      <c r="M717" s="166">
        <v>0</v>
      </c>
      <c r="N717" s="166">
        <v>0</v>
      </c>
      <c r="O717" s="166">
        <v>0</v>
      </c>
      <c r="P717" s="166">
        <v>0</v>
      </c>
      <c r="Q717" s="166">
        <v>1</v>
      </c>
      <c r="R717" s="166">
        <v>3</v>
      </c>
      <c r="S717" s="166">
        <v>1</v>
      </c>
      <c r="T717" s="166">
        <v>0</v>
      </c>
      <c r="U717" s="166">
        <v>0</v>
      </c>
      <c r="V717" s="166">
        <v>0</v>
      </c>
      <c r="W717" s="166">
        <v>0</v>
      </c>
      <c r="X717" s="166">
        <v>0</v>
      </c>
      <c r="Y717" s="166"/>
      <c r="Z717" s="167" t="s">
        <v>1328</v>
      </c>
    </row>
    <row r="718" spans="1:26" ht="12" customHeight="1" x14ac:dyDescent="0.2">
      <c r="D718" s="183" t="s">
        <v>283</v>
      </c>
      <c r="E718" s="166">
        <v>4</v>
      </c>
      <c r="F718" s="166">
        <v>0</v>
      </c>
      <c r="G718" s="166">
        <v>4</v>
      </c>
      <c r="H718" s="166">
        <v>0</v>
      </c>
      <c r="I718" s="166">
        <v>0</v>
      </c>
      <c r="J718" s="166">
        <v>0</v>
      </c>
      <c r="K718" s="166">
        <v>0</v>
      </c>
      <c r="L718" s="166">
        <v>0</v>
      </c>
      <c r="M718" s="166">
        <v>0</v>
      </c>
      <c r="N718" s="166">
        <v>0</v>
      </c>
      <c r="O718" s="166">
        <v>0</v>
      </c>
      <c r="P718" s="166">
        <v>0</v>
      </c>
      <c r="Q718" s="166">
        <v>1</v>
      </c>
      <c r="R718" s="166">
        <v>2</v>
      </c>
      <c r="S718" s="166">
        <v>1</v>
      </c>
      <c r="T718" s="166">
        <v>0</v>
      </c>
      <c r="U718" s="166">
        <v>0</v>
      </c>
      <c r="V718" s="166">
        <v>0</v>
      </c>
      <c r="W718" s="166">
        <v>0</v>
      </c>
      <c r="X718" s="166">
        <v>0</v>
      </c>
      <c r="Y718" s="166"/>
      <c r="Z718" s="167"/>
    </row>
    <row r="719" spans="1:26" ht="5.0999999999999996" customHeight="1" x14ac:dyDescent="0.2">
      <c r="D719" s="183"/>
      <c r="E719" s="166"/>
      <c r="F719" s="166"/>
      <c r="G719" s="166"/>
      <c r="H719" s="166"/>
      <c r="I719" s="166"/>
      <c r="J719" s="166"/>
      <c r="K719" s="166"/>
      <c r="L719" s="166"/>
      <c r="M719" s="166"/>
      <c r="N719" s="166"/>
      <c r="O719" s="166"/>
      <c r="P719" s="166"/>
      <c r="Q719" s="166"/>
      <c r="R719" s="166"/>
      <c r="S719" s="166"/>
      <c r="T719" s="166"/>
      <c r="U719" s="166"/>
      <c r="V719" s="166"/>
      <c r="W719" s="166"/>
      <c r="X719" s="166"/>
      <c r="Y719" s="166"/>
      <c r="Z719" s="167"/>
    </row>
    <row r="720" spans="1:26" ht="12" customHeight="1" x14ac:dyDescent="0.2">
      <c r="A720" s="142" t="s">
        <v>1329</v>
      </c>
      <c r="C720" s="142" t="s">
        <v>1330</v>
      </c>
      <c r="D720" s="183" t="s">
        <v>282</v>
      </c>
      <c r="E720" s="166">
        <v>92</v>
      </c>
      <c r="F720" s="166">
        <v>6</v>
      </c>
      <c r="G720" s="166">
        <v>53</v>
      </c>
      <c r="H720" s="166">
        <v>30</v>
      </c>
      <c r="I720" s="166">
        <v>3</v>
      </c>
      <c r="J720" s="166">
        <v>0</v>
      </c>
      <c r="K720" s="166">
        <v>0</v>
      </c>
      <c r="L720" s="166">
        <v>1</v>
      </c>
      <c r="M720" s="166">
        <v>3</v>
      </c>
      <c r="N720" s="166">
        <v>2</v>
      </c>
      <c r="O720" s="166">
        <v>1</v>
      </c>
      <c r="P720" s="166">
        <v>7</v>
      </c>
      <c r="Q720" s="166">
        <v>17</v>
      </c>
      <c r="R720" s="166">
        <v>26</v>
      </c>
      <c r="S720" s="166">
        <v>2</v>
      </c>
      <c r="T720" s="166">
        <v>1</v>
      </c>
      <c r="U720" s="166">
        <v>7</v>
      </c>
      <c r="V720" s="166">
        <v>10</v>
      </c>
      <c r="W720" s="166">
        <v>12</v>
      </c>
      <c r="X720" s="166">
        <v>3</v>
      </c>
      <c r="Y720" s="166"/>
      <c r="Z720" s="167" t="s">
        <v>1331</v>
      </c>
    </row>
    <row r="721" spans="1:26" ht="12" customHeight="1" x14ac:dyDescent="0.2">
      <c r="D721" s="183" t="s">
        <v>283</v>
      </c>
      <c r="E721" s="166">
        <v>80</v>
      </c>
      <c r="F721" s="166">
        <v>6</v>
      </c>
      <c r="G721" s="166">
        <v>47</v>
      </c>
      <c r="H721" s="166">
        <v>25</v>
      </c>
      <c r="I721" s="166">
        <v>2</v>
      </c>
      <c r="J721" s="166">
        <v>0</v>
      </c>
      <c r="K721" s="166">
        <v>0</v>
      </c>
      <c r="L721" s="166">
        <v>1</v>
      </c>
      <c r="M721" s="166">
        <v>3</v>
      </c>
      <c r="N721" s="166">
        <v>2</v>
      </c>
      <c r="O721" s="166">
        <v>0</v>
      </c>
      <c r="P721" s="166">
        <v>5</v>
      </c>
      <c r="Q721" s="166">
        <v>17</v>
      </c>
      <c r="R721" s="166">
        <v>23</v>
      </c>
      <c r="S721" s="166">
        <v>2</v>
      </c>
      <c r="T721" s="166">
        <v>1</v>
      </c>
      <c r="U721" s="166">
        <v>7</v>
      </c>
      <c r="V721" s="166">
        <v>8</v>
      </c>
      <c r="W721" s="166">
        <v>9</v>
      </c>
      <c r="X721" s="166">
        <v>2</v>
      </c>
      <c r="Y721" s="166"/>
      <c r="Z721" s="167"/>
    </row>
    <row r="722" spans="1:26" ht="5.0999999999999996" customHeight="1" x14ac:dyDescent="0.2">
      <c r="D722" s="183"/>
      <c r="E722" s="166"/>
      <c r="F722" s="166"/>
      <c r="G722" s="166"/>
      <c r="H722" s="166"/>
      <c r="I722" s="166"/>
      <c r="J722" s="166"/>
      <c r="K722" s="166"/>
      <c r="L722" s="166"/>
      <c r="M722" s="166"/>
      <c r="N722" s="166"/>
      <c r="O722" s="166"/>
      <c r="P722" s="166"/>
      <c r="Q722" s="166"/>
      <c r="R722" s="166"/>
      <c r="S722" s="166"/>
      <c r="T722" s="166"/>
      <c r="U722" s="166"/>
      <c r="V722" s="166"/>
      <c r="W722" s="166"/>
      <c r="X722" s="166"/>
      <c r="Y722" s="166"/>
      <c r="Z722" s="167"/>
    </row>
    <row r="723" spans="1:26" ht="12" customHeight="1" x14ac:dyDescent="0.2">
      <c r="A723" s="212" t="s">
        <v>1338</v>
      </c>
      <c r="C723" s="142" t="s">
        <v>1339</v>
      </c>
      <c r="D723" s="183" t="s">
        <v>282</v>
      </c>
      <c r="E723" s="166">
        <v>3</v>
      </c>
      <c r="F723" s="166">
        <v>1</v>
      </c>
      <c r="G723" s="166">
        <v>2</v>
      </c>
      <c r="H723" s="166">
        <v>0</v>
      </c>
      <c r="I723" s="166">
        <v>0</v>
      </c>
      <c r="J723" s="166">
        <v>0</v>
      </c>
      <c r="K723" s="166">
        <v>0</v>
      </c>
      <c r="L723" s="166">
        <v>1</v>
      </c>
      <c r="M723" s="166">
        <v>0</v>
      </c>
      <c r="N723" s="166">
        <v>0</v>
      </c>
      <c r="O723" s="166">
        <v>0</v>
      </c>
      <c r="P723" s="166">
        <v>1</v>
      </c>
      <c r="Q723" s="166">
        <v>1</v>
      </c>
      <c r="R723" s="166">
        <v>0</v>
      </c>
      <c r="S723" s="166">
        <v>0</v>
      </c>
      <c r="T723" s="166">
        <v>0</v>
      </c>
      <c r="U723" s="166">
        <v>0</v>
      </c>
      <c r="V723" s="166">
        <v>0</v>
      </c>
      <c r="W723" s="166">
        <v>0</v>
      </c>
      <c r="X723" s="166">
        <v>0</v>
      </c>
      <c r="Y723" s="166"/>
      <c r="Z723" s="167" t="s">
        <v>110</v>
      </c>
    </row>
    <row r="724" spans="1:26" ht="12" customHeight="1" x14ac:dyDescent="0.2">
      <c r="A724" s="213"/>
      <c r="D724" s="183" t="s">
        <v>283</v>
      </c>
      <c r="E724" s="166">
        <v>2</v>
      </c>
      <c r="F724" s="166">
        <v>1</v>
      </c>
      <c r="G724" s="166">
        <v>1</v>
      </c>
      <c r="H724" s="166">
        <v>0</v>
      </c>
      <c r="I724" s="166">
        <v>0</v>
      </c>
      <c r="J724" s="166">
        <v>0</v>
      </c>
      <c r="K724" s="166">
        <v>0</v>
      </c>
      <c r="L724" s="166">
        <v>1</v>
      </c>
      <c r="M724" s="166">
        <v>0</v>
      </c>
      <c r="N724" s="166">
        <v>0</v>
      </c>
      <c r="O724" s="166">
        <v>0</v>
      </c>
      <c r="P724" s="166">
        <v>1</v>
      </c>
      <c r="Q724" s="166">
        <v>0</v>
      </c>
      <c r="R724" s="166">
        <v>0</v>
      </c>
      <c r="S724" s="166">
        <v>0</v>
      </c>
      <c r="T724" s="166">
        <v>0</v>
      </c>
      <c r="U724" s="166">
        <v>0</v>
      </c>
      <c r="V724" s="166">
        <v>0</v>
      </c>
      <c r="W724" s="166">
        <v>0</v>
      </c>
      <c r="X724" s="166">
        <v>0</v>
      </c>
      <c r="Y724" s="166"/>
      <c r="Z724" s="167"/>
    </row>
    <row r="725" spans="1:26" ht="5.0999999999999996" customHeight="1" x14ac:dyDescent="0.2">
      <c r="A725" s="213"/>
      <c r="D725" s="183"/>
      <c r="E725" s="166"/>
      <c r="F725" s="166"/>
      <c r="G725" s="166"/>
      <c r="H725" s="166"/>
      <c r="I725" s="166"/>
      <c r="J725" s="166"/>
      <c r="K725" s="166"/>
      <c r="L725" s="166"/>
      <c r="M725" s="166"/>
      <c r="N725" s="166"/>
      <c r="O725" s="166"/>
      <c r="P725" s="166"/>
      <c r="Q725" s="166"/>
      <c r="R725" s="166"/>
      <c r="S725" s="166"/>
      <c r="T725" s="166"/>
      <c r="U725" s="166"/>
      <c r="V725" s="166"/>
      <c r="W725" s="166"/>
      <c r="X725" s="166"/>
      <c r="Y725" s="166"/>
      <c r="Z725" s="167"/>
    </row>
    <row r="726" spans="1:26" ht="12" customHeight="1" x14ac:dyDescent="0.2">
      <c r="A726" s="212" t="s">
        <v>1473</v>
      </c>
      <c r="C726" s="142" t="s">
        <v>2358</v>
      </c>
      <c r="D726" s="183" t="s">
        <v>282</v>
      </c>
      <c r="E726" s="166">
        <v>1159</v>
      </c>
      <c r="F726" s="166">
        <v>106</v>
      </c>
      <c r="G726" s="166">
        <v>478</v>
      </c>
      <c r="H726" s="166">
        <v>448</v>
      </c>
      <c r="I726" s="166">
        <v>127</v>
      </c>
      <c r="J726" s="166">
        <v>0</v>
      </c>
      <c r="K726" s="166">
        <v>17</v>
      </c>
      <c r="L726" s="166">
        <v>43</v>
      </c>
      <c r="M726" s="166">
        <v>44</v>
      </c>
      <c r="N726" s="166">
        <v>2</v>
      </c>
      <c r="O726" s="166">
        <v>4</v>
      </c>
      <c r="P726" s="166">
        <v>105</v>
      </c>
      <c r="Q726" s="166">
        <v>130</v>
      </c>
      <c r="R726" s="166">
        <v>223</v>
      </c>
      <c r="S726" s="166">
        <v>16</v>
      </c>
      <c r="T726" s="166">
        <v>8</v>
      </c>
      <c r="U726" s="166">
        <v>147</v>
      </c>
      <c r="V726" s="166">
        <v>178</v>
      </c>
      <c r="W726" s="166">
        <v>201</v>
      </c>
      <c r="X726" s="166">
        <v>41</v>
      </c>
      <c r="Y726" s="166"/>
      <c r="Z726" s="167" t="s">
        <v>2359</v>
      </c>
    </row>
    <row r="727" spans="1:26" ht="12" customHeight="1" x14ac:dyDescent="0.2">
      <c r="A727" s="213"/>
      <c r="D727" s="162" t="s">
        <v>283</v>
      </c>
      <c r="E727" s="211">
        <v>801</v>
      </c>
      <c r="F727" s="166">
        <v>82</v>
      </c>
      <c r="G727" s="166">
        <v>325</v>
      </c>
      <c r="H727" s="166">
        <v>303</v>
      </c>
      <c r="I727" s="166">
        <v>91</v>
      </c>
      <c r="J727" s="166">
        <v>0</v>
      </c>
      <c r="K727" s="166">
        <v>14</v>
      </c>
      <c r="L727" s="166">
        <v>30</v>
      </c>
      <c r="M727" s="166">
        <v>36</v>
      </c>
      <c r="N727" s="166">
        <v>2</v>
      </c>
      <c r="O727" s="166">
        <v>3</v>
      </c>
      <c r="P727" s="166">
        <v>69</v>
      </c>
      <c r="Q727" s="166">
        <v>90</v>
      </c>
      <c r="R727" s="166">
        <v>148</v>
      </c>
      <c r="S727" s="166">
        <v>15</v>
      </c>
      <c r="T727" s="166">
        <v>3</v>
      </c>
      <c r="U727" s="166">
        <v>102</v>
      </c>
      <c r="V727" s="166">
        <v>110</v>
      </c>
      <c r="W727" s="166">
        <v>144</v>
      </c>
      <c r="X727" s="166">
        <v>35</v>
      </c>
      <c r="Y727" s="166"/>
      <c r="Z727" s="167"/>
    </row>
    <row r="728" spans="1:26" ht="4.9000000000000004" customHeight="1" x14ac:dyDescent="0.2">
      <c r="A728" s="213"/>
      <c r="E728" s="211"/>
      <c r="F728" s="166"/>
      <c r="G728" s="166"/>
      <c r="H728" s="166"/>
      <c r="I728" s="166"/>
      <c r="J728" s="166"/>
      <c r="K728" s="166"/>
      <c r="L728" s="166"/>
      <c r="M728" s="166"/>
      <c r="N728" s="166"/>
      <c r="O728" s="166"/>
      <c r="P728" s="166"/>
      <c r="Q728" s="166"/>
      <c r="R728" s="166"/>
      <c r="S728" s="166"/>
      <c r="T728" s="166"/>
      <c r="U728" s="166"/>
      <c r="V728" s="166"/>
      <c r="W728" s="166"/>
      <c r="X728" s="166"/>
      <c r="Y728" s="166"/>
      <c r="Z728" s="167"/>
    </row>
    <row r="729" spans="1:26" ht="50.1" customHeight="1" x14ac:dyDescent="0.2">
      <c r="A729" s="60" t="s">
        <v>1340</v>
      </c>
      <c r="C729" s="149"/>
      <c r="E729" s="199" t="s">
        <v>150</v>
      </c>
      <c r="F729" s="199" t="s">
        <v>150</v>
      </c>
      <c r="G729" s="199" t="s">
        <v>150</v>
      </c>
      <c r="H729" s="199" t="s">
        <v>150</v>
      </c>
      <c r="I729" s="199" t="s">
        <v>150</v>
      </c>
      <c r="J729" s="199" t="s">
        <v>150</v>
      </c>
      <c r="K729" s="199" t="s">
        <v>150</v>
      </c>
      <c r="L729" s="199" t="s">
        <v>150</v>
      </c>
      <c r="M729" s="199" t="s">
        <v>150</v>
      </c>
      <c r="N729" s="199" t="s">
        <v>150</v>
      </c>
      <c r="O729" s="199" t="s">
        <v>150</v>
      </c>
      <c r="P729" s="199" t="s">
        <v>150</v>
      </c>
      <c r="Q729" s="199" t="s">
        <v>150</v>
      </c>
      <c r="R729" s="199" t="s">
        <v>150</v>
      </c>
      <c r="S729" s="199" t="s">
        <v>150</v>
      </c>
      <c r="T729" s="199" t="s">
        <v>150</v>
      </c>
      <c r="U729" s="199" t="s">
        <v>150</v>
      </c>
      <c r="V729" s="199" t="s">
        <v>150</v>
      </c>
      <c r="W729" s="199" t="s">
        <v>150</v>
      </c>
      <c r="X729" s="199"/>
      <c r="Y729" s="199"/>
    </row>
    <row r="730" spans="1:26" ht="5.0999999999999996" customHeight="1" x14ac:dyDescent="0.2">
      <c r="B730" s="163"/>
      <c r="C730" s="144" t="s">
        <v>150</v>
      </c>
      <c r="E730" s="144" t="s">
        <v>150</v>
      </c>
      <c r="F730" s="144" t="s">
        <v>150</v>
      </c>
      <c r="G730" s="144" t="s">
        <v>150</v>
      </c>
      <c r="H730" s="144" t="s">
        <v>150</v>
      </c>
      <c r="I730" s="218" t="s">
        <v>150</v>
      </c>
      <c r="J730" s="144" t="s">
        <v>150</v>
      </c>
      <c r="K730" s="144" t="s">
        <v>150</v>
      </c>
      <c r="L730" s="144" t="s">
        <v>150</v>
      </c>
      <c r="M730" s="144" t="s">
        <v>150</v>
      </c>
      <c r="N730" s="144" t="s">
        <v>150</v>
      </c>
      <c r="O730" s="144" t="s">
        <v>150</v>
      </c>
      <c r="P730" s="144" t="s">
        <v>150</v>
      </c>
      <c r="Q730" s="144" t="s">
        <v>150</v>
      </c>
      <c r="R730" s="144" t="s">
        <v>150</v>
      </c>
      <c r="S730" s="144" t="s">
        <v>150</v>
      </c>
      <c r="T730" s="144" t="s">
        <v>150</v>
      </c>
      <c r="U730" s="144" t="s">
        <v>150</v>
      </c>
      <c r="V730" s="144" t="s">
        <v>150</v>
      </c>
      <c r="W730" s="144" t="s">
        <v>150</v>
      </c>
    </row>
    <row r="731" spans="1:26" x14ac:dyDescent="0.2">
      <c r="A731" s="380" t="s">
        <v>1569</v>
      </c>
      <c r="B731" s="163"/>
      <c r="C731" s="144"/>
      <c r="D731" s="142" t="s">
        <v>1343</v>
      </c>
      <c r="I731" s="218"/>
      <c r="J731" s="144" t="s">
        <v>150</v>
      </c>
      <c r="K731" s="144" t="s">
        <v>150</v>
      </c>
      <c r="L731" s="144" t="s">
        <v>150</v>
      </c>
      <c r="M731" s="144" t="s">
        <v>150</v>
      </c>
      <c r="N731" s="144" t="s">
        <v>150</v>
      </c>
      <c r="O731" s="144" t="s">
        <v>150</v>
      </c>
      <c r="P731" s="144" t="s">
        <v>150</v>
      </c>
      <c r="Q731" s="144" t="s">
        <v>150</v>
      </c>
      <c r="R731" s="144" t="s">
        <v>150</v>
      </c>
      <c r="S731" s="144" t="s">
        <v>150</v>
      </c>
      <c r="T731" s="144" t="s">
        <v>150</v>
      </c>
      <c r="U731" s="144" t="s">
        <v>150</v>
      </c>
      <c r="V731" s="144" t="s">
        <v>150</v>
      </c>
      <c r="W731" s="144" t="s">
        <v>150</v>
      </c>
    </row>
    <row r="732" spans="1:26" x14ac:dyDescent="0.2">
      <c r="A732" s="381" t="s">
        <v>1570</v>
      </c>
      <c r="B732" s="163"/>
      <c r="C732" s="144"/>
      <c r="D732" s="142" t="s">
        <v>1345</v>
      </c>
      <c r="I732" s="218"/>
    </row>
    <row r="733" spans="1:26" x14ac:dyDescent="0.2">
      <c r="A733" s="142" t="s">
        <v>1571</v>
      </c>
      <c r="B733" s="163"/>
      <c r="C733" s="144"/>
      <c r="D733" s="142" t="s">
        <v>1342</v>
      </c>
      <c r="I733" s="218"/>
      <c r="J733" s="144" t="s">
        <v>150</v>
      </c>
      <c r="K733" s="144" t="s">
        <v>150</v>
      </c>
      <c r="L733" s="144" t="s">
        <v>150</v>
      </c>
      <c r="M733" s="144" t="s">
        <v>150</v>
      </c>
      <c r="N733" s="144" t="s">
        <v>150</v>
      </c>
      <c r="O733" s="144" t="s">
        <v>150</v>
      </c>
      <c r="P733" s="144" t="s">
        <v>150</v>
      </c>
      <c r="Q733" s="144" t="s">
        <v>150</v>
      </c>
      <c r="R733" s="144" t="s">
        <v>150</v>
      </c>
      <c r="S733" s="144" t="s">
        <v>150</v>
      </c>
      <c r="T733" s="144" t="s">
        <v>150</v>
      </c>
      <c r="U733" s="144" t="s">
        <v>150</v>
      </c>
      <c r="V733" s="144" t="s">
        <v>150</v>
      </c>
      <c r="W733" s="144" t="s">
        <v>150</v>
      </c>
    </row>
    <row r="734" spans="1:26" x14ac:dyDescent="0.2">
      <c r="B734" s="144"/>
      <c r="C734" s="144"/>
      <c r="D734" s="144" t="s">
        <v>1344</v>
      </c>
      <c r="J734" s="144" t="s">
        <v>150</v>
      </c>
      <c r="K734" s="144" t="s">
        <v>150</v>
      </c>
      <c r="L734" s="144" t="s">
        <v>150</v>
      </c>
      <c r="M734" s="144" t="s">
        <v>150</v>
      </c>
      <c r="N734" s="144" t="s">
        <v>150</v>
      </c>
      <c r="O734" s="144" t="s">
        <v>150</v>
      </c>
      <c r="P734" s="144" t="s">
        <v>150</v>
      </c>
      <c r="Q734" s="144" t="s">
        <v>150</v>
      </c>
      <c r="R734" s="144" t="s">
        <v>150</v>
      </c>
      <c r="S734" s="144" t="s">
        <v>150</v>
      </c>
      <c r="T734" s="144" t="s">
        <v>150</v>
      </c>
      <c r="U734" s="144" t="s">
        <v>150</v>
      </c>
      <c r="V734" s="144" t="s">
        <v>150</v>
      </c>
      <c r="W734" s="144" t="s">
        <v>150</v>
      </c>
      <c r="Z734" s="144"/>
    </row>
    <row r="735" spans="1:26" x14ac:dyDescent="0.2">
      <c r="B735" s="144"/>
      <c r="C735" s="144"/>
      <c r="D735" s="144"/>
      <c r="Z735" s="144"/>
    </row>
  </sheetData>
  <mergeCells count="11">
    <mergeCell ref="I7:I8"/>
    <mergeCell ref="A4:B8"/>
    <mergeCell ref="C4:D8"/>
    <mergeCell ref="E4:E8"/>
    <mergeCell ref="Z4:Z8"/>
    <mergeCell ref="N6:N8"/>
    <mergeCell ref="S6:S8"/>
    <mergeCell ref="X6:X8"/>
    <mergeCell ref="F7:F8"/>
    <mergeCell ref="G7:G8"/>
    <mergeCell ref="H7:H8"/>
  </mergeCells>
  <pageMargins left="0.59055118110236227" right="0.39370078740157483" top="0.59055118110236227" bottom="1.27" header="0.39370078740157483" footer="0.39370078740157483"/>
  <pageSetup paperSize="9" scale="68" firstPageNumber="244" pageOrder="overThenDown" orientation="portrait" useFirstPageNumber="1" horizontalDpi="1200" verticalDpi="1200" r:id="rId1"/>
  <headerFooter alignWithMargins="0">
    <oddFooter>&amp;L&amp;"MetaNormalLF-Roman,Standard"Statistisches Bundesamt, Fachserie 10, Reihe 3, 2020</oddFooter>
  </headerFooter>
  <rowBreaks count="7" manualBreakCount="7">
    <brk id="198" max="25" man="1"/>
    <brk id="288" max="25" man="1"/>
    <brk id="369" max="25" man="1"/>
    <brk id="429" max="25" man="1"/>
    <brk id="505" max="25" man="1"/>
    <brk id="586" max="25" man="1"/>
    <brk id="671"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3" width="13.7109375" style="60" customWidth="1"/>
    <col min="4" max="7" width="13" style="60" customWidth="1"/>
    <col min="8" max="22" width="8.5703125" style="60" customWidth="1"/>
    <col min="23" max="23" width="0.140625" style="60" customWidth="1"/>
    <col min="24" max="24" width="9.85546875" style="177" customWidth="1"/>
    <col min="25" max="16384" width="11.42578125" style="60"/>
  </cols>
  <sheetData>
    <row r="1" spans="1:24" s="144" customFormat="1" ht="12" customHeight="1" x14ac:dyDescent="0.2">
      <c r="A1" s="143" t="s">
        <v>2365</v>
      </c>
      <c r="D1" s="145"/>
      <c r="E1" s="146"/>
      <c r="F1" s="147"/>
      <c r="H1" s="143" t="s">
        <v>2365</v>
      </c>
      <c r="I1" s="148"/>
      <c r="K1" s="148"/>
      <c r="L1" s="148"/>
      <c r="M1" s="145"/>
      <c r="N1" s="145"/>
      <c r="O1" s="145"/>
      <c r="P1" s="145"/>
      <c r="Q1" s="145"/>
      <c r="R1" s="145" t="s">
        <v>150</v>
      </c>
      <c r="S1" s="145" t="s">
        <v>150</v>
      </c>
      <c r="T1" s="145" t="s">
        <v>150</v>
      </c>
      <c r="U1" s="145" t="s">
        <v>150</v>
      </c>
      <c r="V1" s="145"/>
      <c r="W1" s="145"/>
      <c r="X1" s="149"/>
    </row>
    <row r="2" spans="1:24" s="144" customFormat="1" ht="12" customHeight="1" x14ac:dyDescent="0.2">
      <c r="A2" s="143" t="s">
        <v>1572</v>
      </c>
      <c r="D2" s="145"/>
      <c r="E2" s="147"/>
      <c r="F2" s="150"/>
      <c r="H2" s="143" t="s">
        <v>1572</v>
      </c>
      <c r="I2" s="148"/>
      <c r="K2" s="148"/>
      <c r="L2" s="148"/>
      <c r="M2" s="145"/>
      <c r="N2" s="145"/>
      <c r="O2" s="145"/>
      <c r="P2" s="145"/>
      <c r="Q2" s="145"/>
      <c r="R2" s="145"/>
      <c r="S2" s="145"/>
      <c r="T2" s="145"/>
      <c r="U2" s="145"/>
      <c r="V2" s="145"/>
      <c r="W2" s="145"/>
      <c r="X2" s="149" t="s">
        <v>150</v>
      </c>
    </row>
    <row r="3" spans="1:24" s="144" customFormat="1" ht="12" customHeight="1" x14ac:dyDescent="0.2">
      <c r="A3" s="178"/>
      <c r="B3" s="78"/>
      <c r="D3" s="145"/>
      <c r="E3" s="146"/>
      <c r="F3" s="150"/>
      <c r="G3" s="150"/>
      <c r="H3" s="148"/>
      <c r="I3" s="152"/>
      <c r="J3" s="152"/>
      <c r="K3" s="152"/>
      <c r="L3" s="152"/>
      <c r="M3" s="145"/>
      <c r="N3" s="145"/>
      <c r="O3" s="145"/>
      <c r="P3" s="145"/>
      <c r="Q3" s="145"/>
      <c r="R3" s="145"/>
      <c r="S3" s="145"/>
      <c r="T3" s="145"/>
      <c r="U3" s="145"/>
      <c r="V3" s="145"/>
      <c r="W3" s="145"/>
      <c r="X3" s="149"/>
    </row>
    <row r="4" spans="1:24" s="144" customFormat="1" ht="12" customHeight="1" x14ac:dyDescent="0.2">
      <c r="A4" s="959" t="s">
        <v>154</v>
      </c>
      <c r="B4" s="382"/>
      <c r="C4" s="962" t="s">
        <v>1573</v>
      </c>
      <c r="D4" s="969" t="s">
        <v>1542</v>
      </c>
      <c r="E4" s="1033"/>
      <c r="F4" s="1033"/>
      <c r="G4" s="1033"/>
      <c r="H4" s="356" t="s">
        <v>1543</v>
      </c>
      <c r="I4" s="356"/>
      <c r="J4" s="356"/>
      <c r="K4" s="356"/>
      <c r="L4" s="357"/>
      <c r="M4" s="358" t="s">
        <v>1544</v>
      </c>
      <c r="N4" s="356"/>
      <c r="O4" s="356"/>
      <c r="P4" s="356"/>
      <c r="Q4" s="357"/>
      <c r="R4" s="358" t="s">
        <v>1560</v>
      </c>
      <c r="S4" s="356"/>
      <c r="T4" s="356"/>
      <c r="U4" s="356"/>
      <c r="V4" s="356"/>
      <c r="W4" s="356"/>
      <c r="X4" s="969" t="s">
        <v>154</v>
      </c>
    </row>
    <row r="5" spans="1:24" s="144" customFormat="1" ht="12" customHeight="1" x14ac:dyDescent="0.2">
      <c r="A5" s="960"/>
      <c r="B5" s="383"/>
      <c r="C5" s="972"/>
      <c r="D5" s="970"/>
      <c r="E5" s="986"/>
      <c r="F5" s="986"/>
      <c r="G5" s="986"/>
      <c r="H5" s="362" t="s">
        <v>1562</v>
      </c>
      <c r="I5" s="362"/>
      <c r="J5" s="362"/>
      <c r="K5" s="362"/>
      <c r="L5" s="362"/>
      <c r="M5" s="362"/>
      <c r="N5" s="362"/>
      <c r="O5" s="362"/>
      <c r="P5" s="362"/>
      <c r="Q5" s="362"/>
      <c r="R5" s="362"/>
      <c r="S5" s="362"/>
      <c r="T5" s="362"/>
      <c r="U5" s="362"/>
      <c r="V5" s="362"/>
      <c r="W5" s="362"/>
      <c r="X5" s="1030"/>
    </row>
    <row r="6" spans="1:24" s="144" customFormat="1" ht="12" customHeight="1" x14ac:dyDescent="0.2">
      <c r="A6" s="960"/>
      <c r="B6" s="384" t="s">
        <v>155</v>
      </c>
      <c r="C6" s="972" t="s">
        <v>12</v>
      </c>
      <c r="D6" s="971"/>
      <c r="E6" s="987"/>
      <c r="F6" s="987"/>
      <c r="G6" s="987"/>
      <c r="H6" s="183"/>
      <c r="I6" s="364"/>
      <c r="J6" s="183"/>
      <c r="K6" s="232"/>
      <c r="L6" s="962" t="s">
        <v>1563</v>
      </c>
      <c r="M6" s="183"/>
      <c r="N6" s="364"/>
      <c r="O6" s="183"/>
      <c r="P6" s="232"/>
      <c r="Q6" s="962" t="s">
        <v>1563</v>
      </c>
      <c r="R6" s="183"/>
      <c r="S6" s="364"/>
      <c r="T6" s="183"/>
      <c r="U6" s="232"/>
      <c r="V6" s="969" t="s">
        <v>1563</v>
      </c>
      <c r="X6" s="1030"/>
    </row>
    <row r="7" spans="1:24" s="144" customFormat="1" ht="12" customHeight="1" x14ac:dyDescent="0.2">
      <c r="A7" s="960"/>
      <c r="B7" s="385"/>
      <c r="C7" s="972" t="s">
        <v>17</v>
      </c>
      <c r="D7" s="962" t="s">
        <v>1564</v>
      </c>
      <c r="E7" s="962" t="s">
        <v>1565</v>
      </c>
      <c r="F7" s="962" t="s">
        <v>1566</v>
      </c>
      <c r="G7" s="969" t="s">
        <v>1567</v>
      </c>
      <c r="H7" s="368" t="s">
        <v>1553</v>
      </c>
      <c r="I7" s="369" t="s">
        <v>1490</v>
      </c>
      <c r="J7" s="370" t="s">
        <v>1554</v>
      </c>
      <c r="K7" s="370" t="s">
        <v>1555</v>
      </c>
      <c r="L7" s="972"/>
      <c r="M7" s="368" t="s">
        <v>1553</v>
      </c>
      <c r="N7" s="369" t="s">
        <v>1490</v>
      </c>
      <c r="O7" s="370" t="s">
        <v>1554</v>
      </c>
      <c r="P7" s="370" t="s">
        <v>1555</v>
      </c>
      <c r="Q7" s="972"/>
      <c r="R7" s="368" t="s">
        <v>1553</v>
      </c>
      <c r="S7" s="369" t="s">
        <v>1490</v>
      </c>
      <c r="T7" s="370" t="s">
        <v>1554</v>
      </c>
      <c r="U7" s="370" t="s">
        <v>1555</v>
      </c>
      <c r="V7" s="970"/>
      <c r="X7" s="1030"/>
    </row>
    <row r="8" spans="1:24" s="144" customFormat="1" ht="12" customHeight="1" x14ac:dyDescent="0.2">
      <c r="A8" s="961"/>
      <c r="B8" s="386"/>
      <c r="C8" s="973" t="s">
        <v>150</v>
      </c>
      <c r="D8" s="973"/>
      <c r="E8" s="973"/>
      <c r="F8" s="973"/>
      <c r="G8" s="971"/>
      <c r="H8" s="347"/>
      <c r="I8" s="374"/>
      <c r="J8" s="234"/>
      <c r="K8" s="234"/>
      <c r="L8" s="973"/>
      <c r="M8" s="347"/>
      <c r="N8" s="374"/>
      <c r="O8" s="234"/>
      <c r="P8" s="234"/>
      <c r="Q8" s="973"/>
      <c r="R8" s="347"/>
      <c r="S8" s="374"/>
      <c r="T8" s="234"/>
      <c r="U8" s="234"/>
      <c r="V8" s="971"/>
      <c r="W8" s="317"/>
      <c r="X8" s="1031"/>
    </row>
    <row r="10" spans="1:24" s="160" customFormat="1" ht="12.75" customHeight="1" x14ac:dyDescent="0.2">
      <c r="A10" s="157" t="s">
        <v>150</v>
      </c>
      <c r="B10" s="158" t="s">
        <v>150</v>
      </c>
      <c r="C10" s="175" t="s">
        <v>45</v>
      </c>
      <c r="D10" s="158" t="s">
        <v>150</v>
      </c>
      <c r="F10" s="158" t="s">
        <v>150</v>
      </c>
      <c r="G10" s="158" t="s">
        <v>150</v>
      </c>
      <c r="H10" s="175" t="s">
        <v>45</v>
      </c>
      <c r="I10" s="158" t="s">
        <v>150</v>
      </c>
      <c r="J10" s="158" t="s">
        <v>150</v>
      </c>
      <c r="K10" s="158" t="s">
        <v>150</v>
      </c>
      <c r="L10" s="158" t="s">
        <v>150</v>
      </c>
      <c r="M10" s="158" t="s">
        <v>150</v>
      </c>
      <c r="N10" s="158" t="s">
        <v>150</v>
      </c>
      <c r="O10" s="158" t="s">
        <v>150</v>
      </c>
      <c r="P10" s="158" t="s">
        <v>150</v>
      </c>
      <c r="Q10" s="158" t="s">
        <v>150</v>
      </c>
      <c r="R10" s="158"/>
      <c r="S10" s="158"/>
      <c r="T10" s="158"/>
      <c r="U10" s="158"/>
      <c r="V10" s="158"/>
      <c r="W10" s="148" t="s">
        <v>150</v>
      </c>
      <c r="X10" s="161" t="s">
        <v>150</v>
      </c>
    </row>
    <row r="11" spans="1:24" ht="3" customHeight="1" x14ac:dyDescent="0.2">
      <c r="A11" s="162"/>
      <c r="B11" s="163"/>
      <c r="C11" s="163"/>
      <c r="D11" s="163"/>
      <c r="E11" s="163"/>
      <c r="F11" s="163"/>
      <c r="G11" s="163"/>
      <c r="H11" s="163"/>
      <c r="I11" s="163"/>
      <c r="J11" s="163"/>
      <c r="K11" s="163"/>
      <c r="L11" s="163"/>
      <c r="M11" s="163"/>
      <c r="N11" s="163"/>
      <c r="O11" s="163"/>
      <c r="P11" s="163"/>
      <c r="Q11" s="163"/>
      <c r="R11" s="163"/>
      <c r="S11" s="163"/>
      <c r="T11" s="163"/>
      <c r="U11" s="163"/>
      <c r="V11" s="163"/>
      <c r="W11" s="145"/>
      <c r="X11" s="144"/>
    </row>
    <row r="12" spans="1:24" ht="12" customHeight="1" x14ac:dyDescent="0.2">
      <c r="A12" s="145" t="s">
        <v>181</v>
      </c>
      <c r="B12" s="165" t="s">
        <v>182</v>
      </c>
      <c r="C12" s="166">
        <v>415</v>
      </c>
      <c r="D12" s="166">
        <v>62</v>
      </c>
      <c r="E12" s="166">
        <v>138</v>
      </c>
      <c r="F12" s="166">
        <v>181</v>
      </c>
      <c r="G12" s="166">
        <v>34</v>
      </c>
      <c r="H12" s="166">
        <v>0</v>
      </c>
      <c r="I12" s="166">
        <v>13</v>
      </c>
      <c r="J12" s="166">
        <v>25</v>
      </c>
      <c r="K12" s="166">
        <v>20</v>
      </c>
      <c r="L12" s="166">
        <v>4</v>
      </c>
      <c r="M12" s="166">
        <v>2</v>
      </c>
      <c r="N12" s="166">
        <v>30</v>
      </c>
      <c r="O12" s="166">
        <v>60</v>
      </c>
      <c r="P12" s="166">
        <v>43</v>
      </c>
      <c r="Q12" s="166">
        <v>3</v>
      </c>
      <c r="R12" s="166">
        <v>4</v>
      </c>
      <c r="S12" s="166">
        <v>56</v>
      </c>
      <c r="T12" s="166">
        <v>78</v>
      </c>
      <c r="U12" s="166">
        <v>70</v>
      </c>
      <c r="V12" s="166">
        <v>7</v>
      </c>
      <c r="W12" s="166" t="e">
        <f>#REF!+#REF!</f>
        <v>#REF!</v>
      </c>
      <c r="X12" s="167" t="s">
        <v>181</v>
      </c>
    </row>
    <row r="13" spans="1:24" ht="3" customHeight="1" x14ac:dyDescent="0.2">
      <c r="A13" s="163" t="s">
        <v>150</v>
      </c>
      <c r="B13" s="155" t="s">
        <v>150</v>
      </c>
      <c r="C13" s="166"/>
      <c r="D13" s="166"/>
      <c r="E13" s="166"/>
      <c r="F13" s="166"/>
      <c r="G13" s="166"/>
      <c r="H13" s="166"/>
      <c r="I13" s="166"/>
      <c r="J13" s="166"/>
      <c r="K13" s="166"/>
      <c r="L13" s="166"/>
      <c r="M13" s="166"/>
      <c r="N13" s="166"/>
      <c r="O13" s="166"/>
      <c r="P13" s="166"/>
      <c r="Q13" s="166"/>
      <c r="R13" s="166"/>
      <c r="S13" s="166"/>
      <c r="T13" s="166"/>
      <c r="U13" s="166"/>
      <c r="V13" s="166"/>
      <c r="W13" s="145"/>
      <c r="X13" s="167" t="s">
        <v>150</v>
      </c>
    </row>
    <row r="14" spans="1:24" ht="12" customHeight="1" x14ac:dyDescent="0.2">
      <c r="A14" s="145" t="s">
        <v>183</v>
      </c>
      <c r="B14" s="168" t="s">
        <v>184</v>
      </c>
      <c r="C14" s="166">
        <v>391</v>
      </c>
      <c r="D14" s="166">
        <v>56</v>
      </c>
      <c r="E14" s="166">
        <v>130</v>
      </c>
      <c r="F14" s="166">
        <v>171</v>
      </c>
      <c r="G14" s="166">
        <v>34</v>
      </c>
      <c r="H14" s="166">
        <v>0</v>
      </c>
      <c r="I14" s="166">
        <v>13</v>
      </c>
      <c r="J14" s="166">
        <v>22</v>
      </c>
      <c r="K14" s="166">
        <v>18</v>
      </c>
      <c r="L14" s="166">
        <v>3</v>
      </c>
      <c r="M14" s="166">
        <v>2</v>
      </c>
      <c r="N14" s="166">
        <v>29</v>
      </c>
      <c r="O14" s="166">
        <v>58</v>
      </c>
      <c r="P14" s="166">
        <v>38</v>
      </c>
      <c r="Q14" s="166">
        <v>3</v>
      </c>
      <c r="R14" s="166">
        <v>4</v>
      </c>
      <c r="S14" s="166">
        <v>52</v>
      </c>
      <c r="T14" s="166">
        <v>75</v>
      </c>
      <c r="U14" s="166">
        <v>67</v>
      </c>
      <c r="V14" s="166">
        <v>7</v>
      </c>
      <c r="W14" s="166" t="e">
        <f>#REF!+#REF!</f>
        <v>#REF!</v>
      </c>
      <c r="X14" s="167" t="s">
        <v>185</v>
      </c>
    </row>
    <row r="15" spans="1:24" ht="12" customHeight="1" x14ac:dyDescent="0.2">
      <c r="A15" s="145" t="s">
        <v>186</v>
      </c>
      <c r="B15" s="168" t="s">
        <v>187</v>
      </c>
      <c r="C15" s="166">
        <v>24</v>
      </c>
      <c r="D15" s="166">
        <v>6</v>
      </c>
      <c r="E15" s="166">
        <v>8</v>
      </c>
      <c r="F15" s="166">
        <v>10</v>
      </c>
      <c r="G15" s="166">
        <v>0</v>
      </c>
      <c r="H15" s="166">
        <v>0</v>
      </c>
      <c r="I15" s="166">
        <v>0</v>
      </c>
      <c r="J15" s="166">
        <v>3</v>
      </c>
      <c r="K15" s="166">
        <v>2</v>
      </c>
      <c r="L15" s="166">
        <v>1</v>
      </c>
      <c r="M15" s="166">
        <v>0</v>
      </c>
      <c r="N15" s="166">
        <v>1</v>
      </c>
      <c r="O15" s="166">
        <v>2</v>
      </c>
      <c r="P15" s="166">
        <v>5</v>
      </c>
      <c r="Q15" s="166">
        <v>0</v>
      </c>
      <c r="R15" s="166">
        <v>0</v>
      </c>
      <c r="S15" s="166">
        <v>4</v>
      </c>
      <c r="T15" s="166">
        <v>3</v>
      </c>
      <c r="U15" s="166">
        <v>3</v>
      </c>
      <c r="V15" s="166">
        <v>0</v>
      </c>
      <c r="W15" s="166" t="e">
        <f>#REF!+#REF!</f>
        <v>#REF!</v>
      </c>
      <c r="X15" s="167" t="s">
        <v>188</v>
      </c>
    </row>
    <row r="16" spans="1:24" ht="3" customHeight="1" x14ac:dyDescent="0.2">
      <c r="A16" s="163" t="s">
        <v>150</v>
      </c>
      <c r="B16" s="155" t="s">
        <v>150</v>
      </c>
      <c r="C16" s="166"/>
      <c r="D16" s="166"/>
      <c r="E16" s="166"/>
      <c r="F16" s="166"/>
      <c r="G16" s="166"/>
      <c r="H16" s="166"/>
      <c r="I16" s="166"/>
      <c r="J16" s="166"/>
      <c r="K16" s="166"/>
      <c r="L16" s="166"/>
      <c r="M16" s="166"/>
      <c r="N16" s="166"/>
      <c r="O16" s="166"/>
      <c r="P16" s="166"/>
      <c r="Q16" s="166"/>
      <c r="R16" s="166"/>
      <c r="S16" s="166"/>
      <c r="T16" s="166"/>
      <c r="U16" s="166"/>
      <c r="V16" s="166"/>
      <c r="W16" s="145"/>
      <c r="X16" s="167" t="s">
        <v>150</v>
      </c>
    </row>
    <row r="17" spans="1:24" ht="12" customHeight="1" x14ac:dyDescent="0.2">
      <c r="A17" s="145" t="s">
        <v>189</v>
      </c>
      <c r="B17" s="165" t="s">
        <v>190</v>
      </c>
      <c r="C17" s="166">
        <v>361</v>
      </c>
      <c r="D17" s="166">
        <v>50</v>
      </c>
      <c r="E17" s="166">
        <v>114</v>
      </c>
      <c r="F17" s="166">
        <v>163</v>
      </c>
      <c r="G17" s="166">
        <v>34</v>
      </c>
      <c r="H17" s="166">
        <v>0</v>
      </c>
      <c r="I17" s="166">
        <v>11</v>
      </c>
      <c r="J17" s="166">
        <v>20</v>
      </c>
      <c r="K17" s="166">
        <v>17</v>
      </c>
      <c r="L17" s="166">
        <v>2</v>
      </c>
      <c r="M17" s="166">
        <v>2</v>
      </c>
      <c r="N17" s="166">
        <v>27</v>
      </c>
      <c r="O17" s="166">
        <v>48</v>
      </c>
      <c r="P17" s="166">
        <v>35</v>
      </c>
      <c r="Q17" s="166">
        <v>2</v>
      </c>
      <c r="R17" s="166">
        <v>4</v>
      </c>
      <c r="S17" s="166">
        <v>49</v>
      </c>
      <c r="T17" s="166">
        <v>72</v>
      </c>
      <c r="U17" s="166">
        <v>65</v>
      </c>
      <c r="V17" s="166">
        <v>7</v>
      </c>
      <c r="W17" s="166" t="e">
        <f>#REF!+#REF!</f>
        <v>#REF!</v>
      </c>
      <c r="X17" s="167" t="s">
        <v>191</v>
      </c>
    </row>
    <row r="18" spans="1:24" ht="12" customHeight="1" x14ac:dyDescent="0.2">
      <c r="A18" s="149" t="s">
        <v>192</v>
      </c>
      <c r="B18" s="169" t="s">
        <v>193</v>
      </c>
      <c r="C18" s="166"/>
      <c r="D18" s="166"/>
      <c r="E18" s="166"/>
      <c r="F18" s="166"/>
      <c r="G18" s="166"/>
      <c r="H18" s="166"/>
      <c r="I18" s="166"/>
      <c r="J18" s="166"/>
      <c r="K18" s="166"/>
      <c r="L18" s="166"/>
      <c r="M18" s="166"/>
      <c r="N18" s="166"/>
      <c r="O18" s="166"/>
      <c r="P18" s="166"/>
      <c r="Q18" s="166"/>
      <c r="R18" s="166"/>
      <c r="S18" s="166"/>
      <c r="T18" s="166"/>
      <c r="U18" s="166"/>
      <c r="V18" s="166"/>
      <c r="W18" s="145"/>
      <c r="X18" s="167" t="s">
        <v>150</v>
      </c>
    </row>
    <row r="19" spans="1:24" ht="12" customHeight="1" x14ac:dyDescent="0.2">
      <c r="A19" s="149" t="s">
        <v>194</v>
      </c>
      <c r="B19" s="168" t="s">
        <v>195</v>
      </c>
      <c r="C19" s="166">
        <v>21</v>
      </c>
      <c r="D19" s="166">
        <v>1</v>
      </c>
      <c r="E19" s="166">
        <v>4</v>
      </c>
      <c r="F19" s="166">
        <v>15</v>
      </c>
      <c r="G19" s="166">
        <v>1</v>
      </c>
      <c r="H19" s="166">
        <v>0</v>
      </c>
      <c r="I19" s="166">
        <v>1</v>
      </c>
      <c r="J19" s="166">
        <v>0</v>
      </c>
      <c r="K19" s="166">
        <v>0</v>
      </c>
      <c r="L19" s="166">
        <v>0</v>
      </c>
      <c r="M19" s="166">
        <v>1</v>
      </c>
      <c r="N19" s="166">
        <v>0</v>
      </c>
      <c r="O19" s="166">
        <v>3</v>
      </c>
      <c r="P19" s="166">
        <v>0</v>
      </c>
      <c r="Q19" s="166">
        <v>0</v>
      </c>
      <c r="R19" s="166">
        <v>1</v>
      </c>
      <c r="S19" s="166">
        <v>7</v>
      </c>
      <c r="T19" s="166">
        <v>3</v>
      </c>
      <c r="U19" s="166">
        <v>5</v>
      </c>
      <c r="V19" s="166">
        <v>0</v>
      </c>
      <c r="W19" s="166" t="e">
        <f>#REF!+#REF!</f>
        <v>#REF!</v>
      </c>
      <c r="X19" s="167" t="s">
        <v>196</v>
      </c>
    </row>
    <row r="20" spans="1:24" ht="12" customHeight="1" x14ac:dyDescent="0.2">
      <c r="A20" s="149" t="s">
        <v>197</v>
      </c>
      <c r="B20" s="169" t="s">
        <v>198</v>
      </c>
      <c r="C20" s="166">
        <v>3</v>
      </c>
      <c r="D20" s="166">
        <v>0</v>
      </c>
      <c r="E20" s="166">
        <v>3</v>
      </c>
      <c r="F20" s="166">
        <v>0</v>
      </c>
      <c r="G20" s="166">
        <v>0</v>
      </c>
      <c r="H20" s="166">
        <v>0</v>
      </c>
      <c r="I20" s="166">
        <v>0</v>
      </c>
      <c r="J20" s="166">
        <v>0</v>
      </c>
      <c r="K20" s="166">
        <v>0</v>
      </c>
      <c r="L20" s="166">
        <v>0</v>
      </c>
      <c r="M20" s="166">
        <v>0</v>
      </c>
      <c r="N20" s="166">
        <v>1</v>
      </c>
      <c r="O20" s="166">
        <v>1</v>
      </c>
      <c r="P20" s="166">
        <v>1</v>
      </c>
      <c r="Q20" s="166">
        <v>0</v>
      </c>
      <c r="R20" s="166">
        <v>0</v>
      </c>
      <c r="S20" s="166">
        <v>0</v>
      </c>
      <c r="T20" s="166">
        <v>0</v>
      </c>
      <c r="U20" s="166">
        <v>0</v>
      </c>
      <c r="V20" s="166">
        <v>0</v>
      </c>
      <c r="W20" s="166" t="e">
        <f>#REF!+#REF!</f>
        <v>#REF!</v>
      </c>
      <c r="X20" s="167" t="s">
        <v>199</v>
      </c>
    </row>
    <row r="21" spans="1:24" ht="12" customHeight="1" x14ac:dyDescent="0.2">
      <c r="A21" s="149" t="s">
        <v>200</v>
      </c>
      <c r="B21" s="168" t="s">
        <v>201</v>
      </c>
      <c r="C21" s="166">
        <v>0</v>
      </c>
      <c r="D21" s="166">
        <v>0</v>
      </c>
      <c r="E21" s="166">
        <v>0</v>
      </c>
      <c r="F21" s="166">
        <v>0</v>
      </c>
      <c r="G21" s="166">
        <v>0</v>
      </c>
      <c r="H21" s="166">
        <v>0</v>
      </c>
      <c r="I21" s="166">
        <v>0</v>
      </c>
      <c r="J21" s="166">
        <v>0</v>
      </c>
      <c r="K21" s="166">
        <v>0</v>
      </c>
      <c r="L21" s="166">
        <v>0</v>
      </c>
      <c r="M21" s="166">
        <v>0</v>
      </c>
      <c r="N21" s="166">
        <v>0</v>
      </c>
      <c r="O21" s="166">
        <v>0</v>
      </c>
      <c r="P21" s="166">
        <v>0</v>
      </c>
      <c r="Q21" s="166">
        <v>0</v>
      </c>
      <c r="R21" s="166">
        <v>0</v>
      </c>
      <c r="S21" s="166">
        <v>0</v>
      </c>
      <c r="T21" s="166">
        <v>0</v>
      </c>
      <c r="U21" s="166">
        <v>0</v>
      </c>
      <c r="V21" s="166">
        <v>0</v>
      </c>
      <c r="W21" s="166" t="e">
        <f>#REF!+#REF!</f>
        <v>#REF!</v>
      </c>
      <c r="X21" s="170" t="s">
        <v>202</v>
      </c>
    </row>
    <row r="22" spans="1:24" ht="12" customHeight="1" x14ac:dyDescent="0.2">
      <c r="A22" s="149" t="s">
        <v>203</v>
      </c>
      <c r="B22" s="169" t="s">
        <v>204</v>
      </c>
      <c r="C22" s="166">
        <v>18</v>
      </c>
      <c r="D22" s="166">
        <v>6</v>
      </c>
      <c r="E22" s="166">
        <v>7</v>
      </c>
      <c r="F22" s="166">
        <v>4</v>
      </c>
      <c r="G22" s="166">
        <v>1</v>
      </c>
      <c r="H22" s="166">
        <v>0</v>
      </c>
      <c r="I22" s="166">
        <v>0</v>
      </c>
      <c r="J22" s="166">
        <v>2</v>
      </c>
      <c r="K22" s="166">
        <v>3</v>
      </c>
      <c r="L22" s="166">
        <v>1</v>
      </c>
      <c r="M22" s="166">
        <v>1</v>
      </c>
      <c r="N22" s="166">
        <v>1</v>
      </c>
      <c r="O22" s="166">
        <v>3</v>
      </c>
      <c r="P22" s="166">
        <v>2</v>
      </c>
      <c r="Q22" s="166">
        <v>0</v>
      </c>
      <c r="R22" s="166">
        <v>1</v>
      </c>
      <c r="S22" s="166">
        <v>0</v>
      </c>
      <c r="T22" s="166">
        <v>2</v>
      </c>
      <c r="U22" s="166">
        <v>1</v>
      </c>
      <c r="V22" s="166">
        <v>1</v>
      </c>
      <c r="W22" s="166" t="e">
        <f>#REF!+#REF!</f>
        <v>#REF!</v>
      </c>
      <c r="X22" s="167" t="s">
        <v>205</v>
      </c>
    </row>
    <row r="23" spans="1:24" ht="12" customHeight="1" x14ac:dyDescent="0.2">
      <c r="A23" s="149" t="s">
        <v>206</v>
      </c>
      <c r="B23" s="169" t="s">
        <v>207</v>
      </c>
      <c r="C23" s="166">
        <v>0</v>
      </c>
      <c r="D23" s="166">
        <v>0</v>
      </c>
      <c r="E23" s="166">
        <v>0</v>
      </c>
      <c r="F23" s="166">
        <v>0</v>
      </c>
      <c r="G23" s="166">
        <v>0</v>
      </c>
      <c r="H23" s="166">
        <v>0</v>
      </c>
      <c r="I23" s="166">
        <v>0</v>
      </c>
      <c r="J23" s="166">
        <v>0</v>
      </c>
      <c r="K23" s="166">
        <v>0</v>
      </c>
      <c r="L23" s="166">
        <v>0</v>
      </c>
      <c r="M23" s="166">
        <v>0</v>
      </c>
      <c r="N23" s="166">
        <v>0</v>
      </c>
      <c r="O23" s="166">
        <v>0</v>
      </c>
      <c r="P23" s="166">
        <v>0</v>
      </c>
      <c r="Q23" s="166">
        <v>0</v>
      </c>
      <c r="R23" s="166">
        <v>0</v>
      </c>
      <c r="S23" s="166">
        <v>0</v>
      </c>
      <c r="T23" s="166">
        <v>0</v>
      </c>
      <c r="U23" s="166">
        <v>0</v>
      </c>
      <c r="V23" s="166">
        <v>0</v>
      </c>
      <c r="W23" s="166" t="e">
        <f>#REF!+#REF!</f>
        <v>#REF!</v>
      </c>
      <c r="X23" s="167" t="s">
        <v>208</v>
      </c>
    </row>
    <row r="24" spans="1:24" ht="12" customHeight="1" x14ac:dyDescent="0.2">
      <c r="A24" s="149">
        <v>211</v>
      </c>
      <c r="B24" s="168" t="s">
        <v>209</v>
      </c>
      <c r="C24" s="166">
        <v>0</v>
      </c>
      <c r="D24" s="166">
        <v>0</v>
      </c>
      <c r="E24" s="166">
        <v>0</v>
      </c>
      <c r="F24" s="166">
        <v>0</v>
      </c>
      <c r="G24" s="166">
        <v>0</v>
      </c>
      <c r="H24" s="166">
        <v>0</v>
      </c>
      <c r="I24" s="166">
        <v>0</v>
      </c>
      <c r="J24" s="166">
        <v>0</v>
      </c>
      <c r="K24" s="166">
        <v>0</v>
      </c>
      <c r="L24" s="166">
        <v>0</v>
      </c>
      <c r="M24" s="166">
        <v>0</v>
      </c>
      <c r="N24" s="166">
        <v>0</v>
      </c>
      <c r="O24" s="166">
        <v>0</v>
      </c>
      <c r="P24" s="166">
        <v>0</v>
      </c>
      <c r="Q24" s="166">
        <v>0</v>
      </c>
      <c r="R24" s="166">
        <v>0</v>
      </c>
      <c r="S24" s="166">
        <v>0</v>
      </c>
      <c r="T24" s="166">
        <v>0</v>
      </c>
      <c r="U24" s="166">
        <v>0</v>
      </c>
      <c r="V24" s="166">
        <v>0</v>
      </c>
      <c r="W24" s="166" t="e">
        <f>#REF!+#REF!</f>
        <v>#REF!</v>
      </c>
      <c r="X24" s="167">
        <v>211</v>
      </c>
    </row>
    <row r="25" spans="1:24" ht="12" customHeight="1" x14ac:dyDescent="0.2">
      <c r="A25" s="171" t="s">
        <v>210</v>
      </c>
      <c r="B25" s="168" t="s">
        <v>211</v>
      </c>
      <c r="C25" s="166">
        <v>0</v>
      </c>
      <c r="D25" s="166">
        <v>0</v>
      </c>
      <c r="E25" s="166">
        <v>0</v>
      </c>
      <c r="F25" s="166">
        <v>0</v>
      </c>
      <c r="G25" s="166">
        <v>0</v>
      </c>
      <c r="H25" s="166">
        <v>0</v>
      </c>
      <c r="I25" s="166">
        <v>0</v>
      </c>
      <c r="J25" s="166">
        <v>0</v>
      </c>
      <c r="K25" s="166">
        <v>0</v>
      </c>
      <c r="L25" s="166">
        <v>0</v>
      </c>
      <c r="M25" s="166">
        <v>0</v>
      </c>
      <c r="N25" s="166">
        <v>0</v>
      </c>
      <c r="O25" s="166">
        <v>0</v>
      </c>
      <c r="P25" s="166">
        <v>0</v>
      </c>
      <c r="Q25" s="166">
        <v>0</v>
      </c>
      <c r="R25" s="166">
        <v>0</v>
      </c>
      <c r="S25" s="166">
        <v>0</v>
      </c>
      <c r="T25" s="166">
        <v>0</v>
      </c>
      <c r="U25" s="166">
        <v>0</v>
      </c>
      <c r="V25" s="166">
        <v>0</v>
      </c>
      <c r="W25" s="166" t="e">
        <f>#REF!+#REF!</f>
        <v>#REF!</v>
      </c>
      <c r="X25" s="167" t="s">
        <v>212</v>
      </c>
    </row>
    <row r="26" spans="1:24" ht="12" customHeight="1" x14ac:dyDescent="0.2">
      <c r="A26" s="149" t="s">
        <v>213</v>
      </c>
      <c r="B26" s="169" t="s">
        <v>214</v>
      </c>
      <c r="C26" s="166">
        <v>74</v>
      </c>
      <c r="D26" s="166">
        <v>3</v>
      </c>
      <c r="E26" s="166">
        <v>18</v>
      </c>
      <c r="F26" s="166">
        <v>47</v>
      </c>
      <c r="G26" s="166">
        <v>6</v>
      </c>
      <c r="H26" s="166">
        <v>0</v>
      </c>
      <c r="I26" s="166">
        <v>1</v>
      </c>
      <c r="J26" s="166">
        <v>1</v>
      </c>
      <c r="K26" s="166">
        <v>1</v>
      </c>
      <c r="L26" s="166">
        <v>0</v>
      </c>
      <c r="M26" s="166">
        <v>0</v>
      </c>
      <c r="N26" s="166">
        <v>1</v>
      </c>
      <c r="O26" s="166">
        <v>11</v>
      </c>
      <c r="P26" s="166">
        <v>5</v>
      </c>
      <c r="Q26" s="166">
        <v>1</v>
      </c>
      <c r="R26" s="166">
        <v>2</v>
      </c>
      <c r="S26" s="166">
        <v>12</v>
      </c>
      <c r="T26" s="166">
        <v>19</v>
      </c>
      <c r="U26" s="166">
        <v>17</v>
      </c>
      <c r="V26" s="166">
        <v>3</v>
      </c>
      <c r="W26" s="166" t="e">
        <f>#REF!+#REF!</f>
        <v>#REF!</v>
      </c>
      <c r="X26" s="167" t="s">
        <v>215</v>
      </c>
    </row>
    <row r="27" spans="1:24" ht="12" customHeight="1" x14ac:dyDescent="0.2">
      <c r="A27" s="149">
        <v>223</v>
      </c>
      <c r="B27" s="168" t="s">
        <v>216</v>
      </c>
      <c r="C27" s="166">
        <v>61</v>
      </c>
      <c r="D27" s="166">
        <v>2</v>
      </c>
      <c r="E27" s="166">
        <v>14</v>
      </c>
      <c r="F27" s="166">
        <v>41</v>
      </c>
      <c r="G27" s="166">
        <v>4</v>
      </c>
      <c r="H27" s="166">
        <v>0</v>
      </c>
      <c r="I27" s="166">
        <v>1</v>
      </c>
      <c r="J27" s="166">
        <v>0</v>
      </c>
      <c r="K27" s="166">
        <v>1</v>
      </c>
      <c r="L27" s="166">
        <v>0</v>
      </c>
      <c r="M27" s="166">
        <v>0</v>
      </c>
      <c r="N27" s="166">
        <v>0</v>
      </c>
      <c r="O27" s="166">
        <v>11</v>
      </c>
      <c r="P27" s="166">
        <v>3</v>
      </c>
      <c r="Q27" s="166">
        <v>0</v>
      </c>
      <c r="R27" s="166">
        <v>2</v>
      </c>
      <c r="S27" s="166">
        <v>10</v>
      </c>
      <c r="T27" s="166">
        <v>18</v>
      </c>
      <c r="U27" s="166">
        <v>12</v>
      </c>
      <c r="V27" s="166">
        <v>3</v>
      </c>
      <c r="W27" s="166" t="e">
        <f>#REF!+#REF!</f>
        <v>#REF!</v>
      </c>
      <c r="X27" s="167">
        <v>223</v>
      </c>
    </row>
    <row r="28" spans="1:24" ht="12" customHeight="1" x14ac:dyDescent="0.2">
      <c r="A28" s="149" t="s">
        <v>217</v>
      </c>
      <c r="B28" s="168" t="s">
        <v>218</v>
      </c>
      <c r="C28" s="166">
        <v>7</v>
      </c>
      <c r="D28" s="166">
        <v>0</v>
      </c>
      <c r="E28" s="166">
        <v>0</v>
      </c>
      <c r="F28" s="166">
        <v>5</v>
      </c>
      <c r="G28" s="166">
        <v>2</v>
      </c>
      <c r="H28" s="166">
        <v>0</v>
      </c>
      <c r="I28" s="166">
        <v>0</v>
      </c>
      <c r="J28" s="166">
        <v>0</v>
      </c>
      <c r="K28" s="166">
        <v>0</v>
      </c>
      <c r="L28" s="166">
        <v>0</v>
      </c>
      <c r="M28" s="166">
        <v>0</v>
      </c>
      <c r="N28" s="166">
        <v>0</v>
      </c>
      <c r="O28" s="166">
        <v>0</v>
      </c>
      <c r="P28" s="166">
        <v>0</v>
      </c>
      <c r="Q28" s="166">
        <v>0</v>
      </c>
      <c r="R28" s="166">
        <v>0</v>
      </c>
      <c r="S28" s="166">
        <v>1</v>
      </c>
      <c r="T28" s="166">
        <v>1</v>
      </c>
      <c r="U28" s="166">
        <v>5</v>
      </c>
      <c r="V28" s="166">
        <v>0</v>
      </c>
      <c r="W28" s="166" t="e">
        <f>#REF!+#REF!</f>
        <v>#REF!</v>
      </c>
      <c r="X28" s="167" t="s">
        <v>219</v>
      </c>
    </row>
    <row r="29" spans="1:24" ht="12" customHeight="1" x14ac:dyDescent="0.2">
      <c r="A29" s="149" t="s">
        <v>220</v>
      </c>
      <c r="B29" s="169" t="s">
        <v>221</v>
      </c>
      <c r="C29" s="166">
        <v>17</v>
      </c>
      <c r="D29" s="166">
        <v>2</v>
      </c>
      <c r="E29" s="166">
        <v>7</v>
      </c>
      <c r="F29" s="166">
        <v>7</v>
      </c>
      <c r="G29" s="166">
        <v>1</v>
      </c>
      <c r="H29" s="166">
        <v>0</v>
      </c>
      <c r="I29" s="166">
        <v>0</v>
      </c>
      <c r="J29" s="166">
        <v>1</v>
      </c>
      <c r="K29" s="166">
        <v>1</v>
      </c>
      <c r="L29" s="166">
        <v>0</v>
      </c>
      <c r="M29" s="166">
        <v>0</v>
      </c>
      <c r="N29" s="166">
        <v>2</v>
      </c>
      <c r="O29" s="166">
        <v>3</v>
      </c>
      <c r="P29" s="166">
        <v>2</v>
      </c>
      <c r="Q29" s="166">
        <v>0</v>
      </c>
      <c r="R29" s="166">
        <v>0</v>
      </c>
      <c r="S29" s="166">
        <v>2</v>
      </c>
      <c r="T29" s="166">
        <v>3</v>
      </c>
      <c r="U29" s="166">
        <v>3</v>
      </c>
      <c r="V29" s="166">
        <v>0</v>
      </c>
      <c r="W29" s="166" t="e">
        <f>#REF!+#REF!</f>
        <v>#REF!</v>
      </c>
      <c r="X29" s="167" t="s">
        <v>222</v>
      </c>
    </row>
    <row r="30" spans="1:24" ht="12" customHeight="1" x14ac:dyDescent="0.2">
      <c r="A30" s="149" t="s">
        <v>223</v>
      </c>
      <c r="B30" s="169" t="s">
        <v>224</v>
      </c>
      <c r="C30" s="166">
        <v>32</v>
      </c>
      <c r="D30" s="166">
        <v>0</v>
      </c>
      <c r="E30" s="166">
        <v>5</v>
      </c>
      <c r="F30" s="166">
        <v>19</v>
      </c>
      <c r="G30" s="166">
        <v>8</v>
      </c>
      <c r="H30" s="166">
        <v>0</v>
      </c>
      <c r="I30" s="166">
        <v>0</v>
      </c>
      <c r="J30" s="166">
        <v>0</v>
      </c>
      <c r="K30" s="166">
        <v>0</v>
      </c>
      <c r="L30" s="166">
        <v>0</v>
      </c>
      <c r="M30" s="166">
        <v>0</v>
      </c>
      <c r="N30" s="166">
        <v>0</v>
      </c>
      <c r="O30" s="166">
        <v>3</v>
      </c>
      <c r="P30" s="166">
        <v>2</v>
      </c>
      <c r="Q30" s="166">
        <v>0</v>
      </c>
      <c r="R30" s="166">
        <v>0</v>
      </c>
      <c r="S30" s="166">
        <v>2</v>
      </c>
      <c r="T30" s="166">
        <v>8</v>
      </c>
      <c r="U30" s="166">
        <v>17</v>
      </c>
      <c r="V30" s="166">
        <v>0</v>
      </c>
      <c r="W30" s="166" t="e">
        <f>#REF!+#REF!</f>
        <v>#REF!</v>
      </c>
      <c r="X30" s="167" t="s">
        <v>225</v>
      </c>
    </row>
    <row r="31" spans="1:24" ht="12" customHeight="1" x14ac:dyDescent="0.2">
      <c r="A31" s="149" t="s">
        <v>226</v>
      </c>
      <c r="B31" s="169" t="s">
        <v>227</v>
      </c>
      <c r="C31" s="166">
        <v>34</v>
      </c>
      <c r="D31" s="166">
        <v>9</v>
      </c>
      <c r="E31" s="166">
        <v>13</v>
      </c>
      <c r="F31" s="166">
        <v>6</v>
      </c>
      <c r="G31" s="166">
        <v>6</v>
      </c>
      <c r="H31" s="166">
        <v>0</v>
      </c>
      <c r="I31" s="166">
        <v>3</v>
      </c>
      <c r="J31" s="166">
        <v>3</v>
      </c>
      <c r="K31" s="166">
        <v>3</v>
      </c>
      <c r="L31" s="166">
        <v>0</v>
      </c>
      <c r="M31" s="166">
        <v>0</v>
      </c>
      <c r="N31" s="166">
        <v>3</v>
      </c>
      <c r="O31" s="166">
        <v>3</v>
      </c>
      <c r="P31" s="166">
        <v>6</v>
      </c>
      <c r="Q31" s="166">
        <v>1</v>
      </c>
      <c r="R31" s="166">
        <v>0</v>
      </c>
      <c r="S31" s="166">
        <v>4</v>
      </c>
      <c r="T31" s="166">
        <v>2</v>
      </c>
      <c r="U31" s="166">
        <v>6</v>
      </c>
      <c r="V31" s="166">
        <v>0</v>
      </c>
      <c r="W31" s="166" t="e">
        <f>#REF!+#REF!</f>
        <v>#REF!</v>
      </c>
      <c r="X31" s="167" t="s">
        <v>228</v>
      </c>
    </row>
    <row r="32" spans="1:24" ht="12" customHeight="1" x14ac:dyDescent="0.2">
      <c r="A32" s="149">
        <v>242</v>
      </c>
      <c r="B32" s="168" t="s">
        <v>229</v>
      </c>
      <c r="C32" s="166">
        <v>20</v>
      </c>
      <c r="D32" s="166">
        <v>9</v>
      </c>
      <c r="E32" s="166">
        <v>10</v>
      </c>
      <c r="F32" s="166">
        <v>1</v>
      </c>
      <c r="G32" s="166">
        <v>0</v>
      </c>
      <c r="H32" s="166">
        <v>0</v>
      </c>
      <c r="I32" s="166">
        <v>3</v>
      </c>
      <c r="J32" s="166">
        <v>3</v>
      </c>
      <c r="K32" s="166">
        <v>3</v>
      </c>
      <c r="L32" s="166">
        <v>0</v>
      </c>
      <c r="M32" s="166">
        <v>0</v>
      </c>
      <c r="N32" s="166">
        <v>3</v>
      </c>
      <c r="O32" s="166">
        <v>1</v>
      </c>
      <c r="P32" s="166">
        <v>5</v>
      </c>
      <c r="Q32" s="166">
        <v>1</v>
      </c>
      <c r="R32" s="166">
        <v>0</v>
      </c>
      <c r="S32" s="166">
        <v>0</v>
      </c>
      <c r="T32" s="166">
        <v>1</v>
      </c>
      <c r="U32" s="166">
        <v>0</v>
      </c>
      <c r="V32" s="166">
        <v>0</v>
      </c>
      <c r="W32" s="166" t="e">
        <f>#REF!+#REF!</f>
        <v>#REF!</v>
      </c>
      <c r="X32" s="167">
        <v>242</v>
      </c>
    </row>
    <row r="33" spans="1:24" ht="12" customHeight="1" x14ac:dyDescent="0.2">
      <c r="A33" s="149" t="s">
        <v>230</v>
      </c>
      <c r="B33" s="168" t="s">
        <v>231</v>
      </c>
      <c r="C33" s="166"/>
      <c r="D33" s="166"/>
      <c r="E33" s="166"/>
      <c r="F33" s="166"/>
      <c r="G33" s="166"/>
      <c r="H33" s="166"/>
      <c r="I33" s="166"/>
      <c r="J33" s="166"/>
      <c r="K33" s="166"/>
      <c r="L33" s="166"/>
      <c r="M33" s="166"/>
      <c r="N33" s="166"/>
      <c r="O33" s="166"/>
      <c r="P33" s="166"/>
      <c r="Q33" s="166"/>
      <c r="R33" s="166">
        <v>0</v>
      </c>
      <c r="S33" s="166">
        <v>0</v>
      </c>
      <c r="T33" s="166">
        <v>0</v>
      </c>
      <c r="U33" s="166">
        <v>0</v>
      </c>
      <c r="V33" s="166">
        <v>0</v>
      </c>
      <c r="W33" s="166" t="e">
        <f>#REF!+#REF!</f>
        <v>#REF!</v>
      </c>
      <c r="X33" s="172"/>
    </row>
    <row r="34" spans="1:24" ht="12" customHeight="1" x14ac:dyDescent="0.2">
      <c r="A34" s="149" t="s">
        <v>232</v>
      </c>
      <c r="B34" s="168" t="s">
        <v>233</v>
      </c>
      <c r="C34" s="166">
        <v>1</v>
      </c>
      <c r="D34" s="166">
        <v>0</v>
      </c>
      <c r="E34" s="166">
        <v>0</v>
      </c>
      <c r="F34" s="166">
        <v>1</v>
      </c>
      <c r="G34" s="166">
        <v>0</v>
      </c>
      <c r="H34" s="166">
        <v>0</v>
      </c>
      <c r="I34" s="166">
        <v>0</v>
      </c>
      <c r="J34" s="166">
        <v>0</v>
      </c>
      <c r="K34" s="166">
        <v>0</v>
      </c>
      <c r="L34" s="166">
        <v>0</v>
      </c>
      <c r="M34" s="166">
        <v>0</v>
      </c>
      <c r="N34" s="166">
        <v>0</v>
      </c>
      <c r="O34" s="166">
        <v>0</v>
      </c>
      <c r="P34" s="166">
        <v>0</v>
      </c>
      <c r="Q34" s="166">
        <v>0</v>
      </c>
      <c r="R34" s="166">
        <v>0</v>
      </c>
      <c r="S34" s="166">
        <v>0</v>
      </c>
      <c r="T34" s="166">
        <v>1</v>
      </c>
      <c r="U34" s="166">
        <v>0</v>
      </c>
      <c r="V34" s="166">
        <v>0</v>
      </c>
      <c r="W34" s="166" t="e">
        <f>#REF!+#REF!</f>
        <v>#REF!</v>
      </c>
      <c r="X34" s="167" t="s">
        <v>234</v>
      </c>
    </row>
    <row r="35" spans="1:24" ht="12" customHeight="1" x14ac:dyDescent="0.2">
      <c r="A35" s="149">
        <v>246</v>
      </c>
      <c r="B35" s="168" t="s">
        <v>235</v>
      </c>
      <c r="C35" s="166">
        <v>6</v>
      </c>
      <c r="D35" s="166">
        <v>0</v>
      </c>
      <c r="E35" s="166">
        <v>3</v>
      </c>
      <c r="F35" s="166">
        <v>1</v>
      </c>
      <c r="G35" s="166">
        <v>2</v>
      </c>
      <c r="H35" s="166">
        <v>0</v>
      </c>
      <c r="I35" s="166">
        <v>0</v>
      </c>
      <c r="J35" s="166">
        <v>0</v>
      </c>
      <c r="K35" s="166">
        <v>0</v>
      </c>
      <c r="L35" s="166">
        <v>0</v>
      </c>
      <c r="M35" s="166">
        <v>0</v>
      </c>
      <c r="N35" s="166">
        <v>0</v>
      </c>
      <c r="O35" s="166">
        <v>2</v>
      </c>
      <c r="P35" s="166">
        <v>1</v>
      </c>
      <c r="Q35" s="166">
        <v>0</v>
      </c>
      <c r="R35" s="166">
        <v>0</v>
      </c>
      <c r="S35" s="166">
        <v>0</v>
      </c>
      <c r="T35" s="166">
        <v>0</v>
      </c>
      <c r="U35" s="166">
        <v>3</v>
      </c>
      <c r="V35" s="166">
        <v>0</v>
      </c>
      <c r="W35" s="166" t="e">
        <f>#REF!+#REF!</f>
        <v>#REF!</v>
      </c>
      <c r="X35" s="167">
        <v>246</v>
      </c>
    </row>
    <row r="36" spans="1:24" ht="12" customHeight="1" x14ac:dyDescent="0.2">
      <c r="A36" s="149" t="s">
        <v>236</v>
      </c>
      <c r="B36" s="169" t="s">
        <v>237</v>
      </c>
      <c r="C36" s="166">
        <v>0</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t="e">
        <f>#REF!+#REF!</f>
        <v>#REF!</v>
      </c>
      <c r="X36" s="167" t="s">
        <v>238</v>
      </c>
    </row>
    <row r="37" spans="1:24" ht="12" customHeight="1" x14ac:dyDescent="0.2">
      <c r="A37" s="149" t="s">
        <v>239</v>
      </c>
      <c r="B37" s="169" t="s">
        <v>240</v>
      </c>
      <c r="C37" s="166">
        <v>1</v>
      </c>
      <c r="D37" s="166">
        <v>0</v>
      </c>
      <c r="E37" s="166">
        <v>0</v>
      </c>
      <c r="F37" s="166">
        <v>1</v>
      </c>
      <c r="G37" s="166">
        <v>0</v>
      </c>
      <c r="H37" s="166">
        <v>0</v>
      </c>
      <c r="I37" s="166">
        <v>0</v>
      </c>
      <c r="J37" s="166">
        <v>0</v>
      </c>
      <c r="K37" s="166">
        <v>0</v>
      </c>
      <c r="L37" s="166">
        <v>0</v>
      </c>
      <c r="M37" s="166">
        <v>0</v>
      </c>
      <c r="N37" s="166">
        <v>0</v>
      </c>
      <c r="O37" s="166">
        <v>0</v>
      </c>
      <c r="P37" s="166">
        <v>0</v>
      </c>
      <c r="Q37" s="166">
        <v>0</v>
      </c>
      <c r="R37" s="166">
        <v>0</v>
      </c>
      <c r="S37" s="166">
        <v>1</v>
      </c>
      <c r="T37" s="166">
        <v>0</v>
      </c>
      <c r="U37" s="166">
        <v>0</v>
      </c>
      <c r="V37" s="166">
        <v>0</v>
      </c>
      <c r="W37" s="166" t="e">
        <f>#REF!+#REF!</f>
        <v>#REF!</v>
      </c>
      <c r="X37" s="167" t="s">
        <v>241</v>
      </c>
    </row>
    <row r="38" spans="1:24" ht="12" customHeight="1" x14ac:dyDescent="0.2">
      <c r="A38" s="149" t="s">
        <v>242</v>
      </c>
      <c r="B38" s="169" t="s">
        <v>243</v>
      </c>
      <c r="C38" s="166">
        <v>134</v>
      </c>
      <c r="D38" s="166">
        <v>24</v>
      </c>
      <c r="E38" s="166">
        <v>48</v>
      </c>
      <c r="F38" s="166">
        <v>53</v>
      </c>
      <c r="G38" s="166">
        <v>9</v>
      </c>
      <c r="H38" s="166">
        <v>0</v>
      </c>
      <c r="I38" s="166">
        <v>4</v>
      </c>
      <c r="J38" s="166">
        <v>12</v>
      </c>
      <c r="K38" s="166">
        <v>7</v>
      </c>
      <c r="L38" s="166">
        <v>1</v>
      </c>
      <c r="M38" s="166">
        <v>0</v>
      </c>
      <c r="N38" s="166">
        <v>14</v>
      </c>
      <c r="O38" s="166">
        <v>20</v>
      </c>
      <c r="P38" s="166">
        <v>14</v>
      </c>
      <c r="Q38" s="166">
        <v>0</v>
      </c>
      <c r="R38" s="166">
        <v>0</v>
      </c>
      <c r="S38" s="166">
        <v>15</v>
      </c>
      <c r="T38" s="166">
        <v>31</v>
      </c>
      <c r="U38" s="166">
        <v>14</v>
      </c>
      <c r="V38" s="166">
        <v>2</v>
      </c>
      <c r="W38" s="166" t="e">
        <f>#REF!+#REF!</f>
        <v>#REF!</v>
      </c>
      <c r="X38" s="167" t="s">
        <v>244</v>
      </c>
    </row>
    <row r="39" spans="1:24" ht="12" customHeight="1" x14ac:dyDescent="0.2">
      <c r="A39" s="149">
        <v>263</v>
      </c>
      <c r="B39" s="168" t="s">
        <v>245</v>
      </c>
      <c r="C39" s="166">
        <v>101</v>
      </c>
      <c r="D39" s="166">
        <v>15</v>
      </c>
      <c r="E39" s="166">
        <v>43</v>
      </c>
      <c r="F39" s="166">
        <v>38</v>
      </c>
      <c r="G39" s="166">
        <v>5</v>
      </c>
      <c r="H39" s="166">
        <v>0</v>
      </c>
      <c r="I39" s="166">
        <v>1</v>
      </c>
      <c r="J39" s="166">
        <v>10</v>
      </c>
      <c r="K39" s="166">
        <v>4</v>
      </c>
      <c r="L39" s="166">
        <v>0</v>
      </c>
      <c r="M39" s="166">
        <v>0</v>
      </c>
      <c r="N39" s="166">
        <v>13</v>
      </c>
      <c r="O39" s="166">
        <v>17</v>
      </c>
      <c r="P39" s="166">
        <v>13</v>
      </c>
      <c r="Q39" s="166">
        <v>0</v>
      </c>
      <c r="R39" s="166">
        <v>0</v>
      </c>
      <c r="S39" s="166">
        <v>11</v>
      </c>
      <c r="T39" s="166">
        <v>20</v>
      </c>
      <c r="U39" s="166">
        <v>10</v>
      </c>
      <c r="V39" s="166">
        <v>2</v>
      </c>
      <c r="W39" s="166" t="e">
        <f>#REF!+#REF!</f>
        <v>#REF!</v>
      </c>
      <c r="X39" s="167">
        <v>263</v>
      </c>
    </row>
    <row r="40" spans="1:24" ht="12" customHeight="1" x14ac:dyDescent="0.2">
      <c r="A40" s="149" t="s">
        <v>277</v>
      </c>
      <c r="B40" s="169" t="s">
        <v>247</v>
      </c>
      <c r="C40" s="166">
        <v>8</v>
      </c>
      <c r="D40" s="166">
        <v>2</v>
      </c>
      <c r="E40" s="166">
        <v>2</v>
      </c>
      <c r="F40" s="166">
        <v>3</v>
      </c>
      <c r="G40" s="166">
        <v>1</v>
      </c>
      <c r="H40" s="166">
        <v>0</v>
      </c>
      <c r="I40" s="166">
        <v>2</v>
      </c>
      <c r="J40" s="166">
        <v>0</v>
      </c>
      <c r="K40" s="166">
        <v>0</v>
      </c>
      <c r="L40" s="166">
        <v>0</v>
      </c>
      <c r="M40" s="166">
        <v>0</v>
      </c>
      <c r="N40" s="166">
        <v>2</v>
      </c>
      <c r="O40" s="166">
        <v>0</v>
      </c>
      <c r="P40" s="166">
        <v>0</v>
      </c>
      <c r="Q40" s="166">
        <v>0</v>
      </c>
      <c r="R40" s="166">
        <v>0</v>
      </c>
      <c r="S40" s="166">
        <v>1</v>
      </c>
      <c r="T40" s="166">
        <v>2</v>
      </c>
      <c r="U40" s="166">
        <v>1</v>
      </c>
      <c r="V40" s="166">
        <v>0</v>
      </c>
      <c r="W40" s="166" t="e">
        <f>#REF!+#REF!</f>
        <v>#REF!</v>
      </c>
      <c r="X40" s="167" t="s">
        <v>248</v>
      </c>
    </row>
    <row r="41" spans="1:24" ht="12" customHeight="1" x14ac:dyDescent="0.2">
      <c r="A41" s="149" t="s">
        <v>249</v>
      </c>
      <c r="B41" s="169" t="s">
        <v>250</v>
      </c>
      <c r="C41" s="166">
        <v>16</v>
      </c>
      <c r="D41" s="166">
        <v>3</v>
      </c>
      <c r="E41" s="166">
        <v>7</v>
      </c>
      <c r="F41" s="166">
        <v>5</v>
      </c>
      <c r="G41" s="166">
        <v>1</v>
      </c>
      <c r="H41" s="166">
        <v>0</v>
      </c>
      <c r="I41" s="166">
        <v>0</v>
      </c>
      <c r="J41" s="166">
        <v>1</v>
      </c>
      <c r="K41" s="166">
        <v>2</v>
      </c>
      <c r="L41" s="166">
        <v>0</v>
      </c>
      <c r="M41" s="166">
        <v>0</v>
      </c>
      <c r="N41" s="166">
        <v>3</v>
      </c>
      <c r="O41" s="166">
        <v>1</v>
      </c>
      <c r="P41" s="166">
        <v>3</v>
      </c>
      <c r="Q41" s="166">
        <v>0</v>
      </c>
      <c r="R41" s="166">
        <v>0</v>
      </c>
      <c r="S41" s="166">
        <v>4</v>
      </c>
      <c r="T41" s="166">
        <v>2</v>
      </c>
      <c r="U41" s="166">
        <v>0</v>
      </c>
      <c r="V41" s="166">
        <v>0</v>
      </c>
      <c r="W41" s="166" t="e">
        <f>#REF!+#REF!</f>
        <v>#REF!</v>
      </c>
      <c r="X41" s="167" t="s">
        <v>251</v>
      </c>
    </row>
    <row r="42" spans="1:24" ht="12" customHeight="1" x14ac:dyDescent="0.2">
      <c r="A42" s="149" t="s">
        <v>252</v>
      </c>
      <c r="B42" s="169" t="s">
        <v>253</v>
      </c>
      <c r="C42" s="166">
        <v>2</v>
      </c>
      <c r="D42" s="166">
        <v>0</v>
      </c>
      <c r="E42" s="166">
        <v>0</v>
      </c>
      <c r="F42" s="166">
        <v>2</v>
      </c>
      <c r="G42" s="166">
        <v>0</v>
      </c>
      <c r="H42" s="166">
        <v>0</v>
      </c>
      <c r="I42" s="166">
        <v>0</v>
      </c>
      <c r="J42" s="166">
        <v>0</v>
      </c>
      <c r="K42" s="166">
        <v>0</v>
      </c>
      <c r="L42" s="166">
        <v>0</v>
      </c>
      <c r="M42" s="166">
        <v>0</v>
      </c>
      <c r="N42" s="166">
        <v>0</v>
      </c>
      <c r="O42" s="166">
        <v>0</v>
      </c>
      <c r="P42" s="166">
        <v>0</v>
      </c>
      <c r="Q42" s="166">
        <v>0</v>
      </c>
      <c r="R42" s="166">
        <v>0</v>
      </c>
      <c r="S42" s="166">
        <v>1</v>
      </c>
      <c r="T42" s="166">
        <v>0</v>
      </c>
      <c r="U42" s="166">
        <v>0</v>
      </c>
      <c r="V42" s="166">
        <v>1</v>
      </c>
      <c r="W42" s="166" t="e">
        <f>#REF!+#REF!</f>
        <v>#REF!</v>
      </c>
      <c r="X42" s="167" t="s">
        <v>254</v>
      </c>
    </row>
    <row r="43" spans="1:24" ht="12" customHeight="1" x14ac:dyDescent="0.2">
      <c r="A43" s="149" t="s">
        <v>255</v>
      </c>
      <c r="B43" s="169" t="s">
        <v>256</v>
      </c>
      <c r="C43" s="166">
        <v>1</v>
      </c>
      <c r="D43" s="166">
        <v>0</v>
      </c>
      <c r="E43" s="166">
        <v>0</v>
      </c>
      <c r="F43" s="166">
        <v>1</v>
      </c>
      <c r="G43" s="166">
        <v>0</v>
      </c>
      <c r="H43" s="166">
        <v>0</v>
      </c>
      <c r="I43" s="166">
        <v>0</v>
      </c>
      <c r="J43" s="166">
        <v>0</v>
      </c>
      <c r="K43" s="166">
        <v>0</v>
      </c>
      <c r="L43" s="166">
        <v>0</v>
      </c>
      <c r="M43" s="166">
        <v>0</v>
      </c>
      <c r="N43" s="166">
        <v>0</v>
      </c>
      <c r="O43" s="166">
        <v>0</v>
      </c>
      <c r="P43" s="166">
        <v>0</v>
      </c>
      <c r="Q43" s="166">
        <v>0</v>
      </c>
      <c r="R43" s="166">
        <v>0</v>
      </c>
      <c r="S43" s="166">
        <v>0</v>
      </c>
      <c r="T43" s="166">
        <v>0</v>
      </c>
      <c r="U43" s="166">
        <v>1</v>
      </c>
      <c r="V43" s="166">
        <v>0</v>
      </c>
      <c r="W43" s="166" t="e">
        <f>#REF!+#REF!</f>
        <v>#REF!</v>
      </c>
      <c r="X43" s="167" t="s">
        <v>257</v>
      </c>
    </row>
    <row r="44" spans="1:24" ht="3" customHeight="1" x14ac:dyDescent="0.2">
      <c r="A44" s="163" t="s">
        <v>150</v>
      </c>
      <c r="B44" s="155" t="s">
        <v>150</v>
      </c>
      <c r="C44" s="166"/>
      <c r="D44" s="166"/>
      <c r="E44" s="166"/>
      <c r="F44" s="166"/>
      <c r="G44" s="166"/>
      <c r="H44" s="166"/>
      <c r="I44" s="166"/>
      <c r="J44" s="166"/>
      <c r="K44" s="166"/>
      <c r="L44" s="166"/>
      <c r="M44" s="166"/>
      <c r="N44" s="166"/>
      <c r="O44" s="166"/>
      <c r="P44" s="166"/>
      <c r="Q44" s="166"/>
      <c r="R44" s="166"/>
      <c r="S44" s="166"/>
      <c r="T44" s="166"/>
      <c r="U44" s="166"/>
      <c r="V44" s="166"/>
      <c r="W44" s="145"/>
      <c r="X44" s="167" t="s">
        <v>150</v>
      </c>
    </row>
    <row r="45" spans="1:24" ht="12" customHeight="1" x14ac:dyDescent="0.2">
      <c r="A45" s="145" t="s">
        <v>258</v>
      </c>
      <c r="B45" s="165" t="s">
        <v>259</v>
      </c>
      <c r="C45" s="166">
        <v>12</v>
      </c>
      <c r="D45" s="166">
        <v>6</v>
      </c>
      <c r="E45" s="166">
        <v>2</v>
      </c>
      <c r="F45" s="166">
        <v>4</v>
      </c>
      <c r="G45" s="166">
        <v>0</v>
      </c>
      <c r="H45" s="166">
        <v>0</v>
      </c>
      <c r="I45" s="166">
        <v>0</v>
      </c>
      <c r="J45" s="166">
        <v>3</v>
      </c>
      <c r="K45" s="166">
        <v>2</v>
      </c>
      <c r="L45" s="166">
        <v>1</v>
      </c>
      <c r="M45" s="166">
        <v>0</v>
      </c>
      <c r="N45" s="166">
        <v>1</v>
      </c>
      <c r="O45" s="166">
        <v>0</v>
      </c>
      <c r="P45" s="166">
        <v>1</v>
      </c>
      <c r="Q45" s="166">
        <v>0</v>
      </c>
      <c r="R45" s="166">
        <v>0</v>
      </c>
      <c r="S45" s="166">
        <v>1</v>
      </c>
      <c r="T45" s="166">
        <v>2</v>
      </c>
      <c r="U45" s="166">
        <v>1</v>
      </c>
      <c r="V45" s="166">
        <v>0</v>
      </c>
      <c r="W45" s="166" t="e">
        <f>#REF!+#REF!</f>
        <v>#REF!</v>
      </c>
      <c r="X45" s="167" t="s">
        <v>260</v>
      </c>
    </row>
    <row r="46" spans="1:24" ht="12" customHeight="1" x14ac:dyDescent="0.2">
      <c r="A46" s="163" t="s">
        <v>150</v>
      </c>
      <c r="B46" s="168" t="s">
        <v>261</v>
      </c>
      <c r="C46" s="166">
        <v>6</v>
      </c>
      <c r="D46" s="166">
        <v>6</v>
      </c>
      <c r="E46" s="166">
        <v>0</v>
      </c>
      <c r="F46" s="166">
        <v>0</v>
      </c>
      <c r="G46" s="166">
        <v>0</v>
      </c>
      <c r="H46" s="166">
        <v>0</v>
      </c>
      <c r="I46" s="166">
        <v>0</v>
      </c>
      <c r="J46" s="166">
        <v>3</v>
      </c>
      <c r="K46" s="166">
        <v>2</v>
      </c>
      <c r="L46" s="166">
        <v>1</v>
      </c>
      <c r="M46" s="166">
        <v>0</v>
      </c>
      <c r="N46" s="166">
        <v>0</v>
      </c>
      <c r="O46" s="166">
        <v>0</v>
      </c>
      <c r="P46" s="166">
        <v>0</v>
      </c>
      <c r="Q46" s="166">
        <v>0</v>
      </c>
      <c r="R46" s="166">
        <v>0</v>
      </c>
      <c r="S46" s="166">
        <v>0</v>
      </c>
      <c r="T46" s="166">
        <v>0</v>
      </c>
      <c r="U46" s="166">
        <v>0</v>
      </c>
      <c r="V46" s="166">
        <v>0</v>
      </c>
      <c r="W46" s="166" t="e">
        <f>#REF!+#REF!</f>
        <v>#REF!</v>
      </c>
      <c r="X46" s="167" t="s">
        <v>150</v>
      </c>
    </row>
    <row r="47" spans="1:24" ht="12" customHeight="1" x14ac:dyDescent="0.2">
      <c r="A47" s="163" t="s">
        <v>150</v>
      </c>
      <c r="B47" s="168" t="s">
        <v>262</v>
      </c>
      <c r="C47" s="166">
        <v>6</v>
      </c>
      <c r="D47" s="166">
        <v>0</v>
      </c>
      <c r="E47" s="166">
        <v>2</v>
      </c>
      <c r="F47" s="166">
        <v>4</v>
      </c>
      <c r="G47" s="166">
        <v>0</v>
      </c>
      <c r="H47" s="166">
        <v>0</v>
      </c>
      <c r="I47" s="166">
        <v>0</v>
      </c>
      <c r="J47" s="166">
        <v>0</v>
      </c>
      <c r="K47" s="166">
        <v>0</v>
      </c>
      <c r="L47" s="166">
        <v>0</v>
      </c>
      <c r="M47" s="166">
        <v>0</v>
      </c>
      <c r="N47" s="166">
        <v>1</v>
      </c>
      <c r="O47" s="166">
        <v>0</v>
      </c>
      <c r="P47" s="166">
        <v>1</v>
      </c>
      <c r="Q47" s="166">
        <v>0</v>
      </c>
      <c r="R47" s="166">
        <v>0</v>
      </c>
      <c r="S47" s="166">
        <v>1</v>
      </c>
      <c r="T47" s="166">
        <v>2</v>
      </c>
      <c r="U47" s="166">
        <v>1</v>
      </c>
      <c r="V47" s="166">
        <v>0</v>
      </c>
      <c r="W47" s="166" t="e">
        <f>#REF!+#REF!</f>
        <v>#REF!</v>
      </c>
      <c r="X47" s="167" t="s">
        <v>150</v>
      </c>
    </row>
    <row r="48" spans="1:24" ht="3" customHeight="1" x14ac:dyDescent="0.2">
      <c r="A48" s="163" t="s">
        <v>150</v>
      </c>
      <c r="B48" s="155" t="s">
        <v>150</v>
      </c>
      <c r="C48" s="166"/>
      <c r="D48" s="166"/>
      <c r="E48" s="166"/>
      <c r="F48" s="166"/>
      <c r="G48" s="166"/>
      <c r="H48" s="166"/>
      <c r="I48" s="166"/>
      <c r="J48" s="166"/>
      <c r="K48" s="166"/>
      <c r="L48" s="166"/>
      <c r="M48" s="166"/>
      <c r="N48" s="166"/>
      <c r="O48" s="166"/>
      <c r="P48" s="166"/>
      <c r="Q48" s="166"/>
      <c r="R48" s="166"/>
      <c r="S48" s="166"/>
      <c r="T48" s="166"/>
      <c r="U48" s="166"/>
      <c r="V48" s="166"/>
      <c r="W48" s="145"/>
      <c r="X48" s="167" t="s">
        <v>150</v>
      </c>
    </row>
    <row r="49" spans="1:24" ht="12" customHeight="1" x14ac:dyDescent="0.2">
      <c r="A49" s="145" t="s">
        <v>263</v>
      </c>
      <c r="B49" s="165" t="s">
        <v>264</v>
      </c>
      <c r="C49" s="166">
        <v>12</v>
      </c>
      <c r="D49" s="166">
        <v>0</v>
      </c>
      <c r="E49" s="166">
        <v>6</v>
      </c>
      <c r="F49" s="166">
        <v>6</v>
      </c>
      <c r="G49" s="166">
        <v>0</v>
      </c>
      <c r="H49" s="166">
        <v>0</v>
      </c>
      <c r="I49" s="166">
        <v>0</v>
      </c>
      <c r="J49" s="166">
        <v>0</v>
      </c>
      <c r="K49" s="166">
        <v>0</v>
      </c>
      <c r="L49" s="166">
        <v>0</v>
      </c>
      <c r="M49" s="166">
        <v>0</v>
      </c>
      <c r="N49" s="166">
        <v>0</v>
      </c>
      <c r="O49" s="166">
        <v>2</v>
      </c>
      <c r="P49" s="166">
        <v>4</v>
      </c>
      <c r="Q49" s="166">
        <v>0</v>
      </c>
      <c r="R49" s="166">
        <v>0</v>
      </c>
      <c r="S49" s="166">
        <v>3</v>
      </c>
      <c r="T49" s="166">
        <v>1</v>
      </c>
      <c r="U49" s="166">
        <v>2</v>
      </c>
      <c r="V49" s="166">
        <v>0</v>
      </c>
      <c r="W49" s="166" t="e">
        <f>#REF!+#REF!</f>
        <v>#REF!</v>
      </c>
      <c r="X49" s="167" t="s">
        <v>263</v>
      </c>
    </row>
    <row r="50" spans="1:24" ht="3" customHeight="1" x14ac:dyDescent="0.2">
      <c r="A50" s="163" t="s">
        <v>150</v>
      </c>
      <c r="B50" s="155" t="s">
        <v>150</v>
      </c>
      <c r="C50" s="166"/>
      <c r="D50" s="166"/>
      <c r="E50" s="166"/>
      <c r="F50" s="166"/>
      <c r="G50" s="166"/>
      <c r="H50" s="166"/>
      <c r="I50" s="166"/>
      <c r="J50" s="166"/>
      <c r="K50" s="166"/>
      <c r="L50" s="166"/>
      <c r="M50" s="166"/>
      <c r="N50" s="166"/>
      <c r="O50" s="166"/>
      <c r="P50" s="166"/>
      <c r="Q50" s="166"/>
      <c r="R50" s="166"/>
      <c r="S50" s="166"/>
      <c r="T50" s="166"/>
      <c r="U50" s="166"/>
      <c r="V50" s="166"/>
      <c r="W50" s="145"/>
      <c r="X50" s="167" t="s">
        <v>150</v>
      </c>
    </row>
    <row r="51" spans="1:24" ht="12" customHeight="1" x14ac:dyDescent="0.2">
      <c r="A51" s="145" t="s">
        <v>265</v>
      </c>
      <c r="B51" s="165" t="s">
        <v>266</v>
      </c>
      <c r="C51" s="166">
        <v>30</v>
      </c>
      <c r="D51" s="166">
        <v>6</v>
      </c>
      <c r="E51" s="166">
        <v>16</v>
      </c>
      <c r="F51" s="166">
        <v>8</v>
      </c>
      <c r="G51" s="166">
        <v>0</v>
      </c>
      <c r="H51" s="166">
        <v>0</v>
      </c>
      <c r="I51" s="166">
        <v>2</v>
      </c>
      <c r="J51" s="166">
        <v>2</v>
      </c>
      <c r="K51" s="166">
        <v>1</v>
      </c>
      <c r="L51" s="166">
        <v>1</v>
      </c>
      <c r="M51" s="166">
        <v>0</v>
      </c>
      <c r="N51" s="166">
        <v>2</v>
      </c>
      <c r="O51" s="166">
        <v>10</v>
      </c>
      <c r="P51" s="166">
        <v>3</v>
      </c>
      <c r="Q51" s="166">
        <v>1</v>
      </c>
      <c r="R51" s="166">
        <v>0</v>
      </c>
      <c r="S51" s="166">
        <v>3</v>
      </c>
      <c r="T51" s="166">
        <v>3</v>
      </c>
      <c r="U51" s="166">
        <v>2</v>
      </c>
      <c r="V51" s="166">
        <v>0</v>
      </c>
      <c r="W51" s="166" t="e">
        <f>#REF!+#REF!</f>
        <v>#REF!</v>
      </c>
      <c r="X51" s="167" t="s">
        <v>267</v>
      </c>
    </row>
    <row r="52" spans="1:24" ht="12" customHeight="1" x14ac:dyDescent="0.2">
      <c r="A52" s="145" t="s">
        <v>268</v>
      </c>
      <c r="B52" s="168" t="s">
        <v>269</v>
      </c>
      <c r="C52" s="166">
        <v>0</v>
      </c>
      <c r="D52" s="166">
        <v>0</v>
      </c>
      <c r="E52" s="166">
        <v>0</v>
      </c>
      <c r="F52" s="166">
        <v>0</v>
      </c>
      <c r="G52" s="166">
        <v>0</v>
      </c>
      <c r="H52" s="166">
        <v>0</v>
      </c>
      <c r="I52" s="166">
        <v>0</v>
      </c>
      <c r="J52" s="166">
        <v>0</v>
      </c>
      <c r="K52" s="166">
        <v>0</v>
      </c>
      <c r="L52" s="166">
        <v>0</v>
      </c>
      <c r="M52" s="166">
        <v>0</v>
      </c>
      <c r="N52" s="166">
        <v>0</v>
      </c>
      <c r="O52" s="166">
        <v>0</v>
      </c>
      <c r="P52" s="166">
        <v>0</v>
      </c>
      <c r="Q52" s="166">
        <v>0</v>
      </c>
      <c r="R52" s="166">
        <v>0</v>
      </c>
      <c r="S52" s="166">
        <v>0</v>
      </c>
      <c r="T52" s="166">
        <v>0</v>
      </c>
      <c r="U52" s="166">
        <v>0</v>
      </c>
      <c r="V52" s="166">
        <v>0</v>
      </c>
      <c r="W52" s="166" t="e">
        <f>#REF!+#REF!</f>
        <v>#REF!</v>
      </c>
      <c r="X52" s="167" t="s">
        <v>268</v>
      </c>
    </row>
    <row r="53" spans="1:24" ht="12" customHeight="1" x14ac:dyDescent="0.2">
      <c r="A53" s="145" t="s">
        <v>270</v>
      </c>
      <c r="B53" s="168" t="s">
        <v>271</v>
      </c>
      <c r="C53" s="166">
        <v>15</v>
      </c>
      <c r="D53" s="166">
        <v>3</v>
      </c>
      <c r="E53" s="166">
        <v>7</v>
      </c>
      <c r="F53" s="166">
        <v>5</v>
      </c>
      <c r="G53" s="166">
        <v>0</v>
      </c>
      <c r="H53" s="166">
        <v>0</v>
      </c>
      <c r="I53" s="166">
        <v>2</v>
      </c>
      <c r="J53" s="166">
        <v>1</v>
      </c>
      <c r="K53" s="166">
        <v>0</v>
      </c>
      <c r="L53" s="166">
        <v>0</v>
      </c>
      <c r="M53" s="166">
        <v>0</v>
      </c>
      <c r="N53" s="166">
        <v>1</v>
      </c>
      <c r="O53" s="166">
        <v>5</v>
      </c>
      <c r="P53" s="166">
        <v>1</v>
      </c>
      <c r="Q53" s="166">
        <v>0</v>
      </c>
      <c r="R53" s="166">
        <v>0</v>
      </c>
      <c r="S53" s="166">
        <v>1</v>
      </c>
      <c r="T53" s="166">
        <v>2</v>
      </c>
      <c r="U53" s="166">
        <v>2</v>
      </c>
      <c r="V53" s="166">
        <v>0</v>
      </c>
      <c r="W53" s="166" t="e">
        <f>#REF!+#REF!</f>
        <v>#REF!</v>
      </c>
      <c r="X53" s="167" t="s">
        <v>270</v>
      </c>
    </row>
    <row r="54" spans="1:24" ht="12" customHeight="1" x14ac:dyDescent="0.2">
      <c r="A54" s="145" t="s">
        <v>272</v>
      </c>
      <c r="B54" s="168" t="s">
        <v>273</v>
      </c>
      <c r="C54" s="166">
        <v>1</v>
      </c>
      <c r="D54" s="166">
        <v>0</v>
      </c>
      <c r="E54" s="166">
        <v>1</v>
      </c>
      <c r="F54" s="166">
        <v>0</v>
      </c>
      <c r="G54" s="166">
        <v>0</v>
      </c>
      <c r="H54" s="166">
        <v>0</v>
      </c>
      <c r="I54" s="166">
        <v>0</v>
      </c>
      <c r="J54" s="166">
        <v>0</v>
      </c>
      <c r="K54" s="166">
        <v>0</v>
      </c>
      <c r="L54" s="166">
        <v>0</v>
      </c>
      <c r="M54" s="166">
        <v>0</v>
      </c>
      <c r="N54" s="166">
        <v>0</v>
      </c>
      <c r="O54" s="166">
        <v>1</v>
      </c>
      <c r="P54" s="166">
        <v>0</v>
      </c>
      <c r="Q54" s="166">
        <v>0</v>
      </c>
      <c r="R54" s="166">
        <v>0</v>
      </c>
      <c r="S54" s="166">
        <v>0</v>
      </c>
      <c r="T54" s="166">
        <v>0</v>
      </c>
      <c r="U54" s="166">
        <v>0</v>
      </c>
      <c r="V54" s="166">
        <v>0</v>
      </c>
      <c r="W54" s="166" t="e">
        <f>#REF!+#REF!</f>
        <v>#REF!</v>
      </c>
      <c r="X54" s="167" t="s">
        <v>272</v>
      </c>
    </row>
    <row r="55" spans="1:24" ht="12" customHeight="1" x14ac:dyDescent="0.2">
      <c r="A55" s="145"/>
      <c r="B55" s="173"/>
      <c r="C55" s="174"/>
      <c r="D55" s="174"/>
      <c r="E55" s="174"/>
      <c r="F55" s="174"/>
      <c r="G55" s="174"/>
      <c r="H55" s="174"/>
      <c r="I55" s="174"/>
      <c r="J55" s="174"/>
      <c r="K55" s="174"/>
      <c r="L55" s="174"/>
      <c r="M55" s="174"/>
      <c r="N55" s="174"/>
      <c r="O55" s="174"/>
      <c r="P55" s="174"/>
      <c r="Q55" s="174"/>
      <c r="R55" s="174"/>
      <c r="S55" s="174"/>
      <c r="T55" s="174"/>
      <c r="U55" s="174"/>
      <c r="V55" s="174"/>
      <c r="W55" s="145"/>
      <c r="X55" s="149"/>
    </row>
    <row r="56" spans="1:24" s="160" customFormat="1" ht="12" customHeight="1" x14ac:dyDescent="0.2">
      <c r="A56" s="163" t="s">
        <v>150</v>
      </c>
      <c r="B56" s="163" t="s">
        <v>150</v>
      </c>
      <c r="C56" s="175" t="s">
        <v>80</v>
      </c>
      <c r="D56" s="175"/>
      <c r="E56" s="175"/>
      <c r="F56" s="175"/>
      <c r="G56" s="175"/>
      <c r="H56" s="175" t="s">
        <v>80</v>
      </c>
      <c r="I56" s="175"/>
      <c r="J56" s="175"/>
      <c r="K56" s="175"/>
      <c r="L56" s="175"/>
      <c r="M56" s="175"/>
      <c r="N56" s="175"/>
      <c r="O56" s="175"/>
      <c r="P56" s="175"/>
      <c r="Q56" s="175"/>
      <c r="R56" s="175"/>
      <c r="S56" s="175"/>
      <c r="T56" s="175"/>
      <c r="U56" s="175"/>
      <c r="V56" s="175"/>
      <c r="W56" s="148" t="s">
        <v>150</v>
      </c>
      <c r="X56" s="149" t="s">
        <v>150</v>
      </c>
    </row>
    <row r="57" spans="1:24" ht="3" customHeight="1" x14ac:dyDescent="0.2">
      <c r="A57" s="163"/>
      <c r="B57" s="163"/>
      <c r="C57" s="174"/>
      <c r="D57" s="174"/>
      <c r="E57" s="174"/>
      <c r="F57" s="174"/>
      <c r="G57" s="174"/>
      <c r="H57" s="174"/>
      <c r="I57" s="174"/>
      <c r="J57" s="174"/>
      <c r="K57" s="174"/>
      <c r="L57" s="174"/>
      <c r="M57" s="174"/>
      <c r="N57" s="174"/>
      <c r="O57" s="174"/>
      <c r="P57" s="174"/>
      <c r="Q57" s="174"/>
      <c r="R57" s="174"/>
      <c r="S57" s="174"/>
      <c r="T57" s="174"/>
      <c r="U57" s="174"/>
      <c r="V57" s="174"/>
      <c r="W57" s="145"/>
      <c r="X57" s="149"/>
    </row>
    <row r="58" spans="1:24" ht="12" customHeight="1" x14ac:dyDescent="0.2">
      <c r="A58" s="145" t="s">
        <v>274</v>
      </c>
      <c r="B58" s="165" t="s">
        <v>275</v>
      </c>
      <c r="C58" s="166">
        <v>319</v>
      </c>
      <c r="D58" s="166">
        <v>46</v>
      </c>
      <c r="E58" s="166">
        <v>100</v>
      </c>
      <c r="F58" s="166">
        <v>146</v>
      </c>
      <c r="G58" s="166">
        <v>27</v>
      </c>
      <c r="H58" s="166">
        <v>0</v>
      </c>
      <c r="I58" s="166">
        <v>11</v>
      </c>
      <c r="J58" s="166">
        <v>19</v>
      </c>
      <c r="K58" s="166">
        <v>13</v>
      </c>
      <c r="L58" s="166">
        <v>3</v>
      </c>
      <c r="M58" s="166">
        <v>2</v>
      </c>
      <c r="N58" s="166">
        <v>19</v>
      </c>
      <c r="O58" s="166">
        <v>43</v>
      </c>
      <c r="P58" s="166">
        <v>34</v>
      </c>
      <c r="Q58" s="166">
        <v>2</v>
      </c>
      <c r="R58" s="166">
        <v>4</v>
      </c>
      <c r="S58" s="166">
        <v>44</v>
      </c>
      <c r="T58" s="166">
        <v>54</v>
      </c>
      <c r="U58" s="166">
        <v>64</v>
      </c>
      <c r="V58" s="166">
        <v>7</v>
      </c>
      <c r="W58" s="145"/>
      <c r="X58" s="167" t="s">
        <v>274</v>
      </c>
    </row>
    <row r="59" spans="1:24" ht="3" customHeight="1" x14ac:dyDescent="0.2">
      <c r="A59" s="163" t="s">
        <v>150</v>
      </c>
      <c r="B59" s="155" t="s">
        <v>150</v>
      </c>
      <c r="C59" s="166"/>
      <c r="D59" s="166"/>
      <c r="E59" s="166"/>
      <c r="F59" s="166"/>
      <c r="G59" s="166"/>
      <c r="H59" s="166"/>
      <c r="I59" s="166"/>
      <c r="J59" s="166"/>
      <c r="K59" s="166"/>
      <c r="L59" s="166"/>
      <c r="M59" s="166"/>
      <c r="N59" s="166"/>
      <c r="O59" s="166"/>
      <c r="P59" s="166"/>
      <c r="Q59" s="166"/>
      <c r="R59" s="166"/>
      <c r="S59" s="166"/>
      <c r="T59" s="166"/>
      <c r="U59" s="166"/>
      <c r="V59" s="166"/>
      <c r="W59" s="145"/>
      <c r="X59" s="167" t="s">
        <v>150</v>
      </c>
    </row>
    <row r="60" spans="1:24" ht="12" customHeight="1" x14ac:dyDescent="0.2">
      <c r="A60" s="145" t="s">
        <v>276</v>
      </c>
      <c r="B60" s="168" t="s">
        <v>184</v>
      </c>
      <c r="C60" s="166">
        <v>298</v>
      </c>
      <c r="D60" s="166">
        <v>40</v>
      </c>
      <c r="E60" s="166">
        <v>93</v>
      </c>
      <c r="F60" s="166">
        <v>138</v>
      </c>
      <c r="G60" s="166">
        <v>27</v>
      </c>
      <c r="H60" s="166">
        <v>0</v>
      </c>
      <c r="I60" s="166">
        <v>11</v>
      </c>
      <c r="J60" s="166">
        <v>16</v>
      </c>
      <c r="K60" s="166">
        <v>11</v>
      </c>
      <c r="L60" s="166">
        <v>2</v>
      </c>
      <c r="M60" s="166">
        <v>2</v>
      </c>
      <c r="N60" s="166">
        <v>18</v>
      </c>
      <c r="O60" s="166">
        <v>41</v>
      </c>
      <c r="P60" s="166">
        <v>30</v>
      </c>
      <c r="Q60" s="166">
        <v>2</v>
      </c>
      <c r="R60" s="166">
        <v>4</v>
      </c>
      <c r="S60" s="166">
        <v>41</v>
      </c>
      <c r="T60" s="166">
        <v>52</v>
      </c>
      <c r="U60" s="166">
        <v>61</v>
      </c>
      <c r="V60" s="166">
        <v>7</v>
      </c>
      <c r="W60" s="145"/>
      <c r="X60" s="167" t="s">
        <v>276</v>
      </c>
    </row>
    <row r="61" spans="1:24" ht="12" customHeight="1" x14ac:dyDescent="0.2">
      <c r="A61" s="145" t="s">
        <v>186</v>
      </c>
      <c r="B61" s="168" t="s">
        <v>187</v>
      </c>
      <c r="C61" s="166">
        <v>21</v>
      </c>
      <c r="D61" s="166">
        <v>6</v>
      </c>
      <c r="E61" s="166">
        <v>7</v>
      </c>
      <c r="F61" s="166">
        <v>8</v>
      </c>
      <c r="G61" s="166">
        <v>0</v>
      </c>
      <c r="H61" s="166">
        <v>0</v>
      </c>
      <c r="I61" s="166">
        <v>0</v>
      </c>
      <c r="J61" s="166">
        <v>3</v>
      </c>
      <c r="K61" s="166">
        <v>2</v>
      </c>
      <c r="L61" s="166">
        <v>1</v>
      </c>
      <c r="M61" s="166">
        <v>0</v>
      </c>
      <c r="N61" s="166">
        <v>1</v>
      </c>
      <c r="O61" s="166">
        <v>2</v>
      </c>
      <c r="P61" s="166">
        <v>4</v>
      </c>
      <c r="Q61" s="166">
        <v>0</v>
      </c>
      <c r="R61" s="166">
        <v>0</v>
      </c>
      <c r="S61" s="166">
        <v>3</v>
      </c>
      <c r="T61" s="166">
        <v>2</v>
      </c>
      <c r="U61" s="166">
        <v>3</v>
      </c>
      <c r="V61" s="166">
        <v>0</v>
      </c>
      <c r="W61" s="145"/>
      <c r="X61" s="167" t="s">
        <v>188</v>
      </c>
    </row>
    <row r="62" spans="1:24" ht="3" customHeight="1" x14ac:dyDescent="0.2">
      <c r="A62" s="163" t="s">
        <v>150</v>
      </c>
      <c r="B62" s="155" t="s">
        <v>150</v>
      </c>
      <c r="C62" s="166"/>
      <c r="D62" s="166"/>
      <c r="E62" s="166"/>
      <c r="F62" s="166"/>
      <c r="G62" s="166"/>
      <c r="H62" s="166"/>
      <c r="I62" s="166"/>
      <c r="J62" s="166"/>
      <c r="K62" s="166"/>
      <c r="L62" s="166"/>
      <c r="M62" s="166"/>
      <c r="N62" s="166"/>
      <c r="O62" s="166"/>
      <c r="P62" s="166"/>
      <c r="Q62" s="166"/>
      <c r="R62" s="166"/>
      <c r="S62" s="166"/>
      <c r="T62" s="166"/>
      <c r="U62" s="166"/>
      <c r="V62" s="166"/>
      <c r="W62" s="145"/>
      <c r="X62" s="167" t="s">
        <v>150</v>
      </c>
    </row>
    <row r="63" spans="1:24" ht="12" customHeight="1" x14ac:dyDescent="0.2">
      <c r="A63" s="145" t="s">
        <v>189</v>
      </c>
      <c r="B63" s="165" t="s">
        <v>190</v>
      </c>
      <c r="C63" s="166">
        <v>274</v>
      </c>
      <c r="D63" s="166">
        <v>35</v>
      </c>
      <c r="E63" s="166">
        <v>81</v>
      </c>
      <c r="F63" s="166">
        <v>131</v>
      </c>
      <c r="G63" s="166">
        <v>27</v>
      </c>
      <c r="H63" s="166">
        <v>0</v>
      </c>
      <c r="I63" s="166">
        <v>9</v>
      </c>
      <c r="J63" s="166">
        <v>14</v>
      </c>
      <c r="K63" s="166">
        <v>11</v>
      </c>
      <c r="L63" s="166">
        <v>1</v>
      </c>
      <c r="M63" s="166">
        <v>2</v>
      </c>
      <c r="N63" s="166">
        <v>17</v>
      </c>
      <c r="O63" s="166">
        <v>34</v>
      </c>
      <c r="P63" s="166">
        <v>27</v>
      </c>
      <c r="Q63" s="166">
        <v>1</v>
      </c>
      <c r="R63" s="166">
        <v>4</v>
      </c>
      <c r="S63" s="166">
        <v>38</v>
      </c>
      <c r="T63" s="166">
        <v>50</v>
      </c>
      <c r="U63" s="166">
        <v>59</v>
      </c>
      <c r="V63" s="166">
        <v>7</v>
      </c>
      <c r="W63" s="145"/>
      <c r="X63" s="167" t="s">
        <v>191</v>
      </c>
    </row>
    <row r="64" spans="1:24" ht="12" customHeight="1" x14ac:dyDescent="0.2">
      <c r="A64" s="149" t="s">
        <v>192</v>
      </c>
      <c r="B64" s="169" t="s">
        <v>193</v>
      </c>
      <c r="C64" s="166"/>
      <c r="D64" s="166"/>
      <c r="E64" s="166"/>
      <c r="F64" s="166"/>
      <c r="G64" s="166"/>
      <c r="H64" s="166"/>
      <c r="I64" s="166"/>
      <c r="J64" s="166"/>
      <c r="K64" s="166"/>
      <c r="L64" s="166"/>
      <c r="M64" s="166"/>
      <c r="N64" s="166"/>
      <c r="O64" s="166"/>
      <c r="P64" s="166"/>
      <c r="Q64" s="166"/>
      <c r="R64" s="166"/>
      <c r="S64" s="166"/>
      <c r="T64" s="166"/>
      <c r="U64" s="166"/>
      <c r="V64" s="166"/>
      <c r="W64" s="145"/>
      <c r="X64" s="167" t="s">
        <v>150</v>
      </c>
    </row>
    <row r="65" spans="1:24" ht="12" customHeight="1" x14ac:dyDescent="0.2">
      <c r="A65" s="149" t="s">
        <v>194</v>
      </c>
      <c r="B65" s="168" t="s">
        <v>195</v>
      </c>
      <c r="C65" s="166">
        <v>16</v>
      </c>
      <c r="D65" s="166">
        <v>1</v>
      </c>
      <c r="E65" s="166">
        <v>3</v>
      </c>
      <c r="F65" s="166">
        <v>11</v>
      </c>
      <c r="G65" s="166">
        <v>1</v>
      </c>
      <c r="H65" s="166">
        <v>0</v>
      </c>
      <c r="I65" s="166">
        <v>1</v>
      </c>
      <c r="J65" s="166">
        <v>0</v>
      </c>
      <c r="K65" s="166">
        <v>0</v>
      </c>
      <c r="L65" s="166">
        <v>0</v>
      </c>
      <c r="M65" s="166">
        <v>1</v>
      </c>
      <c r="N65" s="166">
        <v>0</v>
      </c>
      <c r="O65" s="166">
        <v>2</v>
      </c>
      <c r="P65" s="166">
        <v>0</v>
      </c>
      <c r="Q65" s="166">
        <v>0</v>
      </c>
      <c r="R65" s="166">
        <v>1</v>
      </c>
      <c r="S65" s="166">
        <v>4</v>
      </c>
      <c r="T65" s="166">
        <v>2</v>
      </c>
      <c r="U65" s="166">
        <v>5</v>
      </c>
      <c r="V65" s="166">
        <v>0</v>
      </c>
      <c r="W65" s="145"/>
      <c r="X65" s="167" t="s">
        <v>196</v>
      </c>
    </row>
    <row r="66" spans="1:24" ht="12" customHeight="1" x14ac:dyDescent="0.2">
      <c r="A66" s="149" t="s">
        <v>197</v>
      </c>
      <c r="B66" s="169" t="s">
        <v>198</v>
      </c>
      <c r="C66" s="166">
        <v>3</v>
      </c>
      <c r="D66" s="166">
        <v>0</v>
      </c>
      <c r="E66" s="166">
        <v>3</v>
      </c>
      <c r="F66" s="166">
        <v>0</v>
      </c>
      <c r="G66" s="166">
        <v>0</v>
      </c>
      <c r="H66" s="166">
        <v>0</v>
      </c>
      <c r="I66" s="166">
        <v>0</v>
      </c>
      <c r="J66" s="166">
        <v>0</v>
      </c>
      <c r="K66" s="166">
        <v>0</v>
      </c>
      <c r="L66" s="166">
        <v>0</v>
      </c>
      <c r="M66" s="166">
        <v>0</v>
      </c>
      <c r="N66" s="166">
        <v>1</v>
      </c>
      <c r="O66" s="166">
        <v>1</v>
      </c>
      <c r="P66" s="166">
        <v>1</v>
      </c>
      <c r="Q66" s="166">
        <v>0</v>
      </c>
      <c r="R66" s="166">
        <v>0</v>
      </c>
      <c r="S66" s="166">
        <v>0</v>
      </c>
      <c r="T66" s="166">
        <v>0</v>
      </c>
      <c r="U66" s="166">
        <v>0</v>
      </c>
      <c r="V66" s="166">
        <v>0</v>
      </c>
      <c r="W66" s="145"/>
      <c r="X66" s="167" t="s">
        <v>199</v>
      </c>
    </row>
    <row r="67" spans="1:24" ht="12" customHeight="1" x14ac:dyDescent="0.2">
      <c r="A67" s="149" t="s">
        <v>200</v>
      </c>
      <c r="B67" s="168" t="s">
        <v>201</v>
      </c>
      <c r="C67" s="166">
        <v>0</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45"/>
      <c r="X67" s="170" t="s">
        <v>202</v>
      </c>
    </row>
    <row r="68" spans="1:24" ht="12" customHeight="1" x14ac:dyDescent="0.2">
      <c r="A68" s="149" t="s">
        <v>203</v>
      </c>
      <c r="B68" s="169" t="s">
        <v>204</v>
      </c>
      <c r="C68" s="166">
        <v>14</v>
      </c>
      <c r="D68" s="166">
        <v>3</v>
      </c>
      <c r="E68" s="166">
        <v>6</v>
      </c>
      <c r="F68" s="166">
        <v>4</v>
      </c>
      <c r="G68" s="166">
        <v>1</v>
      </c>
      <c r="H68" s="166">
        <v>0</v>
      </c>
      <c r="I68" s="166">
        <v>0</v>
      </c>
      <c r="J68" s="166">
        <v>2</v>
      </c>
      <c r="K68" s="166">
        <v>1</v>
      </c>
      <c r="L68" s="166">
        <v>0</v>
      </c>
      <c r="M68" s="166">
        <v>1</v>
      </c>
      <c r="N68" s="166">
        <v>1</v>
      </c>
      <c r="O68" s="166">
        <v>2</v>
      </c>
      <c r="P68" s="166">
        <v>2</v>
      </c>
      <c r="Q68" s="166">
        <v>0</v>
      </c>
      <c r="R68" s="166">
        <v>1</v>
      </c>
      <c r="S68" s="166">
        <v>0</v>
      </c>
      <c r="T68" s="166">
        <v>2</v>
      </c>
      <c r="U68" s="166">
        <v>1</v>
      </c>
      <c r="V68" s="166">
        <v>1</v>
      </c>
      <c r="W68" s="145"/>
      <c r="X68" s="167" t="s">
        <v>205</v>
      </c>
    </row>
    <row r="69" spans="1:24" ht="12" customHeight="1" x14ac:dyDescent="0.2">
      <c r="A69" s="149" t="s">
        <v>206</v>
      </c>
      <c r="B69" s="169" t="s">
        <v>207</v>
      </c>
      <c r="C69" s="166">
        <v>0</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45"/>
      <c r="X69" s="167" t="s">
        <v>208</v>
      </c>
    </row>
    <row r="70" spans="1:24" ht="12" customHeight="1" x14ac:dyDescent="0.2">
      <c r="A70" s="149">
        <v>211</v>
      </c>
      <c r="B70" s="168" t="s">
        <v>209</v>
      </c>
      <c r="C70" s="166">
        <v>0</v>
      </c>
      <c r="D70" s="166">
        <v>0</v>
      </c>
      <c r="E70" s="166">
        <v>0</v>
      </c>
      <c r="F70" s="166">
        <v>0</v>
      </c>
      <c r="G70" s="166">
        <v>0</v>
      </c>
      <c r="H70" s="166">
        <v>0</v>
      </c>
      <c r="I70" s="166">
        <v>0</v>
      </c>
      <c r="J70" s="166">
        <v>0</v>
      </c>
      <c r="K70" s="166">
        <v>0</v>
      </c>
      <c r="L70" s="166">
        <v>0</v>
      </c>
      <c r="M70" s="166">
        <v>0</v>
      </c>
      <c r="N70" s="166">
        <v>0</v>
      </c>
      <c r="O70" s="166">
        <v>0</v>
      </c>
      <c r="P70" s="166">
        <v>0</v>
      </c>
      <c r="Q70" s="166">
        <v>0</v>
      </c>
      <c r="R70" s="166">
        <v>0</v>
      </c>
      <c r="S70" s="166">
        <v>0</v>
      </c>
      <c r="T70" s="166">
        <v>0</v>
      </c>
      <c r="U70" s="166">
        <v>0</v>
      </c>
      <c r="V70" s="166">
        <v>0</v>
      </c>
      <c r="W70" s="145"/>
      <c r="X70" s="167">
        <v>211</v>
      </c>
    </row>
    <row r="71" spans="1:24" ht="12" customHeight="1" x14ac:dyDescent="0.2">
      <c r="A71" s="171" t="s">
        <v>210</v>
      </c>
      <c r="B71" s="168" t="s">
        <v>211</v>
      </c>
      <c r="C71" s="166">
        <v>0</v>
      </c>
      <c r="D71" s="166">
        <v>0</v>
      </c>
      <c r="E71" s="166">
        <v>0</v>
      </c>
      <c r="F71" s="166">
        <v>0</v>
      </c>
      <c r="G71" s="166">
        <v>0</v>
      </c>
      <c r="H71" s="166">
        <v>0</v>
      </c>
      <c r="I71" s="166">
        <v>0</v>
      </c>
      <c r="J71" s="166">
        <v>0</v>
      </c>
      <c r="K71" s="166">
        <v>0</v>
      </c>
      <c r="L71" s="166">
        <v>0</v>
      </c>
      <c r="M71" s="166">
        <v>0</v>
      </c>
      <c r="N71" s="166">
        <v>0</v>
      </c>
      <c r="O71" s="166">
        <v>0</v>
      </c>
      <c r="P71" s="166">
        <v>0</v>
      </c>
      <c r="Q71" s="166">
        <v>0</v>
      </c>
      <c r="R71" s="166">
        <v>0</v>
      </c>
      <c r="S71" s="166">
        <v>0</v>
      </c>
      <c r="T71" s="166">
        <v>0</v>
      </c>
      <c r="U71" s="166">
        <v>0</v>
      </c>
      <c r="V71" s="166">
        <v>0</v>
      </c>
      <c r="W71" s="145"/>
      <c r="X71" s="167" t="s">
        <v>212</v>
      </c>
    </row>
    <row r="72" spans="1:24" ht="12" customHeight="1" x14ac:dyDescent="0.2">
      <c r="A72" s="149" t="s">
        <v>213</v>
      </c>
      <c r="B72" s="169" t="s">
        <v>214</v>
      </c>
      <c r="C72" s="166">
        <v>68</v>
      </c>
      <c r="D72" s="166">
        <v>3</v>
      </c>
      <c r="E72" s="166">
        <v>16</v>
      </c>
      <c r="F72" s="166">
        <v>44</v>
      </c>
      <c r="G72" s="166">
        <v>5</v>
      </c>
      <c r="H72" s="166">
        <v>0</v>
      </c>
      <c r="I72" s="166">
        <v>1</v>
      </c>
      <c r="J72" s="166">
        <v>1</v>
      </c>
      <c r="K72" s="166">
        <v>1</v>
      </c>
      <c r="L72" s="166">
        <v>0</v>
      </c>
      <c r="M72" s="166">
        <v>0</v>
      </c>
      <c r="N72" s="166">
        <v>1</v>
      </c>
      <c r="O72" s="166">
        <v>9</v>
      </c>
      <c r="P72" s="166">
        <v>5</v>
      </c>
      <c r="Q72" s="166">
        <v>1</v>
      </c>
      <c r="R72" s="166">
        <v>2</v>
      </c>
      <c r="S72" s="166">
        <v>11</v>
      </c>
      <c r="T72" s="166">
        <v>18</v>
      </c>
      <c r="U72" s="166">
        <v>15</v>
      </c>
      <c r="V72" s="166">
        <v>3</v>
      </c>
      <c r="W72" s="145"/>
      <c r="X72" s="167" t="s">
        <v>215</v>
      </c>
    </row>
    <row r="73" spans="1:24" ht="12" customHeight="1" x14ac:dyDescent="0.2">
      <c r="A73" s="149">
        <v>223</v>
      </c>
      <c r="B73" s="168" t="s">
        <v>216</v>
      </c>
      <c r="C73" s="166">
        <v>57</v>
      </c>
      <c r="D73" s="166">
        <v>2</v>
      </c>
      <c r="E73" s="166">
        <v>12</v>
      </c>
      <c r="F73" s="166">
        <v>39</v>
      </c>
      <c r="G73" s="166">
        <v>4</v>
      </c>
      <c r="H73" s="166">
        <v>0</v>
      </c>
      <c r="I73" s="166">
        <v>1</v>
      </c>
      <c r="J73" s="166">
        <v>0</v>
      </c>
      <c r="K73" s="166">
        <v>1</v>
      </c>
      <c r="L73" s="166">
        <v>0</v>
      </c>
      <c r="M73" s="166">
        <v>0</v>
      </c>
      <c r="N73" s="166">
        <v>0</v>
      </c>
      <c r="O73" s="166">
        <v>9</v>
      </c>
      <c r="P73" s="166">
        <v>3</v>
      </c>
      <c r="Q73" s="166">
        <v>0</v>
      </c>
      <c r="R73" s="166">
        <v>2</v>
      </c>
      <c r="S73" s="166">
        <v>9</v>
      </c>
      <c r="T73" s="166">
        <v>17</v>
      </c>
      <c r="U73" s="166">
        <v>12</v>
      </c>
      <c r="V73" s="166">
        <v>3</v>
      </c>
      <c r="W73" s="145"/>
      <c r="X73" s="167">
        <v>223</v>
      </c>
    </row>
    <row r="74" spans="1:24" ht="12" customHeight="1" x14ac:dyDescent="0.2">
      <c r="A74" s="149" t="s">
        <v>217</v>
      </c>
      <c r="B74" s="168" t="s">
        <v>218</v>
      </c>
      <c r="C74" s="166">
        <v>5</v>
      </c>
      <c r="D74" s="166">
        <v>0</v>
      </c>
      <c r="E74" s="166">
        <v>0</v>
      </c>
      <c r="F74" s="166">
        <v>4</v>
      </c>
      <c r="G74" s="166">
        <v>1</v>
      </c>
      <c r="H74" s="166">
        <v>0</v>
      </c>
      <c r="I74" s="166">
        <v>0</v>
      </c>
      <c r="J74" s="166">
        <v>0</v>
      </c>
      <c r="K74" s="166">
        <v>0</v>
      </c>
      <c r="L74" s="166">
        <v>0</v>
      </c>
      <c r="M74" s="166">
        <v>0</v>
      </c>
      <c r="N74" s="166">
        <v>0</v>
      </c>
      <c r="O74" s="166">
        <v>0</v>
      </c>
      <c r="P74" s="166">
        <v>0</v>
      </c>
      <c r="Q74" s="166">
        <v>0</v>
      </c>
      <c r="R74" s="166">
        <v>0</v>
      </c>
      <c r="S74" s="166">
        <v>1</v>
      </c>
      <c r="T74" s="166">
        <v>1</v>
      </c>
      <c r="U74" s="166">
        <v>3</v>
      </c>
      <c r="V74" s="166">
        <v>0</v>
      </c>
      <c r="W74" s="145"/>
      <c r="X74" s="167" t="s">
        <v>219</v>
      </c>
    </row>
    <row r="75" spans="1:24" ht="12" customHeight="1" x14ac:dyDescent="0.2">
      <c r="A75" s="149" t="s">
        <v>220</v>
      </c>
      <c r="B75" s="169" t="s">
        <v>221</v>
      </c>
      <c r="C75" s="166">
        <v>16</v>
      </c>
      <c r="D75" s="166">
        <v>2</v>
      </c>
      <c r="E75" s="166">
        <v>6</v>
      </c>
      <c r="F75" s="166">
        <v>7</v>
      </c>
      <c r="G75" s="166">
        <v>1</v>
      </c>
      <c r="H75" s="166">
        <v>0</v>
      </c>
      <c r="I75" s="166">
        <v>0</v>
      </c>
      <c r="J75" s="166">
        <v>1</v>
      </c>
      <c r="K75" s="166">
        <v>1</v>
      </c>
      <c r="L75" s="166">
        <v>0</v>
      </c>
      <c r="M75" s="166">
        <v>0</v>
      </c>
      <c r="N75" s="166">
        <v>1</v>
      </c>
      <c r="O75" s="166">
        <v>3</v>
      </c>
      <c r="P75" s="166">
        <v>2</v>
      </c>
      <c r="Q75" s="166">
        <v>0</v>
      </c>
      <c r="R75" s="166">
        <v>0</v>
      </c>
      <c r="S75" s="166">
        <v>2</v>
      </c>
      <c r="T75" s="166">
        <v>3</v>
      </c>
      <c r="U75" s="166">
        <v>3</v>
      </c>
      <c r="V75" s="166">
        <v>0</v>
      </c>
      <c r="W75" s="145"/>
      <c r="X75" s="167" t="s">
        <v>222</v>
      </c>
    </row>
    <row r="76" spans="1:24" ht="12" customHeight="1" x14ac:dyDescent="0.2">
      <c r="A76" s="149" t="s">
        <v>223</v>
      </c>
      <c r="B76" s="169" t="s">
        <v>224</v>
      </c>
      <c r="C76" s="166">
        <v>32</v>
      </c>
      <c r="D76" s="166">
        <v>0</v>
      </c>
      <c r="E76" s="166">
        <v>5</v>
      </c>
      <c r="F76" s="166">
        <v>19</v>
      </c>
      <c r="G76" s="166">
        <v>8</v>
      </c>
      <c r="H76" s="166">
        <v>0</v>
      </c>
      <c r="I76" s="166">
        <v>0</v>
      </c>
      <c r="J76" s="166">
        <v>0</v>
      </c>
      <c r="K76" s="166">
        <v>0</v>
      </c>
      <c r="L76" s="166">
        <v>0</v>
      </c>
      <c r="M76" s="166">
        <v>0</v>
      </c>
      <c r="N76" s="166">
        <v>0</v>
      </c>
      <c r="O76" s="166">
        <v>3</v>
      </c>
      <c r="P76" s="166">
        <v>2</v>
      </c>
      <c r="Q76" s="166">
        <v>0</v>
      </c>
      <c r="R76" s="166">
        <v>0</v>
      </c>
      <c r="S76" s="166">
        <v>2</v>
      </c>
      <c r="T76" s="166">
        <v>8</v>
      </c>
      <c r="U76" s="166">
        <v>17</v>
      </c>
      <c r="V76" s="166">
        <v>0</v>
      </c>
      <c r="W76" s="145"/>
      <c r="X76" s="167" t="s">
        <v>225</v>
      </c>
    </row>
    <row r="77" spans="1:24" ht="12" customHeight="1" x14ac:dyDescent="0.2">
      <c r="A77" s="149" t="s">
        <v>226</v>
      </c>
      <c r="B77" s="169" t="s">
        <v>227</v>
      </c>
      <c r="C77" s="166">
        <v>22</v>
      </c>
      <c r="D77" s="166">
        <v>6</v>
      </c>
      <c r="E77" s="166">
        <v>8</v>
      </c>
      <c r="F77" s="166">
        <v>5</v>
      </c>
      <c r="G77" s="166">
        <v>3</v>
      </c>
      <c r="H77" s="166">
        <v>0</v>
      </c>
      <c r="I77" s="166">
        <v>3</v>
      </c>
      <c r="J77" s="166">
        <v>2</v>
      </c>
      <c r="K77" s="166">
        <v>1</v>
      </c>
      <c r="L77" s="166">
        <v>0</v>
      </c>
      <c r="M77" s="166">
        <v>0</v>
      </c>
      <c r="N77" s="166">
        <v>2</v>
      </c>
      <c r="O77" s="166">
        <v>2</v>
      </c>
      <c r="P77" s="166">
        <v>4</v>
      </c>
      <c r="Q77" s="166">
        <v>0</v>
      </c>
      <c r="R77" s="166">
        <v>0</v>
      </c>
      <c r="S77" s="166">
        <v>1</v>
      </c>
      <c r="T77" s="166">
        <v>2</v>
      </c>
      <c r="U77" s="166">
        <v>5</v>
      </c>
      <c r="V77" s="166">
        <v>0</v>
      </c>
      <c r="W77" s="145"/>
      <c r="X77" s="167" t="s">
        <v>228</v>
      </c>
    </row>
    <row r="78" spans="1:24" ht="12" customHeight="1" x14ac:dyDescent="0.2">
      <c r="A78" s="149">
        <v>242</v>
      </c>
      <c r="B78" s="168" t="s">
        <v>229</v>
      </c>
      <c r="C78" s="166">
        <v>12</v>
      </c>
      <c r="D78" s="166">
        <v>6</v>
      </c>
      <c r="E78" s="166">
        <v>5</v>
      </c>
      <c r="F78" s="166">
        <v>1</v>
      </c>
      <c r="G78" s="166">
        <v>0</v>
      </c>
      <c r="H78" s="166">
        <v>0</v>
      </c>
      <c r="I78" s="166">
        <v>3</v>
      </c>
      <c r="J78" s="166">
        <v>2</v>
      </c>
      <c r="K78" s="166">
        <v>1</v>
      </c>
      <c r="L78" s="166">
        <v>0</v>
      </c>
      <c r="M78" s="166">
        <v>0</v>
      </c>
      <c r="N78" s="166">
        <v>2</v>
      </c>
      <c r="O78" s="166">
        <v>0</v>
      </c>
      <c r="P78" s="166">
        <v>3</v>
      </c>
      <c r="Q78" s="166">
        <v>0</v>
      </c>
      <c r="R78" s="166">
        <v>0</v>
      </c>
      <c r="S78" s="166">
        <v>0</v>
      </c>
      <c r="T78" s="166">
        <v>1</v>
      </c>
      <c r="U78" s="166">
        <v>0</v>
      </c>
      <c r="V78" s="166">
        <v>0</v>
      </c>
      <c r="W78" s="145"/>
      <c r="X78" s="167">
        <v>242</v>
      </c>
    </row>
    <row r="79" spans="1:24" ht="12" customHeight="1" x14ac:dyDescent="0.2">
      <c r="A79" s="149" t="s">
        <v>230</v>
      </c>
      <c r="B79" s="168" t="s">
        <v>231</v>
      </c>
      <c r="C79" s="166"/>
      <c r="D79" s="166"/>
      <c r="E79" s="166"/>
      <c r="F79" s="166"/>
      <c r="G79" s="166"/>
      <c r="H79" s="166"/>
      <c r="I79" s="166"/>
      <c r="J79" s="166"/>
      <c r="K79" s="166"/>
      <c r="L79" s="166"/>
      <c r="M79" s="166"/>
      <c r="N79" s="166"/>
      <c r="O79" s="166"/>
      <c r="P79" s="166"/>
      <c r="Q79" s="166"/>
      <c r="R79" s="166">
        <v>0</v>
      </c>
      <c r="S79" s="166">
        <v>0</v>
      </c>
      <c r="T79" s="166">
        <v>0</v>
      </c>
      <c r="U79" s="166">
        <v>0</v>
      </c>
      <c r="V79" s="166">
        <v>0</v>
      </c>
      <c r="W79" s="145"/>
      <c r="X79" s="172"/>
    </row>
    <row r="80" spans="1:24" ht="12" customHeight="1" x14ac:dyDescent="0.2">
      <c r="A80" s="149" t="s">
        <v>232</v>
      </c>
      <c r="B80" s="168" t="s">
        <v>233</v>
      </c>
      <c r="C80" s="166">
        <v>1</v>
      </c>
      <c r="D80" s="166">
        <v>0</v>
      </c>
      <c r="E80" s="166">
        <v>0</v>
      </c>
      <c r="F80" s="166">
        <v>1</v>
      </c>
      <c r="G80" s="166">
        <v>0</v>
      </c>
      <c r="H80" s="166">
        <v>0</v>
      </c>
      <c r="I80" s="166">
        <v>0</v>
      </c>
      <c r="J80" s="166">
        <v>0</v>
      </c>
      <c r="K80" s="166">
        <v>0</v>
      </c>
      <c r="L80" s="166">
        <v>0</v>
      </c>
      <c r="M80" s="166">
        <v>0</v>
      </c>
      <c r="N80" s="166">
        <v>0</v>
      </c>
      <c r="O80" s="166">
        <v>0</v>
      </c>
      <c r="P80" s="166">
        <v>0</v>
      </c>
      <c r="Q80" s="166">
        <v>0</v>
      </c>
      <c r="R80" s="166">
        <v>0</v>
      </c>
      <c r="S80" s="166">
        <v>0</v>
      </c>
      <c r="T80" s="166">
        <v>1</v>
      </c>
      <c r="U80" s="166">
        <v>0</v>
      </c>
      <c r="V80" s="166">
        <v>0</v>
      </c>
      <c r="W80" s="145"/>
      <c r="X80" s="167" t="s">
        <v>234</v>
      </c>
    </row>
    <row r="81" spans="1:24" ht="12" customHeight="1" x14ac:dyDescent="0.2">
      <c r="A81" s="149">
        <v>246</v>
      </c>
      <c r="B81" s="168" t="s">
        <v>235</v>
      </c>
      <c r="C81" s="166">
        <v>6</v>
      </c>
      <c r="D81" s="166">
        <v>0</v>
      </c>
      <c r="E81" s="166">
        <v>3</v>
      </c>
      <c r="F81" s="166">
        <v>1</v>
      </c>
      <c r="G81" s="166">
        <v>2</v>
      </c>
      <c r="H81" s="166">
        <v>0</v>
      </c>
      <c r="I81" s="166">
        <v>0</v>
      </c>
      <c r="J81" s="166">
        <v>0</v>
      </c>
      <c r="K81" s="166">
        <v>0</v>
      </c>
      <c r="L81" s="166">
        <v>0</v>
      </c>
      <c r="M81" s="166">
        <v>0</v>
      </c>
      <c r="N81" s="166">
        <v>0</v>
      </c>
      <c r="O81" s="166">
        <v>2</v>
      </c>
      <c r="P81" s="166">
        <v>1</v>
      </c>
      <c r="Q81" s="166">
        <v>0</v>
      </c>
      <c r="R81" s="166">
        <v>0</v>
      </c>
      <c r="S81" s="166">
        <v>0</v>
      </c>
      <c r="T81" s="166">
        <v>0</v>
      </c>
      <c r="U81" s="166">
        <v>3</v>
      </c>
      <c r="V81" s="166">
        <v>0</v>
      </c>
      <c r="W81" s="145"/>
      <c r="X81" s="167">
        <v>246</v>
      </c>
    </row>
    <row r="82" spans="1:24" ht="12" customHeight="1" x14ac:dyDescent="0.2">
      <c r="A82" s="149" t="s">
        <v>236</v>
      </c>
      <c r="B82" s="169" t="s">
        <v>237</v>
      </c>
      <c r="C82" s="166">
        <v>0</v>
      </c>
      <c r="D82" s="166">
        <v>0</v>
      </c>
      <c r="E82" s="166">
        <v>0</v>
      </c>
      <c r="F82" s="166">
        <v>0</v>
      </c>
      <c r="G82" s="166">
        <v>0</v>
      </c>
      <c r="H82" s="166">
        <v>0</v>
      </c>
      <c r="I82" s="166">
        <v>0</v>
      </c>
      <c r="J82" s="166">
        <v>0</v>
      </c>
      <c r="K82" s="166">
        <v>0</v>
      </c>
      <c r="L82" s="166">
        <v>0</v>
      </c>
      <c r="M82" s="166">
        <v>0</v>
      </c>
      <c r="N82" s="166">
        <v>0</v>
      </c>
      <c r="O82" s="166">
        <v>0</v>
      </c>
      <c r="P82" s="166">
        <v>0</v>
      </c>
      <c r="Q82" s="166">
        <v>0</v>
      </c>
      <c r="R82" s="166">
        <v>0</v>
      </c>
      <c r="S82" s="166">
        <v>0</v>
      </c>
      <c r="T82" s="166">
        <v>0</v>
      </c>
      <c r="U82" s="166">
        <v>0</v>
      </c>
      <c r="V82" s="166">
        <v>0</v>
      </c>
      <c r="W82" s="145"/>
      <c r="X82" s="167" t="s">
        <v>238</v>
      </c>
    </row>
    <row r="83" spans="1:24" ht="12" customHeight="1" x14ac:dyDescent="0.2">
      <c r="A83" s="149" t="s">
        <v>239</v>
      </c>
      <c r="B83" s="169" t="s">
        <v>240</v>
      </c>
      <c r="C83" s="166">
        <v>1</v>
      </c>
      <c r="D83" s="166">
        <v>0</v>
      </c>
      <c r="E83" s="166">
        <v>0</v>
      </c>
      <c r="F83" s="166">
        <v>1</v>
      </c>
      <c r="G83" s="166">
        <v>0</v>
      </c>
      <c r="H83" s="166">
        <v>0</v>
      </c>
      <c r="I83" s="166">
        <v>0</v>
      </c>
      <c r="J83" s="166">
        <v>0</v>
      </c>
      <c r="K83" s="166">
        <v>0</v>
      </c>
      <c r="L83" s="166">
        <v>0</v>
      </c>
      <c r="M83" s="166">
        <v>0</v>
      </c>
      <c r="N83" s="166">
        <v>0</v>
      </c>
      <c r="O83" s="166">
        <v>0</v>
      </c>
      <c r="P83" s="166">
        <v>0</v>
      </c>
      <c r="Q83" s="166">
        <v>0</v>
      </c>
      <c r="R83" s="166">
        <v>0</v>
      </c>
      <c r="S83" s="166">
        <v>1</v>
      </c>
      <c r="T83" s="166">
        <v>0</v>
      </c>
      <c r="U83" s="166">
        <v>0</v>
      </c>
      <c r="V83" s="166">
        <v>0</v>
      </c>
      <c r="W83" s="145"/>
      <c r="X83" s="167" t="s">
        <v>241</v>
      </c>
    </row>
    <row r="84" spans="1:24" ht="12" customHeight="1" x14ac:dyDescent="0.2">
      <c r="A84" s="149" t="s">
        <v>242</v>
      </c>
      <c r="B84" s="169" t="s">
        <v>243</v>
      </c>
      <c r="C84" s="166">
        <v>80</v>
      </c>
      <c r="D84" s="166">
        <v>16</v>
      </c>
      <c r="E84" s="166">
        <v>27</v>
      </c>
      <c r="F84" s="166">
        <v>31</v>
      </c>
      <c r="G84" s="166">
        <v>6</v>
      </c>
      <c r="H84" s="166">
        <v>0</v>
      </c>
      <c r="I84" s="166">
        <v>3</v>
      </c>
      <c r="J84" s="166">
        <v>7</v>
      </c>
      <c r="K84" s="166">
        <v>5</v>
      </c>
      <c r="L84" s="166">
        <v>1</v>
      </c>
      <c r="M84" s="166">
        <v>0</v>
      </c>
      <c r="N84" s="166">
        <v>7</v>
      </c>
      <c r="O84" s="166">
        <v>11</v>
      </c>
      <c r="P84" s="166">
        <v>9</v>
      </c>
      <c r="Q84" s="166">
        <v>0</v>
      </c>
      <c r="R84" s="166">
        <v>0</v>
      </c>
      <c r="S84" s="166">
        <v>11</v>
      </c>
      <c r="T84" s="166">
        <v>12</v>
      </c>
      <c r="U84" s="166">
        <v>12</v>
      </c>
      <c r="V84" s="166">
        <v>2</v>
      </c>
      <c r="W84" s="145"/>
      <c r="X84" s="167" t="s">
        <v>244</v>
      </c>
    </row>
    <row r="85" spans="1:24" ht="12" customHeight="1" x14ac:dyDescent="0.2">
      <c r="A85" s="149">
        <v>263</v>
      </c>
      <c r="B85" s="168" t="s">
        <v>245</v>
      </c>
      <c r="C85" s="166">
        <v>52</v>
      </c>
      <c r="D85" s="166">
        <v>8</v>
      </c>
      <c r="E85" s="166">
        <v>23</v>
      </c>
      <c r="F85" s="166">
        <v>19</v>
      </c>
      <c r="G85" s="166">
        <v>2</v>
      </c>
      <c r="H85" s="166">
        <v>0</v>
      </c>
      <c r="I85" s="166">
        <v>1</v>
      </c>
      <c r="J85" s="166">
        <v>5</v>
      </c>
      <c r="K85" s="166">
        <v>2</v>
      </c>
      <c r="L85" s="166">
        <v>0</v>
      </c>
      <c r="M85" s="166">
        <v>0</v>
      </c>
      <c r="N85" s="166">
        <v>6</v>
      </c>
      <c r="O85" s="166">
        <v>9</v>
      </c>
      <c r="P85" s="166">
        <v>8</v>
      </c>
      <c r="Q85" s="166">
        <v>0</v>
      </c>
      <c r="R85" s="166">
        <v>0</v>
      </c>
      <c r="S85" s="166">
        <v>8</v>
      </c>
      <c r="T85" s="166">
        <v>3</v>
      </c>
      <c r="U85" s="166">
        <v>8</v>
      </c>
      <c r="V85" s="166">
        <v>2</v>
      </c>
      <c r="W85" s="145"/>
      <c r="X85" s="167">
        <v>263</v>
      </c>
    </row>
    <row r="86" spans="1:24" ht="12" customHeight="1" x14ac:dyDescent="0.2">
      <c r="A86" s="149" t="s">
        <v>277</v>
      </c>
      <c r="B86" s="169" t="s">
        <v>247</v>
      </c>
      <c r="C86" s="166">
        <v>6</v>
      </c>
      <c r="D86" s="166">
        <v>1</v>
      </c>
      <c r="E86" s="166">
        <v>2</v>
      </c>
      <c r="F86" s="166">
        <v>2</v>
      </c>
      <c r="G86" s="166">
        <v>1</v>
      </c>
      <c r="H86" s="166">
        <v>0</v>
      </c>
      <c r="I86" s="166">
        <v>1</v>
      </c>
      <c r="J86" s="166">
        <v>0</v>
      </c>
      <c r="K86" s="166">
        <v>0</v>
      </c>
      <c r="L86" s="166">
        <v>0</v>
      </c>
      <c r="M86" s="166">
        <v>0</v>
      </c>
      <c r="N86" s="166">
        <v>2</v>
      </c>
      <c r="O86" s="166">
        <v>0</v>
      </c>
      <c r="P86" s="166">
        <v>0</v>
      </c>
      <c r="Q86" s="166">
        <v>0</v>
      </c>
      <c r="R86" s="166">
        <v>0</v>
      </c>
      <c r="S86" s="166">
        <v>1</v>
      </c>
      <c r="T86" s="166">
        <v>2</v>
      </c>
      <c r="U86" s="166">
        <v>0</v>
      </c>
      <c r="V86" s="166">
        <v>0</v>
      </c>
      <c r="W86" s="145"/>
      <c r="X86" s="167" t="s">
        <v>248</v>
      </c>
    </row>
    <row r="87" spans="1:24" ht="12" customHeight="1" x14ac:dyDescent="0.2">
      <c r="A87" s="149" t="s">
        <v>249</v>
      </c>
      <c r="B87" s="169" t="s">
        <v>250</v>
      </c>
      <c r="C87" s="166">
        <v>13</v>
      </c>
      <c r="D87" s="166">
        <v>3</v>
      </c>
      <c r="E87" s="166">
        <v>5</v>
      </c>
      <c r="F87" s="166">
        <v>4</v>
      </c>
      <c r="G87" s="166">
        <v>1</v>
      </c>
      <c r="H87" s="166">
        <v>0</v>
      </c>
      <c r="I87" s="166">
        <v>0</v>
      </c>
      <c r="J87" s="166">
        <v>1</v>
      </c>
      <c r="K87" s="166">
        <v>2</v>
      </c>
      <c r="L87" s="166">
        <v>0</v>
      </c>
      <c r="M87" s="166">
        <v>0</v>
      </c>
      <c r="N87" s="166">
        <v>2</v>
      </c>
      <c r="O87" s="166">
        <v>1</v>
      </c>
      <c r="P87" s="166">
        <v>2</v>
      </c>
      <c r="Q87" s="166">
        <v>0</v>
      </c>
      <c r="R87" s="166">
        <v>0</v>
      </c>
      <c r="S87" s="166">
        <v>4</v>
      </c>
      <c r="T87" s="166">
        <v>1</v>
      </c>
      <c r="U87" s="166">
        <v>0</v>
      </c>
      <c r="V87" s="166">
        <v>0</v>
      </c>
      <c r="W87" s="145"/>
      <c r="X87" s="167" t="s">
        <v>251</v>
      </c>
    </row>
    <row r="88" spans="1:24" ht="12" customHeight="1" x14ac:dyDescent="0.2">
      <c r="A88" s="149" t="s">
        <v>252</v>
      </c>
      <c r="B88" s="169" t="s">
        <v>253</v>
      </c>
      <c r="C88" s="166">
        <v>2</v>
      </c>
      <c r="D88" s="166">
        <v>0</v>
      </c>
      <c r="E88" s="166">
        <v>0</v>
      </c>
      <c r="F88" s="166">
        <v>2</v>
      </c>
      <c r="G88" s="166">
        <v>0</v>
      </c>
      <c r="H88" s="166">
        <v>0</v>
      </c>
      <c r="I88" s="166">
        <v>0</v>
      </c>
      <c r="J88" s="166">
        <v>0</v>
      </c>
      <c r="K88" s="166">
        <v>0</v>
      </c>
      <c r="L88" s="166">
        <v>0</v>
      </c>
      <c r="M88" s="166">
        <v>0</v>
      </c>
      <c r="N88" s="166">
        <v>0</v>
      </c>
      <c r="O88" s="166">
        <v>0</v>
      </c>
      <c r="P88" s="166">
        <v>0</v>
      </c>
      <c r="Q88" s="166">
        <v>0</v>
      </c>
      <c r="R88" s="166">
        <v>0</v>
      </c>
      <c r="S88" s="166">
        <v>1</v>
      </c>
      <c r="T88" s="166">
        <v>0</v>
      </c>
      <c r="U88" s="166">
        <v>0</v>
      </c>
      <c r="V88" s="166">
        <v>1</v>
      </c>
      <c r="W88" s="145"/>
      <c r="X88" s="167" t="s">
        <v>254</v>
      </c>
    </row>
    <row r="89" spans="1:24" ht="12" customHeight="1" x14ac:dyDescent="0.2">
      <c r="A89" s="149" t="s">
        <v>255</v>
      </c>
      <c r="B89" s="169" t="s">
        <v>256</v>
      </c>
      <c r="C89" s="166">
        <v>1</v>
      </c>
      <c r="D89" s="166">
        <v>0</v>
      </c>
      <c r="E89" s="166">
        <v>0</v>
      </c>
      <c r="F89" s="166">
        <v>1</v>
      </c>
      <c r="G89" s="166">
        <v>0</v>
      </c>
      <c r="H89" s="166">
        <v>0</v>
      </c>
      <c r="I89" s="166">
        <v>0</v>
      </c>
      <c r="J89" s="166">
        <v>0</v>
      </c>
      <c r="K89" s="166">
        <v>0</v>
      </c>
      <c r="L89" s="166">
        <v>0</v>
      </c>
      <c r="M89" s="166">
        <v>0</v>
      </c>
      <c r="N89" s="166">
        <v>0</v>
      </c>
      <c r="O89" s="166">
        <v>0</v>
      </c>
      <c r="P89" s="166">
        <v>0</v>
      </c>
      <c r="Q89" s="166">
        <v>0</v>
      </c>
      <c r="R89" s="166">
        <v>0</v>
      </c>
      <c r="S89" s="166">
        <v>0</v>
      </c>
      <c r="T89" s="166">
        <v>0</v>
      </c>
      <c r="U89" s="166">
        <v>1</v>
      </c>
      <c r="V89" s="166">
        <v>0</v>
      </c>
      <c r="W89" s="145"/>
      <c r="X89" s="167" t="s">
        <v>257</v>
      </c>
    </row>
    <row r="90" spans="1:24" ht="3" customHeight="1" x14ac:dyDescent="0.2">
      <c r="A90" s="163" t="s">
        <v>150</v>
      </c>
      <c r="B90" s="155" t="s">
        <v>150</v>
      </c>
      <c r="C90" s="166"/>
      <c r="D90" s="166"/>
      <c r="E90" s="166"/>
      <c r="F90" s="166"/>
      <c r="G90" s="166"/>
      <c r="H90" s="166"/>
      <c r="I90" s="166"/>
      <c r="J90" s="166"/>
      <c r="K90" s="166"/>
      <c r="L90" s="166"/>
      <c r="M90" s="166"/>
      <c r="N90" s="166"/>
      <c r="O90" s="166"/>
      <c r="P90" s="166"/>
      <c r="Q90" s="166"/>
      <c r="R90" s="166"/>
      <c r="S90" s="166"/>
      <c r="T90" s="166"/>
      <c r="U90" s="166"/>
      <c r="V90" s="166"/>
      <c r="W90" s="145"/>
      <c r="X90" s="167" t="s">
        <v>150</v>
      </c>
    </row>
    <row r="91" spans="1:24" ht="12" customHeight="1" x14ac:dyDescent="0.2">
      <c r="A91" s="145" t="s">
        <v>258</v>
      </c>
      <c r="B91" s="165" t="s">
        <v>259</v>
      </c>
      <c r="C91" s="166">
        <v>12</v>
      </c>
      <c r="D91" s="166">
        <v>6</v>
      </c>
      <c r="E91" s="166">
        <v>2</v>
      </c>
      <c r="F91" s="166">
        <v>4</v>
      </c>
      <c r="G91" s="166">
        <v>0</v>
      </c>
      <c r="H91" s="166">
        <v>0</v>
      </c>
      <c r="I91" s="166">
        <v>0</v>
      </c>
      <c r="J91" s="166">
        <v>3</v>
      </c>
      <c r="K91" s="166">
        <v>2</v>
      </c>
      <c r="L91" s="166">
        <v>1</v>
      </c>
      <c r="M91" s="166">
        <v>0</v>
      </c>
      <c r="N91" s="166">
        <v>1</v>
      </c>
      <c r="O91" s="166">
        <v>0</v>
      </c>
      <c r="P91" s="166">
        <v>1</v>
      </c>
      <c r="Q91" s="166">
        <v>0</v>
      </c>
      <c r="R91" s="166">
        <v>0</v>
      </c>
      <c r="S91" s="166">
        <v>1</v>
      </c>
      <c r="T91" s="166">
        <v>2</v>
      </c>
      <c r="U91" s="166">
        <v>1</v>
      </c>
      <c r="V91" s="166">
        <v>0</v>
      </c>
      <c r="W91" s="145"/>
      <c r="X91" s="167" t="s">
        <v>260</v>
      </c>
    </row>
    <row r="92" spans="1:24" ht="12" customHeight="1" x14ac:dyDescent="0.2">
      <c r="A92" s="163" t="s">
        <v>150</v>
      </c>
      <c r="B92" s="168" t="s">
        <v>261</v>
      </c>
      <c r="C92" s="166">
        <v>6</v>
      </c>
      <c r="D92" s="166">
        <v>6</v>
      </c>
      <c r="E92" s="166">
        <v>0</v>
      </c>
      <c r="F92" s="166">
        <v>0</v>
      </c>
      <c r="G92" s="166">
        <v>0</v>
      </c>
      <c r="H92" s="166">
        <v>0</v>
      </c>
      <c r="I92" s="166">
        <v>0</v>
      </c>
      <c r="J92" s="166">
        <v>3</v>
      </c>
      <c r="K92" s="166">
        <v>2</v>
      </c>
      <c r="L92" s="166">
        <v>1</v>
      </c>
      <c r="M92" s="166">
        <v>0</v>
      </c>
      <c r="N92" s="166">
        <v>0</v>
      </c>
      <c r="O92" s="166">
        <v>0</v>
      </c>
      <c r="P92" s="166">
        <v>0</v>
      </c>
      <c r="Q92" s="166">
        <v>0</v>
      </c>
      <c r="R92" s="166">
        <v>0</v>
      </c>
      <c r="S92" s="166">
        <v>0</v>
      </c>
      <c r="T92" s="166">
        <v>0</v>
      </c>
      <c r="U92" s="166">
        <v>0</v>
      </c>
      <c r="V92" s="166">
        <v>0</v>
      </c>
      <c r="W92" s="145"/>
      <c r="X92" s="167" t="s">
        <v>150</v>
      </c>
    </row>
    <row r="93" spans="1:24" ht="12" customHeight="1" x14ac:dyDescent="0.2">
      <c r="A93" s="163" t="s">
        <v>150</v>
      </c>
      <c r="B93" s="168" t="s">
        <v>262</v>
      </c>
      <c r="C93" s="166">
        <v>6</v>
      </c>
      <c r="D93" s="166">
        <v>0</v>
      </c>
      <c r="E93" s="166">
        <v>2</v>
      </c>
      <c r="F93" s="166">
        <v>4</v>
      </c>
      <c r="G93" s="166">
        <v>0</v>
      </c>
      <c r="H93" s="166">
        <v>0</v>
      </c>
      <c r="I93" s="166">
        <v>0</v>
      </c>
      <c r="J93" s="166">
        <v>0</v>
      </c>
      <c r="K93" s="166">
        <v>0</v>
      </c>
      <c r="L93" s="166">
        <v>0</v>
      </c>
      <c r="M93" s="166">
        <v>0</v>
      </c>
      <c r="N93" s="166">
        <v>1</v>
      </c>
      <c r="O93" s="166">
        <v>0</v>
      </c>
      <c r="P93" s="166">
        <v>1</v>
      </c>
      <c r="Q93" s="166">
        <v>0</v>
      </c>
      <c r="R93" s="166">
        <v>0</v>
      </c>
      <c r="S93" s="166">
        <v>1</v>
      </c>
      <c r="T93" s="166">
        <v>2</v>
      </c>
      <c r="U93" s="166">
        <v>1</v>
      </c>
      <c r="V93" s="166">
        <v>0</v>
      </c>
      <c r="W93" s="145"/>
      <c r="X93" s="167" t="s">
        <v>150</v>
      </c>
    </row>
    <row r="94" spans="1:24" ht="3" customHeight="1" x14ac:dyDescent="0.2">
      <c r="A94" s="163" t="s">
        <v>150</v>
      </c>
      <c r="B94" s="155" t="s">
        <v>150</v>
      </c>
      <c r="C94" s="166"/>
      <c r="D94" s="166"/>
      <c r="E94" s="166"/>
      <c r="F94" s="166"/>
      <c r="G94" s="166"/>
      <c r="H94" s="166"/>
      <c r="I94" s="166"/>
      <c r="J94" s="166"/>
      <c r="K94" s="166"/>
      <c r="L94" s="166"/>
      <c r="M94" s="166"/>
      <c r="N94" s="166"/>
      <c r="O94" s="166"/>
      <c r="P94" s="166"/>
      <c r="Q94" s="166"/>
      <c r="R94" s="166"/>
      <c r="S94" s="166"/>
      <c r="T94" s="166"/>
      <c r="U94" s="166"/>
      <c r="V94" s="166"/>
      <c r="W94" s="145"/>
      <c r="X94" s="167" t="s">
        <v>150</v>
      </c>
    </row>
    <row r="95" spans="1:24" ht="12" customHeight="1" x14ac:dyDescent="0.2">
      <c r="A95" s="145" t="s">
        <v>263</v>
      </c>
      <c r="B95" s="165" t="s">
        <v>264</v>
      </c>
      <c r="C95" s="166">
        <v>9</v>
      </c>
      <c r="D95" s="166">
        <v>0</v>
      </c>
      <c r="E95" s="166">
        <v>5</v>
      </c>
      <c r="F95" s="166">
        <v>4</v>
      </c>
      <c r="G95" s="166">
        <v>0</v>
      </c>
      <c r="H95" s="166">
        <v>0</v>
      </c>
      <c r="I95" s="166">
        <v>0</v>
      </c>
      <c r="J95" s="166">
        <v>0</v>
      </c>
      <c r="K95" s="166">
        <v>0</v>
      </c>
      <c r="L95" s="166">
        <v>0</v>
      </c>
      <c r="M95" s="166">
        <v>0</v>
      </c>
      <c r="N95" s="166">
        <v>0</v>
      </c>
      <c r="O95" s="166">
        <v>2</v>
      </c>
      <c r="P95" s="166">
        <v>3</v>
      </c>
      <c r="Q95" s="166">
        <v>0</v>
      </c>
      <c r="R95" s="166">
        <v>0</v>
      </c>
      <c r="S95" s="166">
        <v>2</v>
      </c>
      <c r="T95" s="166">
        <v>0</v>
      </c>
      <c r="U95" s="166">
        <v>2</v>
      </c>
      <c r="V95" s="166">
        <v>0</v>
      </c>
      <c r="W95" s="145"/>
      <c r="X95" s="167" t="s">
        <v>263</v>
      </c>
    </row>
    <row r="96" spans="1:24" ht="3" customHeight="1" x14ac:dyDescent="0.2">
      <c r="A96" s="163" t="s">
        <v>150</v>
      </c>
      <c r="B96" s="155" t="s">
        <v>150</v>
      </c>
      <c r="C96" s="166"/>
      <c r="D96" s="166"/>
      <c r="E96" s="166"/>
      <c r="F96" s="166"/>
      <c r="G96" s="166"/>
      <c r="H96" s="166"/>
      <c r="I96" s="166"/>
      <c r="J96" s="166"/>
      <c r="K96" s="166"/>
      <c r="L96" s="166"/>
      <c r="M96" s="166"/>
      <c r="N96" s="166"/>
      <c r="O96" s="166"/>
      <c r="P96" s="166"/>
      <c r="Q96" s="166"/>
      <c r="R96" s="166"/>
      <c r="S96" s="166"/>
      <c r="T96" s="166"/>
      <c r="U96" s="166"/>
      <c r="V96" s="166"/>
      <c r="W96" s="145"/>
      <c r="X96" s="167" t="s">
        <v>150</v>
      </c>
    </row>
    <row r="97" spans="1:24" ht="12" customHeight="1" x14ac:dyDescent="0.2">
      <c r="A97" s="145" t="s">
        <v>265</v>
      </c>
      <c r="B97" s="165" t="s">
        <v>266</v>
      </c>
      <c r="C97" s="166">
        <v>24</v>
      </c>
      <c r="D97" s="166">
        <v>5</v>
      </c>
      <c r="E97" s="166">
        <v>12</v>
      </c>
      <c r="F97" s="166">
        <v>7</v>
      </c>
      <c r="G97" s="166">
        <v>0</v>
      </c>
      <c r="H97" s="166">
        <v>0</v>
      </c>
      <c r="I97" s="166">
        <v>2</v>
      </c>
      <c r="J97" s="166">
        <v>2</v>
      </c>
      <c r="K97" s="166">
        <v>0</v>
      </c>
      <c r="L97" s="166">
        <v>1</v>
      </c>
      <c r="M97" s="166">
        <v>0</v>
      </c>
      <c r="N97" s="166">
        <v>1</v>
      </c>
      <c r="O97" s="166">
        <v>7</v>
      </c>
      <c r="P97" s="166">
        <v>3</v>
      </c>
      <c r="Q97" s="166">
        <v>1</v>
      </c>
      <c r="R97" s="166">
        <v>0</v>
      </c>
      <c r="S97" s="166">
        <v>3</v>
      </c>
      <c r="T97" s="166">
        <v>2</v>
      </c>
      <c r="U97" s="166">
        <v>2</v>
      </c>
      <c r="V97" s="166">
        <v>0</v>
      </c>
      <c r="W97" s="145"/>
      <c r="X97" s="167" t="s">
        <v>267</v>
      </c>
    </row>
    <row r="98" spans="1:24" ht="12" customHeight="1" x14ac:dyDescent="0.2">
      <c r="A98" s="145" t="s">
        <v>268</v>
      </c>
      <c r="B98" s="168" t="s">
        <v>269</v>
      </c>
      <c r="C98" s="166">
        <v>0</v>
      </c>
      <c r="D98" s="166">
        <v>0</v>
      </c>
      <c r="E98" s="166">
        <v>0</v>
      </c>
      <c r="F98" s="166">
        <v>0</v>
      </c>
      <c r="G98" s="166">
        <v>0</v>
      </c>
      <c r="H98" s="166">
        <v>0</v>
      </c>
      <c r="I98" s="166">
        <v>0</v>
      </c>
      <c r="J98" s="166">
        <v>0</v>
      </c>
      <c r="K98" s="166">
        <v>0</v>
      </c>
      <c r="L98" s="166">
        <v>0</v>
      </c>
      <c r="M98" s="166">
        <v>0</v>
      </c>
      <c r="N98" s="166">
        <v>0</v>
      </c>
      <c r="O98" s="166">
        <v>0</v>
      </c>
      <c r="P98" s="166">
        <v>0</v>
      </c>
      <c r="Q98" s="166">
        <v>0</v>
      </c>
      <c r="R98" s="166">
        <v>0</v>
      </c>
      <c r="S98" s="166">
        <v>0</v>
      </c>
      <c r="T98" s="166">
        <v>0</v>
      </c>
      <c r="U98" s="166">
        <v>0</v>
      </c>
      <c r="V98" s="166">
        <v>0</v>
      </c>
      <c r="W98" s="145"/>
      <c r="X98" s="167" t="s">
        <v>268</v>
      </c>
    </row>
    <row r="99" spans="1:24" ht="12" customHeight="1" x14ac:dyDescent="0.2">
      <c r="A99" s="145" t="s">
        <v>270</v>
      </c>
      <c r="B99" s="168" t="s">
        <v>271</v>
      </c>
      <c r="C99" s="166">
        <v>13</v>
      </c>
      <c r="D99" s="166">
        <v>3</v>
      </c>
      <c r="E99" s="166">
        <v>5</v>
      </c>
      <c r="F99" s="166">
        <v>5</v>
      </c>
      <c r="G99" s="166">
        <v>0</v>
      </c>
      <c r="H99" s="166">
        <v>0</v>
      </c>
      <c r="I99" s="166">
        <v>2</v>
      </c>
      <c r="J99" s="166">
        <v>1</v>
      </c>
      <c r="K99" s="166">
        <v>0</v>
      </c>
      <c r="L99" s="166">
        <v>0</v>
      </c>
      <c r="M99" s="166">
        <v>0</v>
      </c>
      <c r="N99" s="166">
        <v>0</v>
      </c>
      <c r="O99" s="166">
        <v>4</v>
      </c>
      <c r="P99" s="166">
        <v>1</v>
      </c>
      <c r="Q99" s="166">
        <v>0</v>
      </c>
      <c r="R99" s="166">
        <v>0</v>
      </c>
      <c r="S99" s="166">
        <v>1</v>
      </c>
      <c r="T99" s="166">
        <v>2</v>
      </c>
      <c r="U99" s="166">
        <v>2</v>
      </c>
      <c r="V99" s="166">
        <v>0</v>
      </c>
      <c r="W99" s="145"/>
      <c r="X99" s="167" t="s">
        <v>270</v>
      </c>
    </row>
    <row r="100" spans="1:24" ht="12" customHeight="1" x14ac:dyDescent="0.2">
      <c r="A100" s="145" t="s">
        <v>272</v>
      </c>
      <c r="B100" s="168" t="s">
        <v>273</v>
      </c>
      <c r="C100" s="166">
        <v>1</v>
      </c>
      <c r="D100" s="166">
        <v>0</v>
      </c>
      <c r="E100" s="166">
        <v>1</v>
      </c>
      <c r="F100" s="166">
        <v>0</v>
      </c>
      <c r="G100" s="166">
        <v>0</v>
      </c>
      <c r="H100" s="166">
        <v>0</v>
      </c>
      <c r="I100" s="166">
        <v>0</v>
      </c>
      <c r="J100" s="166">
        <v>0</v>
      </c>
      <c r="K100" s="166">
        <v>0</v>
      </c>
      <c r="L100" s="166">
        <v>0</v>
      </c>
      <c r="M100" s="166">
        <v>0</v>
      </c>
      <c r="N100" s="166">
        <v>0</v>
      </c>
      <c r="O100" s="166">
        <v>1</v>
      </c>
      <c r="P100" s="166">
        <v>0</v>
      </c>
      <c r="Q100" s="166">
        <v>0</v>
      </c>
      <c r="R100" s="166">
        <v>0</v>
      </c>
      <c r="S100" s="166">
        <v>0</v>
      </c>
      <c r="T100" s="166">
        <v>0</v>
      </c>
      <c r="U100" s="166">
        <v>0</v>
      </c>
      <c r="V100" s="166">
        <v>0</v>
      </c>
      <c r="W100" s="145"/>
      <c r="X100" s="167" t="s">
        <v>272</v>
      </c>
    </row>
    <row r="101" spans="1:24" x14ac:dyDescent="0.2">
      <c r="A101" s="163" t="s">
        <v>150</v>
      </c>
      <c r="B101" s="163" t="s">
        <v>150</v>
      </c>
      <c r="C101" s="163" t="s">
        <v>150</v>
      </c>
      <c r="D101" s="163" t="s">
        <v>150</v>
      </c>
      <c r="E101" s="163" t="s">
        <v>150</v>
      </c>
      <c r="F101" s="163" t="s">
        <v>150</v>
      </c>
      <c r="G101" s="163" t="s">
        <v>150</v>
      </c>
      <c r="H101" s="163" t="s">
        <v>150</v>
      </c>
      <c r="I101" s="163" t="s">
        <v>150</v>
      </c>
      <c r="J101" s="163" t="s">
        <v>150</v>
      </c>
      <c r="K101" s="163" t="s">
        <v>150</v>
      </c>
      <c r="L101" s="163" t="s">
        <v>150</v>
      </c>
      <c r="M101" s="163" t="s">
        <v>150</v>
      </c>
      <c r="N101" s="163" t="s">
        <v>150</v>
      </c>
      <c r="O101" s="163" t="s">
        <v>150</v>
      </c>
      <c r="P101" s="163" t="s">
        <v>150</v>
      </c>
      <c r="Q101" s="163" t="s">
        <v>150</v>
      </c>
      <c r="R101" s="163"/>
      <c r="S101" s="163"/>
      <c r="T101" s="163"/>
      <c r="U101" s="163"/>
      <c r="V101" s="163"/>
      <c r="W101" s="145" t="s">
        <v>150</v>
      </c>
      <c r="X101" s="142" t="s">
        <v>150</v>
      </c>
    </row>
    <row r="102" spans="1:24" x14ac:dyDescent="0.2">
      <c r="A102" s="162"/>
      <c r="B102" s="78"/>
      <c r="C102" s="163" t="s">
        <v>150</v>
      </c>
      <c r="D102" s="163" t="s">
        <v>150</v>
      </c>
      <c r="E102" s="163" t="s">
        <v>150</v>
      </c>
      <c r="F102" s="163" t="s">
        <v>150</v>
      </c>
      <c r="G102" s="163" t="s">
        <v>150</v>
      </c>
      <c r="H102" s="163" t="s">
        <v>150</v>
      </c>
      <c r="I102" s="163" t="s">
        <v>150</v>
      </c>
      <c r="J102" s="163" t="s">
        <v>150</v>
      </c>
      <c r="K102" s="163" t="s">
        <v>150</v>
      </c>
      <c r="L102" s="163" t="s">
        <v>150</v>
      </c>
      <c r="M102" s="163" t="s">
        <v>150</v>
      </c>
      <c r="N102" s="163" t="s">
        <v>150</v>
      </c>
      <c r="O102" s="163" t="s">
        <v>150</v>
      </c>
      <c r="P102" s="163" t="s">
        <v>150</v>
      </c>
      <c r="Q102" s="163" t="s">
        <v>150</v>
      </c>
      <c r="R102" s="163"/>
      <c r="S102" s="163"/>
      <c r="T102" s="163"/>
      <c r="U102" s="163"/>
      <c r="V102" s="163"/>
      <c r="W102" s="145" t="s">
        <v>150</v>
      </c>
      <c r="X102" s="142" t="s">
        <v>150</v>
      </c>
    </row>
  </sheetData>
  <mergeCells count="11">
    <mergeCell ref="G7:G8"/>
    <mergeCell ref="A4:A8"/>
    <mergeCell ref="C4:C8"/>
    <mergeCell ref="D4:G6"/>
    <mergeCell ref="X4:X8"/>
    <mergeCell ref="L6:L8"/>
    <mergeCell ref="Q6:Q8"/>
    <mergeCell ref="V6:V8"/>
    <mergeCell ref="D7:D8"/>
    <mergeCell ref="E7:E8"/>
    <mergeCell ref="F7:F8"/>
  </mergeCells>
  <pageMargins left="0.39370078740157483" right="0.39370078740157483" top="0.59055118110236227" bottom="0.65" header="0.39370078740157483" footer="0.39370078740157483"/>
  <pageSetup paperSize="9" scale="68" firstPageNumber="262" pageOrder="overThenDown" orientation="portrait" useFirstPageNumber="1" r:id="rId1"/>
  <headerFooter alignWithMargins="0">
    <oddFooter>&amp;L&amp;"MetaNormalLF-Roman,Standard"Statistisches Bundesamt, Fachserie 10, Reihe 3, 2020</oddFooter>
  </headerFooter>
  <colBreaks count="1" manualBreakCount="1">
    <brk id="7" max="10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27"/>
  <sheetViews>
    <sheetView showGridLines="0" zoomScaleNormal="100" zoomScaleSheetLayoutView="70" workbookViewId="0"/>
  </sheetViews>
  <sheetFormatPr baseColWidth="10" defaultColWidth="11.42578125" defaultRowHeight="12.75" x14ac:dyDescent="0.2"/>
  <cols>
    <col min="1" max="1" width="19.7109375" style="142" customWidth="1"/>
    <col min="2" max="2" width="5.7109375" style="162" customWidth="1"/>
    <col min="3" max="3" width="43.5703125" style="142" customWidth="1"/>
    <col min="4" max="4" width="3.7109375" style="162" customWidth="1"/>
    <col min="5" max="9" width="12.28515625" style="144" customWidth="1"/>
    <col min="10" max="24" width="8.28515625" style="144" customWidth="1"/>
    <col min="25" max="25" width="0.85546875" style="144" customWidth="1"/>
    <col min="26" max="26" width="8.42578125" style="149" customWidth="1"/>
    <col min="27" max="16384" width="11.42578125" style="144"/>
  </cols>
  <sheetData>
    <row r="1" spans="1:26" ht="12" customHeight="1" x14ac:dyDescent="0.2">
      <c r="A1" s="143" t="s">
        <v>2365</v>
      </c>
      <c r="B1" s="144"/>
      <c r="C1" s="145"/>
      <c r="D1" s="145"/>
      <c r="F1" s="145"/>
      <c r="G1" s="146"/>
      <c r="H1" s="147"/>
      <c r="J1" s="143" t="s">
        <v>2365</v>
      </c>
      <c r="K1" s="148"/>
      <c r="M1" s="148"/>
      <c r="N1" s="148"/>
      <c r="O1" s="145"/>
      <c r="P1" s="145"/>
      <c r="Q1" s="145"/>
      <c r="R1" s="145"/>
      <c r="S1" s="145"/>
      <c r="T1" s="145" t="s">
        <v>150</v>
      </c>
      <c r="U1" s="145" t="s">
        <v>150</v>
      </c>
      <c r="V1" s="145" t="s">
        <v>150</v>
      </c>
      <c r="W1" s="145" t="s">
        <v>150</v>
      </c>
      <c r="X1" s="145"/>
      <c r="Y1" s="145"/>
    </row>
    <row r="2" spans="1:26" ht="12" customHeight="1" x14ac:dyDescent="0.2">
      <c r="A2" s="143" t="s">
        <v>1572</v>
      </c>
      <c r="B2" s="144"/>
      <c r="C2" s="145"/>
      <c r="D2" s="145"/>
      <c r="F2" s="145"/>
      <c r="G2" s="147"/>
      <c r="H2" s="150"/>
      <c r="J2" s="143" t="s">
        <v>1572</v>
      </c>
      <c r="K2" s="148"/>
      <c r="M2" s="148"/>
      <c r="N2" s="148"/>
      <c r="O2" s="145"/>
      <c r="P2" s="145"/>
      <c r="Q2" s="145"/>
      <c r="R2" s="145"/>
      <c r="S2" s="145"/>
      <c r="T2" s="145"/>
      <c r="U2" s="145"/>
      <c r="V2" s="145"/>
      <c r="W2" s="145"/>
      <c r="X2" s="145"/>
      <c r="Y2" s="145"/>
      <c r="Z2" s="149" t="s">
        <v>150</v>
      </c>
    </row>
    <row r="3" spans="1:26" ht="12" customHeight="1" x14ac:dyDescent="0.2">
      <c r="A3" s="178"/>
      <c r="B3" s="78"/>
      <c r="C3" s="145"/>
      <c r="D3" s="145"/>
      <c r="F3" s="145"/>
      <c r="G3" s="146"/>
      <c r="H3" s="150"/>
      <c r="I3" s="150"/>
      <c r="J3" s="148"/>
      <c r="K3" s="152"/>
      <c r="L3" s="152"/>
      <c r="M3" s="152"/>
      <c r="N3" s="152"/>
      <c r="O3" s="145"/>
      <c r="P3" s="145"/>
      <c r="Q3" s="145"/>
      <c r="R3" s="145"/>
      <c r="S3" s="145"/>
      <c r="T3" s="145"/>
      <c r="U3" s="145"/>
      <c r="V3" s="145"/>
      <c r="W3" s="145"/>
      <c r="X3" s="145"/>
      <c r="Y3" s="145"/>
    </row>
    <row r="4" spans="1:26" ht="12" customHeight="1" x14ac:dyDescent="0.2">
      <c r="A4" s="985" t="s">
        <v>278</v>
      </c>
      <c r="B4" s="980"/>
      <c r="C4" s="969" t="s">
        <v>279</v>
      </c>
      <c r="D4" s="980"/>
      <c r="E4" s="962" t="s">
        <v>1573</v>
      </c>
      <c r="F4" s="969" t="s">
        <v>1542</v>
      </c>
      <c r="G4" s="1033"/>
      <c r="H4" s="1033"/>
      <c r="I4" s="1033"/>
      <c r="J4" s="356" t="s">
        <v>1543</v>
      </c>
      <c r="K4" s="356"/>
      <c r="L4" s="356"/>
      <c r="M4" s="356"/>
      <c r="N4" s="357"/>
      <c r="O4" s="358" t="s">
        <v>1544</v>
      </c>
      <c r="P4" s="356"/>
      <c r="Q4" s="356"/>
      <c r="R4" s="356"/>
      <c r="S4" s="357"/>
      <c r="T4" s="358" t="s">
        <v>1560</v>
      </c>
      <c r="U4" s="356"/>
      <c r="V4" s="356"/>
      <c r="W4" s="356"/>
      <c r="X4" s="356"/>
      <c r="Y4" s="357"/>
      <c r="Z4" s="969" t="s">
        <v>280</v>
      </c>
    </row>
    <row r="5" spans="1:26" ht="12" customHeight="1" x14ac:dyDescent="0.2">
      <c r="A5" s="986"/>
      <c r="B5" s="975"/>
      <c r="C5" s="970"/>
      <c r="D5" s="975"/>
      <c r="E5" s="972"/>
      <c r="F5" s="970"/>
      <c r="G5" s="986"/>
      <c r="H5" s="986"/>
      <c r="I5" s="986"/>
      <c r="J5" s="362" t="s">
        <v>1562</v>
      </c>
      <c r="K5" s="362"/>
      <c r="L5" s="362"/>
      <c r="M5" s="362"/>
      <c r="N5" s="362"/>
      <c r="O5" s="362"/>
      <c r="P5" s="362"/>
      <c r="Q5" s="362"/>
      <c r="R5" s="362"/>
      <c r="S5" s="362"/>
      <c r="T5" s="362"/>
      <c r="U5" s="362"/>
      <c r="V5" s="362"/>
      <c r="W5" s="362"/>
      <c r="X5" s="362"/>
      <c r="Y5" s="378"/>
      <c r="Z5" s="970"/>
    </row>
    <row r="6" spans="1:26" ht="12" customHeight="1" x14ac:dyDescent="0.2">
      <c r="A6" s="986"/>
      <c r="B6" s="975"/>
      <c r="C6" s="970"/>
      <c r="D6" s="975"/>
      <c r="E6" s="972" t="s">
        <v>12</v>
      </c>
      <c r="F6" s="971"/>
      <c r="G6" s="987"/>
      <c r="H6" s="987"/>
      <c r="I6" s="987"/>
      <c r="J6" s="183"/>
      <c r="K6" s="364"/>
      <c r="L6" s="183"/>
      <c r="M6" s="232"/>
      <c r="N6" s="962" t="s">
        <v>1563</v>
      </c>
      <c r="O6" s="183"/>
      <c r="P6" s="364"/>
      <c r="Q6" s="183"/>
      <c r="R6" s="232"/>
      <c r="S6" s="962" t="s">
        <v>1563</v>
      </c>
      <c r="T6" s="183"/>
      <c r="U6" s="364"/>
      <c r="V6" s="183"/>
      <c r="W6" s="232"/>
      <c r="X6" s="969" t="s">
        <v>1563</v>
      </c>
      <c r="Z6" s="970"/>
    </row>
    <row r="7" spans="1:26" ht="12" customHeight="1" x14ac:dyDescent="0.2">
      <c r="A7" s="986"/>
      <c r="B7" s="975"/>
      <c r="C7" s="970"/>
      <c r="D7" s="975"/>
      <c r="E7" s="972" t="s">
        <v>17</v>
      </c>
      <c r="F7" s="962" t="s">
        <v>1564</v>
      </c>
      <c r="G7" s="962" t="s">
        <v>1565</v>
      </c>
      <c r="H7" s="962" t="s">
        <v>1566</v>
      </c>
      <c r="I7" s="969" t="s">
        <v>1567</v>
      </c>
      <c r="J7" s="368" t="s">
        <v>1553</v>
      </c>
      <c r="K7" s="369" t="s">
        <v>1490</v>
      </c>
      <c r="L7" s="370" t="s">
        <v>1554</v>
      </c>
      <c r="M7" s="370" t="s">
        <v>1555</v>
      </c>
      <c r="N7" s="972"/>
      <c r="O7" s="368" t="s">
        <v>1553</v>
      </c>
      <c r="P7" s="369" t="s">
        <v>1490</v>
      </c>
      <c r="Q7" s="370" t="s">
        <v>1554</v>
      </c>
      <c r="R7" s="370" t="s">
        <v>1555</v>
      </c>
      <c r="S7" s="972"/>
      <c r="T7" s="368" t="s">
        <v>1553</v>
      </c>
      <c r="U7" s="369" t="s">
        <v>1490</v>
      </c>
      <c r="V7" s="370" t="s">
        <v>1554</v>
      </c>
      <c r="W7" s="370" t="s">
        <v>1555</v>
      </c>
      <c r="X7" s="970"/>
      <c r="Z7" s="970"/>
    </row>
    <row r="8" spans="1:26" ht="12" customHeight="1" x14ac:dyDescent="0.2">
      <c r="A8" s="987"/>
      <c r="B8" s="976"/>
      <c r="C8" s="971"/>
      <c r="D8" s="976"/>
      <c r="E8" s="973" t="s">
        <v>150</v>
      </c>
      <c r="F8" s="973"/>
      <c r="G8" s="973"/>
      <c r="H8" s="973"/>
      <c r="I8" s="971"/>
      <c r="J8" s="347"/>
      <c r="K8" s="374"/>
      <c r="L8" s="234"/>
      <c r="M8" s="234"/>
      <c r="N8" s="973"/>
      <c r="O8" s="347"/>
      <c r="P8" s="374"/>
      <c r="Q8" s="234"/>
      <c r="R8" s="234"/>
      <c r="S8" s="973"/>
      <c r="T8" s="347"/>
      <c r="U8" s="374"/>
      <c r="V8" s="234"/>
      <c r="W8" s="234"/>
      <c r="X8" s="971"/>
      <c r="Y8" s="317"/>
      <c r="Z8" s="971"/>
    </row>
    <row r="9" spans="1:26" ht="12" customHeight="1" x14ac:dyDescent="0.2">
      <c r="A9" s="179"/>
      <c r="B9" s="179"/>
      <c r="C9" s="179"/>
      <c r="D9" s="180"/>
      <c r="E9" s="179"/>
      <c r="F9" s="179"/>
      <c r="G9" s="179"/>
      <c r="H9" s="179"/>
      <c r="I9" s="179"/>
      <c r="J9" s="162"/>
      <c r="K9" s="379"/>
      <c r="L9" s="162"/>
      <c r="M9" s="162"/>
      <c r="N9" s="179"/>
      <c r="O9" s="162"/>
      <c r="P9" s="379"/>
      <c r="Q9" s="162"/>
      <c r="R9" s="162"/>
      <c r="S9" s="179"/>
      <c r="T9" s="162"/>
      <c r="U9" s="379"/>
      <c r="V9" s="162"/>
      <c r="W9" s="162"/>
      <c r="X9" s="179"/>
      <c r="Z9" s="181"/>
    </row>
    <row r="10" spans="1:26" x14ac:dyDescent="0.2">
      <c r="A10" s="179"/>
      <c r="B10" s="179"/>
      <c r="C10" s="179"/>
      <c r="D10" s="180"/>
      <c r="Z10" s="182"/>
    </row>
    <row r="11" spans="1:26" ht="12" customHeight="1" x14ac:dyDescent="0.2">
      <c r="A11" s="142" t="s">
        <v>189</v>
      </c>
      <c r="C11" s="142" t="s">
        <v>281</v>
      </c>
      <c r="D11" s="183" t="s">
        <v>282</v>
      </c>
      <c r="E11" s="166">
        <v>361</v>
      </c>
      <c r="F11" s="166">
        <v>50</v>
      </c>
      <c r="G11" s="166">
        <v>114</v>
      </c>
      <c r="H11" s="166">
        <v>163</v>
      </c>
      <c r="I11" s="166">
        <v>34</v>
      </c>
      <c r="J11" s="166">
        <v>0</v>
      </c>
      <c r="K11" s="166">
        <v>11</v>
      </c>
      <c r="L11" s="166">
        <v>20</v>
      </c>
      <c r="M11" s="166">
        <v>17</v>
      </c>
      <c r="N11" s="166">
        <v>2</v>
      </c>
      <c r="O11" s="166">
        <v>2</v>
      </c>
      <c r="P11" s="166">
        <v>27</v>
      </c>
      <c r="Q11" s="166">
        <v>48</v>
      </c>
      <c r="R11" s="166">
        <v>35</v>
      </c>
      <c r="S11" s="166">
        <v>2</v>
      </c>
      <c r="T11" s="166">
        <v>4</v>
      </c>
      <c r="U11" s="166">
        <v>49</v>
      </c>
      <c r="V11" s="166">
        <v>72</v>
      </c>
      <c r="W11" s="166">
        <v>65</v>
      </c>
      <c r="X11" s="166">
        <v>7</v>
      </c>
      <c r="Y11" s="166"/>
      <c r="Z11" s="167" t="s">
        <v>191</v>
      </c>
    </row>
    <row r="12" spans="1:26" ht="12" customHeight="1" x14ac:dyDescent="0.2">
      <c r="D12" s="183" t="s">
        <v>283</v>
      </c>
      <c r="E12" s="166">
        <v>274</v>
      </c>
      <c r="F12" s="166">
        <v>35</v>
      </c>
      <c r="G12" s="166">
        <v>81</v>
      </c>
      <c r="H12" s="166">
        <v>131</v>
      </c>
      <c r="I12" s="166">
        <v>27</v>
      </c>
      <c r="J12" s="166">
        <v>0</v>
      </c>
      <c r="K12" s="166">
        <v>9</v>
      </c>
      <c r="L12" s="166">
        <v>14</v>
      </c>
      <c r="M12" s="166">
        <v>11</v>
      </c>
      <c r="N12" s="166">
        <v>1</v>
      </c>
      <c r="O12" s="166">
        <v>2</v>
      </c>
      <c r="P12" s="166">
        <v>17</v>
      </c>
      <c r="Q12" s="166">
        <v>34</v>
      </c>
      <c r="R12" s="166">
        <v>27</v>
      </c>
      <c r="S12" s="166">
        <v>1</v>
      </c>
      <c r="T12" s="166">
        <v>4</v>
      </c>
      <c r="U12" s="166">
        <v>38</v>
      </c>
      <c r="V12" s="166">
        <v>50</v>
      </c>
      <c r="W12" s="166">
        <v>59</v>
      </c>
      <c r="X12" s="166">
        <v>7</v>
      </c>
      <c r="Y12" s="166"/>
      <c r="Z12" s="167"/>
    </row>
    <row r="13" spans="1:26" ht="12" customHeight="1" x14ac:dyDescent="0.2">
      <c r="A13" s="142" t="s">
        <v>284</v>
      </c>
      <c r="D13" s="183"/>
      <c r="E13" s="166"/>
      <c r="F13" s="166"/>
      <c r="G13" s="166"/>
      <c r="H13" s="166"/>
      <c r="I13" s="166"/>
      <c r="J13" s="166"/>
      <c r="K13" s="166"/>
      <c r="L13" s="166"/>
      <c r="M13" s="166"/>
      <c r="N13" s="166"/>
      <c r="O13" s="166"/>
      <c r="P13" s="166"/>
      <c r="Q13" s="166"/>
      <c r="R13" s="166"/>
      <c r="S13" s="166"/>
      <c r="T13" s="166"/>
      <c r="U13" s="166"/>
      <c r="V13" s="166"/>
      <c r="W13" s="166"/>
      <c r="X13" s="166"/>
      <c r="Y13" s="166"/>
      <c r="Z13" s="167" t="s">
        <v>284</v>
      </c>
    </row>
    <row r="14" spans="1:26" ht="12" customHeight="1" x14ac:dyDescent="0.2">
      <c r="A14" s="149" t="s">
        <v>285</v>
      </c>
      <c r="B14" s="185" t="s">
        <v>286</v>
      </c>
      <c r="C14" s="142" t="s">
        <v>287</v>
      </c>
      <c r="D14" s="183" t="s">
        <v>282</v>
      </c>
      <c r="E14" s="166">
        <v>2</v>
      </c>
      <c r="F14" s="166">
        <v>0</v>
      </c>
      <c r="G14" s="166">
        <v>0</v>
      </c>
      <c r="H14" s="166">
        <v>2</v>
      </c>
      <c r="I14" s="166">
        <v>0</v>
      </c>
      <c r="J14" s="166">
        <v>0</v>
      </c>
      <c r="K14" s="166">
        <v>0</v>
      </c>
      <c r="L14" s="166">
        <v>0</v>
      </c>
      <c r="M14" s="166">
        <v>0</v>
      </c>
      <c r="N14" s="166">
        <v>0</v>
      </c>
      <c r="O14" s="166">
        <v>0</v>
      </c>
      <c r="P14" s="166">
        <v>0</v>
      </c>
      <c r="Q14" s="166">
        <v>0</v>
      </c>
      <c r="R14" s="166">
        <v>0</v>
      </c>
      <c r="S14" s="166">
        <v>0</v>
      </c>
      <c r="T14" s="166">
        <v>1</v>
      </c>
      <c r="U14" s="166">
        <v>1</v>
      </c>
      <c r="V14" s="166">
        <v>0</v>
      </c>
      <c r="W14" s="166">
        <v>0</v>
      </c>
      <c r="X14" s="166">
        <v>0</v>
      </c>
      <c r="Y14" s="166"/>
      <c r="Z14" s="167" t="s">
        <v>196</v>
      </c>
    </row>
    <row r="15" spans="1:26" ht="12" customHeight="1" x14ac:dyDescent="0.2">
      <c r="A15" s="149"/>
      <c r="D15" s="183" t="s">
        <v>283</v>
      </c>
      <c r="E15" s="166">
        <v>2</v>
      </c>
      <c r="F15" s="166">
        <v>0</v>
      </c>
      <c r="G15" s="166">
        <v>0</v>
      </c>
      <c r="H15" s="166">
        <v>2</v>
      </c>
      <c r="I15" s="166">
        <v>0</v>
      </c>
      <c r="J15" s="166">
        <v>0</v>
      </c>
      <c r="K15" s="166">
        <v>0</v>
      </c>
      <c r="L15" s="166">
        <v>0</v>
      </c>
      <c r="M15" s="166">
        <v>0</v>
      </c>
      <c r="N15" s="166">
        <v>0</v>
      </c>
      <c r="O15" s="166">
        <v>0</v>
      </c>
      <c r="P15" s="166">
        <v>0</v>
      </c>
      <c r="Q15" s="166">
        <v>0</v>
      </c>
      <c r="R15" s="166">
        <v>0</v>
      </c>
      <c r="S15" s="166">
        <v>0</v>
      </c>
      <c r="T15" s="166">
        <v>1</v>
      </c>
      <c r="U15" s="166">
        <v>1</v>
      </c>
      <c r="V15" s="166">
        <v>0</v>
      </c>
      <c r="W15" s="166">
        <v>0</v>
      </c>
      <c r="X15" s="166">
        <v>0</v>
      </c>
      <c r="Y15" s="166"/>
      <c r="Z15" s="167"/>
    </row>
    <row r="16" spans="1:26" ht="5.0999999999999996" customHeight="1" x14ac:dyDescent="0.2">
      <c r="A16" s="149"/>
      <c r="D16" s="183"/>
      <c r="E16" s="166"/>
      <c r="F16" s="166"/>
      <c r="G16" s="166"/>
      <c r="H16" s="166"/>
      <c r="I16" s="166"/>
      <c r="J16" s="166"/>
      <c r="K16" s="166"/>
      <c r="L16" s="166"/>
      <c r="M16" s="166"/>
      <c r="N16" s="166"/>
      <c r="O16" s="166"/>
      <c r="P16" s="166"/>
      <c r="Q16" s="166"/>
      <c r="R16" s="166"/>
      <c r="S16" s="166"/>
      <c r="T16" s="166"/>
      <c r="U16" s="166"/>
      <c r="V16" s="166"/>
      <c r="W16" s="166"/>
      <c r="X16" s="166"/>
      <c r="Y16" s="166"/>
      <c r="Z16" s="167"/>
    </row>
    <row r="17" spans="1:26" ht="12" customHeight="1" x14ac:dyDescent="0.2">
      <c r="A17" s="149">
        <v>86</v>
      </c>
      <c r="C17" s="149" t="s">
        <v>294</v>
      </c>
      <c r="D17" s="183" t="s">
        <v>282</v>
      </c>
      <c r="E17" s="166">
        <v>1</v>
      </c>
      <c r="F17" s="166">
        <v>0</v>
      </c>
      <c r="G17" s="166">
        <v>0</v>
      </c>
      <c r="H17" s="166">
        <v>1</v>
      </c>
      <c r="I17" s="166">
        <v>0</v>
      </c>
      <c r="J17" s="166">
        <v>0</v>
      </c>
      <c r="K17" s="166">
        <v>0</v>
      </c>
      <c r="L17" s="166">
        <v>0</v>
      </c>
      <c r="M17" s="166">
        <v>0</v>
      </c>
      <c r="N17" s="166">
        <v>0</v>
      </c>
      <c r="O17" s="166">
        <v>0</v>
      </c>
      <c r="P17" s="166">
        <v>0</v>
      </c>
      <c r="Q17" s="166">
        <v>0</v>
      </c>
      <c r="R17" s="166">
        <v>0</v>
      </c>
      <c r="S17" s="166">
        <v>0</v>
      </c>
      <c r="T17" s="166">
        <v>1</v>
      </c>
      <c r="U17" s="166">
        <v>0</v>
      </c>
      <c r="V17" s="166">
        <v>0</v>
      </c>
      <c r="W17" s="166">
        <v>0</v>
      </c>
      <c r="X17" s="166">
        <v>0</v>
      </c>
      <c r="Y17" s="166"/>
      <c r="Z17" s="167">
        <v>86</v>
      </c>
    </row>
    <row r="18" spans="1:26" ht="12" customHeight="1" x14ac:dyDescent="0.2">
      <c r="A18" s="149"/>
      <c r="C18" s="186" t="s">
        <v>295</v>
      </c>
      <c r="D18" s="183" t="s">
        <v>283</v>
      </c>
      <c r="E18" s="166">
        <v>1</v>
      </c>
      <c r="F18" s="166">
        <v>0</v>
      </c>
      <c r="G18" s="166">
        <v>0</v>
      </c>
      <c r="H18" s="166">
        <v>1</v>
      </c>
      <c r="I18" s="166">
        <v>0</v>
      </c>
      <c r="J18" s="166">
        <v>0</v>
      </c>
      <c r="K18" s="166">
        <v>0</v>
      </c>
      <c r="L18" s="166">
        <v>0</v>
      </c>
      <c r="M18" s="166">
        <v>0</v>
      </c>
      <c r="N18" s="166">
        <v>0</v>
      </c>
      <c r="O18" s="166">
        <v>0</v>
      </c>
      <c r="P18" s="166">
        <v>0</v>
      </c>
      <c r="Q18" s="166">
        <v>0</v>
      </c>
      <c r="R18" s="166">
        <v>0</v>
      </c>
      <c r="S18" s="166">
        <v>0</v>
      </c>
      <c r="T18" s="166">
        <v>1</v>
      </c>
      <c r="U18" s="166">
        <v>0</v>
      </c>
      <c r="V18" s="166">
        <v>0</v>
      </c>
      <c r="W18" s="166">
        <v>0</v>
      </c>
      <c r="X18" s="166">
        <v>0</v>
      </c>
      <c r="Y18" s="166"/>
      <c r="Z18" s="167"/>
    </row>
    <row r="19" spans="1:26" ht="5.0999999999999996" customHeight="1" x14ac:dyDescent="0.2">
      <c r="A19" s="149"/>
      <c r="C19" s="149"/>
      <c r="D19" s="183"/>
      <c r="E19" s="166"/>
      <c r="F19" s="166"/>
      <c r="G19" s="166"/>
      <c r="H19" s="166"/>
      <c r="I19" s="166"/>
      <c r="J19" s="166"/>
      <c r="K19" s="166"/>
      <c r="L19" s="166"/>
      <c r="M19" s="166"/>
      <c r="N19" s="166"/>
      <c r="O19" s="166"/>
      <c r="P19" s="166"/>
      <c r="Q19" s="166"/>
      <c r="R19" s="166"/>
      <c r="S19" s="166"/>
      <c r="T19" s="166"/>
      <c r="U19" s="166"/>
      <c r="V19" s="166"/>
      <c r="W19" s="166"/>
      <c r="X19" s="166"/>
      <c r="Y19" s="166"/>
      <c r="Z19" s="167"/>
    </row>
    <row r="20" spans="1:26" ht="12" customHeight="1" x14ac:dyDescent="0.2">
      <c r="A20" s="149" t="s">
        <v>296</v>
      </c>
      <c r="C20" s="149" t="s">
        <v>297</v>
      </c>
      <c r="D20" s="183" t="s">
        <v>282</v>
      </c>
      <c r="E20" s="166">
        <v>1</v>
      </c>
      <c r="F20" s="166">
        <v>0</v>
      </c>
      <c r="G20" s="166">
        <v>0</v>
      </c>
      <c r="H20" s="166">
        <v>1</v>
      </c>
      <c r="I20" s="166">
        <v>0</v>
      </c>
      <c r="J20" s="166">
        <v>0</v>
      </c>
      <c r="K20" s="166">
        <v>0</v>
      </c>
      <c r="L20" s="166">
        <v>0</v>
      </c>
      <c r="M20" s="166">
        <v>0</v>
      </c>
      <c r="N20" s="166">
        <v>0</v>
      </c>
      <c r="O20" s="166">
        <v>0</v>
      </c>
      <c r="P20" s="166">
        <v>0</v>
      </c>
      <c r="Q20" s="166">
        <v>0</v>
      </c>
      <c r="R20" s="166">
        <v>0</v>
      </c>
      <c r="S20" s="166">
        <v>0</v>
      </c>
      <c r="T20" s="166">
        <v>0</v>
      </c>
      <c r="U20" s="166">
        <v>1</v>
      </c>
      <c r="V20" s="166">
        <v>0</v>
      </c>
      <c r="W20" s="166">
        <v>0</v>
      </c>
      <c r="X20" s="166">
        <v>0</v>
      </c>
      <c r="Y20" s="166"/>
      <c r="Z20" s="167" t="s">
        <v>296</v>
      </c>
    </row>
    <row r="21" spans="1:26" ht="12" customHeight="1" x14ac:dyDescent="0.2">
      <c r="A21" s="149"/>
      <c r="C21" s="186" t="s">
        <v>298</v>
      </c>
      <c r="D21" s="183" t="s">
        <v>283</v>
      </c>
      <c r="E21" s="166">
        <v>1</v>
      </c>
      <c r="F21" s="166">
        <v>0</v>
      </c>
      <c r="G21" s="166">
        <v>0</v>
      </c>
      <c r="H21" s="166">
        <v>1</v>
      </c>
      <c r="I21" s="166">
        <v>0</v>
      </c>
      <c r="J21" s="166">
        <v>0</v>
      </c>
      <c r="K21" s="166">
        <v>0</v>
      </c>
      <c r="L21" s="166">
        <v>0</v>
      </c>
      <c r="M21" s="166">
        <v>0</v>
      </c>
      <c r="N21" s="166">
        <v>0</v>
      </c>
      <c r="O21" s="166">
        <v>0</v>
      </c>
      <c r="P21" s="166">
        <v>0</v>
      </c>
      <c r="Q21" s="166">
        <v>0</v>
      </c>
      <c r="R21" s="166">
        <v>0</v>
      </c>
      <c r="S21" s="166">
        <v>0</v>
      </c>
      <c r="T21" s="166">
        <v>0</v>
      </c>
      <c r="U21" s="166">
        <v>1</v>
      </c>
      <c r="V21" s="166">
        <v>0</v>
      </c>
      <c r="W21" s="166">
        <v>0</v>
      </c>
      <c r="X21" s="166">
        <v>0</v>
      </c>
      <c r="Y21" s="166"/>
      <c r="Z21" s="167"/>
    </row>
    <row r="22" spans="1:26" ht="5.0999999999999996" customHeight="1" x14ac:dyDescent="0.2">
      <c r="A22" s="149"/>
      <c r="C22" s="149"/>
      <c r="D22" s="183"/>
      <c r="E22" s="166"/>
      <c r="F22" s="166"/>
      <c r="G22" s="166"/>
      <c r="H22" s="166"/>
      <c r="I22" s="166"/>
      <c r="J22" s="166"/>
      <c r="K22" s="166"/>
      <c r="L22" s="166"/>
      <c r="M22" s="166"/>
      <c r="N22" s="166"/>
      <c r="O22" s="166"/>
      <c r="P22" s="166"/>
      <c r="Q22" s="166"/>
      <c r="R22" s="166"/>
      <c r="S22" s="166"/>
      <c r="T22" s="166"/>
      <c r="U22" s="166"/>
      <c r="V22" s="166"/>
      <c r="W22" s="166"/>
      <c r="X22" s="166"/>
      <c r="Y22" s="166"/>
      <c r="Z22" s="167"/>
    </row>
    <row r="23" spans="1:26" ht="12" customHeight="1" x14ac:dyDescent="0.2">
      <c r="A23" s="149" t="s">
        <v>329</v>
      </c>
      <c r="B23" s="185" t="s">
        <v>330</v>
      </c>
      <c r="C23" s="142" t="s">
        <v>331</v>
      </c>
      <c r="D23" s="183" t="s">
        <v>282</v>
      </c>
      <c r="E23" s="166">
        <v>10</v>
      </c>
      <c r="F23" s="166">
        <v>0</v>
      </c>
      <c r="G23" s="166">
        <v>2</v>
      </c>
      <c r="H23" s="166">
        <v>7</v>
      </c>
      <c r="I23" s="166">
        <v>1</v>
      </c>
      <c r="J23" s="166">
        <v>0</v>
      </c>
      <c r="K23" s="166">
        <v>0</v>
      </c>
      <c r="L23" s="166">
        <v>0</v>
      </c>
      <c r="M23" s="166">
        <v>0</v>
      </c>
      <c r="N23" s="166">
        <v>0</v>
      </c>
      <c r="O23" s="166">
        <v>0</v>
      </c>
      <c r="P23" s="166">
        <v>0</v>
      </c>
      <c r="Q23" s="166">
        <v>2</v>
      </c>
      <c r="R23" s="166">
        <v>0</v>
      </c>
      <c r="S23" s="166">
        <v>0</v>
      </c>
      <c r="T23" s="166">
        <v>0</v>
      </c>
      <c r="U23" s="166">
        <v>3</v>
      </c>
      <c r="V23" s="166">
        <v>1</v>
      </c>
      <c r="W23" s="166">
        <v>4</v>
      </c>
      <c r="X23" s="166">
        <v>0</v>
      </c>
      <c r="Y23" s="166"/>
      <c r="Z23" s="167" t="s">
        <v>332</v>
      </c>
    </row>
    <row r="24" spans="1:26" ht="12" customHeight="1" x14ac:dyDescent="0.2">
      <c r="A24" s="149"/>
      <c r="D24" s="183" t="s">
        <v>283</v>
      </c>
      <c r="E24" s="166">
        <v>7</v>
      </c>
      <c r="F24" s="166">
        <v>0</v>
      </c>
      <c r="G24" s="166">
        <v>1</v>
      </c>
      <c r="H24" s="166">
        <v>5</v>
      </c>
      <c r="I24" s="166">
        <v>1</v>
      </c>
      <c r="J24" s="166">
        <v>0</v>
      </c>
      <c r="K24" s="166">
        <v>0</v>
      </c>
      <c r="L24" s="166">
        <v>0</v>
      </c>
      <c r="M24" s="166">
        <v>0</v>
      </c>
      <c r="N24" s="166">
        <v>0</v>
      </c>
      <c r="O24" s="166">
        <v>0</v>
      </c>
      <c r="P24" s="166">
        <v>0</v>
      </c>
      <c r="Q24" s="166">
        <v>1</v>
      </c>
      <c r="R24" s="166">
        <v>0</v>
      </c>
      <c r="S24" s="166">
        <v>0</v>
      </c>
      <c r="T24" s="166">
        <v>0</v>
      </c>
      <c r="U24" s="166">
        <v>1</v>
      </c>
      <c r="V24" s="166">
        <v>1</v>
      </c>
      <c r="W24" s="166">
        <v>4</v>
      </c>
      <c r="X24" s="166">
        <v>0</v>
      </c>
      <c r="Y24" s="166"/>
      <c r="Z24" s="167"/>
    </row>
    <row r="25" spans="1:26" ht="5.0999999999999996" customHeight="1" x14ac:dyDescent="0.2">
      <c r="A25" s="149"/>
      <c r="D25" s="183"/>
      <c r="E25" s="166"/>
      <c r="F25" s="166"/>
      <c r="G25" s="166"/>
      <c r="H25" s="166"/>
      <c r="I25" s="166"/>
      <c r="J25" s="166"/>
      <c r="K25" s="166"/>
      <c r="L25" s="166"/>
      <c r="M25" s="166"/>
      <c r="N25" s="166"/>
      <c r="O25" s="166"/>
      <c r="P25" s="166"/>
      <c r="Q25" s="166"/>
      <c r="R25" s="166"/>
      <c r="S25" s="166"/>
      <c r="T25" s="166"/>
      <c r="U25" s="166"/>
      <c r="V25" s="166"/>
      <c r="W25" s="166"/>
      <c r="X25" s="166"/>
      <c r="Y25" s="166"/>
      <c r="Z25" s="167"/>
    </row>
    <row r="26" spans="1:26" ht="12" customHeight="1" x14ac:dyDescent="0.2">
      <c r="A26" s="149">
        <v>113</v>
      </c>
      <c r="C26" s="149" t="s">
        <v>1408</v>
      </c>
      <c r="D26" s="183" t="s">
        <v>282</v>
      </c>
      <c r="E26" s="166">
        <v>6</v>
      </c>
      <c r="F26" s="166">
        <v>0</v>
      </c>
      <c r="G26" s="166">
        <v>2</v>
      </c>
      <c r="H26" s="166">
        <v>4</v>
      </c>
      <c r="I26" s="166">
        <v>0</v>
      </c>
      <c r="J26" s="166">
        <v>0</v>
      </c>
      <c r="K26" s="166">
        <v>0</v>
      </c>
      <c r="L26" s="166">
        <v>0</v>
      </c>
      <c r="M26" s="166">
        <v>0</v>
      </c>
      <c r="N26" s="166">
        <v>0</v>
      </c>
      <c r="O26" s="166">
        <v>0</v>
      </c>
      <c r="P26" s="166">
        <v>0</v>
      </c>
      <c r="Q26" s="166">
        <v>2</v>
      </c>
      <c r="R26" s="166">
        <v>0</v>
      </c>
      <c r="S26" s="166">
        <v>0</v>
      </c>
      <c r="T26" s="166">
        <v>0</v>
      </c>
      <c r="U26" s="166">
        <v>1</v>
      </c>
      <c r="V26" s="166">
        <v>0</v>
      </c>
      <c r="W26" s="166">
        <v>3</v>
      </c>
      <c r="X26" s="166">
        <v>0</v>
      </c>
      <c r="Y26" s="166"/>
      <c r="Z26" s="167">
        <v>113</v>
      </c>
    </row>
    <row r="27" spans="1:26" ht="12" customHeight="1" x14ac:dyDescent="0.2">
      <c r="A27" s="149"/>
      <c r="C27" s="186"/>
      <c r="D27" s="183" t="s">
        <v>283</v>
      </c>
      <c r="E27" s="166">
        <v>4</v>
      </c>
      <c r="F27" s="166">
        <v>0</v>
      </c>
      <c r="G27" s="166">
        <v>1</v>
      </c>
      <c r="H27" s="166">
        <v>3</v>
      </c>
      <c r="I27" s="166">
        <v>0</v>
      </c>
      <c r="J27" s="166">
        <v>0</v>
      </c>
      <c r="K27" s="166">
        <v>0</v>
      </c>
      <c r="L27" s="166">
        <v>0</v>
      </c>
      <c r="M27" s="166">
        <v>0</v>
      </c>
      <c r="N27" s="166">
        <v>0</v>
      </c>
      <c r="O27" s="166">
        <v>0</v>
      </c>
      <c r="P27" s="166">
        <v>0</v>
      </c>
      <c r="Q27" s="166">
        <v>1</v>
      </c>
      <c r="R27" s="166">
        <v>0</v>
      </c>
      <c r="S27" s="166">
        <v>0</v>
      </c>
      <c r="T27" s="166">
        <v>0</v>
      </c>
      <c r="U27" s="166">
        <v>0</v>
      </c>
      <c r="V27" s="166">
        <v>0</v>
      </c>
      <c r="W27" s="166">
        <v>3</v>
      </c>
      <c r="X27" s="166">
        <v>0</v>
      </c>
      <c r="Y27" s="166"/>
      <c r="Z27" s="167"/>
    </row>
    <row r="28" spans="1:26" ht="5.0999999999999996" customHeight="1" x14ac:dyDescent="0.2">
      <c r="A28" s="149"/>
      <c r="C28" s="149"/>
      <c r="D28" s="183"/>
      <c r="E28" s="166"/>
      <c r="F28" s="166"/>
      <c r="G28" s="166"/>
      <c r="H28" s="166"/>
      <c r="I28" s="166"/>
      <c r="J28" s="166"/>
      <c r="K28" s="166"/>
      <c r="L28" s="166"/>
      <c r="M28" s="166"/>
      <c r="N28" s="166"/>
      <c r="O28" s="166"/>
      <c r="P28" s="166"/>
      <c r="Q28" s="166"/>
      <c r="R28" s="166"/>
      <c r="S28" s="166"/>
      <c r="T28" s="166"/>
      <c r="U28" s="166"/>
      <c r="V28" s="166"/>
      <c r="W28" s="166"/>
      <c r="X28" s="166"/>
      <c r="Y28" s="166"/>
      <c r="Z28" s="167"/>
    </row>
    <row r="29" spans="1:26" ht="12" customHeight="1" x14ac:dyDescent="0.2">
      <c r="A29" s="149">
        <v>114</v>
      </c>
      <c r="C29" s="149" t="s">
        <v>335</v>
      </c>
      <c r="D29" s="183" t="s">
        <v>282</v>
      </c>
      <c r="E29" s="166">
        <v>3</v>
      </c>
      <c r="F29" s="166">
        <v>0</v>
      </c>
      <c r="G29" s="166">
        <v>0</v>
      </c>
      <c r="H29" s="166">
        <v>2</v>
      </c>
      <c r="I29" s="166">
        <v>1</v>
      </c>
      <c r="J29" s="166">
        <v>0</v>
      </c>
      <c r="K29" s="166">
        <v>0</v>
      </c>
      <c r="L29" s="166">
        <v>0</v>
      </c>
      <c r="M29" s="166">
        <v>0</v>
      </c>
      <c r="N29" s="166">
        <v>0</v>
      </c>
      <c r="O29" s="166">
        <v>0</v>
      </c>
      <c r="P29" s="166">
        <v>0</v>
      </c>
      <c r="Q29" s="166">
        <v>0</v>
      </c>
      <c r="R29" s="166">
        <v>0</v>
      </c>
      <c r="S29" s="166">
        <v>0</v>
      </c>
      <c r="T29" s="166">
        <v>0</v>
      </c>
      <c r="U29" s="166">
        <v>2</v>
      </c>
      <c r="V29" s="166">
        <v>0</v>
      </c>
      <c r="W29" s="166">
        <v>1</v>
      </c>
      <c r="X29" s="166">
        <v>0</v>
      </c>
      <c r="Y29" s="166"/>
      <c r="Z29" s="167">
        <v>114</v>
      </c>
    </row>
    <row r="30" spans="1:26" ht="12" customHeight="1" x14ac:dyDescent="0.2">
      <c r="A30" s="149"/>
      <c r="C30" s="149"/>
      <c r="D30" s="183" t="s">
        <v>283</v>
      </c>
      <c r="E30" s="166">
        <v>2</v>
      </c>
      <c r="F30" s="166">
        <v>0</v>
      </c>
      <c r="G30" s="166">
        <v>0</v>
      </c>
      <c r="H30" s="166">
        <v>1</v>
      </c>
      <c r="I30" s="166">
        <v>1</v>
      </c>
      <c r="J30" s="166">
        <v>0</v>
      </c>
      <c r="K30" s="166">
        <v>0</v>
      </c>
      <c r="L30" s="166">
        <v>0</v>
      </c>
      <c r="M30" s="166">
        <v>0</v>
      </c>
      <c r="N30" s="166">
        <v>0</v>
      </c>
      <c r="O30" s="166">
        <v>0</v>
      </c>
      <c r="P30" s="166">
        <v>0</v>
      </c>
      <c r="Q30" s="166">
        <v>0</v>
      </c>
      <c r="R30" s="166">
        <v>0</v>
      </c>
      <c r="S30" s="166">
        <v>0</v>
      </c>
      <c r="T30" s="166">
        <v>0</v>
      </c>
      <c r="U30" s="166">
        <v>1</v>
      </c>
      <c r="V30" s="166">
        <v>0</v>
      </c>
      <c r="W30" s="166">
        <v>1</v>
      </c>
      <c r="X30" s="166">
        <v>0</v>
      </c>
      <c r="Y30" s="166"/>
      <c r="Z30" s="167"/>
    </row>
    <row r="31" spans="1:26" ht="5.0999999999999996" customHeight="1" x14ac:dyDescent="0.2">
      <c r="A31" s="149"/>
      <c r="C31" s="149"/>
      <c r="D31" s="183"/>
      <c r="E31" s="166"/>
      <c r="F31" s="166"/>
      <c r="G31" s="166"/>
      <c r="H31" s="166"/>
      <c r="I31" s="166"/>
      <c r="J31" s="166"/>
      <c r="K31" s="166"/>
      <c r="L31" s="166"/>
      <c r="M31" s="166"/>
      <c r="N31" s="166"/>
      <c r="O31" s="166"/>
      <c r="P31" s="166"/>
      <c r="Q31" s="166"/>
      <c r="R31" s="166"/>
      <c r="S31" s="166"/>
      <c r="T31" s="166"/>
      <c r="U31" s="166"/>
      <c r="V31" s="166"/>
      <c r="W31" s="166"/>
      <c r="X31" s="166"/>
      <c r="Y31" s="166"/>
      <c r="Z31" s="167"/>
    </row>
    <row r="32" spans="1:26" ht="12" customHeight="1" x14ac:dyDescent="0.2">
      <c r="A32" s="149" t="s">
        <v>340</v>
      </c>
      <c r="C32" s="149" t="s">
        <v>341</v>
      </c>
      <c r="D32" s="183" t="s">
        <v>282</v>
      </c>
      <c r="E32" s="166">
        <v>1</v>
      </c>
      <c r="F32" s="166">
        <v>0</v>
      </c>
      <c r="G32" s="166">
        <v>0</v>
      </c>
      <c r="H32" s="166">
        <v>1</v>
      </c>
      <c r="I32" s="166">
        <v>0</v>
      </c>
      <c r="J32" s="166">
        <v>0</v>
      </c>
      <c r="K32" s="166">
        <v>0</v>
      </c>
      <c r="L32" s="166">
        <v>0</v>
      </c>
      <c r="M32" s="166">
        <v>0</v>
      </c>
      <c r="N32" s="166">
        <v>0</v>
      </c>
      <c r="O32" s="166">
        <v>0</v>
      </c>
      <c r="P32" s="166">
        <v>0</v>
      </c>
      <c r="Q32" s="166">
        <v>0</v>
      </c>
      <c r="R32" s="166">
        <v>0</v>
      </c>
      <c r="S32" s="166">
        <v>0</v>
      </c>
      <c r="T32" s="166">
        <v>0</v>
      </c>
      <c r="U32" s="166">
        <v>0</v>
      </c>
      <c r="V32" s="166">
        <v>1</v>
      </c>
      <c r="W32" s="166">
        <v>0</v>
      </c>
      <c r="X32" s="166">
        <v>0</v>
      </c>
      <c r="Y32" s="166"/>
      <c r="Z32" s="167">
        <v>115</v>
      </c>
    </row>
    <row r="33" spans="1:26" ht="12" customHeight="1" x14ac:dyDescent="0.2">
      <c r="A33" s="186">
        <v>114</v>
      </c>
      <c r="C33" s="186" t="s">
        <v>342</v>
      </c>
      <c r="D33" s="183" t="s">
        <v>283</v>
      </c>
      <c r="E33" s="166">
        <v>1</v>
      </c>
      <c r="F33" s="166">
        <v>0</v>
      </c>
      <c r="G33" s="166">
        <v>0</v>
      </c>
      <c r="H33" s="166">
        <v>1</v>
      </c>
      <c r="I33" s="166">
        <v>0</v>
      </c>
      <c r="J33" s="166">
        <v>0</v>
      </c>
      <c r="K33" s="166">
        <v>0</v>
      </c>
      <c r="L33" s="166">
        <v>0</v>
      </c>
      <c r="M33" s="166">
        <v>0</v>
      </c>
      <c r="N33" s="166">
        <v>0</v>
      </c>
      <c r="O33" s="166">
        <v>0</v>
      </c>
      <c r="P33" s="166">
        <v>0</v>
      </c>
      <c r="Q33" s="166">
        <v>0</v>
      </c>
      <c r="R33" s="166">
        <v>0</v>
      </c>
      <c r="S33" s="166">
        <v>0</v>
      </c>
      <c r="T33" s="166">
        <v>0</v>
      </c>
      <c r="U33" s="166">
        <v>0</v>
      </c>
      <c r="V33" s="166">
        <v>1</v>
      </c>
      <c r="W33" s="166">
        <v>0</v>
      </c>
      <c r="X33" s="166">
        <v>0</v>
      </c>
      <c r="Y33" s="166"/>
      <c r="Z33" s="167"/>
    </row>
    <row r="34" spans="1:26" ht="12" customHeight="1" x14ac:dyDescent="0.2">
      <c r="A34" s="149"/>
      <c r="C34" s="186" t="s">
        <v>343</v>
      </c>
      <c r="D34" s="183"/>
      <c r="E34" s="166"/>
      <c r="F34" s="166"/>
      <c r="G34" s="166"/>
      <c r="H34" s="166"/>
      <c r="I34" s="166"/>
      <c r="J34" s="166"/>
      <c r="K34" s="166"/>
      <c r="L34" s="166"/>
      <c r="M34" s="166"/>
      <c r="N34" s="166"/>
      <c r="O34" s="166"/>
      <c r="P34" s="166"/>
      <c r="Q34" s="166"/>
      <c r="R34" s="166"/>
      <c r="S34" s="166"/>
      <c r="T34" s="166"/>
      <c r="U34" s="166"/>
      <c r="V34" s="166"/>
      <c r="W34" s="166"/>
      <c r="X34" s="166"/>
      <c r="Y34" s="166"/>
      <c r="Z34" s="167"/>
    </row>
    <row r="35" spans="1:26" ht="12" customHeight="1" x14ac:dyDescent="0.2">
      <c r="A35" s="149" t="s">
        <v>346</v>
      </c>
      <c r="B35" s="185" t="s">
        <v>347</v>
      </c>
      <c r="C35" s="142" t="s">
        <v>348</v>
      </c>
      <c r="D35" s="183" t="s">
        <v>282</v>
      </c>
      <c r="E35" s="166">
        <v>6</v>
      </c>
      <c r="F35" s="166">
        <v>1</v>
      </c>
      <c r="G35" s="166">
        <v>2</v>
      </c>
      <c r="H35" s="166">
        <v>3</v>
      </c>
      <c r="I35" s="166">
        <v>0</v>
      </c>
      <c r="J35" s="166">
        <v>0</v>
      </c>
      <c r="K35" s="166">
        <v>1</v>
      </c>
      <c r="L35" s="166">
        <v>0</v>
      </c>
      <c r="M35" s="166">
        <v>0</v>
      </c>
      <c r="N35" s="166">
        <v>0</v>
      </c>
      <c r="O35" s="166">
        <v>1</v>
      </c>
      <c r="P35" s="166">
        <v>0</v>
      </c>
      <c r="Q35" s="166">
        <v>1</v>
      </c>
      <c r="R35" s="166">
        <v>0</v>
      </c>
      <c r="S35" s="166">
        <v>0</v>
      </c>
      <c r="T35" s="166">
        <v>0</v>
      </c>
      <c r="U35" s="166">
        <v>2</v>
      </c>
      <c r="V35" s="166">
        <v>1</v>
      </c>
      <c r="W35" s="166">
        <v>0</v>
      </c>
      <c r="X35" s="166">
        <v>0</v>
      </c>
      <c r="Y35" s="166"/>
      <c r="Z35" s="167" t="s">
        <v>349</v>
      </c>
    </row>
    <row r="36" spans="1:26" ht="12" customHeight="1" x14ac:dyDescent="0.2">
      <c r="A36" s="186" t="s">
        <v>194</v>
      </c>
      <c r="C36" s="149" t="s">
        <v>350</v>
      </c>
      <c r="D36" s="183" t="s">
        <v>283</v>
      </c>
      <c r="E36" s="166">
        <v>6</v>
      </c>
      <c r="F36" s="166">
        <v>1</v>
      </c>
      <c r="G36" s="166">
        <v>2</v>
      </c>
      <c r="H36" s="166">
        <v>3</v>
      </c>
      <c r="I36" s="166">
        <v>0</v>
      </c>
      <c r="J36" s="166">
        <v>0</v>
      </c>
      <c r="K36" s="166">
        <v>1</v>
      </c>
      <c r="L36" s="166">
        <v>0</v>
      </c>
      <c r="M36" s="166">
        <v>0</v>
      </c>
      <c r="N36" s="166">
        <v>0</v>
      </c>
      <c r="O36" s="166">
        <v>1</v>
      </c>
      <c r="P36" s="166">
        <v>0</v>
      </c>
      <c r="Q36" s="166">
        <v>1</v>
      </c>
      <c r="R36" s="166">
        <v>0</v>
      </c>
      <c r="S36" s="166">
        <v>0</v>
      </c>
      <c r="T36" s="166">
        <v>0</v>
      </c>
      <c r="U36" s="166">
        <v>2</v>
      </c>
      <c r="V36" s="166">
        <v>1</v>
      </c>
      <c r="W36" s="166">
        <v>0</v>
      </c>
      <c r="X36" s="166">
        <v>0</v>
      </c>
      <c r="Y36" s="166"/>
      <c r="Z36" s="167"/>
    </row>
    <row r="37" spans="1:26" ht="5.0999999999999996" customHeight="1" x14ac:dyDescent="0.2">
      <c r="A37" s="149"/>
      <c r="C37" s="149"/>
      <c r="D37" s="183"/>
      <c r="E37" s="166"/>
      <c r="F37" s="166"/>
      <c r="G37" s="166"/>
      <c r="H37" s="166"/>
      <c r="I37" s="166"/>
      <c r="J37" s="166"/>
      <c r="K37" s="166"/>
      <c r="L37" s="166"/>
      <c r="M37" s="166"/>
      <c r="N37" s="166"/>
      <c r="O37" s="166"/>
      <c r="P37" s="166"/>
      <c r="Q37" s="166"/>
      <c r="R37" s="166"/>
      <c r="S37" s="166"/>
      <c r="T37" s="166"/>
      <c r="U37" s="166"/>
      <c r="V37" s="166"/>
      <c r="W37" s="166"/>
      <c r="X37" s="166"/>
      <c r="Y37" s="166"/>
      <c r="Z37" s="167"/>
    </row>
    <row r="38" spans="1:26" ht="12" customHeight="1" x14ac:dyDescent="0.2">
      <c r="A38" s="149">
        <v>123.124</v>
      </c>
      <c r="C38" s="149" t="s">
        <v>351</v>
      </c>
      <c r="D38" s="183" t="s">
        <v>282</v>
      </c>
      <c r="E38" s="166">
        <v>3</v>
      </c>
      <c r="F38" s="166">
        <v>1</v>
      </c>
      <c r="G38" s="166">
        <v>2</v>
      </c>
      <c r="H38" s="166">
        <v>0</v>
      </c>
      <c r="I38" s="166">
        <v>0</v>
      </c>
      <c r="J38" s="166">
        <v>0</v>
      </c>
      <c r="K38" s="166">
        <v>1</v>
      </c>
      <c r="L38" s="166">
        <v>0</v>
      </c>
      <c r="M38" s="166">
        <v>0</v>
      </c>
      <c r="N38" s="166">
        <v>0</v>
      </c>
      <c r="O38" s="166">
        <v>1</v>
      </c>
      <c r="P38" s="166">
        <v>0</v>
      </c>
      <c r="Q38" s="166">
        <v>1</v>
      </c>
      <c r="R38" s="166">
        <v>0</v>
      </c>
      <c r="S38" s="166">
        <v>0</v>
      </c>
      <c r="T38" s="166">
        <v>0</v>
      </c>
      <c r="U38" s="166">
        <v>0</v>
      </c>
      <c r="V38" s="166">
        <v>0</v>
      </c>
      <c r="W38" s="166">
        <v>0</v>
      </c>
      <c r="X38" s="166">
        <v>0</v>
      </c>
      <c r="Y38" s="166"/>
      <c r="Z38" s="167" t="s">
        <v>349</v>
      </c>
    </row>
    <row r="39" spans="1:26" ht="12" customHeight="1" x14ac:dyDescent="0.2">
      <c r="A39" s="149"/>
      <c r="C39" s="149"/>
      <c r="D39" s="183" t="s">
        <v>283</v>
      </c>
      <c r="E39" s="166">
        <v>3</v>
      </c>
      <c r="F39" s="166">
        <v>1</v>
      </c>
      <c r="G39" s="166">
        <v>2</v>
      </c>
      <c r="H39" s="166">
        <v>0</v>
      </c>
      <c r="I39" s="166">
        <v>0</v>
      </c>
      <c r="J39" s="166">
        <v>0</v>
      </c>
      <c r="K39" s="166">
        <v>1</v>
      </c>
      <c r="L39" s="166">
        <v>0</v>
      </c>
      <c r="M39" s="166">
        <v>0</v>
      </c>
      <c r="N39" s="166">
        <v>0</v>
      </c>
      <c r="O39" s="166">
        <v>1</v>
      </c>
      <c r="P39" s="166">
        <v>0</v>
      </c>
      <c r="Q39" s="166">
        <v>1</v>
      </c>
      <c r="R39" s="166">
        <v>0</v>
      </c>
      <c r="S39" s="166">
        <v>0</v>
      </c>
      <c r="T39" s="166">
        <v>0</v>
      </c>
      <c r="U39" s="166">
        <v>0</v>
      </c>
      <c r="V39" s="166">
        <v>0</v>
      </c>
      <c r="W39" s="166">
        <v>0</v>
      </c>
      <c r="X39" s="166">
        <v>0</v>
      </c>
      <c r="Y39" s="166"/>
      <c r="Z39" s="167"/>
    </row>
    <row r="40" spans="1:26" ht="5.0999999999999996" customHeight="1" x14ac:dyDescent="0.2">
      <c r="A40" s="149"/>
      <c r="C40" s="149"/>
      <c r="D40" s="183"/>
      <c r="E40" s="166"/>
      <c r="F40" s="166"/>
      <c r="G40" s="166"/>
      <c r="H40" s="166"/>
      <c r="I40" s="166"/>
      <c r="J40" s="166"/>
      <c r="K40" s="166"/>
      <c r="L40" s="166"/>
      <c r="M40" s="166"/>
      <c r="N40" s="166"/>
      <c r="O40" s="166"/>
      <c r="P40" s="166"/>
      <c r="Q40" s="166"/>
      <c r="R40" s="166"/>
      <c r="S40" s="166"/>
      <c r="T40" s="166"/>
      <c r="U40" s="166"/>
      <c r="V40" s="166"/>
      <c r="W40" s="166"/>
      <c r="X40" s="166"/>
      <c r="Y40" s="166"/>
      <c r="Z40" s="167"/>
    </row>
    <row r="41" spans="1:26" ht="12" customHeight="1" x14ac:dyDescent="0.2">
      <c r="A41" s="149" t="s">
        <v>398</v>
      </c>
      <c r="C41" s="149" t="s">
        <v>399</v>
      </c>
      <c r="D41" s="183" t="s">
        <v>282</v>
      </c>
      <c r="E41" s="166">
        <v>3</v>
      </c>
      <c r="F41" s="166">
        <v>0</v>
      </c>
      <c r="G41" s="166">
        <v>0</v>
      </c>
      <c r="H41" s="166">
        <v>3</v>
      </c>
      <c r="I41" s="166">
        <v>0</v>
      </c>
      <c r="J41" s="166">
        <v>0</v>
      </c>
      <c r="K41" s="166">
        <v>0</v>
      </c>
      <c r="L41" s="166">
        <v>0</v>
      </c>
      <c r="M41" s="166">
        <v>0</v>
      </c>
      <c r="N41" s="166">
        <v>0</v>
      </c>
      <c r="O41" s="166">
        <v>0</v>
      </c>
      <c r="P41" s="166">
        <v>0</v>
      </c>
      <c r="Q41" s="166">
        <v>0</v>
      </c>
      <c r="R41" s="166">
        <v>0</v>
      </c>
      <c r="S41" s="166">
        <v>0</v>
      </c>
      <c r="T41" s="166">
        <v>0</v>
      </c>
      <c r="U41" s="166">
        <v>2</v>
      </c>
      <c r="V41" s="166">
        <v>1</v>
      </c>
      <c r="W41" s="166">
        <v>0</v>
      </c>
      <c r="X41" s="166">
        <v>0</v>
      </c>
      <c r="Y41" s="166"/>
      <c r="Z41" s="167" t="s">
        <v>398</v>
      </c>
    </row>
    <row r="42" spans="1:26" ht="12" customHeight="1" x14ac:dyDescent="0.2">
      <c r="A42" s="149"/>
      <c r="C42" s="186" t="s">
        <v>400</v>
      </c>
      <c r="D42" s="183" t="s">
        <v>283</v>
      </c>
      <c r="E42" s="166">
        <v>3</v>
      </c>
      <c r="F42" s="166">
        <v>0</v>
      </c>
      <c r="G42" s="166">
        <v>0</v>
      </c>
      <c r="H42" s="166">
        <v>3</v>
      </c>
      <c r="I42" s="166">
        <v>0</v>
      </c>
      <c r="J42" s="166">
        <v>0</v>
      </c>
      <c r="K42" s="166">
        <v>0</v>
      </c>
      <c r="L42" s="166">
        <v>0</v>
      </c>
      <c r="M42" s="166">
        <v>0</v>
      </c>
      <c r="N42" s="166">
        <v>0</v>
      </c>
      <c r="O42" s="166">
        <v>0</v>
      </c>
      <c r="P42" s="166">
        <v>0</v>
      </c>
      <c r="Q42" s="166">
        <v>0</v>
      </c>
      <c r="R42" s="166">
        <v>0</v>
      </c>
      <c r="S42" s="166">
        <v>0</v>
      </c>
      <c r="T42" s="166">
        <v>0</v>
      </c>
      <c r="U42" s="166">
        <v>2</v>
      </c>
      <c r="V42" s="166">
        <v>1</v>
      </c>
      <c r="W42" s="166">
        <v>0</v>
      </c>
      <c r="X42" s="166">
        <v>0</v>
      </c>
      <c r="Y42" s="166"/>
      <c r="Z42" s="167"/>
    </row>
    <row r="43" spans="1:26" ht="5.0999999999999996" customHeight="1" x14ac:dyDescent="0.2">
      <c r="A43" s="149"/>
      <c r="C43" s="149"/>
      <c r="D43" s="183"/>
      <c r="E43" s="166"/>
      <c r="F43" s="166"/>
      <c r="G43" s="166"/>
      <c r="H43" s="166"/>
      <c r="I43" s="166"/>
      <c r="J43" s="166"/>
      <c r="K43" s="166"/>
      <c r="L43" s="166"/>
      <c r="M43" s="166"/>
      <c r="N43" s="166"/>
      <c r="O43" s="166"/>
      <c r="P43" s="166"/>
      <c r="Q43" s="166"/>
      <c r="R43" s="166"/>
      <c r="S43" s="166"/>
      <c r="T43" s="166"/>
      <c r="U43" s="166"/>
      <c r="V43" s="166"/>
      <c r="W43" s="166"/>
      <c r="X43" s="166"/>
      <c r="Y43" s="166"/>
      <c r="Z43" s="167"/>
    </row>
    <row r="44" spans="1:26" ht="12" customHeight="1" x14ac:dyDescent="0.2">
      <c r="A44" s="149" t="s">
        <v>420</v>
      </c>
      <c r="B44" s="185" t="s">
        <v>421</v>
      </c>
      <c r="C44" s="142" t="s">
        <v>422</v>
      </c>
      <c r="D44" s="183" t="s">
        <v>282</v>
      </c>
      <c r="E44" s="166">
        <v>1</v>
      </c>
      <c r="F44" s="166">
        <v>0</v>
      </c>
      <c r="G44" s="166">
        <v>0</v>
      </c>
      <c r="H44" s="166">
        <v>1</v>
      </c>
      <c r="I44" s="166">
        <v>0</v>
      </c>
      <c r="J44" s="166">
        <v>0</v>
      </c>
      <c r="K44" s="166">
        <v>0</v>
      </c>
      <c r="L44" s="166">
        <v>0</v>
      </c>
      <c r="M44" s="166">
        <v>0</v>
      </c>
      <c r="N44" s="166">
        <v>0</v>
      </c>
      <c r="O44" s="166">
        <v>0</v>
      </c>
      <c r="P44" s="166">
        <v>0</v>
      </c>
      <c r="Q44" s="166">
        <v>0</v>
      </c>
      <c r="R44" s="166">
        <v>0</v>
      </c>
      <c r="S44" s="166">
        <v>0</v>
      </c>
      <c r="T44" s="166">
        <v>0</v>
      </c>
      <c r="U44" s="166">
        <v>0</v>
      </c>
      <c r="V44" s="166">
        <v>1</v>
      </c>
      <c r="W44" s="166">
        <v>0</v>
      </c>
      <c r="X44" s="166">
        <v>0</v>
      </c>
      <c r="Y44" s="166"/>
      <c r="Z44" s="167" t="s">
        <v>423</v>
      </c>
    </row>
    <row r="45" spans="1:26" ht="12" customHeight="1" x14ac:dyDescent="0.2">
      <c r="A45" s="149"/>
      <c r="D45" s="183" t="s">
        <v>283</v>
      </c>
      <c r="E45" s="166">
        <v>0</v>
      </c>
      <c r="F45" s="166">
        <v>0</v>
      </c>
      <c r="G45" s="166">
        <v>0</v>
      </c>
      <c r="H45" s="166">
        <v>0</v>
      </c>
      <c r="I45" s="166">
        <v>0</v>
      </c>
      <c r="J45" s="166">
        <v>0</v>
      </c>
      <c r="K45" s="166">
        <v>0</v>
      </c>
      <c r="L45" s="166">
        <v>0</v>
      </c>
      <c r="M45" s="166">
        <v>0</v>
      </c>
      <c r="N45" s="166">
        <v>0</v>
      </c>
      <c r="O45" s="166">
        <v>0</v>
      </c>
      <c r="P45" s="166">
        <v>0</v>
      </c>
      <c r="Q45" s="166">
        <v>0</v>
      </c>
      <c r="R45" s="166">
        <v>0</v>
      </c>
      <c r="S45" s="166">
        <v>0</v>
      </c>
      <c r="T45" s="166">
        <v>0</v>
      </c>
      <c r="U45" s="166">
        <v>0</v>
      </c>
      <c r="V45" s="166">
        <v>0</v>
      </c>
      <c r="W45" s="166">
        <v>0</v>
      </c>
      <c r="X45" s="166">
        <v>0</v>
      </c>
      <c r="Y45" s="166"/>
      <c r="Z45" s="167"/>
    </row>
    <row r="46" spans="1:26" ht="12" customHeight="1" x14ac:dyDescent="0.2">
      <c r="A46" s="149">
        <v>161</v>
      </c>
      <c r="C46" s="149" t="s">
        <v>428</v>
      </c>
      <c r="D46" s="183" t="s">
        <v>282</v>
      </c>
      <c r="E46" s="166">
        <v>1</v>
      </c>
      <c r="F46" s="166">
        <v>0</v>
      </c>
      <c r="G46" s="166">
        <v>0</v>
      </c>
      <c r="H46" s="166">
        <v>1</v>
      </c>
      <c r="I46" s="166">
        <v>0</v>
      </c>
      <c r="J46" s="166">
        <v>0</v>
      </c>
      <c r="K46" s="166">
        <v>0</v>
      </c>
      <c r="L46" s="166">
        <v>0</v>
      </c>
      <c r="M46" s="166">
        <v>0</v>
      </c>
      <c r="N46" s="166">
        <v>0</v>
      </c>
      <c r="O46" s="166">
        <v>0</v>
      </c>
      <c r="P46" s="166">
        <v>0</v>
      </c>
      <c r="Q46" s="166">
        <v>0</v>
      </c>
      <c r="R46" s="166">
        <v>0</v>
      </c>
      <c r="S46" s="166">
        <v>0</v>
      </c>
      <c r="T46" s="166">
        <v>0</v>
      </c>
      <c r="U46" s="166">
        <v>0</v>
      </c>
      <c r="V46" s="166">
        <v>1</v>
      </c>
      <c r="W46" s="166">
        <v>0</v>
      </c>
      <c r="X46" s="166">
        <v>0</v>
      </c>
      <c r="Y46" s="166"/>
      <c r="Z46" s="167">
        <v>161</v>
      </c>
    </row>
    <row r="47" spans="1:26" ht="12" customHeight="1" x14ac:dyDescent="0.2">
      <c r="A47" s="149"/>
      <c r="C47" s="186" t="s">
        <v>429</v>
      </c>
      <c r="D47" s="183" t="s">
        <v>283</v>
      </c>
      <c r="E47" s="166">
        <v>0</v>
      </c>
      <c r="F47" s="166">
        <v>0</v>
      </c>
      <c r="G47" s="166">
        <v>0</v>
      </c>
      <c r="H47" s="166">
        <v>0</v>
      </c>
      <c r="I47" s="166">
        <v>0</v>
      </c>
      <c r="J47" s="166">
        <v>0</v>
      </c>
      <c r="K47" s="166">
        <v>0</v>
      </c>
      <c r="L47" s="166">
        <v>0</v>
      </c>
      <c r="M47" s="166">
        <v>0</v>
      </c>
      <c r="N47" s="166">
        <v>0</v>
      </c>
      <c r="O47" s="166">
        <v>0</v>
      </c>
      <c r="P47" s="166">
        <v>0</v>
      </c>
      <c r="Q47" s="166">
        <v>0</v>
      </c>
      <c r="R47" s="166">
        <v>0</v>
      </c>
      <c r="S47" s="166">
        <v>0</v>
      </c>
      <c r="T47" s="166">
        <v>0</v>
      </c>
      <c r="U47" s="166">
        <v>0</v>
      </c>
      <c r="V47" s="166">
        <v>0</v>
      </c>
      <c r="W47" s="166">
        <v>0</v>
      </c>
      <c r="X47" s="166">
        <v>0</v>
      </c>
      <c r="Y47" s="166"/>
      <c r="Z47" s="167"/>
    </row>
    <row r="48" spans="1:26" ht="12" customHeight="1" x14ac:dyDescent="0.2">
      <c r="A48" s="195">
        <v>164.16499999999999</v>
      </c>
      <c r="B48" s="185" t="s">
        <v>430</v>
      </c>
      <c r="C48" s="142" t="s">
        <v>431</v>
      </c>
      <c r="D48" s="183" t="s">
        <v>282</v>
      </c>
      <c r="E48" s="166">
        <v>1</v>
      </c>
      <c r="F48" s="166">
        <v>0</v>
      </c>
      <c r="G48" s="166">
        <v>0</v>
      </c>
      <c r="H48" s="166">
        <v>1</v>
      </c>
      <c r="I48" s="166">
        <v>0</v>
      </c>
      <c r="J48" s="166">
        <v>0</v>
      </c>
      <c r="K48" s="166">
        <v>0</v>
      </c>
      <c r="L48" s="166">
        <v>0</v>
      </c>
      <c r="M48" s="166">
        <v>0</v>
      </c>
      <c r="N48" s="166">
        <v>0</v>
      </c>
      <c r="O48" s="166">
        <v>0</v>
      </c>
      <c r="P48" s="166">
        <v>0</v>
      </c>
      <c r="Q48" s="166">
        <v>0</v>
      </c>
      <c r="R48" s="166">
        <v>0</v>
      </c>
      <c r="S48" s="166">
        <v>0</v>
      </c>
      <c r="T48" s="166">
        <v>0</v>
      </c>
      <c r="U48" s="166">
        <v>1</v>
      </c>
      <c r="V48" s="166">
        <v>0</v>
      </c>
      <c r="W48" s="166">
        <v>0</v>
      </c>
      <c r="X48" s="166">
        <v>0</v>
      </c>
      <c r="Y48" s="166"/>
      <c r="Z48" s="167" t="s">
        <v>432</v>
      </c>
    </row>
    <row r="49" spans="1:26" ht="12" customHeight="1" x14ac:dyDescent="0.2">
      <c r="A49" s="149"/>
      <c r="D49" s="183" t="s">
        <v>283</v>
      </c>
      <c r="E49" s="166">
        <v>0</v>
      </c>
      <c r="F49" s="166">
        <v>0</v>
      </c>
      <c r="G49" s="166">
        <v>0</v>
      </c>
      <c r="H49" s="166">
        <v>0</v>
      </c>
      <c r="I49" s="166">
        <v>0</v>
      </c>
      <c r="J49" s="166">
        <v>0</v>
      </c>
      <c r="K49" s="166">
        <v>0</v>
      </c>
      <c r="L49" s="166">
        <v>0</v>
      </c>
      <c r="M49" s="166">
        <v>0</v>
      </c>
      <c r="N49" s="166">
        <v>0</v>
      </c>
      <c r="O49" s="166">
        <v>0</v>
      </c>
      <c r="P49" s="166">
        <v>0</v>
      </c>
      <c r="Q49" s="166">
        <v>0</v>
      </c>
      <c r="R49" s="166">
        <v>0</v>
      </c>
      <c r="S49" s="166">
        <v>0</v>
      </c>
      <c r="T49" s="166">
        <v>0</v>
      </c>
      <c r="U49" s="166">
        <v>0</v>
      </c>
      <c r="V49" s="166">
        <v>0</v>
      </c>
      <c r="W49" s="166">
        <v>0</v>
      </c>
      <c r="X49" s="166">
        <v>0</v>
      </c>
      <c r="Y49" s="166"/>
      <c r="Z49" s="167"/>
    </row>
    <row r="50" spans="1:26" ht="12" customHeight="1" x14ac:dyDescent="0.2">
      <c r="A50" s="149">
        <v>164</v>
      </c>
      <c r="C50" s="149" t="s">
        <v>433</v>
      </c>
      <c r="D50" s="183" t="s">
        <v>282</v>
      </c>
      <c r="E50" s="166">
        <v>1</v>
      </c>
      <c r="F50" s="166">
        <v>0</v>
      </c>
      <c r="G50" s="166">
        <v>0</v>
      </c>
      <c r="H50" s="166">
        <v>1</v>
      </c>
      <c r="I50" s="166">
        <v>0</v>
      </c>
      <c r="J50" s="166">
        <v>0</v>
      </c>
      <c r="K50" s="166">
        <v>0</v>
      </c>
      <c r="L50" s="166">
        <v>0</v>
      </c>
      <c r="M50" s="166">
        <v>0</v>
      </c>
      <c r="N50" s="166">
        <v>0</v>
      </c>
      <c r="O50" s="166">
        <v>0</v>
      </c>
      <c r="P50" s="166">
        <v>0</v>
      </c>
      <c r="Q50" s="166">
        <v>0</v>
      </c>
      <c r="R50" s="166">
        <v>0</v>
      </c>
      <c r="S50" s="166">
        <v>0</v>
      </c>
      <c r="T50" s="166">
        <v>0</v>
      </c>
      <c r="U50" s="166">
        <v>1</v>
      </c>
      <c r="V50" s="166">
        <v>0</v>
      </c>
      <c r="W50" s="166">
        <v>0</v>
      </c>
      <c r="X50" s="166">
        <v>0</v>
      </c>
      <c r="Y50" s="166"/>
      <c r="Z50" s="167">
        <v>164</v>
      </c>
    </row>
    <row r="51" spans="1:26" ht="12" customHeight="1" x14ac:dyDescent="0.2">
      <c r="A51" s="149"/>
      <c r="D51" s="183" t="s">
        <v>283</v>
      </c>
      <c r="E51" s="166">
        <v>0</v>
      </c>
      <c r="F51" s="166">
        <v>0</v>
      </c>
      <c r="G51" s="166">
        <v>0</v>
      </c>
      <c r="H51" s="166">
        <v>0</v>
      </c>
      <c r="I51" s="166">
        <v>0</v>
      </c>
      <c r="J51" s="166">
        <v>0</v>
      </c>
      <c r="K51" s="166">
        <v>0</v>
      </c>
      <c r="L51" s="166">
        <v>0</v>
      </c>
      <c r="M51" s="166">
        <v>0</v>
      </c>
      <c r="N51" s="166">
        <v>0</v>
      </c>
      <c r="O51" s="166">
        <v>0</v>
      </c>
      <c r="P51" s="166">
        <v>0</v>
      </c>
      <c r="Q51" s="166">
        <v>0</v>
      </c>
      <c r="R51" s="166">
        <v>0</v>
      </c>
      <c r="S51" s="166">
        <v>0</v>
      </c>
      <c r="T51" s="166">
        <v>0</v>
      </c>
      <c r="U51" s="166">
        <v>0</v>
      </c>
      <c r="V51" s="166">
        <v>0</v>
      </c>
      <c r="W51" s="166">
        <v>0</v>
      </c>
      <c r="X51" s="166">
        <v>0</v>
      </c>
      <c r="Y51" s="166"/>
      <c r="Z51" s="167"/>
    </row>
    <row r="52" spans="1:26" ht="12" customHeight="1" x14ac:dyDescent="0.2">
      <c r="A52" s="149" t="s">
        <v>444</v>
      </c>
      <c r="B52" s="185" t="s">
        <v>445</v>
      </c>
      <c r="C52" s="142" t="s">
        <v>446</v>
      </c>
      <c r="D52" s="183" t="s">
        <v>282</v>
      </c>
      <c r="E52" s="166">
        <v>31</v>
      </c>
      <c r="F52" s="166">
        <v>0</v>
      </c>
      <c r="G52" s="166">
        <v>5</v>
      </c>
      <c r="H52" s="166">
        <v>19</v>
      </c>
      <c r="I52" s="166">
        <v>7</v>
      </c>
      <c r="J52" s="166">
        <v>0</v>
      </c>
      <c r="K52" s="166">
        <v>0</v>
      </c>
      <c r="L52" s="166">
        <v>0</v>
      </c>
      <c r="M52" s="166">
        <v>0</v>
      </c>
      <c r="N52" s="166">
        <v>0</v>
      </c>
      <c r="O52" s="166">
        <v>0</v>
      </c>
      <c r="P52" s="166">
        <v>0</v>
      </c>
      <c r="Q52" s="166">
        <v>3</v>
      </c>
      <c r="R52" s="166">
        <v>2</v>
      </c>
      <c r="S52" s="166">
        <v>0</v>
      </c>
      <c r="T52" s="166">
        <v>0</v>
      </c>
      <c r="U52" s="166">
        <v>1</v>
      </c>
      <c r="V52" s="166">
        <v>8</v>
      </c>
      <c r="W52" s="166">
        <v>17</v>
      </c>
      <c r="X52" s="166">
        <v>0</v>
      </c>
      <c r="Y52" s="166"/>
      <c r="Z52" s="167" t="s">
        <v>225</v>
      </c>
    </row>
    <row r="53" spans="1:26" ht="12" customHeight="1" x14ac:dyDescent="0.2">
      <c r="A53" s="149"/>
      <c r="C53" s="149" t="s">
        <v>447</v>
      </c>
      <c r="D53" s="183" t="s">
        <v>283</v>
      </c>
      <c r="E53" s="166">
        <v>31</v>
      </c>
      <c r="F53" s="166">
        <v>0</v>
      </c>
      <c r="G53" s="166">
        <v>5</v>
      </c>
      <c r="H53" s="166">
        <v>19</v>
      </c>
      <c r="I53" s="166">
        <v>7</v>
      </c>
      <c r="J53" s="166">
        <v>0</v>
      </c>
      <c r="K53" s="166">
        <v>0</v>
      </c>
      <c r="L53" s="166">
        <v>0</v>
      </c>
      <c r="M53" s="166">
        <v>0</v>
      </c>
      <c r="N53" s="166">
        <v>0</v>
      </c>
      <c r="O53" s="166">
        <v>0</v>
      </c>
      <c r="P53" s="166">
        <v>0</v>
      </c>
      <c r="Q53" s="166">
        <v>3</v>
      </c>
      <c r="R53" s="166">
        <v>2</v>
      </c>
      <c r="S53" s="166">
        <v>0</v>
      </c>
      <c r="T53" s="166">
        <v>0</v>
      </c>
      <c r="U53" s="166">
        <v>1</v>
      </c>
      <c r="V53" s="166">
        <v>8</v>
      </c>
      <c r="W53" s="166">
        <v>17</v>
      </c>
      <c r="X53" s="166">
        <v>0</v>
      </c>
      <c r="Y53" s="166"/>
      <c r="Z53" s="167"/>
    </row>
    <row r="54" spans="1:26" ht="5.0999999999999996" customHeight="1" x14ac:dyDescent="0.2">
      <c r="A54" s="149"/>
      <c r="C54" s="149"/>
      <c r="D54" s="183"/>
      <c r="E54" s="166"/>
      <c r="F54" s="166"/>
      <c r="G54" s="166"/>
      <c r="H54" s="166"/>
      <c r="I54" s="166"/>
      <c r="J54" s="166"/>
      <c r="K54" s="166"/>
      <c r="L54" s="166"/>
      <c r="M54" s="166"/>
      <c r="N54" s="166"/>
      <c r="O54" s="166"/>
      <c r="P54" s="166"/>
      <c r="Q54" s="166"/>
      <c r="R54" s="166"/>
      <c r="S54" s="166"/>
      <c r="T54" s="166"/>
      <c r="U54" s="166"/>
      <c r="V54" s="166"/>
      <c r="W54" s="166"/>
      <c r="X54" s="166"/>
      <c r="Y54" s="166"/>
      <c r="Z54" s="167"/>
    </row>
    <row r="55" spans="1:26" ht="12" customHeight="1" x14ac:dyDescent="0.2">
      <c r="A55" s="149" t="s">
        <v>448</v>
      </c>
      <c r="C55" s="149" t="s">
        <v>449</v>
      </c>
      <c r="D55" s="183" t="s">
        <v>282</v>
      </c>
      <c r="E55" s="166">
        <v>31</v>
      </c>
      <c r="F55" s="166">
        <v>0</v>
      </c>
      <c r="G55" s="166">
        <v>5</v>
      </c>
      <c r="H55" s="166">
        <v>19</v>
      </c>
      <c r="I55" s="166">
        <v>7</v>
      </c>
      <c r="J55" s="166">
        <v>0</v>
      </c>
      <c r="K55" s="166">
        <v>0</v>
      </c>
      <c r="L55" s="166">
        <v>0</v>
      </c>
      <c r="M55" s="166">
        <v>0</v>
      </c>
      <c r="N55" s="166">
        <v>0</v>
      </c>
      <c r="O55" s="166">
        <v>0</v>
      </c>
      <c r="P55" s="166">
        <v>0</v>
      </c>
      <c r="Q55" s="166">
        <v>3</v>
      </c>
      <c r="R55" s="166">
        <v>2</v>
      </c>
      <c r="S55" s="166">
        <v>0</v>
      </c>
      <c r="T55" s="166">
        <v>0</v>
      </c>
      <c r="U55" s="166">
        <v>1</v>
      </c>
      <c r="V55" s="166">
        <v>8</v>
      </c>
      <c r="W55" s="166">
        <v>17</v>
      </c>
      <c r="X55" s="166">
        <v>0</v>
      </c>
      <c r="Y55" s="166"/>
      <c r="Z55" s="167" t="s">
        <v>450</v>
      </c>
    </row>
    <row r="56" spans="1:26" ht="12" customHeight="1" x14ac:dyDescent="0.2">
      <c r="A56" s="149"/>
      <c r="C56" s="149"/>
      <c r="D56" s="183" t="s">
        <v>283</v>
      </c>
      <c r="E56" s="166">
        <v>31</v>
      </c>
      <c r="F56" s="166">
        <v>0</v>
      </c>
      <c r="G56" s="166">
        <v>5</v>
      </c>
      <c r="H56" s="166">
        <v>19</v>
      </c>
      <c r="I56" s="166">
        <v>7</v>
      </c>
      <c r="J56" s="166">
        <v>0</v>
      </c>
      <c r="K56" s="166">
        <v>0</v>
      </c>
      <c r="L56" s="166">
        <v>0</v>
      </c>
      <c r="M56" s="166">
        <v>0</v>
      </c>
      <c r="N56" s="166">
        <v>0</v>
      </c>
      <c r="O56" s="166">
        <v>0</v>
      </c>
      <c r="P56" s="166">
        <v>0</v>
      </c>
      <c r="Q56" s="166">
        <v>3</v>
      </c>
      <c r="R56" s="166">
        <v>2</v>
      </c>
      <c r="S56" s="166">
        <v>0</v>
      </c>
      <c r="T56" s="166">
        <v>0</v>
      </c>
      <c r="U56" s="166">
        <v>1</v>
      </c>
      <c r="V56" s="166">
        <v>8</v>
      </c>
      <c r="W56" s="166">
        <v>17</v>
      </c>
      <c r="X56" s="166">
        <v>0</v>
      </c>
      <c r="Y56" s="166"/>
      <c r="Z56" s="167"/>
    </row>
    <row r="57" spans="1:26" ht="5.0999999999999996" customHeight="1" x14ac:dyDescent="0.2">
      <c r="A57" s="149"/>
      <c r="C57" s="149"/>
      <c r="D57" s="183"/>
      <c r="E57" s="166"/>
      <c r="F57" s="166"/>
      <c r="G57" s="166"/>
      <c r="H57" s="166"/>
      <c r="I57" s="166"/>
      <c r="J57" s="166"/>
      <c r="K57" s="166"/>
      <c r="L57" s="166"/>
      <c r="M57" s="166"/>
      <c r="N57" s="166"/>
      <c r="O57" s="166"/>
      <c r="P57" s="166"/>
      <c r="Q57" s="166"/>
      <c r="R57" s="166"/>
      <c r="S57" s="166"/>
      <c r="T57" s="166"/>
      <c r="U57" s="166"/>
      <c r="V57" s="166"/>
      <c r="W57" s="166"/>
      <c r="X57" s="166"/>
      <c r="Y57" s="166"/>
      <c r="Z57" s="167"/>
    </row>
    <row r="58" spans="1:26" ht="12" customHeight="1" x14ac:dyDescent="0.2">
      <c r="A58" s="149" t="s">
        <v>197</v>
      </c>
      <c r="B58" s="185" t="s">
        <v>458</v>
      </c>
      <c r="C58" s="142" t="s">
        <v>459</v>
      </c>
      <c r="D58" s="183" t="s">
        <v>282</v>
      </c>
      <c r="E58" s="166">
        <v>3</v>
      </c>
      <c r="F58" s="166">
        <v>0</v>
      </c>
      <c r="G58" s="166">
        <v>3</v>
      </c>
      <c r="H58" s="166">
        <v>0</v>
      </c>
      <c r="I58" s="166">
        <v>0</v>
      </c>
      <c r="J58" s="166">
        <v>0</v>
      </c>
      <c r="K58" s="166">
        <v>0</v>
      </c>
      <c r="L58" s="166">
        <v>0</v>
      </c>
      <c r="M58" s="166">
        <v>0</v>
      </c>
      <c r="N58" s="166">
        <v>0</v>
      </c>
      <c r="O58" s="166">
        <v>0</v>
      </c>
      <c r="P58" s="166">
        <v>1</v>
      </c>
      <c r="Q58" s="166">
        <v>1</v>
      </c>
      <c r="R58" s="166">
        <v>1</v>
      </c>
      <c r="S58" s="166">
        <v>0</v>
      </c>
      <c r="T58" s="166">
        <v>0</v>
      </c>
      <c r="U58" s="166">
        <v>0</v>
      </c>
      <c r="V58" s="166">
        <v>0</v>
      </c>
      <c r="W58" s="166">
        <v>0</v>
      </c>
      <c r="X58" s="166">
        <v>0</v>
      </c>
      <c r="Y58" s="166"/>
      <c r="Z58" s="167" t="s">
        <v>199</v>
      </c>
    </row>
    <row r="59" spans="1:26" ht="12" customHeight="1" x14ac:dyDescent="0.2">
      <c r="A59" s="149"/>
      <c r="C59" s="149" t="s">
        <v>460</v>
      </c>
      <c r="D59" s="183" t="s">
        <v>283</v>
      </c>
      <c r="E59" s="166">
        <v>3</v>
      </c>
      <c r="F59" s="166">
        <v>0</v>
      </c>
      <c r="G59" s="166">
        <v>3</v>
      </c>
      <c r="H59" s="166">
        <v>0</v>
      </c>
      <c r="I59" s="166">
        <v>0</v>
      </c>
      <c r="J59" s="166">
        <v>0</v>
      </c>
      <c r="K59" s="166">
        <v>0</v>
      </c>
      <c r="L59" s="166">
        <v>0</v>
      </c>
      <c r="M59" s="166">
        <v>0</v>
      </c>
      <c r="N59" s="166">
        <v>0</v>
      </c>
      <c r="O59" s="166">
        <v>0</v>
      </c>
      <c r="P59" s="166">
        <v>1</v>
      </c>
      <c r="Q59" s="166">
        <v>1</v>
      </c>
      <c r="R59" s="166">
        <v>1</v>
      </c>
      <c r="S59" s="166">
        <v>0</v>
      </c>
      <c r="T59" s="166">
        <v>0</v>
      </c>
      <c r="U59" s="166">
        <v>0</v>
      </c>
      <c r="V59" s="166">
        <v>0</v>
      </c>
      <c r="W59" s="166">
        <v>0</v>
      </c>
      <c r="X59" s="166">
        <v>0</v>
      </c>
      <c r="Y59" s="166"/>
      <c r="Z59" s="167"/>
    </row>
    <row r="60" spans="1:26" ht="5.0999999999999996" customHeight="1" x14ac:dyDescent="0.2">
      <c r="A60" s="149"/>
      <c r="C60" s="149"/>
      <c r="D60" s="183"/>
      <c r="E60" s="166"/>
      <c r="F60" s="166"/>
      <c r="G60" s="166"/>
      <c r="H60" s="166"/>
      <c r="I60" s="166"/>
      <c r="J60" s="166"/>
      <c r="K60" s="166"/>
      <c r="L60" s="166"/>
      <c r="M60" s="166"/>
      <c r="N60" s="166"/>
      <c r="O60" s="166"/>
      <c r="P60" s="166"/>
      <c r="Q60" s="166"/>
      <c r="R60" s="166"/>
      <c r="S60" s="166"/>
      <c r="T60" s="166"/>
      <c r="U60" s="166"/>
      <c r="V60" s="166"/>
      <c r="W60" s="166"/>
      <c r="X60" s="166"/>
      <c r="Y60" s="166"/>
      <c r="Z60" s="167"/>
    </row>
    <row r="61" spans="1:26" ht="12" customHeight="1" x14ac:dyDescent="0.2">
      <c r="A61" s="149" t="s">
        <v>547</v>
      </c>
      <c r="B61" s="188"/>
      <c r="C61" s="149" t="s">
        <v>548</v>
      </c>
      <c r="D61" s="189" t="s">
        <v>282</v>
      </c>
      <c r="E61" s="166">
        <v>3</v>
      </c>
      <c r="F61" s="166">
        <v>0</v>
      </c>
      <c r="G61" s="166">
        <v>3</v>
      </c>
      <c r="H61" s="166">
        <v>0</v>
      </c>
      <c r="I61" s="166">
        <v>0</v>
      </c>
      <c r="J61" s="166">
        <v>0</v>
      </c>
      <c r="K61" s="166">
        <v>0</v>
      </c>
      <c r="L61" s="166">
        <v>0</v>
      </c>
      <c r="M61" s="166">
        <v>0</v>
      </c>
      <c r="N61" s="166">
        <v>0</v>
      </c>
      <c r="O61" s="166">
        <v>0</v>
      </c>
      <c r="P61" s="166">
        <v>1</v>
      </c>
      <c r="Q61" s="166">
        <v>1</v>
      </c>
      <c r="R61" s="166">
        <v>1</v>
      </c>
      <c r="S61" s="166">
        <v>0</v>
      </c>
      <c r="T61" s="166">
        <v>0</v>
      </c>
      <c r="U61" s="166">
        <v>0</v>
      </c>
      <c r="V61" s="166">
        <v>0</v>
      </c>
      <c r="W61" s="166">
        <v>0</v>
      </c>
      <c r="X61" s="166">
        <v>0</v>
      </c>
      <c r="Y61" s="166"/>
      <c r="Z61" s="194" t="s">
        <v>547</v>
      </c>
    </row>
    <row r="62" spans="1:26" ht="12" customHeight="1" x14ac:dyDescent="0.2">
      <c r="A62" s="187"/>
      <c r="B62" s="188"/>
      <c r="C62" s="190"/>
      <c r="D62" s="189" t="s">
        <v>283</v>
      </c>
      <c r="E62" s="166">
        <v>3</v>
      </c>
      <c r="F62" s="166">
        <v>0</v>
      </c>
      <c r="G62" s="166">
        <v>3</v>
      </c>
      <c r="H62" s="166">
        <v>0</v>
      </c>
      <c r="I62" s="166">
        <v>0</v>
      </c>
      <c r="J62" s="166">
        <v>0</v>
      </c>
      <c r="K62" s="166">
        <v>0</v>
      </c>
      <c r="L62" s="166">
        <v>0</v>
      </c>
      <c r="M62" s="166">
        <v>0</v>
      </c>
      <c r="N62" s="166">
        <v>0</v>
      </c>
      <c r="O62" s="166">
        <v>0</v>
      </c>
      <c r="P62" s="166">
        <v>1</v>
      </c>
      <c r="Q62" s="166">
        <v>1</v>
      </c>
      <c r="R62" s="166">
        <v>1</v>
      </c>
      <c r="S62" s="166">
        <v>0</v>
      </c>
      <c r="T62" s="166">
        <v>0</v>
      </c>
      <c r="U62" s="166">
        <v>0</v>
      </c>
      <c r="V62" s="166">
        <v>0</v>
      </c>
      <c r="W62" s="166">
        <v>0</v>
      </c>
      <c r="X62" s="166">
        <v>0</v>
      </c>
      <c r="Y62" s="166"/>
      <c r="Z62" s="194"/>
    </row>
    <row r="63" spans="1:26" ht="5.0999999999999996" customHeight="1" x14ac:dyDescent="0.2">
      <c r="A63" s="187"/>
      <c r="B63" s="188"/>
      <c r="C63" s="190"/>
      <c r="D63" s="189"/>
      <c r="E63" s="166"/>
      <c r="F63" s="166"/>
      <c r="G63" s="166"/>
      <c r="H63" s="166"/>
      <c r="I63" s="166"/>
      <c r="J63" s="166"/>
      <c r="K63" s="166"/>
      <c r="L63" s="166"/>
      <c r="M63" s="166"/>
      <c r="N63" s="166"/>
      <c r="O63" s="166"/>
      <c r="P63" s="166"/>
      <c r="Q63" s="166"/>
      <c r="R63" s="166"/>
      <c r="S63" s="166"/>
      <c r="T63" s="166"/>
      <c r="U63" s="166"/>
      <c r="V63" s="166"/>
      <c r="W63" s="166"/>
      <c r="X63" s="166"/>
      <c r="Y63" s="166"/>
      <c r="Z63" s="194"/>
    </row>
    <row r="64" spans="1:26" ht="12" customHeight="1" x14ac:dyDescent="0.2">
      <c r="A64" s="149" t="s">
        <v>203</v>
      </c>
      <c r="B64" s="185" t="s">
        <v>551</v>
      </c>
      <c r="C64" s="142" t="s">
        <v>552</v>
      </c>
      <c r="D64" s="183" t="s">
        <v>282</v>
      </c>
      <c r="E64" s="166">
        <v>18</v>
      </c>
      <c r="F64" s="166">
        <v>6</v>
      </c>
      <c r="G64" s="166">
        <v>7</v>
      </c>
      <c r="H64" s="166">
        <v>4</v>
      </c>
      <c r="I64" s="166">
        <v>1</v>
      </c>
      <c r="J64" s="166">
        <v>0</v>
      </c>
      <c r="K64" s="166">
        <v>0</v>
      </c>
      <c r="L64" s="166">
        <v>2</v>
      </c>
      <c r="M64" s="166">
        <v>3</v>
      </c>
      <c r="N64" s="166">
        <v>1</v>
      </c>
      <c r="O64" s="166">
        <v>1</v>
      </c>
      <c r="P64" s="166">
        <v>1</v>
      </c>
      <c r="Q64" s="166">
        <v>3</v>
      </c>
      <c r="R64" s="166">
        <v>2</v>
      </c>
      <c r="S64" s="166">
        <v>0</v>
      </c>
      <c r="T64" s="166">
        <v>1</v>
      </c>
      <c r="U64" s="166">
        <v>0</v>
      </c>
      <c r="V64" s="166">
        <v>2</v>
      </c>
      <c r="W64" s="166">
        <v>1</v>
      </c>
      <c r="X64" s="166">
        <v>1</v>
      </c>
      <c r="Y64" s="166"/>
      <c r="Z64" s="167" t="s">
        <v>205</v>
      </c>
    </row>
    <row r="65" spans="1:26" ht="12" customHeight="1" x14ac:dyDescent="0.2">
      <c r="A65" s="149"/>
      <c r="D65" s="183" t="s">
        <v>283</v>
      </c>
      <c r="E65" s="166">
        <v>14</v>
      </c>
      <c r="F65" s="166">
        <v>3</v>
      </c>
      <c r="G65" s="166">
        <v>6</v>
      </c>
      <c r="H65" s="166">
        <v>4</v>
      </c>
      <c r="I65" s="166">
        <v>1</v>
      </c>
      <c r="J65" s="166">
        <v>0</v>
      </c>
      <c r="K65" s="166">
        <v>0</v>
      </c>
      <c r="L65" s="166">
        <v>2</v>
      </c>
      <c r="M65" s="166">
        <v>1</v>
      </c>
      <c r="N65" s="166">
        <v>0</v>
      </c>
      <c r="O65" s="166">
        <v>1</v>
      </c>
      <c r="P65" s="166">
        <v>1</v>
      </c>
      <c r="Q65" s="166">
        <v>2</v>
      </c>
      <c r="R65" s="166">
        <v>2</v>
      </c>
      <c r="S65" s="166">
        <v>0</v>
      </c>
      <c r="T65" s="166">
        <v>1</v>
      </c>
      <c r="U65" s="166">
        <v>0</v>
      </c>
      <c r="V65" s="166">
        <v>2</v>
      </c>
      <c r="W65" s="166">
        <v>1</v>
      </c>
      <c r="X65" s="166">
        <v>1</v>
      </c>
      <c r="Y65" s="166"/>
      <c r="Z65" s="167"/>
    </row>
    <row r="66" spans="1:26" ht="5.0999999999999996" customHeight="1" x14ac:dyDescent="0.2">
      <c r="A66" s="149"/>
      <c r="D66" s="183"/>
      <c r="E66" s="166"/>
      <c r="F66" s="166"/>
      <c r="G66" s="166"/>
      <c r="H66" s="166"/>
      <c r="I66" s="166"/>
      <c r="J66" s="166"/>
      <c r="K66" s="166"/>
      <c r="L66" s="166"/>
      <c r="M66" s="166"/>
      <c r="N66" s="166"/>
      <c r="O66" s="166"/>
      <c r="P66" s="166"/>
      <c r="Q66" s="166"/>
      <c r="R66" s="166"/>
      <c r="S66" s="166"/>
      <c r="T66" s="166"/>
      <c r="U66" s="166"/>
      <c r="V66" s="166"/>
      <c r="W66" s="166"/>
      <c r="X66" s="166"/>
      <c r="Y66" s="166"/>
      <c r="Z66" s="167"/>
    </row>
    <row r="67" spans="1:26" ht="12" customHeight="1" x14ac:dyDescent="0.2">
      <c r="A67" s="149">
        <v>185</v>
      </c>
      <c r="C67" s="149" t="s">
        <v>552</v>
      </c>
      <c r="D67" s="183" t="s">
        <v>282</v>
      </c>
      <c r="E67" s="166">
        <v>16</v>
      </c>
      <c r="F67" s="166">
        <v>5</v>
      </c>
      <c r="G67" s="166">
        <v>7</v>
      </c>
      <c r="H67" s="166">
        <v>4</v>
      </c>
      <c r="I67" s="166">
        <v>0</v>
      </c>
      <c r="J67" s="166">
        <v>0</v>
      </c>
      <c r="K67" s="166">
        <v>0</v>
      </c>
      <c r="L67" s="166">
        <v>2</v>
      </c>
      <c r="M67" s="166">
        <v>2</v>
      </c>
      <c r="N67" s="166">
        <v>1</v>
      </c>
      <c r="O67" s="166">
        <v>1</v>
      </c>
      <c r="P67" s="166">
        <v>1</v>
      </c>
      <c r="Q67" s="166">
        <v>3</v>
      </c>
      <c r="R67" s="166">
        <v>2</v>
      </c>
      <c r="S67" s="166">
        <v>0</v>
      </c>
      <c r="T67" s="166">
        <v>0</v>
      </c>
      <c r="U67" s="166">
        <v>0</v>
      </c>
      <c r="V67" s="166">
        <v>2</v>
      </c>
      <c r="W67" s="166">
        <v>1</v>
      </c>
      <c r="X67" s="166">
        <v>1</v>
      </c>
      <c r="Y67" s="166"/>
      <c r="Z67" s="167">
        <v>185</v>
      </c>
    </row>
    <row r="68" spans="1:26" ht="12" customHeight="1" x14ac:dyDescent="0.2">
      <c r="A68" s="149"/>
      <c r="C68" s="149"/>
      <c r="D68" s="183" t="s">
        <v>283</v>
      </c>
      <c r="E68" s="166">
        <v>12</v>
      </c>
      <c r="F68" s="166">
        <v>2</v>
      </c>
      <c r="G68" s="166">
        <v>6</v>
      </c>
      <c r="H68" s="166">
        <v>4</v>
      </c>
      <c r="I68" s="166">
        <v>0</v>
      </c>
      <c r="J68" s="166">
        <v>0</v>
      </c>
      <c r="K68" s="166">
        <v>0</v>
      </c>
      <c r="L68" s="166">
        <v>2</v>
      </c>
      <c r="M68" s="166">
        <v>0</v>
      </c>
      <c r="N68" s="166">
        <v>0</v>
      </c>
      <c r="O68" s="166">
        <v>1</v>
      </c>
      <c r="P68" s="166">
        <v>1</v>
      </c>
      <c r="Q68" s="166">
        <v>2</v>
      </c>
      <c r="R68" s="166">
        <v>2</v>
      </c>
      <c r="S68" s="166">
        <v>0</v>
      </c>
      <c r="T68" s="166">
        <v>0</v>
      </c>
      <c r="U68" s="166">
        <v>0</v>
      </c>
      <c r="V68" s="166">
        <v>2</v>
      </c>
      <c r="W68" s="166">
        <v>1</v>
      </c>
      <c r="X68" s="166">
        <v>1</v>
      </c>
      <c r="Y68" s="166"/>
      <c r="Z68" s="167"/>
    </row>
    <row r="69" spans="1:26" ht="5.0999999999999996" customHeight="1" x14ac:dyDescent="0.2">
      <c r="A69" s="149"/>
      <c r="C69" s="149"/>
      <c r="D69" s="183"/>
      <c r="E69" s="166"/>
      <c r="F69" s="166"/>
      <c r="G69" s="166"/>
      <c r="H69" s="166"/>
      <c r="I69" s="166"/>
      <c r="J69" s="166"/>
      <c r="K69" s="166"/>
      <c r="L69" s="166"/>
      <c r="M69" s="166"/>
      <c r="N69" s="166"/>
      <c r="O69" s="166"/>
      <c r="P69" s="166"/>
      <c r="Q69" s="166"/>
      <c r="R69" s="166"/>
      <c r="S69" s="166"/>
      <c r="T69" s="166"/>
      <c r="U69" s="166"/>
      <c r="V69" s="166"/>
      <c r="W69" s="166"/>
      <c r="X69" s="166"/>
      <c r="Y69" s="166"/>
      <c r="Z69" s="167"/>
    </row>
    <row r="70" spans="1:26" ht="12" customHeight="1" x14ac:dyDescent="0.2">
      <c r="A70" s="149">
        <v>186</v>
      </c>
      <c r="C70" s="149" t="s">
        <v>553</v>
      </c>
      <c r="D70" s="183" t="s">
        <v>282</v>
      </c>
      <c r="E70" s="166">
        <v>1</v>
      </c>
      <c r="F70" s="166">
        <v>0</v>
      </c>
      <c r="G70" s="166">
        <v>0</v>
      </c>
      <c r="H70" s="166">
        <v>0</v>
      </c>
      <c r="I70" s="166">
        <v>1</v>
      </c>
      <c r="J70" s="166">
        <v>0</v>
      </c>
      <c r="K70" s="166">
        <v>0</v>
      </c>
      <c r="L70" s="166">
        <v>0</v>
      </c>
      <c r="M70" s="166">
        <v>0</v>
      </c>
      <c r="N70" s="166">
        <v>0</v>
      </c>
      <c r="O70" s="166">
        <v>0</v>
      </c>
      <c r="P70" s="166">
        <v>0</v>
      </c>
      <c r="Q70" s="166">
        <v>0</v>
      </c>
      <c r="R70" s="166">
        <v>0</v>
      </c>
      <c r="S70" s="166">
        <v>0</v>
      </c>
      <c r="T70" s="166">
        <v>1</v>
      </c>
      <c r="U70" s="166">
        <v>0</v>
      </c>
      <c r="V70" s="166">
        <v>0</v>
      </c>
      <c r="W70" s="166">
        <v>0</v>
      </c>
      <c r="X70" s="166">
        <v>0</v>
      </c>
      <c r="Y70" s="166"/>
      <c r="Z70" s="167">
        <v>186</v>
      </c>
    </row>
    <row r="71" spans="1:26" ht="12" customHeight="1" x14ac:dyDescent="0.2">
      <c r="A71" s="149"/>
      <c r="C71" s="149"/>
      <c r="D71" s="183" t="s">
        <v>283</v>
      </c>
      <c r="E71" s="166">
        <v>1</v>
      </c>
      <c r="F71" s="166">
        <v>0</v>
      </c>
      <c r="G71" s="166">
        <v>0</v>
      </c>
      <c r="H71" s="166">
        <v>0</v>
      </c>
      <c r="I71" s="166">
        <v>1</v>
      </c>
      <c r="J71" s="166">
        <v>0</v>
      </c>
      <c r="K71" s="166">
        <v>0</v>
      </c>
      <c r="L71" s="166">
        <v>0</v>
      </c>
      <c r="M71" s="166">
        <v>0</v>
      </c>
      <c r="N71" s="166">
        <v>0</v>
      </c>
      <c r="O71" s="166">
        <v>0</v>
      </c>
      <c r="P71" s="166">
        <v>0</v>
      </c>
      <c r="Q71" s="166">
        <v>0</v>
      </c>
      <c r="R71" s="166">
        <v>0</v>
      </c>
      <c r="S71" s="166">
        <v>0</v>
      </c>
      <c r="T71" s="166">
        <v>1</v>
      </c>
      <c r="U71" s="166">
        <v>0</v>
      </c>
      <c r="V71" s="166">
        <v>0</v>
      </c>
      <c r="W71" s="166">
        <v>0</v>
      </c>
      <c r="X71" s="166">
        <v>0</v>
      </c>
      <c r="Y71" s="166"/>
      <c r="Z71" s="167"/>
    </row>
    <row r="72" spans="1:26" ht="5.0999999999999996" customHeight="1" x14ac:dyDescent="0.2">
      <c r="A72" s="149"/>
      <c r="C72" s="149"/>
      <c r="D72" s="183"/>
      <c r="E72" s="166"/>
      <c r="F72" s="166"/>
      <c r="G72" s="166"/>
      <c r="H72" s="166"/>
      <c r="I72" s="166"/>
      <c r="J72" s="166"/>
      <c r="K72" s="166"/>
      <c r="L72" s="166"/>
      <c r="M72" s="166"/>
      <c r="N72" s="166"/>
      <c r="O72" s="166"/>
      <c r="P72" s="166"/>
      <c r="Q72" s="166"/>
      <c r="R72" s="166"/>
      <c r="S72" s="166"/>
      <c r="T72" s="166"/>
      <c r="U72" s="166"/>
      <c r="V72" s="166"/>
      <c r="W72" s="166"/>
      <c r="X72" s="166"/>
      <c r="Y72" s="166"/>
      <c r="Z72" s="167"/>
    </row>
    <row r="73" spans="1:26" ht="12" customHeight="1" x14ac:dyDescent="0.2">
      <c r="A73" s="149">
        <v>187</v>
      </c>
      <c r="C73" s="149" t="s">
        <v>554</v>
      </c>
      <c r="D73" s="183" t="s">
        <v>282</v>
      </c>
      <c r="E73" s="166">
        <v>1</v>
      </c>
      <c r="F73" s="166">
        <v>1</v>
      </c>
      <c r="G73" s="166">
        <v>0</v>
      </c>
      <c r="H73" s="166">
        <v>0</v>
      </c>
      <c r="I73" s="166">
        <v>0</v>
      </c>
      <c r="J73" s="166">
        <v>0</v>
      </c>
      <c r="K73" s="166">
        <v>0</v>
      </c>
      <c r="L73" s="166">
        <v>0</v>
      </c>
      <c r="M73" s="166">
        <v>1</v>
      </c>
      <c r="N73" s="166">
        <v>0</v>
      </c>
      <c r="O73" s="166">
        <v>0</v>
      </c>
      <c r="P73" s="166">
        <v>0</v>
      </c>
      <c r="Q73" s="166">
        <v>0</v>
      </c>
      <c r="R73" s="166">
        <v>0</v>
      </c>
      <c r="S73" s="166">
        <v>0</v>
      </c>
      <c r="T73" s="166">
        <v>0</v>
      </c>
      <c r="U73" s="166">
        <v>0</v>
      </c>
      <c r="V73" s="166">
        <v>0</v>
      </c>
      <c r="W73" s="166">
        <v>0</v>
      </c>
      <c r="X73" s="166">
        <v>0</v>
      </c>
      <c r="Y73" s="166"/>
      <c r="Z73" s="167">
        <v>187</v>
      </c>
    </row>
    <row r="74" spans="1:26" ht="12" customHeight="1" x14ac:dyDescent="0.2">
      <c r="A74" s="149"/>
      <c r="C74" s="149"/>
      <c r="D74" s="183" t="s">
        <v>283</v>
      </c>
      <c r="E74" s="166">
        <v>1</v>
      </c>
      <c r="F74" s="166">
        <v>1</v>
      </c>
      <c r="G74" s="166">
        <v>0</v>
      </c>
      <c r="H74" s="166">
        <v>0</v>
      </c>
      <c r="I74" s="166">
        <v>0</v>
      </c>
      <c r="J74" s="166">
        <v>0</v>
      </c>
      <c r="K74" s="166">
        <v>0</v>
      </c>
      <c r="L74" s="166">
        <v>0</v>
      </c>
      <c r="M74" s="166">
        <v>1</v>
      </c>
      <c r="N74" s="166">
        <v>0</v>
      </c>
      <c r="O74" s="166">
        <v>0</v>
      </c>
      <c r="P74" s="166">
        <v>0</v>
      </c>
      <c r="Q74" s="166">
        <v>0</v>
      </c>
      <c r="R74" s="166">
        <v>0</v>
      </c>
      <c r="S74" s="166">
        <v>0</v>
      </c>
      <c r="T74" s="166">
        <v>0</v>
      </c>
      <c r="U74" s="166">
        <v>0</v>
      </c>
      <c r="V74" s="166">
        <v>0</v>
      </c>
      <c r="W74" s="166">
        <v>0</v>
      </c>
      <c r="X74" s="166">
        <v>0</v>
      </c>
      <c r="Y74" s="166"/>
      <c r="Z74" s="167"/>
    </row>
    <row r="75" spans="1:26" ht="5.0999999999999996" customHeight="1" x14ac:dyDescent="0.2">
      <c r="A75" s="149"/>
      <c r="C75" s="149"/>
      <c r="D75" s="183"/>
      <c r="E75" s="166"/>
      <c r="F75" s="166"/>
      <c r="G75" s="166"/>
      <c r="H75" s="166"/>
      <c r="I75" s="166"/>
      <c r="J75" s="166"/>
      <c r="K75" s="166"/>
      <c r="L75" s="166"/>
      <c r="M75" s="166"/>
      <c r="N75" s="166"/>
      <c r="O75" s="166"/>
      <c r="P75" s="166"/>
      <c r="Q75" s="166"/>
      <c r="R75" s="166"/>
      <c r="S75" s="166"/>
      <c r="T75" s="166"/>
      <c r="U75" s="166"/>
      <c r="V75" s="166"/>
      <c r="W75" s="166"/>
      <c r="X75" s="166"/>
      <c r="Y75" s="166"/>
      <c r="Z75" s="167"/>
    </row>
    <row r="76" spans="1:26" ht="12" customHeight="1" x14ac:dyDescent="0.2">
      <c r="A76" s="149" t="s">
        <v>558</v>
      </c>
      <c r="B76" s="185" t="s">
        <v>559</v>
      </c>
      <c r="C76" s="142" t="s">
        <v>560</v>
      </c>
      <c r="D76" s="183" t="s">
        <v>282</v>
      </c>
      <c r="E76" s="166">
        <v>1</v>
      </c>
      <c r="F76" s="166">
        <v>0</v>
      </c>
      <c r="G76" s="166">
        <v>0</v>
      </c>
      <c r="H76" s="166">
        <v>0</v>
      </c>
      <c r="I76" s="166">
        <v>1</v>
      </c>
      <c r="J76" s="166">
        <v>0</v>
      </c>
      <c r="K76" s="166">
        <v>0</v>
      </c>
      <c r="L76" s="166">
        <v>0</v>
      </c>
      <c r="M76" s="166">
        <v>0</v>
      </c>
      <c r="N76" s="166">
        <v>0</v>
      </c>
      <c r="O76" s="166">
        <v>0</v>
      </c>
      <c r="P76" s="166">
        <v>0</v>
      </c>
      <c r="Q76" s="166">
        <v>0</v>
      </c>
      <c r="R76" s="166">
        <v>0</v>
      </c>
      <c r="S76" s="166">
        <v>0</v>
      </c>
      <c r="T76" s="166">
        <v>0</v>
      </c>
      <c r="U76" s="166">
        <v>1</v>
      </c>
      <c r="V76" s="166">
        <v>0</v>
      </c>
      <c r="W76" s="166">
        <v>0</v>
      </c>
      <c r="X76" s="166">
        <v>0</v>
      </c>
      <c r="Y76" s="166"/>
      <c r="Z76" s="167" t="s">
        <v>561</v>
      </c>
    </row>
    <row r="77" spans="1:26" ht="12" customHeight="1" x14ac:dyDescent="0.2">
      <c r="A77" s="149"/>
      <c r="C77" s="149" t="s">
        <v>562</v>
      </c>
      <c r="D77" s="183" t="s">
        <v>283</v>
      </c>
      <c r="E77" s="166">
        <v>1</v>
      </c>
      <c r="F77" s="166">
        <v>0</v>
      </c>
      <c r="G77" s="166">
        <v>0</v>
      </c>
      <c r="H77" s="166">
        <v>0</v>
      </c>
      <c r="I77" s="166">
        <v>1</v>
      </c>
      <c r="J77" s="166">
        <v>0</v>
      </c>
      <c r="K77" s="166">
        <v>0</v>
      </c>
      <c r="L77" s="166">
        <v>0</v>
      </c>
      <c r="M77" s="166">
        <v>0</v>
      </c>
      <c r="N77" s="166">
        <v>0</v>
      </c>
      <c r="O77" s="166">
        <v>0</v>
      </c>
      <c r="P77" s="166">
        <v>0</v>
      </c>
      <c r="Q77" s="166">
        <v>0</v>
      </c>
      <c r="R77" s="166">
        <v>0</v>
      </c>
      <c r="S77" s="166">
        <v>0</v>
      </c>
      <c r="T77" s="166">
        <v>0</v>
      </c>
      <c r="U77" s="166">
        <v>1</v>
      </c>
      <c r="V77" s="166">
        <v>0</v>
      </c>
      <c r="W77" s="166">
        <v>0</v>
      </c>
      <c r="X77" s="166">
        <v>0</v>
      </c>
      <c r="Y77" s="166"/>
      <c r="Z77" s="167"/>
    </row>
    <row r="78" spans="1:26" ht="5.0999999999999996" customHeight="1" x14ac:dyDescent="0.2">
      <c r="A78" s="149"/>
      <c r="C78" s="149"/>
      <c r="D78" s="183"/>
      <c r="E78" s="166"/>
      <c r="F78" s="166"/>
      <c r="G78" s="166"/>
      <c r="H78" s="166"/>
      <c r="I78" s="166"/>
      <c r="J78" s="166"/>
      <c r="K78" s="166"/>
      <c r="L78" s="166"/>
      <c r="M78" s="166"/>
      <c r="N78" s="166"/>
      <c r="O78" s="166"/>
      <c r="P78" s="166"/>
      <c r="Q78" s="166"/>
      <c r="R78" s="166"/>
      <c r="S78" s="166"/>
      <c r="T78" s="166"/>
      <c r="U78" s="166"/>
      <c r="V78" s="166"/>
      <c r="W78" s="166"/>
      <c r="X78" s="166"/>
      <c r="Y78" s="166"/>
      <c r="Z78" s="167"/>
    </row>
    <row r="79" spans="1:26" ht="12" customHeight="1" x14ac:dyDescent="0.2">
      <c r="A79" s="149" t="s">
        <v>564</v>
      </c>
      <c r="C79" s="149" t="s">
        <v>565</v>
      </c>
      <c r="D79" s="183" t="s">
        <v>282</v>
      </c>
      <c r="E79" s="166">
        <v>1</v>
      </c>
      <c r="F79" s="166">
        <v>0</v>
      </c>
      <c r="G79" s="166">
        <v>0</v>
      </c>
      <c r="H79" s="166">
        <v>0</v>
      </c>
      <c r="I79" s="166">
        <v>1</v>
      </c>
      <c r="J79" s="166">
        <v>0</v>
      </c>
      <c r="K79" s="166">
        <v>0</v>
      </c>
      <c r="L79" s="166">
        <v>0</v>
      </c>
      <c r="M79" s="166">
        <v>0</v>
      </c>
      <c r="N79" s="166">
        <v>0</v>
      </c>
      <c r="O79" s="166">
        <v>0</v>
      </c>
      <c r="P79" s="166">
        <v>0</v>
      </c>
      <c r="Q79" s="166">
        <v>0</v>
      </c>
      <c r="R79" s="166">
        <v>0</v>
      </c>
      <c r="S79" s="166">
        <v>0</v>
      </c>
      <c r="T79" s="166">
        <v>0</v>
      </c>
      <c r="U79" s="166">
        <v>1</v>
      </c>
      <c r="V79" s="166">
        <v>0</v>
      </c>
      <c r="W79" s="166">
        <v>0</v>
      </c>
      <c r="X79" s="166">
        <v>0</v>
      </c>
      <c r="Y79" s="166"/>
      <c r="Z79" s="167" t="s">
        <v>564</v>
      </c>
    </row>
    <row r="80" spans="1:26" ht="12" customHeight="1" x14ac:dyDescent="0.2">
      <c r="A80" s="149"/>
      <c r="C80" s="186" t="s">
        <v>566</v>
      </c>
      <c r="D80" s="183" t="s">
        <v>283</v>
      </c>
      <c r="E80" s="166">
        <v>1</v>
      </c>
      <c r="F80" s="166">
        <v>0</v>
      </c>
      <c r="G80" s="166">
        <v>0</v>
      </c>
      <c r="H80" s="166">
        <v>0</v>
      </c>
      <c r="I80" s="166">
        <v>1</v>
      </c>
      <c r="J80" s="166">
        <v>0</v>
      </c>
      <c r="K80" s="166">
        <v>0</v>
      </c>
      <c r="L80" s="166">
        <v>0</v>
      </c>
      <c r="M80" s="166">
        <v>0</v>
      </c>
      <c r="N80" s="166">
        <v>0</v>
      </c>
      <c r="O80" s="166">
        <v>0</v>
      </c>
      <c r="P80" s="166">
        <v>0</v>
      </c>
      <c r="Q80" s="166">
        <v>0</v>
      </c>
      <c r="R80" s="166">
        <v>0</v>
      </c>
      <c r="S80" s="166">
        <v>0</v>
      </c>
      <c r="T80" s="166">
        <v>0</v>
      </c>
      <c r="U80" s="166">
        <v>1</v>
      </c>
      <c r="V80" s="166">
        <v>0</v>
      </c>
      <c r="W80" s="166">
        <v>0</v>
      </c>
      <c r="X80" s="166">
        <v>0</v>
      </c>
      <c r="Y80" s="166"/>
      <c r="Z80" s="167"/>
    </row>
    <row r="81" spans="1:26" ht="5.0999999999999996" customHeight="1" x14ac:dyDescent="0.2">
      <c r="A81" s="149"/>
      <c r="C81" s="149"/>
      <c r="D81" s="183"/>
      <c r="E81" s="166"/>
      <c r="F81" s="166"/>
      <c r="G81" s="166"/>
      <c r="H81" s="166"/>
      <c r="I81" s="166"/>
      <c r="J81" s="166"/>
      <c r="K81" s="166"/>
      <c r="L81" s="166"/>
      <c r="M81" s="166"/>
      <c r="N81" s="166"/>
      <c r="O81" s="166"/>
      <c r="P81" s="166"/>
      <c r="Q81" s="166"/>
      <c r="R81" s="166"/>
      <c r="S81" s="166"/>
      <c r="T81" s="166"/>
      <c r="U81" s="166"/>
      <c r="V81" s="166"/>
      <c r="W81" s="166"/>
      <c r="X81" s="166"/>
      <c r="Y81" s="166"/>
      <c r="Z81" s="167"/>
    </row>
    <row r="82" spans="1:26" ht="12" customHeight="1" x14ac:dyDescent="0.2">
      <c r="A82" s="149" t="s">
        <v>213</v>
      </c>
      <c r="B82" s="185" t="s">
        <v>597</v>
      </c>
      <c r="C82" s="142" t="s">
        <v>598</v>
      </c>
      <c r="D82" s="183" t="s">
        <v>282</v>
      </c>
      <c r="E82" s="166">
        <v>74</v>
      </c>
      <c r="F82" s="166">
        <v>3</v>
      </c>
      <c r="G82" s="166">
        <v>18</v>
      </c>
      <c r="H82" s="166">
        <v>47</v>
      </c>
      <c r="I82" s="166">
        <v>6</v>
      </c>
      <c r="J82" s="166">
        <v>0</v>
      </c>
      <c r="K82" s="166">
        <v>1</v>
      </c>
      <c r="L82" s="166">
        <v>1</v>
      </c>
      <c r="M82" s="166">
        <v>1</v>
      </c>
      <c r="N82" s="166">
        <v>0</v>
      </c>
      <c r="O82" s="166">
        <v>0</v>
      </c>
      <c r="P82" s="166">
        <v>1</v>
      </c>
      <c r="Q82" s="166">
        <v>11</v>
      </c>
      <c r="R82" s="166">
        <v>5</v>
      </c>
      <c r="S82" s="166">
        <v>1</v>
      </c>
      <c r="T82" s="166">
        <v>2</v>
      </c>
      <c r="U82" s="166">
        <v>12</v>
      </c>
      <c r="V82" s="166">
        <v>19</v>
      </c>
      <c r="W82" s="166">
        <v>17</v>
      </c>
      <c r="X82" s="166">
        <v>3</v>
      </c>
      <c r="Y82" s="166"/>
      <c r="Z82" s="167" t="s">
        <v>215</v>
      </c>
    </row>
    <row r="83" spans="1:26" ht="12" customHeight="1" x14ac:dyDescent="0.2">
      <c r="A83" s="149"/>
      <c r="C83" s="149" t="s">
        <v>599</v>
      </c>
      <c r="D83" s="183" t="s">
        <v>283</v>
      </c>
      <c r="E83" s="166">
        <v>68</v>
      </c>
      <c r="F83" s="166">
        <v>3</v>
      </c>
      <c r="G83" s="166">
        <v>16</v>
      </c>
      <c r="H83" s="166">
        <v>44</v>
      </c>
      <c r="I83" s="166">
        <v>5</v>
      </c>
      <c r="J83" s="166">
        <v>0</v>
      </c>
      <c r="K83" s="166">
        <v>1</v>
      </c>
      <c r="L83" s="166">
        <v>1</v>
      </c>
      <c r="M83" s="166">
        <v>1</v>
      </c>
      <c r="N83" s="166">
        <v>0</v>
      </c>
      <c r="O83" s="166">
        <v>0</v>
      </c>
      <c r="P83" s="166">
        <v>1</v>
      </c>
      <c r="Q83" s="166">
        <v>9</v>
      </c>
      <c r="R83" s="166">
        <v>5</v>
      </c>
      <c r="S83" s="166">
        <v>1</v>
      </c>
      <c r="T83" s="166">
        <v>2</v>
      </c>
      <c r="U83" s="166">
        <v>11</v>
      </c>
      <c r="V83" s="166">
        <v>18</v>
      </c>
      <c r="W83" s="166">
        <v>15</v>
      </c>
      <c r="X83" s="166">
        <v>3</v>
      </c>
      <c r="Y83" s="166"/>
      <c r="Z83" s="167"/>
    </row>
    <row r="84" spans="1:26" ht="5.0999999999999996" customHeight="1" x14ac:dyDescent="0.2">
      <c r="A84" s="149"/>
      <c r="C84" s="149"/>
      <c r="D84" s="183"/>
      <c r="E84" s="166"/>
      <c r="F84" s="166"/>
      <c r="G84" s="166"/>
      <c r="H84" s="166"/>
      <c r="I84" s="166"/>
      <c r="J84" s="166"/>
      <c r="K84" s="166"/>
      <c r="L84" s="166"/>
      <c r="M84" s="166"/>
      <c r="N84" s="166"/>
      <c r="O84" s="166"/>
      <c r="P84" s="166"/>
      <c r="Q84" s="166"/>
      <c r="R84" s="166"/>
      <c r="S84" s="166"/>
      <c r="T84" s="166"/>
      <c r="U84" s="166"/>
      <c r="V84" s="166"/>
      <c r="W84" s="166"/>
      <c r="X84" s="166"/>
      <c r="Y84" s="166"/>
      <c r="Z84" s="167"/>
    </row>
    <row r="85" spans="1:26" ht="12" customHeight="1" x14ac:dyDescent="0.2">
      <c r="A85" s="149">
        <v>223</v>
      </c>
      <c r="C85" s="149" t="s">
        <v>600</v>
      </c>
      <c r="D85" s="183" t="s">
        <v>282</v>
      </c>
      <c r="E85" s="166">
        <v>61</v>
      </c>
      <c r="F85" s="166">
        <v>2</v>
      </c>
      <c r="G85" s="166">
        <v>14</v>
      </c>
      <c r="H85" s="166">
        <v>41</v>
      </c>
      <c r="I85" s="166">
        <v>4</v>
      </c>
      <c r="J85" s="166">
        <v>0</v>
      </c>
      <c r="K85" s="166">
        <v>1</v>
      </c>
      <c r="L85" s="166">
        <v>0</v>
      </c>
      <c r="M85" s="166">
        <v>1</v>
      </c>
      <c r="N85" s="166">
        <v>0</v>
      </c>
      <c r="O85" s="166">
        <v>0</v>
      </c>
      <c r="P85" s="166">
        <v>0</v>
      </c>
      <c r="Q85" s="166">
        <v>11</v>
      </c>
      <c r="R85" s="166">
        <v>3</v>
      </c>
      <c r="S85" s="166">
        <v>0</v>
      </c>
      <c r="T85" s="166">
        <v>2</v>
      </c>
      <c r="U85" s="166">
        <v>10</v>
      </c>
      <c r="V85" s="166">
        <v>18</v>
      </c>
      <c r="W85" s="166">
        <v>12</v>
      </c>
      <c r="X85" s="166">
        <v>3</v>
      </c>
      <c r="Y85" s="166"/>
      <c r="Z85" s="167">
        <v>223</v>
      </c>
    </row>
    <row r="86" spans="1:26" ht="12" customHeight="1" x14ac:dyDescent="0.2">
      <c r="A86" s="149"/>
      <c r="D86" s="183" t="s">
        <v>283</v>
      </c>
      <c r="E86" s="166">
        <v>57</v>
      </c>
      <c r="F86" s="166">
        <v>2</v>
      </c>
      <c r="G86" s="166">
        <v>12</v>
      </c>
      <c r="H86" s="166">
        <v>39</v>
      </c>
      <c r="I86" s="166">
        <v>4</v>
      </c>
      <c r="J86" s="166">
        <v>0</v>
      </c>
      <c r="K86" s="166">
        <v>1</v>
      </c>
      <c r="L86" s="166">
        <v>0</v>
      </c>
      <c r="M86" s="166">
        <v>1</v>
      </c>
      <c r="N86" s="166">
        <v>0</v>
      </c>
      <c r="O86" s="166">
        <v>0</v>
      </c>
      <c r="P86" s="166">
        <v>0</v>
      </c>
      <c r="Q86" s="166">
        <v>9</v>
      </c>
      <c r="R86" s="166">
        <v>3</v>
      </c>
      <c r="S86" s="166">
        <v>0</v>
      </c>
      <c r="T86" s="166">
        <v>2</v>
      </c>
      <c r="U86" s="166">
        <v>9</v>
      </c>
      <c r="V86" s="166">
        <v>17</v>
      </c>
      <c r="W86" s="166">
        <v>12</v>
      </c>
      <c r="X86" s="166">
        <v>3</v>
      </c>
      <c r="Y86" s="166"/>
      <c r="Z86" s="167"/>
    </row>
    <row r="87" spans="1:26" ht="5.0999999999999996" customHeight="1" x14ac:dyDescent="0.2">
      <c r="A87" s="149"/>
      <c r="D87" s="183"/>
      <c r="E87" s="166"/>
      <c r="F87" s="166"/>
      <c r="G87" s="166"/>
      <c r="H87" s="166"/>
      <c r="I87" s="166"/>
      <c r="J87" s="166"/>
      <c r="K87" s="166"/>
      <c r="L87" s="166"/>
      <c r="M87" s="166"/>
      <c r="N87" s="166"/>
      <c r="O87" s="166"/>
      <c r="P87" s="166"/>
      <c r="Q87" s="166"/>
      <c r="R87" s="166"/>
      <c r="S87" s="166"/>
      <c r="T87" s="166"/>
      <c r="U87" s="166"/>
      <c r="V87" s="166"/>
      <c r="W87" s="166"/>
      <c r="X87" s="166"/>
      <c r="Y87" s="166"/>
      <c r="Z87" s="167"/>
    </row>
    <row r="88" spans="1:26" ht="12" customHeight="1" x14ac:dyDescent="0.2">
      <c r="A88" s="149" t="s">
        <v>217</v>
      </c>
      <c r="B88" s="163" t="s">
        <v>150</v>
      </c>
      <c r="C88" s="197" t="s">
        <v>601</v>
      </c>
      <c r="D88" s="155" t="s">
        <v>282</v>
      </c>
      <c r="E88" s="166">
        <v>7</v>
      </c>
      <c r="F88" s="166">
        <v>0</v>
      </c>
      <c r="G88" s="166">
        <v>0</v>
      </c>
      <c r="H88" s="166">
        <v>5</v>
      </c>
      <c r="I88" s="166">
        <v>2</v>
      </c>
      <c r="J88" s="166">
        <v>0</v>
      </c>
      <c r="K88" s="166">
        <v>0</v>
      </c>
      <c r="L88" s="166">
        <v>0</v>
      </c>
      <c r="M88" s="166">
        <v>0</v>
      </c>
      <c r="N88" s="166">
        <v>0</v>
      </c>
      <c r="O88" s="166">
        <v>0</v>
      </c>
      <c r="P88" s="166">
        <v>0</v>
      </c>
      <c r="Q88" s="166">
        <v>0</v>
      </c>
      <c r="R88" s="166">
        <v>0</v>
      </c>
      <c r="S88" s="166">
        <v>0</v>
      </c>
      <c r="T88" s="166">
        <v>0</v>
      </c>
      <c r="U88" s="166">
        <v>1</v>
      </c>
      <c r="V88" s="166">
        <v>1</v>
      </c>
      <c r="W88" s="166">
        <v>5</v>
      </c>
      <c r="X88" s="166">
        <v>0</v>
      </c>
      <c r="Y88" s="166"/>
      <c r="Z88" s="167" t="s">
        <v>219</v>
      </c>
    </row>
    <row r="89" spans="1:26" ht="12" customHeight="1" x14ac:dyDescent="0.2">
      <c r="A89" s="149"/>
      <c r="B89" s="163" t="s">
        <v>150</v>
      </c>
      <c r="C89" s="197"/>
      <c r="D89" s="155" t="s">
        <v>283</v>
      </c>
      <c r="E89" s="166">
        <v>5</v>
      </c>
      <c r="F89" s="166">
        <v>0</v>
      </c>
      <c r="G89" s="166">
        <v>0</v>
      </c>
      <c r="H89" s="166">
        <v>4</v>
      </c>
      <c r="I89" s="166">
        <v>1</v>
      </c>
      <c r="J89" s="166">
        <v>0</v>
      </c>
      <c r="K89" s="166">
        <v>0</v>
      </c>
      <c r="L89" s="166">
        <v>0</v>
      </c>
      <c r="M89" s="166">
        <v>0</v>
      </c>
      <c r="N89" s="166">
        <v>0</v>
      </c>
      <c r="O89" s="166">
        <v>0</v>
      </c>
      <c r="P89" s="166">
        <v>0</v>
      </c>
      <c r="Q89" s="166">
        <v>0</v>
      </c>
      <c r="R89" s="166">
        <v>0</v>
      </c>
      <c r="S89" s="166">
        <v>0</v>
      </c>
      <c r="T89" s="166">
        <v>0</v>
      </c>
      <c r="U89" s="166">
        <v>1</v>
      </c>
      <c r="V89" s="166">
        <v>1</v>
      </c>
      <c r="W89" s="166">
        <v>3</v>
      </c>
      <c r="X89" s="166">
        <v>0</v>
      </c>
      <c r="Y89" s="166"/>
      <c r="Z89" s="167"/>
    </row>
    <row r="90" spans="1:26" ht="5.0999999999999996" customHeight="1" x14ac:dyDescent="0.2">
      <c r="A90" s="149"/>
      <c r="B90" s="163"/>
      <c r="C90" s="197"/>
      <c r="D90" s="155"/>
      <c r="E90" s="166"/>
      <c r="F90" s="166"/>
      <c r="G90" s="166"/>
      <c r="H90" s="166"/>
      <c r="I90" s="166"/>
      <c r="J90" s="166"/>
      <c r="K90" s="166"/>
      <c r="L90" s="166"/>
      <c r="M90" s="166"/>
      <c r="N90" s="166"/>
      <c r="O90" s="166"/>
      <c r="P90" s="166"/>
      <c r="Q90" s="166"/>
      <c r="R90" s="166"/>
      <c r="S90" s="166"/>
      <c r="T90" s="166"/>
      <c r="U90" s="166"/>
      <c r="V90" s="166"/>
      <c r="W90" s="166"/>
      <c r="X90" s="166"/>
      <c r="Y90" s="166"/>
      <c r="Z90" s="167"/>
    </row>
    <row r="91" spans="1:26" ht="12" customHeight="1" x14ac:dyDescent="0.2">
      <c r="A91" s="149" t="s">
        <v>604</v>
      </c>
      <c r="B91" s="163"/>
      <c r="C91" s="197" t="s">
        <v>605</v>
      </c>
      <c r="D91" s="183" t="s">
        <v>282</v>
      </c>
      <c r="E91" s="166">
        <v>7</v>
      </c>
      <c r="F91" s="166">
        <v>0</v>
      </c>
      <c r="G91" s="166">
        <v>0</v>
      </c>
      <c r="H91" s="166">
        <v>5</v>
      </c>
      <c r="I91" s="166">
        <v>2</v>
      </c>
      <c r="J91" s="166">
        <v>0</v>
      </c>
      <c r="K91" s="166">
        <v>0</v>
      </c>
      <c r="L91" s="166">
        <v>0</v>
      </c>
      <c r="M91" s="166">
        <v>0</v>
      </c>
      <c r="N91" s="166">
        <v>0</v>
      </c>
      <c r="O91" s="166">
        <v>0</v>
      </c>
      <c r="P91" s="166">
        <v>0</v>
      </c>
      <c r="Q91" s="166">
        <v>0</v>
      </c>
      <c r="R91" s="166">
        <v>0</v>
      </c>
      <c r="S91" s="166">
        <v>0</v>
      </c>
      <c r="T91" s="166">
        <v>0</v>
      </c>
      <c r="U91" s="166">
        <v>1</v>
      </c>
      <c r="V91" s="166">
        <v>1</v>
      </c>
      <c r="W91" s="166">
        <v>5</v>
      </c>
      <c r="X91" s="166">
        <v>0</v>
      </c>
      <c r="Y91" s="166"/>
      <c r="Z91" s="167" t="s">
        <v>219</v>
      </c>
    </row>
    <row r="92" spans="1:26" ht="12" customHeight="1" x14ac:dyDescent="0.2">
      <c r="A92" s="149"/>
      <c r="B92" s="163"/>
      <c r="C92" s="197"/>
      <c r="D92" s="183" t="s">
        <v>283</v>
      </c>
      <c r="E92" s="166">
        <v>5</v>
      </c>
      <c r="F92" s="166">
        <v>0</v>
      </c>
      <c r="G92" s="166">
        <v>0</v>
      </c>
      <c r="H92" s="166">
        <v>4</v>
      </c>
      <c r="I92" s="166">
        <v>1</v>
      </c>
      <c r="J92" s="166">
        <v>0</v>
      </c>
      <c r="K92" s="166">
        <v>0</v>
      </c>
      <c r="L92" s="166">
        <v>0</v>
      </c>
      <c r="M92" s="166">
        <v>0</v>
      </c>
      <c r="N92" s="166">
        <v>0</v>
      </c>
      <c r="O92" s="166">
        <v>0</v>
      </c>
      <c r="P92" s="166">
        <v>0</v>
      </c>
      <c r="Q92" s="166">
        <v>0</v>
      </c>
      <c r="R92" s="166">
        <v>0</v>
      </c>
      <c r="S92" s="166">
        <v>0</v>
      </c>
      <c r="T92" s="166">
        <v>0</v>
      </c>
      <c r="U92" s="166">
        <v>1</v>
      </c>
      <c r="V92" s="166">
        <v>1</v>
      </c>
      <c r="W92" s="166">
        <v>3</v>
      </c>
      <c r="X92" s="166">
        <v>0</v>
      </c>
      <c r="Y92" s="166"/>
      <c r="Z92" s="167"/>
    </row>
    <row r="93" spans="1:26" ht="5.0999999999999996" customHeight="1" x14ac:dyDescent="0.2">
      <c r="A93" s="149"/>
      <c r="C93" s="149"/>
      <c r="D93" s="183"/>
      <c r="E93" s="166"/>
      <c r="F93" s="166"/>
      <c r="G93" s="166"/>
      <c r="H93" s="166"/>
      <c r="I93" s="166"/>
      <c r="J93" s="166"/>
      <c r="K93" s="166"/>
      <c r="L93" s="166"/>
      <c r="M93" s="166"/>
      <c r="N93" s="166"/>
      <c r="O93" s="166"/>
      <c r="P93" s="166"/>
      <c r="Q93" s="166"/>
      <c r="R93" s="166"/>
      <c r="S93" s="166"/>
      <c r="T93" s="166"/>
      <c r="U93" s="166"/>
      <c r="V93" s="166"/>
      <c r="W93" s="166"/>
      <c r="X93" s="166"/>
      <c r="Y93" s="166"/>
      <c r="Z93" s="167"/>
    </row>
    <row r="94" spans="1:26" ht="12" customHeight="1" x14ac:dyDescent="0.2">
      <c r="A94" s="149">
        <v>229</v>
      </c>
      <c r="C94" s="149" t="s">
        <v>615</v>
      </c>
      <c r="D94" s="183" t="s">
        <v>282</v>
      </c>
      <c r="E94" s="166">
        <v>6</v>
      </c>
      <c r="F94" s="166">
        <v>1</v>
      </c>
      <c r="G94" s="166">
        <v>4</v>
      </c>
      <c r="H94" s="166">
        <v>1</v>
      </c>
      <c r="I94" s="166">
        <v>0</v>
      </c>
      <c r="J94" s="166">
        <v>0</v>
      </c>
      <c r="K94" s="166">
        <v>0</v>
      </c>
      <c r="L94" s="166">
        <v>1</v>
      </c>
      <c r="M94" s="166">
        <v>0</v>
      </c>
      <c r="N94" s="166">
        <v>0</v>
      </c>
      <c r="O94" s="166">
        <v>0</v>
      </c>
      <c r="P94" s="166">
        <v>1</v>
      </c>
      <c r="Q94" s="166">
        <v>0</v>
      </c>
      <c r="R94" s="166">
        <v>2</v>
      </c>
      <c r="S94" s="166">
        <v>1</v>
      </c>
      <c r="T94" s="166">
        <v>0</v>
      </c>
      <c r="U94" s="166">
        <v>1</v>
      </c>
      <c r="V94" s="166">
        <v>0</v>
      </c>
      <c r="W94" s="166">
        <v>0</v>
      </c>
      <c r="X94" s="166">
        <v>0</v>
      </c>
      <c r="Y94" s="166"/>
      <c r="Z94" s="167">
        <v>229</v>
      </c>
    </row>
    <row r="95" spans="1:26" ht="12" customHeight="1" x14ac:dyDescent="0.2">
      <c r="A95" s="149"/>
      <c r="C95" s="186" t="s">
        <v>616</v>
      </c>
      <c r="D95" s="183" t="s">
        <v>283</v>
      </c>
      <c r="E95" s="166">
        <v>6</v>
      </c>
      <c r="F95" s="166">
        <v>1</v>
      </c>
      <c r="G95" s="166">
        <v>4</v>
      </c>
      <c r="H95" s="166">
        <v>1</v>
      </c>
      <c r="I95" s="166">
        <v>0</v>
      </c>
      <c r="J95" s="166">
        <v>0</v>
      </c>
      <c r="K95" s="166">
        <v>0</v>
      </c>
      <c r="L95" s="166">
        <v>1</v>
      </c>
      <c r="M95" s="166">
        <v>0</v>
      </c>
      <c r="N95" s="166">
        <v>0</v>
      </c>
      <c r="O95" s="166">
        <v>0</v>
      </c>
      <c r="P95" s="166">
        <v>1</v>
      </c>
      <c r="Q95" s="166">
        <v>0</v>
      </c>
      <c r="R95" s="166">
        <v>2</v>
      </c>
      <c r="S95" s="166">
        <v>1</v>
      </c>
      <c r="T95" s="166">
        <v>0</v>
      </c>
      <c r="U95" s="166">
        <v>1</v>
      </c>
      <c r="V95" s="166">
        <v>0</v>
      </c>
      <c r="W95" s="166">
        <v>0</v>
      </c>
      <c r="X95" s="166">
        <v>0</v>
      </c>
      <c r="Y95" s="166"/>
      <c r="Z95" s="167"/>
    </row>
    <row r="96" spans="1:26" ht="5.0999999999999996" customHeight="1" x14ac:dyDescent="0.2">
      <c r="A96" s="149"/>
      <c r="C96" s="149"/>
      <c r="D96" s="183"/>
      <c r="E96" s="166"/>
      <c r="F96" s="166"/>
      <c r="G96" s="166"/>
      <c r="H96" s="166"/>
      <c r="I96" s="166"/>
      <c r="J96" s="166"/>
      <c r="K96" s="166"/>
      <c r="L96" s="166"/>
      <c r="M96" s="166"/>
      <c r="N96" s="166"/>
      <c r="O96" s="166"/>
      <c r="P96" s="166"/>
      <c r="Q96" s="166"/>
      <c r="R96" s="166"/>
      <c r="S96" s="166"/>
      <c r="T96" s="166"/>
      <c r="U96" s="166"/>
      <c r="V96" s="166"/>
      <c r="W96" s="166"/>
      <c r="X96" s="166"/>
      <c r="Y96" s="166"/>
      <c r="Z96" s="167"/>
    </row>
    <row r="97" spans="1:26" ht="12" customHeight="1" x14ac:dyDescent="0.2">
      <c r="A97" s="149" t="s">
        <v>220</v>
      </c>
      <c r="B97" s="185" t="s">
        <v>618</v>
      </c>
      <c r="C97" s="144" t="s">
        <v>619</v>
      </c>
      <c r="D97" s="183" t="s">
        <v>282</v>
      </c>
      <c r="E97" s="166">
        <v>17</v>
      </c>
      <c r="F97" s="166">
        <v>2</v>
      </c>
      <c r="G97" s="166">
        <v>7</v>
      </c>
      <c r="H97" s="166">
        <v>7</v>
      </c>
      <c r="I97" s="166">
        <v>1</v>
      </c>
      <c r="J97" s="166">
        <v>0</v>
      </c>
      <c r="K97" s="166">
        <v>0</v>
      </c>
      <c r="L97" s="166">
        <v>1</v>
      </c>
      <c r="M97" s="166">
        <v>1</v>
      </c>
      <c r="N97" s="166">
        <v>0</v>
      </c>
      <c r="O97" s="166">
        <v>0</v>
      </c>
      <c r="P97" s="166">
        <v>2</v>
      </c>
      <c r="Q97" s="166">
        <v>3</v>
      </c>
      <c r="R97" s="166">
        <v>2</v>
      </c>
      <c r="S97" s="166">
        <v>0</v>
      </c>
      <c r="T97" s="166">
        <v>0</v>
      </c>
      <c r="U97" s="166">
        <v>2</v>
      </c>
      <c r="V97" s="166">
        <v>3</v>
      </c>
      <c r="W97" s="166">
        <v>3</v>
      </c>
      <c r="X97" s="166">
        <v>0</v>
      </c>
      <c r="Y97" s="166"/>
      <c r="Z97" s="167" t="s">
        <v>222</v>
      </c>
    </row>
    <row r="98" spans="1:26" ht="12" customHeight="1" x14ac:dyDescent="0.2">
      <c r="A98" s="149"/>
      <c r="C98" s="149"/>
      <c r="D98" s="183" t="s">
        <v>283</v>
      </c>
      <c r="E98" s="166">
        <v>16</v>
      </c>
      <c r="F98" s="166">
        <v>2</v>
      </c>
      <c r="G98" s="166">
        <v>6</v>
      </c>
      <c r="H98" s="166">
        <v>7</v>
      </c>
      <c r="I98" s="166">
        <v>1</v>
      </c>
      <c r="J98" s="166">
        <v>0</v>
      </c>
      <c r="K98" s="166">
        <v>0</v>
      </c>
      <c r="L98" s="166">
        <v>1</v>
      </c>
      <c r="M98" s="166">
        <v>1</v>
      </c>
      <c r="N98" s="166">
        <v>0</v>
      </c>
      <c r="O98" s="166">
        <v>0</v>
      </c>
      <c r="P98" s="166">
        <v>1</v>
      </c>
      <c r="Q98" s="166">
        <v>3</v>
      </c>
      <c r="R98" s="166">
        <v>2</v>
      </c>
      <c r="S98" s="166">
        <v>0</v>
      </c>
      <c r="T98" s="166">
        <v>0</v>
      </c>
      <c r="U98" s="166">
        <v>2</v>
      </c>
      <c r="V98" s="166">
        <v>3</v>
      </c>
      <c r="W98" s="166">
        <v>3</v>
      </c>
      <c r="X98" s="166">
        <v>0</v>
      </c>
      <c r="Y98" s="166"/>
      <c r="Z98" s="167"/>
    </row>
    <row r="99" spans="1:26" ht="5.0999999999999996" customHeight="1" x14ac:dyDescent="0.2">
      <c r="A99" s="149"/>
      <c r="C99" s="149"/>
      <c r="D99" s="183"/>
      <c r="E99" s="166"/>
      <c r="F99" s="166"/>
      <c r="G99" s="166"/>
      <c r="H99" s="166"/>
      <c r="I99" s="166"/>
      <c r="J99" s="166"/>
      <c r="K99" s="166"/>
      <c r="L99" s="166"/>
      <c r="M99" s="166"/>
      <c r="N99" s="166"/>
      <c r="O99" s="166"/>
      <c r="P99" s="166"/>
      <c r="Q99" s="166"/>
      <c r="R99" s="166"/>
      <c r="S99" s="166"/>
      <c r="T99" s="166"/>
      <c r="U99" s="166"/>
      <c r="V99" s="166"/>
      <c r="W99" s="166"/>
      <c r="X99" s="166"/>
      <c r="Y99" s="166"/>
      <c r="Z99" s="167"/>
    </row>
    <row r="100" spans="1:26" ht="12" customHeight="1" x14ac:dyDescent="0.2">
      <c r="A100" s="149">
        <v>235</v>
      </c>
      <c r="C100" s="149" t="s">
        <v>626</v>
      </c>
      <c r="D100" s="183" t="s">
        <v>282</v>
      </c>
      <c r="E100" s="166">
        <v>1</v>
      </c>
      <c r="F100" s="166">
        <v>0</v>
      </c>
      <c r="G100" s="166">
        <v>0</v>
      </c>
      <c r="H100" s="166">
        <v>1</v>
      </c>
      <c r="I100" s="166">
        <v>0</v>
      </c>
      <c r="J100" s="166">
        <v>0</v>
      </c>
      <c r="K100" s="166">
        <v>0</v>
      </c>
      <c r="L100" s="166">
        <v>0</v>
      </c>
      <c r="M100" s="166">
        <v>0</v>
      </c>
      <c r="N100" s="166">
        <v>0</v>
      </c>
      <c r="O100" s="166">
        <v>0</v>
      </c>
      <c r="P100" s="166">
        <v>0</v>
      </c>
      <c r="Q100" s="166">
        <v>0</v>
      </c>
      <c r="R100" s="166">
        <v>0</v>
      </c>
      <c r="S100" s="166">
        <v>0</v>
      </c>
      <c r="T100" s="166">
        <v>0</v>
      </c>
      <c r="U100" s="166">
        <v>0</v>
      </c>
      <c r="V100" s="166">
        <v>0</v>
      </c>
      <c r="W100" s="166">
        <v>1</v>
      </c>
      <c r="X100" s="166">
        <v>0</v>
      </c>
      <c r="Y100" s="166"/>
      <c r="Z100" s="167">
        <v>235</v>
      </c>
    </row>
    <row r="101" spans="1:26" ht="12" customHeight="1" x14ac:dyDescent="0.2">
      <c r="A101" s="149"/>
      <c r="C101" s="149"/>
      <c r="D101" s="183" t="s">
        <v>283</v>
      </c>
      <c r="E101" s="166">
        <v>1</v>
      </c>
      <c r="F101" s="166">
        <v>0</v>
      </c>
      <c r="G101" s="166">
        <v>0</v>
      </c>
      <c r="H101" s="166">
        <v>1</v>
      </c>
      <c r="I101" s="166">
        <v>0</v>
      </c>
      <c r="J101" s="166">
        <v>0</v>
      </c>
      <c r="K101" s="166">
        <v>0</v>
      </c>
      <c r="L101" s="166">
        <v>0</v>
      </c>
      <c r="M101" s="166">
        <v>0</v>
      </c>
      <c r="N101" s="166">
        <v>0</v>
      </c>
      <c r="O101" s="166">
        <v>0</v>
      </c>
      <c r="P101" s="166">
        <v>0</v>
      </c>
      <c r="Q101" s="166">
        <v>0</v>
      </c>
      <c r="R101" s="166">
        <v>0</v>
      </c>
      <c r="S101" s="166">
        <v>0</v>
      </c>
      <c r="T101" s="166">
        <v>0</v>
      </c>
      <c r="U101" s="166">
        <v>0</v>
      </c>
      <c r="V101" s="166">
        <v>0</v>
      </c>
      <c r="W101" s="166">
        <v>1</v>
      </c>
      <c r="X101" s="166">
        <v>0</v>
      </c>
      <c r="Y101" s="166"/>
      <c r="Z101" s="167"/>
    </row>
    <row r="102" spans="1:26" ht="5.0999999999999996" customHeight="1" x14ac:dyDescent="0.2">
      <c r="A102" s="149"/>
      <c r="C102" s="149"/>
      <c r="D102" s="183"/>
      <c r="E102" s="166"/>
      <c r="F102" s="166"/>
      <c r="G102" s="166"/>
      <c r="H102" s="166"/>
      <c r="I102" s="166"/>
      <c r="J102" s="166"/>
      <c r="K102" s="166"/>
      <c r="L102" s="166"/>
      <c r="M102" s="166"/>
      <c r="N102" s="166"/>
      <c r="O102" s="166"/>
      <c r="P102" s="166"/>
      <c r="Q102" s="166"/>
      <c r="R102" s="166"/>
      <c r="S102" s="166"/>
      <c r="T102" s="166"/>
      <c r="U102" s="166"/>
      <c r="V102" s="166"/>
      <c r="W102" s="166"/>
      <c r="X102" s="166"/>
      <c r="Y102" s="166"/>
      <c r="Z102" s="167"/>
    </row>
    <row r="103" spans="1:26" ht="12" customHeight="1" x14ac:dyDescent="0.2">
      <c r="A103" s="149">
        <v>238</v>
      </c>
      <c r="C103" s="149" t="s">
        <v>631</v>
      </c>
      <c r="D103" s="183" t="s">
        <v>282</v>
      </c>
      <c r="E103" s="166">
        <v>2</v>
      </c>
      <c r="F103" s="166">
        <v>0</v>
      </c>
      <c r="G103" s="166">
        <v>0</v>
      </c>
      <c r="H103" s="166">
        <v>2</v>
      </c>
      <c r="I103" s="166">
        <v>0</v>
      </c>
      <c r="J103" s="166">
        <v>0</v>
      </c>
      <c r="K103" s="166">
        <v>0</v>
      </c>
      <c r="L103" s="166">
        <v>0</v>
      </c>
      <c r="M103" s="166">
        <v>0</v>
      </c>
      <c r="N103" s="166">
        <v>0</v>
      </c>
      <c r="O103" s="166">
        <v>0</v>
      </c>
      <c r="P103" s="166">
        <v>0</v>
      </c>
      <c r="Q103" s="166">
        <v>0</v>
      </c>
      <c r="R103" s="166">
        <v>0</v>
      </c>
      <c r="S103" s="166">
        <v>0</v>
      </c>
      <c r="T103" s="166">
        <v>0</v>
      </c>
      <c r="U103" s="166">
        <v>0</v>
      </c>
      <c r="V103" s="166">
        <v>0</v>
      </c>
      <c r="W103" s="166">
        <v>2</v>
      </c>
      <c r="X103" s="166">
        <v>0</v>
      </c>
      <c r="Y103" s="166"/>
      <c r="Z103" s="167">
        <v>238</v>
      </c>
    </row>
    <row r="104" spans="1:26" ht="12" customHeight="1" x14ac:dyDescent="0.2">
      <c r="A104" s="149"/>
      <c r="C104" s="149"/>
      <c r="D104" s="183" t="s">
        <v>283</v>
      </c>
      <c r="E104" s="166">
        <v>2</v>
      </c>
      <c r="F104" s="166">
        <v>0</v>
      </c>
      <c r="G104" s="166">
        <v>0</v>
      </c>
      <c r="H104" s="166">
        <v>2</v>
      </c>
      <c r="I104" s="166">
        <v>0</v>
      </c>
      <c r="J104" s="166">
        <v>0</v>
      </c>
      <c r="K104" s="166">
        <v>0</v>
      </c>
      <c r="L104" s="166">
        <v>0</v>
      </c>
      <c r="M104" s="166">
        <v>0</v>
      </c>
      <c r="N104" s="166">
        <v>0</v>
      </c>
      <c r="O104" s="166">
        <v>0</v>
      </c>
      <c r="P104" s="166">
        <v>0</v>
      </c>
      <c r="Q104" s="166">
        <v>0</v>
      </c>
      <c r="R104" s="166">
        <v>0</v>
      </c>
      <c r="S104" s="166">
        <v>0</v>
      </c>
      <c r="T104" s="166">
        <v>0</v>
      </c>
      <c r="U104" s="166">
        <v>0</v>
      </c>
      <c r="V104" s="166">
        <v>0</v>
      </c>
      <c r="W104" s="166">
        <v>2</v>
      </c>
      <c r="X104" s="166">
        <v>0</v>
      </c>
      <c r="Y104" s="166"/>
      <c r="Z104" s="167"/>
    </row>
    <row r="105" spans="1:26" ht="5.0999999999999996" customHeight="1" x14ac:dyDescent="0.2">
      <c r="A105" s="149"/>
      <c r="C105" s="149"/>
      <c r="D105" s="183"/>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7"/>
    </row>
    <row r="106" spans="1:26" ht="12" customHeight="1" x14ac:dyDescent="0.2">
      <c r="A106" s="149">
        <v>239</v>
      </c>
      <c r="C106" s="149" t="s">
        <v>632</v>
      </c>
      <c r="D106" s="183" t="s">
        <v>282</v>
      </c>
      <c r="E106" s="166">
        <v>1</v>
      </c>
      <c r="F106" s="166">
        <v>0</v>
      </c>
      <c r="G106" s="166">
        <v>0</v>
      </c>
      <c r="H106" s="166">
        <v>1</v>
      </c>
      <c r="I106" s="166">
        <v>0</v>
      </c>
      <c r="J106" s="166">
        <v>0</v>
      </c>
      <c r="K106" s="166">
        <v>0</v>
      </c>
      <c r="L106" s="166">
        <v>0</v>
      </c>
      <c r="M106" s="166">
        <v>0</v>
      </c>
      <c r="N106" s="166">
        <v>0</v>
      </c>
      <c r="O106" s="166">
        <v>0</v>
      </c>
      <c r="P106" s="166">
        <v>0</v>
      </c>
      <c r="Q106" s="166">
        <v>0</v>
      </c>
      <c r="R106" s="166">
        <v>0</v>
      </c>
      <c r="S106" s="166">
        <v>0</v>
      </c>
      <c r="T106" s="166">
        <v>0</v>
      </c>
      <c r="U106" s="166">
        <v>1</v>
      </c>
      <c r="V106" s="166">
        <v>0</v>
      </c>
      <c r="W106" s="166">
        <v>0</v>
      </c>
      <c r="X106" s="166">
        <v>0</v>
      </c>
      <c r="Y106" s="166"/>
      <c r="Z106" s="167">
        <v>239</v>
      </c>
    </row>
    <row r="107" spans="1:26" ht="12" customHeight="1" x14ac:dyDescent="0.2">
      <c r="A107" s="149"/>
      <c r="C107" s="149"/>
      <c r="D107" s="183" t="s">
        <v>283</v>
      </c>
      <c r="E107" s="166">
        <v>1</v>
      </c>
      <c r="F107" s="166">
        <v>0</v>
      </c>
      <c r="G107" s="166">
        <v>0</v>
      </c>
      <c r="H107" s="166">
        <v>1</v>
      </c>
      <c r="I107" s="166">
        <v>0</v>
      </c>
      <c r="J107" s="166">
        <v>0</v>
      </c>
      <c r="K107" s="166">
        <v>0</v>
      </c>
      <c r="L107" s="166">
        <v>0</v>
      </c>
      <c r="M107" s="166">
        <v>0</v>
      </c>
      <c r="N107" s="166">
        <v>0</v>
      </c>
      <c r="O107" s="166">
        <v>0</v>
      </c>
      <c r="P107" s="166">
        <v>0</v>
      </c>
      <c r="Q107" s="166">
        <v>0</v>
      </c>
      <c r="R107" s="166">
        <v>0</v>
      </c>
      <c r="S107" s="166">
        <v>0</v>
      </c>
      <c r="T107" s="166">
        <v>0</v>
      </c>
      <c r="U107" s="166">
        <v>1</v>
      </c>
      <c r="V107" s="166">
        <v>0</v>
      </c>
      <c r="W107" s="166">
        <v>0</v>
      </c>
      <c r="X107" s="166">
        <v>0</v>
      </c>
      <c r="Y107" s="166"/>
      <c r="Z107" s="167"/>
    </row>
    <row r="108" spans="1:26" ht="5.0999999999999996" customHeight="1" x14ac:dyDescent="0.2">
      <c r="A108" s="149"/>
      <c r="C108" s="149"/>
      <c r="D108" s="183"/>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7"/>
    </row>
    <row r="109" spans="1:26" ht="12" customHeight="1" x14ac:dyDescent="0.2">
      <c r="A109" s="149" t="s">
        <v>637</v>
      </c>
      <c r="C109" s="149" t="s">
        <v>638</v>
      </c>
      <c r="D109" s="183" t="s">
        <v>282</v>
      </c>
      <c r="E109" s="166">
        <v>7</v>
      </c>
      <c r="F109" s="166">
        <v>1</v>
      </c>
      <c r="G109" s="166">
        <v>5</v>
      </c>
      <c r="H109" s="166">
        <v>1</v>
      </c>
      <c r="I109" s="166">
        <v>0</v>
      </c>
      <c r="J109" s="166">
        <v>0</v>
      </c>
      <c r="K109" s="166">
        <v>0</v>
      </c>
      <c r="L109" s="166">
        <v>0</v>
      </c>
      <c r="M109" s="166">
        <v>1</v>
      </c>
      <c r="N109" s="166">
        <v>0</v>
      </c>
      <c r="O109" s="166">
        <v>0</v>
      </c>
      <c r="P109" s="166">
        <v>1</v>
      </c>
      <c r="Q109" s="166">
        <v>3</v>
      </c>
      <c r="R109" s="166">
        <v>1</v>
      </c>
      <c r="S109" s="166">
        <v>0</v>
      </c>
      <c r="T109" s="166">
        <v>0</v>
      </c>
      <c r="U109" s="166">
        <v>0</v>
      </c>
      <c r="V109" s="166">
        <v>1</v>
      </c>
      <c r="W109" s="166">
        <v>0</v>
      </c>
      <c r="X109" s="166">
        <v>0</v>
      </c>
      <c r="Y109" s="166"/>
      <c r="Z109" s="167" t="s">
        <v>639</v>
      </c>
    </row>
    <row r="110" spans="1:26" ht="12" customHeight="1" x14ac:dyDescent="0.2">
      <c r="A110" s="149"/>
      <c r="C110" s="149"/>
      <c r="D110" s="183" t="s">
        <v>283</v>
      </c>
      <c r="E110" s="166">
        <v>7</v>
      </c>
      <c r="F110" s="166">
        <v>1</v>
      </c>
      <c r="G110" s="166">
        <v>5</v>
      </c>
      <c r="H110" s="166">
        <v>1</v>
      </c>
      <c r="I110" s="166">
        <v>0</v>
      </c>
      <c r="J110" s="166">
        <v>0</v>
      </c>
      <c r="K110" s="166">
        <v>0</v>
      </c>
      <c r="L110" s="166">
        <v>0</v>
      </c>
      <c r="M110" s="166">
        <v>1</v>
      </c>
      <c r="N110" s="166">
        <v>0</v>
      </c>
      <c r="O110" s="166">
        <v>0</v>
      </c>
      <c r="P110" s="166">
        <v>1</v>
      </c>
      <c r="Q110" s="166">
        <v>3</v>
      </c>
      <c r="R110" s="166">
        <v>1</v>
      </c>
      <c r="S110" s="166">
        <v>0</v>
      </c>
      <c r="T110" s="166">
        <v>0</v>
      </c>
      <c r="U110" s="166">
        <v>0</v>
      </c>
      <c r="V110" s="166">
        <v>1</v>
      </c>
      <c r="W110" s="166">
        <v>0</v>
      </c>
      <c r="X110" s="166">
        <v>0</v>
      </c>
      <c r="Y110" s="166"/>
      <c r="Z110" s="167"/>
    </row>
    <row r="111" spans="1:26" ht="5.0999999999999996" customHeight="1" x14ac:dyDescent="0.2">
      <c r="A111" s="149"/>
      <c r="C111" s="149"/>
      <c r="D111" s="183"/>
      <c r="E111" s="166"/>
      <c r="F111" s="166"/>
      <c r="G111" s="166"/>
      <c r="H111" s="166"/>
      <c r="I111" s="166"/>
      <c r="J111" s="166"/>
      <c r="K111" s="166"/>
      <c r="L111" s="166"/>
      <c r="M111" s="166"/>
      <c r="N111" s="166"/>
      <c r="O111" s="166"/>
      <c r="P111" s="166"/>
      <c r="Q111" s="166"/>
      <c r="R111" s="166"/>
      <c r="S111" s="166"/>
      <c r="T111" s="166"/>
      <c r="U111" s="166"/>
      <c r="V111" s="166"/>
      <c r="W111" s="166"/>
      <c r="X111" s="166"/>
      <c r="Y111" s="166"/>
      <c r="Z111" s="167"/>
    </row>
    <row r="112" spans="1:26" ht="12" customHeight="1" x14ac:dyDescent="0.2">
      <c r="A112" s="149">
        <v>241</v>
      </c>
      <c r="C112" s="149" t="s">
        <v>647</v>
      </c>
      <c r="D112" s="183" t="s">
        <v>282</v>
      </c>
      <c r="E112" s="166">
        <v>6</v>
      </c>
      <c r="F112" s="166">
        <v>1</v>
      </c>
      <c r="G112" s="166">
        <v>2</v>
      </c>
      <c r="H112" s="166">
        <v>2</v>
      </c>
      <c r="I112" s="166">
        <v>1</v>
      </c>
      <c r="J112" s="166">
        <v>0</v>
      </c>
      <c r="K112" s="166">
        <v>0</v>
      </c>
      <c r="L112" s="166">
        <v>1</v>
      </c>
      <c r="M112" s="166">
        <v>0</v>
      </c>
      <c r="N112" s="166">
        <v>0</v>
      </c>
      <c r="O112" s="166">
        <v>0</v>
      </c>
      <c r="P112" s="166">
        <v>1</v>
      </c>
      <c r="Q112" s="166">
        <v>0</v>
      </c>
      <c r="R112" s="166">
        <v>1</v>
      </c>
      <c r="S112" s="166">
        <v>0</v>
      </c>
      <c r="T112" s="166">
        <v>0</v>
      </c>
      <c r="U112" s="166">
        <v>1</v>
      </c>
      <c r="V112" s="166">
        <v>2</v>
      </c>
      <c r="W112" s="166">
        <v>0</v>
      </c>
      <c r="X112" s="166">
        <v>0</v>
      </c>
      <c r="Y112" s="166"/>
      <c r="Z112" s="167">
        <v>241</v>
      </c>
    </row>
    <row r="113" spans="1:26" ht="12" customHeight="1" x14ac:dyDescent="0.2">
      <c r="A113" s="149"/>
      <c r="C113" s="149"/>
      <c r="D113" s="183" t="s">
        <v>283</v>
      </c>
      <c r="E113" s="166">
        <v>5</v>
      </c>
      <c r="F113" s="166">
        <v>1</v>
      </c>
      <c r="G113" s="166">
        <v>1</v>
      </c>
      <c r="H113" s="166">
        <v>2</v>
      </c>
      <c r="I113" s="166">
        <v>1</v>
      </c>
      <c r="J113" s="166">
        <v>0</v>
      </c>
      <c r="K113" s="166">
        <v>0</v>
      </c>
      <c r="L113" s="166">
        <v>1</v>
      </c>
      <c r="M113" s="166">
        <v>0</v>
      </c>
      <c r="N113" s="166">
        <v>0</v>
      </c>
      <c r="O113" s="166">
        <v>0</v>
      </c>
      <c r="P113" s="166">
        <v>0</v>
      </c>
      <c r="Q113" s="166">
        <v>0</v>
      </c>
      <c r="R113" s="166">
        <v>1</v>
      </c>
      <c r="S113" s="166">
        <v>0</v>
      </c>
      <c r="T113" s="166">
        <v>0</v>
      </c>
      <c r="U113" s="166">
        <v>1</v>
      </c>
      <c r="V113" s="166">
        <v>2</v>
      </c>
      <c r="W113" s="166">
        <v>0</v>
      </c>
      <c r="X113" s="166">
        <v>0</v>
      </c>
      <c r="Y113" s="166"/>
      <c r="Z113" s="167"/>
    </row>
    <row r="114" spans="1:26" ht="5.0999999999999996" customHeight="1" x14ac:dyDescent="0.2">
      <c r="A114" s="149"/>
      <c r="D114" s="183"/>
      <c r="E114" s="166"/>
      <c r="F114" s="166"/>
      <c r="G114" s="166"/>
      <c r="H114" s="166"/>
      <c r="I114" s="166"/>
      <c r="J114" s="166"/>
      <c r="K114" s="166"/>
      <c r="L114" s="166"/>
      <c r="M114" s="166"/>
      <c r="N114" s="166"/>
      <c r="O114" s="166"/>
      <c r="P114" s="166"/>
      <c r="Q114" s="166"/>
      <c r="R114" s="166"/>
      <c r="S114" s="166"/>
      <c r="T114" s="166"/>
      <c r="U114" s="166"/>
      <c r="V114" s="166"/>
      <c r="W114" s="166"/>
      <c r="X114" s="166"/>
      <c r="Y114" s="166"/>
      <c r="Z114" s="167"/>
    </row>
    <row r="115" spans="1:26" ht="12" customHeight="1" x14ac:dyDescent="0.2">
      <c r="A115" s="149" t="s">
        <v>226</v>
      </c>
      <c r="B115" s="185" t="s">
        <v>650</v>
      </c>
      <c r="C115" s="142" t="s">
        <v>651</v>
      </c>
      <c r="D115" s="183" t="s">
        <v>282</v>
      </c>
      <c r="E115" s="166">
        <v>34</v>
      </c>
      <c r="F115" s="166">
        <v>9</v>
      </c>
      <c r="G115" s="166">
        <v>13</v>
      </c>
      <c r="H115" s="166">
        <v>6</v>
      </c>
      <c r="I115" s="166">
        <v>6</v>
      </c>
      <c r="J115" s="166">
        <v>0</v>
      </c>
      <c r="K115" s="166">
        <v>3</v>
      </c>
      <c r="L115" s="166">
        <v>3</v>
      </c>
      <c r="M115" s="166">
        <v>3</v>
      </c>
      <c r="N115" s="166">
        <v>0</v>
      </c>
      <c r="O115" s="166">
        <v>0</v>
      </c>
      <c r="P115" s="166">
        <v>3</v>
      </c>
      <c r="Q115" s="166">
        <v>3</v>
      </c>
      <c r="R115" s="166">
        <v>6</v>
      </c>
      <c r="S115" s="166">
        <v>1</v>
      </c>
      <c r="T115" s="166">
        <v>0</v>
      </c>
      <c r="U115" s="166">
        <v>4</v>
      </c>
      <c r="V115" s="166">
        <v>2</v>
      </c>
      <c r="W115" s="166">
        <v>6</v>
      </c>
      <c r="X115" s="166">
        <v>0</v>
      </c>
      <c r="Y115" s="166"/>
      <c r="Z115" s="167" t="s">
        <v>228</v>
      </c>
    </row>
    <row r="116" spans="1:26" ht="12" customHeight="1" x14ac:dyDescent="0.2">
      <c r="A116" s="149"/>
      <c r="D116" s="183" t="s">
        <v>283</v>
      </c>
      <c r="E116" s="166">
        <v>22</v>
      </c>
      <c r="F116" s="166">
        <v>6</v>
      </c>
      <c r="G116" s="166">
        <v>8</v>
      </c>
      <c r="H116" s="166">
        <v>5</v>
      </c>
      <c r="I116" s="166">
        <v>3</v>
      </c>
      <c r="J116" s="166">
        <v>0</v>
      </c>
      <c r="K116" s="166">
        <v>3</v>
      </c>
      <c r="L116" s="166">
        <v>2</v>
      </c>
      <c r="M116" s="166">
        <v>1</v>
      </c>
      <c r="N116" s="166">
        <v>0</v>
      </c>
      <c r="O116" s="166">
        <v>0</v>
      </c>
      <c r="P116" s="166">
        <v>2</v>
      </c>
      <c r="Q116" s="166">
        <v>2</v>
      </c>
      <c r="R116" s="166">
        <v>4</v>
      </c>
      <c r="S116" s="166">
        <v>0</v>
      </c>
      <c r="T116" s="166">
        <v>0</v>
      </c>
      <c r="U116" s="166">
        <v>1</v>
      </c>
      <c r="V116" s="166">
        <v>2</v>
      </c>
      <c r="W116" s="166">
        <v>5</v>
      </c>
      <c r="X116" s="166">
        <v>0</v>
      </c>
      <c r="Y116" s="166"/>
      <c r="Z116" s="167"/>
    </row>
    <row r="117" spans="1:26" ht="5.0999999999999996" customHeight="1" x14ac:dyDescent="0.2">
      <c r="A117" s="149"/>
      <c r="D117" s="183"/>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7"/>
    </row>
    <row r="118" spans="1:26" ht="12" customHeight="1" x14ac:dyDescent="0.2">
      <c r="A118" s="149">
        <v>242</v>
      </c>
      <c r="C118" s="149" t="s">
        <v>652</v>
      </c>
      <c r="D118" s="183" t="s">
        <v>282</v>
      </c>
      <c r="E118" s="166">
        <v>20</v>
      </c>
      <c r="F118" s="166">
        <v>9</v>
      </c>
      <c r="G118" s="166">
        <v>10</v>
      </c>
      <c r="H118" s="166">
        <v>1</v>
      </c>
      <c r="I118" s="166">
        <v>0</v>
      </c>
      <c r="J118" s="166">
        <v>0</v>
      </c>
      <c r="K118" s="166">
        <v>3</v>
      </c>
      <c r="L118" s="166">
        <v>3</v>
      </c>
      <c r="M118" s="166">
        <v>3</v>
      </c>
      <c r="N118" s="166">
        <v>0</v>
      </c>
      <c r="O118" s="166">
        <v>0</v>
      </c>
      <c r="P118" s="166">
        <v>3</v>
      </c>
      <c r="Q118" s="166">
        <v>1</v>
      </c>
      <c r="R118" s="166">
        <v>5</v>
      </c>
      <c r="S118" s="166">
        <v>1</v>
      </c>
      <c r="T118" s="166">
        <v>0</v>
      </c>
      <c r="U118" s="166">
        <v>0</v>
      </c>
      <c r="V118" s="166">
        <v>1</v>
      </c>
      <c r="W118" s="166">
        <v>0</v>
      </c>
      <c r="X118" s="166">
        <v>0</v>
      </c>
      <c r="Y118" s="166"/>
      <c r="Z118" s="167">
        <v>242</v>
      </c>
    </row>
    <row r="119" spans="1:26" ht="12" customHeight="1" x14ac:dyDescent="0.2">
      <c r="A119" s="149"/>
      <c r="C119" s="149"/>
      <c r="D119" s="183" t="s">
        <v>283</v>
      </c>
      <c r="E119" s="166">
        <v>12</v>
      </c>
      <c r="F119" s="166">
        <v>6</v>
      </c>
      <c r="G119" s="166">
        <v>5</v>
      </c>
      <c r="H119" s="166">
        <v>1</v>
      </c>
      <c r="I119" s="166">
        <v>0</v>
      </c>
      <c r="J119" s="166">
        <v>0</v>
      </c>
      <c r="K119" s="166">
        <v>3</v>
      </c>
      <c r="L119" s="166">
        <v>2</v>
      </c>
      <c r="M119" s="166">
        <v>1</v>
      </c>
      <c r="N119" s="166">
        <v>0</v>
      </c>
      <c r="O119" s="166">
        <v>0</v>
      </c>
      <c r="P119" s="166">
        <v>2</v>
      </c>
      <c r="Q119" s="166">
        <v>0</v>
      </c>
      <c r="R119" s="166">
        <v>3</v>
      </c>
      <c r="S119" s="166">
        <v>0</v>
      </c>
      <c r="T119" s="166">
        <v>0</v>
      </c>
      <c r="U119" s="166">
        <v>0</v>
      </c>
      <c r="V119" s="166">
        <v>1</v>
      </c>
      <c r="W119" s="166">
        <v>0</v>
      </c>
      <c r="X119" s="166">
        <v>0</v>
      </c>
      <c r="Y119" s="166"/>
      <c r="Z119" s="167"/>
    </row>
    <row r="120" spans="1:26" ht="5.0999999999999996" customHeight="1" x14ac:dyDescent="0.2">
      <c r="A120" s="149"/>
      <c r="C120" s="149"/>
      <c r="D120" s="183"/>
      <c r="E120" s="166"/>
      <c r="F120" s="166"/>
      <c r="G120" s="166"/>
      <c r="H120" s="166"/>
      <c r="I120" s="166"/>
      <c r="J120" s="166"/>
      <c r="K120" s="166"/>
      <c r="L120" s="166"/>
      <c r="M120" s="166"/>
      <c r="N120" s="166"/>
      <c r="O120" s="166"/>
      <c r="P120" s="166"/>
      <c r="Q120" s="166"/>
      <c r="R120" s="166"/>
      <c r="S120" s="166"/>
      <c r="T120" s="166"/>
      <c r="U120" s="166"/>
      <c r="V120" s="166"/>
      <c r="W120" s="166"/>
      <c r="X120" s="166"/>
      <c r="Y120" s="166"/>
      <c r="Z120" s="167"/>
    </row>
    <row r="121" spans="1:26" ht="12" customHeight="1" x14ac:dyDescent="0.2">
      <c r="A121" s="149" t="s">
        <v>653</v>
      </c>
      <c r="C121" s="149" t="s">
        <v>654</v>
      </c>
      <c r="D121" s="183" t="s">
        <v>282</v>
      </c>
      <c r="E121" s="166">
        <v>1</v>
      </c>
      <c r="F121" s="166">
        <v>0</v>
      </c>
      <c r="G121" s="166">
        <v>0</v>
      </c>
      <c r="H121" s="166">
        <v>1</v>
      </c>
      <c r="I121" s="166">
        <v>0</v>
      </c>
      <c r="J121" s="166">
        <v>0</v>
      </c>
      <c r="K121" s="166">
        <v>0</v>
      </c>
      <c r="L121" s="166">
        <v>0</v>
      </c>
      <c r="M121" s="166">
        <v>0</v>
      </c>
      <c r="N121" s="166">
        <v>0</v>
      </c>
      <c r="O121" s="166">
        <v>0</v>
      </c>
      <c r="P121" s="166">
        <v>0</v>
      </c>
      <c r="Q121" s="166">
        <v>0</v>
      </c>
      <c r="R121" s="166">
        <v>0</v>
      </c>
      <c r="S121" s="166">
        <v>0</v>
      </c>
      <c r="T121" s="166">
        <v>0</v>
      </c>
      <c r="U121" s="166">
        <v>0</v>
      </c>
      <c r="V121" s="166">
        <v>1</v>
      </c>
      <c r="W121" s="166">
        <v>0</v>
      </c>
      <c r="X121" s="166">
        <v>0</v>
      </c>
      <c r="Y121" s="166"/>
      <c r="Z121" s="167" t="s">
        <v>655</v>
      </c>
    </row>
    <row r="122" spans="1:26" ht="12" customHeight="1" x14ac:dyDescent="0.2">
      <c r="A122" s="186" t="s">
        <v>656</v>
      </c>
      <c r="C122" s="149"/>
      <c r="D122" s="183" t="s">
        <v>283</v>
      </c>
      <c r="E122" s="166">
        <v>1</v>
      </c>
      <c r="F122" s="166">
        <v>0</v>
      </c>
      <c r="G122" s="166">
        <v>0</v>
      </c>
      <c r="H122" s="166">
        <v>1</v>
      </c>
      <c r="I122" s="166">
        <v>0</v>
      </c>
      <c r="J122" s="166">
        <v>0</v>
      </c>
      <c r="K122" s="166">
        <v>0</v>
      </c>
      <c r="L122" s="166">
        <v>0</v>
      </c>
      <c r="M122" s="166">
        <v>0</v>
      </c>
      <c r="N122" s="166">
        <v>0</v>
      </c>
      <c r="O122" s="166">
        <v>0</v>
      </c>
      <c r="P122" s="166">
        <v>0</v>
      </c>
      <c r="Q122" s="166">
        <v>0</v>
      </c>
      <c r="R122" s="166">
        <v>0</v>
      </c>
      <c r="S122" s="166">
        <v>0</v>
      </c>
      <c r="T122" s="166">
        <v>0</v>
      </c>
      <c r="U122" s="166">
        <v>0</v>
      </c>
      <c r="V122" s="166">
        <v>1</v>
      </c>
      <c r="W122" s="166">
        <v>0</v>
      </c>
      <c r="X122" s="166">
        <v>0</v>
      </c>
      <c r="Y122" s="166"/>
      <c r="Z122" s="167"/>
    </row>
    <row r="123" spans="1:26" ht="5.0999999999999996" customHeight="1" x14ac:dyDescent="0.2">
      <c r="A123" s="149"/>
      <c r="C123" s="149"/>
      <c r="D123" s="183"/>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7"/>
    </row>
    <row r="124" spans="1:26" ht="12" customHeight="1" x14ac:dyDescent="0.2">
      <c r="A124" s="149" t="s">
        <v>653</v>
      </c>
      <c r="C124" s="149" t="s">
        <v>657</v>
      </c>
      <c r="D124" s="183" t="s">
        <v>282</v>
      </c>
      <c r="E124" s="166">
        <v>5</v>
      </c>
      <c r="F124" s="166">
        <v>0</v>
      </c>
      <c r="G124" s="166">
        <v>0</v>
      </c>
      <c r="H124" s="166">
        <v>2</v>
      </c>
      <c r="I124" s="166">
        <v>3</v>
      </c>
      <c r="J124" s="166">
        <v>0</v>
      </c>
      <c r="K124" s="166">
        <v>0</v>
      </c>
      <c r="L124" s="166">
        <v>0</v>
      </c>
      <c r="M124" s="166">
        <v>0</v>
      </c>
      <c r="N124" s="166">
        <v>0</v>
      </c>
      <c r="O124" s="166">
        <v>0</v>
      </c>
      <c r="P124" s="166">
        <v>0</v>
      </c>
      <c r="Q124" s="166">
        <v>0</v>
      </c>
      <c r="R124" s="166">
        <v>0</v>
      </c>
      <c r="S124" s="166">
        <v>0</v>
      </c>
      <c r="T124" s="166">
        <v>0</v>
      </c>
      <c r="U124" s="166">
        <v>3</v>
      </c>
      <c r="V124" s="166">
        <v>0</v>
      </c>
      <c r="W124" s="166">
        <v>2</v>
      </c>
      <c r="X124" s="166">
        <v>0</v>
      </c>
      <c r="Y124" s="166"/>
      <c r="Z124" s="167" t="s">
        <v>655</v>
      </c>
    </row>
    <row r="125" spans="1:26" ht="12" customHeight="1" x14ac:dyDescent="0.2">
      <c r="A125" s="186" t="s">
        <v>658</v>
      </c>
      <c r="B125" s="185"/>
      <c r="C125" s="186" t="s">
        <v>659</v>
      </c>
      <c r="D125" s="183" t="s">
        <v>283</v>
      </c>
      <c r="E125" s="166">
        <v>1</v>
      </c>
      <c r="F125" s="166">
        <v>0</v>
      </c>
      <c r="G125" s="166">
        <v>0</v>
      </c>
      <c r="H125" s="166">
        <v>1</v>
      </c>
      <c r="I125" s="166">
        <v>0</v>
      </c>
      <c r="J125" s="166">
        <v>0</v>
      </c>
      <c r="K125" s="166">
        <v>0</v>
      </c>
      <c r="L125" s="166">
        <v>0</v>
      </c>
      <c r="M125" s="166">
        <v>0</v>
      </c>
      <c r="N125" s="166">
        <v>0</v>
      </c>
      <c r="O125" s="166">
        <v>0</v>
      </c>
      <c r="P125" s="166">
        <v>0</v>
      </c>
      <c r="Q125" s="166">
        <v>0</v>
      </c>
      <c r="R125" s="166">
        <v>0</v>
      </c>
      <c r="S125" s="166">
        <v>0</v>
      </c>
      <c r="T125" s="166">
        <v>0</v>
      </c>
      <c r="U125" s="166">
        <v>0</v>
      </c>
      <c r="V125" s="166">
        <v>0</v>
      </c>
      <c r="W125" s="166">
        <v>1</v>
      </c>
      <c r="X125" s="166">
        <v>0</v>
      </c>
      <c r="Y125" s="166"/>
      <c r="Z125" s="167"/>
    </row>
    <row r="126" spans="1:26" ht="5.0999999999999996" customHeight="1" x14ac:dyDescent="0.2">
      <c r="A126" s="149"/>
      <c r="C126" s="149"/>
      <c r="D126" s="183"/>
      <c r="E126" s="166"/>
      <c r="F126" s="166"/>
      <c r="G126" s="166"/>
      <c r="H126" s="166"/>
      <c r="I126" s="166"/>
      <c r="J126" s="166"/>
      <c r="K126" s="166"/>
      <c r="L126" s="166"/>
      <c r="M126" s="166"/>
      <c r="N126" s="166"/>
      <c r="O126" s="166"/>
      <c r="P126" s="166"/>
      <c r="Q126" s="166"/>
      <c r="R126" s="166"/>
      <c r="S126" s="166"/>
      <c r="T126" s="166"/>
      <c r="U126" s="166"/>
      <c r="V126" s="166"/>
      <c r="W126" s="166"/>
      <c r="X126" s="166"/>
      <c r="Y126" s="166"/>
      <c r="Z126" s="167"/>
    </row>
    <row r="127" spans="1:26" ht="12" customHeight="1" x14ac:dyDescent="0.2">
      <c r="A127" s="149" t="s">
        <v>660</v>
      </c>
      <c r="C127" s="149" t="s">
        <v>661</v>
      </c>
      <c r="D127" s="183" t="s">
        <v>282</v>
      </c>
      <c r="E127" s="166">
        <v>1</v>
      </c>
      <c r="F127" s="166">
        <v>0</v>
      </c>
      <c r="G127" s="166">
        <v>0</v>
      </c>
      <c r="H127" s="166">
        <v>0</v>
      </c>
      <c r="I127" s="166">
        <v>1</v>
      </c>
      <c r="J127" s="166">
        <v>0</v>
      </c>
      <c r="K127" s="166">
        <v>0</v>
      </c>
      <c r="L127" s="166">
        <v>0</v>
      </c>
      <c r="M127" s="166">
        <v>0</v>
      </c>
      <c r="N127" s="166">
        <v>0</v>
      </c>
      <c r="O127" s="166">
        <v>0</v>
      </c>
      <c r="P127" s="166">
        <v>0</v>
      </c>
      <c r="Q127" s="166">
        <v>0</v>
      </c>
      <c r="R127" s="166">
        <v>0</v>
      </c>
      <c r="S127" s="166">
        <v>0</v>
      </c>
      <c r="T127" s="166">
        <v>0</v>
      </c>
      <c r="U127" s="166">
        <v>0</v>
      </c>
      <c r="V127" s="166">
        <v>0</v>
      </c>
      <c r="W127" s="166">
        <v>1</v>
      </c>
      <c r="X127" s="166">
        <v>0</v>
      </c>
      <c r="Y127" s="166"/>
      <c r="Z127" s="167" t="s">
        <v>662</v>
      </c>
    </row>
    <row r="128" spans="1:26" ht="12" customHeight="1" x14ac:dyDescent="0.2">
      <c r="A128" s="149"/>
      <c r="C128" s="149"/>
      <c r="D128" s="183" t="s">
        <v>283</v>
      </c>
      <c r="E128" s="166">
        <v>1</v>
      </c>
      <c r="F128" s="166">
        <v>0</v>
      </c>
      <c r="G128" s="166">
        <v>0</v>
      </c>
      <c r="H128" s="166">
        <v>0</v>
      </c>
      <c r="I128" s="166">
        <v>1</v>
      </c>
      <c r="J128" s="166">
        <v>0</v>
      </c>
      <c r="K128" s="166">
        <v>0</v>
      </c>
      <c r="L128" s="166">
        <v>0</v>
      </c>
      <c r="M128" s="166">
        <v>0</v>
      </c>
      <c r="N128" s="166">
        <v>0</v>
      </c>
      <c r="O128" s="166">
        <v>0</v>
      </c>
      <c r="P128" s="166">
        <v>0</v>
      </c>
      <c r="Q128" s="166">
        <v>0</v>
      </c>
      <c r="R128" s="166">
        <v>0</v>
      </c>
      <c r="S128" s="166">
        <v>0</v>
      </c>
      <c r="T128" s="166">
        <v>0</v>
      </c>
      <c r="U128" s="166">
        <v>0</v>
      </c>
      <c r="V128" s="166">
        <v>0</v>
      </c>
      <c r="W128" s="166">
        <v>1</v>
      </c>
      <c r="X128" s="166">
        <v>0</v>
      </c>
      <c r="Y128" s="166"/>
      <c r="Z128" s="167"/>
    </row>
    <row r="129" spans="1:26" ht="5.0999999999999996" customHeight="1" x14ac:dyDescent="0.2">
      <c r="A129" s="149"/>
      <c r="C129" s="149"/>
      <c r="D129" s="183"/>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7"/>
    </row>
    <row r="130" spans="1:26" ht="12" customHeight="1" x14ac:dyDescent="0.2">
      <c r="A130" s="149" t="s">
        <v>663</v>
      </c>
      <c r="C130" s="149" t="s">
        <v>664</v>
      </c>
      <c r="D130" s="183" t="s">
        <v>282</v>
      </c>
      <c r="E130" s="166">
        <v>1</v>
      </c>
      <c r="F130" s="166">
        <v>0</v>
      </c>
      <c r="G130" s="166">
        <v>0</v>
      </c>
      <c r="H130" s="166">
        <v>1</v>
      </c>
      <c r="I130" s="166">
        <v>0</v>
      </c>
      <c r="J130" s="166">
        <v>0</v>
      </c>
      <c r="K130" s="166">
        <v>0</v>
      </c>
      <c r="L130" s="166">
        <v>0</v>
      </c>
      <c r="M130" s="166">
        <v>0</v>
      </c>
      <c r="N130" s="166">
        <v>0</v>
      </c>
      <c r="O130" s="166">
        <v>0</v>
      </c>
      <c r="P130" s="166">
        <v>0</v>
      </c>
      <c r="Q130" s="166">
        <v>0</v>
      </c>
      <c r="R130" s="166">
        <v>0</v>
      </c>
      <c r="S130" s="166">
        <v>0</v>
      </c>
      <c r="T130" s="166">
        <v>0</v>
      </c>
      <c r="U130" s="166">
        <v>1</v>
      </c>
      <c r="V130" s="166">
        <v>0</v>
      </c>
      <c r="W130" s="166">
        <v>0</v>
      </c>
      <c r="X130" s="166">
        <v>0</v>
      </c>
      <c r="Y130" s="166"/>
      <c r="Z130" s="167" t="s">
        <v>662</v>
      </c>
    </row>
    <row r="131" spans="1:26" ht="12" customHeight="1" x14ac:dyDescent="0.2">
      <c r="A131" s="149"/>
      <c r="C131" s="149"/>
      <c r="D131" s="183" t="s">
        <v>283</v>
      </c>
      <c r="E131" s="166">
        <v>1</v>
      </c>
      <c r="F131" s="166">
        <v>0</v>
      </c>
      <c r="G131" s="166">
        <v>0</v>
      </c>
      <c r="H131" s="166">
        <v>1</v>
      </c>
      <c r="I131" s="166">
        <v>0</v>
      </c>
      <c r="J131" s="166">
        <v>0</v>
      </c>
      <c r="K131" s="166">
        <v>0</v>
      </c>
      <c r="L131" s="166">
        <v>0</v>
      </c>
      <c r="M131" s="166">
        <v>0</v>
      </c>
      <c r="N131" s="166">
        <v>0</v>
      </c>
      <c r="O131" s="166">
        <v>0</v>
      </c>
      <c r="P131" s="166">
        <v>0</v>
      </c>
      <c r="Q131" s="166">
        <v>0</v>
      </c>
      <c r="R131" s="166">
        <v>0</v>
      </c>
      <c r="S131" s="166">
        <v>0</v>
      </c>
      <c r="T131" s="166">
        <v>0</v>
      </c>
      <c r="U131" s="166">
        <v>1</v>
      </c>
      <c r="V131" s="166">
        <v>0</v>
      </c>
      <c r="W131" s="166">
        <v>0</v>
      </c>
      <c r="X131" s="166">
        <v>0</v>
      </c>
      <c r="Y131" s="166"/>
      <c r="Z131" s="167"/>
    </row>
    <row r="132" spans="1:26" ht="5.0999999999999996" customHeight="1" x14ac:dyDescent="0.2">
      <c r="A132" s="149"/>
      <c r="C132" s="149"/>
      <c r="D132" s="183"/>
      <c r="E132" s="166"/>
      <c r="F132" s="166"/>
      <c r="G132" s="166"/>
      <c r="H132" s="166"/>
      <c r="I132" s="166"/>
      <c r="J132" s="166"/>
      <c r="K132" s="166"/>
      <c r="L132" s="166"/>
      <c r="M132" s="166"/>
      <c r="N132" s="166"/>
      <c r="O132" s="166"/>
      <c r="P132" s="166"/>
      <c r="Q132" s="166"/>
      <c r="R132" s="166"/>
      <c r="S132" s="166"/>
      <c r="T132" s="166"/>
      <c r="U132" s="166"/>
      <c r="V132" s="166"/>
      <c r="W132" s="166"/>
      <c r="X132" s="166"/>
      <c r="Y132" s="166"/>
      <c r="Z132" s="167"/>
    </row>
    <row r="133" spans="1:26" ht="12" customHeight="1" x14ac:dyDescent="0.2">
      <c r="A133" s="149">
        <v>246</v>
      </c>
      <c r="C133" s="149" t="s">
        <v>672</v>
      </c>
      <c r="D133" s="183" t="s">
        <v>282</v>
      </c>
      <c r="E133" s="166">
        <v>6</v>
      </c>
      <c r="F133" s="166">
        <v>0</v>
      </c>
      <c r="G133" s="166">
        <v>3</v>
      </c>
      <c r="H133" s="166">
        <v>1</v>
      </c>
      <c r="I133" s="166">
        <v>2</v>
      </c>
      <c r="J133" s="166">
        <v>0</v>
      </c>
      <c r="K133" s="166">
        <v>0</v>
      </c>
      <c r="L133" s="166">
        <v>0</v>
      </c>
      <c r="M133" s="166">
        <v>0</v>
      </c>
      <c r="N133" s="166">
        <v>0</v>
      </c>
      <c r="O133" s="166">
        <v>0</v>
      </c>
      <c r="P133" s="166">
        <v>0</v>
      </c>
      <c r="Q133" s="166">
        <v>2</v>
      </c>
      <c r="R133" s="166">
        <v>1</v>
      </c>
      <c r="S133" s="166">
        <v>0</v>
      </c>
      <c r="T133" s="166">
        <v>0</v>
      </c>
      <c r="U133" s="166">
        <v>0</v>
      </c>
      <c r="V133" s="166">
        <v>0</v>
      </c>
      <c r="W133" s="166">
        <v>3</v>
      </c>
      <c r="X133" s="166">
        <v>0</v>
      </c>
      <c r="Y133" s="166"/>
      <c r="Z133" s="167">
        <v>246</v>
      </c>
    </row>
    <row r="134" spans="1:26" ht="12" customHeight="1" x14ac:dyDescent="0.2">
      <c r="A134" s="149"/>
      <c r="C134" s="149"/>
      <c r="D134" s="183" t="s">
        <v>283</v>
      </c>
      <c r="E134" s="166">
        <v>6</v>
      </c>
      <c r="F134" s="166">
        <v>0</v>
      </c>
      <c r="G134" s="166">
        <v>3</v>
      </c>
      <c r="H134" s="166">
        <v>1</v>
      </c>
      <c r="I134" s="166">
        <v>2</v>
      </c>
      <c r="J134" s="166">
        <v>0</v>
      </c>
      <c r="K134" s="166">
        <v>0</v>
      </c>
      <c r="L134" s="166">
        <v>0</v>
      </c>
      <c r="M134" s="166">
        <v>0</v>
      </c>
      <c r="N134" s="166">
        <v>0</v>
      </c>
      <c r="O134" s="166">
        <v>0</v>
      </c>
      <c r="P134" s="166">
        <v>0</v>
      </c>
      <c r="Q134" s="166">
        <v>2</v>
      </c>
      <c r="R134" s="166">
        <v>1</v>
      </c>
      <c r="S134" s="166">
        <v>0</v>
      </c>
      <c r="T134" s="166">
        <v>0</v>
      </c>
      <c r="U134" s="166">
        <v>0</v>
      </c>
      <c r="V134" s="166">
        <v>0</v>
      </c>
      <c r="W134" s="166">
        <v>3</v>
      </c>
      <c r="X134" s="166">
        <v>0</v>
      </c>
      <c r="Y134" s="166"/>
      <c r="Z134" s="167"/>
    </row>
    <row r="135" spans="1:26" ht="5.0999999999999996" customHeight="1" x14ac:dyDescent="0.2">
      <c r="A135" s="149"/>
      <c r="C135" s="149"/>
      <c r="D135" s="183"/>
      <c r="E135" s="166"/>
      <c r="F135" s="166"/>
      <c r="G135" s="166"/>
      <c r="H135" s="166"/>
      <c r="I135" s="166"/>
      <c r="J135" s="166"/>
      <c r="K135" s="166"/>
      <c r="L135" s="166"/>
      <c r="M135" s="166"/>
      <c r="N135" s="166"/>
      <c r="O135" s="166"/>
      <c r="P135" s="166"/>
      <c r="Q135" s="166"/>
      <c r="R135" s="166"/>
      <c r="S135" s="166"/>
      <c r="T135" s="166"/>
      <c r="U135" s="166"/>
      <c r="V135" s="166"/>
      <c r="W135" s="166"/>
      <c r="X135" s="166"/>
      <c r="Y135" s="166"/>
      <c r="Z135" s="167"/>
    </row>
    <row r="136" spans="1:26" ht="12" customHeight="1" x14ac:dyDescent="0.2">
      <c r="A136" s="149" t="s">
        <v>239</v>
      </c>
      <c r="B136" s="185" t="s">
        <v>694</v>
      </c>
      <c r="C136" s="142" t="s">
        <v>695</v>
      </c>
      <c r="D136" s="183" t="s">
        <v>282</v>
      </c>
      <c r="E136" s="166">
        <v>1</v>
      </c>
      <c r="F136" s="166">
        <v>0</v>
      </c>
      <c r="G136" s="166">
        <v>0</v>
      </c>
      <c r="H136" s="166">
        <v>1</v>
      </c>
      <c r="I136" s="166">
        <v>0</v>
      </c>
      <c r="J136" s="166">
        <v>0</v>
      </c>
      <c r="K136" s="166">
        <v>0</v>
      </c>
      <c r="L136" s="166">
        <v>0</v>
      </c>
      <c r="M136" s="166">
        <v>0</v>
      </c>
      <c r="N136" s="166">
        <v>0</v>
      </c>
      <c r="O136" s="166">
        <v>0</v>
      </c>
      <c r="P136" s="166">
        <v>0</v>
      </c>
      <c r="Q136" s="166">
        <v>0</v>
      </c>
      <c r="R136" s="166">
        <v>0</v>
      </c>
      <c r="S136" s="166">
        <v>0</v>
      </c>
      <c r="T136" s="166">
        <v>0</v>
      </c>
      <c r="U136" s="166">
        <v>1</v>
      </c>
      <c r="V136" s="166">
        <v>0</v>
      </c>
      <c r="W136" s="166">
        <v>0</v>
      </c>
      <c r="X136" s="166">
        <v>0</v>
      </c>
      <c r="Y136" s="166"/>
      <c r="Z136" s="167" t="s">
        <v>241</v>
      </c>
    </row>
    <row r="137" spans="1:26" ht="12" customHeight="1" x14ac:dyDescent="0.2">
      <c r="A137" s="149"/>
      <c r="D137" s="183" t="s">
        <v>283</v>
      </c>
      <c r="E137" s="166">
        <v>1</v>
      </c>
      <c r="F137" s="166">
        <v>0</v>
      </c>
      <c r="G137" s="166">
        <v>0</v>
      </c>
      <c r="H137" s="166">
        <v>1</v>
      </c>
      <c r="I137" s="166">
        <v>0</v>
      </c>
      <c r="J137" s="166">
        <v>0</v>
      </c>
      <c r="K137" s="166">
        <v>0</v>
      </c>
      <c r="L137" s="166">
        <v>0</v>
      </c>
      <c r="M137" s="166">
        <v>0</v>
      </c>
      <c r="N137" s="166">
        <v>0</v>
      </c>
      <c r="O137" s="166">
        <v>0</v>
      </c>
      <c r="P137" s="166">
        <v>0</v>
      </c>
      <c r="Q137" s="166">
        <v>0</v>
      </c>
      <c r="R137" s="166">
        <v>0</v>
      </c>
      <c r="S137" s="166">
        <v>0</v>
      </c>
      <c r="T137" s="166">
        <v>0</v>
      </c>
      <c r="U137" s="166">
        <v>1</v>
      </c>
      <c r="V137" s="166">
        <v>0</v>
      </c>
      <c r="W137" s="166">
        <v>0</v>
      </c>
      <c r="X137" s="166">
        <v>0</v>
      </c>
      <c r="Y137" s="166"/>
      <c r="Z137" s="167"/>
    </row>
    <row r="138" spans="1:26" ht="5.0999999999999996" customHeight="1" x14ac:dyDescent="0.2">
      <c r="A138" s="149"/>
      <c r="D138" s="183"/>
      <c r="E138" s="166"/>
      <c r="F138" s="166"/>
      <c r="G138" s="166"/>
      <c r="H138" s="166"/>
      <c r="I138" s="166"/>
      <c r="J138" s="166"/>
      <c r="K138" s="166"/>
      <c r="L138" s="166"/>
      <c r="M138" s="166"/>
      <c r="N138" s="166"/>
      <c r="O138" s="166"/>
      <c r="P138" s="166"/>
      <c r="Q138" s="166"/>
      <c r="R138" s="166"/>
      <c r="S138" s="166"/>
      <c r="T138" s="166"/>
      <c r="U138" s="166"/>
      <c r="V138" s="166"/>
      <c r="W138" s="166"/>
      <c r="X138" s="166"/>
      <c r="Y138" s="166"/>
      <c r="Z138" s="167"/>
    </row>
    <row r="139" spans="1:26" ht="12" customHeight="1" x14ac:dyDescent="0.2">
      <c r="A139" s="149" t="s">
        <v>721</v>
      </c>
      <c r="C139" s="149" t="s">
        <v>722</v>
      </c>
      <c r="D139" s="183" t="s">
        <v>282</v>
      </c>
      <c r="E139" s="166">
        <v>1</v>
      </c>
      <c r="F139" s="166">
        <v>0</v>
      </c>
      <c r="G139" s="166">
        <v>0</v>
      </c>
      <c r="H139" s="166">
        <v>1</v>
      </c>
      <c r="I139" s="166">
        <v>0</v>
      </c>
      <c r="J139" s="166">
        <v>0</v>
      </c>
      <c r="K139" s="166">
        <v>0</v>
      </c>
      <c r="L139" s="166">
        <v>0</v>
      </c>
      <c r="M139" s="166">
        <v>0</v>
      </c>
      <c r="N139" s="166">
        <v>0</v>
      </c>
      <c r="O139" s="166">
        <v>0</v>
      </c>
      <c r="P139" s="166">
        <v>0</v>
      </c>
      <c r="Q139" s="166">
        <v>0</v>
      </c>
      <c r="R139" s="166">
        <v>0</v>
      </c>
      <c r="S139" s="166">
        <v>0</v>
      </c>
      <c r="T139" s="166">
        <v>0</v>
      </c>
      <c r="U139" s="166">
        <v>1</v>
      </c>
      <c r="V139" s="166">
        <v>0</v>
      </c>
      <c r="W139" s="166">
        <v>0</v>
      </c>
      <c r="X139" s="166">
        <v>0</v>
      </c>
      <c r="Y139" s="166"/>
      <c r="Z139" s="167" t="s">
        <v>723</v>
      </c>
    </row>
    <row r="140" spans="1:26" ht="12" customHeight="1" x14ac:dyDescent="0.2">
      <c r="A140" s="149"/>
      <c r="D140" s="183" t="s">
        <v>283</v>
      </c>
      <c r="E140" s="166">
        <v>1</v>
      </c>
      <c r="F140" s="166">
        <v>0</v>
      </c>
      <c r="G140" s="166">
        <v>0</v>
      </c>
      <c r="H140" s="166">
        <v>1</v>
      </c>
      <c r="I140" s="166">
        <v>0</v>
      </c>
      <c r="J140" s="166">
        <v>0</v>
      </c>
      <c r="K140" s="166">
        <v>0</v>
      </c>
      <c r="L140" s="166">
        <v>0</v>
      </c>
      <c r="M140" s="166">
        <v>0</v>
      </c>
      <c r="N140" s="166">
        <v>0</v>
      </c>
      <c r="O140" s="166">
        <v>0</v>
      </c>
      <c r="P140" s="166">
        <v>0</v>
      </c>
      <c r="Q140" s="166">
        <v>0</v>
      </c>
      <c r="R140" s="166">
        <v>0</v>
      </c>
      <c r="S140" s="166">
        <v>0</v>
      </c>
      <c r="T140" s="166">
        <v>0</v>
      </c>
      <c r="U140" s="166">
        <v>1</v>
      </c>
      <c r="V140" s="166">
        <v>0</v>
      </c>
      <c r="W140" s="166">
        <v>0</v>
      </c>
      <c r="X140" s="166">
        <v>0</v>
      </c>
      <c r="Y140" s="166"/>
      <c r="Z140" s="167"/>
    </row>
    <row r="141" spans="1:26" ht="5.0999999999999996" customHeight="1" x14ac:dyDescent="0.2">
      <c r="A141" s="149"/>
      <c r="D141" s="183"/>
      <c r="E141" s="166"/>
      <c r="F141" s="166"/>
      <c r="G141" s="166"/>
      <c r="H141" s="166"/>
      <c r="I141" s="166"/>
      <c r="J141" s="166"/>
      <c r="K141" s="166"/>
      <c r="L141" s="166"/>
      <c r="M141" s="166"/>
      <c r="N141" s="166"/>
      <c r="O141" s="166"/>
      <c r="P141" s="166"/>
      <c r="Q141" s="166"/>
      <c r="R141" s="166"/>
      <c r="S141" s="166"/>
      <c r="T141" s="166"/>
      <c r="U141" s="166"/>
      <c r="V141" s="166"/>
      <c r="W141" s="166"/>
      <c r="X141" s="166"/>
      <c r="Y141" s="166"/>
      <c r="Z141" s="167"/>
    </row>
    <row r="142" spans="1:26" ht="12" customHeight="1" x14ac:dyDescent="0.2">
      <c r="A142" s="149" t="s">
        <v>242</v>
      </c>
      <c r="B142" s="185" t="s">
        <v>724</v>
      </c>
      <c r="C142" s="142" t="s">
        <v>725</v>
      </c>
      <c r="D142" s="183" t="s">
        <v>282</v>
      </c>
      <c r="E142" s="166">
        <v>134</v>
      </c>
      <c r="F142" s="166">
        <v>24</v>
      </c>
      <c r="G142" s="166">
        <v>48</v>
      </c>
      <c r="H142" s="166">
        <v>53</v>
      </c>
      <c r="I142" s="166">
        <v>9</v>
      </c>
      <c r="J142" s="166">
        <v>0</v>
      </c>
      <c r="K142" s="166">
        <v>4</v>
      </c>
      <c r="L142" s="166">
        <v>12</v>
      </c>
      <c r="M142" s="166">
        <v>7</v>
      </c>
      <c r="N142" s="166">
        <v>1</v>
      </c>
      <c r="O142" s="166">
        <v>0</v>
      </c>
      <c r="P142" s="166">
        <v>14</v>
      </c>
      <c r="Q142" s="166">
        <v>20</v>
      </c>
      <c r="R142" s="166">
        <v>14</v>
      </c>
      <c r="S142" s="166">
        <v>0</v>
      </c>
      <c r="T142" s="166">
        <v>0</v>
      </c>
      <c r="U142" s="166">
        <v>15</v>
      </c>
      <c r="V142" s="166">
        <v>31</v>
      </c>
      <c r="W142" s="166">
        <v>14</v>
      </c>
      <c r="X142" s="166">
        <v>2</v>
      </c>
      <c r="Y142" s="166"/>
      <c r="Z142" s="167" t="s">
        <v>244</v>
      </c>
    </row>
    <row r="143" spans="1:26" ht="12" customHeight="1" x14ac:dyDescent="0.2">
      <c r="A143" s="149"/>
      <c r="D143" s="183" t="s">
        <v>283</v>
      </c>
      <c r="E143" s="166">
        <v>80</v>
      </c>
      <c r="F143" s="166">
        <v>16</v>
      </c>
      <c r="G143" s="166">
        <v>27</v>
      </c>
      <c r="H143" s="166">
        <v>31</v>
      </c>
      <c r="I143" s="166">
        <v>6</v>
      </c>
      <c r="J143" s="166">
        <v>0</v>
      </c>
      <c r="K143" s="166">
        <v>3</v>
      </c>
      <c r="L143" s="166">
        <v>7</v>
      </c>
      <c r="M143" s="166">
        <v>5</v>
      </c>
      <c r="N143" s="166">
        <v>1</v>
      </c>
      <c r="O143" s="166">
        <v>0</v>
      </c>
      <c r="P143" s="166">
        <v>7</v>
      </c>
      <c r="Q143" s="166">
        <v>11</v>
      </c>
      <c r="R143" s="166">
        <v>9</v>
      </c>
      <c r="S143" s="166">
        <v>0</v>
      </c>
      <c r="T143" s="166">
        <v>0</v>
      </c>
      <c r="U143" s="166">
        <v>11</v>
      </c>
      <c r="V143" s="166">
        <v>12</v>
      </c>
      <c r="W143" s="166">
        <v>12</v>
      </c>
      <c r="X143" s="166">
        <v>2</v>
      </c>
      <c r="Y143" s="166"/>
      <c r="Z143" s="167"/>
    </row>
    <row r="144" spans="1:26" ht="5.0999999999999996" customHeight="1" x14ac:dyDescent="0.2">
      <c r="A144" s="149"/>
      <c r="D144" s="183"/>
      <c r="E144" s="166"/>
      <c r="F144" s="166"/>
      <c r="G144" s="166"/>
      <c r="H144" s="166"/>
      <c r="I144" s="166"/>
      <c r="J144" s="166"/>
      <c r="K144" s="166"/>
      <c r="L144" s="166"/>
      <c r="M144" s="166"/>
      <c r="N144" s="166"/>
      <c r="O144" s="166"/>
      <c r="P144" s="166"/>
      <c r="Q144" s="166"/>
      <c r="R144" s="166"/>
      <c r="S144" s="166"/>
      <c r="T144" s="166"/>
      <c r="U144" s="166"/>
      <c r="V144" s="166"/>
      <c r="W144" s="166"/>
      <c r="X144" s="166"/>
      <c r="Y144" s="166"/>
      <c r="Z144" s="167"/>
    </row>
    <row r="145" spans="1:26" ht="12" customHeight="1" x14ac:dyDescent="0.2">
      <c r="A145" s="149" t="s">
        <v>726</v>
      </c>
      <c r="C145" s="149" t="s">
        <v>727</v>
      </c>
      <c r="D145" s="183" t="s">
        <v>282</v>
      </c>
      <c r="E145" s="166">
        <v>101</v>
      </c>
      <c r="F145" s="166">
        <v>15</v>
      </c>
      <c r="G145" s="166">
        <v>43</v>
      </c>
      <c r="H145" s="166">
        <v>38</v>
      </c>
      <c r="I145" s="166">
        <v>5</v>
      </c>
      <c r="J145" s="166">
        <v>0</v>
      </c>
      <c r="K145" s="166">
        <v>1</v>
      </c>
      <c r="L145" s="166">
        <v>10</v>
      </c>
      <c r="M145" s="166">
        <v>4</v>
      </c>
      <c r="N145" s="166">
        <v>0</v>
      </c>
      <c r="O145" s="166">
        <v>0</v>
      </c>
      <c r="P145" s="166">
        <v>13</v>
      </c>
      <c r="Q145" s="166">
        <v>17</v>
      </c>
      <c r="R145" s="166">
        <v>13</v>
      </c>
      <c r="S145" s="166">
        <v>0</v>
      </c>
      <c r="T145" s="166">
        <v>0</v>
      </c>
      <c r="U145" s="166">
        <v>11</v>
      </c>
      <c r="V145" s="166">
        <v>20</v>
      </c>
      <c r="W145" s="166">
        <v>10</v>
      </c>
      <c r="X145" s="166">
        <v>2</v>
      </c>
      <c r="Y145" s="166"/>
      <c r="Z145" s="167" t="s">
        <v>728</v>
      </c>
    </row>
    <row r="146" spans="1:26" ht="12" customHeight="1" x14ac:dyDescent="0.2">
      <c r="A146" s="149"/>
      <c r="C146" s="149"/>
      <c r="D146" s="183" t="s">
        <v>283</v>
      </c>
      <c r="E146" s="166">
        <v>52</v>
      </c>
      <c r="F146" s="166">
        <v>8</v>
      </c>
      <c r="G146" s="166">
        <v>23</v>
      </c>
      <c r="H146" s="166">
        <v>19</v>
      </c>
      <c r="I146" s="166">
        <v>2</v>
      </c>
      <c r="J146" s="166">
        <v>0</v>
      </c>
      <c r="K146" s="166">
        <v>1</v>
      </c>
      <c r="L146" s="166">
        <v>5</v>
      </c>
      <c r="M146" s="166">
        <v>2</v>
      </c>
      <c r="N146" s="166">
        <v>0</v>
      </c>
      <c r="O146" s="166">
        <v>0</v>
      </c>
      <c r="P146" s="166">
        <v>6</v>
      </c>
      <c r="Q146" s="166">
        <v>9</v>
      </c>
      <c r="R146" s="166">
        <v>8</v>
      </c>
      <c r="S146" s="166">
        <v>0</v>
      </c>
      <c r="T146" s="166">
        <v>0</v>
      </c>
      <c r="U146" s="166">
        <v>8</v>
      </c>
      <c r="V146" s="166">
        <v>3</v>
      </c>
      <c r="W146" s="166">
        <v>8</v>
      </c>
      <c r="X146" s="166">
        <v>2</v>
      </c>
      <c r="Y146" s="166"/>
      <c r="Z146" s="167"/>
    </row>
    <row r="147" spans="1:26" ht="5.0999999999999996" customHeight="1" x14ac:dyDescent="0.2">
      <c r="A147" s="149"/>
      <c r="C147" s="149"/>
      <c r="D147" s="183"/>
      <c r="E147" s="166"/>
      <c r="F147" s="166"/>
      <c r="G147" s="166"/>
      <c r="H147" s="166"/>
      <c r="I147" s="166"/>
      <c r="J147" s="166"/>
      <c r="K147" s="166"/>
      <c r="L147" s="166"/>
      <c r="M147" s="166"/>
      <c r="N147" s="166"/>
      <c r="O147" s="166"/>
      <c r="P147" s="166"/>
      <c r="Q147" s="166"/>
      <c r="R147" s="166"/>
      <c r="S147" s="166"/>
      <c r="T147" s="166"/>
      <c r="U147" s="166"/>
      <c r="V147" s="166"/>
      <c r="W147" s="166"/>
      <c r="X147" s="166"/>
      <c r="Y147" s="166"/>
      <c r="Z147" s="167"/>
    </row>
    <row r="148" spans="1:26" ht="12" customHeight="1" x14ac:dyDescent="0.2">
      <c r="A148" s="149" t="s">
        <v>732</v>
      </c>
      <c r="C148" s="149" t="s">
        <v>733</v>
      </c>
      <c r="D148" s="183" t="s">
        <v>282</v>
      </c>
      <c r="E148" s="166">
        <v>2</v>
      </c>
      <c r="F148" s="166">
        <v>0</v>
      </c>
      <c r="G148" s="166">
        <v>0</v>
      </c>
      <c r="H148" s="166">
        <v>1</v>
      </c>
      <c r="I148" s="166">
        <v>1</v>
      </c>
      <c r="J148" s="166">
        <v>0</v>
      </c>
      <c r="K148" s="166">
        <v>0</v>
      </c>
      <c r="L148" s="166">
        <v>0</v>
      </c>
      <c r="M148" s="166">
        <v>0</v>
      </c>
      <c r="N148" s="166">
        <v>0</v>
      </c>
      <c r="O148" s="166">
        <v>0</v>
      </c>
      <c r="P148" s="166">
        <v>0</v>
      </c>
      <c r="Q148" s="166">
        <v>0</v>
      </c>
      <c r="R148" s="166">
        <v>0</v>
      </c>
      <c r="S148" s="166">
        <v>0</v>
      </c>
      <c r="T148" s="166">
        <v>0</v>
      </c>
      <c r="U148" s="166">
        <v>1</v>
      </c>
      <c r="V148" s="166">
        <v>1</v>
      </c>
      <c r="W148" s="166">
        <v>0</v>
      </c>
      <c r="X148" s="166">
        <v>0</v>
      </c>
      <c r="Y148" s="166"/>
      <c r="Z148" s="167" t="s">
        <v>732</v>
      </c>
    </row>
    <row r="149" spans="1:26" ht="12" customHeight="1" x14ac:dyDescent="0.2">
      <c r="A149" s="149"/>
      <c r="C149" s="149"/>
      <c r="D149" s="183" t="s">
        <v>283</v>
      </c>
      <c r="E149" s="166">
        <v>1</v>
      </c>
      <c r="F149" s="166">
        <v>0</v>
      </c>
      <c r="G149" s="166">
        <v>0</v>
      </c>
      <c r="H149" s="166">
        <v>0</v>
      </c>
      <c r="I149" s="166">
        <v>1</v>
      </c>
      <c r="J149" s="166">
        <v>0</v>
      </c>
      <c r="K149" s="166">
        <v>0</v>
      </c>
      <c r="L149" s="166">
        <v>0</v>
      </c>
      <c r="M149" s="166">
        <v>0</v>
      </c>
      <c r="N149" s="166">
        <v>0</v>
      </c>
      <c r="O149" s="166">
        <v>0</v>
      </c>
      <c r="P149" s="166">
        <v>0</v>
      </c>
      <c r="Q149" s="166">
        <v>0</v>
      </c>
      <c r="R149" s="166">
        <v>0</v>
      </c>
      <c r="S149" s="166">
        <v>0</v>
      </c>
      <c r="T149" s="166">
        <v>0</v>
      </c>
      <c r="U149" s="166">
        <v>0</v>
      </c>
      <c r="V149" s="166">
        <v>1</v>
      </c>
      <c r="W149" s="166">
        <v>0</v>
      </c>
      <c r="X149" s="166">
        <v>0</v>
      </c>
      <c r="Y149" s="166"/>
      <c r="Z149" s="167"/>
    </row>
    <row r="150" spans="1:26" ht="5.0999999999999996" customHeight="1" x14ac:dyDescent="0.2">
      <c r="A150" s="149"/>
      <c r="C150" s="149"/>
      <c r="D150" s="183"/>
      <c r="E150" s="166"/>
      <c r="F150" s="166"/>
      <c r="G150" s="166"/>
      <c r="H150" s="166"/>
      <c r="I150" s="166"/>
      <c r="J150" s="166"/>
      <c r="K150" s="166"/>
      <c r="L150" s="166"/>
      <c r="M150" s="166"/>
      <c r="N150" s="166"/>
      <c r="O150" s="166"/>
      <c r="P150" s="166"/>
      <c r="Q150" s="166"/>
      <c r="R150" s="166"/>
      <c r="S150" s="166"/>
      <c r="T150" s="166"/>
      <c r="U150" s="166"/>
      <c r="V150" s="166"/>
      <c r="W150" s="166"/>
      <c r="X150" s="166"/>
      <c r="Y150" s="166"/>
      <c r="Z150" s="167"/>
    </row>
    <row r="151" spans="1:26" ht="12" customHeight="1" x14ac:dyDescent="0.2">
      <c r="A151" s="149">
        <v>265</v>
      </c>
      <c r="C151" s="149" t="s">
        <v>737</v>
      </c>
      <c r="D151" s="183" t="s">
        <v>282</v>
      </c>
      <c r="E151" s="166">
        <v>1</v>
      </c>
      <c r="F151" s="166">
        <v>1</v>
      </c>
      <c r="G151" s="166">
        <v>0</v>
      </c>
      <c r="H151" s="166">
        <v>0</v>
      </c>
      <c r="I151" s="166">
        <v>0</v>
      </c>
      <c r="J151" s="166">
        <v>0</v>
      </c>
      <c r="K151" s="166">
        <v>0</v>
      </c>
      <c r="L151" s="166">
        <v>0</v>
      </c>
      <c r="M151" s="166">
        <v>1</v>
      </c>
      <c r="N151" s="166">
        <v>0</v>
      </c>
      <c r="O151" s="166">
        <v>0</v>
      </c>
      <c r="P151" s="166">
        <v>0</v>
      </c>
      <c r="Q151" s="166">
        <v>0</v>
      </c>
      <c r="R151" s="166">
        <v>0</v>
      </c>
      <c r="S151" s="166">
        <v>0</v>
      </c>
      <c r="T151" s="166">
        <v>0</v>
      </c>
      <c r="U151" s="166">
        <v>0</v>
      </c>
      <c r="V151" s="166">
        <v>0</v>
      </c>
      <c r="W151" s="166">
        <v>0</v>
      </c>
      <c r="X151" s="166">
        <v>0</v>
      </c>
      <c r="Y151" s="166"/>
      <c r="Z151" s="167">
        <v>265</v>
      </c>
    </row>
    <row r="152" spans="1:26" ht="12" customHeight="1" x14ac:dyDescent="0.2">
      <c r="A152" s="149"/>
      <c r="C152" s="149"/>
      <c r="D152" s="183" t="s">
        <v>283</v>
      </c>
      <c r="E152" s="166">
        <v>1</v>
      </c>
      <c r="F152" s="166">
        <v>1</v>
      </c>
      <c r="G152" s="166">
        <v>0</v>
      </c>
      <c r="H152" s="166">
        <v>0</v>
      </c>
      <c r="I152" s="166">
        <v>0</v>
      </c>
      <c r="J152" s="166">
        <v>0</v>
      </c>
      <c r="K152" s="166">
        <v>0</v>
      </c>
      <c r="L152" s="166">
        <v>0</v>
      </c>
      <c r="M152" s="166">
        <v>1</v>
      </c>
      <c r="N152" s="166">
        <v>0</v>
      </c>
      <c r="O152" s="166">
        <v>0</v>
      </c>
      <c r="P152" s="166">
        <v>0</v>
      </c>
      <c r="Q152" s="166">
        <v>0</v>
      </c>
      <c r="R152" s="166">
        <v>0</v>
      </c>
      <c r="S152" s="166">
        <v>0</v>
      </c>
      <c r="T152" s="166">
        <v>0</v>
      </c>
      <c r="U152" s="166">
        <v>0</v>
      </c>
      <c r="V152" s="166">
        <v>0</v>
      </c>
      <c r="W152" s="166">
        <v>0</v>
      </c>
      <c r="X152" s="166">
        <v>0</v>
      </c>
      <c r="Y152" s="166"/>
      <c r="Z152" s="167"/>
    </row>
    <row r="153" spans="1:26" ht="5.0999999999999996" customHeight="1" x14ac:dyDescent="0.2">
      <c r="A153" s="149"/>
      <c r="C153" s="149"/>
      <c r="D153" s="183"/>
      <c r="E153" s="166"/>
      <c r="F153" s="166"/>
      <c r="G153" s="166"/>
      <c r="H153" s="166"/>
      <c r="I153" s="166"/>
      <c r="J153" s="166"/>
      <c r="K153" s="166"/>
      <c r="L153" s="166"/>
      <c r="M153" s="166"/>
      <c r="N153" s="166"/>
      <c r="O153" s="166"/>
      <c r="P153" s="166"/>
      <c r="Q153" s="166"/>
      <c r="R153" s="166"/>
      <c r="S153" s="166"/>
      <c r="T153" s="166"/>
      <c r="U153" s="166"/>
      <c r="V153" s="166"/>
      <c r="W153" s="166"/>
      <c r="X153" s="166"/>
      <c r="Y153" s="166"/>
      <c r="Z153" s="167"/>
    </row>
    <row r="154" spans="1:26" ht="12" customHeight="1" x14ac:dyDescent="0.2">
      <c r="A154" s="149" t="s">
        <v>738</v>
      </c>
      <c r="C154" s="149" t="s">
        <v>739</v>
      </c>
      <c r="D154" s="183" t="s">
        <v>282</v>
      </c>
      <c r="E154" s="166">
        <v>14</v>
      </c>
      <c r="F154" s="166">
        <v>7</v>
      </c>
      <c r="G154" s="166">
        <v>4</v>
      </c>
      <c r="H154" s="166">
        <v>3</v>
      </c>
      <c r="I154" s="166">
        <v>0</v>
      </c>
      <c r="J154" s="166">
        <v>0</v>
      </c>
      <c r="K154" s="166">
        <v>3</v>
      </c>
      <c r="L154" s="166">
        <v>2</v>
      </c>
      <c r="M154" s="166">
        <v>2</v>
      </c>
      <c r="N154" s="166">
        <v>0</v>
      </c>
      <c r="O154" s="166">
        <v>0</v>
      </c>
      <c r="P154" s="166">
        <v>1</v>
      </c>
      <c r="Q154" s="166">
        <v>3</v>
      </c>
      <c r="R154" s="166">
        <v>0</v>
      </c>
      <c r="S154" s="166">
        <v>0</v>
      </c>
      <c r="T154" s="166">
        <v>0</v>
      </c>
      <c r="U154" s="166">
        <v>1</v>
      </c>
      <c r="V154" s="166">
        <v>2</v>
      </c>
      <c r="W154" s="166">
        <v>0</v>
      </c>
      <c r="X154" s="166">
        <v>0</v>
      </c>
      <c r="Y154" s="166"/>
      <c r="Z154" s="167" t="s">
        <v>738</v>
      </c>
    </row>
    <row r="155" spans="1:26" ht="12" customHeight="1" x14ac:dyDescent="0.2">
      <c r="A155" s="149"/>
      <c r="C155" s="149"/>
      <c r="D155" s="183" t="s">
        <v>283</v>
      </c>
      <c r="E155" s="166">
        <v>11</v>
      </c>
      <c r="F155" s="166">
        <v>6</v>
      </c>
      <c r="G155" s="166">
        <v>3</v>
      </c>
      <c r="H155" s="166">
        <v>2</v>
      </c>
      <c r="I155" s="166">
        <v>0</v>
      </c>
      <c r="J155" s="166">
        <v>0</v>
      </c>
      <c r="K155" s="166">
        <v>2</v>
      </c>
      <c r="L155" s="166">
        <v>2</v>
      </c>
      <c r="M155" s="166">
        <v>2</v>
      </c>
      <c r="N155" s="166">
        <v>0</v>
      </c>
      <c r="O155" s="166">
        <v>0</v>
      </c>
      <c r="P155" s="166">
        <v>1</v>
      </c>
      <c r="Q155" s="166">
        <v>2</v>
      </c>
      <c r="R155" s="166">
        <v>0</v>
      </c>
      <c r="S155" s="166">
        <v>0</v>
      </c>
      <c r="T155" s="166">
        <v>0</v>
      </c>
      <c r="U155" s="166">
        <v>1</v>
      </c>
      <c r="V155" s="166">
        <v>1</v>
      </c>
      <c r="W155" s="166">
        <v>0</v>
      </c>
      <c r="X155" s="166">
        <v>0</v>
      </c>
      <c r="Y155" s="166"/>
      <c r="Z155" s="167"/>
    </row>
    <row r="156" spans="1:26" ht="5.0999999999999996" customHeight="1" x14ac:dyDescent="0.2">
      <c r="A156" s="149"/>
      <c r="C156" s="149"/>
      <c r="D156" s="183"/>
      <c r="E156" s="166"/>
      <c r="F156" s="166"/>
      <c r="G156" s="166"/>
      <c r="H156" s="166"/>
      <c r="I156" s="166"/>
      <c r="J156" s="166"/>
      <c r="K156" s="166"/>
      <c r="L156" s="166"/>
      <c r="M156" s="166"/>
      <c r="N156" s="166"/>
      <c r="O156" s="166"/>
      <c r="P156" s="166"/>
      <c r="Q156" s="166"/>
      <c r="R156" s="166"/>
      <c r="S156" s="166"/>
      <c r="T156" s="166"/>
      <c r="U156" s="166"/>
      <c r="V156" s="166"/>
      <c r="W156" s="166"/>
      <c r="X156" s="166"/>
      <c r="Y156" s="166"/>
      <c r="Z156" s="167"/>
    </row>
    <row r="157" spans="1:26" ht="12" customHeight="1" x14ac:dyDescent="0.2">
      <c r="A157" s="149">
        <v>266</v>
      </c>
      <c r="C157" s="149" t="s">
        <v>742</v>
      </c>
      <c r="D157" s="183" t="s">
        <v>282</v>
      </c>
      <c r="E157" s="166">
        <v>3</v>
      </c>
      <c r="F157" s="166">
        <v>0</v>
      </c>
      <c r="G157" s="166">
        <v>1</v>
      </c>
      <c r="H157" s="166">
        <v>1</v>
      </c>
      <c r="I157" s="166">
        <v>1</v>
      </c>
      <c r="J157" s="166">
        <v>0</v>
      </c>
      <c r="K157" s="166">
        <v>0</v>
      </c>
      <c r="L157" s="166">
        <v>0</v>
      </c>
      <c r="M157" s="166">
        <v>0</v>
      </c>
      <c r="N157" s="166">
        <v>0</v>
      </c>
      <c r="O157" s="166">
        <v>0</v>
      </c>
      <c r="P157" s="166">
        <v>0</v>
      </c>
      <c r="Q157" s="166">
        <v>0</v>
      </c>
      <c r="R157" s="166">
        <v>1</v>
      </c>
      <c r="S157" s="166">
        <v>0</v>
      </c>
      <c r="T157" s="166">
        <v>0</v>
      </c>
      <c r="U157" s="166">
        <v>1</v>
      </c>
      <c r="V157" s="166">
        <v>1</v>
      </c>
      <c r="W157" s="166">
        <v>0</v>
      </c>
      <c r="X157" s="166">
        <v>0</v>
      </c>
      <c r="Y157" s="166"/>
      <c r="Z157" s="167">
        <v>266</v>
      </c>
    </row>
    <row r="158" spans="1:26" ht="12" customHeight="1" x14ac:dyDescent="0.2">
      <c r="A158" s="149"/>
      <c r="C158" s="149"/>
      <c r="D158" s="183" t="s">
        <v>283</v>
      </c>
      <c r="E158" s="166">
        <v>3</v>
      </c>
      <c r="F158" s="166">
        <v>0</v>
      </c>
      <c r="G158" s="166">
        <v>1</v>
      </c>
      <c r="H158" s="166">
        <v>1</v>
      </c>
      <c r="I158" s="166">
        <v>1</v>
      </c>
      <c r="J158" s="166">
        <v>0</v>
      </c>
      <c r="K158" s="166">
        <v>0</v>
      </c>
      <c r="L158" s="166">
        <v>0</v>
      </c>
      <c r="M158" s="166">
        <v>0</v>
      </c>
      <c r="N158" s="166">
        <v>0</v>
      </c>
      <c r="O158" s="166">
        <v>0</v>
      </c>
      <c r="P158" s="166">
        <v>0</v>
      </c>
      <c r="Q158" s="166">
        <v>0</v>
      </c>
      <c r="R158" s="166">
        <v>1</v>
      </c>
      <c r="S158" s="166">
        <v>0</v>
      </c>
      <c r="T158" s="166">
        <v>0</v>
      </c>
      <c r="U158" s="166">
        <v>1</v>
      </c>
      <c r="V158" s="166">
        <v>1</v>
      </c>
      <c r="W158" s="166">
        <v>0</v>
      </c>
      <c r="X158" s="166">
        <v>0</v>
      </c>
      <c r="Y158" s="166"/>
      <c r="Z158" s="167"/>
    </row>
    <row r="159" spans="1:26" ht="5.0999999999999996" customHeight="1" x14ac:dyDescent="0.2">
      <c r="A159" s="149"/>
      <c r="C159" s="149"/>
      <c r="D159" s="183"/>
      <c r="E159" s="166"/>
      <c r="F159" s="166"/>
      <c r="G159" s="166"/>
      <c r="H159" s="166"/>
      <c r="I159" s="166"/>
      <c r="J159" s="166"/>
      <c r="K159" s="166"/>
      <c r="L159" s="166"/>
      <c r="M159" s="166"/>
      <c r="N159" s="166"/>
      <c r="O159" s="166"/>
      <c r="P159" s="166"/>
      <c r="Q159" s="166"/>
      <c r="R159" s="166"/>
      <c r="S159" s="166"/>
      <c r="T159" s="166"/>
      <c r="U159" s="166"/>
      <c r="V159" s="166"/>
      <c r="W159" s="166"/>
      <c r="X159" s="166"/>
      <c r="Y159" s="166"/>
      <c r="Z159" s="167"/>
    </row>
    <row r="160" spans="1:26" ht="12" customHeight="1" x14ac:dyDescent="0.2">
      <c r="A160" s="149" t="s">
        <v>743</v>
      </c>
      <c r="C160" s="149" t="s">
        <v>744</v>
      </c>
      <c r="D160" s="183" t="s">
        <v>282</v>
      </c>
      <c r="E160" s="166">
        <v>13</v>
      </c>
      <c r="F160" s="166">
        <v>1</v>
      </c>
      <c r="G160" s="166">
        <v>0</v>
      </c>
      <c r="H160" s="166">
        <v>10</v>
      </c>
      <c r="I160" s="166">
        <v>2</v>
      </c>
      <c r="J160" s="166">
        <v>0</v>
      </c>
      <c r="K160" s="166">
        <v>0</v>
      </c>
      <c r="L160" s="166">
        <v>0</v>
      </c>
      <c r="M160" s="166">
        <v>0</v>
      </c>
      <c r="N160" s="166">
        <v>1</v>
      </c>
      <c r="O160" s="166">
        <v>0</v>
      </c>
      <c r="P160" s="166">
        <v>0</v>
      </c>
      <c r="Q160" s="166">
        <v>0</v>
      </c>
      <c r="R160" s="166">
        <v>0</v>
      </c>
      <c r="S160" s="166">
        <v>0</v>
      </c>
      <c r="T160" s="166">
        <v>0</v>
      </c>
      <c r="U160" s="166">
        <v>1</v>
      </c>
      <c r="V160" s="166">
        <v>7</v>
      </c>
      <c r="W160" s="166">
        <v>4</v>
      </c>
      <c r="X160" s="166">
        <v>0</v>
      </c>
      <c r="Y160" s="166"/>
      <c r="Z160" s="167" t="s">
        <v>745</v>
      </c>
    </row>
    <row r="161" spans="1:26" ht="12" customHeight="1" x14ac:dyDescent="0.2">
      <c r="A161" s="149"/>
      <c r="C161" s="186" t="s">
        <v>746</v>
      </c>
      <c r="D161" s="183" t="s">
        <v>283</v>
      </c>
      <c r="E161" s="166">
        <v>12</v>
      </c>
      <c r="F161" s="166">
        <v>1</v>
      </c>
      <c r="G161" s="166">
        <v>0</v>
      </c>
      <c r="H161" s="166">
        <v>9</v>
      </c>
      <c r="I161" s="166">
        <v>2</v>
      </c>
      <c r="J161" s="166">
        <v>0</v>
      </c>
      <c r="K161" s="166">
        <v>0</v>
      </c>
      <c r="L161" s="166">
        <v>0</v>
      </c>
      <c r="M161" s="166">
        <v>0</v>
      </c>
      <c r="N161" s="166">
        <v>1</v>
      </c>
      <c r="O161" s="166">
        <v>0</v>
      </c>
      <c r="P161" s="166">
        <v>0</v>
      </c>
      <c r="Q161" s="166">
        <v>0</v>
      </c>
      <c r="R161" s="166">
        <v>0</v>
      </c>
      <c r="S161" s="166">
        <v>0</v>
      </c>
      <c r="T161" s="166">
        <v>0</v>
      </c>
      <c r="U161" s="166">
        <v>1</v>
      </c>
      <c r="V161" s="166">
        <v>6</v>
      </c>
      <c r="W161" s="166">
        <v>4</v>
      </c>
      <c r="X161" s="166">
        <v>0</v>
      </c>
      <c r="Y161" s="166"/>
      <c r="Z161" s="167"/>
    </row>
    <row r="162" spans="1:26" ht="5.0999999999999996" customHeight="1" x14ac:dyDescent="0.2">
      <c r="A162" s="149"/>
      <c r="C162" s="149"/>
      <c r="D162" s="183"/>
      <c r="E162" s="166"/>
      <c r="F162" s="166"/>
      <c r="G162" s="166"/>
      <c r="H162" s="166"/>
      <c r="I162" s="166"/>
      <c r="J162" s="166"/>
      <c r="K162" s="166"/>
      <c r="L162" s="166"/>
      <c r="M162" s="166"/>
      <c r="N162" s="166"/>
      <c r="O162" s="166"/>
      <c r="P162" s="166"/>
      <c r="Q162" s="166"/>
      <c r="R162" s="166"/>
      <c r="S162" s="166"/>
      <c r="T162" s="166"/>
      <c r="U162" s="166"/>
      <c r="V162" s="166"/>
      <c r="W162" s="166"/>
      <c r="X162" s="166"/>
      <c r="Y162" s="166"/>
      <c r="Z162" s="167"/>
    </row>
    <row r="163" spans="1:26" ht="12" customHeight="1" x14ac:dyDescent="0.2">
      <c r="A163" s="149" t="s">
        <v>277</v>
      </c>
      <c r="B163" s="185" t="s">
        <v>756</v>
      </c>
      <c r="C163" s="142" t="s">
        <v>757</v>
      </c>
      <c r="D163" s="183" t="s">
        <v>282</v>
      </c>
      <c r="E163" s="166">
        <v>8</v>
      </c>
      <c r="F163" s="166">
        <v>2</v>
      </c>
      <c r="G163" s="166">
        <v>2</v>
      </c>
      <c r="H163" s="166">
        <v>3</v>
      </c>
      <c r="I163" s="166">
        <v>1</v>
      </c>
      <c r="J163" s="166">
        <v>0</v>
      </c>
      <c r="K163" s="166">
        <v>2</v>
      </c>
      <c r="L163" s="166">
        <v>0</v>
      </c>
      <c r="M163" s="166">
        <v>0</v>
      </c>
      <c r="N163" s="166">
        <v>0</v>
      </c>
      <c r="O163" s="166">
        <v>0</v>
      </c>
      <c r="P163" s="166">
        <v>2</v>
      </c>
      <c r="Q163" s="166">
        <v>0</v>
      </c>
      <c r="R163" s="166">
        <v>0</v>
      </c>
      <c r="S163" s="166">
        <v>0</v>
      </c>
      <c r="T163" s="166">
        <v>0</v>
      </c>
      <c r="U163" s="166">
        <v>1</v>
      </c>
      <c r="V163" s="166">
        <v>2</v>
      </c>
      <c r="W163" s="166">
        <v>1</v>
      </c>
      <c r="X163" s="166">
        <v>0</v>
      </c>
      <c r="Y163" s="166"/>
      <c r="Z163" s="167" t="s">
        <v>248</v>
      </c>
    </row>
    <row r="164" spans="1:26" ht="12" customHeight="1" x14ac:dyDescent="0.2">
      <c r="A164" s="149"/>
      <c r="D164" s="183" t="s">
        <v>283</v>
      </c>
      <c r="E164" s="166">
        <v>6</v>
      </c>
      <c r="F164" s="166">
        <v>1</v>
      </c>
      <c r="G164" s="166">
        <v>2</v>
      </c>
      <c r="H164" s="166">
        <v>2</v>
      </c>
      <c r="I164" s="166">
        <v>1</v>
      </c>
      <c r="J164" s="166">
        <v>0</v>
      </c>
      <c r="K164" s="166">
        <v>1</v>
      </c>
      <c r="L164" s="166">
        <v>0</v>
      </c>
      <c r="M164" s="166">
        <v>0</v>
      </c>
      <c r="N164" s="166">
        <v>0</v>
      </c>
      <c r="O164" s="166">
        <v>0</v>
      </c>
      <c r="P164" s="166">
        <v>2</v>
      </c>
      <c r="Q164" s="166">
        <v>0</v>
      </c>
      <c r="R164" s="166">
        <v>0</v>
      </c>
      <c r="S164" s="166">
        <v>0</v>
      </c>
      <c r="T164" s="166">
        <v>0</v>
      </c>
      <c r="U164" s="166">
        <v>1</v>
      </c>
      <c r="V164" s="166">
        <v>2</v>
      </c>
      <c r="W164" s="166">
        <v>0</v>
      </c>
      <c r="X164" s="166">
        <v>0</v>
      </c>
      <c r="Y164" s="166"/>
      <c r="Z164" s="167"/>
    </row>
    <row r="165" spans="1:26" ht="5.0999999999999996" customHeight="1" x14ac:dyDescent="0.2">
      <c r="A165" s="149"/>
      <c r="D165" s="183"/>
      <c r="E165" s="166"/>
      <c r="F165" s="166"/>
      <c r="G165" s="166"/>
      <c r="H165" s="166"/>
      <c r="I165" s="166"/>
      <c r="J165" s="166"/>
      <c r="K165" s="166"/>
      <c r="L165" s="166"/>
      <c r="M165" s="166"/>
      <c r="N165" s="166"/>
      <c r="O165" s="166"/>
      <c r="P165" s="166"/>
      <c r="Q165" s="166"/>
      <c r="R165" s="166"/>
      <c r="S165" s="166"/>
      <c r="T165" s="166"/>
      <c r="U165" s="166"/>
      <c r="V165" s="166"/>
      <c r="W165" s="166"/>
      <c r="X165" s="166"/>
      <c r="Y165" s="166"/>
      <c r="Z165" s="167"/>
    </row>
    <row r="166" spans="1:26" ht="12" customHeight="1" x14ac:dyDescent="0.2">
      <c r="A166" s="149" t="s">
        <v>758</v>
      </c>
      <c r="C166" s="149" t="s">
        <v>757</v>
      </c>
      <c r="D166" s="183" t="s">
        <v>282</v>
      </c>
      <c r="E166" s="166">
        <v>7</v>
      </c>
      <c r="F166" s="166">
        <v>1</v>
      </c>
      <c r="G166" s="166">
        <v>2</v>
      </c>
      <c r="H166" s="166">
        <v>3</v>
      </c>
      <c r="I166" s="166">
        <v>1</v>
      </c>
      <c r="J166" s="166">
        <v>0</v>
      </c>
      <c r="K166" s="166">
        <v>1</v>
      </c>
      <c r="L166" s="166">
        <v>0</v>
      </c>
      <c r="M166" s="166">
        <v>0</v>
      </c>
      <c r="N166" s="166">
        <v>0</v>
      </c>
      <c r="O166" s="166">
        <v>0</v>
      </c>
      <c r="P166" s="166">
        <v>2</v>
      </c>
      <c r="Q166" s="166">
        <v>0</v>
      </c>
      <c r="R166" s="166">
        <v>0</v>
      </c>
      <c r="S166" s="166">
        <v>0</v>
      </c>
      <c r="T166" s="166">
        <v>0</v>
      </c>
      <c r="U166" s="166">
        <v>1</v>
      </c>
      <c r="V166" s="166">
        <v>2</v>
      </c>
      <c r="W166" s="166">
        <v>1</v>
      </c>
      <c r="X166" s="166">
        <v>0</v>
      </c>
      <c r="Y166" s="166"/>
      <c r="Z166" s="167" t="s">
        <v>759</v>
      </c>
    </row>
    <row r="167" spans="1:26" ht="12" customHeight="1" x14ac:dyDescent="0.2">
      <c r="A167" s="149"/>
      <c r="C167" s="149"/>
      <c r="D167" s="183" t="s">
        <v>283</v>
      </c>
      <c r="E167" s="166">
        <v>6</v>
      </c>
      <c r="F167" s="166">
        <v>1</v>
      </c>
      <c r="G167" s="166">
        <v>2</v>
      </c>
      <c r="H167" s="166">
        <v>2</v>
      </c>
      <c r="I167" s="166">
        <v>1</v>
      </c>
      <c r="J167" s="166">
        <v>0</v>
      </c>
      <c r="K167" s="166">
        <v>1</v>
      </c>
      <c r="L167" s="166">
        <v>0</v>
      </c>
      <c r="M167" s="166">
        <v>0</v>
      </c>
      <c r="N167" s="166">
        <v>0</v>
      </c>
      <c r="O167" s="166">
        <v>0</v>
      </c>
      <c r="P167" s="166">
        <v>2</v>
      </c>
      <c r="Q167" s="166">
        <v>0</v>
      </c>
      <c r="R167" s="166">
        <v>0</v>
      </c>
      <c r="S167" s="166">
        <v>0</v>
      </c>
      <c r="T167" s="166">
        <v>0</v>
      </c>
      <c r="U167" s="166">
        <v>1</v>
      </c>
      <c r="V167" s="166">
        <v>2</v>
      </c>
      <c r="W167" s="166">
        <v>0</v>
      </c>
      <c r="X167" s="166">
        <v>0</v>
      </c>
      <c r="Y167" s="166"/>
      <c r="Z167" s="167"/>
    </row>
    <row r="168" spans="1:26" ht="5.0999999999999996" customHeight="1" x14ac:dyDescent="0.2">
      <c r="A168" s="149"/>
      <c r="C168" s="149"/>
      <c r="D168" s="183"/>
      <c r="E168" s="166"/>
      <c r="F168" s="166"/>
      <c r="G168" s="166"/>
      <c r="H168" s="166"/>
      <c r="I168" s="166"/>
      <c r="J168" s="166"/>
      <c r="K168" s="166"/>
      <c r="L168" s="166"/>
      <c r="M168" s="166"/>
      <c r="N168" s="166"/>
      <c r="O168" s="166"/>
      <c r="P168" s="166"/>
      <c r="Q168" s="166"/>
      <c r="R168" s="166"/>
      <c r="S168" s="166"/>
      <c r="T168" s="166"/>
      <c r="U168" s="166"/>
      <c r="V168" s="166"/>
      <c r="W168" s="166"/>
      <c r="X168" s="166"/>
      <c r="Y168" s="166"/>
      <c r="Z168" s="167"/>
    </row>
    <row r="169" spans="1:26" ht="12" customHeight="1" x14ac:dyDescent="0.2">
      <c r="A169" s="149">
        <v>274</v>
      </c>
      <c r="C169" s="149" t="s">
        <v>767</v>
      </c>
      <c r="D169" s="183" t="s">
        <v>282</v>
      </c>
      <c r="E169" s="166">
        <v>1</v>
      </c>
      <c r="F169" s="166">
        <v>1</v>
      </c>
      <c r="G169" s="166">
        <v>0</v>
      </c>
      <c r="H169" s="166">
        <v>0</v>
      </c>
      <c r="I169" s="166">
        <v>0</v>
      </c>
      <c r="J169" s="166">
        <v>0</v>
      </c>
      <c r="K169" s="166">
        <v>1</v>
      </c>
      <c r="L169" s="166">
        <v>0</v>
      </c>
      <c r="M169" s="166">
        <v>0</v>
      </c>
      <c r="N169" s="166">
        <v>0</v>
      </c>
      <c r="O169" s="166">
        <v>0</v>
      </c>
      <c r="P169" s="166">
        <v>0</v>
      </c>
      <c r="Q169" s="166">
        <v>0</v>
      </c>
      <c r="R169" s="166">
        <v>0</v>
      </c>
      <c r="S169" s="166">
        <v>0</v>
      </c>
      <c r="T169" s="166">
        <v>0</v>
      </c>
      <c r="U169" s="166">
        <v>0</v>
      </c>
      <c r="V169" s="166">
        <v>0</v>
      </c>
      <c r="W169" s="166">
        <v>0</v>
      </c>
      <c r="X169" s="166">
        <v>0</v>
      </c>
      <c r="Y169" s="166"/>
      <c r="Z169" s="167">
        <v>274</v>
      </c>
    </row>
    <row r="170" spans="1:26" ht="12" customHeight="1" x14ac:dyDescent="0.2">
      <c r="A170" s="149"/>
      <c r="C170" s="186" t="s">
        <v>768</v>
      </c>
      <c r="D170" s="183" t="s">
        <v>283</v>
      </c>
      <c r="E170" s="166">
        <v>0</v>
      </c>
      <c r="F170" s="166">
        <v>0</v>
      </c>
      <c r="G170" s="166">
        <v>0</v>
      </c>
      <c r="H170" s="166">
        <v>0</v>
      </c>
      <c r="I170" s="166">
        <v>0</v>
      </c>
      <c r="J170" s="166">
        <v>0</v>
      </c>
      <c r="K170" s="166">
        <v>0</v>
      </c>
      <c r="L170" s="166">
        <v>0</v>
      </c>
      <c r="M170" s="166">
        <v>0</v>
      </c>
      <c r="N170" s="166">
        <v>0</v>
      </c>
      <c r="O170" s="166">
        <v>0</v>
      </c>
      <c r="P170" s="166">
        <v>0</v>
      </c>
      <c r="Q170" s="166">
        <v>0</v>
      </c>
      <c r="R170" s="166">
        <v>0</v>
      </c>
      <c r="S170" s="166">
        <v>0</v>
      </c>
      <c r="T170" s="166">
        <v>0</v>
      </c>
      <c r="U170" s="166">
        <v>0</v>
      </c>
      <c r="V170" s="166">
        <v>0</v>
      </c>
      <c r="W170" s="166">
        <v>0</v>
      </c>
      <c r="X170" s="166">
        <v>0</v>
      </c>
      <c r="Y170" s="166"/>
      <c r="Z170" s="167"/>
    </row>
    <row r="171" spans="1:26" ht="12" customHeight="1" x14ac:dyDescent="0.2">
      <c r="A171" s="149" t="s">
        <v>792</v>
      </c>
      <c r="B171" s="185" t="s">
        <v>793</v>
      </c>
      <c r="C171" s="142" t="s">
        <v>794</v>
      </c>
      <c r="D171" s="183" t="s">
        <v>282</v>
      </c>
      <c r="E171" s="166">
        <v>1</v>
      </c>
      <c r="F171" s="166">
        <v>0</v>
      </c>
      <c r="G171" s="166">
        <v>1</v>
      </c>
      <c r="H171" s="166">
        <v>0</v>
      </c>
      <c r="I171" s="166">
        <v>0</v>
      </c>
      <c r="J171" s="166">
        <v>0</v>
      </c>
      <c r="K171" s="166">
        <v>0</v>
      </c>
      <c r="L171" s="166">
        <v>0</v>
      </c>
      <c r="M171" s="166">
        <v>0</v>
      </c>
      <c r="N171" s="166">
        <v>0</v>
      </c>
      <c r="O171" s="166">
        <v>0</v>
      </c>
      <c r="P171" s="166">
        <v>0</v>
      </c>
      <c r="Q171" s="166">
        <v>0</v>
      </c>
      <c r="R171" s="166">
        <v>1</v>
      </c>
      <c r="S171" s="166">
        <v>0</v>
      </c>
      <c r="T171" s="166">
        <v>0</v>
      </c>
      <c r="U171" s="166">
        <v>0</v>
      </c>
      <c r="V171" s="166">
        <v>0</v>
      </c>
      <c r="W171" s="166">
        <v>0</v>
      </c>
      <c r="X171" s="166">
        <v>0</v>
      </c>
      <c r="Y171" s="166"/>
      <c r="Z171" s="167" t="s">
        <v>795</v>
      </c>
    </row>
    <row r="172" spans="1:26" ht="12" customHeight="1" x14ac:dyDescent="0.2">
      <c r="A172" s="149"/>
      <c r="D172" s="183" t="s">
        <v>283</v>
      </c>
      <c r="E172" s="166">
        <v>1</v>
      </c>
      <c r="F172" s="166">
        <v>0</v>
      </c>
      <c r="G172" s="166">
        <v>1</v>
      </c>
      <c r="H172" s="166">
        <v>0</v>
      </c>
      <c r="I172" s="166">
        <v>0</v>
      </c>
      <c r="J172" s="166">
        <v>0</v>
      </c>
      <c r="K172" s="166">
        <v>0</v>
      </c>
      <c r="L172" s="166">
        <v>0</v>
      </c>
      <c r="M172" s="166">
        <v>0</v>
      </c>
      <c r="N172" s="166">
        <v>0</v>
      </c>
      <c r="O172" s="166">
        <v>0</v>
      </c>
      <c r="P172" s="166">
        <v>0</v>
      </c>
      <c r="Q172" s="166">
        <v>0</v>
      </c>
      <c r="R172" s="166">
        <v>1</v>
      </c>
      <c r="S172" s="166">
        <v>0</v>
      </c>
      <c r="T172" s="166">
        <v>0</v>
      </c>
      <c r="U172" s="166">
        <v>0</v>
      </c>
      <c r="V172" s="166">
        <v>0</v>
      </c>
      <c r="W172" s="166">
        <v>0</v>
      </c>
      <c r="X172" s="166">
        <v>0</v>
      </c>
      <c r="Y172" s="166"/>
      <c r="Z172" s="167"/>
    </row>
    <row r="173" spans="1:26" ht="5.0999999999999996" customHeight="1" x14ac:dyDescent="0.2">
      <c r="A173" s="149"/>
      <c r="D173" s="183"/>
      <c r="E173" s="166"/>
      <c r="F173" s="166"/>
      <c r="G173" s="166"/>
      <c r="H173" s="166"/>
      <c r="I173" s="166"/>
      <c r="J173" s="166"/>
      <c r="K173" s="166"/>
      <c r="L173" s="166"/>
      <c r="M173" s="166"/>
      <c r="N173" s="166"/>
      <c r="O173" s="166"/>
      <c r="P173" s="166"/>
      <c r="Q173" s="166"/>
      <c r="R173" s="166"/>
      <c r="S173" s="166"/>
      <c r="T173" s="166"/>
      <c r="U173" s="166"/>
      <c r="V173" s="166"/>
      <c r="W173" s="166"/>
      <c r="X173" s="166"/>
      <c r="Y173" s="166"/>
      <c r="Z173" s="167"/>
    </row>
    <row r="174" spans="1:26" ht="12" customHeight="1" x14ac:dyDescent="0.2">
      <c r="A174" s="149">
        <v>293</v>
      </c>
      <c r="C174" s="149" t="s">
        <v>819</v>
      </c>
      <c r="D174" s="183" t="s">
        <v>282</v>
      </c>
      <c r="E174" s="166">
        <v>1</v>
      </c>
      <c r="F174" s="166">
        <v>0</v>
      </c>
      <c r="G174" s="166">
        <v>1</v>
      </c>
      <c r="H174" s="166">
        <v>0</v>
      </c>
      <c r="I174" s="166">
        <v>0</v>
      </c>
      <c r="J174" s="166">
        <v>0</v>
      </c>
      <c r="K174" s="166">
        <v>0</v>
      </c>
      <c r="L174" s="166">
        <v>0</v>
      </c>
      <c r="M174" s="166">
        <v>0</v>
      </c>
      <c r="N174" s="166">
        <v>0</v>
      </c>
      <c r="O174" s="166">
        <v>0</v>
      </c>
      <c r="P174" s="166">
        <v>0</v>
      </c>
      <c r="Q174" s="166">
        <v>0</v>
      </c>
      <c r="R174" s="166">
        <v>1</v>
      </c>
      <c r="S174" s="166">
        <v>0</v>
      </c>
      <c r="T174" s="166">
        <v>0</v>
      </c>
      <c r="U174" s="166">
        <v>0</v>
      </c>
      <c r="V174" s="166">
        <v>0</v>
      </c>
      <c r="W174" s="166">
        <v>0</v>
      </c>
      <c r="X174" s="166">
        <v>0</v>
      </c>
      <c r="Y174" s="166"/>
      <c r="Z174" s="167">
        <v>293</v>
      </c>
    </row>
    <row r="175" spans="1:26" ht="12" customHeight="1" x14ac:dyDescent="0.2">
      <c r="A175" s="149"/>
      <c r="D175" s="183" t="s">
        <v>283</v>
      </c>
      <c r="E175" s="166">
        <v>1</v>
      </c>
      <c r="F175" s="166">
        <v>0</v>
      </c>
      <c r="G175" s="166">
        <v>1</v>
      </c>
      <c r="H175" s="166">
        <v>0</v>
      </c>
      <c r="I175" s="166">
        <v>0</v>
      </c>
      <c r="J175" s="166">
        <v>0</v>
      </c>
      <c r="K175" s="166">
        <v>0</v>
      </c>
      <c r="L175" s="166">
        <v>0</v>
      </c>
      <c r="M175" s="166">
        <v>0</v>
      </c>
      <c r="N175" s="166">
        <v>0</v>
      </c>
      <c r="O175" s="166">
        <v>0</v>
      </c>
      <c r="P175" s="166">
        <v>0</v>
      </c>
      <c r="Q175" s="166">
        <v>0</v>
      </c>
      <c r="R175" s="166">
        <v>1</v>
      </c>
      <c r="S175" s="166">
        <v>0</v>
      </c>
      <c r="T175" s="166">
        <v>0</v>
      </c>
      <c r="U175" s="166">
        <v>0</v>
      </c>
      <c r="V175" s="166">
        <v>0</v>
      </c>
      <c r="W175" s="166">
        <v>0</v>
      </c>
      <c r="X175" s="166">
        <v>0</v>
      </c>
      <c r="Y175" s="166"/>
      <c r="Z175" s="167"/>
    </row>
    <row r="176" spans="1:26" ht="5.0999999999999996" customHeight="1" x14ac:dyDescent="0.2">
      <c r="A176" s="149"/>
      <c r="D176" s="183"/>
      <c r="E176" s="166"/>
      <c r="F176" s="166"/>
      <c r="G176" s="166"/>
      <c r="H176" s="166"/>
      <c r="I176" s="166"/>
      <c r="J176" s="166"/>
      <c r="K176" s="166"/>
      <c r="L176" s="166"/>
      <c r="M176" s="166"/>
      <c r="N176" s="166"/>
      <c r="O176" s="166"/>
      <c r="P176" s="166"/>
      <c r="Q176" s="166"/>
      <c r="R176" s="166"/>
      <c r="S176" s="166"/>
      <c r="T176" s="166"/>
      <c r="U176" s="166"/>
      <c r="V176" s="166"/>
      <c r="W176" s="166"/>
      <c r="X176" s="166"/>
      <c r="Y176" s="166"/>
      <c r="Z176" s="167"/>
    </row>
    <row r="177" spans="1:26" ht="12" customHeight="1" x14ac:dyDescent="0.2">
      <c r="A177" s="149" t="s">
        <v>834</v>
      </c>
      <c r="B177" s="185" t="s">
        <v>835</v>
      </c>
      <c r="C177" s="142" t="s">
        <v>836</v>
      </c>
      <c r="D177" s="183" t="s">
        <v>282</v>
      </c>
      <c r="E177" s="166">
        <v>15</v>
      </c>
      <c r="F177" s="166">
        <v>3</v>
      </c>
      <c r="G177" s="166">
        <v>6</v>
      </c>
      <c r="H177" s="166">
        <v>5</v>
      </c>
      <c r="I177" s="166">
        <v>1</v>
      </c>
      <c r="J177" s="166">
        <v>0</v>
      </c>
      <c r="K177" s="166">
        <v>0</v>
      </c>
      <c r="L177" s="166">
        <v>1</v>
      </c>
      <c r="M177" s="166">
        <v>2</v>
      </c>
      <c r="N177" s="166">
        <v>0</v>
      </c>
      <c r="O177" s="166">
        <v>0</v>
      </c>
      <c r="P177" s="166">
        <v>3</v>
      </c>
      <c r="Q177" s="166">
        <v>1</v>
      </c>
      <c r="R177" s="166">
        <v>2</v>
      </c>
      <c r="S177" s="166">
        <v>0</v>
      </c>
      <c r="T177" s="166">
        <v>0</v>
      </c>
      <c r="U177" s="166">
        <v>4</v>
      </c>
      <c r="V177" s="166">
        <v>2</v>
      </c>
      <c r="W177" s="166">
        <v>0</v>
      </c>
      <c r="X177" s="166">
        <v>0</v>
      </c>
      <c r="Y177" s="166"/>
      <c r="Z177" s="167" t="s">
        <v>837</v>
      </c>
    </row>
    <row r="178" spans="1:26" ht="12" customHeight="1" x14ac:dyDescent="0.2">
      <c r="A178" s="149"/>
      <c r="D178" s="183" t="s">
        <v>283</v>
      </c>
      <c r="E178" s="166">
        <v>12</v>
      </c>
      <c r="F178" s="166">
        <v>3</v>
      </c>
      <c r="G178" s="166">
        <v>4</v>
      </c>
      <c r="H178" s="166">
        <v>4</v>
      </c>
      <c r="I178" s="166">
        <v>1</v>
      </c>
      <c r="J178" s="166">
        <v>0</v>
      </c>
      <c r="K178" s="166">
        <v>0</v>
      </c>
      <c r="L178" s="166">
        <v>1</v>
      </c>
      <c r="M178" s="166">
        <v>2</v>
      </c>
      <c r="N178" s="166">
        <v>0</v>
      </c>
      <c r="O178" s="166">
        <v>0</v>
      </c>
      <c r="P178" s="166">
        <v>2</v>
      </c>
      <c r="Q178" s="166">
        <v>1</v>
      </c>
      <c r="R178" s="166">
        <v>1</v>
      </c>
      <c r="S178" s="166">
        <v>0</v>
      </c>
      <c r="T178" s="166">
        <v>0</v>
      </c>
      <c r="U178" s="166">
        <v>4</v>
      </c>
      <c r="V178" s="166">
        <v>1</v>
      </c>
      <c r="W178" s="166">
        <v>0</v>
      </c>
      <c r="X178" s="166">
        <v>0</v>
      </c>
      <c r="Y178" s="166"/>
      <c r="Z178" s="167"/>
    </row>
    <row r="179" spans="1:26" ht="5.0999999999999996" customHeight="1" x14ac:dyDescent="0.2">
      <c r="A179" s="149"/>
      <c r="D179" s="183"/>
      <c r="E179" s="166"/>
      <c r="F179" s="166"/>
      <c r="G179" s="166"/>
      <c r="H179" s="166"/>
      <c r="I179" s="166"/>
      <c r="J179" s="166"/>
      <c r="K179" s="166"/>
      <c r="L179" s="166"/>
      <c r="M179" s="166"/>
      <c r="N179" s="166"/>
      <c r="O179" s="166"/>
      <c r="P179" s="166"/>
      <c r="Q179" s="166"/>
      <c r="R179" s="166"/>
      <c r="S179" s="166"/>
      <c r="T179" s="166"/>
      <c r="U179" s="166"/>
      <c r="V179" s="166"/>
      <c r="W179" s="166"/>
      <c r="X179" s="166"/>
      <c r="Y179" s="166"/>
      <c r="Z179" s="167"/>
    </row>
    <row r="180" spans="1:26" ht="12" customHeight="1" x14ac:dyDescent="0.2">
      <c r="A180" s="149" t="s">
        <v>838</v>
      </c>
      <c r="C180" s="149" t="s">
        <v>836</v>
      </c>
      <c r="D180" s="183" t="s">
        <v>282</v>
      </c>
      <c r="E180" s="166">
        <v>15</v>
      </c>
      <c r="F180" s="166">
        <v>3</v>
      </c>
      <c r="G180" s="166">
        <v>6</v>
      </c>
      <c r="H180" s="166">
        <v>5</v>
      </c>
      <c r="I180" s="166">
        <v>1</v>
      </c>
      <c r="J180" s="166">
        <v>0</v>
      </c>
      <c r="K180" s="166">
        <v>0</v>
      </c>
      <c r="L180" s="166">
        <v>1</v>
      </c>
      <c r="M180" s="166">
        <v>2</v>
      </c>
      <c r="N180" s="166">
        <v>0</v>
      </c>
      <c r="O180" s="166">
        <v>0</v>
      </c>
      <c r="P180" s="166">
        <v>3</v>
      </c>
      <c r="Q180" s="166">
        <v>1</v>
      </c>
      <c r="R180" s="166">
        <v>2</v>
      </c>
      <c r="S180" s="166">
        <v>0</v>
      </c>
      <c r="T180" s="166">
        <v>0</v>
      </c>
      <c r="U180" s="166">
        <v>4</v>
      </c>
      <c r="V180" s="166">
        <v>2</v>
      </c>
      <c r="W180" s="166">
        <v>0</v>
      </c>
      <c r="X180" s="166">
        <v>0</v>
      </c>
      <c r="Y180" s="166"/>
      <c r="Z180" s="167" t="s">
        <v>839</v>
      </c>
    </row>
    <row r="181" spans="1:26" ht="12" customHeight="1" x14ac:dyDescent="0.2">
      <c r="A181" s="149"/>
      <c r="C181" s="149"/>
      <c r="D181" s="183" t="s">
        <v>283</v>
      </c>
      <c r="E181" s="166">
        <v>12</v>
      </c>
      <c r="F181" s="166">
        <v>3</v>
      </c>
      <c r="G181" s="166">
        <v>4</v>
      </c>
      <c r="H181" s="166">
        <v>4</v>
      </c>
      <c r="I181" s="166">
        <v>1</v>
      </c>
      <c r="J181" s="166">
        <v>0</v>
      </c>
      <c r="K181" s="166">
        <v>0</v>
      </c>
      <c r="L181" s="166">
        <v>1</v>
      </c>
      <c r="M181" s="166">
        <v>2</v>
      </c>
      <c r="N181" s="166">
        <v>0</v>
      </c>
      <c r="O181" s="166">
        <v>0</v>
      </c>
      <c r="P181" s="166">
        <v>2</v>
      </c>
      <c r="Q181" s="166">
        <v>1</v>
      </c>
      <c r="R181" s="166">
        <v>1</v>
      </c>
      <c r="S181" s="166">
        <v>0</v>
      </c>
      <c r="T181" s="166">
        <v>0</v>
      </c>
      <c r="U181" s="166">
        <v>4</v>
      </c>
      <c r="V181" s="166">
        <v>1</v>
      </c>
      <c r="W181" s="166">
        <v>0</v>
      </c>
      <c r="X181" s="166">
        <v>0</v>
      </c>
      <c r="Y181" s="166"/>
      <c r="Z181" s="167"/>
    </row>
    <row r="182" spans="1:26" ht="5.0999999999999996" customHeight="1" x14ac:dyDescent="0.2">
      <c r="A182" s="149"/>
      <c r="C182" s="149"/>
      <c r="D182" s="183"/>
      <c r="E182" s="166"/>
      <c r="F182" s="166"/>
      <c r="G182" s="166"/>
      <c r="H182" s="166"/>
      <c r="I182" s="166"/>
      <c r="J182" s="166"/>
      <c r="K182" s="166"/>
      <c r="L182" s="166"/>
      <c r="M182" s="166"/>
      <c r="N182" s="166"/>
      <c r="O182" s="166"/>
      <c r="P182" s="166"/>
      <c r="Q182" s="166"/>
      <c r="R182" s="166"/>
      <c r="S182" s="166"/>
      <c r="T182" s="166"/>
      <c r="U182" s="166"/>
      <c r="V182" s="166"/>
      <c r="W182" s="166"/>
      <c r="X182" s="166"/>
      <c r="Y182" s="166"/>
      <c r="Z182" s="167"/>
    </row>
    <row r="183" spans="1:26" ht="12" customHeight="1" x14ac:dyDescent="0.2">
      <c r="A183" s="149" t="s">
        <v>857</v>
      </c>
      <c r="B183" s="185" t="s">
        <v>858</v>
      </c>
      <c r="C183" s="142" t="s">
        <v>859</v>
      </c>
      <c r="D183" s="183" t="s">
        <v>282</v>
      </c>
      <c r="E183" s="166">
        <v>2</v>
      </c>
      <c r="F183" s="166">
        <v>0</v>
      </c>
      <c r="G183" s="166">
        <v>0</v>
      </c>
      <c r="H183" s="166">
        <v>2</v>
      </c>
      <c r="I183" s="166">
        <v>0</v>
      </c>
      <c r="J183" s="166">
        <v>0</v>
      </c>
      <c r="K183" s="166">
        <v>0</v>
      </c>
      <c r="L183" s="166">
        <v>0</v>
      </c>
      <c r="M183" s="166">
        <v>0</v>
      </c>
      <c r="N183" s="166">
        <v>0</v>
      </c>
      <c r="O183" s="166">
        <v>0</v>
      </c>
      <c r="P183" s="166">
        <v>0</v>
      </c>
      <c r="Q183" s="166">
        <v>0</v>
      </c>
      <c r="R183" s="166">
        <v>0</v>
      </c>
      <c r="S183" s="166">
        <v>0</v>
      </c>
      <c r="T183" s="166">
        <v>0</v>
      </c>
      <c r="U183" s="166">
        <v>1</v>
      </c>
      <c r="V183" s="166">
        <v>0</v>
      </c>
      <c r="W183" s="166">
        <v>0</v>
      </c>
      <c r="X183" s="166">
        <v>1</v>
      </c>
      <c r="Y183" s="166"/>
      <c r="Z183" s="167" t="s">
        <v>254</v>
      </c>
    </row>
    <row r="184" spans="1:26" ht="12" customHeight="1" x14ac:dyDescent="0.2">
      <c r="A184" s="186" t="s">
        <v>860</v>
      </c>
      <c r="D184" s="183" t="s">
        <v>283</v>
      </c>
      <c r="E184" s="166">
        <v>2</v>
      </c>
      <c r="F184" s="166">
        <v>0</v>
      </c>
      <c r="G184" s="166">
        <v>0</v>
      </c>
      <c r="H184" s="166">
        <v>2</v>
      </c>
      <c r="I184" s="166">
        <v>0</v>
      </c>
      <c r="J184" s="166">
        <v>0</v>
      </c>
      <c r="K184" s="166">
        <v>0</v>
      </c>
      <c r="L184" s="166">
        <v>0</v>
      </c>
      <c r="M184" s="166">
        <v>0</v>
      </c>
      <c r="N184" s="166">
        <v>0</v>
      </c>
      <c r="O184" s="166">
        <v>0</v>
      </c>
      <c r="P184" s="166">
        <v>0</v>
      </c>
      <c r="Q184" s="166">
        <v>0</v>
      </c>
      <c r="R184" s="166">
        <v>0</v>
      </c>
      <c r="S184" s="166">
        <v>0</v>
      </c>
      <c r="T184" s="166">
        <v>0</v>
      </c>
      <c r="U184" s="166">
        <v>1</v>
      </c>
      <c r="V184" s="166">
        <v>0</v>
      </c>
      <c r="W184" s="166">
        <v>0</v>
      </c>
      <c r="X184" s="166">
        <v>1</v>
      </c>
      <c r="Y184" s="166"/>
      <c r="Z184" s="167"/>
    </row>
    <row r="185" spans="1:26" ht="5.0999999999999996" customHeight="1" x14ac:dyDescent="0.2">
      <c r="A185" s="149"/>
      <c r="C185" s="149"/>
      <c r="D185" s="183"/>
      <c r="E185" s="166"/>
      <c r="F185" s="166"/>
      <c r="G185" s="166"/>
      <c r="H185" s="166"/>
      <c r="I185" s="166"/>
      <c r="J185" s="166"/>
      <c r="K185" s="166"/>
      <c r="L185" s="166"/>
      <c r="M185" s="166"/>
      <c r="N185" s="166"/>
      <c r="O185" s="166"/>
      <c r="P185" s="166"/>
      <c r="Q185" s="166"/>
      <c r="R185" s="166"/>
      <c r="S185" s="166"/>
      <c r="T185" s="166"/>
      <c r="U185" s="166"/>
      <c r="V185" s="166"/>
      <c r="W185" s="166"/>
      <c r="X185" s="166"/>
      <c r="Y185" s="166"/>
      <c r="Z185" s="167"/>
    </row>
    <row r="186" spans="1:26" ht="12" customHeight="1" x14ac:dyDescent="0.2">
      <c r="A186" s="149" t="s">
        <v>868</v>
      </c>
      <c r="C186" s="149" t="s">
        <v>869</v>
      </c>
      <c r="D186" s="183" t="s">
        <v>282</v>
      </c>
      <c r="E186" s="166">
        <v>1</v>
      </c>
      <c r="F186" s="166">
        <v>0</v>
      </c>
      <c r="G186" s="166">
        <v>0</v>
      </c>
      <c r="H186" s="166">
        <v>1</v>
      </c>
      <c r="I186" s="166">
        <v>0</v>
      </c>
      <c r="J186" s="166">
        <v>0</v>
      </c>
      <c r="K186" s="166">
        <v>0</v>
      </c>
      <c r="L186" s="166">
        <v>0</v>
      </c>
      <c r="M186" s="166">
        <v>0</v>
      </c>
      <c r="N186" s="166">
        <v>0</v>
      </c>
      <c r="O186" s="166">
        <v>0</v>
      </c>
      <c r="P186" s="166">
        <v>0</v>
      </c>
      <c r="Q186" s="166">
        <v>0</v>
      </c>
      <c r="R186" s="166">
        <v>0</v>
      </c>
      <c r="S186" s="166">
        <v>0</v>
      </c>
      <c r="T186" s="166">
        <v>0</v>
      </c>
      <c r="U186" s="166">
        <v>0</v>
      </c>
      <c r="V186" s="166">
        <v>0</v>
      </c>
      <c r="W186" s="166">
        <v>0</v>
      </c>
      <c r="X186" s="166">
        <v>1</v>
      </c>
      <c r="Y186" s="166"/>
      <c r="Z186" s="167" t="s">
        <v>868</v>
      </c>
    </row>
    <row r="187" spans="1:26" ht="12" customHeight="1" x14ac:dyDescent="0.2">
      <c r="A187" s="149"/>
      <c r="C187" s="149"/>
      <c r="D187" s="183" t="s">
        <v>283</v>
      </c>
      <c r="E187" s="166">
        <v>1</v>
      </c>
      <c r="F187" s="166">
        <v>0</v>
      </c>
      <c r="G187" s="166">
        <v>0</v>
      </c>
      <c r="H187" s="166">
        <v>1</v>
      </c>
      <c r="I187" s="166">
        <v>0</v>
      </c>
      <c r="J187" s="166">
        <v>0</v>
      </c>
      <c r="K187" s="166">
        <v>0</v>
      </c>
      <c r="L187" s="166">
        <v>0</v>
      </c>
      <c r="M187" s="166">
        <v>0</v>
      </c>
      <c r="N187" s="166">
        <v>0</v>
      </c>
      <c r="O187" s="166">
        <v>0</v>
      </c>
      <c r="P187" s="166">
        <v>0</v>
      </c>
      <c r="Q187" s="166">
        <v>0</v>
      </c>
      <c r="R187" s="166">
        <v>0</v>
      </c>
      <c r="S187" s="166">
        <v>0</v>
      </c>
      <c r="T187" s="166">
        <v>0</v>
      </c>
      <c r="U187" s="166">
        <v>0</v>
      </c>
      <c r="V187" s="166">
        <v>0</v>
      </c>
      <c r="W187" s="166">
        <v>0</v>
      </c>
      <c r="X187" s="166">
        <v>1</v>
      </c>
      <c r="Y187" s="166"/>
      <c r="Z187" s="167"/>
    </row>
    <row r="188" spans="1:26" ht="5.0999999999999996" customHeight="1" x14ac:dyDescent="0.2">
      <c r="A188" s="149"/>
      <c r="C188" s="149"/>
      <c r="D188" s="183"/>
      <c r="E188" s="166"/>
      <c r="F188" s="166"/>
      <c r="G188" s="166"/>
      <c r="H188" s="166"/>
      <c r="I188" s="166"/>
      <c r="J188" s="166"/>
      <c r="K188" s="166"/>
      <c r="L188" s="166"/>
      <c r="M188" s="166"/>
      <c r="N188" s="166"/>
      <c r="O188" s="166"/>
      <c r="P188" s="166"/>
      <c r="Q188" s="166"/>
      <c r="R188" s="166"/>
      <c r="S188" s="166"/>
      <c r="T188" s="166"/>
      <c r="U188" s="166"/>
      <c r="V188" s="166"/>
      <c r="W188" s="166"/>
      <c r="X188" s="166"/>
      <c r="Y188" s="166"/>
      <c r="Z188" s="167"/>
    </row>
    <row r="189" spans="1:26" ht="12" customHeight="1" x14ac:dyDescent="0.2">
      <c r="A189" s="149" t="s">
        <v>886</v>
      </c>
      <c r="C189" s="149" t="s">
        <v>887</v>
      </c>
      <c r="D189" s="183" t="s">
        <v>282</v>
      </c>
      <c r="E189" s="166">
        <v>1</v>
      </c>
      <c r="F189" s="166">
        <v>0</v>
      </c>
      <c r="G189" s="166">
        <v>0</v>
      </c>
      <c r="H189" s="166">
        <v>1</v>
      </c>
      <c r="I189" s="166">
        <v>0</v>
      </c>
      <c r="J189" s="166">
        <v>0</v>
      </c>
      <c r="K189" s="166">
        <v>0</v>
      </c>
      <c r="L189" s="166">
        <v>0</v>
      </c>
      <c r="M189" s="166">
        <v>0</v>
      </c>
      <c r="N189" s="166">
        <v>0</v>
      </c>
      <c r="O189" s="166">
        <v>0</v>
      </c>
      <c r="P189" s="166">
        <v>0</v>
      </c>
      <c r="Q189" s="166">
        <v>0</v>
      </c>
      <c r="R189" s="166">
        <v>0</v>
      </c>
      <c r="S189" s="166">
        <v>0</v>
      </c>
      <c r="T189" s="166">
        <v>0</v>
      </c>
      <c r="U189" s="166">
        <v>1</v>
      </c>
      <c r="V189" s="166">
        <v>0</v>
      </c>
      <c r="W189" s="166">
        <v>0</v>
      </c>
      <c r="X189" s="166">
        <v>0</v>
      </c>
      <c r="Y189" s="166"/>
      <c r="Z189" s="167" t="s">
        <v>886</v>
      </c>
    </row>
    <row r="190" spans="1:26" ht="12" customHeight="1" x14ac:dyDescent="0.2">
      <c r="A190" s="149"/>
      <c r="C190" s="149"/>
      <c r="D190" s="183" t="s">
        <v>283</v>
      </c>
      <c r="E190" s="166">
        <v>1</v>
      </c>
      <c r="F190" s="166">
        <v>0</v>
      </c>
      <c r="G190" s="166">
        <v>0</v>
      </c>
      <c r="H190" s="166">
        <v>1</v>
      </c>
      <c r="I190" s="166">
        <v>0</v>
      </c>
      <c r="J190" s="166">
        <v>0</v>
      </c>
      <c r="K190" s="166">
        <v>0</v>
      </c>
      <c r="L190" s="166">
        <v>0</v>
      </c>
      <c r="M190" s="166">
        <v>0</v>
      </c>
      <c r="N190" s="166">
        <v>0</v>
      </c>
      <c r="O190" s="166">
        <v>0</v>
      </c>
      <c r="P190" s="166">
        <v>0</v>
      </c>
      <c r="Q190" s="166">
        <v>0</v>
      </c>
      <c r="R190" s="166">
        <v>0</v>
      </c>
      <c r="S190" s="166">
        <v>0</v>
      </c>
      <c r="T190" s="166">
        <v>0</v>
      </c>
      <c r="U190" s="166">
        <v>1</v>
      </c>
      <c r="V190" s="166">
        <v>0</v>
      </c>
      <c r="W190" s="166">
        <v>0</v>
      </c>
      <c r="X190" s="166">
        <v>0</v>
      </c>
      <c r="Y190" s="166"/>
      <c r="Z190" s="167"/>
    </row>
    <row r="191" spans="1:26" ht="5.0999999999999996" customHeight="1" x14ac:dyDescent="0.2">
      <c r="A191" s="149"/>
      <c r="C191" s="149"/>
      <c r="D191" s="183"/>
      <c r="E191" s="166"/>
      <c r="F191" s="166"/>
      <c r="G191" s="166"/>
      <c r="H191" s="166"/>
      <c r="I191" s="166"/>
      <c r="J191" s="166"/>
      <c r="K191" s="166"/>
      <c r="L191" s="166"/>
      <c r="M191" s="166"/>
      <c r="N191" s="166"/>
      <c r="O191" s="166"/>
      <c r="P191" s="166"/>
      <c r="Q191" s="166"/>
      <c r="R191" s="166"/>
      <c r="S191" s="166"/>
      <c r="T191" s="166"/>
      <c r="U191" s="166"/>
      <c r="V191" s="166"/>
      <c r="W191" s="166"/>
      <c r="X191" s="166"/>
      <c r="Y191" s="166"/>
      <c r="Z191" s="167"/>
    </row>
    <row r="192" spans="1:26" ht="12" customHeight="1" x14ac:dyDescent="0.2">
      <c r="A192" s="149" t="s">
        <v>255</v>
      </c>
      <c r="B192" s="185" t="s">
        <v>899</v>
      </c>
      <c r="C192" s="142" t="s">
        <v>900</v>
      </c>
      <c r="D192" s="183" t="s">
        <v>282</v>
      </c>
      <c r="E192" s="166">
        <v>1</v>
      </c>
      <c r="F192" s="166">
        <v>0</v>
      </c>
      <c r="G192" s="166">
        <v>0</v>
      </c>
      <c r="H192" s="166">
        <v>1</v>
      </c>
      <c r="I192" s="166">
        <v>0</v>
      </c>
      <c r="J192" s="166">
        <v>0</v>
      </c>
      <c r="K192" s="166">
        <v>0</v>
      </c>
      <c r="L192" s="166">
        <v>0</v>
      </c>
      <c r="M192" s="166">
        <v>0</v>
      </c>
      <c r="N192" s="166">
        <v>0</v>
      </c>
      <c r="O192" s="166">
        <v>0</v>
      </c>
      <c r="P192" s="166">
        <v>0</v>
      </c>
      <c r="Q192" s="166">
        <v>0</v>
      </c>
      <c r="R192" s="166">
        <v>0</v>
      </c>
      <c r="S192" s="166">
        <v>0</v>
      </c>
      <c r="T192" s="166">
        <v>0</v>
      </c>
      <c r="U192" s="166">
        <v>0</v>
      </c>
      <c r="V192" s="166">
        <v>0</v>
      </c>
      <c r="W192" s="166">
        <v>1</v>
      </c>
      <c r="X192" s="166">
        <v>0</v>
      </c>
      <c r="Y192" s="166"/>
      <c r="Z192" s="167" t="s">
        <v>257</v>
      </c>
    </row>
    <row r="193" spans="1:26" ht="12" customHeight="1" x14ac:dyDescent="0.2">
      <c r="A193" s="149"/>
      <c r="D193" s="183" t="s">
        <v>283</v>
      </c>
      <c r="E193" s="166">
        <v>1</v>
      </c>
      <c r="F193" s="166">
        <v>0</v>
      </c>
      <c r="G193" s="166">
        <v>0</v>
      </c>
      <c r="H193" s="166">
        <v>1</v>
      </c>
      <c r="I193" s="166">
        <v>0</v>
      </c>
      <c r="J193" s="166">
        <v>0</v>
      </c>
      <c r="K193" s="166">
        <v>0</v>
      </c>
      <c r="L193" s="166">
        <v>0</v>
      </c>
      <c r="M193" s="166">
        <v>0</v>
      </c>
      <c r="N193" s="166">
        <v>0</v>
      </c>
      <c r="O193" s="166">
        <v>0</v>
      </c>
      <c r="P193" s="166">
        <v>0</v>
      </c>
      <c r="Q193" s="166">
        <v>0</v>
      </c>
      <c r="R193" s="166">
        <v>0</v>
      </c>
      <c r="S193" s="166">
        <v>0</v>
      </c>
      <c r="T193" s="166">
        <v>0</v>
      </c>
      <c r="U193" s="166">
        <v>0</v>
      </c>
      <c r="V193" s="166">
        <v>0</v>
      </c>
      <c r="W193" s="166">
        <v>1</v>
      </c>
      <c r="X193" s="166">
        <v>0</v>
      </c>
      <c r="Y193" s="166"/>
      <c r="Z193" s="167"/>
    </row>
    <row r="194" spans="1:26" ht="5.0999999999999996" customHeight="1" x14ac:dyDescent="0.2">
      <c r="A194" s="149"/>
      <c r="D194" s="183"/>
      <c r="E194" s="166"/>
      <c r="F194" s="166"/>
      <c r="G194" s="166"/>
      <c r="H194" s="166"/>
      <c r="I194" s="166"/>
      <c r="J194" s="166"/>
      <c r="K194" s="166"/>
      <c r="L194" s="166"/>
      <c r="M194" s="166"/>
      <c r="N194" s="166"/>
      <c r="O194" s="166"/>
      <c r="P194" s="166"/>
      <c r="Q194" s="166"/>
      <c r="R194" s="166"/>
      <c r="S194" s="166"/>
      <c r="T194" s="166"/>
      <c r="U194" s="166"/>
      <c r="V194" s="166"/>
      <c r="W194" s="166"/>
      <c r="X194" s="166"/>
      <c r="Y194" s="166"/>
      <c r="Z194" s="167"/>
    </row>
    <row r="195" spans="1:26" ht="12" customHeight="1" x14ac:dyDescent="0.2">
      <c r="A195" s="149" t="s">
        <v>932</v>
      </c>
      <c r="C195" s="149" t="s">
        <v>933</v>
      </c>
      <c r="D195" s="183" t="s">
        <v>282</v>
      </c>
      <c r="E195" s="166">
        <v>1</v>
      </c>
      <c r="F195" s="166">
        <v>0</v>
      </c>
      <c r="G195" s="166">
        <v>0</v>
      </c>
      <c r="H195" s="166">
        <v>1</v>
      </c>
      <c r="I195" s="166">
        <v>0</v>
      </c>
      <c r="J195" s="166">
        <v>0</v>
      </c>
      <c r="K195" s="166">
        <v>0</v>
      </c>
      <c r="L195" s="166">
        <v>0</v>
      </c>
      <c r="M195" s="166">
        <v>0</v>
      </c>
      <c r="N195" s="166">
        <v>0</v>
      </c>
      <c r="O195" s="166">
        <v>0</v>
      </c>
      <c r="P195" s="166">
        <v>0</v>
      </c>
      <c r="Q195" s="166">
        <v>0</v>
      </c>
      <c r="R195" s="166">
        <v>0</v>
      </c>
      <c r="S195" s="166">
        <v>0</v>
      </c>
      <c r="T195" s="166">
        <v>0</v>
      </c>
      <c r="U195" s="166">
        <v>0</v>
      </c>
      <c r="V195" s="166">
        <v>0</v>
      </c>
      <c r="W195" s="166">
        <v>1</v>
      </c>
      <c r="X195" s="166">
        <v>0</v>
      </c>
      <c r="Y195" s="166"/>
      <c r="Z195" s="167" t="s">
        <v>934</v>
      </c>
    </row>
    <row r="196" spans="1:26" ht="12" customHeight="1" x14ac:dyDescent="0.2">
      <c r="A196" s="149"/>
      <c r="C196" s="186" t="s">
        <v>904</v>
      </c>
      <c r="D196" s="183" t="s">
        <v>283</v>
      </c>
      <c r="E196" s="166">
        <v>1</v>
      </c>
      <c r="F196" s="166">
        <v>0</v>
      </c>
      <c r="G196" s="166">
        <v>0</v>
      </c>
      <c r="H196" s="166">
        <v>1</v>
      </c>
      <c r="I196" s="166">
        <v>0</v>
      </c>
      <c r="J196" s="166">
        <v>0</v>
      </c>
      <c r="K196" s="166">
        <v>0</v>
      </c>
      <c r="L196" s="166">
        <v>0</v>
      </c>
      <c r="M196" s="166">
        <v>0</v>
      </c>
      <c r="N196" s="166">
        <v>0</v>
      </c>
      <c r="O196" s="166">
        <v>0</v>
      </c>
      <c r="P196" s="166">
        <v>0</v>
      </c>
      <c r="Q196" s="166">
        <v>0</v>
      </c>
      <c r="R196" s="166">
        <v>0</v>
      </c>
      <c r="S196" s="166">
        <v>0</v>
      </c>
      <c r="T196" s="166">
        <v>0</v>
      </c>
      <c r="U196" s="166">
        <v>0</v>
      </c>
      <c r="V196" s="166">
        <v>0</v>
      </c>
      <c r="W196" s="166">
        <v>1</v>
      </c>
      <c r="X196" s="166">
        <v>0</v>
      </c>
      <c r="Y196" s="166"/>
      <c r="Z196" s="167"/>
    </row>
    <row r="197" spans="1:26" ht="5.0999999999999996" customHeight="1" x14ac:dyDescent="0.2">
      <c r="A197" s="149"/>
      <c r="C197" s="149"/>
      <c r="D197" s="183"/>
      <c r="E197" s="166"/>
      <c r="F197" s="166"/>
      <c r="G197" s="166"/>
      <c r="H197" s="166"/>
      <c r="I197" s="166"/>
      <c r="J197" s="166"/>
      <c r="K197" s="166"/>
      <c r="L197" s="166"/>
      <c r="M197" s="166"/>
      <c r="N197" s="166"/>
      <c r="O197" s="166"/>
      <c r="P197" s="166"/>
      <c r="Q197" s="166"/>
      <c r="R197" s="166"/>
      <c r="S197" s="166"/>
      <c r="T197" s="166"/>
      <c r="U197" s="166"/>
      <c r="V197" s="166"/>
      <c r="W197" s="166"/>
      <c r="X197" s="166"/>
      <c r="Y197" s="166"/>
      <c r="Z197" s="167"/>
    </row>
    <row r="198" spans="1:26" ht="12" customHeight="1" x14ac:dyDescent="0.2">
      <c r="A198" s="149" t="s">
        <v>952</v>
      </c>
      <c r="B198" s="185" t="s">
        <v>953</v>
      </c>
      <c r="C198" s="142" t="s">
        <v>954</v>
      </c>
      <c r="D198" s="183" t="s">
        <v>282</v>
      </c>
      <c r="E198" s="166">
        <v>1</v>
      </c>
      <c r="F198" s="166">
        <v>0</v>
      </c>
      <c r="G198" s="166">
        <v>0</v>
      </c>
      <c r="H198" s="166">
        <v>1</v>
      </c>
      <c r="I198" s="166">
        <v>0</v>
      </c>
      <c r="J198" s="166">
        <v>0</v>
      </c>
      <c r="K198" s="166">
        <v>0</v>
      </c>
      <c r="L198" s="166">
        <v>0</v>
      </c>
      <c r="M198" s="166">
        <v>0</v>
      </c>
      <c r="N198" s="166">
        <v>0</v>
      </c>
      <c r="O198" s="166">
        <v>0</v>
      </c>
      <c r="P198" s="166">
        <v>0</v>
      </c>
      <c r="Q198" s="166">
        <v>0</v>
      </c>
      <c r="R198" s="166">
        <v>0</v>
      </c>
      <c r="S198" s="166">
        <v>0</v>
      </c>
      <c r="T198" s="166">
        <v>0</v>
      </c>
      <c r="U198" s="166">
        <v>0</v>
      </c>
      <c r="V198" s="166">
        <v>0</v>
      </c>
      <c r="W198" s="166">
        <v>1</v>
      </c>
      <c r="X198" s="166">
        <v>0</v>
      </c>
      <c r="Y198" s="166"/>
      <c r="Z198" s="167" t="s">
        <v>955</v>
      </c>
    </row>
    <row r="199" spans="1:26" ht="12" customHeight="1" x14ac:dyDescent="0.2">
      <c r="A199" s="149"/>
      <c r="D199" s="183" t="s">
        <v>283</v>
      </c>
      <c r="E199" s="166">
        <v>1</v>
      </c>
      <c r="F199" s="166">
        <v>0</v>
      </c>
      <c r="G199" s="166">
        <v>0</v>
      </c>
      <c r="H199" s="166">
        <v>1</v>
      </c>
      <c r="I199" s="166">
        <v>0</v>
      </c>
      <c r="J199" s="166">
        <v>0</v>
      </c>
      <c r="K199" s="166">
        <v>0</v>
      </c>
      <c r="L199" s="166">
        <v>0</v>
      </c>
      <c r="M199" s="166">
        <v>0</v>
      </c>
      <c r="N199" s="166">
        <v>0</v>
      </c>
      <c r="O199" s="166">
        <v>0</v>
      </c>
      <c r="P199" s="166">
        <v>0</v>
      </c>
      <c r="Q199" s="166">
        <v>0</v>
      </c>
      <c r="R199" s="166">
        <v>0</v>
      </c>
      <c r="S199" s="166">
        <v>0</v>
      </c>
      <c r="T199" s="166">
        <v>0</v>
      </c>
      <c r="U199" s="166">
        <v>0</v>
      </c>
      <c r="V199" s="166">
        <v>0</v>
      </c>
      <c r="W199" s="166">
        <v>1</v>
      </c>
      <c r="X199" s="166">
        <v>0</v>
      </c>
      <c r="Y199" s="166"/>
      <c r="Z199" s="167"/>
    </row>
    <row r="200" spans="1:26" ht="5.0999999999999996" customHeight="1" x14ac:dyDescent="0.2">
      <c r="A200" s="149"/>
      <c r="D200" s="183"/>
      <c r="E200" s="166"/>
      <c r="F200" s="166"/>
      <c r="G200" s="166"/>
      <c r="H200" s="166"/>
      <c r="I200" s="166"/>
      <c r="J200" s="166"/>
      <c r="K200" s="166"/>
      <c r="L200" s="166"/>
      <c r="M200" s="166"/>
      <c r="N200" s="166"/>
      <c r="O200" s="166"/>
      <c r="P200" s="166"/>
      <c r="Q200" s="166"/>
      <c r="R200" s="166"/>
      <c r="S200" s="166"/>
      <c r="T200" s="166"/>
      <c r="U200" s="166"/>
      <c r="V200" s="166"/>
      <c r="W200" s="166"/>
      <c r="X200" s="166"/>
      <c r="Y200" s="166"/>
      <c r="Z200" s="167"/>
    </row>
    <row r="201" spans="1:26" ht="12" customHeight="1" x14ac:dyDescent="0.2">
      <c r="A201" s="149" t="s">
        <v>962</v>
      </c>
      <c r="C201" s="149" t="s">
        <v>963</v>
      </c>
      <c r="D201" s="183" t="s">
        <v>282</v>
      </c>
      <c r="E201" s="166">
        <v>1</v>
      </c>
      <c r="F201" s="166">
        <v>0</v>
      </c>
      <c r="G201" s="166">
        <v>0</v>
      </c>
      <c r="H201" s="166">
        <v>1</v>
      </c>
      <c r="I201" s="166">
        <v>0</v>
      </c>
      <c r="J201" s="166">
        <v>0</v>
      </c>
      <c r="K201" s="166">
        <v>0</v>
      </c>
      <c r="L201" s="166">
        <v>0</v>
      </c>
      <c r="M201" s="166">
        <v>0</v>
      </c>
      <c r="N201" s="166">
        <v>0</v>
      </c>
      <c r="O201" s="166">
        <v>0</v>
      </c>
      <c r="P201" s="166">
        <v>0</v>
      </c>
      <c r="Q201" s="166">
        <v>0</v>
      </c>
      <c r="R201" s="166">
        <v>0</v>
      </c>
      <c r="S201" s="166">
        <v>0</v>
      </c>
      <c r="T201" s="166">
        <v>0</v>
      </c>
      <c r="U201" s="166">
        <v>0</v>
      </c>
      <c r="V201" s="166">
        <v>0</v>
      </c>
      <c r="W201" s="166">
        <v>1</v>
      </c>
      <c r="X201" s="166">
        <v>0</v>
      </c>
      <c r="Y201" s="166"/>
      <c r="Z201" s="167" t="s">
        <v>962</v>
      </c>
    </row>
    <row r="202" spans="1:26" ht="12" customHeight="1" x14ac:dyDescent="0.2">
      <c r="A202" s="149"/>
      <c r="C202" s="149"/>
      <c r="D202" s="183" t="s">
        <v>283</v>
      </c>
      <c r="E202" s="166">
        <v>1</v>
      </c>
      <c r="F202" s="166">
        <v>0</v>
      </c>
      <c r="G202" s="166">
        <v>0</v>
      </c>
      <c r="H202" s="166">
        <v>1</v>
      </c>
      <c r="I202" s="166">
        <v>0</v>
      </c>
      <c r="J202" s="166">
        <v>0</v>
      </c>
      <c r="K202" s="166">
        <v>0</v>
      </c>
      <c r="L202" s="166">
        <v>0</v>
      </c>
      <c r="M202" s="166">
        <v>0</v>
      </c>
      <c r="N202" s="166">
        <v>0</v>
      </c>
      <c r="O202" s="166">
        <v>0</v>
      </c>
      <c r="P202" s="166">
        <v>0</v>
      </c>
      <c r="Q202" s="166">
        <v>0</v>
      </c>
      <c r="R202" s="166">
        <v>0</v>
      </c>
      <c r="S202" s="166">
        <v>0</v>
      </c>
      <c r="T202" s="166">
        <v>0</v>
      </c>
      <c r="U202" s="166">
        <v>0</v>
      </c>
      <c r="V202" s="166">
        <v>0</v>
      </c>
      <c r="W202" s="166">
        <v>1</v>
      </c>
      <c r="X202" s="166">
        <v>0</v>
      </c>
      <c r="Y202" s="166"/>
      <c r="Z202" s="167"/>
    </row>
    <row r="203" spans="1:26" ht="5.0999999999999996" customHeight="1" x14ac:dyDescent="0.2">
      <c r="A203" s="149"/>
      <c r="C203" s="149"/>
      <c r="D203" s="183"/>
      <c r="E203" s="166"/>
      <c r="F203" s="166"/>
      <c r="G203" s="166"/>
      <c r="H203" s="166"/>
      <c r="I203" s="166"/>
      <c r="J203" s="166"/>
      <c r="K203" s="166"/>
      <c r="L203" s="166"/>
      <c r="M203" s="166"/>
      <c r="N203" s="166"/>
      <c r="O203" s="166"/>
      <c r="P203" s="166"/>
      <c r="Q203" s="166"/>
      <c r="R203" s="166"/>
      <c r="S203" s="166"/>
      <c r="T203" s="166"/>
      <c r="U203" s="166"/>
      <c r="V203" s="166"/>
      <c r="W203" s="166"/>
      <c r="X203" s="166"/>
      <c r="Y203" s="166"/>
      <c r="Z203" s="167"/>
    </row>
    <row r="204" spans="1:26" ht="12" customHeight="1" x14ac:dyDescent="0.2">
      <c r="A204" s="142" t="s">
        <v>186</v>
      </c>
      <c r="C204" s="144" t="s">
        <v>988</v>
      </c>
      <c r="D204" s="155" t="s">
        <v>282</v>
      </c>
      <c r="E204" s="166">
        <v>24</v>
      </c>
      <c r="F204" s="166">
        <v>6</v>
      </c>
      <c r="G204" s="166">
        <v>8</v>
      </c>
      <c r="H204" s="166">
        <v>10</v>
      </c>
      <c r="I204" s="166">
        <v>0</v>
      </c>
      <c r="J204" s="166">
        <v>0</v>
      </c>
      <c r="K204" s="166">
        <v>0</v>
      </c>
      <c r="L204" s="166">
        <v>3</v>
      </c>
      <c r="M204" s="166">
        <v>2</v>
      </c>
      <c r="N204" s="166">
        <v>1</v>
      </c>
      <c r="O204" s="166">
        <v>0</v>
      </c>
      <c r="P204" s="166">
        <v>1</v>
      </c>
      <c r="Q204" s="166">
        <v>2</v>
      </c>
      <c r="R204" s="166">
        <v>5</v>
      </c>
      <c r="S204" s="166">
        <v>0</v>
      </c>
      <c r="T204" s="166">
        <v>0</v>
      </c>
      <c r="U204" s="166">
        <v>4</v>
      </c>
      <c r="V204" s="166">
        <v>3</v>
      </c>
      <c r="W204" s="166">
        <v>3</v>
      </c>
      <c r="X204" s="166">
        <v>0</v>
      </c>
      <c r="Y204" s="166"/>
      <c r="Z204" s="167" t="s">
        <v>188</v>
      </c>
    </row>
    <row r="205" spans="1:26" ht="12" customHeight="1" x14ac:dyDescent="0.2">
      <c r="A205" s="142" t="s">
        <v>150</v>
      </c>
      <c r="C205" s="144"/>
      <c r="D205" s="155" t="s">
        <v>283</v>
      </c>
      <c r="E205" s="166">
        <v>21</v>
      </c>
      <c r="F205" s="166">
        <v>6</v>
      </c>
      <c r="G205" s="166">
        <v>7</v>
      </c>
      <c r="H205" s="166">
        <v>8</v>
      </c>
      <c r="I205" s="166">
        <v>0</v>
      </c>
      <c r="J205" s="166">
        <v>0</v>
      </c>
      <c r="K205" s="166">
        <v>0</v>
      </c>
      <c r="L205" s="166">
        <v>3</v>
      </c>
      <c r="M205" s="166">
        <v>2</v>
      </c>
      <c r="N205" s="166">
        <v>1</v>
      </c>
      <c r="O205" s="166">
        <v>0</v>
      </c>
      <c r="P205" s="166">
        <v>1</v>
      </c>
      <c r="Q205" s="166">
        <v>2</v>
      </c>
      <c r="R205" s="166">
        <v>4</v>
      </c>
      <c r="S205" s="166">
        <v>0</v>
      </c>
      <c r="T205" s="166">
        <v>0</v>
      </c>
      <c r="U205" s="166">
        <v>3</v>
      </c>
      <c r="V205" s="166">
        <v>2</v>
      </c>
      <c r="W205" s="166">
        <v>3</v>
      </c>
      <c r="X205" s="166">
        <v>0</v>
      </c>
      <c r="Y205" s="166"/>
      <c r="Z205" s="167"/>
    </row>
    <row r="206" spans="1:26" ht="5.0999999999999996" customHeight="1" x14ac:dyDescent="0.2">
      <c r="A206" s="142" t="s">
        <v>150</v>
      </c>
      <c r="C206" s="144" t="s">
        <v>150</v>
      </c>
      <c r="D206" s="155"/>
      <c r="E206" s="166"/>
      <c r="F206" s="166"/>
      <c r="G206" s="166"/>
      <c r="H206" s="166"/>
      <c r="I206" s="166"/>
      <c r="J206" s="166"/>
      <c r="K206" s="166"/>
      <c r="L206" s="166"/>
      <c r="M206" s="166"/>
      <c r="N206" s="166"/>
      <c r="O206" s="166"/>
      <c r="P206" s="166"/>
      <c r="Q206" s="166"/>
      <c r="R206" s="166"/>
      <c r="S206" s="166"/>
      <c r="T206" s="166"/>
      <c r="U206" s="166"/>
      <c r="V206" s="166"/>
      <c r="W206" s="166"/>
      <c r="X206" s="166"/>
      <c r="Y206" s="166"/>
      <c r="Z206" s="167"/>
    </row>
    <row r="207" spans="1:26" ht="12" customHeight="1" x14ac:dyDescent="0.2">
      <c r="A207" s="142" t="s">
        <v>150</v>
      </c>
      <c r="C207" s="149" t="s">
        <v>989</v>
      </c>
      <c r="D207" s="155" t="s">
        <v>282</v>
      </c>
      <c r="E207" s="166">
        <v>6</v>
      </c>
      <c r="F207" s="166">
        <v>6</v>
      </c>
      <c r="G207" s="166">
        <v>0</v>
      </c>
      <c r="H207" s="166">
        <v>0</v>
      </c>
      <c r="I207" s="166">
        <v>0</v>
      </c>
      <c r="J207" s="166">
        <v>0</v>
      </c>
      <c r="K207" s="166">
        <v>0</v>
      </c>
      <c r="L207" s="166">
        <v>3</v>
      </c>
      <c r="M207" s="166">
        <v>2</v>
      </c>
      <c r="N207" s="166">
        <v>1</v>
      </c>
      <c r="O207" s="166">
        <v>0</v>
      </c>
      <c r="P207" s="166">
        <v>0</v>
      </c>
      <c r="Q207" s="166">
        <v>0</v>
      </c>
      <c r="R207" s="166">
        <v>0</v>
      </c>
      <c r="S207" s="166">
        <v>0</v>
      </c>
      <c r="T207" s="166">
        <v>0</v>
      </c>
      <c r="U207" s="166">
        <v>0</v>
      </c>
      <c r="V207" s="166">
        <v>0</v>
      </c>
      <c r="W207" s="166">
        <v>0</v>
      </c>
      <c r="X207" s="166">
        <v>0</v>
      </c>
      <c r="Y207" s="166"/>
      <c r="Z207" s="167"/>
    </row>
    <row r="208" spans="1:26" ht="12" customHeight="1" x14ac:dyDescent="0.2">
      <c r="A208" s="142" t="s">
        <v>150</v>
      </c>
      <c r="C208" s="144"/>
      <c r="D208" s="155" t="s">
        <v>283</v>
      </c>
      <c r="E208" s="166">
        <v>6</v>
      </c>
      <c r="F208" s="166">
        <v>6</v>
      </c>
      <c r="G208" s="166">
        <v>0</v>
      </c>
      <c r="H208" s="166">
        <v>0</v>
      </c>
      <c r="I208" s="166">
        <v>0</v>
      </c>
      <c r="J208" s="166">
        <v>0</v>
      </c>
      <c r="K208" s="166">
        <v>0</v>
      </c>
      <c r="L208" s="166">
        <v>3</v>
      </c>
      <c r="M208" s="166">
        <v>2</v>
      </c>
      <c r="N208" s="166">
        <v>1</v>
      </c>
      <c r="O208" s="166">
        <v>0</v>
      </c>
      <c r="P208" s="166">
        <v>0</v>
      </c>
      <c r="Q208" s="166">
        <v>0</v>
      </c>
      <c r="R208" s="166">
        <v>0</v>
      </c>
      <c r="S208" s="166">
        <v>0</v>
      </c>
      <c r="T208" s="166">
        <v>0</v>
      </c>
      <c r="U208" s="166">
        <v>0</v>
      </c>
      <c r="V208" s="166">
        <v>0</v>
      </c>
      <c r="W208" s="166">
        <v>0</v>
      </c>
      <c r="X208" s="166">
        <v>0</v>
      </c>
      <c r="Y208" s="166"/>
      <c r="Z208" s="167"/>
    </row>
    <row r="209" spans="1:26" ht="5.0999999999999996" customHeight="1" x14ac:dyDescent="0.2">
      <c r="A209" s="142" t="s">
        <v>150</v>
      </c>
      <c r="C209" s="144" t="s">
        <v>150</v>
      </c>
      <c r="D209" s="155"/>
      <c r="E209" s="166"/>
      <c r="F209" s="166"/>
      <c r="G209" s="166"/>
      <c r="H209" s="166"/>
      <c r="I209" s="166"/>
      <c r="J209" s="166"/>
      <c r="K209" s="166"/>
      <c r="L209" s="166"/>
      <c r="M209" s="166"/>
      <c r="N209" s="166"/>
      <c r="O209" s="166"/>
      <c r="P209" s="166"/>
      <c r="Q209" s="166"/>
      <c r="R209" s="166"/>
      <c r="S209" s="166"/>
      <c r="T209" s="166"/>
      <c r="U209" s="166"/>
      <c r="V209" s="166"/>
      <c r="W209" s="166"/>
      <c r="X209" s="166"/>
      <c r="Y209" s="166"/>
      <c r="Z209" s="167"/>
    </row>
    <row r="210" spans="1:26" ht="12" customHeight="1" x14ac:dyDescent="0.2">
      <c r="A210" s="142" t="s">
        <v>150</v>
      </c>
      <c r="C210" s="202" t="s">
        <v>991</v>
      </c>
      <c r="D210" s="155" t="s">
        <v>282</v>
      </c>
      <c r="E210" s="166">
        <v>6</v>
      </c>
      <c r="F210" s="166">
        <v>6</v>
      </c>
      <c r="G210" s="166">
        <v>0</v>
      </c>
      <c r="H210" s="166">
        <v>0</v>
      </c>
      <c r="I210" s="166">
        <v>0</v>
      </c>
      <c r="J210" s="166">
        <v>0</v>
      </c>
      <c r="K210" s="166">
        <v>0</v>
      </c>
      <c r="L210" s="166">
        <v>3</v>
      </c>
      <c r="M210" s="166">
        <v>2</v>
      </c>
      <c r="N210" s="166">
        <v>1</v>
      </c>
      <c r="O210" s="166">
        <v>0</v>
      </c>
      <c r="P210" s="166">
        <v>0</v>
      </c>
      <c r="Q210" s="166">
        <v>0</v>
      </c>
      <c r="R210" s="166">
        <v>0</v>
      </c>
      <c r="S210" s="166">
        <v>0</v>
      </c>
      <c r="T210" s="166">
        <v>0</v>
      </c>
      <c r="U210" s="166">
        <v>0</v>
      </c>
      <c r="V210" s="166">
        <v>0</v>
      </c>
      <c r="W210" s="166">
        <v>0</v>
      </c>
      <c r="X210" s="166">
        <v>0</v>
      </c>
      <c r="Y210" s="166"/>
      <c r="Z210" s="167"/>
    </row>
    <row r="211" spans="1:26" ht="12" customHeight="1" x14ac:dyDescent="0.2">
      <c r="A211" s="142" t="s">
        <v>150</v>
      </c>
      <c r="C211" s="144"/>
      <c r="D211" s="155" t="s">
        <v>283</v>
      </c>
      <c r="E211" s="166">
        <v>6</v>
      </c>
      <c r="F211" s="166">
        <v>6</v>
      </c>
      <c r="G211" s="166">
        <v>0</v>
      </c>
      <c r="H211" s="166">
        <v>0</v>
      </c>
      <c r="I211" s="166">
        <v>0</v>
      </c>
      <c r="J211" s="166">
        <v>0</v>
      </c>
      <c r="K211" s="166">
        <v>0</v>
      </c>
      <c r="L211" s="166">
        <v>3</v>
      </c>
      <c r="M211" s="166">
        <v>2</v>
      </c>
      <c r="N211" s="166">
        <v>1</v>
      </c>
      <c r="O211" s="166">
        <v>0</v>
      </c>
      <c r="P211" s="166">
        <v>0</v>
      </c>
      <c r="Q211" s="166">
        <v>0</v>
      </c>
      <c r="R211" s="166">
        <v>0</v>
      </c>
      <c r="S211" s="166">
        <v>0</v>
      </c>
      <c r="T211" s="166">
        <v>0</v>
      </c>
      <c r="U211" s="166">
        <v>0</v>
      </c>
      <c r="V211" s="166">
        <v>0</v>
      </c>
      <c r="W211" s="166">
        <v>0</v>
      </c>
      <c r="X211" s="166">
        <v>0</v>
      </c>
      <c r="Y211" s="166"/>
      <c r="Z211" s="167"/>
    </row>
    <row r="212" spans="1:26" ht="5.0999999999999996" customHeight="1" x14ac:dyDescent="0.2">
      <c r="A212" s="142" t="s">
        <v>150</v>
      </c>
      <c r="C212" s="144" t="s">
        <v>150</v>
      </c>
      <c r="D212" s="155"/>
      <c r="E212" s="166"/>
      <c r="F212" s="166"/>
      <c r="G212" s="166"/>
      <c r="H212" s="166"/>
      <c r="I212" s="166"/>
      <c r="J212" s="166"/>
      <c r="K212" s="166"/>
      <c r="L212" s="166"/>
      <c r="M212" s="166"/>
      <c r="N212" s="166"/>
      <c r="O212" s="166"/>
      <c r="P212" s="166"/>
      <c r="Q212" s="166"/>
      <c r="R212" s="166"/>
      <c r="S212" s="166"/>
      <c r="T212" s="166"/>
      <c r="U212" s="166"/>
      <c r="V212" s="166"/>
      <c r="W212" s="166"/>
      <c r="X212" s="166"/>
      <c r="Y212" s="166"/>
      <c r="Z212" s="167"/>
    </row>
    <row r="213" spans="1:26" ht="12" customHeight="1" x14ac:dyDescent="0.2">
      <c r="A213" s="142" t="s">
        <v>150</v>
      </c>
      <c r="C213" s="149" t="s">
        <v>992</v>
      </c>
      <c r="D213" s="155" t="s">
        <v>282</v>
      </c>
      <c r="E213" s="166">
        <v>18</v>
      </c>
      <c r="F213" s="166">
        <v>0</v>
      </c>
      <c r="G213" s="166">
        <v>8</v>
      </c>
      <c r="H213" s="166">
        <v>10</v>
      </c>
      <c r="I213" s="166">
        <v>0</v>
      </c>
      <c r="J213" s="166">
        <v>0</v>
      </c>
      <c r="K213" s="166">
        <v>0</v>
      </c>
      <c r="L213" s="166">
        <v>0</v>
      </c>
      <c r="M213" s="166">
        <v>0</v>
      </c>
      <c r="N213" s="166">
        <v>0</v>
      </c>
      <c r="O213" s="166">
        <v>0</v>
      </c>
      <c r="P213" s="166">
        <v>1</v>
      </c>
      <c r="Q213" s="166">
        <v>2</v>
      </c>
      <c r="R213" s="166">
        <v>5</v>
      </c>
      <c r="S213" s="166">
        <v>0</v>
      </c>
      <c r="T213" s="166">
        <v>0</v>
      </c>
      <c r="U213" s="166">
        <v>4</v>
      </c>
      <c r="V213" s="166">
        <v>3</v>
      </c>
      <c r="W213" s="166">
        <v>3</v>
      </c>
      <c r="X213" s="166">
        <v>0</v>
      </c>
      <c r="Y213" s="166"/>
      <c r="Z213" s="167"/>
    </row>
    <row r="214" spans="1:26" ht="12" customHeight="1" x14ac:dyDescent="0.2">
      <c r="A214" s="142" t="s">
        <v>150</v>
      </c>
      <c r="C214" s="144"/>
      <c r="D214" s="155" t="s">
        <v>283</v>
      </c>
      <c r="E214" s="166">
        <v>15</v>
      </c>
      <c r="F214" s="166">
        <v>0</v>
      </c>
      <c r="G214" s="166">
        <v>7</v>
      </c>
      <c r="H214" s="166">
        <v>8</v>
      </c>
      <c r="I214" s="166">
        <v>0</v>
      </c>
      <c r="J214" s="166">
        <v>0</v>
      </c>
      <c r="K214" s="166">
        <v>0</v>
      </c>
      <c r="L214" s="166">
        <v>0</v>
      </c>
      <c r="M214" s="166">
        <v>0</v>
      </c>
      <c r="N214" s="166">
        <v>0</v>
      </c>
      <c r="O214" s="166">
        <v>0</v>
      </c>
      <c r="P214" s="166">
        <v>1</v>
      </c>
      <c r="Q214" s="166">
        <v>2</v>
      </c>
      <c r="R214" s="166">
        <v>4</v>
      </c>
      <c r="S214" s="166">
        <v>0</v>
      </c>
      <c r="T214" s="166">
        <v>0</v>
      </c>
      <c r="U214" s="166">
        <v>3</v>
      </c>
      <c r="V214" s="166">
        <v>2</v>
      </c>
      <c r="W214" s="166">
        <v>3</v>
      </c>
      <c r="X214" s="166">
        <v>0</v>
      </c>
      <c r="Y214" s="166"/>
      <c r="Z214" s="167"/>
    </row>
    <row r="215" spans="1:26" ht="5.0999999999999996" customHeight="1" x14ac:dyDescent="0.2">
      <c r="A215" s="142" t="s">
        <v>150</v>
      </c>
      <c r="C215" s="144" t="s">
        <v>150</v>
      </c>
      <c r="D215" s="155"/>
      <c r="E215" s="166"/>
      <c r="F215" s="166"/>
      <c r="G215" s="166"/>
      <c r="H215" s="166"/>
      <c r="I215" s="166"/>
      <c r="J215" s="166"/>
      <c r="K215" s="166"/>
      <c r="L215" s="166"/>
      <c r="M215" s="166"/>
      <c r="N215" s="166"/>
      <c r="O215" s="166"/>
      <c r="P215" s="166"/>
      <c r="Q215" s="166"/>
      <c r="R215" s="166"/>
      <c r="S215" s="166"/>
      <c r="T215" s="166"/>
      <c r="U215" s="166"/>
      <c r="V215" s="166"/>
      <c r="W215" s="166"/>
      <c r="X215" s="166"/>
      <c r="Y215" s="166"/>
      <c r="Z215" s="167"/>
    </row>
    <row r="216" spans="1:26" ht="12" customHeight="1" x14ac:dyDescent="0.2">
      <c r="A216" s="142" t="s">
        <v>150</v>
      </c>
      <c r="C216" s="202" t="s">
        <v>990</v>
      </c>
      <c r="D216" s="155" t="s">
        <v>282</v>
      </c>
      <c r="E216" s="166">
        <v>6</v>
      </c>
      <c r="F216" s="166">
        <v>0</v>
      </c>
      <c r="G216" s="166">
        <v>2</v>
      </c>
      <c r="H216" s="166">
        <v>4</v>
      </c>
      <c r="I216" s="166">
        <v>0</v>
      </c>
      <c r="J216" s="166">
        <v>0</v>
      </c>
      <c r="K216" s="166">
        <v>0</v>
      </c>
      <c r="L216" s="166">
        <v>0</v>
      </c>
      <c r="M216" s="166">
        <v>0</v>
      </c>
      <c r="N216" s="166">
        <v>0</v>
      </c>
      <c r="O216" s="166">
        <v>0</v>
      </c>
      <c r="P216" s="166">
        <v>1</v>
      </c>
      <c r="Q216" s="166">
        <v>0</v>
      </c>
      <c r="R216" s="166">
        <v>1</v>
      </c>
      <c r="S216" s="166">
        <v>0</v>
      </c>
      <c r="T216" s="166">
        <v>0</v>
      </c>
      <c r="U216" s="166">
        <v>1</v>
      </c>
      <c r="V216" s="166">
        <v>2</v>
      </c>
      <c r="W216" s="166">
        <v>1</v>
      </c>
      <c r="X216" s="166">
        <v>0</v>
      </c>
      <c r="Y216" s="166"/>
      <c r="Z216" s="167"/>
    </row>
    <row r="217" spans="1:26" ht="12" customHeight="1" x14ac:dyDescent="0.2">
      <c r="A217" s="142" t="s">
        <v>150</v>
      </c>
      <c r="C217" s="144"/>
      <c r="D217" s="155" t="s">
        <v>283</v>
      </c>
      <c r="E217" s="166">
        <v>6</v>
      </c>
      <c r="F217" s="166">
        <v>0</v>
      </c>
      <c r="G217" s="166">
        <v>2</v>
      </c>
      <c r="H217" s="166">
        <v>4</v>
      </c>
      <c r="I217" s="166">
        <v>0</v>
      </c>
      <c r="J217" s="166">
        <v>0</v>
      </c>
      <c r="K217" s="166">
        <v>0</v>
      </c>
      <c r="L217" s="166">
        <v>0</v>
      </c>
      <c r="M217" s="166">
        <v>0</v>
      </c>
      <c r="N217" s="166">
        <v>0</v>
      </c>
      <c r="O217" s="166">
        <v>0</v>
      </c>
      <c r="P217" s="166">
        <v>1</v>
      </c>
      <c r="Q217" s="166">
        <v>0</v>
      </c>
      <c r="R217" s="166">
        <v>1</v>
      </c>
      <c r="S217" s="166">
        <v>0</v>
      </c>
      <c r="T217" s="166">
        <v>0</v>
      </c>
      <c r="U217" s="166">
        <v>1</v>
      </c>
      <c r="V217" s="166">
        <v>2</v>
      </c>
      <c r="W217" s="166">
        <v>1</v>
      </c>
      <c r="X217" s="166">
        <v>0</v>
      </c>
      <c r="Y217" s="166"/>
      <c r="Z217" s="167"/>
    </row>
    <row r="218" spans="1:26" ht="5.0999999999999996" customHeight="1" x14ac:dyDescent="0.2">
      <c r="A218" s="142" t="s">
        <v>150</v>
      </c>
      <c r="C218" s="144" t="s">
        <v>150</v>
      </c>
      <c r="D218" s="155"/>
      <c r="E218" s="166"/>
      <c r="F218" s="166"/>
      <c r="G218" s="166"/>
      <c r="H218" s="166"/>
      <c r="I218" s="166"/>
      <c r="J218" s="166"/>
      <c r="K218" s="166"/>
      <c r="L218" s="166"/>
      <c r="M218" s="166"/>
      <c r="N218" s="166"/>
      <c r="O218" s="166"/>
      <c r="P218" s="166"/>
      <c r="Q218" s="166"/>
      <c r="R218" s="166"/>
      <c r="S218" s="166"/>
      <c r="T218" s="166"/>
      <c r="U218" s="166"/>
      <c r="V218" s="166"/>
      <c r="W218" s="166"/>
      <c r="X218" s="166"/>
      <c r="Y218" s="166"/>
      <c r="Z218" s="167"/>
    </row>
    <row r="219" spans="1:26" ht="12" customHeight="1" x14ac:dyDescent="0.2">
      <c r="A219" s="142" t="s">
        <v>150</v>
      </c>
      <c r="C219" s="202" t="s">
        <v>991</v>
      </c>
      <c r="D219" s="155" t="s">
        <v>282</v>
      </c>
      <c r="E219" s="166">
        <v>12</v>
      </c>
      <c r="F219" s="166">
        <v>0</v>
      </c>
      <c r="G219" s="166">
        <v>6</v>
      </c>
      <c r="H219" s="166">
        <v>6</v>
      </c>
      <c r="I219" s="166">
        <v>0</v>
      </c>
      <c r="J219" s="166">
        <v>0</v>
      </c>
      <c r="K219" s="166">
        <v>0</v>
      </c>
      <c r="L219" s="166">
        <v>0</v>
      </c>
      <c r="M219" s="166">
        <v>0</v>
      </c>
      <c r="N219" s="166">
        <v>0</v>
      </c>
      <c r="O219" s="166">
        <v>0</v>
      </c>
      <c r="P219" s="166">
        <v>0</v>
      </c>
      <c r="Q219" s="166">
        <v>2</v>
      </c>
      <c r="R219" s="166">
        <v>4</v>
      </c>
      <c r="S219" s="166">
        <v>0</v>
      </c>
      <c r="T219" s="166">
        <v>0</v>
      </c>
      <c r="U219" s="166">
        <v>3</v>
      </c>
      <c r="V219" s="166">
        <v>1</v>
      </c>
      <c r="W219" s="166">
        <v>2</v>
      </c>
      <c r="X219" s="166">
        <v>0</v>
      </c>
      <c r="Y219" s="166"/>
      <c r="Z219" s="167"/>
    </row>
    <row r="220" spans="1:26" ht="12" customHeight="1" x14ac:dyDescent="0.2">
      <c r="A220" s="142" t="s">
        <v>150</v>
      </c>
      <c r="C220" s="144"/>
      <c r="D220" s="155" t="s">
        <v>283</v>
      </c>
      <c r="E220" s="166">
        <v>9</v>
      </c>
      <c r="F220" s="166">
        <v>0</v>
      </c>
      <c r="G220" s="166">
        <v>5</v>
      </c>
      <c r="H220" s="166">
        <v>4</v>
      </c>
      <c r="I220" s="166">
        <v>0</v>
      </c>
      <c r="J220" s="166">
        <v>0</v>
      </c>
      <c r="K220" s="166">
        <v>0</v>
      </c>
      <c r="L220" s="166">
        <v>0</v>
      </c>
      <c r="M220" s="166">
        <v>0</v>
      </c>
      <c r="N220" s="166">
        <v>0</v>
      </c>
      <c r="O220" s="166">
        <v>0</v>
      </c>
      <c r="P220" s="166">
        <v>0</v>
      </c>
      <c r="Q220" s="166">
        <v>2</v>
      </c>
      <c r="R220" s="166">
        <v>3</v>
      </c>
      <c r="S220" s="166">
        <v>0</v>
      </c>
      <c r="T220" s="166">
        <v>0</v>
      </c>
      <c r="U220" s="166">
        <v>2</v>
      </c>
      <c r="V220" s="166">
        <v>0</v>
      </c>
      <c r="W220" s="166">
        <v>2</v>
      </c>
      <c r="X220" s="166">
        <v>0</v>
      </c>
      <c r="Y220" s="166"/>
      <c r="Z220" s="167"/>
    </row>
    <row r="221" spans="1:26" ht="5.0999999999999996" customHeight="1" x14ac:dyDescent="0.2">
      <c r="A221" s="142" t="s">
        <v>150</v>
      </c>
      <c r="C221" s="144" t="s">
        <v>150</v>
      </c>
      <c r="D221" s="155"/>
      <c r="E221" s="166"/>
      <c r="F221" s="166"/>
      <c r="G221" s="166"/>
      <c r="H221" s="166"/>
      <c r="I221" s="166"/>
      <c r="J221" s="166"/>
      <c r="K221" s="166"/>
      <c r="L221" s="166"/>
      <c r="M221" s="166"/>
      <c r="N221" s="166"/>
      <c r="O221" s="166"/>
      <c r="P221" s="166"/>
      <c r="Q221" s="166"/>
      <c r="R221" s="166"/>
      <c r="S221" s="166"/>
      <c r="T221" s="166"/>
      <c r="U221" s="166"/>
      <c r="V221" s="166"/>
      <c r="W221" s="166"/>
      <c r="X221" s="166"/>
      <c r="Y221" s="166"/>
      <c r="Z221" s="167"/>
    </row>
    <row r="222" spans="1:26" ht="12" customHeight="1" x14ac:dyDescent="0.2">
      <c r="A222" s="142" t="s">
        <v>258</v>
      </c>
      <c r="C222" s="144" t="s">
        <v>993</v>
      </c>
      <c r="D222" s="155" t="s">
        <v>282</v>
      </c>
      <c r="E222" s="166">
        <v>12</v>
      </c>
      <c r="F222" s="166">
        <v>6</v>
      </c>
      <c r="G222" s="166">
        <v>2</v>
      </c>
      <c r="H222" s="166">
        <v>4</v>
      </c>
      <c r="I222" s="166">
        <v>0</v>
      </c>
      <c r="J222" s="166">
        <v>0</v>
      </c>
      <c r="K222" s="166">
        <v>0</v>
      </c>
      <c r="L222" s="166">
        <v>3</v>
      </c>
      <c r="M222" s="166">
        <v>2</v>
      </c>
      <c r="N222" s="166">
        <v>1</v>
      </c>
      <c r="O222" s="166">
        <v>0</v>
      </c>
      <c r="P222" s="166">
        <v>1</v>
      </c>
      <c r="Q222" s="166">
        <v>0</v>
      </c>
      <c r="R222" s="166">
        <v>1</v>
      </c>
      <c r="S222" s="166">
        <v>0</v>
      </c>
      <c r="T222" s="166">
        <v>0</v>
      </c>
      <c r="U222" s="166">
        <v>1</v>
      </c>
      <c r="V222" s="166">
        <v>2</v>
      </c>
      <c r="W222" s="166">
        <v>1</v>
      </c>
      <c r="X222" s="166">
        <v>0</v>
      </c>
      <c r="Y222" s="166"/>
      <c r="Z222" s="167" t="s">
        <v>260</v>
      </c>
    </row>
    <row r="223" spans="1:26" ht="12" customHeight="1" x14ac:dyDescent="0.2">
      <c r="A223" s="142" t="s">
        <v>150</v>
      </c>
      <c r="C223" s="144"/>
      <c r="D223" s="155" t="s">
        <v>283</v>
      </c>
      <c r="E223" s="166">
        <v>12</v>
      </c>
      <c r="F223" s="166">
        <v>6</v>
      </c>
      <c r="G223" s="166">
        <v>2</v>
      </c>
      <c r="H223" s="166">
        <v>4</v>
      </c>
      <c r="I223" s="166">
        <v>0</v>
      </c>
      <c r="J223" s="166">
        <v>0</v>
      </c>
      <c r="K223" s="166">
        <v>0</v>
      </c>
      <c r="L223" s="166">
        <v>3</v>
      </c>
      <c r="M223" s="166">
        <v>2</v>
      </c>
      <c r="N223" s="166">
        <v>1</v>
      </c>
      <c r="O223" s="166">
        <v>0</v>
      </c>
      <c r="P223" s="166">
        <v>1</v>
      </c>
      <c r="Q223" s="166">
        <v>0</v>
      </c>
      <c r="R223" s="166">
        <v>1</v>
      </c>
      <c r="S223" s="166">
        <v>0</v>
      </c>
      <c r="T223" s="166">
        <v>0</v>
      </c>
      <c r="U223" s="166">
        <v>1</v>
      </c>
      <c r="V223" s="166">
        <v>2</v>
      </c>
      <c r="W223" s="166">
        <v>1</v>
      </c>
      <c r="X223" s="166">
        <v>0</v>
      </c>
      <c r="Y223" s="166"/>
      <c r="Z223" s="167"/>
    </row>
    <row r="224" spans="1:26" ht="5.0999999999999996" customHeight="1" x14ac:dyDescent="0.2">
      <c r="A224" s="142" t="s">
        <v>150</v>
      </c>
      <c r="B224" s="145" t="s">
        <v>150</v>
      </c>
      <c r="C224" s="178" t="s">
        <v>150</v>
      </c>
      <c r="D224" s="155"/>
      <c r="E224" s="166"/>
      <c r="F224" s="166"/>
      <c r="G224" s="166"/>
      <c r="H224" s="166"/>
      <c r="I224" s="166"/>
      <c r="J224" s="166"/>
      <c r="K224" s="166"/>
      <c r="L224" s="166"/>
      <c r="M224" s="166"/>
      <c r="N224" s="166"/>
      <c r="O224" s="166"/>
      <c r="P224" s="166"/>
      <c r="Q224" s="166"/>
      <c r="R224" s="166"/>
      <c r="S224" s="166"/>
      <c r="T224" s="166"/>
      <c r="U224" s="166"/>
      <c r="V224" s="166"/>
      <c r="W224" s="166"/>
      <c r="X224" s="166"/>
      <c r="Y224" s="166"/>
      <c r="Z224" s="167"/>
    </row>
    <row r="225" spans="1:26" ht="12" customHeight="1" x14ac:dyDescent="0.2">
      <c r="A225" s="149">
        <v>142</v>
      </c>
      <c r="C225" s="149" t="s">
        <v>994</v>
      </c>
      <c r="D225" s="155" t="s">
        <v>282</v>
      </c>
      <c r="E225" s="166">
        <v>4</v>
      </c>
      <c r="F225" s="166">
        <v>0</v>
      </c>
      <c r="G225" s="166">
        <v>1</v>
      </c>
      <c r="H225" s="166">
        <v>3</v>
      </c>
      <c r="I225" s="166">
        <v>0</v>
      </c>
      <c r="J225" s="166">
        <v>0</v>
      </c>
      <c r="K225" s="166">
        <v>0</v>
      </c>
      <c r="L225" s="166">
        <v>0</v>
      </c>
      <c r="M225" s="166">
        <v>0</v>
      </c>
      <c r="N225" s="166">
        <v>0</v>
      </c>
      <c r="O225" s="166">
        <v>0</v>
      </c>
      <c r="P225" s="166">
        <v>0</v>
      </c>
      <c r="Q225" s="166">
        <v>0</v>
      </c>
      <c r="R225" s="166">
        <v>1</v>
      </c>
      <c r="S225" s="166">
        <v>0</v>
      </c>
      <c r="T225" s="166">
        <v>0</v>
      </c>
      <c r="U225" s="166">
        <v>1</v>
      </c>
      <c r="V225" s="166">
        <v>2</v>
      </c>
      <c r="W225" s="166">
        <v>0</v>
      </c>
      <c r="X225" s="166">
        <v>0</v>
      </c>
      <c r="Y225" s="166"/>
      <c r="Z225" s="167" t="s">
        <v>995</v>
      </c>
    </row>
    <row r="226" spans="1:26" ht="12" customHeight="1" x14ac:dyDescent="0.2">
      <c r="A226" s="149" t="s">
        <v>150</v>
      </c>
      <c r="C226" s="144"/>
      <c r="D226" s="155" t="s">
        <v>283</v>
      </c>
      <c r="E226" s="166">
        <v>4</v>
      </c>
      <c r="F226" s="166">
        <v>0</v>
      </c>
      <c r="G226" s="166">
        <v>1</v>
      </c>
      <c r="H226" s="166">
        <v>3</v>
      </c>
      <c r="I226" s="166">
        <v>0</v>
      </c>
      <c r="J226" s="166">
        <v>0</v>
      </c>
      <c r="K226" s="166">
        <v>0</v>
      </c>
      <c r="L226" s="166">
        <v>0</v>
      </c>
      <c r="M226" s="166">
        <v>0</v>
      </c>
      <c r="N226" s="166">
        <v>0</v>
      </c>
      <c r="O226" s="166">
        <v>0</v>
      </c>
      <c r="P226" s="166">
        <v>0</v>
      </c>
      <c r="Q226" s="166">
        <v>0</v>
      </c>
      <c r="R226" s="166">
        <v>1</v>
      </c>
      <c r="S226" s="166">
        <v>0</v>
      </c>
      <c r="T226" s="166">
        <v>0</v>
      </c>
      <c r="U226" s="166">
        <v>1</v>
      </c>
      <c r="V226" s="166">
        <v>2</v>
      </c>
      <c r="W226" s="166">
        <v>0</v>
      </c>
      <c r="X226" s="166">
        <v>0</v>
      </c>
      <c r="Y226" s="166"/>
      <c r="Z226" s="167"/>
    </row>
    <row r="227" spans="1:26" ht="5.0999999999999996" customHeight="1" x14ac:dyDescent="0.2">
      <c r="A227" s="149" t="s">
        <v>150</v>
      </c>
      <c r="C227" s="144" t="s">
        <v>150</v>
      </c>
      <c r="D227" s="155"/>
      <c r="E227" s="166"/>
      <c r="F227" s="166"/>
      <c r="G227" s="166"/>
      <c r="H227" s="166"/>
      <c r="I227" s="166"/>
      <c r="J227" s="166"/>
      <c r="K227" s="166"/>
      <c r="L227" s="166"/>
      <c r="M227" s="166"/>
      <c r="N227" s="166"/>
      <c r="O227" s="166"/>
      <c r="P227" s="166"/>
      <c r="Q227" s="166"/>
      <c r="R227" s="166"/>
      <c r="S227" s="166"/>
      <c r="T227" s="166"/>
      <c r="U227" s="166"/>
      <c r="V227" s="166"/>
      <c r="W227" s="166"/>
      <c r="X227" s="166"/>
      <c r="Y227" s="166"/>
      <c r="Z227" s="167"/>
    </row>
    <row r="228" spans="1:26" ht="12" customHeight="1" x14ac:dyDescent="0.2">
      <c r="A228" s="149" t="s">
        <v>996</v>
      </c>
      <c r="C228" s="173" t="s">
        <v>997</v>
      </c>
      <c r="D228" s="155" t="s">
        <v>282</v>
      </c>
      <c r="E228" s="166">
        <v>4</v>
      </c>
      <c r="F228" s="166">
        <v>0</v>
      </c>
      <c r="G228" s="166">
        <v>1</v>
      </c>
      <c r="H228" s="166">
        <v>3</v>
      </c>
      <c r="I228" s="166">
        <v>0</v>
      </c>
      <c r="J228" s="166">
        <v>0</v>
      </c>
      <c r="K228" s="166">
        <v>0</v>
      </c>
      <c r="L228" s="166">
        <v>0</v>
      </c>
      <c r="M228" s="166">
        <v>0</v>
      </c>
      <c r="N228" s="166">
        <v>0</v>
      </c>
      <c r="O228" s="166">
        <v>0</v>
      </c>
      <c r="P228" s="166">
        <v>0</v>
      </c>
      <c r="Q228" s="166">
        <v>0</v>
      </c>
      <c r="R228" s="166">
        <v>1</v>
      </c>
      <c r="S228" s="166">
        <v>0</v>
      </c>
      <c r="T228" s="166">
        <v>0</v>
      </c>
      <c r="U228" s="166">
        <v>1</v>
      </c>
      <c r="V228" s="166">
        <v>2</v>
      </c>
      <c r="W228" s="166">
        <v>0</v>
      </c>
      <c r="X228" s="166">
        <v>0</v>
      </c>
      <c r="Y228" s="166"/>
      <c r="Z228" s="167" t="s">
        <v>998</v>
      </c>
    </row>
    <row r="229" spans="1:26" ht="12" customHeight="1" x14ac:dyDescent="0.2">
      <c r="A229" s="149" t="s">
        <v>150</v>
      </c>
      <c r="C229" s="144"/>
      <c r="D229" s="155" t="s">
        <v>283</v>
      </c>
      <c r="E229" s="166">
        <v>4</v>
      </c>
      <c r="F229" s="166">
        <v>0</v>
      </c>
      <c r="G229" s="166">
        <v>1</v>
      </c>
      <c r="H229" s="166">
        <v>3</v>
      </c>
      <c r="I229" s="166">
        <v>0</v>
      </c>
      <c r="J229" s="166">
        <v>0</v>
      </c>
      <c r="K229" s="166">
        <v>0</v>
      </c>
      <c r="L229" s="166">
        <v>0</v>
      </c>
      <c r="M229" s="166">
        <v>0</v>
      </c>
      <c r="N229" s="166">
        <v>0</v>
      </c>
      <c r="O229" s="166">
        <v>0</v>
      </c>
      <c r="P229" s="166">
        <v>0</v>
      </c>
      <c r="Q229" s="166">
        <v>0</v>
      </c>
      <c r="R229" s="166">
        <v>1</v>
      </c>
      <c r="S229" s="166">
        <v>0</v>
      </c>
      <c r="T229" s="166">
        <v>0</v>
      </c>
      <c r="U229" s="166">
        <v>1</v>
      </c>
      <c r="V229" s="166">
        <v>2</v>
      </c>
      <c r="W229" s="166">
        <v>0</v>
      </c>
      <c r="X229" s="166">
        <v>0</v>
      </c>
      <c r="Y229" s="166"/>
      <c r="Z229" s="167"/>
    </row>
    <row r="230" spans="1:26" ht="5.0999999999999996" customHeight="1" x14ac:dyDescent="0.2">
      <c r="A230" s="149" t="s">
        <v>150</v>
      </c>
      <c r="C230" s="144" t="s">
        <v>150</v>
      </c>
      <c r="D230" s="155"/>
      <c r="E230" s="166"/>
      <c r="F230" s="166"/>
      <c r="G230" s="166"/>
      <c r="H230" s="166"/>
      <c r="I230" s="166"/>
      <c r="J230" s="166"/>
      <c r="K230" s="166"/>
      <c r="L230" s="166"/>
      <c r="M230" s="166"/>
      <c r="N230" s="166"/>
      <c r="O230" s="166"/>
      <c r="P230" s="166"/>
      <c r="Q230" s="166"/>
      <c r="R230" s="166"/>
      <c r="S230" s="166"/>
      <c r="T230" s="166"/>
      <c r="U230" s="166"/>
      <c r="V230" s="166"/>
      <c r="W230" s="166"/>
      <c r="X230" s="166"/>
      <c r="Y230" s="166"/>
      <c r="Z230" s="167"/>
    </row>
    <row r="231" spans="1:26" ht="12" customHeight="1" x14ac:dyDescent="0.2">
      <c r="A231" s="149" t="s">
        <v>150</v>
      </c>
      <c r="C231" s="203" t="s">
        <v>1000</v>
      </c>
      <c r="D231" s="155" t="s">
        <v>282</v>
      </c>
      <c r="E231" s="166">
        <v>4</v>
      </c>
      <c r="F231" s="166">
        <v>0</v>
      </c>
      <c r="G231" s="166">
        <v>1</v>
      </c>
      <c r="H231" s="166">
        <v>3</v>
      </c>
      <c r="I231" s="166">
        <v>0</v>
      </c>
      <c r="J231" s="166">
        <v>0</v>
      </c>
      <c r="K231" s="166">
        <v>0</v>
      </c>
      <c r="L231" s="166">
        <v>0</v>
      </c>
      <c r="M231" s="166">
        <v>0</v>
      </c>
      <c r="N231" s="166">
        <v>0</v>
      </c>
      <c r="O231" s="166">
        <v>0</v>
      </c>
      <c r="P231" s="166">
        <v>0</v>
      </c>
      <c r="Q231" s="166">
        <v>0</v>
      </c>
      <c r="R231" s="166">
        <v>1</v>
      </c>
      <c r="S231" s="166">
        <v>0</v>
      </c>
      <c r="T231" s="166">
        <v>0</v>
      </c>
      <c r="U231" s="166">
        <v>1</v>
      </c>
      <c r="V231" s="166">
        <v>2</v>
      </c>
      <c r="W231" s="166">
        <v>0</v>
      </c>
      <c r="X231" s="166">
        <v>0</v>
      </c>
      <c r="Y231" s="166"/>
      <c r="Z231" s="167"/>
    </row>
    <row r="232" spans="1:26" ht="12" customHeight="1" x14ac:dyDescent="0.2">
      <c r="A232" s="149" t="s">
        <v>150</v>
      </c>
      <c r="C232" s="144"/>
      <c r="D232" s="155" t="s">
        <v>283</v>
      </c>
      <c r="E232" s="166">
        <v>4</v>
      </c>
      <c r="F232" s="166">
        <v>0</v>
      </c>
      <c r="G232" s="166">
        <v>1</v>
      </c>
      <c r="H232" s="166">
        <v>3</v>
      </c>
      <c r="I232" s="166">
        <v>0</v>
      </c>
      <c r="J232" s="166">
        <v>0</v>
      </c>
      <c r="K232" s="166">
        <v>0</v>
      </c>
      <c r="L232" s="166">
        <v>0</v>
      </c>
      <c r="M232" s="166">
        <v>0</v>
      </c>
      <c r="N232" s="166">
        <v>0</v>
      </c>
      <c r="O232" s="166">
        <v>0</v>
      </c>
      <c r="P232" s="166">
        <v>0</v>
      </c>
      <c r="Q232" s="166">
        <v>0</v>
      </c>
      <c r="R232" s="166">
        <v>1</v>
      </c>
      <c r="S232" s="166">
        <v>0</v>
      </c>
      <c r="T232" s="166">
        <v>0</v>
      </c>
      <c r="U232" s="166">
        <v>1</v>
      </c>
      <c r="V232" s="166">
        <v>2</v>
      </c>
      <c r="W232" s="166">
        <v>0</v>
      </c>
      <c r="X232" s="166">
        <v>0</v>
      </c>
      <c r="Y232" s="166"/>
      <c r="Z232" s="167"/>
    </row>
    <row r="233" spans="1:26" ht="5.0999999999999996" customHeight="1" x14ac:dyDescent="0.2">
      <c r="A233" s="149" t="s">
        <v>150</v>
      </c>
      <c r="C233" s="144" t="s">
        <v>150</v>
      </c>
      <c r="D233" s="155"/>
      <c r="E233" s="166"/>
      <c r="F233" s="166"/>
      <c r="G233" s="166"/>
      <c r="H233" s="166"/>
      <c r="I233" s="166"/>
      <c r="J233" s="166"/>
      <c r="K233" s="166"/>
      <c r="L233" s="166"/>
      <c r="M233" s="166"/>
      <c r="N233" s="166"/>
      <c r="O233" s="166"/>
      <c r="P233" s="166"/>
      <c r="Q233" s="166"/>
      <c r="R233" s="166"/>
      <c r="S233" s="166"/>
      <c r="T233" s="166"/>
      <c r="U233" s="166"/>
      <c r="V233" s="166"/>
      <c r="W233" s="166"/>
      <c r="X233" s="166"/>
      <c r="Y233" s="166"/>
      <c r="Z233" s="167"/>
    </row>
    <row r="234" spans="1:26" ht="12" customHeight="1" x14ac:dyDescent="0.2">
      <c r="A234" s="149">
        <v>229</v>
      </c>
      <c r="C234" s="149" t="s">
        <v>1007</v>
      </c>
      <c r="D234" s="155" t="s">
        <v>282</v>
      </c>
      <c r="E234" s="166">
        <v>1</v>
      </c>
      <c r="F234" s="166">
        <v>0</v>
      </c>
      <c r="G234" s="166">
        <v>0</v>
      </c>
      <c r="H234" s="166">
        <v>1</v>
      </c>
      <c r="I234" s="166">
        <v>0</v>
      </c>
      <c r="J234" s="166">
        <v>0</v>
      </c>
      <c r="K234" s="166">
        <v>0</v>
      </c>
      <c r="L234" s="166">
        <v>0</v>
      </c>
      <c r="M234" s="166">
        <v>0</v>
      </c>
      <c r="N234" s="166">
        <v>0</v>
      </c>
      <c r="O234" s="166">
        <v>0</v>
      </c>
      <c r="P234" s="166">
        <v>0</v>
      </c>
      <c r="Q234" s="166">
        <v>0</v>
      </c>
      <c r="R234" s="166">
        <v>0</v>
      </c>
      <c r="S234" s="166">
        <v>0</v>
      </c>
      <c r="T234" s="166">
        <v>0</v>
      </c>
      <c r="U234" s="166">
        <v>0</v>
      </c>
      <c r="V234" s="166">
        <v>0</v>
      </c>
      <c r="W234" s="166">
        <v>1</v>
      </c>
      <c r="X234" s="166">
        <v>0</v>
      </c>
      <c r="Y234" s="166"/>
      <c r="Z234" s="167" t="s">
        <v>1008</v>
      </c>
    </row>
    <row r="235" spans="1:26" ht="12" customHeight="1" x14ac:dyDescent="0.2">
      <c r="A235" s="149" t="s">
        <v>150</v>
      </c>
      <c r="C235" s="186" t="s">
        <v>596</v>
      </c>
      <c r="D235" s="155" t="s">
        <v>283</v>
      </c>
      <c r="E235" s="166">
        <v>1</v>
      </c>
      <c r="F235" s="166">
        <v>0</v>
      </c>
      <c r="G235" s="166">
        <v>0</v>
      </c>
      <c r="H235" s="166">
        <v>1</v>
      </c>
      <c r="I235" s="166">
        <v>0</v>
      </c>
      <c r="J235" s="166">
        <v>0</v>
      </c>
      <c r="K235" s="166">
        <v>0</v>
      </c>
      <c r="L235" s="166">
        <v>0</v>
      </c>
      <c r="M235" s="166">
        <v>0</v>
      </c>
      <c r="N235" s="166">
        <v>0</v>
      </c>
      <c r="O235" s="166">
        <v>0</v>
      </c>
      <c r="P235" s="166">
        <v>0</v>
      </c>
      <c r="Q235" s="166">
        <v>0</v>
      </c>
      <c r="R235" s="166">
        <v>0</v>
      </c>
      <c r="S235" s="166">
        <v>0</v>
      </c>
      <c r="T235" s="166">
        <v>0</v>
      </c>
      <c r="U235" s="166">
        <v>0</v>
      </c>
      <c r="V235" s="166">
        <v>0</v>
      </c>
      <c r="W235" s="166">
        <v>1</v>
      </c>
      <c r="X235" s="166">
        <v>0</v>
      </c>
      <c r="Y235" s="166"/>
      <c r="Z235" s="167"/>
    </row>
    <row r="236" spans="1:26" ht="5.0999999999999996" customHeight="1" x14ac:dyDescent="0.2">
      <c r="A236" s="149" t="s">
        <v>150</v>
      </c>
      <c r="C236" s="144" t="s">
        <v>150</v>
      </c>
      <c r="D236" s="155"/>
      <c r="E236" s="166"/>
      <c r="F236" s="166"/>
      <c r="G236" s="166"/>
      <c r="H236" s="166"/>
      <c r="I236" s="166"/>
      <c r="J236" s="166"/>
      <c r="K236" s="166"/>
      <c r="L236" s="166"/>
      <c r="M236" s="166"/>
      <c r="N236" s="166"/>
      <c r="O236" s="166"/>
      <c r="P236" s="166"/>
      <c r="Q236" s="166"/>
      <c r="R236" s="166"/>
      <c r="S236" s="166"/>
      <c r="T236" s="166"/>
      <c r="U236" s="166"/>
      <c r="V236" s="166"/>
      <c r="W236" s="166"/>
      <c r="X236" s="166"/>
      <c r="Y236" s="166"/>
      <c r="Z236" s="167"/>
    </row>
    <row r="237" spans="1:26" ht="12" customHeight="1" x14ac:dyDescent="0.2">
      <c r="A237" s="149" t="s">
        <v>150</v>
      </c>
      <c r="C237" s="203" t="s">
        <v>1000</v>
      </c>
      <c r="D237" s="155" t="s">
        <v>282</v>
      </c>
      <c r="E237" s="166">
        <v>1</v>
      </c>
      <c r="F237" s="166">
        <v>0</v>
      </c>
      <c r="G237" s="166">
        <v>0</v>
      </c>
      <c r="H237" s="166">
        <v>1</v>
      </c>
      <c r="I237" s="166">
        <v>0</v>
      </c>
      <c r="J237" s="166">
        <v>0</v>
      </c>
      <c r="K237" s="166">
        <v>0</v>
      </c>
      <c r="L237" s="166">
        <v>0</v>
      </c>
      <c r="M237" s="166">
        <v>0</v>
      </c>
      <c r="N237" s="166">
        <v>0</v>
      </c>
      <c r="O237" s="166">
        <v>0</v>
      </c>
      <c r="P237" s="166">
        <v>0</v>
      </c>
      <c r="Q237" s="166">
        <v>0</v>
      </c>
      <c r="R237" s="166">
        <v>0</v>
      </c>
      <c r="S237" s="166">
        <v>0</v>
      </c>
      <c r="T237" s="166">
        <v>0</v>
      </c>
      <c r="U237" s="166">
        <v>0</v>
      </c>
      <c r="V237" s="166">
        <v>0</v>
      </c>
      <c r="W237" s="166">
        <v>1</v>
      </c>
      <c r="X237" s="166">
        <v>0</v>
      </c>
      <c r="Y237" s="166"/>
      <c r="Z237" s="167"/>
    </row>
    <row r="238" spans="1:26" ht="12" customHeight="1" x14ac:dyDescent="0.2">
      <c r="A238" s="149" t="s">
        <v>150</v>
      </c>
      <c r="C238" s="144"/>
      <c r="D238" s="155" t="s">
        <v>283</v>
      </c>
      <c r="E238" s="166">
        <v>1</v>
      </c>
      <c r="F238" s="166">
        <v>0</v>
      </c>
      <c r="G238" s="166">
        <v>0</v>
      </c>
      <c r="H238" s="166">
        <v>1</v>
      </c>
      <c r="I238" s="166">
        <v>0</v>
      </c>
      <c r="J238" s="166">
        <v>0</v>
      </c>
      <c r="K238" s="166">
        <v>0</v>
      </c>
      <c r="L238" s="166">
        <v>0</v>
      </c>
      <c r="M238" s="166">
        <v>0</v>
      </c>
      <c r="N238" s="166">
        <v>0</v>
      </c>
      <c r="O238" s="166">
        <v>0</v>
      </c>
      <c r="P238" s="166">
        <v>0</v>
      </c>
      <c r="Q238" s="166">
        <v>0</v>
      </c>
      <c r="R238" s="166">
        <v>0</v>
      </c>
      <c r="S238" s="166">
        <v>0</v>
      </c>
      <c r="T238" s="166">
        <v>0</v>
      </c>
      <c r="U238" s="166">
        <v>0</v>
      </c>
      <c r="V238" s="166">
        <v>0</v>
      </c>
      <c r="W238" s="166">
        <v>1</v>
      </c>
      <c r="X238" s="166">
        <v>0</v>
      </c>
      <c r="Y238" s="166"/>
      <c r="Z238" s="167"/>
    </row>
    <row r="239" spans="1:26" ht="5.0999999999999996" customHeight="1" x14ac:dyDescent="0.2">
      <c r="A239" s="178"/>
      <c r="B239" s="163"/>
      <c r="C239" s="178"/>
      <c r="D239" s="183"/>
      <c r="E239" s="166"/>
      <c r="F239" s="166"/>
      <c r="G239" s="166"/>
      <c r="H239" s="166"/>
      <c r="I239" s="166"/>
      <c r="J239" s="166"/>
      <c r="K239" s="166"/>
      <c r="L239" s="166"/>
      <c r="M239" s="166"/>
      <c r="N239" s="166"/>
      <c r="O239" s="166"/>
      <c r="P239" s="166"/>
      <c r="Q239" s="166"/>
      <c r="R239" s="166"/>
      <c r="S239" s="166"/>
      <c r="T239" s="166"/>
      <c r="U239" s="166"/>
      <c r="V239" s="166"/>
      <c r="W239" s="166"/>
      <c r="X239" s="166"/>
      <c r="Y239" s="166"/>
      <c r="Z239" s="167"/>
    </row>
    <row r="240" spans="1:26" ht="12" customHeight="1" x14ac:dyDescent="0.2">
      <c r="A240" s="149" t="s">
        <v>1011</v>
      </c>
      <c r="C240" s="149" t="s">
        <v>1012</v>
      </c>
      <c r="D240" s="155" t="s">
        <v>282</v>
      </c>
      <c r="E240" s="166">
        <v>1</v>
      </c>
      <c r="F240" s="166">
        <v>0</v>
      </c>
      <c r="G240" s="166">
        <v>1</v>
      </c>
      <c r="H240" s="166">
        <v>0</v>
      </c>
      <c r="I240" s="166">
        <v>0</v>
      </c>
      <c r="J240" s="166">
        <v>0</v>
      </c>
      <c r="K240" s="166">
        <v>0</v>
      </c>
      <c r="L240" s="166">
        <v>0</v>
      </c>
      <c r="M240" s="166">
        <v>0</v>
      </c>
      <c r="N240" s="166">
        <v>0</v>
      </c>
      <c r="O240" s="166">
        <v>0</v>
      </c>
      <c r="P240" s="166">
        <v>1</v>
      </c>
      <c r="Q240" s="166">
        <v>0</v>
      </c>
      <c r="R240" s="166">
        <v>0</v>
      </c>
      <c r="S240" s="166">
        <v>0</v>
      </c>
      <c r="T240" s="166">
        <v>0</v>
      </c>
      <c r="U240" s="166">
        <v>0</v>
      </c>
      <c r="V240" s="166">
        <v>0</v>
      </c>
      <c r="W240" s="166">
        <v>0</v>
      </c>
      <c r="X240" s="166">
        <v>0</v>
      </c>
      <c r="Y240" s="166"/>
      <c r="Z240" s="167" t="s">
        <v>1011</v>
      </c>
    </row>
    <row r="241" spans="1:26" ht="12" customHeight="1" x14ac:dyDescent="0.2">
      <c r="A241" s="149" t="s">
        <v>150</v>
      </c>
      <c r="C241" s="144"/>
      <c r="D241" s="155" t="s">
        <v>283</v>
      </c>
      <c r="E241" s="166">
        <v>1</v>
      </c>
      <c r="F241" s="166">
        <v>0</v>
      </c>
      <c r="G241" s="166">
        <v>1</v>
      </c>
      <c r="H241" s="166">
        <v>0</v>
      </c>
      <c r="I241" s="166">
        <v>0</v>
      </c>
      <c r="J241" s="166">
        <v>0</v>
      </c>
      <c r="K241" s="166">
        <v>0</v>
      </c>
      <c r="L241" s="166">
        <v>0</v>
      </c>
      <c r="M241" s="166">
        <v>0</v>
      </c>
      <c r="N241" s="166">
        <v>0</v>
      </c>
      <c r="O241" s="166">
        <v>0</v>
      </c>
      <c r="P241" s="166">
        <v>1</v>
      </c>
      <c r="Q241" s="166">
        <v>0</v>
      </c>
      <c r="R241" s="166">
        <v>0</v>
      </c>
      <c r="S241" s="166">
        <v>0</v>
      </c>
      <c r="T241" s="166">
        <v>0</v>
      </c>
      <c r="U241" s="166">
        <v>0</v>
      </c>
      <c r="V241" s="166">
        <v>0</v>
      </c>
      <c r="W241" s="166">
        <v>0</v>
      </c>
      <c r="X241" s="166">
        <v>0</v>
      </c>
      <c r="Y241" s="166"/>
      <c r="Z241" s="167"/>
    </row>
    <row r="242" spans="1:26" ht="5.0999999999999996" customHeight="1" x14ac:dyDescent="0.2">
      <c r="A242" s="149" t="s">
        <v>150</v>
      </c>
      <c r="C242" s="144" t="s">
        <v>150</v>
      </c>
      <c r="D242" s="155"/>
      <c r="E242" s="166"/>
      <c r="F242" s="166"/>
      <c r="G242" s="166"/>
      <c r="H242" s="166"/>
      <c r="I242" s="166"/>
      <c r="J242" s="166"/>
      <c r="K242" s="166"/>
      <c r="L242" s="166"/>
      <c r="M242" s="166"/>
      <c r="N242" s="166"/>
      <c r="O242" s="166"/>
      <c r="P242" s="166"/>
      <c r="Q242" s="166"/>
      <c r="R242" s="166"/>
      <c r="S242" s="166"/>
      <c r="T242" s="166"/>
      <c r="U242" s="166"/>
      <c r="V242" s="166"/>
      <c r="W242" s="166"/>
      <c r="X242" s="166"/>
      <c r="Y242" s="166"/>
      <c r="Z242" s="167"/>
    </row>
    <row r="243" spans="1:26" ht="12" customHeight="1" x14ac:dyDescent="0.2">
      <c r="A243" s="149" t="s">
        <v>150</v>
      </c>
      <c r="C243" s="202" t="s">
        <v>990</v>
      </c>
      <c r="D243" s="155" t="s">
        <v>282</v>
      </c>
      <c r="E243" s="166">
        <v>1</v>
      </c>
      <c r="F243" s="166">
        <v>0</v>
      </c>
      <c r="G243" s="166">
        <v>1</v>
      </c>
      <c r="H243" s="166">
        <v>0</v>
      </c>
      <c r="I243" s="166">
        <v>0</v>
      </c>
      <c r="J243" s="166">
        <v>0</v>
      </c>
      <c r="K243" s="166">
        <v>0</v>
      </c>
      <c r="L243" s="166">
        <v>0</v>
      </c>
      <c r="M243" s="166">
        <v>0</v>
      </c>
      <c r="N243" s="166">
        <v>0</v>
      </c>
      <c r="O243" s="166">
        <v>0</v>
      </c>
      <c r="P243" s="166">
        <v>1</v>
      </c>
      <c r="Q243" s="166">
        <v>0</v>
      </c>
      <c r="R243" s="166">
        <v>0</v>
      </c>
      <c r="S243" s="166">
        <v>0</v>
      </c>
      <c r="T243" s="166">
        <v>0</v>
      </c>
      <c r="U243" s="166">
        <v>0</v>
      </c>
      <c r="V243" s="166">
        <v>0</v>
      </c>
      <c r="W243" s="166">
        <v>0</v>
      </c>
      <c r="X243" s="166">
        <v>0</v>
      </c>
      <c r="Y243" s="166"/>
      <c r="Z243" s="167"/>
    </row>
    <row r="244" spans="1:26" ht="12" customHeight="1" x14ac:dyDescent="0.2">
      <c r="A244" s="149" t="s">
        <v>150</v>
      </c>
      <c r="C244" s="144"/>
      <c r="D244" s="155" t="s">
        <v>283</v>
      </c>
      <c r="E244" s="166">
        <v>1</v>
      </c>
      <c r="F244" s="166">
        <v>0</v>
      </c>
      <c r="G244" s="166">
        <v>1</v>
      </c>
      <c r="H244" s="166">
        <v>0</v>
      </c>
      <c r="I244" s="166">
        <v>0</v>
      </c>
      <c r="J244" s="166">
        <v>0</v>
      </c>
      <c r="K244" s="166">
        <v>0</v>
      </c>
      <c r="L244" s="166">
        <v>0</v>
      </c>
      <c r="M244" s="166">
        <v>0</v>
      </c>
      <c r="N244" s="166">
        <v>0</v>
      </c>
      <c r="O244" s="166">
        <v>0</v>
      </c>
      <c r="P244" s="166">
        <v>1</v>
      </c>
      <c r="Q244" s="166">
        <v>0</v>
      </c>
      <c r="R244" s="166">
        <v>0</v>
      </c>
      <c r="S244" s="166">
        <v>0</v>
      </c>
      <c r="T244" s="166">
        <v>0</v>
      </c>
      <c r="U244" s="166">
        <v>0</v>
      </c>
      <c r="V244" s="166">
        <v>0</v>
      </c>
      <c r="W244" s="166">
        <v>0</v>
      </c>
      <c r="X244" s="166">
        <v>0</v>
      </c>
      <c r="Y244" s="166"/>
      <c r="Z244" s="167"/>
    </row>
    <row r="245" spans="1:26" ht="5.0999999999999996" customHeight="1" x14ac:dyDescent="0.2">
      <c r="A245" s="149" t="s">
        <v>150</v>
      </c>
      <c r="C245" s="144" t="s">
        <v>150</v>
      </c>
      <c r="D245" s="155"/>
      <c r="E245" s="166"/>
      <c r="F245" s="166"/>
      <c r="G245" s="166"/>
      <c r="H245" s="166"/>
      <c r="I245" s="166"/>
      <c r="J245" s="166"/>
      <c r="K245" s="166"/>
      <c r="L245" s="166"/>
      <c r="M245" s="166"/>
      <c r="N245" s="166"/>
      <c r="O245" s="166"/>
      <c r="P245" s="166"/>
      <c r="Q245" s="166"/>
      <c r="R245" s="166"/>
      <c r="S245" s="166"/>
      <c r="T245" s="166"/>
      <c r="U245" s="166"/>
      <c r="V245" s="166"/>
      <c r="W245" s="166"/>
      <c r="X245" s="166"/>
      <c r="Y245" s="166"/>
      <c r="Z245" s="167"/>
    </row>
    <row r="246" spans="1:26" ht="12" customHeight="1" x14ac:dyDescent="0.2">
      <c r="A246" s="149" t="s">
        <v>1013</v>
      </c>
      <c r="C246" s="173" t="s">
        <v>1018</v>
      </c>
      <c r="D246" s="155" t="s">
        <v>282</v>
      </c>
      <c r="E246" s="166">
        <v>1</v>
      </c>
      <c r="F246" s="166">
        <v>0</v>
      </c>
      <c r="G246" s="166">
        <v>1</v>
      </c>
      <c r="H246" s="166">
        <v>0</v>
      </c>
      <c r="I246" s="166">
        <v>0</v>
      </c>
      <c r="J246" s="166">
        <v>0</v>
      </c>
      <c r="K246" s="166">
        <v>0</v>
      </c>
      <c r="L246" s="166">
        <v>0</v>
      </c>
      <c r="M246" s="166">
        <v>0</v>
      </c>
      <c r="N246" s="166">
        <v>0</v>
      </c>
      <c r="O246" s="166">
        <v>0</v>
      </c>
      <c r="P246" s="166">
        <v>1</v>
      </c>
      <c r="Q246" s="166">
        <v>0</v>
      </c>
      <c r="R246" s="166">
        <v>0</v>
      </c>
      <c r="S246" s="166">
        <v>0</v>
      </c>
      <c r="T246" s="166">
        <v>0</v>
      </c>
      <c r="U246" s="166">
        <v>0</v>
      </c>
      <c r="V246" s="166">
        <v>0</v>
      </c>
      <c r="W246" s="166">
        <v>0</v>
      </c>
      <c r="X246" s="166">
        <v>0</v>
      </c>
      <c r="Y246" s="166"/>
      <c r="Z246" s="167" t="s">
        <v>1015</v>
      </c>
    </row>
    <row r="247" spans="1:26" ht="12" customHeight="1" x14ac:dyDescent="0.2">
      <c r="A247" s="186" t="s">
        <v>1019</v>
      </c>
      <c r="C247" s="144"/>
      <c r="D247" s="155" t="s">
        <v>283</v>
      </c>
      <c r="E247" s="166">
        <v>1</v>
      </c>
      <c r="F247" s="166">
        <v>0</v>
      </c>
      <c r="G247" s="166">
        <v>1</v>
      </c>
      <c r="H247" s="166">
        <v>0</v>
      </c>
      <c r="I247" s="166">
        <v>0</v>
      </c>
      <c r="J247" s="166">
        <v>0</v>
      </c>
      <c r="K247" s="166">
        <v>0</v>
      </c>
      <c r="L247" s="166">
        <v>0</v>
      </c>
      <c r="M247" s="166">
        <v>0</v>
      </c>
      <c r="N247" s="166">
        <v>0</v>
      </c>
      <c r="O247" s="166">
        <v>0</v>
      </c>
      <c r="P247" s="166">
        <v>1</v>
      </c>
      <c r="Q247" s="166">
        <v>0</v>
      </c>
      <c r="R247" s="166">
        <v>0</v>
      </c>
      <c r="S247" s="166">
        <v>0</v>
      </c>
      <c r="T247" s="166">
        <v>0</v>
      </c>
      <c r="U247" s="166">
        <v>0</v>
      </c>
      <c r="V247" s="166">
        <v>0</v>
      </c>
      <c r="W247" s="166">
        <v>0</v>
      </c>
      <c r="X247" s="166">
        <v>0</v>
      </c>
      <c r="Y247" s="166"/>
      <c r="Z247" s="167"/>
    </row>
    <row r="248" spans="1:26" ht="5.0999999999999996" customHeight="1" x14ac:dyDescent="0.2">
      <c r="A248" s="149" t="s">
        <v>150</v>
      </c>
      <c r="C248" s="144" t="s">
        <v>150</v>
      </c>
      <c r="D248" s="155"/>
      <c r="E248" s="166"/>
      <c r="F248" s="166"/>
      <c r="G248" s="166"/>
      <c r="H248" s="166"/>
      <c r="I248" s="166"/>
      <c r="J248" s="166"/>
      <c r="K248" s="166"/>
      <c r="L248" s="166"/>
      <c r="M248" s="166"/>
      <c r="N248" s="166"/>
      <c r="O248" s="166"/>
      <c r="P248" s="166"/>
      <c r="Q248" s="166"/>
      <c r="R248" s="166"/>
      <c r="S248" s="166"/>
      <c r="T248" s="166"/>
      <c r="U248" s="166"/>
      <c r="V248" s="166"/>
      <c r="W248" s="166"/>
      <c r="X248" s="166"/>
      <c r="Y248" s="166"/>
      <c r="Z248" s="167"/>
    </row>
    <row r="249" spans="1:26" ht="12" customHeight="1" x14ac:dyDescent="0.2">
      <c r="A249" s="149" t="s">
        <v>150</v>
      </c>
      <c r="C249" s="202" t="s">
        <v>1017</v>
      </c>
      <c r="D249" s="155" t="s">
        <v>282</v>
      </c>
      <c r="E249" s="166">
        <v>1</v>
      </c>
      <c r="F249" s="166">
        <v>0</v>
      </c>
      <c r="G249" s="166">
        <v>1</v>
      </c>
      <c r="H249" s="166">
        <v>0</v>
      </c>
      <c r="I249" s="166">
        <v>0</v>
      </c>
      <c r="J249" s="166">
        <v>0</v>
      </c>
      <c r="K249" s="166">
        <v>0</v>
      </c>
      <c r="L249" s="166">
        <v>0</v>
      </c>
      <c r="M249" s="166">
        <v>0</v>
      </c>
      <c r="N249" s="166">
        <v>0</v>
      </c>
      <c r="O249" s="166">
        <v>0</v>
      </c>
      <c r="P249" s="166">
        <v>1</v>
      </c>
      <c r="Q249" s="166">
        <v>0</v>
      </c>
      <c r="R249" s="166">
        <v>0</v>
      </c>
      <c r="S249" s="166">
        <v>0</v>
      </c>
      <c r="T249" s="166">
        <v>0</v>
      </c>
      <c r="U249" s="166">
        <v>0</v>
      </c>
      <c r="V249" s="166">
        <v>0</v>
      </c>
      <c r="W249" s="166">
        <v>0</v>
      </c>
      <c r="X249" s="166">
        <v>0</v>
      </c>
      <c r="Y249" s="166"/>
      <c r="Z249" s="167"/>
    </row>
    <row r="250" spans="1:26" ht="12" customHeight="1" x14ac:dyDescent="0.2">
      <c r="A250" s="149" t="s">
        <v>150</v>
      </c>
      <c r="C250" s="144"/>
      <c r="D250" s="155" t="s">
        <v>283</v>
      </c>
      <c r="E250" s="166">
        <v>1</v>
      </c>
      <c r="F250" s="166">
        <v>0</v>
      </c>
      <c r="G250" s="166">
        <v>1</v>
      </c>
      <c r="H250" s="166">
        <v>0</v>
      </c>
      <c r="I250" s="166">
        <v>0</v>
      </c>
      <c r="J250" s="166">
        <v>0</v>
      </c>
      <c r="K250" s="166">
        <v>0</v>
      </c>
      <c r="L250" s="166">
        <v>0</v>
      </c>
      <c r="M250" s="166">
        <v>0</v>
      </c>
      <c r="N250" s="166">
        <v>0</v>
      </c>
      <c r="O250" s="166">
        <v>0</v>
      </c>
      <c r="P250" s="166">
        <v>1</v>
      </c>
      <c r="Q250" s="166">
        <v>0</v>
      </c>
      <c r="R250" s="166">
        <v>0</v>
      </c>
      <c r="S250" s="166">
        <v>0</v>
      </c>
      <c r="T250" s="166">
        <v>0</v>
      </c>
      <c r="U250" s="166">
        <v>0</v>
      </c>
      <c r="V250" s="166">
        <v>0</v>
      </c>
      <c r="W250" s="166">
        <v>0</v>
      </c>
      <c r="X250" s="166">
        <v>0</v>
      </c>
      <c r="Y250" s="166"/>
      <c r="Z250" s="167"/>
    </row>
    <row r="251" spans="1:26" ht="5.0999999999999996" customHeight="1" x14ac:dyDescent="0.2">
      <c r="A251" s="149" t="s">
        <v>150</v>
      </c>
      <c r="C251" s="144" t="s">
        <v>150</v>
      </c>
      <c r="D251" s="155"/>
      <c r="E251" s="166"/>
      <c r="F251" s="166"/>
      <c r="G251" s="166"/>
      <c r="H251" s="166"/>
      <c r="I251" s="166"/>
      <c r="J251" s="166"/>
      <c r="K251" s="166"/>
      <c r="L251" s="166"/>
      <c r="M251" s="166"/>
      <c r="N251" s="166"/>
      <c r="O251" s="166"/>
      <c r="P251" s="166"/>
      <c r="Q251" s="166"/>
      <c r="R251" s="166"/>
      <c r="S251" s="166"/>
      <c r="T251" s="166"/>
      <c r="U251" s="166"/>
      <c r="V251" s="166"/>
      <c r="W251" s="166"/>
      <c r="X251" s="166"/>
      <c r="Y251" s="166"/>
      <c r="Z251" s="167"/>
    </row>
    <row r="252" spans="1:26" ht="12" customHeight="1" x14ac:dyDescent="0.2">
      <c r="A252" s="149">
        <v>316</v>
      </c>
      <c r="C252" s="149" t="s">
        <v>2322</v>
      </c>
      <c r="D252" s="155" t="s">
        <v>282</v>
      </c>
      <c r="E252" s="166">
        <v>6</v>
      </c>
      <c r="F252" s="166">
        <v>6</v>
      </c>
      <c r="G252" s="166">
        <v>0</v>
      </c>
      <c r="H252" s="166">
        <v>0</v>
      </c>
      <c r="I252" s="166">
        <v>0</v>
      </c>
      <c r="J252" s="166">
        <v>0</v>
      </c>
      <c r="K252" s="166">
        <v>0</v>
      </c>
      <c r="L252" s="166">
        <v>3</v>
      </c>
      <c r="M252" s="166">
        <v>2</v>
      </c>
      <c r="N252" s="166">
        <v>1</v>
      </c>
      <c r="O252" s="166">
        <v>0</v>
      </c>
      <c r="P252" s="166">
        <v>0</v>
      </c>
      <c r="Q252" s="166">
        <v>0</v>
      </c>
      <c r="R252" s="166">
        <v>0</v>
      </c>
      <c r="S252" s="166">
        <v>0</v>
      </c>
      <c r="T252" s="166">
        <v>0</v>
      </c>
      <c r="U252" s="166">
        <v>0</v>
      </c>
      <c r="V252" s="166">
        <v>0</v>
      </c>
      <c r="W252" s="166">
        <v>0</v>
      </c>
      <c r="X252" s="166">
        <v>0</v>
      </c>
      <c r="Y252" s="166"/>
      <c r="Z252" s="167" t="s">
        <v>1040</v>
      </c>
    </row>
    <row r="253" spans="1:26" ht="12" customHeight="1" x14ac:dyDescent="0.2">
      <c r="A253" s="149" t="s">
        <v>150</v>
      </c>
      <c r="C253" s="186"/>
      <c r="D253" s="155" t="s">
        <v>283</v>
      </c>
      <c r="E253" s="166">
        <v>6</v>
      </c>
      <c r="F253" s="166">
        <v>6</v>
      </c>
      <c r="G253" s="166">
        <v>0</v>
      </c>
      <c r="H253" s="166">
        <v>0</v>
      </c>
      <c r="I253" s="166">
        <v>0</v>
      </c>
      <c r="J253" s="166">
        <v>0</v>
      </c>
      <c r="K253" s="166">
        <v>0</v>
      </c>
      <c r="L253" s="166">
        <v>3</v>
      </c>
      <c r="M253" s="166">
        <v>2</v>
      </c>
      <c r="N253" s="166">
        <v>1</v>
      </c>
      <c r="O253" s="166">
        <v>0</v>
      </c>
      <c r="P253" s="166">
        <v>0</v>
      </c>
      <c r="Q253" s="166">
        <v>0</v>
      </c>
      <c r="R253" s="166">
        <v>0</v>
      </c>
      <c r="S253" s="166">
        <v>0</v>
      </c>
      <c r="T253" s="166">
        <v>0</v>
      </c>
      <c r="U253" s="166">
        <v>0</v>
      </c>
      <c r="V253" s="166">
        <v>0</v>
      </c>
      <c r="W253" s="166">
        <v>0</v>
      </c>
      <c r="X253" s="166">
        <v>0</v>
      </c>
      <c r="Y253" s="166"/>
      <c r="Z253" s="167"/>
    </row>
    <row r="254" spans="1:26" s="190" customFormat="1" ht="5.0999999999999996" customHeight="1" x14ac:dyDescent="0.2">
      <c r="A254" s="149" t="s">
        <v>150</v>
      </c>
      <c r="B254" s="162"/>
      <c r="C254" s="144" t="s">
        <v>150</v>
      </c>
      <c r="D254" s="155"/>
      <c r="E254" s="166"/>
      <c r="F254" s="166"/>
      <c r="G254" s="166"/>
      <c r="H254" s="166"/>
      <c r="I254" s="166"/>
      <c r="J254" s="166"/>
      <c r="K254" s="166"/>
      <c r="L254" s="166"/>
      <c r="M254" s="166"/>
      <c r="N254" s="166"/>
      <c r="O254" s="166"/>
      <c r="P254" s="166"/>
      <c r="Q254" s="166"/>
      <c r="R254" s="166"/>
      <c r="S254" s="166"/>
      <c r="T254" s="166"/>
      <c r="U254" s="166"/>
      <c r="V254" s="166"/>
      <c r="W254" s="166"/>
      <c r="X254" s="166"/>
      <c r="Y254" s="191"/>
      <c r="Z254" s="167"/>
    </row>
    <row r="255" spans="1:26" s="200" customFormat="1" ht="12" customHeight="1" x14ac:dyDescent="0.25">
      <c r="A255" s="149" t="s">
        <v>150</v>
      </c>
      <c r="B255" s="162"/>
      <c r="C255" s="202" t="s">
        <v>991</v>
      </c>
      <c r="D255" s="155" t="s">
        <v>282</v>
      </c>
      <c r="E255" s="166">
        <v>6</v>
      </c>
      <c r="F255" s="166">
        <v>6</v>
      </c>
      <c r="G255" s="166">
        <v>0</v>
      </c>
      <c r="H255" s="166">
        <v>0</v>
      </c>
      <c r="I255" s="166">
        <v>0</v>
      </c>
      <c r="J255" s="166">
        <v>0</v>
      </c>
      <c r="K255" s="166">
        <v>0</v>
      </c>
      <c r="L255" s="166">
        <v>3</v>
      </c>
      <c r="M255" s="166">
        <v>2</v>
      </c>
      <c r="N255" s="166">
        <v>1</v>
      </c>
      <c r="O255" s="166">
        <v>0</v>
      </c>
      <c r="P255" s="166">
        <v>0</v>
      </c>
      <c r="Q255" s="166">
        <v>0</v>
      </c>
      <c r="R255" s="166">
        <v>0</v>
      </c>
      <c r="S255" s="166">
        <v>0</v>
      </c>
      <c r="T255" s="166">
        <v>0</v>
      </c>
      <c r="U255" s="166">
        <v>0</v>
      </c>
      <c r="V255" s="166">
        <v>0</v>
      </c>
      <c r="W255" s="166">
        <v>0</v>
      </c>
      <c r="X255" s="166">
        <v>0</v>
      </c>
      <c r="Y255" s="166"/>
      <c r="Z255" s="167"/>
    </row>
    <row r="256" spans="1:26" s="200" customFormat="1" ht="12" customHeight="1" x14ac:dyDescent="0.25">
      <c r="A256" s="149" t="s">
        <v>150</v>
      </c>
      <c r="B256" s="162"/>
      <c r="C256" s="144"/>
      <c r="D256" s="155" t="s">
        <v>283</v>
      </c>
      <c r="E256" s="166">
        <v>6</v>
      </c>
      <c r="F256" s="166">
        <v>6</v>
      </c>
      <c r="G256" s="166">
        <v>0</v>
      </c>
      <c r="H256" s="166">
        <v>0</v>
      </c>
      <c r="I256" s="166">
        <v>0</v>
      </c>
      <c r="J256" s="166">
        <v>0</v>
      </c>
      <c r="K256" s="166">
        <v>0</v>
      </c>
      <c r="L256" s="166">
        <v>3</v>
      </c>
      <c r="M256" s="166">
        <v>2</v>
      </c>
      <c r="N256" s="166">
        <v>1</v>
      </c>
      <c r="O256" s="166">
        <v>0</v>
      </c>
      <c r="P256" s="166">
        <v>0</v>
      </c>
      <c r="Q256" s="166">
        <v>0</v>
      </c>
      <c r="R256" s="166">
        <v>0</v>
      </c>
      <c r="S256" s="166">
        <v>0</v>
      </c>
      <c r="T256" s="166">
        <v>0</v>
      </c>
      <c r="U256" s="166">
        <v>0</v>
      </c>
      <c r="V256" s="166">
        <v>0</v>
      </c>
      <c r="W256" s="166">
        <v>0</v>
      </c>
      <c r="X256" s="166">
        <v>0</v>
      </c>
      <c r="Y256" s="166"/>
      <c r="Z256" s="167"/>
    </row>
    <row r="257" spans="1:26" s="200" customFormat="1" ht="5.0999999999999996" customHeight="1" x14ac:dyDescent="0.25">
      <c r="A257" s="149" t="s">
        <v>150</v>
      </c>
      <c r="B257" s="162"/>
      <c r="C257" s="144" t="s">
        <v>150</v>
      </c>
      <c r="D257" s="155"/>
      <c r="E257" s="166"/>
      <c r="F257" s="166"/>
      <c r="G257" s="166"/>
      <c r="H257" s="166"/>
      <c r="I257" s="166"/>
      <c r="J257" s="166"/>
      <c r="K257" s="166"/>
      <c r="L257" s="166"/>
      <c r="M257" s="166"/>
      <c r="N257" s="166"/>
      <c r="O257" s="166"/>
      <c r="P257" s="166"/>
      <c r="Q257" s="166"/>
      <c r="R257" s="166"/>
      <c r="S257" s="166"/>
      <c r="T257" s="166"/>
      <c r="U257" s="166"/>
      <c r="V257" s="166"/>
      <c r="W257" s="166"/>
      <c r="X257" s="166"/>
      <c r="Y257" s="206"/>
      <c r="Z257" s="167"/>
    </row>
    <row r="258" spans="1:26" ht="12" customHeight="1" x14ac:dyDescent="0.2">
      <c r="A258" s="142" t="s">
        <v>263</v>
      </c>
      <c r="C258" s="144" t="s">
        <v>1043</v>
      </c>
      <c r="D258" s="155" t="s">
        <v>282</v>
      </c>
      <c r="E258" s="166">
        <v>12</v>
      </c>
      <c r="F258" s="166">
        <v>0</v>
      </c>
      <c r="G258" s="166">
        <v>6</v>
      </c>
      <c r="H258" s="166">
        <v>6</v>
      </c>
      <c r="I258" s="166">
        <v>0</v>
      </c>
      <c r="J258" s="166">
        <v>0</v>
      </c>
      <c r="K258" s="166">
        <v>0</v>
      </c>
      <c r="L258" s="166">
        <v>0</v>
      </c>
      <c r="M258" s="166">
        <v>0</v>
      </c>
      <c r="N258" s="166">
        <v>0</v>
      </c>
      <c r="O258" s="166">
        <v>0</v>
      </c>
      <c r="P258" s="166">
        <v>0</v>
      </c>
      <c r="Q258" s="166">
        <v>2</v>
      </c>
      <c r="R258" s="166">
        <v>4</v>
      </c>
      <c r="S258" s="166">
        <v>0</v>
      </c>
      <c r="T258" s="166">
        <v>0</v>
      </c>
      <c r="U258" s="166">
        <v>3</v>
      </c>
      <c r="V258" s="166">
        <v>1</v>
      </c>
      <c r="W258" s="166">
        <v>2</v>
      </c>
      <c r="X258" s="166">
        <v>0</v>
      </c>
      <c r="Y258" s="166"/>
      <c r="Z258" s="167" t="s">
        <v>263</v>
      </c>
    </row>
    <row r="259" spans="1:26" ht="12" customHeight="1" x14ac:dyDescent="0.2">
      <c r="A259" s="142" t="s">
        <v>150</v>
      </c>
      <c r="C259" s="144"/>
      <c r="D259" s="155" t="s">
        <v>283</v>
      </c>
      <c r="E259" s="166">
        <v>9</v>
      </c>
      <c r="F259" s="166">
        <v>0</v>
      </c>
      <c r="G259" s="166">
        <v>5</v>
      </c>
      <c r="H259" s="166">
        <v>4</v>
      </c>
      <c r="I259" s="166">
        <v>0</v>
      </c>
      <c r="J259" s="166">
        <v>0</v>
      </c>
      <c r="K259" s="166">
        <v>0</v>
      </c>
      <c r="L259" s="166">
        <v>0</v>
      </c>
      <c r="M259" s="166">
        <v>0</v>
      </c>
      <c r="N259" s="166">
        <v>0</v>
      </c>
      <c r="O259" s="166">
        <v>0</v>
      </c>
      <c r="P259" s="166">
        <v>0</v>
      </c>
      <c r="Q259" s="166">
        <v>2</v>
      </c>
      <c r="R259" s="166">
        <v>3</v>
      </c>
      <c r="S259" s="166">
        <v>0</v>
      </c>
      <c r="T259" s="166">
        <v>0</v>
      </c>
      <c r="U259" s="166">
        <v>2</v>
      </c>
      <c r="V259" s="166">
        <v>0</v>
      </c>
      <c r="W259" s="166">
        <v>2</v>
      </c>
      <c r="X259" s="166">
        <v>0</v>
      </c>
      <c r="Y259" s="166"/>
      <c r="Z259" s="167"/>
    </row>
    <row r="260" spans="1:26" ht="5.0999999999999996" customHeight="1" x14ac:dyDescent="0.2">
      <c r="A260" s="142" t="s">
        <v>150</v>
      </c>
      <c r="B260" s="145" t="s">
        <v>150</v>
      </c>
      <c r="C260" s="178" t="s">
        <v>150</v>
      </c>
      <c r="D260" s="155"/>
      <c r="E260" s="166"/>
      <c r="F260" s="166"/>
      <c r="G260" s="166"/>
      <c r="H260" s="166"/>
      <c r="I260" s="166"/>
      <c r="J260" s="166"/>
      <c r="K260" s="166"/>
      <c r="L260" s="166"/>
      <c r="M260" s="166"/>
      <c r="N260" s="166"/>
      <c r="O260" s="166"/>
      <c r="P260" s="166"/>
      <c r="Q260" s="166"/>
      <c r="R260" s="166"/>
      <c r="S260" s="166"/>
      <c r="T260" s="166"/>
      <c r="U260" s="166"/>
      <c r="V260" s="166"/>
      <c r="W260" s="166"/>
      <c r="X260" s="166"/>
      <c r="Y260" s="166"/>
      <c r="Z260" s="167"/>
    </row>
    <row r="261" spans="1:26" ht="12" customHeight="1" x14ac:dyDescent="0.2">
      <c r="A261" s="149" t="s">
        <v>1044</v>
      </c>
      <c r="C261" s="149" t="s">
        <v>1045</v>
      </c>
      <c r="D261" s="155" t="s">
        <v>282</v>
      </c>
      <c r="E261" s="166">
        <v>8</v>
      </c>
      <c r="F261" s="166">
        <v>0</v>
      </c>
      <c r="G261" s="166">
        <v>4</v>
      </c>
      <c r="H261" s="166">
        <v>4</v>
      </c>
      <c r="I261" s="166">
        <v>0</v>
      </c>
      <c r="J261" s="166">
        <v>0</v>
      </c>
      <c r="K261" s="166">
        <v>0</v>
      </c>
      <c r="L261" s="166">
        <v>0</v>
      </c>
      <c r="M261" s="166">
        <v>0</v>
      </c>
      <c r="N261" s="166">
        <v>0</v>
      </c>
      <c r="O261" s="166">
        <v>0</v>
      </c>
      <c r="P261" s="166">
        <v>0</v>
      </c>
      <c r="Q261" s="166">
        <v>1</v>
      </c>
      <c r="R261" s="166">
        <v>3</v>
      </c>
      <c r="S261" s="166">
        <v>0</v>
      </c>
      <c r="T261" s="166">
        <v>0</v>
      </c>
      <c r="U261" s="166">
        <v>2</v>
      </c>
      <c r="V261" s="166">
        <v>0</v>
      </c>
      <c r="W261" s="166">
        <v>2</v>
      </c>
      <c r="X261" s="166">
        <v>0</v>
      </c>
      <c r="Y261" s="166"/>
      <c r="Z261" s="205" t="s">
        <v>1046</v>
      </c>
    </row>
    <row r="262" spans="1:26" ht="12" customHeight="1" x14ac:dyDescent="0.2">
      <c r="A262" s="186" t="s">
        <v>704</v>
      </c>
      <c r="C262" s="186" t="s">
        <v>1047</v>
      </c>
      <c r="D262" s="155" t="s">
        <v>283</v>
      </c>
      <c r="E262" s="166">
        <v>7</v>
      </c>
      <c r="F262" s="166">
        <v>0</v>
      </c>
      <c r="G262" s="166">
        <v>4</v>
      </c>
      <c r="H262" s="166">
        <v>3</v>
      </c>
      <c r="I262" s="166">
        <v>0</v>
      </c>
      <c r="J262" s="166">
        <v>0</v>
      </c>
      <c r="K262" s="166">
        <v>0</v>
      </c>
      <c r="L262" s="166">
        <v>0</v>
      </c>
      <c r="M262" s="166">
        <v>0</v>
      </c>
      <c r="N262" s="166">
        <v>0</v>
      </c>
      <c r="O262" s="166">
        <v>0</v>
      </c>
      <c r="P262" s="166">
        <v>0</v>
      </c>
      <c r="Q262" s="166">
        <v>1</v>
      </c>
      <c r="R262" s="166">
        <v>3</v>
      </c>
      <c r="S262" s="166">
        <v>0</v>
      </c>
      <c r="T262" s="166">
        <v>0</v>
      </c>
      <c r="U262" s="166">
        <v>1</v>
      </c>
      <c r="V262" s="166">
        <v>0</v>
      </c>
      <c r="W262" s="166">
        <v>2</v>
      </c>
      <c r="X262" s="166">
        <v>0</v>
      </c>
      <c r="Y262" s="166"/>
      <c r="Z262" s="167"/>
    </row>
    <row r="263" spans="1:26" s="190" customFormat="1" ht="5.0999999999999996" customHeight="1" x14ac:dyDescent="0.2">
      <c r="A263" s="149" t="s">
        <v>150</v>
      </c>
      <c r="B263" s="162"/>
      <c r="C263" s="144" t="s">
        <v>150</v>
      </c>
      <c r="D263" s="155"/>
      <c r="E263" s="166"/>
      <c r="F263" s="166"/>
      <c r="G263" s="166"/>
      <c r="H263" s="166"/>
      <c r="I263" s="166"/>
      <c r="J263" s="166"/>
      <c r="K263" s="166"/>
      <c r="L263" s="166"/>
      <c r="M263" s="166"/>
      <c r="N263" s="166"/>
      <c r="O263" s="166"/>
      <c r="P263" s="166"/>
      <c r="Q263" s="166"/>
      <c r="R263" s="166"/>
      <c r="S263" s="166"/>
      <c r="T263" s="166"/>
      <c r="U263" s="166"/>
      <c r="V263" s="166"/>
      <c r="W263" s="166"/>
      <c r="X263" s="166"/>
      <c r="Y263" s="208"/>
      <c r="Z263" s="167"/>
    </row>
    <row r="264" spans="1:26" ht="12" customHeight="1" x14ac:dyDescent="0.2">
      <c r="A264" s="149" t="s">
        <v>150</v>
      </c>
      <c r="C264" s="202" t="s">
        <v>991</v>
      </c>
      <c r="D264" s="155" t="s">
        <v>282</v>
      </c>
      <c r="E264" s="166">
        <v>8</v>
      </c>
      <c r="F264" s="166">
        <v>0</v>
      </c>
      <c r="G264" s="166">
        <v>4</v>
      </c>
      <c r="H264" s="166">
        <v>4</v>
      </c>
      <c r="I264" s="166">
        <v>0</v>
      </c>
      <c r="J264" s="166">
        <v>0</v>
      </c>
      <c r="K264" s="166">
        <v>0</v>
      </c>
      <c r="L264" s="166">
        <v>0</v>
      </c>
      <c r="M264" s="166">
        <v>0</v>
      </c>
      <c r="N264" s="166">
        <v>0</v>
      </c>
      <c r="O264" s="166">
        <v>0</v>
      </c>
      <c r="P264" s="166">
        <v>0</v>
      </c>
      <c r="Q264" s="166">
        <v>1</v>
      </c>
      <c r="R264" s="166">
        <v>3</v>
      </c>
      <c r="S264" s="166">
        <v>0</v>
      </c>
      <c r="T264" s="166">
        <v>0</v>
      </c>
      <c r="U264" s="166">
        <v>2</v>
      </c>
      <c r="V264" s="166">
        <v>0</v>
      </c>
      <c r="W264" s="166">
        <v>2</v>
      </c>
      <c r="X264" s="166">
        <v>0</v>
      </c>
      <c r="Y264" s="166"/>
      <c r="Z264" s="167"/>
    </row>
    <row r="265" spans="1:26" ht="12" customHeight="1" x14ac:dyDescent="0.2">
      <c r="A265" s="149" t="s">
        <v>150</v>
      </c>
      <c r="C265" s="144"/>
      <c r="D265" s="155" t="s">
        <v>283</v>
      </c>
      <c r="E265" s="166">
        <v>7</v>
      </c>
      <c r="F265" s="166">
        <v>0</v>
      </c>
      <c r="G265" s="166">
        <v>4</v>
      </c>
      <c r="H265" s="166">
        <v>3</v>
      </c>
      <c r="I265" s="166">
        <v>0</v>
      </c>
      <c r="J265" s="166">
        <v>0</v>
      </c>
      <c r="K265" s="166">
        <v>0</v>
      </c>
      <c r="L265" s="166">
        <v>0</v>
      </c>
      <c r="M265" s="166">
        <v>0</v>
      </c>
      <c r="N265" s="166">
        <v>0</v>
      </c>
      <c r="O265" s="166">
        <v>0</v>
      </c>
      <c r="P265" s="166">
        <v>0</v>
      </c>
      <c r="Q265" s="166">
        <v>1</v>
      </c>
      <c r="R265" s="166">
        <v>3</v>
      </c>
      <c r="S265" s="166">
        <v>0</v>
      </c>
      <c r="T265" s="166">
        <v>0</v>
      </c>
      <c r="U265" s="166">
        <v>1</v>
      </c>
      <c r="V265" s="166">
        <v>0</v>
      </c>
      <c r="W265" s="166">
        <v>2</v>
      </c>
      <c r="X265" s="166">
        <v>0</v>
      </c>
      <c r="Y265" s="166"/>
      <c r="Z265" s="167"/>
    </row>
    <row r="266" spans="1:26" ht="5.0999999999999996" customHeight="1" x14ac:dyDescent="0.2">
      <c r="A266" s="149" t="s">
        <v>150</v>
      </c>
      <c r="C266" s="144" t="s">
        <v>150</v>
      </c>
      <c r="D266" s="155"/>
      <c r="E266" s="166"/>
      <c r="F266" s="166"/>
      <c r="G266" s="166"/>
      <c r="H266" s="166"/>
      <c r="I266" s="166"/>
      <c r="J266" s="166"/>
      <c r="K266" s="166"/>
      <c r="L266" s="166"/>
      <c r="M266" s="166"/>
      <c r="N266" s="166"/>
      <c r="O266" s="166"/>
      <c r="P266" s="166"/>
      <c r="Q266" s="166"/>
      <c r="R266" s="166"/>
      <c r="S266" s="166"/>
      <c r="T266" s="166"/>
      <c r="U266" s="166"/>
      <c r="V266" s="166"/>
      <c r="W266" s="166"/>
      <c r="X266" s="166"/>
      <c r="Y266" s="166"/>
      <c r="Z266" s="167"/>
    </row>
    <row r="267" spans="1:26" ht="12" customHeight="1" x14ac:dyDescent="0.2">
      <c r="A267" s="149" t="s">
        <v>1044</v>
      </c>
      <c r="C267" s="149" t="s">
        <v>1048</v>
      </c>
      <c r="D267" s="155" t="s">
        <v>282</v>
      </c>
      <c r="E267" s="166">
        <v>1</v>
      </c>
      <c r="F267" s="166">
        <v>0</v>
      </c>
      <c r="G267" s="166">
        <v>1</v>
      </c>
      <c r="H267" s="166">
        <v>0</v>
      </c>
      <c r="I267" s="166">
        <v>0</v>
      </c>
      <c r="J267" s="166">
        <v>0</v>
      </c>
      <c r="K267" s="166">
        <v>0</v>
      </c>
      <c r="L267" s="166">
        <v>0</v>
      </c>
      <c r="M267" s="166">
        <v>0</v>
      </c>
      <c r="N267" s="166">
        <v>0</v>
      </c>
      <c r="O267" s="166">
        <v>0</v>
      </c>
      <c r="P267" s="166">
        <v>0</v>
      </c>
      <c r="Q267" s="166">
        <v>0</v>
      </c>
      <c r="R267" s="166">
        <v>1</v>
      </c>
      <c r="S267" s="166">
        <v>0</v>
      </c>
      <c r="T267" s="166">
        <v>0</v>
      </c>
      <c r="U267" s="166">
        <v>0</v>
      </c>
      <c r="V267" s="166">
        <v>0</v>
      </c>
      <c r="W267" s="166">
        <v>0</v>
      </c>
      <c r="X267" s="166">
        <v>0</v>
      </c>
      <c r="Y267" s="166"/>
      <c r="Z267" s="205" t="s">
        <v>1046</v>
      </c>
    </row>
    <row r="268" spans="1:26" ht="12" customHeight="1" x14ac:dyDescent="0.2">
      <c r="A268" s="186" t="s">
        <v>706</v>
      </c>
      <c r="C268" s="186" t="s">
        <v>1049</v>
      </c>
      <c r="D268" s="155" t="s">
        <v>283</v>
      </c>
      <c r="E268" s="166">
        <v>0</v>
      </c>
      <c r="F268" s="166">
        <v>0</v>
      </c>
      <c r="G268" s="166">
        <v>0</v>
      </c>
      <c r="H268" s="166">
        <v>0</v>
      </c>
      <c r="I268" s="166">
        <v>0</v>
      </c>
      <c r="J268" s="166">
        <v>0</v>
      </c>
      <c r="K268" s="166">
        <v>0</v>
      </c>
      <c r="L268" s="166">
        <v>0</v>
      </c>
      <c r="M268" s="166">
        <v>0</v>
      </c>
      <c r="N268" s="166">
        <v>0</v>
      </c>
      <c r="O268" s="166">
        <v>0</v>
      </c>
      <c r="P268" s="166">
        <v>0</v>
      </c>
      <c r="Q268" s="166">
        <v>0</v>
      </c>
      <c r="R268" s="166">
        <v>0</v>
      </c>
      <c r="S268" s="166">
        <v>0</v>
      </c>
      <c r="T268" s="166">
        <v>0</v>
      </c>
      <c r="U268" s="166">
        <v>0</v>
      </c>
      <c r="V268" s="166">
        <v>0</v>
      </c>
      <c r="W268" s="166">
        <v>0</v>
      </c>
      <c r="X268" s="166">
        <v>0</v>
      </c>
      <c r="Y268" s="166"/>
      <c r="Z268" s="167"/>
    </row>
    <row r="269" spans="1:26" ht="12" customHeight="1" x14ac:dyDescent="0.2">
      <c r="A269" s="149" t="s">
        <v>1050</v>
      </c>
      <c r="C269" s="149" t="s">
        <v>1051</v>
      </c>
      <c r="D269" s="155" t="s">
        <v>282</v>
      </c>
      <c r="E269" s="166">
        <v>3</v>
      </c>
      <c r="F269" s="166">
        <v>0</v>
      </c>
      <c r="G269" s="166">
        <v>1</v>
      </c>
      <c r="H269" s="166">
        <v>2</v>
      </c>
      <c r="I269" s="166">
        <v>0</v>
      </c>
      <c r="J269" s="166">
        <v>0</v>
      </c>
      <c r="K269" s="166">
        <v>0</v>
      </c>
      <c r="L269" s="166">
        <v>0</v>
      </c>
      <c r="M269" s="166">
        <v>0</v>
      </c>
      <c r="N269" s="166">
        <v>0</v>
      </c>
      <c r="O269" s="166">
        <v>0</v>
      </c>
      <c r="P269" s="166">
        <v>0</v>
      </c>
      <c r="Q269" s="166">
        <v>1</v>
      </c>
      <c r="R269" s="166">
        <v>0</v>
      </c>
      <c r="S269" s="166">
        <v>0</v>
      </c>
      <c r="T269" s="166">
        <v>0</v>
      </c>
      <c r="U269" s="166">
        <v>1</v>
      </c>
      <c r="V269" s="166">
        <v>1</v>
      </c>
      <c r="W269" s="166">
        <v>0</v>
      </c>
      <c r="X269" s="166">
        <v>0</v>
      </c>
      <c r="Y269" s="166"/>
      <c r="Z269" s="205" t="s">
        <v>1052</v>
      </c>
    </row>
    <row r="270" spans="1:26" ht="12" customHeight="1" x14ac:dyDescent="0.2">
      <c r="A270" s="149" t="s">
        <v>150</v>
      </c>
      <c r="C270" s="186" t="s">
        <v>1053</v>
      </c>
      <c r="D270" s="155" t="s">
        <v>283</v>
      </c>
      <c r="E270" s="166">
        <v>2</v>
      </c>
      <c r="F270" s="166">
        <v>0</v>
      </c>
      <c r="G270" s="166">
        <v>1</v>
      </c>
      <c r="H270" s="166">
        <v>1</v>
      </c>
      <c r="I270" s="166">
        <v>0</v>
      </c>
      <c r="J270" s="166">
        <v>0</v>
      </c>
      <c r="K270" s="166">
        <v>0</v>
      </c>
      <c r="L270" s="166">
        <v>0</v>
      </c>
      <c r="M270" s="166">
        <v>0</v>
      </c>
      <c r="N270" s="166">
        <v>0</v>
      </c>
      <c r="O270" s="166">
        <v>0</v>
      </c>
      <c r="P270" s="166">
        <v>0</v>
      </c>
      <c r="Q270" s="166">
        <v>1</v>
      </c>
      <c r="R270" s="166">
        <v>0</v>
      </c>
      <c r="S270" s="166">
        <v>0</v>
      </c>
      <c r="T270" s="166">
        <v>0</v>
      </c>
      <c r="U270" s="166">
        <v>1</v>
      </c>
      <c r="V270" s="166">
        <v>0</v>
      </c>
      <c r="W270" s="166">
        <v>0</v>
      </c>
      <c r="X270" s="166">
        <v>0</v>
      </c>
      <c r="Y270" s="166"/>
      <c r="Z270" s="167"/>
    </row>
    <row r="271" spans="1:26" ht="5.0999999999999996" customHeight="1" x14ac:dyDescent="0.2">
      <c r="A271" s="149" t="s">
        <v>150</v>
      </c>
      <c r="C271" s="144" t="s">
        <v>150</v>
      </c>
      <c r="D271" s="155"/>
      <c r="E271" s="166"/>
      <c r="F271" s="166"/>
      <c r="G271" s="166"/>
      <c r="H271" s="166"/>
      <c r="I271" s="166"/>
      <c r="J271" s="166"/>
      <c r="K271" s="166"/>
      <c r="L271" s="166"/>
      <c r="M271" s="166"/>
      <c r="N271" s="166"/>
      <c r="O271" s="166"/>
      <c r="P271" s="166"/>
      <c r="Q271" s="166"/>
      <c r="R271" s="166"/>
      <c r="S271" s="166"/>
      <c r="T271" s="166"/>
      <c r="U271" s="166"/>
      <c r="V271" s="166"/>
      <c r="W271" s="166"/>
      <c r="X271" s="166"/>
      <c r="Y271" s="166"/>
      <c r="Z271" s="167"/>
    </row>
    <row r="272" spans="1:26" ht="12" customHeight="1" x14ac:dyDescent="0.2">
      <c r="A272" s="142" t="s">
        <v>1073</v>
      </c>
      <c r="C272" s="142" t="s">
        <v>1074</v>
      </c>
      <c r="D272" s="155" t="s">
        <v>282</v>
      </c>
      <c r="E272" s="166">
        <v>29</v>
      </c>
      <c r="F272" s="166">
        <v>6</v>
      </c>
      <c r="G272" s="166">
        <v>15</v>
      </c>
      <c r="H272" s="166">
        <v>8</v>
      </c>
      <c r="I272" s="166">
        <v>0</v>
      </c>
      <c r="J272" s="166">
        <v>0</v>
      </c>
      <c r="K272" s="166">
        <v>2</v>
      </c>
      <c r="L272" s="166">
        <v>2</v>
      </c>
      <c r="M272" s="166">
        <v>1</v>
      </c>
      <c r="N272" s="166">
        <v>1</v>
      </c>
      <c r="O272" s="166">
        <v>0</v>
      </c>
      <c r="P272" s="166">
        <v>2</v>
      </c>
      <c r="Q272" s="166">
        <v>9</v>
      </c>
      <c r="R272" s="166">
        <v>3</v>
      </c>
      <c r="S272" s="166">
        <v>1</v>
      </c>
      <c r="T272" s="166">
        <v>0</v>
      </c>
      <c r="U272" s="166">
        <v>3</v>
      </c>
      <c r="V272" s="166">
        <v>3</v>
      </c>
      <c r="W272" s="166">
        <v>2</v>
      </c>
      <c r="X272" s="166">
        <v>0</v>
      </c>
      <c r="Y272" s="166"/>
      <c r="Z272" s="167" t="s">
        <v>1075</v>
      </c>
    </row>
    <row r="273" spans="1:26" ht="12" customHeight="1" x14ac:dyDescent="0.2">
      <c r="A273" s="186"/>
      <c r="C273" s="144" t="s">
        <v>1076</v>
      </c>
      <c r="D273" s="155" t="s">
        <v>283</v>
      </c>
      <c r="E273" s="166">
        <v>24</v>
      </c>
      <c r="F273" s="166">
        <v>5</v>
      </c>
      <c r="G273" s="166">
        <v>12</v>
      </c>
      <c r="H273" s="166">
        <v>7</v>
      </c>
      <c r="I273" s="166">
        <v>0</v>
      </c>
      <c r="J273" s="166">
        <v>0</v>
      </c>
      <c r="K273" s="166">
        <v>2</v>
      </c>
      <c r="L273" s="166">
        <v>2</v>
      </c>
      <c r="M273" s="166">
        <v>0</v>
      </c>
      <c r="N273" s="166">
        <v>1</v>
      </c>
      <c r="O273" s="166">
        <v>0</v>
      </c>
      <c r="P273" s="166">
        <v>1</v>
      </c>
      <c r="Q273" s="166">
        <v>7</v>
      </c>
      <c r="R273" s="166">
        <v>3</v>
      </c>
      <c r="S273" s="166">
        <v>1</v>
      </c>
      <c r="T273" s="166">
        <v>0</v>
      </c>
      <c r="U273" s="166">
        <v>3</v>
      </c>
      <c r="V273" s="166">
        <v>2</v>
      </c>
      <c r="W273" s="166">
        <v>2</v>
      </c>
      <c r="X273" s="166">
        <v>0</v>
      </c>
      <c r="Y273" s="166"/>
      <c r="Z273" s="167"/>
    </row>
    <row r="274" spans="1:26" ht="5.0999999999999996" customHeight="1" x14ac:dyDescent="0.2">
      <c r="D274" s="183"/>
      <c r="E274" s="166"/>
      <c r="F274" s="166"/>
      <c r="G274" s="166"/>
      <c r="H274" s="166"/>
      <c r="I274" s="166"/>
      <c r="J274" s="166"/>
      <c r="K274" s="166"/>
      <c r="L274" s="166"/>
      <c r="M274" s="166"/>
      <c r="N274" s="166"/>
      <c r="O274" s="166"/>
      <c r="P274" s="166"/>
      <c r="Q274" s="166"/>
      <c r="R274" s="166"/>
      <c r="S274" s="166"/>
      <c r="T274" s="166"/>
      <c r="U274" s="166"/>
      <c r="V274" s="166"/>
      <c r="W274" s="166"/>
      <c r="X274" s="166"/>
      <c r="Y274" s="166"/>
      <c r="Z274" s="167"/>
    </row>
    <row r="275" spans="1:26" ht="12" customHeight="1" x14ac:dyDescent="0.2">
      <c r="A275" s="142" t="s">
        <v>272</v>
      </c>
      <c r="B275" s="144"/>
      <c r="C275" s="142" t="s">
        <v>1077</v>
      </c>
      <c r="D275" s="183" t="s">
        <v>282</v>
      </c>
      <c r="E275" s="166">
        <v>1</v>
      </c>
      <c r="F275" s="166">
        <v>0</v>
      </c>
      <c r="G275" s="166">
        <v>1</v>
      </c>
      <c r="H275" s="166">
        <v>0</v>
      </c>
      <c r="I275" s="166">
        <v>0</v>
      </c>
      <c r="J275" s="166">
        <v>0</v>
      </c>
      <c r="K275" s="166">
        <v>0</v>
      </c>
      <c r="L275" s="166">
        <v>0</v>
      </c>
      <c r="M275" s="166">
        <v>0</v>
      </c>
      <c r="N275" s="166">
        <v>0</v>
      </c>
      <c r="O275" s="166">
        <v>0</v>
      </c>
      <c r="P275" s="166">
        <v>0</v>
      </c>
      <c r="Q275" s="166">
        <v>1</v>
      </c>
      <c r="R275" s="166">
        <v>0</v>
      </c>
      <c r="S275" s="166">
        <v>0</v>
      </c>
      <c r="T275" s="166">
        <v>0</v>
      </c>
      <c r="U275" s="166">
        <v>0</v>
      </c>
      <c r="V275" s="166">
        <v>0</v>
      </c>
      <c r="W275" s="166">
        <v>0</v>
      </c>
      <c r="X275" s="166">
        <v>0</v>
      </c>
      <c r="Y275" s="166"/>
      <c r="Z275" s="167" t="s">
        <v>1078</v>
      </c>
    </row>
    <row r="276" spans="1:26" ht="12" customHeight="1" x14ac:dyDescent="0.2">
      <c r="B276" s="144"/>
      <c r="D276" s="183" t="s">
        <v>283</v>
      </c>
      <c r="E276" s="166">
        <v>1</v>
      </c>
      <c r="F276" s="166">
        <v>0</v>
      </c>
      <c r="G276" s="166">
        <v>1</v>
      </c>
      <c r="H276" s="166">
        <v>0</v>
      </c>
      <c r="I276" s="166">
        <v>0</v>
      </c>
      <c r="J276" s="166">
        <v>0</v>
      </c>
      <c r="K276" s="166">
        <v>0</v>
      </c>
      <c r="L276" s="166">
        <v>0</v>
      </c>
      <c r="M276" s="166">
        <v>0</v>
      </c>
      <c r="N276" s="166">
        <v>0</v>
      </c>
      <c r="O276" s="166">
        <v>0</v>
      </c>
      <c r="P276" s="166">
        <v>0</v>
      </c>
      <c r="Q276" s="166">
        <v>1</v>
      </c>
      <c r="R276" s="166">
        <v>0</v>
      </c>
      <c r="S276" s="166">
        <v>0</v>
      </c>
      <c r="T276" s="166">
        <v>0</v>
      </c>
      <c r="U276" s="166">
        <v>0</v>
      </c>
      <c r="V276" s="166">
        <v>0</v>
      </c>
      <c r="W276" s="166">
        <v>0</v>
      </c>
      <c r="X276" s="166">
        <v>0</v>
      </c>
      <c r="Y276" s="166"/>
      <c r="Z276" s="167"/>
    </row>
    <row r="277" spans="1:26" ht="5.0999999999999996" customHeight="1" x14ac:dyDescent="0.2">
      <c r="B277" s="144"/>
      <c r="D277" s="183"/>
      <c r="E277" s="166"/>
      <c r="F277" s="166"/>
      <c r="G277" s="166"/>
      <c r="H277" s="166"/>
      <c r="I277" s="166"/>
      <c r="J277" s="166"/>
      <c r="K277" s="166"/>
      <c r="L277" s="166"/>
      <c r="M277" s="166"/>
      <c r="N277" s="166"/>
      <c r="O277" s="166"/>
      <c r="P277" s="166"/>
      <c r="Q277" s="166"/>
      <c r="R277" s="166"/>
      <c r="S277" s="166"/>
      <c r="T277" s="166"/>
      <c r="U277" s="166"/>
      <c r="V277" s="166"/>
      <c r="W277" s="166"/>
      <c r="X277" s="166"/>
      <c r="Y277" s="166"/>
      <c r="Z277" s="167"/>
    </row>
    <row r="278" spans="1:26" ht="12" customHeight="1" x14ac:dyDescent="0.2">
      <c r="A278" s="149">
        <v>95</v>
      </c>
      <c r="B278" s="149"/>
      <c r="C278" s="149" t="s">
        <v>1079</v>
      </c>
      <c r="D278" s="183" t="s">
        <v>282</v>
      </c>
      <c r="E278" s="166">
        <v>1</v>
      </c>
      <c r="F278" s="166">
        <v>0</v>
      </c>
      <c r="G278" s="166">
        <v>1</v>
      </c>
      <c r="H278" s="166">
        <v>0</v>
      </c>
      <c r="I278" s="166">
        <v>0</v>
      </c>
      <c r="J278" s="166">
        <v>0</v>
      </c>
      <c r="K278" s="166">
        <v>0</v>
      </c>
      <c r="L278" s="166">
        <v>0</v>
      </c>
      <c r="M278" s="166">
        <v>0</v>
      </c>
      <c r="N278" s="166">
        <v>0</v>
      </c>
      <c r="O278" s="166">
        <v>0</v>
      </c>
      <c r="P278" s="166">
        <v>0</v>
      </c>
      <c r="Q278" s="166">
        <v>1</v>
      </c>
      <c r="R278" s="166">
        <v>0</v>
      </c>
      <c r="S278" s="166">
        <v>0</v>
      </c>
      <c r="T278" s="166">
        <v>0</v>
      </c>
      <c r="U278" s="166">
        <v>0</v>
      </c>
      <c r="V278" s="166">
        <v>0</v>
      </c>
      <c r="W278" s="166">
        <v>0</v>
      </c>
      <c r="X278" s="166">
        <v>0</v>
      </c>
      <c r="Y278" s="166"/>
      <c r="Z278" s="167" t="s">
        <v>1080</v>
      </c>
    </row>
    <row r="279" spans="1:26" ht="12" customHeight="1" x14ac:dyDescent="0.2">
      <c r="A279" s="149"/>
      <c r="B279" s="149"/>
      <c r="C279" s="149"/>
      <c r="D279" s="183" t="s">
        <v>283</v>
      </c>
      <c r="E279" s="166">
        <v>1</v>
      </c>
      <c r="F279" s="166">
        <v>0</v>
      </c>
      <c r="G279" s="166">
        <v>1</v>
      </c>
      <c r="H279" s="166">
        <v>0</v>
      </c>
      <c r="I279" s="166">
        <v>0</v>
      </c>
      <c r="J279" s="166">
        <v>0</v>
      </c>
      <c r="K279" s="166">
        <v>0</v>
      </c>
      <c r="L279" s="166">
        <v>0</v>
      </c>
      <c r="M279" s="166">
        <v>0</v>
      </c>
      <c r="N279" s="166">
        <v>0</v>
      </c>
      <c r="O279" s="166">
        <v>0</v>
      </c>
      <c r="P279" s="166">
        <v>0</v>
      </c>
      <c r="Q279" s="166">
        <v>1</v>
      </c>
      <c r="R279" s="166">
        <v>0</v>
      </c>
      <c r="S279" s="166">
        <v>0</v>
      </c>
      <c r="T279" s="166">
        <v>0</v>
      </c>
      <c r="U279" s="166">
        <v>0</v>
      </c>
      <c r="V279" s="166">
        <v>0</v>
      </c>
      <c r="W279" s="166">
        <v>0</v>
      </c>
      <c r="X279" s="166">
        <v>0</v>
      </c>
      <c r="Y279" s="166"/>
      <c r="Z279" s="167"/>
    </row>
    <row r="280" spans="1:26" ht="5.0999999999999996" customHeight="1" x14ac:dyDescent="0.2">
      <c r="A280" s="149"/>
      <c r="B280" s="149"/>
      <c r="C280" s="149"/>
      <c r="D280" s="183"/>
      <c r="E280" s="166"/>
      <c r="F280" s="166"/>
      <c r="G280" s="166"/>
      <c r="H280" s="166"/>
      <c r="I280" s="166"/>
      <c r="J280" s="166"/>
      <c r="K280" s="166"/>
      <c r="L280" s="166"/>
      <c r="M280" s="166"/>
      <c r="N280" s="166"/>
      <c r="O280" s="166"/>
      <c r="P280" s="166"/>
      <c r="Q280" s="166"/>
      <c r="R280" s="166"/>
      <c r="S280" s="166"/>
      <c r="T280" s="166"/>
      <c r="U280" s="166"/>
      <c r="V280" s="166"/>
      <c r="W280" s="166"/>
      <c r="X280" s="166"/>
      <c r="Y280" s="166"/>
      <c r="Z280" s="167"/>
    </row>
    <row r="281" spans="1:26" ht="12" customHeight="1" x14ac:dyDescent="0.2">
      <c r="A281" s="142" t="s">
        <v>270</v>
      </c>
      <c r="C281" s="142" t="s">
        <v>1091</v>
      </c>
      <c r="D281" s="162" t="s">
        <v>282</v>
      </c>
      <c r="E281" s="211">
        <v>15</v>
      </c>
      <c r="F281" s="166">
        <v>3</v>
      </c>
      <c r="G281" s="166">
        <v>7</v>
      </c>
      <c r="H281" s="166">
        <v>5</v>
      </c>
      <c r="I281" s="166">
        <v>0</v>
      </c>
      <c r="J281" s="166">
        <v>0</v>
      </c>
      <c r="K281" s="166">
        <v>2</v>
      </c>
      <c r="L281" s="166">
        <v>1</v>
      </c>
      <c r="M281" s="166">
        <v>0</v>
      </c>
      <c r="N281" s="166">
        <v>0</v>
      </c>
      <c r="O281" s="166">
        <v>0</v>
      </c>
      <c r="P281" s="166">
        <v>1</v>
      </c>
      <c r="Q281" s="166">
        <v>5</v>
      </c>
      <c r="R281" s="166">
        <v>1</v>
      </c>
      <c r="S281" s="166">
        <v>0</v>
      </c>
      <c r="T281" s="166">
        <v>0</v>
      </c>
      <c r="U281" s="166">
        <v>1</v>
      </c>
      <c r="V281" s="166">
        <v>2</v>
      </c>
      <c r="W281" s="166">
        <v>2</v>
      </c>
      <c r="X281" s="166">
        <v>0</v>
      </c>
      <c r="Y281" s="166"/>
      <c r="Z281" s="167" t="s">
        <v>270</v>
      </c>
    </row>
    <row r="282" spans="1:26" ht="12" customHeight="1" x14ac:dyDescent="0.2">
      <c r="D282" s="162" t="s">
        <v>283</v>
      </c>
      <c r="E282" s="211">
        <v>13</v>
      </c>
      <c r="F282" s="166">
        <v>3</v>
      </c>
      <c r="G282" s="166">
        <v>5</v>
      </c>
      <c r="H282" s="166">
        <v>5</v>
      </c>
      <c r="I282" s="166">
        <v>0</v>
      </c>
      <c r="J282" s="166">
        <v>0</v>
      </c>
      <c r="K282" s="166">
        <v>2</v>
      </c>
      <c r="L282" s="166">
        <v>1</v>
      </c>
      <c r="M282" s="166">
        <v>0</v>
      </c>
      <c r="N282" s="166">
        <v>0</v>
      </c>
      <c r="O282" s="166">
        <v>0</v>
      </c>
      <c r="P282" s="166">
        <v>0</v>
      </c>
      <c r="Q282" s="166">
        <v>4</v>
      </c>
      <c r="R282" s="166">
        <v>1</v>
      </c>
      <c r="S282" s="166">
        <v>0</v>
      </c>
      <c r="T282" s="166">
        <v>0</v>
      </c>
      <c r="U282" s="166">
        <v>1</v>
      </c>
      <c r="V282" s="166">
        <v>2</v>
      </c>
      <c r="W282" s="166">
        <v>2</v>
      </c>
      <c r="X282" s="166">
        <v>0</v>
      </c>
      <c r="Y282" s="166"/>
      <c r="Z282" s="167"/>
    </row>
    <row r="283" spans="1:26" ht="5.0999999999999996" customHeight="1" x14ac:dyDescent="0.2">
      <c r="E283" s="211"/>
      <c r="F283" s="166"/>
      <c r="G283" s="166"/>
      <c r="H283" s="166"/>
      <c r="I283" s="166"/>
      <c r="J283" s="166"/>
      <c r="K283" s="166"/>
      <c r="L283" s="166"/>
      <c r="M283" s="166"/>
      <c r="N283" s="166"/>
      <c r="O283" s="166"/>
      <c r="P283" s="166"/>
      <c r="Q283" s="166"/>
      <c r="R283" s="166"/>
      <c r="S283" s="166"/>
      <c r="T283" s="166"/>
      <c r="U283" s="166"/>
      <c r="V283" s="166"/>
      <c r="W283" s="166"/>
      <c r="X283" s="166"/>
      <c r="Y283" s="166"/>
      <c r="Z283" s="167"/>
    </row>
    <row r="284" spans="1:26" ht="12" customHeight="1" x14ac:dyDescent="0.2">
      <c r="A284" s="149" t="s">
        <v>1092</v>
      </c>
      <c r="C284" s="149" t="s">
        <v>1093</v>
      </c>
      <c r="D284" s="162" t="s">
        <v>282</v>
      </c>
      <c r="E284" s="211">
        <v>5</v>
      </c>
      <c r="F284" s="166">
        <v>1</v>
      </c>
      <c r="G284" s="166">
        <v>1</v>
      </c>
      <c r="H284" s="166">
        <v>3</v>
      </c>
      <c r="I284" s="166">
        <v>0</v>
      </c>
      <c r="J284" s="166">
        <v>0</v>
      </c>
      <c r="K284" s="166">
        <v>1</v>
      </c>
      <c r="L284" s="166">
        <v>0</v>
      </c>
      <c r="M284" s="166">
        <v>0</v>
      </c>
      <c r="N284" s="166">
        <v>0</v>
      </c>
      <c r="O284" s="166">
        <v>0</v>
      </c>
      <c r="P284" s="166">
        <v>0</v>
      </c>
      <c r="Q284" s="166">
        <v>0</v>
      </c>
      <c r="R284" s="166">
        <v>1</v>
      </c>
      <c r="S284" s="166">
        <v>0</v>
      </c>
      <c r="T284" s="166">
        <v>0</v>
      </c>
      <c r="U284" s="166">
        <v>1</v>
      </c>
      <c r="V284" s="166">
        <v>1</v>
      </c>
      <c r="W284" s="166">
        <v>1</v>
      </c>
      <c r="X284" s="166">
        <v>0</v>
      </c>
      <c r="Y284" s="166"/>
      <c r="Z284" s="167" t="s">
        <v>1094</v>
      </c>
    </row>
    <row r="285" spans="1:26" ht="12" customHeight="1" x14ac:dyDescent="0.2">
      <c r="A285" s="186" t="s">
        <v>704</v>
      </c>
      <c r="B285" s="186"/>
      <c r="C285" s="186" t="s">
        <v>1095</v>
      </c>
      <c r="D285" s="162" t="s">
        <v>283</v>
      </c>
      <c r="E285" s="211">
        <v>5</v>
      </c>
      <c r="F285" s="166">
        <v>1</v>
      </c>
      <c r="G285" s="166">
        <v>1</v>
      </c>
      <c r="H285" s="166">
        <v>3</v>
      </c>
      <c r="I285" s="166">
        <v>0</v>
      </c>
      <c r="J285" s="166">
        <v>0</v>
      </c>
      <c r="K285" s="166">
        <v>1</v>
      </c>
      <c r="L285" s="166">
        <v>0</v>
      </c>
      <c r="M285" s="166">
        <v>0</v>
      </c>
      <c r="N285" s="166">
        <v>0</v>
      </c>
      <c r="O285" s="166">
        <v>0</v>
      </c>
      <c r="P285" s="166">
        <v>0</v>
      </c>
      <c r="Q285" s="166">
        <v>0</v>
      </c>
      <c r="R285" s="166">
        <v>1</v>
      </c>
      <c r="S285" s="166">
        <v>0</v>
      </c>
      <c r="T285" s="166">
        <v>0</v>
      </c>
      <c r="U285" s="166">
        <v>1</v>
      </c>
      <c r="V285" s="166">
        <v>1</v>
      </c>
      <c r="W285" s="166">
        <v>1</v>
      </c>
      <c r="X285" s="166">
        <v>0</v>
      </c>
      <c r="Y285" s="166"/>
      <c r="Z285" s="167"/>
    </row>
    <row r="286" spans="1:26" ht="12" customHeight="1" x14ac:dyDescent="0.2">
      <c r="A286" s="186"/>
      <c r="B286" s="186"/>
      <c r="C286" s="186" t="s">
        <v>1096</v>
      </c>
      <c r="E286" s="211">
        <v>0</v>
      </c>
      <c r="F286" s="166">
        <v>0</v>
      </c>
      <c r="G286" s="166">
        <v>0</v>
      </c>
      <c r="H286" s="166">
        <v>0</v>
      </c>
      <c r="I286" s="166">
        <v>0</v>
      </c>
      <c r="J286" s="166">
        <v>0</v>
      </c>
      <c r="K286" s="166">
        <v>0</v>
      </c>
      <c r="L286" s="166">
        <v>0</v>
      </c>
      <c r="M286" s="166">
        <v>0</v>
      </c>
      <c r="N286" s="166">
        <v>0</v>
      </c>
      <c r="O286" s="166">
        <v>0</v>
      </c>
      <c r="P286" s="166">
        <v>0</v>
      </c>
      <c r="Q286" s="166">
        <v>0</v>
      </c>
      <c r="R286" s="166">
        <v>0</v>
      </c>
      <c r="S286" s="166">
        <v>0</v>
      </c>
      <c r="T286" s="166">
        <v>0</v>
      </c>
      <c r="U286" s="166">
        <v>0</v>
      </c>
      <c r="V286" s="166">
        <v>0</v>
      </c>
      <c r="W286" s="166">
        <v>0</v>
      </c>
      <c r="X286" s="166">
        <v>0</v>
      </c>
      <c r="Y286" s="166"/>
      <c r="Z286" s="167"/>
    </row>
    <row r="287" spans="1:26" ht="12" customHeight="1" x14ac:dyDescent="0.2">
      <c r="A287" s="149" t="s">
        <v>1092</v>
      </c>
      <c r="C287" s="149" t="s">
        <v>1102</v>
      </c>
      <c r="D287" s="162" t="s">
        <v>282</v>
      </c>
      <c r="E287" s="211">
        <v>10</v>
      </c>
      <c r="F287" s="166">
        <v>2</v>
      </c>
      <c r="G287" s="166">
        <v>6</v>
      </c>
      <c r="H287" s="166">
        <v>2</v>
      </c>
      <c r="I287" s="166">
        <v>0</v>
      </c>
      <c r="J287" s="166">
        <v>0</v>
      </c>
      <c r="K287" s="166">
        <v>1</v>
      </c>
      <c r="L287" s="166">
        <v>1</v>
      </c>
      <c r="M287" s="166">
        <v>0</v>
      </c>
      <c r="N287" s="166">
        <v>0</v>
      </c>
      <c r="O287" s="166">
        <v>0</v>
      </c>
      <c r="P287" s="166">
        <v>1</v>
      </c>
      <c r="Q287" s="166">
        <v>5</v>
      </c>
      <c r="R287" s="166">
        <v>0</v>
      </c>
      <c r="S287" s="166">
        <v>0</v>
      </c>
      <c r="T287" s="166">
        <v>0</v>
      </c>
      <c r="U287" s="166">
        <v>0</v>
      </c>
      <c r="V287" s="166">
        <v>1</v>
      </c>
      <c r="W287" s="166">
        <v>1</v>
      </c>
      <c r="X287" s="166">
        <v>0</v>
      </c>
      <c r="Y287" s="166"/>
      <c r="Z287" s="167" t="s">
        <v>1094</v>
      </c>
    </row>
    <row r="288" spans="1:26" ht="12" customHeight="1" x14ac:dyDescent="0.2">
      <c r="A288" s="186" t="s">
        <v>1060</v>
      </c>
      <c r="C288" s="149"/>
      <c r="D288" s="162" t="s">
        <v>283</v>
      </c>
      <c r="E288" s="211">
        <v>8</v>
      </c>
      <c r="F288" s="166">
        <v>2</v>
      </c>
      <c r="G288" s="166">
        <v>4</v>
      </c>
      <c r="H288" s="166">
        <v>2</v>
      </c>
      <c r="I288" s="166">
        <v>0</v>
      </c>
      <c r="J288" s="166">
        <v>0</v>
      </c>
      <c r="K288" s="166">
        <v>1</v>
      </c>
      <c r="L288" s="166">
        <v>1</v>
      </c>
      <c r="M288" s="166">
        <v>0</v>
      </c>
      <c r="N288" s="166">
        <v>0</v>
      </c>
      <c r="O288" s="166">
        <v>0</v>
      </c>
      <c r="P288" s="166">
        <v>0</v>
      </c>
      <c r="Q288" s="166">
        <v>4</v>
      </c>
      <c r="R288" s="166">
        <v>0</v>
      </c>
      <c r="S288" s="166">
        <v>0</v>
      </c>
      <c r="T288" s="166">
        <v>0</v>
      </c>
      <c r="U288" s="166">
        <v>0</v>
      </c>
      <c r="V288" s="166">
        <v>1</v>
      </c>
      <c r="W288" s="166">
        <v>1</v>
      </c>
      <c r="X288" s="166">
        <v>0</v>
      </c>
      <c r="Y288" s="166"/>
      <c r="Z288" s="167"/>
    </row>
    <row r="289" spans="1:26" ht="5.0999999999999996" customHeight="1" x14ac:dyDescent="0.2">
      <c r="A289" s="149"/>
      <c r="C289" s="149"/>
      <c r="E289" s="211"/>
      <c r="F289" s="166"/>
      <c r="G289" s="166"/>
      <c r="H289" s="166"/>
      <c r="I289" s="166"/>
      <c r="J289" s="166"/>
      <c r="K289" s="166"/>
      <c r="L289" s="166"/>
      <c r="M289" s="166"/>
      <c r="N289" s="166"/>
      <c r="O289" s="166"/>
      <c r="P289" s="166"/>
      <c r="Q289" s="166"/>
      <c r="R289" s="166"/>
      <c r="S289" s="166"/>
      <c r="T289" s="166"/>
      <c r="U289" s="166"/>
      <c r="V289" s="166"/>
      <c r="W289" s="166"/>
      <c r="X289" s="166"/>
      <c r="Y289" s="166"/>
      <c r="Z289" s="167"/>
    </row>
    <row r="290" spans="1:26" ht="12" customHeight="1" x14ac:dyDescent="0.2">
      <c r="A290" s="142" t="s">
        <v>1174</v>
      </c>
      <c r="C290" s="142" t="s">
        <v>1175</v>
      </c>
      <c r="D290" s="162" t="s">
        <v>282</v>
      </c>
      <c r="E290" s="211">
        <v>2</v>
      </c>
      <c r="F290" s="166">
        <v>1</v>
      </c>
      <c r="G290" s="166">
        <v>1</v>
      </c>
      <c r="H290" s="166">
        <v>0</v>
      </c>
      <c r="I290" s="166">
        <v>0</v>
      </c>
      <c r="J290" s="166">
        <v>0</v>
      </c>
      <c r="K290" s="166">
        <v>0</v>
      </c>
      <c r="L290" s="166">
        <v>1</v>
      </c>
      <c r="M290" s="166">
        <v>0</v>
      </c>
      <c r="N290" s="166">
        <v>0</v>
      </c>
      <c r="O290" s="166">
        <v>0</v>
      </c>
      <c r="P290" s="166">
        <v>0</v>
      </c>
      <c r="Q290" s="166">
        <v>1</v>
      </c>
      <c r="R290" s="166">
        <v>0</v>
      </c>
      <c r="S290" s="166">
        <v>0</v>
      </c>
      <c r="T290" s="166">
        <v>0</v>
      </c>
      <c r="U290" s="166">
        <v>0</v>
      </c>
      <c r="V290" s="166">
        <v>0</v>
      </c>
      <c r="W290" s="166">
        <v>0</v>
      </c>
      <c r="X290" s="166">
        <v>0</v>
      </c>
      <c r="Y290" s="166"/>
      <c r="Z290" s="167" t="s">
        <v>1174</v>
      </c>
    </row>
    <row r="291" spans="1:26" ht="12" customHeight="1" x14ac:dyDescent="0.2">
      <c r="C291" s="149" t="s">
        <v>1176</v>
      </c>
      <c r="D291" s="162" t="s">
        <v>283</v>
      </c>
      <c r="E291" s="211">
        <v>2</v>
      </c>
      <c r="F291" s="166">
        <v>1</v>
      </c>
      <c r="G291" s="166">
        <v>1</v>
      </c>
      <c r="H291" s="166">
        <v>0</v>
      </c>
      <c r="I291" s="166">
        <v>0</v>
      </c>
      <c r="J291" s="166">
        <v>0</v>
      </c>
      <c r="K291" s="166">
        <v>0</v>
      </c>
      <c r="L291" s="166">
        <v>1</v>
      </c>
      <c r="M291" s="166">
        <v>0</v>
      </c>
      <c r="N291" s="166">
        <v>0</v>
      </c>
      <c r="O291" s="166">
        <v>0</v>
      </c>
      <c r="P291" s="166">
        <v>0</v>
      </c>
      <c r="Q291" s="166">
        <v>1</v>
      </c>
      <c r="R291" s="166">
        <v>0</v>
      </c>
      <c r="S291" s="166">
        <v>0</v>
      </c>
      <c r="T291" s="166">
        <v>0</v>
      </c>
      <c r="U291" s="166">
        <v>0</v>
      </c>
      <c r="V291" s="166">
        <v>0</v>
      </c>
      <c r="W291" s="166">
        <v>0</v>
      </c>
      <c r="X291" s="166">
        <v>0</v>
      </c>
      <c r="Y291" s="166"/>
      <c r="Z291" s="167"/>
    </row>
    <row r="292" spans="1:26" ht="5.0999999999999996" customHeight="1" x14ac:dyDescent="0.2">
      <c r="E292" s="211"/>
      <c r="F292" s="166"/>
      <c r="G292" s="166"/>
      <c r="H292" s="166"/>
      <c r="I292" s="166"/>
      <c r="J292" s="166"/>
      <c r="K292" s="166"/>
      <c r="L292" s="166"/>
      <c r="M292" s="166"/>
      <c r="N292" s="166"/>
      <c r="O292" s="166"/>
      <c r="P292" s="166"/>
      <c r="Q292" s="166"/>
      <c r="R292" s="166"/>
      <c r="S292" s="166"/>
      <c r="T292" s="166"/>
      <c r="U292" s="166"/>
      <c r="V292" s="166"/>
      <c r="W292" s="166"/>
      <c r="X292" s="166"/>
      <c r="Y292" s="166"/>
      <c r="Z292" s="167"/>
    </row>
    <row r="293" spans="1:26" ht="12" customHeight="1" x14ac:dyDescent="0.2">
      <c r="A293" s="142" t="s">
        <v>1177</v>
      </c>
      <c r="C293" s="149" t="s">
        <v>1178</v>
      </c>
      <c r="D293" s="162" t="s">
        <v>282</v>
      </c>
      <c r="E293" s="211">
        <v>2</v>
      </c>
      <c r="F293" s="166">
        <v>1</v>
      </c>
      <c r="G293" s="166">
        <v>1</v>
      </c>
      <c r="H293" s="166">
        <v>0</v>
      </c>
      <c r="I293" s="166">
        <v>0</v>
      </c>
      <c r="J293" s="166">
        <v>0</v>
      </c>
      <c r="K293" s="166">
        <v>0</v>
      </c>
      <c r="L293" s="166">
        <v>1</v>
      </c>
      <c r="M293" s="166">
        <v>0</v>
      </c>
      <c r="N293" s="166">
        <v>0</v>
      </c>
      <c r="O293" s="166">
        <v>0</v>
      </c>
      <c r="P293" s="166">
        <v>0</v>
      </c>
      <c r="Q293" s="166">
        <v>1</v>
      </c>
      <c r="R293" s="166">
        <v>0</v>
      </c>
      <c r="S293" s="166">
        <v>0</v>
      </c>
      <c r="T293" s="166">
        <v>0</v>
      </c>
      <c r="U293" s="166">
        <v>0</v>
      </c>
      <c r="V293" s="166">
        <v>0</v>
      </c>
      <c r="W293" s="166">
        <v>0</v>
      </c>
      <c r="X293" s="166">
        <v>0</v>
      </c>
      <c r="Y293" s="166"/>
      <c r="Z293" s="167" t="s">
        <v>1179</v>
      </c>
    </row>
    <row r="294" spans="1:26" ht="12" customHeight="1" x14ac:dyDescent="0.2">
      <c r="D294" s="183" t="s">
        <v>283</v>
      </c>
      <c r="E294" s="211">
        <v>2</v>
      </c>
      <c r="F294" s="166">
        <v>1</v>
      </c>
      <c r="G294" s="166">
        <v>1</v>
      </c>
      <c r="H294" s="166">
        <v>0</v>
      </c>
      <c r="I294" s="166">
        <v>0</v>
      </c>
      <c r="J294" s="166">
        <v>0</v>
      </c>
      <c r="K294" s="166">
        <v>0</v>
      </c>
      <c r="L294" s="166">
        <v>1</v>
      </c>
      <c r="M294" s="166">
        <v>0</v>
      </c>
      <c r="N294" s="166">
        <v>0</v>
      </c>
      <c r="O294" s="166">
        <v>0</v>
      </c>
      <c r="P294" s="166">
        <v>0</v>
      </c>
      <c r="Q294" s="166">
        <v>1</v>
      </c>
      <c r="R294" s="166">
        <v>0</v>
      </c>
      <c r="S294" s="166">
        <v>0</v>
      </c>
      <c r="T294" s="166">
        <v>0</v>
      </c>
      <c r="U294" s="166">
        <v>0</v>
      </c>
      <c r="V294" s="166">
        <v>0</v>
      </c>
      <c r="W294" s="166">
        <v>0</v>
      </c>
      <c r="X294" s="166">
        <v>0</v>
      </c>
      <c r="Y294" s="166"/>
      <c r="Z294" s="167"/>
    </row>
    <row r="295" spans="1:26" ht="4.9000000000000004" customHeight="1" x14ac:dyDescent="0.2">
      <c r="D295" s="183"/>
      <c r="E295" s="211"/>
      <c r="F295" s="166"/>
      <c r="G295" s="166"/>
      <c r="H295" s="166"/>
      <c r="I295" s="166"/>
      <c r="J295" s="166"/>
      <c r="K295" s="166"/>
      <c r="L295" s="166"/>
      <c r="M295" s="166"/>
      <c r="N295" s="166"/>
      <c r="O295" s="166"/>
      <c r="P295" s="166"/>
      <c r="Q295" s="166"/>
      <c r="R295" s="166"/>
      <c r="S295" s="166"/>
      <c r="T295" s="166"/>
      <c r="U295" s="166"/>
      <c r="V295" s="166"/>
      <c r="W295" s="166"/>
      <c r="X295" s="166"/>
      <c r="Y295" s="166"/>
      <c r="Z295" s="167"/>
    </row>
    <row r="296" spans="1:26" ht="12" customHeight="1" x14ac:dyDescent="0.2">
      <c r="A296" s="142" t="s">
        <v>1217</v>
      </c>
      <c r="C296" s="142" t="s">
        <v>1218</v>
      </c>
      <c r="D296" s="183" t="s">
        <v>282</v>
      </c>
      <c r="E296" s="166">
        <v>1</v>
      </c>
      <c r="F296" s="166">
        <v>0</v>
      </c>
      <c r="G296" s="166">
        <v>0</v>
      </c>
      <c r="H296" s="166">
        <v>1</v>
      </c>
      <c r="I296" s="166">
        <v>0</v>
      </c>
      <c r="J296" s="166">
        <v>0</v>
      </c>
      <c r="K296" s="166">
        <v>0</v>
      </c>
      <c r="L296" s="166">
        <v>0</v>
      </c>
      <c r="M296" s="166">
        <v>0</v>
      </c>
      <c r="N296" s="166">
        <v>0</v>
      </c>
      <c r="O296" s="166">
        <v>0</v>
      </c>
      <c r="P296" s="166">
        <v>0</v>
      </c>
      <c r="Q296" s="166">
        <v>0</v>
      </c>
      <c r="R296" s="166">
        <v>0</v>
      </c>
      <c r="S296" s="166">
        <v>0</v>
      </c>
      <c r="T296" s="166">
        <v>0</v>
      </c>
      <c r="U296" s="166">
        <v>0</v>
      </c>
      <c r="V296" s="166">
        <v>1</v>
      </c>
      <c r="W296" s="166">
        <v>0</v>
      </c>
      <c r="X296" s="166">
        <v>0</v>
      </c>
      <c r="Y296" s="166"/>
      <c r="Z296" s="167" t="s">
        <v>1217</v>
      </c>
    </row>
    <row r="297" spans="1:26" ht="12" customHeight="1" x14ac:dyDescent="0.2">
      <c r="D297" s="183" t="s">
        <v>283</v>
      </c>
      <c r="E297" s="166">
        <v>0</v>
      </c>
      <c r="F297" s="166">
        <v>0</v>
      </c>
      <c r="G297" s="166">
        <v>0</v>
      </c>
      <c r="H297" s="166">
        <v>0</v>
      </c>
      <c r="I297" s="166">
        <v>0</v>
      </c>
      <c r="J297" s="166">
        <v>0</v>
      </c>
      <c r="K297" s="166">
        <v>0</v>
      </c>
      <c r="L297" s="166">
        <v>0</v>
      </c>
      <c r="M297" s="166">
        <v>0</v>
      </c>
      <c r="N297" s="166">
        <v>0</v>
      </c>
      <c r="O297" s="166">
        <v>0</v>
      </c>
      <c r="P297" s="166">
        <v>0</v>
      </c>
      <c r="Q297" s="166">
        <v>0</v>
      </c>
      <c r="R297" s="166">
        <v>0</v>
      </c>
      <c r="S297" s="166">
        <v>0</v>
      </c>
      <c r="T297" s="166">
        <v>0</v>
      </c>
      <c r="U297" s="166">
        <v>0</v>
      </c>
      <c r="V297" s="166">
        <v>0</v>
      </c>
      <c r="W297" s="166">
        <v>0</v>
      </c>
      <c r="X297" s="166">
        <v>0</v>
      </c>
      <c r="Y297" s="166"/>
      <c r="Z297" s="167"/>
    </row>
    <row r="298" spans="1:26" ht="12" customHeight="1" x14ac:dyDescent="0.2">
      <c r="A298" s="142" t="s">
        <v>1246</v>
      </c>
      <c r="C298" s="142" t="s">
        <v>1247</v>
      </c>
      <c r="D298" s="183" t="s">
        <v>282</v>
      </c>
      <c r="E298" s="166">
        <v>1</v>
      </c>
      <c r="F298" s="166">
        <v>0</v>
      </c>
      <c r="G298" s="166">
        <v>1</v>
      </c>
      <c r="H298" s="166">
        <v>0</v>
      </c>
      <c r="I298" s="166">
        <v>0</v>
      </c>
      <c r="J298" s="166">
        <v>0</v>
      </c>
      <c r="K298" s="166">
        <v>0</v>
      </c>
      <c r="L298" s="166">
        <v>0</v>
      </c>
      <c r="M298" s="166">
        <v>0</v>
      </c>
      <c r="N298" s="166">
        <v>0</v>
      </c>
      <c r="O298" s="166">
        <v>0</v>
      </c>
      <c r="P298" s="166">
        <v>0</v>
      </c>
      <c r="Q298" s="166">
        <v>0</v>
      </c>
      <c r="R298" s="166">
        <v>1</v>
      </c>
      <c r="S298" s="166">
        <v>0</v>
      </c>
      <c r="T298" s="166">
        <v>0</v>
      </c>
      <c r="U298" s="166">
        <v>0</v>
      </c>
      <c r="V298" s="166">
        <v>0</v>
      </c>
      <c r="W298" s="166">
        <v>0</v>
      </c>
      <c r="X298" s="166">
        <v>0</v>
      </c>
      <c r="Y298" s="166"/>
      <c r="Z298" s="167" t="s">
        <v>1248</v>
      </c>
    </row>
    <row r="299" spans="1:26" ht="12" customHeight="1" x14ac:dyDescent="0.2">
      <c r="D299" s="183" t="s">
        <v>283</v>
      </c>
      <c r="E299" s="166">
        <v>1</v>
      </c>
      <c r="F299" s="166">
        <v>0</v>
      </c>
      <c r="G299" s="166">
        <v>1</v>
      </c>
      <c r="H299" s="166">
        <v>0</v>
      </c>
      <c r="I299" s="166">
        <v>0</v>
      </c>
      <c r="J299" s="166">
        <v>0</v>
      </c>
      <c r="K299" s="166">
        <v>0</v>
      </c>
      <c r="L299" s="166">
        <v>0</v>
      </c>
      <c r="M299" s="166">
        <v>0</v>
      </c>
      <c r="N299" s="166">
        <v>0</v>
      </c>
      <c r="O299" s="166">
        <v>0</v>
      </c>
      <c r="P299" s="166">
        <v>0</v>
      </c>
      <c r="Q299" s="166">
        <v>0</v>
      </c>
      <c r="R299" s="166">
        <v>1</v>
      </c>
      <c r="S299" s="166">
        <v>0</v>
      </c>
      <c r="T299" s="166">
        <v>0</v>
      </c>
      <c r="U299" s="166">
        <v>0</v>
      </c>
      <c r="V299" s="166">
        <v>0</v>
      </c>
      <c r="W299" s="166">
        <v>0</v>
      </c>
      <c r="X299" s="166">
        <v>0</v>
      </c>
      <c r="Y299" s="166"/>
      <c r="Z299" s="167"/>
    </row>
    <row r="300" spans="1:26" ht="5.0999999999999996" customHeight="1" x14ac:dyDescent="0.2">
      <c r="D300" s="183"/>
      <c r="E300" s="166"/>
      <c r="F300" s="166"/>
      <c r="G300" s="166"/>
      <c r="H300" s="166"/>
      <c r="I300" s="166"/>
      <c r="J300" s="166"/>
      <c r="K300" s="166"/>
      <c r="L300" s="166"/>
      <c r="M300" s="166"/>
      <c r="N300" s="166"/>
      <c r="O300" s="166"/>
      <c r="P300" s="166"/>
      <c r="Q300" s="166"/>
      <c r="R300" s="166"/>
      <c r="S300" s="166"/>
      <c r="T300" s="166"/>
      <c r="U300" s="166"/>
      <c r="V300" s="166"/>
      <c r="W300" s="166"/>
      <c r="X300" s="166"/>
      <c r="Y300" s="166"/>
      <c r="Z300" s="167"/>
    </row>
    <row r="301" spans="1:26" ht="12" customHeight="1" x14ac:dyDescent="0.2">
      <c r="A301" s="142" t="s">
        <v>1269</v>
      </c>
      <c r="C301" s="142" t="s">
        <v>1270</v>
      </c>
      <c r="D301" s="183" t="s">
        <v>282</v>
      </c>
      <c r="E301" s="166">
        <v>2</v>
      </c>
      <c r="F301" s="166">
        <v>0</v>
      </c>
      <c r="G301" s="166">
        <v>1</v>
      </c>
      <c r="H301" s="166">
        <v>1</v>
      </c>
      <c r="I301" s="166">
        <v>0</v>
      </c>
      <c r="J301" s="166">
        <v>0</v>
      </c>
      <c r="K301" s="166">
        <v>0</v>
      </c>
      <c r="L301" s="166">
        <v>0</v>
      </c>
      <c r="M301" s="166">
        <v>0</v>
      </c>
      <c r="N301" s="166">
        <v>0</v>
      </c>
      <c r="O301" s="166">
        <v>0</v>
      </c>
      <c r="P301" s="166">
        <v>0</v>
      </c>
      <c r="Q301" s="166">
        <v>0</v>
      </c>
      <c r="R301" s="166">
        <v>0</v>
      </c>
      <c r="S301" s="166">
        <v>1</v>
      </c>
      <c r="T301" s="166">
        <v>0</v>
      </c>
      <c r="U301" s="166">
        <v>1</v>
      </c>
      <c r="V301" s="166">
        <v>0</v>
      </c>
      <c r="W301" s="166">
        <v>0</v>
      </c>
      <c r="X301" s="166">
        <v>0</v>
      </c>
      <c r="Y301" s="166"/>
      <c r="Z301" s="167" t="s">
        <v>1269</v>
      </c>
    </row>
    <row r="302" spans="1:26" ht="12" customHeight="1" x14ac:dyDescent="0.2">
      <c r="D302" s="183" t="s">
        <v>283</v>
      </c>
      <c r="E302" s="166">
        <v>2</v>
      </c>
      <c r="F302" s="166">
        <v>0</v>
      </c>
      <c r="G302" s="166">
        <v>1</v>
      </c>
      <c r="H302" s="166">
        <v>1</v>
      </c>
      <c r="I302" s="166">
        <v>0</v>
      </c>
      <c r="J302" s="166">
        <v>0</v>
      </c>
      <c r="K302" s="166">
        <v>0</v>
      </c>
      <c r="L302" s="166">
        <v>0</v>
      </c>
      <c r="M302" s="166">
        <v>0</v>
      </c>
      <c r="N302" s="166">
        <v>0</v>
      </c>
      <c r="O302" s="166">
        <v>0</v>
      </c>
      <c r="P302" s="166">
        <v>0</v>
      </c>
      <c r="Q302" s="166">
        <v>0</v>
      </c>
      <c r="R302" s="166">
        <v>0</v>
      </c>
      <c r="S302" s="166">
        <v>1</v>
      </c>
      <c r="T302" s="166">
        <v>0</v>
      </c>
      <c r="U302" s="166">
        <v>1</v>
      </c>
      <c r="V302" s="166">
        <v>0</v>
      </c>
      <c r="W302" s="166">
        <v>0</v>
      </c>
      <c r="X302" s="166">
        <v>0</v>
      </c>
      <c r="Y302" s="166"/>
      <c r="Z302" s="167"/>
    </row>
    <row r="303" spans="1:26" ht="5.0999999999999996" customHeight="1" x14ac:dyDescent="0.2">
      <c r="D303" s="183"/>
      <c r="E303" s="166"/>
      <c r="F303" s="166"/>
      <c r="G303" s="166"/>
      <c r="H303" s="166"/>
      <c r="I303" s="166"/>
      <c r="J303" s="166"/>
      <c r="K303" s="166"/>
      <c r="L303" s="166"/>
      <c r="M303" s="166"/>
      <c r="N303" s="166"/>
      <c r="O303" s="166"/>
      <c r="P303" s="166"/>
      <c r="Q303" s="166"/>
      <c r="R303" s="166"/>
      <c r="S303" s="166"/>
      <c r="T303" s="166"/>
      <c r="U303" s="166"/>
      <c r="V303" s="166"/>
      <c r="W303" s="166"/>
      <c r="X303" s="166"/>
      <c r="Y303" s="166"/>
      <c r="Z303" s="167"/>
    </row>
    <row r="304" spans="1:26" ht="12" customHeight="1" x14ac:dyDescent="0.2">
      <c r="A304" s="212" t="s">
        <v>1282</v>
      </c>
      <c r="C304" s="142" t="s">
        <v>1283</v>
      </c>
      <c r="D304" s="183" t="s">
        <v>282</v>
      </c>
      <c r="E304" s="166">
        <v>1</v>
      </c>
      <c r="F304" s="166">
        <v>0</v>
      </c>
      <c r="G304" s="166">
        <v>1</v>
      </c>
      <c r="H304" s="166">
        <v>0</v>
      </c>
      <c r="I304" s="166">
        <v>0</v>
      </c>
      <c r="J304" s="166">
        <v>0</v>
      </c>
      <c r="K304" s="166">
        <v>0</v>
      </c>
      <c r="L304" s="166">
        <v>0</v>
      </c>
      <c r="M304" s="166">
        <v>0</v>
      </c>
      <c r="N304" s="166">
        <v>0</v>
      </c>
      <c r="O304" s="166">
        <v>0</v>
      </c>
      <c r="P304" s="166">
        <v>1</v>
      </c>
      <c r="Q304" s="166">
        <v>0</v>
      </c>
      <c r="R304" s="166">
        <v>0</v>
      </c>
      <c r="S304" s="166">
        <v>0</v>
      </c>
      <c r="T304" s="166">
        <v>0</v>
      </c>
      <c r="U304" s="166">
        <v>0</v>
      </c>
      <c r="V304" s="166">
        <v>0</v>
      </c>
      <c r="W304" s="166">
        <v>0</v>
      </c>
      <c r="X304" s="166">
        <v>0</v>
      </c>
      <c r="Y304" s="166"/>
      <c r="Z304" s="167" t="s">
        <v>1282</v>
      </c>
    </row>
    <row r="305" spans="1:26" ht="12" customHeight="1" x14ac:dyDescent="0.2">
      <c r="A305" s="213"/>
      <c r="C305" s="149"/>
      <c r="D305" s="183" t="s">
        <v>283</v>
      </c>
      <c r="E305" s="166">
        <v>1</v>
      </c>
      <c r="F305" s="166">
        <v>0</v>
      </c>
      <c r="G305" s="166">
        <v>1</v>
      </c>
      <c r="H305" s="166">
        <v>0</v>
      </c>
      <c r="I305" s="166">
        <v>0</v>
      </c>
      <c r="J305" s="166">
        <v>0</v>
      </c>
      <c r="K305" s="166">
        <v>0</v>
      </c>
      <c r="L305" s="166">
        <v>0</v>
      </c>
      <c r="M305" s="166">
        <v>0</v>
      </c>
      <c r="N305" s="166">
        <v>0</v>
      </c>
      <c r="O305" s="166">
        <v>0</v>
      </c>
      <c r="P305" s="166">
        <v>1</v>
      </c>
      <c r="Q305" s="166">
        <v>0</v>
      </c>
      <c r="R305" s="166">
        <v>0</v>
      </c>
      <c r="S305" s="166">
        <v>0</v>
      </c>
      <c r="T305" s="166">
        <v>0</v>
      </c>
      <c r="U305" s="166">
        <v>0</v>
      </c>
      <c r="V305" s="166">
        <v>0</v>
      </c>
      <c r="W305" s="166">
        <v>0</v>
      </c>
      <c r="X305" s="166">
        <v>0</v>
      </c>
      <c r="Y305" s="166"/>
      <c r="Z305" s="167"/>
    </row>
    <row r="306" spans="1:26" ht="5.0999999999999996" customHeight="1" x14ac:dyDescent="0.2">
      <c r="A306" s="213"/>
      <c r="D306" s="183"/>
      <c r="E306" s="166"/>
      <c r="F306" s="166"/>
      <c r="G306" s="166"/>
      <c r="H306" s="166"/>
      <c r="I306" s="166"/>
      <c r="J306" s="166"/>
      <c r="K306" s="166"/>
      <c r="L306" s="166"/>
      <c r="M306" s="166"/>
      <c r="N306" s="166"/>
      <c r="O306" s="166"/>
      <c r="P306" s="166"/>
      <c r="Q306" s="166"/>
      <c r="R306" s="166"/>
      <c r="S306" s="166"/>
      <c r="T306" s="166"/>
      <c r="U306" s="166"/>
      <c r="V306" s="166"/>
      <c r="W306" s="166"/>
      <c r="X306" s="166"/>
      <c r="Y306" s="166"/>
      <c r="Z306" s="167"/>
    </row>
    <row r="307" spans="1:26" ht="12" customHeight="1" x14ac:dyDescent="0.2">
      <c r="A307" s="142" t="s">
        <v>1284</v>
      </c>
      <c r="C307" s="142" t="s">
        <v>1285</v>
      </c>
      <c r="D307" s="183" t="s">
        <v>282</v>
      </c>
      <c r="E307" s="166">
        <v>1</v>
      </c>
      <c r="F307" s="166">
        <v>0</v>
      </c>
      <c r="G307" s="166">
        <v>1</v>
      </c>
      <c r="H307" s="166">
        <v>0</v>
      </c>
      <c r="I307" s="166">
        <v>0</v>
      </c>
      <c r="J307" s="166">
        <v>0</v>
      </c>
      <c r="K307" s="166">
        <v>0</v>
      </c>
      <c r="L307" s="166">
        <v>0</v>
      </c>
      <c r="M307" s="166">
        <v>0</v>
      </c>
      <c r="N307" s="166">
        <v>0</v>
      </c>
      <c r="O307" s="166">
        <v>0</v>
      </c>
      <c r="P307" s="166">
        <v>0</v>
      </c>
      <c r="Q307" s="166">
        <v>1</v>
      </c>
      <c r="R307" s="166">
        <v>0</v>
      </c>
      <c r="S307" s="166">
        <v>0</v>
      </c>
      <c r="T307" s="166">
        <v>0</v>
      </c>
      <c r="U307" s="166">
        <v>0</v>
      </c>
      <c r="V307" s="166">
        <v>0</v>
      </c>
      <c r="W307" s="166">
        <v>0</v>
      </c>
      <c r="X307" s="166">
        <v>0</v>
      </c>
      <c r="Y307" s="166"/>
      <c r="Z307" s="167" t="s">
        <v>1284</v>
      </c>
    </row>
    <row r="308" spans="1:26" ht="12" customHeight="1" x14ac:dyDescent="0.2">
      <c r="D308" s="183" t="s">
        <v>283</v>
      </c>
      <c r="E308" s="166">
        <v>0</v>
      </c>
      <c r="F308" s="166">
        <v>0</v>
      </c>
      <c r="G308" s="166">
        <v>0</v>
      </c>
      <c r="H308" s="166">
        <v>0</v>
      </c>
      <c r="I308" s="166">
        <v>0</v>
      </c>
      <c r="J308" s="166">
        <v>0</v>
      </c>
      <c r="K308" s="166">
        <v>0</v>
      </c>
      <c r="L308" s="166">
        <v>0</v>
      </c>
      <c r="M308" s="166">
        <v>0</v>
      </c>
      <c r="N308" s="166">
        <v>0</v>
      </c>
      <c r="O308" s="166">
        <v>0</v>
      </c>
      <c r="P308" s="166">
        <v>0</v>
      </c>
      <c r="Q308" s="166">
        <v>0</v>
      </c>
      <c r="R308" s="166">
        <v>0</v>
      </c>
      <c r="S308" s="166">
        <v>0</v>
      </c>
      <c r="T308" s="166">
        <v>0</v>
      </c>
      <c r="U308" s="166">
        <v>0</v>
      </c>
      <c r="V308" s="166">
        <v>0</v>
      </c>
      <c r="W308" s="166">
        <v>0</v>
      </c>
      <c r="X308" s="166">
        <v>0</v>
      </c>
      <c r="Y308" s="166"/>
      <c r="Z308" s="167"/>
    </row>
    <row r="309" spans="1:26" ht="12" customHeight="1" x14ac:dyDescent="0.2">
      <c r="A309" s="142" t="s">
        <v>1303</v>
      </c>
      <c r="C309" s="142" t="s">
        <v>1304</v>
      </c>
      <c r="D309" s="183" t="s">
        <v>282</v>
      </c>
      <c r="E309" s="166">
        <v>2</v>
      </c>
      <c r="F309" s="166">
        <v>0</v>
      </c>
      <c r="G309" s="166">
        <v>2</v>
      </c>
      <c r="H309" s="166">
        <v>0</v>
      </c>
      <c r="I309" s="166">
        <v>0</v>
      </c>
      <c r="J309" s="166">
        <v>0</v>
      </c>
      <c r="K309" s="166">
        <v>0</v>
      </c>
      <c r="L309" s="166">
        <v>0</v>
      </c>
      <c r="M309" s="166">
        <v>0</v>
      </c>
      <c r="N309" s="166">
        <v>0</v>
      </c>
      <c r="O309" s="166">
        <v>0</v>
      </c>
      <c r="P309" s="166">
        <v>0</v>
      </c>
      <c r="Q309" s="166">
        <v>1</v>
      </c>
      <c r="R309" s="166">
        <v>1</v>
      </c>
      <c r="S309" s="166">
        <v>0</v>
      </c>
      <c r="T309" s="166">
        <v>0</v>
      </c>
      <c r="U309" s="166">
        <v>0</v>
      </c>
      <c r="V309" s="166">
        <v>0</v>
      </c>
      <c r="W309" s="166">
        <v>0</v>
      </c>
      <c r="X309" s="166">
        <v>0</v>
      </c>
      <c r="Y309" s="166"/>
      <c r="Z309" s="167" t="s">
        <v>1303</v>
      </c>
    </row>
    <row r="310" spans="1:26" ht="12" customHeight="1" x14ac:dyDescent="0.2">
      <c r="D310" s="183" t="s">
        <v>283</v>
      </c>
      <c r="E310" s="166">
        <v>2</v>
      </c>
      <c r="F310" s="166">
        <v>0</v>
      </c>
      <c r="G310" s="166">
        <v>2</v>
      </c>
      <c r="H310" s="166">
        <v>0</v>
      </c>
      <c r="I310" s="166">
        <v>0</v>
      </c>
      <c r="J310" s="166">
        <v>0</v>
      </c>
      <c r="K310" s="166">
        <v>0</v>
      </c>
      <c r="L310" s="166">
        <v>0</v>
      </c>
      <c r="M310" s="166">
        <v>0</v>
      </c>
      <c r="N310" s="166">
        <v>0</v>
      </c>
      <c r="O310" s="166">
        <v>0</v>
      </c>
      <c r="P310" s="166">
        <v>0</v>
      </c>
      <c r="Q310" s="166">
        <v>1</v>
      </c>
      <c r="R310" s="166">
        <v>1</v>
      </c>
      <c r="S310" s="166">
        <v>0</v>
      </c>
      <c r="T310" s="166">
        <v>0</v>
      </c>
      <c r="U310" s="166">
        <v>0</v>
      </c>
      <c r="V310" s="166">
        <v>0</v>
      </c>
      <c r="W310" s="166">
        <v>0</v>
      </c>
      <c r="X310" s="166">
        <v>0</v>
      </c>
      <c r="Y310" s="166"/>
      <c r="Z310" s="167"/>
    </row>
    <row r="311" spans="1:26" ht="5.0999999999999996" customHeight="1" x14ac:dyDescent="0.2">
      <c r="D311" s="183"/>
      <c r="E311" s="166"/>
      <c r="F311" s="166"/>
      <c r="G311" s="166"/>
      <c r="H311" s="166"/>
      <c r="I311" s="166"/>
      <c r="J311" s="166"/>
      <c r="K311" s="166"/>
      <c r="L311" s="166"/>
      <c r="M311" s="166"/>
      <c r="N311" s="166"/>
      <c r="O311" s="166"/>
      <c r="P311" s="166"/>
      <c r="Q311" s="166"/>
      <c r="R311" s="166"/>
      <c r="S311" s="166"/>
      <c r="T311" s="166"/>
      <c r="U311" s="166"/>
      <c r="V311" s="166"/>
      <c r="W311" s="166"/>
      <c r="X311" s="166"/>
      <c r="Y311" s="166"/>
      <c r="Z311" s="167"/>
    </row>
    <row r="312" spans="1:26" ht="12" customHeight="1" x14ac:dyDescent="0.2">
      <c r="A312" s="142" t="s">
        <v>1308</v>
      </c>
      <c r="C312" s="142" t="s">
        <v>1309</v>
      </c>
      <c r="D312" s="183" t="s">
        <v>282</v>
      </c>
      <c r="E312" s="166">
        <v>1</v>
      </c>
      <c r="F312" s="166">
        <v>1</v>
      </c>
      <c r="G312" s="166">
        <v>0</v>
      </c>
      <c r="H312" s="166">
        <v>0</v>
      </c>
      <c r="I312" s="166">
        <v>0</v>
      </c>
      <c r="J312" s="166">
        <v>0</v>
      </c>
      <c r="K312" s="166">
        <v>0</v>
      </c>
      <c r="L312" s="166">
        <v>0</v>
      </c>
      <c r="M312" s="166">
        <v>1</v>
      </c>
      <c r="N312" s="166">
        <v>0</v>
      </c>
      <c r="O312" s="166">
        <v>0</v>
      </c>
      <c r="P312" s="166">
        <v>0</v>
      </c>
      <c r="Q312" s="166">
        <v>0</v>
      </c>
      <c r="R312" s="166">
        <v>0</v>
      </c>
      <c r="S312" s="166">
        <v>0</v>
      </c>
      <c r="T312" s="166">
        <v>0</v>
      </c>
      <c r="U312" s="166">
        <v>0</v>
      </c>
      <c r="V312" s="166">
        <v>0</v>
      </c>
      <c r="W312" s="166">
        <v>0</v>
      </c>
      <c r="X312" s="166">
        <v>0</v>
      </c>
      <c r="Y312" s="166"/>
      <c r="Z312" s="167" t="s">
        <v>1310</v>
      </c>
    </row>
    <row r="313" spans="1:26" ht="12" customHeight="1" x14ac:dyDescent="0.2">
      <c r="D313" s="183" t="s">
        <v>283</v>
      </c>
      <c r="E313" s="166">
        <v>0</v>
      </c>
      <c r="F313" s="166">
        <v>0</v>
      </c>
      <c r="G313" s="166">
        <v>0</v>
      </c>
      <c r="H313" s="166">
        <v>0</v>
      </c>
      <c r="I313" s="166">
        <v>0</v>
      </c>
      <c r="J313" s="166">
        <v>0</v>
      </c>
      <c r="K313" s="166">
        <v>0</v>
      </c>
      <c r="L313" s="166">
        <v>0</v>
      </c>
      <c r="M313" s="166">
        <v>0</v>
      </c>
      <c r="N313" s="166">
        <v>0</v>
      </c>
      <c r="O313" s="166">
        <v>0</v>
      </c>
      <c r="P313" s="166">
        <v>0</v>
      </c>
      <c r="Q313" s="166">
        <v>0</v>
      </c>
      <c r="R313" s="166">
        <v>0</v>
      </c>
      <c r="S313" s="166">
        <v>0</v>
      </c>
      <c r="T313" s="166">
        <v>0</v>
      </c>
      <c r="U313" s="166">
        <v>0</v>
      </c>
      <c r="V313" s="166">
        <v>0</v>
      </c>
      <c r="W313" s="166">
        <v>0</v>
      </c>
      <c r="X313" s="166">
        <v>0</v>
      </c>
      <c r="Y313" s="166"/>
      <c r="Z313" s="167"/>
    </row>
    <row r="314" spans="1:26" ht="12" customHeight="1" x14ac:dyDescent="0.2">
      <c r="A314" s="142" t="s">
        <v>1329</v>
      </c>
      <c r="C314" s="142" t="s">
        <v>1330</v>
      </c>
      <c r="D314" s="183" t="s">
        <v>282</v>
      </c>
      <c r="E314" s="166">
        <v>2</v>
      </c>
      <c r="F314" s="166">
        <v>1</v>
      </c>
      <c r="G314" s="166">
        <v>0</v>
      </c>
      <c r="H314" s="166">
        <v>1</v>
      </c>
      <c r="I314" s="166">
        <v>0</v>
      </c>
      <c r="J314" s="166">
        <v>0</v>
      </c>
      <c r="K314" s="166">
        <v>0</v>
      </c>
      <c r="L314" s="166">
        <v>0</v>
      </c>
      <c r="M314" s="166">
        <v>0</v>
      </c>
      <c r="N314" s="166">
        <v>1</v>
      </c>
      <c r="O314" s="166">
        <v>0</v>
      </c>
      <c r="P314" s="166">
        <v>0</v>
      </c>
      <c r="Q314" s="166">
        <v>0</v>
      </c>
      <c r="R314" s="166">
        <v>0</v>
      </c>
      <c r="S314" s="166">
        <v>0</v>
      </c>
      <c r="T314" s="166">
        <v>0</v>
      </c>
      <c r="U314" s="166">
        <v>1</v>
      </c>
      <c r="V314" s="166">
        <v>0</v>
      </c>
      <c r="W314" s="166">
        <v>0</v>
      </c>
      <c r="X314" s="166">
        <v>0</v>
      </c>
      <c r="Y314" s="166"/>
      <c r="Z314" s="167" t="s">
        <v>1331</v>
      </c>
    </row>
    <row r="315" spans="1:26" ht="12" customHeight="1" x14ac:dyDescent="0.2">
      <c r="D315" s="183" t="s">
        <v>283</v>
      </c>
      <c r="E315" s="166">
        <v>2</v>
      </c>
      <c r="F315" s="166">
        <v>1</v>
      </c>
      <c r="G315" s="166">
        <v>0</v>
      </c>
      <c r="H315" s="166">
        <v>1</v>
      </c>
      <c r="I315" s="166">
        <v>0</v>
      </c>
      <c r="J315" s="166">
        <v>0</v>
      </c>
      <c r="K315" s="166">
        <v>0</v>
      </c>
      <c r="L315" s="166">
        <v>0</v>
      </c>
      <c r="M315" s="166">
        <v>0</v>
      </c>
      <c r="N315" s="166">
        <v>1</v>
      </c>
      <c r="O315" s="166">
        <v>0</v>
      </c>
      <c r="P315" s="166">
        <v>0</v>
      </c>
      <c r="Q315" s="166">
        <v>0</v>
      </c>
      <c r="R315" s="166">
        <v>0</v>
      </c>
      <c r="S315" s="166">
        <v>0</v>
      </c>
      <c r="T315" s="166">
        <v>0</v>
      </c>
      <c r="U315" s="166">
        <v>1</v>
      </c>
      <c r="V315" s="166">
        <v>0</v>
      </c>
      <c r="W315" s="166">
        <v>0</v>
      </c>
      <c r="X315" s="166">
        <v>0</v>
      </c>
      <c r="Y315" s="166"/>
      <c r="Z315" s="167"/>
    </row>
    <row r="316" spans="1:26" ht="5.0999999999999996" customHeight="1" x14ac:dyDescent="0.2">
      <c r="D316" s="183"/>
      <c r="E316" s="166"/>
      <c r="F316" s="166"/>
      <c r="G316" s="166"/>
      <c r="H316" s="166"/>
      <c r="I316" s="166"/>
      <c r="J316" s="166"/>
      <c r="K316" s="166"/>
      <c r="L316" s="166"/>
      <c r="M316" s="166"/>
      <c r="N316" s="166"/>
      <c r="O316" s="166"/>
      <c r="P316" s="166"/>
      <c r="Q316" s="166"/>
      <c r="R316" s="166"/>
      <c r="S316" s="166"/>
      <c r="T316" s="166"/>
      <c r="U316" s="166"/>
      <c r="V316" s="166"/>
      <c r="W316" s="166"/>
      <c r="X316" s="166"/>
      <c r="Y316" s="166"/>
      <c r="Z316" s="167"/>
    </row>
    <row r="317" spans="1:26" ht="12" customHeight="1" x14ac:dyDescent="0.2">
      <c r="A317" s="212" t="s">
        <v>1338</v>
      </c>
      <c r="C317" s="142" t="s">
        <v>1339</v>
      </c>
      <c r="D317" s="183" t="s">
        <v>282</v>
      </c>
      <c r="E317" s="166">
        <v>1</v>
      </c>
      <c r="F317" s="166">
        <v>0</v>
      </c>
      <c r="G317" s="166">
        <v>1</v>
      </c>
      <c r="H317" s="166">
        <v>0</v>
      </c>
      <c r="I317" s="166">
        <v>0</v>
      </c>
      <c r="J317" s="166">
        <v>0</v>
      </c>
      <c r="K317" s="166">
        <v>0</v>
      </c>
      <c r="L317" s="166">
        <v>0</v>
      </c>
      <c r="M317" s="166">
        <v>0</v>
      </c>
      <c r="N317" s="166">
        <v>0</v>
      </c>
      <c r="O317" s="166">
        <v>0</v>
      </c>
      <c r="P317" s="166">
        <v>0</v>
      </c>
      <c r="Q317" s="166">
        <v>1</v>
      </c>
      <c r="R317" s="166">
        <v>0</v>
      </c>
      <c r="S317" s="166">
        <v>0</v>
      </c>
      <c r="T317" s="166">
        <v>0</v>
      </c>
      <c r="U317" s="166">
        <v>0</v>
      </c>
      <c r="V317" s="166">
        <v>0</v>
      </c>
      <c r="W317" s="166">
        <v>0</v>
      </c>
      <c r="X317" s="166">
        <v>0</v>
      </c>
      <c r="Y317" s="166"/>
      <c r="Z317" s="167" t="s">
        <v>110</v>
      </c>
    </row>
    <row r="318" spans="1:26" ht="12" customHeight="1" x14ac:dyDescent="0.2">
      <c r="A318" s="213"/>
      <c r="D318" s="183" t="s">
        <v>283</v>
      </c>
      <c r="E318" s="166">
        <v>0</v>
      </c>
      <c r="F318" s="166">
        <v>0</v>
      </c>
      <c r="G318" s="166">
        <v>0</v>
      </c>
      <c r="H318" s="166">
        <v>0</v>
      </c>
      <c r="I318" s="166">
        <v>0</v>
      </c>
      <c r="J318" s="166">
        <v>0</v>
      </c>
      <c r="K318" s="166">
        <v>0</v>
      </c>
      <c r="L318" s="166">
        <v>0</v>
      </c>
      <c r="M318" s="166">
        <v>0</v>
      </c>
      <c r="N318" s="166">
        <v>0</v>
      </c>
      <c r="O318" s="166">
        <v>0</v>
      </c>
      <c r="P318" s="166">
        <v>0</v>
      </c>
      <c r="Q318" s="166">
        <v>0</v>
      </c>
      <c r="R318" s="166">
        <v>0</v>
      </c>
      <c r="S318" s="166">
        <v>0</v>
      </c>
      <c r="T318" s="166">
        <v>0</v>
      </c>
      <c r="U318" s="166">
        <v>0</v>
      </c>
      <c r="V318" s="166">
        <v>0</v>
      </c>
      <c r="W318" s="166">
        <v>0</v>
      </c>
      <c r="X318" s="166">
        <v>0</v>
      </c>
      <c r="Y318" s="166"/>
      <c r="Z318" s="167"/>
    </row>
    <row r="319" spans="1:26" ht="12" customHeight="1" x14ac:dyDescent="0.2">
      <c r="A319" s="212" t="s">
        <v>1473</v>
      </c>
      <c r="C319" s="142" t="s">
        <v>2358</v>
      </c>
      <c r="D319" s="183" t="s">
        <v>282</v>
      </c>
      <c r="E319" s="166">
        <v>42</v>
      </c>
      <c r="F319" s="166">
        <v>6</v>
      </c>
      <c r="G319" s="166">
        <v>22</v>
      </c>
      <c r="H319" s="166">
        <v>14</v>
      </c>
      <c r="I319" s="166">
        <v>0</v>
      </c>
      <c r="J319" s="166">
        <v>0</v>
      </c>
      <c r="K319" s="166">
        <v>2</v>
      </c>
      <c r="L319" s="166">
        <v>2</v>
      </c>
      <c r="M319" s="166">
        <v>1</v>
      </c>
      <c r="N319" s="166">
        <v>1</v>
      </c>
      <c r="O319" s="166">
        <v>0</v>
      </c>
      <c r="P319" s="166">
        <v>2</v>
      </c>
      <c r="Q319" s="166">
        <v>12</v>
      </c>
      <c r="R319" s="166">
        <v>7</v>
      </c>
      <c r="S319" s="166">
        <v>1</v>
      </c>
      <c r="T319" s="166">
        <v>0</v>
      </c>
      <c r="U319" s="166">
        <v>6</v>
      </c>
      <c r="V319" s="166">
        <v>4</v>
      </c>
      <c r="W319" s="166">
        <v>4</v>
      </c>
      <c r="X319" s="166">
        <v>0</v>
      </c>
      <c r="Y319" s="166"/>
      <c r="Z319" s="167" t="s">
        <v>2359</v>
      </c>
    </row>
    <row r="320" spans="1:26" ht="12" customHeight="1" x14ac:dyDescent="0.2">
      <c r="A320" s="213"/>
      <c r="D320" s="162" t="s">
        <v>283</v>
      </c>
      <c r="E320" s="211">
        <v>33</v>
      </c>
      <c r="F320" s="166">
        <v>5</v>
      </c>
      <c r="G320" s="166">
        <v>17</v>
      </c>
      <c r="H320" s="166">
        <v>11</v>
      </c>
      <c r="I320" s="166">
        <v>0</v>
      </c>
      <c r="J320" s="166">
        <v>0</v>
      </c>
      <c r="K320" s="166">
        <v>2</v>
      </c>
      <c r="L320" s="166">
        <v>2</v>
      </c>
      <c r="M320" s="166">
        <v>0</v>
      </c>
      <c r="N320" s="166">
        <v>1</v>
      </c>
      <c r="O320" s="166">
        <v>0</v>
      </c>
      <c r="P320" s="166">
        <v>1</v>
      </c>
      <c r="Q320" s="166">
        <v>9</v>
      </c>
      <c r="R320" s="166">
        <v>6</v>
      </c>
      <c r="S320" s="166">
        <v>1</v>
      </c>
      <c r="T320" s="166">
        <v>0</v>
      </c>
      <c r="U320" s="166">
        <v>5</v>
      </c>
      <c r="V320" s="166">
        <v>2</v>
      </c>
      <c r="W320" s="166">
        <v>4</v>
      </c>
      <c r="X320" s="166">
        <v>0</v>
      </c>
      <c r="Y320" s="166"/>
      <c r="Z320" s="167"/>
    </row>
    <row r="321" spans="1:26" ht="4.9000000000000004" customHeight="1" x14ac:dyDescent="0.2">
      <c r="A321" s="213"/>
      <c r="E321" s="211"/>
      <c r="F321" s="166"/>
      <c r="G321" s="166"/>
      <c r="H321" s="166"/>
      <c r="I321" s="166"/>
      <c r="J321" s="166"/>
      <c r="K321" s="166"/>
      <c r="L321" s="166"/>
      <c r="M321" s="166"/>
      <c r="N321" s="166"/>
      <c r="O321" s="166"/>
      <c r="P321" s="166"/>
      <c r="Q321" s="166"/>
      <c r="R321" s="166"/>
      <c r="S321" s="166"/>
      <c r="T321" s="166"/>
      <c r="U321" s="166"/>
      <c r="V321" s="166"/>
      <c r="W321" s="166"/>
      <c r="X321" s="166"/>
      <c r="Y321" s="166"/>
      <c r="Z321" s="167"/>
    </row>
    <row r="322" spans="1:26" ht="50.1" customHeight="1" x14ac:dyDescent="0.2">
      <c r="A322" s="60" t="s">
        <v>1340</v>
      </c>
      <c r="C322" s="149"/>
      <c r="E322" s="199" t="s">
        <v>150</v>
      </c>
      <c r="F322" s="199" t="s">
        <v>150</v>
      </c>
      <c r="G322" s="199" t="s">
        <v>150</v>
      </c>
      <c r="H322" s="199" t="s">
        <v>150</v>
      </c>
      <c r="I322" s="199" t="s">
        <v>150</v>
      </c>
      <c r="J322" s="199" t="s">
        <v>150</v>
      </c>
      <c r="K322" s="199" t="s">
        <v>150</v>
      </c>
      <c r="L322" s="199" t="s">
        <v>150</v>
      </c>
      <c r="M322" s="199" t="s">
        <v>150</v>
      </c>
      <c r="N322" s="199" t="s">
        <v>150</v>
      </c>
      <c r="O322" s="199" t="s">
        <v>150</v>
      </c>
      <c r="P322" s="199" t="s">
        <v>150</v>
      </c>
      <c r="Q322" s="199" t="s">
        <v>150</v>
      </c>
      <c r="R322" s="199" t="s">
        <v>150</v>
      </c>
      <c r="S322" s="199" t="s">
        <v>150</v>
      </c>
      <c r="T322" s="199" t="s">
        <v>150</v>
      </c>
      <c r="U322" s="199" t="s">
        <v>150</v>
      </c>
      <c r="V322" s="199" t="s">
        <v>150</v>
      </c>
      <c r="W322" s="199" t="s">
        <v>150</v>
      </c>
      <c r="X322" s="199"/>
      <c r="Y322" s="199"/>
    </row>
    <row r="323" spans="1:26" ht="5.0999999999999996" customHeight="1" x14ac:dyDescent="0.2">
      <c r="B323" s="163"/>
      <c r="C323" s="144" t="s">
        <v>150</v>
      </c>
      <c r="E323" s="144" t="s">
        <v>150</v>
      </c>
      <c r="F323" s="144" t="s">
        <v>150</v>
      </c>
      <c r="G323" s="144" t="s">
        <v>150</v>
      </c>
      <c r="H323" s="144" t="s">
        <v>150</v>
      </c>
      <c r="I323" s="218" t="s">
        <v>150</v>
      </c>
      <c r="J323" s="144" t="s">
        <v>150</v>
      </c>
      <c r="K323" s="144" t="s">
        <v>150</v>
      </c>
      <c r="L323" s="144" t="s">
        <v>150</v>
      </c>
      <c r="M323" s="144" t="s">
        <v>150</v>
      </c>
      <c r="N323" s="144" t="s">
        <v>150</v>
      </c>
      <c r="O323" s="144" t="s">
        <v>150</v>
      </c>
      <c r="P323" s="144" t="s">
        <v>150</v>
      </c>
      <c r="Q323" s="144" t="s">
        <v>150</v>
      </c>
      <c r="R323" s="144" t="s">
        <v>150</v>
      </c>
      <c r="S323" s="144" t="s">
        <v>150</v>
      </c>
      <c r="T323" s="144" t="s">
        <v>150</v>
      </c>
      <c r="U323" s="144" t="s">
        <v>150</v>
      </c>
      <c r="V323" s="144" t="s">
        <v>150</v>
      </c>
      <c r="W323" s="144" t="s">
        <v>150</v>
      </c>
    </row>
    <row r="324" spans="1:26" x14ac:dyDescent="0.2">
      <c r="A324" s="174" t="s">
        <v>1574</v>
      </c>
      <c r="B324" s="163"/>
      <c r="C324" s="144"/>
      <c r="D324" s="142" t="s">
        <v>1343</v>
      </c>
      <c r="I324" s="218"/>
      <c r="J324" s="144" t="s">
        <v>150</v>
      </c>
      <c r="K324" s="144" t="s">
        <v>150</v>
      </c>
      <c r="L324" s="144" t="s">
        <v>150</v>
      </c>
      <c r="M324" s="144" t="s">
        <v>150</v>
      </c>
      <c r="N324" s="144" t="s">
        <v>150</v>
      </c>
      <c r="O324" s="144" t="s">
        <v>150</v>
      </c>
      <c r="P324" s="144" t="s">
        <v>150</v>
      </c>
      <c r="Q324" s="144" t="s">
        <v>150</v>
      </c>
      <c r="R324" s="144" t="s">
        <v>150</v>
      </c>
      <c r="S324" s="144" t="s">
        <v>150</v>
      </c>
      <c r="T324" s="144" t="s">
        <v>150</v>
      </c>
      <c r="U324" s="144" t="s">
        <v>150</v>
      </c>
      <c r="V324" s="144" t="s">
        <v>150</v>
      </c>
      <c r="W324" s="144" t="s">
        <v>150</v>
      </c>
    </row>
    <row r="325" spans="1:26" x14ac:dyDescent="0.2">
      <c r="A325" s="177" t="s">
        <v>1575</v>
      </c>
      <c r="B325" s="163"/>
      <c r="C325" s="144"/>
      <c r="D325" s="142" t="s">
        <v>1345</v>
      </c>
      <c r="I325" s="218"/>
    </row>
    <row r="326" spans="1:26" x14ac:dyDescent="0.2">
      <c r="A326" s="142" t="s">
        <v>1341</v>
      </c>
      <c r="B326" s="163"/>
      <c r="C326" s="144"/>
      <c r="D326" s="142" t="s">
        <v>1342</v>
      </c>
      <c r="I326" s="218"/>
      <c r="J326" s="144" t="s">
        <v>150</v>
      </c>
      <c r="K326" s="144" t="s">
        <v>150</v>
      </c>
      <c r="L326" s="144" t="s">
        <v>150</v>
      </c>
      <c r="M326" s="144" t="s">
        <v>150</v>
      </c>
      <c r="N326" s="144" t="s">
        <v>150</v>
      </c>
      <c r="O326" s="144" t="s">
        <v>150</v>
      </c>
      <c r="P326" s="144" t="s">
        <v>150</v>
      </c>
      <c r="Q326" s="144" t="s">
        <v>150</v>
      </c>
      <c r="R326" s="144" t="s">
        <v>150</v>
      </c>
      <c r="S326" s="144" t="s">
        <v>150</v>
      </c>
      <c r="T326" s="144" t="s">
        <v>150</v>
      </c>
      <c r="U326" s="144" t="s">
        <v>150</v>
      </c>
      <c r="V326" s="144" t="s">
        <v>150</v>
      </c>
      <c r="W326" s="144" t="s">
        <v>150</v>
      </c>
    </row>
    <row r="327" spans="1:26" x14ac:dyDescent="0.2">
      <c r="B327" s="144"/>
      <c r="C327" s="144"/>
      <c r="D327" s="144" t="s">
        <v>1344</v>
      </c>
      <c r="J327" s="144" t="s">
        <v>150</v>
      </c>
      <c r="K327" s="144" t="s">
        <v>150</v>
      </c>
      <c r="L327" s="144" t="s">
        <v>150</v>
      </c>
      <c r="M327" s="144" t="s">
        <v>150</v>
      </c>
      <c r="N327" s="144" t="s">
        <v>150</v>
      </c>
      <c r="O327" s="144" t="s">
        <v>150</v>
      </c>
      <c r="P327" s="144" t="s">
        <v>150</v>
      </c>
      <c r="Q327" s="144" t="s">
        <v>150</v>
      </c>
      <c r="R327" s="144" t="s">
        <v>150</v>
      </c>
      <c r="S327" s="144" t="s">
        <v>150</v>
      </c>
      <c r="T327" s="144" t="s">
        <v>150</v>
      </c>
      <c r="U327" s="144" t="s">
        <v>150</v>
      </c>
      <c r="V327" s="144" t="s">
        <v>150</v>
      </c>
      <c r="W327" s="144" t="s">
        <v>150</v>
      </c>
      <c r="Z327" s="144"/>
    </row>
  </sheetData>
  <mergeCells count="12">
    <mergeCell ref="A4:B8"/>
    <mergeCell ref="C4:D8"/>
    <mergeCell ref="E4:E8"/>
    <mergeCell ref="F4:I6"/>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8" firstPageNumber="264" pageOrder="overThenDown" orientation="portrait" useFirstPageNumber="1" horizontalDpi="1200" verticalDpi="1200" r:id="rId1"/>
  <headerFooter alignWithMargins="0">
    <oddFooter>&amp;L&amp;"MetaNormalLF-Roman,Standard"Statistisches Bundesamt, Fachserie 10, Reihe 3, 2020</oddFooter>
  </headerFooter>
  <rowBreaks count="3" manualBreakCount="3">
    <brk id="96" max="25" man="1"/>
    <brk id="191" max="25" man="1"/>
    <brk id="289"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3" width="15.7109375" style="60" customWidth="1"/>
    <col min="4" max="6" width="15.5703125" style="60" customWidth="1"/>
    <col min="7" max="19" width="10" style="60" customWidth="1"/>
    <col min="20" max="20" width="0.5703125" style="60" customWidth="1"/>
    <col min="21" max="21" width="9.85546875" style="177" customWidth="1"/>
    <col min="22" max="16384" width="11.42578125" style="60"/>
  </cols>
  <sheetData>
    <row r="1" spans="1:21" s="139" customFormat="1" ht="12" customHeight="1" x14ac:dyDescent="0.2">
      <c r="A1" s="143" t="s">
        <v>2370</v>
      </c>
      <c r="B1" s="144"/>
      <c r="C1" s="144"/>
      <c r="D1" s="145"/>
      <c r="E1" s="146"/>
      <c r="F1" s="147"/>
      <c r="G1" s="143" t="s">
        <v>2370</v>
      </c>
      <c r="H1" s="144"/>
      <c r="I1" s="148"/>
      <c r="J1" s="144"/>
      <c r="K1" s="148"/>
      <c r="L1" s="148"/>
      <c r="M1" s="145"/>
      <c r="N1" s="145"/>
      <c r="O1" s="145"/>
      <c r="P1" s="145"/>
      <c r="Q1" s="145"/>
      <c r="R1" s="145" t="s">
        <v>150</v>
      </c>
      <c r="S1" s="145"/>
      <c r="T1" s="145"/>
      <c r="U1" s="149"/>
    </row>
    <row r="2" spans="1:21" s="139" customFormat="1" ht="12" customHeight="1" x14ac:dyDescent="0.2">
      <c r="A2" s="143" t="s">
        <v>1576</v>
      </c>
      <c r="B2" s="144"/>
      <c r="C2" s="144"/>
      <c r="D2" s="145"/>
      <c r="E2" s="147"/>
      <c r="F2" s="150"/>
      <c r="G2" s="143" t="s">
        <v>1576</v>
      </c>
      <c r="H2" s="144"/>
      <c r="I2" s="148"/>
      <c r="J2" s="144"/>
      <c r="K2" s="148"/>
      <c r="L2" s="148"/>
      <c r="M2" s="145"/>
      <c r="N2" s="145"/>
      <c r="O2" s="145"/>
      <c r="P2" s="145"/>
      <c r="Q2" s="145"/>
      <c r="R2" s="145"/>
      <c r="S2" s="145"/>
      <c r="T2" s="145"/>
      <c r="U2" s="149" t="s">
        <v>150</v>
      </c>
    </row>
    <row r="3" spans="1:21" s="139" customFormat="1" ht="12" customHeight="1" x14ac:dyDescent="0.2">
      <c r="A3" s="178"/>
      <c r="B3" s="78"/>
      <c r="C3" s="144"/>
      <c r="D3" s="145"/>
      <c r="E3" s="146"/>
      <c r="F3" s="150"/>
      <c r="G3" s="150"/>
      <c r="H3" s="148"/>
      <c r="I3" s="152"/>
      <c r="J3" s="152"/>
      <c r="K3" s="152"/>
      <c r="L3" s="152"/>
      <c r="M3" s="145"/>
      <c r="N3" s="145"/>
      <c r="O3" s="145"/>
      <c r="P3" s="145"/>
      <c r="Q3" s="145"/>
      <c r="R3" s="145"/>
      <c r="S3" s="145"/>
      <c r="T3" s="145"/>
      <c r="U3" s="149"/>
    </row>
    <row r="4" spans="1:21" s="139" customFormat="1" ht="12.75" customHeight="1" x14ac:dyDescent="0.2">
      <c r="A4" s="959" t="s">
        <v>154</v>
      </c>
      <c r="B4" s="382"/>
      <c r="C4" s="969" t="s">
        <v>1460</v>
      </c>
      <c r="D4" s="225" t="s">
        <v>1577</v>
      </c>
      <c r="E4" s="222"/>
      <c r="F4" s="222"/>
      <c r="G4" s="222" t="s">
        <v>1578</v>
      </c>
      <c r="H4" s="222"/>
      <c r="I4" s="222"/>
      <c r="J4" s="222"/>
      <c r="K4" s="222"/>
      <c r="L4" s="222"/>
      <c r="M4" s="222"/>
      <c r="N4" s="222"/>
      <c r="O4" s="222"/>
      <c r="P4" s="222"/>
      <c r="Q4" s="222"/>
      <c r="R4" s="222"/>
      <c r="S4" s="222"/>
      <c r="T4" s="387"/>
      <c r="U4" s="969" t="s">
        <v>154</v>
      </c>
    </row>
    <row r="5" spans="1:21" s="144" customFormat="1" ht="12.75" customHeight="1" x14ac:dyDescent="0.2">
      <c r="A5" s="960"/>
      <c r="B5" s="383"/>
      <c r="C5" s="970" t="s">
        <v>12</v>
      </c>
      <c r="D5" s="962" t="s">
        <v>1579</v>
      </c>
      <c r="E5" s="309" t="s">
        <v>1580</v>
      </c>
      <c r="F5" s="309"/>
      <c r="G5" s="959" t="s">
        <v>1579</v>
      </c>
      <c r="H5" s="311" t="s">
        <v>1481</v>
      </c>
      <c r="I5" s="310"/>
      <c r="J5" s="309" t="s">
        <v>1482</v>
      </c>
      <c r="K5" s="309"/>
      <c r="L5" s="309"/>
      <c r="M5" s="309"/>
      <c r="N5" s="309"/>
      <c r="O5" s="309"/>
      <c r="P5" s="309"/>
      <c r="Q5" s="309"/>
      <c r="R5" s="309"/>
      <c r="S5" s="309"/>
      <c r="T5" s="184"/>
      <c r="U5" s="1030"/>
    </row>
    <row r="6" spans="1:21" s="144" customFormat="1" ht="12.75" customHeight="1" x14ac:dyDescent="0.2">
      <c r="A6" s="960"/>
      <c r="B6" s="384" t="s">
        <v>155</v>
      </c>
      <c r="C6" s="970" t="s">
        <v>17</v>
      </c>
      <c r="D6" s="972"/>
      <c r="E6" s="183" t="s">
        <v>150</v>
      </c>
      <c r="F6" s="1036" t="s">
        <v>1581</v>
      </c>
      <c r="G6" s="975"/>
      <c r="H6" s="311" t="s">
        <v>1582</v>
      </c>
      <c r="I6" s="310"/>
      <c r="J6" s="311" t="s">
        <v>1485</v>
      </c>
      <c r="K6" s="310"/>
      <c r="L6" s="311" t="s">
        <v>1486</v>
      </c>
      <c r="M6" s="310"/>
      <c r="N6" s="311" t="s">
        <v>1487</v>
      </c>
      <c r="O6" s="310"/>
      <c r="P6" s="313" t="s">
        <v>1488</v>
      </c>
      <c r="Q6" s="313" t="s">
        <v>1489</v>
      </c>
      <c r="R6" s="388" t="s">
        <v>1490</v>
      </c>
      <c r="S6" s="389" t="s">
        <v>1491</v>
      </c>
      <c r="T6" s="184"/>
      <c r="U6" s="1030"/>
    </row>
    <row r="7" spans="1:21" s="144" customFormat="1" ht="12.75" customHeight="1" x14ac:dyDescent="0.2">
      <c r="A7" s="960"/>
      <c r="B7" s="385"/>
      <c r="C7" s="970"/>
      <c r="D7" s="972"/>
      <c r="E7" s="183" t="s">
        <v>1583</v>
      </c>
      <c r="F7" s="970"/>
      <c r="G7" s="975"/>
      <c r="H7" s="232" t="s">
        <v>163</v>
      </c>
      <c r="I7" s="183" t="s">
        <v>1584</v>
      </c>
      <c r="J7" s="232" t="s">
        <v>163</v>
      </c>
      <c r="K7" s="183" t="s">
        <v>1584</v>
      </c>
      <c r="L7" s="232" t="s">
        <v>163</v>
      </c>
      <c r="M7" s="183" t="s">
        <v>1584</v>
      </c>
      <c r="N7" s="232" t="s">
        <v>163</v>
      </c>
      <c r="O7" s="183" t="s">
        <v>1584</v>
      </c>
      <c r="P7" s="1036" t="s">
        <v>1498</v>
      </c>
      <c r="Q7" s="1055"/>
      <c r="R7" s="1055"/>
      <c r="S7" s="1055"/>
      <c r="T7" s="183"/>
      <c r="U7" s="1030"/>
    </row>
    <row r="8" spans="1:21" s="144" customFormat="1" ht="12.75" customHeight="1" x14ac:dyDescent="0.2">
      <c r="A8" s="961"/>
      <c r="B8" s="386"/>
      <c r="C8" s="971" t="s">
        <v>150</v>
      </c>
      <c r="D8" s="973"/>
      <c r="E8" s="347"/>
      <c r="F8" s="971"/>
      <c r="G8" s="976"/>
      <c r="H8" s="234" t="s">
        <v>1585</v>
      </c>
      <c r="I8" s="347" t="s">
        <v>1586</v>
      </c>
      <c r="J8" s="234" t="s">
        <v>1585</v>
      </c>
      <c r="K8" s="234" t="s">
        <v>1586</v>
      </c>
      <c r="L8" s="234" t="s">
        <v>1585</v>
      </c>
      <c r="M8" s="234" t="s">
        <v>1586</v>
      </c>
      <c r="N8" s="234" t="s">
        <v>1585</v>
      </c>
      <c r="O8" s="234" t="s">
        <v>1586</v>
      </c>
      <c r="P8" s="1050"/>
      <c r="Q8" s="1051"/>
      <c r="R8" s="1051"/>
      <c r="S8" s="1051"/>
      <c r="T8" s="347"/>
      <c r="U8" s="1031"/>
    </row>
    <row r="10" spans="1:21" s="160" customFormat="1" ht="12.75" customHeight="1" x14ac:dyDescent="0.2">
      <c r="A10" s="157" t="s">
        <v>150</v>
      </c>
      <c r="B10" s="158" t="s">
        <v>150</v>
      </c>
      <c r="C10" s="175" t="s">
        <v>45</v>
      </c>
      <c r="D10" s="158" t="s">
        <v>150</v>
      </c>
      <c r="F10" s="158" t="s">
        <v>150</v>
      </c>
      <c r="G10" s="175" t="s">
        <v>45</v>
      </c>
      <c r="I10" s="158" t="s">
        <v>150</v>
      </c>
      <c r="J10" s="158" t="s">
        <v>150</v>
      </c>
      <c r="K10" s="158" t="s">
        <v>150</v>
      </c>
      <c r="L10" s="158" t="s">
        <v>150</v>
      </c>
      <c r="M10" s="158" t="s">
        <v>150</v>
      </c>
      <c r="N10" s="158" t="s">
        <v>150</v>
      </c>
      <c r="O10" s="158" t="s">
        <v>150</v>
      </c>
      <c r="P10" s="158" t="s">
        <v>150</v>
      </c>
      <c r="Q10" s="158" t="s">
        <v>150</v>
      </c>
      <c r="R10" s="158"/>
      <c r="S10" s="158"/>
      <c r="T10" s="148"/>
      <c r="U10" s="161" t="s">
        <v>150</v>
      </c>
    </row>
    <row r="11" spans="1:21" ht="3" customHeight="1" x14ac:dyDescent="0.2">
      <c r="A11" s="162"/>
      <c r="B11" s="163"/>
      <c r="C11" s="163"/>
      <c r="D11" s="163"/>
      <c r="E11" s="163"/>
      <c r="F11" s="163"/>
      <c r="G11" s="163"/>
      <c r="H11" s="163"/>
      <c r="I11" s="163"/>
      <c r="J11" s="163"/>
      <c r="K11" s="163"/>
      <c r="L11" s="163"/>
      <c r="M11" s="163"/>
      <c r="N11" s="163"/>
      <c r="O11" s="163"/>
      <c r="P11" s="163"/>
      <c r="Q11" s="163"/>
      <c r="R11" s="163"/>
      <c r="S11" s="163"/>
      <c r="T11" s="145"/>
      <c r="U11" s="144"/>
    </row>
    <row r="12" spans="1:21" ht="12" customHeight="1" x14ac:dyDescent="0.2">
      <c r="A12" s="145" t="s">
        <v>181</v>
      </c>
      <c r="B12" s="165" t="s">
        <v>182</v>
      </c>
      <c r="C12" s="166">
        <v>51475</v>
      </c>
      <c r="D12" s="166">
        <v>8174</v>
      </c>
      <c r="E12" s="166">
        <v>359</v>
      </c>
      <c r="F12" s="166">
        <v>4917</v>
      </c>
      <c r="G12" s="166">
        <v>8174</v>
      </c>
      <c r="H12" s="166">
        <v>710</v>
      </c>
      <c r="I12" s="166">
        <v>597</v>
      </c>
      <c r="J12" s="166">
        <v>1143</v>
      </c>
      <c r="K12" s="166">
        <v>946</v>
      </c>
      <c r="L12" s="166">
        <v>1606</v>
      </c>
      <c r="M12" s="166">
        <v>1251</v>
      </c>
      <c r="N12" s="166">
        <v>3372</v>
      </c>
      <c r="O12" s="166">
        <v>2123</v>
      </c>
      <c r="P12" s="166">
        <v>841</v>
      </c>
      <c r="Q12" s="166">
        <v>444</v>
      </c>
      <c r="R12" s="166">
        <v>55</v>
      </c>
      <c r="S12" s="166">
        <v>3</v>
      </c>
      <c r="T12" s="166"/>
      <c r="U12" s="167" t="s">
        <v>181</v>
      </c>
    </row>
    <row r="13" spans="1:21" ht="3" customHeight="1" x14ac:dyDescent="0.2">
      <c r="A13" s="163" t="s">
        <v>150</v>
      </c>
      <c r="B13" s="155" t="s">
        <v>150</v>
      </c>
      <c r="C13" s="166"/>
      <c r="D13" s="166"/>
      <c r="E13" s="166"/>
      <c r="F13" s="166"/>
      <c r="G13" s="166"/>
      <c r="H13" s="166"/>
      <c r="I13" s="166"/>
      <c r="J13" s="166"/>
      <c r="K13" s="166"/>
      <c r="L13" s="166"/>
      <c r="M13" s="166"/>
      <c r="N13" s="166"/>
      <c r="O13" s="166"/>
      <c r="P13" s="166"/>
      <c r="Q13" s="166"/>
      <c r="R13" s="166"/>
      <c r="S13" s="166"/>
      <c r="T13" s="145"/>
      <c r="U13" s="167" t="s">
        <v>150</v>
      </c>
    </row>
    <row r="14" spans="1:21" ht="12" customHeight="1" x14ac:dyDescent="0.2">
      <c r="A14" s="145" t="s">
        <v>183</v>
      </c>
      <c r="B14" s="168" t="s">
        <v>184</v>
      </c>
      <c r="C14" s="166">
        <v>47452</v>
      </c>
      <c r="D14" s="166">
        <v>8055</v>
      </c>
      <c r="E14" s="166">
        <v>354</v>
      </c>
      <c r="F14" s="166">
        <v>4840</v>
      </c>
      <c r="G14" s="166">
        <v>8055</v>
      </c>
      <c r="H14" s="166">
        <v>695</v>
      </c>
      <c r="I14" s="166">
        <v>584</v>
      </c>
      <c r="J14" s="166">
        <v>1131</v>
      </c>
      <c r="K14" s="166">
        <v>935</v>
      </c>
      <c r="L14" s="166">
        <v>1573</v>
      </c>
      <c r="M14" s="166">
        <v>1230</v>
      </c>
      <c r="N14" s="166">
        <v>3324</v>
      </c>
      <c r="O14" s="166">
        <v>2091</v>
      </c>
      <c r="P14" s="166">
        <v>834</v>
      </c>
      <c r="Q14" s="166">
        <v>440</v>
      </c>
      <c r="R14" s="166">
        <v>55</v>
      </c>
      <c r="S14" s="166">
        <v>3</v>
      </c>
      <c r="T14" s="166"/>
      <c r="U14" s="167" t="s">
        <v>185</v>
      </c>
    </row>
    <row r="15" spans="1:21" ht="12" customHeight="1" x14ac:dyDescent="0.2">
      <c r="A15" s="145" t="s">
        <v>186</v>
      </c>
      <c r="B15" s="168" t="s">
        <v>187</v>
      </c>
      <c r="C15" s="166">
        <v>4023</v>
      </c>
      <c r="D15" s="166">
        <v>119</v>
      </c>
      <c r="E15" s="166">
        <v>5</v>
      </c>
      <c r="F15" s="166">
        <v>77</v>
      </c>
      <c r="G15" s="166">
        <v>119</v>
      </c>
      <c r="H15" s="166">
        <v>15</v>
      </c>
      <c r="I15" s="166">
        <v>13</v>
      </c>
      <c r="J15" s="166">
        <v>12</v>
      </c>
      <c r="K15" s="166">
        <v>11</v>
      </c>
      <c r="L15" s="166">
        <v>33</v>
      </c>
      <c r="M15" s="166">
        <v>21</v>
      </c>
      <c r="N15" s="166">
        <v>48</v>
      </c>
      <c r="O15" s="166">
        <v>32</v>
      </c>
      <c r="P15" s="166">
        <v>7</v>
      </c>
      <c r="Q15" s="166">
        <v>4</v>
      </c>
      <c r="R15" s="166">
        <v>0</v>
      </c>
      <c r="S15" s="166">
        <v>0</v>
      </c>
      <c r="T15" s="166"/>
      <c r="U15" s="167" t="s">
        <v>188</v>
      </c>
    </row>
    <row r="16" spans="1:21" ht="3" customHeight="1" x14ac:dyDescent="0.2">
      <c r="A16" s="163" t="s">
        <v>150</v>
      </c>
      <c r="B16" s="155" t="s">
        <v>150</v>
      </c>
      <c r="C16" s="166"/>
      <c r="D16" s="166"/>
      <c r="E16" s="166"/>
      <c r="F16" s="166"/>
      <c r="G16" s="166"/>
      <c r="H16" s="166"/>
      <c r="I16" s="166"/>
      <c r="J16" s="166"/>
      <c r="K16" s="166"/>
      <c r="L16" s="166"/>
      <c r="M16" s="166"/>
      <c r="N16" s="166"/>
      <c r="O16" s="166"/>
      <c r="P16" s="166"/>
      <c r="Q16" s="166"/>
      <c r="R16" s="166"/>
      <c r="S16" s="166"/>
      <c r="T16" s="145"/>
      <c r="U16" s="167" t="s">
        <v>150</v>
      </c>
    </row>
    <row r="17" spans="1:21" ht="12" customHeight="1" x14ac:dyDescent="0.2">
      <c r="A17" s="145" t="s">
        <v>189</v>
      </c>
      <c r="B17" s="165" t="s">
        <v>190</v>
      </c>
      <c r="C17" s="166">
        <v>37522</v>
      </c>
      <c r="D17" s="166">
        <v>6884</v>
      </c>
      <c r="E17" s="166">
        <v>296</v>
      </c>
      <c r="F17" s="166">
        <v>4007</v>
      </c>
      <c r="G17" s="166">
        <v>6884</v>
      </c>
      <c r="H17" s="166">
        <v>581</v>
      </c>
      <c r="I17" s="166">
        <v>486</v>
      </c>
      <c r="J17" s="166">
        <v>907</v>
      </c>
      <c r="K17" s="166">
        <v>747</v>
      </c>
      <c r="L17" s="166">
        <v>1319</v>
      </c>
      <c r="M17" s="166">
        <v>1018</v>
      </c>
      <c r="N17" s="166">
        <v>2856</v>
      </c>
      <c r="O17" s="166">
        <v>1756</v>
      </c>
      <c r="P17" s="166">
        <v>759</v>
      </c>
      <c r="Q17" s="166">
        <v>410</v>
      </c>
      <c r="R17" s="166">
        <v>49</v>
      </c>
      <c r="S17" s="166">
        <v>3</v>
      </c>
      <c r="T17" s="166"/>
      <c r="U17" s="167" t="s">
        <v>191</v>
      </c>
    </row>
    <row r="18" spans="1:21" ht="12" customHeight="1" x14ac:dyDescent="0.2">
      <c r="A18" s="149" t="s">
        <v>192</v>
      </c>
      <c r="B18" s="169" t="s">
        <v>193</v>
      </c>
      <c r="C18" s="166"/>
      <c r="D18" s="166"/>
      <c r="E18" s="166"/>
      <c r="F18" s="166"/>
      <c r="G18" s="166"/>
      <c r="H18" s="166"/>
      <c r="I18" s="166"/>
      <c r="J18" s="166"/>
      <c r="K18" s="166"/>
      <c r="L18" s="166"/>
      <c r="M18" s="166"/>
      <c r="N18" s="166"/>
      <c r="O18" s="166"/>
      <c r="P18" s="166"/>
      <c r="Q18" s="166"/>
      <c r="R18" s="166"/>
      <c r="S18" s="166"/>
      <c r="T18" s="145"/>
      <c r="U18" s="167" t="s">
        <v>150</v>
      </c>
    </row>
    <row r="19" spans="1:21" ht="12" customHeight="1" x14ac:dyDescent="0.2">
      <c r="A19" s="149" t="s">
        <v>194</v>
      </c>
      <c r="B19" s="168" t="s">
        <v>195</v>
      </c>
      <c r="C19" s="166">
        <v>2753</v>
      </c>
      <c r="D19" s="166">
        <v>343</v>
      </c>
      <c r="E19" s="166">
        <v>7</v>
      </c>
      <c r="F19" s="166">
        <v>204</v>
      </c>
      <c r="G19" s="166">
        <v>343</v>
      </c>
      <c r="H19" s="166">
        <v>31</v>
      </c>
      <c r="I19" s="166">
        <v>25</v>
      </c>
      <c r="J19" s="166">
        <v>56</v>
      </c>
      <c r="K19" s="166">
        <v>48</v>
      </c>
      <c r="L19" s="166">
        <v>74</v>
      </c>
      <c r="M19" s="166">
        <v>55</v>
      </c>
      <c r="N19" s="166">
        <v>127</v>
      </c>
      <c r="O19" s="166">
        <v>76</v>
      </c>
      <c r="P19" s="166">
        <v>41</v>
      </c>
      <c r="Q19" s="166">
        <v>12</v>
      </c>
      <c r="R19" s="166">
        <v>2</v>
      </c>
      <c r="S19" s="166">
        <v>0</v>
      </c>
      <c r="T19" s="166"/>
      <c r="U19" s="167" t="s">
        <v>196</v>
      </c>
    </row>
    <row r="20" spans="1:21" ht="12" customHeight="1" x14ac:dyDescent="0.2">
      <c r="A20" s="149" t="s">
        <v>197</v>
      </c>
      <c r="B20" s="169" t="s">
        <v>198</v>
      </c>
      <c r="C20" s="166">
        <v>1322</v>
      </c>
      <c r="D20" s="166">
        <v>365</v>
      </c>
      <c r="E20" s="166">
        <v>12</v>
      </c>
      <c r="F20" s="166">
        <v>252</v>
      </c>
      <c r="G20" s="166">
        <v>365</v>
      </c>
      <c r="H20" s="166">
        <v>15</v>
      </c>
      <c r="I20" s="166">
        <v>14</v>
      </c>
      <c r="J20" s="166">
        <v>28</v>
      </c>
      <c r="K20" s="166">
        <v>25</v>
      </c>
      <c r="L20" s="166">
        <v>82</v>
      </c>
      <c r="M20" s="166">
        <v>73</v>
      </c>
      <c r="N20" s="166">
        <v>170</v>
      </c>
      <c r="O20" s="166">
        <v>140</v>
      </c>
      <c r="P20" s="166">
        <v>36</v>
      </c>
      <c r="Q20" s="166">
        <v>27</v>
      </c>
      <c r="R20" s="166">
        <v>7</v>
      </c>
      <c r="S20" s="166">
        <v>0</v>
      </c>
      <c r="T20" s="166"/>
      <c r="U20" s="167" t="s">
        <v>199</v>
      </c>
    </row>
    <row r="21" spans="1:21" ht="12" customHeight="1" x14ac:dyDescent="0.2">
      <c r="A21" s="149" t="s">
        <v>200</v>
      </c>
      <c r="B21" s="168" t="s">
        <v>201</v>
      </c>
      <c r="C21" s="166">
        <v>347</v>
      </c>
      <c r="D21" s="166">
        <v>217</v>
      </c>
      <c r="E21" s="166">
        <v>10</v>
      </c>
      <c r="F21" s="166">
        <v>143</v>
      </c>
      <c r="G21" s="166">
        <v>217</v>
      </c>
      <c r="H21" s="166">
        <v>5</v>
      </c>
      <c r="I21" s="166">
        <v>5</v>
      </c>
      <c r="J21" s="166">
        <v>9</v>
      </c>
      <c r="K21" s="166">
        <v>8</v>
      </c>
      <c r="L21" s="166">
        <v>46</v>
      </c>
      <c r="M21" s="166">
        <v>43</v>
      </c>
      <c r="N21" s="166">
        <v>100</v>
      </c>
      <c r="O21" s="166">
        <v>87</v>
      </c>
      <c r="P21" s="166">
        <v>29</v>
      </c>
      <c r="Q21" s="166">
        <v>21</v>
      </c>
      <c r="R21" s="166">
        <v>7</v>
      </c>
      <c r="S21" s="166">
        <v>0</v>
      </c>
      <c r="T21" s="166"/>
      <c r="U21" s="170" t="s">
        <v>202</v>
      </c>
    </row>
    <row r="22" spans="1:21" ht="12" customHeight="1" x14ac:dyDescent="0.2">
      <c r="A22" s="149" t="s">
        <v>203</v>
      </c>
      <c r="B22" s="169" t="s">
        <v>204</v>
      </c>
      <c r="C22" s="166">
        <v>1374</v>
      </c>
      <c r="D22" s="166">
        <v>92</v>
      </c>
      <c r="E22" s="166">
        <v>2</v>
      </c>
      <c r="F22" s="166">
        <v>45</v>
      </c>
      <c r="G22" s="166">
        <v>92</v>
      </c>
      <c r="H22" s="166">
        <v>10</v>
      </c>
      <c r="I22" s="166">
        <v>9</v>
      </c>
      <c r="J22" s="166">
        <v>16</v>
      </c>
      <c r="K22" s="166">
        <v>11</v>
      </c>
      <c r="L22" s="166">
        <v>15</v>
      </c>
      <c r="M22" s="166">
        <v>11</v>
      </c>
      <c r="N22" s="166">
        <v>34</v>
      </c>
      <c r="O22" s="166">
        <v>14</v>
      </c>
      <c r="P22" s="166">
        <v>12</v>
      </c>
      <c r="Q22" s="166">
        <v>5</v>
      </c>
      <c r="R22" s="166">
        <v>0</v>
      </c>
      <c r="S22" s="166">
        <v>0</v>
      </c>
      <c r="T22" s="166"/>
      <c r="U22" s="167" t="s">
        <v>205</v>
      </c>
    </row>
    <row r="23" spans="1:21" ht="12" customHeight="1" x14ac:dyDescent="0.2">
      <c r="A23" s="149" t="s">
        <v>206</v>
      </c>
      <c r="B23" s="169" t="s">
        <v>207</v>
      </c>
      <c r="C23" s="166">
        <v>68</v>
      </c>
      <c r="D23" s="166">
        <v>58</v>
      </c>
      <c r="E23" s="166">
        <v>2</v>
      </c>
      <c r="F23" s="166">
        <v>6</v>
      </c>
      <c r="G23" s="166">
        <v>58</v>
      </c>
      <c r="H23" s="166">
        <v>1</v>
      </c>
      <c r="I23" s="166">
        <v>1</v>
      </c>
      <c r="J23" s="166">
        <v>0</v>
      </c>
      <c r="K23" s="166">
        <v>0</v>
      </c>
      <c r="L23" s="166">
        <v>1</v>
      </c>
      <c r="M23" s="166">
        <v>1</v>
      </c>
      <c r="N23" s="166">
        <v>4</v>
      </c>
      <c r="O23" s="166">
        <v>4</v>
      </c>
      <c r="P23" s="166">
        <v>8</v>
      </c>
      <c r="Q23" s="166">
        <v>26</v>
      </c>
      <c r="R23" s="166">
        <v>15</v>
      </c>
      <c r="S23" s="166">
        <v>3</v>
      </c>
      <c r="T23" s="166"/>
      <c r="U23" s="167" t="s">
        <v>208</v>
      </c>
    </row>
    <row r="24" spans="1:21" ht="12" customHeight="1" x14ac:dyDescent="0.2">
      <c r="A24" s="149">
        <v>211</v>
      </c>
      <c r="B24" s="168" t="s">
        <v>209</v>
      </c>
      <c r="C24" s="166">
        <v>11</v>
      </c>
      <c r="D24" s="166">
        <v>9</v>
      </c>
      <c r="E24" s="166">
        <v>1</v>
      </c>
      <c r="F24" s="166">
        <v>0</v>
      </c>
      <c r="G24" s="166">
        <v>9</v>
      </c>
      <c r="H24" s="166">
        <v>0</v>
      </c>
      <c r="I24" s="166">
        <v>0</v>
      </c>
      <c r="J24" s="166">
        <v>0</v>
      </c>
      <c r="K24" s="166">
        <v>0</v>
      </c>
      <c r="L24" s="166">
        <v>0</v>
      </c>
      <c r="M24" s="166">
        <v>0</v>
      </c>
      <c r="N24" s="166">
        <v>0</v>
      </c>
      <c r="O24" s="166">
        <v>0</v>
      </c>
      <c r="P24" s="166">
        <v>1</v>
      </c>
      <c r="Q24" s="166">
        <v>3</v>
      </c>
      <c r="R24" s="166">
        <v>2</v>
      </c>
      <c r="S24" s="166">
        <v>3</v>
      </c>
      <c r="T24" s="166"/>
      <c r="U24" s="167">
        <v>211</v>
      </c>
    </row>
    <row r="25" spans="1:21" ht="12" customHeight="1" x14ac:dyDescent="0.2">
      <c r="A25" s="171" t="s">
        <v>210</v>
      </c>
      <c r="B25" s="168" t="s">
        <v>211</v>
      </c>
      <c r="C25" s="166">
        <v>29</v>
      </c>
      <c r="D25" s="166">
        <v>29</v>
      </c>
      <c r="E25" s="166">
        <v>1</v>
      </c>
      <c r="F25" s="166">
        <v>1</v>
      </c>
      <c r="G25" s="166">
        <v>29</v>
      </c>
      <c r="H25" s="166">
        <v>0</v>
      </c>
      <c r="I25" s="166">
        <v>0</v>
      </c>
      <c r="J25" s="166">
        <v>0</v>
      </c>
      <c r="K25" s="166">
        <v>0</v>
      </c>
      <c r="L25" s="166">
        <v>0</v>
      </c>
      <c r="M25" s="166">
        <v>0</v>
      </c>
      <c r="N25" s="166">
        <v>1</v>
      </c>
      <c r="O25" s="166">
        <v>1</v>
      </c>
      <c r="P25" s="166">
        <v>4</v>
      </c>
      <c r="Q25" s="166">
        <v>15</v>
      </c>
      <c r="R25" s="166">
        <v>9</v>
      </c>
      <c r="S25" s="166">
        <v>0</v>
      </c>
      <c r="T25" s="166"/>
      <c r="U25" s="167" t="s">
        <v>212</v>
      </c>
    </row>
    <row r="26" spans="1:21" ht="12" customHeight="1" x14ac:dyDescent="0.2">
      <c r="A26" s="149" t="s">
        <v>213</v>
      </c>
      <c r="B26" s="169" t="s">
        <v>214</v>
      </c>
      <c r="C26" s="166">
        <v>9862</v>
      </c>
      <c r="D26" s="166">
        <v>1876</v>
      </c>
      <c r="E26" s="166">
        <v>69</v>
      </c>
      <c r="F26" s="166">
        <v>1119</v>
      </c>
      <c r="G26" s="166">
        <v>1876</v>
      </c>
      <c r="H26" s="166">
        <v>161</v>
      </c>
      <c r="I26" s="166">
        <v>135</v>
      </c>
      <c r="J26" s="166">
        <v>268</v>
      </c>
      <c r="K26" s="166">
        <v>226</v>
      </c>
      <c r="L26" s="166">
        <v>374</v>
      </c>
      <c r="M26" s="166">
        <v>301</v>
      </c>
      <c r="N26" s="166">
        <v>744</v>
      </c>
      <c r="O26" s="166">
        <v>457</v>
      </c>
      <c r="P26" s="166">
        <v>207</v>
      </c>
      <c r="Q26" s="166">
        <v>112</v>
      </c>
      <c r="R26" s="166">
        <v>10</v>
      </c>
      <c r="S26" s="166">
        <v>0</v>
      </c>
      <c r="T26" s="166"/>
      <c r="U26" s="167" t="s">
        <v>215</v>
      </c>
    </row>
    <row r="27" spans="1:21" ht="12" customHeight="1" x14ac:dyDescent="0.2">
      <c r="A27" s="149">
        <v>223</v>
      </c>
      <c r="B27" s="168" t="s">
        <v>216</v>
      </c>
      <c r="C27" s="166">
        <v>4675</v>
      </c>
      <c r="D27" s="166">
        <v>595</v>
      </c>
      <c r="E27" s="166">
        <v>23</v>
      </c>
      <c r="F27" s="166">
        <v>342</v>
      </c>
      <c r="G27" s="166">
        <v>595</v>
      </c>
      <c r="H27" s="166">
        <v>71</v>
      </c>
      <c r="I27" s="166">
        <v>60</v>
      </c>
      <c r="J27" s="166">
        <v>110</v>
      </c>
      <c r="K27" s="166">
        <v>89</v>
      </c>
      <c r="L27" s="166">
        <v>108</v>
      </c>
      <c r="M27" s="166">
        <v>75</v>
      </c>
      <c r="N27" s="166">
        <v>216</v>
      </c>
      <c r="O27" s="166">
        <v>118</v>
      </c>
      <c r="P27" s="166">
        <v>60</v>
      </c>
      <c r="Q27" s="166">
        <v>25</v>
      </c>
      <c r="R27" s="166">
        <v>5</v>
      </c>
      <c r="S27" s="166">
        <v>0</v>
      </c>
      <c r="T27" s="166"/>
      <c r="U27" s="167">
        <v>223</v>
      </c>
    </row>
    <row r="28" spans="1:21" ht="12" customHeight="1" x14ac:dyDescent="0.2">
      <c r="A28" s="149" t="s">
        <v>217</v>
      </c>
      <c r="B28" s="168" t="s">
        <v>218</v>
      </c>
      <c r="C28" s="166">
        <v>5027</v>
      </c>
      <c r="D28" s="166">
        <v>1263</v>
      </c>
      <c r="E28" s="166">
        <v>45</v>
      </c>
      <c r="F28" s="166">
        <v>772</v>
      </c>
      <c r="G28" s="166">
        <v>1263</v>
      </c>
      <c r="H28" s="166">
        <v>90</v>
      </c>
      <c r="I28" s="166">
        <v>75</v>
      </c>
      <c r="J28" s="166">
        <v>157</v>
      </c>
      <c r="K28" s="166">
        <v>136</v>
      </c>
      <c r="L28" s="166">
        <v>265</v>
      </c>
      <c r="M28" s="166">
        <v>225</v>
      </c>
      <c r="N28" s="166">
        <v>523</v>
      </c>
      <c r="O28" s="166">
        <v>336</v>
      </c>
      <c r="P28" s="166">
        <v>144</v>
      </c>
      <c r="Q28" s="166">
        <v>80</v>
      </c>
      <c r="R28" s="166">
        <v>4</v>
      </c>
      <c r="S28" s="166">
        <v>0</v>
      </c>
      <c r="T28" s="166"/>
      <c r="U28" s="167" t="s">
        <v>219</v>
      </c>
    </row>
    <row r="29" spans="1:21" ht="12" customHeight="1" x14ac:dyDescent="0.2">
      <c r="A29" s="149" t="s">
        <v>220</v>
      </c>
      <c r="B29" s="169" t="s">
        <v>221</v>
      </c>
      <c r="C29" s="166">
        <v>685</v>
      </c>
      <c r="D29" s="166">
        <v>114</v>
      </c>
      <c r="E29" s="166">
        <v>4</v>
      </c>
      <c r="F29" s="166">
        <v>64</v>
      </c>
      <c r="G29" s="166">
        <v>114</v>
      </c>
      <c r="H29" s="166">
        <v>9</v>
      </c>
      <c r="I29" s="166">
        <v>8</v>
      </c>
      <c r="J29" s="166">
        <v>16</v>
      </c>
      <c r="K29" s="166">
        <v>14</v>
      </c>
      <c r="L29" s="166">
        <v>13</v>
      </c>
      <c r="M29" s="166">
        <v>11</v>
      </c>
      <c r="N29" s="166">
        <v>46</v>
      </c>
      <c r="O29" s="166">
        <v>31</v>
      </c>
      <c r="P29" s="166">
        <v>14</v>
      </c>
      <c r="Q29" s="166">
        <v>16</v>
      </c>
      <c r="R29" s="166">
        <v>0</v>
      </c>
      <c r="S29" s="166">
        <v>0</v>
      </c>
      <c r="T29" s="166"/>
      <c r="U29" s="167" t="s">
        <v>222</v>
      </c>
    </row>
    <row r="30" spans="1:21" ht="12" customHeight="1" x14ac:dyDescent="0.2">
      <c r="A30" s="149" t="s">
        <v>223</v>
      </c>
      <c r="B30" s="169" t="s">
        <v>224</v>
      </c>
      <c r="C30" s="166">
        <v>71</v>
      </c>
      <c r="D30" s="166">
        <v>2</v>
      </c>
      <c r="E30" s="166">
        <v>0</v>
      </c>
      <c r="F30" s="166">
        <v>2</v>
      </c>
      <c r="G30" s="166">
        <v>2</v>
      </c>
      <c r="H30" s="166">
        <v>0</v>
      </c>
      <c r="I30" s="166">
        <v>0</v>
      </c>
      <c r="J30" s="166">
        <v>0</v>
      </c>
      <c r="K30" s="166">
        <v>0</v>
      </c>
      <c r="L30" s="166">
        <v>1</v>
      </c>
      <c r="M30" s="166">
        <v>1</v>
      </c>
      <c r="N30" s="166">
        <v>1</v>
      </c>
      <c r="O30" s="166">
        <v>1</v>
      </c>
      <c r="P30" s="166">
        <v>0</v>
      </c>
      <c r="Q30" s="166">
        <v>0</v>
      </c>
      <c r="R30" s="166">
        <v>0</v>
      </c>
      <c r="S30" s="166">
        <v>0</v>
      </c>
      <c r="T30" s="166"/>
      <c r="U30" s="167" t="s">
        <v>225</v>
      </c>
    </row>
    <row r="31" spans="1:21" ht="12" customHeight="1" x14ac:dyDescent="0.2">
      <c r="A31" s="149" t="s">
        <v>226</v>
      </c>
      <c r="B31" s="169" t="s">
        <v>227</v>
      </c>
      <c r="C31" s="166">
        <v>10874</v>
      </c>
      <c r="D31" s="166">
        <v>1583</v>
      </c>
      <c r="E31" s="166">
        <v>85</v>
      </c>
      <c r="F31" s="166">
        <v>869</v>
      </c>
      <c r="G31" s="166">
        <v>1583</v>
      </c>
      <c r="H31" s="166">
        <v>197</v>
      </c>
      <c r="I31" s="166">
        <v>153</v>
      </c>
      <c r="J31" s="166">
        <v>282</v>
      </c>
      <c r="K31" s="166">
        <v>212</v>
      </c>
      <c r="L31" s="166">
        <v>337</v>
      </c>
      <c r="M31" s="166">
        <v>217</v>
      </c>
      <c r="N31" s="166">
        <v>584</v>
      </c>
      <c r="O31" s="166">
        <v>287</v>
      </c>
      <c r="P31" s="166">
        <v>136</v>
      </c>
      <c r="Q31" s="166">
        <v>47</v>
      </c>
      <c r="R31" s="166">
        <v>0</v>
      </c>
      <c r="S31" s="166">
        <v>0</v>
      </c>
      <c r="T31" s="166"/>
      <c r="U31" s="167" t="s">
        <v>228</v>
      </c>
    </row>
    <row r="32" spans="1:21" ht="12" customHeight="1" x14ac:dyDescent="0.2">
      <c r="A32" s="149">
        <v>242</v>
      </c>
      <c r="B32" s="168" t="s">
        <v>229</v>
      </c>
      <c r="C32" s="166">
        <v>7219</v>
      </c>
      <c r="D32" s="166">
        <v>530</v>
      </c>
      <c r="E32" s="166">
        <v>31</v>
      </c>
      <c r="F32" s="166">
        <v>299</v>
      </c>
      <c r="G32" s="166">
        <v>530</v>
      </c>
      <c r="H32" s="166">
        <v>95</v>
      </c>
      <c r="I32" s="166">
        <v>73</v>
      </c>
      <c r="J32" s="166">
        <v>127</v>
      </c>
      <c r="K32" s="166">
        <v>92</v>
      </c>
      <c r="L32" s="166">
        <v>110</v>
      </c>
      <c r="M32" s="166">
        <v>68</v>
      </c>
      <c r="N32" s="166">
        <v>159</v>
      </c>
      <c r="O32" s="166">
        <v>66</v>
      </c>
      <c r="P32" s="166">
        <v>29</v>
      </c>
      <c r="Q32" s="166">
        <v>10</v>
      </c>
      <c r="R32" s="166">
        <v>0</v>
      </c>
      <c r="S32" s="166">
        <v>0</v>
      </c>
      <c r="T32" s="166"/>
      <c r="U32" s="167">
        <v>242</v>
      </c>
    </row>
    <row r="33" spans="1:21" ht="12" customHeight="1" x14ac:dyDescent="0.2">
      <c r="A33" s="149" t="s">
        <v>230</v>
      </c>
      <c r="B33" s="168" t="s">
        <v>231</v>
      </c>
      <c r="C33" s="166"/>
      <c r="D33" s="166"/>
      <c r="E33" s="166"/>
      <c r="F33" s="166"/>
      <c r="G33" s="166"/>
      <c r="H33" s="166"/>
      <c r="I33" s="166"/>
      <c r="J33" s="166"/>
      <c r="K33" s="166"/>
      <c r="L33" s="166"/>
      <c r="M33" s="166"/>
      <c r="N33" s="166"/>
      <c r="O33" s="166"/>
      <c r="P33" s="166"/>
      <c r="Q33" s="166"/>
      <c r="R33" s="166"/>
      <c r="S33" s="166"/>
      <c r="T33" s="166"/>
      <c r="U33" s="172"/>
    </row>
    <row r="34" spans="1:21" ht="12" customHeight="1" x14ac:dyDescent="0.2">
      <c r="A34" s="149" t="s">
        <v>232</v>
      </c>
      <c r="B34" s="168" t="s">
        <v>233</v>
      </c>
      <c r="C34" s="166">
        <v>1526</v>
      </c>
      <c r="D34" s="166">
        <v>493</v>
      </c>
      <c r="E34" s="166">
        <v>32</v>
      </c>
      <c r="F34" s="166">
        <v>274</v>
      </c>
      <c r="G34" s="166">
        <v>493</v>
      </c>
      <c r="H34" s="166">
        <v>50</v>
      </c>
      <c r="I34" s="166">
        <v>39</v>
      </c>
      <c r="J34" s="166">
        <v>73</v>
      </c>
      <c r="K34" s="166">
        <v>58</v>
      </c>
      <c r="L34" s="166">
        <v>98</v>
      </c>
      <c r="M34" s="166">
        <v>69</v>
      </c>
      <c r="N34" s="166">
        <v>206</v>
      </c>
      <c r="O34" s="166">
        <v>108</v>
      </c>
      <c r="P34" s="166">
        <v>53</v>
      </c>
      <c r="Q34" s="166">
        <v>13</v>
      </c>
      <c r="R34" s="166">
        <v>0</v>
      </c>
      <c r="S34" s="166">
        <v>0</v>
      </c>
      <c r="T34" s="166"/>
      <c r="U34" s="167" t="s">
        <v>234</v>
      </c>
    </row>
    <row r="35" spans="1:21" ht="12" customHeight="1" x14ac:dyDescent="0.2">
      <c r="A35" s="149">
        <v>246</v>
      </c>
      <c r="B35" s="168" t="s">
        <v>235</v>
      </c>
      <c r="C35" s="166">
        <v>344</v>
      </c>
      <c r="D35" s="166">
        <v>31</v>
      </c>
      <c r="E35" s="166">
        <v>0</v>
      </c>
      <c r="F35" s="166">
        <v>18</v>
      </c>
      <c r="G35" s="166">
        <v>31</v>
      </c>
      <c r="H35" s="166">
        <v>1</v>
      </c>
      <c r="I35" s="166">
        <v>1</v>
      </c>
      <c r="J35" s="166">
        <v>9</v>
      </c>
      <c r="K35" s="166">
        <v>7</v>
      </c>
      <c r="L35" s="166">
        <v>11</v>
      </c>
      <c r="M35" s="166">
        <v>7</v>
      </c>
      <c r="N35" s="166">
        <v>6</v>
      </c>
      <c r="O35" s="166">
        <v>3</v>
      </c>
      <c r="P35" s="166">
        <v>3</v>
      </c>
      <c r="Q35" s="166">
        <v>1</v>
      </c>
      <c r="R35" s="166">
        <v>0</v>
      </c>
      <c r="S35" s="166">
        <v>0</v>
      </c>
      <c r="T35" s="166"/>
      <c r="U35" s="167">
        <v>246</v>
      </c>
    </row>
    <row r="36" spans="1:21" ht="12" customHeight="1" x14ac:dyDescent="0.2">
      <c r="A36" s="149" t="s">
        <v>236</v>
      </c>
      <c r="B36" s="169" t="s">
        <v>237</v>
      </c>
      <c r="C36" s="166">
        <v>2901</v>
      </c>
      <c r="D36" s="166">
        <v>1631</v>
      </c>
      <c r="E36" s="166">
        <v>74</v>
      </c>
      <c r="F36" s="166">
        <v>911</v>
      </c>
      <c r="G36" s="166">
        <v>1631</v>
      </c>
      <c r="H36" s="166">
        <v>69</v>
      </c>
      <c r="I36" s="166">
        <v>61</v>
      </c>
      <c r="J36" s="166">
        <v>107</v>
      </c>
      <c r="K36" s="166">
        <v>97</v>
      </c>
      <c r="L36" s="166">
        <v>243</v>
      </c>
      <c r="M36" s="166">
        <v>211</v>
      </c>
      <c r="N36" s="166">
        <v>826</v>
      </c>
      <c r="O36" s="166">
        <v>542</v>
      </c>
      <c r="P36" s="166">
        <v>236</v>
      </c>
      <c r="Q36" s="166">
        <v>137</v>
      </c>
      <c r="R36" s="166">
        <v>13</v>
      </c>
      <c r="S36" s="166">
        <v>0</v>
      </c>
      <c r="T36" s="166"/>
      <c r="U36" s="167" t="s">
        <v>238</v>
      </c>
    </row>
    <row r="37" spans="1:21" ht="12" customHeight="1" x14ac:dyDescent="0.2">
      <c r="A37" s="149" t="s">
        <v>239</v>
      </c>
      <c r="B37" s="169" t="s">
        <v>240</v>
      </c>
      <c r="C37" s="166">
        <v>289</v>
      </c>
      <c r="D37" s="166">
        <v>32</v>
      </c>
      <c r="E37" s="166">
        <v>4</v>
      </c>
      <c r="F37" s="166">
        <v>22</v>
      </c>
      <c r="G37" s="166">
        <v>32</v>
      </c>
      <c r="H37" s="166">
        <v>0</v>
      </c>
      <c r="I37" s="166">
        <v>0</v>
      </c>
      <c r="J37" s="166">
        <v>11</v>
      </c>
      <c r="K37" s="166">
        <v>8</v>
      </c>
      <c r="L37" s="166">
        <v>8</v>
      </c>
      <c r="M37" s="166">
        <v>7</v>
      </c>
      <c r="N37" s="166">
        <v>10</v>
      </c>
      <c r="O37" s="166">
        <v>7</v>
      </c>
      <c r="P37" s="166">
        <v>2</v>
      </c>
      <c r="Q37" s="166">
        <v>0</v>
      </c>
      <c r="R37" s="166">
        <v>1</v>
      </c>
      <c r="S37" s="166">
        <v>0</v>
      </c>
      <c r="T37" s="166"/>
      <c r="U37" s="167" t="s">
        <v>241</v>
      </c>
    </row>
    <row r="38" spans="1:21" ht="12" customHeight="1" x14ac:dyDescent="0.2">
      <c r="A38" s="149" t="s">
        <v>242</v>
      </c>
      <c r="B38" s="169" t="s">
        <v>243</v>
      </c>
      <c r="C38" s="166">
        <v>4487</v>
      </c>
      <c r="D38" s="166">
        <v>488</v>
      </c>
      <c r="E38" s="166">
        <v>27</v>
      </c>
      <c r="F38" s="166">
        <v>331</v>
      </c>
      <c r="G38" s="166">
        <v>488</v>
      </c>
      <c r="H38" s="166">
        <v>58</v>
      </c>
      <c r="I38" s="166">
        <v>54</v>
      </c>
      <c r="J38" s="166">
        <v>81</v>
      </c>
      <c r="K38" s="166">
        <v>68</v>
      </c>
      <c r="L38" s="166">
        <v>109</v>
      </c>
      <c r="M38" s="166">
        <v>83</v>
      </c>
      <c r="N38" s="166">
        <v>192</v>
      </c>
      <c r="O38" s="166">
        <v>126</v>
      </c>
      <c r="P38" s="166">
        <v>37</v>
      </c>
      <c r="Q38" s="166">
        <v>11</v>
      </c>
      <c r="R38" s="166">
        <v>0</v>
      </c>
      <c r="S38" s="166">
        <v>0</v>
      </c>
      <c r="T38" s="166"/>
      <c r="U38" s="167" t="s">
        <v>244</v>
      </c>
    </row>
    <row r="39" spans="1:21" ht="12" customHeight="1" x14ac:dyDescent="0.2">
      <c r="A39" s="149">
        <v>263</v>
      </c>
      <c r="B39" s="168" t="s">
        <v>245</v>
      </c>
      <c r="C39" s="166">
        <v>2051</v>
      </c>
      <c r="D39" s="166">
        <v>357</v>
      </c>
      <c r="E39" s="166">
        <v>21</v>
      </c>
      <c r="F39" s="166">
        <v>248</v>
      </c>
      <c r="G39" s="166">
        <v>357</v>
      </c>
      <c r="H39" s="166">
        <v>33</v>
      </c>
      <c r="I39" s="166">
        <v>32</v>
      </c>
      <c r="J39" s="166">
        <v>57</v>
      </c>
      <c r="K39" s="166">
        <v>48</v>
      </c>
      <c r="L39" s="166">
        <v>79</v>
      </c>
      <c r="M39" s="166">
        <v>65</v>
      </c>
      <c r="N39" s="166">
        <v>147</v>
      </c>
      <c r="O39" s="166">
        <v>103</v>
      </c>
      <c r="P39" s="166">
        <v>32</v>
      </c>
      <c r="Q39" s="166">
        <v>9</v>
      </c>
      <c r="R39" s="166">
        <v>0</v>
      </c>
      <c r="S39" s="166">
        <v>0</v>
      </c>
      <c r="T39" s="166"/>
      <c r="U39" s="167">
        <v>263</v>
      </c>
    </row>
    <row r="40" spans="1:21" ht="12" customHeight="1" x14ac:dyDescent="0.2">
      <c r="A40" s="149" t="s">
        <v>277</v>
      </c>
      <c r="B40" s="169" t="s">
        <v>247</v>
      </c>
      <c r="C40" s="166">
        <v>675</v>
      </c>
      <c r="D40" s="166">
        <v>91</v>
      </c>
      <c r="E40" s="166">
        <v>5</v>
      </c>
      <c r="F40" s="166">
        <v>52</v>
      </c>
      <c r="G40" s="166">
        <v>91</v>
      </c>
      <c r="H40" s="166">
        <v>11</v>
      </c>
      <c r="I40" s="166">
        <v>10</v>
      </c>
      <c r="J40" s="166">
        <v>17</v>
      </c>
      <c r="K40" s="166">
        <v>16</v>
      </c>
      <c r="L40" s="166">
        <v>15</v>
      </c>
      <c r="M40" s="166">
        <v>11</v>
      </c>
      <c r="N40" s="166">
        <v>37</v>
      </c>
      <c r="O40" s="166">
        <v>15</v>
      </c>
      <c r="P40" s="166">
        <v>8</v>
      </c>
      <c r="Q40" s="166">
        <v>3</v>
      </c>
      <c r="R40" s="166">
        <v>0</v>
      </c>
      <c r="S40" s="166">
        <v>0</v>
      </c>
      <c r="T40" s="166"/>
      <c r="U40" s="167" t="s">
        <v>248</v>
      </c>
    </row>
    <row r="41" spans="1:21" ht="12" customHeight="1" x14ac:dyDescent="0.2">
      <c r="A41" s="149" t="s">
        <v>249</v>
      </c>
      <c r="B41" s="169" t="s">
        <v>250</v>
      </c>
      <c r="C41" s="166">
        <v>1825</v>
      </c>
      <c r="D41" s="166">
        <v>86</v>
      </c>
      <c r="E41" s="166">
        <v>2</v>
      </c>
      <c r="F41" s="166">
        <v>58</v>
      </c>
      <c r="G41" s="166">
        <v>86</v>
      </c>
      <c r="H41" s="166">
        <v>13</v>
      </c>
      <c r="I41" s="166">
        <v>11</v>
      </c>
      <c r="J41" s="166">
        <v>15</v>
      </c>
      <c r="K41" s="166">
        <v>13</v>
      </c>
      <c r="L41" s="166">
        <v>24</v>
      </c>
      <c r="M41" s="166">
        <v>18</v>
      </c>
      <c r="N41" s="166">
        <v>29</v>
      </c>
      <c r="O41" s="166">
        <v>16</v>
      </c>
      <c r="P41" s="166">
        <v>4</v>
      </c>
      <c r="Q41" s="166">
        <v>1</v>
      </c>
      <c r="R41" s="166">
        <v>0</v>
      </c>
      <c r="S41" s="166">
        <v>0</v>
      </c>
      <c r="T41" s="166"/>
      <c r="U41" s="167" t="s">
        <v>251</v>
      </c>
    </row>
    <row r="42" spans="1:21" ht="12" customHeight="1" x14ac:dyDescent="0.2">
      <c r="A42" s="149" t="s">
        <v>252</v>
      </c>
      <c r="B42" s="169" t="s">
        <v>253</v>
      </c>
      <c r="C42" s="166">
        <v>335</v>
      </c>
      <c r="D42" s="166">
        <v>122</v>
      </c>
      <c r="E42" s="166">
        <v>3</v>
      </c>
      <c r="F42" s="166">
        <v>71</v>
      </c>
      <c r="G42" s="166">
        <v>122</v>
      </c>
      <c r="H42" s="166">
        <v>6</v>
      </c>
      <c r="I42" s="166">
        <v>5</v>
      </c>
      <c r="J42" s="166">
        <v>10</v>
      </c>
      <c r="K42" s="166">
        <v>9</v>
      </c>
      <c r="L42" s="166">
        <v>23</v>
      </c>
      <c r="M42" s="166">
        <v>18</v>
      </c>
      <c r="N42" s="166">
        <v>51</v>
      </c>
      <c r="O42" s="166">
        <v>39</v>
      </c>
      <c r="P42" s="166">
        <v>18</v>
      </c>
      <c r="Q42" s="166">
        <v>13</v>
      </c>
      <c r="R42" s="166">
        <v>1</v>
      </c>
      <c r="S42" s="166">
        <v>0</v>
      </c>
      <c r="T42" s="166"/>
      <c r="U42" s="167" t="s">
        <v>254</v>
      </c>
    </row>
    <row r="43" spans="1:21" ht="12" customHeight="1" x14ac:dyDescent="0.2">
      <c r="A43" s="149" t="s">
        <v>255</v>
      </c>
      <c r="B43" s="169" t="s">
        <v>256</v>
      </c>
      <c r="C43" s="166">
        <v>1</v>
      </c>
      <c r="D43" s="166">
        <v>1</v>
      </c>
      <c r="E43" s="166">
        <v>0</v>
      </c>
      <c r="F43" s="166">
        <v>1</v>
      </c>
      <c r="G43" s="166">
        <v>1</v>
      </c>
      <c r="H43" s="166">
        <v>0</v>
      </c>
      <c r="I43" s="166">
        <v>0</v>
      </c>
      <c r="J43" s="166">
        <v>0</v>
      </c>
      <c r="K43" s="166">
        <v>0</v>
      </c>
      <c r="L43" s="166">
        <v>0</v>
      </c>
      <c r="M43" s="166">
        <v>0</v>
      </c>
      <c r="N43" s="166">
        <v>1</v>
      </c>
      <c r="O43" s="166">
        <v>1</v>
      </c>
      <c r="P43" s="166">
        <v>0</v>
      </c>
      <c r="Q43" s="166">
        <v>0</v>
      </c>
      <c r="R43" s="166">
        <v>0</v>
      </c>
      <c r="S43" s="166">
        <v>0</v>
      </c>
      <c r="T43" s="166"/>
      <c r="U43" s="167" t="s">
        <v>257</v>
      </c>
    </row>
    <row r="44" spans="1:21" ht="3" customHeight="1" x14ac:dyDescent="0.2">
      <c r="A44" s="163" t="s">
        <v>150</v>
      </c>
      <c r="B44" s="155" t="s">
        <v>150</v>
      </c>
      <c r="C44" s="166"/>
      <c r="D44" s="166"/>
      <c r="E44" s="166"/>
      <c r="F44" s="166"/>
      <c r="G44" s="166"/>
      <c r="H44" s="166"/>
      <c r="I44" s="166"/>
      <c r="J44" s="166"/>
      <c r="K44" s="166"/>
      <c r="L44" s="166"/>
      <c r="M44" s="166"/>
      <c r="N44" s="166"/>
      <c r="O44" s="166"/>
      <c r="P44" s="166"/>
      <c r="Q44" s="166"/>
      <c r="R44" s="166"/>
      <c r="S44" s="166"/>
      <c r="T44" s="145"/>
      <c r="U44" s="167" t="s">
        <v>150</v>
      </c>
    </row>
    <row r="45" spans="1:21" ht="12" customHeight="1" x14ac:dyDescent="0.2">
      <c r="A45" s="145" t="s">
        <v>258</v>
      </c>
      <c r="B45" s="165" t="s">
        <v>259</v>
      </c>
      <c r="C45" s="166">
        <v>2761</v>
      </c>
      <c r="D45" s="166">
        <v>91</v>
      </c>
      <c r="E45" s="166">
        <v>3</v>
      </c>
      <c r="F45" s="166">
        <v>59</v>
      </c>
      <c r="G45" s="166">
        <v>91</v>
      </c>
      <c r="H45" s="166">
        <v>10</v>
      </c>
      <c r="I45" s="166">
        <v>10</v>
      </c>
      <c r="J45" s="166">
        <v>9</v>
      </c>
      <c r="K45" s="166">
        <v>8</v>
      </c>
      <c r="L45" s="166">
        <v>27</v>
      </c>
      <c r="M45" s="166">
        <v>18</v>
      </c>
      <c r="N45" s="166">
        <v>35</v>
      </c>
      <c r="O45" s="166">
        <v>23</v>
      </c>
      <c r="P45" s="166">
        <v>6</v>
      </c>
      <c r="Q45" s="166">
        <v>4</v>
      </c>
      <c r="R45" s="166">
        <v>0</v>
      </c>
      <c r="S45" s="166">
        <v>0</v>
      </c>
      <c r="T45" s="166"/>
      <c r="U45" s="167" t="s">
        <v>260</v>
      </c>
    </row>
    <row r="46" spans="1:21" ht="12" customHeight="1" x14ac:dyDescent="0.2">
      <c r="A46" s="163" t="s">
        <v>150</v>
      </c>
      <c r="B46" s="168" t="s">
        <v>261</v>
      </c>
      <c r="C46" s="166">
        <v>1711</v>
      </c>
      <c r="D46" s="166">
        <v>47</v>
      </c>
      <c r="E46" s="166">
        <v>1</v>
      </c>
      <c r="F46" s="166">
        <v>27</v>
      </c>
      <c r="G46" s="166">
        <v>47</v>
      </c>
      <c r="H46" s="166">
        <v>4</v>
      </c>
      <c r="I46" s="166">
        <v>4</v>
      </c>
      <c r="J46" s="166">
        <v>5</v>
      </c>
      <c r="K46" s="166">
        <v>4</v>
      </c>
      <c r="L46" s="166">
        <v>16</v>
      </c>
      <c r="M46" s="166">
        <v>10</v>
      </c>
      <c r="N46" s="166">
        <v>17</v>
      </c>
      <c r="O46" s="166">
        <v>9</v>
      </c>
      <c r="P46" s="166">
        <v>4</v>
      </c>
      <c r="Q46" s="166">
        <v>1</v>
      </c>
      <c r="R46" s="166">
        <v>0</v>
      </c>
      <c r="S46" s="166">
        <v>0</v>
      </c>
      <c r="T46" s="166"/>
      <c r="U46" s="167" t="s">
        <v>150</v>
      </c>
    </row>
    <row r="47" spans="1:21" ht="12" customHeight="1" x14ac:dyDescent="0.2">
      <c r="A47" s="163" t="s">
        <v>150</v>
      </c>
      <c r="B47" s="168" t="s">
        <v>262</v>
      </c>
      <c r="C47" s="166">
        <v>1050</v>
      </c>
      <c r="D47" s="166">
        <v>44</v>
      </c>
      <c r="E47" s="166">
        <v>2</v>
      </c>
      <c r="F47" s="166">
        <v>32</v>
      </c>
      <c r="G47" s="166">
        <v>44</v>
      </c>
      <c r="H47" s="166">
        <v>6</v>
      </c>
      <c r="I47" s="166">
        <v>6</v>
      </c>
      <c r="J47" s="166">
        <v>4</v>
      </c>
      <c r="K47" s="166">
        <v>4</v>
      </c>
      <c r="L47" s="166">
        <v>11</v>
      </c>
      <c r="M47" s="166">
        <v>8</v>
      </c>
      <c r="N47" s="166">
        <v>18</v>
      </c>
      <c r="O47" s="166">
        <v>14</v>
      </c>
      <c r="P47" s="166">
        <v>2</v>
      </c>
      <c r="Q47" s="166">
        <v>3</v>
      </c>
      <c r="R47" s="166">
        <v>0</v>
      </c>
      <c r="S47" s="166">
        <v>0</v>
      </c>
      <c r="T47" s="166"/>
      <c r="U47" s="167" t="s">
        <v>150</v>
      </c>
    </row>
    <row r="48" spans="1:21" ht="3" customHeight="1" x14ac:dyDescent="0.2">
      <c r="A48" s="163" t="s">
        <v>150</v>
      </c>
      <c r="B48" s="155" t="s">
        <v>150</v>
      </c>
      <c r="C48" s="166"/>
      <c r="D48" s="166"/>
      <c r="E48" s="166"/>
      <c r="F48" s="166"/>
      <c r="G48" s="166"/>
      <c r="H48" s="166"/>
      <c r="I48" s="166"/>
      <c r="J48" s="166"/>
      <c r="K48" s="166"/>
      <c r="L48" s="166"/>
      <c r="M48" s="166"/>
      <c r="N48" s="166"/>
      <c r="O48" s="166"/>
      <c r="P48" s="166"/>
      <c r="Q48" s="166"/>
      <c r="R48" s="166"/>
      <c r="S48" s="166"/>
      <c r="T48" s="145"/>
      <c r="U48" s="167" t="s">
        <v>150</v>
      </c>
    </row>
    <row r="49" spans="1:21" ht="12" customHeight="1" x14ac:dyDescent="0.2">
      <c r="A49" s="145" t="s">
        <v>263</v>
      </c>
      <c r="B49" s="165" t="s">
        <v>264</v>
      </c>
      <c r="C49" s="166">
        <v>1262</v>
      </c>
      <c r="D49" s="166">
        <v>28</v>
      </c>
      <c r="E49" s="166">
        <v>2</v>
      </c>
      <c r="F49" s="166">
        <v>18</v>
      </c>
      <c r="G49" s="166">
        <v>28</v>
      </c>
      <c r="H49" s="166">
        <v>5</v>
      </c>
      <c r="I49" s="166">
        <v>3</v>
      </c>
      <c r="J49" s="166">
        <v>3</v>
      </c>
      <c r="K49" s="166">
        <v>3</v>
      </c>
      <c r="L49" s="166">
        <v>6</v>
      </c>
      <c r="M49" s="166">
        <v>3</v>
      </c>
      <c r="N49" s="166">
        <v>13</v>
      </c>
      <c r="O49" s="166">
        <v>9</v>
      </c>
      <c r="P49" s="166">
        <v>1</v>
      </c>
      <c r="Q49" s="166">
        <v>0</v>
      </c>
      <c r="R49" s="166">
        <v>0</v>
      </c>
      <c r="S49" s="166">
        <v>0</v>
      </c>
      <c r="T49" s="166"/>
      <c r="U49" s="167" t="s">
        <v>263</v>
      </c>
    </row>
    <row r="50" spans="1:21" ht="3" customHeight="1" x14ac:dyDescent="0.2">
      <c r="A50" s="163" t="s">
        <v>150</v>
      </c>
      <c r="B50" s="155" t="s">
        <v>150</v>
      </c>
      <c r="C50" s="166"/>
      <c r="D50" s="166"/>
      <c r="E50" s="166"/>
      <c r="F50" s="166"/>
      <c r="G50" s="166"/>
      <c r="H50" s="166"/>
      <c r="I50" s="166"/>
      <c r="J50" s="166"/>
      <c r="K50" s="166"/>
      <c r="L50" s="166"/>
      <c r="M50" s="166"/>
      <c r="N50" s="166"/>
      <c r="O50" s="166"/>
      <c r="P50" s="166"/>
      <c r="Q50" s="166"/>
      <c r="R50" s="166"/>
      <c r="S50" s="166"/>
      <c r="T50" s="145"/>
      <c r="U50" s="167" t="s">
        <v>150</v>
      </c>
    </row>
    <row r="51" spans="1:21" ht="12" customHeight="1" x14ac:dyDescent="0.2">
      <c r="A51" s="145" t="s">
        <v>265</v>
      </c>
      <c r="B51" s="165" t="s">
        <v>266</v>
      </c>
      <c r="C51" s="166">
        <v>9930</v>
      </c>
      <c r="D51" s="166">
        <v>1171</v>
      </c>
      <c r="E51" s="166">
        <v>58</v>
      </c>
      <c r="F51" s="166">
        <v>833</v>
      </c>
      <c r="G51" s="166">
        <v>1171</v>
      </c>
      <c r="H51" s="166">
        <v>114</v>
      </c>
      <c r="I51" s="166">
        <v>98</v>
      </c>
      <c r="J51" s="166">
        <v>224</v>
      </c>
      <c r="K51" s="166">
        <v>188</v>
      </c>
      <c r="L51" s="166">
        <v>254</v>
      </c>
      <c r="M51" s="166">
        <v>212</v>
      </c>
      <c r="N51" s="166">
        <v>468</v>
      </c>
      <c r="O51" s="166">
        <v>335</v>
      </c>
      <c r="P51" s="166">
        <v>75</v>
      </c>
      <c r="Q51" s="166">
        <v>30</v>
      </c>
      <c r="R51" s="166">
        <v>6</v>
      </c>
      <c r="S51" s="166">
        <v>0</v>
      </c>
      <c r="T51" s="166"/>
      <c r="U51" s="167" t="s">
        <v>267</v>
      </c>
    </row>
    <row r="52" spans="1:21" ht="12" customHeight="1" x14ac:dyDescent="0.2">
      <c r="A52" s="145" t="s">
        <v>268</v>
      </c>
      <c r="B52" s="168" t="s">
        <v>269</v>
      </c>
      <c r="C52" s="166">
        <v>7</v>
      </c>
      <c r="D52" s="166">
        <v>0</v>
      </c>
      <c r="E52" s="166">
        <v>0</v>
      </c>
      <c r="F52" s="166">
        <v>0</v>
      </c>
      <c r="G52" s="166">
        <v>0</v>
      </c>
      <c r="H52" s="166">
        <v>0</v>
      </c>
      <c r="I52" s="166">
        <v>0</v>
      </c>
      <c r="J52" s="166">
        <v>0</v>
      </c>
      <c r="K52" s="166">
        <v>0</v>
      </c>
      <c r="L52" s="166">
        <v>0</v>
      </c>
      <c r="M52" s="166">
        <v>0</v>
      </c>
      <c r="N52" s="166">
        <v>0</v>
      </c>
      <c r="O52" s="166">
        <v>0</v>
      </c>
      <c r="P52" s="166">
        <v>0</v>
      </c>
      <c r="Q52" s="166">
        <v>0</v>
      </c>
      <c r="R52" s="166">
        <v>0</v>
      </c>
      <c r="S52" s="166">
        <v>0</v>
      </c>
      <c r="T52" s="166"/>
      <c r="U52" s="167" t="s">
        <v>268</v>
      </c>
    </row>
    <row r="53" spans="1:21" ht="12" customHeight="1" x14ac:dyDescent="0.2">
      <c r="A53" s="145" t="s">
        <v>270</v>
      </c>
      <c r="B53" s="168" t="s">
        <v>271</v>
      </c>
      <c r="C53" s="166">
        <v>9006</v>
      </c>
      <c r="D53" s="166">
        <v>1123</v>
      </c>
      <c r="E53" s="166">
        <v>55</v>
      </c>
      <c r="F53" s="166">
        <v>803</v>
      </c>
      <c r="G53" s="166">
        <v>1123</v>
      </c>
      <c r="H53" s="166">
        <v>106</v>
      </c>
      <c r="I53" s="166">
        <v>94</v>
      </c>
      <c r="J53" s="166">
        <v>216</v>
      </c>
      <c r="K53" s="166">
        <v>182</v>
      </c>
      <c r="L53" s="166">
        <v>243</v>
      </c>
      <c r="M53" s="166">
        <v>205</v>
      </c>
      <c r="N53" s="166">
        <v>449</v>
      </c>
      <c r="O53" s="166">
        <v>322</v>
      </c>
      <c r="P53" s="166">
        <v>74</v>
      </c>
      <c r="Q53" s="166">
        <v>30</v>
      </c>
      <c r="R53" s="166">
        <v>5</v>
      </c>
      <c r="S53" s="166">
        <v>0</v>
      </c>
      <c r="T53" s="166"/>
      <c r="U53" s="167" t="s">
        <v>270</v>
      </c>
    </row>
    <row r="54" spans="1:21" ht="12" customHeight="1" x14ac:dyDescent="0.2">
      <c r="A54" s="145" t="s">
        <v>272</v>
      </c>
      <c r="B54" s="168" t="s">
        <v>273</v>
      </c>
      <c r="C54" s="166">
        <v>57</v>
      </c>
      <c r="D54" s="166">
        <v>5</v>
      </c>
      <c r="E54" s="166">
        <v>0</v>
      </c>
      <c r="F54" s="166">
        <v>4</v>
      </c>
      <c r="G54" s="166">
        <v>5</v>
      </c>
      <c r="H54" s="166">
        <v>0</v>
      </c>
      <c r="I54" s="166">
        <v>0</v>
      </c>
      <c r="J54" s="166">
        <v>1</v>
      </c>
      <c r="K54" s="166">
        <v>1</v>
      </c>
      <c r="L54" s="166">
        <v>0</v>
      </c>
      <c r="M54" s="166">
        <v>0</v>
      </c>
      <c r="N54" s="166">
        <v>4</v>
      </c>
      <c r="O54" s="166">
        <v>3</v>
      </c>
      <c r="P54" s="166">
        <v>0</v>
      </c>
      <c r="Q54" s="166">
        <v>0</v>
      </c>
      <c r="R54" s="166">
        <v>0</v>
      </c>
      <c r="S54" s="166">
        <v>0</v>
      </c>
      <c r="T54" s="166"/>
      <c r="U54" s="167" t="s">
        <v>272</v>
      </c>
    </row>
    <row r="55" spans="1:21" ht="12" customHeight="1" x14ac:dyDescent="0.2">
      <c r="A55" s="145"/>
      <c r="B55" s="173"/>
      <c r="C55" s="174"/>
      <c r="D55" s="174"/>
      <c r="E55" s="174"/>
      <c r="F55" s="174"/>
      <c r="G55" s="174"/>
      <c r="H55" s="174"/>
      <c r="I55" s="174"/>
      <c r="J55" s="174"/>
      <c r="K55" s="174"/>
      <c r="L55" s="174"/>
      <c r="M55" s="174"/>
      <c r="N55" s="174"/>
      <c r="O55" s="174"/>
      <c r="P55" s="174"/>
      <c r="Q55" s="174"/>
      <c r="R55" s="174"/>
      <c r="S55" s="174"/>
      <c r="T55" s="145"/>
      <c r="U55" s="149"/>
    </row>
    <row r="56" spans="1:21" s="160" customFormat="1" ht="12" customHeight="1" x14ac:dyDescent="0.2">
      <c r="A56" s="163" t="s">
        <v>150</v>
      </c>
      <c r="B56" s="163" t="s">
        <v>150</v>
      </c>
      <c r="C56" s="175" t="s">
        <v>80</v>
      </c>
      <c r="D56" s="175"/>
      <c r="E56" s="175"/>
      <c r="F56" s="175"/>
      <c r="G56" s="175" t="s">
        <v>80</v>
      </c>
      <c r="I56" s="175"/>
      <c r="J56" s="175"/>
      <c r="K56" s="175"/>
      <c r="L56" s="175"/>
      <c r="M56" s="175"/>
      <c r="N56" s="175"/>
      <c r="O56" s="175"/>
      <c r="P56" s="175"/>
      <c r="Q56" s="175"/>
      <c r="R56" s="175"/>
      <c r="S56" s="175"/>
      <c r="T56" s="148"/>
      <c r="U56" s="149" t="s">
        <v>150</v>
      </c>
    </row>
    <row r="57" spans="1:21" ht="3" customHeight="1" x14ac:dyDescent="0.2">
      <c r="A57" s="163"/>
      <c r="B57" s="163"/>
      <c r="C57" s="174"/>
      <c r="D57" s="174"/>
      <c r="E57" s="174"/>
      <c r="F57" s="174"/>
      <c r="G57" s="174"/>
      <c r="H57" s="174"/>
      <c r="I57" s="174"/>
      <c r="J57" s="174"/>
      <c r="K57" s="174"/>
      <c r="L57" s="174"/>
      <c r="M57" s="174"/>
      <c r="N57" s="174"/>
      <c r="O57" s="174"/>
      <c r="P57" s="174"/>
      <c r="Q57" s="174"/>
      <c r="R57" s="174"/>
      <c r="S57" s="174"/>
      <c r="T57" s="145"/>
      <c r="U57" s="149"/>
    </row>
    <row r="58" spans="1:21" ht="12" customHeight="1" x14ac:dyDescent="0.2">
      <c r="A58" s="145" t="s">
        <v>274</v>
      </c>
      <c r="B58" s="165" t="s">
        <v>275</v>
      </c>
      <c r="C58" s="166">
        <v>43931</v>
      </c>
      <c r="D58" s="166">
        <v>7721</v>
      </c>
      <c r="E58" s="166">
        <v>343</v>
      </c>
      <c r="F58" s="166">
        <v>4581</v>
      </c>
      <c r="G58" s="166">
        <v>7721</v>
      </c>
      <c r="H58" s="166">
        <v>637</v>
      </c>
      <c r="I58" s="166">
        <v>532</v>
      </c>
      <c r="J58" s="166">
        <v>1056</v>
      </c>
      <c r="K58" s="166">
        <v>873</v>
      </c>
      <c r="L58" s="166">
        <v>1501</v>
      </c>
      <c r="M58" s="166">
        <v>1170</v>
      </c>
      <c r="N58" s="166">
        <v>3207</v>
      </c>
      <c r="O58" s="166">
        <v>2006</v>
      </c>
      <c r="P58" s="166">
        <v>827</v>
      </c>
      <c r="Q58" s="166">
        <v>436</v>
      </c>
      <c r="R58" s="166">
        <v>54</v>
      </c>
      <c r="S58" s="166">
        <v>3</v>
      </c>
      <c r="T58" s="145"/>
      <c r="U58" s="167" t="s">
        <v>274</v>
      </c>
    </row>
    <row r="59" spans="1:21" ht="3" customHeight="1" x14ac:dyDescent="0.2">
      <c r="A59" s="163" t="s">
        <v>150</v>
      </c>
      <c r="B59" s="155" t="s">
        <v>150</v>
      </c>
      <c r="C59" s="166"/>
      <c r="D59" s="166"/>
      <c r="E59" s="166"/>
      <c r="F59" s="166"/>
      <c r="G59" s="166"/>
      <c r="H59" s="166"/>
      <c r="I59" s="166"/>
      <c r="J59" s="166"/>
      <c r="K59" s="166"/>
      <c r="L59" s="166"/>
      <c r="M59" s="166"/>
      <c r="N59" s="166"/>
      <c r="O59" s="166"/>
      <c r="P59" s="166"/>
      <c r="Q59" s="166"/>
      <c r="R59" s="166"/>
      <c r="S59" s="166"/>
      <c r="T59" s="145"/>
      <c r="U59" s="167" t="s">
        <v>150</v>
      </c>
    </row>
    <row r="60" spans="1:21" ht="12" customHeight="1" x14ac:dyDescent="0.2">
      <c r="A60" s="145" t="s">
        <v>276</v>
      </c>
      <c r="B60" s="168" t="s">
        <v>184</v>
      </c>
      <c r="C60" s="166">
        <v>40312</v>
      </c>
      <c r="D60" s="166">
        <v>7604</v>
      </c>
      <c r="E60" s="166">
        <v>338</v>
      </c>
      <c r="F60" s="166">
        <v>4506</v>
      </c>
      <c r="G60" s="166">
        <v>7604</v>
      </c>
      <c r="H60" s="166">
        <v>622</v>
      </c>
      <c r="I60" s="166">
        <v>519</v>
      </c>
      <c r="J60" s="166">
        <v>1044</v>
      </c>
      <c r="K60" s="166">
        <v>862</v>
      </c>
      <c r="L60" s="166">
        <v>1469</v>
      </c>
      <c r="M60" s="166">
        <v>1150</v>
      </c>
      <c r="N60" s="166">
        <v>3160</v>
      </c>
      <c r="O60" s="166">
        <v>1975</v>
      </c>
      <c r="P60" s="166">
        <v>820</v>
      </c>
      <c r="Q60" s="166">
        <v>432</v>
      </c>
      <c r="R60" s="166">
        <v>54</v>
      </c>
      <c r="S60" s="166">
        <v>3</v>
      </c>
      <c r="T60" s="145"/>
      <c r="U60" s="167" t="s">
        <v>276</v>
      </c>
    </row>
    <row r="61" spans="1:21" ht="12" customHeight="1" x14ac:dyDescent="0.2">
      <c r="A61" s="145" t="s">
        <v>186</v>
      </c>
      <c r="B61" s="168" t="s">
        <v>187</v>
      </c>
      <c r="C61" s="166">
        <v>3619</v>
      </c>
      <c r="D61" s="166">
        <v>117</v>
      </c>
      <c r="E61" s="166">
        <v>5</v>
      </c>
      <c r="F61" s="166">
        <v>75</v>
      </c>
      <c r="G61" s="166">
        <v>117</v>
      </c>
      <c r="H61" s="166">
        <v>15</v>
      </c>
      <c r="I61" s="166">
        <v>13</v>
      </c>
      <c r="J61" s="166">
        <v>12</v>
      </c>
      <c r="K61" s="166">
        <v>11</v>
      </c>
      <c r="L61" s="166">
        <v>32</v>
      </c>
      <c r="M61" s="166">
        <v>20</v>
      </c>
      <c r="N61" s="166">
        <v>47</v>
      </c>
      <c r="O61" s="166">
        <v>31</v>
      </c>
      <c r="P61" s="166">
        <v>7</v>
      </c>
      <c r="Q61" s="166">
        <v>4</v>
      </c>
      <c r="R61" s="166">
        <v>0</v>
      </c>
      <c r="S61" s="166">
        <v>0</v>
      </c>
      <c r="T61" s="145"/>
      <c r="U61" s="167" t="s">
        <v>188</v>
      </c>
    </row>
    <row r="62" spans="1:21" ht="3" customHeight="1" x14ac:dyDescent="0.2">
      <c r="A62" s="163" t="s">
        <v>150</v>
      </c>
      <c r="B62" s="155" t="s">
        <v>150</v>
      </c>
      <c r="C62" s="166"/>
      <c r="D62" s="166"/>
      <c r="E62" s="166"/>
      <c r="F62" s="166"/>
      <c r="G62" s="166"/>
      <c r="H62" s="166"/>
      <c r="I62" s="166"/>
      <c r="J62" s="166"/>
      <c r="K62" s="166"/>
      <c r="L62" s="166"/>
      <c r="M62" s="166"/>
      <c r="N62" s="166"/>
      <c r="O62" s="166"/>
      <c r="P62" s="166"/>
      <c r="Q62" s="166"/>
      <c r="R62" s="166"/>
      <c r="S62" s="166"/>
      <c r="T62" s="145"/>
      <c r="U62" s="167" t="s">
        <v>150</v>
      </c>
    </row>
    <row r="63" spans="1:21" ht="12" customHeight="1" x14ac:dyDescent="0.2">
      <c r="A63" s="145" t="s">
        <v>189</v>
      </c>
      <c r="B63" s="165" t="s">
        <v>190</v>
      </c>
      <c r="C63" s="166">
        <v>31202</v>
      </c>
      <c r="D63" s="166">
        <v>6493</v>
      </c>
      <c r="E63" s="166">
        <v>280</v>
      </c>
      <c r="F63" s="166">
        <v>3725</v>
      </c>
      <c r="G63" s="166">
        <v>6493</v>
      </c>
      <c r="H63" s="166">
        <v>513</v>
      </c>
      <c r="I63" s="166">
        <v>425</v>
      </c>
      <c r="J63" s="166">
        <v>833</v>
      </c>
      <c r="K63" s="166">
        <v>685</v>
      </c>
      <c r="L63" s="166">
        <v>1225</v>
      </c>
      <c r="M63" s="166">
        <v>948</v>
      </c>
      <c r="N63" s="166">
        <v>2723</v>
      </c>
      <c r="O63" s="166">
        <v>1667</v>
      </c>
      <c r="P63" s="166">
        <v>745</v>
      </c>
      <c r="Q63" s="166">
        <v>403</v>
      </c>
      <c r="R63" s="166">
        <v>48</v>
      </c>
      <c r="S63" s="166">
        <v>3</v>
      </c>
      <c r="T63" s="145"/>
      <c r="U63" s="167" t="s">
        <v>191</v>
      </c>
    </row>
    <row r="64" spans="1:21" ht="12" customHeight="1" x14ac:dyDescent="0.2">
      <c r="A64" s="149" t="s">
        <v>192</v>
      </c>
      <c r="B64" s="169" t="s">
        <v>193</v>
      </c>
      <c r="C64" s="166"/>
      <c r="D64" s="166"/>
      <c r="E64" s="166"/>
      <c r="F64" s="166"/>
      <c r="G64" s="166"/>
      <c r="H64" s="166"/>
      <c r="I64" s="166"/>
      <c r="J64" s="166"/>
      <c r="K64" s="166"/>
      <c r="L64" s="166"/>
      <c r="M64" s="166"/>
      <c r="N64" s="166"/>
      <c r="O64" s="166"/>
      <c r="P64" s="166"/>
      <c r="Q64" s="166"/>
      <c r="R64" s="166"/>
      <c r="S64" s="166"/>
      <c r="T64" s="145"/>
      <c r="U64" s="167" t="s">
        <v>150</v>
      </c>
    </row>
    <row r="65" spans="1:21" ht="12" customHeight="1" x14ac:dyDescent="0.2">
      <c r="A65" s="149" t="s">
        <v>194</v>
      </c>
      <c r="B65" s="168" t="s">
        <v>195</v>
      </c>
      <c r="C65" s="166">
        <v>2252</v>
      </c>
      <c r="D65" s="166">
        <v>318</v>
      </c>
      <c r="E65" s="166">
        <v>7</v>
      </c>
      <c r="F65" s="166">
        <v>183</v>
      </c>
      <c r="G65" s="166">
        <v>318</v>
      </c>
      <c r="H65" s="166">
        <v>23</v>
      </c>
      <c r="I65" s="166">
        <v>17</v>
      </c>
      <c r="J65" s="166">
        <v>52</v>
      </c>
      <c r="K65" s="166">
        <v>44</v>
      </c>
      <c r="L65" s="166">
        <v>70</v>
      </c>
      <c r="M65" s="166">
        <v>51</v>
      </c>
      <c r="N65" s="166">
        <v>118</v>
      </c>
      <c r="O65" s="166">
        <v>71</v>
      </c>
      <c r="P65" s="166">
        <v>41</v>
      </c>
      <c r="Q65" s="166">
        <v>12</v>
      </c>
      <c r="R65" s="166">
        <v>2</v>
      </c>
      <c r="S65" s="166">
        <v>0</v>
      </c>
      <c r="T65" s="145"/>
      <c r="U65" s="167" t="s">
        <v>196</v>
      </c>
    </row>
    <row r="66" spans="1:21" ht="12" customHeight="1" x14ac:dyDescent="0.2">
      <c r="A66" s="149" t="s">
        <v>197</v>
      </c>
      <c r="B66" s="169" t="s">
        <v>198</v>
      </c>
      <c r="C66" s="166">
        <v>1289</v>
      </c>
      <c r="D66" s="166">
        <v>360</v>
      </c>
      <c r="E66" s="166">
        <v>12</v>
      </c>
      <c r="F66" s="166">
        <v>248</v>
      </c>
      <c r="G66" s="166">
        <v>360</v>
      </c>
      <c r="H66" s="166">
        <v>15</v>
      </c>
      <c r="I66" s="166">
        <v>14</v>
      </c>
      <c r="J66" s="166">
        <v>28</v>
      </c>
      <c r="K66" s="166">
        <v>25</v>
      </c>
      <c r="L66" s="166">
        <v>79</v>
      </c>
      <c r="M66" s="166">
        <v>70</v>
      </c>
      <c r="N66" s="166">
        <v>168</v>
      </c>
      <c r="O66" s="166">
        <v>139</v>
      </c>
      <c r="P66" s="166">
        <v>36</v>
      </c>
      <c r="Q66" s="166">
        <v>27</v>
      </c>
      <c r="R66" s="166">
        <v>7</v>
      </c>
      <c r="S66" s="166">
        <v>0</v>
      </c>
      <c r="T66" s="145"/>
      <c r="U66" s="167" t="s">
        <v>199</v>
      </c>
    </row>
    <row r="67" spans="1:21" ht="12" customHeight="1" x14ac:dyDescent="0.2">
      <c r="A67" s="149" t="s">
        <v>200</v>
      </c>
      <c r="B67" s="168" t="s">
        <v>201</v>
      </c>
      <c r="C67" s="166">
        <v>342</v>
      </c>
      <c r="D67" s="166">
        <v>213</v>
      </c>
      <c r="E67" s="166">
        <v>10</v>
      </c>
      <c r="F67" s="166">
        <v>140</v>
      </c>
      <c r="G67" s="166">
        <v>213</v>
      </c>
      <c r="H67" s="166">
        <v>5</v>
      </c>
      <c r="I67" s="166">
        <v>5</v>
      </c>
      <c r="J67" s="166">
        <v>9</v>
      </c>
      <c r="K67" s="166">
        <v>8</v>
      </c>
      <c r="L67" s="166">
        <v>43</v>
      </c>
      <c r="M67" s="166">
        <v>40</v>
      </c>
      <c r="N67" s="166">
        <v>99</v>
      </c>
      <c r="O67" s="166">
        <v>87</v>
      </c>
      <c r="P67" s="166">
        <v>29</v>
      </c>
      <c r="Q67" s="166">
        <v>21</v>
      </c>
      <c r="R67" s="166">
        <v>7</v>
      </c>
      <c r="S67" s="166">
        <v>0</v>
      </c>
      <c r="T67" s="145"/>
      <c r="U67" s="170" t="s">
        <v>202</v>
      </c>
    </row>
    <row r="68" spans="1:21" ht="12" customHeight="1" x14ac:dyDescent="0.2">
      <c r="A68" s="149" t="s">
        <v>203</v>
      </c>
      <c r="B68" s="169" t="s">
        <v>204</v>
      </c>
      <c r="C68" s="166">
        <v>1192</v>
      </c>
      <c r="D68" s="166">
        <v>90</v>
      </c>
      <c r="E68" s="166">
        <v>2</v>
      </c>
      <c r="F68" s="166">
        <v>44</v>
      </c>
      <c r="G68" s="166">
        <v>90</v>
      </c>
      <c r="H68" s="166">
        <v>10</v>
      </c>
      <c r="I68" s="166">
        <v>9</v>
      </c>
      <c r="J68" s="166">
        <v>16</v>
      </c>
      <c r="K68" s="166">
        <v>11</v>
      </c>
      <c r="L68" s="166">
        <v>14</v>
      </c>
      <c r="M68" s="166">
        <v>10</v>
      </c>
      <c r="N68" s="166">
        <v>33</v>
      </c>
      <c r="O68" s="166">
        <v>14</v>
      </c>
      <c r="P68" s="166">
        <v>12</v>
      </c>
      <c r="Q68" s="166">
        <v>5</v>
      </c>
      <c r="R68" s="166">
        <v>0</v>
      </c>
      <c r="S68" s="166">
        <v>0</v>
      </c>
      <c r="T68" s="145"/>
      <c r="U68" s="167" t="s">
        <v>205</v>
      </c>
    </row>
    <row r="69" spans="1:21" ht="12" customHeight="1" x14ac:dyDescent="0.2">
      <c r="A69" s="149" t="s">
        <v>206</v>
      </c>
      <c r="B69" s="169" t="s">
        <v>207</v>
      </c>
      <c r="C69" s="166">
        <v>64</v>
      </c>
      <c r="D69" s="166">
        <v>56</v>
      </c>
      <c r="E69" s="166">
        <v>2</v>
      </c>
      <c r="F69" s="166">
        <v>6</v>
      </c>
      <c r="G69" s="166">
        <v>56</v>
      </c>
      <c r="H69" s="166">
        <v>1</v>
      </c>
      <c r="I69" s="166">
        <v>1</v>
      </c>
      <c r="J69" s="166">
        <v>0</v>
      </c>
      <c r="K69" s="166">
        <v>0</v>
      </c>
      <c r="L69" s="166">
        <v>1</v>
      </c>
      <c r="M69" s="166">
        <v>1</v>
      </c>
      <c r="N69" s="166">
        <v>4</v>
      </c>
      <c r="O69" s="166">
        <v>4</v>
      </c>
      <c r="P69" s="166">
        <v>8</v>
      </c>
      <c r="Q69" s="166">
        <v>24</v>
      </c>
      <c r="R69" s="166">
        <v>15</v>
      </c>
      <c r="S69" s="166">
        <v>3</v>
      </c>
      <c r="T69" s="145"/>
      <c r="U69" s="167" t="s">
        <v>208</v>
      </c>
    </row>
    <row r="70" spans="1:21" ht="12" customHeight="1" x14ac:dyDescent="0.2">
      <c r="A70" s="149">
        <v>211</v>
      </c>
      <c r="B70" s="168" t="s">
        <v>209</v>
      </c>
      <c r="C70" s="166">
        <v>10</v>
      </c>
      <c r="D70" s="166">
        <v>8</v>
      </c>
      <c r="E70" s="166">
        <v>1</v>
      </c>
      <c r="F70" s="166">
        <v>0</v>
      </c>
      <c r="G70" s="166">
        <v>8</v>
      </c>
      <c r="H70" s="166">
        <v>0</v>
      </c>
      <c r="I70" s="166">
        <v>0</v>
      </c>
      <c r="J70" s="166">
        <v>0</v>
      </c>
      <c r="K70" s="166">
        <v>0</v>
      </c>
      <c r="L70" s="166">
        <v>0</v>
      </c>
      <c r="M70" s="166">
        <v>0</v>
      </c>
      <c r="N70" s="166">
        <v>0</v>
      </c>
      <c r="O70" s="166">
        <v>0</v>
      </c>
      <c r="P70" s="166">
        <v>1</v>
      </c>
      <c r="Q70" s="166">
        <v>2</v>
      </c>
      <c r="R70" s="166">
        <v>2</v>
      </c>
      <c r="S70" s="166">
        <v>3</v>
      </c>
      <c r="T70" s="145"/>
      <c r="U70" s="167">
        <v>211</v>
      </c>
    </row>
    <row r="71" spans="1:21" ht="12" customHeight="1" x14ac:dyDescent="0.2">
      <c r="A71" s="171" t="s">
        <v>210</v>
      </c>
      <c r="B71" s="168" t="s">
        <v>211</v>
      </c>
      <c r="C71" s="166">
        <v>29</v>
      </c>
      <c r="D71" s="166">
        <v>29</v>
      </c>
      <c r="E71" s="166">
        <v>1</v>
      </c>
      <c r="F71" s="166">
        <v>1</v>
      </c>
      <c r="G71" s="166">
        <v>29</v>
      </c>
      <c r="H71" s="166">
        <v>0</v>
      </c>
      <c r="I71" s="166">
        <v>0</v>
      </c>
      <c r="J71" s="166">
        <v>0</v>
      </c>
      <c r="K71" s="166">
        <v>0</v>
      </c>
      <c r="L71" s="166">
        <v>0</v>
      </c>
      <c r="M71" s="166">
        <v>0</v>
      </c>
      <c r="N71" s="166">
        <v>1</v>
      </c>
      <c r="O71" s="166">
        <v>1</v>
      </c>
      <c r="P71" s="166">
        <v>4</v>
      </c>
      <c r="Q71" s="166">
        <v>15</v>
      </c>
      <c r="R71" s="166">
        <v>9</v>
      </c>
      <c r="S71" s="166">
        <v>0</v>
      </c>
      <c r="T71" s="145"/>
      <c r="U71" s="167" t="s">
        <v>212</v>
      </c>
    </row>
    <row r="72" spans="1:21" ht="12" customHeight="1" x14ac:dyDescent="0.2">
      <c r="A72" s="149" t="s">
        <v>213</v>
      </c>
      <c r="B72" s="169" t="s">
        <v>214</v>
      </c>
      <c r="C72" s="166">
        <v>8788</v>
      </c>
      <c r="D72" s="166">
        <v>1799</v>
      </c>
      <c r="E72" s="166">
        <v>66</v>
      </c>
      <c r="F72" s="166">
        <v>1071</v>
      </c>
      <c r="G72" s="166">
        <v>1799</v>
      </c>
      <c r="H72" s="166">
        <v>149</v>
      </c>
      <c r="I72" s="166">
        <v>125</v>
      </c>
      <c r="J72" s="166">
        <v>252</v>
      </c>
      <c r="K72" s="166">
        <v>214</v>
      </c>
      <c r="L72" s="166">
        <v>358</v>
      </c>
      <c r="M72" s="166">
        <v>292</v>
      </c>
      <c r="N72" s="166">
        <v>719</v>
      </c>
      <c r="O72" s="166">
        <v>440</v>
      </c>
      <c r="P72" s="166">
        <v>200</v>
      </c>
      <c r="Q72" s="166">
        <v>111</v>
      </c>
      <c r="R72" s="166">
        <v>10</v>
      </c>
      <c r="S72" s="166">
        <v>0</v>
      </c>
      <c r="T72" s="145"/>
      <c r="U72" s="167" t="s">
        <v>215</v>
      </c>
    </row>
    <row r="73" spans="1:21" ht="12" customHeight="1" x14ac:dyDescent="0.2">
      <c r="A73" s="149">
        <v>223</v>
      </c>
      <c r="B73" s="168" t="s">
        <v>216</v>
      </c>
      <c r="C73" s="166">
        <v>4128</v>
      </c>
      <c r="D73" s="166">
        <v>577</v>
      </c>
      <c r="E73" s="166">
        <v>23</v>
      </c>
      <c r="F73" s="166">
        <v>331</v>
      </c>
      <c r="G73" s="166">
        <v>577</v>
      </c>
      <c r="H73" s="166">
        <v>68</v>
      </c>
      <c r="I73" s="166">
        <v>58</v>
      </c>
      <c r="J73" s="166">
        <v>103</v>
      </c>
      <c r="K73" s="166">
        <v>83</v>
      </c>
      <c r="L73" s="166">
        <v>106</v>
      </c>
      <c r="M73" s="166">
        <v>74</v>
      </c>
      <c r="N73" s="166">
        <v>211</v>
      </c>
      <c r="O73" s="166">
        <v>116</v>
      </c>
      <c r="P73" s="166">
        <v>59</v>
      </c>
      <c r="Q73" s="166">
        <v>25</v>
      </c>
      <c r="R73" s="166">
        <v>5</v>
      </c>
      <c r="S73" s="166">
        <v>0</v>
      </c>
      <c r="T73" s="145"/>
      <c r="U73" s="167">
        <v>223</v>
      </c>
    </row>
    <row r="74" spans="1:21" ht="12" customHeight="1" x14ac:dyDescent="0.2">
      <c r="A74" s="149" t="s">
        <v>217</v>
      </c>
      <c r="B74" s="168" t="s">
        <v>218</v>
      </c>
      <c r="C74" s="166">
        <v>4513</v>
      </c>
      <c r="D74" s="166">
        <v>1205</v>
      </c>
      <c r="E74" s="166">
        <v>42</v>
      </c>
      <c r="F74" s="166">
        <v>735</v>
      </c>
      <c r="G74" s="166">
        <v>1205</v>
      </c>
      <c r="H74" s="166">
        <v>81</v>
      </c>
      <c r="I74" s="166">
        <v>67</v>
      </c>
      <c r="J74" s="166">
        <v>148</v>
      </c>
      <c r="K74" s="166">
        <v>130</v>
      </c>
      <c r="L74" s="166">
        <v>251</v>
      </c>
      <c r="M74" s="166">
        <v>217</v>
      </c>
      <c r="N74" s="166">
        <v>504</v>
      </c>
      <c r="O74" s="166">
        <v>321</v>
      </c>
      <c r="P74" s="166">
        <v>138</v>
      </c>
      <c r="Q74" s="166">
        <v>79</v>
      </c>
      <c r="R74" s="166">
        <v>4</v>
      </c>
      <c r="S74" s="166">
        <v>0</v>
      </c>
      <c r="T74" s="145"/>
      <c r="U74" s="167" t="s">
        <v>219</v>
      </c>
    </row>
    <row r="75" spans="1:21" ht="12" customHeight="1" x14ac:dyDescent="0.2">
      <c r="A75" s="149" t="s">
        <v>220</v>
      </c>
      <c r="B75" s="169" t="s">
        <v>221</v>
      </c>
      <c r="C75" s="166">
        <v>641</v>
      </c>
      <c r="D75" s="166">
        <v>105</v>
      </c>
      <c r="E75" s="166">
        <v>4</v>
      </c>
      <c r="F75" s="166">
        <v>57</v>
      </c>
      <c r="G75" s="166">
        <v>105</v>
      </c>
      <c r="H75" s="166">
        <v>7</v>
      </c>
      <c r="I75" s="166">
        <v>7</v>
      </c>
      <c r="J75" s="166">
        <v>14</v>
      </c>
      <c r="K75" s="166">
        <v>12</v>
      </c>
      <c r="L75" s="166">
        <v>12</v>
      </c>
      <c r="M75" s="166">
        <v>11</v>
      </c>
      <c r="N75" s="166">
        <v>42</v>
      </c>
      <c r="O75" s="166">
        <v>27</v>
      </c>
      <c r="P75" s="166">
        <v>14</v>
      </c>
      <c r="Q75" s="166">
        <v>16</v>
      </c>
      <c r="R75" s="166">
        <v>0</v>
      </c>
      <c r="S75" s="166">
        <v>0</v>
      </c>
      <c r="T75" s="145"/>
      <c r="U75" s="167" t="s">
        <v>222</v>
      </c>
    </row>
    <row r="76" spans="1:21" ht="12" customHeight="1" x14ac:dyDescent="0.2">
      <c r="A76" s="149" t="s">
        <v>223</v>
      </c>
      <c r="B76" s="169" t="s">
        <v>224</v>
      </c>
      <c r="C76" s="166">
        <v>61</v>
      </c>
      <c r="D76" s="166">
        <v>2</v>
      </c>
      <c r="E76" s="166">
        <v>0</v>
      </c>
      <c r="F76" s="166">
        <v>2</v>
      </c>
      <c r="G76" s="166">
        <v>2</v>
      </c>
      <c r="H76" s="166">
        <v>0</v>
      </c>
      <c r="I76" s="166">
        <v>0</v>
      </c>
      <c r="J76" s="166">
        <v>0</v>
      </c>
      <c r="K76" s="166">
        <v>0</v>
      </c>
      <c r="L76" s="166">
        <v>1</v>
      </c>
      <c r="M76" s="166">
        <v>1</v>
      </c>
      <c r="N76" s="166">
        <v>1</v>
      </c>
      <c r="O76" s="166">
        <v>1</v>
      </c>
      <c r="P76" s="166">
        <v>0</v>
      </c>
      <c r="Q76" s="166">
        <v>0</v>
      </c>
      <c r="R76" s="166">
        <v>0</v>
      </c>
      <c r="S76" s="166">
        <v>0</v>
      </c>
      <c r="T76" s="145"/>
      <c r="U76" s="167" t="s">
        <v>225</v>
      </c>
    </row>
    <row r="77" spans="1:21" ht="12" customHeight="1" x14ac:dyDescent="0.2">
      <c r="A77" s="149" t="s">
        <v>226</v>
      </c>
      <c r="B77" s="169" t="s">
        <v>227</v>
      </c>
      <c r="C77" s="166">
        <v>8319</v>
      </c>
      <c r="D77" s="166">
        <v>1464</v>
      </c>
      <c r="E77" s="166">
        <v>79</v>
      </c>
      <c r="F77" s="166">
        <v>783</v>
      </c>
      <c r="G77" s="166">
        <v>1464</v>
      </c>
      <c r="H77" s="166">
        <v>169</v>
      </c>
      <c r="I77" s="166">
        <v>128</v>
      </c>
      <c r="J77" s="166">
        <v>262</v>
      </c>
      <c r="K77" s="166">
        <v>196</v>
      </c>
      <c r="L77" s="166">
        <v>309</v>
      </c>
      <c r="M77" s="166">
        <v>197</v>
      </c>
      <c r="N77" s="166">
        <v>543</v>
      </c>
      <c r="O77" s="166">
        <v>262</v>
      </c>
      <c r="P77" s="166">
        <v>135</v>
      </c>
      <c r="Q77" s="166">
        <v>46</v>
      </c>
      <c r="R77" s="166">
        <v>0</v>
      </c>
      <c r="S77" s="166">
        <v>0</v>
      </c>
      <c r="T77" s="145"/>
      <c r="U77" s="167" t="s">
        <v>228</v>
      </c>
    </row>
    <row r="78" spans="1:21" ht="12" customHeight="1" x14ac:dyDescent="0.2">
      <c r="A78" s="149">
        <v>242</v>
      </c>
      <c r="B78" s="168" t="s">
        <v>229</v>
      </c>
      <c r="C78" s="166">
        <v>5019</v>
      </c>
      <c r="D78" s="166">
        <v>471</v>
      </c>
      <c r="E78" s="166">
        <v>28</v>
      </c>
      <c r="F78" s="166">
        <v>257</v>
      </c>
      <c r="G78" s="166">
        <v>471</v>
      </c>
      <c r="H78" s="166">
        <v>79</v>
      </c>
      <c r="I78" s="166">
        <v>60</v>
      </c>
      <c r="J78" s="166">
        <v>113</v>
      </c>
      <c r="K78" s="166">
        <v>81</v>
      </c>
      <c r="L78" s="166">
        <v>96</v>
      </c>
      <c r="M78" s="166">
        <v>57</v>
      </c>
      <c r="N78" s="166">
        <v>145</v>
      </c>
      <c r="O78" s="166">
        <v>59</v>
      </c>
      <c r="P78" s="166">
        <v>29</v>
      </c>
      <c r="Q78" s="166">
        <v>9</v>
      </c>
      <c r="R78" s="166">
        <v>0</v>
      </c>
      <c r="S78" s="166">
        <v>0</v>
      </c>
      <c r="T78" s="145"/>
      <c r="U78" s="167">
        <v>242</v>
      </c>
    </row>
    <row r="79" spans="1:21" ht="12" customHeight="1" x14ac:dyDescent="0.2">
      <c r="A79" s="149" t="s">
        <v>230</v>
      </c>
      <c r="B79" s="168" t="s">
        <v>231</v>
      </c>
      <c r="C79" s="166"/>
      <c r="D79" s="166"/>
      <c r="E79" s="166"/>
      <c r="F79" s="166"/>
      <c r="G79" s="166"/>
      <c r="H79" s="166"/>
      <c r="I79" s="166"/>
      <c r="J79" s="166"/>
      <c r="K79" s="166"/>
      <c r="L79" s="166"/>
      <c r="M79" s="166"/>
      <c r="N79" s="166"/>
      <c r="O79" s="166"/>
      <c r="P79" s="166"/>
      <c r="Q79" s="166"/>
      <c r="R79" s="166"/>
      <c r="S79" s="166"/>
      <c r="T79" s="145"/>
      <c r="U79" s="172"/>
    </row>
    <row r="80" spans="1:21" ht="12" customHeight="1" x14ac:dyDescent="0.2">
      <c r="A80" s="149" t="s">
        <v>232</v>
      </c>
      <c r="B80" s="168" t="s">
        <v>233</v>
      </c>
      <c r="C80" s="166">
        <v>1431</v>
      </c>
      <c r="D80" s="166">
        <v>473</v>
      </c>
      <c r="E80" s="166">
        <v>32</v>
      </c>
      <c r="F80" s="166">
        <v>261</v>
      </c>
      <c r="G80" s="166">
        <v>473</v>
      </c>
      <c r="H80" s="166">
        <v>45</v>
      </c>
      <c r="I80" s="166">
        <v>34</v>
      </c>
      <c r="J80" s="166">
        <v>71</v>
      </c>
      <c r="K80" s="166">
        <v>56</v>
      </c>
      <c r="L80" s="166">
        <v>94</v>
      </c>
      <c r="M80" s="166">
        <v>67</v>
      </c>
      <c r="N80" s="166">
        <v>197</v>
      </c>
      <c r="O80" s="166">
        <v>104</v>
      </c>
      <c r="P80" s="166">
        <v>53</v>
      </c>
      <c r="Q80" s="166">
        <v>13</v>
      </c>
      <c r="R80" s="166">
        <v>0</v>
      </c>
      <c r="S80" s="166">
        <v>0</v>
      </c>
      <c r="T80" s="145"/>
      <c r="U80" s="167" t="s">
        <v>234</v>
      </c>
    </row>
    <row r="81" spans="1:21" ht="12" customHeight="1" x14ac:dyDescent="0.2">
      <c r="A81" s="149">
        <v>246</v>
      </c>
      <c r="B81" s="168" t="s">
        <v>235</v>
      </c>
      <c r="C81" s="166">
        <v>282</v>
      </c>
      <c r="D81" s="166">
        <v>31</v>
      </c>
      <c r="E81" s="166">
        <v>0</v>
      </c>
      <c r="F81" s="166">
        <v>18</v>
      </c>
      <c r="G81" s="166">
        <v>31</v>
      </c>
      <c r="H81" s="166">
        <v>1</v>
      </c>
      <c r="I81" s="166">
        <v>1</v>
      </c>
      <c r="J81" s="166">
        <v>9</v>
      </c>
      <c r="K81" s="166">
        <v>7</v>
      </c>
      <c r="L81" s="166">
        <v>11</v>
      </c>
      <c r="M81" s="166">
        <v>7</v>
      </c>
      <c r="N81" s="166">
        <v>6</v>
      </c>
      <c r="O81" s="166">
        <v>3</v>
      </c>
      <c r="P81" s="166">
        <v>3</v>
      </c>
      <c r="Q81" s="166">
        <v>1</v>
      </c>
      <c r="R81" s="166">
        <v>0</v>
      </c>
      <c r="S81" s="166">
        <v>0</v>
      </c>
      <c r="T81" s="145"/>
      <c r="U81" s="167">
        <v>246</v>
      </c>
    </row>
    <row r="82" spans="1:21" ht="12" customHeight="1" x14ac:dyDescent="0.2">
      <c r="A82" s="149" t="s">
        <v>236</v>
      </c>
      <c r="B82" s="169" t="s">
        <v>237</v>
      </c>
      <c r="C82" s="166">
        <v>2744</v>
      </c>
      <c r="D82" s="166">
        <v>1582</v>
      </c>
      <c r="E82" s="166">
        <v>72</v>
      </c>
      <c r="F82" s="166">
        <v>879</v>
      </c>
      <c r="G82" s="166">
        <v>1582</v>
      </c>
      <c r="H82" s="166">
        <v>68</v>
      </c>
      <c r="I82" s="166">
        <v>60</v>
      </c>
      <c r="J82" s="166">
        <v>100</v>
      </c>
      <c r="K82" s="166">
        <v>91</v>
      </c>
      <c r="L82" s="166">
        <v>231</v>
      </c>
      <c r="M82" s="166">
        <v>201</v>
      </c>
      <c r="N82" s="166">
        <v>802</v>
      </c>
      <c r="O82" s="166">
        <v>527</v>
      </c>
      <c r="P82" s="166">
        <v>235</v>
      </c>
      <c r="Q82" s="166">
        <v>134</v>
      </c>
      <c r="R82" s="166">
        <v>12</v>
      </c>
      <c r="S82" s="166">
        <v>0</v>
      </c>
      <c r="T82" s="145"/>
      <c r="U82" s="167" t="s">
        <v>238</v>
      </c>
    </row>
    <row r="83" spans="1:21" ht="12" customHeight="1" x14ac:dyDescent="0.2">
      <c r="A83" s="149" t="s">
        <v>239</v>
      </c>
      <c r="B83" s="169" t="s">
        <v>240</v>
      </c>
      <c r="C83" s="166">
        <v>245</v>
      </c>
      <c r="D83" s="166">
        <v>31</v>
      </c>
      <c r="E83" s="166">
        <v>4</v>
      </c>
      <c r="F83" s="166">
        <v>21</v>
      </c>
      <c r="G83" s="166">
        <v>31</v>
      </c>
      <c r="H83" s="166">
        <v>0</v>
      </c>
      <c r="I83" s="166">
        <v>0</v>
      </c>
      <c r="J83" s="166">
        <v>10</v>
      </c>
      <c r="K83" s="166">
        <v>7</v>
      </c>
      <c r="L83" s="166">
        <v>8</v>
      </c>
      <c r="M83" s="166">
        <v>7</v>
      </c>
      <c r="N83" s="166">
        <v>10</v>
      </c>
      <c r="O83" s="166">
        <v>7</v>
      </c>
      <c r="P83" s="166">
        <v>2</v>
      </c>
      <c r="Q83" s="166">
        <v>0</v>
      </c>
      <c r="R83" s="166">
        <v>1</v>
      </c>
      <c r="S83" s="166">
        <v>0</v>
      </c>
      <c r="T83" s="145"/>
      <c r="U83" s="167" t="s">
        <v>241</v>
      </c>
    </row>
    <row r="84" spans="1:21" ht="12" customHeight="1" x14ac:dyDescent="0.2">
      <c r="A84" s="149" t="s">
        <v>242</v>
      </c>
      <c r="B84" s="169" t="s">
        <v>243</v>
      </c>
      <c r="C84" s="166">
        <v>3042</v>
      </c>
      <c r="D84" s="166">
        <v>405</v>
      </c>
      <c r="E84" s="166">
        <v>22</v>
      </c>
      <c r="F84" s="166">
        <v>265</v>
      </c>
      <c r="G84" s="166">
        <v>405</v>
      </c>
      <c r="H84" s="166">
        <v>44</v>
      </c>
      <c r="I84" s="166">
        <v>41</v>
      </c>
      <c r="J84" s="166">
        <v>61</v>
      </c>
      <c r="K84" s="166">
        <v>50</v>
      </c>
      <c r="L84" s="166">
        <v>85</v>
      </c>
      <c r="M84" s="166">
        <v>65</v>
      </c>
      <c r="N84" s="166">
        <v>172</v>
      </c>
      <c r="O84" s="166">
        <v>109</v>
      </c>
      <c r="P84" s="166">
        <v>32</v>
      </c>
      <c r="Q84" s="166">
        <v>11</v>
      </c>
      <c r="R84" s="166">
        <v>0</v>
      </c>
      <c r="S84" s="166">
        <v>0</v>
      </c>
      <c r="T84" s="145"/>
      <c r="U84" s="167" t="s">
        <v>244</v>
      </c>
    </row>
    <row r="85" spans="1:21" ht="12" customHeight="1" x14ac:dyDescent="0.2">
      <c r="A85" s="149">
        <v>263</v>
      </c>
      <c r="B85" s="168" t="s">
        <v>245</v>
      </c>
      <c r="C85" s="166">
        <v>1497</v>
      </c>
      <c r="D85" s="166">
        <v>295</v>
      </c>
      <c r="E85" s="166">
        <v>17</v>
      </c>
      <c r="F85" s="166">
        <v>196</v>
      </c>
      <c r="G85" s="166">
        <v>295</v>
      </c>
      <c r="H85" s="166">
        <v>26</v>
      </c>
      <c r="I85" s="166">
        <v>25</v>
      </c>
      <c r="J85" s="166">
        <v>43</v>
      </c>
      <c r="K85" s="166">
        <v>35</v>
      </c>
      <c r="L85" s="166">
        <v>59</v>
      </c>
      <c r="M85" s="166">
        <v>49</v>
      </c>
      <c r="N85" s="166">
        <v>131</v>
      </c>
      <c r="O85" s="166">
        <v>87</v>
      </c>
      <c r="P85" s="166">
        <v>27</v>
      </c>
      <c r="Q85" s="166">
        <v>9</v>
      </c>
      <c r="R85" s="166">
        <v>0</v>
      </c>
      <c r="S85" s="166">
        <v>0</v>
      </c>
      <c r="T85" s="145"/>
      <c r="U85" s="167">
        <v>263</v>
      </c>
    </row>
    <row r="86" spans="1:21" ht="12" customHeight="1" x14ac:dyDescent="0.2">
      <c r="A86" s="149" t="s">
        <v>277</v>
      </c>
      <c r="B86" s="169" t="s">
        <v>247</v>
      </c>
      <c r="C86" s="166">
        <v>575</v>
      </c>
      <c r="D86" s="166">
        <v>82</v>
      </c>
      <c r="E86" s="166">
        <v>5</v>
      </c>
      <c r="F86" s="166">
        <v>45</v>
      </c>
      <c r="G86" s="166">
        <v>82</v>
      </c>
      <c r="H86" s="166">
        <v>10</v>
      </c>
      <c r="I86" s="166">
        <v>9</v>
      </c>
      <c r="J86" s="166">
        <v>14</v>
      </c>
      <c r="K86" s="166">
        <v>14</v>
      </c>
      <c r="L86" s="166">
        <v>12</v>
      </c>
      <c r="M86" s="166">
        <v>8</v>
      </c>
      <c r="N86" s="166">
        <v>35</v>
      </c>
      <c r="O86" s="166">
        <v>14</v>
      </c>
      <c r="P86" s="166">
        <v>8</v>
      </c>
      <c r="Q86" s="166">
        <v>3</v>
      </c>
      <c r="R86" s="166">
        <v>0</v>
      </c>
      <c r="S86" s="166">
        <v>0</v>
      </c>
      <c r="T86" s="145"/>
      <c r="U86" s="167" t="s">
        <v>248</v>
      </c>
    </row>
    <row r="87" spans="1:21" ht="12" customHeight="1" x14ac:dyDescent="0.2">
      <c r="A87" s="149" t="s">
        <v>249</v>
      </c>
      <c r="B87" s="169" t="s">
        <v>250</v>
      </c>
      <c r="C87" s="166">
        <v>1676</v>
      </c>
      <c r="D87" s="166">
        <v>82</v>
      </c>
      <c r="E87" s="166">
        <v>2</v>
      </c>
      <c r="F87" s="166">
        <v>54</v>
      </c>
      <c r="G87" s="166">
        <v>82</v>
      </c>
      <c r="H87" s="166">
        <v>11</v>
      </c>
      <c r="I87" s="166">
        <v>9</v>
      </c>
      <c r="J87" s="166">
        <v>15</v>
      </c>
      <c r="K87" s="166">
        <v>13</v>
      </c>
      <c r="L87" s="166">
        <v>24</v>
      </c>
      <c r="M87" s="166">
        <v>18</v>
      </c>
      <c r="N87" s="166">
        <v>27</v>
      </c>
      <c r="O87" s="166">
        <v>14</v>
      </c>
      <c r="P87" s="166">
        <v>4</v>
      </c>
      <c r="Q87" s="166">
        <v>1</v>
      </c>
      <c r="R87" s="166">
        <v>0</v>
      </c>
      <c r="S87" s="166">
        <v>0</v>
      </c>
      <c r="T87" s="145"/>
      <c r="U87" s="167" t="s">
        <v>251</v>
      </c>
    </row>
    <row r="88" spans="1:21" ht="12" customHeight="1" x14ac:dyDescent="0.2">
      <c r="A88" s="149" t="s">
        <v>252</v>
      </c>
      <c r="B88" s="169" t="s">
        <v>253</v>
      </c>
      <c r="C88" s="166">
        <v>313</v>
      </c>
      <c r="D88" s="166">
        <v>116</v>
      </c>
      <c r="E88" s="166">
        <v>3</v>
      </c>
      <c r="F88" s="166">
        <v>66</v>
      </c>
      <c r="G88" s="166">
        <v>116</v>
      </c>
      <c r="H88" s="166">
        <v>6</v>
      </c>
      <c r="I88" s="166">
        <v>5</v>
      </c>
      <c r="J88" s="166">
        <v>9</v>
      </c>
      <c r="K88" s="166">
        <v>8</v>
      </c>
      <c r="L88" s="166">
        <v>21</v>
      </c>
      <c r="M88" s="166">
        <v>16</v>
      </c>
      <c r="N88" s="166">
        <v>48</v>
      </c>
      <c r="O88" s="166">
        <v>37</v>
      </c>
      <c r="P88" s="166">
        <v>18</v>
      </c>
      <c r="Q88" s="166">
        <v>13</v>
      </c>
      <c r="R88" s="166">
        <v>1</v>
      </c>
      <c r="S88" s="166">
        <v>0</v>
      </c>
      <c r="T88" s="145"/>
      <c r="U88" s="167" t="s">
        <v>254</v>
      </c>
    </row>
    <row r="89" spans="1:21" ht="12" customHeight="1" x14ac:dyDescent="0.2">
      <c r="A89" s="149" t="s">
        <v>255</v>
      </c>
      <c r="B89" s="169" t="s">
        <v>256</v>
      </c>
      <c r="C89" s="166">
        <v>1</v>
      </c>
      <c r="D89" s="166">
        <v>1</v>
      </c>
      <c r="E89" s="166">
        <v>0</v>
      </c>
      <c r="F89" s="166">
        <v>1</v>
      </c>
      <c r="G89" s="166">
        <v>1</v>
      </c>
      <c r="H89" s="166">
        <v>0</v>
      </c>
      <c r="I89" s="166">
        <v>0</v>
      </c>
      <c r="J89" s="166">
        <v>0</v>
      </c>
      <c r="K89" s="166">
        <v>0</v>
      </c>
      <c r="L89" s="166">
        <v>0</v>
      </c>
      <c r="M89" s="166">
        <v>0</v>
      </c>
      <c r="N89" s="166">
        <v>1</v>
      </c>
      <c r="O89" s="166">
        <v>1</v>
      </c>
      <c r="P89" s="166">
        <v>0</v>
      </c>
      <c r="Q89" s="166">
        <v>0</v>
      </c>
      <c r="R89" s="166">
        <v>0</v>
      </c>
      <c r="S89" s="166">
        <v>0</v>
      </c>
      <c r="T89" s="145"/>
      <c r="U89" s="167" t="s">
        <v>257</v>
      </c>
    </row>
    <row r="90" spans="1:21" ht="3" customHeight="1" x14ac:dyDescent="0.2">
      <c r="A90" s="163" t="s">
        <v>150</v>
      </c>
      <c r="B90" s="155" t="s">
        <v>150</v>
      </c>
      <c r="C90" s="166"/>
      <c r="D90" s="166"/>
      <c r="E90" s="166"/>
      <c r="F90" s="166"/>
      <c r="G90" s="166"/>
      <c r="H90" s="166"/>
      <c r="I90" s="166"/>
      <c r="J90" s="166"/>
      <c r="K90" s="166"/>
      <c r="L90" s="166"/>
      <c r="M90" s="166"/>
      <c r="N90" s="166"/>
      <c r="O90" s="166"/>
      <c r="P90" s="166"/>
      <c r="Q90" s="166"/>
      <c r="R90" s="166"/>
      <c r="S90" s="166"/>
      <c r="T90" s="145"/>
      <c r="U90" s="167" t="s">
        <v>150</v>
      </c>
    </row>
    <row r="91" spans="1:21" ht="12" customHeight="1" x14ac:dyDescent="0.2">
      <c r="A91" s="145" t="s">
        <v>258</v>
      </c>
      <c r="B91" s="165" t="s">
        <v>259</v>
      </c>
      <c r="C91" s="166">
        <v>2433</v>
      </c>
      <c r="D91" s="166">
        <v>89</v>
      </c>
      <c r="E91" s="166">
        <v>3</v>
      </c>
      <c r="F91" s="166">
        <v>57</v>
      </c>
      <c r="G91" s="166">
        <v>89</v>
      </c>
      <c r="H91" s="166">
        <v>10</v>
      </c>
      <c r="I91" s="166">
        <v>10</v>
      </c>
      <c r="J91" s="166">
        <v>9</v>
      </c>
      <c r="K91" s="166">
        <v>8</v>
      </c>
      <c r="L91" s="166">
        <v>26</v>
      </c>
      <c r="M91" s="166">
        <v>17</v>
      </c>
      <c r="N91" s="166">
        <v>34</v>
      </c>
      <c r="O91" s="166">
        <v>22</v>
      </c>
      <c r="P91" s="166">
        <v>6</v>
      </c>
      <c r="Q91" s="166">
        <v>4</v>
      </c>
      <c r="R91" s="166">
        <v>0</v>
      </c>
      <c r="S91" s="166">
        <v>0</v>
      </c>
      <c r="T91" s="145"/>
      <c r="U91" s="167" t="s">
        <v>260</v>
      </c>
    </row>
    <row r="92" spans="1:21" ht="12" customHeight="1" x14ac:dyDescent="0.2">
      <c r="A92" s="163" t="s">
        <v>150</v>
      </c>
      <c r="B92" s="168" t="s">
        <v>261</v>
      </c>
      <c r="C92" s="166">
        <v>1527</v>
      </c>
      <c r="D92" s="166">
        <v>46</v>
      </c>
      <c r="E92" s="166">
        <v>1</v>
      </c>
      <c r="F92" s="166">
        <v>26</v>
      </c>
      <c r="G92" s="166">
        <v>46</v>
      </c>
      <c r="H92" s="166">
        <v>4</v>
      </c>
      <c r="I92" s="166">
        <v>4</v>
      </c>
      <c r="J92" s="166">
        <v>5</v>
      </c>
      <c r="K92" s="166">
        <v>4</v>
      </c>
      <c r="L92" s="166">
        <v>15</v>
      </c>
      <c r="M92" s="166">
        <v>9</v>
      </c>
      <c r="N92" s="166">
        <v>17</v>
      </c>
      <c r="O92" s="166">
        <v>9</v>
      </c>
      <c r="P92" s="166">
        <v>4</v>
      </c>
      <c r="Q92" s="166">
        <v>1</v>
      </c>
      <c r="R92" s="166">
        <v>0</v>
      </c>
      <c r="S92" s="166">
        <v>0</v>
      </c>
      <c r="T92" s="145"/>
      <c r="U92" s="167" t="s">
        <v>150</v>
      </c>
    </row>
    <row r="93" spans="1:21" ht="12" customHeight="1" x14ac:dyDescent="0.2">
      <c r="A93" s="163" t="s">
        <v>150</v>
      </c>
      <c r="B93" s="168" t="s">
        <v>262</v>
      </c>
      <c r="C93" s="166">
        <v>906</v>
      </c>
      <c r="D93" s="166">
        <v>43</v>
      </c>
      <c r="E93" s="166">
        <v>2</v>
      </c>
      <c r="F93" s="166">
        <v>31</v>
      </c>
      <c r="G93" s="166">
        <v>43</v>
      </c>
      <c r="H93" s="166">
        <v>6</v>
      </c>
      <c r="I93" s="166">
        <v>6</v>
      </c>
      <c r="J93" s="166">
        <v>4</v>
      </c>
      <c r="K93" s="166">
        <v>4</v>
      </c>
      <c r="L93" s="166">
        <v>11</v>
      </c>
      <c r="M93" s="166">
        <v>8</v>
      </c>
      <c r="N93" s="166">
        <v>17</v>
      </c>
      <c r="O93" s="166">
        <v>13</v>
      </c>
      <c r="P93" s="166">
        <v>2</v>
      </c>
      <c r="Q93" s="166">
        <v>3</v>
      </c>
      <c r="R93" s="166">
        <v>0</v>
      </c>
      <c r="S93" s="166">
        <v>0</v>
      </c>
      <c r="T93" s="145"/>
      <c r="U93" s="167" t="s">
        <v>150</v>
      </c>
    </row>
    <row r="94" spans="1:21" ht="3" customHeight="1" x14ac:dyDescent="0.2">
      <c r="A94" s="163" t="s">
        <v>150</v>
      </c>
      <c r="B94" s="155" t="s">
        <v>150</v>
      </c>
      <c r="C94" s="166"/>
      <c r="D94" s="166"/>
      <c r="E94" s="166"/>
      <c r="F94" s="166"/>
      <c r="G94" s="166"/>
      <c r="H94" s="166"/>
      <c r="I94" s="166"/>
      <c r="J94" s="166"/>
      <c r="K94" s="166"/>
      <c r="L94" s="166"/>
      <c r="M94" s="166"/>
      <c r="N94" s="166"/>
      <c r="O94" s="166"/>
      <c r="P94" s="166"/>
      <c r="Q94" s="166"/>
      <c r="R94" s="166"/>
      <c r="S94" s="166"/>
      <c r="T94" s="145"/>
      <c r="U94" s="167" t="s">
        <v>150</v>
      </c>
    </row>
    <row r="95" spans="1:21" ht="12" customHeight="1" x14ac:dyDescent="0.2">
      <c r="A95" s="145" t="s">
        <v>263</v>
      </c>
      <c r="B95" s="165" t="s">
        <v>264</v>
      </c>
      <c r="C95" s="166">
        <v>1186</v>
      </c>
      <c r="D95" s="166">
        <v>28</v>
      </c>
      <c r="E95" s="166">
        <v>2</v>
      </c>
      <c r="F95" s="166">
        <v>18</v>
      </c>
      <c r="G95" s="166">
        <v>28</v>
      </c>
      <c r="H95" s="166">
        <v>5</v>
      </c>
      <c r="I95" s="166">
        <v>3</v>
      </c>
      <c r="J95" s="166">
        <v>3</v>
      </c>
      <c r="K95" s="166">
        <v>3</v>
      </c>
      <c r="L95" s="166">
        <v>6</v>
      </c>
      <c r="M95" s="166">
        <v>3</v>
      </c>
      <c r="N95" s="166">
        <v>13</v>
      </c>
      <c r="O95" s="166">
        <v>9</v>
      </c>
      <c r="P95" s="166">
        <v>1</v>
      </c>
      <c r="Q95" s="166">
        <v>0</v>
      </c>
      <c r="R95" s="166">
        <v>0</v>
      </c>
      <c r="S95" s="166">
        <v>0</v>
      </c>
      <c r="T95" s="145"/>
      <c r="U95" s="167" t="s">
        <v>263</v>
      </c>
    </row>
    <row r="96" spans="1:21" ht="3" customHeight="1" x14ac:dyDescent="0.2">
      <c r="A96" s="163" t="s">
        <v>150</v>
      </c>
      <c r="B96" s="155" t="s">
        <v>150</v>
      </c>
      <c r="C96" s="166"/>
      <c r="D96" s="166"/>
      <c r="E96" s="166"/>
      <c r="F96" s="166"/>
      <c r="G96" s="166"/>
      <c r="H96" s="166"/>
      <c r="I96" s="166"/>
      <c r="J96" s="166"/>
      <c r="K96" s="166"/>
      <c r="L96" s="166"/>
      <c r="M96" s="166"/>
      <c r="N96" s="166"/>
      <c r="O96" s="166"/>
      <c r="P96" s="166"/>
      <c r="Q96" s="166"/>
      <c r="R96" s="166"/>
      <c r="S96" s="166"/>
      <c r="T96" s="145"/>
      <c r="U96" s="167" t="s">
        <v>150</v>
      </c>
    </row>
    <row r="97" spans="1:21" ht="12" customHeight="1" x14ac:dyDescent="0.2">
      <c r="A97" s="145" t="s">
        <v>265</v>
      </c>
      <c r="B97" s="165" t="s">
        <v>266</v>
      </c>
      <c r="C97" s="166">
        <v>9110</v>
      </c>
      <c r="D97" s="166">
        <v>1111</v>
      </c>
      <c r="E97" s="166">
        <v>58</v>
      </c>
      <c r="F97" s="166">
        <v>781</v>
      </c>
      <c r="G97" s="166">
        <v>1111</v>
      </c>
      <c r="H97" s="166">
        <v>109</v>
      </c>
      <c r="I97" s="166">
        <v>94</v>
      </c>
      <c r="J97" s="166">
        <v>211</v>
      </c>
      <c r="K97" s="166">
        <v>177</v>
      </c>
      <c r="L97" s="166">
        <v>244</v>
      </c>
      <c r="M97" s="166">
        <v>202</v>
      </c>
      <c r="N97" s="166">
        <v>437</v>
      </c>
      <c r="O97" s="166">
        <v>308</v>
      </c>
      <c r="P97" s="166">
        <v>75</v>
      </c>
      <c r="Q97" s="166">
        <v>29</v>
      </c>
      <c r="R97" s="166">
        <v>6</v>
      </c>
      <c r="S97" s="166">
        <v>0</v>
      </c>
      <c r="T97" s="145"/>
      <c r="U97" s="167" t="s">
        <v>267</v>
      </c>
    </row>
    <row r="98" spans="1:21" ht="12" customHeight="1" x14ac:dyDescent="0.2">
      <c r="A98" s="145" t="s">
        <v>268</v>
      </c>
      <c r="B98" s="168" t="s">
        <v>269</v>
      </c>
      <c r="C98" s="166">
        <v>5</v>
      </c>
      <c r="D98" s="166">
        <v>0</v>
      </c>
      <c r="E98" s="166">
        <v>0</v>
      </c>
      <c r="F98" s="166">
        <v>0</v>
      </c>
      <c r="G98" s="166">
        <v>0</v>
      </c>
      <c r="H98" s="166">
        <v>0</v>
      </c>
      <c r="I98" s="166">
        <v>0</v>
      </c>
      <c r="J98" s="166">
        <v>0</v>
      </c>
      <c r="K98" s="166">
        <v>0</v>
      </c>
      <c r="L98" s="166">
        <v>0</v>
      </c>
      <c r="M98" s="166">
        <v>0</v>
      </c>
      <c r="N98" s="166">
        <v>0</v>
      </c>
      <c r="O98" s="166">
        <v>0</v>
      </c>
      <c r="P98" s="166">
        <v>0</v>
      </c>
      <c r="Q98" s="166">
        <v>0</v>
      </c>
      <c r="R98" s="166">
        <v>0</v>
      </c>
      <c r="S98" s="166">
        <v>0</v>
      </c>
      <c r="T98" s="145"/>
      <c r="U98" s="167" t="s">
        <v>268</v>
      </c>
    </row>
    <row r="99" spans="1:21" ht="12" customHeight="1" x14ac:dyDescent="0.2">
      <c r="A99" s="145" t="s">
        <v>270</v>
      </c>
      <c r="B99" s="168" t="s">
        <v>271</v>
      </c>
      <c r="C99" s="166">
        <v>8238</v>
      </c>
      <c r="D99" s="166">
        <v>1063</v>
      </c>
      <c r="E99" s="166">
        <v>55</v>
      </c>
      <c r="F99" s="166">
        <v>751</v>
      </c>
      <c r="G99" s="166">
        <v>1063</v>
      </c>
      <c r="H99" s="166">
        <v>101</v>
      </c>
      <c r="I99" s="166">
        <v>90</v>
      </c>
      <c r="J99" s="166">
        <v>203</v>
      </c>
      <c r="K99" s="166">
        <v>171</v>
      </c>
      <c r="L99" s="166">
        <v>233</v>
      </c>
      <c r="M99" s="166">
        <v>195</v>
      </c>
      <c r="N99" s="166">
        <v>418</v>
      </c>
      <c r="O99" s="166">
        <v>295</v>
      </c>
      <c r="P99" s="166">
        <v>74</v>
      </c>
      <c r="Q99" s="166">
        <v>29</v>
      </c>
      <c r="R99" s="166">
        <v>5</v>
      </c>
      <c r="S99" s="166">
        <v>0</v>
      </c>
      <c r="T99" s="145"/>
      <c r="U99" s="167" t="s">
        <v>270</v>
      </c>
    </row>
    <row r="100" spans="1:21" ht="12" customHeight="1" x14ac:dyDescent="0.2">
      <c r="A100" s="145" t="s">
        <v>272</v>
      </c>
      <c r="B100" s="168" t="s">
        <v>273</v>
      </c>
      <c r="C100" s="166">
        <v>50</v>
      </c>
      <c r="D100" s="166">
        <v>5</v>
      </c>
      <c r="E100" s="166">
        <v>0</v>
      </c>
      <c r="F100" s="166">
        <v>4</v>
      </c>
      <c r="G100" s="166">
        <v>5</v>
      </c>
      <c r="H100" s="166">
        <v>0</v>
      </c>
      <c r="I100" s="166">
        <v>0</v>
      </c>
      <c r="J100" s="166">
        <v>1</v>
      </c>
      <c r="K100" s="166">
        <v>1</v>
      </c>
      <c r="L100" s="166">
        <v>0</v>
      </c>
      <c r="M100" s="166">
        <v>0</v>
      </c>
      <c r="N100" s="166">
        <v>4</v>
      </c>
      <c r="O100" s="166">
        <v>3</v>
      </c>
      <c r="P100" s="166">
        <v>0</v>
      </c>
      <c r="Q100" s="166">
        <v>0</v>
      </c>
      <c r="R100" s="166">
        <v>0</v>
      </c>
      <c r="S100" s="166">
        <v>0</v>
      </c>
      <c r="T100" s="145"/>
      <c r="U100" s="167" t="s">
        <v>272</v>
      </c>
    </row>
  </sheetData>
  <mergeCells count="7">
    <mergeCell ref="A4:A8"/>
    <mergeCell ref="C4:C8"/>
    <mergeCell ref="U4:U8"/>
    <mergeCell ref="D5:D8"/>
    <mergeCell ref="G5:G8"/>
    <mergeCell ref="F6:F8"/>
    <mergeCell ref="P7:S8"/>
  </mergeCells>
  <pageMargins left="0.59055118110236227" right="0.39370078740157483" top="0.59055118110236227" bottom="0.78740157480314965" header="0.39370078740157483" footer="0.39370078740157483"/>
  <pageSetup paperSize="9" scale="68" firstPageNumber="272" pageOrder="overThenDown" orientation="portrait" useFirstPageNumber="1" r:id="rId1"/>
  <headerFooter alignWithMargins="0">
    <oddFooter>&amp;L&amp;"MetaNormalLF-Roman,Standard"Statistisches Bundesamt, Fachserie 10, Reihe 3, 2020</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29"/>
  <sheetViews>
    <sheetView showGridLines="0" zoomScaleNormal="100" zoomScaleSheetLayoutView="70"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5" width="15.7109375" style="144" customWidth="1"/>
    <col min="6" max="8" width="14.140625" style="144" customWidth="1"/>
    <col min="9" max="9" width="10.7109375" style="144" customWidth="1"/>
    <col min="10" max="21" width="9.5703125" style="144" customWidth="1"/>
    <col min="22" max="22" width="8.7109375" style="149" customWidth="1"/>
    <col min="23" max="16384" width="11.42578125" style="390"/>
  </cols>
  <sheetData>
    <row r="1" spans="1:22" ht="12" customHeight="1" x14ac:dyDescent="0.2">
      <c r="A1" s="143" t="s">
        <v>2370</v>
      </c>
      <c r="B1" s="144"/>
      <c r="C1" s="145"/>
      <c r="D1" s="145"/>
      <c r="F1" s="145"/>
      <c r="G1" s="146"/>
      <c r="H1" s="147"/>
      <c r="I1" s="143" t="s">
        <v>2370</v>
      </c>
      <c r="J1" s="148"/>
      <c r="K1" s="148"/>
      <c r="M1" s="148"/>
      <c r="N1" s="148"/>
      <c r="O1" s="145"/>
      <c r="P1" s="145"/>
      <c r="Q1" s="145"/>
      <c r="R1" s="145"/>
      <c r="S1" s="145"/>
      <c r="T1" s="145" t="s">
        <v>150</v>
      </c>
      <c r="U1" s="145"/>
    </row>
    <row r="2" spans="1:22" ht="12" customHeight="1" x14ac:dyDescent="0.2">
      <c r="A2" s="143" t="s">
        <v>1576</v>
      </c>
      <c r="B2" s="144"/>
      <c r="C2" s="145"/>
      <c r="D2" s="145"/>
      <c r="F2" s="145"/>
      <c r="G2" s="147"/>
      <c r="H2" s="150"/>
      <c r="I2" s="143" t="s">
        <v>1576</v>
      </c>
      <c r="J2" s="148"/>
      <c r="K2" s="148"/>
      <c r="M2" s="148"/>
      <c r="N2" s="148"/>
      <c r="O2" s="145"/>
      <c r="P2" s="145"/>
      <c r="Q2" s="145"/>
      <c r="R2" s="145"/>
      <c r="S2" s="145"/>
      <c r="T2" s="145"/>
      <c r="U2" s="145"/>
      <c r="V2" s="149" t="s">
        <v>150</v>
      </c>
    </row>
    <row r="3" spans="1:22" ht="12" customHeight="1" x14ac:dyDescent="0.2">
      <c r="A3" s="178"/>
      <c r="B3" s="78"/>
      <c r="C3" s="145"/>
      <c r="D3" s="145"/>
      <c r="F3" s="145"/>
      <c r="G3" s="146"/>
      <c r="H3" s="150"/>
      <c r="I3" s="150"/>
      <c r="J3" s="148"/>
      <c r="K3" s="152"/>
      <c r="L3" s="152"/>
      <c r="M3" s="152"/>
      <c r="N3" s="152"/>
      <c r="O3" s="145"/>
      <c r="P3" s="145"/>
      <c r="Q3" s="145"/>
      <c r="R3" s="145"/>
      <c r="S3" s="145"/>
      <c r="T3" s="145"/>
      <c r="U3" s="145"/>
    </row>
    <row r="4" spans="1:22" ht="12.75" customHeight="1" x14ac:dyDescent="0.2">
      <c r="A4" s="985" t="s">
        <v>278</v>
      </c>
      <c r="B4" s="980"/>
      <c r="C4" s="969" t="s">
        <v>279</v>
      </c>
      <c r="D4" s="980"/>
      <c r="E4" s="985" t="s">
        <v>1460</v>
      </c>
      <c r="F4" s="225" t="s">
        <v>1577</v>
      </c>
      <c r="G4" s="222"/>
      <c r="H4" s="222"/>
      <c r="I4" s="222" t="s">
        <v>1578</v>
      </c>
      <c r="J4" s="222"/>
      <c r="K4" s="222"/>
      <c r="L4" s="222"/>
      <c r="M4" s="222"/>
      <c r="N4" s="222"/>
      <c r="O4" s="222"/>
      <c r="P4" s="222"/>
      <c r="Q4" s="222"/>
      <c r="R4" s="222"/>
      <c r="S4" s="222"/>
      <c r="T4" s="222"/>
      <c r="U4" s="387"/>
      <c r="V4" s="969" t="s">
        <v>280</v>
      </c>
    </row>
    <row r="5" spans="1:22" ht="12.75" customHeight="1" x14ac:dyDescent="0.2">
      <c r="A5" s="986"/>
      <c r="B5" s="975"/>
      <c r="C5" s="970"/>
      <c r="D5" s="975"/>
      <c r="E5" s="1056" t="s">
        <v>12</v>
      </c>
      <c r="F5" s="962" t="s">
        <v>1579</v>
      </c>
      <c r="G5" s="309" t="s">
        <v>1580</v>
      </c>
      <c r="H5" s="309"/>
      <c r="I5" s="959" t="s">
        <v>1579</v>
      </c>
      <c r="J5" s="311" t="s">
        <v>1481</v>
      </c>
      <c r="K5" s="310"/>
      <c r="L5" s="309" t="s">
        <v>1482</v>
      </c>
      <c r="M5" s="309"/>
      <c r="N5" s="309"/>
      <c r="O5" s="309"/>
      <c r="P5" s="309"/>
      <c r="Q5" s="309"/>
      <c r="R5" s="309"/>
      <c r="S5" s="309"/>
      <c r="T5" s="309"/>
      <c r="U5" s="184"/>
      <c r="V5" s="970"/>
    </row>
    <row r="6" spans="1:22" ht="12.75" customHeight="1" x14ac:dyDescent="0.2">
      <c r="A6" s="986"/>
      <c r="B6" s="975"/>
      <c r="C6" s="970"/>
      <c r="D6" s="975"/>
      <c r="E6" s="1056" t="s">
        <v>17</v>
      </c>
      <c r="F6" s="972"/>
      <c r="G6" s="183" t="s">
        <v>150</v>
      </c>
      <c r="H6" s="1036" t="s">
        <v>1581</v>
      </c>
      <c r="I6" s="975"/>
      <c r="J6" s="311" t="s">
        <v>1582</v>
      </c>
      <c r="K6" s="310"/>
      <c r="L6" s="311" t="s">
        <v>1485</v>
      </c>
      <c r="M6" s="310"/>
      <c r="N6" s="311" t="s">
        <v>1486</v>
      </c>
      <c r="O6" s="310"/>
      <c r="P6" s="311" t="s">
        <v>1487</v>
      </c>
      <c r="Q6" s="310"/>
      <c r="R6" s="313" t="s">
        <v>1488</v>
      </c>
      <c r="S6" s="313" t="s">
        <v>1489</v>
      </c>
      <c r="T6" s="313" t="s">
        <v>1490</v>
      </c>
      <c r="U6" s="388" t="s">
        <v>1491</v>
      </c>
      <c r="V6" s="970"/>
    </row>
    <row r="7" spans="1:22" ht="12.75" customHeight="1" x14ac:dyDescent="0.2">
      <c r="A7" s="986"/>
      <c r="B7" s="975"/>
      <c r="C7" s="970"/>
      <c r="D7" s="975"/>
      <c r="E7" s="1056"/>
      <c r="F7" s="972"/>
      <c r="G7" s="183" t="s">
        <v>1583</v>
      </c>
      <c r="H7" s="970"/>
      <c r="I7" s="975"/>
      <c r="J7" s="232" t="s">
        <v>163</v>
      </c>
      <c r="K7" s="183" t="s">
        <v>1584</v>
      </c>
      <c r="L7" s="232" t="s">
        <v>163</v>
      </c>
      <c r="M7" s="183" t="s">
        <v>1584</v>
      </c>
      <c r="N7" s="232" t="s">
        <v>163</v>
      </c>
      <c r="O7" s="183" t="s">
        <v>1584</v>
      </c>
      <c r="P7" s="232" t="s">
        <v>163</v>
      </c>
      <c r="Q7" s="183" t="s">
        <v>1584</v>
      </c>
      <c r="R7" s="1036" t="s">
        <v>1498</v>
      </c>
      <c r="S7" s="1055"/>
      <c r="T7" s="1055"/>
      <c r="U7" s="1034"/>
      <c r="V7" s="970"/>
    </row>
    <row r="8" spans="1:22" ht="12.75" customHeight="1" x14ac:dyDescent="0.2">
      <c r="A8" s="987"/>
      <c r="B8" s="976"/>
      <c r="C8" s="971"/>
      <c r="D8" s="976"/>
      <c r="E8" s="987" t="s">
        <v>150</v>
      </c>
      <c r="F8" s="973"/>
      <c r="G8" s="347"/>
      <c r="H8" s="971"/>
      <c r="I8" s="976"/>
      <c r="J8" s="234" t="s">
        <v>1585</v>
      </c>
      <c r="K8" s="347" t="s">
        <v>1586</v>
      </c>
      <c r="L8" s="234" t="s">
        <v>1585</v>
      </c>
      <c r="M8" s="234" t="s">
        <v>1586</v>
      </c>
      <c r="N8" s="234" t="s">
        <v>1585</v>
      </c>
      <c r="O8" s="234" t="s">
        <v>1586</v>
      </c>
      <c r="P8" s="234" t="s">
        <v>1585</v>
      </c>
      <c r="Q8" s="234" t="s">
        <v>1586</v>
      </c>
      <c r="R8" s="1050"/>
      <c r="S8" s="1051"/>
      <c r="T8" s="1051"/>
      <c r="U8" s="1057"/>
      <c r="V8" s="971"/>
    </row>
    <row r="9" spans="1:22" x14ac:dyDescent="0.2">
      <c r="A9" s="179"/>
      <c r="B9" s="179"/>
      <c r="C9" s="179"/>
      <c r="D9" s="180"/>
      <c r="V9" s="182"/>
    </row>
    <row r="10" spans="1:22" ht="12" customHeight="1" x14ac:dyDescent="0.2">
      <c r="A10" s="142" t="s">
        <v>189</v>
      </c>
      <c r="C10" s="142" t="s">
        <v>281</v>
      </c>
      <c r="D10" s="183" t="s">
        <v>282</v>
      </c>
      <c r="E10" s="166">
        <v>37522</v>
      </c>
      <c r="F10" s="166">
        <v>6884</v>
      </c>
      <c r="G10" s="166">
        <v>296</v>
      </c>
      <c r="H10" s="166">
        <v>4007</v>
      </c>
      <c r="I10" s="166">
        <v>6884</v>
      </c>
      <c r="J10" s="166">
        <v>581</v>
      </c>
      <c r="K10" s="166">
        <v>486</v>
      </c>
      <c r="L10" s="166">
        <v>907</v>
      </c>
      <c r="M10" s="166">
        <v>747</v>
      </c>
      <c r="N10" s="166">
        <v>1319</v>
      </c>
      <c r="O10" s="166">
        <v>1018</v>
      </c>
      <c r="P10" s="166">
        <v>2856</v>
      </c>
      <c r="Q10" s="166">
        <v>1756</v>
      </c>
      <c r="R10" s="166">
        <v>759</v>
      </c>
      <c r="S10" s="166">
        <v>410</v>
      </c>
      <c r="T10" s="166">
        <v>49</v>
      </c>
      <c r="U10" s="166">
        <v>3</v>
      </c>
      <c r="V10" s="167" t="s">
        <v>191</v>
      </c>
    </row>
    <row r="11" spans="1:22" ht="12" customHeight="1" x14ac:dyDescent="0.2">
      <c r="D11" s="183" t="s">
        <v>283</v>
      </c>
      <c r="E11" s="166">
        <v>31202</v>
      </c>
      <c r="F11" s="166">
        <v>6493</v>
      </c>
      <c r="G11" s="166">
        <v>280</v>
      </c>
      <c r="H11" s="166">
        <v>3725</v>
      </c>
      <c r="I11" s="166">
        <v>6493</v>
      </c>
      <c r="J11" s="166">
        <v>513</v>
      </c>
      <c r="K11" s="166">
        <v>425</v>
      </c>
      <c r="L11" s="166">
        <v>833</v>
      </c>
      <c r="M11" s="166">
        <v>685</v>
      </c>
      <c r="N11" s="166">
        <v>1225</v>
      </c>
      <c r="O11" s="166">
        <v>948</v>
      </c>
      <c r="P11" s="166">
        <v>2723</v>
      </c>
      <c r="Q11" s="166">
        <v>1667</v>
      </c>
      <c r="R11" s="166">
        <v>745</v>
      </c>
      <c r="S11" s="166">
        <v>403</v>
      </c>
      <c r="T11" s="166">
        <v>48</v>
      </c>
      <c r="U11" s="166">
        <v>3</v>
      </c>
      <c r="V11" s="167"/>
    </row>
    <row r="12" spans="1:22" ht="12" customHeight="1" x14ac:dyDescent="0.2">
      <c r="A12" s="142" t="s">
        <v>284</v>
      </c>
      <c r="D12" s="183"/>
      <c r="E12" s="166"/>
      <c r="F12" s="166"/>
      <c r="G12" s="166"/>
      <c r="H12" s="166"/>
      <c r="I12" s="166"/>
      <c r="J12" s="166"/>
      <c r="K12" s="166"/>
      <c r="L12" s="166"/>
      <c r="M12" s="166"/>
      <c r="N12" s="166"/>
      <c r="O12" s="166"/>
      <c r="P12" s="166"/>
      <c r="Q12" s="166"/>
      <c r="R12" s="166"/>
      <c r="S12" s="166"/>
      <c r="T12" s="166"/>
      <c r="U12" s="166"/>
      <c r="V12" s="167" t="s">
        <v>284</v>
      </c>
    </row>
    <row r="13" spans="1:22" ht="12" customHeight="1" x14ac:dyDescent="0.2">
      <c r="A13" s="149" t="s">
        <v>285</v>
      </c>
      <c r="B13" s="185" t="s">
        <v>286</v>
      </c>
      <c r="C13" s="142" t="s">
        <v>287</v>
      </c>
      <c r="D13" s="183" t="s">
        <v>282</v>
      </c>
      <c r="E13" s="166">
        <v>204</v>
      </c>
      <c r="F13" s="166">
        <v>8</v>
      </c>
      <c r="G13" s="166">
        <v>1</v>
      </c>
      <c r="H13" s="166">
        <v>4</v>
      </c>
      <c r="I13" s="166">
        <v>8</v>
      </c>
      <c r="J13" s="166">
        <v>0</v>
      </c>
      <c r="K13" s="166">
        <v>0</v>
      </c>
      <c r="L13" s="166">
        <v>1</v>
      </c>
      <c r="M13" s="166">
        <v>1</v>
      </c>
      <c r="N13" s="166">
        <v>1</v>
      </c>
      <c r="O13" s="166">
        <v>0</v>
      </c>
      <c r="P13" s="166">
        <v>4</v>
      </c>
      <c r="Q13" s="166">
        <v>3</v>
      </c>
      <c r="R13" s="166">
        <v>1</v>
      </c>
      <c r="S13" s="166">
        <v>1</v>
      </c>
      <c r="T13" s="166">
        <v>0</v>
      </c>
      <c r="U13" s="166">
        <v>0</v>
      </c>
      <c r="V13" s="167" t="s">
        <v>196</v>
      </c>
    </row>
    <row r="14" spans="1:22" ht="12" customHeight="1" x14ac:dyDescent="0.2">
      <c r="A14" s="149"/>
      <c r="D14" s="183" t="s">
        <v>283</v>
      </c>
      <c r="E14" s="166">
        <v>192</v>
      </c>
      <c r="F14" s="166">
        <v>8</v>
      </c>
      <c r="G14" s="166">
        <v>1</v>
      </c>
      <c r="H14" s="166">
        <v>4</v>
      </c>
      <c r="I14" s="166">
        <v>8</v>
      </c>
      <c r="J14" s="166">
        <v>0</v>
      </c>
      <c r="K14" s="166">
        <v>0</v>
      </c>
      <c r="L14" s="166">
        <v>1</v>
      </c>
      <c r="M14" s="166">
        <v>1</v>
      </c>
      <c r="N14" s="166">
        <v>1</v>
      </c>
      <c r="O14" s="166">
        <v>0</v>
      </c>
      <c r="P14" s="166">
        <v>4</v>
      </c>
      <c r="Q14" s="166">
        <v>3</v>
      </c>
      <c r="R14" s="166">
        <v>1</v>
      </c>
      <c r="S14" s="166">
        <v>1</v>
      </c>
      <c r="T14" s="166">
        <v>0</v>
      </c>
      <c r="U14" s="166">
        <v>0</v>
      </c>
      <c r="V14" s="167"/>
    </row>
    <row r="15" spans="1:22" ht="5.0999999999999996" customHeight="1" x14ac:dyDescent="0.2">
      <c r="A15" s="149"/>
      <c r="D15" s="183"/>
      <c r="E15" s="166"/>
      <c r="F15" s="166"/>
      <c r="G15" s="166"/>
      <c r="H15" s="166"/>
      <c r="I15" s="166"/>
      <c r="J15" s="166"/>
      <c r="K15" s="166"/>
      <c r="L15" s="166"/>
      <c r="M15" s="166"/>
      <c r="N15" s="166"/>
      <c r="O15" s="166"/>
      <c r="P15" s="166"/>
      <c r="Q15" s="166"/>
      <c r="R15" s="166"/>
      <c r="S15" s="166"/>
      <c r="T15" s="166"/>
      <c r="U15" s="166"/>
      <c r="V15" s="167"/>
    </row>
    <row r="16" spans="1:22" ht="12" customHeight="1" x14ac:dyDescent="0.2">
      <c r="A16" s="149" t="s">
        <v>288</v>
      </c>
      <c r="C16" s="149" t="s">
        <v>289</v>
      </c>
      <c r="D16" s="183" t="s">
        <v>282</v>
      </c>
      <c r="E16" s="166">
        <v>1</v>
      </c>
      <c r="F16" s="166">
        <v>1</v>
      </c>
      <c r="G16" s="166">
        <v>1</v>
      </c>
      <c r="H16" s="166">
        <v>1</v>
      </c>
      <c r="I16" s="166">
        <v>1</v>
      </c>
      <c r="J16" s="166">
        <v>0</v>
      </c>
      <c r="K16" s="166">
        <v>0</v>
      </c>
      <c r="L16" s="166">
        <v>1</v>
      </c>
      <c r="M16" s="166">
        <v>1</v>
      </c>
      <c r="N16" s="166">
        <v>0</v>
      </c>
      <c r="O16" s="166">
        <v>0</v>
      </c>
      <c r="P16" s="166">
        <v>0</v>
      </c>
      <c r="Q16" s="166">
        <v>0</v>
      </c>
      <c r="R16" s="166">
        <v>0</v>
      </c>
      <c r="S16" s="166">
        <v>0</v>
      </c>
      <c r="T16" s="166">
        <v>0</v>
      </c>
      <c r="U16" s="166">
        <v>0</v>
      </c>
      <c r="V16" s="167" t="s">
        <v>288</v>
      </c>
    </row>
    <row r="17" spans="1:22" ht="12" customHeight="1" x14ac:dyDescent="0.2">
      <c r="A17" s="149"/>
      <c r="C17" s="149"/>
      <c r="D17" s="183" t="s">
        <v>283</v>
      </c>
      <c r="E17" s="166">
        <v>1</v>
      </c>
      <c r="F17" s="166">
        <v>1</v>
      </c>
      <c r="G17" s="166">
        <v>1</v>
      </c>
      <c r="H17" s="166">
        <v>1</v>
      </c>
      <c r="I17" s="166">
        <v>1</v>
      </c>
      <c r="J17" s="166">
        <v>0</v>
      </c>
      <c r="K17" s="166">
        <v>0</v>
      </c>
      <c r="L17" s="166">
        <v>1</v>
      </c>
      <c r="M17" s="166">
        <v>1</v>
      </c>
      <c r="N17" s="166">
        <v>0</v>
      </c>
      <c r="O17" s="166">
        <v>0</v>
      </c>
      <c r="P17" s="166">
        <v>0</v>
      </c>
      <c r="Q17" s="166">
        <v>0</v>
      </c>
      <c r="R17" s="166">
        <v>0</v>
      </c>
      <c r="S17" s="166">
        <v>0</v>
      </c>
      <c r="T17" s="166">
        <v>0</v>
      </c>
      <c r="U17" s="166">
        <v>0</v>
      </c>
      <c r="V17" s="167"/>
    </row>
    <row r="18" spans="1:22" ht="5.0999999999999996" customHeight="1" x14ac:dyDescent="0.2">
      <c r="A18" s="149"/>
      <c r="C18" s="149"/>
      <c r="D18" s="183"/>
      <c r="E18" s="166"/>
      <c r="F18" s="166"/>
      <c r="G18" s="166"/>
      <c r="H18" s="166"/>
      <c r="I18" s="166"/>
      <c r="J18" s="166"/>
      <c r="K18" s="166"/>
      <c r="L18" s="166"/>
      <c r="M18" s="166"/>
      <c r="N18" s="166"/>
      <c r="O18" s="166"/>
      <c r="P18" s="166"/>
      <c r="Q18" s="166"/>
      <c r="R18" s="166"/>
      <c r="S18" s="166"/>
      <c r="T18" s="166"/>
      <c r="U18" s="166"/>
      <c r="V18" s="167"/>
    </row>
    <row r="19" spans="1:22" ht="12" customHeight="1" x14ac:dyDescent="0.2">
      <c r="A19" s="149">
        <v>86</v>
      </c>
      <c r="C19" s="149" t="s">
        <v>294</v>
      </c>
      <c r="D19" s="183" t="s">
        <v>282</v>
      </c>
      <c r="E19" s="166">
        <v>73</v>
      </c>
      <c r="F19" s="166">
        <v>1</v>
      </c>
      <c r="G19" s="166">
        <v>0</v>
      </c>
      <c r="H19" s="166">
        <v>0</v>
      </c>
      <c r="I19" s="166">
        <v>1</v>
      </c>
      <c r="J19" s="166">
        <v>0</v>
      </c>
      <c r="K19" s="166">
        <v>0</v>
      </c>
      <c r="L19" s="166">
        <v>0</v>
      </c>
      <c r="M19" s="166">
        <v>0</v>
      </c>
      <c r="N19" s="166">
        <v>1</v>
      </c>
      <c r="O19" s="166">
        <v>0</v>
      </c>
      <c r="P19" s="166">
        <v>0</v>
      </c>
      <c r="Q19" s="166">
        <v>0</v>
      </c>
      <c r="R19" s="166">
        <v>0</v>
      </c>
      <c r="S19" s="166">
        <v>0</v>
      </c>
      <c r="T19" s="166">
        <v>0</v>
      </c>
      <c r="U19" s="166">
        <v>0</v>
      </c>
      <c r="V19" s="167">
        <v>86</v>
      </c>
    </row>
    <row r="20" spans="1:22" ht="12" customHeight="1" x14ac:dyDescent="0.2">
      <c r="A20" s="149"/>
      <c r="C20" s="186" t="s">
        <v>295</v>
      </c>
      <c r="D20" s="183" t="s">
        <v>283</v>
      </c>
      <c r="E20" s="166">
        <v>71</v>
      </c>
      <c r="F20" s="166">
        <v>1</v>
      </c>
      <c r="G20" s="166">
        <v>0</v>
      </c>
      <c r="H20" s="166">
        <v>0</v>
      </c>
      <c r="I20" s="166">
        <v>1</v>
      </c>
      <c r="J20" s="166">
        <v>0</v>
      </c>
      <c r="K20" s="166">
        <v>0</v>
      </c>
      <c r="L20" s="166">
        <v>0</v>
      </c>
      <c r="M20" s="166">
        <v>0</v>
      </c>
      <c r="N20" s="166">
        <v>1</v>
      </c>
      <c r="O20" s="166">
        <v>0</v>
      </c>
      <c r="P20" s="166">
        <v>0</v>
      </c>
      <c r="Q20" s="166">
        <v>0</v>
      </c>
      <c r="R20" s="166">
        <v>0</v>
      </c>
      <c r="S20" s="166">
        <v>0</v>
      </c>
      <c r="T20" s="166">
        <v>0</v>
      </c>
      <c r="U20" s="166">
        <v>0</v>
      </c>
      <c r="V20" s="167"/>
    </row>
    <row r="21" spans="1:22" ht="5.0999999999999996" customHeight="1" x14ac:dyDescent="0.2">
      <c r="A21" s="149"/>
      <c r="C21" s="149"/>
      <c r="D21" s="183"/>
      <c r="E21" s="166"/>
      <c r="F21" s="166"/>
      <c r="G21" s="166"/>
      <c r="H21" s="166"/>
      <c r="I21" s="166"/>
      <c r="J21" s="166"/>
      <c r="K21" s="166"/>
      <c r="L21" s="166"/>
      <c r="M21" s="166"/>
      <c r="N21" s="166"/>
      <c r="O21" s="166"/>
      <c r="P21" s="166"/>
      <c r="Q21" s="166"/>
      <c r="R21" s="166"/>
      <c r="S21" s="166"/>
      <c r="T21" s="166"/>
      <c r="U21" s="166"/>
      <c r="V21" s="167"/>
    </row>
    <row r="22" spans="1:22" ht="12" customHeight="1" x14ac:dyDescent="0.2">
      <c r="A22" s="149" t="s">
        <v>296</v>
      </c>
      <c r="C22" s="149" t="s">
        <v>297</v>
      </c>
      <c r="D22" s="183" t="s">
        <v>282</v>
      </c>
      <c r="E22" s="166">
        <v>128</v>
      </c>
      <c r="F22" s="166">
        <v>4</v>
      </c>
      <c r="G22" s="166">
        <v>0</v>
      </c>
      <c r="H22" s="166">
        <v>1</v>
      </c>
      <c r="I22" s="166">
        <v>4</v>
      </c>
      <c r="J22" s="166">
        <v>0</v>
      </c>
      <c r="K22" s="166">
        <v>0</v>
      </c>
      <c r="L22" s="166">
        <v>0</v>
      </c>
      <c r="M22" s="166">
        <v>0</v>
      </c>
      <c r="N22" s="166">
        <v>0</v>
      </c>
      <c r="O22" s="166">
        <v>0</v>
      </c>
      <c r="P22" s="166">
        <v>2</v>
      </c>
      <c r="Q22" s="166">
        <v>1</v>
      </c>
      <c r="R22" s="166">
        <v>1</v>
      </c>
      <c r="S22" s="166">
        <v>1</v>
      </c>
      <c r="T22" s="166">
        <v>0</v>
      </c>
      <c r="U22" s="166">
        <v>0</v>
      </c>
      <c r="V22" s="167" t="s">
        <v>296</v>
      </c>
    </row>
    <row r="23" spans="1:22" ht="12" customHeight="1" x14ac:dyDescent="0.2">
      <c r="A23" s="149"/>
      <c r="C23" s="186" t="s">
        <v>298</v>
      </c>
      <c r="D23" s="183" t="s">
        <v>283</v>
      </c>
      <c r="E23" s="166">
        <v>118</v>
      </c>
      <c r="F23" s="166">
        <v>4</v>
      </c>
      <c r="G23" s="166">
        <v>0</v>
      </c>
      <c r="H23" s="166">
        <v>1</v>
      </c>
      <c r="I23" s="166">
        <v>4</v>
      </c>
      <c r="J23" s="166">
        <v>0</v>
      </c>
      <c r="K23" s="166">
        <v>0</v>
      </c>
      <c r="L23" s="166">
        <v>0</v>
      </c>
      <c r="M23" s="166">
        <v>0</v>
      </c>
      <c r="N23" s="166">
        <v>0</v>
      </c>
      <c r="O23" s="166">
        <v>0</v>
      </c>
      <c r="P23" s="166">
        <v>2</v>
      </c>
      <c r="Q23" s="166">
        <v>1</v>
      </c>
      <c r="R23" s="166">
        <v>1</v>
      </c>
      <c r="S23" s="166">
        <v>1</v>
      </c>
      <c r="T23" s="166">
        <v>0</v>
      </c>
      <c r="U23" s="166">
        <v>0</v>
      </c>
      <c r="V23" s="167"/>
    </row>
    <row r="24" spans="1:22" ht="5.0999999999999996" customHeight="1" x14ac:dyDescent="0.2">
      <c r="A24" s="149"/>
      <c r="C24" s="149"/>
      <c r="D24" s="183"/>
      <c r="E24" s="166"/>
      <c r="F24" s="166"/>
      <c r="G24" s="166"/>
      <c r="H24" s="166"/>
      <c r="I24" s="166"/>
      <c r="J24" s="166"/>
      <c r="K24" s="166"/>
      <c r="L24" s="166"/>
      <c r="M24" s="166"/>
      <c r="N24" s="166"/>
      <c r="O24" s="166"/>
      <c r="P24" s="166"/>
      <c r="Q24" s="166"/>
      <c r="R24" s="166"/>
      <c r="S24" s="166"/>
      <c r="T24" s="166"/>
      <c r="U24" s="166"/>
      <c r="V24" s="167"/>
    </row>
    <row r="25" spans="1:22" ht="12" customHeight="1" x14ac:dyDescent="0.2">
      <c r="A25" s="149" t="s">
        <v>299</v>
      </c>
      <c r="C25" s="149" t="s">
        <v>300</v>
      </c>
      <c r="D25" s="183" t="s">
        <v>282</v>
      </c>
      <c r="E25" s="166">
        <v>2</v>
      </c>
      <c r="F25" s="166">
        <v>2</v>
      </c>
      <c r="G25" s="166">
        <v>0</v>
      </c>
      <c r="H25" s="166">
        <v>2</v>
      </c>
      <c r="I25" s="166">
        <v>2</v>
      </c>
      <c r="J25" s="166">
        <v>0</v>
      </c>
      <c r="K25" s="166">
        <v>0</v>
      </c>
      <c r="L25" s="166">
        <v>0</v>
      </c>
      <c r="M25" s="166">
        <v>0</v>
      </c>
      <c r="N25" s="166">
        <v>0</v>
      </c>
      <c r="O25" s="166">
        <v>0</v>
      </c>
      <c r="P25" s="166">
        <v>2</v>
      </c>
      <c r="Q25" s="166">
        <v>2</v>
      </c>
      <c r="R25" s="166">
        <v>0</v>
      </c>
      <c r="S25" s="166">
        <v>0</v>
      </c>
      <c r="T25" s="166">
        <v>0</v>
      </c>
      <c r="U25" s="166">
        <v>0</v>
      </c>
      <c r="V25" s="167" t="s">
        <v>299</v>
      </c>
    </row>
    <row r="26" spans="1:22" ht="12" customHeight="1" x14ac:dyDescent="0.2">
      <c r="A26" s="149"/>
      <c r="C26" s="186" t="s">
        <v>301</v>
      </c>
      <c r="D26" s="183" t="s">
        <v>283</v>
      </c>
      <c r="E26" s="166">
        <v>2</v>
      </c>
      <c r="F26" s="166">
        <v>2</v>
      </c>
      <c r="G26" s="166">
        <v>0</v>
      </c>
      <c r="H26" s="166">
        <v>2</v>
      </c>
      <c r="I26" s="166">
        <v>2</v>
      </c>
      <c r="J26" s="166">
        <v>0</v>
      </c>
      <c r="K26" s="166">
        <v>0</v>
      </c>
      <c r="L26" s="166">
        <v>0</v>
      </c>
      <c r="M26" s="166">
        <v>0</v>
      </c>
      <c r="N26" s="166">
        <v>0</v>
      </c>
      <c r="O26" s="166">
        <v>0</v>
      </c>
      <c r="P26" s="166">
        <v>2</v>
      </c>
      <c r="Q26" s="166">
        <v>2</v>
      </c>
      <c r="R26" s="166">
        <v>0</v>
      </c>
      <c r="S26" s="166">
        <v>0</v>
      </c>
      <c r="T26" s="166">
        <v>0</v>
      </c>
      <c r="U26" s="166">
        <v>0</v>
      </c>
      <c r="V26" s="167"/>
    </row>
    <row r="27" spans="1:22" ht="5.0999999999999996" customHeight="1" x14ac:dyDescent="0.2">
      <c r="A27" s="149"/>
      <c r="D27" s="183"/>
      <c r="E27" s="166"/>
      <c r="F27" s="166"/>
      <c r="G27" s="166"/>
      <c r="H27" s="166"/>
      <c r="I27" s="166"/>
      <c r="J27" s="166"/>
      <c r="K27" s="166"/>
      <c r="L27" s="166"/>
      <c r="M27" s="166"/>
      <c r="N27" s="166"/>
      <c r="O27" s="166"/>
      <c r="P27" s="166"/>
      <c r="Q27" s="166"/>
      <c r="R27" s="166"/>
      <c r="S27" s="166"/>
      <c r="T27" s="166"/>
      <c r="U27" s="166"/>
      <c r="V27" s="167"/>
    </row>
    <row r="28" spans="1:22" ht="12" customHeight="1" x14ac:dyDescent="0.2">
      <c r="A28" s="149" t="s">
        <v>304</v>
      </c>
      <c r="B28" s="185" t="s">
        <v>305</v>
      </c>
      <c r="C28" s="142" t="s">
        <v>306</v>
      </c>
      <c r="D28" s="183" t="s">
        <v>282</v>
      </c>
      <c r="E28" s="166">
        <v>2</v>
      </c>
      <c r="F28" s="166">
        <v>0</v>
      </c>
      <c r="G28" s="166">
        <v>0</v>
      </c>
      <c r="H28" s="166">
        <v>0</v>
      </c>
      <c r="I28" s="166">
        <v>0</v>
      </c>
      <c r="J28" s="166">
        <v>0</v>
      </c>
      <c r="K28" s="166">
        <v>0</v>
      </c>
      <c r="L28" s="166">
        <v>0</v>
      </c>
      <c r="M28" s="166">
        <v>0</v>
      </c>
      <c r="N28" s="166">
        <v>0</v>
      </c>
      <c r="O28" s="166">
        <v>0</v>
      </c>
      <c r="P28" s="166">
        <v>0</v>
      </c>
      <c r="Q28" s="166">
        <v>0</v>
      </c>
      <c r="R28" s="166">
        <v>0</v>
      </c>
      <c r="S28" s="166">
        <v>0</v>
      </c>
      <c r="T28" s="166">
        <v>0</v>
      </c>
      <c r="U28" s="166">
        <v>0</v>
      </c>
      <c r="V28" s="167" t="s">
        <v>307</v>
      </c>
    </row>
    <row r="29" spans="1:22" ht="12" customHeight="1" x14ac:dyDescent="0.2">
      <c r="A29" s="149"/>
      <c r="C29" s="149" t="s">
        <v>308</v>
      </c>
      <c r="D29" s="183" t="s">
        <v>283</v>
      </c>
      <c r="E29" s="166">
        <v>2</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7"/>
    </row>
    <row r="30" spans="1:22" ht="5.0999999999999996" customHeight="1" x14ac:dyDescent="0.2">
      <c r="A30" s="149"/>
      <c r="D30" s="183"/>
      <c r="E30" s="166"/>
      <c r="F30" s="166"/>
      <c r="G30" s="166"/>
      <c r="H30" s="166"/>
      <c r="I30" s="166"/>
      <c r="J30" s="166"/>
      <c r="K30" s="166"/>
      <c r="L30" s="166"/>
      <c r="M30" s="166"/>
      <c r="N30" s="166"/>
      <c r="O30" s="166"/>
      <c r="P30" s="166"/>
      <c r="Q30" s="166"/>
      <c r="R30" s="166"/>
      <c r="S30" s="166"/>
      <c r="T30" s="166"/>
      <c r="U30" s="166"/>
      <c r="V30" s="167"/>
    </row>
    <row r="31" spans="1:22" ht="12" customHeight="1" x14ac:dyDescent="0.2">
      <c r="A31" s="149" t="s">
        <v>2270</v>
      </c>
      <c r="C31" s="149" t="s">
        <v>2271</v>
      </c>
      <c r="D31" s="183" t="s">
        <v>282</v>
      </c>
      <c r="E31" s="166">
        <v>2</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7" t="s">
        <v>2270</v>
      </c>
    </row>
    <row r="32" spans="1:22" ht="12" customHeight="1" x14ac:dyDescent="0.2">
      <c r="A32" s="149"/>
      <c r="D32" s="183" t="s">
        <v>283</v>
      </c>
      <c r="E32" s="166">
        <v>2</v>
      </c>
      <c r="F32" s="166">
        <v>0</v>
      </c>
      <c r="G32" s="166">
        <v>0</v>
      </c>
      <c r="H32" s="166">
        <v>0</v>
      </c>
      <c r="I32" s="166">
        <v>0</v>
      </c>
      <c r="J32" s="166">
        <v>0</v>
      </c>
      <c r="K32" s="166">
        <v>0</v>
      </c>
      <c r="L32" s="166">
        <v>0</v>
      </c>
      <c r="M32" s="166">
        <v>0</v>
      </c>
      <c r="N32" s="166">
        <v>0</v>
      </c>
      <c r="O32" s="166">
        <v>0</v>
      </c>
      <c r="P32" s="166">
        <v>0</v>
      </c>
      <c r="Q32" s="166">
        <v>0</v>
      </c>
      <c r="R32" s="166">
        <v>0</v>
      </c>
      <c r="S32" s="166">
        <v>0</v>
      </c>
      <c r="T32" s="166">
        <v>0</v>
      </c>
      <c r="U32" s="166">
        <v>0</v>
      </c>
      <c r="V32" s="167"/>
    </row>
    <row r="33" spans="1:22" ht="5.0999999999999996" customHeight="1" x14ac:dyDescent="0.2">
      <c r="A33" s="149"/>
      <c r="D33" s="183"/>
      <c r="E33" s="166"/>
      <c r="F33" s="166"/>
      <c r="G33" s="166"/>
      <c r="H33" s="166"/>
      <c r="I33" s="166"/>
      <c r="J33" s="166"/>
      <c r="K33" s="166"/>
      <c r="L33" s="166"/>
      <c r="M33" s="166"/>
      <c r="N33" s="166"/>
      <c r="O33" s="166"/>
      <c r="P33" s="166"/>
      <c r="Q33" s="166"/>
      <c r="R33" s="166"/>
      <c r="S33" s="166"/>
      <c r="T33" s="166"/>
      <c r="U33" s="166"/>
      <c r="V33" s="167"/>
    </row>
    <row r="34" spans="1:22" ht="12" customHeight="1" x14ac:dyDescent="0.2">
      <c r="A34" s="149" t="s">
        <v>316</v>
      </c>
      <c r="B34" s="185" t="s">
        <v>317</v>
      </c>
      <c r="C34" s="142" t="s">
        <v>318</v>
      </c>
      <c r="D34" s="183" t="s">
        <v>282</v>
      </c>
      <c r="E34" s="166">
        <v>2</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7" t="s">
        <v>319</v>
      </c>
    </row>
    <row r="35" spans="1:22" ht="12" customHeight="1" x14ac:dyDescent="0.2">
      <c r="A35" s="149"/>
      <c r="C35" s="149" t="s">
        <v>320</v>
      </c>
      <c r="D35" s="183" t="s">
        <v>283</v>
      </c>
      <c r="E35" s="166">
        <v>2</v>
      </c>
      <c r="F35" s="166">
        <v>0</v>
      </c>
      <c r="G35" s="166">
        <v>0</v>
      </c>
      <c r="H35" s="166">
        <v>0</v>
      </c>
      <c r="I35" s="166">
        <v>0</v>
      </c>
      <c r="J35" s="166">
        <v>0</v>
      </c>
      <c r="K35" s="166">
        <v>0</v>
      </c>
      <c r="L35" s="166">
        <v>0</v>
      </c>
      <c r="M35" s="166">
        <v>0</v>
      </c>
      <c r="N35" s="166">
        <v>0</v>
      </c>
      <c r="O35" s="166">
        <v>0</v>
      </c>
      <c r="P35" s="166">
        <v>0</v>
      </c>
      <c r="Q35" s="166">
        <v>0</v>
      </c>
      <c r="R35" s="166">
        <v>0</v>
      </c>
      <c r="S35" s="166">
        <v>0</v>
      </c>
      <c r="T35" s="166">
        <v>0</v>
      </c>
      <c r="U35" s="166">
        <v>0</v>
      </c>
      <c r="V35" s="167"/>
    </row>
    <row r="36" spans="1:22" ht="5.0999999999999996" customHeight="1" x14ac:dyDescent="0.2">
      <c r="A36" s="149"/>
      <c r="D36" s="183"/>
      <c r="E36" s="166"/>
      <c r="F36" s="166"/>
      <c r="G36" s="166"/>
      <c r="H36" s="166"/>
      <c r="I36" s="166"/>
      <c r="J36" s="166"/>
      <c r="K36" s="166"/>
      <c r="L36" s="166"/>
      <c r="M36" s="166"/>
      <c r="N36" s="166"/>
      <c r="O36" s="166"/>
      <c r="P36" s="166"/>
      <c r="Q36" s="166"/>
      <c r="R36" s="166"/>
      <c r="S36" s="166"/>
      <c r="T36" s="166"/>
      <c r="U36" s="166"/>
      <c r="V36" s="167"/>
    </row>
    <row r="37" spans="1:22" ht="12" customHeight="1" x14ac:dyDescent="0.2">
      <c r="A37" s="149">
        <v>105.10599999999999</v>
      </c>
      <c r="C37" s="149" t="s">
        <v>321</v>
      </c>
      <c r="D37" s="183" t="s">
        <v>282</v>
      </c>
      <c r="E37" s="166">
        <v>2</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7" t="s">
        <v>319</v>
      </c>
    </row>
    <row r="38" spans="1:22" ht="12" customHeight="1" x14ac:dyDescent="0.2">
      <c r="A38" s="149"/>
      <c r="C38" s="149"/>
      <c r="D38" s="183" t="s">
        <v>283</v>
      </c>
      <c r="E38" s="166">
        <v>2</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7"/>
    </row>
    <row r="39" spans="1:22" ht="5.0999999999999996" customHeight="1" x14ac:dyDescent="0.2">
      <c r="A39" s="149"/>
      <c r="C39" s="149"/>
      <c r="D39" s="183"/>
      <c r="E39" s="166"/>
      <c r="F39" s="166"/>
      <c r="G39" s="166"/>
      <c r="H39" s="166"/>
      <c r="I39" s="166"/>
      <c r="J39" s="166"/>
      <c r="K39" s="166"/>
      <c r="L39" s="166"/>
      <c r="M39" s="166"/>
      <c r="N39" s="166"/>
      <c r="O39" s="166"/>
      <c r="P39" s="166"/>
      <c r="Q39" s="166"/>
      <c r="R39" s="166"/>
      <c r="S39" s="166"/>
      <c r="T39" s="166"/>
      <c r="U39" s="166"/>
      <c r="V39" s="167"/>
    </row>
    <row r="40" spans="1:22" ht="12" customHeight="1" x14ac:dyDescent="0.2">
      <c r="A40" s="149" t="s">
        <v>329</v>
      </c>
      <c r="B40" s="185" t="s">
        <v>330</v>
      </c>
      <c r="C40" s="142" t="s">
        <v>331</v>
      </c>
      <c r="D40" s="183" t="s">
        <v>282</v>
      </c>
      <c r="E40" s="166">
        <v>1310</v>
      </c>
      <c r="F40" s="166">
        <v>223</v>
      </c>
      <c r="G40" s="166">
        <v>5</v>
      </c>
      <c r="H40" s="166">
        <v>132</v>
      </c>
      <c r="I40" s="166">
        <v>223</v>
      </c>
      <c r="J40" s="166">
        <v>22</v>
      </c>
      <c r="K40" s="166">
        <v>16</v>
      </c>
      <c r="L40" s="166">
        <v>38</v>
      </c>
      <c r="M40" s="166">
        <v>32</v>
      </c>
      <c r="N40" s="166">
        <v>46</v>
      </c>
      <c r="O40" s="166">
        <v>33</v>
      </c>
      <c r="P40" s="166">
        <v>84</v>
      </c>
      <c r="Q40" s="166">
        <v>51</v>
      </c>
      <c r="R40" s="166">
        <v>27</v>
      </c>
      <c r="S40" s="166">
        <v>5</v>
      </c>
      <c r="T40" s="166">
        <v>1</v>
      </c>
      <c r="U40" s="166">
        <v>0</v>
      </c>
      <c r="V40" s="167" t="s">
        <v>332</v>
      </c>
    </row>
    <row r="41" spans="1:22" ht="12" customHeight="1" x14ac:dyDescent="0.2">
      <c r="A41" s="149"/>
      <c r="D41" s="183" t="s">
        <v>283</v>
      </c>
      <c r="E41" s="166">
        <v>1121</v>
      </c>
      <c r="F41" s="166">
        <v>210</v>
      </c>
      <c r="G41" s="166">
        <v>5</v>
      </c>
      <c r="H41" s="166">
        <v>121</v>
      </c>
      <c r="I41" s="166">
        <v>210</v>
      </c>
      <c r="J41" s="166">
        <v>19</v>
      </c>
      <c r="K41" s="166">
        <v>13</v>
      </c>
      <c r="L41" s="166">
        <v>35</v>
      </c>
      <c r="M41" s="166">
        <v>29</v>
      </c>
      <c r="N41" s="166">
        <v>43</v>
      </c>
      <c r="O41" s="166">
        <v>30</v>
      </c>
      <c r="P41" s="166">
        <v>80</v>
      </c>
      <c r="Q41" s="166">
        <v>49</v>
      </c>
      <c r="R41" s="166">
        <v>27</v>
      </c>
      <c r="S41" s="166">
        <v>5</v>
      </c>
      <c r="T41" s="166">
        <v>1</v>
      </c>
      <c r="U41" s="166">
        <v>0</v>
      </c>
      <c r="V41" s="167"/>
    </row>
    <row r="42" spans="1:22" ht="5.0999999999999996" customHeight="1" x14ac:dyDescent="0.2">
      <c r="A42" s="149"/>
      <c r="D42" s="183"/>
      <c r="E42" s="166"/>
      <c r="F42" s="166"/>
      <c r="G42" s="166"/>
      <c r="H42" s="166"/>
      <c r="I42" s="166"/>
      <c r="J42" s="166"/>
      <c r="K42" s="166"/>
      <c r="L42" s="166"/>
      <c r="M42" s="166"/>
      <c r="N42" s="166"/>
      <c r="O42" s="166"/>
      <c r="P42" s="166"/>
      <c r="Q42" s="166"/>
      <c r="R42" s="166"/>
      <c r="S42" s="166"/>
      <c r="T42" s="166"/>
      <c r="U42" s="166"/>
      <c r="V42" s="167"/>
    </row>
    <row r="43" spans="1:22" ht="12" customHeight="1" x14ac:dyDescent="0.2">
      <c r="A43" s="149">
        <v>111</v>
      </c>
      <c r="C43" s="149" t="s">
        <v>333</v>
      </c>
      <c r="D43" s="183" t="s">
        <v>282</v>
      </c>
      <c r="E43" s="166">
        <v>4</v>
      </c>
      <c r="F43" s="166">
        <v>1</v>
      </c>
      <c r="G43" s="166">
        <v>0</v>
      </c>
      <c r="H43" s="166">
        <v>1</v>
      </c>
      <c r="I43" s="166">
        <v>1</v>
      </c>
      <c r="J43" s="166">
        <v>0</v>
      </c>
      <c r="K43" s="166">
        <v>0</v>
      </c>
      <c r="L43" s="166">
        <v>0</v>
      </c>
      <c r="M43" s="166">
        <v>0</v>
      </c>
      <c r="N43" s="166">
        <v>0</v>
      </c>
      <c r="O43" s="166">
        <v>0</v>
      </c>
      <c r="P43" s="166">
        <v>1</v>
      </c>
      <c r="Q43" s="166">
        <v>1</v>
      </c>
      <c r="R43" s="166">
        <v>0</v>
      </c>
      <c r="S43" s="166">
        <v>0</v>
      </c>
      <c r="T43" s="166">
        <v>0</v>
      </c>
      <c r="U43" s="166">
        <v>0</v>
      </c>
      <c r="V43" s="167">
        <v>111</v>
      </c>
    </row>
    <row r="44" spans="1:22" ht="12" customHeight="1" x14ac:dyDescent="0.2">
      <c r="A44" s="149"/>
      <c r="C44" s="149"/>
      <c r="D44" s="183" t="s">
        <v>283</v>
      </c>
      <c r="E44" s="166">
        <v>4</v>
      </c>
      <c r="F44" s="166">
        <v>1</v>
      </c>
      <c r="G44" s="166">
        <v>0</v>
      </c>
      <c r="H44" s="166">
        <v>1</v>
      </c>
      <c r="I44" s="166">
        <v>1</v>
      </c>
      <c r="J44" s="166">
        <v>0</v>
      </c>
      <c r="K44" s="166">
        <v>0</v>
      </c>
      <c r="L44" s="166">
        <v>0</v>
      </c>
      <c r="M44" s="166">
        <v>0</v>
      </c>
      <c r="N44" s="166">
        <v>0</v>
      </c>
      <c r="O44" s="166">
        <v>0</v>
      </c>
      <c r="P44" s="166">
        <v>1</v>
      </c>
      <c r="Q44" s="166">
        <v>1</v>
      </c>
      <c r="R44" s="166">
        <v>0</v>
      </c>
      <c r="S44" s="166">
        <v>0</v>
      </c>
      <c r="T44" s="166">
        <v>0</v>
      </c>
      <c r="U44" s="166">
        <v>0</v>
      </c>
      <c r="V44" s="167"/>
    </row>
    <row r="45" spans="1:22" ht="5.0999999999999996" customHeight="1" x14ac:dyDescent="0.2">
      <c r="A45" s="149"/>
      <c r="B45" s="185"/>
      <c r="D45" s="183"/>
      <c r="E45" s="166"/>
      <c r="F45" s="166"/>
      <c r="G45" s="166"/>
      <c r="H45" s="166"/>
      <c r="I45" s="166"/>
      <c r="J45" s="166"/>
      <c r="K45" s="166"/>
      <c r="L45" s="166"/>
      <c r="M45" s="166"/>
      <c r="N45" s="166"/>
      <c r="O45" s="166"/>
      <c r="P45" s="166"/>
      <c r="Q45" s="166"/>
      <c r="R45" s="166"/>
      <c r="S45" s="166"/>
      <c r="T45" s="166"/>
      <c r="U45" s="166"/>
      <c r="V45" s="167"/>
    </row>
    <row r="46" spans="1:22" ht="12" customHeight="1" x14ac:dyDescent="0.2">
      <c r="A46" s="149">
        <v>113</v>
      </c>
      <c r="C46" s="142" t="s">
        <v>1408</v>
      </c>
      <c r="D46" s="183" t="s">
        <v>282</v>
      </c>
      <c r="E46" s="166">
        <v>501</v>
      </c>
      <c r="F46" s="166">
        <v>72</v>
      </c>
      <c r="G46" s="166">
        <v>2</v>
      </c>
      <c r="H46" s="166">
        <v>43</v>
      </c>
      <c r="I46" s="166">
        <v>72</v>
      </c>
      <c r="J46" s="166">
        <v>8</v>
      </c>
      <c r="K46" s="166">
        <v>6</v>
      </c>
      <c r="L46" s="166">
        <v>18</v>
      </c>
      <c r="M46" s="166">
        <v>13</v>
      </c>
      <c r="N46" s="166">
        <v>12</v>
      </c>
      <c r="O46" s="166">
        <v>10</v>
      </c>
      <c r="P46" s="166">
        <v>26</v>
      </c>
      <c r="Q46" s="166">
        <v>14</v>
      </c>
      <c r="R46" s="166">
        <v>7</v>
      </c>
      <c r="S46" s="166">
        <v>1</v>
      </c>
      <c r="T46" s="166">
        <v>0</v>
      </c>
      <c r="U46" s="166">
        <v>0</v>
      </c>
      <c r="V46" s="167">
        <v>113</v>
      </c>
    </row>
    <row r="47" spans="1:22" ht="12" customHeight="1" x14ac:dyDescent="0.2">
      <c r="A47" s="149"/>
      <c r="D47" s="183" t="s">
        <v>283</v>
      </c>
      <c r="E47" s="166">
        <v>455</v>
      </c>
      <c r="F47" s="166">
        <v>66</v>
      </c>
      <c r="G47" s="166">
        <v>2</v>
      </c>
      <c r="H47" s="166">
        <v>38</v>
      </c>
      <c r="I47" s="166">
        <v>66</v>
      </c>
      <c r="J47" s="166">
        <v>5</v>
      </c>
      <c r="K47" s="166">
        <v>3</v>
      </c>
      <c r="L47" s="166">
        <v>16</v>
      </c>
      <c r="M47" s="166">
        <v>11</v>
      </c>
      <c r="N47" s="166">
        <v>12</v>
      </c>
      <c r="O47" s="166">
        <v>10</v>
      </c>
      <c r="P47" s="166">
        <v>25</v>
      </c>
      <c r="Q47" s="166">
        <v>14</v>
      </c>
      <c r="R47" s="166">
        <v>7</v>
      </c>
      <c r="S47" s="166">
        <v>1</v>
      </c>
      <c r="T47" s="166">
        <v>0</v>
      </c>
      <c r="U47" s="166">
        <v>0</v>
      </c>
      <c r="V47" s="167"/>
    </row>
    <row r="48" spans="1:22" ht="5.0999999999999996" customHeight="1" x14ac:dyDescent="0.2">
      <c r="A48" s="149"/>
      <c r="C48" s="149"/>
      <c r="D48" s="183"/>
      <c r="E48" s="166"/>
      <c r="F48" s="166"/>
      <c r="G48" s="166"/>
      <c r="H48" s="166"/>
      <c r="I48" s="166"/>
      <c r="J48" s="166"/>
      <c r="K48" s="166"/>
      <c r="L48" s="166"/>
      <c r="M48" s="166"/>
      <c r="N48" s="166"/>
      <c r="O48" s="166"/>
      <c r="P48" s="166"/>
      <c r="Q48" s="166"/>
      <c r="R48" s="166"/>
      <c r="S48" s="166"/>
      <c r="T48" s="166"/>
      <c r="U48" s="166"/>
      <c r="V48" s="167"/>
    </row>
    <row r="49" spans="1:22" ht="12" customHeight="1" x14ac:dyDescent="0.2">
      <c r="A49" s="149">
        <v>114</v>
      </c>
      <c r="C49" s="149" t="s">
        <v>335</v>
      </c>
      <c r="D49" s="183" t="s">
        <v>282</v>
      </c>
      <c r="E49" s="166">
        <v>777</v>
      </c>
      <c r="F49" s="166">
        <v>146</v>
      </c>
      <c r="G49" s="166">
        <v>3</v>
      </c>
      <c r="H49" s="166">
        <v>86</v>
      </c>
      <c r="I49" s="166">
        <v>146</v>
      </c>
      <c r="J49" s="166">
        <v>14</v>
      </c>
      <c r="K49" s="166">
        <v>10</v>
      </c>
      <c r="L49" s="166">
        <v>20</v>
      </c>
      <c r="M49" s="166">
        <v>19</v>
      </c>
      <c r="N49" s="166">
        <v>34</v>
      </c>
      <c r="O49" s="166">
        <v>23</v>
      </c>
      <c r="P49" s="166">
        <v>53</v>
      </c>
      <c r="Q49" s="166">
        <v>34</v>
      </c>
      <c r="R49" s="166">
        <v>20</v>
      </c>
      <c r="S49" s="166">
        <v>4</v>
      </c>
      <c r="T49" s="166">
        <v>1</v>
      </c>
      <c r="U49" s="166">
        <v>0</v>
      </c>
      <c r="V49" s="167">
        <v>114</v>
      </c>
    </row>
    <row r="50" spans="1:22" ht="12" customHeight="1" x14ac:dyDescent="0.2">
      <c r="A50" s="149"/>
      <c r="C50" s="149"/>
      <c r="D50" s="183" t="s">
        <v>283</v>
      </c>
      <c r="E50" s="166">
        <v>639</v>
      </c>
      <c r="F50" s="166">
        <v>140</v>
      </c>
      <c r="G50" s="166">
        <v>3</v>
      </c>
      <c r="H50" s="166">
        <v>81</v>
      </c>
      <c r="I50" s="166">
        <v>140</v>
      </c>
      <c r="J50" s="166">
        <v>14</v>
      </c>
      <c r="K50" s="166">
        <v>10</v>
      </c>
      <c r="L50" s="166">
        <v>19</v>
      </c>
      <c r="M50" s="166">
        <v>18</v>
      </c>
      <c r="N50" s="166">
        <v>31</v>
      </c>
      <c r="O50" s="166">
        <v>20</v>
      </c>
      <c r="P50" s="166">
        <v>51</v>
      </c>
      <c r="Q50" s="166">
        <v>33</v>
      </c>
      <c r="R50" s="166">
        <v>20</v>
      </c>
      <c r="S50" s="166">
        <v>4</v>
      </c>
      <c r="T50" s="166">
        <v>1</v>
      </c>
      <c r="U50" s="166">
        <v>0</v>
      </c>
      <c r="V50" s="167"/>
    </row>
    <row r="51" spans="1:22" ht="5.0999999999999996" customHeight="1" x14ac:dyDescent="0.2">
      <c r="A51" s="149"/>
      <c r="C51" s="149"/>
      <c r="D51" s="183"/>
      <c r="E51" s="166"/>
      <c r="F51" s="166"/>
      <c r="G51" s="166"/>
      <c r="H51" s="166"/>
      <c r="I51" s="166"/>
      <c r="J51" s="166"/>
      <c r="K51" s="166"/>
      <c r="L51" s="166"/>
      <c r="M51" s="166"/>
      <c r="N51" s="166"/>
      <c r="O51" s="166"/>
      <c r="P51" s="166"/>
      <c r="Q51" s="166"/>
      <c r="R51" s="166"/>
      <c r="S51" s="166"/>
      <c r="T51" s="166"/>
      <c r="U51" s="166"/>
      <c r="V51" s="167"/>
    </row>
    <row r="52" spans="1:22" ht="12" customHeight="1" x14ac:dyDescent="0.2">
      <c r="A52" s="149" t="s">
        <v>336</v>
      </c>
      <c r="C52" s="149" t="s">
        <v>337</v>
      </c>
      <c r="D52" s="183" t="s">
        <v>282</v>
      </c>
      <c r="E52" s="166">
        <v>14</v>
      </c>
      <c r="F52" s="166">
        <v>2</v>
      </c>
      <c r="G52" s="166">
        <v>0</v>
      </c>
      <c r="H52" s="166">
        <v>1</v>
      </c>
      <c r="I52" s="166">
        <v>2</v>
      </c>
      <c r="J52" s="166">
        <v>0</v>
      </c>
      <c r="K52" s="166">
        <v>0</v>
      </c>
      <c r="L52" s="166">
        <v>0</v>
      </c>
      <c r="M52" s="166">
        <v>0</v>
      </c>
      <c r="N52" s="166">
        <v>0</v>
      </c>
      <c r="O52" s="166">
        <v>0</v>
      </c>
      <c r="P52" s="166">
        <v>2</v>
      </c>
      <c r="Q52" s="166">
        <v>1</v>
      </c>
      <c r="R52" s="166">
        <v>0</v>
      </c>
      <c r="S52" s="166">
        <v>0</v>
      </c>
      <c r="T52" s="166">
        <v>0</v>
      </c>
      <c r="U52" s="166">
        <v>0</v>
      </c>
      <c r="V52" s="167">
        <v>115</v>
      </c>
    </row>
    <row r="53" spans="1:22" ht="12" customHeight="1" x14ac:dyDescent="0.2">
      <c r="A53" s="186" t="s">
        <v>338</v>
      </c>
      <c r="C53" s="186" t="s">
        <v>339</v>
      </c>
      <c r="D53" s="183" t="s">
        <v>283</v>
      </c>
      <c r="E53" s="166">
        <v>11</v>
      </c>
      <c r="F53" s="166">
        <v>1</v>
      </c>
      <c r="G53" s="166">
        <v>0</v>
      </c>
      <c r="H53" s="166">
        <v>0</v>
      </c>
      <c r="I53" s="166">
        <v>1</v>
      </c>
      <c r="J53" s="166">
        <v>0</v>
      </c>
      <c r="K53" s="166">
        <v>0</v>
      </c>
      <c r="L53" s="166">
        <v>0</v>
      </c>
      <c r="M53" s="166">
        <v>0</v>
      </c>
      <c r="N53" s="166">
        <v>0</v>
      </c>
      <c r="O53" s="166">
        <v>0</v>
      </c>
      <c r="P53" s="166">
        <v>1</v>
      </c>
      <c r="Q53" s="166">
        <v>0</v>
      </c>
      <c r="R53" s="166">
        <v>0</v>
      </c>
      <c r="S53" s="166">
        <v>0</v>
      </c>
      <c r="T53" s="166">
        <v>0</v>
      </c>
      <c r="U53" s="166">
        <v>0</v>
      </c>
      <c r="V53" s="167"/>
    </row>
    <row r="54" spans="1:22" ht="5.0999999999999996" customHeight="1" x14ac:dyDescent="0.2">
      <c r="A54" s="149"/>
      <c r="C54" s="149"/>
      <c r="D54" s="183"/>
      <c r="E54" s="166"/>
      <c r="F54" s="166"/>
      <c r="G54" s="166"/>
      <c r="H54" s="166"/>
      <c r="I54" s="166"/>
      <c r="J54" s="166"/>
      <c r="K54" s="166"/>
      <c r="L54" s="166"/>
      <c r="M54" s="166"/>
      <c r="N54" s="166"/>
      <c r="O54" s="166"/>
      <c r="P54" s="166"/>
      <c r="Q54" s="166"/>
      <c r="R54" s="166"/>
      <c r="S54" s="166"/>
      <c r="T54" s="166"/>
      <c r="U54" s="166"/>
      <c r="V54" s="167"/>
    </row>
    <row r="55" spans="1:22" ht="12" customHeight="1" x14ac:dyDescent="0.2">
      <c r="A55" s="149" t="s">
        <v>340</v>
      </c>
      <c r="C55" s="149" t="s">
        <v>341</v>
      </c>
      <c r="D55" s="183" t="s">
        <v>282</v>
      </c>
      <c r="E55" s="166">
        <v>8</v>
      </c>
      <c r="F55" s="166">
        <v>2</v>
      </c>
      <c r="G55" s="166">
        <v>0</v>
      </c>
      <c r="H55" s="166">
        <v>1</v>
      </c>
      <c r="I55" s="166">
        <v>2</v>
      </c>
      <c r="J55" s="166">
        <v>0</v>
      </c>
      <c r="K55" s="166">
        <v>0</v>
      </c>
      <c r="L55" s="166">
        <v>0</v>
      </c>
      <c r="M55" s="166">
        <v>0</v>
      </c>
      <c r="N55" s="166">
        <v>0</v>
      </c>
      <c r="O55" s="166">
        <v>0</v>
      </c>
      <c r="P55" s="166">
        <v>2</v>
      </c>
      <c r="Q55" s="166">
        <v>1</v>
      </c>
      <c r="R55" s="166">
        <v>0</v>
      </c>
      <c r="S55" s="166">
        <v>0</v>
      </c>
      <c r="T55" s="166">
        <v>0</v>
      </c>
      <c r="U55" s="166">
        <v>0</v>
      </c>
      <c r="V55" s="167">
        <v>115</v>
      </c>
    </row>
    <row r="56" spans="1:22" ht="12" customHeight="1" x14ac:dyDescent="0.2">
      <c r="A56" s="186">
        <v>114</v>
      </c>
      <c r="C56" s="186" t="s">
        <v>342</v>
      </c>
      <c r="D56" s="183" t="s">
        <v>283</v>
      </c>
      <c r="E56" s="166">
        <v>7</v>
      </c>
      <c r="F56" s="166">
        <v>2</v>
      </c>
      <c r="G56" s="166">
        <v>0</v>
      </c>
      <c r="H56" s="166">
        <v>1</v>
      </c>
      <c r="I56" s="166">
        <v>2</v>
      </c>
      <c r="J56" s="166">
        <v>0</v>
      </c>
      <c r="K56" s="166">
        <v>0</v>
      </c>
      <c r="L56" s="166">
        <v>0</v>
      </c>
      <c r="M56" s="166">
        <v>0</v>
      </c>
      <c r="N56" s="166">
        <v>0</v>
      </c>
      <c r="O56" s="166">
        <v>0</v>
      </c>
      <c r="P56" s="166">
        <v>2</v>
      </c>
      <c r="Q56" s="166">
        <v>1</v>
      </c>
      <c r="R56" s="166">
        <v>0</v>
      </c>
      <c r="S56" s="166">
        <v>0</v>
      </c>
      <c r="T56" s="166">
        <v>0</v>
      </c>
      <c r="U56" s="166">
        <v>0</v>
      </c>
      <c r="V56" s="167"/>
    </row>
    <row r="57" spans="1:22" ht="12" customHeight="1" x14ac:dyDescent="0.2">
      <c r="A57" s="149"/>
      <c r="C57" s="186" t="s">
        <v>343</v>
      </c>
      <c r="D57" s="183"/>
      <c r="E57" s="166"/>
      <c r="F57" s="166"/>
      <c r="G57" s="166"/>
      <c r="H57" s="166"/>
      <c r="I57" s="166"/>
      <c r="J57" s="166"/>
      <c r="K57" s="166"/>
      <c r="L57" s="166"/>
      <c r="M57" s="166"/>
      <c r="N57" s="166"/>
      <c r="O57" s="166"/>
      <c r="P57" s="166"/>
      <c r="Q57" s="166"/>
      <c r="R57" s="166"/>
      <c r="S57" s="166"/>
      <c r="T57" s="166"/>
      <c r="U57" s="166"/>
      <c r="V57" s="167"/>
    </row>
    <row r="58" spans="1:22" ht="12" customHeight="1" x14ac:dyDescent="0.2">
      <c r="A58" s="149">
        <v>120</v>
      </c>
      <c r="C58" s="149" t="s">
        <v>344</v>
      </c>
      <c r="D58" s="183" t="s">
        <v>282</v>
      </c>
      <c r="E58" s="166">
        <v>6</v>
      </c>
      <c r="F58" s="166">
        <v>0</v>
      </c>
      <c r="G58" s="166">
        <v>0</v>
      </c>
      <c r="H58" s="166">
        <v>0</v>
      </c>
      <c r="I58" s="166">
        <v>0</v>
      </c>
      <c r="J58" s="166">
        <v>0</v>
      </c>
      <c r="K58" s="166">
        <v>0</v>
      </c>
      <c r="L58" s="166">
        <v>0</v>
      </c>
      <c r="M58" s="166">
        <v>0</v>
      </c>
      <c r="N58" s="166">
        <v>0</v>
      </c>
      <c r="O58" s="166">
        <v>0</v>
      </c>
      <c r="P58" s="166">
        <v>0</v>
      </c>
      <c r="Q58" s="166">
        <v>0</v>
      </c>
      <c r="R58" s="166">
        <v>0</v>
      </c>
      <c r="S58" s="166">
        <v>0</v>
      </c>
      <c r="T58" s="166">
        <v>0</v>
      </c>
      <c r="U58" s="166">
        <v>0</v>
      </c>
      <c r="V58" s="167">
        <v>120</v>
      </c>
    </row>
    <row r="59" spans="1:22" ht="12" customHeight="1" x14ac:dyDescent="0.2">
      <c r="A59" s="149"/>
      <c r="C59" s="149"/>
      <c r="D59" s="183" t="s">
        <v>283</v>
      </c>
      <c r="E59" s="166">
        <v>5</v>
      </c>
      <c r="F59" s="166">
        <v>0</v>
      </c>
      <c r="G59" s="166">
        <v>0</v>
      </c>
      <c r="H59" s="166">
        <v>0</v>
      </c>
      <c r="I59" s="166">
        <v>0</v>
      </c>
      <c r="J59" s="166">
        <v>0</v>
      </c>
      <c r="K59" s="166">
        <v>0</v>
      </c>
      <c r="L59" s="166">
        <v>0</v>
      </c>
      <c r="M59" s="166">
        <v>0</v>
      </c>
      <c r="N59" s="166">
        <v>0</v>
      </c>
      <c r="O59" s="166">
        <v>0</v>
      </c>
      <c r="P59" s="166">
        <v>0</v>
      </c>
      <c r="Q59" s="166">
        <v>0</v>
      </c>
      <c r="R59" s="166">
        <v>0</v>
      </c>
      <c r="S59" s="166">
        <v>0</v>
      </c>
      <c r="T59" s="166">
        <v>0</v>
      </c>
      <c r="U59" s="166">
        <v>0</v>
      </c>
      <c r="V59" s="167"/>
    </row>
    <row r="60" spans="1:22" ht="5.0999999999999996" customHeight="1" x14ac:dyDescent="0.2">
      <c r="A60" s="149"/>
      <c r="C60" s="149"/>
      <c r="D60" s="183"/>
      <c r="E60" s="166"/>
      <c r="F60" s="166"/>
      <c r="G60" s="166"/>
      <c r="H60" s="166"/>
      <c r="I60" s="166"/>
      <c r="J60" s="166"/>
      <c r="K60" s="166"/>
      <c r="L60" s="166"/>
      <c r="M60" s="166"/>
      <c r="N60" s="166"/>
      <c r="O60" s="166"/>
      <c r="P60" s="166"/>
      <c r="Q60" s="166"/>
      <c r="R60" s="166"/>
      <c r="S60" s="166"/>
      <c r="T60" s="166"/>
      <c r="U60" s="166"/>
      <c r="V60" s="167"/>
    </row>
    <row r="61" spans="1:22" ht="12" customHeight="1" x14ac:dyDescent="0.2">
      <c r="A61" s="149" t="s">
        <v>346</v>
      </c>
      <c r="B61" s="185" t="s">
        <v>347</v>
      </c>
      <c r="C61" s="142" t="s">
        <v>348</v>
      </c>
      <c r="D61" s="183" t="s">
        <v>282</v>
      </c>
      <c r="E61" s="166">
        <v>591</v>
      </c>
      <c r="F61" s="166">
        <v>33</v>
      </c>
      <c r="G61" s="166">
        <v>0</v>
      </c>
      <c r="H61" s="166">
        <v>21</v>
      </c>
      <c r="I61" s="166">
        <v>33</v>
      </c>
      <c r="J61" s="166">
        <v>1</v>
      </c>
      <c r="K61" s="166">
        <v>1</v>
      </c>
      <c r="L61" s="166">
        <v>8</v>
      </c>
      <c r="M61" s="166">
        <v>7</v>
      </c>
      <c r="N61" s="166">
        <v>10</v>
      </c>
      <c r="O61" s="166">
        <v>8</v>
      </c>
      <c r="P61" s="166">
        <v>9</v>
      </c>
      <c r="Q61" s="166">
        <v>5</v>
      </c>
      <c r="R61" s="166">
        <v>4</v>
      </c>
      <c r="S61" s="166">
        <v>1</v>
      </c>
      <c r="T61" s="166">
        <v>0</v>
      </c>
      <c r="U61" s="166">
        <v>0</v>
      </c>
      <c r="V61" s="167" t="s">
        <v>349</v>
      </c>
    </row>
    <row r="62" spans="1:22" ht="12" customHeight="1" x14ac:dyDescent="0.2">
      <c r="A62" s="186" t="s">
        <v>194</v>
      </c>
      <c r="C62" s="149" t="s">
        <v>350</v>
      </c>
      <c r="D62" s="183" t="s">
        <v>283</v>
      </c>
      <c r="E62" s="166">
        <v>499</v>
      </c>
      <c r="F62" s="166">
        <v>30</v>
      </c>
      <c r="G62" s="166">
        <v>0</v>
      </c>
      <c r="H62" s="166">
        <v>19</v>
      </c>
      <c r="I62" s="166">
        <v>30</v>
      </c>
      <c r="J62" s="166">
        <v>0</v>
      </c>
      <c r="K62" s="166">
        <v>0</v>
      </c>
      <c r="L62" s="166">
        <v>8</v>
      </c>
      <c r="M62" s="166">
        <v>7</v>
      </c>
      <c r="N62" s="166">
        <v>10</v>
      </c>
      <c r="O62" s="166">
        <v>8</v>
      </c>
      <c r="P62" s="166">
        <v>7</v>
      </c>
      <c r="Q62" s="166">
        <v>4</v>
      </c>
      <c r="R62" s="166">
        <v>4</v>
      </c>
      <c r="S62" s="166">
        <v>1</v>
      </c>
      <c r="T62" s="166">
        <v>0</v>
      </c>
      <c r="U62" s="166">
        <v>0</v>
      </c>
      <c r="V62" s="167"/>
    </row>
    <row r="63" spans="1:22" ht="5.0999999999999996" customHeight="1" x14ac:dyDescent="0.2">
      <c r="A63" s="149"/>
      <c r="C63" s="149"/>
      <c r="D63" s="183"/>
      <c r="E63" s="166"/>
      <c r="F63" s="166"/>
      <c r="G63" s="166"/>
      <c r="H63" s="166"/>
      <c r="I63" s="166"/>
      <c r="J63" s="166"/>
      <c r="K63" s="166"/>
      <c r="L63" s="166"/>
      <c r="M63" s="166"/>
      <c r="N63" s="166"/>
      <c r="O63" s="166"/>
      <c r="P63" s="166"/>
      <c r="Q63" s="166"/>
      <c r="R63" s="166"/>
      <c r="S63" s="166"/>
      <c r="T63" s="166"/>
      <c r="U63" s="166"/>
      <c r="V63" s="167"/>
    </row>
    <row r="64" spans="1:22" ht="12" customHeight="1" x14ac:dyDescent="0.2">
      <c r="A64" s="149">
        <v>123.124</v>
      </c>
      <c r="C64" s="149" t="s">
        <v>351</v>
      </c>
      <c r="D64" s="183" t="s">
        <v>282</v>
      </c>
      <c r="E64" s="166">
        <v>285</v>
      </c>
      <c r="F64" s="166">
        <v>13</v>
      </c>
      <c r="G64" s="166">
        <v>0</v>
      </c>
      <c r="H64" s="166">
        <v>6</v>
      </c>
      <c r="I64" s="166">
        <v>13</v>
      </c>
      <c r="J64" s="166">
        <v>0</v>
      </c>
      <c r="K64" s="166">
        <v>0</v>
      </c>
      <c r="L64" s="166">
        <v>3</v>
      </c>
      <c r="M64" s="166">
        <v>2</v>
      </c>
      <c r="N64" s="166">
        <v>3</v>
      </c>
      <c r="O64" s="166">
        <v>1</v>
      </c>
      <c r="P64" s="166">
        <v>6</v>
      </c>
      <c r="Q64" s="166">
        <v>3</v>
      </c>
      <c r="R64" s="166">
        <v>1</v>
      </c>
      <c r="S64" s="166">
        <v>0</v>
      </c>
      <c r="T64" s="166">
        <v>0</v>
      </c>
      <c r="U64" s="166">
        <v>0</v>
      </c>
      <c r="V64" s="167" t="s">
        <v>349</v>
      </c>
    </row>
    <row r="65" spans="1:22" ht="12" customHeight="1" x14ac:dyDescent="0.2">
      <c r="A65" s="149"/>
      <c r="C65" s="149"/>
      <c r="D65" s="183" t="s">
        <v>283</v>
      </c>
      <c r="E65" s="166">
        <v>237</v>
      </c>
      <c r="F65" s="166">
        <v>11</v>
      </c>
      <c r="G65" s="166">
        <v>0</v>
      </c>
      <c r="H65" s="166">
        <v>5</v>
      </c>
      <c r="I65" s="166">
        <v>11</v>
      </c>
      <c r="J65" s="166">
        <v>0</v>
      </c>
      <c r="K65" s="166">
        <v>0</v>
      </c>
      <c r="L65" s="166">
        <v>3</v>
      </c>
      <c r="M65" s="166">
        <v>2</v>
      </c>
      <c r="N65" s="166">
        <v>3</v>
      </c>
      <c r="O65" s="166">
        <v>1</v>
      </c>
      <c r="P65" s="166">
        <v>4</v>
      </c>
      <c r="Q65" s="166">
        <v>2</v>
      </c>
      <c r="R65" s="166">
        <v>1</v>
      </c>
      <c r="S65" s="166">
        <v>0</v>
      </c>
      <c r="T65" s="166">
        <v>0</v>
      </c>
      <c r="U65" s="166">
        <v>0</v>
      </c>
      <c r="V65" s="167"/>
    </row>
    <row r="66" spans="1:22" ht="5.0999999999999996" customHeight="1" x14ac:dyDescent="0.2">
      <c r="A66" s="149"/>
      <c r="C66" s="149"/>
      <c r="D66" s="183"/>
      <c r="E66" s="166"/>
      <c r="F66" s="166"/>
      <c r="G66" s="166"/>
      <c r="H66" s="166"/>
      <c r="I66" s="166"/>
      <c r="J66" s="166"/>
      <c r="K66" s="166"/>
      <c r="L66" s="166"/>
      <c r="M66" s="166"/>
      <c r="N66" s="166"/>
      <c r="O66" s="166"/>
      <c r="P66" s="166"/>
      <c r="Q66" s="166"/>
      <c r="R66" s="166"/>
      <c r="S66" s="166"/>
      <c r="T66" s="166"/>
      <c r="U66" s="166"/>
      <c r="V66" s="167"/>
    </row>
    <row r="67" spans="1:22" ht="12" customHeight="1" x14ac:dyDescent="0.2">
      <c r="A67" s="149">
        <v>125</v>
      </c>
      <c r="C67" s="149" t="s">
        <v>352</v>
      </c>
      <c r="D67" s="183" t="s">
        <v>282</v>
      </c>
      <c r="E67" s="166">
        <v>14</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7">
        <v>125</v>
      </c>
    </row>
    <row r="68" spans="1:22" ht="12" customHeight="1" x14ac:dyDescent="0.2">
      <c r="A68" s="149"/>
      <c r="C68" s="149"/>
      <c r="D68" s="183" t="s">
        <v>283</v>
      </c>
      <c r="E68" s="166">
        <v>14</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7"/>
    </row>
    <row r="69" spans="1:22" ht="5.0999999999999996" customHeight="1" x14ac:dyDescent="0.2">
      <c r="A69" s="149"/>
      <c r="C69" s="149"/>
      <c r="D69" s="183"/>
      <c r="E69" s="166"/>
      <c r="F69" s="166"/>
      <c r="G69" s="166"/>
      <c r="H69" s="166"/>
      <c r="I69" s="166"/>
      <c r="J69" s="166"/>
      <c r="K69" s="166"/>
      <c r="L69" s="166"/>
      <c r="M69" s="166"/>
      <c r="N69" s="166"/>
      <c r="O69" s="166"/>
      <c r="P69" s="166"/>
      <c r="Q69" s="166"/>
      <c r="R69" s="166"/>
      <c r="S69" s="166"/>
      <c r="T69" s="166"/>
      <c r="U69" s="166"/>
      <c r="V69" s="167"/>
    </row>
    <row r="70" spans="1:22" ht="12" customHeight="1" x14ac:dyDescent="0.2">
      <c r="A70" s="149" t="s">
        <v>353</v>
      </c>
      <c r="C70" s="149" t="s">
        <v>354</v>
      </c>
      <c r="D70" s="183" t="s">
        <v>282</v>
      </c>
      <c r="E70" s="166">
        <v>32</v>
      </c>
      <c r="F70" s="166">
        <v>7</v>
      </c>
      <c r="G70" s="166">
        <v>0</v>
      </c>
      <c r="H70" s="166">
        <v>6</v>
      </c>
      <c r="I70" s="166">
        <v>7</v>
      </c>
      <c r="J70" s="166">
        <v>0</v>
      </c>
      <c r="K70" s="166">
        <v>0</v>
      </c>
      <c r="L70" s="166">
        <v>2</v>
      </c>
      <c r="M70" s="166">
        <v>2</v>
      </c>
      <c r="N70" s="166">
        <v>3</v>
      </c>
      <c r="O70" s="166">
        <v>3</v>
      </c>
      <c r="P70" s="166">
        <v>1</v>
      </c>
      <c r="Q70" s="166">
        <v>1</v>
      </c>
      <c r="R70" s="166">
        <v>1</v>
      </c>
      <c r="S70" s="166">
        <v>0</v>
      </c>
      <c r="T70" s="166">
        <v>0</v>
      </c>
      <c r="U70" s="166">
        <v>0</v>
      </c>
      <c r="V70" s="167" t="s">
        <v>353</v>
      </c>
    </row>
    <row r="71" spans="1:22" ht="12" customHeight="1" x14ac:dyDescent="0.2">
      <c r="A71" s="149"/>
      <c r="C71" s="186" t="s">
        <v>355</v>
      </c>
      <c r="D71" s="183" t="s">
        <v>283</v>
      </c>
      <c r="E71" s="166">
        <v>32</v>
      </c>
      <c r="F71" s="166">
        <v>7</v>
      </c>
      <c r="G71" s="166">
        <v>0</v>
      </c>
      <c r="H71" s="166">
        <v>6</v>
      </c>
      <c r="I71" s="166">
        <v>7</v>
      </c>
      <c r="J71" s="166">
        <v>0</v>
      </c>
      <c r="K71" s="166">
        <v>0</v>
      </c>
      <c r="L71" s="166">
        <v>2</v>
      </c>
      <c r="M71" s="166">
        <v>2</v>
      </c>
      <c r="N71" s="166">
        <v>3</v>
      </c>
      <c r="O71" s="166">
        <v>3</v>
      </c>
      <c r="P71" s="166">
        <v>1</v>
      </c>
      <c r="Q71" s="166">
        <v>1</v>
      </c>
      <c r="R71" s="166">
        <v>1</v>
      </c>
      <c r="S71" s="166">
        <v>0</v>
      </c>
      <c r="T71" s="166">
        <v>0</v>
      </c>
      <c r="U71" s="166">
        <v>0</v>
      </c>
      <c r="V71" s="167"/>
    </row>
    <row r="72" spans="1:22" ht="5.0999999999999996" customHeight="1" x14ac:dyDescent="0.2">
      <c r="A72" s="149"/>
      <c r="C72" s="149"/>
      <c r="D72" s="183"/>
      <c r="E72" s="166"/>
      <c r="F72" s="166"/>
      <c r="G72" s="166"/>
      <c r="H72" s="166"/>
      <c r="I72" s="166"/>
      <c r="J72" s="166"/>
      <c r="K72" s="166"/>
      <c r="L72" s="166"/>
      <c r="M72" s="166"/>
      <c r="N72" s="166"/>
      <c r="O72" s="166"/>
      <c r="P72" s="166"/>
      <c r="Q72" s="166"/>
      <c r="R72" s="166"/>
      <c r="S72" s="166"/>
      <c r="T72" s="166"/>
      <c r="U72" s="166"/>
      <c r="V72" s="167"/>
    </row>
    <row r="73" spans="1:22" ht="12" customHeight="1" x14ac:dyDescent="0.2">
      <c r="A73" s="149">
        <v>126</v>
      </c>
      <c r="C73" s="149" t="s">
        <v>356</v>
      </c>
      <c r="D73" s="183" t="s">
        <v>282</v>
      </c>
      <c r="E73" s="166">
        <v>22</v>
      </c>
      <c r="F73" s="166">
        <v>3</v>
      </c>
      <c r="G73" s="166">
        <v>0</v>
      </c>
      <c r="H73" s="166">
        <v>3</v>
      </c>
      <c r="I73" s="166">
        <v>3</v>
      </c>
      <c r="J73" s="166">
        <v>0</v>
      </c>
      <c r="K73" s="166">
        <v>0</v>
      </c>
      <c r="L73" s="166">
        <v>2</v>
      </c>
      <c r="M73" s="166">
        <v>2</v>
      </c>
      <c r="N73" s="166">
        <v>0</v>
      </c>
      <c r="O73" s="166">
        <v>0</v>
      </c>
      <c r="P73" s="166">
        <v>1</v>
      </c>
      <c r="Q73" s="166">
        <v>1</v>
      </c>
      <c r="R73" s="166">
        <v>0</v>
      </c>
      <c r="S73" s="166">
        <v>0</v>
      </c>
      <c r="T73" s="166">
        <v>0</v>
      </c>
      <c r="U73" s="166">
        <v>0</v>
      </c>
      <c r="V73" s="167">
        <v>126</v>
      </c>
    </row>
    <row r="74" spans="1:22" ht="12" customHeight="1" x14ac:dyDescent="0.2">
      <c r="A74" s="149"/>
      <c r="C74" s="186" t="s">
        <v>357</v>
      </c>
      <c r="D74" s="183" t="s">
        <v>283</v>
      </c>
      <c r="E74" s="166">
        <v>20</v>
      </c>
      <c r="F74" s="166">
        <v>3</v>
      </c>
      <c r="G74" s="166">
        <v>0</v>
      </c>
      <c r="H74" s="166">
        <v>3</v>
      </c>
      <c r="I74" s="166">
        <v>3</v>
      </c>
      <c r="J74" s="166">
        <v>0</v>
      </c>
      <c r="K74" s="166">
        <v>0</v>
      </c>
      <c r="L74" s="166">
        <v>2</v>
      </c>
      <c r="M74" s="166">
        <v>2</v>
      </c>
      <c r="N74" s="166">
        <v>0</v>
      </c>
      <c r="O74" s="166">
        <v>0</v>
      </c>
      <c r="P74" s="166">
        <v>1</v>
      </c>
      <c r="Q74" s="166">
        <v>1</v>
      </c>
      <c r="R74" s="166">
        <v>0</v>
      </c>
      <c r="S74" s="166">
        <v>0</v>
      </c>
      <c r="T74" s="166">
        <v>0</v>
      </c>
      <c r="U74" s="166">
        <v>0</v>
      </c>
      <c r="V74" s="167"/>
    </row>
    <row r="75" spans="1:22" ht="5.0999999999999996" customHeight="1" x14ac:dyDescent="0.2">
      <c r="A75" s="149"/>
      <c r="C75" s="149"/>
      <c r="D75" s="183"/>
      <c r="E75" s="166"/>
      <c r="F75" s="166"/>
      <c r="G75" s="166"/>
      <c r="H75" s="166"/>
      <c r="I75" s="166"/>
      <c r="J75" s="166"/>
      <c r="K75" s="166"/>
      <c r="L75" s="166"/>
      <c r="M75" s="166"/>
      <c r="N75" s="166"/>
      <c r="O75" s="166"/>
      <c r="P75" s="166"/>
      <c r="Q75" s="166"/>
      <c r="R75" s="166"/>
      <c r="S75" s="166"/>
      <c r="T75" s="166"/>
      <c r="U75" s="166"/>
      <c r="V75" s="167"/>
    </row>
    <row r="76" spans="1:22" ht="12" customHeight="1" x14ac:dyDescent="0.2">
      <c r="A76" s="149" t="s">
        <v>360</v>
      </c>
      <c r="C76" s="149" t="s">
        <v>361</v>
      </c>
      <c r="D76" s="183" t="s">
        <v>282</v>
      </c>
      <c r="E76" s="166">
        <v>3</v>
      </c>
      <c r="F76" s="166">
        <v>3</v>
      </c>
      <c r="G76" s="166">
        <v>0</v>
      </c>
      <c r="H76" s="166">
        <v>1</v>
      </c>
      <c r="I76" s="166">
        <v>3</v>
      </c>
      <c r="J76" s="166">
        <v>0</v>
      </c>
      <c r="K76" s="166">
        <v>0</v>
      </c>
      <c r="L76" s="166">
        <v>0</v>
      </c>
      <c r="M76" s="166">
        <v>0</v>
      </c>
      <c r="N76" s="166">
        <v>1</v>
      </c>
      <c r="O76" s="166">
        <v>1</v>
      </c>
      <c r="P76" s="166">
        <v>0</v>
      </c>
      <c r="Q76" s="166">
        <v>0</v>
      </c>
      <c r="R76" s="166">
        <v>2</v>
      </c>
      <c r="S76" s="166">
        <v>0</v>
      </c>
      <c r="T76" s="166">
        <v>0</v>
      </c>
      <c r="U76" s="166">
        <v>0</v>
      </c>
      <c r="V76" s="167" t="s">
        <v>360</v>
      </c>
    </row>
    <row r="77" spans="1:22" ht="12" customHeight="1" x14ac:dyDescent="0.2">
      <c r="A77" s="149"/>
      <c r="C77" s="149"/>
      <c r="D77" s="183" t="s">
        <v>283</v>
      </c>
      <c r="E77" s="166">
        <v>3</v>
      </c>
      <c r="F77" s="166">
        <v>3</v>
      </c>
      <c r="G77" s="166">
        <v>0</v>
      </c>
      <c r="H77" s="166">
        <v>1</v>
      </c>
      <c r="I77" s="166">
        <v>3</v>
      </c>
      <c r="J77" s="166">
        <v>0</v>
      </c>
      <c r="K77" s="166">
        <v>0</v>
      </c>
      <c r="L77" s="166">
        <v>0</v>
      </c>
      <c r="M77" s="166">
        <v>0</v>
      </c>
      <c r="N77" s="166">
        <v>1</v>
      </c>
      <c r="O77" s="166">
        <v>1</v>
      </c>
      <c r="P77" s="166">
        <v>0</v>
      </c>
      <c r="Q77" s="166">
        <v>0</v>
      </c>
      <c r="R77" s="166">
        <v>2</v>
      </c>
      <c r="S77" s="166">
        <v>0</v>
      </c>
      <c r="T77" s="166">
        <v>0</v>
      </c>
      <c r="U77" s="166">
        <v>0</v>
      </c>
      <c r="V77" s="167"/>
    </row>
    <row r="78" spans="1:22" ht="5.0999999999999996" customHeight="1" x14ac:dyDescent="0.2">
      <c r="A78" s="149"/>
      <c r="C78" s="149"/>
      <c r="D78" s="183"/>
      <c r="E78" s="166"/>
      <c r="F78" s="166"/>
      <c r="G78" s="166"/>
      <c r="H78" s="166"/>
      <c r="I78" s="166"/>
      <c r="J78" s="166"/>
      <c r="K78" s="166"/>
      <c r="L78" s="166"/>
      <c r="M78" s="166"/>
      <c r="N78" s="166"/>
      <c r="O78" s="166"/>
      <c r="P78" s="166"/>
      <c r="Q78" s="166"/>
      <c r="R78" s="166"/>
      <c r="S78" s="166"/>
      <c r="T78" s="166"/>
      <c r="U78" s="166"/>
      <c r="V78" s="167"/>
    </row>
    <row r="79" spans="1:22" ht="12" customHeight="1" x14ac:dyDescent="0.2">
      <c r="A79" s="149" t="s">
        <v>368</v>
      </c>
      <c r="C79" s="149" t="s">
        <v>369</v>
      </c>
      <c r="D79" s="183" t="s">
        <v>282</v>
      </c>
      <c r="E79" s="166">
        <v>40</v>
      </c>
      <c r="F79" s="166">
        <v>1</v>
      </c>
      <c r="G79" s="166">
        <v>0</v>
      </c>
      <c r="H79" s="166">
        <v>0</v>
      </c>
      <c r="I79" s="166">
        <v>1</v>
      </c>
      <c r="J79" s="166">
        <v>0</v>
      </c>
      <c r="K79" s="166">
        <v>0</v>
      </c>
      <c r="L79" s="166">
        <v>0</v>
      </c>
      <c r="M79" s="166">
        <v>0</v>
      </c>
      <c r="N79" s="166">
        <v>0</v>
      </c>
      <c r="O79" s="166">
        <v>0</v>
      </c>
      <c r="P79" s="166">
        <v>0</v>
      </c>
      <c r="Q79" s="166">
        <v>0</v>
      </c>
      <c r="R79" s="166">
        <v>0</v>
      </c>
      <c r="S79" s="166">
        <v>1</v>
      </c>
      <c r="T79" s="166">
        <v>0</v>
      </c>
      <c r="U79" s="166">
        <v>0</v>
      </c>
      <c r="V79" s="167" t="s">
        <v>370</v>
      </c>
    </row>
    <row r="80" spans="1:22" ht="12" customHeight="1" x14ac:dyDescent="0.2">
      <c r="A80" s="149"/>
      <c r="C80" s="186" t="s">
        <v>371</v>
      </c>
      <c r="D80" s="183" t="s">
        <v>283</v>
      </c>
      <c r="E80" s="166">
        <v>39</v>
      </c>
      <c r="F80" s="166">
        <v>1</v>
      </c>
      <c r="G80" s="166">
        <v>0</v>
      </c>
      <c r="H80" s="166">
        <v>0</v>
      </c>
      <c r="I80" s="166">
        <v>1</v>
      </c>
      <c r="J80" s="166">
        <v>0</v>
      </c>
      <c r="K80" s="166">
        <v>0</v>
      </c>
      <c r="L80" s="166">
        <v>0</v>
      </c>
      <c r="M80" s="166">
        <v>0</v>
      </c>
      <c r="N80" s="166">
        <v>0</v>
      </c>
      <c r="O80" s="166">
        <v>0</v>
      </c>
      <c r="P80" s="166">
        <v>0</v>
      </c>
      <c r="Q80" s="166">
        <v>0</v>
      </c>
      <c r="R80" s="166">
        <v>0</v>
      </c>
      <c r="S80" s="166">
        <v>1</v>
      </c>
      <c r="T80" s="166">
        <v>0</v>
      </c>
      <c r="U80" s="166">
        <v>0</v>
      </c>
      <c r="V80" s="167"/>
    </row>
    <row r="81" spans="1:22" ht="5.0999999999999996" customHeight="1" x14ac:dyDescent="0.2">
      <c r="A81" s="149"/>
      <c r="C81" s="149"/>
      <c r="D81" s="183"/>
      <c r="E81" s="166"/>
      <c r="F81" s="166"/>
      <c r="G81" s="166"/>
      <c r="H81" s="166"/>
      <c r="I81" s="166"/>
      <c r="J81" s="166"/>
      <c r="K81" s="166"/>
      <c r="L81" s="166"/>
      <c r="M81" s="166"/>
      <c r="N81" s="166"/>
      <c r="O81" s="166"/>
      <c r="P81" s="166"/>
      <c r="Q81" s="166"/>
      <c r="R81" s="166"/>
      <c r="S81" s="166"/>
      <c r="T81" s="166"/>
      <c r="U81" s="166"/>
      <c r="V81" s="167"/>
    </row>
    <row r="82" spans="1:22" ht="12" customHeight="1" x14ac:dyDescent="0.2">
      <c r="A82" s="149" t="s">
        <v>372</v>
      </c>
      <c r="C82" s="149" t="s">
        <v>373</v>
      </c>
      <c r="D82" s="183" t="s">
        <v>282</v>
      </c>
      <c r="E82" s="166">
        <v>13</v>
      </c>
      <c r="F82" s="166">
        <v>0</v>
      </c>
      <c r="G82" s="166">
        <v>0</v>
      </c>
      <c r="H82" s="166">
        <v>0</v>
      </c>
      <c r="I82" s="166">
        <v>0</v>
      </c>
      <c r="J82" s="166">
        <v>0</v>
      </c>
      <c r="K82" s="166">
        <v>0</v>
      </c>
      <c r="L82" s="166">
        <v>0</v>
      </c>
      <c r="M82" s="166">
        <v>0</v>
      </c>
      <c r="N82" s="166">
        <v>0</v>
      </c>
      <c r="O82" s="166">
        <v>0</v>
      </c>
      <c r="P82" s="166">
        <v>0</v>
      </c>
      <c r="Q82" s="166">
        <v>0</v>
      </c>
      <c r="R82" s="166">
        <v>0</v>
      </c>
      <c r="S82" s="166">
        <v>0</v>
      </c>
      <c r="T82" s="166">
        <v>0</v>
      </c>
      <c r="U82" s="166">
        <v>0</v>
      </c>
      <c r="V82" s="167" t="s">
        <v>374</v>
      </c>
    </row>
    <row r="83" spans="1:22" ht="12" customHeight="1" x14ac:dyDescent="0.2">
      <c r="A83" s="149"/>
      <c r="C83" s="186" t="s">
        <v>375</v>
      </c>
      <c r="D83" s="183" t="s">
        <v>283</v>
      </c>
      <c r="E83" s="166">
        <v>12</v>
      </c>
      <c r="F83" s="166">
        <v>0</v>
      </c>
      <c r="G83" s="166">
        <v>0</v>
      </c>
      <c r="H83" s="166">
        <v>0</v>
      </c>
      <c r="I83" s="166">
        <v>0</v>
      </c>
      <c r="J83" s="166">
        <v>0</v>
      </c>
      <c r="K83" s="166">
        <v>0</v>
      </c>
      <c r="L83" s="166">
        <v>0</v>
      </c>
      <c r="M83" s="166">
        <v>0</v>
      </c>
      <c r="N83" s="166">
        <v>0</v>
      </c>
      <c r="O83" s="166">
        <v>0</v>
      </c>
      <c r="P83" s="166">
        <v>0</v>
      </c>
      <c r="Q83" s="166">
        <v>0</v>
      </c>
      <c r="R83" s="166">
        <v>0</v>
      </c>
      <c r="S83" s="166">
        <v>0</v>
      </c>
      <c r="T83" s="166">
        <v>0</v>
      </c>
      <c r="U83" s="166">
        <v>0</v>
      </c>
      <c r="V83" s="167"/>
    </row>
    <row r="84" spans="1:22" ht="5.0999999999999996" customHeight="1" x14ac:dyDescent="0.2">
      <c r="A84" s="149"/>
      <c r="C84" s="149"/>
      <c r="D84" s="183"/>
      <c r="E84" s="166"/>
      <c r="F84" s="166"/>
      <c r="G84" s="166"/>
      <c r="H84" s="166"/>
      <c r="I84" s="166"/>
      <c r="J84" s="166"/>
      <c r="K84" s="166"/>
      <c r="L84" s="166"/>
      <c r="M84" s="166"/>
      <c r="N84" s="166"/>
      <c r="O84" s="166"/>
      <c r="P84" s="166"/>
      <c r="Q84" s="166"/>
      <c r="R84" s="166"/>
      <c r="S84" s="166"/>
      <c r="T84" s="166"/>
      <c r="U84" s="166"/>
      <c r="V84" s="167"/>
    </row>
    <row r="85" spans="1:22" ht="12" customHeight="1" x14ac:dyDescent="0.2">
      <c r="A85" s="149" t="s">
        <v>376</v>
      </c>
      <c r="C85" s="149" t="s">
        <v>377</v>
      </c>
      <c r="D85" s="183" t="s">
        <v>282</v>
      </c>
      <c r="E85" s="166">
        <v>13</v>
      </c>
      <c r="F85" s="166">
        <v>1</v>
      </c>
      <c r="G85" s="166">
        <v>0</v>
      </c>
      <c r="H85" s="166">
        <v>1</v>
      </c>
      <c r="I85" s="166">
        <v>1</v>
      </c>
      <c r="J85" s="166">
        <v>0</v>
      </c>
      <c r="K85" s="166">
        <v>0</v>
      </c>
      <c r="L85" s="166">
        <v>0</v>
      </c>
      <c r="M85" s="166">
        <v>0</v>
      </c>
      <c r="N85" s="166">
        <v>1</v>
      </c>
      <c r="O85" s="166">
        <v>1</v>
      </c>
      <c r="P85" s="166">
        <v>0</v>
      </c>
      <c r="Q85" s="166">
        <v>0</v>
      </c>
      <c r="R85" s="166">
        <v>0</v>
      </c>
      <c r="S85" s="166">
        <v>0</v>
      </c>
      <c r="T85" s="166">
        <v>0</v>
      </c>
      <c r="U85" s="166">
        <v>0</v>
      </c>
      <c r="V85" s="167" t="s">
        <v>378</v>
      </c>
    </row>
    <row r="86" spans="1:22" ht="12" customHeight="1" x14ac:dyDescent="0.2">
      <c r="A86" s="149"/>
      <c r="C86" s="186" t="s">
        <v>379</v>
      </c>
      <c r="D86" s="183" t="s">
        <v>283</v>
      </c>
      <c r="E86" s="166">
        <v>12</v>
      </c>
      <c r="F86" s="166">
        <v>1</v>
      </c>
      <c r="G86" s="166">
        <v>0</v>
      </c>
      <c r="H86" s="166">
        <v>1</v>
      </c>
      <c r="I86" s="166">
        <v>1</v>
      </c>
      <c r="J86" s="166">
        <v>0</v>
      </c>
      <c r="K86" s="166">
        <v>0</v>
      </c>
      <c r="L86" s="166">
        <v>0</v>
      </c>
      <c r="M86" s="166">
        <v>0</v>
      </c>
      <c r="N86" s="166">
        <v>1</v>
      </c>
      <c r="O86" s="166">
        <v>1</v>
      </c>
      <c r="P86" s="166">
        <v>0</v>
      </c>
      <c r="Q86" s="166">
        <v>0</v>
      </c>
      <c r="R86" s="166">
        <v>0</v>
      </c>
      <c r="S86" s="166">
        <v>0</v>
      </c>
      <c r="T86" s="166">
        <v>0</v>
      </c>
      <c r="U86" s="166">
        <v>0</v>
      </c>
      <c r="V86" s="167"/>
    </row>
    <row r="87" spans="1:22" ht="12" customHeight="1" x14ac:dyDescent="0.2">
      <c r="A87" s="149"/>
      <c r="C87" s="186" t="s">
        <v>380</v>
      </c>
      <c r="D87" s="183"/>
      <c r="E87" s="166"/>
      <c r="F87" s="166"/>
      <c r="G87" s="166"/>
      <c r="H87" s="166"/>
      <c r="I87" s="166"/>
      <c r="J87" s="166"/>
      <c r="K87" s="166"/>
      <c r="L87" s="166"/>
      <c r="M87" s="166"/>
      <c r="N87" s="166"/>
      <c r="O87" s="166"/>
      <c r="P87" s="166"/>
      <c r="Q87" s="166"/>
      <c r="R87" s="166"/>
      <c r="S87" s="166"/>
      <c r="T87" s="166"/>
      <c r="U87" s="166"/>
      <c r="V87" s="167"/>
    </row>
    <row r="88" spans="1:22" ht="12" customHeight="1" x14ac:dyDescent="0.2">
      <c r="A88" s="149" t="s">
        <v>381</v>
      </c>
      <c r="C88" s="149" t="s">
        <v>382</v>
      </c>
      <c r="D88" s="183" t="s">
        <v>282</v>
      </c>
      <c r="E88" s="166">
        <v>1</v>
      </c>
      <c r="F88" s="166">
        <v>0</v>
      </c>
      <c r="G88" s="166">
        <v>0</v>
      </c>
      <c r="H88" s="166">
        <v>0</v>
      </c>
      <c r="I88" s="166">
        <v>0</v>
      </c>
      <c r="J88" s="166">
        <v>0</v>
      </c>
      <c r="K88" s="166">
        <v>0</v>
      </c>
      <c r="L88" s="166">
        <v>0</v>
      </c>
      <c r="M88" s="166">
        <v>0</v>
      </c>
      <c r="N88" s="166">
        <v>0</v>
      </c>
      <c r="O88" s="166">
        <v>0</v>
      </c>
      <c r="P88" s="166">
        <v>0</v>
      </c>
      <c r="Q88" s="166">
        <v>0</v>
      </c>
      <c r="R88" s="166">
        <v>0</v>
      </c>
      <c r="S88" s="166">
        <v>0</v>
      </c>
      <c r="T88" s="166">
        <v>0</v>
      </c>
      <c r="U88" s="166">
        <v>0</v>
      </c>
      <c r="V88" s="167" t="s">
        <v>383</v>
      </c>
    </row>
    <row r="89" spans="1:22" ht="12" customHeight="1" x14ac:dyDescent="0.2">
      <c r="A89" s="149"/>
      <c r="C89" s="186" t="s">
        <v>384</v>
      </c>
      <c r="D89" s="183" t="s">
        <v>283</v>
      </c>
      <c r="E89" s="166">
        <v>0</v>
      </c>
      <c r="F89" s="166">
        <v>0</v>
      </c>
      <c r="G89" s="166">
        <v>0</v>
      </c>
      <c r="H89" s="166">
        <v>0</v>
      </c>
      <c r="I89" s="166">
        <v>0</v>
      </c>
      <c r="J89" s="166">
        <v>0</v>
      </c>
      <c r="K89" s="166">
        <v>0</v>
      </c>
      <c r="L89" s="166">
        <v>0</v>
      </c>
      <c r="M89" s="166">
        <v>0</v>
      </c>
      <c r="N89" s="166">
        <v>0</v>
      </c>
      <c r="O89" s="166">
        <v>0</v>
      </c>
      <c r="P89" s="166">
        <v>0</v>
      </c>
      <c r="Q89" s="166">
        <v>0</v>
      </c>
      <c r="R89" s="166">
        <v>0</v>
      </c>
      <c r="S89" s="166">
        <v>0</v>
      </c>
      <c r="T89" s="166">
        <v>0</v>
      </c>
      <c r="U89" s="166">
        <v>0</v>
      </c>
      <c r="V89" s="167"/>
    </row>
    <row r="90" spans="1:22" ht="12" customHeight="1" x14ac:dyDescent="0.2">
      <c r="A90" s="149">
        <v>131</v>
      </c>
      <c r="C90" s="149" t="s">
        <v>386</v>
      </c>
      <c r="D90" s="183" t="s">
        <v>282</v>
      </c>
      <c r="E90" s="166">
        <v>11</v>
      </c>
      <c r="F90" s="166">
        <v>0</v>
      </c>
      <c r="G90" s="166">
        <v>0</v>
      </c>
      <c r="H90" s="166">
        <v>0</v>
      </c>
      <c r="I90" s="166">
        <v>0</v>
      </c>
      <c r="J90" s="166">
        <v>0</v>
      </c>
      <c r="K90" s="166">
        <v>0</v>
      </c>
      <c r="L90" s="166">
        <v>0</v>
      </c>
      <c r="M90" s="166">
        <v>0</v>
      </c>
      <c r="N90" s="166">
        <v>0</v>
      </c>
      <c r="O90" s="166">
        <v>0</v>
      </c>
      <c r="P90" s="166">
        <v>0</v>
      </c>
      <c r="Q90" s="166">
        <v>0</v>
      </c>
      <c r="R90" s="166">
        <v>0</v>
      </c>
      <c r="S90" s="166">
        <v>0</v>
      </c>
      <c r="T90" s="166">
        <v>0</v>
      </c>
      <c r="U90" s="166">
        <v>0</v>
      </c>
      <c r="V90" s="167">
        <v>131</v>
      </c>
    </row>
    <row r="91" spans="1:22" ht="12" customHeight="1" x14ac:dyDescent="0.2">
      <c r="A91" s="149"/>
      <c r="C91" s="149"/>
      <c r="D91" s="183" t="s">
        <v>283</v>
      </c>
      <c r="E91" s="166">
        <v>11</v>
      </c>
      <c r="F91" s="166">
        <v>0</v>
      </c>
      <c r="G91" s="166">
        <v>0</v>
      </c>
      <c r="H91" s="166">
        <v>0</v>
      </c>
      <c r="I91" s="166">
        <v>0</v>
      </c>
      <c r="J91" s="166">
        <v>0</v>
      </c>
      <c r="K91" s="166">
        <v>0</v>
      </c>
      <c r="L91" s="166">
        <v>0</v>
      </c>
      <c r="M91" s="166">
        <v>0</v>
      </c>
      <c r="N91" s="166">
        <v>0</v>
      </c>
      <c r="O91" s="166">
        <v>0</v>
      </c>
      <c r="P91" s="166">
        <v>0</v>
      </c>
      <c r="Q91" s="166">
        <v>0</v>
      </c>
      <c r="R91" s="166">
        <v>0</v>
      </c>
      <c r="S91" s="166">
        <v>0</v>
      </c>
      <c r="T91" s="166">
        <v>0</v>
      </c>
      <c r="U91" s="166">
        <v>0</v>
      </c>
      <c r="V91" s="167"/>
    </row>
    <row r="92" spans="1:22" ht="5.0999999999999996" customHeight="1" x14ac:dyDescent="0.2">
      <c r="A92" s="149"/>
      <c r="C92" s="149"/>
      <c r="D92" s="183"/>
      <c r="E92" s="166"/>
      <c r="F92" s="166"/>
      <c r="G92" s="166"/>
      <c r="H92" s="166"/>
      <c r="I92" s="166"/>
      <c r="J92" s="166"/>
      <c r="K92" s="166"/>
      <c r="L92" s="166"/>
      <c r="M92" s="166"/>
      <c r="N92" s="166"/>
      <c r="O92" s="166"/>
      <c r="P92" s="166"/>
      <c r="Q92" s="166"/>
      <c r="R92" s="166"/>
      <c r="S92" s="166"/>
      <c r="T92" s="166"/>
      <c r="U92" s="166"/>
      <c r="V92" s="167"/>
    </row>
    <row r="93" spans="1:22" ht="12" customHeight="1" x14ac:dyDescent="0.2">
      <c r="A93" s="149">
        <v>132</v>
      </c>
      <c r="C93" s="149" t="s">
        <v>387</v>
      </c>
      <c r="D93" s="183" t="s">
        <v>282</v>
      </c>
      <c r="E93" s="166">
        <v>6</v>
      </c>
      <c r="F93" s="166">
        <v>0</v>
      </c>
      <c r="G93" s="166">
        <v>0</v>
      </c>
      <c r="H93" s="166">
        <v>0</v>
      </c>
      <c r="I93" s="166">
        <v>0</v>
      </c>
      <c r="J93" s="166">
        <v>0</v>
      </c>
      <c r="K93" s="166">
        <v>0</v>
      </c>
      <c r="L93" s="166">
        <v>0</v>
      </c>
      <c r="M93" s="166">
        <v>0</v>
      </c>
      <c r="N93" s="166">
        <v>0</v>
      </c>
      <c r="O93" s="166">
        <v>0</v>
      </c>
      <c r="P93" s="166">
        <v>0</v>
      </c>
      <c r="Q93" s="166">
        <v>0</v>
      </c>
      <c r="R93" s="166">
        <v>0</v>
      </c>
      <c r="S93" s="166">
        <v>0</v>
      </c>
      <c r="T93" s="166">
        <v>0</v>
      </c>
      <c r="U93" s="166">
        <v>0</v>
      </c>
      <c r="V93" s="167">
        <v>132</v>
      </c>
    </row>
    <row r="94" spans="1:22" ht="12" customHeight="1" x14ac:dyDescent="0.2">
      <c r="A94" s="149"/>
      <c r="C94" s="149"/>
      <c r="D94" s="183" t="s">
        <v>283</v>
      </c>
      <c r="E94" s="166">
        <v>6</v>
      </c>
      <c r="F94" s="166">
        <v>0</v>
      </c>
      <c r="G94" s="166">
        <v>0</v>
      </c>
      <c r="H94" s="166">
        <v>0</v>
      </c>
      <c r="I94" s="166">
        <v>0</v>
      </c>
      <c r="J94" s="166">
        <v>0</v>
      </c>
      <c r="K94" s="166">
        <v>0</v>
      </c>
      <c r="L94" s="166">
        <v>0</v>
      </c>
      <c r="M94" s="166">
        <v>0</v>
      </c>
      <c r="N94" s="166">
        <v>0</v>
      </c>
      <c r="O94" s="166">
        <v>0</v>
      </c>
      <c r="P94" s="166">
        <v>0</v>
      </c>
      <c r="Q94" s="166">
        <v>0</v>
      </c>
      <c r="R94" s="166">
        <v>0</v>
      </c>
      <c r="S94" s="166">
        <v>0</v>
      </c>
      <c r="T94" s="166">
        <v>0</v>
      </c>
      <c r="U94" s="166">
        <v>0</v>
      </c>
      <c r="V94" s="167"/>
    </row>
    <row r="95" spans="1:22" ht="5.0999999999999996" customHeight="1" x14ac:dyDescent="0.2">
      <c r="A95" s="149"/>
      <c r="C95" s="149"/>
      <c r="D95" s="183"/>
      <c r="E95" s="166"/>
      <c r="F95" s="166"/>
      <c r="G95" s="166"/>
      <c r="H95" s="166"/>
      <c r="I95" s="166"/>
      <c r="J95" s="166"/>
      <c r="K95" s="166"/>
      <c r="L95" s="166"/>
      <c r="M95" s="166"/>
      <c r="N95" s="166"/>
      <c r="O95" s="166"/>
      <c r="P95" s="166"/>
      <c r="Q95" s="166"/>
      <c r="R95" s="166"/>
      <c r="S95" s="166"/>
      <c r="T95" s="166"/>
      <c r="U95" s="166"/>
      <c r="V95" s="167"/>
    </row>
    <row r="96" spans="1:22" ht="12" customHeight="1" x14ac:dyDescent="0.2">
      <c r="A96" s="149">
        <v>133</v>
      </c>
      <c r="C96" s="149" t="s">
        <v>391</v>
      </c>
      <c r="D96" s="183" t="s">
        <v>282</v>
      </c>
      <c r="E96" s="166">
        <v>3</v>
      </c>
      <c r="F96" s="166">
        <v>1</v>
      </c>
      <c r="G96" s="166">
        <v>0</v>
      </c>
      <c r="H96" s="166">
        <v>1</v>
      </c>
      <c r="I96" s="166">
        <v>1</v>
      </c>
      <c r="J96" s="166">
        <v>0</v>
      </c>
      <c r="K96" s="166">
        <v>0</v>
      </c>
      <c r="L96" s="166">
        <v>0</v>
      </c>
      <c r="M96" s="166">
        <v>0</v>
      </c>
      <c r="N96" s="166">
        <v>1</v>
      </c>
      <c r="O96" s="166">
        <v>1</v>
      </c>
      <c r="P96" s="166">
        <v>0</v>
      </c>
      <c r="Q96" s="166">
        <v>0</v>
      </c>
      <c r="R96" s="166">
        <v>0</v>
      </c>
      <c r="S96" s="166">
        <v>0</v>
      </c>
      <c r="T96" s="166">
        <v>0</v>
      </c>
      <c r="U96" s="166">
        <v>0</v>
      </c>
      <c r="V96" s="167">
        <v>133</v>
      </c>
    </row>
    <row r="97" spans="1:22" ht="12" customHeight="1" x14ac:dyDescent="0.2">
      <c r="A97" s="149"/>
      <c r="C97" s="149"/>
      <c r="D97" s="183" t="s">
        <v>283</v>
      </c>
      <c r="E97" s="166">
        <v>3</v>
      </c>
      <c r="F97" s="166">
        <v>1</v>
      </c>
      <c r="G97" s="166">
        <v>0</v>
      </c>
      <c r="H97" s="166">
        <v>1</v>
      </c>
      <c r="I97" s="166">
        <v>1</v>
      </c>
      <c r="J97" s="166">
        <v>0</v>
      </c>
      <c r="K97" s="166">
        <v>0</v>
      </c>
      <c r="L97" s="166">
        <v>0</v>
      </c>
      <c r="M97" s="166">
        <v>0</v>
      </c>
      <c r="N97" s="166">
        <v>1</v>
      </c>
      <c r="O97" s="166">
        <v>1</v>
      </c>
      <c r="P97" s="166">
        <v>0</v>
      </c>
      <c r="Q97" s="166">
        <v>0</v>
      </c>
      <c r="R97" s="166">
        <v>0</v>
      </c>
      <c r="S97" s="166">
        <v>0</v>
      </c>
      <c r="T97" s="166">
        <v>0</v>
      </c>
      <c r="U97" s="166">
        <v>0</v>
      </c>
      <c r="V97" s="167"/>
    </row>
    <row r="98" spans="1:22" ht="5.0999999999999996" customHeight="1" x14ac:dyDescent="0.2">
      <c r="A98" s="149"/>
      <c r="C98" s="149"/>
      <c r="D98" s="183"/>
      <c r="E98" s="166"/>
      <c r="F98" s="166"/>
      <c r="G98" s="166"/>
      <c r="H98" s="166"/>
      <c r="I98" s="166"/>
      <c r="J98" s="166"/>
      <c r="K98" s="166"/>
      <c r="L98" s="166"/>
      <c r="M98" s="166"/>
      <c r="N98" s="166"/>
      <c r="O98" s="166"/>
      <c r="P98" s="166"/>
      <c r="Q98" s="166"/>
      <c r="R98" s="166"/>
      <c r="S98" s="166"/>
      <c r="T98" s="166"/>
      <c r="U98" s="166"/>
      <c r="V98" s="167"/>
    </row>
    <row r="99" spans="1:22" ht="12" customHeight="1" x14ac:dyDescent="0.2">
      <c r="A99" s="149">
        <v>138</v>
      </c>
      <c r="C99" s="149" t="s">
        <v>393</v>
      </c>
      <c r="D99" s="183" t="s">
        <v>282</v>
      </c>
      <c r="E99" s="166">
        <v>3</v>
      </c>
      <c r="F99" s="166">
        <v>0</v>
      </c>
      <c r="G99" s="166">
        <v>0</v>
      </c>
      <c r="H99" s="166">
        <v>0</v>
      </c>
      <c r="I99" s="166">
        <v>0</v>
      </c>
      <c r="J99" s="166">
        <v>0</v>
      </c>
      <c r="K99" s="166">
        <v>0</v>
      </c>
      <c r="L99" s="166">
        <v>0</v>
      </c>
      <c r="M99" s="166">
        <v>0</v>
      </c>
      <c r="N99" s="166">
        <v>0</v>
      </c>
      <c r="O99" s="166">
        <v>0</v>
      </c>
      <c r="P99" s="166">
        <v>0</v>
      </c>
      <c r="Q99" s="166">
        <v>0</v>
      </c>
      <c r="R99" s="166">
        <v>0</v>
      </c>
      <c r="S99" s="166">
        <v>0</v>
      </c>
      <c r="T99" s="166">
        <v>0</v>
      </c>
      <c r="U99" s="166">
        <v>0</v>
      </c>
      <c r="V99" s="167">
        <v>138</v>
      </c>
    </row>
    <row r="100" spans="1:22" ht="12" customHeight="1" x14ac:dyDescent="0.2">
      <c r="A100" s="149"/>
      <c r="C100" s="149"/>
      <c r="D100" s="183" t="s">
        <v>283</v>
      </c>
      <c r="E100" s="166">
        <v>2</v>
      </c>
      <c r="F100" s="166">
        <v>0</v>
      </c>
      <c r="G100" s="166">
        <v>0</v>
      </c>
      <c r="H100" s="166">
        <v>0</v>
      </c>
      <c r="I100" s="166">
        <v>0</v>
      </c>
      <c r="J100" s="166">
        <v>0</v>
      </c>
      <c r="K100" s="166">
        <v>0</v>
      </c>
      <c r="L100" s="166">
        <v>0</v>
      </c>
      <c r="M100" s="166">
        <v>0</v>
      </c>
      <c r="N100" s="166">
        <v>0</v>
      </c>
      <c r="O100" s="166">
        <v>0</v>
      </c>
      <c r="P100" s="166">
        <v>0</v>
      </c>
      <c r="Q100" s="166">
        <v>0</v>
      </c>
      <c r="R100" s="166">
        <v>0</v>
      </c>
      <c r="S100" s="166">
        <v>0</v>
      </c>
      <c r="T100" s="166">
        <v>0</v>
      </c>
      <c r="U100" s="166">
        <v>0</v>
      </c>
      <c r="V100" s="167"/>
    </row>
    <row r="101" spans="1:22" ht="5.0999999999999996" customHeight="1" x14ac:dyDescent="0.2">
      <c r="A101" s="149"/>
      <c r="C101" s="149"/>
      <c r="D101" s="183"/>
      <c r="E101" s="166"/>
      <c r="F101" s="166"/>
      <c r="G101" s="166"/>
      <c r="H101" s="166"/>
      <c r="I101" s="166"/>
      <c r="J101" s="166"/>
      <c r="K101" s="166"/>
      <c r="L101" s="166"/>
      <c r="M101" s="166"/>
      <c r="N101" s="166"/>
      <c r="O101" s="166"/>
      <c r="P101" s="166"/>
      <c r="Q101" s="166"/>
      <c r="R101" s="166"/>
      <c r="S101" s="166"/>
      <c r="T101" s="166"/>
      <c r="U101" s="166"/>
      <c r="V101" s="167"/>
    </row>
    <row r="102" spans="1:22" ht="12" customHeight="1" x14ac:dyDescent="0.2">
      <c r="A102" s="149">
        <v>145</v>
      </c>
      <c r="C102" s="149" t="s">
        <v>395</v>
      </c>
      <c r="D102" s="183" t="s">
        <v>282</v>
      </c>
      <c r="E102" s="166">
        <v>46</v>
      </c>
      <c r="F102" s="166">
        <v>2</v>
      </c>
      <c r="G102" s="166">
        <v>0</v>
      </c>
      <c r="H102" s="166">
        <v>1</v>
      </c>
      <c r="I102" s="166">
        <v>2</v>
      </c>
      <c r="J102" s="166">
        <v>0</v>
      </c>
      <c r="K102" s="166">
        <v>0</v>
      </c>
      <c r="L102" s="166">
        <v>1</v>
      </c>
      <c r="M102" s="166">
        <v>1</v>
      </c>
      <c r="N102" s="166">
        <v>0</v>
      </c>
      <c r="O102" s="166">
        <v>0</v>
      </c>
      <c r="P102" s="166">
        <v>1</v>
      </c>
      <c r="Q102" s="166">
        <v>0</v>
      </c>
      <c r="R102" s="166">
        <v>0</v>
      </c>
      <c r="S102" s="166">
        <v>0</v>
      </c>
      <c r="T102" s="166">
        <v>0</v>
      </c>
      <c r="U102" s="166">
        <v>0</v>
      </c>
      <c r="V102" s="167">
        <v>145</v>
      </c>
    </row>
    <row r="103" spans="1:22" ht="12" customHeight="1" x14ac:dyDescent="0.2">
      <c r="A103" s="149"/>
      <c r="C103" s="186" t="s">
        <v>396</v>
      </c>
      <c r="D103" s="183" t="s">
        <v>283</v>
      </c>
      <c r="E103" s="166">
        <v>42</v>
      </c>
      <c r="F103" s="166">
        <v>2</v>
      </c>
      <c r="G103" s="166">
        <v>0</v>
      </c>
      <c r="H103" s="166">
        <v>1</v>
      </c>
      <c r="I103" s="166">
        <v>2</v>
      </c>
      <c r="J103" s="166">
        <v>0</v>
      </c>
      <c r="K103" s="166">
        <v>0</v>
      </c>
      <c r="L103" s="166">
        <v>1</v>
      </c>
      <c r="M103" s="166">
        <v>1</v>
      </c>
      <c r="N103" s="166">
        <v>0</v>
      </c>
      <c r="O103" s="166">
        <v>0</v>
      </c>
      <c r="P103" s="166">
        <v>1</v>
      </c>
      <c r="Q103" s="166">
        <v>0</v>
      </c>
      <c r="R103" s="166">
        <v>0</v>
      </c>
      <c r="S103" s="166">
        <v>0</v>
      </c>
      <c r="T103" s="166">
        <v>0</v>
      </c>
      <c r="U103" s="166">
        <v>0</v>
      </c>
      <c r="V103" s="167"/>
    </row>
    <row r="104" spans="1:22" ht="12" customHeight="1" x14ac:dyDescent="0.2">
      <c r="A104" s="149"/>
      <c r="C104" s="186" t="s">
        <v>397</v>
      </c>
      <c r="D104" s="183"/>
      <c r="E104" s="166"/>
      <c r="F104" s="166"/>
      <c r="G104" s="166"/>
      <c r="H104" s="166"/>
      <c r="I104" s="166"/>
      <c r="J104" s="166"/>
      <c r="K104" s="166"/>
      <c r="L104" s="166"/>
      <c r="M104" s="166"/>
      <c r="N104" s="166"/>
      <c r="O104" s="166"/>
      <c r="P104" s="166"/>
      <c r="Q104" s="166"/>
      <c r="R104" s="166"/>
      <c r="S104" s="166"/>
      <c r="T104" s="166"/>
      <c r="U104" s="166"/>
      <c r="V104" s="167"/>
    </row>
    <row r="105" spans="1:22" ht="12" customHeight="1" x14ac:dyDescent="0.2">
      <c r="A105" s="149" t="s">
        <v>398</v>
      </c>
      <c r="C105" s="149" t="s">
        <v>399</v>
      </c>
      <c r="D105" s="183" t="s">
        <v>282</v>
      </c>
      <c r="E105" s="166">
        <v>4</v>
      </c>
      <c r="F105" s="166">
        <v>1</v>
      </c>
      <c r="G105" s="166">
        <v>0</v>
      </c>
      <c r="H105" s="166">
        <v>1</v>
      </c>
      <c r="I105" s="166">
        <v>1</v>
      </c>
      <c r="J105" s="166">
        <v>0</v>
      </c>
      <c r="K105" s="166">
        <v>0</v>
      </c>
      <c r="L105" s="166">
        <v>0</v>
      </c>
      <c r="M105" s="166">
        <v>0</v>
      </c>
      <c r="N105" s="166">
        <v>1</v>
      </c>
      <c r="O105" s="166">
        <v>1</v>
      </c>
      <c r="P105" s="166">
        <v>0</v>
      </c>
      <c r="Q105" s="166">
        <v>0</v>
      </c>
      <c r="R105" s="166">
        <v>0</v>
      </c>
      <c r="S105" s="166">
        <v>0</v>
      </c>
      <c r="T105" s="166">
        <v>0</v>
      </c>
      <c r="U105" s="166">
        <v>0</v>
      </c>
      <c r="V105" s="167" t="s">
        <v>398</v>
      </c>
    </row>
    <row r="106" spans="1:22" ht="12" customHeight="1" x14ac:dyDescent="0.2">
      <c r="A106" s="149"/>
      <c r="C106" s="186" t="s">
        <v>400</v>
      </c>
      <c r="D106" s="183" t="s">
        <v>283</v>
      </c>
      <c r="E106" s="166">
        <v>2</v>
      </c>
      <c r="F106" s="166">
        <v>1</v>
      </c>
      <c r="G106" s="166">
        <v>0</v>
      </c>
      <c r="H106" s="166">
        <v>1</v>
      </c>
      <c r="I106" s="166">
        <v>1</v>
      </c>
      <c r="J106" s="166">
        <v>0</v>
      </c>
      <c r="K106" s="166">
        <v>0</v>
      </c>
      <c r="L106" s="166">
        <v>0</v>
      </c>
      <c r="M106" s="166">
        <v>0</v>
      </c>
      <c r="N106" s="166">
        <v>1</v>
      </c>
      <c r="O106" s="166">
        <v>1</v>
      </c>
      <c r="P106" s="166">
        <v>0</v>
      </c>
      <c r="Q106" s="166">
        <v>0</v>
      </c>
      <c r="R106" s="166">
        <v>0</v>
      </c>
      <c r="S106" s="166">
        <v>0</v>
      </c>
      <c r="T106" s="166">
        <v>0</v>
      </c>
      <c r="U106" s="166">
        <v>0</v>
      </c>
      <c r="V106" s="167"/>
    </row>
    <row r="107" spans="1:22" ht="5.0999999999999996" customHeight="1" x14ac:dyDescent="0.2">
      <c r="A107" s="149"/>
      <c r="C107" s="149"/>
      <c r="D107" s="183"/>
      <c r="E107" s="166"/>
      <c r="F107" s="166"/>
      <c r="G107" s="166"/>
      <c r="H107" s="166"/>
      <c r="I107" s="166"/>
      <c r="J107" s="166"/>
      <c r="K107" s="166"/>
      <c r="L107" s="166"/>
      <c r="M107" s="166"/>
      <c r="N107" s="166"/>
      <c r="O107" s="166"/>
      <c r="P107" s="166"/>
      <c r="Q107" s="166"/>
      <c r="R107" s="166"/>
      <c r="S107" s="166"/>
      <c r="T107" s="166"/>
      <c r="U107" s="166"/>
      <c r="V107" s="167"/>
    </row>
    <row r="108" spans="1:22" ht="12" customHeight="1" x14ac:dyDescent="0.2">
      <c r="A108" s="149" t="s">
        <v>403</v>
      </c>
      <c r="C108" s="149" t="s">
        <v>404</v>
      </c>
      <c r="D108" s="183" t="s">
        <v>282</v>
      </c>
      <c r="E108" s="166">
        <v>95</v>
      </c>
      <c r="F108" s="166">
        <v>1</v>
      </c>
      <c r="G108" s="166">
        <v>0</v>
      </c>
      <c r="H108" s="166">
        <v>1</v>
      </c>
      <c r="I108" s="166">
        <v>1</v>
      </c>
      <c r="J108" s="166">
        <v>1</v>
      </c>
      <c r="K108" s="166">
        <v>1</v>
      </c>
      <c r="L108" s="166">
        <v>0</v>
      </c>
      <c r="M108" s="166">
        <v>0</v>
      </c>
      <c r="N108" s="166">
        <v>0</v>
      </c>
      <c r="O108" s="166">
        <v>0</v>
      </c>
      <c r="P108" s="166">
        <v>0</v>
      </c>
      <c r="Q108" s="166">
        <v>0</v>
      </c>
      <c r="R108" s="166">
        <v>0</v>
      </c>
      <c r="S108" s="166">
        <v>0</v>
      </c>
      <c r="T108" s="166">
        <v>0</v>
      </c>
      <c r="U108" s="166">
        <v>0</v>
      </c>
      <c r="V108" s="167" t="s">
        <v>403</v>
      </c>
    </row>
    <row r="109" spans="1:22" ht="12" customHeight="1" x14ac:dyDescent="0.2">
      <c r="A109" s="149"/>
      <c r="D109" s="183" t="s">
        <v>283</v>
      </c>
      <c r="E109" s="166">
        <v>64</v>
      </c>
      <c r="F109" s="166">
        <v>0</v>
      </c>
      <c r="G109" s="166">
        <v>0</v>
      </c>
      <c r="H109" s="166">
        <v>0</v>
      </c>
      <c r="I109" s="166">
        <v>0</v>
      </c>
      <c r="J109" s="166">
        <v>0</v>
      </c>
      <c r="K109" s="166">
        <v>0</v>
      </c>
      <c r="L109" s="166">
        <v>0</v>
      </c>
      <c r="M109" s="166">
        <v>0</v>
      </c>
      <c r="N109" s="166">
        <v>0</v>
      </c>
      <c r="O109" s="166">
        <v>0</v>
      </c>
      <c r="P109" s="166">
        <v>0</v>
      </c>
      <c r="Q109" s="166">
        <v>0</v>
      </c>
      <c r="R109" s="166">
        <v>0</v>
      </c>
      <c r="S109" s="166">
        <v>0</v>
      </c>
      <c r="T109" s="166">
        <v>0</v>
      </c>
      <c r="U109" s="166">
        <v>0</v>
      </c>
      <c r="V109" s="167"/>
    </row>
    <row r="110" spans="1:22" ht="5.0999999999999996" customHeight="1" x14ac:dyDescent="0.2">
      <c r="A110" s="149"/>
      <c r="D110" s="183"/>
      <c r="E110" s="166"/>
      <c r="F110" s="166"/>
      <c r="G110" s="166"/>
      <c r="H110" s="166"/>
      <c r="I110" s="166"/>
      <c r="J110" s="166"/>
      <c r="K110" s="166"/>
      <c r="L110" s="166"/>
      <c r="M110" s="166"/>
      <c r="N110" s="166"/>
      <c r="O110" s="166"/>
      <c r="P110" s="166"/>
      <c r="Q110" s="166"/>
      <c r="R110" s="166"/>
      <c r="S110" s="166"/>
      <c r="T110" s="166"/>
      <c r="U110" s="166"/>
      <c r="V110" s="167"/>
    </row>
    <row r="111" spans="1:22" ht="12" customHeight="1" x14ac:dyDescent="0.2">
      <c r="A111" s="149" t="s">
        <v>405</v>
      </c>
      <c r="B111" s="185" t="s">
        <v>406</v>
      </c>
      <c r="C111" s="142" t="s">
        <v>407</v>
      </c>
      <c r="D111" s="183" t="s">
        <v>282</v>
      </c>
      <c r="E111" s="166">
        <v>136</v>
      </c>
      <c r="F111" s="166">
        <v>31</v>
      </c>
      <c r="G111" s="166">
        <v>1</v>
      </c>
      <c r="H111" s="166">
        <v>23</v>
      </c>
      <c r="I111" s="166">
        <v>31</v>
      </c>
      <c r="J111" s="166">
        <v>4</v>
      </c>
      <c r="K111" s="166">
        <v>4</v>
      </c>
      <c r="L111" s="166">
        <v>2</v>
      </c>
      <c r="M111" s="166">
        <v>2</v>
      </c>
      <c r="N111" s="166">
        <v>9</v>
      </c>
      <c r="O111" s="166">
        <v>8</v>
      </c>
      <c r="P111" s="166">
        <v>12</v>
      </c>
      <c r="Q111" s="166">
        <v>9</v>
      </c>
      <c r="R111" s="166">
        <v>2</v>
      </c>
      <c r="S111" s="166">
        <v>1</v>
      </c>
      <c r="T111" s="166">
        <v>1</v>
      </c>
      <c r="U111" s="166">
        <v>0</v>
      </c>
      <c r="V111" s="167" t="s">
        <v>408</v>
      </c>
    </row>
    <row r="112" spans="1:22" ht="12" customHeight="1" x14ac:dyDescent="0.2">
      <c r="A112" s="149"/>
      <c r="D112" s="183" t="s">
        <v>283</v>
      </c>
      <c r="E112" s="166">
        <v>124</v>
      </c>
      <c r="F112" s="166">
        <v>27</v>
      </c>
      <c r="G112" s="166">
        <v>1</v>
      </c>
      <c r="H112" s="166">
        <v>19</v>
      </c>
      <c r="I112" s="166">
        <v>27</v>
      </c>
      <c r="J112" s="166">
        <v>2</v>
      </c>
      <c r="K112" s="166">
        <v>2</v>
      </c>
      <c r="L112" s="166">
        <v>1</v>
      </c>
      <c r="M112" s="166">
        <v>1</v>
      </c>
      <c r="N112" s="166">
        <v>8</v>
      </c>
      <c r="O112" s="166">
        <v>7</v>
      </c>
      <c r="P112" s="166">
        <v>12</v>
      </c>
      <c r="Q112" s="166">
        <v>9</v>
      </c>
      <c r="R112" s="166">
        <v>2</v>
      </c>
      <c r="S112" s="166">
        <v>1</v>
      </c>
      <c r="T112" s="166">
        <v>1</v>
      </c>
      <c r="U112" s="166">
        <v>0</v>
      </c>
      <c r="V112" s="167"/>
    </row>
    <row r="113" spans="1:22" ht="5.0999999999999996" customHeight="1" x14ac:dyDescent="0.2">
      <c r="A113" s="149"/>
      <c r="D113" s="183"/>
      <c r="E113" s="166"/>
      <c r="F113" s="166"/>
      <c r="G113" s="166"/>
      <c r="H113" s="166"/>
      <c r="I113" s="166"/>
      <c r="J113" s="166"/>
      <c r="K113" s="166"/>
      <c r="L113" s="166"/>
      <c r="M113" s="166"/>
      <c r="N113" s="166"/>
      <c r="O113" s="166"/>
      <c r="P113" s="166"/>
      <c r="Q113" s="166"/>
      <c r="R113" s="166"/>
      <c r="S113" s="166"/>
      <c r="T113" s="166"/>
      <c r="U113" s="166"/>
      <c r="V113" s="167"/>
    </row>
    <row r="114" spans="1:22" ht="12" customHeight="1" x14ac:dyDescent="0.2">
      <c r="A114" s="149" t="s">
        <v>409</v>
      </c>
      <c r="C114" s="149" t="s">
        <v>407</v>
      </c>
      <c r="D114" s="183" t="s">
        <v>282</v>
      </c>
      <c r="E114" s="166">
        <v>133</v>
      </c>
      <c r="F114" s="166">
        <v>29</v>
      </c>
      <c r="G114" s="166">
        <v>0</v>
      </c>
      <c r="H114" s="166">
        <v>21</v>
      </c>
      <c r="I114" s="166">
        <v>29</v>
      </c>
      <c r="J114" s="166">
        <v>4</v>
      </c>
      <c r="K114" s="166">
        <v>4</v>
      </c>
      <c r="L114" s="166">
        <v>1</v>
      </c>
      <c r="M114" s="166">
        <v>1</v>
      </c>
      <c r="N114" s="166">
        <v>8</v>
      </c>
      <c r="O114" s="166">
        <v>7</v>
      </c>
      <c r="P114" s="166">
        <v>12</v>
      </c>
      <c r="Q114" s="166">
        <v>9</v>
      </c>
      <c r="R114" s="166">
        <v>2</v>
      </c>
      <c r="S114" s="166">
        <v>1</v>
      </c>
      <c r="T114" s="166">
        <v>1</v>
      </c>
      <c r="U114" s="166">
        <v>0</v>
      </c>
      <c r="V114" s="167" t="s">
        <v>408</v>
      </c>
    </row>
    <row r="115" spans="1:22" ht="12" customHeight="1" x14ac:dyDescent="0.2">
      <c r="A115" s="149"/>
      <c r="C115" s="149"/>
      <c r="D115" s="183" t="s">
        <v>283</v>
      </c>
      <c r="E115" s="166">
        <v>122</v>
      </c>
      <c r="F115" s="166">
        <v>25</v>
      </c>
      <c r="G115" s="166">
        <v>0</v>
      </c>
      <c r="H115" s="166">
        <v>17</v>
      </c>
      <c r="I115" s="166">
        <v>25</v>
      </c>
      <c r="J115" s="166">
        <v>2</v>
      </c>
      <c r="K115" s="166">
        <v>2</v>
      </c>
      <c r="L115" s="166">
        <v>0</v>
      </c>
      <c r="M115" s="166">
        <v>0</v>
      </c>
      <c r="N115" s="166">
        <v>7</v>
      </c>
      <c r="O115" s="166">
        <v>6</v>
      </c>
      <c r="P115" s="166">
        <v>12</v>
      </c>
      <c r="Q115" s="166">
        <v>9</v>
      </c>
      <c r="R115" s="166">
        <v>2</v>
      </c>
      <c r="S115" s="166">
        <v>1</v>
      </c>
      <c r="T115" s="166">
        <v>1</v>
      </c>
      <c r="U115" s="166">
        <v>0</v>
      </c>
      <c r="V115" s="167"/>
    </row>
    <row r="116" spans="1:22" ht="5.0999999999999996" customHeight="1" x14ac:dyDescent="0.2">
      <c r="A116" s="149"/>
      <c r="C116" s="149"/>
      <c r="D116" s="183"/>
      <c r="E116" s="166"/>
      <c r="F116" s="166"/>
      <c r="G116" s="166"/>
      <c r="H116" s="166"/>
      <c r="I116" s="166"/>
      <c r="J116" s="166"/>
      <c r="K116" s="166"/>
      <c r="L116" s="166"/>
      <c r="M116" s="166"/>
      <c r="N116" s="166"/>
      <c r="O116" s="166"/>
      <c r="P116" s="166"/>
      <c r="Q116" s="166"/>
      <c r="R116" s="166"/>
      <c r="S116" s="166"/>
      <c r="T116" s="166"/>
      <c r="U116" s="166"/>
      <c r="V116" s="167"/>
    </row>
    <row r="117" spans="1:22" ht="12" customHeight="1" x14ac:dyDescent="0.2">
      <c r="A117" s="149" t="s">
        <v>410</v>
      </c>
      <c r="C117" s="149" t="s">
        <v>411</v>
      </c>
      <c r="D117" s="183" t="s">
        <v>282</v>
      </c>
      <c r="E117" s="166">
        <v>1</v>
      </c>
      <c r="F117" s="166">
        <v>1</v>
      </c>
      <c r="G117" s="166">
        <v>1</v>
      </c>
      <c r="H117" s="166">
        <v>1</v>
      </c>
      <c r="I117" s="166">
        <v>1</v>
      </c>
      <c r="J117" s="166">
        <v>0</v>
      </c>
      <c r="K117" s="166">
        <v>0</v>
      </c>
      <c r="L117" s="166">
        <v>1</v>
      </c>
      <c r="M117" s="166">
        <v>1</v>
      </c>
      <c r="N117" s="166">
        <v>0</v>
      </c>
      <c r="O117" s="166">
        <v>0</v>
      </c>
      <c r="P117" s="166">
        <v>0</v>
      </c>
      <c r="Q117" s="166">
        <v>0</v>
      </c>
      <c r="R117" s="166">
        <v>0</v>
      </c>
      <c r="S117" s="166">
        <v>0</v>
      </c>
      <c r="T117" s="166">
        <v>0</v>
      </c>
      <c r="U117" s="166">
        <v>0</v>
      </c>
      <c r="V117" s="167" t="s">
        <v>1409</v>
      </c>
    </row>
    <row r="118" spans="1:22" ht="12" customHeight="1" x14ac:dyDescent="0.2">
      <c r="A118" s="149"/>
      <c r="C118" s="149" t="s">
        <v>412</v>
      </c>
      <c r="D118" s="183" t="s">
        <v>283</v>
      </c>
      <c r="E118" s="166">
        <v>1</v>
      </c>
      <c r="F118" s="166">
        <v>1</v>
      </c>
      <c r="G118" s="166">
        <v>1</v>
      </c>
      <c r="H118" s="166">
        <v>1</v>
      </c>
      <c r="I118" s="166">
        <v>1</v>
      </c>
      <c r="J118" s="166">
        <v>0</v>
      </c>
      <c r="K118" s="166">
        <v>0</v>
      </c>
      <c r="L118" s="166">
        <v>1</v>
      </c>
      <c r="M118" s="166">
        <v>1</v>
      </c>
      <c r="N118" s="166">
        <v>0</v>
      </c>
      <c r="O118" s="166">
        <v>0</v>
      </c>
      <c r="P118" s="166">
        <v>0</v>
      </c>
      <c r="Q118" s="166">
        <v>0</v>
      </c>
      <c r="R118" s="166">
        <v>0</v>
      </c>
      <c r="S118" s="166">
        <v>0</v>
      </c>
      <c r="T118" s="166">
        <v>0</v>
      </c>
      <c r="U118" s="166">
        <v>0</v>
      </c>
      <c r="V118" s="167"/>
    </row>
    <row r="119" spans="1:22" ht="12" customHeight="1" x14ac:dyDescent="0.2">
      <c r="A119" s="149"/>
      <c r="C119" s="149" t="s">
        <v>413</v>
      </c>
      <c r="D119" s="183"/>
      <c r="E119" s="166"/>
      <c r="F119" s="166"/>
      <c r="G119" s="166"/>
      <c r="H119" s="166"/>
      <c r="I119" s="166"/>
      <c r="J119" s="166"/>
      <c r="K119" s="166"/>
      <c r="L119" s="166"/>
      <c r="M119" s="166"/>
      <c r="N119" s="166"/>
      <c r="O119" s="166"/>
      <c r="P119" s="166"/>
      <c r="Q119" s="166"/>
      <c r="R119" s="166"/>
      <c r="S119" s="166"/>
      <c r="T119" s="166"/>
      <c r="U119" s="166"/>
      <c r="V119" s="167"/>
    </row>
    <row r="120" spans="1:22" ht="12" customHeight="1" x14ac:dyDescent="0.2">
      <c r="A120" s="149" t="s">
        <v>417</v>
      </c>
      <c r="C120" s="149" t="s">
        <v>418</v>
      </c>
      <c r="D120" s="183" t="s">
        <v>282</v>
      </c>
      <c r="E120" s="166">
        <v>2</v>
      </c>
      <c r="F120" s="166">
        <v>1</v>
      </c>
      <c r="G120" s="166">
        <v>0</v>
      </c>
      <c r="H120" s="166">
        <v>1</v>
      </c>
      <c r="I120" s="166">
        <v>1</v>
      </c>
      <c r="J120" s="166">
        <v>0</v>
      </c>
      <c r="K120" s="166">
        <v>0</v>
      </c>
      <c r="L120" s="166">
        <v>0</v>
      </c>
      <c r="M120" s="166">
        <v>0</v>
      </c>
      <c r="N120" s="166">
        <v>1</v>
      </c>
      <c r="O120" s="166">
        <v>1</v>
      </c>
      <c r="P120" s="166">
        <v>0</v>
      </c>
      <c r="Q120" s="166">
        <v>0</v>
      </c>
      <c r="R120" s="166">
        <v>0</v>
      </c>
      <c r="S120" s="166">
        <v>0</v>
      </c>
      <c r="T120" s="166">
        <v>0</v>
      </c>
      <c r="U120" s="166">
        <v>0</v>
      </c>
      <c r="V120" s="167" t="s">
        <v>417</v>
      </c>
    </row>
    <row r="121" spans="1:22" ht="12" customHeight="1" x14ac:dyDescent="0.2">
      <c r="A121" s="149"/>
      <c r="C121" s="186" t="s">
        <v>419</v>
      </c>
      <c r="D121" s="183" t="s">
        <v>283</v>
      </c>
      <c r="E121" s="166">
        <v>1</v>
      </c>
      <c r="F121" s="166">
        <v>1</v>
      </c>
      <c r="G121" s="166">
        <v>0</v>
      </c>
      <c r="H121" s="166">
        <v>1</v>
      </c>
      <c r="I121" s="166">
        <v>1</v>
      </c>
      <c r="J121" s="166">
        <v>0</v>
      </c>
      <c r="K121" s="166">
        <v>0</v>
      </c>
      <c r="L121" s="166">
        <v>0</v>
      </c>
      <c r="M121" s="166">
        <v>0</v>
      </c>
      <c r="N121" s="166">
        <v>1</v>
      </c>
      <c r="O121" s="166">
        <v>1</v>
      </c>
      <c r="P121" s="166">
        <v>0</v>
      </c>
      <c r="Q121" s="166">
        <v>0</v>
      </c>
      <c r="R121" s="166">
        <v>0</v>
      </c>
      <c r="S121" s="166">
        <v>0</v>
      </c>
      <c r="T121" s="166">
        <v>0</v>
      </c>
      <c r="U121" s="166">
        <v>0</v>
      </c>
      <c r="V121" s="167"/>
    </row>
    <row r="122" spans="1:22" ht="5.0999999999999996" customHeight="1" x14ac:dyDescent="0.2">
      <c r="A122" s="149"/>
      <c r="D122" s="183"/>
      <c r="E122" s="166"/>
      <c r="F122" s="166"/>
      <c r="G122" s="166"/>
      <c r="H122" s="166"/>
      <c r="I122" s="166"/>
      <c r="J122" s="166"/>
      <c r="K122" s="166"/>
      <c r="L122" s="166"/>
      <c r="M122" s="166"/>
      <c r="N122" s="166"/>
      <c r="O122" s="166"/>
      <c r="P122" s="166"/>
      <c r="Q122" s="166"/>
      <c r="R122" s="166"/>
      <c r="S122" s="166"/>
      <c r="T122" s="166"/>
      <c r="U122" s="166"/>
      <c r="V122" s="167"/>
    </row>
    <row r="123" spans="1:22" ht="12" customHeight="1" x14ac:dyDescent="0.2">
      <c r="A123" s="149" t="s">
        <v>420</v>
      </c>
      <c r="B123" s="185" t="s">
        <v>421</v>
      </c>
      <c r="C123" s="142" t="s">
        <v>422</v>
      </c>
      <c r="D123" s="183" t="s">
        <v>282</v>
      </c>
      <c r="E123" s="166">
        <v>251</v>
      </c>
      <c r="F123" s="166">
        <v>29</v>
      </c>
      <c r="G123" s="166">
        <v>0</v>
      </c>
      <c r="H123" s="166">
        <v>13</v>
      </c>
      <c r="I123" s="166">
        <v>29</v>
      </c>
      <c r="J123" s="166">
        <v>0</v>
      </c>
      <c r="K123" s="166">
        <v>0</v>
      </c>
      <c r="L123" s="166">
        <v>5</v>
      </c>
      <c r="M123" s="166">
        <v>4</v>
      </c>
      <c r="N123" s="166">
        <v>5</v>
      </c>
      <c r="O123" s="166">
        <v>5</v>
      </c>
      <c r="P123" s="166">
        <v>10</v>
      </c>
      <c r="Q123" s="166">
        <v>4</v>
      </c>
      <c r="R123" s="166">
        <v>5</v>
      </c>
      <c r="S123" s="166">
        <v>4</v>
      </c>
      <c r="T123" s="166">
        <v>0</v>
      </c>
      <c r="U123" s="166">
        <v>0</v>
      </c>
      <c r="V123" s="167" t="s">
        <v>423</v>
      </c>
    </row>
    <row r="124" spans="1:22" ht="12" customHeight="1" x14ac:dyDescent="0.2">
      <c r="A124" s="149"/>
      <c r="D124" s="183" t="s">
        <v>283</v>
      </c>
      <c r="E124" s="166">
        <v>190</v>
      </c>
      <c r="F124" s="166">
        <v>29</v>
      </c>
      <c r="G124" s="166">
        <v>0</v>
      </c>
      <c r="H124" s="166">
        <v>13</v>
      </c>
      <c r="I124" s="166">
        <v>29</v>
      </c>
      <c r="J124" s="166">
        <v>0</v>
      </c>
      <c r="K124" s="166">
        <v>0</v>
      </c>
      <c r="L124" s="166">
        <v>5</v>
      </c>
      <c r="M124" s="166">
        <v>4</v>
      </c>
      <c r="N124" s="166">
        <v>5</v>
      </c>
      <c r="O124" s="166">
        <v>5</v>
      </c>
      <c r="P124" s="166">
        <v>10</v>
      </c>
      <c r="Q124" s="166">
        <v>4</v>
      </c>
      <c r="R124" s="166">
        <v>5</v>
      </c>
      <c r="S124" s="166">
        <v>4</v>
      </c>
      <c r="T124" s="166">
        <v>0</v>
      </c>
      <c r="U124" s="166">
        <v>0</v>
      </c>
      <c r="V124" s="167"/>
    </row>
    <row r="125" spans="1:22" ht="5.0999999999999996" customHeight="1" x14ac:dyDescent="0.2">
      <c r="A125" s="149"/>
      <c r="D125" s="183"/>
      <c r="E125" s="166"/>
      <c r="F125" s="166"/>
      <c r="G125" s="166"/>
      <c r="H125" s="166"/>
      <c r="I125" s="166"/>
      <c r="J125" s="166"/>
      <c r="K125" s="166"/>
      <c r="L125" s="166"/>
      <c r="M125" s="166"/>
      <c r="N125" s="166"/>
      <c r="O125" s="166"/>
      <c r="P125" s="166"/>
      <c r="Q125" s="166"/>
      <c r="R125" s="166"/>
      <c r="S125" s="166"/>
      <c r="T125" s="166"/>
      <c r="U125" s="166"/>
      <c r="V125" s="167"/>
    </row>
    <row r="126" spans="1:22" ht="12" customHeight="1" x14ac:dyDescent="0.2">
      <c r="A126" s="149">
        <v>153</v>
      </c>
      <c r="C126" s="149" t="s">
        <v>424</v>
      </c>
      <c r="D126" s="183" t="s">
        <v>282</v>
      </c>
      <c r="E126" s="166">
        <v>237</v>
      </c>
      <c r="F126" s="166">
        <v>27</v>
      </c>
      <c r="G126" s="166">
        <v>0</v>
      </c>
      <c r="H126" s="166">
        <v>12</v>
      </c>
      <c r="I126" s="166">
        <v>27</v>
      </c>
      <c r="J126" s="166">
        <v>0</v>
      </c>
      <c r="K126" s="166">
        <v>0</v>
      </c>
      <c r="L126" s="166">
        <v>4</v>
      </c>
      <c r="M126" s="166">
        <v>3</v>
      </c>
      <c r="N126" s="166">
        <v>5</v>
      </c>
      <c r="O126" s="166">
        <v>5</v>
      </c>
      <c r="P126" s="166">
        <v>10</v>
      </c>
      <c r="Q126" s="166">
        <v>4</v>
      </c>
      <c r="R126" s="166">
        <v>4</v>
      </c>
      <c r="S126" s="166">
        <v>4</v>
      </c>
      <c r="T126" s="166">
        <v>0</v>
      </c>
      <c r="U126" s="166">
        <v>0</v>
      </c>
      <c r="V126" s="167">
        <v>153</v>
      </c>
    </row>
    <row r="127" spans="1:22" ht="12" customHeight="1" x14ac:dyDescent="0.2">
      <c r="A127" s="149"/>
      <c r="C127" s="149"/>
      <c r="D127" s="183" t="s">
        <v>283</v>
      </c>
      <c r="E127" s="166">
        <v>178</v>
      </c>
      <c r="F127" s="166">
        <v>27</v>
      </c>
      <c r="G127" s="166">
        <v>0</v>
      </c>
      <c r="H127" s="166">
        <v>12</v>
      </c>
      <c r="I127" s="166">
        <v>27</v>
      </c>
      <c r="J127" s="166">
        <v>0</v>
      </c>
      <c r="K127" s="166">
        <v>0</v>
      </c>
      <c r="L127" s="166">
        <v>4</v>
      </c>
      <c r="M127" s="166">
        <v>3</v>
      </c>
      <c r="N127" s="166">
        <v>5</v>
      </c>
      <c r="O127" s="166">
        <v>5</v>
      </c>
      <c r="P127" s="166">
        <v>10</v>
      </c>
      <c r="Q127" s="166">
        <v>4</v>
      </c>
      <c r="R127" s="166">
        <v>4</v>
      </c>
      <c r="S127" s="166">
        <v>4</v>
      </c>
      <c r="T127" s="166">
        <v>0</v>
      </c>
      <c r="U127" s="166">
        <v>0</v>
      </c>
      <c r="V127" s="167"/>
    </row>
    <row r="128" spans="1:22" ht="5.0999999999999996" customHeight="1" x14ac:dyDescent="0.2">
      <c r="A128" s="149"/>
      <c r="C128" s="149"/>
      <c r="D128" s="183"/>
      <c r="E128" s="166"/>
      <c r="F128" s="166"/>
      <c r="G128" s="166"/>
      <c r="H128" s="166"/>
      <c r="I128" s="166"/>
      <c r="J128" s="166"/>
      <c r="K128" s="166"/>
      <c r="L128" s="166"/>
      <c r="M128" s="166"/>
      <c r="N128" s="166"/>
      <c r="O128" s="166"/>
      <c r="P128" s="166"/>
      <c r="Q128" s="166"/>
      <c r="R128" s="166"/>
      <c r="S128" s="166"/>
      <c r="T128" s="166"/>
      <c r="U128" s="166"/>
      <c r="V128" s="167"/>
    </row>
    <row r="129" spans="1:22" ht="12" customHeight="1" x14ac:dyDescent="0.2">
      <c r="A129" s="149">
        <v>154</v>
      </c>
      <c r="C129" s="149" t="s">
        <v>425</v>
      </c>
      <c r="D129" s="183" t="s">
        <v>282</v>
      </c>
      <c r="E129" s="166">
        <v>7</v>
      </c>
      <c r="F129" s="166">
        <v>1</v>
      </c>
      <c r="G129" s="166">
        <v>0</v>
      </c>
      <c r="H129" s="166">
        <v>1</v>
      </c>
      <c r="I129" s="166">
        <v>1</v>
      </c>
      <c r="J129" s="166">
        <v>0</v>
      </c>
      <c r="K129" s="166">
        <v>0</v>
      </c>
      <c r="L129" s="166">
        <v>1</v>
      </c>
      <c r="M129" s="166">
        <v>1</v>
      </c>
      <c r="N129" s="166">
        <v>0</v>
      </c>
      <c r="O129" s="166">
        <v>0</v>
      </c>
      <c r="P129" s="166">
        <v>0</v>
      </c>
      <c r="Q129" s="166">
        <v>0</v>
      </c>
      <c r="R129" s="166">
        <v>0</v>
      </c>
      <c r="S129" s="166">
        <v>0</v>
      </c>
      <c r="T129" s="166">
        <v>0</v>
      </c>
      <c r="U129" s="166">
        <v>0</v>
      </c>
      <c r="V129" s="167">
        <v>154</v>
      </c>
    </row>
    <row r="130" spans="1:22" ht="12" customHeight="1" x14ac:dyDescent="0.2">
      <c r="A130" s="149"/>
      <c r="C130" s="149"/>
      <c r="D130" s="183" t="s">
        <v>283</v>
      </c>
      <c r="E130" s="166">
        <v>6</v>
      </c>
      <c r="F130" s="166">
        <v>1</v>
      </c>
      <c r="G130" s="166">
        <v>0</v>
      </c>
      <c r="H130" s="166">
        <v>1</v>
      </c>
      <c r="I130" s="166">
        <v>1</v>
      </c>
      <c r="J130" s="166">
        <v>0</v>
      </c>
      <c r="K130" s="166">
        <v>0</v>
      </c>
      <c r="L130" s="166">
        <v>1</v>
      </c>
      <c r="M130" s="166">
        <v>1</v>
      </c>
      <c r="N130" s="166">
        <v>0</v>
      </c>
      <c r="O130" s="166">
        <v>0</v>
      </c>
      <c r="P130" s="166">
        <v>0</v>
      </c>
      <c r="Q130" s="166">
        <v>0</v>
      </c>
      <c r="R130" s="166">
        <v>0</v>
      </c>
      <c r="S130" s="166">
        <v>0</v>
      </c>
      <c r="T130" s="166">
        <v>0</v>
      </c>
      <c r="U130" s="166">
        <v>0</v>
      </c>
      <c r="V130" s="167"/>
    </row>
    <row r="131" spans="1:22" ht="5.0999999999999996" customHeight="1" x14ac:dyDescent="0.2">
      <c r="A131" s="149"/>
      <c r="C131" s="149"/>
      <c r="D131" s="183"/>
      <c r="E131" s="166"/>
      <c r="F131" s="166"/>
      <c r="G131" s="166"/>
      <c r="H131" s="166"/>
      <c r="I131" s="166"/>
      <c r="J131" s="166"/>
      <c r="K131" s="166"/>
      <c r="L131" s="166"/>
      <c r="M131" s="166"/>
      <c r="N131" s="166"/>
      <c r="O131" s="166"/>
      <c r="P131" s="166"/>
      <c r="Q131" s="166"/>
      <c r="R131" s="166"/>
      <c r="S131" s="166"/>
      <c r="T131" s="166"/>
      <c r="U131" s="166"/>
      <c r="V131" s="167"/>
    </row>
    <row r="132" spans="1:22" ht="12" customHeight="1" x14ac:dyDescent="0.2">
      <c r="A132" s="149">
        <v>156</v>
      </c>
      <c r="C132" s="149" t="s">
        <v>426</v>
      </c>
      <c r="D132" s="183" t="s">
        <v>282</v>
      </c>
      <c r="E132" s="166">
        <v>6</v>
      </c>
      <c r="F132" s="166">
        <v>0</v>
      </c>
      <c r="G132" s="166">
        <v>0</v>
      </c>
      <c r="H132" s="166">
        <v>0</v>
      </c>
      <c r="I132" s="166">
        <v>0</v>
      </c>
      <c r="J132" s="166">
        <v>0</v>
      </c>
      <c r="K132" s="166">
        <v>0</v>
      </c>
      <c r="L132" s="166">
        <v>0</v>
      </c>
      <c r="M132" s="166">
        <v>0</v>
      </c>
      <c r="N132" s="166">
        <v>0</v>
      </c>
      <c r="O132" s="166">
        <v>0</v>
      </c>
      <c r="P132" s="166">
        <v>0</v>
      </c>
      <c r="Q132" s="166">
        <v>0</v>
      </c>
      <c r="R132" s="166">
        <v>0</v>
      </c>
      <c r="S132" s="166">
        <v>0</v>
      </c>
      <c r="T132" s="166">
        <v>0</v>
      </c>
      <c r="U132" s="166">
        <v>0</v>
      </c>
      <c r="V132" s="167">
        <v>156</v>
      </c>
    </row>
    <row r="133" spans="1:22" ht="12" customHeight="1" x14ac:dyDescent="0.2">
      <c r="A133" s="149"/>
      <c r="C133" s="149"/>
      <c r="D133" s="183" t="s">
        <v>283</v>
      </c>
      <c r="E133" s="166">
        <v>5</v>
      </c>
      <c r="F133" s="166">
        <v>0</v>
      </c>
      <c r="G133" s="166">
        <v>0</v>
      </c>
      <c r="H133" s="166">
        <v>0</v>
      </c>
      <c r="I133" s="166">
        <v>0</v>
      </c>
      <c r="J133" s="166">
        <v>0</v>
      </c>
      <c r="K133" s="166">
        <v>0</v>
      </c>
      <c r="L133" s="166">
        <v>0</v>
      </c>
      <c r="M133" s="166">
        <v>0</v>
      </c>
      <c r="N133" s="166">
        <v>0</v>
      </c>
      <c r="O133" s="166">
        <v>0</v>
      </c>
      <c r="P133" s="166">
        <v>0</v>
      </c>
      <c r="Q133" s="166">
        <v>0</v>
      </c>
      <c r="R133" s="166">
        <v>0</v>
      </c>
      <c r="S133" s="166">
        <v>0</v>
      </c>
      <c r="T133" s="166">
        <v>0</v>
      </c>
      <c r="U133" s="166">
        <v>0</v>
      </c>
      <c r="V133" s="167"/>
    </row>
    <row r="134" spans="1:22" ht="5.0999999999999996" customHeight="1" x14ac:dyDescent="0.2">
      <c r="A134" s="149"/>
      <c r="C134" s="149"/>
      <c r="D134" s="183"/>
      <c r="E134" s="166"/>
      <c r="F134" s="166"/>
      <c r="G134" s="166"/>
      <c r="H134" s="166"/>
      <c r="I134" s="166"/>
      <c r="J134" s="166"/>
      <c r="K134" s="166"/>
      <c r="L134" s="166"/>
      <c r="M134" s="166"/>
      <c r="N134" s="166"/>
      <c r="O134" s="166"/>
      <c r="P134" s="166"/>
      <c r="Q134" s="166"/>
      <c r="R134" s="166"/>
      <c r="S134" s="166"/>
      <c r="T134" s="166"/>
      <c r="U134" s="166"/>
      <c r="V134" s="167"/>
    </row>
    <row r="135" spans="1:22" ht="12" customHeight="1" x14ac:dyDescent="0.2">
      <c r="A135" s="149">
        <v>160</v>
      </c>
      <c r="C135" s="149" t="s">
        <v>427</v>
      </c>
      <c r="D135" s="183" t="s">
        <v>282</v>
      </c>
      <c r="E135" s="166">
        <v>1</v>
      </c>
      <c r="F135" s="166">
        <v>1</v>
      </c>
      <c r="G135" s="166">
        <v>0</v>
      </c>
      <c r="H135" s="166">
        <v>0</v>
      </c>
      <c r="I135" s="166">
        <v>1</v>
      </c>
      <c r="J135" s="166">
        <v>0</v>
      </c>
      <c r="K135" s="166">
        <v>0</v>
      </c>
      <c r="L135" s="166">
        <v>0</v>
      </c>
      <c r="M135" s="166">
        <v>0</v>
      </c>
      <c r="N135" s="166">
        <v>0</v>
      </c>
      <c r="O135" s="166">
        <v>0</v>
      </c>
      <c r="P135" s="166">
        <v>0</v>
      </c>
      <c r="Q135" s="166">
        <v>0</v>
      </c>
      <c r="R135" s="166">
        <v>1</v>
      </c>
      <c r="S135" s="166">
        <v>0</v>
      </c>
      <c r="T135" s="166">
        <v>0</v>
      </c>
      <c r="U135" s="166">
        <v>0</v>
      </c>
      <c r="V135" s="167">
        <v>160</v>
      </c>
    </row>
    <row r="136" spans="1:22" ht="12" customHeight="1" x14ac:dyDescent="0.2">
      <c r="A136" s="149"/>
      <c r="C136" s="149"/>
      <c r="D136" s="183" t="s">
        <v>283</v>
      </c>
      <c r="E136" s="166">
        <v>1</v>
      </c>
      <c r="F136" s="166">
        <v>1</v>
      </c>
      <c r="G136" s="166">
        <v>0</v>
      </c>
      <c r="H136" s="166">
        <v>0</v>
      </c>
      <c r="I136" s="166">
        <v>1</v>
      </c>
      <c r="J136" s="166">
        <v>0</v>
      </c>
      <c r="K136" s="166">
        <v>0</v>
      </c>
      <c r="L136" s="166">
        <v>0</v>
      </c>
      <c r="M136" s="166">
        <v>0</v>
      </c>
      <c r="N136" s="166">
        <v>0</v>
      </c>
      <c r="O136" s="166">
        <v>0</v>
      </c>
      <c r="P136" s="166">
        <v>0</v>
      </c>
      <c r="Q136" s="166">
        <v>0</v>
      </c>
      <c r="R136" s="166">
        <v>1</v>
      </c>
      <c r="S136" s="166">
        <v>0</v>
      </c>
      <c r="T136" s="166">
        <v>0</v>
      </c>
      <c r="U136" s="166">
        <v>0</v>
      </c>
      <c r="V136" s="167"/>
    </row>
    <row r="137" spans="1:22" ht="5.0999999999999996" customHeight="1" x14ac:dyDescent="0.2">
      <c r="A137" s="149"/>
      <c r="C137" s="149"/>
      <c r="D137" s="183"/>
      <c r="E137" s="166"/>
      <c r="F137" s="166"/>
      <c r="G137" s="166"/>
      <c r="H137" s="166"/>
      <c r="I137" s="166"/>
      <c r="J137" s="166"/>
      <c r="K137" s="166"/>
      <c r="L137" s="166"/>
      <c r="M137" s="166"/>
      <c r="N137" s="166"/>
      <c r="O137" s="166"/>
      <c r="P137" s="166"/>
      <c r="Q137" s="166"/>
      <c r="R137" s="166"/>
      <c r="S137" s="166"/>
      <c r="T137" s="166"/>
      <c r="U137" s="166"/>
      <c r="V137" s="167"/>
    </row>
    <row r="138" spans="1:22" ht="12" customHeight="1" x14ac:dyDescent="0.2">
      <c r="A138" s="195">
        <v>164.16499999999999</v>
      </c>
      <c r="B138" s="185" t="s">
        <v>430</v>
      </c>
      <c r="C138" s="142" t="s">
        <v>431</v>
      </c>
      <c r="D138" s="183" t="s">
        <v>282</v>
      </c>
      <c r="E138" s="166">
        <v>247</v>
      </c>
      <c r="F138" s="166">
        <v>17</v>
      </c>
      <c r="G138" s="166">
        <v>0</v>
      </c>
      <c r="H138" s="166">
        <v>11</v>
      </c>
      <c r="I138" s="166">
        <v>17</v>
      </c>
      <c r="J138" s="166">
        <v>4</v>
      </c>
      <c r="K138" s="166">
        <v>4</v>
      </c>
      <c r="L138" s="166">
        <v>2</v>
      </c>
      <c r="M138" s="166">
        <v>2</v>
      </c>
      <c r="N138" s="166">
        <v>2</v>
      </c>
      <c r="O138" s="166">
        <v>1</v>
      </c>
      <c r="P138" s="166">
        <v>8</v>
      </c>
      <c r="Q138" s="166">
        <v>4</v>
      </c>
      <c r="R138" s="166">
        <v>1</v>
      </c>
      <c r="S138" s="166">
        <v>0</v>
      </c>
      <c r="T138" s="166">
        <v>0</v>
      </c>
      <c r="U138" s="166">
        <v>0</v>
      </c>
      <c r="V138" s="167" t="s">
        <v>432</v>
      </c>
    </row>
    <row r="139" spans="1:22" ht="12" customHeight="1" x14ac:dyDescent="0.2">
      <c r="A139" s="149"/>
      <c r="D139" s="183" t="s">
        <v>283</v>
      </c>
      <c r="E139" s="166">
        <v>112</v>
      </c>
      <c r="F139" s="166">
        <v>12</v>
      </c>
      <c r="G139" s="166">
        <v>0</v>
      </c>
      <c r="H139" s="166">
        <v>7</v>
      </c>
      <c r="I139" s="166">
        <v>12</v>
      </c>
      <c r="J139" s="166">
        <v>2</v>
      </c>
      <c r="K139" s="166">
        <v>2</v>
      </c>
      <c r="L139" s="166">
        <v>2</v>
      </c>
      <c r="M139" s="166">
        <v>2</v>
      </c>
      <c r="N139" s="166">
        <v>2</v>
      </c>
      <c r="O139" s="166">
        <v>1</v>
      </c>
      <c r="P139" s="166">
        <v>5</v>
      </c>
      <c r="Q139" s="166">
        <v>2</v>
      </c>
      <c r="R139" s="166">
        <v>1</v>
      </c>
      <c r="S139" s="166">
        <v>0</v>
      </c>
      <c r="T139" s="166">
        <v>0</v>
      </c>
      <c r="U139" s="166">
        <v>0</v>
      </c>
      <c r="V139" s="167"/>
    </row>
    <row r="140" spans="1:22" ht="5.0999999999999996" customHeight="1" x14ac:dyDescent="0.2">
      <c r="A140" s="149"/>
      <c r="D140" s="183"/>
      <c r="E140" s="166"/>
      <c r="F140" s="166"/>
      <c r="G140" s="166"/>
      <c r="H140" s="166"/>
      <c r="I140" s="166"/>
      <c r="J140" s="166"/>
      <c r="K140" s="166"/>
      <c r="L140" s="166"/>
      <c r="M140" s="166"/>
      <c r="N140" s="166"/>
      <c r="O140" s="166"/>
      <c r="P140" s="166"/>
      <c r="Q140" s="166"/>
      <c r="R140" s="166"/>
      <c r="S140" s="166"/>
      <c r="T140" s="166"/>
      <c r="U140" s="166"/>
      <c r="V140" s="167"/>
    </row>
    <row r="141" spans="1:22" ht="12" customHeight="1" x14ac:dyDescent="0.2">
      <c r="A141" s="149">
        <v>164</v>
      </c>
      <c r="C141" s="149" t="s">
        <v>433</v>
      </c>
      <c r="D141" s="183" t="s">
        <v>282</v>
      </c>
      <c r="E141" s="166">
        <v>247</v>
      </c>
      <c r="F141" s="166">
        <v>17</v>
      </c>
      <c r="G141" s="166">
        <v>0</v>
      </c>
      <c r="H141" s="166">
        <v>11</v>
      </c>
      <c r="I141" s="166">
        <v>17</v>
      </c>
      <c r="J141" s="166">
        <v>4</v>
      </c>
      <c r="K141" s="166">
        <v>4</v>
      </c>
      <c r="L141" s="166">
        <v>2</v>
      </c>
      <c r="M141" s="166">
        <v>2</v>
      </c>
      <c r="N141" s="166">
        <v>2</v>
      </c>
      <c r="O141" s="166">
        <v>1</v>
      </c>
      <c r="P141" s="166">
        <v>8</v>
      </c>
      <c r="Q141" s="166">
        <v>4</v>
      </c>
      <c r="R141" s="166">
        <v>1</v>
      </c>
      <c r="S141" s="166">
        <v>0</v>
      </c>
      <c r="T141" s="166">
        <v>0</v>
      </c>
      <c r="U141" s="166">
        <v>0</v>
      </c>
      <c r="V141" s="167">
        <v>164</v>
      </c>
    </row>
    <row r="142" spans="1:22" ht="12" customHeight="1" x14ac:dyDescent="0.2">
      <c r="A142" s="149"/>
      <c r="D142" s="183" t="s">
        <v>283</v>
      </c>
      <c r="E142" s="166">
        <v>112</v>
      </c>
      <c r="F142" s="166">
        <v>12</v>
      </c>
      <c r="G142" s="166">
        <v>0</v>
      </c>
      <c r="H142" s="166">
        <v>7</v>
      </c>
      <c r="I142" s="166">
        <v>12</v>
      </c>
      <c r="J142" s="166">
        <v>2</v>
      </c>
      <c r="K142" s="166">
        <v>2</v>
      </c>
      <c r="L142" s="166">
        <v>2</v>
      </c>
      <c r="M142" s="166">
        <v>2</v>
      </c>
      <c r="N142" s="166">
        <v>2</v>
      </c>
      <c r="O142" s="166">
        <v>1</v>
      </c>
      <c r="P142" s="166">
        <v>5</v>
      </c>
      <c r="Q142" s="166">
        <v>2</v>
      </c>
      <c r="R142" s="166">
        <v>1</v>
      </c>
      <c r="S142" s="166">
        <v>0</v>
      </c>
      <c r="T142" s="166">
        <v>0</v>
      </c>
      <c r="U142" s="166">
        <v>0</v>
      </c>
      <c r="V142" s="167"/>
    </row>
    <row r="143" spans="1:22" ht="5.0999999999999996" customHeight="1" x14ac:dyDescent="0.2">
      <c r="A143" s="149"/>
      <c r="D143" s="183"/>
      <c r="E143" s="166"/>
      <c r="F143" s="166"/>
      <c r="G143" s="166"/>
      <c r="H143" s="166"/>
      <c r="I143" s="166"/>
      <c r="J143" s="166"/>
      <c r="K143" s="166"/>
      <c r="L143" s="166"/>
      <c r="M143" s="166"/>
      <c r="N143" s="166"/>
      <c r="O143" s="166"/>
      <c r="P143" s="166"/>
      <c r="Q143" s="166"/>
      <c r="R143" s="166"/>
      <c r="S143" s="166"/>
      <c r="T143" s="166"/>
      <c r="U143" s="166"/>
      <c r="V143" s="167"/>
    </row>
    <row r="144" spans="1:22" ht="12" customHeight="1" x14ac:dyDescent="0.2">
      <c r="A144" s="149" t="s">
        <v>434</v>
      </c>
      <c r="B144" s="185" t="s">
        <v>435</v>
      </c>
      <c r="C144" s="142" t="s">
        <v>436</v>
      </c>
      <c r="D144" s="183" t="s">
        <v>282</v>
      </c>
      <c r="E144" s="166">
        <v>4</v>
      </c>
      <c r="F144" s="166">
        <v>0</v>
      </c>
      <c r="G144" s="166">
        <v>0</v>
      </c>
      <c r="H144" s="166">
        <v>0</v>
      </c>
      <c r="I144" s="166">
        <v>0</v>
      </c>
      <c r="J144" s="166">
        <v>0</v>
      </c>
      <c r="K144" s="166">
        <v>0</v>
      </c>
      <c r="L144" s="166">
        <v>0</v>
      </c>
      <c r="M144" s="166">
        <v>0</v>
      </c>
      <c r="N144" s="166">
        <v>0</v>
      </c>
      <c r="O144" s="166">
        <v>0</v>
      </c>
      <c r="P144" s="166">
        <v>0</v>
      </c>
      <c r="Q144" s="166">
        <v>0</v>
      </c>
      <c r="R144" s="166">
        <v>0</v>
      </c>
      <c r="S144" s="166">
        <v>0</v>
      </c>
      <c r="T144" s="166">
        <v>0</v>
      </c>
      <c r="U144" s="166">
        <v>0</v>
      </c>
      <c r="V144" s="167" t="s">
        <v>437</v>
      </c>
    </row>
    <row r="145" spans="1:22" ht="12" customHeight="1" x14ac:dyDescent="0.2">
      <c r="A145" s="149"/>
      <c r="C145" s="149" t="s">
        <v>438</v>
      </c>
      <c r="D145" s="183" t="s">
        <v>283</v>
      </c>
      <c r="E145" s="166">
        <v>4</v>
      </c>
      <c r="F145" s="166">
        <v>0</v>
      </c>
      <c r="G145" s="166">
        <v>0</v>
      </c>
      <c r="H145" s="166">
        <v>0</v>
      </c>
      <c r="I145" s="166">
        <v>0</v>
      </c>
      <c r="J145" s="166">
        <v>0</v>
      </c>
      <c r="K145" s="166">
        <v>0</v>
      </c>
      <c r="L145" s="166">
        <v>0</v>
      </c>
      <c r="M145" s="166">
        <v>0</v>
      </c>
      <c r="N145" s="166">
        <v>0</v>
      </c>
      <c r="O145" s="166">
        <v>0</v>
      </c>
      <c r="P145" s="166">
        <v>0</v>
      </c>
      <c r="Q145" s="166">
        <v>0</v>
      </c>
      <c r="R145" s="166">
        <v>0</v>
      </c>
      <c r="S145" s="166">
        <v>0</v>
      </c>
      <c r="T145" s="166">
        <v>0</v>
      </c>
      <c r="U145" s="166">
        <v>0</v>
      </c>
      <c r="V145" s="167"/>
    </row>
    <row r="146" spans="1:22" ht="5.0999999999999996" customHeight="1" x14ac:dyDescent="0.2">
      <c r="A146" s="149"/>
      <c r="C146" s="149"/>
      <c r="D146" s="183"/>
      <c r="E146" s="166"/>
      <c r="F146" s="166"/>
      <c r="G146" s="166"/>
      <c r="H146" s="166"/>
      <c r="I146" s="166"/>
      <c r="J146" s="166"/>
      <c r="K146" s="166"/>
      <c r="L146" s="166"/>
      <c r="M146" s="166"/>
      <c r="N146" s="166"/>
      <c r="O146" s="166"/>
      <c r="P146" s="166"/>
      <c r="Q146" s="166"/>
      <c r="R146" s="166"/>
      <c r="S146" s="166"/>
      <c r="T146" s="166"/>
      <c r="U146" s="166"/>
      <c r="V146" s="167"/>
    </row>
    <row r="147" spans="1:22" ht="12" customHeight="1" x14ac:dyDescent="0.2">
      <c r="A147" s="149">
        <v>166.167</v>
      </c>
      <c r="C147" s="149" t="s">
        <v>439</v>
      </c>
      <c r="D147" s="183" t="s">
        <v>282</v>
      </c>
      <c r="E147" s="166">
        <v>2</v>
      </c>
      <c r="F147" s="166">
        <v>0</v>
      </c>
      <c r="G147" s="166">
        <v>0</v>
      </c>
      <c r="H147" s="166">
        <v>0</v>
      </c>
      <c r="I147" s="166">
        <v>0</v>
      </c>
      <c r="J147" s="166">
        <v>0</v>
      </c>
      <c r="K147" s="166">
        <v>0</v>
      </c>
      <c r="L147" s="166">
        <v>0</v>
      </c>
      <c r="M147" s="166">
        <v>0</v>
      </c>
      <c r="N147" s="166">
        <v>0</v>
      </c>
      <c r="O147" s="166">
        <v>0</v>
      </c>
      <c r="P147" s="166">
        <v>0</v>
      </c>
      <c r="Q147" s="166">
        <v>0</v>
      </c>
      <c r="R147" s="166">
        <v>0</v>
      </c>
      <c r="S147" s="166">
        <v>0</v>
      </c>
      <c r="T147" s="166">
        <v>0</v>
      </c>
      <c r="U147" s="166">
        <v>0</v>
      </c>
      <c r="V147" s="167" t="s">
        <v>437</v>
      </c>
    </row>
    <row r="148" spans="1:22" ht="12" customHeight="1" x14ac:dyDescent="0.2">
      <c r="A148" s="149"/>
      <c r="C148" s="149"/>
      <c r="D148" s="183" t="s">
        <v>283</v>
      </c>
      <c r="E148" s="166">
        <v>2</v>
      </c>
      <c r="F148" s="166">
        <v>0</v>
      </c>
      <c r="G148" s="166">
        <v>0</v>
      </c>
      <c r="H148" s="166">
        <v>0</v>
      </c>
      <c r="I148" s="166">
        <v>0</v>
      </c>
      <c r="J148" s="166">
        <v>0</v>
      </c>
      <c r="K148" s="166">
        <v>0</v>
      </c>
      <c r="L148" s="166">
        <v>0</v>
      </c>
      <c r="M148" s="166">
        <v>0</v>
      </c>
      <c r="N148" s="166">
        <v>0</v>
      </c>
      <c r="O148" s="166">
        <v>0</v>
      </c>
      <c r="P148" s="166">
        <v>0</v>
      </c>
      <c r="Q148" s="166">
        <v>0</v>
      </c>
      <c r="R148" s="166">
        <v>0</v>
      </c>
      <c r="S148" s="166">
        <v>0</v>
      </c>
      <c r="T148" s="166">
        <v>0</v>
      </c>
      <c r="U148" s="166">
        <v>0</v>
      </c>
      <c r="V148" s="167"/>
    </row>
    <row r="149" spans="1:22" ht="5.0999999999999996" customHeight="1" x14ac:dyDescent="0.2">
      <c r="A149" s="149"/>
      <c r="C149" s="149"/>
      <c r="D149" s="183"/>
      <c r="E149" s="166"/>
      <c r="F149" s="166"/>
      <c r="G149" s="166"/>
      <c r="H149" s="166"/>
      <c r="I149" s="166"/>
      <c r="J149" s="166"/>
      <c r="K149" s="166"/>
      <c r="L149" s="166"/>
      <c r="M149" s="166"/>
      <c r="N149" s="166"/>
      <c r="O149" s="166"/>
      <c r="P149" s="166"/>
      <c r="Q149" s="166"/>
      <c r="R149" s="166"/>
      <c r="S149" s="166"/>
      <c r="T149" s="166"/>
      <c r="U149" s="166"/>
      <c r="V149" s="167"/>
    </row>
    <row r="150" spans="1:22" ht="12" customHeight="1" x14ac:dyDescent="0.2">
      <c r="A150" s="149" t="s">
        <v>440</v>
      </c>
      <c r="C150" s="149" t="s">
        <v>441</v>
      </c>
      <c r="D150" s="183" t="s">
        <v>282</v>
      </c>
      <c r="E150" s="166">
        <v>2</v>
      </c>
      <c r="F150" s="166">
        <v>0</v>
      </c>
      <c r="G150" s="166">
        <v>0</v>
      </c>
      <c r="H150" s="166">
        <v>0</v>
      </c>
      <c r="I150" s="166">
        <v>0</v>
      </c>
      <c r="J150" s="166">
        <v>0</v>
      </c>
      <c r="K150" s="166">
        <v>0</v>
      </c>
      <c r="L150" s="166">
        <v>0</v>
      </c>
      <c r="M150" s="166">
        <v>0</v>
      </c>
      <c r="N150" s="166">
        <v>0</v>
      </c>
      <c r="O150" s="166">
        <v>0</v>
      </c>
      <c r="P150" s="166">
        <v>0</v>
      </c>
      <c r="Q150" s="166">
        <v>0</v>
      </c>
      <c r="R150" s="166">
        <v>0</v>
      </c>
      <c r="S150" s="166">
        <v>0</v>
      </c>
      <c r="T150" s="166">
        <v>0</v>
      </c>
      <c r="U150" s="166">
        <v>0</v>
      </c>
      <c r="V150" s="167" t="s">
        <v>442</v>
      </c>
    </row>
    <row r="151" spans="1:22" ht="12" customHeight="1" x14ac:dyDescent="0.2">
      <c r="A151" s="149"/>
      <c r="C151" s="186" t="s">
        <v>443</v>
      </c>
      <c r="D151" s="183" t="s">
        <v>283</v>
      </c>
      <c r="E151" s="166">
        <v>2</v>
      </c>
      <c r="F151" s="166">
        <v>0</v>
      </c>
      <c r="G151" s="166">
        <v>0</v>
      </c>
      <c r="H151" s="166">
        <v>0</v>
      </c>
      <c r="I151" s="166">
        <v>0</v>
      </c>
      <c r="J151" s="166">
        <v>0</v>
      </c>
      <c r="K151" s="166">
        <v>0</v>
      </c>
      <c r="L151" s="166">
        <v>0</v>
      </c>
      <c r="M151" s="166">
        <v>0</v>
      </c>
      <c r="N151" s="166">
        <v>0</v>
      </c>
      <c r="O151" s="166">
        <v>0</v>
      </c>
      <c r="P151" s="166">
        <v>0</v>
      </c>
      <c r="Q151" s="166">
        <v>0</v>
      </c>
      <c r="R151" s="166">
        <v>0</v>
      </c>
      <c r="S151" s="166">
        <v>0</v>
      </c>
      <c r="T151" s="166">
        <v>0</v>
      </c>
      <c r="U151" s="166">
        <v>0</v>
      </c>
      <c r="V151" s="167"/>
    </row>
    <row r="152" spans="1:22" ht="5.0999999999999996" customHeight="1" x14ac:dyDescent="0.2">
      <c r="A152" s="149"/>
      <c r="D152" s="183"/>
      <c r="E152" s="166"/>
      <c r="F152" s="166"/>
      <c r="G152" s="166"/>
      <c r="H152" s="166"/>
      <c r="I152" s="166"/>
      <c r="J152" s="166"/>
      <c r="K152" s="166"/>
      <c r="L152" s="166"/>
      <c r="M152" s="166"/>
      <c r="N152" s="166"/>
      <c r="O152" s="166"/>
      <c r="P152" s="166"/>
      <c r="Q152" s="166"/>
      <c r="R152" s="166"/>
      <c r="S152" s="166"/>
      <c r="T152" s="166"/>
      <c r="U152" s="166"/>
      <c r="V152" s="167"/>
    </row>
    <row r="153" spans="1:22" ht="12" customHeight="1" x14ac:dyDescent="0.2">
      <c r="A153" s="149" t="s">
        <v>444</v>
      </c>
      <c r="B153" s="185" t="s">
        <v>445</v>
      </c>
      <c r="C153" s="142" t="s">
        <v>446</v>
      </c>
      <c r="D153" s="183" t="s">
        <v>282</v>
      </c>
      <c r="E153" s="166">
        <v>1</v>
      </c>
      <c r="F153" s="166">
        <v>0</v>
      </c>
      <c r="G153" s="166">
        <v>0</v>
      </c>
      <c r="H153" s="166">
        <v>0</v>
      </c>
      <c r="I153" s="166">
        <v>0</v>
      </c>
      <c r="J153" s="166">
        <v>0</v>
      </c>
      <c r="K153" s="166">
        <v>0</v>
      </c>
      <c r="L153" s="166">
        <v>0</v>
      </c>
      <c r="M153" s="166">
        <v>0</v>
      </c>
      <c r="N153" s="166">
        <v>0</v>
      </c>
      <c r="O153" s="166">
        <v>0</v>
      </c>
      <c r="P153" s="166">
        <v>0</v>
      </c>
      <c r="Q153" s="166">
        <v>0</v>
      </c>
      <c r="R153" s="166">
        <v>0</v>
      </c>
      <c r="S153" s="166">
        <v>0</v>
      </c>
      <c r="T153" s="166">
        <v>0</v>
      </c>
      <c r="U153" s="166">
        <v>0</v>
      </c>
      <c r="V153" s="167" t="s">
        <v>225</v>
      </c>
    </row>
    <row r="154" spans="1:22" ht="12" customHeight="1" x14ac:dyDescent="0.2">
      <c r="A154" s="149"/>
      <c r="C154" s="149" t="s">
        <v>447</v>
      </c>
      <c r="D154" s="183" t="s">
        <v>283</v>
      </c>
      <c r="E154" s="166">
        <v>1</v>
      </c>
      <c r="F154" s="166">
        <v>0</v>
      </c>
      <c r="G154" s="166">
        <v>0</v>
      </c>
      <c r="H154" s="166">
        <v>0</v>
      </c>
      <c r="I154" s="166">
        <v>0</v>
      </c>
      <c r="J154" s="166">
        <v>0</v>
      </c>
      <c r="K154" s="166">
        <v>0</v>
      </c>
      <c r="L154" s="166">
        <v>0</v>
      </c>
      <c r="M154" s="166">
        <v>0</v>
      </c>
      <c r="N154" s="166">
        <v>0</v>
      </c>
      <c r="O154" s="166">
        <v>0</v>
      </c>
      <c r="P154" s="166">
        <v>0</v>
      </c>
      <c r="Q154" s="166">
        <v>0</v>
      </c>
      <c r="R154" s="166">
        <v>0</v>
      </c>
      <c r="S154" s="166">
        <v>0</v>
      </c>
      <c r="T154" s="166">
        <v>0</v>
      </c>
      <c r="U154" s="166">
        <v>0</v>
      </c>
      <c r="V154" s="167"/>
    </row>
    <row r="155" spans="1:22" ht="5.0999999999999996" customHeight="1" x14ac:dyDescent="0.2">
      <c r="A155" s="149"/>
      <c r="C155" s="149"/>
      <c r="D155" s="183"/>
      <c r="E155" s="166"/>
      <c r="F155" s="166"/>
      <c r="G155" s="166"/>
      <c r="H155" s="166"/>
      <c r="I155" s="166"/>
      <c r="J155" s="166"/>
      <c r="K155" s="166"/>
      <c r="L155" s="166"/>
      <c r="M155" s="166"/>
      <c r="N155" s="166"/>
      <c r="O155" s="166"/>
      <c r="P155" s="166"/>
      <c r="Q155" s="166"/>
      <c r="R155" s="166"/>
      <c r="S155" s="166"/>
      <c r="T155" s="166"/>
      <c r="U155" s="166"/>
      <c r="V155" s="167"/>
    </row>
    <row r="156" spans="1:22" ht="12" customHeight="1" x14ac:dyDescent="0.2">
      <c r="A156" s="149" t="s">
        <v>448</v>
      </c>
      <c r="C156" s="149" t="s">
        <v>449</v>
      </c>
      <c r="D156" s="183" t="s">
        <v>282</v>
      </c>
      <c r="E156" s="166">
        <v>1</v>
      </c>
      <c r="F156" s="166">
        <v>0</v>
      </c>
      <c r="G156" s="166">
        <v>0</v>
      </c>
      <c r="H156" s="166">
        <v>0</v>
      </c>
      <c r="I156" s="166">
        <v>0</v>
      </c>
      <c r="J156" s="166">
        <v>0</v>
      </c>
      <c r="K156" s="166">
        <v>0</v>
      </c>
      <c r="L156" s="166">
        <v>0</v>
      </c>
      <c r="M156" s="166">
        <v>0</v>
      </c>
      <c r="N156" s="166">
        <v>0</v>
      </c>
      <c r="O156" s="166">
        <v>0</v>
      </c>
      <c r="P156" s="166">
        <v>0</v>
      </c>
      <c r="Q156" s="166">
        <v>0</v>
      </c>
      <c r="R156" s="166">
        <v>0</v>
      </c>
      <c r="S156" s="166">
        <v>0</v>
      </c>
      <c r="T156" s="166">
        <v>0</v>
      </c>
      <c r="U156" s="166">
        <v>0</v>
      </c>
      <c r="V156" s="167" t="s">
        <v>450</v>
      </c>
    </row>
    <row r="157" spans="1:22" ht="12" customHeight="1" x14ac:dyDescent="0.2">
      <c r="A157" s="149"/>
      <c r="C157" s="149"/>
      <c r="D157" s="183" t="s">
        <v>283</v>
      </c>
      <c r="E157" s="166">
        <v>1</v>
      </c>
      <c r="F157" s="166">
        <v>0</v>
      </c>
      <c r="G157" s="166">
        <v>0</v>
      </c>
      <c r="H157" s="166">
        <v>0</v>
      </c>
      <c r="I157" s="166">
        <v>0</v>
      </c>
      <c r="J157" s="166">
        <v>0</v>
      </c>
      <c r="K157" s="166">
        <v>0</v>
      </c>
      <c r="L157" s="166">
        <v>0</v>
      </c>
      <c r="M157" s="166">
        <v>0</v>
      </c>
      <c r="N157" s="166">
        <v>0</v>
      </c>
      <c r="O157" s="166">
        <v>0</v>
      </c>
      <c r="P157" s="166">
        <v>0</v>
      </c>
      <c r="Q157" s="166">
        <v>0</v>
      </c>
      <c r="R157" s="166">
        <v>0</v>
      </c>
      <c r="S157" s="166">
        <v>0</v>
      </c>
      <c r="T157" s="166">
        <v>0</v>
      </c>
      <c r="U157" s="166">
        <v>0</v>
      </c>
      <c r="V157" s="167"/>
    </row>
    <row r="158" spans="1:22" ht="5.0999999999999996" customHeight="1" x14ac:dyDescent="0.2">
      <c r="A158" s="149"/>
      <c r="C158" s="149"/>
      <c r="D158" s="183"/>
      <c r="E158" s="166"/>
      <c r="F158" s="166"/>
      <c r="G158" s="166"/>
      <c r="H158" s="166"/>
      <c r="I158" s="166"/>
      <c r="J158" s="166"/>
      <c r="K158" s="166"/>
      <c r="L158" s="166"/>
      <c r="M158" s="166"/>
      <c r="N158" s="166"/>
      <c r="O158" s="166"/>
      <c r="P158" s="166"/>
      <c r="Q158" s="166"/>
      <c r="R158" s="166"/>
      <c r="S158" s="166"/>
      <c r="T158" s="166"/>
      <c r="U158" s="166"/>
      <c r="V158" s="167"/>
    </row>
    <row r="159" spans="1:22" ht="12" customHeight="1" x14ac:dyDescent="0.2">
      <c r="A159" s="149" t="s">
        <v>197</v>
      </c>
      <c r="B159" s="185" t="s">
        <v>458</v>
      </c>
      <c r="C159" s="142" t="s">
        <v>459</v>
      </c>
      <c r="D159" s="183" t="s">
        <v>282</v>
      </c>
      <c r="E159" s="166">
        <v>1322</v>
      </c>
      <c r="F159" s="166">
        <v>365</v>
      </c>
      <c r="G159" s="166">
        <v>12</v>
      </c>
      <c r="H159" s="166">
        <v>252</v>
      </c>
      <c r="I159" s="166">
        <v>365</v>
      </c>
      <c r="J159" s="166">
        <v>15</v>
      </c>
      <c r="K159" s="166">
        <v>14</v>
      </c>
      <c r="L159" s="166">
        <v>28</v>
      </c>
      <c r="M159" s="166">
        <v>25</v>
      </c>
      <c r="N159" s="166">
        <v>82</v>
      </c>
      <c r="O159" s="166">
        <v>73</v>
      </c>
      <c r="P159" s="166">
        <v>170</v>
      </c>
      <c r="Q159" s="166">
        <v>140</v>
      </c>
      <c r="R159" s="166">
        <v>36</v>
      </c>
      <c r="S159" s="166">
        <v>27</v>
      </c>
      <c r="T159" s="166">
        <v>7</v>
      </c>
      <c r="U159" s="166">
        <v>0</v>
      </c>
      <c r="V159" s="167" t="s">
        <v>199</v>
      </c>
    </row>
    <row r="160" spans="1:22" ht="12" customHeight="1" x14ac:dyDescent="0.2">
      <c r="A160" s="149"/>
      <c r="C160" s="149" t="s">
        <v>460</v>
      </c>
      <c r="D160" s="183" t="s">
        <v>283</v>
      </c>
      <c r="E160" s="166">
        <v>1289</v>
      </c>
      <c r="F160" s="166">
        <v>360</v>
      </c>
      <c r="G160" s="166">
        <v>12</v>
      </c>
      <c r="H160" s="166">
        <v>248</v>
      </c>
      <c r="I160" s="166">
        <v>360</v>
      </c>
      <c r="J160" s="166">
        <v>15</v>
      </c>
      <c r="K160" s="166">
        <v>14</v>
      </c>
      <c r="L160" s="166">
        <v>28</v>
      </c>
      <c r="M160" s="166">
        <v>25</v>
      </c>
      <c r="N160" s="166">
        <v>79</v>
      </c>
      <c r="O160" s="166">
        <v>70</v>
      </c>
      <c r="P160" s="166">
        <v>168</v>
      </c>
      <c r="Q160" s="166">
        <v>139</v>
      </c>
      <c r="R160" s="166">
        <v>36</v>
      </c>
      <c r="S160" s="166">
        <v>27</v>
      </c>
      <c r="T160" s="166">
        <v>7</v>
      </c>
      <c r="U160" s="166">
        <v>0</v>
      </c>
      <c r="V160" s="167"/>
    </row>
    <row r="161" spans="1:22" ht="5.0999999999999996" customHeight="1" x14ac:dyDescent="0.2">
      <c r="A161" s="149"/>
      <c r="C161" s="149"/>
      <c r="D161" s="183"/>
      <c r="E161" s="166"/>
      <c r="F161" s="166"/>
      <c r="G161" s="166"/>
      <c r="H161" s="166"/>
      <c r="I161" s="166"/>
      <c r="J161" s="166"/>
      <c r="K161" s="166"/>
      <c r="L161" s="166"/>
      <c r="M161" s="166"/>
      <c r="N161" s="166"/>
      <c r="O161" s="166"/>
      <c r="P161" s="166"/>
      <c r="Q161" s="166"/>
      <c r="R161" s="166"/>
      <c r="S161" s="166"/>
      <c r="T161" s="166"/>
      <c r="U161" s="166"/>
      <c r="V161" s="167"/>
    </row>
    <row r="162" spans="1:22" ht="12" customHeight="1" x14ac:dyDescent="0.2">
      <c r="A162" s="149">
        <v>174</v>
      </c>
      <c r="C162" s="149" t="s">
        <v>461</v>
      </c>
      <c r="D162" s="183" t="s">
        <v>282</v>
      </c>
      <c r="E162" s="166">
        <v>1</v>
      </c>
      <c r="F162" s="166">
        <v>0</v>
      </c>
      <c r="G162" s="166">
        <v>0</v>
      </c>
      <c r="H162" s="166">
        <v>0</v>
      </c>
      <c r="I162" s="166">
        <v>0</v>
      </c>
      <c r="J162" s="166">
        <v>0</v>
      </c>
      <c r="K162" s="166">
        <v>0</v>
      </c>
      <c r="L162" s="166">
        <v>0</v>
      </c>
      <c r="M162" s="166">
        <v>0</v>
      </c>
      <c r="N162" s="166">
        <v>0</v>
      </c>
      <c r="O162" s="166">
        <v>0</v>
      </c>
      <c r="P162" s="166">
        <v>0</v>
      </c>
      <c r="Q162" s="166">
        <v>0</v>
      </c>
      <c r="R162" s="166">
        <v>0</v>
      </c>
      <c r="S162" s="166">
        <v>0</v>
      </c>
      <c r="T162" s="166">
        <v>0</v>
      </c>
      <c r="U162" s="166">
        <v>0</v>
      </c>
      <c r="V162" s="167">
        <v>174</v>
      </c>
    </row>
    <row r="163" spans="1:22" ht="12" customHeight="1" x14ac:dyDescent="0.2">
      <c r="A163" s="149"/>
      <c r="C163" s="149"/>
      <c r="D163" s="183" t="s">
        <v>283</v>
      </c>
      <c r="E163" s="166">
        <v>1</v>
      </c>
      <c r="F163" s="166">
        <v>0</v>
      </c>
      <c r="G163" s="166">
        <v>0</v>
      </c>
      <c r="H163" s="166">
        <v>0</v>
      </c>
      <c r="I163" s="166">
        <v>0</v>
      </c>
      <c r="J163" s="166">
        <v>0</v>
      </c>
      <c r="K163" s="166">
        <v>0</v>
      </c>
      <c r="L163" s="166">
        <v>0</v>
      </c>
      <c r="M163" s="166">
        <v>0</v>
      </c>
      <c r="N163" s="166">
        <v>0</v>
      </c>
      <c r="O163" s="166">
        <v>0</v>
      </c>
      <c r="P163" s="166">
        <v>0</v>
      </c>
      <c r="Q163" s="166">
        <v>0</v>
      </c>
      <c r="R163" s="166">
        <v>0</v>
      </c>
      <c r="S163" s="166">
        <v>0</v>
      </c>
      <c r="T163" s="166">
        <v>0</v>
      </c>
      <c r="U163" s="166">
        <v>0</v>
      </c>
      <c r="V163" s="167"/>
    </row>
    <row r="164" spans="1:22" ht="5.0999999999999996" customHeight="1" x14ac:dyDescent="0.2">
      <c r="A164" s="149"/>
      <c r="C164" s="149"/>
      <c r="D164" s="183"/>
      <c r="E164" s="166"/>
      <c r="F164" s="166"/>
      <c r="G164" s="166"/>
      <c r="H164" s="166"/>
      <c r="I164" s="166"/>
      <c r="J164" s="166"/>
      <c r="K164" s="166"/>
      <c r="L164" s="166"/>
      <c r="M164" s="166"/>
      <c r="N164" s="166"/>
      <c r="O164" s="166"/>
      <c r="P164" s="166"/>
      <c r="Q164" s="166"/>
      <c r="R164" s="166"/>
      <c r="S164" s="166"/>
      <c r="T164" s="166"/>
      <c r="U164" s="166"/>
      <c r="V164" s="167"/>
    </row>
    <row r="165" spans="1:22" ht="12" customHeight="1" x14ac:dyDescent="0.2">
      <c r="A165" s="149" t="s">
        <v>1410</v>
      </c>
      <c r="C165" s="149" t="s">
        <v>475</v>
      </c>
      <c r="D165" s="183" t="s">
        <v>282</v>
      </c>
      <c r="E165" s="166">
        <v>218</v>
      </c>
      <c r="F165" s="166">
        <v>56</v>
      </c>
      <c r="G165" s="166">
        <v>0</v>
      </c>
      <c r="H165" s="166">
        <v>45</v>
      </c>
      <c r="I165" s="166">
        <v>56</v>
      </c>
      <c r="J165" s="166">
        <v>6</v>
      </c>
      <c r="K165" s="166">
        <v>6</v>
      </c>
      <c r="L165" s="166">
        <v>5</v>
      </c>
      <c r="M165" s="166">
        <v>5</v>
      </c>
      <c r="N165" s="166">
        <v>20</v>
      </c>
      <c r="O165" s="166">
        <v>17</v>
      </c>
      <c r="P165" s="166">
        <v>22</v>
      </c>
      <c r="Q165" s="166">
        <v>17</v>
      </c>
      <c r="R165" s="166">
        <v>2</v>
      </c>
      <c r="S165" s="166">
        <v>1</v>
      </c>
      <c r="T165" s="166">
        <v>0</v>
      </c>
      <c r="U165" s="166">
        <v>0</v>
      </c>
      <c r="V165" s="167" t="s">
        <v>476</v>
      </c>
    </row>
    <row r="166" spans="1:22" ht="12" customHeight="1" x14ac:dyDescent="0.2">
      <c r="A166" s="149"/>
      <c r="C166" s="186" t="s">
        <v>477</v>
      </c>
      <c r="D166" s="183" t="s">
        <v>283</v>
      </c>
      <c r="E166" s="166">
        <v>215</v>
      </c>
      <c r="F166" s="166">
        <v>56</v>
      </c>
      <c r="G166" s="166">
        <v>0</v>
      </c>
      <c r="H166" s="166">
        <v>45</v>
      </c>
      <c r="I166" s="166">
        <v>56</v>
      </c>
      <c r="J166" s="166">
        <v>6</v>
      </c>
      <c r="K166" s="166">
        <v>6</v>
      </c>
      <c r="L166" s="166">
        <v>5</v>
      </c>
      <c r="M166" s="166">
        <v>5</v>
      </c>
      <c r="N166" s="166">
        <v>20</v>
      </c>
      <c r="O166" s="166">
        <v>17</v>
      </c>
      <c r="P166" s="166">
        <v>22</v>
      </c>
      <c r="Q166" s="166">
        <v>17</v>
      </c>
      <c r="R166" s="166">
        <v>2</v>
      </c>
      <c r="S166" s="166">
        <v>1</v>
      </c>
      <c r="T166" s="166">
        <v>0</v>
      </c>
      <c r="U166" s="166">
        <v>0</v>
      </c>
      <c r="V166" s="167"/>
    </row>
    <row r="167" spans="1:22" ht="5.0999999999999996" customHeight="1" x14ac:dyDescent="0.2">
      <c r="A167" s="149"/>
      <c r="C167" s="149"/>
      <c r="D167" s="183"/>
      <c r="E167" s="166"/>
      <c r="F167" s="166"/>
      <c r="G167" s="166"/>
      <c r="H167" s="166"/>
      <c r="I167" s="166"/>
      <c r="J167" s="166"/>
      <c r="K167" s="166"/>
      <c r="L167" s="166"/>
      <c r="M167" s="166"/>
      <c r="N167" s="166"/>
      <c r="O167" s="166"/>
      <c r="P167" s="166"/>
      <c r="Q167" s="166"/>
      <c r="R167" s="166"/>
      <c r="S167" s="166"/>
      <c r="T167" s="166"/>
      <c r="U167" s="166"/>
      <c r="V167" s="167"/>
    </row>
    <row r="168" spans="1:22" ht="12" customHeight="1" x14ac:dyDescent="0.2">
      <c r="A168" s="149" t="s">
        <v>478</v>
      </c>
      <c r="C168" s="149" t="s">
        <v>475</v>
      </c>
      <c r="D168" s="183" t="s">
        <v>282</v>
      </c>
      <c r="E168" s="166">
        <v>145</v>
      </c>
      <c r="F168" s="166">
        <v>16</v>
      </c>
      <c r="G168" s="166">
        <v>0</v>
      </c>
      <c r="H168" s="166">
        <v>13</v>
      </c>
      <c r="I168" s="166">
        <v>16</v>
      </c>
      <c r="J168" s="166">
        <v>2</v>
      </c>
      <c r="K168" s="166">
        <v>1</v>
      </c>
      <c r="L168" s="166">
        <v>1</v>
      </c>
      <c r="M168" s="166">
        <v>1</v>
      </c>
      <c r="N168" s="166">
        <v>5</v>
      </c>
      <c r="O168" s="166">
        <v>5</v>
      </c>
      <c r="P168" s="166">
        <v>8</v>
      </c>
      <c r="Q168" s="166">
        <v>6</v>
      </c>
      <c r="R168" s="166">
        <v>0</v>
      </c>
      <c r="S168" s="166">
        <v>0</v>
      </c>
      <c r="T168" s="166">
        <v>0</v>
      </c>
      <c r="U168" s="166">
        <v>0</v>
      </c>
      <c r="V168" s="167" t="s">
        <v>479</v>
      </c>
    </row>
    <row r="169" spans="1:22" ht="12" customHeight="1" x14ac:dyDescent="0.2">
      <c r="A169" s="149"/>
      <c r="C169" s="186" t="s">
        <v>480</v>
      </c>
      <c r="D169" s="183" t="s">
        <v>283</v>
      </c>
      <c r="E169" s="166">
        <v>143</v>
      </c>
      <c r="F169" s="166">
        <v>16</v>
      </c>
      <c r="G169" s="166">
        <v>0</v>
      </c>
      <c r="H169" s="166">
        <v>13</v>
      </c>
      <c r="I169" s="166">
        <v>16</v>
      </c>
      <c r="J169" s="166">
        <v>2</v>
      </c>
      <c r="K169" s="166">
        <v>1</v>
      </c>
      <c r="L169" s="166">
        <v>1</v>
      </c>
      <c r="M169" s="166">
        <v>1</v>
      </c>
      <c r="N169" s="166">
        <v>5</v>
      </c>
      <c r="O169" s="166">
        <v>5</v>
      </c>
      <c r="P169" s="166">
        <v>8</v>
      </c>
      <c r="Q169" s="166">
        <v>6</v>
      </c>
      <c r="R169" s="166">
        <v>0</v>
      </c>
      <c r="S169" s="166">
        <v>0</v>
      </c>
      <c r="T169" s="166">
        <v>0</v>
      </c>
      <c r="U169" s="166">
        <v>0</v>
      </c>
      <c r="V169" s="167"/>
    </row>
    <row r="170" spans="1:22" ht="5.0999999999999996" customHeight="1" x14ac:dyDescent="0.2">
      <c r="A170" s="149"/>
      <c r="C170" s="149"/>
      <c r="D170" s="183"/>
      <c r="E170" s="166"/>
      <c r="F170" s="166"/>
      <c r="G170" s="166"/>
      <c r="H170" s="166"/>
      <c r="I170" s="166"/>
      <c r="J170" s="166"/>
      <c r="K170" s="166"/>
      <c r="L170" s="166"/>
      <c r="M170" s="166"/>
      <c r="N170" s="166"/>
      <c r="O170" s="166"/>
      <c r="P170" s="166"/>
      <c r="Q170" s="166"/>
      <c r="R170" s="166"/>
      <c r="S170" s="166"/>
      <c r="T170" s="166"/>
      <c r="U170" s="166"/>
      <c r="V170" s="167"/>
    </row>
    <row r="171" spans="1:22" ht="12" customHeight="1" x14ac:dyDescent="0.2">
      <c r="A171" s="149" t="s">
        <v>485</v>
      </c>
      <c r="C171" s="149" t="s">
        <v>486</v>
      </c>
      <c r="D171" s="183" t="s">
        <v>282</v>
      </c>
      <c r="E171" s="166">
        <v>94</v>
      </c>
      <c r="F171" s="166">
        <v>56</v>
      </c>
      <c r="G171" s="166">
        <v>2</v>
      </c>
      <c r="H171" s="166">
        <v>40</v>
      </c>
      <c r="I171" s="166">
        <v>56</v>
      </c>
      <c r="J171" s="166">
        <v>1</v>
      </c>
      <c r="K171" s="166">
        <v>1</v>
      </c>
      <c r="L171" s="166">
        <v>6</v>
      </c>
      <c r="M171" s="166">
        <v>6</v>
      </c>
      <c r="N171" s="166">
        <v>5</v>
      </c>
      <c r="O171" s="166">
        <v>5</v>
      </c>
      <c r="P171" s="166">
        <v>37</v>
      </c>
      <c r="Q171" s="166">
        <v>28</v>
      </c>
      <c r="R171" s="166">
        <v>3</v>
      </c>
      <c r="S171" s="166">
        <v>4</v>
      </c>
      <c r="T171" s="166">
        <v>0</v>
      </c>
      <c r="U171" s="166">
        <v>0</v>
      </c>
      <c r="V171" s="167" t="s">
        <v>485</v>
      </c>
    </row>
    <row r="172" spans="1:22" ht="12" customHeight="1" x14ac:dyDescent="0.2">
      <c r="A172" s="149"/>
      <c r="C172" s="149"/>
      <c r="D172" s="183" t="s">
        <v>283</v>
      </c>
      <c r="E172" s="166">
        <v>93</v>
      </c>
      <c r="F172" s="166">
        <v>55</v>
      </c>
      <c r="G172" s="166">
        <v>2</v>
      </c>
      <c r="H172" s="166">
        <v>39</v>
      </c>
      <c r="I172" s="166">
        <v>55</v>
      </c>
      <c r="J172" s="166">
        <v>1</v>
      </c>
      <c r="K172" s="166">
        <v>1</v>
      </c>
      <c r="L172" s="166">
        <v>6</v>
      </c>
      <c r="M172" s="166">
        <v>6</v>
      </c>
      <c r="N172" s="166">
        <v>5</v>
      </c>
      <c r="O172" s="166">
        <v>5</v>
      </c>
      <c r="P172" s="166">
        <v>36</v>
      </c>
      <c r="Q172" s="166">
        <v>27</v>
      </c>
      <c r="R172" s="166">
        <v>3</v>
      </c>
      <c r="S172" s="166">
        <v>4</v>
      </c>
      <c r="T172" s="166">
        <v>0</v>
      </c>
      <c r="U172" s="166">
        <v>0</v>
      </c>
      <c r="V172" s="167"/>
    </row>
    <row r="173" spans="1:22" ht="5.0999999999999996" customHeight="1" x14ac:dyDescent="0.2">
      <c r="A173" s="149"/>
      <c r="C173" s="149"/>
      <c r="D173" s="183"/>
      <c r="E173" s="166"/>
      <c r="F173" s="166"/>
      <c r="G173" s="166"/>
      <c r="H173" s="166"/>
      <c r="I173" s="166"/>
      <c r="J173" s="166"/>
      <c r="K173" s="166"/>
      <c r="L173" s="166"/>
      <c r="M173" s="166"/>
      <c r="N173" s="166"/>
      <c r="O173" s="166"/>
      <c r="P173" s="166"/>
      <c r="Q173" s="166"/>
      <c r="R173" s="166"/>
      <c r="S173" s="166"/>
      <c r="T173" s="166"/>
      <c r="U173" s="166"/>
      <c r="V173" s="167"/>
    </row>
    <row r="174" spans="1:22" ht="12" customHeight="1" x14ac:dyDescent="0.2">
      <c r="A174" s="149" t="s">
        <v>487</v>
      </c>
      <c r="C174" s="149" t="s">
        <v>488</v>
      </c>
      <c r="D174" s="183" t="s">
        <v>282</v>
      </c>
      <c r="E174" s="166">
        <v>47</v>
      </c>
      <c r="F174" s="166">
        <v>12</v>
      </c>
      <c r="G174" s="166">
        <v>0</v>
      </c>
      <c r="H174" s="166">
        <v>7</v>
      </c>
      <c r="I174" s="166">
        <v>12</v>
      </c>
      <c r="J174" s="166">
        <v>1</v>
      </c>
      <c r="K174" s="166">
        <v>1</v>
      </c>
      <c r="L174" s="166">
        <v>1</v>
      </c>
      <c r="M174" s="166">
        <v>1</v>
      </c>
      <c r="N174" s="166">
        <v>5</v>
      </c>
      <c r="O174" s="166">
        <v>4</v>
      </c>
      <c r="P174" s="166">
        <v>1</v>
      </c>
      <c r="Q174" s="166">
        <v>1</v>
      </c>
      <c r="R174" s="166">
        <v>2</v>
      </c>
      <c r="S174" s="166">
        <v>1</v>
      </c>
      <c r="T174" s="166">
        <v>1</v>
      </c>
      <c r="U174" s="166">
        <v>0</v>
      </c>
      <c r="V174" s="167" t="s">
        <v>489</v>
      </c>
    </row>
    <row r="175" spans="1:22" ht="12" customHeight="1" x14ac:dyDescent="0.2">
      <c r="A175" s="149"/>
      <c r="C175" s="149"/>
      <c r="D175" s="183" t="s">
        <v>283</v>
      </c>
      <c r="E175" s="166">
        <v>47</v>
      </c>
      <c r="F175" s="166">
        <v>12</v>
      </c>
      <c r="G175" s="166">
        <v>0</v>
      </c>
      <c r="H175" s="166">
        <v>7</v>
      </c>
      <c r="I175" s="166">
        <v>12</v>
      </c>
      <c r="J175" s="166">
        <v>1</v>
      </c>
      <c r="K175" s="166">
        <v>1</v>
      </c>
      <c r="L175" s="166">
        <v>1</v>
      </c>
      <c r="M175" s="166">
        <v>1</v>
      </c>
      <c r="N175" s="166">
        <v>5</v>
      </c>
      <c r="O175" s="166">
        <v>4</v>
      </c>
      <c r="P175" s="166">
        <v>1</v>
      </c>
      <c r="Q175" s="166">
        <v>1</v>
      </c>
      <c r="R175" s="166">
        <v>2</v>
      </c>
      <c r="S175" s="166">
        <v>1</v>
      </c>
      <c r="T175" s="166">
        <v>1</v>
      </c>
      <c r="U175" s="166">
        <v>0</v>
      </c>
      <c r="V175" s="167"/>
    </row>
    <row r="176" spans="1:22" ht="5.0999999999999996" customHeight="1" x14ac:dyDescent="0.2">
      <c r="A176" s="149"/>
      <c r="C176" s="149"/>
      <c r="D176" s="183"/>
      <c r="E176" s="166"/>
      <c r="F176" s="166"/>
      <c r="G176" s="166"/>
      <c r="H176" s="166"/>
      <c r="I176" s="166"/>
      <c r="J176" s="166"/>
      <c r="K176" s="166"/>
      <c r="L176" s="166"/>
      <c r="M176" s="166"/>
      <c r="N176" s="166"/>
      <c r="O176" s="166"/>
      <c r="P176" s="166"/>
      <c r="Q176" s="166"/>
      <c r="R176" s="166"/>
      <c r="S176" s="166"/>
      <c r="T176" s="166"/>
      <c r="U176" s="166"/>
      <c r="V176" s="167"/>
    </row>
    <row r="177" spans="1:22" ht="12" customHeight="1" x14ac:dyDescent="0.2">
      <c r="A177" s="149" t="s">
        <v>490</v>
      </c>
      <c r="C177" s="149" t="s">
        <v>491</v>
      </c>
      <c r="D177" s="183" t="s">
        <v>282</v>
      </c>
      <c r="E177" s="166">
        <v>7</v>
      </c>
      <c r="F177" s="166">
        <v>1</v>
      </c>
      <c r="G177" s="166">
        <v>0</v>
      </c>
      <c r="H177" s="166">
        <v>1</v>
      </c>
      <c r="I177" s="166">
        <v>1</v>
      </c>
      <c r="J177" s="166">
        <v>0</v>
      </c>
      <c r="K177" s="166">
        <v>0</v>
      </c>
      <c r="L177" s="166">
        <v>0</v>
      </c>
      <c r="M177" s="166">
        <v>0</v>
      </c>
      <c r="N177" s="166">
        <v>0</v>
      </c>
      <c r="O177" s="166">
        <v>0</v>
      </c>
      <c r="P177" s="166">
        <v>1</v>
      </c>
      <c r="Q177" s="166">
        <v>1</v>
      </c>
      <c r="R177" s="166">
        <v>0</v>
      </c>
      <c r="S177" s="166">
        <v>0</v>
      </c>
      <c r="T177" s="166">
        <v>0</v>
      </c>
      <c r="U177" s="166">
        <v>0</v>
      </c>
      <c r="V177" s="167" t="s">
        <v>492</v>
      </c>
    </row>
    <row r="178" spans="1:22" ht="12" customHeight="1" x14ac:dyDescent="0.2">
      <c r="A178" s="149"/>
      <c r="C178" s="149" t="s">
        <v>493</v>
      </c>
      <c r="D178" s="183" t="s">
        <v>283</v>
      </c>
      <c r="E178" s="166">
        <v>7</v>
      </c>
      <c r="F178" s="166">
        <v>1</v>
      </c>
      <c r="G178" s="166">
        <v>0</v>
      </c>
      <c r="H178" s="166">
        <v>1</v>
      </c>
      <c r="I178" s="166">
        <v>1</v>
      </c>
      <c r="J178" s="166">
        <v>0</v>
      </c>
      <c r="K178" s="166">
        <v>0</v>
      </c>
      <c r="L178" s="166">
        <v>0</v>
      </c>
      <c r="M178" s="166">
        <v>0</v>
      </c>
      <c r="N178" s="166">
        <v>0</v>
      </c>
      <c r="O178" s="166">
        <v>0</v>
      </c>
      <c r="P178" s="166">
        <v>1</v>
      </c>
      <c r="Q178" s="166">
        <v>1</v>
      </c>
      <c r="R178" s="166">
        <v>0</v>
      </c>
      <c r="S178" s="166">
        <v>0</v>
      </c>
      <c r="T178" s="166">
        <v>0</v>
      </c>
      <c r="U178" s="166">
        <v>0</v>
      </c>
      <c r="V178" s="167"/>
    </row>
    <row r="179" spans="1:22" ht="5.0999999999999996" customHeight="1" x14ac:dyDescent="0.2">
      <c r="A179" s="149"/>
      <c r="D179" s="183"/>
      <c r="E179" s="166"/>
      <c r="F179" s="166"/>
      <c r="G179" s="166"/>
      <c r="H179" s="166"/>
      <c r="I179" s="166"/>
      <c r="J179" s="166"/>
      <c r="K179" s="166"/>
      <c r="L179" s="166"/>
      <c r="M179" s="166"/>
      <c r="N179" s="166"/>
      <c r="O179" s="166"/>
      <c r="P179" s="166"/>
      <c r="Q179" s="166"/>
      <c r="R179" s="166"/>
      <c r="S179" s="166"/>
      <c r="T179" s="166"/>
      <c r="U179" s="166"/>
      <c r="V179" s="167"/>
    </row>
    <row r="180" spans="1:22" ht="12" customHeight="1" x14ac:dyDescent="0.2">
      <c r="A180" s="149" t="s">
        <v>494</v>
      </c>
      <c r="B180" s="163"/>
      <c r="C180" s="197" t="s">
        <v>495</v>
      </c>
      <c r="D180" s="155" t="s">
        <v>282</v>
      </c>
      <c r="E180" s="166">
        <v>17</v>
      </c>
      <c r="F180" s="166">
        <v>2</v>
      </c>
      <c r="G180" s="166">
        <v>0</v>
      </c>
      <c r="H180" s="166">
        <v>1</v>
      </c>
      <c r="I180" s="166">
        <v>2</v>
      </c>
      <c r="J180" s="166">
        <v>0</v>
      </c>
      <c r="K180" s="166">
        <v>0</v>
      </c>
      <c r="L180" s="166">
        <v>1</v>
      </c>
      <c r="M180" s="166">
        <v>0</v>
      </c>
      <c r="N180" s="166">
        <v>1</v>
      </c>
      <c r="O180" s="166">
        <v>1</v>
      </c>
      <c r="P180" s="166">
        <v>0</v>
      </c>
      <c r="Q180" s="166">
        <v>0</v>
      </c>
      <c r="R180" s="166">
        <v>0</v>
      </c>
      <c r="S180" s="166">
        <v>0</v>
      </c>
      <c r="T180" s="166">
        <v>0</v>
      </c>
      <c r="U180" s="166">
        <v>0</v>
      </c>
      <c r="V180" s="167" t="s">
        <v>492</v>
      </c>
    </row>
    <row r="181" spans="1:22" ht="12" customHeight="1" x14ac:dyDescent="0.2">
      <c r="A181" s="186"/>
      <c r="B181" s="163"/>
      <c r="C181" s="198" t="s">
        <v>496</v>
      </c>
      <c r="D181" s="155" t="s">
        <v>283</v>
      </c>
      <c r="E181" s="166">
        <v>17</v>
      </c>
      <c r="F181" s="166">
        <v>2</v>
      </c>
      <c r="G181" s="166">
        <v>0</v>
      </c>
      <c r="H181" s="166">
        <v>1</v>
      </c>
      <c r="I181" s="166">
        <v>2</v>
      </c>
      <c r="J181" s="166">
        <v>0</v>
      </c>
      <c r="K181" s="166">
        <v>0</v>
      </c>
      <c r="L181" s="166">
        <v>1</v>
      </c>
      <c r="M181" s="166">
        <v>0</v>
      </c>
      <c r="N181" s="166">
        <v>1</v>
      </c>
      <c r="O181" s="166">
        <v>1</v>
      </c>
      <c r="P181" s="166">
        <v>0</v>
      </c>
      <c r="Q181" s="166">
        <v>0</v>
      </c>
      <c r="R181" s="166">
        <v>0</v>
      </c>
      <c r="S181" s="166">
        <v>0</v>
      </c>
      <c r="T181" s="166">
        <v>0</v>
      </c>
      <c r="U181" s="166">
        <v>0</v>
      </c>
      <c r="V181" s="167"/>
    </row>
    <row r="182" spans="1:22" ht="12" customHeight="1" x14ac:dyDescent="0.2">
      <c r="A182" s="149"/>
      <c r="B182" s="163"/>
      <c r="C182" s="198" t="s">
        <v>497</v>
      </c>
      <c r="D182" s="155"/>
      <c r="E182" s="166"/>
      <c r="F182" s="166"/>
      <c r="G182" s="166"/>
      <c r="H182" s="166"/>
      <c r="I182" s="166"/>
      <c r="J182" s="166"/>
      <c r="K182" s="166"/>
      <c r="L182" s="166"/>
      <c r="M182" s="166"/>
      <c r="N182" s="166"/>
      <c r="O182" s="166"/>
      <c r="P182" s="166"/>
      <c r="Q182" s="166"/>
      <c r="R182" s="166"/>
      <c r="S182" s="166"/>
      <c r="T182" s="166"/>
      <c r="U182" s="166"/>
      <c r="V182" s="167"/>
    </row>
    <row r="183" spans="1:22" ht="12" customHeight="1" x14ac:dyDescent="0.2">
      <c r="A183" s="149" t="s">
        <v>498</v>
      </c>
      <c r="B183" s="163"/>
      <c r="C183" s="197" t="s">
        <v>499</v>
      </c>
      <c r="D183" s="155" t="s">
        <v>282</v>
      </c>
      <c r="E183" s="166">
        <v>73</v>
      </c>
      <c r="F183" s="166">
        <v>42</v>
      </c>
      <c r="G183" s="166">
        <v>2</v>
      </c>
      <c r="H183" s="166">
        <v>29</v>
      </c>
      <c r="I183" s="166">
        <v>42</v>
      </c>
      <c r="J183" s="166">
        <v>2</v>
      </c>
      <c r="K183" s="166">
        <v>2</v>
      </c>
      <c r="L183" s="166">
        <v>3</v>
      </c>
      <c r="M183" s="166">
        <v>3</v>
      </c>
      <c r="N183" s="166">
        <v>14</v>
      </c>
      <c r="O183" s="166">
        <v>13</v>
      </c>
      <c r="P183" s="166">
        <v>15</v>
      </c>
      <c r="Q183" s="166">
        <v>11</v>
      </c>
      <c r="R183" s="166">
        <v>6</v>
      </c>
      <c r="S183" s="166">
        <v>2</v>
      </c>
      <c r="T183" s="166">
        <v>0</v>
      </c>
      <c r="U183" s="166">
        <v>0</v>
      </c>
      <c r="V183" s="167" t="s">
        <v>500</v>
      </c>
    </row>
    <row r="184" spans="1:22" ht="12" customHeight="1" x14ac:dyDescent="0.2">
      <c r="A184" s="186"/>
      <c r="B184" s="163"/>
      <c r="C184" s="198" t="s">
        <v>501</v>
      </c>
      <c r="D184" s="155" t="s">
        <v>283</v>
      </c>
      <c r="E184" s="166">
        <v>72</v>
      </c>
      <c r="F184" s="166">
        <v>41</v>
      </c>
      <c r="G184" s="166">
        <v>2</v>
      </c>
      <c r="H184" s="166">
        <v>29</v>
      </c>
      <c r="I184" s="166">
        <v>41</v>
      </c>
      <c r="J184" s="166">
        <v>2</v>
      </c>
      <c r="K184" s="166">
        <v>2</v>
      </c>
      <c r="L184" s="166">
        <v>3</v>
      </c>
      <c r="M184" s="166">
        <v>3</v>
      </c>
      <c r="N184" s="166">
        <v>14</v>
      </c>
      <c r="O184" s="166">
        <v>13</v>
      </c>
      <c r="P184" s="166">
        <v>14</v>
      </c>
      <c r="Q184" s="166">
        <v>11</v>
      </c>
      <c r="R184" s="166">
        <v>6</v>
      </c>
      <c r="S184" s="166">
        <v>2</v>
      </c>
      <c r="T184" s="166">
        <v>0</v>
      </c>
      <c r="U184" s="166">
        <v>0</v>
      </c>
      <c r="V184" s="167"/>
    </row>
    <row r="185" spans="1:22" ht="5.0999999999999996" customHeight="1" x14ac:dyDescent="0.2">
      <c r="A185" s="149"/>
      <c r="B185" s="163"/>
      <c r="C185" s="197"/>
      <c r="D185" s="155"/>
      <c r="E185" s="166"/>
      <c r="F185" s="166"/>
      <c r="G185" s="166"/>
      <c r="H185" s="166"/>
      <c r="I185" s="166"/>
      <c r="J185" s="166"/>
      <c r="K185" s="166"/>
      <c r="L185" s="166"/>
      <c r="M185" s="166"/>
      <c r="N185" s="166"/>
      <c r="O185" s="166"/>
      <c r="P185" s="166"/>
      <c r="Q185" s="166"/>
      <c r="R185" s="166"/>
      <c r="S185" s="166"/>
      <c r="T185" s="166"/>
      <c r="U185" s="166"/>
      <c r="V185" s="167"/>
    </row>
    <row r="186" spans="1:22" ht="12" customHeight="1" x14ac:dyDescent="0.2">
      <c r="A186" s="149" t="s">
        <v>502</v>
      </c>
      <c r="B186" s="163"/>
      <c r="C186" s="197" t="s">
        <v>503</v>
      </c>
      <c r="D186" s="155" t="s">
        <v>282</v>
      </c>
      <c r="E186" s="166">
        <v>177</v>
      </c>
      <c r="F186" s="166">
        <v>137</v>
      </c>
      <c r="G186" s="166">
        <v>6</v>
      </c>
      <c r="H186" s="166">
        <v>96</v>
      </c>
      <c r="I186" s="166">
        <v>137</v>
      </c>
      <c r="J186" s="166">
        <v>2</v>
      </c>
      <c r="K186" s="166">
        <v>2</v>
      </c>
      <c r="L186" s="166">
        <v>3</v>
      </c>
      <c r="M186" s="166">
        <v>3</v>
      </c>
      <c r="N186" s="166">
        <v>21</v>
      </c>
      <c r="O186" s="166">
        <v>20</v>
      </c>
      <c r="P186" s="166">
        <v>78</v>
      </c>
      <c r="Q186" s="166">
        <v>71</v>
      </c>
      <c r="R186" s="166">
        <v>16</v>
      </c>
      <c r="S186" s="166">
        <v>14</v>
      </c>
      <c r="T186" s="166">
        <v>3</v>
      </c>
      <c r="U186" s="166">
        <v>0</v>
      </c>
      <c r="V186" s="167" t="s">
        <v>504</v>
      </c>
    </row>
    <row r="187" spans="1:22" ht="12" customHeight="1" x14ac:dyDescent="0.2">
      <c r="A187" s="149"/>
      <c r="B187" s="163"/>
      <c r="C187" s="197"/>
      <c r="D187" s="155" t="s">
        <v>283</v>
      </c>
      <c r="E187" s="166">
        <v>176</v>
      </c>
      <c r="F187" s="166">
        <v>137</v>
      </c>
      <c r="G187" s="166">
        <v>6</v>
      </c>
      <c r="H187" s="166">
        <v>96</v>
      </c>
      <c r="I187" s="166">
        <v>137</v>
      </c>
      <c r="J187" s="166">
        <v>2</v>
      </c>
      <c r="K187" s="166">
        <v>2</v>
      </c>
      <c r="L187" s="166">
        <v>3</v>
      </c>
      <c r="M187" s="166">
        <v>3</v>
      </c>
      <c r="N187" s="166">
        <v>21</v>
      </c>
      <c r="O187" s="166">
        <v>20</v>
      </c>
      <c r="P187" s="166">
        <v>78</v>
      </c>
      <c r="Q187" s="166">
        <v>71</v>
      </c>
      <c r="R187" s="166">
        <v>16</v>
      </c>
      <c r="S187" s="166">
        <v>14</v>
      </c>
      <c r="T187" s="166">
        <v>3</v>
      </c>
      <c r="U187" s="166">
        <v>0</v>
      </c>
      <c r="V187" s="167"/>
    </row>
    <row r="188" spans="1:22" ht="5.0999999999999996" customHeight="1" x14ac:dyDescent="0.2">
      <c r="A188" s="149"/>
      <c r="B188" s="163"/>
      <c r="C188" s="197"/>
      <c r="D188" s="155"/>
      <c r="E188" s="166"/>
      <c r="F188" s="166"/>
      <c r="G188" s="166"/>
      <c r="H188" s="166"/>
      <c r="I188" s="166"/>
      <c r="J188" s="166"/>
      <c r="K188" s="166"/>
      <c r="L188" s="166"/>
      <c r="M188" s="166"/>
      <c r="N188" s="166"/>
      <c r="O188" s="166"/>
      <c r="P188" s="166"/>
      <c r="Q188" s="166"/>
      <c r="R188" s="166"/>
      <c r="S188" s="166"/>
      <c r="T188" s="166"/>
      <c r="U188" s="166"/>
      <c r="V188" s="167"/>
    </row>
    <row r="189" spans="1:22" ht="12" customHeight="1" x14ac:dyDescent="0.2">
      <c r="A189" s="149" t="s">
        <v>505</v>
      </c>
      <c r="B189" s="163"/>
      <c r="C189" s="197" t="s">
        <v>506</v>
      </c>
      <c r="D189" s="155" t="s">
        <v>282</v>
      </c>
      <c r="E189" s="166">
        <v>26</v>
      </c>
      <c r="F189" s="166">
        <v>23</v>
      </c>
      <c r="G189" s="166">
        <v>2</v>
      </c>
      <c r="H189" s="166">
        <v>9</v>
      </c>
      <c r="I189" s="166">
        <v>23</v>
      </c>
      <c r="J189" s="166">
        <v>0</v>
      </c>
      <c r="K189" s="166">
        <v>0</v>
      </c>
      <c r="L189" s="166">
        <v>1</v>
      </c>
      <c r="M189" s="166">
        <v>1</v>
      </c>
      <c r="N189" s="166">
        <v>5</v>
      </c>
      <c r="O189" s="166">
        <v>5</v>
      </c>
      <c r="P189" s="166">
        <v>5</v>
      </c>
      <c r="Q189" s="166">
        <v>3</v>
      </c>
      <c r="R189" s="166">
        <v>5</v>
      </c>
      <c r="S189" s="166">
        <v>4</v>
      </c>
      <c r="T189" s="166">
        <v>3</v>
      </c>
      <c r="U189" s="166">
        <v>0</v>
      </c>
      <c r="V189" s="167" t="s">
        <v>504</v>
      </c>
    </row>
    <row r="190" spans="1:22" ht="12" customHeight="1" x14ac:dyDescent="0.2">
      <c r="A190" s="149"/>
      <c r="B190" s="163"/>
      <c r="C190" s="197" t="s">
        <v>507</v>
      </c>
      <c r="D190" s="155" t="s">
        <v>283</v>
      </c>
      <c r="E190" s="166">
        <v>23</v>
      </c>
      <c r="F190" s="166">
        <v>20</v>
      </c>
      <c r="G190" s="166">
        <v>2</v>
      </c>
      <c r="H190" s="166">
        <v>6</v>
      </c>
      <c r="I190" s="166">
        <v>20</v>
      </c>
      <c r="J190" s="166">
        <v>0</v>
      </c>
      <c r="K190" s="166">
        <v>0</v>
      </c>
      <c r="L190" s="166">
        <v>1</v>
      </c>
      <c r="M190" s="166">
        <v>1</v>
      </c>
      <c r="N190" s="166">
        <v>2</v>
      </c>
      <c r="O190" s="166">
        <v>2</v>
      </c>
      <c r="P190" s="166">
        <v>5</v>
      </c>
      <c r="Q190" s="166">
        <v>3</v>
      </c>
      <c r="R190" s="166">
        <v>5</v>
      </c>
      <c r="S190" s="166">
        <v>4</v>
      </c>
      <c r="T190" s="166">
        <v>3</v>
      </c>
      <c r="U190" s="166">
        <v>0</v>
      </c>
      <c r="V190" s="167"/>
    </row>
    <row r="191" spans="1:22" ht="5.0999999999999996" customHeight="1" x14ac:dyDescent="0.2">
      <c r="A191" s="149"/>
      <c r="B191" s="163"/>
      <c r="C191" s="197"/>
      <c r="D191" s="155"/>
      <c r="E191" s="166"/>
      <c r="F191" s="166"/>
      <c r="G191" s="166"/>
      <c r="H191" s="166"/>
      <c r="I191" s="166"/>
      <c r="J191" s="166"/>
      <c r="K191" s="166"/>
      <c r="L191" s="166"/>
      <c r="M191" s="166"/>
      <c r="N191" s="166"/>
      <c r="O191" s="166"/>
      <c r="P191" s="166"/>
      <c r="Q191" s="166"/>
      <c r="R191" s="166"/>
      <c r="S191" s="166"/>
      <c r="T191" s="166"/>
      <c r="U191" s="166"/>
      <c r="V191" s="167"/>
    </row>
    <row r="192" spans="1:22" ht="12" customHeight="1" x14ac:dyDescent="0.2">
      <c r="A192" s="149">
        <v>180</v>
      </c>
      <c r="C192" s="149" t="s">
        <v>508</v>
      </c>
      <c r="D192" s="183" t="s">
        <v>282</v>
      </c>
      <c r="E192" s="166">
        <v>1</v>
      </c>
      <c r="F192" s="166">
        <v>1</v>
      </c>
      <c r="G192" s="166">
        <v>0</v>
      </c>
      <c r="H192" s="166">
        <v>1</v>
      </c>
      <c r="I192" s="166">
        <v>1</v>
      </c>
      <c r="J192" s="166">
        <v>0</v>
      </c>
      <c r="K192" s="166">
        <v>0</v>
      </c>
      <c r="L192" s="166">
        <v>0</v>
      </c>
      <c r="M192" s="166">
        <v>0</v>
      </c>
      <c r="N192" s="166">
        <v>0</v>
      </c>
      <c r="O192" s="166">
        <v>0</v>
      </c>
      <c r="P192" s="166">
        <v>1</v>
      </c>
      <c r="Q192" s="166">
        <v>1</v>
      </c>
      <c r="R192" s="166">
        <v>0</v>
      </c>
      <c r="S192" s="166">
        <v>0</v>
      </c>
      <c r="T192" s="166">
        <v>0</v>
      </c>
      <c r="U192" s="166">
        <v>0</v>
      </c>
      <c r="V192" s="167">
        <v>180</v>
      </c>
    </row>
    <row r="193" spans="1:22" ht="12" customHeight="1" x14ac:dyDescent="0.2">
      <c r="A193" s="149"/>
      <c r="C193" s="186" t="s">
        <v>509</v>
      </c>
      <c r="D193" s="183" t="s">
        <v>283</v>
      </c>
      <c r="E193" s="166">
        <v>1</v>
      </c>
      <c r="F193" s="166">
        <v>1</v>
      </c>
      <c r="G193" s="166">
        <v>0</v>
      </c>
      <c r="H193" s="166">
        <v>1</v>
      </c>
      <c r="I193" s="166">
        <v>1</v>
      </c>
      <c r="J193" s="166">
        <v>0</v>
      </c>
      <c r="K193" s="166">
        <v>0</v>
      </c>
      <c r="L193" s="166">
        <v>0</v>
      </c>
      <c r="M193" s="166">
        <v>0</v>
      </c>
      <c r="N193" s="166">
        <v>0</v>
      </c>
      <c r="O193" s="166">
        <v>0</v>
      </c>
      <c r="P193" s="166">
        <v>1</v>
      </c>
      <c r="Q193" s="166">
        <v>1</v>
      </c>
      <c r="R193" s="166">
        <v>0</v>
      </c>
      <c r="S193" s="166">
        <v>0</v>
      </c>
      <c r="T193" s="166">
        <v>0</v>
      </c>
      <c r="U193" s="166">
        <v>0</v>
      </c>
      <c r="V193" s="167"/>
    </row>
    <row r="194" spans="1:22" ht="5.0999999999999996" customHeight="1" x14ac:dyDescent="0.2">
      <c r="A194" s="149"/>
      <c r="C194" s="149"/>
      <c r="D194" s="183"/>
      <c r="E194" s="166"/>
      <c r="F194" s="166"/>
      <c r="G194" s="166"/>
      <c r="H194" s="166"/>
      <c r="I194" s="166"/>
      <c r="J194" s="166"/>
      <c r="K194" s="166"/>
      <c r="L194" s="166"/>
      <c r="M194" s="166"/>
      <c r="N194" s="166"/>
      <c r="O194" s="166"/>
      <c r="P194" s="166"/>
      <c r="Q194" s="166"/>
      <c r="R194" s="166"/>
      <c r="S194" s="166"/>
      <c r="T194" s="166"/>
      <c r="U194" s="166"/>
      <c r="V194" s="167"/>
    </row>
    <row r="195" spans="1:22" ht="12" customHeight="1" x14ac:dyDescent="0.2">
      <c r="A195" s="149" t="s">
        <v>514</v>
      </c>
      <c r="C195" s="149" t="s">
        <v>515</v>
      </c>
      <c r="D195" s="183" t="s">
        <v>282</v>
      </c>
      <c r="E195" s="166">
        <v>1</v>
      </c>
      <c r="F195" s="166">
        <v>0</v>
      </c>
      <c r="G195" s="166">
        <v>0</v>
      </c>
      <c r="H195" s="166">
        <v>0</v>
      </c>
      <c r="I195" s="166">
        <v>0</v>
      </c>
      <c r="J195" s="166">
        <v>0</v>
      </c>
      <c r="K195" s="166">
        <v>0</v>
      </c>
      <c r="L195" s="166">
        <v>0</v>
      </c>
      <c r="M195" s="166">
        <v>0</v>
      </c>
      <c r="N195" s="166">
        <v>0</v>
      </c>
      <c r="O195" s="166">
        <v>0</v>
      </c>
      <c r="P195" s="166">
        <v>0</v>
      </c>
      <c r="Q195" s="166">
        <v>0</v>
      </c>
      <c r="R195" s="166">
        <v>0</v>
      </c>
      <c r="S195" s="166">
        <v>0</v>
      </c>
      <c r="T195" s="166">
        <v>0</v>
      </c>
      <c r="U195" s="166">
        <v>0</v>
      </c>
      <c r="V195" s="167" t="s">
        <v>516</v>
      </c>
    </row>
    <row r="196" spans="1:22" ht="12" customHeight="1" x14ac:dyDescent="0.2">
      <c r="A196" s="149"/>
      <c r="C196" s="186" t="s">
        <v>517</v>
      </c>
      <c r="D196" s="183" t="s">
        <v>283</v>
      </c>
      <c r="E196" s="166">
        <v>1</v>
      </c>
      <c r="F196" s="166">
        <v>0</v>
      </c>
      <c r="G196" s="166">
        <v>0</v>
      </c>
      <c r="H196" s="166">
        <v>0</v>
      </c>
      <c r="I196" s="166">
        <v>0</v>
      </c>
      <c r="J196" s="166">
        <v>0</v>
      </c>
      <c r="K196" s="166">
        <v>0</v>
      </c>
      <c r="L196" s="166">
        <v>0</v>
      </c>
      <c r="M196" s="166">
        <v>0</v>
      </c>
      <c r="N196" s="166">
        <v>0</v>
      </c>
      <c r="O196" s="166">
        <v>0</v>
      </c>
      <c r="P196" s="166">
        <v>0</v>
      </c>
      <c r="Q196" s="166">
        <v>0</v>
      </c>
      <c r="R196" s="166">
        <v>0</v>
      </c>
      <c r="S196" s="166">
        <v>0</v>
      </c>
      <c r="T196" s="166">
        <v>0</v>
      </c>
      <c r="U196" s="166">
        <v>0</v>
      </c>
      <c r="V196" s="167"/>
    </row>
    <row r="197" spans="1:22" ht="12" customHeight="1" x14ac:dyDescent="0.2">
      <c r="A197" s="149"/>
      <c r="C197" s="186" t="s">
        <v>518</v>
      </c>
      <c r="D197" s="183"/>
      <c r="E197" s="166"/>
      <c r="F197" s="166"/>
      <c r="G197" s="166"/>
      <c r="H197" s="166"/>
      <c r="I197" s="166"/>
      <c r="J197" s="166"/>
      <c r="K197" s="166"/>
      <c r="L197" s="166"/>
      <c r="M197" s="166"/>
      <c r="N197" s="166"/>
      <c r="O197" s="166"/>
      <c r="P197" s="166"/>
      <c r="Q197" s="166"/>
      <c r="R197" s="166"/>
      <c r="S197" s="166"/>
      <c r="T197" s="166"/>
      <c r="U197" s="166"/>
      <c r="V197" s="167"/>
    </row>
    <row r="198" spans="1:22" ht="12" customHeight="1" x14ac:dyDescent="0.2">
      <c r="A198" s="149">
        <v>183</v>
      </c>
      <c r="C198" s="149" t="s">
        <v>523</v>
      </c>
      <c r="D198" s="183" t="s">
        <v>282</v>
      </c>
      <c r="E198" s="166">
        <v>22</v>
      </c>
      <c r="F198" s="166">
        <v>2</v>
      </c>
      <c r="G198" s="166">
        <v>0</v>
      </c>
      <c r="H198" s="166">
        <v>0</v>
      </c>
      <c r="I198" s="166">
        <v>2</v>
      </c>
      <c r="J198" s="166">
        <v>0</v>
      </c>
      <c r="K198" s="166">
        <v>0</v>
      </c>
      <c r="L198" s="166">
        <v>0</v>
      </c>
      <c r="M198" s="166">
        <v>0</v>
      </c>
      <c r="N198" s="166">
        <v>1</v>
      </c>
      <c r="O198" s="166">
        <v>0</v>
      </c>
      <c r="P198" s="166">
        <v>0</v>
      </c>
      <c r="Q198" s="166">
        <v>0</v>
      </c>
      <c r="R198" s="166">
        <v>1</v>
      </c>
      <c r="S198" s="166">
        <v>0</v>
      </c>
      <c r="T198" s="166">
        <v>0</v>
      </c>
      <c r="U198" s="166">
        <v>0</v>
      </c>
      <c r="V198" s="167">
        <v>183</v>
      </c>
    </row>
    <row r="199" spans="1:22" ht="12" customHeight="1" x14ac:dyDescent="0.2">
      <c r="A199" s="149"/>
      <c r="C199" s="149"/>
      <c r="D199" s="183" t="s">
        <v>283</v>
      </c>
      <c r="E199" s="166">
        <v>22</v>
      </c>
      <c r="F199" s="166">
        <v>2</v>
      </c>
      <c r="G199" s="166">
        <v>0</v>
      </c>
      <c r="H199" s="166">
        <v>0</v>
      </c>
      <c r="I199" s="166">
        <v>2</v>
      </c>
      <c r="J199" s="166">
        <v>0</v>
      </c>
      <c r="K199" s="166">
        <v>0</v>
      </c>
      <c r="L199" s="166">
        <v>0</v>
      </c>
      <c r="M199" s="166">
        <v>0</v>
      </c>
      <c r="N199" s="166">
        <v>1</v>
      </c>
      <c r="O199" s="166">
        <v>0</v>
      </c>
      <c r="P199" s="166">
        <v>0</v>
      </c>
      <c r="Q199" s="166">
        <v>0</v>
      </c>
      <c r="R199" s="166">
        <v>1</v>
      </c>
      <c r="S199" s="166">
        <v>0</v>
      </c>
      <c r="T199" s="166">
        <v>0</v>
      </c>
      <c r="U199" s="166">
        <v>0</v>
      </c>
      <c r="V199" s="167"/>
    </row>
    <row r="200" spans="1:22" ht="5.0999999999999996" customHeight="1" x14ac:dyDescent="0.2">
      <c r="A200" s="149"/>
      <c r="C200" s="149"/>
      <c r="D200" s="183"/>
      <c r="E200" s="166"/>
      <c r="F200" s="166"/>
      <c r="G200" s="166"/>
      <c r="H200" s="166"/>
      <c r="I200" s="166"/>
      <c r="J200" s="166"/>
      <c r="K200" s="166"/>
      <c r="L200" s="166"/>
      <c r="M200" s="166"/>
      <c r="N200" s="166"/>
      <c r="O200" s="166"/>
      <c r="P200" s="166"/>
      <c r="Q200" s="166"/>
      <c r="R200" s="166"/>
      <c r="S200" s="166"/>
      <c r="T200" s="166"/>
      <c r="U200" s="166"/>
      <c r="V200" s="167"/>
    </row>
    <row r="201" spans="1:22" ht="12" customHeight="1" x14ac:dyDescent="0.2">
      <c r="A201" s="149" t="s">
        <v>524</v>
      </c>
      <c r="C201" s="149" t="s">
        <v>525</v>
      </c>
      <c r="D201" s="183" t="s">
        <v>282</v>
      </c>
      <c r="E201" s="166">
        <v>3</v>
      </c>
      <c r="F201" s="166">
        <v>0</v>
      </c>
      <c r="G201" s="166">
        <v>0</v>
      </c>
      <c r="H201" s="166">
        <v>0</v>
      </c>
      <c r="I201" s="166">
        <v>0</v>
      </c>
      <c r="J201" s="166">
        <v>0</v>
      </c>
      <c r="K201" s="166">
        <v>0</v>
      </c>
      <c r="L201" s="166">
        <v>0</v>
      </c>
      <c r="M201" s="166">
        <v>0</v>
      </c>
      <c r="N201" s="166">
        <v>0</v>
      </c>
      <c r="O201" s="166">
        <v>0</v>
      </c>
      <c r="P201" s="166">
        <v>0</v>
      </c>
      <c r="Q201" s="166">
        <v>0</v>
      </c>
      <c r="R201" s="166">
        <v>0</v>
      </c>
      <c r="S201" s="166">
        <v>0</v>
      </c>
      <c r="T201" s="166">
        <v>0</v>
      </c>
      <c r="U201" s="166">
        <v>0</v>
      </c>
      <c r="V201" s="167" t="s">
        <v>524</v>
      </c>
    </row>
    <row r="202" spans="1:22" ht="12" customHeight="1" x14ac:dyDescent="0.2">
      <c r="A202" s="149"/>
      <c r="C202" s="149"/>
      <c r="D202" s="183" t="s">
        <v>283</v>
      </c>
      <c r="E202" s="166">
        <v>3</v>
      </c>
      <c r="F202" s="166">
        <v>0</v>
      </c>
      <c r="G202" s="166">
        <v>0</v>
      </c>
      <c r="H202" s="166">
        <v>0</v>
      </c>
      <c r="I202" s="166">
        <v>0</v>
      </c>
      <c r="J202" s="166">
        <v>0</v>
      </c>
      <c r="K202" s="166">
        <v>0</v>
      </c>
      <c r="L202" s="166">
        <v>0</v>
      </c>
      <c r="M202" s="166">
        <v>0</v>
      </c>
      <c r="N202" s="166">
        <v>0</v>
      </c>
      <c r="O202" s="166">
        <v>0</v>
      </c>
      <c r="P202" s="166">
        <v>0</v>
      </c>
      <c r="Q202" s="166">
        <v>0</v>
      </c>
      <c r="R202" s="166">
        <v>0</v>
      </c>
      <c r="S202" s="166">
        <v>0</v>
      </c>
      <c r="T202" s="166">
        <v>0</v>
      </c>
      <c r="U202" s="166">
        <v>0</v>
      </c>
      <c r="V202" s="167"/>
    </row>
    <row r="203" spans="1:22" ht="5.0999999999999996" customHeight="1" x14ac:dyDescent="0.2">
      <c r="A203" s="149"/>
      <c r="C203" s="149"/>
      <c r="D203" s="183"/>
      <c r="E203" s="166"/>
      <c r="F203" s="166"/>
      <c r="G203" s="166"/>
      <c r="H203" s="166"/>
      <c r="I203" s="166"/>
      <c r="J203" s="166"/>
      <c r="K203" s="166"/>
      <c r="L203" s="166"/>
      <c r="M203" s="166"/>
      <c r="N203" s="166"/>
      <c r="O203" s="166"/>
      <c r="P203" s="166"/>
      <c r="Q203" s="166"/>
      <c r="R203" s="166"/>
      <c r="S203" s="166"/>
      <c r="T203" s="166"/>
      <c r="U203" s="166"/>
      <c r="V203" s="167"/>
    </row>
    <row r="204" spans="1:22" ht="12" customHeight="1" x14ac:dyDescent="0.2">
      <c r="A204" s="149">
        <v>184</v>
      </c>
      <c r="C204" s="149" t="s">
        <v>526</v>
      </c>
      <c r="D204" s="183" t="s">
        <v>282</v>
      </c>
      <c r="E204" s="166">
        <v>29</v>
      </c>
      <c r="F204" s="166">
        <v>1</v>
      </c>
      <c r="G204" s="166">
        <v>0</v>
      </c>
      <c r="H204" s="166">
        <v>1</v>
      </c>
      <c r="I204" s="166">
        <v>1</v>
      </c>
      <c r="J204" s="166">
        <v>0</v>
      </c>
      <c r="K204" s="166">
        <v>0</v>
      </c>
      <c r="L204" s="166">
        <v>0</v>
      </c>
      <c r="M204" s="166">
        <v>0</v>
      </c>
      <c r="N204" s="166">
        <v>0</v>
      </c>
      <c r="O204" s="166">
        <v>0</v>
      </c>
      <c r="P204" s="166">
        <v>1</v>
      </c>
      <c r="Q204" s="166">
        <v>1</v>
      </c>
      <c r="R204" s="166">
        <v>0</v>
      </c>
      <c r="S204" s="166">
        <v>0</v>
      </c>
      <c r="T204" s="166">
        <v>0</v>
      </c>
      <c r="U204" s="166">
        <v>0</v>
      </c>
      <c r="V204" s="167">
        <v>184</v>
      </c>
    </row>
    <row r="205" spans="1:22" ht="12" customHeight="1" x14ac:dyDescent="0.2">
      <c r="A205" s="149"/>
      <c r="C205" s="186" t="s">
        <v>527</v>
      </c>
      <c r="D205" s="183" t="s">
        <v>283</v>
      </c>
      <c r="E205" s="166">
        <v>26</v>
      </c>
      <c r="F205" s="166">
        <v>1</v>
      </c>
      <c r="G205" s="166">
        <v>0</v>
      </c>
      <c r="H205" s="166">
        <v>1</v>
      </c>
      <c r="I205" s="166">
        <v>1</v>
      </c>
      <c r="J205" s="166">
        <v>0</v>
      </c>
      <c r="K205" s="166">
        <v>0</v>
      </c>
      <c r="L205" s="166">
        <v>0</v>
      </c>
      <c r="M205" s="166">
        <v>0</v>
      </c>
      <c r="N205" s="166">
        <v>0</v>
      </c>
      <c r="O205" s="166">
        <v>0</v>
      </c>
      <c r="P205" s="166">
        <v>1</v>
      </c>
      <c r="Q205" s="166">
        <v>1</v>
      </c>
      <c r="R205" s="166">
        <v>0</v>
      </c>
      <c r="S205" s="166">
        <v>0</v>
      </c>
      <c r="T205" s="166">
        <v>0</v>
      </c>
      <c r="U205" s="166">
        <v>0</v>
      </c>
      <c r="V205" s="167"/>
    </row>
    <row r="206" spans="1:22" ht="5.0999999999999996" customHeight="1" x14ac:dyDescent="0.2">
      <c r="A206" s="149"/>
      <c r="C206" s="149"/>
      <c r="D206" s="183"/>
      <c r="E206" s="166"/>
      <c r="F206" s="166"/>
      <c r="G206" s="166"/>
      <c r="H206" s="166"/>
      <c r="I206" s="166"/>
      <c r="J206" s="166"/>
      <c r="K206" s="166"/>
      <c r="L206" s="166"/>
      <c r="M206" s="166"/>
      <c r="N206" s="166"/>
      <c r="O206" s="166"/>
      <c r="P206" s="166"/>
      <c r="Q206" s="166"/>
      <c r="R206" s="166"/>
      <c r="S206" s="166"/>
      <c r="T206" s="166"/>
      <c r="U206" s="166"/>
      <c r="V206" s="167"/>
    </row>
    <row r="207" spans="1:22" ht="12" customHeight="1" x14ac:dyDescent="0.2">
      <c r="A207" s="149" t="s">
        <v>528</v>
      </c>
      <c r="C207" s="149" t="s">
        <v>529</v>
      </c>
      <c r="D207" s="183" t="s">
        <v>282</v>
      </c>
      <c r="E207" s="166">
        <v>3</v>
      </c>
      <c r="F207" s="166">
        <v>0</v>
      </c>
      <c r="G207" s="166">
        <v>0</v>
      </c>
      <c r="H207" s="166">
        <v>0</v>
      </c>
      <c r="I207" s="166">
        <v>0</v>
      </c>
      <c r="J207" s="166">
        <v>0</v>
      </c>
      <c r="K207" s="166">
        <v>0</v>
      </c>
      <c r="L207" s="166">
        <v>0</v>
      </c>
      <c r="M207" s="166">
        <v>0</v>
      </c>
      <c r="N207" s="166">
        <v>0</v>
      </c>
      <c r="O207" s="166">
        <v>0</v>
      </c>
      <c r="P207" s="166">
        <v>0</v>
      </c>
      <c r="Q207" s="166">
        <v>0</v>
      </c>
      <c r="R207" s="166">
        <v>0</v>
      </c>
      <c r="S207" s="166">
        <v>0</v>
      </c>
      <c r="T207" s="166">
        <v>0</v>
      </c>
      <c r="U207" s="166">
        <v>0</v>
      </c>
      <c r="V207" s="167" t="s">
        <v>528</v>
      </c>
    </row>
    <row r="208" spans="1:22" ht="12" customHeight="1" x14ac:dyDescent="0.2">
      <c r="A208" s="149"/>
      <c r="C208" s="186" t="s">
        <v>530</v>
      </c>
      <c r="D208" s="183" t="s">
        <v>283</v>
      </c>
      <c r="E208" s="166">
        <v>3</v>
      </c>
      <c r="F208" s="166">
        <v>0</v>
      </c>
      <c r="G208" s="166">
        <v>0</v>
      </c>
      <c r="H208" s="166">
        <v>0</v>
      </c>
      <c r="I208" s="166">
        <v>0</v>
      </c>
      <c r="J208" s="166">
        <v>0</v>
      </c>
      <c r="K208" s="166">
        <v>0</v>
      </c>
      <c r="L208" s="166">
        <v>0</v>
      </c>
      <c r="M208" s="166">
        <v>0</v>
      </c>
      <c r="N208" s="166">
        <v>0</v>
      </c>
      <c r="O208" s="166">
        <v>0</v>
      </c>
      <c r="P208" s="166">
        <v>0</v>
      </c>
      <c r="Q208" s="166">
        <v>0</v>
      </c>
      <c r="R208" s="166">
        <v>0</v>
      </c>
      <c r="S208" s="166">
        <v>0</v>
      </c>
      <c r="T208" s="166">
        <v>0</v>
      </c>
      <c r="U208" s="166">
        <v>0</v>
      </c>
      <c r="V208" s="167"/>
    </row>
    <row r="209" spans="1:22" ht="5.0999999999999996" customHeight="1" x14ac:dyDescent="0.2">
      <c r="A209" s="149"/>
      <c r="C209" s="149"/>
      <c r="D209" s="183"/>
      <c r="E209" s="166"/>
      <c r="F209" s="166"/>
      <c r="G209" s="166"/>
      <c r="H209" s="166"/>
      <c r="I209" s="166"/>
      <c r="J209" s="166"/>
      <c r="K209" s="166"/>
      <c r="L209" s="166"/>
      <c r="M209" s="166"/>
      <c r="N209" s="166"/>
      <c r="O209" s="166"/>
      <c r="P209" s="166"/>
      <c r="Q209" s="166"/>
      <c r="R209" s="166"/>
      <c r="S209" s="166"/>
      <c r="T209" s="166"/>
      <c r="U209" s="166"/>
      <c r="V209" s="167"/>
    </row>
    <row r="210" spans="1:22" ht="12" customHeight="1" x14ac:dyDescent="0.2">
      <c r="A210" s="149" t="s">
        <v>531</v>
      </c>
      <c r="C210" s="149" t="s">
        <v>532</v>
      </c>
      <c r="D210" s="183" t="s">
        <v>282</v>
      </c>
      <c r="E210" s="166">
        <v>281</v>
      </c>
      <c r="F210" s="166">
        <v>9</v>
      </c>
      <c r="G210" s="166">
        <v>0</v>
      </c>
      <c r="H210" s="166">
        <v>6</v>
      </c>
      <c r="I210" s="166">
        <v>9</v>
      </c>
      <c r="J210" s="166">
        <v>0</v>
      </c>
      <c r="K210" s="166">
        <v>0</v>
      </c>
      <c r="L210" s="166">
        <v>4</v>
      </c>
      <c r="M210" s="166">
        <v>4</v>
      </c>
      <c r="N210" s="166">
        <v>3</v>
      </c>
      <c r="O210" s="166">
        <v>2</v>
      </c>
      <c r="P210" s="166">
        <v>1</v>
      </c>
      <c r="Q210" s="166">
        <v>0</v>
      </c>
      <c r="R210" s="166">
        <v>1</v>
      </c>
      <c r="S210" s="166">
        <v>0</v>
      </c>
      <c r="T210" s="166">
        <v>0</v>
      </c>
      <c r="U210" s="166">
        <v>0</v>
      </c>
      <c r="V210" s="167" t="s">
        <v>531</v>
      </c>
    </row>
    <row r="211" spans="1:22" ht="12" customHeight="1" x14ac:dyDescent="0.2">
      <c r="A211" s="149"/>
      <c r="C211" s="186" t="s">
        <v>533</v>
      </c>
      <c r="D211" s="183" t="s">
        <v>283</v>
      </c>
      <c r="E211" s="166">
        <v>270</v>
      </c>
      <c r="F211" s="166">
        <v>9</v>
      </c>
      <c r="G211" s="166">
        <v>0</v>
      </c>
      <c r="H211" s="166">
        <v>6</v>
      </c>
      <c r="I211" s="166">
        <v>9</v>
      </c>
      <c r="J211" s="166">
        <v>0</v>
      </c>
      <c r="K211" s="166">
        <v>0</v>
      </c>
      <c r="L211" s="166">
        <v>4</v>
      </c>
      <c r="M211" s="166">
        <v>4</v>
      </c>
      <c r="N211" s="166">
        <v>3</v>
      </c>
      <c r="O211" s="166">
        <v>2</v>
      </c>
      <c r="P211" s="166">
        <v>1</v>
      </c>
      <c r="Q211" s="166">
        <v>0</v>
      </c>
      <c r="R211" s="166">
        <v>1</v>
      </c>
      <c r="S211" s="166">
        <v>0</v>
      </c>
      <c r="T211" s="166">
        <v>0</v>
      </c>
      <c r="U211" s="166">
        <v>0</v>
      </c>
      <c r="V211" s="167"/>
    </row>
    <row r="212" spans="1:22" ht="5.0999999999999996" customHeight="1" x14ac:dyDescent="0.2">
      <c r="A212" s="149"/>
      <c r="C212" s="149"/>
      <c r="D212" s="183"/>
      <c r="E212" s="166"/>
      <c r="F212" s="166"/>
      <c r="G212" s="166"/>
      <c r="H212" s="166"/>
      <c r="I212" s="166"/>
      <c r="J212" s="166"/>
      <c r="K212" s="166"/>
      <c r="L212" s="166"/>
      <c r="M212" s="166"/>
      <c r="N212" s="166"/>
      <c r="O212" s="166"/>
      <c r="P212" s="166"/>
      <c r="Q212" s="166"/>
      <c r="R212" s="166"/>
      <c r="S212" s="166"/>
      <c r="T212" s="166"/>
      <c r="U212" s="166"/>
      <c r="V212" s="167"/>
    </row>
    <row r="213" spans="1:22" ht="12" customHeight="1" x14ac:dyDescent="0.2">
      <c r="A213" s="149" t="s">
        <v>534</v>
      </c>
      <c r="C213" s="149" t="s">
        <v>532</v>
      </c>
      <c r="D213" s="183" t="s">
        <v>282</v>
      </c>
      <c r="E213" s="166">
        <v>68</v>
      </c>
      <c r="F213" s="166">
        <v>1</v>
      </c>
      <c r="G213" s="166">
        <v>0</v>
      </c>
      <c r="H213" s="166">
        <v>1</v>
      </c>
      <c r="I213" s="166">
        <v>1</v>
      </c>
      <c r="J213" s="166">
        <v>0</v>
      </c>
      <c r="K213" s="166">
        <v>0</v>
      </c>
      <c r="L213" s="166">
        <v>0</v>
      </c>
      <c r="M213" s="166">
        <v>0</v>
      </c>
      <c r="N213" s="166">
        <v>1</v>
      </c>
      <c r="O213" s="166">
        <v>1</v>
      </c>
      <c r="P213" s="166">
        <v>0</v>
      </c>
      <c r="Q213" s="166">
        <v>0</v>
      </c>
      <c r="R213" s="166">
        <v>0</v>
      </c>
      <c r="S213" s="166">
        <v>0</v>
      </c>
      <c r="T213" s="166">
        <v>0</v>
      </c>
      <c r="U213" s="166">
        <v>0</v>
      </c>
      <c r="V213" s="167" t="s">
        <v>534</v>
      </c>
    </row>
    <row r="214" spans="1:22" ht="12" customHeight="1" x14ac:dyDescent="0.2">
      <c r="A214" s="149"/>
      <c r="C214" s="186" t="s">
        <v>535</v>
      </c>
      <c r="D214" s="183" t="s">
        <v>283</v>
      </c>
      <c r="E214" s="166">
        <v>61</v>
      </c>
      <c r="F214" s="166">
        <v>1</v>
      </c>
      <c r="G214" s="166">
        <v>0</v>
      </c>
      <c r="H214" s="166">
        <v>1</v>
      </c>
      <c r="I214" s="166">
        <v>1</v>
      </c>
      <c r="J214" s="166">
        <v>0</v>
      </c>
      <c r="K214" s="166">
        <v>0</v>
      </c>
      <c r="L214" s="166">
        <v>0</v>
      </c>
      <c r="M214" s="166">
        <v>0</v>
      </c>
      <c r="N214" s="166">
        <v>1</v>
      </c>
      <c r="O214" s="166">
        <v>1</v>
      </c>
      <c r="P214" s="166">
        <v>0</v>
      </c>
      <c r="Q214" s="166">
        <v>0</v>
      </c>
      <c r="R214" s="166">
        <v>0</v>
      </c>
      <c r="S214" s="166">
        <v>0</v>
      </c>
      <c r="T214" s="166">
        <v>0</v>
      </c>
      <c r="U214" s="166">
        <v>0</v>
      </c>
      <c r="V214" s="167"/>
    </row>
    <row r="215" spans="1:22" ht="5.0999999999999996" customHeight="1" x14ac:dyDescent="0.2">
      <c r="A215" s="149"/>
      <c r="C215" s="149"/>
      <c r="D215" s="183"/>
      <c r="E215" s="166"/>
      <c r="F215" s="166"/>
      <c r="G215" s="166"/>
      <c r="H215" s="166"/>
      <c r="I215" s="166"/>
      <c r="J215" s="166"/>
      <c r="K215" s="166"/>
      <c r="L215" s="166"/>
      <c r="M215" s="166"/>
      <c r="N215" s="166"/>
      <c r="O215" s="166"/>
      <c r="P215" s="166"/>
      <c r="Q215" s="166"/>
      <c r="R215" s="166"/>
      <c r="S215" s="166"/>
      <c r="T215" s="166"/>
      <c r="U215" s="166"/>
      <c r="V215" s="167"/>
    </row>
    <row r="216" spans="1:22" ht="12" customHeight="1" x14ac:dyDescent="0.2">
      <c r="A216" s="149" t="s">
        <v>536</v>
      </c>
      <c r="C216" s="149" t="s">
        <v>537</v>
      </c>
      <c r="D216" s="183" t="s">
        <v>282</v>
      </c>
      <c r="E216" s="166">
        <v>2</v>
      </c>
      <c r="F216" s="166">
        <v>0</v>
      </c>
      <c r="G216" s="166">
        <v>0</v>
      </c>
      <c r="H216" s="166">
        <v>0</v>
      </c>
      <c r="I216" s="166">
        <v>0</v>
      </c>
      <c r="J216" s="166">
        <v>0</v>
      </c>
      <c r="K216" s="166">
        <v>0</v>
      </c>
      <c r="L216" s="166">
        <v>0</v>
      </c>
      <c r="M216" s="166">
        <v>0</v>
      </c>
      <c r="N216" s="166">
        <v>0</v>
      </c>
      <c r="O216" s="166">
        <v>0</v>
      </c>
      <c r="P216" s="166">
        <v>0</v>
      </c>
      <c r="Q216" s="166">
        <v>0</v>
      </c>
      <c r="R216" s="166">
        <v>0</v>
      </c>
      <c r="S216" s="166">
        <v>0</v>
      </c>
      <c r="T216" s="166">
        <v>0</v>
      </c>
      <c r="U216" s="166">
        <v>0</v>
      </c>
      <c r="V216" s="167" t="s">
        <v>536</v>
      </c>
    </row>
    <row r="217" spans="1:22" ht="12" customHeight="1" x14ac:dyDescent="0.2">
      <c r="A217" s="149"/>
      <c r="C217" s="186" t="s">
        <v>538</v>
      </c>
      <c r="D217" s="183" t="s">
        <v>283</v>
      </c>
      <c r="E217" s="166">
        <v>2</v>
      </c>
      <c r="F217" s="166">
        <v>0</v>
      </c>
      <c r="G217" s="166">
        <v>0</v>
      </c>
      <c r="H217" s="166">
        <v>0</v>
      </c>
      <c r="I217" s="166">
        <v>0</v>
      </c>
      <c r="J217" s="166">
        <v>0</v>
      </c>
      <c r="K217" s="166">
        <v>0</v>
      </c>
      <c r="L217" s="166">
        <v>0</v>
      </c>
      <c r="M217" s="166">
        <v>0</v>
      </c>
      <c r="N217" s="166">
        <v>0</v>
      </c>
      <c r="O217" s="166">
        <v>0</v>
      </c>
      <c r="P217" s="166">
        <v>0</v>
      </c>
      <c r="Q217" s="166">
        <v>0</v>
      </c>
      <c r="R217" s="166">
        <v>0</v>
      </c>
      <c r="S217" s="166">
        <v>0</v>
      </c>
      <c r="T217" s="166">
        <v>0</v>
      </c>
      <c r="U217" s="166">
        <v>0</v>
      </c>
      <c r="V217" s="167"/>
    </row>
    <row r="218" spans="1:22" ht="12" customHeight="1" x14ac:dyDescent="0.2">
      <c r="A218" s="149"/>
      <c r="C218" s="186" t="s">
        <v>539</v>
      </c>
      <c r="D218" s="183"/>
      <c r="E218" s="166"/>
      <c r="F218" s="166"/>
      <c r="G218" s="166"/>
      <c r="H218" s="166"/>
      <c r="I218" s="166"/>
      <c r="J218" s="166"/>
      <c r="K218" s="166"/>
      <c r="L218" s="166"/>
      <c r="M218" s="166"/>
      <c r="N218" s="166"/>
      <c r="O218" s="166"/>
      <c r="P218" s="166"/>
      <c r="Q218" s="166"/>
      <c r="R218" s="166"/>
      <c r="S218" s="166"/>
      <c r="T218" s="166"/>
      <c r="U218" s="166"/>
      <c r="V218" s="167"/>
    </row>
    <row r="219" spans="1:22" ht="12" customHeight="1" x14ac:dyDescent="0.2">
      <c r="A219" s="149" t="s">
        <v>543</v>
      </c>
      <c r="C219" s="149" t="s">
        <v>544</v>
      </c>
      <c r="D219" s="183" t="s">
        <v>282</v>
      </c>
      <c r="E219" s="166">
        <v>1</v>
      </c>
      <c r="F219" s="166">
        <v>0</v>
      </c>
      <c r="G219" s="166">
        <v>0</v>
      </c>
      <c r="H219" s="166">
        <v>0</v>
      </c>
      <c r="I219" s="166">
        <v>0</v>
      </c>
      <c r="J219" s="166">
        <v>0</v>
      </c>
      <c r="K219" s="166">
        <v>0</v>
      </c>
      <c r="L219" s="166">
        <v>0</v>
      </c>
      <c r="M219" s="166">
        <v>0</v>
      </c>
      <c r="N219" s="166">
        <v>0</v>
      </c>
      <c r="O219" s="166">
        <v>0</v>
      </c>
      <c r="P219" s="166">
        <v>0</v>
      </c>
      <c r="Q219" s="166">
        <v>0</v>
      </c>
      <c r="R219" s="166">
        <v>0</v>
      </c>
      <c r="S219" s="166">
        <v>0</v>
      </c>
      <c r="T219" s="166">
        <v>0</v>
      </c>
      <c r="U219" s="166">
        <v>0</v>
      </c>
      <c r="V219" s="167" t="s">
        <v>543</v>
      </c>
    </row>
    <row r="220" spans="1:22" ht="12" customHeight="1" x14ac:dyDescent="0.2">
      <c r="A220" s="149"/>
      <c r="C220" s="149"/>
      <c r="D220" s="183" t="s">
        <v>283</v>
      </c>
      <c r="E220" s="166">
        <v>0</v>
      </c>
      <c r="F220" s="166">
        <v>0</v>
      </c>
      <c r="G220" s="166">
        <v>0</v>
      </c>
      <c r="H220" s="166">
        <v>0</v>
      </c>
      <c r="I220" s="166">
        <v>0</v>
      </c>
      <c r="J220" s="166">
        <v>0</v>
      </c>
      <c r="K220" s="166">
        <v>0</v>
      </c>
      <c r="L220" s="166">
        <v>0</v>
      </c>
      <c r="M220" s="166">
        <v>0</v>
      </c>
      <c r="N220" s="166">
        <v>0</v>
      </c>
      <c r="O220" s="166">
        <v>0</v>
      </c>
      <c r="P220" s="166">
        <v>0</v>
      </c>
      <c r="Q220" s="166">
        <v>0</v>
      </c>
      <c r="R220" s="166">
        <v>0</v>
      </c>
      <c r="S220" s="166">
        <v>0</v>
      </c>
      <c r="T220" s="166">
        <v>0</v>
      </c>
      <c r="U220" s="166">
        <v>0</v>
      </c>
      <c r="V220" s="167"/>
    </row>
    <row r="221" spans="1:22" ht="12" customHeight="1" x14ac:dyDescent="0.2">
      <c r="A221" s="149" t="s">
        <v>547</v>
      </c>
      <c r="B221" s="188"/>
      <c r="C221" s="149" t="s">
        <v>548</v>
      </c>
      <c r="D221" s="189" t="s">
        <v>282</v>
      </c>
      <c r="E221" s="166">
        <v>101</v>
      </c>
      <c r="F221" s="166">
        <v>6</v>
      </c>
      <c r="G221" s="166">
        <v>0</v>
      </c>
      <c r="H221" s="166">
        <v>2</v>
      </c>
      <c r="I221" s="166">
        <v>6</v>
      </c>
      <c r="J221" s="166">
        <v>1</v>
      </c>
      <c r="K221" s="166">
        <v>1</v>
      </c>
      <c r="L221" s="166">
        <v>3</v>
      </c>
      <c r="M221" s="166">
        <v>1</v>
      </c>
      <c r="N221" s="166">
        <v>1</v>
      </c>
      <c r="O221" s="166">
        <v>0</v>
      </c>
      <c r="P221" s="166">
        <v>0</v>
      </c>
      <c r="Q221" s="166">
        <v>0</v>
      </c>
      <c r="R221" s="166">
        <v>0</v>
      </c>
      <c r="S221" s="166">
        <v>1</v>
      </c>
      <c r="T221" s="166">
        <v>0</v>
      </c>
      <c r="U221" s="166">
        <v>0</v>
      </c>
      <c r="V221" s="194" t="s">
        <v>547</v>
      </c>
    </row>
    <row r="222" spans="1:22" ht="12" customHeight="1" x14ac:dyDescent="0.2">
      <c r="A222" s="187"/>
      <c r="B222" s="188"/>
      <c r="C222" s="190"/>
      <c r="D222" s="189" t="s">
        <v>283</v>
      </c>
      <c r="E222" s="166">
        <v>101</v>
      </c>
      <c r="F222" s="166">
        <v>6</v>
      </c>
      <c r="G222" s="166">
        <v>0</v>
      </c>
      <c r="H222" s="166">
        <v>2</v>
      </c>
      <c r="I222" s="166">
        <v>6</v>
      </c>
      <c r="J222" s="166">
        <v>1</v>
      </c>
      <c r="K222" s="166">
        <v>1</v>
      </c>
      <c r="L222" s="166">
        <v>3</v>
      </c>
      <c r="M222" s="166">
        <v>1</v>
      </c>
      <c r="N222" s="166">
        <v>1</v>
      </c>
      <c r="O222" s="166">
        <v>0</v>
      </c>
      <c r="P222" s="166">
        <v>0</v>
      </c>
      <c r="Q222" s="166">
        <v>0</v>
      </c>
      <c r="R222" s="166">
        <v>0</v>
      </c>
      <c r="S222" s="166">
        <v>1</v>
      </c>
      <c r="T222" s="166">
        <v>0</v>
      </c>
      <c r="U222" s="166">
        <v>0</v>
      </c>
      <c r="V222" s="194"/>
    </row>
    <row r="223" spans="1:22" ht="5.0999999999999996" customHeight="1" x14ac:dyDescent="0.2">
      <c r="A223" s="187"/>
      <c r="B223" s="188"/>
      <c r="C223" s="190"/>
      <c r="D223" s="189"/>
      <c r="E223" s="166"/>
      <c r="F223" s="166"/>
      <c r="G223" s="166"/>
      <c r="H223" s="166"/>
      <c r="I223" s="166"/>
      <c r="J223" s="166"/>
      <c r="K223" s="166"/>
      <c r="L223" s="166"/>
      <c r="M223" s="166"/>
      <c r="N223" s="166"/>
      <c r="O223" s="166"/>
      <c r="P223" s="166"/>
      <c r="Q223" s="166"/>
      <c r="R223" s="166"/>
      <c r="S223" s="166"/>
      <c r="T223" s="166"/>
      <c r="U223" s="166"/>
      <c r="V223" s="194"/>
    </row>
    <row r="224" spans="1:22" ht="12" customHeight="1" x14ac:dyDescent="0.2">
      <c r="A224" s="149" t="s">
        <v>549</v>
      </c>
      <c r="B224" s="188"/>
      <c r="C224" s="149" t="s">
        <v>550</v>
      </c>
      <c r="D224" s="189" t="s">
        <v>282</v>
      </c>
      <c r="E224" s="166">
        <v>5</v>
      </c>
      <c r="F224" s="166">
        <v>0</v>
      </c>
      <c r="G224" s="166">
        <v>0</v>
      </c>
      <c r="H224" s="166">
        <v>0</v>
      </c>
      <c r="I224" s="166">
        <v>0</v>
      </c>
      <c r="J224" s="166">
        <v>0</v>
      </c>
      <c r="K224" s="166">
        <v>0</v>
      </c>
      <c r="L224" s="166">
        <v>0</v>
      </c>
      <c r="M224" s="166">
        <v>0</v>
      </c>
      <c r="N224" s="166">
        <v>0</v>
      </c>
      <c r="O224" s="166">
        <v>0</v>
      </c>
      <c r="P224" s="166">
        <v>0</v>
      </c>
      <c r="Q224" s="166">
        <v>0</v>
      </c>
      <c r="R224" s="166">
        <v>0</v>
      </c>
      <c r="S224" s="166">
        <v>0</v>
      </c>
      <c r="T224" s="166">
        <v>0</v>
      </c>
      <c r="U224" s="166">
        <v>0</v>
      </c>
      <c r="V224" s="194" t="s">
        <v>549</v>
      </c>
    </row>
    <row r="225" spans="1:22" ht="12" customHeight="1" x14ac:dyDescent="0.2">
      <c r="A225" s="187"/>
      <c r="B225" s="188"/>
      <c r="C225" s="190"/>
      <c r="D225" s="189" t="s">
        <v>283</v>
      </c>
      <c r="E225" s="166">
        <v>5</v>
      </c>
      <c r="F225" s="166">
        <v>0</v>
      </c>
      <c r="G225" s="166">
        <v>0</v>
      </c>
      <c r="H225" s="166">
        <v>0</v>
      </c>
      <c r="I225" s="166">
        <v>0</v>
      </c>
      <c r="J225" s="166">
        <v>0</v>
      </c>
      <c r="K225" s="166">
        <v>0</v>
      </c>
      <c r="L225" s="166">
        <v>0</v>
      </c>
      <c r="M225" s="166">
        <v>0</v>
      </c>
      <c r="N225" s="166">
        <v>0</v>
      </c>
      <c r="O225" s="166">
        <v>0</v>
      </c>
      <c r="P225" s="166">
        <v>0</v>
      </c>
      <c r="Q225" s="166">
        <v>0</v>
      </c>
      <c r="R225" s="166">
        <v>0</v>
      </c>
      <c r="S225" s="166">
        <v>0</v>
      </c>
      <c r="T225" s="166">
        <v>0</v>
      </c>
      <c r="U225" s="166">
        <v>0</v>
      </c>
      <c r="V225" s="194"/>
    </row>
    <row r="226" spans="1:22" ht="5.0999999999999996" customHeight="1" x14ac:dyDescent="0.2">
      <c r="A226" s="187"/>
      <c r="B226" s="188"/>
      <c r="C226" s="190"/>
      <c r="D226" s="189"/>
      <c r="E226" s="166"/>
      <c r="F226" s="166"/>
      <c r="G226" s="166"/>
      <c r="H226" s="166"/>
      <c r="I226" s="166"/>
      <c r="J226" s="166"/>
      <c r="K226" s="166"/>
      <c r="L226" s="166"/>
      <c r="M226" s="166"/>
      <c r="N226" s="166"/>
      <c r="O226" s="166"/>
      <c r="P226" s="166"/>
      <c r="Q226" s="166"/>
      <c r="R226" s="166"/>
      <c r="S226" s="166"/>
      <c r="T226" s="166"/>
      <c r="U226" s="166"/>
      <c r="V226" s="167"/>
    </row>
    <row r="227" spans="1:22" ht="12" customHeight="1" x14ac:dyDescent="0.2">
      <c r="A227" s="149" t="s">
        <v>203</v>
      </c>
      <c r="B227" s="185" t="s">
        <v>551</v>
      </c>
      <c r="C227" s="142" t="s">
        <v>552</v>
      </c>
      <c r="D227" s="183" t="s">
        <v>282</v>
      </c>
      <c r="E227" s="166">
        <v>1374</v>
      </c>
      <c r="F227" s="166">
        <v>92</v>
      </c>
      <c r="G227" s="166">
        <v>2</v>
      </c>
      <c r="H227" s="166">
        <v>45</v>
      </c>
      <c r="I227" s="166">
        <v>92</v>
      </c>
      <c r="J227" s="166">
        <v>10</v>
      </c>
      <c r="K227" s="166">
        <v>9</v>
      </c>
      <c r="L227" s="166">
        <v>16</v>
      </c>
      <c r="M227" s="166">
        <v>11</v>
      </c>
      <c r="N227" s="166">
        <v>15</v>
      </c>
      <c r="O227" s="166">
        <v>11</v>
      </c>
      <c r="P227" s="166">
        <v>34</v>
      </c>
      <c r="Q227" s="166">
        <v>14</v>
      </c>
      <c r="R227" s="166">
        <v>12</v>
      </c>
      <c r="S227" s="166">
        <v>5</v>
      </c>
      <c r="T227" s="166">
        <v>0</v>
      </c>
      <c r="U227" s="166">
        <v>0</v>
      </c>
      <c r="V227" s="167" t="s">
        <v>205</v>
      </c>
    </row>
    <row r="228" spans="1:22" ht="12" customHeight="1" x14ac:dyDescent="0.2">
      <c r="A228" s="149"/>
      <c r="D228" s="183" t="s">
        <v>283</v>
      </c>
      <c r="E228" s="166">
        <v>1192</v>
      </c>
      <c r="F228" s="166">
        <v>90</v>
      </c>
      <c r="G228" s="166">
        <v>2</v>
      </c>
      <c r="H228" s="166">
        <v>44</v>
      </c>
      <c r="I228" s="166">
        <v>90</v>
      </c>
      <c r="J228" s="166">
        <v>10</v>
      </c>
      <c r="K228" s="166">
        <v>9</v>
      </c>
      <c r="L228" s="166">
        <v>16</v>
      </c>
      <c r="M228" s="166">
        <v>11</v>
      </c>
      <c r="N228" s="166">
        <v>14</v>
      </c>
      <c r="O228" s="166">
        <v>10</v>
      </c>
      <c r="P228" s="166">
        <v>33</v>
      </c>
      <c r="Q228" s="166">
        <v>14</v>
      </c>
      <c r="R228" s="166">
        <v>12</v>
      </c>
      <c r="S228" s="166">
        <v>5</v>
      </c>
      <c r="T228" s="166">
        <v>0</v>
      </c>
      <c r="U228" s="166">
        <v>0</v>
      </c>
      <c r="V228" s="167"/>
    </row>
    <row r="229" spans="1:22" ht="5.0999999999999996" customHeight="1" x14ac:dyDescent="0.2">
      <c r="A229" s="149"/>
      <c r="D229" s="183"/>
      <c r="E229" s="166"/>
      <c r="F229" s="166"/>
      <c r="G229" s="166"/>
      <c r="H229" s="166"/>
      <c r="I229" s="166"/>
      <c r="J229" s="166"/>
      <c r="K229" s="166"/>
      <c r="L229" s="166"/>
      <c r="M229" s="166"/>
      <c r="N229" s="166"/>
      <c r="O229" s="166"/>
      <c r="P229" s="166"/>
      <c r="Q229" s="166"/>
      <c r="R229" s="166"/>
      <c r="S229" s="166"/>
      <c r="T229" s="166"/>
      <c r="U229" s="166"/>
      <c r="V229" s="167"/>
    </row>
    <row r="230" spans="1:22" ht="12" customHeight="1" x14ac:dyDescent="0.2">
      <c r="A230" s="149">
        <v>185</v>
      </c>
      <c r="C230" s="149" t="s">
        <v>552</v>
      </c>
      <c r="D230" s="183" t="s">
        <v>282</v>
      </c>
      <c r="E230" s="166">
        <v>1359</v>
      </c>
      <c r="F230" s="166">
        <v>91</v>
      </c>
      <c r="G230" s="166">
        <v>2</v>
      </c>
      <c r="H230" s="166">
        <v>45</v>
      </c>
      <c r="I230" s="166">
        <v>91</v>
      </c>
      <c r="J230" s="166">
        <v>10</v>
      </c>
      <c r="K230" s="166">
        <v>9</v>
      </c>
      <c r="L230" s="166">
        <v>16</v>
      </c>
      <c r="M230" s="166">
        <v>11</v>
      </c>
      <c r="N230" s="166">
        <v>15</v>
      </c>
      <c r="O230" s="166">
        <v>11</v>
      </c>
      <c r="P230" s="166">
        <v>33</v>
      </c>
      <c r="Q230" s="166">
        <v>14</v>
      </c>
      <c r="R230" s="166">
        <v>12</v>
      </c>
      <c r="S230" s="166">
        <v>5</v>
      </c>
      <c r="T230" s="166">
        <v>0</v>
      </c>
      <c r="U230" s="166">
        <v>0</v>
      </c>
      <c r="V230" s="167">
        <v>185</v>
      </c>
    </row>
    <row r="231" spans="1:22" ht="12" customHeight="1" x14ac:dyDescent="0.2">
      <c r="A231" s="149"/>
      <c r="C231" s="149"/>
      <c r="D231" s="183" t="s">
        <v>283</v>
      </c>
      <c r="E231" s="166">
        <v>1182</v>
      </c>
      <c r="F231" s="166">
        <v>89</v>
      </c>
      <c r="G231" s="166">
        <v>2</v>
      </c>
      <c r="H231" s="166">
        <v>44</v>
      </c>
      <c r="I231" s="166">
        <v>89</v>
      </c>
      <c r="J231" s="166">
        <v>10</v>
      </c>
      <c r="K231" s="166">
        <v>9</v>
      </c>
      <c r="L231" s="166">
        <v>16</v>
      </c>
      <c r="M231" s="166">
        <v>11</v>
      </c>
      <c r="N231" s="166">
        <v>14</v>
      </c>
      <c r="O231" s="166">
        <v>10</v>
      </c>
      <c r="P231" s="166">
        <v>32</v>
      </c>
      <c r="Q231" s="166">
        <v>14</v>
      </c>
      <c r="R231" s="166">
        <v>12</v>
      </c>
      <c r="S231" s="166">
        <v>5</v>
      </c>
      <c r="T231" s="166">
        <v>0</v>
      </c>
      <c r="U231" s="166">
        <v>0</v>
      </c>
      <c r="V231" s="167"/>
    </row>
    <row r="232" spans="1:22" ht="5.0999999999999996" customHeight="1" x14ac:dyDescent="0.2">
      <c r="A232" s="149"/>
      <c r="C232" s="149"/>
      <c r="D232" s="183"/>
      <c r="E232" s="166"/>
      <c r="F232" s="166"/>
      <c r="G232" s="166"/>
      <c r="H232" s="166"/>
      <c r="I232" s="166"/>
      <c r="J232" s="166"/>
      <c r="K232" s="166"/>
      <c r="L232" s="166"/>
      <c r="M232" s="166"/>
      <c r="N232" s="166"/>
      <c r="O232" s="166"/>
      <c r="P232" s="166"/>
      <c r="Q232" s="166"/>
      <c r="R232" s="166"/>
      <c r="S232" s="166"/>
      <c r="T232" s="166"/>
      <c r="U232" s="166"/>
      <c r="V232" s="167"/>
    </row>
    <row r="233" spans="1:22" ht="12" customHeight="1" x14ac:dyDescent="0.2">
      <c r="A233" s="149">
        <v>186</v>
      </c>
      <c r="C233" s="149" t="s">
        <v>553</v>
      </c>
      <c r="D233" s="183" t="s">
        <v>282</v>
      </c>
      <c r="E233" s="166">
        <v>2</v>
      </c>
      <c r="F233" s="166">
        <v>1</v>
      </c>
      <c r="G233" s="166">
        <v>0</v>
      </c>
      <c r="H233" s="166">
        <v>0</v>
      </c>
      <c r="I233" s="166">
        <v>1</v>
      </c>
      <c r="J233" s="166">
        <v>0</v>
      </c>
      <c r="K233" s="166">
        <v>0</v>
      </c>
      <c r="L233" s="166">
        <v>0</v>
      </c>
      <c r="M233" s="166">
        <v>0</v>
      </c>
      <c r="N233" s="166">
        <v>0</v>
      </c>
      <c r="O233" s="166">
        <v>0</v>
      </c>
      <c r="P233" s="166">
        <v>1</v>
      </c>
      <c r="Q233" s="166">
        <v>0</v>
      </c>
      <c r="R233" s="166">
        <v>0</v>
      </c>
      <c r="S233" s="166">
        <v>0</v>
      </c>
      <c r="T233" s="166">
        <v>0</v>
      </c>
      <c r="U233" s="166">
        <v>0</v>
      </c>
      <c r="V233" s="167">
        <v>186</v>
      </c>
    </row>
    <row r="234" spans="1:22" ht="12" customHeight="1" x14ac:dyDescent="0.2">
      <c r="A234" s="149"/>
      <c r="C234" s="149"/>
      <c r="D234" s="183" t="s">
        <v>283</v>
      </c>
      <c r="E234" s="166">
        <v>1</v>
      </c>
      <c r="F234" s="166">
        <v>1</v>
      </c>
      <c r="G234" s="166">
        <v>0</v>
      </c>
      <c r="H234" s="166">
        <v>0</v>
      </c>
      <c r="I234" s="166">
        <v>1</v>
      </c>
      <c r="J234" s="166">
        <v>0</v>
      </c>
      <c r="K234" s="166">
        <v>0</v>
      </c>
      <c r="L234" s="166">
        <v>0</v>
      </c>
      <c r="M234" s="166">
        <v>0</v>
      </c>
      <c r="N234" s="166">
        <v>0</v>
      </c>
      <c r="O234" s="166">
        <v>0</v>
      </c>
      <c r="P234" s="166">
        <v>1</v>
      </c>
      <c r="Q234" s="166">
        <v>0</v>
      </c>
      <c r="R234" s="166">
        <v>0</v>
      </c>
      <c r="S234" s="166">
        <v>0</v>
      </c>
      <c r="T234" s="166">
        <v>0</v>
      </c>
      <c r="U234" s="166">
        <v>0</v>
      </c>
      <c r="V234" s="167"/>
    </row>
    <row r="235" spans="1:22" ht="5.0999999999999996" customHeight="1" x14ac:dyDescent="0.2">
      <c r="A235" s="149"/>
      <c r="C235" s="149"/>
      <c r="D235" s="183"/>
      <c r="E235" s="166"/>
      <c r="F235" s="166"/>
      <c r="G235" s="166"/>
      <c r="H235" s="166"/>
      <c r="I235" s="166"/>
      <c r="J235" s="166"/>
      <c r="K235" s="166"/>
      <c r="L235" s="166"/>
      <c r="M235" s="166"/>
      <c r="N235" s="166"/>
      <c r="O235" s="166"/>
      <c r="P235" s="166"/>
      <c r="Q235" s="166"/>
      <c r="R235" s="166"/>
      <c r="S235" s="166"/>
      <c r="T235" s="166"/>
      <c r="U235" s="166"/>
      <c r="V235" s="167"/>
    </row>
    <row r="236" spans="1:22" ht="12" customHeight="1" x14ac:dyDescent="0.2">
      <c r="A236" s="149">
        <v>187</v>
      </c>
      <c r="C236" s="149" t="s">
        <v>554</v>
      </c>
      <c r="D236" s="183" t="s">
        <v>282</v>
      </c>
      <c r="E236" s="166">
        <v>13</v>
      </c>
      <c r="F236" s="166">
        <v>0</v>
      </c>
      <c r="G236" s="166">
        <v>0</v>
      </c>
      <c r="H236" s="166">
        <v>0</v>
      </c>
      <c r="I236" s="166">
        <v>0</v>
      </c>
      <c r="J236" s="166">
        <v>0</v>
      </c>
      <c r="K236" s="166">
        <v>0</v>
      </c>
      <c r="L236" s="166">
        <v>0</v>
      </c>
      <c r="M236" s="166">
        <v>0</v>
      </c>
      <c r="N236" s="166">
        <v>0</v>
      </c>
      <c r="O236" s="166">
        <v>0</v>
      </c>
      <c r="P236" s="166">
        <v>0</v>
      </c>
      <c r="Q236" s="166">
        <v>0</v>
      </c>
      <c r="R236" s="166">
        <v>0</v>
      </c>
      <c r="S236" s="166">
        <v>0</v>
      </c>
      <c r="T236" s="166">
        <v>0</v>
      </c>
      <c r="U236" s="166">
        <v>0</v>
      </c>
      <c r="V236" s="167">
        <v>187</v>
      </c>
    </row>
    <row r="237" spans="1:22" ht="12" customHeight="1" x14ac:dyDescent="0.2">
      <c r="A237" s="149"/>
      <c r="C237" s="149"/>
      <c r="D237" s="183" t="s">
        <v>283</v>
      </c>
      <c r="E237" s="166">
        <v>9</v>
      </c>
      <c r="F237" s="166">
        <v>0</v>
      </c>
      <c r="G237" s="166">
        <v>0</v>
      </c>
      <c r="H237" s="166">
        <v>0</v>
      </c>
      <c r="I237" s="166">
        <v>0</v>
      </c>
      <c r="J237" s="166">
        <v>0</v>
      </c>
      <c r="K237" s="166">
        <v>0</v>
      </c>
      <c r="L237" s="166">
        <v>0</v>
      </c>
      <c r="M237" s="166">
        <v>0</v>
      </c>
      <c r="N237" s="166">
        <v>0</v>
      </c>
      <c r="O237" s="166">
        <v>0</v>
      </c>
      <c r="P237" s="166">
        <v>0</v>
      </c>
      <c r="Q237" s="166">
        <v>0</v>
      </c>
      <c r="R237" s="166">
        <v>0</v>
      </c>
      <c r="S237" s="166">
        <v>0</v>
      </c>
      <c r="T237" s="166">
        <v>0</v>
      </c>
      <c r="U237" s="166">
        <v>0</v>
      </c>
      <c r="V237" s="167"/>
    </row>
    <row r="238" spans="1:22" ht="5.0999999999999996" customHeight="1" x14ac:dyDescent="0.2">
      <c r="A238" s="149"/>
      <c r="C238" s="149"/>
      <c r="D238" s="183"/>
      <c r="E238" s="166"/>
      <c r="F238" s="166"/>
      <c r="G238" s="166"/>
      <c r="H238" s="166"/>
      <c r="I238" s="166"/>
      <c r="J238" s="166"/>
      <c r="K238" s="166"/>
      <c r="L238" s="166"/>
      <c r="M238" s="166"/>
      <c r="N238" s="166"/>
      <c r="O238" s="166"/>
      <c r="P238" s="166"/>
      <c r="Q238" s="166"/>
      <c r="R238" s="166"/>
      <c r="S238" s="166"/>
      <c r="T238" s="166"/>
      <c r="U238" s="166"/>
      <c r="V238" s="167"/>
    </row>
    <row r="239" spans="1:22" ht="12" customHeight="1" x14ac:dyDescent="0.2">
      <c r="A239" s="149" t="s">
        <v>558</v>
      </c>
      <c r="B239" s="185" t="s">
        <v>559</v>
      </c>
      <c r="C239" s="142" t="s">
        <v>560</v>
      </c>
      <c r="D239" s="183" t="s">
        <v>282</v>
      </c>
      <c r="E239" s="166">
        <v>70</v>
      </c>
      <c r="F239" s="166">
        <v>2</v>
      </c>
      <c r="G239" s="166">
        <v>0</v>
      </c>
      <c r="H239" s="166">
        <v>2</v>
      </c>
      <c r="I239" s="166">
        <v>2</v>
      </c>
      <c r="J239" s="166">
        <v>0</v>
      </c>
      <c r="K239" s="166">
        <v>0</v>
      </c>
      <c r="L239" s="166">
        <v>0</v>
      </c>
      <c r="M239" s="166">
        <v>0</v>
      </c>
      <c r="N239" s="166">
        <v>1</v>
      </c>
      <c r="O239" s="166">
        <v>1</v>
      </c>
      <c r="P239" s="166">
        <v>1</v>
      </c>
      <c r="Q239" s="166">
        <v>1</v>
      </c>
      <c r="R239" s="166">
        <v>0</v>
      </c>
      <c r="S239" s="166">
        <v>0</v>
      </c>
      <c r="T239" s="166">
        <v>0</v>
      </c>
      <c r="U239" s="166">
        <v>0</v>
      </c>
      <c r="V239" s="167" t="s">
        <v>561</v>
      </c>
    </row>
    <row r="240" spans="1:22" ht="12" customHeight="1" x14ac:dyDescent="0.2">
      <c r="A240" s="149"/>
      <c r="C240" s="149" t="s">
        <v>562</v>
      </c>
      <c r="D240" s="183" t="s">
        <v>283</v>
      </c>
      <c r="E240" s="166">
        <v>60</v>
      </c>
      <c r="F240" s="166">
        <v>2</v>
      </c>
      <c r="G240" s="166">
        <v>0</v>
      </c>
      <c r="H240" s="166">
        <v>2</v>
      </c>
      <c r="I240" s="166">
        <v>2</v>
      </c>
      <c r="J240" s="166">
        <v>0</v>
      </c>
      <c r="K240" s="166">
        <v>0</v>
      </c>
      <c r="L240" s="166">
        <v>0</v>
      </c>
      <c r="M240" s="166">
        <v>0</v>
      </c>
      <c r="N240" s="166">
        <v>1</v>
      </c>
      <c r="O240" s="166">
        <v>1</v>
      </c>
      <c r="P240" s="166">
        <v>1</v>
      </c>
      <c r="Q240" s="166">
        <v>1</v>
      </c>
      <c r="R240" s="166">
        <v>0</v>
      </c>
      <c r="S240" s="166">
        <v>0</v>
      </c>
      <c r="T240" s="166">
        <v>0</v>
      </c>
      <c r="U240" s="166">
        <v>0</v>
      </c>
      <c r="V240" s="167"/>
    </row>
    <row r="241" spans="1:22" ht="5.0999999999999996" customHeight="1" x14ac:dyDescent="0.2">
      <c r="A241" s="149"/>
      <c r="C241" s="149"/>
      <c r="D241" s="183"/>
      <c r="E241" s="166"/>
      <c r="F241" s="166"/>
      <c r="G241" s="166"/>
      <c r="H241" s="166"/>
      <c r="I241" s="166"/>
      <c r="J241" s="166"/>
      <c r="K241" s="166"/>
      <c r="L241" s="166"/>
      <c r="M241" s="166"/>
      <c r="N241" s="166"/>
      <c r="O241" s="166"/>
      <c r="P241" s="166"/>
      <c r="Q241" s="166"/>
      <c r="R241" s="166"/>
      <c r="S241" s="166"/>
      <c r="T241" s="166"/>
      <c r="U241" s="166"/>
      <c r="V241" s="167"/>
    </row>
    <row r="242" spans="1:22" ht="12" customHeight="1" x14ac:dyDescent="0.2">
      <c r="A242" s="149">
        <v>201</v>
      </c>
      <c r="C242" s="149" t="s">
        <v>563</v>
      </c>
      <c r="D242" s="183" t="s">
        <v>282</v>
      </c>
      <c r="E242" s="166">
        <v>10</v>
      </c>
      <c r="F242" s="166">
        <v>0</v>
      </c>
      <c r="G242" s="166">
        <v>0</v>
      </c>
      <c r="H242" s="166">
        <v>0</v>
      </c>
      <c r="I242" s="166">
        <v>0</v>
      </c>
      <c r="J242" s="166">
        <v>0</v>
      </c>
      <c r="K242" s="166">
        <v>0</v>
      </c>
      <c r="L242" s="166">
        <v>0</v>
      </c>
      <c r="M242" s="166">
        <v>0</v>
      </c>
      <c r="N242" s="166">
        <v>0</v>
      </c>
      <c r="O242" s="166">
        <v>0</v>
      </c>
      <c r="P242" s="166">
        <v>0</v>
      </c>
      <c r="Q242" s="166">
        <v>0</v>
      </c>
      <c r="R242" s="166">
        <v>0</v>
      </c>
      <c r="S242" s="166">
        <v>0</v>
      </c>
      <c r="T242" s="166">
        <v>0</v>
      </c>
      <c r="U242" s="166">
        <v>0</v>
      </c>
      <c r="V242" s="167">
        <v>201</v>
      </c>
    </row>
    <row r="243" spans="1:22" ht="12" customHeight="1" x14ac:dyDescent="0.2">
      <c r="A243" s="149"/>
      <c r="C243" s="149"/>
      <c r="D243" s="183" t="s">
        <v>283</v>
      </c>
      <c r="E243" s="166">
        <v>8</v>
      </c>
      <c r="F243" s="166">
        <v>0</v>
      </c>
      <c r="G243" s="166">
        <v>0</v>
      </c>
      <c r="H243" s="166">
        <v>0</v>
      </c>
      <c r="I243" s="166">
        <v>0</v>
      </c>
      <c r="J243" s="166">
        <v>0</v>
      </c>
      <c r="K243" s="166">
        <v>0</v>
      </c>
      <c r="L243" s="166">
        <v>0</v>
      </c>
      <c r="M243" s="166">
        <v>0</v>
      </c>
      <c r="N243" s="166">
        <v>0</v>
      </c>
      <c r="O243" s="166">
        <v>0</v>
      </c>
      <c r="P243" s="166">
        <v>0</v>
      </c>
      <c r="Q243" s="166">
        <v>0</v>
      </c>
      <c r="R243" s="166">
        <v>0</v>
      </c>
      <c r="S243" s="166">
        <v>0</v>
      </c>
      <c r="T243" s="166">
        <v>0</v>
      </c>
      <c r="U243" s="166">
        <v>0</v>
      </c>
      <c r="V243" s="167"/>
    </row>
    <row r="244" spans="1:22" ht="5.0999999999999996" customHeight="1" x14ac:dyDescent="0.2">
      <c r="A244" s="149"/>
      <c r="C244" s="149"/>
      <c r="D244" s="183"/>
      <c r="E244" s="166"/>
      <c r="F244" s="166"/>
      <c r="G244" s="166"/>
      <c r="H244" s="166"/>
      <c r="I244" s="166"/>
      <c r="J244" s="166"/>
      <c r="K244" s="166"/>
      <c r="L244" s="166"/>
      <c r="M244" s="166"/>
      <c r="N244" s="166"/>
      <c r="O244" s="166"/>
      <c r="P244" s="166"/>
      <c r="Q244" s="166"/>
      <c r="R244" s="166"/>
      <c r="S244" s="166"/>
      <c r="T244" s="166"/>
      <c r="U244" s="166"/>
      <c r="V244" s="167"/>
    </row>
    <row r="245" spans="1:22" ht="12" customHeight="1" x14ac:dyDescent="0.2">
      <c r="A245" s="149" t="s">
        <v>564</v>
      </c>
      <c r="C245" s="149" t="s">
        <v>565</v>
      </c>
      <c r="D245" s="183" t="s">
        <v>282</v>
      </c>
      <c r="E245" s="166">
        <v>43</v>
      </c>
      <c r="F245" s="166">
        <v>2</v>
      </c>
      <c r="G245" s="166">
        <v>0</v>
      </c>
      <c r="H245" s="166">
        <v>2</v>
      </c>
      <c r="I245" s="166">
        <v>2</v>
      </c>
      <c r="J245" s="166">
        <v>0</v>
      </c>
      <c r="K245" s="166">
        <v>0</v>
      </c>
      <c r="L245" s="166">
        <v>0</v>
      </c>
      <c r="M245" s="166">
        <v>0</v>
      </c>
      <c r="N245" s="166">
        <v>1</v>
      </c>
      <c r="O245" s="166">
        <v>1</v>
      </c>
      <c r="P245" s="166">
        <v>1</v>
      </c>
      <c r="Q245" s="166">
        <v>1</v>
      </c>
      <c r="R245" s="166">
        <v>0</v>
      </c>
      <c r="S245" s="166">
        <v>0</v>
      </c>
      <c r="T245" s="166">
        <v>0</v>
      </c>
      <c r="U245" s="166">
        <v>0</v>
      </c>
      <c r="V245" s="167" t="s">
        <v>564</v>
      </c>
    </row>
    <row r="246" spans="1:22" ht="12" customHeight="1" x14ac:dyDescent="0.2">
      <c r="A246" s="149"/>
      <c r="C246" s="186" t="s">
        <v>566</v>
      </c>
      <c r="D246" s="183" t="s">
        <v>283</v>
      </c>
      <c r="E246" s="166">
        <v>37</v>
      </c>
      <c r="F246" s="166">
        <v>2</v>
      </c>
      <c r="G246" s="166">
        <v>0</v>
      </c>
      <c r="H246" s="166">
        <v>2</v>
      </c>
      <c r="I246" s="166">
        <v>2</v>
      </c>
      <c r="J246" s="166">
        <v>0</v>
      </c>
      <c r="K246" s="166">
        <v>0</v>
      </c>
      <c r="L246" s="166">
        <v>0</v>
      </c>
      <c r="M246" s="166">
        <v>0</v>
      </c>
      <c r="N246" s="166">
        <v>1</v>
      </c>
      <c r="O246" s="166">
        <v>1</v>
      </c>
      <c r="P246" s="166">
        <v>1</v>
      </c>
      <c r="Q246" s="166">
        <v>1</v>
      </c>
      <c r="R246" s="166">
        <v>0</v>
      </c>
      <c r="S246" s="166">
        <v>0</v>
      </c>
      <c r="T246" s="166">
        <v>0</v>
      </c>
      <c r="U246" s="166">
        <v>0</v>
      </c>
      <c r="V246" s="167"/>
    </row>
    <row r="247" spans="1:22" ht="5.0999999999999996" customHeight="1" x14ac:dyDescent="0.2">
      <c r="A247" s="149"/>
      <c r="C247" s="149"/>
      <c r="D247" s="183"/>
      <c r="E247" s="166"/>
      <c r="F247" s="166"/>
      <c r="G247" s="166"/>
      <c r="H247" s="166"/>
      <c r="I247" s="166"/>
      <c r="J247" s="166"/>
      <c r="K247" s="166"/>
      <c r="L247" s="166"/>
      <c r="M247" s="166"/>
      <c r="N247" s="166"/>
      <c r="O247" s="166"/>
      <c r="P247" s="166"/>
      <c r="Q247" s="166"/>
      <c r="R247" s="166"/>
      <c r="S247" s="166"/>
      <c r="T247" s="166"/>
      <c r="U247" s="166"/>
      <c r="V247" s="167"/>
    </row>
    <row r="248" spans="1:22" ht="12" customHeight="1" x14ac:dyDescent="0.2">
      <c r="A248" s="149" t="s">
        <v>568</v>
      </c>
      <c r="C248" s="149" t="s">
        <v>569</v>
      </c>
      <c r="D248" s="183" t="s">
        <v>282</v>
      </c>
      <c r="E248" s="166">
        <v>3</v>
      </c>
      <c r="F248" s="166">
        <v>0</v>
      </c>
      <c r="G248" s="166">
        <v>0</v>
      </c>
      <c r="H248" s="166">
        <v>0</v>
      </c>
      <c r="I248" s="166">
        <v>0</v>
      </c>
      <c r="J248" s="166">
        <v>0</v>
      </c>
      <c r="K248" s="166">
        <v>0</v>
      </c>
      <c r="L248" s="166">
        <v>0</v>
      </c>
      <c r="M248" s="166">
        <v>0</v>
      </c>
      <c r="N248" s="166">
        <v>0</v>
      </c>
      <c r="O248" s="166">
        <v>0</v>
      </c>
      <c r="P248" s="166">
        <v>0</v>
      </c>
      <c r="Q248" s="166">
        <v>0</v>
      </c>
      <c r="R248" s="166">
        <v>0</v>
      </c>
      <c r="S248" s="166">
        <v>0</v>
      </c>
      <c r="T248" s="166">
        <v>0</v>
      </c>
      <c r="U248" s="166">
        <v>0</v>
      </c>
      <c r="V248" s="167" t="s">
        <v>568</v>
      </c>
    </row>
    <row r="249" spans="1:22" ht="12" customHeight="1" x14ac:dyDescent="0.2">
      <c r="A249" s="149"/>
      <c r="C249" s="149"/>
      <c r="D249" s="183" t="s">
        <v>283</v>
      </c>
      <c r="E249" s="166">
        <v>3</v>
      </c>
      <c r="F249" s="166">
        <v>0</v>
      </c>
      <c r="G249" s="166">
        <v>0</v>
      </c>
      <c r="H249" s="166">
        <v>0</v>
      </c>
      <c r="I249" s="166">
        <v>0</v>
      </c>
      <c r="J249" s="166">
        <v>0</v>
      </c>
      <c r="K249" s="166">
        <v>0</v>
      </c>
      <c r="L249" s="166">
        <v>0</v>
      </c>
      <c r="M249" s="166">
        <v>0</v>
      </c>
      <c r="N249" s="166">
        <v>0</v>
      </c>
      <c r="O249" s="166">
        <v>0</v>
      </c>
      <c r="P249" s="166">
        <v>0</v>
      </c>
      <c r="Q249" s="166">
        <v>0</v>
      </c>
      <c r="R249" s="166">
        <v>0</v>
      </c>
      <c r="S249" s="166">
        <v>0</v>
      </c>
      <c r="T249" s="166">
        <v>0</v>
      </c>
      <c r="U249" s="166">
        <v>0</v>
      </c>
      <c r="V249" s="167"/>
    </row>
    <row r="250" spans="1:22" ht="5.0999999999999996" customHeight="1" x14ac:dyDescent="0.2">
      <c r="A250" s="149"/>
      <c r="C250" s="149"/>
      <c r="D250" s="183"/>
      <c r="E250" s="166"/>
      <c r="F250" s="166"/>
      <c r="G250" s="166"/>
      <c r="H250" s="166"/>
      <c r="I250" s="166"/>
      <c r="J250" s="166"/>
      <c r="K250" s="166"/>
      <c r="L250" s="166"/>
      <c r="M250" s="166"/>
      <c r="N250" s="166"/>
      <c r="O250" s="166"/>
      <c r="P250" s="166"/>
      <c r="Q250" s="166"/>
      <c r="R250" s="166"/>
      <c r="S250" s="166"/>
      <c r="T250" s="166"/>
      <c r="U250" s="166"/>
      <c r="V250" s="167"/>
    </row>
    <row r="251" spans="1:22" ht="12" customHeight="1" x14ac:dyDescent="0.2">
      <c r="A251" s="149">
        <v>203</v>
      </c>
      <c r="C251" s="149" t="s">
        <v>577</v>
      </c>
      <c r="D251" s="183" t="s">
        <v>282</v>
      </c>
      <c r="E251" s="166">
        <v>1</v>
      </c>
      <c r="F251" s="166">
        <v>0</v>
      </c>
      <c r="G251" s="166">
        <v>0</v>
      </c>
      <c r="H251" s="166">
        <v>0</v>
      </c>
      <c r="I251" s="166">
        <v>0</v>
      </c>
      <c r="J251" s="166">
        <v>0</v>
      </c>
      <c r="K251" s="166">
        <v>0</v>
      </c>
      <c r="L251" s="166">
        <v>0</v>
      </c>
      <c r="M251" s="166">
        <v>0</v>
      </c>
      <c r="N251" s="166">
        <v>0</v>
      </c>
      <c r="O251" s="166">
        <v>0</v>
      </c>
      <c r="P251" s="166">
        <v>0</v>
      </c>
      <c r="Q251" s="166">
        <v>0</v>
      </c>
      <c r="R251" s="166">
        <v>0</v>
      </c>
      <c r="S251" s="166">
        <v>0</v>
      </c>
      <c r="T251" s="166">
        <v>0</v>
      </c>
      <c r="U251" s="166">
        <v>0</v>
      </c>
      <c r="V251" s="167">
        <v>203</v>
      </c>
    </row>
    <row r="252" spans="1:22" ht="12" customHeight="1" x14ac:dyDescent="0.2">
      <c r="A252" s="149"/>
      <c r="C252" s="149"/>
      <c r="D252" s="183" t="s">
        <v>283</v>
      </c>
      <c r="E252" s="166">
        <v>0</v>
      </c>
      <c r="F252" s="166">
        <v>0</v>
      </c>
      <c r="G252" s="166">
        <v>0</v>
      </c>
      <c r="H252" s="166">
        <v>0</v>
      </c>
      <c r="I252" s="166">
        <v>0</v>
      </c>
      <c r="J252" s="166">
        <v>0</v>
      </c>
      <c r="K252" s="166">
        <v>0</v>
      </c>
      <c r="L252" s="166">
        <v>0</v>
      </c>
      <c r="M252" s="166">
        <v>0</v>
      </c>
      <c r="N252" s="166">
        <v>0</v>
      </c>
      <c r="O252" s="166">
        <v>0</v>
      </c>
      <c r="P252" s="166">
        <v>0</v>
      </c>
      <c r="Q252" s="166">
        <v>0</v>
      </c>
      <c r="R252" s="166">
        <v>0</v>
      </c>
      <c r="S252" s="166">
        <v>0</v>
      </c>
      <c r="T252" s="166">
        <v>0</v>
      </c>
      <c r="U252" s="166">
        <v>0</v>
      </c>
      <c r="V252" s="167"/>
    </row>
    <row r="253" spans="1:22" ht="12" customHeight="1" x14ac:dyDescent="0.2">
      <c r="A253" s="149">
        <v>204</v>
      </c>
      <c r="C253" s="149" t="s">
        <v>578</v>
      </c>
      <c r="D253" s="183" t="s">
        <v>282</v>
      </c>
      <c r="E253" s="166">
        <v>1</v>
      </c>
      <c r="F253" s="166">
        <v>0</v>
      </c>
      <c r="G253" s="166">
        <v>0</v>
      </c>
      <c r="H253" s="166">
        <v>0</v>
      </c>
      <c r="I253" s="166">
        <v>0</v>
      </c>
      <c r="J253" s="166">
        <v>0</v>
      </c>
      <c r="K253" s="166">
        <v>0</v>
      </c>
      <c r="L253" s="166">
        <v>0</v>
      </c>
      <c r="M253" s="166">
        <v>0</v>
      </c>
      <c r="N253" s="166">
        <v>0</v>
      </c>
      <c r="O253" s="166">
        <v>0</v>
      </c>
      <c r="P253" s="166">
        <v>0</v>
      </c>
      <c r="Q253" s="166">
        <v>0</v>
      </c>
      <c r="R253" s="166">
        <v>0</v>
      </c>
      <c r="S253" s="166">
        <v>0</v>
      </c>
      <c r="T253" s="166">
        <v>0</v>
      </c>
      <c r="U253" s="166">
        <v>0</v>
      </c>
      <c r="V253" s="167">
        <v>204</v>
      </c>
    </row>
    <row r="254" spans="1:22" ht="12" customHeight="1" x14ac:dyDescent="0.2">
      <c r="A254" s="149"/>
      <c r="C254" s="149"/>
      <c r="D254" s="183" t="s">
        <v>283</v>
      </c>
      <c r="E254" s="166">
        <v>1</v>
      </c>
      <c r="F254" s="166">
        <v>0</v>
      </c>
      <c r="G254" s="166">
        <v>0</v>
      </c>
      <c r="H254" s="166">
        <v>0</v>
      </c>
      <c r="I254" s="166">
        <v>0</v>
      </c>
      <c r="J254" s="166">
        <v>0</v>
      </c>
      <c r="K254" s="166">
        <v>0</v>
      </c>
      <c r="L254" s="166">
        <v>0</v>
      </c>
      <c r="M254" s="166">
        <v>0</v>
      </c>
      <c r="N254" s="166">
        <v>0</v>
      </c>
      <c r="O254" s="166">
        <v>0</v>
      </c>
      <c r="P254" s="166">
        <v>0</v>
      </c>
      <c r="Q254" s="166">
        <v>0</v>
      </c>
      <c r="R254" s="166">
        <v>0</v>
      </c>
      <c r="S254" s="166">
        <v>0</v>
      </c>
      <c r="T254" s="166">
        <v>0</v>
      </c>
      <c r="U254" s="166">
        <v>0</v>
      </c>
      <c r="V254" s="167"/>
    </row>
    <row r="255" spans="1:22" ht="5.0999999999999996" customHeight="1" x14ac:dyDescent="0.2">
      <c r="A255" s="149"/>
      <c r="C255" s="149"/>
      <c r="D255" s="183"/>
      <c r="E255" s="166"/>
      <c r="F255" s="166"/>
      <c r="G255" s="166"/>
      <c r="H255" s="166"/>
      <c r="I255" s="166"/>
      <c r="J255" s="166"/>
      <c r="K255" s="166"/>
      <c r="L255" s="166"/>
      <c r="M255" s="166"/>
      <c r="N255" s="166"/>
      <c r="O255" s="166"/>
      <c r="P255" s="166"/>
      <c r="Q255" s="166"/>
      <c r="R255" s="166"/>
      <c r="S255" s="166"/>
      <c r="T255" s="166"/>
      <c r="U255" s="166"/>
      <c r="V255" s="167"/>
    </row>
    <row r="256" spans="1:22" ht="12" customHeight="1" x14ac:dyDescent="0.2">
      <c r="A256" s="149">
        <v>206</v>
      </c>
      <c r="C256" s="149" t="s">
        <v>579</v>
      </c>
      <c r="D256" s="183" t="s">
        <v>282</v>
      </c>
      <c r="E256" s="166">
        <v>12</v>
      </c>
      <c r="F256" s="166">
        <v>0</v>
      </c>
      <c r="G256" s="166">
        <v>0</v>
      </c>
      <c r="H256" s="166">
        <v>0</v>
      </c>
      <c r="I256" s="166">
        <v>0</v>
      </c>
      <c r="J256" s="166">
        <v>0</v>
      </c>
      <c r="K256" s="166">
        <v>0</v>
      </c>
      <c r="L256" s="166">
        <v>0</v>
      </c>
      <c r="M256" s="166">
        <v>0</v>
      </c>
      <c r="N256" s="166">
        <v>0</v>
      </c>
      <c r="O256" s="166">
        <v>0</v>
      </c>
      <c r="P256" s="166">
        <v>0</v>
      </c>
      <c r="Q256" s="166">
        <v>0</v>
      </c>
      <c r="R256" s="166">
        <v>0</v>
      </c>
      <c r="S256" s="166">
        <v>0</v>
      </c>
      <c r="T256" s="166">
        <v>0</v>
      </c>
      <c r="U256" s="166">
        <v>0</v>
      </c>
      <c r="V256" s="167">
        <v>206</v>
      </c>
    </row>
    <row r="257" spans="1:22" ht="12" customHeight="1" x14ac:dyDescent="0.2">
      <c r="A257" s="149"/>
      <c r="C257" s="186" t="s">
        <v>580</v>
      </c>
      <c r="D257" s="183" t="s">
        <v>283</v>
      </c>
      <c r="E257" s="166">
        <v>11</v>
      </c>
      <c r="F257" s="166">
        <v>0</v>
      </c>
      <c r="G257" s="166">
        <v>0</v>
      </c>
      <c r="H257" s="166">
        <v>0</v>
      </c>
      <c r="I257" s="166">
        <v>0</v>
      </c>
      <c r="J257" s="166">
        <v>0</v>
      </c>
      <c r="K257" s="166">
        <v>0</v>
      </c>
      <c r="L257" s="166">
        <v>0</v>
      </c>
      <c r="M257" s="166">
        <v>0</v>
      </c>
      <c r="N257" s="166">
        <v>0</v>
      </c>
      <c r="O257" s="166">
        <v>0</v>
      </c>
      <c r="P257" s="166">
        <v>0</v>
      </c>
      <c r="Q257" s="166">
        <v>0</v>
      </c>
      <c r="R257" s="166">
        <v>0</v>
      </c>
      <c r="S257" s="166">
        <v>0</v>
      </c>
      <c r="T257" s="166">
        <v>0</v>
      </c>
      <c r="U257" s="166">
        <v>0</v>
      </c>
      <c r="V257" s="167"/>
    </row>
    <row r="258" spans="1:22" ht="5.0999999999999996" customHeight="1" x14ac:dyDescent="0.2">
      <c r="A258" s="149"/>
      <c r="C258" s="149"/>
      <c r="D258" s="183"/>
      <c r="E258" s="166"/>
      <c r="F258" s="166"/>
      <c r="G258" s="166"/>
      <c r="H258" s="166"/>
      <c r="I258" s="166"/>
      <c r="J258" s="166"/>
      <c r="K258" s="166"/>
      <c r="L258" s="166"/>
      <c r="M258" s="166"/>
      <c r="N258" s="166"/>
      <c r="O258" s="166"/>
      <c r="P258" s="166"/>
      <c r="Q258" s="166"/>
      <c r="R258" s="166"/>
      <c r="S258" s="166"/>
      <c r="T258" s="166"/>
      <c r="U258" s="166"/>
      <c r="V258" s="167"/>
    </row>
    <row r="259" spans="1:22" ht="12" customHeight="1" x14ac:dyDescent="0.2">
      <c r="A259" s="149" t="s">
        <v>206</v>
      </c>
      <c r="B259" s="185" t="s">
        <v>581</v>
      </c>
      <c r="C259" s="142" t="s">
        <v>582</v>
      </c>
      <c r="D259" s="183" t="s">
        <v>282</v>
      </c>
      <c r="E259" s="166">
        <v>68</v>
      </c>
      <c r="F259" s="166">
        <v>58</v>
      </c>
      <c r="G259" s="166">
        <v>2</v>
      </c>
      <c r="H259" s="166">
        <v>6</v>
      </c>
      <c r="I259" s="166">
        <v>58</v>
      </c>
      <c r="J259" s="166">
        <v>1</v>
      </c>
      <c r="K259" s="166">
        <v>1</v>
      </c>
      <c r="L259" s="166">
        <v>0</v>
      </c>
      <c r="M259" s="166">
        <v>0</v>
      </c>
      <c r="N259" s="166">
        <v>1</v>
      </c>
      <c r="O259" s="166">
        <v>1</v>
      </c>
      <c r="P259" s="166">
        <v>4</v>
      </c>
      <c r="Q259" s="166">
        <v>4</v>
      </c>
      <c r="R259" s="166">
        <v>8</v>
      </c>
      <c r="S259" s="166">
        <v>26</v>
      </c>
      <c r="T259" s="166">
        <v>15</v>
      </c>
      <c r="U259" s="166">
        <v>3</v>
      </c>
      <c r="V259" s="167" t="s">
        <v>208</v>
      </c>
    </row>
    <row r="260" spans="1:22" ht="12" customHeight="1" x14ac:dyDescent="0.2">
      <c r="A260" s="149"/>
      <c r="D260" s="183" t="s">
        <v>283</v>
      </c>
      <c r="E260" s="166">
        <v>64</v>
      </c>
      <c r="F260" s="166">
        <v>56</v>
      </c>
      <c r="G260" s="166">
        <v>2</v>
      </c>
      <c r="H260" s="166">
        <v>6</v>
      </c>
      <c r="I260" s="166">
        <v>56</v>
      </c>
      <c r="J260" s="166">
        <v>1</v>
      </c>
      <c r="K260" s="166">
        <v>1</v>
      </c>
      <c r="L260" s="166">
        <v>0</v>
      </c>
      <c r="M260" s="166">
        <v>0</v>
      </c>
      <c r="N260" s="166">
        <v>1</v>
      </c>
      <c r="O260" s="166">
        <v>1</v>
      </c>
      <c r="P260" s="166">
        <v>4</v>
      </c>
      <c r="Q260" s="166">
        <v>4</v>
      </c>
      <c r="R260" s="166">
        <v>8</v>
      </c>
      <c r="S260" s="166">
        <v>24</v>
      </c>
      <c r="T260" s="166">
        <v>15</v>
      </c>
      <c r="U260" s="166">
        <v>3</v>
      </c>
      <c r="V260" s="167"/>
    </row>
    <row r="261" spans="1:22" ht="5.0999999999999996" customHeight="1" x14ac:dyDescent="0.2">
      <c r="A261" s="149"/>
      <c r="C261" s="149"/>
      <c r="D261" s="183"/>
      <c r="E261" s="166"/>
      <c r="F261" s="166"/>
      <c r="G261" s="166"/>
      <c r="H261" s="166"/>
      <c r="I261" s="166"/>
      <c r="J261" s="166"/>
      <c r="K261" s="166"/>
      <c r="L261" s="166"/>
      <c r="M261" s="166"/>
      <c r="N261" s="166"/>
      <c r="O261" s="166"/>
      <c r="P261" s="166"/>
      <c r="Q261" s="166"/>
      <c r="R261" s="166"/>
      <c r="S261" s="166"/>
      <c r="T261" s="166"/>
      <c r="U261" s="166"/>
      <c r="V261" s="167"/>
    </row>
    <row r="262" spans="1:22" ht="12" customHeight="1" x14ac:dyDescent="0.2">
      <c r="A262" s="149">
        <v>211</v>
      </c>
      <c r="C262" s="149" t="s">
        <v>583</v>
      </c>
      <c r="D262" s="183" t="s">
        <v>282</v>
      </c>
      <c r="E262" s="166">
        <v>11</v>
      </c>
      <c r="F262" s="166">
        <v>9</v>
      </c>
      <c r="G262" s="166">
        <v>1</v>
      </c>
      <c r="H262" s="166">
        <v>0</v>
      </c>
      <c r="I262" s="166">
        <v>9</v>
      </c>
      <c r="J262" s="166">
        <v>0</v>
      </c>
      <c r="K262" s="166">
        <v>0</v>
      </c>
      <c r="L262" s="166">
        <v>0</v>
      </c>
      <c r="M262" s="166">
        <v>0</v>
      </c>
      <c r="N262" s="166">
        <v>0</v>
      </c>
      <c r="O262" s="166">
        <v>0</v>
      </c>
      <c r="P262" s="166">
        <v>0</v>
      </c>
      <c r="Q262" s="166">
        <v>0</v>
      </c>
      <c r="R262" s="166">
        <v>1</v>
      </c>
      <c r="S262" s="166">
        <v>3</v>
      </c>
      <c r="T262" s="166">
        <v>2</v>
      </c>
      <c r="U262" s="166">
        <v>3</v>
      </c>
      <c r="V262" s="167">
        <v>211</v>
      </c>
    </row>
    <row r="263" spans="1:22" ht="12" customHeight="1" x14ac:dyDescent="0.2">
      <c r="A263" s="149"/>
      <c r="C263" s="149"/>
      <c r="D263" s="183" t="s">
        <v>283</v>
      </c>
      <c r="E263" s="166">
        <v>10</v>
      </c>
      <c r="F263" s="166">
        <v>8</v>
      </c>
      <c r="G263" s="166">
        <v>1</v>
      </c>
      <c r="H263" s="166">
        <v>0</v>
      </c>
      <c r="I263" s="166">
        <v>8</v>
      </c>
      <c r="J263" s="166">
        <v>0</v>
      </c>
      <c r="K263" s="166">
        <v>0</v>
      </c>
      <c r="L263" s="166">
        <v>0</v>
      </c>
      <c r="M263" s="166">
        <v>0</v>
      </c>
      <c r="N263" s="166">
        <v>0</v>
      </c>
      <c r="O263" s="166">
        <v>0</v>
      </c>
      <c r="P263" s="166">
        <v>0</v>
      </c>
      <c r="Q263" s="166">
        <v>0</v>
      </c>
      <c r="R263" s="166">
        <v>1</v>
      </c>
      <c r="S263" s="166">
        <v>2</v>
      </c>
      <c r="T263" s="166">
        <v>2</v>
      </c>
      <c r="U263" s="166">
        <v>3</v>
      </c>
      <c r="V263" s="167"/>
    </row>
    <row r="264" spans="1:22" ht="5.0999999999999996" customHeight="1" x14ac:dyDescent="0.2">
      <c r="A264" s="149"/>
      <c r="C264" s="149"/>
      <c r="D264" s="183"/>
      <c r="E264" s="166"/>
      <c r="F264" s="166"/>
      <c r="G264" s="166"/>
      <c r="H264" s="166"/>
      <c r="I264" s="166"/>
      <c r="J264" s="166"/>
      <c r="K264" s="166"/>
      <c r="L264" s="166"/>
      <c r="M264" s="166"/>
      <c r="N264" s="166"/>
      <c r="O264" s="166"/>
      <c r="P264" s="166"/>
      <c r="Q264" s="166"/>
      <c r="R264" s="166"/>
      <c r="S264" s="166"/>
      <c r="T264" s="166"/>
      <c r="U264" s="166"/>
      <c r="V264" s="167"/>
    </row>
    <row r="265" spans="1:22" ht="12" customHeight="1" x14ac:dyDescent="0.2">
      <c r="A265" s="149" t="s">
        <v>584</v>
      </c>
      <c r="C265" s="149" t="s">
        <v>585</v>
      </c>
      <c r="D265" s="183" t="s">
        <v>282</v>
      </c>
      <c r="E265" s="166">
        <v>16</v>
      </c>
      <c r="F265" s="166">
        <v>16</v>
      </c>
      <c r="G265" s="166">
        <v>0</v>
      </c>
      <c r="H265" s="166">
        <v>2</v>
      </c>
      <c r="I265" s="166">
        <v>16</v>
      </c>
      <c r="J265" s="166">
        <v>0</v>
      </c>
      <c r="K265" s="166">
        <v>0</v>
      </c>
      <c r="L265" s="166">
        <v>0</v>
      </c>
      <c r="M265" s="166">
        <v>0</v>
      </c>
      <c r="N265" s="166">
        <v>0</v>
      </c>
      <c r="O265" s="166">
        <v>0</v>
      </c>
      <c r="P265" s="166">
        <v>2</v>
      </c>
      <c r="Q265" s="166">
        <v>2</v>
      </c>
      <c r="R265" s="166">
        <v>2</v>
      </c>
      <c r="S265" s="166">
        <v>8</v>
      </c>
      <c r="T265" s="166">
        <v>4</v>
      </c>
      <c r="U265" s="166">
        <v>0</v>
      </c>
      <c r="V265" s="167" t="s">
        <v>208</v>
      </c>
    </row>
    <row r="266" spans="1:22" ht="12" customHeight="1" x14ac:dyDescent="0.2">
      <c r="A266" s="149"/>
      <c r="C266" s="149"/>
      <c r="D266" s="183" t="s">
        <v>283</v>
      </c>
      <c r="E266" s="166">
        <v>15</v>
      </c>
      <c r="F266" s="166">
        <v>15</v>
      </c>
      <c r="G266" s="166">
        <v>0</v>
      </c>
      <c r="H266" s="166">
        <v>2</v>
      </c>
      <c r="I266" s="166">
        <v>15</v>
      </c>
      <c r="J266" s="166">
        <v>0</v>
      </c>
      <c r="K266" s="166">
        <v>0</v>
      </c>
      <c r="L266" s="166">
        <v>0</v>
      </c>
      <c r="M266" s="166">
        <v>0</v>
      </c>
      <c r="N266" s="166">
        <v>0</v>
      </c>
      <c r="O266" s="166">
        <v>0</v>
      </c>
      <c r="P266" s="166">
        <v>2</v>
      </c>
      <c r="Q266" s="166">
        <v>2</v>
      </c>
      <c r="R266" s="166">
        <v>2</v>
      </c>
      <c r="S266" s="166">
        <v>7</v>
      </c>
      <c r="T266" s="166">
        <v>4</v>
      </c>
      <c r="U266" s="166">
        <v>0</v>
      </c>
      <c r="V266" s="167"/>
    </row>
    <row r="267" spans="1:22" ht="5.0999999999999996" customHeight="1" x14ac:dyDescent="0.2">
      <c r="A267" s="149"/>
      <c r="C267" s="149"/>
      <c r="D267" s="183"/>
      <c r="E267" s="166"/>
      <c r="F267" s="166"/>
      <c r="G267" s="166"/>
      <c r="H267" s="166"/>
      <c r="I267" s="166"/>
      <c r="J267" s="166"/>
      <c r="K267" s="166"/>
      <c r="L267" s="166"/>
      <c r="M267" s="166"/>
      <c r="N267" s="166"/>
      <c r="O267" s="166"/>
      <c r="P267" s="166"/>
      <c r="Q267" s="166"/>
      <c r="R267" s="166"/>
      <c r="S267" s="166"/>
      <c r="T267" s="166"/>
      <c r="U267" s="166"/>
      <c r="V267" s="167"/>
    </row>
    <row r="268" spans="1:22" ht="12" customHeight="1" x14ac:dyDescent="0.2">
      <c r="A268" s="149">
        <v>212.21299999999999</v>
      </c>
      <c r="C268" s="149" t="s">
        <v>586</v>
      </c>
      <c r="D268" s="183" t="s">
        <v>282</v>
      </c>
      <c r="E268" s="166">
        <v>29</v>
      </c>
      <c r="F268" s="166">
        <v>29</v>
      </c>
      <c r="G268" s="166">
        <v>1</v>
      </c>
      <c r="H268" s="166">
        <v>1</v>
      </c>
      <c r="I268" s="166">
        <v>29</v>
      </c>
      <c r="J268" s="166">
        <v>0</v>
      </c>
      <c r="K268" s="166">
        <v>0</v>
      </c>
      <c r="L268" s="166">
        <v>0</v>
      </c>
      <c r="M268" s="166">
        <v>0</v>
      </c>
      <c r="N268" s="166">
        <v>0</v>
      </c>
      <c r="O268" s="166">
        <v>0</v>
      </c>
      <c r="P268" s="166">
        <v>1</v>
      </c>
      <c r="Q268" s="166">
        <v>1</v>
      </c>
      <c r="R268" s="166">
        <v>4</v>
      </c>
      <c r="S268" s="166">
        <v>15</v>
      </c>
      <c r="T268" s="166">
        <v>9</v>
      </c>
      <c r="U268" s="166">
        <v>0</v>
      </c>
      <c r="V268" s="167" t="s">
        <v>212</v>
      </c>
    </row>
    <row r="269" spans="1:22" ht="12" customHeight="1" x14ac:dyDescent="0.2">
      <c r="A269" s="149"/>
      <c r="C269" s="149"/>
      <c r="D269" s="183" t="s">
        <v>283</v>
      </c>
      <c r="E269" s="166">
        <v>29</v>
      </c>
      <c r="F269" s="166">
        <v>29</v>
      </c>
      <c r="G269" s="166">
        <v>1</v>
      </c>
      <c r="H269" s="166">
        <v>1</v>
      </c>
      <c r="I269" s="166">
        <v>29</v>
      </c>
      <c r="J269" s="166">
        <v>0</v>
      </c>
      <c r="K269" s="166">
        <v>0</v>
      </c>
      <c r="L269" s="166">
        <v>0</v>
      </c>
      <c r="M269" s="166">
        <v>0</v>
      </c>
      <c r="N269" s="166">
        <v>0</v>
      </c>
      <c r="O269" s="166">
        <v>0</v>
      </c>
      <c r="P269" s="166">
        <v>1</v>
      </c>
      <c r="Q269" s="166">
        <v>1</v>
      </c>
      <c r="R269" s="166">
        <v>4</v>
      </c>
      <c r="S269" s="166">
        <v>15</v>
      </c>
      <c r="T269" s="166">
        <v>9</v>
      </c>
      <c r="U269" s="166">
        <v>0</v>
      </c>
      <c r="V269" s="167"/>
    </row>
    <row r="270" spans="1:22" ht="5.0999999999999996" customHeight="1" x14ac:dyDescent="0.2">
      <c r="A270" s="149"/>
      <c r="C270" s="149"/>
      <c r="D270" s="183"/>
      <c r="E270" s="166"/>
      <c r="F270" s="166"/>
      <c r="G270" s="166"/>
      <c r="H270" s="166"/>
      <c r="I270" s="166"/>
      <c r="J270" s="166"/>
      <c r="K270" s="166"/>
      <c r="L270" s="166"/>
      <c r="M270" s="166"/>
      <c r="N270" s="166"/>
      <c r="O270" s="166"/>
      <c r="P270" s="166"/>
      <c r="Q270" s="166"/>
      <c r="R270" s="166"/>
      <c r="S270" s="166"/>
      <c r="T270" s="166"/>
      <c r="U270" s="166"/>
      <c r="V270" s="167"/>
    </row>
    <row r="271" spans="1:22" ht="12" customHeight="1" x14ac:dyDescent="0.2">
      <c r="A271" s="149">
        <v>216</v>
      </c>
      <c r="C271" s="149" t="s">
        <v>587</v>
      </c>
      <c r="D271" s="183" t="s">
        <v>282</v>
      </c>
      <c r="E271" s="166">
        <v>1</v>
      </c>
      <c r="F271" s="166">
        <v>0</v>
      </c>
      <c r="G271" s="166">
        <v>0</v>
      </c>
      <c r="H271" s="166">
        <v>0</v>
      </c>
      <c r="I271" s="166">
        <v>0</v>
      </c>
      <c r="J271" s="166">
        <v>0</v>
      </c>
      <c r="K271" s="166">
        <v>0</v>
      </c>
      <c r="L271" s="166">
        <v>0</v>
      </c>
      <c r="M271" s="166">
        <v>0</v>
      </c>
      <c r="N271" s="166">
        <v>0</v>
      </c>
      <c r="O271" s="166">
        <v>0</v>
      </c>
      <c r="P271" s="166">
        <v>0</v>
      </c>
      <c r="Q271" s="166">
        <v>0</v>
      </c>
      <c r="R271" s="166">
        <v>0</v>
      </c>
      <c r="S271" s="166">
        <v>0</v>
      </c>
      <c r="T271" s="166">
        <v>0</v>
      </c>
      <c r="U271" s="166">
        <v>0</v>
      </c>
      <c r="V271" s="167">
        <v>216</v>
      </c>
    </row>
    <row r="272" spans="1:22" ht="12" customHeight="1" x14ac:dyDescent="0.2">
      <c r="A272" s="149"/>
      <c r="C272" s="149"/>
      <c r="D272" s="183" t="s">
        <v>283</v>
      </c>
      <c r="E272" s="166">
        <v>0</v>
      </c>
      <c r="F272" s="166">
        <v>0</v>
      </c>
      <c r="G272" s="166">
        <v>0</v>
      </c>
      <c r="H272" s="166">
        <v>0</v>
      </c>
      <c r="I272" s="166">
        <v>0</v>
      </c>
      <c r="J272" s="166">
        <v>0</v>
      </c>
      <c r="K272" s="166">
        <v>0</v>
      </c>
      <c r="L272" s="166">
        <v>0</v>
      </c>
      <c r="M272" s="166">
        <v>0</v>
      </c>
      <c r="N272" s="166">
        <v>0</v>
      </c>
      <c r="O272" s="166">
        <v>0</v>
      </c>
      <c r="P272" s="166">
        <v>0</v>
      </c>
      <c r="Q272" s="166">
        <v>0</v>
      </c>
      <c r="R272" s="166">
        <v>0</v>
      </c>
      <c r="S272" s="166">
        <v>0</v>
      </c>
      <c r="T272" s="166">
        <v>0</v>
      </c>
      <c r="U272" s="166">
        <v>0</v>
      </c>
      <c r="V272" s="167"/>
    </row>
    <row r="273" spans="1:22" ht="12" customHeight="1" x14ac:dyDescent="0.2">
      <c r="A273" s="149">
        <v>221</v>
      </c>
      <c r="C273" s="149" t="s">
        <v>594</v>
      </c>
      <c r="D273" s="183" t="s">
        <v>282</v>
      </c>
      <c r="E273" s="166">
        <v>2</v>
      </c>
      <c r="F273" s="166">
        <v>0</v>
      </c>
      <c r="G273" s="166">
        <v>0</v>
      </c>
      <c r="H273" s="166">
        <v>0</v>
      </c>
      <c r="I273" s="166">
        <v>0</v>
      </c>
      <c r="J273" s="166">
        <v>0</v>
      </c>
      <c r="K273" s="166">
        <v>0</v>
      </c>
      <c r="L273" s="166">
        <v>0</v>
      </c>
      <c r="M273" s="166">
        <v>0</v>
      </c>
      <c r="N273" s="166">
        <v>0</v>
      </c>
      <c r="O273" s="166">
        <v>0</v>
      </c>
      <c r="P273" s="166">
        <v>0</v>
      </c>
      <c r="Q273" s="166">
        <v>0</v>
      </c>
      <c r="R273" s="166">
        <v>0</v>
      </c>
      <c r="S273" s="166">
        <v>0</v>
      </c>
      <c r="T273" s="166">
        <v>0</v>
      </c>
      <c r="U273" s="166">
        <v>0</v>
      </c>
      <c r="V273" s="167">
        <v>221</v>
      </c>
    </row>
    <row r="274" spans="1:22" ht="12" customHeight="1" x14ac:dyDescent="0.2">
      <c r="A274" s="149"/>
      <c r="C274" s="149"/>
      <c r="D274" s="183" t="s">
        <v>283</v>
      </c>
      <c r="E274" s="166">
        <v>2</v>
      </c>
      <c r="F274" s="166">
        <v>0</v>
      </c>
      <c r="G274" s="166">
        <v>0</v>
      </c>
      <c r="H274" s="166">
        <v>0</v>
      </c>
      <c r="I274" s="166">
        <v>0</v>
      </c>
      <c r="J274" s="166">
        <v>0</v>
      </c>
      <c r="K274" s="166">
        <v>0</v>
      </c>
      <c r="L274" s="166">
        <v>0</v>
      </c>
      <c r="M274" s="166">
        <v>0</v>
      </c>
      <c r="N274" s="166">
        <v>0</v>
      </c>
      <c r="O274" s="166">
        <v>0</v>
      </c>
      <c r="P274" s="166">
        <v>0</v>
      </c>
      <c r="Q274" s="166">
        <v>0</v>
      </c>
      <c r="R274" s="166">
        <v>0</v>
      </c>
      <c r="S274" s="166">
        <v>0</v>
      </c>
      <c r="T274" s="166">
        <v>0</v>
      </c>
      <c r="U274" s="166">
        <v>0</v>
      </c>
      <c r="V274" s="167"/>
    </row>
    <row r="275" spans="1:22" ht="5.0999999999999996" customHeight="1" x14ac:dyDescent="0.2">
      <c r="A275" s="149"/>
      <c r="C275" s="149"/>
      <c r="D275" s="183"/>
      <c r="E275" s="166"/>
      <c r="F275" s="166"/>
      <c r="G275" s="166"/>
      <c r="H275" s="166"/>
      <c r="I275" s="166"/>
      <c r="J275" s="166"/>
      <c r="K275" s="166"/>
      <c r="L275" s="166"/>
      <c r="M275" s="166"/>
      <c r="N275" s="166"/>
      <c r="O275" s="166"/>
      <c r="P275" s="166"/>
      <c r="Q275" s="166"/>
      <c r="R275" s="166"/>
      <c r="S275" s="166"/>
      <c r="T275" s="166"/>
      <c r="U275" s="166"/>
      <c r="V275" s="167"/>
    </row>
    <row r="276" spans="1:22" ht="12" customHeight="1" x14ac:dyDescent="0.2">
      <c r="A276" s="149">
        <v>222</v>
      </c>
      <c r="C276" s="149" t="s">
        <v>595</v>
      </c>
      <c r="D276" s="183" t="s">
        <v>282</v>
      </c>
      <c r="E276" s="166">
        <v>9</v>
      </c>
      <c r="F276" s="166">
        <v>4</v>
      </c>
      <c r="G276" s="166">
        <v>0</v>
      </c>
      <c r="H276" s="166">
        <v>3</v>
      </c>
      <c r="I276" s="166">
        <v>4</v>
      </c>
      <c r="J276" s="166">
        <v>1</v>
      </c>
      <c r="K276" s="166">
        <v>1</v>
      </c>
      <c r="L276" s="166">
        <v>0</v>
      </c>
      <c r="M276" s="166">
        <v>0</v>
      </c>
      <c r="N276" s="166">
        <v>1</v>
      </c>
      <c r="O276" s="166">
        <v>1</v>
      </c>
      <c r="P276" s="166">
        <v>1</v>
      </c>
      <c r="Q276" s="166">
        <v>1</v>
      </c>
      <c r="R276" s="166">
        <v>1</v>
      </c>
      <c r="S276" s="166">
        <v>0</v>
      </c>
      <c r="T276" s="166">
        <v>0</v>
      </c>
      <c r="U276" s="166">
        <v>0</v>
      </c>
      <c r="V276" s="167">
        <v>222</v>
      </c>
    </row>
    <row r="277" spans="1:22" ht="12" customHeight="1" x14ac:dyDescent="0.2">
      <c r="A277" s="149"/>
      <c r="C277" s="186" t="s">
        <v>596</v>
      </c>
      <c r="D277" s="183" t="s">
        <v>283</v>
      </c>
      <c r="E277" s="166">
        <v>8</v>
      </c>
      <c r="F277" s="166">
        <v>4</v>
      </c>
      <c r="G277" s="166">
        <v>0</v>
      </c>
      <c r="H277" s="166">
        <v>3</v>
      </c>
      <c r="I277" s="166">
        <v>4</v>
      </c>
      <c r="J277" s="166">
        <v>1</v>
      </c>
      <c r="K277" s="166">
        <v>1</v>
      </c>
      <c r="L277" s="166">
        <v>0</v>
      </c>
      <c r="M277" s="166">
        <v>0</v>
      </c>
      <c r="N277" s="166">
        <v>1</v>
      </c>
      <c r="O277" s="166">
        <v>1</v>
      </c>
      <c r="P277" s="166">
        <v>1</v>
      </c>
      <c r="Q277" s="166">
        <v>1</v>
      </c>
      <c r="R277" s="166">
        <v>1</v>
      </c>
      <c r="S277" s="166">
        <v>0</v>
      </c>
      <c r="T277" s="166">
        <v>0</v>
      </c>
      <c r="U277" s="166">
        <v>0</v>
      </c>
      <c r="V277" s="167"/>
    </row>
    <row r="278" spans="1:22" ht="5.0999999999999996" customHeight="1" x14ac:dyDescent="0.2">
      <c r="A278" s="149"/>
      <c r="C278" s="149"/>
      <c r="D278" s="183"/>
      <c r="E278" s="166"/>
      <c r="F278" s="166"/>
      <c r="G278" s="166"/>
      <c r="H278" s="166"/>
      <c r="I278" s="166"/>
      <c r="J278" s="166"/>
      <c r="K278" s="166"/>
      <c r="L278" s="166"/>
      <c r="M278" s="166"/>
      <c r="N278" s="166"/>
      <c r="O278" s="166"/>
      <c r="P278" s="166"/>
      <c r="Q278" s="166"/>
      <c r="R278" s="166"/>
      <c r="S278" s="166"/>
      <c r="T278" s="166"/>
      <c r="U278" s="166"/>
      <c r="V278" s="167"/>
    </row>
    <row r="279" spans="1:22" ht="12" customHeight="1" x14ac:dyDescent="0.2">
      <c r="A279" s="149" t="s">
        <v>213</v>
      </c>
      <c r="B279" s="185" t="s">
        <v>597</v>
      </c>
      <c r="C279" s="142" t="s">
        <v>598</v>
      </c>
      <c r="D279" s="183" t="s">
        <v>282</v>
      </c>
      <c r="E279" s="166">
        <v>9862</v>
      </c>
      <c r="F279" s="166">
        <v>1876</v>
      </c>
      <c r="G279" s="166">
        <v>69</v>
      </c>
      <c r="H279" s="166">
        <v>1119</v>
      </c>
      <c r="I279" s="166">
        <v>1876</v>
      </c>
      <c r="J279" s="166">
        <v>161</v>
      </c>
      <c r="K279" s="166">
        <v>135</v>
      </c>
      <c r="L279" s="166">
        <v>268</v>
      </c>
      <c r="M279" s="166">
        <v>226</v>
      </c>
      <c r="N279" s="166">
        <v>374</v>
      </c>
      <c r="O279" s="166">
        <v>301</v>
      </c>
      <c r="P279" s="166">
        <v>744</v>
      </c>
      <c r="Q279" s="166">
        <v>457</v>
      </c>
      <c r="R279" s="166">
        <v>207</v>
      </c>
      <c r="S279" s="166">
        <v>112</v>
      </c>
      <c r="T279" s="166">
        <v>10</v>
      </c>
      <c r="U279" s="166">
        <v>0</v>
      </c>
      <c r="V279" s="167" t="s">
        <v>215</v>
      </c>
    </row>
    <row r="280" spans="1:22" ht="12" customHeight="1" x14ac:dyDescent="0.2">
      <c r="A280" s="149"/>
      <c r="C280" s="149" t="s">
        <v>599</v>
      </c>
      <c r="D280" s="183" t="s">
        <v>283</v>
      </c>
      <c r="E280" s="166">
        <v>8788</v>
      </c>
      <c r="F280" s="166">
        <v>1799</v>
      </c>
      <c r="G280" s="166">
        <v>66</v>
      </c>
      <c r="H280" s="166">
        <v>1071</v>
      </c>
      <c r="I280" s="166">
        <v>1799</v>
      </c>
      <c r="J280" s="166">
        <v>149</v>
      </c>
      <c r="K280" s="166">
        <v>125</v>
      </c>
      <c r="L280" s="166">
        <v>252</v>
      </c>
      <c r="M280" s="166">
        <v>214</v>
      </c>
      <c r="N280" s="166">
        <v>358</v>
      </c>
      <c r="O280" s="166">
        <v>292</v>
      </c>
      <c r="P280" s="166">
        <v>719</v>
      </c>
      <c r="Q280" s="166">
        <v>440</v>
      </c>
      <c r="R280" s="166">
        <v>200</v>
      </c>
      <c r="S280" s="166">
        <v>111</v>
      </c>
      <c r="T280" s="166">
        <v>10</v>
      </c>
      <c r="U280" s="166">
        <v>0</v>
      </c>
      <c r="V280" s="167"/>
    </row>
    <row r="281" spans="1:22" ht="5.0999999999999996" customHeight="1" x14ac:dyDescent="0.2">
      <c r="A281" s="149"/>
      <c r="C281" s="149"/>
      <c r="D281" s="183"/>
      <c r="E281" s="166"/>
      <c r="F281" s="166"/>
      <c r="G281" s="166"/>
      <c r="H281" s="166"/>
      <c r="I281" s="166"/>
      <c r="J281" s="166"/>
      <c r="K281" s="166"/>
      <c r="L281" s="166"/>
      <c r="M281" s="166"/>
      <c r="N281" s="166"/>
      <c r="O281" s="166"/>
      <c r="P281" s="166"/>
      <c r="Q281" s="166"/>
      <c r="R281" s="166"/>
      <c r="S281" s="166"/>
      <c r="T281" s="166"/>
      <c r="U281" s="166"/>
      <c r="V281" s="167"/>
    </row>
    <row r="282" spans="1:22" ht="12" customHeight="1" x14ac:dyDescent="0.2">
      <c r="A282" s="149">
        <v>223</v>
      </c>
      <c r="C282" s="149" t="s">
        <v>600</v>
      </c>
      <c r="D282" s="183" t="s">
        <v>282</v>
      </c>
      <c r="E282" s="166">
        <v>4675</v>
      </c>
      <c r="F282" s="166">
        <v>595</v>
      </c>
      <c r="G282" s="166">
        <v>23</v>
      </c>
      <c r="H282" s="166">
        <v>342</v>
      </c>
      <c r="I282" s="166">
        <v>595</v>
      </c>
      <c r="J282" s="166">
        <v>71</v>
      </c>
      <c r="K282" s="166">
        <v>60</v>
      </c>
      <c r="L282" s="166">
        <v>110</v>
      </c>
      <c r="M282" s="166">
        <v>89</v>
      </c>
      <c r="N282" s="166">
        <v>108</v>
      </c>
      <c r="O282" s="166">
        <v>75</v>
      </c>
      <c r="P282" s="166">
        <v>216</v>
      </c>
      <c r="Q282" s="166">
        <v>118</v>
      </c>
      <c r="R282" s="166">
        <v>60</v>
      </c>
      <c r="S282" s="166">
        <v>25</v>
      </c>
      <c r="T282" s="166">
        <v>5</v>
      </c>
      <c r="U282" s="166">
        <v>0</v>
      </c>
      <c r="V282" s="167">
        <v>223</v>
      </c>
    </row>
    <row r="283" spans="1:22" ht="12" customHeight="1" x14ac:dyDescent="0.2">
      <c r="A283" s="149"/>
      <c r="D283" s="183" t="s">
        <v>283</v>
      </c>
      <c r="E283" s="166">
        <v>4128</v>
      </c>
      <c r="F283" s="166">
        <v>577</v>
      </c>
      <c r="G283" s="166">
        <v>23</v>
      </c>
      <c r="H283" s="166">
        <v>331</v>
      </c>
      <c r="I283" s="166">
        <v>577</v>
      </c>
      <c r="J283" s="166">
        <v>68</v>
      </c>
      <c r="K283" s="166">
        <v>58</v>
      </c>
      <c r="L283" s="166">
        <v>103</v>
      </c>
      <c r="M283" s="166">
        <v>83</v>
      </c>
      <c r="N283" s="166">
        <v>106</v>
      </c>
      <c r="O283" s="166">
        <v>74</v>
      </c>
      <c r="P283" s="166">
        <v>211</v>
      </c>
      <c r="Q283" s="166">
        <v>116</v>
      </c>
      <c r="R283" s="166">
        <v>59</v>
      </c>
      <c r="S283" s="166">
        <v>25</v>
      </c>
      <c r="T283" s="166">
        <v>5</v>
      </c>
      <c r="U283" s="166">
        <v>0</v>
      </c>
      <c r="V283" s="167"/>
    </row>
    <row r="284" spans="1:22" ht="5.0999999999999996" customHeight="1" x14ac:dyDescent="0.2">
      <c r="A284" s="149"/>
      <c r="D284" s="183"/>
      <c r="E284" s="166"/>
      <c r="F284" s="166"/>
      <c r="G284" s="166"/>
      <c r="H284" s="166"/>
      <c r="I284" s="166"/>
      <c r="J284" s="166"/>
      <c r="K284" s="166"/>
      <c r="L284" s="166"/>
      <c r="M284" s="166"/>
      <c r="N284" s="166"/>
      <c r="O284" s="166"/>
      <c r="P284" s="166"/>
      <c r="Q284" s="166"/>
      <c r="R284" s="166"/>
      <c r="S284" s="166"/>
      <c r="T284" s="166"/>
      <c r="U284" s="166"/>
      <c r="V284" s="167"/>
    </row>
    <row r="285" spans="1:22" ht="12" customHeight="1" x14ac:dyDescent="0.2">
      <c r="A285" s="149" t="s">
        <v>217</v>
      </c>
      <c r="B285" s="163" t="s">
        <v>150</v>
      </c>
      <c r="C285" s="197" t="s">
        <v>601</v>
      </c>
      <c r="D285" s="155" t="s">
        <v>282</v>
      </c>
      <c r="E285" s="166">
        <v>5027</v>
      </c>
      <c r="F285" s="166">
        <v>1263</v>
      </c>
      <c r="G285" s="166">
        <v>45</v>
      </c>
      <c r="H285" s="166">
        <v>772</v>
      </c>
      <c r="I285" s="166">
        <v>1263</v>
      </c>
      <c r="J285" s="166">
        <v>90</v>
      </c>
      <c r="K285" s="166">
        <v>75</v>
      </c>
      <c r="L285" s="166">
        <v>157</v>
      </c>
      <c r="M285" s="166">
        <v>136</v>
      </c>
      <c r="N285" s="166">
        <v>265</v>
      </c>
      <c r="O285" s="166">
        <v>225</v>
      </c>
      <c r="P285" s="166">
        <v>523</v>
      </c>
      <c r="Q285" s="166">
        <v>336</v>
      </c>
      <c r="R285" s="166">
        <v>144</v>
      </c>
      <c r="S285" s="166">
        <v>80</v>
      </c>
      <c r="T285" s="166">
        <v>4</v>
      </c>
      <c r="U285" s="166">
        <v>0</v>
      </c>
      <c r="V285" s="167" t="s">
        <v>219</v>
      </c>
    </row>
    <row r="286" spans="1:22" ht="12" customHeight="1" x14ac:dyDescent="0.2">
      <c r="A286" s="149"/>
      <c r="B286" s="163" t="s">
        <v>150</v>
      </c>
      <c r="C286" s="197"/>
      <c r="D286" s="155" t="s">
        <v>283</v>
      </c>
      <c r="E286" s="166">
        <v>4513</v>
      </c>
      <c r="F286" s="166">
        <v>1205</v>
      </c>
      <c r="G286" s="166">
        <v>42</v>
      </c>
      <c r="H286" s="166">
        <v>735</v>
      </c>
      <c r="I286" s="166">
        <v>1205</v>
      </c>
      <c r="J286" s="166">
        <v>81</v>
      </c>
      <c r="K286" s="166">
        <v>67</v>
      </c>
      <c r="L286" s="166">
        <v>148</v>
      </c>
      <c r="M286" s="166">
        <v>130</v>
      </c>
      <c r="N286" s="166">
        <v>251</v>
      </c>
      <c r="O286" s="166">
        <v>217</v>
      </c>
      <c r="P286" s="166">
        <v>504</v>
      </c>
      <c r="Q286" s="166">
        <v>321</v>
      </c>
      <c r="R286" s="166">
        <v>138</v>
      </c>
      <c r="S286" s="166">
        <v>79</v>
      </c>
      <c r="T286" s="166">
        <v>4</v>
      </c>
      <c r="U286" s="166">
        <v>0</v>
      </c>
      <c r="V286" s="167"/>
    </row>
    <row r="287" spans="1:22" ht="5.0999999999999996" customHeight="1" x14ac:dyDescent="0.2">
      <c r="A287" s="149"/>
      <c r="B287" s="163"/>
      <c r="C287" s="197"/>
      <c r="D287" s="155"/>
      <c r="E287" s="166"/>
      <c r="F287" s="166"/>
      <c r="G287" s="166"/>
      <c r="H287" s="166"/>
      <c r="I287" s="166"/>
      <c r="J287" s="166"/>
      <c r="K287" s="166"/>
      <c r="L287" s="166"/>
      <c r="M287" s="166"/>
      <c r="N287" s="166"/>
      <c r="O287" s="166"/>
      <c r="P287" s="166"/>
      <c r="Q287" s="166"/>
      <c r="R287" s="166"/>
      <c r="S287" s="166"/>
      <c r="T287" s="166"/>
      <c r="U287" s="166"/>
      <c r="V287" s="167"/>
    </row>
    <row r="288" spans="1:22" ht="12" customHeight="1" x14ac:dyDescent="0.2">
      <c r="A288" s="149" t="s">
        <v>602</v>
      </c>
      <c r="B288" s="163"/>
      <c r="C288" s="197" t="s">
        <v>603</v>
      </c>
      <c r="D288" s="183" t="s">
        <v>282</v>
      </c>
      <c r="E288" s="166">
        <v>46</v>
      </c>
      <c r="F288" s="166">
        <v>18</v>
      </c>
      <c r="G288" s="166">
        <v>2</v>
      </c>
      <c r="H288" s="166">
        <v>11</v>
      </c>
      <c r="I288" s="166">
        <v>18</v>
      </c>
      <c r="J288" s="166">
        <v>0</v>
      </c>
      <c r="K288" s="166">
        <v>0</v>
      </c>
      <c r="L288" s="166">
        <v>1</v>
      </c>
      <c r="M288" s="166">
        <v>1</v>
      </c>
      <c r="N288" s="166">
        <v>5</v>
      </c>
      <c r="O288" s="166">
        <v>4</v>
      </c>
      <c r="P288" s="166">
        <v>9</v>
      </c>
      <c r="Q288" s="166">
        <v>6</v>
      </c>
      <c r="R288" s="166">
        <v>2</v>
      </c>
      <c r="S288" s="166">
        <v>1</v>
      </c>
      <c r="T288" s="166">
        <v>0</v>
      </c>
      <c r="U288" s="166">
        <v>0</v>
      </c>
      <c r="V288" s="167" t="s">
        <v>219</v>
      </c>
    </row>
    <row r="289" spans="1:22" ht="12" customHeight="1" x14ac:dyDescent="0.2">
      <c r="A289" s="149"/>
      <c r="B289" s="163"/>
      <c r="C289" s="197"/>
      <c r="D289" s="183" t="s">
        <v>283</v>
      </c>
      <c r="E289" s="166">
        <v>41</v>
      </c>
      <c r="F289" s="166">
        <v>16</v>
      </c>
      <c r="G289" s="166">
        <v>2</v>
      </c>
      <c r="H289" s="166">
        <v>10</v>
      </c>
      <c r="I289" s="166">
        <v>16</v>
      </c>
      <c r="J289" s="166">
        <v>0</v>
      </c>
      <c r="K289" s="166">
        <v>0</v>
      </c>
      <c r="L289" s="166">
        <v>1</v>
      </c>
      <c r="M289" s="166">
        <v>1</v>
      </c>
      <c r="N289" s="166">
        <v>4</v>
      </c>
      <c r="O289" s="166">
        <v>3</v>
      </c>
      <c r="P289" s="166">
        <v>9</v>
      </c>
      <c r="Q289" s="166">
        <v>6</v>
      </c>
      <c r="R289" s="166">
        <v>1</v>
      </c>
      <c r="S289" s="166">
        <v>1</v>
      </c>
      <c r="T289" s="166">
        <v>0</v>
      </c>
      <c r="U289" s="166">
        <v>0</v>
      </c>
      <c r="V289" s="167"/>
    </row>
    <row r="290" spans="1:22" ht="5.0999999999999996" customHeight="1" x14ac:dyDescent="0.2">
      <c r="A290" s="149"/>
      <c r="B290" s="163"/>
      <c r="C290" s="197"/>
      <c r="D290" s="155"/>
      <c r="E290" s="166"/>
      <c r="F290" s="166"/>
      <c r="G290" s="166"/>
      <c r="H290" s="166"/>
      <c r="I290" s="166"/>
      <c r="J290" s="166"/>
      <c r="K290" s="166"/>
      <c r="L290" s="166"/>
      <c r="M290" s="166"/>
      <c r="N290" s="166"/>
      <c r="O290" s="166"/>
      <c r="P290" s="166"/>
      <c r="Q290" s="166"/>
      <c r="R290" s="166"/>
      <c r="S290" s="166"/>
      <c r="T290" s="166"/>
      <c r="U290" s="166"/>
      <c r="V290" s="167"/>
    </row>
    <row r="291" spans="1:22" ht="12" customHeight="1" x14ac:dyDescent="0.2">
      <c r="A291" s="149" t="s">
        <v>604</v>
      </c>
      <c r="B291" s="163"/>
      <c r="C291" s="197" t="s">
        <v>605</v>
      </c>
      <c r="D291" s="183" t="s">
        <v>282</v>
      </c>
      <c r="E291" s="166">
        <v>4981</v>
      </c>
      <c r="F291" s="166">
        <v>1245</v>
      </c>
      <c r="G291" s="166">
        <v>43</v>
      </c>
      <c r="H291" s="166">
        <v>761</v>
      </c>
      <c r="I291" s="166">
        <v>1245</v>
      </c>
      <c r="J291" s="166">
        <v>90</v>
      </c>
      <c r="K291" s="166">
        <v>75</v>
      </c>
      <c r="L291" s="166">
        <v>156</v>
      </c>
      <c r="M291" s="166">
        <v>135</v>
      </c>
      <c r="N291" s="166">
        <v>260</v>
      </c>
      <c r="O291" s="166">
        <v>221</v>
      </c>
      <c r="P291" s="166">
        <v>514</v>
      </c>
      <c r="Q291" s="166">
        <v>330</v>
      </c>
      <c r="R291" s="166">
        <v>142</v>
      </c>
      <c r="S291" s="166">
        <v>79</v>
      </c>
      <c r="T291" s="166">
        <v>4</v>
      </c>
      <c r="U291" s="166">
        <v>0</v>
      </c>
      <c r="V291" s="167" t="s">
        <v>219</v>
      </c>
    </row>
    <row r="292" spans="1:22" ht="12" customHeight="1" x14ac:dyDescent="0.2">
      <c r="A292" s="149"/>
      <c r="B292" s="163"/>
      <c r="C292" s="197"/>
      <c r="D292" s="183" t="s">
        <v>283</v>
      </c>
      <c r="E292" s="166">
        <v>4472</v>
      </c>
      <c r="F292" s="166">
        <v>1189</v>
      </c>
      <c r="G292" s="166">
        <v>40</v>
      </c>
      <c r="H292" s="166">
        <v>725</v>
      </c>
      <c r="I292" s="166">
        <v>1189</v>
      </c>
      <c r="J292" s="166">
        <v>81</v>
      </c>
      <c r="K292" s="166">
        <v>67</v>
      </c>
      <c r="L292" s="166">
        <v>147</v>
      </c>
      <c r="M292" s="166">
        <v>129</v>
      </c>
      <c r="N292" s="166">
        <v>247</v>
      </c>
      <c r="O292" s="166">
        <v>214</v>
      </c>
      <c r="P292" s="166">
        <v>495</v>
      </c>
      <c r="Q292" s="166">
        <v>315</v>
      </c>
      <c r="R292" s="166">
        <v>137</v>
      </c>
      <c r="S292" s="166">
        <v>78</v>
      </c>
      <c r="T292" s="166">
        <v>4</v>
      </c>
      <c r="U292" s="166">
        <v>0</v>
      </c>
      <c r="V292" s="167"/>
    </row>
    <row r="293" spans="1:22" ht="5.0999999999999996" customHeight="1" x14ac:dyDescent="0.2">
      <c r="A293" s="149"/>
      <c r="C293" s="149"/>
      <c r="D293" s="183"/>
      <c r="E293" s="166"/>
      <c r="F293" s="166"/>
      <c r="G293" s="166"/>
      <c r="H293" s="166"/>
      <c r="I293" s="166"/>
      <c r="J293" s="166"/>
      <c r="K293" s="166"/>
      <c r="L293" s="166"/>
      <c r="M293" s="166"/>
      <c r="N293" s="166"/>
      <c r="O293" s="166"/>
      <c r="P293" s="166"/>
      <c r="Q293" s="166"/>
      <c r="R293" s="166"/>
      <c r="S293" s="166"/>
      <c r="T293" s="166"/>
      <c r="U293" s="166"/>
      <c r="V293" s="167"/>
    </row>
    <row r="294" spans="1:22" ht="12" customHeight="1" x14ac:dyDescent="0.2">
      <c r="A294" s="149">
        <v>225</v>
      </c>
      <c r="C294" s="149" t="s">
        <v>606</v>
      </c>
      <c r="D294" s="183" t="s">
        <v>282</v>
      </c>
      <c r="E294" s="166">
        <v>2</v>
      </c>
      <c r="F294" s="166">
        <v>0</v>
      </c>
      <c r="G294" s="166">
        <v>0</v>
      </c>
      <c r="H294" s="166">
        <v>0</v>
      </c>
      <c r="I294" s="166">
        <v>0</v>
      </c>
      <c r="J294" s="166">
        <v>0</v>
      </c>
      <c r="K294" s="166">
        <v>0</v>
      </c>
      <c r="L294" s="166">
        <v>0</v>
      </c>
      <c r="M294" s="166">
        <v>0</v>
      </c>
      <c r="N294" s="166">
        <v>0</v>
      </c>
      <c r="O294" s="166">
        <v>0</v>
      </c>
      <c r="P294" s="166">
        <v>0</v>
      </c>
      <c r="Q294" s="166">
        <v>0</v>
      </c>
      <c r="R294" s="166">
        <v>0</v>
      </c>
      <c r="S294" s="166">
        <v>0</v>
      </c>
      <c r="T294" s="166">
        <v>0</v>
      </c>
      <c r="U294" s="166">
        <v>0</v>
      </c>
      <c r="V294" s="167">
        <v>225</v>
      </c>
    </row>
    <row r="295" spans="1:22" ht="12" customHeight="1" x14ac:dyDescent="0.2">
      <c r="A295" s="149"/>
      <c r="C295" s="149"/>
      <c r="D295" s="183" t="s">
        <v>283</v>
      </c>
      <c r="E295" s="166">
        <v>2</v>
      </c>
      <c r="F295" s="166">
        <v>0</v>
      </c>
      <c r="G295" s="166">
        <v>0</v>
      </c>
      <c r="H295" s="166">
        <v>0</v>
      </c>
      <c r="I295" s="166">
        <v>0</v>
      </c>
      <c r="J295" s="166">
        <v>0</v>
      </c>
      <c r="K295" s="166">
        <v>0</v>
      </c>
      <c r="L295" s="166">
        <v>0</v>
      </c>
      <c r="M295" s="166">
        <v>0</v>
      </c>
      <c r="N295" s="166">
        <v>0</v>
      </c>
      <c r="O295" s="166">
        <v>0</v>
      </c>
      <c r="P295" s="166">
        <v>0</v>
      </c>
      <c r="Q295" s="166">
        <v>0</v>
      </c>
      <c r="R295" s="166">
        <v>0</v>
      </c>
      <c r="S295" s="166">
        <v>0</v>
      </c>
      <c r="T295" s="166">
        <v>0</v>
      </c>
      <c r="U295" s="166">
        <v>0</v>
      </c>
      <c r="V295" s="167"/>
    </row>
    <row r="296" spans="1:22" ht="5.0999999999999996" customHeight="1" x14ac:dyDescent="0.2">
      <c r="A296" s="149"/>
      <c r="C296" s="149"/>
      <c r="D296" s="183"/>
      <c r="E296" s="166"/>
      <c r="F296" s="166"/>
      <c r="G296" s="166"/>
      <c r="H296" s="166"/>
      <c r="I296" s="166"/>
      <c r="J296" s="166"/>
      <c r="K296" s="166"/>
      <c r="L296" s="166"/>
      <c r="M296" s="166"/>
      <c r="N296" s="166"/>
      <c r="O296" s="166"/>
      <c r="P296" s="166"/>
      <c r="Q296" s="166"/>
      <c r="R296" s="166"/>
      <c r="S296" s="166"/>
      <c r="T296" s="166"/>
      <c r="U296" s="166"/>
      <c r="V296" s="167"/>
    </row>
    <row r="297" spans="1:22" ht="12" customHeight="1" x14ac:dyDescent="0.2">
      <c r="A297" s="149" t="s">
        <v>607</v>
      </c>
      <c r="C297" s="149" t="s">
        <v>608</v>
      </c>
      <c r="D297" s="183" t="s">
        <v>282</v>
      </c>
      <c r="E297" s="166">
        <v>10</v>
      </c>
      <c r="F297" s="166">
        <v>7</v>
      </c>
      <c r="G297" s="166">
        <v>1</v>
      </c>
      <c r="H297" s="166">
        <v>3</v>
      </c>
      <c r="I297" s="166">
        <v>7</v>
      </c>
      <c r="J297" s="166">
        <v>0</v>
      </c>
      <c r="K297" s="166">
        <v>0</v>
      </c>
      <c r="L297" s="166">
        <v>0</v>
      </c>
      <c r="M297" s="166">
        <v>0</v>
      </c>
      <c r="N297" s="166">
        <v>1</v>
      </c>
      <c r="O297" s="166">
        <v>1</v>
      </c>
      <c r="P297" s="166">
        <v>2</v>
      </c>
      <c r="Q297" s="166">
        <v>2</v>
      </c>
      <c r="R297" s="166">
        <v>2</v>
      </c>
      <c r="S297" s="166">
        <v>2</v>
      </c>
      <c r="T297" s="166">
        <v>0</v>
      </c>
      <c r="U297" s="166">
        <v>0</v>
      </c>
      <c r="V297" s="167" t="s">
        <v>609</v>
      </c>
    </row>
    <row r="298" spans="1:22" ht="12" customHeight="1" x14ac:dyDescent="0.2">
      <c r="A298" s="149"/>
      <c r="C298" s="149"/>
      <c r="D298" s="183" t="s">
        <v>283</v>
      </c>
      <c r="E298" s="166">
        <v>10</v>
      </c>
      <c r="F298" s="166">
        <v>7</v>
      </c>
      <c r="G298" s="166">
        <v>1</v>
      </c>
      <c r="H298" s="166">
        <v>3</v>
      </c>
      <c r="I298" s="166">
        <v>7</v>
      </c>
      <c r="J298" s="166">
        <v>0</v>
      </c>
      <c r="K298" s="166">
        <v>0</v>
      </c>
      <c r="L298" s="166">
        <v>0</v>
      </c>
      <c r="M298" s="166">
        <v>0</v>
      </c>
      <c r="N298" s="166">
        <v>1</v>
      </c>
      <c r="O298" s="166">
        <v>1</v>
      </c>
      <c r="P298" s="166">
        <v>2</v>
      </c>
      <c r="Q298" s="166">
        <v>2</v>
      </c>
      <c r="R298" s="166">
        <v>2</v>
      </c>
      <c r="S298" s="166">
        <v>2</v>
      </c>
      <c r="T298" s="166">
        <v>0</v>
      </c>
      <c r="U298" s="166">
        <v>0</v>
      </c>
      <c r="V298" s="167"/>
    </row>
    <row r="299" spans="1:22" ht="5.0999999999999996" customHeight="1" x14ac:dyDescent="0.2">
      <c r="A299" s="149"/>
      <c r="C299" s="149"/>
      <c r="D299" s="183"/>
      <c r="E299" s="166"/>
      <c r="F299" s="166"/>
      <c r="G299" s="166"/>
      <c r="H299" s="166"/>
      <c r="I299" s="166"/>
      <c r="J299" s="166"/>
      <c r="K299" s="166"/>
      <c r="L299" s="166"/>
      <c r="M299" s="166"/>
      <c r="N299" s="166"/>
      <c r="O299" s="166"/>
      <c r="P299" s="166"/>
      <c r="Q299" s="166"/>
      <c r="R299" s="166"/>
      <c r="S299" s="166"/>
      <c r="T299" s="166"/>
      <c r="U299" s="166"/>
      <c r="V299" s="167"/>
    </row>
    <row r="300" spans="1:22" ht="12" customHeight="1" x14ac:dyDescent="0.2">
      <c r="A300" s="149">
        <v>227</v>
      </c>
      <c r="C300" s="149" t="s">
        <v>614</v>
      </c>
      <c r="D300" s="183" t="s">
        <v>282</v>
      </c>
      <c r="E300" s="166">
        <v>6</v>
      </c>
      <c r="F300" s="166">
        <v>6</v>
      </c>
      <c r="G300" s="166">
        <v>0</v>
      </c>
      <c r="H300" s="166">
        <v>0</v>
      </c>
      <c r="I300" s="166">
        <v>6</v>
      </c>
      <c r="J300" s="166">
        <v>0</v>
      </c>
      <c r="K300" s="166">
        <v>0</v>
      </c>
      <c r="L300" s="166">
        <v>0</v>
      </c>
      <c r="M300" s="166">
        <v>0</v>
      </c>
      <c r="N300" s="166">
        <v>0</v>
      </c>
      <c r="O300" s="166">
        <v>0</v>
      </c>
      <c r="P300" s="166">
        <v>0</v>
      </c>
      <c r="Q300" s="166">
        <v>0</v>
      </c>
      <c r="R300" s="166">
        <v>1</v>
      </c>
      <c r="S300" s="166">
        <v>4</v>
      </c>
      <c r="T300" s="166">
        <v>1</v>
      </c>
      <c r="U300" s="166">
        <v>0</v>
      </c>
      <c r="V300" s="167">
        <v>227</v>
      </c>
    </row>
    <row r="301" spans="1:22" ht="12" customHeight="1" x14ac:dyDescent="0.2">
      <c r="A301" s="149"/>
      <c r="C301" s="149"/>
      <c r="D301" s="183" t="s">
        <v>283</v>
      </c>
      <c r="E301" s="166">
        <v>6</v>
      </c>
      <c r="F301" s="166">
        <v>6</v>
      </c>
      <c r="G301" s="166">
        <v>0</v>
      </c>
      <c r="H301" s="166">
        <v>0</v>
      </c>
      <c r="I301" s="166">
        <v>6</v>
      </c>
      <c r="J301" s="166">
        <v>0</v>
      </c>
      <c r="K301" s="166">
        <v>0</v>
      </c>
      <c r="L301" s="166">
        <v>0</v>
      </c>
      <c r="M301" s="166">
        <v>0</v>
      </c>
      <c r="N301" s="166">
        <v>0</v>
      </c>
      <c r="O301" s="166">
        <v>0</v>
      </c>
      <c r="P301" s="166">
        <v>0</v>
      </c>
      <c r="Q301" s="166">
        <v>0</v>
      </c>
      <c r="R301" s="166">
        <v>1</v>
      </c>
      <c r="S301" s="166">
        <v>4</v>
      </c>
      <c r="T301" s="166">
        <v>1</v>
      </c>
      <c r="U301" s="166">
        <v>0</v>
      </c>
      <c r="V301" s="167"/>
    </row>
    <row r="302" spans="1:22" ht="5.0999999999999996" customHeight="1" x14ac:dyDescent="0.2">
      <c r="A302" s="149"/>
      <c r="C302" s="149"/>
      <c r="D302" s="183"/>
      <c r="E302" s="166"/>
      <c r="F302" s="166"/>
      <c r="G302" s="166"/>
      <c r="H302" s="166"/>
      <c r="I302" s="166"/>
      <c r="J302" s="166"/>
      <c r="K302" s="166"/>
      <c r="L302" s="166"/>
      <c r="M302" s="166"/>
      <c r="N302" s="166"/>
      <c r="O302" s="166"/>
      <c r="P302" s="166"/>
      <c r="Q302" s="166"/>
      <c r="R302" s="166"/>
      <c r="S302" s="166"/>
      <c r="T302" s="166"/>
      <c r="U302" s="166"/>
      <c r="V302" s="167"/>
    </row>
    <row r="303" spans="1:22" ht="12" customHeight="1" x14ac:dyDescent="0.2">
      <c r="A303" s="149">
        <v>229</v>
      </c>
      <c r="C303" s="149" t="s">
        <v>615</v>
      </c>
      <c r="D303" s="183" t="s">
        <v>282</v>
      </c>
      <c r="E303" s="166">
        <v>141</v>
      </c>
      <c r="F303" s="166">
        <v>5</v>
      </c>
      <c r="G303" s="166">
        <v>0</v>
      </c>
      <c r="H303" s="166">
        <v>2</v>
      </c>
      <c r="I303" s="166">
        <v>5</v>
      </c>
      <c r="J303" s="166">
        <v>0</v>
      </c>
      <c r="K303" s="166">
        <v>0</v>
      </c>
      <c r="L303" s="166">
        <v>1</v>
      </c>
      <c r="M303" s="166">
        <v>1</v>
      </c>
      <c r="N303" s="166">
        <v>0</v>
      </c>
      <c r="O303" s="166">
        <v>0</v>
      </c>
      <c r="P303" s="166">
        <v>3</v>
      </c>
      <c r="Q303" s="166">
        <v>1</v>
      </c>
      <c r="R303" s="166">
        <v>0</v>
      </c>
      <c r="S303" s="166">
        <v>1</v>
      </c>
      <c r="T303" s="166">
        <v>0</v>
      </c>
      <c r="U303" s="166">
        <v>0</v>
      </c>
      <c r="V303" s="167">
        <v>229</v>
      </c>
    </row>
    <row r="304" spans="1:22" ht="12" customHeight="1" x14ac:dyDescent="0.2">
      <c r="A304" s="149"/>
      <c r="C304" s="186" t="s">
        <v>616</v>
      </c>
      <c r="D304" s="183" t="s">
        <v>283</v>
      </c>
      <c r="E304" s="166">
        <v>128</v>
      </c>
      <c r="F304" s="166">
        <v>4</v>
      </c>
      <c r="G304" s="166">
        <v>0</v>
      </c>
      <c r="H304" s="166">
        <v>2</v>
      </c>
      <c r="I304" s="166">
        <v>4</v>
      </c>
      <c r="J304" s="166">
        <v>0</v>
      </c>
      <c r="K304" s="166">
        <v>0</v>
      </c>
      <c r="L304" s="166">
        <v>1</v>
      </c>
      <c r="M304" s="166">
        <v>1</v>
      </c>
      <c r="N304" s="166">
        <v>0</v>
      </c>
      <c r="O304" s="166">
        <v>0</v>
      </c>
      <c r="P304" s="166">
        <v>2</v>
      </c>
      <c r="Q304" s="166">
        <v>1</v>
      </c>
      <c r="R304" s="166">
        <v>0</v>
      </c>
      <c r="S304" s="166">
        <v>1</v>
      </c>
      <c r="T304" s="166">
        <v>0</v>
      </c>
      <c r="U304" s="166">
        <v>0</v>
      </c>
      <c r="V304" s="167"/>
    </row>
    <row r="305" spans="1:22" ht="5.0999999999999996" customHeight="1" x14ac:dyDescent="0.2">
      <c r="A305" s="149"/>
      <c r="C305" s="149"/>
      <c r="D305" s="183"/>
      <c r="E305" s="166"/>
      <c r="F305" s="166"/>
      <c r="G305" s="166"/>
      <c r="H305" s="166"/>
      <c r="I305" s="166"/>
      <c r="J305" s="166"/>
      <c r="K305" s="166"/>
      <c r="L305" s="166"/>
      <c r="M305" s="166"/>
      <c r="N305" s="166"/>
      <c r="O305" s="166"/>
      <c r="P305" s="166"/>
      <c r="Q305" s="166"/>
      <c r="R305" s="166"/>
      <c r="S305" s="166"/>
      <c r="T305" s="166"/>
      <c r="U305" s="166"/>
      <c r="V305" s="167"/>
    </row>
    <row r="306" spans="1:22" ht="12" customHeight="1" x14ac:dyDescent="0.2">
      <c r="A306" s="149">
        <v>231</v>
      </c>
      <c r="C306" s="149" t="s">
        <v>617</v>
      </c>
      <c r="D306" s="183" t="s">
        <v>282</v>
      </c>
      <c r="E306" s="166">
        <v>1</v>
      </c>
      <c r="F306" s="166">
        <v>0</v>
      </c>
      <c r="G306" s="166">
        <v>0</v>
      </c>
      <c r="H306" s="166">
        <v>0</v>
      </c>
      <c r="I306" s="166">
        <v>0</v>
      </c>
      <c r="J306" s="166">
        <v>0</v>
      </c>
      <c r="K306" s="166">
        <v>0</v>
      </c>
      <c r="L306" s="166">
        <v>0</v>
      </c>
      <c r="M306" s="166">
        <v>0</v>
      </c>
      <c r="N306" s="166">
        <v>0</v>
      </c>
      <c r="O306" s="166">
        <v>0</v>
      </c>
      <c r="P306" s="166">
        <v>0</v>
      </c>
      <c r="Q306" s="166">
        <v>0</v>
      </c>
      <c r="R306" s="166">
        <v>0</v>
      </c>
      <c r="S306" s="166">
        <v>0</v>
      </c>
      <c r="T306" s="166">
        <v>0</v>
      </c>
      <c r="U306" s="166">
        <v>0</v>
      </c>
      <c r="V306" s="167">
        <v>231</v>
      </c>
    </row>
    <row r="307" spans="1:22" ht="12" customHeight="1" x14ac:dyDescent="0.2">
      <c r="A307" s="149"/>
      <c r="C307" s="149"/>
      <c r="D307" s="183" t="s">
        <v>283</v>
      </c>
      <c r="E307" s="166">
        <v>1</v>
      </c>
      <c r="F307" s="166">
        <v>0</v>
      </c>
      <c r="G307" s="166">
        <v>0</v>
      </c>
      <c r="H307" s="166">
        <v>0</v>
      </c>
      <c r="I307" s="166">
        <v>0</v>
      </c>
      <c r="J307" s="166">
        <v>0</v>
      </c>
      <c r="K307" s="166">
        <v>0</v>
      </c>
      <c r="L307" s="166">
        <v>0</v>
      </c>
      <c r="M307" s="166">
        <v>0</v>
      </c>
      <c r="N307" s="166">
        <v>0</v>
      </c>
      <c r="O307" s="166">
        <v>0</v>
      </c>
      <c r="P307" s="166">
        <v>0</v>
      </c>
      <c r="Q307" s="166">
        <v>0</v>
      </c>
      <c r="R307" s="166">
        <v>0</v>
      </c>
      <c r="S307" s="166">
        <v>0</v>
      </c>
      <c r="T307" s="166">
        <v>0</v>
      </c>
      <c r="U307" s="166">
        <v>0</v>
      </c>
      <c r="V307" s="167"/>
    </row>
    <row r="308" spans="1:22" ht="5.0999999999999996" customHeight="1" x14ac:dyDescent="0.2">
      <c r="A308" s="187"/>
      <c r="B308" s="188"/>
      <c r="C308" s="190"/>
      <c r="D308" s="189"/>
      <c r="E308" s="166"/>
      <c r="F308" s="166"/>
      <c r="G308" s="166"/>
      <c r="H308" s="166"/>
      <c r="I308" s="166"/>
      <c r="J308" s="166"/>
      <c r="K308" s="166"/>
      <c r="L308" s="166"/>
      <c r="M308" s="166"/>
      <c r="N308" s="166"/>
      <c r="O308" s="166"/>
      <c r="P308" s="166"/>
      <c r="Q308" s="166"/>
      <c r="R308" s="166"/>
      <c r="S308" s="166"/>
      <c r="T308" s="166"/>
      <c r="U308" s="166"/>
      <c r="V308" s="167"/>
    </row>
    <row r="309" spans="1:22" ht="12" customHeight="1" x14ac:dyDescent="0.2">
      <c r="A309" s="149" t="s">
        <v>220</v>
      </c>
      <c r="B309" s="185" t="s">
        <v>618</v>
      </c>
      <c r="C309" s="144" t="s">
        <v>619</v>
      </c>
      <c r="D309" s="183" t="s">
        <v>282</v>
      </c>
      <c r="E309" s="166">
        <v>685</v>
      </c>
      <c r="F309" s="166">
        <v>114</v>
      </c>
      <c r="G309" s="166">
        <v>4</v>
      </c>
      <c r="H309" s="166">
        <v>64</v>
      </c>
      <c r="I309" s="166">
        <v>114</v>
      </c>
      <c r="J309" s="166">
        <v>9</v>
      </c>
      <c r="K309" s="166">
        <v>8</v>
      </c>
      <c r="L309" s="166">
        <v>16</v>
      </c>
      <c r="M309" s="166">
        <v>14</v>
      </c>
      <c r="N309" s="166">
        <v>13</v>
      </c>
      <c r="O309" s="166">
        <v>11</v>
      </c>
      <c r="P309" s="166">
        <v>46</v>
      </c>
      <c r="Q309" s="166">
        <v>31</v>
      </c>
      <c r="R309" s="166">
        <v>14</v>
      </c>
      <c r="S309" s="166">
        <v>16</v>
      </c>
      <c r="T309" s="166">
        <v>0</v>
      </c>
      <c r="U309" s="166">
        <v>0</v>
      </c>
      <c r="V309" s="167" t="s">
        <v>222</v>
      </c>
    </row>
    <row r="310" spans="1:22" ht="12" customHeight="1" x14ac:dyDescent="0.2">
      <c r="A310" s="149"/>
      <c r="C310" s="149"/>
      <c r="D310" s="183" t="s">
        <v>283</v>
      </c>
      <c r="E310" s="166">
        <v>641</v>
      </c>
      <c r="F310" s="166">
        <v>105</v>
      </c>
      <c r="G310" s="166">
        <v>4</v>
      </c>
      <c r="H310" s="166">
        <v>57</v>
      </c>
      <c r="I310" s="166">
        <v>105</v>
      </c>
      <c r="J310" s="166">
        <v>7</v>
      </c>
      <c r="K310" s="166">
        <v>7</v>
      </c>
      <c r="L310" s="166">
        <v>14</v>
      </c>
      <c r="M310" s="166">
        <v>12</v>
      </c>
      <c r="N310" s="166">
        <v>12</v>
      </c>
      <c r="O310" s="166">
        <v>11</v>
      </c>
      <c r="P310" s="166">
        <v>42</v>
      </c>
      <c r="Q310" s="166">
        <v>27</v>
      </c>
      <c r="R310" s="166">
        <v>14</v>
      </c>
      <c r="S310" s="166">
        <v>16</v>
      </c>
      <c r="T310" s="166">
        <v>0</v>
      </c>
      <c r="U310" s="166">
        <v>0</v>
      </c>
      <c r="V310" s="167"/>
    </row>
    <row r="311" spans="1:22" ht="5.0999999999999996" customHeight="1" x14ac:dyDescent="0.2">
      <c r="A311" s="149"/>
      <c r="C311" s="149"/>
      <c r="D311" s="183"/>
      <c r="E311" s="166"/>
      <c r="F311" s="166"/>
      <c r="G311" s="166"/>
      <c r="H311" s="166"/>
      <c r="I311" s="166"/>
      <c r="J311" s="166"/>
      <c r="K311" s="166"/>
      <c r="L311" s="166"/>
      <c r="M311" s="166"/>
      <c r="N311" s="166"/>
      <c r="O311" s="166"/>
      <c r="P311" s="166"/>
      <c r="Q311" s="166"/>
      <c r="R311" s="166"/>
      <c r="S311" s="166"/>
      <c r="T311" s="166"/>
      <c r="U311" s="166"/>
      <c r="V311" s="167"/>
    </row>
    <row r="312" spans="1:22" ht="12" customHeight="1" x14ac:dyDescent="0.2">
      <c r="A312" s="149">
        <v>232</v>
      </c>
      <c r="C312" s="149" t="s">
        <v>620</v>
      </c>
      <c r="D312" s="183" t="s">
        <v>282</v>
      </c>
      <c r="E312" s="166">
        <v>2</v>
      </c>
      <c r="F312" s="166">
        <v>1</v>
      </c>
      <c r="G312" s="166">
        <v>0</v>
      </c>
      <c r="H312" s="166">
        <v>1</v>
      </c>
      <c r="I312" s="166">
        <v>1</v>
      </c>
      <c r="J312" s="166">
        <v>0</v>
      </c>
      <c r="K312" s="166">
        <v>0</v>
      </c>
      <c r="L312" s="166">
        <v>0</v>
      </c>
      <c r="M312" s="166">
        <v>0</v>
      </c>
      <c r="N312" s="166">
        <v>0</v>
      </c>
      <c r="O312" s="166">
        <v>0</v>
      </c>
      <c r="P312" s="166">
        <v>1</v>
      </c>
      <c r="Q312" s="166">
        <v>1</v>
      </c>
      <c r="R312" s="166">
        <v>0</v>
      </c>
      <c r="S312" s="166">
        <v>0</v>
      </c>
      <c r="T312" s="166">
        <v>0</v>
      </c>
      <c r="U312" s="166">
        <v>0</v>
      </c>
      <c r="V312" s="167">
        <v>232</v>
      </c>
    </row>
    <row r="313" spans="1:22" ht="12" customHeight="1" x14ac:dyDescent="0.2">
      <c r="A313" s="149"/>
      <c r="C313" s="186"/>
      <c r="D313" s="183" t="s">
        <v>283</v>
      </c>
      <c r="E313" s="166">
        <v>2</v>
      </c>
      <c r="F313" s="166">
        <v>1</v>
      </c>
      <c r="G313" s="166">
        <v>0</v>
      </c>
      <c r="H313" s="166">
        <v>1</v>
      </c>
      <c r="I313" s="166">
        <v>1</v>
      </c>
      <c r="J313" s="166">
        <v>0</v>
      </c>
      <c r="K313" s="166">
        <v>0</v>
      </c>
      <c r="L313" s="166">
        <v>0</v>
      </c>
      <c r="M313" s="166">
        <v>0</v>
      </c>
      <c r="N313" s="166">
        <v>0</v>
      </c>
      <c r="O313" s="166">
        <v>0</v>
      </c>
      <c r="P313" s="166">
        <v>1</v>
      </c>
      <c r="Q313" s="166">
        <v>1</v>
      </c>
      <c r="R313" s="166">
        <v>0</v>
      </c>
      <c r="S313" s="166">
        <v>0</v>
      </c>
      <c r="T313" s="166">
        <v>0</v>
      </c>
      <c r="U313" s="166">
        <v>0</v>
      </c>
      <c r="V313" s="167"/>
    </row>
    <row r="314" spans="1:22" ht="5.0999999999999996" customHeight="1" x14ac:dyDescent="0.2">
      <c r="A314" s="149"/>
      <c r="C314" s="149"/>
      <c r="D314" s="183"/>
      <c r="E314" s="166"/>
      <c r="F314" s="166"/>
      <c r="G314" s="166"/>
      <c r="H314" s="166"/>
      <c r="I314" s="166"/>
      <c r="J314" s="166"/>
      <c r="K314" s="166"/>
      <c r="L314" s="166"/>
      <c r="M314" s="166"/>
      <c r="N314" s="166"/>
      <c r="O314" s="166"/>
      <c r="P314" s="166"/>
      <c r="Q314" s="166"/>
      <c r="R314" s="166"/>
      <c r="S314" s="166"/>
      <c r="T314" s="166"/>
      <c r="U314" s="166"/>
      <c r="V314" s="167"/>
    </row>
    <row r="315" spans="1:22" ht="12" customHeight="1" x14ac:dyDescent="0.2">
      <c r="A315" s="149" t="s">
        <v>621</v>
      </c>
      <c r="C315" s="149" t="s">
        <v>622</v>
      </c>
      <c r="D315" s="183" t="s">
        <v>282</v>
      </c>
      <c r="E315" s="166">
        <v>9</v>
      </c>
      <c r="F315" s="166">
        <v>9</v>
      </c>
      <c r="G315" s="166">
        <v>0</v>
      </c>
      <c r="H315" s="166">
        <v>3</v>
      </c>
      <c r="I315" s="166">
        <v>9</v>
      </c>
      <c r="J315" s="166">
        <v>0</v>
      </c>
      <c r="K315" s="166">
        <v>0</v>
      </c>
      <c r="L315" s="166">
        <v>0</v>
      </c>
      <c r="M315" s="166">
        <v>0</v>
      </c>
      <c r="N315" s="166">
        <v>0</v>
      </c>
      <c r="O315" s="166">
        <v>0</v>
      </c>
      <c r="P315" s="166">
        <v>6</v>
      </c>
      <c r="Q315" s="166">
        <v>3</v>
      </c>
      <c r="R315" s="166">
        <v>3</v>
      </c>
      <c r="S315" s="166">
        <v>0</v>
      </c>
      <c r="T315" s="166">
        <v>0</v>
      </c>
      <c r="U315" s="166">
        <v>0</v>
      </c>
      <c r="V315" s="167" t="s">
        <v>623</v>
      </c>
    </row>
    <row r="316" spans="1:22" ht="12" customHeight="1" x14ac:dyDescent="0.2">
      <c r="A316" s="149"/>
      <c r="C316" s="149"/>
      <c r="D316" s="183" t="s">
        <v>283</v>
      </c>
      <c r="E316" s="166">
        <v>8</v>
      </c>
      <c r="F316" s="166">
        <v>8</v>
      </c>
      <c r="G316" s="166">
        <v>0</v>
      </c>
      <c r="H316" s="166">
        <v>2</v>
      </c>
      <c r="I316" s="166">
        <v>8</v>
      </c>
      <c r="J316" s="166">
        <v>0</v>
      </c>
      <c r="K316" s="166">
        <v>0</v>
      </c>
      <c r="L316" s="166">
        <v>0</v>
      </c>
      <c r="M316" s="166">
        <v>0</v>
      </c>
      <c r="N316" s="166">
        <v>0</v>
      </c>
      <c r="O316" s="166">
        <v>0</v>
      </c>
      <c r="P316" s="166">
        <v>5</v>
      </c>
      <c r="Q316" s="166">
        <v>2</v>
      </c>
      <c r="R316" s="166">
        <v>3</v>
      </c>
      <c r="S316" s="166">
        <v>0</v>
      </c>
      <c r="T316" s="166">
        <v>0</v>
      </c>
      <c r="U316" s="166">
        <v>0</v>
      </c>
      <c r="V316" s="167"/>
    </row>
    <row r="317" spans="1:22" ht="5.0999999999999996" customHeight="1" x14ac:dyDescent="0.2">
      <c r="A317" s="149"/>
      <c r="C317" s="149"/>
      <c r="D317" s="183"/>
      <c r="E317" s="166"/>
      <c r="F317" s="166"/>
      <c r="G317" s="166"/>
      <c r="H317" s="166"/>
      <c r="I317" s="166"/>
      <c r="J317" s="166"/>
      <c r="K317" s="166"/>
      <c r="L317" s="166"/>
      <c r="M317" s="166"/>
      <c r="N317" s="166"/>
      <c r="O317" s="166"/>
      <c r="P317" s="166"/>
      <c r="Q317" s="166"/>
      <c r="R317" s="166"/>
      <c r="S317" s="166"/>
      <c r="T317" s="166"/>
      <c r="U317" s="166"/>
      <c r="V317" s="167"/>
    </row>
    <row r="318" spans="1:22" ht="12" customHeight="1" x14ac:dyDescent="0.2">
      <c r="A318" s="149" t="s">
        <v>2277</v>
      </c>
      <c r="C318" s="149" t="s">
        <v>2278</v>
      </c>
      <c r="D318" s="183" t="s">
        <v>282</v>
      </c>
      <c r="E318" s="166">
        <v>1</v>
      </c>
      <c r="F318" s="166">
        <v>0</v>
      </c>
      <c r="G318" s="166">
        <v>0</v>
      </c>
      <c r="H318" s="166">
        <v>0</v>
      </c>
      <c r="I318" s="166">
        <v>0</v>
      </c>
      <c r="J318" s="166">
        <v>0</v>
      </c>
      <c r="K318" s="166">
        <v>0</v>
      </c>
      <c r="L318" s="166">
        <v>0</v>
      </c>
      <c r="M318" s="166">
        <v>0</v>
      </c>
      <c r="N318" s="166">
        <v>0</v>
      </c>
      <c r="O318" s="166">
        <v>0</v>
      </c>
      <c r="P318" s="166">
        <v>0</v>
      </c>
      <c r="Q318" s="166">
        <v>0</v>
      </c>
      <c r="R318" s="166">
        <v>0</v>
      </c>
      <c r="S318" s="166">
        <v>0</v>
      </c>
      <c r="T318" s="166">
        <v>0</v>
      </c>
      <c r="U318" s="166">
        <v>0</v>
      </c>
      <c r="V318" s="167" t="s">
        <v>2277</v>
      </c>
    </row>
    <row r="319" spans="1:22" ht="12" customHeight="1" x14ac:dyDescent="0.2">
      <c r="A319" s="149"/>
      <c r="C319" s="149"/>
      <c r="D319" s="183" t="s">
        <v>283</v>
      </c>
      <c r="E319" s="166">
        <v>0</v>
      </c>
      <c r="F319" s="166">
        <v>0</v>
      </c>
      <c r="G319" s="166">
        <v>0</v>
      </c>
      <c r="H319" s="166">
        <v>0</v>
      </c>
      <c r="I319" s="166">
        <v>0</v>
      </c>
      <c r="J319" s="166">
        <v>0</v>
      </c>
      <c r="K319" s="166">
        <v>0</v>
      </c>
      <c r="L319" s="166">
        <v>0</v>
      </c>
      <c r="M319" s="166">
        <v>0</v>
      </c>
      <c r="N319" s="166">
        <v>0</v>
      </c>
      <c r="O319" s="166">
        <v>0</v>
      </c>
      <c r="P319" s="166">
        <v>0</v>
      </c>
      <c r="Q319" s="166">
        <v>0</v>
      </c>
      <c r="R319" s="166">
        <v>0</v>
      </c>
      <c r="S319" s="166">
        <v>0</v>
      </c>
      <c r="T319" s="166">
        <v>0</v>
      </c>
      <c r="U319" s="166">
        <v>0</v>
      </c>
      <c r="V319" s="167"/>
    </row>
    <row r="320" spans="1:22" ht="12" customHeight="1" x14ac:dyDescent="0.2">
      <c r="A320" s="149">
        <v>233</v>
      </c>
      <c r="C320" s="149" t="s">
        <v>624</v>
      </c>
      <c r="D320" s="183" t="s">
        <v>282</v>
      </c>
      <c r="E320" s="166">
        <v>1</v>
      </c>
      <c r="F320" s="166">
        <v>0</v>
      </c>
      <c r="G320" s="166">
        <v>0</v>
      </c>
      <c r="H320" s="166">
        <v>0</v>
      </c>
      <c r="I320" s="166">
        <v>0</v>
      </c>
      <c r="J320" s="166">
        <v>0</v>
      </c>
      <c r="K320" s="166">
        <v>0</v>
      </c>
      <c r="L320" s="166">
        <v>0</v>
      </c>
      <c r="M320" s="166">
        <v>0</v>
      </c>
      <c r="N320" s="166">
        <v>0</v>
      </c>
      <c r="O320" s="166">
        <v>0</v>
      </c>
      <c r="P320" s="166">
        <v>0</v>
      </c>
      <c r="Q320" s="166">
        <v>0</v>
      </c>
      <c r="R320" s="166">
        <v>0</v>
      </c>
      <c r="S320" s="166">
        <v>0</v>
      </c>
      <c r="T320" s="166">
        <v>0</v>
      </c>
      <c r="U320" s="166">
        <v>0</v>
      </c>
      <c r="V320" s="167">
        <v>233</v>
      </c>
    </row>
    <row r="321" spans="1:22" ht="12" customHeight="1" x14ac:dyDescent="0.2">
      <c r="A321" s="149"/>
      <c r="C321" s="186"/>
      <c r="D321" s="183" t="s">
        <v>283</v>
      </c>
      <c r="E321" s="166">
        <v>1</v>
      </c>
      <c r="F321" s="166">
        <v>0</v>
      </c>
      <c r="G321" s="166">
        <v>0</v>
      </c>
      <c r="H321" s="166">
        <v>0</v>
      </c>
      <c r="I321" s="166">
        <v>0</v>
      </c>
      <c r="J321" s="166">
        <v>0</v>
      </c>
      <c r="K321" s="166">
        <v>0</v>
      </c>
      <c r="L321" s="166">
        <v>0</v>
      </c>
      <c r="M321" s="166">
        <v>0</v>
      </c>
      <c r="N321" s="166">
        <v>0</v>
      </c>
      <c r="O321" s="166">
        <v>0</v>
      </c>
      <c r="P321" s="166">
        <v>0</v>
      </c>
      <c r="Q321" s="166">
        <v>0</v>
      </c>
      <c r="R321" s="166">
        <v>0</v>
      </c>
      <c r="S321" s="166">
        <v>0</v>
      </c>
      <c r="T321" s="166">
        <v>0</v>
      </c>
      <c r="U321" s="166">
        <v>0</v>
      </c>
      <c r="V321" s="167"/>
    </row>
    <row r="322" spans="1:22" ht="5.0999999999999996" customHeight="1" x14ac:dyDescent="0.2">
      <c r="A322" s="149"/>
      <c r="C322" s="149"/>
      <c r="D322" s="183"/>
      <c r="E322" s="166"/>
      <c r="F322" s="166"/>
      <c r="G322" s="166"/>
      <c r="H322" s="166"/>
      <c r="I322" s="166"/>
      <c r="J322" s="166"/>
      <c r="K322" s="166"/>
      <c r="L322" s="166"/>
      <c r="M322" s="166"/>
      <c r="N322" s="166"/>
      <c r="O322" s="166"/>
      <c r="P322" s="166"/>
      <c r="Q322" s="166"/>
      <c r="R322" s="166"/>
      <c r="S322" s="166"/>
      <c r="T322" s="166"/>
      <c r="U322" s="166"/>
      <c r="V322" s="167"/>
    </row>
    <row r="323" spans="1:22" ht="12" customHeight="1" x14ac:dyDescent="0.2">
      <c r="A323" s="149" t="s">
        <v>2279</v>
      </c>
      <c r="C323" s="149" t="s">
        <v>2280</v>
      </c>
      <c r="D323" s="183" t="s">
        <v>282</v>
      </c>
      <c r="E323" s="166">
        <v>2</v>
      </c>
      <c r="F323" s="166">
        <v>0</v>
      </c>
      <c r="G323" s="166">
        <v>0</v>
      </c>
      <c r="H323" s="166">
        <v>0</v>
      </c>
      <c r="I323" s="166">
        <v>0</v>
      </c>
      <c r="J323" s="166">
        <v>0</v>
      </c>
      <c r="K323" s="166">
        <v>0</v>
      </c>
      <c r="L323" s="166">
        <v>0</v>
      </c>
      <c r="M323" s="166">
        <v>0</v>
      </c>
      <c r="N323" s="166">
        <v>0</v>
      </c>
      <c r="O323" s="166">
        <v>0</v>
      </c>
      <c r="P323" s="166">
        <v>0</v>
      </c>
      <c r="Q323" s="166">
        <v>0</v>
      </c>
      <c r="R323" s="166">
        <v>0</v>
      </c>
      <c r="S323" s="166">
        <v>0</v>
      </c>
      <c r="T323" s="166">
        <v>0</v>
      </c>
      <c r="U323" s="166">
        <v>0</v>
      </c>
      <c r="V323" s="167" t="s">
        <v>2279</v>
      </c>
    </row>
    <row r="324" spans="1:22" ht="12" customHeight="1" x14ac:dyDescent="0.2">
      <c r="A324" s="149"/>
      <c r="C324" s="149" t="s">
        <v>2281</v>
      </c>
      <c r="D324" s="183" t="s">
        <v>283</v>
      </c>
      <c r="E324" s="166">
        <v>2</v>
      </c>
      <c r="F324" s="166">
        <v>0</v>
      </c>
      <c r="G324" s="166">
        <v>0</v>
      </c>
      <c r="H324" s="166">
        <v>0</v>
      </c>
      <c r="I324" s="166">
        <v>0</v>
      </c>
      <c r="J324" s="166">
        <v>0</v>
      </c>
      <c r="K324" s="166">
        <v>0</v>
      </c>
      <c r="L324" s="166">
        <v>0</v>
      </c>
      <c r="M324" s="166">
        <v>0</v>
      </c>
      <c r="N324" s="166">
        <v>0</v>
      </c>
      <c r="O324" s="166">
        <v>0</v>
      </c>
      <c r="P324" s="166">
        <v>0</v>
      </c>
      <c r="Q324" s="166">
        <v>0</v>
      </c>
      <c r="R324" s="166">
        <v>0</v>
      </c>
      <c r="S324" s="166">
        <v>0</v>
      </c>
      <c r="T324" s="166">
        <v>0</v>
      </c>
      <c r="U324" s="166">
        <v>0</v>
      </c>
      <c r="V324" s="167"/>
    </row>
    <row r="325" spans="1:22" ht="5.0999999999999996" customHeight="1" x14ac:dyDescent="0.2">
      <c r="A325" s="149"/>
      <c r="C325" s="149"/>
      <c r="D325" s="183"/>
      <c r="E325" s="166"/>
      <c r="F325" s="166"/>
      <c r="G325" s="166"/>
      <c r="H325" s="166"/>
      <c r="I325" s="166"/>
      <c r="J325" s="166"/>
      <c r="K325" s="166"/>
      <c r="L325" s="166"/>
      <c r="M325" s="166"/>
      <c r="N325" s="166"/>
      <c r="O325" s="166"/>
      <c r="P325" s="166"/>
      <c r="Q325" s="166"/>
      <c r="R325" s="166"/>
      <c r="S325" s="166"/>
      <c r="T325" s="166"/>
      <c r="U325" s="166"/>
      <c r="V325" s="167"/>
    </row>
    <row r="326" spans="1:22" ht="12" customHeight="1" x14ac:dyDescent="0.2">
      <c r="A326" s="149">
        <v>234</v>
      </c>
      <c r="C326" s="149" t="s">
        <v>625</v>
      </c>
      <c r="D326" s="183" t="s">
        <v>282</v>
      </c>
      <c r="E326" s="166">
        <v>3</v>
      </c>
      <c r="F326" s="166">
        <v>0</v>
      </c>
      <c r="G326" s="166">
        <v>0</v>
      </c>
      <c r="H326" s="166">
        <v>0</v>
      </c>
      <c r="I326" s="166">
        <v>0</v>
      </c>
      <c r="J326" s="166">
        <v>0</v>
      </c>
      <c r="K326" s="166">
        <v>0</v>
      </c>
      <c r="L326" s="166">
        <v>0</v>
      </c>
      <c r="M326" s="166">
        <v>0</v>
      </c>
      <c r="N326" s="166">
        <v>0</v>
      </c>
      <c r="O326" s="166">
        <v>0</v>
      </c>
      <c r="P326" s="166">
        <v>0</v>
      </c>
      <c r="Q326" s="166">
        <v>0</v>
      </c>
      <c r="R326" s="166">
        <v>0</v>
      </c>
      <c r="S326" s="166">
        <v>0</v>
      </c>
      <c r="T326" s="166">
        <v>0</v>
      </c>
      <c r="U326" s="166">
        <v>0</v>
      </c>
      <c r="V326" s="167">
        <v>234</v>
      </c>
    </row>
    <row r="327" spans="1:22" ht="12" customHeight="1" x14ac:dyDescent="0.2">
      <c r="A327" s="149"/>
      <c r="C327" s="149"/>
      <c r="D327" s="183" t="s">
        <v>283</v>
      </c>
      <c r="E327" s="166">
        <v>3</v>
      </c>
      <c r="F327" s="166">
        <v>0</v>
      </c>
      <c r="G327" s="166">
        <v>0</v>
      </c>
      <c r="H327" s="166">
        <v>0</v>
      </c>
      <c r="I327" s="166">
        <v>0</v>
      </c>
      <c r="J327" s="166">
        <v>0</v>
      </c>
      <c r="K327" s="166">
        <v>0</v>
      </c>
      <c r="L327" s="166">
        <v>0</v>
      </c>
      <c r="M327" s="166">
        <v>0</v>
      </c>
      <c r="N327" s="166">
        <v>0</v>
      </c>
      <c r="O327" s="166">
        <v>0</v>
      </c>
      <c r="P327" s="166">
        <v>0</v>
      </c>
      <c r="Q327" s="166">
        <v>0</v>
      </c>
      <c r="R327" s="166">
        <v>0</v>
      </c>
      <c r="S327" s="166">
        <v>0</v>
      </c>
      <c r="T327" s="166">
        <v>0</v>
      </c>
      <c r="U327" s="166">
        <v>0</v>
      </c>
      <c r="V327" s="167"/>
    </row>
    <row r="328" spans="1:22" ht="5.0999999999999996" customHeight="1" x14ac:dyDescent="0.2">
      <c r="A328" s="149"/>
      <c r="C328" s="149"/>
      <c r="D328" s="183"/>
      <c r="E328" s="166"/>
      <c r="F328" s="166"/>
      <c r="G328" s="166"/>
      <c r="H328" s="166"/>
      <c r="I328" s="166"/>
      <c r="J328" s="166"/>
      <c r="K328" s="166"/>
      <c r="L328" s="166"/>
      <c r="M328" s="166"/>
      <c r="N328" s="166"/>
      <c r="O328" s="166"/>
      <c r="P328" s="166"/>
      <c r="Q328" s="166"/>
      <c r="R328" s="166"/>
      <c r="S328" s="166"/>
      <c r="T328" s="166"/>
      <c r="U328" s="166"/>
      <c r="V328" s="167"/>
    </row>
    <row r="329" spans="1:22" ht="12" customHeight="1" x14ac:dyDescent="0.2">
      <c r="A329" s="149">
        <v>238</v>
      </c>
      <c r="C329" s="149" t="s">
        <v>631</v>
      </c>
      <c r="D329" s="183" t="s">
        <v>282</v>
      </c>
      <c r="E329" s="166">
        <v>7</v>
      </c>
      <c r="F329" s="166">
        <v>1</v>
      </c>
      <c r="G329" s="166">
        <v>0</v>
      </c>
      <c r="H329" s="166">
        <v>1</v>
      </c>
      <c r="I329" s="166">
        <v>1</v>
      </c>
      <c r="J329" s="166">
        <v>0</v>
      </c>
      <c r="K329" s="166">
        <v>0</v>
      </c>
      <c r="L329" s="166">
        <v>1</v>
      </c>
      <c r="M329" s="166">
        <v>1</v>
      </c>
      <c r="N329" s="166">
        <v>0</v>
      </c>
      <c r="O329" s="166">
        <v>0</v>
      </c>
      <c r="P329" s="166">
        <v>0</v>
      </c>
      <c r="Q329" s="166">
        <v>0</v>
      </c>
      <c r="R329" s="166">
        <v>0</v>
      </c>
      <c r="S329" s="166">
        <v>0</v>
      </c>
      <c r="T329" s="166">
        <v>0</v>
      </c>
      <c r="U329" s="166">
        <v>0</v>
      </c>
      <c r="V329" s="167">
        <v>238</v>
      </c>
    </row>
    <row r="330" spans="1:22" ht="12" customHeight="1" x14ac:dyDescent="0.2">
      <c r="A330" s="149"/>
      <c r="C330" s="149"/>
      <c r="D330" s="183" t="s">
        <v>283</v>
      </c>
      <c r="E330" s="166">
        <v>6</v>
      </c>
      <c r="F330" s="166">
        <v>1</v>
      </c>
      <c r="G330" s="166">
        <v>0</v>
      </c>
      <c r="H330" s="166">
        <v>1</v>
      </c>
      <c r="I330" s="166">
        <v>1</v>
      </c>
      <c r="J330" s="166">
        <v>0</v>
      </c>
      <c r="K330" s="166">
        <v>0</v>
      </c>
      <c r="L330" s="166">
        <v>1</v>
      </c>
      <c r="M330" s="166">
        <v>1</v>
      </c>
      <c r="N330" s="166">
        <v>0</v>
      </c>
      <c r="O330" s="166">
        <v>0</v>
      </c>
      <c r="P330" s="166">
        <v>0</v>
      </c>
      <c r="Q330" s="166">
        <v>0</v>
      </c>
      <c r="R330" s="166">
        <v>0</v>
      </c>
      <c r="S330" s="166">
        <v>0</v>
      </c>
      <c r="T330" s="166">
        <v>0</v>
      </c>
      <c r="U330" s="166">
        <v>0</v>
      </c>
      <c r="V330" s="167"/>
    </row>
    <row r="331" spans="1:22" ht="5.0999999999999996" customHeight="1" x14ac:dyDescent="0.2">
      <c r="A331" s="149"/>
      <c r="C331" s="149"/>
      <c r="D331" s="183"/>
      <c r="E331" s="166"/>
      <c r="F331" s="166"/>
      <c r="G331" s="166"/>
      <c r="H331" s="166"/>
      <c r="I331" s="166"/>
      <c r="J331" s="166"/>
      <c r="K331" s="166"/>
      <c r="L331" s="166"/>
      <c r="M331" s="166"/>
      <c r="N331" s="166"/>
      <c r="O331" s="166"/>
      <c r="P331" s="166"/>
      <c r="Q331" s="166"/>
      <c r="R331" s="166"/>
      <c r="S331" s="166"/>
      <c r="T331" s="166"/>
      <c r="U331" s="166"/>
      <c r="V331" s="167"/>
    </row>
    <row r="332" spans="1:22" ht="12" customHeight="1" x14ac:dyDescent="0.2">
      <c r="A332" s="149">
        <v>239</v>
      </c>
      <c r="C332" s="149" t="s">
        <v>632</v>
      </c>
      <c r="D332" s="183" t="s">
        <v>282</v>
      </c>
      <c r="E332" s="166">
        <v>13</v>
      </c>
      <c r="F332" s="166">
        <v>2</v>
      </c>
      <c r="G332" s="166">
        <v>0</v>
      </c>
      <c r="H332" s="166">
        <v>1</v>
      </c>
      <c r="I332" s="166">
        <v>2</v>
      </c>
      <c r="J332" s="166">
        <v>0</v>
      </c>
      <c r="K332" s="166">
        <v>0</v>
      </c>
      <c r="L332" s="166">
        <v>0</v>
      </c>
      <c r="M332" s="166">
        <v>0</v>
      </c>
      <c r="N332" s="166">
        <v>1</v>
      </c>
      <c r="O332" s="166">
        <v>1</v>
      </c>
      <c r="P332" s="166">
        <v>1</v>
      </c>
      <c r="Q332" s="166">
        <v>0</v>
      </c>
      <c r="R332" s="166">
        <v>0</v>
      </c>
      <c r="S332" s="166">
        <v>0</v>
      </c>
      <c r="T332" s="166">
        <v>0</v>
      </c>
      <c r="U332" s="166">
        <v>0</v>
      </c>
      <c r="V332" s="167">
        <v>239</v>
      </c>
    </row>
    <row r="333" spans="1:22" ht="12" customHeight="1" x14ac:dyDescent="0.2">
      <c r="A333" s="149"/>
      <c r="C333" s="149"/>
      <c r="D333" s="183" t="s">
        <v>283</v>
      </c>
      <c r="E333" s="166">
        <v>12</v>
      </c>
      <c r="F333" s="166">
        <v>2</v>
      </c>
      <c r="G333" s="166">
        <v>0</v>
      </c>
      <c r="H333" s="166">
        <v>1</v>
      </c>
      <c r="I333" s="166">
        <v>2</v>
      </c>
      <c r="J333" s="166">
        <v>0</v>
      </c>
      <c r="K333" s="166">
        <v>0</v>
      </c>
      <c r="L333" s="166">
        <v>0</v>
      </c>
      <c r="M333" s="166">
        <v>0</v>
      </c>
      <c r="N333" s="166">
        <v>1</v>
      </c>
      <c r="O333" s="166">
        <v>1</v>
      </c>
      <c r="P333" s="166">
        <v>1</v>
      </c>
      <c r="Q333" s="166">
        <v>0</v>
      </c>
      <c r="R333" s="166">
        <v>0</v>
      </c>
      <c r="S333" s="166">
        <v>0</v>
      </c>
      <c r="T333" s="166">
        <v>0</v>
      </c>
      <c r="U333" s="166">
        <v>0</v>
      </c>
      <c r="V333" s="167"/>
    </row>
    <row r="334" spans="1:22" ht="5.0999999999999996" customHeight="1" x14ac:dyDescent="0.2">
      <c r="A334" s="149"/>
      <c r="C334" s="149"/>
      <c r="D334" s="183"/>
      <c r="E334" s="166"/>
      <c r="F334" s="166"/>
      <c r="G334" s="166"/>
      <c r="H334" s="166"/>
      <c r="I334" s="166"/>
      <c r="J334" s="166"/>
      <c r="K334" s="166"/>
      <c r="L334" s="166"/>
      <c r="M334" s="166"/>
      <c r="N334" s="166"/>
      <c r="O334" s="166"/>
      <c r="P334" s="166"/>
      <c r="Q334" s="166"/>
      <c r="R334" s="166"/>
      <c r="S334" s="166"/>
      <c r="T334" s="166"/>
      <c r="U334" s="166"/>
      <c r="V334" s="167"/>
    </row>
    <row r="335" spans="1:22" ht="12" customHeight="1" x14ac:dyDescent="0.2">
      <c r="A335" s="149" t="s">
        <v>633</v>
      </c>
      <c r="C335" s="149" t="s">
        <v>634</v>
      </c>
      <c r="D335" s="183" t="s">
        <v>282</v>
      </c>
      <c r="E335" s="166">
        <v>41</v>
      </c>
      <c r="F335" s="166">
        <v>39</v>
      </c>
      <c r="G335" s="166">
        <v>2</v>
      </c>
      <c r="H335" s="166">
        <v>19</v>
      </c>
      <c r="I335" s="166">
        <v>39</v>
      </c>
      <c r="J335" s="166">
        <v>0</v>
      </c>
      <c r="K335" s="166">
        <v>0</v>
      </c>
      <c r="L335" s="166">
        <v>1</v>
      </c>
      <c r="M335" s="166">
        <v>1</v>
      </c>
      <c r="N335" s="166">
        <v>4</v>
      </c>
      <c r="O335" s="166">
        <v>4</v>
      </c>
      <c r="P335" s="166">
        <v>16</v>
      </c>
      <c r="Q335" s="166">
        <v>14</v>
      </c>
      <c r="R335" s="166">
        <v>7</v>
      </c>
      <c r="S335" s="166">
        <v>11</v>
      </c>
      <c r="T335" s="166">
        <v>0</v>
      </c>
      <c r="U335" s="166">
        <v>0</v>
      </c>
      <c r="V335" s="167" t="s">
        <v>633</v>
      </c>
    </row>
    <row r="336" spans="1:22" ht="12" customHeight="1" x14ac:dyDescent="0.2">
      <c r="A336" s="149"/>
      <c r="C336" s="149"/>
      <c r="D336" s="183" t="s">
        <v>283</v>
      </c>
      <c r="E336" s="166">
        <v>37</v>
      </c>
      <c r="F336" s="166">
        <v>35</v>
      </c>
      <c r="G336" s="166">
        <v>2</v>
      </c>
      <c r="H336" s="166">
        <v>15</v>
      </c>
      <c r="I336" s="166">
        <v>35</v>
      </c>
      <c r="J336" s="166">
        <v>0</v>
      </c>
      <c r="K336" s="166">
        <v>0</v>
      </c>
      <c r="L336" s="166">
        <v>0</v>
      </c>
      <c r="M336" s="166">
        <v>0</v>
      </c>
      <c r="N336" s="166">
        <v>4</v>
      </c>
      <c r="O336" s="166">
        <v>4</v>
      </c>
      <c r="P336" s="166">
        <v>13</v>
      </c>
      <c r="Q336" s="166">
        <v>11</v>
      </c>
      <c r="R336" s="166">
        <v>7</v>
      </c>
      <c r="S336" s="166">
        <v>11</v>
      </c>
      <c r="T336" s="166">
        <v>0</v>
      </c>
      <c r="U336" s="166">
        <v>0</v>
      </c>
      <c r="V336" s="167"/>
    </row>
    <row r="337" spans="1:22" ht="5.0999999999999996" customHeight="1" x14ac:dyDescent="0.2">
      <c r="A337" s="149"/>
      <c r="C337" s="149"/>
      <c r="D337" s="183"/>
      <c r="E337" s="166"/>
      <c r="F337" s="166"/>
      <c r="G337" s="166"/>
      <c r="H337" s="166"/>
      <c r="I337" s="166"/>
      <c r="J337" s="166"/>
      <c r="K337" s="166"/>
      <c r="L337" s="166"/>
      <c r="M337" s="166"/>
      <c r="N337" s="166"/>
      <c r="O337" s="166"/>
      <c r="P337" s="166"/>
      <c r="Q337" s="166"/>
      <c r="R337" s="166"/>
      <c r="S337" s="166"/>
      <c r="T337" s="166"/>
      <c r="U337" s="166"/>
      <c r="V337" s="167"/>
    </row>
    <row r="338" spans="1:22" ht="12" customHeight="1" x14ac:dyDescent="0.2">
      <c r="A338" s="149" t="s">
        <v>635</v>
      </c>
      <c r="C338" s="149" t="s">
        <v>636</v>
      </c>
      <c r="D338" s="183" t="s">
        <v>282</v>
      </c>
      <c r="E338" s="166">
        <v>6</v>
      </c>
      <c r="F338" s="166">
        <v>2</v>
      </c>
      <c r="G338" s="166">
        <v>0</v>
      </c>
      <c r="H338" s="166">
        <v>1</v>
      </c>
      <c r="I338" s="166">
        <v>2</v>
      </c>
      <c r="J338" s="166">
        <v>0</v>
      </c>
      <c r="K338" s="166">
        <v>0</v>
      </c>
      <c r="L338" s="166">
        <v>0</v>
      </c>
      <c r="M338" s="166">
        <v>0</v>
      </c>
      <c r="N338" s="166">
        <v>1</v>
      </c>
      <c r="O338" s="166">
        <v>0</v>
      </c>
      <c r="P338" s="166">
        <v>1</v>
      </c>
      <c r="Q338" s="166">
        <v>1</v>
      </c>
      <c r="R338" s="166">
        <v>0</v>
      </c>
      <c r="S338" s="166">
        <v>0</v>
      </c>
      <c r="T338" s="166">
        <v>0</v>
      </c>
      <c r="U338" s="166">
        <v>0</v>
      </c>
      <c r="V338" s="167" t="s">
        <v>635</v>
      </c>
    </row>
    <row r="339" spans="1:22" ht="12" customHeight="1" x14ac:dyDescent="0.2">
      <c r="A339" s="149"/>
      <c r="C339" s="149"/>
      <c r="D339" s="183" t="s">
        <v>283</v>
      </c>
      <c r="E339" s="166">
        <v>5</v>
      </c>
      <c r="F339" s="166">
        <v>2</v>
      </c>
      <c r="G339" s="166">
        <v>0</v>
      </c>
      <c r="H339" s="166">
        <v>1</v>
      </c>
      <c r="I339" s="166">
        <v>2</v>
      </c>
      <c r="J339" s="166">
        <v>0</v>
      </c>
      <c r="K339" s="166">
        <v>0</v>
      </c>
      <c r="L339" s="166">
        <v>0</v>
      </c>
      <c r="M339" s="166">
        <v>0</v>
      </c>
      <c r="N339" s="166">
        <v>1</v>
      </c>
      <c r="O339" s="166">
        <v>0</v>
      </c>
      <c r="P339" s="166">
        <v>1</v>
      </c>
      <c r="Q339" s="166">
        <v>1</v>
      </c>
      <c r="R339" s="166">
        <v>0</v>
      </c>
      <c r="S339" s="166">
        <v>0</v>
      </c>
      <c r="T339" s="166">
        <v>0</v>
      </c>
      <c r="U339" s="166">
        <v>0</v>
      </c>
      <c r="V339" s="167"/>
    </row>
    <row r="340" spans="1:22" ht="5.0999999999999996" customHeight="1" x14ac:dyDescent="0.2">
      <c r="A340" s="149"/>
      <c r="C340" s="149"/>
      <c r="D340" s="183"/>
      <c r="E340" s="166"/>
      <c r="F340" s="166"/>
      <c r="G340" s="166"/>
      <c r="H340" s="166"/>
      <c r="I340" s="166"/>
      <c r="J340" s="166"/>
      <c r="K340" s="166"/>
      <c r="L340" s="166"/>
      <c r="M340" s="166"/>
      <c r="N340" s="166"/>
      <c r="O340" s="166"/>
      <c r="P340" s="166"/>
      <c r="Q340" s="166"/>
      <c r="R340" s="166"/>
      <c r="S340" s="166"/>
      <c r="T340" s="166"/>
      <c r="U340" s="166"/>
      <c r="V340" s="167"/>
    </row>
    <row r="341" spans="1:22" ht="12" customHeight="1" x14ac:dyDescent="0.2">
      <c r="A341" s="149" t="s">
        <v>637</v>
      </c>
      <c r="C341" s="149" t="s">
        <v>638</v>
      </c>
      <c r="D341" s="183" t="s">
        <v>282</v>
      </c>
      <c r="E341" s="166">
        <v>415</v>
      </c>
      <c r="F341" s="166">
        <v>42</v>
      </c>
      <c r="G341" s="166">
        <v>2</v>
      </c>
      <c r="H341" s="166">
        <v>27</v>
      </c>
      <c r="I341" s="166">
        <v>42</v>
      </c>
      <c r="J341" s="166">
        <v>5</v>
      </c>
      <c r="K341" s="166">
        <v>4</v>
      </c>
      <c r="L341" s="166">
        <v>11</v>
      </c>
      <c r="M341" s="166">
        <v>10</v>
      </c>
      <c r="N341" s="166">
        <v>5</v>
      </c>
      <c r="O341" s="166">
        <v>4</v>
      </c>
      <c r="P341" s="166">
        <v>15</v>
      </c>
      <c r="Q341" s="166">
        <v>9</v>
      </c>
      <c r="R341" s="166">
        <v>2</v>
      </c>
      <c r="S341" s="166">
        <v>4</v>
      </c>
      <c r="T341" s="166">
        <v>0</v>
      </c>
      <c r="U341" s="166">
        <v>0</v>
      </c>
      <c r="V341" s="167" t="s">
        <v>639</v>
      </c>
    </row>
    <row r="342" spans="1:22" ht="12" customHeight="1" x14ac:dyDescent="0.2">
      <c r="A342" s="149"/>
      <c r="C342" s="149"/>
      <c r="D342" s="183" t="s">
        <v>283</v>
      </c>
      <c r="E342" s="166">
        <v>392</v>
      </c>
      <c r="F342" s="166">
        <v>38</v>
      </c>
      <c r="G342" s="166">
        <v>2</v>
      </c>
      <c r="H342" s="166">
        <v>25</v>
      </c>
      <c r="I342" s="166">
        <v>38</v>
      </c>
      <c r="J342" s="166">
        <v>3</v>
      </c>
      <c r="K342" s="166">
        <v>3</v>
      </c>
      <c r="L342" s="166">
        <v>10</v>
      </c>
      <c r="M342" s="166">
        <v>9</v>
      </c>
      <c r="N342" s="166">
        <v>4</v>
      </c>
      <c r="O342" s="166">
        <v>4</v>
      </c>
      <c r="P342" s="166">
        <v>15</v>
      </c>
      <c r="Q342" s="166">
        <v>9</v>
      </c>
      <c r="R342" s="166">
        <v>2</v>
      </c>
      <c r="S342" s="166">
        <v>4</v>
      </c>
      <c r="T342" s="166">
        <v>0</v>
      </c>
      <c r="U342" s="166">
        <v>0</v>
      </c>
      <c r="V342" s="167"/>
    </row>
    <row r="343" spans="1:22" ht="5.0999999999999996" customHeight="1" x14ac:dyDescent="0.2">
      <c r="A343" s="149"/>
      <c r="C343" s="149"/>
      <c r="D343" s="183"/>
      <c r="E343" s="166"/>
      <c r="F343" s="166"/>
      <c r="G343" s="166"/>
      <c r="H343" s="166"/>
      <c r="I343" s="166"/>
      <c r="J343" s="166"/>
      <c r="K343" s="166"/>
      <c r="L343" s="166"/>
      <c r="M343" s="166"/>
      <c r="N343" s="166"/>
      <c r="O343" s="166"/>
      <c r="P343" s="166"/>
      <c r="Q343" s="166"/>
      <c r="R343" s="166"/>
      <c r="S343" s="166"/>
      <c r="T343" s="166"/>
      <c r="U343" s="166"/>
      <c r="V343" s="167"/>
    </row>
    <row r="344" spans="1:22" ht="12" customHeight="1" x14ac:dyDescent="0.2">
      <c r="A344" s="149" t="s">
        <v>640</v>
      </c>
      <c r="C344" s="149" t="s">
        <v>641</v>
      </c>
      <c r="D344" s="183" t="s">
        <v>282</v>
      </c>
      <c r="E344" s="166">
        <v>2</v>
      </c>
      <c r="F344" s="166">
        <v>0</v>
      </c>
      <c r="G344" s="166">
        <v>0</v>
      </c>
      <c r="H344" s="166">
        <v>0</v>
      </c>
      <c r="I344" s="166">
        <v>0</v>
      </c>
      <c r="J344" s="166">
        <v>0</v>
      </c>
      <c r="K344" s="166">
        <v>0</v>
      </c>
      <c r="L344" s="166">
        <v>0</v>
      </c>
      <c r="M344" s="166">
        <v>0</v>
      </c>
      <c r="N344" s="166">
        <v>0</v>
      </c>
      <c r="O344" s="166">
        <v>0</v>
      </c>
      <c r="P344" s="166">
        <v>0</v>
      </c>
      <c r="Q344" s="166">
        <v>0</v>
      </c>
      <c r="R344" s="166">
        <v>0</v>
      </c>
      <c r="S344" s="166">
        <v>0</v>
      </c>
      <c r="T344" s="166">
        <v>0</v>
      </c>
      <c r="U344" s="166">
        <v>0</v>
      </c>
      <c r="V344" s="167" t="s">
        <v>642</v>
      </c>
    </row>
    <row r="345" spans="1:22" ht="12" customHeight="1" x14ac:dyDescent="0.2">
      <c r="A345" s="149"/>
      <c r="C345" s="186" t="s">
        <v>643</v>
      </c>
      <c r="D345" s="183" t="s">
        <v>283</v>
      </c>
      <c r="E345" s="166">
        <v>2</v>
      </c>
      <c r="F345" s="166">
        <v>0</v>
      </c>
      <c r="G345" s="166">
        <v>0</v>
      </c>
      <c r="H345" s="166">
        <v>0</v>
      </c>
      <c r="I345" s="166">
        <v>0</v>
      </c>
      <c r="J345" s="166">
        <v>0</v>
      </c>
      <c r="K345" s="166">
        <v>0</v>
      </c>
      <c r="L345" s="166">
        <v>0</v>
      </c>
      <c r="M345" s="166">
        <v>0</v>
      </c>
      <c r="N345" s="166">
        <v>0</v>
      </c>
      <c r="O345" s="166">
        <v>0</v>
      </c>
      <c r="P345" s="166">
        <v>0</v>
      </c>
      <c r="Q345" s="166">
        <v>0</v>
      </c>
      <c r="R345" s="166">
        <v>0</v>
      </c>
      <c r="S345" s="166">
        <v>0</v>
      </c>
      <c r="T345" s="166">
        <v>0</v>
      </c>
      <c r="U345" s="166">
        <v>0</v>
      </c>
      <c r="V345" s="167"/>
    </row>
    <row r="346" spans="1:22" ht="5.0999999999999996" customHeight="1" x14ac:dyDescent="0.2">
      <c r="A346" s="149"/>
      <c r="C346" s="149"/>
      <c r="D346" s="183"/>
      <c r="E346" s="166"/>
      <c r="F346" s="166"/>
      <c r="G346" s="166"/>
      <c r="H346" s="166"/>
      <c r="I346" s="166"/>
      <c r="J346" s="166"/>
      <c r="K346" s="166"/>
      <c r="L346" s="166"/>
      <c r="M346" s="166"/>
      <c r="N346" s="166"/>
      <c r="O346" s="166"/>
      <c r="P346" s="166"/>
      <c r="Q346" s="166"/>
      <c r="R346" s="166"/>
      <c r="S346" s="166"/>
      <c r="T346" s="166"/>
      <c r="U346" s="166"/>
      <c r="V346" s="167"/>
    </row>
    <row r="347" spans="1:22" ht="12" customHeight="1" x14ac:dyDescent="0.2">
      <c r="A347" s="149">
        <v>241</v>
      </c>
      <c r="C347" s="149" t="s">
        <v>647</v>
      </c>
      <c r="D347" s="183" t="s">
        <v>282</v>
      </c>
      <c r="E347" s="166">
        <v>179</v>
      </c>
      <c r="F347" s="166">
        <v>18</v>
      </c>
      <c r="G347" s="166">
        <v>0</v>
      </c>
      <c r="H347" s="166">
        <v>11</v>
      </c>
      <c r="I347" s="166">
        <v>18</v>
      </c>
      <c r="J347" s="166">
        <v>4</v>
      </c>
      <c r="K347" s="166">
        <v>4</v>
      </c>
      <c r="L347" s="166">
        <v>3</v>
      </c>
      <c r="M347" s="166">
        <v>2</v>
      </c>
      <c r="N347" s="166">
        <v>2</v>
      </c>
      <c r="O347" s="166">
        <v>2</v>
      </c>
      <c r="P347" s="166">
        <v>6</v>
      </c>
      <c r="Q347" s="166">
        <v>3</v>
      </c>
      <c r="R347" s="166">
        <v>2</v>
      </c>
      <c r="S347" s="166">
        <v>1</v>
      </c>
      <c r="T347" s="166">
        <v>0</v>
      </c>
      <c r="U347" s="166">
        <v>0</v>
      </c>
      <c r="V347" s="167">
        <v>241</v>
      </c>
    </row>
    <row r="348" spans="1:22" ht="12" customHeight="1" x14ac:dyDescent="0.2">
      <c r="A348" s="149"/>
      <c r="C348" s="149"/>
      <c r="D348" s="183" t="s">
        <v>283</v>
      </c>
      <c r="E348" s="166">
        <v>168</v>
      </c>
      <c r="F348" s="166">
        <v>18</v>
      </c>
      <c r="G348" s="166">
        <v>0</v>
      </c>
      <c r="H348" s="166">
        <v>11</v>
      </c>
      <c r="I348" s="166">
        <v>18</v>
      </c>
      <c r="J348" s="166">
        <v>4</v>
      </c>
      <c r="K348" s="166">
        <v>4</v>
      </c>
      <c r="L348" s="166">
        <v>3</v>
      </c>
      <c r="M348" s="166">
        <v>2</v>
      </c>
      <c r="N348" s="166">
        <v>2</v>
      </c>
      <c r="O348" s="166">
        <v>2</v>
      </c>
      <c r="P348" s="166">
        <v>6</v>
      </c>
      <c r="Q348" s="166">
        <v>3</v>
      </c>
      <c r="R348" s="166">
        <v>2</v>
      </c>
      <c r="S348" s="166">
        <v>1</v>
      </c>
      <c r="T348" s="166">
        <v>0</v>
      </c>
      <c r="U348" s="166">
        <v>0</v>
      </c>
      <c r="V348" s="167"/>
    </row>
    <row r="349" spans="1:22" ht="5.0999999999999996" customHeight="1" x14ac:dyDescent="0.2">
      <c r="A349" s="149"/>
      <c r="D349" s="183"/>
      <c r="E349" s="166"/>
      <c r="F349" s="166"/>
      <c r="G349" s="166"/>
      <c r="H349" s="166"/>
      <c r="I349" s="166"/>
      <c r="J349" s="166"/>
      <c r="K349" s="166"/>
      <c r="L349" s="166"/>
      <c r="M349" s="166"/>
      <c r="N349" s="166"/>
      <c r="O349" s="166"/>
      <c r="P349" s="166"/>
      <c r="Q349" s="166"/>
      <c r="R349" s="166"/>
      <c r="S349" s="166"/>
      <c r="T349" s="166"/>
      <c r="U349" s="166"/>
      <c r="V349" s="167"/>
    </row>
    <row r="350" spans="1:22" ht="12" customHeight="1" x14ac:dyDescent="0.2">
      <c r="A350" s="149" t="s">
        <v>648</v>
      </c>
      <c r="C350" s="149" t="s">
        <v>649</v>
      </c>
      <c r="D350" s="183" t="s">
        <v>282</v>
      </c>
      <c r="E350" s="166">
        <v>4</v>
      </c>
      <c r="F350" s="166">
        <v>0</v>
      </c>
      <c r="G350" s="166">
        <v>0</v>
      </c>
      <c r="H350" s="166">
        <v>0</v>
      </c>
      <c r="I350" s="166">
        <v>0</v>
      </c>
      <c r="J350" s="166">
        <v>0</v>
      </c>
      <c r="K350" s="166">
        <v>0</v>
      </c>
      <c r="L350" s="166">
        <v>0</v>
      </c>
      <c r="M350" s="166">
        <v>0</v>
      </c>
      <c r="N350" s="166">
        <v>0</v>
      </c>
      <c r="O350" s="166">
        <v>0</v>
      </c>
      <c r="P350" s="166">
        <v>0</v>
      </c>
      <c r="Q350" s="166">
        <v>0</v>
      </c>
      <c r="R350" s="166">
        <v>0</v>
      </c>
      <c r="S350" s="166">
        <v>0</v>
      </c>
      <c r="T350" s="166">
        <v>0</v>
      </c>
      <c r="U350" s="166">
        <v>0</v>
      </c>
      <c r="V350" s="167" t="s">
        <v>648</v>
      </c>
    </row>
    <row r="351" spans="1:22" ht="12" customHeight="1" x14ac:dyDescent="0.2">
      <c r="A351" s="149"/>
      <c r="D351" s="183" t="s">
        <v>283</v>
      </c>
      <c r="E351" s="166">
        <v>3</v>
      </c>
      <c r="F351" s="166">
        <v>0</v>
      </c>
      <c r="G351" s="166">
        <v>0</v>
      </c>
      <c r="H351" s="166">
        <v>0</v>
      </c>
      <c r="I351" s="166">
        <v>0</v>
      </c>
      <c r="J351" s="166">
        <v>0</v>
      </c>
      <c r="K351" s="166">
        <v>0</v>
      </c>
      <c r="L351" s="166">
        <v>0</v>
      </c>
      <c r="M351" s="166">
        <v>0</v>
      </c>
      <c r="N351" s="166">
        <v>0</v>
      </c>
      <c r="O351" s="166">
        <v>0</v>
      </c>
      <c r="P351" s="166">
        <v>0</v>
      </c>
      <c r="Q351" s="166">
        <v>0</v>
      </c>
      <c r="R351" s="166">
        <v>0</v>
      </c>
      <c r="S351" s="166">
        <v>0</v>
      </c>
      <c r="T351" s="166">
        <v>0</v>
      </c>
      <c r="U351" s="166">
        <v>0</v>
      </c>
      <c r="V351" s="167"/>
    </row>
    <row r="352" spans="1:22" ht="5.0999999999999996" customHeight="1" x14ac:dyDescent="0.2">
      <c r="A352" s="149"/>
      <c r="D352" s="183"/>
      <c r="E352" s="166"/>
      <c r="F352" s="166"/>
      <c r="G352" s="166"/>
      <c r="H352" s="166"/>
      <c r="I352" s="166"/>
      <c r="J352" s="166"/>
      <c r="K352" s="166"/>
      <c r="L352" s="166"/>
      <c r="M352" s="166"/>
      <c r="N352" s="166"/>
      <c r="O352" s="166"/>
      <c r="P352" s="166"/>
      <c r="Q352" s="166"/>
      <c r="R352" s="166"/>
      <c r="S352" s="166"/>
      <c r="T352" s="166"/>
      <c r="U352" s="166"/>
      <c r="V352" s="167"/>
    </row>
    <row r="353" spans="1:22" ht="12" customHeight="1" x14ac:dyDescent="0.2">
      <c r="A353" s="149" t="s">
        <v>226</v>
      </c>
      <c r="B353" s="185" t="s">
        <v>650</v>
      </c>
      <c r="C353" s="142" t="s">
        <v>651</v>
      </c>
      <c r="D353" s="183" t="s">
        <v>282</v>
      </c>
      <c r="E353" s="166">
        <v>10874</v>
      </c>
      <c r="F353" s="166">
        <v>1583</v>
      </c>
      <c r="G353" s="166">
        <v>85</v>
      </c>
      <c r="H353" s="166">
        <v>869</v>
      </c>
      <c r="I353" s="166">
        <v>1583</v>
      </c>
      <c r="J353" s="166">
        <v>197</v>
      </c>
      <c r="K353" s="166">
        <v>153</v>
      </c>
      <c r="L353" s="166">
        <v>282</v>
      </c>
      <c r="M353" s="166">
        <v>212</v>
      </c>
      <c r="N353" s="166">
        <v>337</v>
      </c>
      <c r="O353" s="166">
        <v>217</v>
      </c>
      <c r="P353" s="166">
        <v>584</v>
      </c>
      <c r="Q353" s="166">
        <v>287</v>
      </c>
      <c r="R353" s="166">
        <v>136</v>
      </c>
      <c r="S353" s="166">
        <v>47</v>
      </c>
      <c r="T353" s="166">
        <v>0</v>
      </c>
      <c r="U353" s="166">
        <v>0</v>
      </c>
      <c r="V353" s="167" t="s">
        <v>228</v>
      </c>
    </row>
    <row r="354" spans="1:22" ht="12" customHeight="1" x14ac:dyDescent="0.2">
      <c r="A354" s="149"/>
      <c r="D354" s="183" t="s">
        <v>283</v>
      </c>
      <c r="E354" s="166">
        <v>8319</v>
      </c>
      <c r="F354" s="166">
        <v>1464</v>
      </c>
      <c r="G354" s="166">
        <v>79</v>
      </c>
      <c r="H354" s="166">
        <v>783</v>
      </c>
      <c r="I354" s="166">
        <v>1464</v>
      </c>
      <c r="J354" s="166">
        <v>169</v>
      </c>
      <c r="K354" s="166">
        <v>128</v>
      </c>
      <c r="L354" s="166">
        <v>262</v>
      </c>
      <c r="M354" s="166">
        <v>196</v>
      </c>
      <c r="N354" s="166">
        <v>309</v>
      </c>
      <c r="O354" s="166">
        <v>197</v>
      </c>
      <c r="P354" s="166">
        <v>543</v>
      </c>
      <c r="Q354" s="166">
        <v>262</v>
      </c>
      <c r="R354" s="166">
        <v>135</v>
      </c>
      <c r="S354" s="166">
        <v>46</v>
      </c>
      <c r="T354" s="166">
        <v>0</v>
      </c>
      <c r="U354" s="166">
        <v>0</v>
      </c>
      <c r="V354" s="167"/>
    </row>
    <row r="355" spans="1:22" ht="5.0999999999999996" customHeight="1" x14ac:dyDescent="0.2">
      <c r="A355" s="149"/>
      <c r="D355" s="183"/>
      <c r="E355" s="166"/>
      <c r="F355" s="166"/>
      <c r="G355" s="166"/>
      <c r="H355" s="166"/>
      <c r="I355" s="166"/>
      <c r="J355" s="166"/>
      <c r="K355" s="166"/>
      <c r="L355" s="166"/>
      <c r="M355" s="166"/>
      <c r="N355" s="166"/>
      <c r="O355" s="166"/>
      <c r="P355" s="166"/>
      <c r="Q355" s="166"/>
      <c r="R355" s="166"/>
      <c r="S355" s="166"/>
      <c r="T355" s="166"/>
      <c r="U355" s="166"/>
      <c r="V355" s="167"/>
    </row>
    <row r="356" spans="1:22" ht="12" customHeight="1" x14ac:dyDescent="0.2">
      <c r="A356" s="149">
        <v>242</v>
      </c>
      <c r="C356" s="149" t="s">
        <v>652</v>
      </c>
      <c r="D356" s="183" t="s">
        <v>282</v>
      </c>
      <c r="E356" s="166">
        <v>7219</v>
      </c>
      <c r="F356" s="166">
        <v>530</v>
      </c>
      <c r="G356" s="166">
        <v>31</v>
      </c>
      <c r="H356" s="166">
        <v>299</v>
      </c>
      <c r="I356" s="166">
        <v>530</v>
      </c>
      <c r="J356" s="166">
        <v>95</v>
      </c>
      <c r="K356" s="166">
        <v>73</v>
      </c>
      <c r="L356" s="166">
        <v>127</v>
      </c>
      <c r="M356" s="166">
        <v>92</v>
      </c>
      <c r="N356" s="166">
        <v>110</v>
      </c>
      <c r="O356" s="166">
        <v>68</v>
      </c>
      <c r="P356" s="166">
        <v>159</v>
      </c>
      <c r="Q356" s="166">
        <v>66</v>
      </c>
      <c r="R356" s="166">
        <v>29</v>
      </c>
      <c r="S356" s="166">
        <v>10</v>
      </c>
      <c r="T356" s="166">
        <v>0</v>
      </c>
      <c r="U356" s="166">
        <v>0</v>
      </c>
      <c r="V356" s="167">
        <v>242</v>
      </c>
    </row>
    <row r="357" spans="1:22" ht="12" customHeight="1" x14ac:dyDescent="0.2">
      <c r="A357" s="149"/>
      <c r="C357" s="149"/>
      <c r="D357" s="183" t="s">
        <v>283</v>
      </c>
      <c r="E357" s="166">
        <v>5019</v>
      </c>
      <c r="F357" s="166">
        <v>471</v>
      </c>
      <c r="G357" s="166">
        <v>28</v>
      </c>
      <c r="H357" s="166">
        <v>257</v>
      </c>
      <c r="I357" s="166">
        <v>471</v>
      </c>
      <c r="J357" s="166">
        <v>79</v>
      </c>
      <c r="K357" s="166">
        <v>60</v>
      </c>
      <c r="L357" s="166">
        <v>113</v>
      </c>
      <c r="M357" s="166">
        <v>81</v>
      </c>
      <c r="N357" s="166">
        <v>96</v>
      </c>
      <c r="O357" s="166">
        <v>57</v>
      </c>
      <c r="P357" s="166">
        <v>145</v>
      </c>
      <c r="Q357" s="166">
        <v>59</v>
      </c>
      <c r="R357" s="166">
        <v>29</v>
      </c>
      <c r="S357" s="166">
        <v>9</v>
      </c>
      <c r="T357" s="166">
        <v>0</v>
      </c>
      <c r="U357" s="166">
        <v>0</v>
      </c>
      <c r="V357" s="167"/>
    </row>
    <row r="358" spans="1:22" ht="5.0999999999999996" customHeight="1" x14ac:dyDescent="0.2">
      <c r="A358" s="149"/>
      <c r="C358" s="149"/>
      <c r="D358" s="183"/>
      <c r="E358" s="166"/>
      <c r="F358" s="166"/>
      <c r="G358" s="166"/>
      <c r="H358" s="166"/>
      <c r="I358" s="166"/>
      <c r="J358" s="166"/>
      <c r="K358" s="166"/>
      <c r="L358" s="166"/>
      <c r="M358" s="166"/>
      <c r="N358" s="166"/>
      <c r="O358" s="166"/>
      <c r="P358" s="166"/>
      <c r="Q358" s="166"/>
      <c r="R358" s="166"/>
      <c r="S358" s="166"/>
      <c r="T358" s="166"/>
      <c r="U358" s="166"/>
      <c r="V358" s="167"/>
    </row>
    <row r="359" spans="1:22" ht="12" customHeight="1" x14ac:dyDescent="0.2">
      <c r="A359" s="149" t="s">
        <v>653</v>
      </c>
      <c r="C359" s="149" t="s">
        <v>654</v>
      </c>
      <c r="D359" s="183" t="s">
        <v>282</v>
      </c>
      <c r="E359" s="166">
        <v>1384</v>
      </c>
      <c r="F359" s="166">
        <v>432</v>
      </c>
      <c r="G359" s="166">
        <v>27</v>
      </c>
      <c r="H359" s="166">
        <v>239</v>
      </c>
      <c r="I359" s="166">
        <v>432</v>
      </c>
      <c r="J359" s="166">
        <v>47</v>
      </c>
      <c r="K359" s="166">
        <v>36</v>
      </c>
      <c r="L359" s="166">
        <v>67</v>
      </c>
      <c r="M359" s="166">
        <v>53</v>
      </c>
      <c r="N359" s="166">
        <v>82</v>
      </c>
      <c r="O359" s="166">
        <v>54</v>
      </c>
      <c r="P359" s="166">
        <v>181</v>
      </c>
      <c r="Q359" s="166">
        <v>96</v>
      </c>
      <c r="R359" s="166">
        <v>45</v>
      </c>
      <c r="S359" s="166">
        <v>10</v>
      </c>
      <c r="T359" s="166">
        <v>0</v>
      </c>
      <c r="U359" s="166">
        <v>0</v>
      </c>
      <c r="V359" s="167" t="s">
        <v>655</v>
      </c>
    </row>
    <row r="360" spans="1:22" ht="12" customHeight="1" x14ac:dyDescent="0.2">
      <c r="A360" s="186" t="s">
        <v>656</v>
      </c>
      <c r="C360" s="149"/>
      <c r="D360" s="183" t="s">
        <v>283</v>
      </c>
      <c r="E360" s="166">
        <v>1302</v>
      </c>
      <c r="F360" s="166">
        <v>415</v>
      </c>
      <c r="G360" s="166">
        <v>27</v>
      </c>
      <c r="H360" s="166">
        <v>229</v>
      </c>
      <c r="I360" s="166">
        <v>415</v>
      </c>
      <c r="J360" s="166">
        <v>43</v>
      </c>
      <c r="K360" s="166">
        <v>32</v>
      </c>
      <c r="L360" s="166">
        <v>66</v>
      </c>
      <c r="M360" s="166">
        <v>52</v>
      </c>
      <c r="N360" s="166">
        <v>79</v>
      </c>
      <c r="O360" s="166">
        <v>53</v>
      </c>
      <c r="P360" s="166">
        <v>172</v>
      </c>
      <c r="Q360" s="166">
        <v>92</v>
      </c>
      <c r="R360" s="166">
        <v>45</v>
      </c>
      <c r="S360" s="166">
        <v>10</v>
      </c>
      <c r="T360" s="166">
        <v>0</v>
      </c>
      <c r="U360" s="166">
        <v>0</v>
      </c>
      <c r="V360" s="167"/>
    </row>
    <row r="361" spans="1:22" ht="5.0999999999999996" customHeight="1" x14ac:dyDescent="0.2">
      <c r="A361" s="149"/>
      <c r="C361" s="149"/>
      <c r="D361" s="183"/>
      <c r="E361" s="166"/>
      <c r="F361" s="166"/>
      <c r="G361" s="166"/>
      <c r="H361" s="166"/>
      <c r="I361" s="166"/>
      <c r="J361" s="166"/>
      <c r="K361" s="166"/>
      <c r="L361" s="166"/>
      <c r="M361" s="166"/>
      <c r="N361" s="166"/>
      <c r="O361" s="166"/>
      <c r="P361" s="166"/>
      <c r="Q361" s="166"/>
      <c r="R361" s="166"/>
      <c r="S361" s="166"/>
      <c r="T361" s="166"/>
      <c r="U361" s="166"/>
      <c r="V361" s="167"/>
    </row>
    <row r="362" spans="1:22" ht="12" customHeight="1" x14ac:dyDescent="0.2">
      <c r="A362" s="149" t="s">
        <v>653</v>
      </c>
      <c r="C362" s="149" t="s">
        <v>657</v>
      </c>
      <c r="D362" s="183" t="s">
        <v>282</v>
      </c>
      <c r="E362" s="166">
        <v>946</v>
      </c>
      <c r="F362" s="166">
        <v>222</v>
      </c>
      <c r="G362" s="166">
        <v>10</v>
      </c>
      <c r="H362" s="166">
        <v>108</v>
      </c>
      <c r="I362" s="166">
        <v>222</v>
      </c>
      <c r="J362" s="166">
        <v>27</v>
      </c>
      <c r="K362" s="166">
        <v>20</v>
      </c>
      <c r="L362" s="166">
        <v>36</v>
      </c>
      <c r="M362" s="166">
        <v>23</v>
      </c>
      <c r="N362" s="166">
        <v>55</v>
      </c>
      <c r="O362" s="166">
        <v>28</v>
      </c>
      <c r="P362" s="166">
        <v>80</v>
      </c>
      <c r="Q362" s="166">
        <v>37</v>
      </c>
      <c r="R362" s="166">
        <v>20</v>
      </c>
      <c r="S362" s="166">
        <v>4</v>
      </c>
      <c r="T362" s="166">
        <v>0</v>
      </c>
      <c r="U362" s="166">
        <v>0</v>
      </c>
      <c r="V362" s="167" t="s">
        <v>655</v>
      </c>
    </row>
    <row r="363" spans="1:22" ht="12" customHeight="1" x14ac:dyDescent="0.2">
      <c r="A363" s="186" t="s">
        <v>658</v>
      </c>
      <c r="B363" s="185"/>
      <c r="C363" s="186" t="s">
        <v>659</v>
      </c>
      <c r="D363" s="183" t="s">
        <v>283</v>
      </c>
      <c r="E363" s="166">
        <v>849</v>
      </c>
      <c r="F363" s="166">
        <v>211</v>
      </c>
      <c r="G363" s="166">
        <v>9</v>
      </c>
      <c r="H363" s="166">
        <v>99</v>
      </c>
      <c r="I363" s="166">
        <v>211</v>
      </c>
      <c r="J363" s="166">
        <v>25</v>
      </c>
      <c r="K363" s="166">
        <v>18</v>
      </c>
      <c r="L363" s="166">
        <v>36</v>
      </c>
      <c r="M363" s="166">
        <v>23</v>
      </c>
      <c r="N363" s="166">
        <v>50</v>
      </c>
      <c r="O363" s="166">
        <v>24</v>
      </c>
      <c r="P363" s="166">
        <v>76</v>
      </c>
      <c r="Q363" s="166">
        <v>34</v>
      </c>
      <c r="R363" s="166">
        <v>20</v>
      </c>
      <c r="S363" s="166">
        <v>4</v>
      </c>
      <c r="T363" s="166">
        <v>0</v>
      </c>
      <c r="U363" s="166">
        <v>0</v>
      </c>
      <c r="V363" s="167"/>
    </row>
    <row r="364" spans="1:22" ht="5.0999999999999996" customHeight="1" x14ac:dyDescent="0.2">
      <c r="A364" s="149"/>
      <c r="C364" s="149"/>
      <c r="D364" s="183"/>
      <c r="E364" s="166"/>
      <c r="F364" s="166"/>
      <c r="G364" s="166"/>
      <c r="H364" s="166"/>
      <c r="I364" s="166"/>
      <c r="J364" s="166"/>
      <c r="K364" s="166"/>
      <c r="L364" s="166"/>
      <c r="M364" s="166"/>
      <c r="N364" s="166"/>
      <c r="O364" s="166"/>
      <c r="P364" s="166"/>
      <c r="Q364" s="166"/>
      <c r="R364" s="166"/>
      <c r="S364" s="166"/>
      <c r="T364" s="166"/>
      <c r="U364" s="166"/>
      <c r="V364" s="167"/>
    </row>
    <row r="365" spans="1:22" ht="12" customHeight="1" x14ac:dyDescent="0.2">
      <c r="A365" s="149" t="s">
        <v>660</v>
      </c>
      <c r="C365" s="149" t="s">
        <v>661</v>
      </c>
      <c r="D365" s="183" t="s">
        <v>282</v>
      </c>
      <c r="E365" s="166">
        <v>464</v>
      </c>
      <c r="F365" s="166">
        <v>125</v>
      </c>
      <c r="G365" s="166">
        <v>8</v>
      </c>
      <c r="H365" s="166">
        <v>63</v>
      </c>
      <c r="I365" s="166">
        <v>125</v>
      </c>
      <c r="J365" s="166">
        <v>12</v>
      </c>
      <c r="K365" s="166">
        <v>9</v>
      </c>
      <c r="L365" s="166">
        <v>19</v>
      </c>
      <c r="M365" s="166">
        <v>16</v>
      </c>
      <c r="N365" s="166">
        <v>30</v>
      </c>
      <c r="O365" s="166">
        <v>17</v>
      </c>
      <c r="P365" s="166">
        <v>49</v>
      </c>
      <c r="Q365" s="166">
        <v>21</v>
      </c>
      <c r="R365" s="166">
        <v>13</v>
      </c>
      <c r="S365" s="166">
        <v>2</v>
      </c>
      <c r="T365" s="166">
        <v>0</v>
      </c>
      <c r="U365" s="166">
        <v>0</v>
      </c>
      <c r="V365" s="167" t="s">
        <v>662</v>
      </c>
    </row>
    <row r="366" spans="1:22" ht="12" customHeight="1" x14ac:dyDescent="0.2">
      <c r="A366" s="149"/>
      <c r="C366" s="149"/>
      <c r="D366" s="183" t="s">
        <v>283</v>
      </c>
      <c r="E366" s="166">
        <v>414</v>
      </c>
      <c r="F366" s="166">
        <v>117</v>
      </c>
      <c r="G366" s="166">
        <v>7</v>
      </c>
      <c r="H366" s="166">
        <v>59</v>
      </c>
      <c r="I366" s="166">
        <v>117</v>
      </c>
      <c r="J366" s="166">
        <v>12</v>
      </c>
      <c r="K366" s="166">
        <v>9</v>
      </c>
      <c r="L366" s="166">
        <v>18</v>
      </c>
      <c r="M366" s="166">
        <v>15</v>
      </c>
      <c r="N366" s="166">
        <v>28</v>
      </c>
      <c r="O366" s="166">
        <v>17</v>
      </c>
      <c r="P366" s="166">
        <v>44</v>
      </c>
      <c r="Q366" s="166">
        <v>18</v>
      </c>
      <c r="R366" s="166">
        <v>13</v>
      </c>
      <c r="S366" s="166">
        <v>2</v>
      </c>
      <c r="T366" s="166">
        <v>0</v>
      </c>
      <c r="U366" s="166">
        <v>0</v>
      </c>
      <c r="V366" s="167"/>
    </row>
    <row r="367" spans="1:22" ht="5.0999999999999996" customHeight="1" x14ac:dyDescent="0.2">
      <c r="A367" s="149"/>
      <c r="C367" s="149"/>
      <c r="D367" s="183"/>
      <c r="E367" s="166"/>
      <c r="F367" s="166"/>
      <c r="G367" s="166"/>
      <c r="H367" s="166"/>
      <c r="I367" s="166"/>
      <c r="J367" s="166"/>
      <c r="K367" s="166"/>
      <c r="L367" s="166"/>
      <c r="M367" s="166"/>
      <c r="N367" s="166"/>
      <c r="O367" s="166"/>
      <c r="P367" s="166"/>
      <c r="Q367" s="166"/>
      <c r="R367" s="166"/>
      <c r="S367" s="166"/>
      <c r="T367" s="166"/>
      <c r="U367" s="166"/>
      <c r="V367" s="167"/>
    </row>
    <row r="368" spans="1:22" ht="12" customHeight="1" x14ac:dyDescent="0.2">
      <c r="A368" s="149" t="s">
        <v>663</v>
      </c>
      <c r="C368" s="149" t="s">
        <v>664</v>
      </c>
      <c r="D368" s="183" t="s">
        <v>282</v>
      </c>
      <c r="E368" s="166">
        <v>25</v>
      </c>
      <c r="F368" s="166">
        <v>9</v>
      </c>
      <c r="G368" s="166">
        <v>1</v>
      </c>
      <c r="H368" s="166">
        <v>3</v>
      </c>
      <c r="I368" s="166">
        <v>9</v>
      </c>
      <c r="J368" s="166">
        <v>2</v>
      </c>
      <c r="K368" s="166">
        <v>2</v>
      </c>
      <c r="L368" s="166">
        <v>1</v>
      </c>
      <c r="M368" s="166">
        <v>1</v>
      </c>
      <c r="N368" s="166">
        <v>2</v>
      </c>
      <c r="O368" s="166">
        <v>0</v>
      </c>
      <c r="P368" s="166">
        <v>3</v>
      </c>
      <c r="Q368" s="166">
        <v>0</v>
      </c>
      <c r="R368" s="166">
        <v>0</v>
      </c>
      <c r="S368" s="166">
        <v>1</v>
      </c>
      <c r="T368" s="166">
        <v>0</v>
      </c>
      <c r="U368" s="166">
        <v>0</v>
      </c>
      <c r="V368" s="167" t="s">
        <v>662</v>
      </c>
    </row>
    <row r="369" spans="1:22" ht="12" customHeight="1" x14ac:dyDescent="0.2">
      <c r="A369" s="149"/>
      <c r="C369" s="149"/>
      <c r="D369" s="183" t="s">
        <v>283</v>
      </c>
      <c r="E369" s="166">
        <v>20</v>
      </c>
      <c r="F369" s="166">
        <v>8</v>
      </c>
      <c r="G369" s="166">
        <v>1</v>
      </c>
      <c r="H369" s="166">
        <v>2</v>
      </c>
      <c r="I369" s="166">
        <v>8</v>
      </c>
      <c r="J369" s="166">
        <v>1</v>
      </c>
      <c r="K369" s="166">
        <v>1</v>
      </c>
      <c r="L369" s="166">
        <v>1</v>
      </c>
      <c r="M369" s="166">
        <v>1</v>
      </c>
      <c r="N369" s="166">
        <v>2</v>
      </c>
      <c r="O369" s="166">
        <v>0</v>
      </c>
      <c r="P369" s="166">
        <v>3</v>
      </c>
      <c r="Q369" s="166">
        <v>0</v>
      </c>
      <c r="R369" s="166">
        <v>0</v>
      </c>
      <c r="S369" s="166">
        <v>1</v>
      </c>
      <c r="T369" s="166">
        <v>0</v>
      </c>
      <c r="U369" s="166">
        <v>0</v>
      </c>
      <c r="V369" s="167"/>
    </row>
    <row r="370" spans="1:22" ht="5.0999999999999996" customHeight="1" x14ac:dyDescent="0.2">
      <c r="A370" s="149"/>
      <c r="C370" s="149"/>
      <c r="D370" s="183"/>
      <c r="E370" s="166"/>
      <c r="F370" s="166"/>
      <c r="G370" s="166"/>
      <c r="H370" s="166"/>
      <c r="I370" s="166"/>
      <c r="J370" s="166"/>
      <c r="K370" s="166"/>
      <c r="L370" s="166"/>
      <c r="M370" s="166"/>
      <c r="N370" s="166"/>
      <c r="O370" s="166"/>
      <c r="P370" s="166"/>
      <c r="Q370" s="166"/>
      <c r="R370" s="166"/>
      <c r="S370" s="166"/>
      <c r="T370" s="166"/>
      <c r="U370" s="166"/>
      <c r="V370" s="167"/>
    </row>
    <row r="371" spans="1:22" ht="12" customHeight="1" x14ac:dyDescent="0.2">
      <c r="A371" s="149" t="s">
        <v>665</v>
      </c>
      <c r="C371" s="149" t="s">
        <v>666</v>
      </c>
      <c r="D371" s="183" t="s">
        <v>282</v>
      </c>
      <c r="E371" s="166">
        <v>142</v>
      </c>
      <c r="F371" s="166">
        <v>61</v>
      </c>
      <c r="G371" s="166">
        <v>5</v>
      </c>
      <c r="H371" s="166">
        <v>35</v>
      </c>
      <c r="I371" s="166">
        <v>61</v>
      </c>
      <c r="J371" s="166">
        <v>3</v>
      </c>
      <c r="K371" s="166">
        <v>3</v>
      </c>
      <c r="L371" s="166">
        <v>6</v>
      </c>
      <c r="M371" s="166">
        <v>5</v>
      </c>
      <c r="N371" s="166">
        <v>16</v>
      </c>
      <c r="O371" s="166">
        <v>15</v>
      </c>
      <c r="P371" s="166">
        <v>25</v>
      </c>
      <c r="Q371" s="166">
        <v>12</v>
      </c>
      <c r="R371" s="166">
        <v>8</v>
      </c>
      <c r="S371" s="166">
        <v>3</v>
      </c>
      <c r="T371" s="166">
        <v>0</v>
      </c>
      <c r="U371" s="166">
        <v>0</v>
      </c>
      <c r="V371" s="167" t="s">
        <v>662</v>
      </c>
    </row>
    <row r="372" spans="1:22" ht="12" customHeight="1" x14ac:dyDescent="0.2">
      <c r="A372" s="149"/>
      <c r="C372" s="149"/>
      <c r="D372" s="183" t="s">
        <v>283</v>
      </c>
      <c r="E372" s="166">
        <v>129</v>
      </c>
      <c r="F372" s="166">
        <v>58</v>
      </c>
      <c r="G372" s="166">
        <v>5</v>
      </c>
      <c r="H372" s="166">
        <v>32</v>
      </c>
      <c r="I372" s="166">
        <v>58</v>
      </c>
      <c r="J372" s="166">
        <v>2</v>
      </c>
      <c r="K372" s="166">
        <v>2</v>
      </c>
      <c r="L372" s="166">
        <v>5</v>
      </c>
      <c r="M372" s="166">
        <v>4</v>
      </c>
      <c r="N372" s="166">
        <v>15</v>
      </c>
      <c r="O372" s="166">
        <v>14</v>
      </c>
      <c r="P372" s="166">
        <v>25</v>
      </c>
      <c r="Q372" s="166">
        <v>12</v>
      </c>
      <c r="R372" s="166">
        <v>8</v>
      </c>
      <c r="S372" s="166">
        <v>3</v>
      </c>
      <c r="T372" s="166">
        <v>0</v>
      </c>
      <c r="U372" s="166">
        <v>0</v>
      </c>
      <c r="V372" s="167"/>
    </row>
    <row r="373" spans="1:22" ht="5.0999999999999996" customHeight="1" x14ac:dyDescent="0.2">
      <c r="A373" s="149"/>
      <c r="C373" s="149"/>
      <c r="D373" s="183"/>
      <c r="E373" s="166"/>
      <c r="F373" s="166"/>
      <c r="G373" s="166"/>
      <c r="H373" s="166"/>
      <c r="I373" s="166"/>
      <c r="J373" s="166"/>
      <c r="K373" s="166"/>
      <c r="L373" s="166"/>
      <c r="M373" s="166"/>
      <c r="N373" s="166"/>
      <c r="O373" s="166"/>
      <c r="P373" s="166"/>
      <c r="Q373" s="166"/>
      <c r="R373" s="166"/>
      <c r="S373" s="166"/>
      <c r="T373" s="166"/>
      <c r="U373" s="166"/>
      <c r="V373" s="167"/>
    </row>
    <row r="374" spans="1:22" ht="12" customHeight="1" x14ac:dyDescent="0.2">
      <c r="A374" s="149" t="s">
        <v>667</v>
      </c>
      <c r="C374" s="149" t="s">
        <v>668</v>
      </c>
      <c r="D374" s="183" t="s">
        <v>282</v>
      </c>
      <c r="E374" s="166">
        <v>218</v>
      </c>
      <c r="F374" s="166">
        <v>117</v>
      </c>
      <c r="G374" s="166">
        <v>0</v>
      </c>
      <c r="H374" s="166">
        <v>68</v>
      </c>
      <c r="I374" s="166">
        <v>117</v>
      </c>
      <c r="J374" s="166">
        <v>8</v>
      </c>
      <c r="K374" s="166">
        <v>7</v>
      </c>
      <c r="L374" s="166">
        <v>13</v>
      </c>
      <c r="M374" s="166">
        <v>11</v>
      </c>
      <c r="N374" s="166">
        <v>23</v>
      </c>
      <c r="O374" s="166">
        <v>20</v>
      </c>
      <c r="P374" s="166">
        <v>50</v>
      </c>
      <c r="Q374" s="166">
        <v>30</v>
      </c>
      <c r="R374" s="166">
        <v>14</v>
      </c>
      <c r="S374" s="166">
        <v>9</v>
      </c>
      <c r="T374" s="166">
        <v>0</v>
      </c>
      <c r="U374" s="166">
        <v>0</v>
      </c>
      <c r="V374" s="167" t="s">
        <v>669</v>
      </c>
    </row>
    <row r="375" spans="1:22" ht="12" customHeight="1" x14ac:dyDescent="0.2">
      <c r="A375" s="149"/>
      <c r="C375" s="149"/>
      <c r="D375" s="183" t="s">
        <v>283</v>
      </c>
      <c r="E375" s="166">
        <v>187</v>
      </c>
      <c r="F375" s="166">
        <v>106</v>
      </c>
      <c r="G375" s="166">
        <v>0</v>
      </c>
      <c r="H375" s="166">
        <v>60</v>
      </c>
      <c r="I375" s="166">
        <v>106</v>
      </c>
      <c r="J375" s="166">
        <v>4</v>
      </c>
      <c r="K375" s="166">
        <v>3</v>
      </c>
      <c r="L375" s="166">
        <v>11</v>
      </c>
      <c r="M375" s="166">
        <v>10</v>
      </c>
      <c r="N375" s="166">
        <v>23</v>
      </c>
      <c r="O375" s="166">
        <v>20</v>
      </c>
      <c r="P375" s="166">
        <v>46</v>
      </c>
      <c r="Q375" s="166">
        <v>27</v>
      </c>
      <c r="R375" s="166">
        <v>13</v>
      </c>
      <c r="S375" s="166">
        <v>9</v>
      </c>
      <c r="T375" s="166">
        <v>0</v>
      </c>
      <c r="U375" s="166">
        <v>0</v>
      </c>
      <c r="V375" s="167"/>
    </row>
    <row r="376" spans="1:22" ht="5.0999999999999996" customHeight="1" x14ac:dyDescent="0.2">
      <c r="A376" s="149"/>
      <c r="C376" s="149"/>
      <c r="D376" s="183"/>
      <c r="E376" s="166"/>
      <c r="F376" s="166"/>
      <c r="G376" s="166"/>
      <c r="H376" s="166"/>
      <c r="I376" s="166"/>
      <c r="J376" s="166"/>
      <c r="K376" s="166"/>
      <c r="L376" s="166"/>
      <c r="M376" s="166"/>
      <c r="N376" s="166"/>
      <c r="O376" s="166"/>
      <c r="P376" s="166"/>
      <c r="Q376" s="166"/>
      <c r="R376" s="166"/>
      <c r="S376" s="166"/>
      <c r="T376" s="166"/>
      <c r="U376" s="166"/>
      <c r="V376" s="167"/>
    </row>
    <row r="377" spans="1:22" ht="12" customHeight="1" x14ac:dyDescent="0.2">
      <c r="A377" s="149" t="s">
        <v>670</v>
      </c>
      <c r="C377" s="149" t="s">
        <v>671</v>
      </c>
      <c r="D377" s="183" t="s">
        <v>282</v>
      </c>
      <c r="E377" s="166">
        <v>55</v>
      </c>
      <c r="F377" s="166">
        <v>49</v>
      </c>
      <c r="G377" s="166">
        <v>1</v>
      </c>
      <c r="H377" s="166">
        <v>31</v>
      </c>
      <c r="I377" s="166">
        <v>49</v>
      </c>
      <c r="J377" s="166">
        <v>1</v>
      </c>
      <c r="K377" s="166">
        <v>1</v>
      </c>
      <c r="L377" s="166">
        <v>2</v>
      </c>
      <c r="M377" s="166">
        <v>2</v>
      </c>
      <c r="N377" s="166">
        <v>6</v>
      </c>
      <c r="O377" s="166">
        <v>6</v>
      </c>
      <c r="P377" s="166">
        <v>29</v>
      </c>
      <c r="Q377" s="166">
        <v>22</v>
      </c>
      <c r="R377" s="166">
        <v>4</v>
      </c>
      <c r="S377" s="166">
        <v>7</v>
      </c>
      <c r="T377" s="166">
        <v>0</v>
      </c>
      <c r="U377" s="166">
        <v>0</v>
      </c>
      <c r="V377" s="167" t="s">
        <v>670</v>
      </c>
    </row>
    <row r="378" spans="1:22" ht="12" customHeight="1" x14ac:dyDescent="0.2">
      <c r="A378" s="149"/>
      <c r="C378" s="149"/>
      <c r="D378" s="183" t="s">
        <v>283</v>
      </c>
      <c r="E378" s="166">
        <v>45</v>
      </c>
      <c r="F378" s="166">
        <v>40</v>
      </c>
      <c r="G378" s="166">
        <v>0</v>
      </c>
      <c r="H378" s="166">
        <v>22</v>
      </c>
      <c r="I378" s="166">
        <v>40</v>
      </c>
      <c r="J378" s="166">
        <v>1</v>
      </c>
      <c r="K378" s="166">
        <v>1</v>
      </c>
      <c r="L378" s="166">
        <v>1</v>
      </c>
      <c r="M378" s="166">
        <v>1</v>
      </c>
      <c r="N378" s="166">
        <v>3</v>
      </c>
      <c r="O378" s="166">
        <v>3</v>
      </c>
      <c r="P378" s="166">
        <v>24</v>
      </c>
      <c r="Q378" s="166">
        <v>17</v>
      </c>
      <c r="R378" s="166">
        <v>4</v>
      </c>
      <c r="S378" s="166">
        <v>7</v>
      </c>
      <c r="T378" s="166">
        <v>0</v>
      </c>
      <c r="U378" s="166">
        <v>0</v>
      </c>
      <c r="V378" s="167"/>
    </row>
    <row r="379" spans="1:22" ht="5.0999999999999996" customHeight="1" x14ac:dyDescent="0.2">
      <c r="A379" s="149"/>
      <c r="C379" s="149"/>
      <c r="D379" s="183"/>
      <c r="E379" s="166"/>
      <c r="F379" s="166"/>
      <c r="G379" s="166"/>
      <c r="H379" s="166"/>
      <c r="I379" s="166"/>
      <c r="J379" s="166"/>
      <c r="K379" s="166"/>
      <c r="L379" s="166"/>
      <c r="M379" s="166"/>
      <c r="N379" s="166"/>
      <c r="O379" s="166"/>
      <c r="P379" s="166"/>
      <c r="Q379" s="166"/>
      <c r="R379" s="166"/>
      <c r="S379" s="166"/>
      <c r="T379" s="166"/>
      <c r="U379" s="166"/>
      <c r="V379" s="167"/>
    </row>
    <row r="380" spans="1:22" ht="12" customHeight="1" x14ac:dyDescent="0.2">
      <c r="A380" s="149">
        <v>246</v>
      </c>
      <c r="C380" s="149" t="s">
        <v>672</v>
      </c>
      <c r="D380" s="183" t="s">
        <v>282</v>
      </c>
      <c r="E380" s="166">
        <v>344</v>
      </c>
      <c r="F380" s="166">
        <v>31</v>
      </c>
      <c r="G380" s="166">
        <v>0</v>
      </c>
      <c r="H380" s="166">
        <v>18</v>
      </c>
      <c r="I380" s="166">
        <v>31</v>
      </c>
      <c r="J380" s="166">
        <v>1</v>
      </c>
      <c r="K380" s="166">
        <v>1</v>
      </c>
      <c r="L380" s="166">
        <v>9</v>
      </c>
      <c r="M380" s="166">
        <v>7</v>
      </c>
      <c r="N380" s="166">
        <v>11</v>
      </c>
      <c r="O380" s="166">
        <v>7</v>
      </c>
      <c r="P380" s="166">
        <v>6</v>
      </c>
      <c r="Q380" s="166">
        <v>3</v>
      </c>
      <c r="R380" s="166">
        <v>3</v>
      </c>
      <c r="S380" s="166">
        <v>1</v>
      </c>
      <c r="T380" s="166">
        <v>0</v>
      </c>
      <c r="U380" s="166">
        <v>0</v>
      </c>
      <c r="V380" s="167">
        <v>246</v>
      </c>
    </row>
    <row r="381" spans="1:22" ht="12" customHeight="1" x14ac:dyDescent="0.2">
      <c r="A381" s="149"/>
      <c r="C381" s="149"/>
      <c r="D381" s="183" t="s">
        <v>283</v>
      </c>
      <c r="E381" s="166">
        <v>282</v>
      </c>
      <c r="F381" s="166">
        <v>31</v>
      </c>
      <c r="G381" s="166">
        <v>0</v>
      </c>
      <c r="H381" s="166">
        <v>18</v>
      </c>
      <c r="I381" s="166">
        <v>31</v>
      </c>
      <c r="J381" s="166">
        <v>1</v>
      </c>
      <c r="K381" s="166">
        <v>1</v>
      </c>
      <c r="L381" s="166">
        <v>9</v>
      </c>
      <c r="M381" s="166">
        <v>7</v>
      </c>
      <c r="N381" s="166">
        <v>11</v>
      </c>
      <c r="O381" s="166">
        <v>7</v>
      </c>
      <c r="P381" s="166">
        <v>6</v>
      </c>
      <c r="Q381" s="166">
        <v>3</v>
      </c>
      <c r="R381" s="166">
        <v>3</v>
      </c>
      <c r="S381" s="166">
        <v>1</v>
      </c>
      <c r="T381" s="166">
        <v>0</v>
      </c>
      <c r="U381" s="166">
        <v>0</v>
      </c>
      <c r="V381" s="167"/>
    </row>
    <row r="382" spans="1:22" ht="5.0999999999999996" customHeight="1" x14ac:dyDescent="0.2">
      <c r="A382" s="149"/>
      <c r="C382" s="149"/>
      <c r="D382" s="183"/>
      <c r="E382" s="166"/>
      <c r="F382" s="166"/>
      <c r="G382" s="166"/>
      <c r="H382" s="166"/>
      <c r="I382" s="166"/>
      <c r="J382" s="166"/>
      <c r="K382" s="166"/>
      <c r="L382" s="166"/>
      <c r="M382" s="166"/>
      <c r="N382" s="166"/>
      <c r="O382" s="166"/>
      <c r="P382" s="166"/>
      <c r="Q382" s="166"/>
      <c r="R382" s="166"/>
      <c r="S382" s="166"/>
      <c r="T382" s="166"/>
      <c r="U382" s="166"/>
      <c r="V382" s="167"/>
    </row>
    <row r="383" spans="1:22" ht="12" customHeight="1" x14ac:dyDescent="0.2">
      <c r="A383" s="149" t="s">
        <v>673</v>
      </c>
      <c r="C383" s="149" t="s">
        <v>674</v>
      </c>
      <c r="D383" s="183" t="s">
        <v>282</v>
      </c>
      <c r="E383" s="166">
        <v>74</v>
      </c>
      <c r="F383" s="166">
        <v>7</v>
      </c>
      <c r="G383" s="166">
        <v>2</v>
      </c>
      <c r="H383" s="166">
        <v>5</v>
      </c>
      <c r="I383" s="166">
        <v>7</v>
      </c>
      <c r="J383" s="166">
        <v>1</v>
      </c>
      <c r="K383" s="166">
        <v>1</v>
      </c>
      <c r="L383" s="166">
        <v>2</v>
      </c>
      <c r="M383" s="166">
        <v>2</v>
      </c>
      <c r="N383" s="166">
        <v>2</v>
      </c>
      <c r="O383" s="166">
        <v>2</v>
      </c>
      <c r="P383" s="166">
        <v>2</v>
      </c>
      <c r="Q383" s="166">
        <v>0</v>
      </c>
      <c r="R383" s="166">
        <v>0</v>
      </c>
      <c r="S383" s="166">
        <v>0</v>
      </c>
      <c r="T383" s="166">
        <v>0</v>
      </c>
      <c r="U383" s="166">
        <v>0</v>
      </c>
      <c r="V383" s="167" t="s">
        <v>673</v>
      </c>
    </row>
    <row r="384" spans="1:22" ht="12" customHeight="1" x14ac:dyDescent="0.2">
      <c r="A384" s="149"/>
      <c r="C384" s="149"/>
      <c r="D384" s="183" t="s">
        <v>283</v>
      </c>
      <c r="E384" s="166">
        <v>70</v>
      </c>
      <c r="F384" s="166">
        <v>7</v>
      </c>
      <c r="G384" s="166">
        <v>2</v>
      </c>
      <c r="H384" s="166">
        <v>5</v>
      </c>
      <c r="I384" s="166">
        <v>7</v>
      </c>
      <c r="J384" s="166">
        <v>1</v>
      </c>
      <c r="K384" s="166">
        <v>1</v>
      </c>
      <c r="L384" s="166">
        <v>2</v>
      </c>
      <c r="M384" s="166">
        <v>2</v>
      </c>
      <c r="N384" s="166">
        <v>2</v>
      </c>
      <c r="O384" s="166">
        <v>2</v>
      </c>
      <c r="P384" s="166">
        <v>2</v>
      </c>
      <c r="Q384" s="166">
        <v>0</v>
      </c>
      <c r="R384" s="166">
        <v>0</v>
      </c>
      <c r="S384" s="166">
        <v>0</v>
      </c>
      <c r="T384" s="166">
        <v>0</v>
      </c>
      <c r="U384" s="166">
        <v>0</v>
      </c>
      <c r="V384" s="167"/>
    </row>
    <row r="385" spans="1:22" ht="5.0999999999999996" customHeight="1" x14ac:dyDescent="0.2">
      <c r="A385" s="149"/>
      <c r="C385" s="149"/>
      <c r="D385" s="183"/>
      <c r="E385" s="166"/>
      <c r="F385" s="166"/>
      <c r="G385" s="166"/>
      <c r="H385" s="166"/>
      <c r="I385" s="166"/>
      <c r="J385" s="166"/>
      <c r="K385" s="166"/>
      <c r="L385" s="166"/>
      <c r="M385" s="166"/>
      <c r="N385" s="166"/>
      <c r="O385" s="166"/>
      <c r="P385" s="166"/>
      <c r="Q385" s="166"/>
      <c r="R385" s="166"/>
      <c r="S385" s="166"/>
      <c r="T385" s="166"/>
      <c r="U385" s="166"/>
      <c r="V385" s="167"/>
    </row>
    <row r="386" spans="1:22" ht="12" customHeight="1" x14ac:dyDescent="0.2">
      <c r="A386" s="149" t="s">
        <v>675</v>
      </c>
      <c r="C386" s="149" t="s">
        <v>676</v>
      </c>
      <c r="D386" s="183" t="s">
        <v>282</v>
      </c>
      <c r="E386" s="166">
        <v>3</v>
      </c>
      <c r="F386" s="166">
        <v>0</v>
      </c>
      <c r="G386" s="166">
        <v>0</v>
      </c>
      <c r="H386" s="166">
        <v>0</v>
      </c>
      <c r="I386" s="166">
        <v>0</v>
      </c>
      <c r="J386" s="166">
        <v>0</v>
      </c>
      <c r="K386" s="166">
        <v>0</v>
      </c>
      <c r="L386" s="166">
        <v>0</v>
      </c>
      <c r="M386" s="166">
        <v>0</v>
      </c>
      <c r="N386" s="166">
        <v>0</v>
      </c>
      <c r="O386" s="166">
        <v>0</v>
      </c>
      <c r="P386" s="166">
        <v>0</v>
      </c>
      <c r="Q386" s="166">
        <v>0</v>
      </c>
      <c r="R386" s="166">
        <v>0</v>
      </c>
      <c r="S386" s="166">
        <v>0</v>
      </c>
      <c r="T386" s="166">
        <v>0</v>
      </c>
      <c r="U386" s="166">
        <v>0</v>
      </c>
      <c r="V386" s="167" t="s">
        <v>675</v>
      </c>
    </row>
    <row r="387" spans="1:22" ht="12" customHeight="1" x14ac:dyDescent="0.2">
      <c r="A387" s="149"/>
      <c r="D387" s="183" t="s">
        <v>283</v>
      </c>
      <c r="E387" s="166">
        <v>2</v>
      </c>
      <c r="F387" s="166">
        <v>0</v>
      </c>
      <c r="G387" s="166">
        <v>0</v>
      </c>
      <c r="H387" s="166">
        <v>0</v>
      </c>
      <c r="I387" s="166">
        <v>0</v>
      </c>
      <c r="J387" s="166">
        <v>0</v>
      </c>
      <c r="K387" s="166">
        <v>0</v>
      </c>
      <c r="L387" s="166">
        <v>0</v>
      </c>
      <c r="M387" s="166">
        <v>0</v>
      </c>
      <c r="N387" s="166">
        <v>0</v>
      </c>
      <c r="O387" s="166">
        <v>0</v>
      </c>
      <c r="P387" s="166">
        <v>0</v>
      </c>
      <c r="Q387" s="166">
        <v>0</v>
      </c>
      <c r="R387" s="166">
        <v>0</v>
      </c>
      <c r="S387" s="166">
        <v>0</v>
      </c>
      <c r="T387" s="166">
        <v>0</v>
      </c>
      <c r="U387" s="166">
        <v>0</v>
      </c>
      <c r="V387" s="167"/>
    </row>
    <row r="388" spans="1:22" ht="5.0999999999999996" customHeight="1" x14ac:dyDescent="0.2">
      <c r="A388" s="149"/>
      <c r="D388" s="183"/>
      <c r="E388" s="166"/>
      <c r="F388" s="166"/>
      <c r="G388" s="166"/>
      <c r="H388" s="166"/>
      <c r="I388" s="166"/>
      <c r="J388" s="166"/>
      <c r="K388" s="166"/>
      <c r="L388" s="166"/>
      <c r="M388" s="166"/>
      <c r="N388" s="166"/>
      <c r="O388" s="166"/>
      <c r="P388" s="166"/>
      <c r="Q388" s="166"/>
      <c r="R388" s="166"/>
      <c r="S388" s="166"/>
      <c r="T388" s="166"/>
      <c r="U388" s="166"/>
      <c r="V388" s="167"/>
    </row>
    <row r="389" spans="1:22" ht="12" customHeight="1" x14ac:dyDescent="0.2">
      <c r="A389" s="149" t="s">
        <v>677</v>
      </c>
      <c r="B389" s="185" t="s">
        <v>678</v>
      </c>
      <c r="C389" s="142" t="s">
        <v>679</v>
      </c>
      <c r="D389" s="183" t="s">
        <v>282</v>
      </c>
      <c r="E389" s="166">
        <v>2901</v>
      </c>
      <c r="F389" s="166">
        <v>1631</v>
      </c>
      <c r="G389" s="166">
        <v>74</v>
      </c>
      <c r="H389" s="166">
        <v>911</v>
      </c>
      <c r="I389" s="166">
        <v>1631</v>
      </c>
      <c r="J389" s="166">
        <v>69</v>
      </c>
      <c r="K389" s="166">
        <v>61</v>
      </c>
      <c r="L389" s="166">
        <v>107</v>
      </c>
      <c r="M389" s="166">
        <v>97</v>
      </c>
      <c r="N389" s="166">
        <v>243</v>
      </c>
      <c r="O389" s="166">
        <v>211</v>
      </c>
      <c r="P389" s="166">
        <v>826</v>
      </c>
      <c r="Q389" s="166">
        <v>542</v>
      </c>
      <c r="R389" s="166">
        <v>236</v>
      </c>
      <c r="S389" s="166">
        <v>137</v>
      </c>
      <c r="T389" s="166">
        <v>13</v>
      </c>
      <c r="U389" s="166">
        <v>0</v>
      </c>
      <c r="V389" s="167" t="s">
        <v>238</v>
      </c>
    </row>
    <row r="390" spans="1:22" ht="12" customHeight="1" x14ac:dyDescent="0.2">
      <c r="A390" s="186" t="s">
        <v>680</v>
      </c>
      <c r="C390" s="149" t="s">
        <v>681</v>
      </c>
      <c r="D390" s="183" t="s">
        <v>283</v>
      </c>
      <c r="E390" s="166">
        <v>2744</v>
      </c>
      <c r="F390" s="166">
        <v>1582</v>
      </c>
      <c r="G390" s="166">
        <v>72</v>
      </c>
      <c r="H390" s="166">
        <v>879</v>
      </c>
      <c r="I390" s="166">
        <v>1582</v>
      </c>
      <c r="J390" s="166">
        <v>68</v>
      </c>
      <c r="K390" s="166">
        <v>60</v>
      </c>
      <c r="L390" s="166">
        <v>100</v>
      </c>
      <c r="M390" s="166">
        <v>91</v>
      </c>
      <c r="N390" s="166">
        <v>231</v>
      </c>
      <c r="O390" s="166">
        <v>201</v>
      </c>
      <c r="P390" s="166">
        <v>802</v>
      </c>
      <c r="Q390" s="166">
        <v>527</v>
      </c>
      <c r="R390" s="166">
        <v>235</v>
      </c>
      <c r="S390" s="166">
        <v>134</v>
      </c>
      <c r="T390" s="166">
        <v>12</v>
      </c>
      <c r="U390" s="166">
        <v>0</v>
      </c>
      <c r="V390" s="167"/>
    </row>
    <row r="391" spans="1:22" ht="5.0999999999999996" customHeight="1" x14ac:dyDescent="0.2">
      <c r="A391" s="149"/>
      <c r="C391" s="149"/>
      <c r="D391" s="183"/>
      <c r="E391" s="166"/>
      <c r="F391" s="166"/>
      <c r="G391" s="166"/>
      <c r="H391" s="166"/>
      <c r="I391" s="166"/>
      <c r="J391" s="166"/>
      <c r="K391" s="166"/>
      <c r="L391" s="166"/>
      <c r="M391" s="166"/>
      <c r="N391" s="166"/>
      <c r="O391" s="166"/>
      <c r="P391" s="166"/>
      <c r="Q391" s="166"/>
      <c r="R391" s="166"/>
      <c r="S391" s="166"/>
      <c r="T391" s="166"/>
      <c r="U391" s="166"/>
      <c r="V391" s="167"/>
    </row>
    <row r="392" spans="1:22" ht="12" customHeight="1" x14ac:dyDescent="0.2">
      <c r="A392" s="149">
        <v>249</v>
      </c>
      <c r="C392" s="149" t="s">
        <v>682</v>
      </c>
      <c r="D392" s="183" t="s">
        <v>282</v>
      </c>
      <c r="E392" s="166">
        <v>700</v>
      </c>
      <c r="F392" s="166">
        <v>309</v>
      </c>
      <c r="G392" s="166">
        <v>19</v>
      </c>
      <c r="H392" s="166">
        <v>174</v>
      </c>
      <c r="I392" s="166">
        <v>309</v>
      </c>
      <c r="J392" s="166">
        <v>20</v>
      </c>
      <c r="K392" s="166">
        <v>19</v>
      </c>
      <c r="L392" s="166">
        <v>29</v>
      </c>
      <c r="M392" s="166">
        <v>25</v>
      </c>
      <c r="N392" s="166">
        <v>56</v>
      </c>
      <c r="O392" s="166">
        <v>44</v>
      </c>
      <c r="P392" s="166">
        <v>144</v>
      </c>
      <c r="Q392" s="166">
        <v>86</v>
      </c>
      <c r="R392" s="166">
        <v>41</v>
      </c>
      <c r="S392" s="166">
        <v>19</v>
      </c>
      <c r="T392" s="166">
        <v>0</v>
      </c>
      <c r="U392" s="166">
        <v>0</v>
      </c>
      <c r="V392" s="167">
        <v>249</v>
      </c>
    </row>
    <row r="393" spans="1:22" ht="12" customHeight="1" x14ac:dyDescent="0.2">
      <c r="A393" s="149"/>
      <c r="C393" s="149"/>
      <c r="D393" s="183" t="s">
        <v>283</v>
      </c>
      <c r="E393" s="166">
        <v>654</v>
      </c>
      <c r="F393" s="166">
        <v>298</v>
      </c>
      <c r="G393" s="166">
        <v>18</v>
      </c>
      <c r="H393" s="166">
        <v>169</v>
      </c>
      <c r="I393" s="166">
        <v>298</v>
      </c>
      <c r="J393" s="166">
        <v>20</v>
      </c>
      <c r="K393" s="166">
        <v>19</v>
      </c>
      <c r="L393" s="166">
        <v>25</v>
      </c>
      <c r="M393" s="166">
        <v>22</v>
      </c>
      <c r="N393" s="166">
        <v>53</v>
      </c>
      <c r="O393" s="166">
        <v>42</v>
      </c>
      <c r="P393" s="166">
        <v>140</v>
      </c>
      <c r="Q393" s="166">
        <v>86</v>
      </c>
      <c r="R393" s="166">
        <v>41</v>
      </c>
      <c r="S393" s="166">
        <v>19</v>
      </c>
      <c r="T393" s="166">
        <v>0</v>
      </c>
      <c r="U393" s="166">
        <v>0</v>
      </c>
      <c r="V393" s="167"/>
    </row>
    <row r="394" spans="1:22" ht="5.0999999999999996" customHeight="1" x14ac:dyDescent="0.2">
      <c r="A394" s="149"/>
      <c r="C394" s="149"/>
      <c r="D394" s="183"/>
      <c r="E394" s="166"/>
      <c r="F394" s="166"/>
      <c r="G394" s="166"/>
      <c r="H394" s="166"/>
      <c r="I394" s="166"/>
      <c r="J394" s="166"/>
      <c r="K394" s="166"/>
      <c r="L394" s="166"/>
      <c r="M394" s="166"/>
      <c r="N394" s="166"/>
      <c r="O394" s="166"/>
      <c r="P394" s="166"/>
      <c r="Q394" s="166"/>
      <c r="R394" s="166"/>
      <c r="S394" s="166"/>
      <c r="T394" s="166"/>
      <c r="U394" s="166"/>
      <c r="V394" s="167"/>
    </row>
    <row r="395" spans="1:22" ht="12" customHeight="1" x14ac:dyDescent="0.2">
      <c r="A395" s="149">
        <v>250</v>
      </c>
      <c r="C395" s="149" t="s">
        <v>683</v>
      </c>
      <c r="D395" s="183" t="s">
        <v>282</v>
      </c>
      <c r="E395" s="166">
        <v>497</v>
      </c>
      <c r="F395" s="166">
        <v>349</v>
      </c>
      <c r="G395" s="166">
        <v>16</v>
      </c>
      <c r="H395" s="166">
        <v>203</v>
      </c>
      <c r="I395" s="166">
        <v>349</v>
      </c>
      <c r="J395" s="166">
        <v>8</v>
      </c>
      <c r="K395" s="166">
        <v>7</v>
      </c>
      <c r="L395" s="166">
        <v>15</v>
      </c>
      <c r="M395" s="166">
        <v>14</v>
      </c>
      <c r="N395" s="166">
        <v>46</v>
      </c>
      <c r="O395" s="166">
        <v>43</v>
      </c>
      <c r="P395" s="166">
        <v>188</v>
      </c>
      <c r="Q395" s="166">
        <v>139</v>
      </c>
      <c r="R395" s="166">
        <v>55</v>
      </c>
      <c r="S395" s="166">
        <v>35</v>
      </c>
      <c r="T395" s="166">
        <v>2</v>
      </c>
      <c r="U395" s="166">
        <v>0</v>
      </c>
      <c r="V395" s="167">
        <v>250</v>
      </c>
    </row>
    <row r="396" spans="1:22" ht="12" customHeight="1" x14ac:dyDescent="0.2">
      <c r="A396" s="149"/>
      <c r="C396" s="149"/>
      <c r="D396" s="183" t="s">
        <v>283</v>
      </c>
      <c r="E396" s="166">
        <v>474</v>
      </c>
      <c r="F396" s="166">
        <v>338</v>
      </c>
      <c r="G396" s="166">
        <v>15</v>
      </c>
      <c r="H396" s="166">
        <v>195</v>
      </c>
      <c r="I396" s="166">
        <v>338</v>
      </c>
      <c r="J396" s="166">
        <v>8</v>
      </c>
      <c r="K396" s="166">
        <v>7</v>
      </c>
      <c r="L396" s="166">
        <v>15</v>
      </c>
      <c r="M396" s="166">
        <v>14</v>
      </c>
      <c r="N396" s="166">
        <v>43</v>
      </c>
      <c r="O396" s="166">
        <v>40</v>
      </c>
      <c r="P396" s="166">
        <v>183</v>
      </c>
      <c r="Q396" s="166">
        <v>134</v>
      </c>
      <c r="R396" s="166">
        <v>54</v>
      </c>
      <c r="S396" s="166">
        <v>33</v>
      </c>
      <c r="T396" s="166">
        <v>2</v>
      </c>
      <c r="U396" s="166">
        <v>0</v>
      </c>
      <c r="V396" s="167"/>
    </row>
    <row r="397" spans="1:22" ht="5.0999999999999996" customHeight="1" x14ac:dyDescent="0.2">
      <c r="A397" s="149"/>
      <c r="C397" s="149"/>
      <c r="D397" s="183"/>
      <c r="E397" s="166"/>
      <c r="F397" s="166"/>
      <c r="G397" s="166"/>
      <c r="H397" s="166"/>
      <c r="I397" s="166"/>
      <c r="J397" s="166"/>
      <c r="K397" s="166"/>
      <c r="L397" s="166"/>
      <c r="M397" s="166"/>
      <c r="N397" s="166"/>
      <c r="O397" s="166"/>
      <c r="P397" s="166"/>
      <c r="Q397" s="166"/>
      <c r="R397" s="166"/>
      <c r="S397" s="166"/>
      <c r="T397" s="166"/>
      <c r="U397" s="166"/>
      <c r="V397" s="167"/>
    </row>
    <row r="398" spans="1:22" ht="12" customHeight="1" x14ac:dyDescent="0.2">
      <c r="A398" s="149">
        <v>251</v>
      </c>
      <c r="C398" s="149" t="s">
        <v>684</v>
      </c>
      <c r="D398" s="183" t="s">
        <v>282</v>
      </c>
      <c r="E398" s="166">
        <v>2</v>
      </c>
      <c r="F398" s="166">
        <v>2</v>
      </c>
      <c r="G398" s="166">
        <v>1</v>
      </c>
      <c r="H398" s="166">
        <v>1</v>
      </c>
      <c r="I398" s="166">
        <v>2</v>
      </c>
      <c r="J398" s="166">
        <v>0</v>
      </c>
      <c r="K398" s="166">
        <v>0</v>
      </c>
      <c r="L398" s="166">
        <v>0</v>
      </c>
      <c r="M398" s="166">
        <v>0</v>
      </c>
      <c r="N398" s="166">
        <v>1</v>
      </c>
      <c r="O398" s="166">
        <v>1</v>
      </c>
      <c r="P398" s="166">
        <v>1</v>
      </c>
      <c r="Q398" s="166">
        <v>0</v>
      </c>
      <c r="R398" s="166">
        <v>0</v>
      </c>
      <c r="S398" s="166">
        <v>0</v>
      </c>
      <c r="T398" s="166">
        <v>0</v>
      </c>
      <c r="U398" s="166">
        <v>0</v>
      </c>
      <c r="V398" s="167">
        <v>251</v>
      </c>
    </row>
    <row r="399" spans="1:22" ht="12" customHeight="1" x14ac:dyDescent="0.2">
      <c r="A399" s="149"/>
      <c r="C399" s="149"/>
      <c r="D399" s="183" t="s">
        <v>283</v>
      </c>
      <c r="E399" s="166">
        <v>2</v>
      </c>
      <c r="F399" s="166">
        <v>2</v>
      </c>
      <c r="G399" s="166">
        <v>1</v>
      </c>
      <c r="H399" s="166">
        <v>1</v>
      </c>
      <c r="I399" s="166">
        <v>2</v>
      </c>
      <c r="J399" s="166">
        <v>0</v>
      </c>
      <c r="K399" s="166">
        <v>0</v>
      </c>
      <c r="L399" s="166">
        <v>0</v>
      </c>
      <c r="M399" s="166">
        <v>0</v>
      </c>
      <c r="N399" s="166">
        <v>1</v>
      </c>
      <c r="O399" s="166">
        <v>1</v>
      </c>
      <c r="P399" s="166">
        <v>1</v>
      </c>
      <c r="Q399" s="166">
        <v>0</v>
      </c>
      <c r="R399" s="166">
        <v>0</v>
      </c>
      <c r="S399" s="166">
        <v>0</v>
      </c>
      <c r="T399" s="166">
        <v>0</v>
      </c>
      <c r="U399" s="166">
        <v>0</v>
      </c>
      <c r="V399" s="167"/>
    </row>
    <row r="400" spans="1:22" ht="5.0999999999999996" customHeight="1" x14ac:dyDescent="0.2">
      <c r="A400" s="149"/>
      <c r="C400" s="149"/>
      <c r="D400" s="183"/>
      <c r="E400" s="166"/>
      <c r="F400" s="166"/>
      <c r="G400" s="166"/>
      <c r="H400" s="166"/>
      <c r="I400" s="166"/>
      <c r="J400" s="166"/>
      <c r="K400" s="166"/>
      <c r="L400" s="166"/>
      <c r="M400" s="166"/>
      <c r="N400" s="166"/>
      <c r="O400" s="166"/>
      <c r="P400" s="166"/>
      <c r="Q400" s="166"/>
      <c r="R400" s="166"/>
      <c r="S400" s="166"/>
      <c r="T400" s="166"/>
      <c r="U400" s="166"/>
      <c r="V400" s="167"/>
    </row>
    <row r="401" spans="1:22" ht="12" customHeight="1" x14ac:dyDescent="0.2">
      <c r="A401" s="149">
        <v>252</v>
      </c>
      <c r="C401" s="149" t="s">
        <v>685</v>
      </c>
      <c r="D401" s="183" t="s">
        <v>282</v>
      </c>
      <c r="E401" s="166">
        <v>275</v>
      </c>
      <c r="F401" s="166">
        <v>166</v>
      </c>
      <c r="G401" s="166">
        <v>2</v>
      </c>
      <c r="H401" s="166">
        <v>81</v>
      </c>
      <c r="I401" s="166">
        <v>166</v>
      </c>
      <c r="J401" s="166">
        <v>11</v>
      </c>
      <c r="K401" s="166">
        <v>8</v>
      </c>
      <c r="L401" s="166">
        <v>12</v>
      </c>
      <c r="M401" s="166">
        <v>10</v>
      </c>
      <c r="N401" s="166">
        <v>24</v>
      </c>
      <c r="O401" s="166">
        <v>20</v>
      </c>
      <c r="P401" s="166">
        <v>79</v>
      </c>
      <c r="Q401" s="166">
        <v>43</v>
      </c>
      <c r="R401" s="166">
        <v>30</v>
      </c>
      <c r="S401" s="166">
        <v>9</v>
      </c>
      <c r="T401" s="166">
        <v>1</v>
      </c>
      <c r="U401" s="166">
        <v>0</v>
      </c>
      <c r="V401" s="167">
        <v>252</v>
      </c>
    </row>
    <row r="402" spans="1:22" ht="12" customHeight="1" x14ac:dyDescent="0.2">
      <c r="A402" s="149"/>
      <c r="C402" s="149"/>
      <c r="D402" s="183" t="s">
        <v>283</v>
      </c>
      <c r="E402" s="166">
        <v>245</v>
      </c>
      <c r="F402" s="166">
        <v>152</v>
      </c>
      <c r="G402" s="166">
        <v>2</v>
      </c>
      <c r="H402" s="166">
        <v>70</v>
      </c>
      <c r="I402" s="166">
        <v>152</v>
      </c>
      <c r="J402" s="166">
        <v>10</v>
      </c>
      <c r="K402" s="166">
        <v>7</v>
      </c>
      <c r="L402" s="166">
        <v>10</v>
      </c>
      <c r="M402" s="166">
        <v>8</v>
      </c>
      <c r="N402" s="166">
        <v>20</v>
      </c>
      <c r="O402" s="166">
        <v>16</v>
      </c>
      <c r="P402" s="166">
        <v>73</v>
      </c>
      <c r="Q402" s="166">
        <v>39</v>
      </c>
      <c r="R402" s="166">
        <v>30</v>
      </c>
      <c r="S402" s="166">
        <v>9</v>
      </c>
      <c r="T402" s="166">
        <v>0</v>
      </c>
      <c r="U402" s="166">
        <v>0</v>
      </c>
      <c r="V402" s="167"/>
    </row>
    <row r="403" spans="1:22" ht="5.0999999999999996" customHeight="1" x14ac:dyDescent="0.2">
      <c r="A403" s="149"/>
      <c r="C403" s="149"/>
      <c r="D403" s="183"/>
      <c r="E403" s="166"/>
      <c r="F403" s="166"/>
      <c r="G403" s="166"/>
      <c r="H403" s="166"/>
      <c r="I403" s="166"/>
      <c r="J403" s="166"/>
      <c r="K403" s="166"/>
      <c r="L403" s="166"/>
      <c r="M403" s="166"/>
      <c r="N403" s="166"/>
      <c r="O403" s="166"/>
      <c r="P403" s="166"/>
      <c r="Q403" s="166"/>
      <c r="R403" s="166"/>
      <c r="S403" s="166"/>
      <c r="T403" s="166"/>
      <c r="U403" s="166"/>
      <c r="V403" s="167"/>
    </row>
    <row r="404" spans="1:22" ht="12" customHeight="1" x14ac:dyDescent="0.2">
      <c r="A404" s="149" t="s">
        <v>686</v>
      </c>
      <c r="C404" s="149" t="s">
        <v>687</v>
      </c>
      <c r="D404" s="183" t="s">
        <v>282</v>
      </c>
      <c r="E404" s="166">
        <v>99</v>
      </c>
      <c r="F404" s="166">
        <v>18</v>
      </c>
      <c r="G404" s="166">
        <v>1</v>
      </c>
      <c r="H404" s="166">
        <v>11</v>
      </c>
      <c r="I404" s="166">
        <v>18</v>
      </c>
      <c r="J404" s="166">
        <v>1</v>
      </c>
      <c r="K404" s="166">
        <v>1</v>
      </c>
      <c r="L404" s="166">
        <v>4</v>
      </c>
      <c r="M404" s="166">
        <v>3</v>
      </c>
      <c r="N404" s="166">
        <v>3</v>
      </c>
      <c r="O404" s="166">
        <v>3</v>
      </c>
      <c r="P404" s="166">
        <v>7</v>
      </c>
      <c r="Q404" s="166">
        <v>4</v>
      </c>
      <c r="R404" s="166">
        <v>2</v>
      </c>
      <c r="S404" s="166">
        <v>1</v>
      </c>
      <c r="T404" s="166">
        <v>0</v>
      </c>
      <c r="U404" s="166">
        <v>0</v>
      </c>
      <c r="V404" s="167" t="s">
        <v>688</v>
      </c>
    </row>
    <row r="405" spans="1:22" ht="12" customHeight="1" x14ac:dyDescent="0.2">
      <c r="A405" s="149"/>
      <c r="C405" s="149"/>
      <c r="D405" s="183" t="s">
        <v>283</v>
      </c>
      <c r="E405" s="166">
        <v>84</v>
      </c>
      <c r="F405" s="166">
        <v>16</v>
      </c>
      <c r="G405" s="166">
        <v>1</v>
      </c>
      <c r="H405" s="166">
        <v>10</v>
      </c>
      <c r="I405" s="166">
        <v>16</v>
      </c>
      <c r="J405" s="166">
        <v>1</v>
      </c>
      <c r="K405" s="166">
        <v>1</v>
      </c>
      <c r="L405" s="166">
        <v>4</v>
      </c>
      <c r="M405" s="166">
        <v>3</v>
      </c>
      <c r="N405" s="166">
        <v>3</v>
      </c>
      <c r="O405" s="166">
        <v>3</v>
      </c>
      <c r="P405" s="166">
        <v>6</v>
      </c>
      <c r="Q405" s="166">
        <v>3</v>
      </c>
      <c r="R405" s="166">
        <v>2</v>
      </c>
      <c r="S405" s="166">
        <v>0</v>
      </c>
      <c r="T405" s="166">
        <v>0</v>
      </c>
      <c r="U405" s="166">
        <v>0</v>
      </c>
      <c r="V405" s="167"/>
    </row>
    <row r="406" spans="1:22" ht="5.0999999999999996" customHeight="1" x14ac:dyDescent="0.2">
      <c r="A406" s="149"/>
      <c r="C406" s="149"/>
      <c r="D406" s="183"/>
      <c r="E406" s="166"/>
      <c r="F406" s="166"/>
      <c r="G406" s="166"/>
      <c r="H406" s="166"/>
      <c r="I406" s="166"/>
      <c r="J406" s="166"/>
      <c r="K406" s="166"/>
      <c r="L406" s="166"/>
      <c r="M406" s="166"/>
      <c r="N406" s="166"/>
      <c r="O406" s="166"/>
      <c r="P406" s="166"/>
      <c r="Q406" s="166"/>
      <c r="R406" s="166"/>
      <c r="S406" s="166"/>
      <c r="T406" s="166"/>
      <c r="U406" s="166"/>
      <c r="V406" s="167"/>
    </row>
    <row r="407" spans="1:22" ht="12" customHeight="1" x14ac:dyDescent="0.2">
      <c r="A407" s="149" t="s">
        <v>689</v>
      </c>
      <c r="C407" s="149" t="s">
        <v>690</v>
      </c>
      <c r="D407" s="183" t="s">
        <v>282</v>
      </c>
      <c r="E407" s="166">
        <v>1</v>
      </c>
      <c r="F407" s="166">
        <v>1</v>
      </c>
      <c r="G407" s="166">
        <v>0</v>
      </c>
      <c r="H407" s="166">
        <v>1</v>
      </c>
      <c r="I407" s="166">
        <v>1</v>
      </c>
      <c r="J407" s="166">
        <v>0</v>
      </c>
      <c r="K407" s="166">
        <v>0</v>
      </c>
      <c r="L407" s="166">
        <v>0</v>
      </c>
      <c r="M407" s="166">
        <v>0</v>
      </c>
      <c r="N407" s="166">
        <v>0</v>
      </c>
      <c r="O407" s="166">
        <v>0</v>
      </c>
      <c r="P407" s="166">
        <v>1</v>
      </c>
      <c r="Q407" s="166">
        <v>1</v>
      </c>
      <c r="R407" s="166">
        <v>0</v>
      </c>
      <c r="S407" s="166">
        <v>0</v>
      </c>
      <c r="T407" s="166">
        <v>0</v>
      </c>
      <c r="U407" s="166">
        <v>0</v>
      </c>
      <c r="V407" s="167" t="s">
        <v>691</v>
      </c>
    </row>
    <row r="408" spans="1:22" ht="12" customHeight="1" x14ac:dyDescent="0.2">
      <c r="A408" s="149"/>
      <c r="C408" s="149"/>
      <c r="D408" s="183" t="s">
        <v>283</v>
      </c>
      <c r="E408" s="166">
        <v>1</v>
      </c>
      <c r="F408" s="166">
        <v>1</v>
      </c>
      <c r="G408" s="166">
        <v>0</v>
      </c>
      <c r="H408" s="166">
        <v>1</v>
      </c>
      <c r="I408" s="166">
        <v>1</v>
      </c>
      <c r="J408" s="166">
        <v>0</v>
      </c>
      <c r="K408" s="166">
        <v>0</v>
      </c>
      <c r="L408" s="166">
        <v>0</v>
      </c>
      <c r="M408" s="166">
        <v>0</v>
      </c>
      <c r="N408" s="166">
        <v>0</v>
      </c>
      <c r="O408" s="166">
        <v>0</v>
      </c>
      <c r="P408" s="166">
        <v>1</v>
      </c>
      <c r="Q408" s="166">
        <v>1</v>
      </c>
      <c r="R408" s="166">
        <v>0</v>
      </c>
      <c r="S408" s="166">
        <v>0</v>
      </c>
      <c r="T408" s="166">
        <v>0</v>
      </c>
      <c r="U408" s="166">
        <v>0</v>
      </c>
      <c r="V408" s="167"/>
    </row>
    <row r="409" spans="1:22" ht="5.0999999999999996" customHeight="1" x14ac:dyDescent="0.2">
      <c r="A409" s="149"/>
      <c r="C409" s="149"/>
      <c r="D409" s="183"/>
      <c r="E409" s="166"/>
      <c r="F409" s="166"/>
      <c r="G409" s="166"/>
      <c r="H409" s="166"/>
      <c r="I409" s="166"/>
      <c r="J409" s="166"/>
      <c r="K409" s="166"/>
      <c r="L409" s="166"/>
      <c r="M409" s="166"/>
      <c r="N409" s="166"/>
      <c r="O409" s="166"/>
      <c r="P409" s="166"/>
      <c r="Q409" s="166"/>
      <c r="R409" s="166"/>
      <c r="S409" s="166"/>
      <c r="T409" s="166"/>
      <c r="U409" s="166"/>
      <c r="V409" s="167"/>
    </row>
    <row r="410" spans="1:22" ht="12" customHeight="1" x14ac:dyDescent="0.2">
      <c r="A410" s="149">
        <v>255</v>
      </c>
      <c r="C410" s="149" t="s">
        <v>692</v>
      </c>
      <c r="D410" s="183" t="s">
        <v>282</v>
      </c>
      <c r="E410" s="166">
        <v>1288</v>
      </c>
      <c r="F410" s="166">
        <v>780</v>
      </c>
      <c r="G410" s="166">
        <v>35</v>
      </c>
      <c r="H410" s="166">
        <v>435</v>
      </c>
      <c r="I410" s="166">
        <v>780</v>
      </c>
      <c r="J410" s="166">
        <v>28</v>
      </c>
      <c r="K410" s="166">
        <v>25</v>
      </c>
      <c r="L410" s="166">
        <v>47</v>
      </c>
      <c r="M410" s="166">
        <v>45</v>
      </c>
      <c r="N410" s="166">
        <v>112</v>
      </c>
      <c r="O410" s="166">
        <v>99</v>
      </c>
      <c r="P410" s="166">
        <v>403</v>
      </c>
      <c r="Q410" s="166">
        <v>266</v>
      </c>
      <c r="R410" s="166">
        <v>107</v>
      </c>
      <c r="S410" s="166">
        <v>73</v>
      </c>
      <c r="T410" s="166">
        <v>10</v>
      </c>
      <c r="U410" s="166">
        <v>0</v>
      </c>
      <c r="V410" s="167">
        <v>255</v>
      </c>
    </row>
    <row r="411" spans="1:22" ht="12" customHeight="1" x14ac:dyDescent="0.2">
      <c r="A411" s="149"/>
      <c r="C411" s="149"/>
      <c r="D411" s="183" t="s">
        <v>283</v>
      </c>
      <c r="E411" s="166">
        <v>1247</v>
      </c>
      <c r="F411" s="166">
        <v>769</v>
      </c>
      <c r="G411" s="166">
        <v>35</v>
      </c>
      <c r="H411" s="166">
        <v>428</v>
      </c>
      <c r="I411" s="166">
        <v>769</v>
      </c>
      <c r="J411" s="166">
        <v>28</v>
      </c>
      <c r="K411" s="166">
        <v>25</v>
      </c>
      <c r="L411" s="166">
        <v>46</v>
      </c>
      <c r="M411" s="166">
        <v>44</v>
      </c>
      <c r="N411" s="166">
        <v>110</v>
      </c>
      <c r="O411" s="166">
        <v>98</v>
      </c>
      <c r="P411" s="166">
        <v>395</v>
      </c>
      <c r="Q411" s="166">
        <v>261</v>
      </c>
      <c r="R411" s="166">
        <v>107</v>
      </c>
      <c r="S411" s="166">
        <v>73</v>
      </c>
      <c r="T411" s="166">
        <v>10</v>
      </c>
      <c r="U411" s="166">
        <v>0</v>
      </c>
      <c r="V411" s="167"/>
    </row>
    <row r="412" spans="1:22" ht="5.0999999999999996" customHeight="1" x14ac:dyDescent="0.2">
      <c r="A412" s="149"/>
      <c r="C412" s="149"/>
      <c r="D412" s="183"/>
      <c r="E412" s="166"/>
      <c r="F412" s="166"/>
      <c r="G412" s="166"/>
      <c r="H412" s="166"/>
      <c r="I412" s="166"/>
      <c r="J412" s="166"/>
      <c r="K412" s="166"/>
      <c r="L412" s="166"/>
      <c r="M412" s="166"/>
      <c r="N412" s="166"/>
      <c r="O412" s="166"/>
      <c r="P412" s="166"/>
      <c r="Q412" s="166"/>
      <c r="R412" s="166"/>
      <c r="S412" s="166"/>
      <c r="T412" s="166"/>
      <c r="U412" s="166"/>
      <c r="V412" s="167"/>
    </row>
    <row r="413" spans="1:22" ht="12" customHeight="1" x14ac:dyDescent="0.2">
      <c r="A413" s="149" t="s">
        <v>680</v>
      </c>
      <c r="C413" s="149" t="s">
        <v>693</v>
      </c>
      <c r="D413" s="183" t="s">
        <v>282</v>
      </c>
      <c r="E413" s="166">
        <v>39</v>
      </c>
      <c r="F413" s="166">
        <v>6</v>
      </c>
      <c r="G413" s="166">
        <v>0</v>
      </c>
      <c r="H413" s="166">
        <v>5</v>
      </c>
      <c r="I413" s="166">
        <v>6</v>
      </c>
      <c r="J413" s="166">
        <v>1</v>
      </c>
      <c r="K413" s="166">
        <v>1</v>
      </c>
      <c r="L413" s="166">
        <v>0</v>
      </c>
      <c r="M413" s="166">
        <v>0</v>
      </c>
      <c r="N413" s="166">
        <v>1</v>
      </c>
      <c r="O413" s="166">
        <v>1</v>
      </c>
      <c r="P413" s="166">
        <v>3</v>
      </c>
      <c r="Q413" s="166">
        <v>3</v>
      </c>
      <c r="R413" s="166">
        <v>1</v>
      </c>
      <c r="S413" s="166">
        <v>0</v>
      </c>
      <c r="T413" s="166">
        <v>0</v>
      </c>
      <c r="U413" s="166">
        <v>0</v>
      </c>
      <c r="V413" s="167" t="s">
        <v>680</v>
      </c>
    </row>
    <row r="414" spans="1:22" ht="12" customHeight="1" x14ac:dyDescent="0.2">
      <c r="A414" s="149"/>
      <c r="D414" s="183" t="s">
        <v>283</v>
      </c>
      <c r="E414" s="166">
        <v>37</v>
      </c>
      <c r="F414" s="166">
        <v>6</v>
      </c>
      <c r="G414" s="166">
        <v>0</v>
      </c>
      <c r="H414" s="166">
        <v>5</v>
      </c>
      <c r="I414" s="166">
        <v>6</v>
      </c>
      <c r="J414" s="166">
        <v>1</v>
      </c>
      <c r="K414" s="166">
        <v>1</v>
      </c>
      <c r="L414" s="166">
        <v>0</v>
      </c>
      <c r="M414" s="166">
        <v>0</v>
      </c>
      <c r="N414" s="166">
        <v>1</v>
      </c>
      <c r="O414" s="166">
        <v>1</v>
      </c>
      <c r="P414" s="166">
        <v>3</v>
      </c>
      <c r="Q414" s="166">
        <v>3</v>
      </c>
      <c r="R414" s="166">
        <v>1</v>
      </c>
      <c r="S414" s="166">
        <v>0</v>
      </c>
      <c r="T414" s="166">
        <v>0</v>
      </c>
      <c r="U414" s="166">
        <v>0</v>
      </c>
      <c r="V414" s="167"/>
    </row>
    <row r="415" spans="1:22" ht="5.0999999999999996" customHeight="1" x14ac:dyDescent="0.2">
      <c r="A415" s="187"/>
      <c r="B415" s="188"/>
      <c r="C415" s="190"/>
      <c r="D415" s="189"/>
      <c r="E415" s="166"/>
      <c r="F415" s="166"/>
      <c r="G415" s="166"/>
      <c r="H415" s="166"/>
      <c r="I415" s="166"/>
      <c r="J415" s="166"/>
      <c r="K415" s="166"/>
      <c r="L415" s="166"/>
      <c r="M415" s="166"/>
      <c r="N415" s="166"/>
      <c r="O415" s="166"/>
      <c r="P415" s="166"/>
      <c r="Q415" s="166"/>
      <c r="R415" s="166"/>
      <c r="S415" s="166"/>
      <c r="T415" s="166"/>
      <c r="U415" s="166"/>
      <c r="V415" s="167"/>
    </row>
    <row r="416" spans="1:22" ht="12" customHeight="1" x14ac:dyDescent="0.2">
      <c r="A416" s="149" t="s">
        <v>239</v>
      </c>
      <c r="B416" s="185" t="s">
        <v>694</v>
      </c>
      <c r="C416" s="142" t="s">
        <v>695</v>
      </c>
      <c r="D416" s="183" t="s">
        <v>282</v>
      </c>
      <c r="E416" s="166">
        <v>289</v>
      </c>
      <c r="F416" s="166">
        <v>32</v>
      </c>
      <c r="G416" s="166">
        <v>4</v>
      </c>
      <c r="H416" s="166">
        <v>22</v>
      </c>
      <c r="I416" s="166">
        <v>32</v>
      </c>
      <c r="J416" s="166">
        <v>0</v>
      </c>
      <c r="K416" s="166">
        <v>0</v>
      </c>
      <c r="L416" s="166">
        <v>11</v>
      </c>
      <c r="M416" s="166">
        <v>8</v>
      </c>
      <c r="N416" s="166">
        <v>8</v>
      </c>
      <c r="O416" s="166">
        <v>7</v>
      </c>
      <c r="P416" s="166">
        <v>10</v>
      </c>
      <c r="Q416" s="166">
        <v>7</v>
      </c>
      <c r="R416" s="166">
        <v>2</v>
      </c>
      <c r="S416" s="166">
        <v>0</v>
      </c>
      <c r="T416" s="166">
        <v>1</v>
      </c>
      <c r="U416" s="166">
        <v>0</v>
      </c>
      <c r="V416" s="167" t="s">
        <v>241</v>
      </c>
    </row>
    <row r="417" spans="1:22" ht="12" customHeight="1" x14ac:dyDescent="0.2">
      <c r="A417" s="149"/>
      <c r="D417" s="183" t="s">
        <v>283</v>
      </c>
      <c r="E417" s="166">
        <v>245</v>
      </c>
      <c r="F417" s="166">
        <v>31</v>
      </c>
      <c r="G417" s="166">
        <v>4</v>
      </c>
      <c r="H417" s="166">
        <v>21</v>
      </c>
      <c r="I417" s="166">
        <v>31</v>
      </c>
      <c r="J417" s="166">
        <v>0</v>
      </c>
      <c r="K417" s="166">
        <v>0</v>
      </c>
      <c r="L417" s="166">
        <v>10</v>
      </c>
      <c r="M417" s="166">
        <v>7</v>
      </c>
      <c r="N417" s="166">
        <v>8</v>
      </c>
      <c r="O417" s="166">
        <v>7</v>
      </c>
      <c r="P417" s="166">
        <v>10</v>
      </c>
      <c r="Q417" s="166">
        <v>7</v>
      </c>
      <c r="R417" s="166">
        <v>2</v>
      </c>
      <c r="S417" s="166">
        <v>0</v>
      </c>
      <c r="T417" s="166">
        <v>1</v>
      </c>
      <c r="U417" s="166">
        <v>0</v>
      </c>
      <c r="V417" s="167"/>
    </row>
    <row r="418" spans="1:22" ht="5.0999999999999996" customHeight="1" x14ac:dyDescent="0.2">
      <c r="A418" s="149"/>
      <c r="D418" s="183"/>
      <c r="E418" s="166"/>
      <c r="F418" s="166"/>
      <c r="G418" s="166"/>
      <c r="H418" s="166"/>
      <c r="I418" s="166"/>
      <c r="J418" s="166"/>
      <c r="K418" s="166"/>
      <c r="L418" s="166"/>
      <c r="M418" s="166"/>
      <c r="N418" s="166"/>
      <c r="O418" s="166"/>
      <c r="P418" s="166"/>
      <c r="Q418" s="166"/>
      <c r="R418" s="166"/>
      <c r="S418" s="166"/>
      <c r="T418" s="166"/>
      <c r="U418" s="166"/>
      <c r="V418" s="167"/>
    </row>
    <row r="419" spans="1:22" ht="12" customHeight="1" x14ac:dyDescent="0.2">
      <c r="A419" s="149" t="s">
        <v>696</v>
      </c>
      <c r="C419" s="149" t="s">
        <v>697</v>
      </c>
      <c r="D419" s="183" t="s">
        <v>282</v>
      </c>
      <c r="E419" s="166">
        <v>86</v>
      </c>
      <c r="F419" s="166">
        <v>6</v>
      </c>
      <c r="G419" s="166">
        <v>2</v>
      </c>
      <c r="H419" s="166">
        <v>4</v>
      </c>
      <c r="I419" s="166">
        <v>6</v>
      </c>
      <c r="J419" s="166">
        <v>0</v>
      </c>
      <c r="K419" s="166">
        <v>0</v>
      </c>
      <c r="L419" s="166">
        <v>1</v>
      </c>
      <c r="M419" s="166">
        <v>1</v>
      </c>
      <c r="N419" s="166">
        <v>2</v>
      </c>
      <c r="O419" s="166">
        <v>2</v>
      </c>
      <c r="P419" s="166">
        <v>2</v>
      </c>
      <c r="Q419" s="166">
        <v>1</v>
      </c>
      <c r="R419" s="166">
        <v>0</v>
      </c>
      <c r="S419" s="166">
        <v>0</v>
      </c>
      <c r="T419" s="166">
        <v>1</v>
      </c>
      <c r="U419" s="166">
        <v>0</v>
      </c>
      <c r="V419" s="167" t="s">
        <v>241</v>
      </c>
    </row>
    <row r="420" spans="1:22" ht="12" customHeight="1" x14ac:dyDescent="0.2">
      <c r="A420" s="186" t="s">
        <v>698</v>
      </c>
      <c r="C420" s="186" t="s">
        <v>699</v>
      </c>
      <c r="D420" s="183" t="s">
        <v>283</v>
      </c>
      <c r="E420" s="166">
        <v>65</v>
      </c>
      <c r="F420" s="166">
        <v>6</v>
      </c>
      <c r="G420" s="166">
        <v>2</v>
      </c>
      <c r="H420" s="166">
        <v>4</v>
      </c>
      <c r="I420" s="166">
        <v>6</v>
      </c>
      <c r="J420" s="166">
        <v>0</v>
      </c>
      <c r="K420" s="166">
        <v>0</v>
      </c>
      <c r="L420" s="166">
        <v>1</v>
      </c>
      <c r="M420" s="166">
        <v>1</v>
      </c>
      <c r="N420" s="166">
        <v>2</v>
      </c>
      <c r="O420" s="166">
        <v>2</v>
      </c>
      <c r="P420" s="166">
        <v>2</v>
      </c>
      <c r="Q420" s="166">
        <v>1</v>
      </c>
      <c r="R420" s="166">
        <v>0</v>
      </c>
      <c r="S420" s="166">
        <v>0</v>
      </c>
      <c r="T420" s="166">
        <v>1</v>
      </c>
      <c r="U420" s="166">
        <v>0</v>
      </c>
      <c r="V420" s="167"/>
    </row>
    <row r="421" spans="1:22" ht="5.0999999999999996" customHeight="1" x14ac:dyDescent="0.2">
      <c r="A421" s="149"/>
      <c r="C421" s="149"/>
      <c r="D421" s="183"/>
      <c r="E421" s="166"/>
      <c r="F421" s="166"/>
      <c r="G421" s="166"/>
      <c r="H421" s="166"/>
      <c r="I421" s="166"/>
      <c r="J421" s="166"/>
      <c r="K421" s="166"/>
      <c r="L421" s="166"/>
      <c r="M421" s="166"/>
      <c r="N421" s="166"/>
      <c r="O421" s="166"/>
      <c r="P421" s="166"/>
      <c r="Q421" s="166"/>
      <c r="R421" s="166"/>
      <c r="S421" s="166"/>
      <c r="T421" s="166"/>
      <c r="U421" s="166"/>
      <c r="V421" s="167"/>
    </row>
    <row r="422" spans="1:22" ht="12" customHeight="1" x14ac:dyDescent="0.2">
      <c r="A422" s="149">
        <v>259</v>
      </c>
      <c r="C422" s="149" t="s">
        <v>700</v>
      </c>
      <c r="D422" s="183" t="s">
        <v>282</v>
      </c>
      <c r="E422" s="166">
        <v>148</v>
      </c>
      <c r="F422" s="166">
        <v>17</v>
      </c>
      <c r="G422" s="166">
        <v>2</v>
      </c>
      <c r="H422" s="166">
        <v>11</v>
      </c>
      <c r="I422" s="166">
        <v>17</v>
      </c>
      <c r="J422" s="166">
        <v>0</v>
      </c>
      <c r="K422" s="166">
        <v>0</v>
      </c>
      <c r="L422" s="166">
        <v>8</v>
      </c>
      <c r="M422" s="166">
        <v>5</v>
      </c>
      <c r="N422" s="166">
        <v>4</v>
      </c>
      <c r="O422" s="166">
        <v>3</v>
      </c>
      <c r="P422" s="166">
        <v>5</v>
      </c>
      <c r="Q422" s="166">
        <v>3</v>
      </c>
      <c r="R422" s="166">
        <v>0</v>
      </c>
      <c r="S422" s="166">
        <v>0</v>
      </c>
      <c r="T422" s="166">
        <v>0</v>
      </c>
      <c r="U422" s="166">
        <v>0</v>
      </c>
      <c r="V422" s="167">
        <v>259</v>
      </c>
    </row>
    <row r="423" spans="1:22" ht="12" customHeight="1" x14ac:dyDescent="0.2">
      <c r="A423" s="149"/>
      <c r="C423" s="149"/>
      <c r="D423" s="183" t="s">
        <v>283</v>
      </c>
      <c r="E423" s="166">
        <v>132</v>
      </c>
      <c r="F423" s="166">
        <v>16</v>
      </c>
      <c r="G423" s="166">
        <v>2</v>
      </c>
      <c r="H423" s="166">
        <v>10</v>
      </c>
      <c r="I423" s="166">
        <v>16</v>
      </c>
      <c r="J423" s="166">
        <v>0</v>
      </c>
      <c r="K423" s="166">
        <v>0</v>
      </c>
      <c r="L423" s="166">
        <v>7</v>
      </c>
      <c r="M423" s="166">
        <v>4</v>
      </c>
      <c r="N423" s="166">
        <v>4</v>
      </c>
      <c r="O423" s="166">
        <v>3</v>
      </c>
      <c r="P423" s="166">
        <v>5</v>
      </c>
      <c r="Q423" s="166">
        <v>3</v>
      </c>
      <c r="R423" s="166">
        <v>0</v>
      </c>
      <c r="S423" s="166">
        <v>0</v>
      </c>
      <c r="T423" s="166">
        <v>0</v>
      </c>
      <c r="U423" s="166">
        <v>0</v>
      </c>
      <c r="V423" s="167"/>
    </row>
    <row r="424" spans="1:22" ht="5.0999999999999996" customHeight="1" x14ac:dyDescent="0.2">
      <c r="A424" s="149"/>
      <c r="C424" s="149"/>
      <c r="D424" s="183"/>
      <c r="E424" s="166"/>
      <c r="F424" s="166"/>
      <c r="G424" s="166"/>
      <c r="H424" s="166"/>
      <c r="I424" s="166"/>
      <c r="J424" s="166"/>
      <c r="K424" s="166"/>
      <c r="L424" s="166"/>
      <c r="M424" s="166"/>
      <c r="N424" s="166"/>
      <c r="O424" s="166"/>
      <c r="P424" s="166"/>
      <c r="Q424" s="166"/>
      <c r="R424" s="166"/>
      <c r="S424" s="166"/>
      <c r="T424" s="166"/>
      <c r="U424" s="166"/>
      <c r="V424" s="167"/>
    </row>
    <row r="425" spans="1:22" ht="12" customHeight="1" x14ac:dyDescent="0.2">
      <c r="A425" s="149" t="s">
        <v>701</v>
      </c>
      <c r="C425" s="149" t="s">
        <v>702</v>
      </c>
      <c r="D425" s="183" t="s">
        <v>282</v>
      </c>
      <c r="E425" s="166">
        <v>11</v>
      </c>
      <c r="F425" s="166">
        <v>7</v>
      </c>
      <c r="G425" s="166">
        <v>0</v>
      </c>
      <c r="H425" s="166">
        <v>6</v>
      </c>
      <c r="I425" s="166">
        <v>7</v>
      </c>
      <c r="J425" s="166">
        <v>0</v>
      </c>
      <c r="K425" s="166">
        <v>0</v>
      </c>
      <c r="L425" s="166">
        <v>2</v>
      </c>
      <c r="M425" s="166">
        <v>2</v>
      </c>
      <c r="N425" s="166">
        <v>2</v>
      </c>
      <c r="O425" s="166">
        <v>2</v>
      </c>
      <c r="P425" s="166">
        <v>2</v>
      </c>
      <c r="Q425" s="166">
        <v>2</v>
      </c>
      <c r="R425" s="166">
        <v>1</v>
      </c>
      <c r="S425" s="166">
        <v>0</v>
      </c>
      <c r="T425" s="166">
        <v>0</v>
      </c>
      <c r="U425" s="166">
        <v>0</v>
      </c>
      <c r="V425" s="167" t="s">
        <v>703</v>
      </c>
    </row>
    <row r="426" spans="1:22" ht="12" customHeight="1" x14ac:dyDescent="0.2">
      <c r="A426" s="186" t="s">
        <v>704</v>
      </c>
      <c r="C426" s="149"/>
      <c r="D426" s="183" t="s">
        <v>283</v>
      </c>
      <c r="E426" s="166">
        <v>11</v>
      </c>
      <c r="F426" s="166">
        <v>7</v>
      </c>
      <c r="G426" s="166">
        <v>0</v>
      </c>
      <c r="H426" s="166">
        <v>6</v>
      </c>
      <c r="I426" s="166">
        <v>7</v>
      </c>
      <c r="J426" s="166">
        <v>0</v>
      </c>
      <c r="K426" s="166">
        <v>0</v>
      </c>
      <c r="L426" s="166">
        <v>2</v>
      </c>
      <c r="M426" s="166">
        <v>2</v>
      </c>
      <c r="N426" s="166">
        <v>2</v>
      </c>
      <c r="O426" s="166">
        <v>2</v>
      </c>
      <c r="P426" s="166">
        <v>2</v>
      </c>
      <c r="Q426" s="166">
        <v>2</v>
      </c>
      <c r="R426" s="166">
        <v>1</v>
      </c>
      <c r="S426" s="166">
        <v>0</v>
      </c>
      <c r="T426" s="166">
        <v>0</v>
      </c>
      <c r="U426" s="166">
        <v>0</v>
      </c>
      <c r="V426" s="167"/>
    </row>
    <row r="427" spans="1:22" ht="5.0999999999999996" customHeight="1" x14ac:dyDescent="0.2">
      <c r="A427" s="149"/>
      <c r="C427" s="149"/>
      <c r="D427" s="183"/>
      <c r="E427" s="166"/>
      <c r="F427" s="166"/>
      <c r="G427" s="166"/>
      <c r="H427" s="166"/>
      <c r="I427" s="166"/>
      <c r="J427" s="166"/>
      <c r="K427" s="166"/>
      <c r="L427" s="166"/>
      <c r="M427" s="166"/>
      <c r="N427" s="166"/>
      <c r="O427" s="166"/>
      <c r="P427" s="166"/>
      <c r="Q427" s="166"/>
      <c r="R427" s="166"/>
      <c r="S427" s="166"/>
      <c r="T427" s="166"/>
      <c r="U427" s="166"/>
      <c r="V427" s="167"/>
    </row>
    <row r="428" spans="1:22" ht="12" customHeight="1" x14ac:dyDescent="0.2">
      <c r="A428" s="149" t="s">
        <v>701</v>
      </c>
      <c r="C428" s="149" t="s">
        <v>705</v>
      </c>
      <c r="D428" s="183" t="s">
        <v>282</v>
      </c>
      <c r="E428" s="166">
        <v>1</v>
      </c>
      <c r="F428" s="166">
        <v>0</v>
      </c>
      <c r="G428" s="166">
        <v>0</v>
      </c>
      <c r="H428" s="166">
        <v>0</v>
      </c>
      <c r="I428" s="166">
        <v>0</v>
      </c>
      <c r="J428" s="166">
        <v>0</v>
      </c>
      <c r="K428" s="166">
        <v>0</v>
      </c>
      <c r="L428" s="166">
        <v>0</v>
      </c>
      <c r="M428" s="166">
        <v>0</v>
      </c>
      <c r="N428" s="166">
        <v>0</v>
      </c>
      <c r="O428" s="166">
        <v>0</v>
      </c>
      <c r="P428" s="166">
        <v>0</v>
      </c>
      <c r="Q428" s="166">
        <v>0</v>
      </c>
      <c r="R428" s="166">
        <v>0</v>
      </c>
      <c r="S428" s="166">
        <v>0</v>
      </c>
      <c r="T428" s="166">
        <v>0</v>
      </c>
      <c r="U428" s="166">
        <v>0</v>
      </c>
      <c r="V428" s="167" t="s">
        <v>703</v>
      </c>
    </row>
    <row r="429" spans="1:22" ht="12" customHeight="1" x14ac:dyDescent="0.2">
      <c r="A429" s="186" t="s">
        <v>706</v>
      </c>
      <c r="C429" s="149"/>
      <c r="D429" s="183" t="s">
        <v>283</v>
      </c>
      <c r="E429" s="166">
        <v>1</v>
      </c>
      <c r="F429" s="166">
        <v>0</v>
      </c>
      <c r="G429" s="166">
        <v>0</v>
      </c>
      <c r="H429" s="166">
        <v>0</v>
      </c>
      <c r="I429" s="166">
        <v>0</v>
      </c>
      <c r="J429" s="166">
        <v>0</v>
      </c>
      <c r="K429" s="166">
        <v>0</v>
      </c>
      <c r="L429" s="166">
        <v>0</v>
      </c>
      <c r="M429" s="166">
        <v>0</v>
      </c>
      <c r="N429" s="166">
        <v>0</v>
      </c>
      <c r="O429" s="166">
        <v>0</v>
      </c>
      <c r="P429" s="166">
        <v>0</v>
      </c>
      <c r="Q429" s="166">
        <v>0</v>
      </c>
      <c r="R429" s="166">
        <v>0</v>
      </c>
      <c r="S429" s="166">
        <v>0</v>
      </c>
      <c r="T429" s="166">
        <v>0</v>
      </c>
      <c r="U429" s="166">
        <v>0</v>
      </c>
      <c r="V429" s="167"/>
    </row>
    <row r="430" spans="1:22" ht="5.0999999999999996" customHeight="1" x14ac:dyDescent="0.2">
      <c r="A430" s="149"/>
      <c r="C430" s="149"/>
      <c r="D430" s="183"/>
      <c r="E430" s="166"/>
      <c r="F430" s="166"/>
      <c r="G430" s="166"/>
      <c r="H430" s="166"/>
      <c r="I430" s="166"/>
      <c r="J430" s="166"/>
      <c r="K430" s="166"/>
      <c r="L430" s="166"/>
      <c r="M430" s="166"/>
      <c r="N430" s="166"/>
      <c r="O430" s="166"/>
      <c r="P430" s="166"/>
      <c r="Q430" s="166"/>
      <c r="R430" s="166"/>
      <c r="S430" s="166"/>
      <c r="T430" s="166"/>
      <c r="U430" s="166"/>
      <c r="V430" s="167"/>
    </row>
    <row r="431" spans="1:22" ht="12" customHeight="1" x14ac:dyDescent="0.2">
      <c r="A431" s="149" t="s">
        <v>707</v>
      </c>
      <c r="C431" s="149" t="s">
        <v>708</v>
      </c>
      <c r="D431" s="183" t="s">
        <v>282</v>
      </c>
      <c r="E431" s="166">
        <v>2</v>
      </c>
      <c r="F431" s="166">
        <v>1</v>
      </c>
      <c r="G431" s="166">
        <v>0</v>
      </c>
      <c r="H431" s="166">
        <v>1</v>
      </c>
      <c r="I431" s="166">
        <v>1</v>
      </c>
      <c r="J431" s="166">
        <v>0</v>
      </c>
      <c r="K431" s="166">
        <v>0</v>
      </c>
      <c r="L431" s="166">
        <v>0</v>
      </c>
      <c r="M431" s="166">
        <v>0</v>
      </c>
      <c r="N431" s="166">
        <v>0</v>
      </c>
      <c r="O431" s="166">
        <v>0</v>
      </c>
      <c r="P431" s="166">
        <v>1</v>
      </c>
      <c r="Q431" s="166">
        <v>1</v>
      </c>
      <c r="R431" s="166">
        <v>0</v>
      </c>
      <c r="S431" s="166">
        <v>0</v>
      </c>
      <c r="T431" s="166">
        <v>0</v>
      </c>
      <c r="U431" s="166">
        <v>0</v>
      </c>
      <c r="V431" s="167" t="s">
        <v>707</v>
      </c>
    </row>
    <row r="432" spans="1:22" ht="12" customHeight="1" x14ac:dyDescent="0.2">
      <c r="A432" s="149"/>
      <c r="C432" s="149"/>
      <c r="D432" s="183" t="s">
        <v>283</v>
      </c>
      <c r="E432" s="166">
        <v>2</v>
      </c>
      <c r="F432" s="166">
        <v>1</v>
      </c>
      <c r="G432" s="166">
        <v>0</v>
      </c>
      <c r="H432" s="166">
        <v>1</v>
      </c>
      <c r="I432" s="166">
        <v>1</v>
      </c>
      <c r="J432" s="166">
        <v>0</v>
      </c>
      <c r="K432" s="166">
        <v>0</v>
      </c>
      <c r="L432" s="166">
        <v>0</v>
      </c>
      <c r="M432" s="166">
        <v>0</v>
      </c>
      <c r="N432" s="166">
        <v>0</v>
      </c>
      <c r="O432" s="166">
        <v>0</v>
      </c>
      <c r="P432" s="166">
        <v>1</v>
      </c>
      <c r="Q432" s="166">
        <v>1</v>
      </c>
      <c r="R432" s="166">
        <v>0</v>
      </c>
      <c r="S432" s="166">
        <v>0</v>
      </c>
      <c r="T432" s="166">
        <v>0</v>
      </c>
      <c r="U432" s="166">
        <v>0</v>
      </c>
      <c r="V432" s="167"/>
    </row>
    <row r="433" spans="1:22" ht="5.0999999999999996" customHeight="1" x14ac:dyDescent="0.2">
      <c r="A433" s="149"/>
      <c r="C433" s="149"/>
      <c r="D433" s="183"/>
      <c r="E433" s="166"/>
      <c r="F433" s="166"/>
      <c r="G433" s="166"/>
      <c r="H433" s="166"/>
      <c r="I433" s="166"/>
      <c r="J433" s="166"/>
      <c r="K433" s="166"/>
      <c r="L433" s="166"/>
      <c r="M433" s="166"/>
      <c r="N433" s="166"/>
      <c r="O433" s="166"/>
      <c r="P433" s="166"/>
      <c r="Q433" s="166"/>
      <c r="R433" s="166"/>
      <c r="S433" s="166"/>
      <c r="T433" s="166"/>
      <c r="U433" s="166"/>
      <c r="V433" s="167"/>
    </row>
    <row r="434" spans="1:22" ht="12" customHeight="1" x14ac:dyDescent="0.2">
      <c r="A434" s="149" t="s">
        <v>709</v>
      </c>
      <c r="C434" s="149" t="s">
        <v>710</v>
      </c>
      <c r="D434" s="183" t="s">
        <v>282</v>
      </c>
      <c r="E434" s="166">
        <v>20</v>
      </c>
      <c r="F434" s="166">
        <v>1</v>
      </c>
      <c r="G434" s="166">
        <v>0</v>
      </c>
      <c r="H434" s="166">
        <v>0</v>
      </c>
      <c r="I434" s="166">
        <v>1</v>
      </c>
      <c r="J434" s="166">
        <v>0</v>
      </c>
      <c r="K434" s="166">
        <v>0</v>
      </c>
      <c r="L434" s="166">
        <v>0</v>
      </c>
      <c r="M434" s="166">
        <v>0</v>
      </c>
      <c r="N434" s="166">
        <v>0</v>
      </c>
      <c r="O434" s="166">
        <v>0</v>
      </c>
      <c r="P434" s="166">
        <v>0</v>
      </c>
      <c r="Q434" s="166">
        <v>0</v>
      </c>
      <c r="R434" s="166">
        <v>1</v>
      </c>
      <c r="S434" s="166">
        <v>0</v>
      </c>
      <c r="T434" s="166">
        <v>0</v>
      </c>
      <c r="U434" s="166">
        <v>0</v>
      </c>
      <c r="V434" s="167" t="s">
        <v>711</v>
      </c>
    </row>
    <row r="435" spans="1:22" ht="12" customHeight="1" x14ac:dyDescent="0.2">
      <c r="A435" s="149"/>
      <c r="C435" s="186" t="s">
        <v>712</v>
      </c>
      <c r="D435" s="183" t="s">
        <v>283</v>
      </c>
      <c r="E435" s="166">
        <v>18</v>
      </c>
      <c r="F435" s="166">
        <v>1</v>
      </c>
      <c r="G435" s="166">
        <v>0</v>
      </c>
      <c r="H435" s="166">
        <v>0</v>
      </c>
      <c r="I435" s="166">
        <v>1</v>
      </c>
      <c r="J435" s="166">
        <v>0</v>
      </c>
      <c r="K435" s="166">
        <v>0</v>
      </c>
      <c r="L435" s="166">
        <v>0</v>
      </c>
      <c r="M435" s="166">
        <v>0</v>
      </c>
      <c r="N435" s="166">
        <v>0</v>
      </c>
      <c r="O435" s="166">
        <v>0</v>
      </c>
      <c r="P435" s="166">
        <v>0</v>
      </c>
      <c r="Q435" s="166">
        <v>0</v>
      </c>
      <c r="R435" s="166">
        <v>1</v>
      </c>
      <c r="S435" s="166">
        <v>0</v>
      </c>
      <c r="T435" s="166">
        <v>0</v>
      </c>
      <c r="U435" s="166">
        <v>0</v>
      </c>
      <c r="V435" s="167"/>
    </row>
    <row r="436" spans="1:22" ht="5.0999999999999996" customHeight="1" x14ac:dyDescent="0.2">
      <c r="A436" s="149"/>
      <c r="C436" s="149"/>
      <c r="D436" s="183"/>
      <c r="E436" s="166"/>
      <c r="F436" s="166"/>
      <c r="G436" s="166"/>
      <c r="H436" s="166"/>
      <c r="I436" s="166"/>
      <c r="J436" s="166"/>
      <c r="K436" s="166"/>
      <c r="L436" s="166"/>
      <c r="M436" s="166"/>
      <c r="N436" s="166"/>
      <c r="O436" s="166"/>
      <c r="P436" s="166"/>
      <c r="Q436" s="166"/>
      <c r="R436" s="166"/>
      <c r="S436" s="166"/>
      <c r="T436" s="166"/>
      <c r="U436" s="166"/>
      <c r="V436" s="167"/>
    </row>
    <row r="437" spans="1:22" ht="12" customHeight="1" x14ac:dyDescent="0.2">
      <c r="A437" s="149" t="s">
        <v>713</v>
      </c>
      <c r="C437" s="149" t="s">
        <v>714</v>
      </c>
      <c r="D437" s="183" t="s">
        <v>282</v>
      </c>
      <c r="E437" s="166">
        <v>1</v>
      </c>
      <c r="F437" s="166">
        <v>0</v>
      </c>
      <c r="G437" s="166">
        <v>0</v>
      </c>
      <c r="H437" s="166">
        <v>0</v>
      </c>
      <c r="I437" s="166">
        <v>0</v>
      </c>
      <c r="J437" s="166">
        <v>0</v>
      </c>
      <c r="K437" s="166">
        <v>0</v>
      </c>
      <c r="L437" s="166">
        <v>0</v>
      </c>
      <c r="M437" s="166">
        <v>0</v>
      </c>
      <c r="N437" s="166">
        <v>0</v>
      </c>
      <c r="O437" s="166">
        <v>0</v>
      </c>
      <c r="P437" s="166">
        <v>0</v>
      </c>
      <c r="Q437" s="166">
        <v>0</v>
      </c>
      <c r="R437" s="166">
        <v>0</v>
      </c>
      <c r="S437" s="166">
        <v>0</v>
      </c>
      <c r="T437" s="166">
        <v>0</v>
      </c>
      <c r="U437" s="166">
        <v>0</v>
      </c>
      <c r="V437" s="167" t="s">
        <v>715</v>
      </c>
    </row>
    <row r="438" spans="1:22" ht="12" customHeight="1" x14ac:dyDescent="0.2">
      <c r="A438" s="149"/>
      <c r="C438" s="186" t="s">
        <v>716</v>
      </c>
      <c r="D438" s="183" t="s">
        <v>283</v>
      </c>
      <c r="E438" s="166">
        <v>1</v>
      </c>
      <c r="F438" s="166">
        <v>0</v>
      </c>
      <c r="G438" s="166">
        <v>0</v>
      </c>
      <c r="H438" s="166">
        <v>0</v>
      </c>
      <c r="I438" s="166">
        <v>0</v>
      </c>
      <c r="J438" s="166">
        <v>0</v>
      </c>
      <c r="K438" s="166">
        <v>0</v>
      </c>
      <c r="L438" s="166">
        <v>0</v>
      </c>
      <c r="M438" s="166">
        <v>0</v>
      </c>
      <c r="N438" s="166">
        <v>0</v>
      </c>
      <c r="O438" s="166">
        <v>0</v>
      </c>
      <c r="P438" s="166">
        <v>0</v>
      </c>
      <c r="Q438" s="166">
        <v>0</v>
      </c>
      <c r="R438" s="166">
        <v>0</v>
      </c>
      <c r="S438" s="166">
        <v>0</v>
      </c>
      <c r="T438" s="166">
        <v>0</v>
      </c>
      <c r="U438" s="166">
        <v>0</v>
      </c>
      <c r="V438" s="167"/>
    </row>
    <row r="439" spans="1:22" ht="12" customHeight="1" x14ac:dyDescent="0.2">
      <c r="A439" s="149"/>
      <c r="C439" s="186" t="s">
        <v>717</v>
      </c>
      <c r="D439" s="183"/>
      <c r="E439" s="166"/>
      <c r="F439" s="166"/>
      <c r="G439" s="166"/>
      <c r="H439" s="166"/>
      <c r="I439" s="166"/>
      <c r="J439" s="166"/>
      <c r="K439" s="166"/>
      <c r="L439" s="166"/>
      <c r="M439" s="166"/>
      <c r="N439" s="166"/>
      <c r="O439" s="166"/>
      <c r="P439" s="166"/>
      <c r="Q439" s="166"/>
      <c r="R439" s="166"/>
      <c r="S439" s="166"/>
      <c r="T439" s="166"/>
      <c r="U439" s="166"/>
      <c r="V439" s="167"/>
    </row>
    <row r="440" spans="1:22" ht="12" customHeight="1" x14ac:dyDescent="0.2">
      <c r="A440" s="149" t="s">
        <v>718</v>
      </c>
      <c r="C440" s="149" t="s">
        <v>719</v>
      </c>
      <c r="D440" s="183" t="s">
        <v>282</v>
      </c>
      <c r="E440" s="166">
        <v>3</v>
      </c>
      <c r="F440" s="166">
        <v>0</v>
      </c>
      <c r="G440" s="166">
        <v>0</v>
      </c>
      <c r="H440" s="166">
        <v>0</v>
      </c>
      <c r="I440" s="166">
        <v>0</v>
      </c>
      <c r="J440" s="166">
        <v>0</v>
      </c>
      <c r="K440" s="166">
        <v>0</v>
      </c>
      <c r="L440" s="166">
        <v>0</v>
      </c>
      <c r="M440" s="166">
        <v>0</v>
      </c>
      <c r="N440" s="166">
        <v>0</v>
      </c>
      <c r="O440" s="166">
        <v>0</v>
      </c>
      <c r="P440" s="166">
        <v>0</v>
      </c>
      <c r="Q440" s="166">
        <v>0</v>
      </c>
      <c r="R440" s="166">
        <v>0</v>
      </c>
      <c r="S440" s="166">
        <v>0</v>
      </c>
      <c r="T440" s="166">
        <v>0</v>
      </c>
      <c r="U440" s="166">
        <v>0</v>
      </c>
      <c r="V440" s="167" t="s">
        <v>720</v>
      </c>
    </row>
    <row r="441" spans="1:22" ht="12" customHeight="1" x14ac:dyDescent="0.2">
      <c r="A441" s="149"/>
      <c r="C441" s="149"/>
      <c r="D441" s="183" t="s">
        <v>283</v>
      </c>
      <c r="E441" s="166">
        <v>2</v>
      </c>
      <c r="F441" s="166">
        <v>0</v>
      </c>
      <c r="G441" s="166">
        <v>0</v>
      </c>
      <c r="H441" s="166">
        <v>0</v>
      </c>
      <c r="I441" s="166">
        <v>0</v>
      </c>
      <c r="J441" s="166">
        <v>0</v>
      </c>
      <c r="K441" s="166">
        <v>0</v>
      </c>
      <c r="L441" s="166">
        <v>0</v>
      </c>
      <c r="M441" s="166">
        <v>0</v>
      </c>
      <c r="N441" s="166">
        <v>0</v>
      </c>
      <c r="O441" s="166">
        <v>0</v>
      </c>
      <c r="P441" s="166">
        <v>0</v>
      </c>
      <c r="Q441" s="166">
        <v>0</v>
      </c>
      <c r="R441" s="166">
        <v>0</v>
      </c>
      <c r="S441" s="166">
        <v>0</v>
      </c>
      <c r="T441" s="166">
        <v>0</v>
      </c>
      <c r="U441" s="166">
        <v>0</v>
      </c>
      <c r="V441" s="167"/>
    </row>
    <row r="442" spans="1:22" ht="5.0999999999999996" customHeight="1" x14ac:dyDescent="0.2">
      <c r="A442" s="149"/>
      <c r="C442" s="149"/>
      <c r="D442" s="183"/>
      <c r="E442" s="166"/>
      <c r="F442" s="166"/>
      <c r="G442" s="166"/>
      <c r="H442" s="166"/>
      <c r="I442" s="166"/>
      <c r="J442" s="166"/>
      <c r="K442" s="166"/>
      <c r="L442" s="166"/>
      <c r="M442" s="166"/>
      <c r="N442" s="166"/>
      <c r="O442" s="166"/>
      <c r="P442" s="166"/>
      <c r="Q442" s="166"/>
      <c r="R442" s="166"/>
      <c r="S442" s="166"/>
      <c r="T442" s="166"/>
      <c r="U442" s="166"/>
      <c r="V442" s="167"/>
    </row>
    <row r="443" spans="1:22" ht="12" customHeight="1" x14ac:dyDescent="0.2">
      <c r="A443" s="149" t="s">
        <v>721</v>
      </c>
      <c r="C443" s="149" t="s">
        <v>722</v>
      </c>
      <c r="D443" s="183" t="s">
        <v>282</v>
      </c>
      <c r="E443" s="166">
        <v>17</v>
      </c>
      <c r="F443" s="166">
        <v>0</v>
      </c>
      <c r="G443" s="166">
        <v>0</v>
      </c>
      <c r="H443" s="166">
        <v>0</v>
      </c>
      <c r="I443" s="166">
        <v>0</v>
      </c>
      <c r="J443" s="166">
        <v>0</v>
      </c>
      <c r="K443" s="166">
        <v>0</v>
      </c>
      <c r="L443" s="166">
        <v>0</v>
      </c>
      <c r="M443" s="166">
        <v>0</v>
      </c>
      <c r="N443" s="166">
        <v>0</v>
      </c>
      <c r="O443" s="166">
        <v>0</v>
      </c>
      <c r="P443" s="166">
        <v>0</v>
      </c>
      <c r="Q443" s="166">
        <v>0</v>
      </c>
      <c r="R443" s="166">
        <v>0</v>
      </c>
      <c r="S443" s="166">
        <v>0</v>
      </c>
      <c r="T443" s="166">
        <v>0</v>
      </c>
      <c r="U443" s="166">
        <v>0</v>
      </c>
      <c r="V443" s="167" t="s">
        <v>723</v>
      </c>
    </row>
    <row r="444" spans="1:22" ht="12" customHeight="1" x14ac:dyDescent="0.2">
      <c r="A444" s="149"/>
      <c r="D444" s="183" t="s">
        <v>283</v>
      </c>
      <c r="E444" s="166">
        <v>13</v>
      </c>
      <c r="F444" s="166">
        <v>0</v>
      </c>
      <c r="G444" s="166">
        <v>0</v>
      </c>
      <c r="H444" s="166">
        <v>0</v>
      </c>
      <c r="I444" s="166">
        <v>0</v>
      </c>
      <c r="J444" s="166">
        <v>0</v>
      </c>
      <c r="K444" s="166">
        <v>0</v>
      </c>
      <c r="L444" s="166">
        <v>0</v>
      </c>
      <c r="M444" s="166">
        <v>0</v>
      </c>
      <c r="N444" s="166">
        <v>0</v>
      </c>
      <c r="O444" s="166">
        <v>0</v>
      </c>
      <c r="P444" s="166">
        <v>0</v>
      </c>
      <c r="Q444" s="166">
        <v>0</v>
      </c>
      <c r="R444" s="166">
        <v>0</v>
      </c>
      <c r="S444" s="166">
        <v>0</v>
      </c>
      <c r="T444" s="166">
        <v>0</v>
      </c>
      <c r="U444" s="166">
        <v>0</v>
      </c>
      <c r="V444" s="167"/>
    </row>
    <row r="445" spans="1:22" ht="5.0999999999999996" customHeight="1" x14ac:dyDescent="0.2">
      <c r="A445" s="149"/>
      <c r="D445" s="183"/>
      <c r="E445" s="166"/>
      <c r="F445" s="166"/>
      <c r="G445" s="166"/>
      <c r="H445" s="166"/>
      <c r="I445" s="166"/>
      <c r="J445" s="166"/>
      <c r="K445" s="166"/>
      <c r="L445" s="166"/>
      <c r="M445" s="166"/>
      <c r="N445" s="166"/>
      <c r="O445" s="166"/>
      <c r="P445" s="166"/>
      <c r="Q445" s="166"/>
      <c r="R445" s="166"/>
      <c r="S445" s="166"/>
      <c r="T445" s="166"/>
      <c r="U445" s="166"/>
      <c r="V445" s="167"/>
    </row>
    <row r="446" spans="1:22" ht="12" customHeight="1" x14ac:dyDescent="0.2">
      <c r="A446" s="149" t="s">
        <v>242</v>
      </c>
      <c r="B446" s="185" t="s">
        <v>724</v>
      </c>
      <c r="C446" s="142" t="s">
        <v>725</v>
      </c>
      <c r="D446" s="183" t="s">
        <v>282</v>
      </c>
      <c r="E446" s="166">
        <v>4487</v>
      </c>
      <c r="F446" s="166">
        <v>488</v>
      </c>
      <c r="G446" s="166">
        <v>27</v>
      </c>
      <c r="H446" s="166">
        <v>331</v>
      </c>
      <c r="I446" s="166">
        <v>488</v>
      </c>
      <c r="J446" s="166">
        <v>58</v>
      </c>
      <c r="K446" s="166">
        <v>54</v>
      </c>
      <c r="L446" s="166">
        <v>81</v>
      </c>
      <c r="M446" s="166">
        <v>68</v>
      </c>
      <c r="N446" s="166">
        <v>109</v>
      </c>
      <c r="O446" s="166">
        <v>83</v>
      </c>
      <c r="P446" s="166">
        <v>192</v>
      </c>
      <c r="Q446" s="166">
        <v>126</v>
      </c>
      <c r="R446" s="166">
        <v>37</v>
      </c>
      <c r="S446" s="166">
        <v>11</v>
      </c>
      <c r="T446" s="166">
        <v>0</v>
      </c>
      <c r="U446" s="166">
        <v>0</v>
      </c>
      <c r="V446" s="167" t="s">
        <v>244</v>
      </c>
    </row>
    <row r="447" spans="1:22" ht="12" customHeight="1" x14ac:dyDescent="0.2">
      <c r="A447" s="149"/>
      <c r="D447" s="183" t="s">
        <v>283</v>
      </c>
      <c r="E447" s="166">
        <v>3042</v>
      </c>
      <c r="F447" s="166">
        <v>405</v>
      </c>
      <c r="G447" s="166">
        <v>22</v>
      </c>
      <c r="H447" s="166">
        <v>265</v>
      </c>
      <c r="I447" s="166">
        <v>405</v>
      </c>
      <c r="J447" s="166">
        <v>44</v>
      </c>
      <c r="K447" s="166">
        <v>41</v>
      </c>
      <c r="L447" s="166">
        <v>61</v>
      </c>
      <c r="M447" s="166">
        <v>50</v>
      </c>
      <c r="N447" s="166">
        <v>85</v>
      </c>
      <c r="O447" s="166">
        <v>65</v>
      </c>
      <c r="P447" s="166">
        <v>172</v>
      </c>
      <c r="Q447" s="166">
        <v>109</v>
      </c>
      <c r="R447" s="166">
        <v>32</v>
      </c>
      <c r="S447" s="166">
        <v>11</v>
      </c>
      <c r="T447" s="166">
        <v>0</v>
      </c>
      <c r="U447" s="166">
        <v>0</v>
      </c>
      <c r="V447" s="167"/>
    </row>
    <row r="448" spans="1:22" ht="5.0999999999999996" customHeight="1" x14ac:dyDescent="0.2">
      <c r="A448" s="149"/>
      <c r="D448" s="183"/>
      <c r="E448" s="166"/>
      <c r="F448" s="166"/>
      <c r="G448" s="166"/>
      <c r="H448" s="166"/>
      <c r="I448" s="166"/>
      <c r="J448" s="166"/>
      <c r="K448" s="166"/>
      <c r="L448" s="166"/>
      <c r="M448" s="166"/>
      <c r="N448" s="166"/>
      <c r="O448" s="166"/>
      <c r="P448" s="166"/>
      <c r="Q448" s="166"/>
      <c r="R448" s="166"/>
      <c r="S448" s="166"/>
      <c r="T448" s="166"/>
      <c r="U448" s="166"/>
      <c r="V448" s="167"/>
    </row>
    <row r="449" spans="1:22" ht="12" customHeight="1" x14ac:dyDescent="0.2">
      <c r="A449" s="149" t="s">
        <v>726</v>
      </c>
      <c r="C449" s="149" t="s">
        <v>727</v>
      </c>
      <c r="D449" s="183" t="s">
        <v>282</v>
      </c>
      <c r="E449" s="166">
        <v>1635</v>
      </c>
      <c r="F449" s="166">
        <v>178</v>
      </c>
      <c r="G449" s="166">
        <v>11</v>
      </c>
      <c r="H449" s="166">
        <v>125</v>
      </c>
      <c r="I449" s="166">
        <v>178</v>
      </c>
      <c r="J449" s="166">
        <v>25</v>
      </c>
      <c r="K449" s="166">
        <v>25</v>
      </c>
      <c r="L449" s="166">
        <v>33</v>
      </c>
      <c r="M449" s="166">
        <v>24</v>
      </c>
      <c r="N449" s="166">
        <v>45</v>
      </c>
      <c r="O449" s="166">
        <v>33</v>
      </c>
      <c r="P449" s="166">
        <v>63</v>
      </c>
      <c r="Q449" s="166">
        <v>43</v>
      </c>
      <c r="R449" s="166">
        <v>9</v>
      </c>
      <c r="S449" s="166">
        <v>3</v>
      </c>
      <c r="T449" s="166">
        <v>0</v>
      </c>
      <c r="U449" s="166">
        <v>0</v>
      </c>
      <c r="V449" s="167" t="s">
        <v>728</v>
      </c>
    </row>
    <row r="450" spans="1:22" ht="12" customHeight="1" x14ac:dyDescent="0.2">
      <c r="A450" s="149"/>
      <c r="C450" s="149"/>
      <c r="D450" s="183" t="s">
        <v>283</v>
      </c>
      <c r="E450" s="166">
        <v>1177</v>
      </c>
      <c r="F450" s="166">
        <v>147</v>
      </c>
      <c r="G450" s="166">
        <v>9</v>
      </c>
      <c r="H450" s="166">
        <v>99</v>
      </c>
      <c r="I450" s="166">
        <v>147</v>
      </c>
      <c r="J450" s="166">
        <v>20</v>
      </c>
      <c r="K450" s="166">
        <v>20</v>
      </c>
      <c r="L450" s="166">
        <v>26</v>
      </c>
      <c r="M450" s="166">
        <v>18</v>
      </c>
      <c r="N450" s="166">
        <v>34</v>
      </c>
      <c r="O450" s="166">
        <v>25</v>
      </c>
      <c r="P450" s="166">
        <v>56</v>
      </c>
      <c r="Q450" s="166">
        <v>36</v>
      </c>
      <c r="R450" s="166">
        <v>8</v>
      </c>
      <c r="S450" s="166">
        <v>3</v>
      </c>
      <c r="T450" s="166">
        <v>0</v>
      </c>
      <c r="U450" s="166">
        <v>0</v>
      </c>
      <c r="V450" s="167"/>
    </row>
    <row r="451" spans="1:22" ht="5.0999999999999996" customHeight="1" x14ac:dyDescent="0.2">
      <c r="A451" s="149"/>
      <c r="C451" s="149"/>
      <c r="D451" s="183"/>
      <c r="E451" s="166"/>
      <c r="F451" s="166"/>
      <c r="G451" s="166"/>
      <c r="H451" s="166"/>
      <c r="I451" s="166"/>
      <c r="J451" s="166"/>
      <c r="K451" s="166"/>
      <c r="L451" s="166"/>
      <c r="M451" s="166"/>
      <c r="N451" s="166"/>
      <c r="O451" s="166"/>
      <c r="P451" s="166"/>
      <c r="Q451" s="166"/>
      <c r="R451" s="166"/>
      <c r="S451" s="166"/>
      <c r="T451" s="166"/>
      <c r="U451" s="166"/>
      <c r="V451" s="167"/>
    </row>
    <row r="452" spans="1:22" ht="12" customHeight="1" x14ac:dyDescent="0.2">
      <c r="A452" s="149" t="s">
        <v>729</v>
      </c>
      <c r="C452" s="149" t="s">
        <v>730</v>
      </c>
      <c r="D452" s="183" t="s">
        <v>282</v>
      </c>
      <c r="E452" s="166">
        <v>416</v>
      </c>
      <c r="F452" s="166">
        <v>179</v>
      </c>
      <c r="G452" s="166">
        <v>10</v>
      </c>
      <c r="H452" s="166">
        <v>123</v>
      </c>
      <c r="I452" s="166">
        <v>179</v>
      </c>
      <c r="J452" s="166">
        <v>8</v>
      </c>
      <c r="K452" s="166">
        <v>7</v>
      </c>
      <c r="L452" s="166">
        <v>24</v>
      </c>
      <c r="M452" s="166">
        <v>24</v>
      </c>
      <c r="N452" s="166">
        <v>34</v>
      </c>
      <c r="O452" s="166">
        <v>32</v>
      </c>
      <c r="P452" s="166">
        <v>84</v>
      </c>
      <c r="Q452" s="166">
        <v>60</v>
      </c>
      <c r="R452" s="166">
        <v>23</v>
      </c>
      <c r="S452" s="166">
        <v>6</v>
      </c>
      <c r="T452" s="166">
        <v>0</v>
      </c>
      <c r="U452" s="166">
        <v>0</v>
      </c>
      <c r="V452" s="167" t="s">
        <v>731</v>
      </c>
    </row>
    <row r="453" spans="1:22" ht="12" customHeight="1" x14ac:dyDescent="0.2">
      <c r="A453" s="149"/>
      <c r="C453" s="149"/>
      <c r="D453" s="183" t="s">
        <v>283</v>
      </c>
      <c r="E453" s="166">
        <v>320</v>
      </c>
      <c r="F453" s="166">
        <v>148</v>
      </c>
      <c r="G453" s="166">
        <v>8</v>
      </c>
      <c r="H453" s="166">
        <v>97</v>
      </c>
      <c r="I453" s="166">
        <v>148</v>
      </c>
      <c r="J453" s="166">
        <v>6</v>
      </c>
      <c r="K453" s="166">
        <v>5</v>
      </c>
      <c r="L453" s="166">
        <v>17</v>
      </c>
      <c r="M453" s="166">
        <v>17</v>
      </c>
      <c r="N453" s="166">
        <v>25</v>
      </c>
      <c r="O453" s="166">
        <v>24</v>
      </c>
      <c r="P453" s="166">
        <v>75</v>
      </c>
      <c r="Q453" s="166">
        <v>51</v>
      </c>
      <c r="R453" s="166">
        <v>19</v>
      </c>
      <c r="S453" s="166">
        <v>6</v>
      </c>
      <c r="T453" s="166">
        <v>0</v>
      </c>
      <c r="U453" s="166">
        <v>0</v>
      </c>
      <c r="V453" s="167"/>
    </row>
    <row r="454" spans="1:22" ht="5.0999999999999996" customHeight="1" x14ac:dyDescent="0.2">
      <c r="A454" s="149"/>
      <c r="C454" s="149"/>
      <c r="D454" s="183"/>
      <c r="E454" s="166"/>
      <c r="F454" s="166"/>
      <c r="G454" s="166"/>
      <c r="H454" s="166"/>
      <c r="I454" s="166"/>
      <c r="J454" s="166"/>
      <c r="K454" s="166"/>
      <c r="L454" s="166"/>
      <c r="M454" s="166"/>
      <c r="N454" s="166"/>
      <c r="O454" s="166"/>
      <c r="P454" s="166"/>
      <c r="Q454" s="166"/>
      <c r="R454" s="166"/>
      <c r="S454" s="166"/>
      <c r="T454" s="166"/>
      <c r="U454" s="166"/>
      <c r="V454" s="167"/>
    </row>
    <row r="455" spans="1:22" ht="12" customHeight="1" x14ac:dyDescent="0.2">
      <c r="A455" s="149" t="s">
        <v>732</v>
      </c>
      <c r="C455" s="149" t="s">
        <v>733</v>
      </c>
      <c r="D455" s="183" t="s">
        <v>282</v>
      </c>
      <c r="E455" s="166">
        <v>311</v>
      </c>
      <c r="F455" s="166">
        <v>37</v>
      </c>
      <c r="G455" s="166">
        <v>1</v>
      </c>
      <c r="H455" s="166">
        <v>25</v>
      </c>
      <c r="I455" s="166">
        <v>37</v>
      </c>
      <c r="J455" s="166">
        <v>8</v>
      </c>
      <c r="K455" s="166">
        <v>8</v>
      </c>
      <c r="L455" s="166">
        <v>3</v>
      </c>
      <c r="M455" s="166">
        <v>3</v>
      </c>
      <c r="N455" s="166">
        <v>9</v>
      </c>
      <c r="O455" s="166">
        <v>7</v>
      </c>
      <c r="P455" s="166">
        <v>12</v>
      </c>
      <c r="Q455" s="166">
        <v>7</v>
      </c>
      <c r="R455" s="166">
        <v>3</v>
      </c>
      <c r="S455" s="166">
        <v>2</v>
      </c>
      <c r="T455" s="166">
        <v>0</v>
      </c>
      <c r="U455" s="166">
        <v>0</v>
      </c>
      <c r="V455" s="167" t="s">
        <v>732</v>
      </c>
    </row>
    <row r="456" spans="1:22" ht="12" customHeight="1" x14ac:dyDescent="0.2">
      <c r="A456" s="149"/>
      <c r="C456" s="149"/>
      <c r="D456" s="183" t="s">
        <v>283</v>
      </c>
      <c r="E456" s="166">
        <v>233</v>
      </c>
      <c r="F456" s="166">
        <v>34</v>
      </c>
      <c r="G456" s="166">
        <v>1</v>
      </c>
      <c r="H456" s="166">
        <v>23</v>
      </c>
      <c r="I456" s="166">
        <v>34</v>
      </c>
      <c r="J456" s="166">
        <v>7</v>
      </c>
      <c r="K456" s="166">
        <v>7</v>
      </c>
      <c r="L456" s="166">
        <v>2</v>
      </c>
      <c r="M456" s="166">
        <v>2</v>
      </c>
      <c r="N456" s="166">
        <v>9</v>
      </c>
      <c r="O456" s="166">
        <v>7</v>
      </c>
      <c r="P456" s="166">
        <v>11</v>
      </c>
      <c r="Q456" s="166">
        <v>7</v>
      </c>
      <c r="R456" s="166">
        <v>3</v>
      </c>
      <c r="S456" s="166">
        <v>2</v>
      </c>
      <c r="T456" s="166">
        <v>0</v>
      </c>
      <c r="U456" s="166">
        <v>0</v>
      </c>
      <c r="V456" s="167"/>
    </row>
    <row r="457" spans="1:22" ht="5.0999999999999996" customHeight="1" x14ac:dyDescent="0.2">
      <c r="A457" s="149"/>
      <c r="C457" s="149"/>
      <c r="D457" s="183"/>
      <c r="E457" s="166"/>
      <c r="F457" s="166"/>
      <c r="G457" s="166"/>
      <c r="H457" s="166"/>
      <c r="I457" s="166"/>
      <c r="J457" s="166"/>
      <c r="K457" s="166"/>
      <c r="L457" s="166"/>
      <c r="M457" s="166"/>
      <c r="N457" s="166"/>
      <c r="O457" s="166"/>
      <c r="P457" s="166"/>
      <c r="Q457" s="166"/>
      <c r="R457" s="166"/>
      <c r="S457" s="166"/>
      <c r="T457" s="166"/>
      <c r="U457" s="166"/>
      <c r="V457" s="167"/>
    </row>
    <row r="458" spans="1:22" ht="12" customHeight="1" x14ac:dyDescent="0.2">
      <c r="A458" s="149">
        <v>264</v>
      </c>
      <c r="C458" s="149" t="s">
        <v>734</v>
      </c>
      <c r="D458" s="183" t="s">
        <v>282</v>
      </c>
      <c r="E458" s="166">
        <v>4</v>
      </c>
      <c r="F458" s="166">
        <v>0</v>
      </c>
      <c r="G458" s="166">
        <v>0</v>
      </c>
      <c r="H458" s="166">
        <v>0</v>
      </c>
      <c r="I458" s="166">
        <v>0</v>
      </c>
      <c r="J458" s="166">
        <v>0</v>
      </c>
      <c r="K458" s="166">
        <v>0</v>
      </c>
      <c r="L458" s="166">
        <v>0</v>
      </c>
      <c r="M458" s="166">
        <v>0</v>
      </c>
      <c r="N458" s="166">
        <v>0</v>
      </c>
      <c r="O458" s="166">
        <v>0</v>
      </c>
      <c r="P458" s="166">
        <v>0</v>
      </c>
      <c r="Q458" s="166">
        <v>0</v>
      </c>
      <c r="R458" s="166">
        <v>0</v>
      </c>
      <c r="S458" s="166">
        <v>0</v>
      </c>
      <c r="T458" s="166">
        <v>0</v>
      </c>
      <c r="U458" s="166">
        <v>0</v>
      </c>
      <c r="V458" s="167">
        <v>264</v>
      </c>
    </row>
    <row r="459" spans="1:22" ht="12" customHeight="1" x14ac:dyDescent="0.2">
      <c r="A459" s="149"/>
      <c r="C459" s="149"/>
      <c r="D459" s="183" t="s">
        <v>283</v>
      </c>
      <c r="E459" s="166">
        <v>3</v>
      </c>
      <c r="F459" s="166">
        <v>0</v>
      </c>
      <c r="G459" s="166">
        <v>0</v>
      </c>
      <c r="H459" s="166">
        <v>0</v>
      </c>
      <c r="I459" s="166">
        <v>0</v>
      </c>
      <c r="J459" s="166">
        <v>0</v>
      </c>
      <c r="K459" s="166">
        <v>0</v>
      </c>
      <c r="L459" s="166">
        <v>0</v>
      </c>
      <c r="M459" s="166">
        <v>0</v>
      </c>
      <c r="N459" s="166">
        <v>0</v>
      </c>
      <c r="O459" s="166">
        <v>0</v>
      </c>
      <c r="P459" s="166">
        <v>0</v>
      </c>
      <c r="Q459" s="166">
        <v>0</v>
      </c>
      <c r="R459" s="166">
        <v>0</v>
      </c>
      <c r="S459" s="166">
        <v>0</v>
      </c>
      <c r="T459" s="166">
        <v>0</v>
      </c>
      <c r="U459" s="166">
        <v>0</v>
      </c>
      <c r="V459" s="167"/>
    </row>
    <row r="460" spans="1:22" ht="5.0999999999999996" customHeight="1" x14ac:dyDescent="0.2">
      <c r="A460" s="149"/>
      <c r="C460" s="149"/>
      <c r="D460" s="183"/>
      <c r="E460" s="166"/>
      <c r="F460" s="166"/>
      <c r="G460" s="166"/>
      <c r="H460" s="166"/>
      <c r="I460" s="166"/>
      <c r="J460" s="166"/>
      <c r="K460" s="166"/>
      <c r="L460" s="166"/>
      <c r="M460" s="166"/>
      <c r="N460" s="166"/>
      <c r="O460" s="166"/>
      <c r="P460" s="166"/>
      <c r="Q460" s="166"/>
      <c r="R460" s="166"/>
      <c r="S460" s="166"/>
      <c r="T460" s="166"/>
      <c r="U460" s="166"/>
      <c r="V460" s="167"/>
    </row>
    <row r="461" spans="1:22" ht="12" customHeight="1" x14ac:dyDescent="0.2">
      <c r="A461" s="149">
        <v>265</v>
      </c>
      <c r="C461" s="149" t="s">
        <v>737</v>
      </c>
      <c r="D461" s="183" t="s">
        <v>282</v>
      </c>
      <c r="E461" s="166">
        <v>15</v>
      </c>
      <c r="F461" s="166">
        <v>0</v>
      </c>
      <c r="G461" s="166">
        <v>0</v>
      </c>
      <c r="H461" s="166">
        <v>0</v>
      </c>
      <c r="I461" s="166">
        <v>0</v>
      </c>
      <c r="J461" s="166">
        <v>0</v>
      </c>
      <c r="K461" s="166">
        <v>0</v>
      </c>
      <c r="L461" s="166">
        <v>0</v>
      </c>
      <c r="M461" s="166">
        <v>0</v>
      </c>
      <c r="N461" s="166">
        <v>0</v>
      </c>
      <c r="O461" s="166">
        <v>0</v>
      </c>
      <c r="P461" s="166">
        <v>0</v>
      </c>
      <c r="Q461" s="166">
        <v>0</v>
      </c>
      <c r="R461" s="166">
        <v>0</v>
      </c>
      <c r="S461" s="166">
        <v>0</v>
      </c>
      <c r="T461" s="166">
        <v>0</v>
      </c>
      <c r="U461" s="166">
        <v>0</v>
      </c>
      <c r="V461" s="167">
        <v>265</v>
      </c>
    </row>
    <row r="462" spans="1:22" ht="12" customHeight="1" x14ac:dyDescent="0.2">
      <c r="A462" s="149"/>
      <c r="C462" s="149"/>
      <c r="D462" s="183" t="s">
        <v>283</v>
      </c>
      <c r="E462" s="166">
        <v>10</v>
      </c>
      <c r="F462" s="166">
        <v>0</v>
      </c>
      <c r="G462" s="166">
        <v>0</v>
      </c>
      <c r="H462" s="166">
        <v>0</v>
      </c>
      <c r="I462" s="166">
        <v>0</v>
      </c>
      <c r="J462" s="166">
        <v>0</v>
      </c>
      <c r="K462" s="166">
        <v>0</v>
      </c>
      <c r="L462" s="166">
        <v>0</v>
      </c>
      <c r="M462" s="166">
        <v>0</v>
      </c>
      <c r="N462" s="166">
        <v>0</v>
      </c>
      <c r="O462" s="166">
        <v>0</v>
      </c>
      <c r="P462" s="166">
        <v>0</v>
      </c>
      <c r="Q462" s="166">
        <v>0</v>
      </c>
      <c r="R462" s="166">
        <v>0</v>
      </c>
      <c r="S462" s="166">
        <v>0</v>
      </c>
      <c r="T462" s="166">
        <v>0</v>
      </c>
      <c r="U462" s="166">
        <v>0</v>
      </c>
      <c r="V462" s="167"/>
    </row>
    <row r="463" spans="1:22" ht="5.0999999999999996" customHeight="1" x14ac:dyDescent="0.2">
      <c r="A463" s="149"/>
      <c r="C463" s="149"/>
      <c r="D463" s="183"/>
      <c r="E463" s="166"/>
      <c r="F463" s="166"/>
      <c r="G463" s="166"/>
      <c r="H463" s="166"/>
      <c r="I463" s="166"/>
      <c r="J463" s="166"/>
      <c r="K463" s="166"/>
      <c r="L463" s="166"/>
      <c r="M463" s="166"/>
      <c r="N463" s="166"/>
      <c r="O463" s="166"/>
      <c r="P463" s="166"/>
      <c r="Q463" s="166"/>
      <c r="R463" s="166"/>
      <c r="S463" s="166"/>
      <c r="T463" s="166"/>
      <c r="U463" s="166"/>
      <c r="V463" s="167"/>
    </row>
    <row r="464" spans="1:22" ht="12" customHeight="1" x14ac:dyDescent="0.2">
      <c r="A464" s="149" t="s">
        <v>738</v>
      </c>
      <c r="C464" s="149" t="s">
        <v>739</v>
      </c>
      <c r="D464" s="183" t="s">
        <v>282</v>
      </c>
      <c r="E464" s="166">
        <v>2079</v>
      </c>
      <c r="F464" s="166">
        <v>90</v>
      </c>
      <c r="G464" s="166">
        <v>5</v>
      </c>
      <c r="H464" s="166">
        <v>54</v>
      </c>
      <c r="I464" s="166">
        <v>90</v>
      </c>
      <c r="J464" s="166">
        <v>16</v>
      </c>
      <c r="K464" s="166">
        <v>13</v>
      </c>
      <c r="L464" s="166">
        <v>19</v>
      </c>
      <c r="M464" s="166">
        <v>15</v>
      </c>
      <c r="N464" s="166">
        <v>20</v>
      </c>
      <c r="O464" s="166">
        <v>10</v>
      </c>
      <c r="P464" s="166">
        <v>33</v>
      </c>
      <c r="Q464" s="166">
        <v>16</v>
      </c>
      <c r="R464" s="166">
        <v>2</v>
      </c>
      <c r="S464" s="166">
        <v>0</v>
      </c>
      <c r="T464" s="166">
        <v>0</v>
      </c>
      <c r="U464" s="166">
        <v>0</v>
      </c>
      <c r="V464" s="167" t="s">
        <v>738</v>
      </c>
    </row>
    <row r="465" spans="1:22" ht="12" customHeight="1" x14ac:dyDescent="0.2">
      <c r="A465" s="149"/>
      <c r="C465" s="149"/>
      <c r="D465" s="183" t="s">
        <v>283</v>
      </c>
      <c r="E465" s="166">
        <v>1284</v>
      </c>
      <c r="F465" s="166">
        <v>73</v>
      </c>
      <c r="G465" s="166">
        <v>4</v>
      </c>
      <c r="H465" s="166">
        <v>43</v>
      </c>
      <c r="I465" s="166">
        <v>73</v>
      </c>
      <c r="J465" s="166">
        <v>10</v>
      </c>
      <c r="K465" s="166">
        <v>8</v>
      </c>
      <c r="L465" s="166">
        <v>15</v>
      </c>
      <c r="M465" s="166">
        <v>12</v>
      </c>
      <c r="N465" s="166">
        <v>16</v>
      </c>
      <c r="O465" s="166">
        <v>8</v>
      </c>
      <c r="P465" s="166">
        <v>30</v>
      </c>
      <c r="Q465" s="166">
        <v>15</v>
      </c>
      <c r="R465" s="166">
        <v>2</v>
      </c>
      <c r="S465" s="166">
        <v>0</v>
      </c>
      <c r="T465" s="166">
        <v>0</v>
      </c>
      <c r="U465" s="166">
        <v>0</v>
      </c>
      <c r="V465" s="167"/>
    </row>
    <row r="466" spans="1:22" ht="5.0999999999999996" customHeight="1" x14ac:dyDescent="0.2">
      <c r="A466" s="149"/>
      <c r="C466" s="149"/>
      <c r="D466" s="183"/>
      <c r="E466" s="166"/>
      <c r="F466" s="166"/>
      <c r="G466" s="166"/>
      <c r="H466" s="166"/>
      <c r="I466" s="166"/>
      <c r="J466" s="166"/>
      <c r="K466" s="166"/>
      <c r="L466" s="166"/>
      <c r="M466" s="166"/>
      <c r="N466" s="166"/>
      <c r="O466" s="166"/>
      <c r="P466" s="166"/>
      <c r="Q466" s="166"/>
      <c r="R466" s="166"/>
      <c r="S466" s="166"/>
      <c r="T466" s="166"/>
      <c r="U466" s="166"/>
      <c r="V466" s="167"/>
    </row>
    <row r="467" spans="1:22" ht="12" customHeight="1" x14ac:dyDescent="0.2">
      <c r="A467" s="149" t="s">
        <v>1412</v>
      </c>
      <c r="C467" s="149" t="s">
        <v>1413</v>
      </c>
      <c r="D467" s="183" t="s">
        <v>282</v>
      </c>
      <c r="E467" s="166">
        <v>1</v>
      </c>
      <c r="F467" s="166">
        <v>0</v>
      </c>
      <c r="G467" s="166">
        <v>0</v>
      </c>
      <c r="H467" s="166">
        <v>0</v>
      </c>
      <c r="I467" s="166">
        <v>0</v>
      </c>
      <c r="J467" s="166">
        <v>0</v>
      </c>
      <c r="K467" s="166">
        <v>0</v>
      </c>
      <c r="L467" s="166">
        <v>0</v>
      </c>
      <c r="M467" s="166">
        <v>0</v>
      </c>
      <c r="N467" s="166">
        <v>0</v>
      </c>
      <c r="O467" s="166">
        <v>0</v>
      </c>
      <c r="P467" s="166">
        <v>0</v>
      </c>
      <c r="Q467" s="166">
        <v>0</v>
      </c>
      <c r="R467" s="166">
        <v>0</v>
      </c>
      <c r="S467" s="166">
        <v>0</v>
      </c>
      <c r="T467" s="166">
        <v>0</v>
      </c>
      <c r="U467" s="166">
        <v>0</v>
      </c>
      <c r="V467" s="167" t="s">
        <v>1412</v>
      </c>
    </row>
    <row r="468" spans="1:22" ht="12" customHeight="1" x14ac:dyDescent="0.2">
      <c r="A468" s="149"/>
      <c r="C468" s="149"/>
      <c r="D468" s="183" t="s">
        <v>283</v>
      </c>
      <c r="E468" s="166">
        <v>1</v>
      </c>
      <c r="F468" s="166">
        <v>0</v>
      </c>
      <c r="G468" s="166">
        <v>0</v>
      </c>
      <c r="H468" s="166">
        <v>0</v>
      </c>
      <c r="I468" s="166">
        <v>0</v>
      </c>
      <c r="J468" s="166">
        <v>0</v>
      </c>
      <c r="K468" s="166">
        <v>0</v>
      </c>
      <c r="L468" s="166">
        <v>0</v>
      </c>
      <c r="M468" s="166">
        <v>0</v>
      </c>
      <c r="N468" s="166">
        <v>0</v>
      </c>
      <c r="O468" s="166">
        <v>0</v>
      </c>
      <c r="P468" s="166">
        <v>0</v>
      </c>
      <c r="Q468" s="166">
        <v>0</v>
      </c>
      <c r="R468" s="166">
        <v>0</v>
      </c>
      <c r="S468" s="166">
        <v>0</v>
      </c>
      <c r="T468" s="166">
        <v>0</v>
      </c>
      <c r="U468" s="166">
        <v>0</v>
      </c>
      <c r="V468" s="167"/>
    </row>
    <row r="469" spans="1:22" ht="5.0999999999999996" customHeight="1" x14ac:dyDescent="0.2">
      <c r="A469" s="149"/>
      <c r="C469" s="149"/>
      <c r="D469" s="183"/>
      <c r="E469" s="166"/>
      <c r="F469" s="166"/>
      <c r="G469" s="166"/>
      <c r="H469" s="166"/>
      <c r="I469" s="166"/>
      <c r="J469" s="166"/>
      <c r="K469" s="166"/>
      <c r="L469" s="166"/>
      <c r="M469" s="166"/>
      <c r="N469" s="166"/>
      <c r="O469" s="166"/>
      <c r="P469" s="166"/>
      <c r="Q469" s="166"/>
      <c r="R469" s="166"/>
      <c r="S469" s="166"/>
      <c r="T469" s="166"/>
      <c r="U469" s="166"/>
      <c r="V469" s="167"/>
    </row>
    <row r="470" spans="1:22" ht="12" customHeight="1" x14ac:dyDescent="0.2">
      <c r="A470" s="149">
        <v>266</v>
      </c>
      <c r="C470" s="149" t="s">
        <v>742</v>
      </c>
      <c r="D470" s="183" t="s">
        <v>282</v>
      </c>
      <c r="E470" s="166">
        <v>18</v>
      </c>
      <c r="F470" s="166">
        <v>4</v>
      </c>
      <c r="G470" s="166">
        <v>0</v>
      </c>
      <c r="H470" s="166">
        <v>4</v>
      </c>
      <c r="I470" s="166">
        <v>4</v>
      </c>
      <c r="J470" s="166">
        <v>1</v>
      </c>
      <c r="K470" s="166">
        <v>1</v>
      </c>
      <c r="L470" s="166">
        <v>2</v>
      </c>
      <c r="M470" s="166">
        <v>2</v>
      </c>
      <c r="N470" s="166">
        <v>1</v>
      </c>
      <c r="O470" s="166">
        <v>1</v>
      </c>
      <c r="P470" s="166">
        <v>0</v>
      </c>
      <c r="Q470" s="166">
        <v>0</v>
      </c>
      <c r="R470" s="166">
        <v>0</v>
      </c>
      <c r="S470" s="166">
        <v>0</v>
      </c>
      <c r="T470" s="166">
        <v>0</v>
      </c>
      <c r="U470" s="166">
        <v>0</v>
      </c>
      <c r="V470" s="167">
        <v>266</v>
      </c>
    </row>
    <row r="471" spans="1:22" ht="12" customHeight="1" x14ac:dyDescent="0.2">
      <c r="A471" s="149"/>
      <c r="C471" s="149"/>
      <c r="D471" s="183" t="s">
        <v>283</v>
      </c>
      <c r="E471" s="166">
        <v>10</v>
      </c>
      <c r="F471" s="166">
        <v>3</v>
      </c>
      <c r="G471" s="166">
        <v>0</v>
      </c>
      <c r="H471" s="166">
        <v>3</v>
      </c>
      <c r="I471" s="166">
        <v>3</v>
      </c>
      <c r="J471" s="166">
        <v>1</v>
      </c>
      <c r="K471" s="166">
        <v>1</v>
      </c>
      <c r="L471" s="166">
        <v>1</v>
      </c>
      <c r="M471" s="166">
        <v>1</v>
      </c>
      <c r="N471" s="166">
        <v>1</v>
      </c>
      <c r="O471" s="166">
        <v>1</v>
      </c>
      <c r="P471" s="166">
        <v>0</v>
      </c>
      <c r="Q471" s="166">
        <v>0</v>
      </c>
      <c r="R471" s="166">
        <v>0</v>
      </c>
      <c r="S471" s="166">
        <v>0</v>
      </c>
      <c r="T471" s="166">
        <v>0</v>
      </c>
      <c r="U471" s="166">
        <v>0</v>
      </c>
      <c r="V471" s="167"/>
    </row>
    <row r="472" spans="1:22" ht="5.0999999999999996" customHeight="1" x14ac:dyDescent="0.2">
      <c r="A472" s="149"/>
      <c r="C472" s="149"/>
      <c r="D472" s="183"/>
      <c r="E472" s="166"/>
      <c r="F472" s="166"/>
      <c r="G472" s="166"/>
      <c r="H472" s="166"/>
      <c r="I472" s="166"/>
      <c r="J472" s="166"/>
      <c r="K472" s="166"/>
      <c r="L472" s="166"/>
      <c r="M472" s="166"/>
      <c r="N472" s="166"/>
      <c r="O472" s="166"/>
      <c r="P472" s="166"/>
      <c r="Q472" s="166"/>
      <c r="R472" s="166"/>
      <c r="S472" s="166"/>
      <c r="T472" s="166"/>
      <c r="U472" s="166"/>
      <c r="V472" s="167"/>
    </row>
    <row r="473" spans="1:22" ht="12" customHeight="1" x14ac:dyDescent="0.2">
      <c r="A473" s="149" t="s">
        <v>743</v>
      </c>
      <c r="C473" s="149" t="s">
        <v>744</v>
      </c>
      <c r="D473" s="183" t="s">
        <v>282</v>
      </c>
      <c r="E473" s="166">
        <v>7</v>
      </c>
      <c r="F473" s="166">
        <v>0</v>
      </c>
      <c r="G473" s="166">
        <v>0</v>
      </c>
      <c r="H473" s="166">
        <v>0</v>
      </c>
      <c r="I473" s="166">
        <v>0</v>
      </c>
      <c r="J473" s="166">
        <v>0</v>
      </c>
      <c r="K473" s="166">
        <v>0</v>
      </c>
      <c r="L473" s="166">
        <v>0</v>
      </c>
      <c r="M473" s="166">
        <v>0</v>
      </c>
      <c r="N473" s="166">
        <v>0</v>
      </c>
      <c r="O473" s="166">
        <v>0</v>
      </c>
      <c r="P473" s="166">
        <v>0</v>
      </c>
      <c r="Q473" s="166">
        <v>0</v>
      </c>
      <c r="R473" s="166">
        <v>0</v>
      </c>
      <c r="S473" s="166">
        <v>0</v>
      </c>
      <c r="T473" s="166">
        <v>0</v>
      </c>
      <c r="U473" s="166">
        <v>0</v>
      </c>
      <c r="V473" s="167" t="s">
        <v>745</v>
      </c>
    </row>
    <row r="474" spans="1:22" ht="12" customHeight="1" x14ac:dyDescent="0.2">
      <c r="A474" s="149"/>
      <c r="C474" s="186" t="s">
        <v>746</v>
      </c>
      <c r="D474" s="183" t="s">
        <v>283</v>
      </c>
      <c r="E474" s="166">
        <v>3</v>
      </c>
      <c r="F474" s="166">
        <v>0</v>
      </c>
      <c r="G474" s="166">
        <v>0</v>
      </c>
      <c r="H474" s="166">
        <v>0</v>
      </c>
      <c r="I474" s="166">
        <v>0</v>
      </c>
      <c r="J474" s="166">
        <v>0</v>
      </c>
      <c r="K474" s="166">
        <v>0</v>
      </c>
      <c r="L474" s="166">
        <v>0</v>
      </c>
      <c r="M474" s="166">
        <v>0</v>
      </c>
      <c r="N474" s="166">
        <v>0</v>
      </c>
      <c r="O474" s="166">
        <v>0</v>
      </c>
      <c r="P474" s="166">
        <v>0</v>
      </c>
      <c r="Q474" s="166">
        <v>0</v>
      </c>
      <c r="R474" s="166">
        <v>0</v>
      </c>
      <c r="S474" s="166">
        <v>0</v>
      </c>
      <c r="T474" s="166">
        <v>0</v>
      </c>
      <c r="U474" s="166">
        <v>0</v>
      </c>
      <c r="V474" s="167"/>
    </row>
    <row r="475" spans="1:22" ht="5.0999999999999996" customHeight="1" x14ac:dyDescent="0.2">
      <c r="A475" s="149"/>
      <c r="C475" s="149"/>
      <c r="D475" s="183"/>
      <c r="E475" s="166"/>
      <c r="F475" s="166"/>
      <c r="G475" s="166"/>
      <c r="H475" s="166"/>
      <c r="I475" s="166"/>
      <c r="J475" s="166"/>
      <c r="K475" s="166"/>
      <c r="L475" s="166"/>
      <c r="M475" s="166"/>
      <c r="N475" s="166"/>
      <c r="O475" s="166"/>
      <c r="P475" s="166"/>
      <c r="Q475" s="166"/>
      <c r="R475" s="166"/>
      <c r="S475" s="166"/>
      <c r="T475" s="166"/>
      <c r="U475" s="166"/>
      <c r="V475" s="167"/>
    </row>
    <row r="476" spans="1:22" ht="12" customHeight="1" x14ac:dyDescent="0.2">
      <c r="A476" s="149" t="s">
        <v>754</v>
      </c>
      <c r="C476" s="149" t="s">
        <v>755</v>
      </c>
      <c r="D476" s="183" t="s">
        <v>282</v>
      </c>
      <c r="E476" s="166">
        <v>1</v>
      </c>
      <c r="F476" s="166">
        <v>0</v>
      </c>
      <c r="G476" s="166">
        <v>0</v>
      </c>
      <c r="H476" s="166">
        <v>0</v>
      </c>
      <c r="I476" s="166">
        <v>0</v>
      </c>
      <c r="J476" s="166">
        <v>0</v>
      </c>
      <c r="K476" s="166">
        <v>0</v>
      </c>
      <c r="L476" s="166">
        <v>0</v>
      </c>
      <c r="M476" s="166">
        <v>0</v>
      </c>
      <c r="N476" s="166">
        <v>0</v>
      </c>
      <c r="O476" s="166">
        <v>0</v>
      </c>
      <c r="P476" s="166">
        <v>0</v>
      </c>
      <c r="Q476" s="166">
        <v>0</v>
      </c>
      <c r="R476" s="166">
        <v>0</v>
      </c>
      <c r="S476" s="166">
        <v>0</v>
      </c>
      <c r="T476" s="166">
        <v>0</v>
      </c>
      <c r="U476" s="166">
        <v>0</v>
      </c>
      <c r="V476" s="167" t="s">
        <v>754</v>
      </c>
    </row>
    <row r="477" spans="1:22" ht="12" customHeight="1" x14ac:dyDescent="0.2">
      <c r="A477" s="149"/>
      <c r="D477" s="183" t="s">
        <v>283</v>
      </c>
      <c r="E477" s="166">
        <v>1</v>
      </c>
      <c r="F477" s="166">
        <v>0</v>
      </c>
      <c r="G477" s="166">
        <v>0</v>
      </c>
      <c r="H477" s="166">
        <v>0</v>
      </c>
      <c r="I477" s="166">
        <v>0</v>
      </c>
      <c r="J477" s="166">
        <v>0</v>
      </c>
      <c r="K477" s="166">
        <v>0</v>
      </c>
      <c r="L477" s="166">
        <v>0</v>
      </c>
      <c r="M477" s="166">
        <v>0</v>
      </c>
      <c r="N477" s="166">
        <v>0</v>
      </c>
      <c r="O477" s="166">
        <v>0</v>
      </c>
      <c r="P477" s="166">
        <v>0</v>
      </c>
      <c r="Q477" s="166">
        <v>0</v>
      </c>
      <c r="R477" s="166">
        <v>0</v>
      </c>
      <c r="S477" s="166">
        <v>0</v>
      </c>
      <c r="T477" s="166">
        <v>0</v>
      </c>
      <c r="U477" s="166">
        <v>0</v>
      </c>
      <c r="V477" s="167"/>
    </row>
    <row r="478" spans="1:22" ht="5.0999999999999996" customHeight="1" x14ac:dyDescent="0.2">
      <c r="A478" s="149"/>
      <c r="D478" s="183"/>
      <c r="E478" s="166"/>
      <c r="F478" s="166"/>
      <c r="G478" s="166"/>
      <c r="H478" s="166"/>
      <c r="I478" s="166"/>
      <c r="J478" s="166"/>
      <c r="K478" s="166"/>
      <c r="L478" s="166"/>
      <c r="M478" s="166"/>
      <c r="N478" s="166"/>
      <c r="O478" s="166"/>
      <c r="P478" s="166"/>
      <c r="Q478" s="166"/>
      <c r="R478" s="166"/>
      <c r="S478" s="166"/>
      <c r="T478" s="166"/>
      <c r="U478" s="166"/>
      <c r="V478" s="167"/>
    </row>
    <row r="479" spans="1:22" ht="12" customHeight="1" x14ac:dyDescent="0.2">
      <c r="A479" s="149" t="s">
        <v>277</v>
      </c>
      <c r="B479" s="185" t="s">
        <v>756</v>
      </c>
      <c r="C479" s="142" t="s">
        <v>757</v>
      </c>
      <c r="D479" s="183" t="s">
        <v>282</v>
      </c>
      <c r="E479" s="166">
        <v>675</v>
      </c>
      <c r="F479" s="166">
        <v>91</v>
      </c>
      <c r="G479" s="166">
        <v>5</v>
      </c>
      <c r="H479" s="166">
        <v>52</v>
      </c>
      <c r="I479" s="166">
        <v>91</v>
      </c>
      <c r="J479" s="166">
        <v>11</v>
      </c>
      <c r="K479" s="166">
        <v>10</v>
      </c>
      <c r="L479" s="166">
        <v>17</v>
      </c>
      <c r="M479" s="166">
        <v>16</v>
      </c>
      <c r="N479" s="166">
        <v>15</v>
      </c>
      <c r="O479" s="166">
        <v>11</v>
      </c>
      <c r="P479" s="166">
        <v>37</v>
      </c>
      <c r="Q479" s="166">
        <v>15</v>
      </c>
      <c r="R479" s="166">
        <v>8</v>
      </c>
      <c r="S479" s="166">
        <v>3</v>
      </c>
      <c r="T479" s="166">
        <v>0</v>
      </c>
      <c r="U479" s="166">
        <v>0</v>
      </c>
      <c r="V479" s="167" t="s">
        <v>248</v>
      </c>
    </row>
    <row r="480" spans="1:22" ht="12" customHeight="1" x14ac:dyDescent="0.2">
      <c r="A480" s="149"/>
      <c r="D480" s="183" t="s">
        <v>283</v>
      </c>
      <c r="E480" s="166">
        <v>575</v>
      </c>
      <c r="F480" s="166">
        <v>82</v>
      </c>
      <c r="G480" s="166">
        <v>5</v>
      </c>
      <c r="H480" s="166">
        <v>45</v>
      </c>
      <c r="I480" s="166">
        <v>82</v>
      </c>
      <c r="J480" s="166">
        <v>10</v>
      </c>
      <c r="K480" s="166">
        <v>9</v>
      </c>
      <c r="L480" s="166">
        <v>14</v>
      </c>
      <c r="M480" s="166">
        <v>14</v>
      </c>
      <c r="N480" s="166">
        <v>12</v>
      </c>
      <c r="O480" s="166">
        <v>8</v>
      </c>
      <c r="P480" s="166">
        <v>35</v>
      </c>
      <c r="Q480" s="166">
        <v>14</v>
      </c>
      <c r="R480" s="166">
        <v>8</v>
      </c>
      <c r="S480" s="166">
        <v>3</v>
      </c>
      <c r="T480" s="166">
        <v>0</v>
      </c>
      <c r="U480" s="166">
        <v>0</v>
      </c>
      <c r="V480" s="167"/>
    </row>
    <row r="481" spans="1:22" ht="5.0999999999999996" customHeight="1" x14ac:dyDescent="0.2">
      <c r="A481" s="149"/>
      <c r="D481" s="183"/>
      <c r="E481" s="166"/>
      <c r="F481" s="166"/>
      <c r="G481" s="166"/>
      <c r="H481" s="166"/>
      <c r="I481" s="166"/>
      <c r="J481" s="166"/>
      <c r="K481" s="166"/>
      <c r="L481" s="166"/>
      <c r="M481" s="166"/>
      <c r="N481" s="166"/>
      <c r="O481" s="166"/>
      <c r="P481" s="166"/>
      <c r="Q481" s="166"/>
      <c r="R481" s="166"/>
      <c r="S481" s="166"/>
      <c r="T481" s="166"/>
      <c r="U481" s="166"/>
      <c r="V481" s="167"/>
    </row>
    <row r="482" spans="1:22" ht="12" customHeight="1" x14ac:dyDescent="0.2">
      <c r="A482" s="149" t="s">
        <v>758</v>
      </c>
      <c r="C482" s="149" t="s">
        <v>757</v>
      </c>
      <c r="D482" s="183" t="s">
        <v>282</v>
      </c>
      <c r="E482" s="166">
        <v>585</v>
      </c>
      <c r="F482" s="166">
        <v>78</v>
      </c>
      <c r="G482" s="166">
        <v>4</v>
      </c>
      <c r="H482" s="166">
        <v>49</v>
      </c>
      <c r="I482" s="166">
        <v>78</v>
      </c>
      <c r="J482" s="166">
        <v>10</v>
      </c>
      <c r="K482" s="166">
        <v>10</v>
      </c>
      <c r="L482" s="166">
        <v>16</v>
      </c>
      <c r="M482" s="166">
        <v>16</v>
      </c>
      <c r="N482" s="166">
        <v>14</v>
      </c>
      <c r="O482" s="166">
        <v>10</v>
      </c>
      <c r="P482" s="166">
        <v>29</v>
      </c>
      <c r="Q482" s="166">
        <v>13</v>
      </c>
      <c r="R482" s="166">
        <v>6</v>
      </c>
      <c r="S482" s="166">
        <v>3</v>
      </c>
      <c r="T482" s="166">
        <v>0</v>
      </c>
      <c r="U482" s="166">
        <v>0</v>
      </c>
      <c r="V482" s="167" t="s">
        <v>759</v>
      </c>
    </row>
    <row r="483" spans="1:22" ht="12" customHeight="1" x14ac:dyDescent="0.2">
      <c r="A483" s="149"/>
      <c r="C483" s="149"/>
      <c r="D483" s="183" t="s">
        <v>283</v>
      </c>
      <c r="E483" s="166">
        <v>503</v>
      </c>
      <c r="F483" s="166">
        <v>71</v>
      </c>
      <c r="G483" s="166">
        <v>4</v>
      </c>
      <c r="H483" s="166">
        <v>42</v>
      </c>
      <c r="I483" s="166">
        <v>71</v>
      </c>
      <c r="J483" s="166">
        <v>9</v>
      </c>
      <c r="K483" s="166">
        <v>9</v>
      </c>
      <c r="L483" s="166">
        <v>14</v>
      </c>
      <c r="M483" s="166">
        <v>14</v>
      </c>
      <c r="N483" s="166">
        <v>11</v>
      </c>
      <c r="O483" s="166">
        <v>7</v>
      </c>
      <c r="P483" s="166">
        <v>28</v>
      </c>
      <c r="Q483" s="166">
        <v>12</v>
      </c>
      <c r="R483" s="166">
        <v>6</v>
      </c>
      <c r="S483" s="166">
        <v>3</v>
      </c>
      <c r="T483" s="166">
        <v>0</v>
      </c>
      <c r="U483" s="166">
        <v>0</v>
      </c>
      <c r="V483" s="167"/>
    </row>
    <row r="484" spans="1:22" ht="5.0999999999999996" customHeight="1" x14ac:dyDescent="0.2">
      <c r="A484" s="149"/>
      <c r="C484" s="149"/>
      <c r="D484" s="183"/>
      <c r="E484" s="166"/>
      <c r="F484" s="166"/>
      <c r="G484" s="166"/>
      <c r="H484" s="166"/>
      <c r="I484" s="166"/>
      <c r="J484" s="166"/>
      <c r="K484" s="166"/>
      <c r="L484" s="166"/>
      <c r="M484" s="166"/>
      <c r="N484" s="166"/>
      <c r="O484" s="166"/>
      <c r="P484" s="166"/>
      <c r="Q484" s="166"/>
      <c r="R484" s="166"/>
      <c r="S484" s="166"/>
      <c r="T484" s="166"/>
      <c r="U484" s="166"/>
      <c r="V484" s="167"/>
    </row>
    <row r="485" spans="1:22" ht="12" customHeight="1" x14ac:dyDescent="0.2">
      <c r="A485" s="149" t="s">
        <v>760</v>
      </c>
      <c r="C485" s="149" t="s">
        <v>761</v>
      </c>
      <c r="D485" s="183" t="s">
        <v>282</v>
      </c>
      <c r="E485" s="166">
        <v>10</v>
      </c>
      <c r="F485" s="166">
        <v>2</v>
      </c>
      <c r="G485" s="166">
        <v>1</v>
      </c>
      <c r="H485" s="166">
        <v>0</v>
      </c>
      <c r="I485" s="166">
        <v>2</v>
      </c>
      <c r="J485" s="166">
        <v>0</v>
      </c>
      <c r="K485" s="166">
        <v>0</v>
      </c>
      <c r="L485" s="166">
        <v>0</v>
      </c>
      <c r="M485" s="166">
        <v>0</v>
      </c>
      <c r="N485" s="166">
        <v>0</v>
      </c>
      <c r="O485" s="166">
        <v>0</v>
      </c>
      <c r="P485" s="166">
        <v>1</v>
      </c>
      <c r="Q485" s="166">
        <v>0</v>
      </c>
      <c r="R485" s="166">
        <v>1</v>
      </c>
      <c r="S485" s="166">
        <v>0</v>
      </c>
      <c r="T485" s="166">
        <v>0</v>
      </c>
      <c r="U485" s="166">
        <v>0</v>
      </c>
      <c r="V485" s="167" t="s">
        <v>762</v>
      </c>
    </row>
    <row r="486" spans="1:22" ht="12" customHeight="1" x14ac:dyDescent="0.2">
      <c r="A486" s="149"/>
      <c r="C486" s="149"/>
      <c r="D486" s="183" t="s">
        <v>283</v>
      </c>
      <c r="E486" s="166">
        <v>10</v>
      </c>
      <c r="F486" s="166">
        <v>2</v>
      </c>
      <c r="G486" s="166">
        <v>1</v>
      </c>
      <c r="H486" s="166">
        <v>0</v>
      </c>
      <c r="I486" s="166">
        <v>2</v>
      </c>
      <c r="J486" s="166">
        <v>0</v>
      </c>
      <c r="K486" s="166">
        <v>0</v>
      </c>
      <c r="L486" s="166">
        <v>0</v>
      </c>
      <c r="M486" s="166">
        <v>0</v>
      </c>
      <c r="N486" s="166">
        <v>0</v>
      </c>
      <c r="O486" s="166">
        <v>0</v>
      </c>
      <c r="P486" s="166">
        <v>1</v>
      </c>
      <c r="Q486" s="166">
        <v>0</v>
      </c>
      <c r="R486" s="166">
        <v>1</v>
      </c>
      <c r="S486" s="166">
        <v>0</v>
      </c>
      <c r="T486" s="166">
        <v>0</v>
      </c>
      <c r="U486" s="166">
        <v>0</v>
      </c>
      <c r="V486" s="167"/>
    </row>
    <row r="487" spans="1:22" ht="5.0999999999999996" customHeight="1" x14ac:dyDescent="0.2">
      <c r="A487" s="149"/>
      <c r="C487" s="149"/>
      <c r="D487" s="183"/>
      <c r="E487" s="166"/>
      <c r="F487" s="166"/>
      <c r="G487" s="166"/>
      <c r="H487" s="166"/>
      <c r="I487" s="166"/>
      <c r="J487" s="166"/>
      <c r="K487" s="166"/>
      <c r="L487" s="166"/>
      <c r="M487" s="166"/>
      <c r="N487" s="166"/>
      <c r="O487" s="166"/>
      <c r="P487" s="166"/>
      <c r="Q487" s="166"/>
      <c r="R487" s="166"/>
      <c r="S487" s="166"/>
      <c r="T487" s="166"/>
      <c r="U487" s="166"/>
      <c r="V487" s="167"/>
    </row>
    <row r="488" spans="1:22" ht="12" customHeight="1" x14ac:dyDescent="0.2">
      <c r="A488" s="149">
        <v>268</v>
      </c>
      <c r="C488" s="149" t="s">
        <v>763</v>
      </c>
      <c r="D488" s="183" t="s">
        <v>282</v>
      </c>
      <c r="E488" s="166">
        <v>2</v>
      </c>
      <c r="F488" s="166">
        <v>0</v>
      </c>
      <c r="G488" s="166">
        <v>0</v>
      </c>
      <c r="H488" s="166">
        <v>0</v>
      </c>
      <c r="I488" s="166">
        <v>0</v>
      </c>
      <c r="J488" s="166">
        <v>0</v>
      </c>
      <c r="K488" s="166">
        <v>0</v>
      </c>
      <c r="L488" s="166">
        <v>0</v>
      </c>
      <c r="M488" s="166">
        <v>0</v>
      </c>
      <c r="N488" s="166">
        <v>0</v>
      </c>
      <c r="O488" s="166">
        <v>0</v>
      </c>
      <c r="P488" s="166">
        <v>0</v>
      </c>
      <c r="Q488" s="166">
        <v>0</v>
      </c>
      <c r="R488" s="166">
        <v>0</v>
      </c>
      <c r="S488" s="166">
        <v>0</v>
      </c>
      <c r="T488" s="166">
        <v>0</v>
      </c>
      <c r="U488" s="166">
        <v>0</v>
      </c>
      <c r="V488" s="167">
        <v>268</v>
      </c>
    </row>
    <row r="489" spans="1:22" ht="12" customHeight="1" x14ac:dyDescent="0.2">
      <c r="A489" s="149"/>
      <c r="C489" s="149"/>
      <c r="D489" s="183" t="s">
        <v>283</v>
      </c>
      <c r="E489" s="166">
        <v>2</v>
      </c>
      <c r="F489" s="166">
        <v>0</v>
      </c>
      <c r="G489" s="166">
        <v>0</v>
      </c>
      <c r="H489" s="166">
        <v>0</v>
      </c>
      <c r="I489" s="166">
        <v>0</v>
      </c>
      <c r="J489" s="166">
        <v>0</v>
      </c>
      <c r="K489" s="166">
        <v>0</v>
      </c>
      <c r="L489" s="166">
        <v>0</v>
      </c>
      <c r="M489" s="166">
        <v>0</v>
      </c>
      <c r="N489" s="166">
        <v>0</v>
      </c>
      <c r="O489" s="166">
        <v>0</v>
      </c>
      <c r="P489" s="166">
        <v>0</v>
      </c>
      <c r="Q489" s="166">
        <v>0</v>
      </c>
      <c r="R489" s="166">
        <v>0</v>
      </c>
      <c r="S489" s="166">
        <v>0</v>
      </c>
      <c r="T489" s="166">
        <v>0</v>
      </c>
      <c r="U489" s="166">
        <v>0</v>
      </c>
      <c r="V489" s="167"/>
    </row>
    <row r="490" spans="1:22" ht="5.0999999999999996" customHeight="1" x14ac:dyDescent="0.2">
      <c r="A490" s="149"/>
      <c r="C490" s="149"/>
      <c r="D490" s="183"/>
      <c r="E490" s="166"/>
      <c r="F490" s="166"/>
      <c r="G490" s="166"/>
      <c r="H490" s="166"/>
      <c r="I490" s="166"/>
      <c r="J490" s="166"/>
      <c r="K490" s="166"/>
      <c r="L490" s="166"/>
      <c r="M490" s="166"/>
      <c r="N490" s="166"/>
      <c r="O490" s="166"/>
      <c r="P490" s="166"/>
      <c r="Q490" s="166"/>
      <c r="R490" s="166"/>
      <c r="S490" s="166"/>
      <c r="T490" s="166"/>
      <c r="U490" s="166"/>
      <c r="V490" s="167"/>
    </row>
    <row r="491" spans="1:22" ht="12" customHeight="1" x14ac:dyDescent="0.2">
      <c r="A491" s="149">
        <v>269</v>
      </c>
      <c r="C491" s="149" t="s">
        <v>764</v>
      </c>
      <c r="D491" s="183" t="s">
        <v>282</v>
      </c>
      <c r="E491" s="166">
        <v>49</v>
      </c>
      <c r="F491" s="166">
        <v>11</v>
      </c>
      <c r="G491" s="166">
        <v>0</v>
      </c>
      <c r="H491" s="166">
        <v>3</v>
      </c>
      <c r="I491" s="166">
        <v>11</v>
      </c>
      <c r="J491" s="166">
        <v>1</v>
      </c>
      <c r="K491" s="166">
        <v>0</v>
      </c>
      <c r="L491" s="166">
        <v>1</v>
      </c>
      <c r="M491" s="166">
        <v>0</v>
      </c>
      <c r="N491" s="166">
        <v>1</v>
      </c>
      <c r="O491" s="166">
        <v>1</v>
      </c>
      <c r="P491" s="166">
        <v>7</v>
      </c>
      <c r="Q491" s="166">
        <v>2</v>
      </c>
      <c r="R491" s="166">
        <v>1</v>
      </c>
      <c r="S491" s="166">
        <v>0</v>
      </c>
      <c r="T491" s="166">
        <v>0</v>
      </c>
      <c r="U491" s="166">
        <v>0</v>
      </c>
      <c r="V491" s="167">
        <v>269</v>
      </c>
    </row>
    <row r="492" spans="1:22" ht="12" customHeight="1" x14ac:dyDescent="0.2">
      <c r="A492" s="149"/>
      <c r="C492" s="149"/>
      <c r="D492" s="183" t="s">
        <v>283</v>
      </c>
      <c r="E492" s="166">
        <v>39</v>
      </c>
      <c r="F492" s="166">
        <v>9</v>
      </c>
      <c r="G492" s="166">
        <v>0</v>
      </c>
      <c r="H492" s="166">
        <v>3</v>
      </c>
      <c r="I492" s="166">
        <v>9</v>
      </c>
      <c r="J492" s="166">
        <v>1</v>
      </c>
      <c r="K492" s="166">
        <v>0</v>
      </c>
      <c r="L492" s="166">
        <v>0</v>
      </c>
      <c r="M492" s="166">
        <v>0</v>
      </c>
      <c r="N492" s="166">
        <v>1</v>
      </c>
      <c r="O492" s="166">
        <v>1</v>
      </c>
      <c r="P492" s="166">
        <v>6</v>
      </c>
      <c r="Q492" s="166">
        <v>2</v>
      </c>
      <c r="R492" s="166">
        <v>1</v>
      </c>
      <c r="S492" s="166">
        <v>0</v>
      </c>
      <c r="T492" s="166">
        <v>0</v>
      </c>
      <c r="U492" s="166">
        <v>0</v>
      </c>
      <c r="V492" s="167"/>
    </row>
    <row r="493" spans="1:22" ht="5.0999999999999996" customHeight="1" x14ac:dyDescent="0.2">
      <c r="A493" s="149"/>
      <c r="C493" s="149"/>
      <c r="D493" s="183"/>
      <c r="E493" s="166"/>
      <c r="F493" s="166"/>
      <c r="G493" s="166"/>
      <c r="H493" s="166"/>
      <c r="I493" s="166"/>
      <c r="J493" s="166"/>
      <c r="K493" s="166"/>
      <c r="L493" s="166"/>
      <c r="M493" s="166"/>
      <c r="N493" s="166"/>
      <c r="O493" s="166"/>
      <c r="P493" s="166"/>
      <c r="Q493" s="166"/>
      <c r="R493" s="166"/>
      <c r="S493" s="166"/>
      <c r="T493" s="166"/>
      <c r="U493" s="166"/>
      <c r="V493" s="167"/>
    </row>
    <row r="494" spans="1:22" ht="12" customHeight="1" x14ac:dyDescent="0.2">
      <c r="A494" s="149">
        <v>271</v>
      </c>
      <c r="C494" s="149" t="s">
        <v>765</v>
      </c>
      <c r="D494" s="183" t="s">
        <v>282</v>
      </c>
      <c r="E494" s="166">
        <v>1</v>
      </c>
      <c r="F494" s="166">
        <v>0</v>
      </c>
      <c r="G494" s="166">
        <v>0</v>
      </c>
      <c r="H494" s="166">
        <v>0</v>
      </c>
      <c r="I494" s="166">
        <v>0</v>
      </c>
      <c r="J494" s="166">
        <v>0</v>
      </c>
      <c r="K494" s="166">
        <v>0</v>
      </c>
      <c r="L494" s="166">
        <v>0</v>
      </c>
      <c r="M494" s="166">
        <v>0</v>
      </c>
      <c r="N494" s="166">
        <v>0</v>
      </c>
      <c r="O494" s="166">
        <v>0</v>
      </c>
      <c r="P494" s="166">
        <v>0</v>
      </c>
      <c r="Q494" s="166">
        <v>0</v>
      </c>
      <c r="R494" s="166">
        <v>0</v>
      </c>
      <c r="S494" s="166">
        <v>0</v>
      </c>
      <c r="T494" s="166">
        <v>0</v>
      </c>
      <c r="U494" s="166">
        <v>0</v>
      </c>
      <c r="V494" s="167">
        <v>271</v>
      </c>
    </row>
    <row r="495" spans="1:22" ht="12" customHeight="1" x14ac:dyDescent="0.2">
      <c r="A495" s="149"/>
      <c r="C495" s="149"/>
      <c r="D495" s="183" t="s">
        <v>283</v>
      </c>
      <c r="E495" s="166">
        <v>0</v>
      </c>
      <c r="F495" s="166">
        <v>0</v>
      </c>
      <c r="G495" s="166">
        <v>0</v>
      </c>
      <c r="H495" s="166">
        <v>0</v>
      </c>
      <c r="I495" s="166">
        <v>0</v>
      </c>
      <c r="J495" s="166">
        <v>0</v>
      </c>
      <c r="K495" s="166">
        <v>0</v>
      </c>
      <c r="L495" s="166">
        <v>0</v>
      </c>
      <c r="M495" s="166">
        <v>0</v>
      </c>
      <c r="N495" s="166">
        <v>0</v>
      </c>
      <c r="O495" s="166">
        <v>0</v>
      </c>
      <c r="P495" s="166">
        <v>0</v>
      </c>
      <c r="Q495" s="166">
        <v>0</v>
      </c>
      <c r="R495" s="166">
        <v>0</v>
      </c>
      <c r="S495" s="166">
        <v>0</v>
      </c>
      <c r="T495" s="166">
        <v>0</v>
      </c>
      <c r="U495" s="166">
        <v>0</v>
      </c>
      <c r="V495" s="167"/>
    </row>
    <row r="496" spans="1:22" ht="12" customHeight="1" x14ac:dyDescent="0.2">
      <c r="A496" s="149">
        <v>274</v>
      </c>
      <c r="C496" s="149" t="s">
        <v>767</v>
      </c>
      <c r="D496" s="183" t="s">
        <v>282</v>
      </c>
      <c r="E496" s="166">
        <v>4</v>
      </c>
      <c r="F496" s="166">
        <v>0</v>
      </c>
      <c r="G496" s="166">
        <v>0</v>
      </c>
      <c r="H496" s="166">
        <v>0</v>
      </c>
      <c r="I496" s="166">
        <v>0</v>
      </c>
      <c r="J496" s="166">
        <v>0</v>
      </c>
      <c r="K496" s="166">
        <v>0</v>
      </c>
      <c r="L496" s="166">
        <v>0</v>
      </c>
      <c r="M496" s="166">
        <v>0</v>
      </c>
      <c r="N496" s="166">
        <v>0</v>
      </c>
      <c r="O496" s="166">
        <v>0</v>
      </c>
      <c r="P496" s="166">
        <v>0</v>
      </c>
      <c r="Q496" s="166">
        <v>0</v>
      </c>
      <c r="R496" s="166">
        <v>0</v>
      </c>
      <c r="S496" s="166">
        <v>0</v>
      </c>
      <c r="T496" s="166">
        <v>0</v>
      </c>
      <c r="U496" s="166">
        <v>0</v>
      </c>
      <c r="V496" s="167">
        <v>274</v>
      </c>
    </row>
    <row r="497" spans="1:22" ht="12" customHeight="1" x14ac:dyDescent="0.2">
      <c r="A497" s="149"/>
      <c r="C497" s="186" t="s">
        <v>768</v>
      </c>
      <c r="D497" s="183" t="s">
        <v>283</v>
      </c>
      <c r="E497" s="166">
        <v>2</v>
      </c>
      <c r="F497" s="166">
        <v>0</v>
      </c>
      <c r="G497" s="166">
        <v>0</v>
      </c>
      <c r="H497" s="166">
        <v>0</v>
      </c>
      <c r="I497" s="166">
        <v>0</v>
      </c>
      <c r="J497" s="166">
        <v>0</v>
      </c>
      <c r="K497" s="166">
        <v>0</v>
      </c>
      <c r="L497" s="166">
        <v>0</v>
      </c>
      <c r="M497" s="166">
        <v>0</v>
      </c>
      <c r="N497" s="166">
        <v>0</v>
      </c>
      <c r="O497" s="166">
        <v>0</v>
      </c>
      <c r="P497" s="166">
        <v>0</v>
      </c>
      <c r="Q497" s="166">
        <v>0</v>
      </c>
      <c r="R497" s="166">
        <v>0</v>
      </c>
      <c r="S497" s="166">
        <v>0</v>
      </c>
      <c r="T497" s="166">
        <v>0</v>
      </c>
      <c r="U497" s="166">
        <v>0</v>
      </c>
      <c r="V497" s="167"/>
    </row>
    <row r="498" spans="1:22" ht="5.0999999999999996" customHeight="1" x14ac:dyDescent="0.2">
      <c r="A498" s="149"/>
      <c r="C498" s="149"/>
      <c r="D498" s="183"/>
      <c r="E498" s="166"/>
      <c r="F498" s="166"/>
      <c r="G498" s="166"/>
      <c r="H498" s="166"/>
      <c r="I498" s="166"/>
      <c r="J498" s="166"/>
      <c r="K498" s="166"/>
      <c r="L498" s="166"/>
      <c r="M498" s="166"/>
      <c r="N498" s="166"/>
      <c r="O498" s="166"/>
      <c r="P498" s="166"/>
      <c r="Q498" s="166"/>
      <c r="R498" s="166"/>
      <c r="S498" s="166"/>
      <c r="T498" s="166"/>
      <c r="U498" s="166"/>
      <c r="V498" s="167"/>
    </row>
    <row r="499" spans="1:22" ht="12" customHeight="1" x14ac:dyDescent="0.2">
      <c r="A499" s="149">
        <v>276</v>
      </c>
      <c r="C499" s="149" t="s">
        <v>771</v>
      </c>
      <c r="D499" s="183" t="s">
        <v>282</v>
      </c>
      <c r="E499" s="166">
        <v>6</v>
      </c>
      <c r="F499" s="166">
        <v>0</v>
      </c>
      <c r="G499" s="166">
        <v>0</v>
      </c>
      <c r="H499" s="166">
        <v>0</v>
      </c>
      <c r="I499" s="166">
        <v>0</v>
      </c>
      <c r="J499" s="166">
        <v>0</v>
      </c>
      <c r="K499" s="166">
        <v>0</v>
      </c>
      <c r="L499" s="166">
        <v>0</v>
      </c>
      <c r="M499" s="166">
        <v>0</v>
      </c>
      <c r="N499" s="166">
        <v>0</v>
      </c>
      <c r="O499" s="166">
        <v>0</v>
      </c>
      <c r="P499" s="166">
        <v>0</v>
      </c>
      <c r="Q499" s="166">
        <v>0</v>
      </c>
      <c r="R499" s="166">
        <v>0</v>
      </c>
      <c r="S499" s="166">
        <v>0</v>
      </c>
      <c r="T499" s="166">
        <v>0</v>
      </c>
      <c r="U499" s="166">
        <v>0</v>
      </c>
      <c r="V499" s="167">
        <v>276</v>
      </c>
    </row>
    <row r="500" spans="1:22" ht="12" customHeight="1" x14ac:dyDescent="0.2">
      <c r="A500" s="149"/>
      <c r="C500" s="186" t="s">
        <v>770</v>
      </c>
      <c r="D500" s="183" t="s">
        <v>283</v>
      </c>
      <c r="E500" s="166">
        <v>6</v>
      </c>
      <c r="F500" s="166">
        <v>0</v>
      </c>
      <c r="G500" s="166">
        <v>0</v>
      </c>
      <c r="H500" s="166">
        <v>0</v>
      </c>
      <c r="I500" s="166">
        <v>0</v>
      </c>
      <c r="J500" s="166">
        <v>0</v>
      </c>
      <c r="K500" s="166">
        <v>0</v>
      </c>
      <c r="L500" s="166">
        <v>0</v>
      </c>
      <c r="M500" s="166">
        <v>0</v>
      </c>
      <c r="N500" s="166">
        <v>0</v>
      </c>
      <c r="O500" s="166">
        <v>0</v>
      </c>
      <c r="P500" s="166">
        <v>0</v>
      </c>
      <c r="Q500" s="166">
        <v>0</v>
      </c>
      <c r="R500" s="166">
        <v>0</v>
      </c>
      <c r="S500" s="166">
        <v>0</v>
      </c>
      <c r="T500" s="166">
        <v>0</v>
      </c>
      <c r="U500" s="166">
        <v>0</v>
      </c>
      <c r="V500" s="167"/>
    </row>
    <row r="501" spans="1:22" ht="5.0999999999999996" customHeight="1" x14ac:dyDescent="0.2">
      <c r="A501" s="149"/>
      <c r="C501" s="149"/>
      <c r="D501" s="183"/>
      <c r="E501" s="166"/>
      <c r="F501" s="166"/>
      <c r="G501" s="166"/>
      <c r="H501" s="166"/>
      <c r="I501" s="166"/>
      <c r="J501" s="166"/>
      <c r="K501" s="166"/>
      <c r="L501" s="166"/>
      <c r="M501" s="166"/>
      <c r="N501" s="166"/>
      <c r="O501" s="166"/>
      <c r="P501" s="166"/>
      <c r="Q501" s="166"/>
      <c r="R501" s="166"/>
      <c r="S501" s="166"/>
      <c r="T501" s="166"/>
      <c r="U501" s="166"/>
      <c r="V501" s="167"/>
    </row>
    <row r="502" spans="1:22" ht="12" customHeight="1" x14ac:dyDescent="0.2">
      <c r="A502" s="149">
        <v>281</v>
      </c>
      <c r="C502" s="149" t="s">
        <v>776</v>
      </c>
      <c r="D502" s="183" t="s">
        <v>282</v>
      </c>
      <c r="E502" s="166">
        <v>15</v>
      </c>
      <c r="F502" s="166">
        <v>0</v>
      </c>
      <c r="G502" s="166">
        <v>0</v>
      </c>
      <c r="H502" s="166">
        <v>0</v>
      </c>
      <c r="I502" s="166">
        <v>0</v>
      </c>
      <c r="J502" s="166">
        <v>0</v>
      </c>
      <c r="K502" s="166">
        <v>0</v>
      </c>
      <c r="L502" s="166">
        <v>0</v>
      </c>
      <c r="M502" s="166">
        <v>0</v>
      </c>
      <c r="N502" s="166">
        <v>0</v>
      </c>
      <c r="O502" s="166">
        <v>0</v>
      </c>
      <c r="P502" s="166">
        <v>0</v>
      </c>
      <c r="Q502" s="166">
        <v>0</v>
      </c>
      <c r="R502" s="166">
        <v>0</v>
      </c>
      <c r="S502" s="166">
        <v>0</v>
      </c>
      <c r="T502" s="166">
        <v>0</v>
      </c>
      <c r="U502" s="166">
        <v>0</v>
      </c>
      <c r="V502" s="167">
        <v>281</v>
      </c>
    </row>
    <row r="503" spans="1:22" ht="12" customHeight="1" x14ac:dyDescent="0.2">
      <c r="A503" s="149"/>
      <c r="C503" s="149"/>
      <c r="D503" s="183" t="s">
        <v>283</v>
      </c>
      <c r="E503" s="166">
        <v>11</v>
      </c>
      <c r="F503" s="166">
        <v>0</v>
      </c>
      <c r="G503" s="166">
        <v>0</v>
      </c>
      <c r="H503" s="166">
        <v>0</v>
      </c>
      <c r="I503" s="166">
        <v>0</v>
      </c>
      <c r="J503" s="166">
        <v>0</v>
      </c>
      <c r="K503" s="166">
        <v>0</v>
      </c>
      <c r="L503" s="166">
        <v>0</v>
      </c>
      <c r="M503" s="166">
        <v>0</v>
      </c>
      <c r="N503" s="166">
        <v>0</v>
      </c>
      <c r="O503" s="166">
        <v>0</v>
      </c>
      <c r="P503" s="166">
        <v>0</v>
      </c>
      <c r="Q503" s="166">
        <v>0</v>
      </c>
      <c r="R503" s="166">
        <v>0</v>
      </c>
      <c r="S503" s="166">
        <v>0</v>
      </c>
      <c r="T503" s="166">
        <v>0</v>
      </c>
      <c r="U503" s="166">
        <v>0</v>
      </c>
      <c r="V503" s="167"/>
    </row>
    <row r="504" spans="1:22" ht="5.0999999999999996" customHeight="1" x14ac:dyDescent="0.2">
      <c r="A504" s="149"/>
      <c r="C504" s="149"/>
      <c r="D504" s="183"/>
      <c r="E504" s="166"/>
      <c r="F504" s="166"/>
      <c r="G504" s="166"/>
      <c r="H504" s="166"/>
      <c r="I504" s="166"/>
      <c r="J504" s="166"/>
      <c r="K504" s="166"/>
      <c r="L504" s="166"/>
      <c r="M504" s="166"/>
      <c r="N504" s="166"/>
      <c r="O504" s="166"/>
      <c r="P504" s="166"/>
      <c r="Q504" s="166"/>
      <c r="R504" s="166"/>
      <c r="S504" s="166"/>
      <c r="T504" s="166"/>
      <c r="U504" s="166"/>
      <c r="V504" s="167"/>
    </row>
    <row r="505" spans="1:22" ht="12" customHeight="1" x14ac:dyDescent="0.2">
      <c r="A505" s="149" t="s">
        <v>777</v>
      </c>
      <c r="C505" s="149" t="s">
        <v>778</v>
      </c>
      <c r="D505" s="183" t="s">
        <v>282</v>
      </c>
      <c r="E505" s="166">
        <v>3</v>
      </c>
      <c r="F505" s="166">
        <v>0</v>
      </c>
      <c r="G505" s="166">
        <v>0</v>
      </c>
      <c r="H505" s="166">
        <v>0</v>
      </c>
      <c r="I505" s="166">
        <v>0</v>
      </c>
      <c r="J505" s="166">
        <v>0</v>
      </c>
      <c r="K505" s="166">
        <v>0</v>
      </c>
      <c r="L505" s="166">
        <v>0</v>
      </c>
      <c r="M505" s="166">
        <v>0</v>
      </c>
      <c r="N505" s="166">
        <v>0</v>
      </c>
      <c r="O505" s="166">
        <v>0</v>
      </c>
      <c r="P505" s="166">
        <v>0</v>
      </c>
      <c r="Q505" s="166">
        <v>0</v>
      </c>
      <c r="R505" s="166">
        <v>0</v>
      </c>
      <c r="S505" s="166">
        <v>0</v>
      </c>
      <c r="T505" s="166">
        <v>0</v>
      </c>
      <c r="U505" s="166">
        <v>0</v>
      </c>
      <c r="V505" s="167" t="s">
        <v>779</v>
      </c>
    </row>
    <row r="506" spans="1:22" ht="12" customHeight="1" x14ac:dyDescent="0.2">
      <c r="A506" s="149"/>
      <c r="C506" s="149"/>
      <c r="D506" s="183" t="s">
        <v>283</v>
      </c>
      <c r="E506" s="166">
        <v>2</v>
      </c>
      <c r="F506" s="166">
        <v>0</v>
      </c>
      <c r="G506" s="166">
        <v>0</v>
      </c>
      <c r="H506" s="166">
        <v>0</v>
      </c>
      <c r="I506" s="166">
        <v>0</v>
      </c>
      <c r="J506" s="166">
        <v>0</v>
      </c>
      <c r="K506" s="166">
        <v>0</v>
      </c>
      <c r="L506" s="166">
        <v>0</v>
      </c>
      <c r="M506" s="166">
        <v>0</v>
      </c>
      <c r="N506" s="166">
        <v>0</v>
      </c>
      <c r="O506" s="166">
        <v>0</v>
      </c>
      <c r="P506" s="166">
        <v>0</v>
      </c>
      <c r="Q506" s="166">
        <v>0</v>
      </c>
      <c r="R506" s="166">
        <v>0</v>
      </c>
      <c r="S506" s="166">
        <v>0</v>
      </c>
      <c r="T506" s="166">
        <v>0</v>
      </c>
      <c r="U506" s="166">
        <v>0</v>
      </c>
      <c r="V506" s="167"/>
    </row>
    <row r="507" spans="1:22" ht="5.0999999999999996" customHeight="1" x14ac:dyDescent="0.2">
      <c r="A507" s="149"/>
      <c r="D507" s="183"/>
      <c r="E507" s="166"/>
      <c r="F507" s="166"/>
      <c r="G507" s="166"/>
      <c r="H507" s="166"/>
      <c r="I507" s="166"/>
      <c r="J507" s="166"/>
      <c r="K507" s="166"/>
      <c r="L507" s="166"/>
      <c r="M507" s="166"/>
      <c r="N507" s="166"/>
      <c r="O507" s="166"/>
      <c r="P507" s="166"/>
      <c r="Q507" s="166"/>
      <c r="R507" s="166"/>
      <c r="S507" s="166"/>
      <c r="T507" s="166"/>
      <c r="U507" s="166"/>
      <c r="V507" s="167"/>
    </row>
    <row r="508" spans="1:22" ht="12" customHeight="1" x14ac:dyDescent="0.2">
      <c r="A508" s="149" t="s">
        <v>792</v>
      </c>
      <c r="B508" s="185" t="s">
        <v>793</v>
      </c>
      <c r="C508" s="142" t="s">
        <v>794</v>
      </c>
      <c r="D508" s="183" t="s">
        <v>282</v>
      </c>
      <c r="E508" s="166">
        <v>6</v>
      </c>
      <c r="F508" s="166">
        <v>0</v>
      </c>
      <c r="G508" s="166">
        <v>0</v>
      </c>
      <c r="H508" s="166">
        <v>0</v>
      </c>
      <c r="I508" s="166">
        <v>0</v>
      </c>
      <c r="J508" s="166">
        <v>0</v>
      </c>
      <c r="K508" s="166">
        <v>0</v>
      </c>
      <c r="L508" s="166">
        <v>0</v>
      </c>
      <c r="M508" s="166">
        <v>0</v>
      </c>
      <c r="N508" s="166">
        <v>0</v>
      </c>
      <c r="O508" s="166">
        <v>0</v>
      </c>
      <c r="P508" s="166">
        <v>0</v>
      </c>
      <c r="Q508" s="166">
        <v>0</v>
      </c>
      <c r="R508" s="166">
        <v>0</v>
      </c>
      <c r="S508" s="166">
        <v>0</v>
      </c>
      <c r="T508" s="166">
        <v>0</v>
      </c>
      <c r="U508" s="166">
        <v>0</v>
      </c>
      <c r="V508" s="167" t="s">
        <v>795</v>
      </c>
    </row>
    <row r="509" spans="1:22" ht="12" customHeight="1" x14ac:dyDescent="0.2">
      <c r="A509" s="149"/>
      <c r="D509" s="183" t="s">
        <v>283</v>
      </c>
      <c r="E509" s="166">
        <v>5</v>
      </c>
      <c r="F509" s="166">
        <v>0</v>
      </c>
      <c r="G509" s="166">
        <v>0</v>
      </c>
      <c r="H509" s="166">
        <v>0</v>
      </c>
      <c r="I509" s="166">
        <v>0</v>
      </c>
      <c r="J509" s="166">
        <v>0</v>
      </c>
      <c r="K509" s="166">
        <v>0</v>
      </c>
      <c r="L509" s="166">
        <v>0</v>
      </c>
      <c r="M509" s="166">
        <v>0</v>
      </c>
      <c r="N509" s="166">
        <v>0</v>
      </c>
      <c r="O509" s="166">
        <v>0</v>
      </c>
      <c r="P509" s="166">
        <v>0</v>
      </c>
      <c r="Q509" s="166">
        <v>0</v>
      </c>
      <c r="R509" s="166">
        <v>0</v>
      </c>
      <c r="S509" s="166">
        <v>0</v>
      </c>
      <c r="T509" s="166">
        <v>0</v>
      </c>
      <c r="U509" s="166">
        <v>0</v>
      </c>
      <c r="V509" s="167"/>
    </row>
    <row r="510" spans="1:22" ht="5.0999999999999996" customHeight="1" x14ac:dyDescent="0.2">
      <c r="A510" s="149"/>
      <c r="D510" s="183"/>
      <c r="E510" s="166"/>
      <c r="F510" s="166"/>
      <c r="G510" s="166"/>
      <c r="H510" s="166"/>
      <c r="I510" s="166"/>
      <c r="J510" s="166"/>
      <c r="K510" s="166"/>
      <c r="L510" s="166"/>
      <c r="M510" s="166"/>
      <c r="N510" s="166"/>
      <c r="O510" s="166"/>
      <c r="P510" s="166"/>
      <c r="Q510" s="166"/>
      <c r="R510" s="166"/>
      <c r="S510" s="166"/>
      <c r="T510" s="166"/>
      <c r="U510" s="166"/>
      <c r="V510" s="167"/>
    </row>
    <row r="511" spans="1:22" ht="12" customHeight="1" x14ac:dyDescent="0.2">
      <c r="A511" s="149">
        <v>285</v>
      </c>
      <c r="C511" s="149" t="s">
        <v>804</v>
      </c>
      <c r="D511" s="183" t="s">
        <v>282</v>
      </c>
      <c r="E511" s="166">
        <v>2</v>
      </c>
      <c r="F511" s="166">
        <v>0</v>
      </c>
      <c r="G511" s="166">
        <v>0</v>
      </c>
      <c r="H511" s="166">
        <v>0</v>
      </c>
      <c r="I511" s="166">
        <v>0</v>
      </c>
      <c r="J511" s="166">
        <v>0</v>
      </c>
      <c r="K511" s="166">
        <v>0</v>
      </c>
      <c r="L511" s="166">
        <v>0</v>
      </c>
      <c r="M511" s="166">
        <v>0</v>
      </c>
      <c r="N511" s="166">
        <v>0</v>
      </c>
      <c r="O511" s="166">
        <v>0</v>
      </c>
      <c r="P511" s="166">
        <v>0</v>
      </c>
      <c r="Q511" s="166">
        <v>0</v>
      </c>
      <c r="R511" s="166">
        <v>0</v>
      </c>
      <c r="S511" s="166">
        <v>0</v>
      </c>
      <c r="T511" s="166">
        <v>0</v>
      </c>
      <c r="U511" s="166">
        <v>0</v>
      </c>
      <c r="V511" s="167">
        <v>285</v>
      </c>
    </row>
    <row r="512" spans="1:22" ht="12" customHeight="1" x14ac:dyDescent="0.2">
      <c r="A512" s="149"/>
      <c r="C512" s="149"/>
      <c r="D512" s="183" t="s">
        <v>283</v>
      </c>
      <c r="E512" s="166">
        <v>2</v>
      </c>
      <c r="F512" s="166">
        <v>0</v>
      </c>
      <c r="G512" s="166">
        <v>0</v>
      </c>
      <c r="H512" s="166">
        <v>0</v>
      </c>
      <c r="I512" s="166">
        <v>0</v>
      </c>
      <c r="J512" s="166">
        <v>0</v>
      </c>
      <c r="K512" s="166">
        <v>0</v>
      </c>
      <c r="L512" s="166">
        <v>0</v>
      </c>
      <c r="M512" s="166">
        <v>0</v>
      </c>
      <c r="N512" s="166">
        <v>0</v>
      </c>
      <c r="O512" s="166">
        <v>0</v>
      </c>
      <c r="P512" s="166">
        <v>0</v>
      </c>
      <c r="Q512" s="166">
        <v>0</v>
      </c>
      <c r="R512" s="166">
        <v>0</v>
      </c>
      <c r="S512" s="166">
        <v>0</v>
      </c>
      <c r="T512" s="166">
        <v>0</v>
      </c>
      <c r="U512" s="166">
        <v>0</v>
      </c>
      <c r="V512" s="167"/>
    </row>
    <row r="513" spans="1:22" ht="5.0999999999999996" customHeight="1" x14ac:dyDescent="0.2">
      <c r="A513" s="149"/>
      <c r="C513" s="149"/>
      <c r="D513" s="183"/>
      <c r="E513" s="166"/>
      <c r="F513" s="166"/>
      <c r="G513" s="166"/>
      <c r="H513" s="166"/>
      <c r="I513" s="166"/>
      <c r="J513" s="166"/>
      <c r="K513" s="166"/>
      <c r="L513" s="166"/>
      <c r="M513" s="166"/>
      <c r="N513" s="166"/>
      <c r="O513" s="166"/>
      <c r="P513" s="166"/>
      <c r="Q513" s="166"/>
      <c r="R513" s="166"/>
      <c r="S513" s="166"/>
      <c r="T513" s="166"/>
      <c r="U513" s="166"/>
      <c r="V513" s="167"/>
    </row>
    <row r="514" spans="1:22" ht="12" customHeight="1" x14ac:dyDescent="0.2">
      <c r="A514" s="149">
        <v>288.28899999999999</v>
      </c>
      <c r="C514" s="149" t="s">
        <v>805</v>
      </c>
      <c r="D514" s="183" t="s">
        <v>282</v>
      </c>
      <c r="E514" s="166">
        <v>1</v>
      </c>
      <c r="F514" s="166">
        <v>0</v>
      </c>
      <c r="G514" s="166">
        <v>0</v>
      </c>
      <c r="H514" s="166">
        <v>0</v>
      </c>
      <c r="I514" s="166">
        <v>0</v>
      </c>
      <c r="J514" s="166">
        <v>0</v>
      </c>
      <c r="K514" s="166">
        <v>0</v>
      </c>
      <c r="L514" s="166">
        <v>0</v>
      </c>
      <c r="M514" s="166">
        <v>0</v>
      </c>
      <c r="N514" s="166">
        <v>0</v>
      </c>
      <c r="O514" s="166">
        <v>0</v>
      </c>
      <c r="P514" s="166">
        <v>0</v>
      </c>
      <c r="Q514" s="166">
        <v>0</v>
      </c>
      <c r="R514" s="166">
        <v>0</v>
      </c>
      <c r="S514" s="166">
        <v>0</v>
      </c>
      <c r="T514" s="166">
        <v>0</v>
      </c>
      <c r="U514" s="166">
        <v>0</v>
      </c>
      <c r="V514" s="167" t="s">
        <v>806</v>
      </c>
    </row>
    <row r="515" spans="1:22" ht="12" customHeight="1" x14ac:dyDescent="0.2">
      <c r="A515" s="149"/>
      <c r="C515" s="186" t="s">
        <v>807</v>
      </c>
      <c r="D515" s="183" t="s">
        <v>283</v>
      </c>
      <c r="E515" s="166">
        <v>0</v>
      </c>
      <c r="F515" s="166">
        <v>0</v>
      </c>
      <c r="G515" s="166">
        <v>0</v>
      </c>
      <c r="H515" s="166">
        <v>0</v>
      </c>
      <c r="I515" s="166">
        <v>0</v>
      </c>
      <c r="J515" s="166">
        <v>0</v>
      </c>
      <c r="K515" s="166">
        <v>0</v>
      </c>
      <c r="L515" s="166">
        <v>0</v>
      </c>
      <c r="M515" s="166">
        <v>0</v>
      </c>
      <c r="N515" s="166">
        <v>0</v>
      </c>
      <c r="O515" s="166">
        <v>0</v>
      </c>
      <c r="P515" s="166">
        <v>0</v>
      </c>
      <c r="Q515" s="166">
        <v>0</v>
      </c>
      <c r="R515" s="166">
        <v>0</v>
      </c>
      <c r="S515" s="166">
        <v>0</v>
      </c>
      <c r="T515" s="166">
        <v>0</v>
      </c>
      <c r="U515" s="166">
        <v>0</v>
      </c>
      <c r="V515" s="167"/>
    </row>
    <row r="516" spans="1:22" ht="12" customHeight="1" x14ac:dyDescent="0.2">
      <c r="A516" s="149">
        <v>293</v>
      </c>
      <c r="C516" s="149" t="s">
        <v>819</v>
      </c>
      <c r="D516" s="183" t="s">
        <v>282</v>
      </c>
      <c r="E516" s="166">
        <v>3</v>
      </c>
      <c r="F516" s="166">
        <v>0</v>
      </c>
      <c r="G516" s="166">
        <v>0</v>
      </c>
      <c r="H516" s="166">
        <v>0</v>
      </c>
      <c r="I516" s="166">
        <v>0</v>
      </c>
      <c r="J516" s="166">
        <v>0</v>
      </c>
      <c r="K516" s="166">
        <v>0</v>
      </c>
      <c r="L516" s="166">
        <v>0</v>
      </c>
      <c r="M516" s="166">
        <v>0</v>
      </c>
      <c r="N516" s="166">
        <v>0</v>
      </c>
      <c r="O516" s="166">
        <v>0</v>
      </c>
      <c r="P516" s="166">
        <v>0</v>
      </c>
      <c r="Q516" s="166">
        <v>0</v>
      </c>
      <c r="R516" s="166">
        <v>0</v>
      </c>
      <c r="S516" s="166">
        <v>0</v>
      </c>
      <c r="T516" s="166">
        <v>0</v>
      </c>
      <c r="U516" s="166">
        <v>0</v>
      </c>
      <c r="V516" s="167">
        <v>293</v>
      </c>
    </row>
    <row r="517" spans="1:22" ht="12" customHeight="1" x14ac:dyDescent="0.2">
      <c r="A517" s="149"/>
      <c r="D517" s="183" t="s">
        <v>283</v>
      </c>
      <c r="E517" s="166">
        <v>3</v>
      </c>
      <c r="F517" s="166">
        <v>0</v>
      </c>
      <c r="G517" s="166">
        <v>0</v>
      </c>
      <c r="H517" s="166">
        <v>0</v>
      </c>
      <c r="I517" s="166">
        <v>0</v>
      </c>
      <c r="J517" s="166">
        <v>0</v>
      </c>
      <c r="K517" s="166">
        <v>0</v>
      </c>
      <c r="L517" s="166">
        <v>0</v>
      </c>
      <c r="M517" s="166">
        <v>0</v>
      </c>
      <c r="N517" s="166">
        <v>0</v>
      </c>
      <c r="O517" s="166">
        <v>0</v>
      </c>
      <c r="P517" s="166">
        <v>0</v>
      </c>
      <c r="Q517" s="166">
        <v>0</v>
      </c>
      <c r="R517" s="166">
        <v>0</v>
      </c>
      <c r="S517" s="166">
        <v>0</v>
      </c>
      <c r="T517" s="166">
        <v>0</v>
      </c>
      <c r="U517" s="166">
        <v>0</v>
      </c>
      <c r="V517" s="167"/>
    </row>
    <row r="518" spans="1:22" ht="5.0999999999999996" customHeight="1" x14ac:dyDescent="0.2">
      <c r="A518" s="149"/>
      <c r="D518" s="183"/>
      <c r="E518" s="166"/>
      <c r="F518" s="166"/>
      <c r="G518" s="166"/>
      <c r="H518" s="166"/>
      <c r="I518" s="166"/>
      <c r="J518" s="166"/>
      <c r="K518" s="166"/>
      <c r="L518" s="166"/>
      <c r="M518" s="166"/>
      <c r="N518" s="166"/>
      <c r="O518" s="166"/>
      <c r="P518" s="166"/>
      <c r="Q518" s="166"/>
      <c r="R518" s="166"/>
      <c r="S518" s="166"/>
      <c r="T518" s="166"/>
      <c r="U518" s="166"/>
      <c r="V518" s="167"/>
    </row>
    <row r="519" spans="1:22" ht="12" customHeight="1" x14ac:dyDescent="0.2">
      <c r="A519" s="149" t="s">
        <v>834</v>
      </c>
      <c r="B519" s="185" t="s">
        <v>835</v>
      </c>
      <c r="C519" s="142" t="s">
        <v>836</v>
      </c>
      <c r="D519" s="183" t="s">
        <v>282</v>
      </c>
      <c r="E519" s="166">
        <v>1819</v>
      </c>
      <c r="F519" s="166">
        <v>86</v>
      </c>
      <c r="G519" s="166">
        <v>2</v>
      </c>
      <c r="H519" s="166">
        <v>58</v>
      </c>
      <c r="I519" s="166">
        <v>86</v>
      </c>
      <c r="J519" s="166">
        <v>13</v>
      </c>
      <c r="K519" s="166">
        <v>11</v>
      </c>
      <c r="L519" s="166">
        <v>15</v>
      </c>
      <c r="M519" s="166">
        <v>13</v>
      </c>
      <c r="N519" s="166">
        <v>24</v>
      </c>
      <c r="O519" s="166">
        <v>18</v>
      </c>
      <c r="P519" s="166">
        <v>29</v>
      </c>
      <c r="Q519" s="166">
        <v>16</v>
      </c>
      <c r="R519" s="166">
        <v>4</v>
      </c>
      <c r="S519" s="166">
        <v>1</v>
      </c>
      <c r="T519" s="166">
        <v>0</v>
      </c>
      <c r="U519" s="166">
        <v>0</v>
      </c>
      <c r="V519" s="167" t="s">
        <v>837</v>
      </c>
    </row>
    <row r="520" spans="1:22" ht="12" customHeight="1" x14ac:dyDescent="0.2">
      <c r="A520" s="149"/>
      <c r="D520" s="183" t="s">
        <v>283</v>
      </c>
      <c r="E520" s="166">
        <v>1671</v>
      </c>
      <c r="F520" s="166">
        <v>82</v>
      </c>
      <c r="G520" s="166">
        <v>2</v>
      </c>
      <c r="H520" s="166">
        <v>54</v>
      </c>
      <c r="I520" s="166">
        <v>82</v>
      </c>
      <c r="J520" s="166">
        <v>11</v>
      </c>
      <c r="K520" s="166">
        <v>9</v>
      </c>
      <c r="L520" s="166">
        <v>15</v>
      </c>
      <c r="M520" s="166">
        <v>13</v>
      </c>
      <c r="N520" s="166">
        <v>24</v>
      </c>
      <c r="O520" s="166">
        <v>18</v>
      </c>
      <c r="P520" s="166">
        <v>27</v>
      </c>
      <c r="Q520" s="166">
        <v>14</v>
      </c>
      <c r="R520" s="166">
        <v>4</v>
      </c>
      <c r="S520" s="166">
        <v>1</v>
      </c>
      <c r="T520" s="166">
        <v>0</v>
      </c>
      <c r="U520" s="166">
        <v>0</v>
      </c>
      <c r="V520" s="167"/>
    </row>
    <row r="521" spans="1:22" ht="5.0999999999999996" customHeight="1" x14ac:dyDescent="0.2">
      <c r="A521" s="149"/>
      <c r="D521" s="183"/>
      <c r="E521" s="166"/>
      <c r="F521" s="166"/>
      <c r="G521" s="166"/>
      <c r="H521" s="166"/>
      <c r="I521" s="166"/>
      <c r="J521" s="166"/>
      <c r="K521" s="166"/>
      <c r="L521" s="166"/>
      <c r="M521" s="166"/>
      <c r="N521" s="166"/>
      <c r="O521" s="166"/>
      <c r="P521" s="166"/>
      <c r="Q521" s="166"/>
      <c r="R521" s="166"/>
      <c r="S521" s="166"/>
      <c r="T521" s="166"/>
      <c r="U521" s="166"/>
      <c r="V521" s="167"/>
    </row>
    <row r="522" spans="1:22" ht="12" customHeight="1" x14ac:dyDescent="0.2">
      <c r="A522" s="149" t="s">
        <v>838</v>
      </c>
      <c r="C522" s="149" t="s">
        <v>836</v>
      </c>
      <c r="D522" s="183" t="s">
        <v>282</v>
      </c>
      <c r="E522" s="166">
        <v>1426</v>
      </c>
      <c r="F522" s="166">
        <v>80</v>
      </c>
      <c r="G522" s="166">
        <v>2</v>
      </c>
      <c r="H522" s="166">
        <v>56</v>
      </c>
      <c r="I522" s="166">
        <v>80</v>
      </c>
      <c r="J522" s="166">
        <v>13</v>
      </c>
      <c r="K522" s="166">
        <v>11</v>
      </c>
      <c r="L522" s="166">
        <v>15</v>
      </c>
      <c r="M522" s="166">
        <v>13</v>
      </c>
      <c r="N522" s="166">
        <v>23</v>
      </c>
      <c r="O522" s="166">
        <v>17</v>
      </c>
      <c r="P522" s="166">
        <v>26</v>
      </c>
      <c r="Q522" s="166">
        <v>15</v>
      </c>
      <c r="R522" s="166">
        <v>3</v>
      </c>
      <c r="S522" s="166">
        <v>0</v>
      </c>
      <c r="T522" s="166">
        <v>0</v>
      </c>
      <c r="U522" s="166">
        <v>0</v>
      </c>
      <c r="V522" s="167" t="s">
        <v>839</v>
      </c>
    </row>
    <row r="523" spans="1:22" ht="12" customHeight="1" x14ac:dyDescent="0.2">
      <c r="A523" s="149"/>
      <c r="C523" s="149"/>
      <c r="D523" s="183" t="s">
        <v>283</v>
      </c>
      <c r="E523" s="166">
        <v>1308</v>
      </c>
      <c r="F523" s="166">
        <v>76</v>
      </c>
      <c r="G523" s="166">
        <v>2</v>
      </c>
      <c r="H523" s="166">
        <v>52</v>
      </c>
      <c r="I523" s="166">
        <v>76</v>
      </c>
      <c r="J523" s="166">
        <v>11</v>
      </c>
      <c r="K523" s="166">
        <v>9</v>
      </c>
      <c r="L523" s="166">
        <v>15</v>
      </c>
      <c r="M523" s="166">
        <v>13</v>
      </c>
      <c r="N523" s="166">
        <v>23</v>
      </c>
      <c r="O523" s="166">
        <v>17</v>
      </c>
      <c r="P523" s="166">
        <v>24</v>
      </c>
      <c r="Q523" s="166">
        <v>13</v>
      </c>
      <c r="R523" s="166">
        <v>3</v>
      </c>
      <c r="S523" s="166">
        <v>0</v>
      </c>
      <c r="T523" s="166">
        <v>0</v>
      </c>
      <c r="U523" s="166">
        <v>0</v>
      </c>
      <c r="V523" s="167"/>
    </row>
    <row r="524" spans="1:22" ht="5.0999999999999996" customHeight="1" x14ac:dyDescent="0.2">
      <c r="A524" s="149"/>
      <c r="C524" s="149"/>
      <c r="D524" s="183"/>
      <c r="E524" s="166"/>
      <c r="F524" s="166"/>
      <c r="G524" s="166"/>
      <c r="H524" s="166"/>
      <c r="I524" s="166"/>
      <c r="J524" s="166"/>
      <c r="K524" s="166"/>
      <c r="L524" s="166"/>
      <c r="M524" s="166"/>
      <c r="N524" s="166"/>
      <c r="O524" s="166"/>
      <c r="P524" s="166"/>
      <c r="Q524" s="166"/>
      <c r="R524" s="166"/>
      <c r="S524" s="166"/>
      <c r="T524" s="166"/>
      <c r="U524" s="166"/>
      <c r="V524" s="167"/>
    </row>
    <row r="525" spans="1:22" ht="12" customHeight="1" x14ac:dyDescent="0.2">
      <c r="A525" s="149" t="s">
        <v>840</v>
      </c>
      <c r="C525" s="149" t="s">
        <v>841</v>
      </c>
      <c r="D525" s="183" t="s">
        <v>282</v>
      </c>
      <c r="E525" s="166">
        <v>121</v>
      </c>
      <c r="F525" s="166">
        <v>2</v>
      </c>
      <c r="G525" s="166">
        <v>0</v>
      </c>
      <c r="H525" s="166">
        <v>1</v>
      </c>
      <c r="I525" s="166">
        <v>2</v>
      </c>
      <c r="J525" s="166">
        <v>0</v>
      </c>
      <c r="K525" s="166">
        <v>0</v>
      </c>
      <c r="L525" s="166">
        <v>0</v>
      </c>
      <c r="M525" s="166">
        <v>0</v>
      </c>
      <c r="N525" s="166">
        <v>0</v>
      </c>
      <c r="O525" s="166">
        <v>0</v>
      </c>
      <c r="P525" s="166">
        <v>2</v>
      </c>
      <c r="Q525" s="166">
        <v>1</v>
      </c>
      <c r="R525" s="166">
        <v>0</v>
      </c>
      <c r="S525" s="166">
        <v>0</v>
      </c>
      <c r="T525" s="166">
        <v>0</v>
      </c>
      <c r="U525" s="166">
        <v>0</v>
      </c>
      <c r="V525" s="167" t="s">
        <v>842</v>
      </c>
    </row>
    <row r="526" spans="1:22" ht="12" customHeight="1" x14ac:dyDescent="0.2">
      <c r="A526" s="149"/>
      <c r="C526" s="149"/>
      <c r="D526" s="183" t="s">
        <v>283</v>
      </c>
      <c r="E526" s="166">
        <v>103</v>
      </c>
      <c r="F526" s="166">
        <v>2</v>
      </c>
      <c r="G526" s="166">
        <v>0</v>
      </c>
      <c r="H526" s="166">
        <v>1</v>
      </c>
      <c r="I526" s="166">
        <v>2</v>
      </c>
      <c r="J526" s="166">
        <v>0</v>
      </c>
      <c r="K526" s="166">
        <v>0</v>
      </c>
      <c r="L526" s="166">
        <v>0</v>
      </c>
      <c r="M526" s="166">
        <v>0</v>
      </c>
      <c r="N526" s="166">
        <v>0</v>
      </c>
      <c r="O526" s="166">
        <v>0</v>
      </c>
      <c r="P526" s="166">
        <v>2</v>
      </c>
      <c r="Q526" s="166">
        <v>1</v>
      </c>
      <c r="R526" s="166">
        <v>0</v>
      </c>
      <c r="S526" s="166">
        <v>0</v>
      </c>
      <c r="T526" s="166">
        <v>0</v>
      </c>
      <c r="U526" s="166">
        <v>0</v>
      </c>
      <c r="V526" s="167"/>
    </row>
    <row r="527" spans="1:22" ht="5.0999999999999996" customHeight="1" x14ac:dyDescent="0.2">
      <c r="A527" s="149"/>
      <c r="C527" s="149"/>
      <c r="D527" s="183"/>
      <c r="E527" s="166"/>
      <c r="F527" s="166"/>
      <c r="G527" s="166"/>
      <c r="H527" s="166"/>
      <c r="I527" s="166"/>
      <c r="J527" s="166"/>
      <c r="K527" s="166"/>
      <c r="L527" s="166"/>
      <c r="M527" s="166"/>
      <c r="N527" s="166"/>
      <c r="O527" s="166"/>
      <c r="P527" s="166"/>
      <c r="Q527" s="166"/>
      <c r="R527" s="166"/>
      <c r="S527" s="166"/>
      <c r="T527" s="166"/>
      <c r="U527" s="166"/>
      <c r="V527" s="167"/>
    </row>
    <row r="528" spans="1:22" ht="12" customHeight="1" x14ac:dyDescent="0.2">
      <c r="A528" s="149" t="s">
        <v>843</v>
      </c>
      <c r="C528" s="149" t="s">
        <v>844</v>
      </c>
      <c r="D528" s="183" t="s">
        <v>282</v>
      </c>
      <c r="E528" s="166">
        <v>24</v>
      </c>
      <c r="F528" s="166">
        <v>1</v>
      </c>
      <c r="G528" s="166">
        <v>0</v>
      </c>
      <c r="H528" s="166">
        <v>0</v>
      </c>
      <c r="I528" s="166">
        <v>1</v>
      </c>
      <c r="J528" s="166">
        <v>0</v>
      </c>
      <c r="K528" s="166">
        <v>0</v>
      </c>
      <c r="L528" s="166">
        <v>0</v>
      </c>
      <c r="M528" s="166">
        <v>0</v>
      </c>
      <c r="N528" s="166">
        <v>0</v>
      </c>
      <c r="O528" s="166">
        <v>0</v>
      </c>
      <c r="P528" s="166">
        <v>1</v>
      </c>
      <c r="Q528" s="166">
        <v>0</v>
      </c>
      <c r="R528" s="166">
        <v>0</v>
      </c>
      <c r="S528" s="166">
        <v>0</v>
      </c>
      <c r="T528" s="166">
        <v>0</v>
      </c>
      <c r="U528" s="166">
        <v>0</v>
      </c>
      <c r="V528" s="167" t="s">
        <v>843</v>
      </c>
    </row>
    <row r="529" spans="1:22" ht="12" customHeight="1" x14ac:dyDescent="0.2">
      <c r="A529" s="149"/>
      <c r="C529" s="149"/>
      <c r="D529" s="183" t="s">
        <v>283</v>
      </c>
      <c r="E529" s="166">
        <v>21</v>
      </c>
      <c r="F529" s="166">
        <v>1</v>
      </c>
      <c r="G529" s="166">
        <v>0</v>
      </c>
      <c r="H529" s="166">
        <v>0</v>
      </c>
      <c r="I529" s="166">
        <v>1</v>
      </c>
      <c r="J529" s="166">
        <v>0</v>
      </c>
      <c r="K529" s="166">
        <v>0</v>
      </c>
      <c r="L529" s="166">
        <v>0</v>
      </c>
      <c r="M529" s="166">
        <v>0</v>
      </c>
      <c r="N529" s="166">
        <v>0</v>
      </c>
      <c r="O529" s="166">
        <v>0</v>
      </c>
      <c r="P529" s="166">
        <v>1</v>
      </c>
      <c r="Q529" s="166">
        <v>0</v>
      </c>
      <c r="R529" s="166">
        <v>0</v>
      </c>
      <c r="S529" s="166">
        <v>0</v>
      </c>
      <c r="T529" s="166">
        <v>0</v>
      </c>
      <c r="U529" s="166">
        <v>0</v>
      </c>
      <c r="V529" s="167"/>
    </row>
    <row r="530" spans="1:22" ht="5.0999999999999996" customHeight="1" x14ac:dyDescent="0.2">
      <c r="A530" s="149"/>
      <c r="C530" s="149"/>
      <c r="D530" s="183"/>
      <c r="E530" s="166"/>
      <c r="F530" s="166"/>
      <c r="G530" s="166"/>
      <c r="H530" s="166"/>
      <c r="I530" s="166"/>
      <c r="J530" s="166"/>
      <c r="K530" s="166"/>
      <c r="L530" s="166"/>
      <c r="M530" s="166"/>
      <c r="N530" s="166"/>
      <c r="O530" s="166"/>
      <c r="P530" s="166"/>
      <c r="Q530" s="166"/>
      <c r="R530" s="166"/>
      <c r="S530" s="166"/>
      <c r="T530" s="166"/>
      <c r="U530" s="166"/>
      <c r="V530" s="167"/>
    </row>
    <row r="531" spans="1:22" ht="12" customHeight="1" x14ac:dyDescent="0.2">
      <c r="A531" s="149" t="s">
        <v>845</v>
      </c>
      <c r="C531" s="149" t="s">
        <v>846</v>
      </c>
      <c r="D531" s="183" t="s">
        <v>282</v>
      </c>
      <c r="E531" s="166">
        <v>2</v>
      </c>
      <c r="F531" s="166">
        <v>0</v>
      </c>
      <c r="G531" s="166">
        <v>0</v>
      </c>
      <c r="H531" s="166">
        <v>0</v>
      </c>
      <c r="I531" s="166">
        <v>0</v>
      </c>
      <c r="J531" s="166">
        <v>0</v>
      </c>
      <c r="K531" s="166">
        <v>0</v>
      </c>
      <c r="L531" s="166">
        <v>0</v>
      </c>
      <c r="M531" s="166">
        <v>0</v>
      </c>
      <c r="N531" s="166">
        <v>0</v>
      </c>
      <c r="O531" s="166">
        <v>0</v>
      </c>
      <c r="P531" s="166">
        <v>0</v>
      </c>
      <c r="Q531" s="166">
        <v>0</v>
      </c>
      <c r="R531" s="166">
        <v>0</v>
      </c>
      <c r="S531" s="166">
        <v>0</v>
      </c>
      <c r="T531" s="166">
        <v>0</v>
      </c>
      <c r="U531" s="166">
        <v>0</v>
      </c>
      <c r="V531" s="167" t="s">
        <v>845</v>
      </c>
    </row>
    <row r="532" spans="1:22" ht="12" customHeight="1" x14ac:dyDescent="0.2">
      <c r="A532" s="149"/>
      <c r="C532" s="149"/>
      <c r="D532" s="183" t="s">
        <v>283</v>
      </c>
      <c r="E532" s="166">
        <v>2</v>
      </c>
      <c r="F532" s="166">
        <v>0</v>
      </c>
      <c r="G532" s="166">
        <v>0</v>
      </c>
      <c r="H532" s="166">
        <v>0</v>
      </c>
      <c r="I532" s="166">
        <v>0</v>
      </c>
      <c r="J532" s="166">
        <v>0</v>
      </c>
      <c r="K532" s="166">
        <v>0</v>
      </c>
      <c r="L532" s="166">
        <v>0</v>
      </c>
      <c r="M532" s="166">
        <v>0</v>
      </c>
      <c r="N532" s="166">
        <v>0</v>
      </c>
      <c r="O532" s="166">
        <v>0</v>
      </c>
      <c r="P532" s="166">
        <v>0</v>
      </c>
      <c r="Q532" s="166">
        <v>0</v>
      </c>
      <c r="R532" s="166">
        <v>0</v>
      </c>
      <c r="S532" s="166">
        <v>0</v>
      </c>
      <c r="T532" s="166">
        <v>0</v>
      </c>
      <c r="U532" s="166">
        <v>0</v>
      </c>
      <c r="V532" s="167"/>
    </row>
    <row r="533" spans="1:22" ht="5.0999999999999996" customHeight="1" x14ac:dyDescent="0.2">
      <c r="A533" s="187"/>
      <c r="B533" s="188"/>
      <c r="C533" s="190"/>
      <c r="D533" s="189"/>
      <c r="E533" s="166"/>
      <c r="F533" s="166"/>
      <c r="G533" s="166"/>
      <c r="H533" s="166"/>
      <c r="I533" s="166"/>
      <c r="J533" s="166"/>
      <c r="K533" s="166"/>
      <c r="L533" s="166"/>
      <c r="M533" s="166"/>
      <c r="N533" s="166"/>
      <c r="O533" s="166"/>
      <c r="P533" s="166"/>
      <c r="Q533" s="166"/>
      <c r="R533" s="166"/>
      <c r="S533" s="166"/>
      <c r="T533" s="166"/>
      <c r="U533" s="166"/>
      <c r="V533" s="167"/>
    </row>
    <row r="534" spans="1:22" ht="12" customHeight="1" x14ac:dyDescent="0.2">
      <c r="A534" s="149" t="s">
        <v>847</v>
      </c>
      <c r="C534" s="149" t="s">
        <v>848</v>
      </c>
      <c r="D534" s="183" t="s">
        <v>282</v>
      </c>
      <c r="E534" s="166">
        <v>212</v>
      </c>
      <c r="F534" s="166">
        <v>2</v>
      </c>
      <c r="G534" s="166">
        <v>0</v>
      </c>
      <c r="H534" s="166">
        <v>1</v>
      </c>
      <c r="I534" s="166">
        <v>2</v>
      </c>
      <c r="J534" s="166">
        <v>0</v>
      </c>
      <c r="K534" s="166">
        <v>0</v>
      </c>
      <c r="L534" s="166">
        <v>0</v>
      </c>
      <c r="M534" s="166">
        <v>0</v>
      </c>
      <c r="N534" s="166">
        <v>1</v>
      </c>
      <c r="O534" s="166">
        <v>1</v>
      </c>
      <c r="P534" s="166">
        <v>0</v>
      </c>
      <c r="Q534" s="166">
        <v>0</v>
      </c>
      <c r="R534" s="166">
        <v>0</v>
      </c>
      <c r="S534" s="166">
        <v>1</v>
      </c>
      <c r="T534" s="166">
        <v>0</v>
      </c>
      <c r="U534" s="166">
        <v>0</v>
      </c>
      <c r="V534" s="167" t="s">
        <v>849</v>
      </c>
    </row>
    <row r="535" spans="1:22" ht="12" customHeight="1" x14ac:dyDescent="0.2">
      <c r="A535" s="149"/>
      <c r="C535" s="149"/>
      <c r="D535" s="183" t="s">
        <v>283</v>
      </c>
      <c r="E535" s="166">
        <v>205</v>
      </c>
      <c r="F535" s="166">
        <v>2</v>
      </c>
      <c r="G535" s="166">
        <v>0</v>
      </c>
      <c r="H535" s="166">
        <v>1</v>
      </c>
      <c r="I535" s="166">
        <v>2</v>
      </c>
      <c r="J535" s="166">
        <v>0</v>
      </c>
      <c r="K535" s="166">
        <v>0</v>
      </c>
      <c r="L535" s="166">
        <v>0</v>
      </c>
      <c r="M535" s="166">
        <v>0</v>
      </c>
      <c r="N535" s="166">
        <v>1</v>
      </c>
      <c r="O535" s="166">
        <v>1</v>
      </c>
      <c r="P535" s="166">
        <v>0</v>
      </c>
      <c r="Q535" s="166">
        <v>0</v>
      </c>
      <c r="R535" s="166">
        <v>0</v>
      </c>
      <c r="S535" s="166">
        <v>1</v>
      </c>
      <c r="T535" s="166">
        <v>0</v>
      </c>
      <c r="U535" s="166">
        <v>0</v>
      </c>
      <c r="V535" s="167"/>
    </row>
    <row r="536" spans="1:22" ht="5.0999999999999996" customHeight="1" x14ac:dyDescent="0.2">
      <c r="A536" s="149"/>
      <c r="C536" s="149"/>
      <c r="D536" s="183"/>
      <c r="E536" s="166"/>
      <c r="F536" s="166"/>
      <c r="G536" s="166"/>
      <c r="H536" s="166"/>
      <c r="I536" s="166"/>
      <c r="J536" s="166"/>
      <c r="K536" s="166"/>
      <c r="L536" s="166"/>
      <c r="M536" s="166"/>
      <c r="N536" s="166"/>
      <c r="O536" s="166"/>
      <c r="P536" s="166"/>
      <c r="Q536" s="166"/>
      <c r="R536" s="166"/>
      <c r="S536" s="166"/>
      <c r="T536" s="166"/>
      <c r="U536" s="166"/>
      <c r="V536" s="167"/>
    </row>
    <row r="537" spans="1:22" ht="12" customHeight="1" x14ac:dyDescent="0.2">
      <c r="A537" s="149" t="s">
        <v>850</v>
      </c>
      <c r="C537" s="149" t="s">
        <v>851</v>
      </c>
      <c r="D537" s="183" t="s">
        <v>282</v>
      </c>
      <c r="E537" s="166">
        <v>27</v>
      </c>
      <c r="F537" s="166">
        <v>1</v>
      </c>
      <c r="G537" s="166">
        <v>0</v>
      </c>
      <c r="H537" s="166">
        <v>0</v>
      </c>
      <c r="I537" s="166">
        <v>1</v>
      </c>
      <c r="J537" s="166">
        <v>0</v>
      </c>
      <c r="K537" s="166">
        <v>0</v>
      </c>
      <c r="L537" s="166">
        <v>0</v>
      </c>
      <c r="M537" s="166">
        <v>0</v>
      </c>
      <c r="N537" s="166">
        <v>0</v>
      </c>
      <c r="O537" s="166">
        <v>0</v>
      </c>
      <c r="P537" s="166">
        <v>0</v>
      </c>
      <c r="Q537" s="166">
        <v>0</v>
      </c>
      <c r="R537" s="166">
        <v>1</v>
      </c>
      <c r="S537" s="166">
        <v>0</v>
      </c>
      <c r="T537" s="166">
        <v>0</v>
      </c>
      <c r="U537" s="166">
        <v>0</v>
      </c>
      <c r="V537" s="167" t="s">
        <v>852</v>
      </c>
    </row>
    <row r="538" spans="1:22" ht="12" customHeight="1" x14ac:dyDescent="0.2">
      <c r="A538" s="149"/>
      <c r="C538" s="186" t="s">
        <v>853</v>
      </c>
      <c r="D538" s="183" t="s">
        <v>283</v>
      </c>
      <c r="E538" s="166">
        <v>26</v>
      </c>
      <c r="F538" s="166">
        <v>1</v>
      </c>
      <c r="G538" s="166">
        <v>0</v>
      </c>
      <c r="H538" s="166">
        <v>0</v>
      </c>
      <c r="I538" s="166">
        <v>1</v>
      </c>
      <c r="J538" s="166">
        <v>0</v>
      </c>
      <c r="K538" s="166">
        <v>0</v>
      </c>
      <c r="L538" s="166">
        <v>0</v>
      </c>
      <c r="M538" s="166">
        <v>0</v>
      </c>
      <c r="N538" s="166">
        <v>0</v>
      </c>
      <c r="O538" s="166">
        <v>0</v>
      </c>
      <c r="P538" s="166">
        <v>0</v>
      </c>
      <c r="Q538" s="166">
        <v>0</v>
      </c>
      <c r="R538" s="166">
        <v>1</v>
      </c>
      <c r="S538" s="166">
        <v>0</v>
      </c>
      <c r="T538" s="166">
        <v>0</v>
      </c>
      <c r="U538" s="166">
        <v>0</v>
      </c>
      <c r="V538" s="167"/>
    </row>
    <row r="539" spans="1:22" ht="5.0999999999999996" customHeight="1" x14ac:dyDescent="0.2">
      <c r="A539" s="149"/>
      <c r="C539" s="149"/>
      <c r="D539" s="183"/>
      <c r="E539" s="166"/>
      <c r="F539" s="166"/>
      <c r="G539" s="166"/>
      <c r="H539" s="166"/>
      <c r="I539" s="166"/>
      <c r="J539" s="166"/>
      <c r="K539" s="166"/>
      <c r="L539" s="166"/>
      <c r="M539" s="166"/>
      <c r="N539" s="166"/>
      <c r="O539" s="166"/>
      <c r="P539" s="166"/>
      <c r="Q539" s="166"/>
      <c r="R539" s="166"/>
      <c r="S539" s="166"/>
      <c r="T539" s="166"/>
      <c r="U539" s="166"/>
      <c r="V539" s="167"/>
    </row>
    <row r="540" spans="1:22" ht="12" customHeight="1" x14ac:dyDescent="0.2">
      <c r="A540" s="149">
        <v>305</v>
      </c>
      <c r="C540" s="149" t="s">
        <v>854</v>
      </c>
      <c r="D540" s="183" t="s">
        <v>282</v>
      </c>
      <c r="E540" s="166">
        <v>4</v>
      </c>
      <c r="F540" s="166">
        <v>0</v>
      </c>
      <c r="G540" s="166">
        <v>0</v>
      </c>
      <c r="H540" s="166">
        <v>0</v>
      </c>
      <c r="I540" s="166">
        <v>0</v>
      </c>
      <c r="J540" s="166">
        <v>0</v>
      </c>
      <c r="K540" s="166">
        <v>0</v>
      </c>
      <c r="L540" s="166">
        <v>0</v>
      </c>
      <c r="M540" s="166">
        <v>0</v>
      </c>
      <c r="N540" s="166">
        <v>0</v>
      </c>
      <c r="O540" s="166">
        <v>0</v>
      </c>
      <c r="P540" s="166">
        <v>0</v>
      </c>
      <c r="Q540" s="166">
        <v>0</v>
      </c>
      <c r="R540" s="166">
        <v>0</v>
      </c>
      <c r="S540" s="166">
        <v>0</v>
      </c>
      <c r="T540" s="166">
        <v>0</v>
      </c>
      <c r="U540" s="166">
        <v>0</v>
      </c>
      <c r="V540" s="167">
        <v>305</v>
      </c>
    </row>
    <row r="541" spans="1:22" ht="12" customHeight="1" x14ac:dyDescent="0.2">
      <c r="A541" s="149"/>
      <c r="C541" s="149"/>
      <c r="D541" s="183" t="s">
        <v>283</v>
      </c>
      <c r="E541" s="166">
        <v>3</v>
      </c>
      <c r="F541" s="166">
        <v>0</v>
      </c>
      <c r="G541" s="166">
        <v>0</v>
      </c>
      <c r="H541" s="166">
        <v>0</v>
      </c>
      <c r="I541" s="166">
        <v>0</v>
      </c>
      <c r="J541" s="166">
        <v>0</v>
      </c>
      <c r="K541" s="166">
        <v>0</v>
      </c>
      <c r="L541" s="166">
        <v>0</v>
      </c>
      <c r="M541" s="166">
        <v>0</v>
      </c>
      <c r="N541" s="166">
        <v>0</v>
      </c>
      <c r="O541" s="166">
        <v>0</v>
      </c>
      <c r="P541" s="166">
        <v>0</v>
      </c>
      <c r="Q541" s="166">
        <v>0</v>
      </c>
      <c r="R541" s="166">
        <v>0</v>
      </c>
      <c r="S541" s="166">
        <v>0</v>
      </c>
      <c r="T541" s="166">
        <v>0</v>
      </c>
      <c r="U541" s="166">
        <v>0</v>
      </c>
      <c r="V541" s="167"/>
    </row>
    <row r="542" spans="1:22" ht="5.0999999999999996" customHeight="1" x14ac:dyDescent="0.2">
      <c r="A542" s="149"/>
      <c r="C542" s="149"/>
      <c r="D542" s="183"/>
      <c r="E542" s="166"/>
      <c r="F542" s="166"/>
      <c r="G542" s="166"/>
      <c r="H542" s="166"/>
      <c r="I542" s="166"/>
      <c r="J542" s="166"/>
      <c r="K542" s="166"/>
      <c r="L542" s="166"/>
      <c r="M542" s="166"/>
      <c r="N542" s="166"/>
      <c r="O542" s="166"/>
      <c r="P542" s="166"/>
      <c r="Q542" s="166"/>
      <c r="R542" s="166"/>
      <c r="S542" s="166"/>
      <c r="T542" s="166"/>
      <c r="U542" s="166"/>
      <c r="V542" s="167"/>
    </row>
    <row r="543" spans="1:22" ht="12" customHeight="1" x14ac:dyDescent="0.2">
      <c r="A543" s="149" t="s">
        <v>855</v>
      </c>
      <c r="C543" s="149" t="s">
        <v>856</v>
      </c>
      <c r="D543" s="183" t="s">
        <v>282</v>
      </c>
      <c r="E543" s="166">
        <v>3</v>
      </c>
      <c r="F543" s="166">
        <v>0</v>
      </c>
      <c r="G543" s="166">
        <v>0</v>
      </c>
      <c r="H543" s="166">
        <v>0</v>
      </c>
      <c r="I543" s="166">
        <v>0</v>
      </c>
      <c r="J543" s="166">
        <v>0</v>
      </c>
      <c r="K543" s="166">
        <v>0</v>
      </c>
      <c r="L543" s="166">
        <v>0</v>
      </c>
      <c r="M543" s="166">
        <v>0</v>
      </c>
      <c r="N543" s="166">
        <v>0</v>
      </c>
      <c r="O543" s="166">
        <v>0</v>
      </c>
      <c r="P543" s="166">
        <v>0</v>
      </c>
      <c r="Q543" s="166">
        <v>0</v>
      </c>
      <c r="R543" s="166">
        <v>0</v>
      </c>
      <c r="S543" s="166">
        <v>0</v>
      </c>
      <c r="T543" s="166">
        <v>0</v>
      </c>
      <c r="U543" s="166">
        <v>0</v>
      </c>
      <c r="V543" s="167" t="s">
        <v>855</v>
      </c>
    </row>
    <row r="544" spans="1:22" ht="12" customHeight="1" x14ac:dyDescent="0.2">
      <c r="A544" s="149"/>
      <c r="D544" s="183" t="s">
        <v>283</v>
      </c>
      <c r="E544" s="166">
        <v>3</v>
      </c>
      <c r="F544" s="166">
        <v>0</v>
      </c>
      <c r="G544" s="166">
        <v>0</v>
      </c>
      <c r="H544" s="166">
        <v>0</v>
      </c>
      <c r="I544" s="166">
        <v>0</v>
      </c>
      <c r="J544" s="166">
        <v>0</v>
      </c>
      <c r="K544" s="166">
        <v>0</v>
      </c>
      <c r="L544" s="166">
        <v>0</v>
      </c>
      <c r="M544" s="166">
        <v>0</v>
      </c>
      <c r="N544" s="166">
        <v>0</v>
      </c>
      <c r="O544" s="166">
        <v>0</v>
      </c>
      <c r="P544" s="166">
        <v>0</v>
      </c>
      <c r="Q544" s="166">
        <v>0</v>
      </c>
      <c r="R544" s="166">
        <v>0</v>
      </c>
      <c r="S544" s="166">
        <v>0</v>
      </c>
      <c r="T544" s="166">
        <v>0</v>
      </c>
      <c r="U544" s="166">
        <v>0</v>
      </c>
      <c r="V544" s="167"/>
    </row>
    <row r="545" spans="1:22" ht="5.0999999999999996" customHeight="1" x14ac:dyDescent="0.2">
      <c r="A545" s="149"/>
      <c r="D545" s="183"/>
      <c r="E545" s="166"/>
      <c r="F545" s="166"/>
      <c r="G545" s="166"/>
      <c r="H545" s="166"/>
      <c r="I545" s="166"/>
      <c r="J545" s="166"/>
      <c r="K545" s="166"/>
      <c r="L545" s="166"/>
      <c r="M545" s="166"/>
      <c r="N545" s="166"/>
      <c r="O545" s="166"/>
      <c r="P545" s="166"/>
      <c r="Q545" s="166"/>
      <c r="R545" s="166"/>
      <c r="S545" s="166"/>
      <c r="T545" s="166"/>
      <c r="U545" s="166"/>
      <c r="V545" s="167"/>
    </row>
    <row r="546" spans="1:22" ht="12" customHeight="1" x14ac:dyDescent="0.2">
      <c r="A546" s="149" t="s">
        <v>857</v>
      </c>
      <c r="B546" s="185" t="s">
        <v>858</v>
      </c>
      <c r="C546" s="142" t="s">
        <v>859</v>
      </c>
      <c r="D546" s="183" t="s">
        <v>282</v>
      </c>
      <c r="E546" s="166">
        <v>335</v>
      </c>
      <c r="F546" s="166">
        <v>122</v>
      </c>
      <c r="G546" s="166">
        <v>3</v>
      </c>
      <c r="H546" s="166">
        <v>71</v>
      </c>
      <c r="I546" s="166">
        <v>122</v>
      </c>
      <c r="J546" s="166">
        <v>6</v>
      </c>
      <c r="K546" s="166">
        <v>5</v>
      </c>
      <c r="L546" s="166">
        <v>10</v>
      </c>
      <c r="M546" s="166">
        <v>9</v>
      </c>
      <c r="N546" s="166">
        <v>23</v>
      </c>
      <c r="O546" s="166">
        <v>18</v>
      </c>
      <c r="P546" s="166">
        <v>51</v>
      </c>
      <c r="Q546" s="166">
        <v>39</v>
      </c>
      <c r="R546" s="166">
        <v>18</v>
      </c>
      <c r="S546" s="166">
        <v>13</v>
      </c>
      <c r="T546" s="166">
        <v>1</v>
      </c>
      <c r="U546" s="166">
        <v>0</v>
      </c>
      <c r="V546" s="167" t="s">
        <v>254</v>
      </c>
    </row>
    <row r="547" spans="1:22" ht="12" customHeight="1" x14ac:dyDescent="0.2">
      <c r="A547" s="186" t="s">
        <v>860</v>
      </c>
      <c r="D547" s="183" t="s">
        <v>283</v>
      </c>
      <c r="E547" s="166">
        <v>313</v>
      </c>
      <c r="F547" s="166">
        <v>116</v>
      </c>
      <c r="G547" s="166">
        <v>3</v>
      </c>
      <c r="H547" s="166">
        <v>66</v>
      </c>
      <c r="I547" s="166">
        <v>116</v>
      </c>
      <c r="J547" s="166">
        <v>6</v>
      </c>
      <c r="K547" s="166">
        <v>5</v>
      </c>
      <c r="L547" s="166">
        <v>9</v>
      </c>
      <c r="M547" s="166">
        <v>8</v>
      </c>
      <c r="N547" s="166">
        <v>21</v>
      </c>
      <c r="O547" s="166">
        <v>16</v>
      </c>
      <c r="P547" s="166">
        <v>48</v>
      </c>
      <c r="Q547" s="166">
        <v>37</v>
      </c>
      <c r="R547" s="166">
        <v>18</v>
      </c>
      <c r="S547" s="166">
        <v>13</v>
      </c>
      <c r="T547" s="166">
        <v>1</v>
      </c>
      <c r="U547" s="166">
        <v>0</v>
      </c>
      <c r="V547" s="167"/>
    </row>
    <row r="548" spans="1:22" ht="5.0999999999999996" customHeight="1" x14ac:dyDescent="0.2">
      <c r="A548" s="149"/>
      <c r="C548" s="149"/>
      <c r="D548" s="183"/>
      <c r="E548" s="166"/>
      <c r="F548" s="166"/>
      <c r="G548" s="166"/>
      <c r="H548" s="166"/>
      <c r="I548" s="166"/>
      <c r="J548" s="166"/>
      <c r="K548" s="166"/>
      <c r="L548" s="166"/>
      <c r="M548" s="166"/>
      <c r="N548" s="166"/>
      <c r="O548" s="166"/>
      <c r="P548" s="166"/>
      <c r="Q548" s="166"/>
      <c r="R548" s="166"/>
      <c r="S548" s="166"/>
      <c r="T548" s="166"/>
      <c r="U548" s="166"/>
      <c r="V548" s="167"/>
    </row>
    <row r="549" spans="1:22" ht="12" customHeight="1" x14ac:dyDescent="0.2">
      <c r="A549" s="149">
        <v>306</v>
      </c>
      <c r="C549" s="149" t="s">
        <v>861</v>
      </c>
      <c r="D549" s="183" t="s">
        <v>282</v>
      </c>
      <c r="E549" s="166">
        <v>116</v>
      </c>
      <c r="F549" s="166">
        <v>45</v>
      </c>
      <c r="G549" s="166">
        <v>1</v>
      </c>
      <c r="H549" s="166">
        <v>33</v>
      </c>
      <c r="I549" s="166">
        <v>45</v>
      </c>
      <c r="J549" s="166">
        <v>1</v>
      </c>
      <c r="K549" s="166">
        <v>1</v>
      </c>
      <c r="L549" s="166">
        <v>5</v>
      </c>
      <c r="M549" s="166">
        <v>5</v>
      </c>
      <c r="N549" s="166">
        <v>11</v>
      </c>
      <c r="O549" s="166">
        <v>11</v>
      </c>
      <c r="P549" s="166">
        <v>18</v>
      </c>
      <c r="Q549" s="166">
        <v>16</v>
      </c>
      <c r="R549" s="166">
        <v>5</v>
      </c>
      <c r="S549" s="166">
        <v>5</v>
      </c>
      <c r="T549" s="166">
        <v>0</v>
      </c>
      <c r="U549" s="166">
        <v>0</v>
      </c>
      <c r="V549" s="167">
        <v>306</v>
      </c>
    </row>
    <row r="550" spans="1:22" ht="12" customHeight="1" x14ac:dyDescent="0.2">
      <c r="A550" s="149"/>
      <c r="C550" s="149"/>
      <c r="D550" s="183" t="s">
        <v>283</v>
      </c>
      <c r="E550" s="166">
        <v>109</v>
      </c>
      <c r="F550" s="166">
        <v>44</v>
      </c>
      <c r="G550" s="166">
        <v>1</v>
      </c>
      <c r="H550" s="166">
        <v>32</v>
      </c>
      <c r="I550" s="166">
        <v>44</v>
      </c>
      <c r="J550" s="166">
        <v>1</v>
      </c>
      <c r="K550" s="166">
        <v>1</v>
      </c>
      <c r="L550" s="166">
        <v>5</v>
      </c>
      <c r="M550" s="166">
        <v>5</v>
      </c>
      <c r="N550" s="166">
        <v>10</v>
      </c>
      <c r="O550" s="166">
        <v>10</v>
      </c>
      <c r="P550" s="166">
        <v>18</v>
      </c>
      <c r="Q550" s="166">
        <v>16</v>
      </c>
      <c r="R550" s="166">
        <v>5</v>
      </c>
      <c r="S550" s="166">
        <v>5</v>
      </c>
      <c r="T550" s="166">
        <v>0</v>
      </c>
      <c r="U550" s="166">
        <v>0</v>
      </c>
      <c r="V550" s="167"/>
    </row>
    <row r="551" spans="1:22" ht="5.0999999999999996" customHeight="1" x14ac:dyDescent="0.2">
      <c r="A551" s="149"/>
      <c r="C551" s="149"/>
      <c r="D551" s="183"/>
      <c r="E551" s="166"/>
      <c r="F551" s="166"/>
      <c r="G551" s="166"/>
      <c r="H551" s="166"/>
      <c r="I551" s="166"/>
      <c r="J551" s="166"/>
      <c r="K551" s="166"/>
      <c r="L551" s="166"/>
      <c r="M551" s="166"/>
      <c r="N551" s="166"/>
      <c r="O551" s="166"/>
      <c r="P551" s="166"/>
      <c r="Q551" s="166"/>
      <c r="R551" s="166"/>
      <c r="S551" s="166"/>
      <c r="T551" s="166"/>
      <c r="U551" s="166"/>
      <c r="V551" s="167"/>
    </row>
    <row r="552" spans="1:22" ht="12" customHeight="1" x14ac:dyDescent="0.2">
      <c r="A552" s="149" t="s">
        <v>862</v>
      </c>
      <c r="C552" s="149" t="s">
        <v>863</v>
      </c>
      <c r="D552" s="183" t="s">
        <v>282</v>
      </c>
      <c r="E552" s="166">
        <v>47</v>
      </c>
      <c r="F552" s="166">
        <v>31</v>
      </c>
      <c r="G552" s="166">
        <v>2</v>
      </c>
      <c r="H552" s="166">
        <v>15</v>
      </c>
      <c r="I552" s="166">
        <v>31</v>
      </c>
      <c r="J552" s="166">
        <v>2</v>
      </c>
      <c r="K552" s="166">
        <v>2</v>
      </c>
      <c r="L552" s="166">
        <v>3</v>
      </c>
      <c r="M552" s="166">
        <v>3</v>
      </c>
      <c r="N552" s="166">
        <v>5</v>
      </c>
      <c r="O552" s="166">
        <v>3</v>
      </c>
      <c r="P552" s="166">
        <v>11</v>
      </c>
      <c r="Q552" s="166">
        <v>7</v>
      </c>
      <c r="R552" s="166">
        <v>7</v>
      </c>
      <c r="S552" s="166">
        <v>3</v>
      </c>
      <c r="T552" s="166">
        <v>0</v>
      </c>
      <c r="U552" s="166">
        <v>0</v>
      </c>
      <c r="V552" s="167" t="s">
        <v>862</v>
      </c>
    </row>
    <row r="553" spans="1:22" ht="12" customHeight="1" x14ac:dyDescent="0.2">
      <c r="A553" s="149"/>
      <c r="C553" s="149"/>
      <c r="D553" s="183" t="s">
        <v>283</v>
      </c>
      <c r="E553" s="166">
        <v>40</v>
      </c>
      <c r="F553" s="166">
        <v>28</v>
      </c>
      <c r="G553" s="166">
        <v>2</v>
      </c>
      <c r="H553" s="166">
        <v>13</v>
      </c>
      <c r="I553" s="166">
        <v>28</v>
      </c>
      <c r="J553" s="166">
        <v>2</v>
      </c>
      <c r="K553" s="166">
        <v>2</v>
      </c>
      <c r="L553" s="166">
        <v>2</v>
      </c>
      <c r="M553" s="166">
        <v>2</v>
      </c>
      <c r="N553" s="166">
        <v>5</v>
      </c>
      <c r="O553" s="166">
        <v>3</v>
      </c>
      <c r="P553" s="166">
        <v>9</v>
      </c>
      <c r="Q553" s="166">
        <v>6</v>
      </c>
      <c r="R553" s="166">
        <v>7</v>
      </c>
      <c r="S553" s="166">
        <v>3</v>
      </c>
      <c r="T553" s="166">
        <v>0</v>
      </c>
      <c r="U553" s="166">
        <v>0</v>
      </c>
      <c r="V553" s="167"/>
    </row>
    <row r="554" spans="1:22" ht="5.0999999999999996" customHeight="1" x14ac:dyDescent="0.2">
      <c r="A554" s="149"/>
      <c r="C554" s="149"/>
      <c r="D554" s="183"/>
      <c r="E554" s="166"/>
      <c r="F554" s="166"/>
      <c r="G554" s="166"/>
      <c r="H554" s="166"/>
      <c r="I554" s="166"/>
      <c r="J554" s="166"/>
      <c r="K554" s="166"/>
      <c r="L554" s="166"/>
      <c r="M554" s="166"/>
      <c r="N554" s="166"/>
      <c r="O554" s="166"/>
      <c r="P554" s="166"/>
      <c r="Q554" s="166"/>
      <c r="R554" s="166"/>
      <c r="S554" s="166"/>
      <c r="T554" s="166"/>
      <c r="U554" s="166"/>
      <c r="V554" s="167"/>
    </row>
    <row r="555" spans="1:22" ht="12" customHeight="1" x14ac:dyDescent="0.2">
      <c r="A555" s="149" t="s">
        <v>864</v>
      </c>
      <c r="C555" s="149" t="s">
        <v>865</v>
      </c>
      <c r="D555" s="183" t="s">
        <v>282</v>
      </c>
      <c r="E555" s="166">
        <v>4</v>
      </c>
      <c r="F555" s="166">
        <v>4</v>
      </c>
      <c r="G555" s="166">
        <v>0</v>
      </c>
      <c r="H555" s="166">
        <v>1</v>
      </c>
      <c r="I555" s="166">
        <v>4</v>
      </c>
      <c r="J555" s="166">
        <v>0</v>
      </c>
      <c r="K555" s="166">
        <v>0</v>
      </c>
      <c r="L555" s="166">
        <v>0</v>
      </c>
      <c r="M555" s="166">
        <v>0</v>
      </c>
      <c r="N555" s="166">
        <v>1</v>
      </c>
      <c r="O555" s="166">
        <v>1</v>
      </c>
      <c r="P555" s="166">
        <v>0</v>
      </c>
      <c r="Q555" s="166">
        <v>0</v>
      </c>
      <c r="R555" s="166">
        <v>1</v>
      </c>
      <c r="S555" s="166">
        <v>2</v>
      </c>
      <c r="T555" s="166">
        <v>0</v>
      </c>
      <c r="U555" s="166">
        <v>0</v>
      </c>
      <c r="V555" s="167" t="s">
        <v>864</v>
      </c>
    </row>
    <row r="556" spans="1:22" ht="12" customHeight="1" x14ac:dyDescent="0.2">
      <c r="A556" s="149"/>
      <c r="C556" s="149"/>
      <c r="D556" s="183" t="s">
        <v>283</v>
      </c>
      <c r="E556" s="166">
        <v>4</v>
      </c>
      <c r="F556" s="166">
        <v>4</v>
      </c>
      <c r="G556" s="166">
        <v>0</v>
      </c>
      <c r="H556" s="166">
        <v>1</v>
      </c>
      <c r="I556" s="166">
        <v>4</v>
      </c>
      <c r="J556" s="166">
        <v>0</v>
      </c>
      <c r="K556" s="166">
        <v>0</v>
      </c>
      <c r="L556" s="166">
        <v>0</v>
      </c>
      <c r="M556" s="166">
        <v>0</v>
      </c>
      <c r="N556" s="166">
        <v>1</v>
      </c>
      <c r="O556" s="166">
        <v>1</v>
      </c>
      <c r="P556" s="166">
        <v>0</v>
      </c>
      <c r="Q556" s="166">
        <v>0</v>
      </c>
      <c r="R556" s="166">
        <v>1</v>
      </c>
      <c r="S556" s="166">
        <v>2</v>
      </c>
      <c r="T556" s="166">
        <v>0</v>
      </c>
      <c r="U556" s="166">
        <v>0</v>
      </c>
      <c r="V556" s="167"/>
    </row>
    <row r="557" spans="1:22" ht="5.0999999999999996" customHeight="1" x14ac:dyDescent="0.2">
      <c r="A557" s="149"/>
      <c r="C557" s="149"/>
      <c r="D557" s="183"/>
      <c r="E557" s="166"/>
      <c r="F557" s="166"/>
      <c r="G557" s="166"/>
      <c r="H557" s="166"/>
      <c r="I557" s="166"/>
      <c r="J557" s="166"/>
      <c r="K557" s="166"/>
      <c r="L557" s="166"/>
      <c r="M557" s="166"/>
      <c r="N557" s="166"/>
      <c r="O557" s="166"/>
      <c r="P557" s="166"/>
      <c r="Q557" s="166"/>
      <c r="R557" s="166"/>
      <c r="S557" s="166"/>
      <c r="T557" s="166"/>
      <c r="U557" s="166"/>
      <c r="V557" s="167"/>
    </row>
    <row r="558" spans="1:22" ht="12" customHeight="1" x14ac:dyDescent="0.2">
      <c r="A558" s="149" t="s">
        <v>866</v>
      </c>
      <c r="C558" s="149" t="s">
        <v>867</v>
      </c>
      <c r="D558" s="183" t="s">
        <v>282</v>
      </c>
      <c r="E558" s="166">
        <v>3</v>
      </c>
      <c r="F558" s="166">
        <v>3</v>
      </c>
      <c r="G558" s="166">
        <v>0</v>
      </c>
      <c r="H558" s="166">
        <v>0</v>
      </c>
      <c r="I558" s="166">
        <v>3</v>
      </c>
      <c r="J558" s="166">
        <v>0</v>
      </c>
      <c r="K558" s="166">
        <v>0</v>
      </c>
      <c r="L558" s="166">
        <v>0</v>
      </c>
      <c r="M558" s="166">
        <v>0</v>
      </c>
      <c r="N558" s="166">
        <v>0</v>
      </c>
      <c r="O558" s="166">
        <v>0</v>
      </c>
      <c r="P558" s="166">
        <v>0</v>
      </c>
      <c r="Q558" s="166">
        <v>0</v>
      </c>
      <c r="R558" s="166">
        <v>0</v>
      </c>
      <c r="S558" s="166">
        <v>2</v>
      </c>
      <c r="T558" s="166">
        <v>1</v>
      </c>
      <c r="U558" s="166">
        <v>0</v>
      </c>
      <c r="V558" s="167" t="s">
        <v>866</v>
      </c>
    </row>
    <row r="559" spans="1:22" ht="12" customHeight="1" x14ac:dyDescent="0.2">
      <c r="A559" s="149"/>
      <c r="C559" s="149"/>
      <c r="D559" s="183" t="s">
        <v>283</v>
      </c>
      <c r="E559" s="166">
        <v>3</v>
      </c>
      <c r="F559" s="166">
        <v>3</v>
      </c>
      <c r="G559" s="166">
        <v>0</v>
      </c>
      <c r="H559" s="166">
        <v>0</v>
      </c>
      <c r="I559" s="166">
        <v>3</v>
      </c>
      <c r="J559" s="166">
        <v>0</v>
      </c>
      <c r="K559" s="166">
        <v>0</v>
      </c>
      <c r="L559" s="166">
        <v>0</v>
      </c>
      <c r="M559" s="166">
        <v>0</v>
      </c>
      <c r="N559" s="166">
        <v>0</v>
      </c>
      <c r="O559" s="166">
        <v>0</v>
      </c>
      <c r="P559" s="166">
        <v>0</v>
      </c>
      <c r="Q559" s="166">
        <v>0</v>
      </c>
      <c r="R559" s="166">
        <v>0</v>
      </c>
      <c r="S559" s="166">
        <v>2</v>
      </c>
      <c r="T559" s="166">
        <v>1</v>
      </c>
      <c r="U559" s="166">
        <v>0</v>
      </c>
      <c r="V559" s="167"/>
    </row>
    <row r="560" spans="1:22" ht="5.0999999999999996" customHeight="1" x14ac:dyDescent="0.2">
      <c r="A560" s="149"/>
      <c r="C560" s="149"/>
      <c r="D560" s="183"/>
      <c r="E560" s="166"/>
      <c r="F560" s="166"/>
      <c r="G560" s="166"/>
      <c r="H560" s="166"/>
      <c r="I560" s="166"/>
      <c r="J560" s="166"/>
      <c r="K560" s="166"/>
      <c r="L560" s="166"/>
      <c r="M560" s="166"/>
      <c r="N560" s="166"/>
      <c r="O560" s="166"/>
      <c r="P560" s="166"/>
      <c r="Q560" s="166"/>
      <c r="R560" s="166"/>
      <c r="S560" s="166"/>
      <c r="T560" s="166"/>
      <c r="U560" s="166"/>
      <c r="V560" s="167"/>
    </row>
    <row r="561" spans="1:22" ht="12" customHeight="1" x14ac:dyDescent="0.2">
      <c r="A561" s="149" t="s">
        <v>868</v>
      </c>
      <c r="C561" s="149" t="s">
        <v>869</v>
      </c>
      <c r="D561" s="183" t="s">
        <v>282</v>
      </c>
      <c r="E561" s="166">
        <v>32</v>
      </c>
      <c r="F561" s="166">
        <v>6</v>
      </c>
      <c r="G561" s="166">
        <v>0</v>
      </c>
      <c r="H561" s="166">
        <v>3</v>
      </c>
      <c r="I561" s="166">
        <v>6</v>
      </c>
      <c r="J561" s="166">
        <v>0</v>
      </c>
      <c r="K561" s="166">
        <v>0</v>
      </c>
      <c r="L561" s="166">
        <v>0</v>
      </c>
      <c r="M561" s="166">
        <v>0</v>
      </c>
      <c r="N561" s="166">
        <v>0</v>
      </c>
      <c r="O561" s="166">
        <v>0</v>
      </c>
      <c r="P561" s="166">
        <v>4</v>
      </c>
      <c r="Q561" s="166">
        <v>3</v>
      </c>
      <c r="R561" s="166">
        <v>2</v>
      </c>
      <c r="S561" s="166">
        <v>0</v>
      </c>
      <c r="T561" s="166">
        <v>0</v>
      </c>
      <c r="U561" s="166">
        <v>0</v>
      </c>
      <c r="V561" s="167" t="s">
        <v>868</v>
      </c>
    </row>
    <row r="562" spans="1:22" ht="12" customHeight="1" x14ac:dyDescent="0.2">
      <c r="A562" s="149"/>
      <c r="C562" s="149"/>
      <c r="D562" s="183" t="s">
        <v>283</v>
      </c>
      <c r="E562" s="166">
        <v>31</v>
      </c>
      <c r="F562" s="166">
        <v>5</v>
      </c>
      <c r="G562" s="166">
        <v>0</v>
      </c>
      <c r="H562" s="166">
        <v>2</v>
      </c>
      <c r="I562" s="166">
        <v>5</v>
      </c>
      <c r="J562" s="166">
        <v>0</v>
      </c>
      <c r="K562" s="166">
        <v>0</v>
      </c>
      <c r="L562" s="166">
        <v>0</v>
      </c>
      <c r="M562" s="166">
        <v>0</v>
      </c>
      <c r="N562" s="166">
        <v>0</v>
      </c>
      <c r="O562" s="166">
        <v>0</v>
      </c>
      <c r="P562" s="166">
        <v>3</v>
      </c>
      <c r="Q562" s="166">
        <v>2</v>
      </c>
      <c r="R562" s="166">
        <v>2</v>
      </c>
      <c r="S562" s="166">
        <v>0</v>
      </c>
      <c r="T562" s="166">
        <v>0</v>
      </c>
      <c r="U562" s="166">
        <v>0</v>
      </c>
      <c r="V562" s="167"/>
    </row>
    <row r="563" spans="1:22" ht="5.0999999999999996" customHeight="1" x14ac:dyDescent="0.2">
      <c r="A563" s="149"/>
      <c r="C563" s="149"/>
      <c r="D563" s="183"/>
      <c r="E563" s="166"/>
      <c r="F563" s="166"/>
      <c r="G563" s="166"/>
      <c r="H563" s="166"/>
      <c r="I563" s="166"/>
      <c r="J563" s="166"/>
      <c r="K563" s="166"/>
      <c r="L563" s="166"/>
      <c r="M563" s="166"/>
      <c r="N563" s="166"/>
      <c r="O563" s="166"/>
      <c r="P563" s="166"/>
      <c r="Q563" s="166"/>
      <c r="R563" s="166"/>
      <c r="S563" s="166"/>
      <c r="T563" s="166"/>
      <c r="U563" s="166"/>
      <c r="V563" s="167"/>
    </row>
    <row r="564" spans="1:22" ht="12" customHeight="1" x14ac:dyDescent="0.2">
      <c r="A564" s="149" t="s">
        <v>870</v>
      </c>
      <c r="C564" s="149" t="s">
        <v>871</v>
      </c>
      <c r="D564" s="183" t="s">
        <v>282</v>
      </c>
      <c r="E564" s="166">
        <v>3</v>
      </c>
      <c r="F564" s="166">
        <v>0</v>
      </c>
      <c r="G564" s="166">
        <v>0</v>
      </c>
      <c r="H564" s="166">
        <v>0</v>
      </c>
      <c r="I564" s="166">
        <v>0</v>
      </c>
      <c r="J564" s="166">
        <v>0</v>
      </c>
      <c r="K564" s="166">
        <v>0</v>
      </c>
      <c r="L564" s="166">
        <v>0</v>
      </c>
      <c r="M564" s="166">
        <v>0</v>
      </c>
      <c r="N564" s="166">
        <v>0</v>
      </c>
      <c r="O564" s="166">
        <v>0</v>
      </c>
      <c r="P564" s="166">
        <v>0</v>
      </c>
      <c r="Q564" s="166">
        <v>0</v>
      </c>
      <c r="R564" s="166">
        <v>0</v>
      </c>
      <c r="S564" s="166">
        <v>0</v>
      </c>
      <c r="T564" s="166">
        <v>0</v>
      </c>
      <c r="U564" s="166">
        <v>0</v>
      </c>
      <c r="V564" s="167" t="s">
        <v>870</v>
      </c>
    </row>
    <row r="565" spans="1:22" ht="12" customHeight="1" x14ac:dyDescent="0.2">
      <c r="A565" s="149"/>
      <c r="C565" s="149"/>
      <c r="D565" s="183" t="s">
        <v>283</v>
      </c>
      <c r="E565" s="166">
        <v>3</v>
      </c>
      <c r="F565" s="166">
        <v>0</v>
      </c>
      <c r="G565" s="166">
        <v>0</v>
      </c>
      <c r="H565" s="166">
        <v>0</v>
      </c>
      <c r="I565" s="166">
        <v>0</v>
      </c>
      <c r="J565" s="166">
        <v>0</v>
      </c>
      <c r="K565" s="166">
        <v>0</v>
      </c>
      <c r="L565" s="166">
        <v>0</v>
      </c>
      <c r="M565" s="166">
        <v>0</v>
      </c>
      <c r="N565" s="166">
        <v>0</v>
      </c>
      <c r="O565" s="166">
        <v>0</v>
      </c>
      <c r="P565" s="166">
        <v>0</v>
      </c>
      <c r="Q565" s="166">
        <v>0</v>
      </c>
      <c r="R565" s="166">
        <v>0</v>
      </c>
      <c r="S565" s="166">
        <v>0</v>
      </c>
      <c r="T565" s="166">
        <v>0</v>
      </c>
      <c r="U565" s="166">
        <v>0</v>
      </c>
      <c r="V565" s="167"/>
    </row>
    <row r="566" spans="1:22" ht="5.0999999999999996" customHeight="1" x14ac:dyDescent="0.2">
      <c r="A566" s="149"/>
      <c r="C566" s="149"/>
      <c r="D566" s="183"/>
      <c r="E566" s="166"/>
      <c r="F566" s="166"/>
      <c r="G566" s="166"/>
      <c r="H566" s="166"/>
      <c r="I566" s="166"/>
      <c r="J566" s="166"/>
      <c r="K566" s="166"/>
      <c r="L566" s="166"/>
      <c r="M566" s="166"/>
      <c r="N566" s="166"/>
      <c r="O566" s="166"/>
      <c r="P566" s="166"/>
      <c r="Q566" s="166"/>
      <c r="R566" s="166"/>
      <c r="S566" s="166"/>
      <c r="T566" s="166"/>
      <c r="U566" s="166"/>
      <c r="V566" s="167"/>
    </row>
    <row r="567" spans="1:22" ht="12" customHeight="1" x14ac:dyDescent="0.2">
      <c r="A567" s="149">
        <v>307.30799999999999</v>
      </c>
      <c r="C567" s="149" t="s">
        <v>872</v>
      </c>
      <c r="D567" s="183" t="s">
        <v>282</v>
      </c>
      <c r="E567" s="166">
        <v>31</v>
      </c>
      <c r="F567" s="166">
        <v>15</v>
      </c>
      <c r="G567" s="166">
        <v>0</v>
      </c>
      <c r="H567" s="166">
        <v>9</v>
      </c>
      <c r="I567" s="166">
        <v>15</v>
      </c>
      <c r="J567" s="166">
        <v>2</v>
      </c>
      <c r="K567" s="166">
        <v>1</v>
      </c>
      <c r="L567" s="166">
        <v>1</v>
      </c>
      <c r="M567" s="166">
        <v>1</v>
      </c>
      <c r="N567" s="166">
        <v>1</v>
      </c>
      <c r="O567" s="166">
        <v>1</v>
      </c>
      <c r="P567" s="166">
        <v>9</v>
      </c>
      <c r="Q567" s="166">
        <v>6</v>
      </c>
      <c r="R567" s="166">
        <v>2</v>
      </c>
      <c r="S567" s="166">
        <v>0</v>
      </c>
      <c r="T567" s="166">
        <v>0</v>
      </c>
      <c r="U567" s="166">
        <v>0</v>
      </c>
      <c r="V567" s="167" t="s">
        <v>873</v>
      </c>
    </row>
    <row r="568" spans="1:22" ht="12" customHeight="1" x14ac:dyDescent="0.2">
      <c r="A568" s="149"/>
      <c r="C568" s="149"/>
      <c r="D568" s="183" t="s">
        <v>283</v>
      </c>
      <c r="E568" s="166">
        <v>31</v>
      </c>
      <c r="F568" s="166">
        <v>15</v>
      </c>
      <c r="G568" s="166">
        <v>0</v>
      </c>
      <c r="H568" s="166">
        <v>9</v>
      </c>
      <c r="I568" s="166">
        <v>15</v>
      </c>
      <c r="J568" s="166">
        <v>2</v>
      </c>
      <c r="K568" s="166">
        <v>1</v>
      </c>
      <c r="L568" s="166">
        <v>1</v>
      </c>
      <c r="M568" s="166">
        <v>1</v>
      </c>
      <c r="N568" s="166">
        <v>1</v>
      </c>
      <c r="O568" s="166">
        <v>1</v>
      </c>
      <c r="P568" s="166">
        <v>9</v>
      </c>
      <c r="Q568" s="166">
        <v>6</v>
      </c>
      <c r="R568" s="166">
        <v>2</v>
      </c>
      <c r="S568" s="166">
        <v>0</v>
      </c>
      <c r="T568" s="166">
        <v>0</v>
      </c>
      <c r="U568" s="166">
        <v>0</v>
      </c>
      <c r="V568" s="167"/>
    </row>
    <row r="569" spans="1:22" ht="5.0999999999999996" customHeight="1" x14ac:dyDescent="0.2">
      <c r="A569" s="149"/>
      <c r="C569" s="149"/>
      <c r="D569" s="183"/>
      <c r="E569" s="166"/>
      <c r="F569" s="166"/>
      <c r="G569" s="166"/>
      <c r="H569" s="166"/>
      <c r="I569" s="166"/>
      <c r="J569" s="166"/>
      <c r="K569" s="166"/>
      <c r="L569" s="166"/>
      <c r="M569" s="166"/>
      <c r="N569" s="166"/>
      <c r="O569" s="166"/>
      <c r="P569" s="166"/>
      <c r="Q569" s="166"/>
      <c r="R569" s="166"/>
      <c r="S569" s="166"/>
      <c r="T569" s="166"/>
      <c r="U569" s="166"/>
      <c r="V569" s="167"/>
    </row>
    <row r="570" spans="1:22" ht="12" customHeight="1" x14ac:dyDescent="0.2">
      <c r="A570" s="149" t="s">
        <v>874</v>
      </c>
      <c r="C570" s="149" t="s">
        <v>875</v>
      </c>
      <c r="D570" s="183" t="s">
        <v>282</v>
      </c>
      <c r="E570" s="166">
        <v>39</v>
      </c>
      <c r="F570" s="166">
        <v>7</v>
      </c>
      <c r="G570" s="166">
        <v>0</v>
      </c>
      <c r="H570" s="166">
        <v>5</v>
      </c>
      <c r="I570" s="166">
        <v>7</v>
      </c>
      <c r="J570" s="166">
        <v>0</v>
      </c>
      <c r="K570" s="166">
        <v>0</v>
      </c>
      <c r="L570" s="166">
        <v>0</v>
      </c>
      <c r="M570" s="166">
        <v>0</v>
      </c>
      <c r="N570" s="166">
        <v>1</v>
      </c>
      <c r="O570" s="166">
        <v>0</v>
      </c>
      <c r="P570" s="166">
        <v>5</v>
      </c>
      <c r="Q570" s="166">
        <v>5</v>
      </c>
      <c r="R570" s="166">
        <v>1</v>
      </c>
      <c r="S570" s="166">
        <v>0</v>
      </c>
      <c r="T570" s="166">
        <v>0</v>
      </c>
      <c r="U570" s="166">
        <v>0</v>
      </c>
      <c r="V570" s="167" t="s">
        <v>874</v>
      </c>
    </row>
    <row r="571" spans="1:22" ht="12" customHeight="1" x14ac:dyDescent="0.2">
      <c r="A571" s="149"/>
      <c r="C571" s="186" t="s">
        <v>876</v>
      </c>
      <c r="D571" s="183" t="s">
        <v>283</v>
      </c>
      <c r="E571" s="166">
        <v>38</v>
      </c>
      <c r="F571" s="166">
        <v>7</v>
      </c>
      <c r="G571" s="166">
        <v>0</v>
      </c>
      <c r="H571" s="166">
        <v>5</v>
      </c>
      <c r="I571" s="166">
        <v>7</v>
      </c>
      <c r="J571" s="166">
        <v>0</v>
      </c>
      <c r="K571" s="166">
        <v>0</v>
      </c>
      <c r="L571" s="166">
        <v>0</v>
      </c>
      <c r="M571" s="166">
        <v>0</v>
      </c>
      <c r="N571" s="166">
        <v>1</v>
      </c>
      <c r="O571" s="166">
        <v>0</v>
      </c>
      <c r="P571" s="166">
        <v>5</v>
      </c>
      <c r="Q571" s="166">
        <v>5</v>
      </c>
      <c r="R571" s="166">
        <v>1</v>
      </c>
      <c r="S571" s="166">
        <v>0</v>
      </c>
      <c r="T571" s="166">
        <v>0</v>
      </c>
      <c r="U571" s="166">
        <v>0</v>
      </c>
      <c r="V571" s="167"/>
    </row>
    <row r="572" spans="1:22" ht="5.0999999999999996" customHeight="1" x14ac:dyDescent="0.2">
      <c r="A572" s="149"/>
      <c r="C572" s="149"/>
      <c r="D572" s="183"/>
      <c r="E572" s="166"/>
      <c r="F572" s="166"/>
      <c r="G572" s="166"/>
      <c r="H572" s="166"/>
      <c r="I572" s="166"/>
      <c r="J572" s="166"/>
      <c r="K572" s="166"/>
      <c r="L572" s="166"/>
      <c r="M572" s="166"/>
      <c r="N572" s="166"/>
      <c r="O572" s="166"/>
      <c r="P572" s="166"/>
      <c r="Q572" s="166"/>
      <c r="R572" s="166"/>
      <c r="S572" s="166"/>
      <c r="T572" s="166"/>
      <c r="U572" s="166"/>
      <c r="V572" s="167"/>
    </row>
    <row r="573" spans="1:22" ht="12" customHeight="1" x14ac:dyDescent="0.2">
      <c r="A573" s="149" t="s">
        <v>877</v>
      </c>
      <c r="C573" s="149" t="s">
        <v>878</v>
      </c>
      <c r="D573" s="183" t="s">
        <v>282</v>
      </c>
      <c r="E573" s="166">
        <v>5</v>
      </c>
      <c r="F573" s="166">
        <v>0</v>
      </c>
      <c r="G573" s="166">
        <v>0</v>
      </c>
      <c r="H573" s="166">
        <v>0</v>
      </c>
      <c r="I573" s="166">
        <v>0</v>
      </c>
      <c r="J573" s="166">
        <v>0</v>
      </c>
      <c r="K573" s="166">
        <v>0</v>
      </c>
      <c r="L573" s="166">
        <v>0</v>
      </c>
      <c r="M573" s="166">
        <v>0</v>
      </c>
      <c r="N573" s="166">
        <v>0</v>
      </c>
      <c r="O573" s="166">
        <v>0</v>
      </c>
      <c r="P573" s="166">
        <v>0</v>
      </c>
      <c r="Q573" s="166">
        <v>0</v>
      </c>
      <c r="R573" s="166">
        <v>0</v>
      </c>
      <c r="S573" s="166">
        <v>0</v>
      </c>
      <c r="T573" s="166">
        <v>0</v>
      </c>
      <c r="U573" s="166">
        <v>0</v>
      </c>
      <c r="V573" s="167" t="s">
        <v>877</v>
      </c>
    </row>
    <row r="574" spans="1:22" ht="12" customHeight="1" x14ac:dyDescent="0.2">
      <c r="A574" s="149"/>
      <c r="C574" s="186" t="s">
        <v>879</v>
      </c>
      <c r="D574" s="183" t="s">
        <v>283</v>
      </c>
      <c r="E574" s="166">
        <v>5</v>
      </c>
      <c r="F574" s="166">
        <v>0</v>
      </c>
      <c r="G574" s="166">
        <v>0</v>
      </c>
      <c r="H574" s="166">
        <v>0</v>
      </c>
      <c r="I574" s="166">
        <v>0</v>
      </c>
      <c r="J574" s="166">
        <v>0</v>
      </c>
      <c r="K574" s="166">
        <v>0</v>
      </c>
      <c r="L574" s="166">
        <v>0</v>
      </c>
      <c r="M574" s="166">
        <v>0</v>
      </c>
      <c r="N574" s="166">
        <v>0</v>
      </c>
      <c r="O574" s="166">
        <v>0</v>
      </c>
      <c r="P574" s="166">
        <v>0</v>
      </c>
      <c r="Q574" s="166">
        <v>0</v>
      </c>
      <c r="R574" s="166">
        <v>0</v>
      </c>
      <c r="S574" s="166">
        <v>0</v>
      </c>
      <c r="T574" s="166">
        <v>0</v>
      </c>
      <c r="U574" s="166">
        <v>0</v>
      </c>
      <c r="V574" s="167"/>
    </row>
    <row r="575" spans="1:22" ht="5.0999999999999996" customHeight="1" x14ac:dyDescent="0.2">
      <c r="A575" s="149"/>
      <c r="C575" s="149"/>
      <c r="D575" s="183"/>
      <c r="E575" s="166"/>
      <c r="F575" s="166"/>
      <c r="G575" s="166"/>
      <c r="H575" s="166"/>
      <c r="I575" s="166"/>
      <c r="J575" s="166"/>
      <c r="K575" s="166"/>
      <c r="L575" s="166"/>
      <c r="M575" s="166"/>
      <c r="N575" s="166"/>
      <c r="O575" s="166"/>
      <c r="P575" s="166"/>
      <c r="Q575" s="166"/>
      <c r="R575" s="166"/>
      <c r="S575" s="166"/>
      <c r="T575" s="166"/>
      <c r="U575" s="166"/>
      <c r="V575" s="167"/>
    </row>
    <row r="576" spans="1:22" ht="12" customHeight="1" x14ac:dyDescent="0.2">
      <c r="A576" s="149" t="s">
        <v>880</v>
      </c>
      <c r="C576" s="149" t="s">
        <v>881</v>
      </c>
      <c r="D576" s="183" t="s">
        <v>282</v>
      </c>
      <c r="E576" s="166">
        <v>3</v>
      </c>
      <c r="F576" s="166">
        <v>0</v>
      </c>
      <c r="G576" s="166">
        <v>0</v>
      </c>
      <c r="H576" s="166">
        <v>0</v>
      </c>
      <c r="I576" s="166">
        <v>0</v>
      </c>
      <c r="J576" s="166">
        <v>0</v>
      </c>
      <c r="K576" s="166">
        <v>0</v>
      </c>
      <c r="L576" s="166">
        <v>0</v>
      </c>
      <c r="M576" s="166">
        <v>0</v>
      </c>
      <c r="N576" s="166">
        <v>0</v>
      </c>
      <c r="O576" s="166">
        <v>0</v>
      </c>
      <c r="P576" s="166">
        <v>0</v>
      </c>
      <c r="Q576" s="166">
        <v>0</v>
      </c>
      <c r="R576" s="166">
        <v>0</v>
      </c>
      <c r="S576" s="166">
        <v>0</v>
      </c>
      <c r="T576" s="166">
        <v>0</v>
      </c>
      <c r="U576" s="166">
        <v>0</v>
      </c>
      <c r="V576" s="167" t="s">
        <v>882</v>
      </c>
    </row>
    <row r="577" spans="1:22" ht="12" customHeight="1" x14ac:dyDescent="0.2">
      <c r="A577" s="149"/>
      <c r="C577" s="186" t="s">
        <v>883</v>
      </c>
      <c r="D577" s="183" t="s">
        <v>283</v>
      </c>
      <c r="E577" s="166">
        <v>3</v>
      </c>
      <c r="F577" s="166">
        <v>0</v>
      </c>
      <c r="G577" s="166">
        <v>0</v>
      </c>
      <c r="H577" s="166">
        <v>0</v>
      </c>
      <c r="I577" s="166">
        <v>0</v>
      </c>
      <c r="J577" s="166">
        <v>0</v>
      </c>
      <c r="K577" s="166">
        <v>0</v>
      </c>
      <c r="L577" s="166">
        <v>0</v>
      </c>
      <c r="M577" s="166">
        <v>0</v>
      </c>
      <c r="N577" s="166">
        <v>0</v>
      </c>
      <c r="O577" s="166">
        <v>0</v>
      </c>
      <c r="P577" s="166">
        <v>0</v>
      </c>
      <c r="Q577" s="166">
        <v>0</v>
      </c>
      <c r="R577" s="166">
        <v>0</v>
      </c>
      <c r="S577" s="166">
        <v>0</v>
      </c>
      <c r="T577" s="166">
        <v>0</v>
      </c>
      <c r="U577" s="166">
        <v>0</v>
      </c>
      <c r="V577" s="167"/>
    </row>
    <row r="578" spans="1:22" ht="5.0999999999999996" customHeight="1" x14ac:dyDescent="0.2">
      <c r="A578" s="149"/>
      <c r="C578" s="149"/>
      <c r="D578" s="183"/>
      <c r="E578" s="166"/>
      <c r="F578" s="166"/>
      <c r="G578" s="166"/>
      <c r="H578" s="166"/>
      <c r="I578" s="166"/>
      <c r="J578" s="166"/>
      <c r="K578" s="166"/>
      <c r="L578" s="166"/>
      <c r="M578" s="166"/>
      <c r="N578" s="166"/>
      <c r="O578" s="166"/>
      <c r="P578" s="166"/>
      <c r="Q578" s="166"/>
      <c r="R578" s="166"/>
      <c r="S578" s="166"/>
      <c r="T578" s="166"/>
      <c r="U578" s="166"/>
      <c r="V578" s="167"/>
    </row>
    <row r="579" spans="1:22" ht="12" customHeight="1" x14ac:dyDescent="0.2">
      <c r="A579" s="149" t="s">
        <v>884</v>
      </c>
      <c r="C579" s="149" t="s">
        <v>885</v>
      </c>
      <c r="D579" s="183" t="s">
        <v>282</v>
      </c>
      <c r="E579" s="166">
        <v>1</v>
      </c>
      <c r="F579" s="166">
        <v>0</v>
      </c>
      <c r="G579" s="166">
        <v>0</v>
      </c>
      <c r="H579" s="166">
        <v>0</v>
      </c>
      <c r="I579" s="166">
        <v>0</v>
      </c>
      <c r="J579" s="166">
        <v>0</v>
      </c>
      <c r="K579" s="166">
        <v>0</v>
      </c>
      <c r="L579" s="166">
        <v>0</v>
      </c>
      <c r="M579" s="166">
        <v>0</v>
      </c>
      <c r="N579" s="166">
        <v>0</v>
      </c>
      <c r="O579" s="166">
        <v>0</v>
      </c>
      <c r="P579" s="166">
        <v>0</v>
      </c>
      <c r="Q579" s="166">
        <v>0</v>
      </c>
      <c r="R579" s="166">
        <v>0</v>
      </c>
      <c r="S579" s="166">
        <v>0</v>
      </c>
      <c r="T579" s="166">
        <v>0</v>
      </c>
      <c r="U579" s="166">
        <v>0</v>
      </c>
      <c r="V579" s="167" t="s">
        <v>884</v>
      </c>
    </row>
    <row r="580" spans="1:22" ht="12" customHeight="1" x14ac:dyDescent="0.2">
      <c r="A580" s="149"/>
      <c r="C580" s="149"/>
      <c r="D580" s="183" t="s">
        <v>283</v>
      </c>
      <c r="E580" s="166">
        <v>1</v>
      </c>
      <c r="F580" s="166">
        <v>0</v>
      </c>
      <c r="G580" s="166">
        <v>0</v>
      </c>
      <c r="H580" s="166">
        <v>0</v>
      </c>
      <c r="I580" s="166">
        <v>0</v>
      </c>
      <c r="J580" s="166">
        <v>0</v>
      </c>
      <c r="K580" s="166">
        <v>0</v>
      </c>
      <c r="L580" s="166">
        <v>0</v>
      </c>
      <c r="M580" s="166">
        <v>0</v>
      </c>
      <c r="N580" s="166">
        <v>0</v>
      </c>
      <c r="O580" s="166">
        <v>0</v>
      </c>
      <c r="P580" s="166">
        <v>0</v>
      </c>
      <c r="Q580" s="166">
        <v>0</v>
      </c>
      <c r="R580" s="166">
        <v>0</v>
      </c>
      <c r="S580" s="166">
        <v>0</v>
      </c>
      <c r="T580" s="166">
        <v>0</v>
      </c>
      <c r="U580" s="166">
        <v>0</v>
      </c>
      <c r="V580" s="167"/>
    </row>
    <row r="581" spans="1:22" ht="5.0999999999999996" customHeight="1" x14ac:dyDescent="0.2">
      <c r="A581" s="149"/>
      <c r="C581" s="149"/>
      <c r="D581" s="183"/>
      <c r="E581" s="166"/>
      <c r="F581" s="166"/>
      <c r="G581" s="166"/>
      <c r="H581" s="166"/>
      <c r="I581" s="166"/>
      <c r="J581" s="166"/>
      <c r="K581" s="166"/>
      <c r="L581" s="166"/>
      <c r="M581" s="166"/>
      <c r="N581" s="166"/>
      <c r="O581" s="166"/>
      <c r="P581" s="166"/>
      <c r="Q581" s="166"/>
      <c r="R581" s="166"/>
      <c r="S581" s="166"/>
      <c r="T581" s="166"/>
      <c r="U581" s="166"/>
      <c r="V581" s="167"/>
    </row>
    <row r="582" spans="1:22" ht="12" customHeight="1" x14ac:dyDescent="0.2">
      <c r="A582" s="149" t="s">
        <v>886</v>
      </c>
      <c r="C582" s="149" t="s">
        <v>887</v>
      </c>
      <c r="D582" s="183" t="s">
        <v>282</v>
      </c>
      <c r="E582" s="166">
        <v>36</v>
      </c>
      <c r="F582" s="166">
        <v>10</v>
      </c>
      <c r="G582" s="166">
        <v>0</v>
      </c>
      <c r="H582" s="166">
        <v>5</v>
      </c>
      <c r="I582" s="166">
        <v>10</v>
      </c>
      <c r="J582" s="166">
        <v>1</v>
      </c>
      <c r="K582" s="166">
        <v>1</v>
      </c>
      <c r="L582" s="166">
        <v>0</v>
      </c>
      <c r="M582" s="166">
        <v>0</v>
      </c>
      <c r="N582" s="166">
        <v>4</v>
      </c>
      <c r="O582" s="166">
        <v>2</v>
      </c>
      <c r="P582" s="166">
        <v>4</v>
      </c>
      <c r="Q582" s="166">
        <v>2</v>
      </c>
      <c r="R582" s="166">
        <v>0</v>
      </c>
      <c r="S582" s="166">
        <v>1</v>
      </c>
      <c r="T582" s="166">
        <v>0</v>
      </c>
      <c r="U582" s="166">
        <v>0</v>
      </c>
      <c r="V582" s="167" t="s">
        <v>886</v>
      </c>
    </row>
    <row r="583" spans="1:22" ht="12" customHeight="1" x14ac:dyDescent="0.2">
      <c r="A583" s="149"/>
      <c r="C583" s="149"/>
      <c r="D583" s="183" t="s">
        <v>283</v>
      </c>
      <c r="E583" s="166">
        <v>32</v>
      </c>
      <c r="F583" s="166">
        <v>9</v>
      </c>
      <c r="G583" s="166">
        <v>0</v>
      </c>
      <c r="H583" s="166">
        <v>4</v>
      </c>
      <c r="I583" s="166">
        <v>9</v>
      </c>
      <c r="J583" s="166">
        <v>1</v>
      </c>
      <c r="K583" s="166">
        <v>1</v>
      </c>
      <c r="L583" s="166">
        <v>0</v>
      </c>
      <c r="M583" s="166">
        <v>0</v>
      </c>
      <c r="N583" s="166">
        <v>3</v>
      </c>
      <c r="O583" s="166">
        <v>1</v>
      </c>
      <c r="P583" s="166">
        <v>4</v>
      </c>
      <c r="Q583" s="166">
        <v>2</v>
      </c>
      <c r="R583" s="166">
        <v>0</v>
      </c>
      <c r="S583" s="166">
        <v>1</v>
      </c>
      <c r="T583" s="166">
        <v>0</v>
      </c>
      <c r="U583" s="166">
        <v>0</v>
      </c>
      <c r="V583" s="167"/>
    </row>
    <row r="584" spans="1:22" ht="5.0999999999999996" customHeight="1" x14ac:dyDescent="0.2">
      <c r="A584" s="149"/>
      <c r="C584" s="149"/>
      <c r="D584" s="183"/>
      <c r="E584" s="166"/>
      <c r="F584" s="166"/>
      <c r="G584" s="166"/>
      <c r="H584" s="166"/>
      <c r="I584" s="166"/>
      <c r="J584" s="166"/>
      <c r="K584" s="166"/>
      <c r="L584" s="166"/>
      <c r="M584" s="166"/>
      <c r="N584" s="166"/>
      <c r="O584" s="166"/>
      <c r="P584" s="166"/>
      <c r="Q584" s="166"/>
      <c r="R584" s="166"/>
      <c r="S584" s="166"/>
      <c r="T584" s="166"/>
      <c r="U584" s="166"/>
      <c r="V584" s="167"/>
    </row>
    <row r="585" spans="1:22" ht="12" customHeight="1" x14ac:dyDescent="0.2">
      <c r="A585" s="149" t="s">
        <v>890</v>
      </c>
      <c r="C585" s="149" t="s">
        <v>891</v>
      </c>
      <c r="D585" s="183" t="s">
        <v>282</v>
      </c>
      <c r="E585" s="166">
        <v>10</v>
      </c>
      <c r="F585" s="166">
        <v>1</v>
      </c>
      <c r="G585" s="166">
        <v>0</v>
      </c>
      <c r="H585" s="166">
        <v>0</v>
      </c>
      <c r="I585" s="166">
        <v>1</v>
      </c>
      <c r="J585" s="166">
        <v>0</v>
      </c>
      <c r="K585" s="166">
        <v>0</v>
      </c>
      <c r="L585" s="166">
        <v>1</v>
      </c>
      <c r="M585" s="166">
        <v>0</v>
      </c>
      <c r="N585" s="166">
        <v>0</v>
      </c>
      <c r="O585" s="166">
        <v>0</v>
      </c>
      <c r="P585" s="166">
        <v>0</v>
      </c>
      <c r="Q585" s="166">
        <v>0</v>
      </c>
      <c r="R585" s="166">
        <v>0</v>
      </c>
      <c r="S585" s="166">
        <v>0</v>
      </c>
      <c r="T585" s="166">
        <v>0</v>
      </c>
      <c r="U585" s="166">
        <v>0</v>
      </c>
      <c r="V585" s="167" t="s">
        <v>892</v>
      </c>
    </row>
    <row r="586" spans="1:22" ht="12" customHeight="1" x14ac:dyDescent="0.2">
      <c r="A586" s="149"/>
      <c r="C586" s="149"/>
      <c r="D586" s="183" t="s">
        <v>283</v>
      </c>
      <c r="E586" s="166">
        <v>8</v>
      </c>
      <c r="F586" s="166">
        <v>1</v>
      </c>
      <c r="G586" s="166">
        <v>0</v>
      </c>
      <c r="H586" s="166">
        <v>0</v>
      </c>
      <c r="I586" s="166">
        <v>1</v>
      </c>
      <c r="J586" s="166">
        <v>0</v>
      </c>
      <c r="K586" s="166">
        <v>0</v>
      </c>
      <c r="L586" s="166">
        <v>1</v>
      </c>
      <c r="M586" s="166">
        <v>0</v>
      </c>
      <c r="N586" s="166">
        <v>0</v>
      </c>
      <c r="O586" s="166">
        <v>0</v>
      </c>
      <c r="P586" s="166">
        <v>0</v>
      </c>
      <c r="Q586" s="166">
        <v>0</v>
      </c>
      <c r="R586" s="166">
        <v>0</v>
      </c>
      <c r="S586" s="166">
        <v>0</v>
      </c>
      <c r="T586" s="166">
        <v>0</v>
      </c>
      <c r="U586" s="166">
        <v>0</v>
      </c>
      <c r="V586" s="167"/>
    </row>
    <row r="587" spans="1:22" ht="5.0999999999999996" customHeight="1" x14ac:dyDescent="0.2">
      <c r="A587" s="149"/>
      <c r="C587" s="149"/>
      <c r="D587" s="183"/>
      <c r="E587" s="166"/>
      <c r="F587" s="166"/>
      <c r="G587" s="166"/>
      <c r="H587" s="166"/>
      <c r="I587" s="166"/>
      <c r="J587" s="166"/>
      <c r="K587" s="166"/>
      <c r="L587" s="166"/>
      <c r="M587" s="166"/>
      <c r="N587" s="166"/>
      <c r="O587" s="166"/>
      <c r="P587" s="166"/>
      <c r="Q587" s="166"/>
      <c r="R587" s="166"/>
      <c r="S587" s="166"/>
      <c r="T587" s="166"/>
      <c r="U587" s="166"/>
      <c r="V587" s="167"/>
    </row>
    <row r="588" spans="1:22" ht="12" customHeight="1" x14ac:dyDescent="0.2">
      <c r="A588" s="149" t="s">
        <v>895</v>
      </c>
      <c r="C588" s="149" t="s">
        <v>896</v>
      </c>
      <c r="D588" s="183" t="s">
        <v>282</v>
      </c>
      <c r="E588" s="166">
        <v>5</v>
      </c>
      <c r="F588" s="166">
        <v>0</v>
      </c>
      <c r="G588" s="166">
        <v>0</v>
      </c>
      <c r="H588" s="166">
        <v>0</v>
      </c>
      <c r="I588" s="166">
        <v>0</v>
      </c>
      <c r="J588" s="166">
        <v>0</v>
      </c>
      <c r="K588" s="166">
        <v>0</v>
      </c>
      <c r="L588" s="166">
        <v>0</v>
      </c>
      <c r="M588" s="166">
        <v>0</v>
      </c>
      <c r="N588" s="166">
        <v>0</v>
      </c>
      <c r="O588" s="166">
        <v>0</v>
      </c>
      <c r="P588" s="166">
        <v>0</v>
      </c>
      <c r="Q588" s="166">
        <v>0</v>
      </c>
      <c r="R588" s="166">
        <v>0</v>
      </c>
      <c r="S588" s="166">
        <v>0</v>
      </c>
      <c r="T588" s="166">
        <v>0</v>
      </c>
      <c r="U588" s="166">
        <v>0</v>
      </c>
      <c r="V588" s="167" t="s">
        <v>897</v>
      </c>
    </row>
    <row r="589" spans="1:22" ht="12" customHeight="1" x14ac:dyDescent="0.2">
      <c r="A589" s="186" t="s">
        <v>898</v>
      </c>
      <c r="C589" s="149"/>
      <c r="D589" s="183" t="s">
        <v>283</v>
      </c>
      <c r="E589" s="166">
        <v>5</v>
      </c>
      <c r="F589" s="166">
        <v>0</v>
      </c>
      <c r="G589" s="166">
        <v>0</v>
      </c>
      <c r="H589" s="166">
        <v>0</v>
      </c>
      <c r="I589" s="166">
        <v>0</v>
      </c>
      <c r="J589" s="166">
        <v>0</v>
      </c>
      <c r="K589" s="166">
        <v>0</v>
      </c>
      <c r="L589" s="166">
        <v>0</v>
      </c>
      <c r="M589" s="166">
        <v>0</v>
      </c>
      <c r="N589" s="166">
        <v>0</v>
      </c>
      <c r="O589" s="166">
        <v>0</v>
      </c>
      <c r="P589" s="166">
        <v>0</v>
      </c>
      <c r="Q589" s="166">
        <v>0</v>
      </c>
      <c r="R589" s="166">
        <v>0</v>
      </c>
      <c r="S589" s="166">
        <v>0</v>
      </c>
      <c r="T589" s="166">
        <v>0</v>
      </c>
      <c r="U589" s="166">
        <v>0</v>
      </c>
      <c r="V589" s="167"/>
    </row>
    <row r="590" spans="1:22" ht="5.0999999999999996" customHeight="1" x14ac:dyDescent="0.2">
      <c r="A590" s="149"/>
      <c r="D590" s="183"/>
      <c r="E590" s="166"/>
      <c r="F590" s="166"/>
      <c r="G590" s="166"/>
      <c r="H590" s="166"/>
      <c r="I590" s="166"/>
      <c r="J590" s="166"/>
      <c r="K590" s="166"/>
      <c r="L590" s="166"/>
      <c r="M590" s="166"/>
      <c r="N590" s="166"/>
      <c r="O590" s="166"/>
      <c r="P590" s="166"/>
      <c r="Q590" s="166"/>
      <c r="R590" s="166"/>
      <c r="S590" s="166"/>
      <c r="T590" s="166"/>
      <c r="U590" s="166"/>
      <c r="V590" s="167"/>
    </row>
    <row r="591" spans="1:22" ht="12" customHeight="1" x14ac:dyDescent="0.2">
      <c r="A591" s="149" t="s">
        <v>255</v>
      </c>
      <c r="B591" s="185" t="s">
        <v>899</v>
      </c>
      <c r="C591" s="142" t="s">
        <v>900</v>
      </c>
      <c r="D591" s="183" t="s">
        <v>282</v>
      </c>
      <c r="E591" s="166">
        <v>1</v>
      </c>
      <c r="F591" s="166">
        <v>1</v>
      </c>
      <c r="G591" s="166">
        <v>0</v>
      </c>
      <c r="H591" s="166">
        <v>1</v>
      </c>
      <c r="I591" s="166">
        <v>1</v>
      </c>
      <c r="J591" s="166">
        <v>0</v>
      </c>
      <c r="K591" s="166">
        <v>0</v>
      </c>
      <c r="L591" s="166">
        <v>0</v>
      </c>
      <c r="M591" s="166">
        <v>0</v>
      </c>
      <c r="N591" s="166">
        <v>0</v>
      </c>
      <c r="O591" s="166">
        <v>0</v>
      </c>
      <c r="P591" s="166">
        <v>1</v>
      </c>
      <c r="Q591" s="166">
        <v>1</v>
      </c>
      <c r="R591" s="166">
        <v>0</v>
      </c>
      <c r="S591" s="166">
        <v>0</v>
      </c>
      <c r="T591" s="166">
        <v>0</v>
      </c>
      <c r="U591" s="166">
        <v>0</v>
      </c>
      <c r="V591" s="167" t="s">
        <v>257</v>
      </c>
    </row>
    <row r="592" spans="1:22" ht="12" customHeight="1" x14ac:dyDescent="0.2">
      <c r="A592" s="149"/>
      <c r="D592" s="183" t="s">
        <v>283</v>
      </c>
      <c r="E592" s="166">
        <v>1</v>
      </c>
      <c r="F592" s="166">
        <v>1</v>
      </c>
      <c r="G592" s="166">
        <v>0</v>
      </c>
      <c r="H592" s="166">
        <v>1</v>
      </c>
      <c r="I592" s="166">
        <v>1</v>
      </c>
      <c r="J592" s="166">
        <v>0</v>
      </c>
      <c r="K592" s="166">
        <v>0</v>
      </c>
      <c r="L592" s="166">
        <v>0</v>
      </c>
      <c r="M592" s="166">
        <v>0</v>
      </c>
      <c r="N592" s="166">
        <v>0</v>
      </c>
      <c r="O592" s="166">
        <v>0</v>
      </c>
      <c r="P592" s="166">
        <v>1</v>
      </c>
      <c r="Q592" s="166">
        <v>1</v>
      </c>
      <c r="R592" s="166">
        <v>0</v>
      </c>
      <c r="S592" s="166">
        <v>0</v>
      </c>
      <c r="T592" s="166">
        <v>0</v>
      </c>
      <c r="U592" s="166">
        <v>0</v>
      </c>
      <c r="V592" s="167"/>
    </row>
    <row r="593" spans="1:22" ht="5.0999999999999996" customHeight="1" x14ac:dyDescent="0.2">
      <c r="A593" s="149"/>
      <c r="D593" s="183"/>
      <c r="E593" s="166"/>
      <c r="F593" s="166"/>
      <c r="G593" s="166"/>
      <c r="H593" s="166"/>
      <c r="I593" s="166"/>
      <c r="J593" s="166"/>
      <c r="K593" s="166"/>
      <c r="L593" s="166"/>
      <c r="M593" s="166"/>
      <c r="N593" s="166"/>
      <c r="O593" s="166"/>
      <c r="P593" s="166"/>
      <c r="Q593" s="166"/>
      <c r="R593" s="166"/>
      <c r="S593" s="166"/>
      <c r="T593" s="166"/>
      <c r="U593" s="166"/>
      <c r="V593" s="167"/>
    </row>
    <row r="594" spans="1:22" ht="12" customHeight="1" x14ac:dyDescent="0.2">
      <c r="A594" s="149" t="s">
        <v>2298</v>
      </c>
      <c r="C594" s="149" t="s">
        <v>2299</v>
      </c>
      <c r="D594" s="183" t="s">
        <v>282</v>
      </c>
      <c r="E594" s="166">
        <v>1</v>
      </c>
      <c r="F594" s="166">
        <v>1</v>
      </c>
      <c r="G594" s="166">
        <v>0</v>
      </c>
      <c r="H594" s="166">
        <v>1</v>
      </c>
      <c r="I594" s="166">
        <v>1</v>
      </c>
      <c r="J594" s="166">
        <v>0</v>
      </c>
      <c r="K594" s="166">
        <v>0</v>
      </c>
      <c r="L594" s="166">
        <v>0</v>
      </c>
      <c r="M594" s="166">
        <v>0</v>
      </c>
      <c r="N594" s="166">
        <v>0</v>
      </c>
      <c r="O594" s="166">
        <v>0</v>
      </c>
      <c r="P594" s="166">
        <v>1</v>
      </c>
      <c r="Q594" s="166">
        <v>1</v>
      </c>
      <c r="R594" s="166">
        <v>0</v>
      </c>
      <c r="S594" s="166">
        <v>0</v>
      </c>
      <c r="T594" s="166">
        <v>0</v>
      </c>
      <c r="U594" s="166">
        <v>0</v>
      </c>
      <c r="V594" s="167" t="s">
        <v>2300</v>
      </c>
    </row>
    <row r="595" spans="1:22" ht="12" customHeight="1" x14ac:dyDescent="0.2">
      <c r="A595" s="149"/>
      <c r="C595" s="186" t="s">
        <v>2301</v>
      </c>
      <c r="D595" s="183" t="s">
        <v>283</v>
      </c>
      <c r="E595" s="166">
        <v>1</v>
      </c>
      <c r="F595" s="166">
        <v>1</v>
      </c>
      <c r="G595" s="166">
        <v>0</v>
      </c>
      <c r="H595" s="166">
        <v>1</v>
      </c>
      <c r="I595" s="166">
        <v>1</v>
      </c>
      <c r="J595" s="166">
        <v>0</v>
      </c>
      <c r="K595" s="166">
        <v>0</v>
      </c>
      <c r="L595" s="166">
        <v>0</v>
      </c>
      <c r="M595" s="166">
        <v>0</v>
      </c>
      <c r="N595" s="166">
        <v>0</v>
      </c>
      <c r="O595" s="166">
        <v>0</v>
      </c>
      <c r="P595" s="166">
        <v>1</v>
      </c>
      <c r="Q595" s="166">
        <v>1</v>
      </c>
      <c r="R595" s="166">
        <v>0</v>
      </c>
      <c r="S595" s="166">
        <v>0</v>
      </c>
      <c r="T595" s="166">
        <v>0</v>
      </c>
      <c r="U595" s="166">
        <v>0</v>
      </c>
      <c r="V595" s="167"/>
    </row>
    <row r="596" spans="1:22" ht="5.0999999999999996" customHeight="1" x14ac:dyDescent="0.2">
      <c r="A596" s="149"/>
      <c r="C596" s="149"/>
      <c r="D596" s="183"/>
      <c r="E596" s="166"/>
      <c r="F596" s="166"/>
      <c r="G596" s="166"/>
      <c r="H596" s="166"/>
      <c r="I596" s="166"/>
      <c r="J596" s="166"/>
      <c r="K596" s="166"/>
      <c r="L596" s="166"/>
      <c r="M596" s="166"/>
      <c r="N596" s="166"/>
      <c r="O596" s="166"/>
      <c r="P596" s="166"/>
      <c r="Q596" s="166"/>
      <c r="R596" s="166"/>
      <c r="S596" s="166"/>
      <c r="T596" s="166"/>
      <c r="U596" s="166"/>
      <c r="V596" s="167"/>
    </row>
    <row r="597" spans="1:22" ht="12" customHeight="1" x14ac:dyDescent="0.2">
      <c r="A597" s="149" t="s">
        <v>952</v>
      </c>
      <c r="B597" s="185" t="s">
        <v>953</v>
      </c>
      <c r="C597" s="142" t="s">
        <v>954</v>
      </c>
      <c r="D597" s="183" t="s">
        <v>282</v>
      </c>
      <c r="E597" s="166">
        <v>6</v>
      </c>
      <c r="F597" s="166">
        <v>2</v>
      </c>
      <c r="G597" s="166">
        <v>0</v>
      </c>
      <c r="H597" s="166">
        <v>0</v>
      </c>
      <c r="I597" s="166">
        <v>2</v>
      </c>
      <c r="J597" s="166">
        <v>0</v>
      </c>
      <c r="K597" s="166">
        <v>0</v>
      </c>
      <c r="L597" s="166">
        <v>0</v>
      </c>
      <c r="M597" s="166">
        <v>0</v>
      </c>
      <c r="N597" s="166">
        <v>1</v>
      </c>
      <c r="O597" s="166">
        <v>0</v>
      </c>
      <c r="P597" s="166">
        <v>0</v>
      </c>
      <c r="Q597" s="166">
        <v>0</v>
      </c>
      <c r="R597" s="166">
        <v>1</v>
      </c>
      <c r="S597" s="166">
        <v>0</v>
      </c>
      <c r="T597" s="166">
        <v>0</v>
      </c>
      <c r="U597" s="166">
        <v>0</v>
      </c>
      <c r="V597" s="167" t="s">
        <v>955</v>
      </c>
    </row>
    <row r="598" spans="1:22" ht="12" customHeight="1" x14ac:dyDescent="0.2">
      <c r="A598" s="149"/>
      <c r="D598" s="183" t="s">
        <v>283</v>
      </c>
      <c r="E598" s="166">
        <v>6</v>
      </c>
      <c r="F598" s="166">
        <v>2</v>
      </c>
      <c r="G598" s="166">
        <v>0</v>
      </c>
      <c r="H598" s="166">
        <v>0</v>
      </c>
      <c r="I598" s="166">
        <v>2</v>
      </c>
      <c r="J598" s="166">
        <v>0</v>
      </c>
      <c r="K598" s="166">
        <v>0</v>
      </c>
      <c r="L598" s="166">
        <v>0</v>
      </c>
      <c r="M598" s="166">
        <v>0</v>
      </c>
      <c r="N598" s="166">
        <v>1</v>
      </c>
      <c r="O598" s="166">
        <v>0</v>
      </c>
      <c r="P598" s="166">
        <v>0</v>
      </c>
      <c r="Q598" s="166">
        <v>0</v>
      </c>
      <c r="R598" s="166">
        <v>1</v>
      </c>
      <c r="S598" s="166">
        <v>0</v>
      </c>
      <c r="T598" s="166">
        <v>0</v>
      </c>
      <c r="U598" s="166">
        <v>0</v>
      </c>
      <c r="V598" s="167"/>
    </row>
    <row r="599" spans="1:22" ht="5.0999999999999996" customHeight="1" x14ac:dyDescent="0.2">
      <c r="A599" s="149"/>
      <c r="D599" s="183"/>
      <c r="E599" s="166"/>
      <c r="F599" s="166"/>
      <c r="G599" s="166"/>
      <c r="H599" s="166"/>
      <c r="I599" s="166"/>
      <c r="J599" s="166"/>
      <c r="K599" s="166"/>
      <c r="L599" s="166"/>
      <c r="M599" s="166"/>
      <c r="N599" s="166"/>
      <c r="O599" s="166"/>
      <c r="P599" s="166"/>
      <c r="Q599" s="166"/>
      <c r="R599" s="166"/>
      <c r="S599" s="166"/>
      <c r="T599" s="166"/>
      <c r="U599" s="166"/>
      <c r="V599" s="167"/>
    </row>
    <row r="600" spans="1:22" ht="12" customHeight="1" x14ac:dyDescent="0.2">
      <c r="A600" s="149" t="s">
        <v>962</v>
      </c>
      <c r="C600" s="149" t="s">
        <v>963</v>
      </c>
      <c r="D600" s="183" t="s">
        <v>282</v>
      </c>
      <c r="E600" s="166">
        <v>4</v>
      </c>
      <c r="F600" s="166">
        <v>2</v>
      </c>
      <c r="G600" s="166">
        <v>0</v>
      </c>
      <c r="H600" s="166">
        <v>0</v>
      </c>
      <c r="I600" s="166">
        <v>2</v>
      </c>
      <c r="J600" s="166">
        <v>0</v>
      </c>
      <c r="K600" s="166">
        <v>0</v>
      </c>
      <c r="L600" s="166">
        <v>0</v>
      </c>
      <c r="M600" s="166">
        <v>0</v>
      </c>
      <c r="N600" s="166">
        <v>1</v>
      </c>
      <c r="O600" s="166">
        <v>0</v>
      </c>
      <c r="P600" s="166">
        <v>0</v>
      </c>
      <c r="Q600" s="166">
        <v>0</v>
      </c>
      <c r="R600" s="166">
        <v>1</v>
      </c>
      <c r="S600" s="166">
        <v>0</v>
      </c>
      <c r="T600" s="166">
        <v>0</v>
      </c>
      <c r="U600" s="166">
        <v>0</v>
      </c>
      <c r="V600" s="167" t="s">
        <v>962</v>
      </c>
    </row>
    <row r="601" spans="1:22" ht="12" customHeight="1" x14ac:dyDescent="0.2">
      <c r="A601" s="149"/>
      <c r="C601" s="149"/>
      <c r="D601" s="183" t="s">
        <v>283</v>
      </c>
      <c r="E601" s="166">
        <v>4</v>
      </c>
      <c r="F601" s="166">
        <v>2</v>
      </c>
      <c r="G601" s="166">
        <v>0</v>
      </c>
      <c r="H601" s="166">
        <v>0</v>
      </c>
      <c r="I601" s="166">
        <v>2</v>
      </c>
      <c r="J601" s="166">
        <v>0</v>
      </c>
      <c r="K601" s="166">
        <v>0</v>
      </c>
      <c r="L601" s="166">
        <v>0</v>
      </c>
      <c r="M601" s="166">
        <v>0</v>
      </c>
      <c r="N601" s="166">
        <v>1</v>
      </c>
      <c r="O601" s="166">
        <v>0</v>
      </c>
      <c r="P601" s="166">
        <v>0</v>
      </c>
      <c r="Q601" s="166">
        <v>0</v>
      </c>
      <c r="R601" s="166">
        <v>1</v>
      </c>
      <c r="S601" s="166">
        <v>0</v>
      </c>
      <c r="T601" s="166">
        <v>0</v>
      </c>
      <c r="U601" s="166">
        <v>0</v>
      </c>
      <c r="V601" s="167"/>
    </row>
    <row r="602" spans="1:22" ht="5.0999999999999996" customHeight="1" x14ac:dyDescent="0.2">
      <c r="A602" s="149"/>
      <c r="C602" s="149"/>
      <c r="D602" s="183"/>
      <c r="E602" s="166"/>
      <c r="F602" s="166"/>
      <c r="G602" s="166"/>
      <c r="H602" s="166"/>
      <c r="I602" s="166"/>
      <c r="J602" s="166"/>
      <c r="K602" s="166"/>
      <c r="L602" s="166"/>
      <c r="M602" s="166"/>
      <c r="N602" s="166"/>
      <c r="O602" s="166"/>
      <c r="P602" s="166"/>
      <c r="Q602" s="166"/>
      <c r="R602" s="166"/>
      <c r="S602" s="166"/>
      <c r="T602" s="166"/>
      <c r="U602" s="166"/>
      <c r="V602" s="167"/>
    </row>
    <row r="603" spans="1:22" ht="12" customHeight="1" x14ac:dyDescent="0.2">
      <c r="A603" s="149" t="s">
        <v>976</v>
      </c>
      <c r="C603" s="149" t="s">
        <v>977</v>
      </c>
      <c r="D603" s="183" t="s">
        <v>282</v>
      </c>
      <c r="E603" s="166">
        <v>2</v>
      </c>
      <c r="F603" s="166">
        <v>0</v>
      </c>
      <c r="G603" s="166">
        <v>0</v>
      </c>
      <c r="H603" s="166">
        <v>0</v>
      </c>
      <c r="I603" s="166">
        <v>0</v>
      </c>
      <c r="J603" s="166">
        <v>0</v>
      </c>
      <c r="K603" s="166">
        <v>0</v>
      </c>
      <c r="L603" s="166">
        <v>0</v>
      </c>
      <c r="M603" s="166">
        <v>0</v>
      </c>
      <c r="N603" s="166">
        <v>0</v>
      </c>
      <c r="O603" s="166">
        <v>0</v>
      </c>
      <c r="P603" s="166">
        <v>0</v>
      </c>
      <c r="Q603" s="166">
        <v>0</v>
      </c>
      <c r="R603" s="166">
        <v>0</v>
      </c>
      <c r="S603" s="166">
        <v>0</v>
      </c>
      <c r="T603" s="166">
        <v>0</v>
      </c>
      <c r="U603" s="166">
        <v>0</v>
      </c>
      <c r="V603" s="167" t="s">
        <v>976</v>
      </c>
    </row>
    <row r="604" spans="1:22" ht="12" customHeight="1" x14ac:dyDescent="0.2">
      <c r="A604" s="149"/>
      <c r="C604" s="186" t="s">
        <v>978</v>
      </c>
      <c r="D604" s="183" t="s">
        <v>283</v>
      </c>
      <c r="E604" s="166">
        <v>2</v>
      </c>
      <c r="F604" s="166">
        <v>0</v>
      </c>
      <c r="G604" s="166">
        <v>0</v>
      </c>
      <c r="H604" s="166">
        <v>0</v>
      </c>
      <c r="I604" s="166">
        <v>0</v>
      </c>
      <c r="J604" s="166">
        <v>0</v>
      </c>
      <c r="K604" s="166">
        <v>0</v>
      </c>
      <c r="L604" s="166">
        <v>0</v>
      </c>
      <c r="M604" s="166">
        <v>0</v>
      </c>
      <c r="N604" s="166">
        <v>0</v>
      </c>
      <c r="O604" s="166">
        <v>0</v>
      </c>
      <c r="P604" s="166">
        <v>0</v>
      </c>
      <c r="Q604" s="166">
        <v>0</v>
      </c>
      <c r="R604" s="166">
        <v>0</v>
      </c>
      <c r="S604" s="166">
        <v>0</v>
      </c>
      <c r="T604" s="166">
        <v>0</v>
      </c>
      <c r="U604" s="166">
        <v>0</v>
      </c>
      <c r="V604" s="167"/>
    </row>
    <row r="605" spans="1:22" ht="5.0999999999999996" customHeight="1" x14ac:dyDescent="0.2">
      <c r="A605" s="149"/>
      <c r="C605" s="149"/>
      <c r="D605" s="183"/>
      <c r="E605" s="166"/>
      <c r="F605" s="166"/>
      <c r="G605" s="166"/>
      <c r="H605" s="166"/>
      <c r="I605" s="166"/>
      <c r="J605" s="166"/>
      <c r="K605" s="166"/>
      <c r="L605" s="166"/>
      <c r="M605" s="166"/>
      <c r="N605" s="166"/>
      <c r="O605" s="166"/>
      <c r="P605" s="166"/>
      <c r="Q605" s="166"/>
      <c r="R605" s="166"/>
      <c r="S605" s="166"/>
      <c r="T605" s="166"/>
      <c r="U605" s="166"/>
      <c r="V605" s="167"/>
    </row>
    <row r="606" spans="1:22" ht="12" customHeight="1" x14ac:dyDescent="0.2">
      <c r="A606" s="142" t="s">
        <v>186</v>
      </c>
      <c r="C606" s="144" t="s">
        <v>988</v>
      </c>
      <c r="D606" s="155" t="s">
        <v>282</v>
      </c>
      <c r="E606" s="166">
        <v>4023</v>
      </c>
      <c r="F606" s="166">
        <v>119</v>
      </c>
      <c r="G606" s="166">
        <v>5</v>
      </c>
      <c r="H606" s="166">
        <v>77</v>
      </c>
      <c r="I606" s="166">
        <v>119</v>
      </c>
      <c r="J606" s="166">
        <v>15</v>
      </c>
      <c r="K606" s="166">
        <v>13</v>
      </c>
      <c r="L606" s="166">
        <v>12</v>
      </c>
      <c r="M606" s="166">
        <v>11</v>
      </c>
      <c r="N606" s="166">
        <v>33</v>
      </c>
      <c r="O606" s="166">
        <v>21</v>
      </c>
      <c r="P606" s="166">
        <v>48</v>
      </c>
      <c r="Q606" s="166">
        <v>32</v>
      </c>
      <c r="R606" s="166">
        <v>7</v>
      </c>
      <c r="S606" s="166">
        <v>4</v>
      </c>
      <c r="T606" s="166">
        <v>0</v>
      </c>
      <c r="U606" s="166">
        <v>0</v>
      </c>
      <c r="V606" s="167" t="s">
        <v>188</v>
      </c>
    </row>
    <row r="607" spans="1:22" ht="12" customHeight="1" x14ac:dyDescent="0.2">
      <c r="A607" s="142" t="s">
        <v>150</v>
      </c>
      <c r="C607" s="144"/>
      <c r="D607" s="155" t="s">
        <v>283</v>
      </c>
      <c r="E607" s="166">
        <v>3619</v>
      </c>
      <c r="F607" s="166">
        <v>117</v>
      </c>
      <c r="G607" s="166">
        <v>5</v>
      </c>
      <c r="H607" s="166">
        <v>75</v>
      </c>
      <c r="I607" s="166">
        <v>117</v>
      </c>
      <c r="J607" s="166">
        <v>15</v>
      </c>
      <c r="K607" s="166">
        <v>13</v>
      </c>
      <c r="L607" s="166">
        <v>12</v>
      </c>
      <c r="M607" s="166">
        <v>11</v>
      </c>
      <c r="N607" s="166">
        <v>32</v>
      </c>
      <c r="O607" s="166">
        <v>20</v>
      </c>
      <c r="P607" s="166">
        <v>47</v>
      </c>
      <c r="Q607" s="166">
        <v>31</v>
      </c>
      <c r="R607" s="166">
        <v>7</v>
      </c>
      <c r="S607" s="166">
        <v>4</v>
      </c>
      <c r="T607" s="166">
        <v>0</v>
      </c>
      <c r="U607" s="166">
        <v>0</v>
      </c>
      <c r="V607" s="167"/>
    </row>
    <row r="608" spans="1:22" ht="5.0999999999999996" customHeight="1" x14ac:dyDescent="0.2">
      <c r="A608" s="142" t="s">
        <v>150</v>
      </c>
      <c r="C608" s="144" t="s">
        <v>150</v>
      </c>
      <c r="D608" s="155"/>
      <c r="E608" s="166"/>
      <c r="F608" s="166"/>
      <c r="G608" s="166"/>
      <c r="H608" s="166"/>
      <c r="I608" s="166"/>
      <c r="J608" s="166"/>
      <c r="K608" s="166"/>
      <c r="L608" s="166"/>
      <c r="M608" s="166"/>
      <c r="N608" s="166"/>
      <c r="O608" s="166"/>
      <c r="P608" s="166"/>
      <c r="Q608" s="166"/>
      <c r="R608" s="166"/>
      <c r="S608" s="166"/>
      <c r="T608" s="166"/>
      <c r="U608" s="166"/>
      <c r="V608" s="167"/>
    </row>
    <row r="609" spans="1:22" ht="12" customHeight="1" x14ac:dyDescent="0.2">
      <c r="A609" s="142" t="s">
        <v>150</v>
      </c>
      <c r="C609" s="149" t="s">
        <v>989</v>
      </c>
      <c r="D609" s="155" t="s">
        <v>282</v>
      </c>
      <c r="E609" s="166">
        <v>1711</v>
      </c>
      <c r="F609" s="166">
        <v>47</v>
      </c>
      <c r="G609" s="166">
        <v>1</v>
      </c>
      <c r="H609" s="166">
        <v>27</v>
      </c>
      <c r="I609" s="166">
        <v>47</v>
      </c>
      <c r="J609" s="166">
        <v>4</v>
      </c>
      <c r="K609" s="166">
        <v>4</v>
      </c>
      <c r="L609" s="166">
        <v>5</v>
      </c>
      <c r="M609" s="166">
        <v>4</v>
      </c>
      <c r="N609" s="166">
        <v>16</v>
      </c>
      <c r="O609" s="166">
        <v>10</v>
      </c>
      <c r="P609" s="166">
        <v>17</v>
      </c>
      <c r="Q609" s="166">
        <v>9</v>
      </c>
      <c r="R609" s="166">
        <v>4</v>
      </c>
      <c r="S609" s="166">
        <v>1</v>
      </c>
      <c r="T609" s="166">
        <v>0</v>
      </c>
      <c r="U609" s="166">
        <v>0</v>
      </c>
      <c r="V609" s="167"/>
    </row>
    <row r="610" spans="1:22" ht="12" customHeight="1" x14ac:dyDescent="0.2">
      <c r="A610" s="142" t="s">
        <v>150</v>
      </c>
      <c r="C610" s="144"/>
      <c r="D610" s="155" t="s">
        <v>283</v>
      </c>
      <c r="E610" s="166">
        <v>1527</v>
      </c>
      <c r="F610" s="166">
        <v>46</v>
      </c>
      <c r="G610" s="166">
        <v>1</v>
      </c>
      <c r="H610" s="166">
        <v>26</v>
      </c>
      <c r="I610" s="166">
        <v>46</v>
      </c>
      <c r="J610" s="166">
        <v>4</v>
      </c>
      <c r="K610" s="166">
        <v>4</v>
      </c>
      <c r="L610" s="166">
        <v>5</v>
      </c>
      <c r="M610" s="166">
        <v>4</v>
      </c>
      <c r="N610" s="166">
        <v>15</v>
      </c>
      <c r="O610" s="166">
        <v>9</v>
      </c>
      <c r="P610" s="166">
        <v>17</v>
      </c>
      <c r="Q610" s="166">
        <v>9</v>
      </c>
      <c r="R610" s="166">
        <v>4</v>
      </c>
      <c r="S610" s="166">
        <v>1</v>
      </c>
      <c r="T610" s="166">
        <v>0</v>
      </c>
      <c r="U610" s="166">
        <v>0</v>
      </c>
      <c r="V610" s="167"/>
    </row>
    <row r="611" spans="1:22" ht="5.0999999999999996" customHeight="1" x14ac:dyDescent="0.2">
      <c r="A611" s="142" t="s">
        <v>150</v>
      </c>
      <c r="C611" s="144" t="s">
        <v>150</v>
      </c>
      <c r="D611" s="155"/>
      <c r="E611" s="166"/>
      <c r="F611" s="166"/>
      <c r="G611" s="166"/>
      <c r="H611" s="166"/>
      <c r="I611" s="166"/>
      <c r="J611" s="166"/>
      <c r="K611" s="166"/>
      <c r="L611" s="166"/>
      <c r="M611" s="166"/>
      <c r="N611" s="166"/>
      <c r="O611" s="166"/>
      <c r="P611" s="166"/>
      <c r="Q611" s="166"/>
      <c r="R611" s="166"/>
      <c r="S611" s="166"/>
      <c r="T611" s="166"/>
      <c r="U611" s="166"/>
      <c r="V611" s="167"/>
    </row>
    <row r="612" spans="1:22" ht="12" customHeight="1" x14ac:dyDescent="0.2">
      <c r="A612" s="142" t="s">
        <v>150</v>
      </c>
      <c r="C612" s="202" t="s">
        <v>990</v>
      </c>
      <c r="D612" s="155" t="s">
        <v>282</v>
      </c>
      <c r="E612" s="166">
        <v>661</v>
      </c>
      <c r="F612" s="166">
        <v>24</v>
      </c>
      <c r="G612" s="166">
        <v>1</v>
      </c>
      <c r="H612" s="166">
        <v>14</v>
      </c>
      <c r="I612" s="166">
        <v>24</v>
      </c>
      <c r="J612" s="166">
        <v>2</v>
      </c>
      <c r="K612" s="166">
        <v>2</v>
      </c>
      <c r="L612" s="166">
        <v>1</v>
      </c>
      <c r="M612" s="166">
        <v>1</v>
      </c>
      <c r="N612" s="166">
        <v>9</v>
      </c>
      <c r="O612" s="166">
        <v>6</v>
      </c>
      <c r="P612" s="166">
        <v>7</v>
      </c>
      <c r="Q612" s="166">
        <v>5</v>
      </c>
      <c r="R612" s="166">
        <v>4</v>
      </c>
      <c r="S612" s="166">
        <v>1</v>
      </c>
      <c r="T612" s="166">
        <v>0</v>
      </c>
      <c r="U612" s="166">
        <v>0</v>
      </c>
      <c r="V612" s="167"/>
    </row>
    <row r="613" spans="1:22" ht="12" customHeight="1" x14ac:dyDescent="0.2">
      <c r="A613" s="142" t="s">
        <v>150</v>
      </c>
      <c r="C613" s="144"/>
      <c r="D613" s="155" t="s">
        <v>283</v>
      </c>
      <c r="E613" s="166">
        <v>596</v>
      </c>
      <c r="F613" s="166">
        <v>23</v>
      </c>
      <c r="G613" s="166">
        <v>1</v>
      </c>
      <c r="H613" s="166">
        <v>13</v>
      </c>
      <c r="I613" s="166">
        <v>23</v>
      </c>
      <c r="J613" s="166">
        <v>2</v>
      </c>
      <c r="K613" s="166">
        <v>2</v>
      </c>
      <c r="L613" s="166">
        <v>1</v>
      </c>
      <c r="M613" s="166">
        <v>1</v>
      </c>
      <c r="N613" s="166">
        <v>8</v>
      </c>
      <c r="O613" s="166">
        <v>5</v>
      </c>
      <c r="P613" s="166">
        <v>7</v>
      </c>
      <c r="Q613" s="166">
        <v>5</v>
      </c>
      <c r="R613" s="166">
        <v>4</v>
      </c>
      <c r="S613" s="166">
        <v>1</v>
      </c>
      <c r="T613" s="166">
        <v>0</v>
      </c>
      <c r="U613" s="166">
        <v>0</v>
      </c>
      <c r="V613" s="167"/>
    </row>
    <row r="614" spans="1:22" ht="5.0999999999999996" customHeight="1" x14ac:dyDescent="0.2">
      <c r="A614" s="142" t="s">
        <v>150</v>
      </c>
      <c r="C614" s="144" t="s">
        <v>150</v>
      </c>
      <c r="D614" s="155"/>
      <c r="E614" s="166"/>
      <c r="F614" s="166"/>
      <c r="G614" s="166"/>
      <c r="H614" s="166"/>
      <c r="I614" s="166"/>
      <c r="J614" s="166"/>
      <c r="K614" s="166"/>
      <c r="L614" s="166"/>
      <c r="M614" s="166"/>
      <c r="N614" s="166"/>
      <c r="O614" s="166"/>
      <c r="P614" s="166"/>
      <c r="Q614" s="166"/>
      <c r="R614" s="166"/>
      <c r="S614" s="166"/>
      <c r="T614" s="166"/>
      <c r="U614" s="166"/>
      <c r="V614" s="167"/>
    </row>
    <row r="615" spans="1:22" ht="12" customHeight="1" x14ac:dyDescent="0.2">
      <c r="A615" s="142" t="s">
        <v>150</v>
      </c>
      <c r="C615" s="202" t="s">
        <v>991</v>
      </c>
      <c r="D615" s="155" t="s">
        <v>282</v>
      </c>
      <c r="E615" s="166">
        <v>1050</v>
      </c>
      <c r="F615" s="166">
        <v>23</v>
      </c>
      <c r="G615" s="166">
        <v>0</v>
      </c>
      <c r="H615" s="166">
        <v>13</v>
      </c>
      <c r="I615" s="166">
        <v>23</v>
      </c>
      <c r="J615" s="166">
        <v>2</v>
      </c>
      <c r="K615" s="166">
        <v>2</v>
      </c>
      <c r="L615" s="166">
        <v>4</v>
      </c>
      <c r="M615" s="166">
        <v>3</v>
      </c>
      <c r="N615" s="166">
        <v>7</v>
      </c>
      <c r="O615" s="166">
        <v>4</v>
      </c>
      <c r="P615" s="166">
        <v>10</v>
      </c>
      <c r="Q615" s="166">
        <v>4</v>
      </c>
      <c r="R615" s="166">
        <v>0</v>
      </c>
      <c r="S615" s="166">
        <v>0</v>
      </c>
      <c r="T615" s="166">
        <v>0</v>
      </c>
      <c r="U615" s="166">
        <v>0</v>
      </c>
      <c r="V615" s="167"/>
    </row>
    <row r="616" spans="1:22" ht="12" customHeight="1" x14ac:dyDescent="0.2">
      <c r="A616" s="142" t="s">
        <v>150</v>
      </c>
      <c r="C616" s="144"/>
      <c r="D616" s="155" t="s">
        <v>283</v>
      </c>
      <c r="E616" s="166">
        <v>931</v>
      </c>
      <c r="F616" s="166">
        <v>23</v>
      </c>
      <c r="G616" s="166">
        <v>0</v>
      </c>
      <c r="H616" s="166">
        <v>13</v>
      </c>
      <c r="I616" s="166">
        <v>23</v>
      </c>
      <c r="J616" s="166">
        <v>2</v>
      </c>
      <c r="K616" s="166">
        <v>2</v>
      </c>
      <c r="L616" s="166">
        <v>4</v>
      </c>
      <c r="M616" s="166">
        <v>3</v>
      </c>
      <c r="N616" s="166">
        <v>7</v>
      </c>
      <c r="O616" s="166">
        <v>4</v>
      </c>
      <c r="P616" s="166">
        <v>10</v>
      </c>
      <c r="Q616" s="166">
        <v>4</v>
      </c>
      <c r="R616" s="166">
        <v>0</v>
      </c>
      <c r="S616" s="166">
        <v>0</v>
      </c>
      <c r="T616" s="166">
        <v>0</v>
      </c>
      <c r="U616" s="166">
        <v>0</v>
      </c>
      <c r="V616" s="167"/>
    </row>
    <row r="617" spans="1:22" ht="5.0999999999999996" customHeight="1" x14ac:dyDescent="0.2">
      <c r="A617" s="142" t="s">
        <v>150</v>
      </c>
      <c r="C617" s="144" t="s">
        <v>150</v>
      </c>
      <c r="D617" s="155"/>
      <c r="E617" s="166"/>
      <c r="F617" s="166"/>
      <c r="G617" s="166"/>
      <c r="H617" s="166"/>
      <c r="I617" s="166"/>
      <c r="J617" s="166"/>
      <c r="K617" s="166"/>
      <c r="L617" s="166"/>
      <c r="M617" s="166"/>
      <c r="N617" s="166"/>
      <c r="O617" s="166"/>
      <c r="P617" s="166"/>
      <c r="Q617" s="166"/>
      <c r="R617" s="166"/>
      <c r="S617" s="166"/>
      <c r="T617" s="166"/>
      <c r="U617" s="166"/>
      <c r="V617" s="167"/>
    </row>
    <row r="618" spans="1:22" ht="12" customHeight="1" x14ac:dyDescent="0.2">
      <c r="A618" s="142" t="s">
        <v>150</v>
      </c>
      <c r="C618" s="149" t="s">
        <v>992</v>
      </c>
      <c r="D618" s="155" t="s">
        <v>282</v>
      </c>
      <c r="E618" s="166">
        <v>2312</v>
      </c>
      <c r="F618" s="166">
        <v>72</v>
      </c>
      <c r="G618" s="166">
        <v>4</v>
      </c>
      <c r="H618" s="166">
        <v>50</v>
      </c>
      <c r="I618" s="166">
        <v>72</v>
      </c>
      <c r="J618" s="166">
        <v>11</v>
      </c>
      <c r="K618" s="166">
        <v>9</v>
      </c>
      <c r="L618" s="166">
        <v>7</v>
      </c>
      <c r="M618" s="166">
        <v>7</v>
      </c>
      <c r="N618" s="166">
        <v>17</v>
      </c>
      <c r="O618" s="166">
        <v>11</v>
      </c>
      <c r="P618" s="166">
        <v>31</v>
      </c>
      <c r="Q618" s="166">
        <v>23</v>
      </c>
      <c r="R618" s="166">
        <v>3</v>
      </c>
      <c r="S618" s="166">
        <v>3</v>
      </c>
      <c r="T618" s="166">
        <v>0</v>
      </c>
      <c r="U618" s="166">
        <v>0</v>
      </c>
      <c r="V618" s="167"/>
    </row>
    <row r="619" spans="1:22" ht="12" customHeight="1" x14ac:dyDescent="0.2">
      <c r="A619" s="142" t="s">
        <v>150</v>
      </c>
      <c r="C619" s="144"/>
      <c r="D619" s="155" t="s">
        <v>283</v>
      </c>
      <c r="E619" s="166">
        <v>2092</v>
      </c>
      <c r="F619" s="166">
        <v>71</v>
      </c>
      <c r="G619" s="166">
        <v>4</v>
      </c>
      <c r="H619" s="166">
        <v>49</v>
      </c>
      <c r="I619" s="166">
        <v>71</v>
      </c>
      <c r="J619" s="166">
        <v>11</v>
      </c>
      <c r="K619" s="166">
        <v>9</v>
      </c>
      <c r="L619" s="166">
        <v>7</v>
      </c>
      <c r="M619" s="166">
        <v>7</v>
      </c>
      <c r="N619" s="166">
        <v>17</v>
      </c>
      <c r="O619" s="166">
        <v>11</v>
      </c>
      <c r="P619" s="166">
        <v>30</v>
      </c>
      <c r="Q619" s="166">
        <v>22</v>
      </c>
      <c r="R619" s="166">
        <v>3</v>
      </c>
      <c r="S619" s="166">
        <v>3</v>
      </c>
      <c r="T619" s="166">
        <v>0</v>
      </c>
      <c r="U619" s="166">
        <v>0</v>
      </c>
      <c r="V619" s="167"/>
    </row>
    <row r="620" spans="1:22" ht="5.0999999999999996" customHeight="1" x14ac:dyDescent="0.2">
      <c r="A620" s="142" t="s">
        <v>150</v>
      </c>
      <c r="C620" s="144" t="s">
        <v>150</v>
      </c>
      <c r="D620" s="155"/>
      <c r="E620" s="166"/>
      <c r="F620" s="166"/>
      <c r="G620" s="166"/>
      <c r="H620" s="166"/>
      <c r="I620" s="166"/>
      <c r="J620" s="166"/>
      <c r="K620" s="166"/>
      <c r="L620" s="166"/>
      <c r="M620" s="166"/>
      <c r="N620" s="166"/>
      <c r="O620" s="166"/>
      <c r="P620" s="166"/>
      <c r="Q620" s="166"/>
      <c r="R620" s="166"/>
      <c r="S620" s="166"/>
      <c r="T620" s="166"/>
      <c r="U620" s="166"/>
      <c r="V620" s="167"/>
    </row>
    <row r="621" spans="1:22" ht="12" customHeight="1" x14ac:dyDescent="0.2">
      <c r="A621" s="142" t="s">
        <v>150</v>
      </c>
      <c r="C621" s="202" t="s">
        <v>990</v>
      </c>
      <c r="D621" s="155" t="s">
        <v>282</v>
      </c>
      <c r="E621" s="166">
        <v>903</v>
      </c>
      <c r="F621" s="166">
        <v>29</v>
      </c>
      <c r="G621" s="166">
        <v>1</v>
      </c>
      <c r="H621" s="166">
        <v>21</v>
      </c>
      <c r="I621" s="166">
        <v>29</v>
      </c>
      <c r="J621" s="166">
        <v>4</v>
      </c>
      <c r="K621" s="166">
        <v>4</v>
      </c>
      <c r="L621" s="166">
        <v>3</v>
      </c>
      <c r="M621" s="166">
        <v>3</v>
      </c>
      <c r="N621" s="166">
        <v>5</v>
      </c>
      <c r="O621" s="166">
        <v>3</v>
      </c>
      <c r="P621" s="166">
        <v>13</v>
      </c>
      <c r="Q621" s="166">
        <v>11</v>
      </c>
      <c r="R621" s="166">
        <v>1</v>
      </c>
      <c r="S621" s="166">
        <v>3</v>
      </c>
      <c r="T621" s="166">
        <v>0</v>
      </c>
      <c r="U621" s="166">
        <v>0</v>
      </c>
      <c r="V621" s="167"/>
    </row>
    <row r="622" spans="1:22" ht="12" customHeight="1" x14ac:dyDescent="0.2">
      <c r="A622" s="142" t="s">
        <v>150</v>
      </c>
      <c r="C622" s="144"/>
      <c r="D622" s="155" t="s">
        <v>283</v>
      </c>
      <c r="E622" s="166">
        <v>761</v>
      </c>
      <c r="F622" s="166">
        <v>28</v>
      </c>
      <c r="G622" s="166">
        <v>1</v>
      </c>
      <c r="H622" s="166">
        <v>20</v>
      </c>
      <c r="I622" s="166">
        <v>28</v>
      </c>
      <c r="J622" s="166">
        <v>4</v>
      </c>
      <c r="K622" s="166">
        <v>4</v>
      </c>
      <c r="L622" s="166">
        <v>3</v>
      </c>
      <c r="M622" s="166">
        <v>3</v>
      </c>
      <c r="N622" s="166">
        <v>5</v>
      </c>
      <c r="O622" s="166">
        <v>3</v>
      </c>
      <c r="P622" s="166">
        <v>12</v>
      </c>
      <c r="Q622" s="166">
        <v>10</v>
      </c>
      <c r="R622" s="166">
        <v>1</v>
      </c>
      <c r="S622" s="166">
        <v>3</v>
      </c>
      <c r="T622" s="166">
        <v>0</v>
      </c>
      <c r="U622" s="166">
        <v>0</v>
      </c>
      <c r="V622" s="167"/>
    </row>
    <row r="623" spans="1:22" ht="5.0999999999999996" customHeight="1" x14ac:dyDescent="0.2">
      <c r="A623" s="142" t="s">
        <v>150</v>
      </c>
      <c r="C623" s="144" t="s">
        <v>150</v>
      </c>
      <c r="D623" s="155"/>
      <c r="E623" s="166"/>
      <c r="F623" s="166"/>
      <c r="G623" s="166"/>
      <c r="H623" s="166"/>
      <c r="I623" s="166"/>
      <c r="J623" s="166"/>
      <c r="K623" s="166"/>
      <c r="L623" s="166"/>
      <c r="M623" s="166"/>
      <c r="N623" s="166"/>
      <c r="O623" s="166"/>
      <c r="P623" s="166"/>
      <c r="Q623" s="166"/>
      <c r="R623" s="166"/>
      <c r="S623" s="166"/>
      <c r="T623" s="166"/>
      <c r="U623" s="166"/>
      <c r="V623" s="167"/>
    </row>
    <row r="624" spans="1:22" ht="12" customHeight="1" x14ac:dyDescent="0.2">
      <c r="A624" s="142" t="s">
        <v>150</v>
      </c>
      <c r="C624" s="202" t="s">
        <v>991</v>
      </c>
      <c r="D624" s="155" t="s">
        <v>282</v>
      </c>
      <c r="E624" s="166">
        <v>1409</v>
      </c>
      <c r="F624" s="166">
        <v>43</v>
      </c>
      <c r="G624" s="166">
        <v>3</v>
      </c>
      <c r="H624" s="166">
        <v>29</v>
      </c>
      <c r="I624" s="166">
        <v>43</v>
      </c>
      <c r="J624" s="166">
        <v>7</v>
      </c>
      <c r="K624" s="166">
        <v>5</v>
      </c>
      <c r="L624" s="166">
        <v>4</v>
      </c>
      <c r="M624" s="166">
        <v>4</v>
      </c>
      <c r="N624" s="166">
        <v>12</v>
      </c>
      <c r="O624" s="166">
        <v>8</v>
      </c>
      <c r="P624" s="166">
        <v>18</v>
      </c>
      <c r="Q624" s="166">
        <v>12</v>
      </c>
      <c r="R624" s="166">
        <v>2</v>
      </c>
      <c r="S624" s="166">
        <v>0</v>
      </c>
      <c r="T624" s="166">
        <v>0</v>
      </c>
      <c r="U624" s="166">
        <v>0</v>
      </c>
      <c r="V624" s="167"/>
    </row>
    <row r="625" spans="1:22" ht="12" customHeight="1" x14ac:dyDescent="0.2">
      <c r="A625" s="142" t="s">
        <v>150</v>
      </c>
      <c r="C625" s="144"/>
      <c r="D625" s="155" t="s">
        <v>283</v>
      </c>
      <c r="E625" s="166">
        <v>1331</v>
      </c>
      <c r="F625" s="166">
        <v>43</v>
      </c>
      <c r="G625" s="166">
        <v>3</v>
      </c>
      <c r="H625" s="166">
        <v>29</v>
      </c>
      <c r="I625" s="166">
        <v>43</v>
      </c>
      <c r="J625" s="166">
        <v>7</v>
      </c>
      <c r="K625" s="166">
        <v>5</v>
      </c>
      <c r="L625" s="166">
        <v>4</v>
      </c>
      <c r="M625" s="166">
        <v>4</v>
      </c>
      <c r="N625" s="166">
        <v>12</v>
      </c>
      <c r="O625" s="166">
        <v>8</v>
      </c>
      <c r="P625" s="166">
        <v>18</v>
      </c>
      <c r="Q625" s="166">
        <v>12</v>
      </c>
      <c r="R625" s="166">
        <v>2</v>
      </c>
      <c r="S625" s="166">
        <v>0</v>
      </c>
      <c r="T625" s="166">
        <v>0</v>
      </c>
      <c r="U625" s="166">
        <v>0</v>
      </c>
      <c r="V625" s="167"/>
    </row>
    <row r="626" spans="1:22" ht="5.0999999999999996" customHeight="1" x14ac:dyDescent="0.2">
      <c r="A626" s="142" t="s">
        <v>150</v>
      </c>
      <c r="C626" s="144" t="s">
        <v>150</v>
      </c>
      <c r="D626" s="155"/>
      <c r="E626" s="166"/>
      <c r="F626" s="166"/>
      <c r="G626" s="166"/>
      <c r="H626" s="166"/>
      <c r="I626" s="166"/>
      <c r="J626" s="166"/>
      <c r="K626" s="166"/>
      <c r="L626" s="166"/>
      <c r="M626" s="166"/>
      <c r="N626" s="166"/>
      <c r="O626" s="166"/>
      <c r="P626" s="166"/>
      <c r="Q626" s="166"/>
      <c r="R626" s="166"/>
      <c r="S626" s="166"/>
      <c r="T626" s="166"/>
      <c r="U626" s="166"/>
      <c r="V626" s="167"/>
    </row>
    <row r="627" spans="1:22" ht="12" customHeight="1" x14ac:dyDescent="0.2">
      <c r="A627" s="142" t="s">
        <v>258</v>
      </c>
      <c r="C627" s="144" t="s">
        <v>993</v>
      </c>
      <c r="D627" s="155" t="s">
        <v>282</v>
      </c>
      <c r="E627" s="166">
        <v>2761</v>
      </c>
      <c r="F627" s="166">
        <v>91</v>
      </c>
      <c r="G627" s="166">
        <v>3</v>
      </c>
      <c r="H627" s="166">
        <v>59</v>
      </c>
      <c r="I627" s="166">
        <v>91</v>
      </c>
      <c r="J627" s="166">
        <v>10</v>
      </c>
      <c r="K627" s="166">
        <v>10</v>
      </c>
      <c r="L627" s="166">
        <v>9</v>
      </c>
      <c r="M627" s="166">
        <v>8</v>
      </c>
      <c r="N627" s="166">
        <v>27</v>
      </c>
      <c r="O627" s="166">
        <v>18</v>
      </c>
      <c r="P627" s="166">
        <v>35</v>
      </c>
      <c r="Q627" s="166">
        <v>23</v>
      </c>
      <c r="R627" s="166">
        <v>6</v>
      </c>
      <c r="S627" s="166">
        <v>4</v>
      </c>
      <c r="T627" s="166">
        <v>0</v>
      </c>
      <c r="U627" s="166">
        <v>0</v>
      </c>
      <c r="V627" s="167" t="s">
        <v>260</v>
      </c>
    </row>
    <row r="628" spans="1:22" ht="12" customHeight="1" x14ac:dyDescent="0.2">
      <c r="A628" s="142" t="s">
        <v>150</v>
      </c>
      <c r="C628" s="144"/>
      <c r="D628" s="155" t="s">
        <v>283</v>
      </c>
      <c r="E628" s="166">
        <v>2433</v>
      </c>
      <c r="F628" s="166">
        <v>89</v>
      </c>
      <c r="G628" s="166">
        <v>3</v>
      </c>
      <c r="H628" s="166">
        <v>57</v>
      </c>
      <c r="I628" s="166">
        <v>89</v>
      </c>
      <c r="J628" s="166">
        <v>10</v>
      </c>
      <c r="K628" s="166">
        <v>10</v>
      </c>
      <c r="L628" s="166">
        <v>9</v>
      </c>
      <c r="M628" s="166">
        <v>8</v>
      </c>
      <c r="N628" s="166">
        <v>26</v>
      </c>
      <c r="O628" s="166">
        <v>17</v>
      </c>
      <c r="P628" s="166">
        <v>34</v>
      </c>
      <c r="Q628" s="166">
        <v>22</v>
      </c>
      <c r="R628" s="166">
        <v>6</v>
      </c>
      <c r="S628" s="166">
        <v>4</v>
      </c>
      <c r="T628" s="166">
        <v>0</v>
      </c>
      <c r="U628" s="166">
        <v>0</v>
      </c>
      <c r="V628" s="167"/>
    </row>
    <row r="629" spans="1:22" ht="5.0999999999999996" customHeight="1" x14ac:dyDescent="0.2">
      <c r="A629" s="142" t="s">
        <v>150</v>
      </c>
      <c r="B629" s="145" t="s">
        <v>150</v>
      </c>
      <c r="C629" s="178" t="s">
        <v>150</v>
      </c>
      <c r="D629" s="155"/>
      <c r="E629" s="166"/>
      <c r="F629" s="166"/>
      <c r="G629" s="166"/>
      <c r="H629" s="166"/>
      <c r="I629" s="166"/>
      <c r="J629" s="166"/>
      <c r="K629" s="166"/>
      <c r="L629" s="166"/>
      <c r="M629" s="166"/>
      <c r="N629" s="166"/>
      <c r="O629" s="166"/>
      <c r="P629" s="166"/>
      <c r="Q629" s="166"/>
      <c r="R629" s="166"/>
      <c r="S629" s="166"/>
      <c r="T629" s="166"/>
      <c r="U629" s="166"/>
      <c r="V629" s="167"/>
    </row>
    <row r="630" spans="1:22" ht="12" customHeight="1" x14ac:dyDescent="0.2">
      <c r="A630" s="149">
        <v>142</v>
      </c>
      <c r="C630" s="149" t="s">
        <v>994</v>
      </c>
      <c r="D630" s="155" t="s">
        <v>282</v>
      </c>
      <c r="E630" s="166">
        <v>760</v>
      </c>
      <c r="F630" s="166">
        <v>27</v>
      </c>
      <c r="G630" s="166">
        <v>2</v>
      </c>
      <c r="H630" s="166">
        <v>17</v>
      </c>
      <c r="I630" s="166">
        <v>27</v>
      </c>
      <c r="J630" s="166">
        <v>4</v>
      </c>
      <c r="K630" s="166">
        <v>4</v>
      </c>
      <c r="L630" s="166">
        <v>2</v>
      </c>
      <c r="M630" s="166">
        <v>2</v>
      </c>
      <c r="N630" s="166">
        <v>5</v>
      </c>
      <c r="O630" s="166">
        <v>3</v>
      </c>
      <c r="P630" s="166">
        <v>10</v>
      </c>
      <c r="Q630" s="166">
        <v>8</v>
      </c>
      <c r="R630" s="166">
        <v>4</v>
      </c>
      <c r="S630" s="166">
        <v>2</v>
      </c>
      <c r="T630" s="166">
        <v>0</v>
      </c>
      <c r="U630" s="166">
        <v>0</v>
      </c>
      <c r="V630" s="167" t="s">
        <v>995</v>
      </c>
    </row>
    <row r="631" spans="1:22" ht="12" customHeight="1" x14ac:dyDescent="0.2">
      <c r="A631" s="149" t="s">
        <v>150</v>
      </c>
      <c r="C631" s="144"/>
      <c r="D631" s="155" t="s">
        <v>283</v>
      </c>
      <c r="E631" s="166">
        <v>640</v>
      </c>
      <c r="F631" s="166">
        <v>27</v>
      </c>
      <c r="G631" s="166">
        <v>2</v>
      </c>
      <c r="H631" s="166">
        <v>17</v>
      </c>
      <c r="I631" s="166">
        <v>27</v>
      </c>
      <c r="J631" s="166">
        <v>4</v>
      </c>
      <c r="K631" s="166">
        <v>4</v>
      </c>
      <c r="L631" s="166">
        <v>2</v>
      </c>
      <c r="M631" s="166">
        <v>2</v>
      </c>
      <c r="N631" s="166">
        <v>5</v>
      </c>
      <c r="O631" s="166">
        <v>3</v>
      </c>
      <c r="P631" s="166">
        <v>10</v>
      </c>
      <c r="Q631" s="166">
        <v>8</v>
      </c>
      <c r="R631" s="166">
        <v>4</v>
      </c>
      <c r="S631" s="166">
        <v>2</v>
      </c>
      <c r="T631" s="166">
        <v>0</v>
      </c>
      <c r="U631" s="166">
        <v>0</v>
      </c>
      <c r="V631" s="167"/>
    </row>
    <row r="632" spans="1:22" ht="5.0999999999999996" customHeight="1" x14ac:dyDescent="0.2">
      <c r="A632" s="149" t="s">
        <v>150</v>
      </c>
      <c r="C632" s="144" t="s">
        <v>150</v>
      </c>
      <c r="D632" s="155"/>
      <c r="E632" s="166"/>
      <c r="F632" s="166"/>
      <c r="G632" s="166"/>
      <c r="H632" s="166"/>
      <c r="I632" s="166"/>
      <c r="J632" s="166"/>
      <c r="K632" s="166"/>
      <c r="L632" s="166"/>
      <c r="M632" s="166"/>
      <c r="N632" s="166"/>
      <c r="O632" s="166"/>
      <c r="P632" s="166"/>
      <c r="Q632" s="166"/>
      <c r="R632" s="166"/>
      <c r="S632" s="166"/>
      <c r="T632" s="166"/>
      <c r="U632" s="166"/>
      <c r="V632" s="167"/>
    </row>
    <row r="633" spans="1:22" ht="12" customHeight="1" x14ac:dyDescent="0.2">
      <c r="A633" s="149" t="s">
        <v>996</v>
      </c>
      <c r="C633" s="173" t="s">
        <v>997</v>
      </c>
      <c r="D633" s="155" t="s">
        <v>282</v>
      </c>
      <c r="E633" s="166">
        <v>755</v>
      </c>
      <c r="F633" s="166">
        <v>27</v>
      </c>
      <c r="G633" s="166">
        <v>2</v>
      </c>
      <c r="H633" s="166">
        <v>17</v>
      </c>
      <c r="I633" s="166">
        <v>27</v>
      </c>
      <c r="J633" s="166">
        <v>4</v>
      </c>
      <c r="K633" s="166">
        <v>4</v>
      </c>
      <c r="L633" s="166">
        <v>2</v>
      </c>
      <c r="M633" s="166">
        <v>2</v>
      </c>
      <c r="N633" s="166">
        <v>5</v>
      </c>
      <c r="O633" s="166">
        <v>3</v>
      </c>
      <c r="P633" s="166">
        <v>10</v>
      </c>
      <c r="Q633" s="166">
        <v>8</v>
      </c>
      <c r="R633" s="166">
        <v>4</v>
      </c>
      <c r="S633" s="166">
        <v>2</v>
      </c>
      <c r="T633" s="166">
        <v>0</v>
      </c>
      <c r="U633" s="166">
        <v>0</v>
      </c>
      <c r="V633" s="167" t="s">
        <v>998</v>
      </c>
    </row>
    <row r="634" spans="1:22" ht="12" customHeight="1" x14ac:dyDescent="0.2">
      <c r="A634" s="149" t="s">
        <v>150</v>
      </c>
      <c r="C634" s="144"/>
      <c r="D634" s="155" t="s">
        <v>283</v>
      </c>
      <c r="E634" s="166">
        <v>637</v>
      </c>
      <c r="F634" s="166">
        <v>27</v>
      </c>
      <c r="G634" s="166">
        <v>2</v>
      </c>
      <c r="H634" s="166">
        <v>17</v>
      </c>
      <c r="I634" s="166">
        <v>27</v>
      </c>
      <c r="J634" s="166">
        <v>4</v>
      </c>
      <c r="K634" s="166">
        <v>4</v>
      </c>
      <c r="L634" s="166">
        <v>2</v>
      </c>
      <c r="M634" s="166">
        <v>2</v>
      </c>
      <c r="N634" s="166">
        <v>5</v>
      </c>
      <c r="O634" s="166">
        <v>3</v>
      </c>
      <c r="P634" s="166">
        <v>10</v>
      </c>
      <c r="Q634" s="166">
        <v>8</v>
      </c>
      <c r="R634" s="166">
        <v>4</v>
      </c>
      <c r="S634" s="166">
        <v>2</v>
      </c>
      <c r="T634" s="166">
        <v>0</v>
      </c>
      <c r="U634" s="166">
        <v>0</v>
      </c>
      <c r="V634" s="167"/>
    </row>
    <row r="635" spans="1:22" ht="5.0999999999999996" customHeight="1" x14ac:dyDescent="0.2">
      <c r="A635" s="149" t="s">
        <v>150</v>
      </c>
      <c r="C635" s="144" t="s">
        <v>150</v>
      </c>
      <c r="D635" s="155"/>
      <c r="E635" s="166"/>
      <c r="F635" s="166"/>
      <c r="G635" s="166"/>
      <c r="H635" s="166"/>
      <c r="I635" s="166"/>
      <c r="J635" s="166"/>
      <c r="K635" s="166"/>
      <c r="L635" s="166"/>
      <c r="M635" s="166"/>
      <c r="N635" s="166"/>
      <c r="O635" s="166"/>
      <c r="P635" s="166"/>
      <c r="Q635" s="166"/>
      <c r="R635" s="166"/>
      <c r="S635" s="166"/>
      <c r="T635" s="166"/>
      <c r="U635" s="166"/>
      <c r="V635" s="167"/>
    </row>
    <row r="636" spans="1:22" ht="12" customHeight="1" x14ac:dyDescent="0.2">
      <c r="A636" s="149" t="s">
        <v>150</v>
      </c>
      <c r="C636" s="203" t="s">
        <v>999</v>
      </c>
      <c r="D636" s="155" t="s">
        <v>282</v>
      </c>
      <c r="E636" s="166">
        <v>173</v>
      </c>
      <c r="F636" s="166">
        <v>11</v>
      </c>
      <c r="G636" s="166">
        <v>1</v>
      </c>
      <c r="H636" s="166">
        <v>6</v>
      </c>
      <c r="I636" s="166">
        <v>11</v>
      </c>
      <c r="J636" s="166">
        <v>0</v>
      </c>
      <c r="K636" s="166">
        <v>0</v>
      </c>
      <c r="L636" s="166">
        <v>1</v>
      </c>
      <c r="M636" s="166">
        <v>1</v>
      </c>
      <c r="N636" s="166">
        <v>4</v>
      </c>
      <c r="O636" s="166">
        <v>3</v>
      </c>
      <c r="P636" s="166">
        <v>2</v>
      </c>
      <c r="Q636" s="166">
        <v>2</v>
      </c>
      <c r="R636" s="166">
        <v>3</v>
      </c>
      <c r="S636" s="166">
        <v>1</v>
      </c>
      <c r="T636" s="166">
        <v>0</v>
      </c>
      <c r="U636" s="166">
        <v>0</v>
      </c>
      <c r="V636" s="167"/>
    </row>
    <row r="637" spans="1:22" ht="12" customHeight="1" x14ac:dyDescent="0.2">
      <c r="A637" s="149" t="s">
        <v>150</v>
      </c>
      <c r="C637" s="144"/>
      <c r="D637" s="155" t="s">
        <v>283</v>
      </c>
      <c r="E637" s="166">
        <v>160</v>
      </c>
      <c r="F637" s="166">
        <v>11</v>
      </c>
      <c r="G637" s="166">
        <v>1</v>
      </c>
      <c r="H637" s="166">
        <v>6</v>
      </c>
      <c r="I637" s="166">
        <v>11</v>
      </c>
      <c r="J637" s="166">
        <v>0</v>
      </c>
      <c r="K637" s="166">
        <v>0</v>
      </c>
      <c r="L637" s="166">
        <v>1</v>
      </c>
      <c r="M637" s="166">
        <v>1</v>
      </c>
      <c r="N637" s="166">
        <v>4</v>
      </c>
      <c r="O637" s="166">
        <v>3</v>
      </c>
      <c r="P637" s="166">
        <v>2</v>
      </c>
      <c r="Q637" s="166">
        <v>2</v>
      </c>
      <c r="R637" s="166">
        <v>3</v>
      </c>
      <c r="S637" s="166">
        <v>1</v>
      </c>
      <c r="T637" s="166">
        <v>0</v>
      </c>
      <c r="U637" s="166">
        <v>0</v>
      </c>
      <c r="V637" s="167"/>
    </row>
    <row r="638" spans="1:22" ht="5.0999999999999996" customHeight="1" x14ac:dyDescent="0.2">
      <c r="A638" s="149" t="s">
        <v>150</v>
      </c>
      <c r="C638" s="144" t="s">
        <v>150</v>
      </c>
      <c r="D638" s="155"/>
      <c r="E638" s="166"/>
      <c r="F638" s="166"/>
      <c r="G638" s="166"/>
      <c r="H638" s="166"/>
      <c r="I638" s="166"/>
      <c r="J638" s="166"/>
      <c r="K638" s="166"/>
      <c r="L638" s="166"/>
      <c r="M638" s="166"/>
      <c r="N638" s="166"/>
      <c r="O638" s="166"/>
      <c r="P638" s="166"/>
      <c r="Q638" s="166"/>
      <c r="R638" s="166"/>
      <c r="S638" s="166"/>
      <c r="T638" s="166"/>
      <c r="U638" s="166"/>
      <c r="V638" s="167"/>
    </row>
    <row r="639" spans="1:22" ht="12" customHeight="1" x14ac:dyDescent="0.2">
      <c r="A639" s="149" t="s">
        <v>150</v>
      </c>
      <c r="C639" s="203" t="s">
        <v>1000</v>
      </c>
      <c r="D639" s="155" t="s">
        <v>282</v>
      </c>
      <c r="E639" s="166">
        <v>582</v>
      </c>
      <c r="F639" s="166">
        <v>16</v>
      </c>
      <c r="G639" s="166">
        <v>1</v>
      </c>
      <c r="H639" s="166">
        <v>11</v>
      </c>
      <c r="I639" s="166">
        <v>16</v>
      </c>
      <c r="J639" s="166">
        <v>4</v>
      </c>
      <c r="K639" s="166">
        <v>4</v>
      </c>
      <c r="L639" s="166">
        <v>1</v>
      </c>
      <c r="M639" s="166">
        <v>1</v>
      </c>
      <c r="N639" s="166">
        <v>1</v>
      </c>
      <c r="O639" s="166">
        <v>0</v>
      </c>
      <c r="P639" s="166">
        <v>8</v>
      </c>
      <c r="Q639" s="166">
        <v>6</v>
      </c>
      <c r="R639" s="166">
        <v>1</v>
      </c>
      <c r="S639" s="166">
        <v>1</v>
      </c>
      <c r="T639" s="166">
        <v>0</v>
      </c>
      <c r="U639" s="166">
        <v>0</v>
      </c>
      <c r="V639" s="167"/>
    </row>
    <row r="640" spans="1:22" ht="12" customHeight="1" x14ac:dyDescent="0.2">
      <c r="A640" s="149" t="s">
        <v>150</v>
      </c>
      <c r="C640" s="144"/>
      <c r="D640" s="155" t="s">
        <v>283</v>
      </c>
      <c r="E640" s="166">
        <v>477</v>
      </c>
      <c r="F640" s="166">
        <v>16</v>
      </c>
      <c r="G640" s="166">
        <v>1</v>
      </c>
      <c r="H640" s="166">
        <v>11</v>
      </c>
      <c r="I640" s="166">
        <v>16</v>
      </c>
      <c r="J640" s="166">
        <v>4</v>
      </c>
      <c r="K640" s="166">
        <v>4</v>
      </c>
      <c r="L640" s="166">
        <v>1</v>
      </c>
      <c r="M640" s="166">
        <v>1</v>
      </c>
      <c r="N640" s="166">
        <v>1</v>
      </c>
      <c r="O640" s="166">
        <v>0</v>
      </c>
      <c r="P640" s="166">
        <v>8</v>
      </c>
      <c r="Q640" s="166">
        <v>6</v>
      </c>
      <c r="R640" s="166">
        <v>1</v>
      </c>
      <c r="S640" s="166">
        <v>1</v>
      </c>
      <c r="T640" s="166">
        <v>0</v>
      </c>
      <c r="U640" s="166">
        <v>0</v>
      </c>
      <c r="V640" s="167"/>
    </row>
    <row r="641" spans="1:22" ht="5.0999999999999996" customHeight="1" x14ac:dyDescent="0.2">
      <c r="A641" s="149" t="s">
        <v>150</v>
      </c>
      <c r="C641" s="144" t="s">
        <v>150</v>
      </c>
      <c r="D641" s="155"/>
      <c r="E641" s="166"/>
      <c r="F641" s="166"/>
      <c r="G641" s="166"/>
      <c r="H641" s="166"/>
      <c r="I641" s="166"/>
      <c r="J641" s="166"/>
      <c r="K641" s="166"/>
      <c r="L641" s="166"/>
      <c r="M641" s="166"/>
      <c r="N641" s="166"/>
      <c r="O641" s="166"/>
      <c r="P641" s="166"/>
      <c r="Q641" s="166"/>
      <c r="R641" s="166"/>
      <c r="S641" s="166"/>
      <c r="T641" s="166"/>
      <c r="U641" s="166"/>
      <c r="V641" s="167"/>
    </row>
    <row r="642" spans="1:22" ht="12" customHeight="1" x14ac:dyDescent="0.2">
      <c r="A642" s="149" t="s">
        <v>1001</v>
      </c>
      <c r="C642" s="173" t="s">
        <v>1002</v>
      </c>
      <c r="D642" s="155" t="s">
        <v>282</v>
      </c>
      <c r="E642" s="166">
        <v>5</v>
      </c>
      <c r="F642" s="166">
        <v>0</v>
      </c>
      <c r="G642" s="166">
        <v>0</v>
      </c>
      <c r="H642" s="166">
        <v>0</v>
      </c>
      <c r="I642" s="166">
        <v>0</v>
      </c>
      <c r="J642" s="166">
        <v>0</v>
      </c>
      <c r="K642" s="166">
        <v>0</v>
      </c>
      <c r="L642" s="166">
        <v>0</v>
      </c>
      <c r="M642" s="166">
        <v>0</v>
      </c>
      <c r="N642" s="166">
        <v>0</v>
      </c>
      <c r="O642" s="166">
        <v>0</v>
      </c>
      <c r="P642" s="166">
        <v>0</v>
      </c>
      <c r="Q642" s="166">
        <v>0</v>
      </c>
      <c r="R642" s="166">
        <v>0</v>
      </c>
      <c r="S642" s="166">
        <v>0</v>
      </c>
      <c r="T642" s="166">
        <v>0</v>
      </c>
      <c r="U642" s="166">
        <v>0</v>
      </c>
      <c r="V642" s="167" t="s">
        <v>1003</v>
      </c>
    </row>
    <row r="643" spans="1:22" ht="12" customHeight="1" x14ac:dyDescent="0.2">
      <c r="A643" s="149" t="s">
        <v>150</v>
      </c>
      <c r="C643" s="204" t="s">
        <v>1004</v>
      </c>
      <c r="D643" s="155" t="s">
        <v>283</v>
      </c>
      <c r="E643" s="166">
        <v>3</v>
      </c>
      <c r="F643" s="166">
        <v>0</v>
      </c>
      <c r="G643" s="166">
        <v>0</v>
      </c>
      <c r="H643" s="166">
        <v>0</v>
      </c>
      <c r="I643" s="166">
        <v>0</v>
      </c>
      <c r="J643" s="166">
        <v>0</v>
      </c>
      <c r="K643" s="166">
        <v>0</v>
      </c>
      <c r="L643" s="166">
        <v>0</v>
      </c>
      <c r="M643" s="166">
        <v>0</v>
      </c>
      <c r="N643" s="166">
        <v>0</v>
      </c>
      <c r="O643" s="166">
        <v>0</v>
      </c>
      <c r="P643" s="166">
        <v>0</v>
      </c>
      <c r="Q643" s="166">
        <v>0</v>
      </c>
      <c r="R643" s="166">
        <v>0</v>
      </c>
      <c r="S643" s="166">
        <v>0</v>
      </c>
      <c r="T643" s="166">
        <v>0</v>
      </c>
      <c r="U643" s="166">
        <v>0</v>
      </c>
      <c r="V643" s="167"/>
    </row>
    <row r="644" spans="1:22" ht="5.0999999999999996" customHeight="1" x14ac:dyDescent="0.2">
      <c r="A644" s="149" t="s">
        <v>150</v>
      </c>
      <c r="C644" s="144" t="s">
        <v>150</v>
      </c>
      <c r="D644" s="155"/>
      <c r="E644" s="166"/>
      <c r="F644" s="166"/>
      <c r="G644" s="166"/>
      <c r="H644" s="166"/>
      <c r="I644" s="166"/>
      <c r="J644" s="166"/>
      <c r="K644" s="166"/>
      <c r="L644" s="166"/>
      <c r="M644" s="166"/>
      <c r="N644" s="166"/>
      <c r="O644" s="166"/>
      <c r="P644" s="166"/>
      <c r="Q644" s="166"/>
      <c r="R644" s="166"/>
      <c r="S644" s="166"/>
      <c r="T644" s="166"/>
      <c r="U644" s="166"/>
      <c r="V644" s="167"/>
    </row>
    <row r="645" spans="1:22" ht="12" customHeight="1" x14ac:dyDescent="0.2">
      <c r="A645" s="149" t="s">
        <v>150</v>
      </c>
      <c r="C645" s="203" t="s">
        <v>1000</v>
      </c>
      <c r="D645" s="155" t="s">
        <v>282</v>
      </c>
      <c r="E645" s="166">
        <v>5</v>
      </c>
      <c r="F645" s="166">
        <v>0</v>
      </c>
      <c r="G645" s="166">
        <v>0</v>
      </c>
      <c r="H645" s="166">
        <v>0</v>
      </c>
      <c r="I645" s="166">
        <v>0</v>
      </c>
      <c r="J645" s="166">
        <v>0</v>
      </c>
      <c r="K645" s="166">
        <v>0</v>
      </c>
      <c r="L645" s="166">
        <v>0</v>
      </c>
      <c r="M645" s="166">
        <v>0</v>
      </c>
      <c r="N645" s="166">
        <v>0</v>
      </c>
      <c r="O645" s="166">
        <v>0</v>
      </c>
      <c r="P645" s="166">
        <v>0</v>
      </c>
      <c r="Q645" s="166">
        <v>0</v>
      </c>
      <c r="R645" s="166">
        <v>0</v>
      </c>
      <c r="S645" s="166">
        <v>0</v>
      </c>
      <c r="T645" s="166">
        <v>0</v>
      </c>
      <c r="U645" s="166">
        <v>0</v>
      </c>
      <c r="V645" s="167"/>
    </row>
    <row r="646" spans="1:22" ht="12" customHeight="1" x14ac:dyDescent="0.2">
      <c r="A646" s="149" t="s">
        <v>150</v>
      </c>
      <c r="C646" s="144"/>
      <c r="D646" s="155" t="s">
        <v>283</v>
      </c>
      <c r="E646" s="166">
        <v>3</v>
      </c>
      <c r="F646" s="166">
        <v>0</v>
      </c>
      <c r="G646" s="166">
        <v>0</v>
      </c>
      <c r="H646" s="166">
        <v>0</v>
      </c>
      <c r="I646" s="166">
        <v>0</v>
      </c>
      <c r="J646" s="166">
        <v>0</v>
      </c>
      <c r="K646" s="166">
        <v>0</v>
      </c>
      <c r="L646" s="166">
        <v>0</v>
      </c>
      <c r="M646" s="166">
        <v>0</v>
      </c>
      <c r="N646" s="166">
        <v>0</v>
      </c>
      <c r="O646" s="166">
        <v>0</v>
      </c>
      <c r="P646" s="166">
        <v>0</v>
      </c>
      <c r="Q646" s="166">
        <v>0</v>
      </c>
      <c r="R646" s="166">
        <v>0</v>
      </c>
      <c r="S646" s="166">
        <v>0</v>
      </c>
      <c r="T646" s="166">
        <v>0</v>
      </c>
      <c r="U646" s="166">
        <v>0</v>
      </c>
      <c r="V646" s="167"/>
    </row>
    <row r="647" spans="1:22" ht="5.0999999999999996" customHeight="1" x14ac:dyDescent="0.2">
      <c r="A647" s="149" t="s">
        <v>150</v>
      </c>
      <c r="C647" s="144" t="s">
        <v>150</v>
      </c>
      <c r="D647" s="155"/>
      <c r="E647" s="166"/>
      <c r="F647" s="166"/>
      <c r="G647" s="166"/>
      <c r="H647" s="166"/>
      <c r="I647" s="166"/>
      <c r="J647" s="166"/>
      <c r="K647" s="166"/>
      <c r="L647" s="166"/>
      <c r="M647" s="166"/>
      <c r="N647" s="166"/>
      <c r="O647" s="166"/>
      <c r="P647" s="166"/>
      <c r="Q647" s="166"/>
      <c r="R647" s="166"/>
      <c r="S647" s="166"/>
      <c r="T647" s="166"/>
      <c r="U647" s="166"/>
      <c r="V647" s="167"/>
    </row>
    <row r="648" spans="1:22" ht="12" customHeight="1" x14ac:dyDescent="0.2">
      <c r="A648" s="149">
        <v>222</v>
      </c>
      <c r="C648" s="149" t="s">
        <v>1005</v>
      </c>
      <c r="D648" s="155" t="s">
        <v>282</v>
      </c>
      <c r="E648" s="166">
        <v>21</v>
      </c>
      <c r="F648" s="166">
        <v>5</v>
      </c>
      <c r="G648" s="166">
        <v>0</v>
      </c>
      <c r="H648" s="166">
        <v>5</v>
      </c>
      <c r="I648" s="166">
        <v>5</v>
      </c>
      <c r="J648" s="166">
        <v>0</v>
      </c>
      <c r="K648" s="166">
        <v>0</v>
      </c>
      <c r="L648" s="166">
        <v>1</v>
      </c>
      <c r="M648" s="166">
        <v>1</v>
      </c>
      <c r="N648" s="166">
        <v>0</v>
      </c>
      <c r="O648" s="166">
        <v>0</v>
      </c>
      <c r="P648" s="166">
        <v>4</v>
      </c>
      <c r="Q648" s="166">
        <v>4</v>
      </c>
      <c r="R648" s="166">
        <v>0</v>
      </c>
      <c r="S648" s="166">
        <v>0</v>
      </c>
      <c r="T648" s="166">
        <v>0</v>
      </c>
      <c r="U648" s="166">
        <v>0</v>
      </c>
      <c r="V648" s="167" t="s">
        <v>1006</v>
      </c>
    </row>
    <row r="649" spans="1:22" ht="12" customHeight="1" x14ac:dyDescent="0.2">
      <c r="A649" s="149" t="s">
        <v>150</v>
      </c>
      <c r="C649" s="144"/>
      <c r="D649" s="155" t="s">
        <v>283</v>
      </c>
      <c r="E649" s="166">
        <v>16</v>
      </c>
      <c r="F649" s="166">
        <v>4</v>
      </c>
      <c r="G649" s="166">
        <v>0</v>
      </c>
      <c r="H649" s="166">
        <v>4</v>
      </c>
      <c r="I649" s="166">
        <v>4</v>
      </c>
      <c r="J649" s="166">
        <v>0</v>
      </c>
      <c r="K649" s="166">
        <v>0</v>
      </c>
      <c r="L649" s="166">
        <v>1</v>
      </c>
      <c r="M649" s="166">
        <v>1</v>
      </c>
      <c r="N649" s="166">
        <v>0</v>
      </c>
      <c r="O649" s="166">
        <v>0</v>
      </c>
      <c r="P649" s="166">
        <v>3</v>
      </c>
      <c r="Q649" s="166">
        <v>3</v>
      </c>
      <c r="R649" s="166">
        <v>0</v>
      </c>
      <c r="S649" s="166">
        <v>0</v>
      </c>
      <c r="T649" s="166">
        <v>0</v>
      </c>
      <c r="U649" s="166">
        <v>0</v>
      </c>
      <c r="V649" s="167"/>
    </row>
    <row r="650" spans="1:22" ht="5.0999999999999996" customHeight="1" x14ac:dyDescent="0.2">
      <c r="A650" s="149" t="s">
        <v>150</v>
      </c>
      <c r="C650" s="144" t="s">
        <v>150</v>
      </c>
      <c r="D650" s="155"/>
      <c r="E650" s="166"/>
      <c r="F650" s="166"/>
      <c r="G650" s="166"/>
      <c r="H650" s="166"/>
      <c r="I650" s="166"/>
      <c r="J650" s="166"/>
      <c r="K650" s="166"/>
      <c r="L650" s="166"/>
      <c r="M650" s="166"/>
      <c r="N650" s="166"/>
      <c r="O650" s="166"/>
      <c r="P650" s="166"/>
      <c r="Q650" s="166"/>
      <c r="R650" s="166"/>
      <c r="S650" s="166"/>
      <c r="T650" s="166"/>
      <c r="U650" s="166"/>
      <c r="V650" s="167"/>
    </row>
    <row r="651" spans="1:22" ht="12" customHeight="1" x14ac:dyDescent="0.2">
      <c r="A651" s="149" t="s">
        <v>150</v>
      </c>
      <c r="C651" s="203" t="s">
        <v>999</v>
      </c>
      <c r="D651" s="155" t="s">
        <v>282</v>
      </c>
      <c r="E651" s="166">
        <v>2</v>
      </c>
      <c r="F651" s="166">
        <v>1</v>
      </c>
      <c r="G651" s="166">
        <v>0</v>
      </c>
      <c r="H651" s="166">
        <v>1</v>
      </c>
      <c r="I651" s="166">
        <v>1</v>
      </c>
      <c r="J651" s="166">
        <v>0</v>
      </c>
      <c r="K651" s="166">
        <v>0</v>
      </c>
      <c r="L651" s="166">
        <v>0</v>
      </c>
      <c r="M651" s="166">
        <v>0</v>
      </c>
      <c r="N651" s="166">
        <v>0</v>
      </c>
      <c r="O651" s="166">
        <v>0</v>
      </c>
      <c r="P651" s="166">
        <v>1</v>
      </c>
      <c r="Q651" s="166">
        <v>1</v>
      </c>
      <c r="R651" s="166">
        <v>0</v>
      </c>
      <c r="S651" s="166">
        <v>0</v>
      </c>
      <c r="T651" s="166">
        <v>0</v>
      </c>
      <c r="U651" s="166">
        <v>0</v>
      </c>
      <c r="V651" s="167"/>
    </row>
    <row r="652" spans="1:22" ht="12" customHeight="1" x14ac:dyDescent="0.2">
      <c r="A652" s="149" t="s">
        <v>150</v>
      </c>
      <c r="C652" s="144"/>
      <c r="D652" s="155" t="s">
        <v>283</v>
      </c>
      <c r="E652" s="166">
        <v>2</v>
      </c>
      <c r="F652" s="166">
        <v>1</v>
      </c>
      <c r="G652" s="166">
        <v>0</v>
      </c>
      <c r="H652" s="166">
        <v>1</v>
      </c>
      <c r="I652" s="166">
        <v>1</v>
      </c>
      <c r="J652" s="166">
        <v>0</v>
      </c>
      <c r="K652" s="166">
        <v>0</v>
      </c>
      <c r="L652" s="166">
        <v>0</v>
      </c>
      <c r="M652" s="166">
        <v>0</v>
      </c>
      <c r="N652" s="166">
        <v>0</v>
      </c>
      <c r="O652" s="166">
        <v>0</v>
      </c>
      <c r="P652" s="166">
        <v>1</v>
      </c>
      <c r="Q652" s="166">
        <v>1</v>
      </c>
      <c r="R652" s="166">
        <v>0</v>
      </c>
      <c r="S652" s="166">
        <v>0</v>
      </c>
      <c r="T652" s="166">
        <v>0</v>
      </c>
      <c r="U652" s="166">
        <v>0</v>
      </c>
      <c r="V652" s="167"/>
    </row>
    <row r="653" spans="1:22" ht="5.0999999999999996" customHeight="1" x14ac:dyDescent="0.2">
      <c r="A653" s="149" t="s">
        <v>150</v>
      </c>
      <c r="C653" s="144" t="s">
        <v>150</v>
      </c>
      <c r="D653" s="155"/>
      <c r="E653" s="166"/>
      <c r="F653" s="166"/>
      <c r="G653" s="166"/>
      <c r="H653" s="166"/>
      <c r="I653" s="166"/>
      <c r="J653" s="166"/>
      <c r="K653" s="166"/>
      <c r="L653" s="166"/>
      <c r="M653" s="166"/>
      <c r="N653" s="166"/>
      <c r="O653" s="166"/>
      <c r="P653" s="166"/>
      <c r="Q653" s="166"/>
      <c r="R653" s="166"/>
      <c r="S653" s="166"/>
      <c r="T653" s="166"/>
      <c r="U653" s="166"/>
      <c r="V653" s="167"/>
    </row>
    <row r="654" spans="1:22" ht="12" customHeight="1" x14ac:dyDescent="0.2">
      <c r="A654" s="149" t="s">
        <v>150</v>
      </c>
      <c r="C654" s="203" t="s">
        <v>1000</v>
      </c>
      <c r="D654" s="155" t="s">
        <v>282</v>
      </c>
      <c r="E654" s="166">
        <v>19</v>
      </c>
      <c r="F654" s="166">
        <v>4</v>
      </c>
      <c r="G654" s="166">
        <v>0</v>
      </c>
      <c r="H654" s="166">
        <v>4</v>
      </c>
      <c r="I654" s="166">
        <v>4</v>
      </c>
      <c r="J654" s="166">
        <v>0</v>
      </c>
      <c r="K654" s="166">
        <v>0</v>
      </c>
      <c r="L654" s="166">
        <v>1</v>
      </c>
      <c r="M654" s="166">
        <v>1</v>
      </c>
      <c r="N654" s="166">
        <v>0</v>
      </c>
      <c r="O654" s="166">
        <v>0</v>
      </c>
      <c r="P654" s="166">
        <v>3</v>
      </c>
      <c r="Q654" s="166">
        <v>3</v>
      </c>
      <c r="R654" s="166">
        <v>0</v>
      </c>
      <c r="S654" s="166">
        <v>0</v>
      </c>
      <c r="T654" s="166">
        <v>0</v>
      </c>
      <c r="U654" s="166">
        <v>0</v>
      </c>
      <c r="V654" s="167"/>
    </row>
    <row r="655" spans="1:22" ht="12" customHeight="1" x14ac:dyDescent="0.2">
      <c r="A655" s="149" t="s">
        <v>150</v>
      </c>
      <c r="C655" s="144"/>
      <c r="D655" s="155" t="s">
        <v>283</v>
      </c>
      <c r="E655" s="166">
        <v>14</v>
      </c>
      <c r="F655" s="166">
        <v>3</v>
      </c>
      <c r="G655" s="166">
        <v>0</v>
      </c>
      <c r="H655" s="166">
        <v>3</v>
      </c>
      <c r="I655" s="166">
        <v>3</v>
      </c>
      <c r="J655" s="166">
        <v>0</v>
      </c>
      <c r="K655" s="166">
        <v>0</v>
      </c>
      <c r="L655" s="166">
        <v>1</v>
      </c>
      <c r="M655" s="166">
        <v>1</v>
      </c>
      <c r="N655" s="166">
        <v>0</v>
      </c>
      <c r="O655" s="166">
        <v>0</v>
      </c>
      <c r="P655" s="166">
        <v>2</v>
      </c>
      <c r="Q655" s="166">
        <v>2</v>
      </c>
      <c r="R655" s="166">
        <v>0</v>
      </c>
      <c r="S655" s="166">
        <v>0</v>
      </c>
      <c r="T655" s="166">
        <v>0</v>
      </c>
      <c r="U655" s="166">
        <v>0</v>
      </c>
      <c r="V655" s="167"/>
    </row>
    <row r="656" spans="1:22" ht="5.0999999999999996" customHeight="1" x14ac:dyDescent="0.2">
      <c r="A656" s="142" t="s">
        <v>150</v>
      </c>
      <c r="B656" s="162" t="s">
        <v>150</v>
      </c>
      <c r="C656" s="142" t="s">
        <v>150</v>
      </c>
      <c r="D656" s="183"/>
      <c r="E656" s="166"/>
      <c r="F656" s="166"/>
      <c r="G656" s="166"/>
      <c r="H656" s="166"/>
      <c r="I656" s="166"/>
      <c r="J656" s="166"/>
      <c r="K656" s="166"/>
      <c r="L656" s="166"/>
      <c r="M656" s="166"/>
      <c r="N656" s="166"/>
      <c r="O656" s="166"/>
      <c r="P656" s="166"/>
      <c r="Q656" s="166"/>
      <c r="R656" s="166"/>
      <c r="S656" s="166"/>
      <c r="T656" s="166"/>
      <c r="U656" s="166"/>
      <c r="V656" s="167"/>
    </row>
    <row r="657" spans="1:22" ht="12" customHeight="1" x14ac:dyDescent="0.2">
      <c r="A657" s="149">
        <v>229</v>
      </c>
      <c r="C657" s="149" t="s">
        <v>1007</v>
      </c>
      <c r="D657" s="155" t="s">
        <v>282</v>
      </c>
      <c r="E657" s="166">
        <v>262</v>
      </c>
      <c r="F657" s="166">
        <v>5</v>
      </c>
      <c r="G657" s="166">
        <v>0</v>
      </c>
      <c r="H657" s="166">
        <v>2</v>
      </c>
      <c r="I657" s="166">
        <v>5</v>
      </c>
      <c r="J657" s="166">
        <v>0</v>
      </c>
      <c r="K657" s="166">
        <v>0</v>
      </c>
      <c r="L657" s="166">
        <v>0</v>
      </c>
      <c r="M657" s="166">
        <v>0</v>
      </c>
      <c r="N657" s="166">
        <v>3</v>
      </c>
      <c r="O657" s="166">
        <v>1</v>
      </c>
      <c r="P657" s="166">
        <v>1</v>
      </c>
      <c r="Q657" s="166">
        <v>1</v>
      </c>
      <c r="R657" s="166">
        <v>0</v>
      </c>
      <c r="S657" s="166">
        <v>1</v>
      </c>
      <c r="T657" s="166">
        <v>0</v>
      </c>
      <c r="U657" s="166">
        <v>0</v>
      </c>
      <c r="V657" s="167" t="s">
        <v>1008</v>
      </c>
    </row>
    <row r="658" spans="1:22" ht="12" customHeight="1" x14ac:dyDescent="0.2">
      <c r="A658" s="149" t="s">
        <v>150</v>
      </c>
      <c r="C658" s="186" t="s">
        <v>596</v>
      </c>
      <c r="D658" s="155" t="s">
        <v>283</v>
      </c>
      <c r="E658" s="166">
        <v>233</v>
      </c>
      <c r="F658" s="166">
        <v>5</v>
      </c>
      <c r="G658" s="166">
        <v>0</v>
      </c>
      <c r="H658" s="166">
        <v>2</v>
      </c>
      <c r="I658" s="166">
        <v>5</v>
      </c>
      <c r="J658" s="166">
        <v>0</v>
      </c>
      <c r="K658" s="166">
        <v>0</v>
      </c>
      <c r="L658" s="166">
        <v>0</v>
      </c>
      <c r="M658" s="166">
        <v>0</v>
      </c>
      <c r="N658" s="166">
        <v>3</v>
      </c>
      <c r="O658" s="166">
        <v>1</v>
      </c>
      <c r="P658" s="166">
        <v>1</v>
      </c>
      <c r="Q658" s="166">
        <v>1</v>
      </c>
      <c r="R658" s="166">
        <v>0</v>
      </c>
      <c r="S658" s="166">
        <v>1</v>
      </c>
      <c r="T658" s="166">
        <v>0</v>
      </c>
      <c r="U658" s="166">
        <v>0</v>
      </c>
      <c r="V658" s="167"/>
    </row>
    <row r="659" spans="1:22" ht="5.0999999999999996" customHeight="1" x14ac:dyDescent="0.2">
      <c r="A659" s="149" t="s">
        <v>150</v>
      </c>
      <c r="C659" s="144" t="s">
        <v>150</v>
      </c>
      <c r="D659" s="155"/>
      <c r="E659" s="166"/>
      <c r="F659" s="166"/>
      <c r="G659" s="166"/>
      <c r="H659" s="166"/>
      <c r="I659" s="166"/>
      <c r="J659" s="166"/>
      <c r="K659" s="166"/>
      <c r="L659" s="166"/>
      <c r="M659" s="166"/>
      <c r="N659" s="166"/>
      <c r="O659" s="166"/>
      <c r="P659" s="166"/>
      <c r="Q659" s="166"/>
      <c r="R659" s="166"/>
      <c r="S659" s="166"/>
      <c r="T659" s="166"/>
      <c r="U659" s="166"/>
      <c r="V659" s="167"/>
    </row>
    <row r="660" spans="1:22" ht="12" customHeight="1" x14ac:dyDescent="0.2">
      <c r="A660" s="149" t="s">
        <v>150</v>
      </c>
      <c r="C660" s="203" t="s">
        <v>999</v>
      </c>
      <c r="D660" s="155" t="s">
        <v>282</v>
      </c>
      <c r="E660" s="166">
        <v>98</v>
      </c>
      <c r="F660" s="166">
        <v>2</v>
      </c>
      <c r="G660" s="166">
        <v>0</v>
      </c>
      <c r="H660" s="166">
        <v>1</v>
      </c>
      <c r="I660" s="166">
        <v>2</v>
      </c>
      <c r="J660" s="166">
        <v>0</v>
      </c>
      <c r="K660" s="166">
        <v>0</v>
      </c>
      <c r="L660" s="166">
        <v>0</v>
      </c>
      <c r="M660" s="166">
        <v>0</v>
      </c>
      <c r="N660" s="166">
        <v>2</v>
      </c>
      <c r="O660" s="166">
        <v>1</v>
      </c>
      <c r="P660" s="166">
        <v>0</v>
      </c>
      <c r="Q660" s="166">
        <v>0</v>
      </c>
      <c r="R660" s="166">
        <v>0</v>
      </c>
      <c r="S660" s="166">
        <v>0</v>
      </c>
      <c r="T660" s="166">
        <v>0</v>
      </c>
      <c r="U660" s="166">
        <v>0</v>
      </c>
      <c r="V660" s="167"/>
    </row>
    <row r="661" spans="1:22" ht="12" customHeight="1" x14ac:dyDescent="0.2">
      <c r="A661" s="149" t="s">
        <v>150</v>
      </c>
      <c r="C661" s="144"/>
      <c r="D661" s="155" t="s">
        <v>283</v>
      </c>
      <c r="E661" s="166">
        <v>89</v>
      </c>
      <c r="F661" s="166">
        <v>2</v>
      </c>
      <c r="G661" s="166">
        <v>0</v>
      </c>
      <c r="H661" s="166">
        <v>1</v>
      </c>
      <c r="I661" s="166">
        <v>2</v>
      </c>
      <c r="J661" s="166">
        <v>0</v>
      </c>
      <c r="K661" s="166">
        <v>0</v>
      </c>
      <c r="L661" s="166">
        <v>0</v>
      </c>
      <c r="M661" s="166">
        <v>0</v>
      </c>
      <c r="N661" s="166">
        <v>2</v>
      </c>
      <c r="O661" s="166">
        <v>1</v>
      </c>
      <c r="P661" s="166">
        <v>0</v>
      </c>
      <c r="Q661" s="166">
        <v>0</v>
      </c>
      <c r="R661" s="166">
        <v>0</v>
      </c>
      <c r="S661" s="166">
        <v>0</v>
      </c>
      <c r="T661" s="166">
        <v>0</v>
      </c>
      <c r="U661" s="166">
        <v>0</v>
      </c>
      <c r="V661" s="167"/>
    </row>
    <row r="662" spans="1:22" ht="5.0999999999999996" customHeight="1" x14ac:dyDescent="0.2">
      <c r="A662" s="149" t="s">
        <v>150</v>
      </c>
      <c r="C662" s="144" t="s">
        <v>150</v>
      </c>
      <c r="D662" s="155"/>
      <c r="E662" s="166"/>
      <c r="F662" s="166"/>
      <c r="G662" s="166"/>
      <c r="H662" s="166"/>
      <c r="I662" s="166"/>
      <c r="J662" s="166"/>
      <c r="K662" s="166"/>
      <c r="L662" s="166"/>
      <c r="M662" s="166"/>
      <c r="N662" s="166"/>
      <c r="O662" s="166"/>
      <c r="P662" s="166"/>
      <c r="Q662" s="166"/>
      <c r="R662" s="166"/>
      <c r="S662" s="166"/>
      <c r="T662" s="166"/>
      <c r="U662" s="166"/>
      <c r="V662" s="167"/>
    </row>
    <row r="663" spans="1:22" ht="12" customHeight="1" x14ac:dyDescent="0.2">
      <c r="A663" s="149" t="s">
        <v>150</v>
      </c>
      <c r="C663" s="203" t="s">
        <v>1000</v>
      </c>
      <c r="D663" s="155" t="s">
        <v>282</v>
      </c>
      <c r="E663" s="166">
        <v>164</v>
      </c>
      <c r="F663" s="166">
        <v>3</v>
      </c>
      <c r="G663" s="166">
        <v>0</v>
      </c>
      <c r="H663" s="166">
        <v>1</v>
      </c>
      <c r="I663" s="166">
        <v>3</v>
      </c>
      <c r="J663" s="166">
        <v>0</v>
      </c>
      <c r="K663" s="166">
        <v>0</v>
      </c>
      <c r="L663" s="166">
        <v>0</v>
      </c>
      <c r="M663" s="166">
        <v>0</v>
      </c>
      <c r="N663" s="166">
        <v>1</v>
      </c>
      <c r="O663" s="166">
        <v>0</v>
      </c>
      <c r="P663" s="166">
        <v>1</v>
      </c>
      <c r="Q663" s="166">
        <v>1</v>
      </c>
      <c r="R663" s="166">
        <v>0</v>
      </c>
      <c r="S663" s="166">
        <v>1</v>
      </c>
      <c r="T663" s="166">
        <v>0</v>
      </c>
      <c r="U663" s="166">
        <v>0</v>
      </c>
      <c r="V663" s="167"/>
    </row>
    <row r="664" spans="1:22" ht="12" customHeight="1" x14ac:dyDescent="0.2">
      <c r="A664" s="149" t="s">
        <v>150</v>
      </c>
      <c r="C664" s="144"/>
      <c r="D664" s="155" t="s">
        <v>283</v>
      </c>
      <c r="E664" s="166">
        <v>144</v>
      </c>
      <c r="F664" s="166">
        <v>3</v>
      </c>
      <c r="G664" s="166">
        <v>0</v>
      </c>
      <c r="H664" s="166">
        <v>1</v>
      </c>
      <c r="I664" s="166">
        <v>3</v>
      </c>
      <c r="J664" s="166">
        <v>0</v>
      </c>
      <c r="K664" s="166">
        <v>0</v>
      </c>
      <c r="L664" s="166">
        <v>0</v>
      </c>
      <c r="M664" s="166">
        <v>0</v>
      </c>
      <c r="N664" s="166">
        <v>1</v>
      </c>
      <c r="O664" s="166">
        <v>0</v>
      </c>
      <c r="P664" s="166">
        <v>1</v>
      </c>
      <c r="Q664" s="166">
        <v>1</v>
      </c>
      <c r="R664" s="166">
        <v>0</v>
      </c>
      <c r="S664" s="166">
        <v>1</v>
      </c>
      <c r="T664" s="166">
        <v>0</v>
      </c>
      <c r="U664" s="166">
        <v>0</v>
      </c>
      <c r="V664" s="167"/>
    </row>
    <row r="665" spans="1:22" ht="5.0999999999999996" customHeight="1" x14ac:dyDescent="0.2">
      <c r="A665" s="178"/>
      <c r="B665" s="163"/>
      <c r="C665" s="178"/>
      <c r="D665" s="183"/>
      <c r="E665" s="166"/>
      <c r="F665" s="166"/>
      <c r="G665" s="166"/>
      <c r="H665" s="166"/>
      <c r="I665" s="166"/>
      <c r="J665" s="166"/>
      <c r="K665" s="166"/>
      <c r="L665" s="166"/>
      <c r="M665" s="166"/>
      <c r="N665" s="166"/>
      <c r="O665" s="166"/>
      <c r="P665" s="166"/>
      <c r="Q665" s="166"/>
      <c r="R665" s="166"/>
      <c r="S665" s="166"/>
      <c r="T665" s="166"/>
      <c r="U665" s="166"/>
      <c r="V665" s="167"/>
    </row>
    <row r="666" spans="1:22" ht="12" customHeight="1" x14ac:dyDescent="0.2">
      <c r="A666" s="149" t="s">
        <v>1009</v>
      </c>
      <c r="C666" s="149" t="s">
        <v>1010</v>
      </c>
      <c r="D666" s="155" t="s">
        <v>282</v>
      </c>
      <c r="E666" s="166">
        <v>74</v>
      </c>
      <c r="F666" s="166">
        <v>11</v>
      </c>
      <c r="G666" s="166">
        <v>1</v>
      </c>
      <c r="H666" s="166">
        <v>9</v>
      </c>
      <c r="I666" s="166">
        <v>11</v>
      </c>
      <c r="J666" s="166">
        <v>2</v>
      </c>
      <c r="K666" s="166">
        <v>2</v>
      </c>
      <c r="L666" s="166">
        <v>0</v>
      </c>
      <c r="M666" s="166">
        <v>0</v>
      </c>
      <c r="N666" s="166">
        <v>4</v>
      </c>
      <c r="O666" s="166">
        <v>4</v>
      </c>
      <c r="P666" s="166">
        <v>5</v>
      </c>
      <c r="Q666" s="166">
        <v>3</v>
      </c>
      <c r="R666" s="166">
        <v>0</v>
      </c>
      <c r="S666" s="166">
        <v>0</v>
      </c>
      <c r="T666" s="166">
        <v>0</v>
      </c>
      <c r="U666" s="166">
        <v>0</v>
      </c>
      <c r="V666" s="167" t="s">
        <v>1009</v>
      </c>
    </row>
    <row r="667" spans="1:22" ht="12" customHeight="1" x14ac:dyDescent="0.2">
      <c r="A667" s="149" t="s">
        <v>150</v>
      </c>
      <c r="C667" s="144"/>
      <c r="D667" s="155" t="s">
        <v>283</v>
      </c>
      <c r="E667" s="166">
        <v>71</v>
      </c>
      <c r="F667" s="166">
        <v>11</v>
      </c>
      <c r="G667" s="166">
        <v>1</v>
      </c>
      <c r="H667" s="166">
        <v>9</v>
      </c>
      <c r="I667" s="166">
        <v>11</v>
      </c>
      <c r="J667" s="166">
        <v>2</v>
      </c>
      <c r="K667" s="166">
        <v>2</v>
      </c>
      <c r="L667" s="166">
        <v>0</v>
      </c>
      <c r="M667" s="166">
        <v>0</v>
      </c>
      <c r="N667" s="166">
        <v>4</v>
      </c>
      <c r="O667" s="166">
        <v>4</v>
      </c>
      <c r="P667" s="166">
        <v>5</v>
      </c>
      <c r="Q667" s="166">
        <v>3</v>
      </c>
      <c r="R667" s="166">
        <v>0</v>
      </c>
      <c r="S667" s="166">
        <v>0</v>
      </c>
      <c r="T667" s="166">
        <v>0</v>
      </c>
      <c r="U667" s="166">
        <v>0</v>
      </c>
      <c r="V667" s="167"/>
    </row>
    <row r="668" spans="1:22" ht="5.0999999999999996" customHeight="1" x14ac:dyDescent="0.2">
      <c r="A668" s="149" t="s">
        <v>150</v>
      </c>
      <c r="C668" s="144" t="s">
        <v>150</v>
      </c>
      <c r="D668" s="155"/>
      <c r="E668" s="166"/>
      <c r="F668" s="166"/>
      <c r="G668" s="166"/>
      <c r="H668" s="166"/>
      <c r="I668" s="166"/>
      <c r="J668" s="166"/>
      <c r="K668" s="166"/>
      <c r="L668" s="166"/>
      <c r="M668" s="166"/>
      <c r="N668" s="166"/>
      <c r="O668" s="166"/>
      <c r="P668" s="166"/>
      <c r="Q668" s="166"/>
      <c r="R668" s="166"/>
      <c r="S668" s="166"/>
      <c r="T668" s="166"/>
      <c r="U668" s="166"/>
      <c r="V668" s="167"/>
    </row>
    <row r="669" spans="1:22" ht="12" customHeight="1" x14ac:dyDescent="0.2">
      <c r="A669" s="149" t="s">
        <v>1011</v>
      </c>
      <c r="C669" s="149" t="s">
        <v>1012</v>
      </c>
      <c r="D669" s="155" t="s">
        <v>282</v>
      </c>
      <c r="E669" s="166">
        <v>430</v>
      </c>
      <c r="F669" s="166">
        <v>10</v>
      </c>
      <c r="G669" s="166">
        <v>0</v>
      </c>
      <c r="H669" s="166">
        <v>6</v>
      </c>
      <c r="I669" s="166">
        <v>10</v>
      </c>
      <c r="J669" s="166">
        <v>0</v>
      </c>
      <c r="K669" s="166">
        <v>0</v>
      </c>
      <c r="L669" s="166">
        <v>0</v>
      </c>
      <c r="M669" s="166">
        <v>0</v>
      </c>
      <c r="N669" s="166">
        <v>5</v>
      </c>
      <c r="O669" s="166">
        <v>4</v>
      </c>
      <c r="P669" s="166">
        <v>4</v>
      </c>
      <c r="Q669" s="166">
        <v>2</v>
      </c>
      <c r="R669" s="166">
        <v>1</v>
      </c>
      <c r="S669" s="166">
        <v>0</v>
      </c>
      <c r="T669" s="166">
        <v>0</v>
      </c>
      <c r="U669" s="166">
        <v>0</v>
      </c>
      <c r="V669" s="167" t="s">
        <v>1011</v>
      </c>
    </row>
    <row r="670" spans="1:22" ht="12" customHeight="1" x14ac:dyDescent="0.2">
      <c r="A670" s="149" t="s">
        <v>150</v>
      </c>
      <c r="C670" s="144"/>
      <c r="D670" s="155" t="s">
        <v>283</v>
      </c>
      <c r="E670" s="166">
        <v>384</v>
      </c>
      <c r="F670" s="166">
        <v>9</v>
      </c>
      <c r="G670" s="166">
        <v>0</v>
      </c>
      <c r="H670" s="166">
        <v>5</v>
      </c>
      <c r="I670" s="166">
        <v>9</v>
      </c>
      <c r="J670" s="166">
        <v>0</v>
      </c>
      <c r="K670" s="166">
        <v>0</v>
      </c>
      <c r="L670" s="166">
        <v>0</v>
      </c>
      <c r="M670" s="166">
        <v>0</v>
      </c>
      <c r="N670" s="166">
        <v>4</v>
      </c>
      <c r="O670" s="166">
        <v>3</v>
      </c>
      <c r="P670" s="166">
        <v>4</v>
      </c>
      <c r="Q670" s="166">
        <v>2</v>
      </c>
      <c r="R670" s="166">
        <v>1</v>
      </c>
      <c r="S670" s="166">
        <v>0</v>
      </c>
      <c r="T670" s="166">
        <v>0</v>
      </c>
      <c r="U670" s="166">
        <v>0</v>
      </c>
      <c r="V670" s="167"/>
    </row>
    <row r="671" spans="1:22" ht="5.0999999999999996" customHeight="1" x14ac:dyDescent="0.2">
      <c r="A671" s="149" t="s">
        <v>150</v>
      </c>
      <c r="C671" s="144" t="s">
        <v>150</v>
      </c>
      <c r="D671" s="155"/>
      <c r="E671" s="166"/>
      <c r="F671" s="166"/>
      <c r="G671" s="166"/>
      <c r="H671" s="166"/>
      <c r="I671" s="166"/>
      <c r="J671" s="166"/>
      <c r="K671" s="166"/>
      <c r="L671" s="166"/>
      <c r="M671" s="166"/>
      <c r="N671" s="166"/>
      <c r="O671" s="166"/>
      <c r="P671" s="166"/>
      <c r="Q671" s="166"/>
      <c r="R671" s="166"/>
      <c r="S671" s="166"/>
      <c r="T671" s="166"/>
      <c r="U671" s="166"/>
      <c r="V671" s="167"/>
    </row>
    <row r="672" spans="1:22" ht="12" customHeight="1" x14ac:dyDescent="0.2">
      <c r="A672" s="149" t="s">
        <v>150</v>
      </c>
      <c r="C672" s="202" t="s">
        <v>990</v>
      </c>
      <c r="D672" s="155" t="s">
        <v>282</v>
      </c>
      <c r="E672" s="166">
        <v>265</v>
      </c>
      <c r="F672" s="166">
        <v>6</v>
      </c>
      <c r="G672" s="166">
        <v>0</v>
      </c>
      <c r="H672" s="166">
        <v>2</v>
      </c>
      <c r="I672" s="166">
        <v>6</v>
      </c>
      <c r="J672" s="166">
        <v>0</v>
      </c>
      <c r="K672" s="166">
        <v>0</v>
      </c>
      <c r="L672" s="166">
        <v>0</v>
      </c>
      <c r="M672" s="166">
        <v>0</v>
      </c>
      <c r="N672" s="166">
        <v>3</v>
      </c>
      <c r="O672" s="166">
        <v>2</v>
      </c>
      <c r="P672" s="166">
        <v>2</v>
      </c>
      <c r="Q672" s="166">
        <v>0</v>
      </c>
      <c r="R672" s="166">
        <v>1</v>
      </c>
      <c r="S672" s="166">
        <v>0</v>
      </c>
      <c r="T672" s="166">
        <v>0</v>
      </c>
      <c r="U672" s="166">
        <v>0</v>
      </c>
      <c r="V672" s="167"/>
    </row>
    <row r="673" spans="1:22" ht="12" customHeight="1" x14ac:dyDescent="0.2">
      <c r="A673" s="149" t="s">
        <v>150</v>
      </c>
      <c r="C673" s="144"/>
      <c r="D673" s="155" t="s">
        <v>283</v>
      </c>
      <c r="E673" s="166">
        <v>236</v>
      </c>
      <c r="F673" s="166">
        <v>5</v>
      </c>
      <c r="G673" s="166">
        <v>0</v>
      </c>
      <c r="H673" s="166">
        <v>1</v>
      </c>
      <c r="I673" s="166">
        <v>5</v>
      </c>
      <c r="J673" s="166">
        <v>0</v>
      </c>
      <c r="K673" s="166">
        <v>0</v>
      </c>
      <c r="L673" s="166">
        <v>0</v>
      </c>
      <c r="M673" s="166">
        <v>0</v>
      </c>
      <c r="N673" s="166">
        <v>2</v>
      </c>
      <c r="O673" s="166">
        <v>1</v>
      </c>
      <c r="P673" s="166">
        <v>2</v>
      </c>
      <c r="Q673" s="166">
        <v>0</v>
      </c>
      <c r="R673" s="166">
        <v>1</v>
      </c>
      <c r="S673" s="166">
        <v>0</v>
      </c>
      <c r="T673" s="166">
        <v>0</v>
      </c>
      <c r="U673" s="166">
        <v>0</v>
      </c>
      <c r="V673" s="167"/>
    </row>
    <row r="674" spans="1:22" ht="5.0999999999999996" customHeight="1" x14ac:dyDescent="0.2">
      <c r="A674" s="149" t="s">
        <v>150</v>
      </c>
      <c r="C674" s="144" t="s">
        <v>150</v>
      </c>
      <c r="D674" s="155"/>
      <c r="E674" s="166"/>
      <c r="F674" s="166"/>
      <c r="G674" s="166"/>
      <c r="H674" s="166"/>
      <c r="I674" s="166"/>
      <c r="J674" s="166"/>
      <c r="K674" s="166"/>
      <c r="L674" s="166"/>
      <c r="M674" s="166"/>
      <c r="N674" s="166"/>
      <c r="O674" s="166"/>
      <c r="P674" s="166"/>
      <c r="Q674" s="166"/>
      <c r="R674" s="166"/>
      <c r="S674" s="166"/>
      <c r="T674" s="166"/>
      <c r="U674" s="166"/>
      <c r="V674" s="167"/>
    </row>
    <row r="675" spans="1:22" ht="12" customHeight="1" x14ac:dyDescent="0.2">
      <c r="A675" s="149" t="s">
        <v>150</v>
      </c>
      <c r="C675" s="202" t="s">
        <v>991</v>
      </c>
      <c r="D675" s="155" t="s">
        <v>282</v>
      </c>
      <c r="E675" s="166">
        <v>165</v>
      </c>
      <c r="F675" s="166">
        <v>4</v>
      </c>
      <c r="G675" s="166">
        <v>0</v>
      </c>
      <c r="H675" s="166">
        <v>4</v>
      </c>
      <c r="I675" s="166">
        <v>4</v>
      </c>
      <c r="J675" s="166">
        <v>0</v>
      </c>
      <c r="K675" s="166">
        <v>0</v>
      </c>
      <c r="L675" s="166">
        <v>0</v>
      </c>
      <c r="M675" s="166">
        <v>0</v>
      </c>
      <c r="N675" s="166">
        <v>2</v>
      </c>
      <c r="O675" s="166">
        <v>2</v>
      </c>
      <c r="P675" s="166">
        <v>2</v>
      </c>
      <c r="Q675" s="166">
        <v>2</v>
      </c>
      <c r="R675" s="166">
        <v>0</v>
      </c>
      <c r="S675" s="166">
        <v>0</v>
      </c>
      <c r="T675" s="166">
        <v>0</v>
      </c>
      <c r="U675" s="166">
        <v>0</v>
      </c>
      <c r="V675" s="167"/>
    </row>
    <row r="676" spans="1:22" ht="12" customHeight="1" x14ac:dyDescent="0.2">
      <c r="A676" s="149" t="s">
        <v>150</v>
      </c>
      <c r="C676" s="144"/>
      <c r="D676" s="155" t="s">
        <v>283</v>
      </c>
      <c r="E676" s="166">
        <v>148</v>
      </c>
      <c r="F676" s="166">
        <v>4</v>
      </c>
      <c r="G676" s="166">
        <v>0</v>
      </c>
      <c r="H676" s="166">
        <v>4</v>
      </c>
      <c r="I676" s="166">
        <v>4</v>
      </c>
      <c r="J676" s="166">
        <v>0</v>
      </c>
      <c r="K676" s="166">
        <v>0</v>
      </c>
      <c r="L676" s="166">
        <v>0</v>
      </c>
      <c r="M676" s="166">
        <v>0</v>
      </c>
      <c r="N676" s="166">
        <v>2</v>
      </c>
      <c r="O676" s="166">
        <v>2</v>
      </c>
      <c r="P676" s="166">
        <v>2</v>
      </c>
      <c r="Q676" s="166">
        <v>2</v>
      </c>
      <c r="R676" s="166">
        <v>0</v>
      </c>
      <c r="S676" s="166">
        <v>0</v>
      </c>
      <c r="T676" s="166">
        <v>0</v>
      </c>
      <c r="U676" s="166">
        <v>0</v>
      </c>
      <c r="V676" s="167"/>
    </row>
    <row r="677" spans="1:22" ht="5.0999999999999996" customHeight="1" x14ac:dyDescent="0.2">
      <c r="A677" s="149" t="s">
        <v>150</v>
      </c>
      <c r="C677" s="173" t="s">
        <v>150</v>
      </c>
      <c r="D677" s="155"/>
      <c r="E677" s="166"/>
      <c r="F677" s="166"/>
      <c r="G677" s="166"/>
      <c r="H677" s="166"/>
      <c r="I677" s="166"/>
      <c r="J677" s="166"/>
      <c r="K677" s="166"/>
      <c r="L677" s="166"/>
      <c r="M677" s="166"/>
      <c r="N677" s="166"/>
      <c r="O677" s="166"/>
      <c r="P677" s="166"/>
      <c r="Q677" s="166"/>
      <c r="R677" s="166"/>
      <c r="S677" s="166"/>
      <c r="T677" s="166"/>
      <c r="U677" s="166"/>
      <c r="V677" s="167"/>
    </row>
    <row r="678" spans="1:22" ht="12" customHeight="1" x14ac:dyDescent="0.2">
      <c r="A678" s="149" t="s">
        <v>1013</v>
      </c>
      <c r="C678" s="173" t="s">
        <v>1014</v>
      </c>
      <c r="D678" s="155" t="s">
        <v>282</v>
      </c>
      <c r="E678" s="166">
        <v>341</v>
      </c>
      <c r="F678" s="166">
        <v>10</v>
      </c>
      <c r="G678" s="166">
        <v>0</v>
      </c>
      <c r="H678" s="166">
        <v>6</v>
      </c>
      <c r="I678" s="166">
        <v>10</v>
      </c>
      <c r="J678" s="166">
        <v>0</v>
      </c>
      <c r="K678" s="166">
        <v>0</v>
      </c>
      <c r="L678" s="166">
        <v>0</v>
      </c>
      <c r="M678" s="166">
        <v>0</v>
      </c>
      <c r="N678" s="166">
        <v>5</v>
      </c>
      <c r="O678" s="166">
        <v>4</v>
      </c>
      <c r="P678" s="166">
        <v>4</v>
      </c>
      <c r="Q678" s="166">
        <v>2</v>
      </c>
      <c r="R678" s="166">
        <v>1</v>
      </c>
      <c r="S678" s="166">
        <v>0</v>
      </c>
      <c r="T678" s="166">
        <v>0</v>
      </c>
      <c r="U678" s="166">
        <v>0</v>
      </c>
      <c r="V678" s="167" t="s">
        <v>1015</v>
      </c>
    </row>
    <row r="679" spans="1:22" ht="12" customHeight="1" x14ac:dyDescent="0.2">
      <c r="A679" s="186" t="s">
        <v>1016</v>
      </c>
      <c r="C679" s="144"/>
      <c r="D679" s="155" t="s">
        <v>283</v>
      </c>
      <c r="E679" s="166">
        <v>302</v>
      </c>
      <c r="F679" s="166">
        <v>9</v>
      </c>
      <c r="G679" s="166">
        <v>0</v>
      </c>
      <c r="H679" s="166">
        <v>5</v>
      </c>
      <c r="I679" s="166">
        <v>9</v>
      </c>
      <c r="J679" s="166">
        <v>0</v>
      </c>
      <c r="K679" s="166">
        <v>0</v>
      </c>
      <c r="L679" s="166">
        <v>0</v>
      </c>
      <c r="M679" s="166">
        <v>0</v>
      </c>
      <c r="N679" s="166">
        <v>4</v>
      </c>
      <c r="O679" s="166">
        <v>3</v>
      </c>
      <c r="P679" s="166">
        <v>4</v>
      </c>
      <c r="Q679" s="166">
        <v>2</v>
      </c>
      <c r="R679" s="166">
        <v>1</v>
      </c>
      <c r="S679" s="166">
        <v>0</v>
      </c>
      <c r="T679" s="166">
        <v>0</v>
      </c>
      <c r="U679" s="166">
        <v>0</v>
      </c>
      <c r="V679" s="167"/>
    </row>
    <row r="680" spans="1:22" ht="5.0999999999999996" customHeight="1" x14ac:dyDescent="0.2">
      <c r="A680" s="149" t="s">
        <v>150</v>
      </c>
      <c r="C680" s="144" t="s">
        <v>150</v>
      </c>
      <c r="D680" s="155"/>
      <c r="E680" s="166"/>
      <c r="F680" s="166"/>
      <c r="G680" s="166"/>
      <c r="H680" s="166"/>
      <c r="I680" s="166"/>
      <c r="J680" s="166"/>
      <c r="K680" s="166"/>
      <c r="L680" s="166"/>
      <c r="M680" s="166"/>
      <c r="N680" s="166"/>
      <c r="O680" s="166"/>
      <c r="P680" s="166"/>
      <c r="Q680" s="166"/>
      <c r="R680" s="166"/>
      <c r="S680" s="166"/>
      <c r="T680" s="166"/>
      <c r="U680" s="166"/>
      <c r="V680" s="167"/>
    </row>
    <row r="681" spans="1:22" ht="12" customHeight="1" x14ac:dyDescent="0.2">
      <c r="A681" s="149" t="s">
        <v>150</v>
      </c>
      <c r="C681" s="202" t="s">
        <v>1017</v>
      </c>
      <c r="D681" s="155" t="s">
        <v>282</v>
      </c>
      <c r="E681" s="166">
        <v>226</v>
      </c>
      <c r="F681" s="166">
        <v>6</v>
      </c>
      <c r="G681" s="166">
        <v>0</v>
      </c>
      <c r="H681" s="166">
        <v>2</v>
      </c>
      <c r="I681" s="166">
        <v>6</v>
      </c>
      <c r="J681" s="166">
        <v>0</v>
      </c>
      <c r="K681" s="166">
        <v>0</v>
      </c>
      <c r="L681" s="166">
        <v>0</v>
      </c>
      <c r="M681" s="166">
        <v>0</v>
      </c>
      <c r="N681" s="166">
        <v>3</v>
      </c>
      <c r="O681" s="166">
        <v>2</v>
      </c>
      <c r="P681" s="166">
        <v>2</v>
      </c>
      <c r="Q681" s="166">
        <v>0</v>
      </c>
      <c r="R681" s="166">
        <v>1</v>
      </c>
      <c r="S681" s="166">
        <v>0</v>
      </c>
      <c r="T681" s="166">
        <v>0</v>
      </c>
      <c r="U681" s="166">
        <v>0</v>
      </c>
      <c r="V681" s="167"/>
    </row>
    <row r="682" spans="1:22" ht="12" customHeight="1" x14ac:dyDescent="0.2">
      <c r="A682" s="149" t="s">
        <v>150</v>
      </c>
      <c r="C682" s="144"/>
      <c r="D682" s="155" t="s">
        <v>283</v>
      </c>
      <c r="E682" s="166">
        <v>199</v>
      </c>
      <c r="F682" s="166">
        <v>5</v>
      </c>
      <c r="G682" s="166">
        <v>0</v>
      </c>
      <c r="H682" s="166">
        <v>1</v>
      </c>
      <c r="I682" s="166">
        <v>5</v>
      </c>
      <c r="J682" s="166">
        <v>0</v>
      </c>
      <c r="K682" s="166">
        <v>0</v>
      </c>
      <c r="L682" s="166">
        <v>0</v>
      </c>
      <c r="M682" s="166">
        <v>0</v>
      </c>
      <c r="N682" s="166">
        <v>2</v>
      </c>
      <c r="O682" s="166">
        <v>1</v>
      </c>
      <c r="P682" s="166">
        <v>2</v>
      </c>
      <c r="Q682" s="166">
        <v>0</v>
      </c>
      <c r="R682" s="166">
        <v>1</v>
      </c>
      <c r="S682" s="166">
        <v>0</v>
      </c>
      <c r="T682" s="166">
        <v>0</v>
      </c>
      <c r="U682" s="166">
        <v>0</v>
      </c>
      <c r="V682" s="167"/>
    </row>
    <row r="683" spans="1:22" ht="5.0999999999999996" customHeight="1" x14ac:dyDescent="0.2">
      <c r="A683" s="149" t="s">
        <v>150</v>
      </c>
      <c r="C683" s="144" t="s">
        <v>150</v>
      </c>
      <c r="D683" s="155"/>
      <c r="E683" s="166"/>
      <c r="F683" s="166"/>
      <c r="G683" s="166"/>
      <c r="H683" s="166"/>
      <c r="I683" s="166"/>
      <c r="J683" s="166"/>
      <c r="K683" s="166"/>
      <c r="L683" s="166"/>
      <c r="M683" s="166"/>
      <c r="N683" s="166"/>
      <c r="O683" s="166"/>
      <c r="P683" s="166"/>
      <c r="Q683" s="166"/>
      <c r="R683" s="166"/>
      <c r="S683" s="166"/>
      <c r="T683" s="166"/>
      <c r="U683" s="166"/>
      <c r="V683" s="167"/>
    </row>
    <row r="684" spans="1:22" ht="12" customHeight="1" x14ac:dyDescent="0.2">
      <c r="A684" s="149" t="s">
        <v>1013</v>
      </c>
      <c r="C684" s="173" t="s">
        <v>1018</v>
      </c>
      <c r="D684" s="155" t="s">
        <v>282</v>
      </c>
      <c r="E684" s="166">
        <v>15</v>
      </c>
      <c r="F684" s="166">
        <v>0</v>
      </c>
      <c r="G684" s="166">
        <v>0</v>
      </c>
      <c r="H684" s="166">
        <v>0</v>
      </c>
      <c r="I684" s="166">
        <v>0</v>
      </c>
      <c r="J684" s="166">
        <v>0</v>
      </c>
      <c r="K684" s="166">
        <v>0</v>
      </c>
      <c r="L684" s="166">
        <v>0</v>
      </c>
      <c r="M684" s="166">
        <v>0</v>
      </c>
      <c r="N684" s="166">
        <v>0</v>
      </c>
      <c r="O684" s="166">
        <v>0</v>
      </c>
      <c r="P684" s="166">
        <v>0</v>
      </c>
      <c r="Q684" s="166">
        <v>0</v>
      </c>
      <c r="R684" s="166">
        <v>0</v>
      </c>
      <c r="S684" s="166">
        <v>0</v>
      </c>
      <c r="T684" s="166">
        <v>0</v>
      </c>
      <c r="U684" s="166">
        <v>0</v>
      </c>
      <c r="V684" s="167" t="s">
        <v>1015</v>
      </c>
    </row>
    <row r="685" spans="1:22" ht="12" customHeight="1" x14ac:dyDescent="0.2">
      <c r="A685" s="186" t="s">
        <v>1019</v>
      </c>
      <c r="C685" s="144"/>
      <c r="D685" s="155" t="s">
        <v>283</v>
      </c>
      <c r="E685" s="166">
        <v>13</v>
      </c>
      <c r="F685" s="166">
        <v>0</v>
      </c>
      <c r="G685" s="166">
        <v>0</v>
      </c>
      <c r="H685" s="166">
        <v>0</v>
      </c>
      <c r="I685" s="166">
        <v>0</v>
      </c>
      <c r="J685" s="166">
        <v>0</v>
      </c>
      <c r="K685" s="166">
        <v>0</v>
      </c>
      <c r="L685" s="166">
        <v>0</v>
      </c>
      <c r="M685" s="166">
        <v>0</v>
      </c>
      <c r="N685" s="166">
        <v>0</v>
      </c>
      <c r="O685" s="166">
        <v>0</v>
      </c>
      <c r="P685" s="166">
        <v>0</v>
      </c>
      <c r="Q685" s="166">
        <v>0</v>
      </c>
      <c r="R685" s="166">
        <v>0</v>
      </c>
      <c r="S685" s="166">
        <v>0</v>
      </c>
      <c r="T685" s="166">
        <v>0</v>
      </c>
      <c r="U685" s="166">
        <v>0</v>
      </c>
      <c r="V685" s="167"/>
    </row>
    <row r="686" spans="1:22" ht="5.0999999999999996" customHeight="1" x14ac:dyDescent="0.2">
      <c r="A686" s="149" t="s">
        <v>150</v>
      </c>
      <c r="C686" s="144" t="s">
        <v>150</v>
      </c>
      <c r="D686" s="155"/>
      <c r="E686" s="166"/>
      <c r="F686" s="166"/>
      <c r="G686" s="166"/>
      <c r="H686" s="166"/>
      <c r="I686" s="166"/>
      <c r="J686" s="166"/>
      <c r="K686" s="166"/>
      <c r="L686" s="166"/>
      <c r="M686" s="166"/>
      <c r="N686" s="166"/>
      <c r="O686" s="166"/>
      <c r="P686" s="166"/>
      <c r="Q686" s="166"/>
      <c r="R686" s="166"/>
      <c r="S686" s="166"/>
      <c r="T686" s="166"/>
      <c r="U686" s="166"/>
      <c r="V686" s="167"/>
    </row>
    <row r="687" spans="1:22" ht="12" customHeight="1" x14ac:dyDescent="0.2">
      <c r="A687" s="149" t="s">
        <v>150</v>
      </c>
      <c r="C687" s="202" t="s">
        <v>1017</v>
      </c>
      <c r="D687" s="155" t="s">
        <v>282</v>
      </c>
      <c r="E687" s="166">
        <v>11</v>
      </c>
      <c r="F687" s="166">
        <v>0</v>
      </c>
      <c r="G687" s="166">
        <v>0</v>
      </c>
      <c r="H687" s="166">
        <v>0</v>
      </c>
      <c r="I687" s="166">
        <v>0</v>
      </c>
      <c r="J687" s="166">
        <v>0</v>
      </c>
      <c r="K687" s="166">
        <v>0</v>
      </c>
      <c r="L687" s="166">
        <v>0</v>
      </c>
      <c r="M687" s="166">
        <v>0</v>
      </c>
      <c r="N687" s="166">
        <v>0</v>
      </c>
      <c r="O687" s="166">
        <v>0</v>
      </c>
      <c r="P687" s="166">
        <v>0</v>
      </c>
      <c r="Q687" s="166">
        <v>0</v>
      </c>
      <c r="R687" s="166">
        <v>0</v>
      </c>
      <c r="S687" s="166">
        <v>0</v>
      </c>
      <c r="T687" s="166">
        <v>0</v>
      </c>
      <c r="U687" s="166">
        <v>0</v>
      </c>
      <c r="V687" s="167"/>
    </row>
    <row r="688" spans="1:22" ht="12" customHeight="1" x14ac:dyDescent="0.2">
      <c r="A688" s="149" t="s">
        <v>150</v>
      </c>
      <c r="C688" s="144"/>
      <c r="D688" s="155" t="s">
        <v>283</v>
      </c>
      <c r="E688" s="166">
        <v>10</v>
      </c>
      <c r="F688" s="166">
        <v>0</v>
      </c>
      <c r="G688" s="166">
        <v>0</v>
      </c>
      <c r="H688" s="166">
        <v>0</v>
      </c>
      <c r="I688" s="166">
        <v>0</v>
      </c>
      <c r="J688" s="166">
        <v>0</v>
      </c>
      <c r="K688" s="166">
        <v>0</v>
      </c>
      <c r="L688" s="166">
        <v>0</v>
      </c>
      <c r="M688" s="166">
        <v>0</v>
      </c>
      <c r="N688" s="166">
        <v>0</v>
      </c>
      <c r="O688" s="166">
        <v>0</v>
      </c>
      <c r="P688" s="166">
        <v>0</v>
      </c>
      <c r="Q688" s="166">
        <v>0</v>
      </c>
      <c r="R688" s="166">
        <v>0</v>
      </c>
      <c r="S688" s="166">
        <v>0</v>
      </c>
      <c r="T688" s="166">
        <v>0</v>
      </c>
      <c r="U688" s="166">
        <v>0</v>
      </c>
      <c r="V688" s="167"/>
    </row>
    <row r="689" spans="1:22" ht="5.0999999999999996" customHeight="1" x14ac:dyDescent="0.2">
      <c r="A689" s="149" t="s">
        <v>150</v>
      </c>
      <c r="C689" s="144" t="s">
        <v>150</v>
      </c>
      <c r="D689" s="155"/>
      <c r="E689" s="166"/>
      <c r="F689" s="166"/>
      <c r="G689" s="166"/>
      <c r="H689" s="166"/>
      <c r="I689" s="166"/>
      <c r="J689" s="166"/>
      <c r="K689" s="166"/>
      <c r="L689" s="166"/>
      <c r="M689" s="166"/>
      <c r="N689" s="166"/>
      <c r="O689" s="166"/>
      <c r="P689" s="166"/>
      <c r="Q689" s="166"/>
      <c r="R689" s="166"/>
      <c r="S689" s="166"/>
      <c r="T689" s="166"/>
      <c r="U689" s="166"/>
      <c r="V689" s="167"/>
    </row>
    <row r="690" spans="1:22" ht="12" customHeight="1" x14ac:dyDescent="0.2">
      <c r="A690" s="149" t="s">
        <v>1013</v>
      </c>
      <c r="C690" s="173" t="s">
        <v>1020</v>
      </c>
      <c r="D690" s="155" t="s">
        <v>282</v>
      </c>
      <c r="E690" s="166">
        <v>24</v>
      </c>
      <c r="F690" s="166">
        <v>0</v>
      </c>
      <c r="G690" s="166">
        <v>0</v>
      </c>
      <c r="H690" s="166">
        <v>0</v>
      </c>
      <c r="I690" s="166">
        <v>0</v>
      </c>
      <c r="J690" s="166">
        <v>0</v>
      </c>
      <c r="K690" s="166">
        <v>0</v>
      </c>
      <c r="L690" s="166">
        <v>0</v>
      </c>
      <c r="M690" s="166">
        <v>0</v>
      </c>
      <c r="N690" s="166">
        <v>0</v>
      </c>
      <c r="O690" s="166">
        <v>0</v>
      </c>
      <c r="P690" s="166">
        <v>0</v>
      </c>
      <c r="Q690" s="166">
        <v>0</v>
      </c>
      <c r="R690" s="166">
        <v>0</v>
      </c>
      <c r="S690" s="166">
        <v>0</v>
      </c>
      <c r="T690" s="166">
        <v>0</v>
      </c>
      <c r="U690" s="166">
        <v>0</v>
      </c>
      <c r="V690" s="167" t="s">
        <v>1015</v>
      </c>
    </row>
    <row r="691" spans="1:22" ht="12" customHeight="1" x14ac:dyDescent="0.2">
      <c r="A691" s="186" t="s">
        <v>1021</v>
      </c>
      <c r="C691" s="144"/>
      <c r="D691" s="155" t="s">
        <v>283</v>
      </c>
      <c r="E691" s="166">
        <v>23</v>
      </c>
      <c r="F691" s="166">
        <v>0</v>
      </c>
      <c r="G691" s="166">
        <v>0</v>
      </c>
      <c r="H691" s="166">
        <v>0</v>
      </c>
      <c r="I691" s="166">
        <v>0</v>
      </c>
      <c r="J691" s="166">
        <v>0</v>
      </c>
      <c r="K691" s="166">
        <v>0</v>
      </c>
      <c r="L691" s="166">
        <v>0</v>
      </c>
      <c r="M691" s="166">
        <v>0</v>
      </c>
      <c r="N691" s="166">
        <v>0</v>
      </c>
      <c r="O691" s="166">
        <v>0</v>
      </c>
      <c r="P691" s="166">
        <v>0</v>
      </c>
      <c r="Q691" s="166">
        <v>0</v>
      </c>
      <c r="R691" s="166">
        <v>0</v>
      </c>
      <c r="S691" s="166">
        <v>0</v>
      </c>
      <c r="T691" s="166">
        <v>0</v>
      </c>
      <c r="U691" s="166">
        <v>0</v>
      </c>
      <c r="V691" s="167"/>
    </row>
    <row r="692" spans="1:22" ht="5.0999999999999996" customHeight="1" x14ac:dyDescent="0.2">
      <c r="A692" s="149" t="s">
        <v>150</v>
      </c>
      <c r="C692" s="144" t="s">
        <v>150</v>
      </c>
      <c r="D692" s="155"/>
      <c r="E692" s="166"/>
      <c r="F692" s="166"/>
      <c r="G692" s="166"/>
      <c r="H692" s="166"/>
      <c r="I692" s="166"/>
      <c r="J692" s="166"/>
      <c r="K692" s="166"/>
      <c r="L692" s="166"/>
      <c r="M692" s="166"/>
      <c r="N692" s="166"/>
      <c r="O692" s="166"/>
      <c r="P692" s="166"/>
      <c r="Q692" s="166"/>
      <c r="R692" s="166"/>
      <c r="S692" s="166"/>
      <c r="T692" s="166"/>
      <c r="U692" s="166"/>
      <c r="V692" s="167"/>
    </row>
    <row r="693" spans="1:22" ht="12" customHeight="1" x14ac:dyDescent="0.2">
      <c r="A693" s="149" t="s">
        <v>150</v>
      </c>
      <c r="C693" s="202" t="s">
        <v>1017</v>
      </c>
      <c r="D693" s="155" t="s">
        <v>282</v>
      </c>
      <c r="E693" s="166">
        <v>12</v>
      </c>
      <c r="F693" s="166">
        <v>0</v>
      </c>
      <c r="G693" s="166">
        <v>0</v>
      </c>
      <c r="H693" s="166">
        <v>0</v>
      </c>
      <c r="I693" s="166">
        <v>0</v>
      </c>
      <c r="J693" s="166">
        <v>0</v>
      </c>
      <c r="K693" s="166">
        <v>0</v>
      </c>
      <c r="L693" s="166">
        <v>0</v>
      </c>
      <c r="M693" s="166">
        <v>0</v>
      </c>
      <c r="N693" s="166">
        <v>0</v>
      </c>
      <c r="O693" s="166">
        <v>0</v>
      </c>
      <c r="P693" s="166">
        <v>0</v>
      </c>
      <c r="Q693" s="166">
        <v>0</v>
      </c>
      <c r="R693" s="166">
        <v>0</v>
      </c>
      <c r="S693" s="166">
        <v>0</v>
      </c>
      <c r="T693" s="166">
        <v>0</v>
      </c>
      <c r="U693" s="166">
        <v>0</v>
      </c>
      <c r="V693" s="167"/>
    </row>
    <row r="694" spans="1:22" ht="12" customHeight="1" x14ac:dyDescent="0.2">
      <c r="A694" s="149" t="s">
        <v>150</v>
      </c>
      <c r="C694" s="144"/>
      <c r="D694" s="155" t="s">
        <v>283</v>
      </c>
      <c r="E694" s="166">
        <v>11</v>
      </c>
      <c r="F694" s="166">
        <v>0</v>
      </c>
      <c r="G694" s="166">
        <v>0</v>
      </c>
      <c r="H694" s="166">
        <v>0</v>
      </c>
      <c r="I694" s="166">
        <v>0</v>
      </c>
      <c r="J694" s="166">
        <v>0</v>
      </c>
      <c r="K694" s="166">
        <v>0</v>
      </c>
      <c r="L694" s="166">
        <v>0</v>
      </c>
      <c r="M694" s="166">
        <v>0</v>
      </c>
      <c r="N694" s="166">
        <v>0</v>
      </c>
      <c r="O694" s="166">
        <v>0</v>
      </c>
      <c r="P694" s="166">
        <v>0</v>
      </c>
      <c r="Q694" s="166">
        <v>0</v>
      </c>
      <c r="R694" s="166">
        <v>0</v>
      </c>
      <c r="S694" s="166">
        <v>0</v>
      </c>
      <c r="T694" s="166">
        <v>0</v>
      </c>
      <c r="U694" s="166">
        <v>0</v>
      </c>
      <c r="V694" s="167"/>
    </row>
    <row r="695" spans="1:22" ht="5.0999999999999996" customHeight="1" x14ac:dyDescent="0.2">
      <c r="A695" s="149" t="s">
        <v>150</v>
      </c>
      <c r="C695" s="144" t="s">
        <v>150</v>
      </c>
      <c r="D695" s="155"/>
      <c r="E695" s="166"/>
      <c r="F695" s="166"/>
      <c r="G695" s="166"/>
      <c r="H695" s="166"/>
      <c r="I695" s="166"/>
      <c r="J695" s="166"/>
      <c r="K695" s="166"/>
      <c r="L695" s="166"/>
      <c r="M695" s="166"/>
      <c r="N695" s="166"/>
      <c r="O695" s="166"/>
      <c r="P695" s="166"/>
      <c r="Q695" s="166"/>
      <c r="R695" s="166"/>
      <c r="S695" s="166"/>
      <c r="T695" s="166"/>
      <c r="U695" s="166"/>
      <c r="V695" s="167"/>
    </row>
    <row r="696" spans="1:22" ht="12" customHeight="1" x14ac:dyDescent="0.2">
      <c r="A696" s="149" t="s">
        <v>1013</v>
      </c>
      <c r="C696" s="173" t="s">
        <v>1022</v>
      </c>
      <c r="D696" s="155" t="s">
        <v>282</v>
      </c>
      <c r="E696" s="166">
        <v>35</v>
      </c>
      <c r="F696" s="166">
        <v>0</v>
      </c>
      <c r="G696" s="166">
        <v>0</v>
      </c>
      <c r="H696" s="166">
        <v>0</v>
      </c>
      <c r="I696" s="166">
        <v>0</v>
      </c>
      <c r="J696" s="166">
        <v>0</v>
      </c>
      <c r="K696" s="166">
        <v>0</v>
      </c>
      <c r="L696" s="166">
        <v>0</v>
      </c>
      <c r="M696" s="166">
        <v>0</v>
      </c>
      <c r="N696" s="166">
        <v>0</v>
      </c>
      <c r="O696" s="166">
        <v>0</v>
      </c>
      <c r="P696" s="166">
        <v>0</v>
      </c>
      <c r="Q696" s="166">
        <v>0</v>
      </c>
      <c r="R696" s="166">
        <v>0</v>
      </c>
      <c r="S696" s="166">
        <v>0</v>
      </c>
      <c r="T696" s="166">
        <v>0</v>
      </c>
      <c r="U696" s="166">
        <v>0</v>
      </c>
      <c r="V696" s="167" t="s">
        <v>1015</v>
      </c>
    </row>
    <row r="697" spans="1:22" ht="12" customHeight="1" x14ac:dyDescent="0.2">
      <c r="A697" s="186" t="s">
        <v>1023</v>
      </c>
      <c r="C697" s="144"/>
      <c r="D697" s="155" t="s">
        <v>283</v>
      </c>
      <c r="E697" s="166">
        <v>33</v>
      </c>
      <c r="F697" s="166">
        <v>0</v>
      </c>
      <c r="G697" s="166">
        <v>0</v>
      </c>
      <c r="H697" s="166">
        <v>0</v>
      </c>
      <c r="I697" s="166">
        <v>0</v>
      </c>
      <c r="J697" s="166">
        <v>0</v>
      </c>
      <c r="K697" s="166">
        <v>0</v>
      </c>
      <c r="L697" s="166">
        <v>0</v>
      </c>
      <c r="M697" s="166">
        <v>0</v>
      </c>
      <c r="N697" s="166">
        <v>0</v>
      </c>
      <c r="O697" s="166">
        <v>0</v>
      </c>
      <c r="P697" s="166">
        <v>0</v>
      </c>
      <c r="Q697" s="166">
        <v>0</v>
      </c>
      <c r="R697" s="166">
        <v>0</v>
      </c>
      <c r="S697" s="166">
        <v>0</v>
      </c>
      <c r="T697" s="166">
        <v>0</v>
      </c>
      <c r="U697" s="166">
        <v>0</v>
      </c>
      <c r="V697" s="167"/>
    </row>
    <row r="698" spans="1:22" ht="5.0999999999999996" customHeight="1" x14ac:dyDescent="0.2">
      <c r="A698" s="149" t="s">
        <v>150</v>
      </c>
      <c r="C698" s="144" t="s">
        <v>150</v>
      </c>
      <c r="D698" s="155"/>
      <c r="E698" s="166"/>
      <c r="F698" s="166"/>
      <c r="G698" s="166"/>
      <c r="H698" s="166"/>
      <c r="I698" s="166"/>
      <c r="J698" s="166"/>
      <c r="K698" s="166"/>
      <c r="L698" s="166"/>
      <c r="M698" s="166"/>
      <c r="N698" s="166"/>
      <c r="O698" s="166"/>
      <c r="P698" s="166"/>
      <c r="Q698" s="166"/>
      <c r="R698" s="166"/>
      <c r="S698" s="166"/>
      <c r="T698" s="166"/>
      <c r="U698" s="166"/>
      <c r="V698" s="167"/>
    </row>
    <row r="699" spans="1:22" ht="12" customHeight="1" x14ac:dyDescent="0.2">
      <c r="A699" s="149" t="s">
        <v>150</v>
      </c>
      <c r="C699" s="202" t="s">
        <v>1017</v>
      </c>
      <c r="D699" s="155" t="s">
        <v>282</v>
      </c>
      <c r="E699" s="166">
        <v>10</v>
      </c>
      <c r="F699" s="166">
        <v>0</v>
      </c>
      <c r="G699" s="166">
        <v>0</v>
      </c>
      <c r="H699" s="166">
        <v>0</v>
      </c>
      <c r="I699" s="166">
        <v>0</v>
      </c>
      <c r="J699" s="166">
        <v>0</v>
      </c>
      <c r="K699" s="166">
        <v>0</v>
      </c>
      <c r="L699" s="166">
        <v>0</v>
      </c>
      <c r="M699" s="166">
        <v>0</v>
      </c>
      <c r="N699" s="166">
        <v>0</v>
      </c>
      <c r="O699" s="166">
        <v>0</v>
      </c>
      <c r="P699" s="166">
        <v>0</v>
      </c>
      <c r="Q699" s="166">
        <v>0</v>
      </c>
      <c r="R699" s="166">
        <v>0</v>
      </c>
      <c r="S699" s="166">
        <v>0</v>
      </c>
      <c r="T699" s="166">
        <v>0</v>
      </c>
      <c r="U699" s="166">
        <v>0</v>
      </c>
      <c r="V699" s="167"/>
    </row>
    <row r="700" spans="1:22" ht="12" customHeight="1" x14ac:dyDescent="0.2">
      <c r="A700" s="149" t="s">
        <v>150</v>
      </c>
      <c r="C700" s="144"/>
      <c r="D700" s="155" t="s">
        <v>283</v>
      </c>
      <c r="E700" s="166">
        <v>10</v>
      </c>
      <c r="F700" s="166">
        <v>0</v>
      </c>
      <c r="G700" s="166">
        <v>0</v>
      </c>
      <c r="H700" s="166">
        <v>0</v>
      </c>
      <c r="I700" s="166">
        <v>0</v>
      </c>
      <c r="J700" s="166">
        <v>0</v>
      </c>
      <c r="K700" s="166">
        <v>0</v>
      </c>
      <c r="L700" s="166">
        <v>0</v>
      </c>
      <c r="M700" s="166">
        <v>0</v>
      </c>
      <c r="N700" s="166">
        <v>0</v>
      </c>
      <c r="O700" s="166">
        <v>0</v>
      </c>
      <c r="P700" s="166">
        <v>0</v>
      </c>
      <c r="Q700" s="166">
        <v>0</v>
      </c>
      <c r="R700" s="166">
        <v>0</v>
      </c>
      <c r="S700" s="166">
        <v>0</v>
      </c>
      <c r="T700" s="166">
        <v>0</v>
      </c>
      <c r="U700" s="166">
        <v>0</v>
      </c>
      <c r="V700" s="167"/>
    </row>
    <row r="701" spans="1:22" ht="5.0999999999999996" customHeight="1" x14ac:dyDescent="0.2">
      <c r="A701" s="187"/>
      <c r="B701" s="188"/>
      <c r="C701" s="190"/>
      <c r="D701" s="189"/>
      <c r="E701" s="166"/>
      <c r="F701" s="166"/>
      <c r="G701" s="166"/>
      <c r="H701" s="166"/>
      <c r="I701" s="166"/>
      <c r="J701" s="166"/>
      <c r="K701" s="166"/>
      <c r="L701" s="166"/>
      <c r="M701" s="166"/>
      <c r="N701" s="166"/>
      <c r="O701" s="166"/>
      <c r="P701" s="166"/>
      <c r="Q701" s="166"/>
      <c r="R701" s="166"/>
      <c r="S701" s="166"/>
      <c r="T701" s="166"/>
      <c r="U701" s="166"/>
      <c r="V701" s="167"/>
    </row>
    <row r="702" spans="1:22" ht="12" customHeight="1" x14ac:dyDescent="0.2">
      <c r="A702" s="149" t="s">
        <v>1013</v>
      </c>
      <c r="C702" s="173" t="s">
        <v>1024</v>
      </c>
      <c r="D702" s="155" t="s">
        <v>282</v>
      </c>
      <c r="E702" s="166">
        <v>1</v>
      </c>
      <c r="F702" s="166">
        <v>0</v>
      </c>
      <c r="G702" s="166">
        <v>0</v>
      </c>
      <c r="H702" s="166">
        <v>0</v>
      </c>
      <c r="I702" s="166">
        <v>0</v>
      </c>
      <c r="J702" s="166">
        <v>0</v>
      </c>
      <c r="K702" s="166">
        <v>0</v>
      </c>
      <c r="L702" s="166">
        <v>0</v>
      </c>
      <c r="M702" s="166">
        <v>0</v>
      </c>
      <c r="N702" s="166">
        <v>0</v>
      </c>
      <c r="O702" s="166">
        <v>0</v>
      </c>
      <c r="P702" s="166">
        <v>0</v>
      </c>
      <c r="Q702" s="166">
        <v>0</v>
      </c>
      <c r="R702" s="166">
        <v>0</v>
      </c>
      <c r="S702" s="166">
        <v>0</v>
      </c>
      <c r="T702" s="166">
        <v>0</v>
      </c>
      <c r="U702" s="166">
        <v>0</v>
      </c>
      <c r="V702" s="167" t="s">
        <v>1015</v>
      </c>
    </row>
    <row r="703" spans="1:22" ht="12" customHeight="1" x14ac:dyDescent="0.2">
      <c r="A703" s="186" t="s">
        <v>1025</v>
      </c>
      <c r="C703" s="144"/>
      <c r="D703" s="155" t="s">
        <v>283</v>
      </c>
      <c r="E703" s="166">
        <v>1</v>
      </c>
      <c r="F703" s="166">
        <v>0</v>
      </c>
      <c r="G703" s="166">
        <v>0</v>
      </c>
      <c r="H703" s="166">
        <v>0</v>
      </c>
      <c r="I703" s="166">
        <v>0</v>
      </c>
      <c r="J703" s="166">
        <v>0</v>
      </c>
      <c r="K703" s="166">
        <v>0</v>
      </c>
      <c r="L703" s="166">
        <v>0</v>
      </c>
      <c r="M703" s="166">
        <v>0</v>
      </c>
      <c r="N703" s="166">
        <v>0</v>
      </c>
      <c r="O703" s="166">
        <v>0</v>
      </c>
      <c r="P703" s="166">
        <v>0</v>
      </c>
      <c r="Q703" s="166">
        <v>0</v>
      </c>
      <c r="R703" s="166">
        <v>0</v>
      </c>
      <c r="S703" s="166">
        <v>0</v>
      </c>
      <c r="T703" s="166">
        <v>0</v>
      </c>
      <c r="U703" s="166">
        <v>0</v>
      </c>
      <c r="V703" s="167"/>
    </row>
    <row r="704" spans="1:22" ht="5.0999999999999996" customHeight="1" x14ac:dyDescent="0.2">
      <c r="A704" s="149" t="s">
        <v>150</v>
      </c>
      <c r="C704" s="144" t="s">
        <v>150</v>
      </c>
      <c r="D704" s="155"/>
      <c r="E704" s="166"/>
      <c r="F704" s="166"/>
      <c r="G704" s="166"/>
      <c r="H704" s="166"/>
      <c r="I704" s="166"/>
      <c r="J704" s="166"/>
      <c r="K704" s="166"/>
      <c r="L704" s="166"/>
      <c r="M704" s="166"/>
      <c r="N704" s="166"/>
      <c r="O704" s="166"/>
      <c r="P704" s="166"/>
      <c r="Q704" s="166"/>
      <c r="R704" s="166"/>
      <c r="S704" s="166"/>
      <c r="T704" s="166"/>
      <c r="U704" s="166"/>
      <c r="V704" s="167"/>
    </row>
    <row r="705" spans="1:22" ht="12" customHeight="1" x14ac:dyDescent="0.2">
      <c r="A705" s="149" t="s">
        <v>1013</v>
      </c>
      <c r="C705" s="173" t="s">
        <v>1026</v>
      </c>
      <c r="D705" s="155" t="s">
        <v>282</v>
      </c>
      <c r="E705" s="166">
        <v>10</v>
      </c>
      <c r="F705" s="166">
        <v>0</v>
      </c>
      <c r="G705" s="166">
        <v>0</v>
      </c>
      <c r="H705" s="166">
        <v>0</v>
      </c>
      <c r="I705" s="166">
        <v>0</v>
      </c>
      <c r="J705" s="166">
        <v>0</v>
      </c>
      <c r="K705" s="166">
        <v>0</v>
      </c>
      <c r="L705" s="166">
        <v>0</v>
      </c>
      <c r="M705" s="166">
        <v>0</v>
      </c>
      <c r="N705" s="166">
        <v>0</v>
      </c>
      <c r="O705" s="166">
        <v>0</v>
      </c>
      <c r="P705" s="166">
        <v>0</v>
      </c>
      <c r="Q705" s="166">
        <v>0</v>
      </c>
      <c r="R705" s="166">
        <v>0</v>
      </c>
      <c r="S705" s="166">
        <v>0</v>
      </c>
      <c r="T705" s="166">
        <v>0</v>
      </c>
      <c r="U705" s="166">
        <v>0</v>
      </c>
      <c r="V705" s="167" t="s">
        <v>1015</v>
      </c>
    </row>
    <row r="706" spans="1:22" ht="12" customHeight="1" x14ac:dyDescent="0.2">
      <c r="A706" s="186" t="s">
        <v>1027</v>
      </c>
      <c r="C706" s="204" t="s">
        <v>1028</v>
      </c>
      <c r="D706" s="155" t="s">
        <v>283</v>
      </c>
      <c r="E706" s="166">
        <v>9</v>
      </c>
      <c r="F706" s="166">
        <v>0</v>
      </c>
      <c r="G706" s="166">
        <v>0</v>
      </c>
      <c r="H706" s="166">
        <v>0</v>
      </c>
      <c r="I706" s="166">
        <v>0</v>
      </c>
      <c r="J706" s="166">
        <v>0</v>
      </c>
      <c r="K706" s="166">
        <v>0</v>
      </c>
      <c r="L706" s="166">
        <v>0</v>
      </c>
      <c r="M706" s="166">
        <v>0</v>
      </c>
      <c r="N706" s="166">
        <v>0</v>
      </c>
      <c r="O706" s="166">
        <v>0</v>
      </c>
      <c r="P706" s="166">
        <v>0</v>
      </c>
      <c r="Q706" s="166">
        <v>0</v>
      </c>
      <c r="R706" s="166">
        <v>0</v>
      </c>
      <c r="S706" s="166">
        <v>0</v>
      </c>
      <c r="T706" s="166">
        <v>0</v>
      </c>
      <c r="U706" s="166">
        <v>0</v>
      </c>
      <c r="V706" s="167"/>
    </row>
    <row r="707" spans="1:22" ht="5.0999999999999996" customHeight="1" x14ac:dyDescent="0.2">
      <c r="A707" s="149" t="s">
        <v>150</v>
      </c>
      <c r="C707" s="144" t="s">
        <v>150</v>
      </c>
      <c r="D707" s="155"/>
      <c r="E707" s="166"/>
      <c r="F707" s="166"/>
      <c r="G707" s="166"/>
      <c r="H707" s="166"/>
      <c r="I707" s="166"/>
      <c r="J707" s="166"/>
      <c r="K707" s="166"/>
      <c r="L707" s="166"/>
      <c r="M707" s="166"/>
      <c r="N707" s="166"/>
      <c r="O707" s="166"/>
      <c r="P707" s="166"/>
      <c r="Q707" s="166"/>
      <c r="R707" s="166"/>
      <c r="S707" s="166"/>
      <c r="T707" s="166"/>
      <c r="U707" s="166"/>
      <c r="V707" s="167"/>
    </row>
    <row r="708" spans="1:22" ht="12" customHeight="1" x14ac:dyDescent="0.2">
      <c r="A708" s="149" t="s">
        <v>150</v>
      </c>
      <c r="C708" s="202" t="s">
        <v>1017</v>
      </c>
      <c r="D708" s="155" t="s">
        <v>282</v>
      </c>
      <c r="E708" s="166">
        <v>5</v>
      </c>
      <c r="F708" s="166">
        <v>0</v>
      </c>
      <c r="G708" s="166">
        <v>0</v>
      </c>
      <c r="H708" s="166">
        <v>0</v>
      </c>
      <c r="I708" s="166">
        <v>0</v>
      </c>
      <c r="J708" s="166">
        <v>0</v>
      </c>
      <c r="K708" s="166">
        <v>0</v>
      </c>
      <c r="L708" s="166">
        <v>0</v>
      </c>
      <c r="M708" s="166">
        <v>0</v>
      </c>
      <c r="N708" s="166">
        <v>0</v>
      </c>
      <c r="O708" s="166">
        <v>0</v>
      </c>
      <c r="P708" s="166">
        <v>0</v>
      </c>
      <c r="Q708" s="166">
        <v>0</v>
      </c>
      <c r="R708" s="166">
        <v>0</v>
      </c>
      <c r="S708" s="166">
        <v>0</v>
      </c>
      <c r="T708" s="166">
        <v>0</v>
      </c>
      <c r="U708" s="166">
        <v>0</v>
      </c>
      <c r="V708" s="167"/>
    </row>
    <row r="709" spans="1:22" ht="12" customHeight="1" x14ac:dyDescent="0.2">
      <c r="A709" s="149" t="s">
        <v>150</v>
      </c>
      <c r="C709" s="144"/>
      <c r="D709" s="155" t="s">
        <v>283</v>
      </c>
      <c r="E709" s="166">
        <v>5</v>
      </c>
      <c r="F709" s="166">
        <v>0</v>
      </c>
      <c r="G709" s="166">
        <v>0</v>
      </c>
      <c r="H709" s="166">
        <v>0</v>
      </c>
      <c r="I709" s="166">
        <v>0</v>
      </c>
      <c r="J709" s="166">
        <v>0</v>
      </c>
      <c r="K709" s="166">
        <v>0</v>
      </c>
      <c r="L709" s="166">
        <v>0</v>
      </c>
      <c r="M709" s="166">
        <v>0</v>
      </c>
      <c r="N709" s="166">
        <v>0</v>
      </c>
      <c r="O709" s="166">
        <v>0</v>
      </c>
      <c r="P709" s="166">
        <v>0</v>
      </c>
      <c r="Q709" s="166">
        <v>0</v>
      </c>
      <c r="R709" s="166">
        <v>0</v>
      </c>
      <c r="S709" s="166">
        <v>0</v>
      </c>
      <c r="T709" s="166">
        <v>0</v>
      </c>
      <c r="U709" s="166">
        <v>0</v>
      </c>
      <c r="V709" s="167"/>
    </row>
    <row r="710" spans="1:22" ht="5.0999999999999996" customHeight="1" x14ac:dyDescent="0.2">
      <c r="A710" s="149" t="s">
        <v>150</v>
      </c>
      <c r="C710" s="144" t="s">
        <v>150</v>
      </c>
      <c r="D710" s="155"/>
      <c r="E710" s="166"/>
      <c r="F710" s="166"/>
      <c r="G710" s="166"/>
      <c r="H710" s="166"/>
      <c r="I710" s="166"/>
      <c r="J710" s="166"/>
      <c r="K710" s="166"/>
      <c r="L710" s="166"/>
      <c r="M710" s="166"/>
      <c r="N710" s="166"/>
      <c r="O710" s="166"/>
      <c r="P710" s="166"/>
      <c r="Q710" s="166"/>
      <c r="R710" s="166"/>
      <c r="S710" s="166"/>
      <c r="T710" s="166"/>
      <c r="U710" s="166"/>
      <c r="V710" s="167"/>
    </row>
    <row r="711" spans="1:22" ht="12" customHeight="1" x14ac:dyDescent="0.2">
      <c r="A711" s="149" t="s">
        <v>1013</v>
      </c>
      <c r="C711" s="173" t="s">
        <v>1029</v>
      </c>
      <c r="D711" s="155" t="s">
        <v>282</v>
      </c>
      <c r="E711" s="166">
        <v>3</v>
      </c>
      <c r="F711" s="166">
        <v>0</v>
      </c>
      <c r="G711" s="166">
        <v>0</v>
      </c>
      <c r="H711" s="166">
        <v>0</v>
      </c>
      <c r="I711" s="166">
        <v>0</v>
      </c>
      <c r="J711" s="166">
        <v>0</v>
      </c>
      <c r="K711" s="166">
        <v>0</v>
      </c>
      <c r="L711" s="166">
        <v>0</v>
      </c>
      <c r="M711" s="166">
        <v>0</v>
      </c>
      <c r="N711" s="166">
        <v>0</v>
      </c>
      <c r="O711" s="166">
        <v>0</v>
      </c>
      <c r="P711" s="166">
        <v>0</v>
      </c>
      <c r="Q711" s="166">
        <v>0</v>
      </c>
      <c r="R711" s="166">
        <v>0</v>
      </c>
      <c r="S711" s="166">
        <v>0</v>
      </c>
      <c r="T711" s="166">
        <v>0</v>
      </c>
      <c r="U711" s="166">
        <v>0</v>
      </c>
      <c r="V711" s="167" t="s">
        <v>1015</v>
      </c>
    </row>
    <row r="712" spans="1:22" ht="12" customHeight="1" x14ac:dyDescent="0.2">
      <c r="A712" s="186" t="s">
        <v>1030</v>
      </c>
      <c r="C712" s="204" t="s">
        <v>1031</v>
      </c>
      <c r="D712" s="155" t="s">
        <v>283</v>
      </c>
      <c r="E712" s="166">
        <v>3</v>
      </c>
      <c r="F712" s="166">
        <v>0</v>
      </c>
      <c r="G712" s="166">
        <v>0</v>
      </c>
      <c r="H712" s="166">
        <v>0</v>
      </c>
      <c r="I712" s="166">
        <v>0</v>
      </c>
      <c r="J712" s="166">
        <v>0</v>
      </c>
      <c r="K712" s="166">
        <v>0</v>
      </c>
      <c r="L712" s="166">
        <v>0</v>
      </c>
      <c r="M712" s="166">
        <v>0</v>
      </c>
      <c r="N712" s="166">
        <v>0</v>
      </c>
      <c r="O712" s="166">
        <v>0</v>
      </c>
      <c r="P712" s="166">
        <v>0</v>
      </c>
      <c r="Q712" s="166">
        <v>0</v>
      </c>
      <c r="R712" s="166">
        <v>0</v>
      </c>
      <c r="S712" s="166">
        <v>0</v>
      </c>
      <c r="T712" s="166">
        <v>0</v>
      </c>
      <c r="U712" s="166">
        <v>0</v>
      </c>
      <c r="V712" s="167"/>
    </row>
    <row r="713" spans="1:22" ht="5.0999999999999996" customHeight="1" x14ac:dyDescent="0.2">
      <c r="A713" s="149" t="s">
        <v>150</v>
      </c>
      <c r="C713" s="144" t="s">
        <v>150</v>
      </c>
      <c r="D713" s="155"/>
      <c r="E713" s="166"/>
      <c r="F713" s="166"/>
      <c r="G713" s="166"/>
      <c r="H713" s="166"/>
      <c r="I713" s="166"/>
      <c r="J713" s="166"/>
      <c r="K713" s="166"/>
      <c r="L713" s="166"/>
      <c r="M713" s="166"/>
      <c r="N713" s="166"/>
      <c r="O713" s="166"/>
      <c r="P713" s="166"/>
      <c r="Q713" s="166"/>
      <c r="R713" s="166"/>
      <c r="S713" s="166"/>
      <c r="T713" s="166"/>
      <c r="U713" s="166"/>
      <c r="V713" s="167"/>
    </row>
    <row r="714" spans="1:22" ht="12" customHeight="1" x14ac:dyDescent="0.2">
      <c r="A714" s="149" t="s">
        <v>150</v>
      </c>
      <c r="C714" s="202" t="s">
        <v>1017</v>
      </c>
      <c r="D714" s="155" t="s">
        <v>282</v>
      </c>
      <c r="E714" s="166">
        <v>1</v>
      </c>
      <c r="F714" s="166">
        <v>0</v>
      </c>
      <c r="G714" s="166">
        <v>0</v>
      </c>
      <c r="H714" s="166">
        <v>0</v>
      </c>
      <c r="I714" s="166">
        <v>0</v>
      </c>
      <c r="J714" s="166">
        <v>0</v>
      </c>
      <c r="K714" s="166">
        <v>0</v>
      </c>
      <c r="L714" s="166">
        <v>0</v>
      </c>
      <c r="M714" s="166">
        <v>0</v>
      </c>
      <c r="N714" s="166">
        <v>0</v>
      </c>
      <c r="O714" s="166">
        <v>0</v>
      </c>
      <c r="P714" s="166">
        <v>0</v>
      </c>
      <c r="Q714" s="166">
        <v>0</v>
      </c>
      <c r="R714" s="166">
        <v>0</v>
      </c>
      <c r="S714" s="166">
        <v>0</v>
      </c>
      <c r="T714" s="166">
        <v>0</v>
      </c>
      <c r="U714" s="166">
        <v>0</v>
      </c>
      <c r="V714" s="167"/>
    </row>
    <row r="715" spans="1:22" ht="12" customHeight="1" x14ac:dyDescent="0.2">
      <c r="A715" s="149" t="s">
        <v>150</v>
      </c>
      <c r="C715" s="202"/>
      <c r="D715" s="155" t="s">
        <v>283</v>
      </c>
      <c r="E715" s="166">
        <v>1</v>
      </c>
      <c r="F715" s="166">
        <v>0</v>
      </c>
      <c r="G715" s="166">
        <v>0</v>
      </c>
      <c r="H715" s="166">
        <v>0</v>
      </c>
      <c r="I715" s="166">
        <v>0</v>
      </c>
      <c r="J715" s="166">
        <v>0</v>
      </c>
      <c r="K715" s="166">
        <v>0</v>
      </c>
      <c r="L715" s="166">
        <v>0</v>
      </c>
      <c r="M715" s="166">
        <v>0</v>
      </c>
      <c r="N715" s="166">
        <v>0</v>
      </c>
      <c r="O715" s="166">
        <v>0</v>
      </c>
      <c r="P715" s="166">
        <v>0</v>
      </c>
      <c r="Q715" s="166">
        <v>0</v>
      </c>
      <c r="R715" s="166">
        <v>0</v>
      </c>
      <c r="S715" s="166">
        <v>0</v>
      </c>
      <c r="T715" s="166">
        <v>0</v>
      </c>
      <c r="U715" s="166">
        <v>0</v>
      </c>
      <c r="V715" s="167"/>
    </row>
    <row r="716" spans="1:22" ht="5.0999999999999996" customHeight="1" x14ac:dyDescent="0.2">
      <c r="A716" s="149" t="s">
        <v>150</v>
      </c>
      <c r="C716" s="144" t="s">
        <v>150</v>
      </c>
      <c r="D716" s="155"/>
      <c r="E716" s="166"/>
      <c r="F716" s="166"/>
      <c r="G716" s="166"/>
      <c r="H716" s="166"/>
      <c r="I716" s="166"/>
      <c r="J716" s="166"/>
      <c r="K716" s="166"/>
      <c r="L716" s="166"/>
      <c r="M716" s="166"/>
      <c r="N716" s="166"/>
      <c r="O716" s="166"/>
      <c r="P716" s="166"/>
      <c r="Q716" s="166"/>
      <c r="R716" s="166"/>
      <c r="S716" s="166"/>
      <c r="T716" s="166"/>
      <c r="U716" s="166"/>
      <c r="V716" s="167"/>
    </row>
    <row r="717" spans="1:22" ht="12" customHeight="1" x14ac:dyDescent="0.2">
      <c r="A717" s="149" t="s">
        <v>1013</v>
      </c>
      <c r="C717" s="173" t="s">
        <v>1032</v>
      </c>
      <c r="D717" s="155" t="s">
        <v>282</v>
      </c>
      <c r="E717" s="166">
        <v>1</v>
      </c>
      <c r="F717" s="166">
        <v>0</v>
      </c>
      <c r="G717" s="166">
        <v>0</v>
      </c>
      <c r="H717" s="166">
        <v>0</v>
      </c>
      <c r="I717" s="166">
        <v>0</v>
      </c>
      <c r="J717" s="166">
        <v>0</v>
      </c>
      <c r="K717" s="166">
        <v>0</v>
      </c>
      <c r="L717" s="166">
        <v>0</v>
      </c>
      <c r="M717" s="166">
        <v>0</v>
      </c>
      <c r="N717" s="166">
        <v>0</v>
      </c>
      <c r="O717" s="166">
        <v>0</v>
      </c>
      <c r="P717" s="166">
        <v>0</v>
      </c>
      <c r="Q717" s="166">
        <v>0</v>
      </c>
      <c r="R717" s="166">
        <v>0</v>
      </c>
      <c r="S717" s="166">
        <v>0</v>
      </c>
      <c r="T717" s="166">
        <v>0</v>
      </c>
      <c r="U717" s="166">
        <v>0</v>
      </c>
      <c r="V717" s="167" t="s">
        <v>1015</v>
      </c>
    </row>
    <row r="718" spans="1:22" ht="12" customHeight="1" x14ac:dyDescent="0.2">
      <c r="A718" s="186" t="s">
        <v>1033</v>
      </c>
      <c r="C718" s="204" t="s">
        <v>1034</v>
      </c>
      <c r="D718" s="155" t="s">
        <v>283</v>
      </c>
      <c r="E718" s="166">
        <v>0</v>
      </c>
      <c r="F718" s="166">
        <v>0</v>
      </c>
      <c r="G718" s="166">
        <v>0</v>
      </c>
      <c r="H718" s="166">
        <v>0</v>
      </c>
      <c r="I718" s="166">
        <v>0</v>
      </c>
      <c r="J718" s="166">
        <v>0</v>
      </c>
      <c r="K718" s="166">
        <v>0</v>
      </c>
      <c r="L718" s="166">
        <v>0</v>
      </c>
      <c r="M718" s="166">
        <v>0</v>
      </c>
      <c r="N718" s="166">
        <v>0</v>
      </c>
      <c r="O718" s="166">
        <v>0</v>
      </c>
      <c r="P718" s="166">
        <v>0</v>
      </c>
      <c r="Q718" s="166">
        <v>0</v>
      </c>
      <c r="R718" s="166">
        <v>0</v>
      </c>
      <c r="S718" s="166">
        <v>0</v>
      </c>
      <c r="T718" s="166">
        <v>0</v>
      </c>
      <c r="U718" s="166">
        <v>0</v>
      </c>
      <c r="V718" s="167"/>
    </row>
    <row r="719" spans="1:22" ht="12" customHeight="1" x14ac:dyDescent="0.2">
      <c r="A719" s="149" t="s">
        <v>1038</v>
      </c>
      <c r="B719" s="163"/>
      <c r="C719" s="149" t="s">
        <v>2308</v>
      </c>
      <c r="D719" s="155" t="s">
        <v>282</v>
      </c>
      <c r="E719" s="166">
        <v>117</v>
      </c>
      <c r="F719" s="166">
        <v>10</v>
      </c>
      <c r="G719" s="166">
        <v>0</v>
      </c>
      <c r="H719" s="166">
        <v>7</v>
      </c>
      <c r="I719" s="166">
        <v>10</v>
      </c>
      <c r="J719" s="166">
        <v>0</v>
      </c>
      <c r="K719" s="166">
        <v>0</v>
      </c>
      <c r="L719" s="166">
        <v>2</v>
      </c>
      <c r="M719" s="166">
        <v>2</v>
      </c>
      <c r="N719" s="166">
        <v>5</v>
      </c>
      <c r="O719" s="166">
        <v>4</v>
      </c>
      <c r="P719" s="166">
        <v>1</v>
      </c>
      <c r="Q719" s="166">
        <v>1</v>
      </c>
      <c r="R719" s="166">
        <v>1</v>
      </c>
      <c r="S719" s="166">
        <v>1</v>
      </c>
      <c r="T719" s="166">
        <v>0</v>
      </c>
      <c r="U719" s="166">
        <v>0</v>
      </c>
      <c r="V719" s="167" t="s">
        <v>1038</v>
      </c>
    </row>
    <row r="720" spans="1:22" ht="12" customHeight="1" x14ac:dyDescent="0.2">
      <c r="A720" s="149"/>
      <c r="B720" s="163"/>
      <c r="C720" s="149" t="s">
        <v>2309</v>
      </c>
      <c r="D720" s="155" t="s">
        <v>283</v>
      </c>
      <c r="E720" s="166">
        <v>115</v>
      </c>
      <c r="F720" s="166">
        <v>10</v>
      </c>
      <c r="G720" s="166">
        <v>0</v>
      </c>
      <c r="H720" s="166">
        <v>7</v>
      </c>
      <c r="I720" s="166">
        <v>10</v>
      </c>
      <c r="J720" s="166">
        <v>0</v>
      </c>
      <c r="K720" s="166">
        <v>0</v>
      </c>
      <c r="L720" s="166">
        <v>2</v>
      </c>
      <c r="M720" s="166">
        <v>2</v>
      </c>
      <c r="N720" s="166">
        <v>5</v>
      </c>
      <c r="O720" s="166">
        <v>4</v>
      </c>
      <c r="P720" s="166">
        <v>1</v>
      </c>
      <c r="Q720" s="166">
        <v>1</v>
      </c>
      <c r="R720" s="166">
        <v>1</v>
      </c>
      <c r="S720" s="166">
        <v>1</v>
      </c>
      <c r="T720" s="166">
        <v>0</v>
      </c>
      <c r="U720" s="166">
        <v>0</v>
      </c>
      <c r="V720" s="167"/>
    </row>
    <row r="721" spans="1:22" ht="4.9000000000000004" customHeight="1" x14ac:dyDescent="0.2">
      <c r="A721" s="149" t="s">
        <v>150</v>
      </c>
      <c r="B721" s="163" t="s">
        <v>150</v>
      </c>
      <c r="C721" s="145" t="s">
        <v>150</v>
      </c>
      <c r="D721" s="155"/>
      <c r="E721" s="166"/>
      <c r="F721" s="166"/>
      <c r="G721" s="166"/>
      <c r="H721" s="166"/>
      <c r="I721" s="166"/>
      <c r="J721" s="166"/>
      <c r="K721" s="166"/>
      <c r="L721" s="166"/>
      <c r="M721" s="166"/>
      <c r="N721" s="166"/>
      <c r="O721" s="166"/>
      <c r="P721" s="166"/>
      <c r="Q721" s="166"/>
      <c r="R721" s="166"/>
      <c r="S721" s="166"/>
      <c r="T721" s="166"/>
      <c r="U721" s="166"/>
      <c r="V721" s="167"/>
    </row>
    <row r="722" spans="1:22" ht="12" customHeight="1" x14ac:dyDescent="0.2">
      <c r="A722" s="149" t="s">
        <v>2310</v>
      </c>
      <c r="B722" s="163"/>
      <c r="C722" s="149" t="s">
        <v>2312</v>
      </c>
      <c r="D722" s="155" t="s">
        <v>282</v>
      </c>
      <c r="E722" s="166">
        <v>8</v>
      </c>
      <c r="F722" s="166">
        <v>1</v>
      </c>
      <c r="G722" s="166">
        <v>0</v>
      </c>
      <c r="H722" s="166">
        <v>1</v>
      </c>
      <c r="I722" s="166">
        <v>1</v>
      </c>
      <c r="J722" s="166">
        <v>0</v>
      </c>
      <c r="K722" s="166">
        <v>0</v>
      </c>
      <c r="L722" s="166">
        <v>0</v>
      </c>
      <c r="M722" s="166">
        <v>0</v>
      </c>
      <c r="N722" s="166">
        <v>1</v>
      </c>
      <c r="O722" s="166">
        <v>1</v>
      </c>
      <c r="P722" s="166">
        <v>0</v>
      </c>
      <c r="Q722" s="166">
        <v>0</v>
      </c>
      <c r="R722" s="166">
        <v>0</v>
      </c>
      <c r="S722" s="166">
        <v>0</v>
      </c>
      <c r="T722" s="166">
        <v>0</v>
      </c>
      <c r="U722" s="166">
        <v>0</v>
      </c>
      <c r="V722" s="167" t="s">
        <v>1038</v>
      </c>
    </row>
    <row r="723" spans="1:22" ht="12" customHeight="1" x14ac:dyDescent="0.2">
      <c r="B723" s="163"/>
      <c r="C723" s="145"/>
      <c r="D723" s="155" t="s">
        <v>283</v>
      </c>
      <c r="E723" s="166">
        <v>8</v>
      </c>
      <c r="F723" s="166">
        <v>1</v>
      </c>
      <c r="G723" s="166">
        <v>0</v>
      </c>
      <c r="H723" s="166">
        <v>1</v>
      </c>
      <c r="I723" s="166">
        <v>1</v>
      </c>
      <c r="J723" s="166">
        <v>0</v>
      </c>
      <c r="K723" s="166">
        <v>0</v>
      </c>
      <c r="L723" s="166">
        <v>0</v>
      </c>
      <c r="M723" s="166">
        <v>0</v>
      </c>
      <c r="N723" s="166">
        <v>1</v>
      </c>
      <c r="O723" s="166">
        <v>1</v>
      </c>
      <c r="P723" s="166">
        <v>0</v>
      </c>
      <c r="Q723" s="166">
        <v>0</v>
      </c>
      <c r="R723" s="166">
        <v>0</v>
      </c>
      <c r="S723" s="166">
        <v>0</v>
      </c>
      <c r="T723" s="166">
        <v>0</v>
      </c>
      <c r="U723" s="166">
        <v>0</v>
      </c>
      <c r="V723" s="167"/>
    </row>
    <row r="724" spans="1:22" ht="4.9000000000000004" customHeight="1" x14ac:dyDescent="0.2">
      <c r="B724" s="163"/>
      <c r="C724" s="145"/>
      <c r="D724" s="155"/>
      <c r="E724" s="166"/>
      <c r="F724" s="166"/>
      <c r="G724" s="166"/>
      <c r="H724" s="166"/>
      <c r="I724" s="166"/>
      <c r="J724" s="166"/>
      <c r="K724" s="166"/>
      <c r="L724" s="166"/>
      <c r="M724" s="166"/>
      <c r="N724" s="166"/>
      <c r="O724" s="166"/>
      <c r="P724" s="166"/>
      <c r="Q724" s="166"/>
      <c r="R724" s="166"/>
      <c r="S724" s="166"/>
      <c r="T724" s="166"/>
      <c r="U724" s="166"/>
      <c r="V724" s="167"/>
    </row>
    <row r="725" spans="1:22" ht="12" customHeight="1" x14ac:dyDescent="0.2">
      <c r="A725" s="149" t="s">
        <v>2313</v>
      </c>
      <c r="B725" s="163"/>
      <c r="C725" s="149" t="s">
        <v>2311</v>
      </c>
      <c r="D725" s="155" t="s">
        <v>282</v>
      </c>
      <c r="E725" s="166">
        <v>1</v>
      </c>
      <c r="F725" s="166">
        <v>0</v>
      </c>
      <c r="G725" s="166">
        <v>0</v>
      </c>
      <c r="H725" s="166">
        <v>0</v>
      </c>
      <c r="I725" s="166">
        <v>0</v>
      </c>
      <c r="J725" s="166">
        <v>0</v>
      </c>
      <c r="K725" s="166">
        <v>0</v>
      </c>
      <c r="L725" s="166">
        <v>0</v>
      </c>
      <c r="M725" s="166">
        <v>0</v>
      </c>
      <c r="N725" s="166">
        <v>0</v>
      </c>
      <c r="O725" s="166">
        <v>0</v>
      </c>
      <c r="P725" s="166">
        <v>0</v>
      </c>
      <c r="Q725" s="166">
        <v>0</v>
      </c>
      <c r="R725" s="166">
        <v>0</v>
      </c>
      <c r="S725" s="166">
        <v>0</v>
      </c>
      <c r="T725" s="166">
        <v>0</v>
      </c>
      <c r="U725" s="166">
        <v>0</v>
      </c>
      <c r="V725" s="167" t="s">
        <v>1038</v>
      </c>
    </row>
    <row r="726" spans="1:22" ht="12" customHeight="1" x14ac:dyDescent="0.2">
      <c r="B726" s="163"/>
      <c r="C726" s="145"/>
      <c r="D726" s="155" t="s">
        <v>283</v>
      </c>
      <c r="E726" s="166">
        <v>0</v>
      </c>
      <c r="F726" s="166">
        <v>0</v>
      </c>
      <c r="G726" s="166">
        <v>0</v>
      </c>
      <c r="H726" s="166">
        <v>0</v>
      </c>
      <c r="I726" s="166">
        <v>0</v>
      </c>
      <c r="J726" s="166">
        <v>0</v>
      </c>
      <c r="K726" s="166">
        <v>0</v>
      </c>
      <c r="L726" s="166">
        <v>0</v>
      </c>
      <c r="M726" s="166">
        <v>0</v>
      </c>
      <c r="N726" s="166">
        <v>0</v>
      </c>
      <c r="O726" s="166">
        <v>0</v>
      </c>
      <c r="P726" s="166">
        <v>0</v>
      </c>
      <c r="Q726" s="166">
        <v>0</v>
      </c>
      <c r="R726" s="166">
        <v>0</v>
      </c>
      <c r="S726" s="166">
        <v>0</v>
      </c>
      <c r="T726" s="166">
        <v>0</v>
      </c>
      <c r="U726" s="166">
        <v>0</v>
      </c>
      <c r="V726" s="167"/>
    </row>
    <row r="727" spans="1:22" ht="12" customHeight="1" x14ac:dyDescent="0.2">
      <c r="A727" s="149" t="s">
        <v>2313</v>
      </c>
      <c r="B727" s="163"/>
      <c r="C727" s="149" t="s">
        <v>2312</v>
      </c>
      <c r="D727" s="155" t="s">
        <v>282</v>
      </c>
      <c r="E727" s="166">
        <v>29</v>
      </c>
      <c r="F727" s="166">
        <v>0</v>
      </c>
      <c r="G727" s="166">
        <v>0</v>
      </c>
      <c r="H727" s="166">
        <v>0</v>
      </c>
      <c r="I727" s="166">
        <v>0</v>
      </c>
      <c r="J727" s="166">
        <v>0</v>
      </c>
      <c r="K727" s="166">
        <v>0</v>
      </c>
      <c r="L727" s="166">
        <v>0</v>
      </c>
      <c r="M727" s="166">
        <v>0</v>
      </c>
      <c r="N727" s="166">
        <v>0</v>
      </c>
      <c r="O727" s="166">
        <v>0</v>
      </c>
      <c r="P727" s="166">
        <v>0</v>
      </c>
      <c r="Q727" s="166">
        <v>0</v>
      </c>
      <c r="R727" s="166">
        <v>0</v>
      </c>
      <c r="S727" s="166">
        <v>0</v>
      </c>
      <c r="T727" s="166">
        <v>0</v>
      </c>
      <c r="U727" s="166">
        <v>0</v>
      </c>
      <c r="V727" s="167" t="s">
        <v>1038</v>
      </c>
    </row>
    <row r="728" spans="1:22" ht="12" customHeight="1" x14ac:dyDescent="0.2">
      <c r="B728" s="163"/>
      <c r="C728" s="145"/>
      <c r="D728" s="155" t="s">
        <v>283</v>
      </c>
      <c r="E728" s="166">
        <v>28</v>
      </c>
      <c r="F728" s="166">
        <v>0</v>
      </c>
      <c r="G728" s="166">
        <v>0</v>
      </c>
      <c r="H728" s="166">
        <v>0</v>
      </c>
      <c r="I728" s="166">
        <v>0</v>
      </c>
      <c r="J728" s="166">
        <v>0</v>
      </c>
      <c r="K728" s="166">
        <v>0</v>
      </c>
      <c r="L728" s="166">
        <v>0</v>
      </c>
      <c r="M728" s="166">
        <v>0</v>
      </c>
      <c r="N728" s="166">
        <v>0</v>
      </c>
      <c r="O728" s="166">
        <v>0</v>
      </c>
      <c r="P728" s="166">
        <v>0</v>
      </c>
      <c r="Q728" s="166">
        <v>0</v>
      </c>
      <c r="R728" s="166">
        <v>0</v>
      </c>
      <c r="S728" s="166">
        <v>0</v>
      </c>
      <c r="T728" s="166">
        <v>0</v>
      </c>
      <c r="U728" s="166">
        <v>0</v>
      </c>
      <c r="V728" s="167"/>
    </row>
    <row r="729" spans="1:22" ht="4.9000000000000004" customHeight="1" x14ac:dyDescent="0.2">
      <c r="B729" s="163"/>
      <c r="C729" s="145"/>
      <c r="D729" s="155"/>
      <c r="E729" s="166"/>
      <c r="F729" s="166"/>
      <c r="G729" s="166"/>
      <c r="H729" s="166"/>
      <c r="I729" s="166"/>
      <c r="J729" s="166"/>
      <c r="K729" s="166"/>
      <c r="L729" s="166"/>
      <c r="M729" s="166"/>
      <c r="N729" s="166"/>
      <c r="O729" s="166"/>
      <c r="P729" s="166"/>
      <c r="Q729" s="166"/>
      <c r="R729" s="166"/>
      <c r="S729" s="166"/>
      <c r="T729" s="166"/>
      <c r="U729" s="166"/>
      <c r="V729" s="167"/>
    </row>
    <row r="730" spans="1:22" ht="12" customHeight="1" x14ac:dyDescent="0.2">
      <c r="A730" s="149" t="s">
        <v>2314</v>
      </c>
      <c r="B730" s="163"/>
      <c r="C730" s="149" t="s">
        <v>2311</v>
      </c>
      <c r="D730" s="155" t="s">
        <v>282</v>
      </c>
      <c r="E730" s="166">
        <v>6</v>
      </c>
      <c r="F730" s="166">
        <v>0</v>
      </c>
      <c r="G730" s="166">
        <v>0</v>
      </c>
      <c r="H730" s="166">
        <v>0</v>
      </c>
      <c r="I730" s="166">
        <v>0</v>
      </c>
      <c r="J730" s="166">
        <v>0</v>
      </c>
      <c r="K730" s="166">
        <v>0</v>
      </c>
      <c r="L730" s="166">
        <v>0</v>
      </c>
      <c r="M730" s="166">
        <v>0</v>
      </c>
      <c r="N730" s="166">
        <v>0</v>
      </c>
      <c r="O730" s="166">
        <v>0</v>
      </c>
      <c r="P730" s="166">
        <v>0</v>
      </c>
      <c r="Q730" s="166">
        <v>0</v>
      </c>
      <c r="R730" s="166">
        <v>0</v>
      </c>
      <c r="S730" s="166">
        <v>0</v>
      </c>
      <c r="T730" s="166">
        <v>0</v>
      </c>
      <c r="U730" s="166">
        <v>0</v>
      </c>
      <c r="V730" s="167" t="s">
        <v>1038</v>
      </c>
    </row>
    <row r="731" spans="1:22" ht="12" customHeight="1" x14ac:dyDescent="0.2">
      <c r="B731" s="163"/>
      <c r="C731" s="145"/>
      <c r="D731" s="155" t="s">
        <v>283</v>
      </c>
      <c r="E731" s="166">
        <v>6</v>
      </c>
      <c r="F731" s="166">
        <v>0</v>
      </c>
      <c r="G731" s="166">
        <v>0</v>
      </c>
      <c r="H731" s="166">
        <v>0</v>
      </c>
      <c r="I731" s="166">
        <v>0</v>
      </c>
      <c r="J731" s="166">
        <v>0</v>
      </c>
      <c r="K731" s="166">
        <v>0</v>
      </c>
      <c r="L731" s="166">
        <v>0</v>
      </c>
      <c r="M731" s="166">
        <v>0</v>
      </c>
      <c r="N731" s="166">
        <v>0</v>
      </c>
      <c r="O731" s="166">
        <v>0</v>
      </c>
      <c r="P731" s="166">
        <v>0</v>
      </c>
      <c r="Q731" s="166">
        <v>0</v>
      </c>
      <c r="R731" s="166">
        <v>0</v>
      </c>
      <c r="S731" s="166">
        <v>0</v>
      </c>
      <c r="T731" s="166">
        <v>0</v>
      </c>
      <c r="U731" s="166">
        <v>0</v>
      </c>
      <c r="V731" s="167"/>
    </row>
    <row r="732" spans="1:22" ht="4.9000000000000004" customHeight="1" x14ac:dyDescent="0.2">
      <c r="B732" s="163"/>
      <c r="C732" s="145"/>
      <c r="D732" s="155"/>
      <c r="E732" s="166"/>
      <c r="F732" s="166"/>
      <c r="G732" s="166"/>
      <c r="H732" s="166"/>
      <c r="I732" s="166"/>
      <c r="J732" s="166"/>
      <c r="K732" s="166"/>
      <c r="L732" s="166"/>
      <c r="M732" s="166"/>
      <c r="N732" s="166"/>
      <c r="O732" s="166"/>
      <c r="P732" s="166"/>
      <c r="Q732" s="166"/>
      <c r="R732" s="166"/>
      <c r="S732" s="166"/>
      <c r="T732" s="166"/>
      <c r="U732" s="166"/>
      <c r="V732" s="167"/>
    </row>
    <row r="733" spans="1:22" ht="12" customHeight="1" x14ac:dyDescent="0.2">
      <c r="A733" s="149" t="s">
        <v>2314</v>
      </c>
      <c r="B733" s="163"/>
      <c r="C733" s="149" t="s">
        <v>2312</v>
      </c>
      <c r="D733" s="155" t="s">
        <v>282</v>
      </c>
      <c r="E733" s="166">
        <v>53</v>
      </c>
      <c r="F733" s="166">
        <v>2</v>
      </c>
      <c r="G733" s="166">
        <v>0</v>
      </c>
      <c r="H733" s="166">
        <v>0</v>
      </c>
      <c r="I733" s="166">
        <v>2</v>
      </c>
      <c r="J733" s="166">
        <v>0</v>
      </c>
      <c r="K733" s="166">
        <v>0</v>
      </c>
      <c r="L733" s="166">
        <v>0</v>
      </c>
      <c r="M733" s="166">
        <v>0</v>
      </c>
      <c r="N733" s="166">
        <v>1</v>
      </c>
      <c r="O733" s="166">
        <v>0</v>
      </c>
      <c r="P733" s="166">
        <v>0</v>
      </c>
      <c r="Q733" s="166">
        <v>0</v>
      </c>
      <c r="R733" s="166">
        <v>1</v>
      </c>
      <c r="S733" s="166">
        <v>0</v>
      </c>
      <c r="T733" s="166">
        <v>0</v>
      </c>
      <c r="U733" s="166">
        <v>0</v>
      </c>
      <c r="V733" s="167" t="s">
        <v>1038</v>
      </c>
    </row>
    <row r="734" spans="1:22" ht="12" customHeight="1" x14ac:dyDescent="0.2">
      <c r="B734" s="163"/>
      <c r="C734" s="145"/>
      <c r="D734" s="155" t="s">
        <v>283</v>
      </c>
      <c r="E734" s="166">
        <v>53</v>
      </c>
      <c r="F734" s="166">
        <v>2</v>
      </c>
      <c r="G734" s="166">
        <v>0</v>
      </c>
      <c r="H734" s="166">
        <v>0</v>
      </c>
      <c r="I734" s="166">
        <v>2</v>
      </c>
      <c r="J734" s="166">
        <v>0</v>
      </c>
      <c r="K734" s="166">
        <v>0</v>
      </c>
      <c r="L734" s="166">
        <v>0</v>
      </c>
      <c r="M734" s="166">
        <v>0</v>
      </c>
      <c r="N734" s="166">
        <v>1</v>
      </c>
      <c r="O734" s="166">
        <v>0</v>
      </c>
      <c r="P734" s="166">
        <v>0</v>
      </c>
      <c r="Q734" s="166">
        <v>0</v>
      </c>
      <c r="R734" s="166">
        <v>1</v>
      </c>
      <c r="S734" s="166">
        <v>0</v>
      </c>
      <c r="T734" s="166">
        <v>0</v>
      </c>
      <c r="U734" s="166">
        <v>0</v>
      </c>
      <c r="V734" s="167"/>
    </row>
    <row r="735" spans="1:22" ht="4.9000000000000004" customHeight="1" x14ac:dyDescent="0.2">
      <c r="B735" s="163"/>
      <c r="C735" s="145"/>
      <c r="D735" s="155"/>
      <c r="E735" s="166"/>
      <c r="F735" s="166"/>
      <c r="G735" s="166"/>
      <c r="H735" s="166"/>
      <c r="I735" s="166"/>
      <c r="J735" s="166"/>
      <c r="K735" s="166"/>
      <c r="L735" s="166"/>
      <c r="M735" s="166"/>
      <c r="N735" s="166"/>
      <c r="O735" s="166"/>
      <c r="P735" s="166"/>
      <c r="Q735" s="166"/>
      <c r="R735" s="166"/>
      <c r="S735" s="166"/>
      <c r="T735" s="166"/>
      <c r="U735" s="166"/>
      <c r="V735" s="167"/>
    </row>
    <row r="736" spans="1:22" ht="12" customHeight="1" x14ac:dyDescent="0.2">
      <c r="A736" s="149" t="s">
        <v>2315</v>
      </c>
      <c r="B736" s="163"/>
      <c r="C736" s="149" t="s">
        <v>2311</v>
      </c>
      <c r="D736" s="155" t="s">
        <v>282</v>
      </c>
      <c r="E736" s="166">
        <v>11</v>
      </c>
      <c r="F736" s="166">
        <v>3</v>
      </c>
      <c r="G736" s="166">
        <v>0</v>
      </c>
      <c r="H736" s="166">
        <v>3</v>
      </c>
      <c r="I736" s="166">
        <v>3</v>
      </c>
      <c r="J736" s="166">
        <v>0</v>
      </c>
      <c r="K736" s="166">
        <v>0</v>
      </c>
      <c r="L736" s="166">
        <v>1</v>
      </c>
      <c r="M736" s="166">
        <v>1</v>
      </c>
      <c r="N736" s="166">
        <v>1</v>
      </c>
      <c r="O736" s="166">
        <v>1</v>
      </c>
      <c r="P736" s="166">
        <v>1</v>
      </c>
      <c r="Q736" s="166">
        <v>1</v>
      </c>
      <c r="R736" s="166">
        <v>0</v>
      </c>
      <c r="S736" s="166">
        <v>0</v>
      </c>
      <c r="T736" s="166">
        <v>0</v>
      </c>
      <c r="U736" s="166">
        <v>0</v>
      </c>
      <c r="V736" s="167" t="s">
        <v>1038</v>
      </c>
    </row>
    <row r="737" spans="1:22" ht="12" customHeight="1" x14ac:dyDescent="0.2">
      <c r="A737" s="142" t="s">
        <v>2316</v>
      </c>
      <c r="B737" s="163"/>
      <c r="C737" s="145"/>
      <c r="D737" s="155" t="s">
        <v>283</v>
      </c>
      <c r="E737" s="166">
        <v>11</v>
      </c>
      <c r="F737" s="166">
        <v>3</v>
      </c>
      <c r="G737" s="166">
        <v>0</v>
      </c>
      <c r="H737" s="166">
        <v>3</v>
      </c>
      <c r="I737" s="166">
        <v>3</v>
      </c>
      <c r="J737" s="166">
        <v>0</v>
      </c>
      <c r="K737" s="166">
        <v>0</v>
      </c>
      <c r="L737" s="166">
        <v>1</v>
      </c>
      <c r="M737" s="166">
        <v>1</v>
      </c>
      <c r="N737" s="166">
        <v>1</v>
      </c>
      <c r="O737" s="166">
        <v>1</v>
      </c>
      <c r="P737" s="166">
        <v>1</v>
      </c>
      <c r="Q737" s="166">
        <v>1</v>
      </c>
      <c r="R737" s="166">
        <v>0</v>
      </c>
      <c r="S737" s="166">
        <v>0</v>
      </c>
      <c r="T737" s="166">
        <v>0</v>
      </c>
      <c r="U737" s="166">
        <v>0</v>
      </c>
      <c r="V737" s="167"/>
    </row>
    <row r="738" spans="1:22" ht="4.9000000000000004" customHeight="1" x14ac:dyDescent="0.2">
      <c r="B738" s="163"/>
      <c r="C738" s="145"/>
      <c r="D738" s="155"/>
      <c r="E738" s="166"/>
      <c r="F738" s="166"/>
      <c r="G738" s="166"/>
      <c r="H738" s="166"/>
      <c r="I738" s="166"/>
      <c r="J738" s="166"/>
      <c r="K738" s="166"/>
      <c r="L738" s="166"/>
      <c r="M738" s="166"/>
      <c r="N738" s="166"/>
      <c r="O738" s="166"/>
      <c r="P738" s="166"/>
      <c r="Q738" s="166"/>
      <c r="R738" s="166"/>
      <c r="S738" s="166"/>
      <c r="T738" s="166"/>
      <c r="U738" s="166"/>
      <c r="V738" s="167"/>
    </row>
    <row r="739" spans="1:22" ht="12" customHeight="1" x14ac:dyDescent="0.2">
      <c r="A739" s="149" t="s">
        <v>2315</v>
      </c>
      <c r="B739" s="163"/>
      <c r="C739" s="149" t="s">
        <v>2312</v>
      </c>
      <c r="D739" s="155" t="s">
        <v>282</v>
      </c>
      <c r="E739" s="166">
        <v>6</v>
      </c>
      <c r="F739" s="166">
        <v>1</v>
      </c>
      <c r="G739" s="166">
        <v>0</v>
      </c>
      <c r="H739" s="166">
        <v>1</v>
      </c>
      <c r="I739" s="166">
        <v>1</v>
      </c>
      <c r="J739" s="166">
        <v>0</v>
      </c>
      <c r="K739" s="166">
        <v>0</v>
      </c>
      <c r="L739" s="166">
        <v>1</v>
      </c>
      <c r="M739" s="166">
        <v>1</v>
      </c>
      <c r="N739" s="166">
        <v>0</v>
      </c>
      <c r="O739" s="166">
        <v>0</v>
      </c>
      <c r="P739" s="166">
        <v>0</v>
      </c>
      <c r="Q739" s="166">
        <v>0</v>
      </c>
      <c r="R739" s="166">
        <v>0</v>
      </c>
      <c r="S739" s="166">
        <v>0</v>
      </c>
      <c r="T739" s="166">
        <v>0</v>
      </c>
      <c r="U739" s="166">
        <v>0</v>
      </c>
      <c r="V739" s="167" t="s">
        <v>1038</v>
      </c>
    </row>
    <row r="740" spans="1:22" ht="12" customHeight="1" x14ac:dyDescent="0.2">
      <c r="A740" s="142" t="s">
        <v>2316</v>
      </c>
      <c r="B740" s="163"/>
      <c r="C740" s="145"/>
      <c r="D740" s="155" t="s">
        <v>283</v>
      </c>
      <c r="E740" s="166">
        <v>6</v>
      </c>
      <c r="F740" s="166">
        <v>1</v>
      </c>
      <c r="G740" s="166">
        <v>0</v>
      </c>
      <c r="H740" s="166">
        <v>1</v>
      </c>
      <c r="I740" s="166">
        <v>1</v>
      </c>
      <c r="J740" s="166">
        <v>0</v>
      </c>
      <c r="K740" s="166">
        <v>0</v>
      </c>
      <c r="L740" s="166">
        <v>1</v>
      </c>
      <c r="M740" s="166">
        <v>1</v>
      </c>
      <c r="N740" s="166">
        <v>0</v>
      </c>
      <c r="O740" s="166">
        <v>0</v>
      </c>
      <c r="P740" s="166">
        <v>0</v>
      </c>
      <c r="Q740" s="166">
        <v>0</v>
      </c>
      <c r="R740" s="166">
        <v>0</v>
      </c>
      <c r="S740" s="166">
        <v>0</v>
      </c>
      <c r="T740" s="166">
        <v>0</v>
      </c>
      <c r="U740" s="166">
        <v>0</v>
      </c>
      <c r="V740" s="167"/>
    </row>
    <row r="741" spans="1:22" ht="4.9000000000000004" customHeight="1" x14ac:dyDescent="0.2">
      <c r="B741" s="163"/>
      <c r="C741" s="145"/>
      <c r="D741" s="155"/>
      <c r="E741" s="166"/>
      <c r="F741" s="166"/>
      <c r="G741" s="166"/>
      <c r="H741" s="166"/>
      <c r="I741" s="166"/>
      <c r="J741" s="166"/>
      <c r="K741" s="166"/>
      <c r="L741" s="166"/>
      <c r="M741" s="166"/>
      <c r="N741" s="166"/>
      <c r="O741" s="166"/>
      <c r="P741" s="166"/>
      <c r="Q741" s="166"/>
      <c r="R741" s="166"/>
      <c r="S741" s="166"/>
      <c r="T741" s="166"/>
      <c r="U741" s="166"/>
      <c r="V741" s="167"/>
    </row>
    <row r="742" spans="1:22" ht="12" customHeight="1" x14ac:dyDescent="0.2">
      <c r="A742" s="149" t="s">
        <v>2317</v>
      </c>
      <c r="B742" s="163"/>
      <c r="C742" s="149" t="s">
        <v>2311</v>
      </c>
      <c r="D742" s="155" t="s">
        <v>282</v>
      </c>
      <c r="E742" s="166">
        <v>3</v>
      </c>
      <c r="F742" s="166">
        <v>3</v>
      </c>
      <c r="G742" s="166">
        <v>0</v>
      </c>
      <c r="H742" s="166">
        <v>2</v>
      </c>
      <c r="I742" s="166">
        <v>3</v>
      </c>
      <c r="J742" s="166">
        <v>0</v>
      </c>
      <c r="K742" s="166">
        <v>0</v>
      </c>
      <c r="L742" s="166">
        <v>0</v>
      </c>
      <c r="M742" s="166">
        <v>0</v>
      </c>
      <c r="N742" s="166">
        <v>2</v>
      </c>
      <c r="O742" s="166">
        <v>2</v>
      </c>
      <c r="P742" s="166">
        <v>0</v>
      </c>
      <c r="Q742" s="166">
        <v>0</v>
      </c>
      <c r="R742" s="166">
        <v>0</v>
      </c>
      <c r="S742" s="166">
        <v>1</v>
      </c>
      <c r="T742" s="166">
        <v>0</v>
      </c>
      <c r="U742" s="166">
        <v>0</v>
      </c>
      <c r="V742" s="167" t="s">
        <v>1038</v>
      </c>
    </row>
    <row r="743" spans="1:22" ht="12" customHeight="1" x14ac:dyDescent="0.2">
      <c r="B743" s="163"/>
      <c r="C743" s="145"/>
      <c r="D743" s="155" t="s">
        <v>283</v>
      </c>
      <c r="E743" s="166">
        <v>3</v>
      </c>
      <c r="F743" s="166">
        <v>3</v>
      </c>
      <c r="G743" s="166">
        <v>0</v>
      </c>
      <c r="H743" s="166">
        <v>2</v>
      </c>
      <c r="I743" s="166">
        <v>3</v>
      </c>
      <c r="J743" s="166">
        <v>0</v>
      </c>
      <c r="K743" s="166">
        <v>0</v>
      </c>
      <c r="L743" s="166">
        <v>0</v>
      </c>
      <c r="M743" s="166">
        <v>0</v>
      </c>
      <c r="N743" s="166">
        <v>2</v>
      </c>
      <c r="O743" s="166">
        <v>2</v>
      </c>
      <c r="P743" s="166">
        <v>0</v>
      </c>
      <c r="Q743" s="166">
        <v>0</v>
      </c>
      <c r="R743" s="166">
        <v>0</v>
      </c>
      <c r="S743" s="166">
        <v>1</v>
      </c>
      <c r="T743" s="166">
        <v>0</v>
      </c>
      <c r="U743" s="166">
        <v>0</v>
      </c>
      <c r="V743" s="167"/>
    </row>
    <row r="744" spans="1:22" ht="4.9000000000000004" customHeight="1" x14ac:dyDescent="0.2">
      <c r="B744" s="163"/>
      <c r="C744" s="145"/>
      <c r="D744" s="155"/>
      <c r="E744" s="166"/>
      <c r="F744" s="166"/>
      <c r="G744" s="166"/>
      <c r="H744" s="166"/>
      <c r="I744" s="166"/>
      <c r="J744" s="166"/>
      <c r="K744" s="166"/>
      <c r="L744" s="166"/>
      <c r="M744" s="166"/>
      <c r="N744" s="166"/>
      <c r="O744" s="166"/>
      <c r="P744" s="166"/>
      <c r="Q744" s="166"/>
      <c r="R744" s="166"/>
      <c r="S744" s="166"/>
      <c r="T744" s="166"/>
      <c r="U744" s="166"/>
      <c r="V744" s="167"/>
    </row>
    <row r="745" spans="1:22" ht="12" customHeight="1" x14ac:dyDescent="0.2">
      <c r="A745" s="149" t="s">
        <v>2318</v>
      </c>
      <c r="B745" s="163"/>
      <c r="C745" s="149" t="s">
        <v>2319</v>
      </c>
      <c r="D745" s="155" t="s">
        <v>282</v>
      </c>
      <c r="E745" s="166">
        <v>21</v>
      </c>
      <c r="F745" s="166">
        <v>6</v>
      </c>
      <c r="G745" s="166">
        <v>0</v>
      </c>
      <c r="H745" s="166">
        <v>5</v>
      </c>
      <c r="I745" s="166">
        <v>6</v>
      </c>
      <c r="J745" s="166">
        <v>0</v>
      </c>
      <c r="K745" s="166">
        <v>0</v>
      </c>
      <c r="L745" s="166">
        <v>1</v>
      </c>
      <c r="M745" s="166">
        <v>1</v>
      </c>
      <c r="N745" s="166">
        <v>3</v>
      </c>
      <c r="O745" s="166">
        <v>3</v>
      </c>
      <c r="P745" s="166">
        <v>1</v>
      </c>
      <c r="Q745" s="166">
        <v>1</v>
      </c>
      <c r="R745" s="166">
        <v>0</v>
      </c>
      <c r="S745" s="166">
        <v>1</v>
      </c>
      <c r="T745" s="166">
        <v>0</v>
      </c>
      <c r="U745" s="166">
        <v>0</v>
      </c>
      <c r="V745" s="167" t="s">
        <v>1038</v>
      </c>
    </row>
    <row r="746" spans="1:22" ht="12" customHeight="1" x14ac:dyDescent="0.2">
      <c r="A746" s="149"/>
      <c r="B746" s="163"/>
      <c r="C746" s="149" t="s">
        <v>2320</v>
      </c>
      <c r="D746" s="155" t="s">
        <v>283</v>
      </c>
      <c r="E746" s="166">
        <v>20</v>
      </c>
      <c r="F746" s="166">
        <v>6</v>
      </c>
      <c r="G746" s="166">
        <v>0</v>
      </c>
      <c r="H746" s="166">
        <v>5</v>
      </c>
      <c r="I746" s="166">
        <v>6</v>
      </c>
      <c r="J746" s="166">
        <v>0</v>
      </c>
      <c r="K746" s="166">
        <v>0</v>
      </c>
      <c r="L746" s="166">
        <v>1</v>
      </c>
      <c r="M746" s="166">
        <v>1</v>
      </c>
      <c r="N746" s="166">
        <v>3</v>
      </c>
      <c r="O746" s="166">
        <v>3</v>
      </c>
      <c r="P746" s="166">
        <v>1</v>
      </c>
      <c r="Q746" s="166">
        <v>1</v>
      </c>
      <c r="R746" s="166">
        <v>0</v>
      </c>
      <c r="S746" s="166">
        <v>1</v>
      </c>
      <c r="T746" s="166">
        <v>0</v>
      </c>
      <c r="U746" s="166">
        <v>0</v>
      </c>
      <c r="V746" s="167"/>
    </row>
    <row r="747" spans="1:22" ht="4.9000000000000004" customHeight="1" x14ac:dyDescent="0.2">
      <c r="A747" s="149"/>
      <c r="B747" s="163"/>
      <c r="C747" s="149"/>
      <c r="D747" s="155"/>
      <c r="E747" s="166"/>
      <c r="F747" s="166"/>
      <c r="G747" s="166"/>
      <c r="H747" s="166"/>
      <c r="I747" s="166"/>
      <c r="J747" s="166"/>
      <c r="K747" s="166"/>
      <c r="L747" s="166"/>
      <c r="M747" s="166"/>
      <c r="N747" s="166"/>
      <c r="O747" s="166"/>
      <c r="P747" s="166"/>
      <c r="Q747" s="166"/>
      <c r="R747" s="166"/>
      <c r="S747" s="166"/>
      <c r="T747" s="166"/>
      <c r="U747" s="166"/>
      <c r="V747" s="167"/>
    </row>
    <row r="748" spans="1:22" ht="12" customHeight="1" x14ac:dyDescent="0.2">
      <c r="A748" s="149" t="s">
        <v>2318</v>
      </c>
      <c r="B748" s="163"/>
      <c r="C748" s="149" t="s">
        <v>2319</v>
      </c>
      <c r="D748" s="155" t="s">
        <v>282</v>
      </c>
      <c r="E748" s="166">
        <v>96</v>
      </c>
      <c r="F748" s="166">
        <v>4</v>
      </c>
      <c r="G748" s="166">
        <v>0</v>
      </c>
      <c r="H748" s="166">
        <v>2</v>
      </c>
      <c r="I748" s="166">
        <v>4</v>
      </c>
      <c r="J748" s="166">
        <v>0</v>
      </c>
      <c r="K748" s="166">
        <v>0</v>
      </c>
      <c r="L748" s="166">
        <v>1</v>
      </c>
      <c r="M748" s="166">
        <v>1</v>
      </c>
      <c r="N748" s="166">
        <v>2</v>
      </c>
      <c r="O748" s="166">
        <v>1</v>
      </c>
      <c r="P748" s="166">
        <v>0</v>
      </c>
      <c r="Q748" s="166">
        <v>0</v>
      </c>
      <c r="R748" s="166">
        <v>1</v>
      </c>
      <c r="S748" s="166">
        <v>0</v>
      </c>
      <c r="T748" s="166">
        <v>0</v>
      </c>
      <c r="U748" s="166">
        <v>0</v>
      </c>
      <c r="V748" s="167" t="s">
        <v>1038</v>
      </c>
    </row>
    <row r="749" spans="1:22" ht="12" customHeight="1" x14ac:dyDescent="0.2">
      <c r="A749" s="149"/>
      <c r="B749" s="163"/>
      <c r="C749" s="149" t="s">
        <v>2321</v>
      </c>
      <c r="D749" s="155" t="s">
        <v>283</v>
      </c>
      <c r="E749" s="166">
        <v>95</v>
      </c>
      <c r="F749" s="166">
        <v>4</v>
      </c>
      <c r="G749" s="166">
        <v>0</v>
      </c>
      <c r="H749" s="166">
        <v>2</v>
      </c>
      <c r="I749" s="166">
        <v>4</v>
      </c>
      <c r="J749" s="166">
        <v>0</v>
      </c>
      <c r="K749" s="166">
        <v>0</v>
      </c>
      <c r="L749" s="166">
        <v>1</v>
      </c>
      <c r="M749" s="166">
        <v>1</v>
      </c>
      <c r="N749" s="166">
        <v>2</v>
      </c>
      <c r="O749" s="166">
        <v>1</v>
      </c>
      <c r="P749" s="166">
        <v>0</v>
      </c>
      <c r="Q749" s="166">
        <v>0</v>
      </c>
      <c r="R749" s="166">
        <v>1</v>
      </c>
      <c r="S749" s="166">
        <v>0</v>
      </c>
      <c r="T749" s="166">
        <v>0</v>
      </c>
      <c r="U749" s="166">
        <v>0</v>
      </c>
      <c r="V749" s="167"/>
    </row>
    <row r="750" spans="1:22" ht="4.9000000000000004" customHeight="1" x14ac:dyDescent="0.2">
      <c r="A750" s="149"/>
      <c r="B750" s="163"/>
      <c r="C750" s="149"/>
      <c r="D750" s="155"/>
      <c r="E750" s="166"/>
      <c r="F750" s="166"/>
      <c r="G750" s="166"/>
      <c r="H750" s="166"/>
      <c r="I750" s="166"/>
      <c r="J750" s="166"/>
      <c r="K750" s="166"/>
      <c r="L750" s="166"/>
      <c r="M750" s="166"/>
      <c r="N750" s="166"/>
      <c r="O750" s="166"/>
      <c r="P750" s="166"/>
      <c r="Q750" s="166"/>
      <c r="R750" s="166"/>
      <c r="S750" s="166"/>
      <c r="T750" s="166"/>
      <c r="U750" s="166"/>
      <c r="V750" s="167"/>
    </row>
    <row r="751" spans="1:22" ht="12" customHeight="1" x14ac:dyDescent="0.2">
      <c r="A751" s="149">
        <v>316</v>
      </c>
      <c r="C751" s="149" t="s">
        <v>2322</v>
      </c>
      <c r="D751" s="155" t="s">
        <v>282</v>
      </c>
      <c r="E751" s="166">
        <v>1093</v>
      </c>
      <c r="F751" s="166">
        <v>22</v>
      </c>
      <c r="G751" s="166">
        <v>0</v>
      </c>
      <c r="H751" s="166">
        <v>12</v>
      </c>
      <c r="I751" s="166">
        <v>22</v>
      </c>
      <c r="J751" s="166">
        <v>3</v>
      </c>
      <c r="K751" s="166">
        <v>3</v>
      </c>
      <c r="L751" s="166">
        <v>4</v>
      </c>
      <c r="M751" s="166">
        <v>3</v>
      </c>
      <c r="N751" s="166">
        <v>5</v>
      </c>
      <c r="O751" s="166">
        <v>2</v>
      </c>
      <c r="P751" s="166">
        <v>10</v>
      </c>
      <c r="Q751" s="166">
        <v>4</v>
      </c>
      <c r="R751" s="166">
        <v>0</v>
      </c>
      <c r="S751" s="166">
        <v>0</v>
      </c>
      <c r="T751" s="166">
        <v>0</v>
      </c>
      <c r="U751" s="166">
        <v>0</v>
      </c>
      <c r="V751" s="167" t="s">
        <v>1040</v>
      </c>
    </row>
    <row r="752" spans="1:22" ht="12" customHeight="1" x14ac:dyDescent="0.2">
      <c r="A752" s="149" t="s">
        <v>150</v>
      </c>
      <c r="C752" s="186"/>
      <c r="D752" s="155" t="s">
        <v>283</v>
      </c>
      <c r="E752" s="166">
        <v>970</v>
      </c>
      <c r="F752" s="166">
        <v>22</v>
      </c>
      <c r="G752" s="166">
        <v>0</v>
      </c>
      <c r="H752" s="166">
        <v>12</v>
      </c>
      <c r="I752" s="166">
        <v>22</v>
      </c>
      <c r="J752" s="166">
        <v>3</v>
      </c>
      <c r="K752" s="166">
        <v>3</v>
      </c>
      <c r="L752" s="166">
        <v>4</v>
      </c>
      <c r="M752" s="166">
        <v>3</v>
      </c>
      <c r="N752" s="166">
        <v>5</v>
      </c>
      <c r="O752" s="166">
        <v>2</v>
      </c>
      <c r="P752" s="166">
        <v>10</v>
      </c>
      <c r="Q752" s="166">
        <v>4</v>
      </c>
      <c r="R752" s="166">
        <v>0</v>
      </c>
      <c r="S752" s="166">
        <v>0</v>
      </c>
      <c r="T752" s="166">
        <v>0</v>
      </c>
      <c r="U752" s="166">
        <v>0</v>
      </c>
      <c r="V752" s="167"/>
    </row>
    <row r="753" spans="1:22" ht="4.9000000000000004" customHeight="1" x14ac:dyDescent="0.2">
      <c r="A753" s="149" t="s">
        <v>150</v>
      </c>
      <c r="C753" s="144" t="s">
        <v>150</v>
      </c>
      <c r="D753" s="155"/>
      <c r="E753" s="166"/>
      <c r="F753" s="166"/>
      <c r="G753" s="166"/>
      <c r="H753" s="166"/>
      <c r="I753" s="166"/>
      <c r="J753" s="166"/>
      <c r="K753" s="166"/>
      <c r="L753" s="166"/>
      <c r="M753" s="166"/>
      <c r="N753" s="166"/>
      <c r="O753" s="166"/>
      <c r="P753" s="166"/>
      <c r="Q753" s="166"/>
      <c r="R753" s="166"/>
      <c r="S753" s="166"/>
      <c r="T753" s="166"/>
      <c r="U753" s="166"/>
      <c r="V753" s="167"/>
    </row>
    <row r="754" spans="1:22" ht="12" customHeight="1" x14ac:dyDescent="0.2">
      <c r="A754" s="149" t="s">
        <v>150</v>
      </c>
      <c r="C754" s="202" t="s">
        <v>990</v>
      </c>
      <c r="D754" s="155" t="s">
        <v>282</v>
      </c>
      <c r="E754" s="166">
        <v>158</v>
      </c>
      <c r="F754" s="166">
        <v>3</v>
      </c>
      <c r="G754" s="166">
        <v>0</v>
      </c>
      <c r="H754" s="166">
        <v>3</v>
      </c>
      <c r="I754" s="166">
        <v>3</v>
      </c>
      <c r="J754" s="166">
        <v>1</v>
      </c>
      <c r="K754" s="166">
        <v>1</v>
      </c>
      <c r="L754" s="166">
        <v>0</v>
      </c>
      <c r="M754" s="166">
        <v>0</v>
      </c>
      <c r="N754" s="166">
        <v>0</v>
      </c>
      <c r="O754" s="166">
        <v>0</v>
      </c>
      <c r="P754" s="166">
        <v>2</v>
      </c>
      <c r="Q754" s="166">
        <v>2</v>
      </c>
      <c r="R754" s="166">
        <v>0</v>
      </c>
      <c r="S754" s="166">
        <v>0</v>
      </c>
      <c r="T754" s="166">
        <v>0</v>
      </c>
      <c r="U754" s="166">
        <v>0</v>
      </c>
      <c r="V754" s="167"/>
    </row>
    <row r="755" spans="1:22" ht="12" customHeight="1" x14ac:dyDescent="0.2">
      <c r="A755" s="149" t="s">
        <v>150</v>
      </c>
      <c r="C755" s="144"/>
      <c r="D755" s="155" t="s">
        <v>283</v>
      </c>
      <c r="E755" s="166">
        <v>142</v>
      </c>
      <c r="F755" s="166">
        <v>3</v>
      </c>
      <c r="G755" s="166">
        <v>0</v>
      </c>
      <c r="H755" s="166">
        <v>3</v>
      </c>
      <c r="I755" s="166">
        <v>3</v>
      </c>
      <c r="J755" s="166">
        <v>1</v>
      </c>
      <c r="K755" s="166">
        <v>1</v>
      </c>
      <c r="L755" s="166">
        <v>0</v>
      </c>
      <c r="M755" s="166">
        <v>0</v>
      </c>
      <c r="N755" s="166">
        <v>0</v>
      </c>
      <c r="O755" s="166">
        <v>0</v>
      </c>
      <c r="P755" s="166">
        <v>2</v>
      </c>
      <c r="Q755" s="166">
        <v>2</v>
      </c>
      <c r="R755" s="166">
        <v>0</v>
      </c>
      <c r="S755" s="166">
        <v>0</v>
      </c>
      <c r="T755" s="166">
        <v>0</v>
      </c>
      <c r="U755" s="166">
        <v>0</v>
      </c>
      <c r="V755" s="167"/>
    </row>
    <row r="756" spans="1:22" ht="4.9000000000000004" customHeight="1" x14ac:dyDescent="0.2">
      <c r="A756" s="149" t="s">
        <v>150</v>
      </c>
      <c r="C756" s="144" t="s">
        <v>150</v>
      </c>
      <c r="D756" s="155"/>
      <c r="E756" s="166"/>
      <c r="F756" s="166"/>
      <c r="G756" s="166"/>
      <c r="H756" s="166"/>
      <c r="I756" s="166"/>
      <c r="J756" s="166"/>
      <c r="K756" s="166"/>
      <c r="L756" s="166"/>
      <c r="M756" s="166"/>
      <c r="N756" s="166"/>
      <c r="O756" s="166"/>
      <c r="P756" s="166"/>
      <c r="Q756" s="166"/>
      <c r="R756" s="166"/>
      <c r="S756" s="166"/>
      <c r="T756" s="166"/>
      <c r="U756" s="166"/>
      <c r="V756" s="167"/>
    </row>
    <row r="757" spans="1:22" ht="12" customHeight="1" x14ac:dyDescent="0.2">
      <c r="A757" s="149" t="s">
        <v>150</v>
      </c>
      <c r="C757" s="202" t="s">
        <v>991</v>
      </c>
      <c r="D757" s="155" t="s">
        <v>282</v>
      </c>
      <c r="E757" s="166">
        <v>935</v>
      </c>
      <c r="F757" s="166">
        <v>19</v>
      </c>
      <c r="G757" s="166">
        <v>0</v>
      </c>
      <c r="H757" s="166">
        <v>9</v>
      </c>
      <c r="I757" s="166">
        <v>19</v>
      </c>
      <c r="J757" s="166">
        <v>2</v>
      </c>
      <c r="K757" s="166">
        <v>2</v>
      </c>
      <c r="L757" s="166">
        <v>4</v>
      </c>
      <c r="M757" s="166">
        <v>3</v>
      </c>
      <c r="N757" s="166">
        <v>5</v>
      </c>
      <c r="O757" s="166">
        <v>2</v>
      </c>
      <c r="P757" s="166">
        <v>8</v>
      </c>
      <c r="Q757" s="166">
        <v>2</v>
      </c>
      <c r="R757" s="166">
        <v>0</v>
      </c>
      <c r="S757" s="166">
        <v>0</v>
      </c>
      <c r="T757" s="166">
        <v>0</v>
      </c>
      <c r="U757" s="166">
        <v>0</v>
      </c>
      <c r="V757" s="167"/>
    </row>
    <row r="758" spans="1:22" ht="12" customHeight="1" x14ac:dyDescent="0.2">
      <c r="A758" s="149" t="s">
        <v>150</v>
      </c>
      <c r="C758" s="144"/>
      <c r="D758" s="155" t="s">
        <v>283</v>
      </c>
      <c r="E758" s="166">
        <v>828</v>
      </c>
      <c r="F758" s="166">
        <v>19</v>
      </c>
      <c r="G758" s="166">
        <v>0</v>
      </c>
      <c r="H758" s="166">
        <v>9</v>
      </c>
      <c r="I758" s="166">
        <v>19</v>
      </c>
      <c r="J758" s="166">
        <v>2</v>
      </c>
      <c r="K758" s="166">
        <v>2</v>
      </c>
      <c r="L758" s="166">
        <v>4</v>
      </c>
      <c r="M758" s="166">
        <v>3</v>
      </c>
      <c r="N758" s="166">
        <v>5</v>
      </c>
      <c r="O758" s="166">
        <v>2</v>
      </c>
      <c r="P758" s="166">
        <v>8</v>
      </c>
      <c r="Q758" s="166">
        <v>2</v>
      </c>
      <c r="R758" s="166">
        <v>0</v>
      </c>
      <c r="S758" s="166">
        <v>0</v>
      </c>
      <c r="T758" s="166">
        <v>0</v>
      </c>
      <c r="U758" s="166">
        <v>0</v>
      </c>
      <c r="V758" s="167"/>
    </row>
    <row r="759" spans="1:22" ht="5.0999999999999996" customHeight="1" x14ac:dyDescent="0.2">
      <c r="A759" s="149"/>
      <c r="C759" s="144"/>
      <c r="D759" s="155"/>
      <c r="E759" s="166"/>
      <c r="F759" s="166"/>
      <c r="G759" s="166"/>
      <c r="H759" s="166"/>
      <c r="I759" s="166"/>
      <c r="J759" s="166"/>
      <c r="K759" s="166"/>
      <c r="L759" s="166"/>
      <c r="M759" s="166"/>
      <c r="N759" s="166"/>
      <c r="O759" s="166"/>
      <c r="P759" s="166"/>
      <c r="Q759" s="166"/>
      <c r="R759" s="166"/>
      <c r="S759" s="166"/>
      <c r="T759" s="166"/>
      <c r="U759" s="166"/>
      <c r="V759" s="167"/>
    </row>
    <row r="760" spans="1:22" ht="12" customHeight="1" x14ac:dyDescent="0.2">
      <c r="A760" s="149" t="s">
        <v>886</v>
      </c>
      <c r="C760" s="149" t="s">
        <v>1042</v>
      </c>
      <c r="D760" s="155" t="s">
        <v>282</v>
      </c>
      <c r="E760" s="166">
        <v>4</v>
      </c>
      <c r="F760" s="166">
        <v>1</v>
      </c>
      <c r="G760" s="166">
        <v>0</v>
      </c>
      <c r="H760" s="166">
        <v>1</v>
      </c>
      <c r="I760" s="166">
        <v>1</v>
      </c>
      <c r="J760" s="166">
        <v>1</v>
      </c>
      <c r="K760" s="166">
        <v>1</v>
      </c>
      <c r="L760" s="166">
        <v>0</v>
      </c>
      <c r="M760" s="166">
        <v>0</v>
      </c>
      <c r="N760" s="166">
        <v>0</v>
      </c>
      <c r="O760" s="166">
        <v>0</v>
      </c>
      <c r="P760" s="166">
        <v>0</v>
      </c>
      <c r="Q760" s="166">
        <v>0</v>
      </c>
      <c r="R760" s="166">
        <v>0</v>
      </c>
      <c r="S760" s="166">
        <v>0</v>
      </c>
      <c r="T760" s="166">
        <v>0</v>
      </c>
      <c r="U760" s="166">
        <v>0</v>
      </c>
      <c r="V760" s="167" t="s">
        <v>886</v>
      </c>
    </row>
    <row r="761" spans="1:22" ht="12" customHeight="1" x14ac:dyDescent="0.2">
      <c r="A761" s="142" t="s">
        <v>150</v>
      </c>
      <c r="C761" s="144"/>
      <c r="D761" s="155" t="s">
        <v>283</v>
      </c>
      <c r="E761" s="166">
        <v>4</v>
      </c>
      <c r="F761" s="166">
        <v>1</v>
      </c>
      <c r="G761" s="166">
        <v>0</v>
      </c>
      <c r="H761" s="166">
        <v>1</v>
      </c>
      <c r="I761" s="166">
        <v>1</v>
      </c>
      <c r="J761" s="166">
        <v>1</v>
      </c>
      <c r="K761" s="166">
        <v>1</v>
      </c>
      <c r="L761" s="166">
        <v>0</v>
      </c>
      <c r="M761" s="166">
        <v>0</v>
      </c>
      <c r="N761" s="166">
        <v>0</v>
      </c>
      <c r="O761" s="166">
        <v>0</v>
      </c>
      <c r="P761" s="166">
        <v>0</v>
      </c>
      <c r="Q761" s="166">
        <v>0</v>
      </c>
      <c r="R761" s="166">
        <v>0</v>
      </c>
      <c r="S761" s="166">
        <v>0</v>
      </c>
      <c r="T761" s="166">
        <v>0</v>
      </c>
      <c r="U761" s="166">
        <v>0</v>
      </c>
      <c r="V761" s="167"/>
    </row>
    <row r="762" spans="1:22" ht="5.0999999999999996" customHeight="1" x14ac:dyDescent="0.2">
      <c r="A762" s="142" t="s">
        <v>150</v>
      </c>
      <c r="B762" s="145" t="s">
        <v>150</v>
      </c>
      <c r="C762" s="178" t="s">
        <v>150</v>
      </c>
      <c r="D762" s="155"/>
      <c r="E762" s="166"/>
      <c r="F762" s="166"/>
      <c r="G762" s="166"/>
      <c r="H762" s="166"/>
      <c r="I762" s="166"/>
      <c r="J762" s="166"/>
      <c r="K762" s="166"/>
      <c r="L762" s="166"/>
      <c r="M762" s="166"/>
      <c r="N762" s="166"/>
      <c r="O762" s="166"/>
      <c r="P762" s="166"/>
      <c r="Q762" s="166"/>
      <c r="R762" s="166"/>
      <c r="S762" s="166"/>
      <c r="T762" s="166"/>
      <c r="U762" s="166"/>
      <c r="V762" s="167"/>
    </row>
    <row r="763" spans="1:22" ht="12" customHeight="1" x14ac:dyDescent="0.2">
      <c r="A763" s="142" t="s">
        <v>263</v>
      </c>
      <c r="C763" s="144" t="s">
        <v>1043</v>
      </c>
      <c r="D763" s="155" t="s">
        <v>282</v>
      </c>
      <c r="E763" s="166">
        <v>1262</v>
      </c>
      <c r="F763" s="166">
        <v>28</v>
      </c>
      <c r="G763" s="166">
        <v>2</v>
      </c>
      <c r="H763" s="166">
        <v>18</v>
      </c>
      <c r="I763" s="166">
        <v>28</v>
      </c>
      <c r="J763" s="166">
        <v>5</v>
      </c>
      <c r="K763" s="166">
        <v>3</v>
      </c>
      <c r="L763" s="166">
        <v>3</v>
      </c>
      <c r="M763" s="166">
        <v>3</v>
      </c>
      <c r="N763" s="166">
        <v>6</v>
      </c>
      <c r="O763" s="166">
        <v>3</v>
      </c>
      <c r="P763" s="166">
        <v>13</v>
      </c>
      <c r="Q763" s="166">
        <v>9</v>
      </c>
      <c r="R763" s="166">
        <v>1</v>
      </c>
      <c r="S763" s="166">
        <v>0</v>
      </c>
      <c r="T763" s="166">
        <v>0</v>
      </c>
      <c r="U763" s="166">
        <v>0</v>
      </c>
      <c r="V763" s="167" t="s">
        <v>263</v>
      </c>
    </row>
    <row r="764" spans="1:22" ht="12" customHeight="1" x14ac:dyDescent="0.2">
      <c r="A764" s="142" t="s">
        <v>150</v>
      </c>
      <c r="C764" s="144"/>
      <c r="D764" s="155" t="s">
        <v>283</v>
      </c>
      <c r="E764" s="166">
        <v>1186</v>
      </c>
      <c r="F764" s="166">
        <v>28</v>
      </c>
      <c r="G764" s="166">
        <v>2</v>
      </c>
      <c r="H764" s="166">
        <v>18</v>
      </c>
      <c r="I764" s="166">
        <v>28</v>
      </c>
      <c r="J764" s="166">
        <v>5</v>
      </c>
      <c r="K764" s="166">
        <v>3</v>
      </c>
      <c r="L764" s="166">
        <v>3</v>
      </c>
      <c r="M764" s="166">
        <v>3</v>
      </c>
      <c r="N764" s="166">
        <v>6</v>
      </c>
      <c r="O764" s="166">
        <v>3</v>
      </c>
      <c r="P764" s="166">
        <v>13</v>
      </c>
      <c r="Q764" s="166">
        <v>9</v>
      </c>
      <c r="R764" s="166">
        <v>1</v>
      </c>
      <c r="S764" s="166">
        <v>0</v>
      </c>
      <c r="T764" s="166">
        <v>0</v>
      </c>
      <c r="U764" s="166">
        <v>0</v>
      </c>
      <c r="V764" s="167"/>
    </row>
    <row r="765" spans="1:22" ht="5.0999999999999996" customHeight="1" x14ac:dyDescent="0.2">
      <c r="A765" s="142" t="s">
        <v>150</v>
      </c>
      <c r="B765" s="145" t="s">
        <v>150</v>
      </c>
      <c r="C765" s="178" t="s">
        <v>150</v>
      </c>
      <c r="D765" s="155"/>
      <c r="E765" s="166"/>
      <c r="F765" s="166"/>
      <c r="G765" s="166"/>
      <c r="H765" s="166"/>
      <c r="I765" s="166"/>
      <c r="J765" s="166"/>
      <c r="K765" s="166"/>
      <c r="L765" s="166"/>
      <c r="M765" s="166"/>
      <c r="N765" s="166"/>
      <c r="O765" s="166"/>
      <c r="P765" s="166"/>
      <c r="Q765" s="166"/>
      <c r="R765" s="166"/>
      <c r="S765" s="166"/>
      <c r="T765" s="166"/>
      <c r="U765" s="166"/>
      <c r="V765" s="167"/>
    </row>
    <row r="766" spans="1:22" ht="12" customHeight="1" x14ac:dyDescent="0.2">
      <c r="A766" s="149" t="s">
        <v>1044</v>
      </c>
      <c r="C766" s="149" t="s">
        <v>1045</v>
      </c>
      <c r="D766" s="155" t="s">
        <v>282</v>
      </c>
      <c r="E766" s="166">
        <v>1177</v>
      </c>
      <c r="F766" s="166">
        <v>27</v>
      </c>
      <c r="G766" s="166">
        <v>2</v>
      </c>
      <c r="H766" s="166">
        <v>18</v>
      </c>
      <c r="I766" s="166">
        <v>27</v>
      </c>
      <c r="J766" s="166">
        <v>4</v>
      </c>
      <c r="K766" s="166">
        <v>3</v>
      </c>
      <c r="L766" s="166">
        <v>3</v>
      </c>
      <c r="M766" s="166">
        <v>3</v>
      </c>
      <c r="N766" s="166">
        <v>6</v>
      </c>
      <c r="O766" s="166">
        <v>3</v>
      </c>
      <c r="P766" s="166">
        <v>13</v>
      </c>
      <c r="Q766" s="166">
        <v>9</v>
      </c>
      <c r="R766" s="166">
        <v>1</v>
      </c>
      <c r="S766" s="166">
        <v>0</v>
      </c>
      <c r="T766" s="166">
        <v>0</v>
      </c>
      <c r="U766" s="166">
        <v>0</v>
      </c>
      <c r="V766" s="167" t="s">
        <v>1046</v>
      </c>
    </row>
    <row r="767" spans="1:22" ht="12" customHeight="1" x14ac:dyDescent="0.2">
      <c r="A767" s="186" t="s">
        <v>704</v>
      </c>
      <c r="C767" s="186" t="s">
        <v>1047</v>
      </c>
      <c r="D767" s="155" t="s">
        <v>283</v>
      </c>
      <c r="E767" s="166">
        <v>1108</v>
      </c>
      <c r="F767" s="166">
        <v>27</v>
      </c>
      <c r="G767" s="166">
        <v>2</v>
      </c>
      <c r="H767" s="166">
        <v>18</v>
      </c>
      <c r="I767" s="166">
        <v>27</v>
      </c>
      <c r="J767" s="166">
        <v>4</v>
      </c>
      <c r="K767" s="166">
        <v>3</v>
      </c>
      <c r="L767" s="166">
        <v>3</v>
      </c>
      <c r="M767" s="166">
        <v>3</v>
      </c>
      <c r="N767" s="166">
        <v>6</v>
      </c>
      <c r="O767" s="166">
        <v>3</v>
      </c>
      <c r="P767" s="166">
        <v>13</v>
      </c>
      <c r="Q767" s="166">
        <v>9</v>
      </c>
      <c r="R767" s="166">
        <v>1</v>
      </c>
      <c r="S767" s="166">
        <v>0</v>
      </c>
      <c r="T767" s="166">
        <v>0</v>
      </c>
      <c r="U767" s="166">
        <v>0</v>
      </c>
      <c r="V767" s="167"/>
    </row>
    <row r="768" spans="1:22" ht="5.0999999999999996" customHeight="1" x14ac:dyDescent="0.2">
      <c r="A768" s="149" t="s">
        <v>150</v>
      </c>
      <c r="C768" s="144" t="s">
        <v>150</v>
      </c>
      <c r="D768" s="155"/>
      <c r="E768" s="166"/>
      <c r="F768" s="166"/>
      <c r="G768" s="166"/>
      <c r="H768" s="166"/>
      <c r="I768" s="166"/>
      <c r="J768" s="166"/>
      <c r="K768" s="166"/>
      <c r="L768" s="166"/>
      <c r="M768" s="166"/>
      <c r="N768" s="166"/>
      <c r="O768" s="166"/>
      <c r="P768" s="166"/>
      <c r="Q768" s="166"/>
      <c r="R768" s="166"/>
      <c r="S768" s="166"/>
      <c r="T768" s="166"/>
      <c r="U768" s="166"/>
      <c r="V768" s="167"/>
    </row>
    <row r="769" spans="1:22" ht="12" customHeight="1" x14ac:dyDescent="0.2">
      <c r="A769" s="149" t="s">
        <v>150</v>
      </c>
      <c r="C769" s="202" t="s">
        <v>990</v>
      </c>
      <c r="D769" s="155" t="s">
        <v>282</v>
      </c>
      <c r="E769" s="166">
        <v>73</v>
      </c>
      <c r="F769" s="166">
        <v>0</v>
      </c>
      <c r="G769" s="166">
        <v>0</v>
      </c>
      <c r="H769" s="166">
        <v>0</v>
      </c>
      <c r="I769" s="166">
        <v>0</v>
      </c>
      <c r="J769" s="166">
        <v>0</v>
      </c>
      <c r="K769" s="166">
        <v>0</v>
      </c>
      <c r="L769" s="166">
        <v>0</v>
      </c>
      <c r="M769" s="166">
        <v>0</v>
      </c>
      <c r="N769" s="166">
        <v>0</v>
      </c>
      <c r="O769" s="166">
        <v>0</v>
      </c>
      <c r="P769" s="166">
        <v>0</v>
      </c>
      <c r="Q769" s="166">
        <v>0</v>
      </c>
      <c r="R769" s="166">
        <v>0</v>
      </c>
      <c r="S769" s="166">
        <v>0</v>
      </c>
      <c r="T769" s="166">
        <v>0</v>
      </c>
      <c r="U769" s="166">
        <v>0</v>
      </c>
      <c r="V769" s="167"/>
    </row>
    <row r="770" spans="1:22" ht="12" customHeight="1" x14ac:dyDescent="0.2">
      <c r="A770" s="149" t="s">
        <v>150</v>
      </c>
      <c r="C770" s="144"/>
      <c r="D770" s="155" t="s">
        <v>283</v>
      </c>
      <c r="E770" s="166">
        <v>66</v>
      </c>
      <c r="F770" s="166">
        <v>0</v>
      </c>
      <c r="G770" s="166">
        <v>0</v>
      </c>
      <c r="H770" s="166">
        <v>0</v>
      </c>
      <c r="I770" s="166">
        <v>0</v>
      </c>
      <c r="J770" s="166">
        <v>0</v>
      </c>
      <c r="K770" s="166">
        <v>0</v>
      </c>
      <c r="L770" s="166">
        <v>0</v>
      </c>
      <c r="M770" s="166">
        <v>0</v>
      </c>
      <c r="N770" s="166">
        <v>0</v>
      </c>
      <c r="O770" s="166">
        <v>0</v>
      </c>
      <c r="P770" s="166">
        <v>0</v>
      </c>
      <c r="Q770" s="166">
        <v>0</v>
      </c>
      <c r="R770" s="166">
        <v>0</v>
      </c>
      <c r="S770" s="166">
        <v>0</v>
      </c>
      <c r="T770" s="166">
        <v>0</v>
      </c>
      <c r="U770" s="166">
        <v>0</v>
      </c>
      <c r="V770" s="167"/>
    </row>
    <row r="771" spans="1:22" ht="5.0999999999999996" customHeight="1" x14ac:dyDescent="0.2">
      <c r="A771" s="149" t="s">
        <v>150</v>
      </c>
      <c r="C771" s="144" t="s">
        <v>150</v>
      </c>
      <c r="D771" s="155"/>
      <c r="E771" s="166"/>
      <c r="F771" s="166"/>
      <c r="G771" s="166"/>
      <c r="H771" s="166"/>
      <c r="I771" s="166"/>
      <c r="J771" s="166"/>
      <c r="K771" s="166"/>
      <c r="L771" s="166"/>
      <c r="M771" s="166"/>
      <c r="N771" s="166"/>
      <c r="O771" s="166"/>
      <c r="P771" s="166"/>
      <c r="Q771" s="166"/>
      <c r="R771" s="166"/>
      <c r="S771" s="166"/>
      <c r="T771" s="166"/>
      <c r="U771" s="166"/>
      <c r="V771" s="167"/>
    </row>
    <row r="772" spans="1:22" ht="12" customHeight="1" x14ac:dyDescent="0.2">
      <c r="A772" s="149" t="s">
        <v>150</v>
      </c>
      <c r="C772" s="202" t="s">
        <v>991</v>
      </c>
      <c r="D772" s="155" t="s">
        <v>282</v>
      </c>
      <c r="E772" s="166">
        <v>1104</v>
      </c>
      <c r="F772" s="166">
        <v>27</v>
      </c>
      <c r="G772" s="166">
        <v>2</v>
      </c>
      <c r="H772" s="166">
        <v>18</v>
      </c>
      <c r="I772" s="166">
        <v>27</v>
      </c>
      <c r="J772" s="166">
        <v>4</v>
      </c>
      <c r="K772" s="166">
        <v>3</v>
      </c>
      <c r="L772" s="166">
        <v>3</v>
      </c>
      <c r="M772" s="166">
        <v>3</v>
      </c>
      <c r="N772" s="166">
        <v>6</v>
      </c>
      <c r="O772" s="166">
        <v>3</v>
      </c>
      <c r="P772" s="166">
        <v>13</v>
      </c>
      <c r="Q772" s="166">
        <v>9</v>
      </c>
      <c r="R772" s="166">
        <v>1</v>
      </c>
      <c r="S772" s="166">
        <v>0</v>
      </c>
      <c r="T772" s="166">
        <v>0</v>
      </c>
      <c r="U772" s="166">
        <v>0</v>
      </c>
      <c r="V772" s="167"/>
    </row>
    <row r="773" spans="1:22" ht="12" customHeight="1" x14ac:dyDescent="0.2">
      <c r="A773" s="149" t="s">
        <v>150</v>
      </c>
      <c r="C773" s="144"/>
      <c r="D773" s="155" t="s">
        <v>283</v>
      </c>
      <c r="E773" s="166">
        <v>1042</v>
      </c>
      <c r="F773" s="166">
        <v>27</v>
      </c>
      <c r="G773" s="166">
        <v>2</v>
      </c>
      <c r="H773" s="166">
        <v>18</v>
      </c>
      <c r="I773" s="166">
        <v>27</v>
      </c>
      <c r="J773" s="166">
        <v>4</v>
      </c>
      <c r="K773" s="166">
        <v>3</v>
      </c>
      <c r="L773" s="166">
        <v>3</v>
      </c>
      <c r="M773" s="166">
        <v>3</v>
      </c>
      <c r="N773" s="166">
        <v>6</v>
      </c>
      <c r="O773" s="166">
        <v>3</v>
      </c>
      <c r="P773" s="166">
        <v>13</v>
      </c>
      <c r="Q773" s="166">
        <v>9</v>
      </c>
      <c r="R773" s="166">
        <v>1</v>
      </c>
      <c r="S773" s="166">
        <v>0</v>
      </c>
      <c r="T773" s="166">
        <v>0</v>
      </c>
      <c r="U773" s="166">
        <v>0</v>
      </c>
      <c r="V773" s="167"/>
    </row>
    <row r="774" spans="1:22" ht="5.0999999999999996" customHeight="1" x14ac:dyDescent="0.2">
      <c r="A774" s="149" t="s">
        <v>150</v>
      </c>
      <c r="C774" s="144" t="s">
        <v>150</v>
      </c>
      <c r="D774" s="155"/>
      <c r="E774" s="166"/>
      <c r="F774" s="166"/>
      <c r="G774" s="166"/>
      <c r="H774" s="166"/>
      <c r="I774" s="166"/>
      <c r="J774" s="166"/>
      <c r="K774" s="166"/>
      <c r="L774" s="166"/>
      <c r="M774" s="166"/>
      <c r="N774" s="166"/>
      <c r="O774" s="166"/>
      <c r="P774" s="166"/>
      <c r="Q774" s="166"/>
      <c r="R774" s="166"/>
      <c r="S774" s="166"/>
      <c r="T774" s="166"/>
      <c r="U774" s="166"/>
      <c r="V774" s="167"/>
    </row>
    <row r="775" spans="1:22" ht="12" customHeight="1" x14ac:dyDescent="0.2">
      <c r="A775" s="149" t="s">
        <v>1044</v>
      </c>
      <c r="C775" s="149" t="s">
        <v>1048</v>
      </c>
      <c r="D775" s="155" t="s">
        <v>282</v>
      </c>
      <c r="E775" s="166">
        <v>22</v>
      </c>
      <c r="F775" s="166">
        <v>0</v>
      </c>
      <c r="G775" s="166">
        <v>0</v>
      </c>
      <c r="H775" s="166">
        <v>0</v>
      </c>
      <c r="I775" s="166">
        <v>0</v>
      </c>
      <c r="J775" s="166">
        <v>0</v>
      </c>
      <c r="K775" s="166">
        <v>0</v>
      </c>
      <c r="L775" s="166">
        <v>0</v>
      </c>
      <c r="M775" s="166">
        <v>0</v>
      </c>
      <c r="N775" s="166">
        <v>0</v>
      </c>
      <c r="O775" s="166">
        <v>0</v>
      </c>
      <c r="P775" s="166">
        <v>0</v>
      </c>
      <c r="Q775" s="166">
        <v>0</v>
      </c>
      <c r="R775" s="166">
        <v>0</v>
      </c>
      <c r="S775" s="166">
        <v>0</v>
      </c>
      <c r="T775" s="166">
        <v>0</v>
      </c>
      <c r="U775" s="166">
        <v>0</v>
      </c>
      <c r="V775" s="167" t="s">
        <v>1046</v>
      </c>
    </row>
    <row r="776" spans="1:22" ht="12" customHeight="1" x14ac:dyDescent="0.2">
      <c r="A776" s="186" t="s">
        <v>706</v>
      </c>
      <c r="C776" s="186" t="s">
        <v>1049</v>
      </c>
      <c r="D776" s="155" t="s">
        <v>283</v>
      </c>
      <c r="E776" s="166">
        <v>18</v>
      </c>
      <c r="F776" s="166">
        <v>0</v>
      </c>
      <c r="G776" s="166">
        <v>0</v>
      </c>
      <c r="H776" s="166">
        <v>0</v>
      </c>
      <c r="I776" s="166">
        <v>0</v>
      </c>
      <c r="J776" s="166">
        <v>0</v>
      </c>
      <c r="K776" s="166">
        <v>0</v>
      </c>
      <c r="L776" s="166">
        <v>0</v>
      </c>
      <c r="M776" s="166">
        <v>0</v>
      </c>
      <c r="N776" s="166">
        <v>0</v>
      </c>
      <c r="O776" s="166">
        <v>0</v>
      </c>
      <c r="P776" s="166">
        <v>0</v>
      </c>
      <c r="Q776" s="166">
        <v>0</v>
      </c>
      <c r="R776" s="166">
        <v>0</v>
      </c>
      <c r="S776" s="166">
        <v>0</v>
      </c>
      <c r="T776" s="166">
        <v>0</v>
      </c>
      <c r="U776" s="166">
        <v>0</v>
      </c>
      <c r="V776" s="167"/>
    </row>
    <row r="777" spans="1:22" ht="5.0999999999999996" customHeight="1" x14ac:dyDescent="0.2">
      <c r="A777" s="149" t="s">
        <v>150</v>
      </c>
      <c r="C777" s="144" t="s">
        <v>150</v>
      </c>
      <c r="D777" s="155"/>
      <c r="E777" s="166"/>
      <c r="F777" s="166"/>
      <c r="G777" s="166"/>
      <c r="H777" s="166"/>
      <c r="I777" s="166"/>
      <c r="J777" s="166"/>
      <c r="K777" s="166"/>
      <c r="L777" s="166"/>
      <c r="M777" s="166"/>
      <c r="N777" s="166"/>
      <c r="O777" s="166"/>
      <c r="P777" s="166"/>
      <c r="Q777" s="166"/>
      <c r="R777" s="166"/>
      <c r="S777" s="166"/>
      <c r="T777" s="166"/>
      <c r="U777" s="166"/>
      <c r="V777" s="167"/>
    </row>
    <row r="778" spans="1:22" ht="12" customHeight="1" x14ac:dyDescent="0.2">
      <c r="A778" s="149" t="s">
        <v>1050</v>
      </c>
      <c r="C778" s="149" t="s">
        <v>1051</v>
      </c>
      <c r="D778" s="155" t="s">
        <v>282</v>
      </c>
      <c r="E778" s="166">
        <v>45</v>
      </c>
      <c r="F778" s="166">
        <v>1</v>
      </c>
      <c r="G778" s="166">
        <v>0</v>
      </c>
      <c r="H778" s="166">
        <v>0</v>
      </c>
      <c r="I778" s="166">
        <v>1</v>
      </c>
      <c r="J778" s="166">
        <v>1</v>
      </c>
      <c r="K778" s="166">
        <v>0</v>
      </c>
      <c r="L778" s="166">
        <v>0</v>
      </c>
      <c r="M778" s="166">
        <v>0</v>
      </c>
      <c r="N778" s="166">
        <v>0</v>
      </c>
      <c r="O778" s="166">
        <v>0</v>
      </c>
      <c r="P778" s="166">
        <v>0</v>
      </c>
      <c r="Q778" s="166">
        <v>0</v>
      </c>
      <c r="R778" s="166">
        <v>0</v>
      </c>
      <c r="S778" s="166">
        <v>0</v>
      </c>
      <c r="T778" s="166">
        <v>0</v>
      </c>
      <c r="U778" s="166">
        <v>0</v>
      </c>
      <c r="V778" s="167" t="s">
        <v>1052</v>
      </c>
    </row>
    <row r="779" spans="1:22" ht="12" customHeight="1" x14ac:dyDescent="0.2">
      <c r="A779" s="149" t="s">
        <v>150</v>
      </c>
      <c r="C779" s="186" t="s">
        <v>1053</v>
      </c>
      <c r="D779" s="155" t="s">
        <v>283</v>
      </c>
      <c r="E779" s="166">
        <v>42</v>
      </c>
      <c r="F779" s="166">
        <v>1</v>
      </c>
      <c r="G779" s="166">
        <v>0</v>
      </c>
      <c r="H779" s="166">
        <v>0</v>
      </c>
      <c r="I779" s="166">
        <v>1</v>
      </c>
      <c r="J779" s="166">
        <v>1</v>
      </c>
      <c r="K779" s="166">
        <v>0</v>
      </c>
      <c r="L779" s="166">
        <v>0</v>
      </c>
      <c r="M779" s="166">
        <v>0</v>
      </c>
      <c r="N779" s="166">
        <v>0</v>
      </c>
      <c r="O779" s="166">
        <v>0</v>
      </c>
      <c r="P779" s="166">
        <v>0</v>
      </c>
      <c r="Q779" s="166">
        <v>0</v>
      </c>
      <c r="R779" s="166">
        <v>0</v>
      </c>
      <c r="S779" s="166">
        <v>0</v>
      </c>
      <c r="T779" s="166">
        <v>0</v>
      </c>
      <c r="U779" s="166">
        <v>0</v>
      </c>
      <c r="V779" s="167"/>
    </row>
    <row r="780" spans="1:22" ht="5.0999999999999996" customHeight="1" x14ac:dyDescent="0.2">
      <c r="A780" s="149" t="s">
        <v>150</v>
      </c>
      <c r="C780" s="144" t="s">
        <v>150</v>
      </c>
      <c r="D780" s="155"/>
      <c r="E780" s="166"/>
      <c r="F780" s="166"/>
      <c r="G780" s="166"/>
      <c r="H780" s="166"/>
      <c r="I780" s="166"/>
      <c r="J780" s="166"/>
      <c r="K780" s="166"/>
      <c r="L780" s="166"/>
      <c r="M780" s="166"/>
      <c r="N780" s="166"/>
      <c r="O780" s="166"/>
      <c r="P780" s="166"/>
      <c r="Q780" s="166"/>
      <c r="R780" s="166"/>
      <c r="S780" s="166"/>
      <c r="T780" s="166"/>
      <c r="U780" s="166"/>
      <c r="V780" s="167"/>
    </row>
    <row r="781" spans="1:22" ht="12" customHeight="1" x14ac:dyDescent="0.2">
      <c r="A781" s="149" t="s">
        <v>1054</v>
      </c>
      <c r="C781" s="149" t="s">
        <v>1055</v>
      </c>
      <c r="D781" s="155" t="s">
        <v>282</v>
      </c>
      <c r="E781" s="166">
        <v>9</v>
      </c>
      <c r="F781" s="166">
        <v>0</v>
      </c>
      <c r="G781" s="166">
        <v>0</v>
      </c>
      <c r="H781" s="166">
        <v>0</v>
      </c>
      <c r="I781" s="166">
        <v>0</v>
      </c>
      <c r="J781" s="166">
        <v>0</v>
      </c>
      <c r="K781" s="166">
        <v>0</v>
      </c>
      <c r="L781" s="166">
        <v>0</v>
      </c>
      <c r="M781" s="166">
        <v>0</v>
      </c>
      <c r="N781" s="166">
        <v>0</v>
      </c>
      <c r="O781" s="166">
        <v>0</v>
      </c>
      <c r="P781" s="166">
        <v>0</v>
      </c>
      <c r="Q781" s="166">
        <v>0</v>
      </c>
      <c r="R781" s="166">
        <v>0</v>
      </c>
      <c r="S781" s="166">
        <v>0</v>
      </c>
      <c r="T781" s="166">
        <v>0</v>
      </c>
      <c r="U781" s="166">
        <v>0</v>
      </c>
      <c r="V781" s="167" t="s">
        <v>1056</v>
      </c>
    </row>
    <row r="782" spans="1:22" ht="12" customHeight="1" x14ac:dyDescent="0.2">
      <c r="A782" s="186" t="s">
        <v>704</v>
      </c>
      <c r="C782" s="186" t="s">
        <v>1057</v>
      </c>
      <c r="D782" s="155" t="s">
        <v>283</v>
      </c>
      <c r="E782" s="166">
        <v>9</v>
      </c>
      <c r="F782" s="166">
        <v>0</v>
      </c>
      <c r="G782" s="166">
        <v>0</v>
      </c>
      <c r="H782" s="166">
        <v>0</v>
      </c>
      <c r="I782" s="166">
        <v>0</v>
      </c>
      <c r="J782" s="166">
        <v>0</v>
      </c>
      <c r="K782" s="166">
        <v>0</v>
      </c>
      <c r="L782" s="166">
        <v>0</v>
      </c>
      <c r="M782" s="166">
        <v>0</v>
      </c>
      <c r="N782" s="166">
        <v>0</v>
      </c>
      <c r="O782" s="166">
        <v>0</v>
      </c>
      <c r="P782" s="166">
        <v>0</v>
      </c>
      <c r="Q782" s="166">
        <v>0</v>
      </c>
      <c r="R782" s="166">
        <v>0</v>
      </c>
      <c r="S782" s="166">
        <v>0</v>
      </c>
      <c r="T782" s="166">
        <v>0</v>
      </c>
      <c r="U782" s="166">
        <v>0</v>
      </c>
      <c r="V782" s="167"/>
    </row>
    <row r="783" spans="1:22" ht="5.0999999999999996" customHeight="1" x14ac:dyDescent="0.2">
      <c r="A783" s="178"/>
      <c r="B783" s="163"/>
      <c r="C783" s="178"/>
      <c r="D783" s="183"/>
      <c r="E783" s="166"/>
      <c r="F783" s="166"/>
      <c r="G783" s="166"/>
      <c r="H783" s="166"/>
      <c r="I783" s="166"/>
      <c r="J783" s="166"/>
      <c r="K783" s="166"/>
      <c r="L783" s="166"/>
      <c r="M783" s="166"/>
      <c r="N783" s="166"/>
      <c r="O783" s="166"/>
      <c r="P783" s="166"/>
      <c r="Q783" s="166"/>
      <c r="R783" s="166"/>
      <c r="S783" s="166"/>
      <c r="T783" s="166"/>
      <c r="U783" s="166"/>
      <c r="V783" s="167"/>
    </row>
    <row r="784" spans="1:22" ht="12" customHeight="1" x14ac:dyDescent="0.2">
      <c r="A784" s="149" t="s">
        <v>1054</v>
      </c>
      <c r="C784" s="149" t="s">
        <v>1058</v>
      </c>
      <c r="D784" s="155" t="s">
        <v>282</v>
      </c>
      <c r="E784" s="166">
        <v>3</v>
      </c>
      <c r="F784" s="166">
        <v>0</v>
      </c>
      <c r="G784" s="166">
        <v>0</v>
      </c>
      <c r="H784" s="166">
        <v>0</v>
      </c>
      <c r="I784" s="166">
        <v>0</v>
      </c>
      <c r="J784" s="166">
        <v>0</v>
      </c>
      <c r="K784" s="166">
        <v>0</v>
      </c>
      <c r="L784" s="166">
        <v>0</v>
      </c>
      <c r="M784" s="166">
        <v>0</v>
      </c>
      <c r="N784" s="166">
        <v>0</v>
      </c>
      <c r="O784" s="166">
        <v>0</v>
      </c>
      <c r="P784" s="166">
        <v>0</v>
      </c>
      <c r="Q784" s="166">
        <v>0</v>
      </c>
      <c r="R784" s="166">
        <v>0</v>
      </c>
      <c r="S784" s="166">
        <v>0</v>
      </c>
      <c r="T784" s="166">
        <v>0</v>
      </c>
      <c r="U784" s="166">
        <v>0</v>
      </c>
      <c r="V784" s="167" t="s">
        <v>1056</v>
      </c>
    </row>
    <row r="785" spans="1:22" ht="12" customHeight="1" x14ac:dyDescent="0.2">
      <c r="A785" s="186" t="s">
        <v>706</v>
      </c>
      <c r="C785" s="149"/>
      <c r="D785" s="155" t="s">
        <v>283</v>
      </c>
      <c r="E785" s="166">
        <v>3</v>
      </c>
      <c r="F785" s="166">
        <v>0</v>
      </c>
      <c r="G785" s="166">
        <v>0</v>
      </c>
      <c r="H785" s="166">
        <v>0</v>
      </c>
      <c r="I785" s="166">
        <v>0</v>
      </c>
      <c r="J785" s="166">
        <v>0</v>
      </c>
      <c r="K785" s="166">
        <v>0</v>
      </c>
      <c r="L785" s="166">
        <v>0</v>
      </c>
      <c r="M785" s="166">
        <v>0</v>
      </c>
      <c r="N785" s="166">
        <v>0</v>
      </c>
      <c r="O785" s="166">
        <v>0</v>
      </c>
      <c r="P785" s="166">
        <v>0</v>
      </c>
      <c r="Q785" s="166">
        <v>0</v>
      </c>
      <c r="R785" s="166">
        <v>0</v>
      </c>
      <c r="S785" s="166">
        <v>0</v>
      </c>
      <c r="T785" s="166">
        <v>0</v>
      </c>
      <c r="U785" s="166">
        <v>0</v>
      </c>
      <c r="V785" s="167"/>
    </row>
    <row r="786" spans="1:22" ht="5.0999999999999996" customHeight="1" x14ac:dyDescent="0.2">
      <c r="A786" s="149" t="s">
        <v>150</v>
      </c>
      <c r="C786" s="149" t="s">
        <v>150</v>
      </c>
      <c r="D786" s="155"/>
      <c r="E786" s="166"/>
      <c r="F786" s="166"/>
      <c r="G786" s="166"/>
      <c r="H786" s="166"/>
      <c r="I786" s="166"/>
      <c r="J786" s="166"/>
      <c r="K786" s="166"/>
      <c r="L786" s="166"/>
      <c r="M786" s="166"/>
      <c r="N786" s="166"/>
      <c r="O786" s="166"/>
      <c r="P786" s="166"/>
      <c r="Q786" s="166"/>
      <c r="R786" s="166"/>
      <c r="S786" s="166"/>
      <c r="T786" s="166"/>
      <c r="U786" s="166"/>
      <c r="V786" s="167"/>
    </row>
    <row r="787" spans="1:22" ht="12" customHeight="1" x14ac:dyDescent="0.2">
      <c r="A787" s="149" t="s">
        <v>1054</v>
      </c>
      <c r="C787" s="149" t="s">
        <v>1059</v>
      </c>
      <c r="D787" s="155" t="s">
        <v>282</v>
      </c>
      <c r="E787" s="166">
        <v>2</v>
      </c>
      <c r="F787" s="166">
        <v>0</v>
      </c>
      <c r="G787" s="166">
        <v>0</v>
      </c>
      <c r="H787" s="166">
        <v>0</v>
      </c>
      <c r="I787" s="166">
        <v>0</v>
      </c>
      <c r="J787" s="166">
        <v>0</v>
      </c>
      <c r="K787" s="166">
        <v>0</v>
      </c>
      <c r="L787" s="166">
        <v>0</v>
      </c>
      <c r="M787" s="166">
        <v>0</v>
      </c>
      <c r="N787" s="166">
        <v>0</v>
      </c>
      <c r="O787" s="166">
        <v>0</v>
      </c>
      <c r="P787" s="166">
        <v>0</v>
      </c>
      <c r="Q787" s="166">
        <v>0</v>
      </c>
      <c r="R787" s="166">
        <v>0</v>
      </c>
      <c r="S787" s="166">
        <v>0</v>
      </c>
      <c r="T787" s="166">
        <v>0</v>
      </c>
      <c r="U787" s="166">
        <v>0</v>
      </c>
      <c r="V787" s="167" t="s">
        <v>1056</v>
      </c>
    </row>
    <row r="788" spans="1:22" ht="12" customHeight="1" x14ac:dyDescent="0.2">
      <c r="A788" s="186" t="s">
        <v>1060</v>
      </c>
      <c r="C788" s="186" t="s">
        <v>1061</v>
      </c>
      <c r="D788" s="155" t="s">
        <v>283</v>
      </c>
      <c r="E788" s="166">
        <v>2</v>
      </c>
      <c r="F788" s="166">
        <v>0</v>
      </c>
      <c r="G788" s="166">
        <v>0</v>
      </c>
      <c r="H788" s="166">
        <v>0</v>
      </c>
      <c r="I788" s="166">
        <v>0</v>
      </c>
      <c r="J788" s="166">
        <v>0</v>
      </c>
      <c r="K788" s="166">
        <v>0</v>
      </c>
      <c r="L788" s="166">
        <v>0</v>
      </c>
      <c r="M788" s="166">
        <v>0</v>
      </c>
      <c r="N788" s="166">
        <v>0</v>
      </c>
      <c r="O788" s="166">
        <v>0</v>
      </c>
      <c r="P788" s="166">
        <v>0</v>
      </c>
      <c r="Q788" s="166">
        <v>0</v>
      </c>
      <c r="R788" s="166">
        <v>0</v>
      </c>
      <c r="S788" s="166">
        <v>0</v>
      </c>
      <c r="T788" s="166">
        <v>0</v>
      </c>
      <c r="U788" s="166">
        <v>0</v>
      </c>
      <c r="V788" s="167"/>
    </row>
    <row r="789" spans="1:22" ht="5.0999999999999996" customHeight="1" x14ac:dyDescent="0.2">
      <c r="A789" s="142" t="s">
        <v>150</v>
      </c>
      <c r="B789" s="145" t="s">
        <v>150</v>
      </c>
      <c r="C789" s="178" t="s">
        <v>150</v>
      </c>
      <c r="D789" s="155"/>
      <c r="E789" s="166"/>
      <c r="F789" s="166"/>
      <c r="G789" s="166"/>
      <c r="H789" s="166"/>
      <c r="I789" s="166"/>
      <c r="J789" s="166"/>
      <c r="K789" s="166"/>
      <c r="L789" s="166"/>
      <c r="M789" s="166"/>
      <c r="N789" s="166"/>
      <c r="O789" s="166"/>
      <c r="P789" s="166"/>
      <c r="Q789" s="166"/>
      <c r="R789" s="166"/>
      <c r="S789" s="166"/>
      <c r="T789" s="166"/>
      <c r="U789" s="166"/>
      <c r="V789" s="167"/>
    </row>
    <row r="790" spans="1:22" ht="12" customHeight="1" x14ac:dyDescent="0.2">
      <c r="A790" s="149" t="s">
        <v>1062</v>
      </c>
      <c r="B790" s="162" t="s">
        <v>150</v>
      </c>
      <c r="C790" s="149" t="s">
        <v>1063</v>
      </c>
      <c r="D790" s="155" t="s">
        <v>282</v>
      </c>
      <c r="E790" s="166">
        <v>4</v>
      </c>
      <c r="F790" s="166">
        <v>0</v>
      </c>
      <c r="G790" s="166">
        <v>0</v>
      </c>
      <c r="H790" s="166">
        <v>0</v>
      </c>
      <c r="I790" s="166">
        <v>0</v>
      </c>
      <c r="J790" s="166">
        <v>0</v>
      </c>
      <c r="K790" s="166">
        <v>0</v>
      </c>
      <c r="L790" s="166">
        <v>0</v>
      </c>
      <c r="M790" s="166">
        <v>0</v>
      </c>
      <c r="N790" s="166">
        <v>0</v>
      </c>
      <c r="O790" s="166">
        <v>0</v>
      </c>
      <c r="P790" s="166">
        <v>0</v>
      </c>
      <c r="Q790" s="166">
        <v>0</v>
      </c>
      <c r="R790" s="166">
        <v>0</v>
      </c>
      <c r="S790" s="166">
        <v>0</v>
      </c>
      <c r="T790" s="166">
        <v>0</v>
      </c>
      <c r="U790" s="166">
        <v>0</v>
      </c>
      <c r="V790" s="167" t="s">
        <v>1064</v>
      </c>
    </row>
    <row r="791" spans="1:22" ht="12" customHeight="1" x14ac:dyDescent="0.2">
      <c r="A791" s="186" t="s">
        <v>150</v>
      </c>
      <c r="B791" s="162" t="s">
        <v>150</v>
      </c>
      <c r="C791" s="186" t="s">
        <v>1065</v>
      </c>
      <c r="D791" s="155" t="s">
        <v>283</v>
      </c>
      <c r="E791" s="166">
        <v>4</v>
      </c>
      <c r="F791" s="166">
        <v>0</v>
      </c>
      <c r="G791" s="166">
        <v>0</v>
      </c>
      <c r="H791" s="166">
        <v>0</v>
      </c>
      <c r="I791" s="166">
        <v>0</v>
      </c>
      <c r="J791" s="166">
        <v>0</v>
      </c>
      <c r="K791" s="166">
        <v>0</v>
      </c>
      <c r="L791" s="166">
        <v>0</v>
      </c>
      <c r="M791" s="166">
        <v>0</v>
      </c>
      <c r="N791" s="166">
        <v>0</v>
      </c>
      <c r="O791" s="166">
        <v>0</v>
      </c>
      <c r="P791" s="166">
        <v>0</v>
      </c>
      <c r="Q791" s="166">
        <v>0</v>
      </c>
      <c r="R791" s="166">
        <v>0</v>
      </c>
      <c r="S791" s="166">
        <v>0</v>
      </c>
      <c r="T791" s="166">
        <v>0</v>
      </c>
      <c r="U791" s="166">
        <v>0</v>
      </c>
      <c r="V791" s="167"/>
    </row>
    <row r="792" spans="1:22" ht="12" customHeight="1" x14ac:dyDescent="0.2">
      <c r="A792" s="142" t="s">
        <v>150</v>
      </c>
      <c r="B792" s="145" t="s">
        <v>150</v>
      </c>
      <c r="C792" s="186" t="s">
        <v>1066</v>
      </c>
      <c r="D792" s="155"/>
      <c r="E792" s="166"/>
      <c r="F792" s="166"/>
      <c r="G792" s="166"/>
      <c r="H792" s="166"/>
      <c r="I792" s="166"/>
      <c r="J792" s="166"/>
      <c r="K792" s="166"/>
      <c r="L792" s="166"/>
      <c r="M792" s="166"/>
      <c r="N792" s="166"/>
      <c r="O792" s="166"/>
      <c r="P792" s="166"/>
      <c r="Q792" s="166"/>
      <c r="R792" s="166"/>
      <c r="S792" s="166"/>
      <c r="T792" s="166"/>
      <c r="U792" s="166"/>
      <c r="V792" s="167"/>
    </row>
    <row r="793" spans="1:22" ht="12" customHeight="1" x14ac:dyDescent="0.2">
      <c r="A793" s="142" t="s">
        <v>1073</v>
      </c>
      <c r="C793" s="142" t="s">
        <v>1074</v>
      </c>
      <c r="D793" s="155" t="s">
        <v>282</v>
      </c>
      <c r="E793" s="166">
        <v>9928</v>
      </c>
      <c r="F793" s="166">
        <v>1171</v>
      </c>
      <c r="G793" s="166">
        <v>58</v>
      </c>
      <c r="H793" s="166">
        <v>833</v>
      </c>
      <c r="I793" s="166">
        <v>1171</v>
      </c>
      <c r="J793" s="166">
        <v>114</v>
      </c>
      <c r="K793" s="166">
        <v>98</v>
      </c>
      <c r="L793" s="166">
        <v>224</v>
      </c>
      <c r="M793" s="166">
        <v>188</v>
      </c>
      <c r="N793" s="166">
        <v>254</v>
      </c>
      <c r="O793" s="166">
        <v>212</v>
      </c>
      <c r="P793" s="166">
        <v>468</v>
      </c>
      <c r="Q793" s="166">
        <v>335</v>
      </c>
      <c r="R793" s="166">
        <v>75</v>
      </c>
      <c r="S793" s="166">
        <v>30</v>
      </c>
      <c r="T793" s="166">
        <v>6</v>
      </c>
      <c r="U793" s="166">
        <v>0</v>
      </c>
      <c r="V793" s="167" t="s">
        <v>1075</v>
      </c>
    </row>
    <row r="794" spans="1:22" ht="12" customHeight="1" x14ac:dyDescent="0.2">
      <c r="A794" s="186"/>
      <c r="C794" s="144" t="s">
        <v>1076</v>
      </c>
      <c r="D794" s="155" t="s">
        <v>283</v>
      </c>
      <c r="E794" s="166">
        <v>9109</v>
      </c>
      <c r="F794" s="166">
        <v>1111</v>
      </c>
      <c r="G794" s="166">
        <v>58</v>
      </c>
      <c r="H794" s="166">
        <v>781</v>
      </c>
      <c r="I794" s="166">
        <v>1111</v>
      </c>
      <c r="J794" s="166">
        <v>109</v>
      </c>
      <c r="K794" s="166">
        <v>94</v>
      </c>
      <c r="L794" s="166">
        <v>211</v>
      </c>
      <c r="M794" s="166">
        <v>177</v>
      </c>
      <c r="N794" s="166">
        <v>244</v>
      </c>
      <c r="O794" s="166">
        <v>202</v>
      </c>
      <c r="P794" s="166">
        <v>437</v>
      </c>
      <c r="Q794" s="166">
        <v>308</v>
      </c>
      <c r="R794" s="166">
        <v>75</v>
      </c>
      <c r="S794" s="166">
        <v>29</v>
      </c>
      <c r="T794" s="166">
        <v>6</v>
      </c>
      <c r="U794" s="166">
        <v>0</v>
      </c>
      <c r="V794" s="167"/>
    </row>
    <row r="795" spans="1:22" ht="5.0999999999999996" customHeight="1" x14ac:dyDescent="0.2">
      <c r="D795" s="183"/>
      <c r="E795" s="166"/>
      <c r="F795" s="166"/>
      <c r="G795" s="166"/>
      <c r="H795" s="166"/>
      <c r="I795" s="166"/>
      <c r="J795" s="166"/>
      <c r="K795" s="166"/>
      <c r="L795" s="166"/>
      <c r="M795" s="166"/>
      <c r="N795" s="166"/>
      <c r="O795" s="166"/>
      <c r="P795" s="166"/>
      <c r="Q795" s="166"/>
      <c r="R795" s="166"/>
      <c r="S795" s="166"/>
      <c r="T795" s="166"/>
      <c r="U795" s="166"/>
      <c r="V795" s="167"/>
    </row>
    <row r="796" spans="1:22" ht="12" customHeight="1" x14ac:dyDescent="0.2">
      <c r="A796" s="142" t="s">
        <v>272</v>
      </c>
      <c r="B796" s="144"/>
      <c r="C796" s="142" t="s">
        <v>1077</v>
      </c>
      <c r="D796" s="183" t="s">
        <v>282</v>
      </c>
      <c r="E796" s="166">
        <v>57</v>
      </c>
      <c r="F796" s="166">
        <v>5</v>
      </c>
      <c r="G796" s="166">
        <v>0</v>
      </c>
      <c r="H796" s="166">
        <v>4</v>
      </c>
      <c r="I796" s="166">
        <v>5</v>
      </c>
      <c r="J796" s="166">
        <v>0</v>
      </c>
      <c r="K796" s="166">
        <v>0</v>
      </c>
      <c r="L796" s="166">
        <v>1</v>
      </c>
      <c r="M796" s="166">
        <v>1</v>
      </c>
      <c r="N796" s="166">
        <v>0</v>
      </c>
      <c r="O796" s="166">
        <v>0</v>
      </c>
      <c r="P796" s="166">
        <v>4</v>
      </c>
      <c r="Q796" s="166">
        <v>3</v>
      </c>
      <c r="R796" s="166">
        <v>0</v>
      </c>
      <c r="S796" s="166">
        <v>0</v>
      </c>
      <c r="T796" s="166">
        <v>0</v>
      </c>
      <c r="U796" s="166">
        <v>0</v>
      </c>
      <c r="V796" s="167" t="s">
        <v>1078</v>
      </c>
    </row>
    <row r="797" spans="1:22" ht="12" customHeight="1" x14ac:dyDescent="0.2">
      <c r="B797" s="144"/>
      <c r="D797" s="183" t="s">
        <v>283</v>
      </c>
      <c r="E797" s="166">
        <v>50</v>
      </c>
      <c r="F797" s="166">
        <v>5</v>
      </c>
      <c r="G797" s="166">
        <v>0</v>
      </c>
      <c r="H797" s="166">
        <v>4</v>
      </c>
      <c r="I797" s="166">
        <v>5</v>
      </c>
      <c r="J797" s="166">
        <v>0</v>
      </c>
      <c r="K797" s="166">
        <v>0</v>
      </c>
      <c r="L797" s="166">
        <v>1</v>
      </c>
      <c r="M797" s="166">
        <v>1</v>
      </c>
      <c r="N797" s="166">
        <v>0</v>
      </c>
      <c r="O797" s="166">
        <v>0</v>
      </c>
      <c r="P797" s="166">
        <v>4</v>
      </c>
      <c r="Q797" s="166">
        <v>3</v>
      </c>
      <c r="R797" s="166">
        <v>0</v>
      </c>
      <c r="S797" s="166">
        <v>0</v>
      </c>
      <c r="T797" s="166">
        <v>0</v>
      </c>
      <c r="U797" s="166">
        <v>0</v>
      </c>
      <c r="V797" s="167"/>
    </row>
    <row r="798" spans="1:22" ht="5.0999999999999996" customHeight="1" x14ac:dyDescent="0.2">
      <c r="B798" s="144"/>
      <c r="D798" s="183"/>
      <c r="E798" s="166"/>
      <c r="F798" s="166"/>
      <c r="G798" s="166"/>
      <c r="H798" s="166"/>
      <c r="I798" s="166"/>
      <c r="J798" s="166"/>
      <c r="K798" s="166"/>
      <c r="L798" s="166"/>
      <c r="M798" s="166"/>
      <c r="N798" s="166"/>
      <c r="O798" s="166"/>
      <c r="P798" s="166"/>
      <c r="Q798" s="166"/>
      <c r="R798" s="166"/>
      <c r="S798" s="166"/>
      <c r="T798" s="166"/>
      <c r="U798" s="166"/>
      <c r="V798" s="167"/>
    </row>
    <row r="799" spans="1:22" ht="12" customHeight="1" x14ac:dyDescent="0.2">
      <c r="A799" s="149">
        <v>95</v>
      </c>
      <c r="B799" s="149"/>
      <c r="C799" s="149" t="s">
        <v>1079</v>
      </c>
      <c r="D799" s="183" t="s">
        <v>282</v>
      </c>
      <c r="E799" s="166">
        <v>50</v>
      </c>
      <c r="F799" s="166">
        <v>1</v>
      </c>
      <c r="G799" s="166">
        <v>0</v>
      </c>
      <c r="H799" s="166">
        <v>0</v>
      </c>
      <c r="I799" s="166">
        <v>1</v>
      </c>
      <c r="J799" s="166">
        <v>0</v>
      </c>
      <c r="K799" s="166">
        <v>0</v>
      </c>
      <c r="L799" s="166">
        <v>0</v>
      </c>
      <c r="M799" s="166">
        <v>0</v>
      </c>
      <c r="N799" s="166">
        <v>0</v>
      </c>
      <c r="O799" s="166">
        <v>0</v>
      </c>
      <c r="P799" s="166">
        <v>1</v>
      </c>
      <c r="Q799" s="166">
        <v>0</v>
      </c>
      <c r="R799" s="166">
        <v>0</v>
      </c>
      <c r="S799" s="166">
        <v>0</v>
      </c>
      <c r="T799" s="166">
        <v>0</v>
      </c>
      <c r="U799" s="166">
        <v>0</v>
      </c>
      <c r="V799" s="167" t="s">
        <v>1080</v>
      </c>
    </row>
    <row r="800" spans="1:22" ht="12" customHeight="1" x14ac:dyDescent="0.2">
      <c r="A800" s="149"/>
      <c r="B800" s="149"/>
      <c r="C800" s="149"/>
      <c r="D800" s="183" t="s">
        <v>283</v>
      </c>
      <c r="E800" s="166">
        <v>43</v>
      </c>
      <c r="F800" s="166">
        <v>1</v>
      </c>
      <c r="G800" s="166">
        <v>0</v>
      </c>
      <c r="H800" s="166">
        <v>0</v>
      </c>
      <c r="I800" s="166">
        <v>1</v>
      </c>
      <c r="J800" s="166">
        <v>0</v>
      </c>
      <c r="K800" s="166">
        <v>0</v>
      </c>
      <c r="L800" s="166">
        <v>0</v>
      </c>
      <c r="M800" s="166">
        <v>0</v>
      </c>
      <c r="N800" s="166">
        <v>0</v>
      </c>
      <c r="O800" s="166">
        <v>0</v>
      </c>
      <c r="P800" s="166">
        <v>1</v>
      </c>
      <c r="Q800" s="166">
        <v>0</v>
      </c>
      <c r="R800" s="166">
        <v>0</v>
      </c>
      <c r="S800" s="166">
        <v>0</v>
      </c>
      <c r="T800" s="166">
        <v>0</v>
      </c>
      <c r="U800" s="166">
        <v>0</v>
      </c>
      <c r="V800" s="167"/>
    </row>
    <row r="801" spans="1:22" ht="5.0999999999999996" customHeight="1" x14ac:dyDescent="0.2">
      <c r="A801" s="149"/>
      <c r="B801" s="149"/>
      <c r="C801" s="149"/>
      <c r="D801" s="183"/>
      <c r="E801" s="166"/>
      <c r="F801" s="166"/>
      <c r="G801" s="166"/>
      <c r="H801" s="166"/>
      <c r="I801" s="166"/>
      <c r="J801" s="166"/>
      <c r="K801" s="166"/>
      <c r="L801" s="166"/>
      <c r="M801" s="166"/>
      <c r="N801" s="166"/>
      <c r="O801" s="166"/>
      <c r="P801" s="166"/>
      <c r="Q801" s="166"/>
      <c r="R801" s="166"/>
      <c r="S801" s="166"/>
      <c r="T801" s="166"/>
      <c r="U801" s="166"/>
      <c r="V801" s="167"/>
    </row>
    <row r="802" spans="1:22" ht="12" customHeight="1" x14ac:dyDescent="0.2">
      <c r="A802" s="149">
        <v>96</v>
      </c>
      <c r="B802" s="149"/>
      <c r="C802" s="149" t="s">
        <v>1081</v>
      </c>
      <c r="D802" s="183" t="s">
        <v>282</v>
      </c>
      <c r="E802" s="166">
        <v>6</v>
      </c>
      <c r="F802" s="166">
        <v>3</v>
      </c>
      <c r="G802" s="166">
        <v>0</v>
      </c>
      <c r="H802" s="166">
        <v>3</v>
      </c>
      <c r="I802" s="166">
        <v>3</v>
      </c>
      <c r="J802" s="166">
        <v>0</v>
      </c>
      <c r="K802" s="166">
        <v>0</v>
      </c>
      <c r="L802" s="166">
        <v>1</v>
      </c>
      <c r="M802" s="166">
        <v>1</v>
      </c>
      <c r="N802" s="166">
        <v>0</v>
      </c>
      <c r="O802" s="166">
        <v>0</v>
      </c>
      <c r="P802" s="166">
        <v>2</v>
      </c>
      <c r="Q802" s="166">
        <v>2</v>
      </c>
      <c r="R802" s="166">
        <v>0</v>
      </c>
      <c r="S802" s="166">
        <v>0</v>
      </c>
      <c r="T802" s="166">
        <v>0</v>
      </c>
      <c r="U802" s="166">
        <v>0</v>
      </c>
      <c r="V802" s="167" t="s">
        <v>1082</v>
      </c>
    </row>
    <row r="803" spans="1:22" ht="12" customHeight="1" x14ac:dyDescent="0.2">
      <c r="A803" s="149"/>
      <c r="B803" s="149"/>
      <c r="C803" s="186" t="s">
        <v>1083</v>
      </c>
      <c r="D803" s="183" t="s">
        <v>283</v>
      </c>
      <c r="E803" s="166">
        <v>6</v>
      </c>
      <c r="F803" s="166">
        <v>3</v>
      </c>
      <c r="G803" s="166">
        <v>0</v>
      </c>
      <c r="H803" s="166">
        <v>3</v>
      </c>
      <c r="I803" s="166">
        <v>3</v>
      </c>
      <c r="J803" s="166">
        <v>0</v>
      </c>
      <c r="K803" s="166">
        <v>0</v>
      </c>
      <c r="L803" s="166">
        <v>1</v>
      </c>
      <c r="M803" s="166">
        <v>1</v>
      </c>
      <c r="N803" s="166">
        <v>0</v>
      </c>
      <c r="O803" s="166">
        <v>0</v>
      </c>
      <c r="P803" s="166">
        <v>2</v>
      </c>
      <c r="Q803" s="166">
        <v>2</v>
      </c>
      <c r="R803" s="166">
        <v>0</v>
      </c>
      <c r="S803" s="166">
        <v>0</v>
      </c>
      <c r="T803" s="166">
        <v>0</v>
      </c>
      <c r="U803" s="166">
        <v>0</v>
      </c>
      <c r="V803" s="167"/>
    </row>
    <row r="804" spans="1:22" ht="5.0999999999999996" customHeight="1" x14ac:dyDescent="0.2">
      <c r="A804" s="149"/>
      <c r="B804" s="149"/>
      <c r="C804" s="149"/>
      <c r="D804" s="183"/>
      <c r="E804" s="166"/>
      <c r="F804" s="166"/>
      <c r="G804" s="166"/>
      <c r="H804" s="166"/>
      <c r="I804" s="166"/>
      <c r="J804" s="166"/>
      <c r="K804" s="166"/>
      <c r="L804" s="166"/>
      <c r="M804" s="166"/>
      <c r="N804" s="166"/>
      <c r="O804" s="166"/>
      <c r="P804" s="166"/>
      <c r="Q804" s="166"/>
      <c r="R804" s="166"/>
      <c r="S804" s="166"/>
      <c r="T804" s="166"/>
      <c r="U804" s="166"/>
      <c r="V804" s="167"/>
    </row>
    <row r="805" spans="1:22" ht="12" customHeight="1" x14ac:dyDescent="0.2">
      <c r="A805" s="149">
        <v>97</v>
      </c>
      <c r="B805" s="149"/>
      <c r="C805" s="149" t="s">
        <v>1084</v>
      </c>
      <c r="D805" s="183" t="s">
        <v>282</v>
      </c>
      <c r="E805" s="166">
        <v>1</v>
      </c>
      <c r="F805" s="166">
        <v>1</v>
      </c>
      <c r="G805" s="166">
        <v>0</v>
      </c>
      <c r="H805" s="166">
        <v>1</v>
      </c>
      <c r="I805" s="166">
        <v>1</v>
      </c>
      <c r="J805" s="166">
        <v>0</v>
      </c>
      <c r="K805" s="166">
        <v>0</v>
      </c>
      <c r="L805" s="166">
        <v>0</v>
      </c>
      <c r="M805" s="166">
        <v>0</v>
      </c>
      <c r="N805" s="166">
        <v>0</v>
      </c>
      <c r="O805" s="166">
        <v>0</v>
      </c>
      <c r="P805" s="166">
        <v>1</v>
      </c>
      <c r="Q805" s="166">
        <v>1</v>
      </c>
      <c r="R805" s="166">
        <v>0</v>
      </c>
      <c r="S805" s="166">
        <v>0</v>
      </c>
      <c r="T805" s="166">
        <v>0</v>
      </c>
      <c r="U805" s="166">
        <v>0</v>
      </c>
      <c r="V805" s="167" t="s">
        <v>1085</v>
      </c>
    </row>
    <row r="806" spans="1:22" ht="12" customHeight="1" x14ac:dyDescent="0.2">
      <c r="A806" s="149"/>
      <c r="B806" s="149"/>
      <c r="C806" s="186" t="s">
        <v>1086</v>
      </c>
      <c r="D806" s="183" t="s">
        <v>283</v>
      </c>
      <c r="E806" s="166">
        <v>1</v>
      </c>
      <c r="F806" s="166">
        <v>1</v>
      </c>
      <c r="G806" s="166">
        <v>0</v>
      </c>
      <c r="H806" s="166">
        <v>1</v>
      </c>
      <c r="I806" s="166">
        <v>1</v>
      </c>
      <c r="J806" s="166">
        <v>0</v>
      </c>
      <c r="K806" s="166">
        <v>0</v>
      </c>
      <c r="L806" s="166">
        <v>0</v>
      </c>
      <c r="M806" s="166">
        <v>0</v>
      </c>
      <c r="N806" s="166">
        <v>0</v>
      </c>
      <c r="O806" s="166">
        <v>0</v>
      </c>
      <c r="P806" s="166">
        <v>1</v>
      </c>
      <c r="Q806" s="166">
        <v>1</v>
      </c>
      <c r="R806" s="166">
        <v>0</v>
      </c>
      <c r="S806" s="166">
        <v>0</v>
      </c>
      <c r="T806" s="166">
        <v>0</v>
      </c>
      <c r="U806" s="166">
        <v>0</v>
      </c>
      <c r="V806" s="167"/>
    </row>
    <row r="807" spans="1:22" ht="5.0999999999999996" customHeight="1" x14ac:dyDescent="0.2">
      <c r="A807" s="187"/>
      <c r="B807" s="188"/>
      <c r="C807" s="190"/>
      <c r="D807" s="207"/>
      <c r="E807" s="166"/>
      <c r="F807" s="166"/>
      <c r="G807" s="166"/>
      <c r="H807" s="166"/>
      <c r="I807" s="166"/>
      <c r="J807" s="166"/>
      <c r="K807" s="166"/>
      <c r="L807" s="166"/>
      <c r="M807" s="166"/>
      <c r="N807" s="166"/>
      <c r="O807" s="166"/>
      <c r="P807" s="166"/>
      <c r="Q807" s="166"/>
      <c r="R807" s="166"/>
      <c r="S807" s="166"/>
      <c r="T807" s="166"/>
      <c r="U807" s="166"/>
      <c r="V807" s="167"/>
    </row>
    <row r="808" spans="1:22" ht="12" customHeight="1" x14ac:dyDescent="0.2">
      <c r="A808" s="142" t="s">
        <v>270</v>
      </c>
      <c r="C808" s="142" t="s">
        <v>1091</v>
      </c>
      <c r="D808" s="183" t="s">
        <v>282</v>
      </c>
      <c r="E808" s="166">
        <v>9006</v>
      </c>
      <c r="F808" s="166">
        <v>1123</v>
      </c>
      <c r="G808" s="166">
        <v>55</v>
      </c>
      <c r="H808" s="166">
        <v>803</v>
      </c>
      <c r="I808" s="166">
        <v>1123</v>
      </c>
      <c r="J808" s="166">
        <v>106</v>
      </c>
      <c r="K808" s="166">
        <v>94</v>
      </c>
      <c r="L808" s="166">
        <v>216</v>
      </c>
      <c r="M808" s="166">
        <v>182</v>
      </c>
      <c r="N808" s="166">
        <v>243</v>
      </c>
      <c r="O808" s="166">
        <v>205</v>
      </c>
      <c r="P808" s="166">
        <v>449</v>
      </c>
      <c r="Q808" s="166">
        <v>322</v>
      </c>
      <c r="R808" s="166">
        <v>74</v>
      </c>
      <c r="S808" s="166">
        <v>30</v>
      </c>
      <c r="T808" s="166">
        <v>5</v>
      </c>
      <c r="U808" s="166">
        <v>0</v>
      </c>
      <c r="V808" s="167" t="s">
        <v>270</v>
      </c>
    </row>
    <row r="809" spans="1:22" ht="12" customHeight="1" x14ac:dyDescent="0.2">
      <c r="D809" s="183" t="s">
        <v>283</v>
      </c>
      <c r="E809" s="166">
        <v>8238</v>
      </c>
      <c r="F809" s="166">
        <v>1063</v>
      </c>
      <c r="G809" s="166">
        <v>55</v>
      </c>
      <c r="H809" s="166">
        <v>751</v>
      </c>
      <c r="I809" s="166">
        <v>1063</v>
      </c>
      <c r="J809" s="166">
        <v>101</v>
      </c>
      <c r="K809" s="166">
        <v>90</v>
      </c>
      <c r="L809" s="166">
        <v>203</v>
      </c>
      <c r="M809" s="166">
        <v>171</v>
      </c>
      <c r="N809" s="166">
        <v>233</v>
      </c>
      <c r="O809" s="166">
        <v>195</v>
      </c>
      <c r="P809" s="166">
        <v>418</v>
      </c>
      <c r="Q809" s="166">
        <v>295</v>
      </c>
      <c r="R809" s="166">
        <v>74</v>
      </c>
      <c r="S809" s="166">
        <v>29</v>
      </c>
      <c r="T809" s="166">
        <v>5</v>
      </c>
      <c r="U809" s="166">
        <v>0</v>
      </c>
      <c r="V809" s="167"/>
    </row>
    <row r="810" spans="1:22" ht="5.0999999999999996" customHeight="1" x14ac:dyDescent="0.2">
      <c r="D810" s="183"/>
      <c r="E810" s="166"/>
      <c r="F810" s="166"/>
      <c r="G810" s="166"/>
      <c r="H810" s="166"/>
      <c r="I810" s="166"/>
      <c r="J810" s="166"/>
      <c r="K810" s="166"/>
      <c r="L810" s="166"/>
      <c r="M810" s="166"/>
      <c r="N810" s="166"/>
      <c r="O810" s="166"/>
      <c r="P810" s="166"/>
      <c r="Q810" s="166"/>
      <c r="R810" s="166"/>
      <c r="S810" s="166"/>
      <c r="T810" s="166"/>
      <c r="U810" s="166"/>
      <c r="V810" s="167"/>
    </row>
    <row r="811" spans="1:22" ht="12" customHeight="1" x14ac:dyDescent="0.2">
      <c r="A811" s="149" t="s">
        <v>1092</v>
      </c>
      <c r="C811" s="149" t="s">
        <v>1093</v>
      </c>
      <c r="D811" s="183" t="s">
        <v>282</v>
      </c>
      <c r="E811" s="166">
        <v>3838</v>
      </c>
      <c r="F811" s="166">
        <v>263</v>
      </c>
      <c r="G811" s="166">
        <v>15</v>
      </c>
      <c r="H811" s="166">
        <v>179</v>
      </c>
      <c r="I811" s="166">
        <v>263</v>
      </c>
      <c r="J811" s="166">
        <v>33</v>
      </c>
      <c r="K811" s="166">
        <v>27</v>
      </c>
      <c r="L811" s="166">
        <v>72</v>
      </c>
      <c r="M811" s="166">
        <v>60</v>
      </c>
      <c r="N811" s="166">
        <v>62</v>
      </c>
      <c r="O811" s="166">
        <v>46</v>
      </c>
      <c r="P811" s="166">
        <v>84</v>
      </c>
      <c r="Q811" s="166">
        <v>46</v>
      </c>
      <c r="R811" s="166">
        <v>9</v>
      </c>
      <c r="S811" s="166">
        <v>2</v>
      </c>
      <c r="T811" s="166">
        <v>1</v>
      </c>
      <c r="U811" s="166">
        <v>0</v>
      </c>
      <c r="V811" s="167" t="s">
        <v>1094</v>
      </c>
    </row>
    <row r="812" spans="1:22" ht="12" customHeight="1" x14ac:dyDescent="0.2">
      <c r="A812" s="186" t="s">
        <v>704</v>
      </c>
      <c r="B812" s="186"/>
      <c r="C812" s="186" t="s">
        <v>1095</v>
      </c>
      <c r="D812" s="162" t="s">
        <v>283</v>
      </c>
      <c r="E812" s="211">
        <v>3487</v>
      </c>
      <c r="F812" s="166">
        <v>249</v>
      </c>
      <c r="G812" s="166">
        <v>15</v>
      </c>
      <c r="H812" s="166">
        <v>167</v>
      </c>
      <c r="I812" s="166">
        <v>249</v>
      </c>
      <c r="J812" s="166">
        <v>31</v>
      </c>
      <c r="K812" s="166">
        <v>25</v>
      </c>
      <c r="L812" s="166">
        <v>67</v>
      </c>
      <c r="M812" s="166">
        <v>56</v>
      </c>
      <c r="N812" s="166">
        <v>60</v>
      </c>
      <c r="O812" s="166">
        <v>44</v>
      </c>
      <c r="P812" s="166">
        <v>79</v>
      </c>
      <c r="Q812" s="166">
        <v>42</v>
      </c>
      <c r="R812" s="166">
        <v>9</v>
      </c>
      <c r="S812" s="166">
        <v>2</v>
      </c>
      <c r="T812" s="166">
        <v>1</v>
      </c>
      <c r="U812" s="166">
        <v>0</v>
      </c>
      <c r="V812" s="167"/>
    </row>
    <row r="813" spans="1:22" ht="12" customHeight="1" x14ac:dyDescent="0.2">
      <c r="A813" s="186"/>
      <c r="B813" s="186"/>
      <c r="C813" s="186" t="s">
        <v>1096</v>
      </c>
      <c r="E813" s="211"/>
      <c r="F813" s="166"/>
      <c r="G813" s="166"/>
      <c r="H813" s="166"/>
      <c r="I813" s="166"/>
      <c r="J813" s="166"/>
      <c r="K813" s="166"/>
      <c r="L813" s="166"/>
      <c r="M813" s="166"/>
      <c r="N813" s="166"/>
      <c r="O813" s="166"/>
      <c r="P813" s="166"/>
      <c r="Q813" s="166"/>
      <c r="R813" s="166"/>
      <c r="S813" s="166"/>
      <c r="T813" s="166"/>
      <c r="U813" s="166"/>
      <c r="V813" s="167"/>
    </row>
    <row r="814" spans="1:22" ht="12" customHeight="1" x14ac:dyDescent="0.2">
      <c r="A814" s="149" t="s">
        <v>1092</v>
      </c>
      <c r="C814" s="149" t="s">
        <v>1099</v>
      </c>
      <c r="D814" s="162" t="s">
        <v>282</v>
      </c>
      <c r="E814" s="211">
        <v>43</v>
      </c>
      <c r="F814" s="166">
        <v>9</v>
      </c>
      <c r="G814" s="166">
        <v>1</v>
      </c>
      <c r="H814" s="166">
        <v>5</v>
      </c>
      <c r="I814" s="166">
        <v>9</v>
      </c>
      <c r="J814" s="166">
        <v>1</v>
      </c>
      <c r="K814" s="166">
        <v>0</v>
      </c>
      <c r="L814" s="166">
        <v>2</v>
      </c>
      <c r="M814" s="166">
        <v>1</v>
      </c>
      <c r="N814" s="166">
        <v>2</v>
      </c>
      <c r="O814" s="166">
        <v>2</v>
      </c>
      <c r="P814" s="166">
        <v>4</v>
      </c>
      <c r="Q814" s="166">
        <v>2</v>
      </c>
      <c r="R814" s="166">
        <v>0</v>
      </c>
      <c r="S814" s="166">
        <v>0</v>
      </c>
      <c r="T814" s="166">
        <v>0</v>
      </c>
      <c r="U814" s="166">
        <v>0</v>
      </c>
      <c r="V814" s="167" t="s">
        <v>1094</v>
      </c>
    </row>
    <row r="815" spans="1:22" ht="12" customHeight="1" x14ac:dyDescent="0.2">
      <c r="A815" s="186" t="s">
        <v>1100</v>
      </c>
      <c r="C815" s="186" t="s">
        <v>1101</v>
      </c>
      <c r="D815" s="162" t="s">
        <v>283</v>
      </c>
      <c r="E815" s="211">
        <v>39</v>
      </c>
      <c r="F815" s="166">
        <v>8</v>
      </c>
      <c r="G815" s="166">
        <v>1</v>
      </c>
      <c r="H815" s="166">
        <v>4</v>
      </c>
      <c r="I815" s="166">
        <v>8</v>
      </c>
      <c r="J815" s="166">
        <v>1</v>
      </c>
      <c r="K815" s="166">
        <v>0</v>
      </c>
      <c r="L815" s="166">
        <v>2</v>
      </c>
      <c r="M815" s="166">
        <v>1</v>
      </c>
      <c r="N815" s="166">
        <v>1</v>
      </c>
      <c r="O815" s="166">
        <v>1</v>
      </c>
      <c r="P815" s="166">
        <v>4</v>
      </c>
      <c r="Q815" s="166">
        <v>2</v>
      </c>
      <c r="R815" s="166">
        <v>0</v>
      </c>
      <c r="S815" s="166">
        <v>0</v>
      </c>
      <c r="T815" s="166">
        <v>0</v>
      </c>
      <c r="U815" s="166">
        <v>0</v>
      </c>
      <c r="V815" s="167"/>
    </row>
    <row r="816" spans="1:22" ht="5.0999999999999996" customHeight="1" x14ac:dyDescent="0.2">
      <c r="E816" s="211"/>
      <c r="F816" s="166"/>
      <c r="G816" s="166"/>
      <c r="H816" s="166"/>
      <c r="I816" s="166"/>
      <c r="J816" s="166"/>
      <c r="K816" s="166"/>
      <c r="L816" s="166"/>
      <c r="M816" s="166"/>
      <c r="N816" s="166"/>
      <c r="O816" s="166"/>
      <c r="P816" s="166"/>
      <c r="Q816" s="166"/>
      <c r="R816" s="166"/>
      <c r="S816" s="166"/>
      <c r="T816" s="166"/>
      <c r="U816" s="166"/>
      <c r="V816" s="167"/>
    </row>
    <row r="817" spans="1:22" ht="12" customHeight="1" x14ac:dyDescent="0.2">
      <c r="A817" s="149" t="s">
        <v>1092</v>
      </c>
      <c r="C817" s="149" t="s">
        <v>1102</v>
      </c>
      <c r="D817" s="162" t="s">
        <v>282</v>
      </c>
      <c r="E817" s="211">
        <v>3539</v>
      </c>
      <c r="F817" s="166">
        <v>167</v>
      </c>
      <c r="G817" s="166">
        <v>9</v>
      </c>
      <c r="H817" s="166">
        <v>105</v>
      </c>
      <c r="I817" s="166">
        <v>167</v>
      </c>
      <c r="J817" s="166">
        <v>26</v>
      </c>
      <c r="K817" s="166">
        <v>23</v>
      </c>
      <c r="L817" s="166">
        <v>43</v>
      </c>
      <c r="M817" s="166">
        <v>32</v>
      </c>
      <c r="N817" s="166">
        <v>24</v>
      </c>
      <c r="O817" s="166">
        <v>15</v>
      </c>
      <c r="P817" s="166">
        <v>61</v>
      </c>
      <c r="Q817" s="166">
        <v>35</v>
      </c>
      <c r="R817" s="166">
        <v>10</v>
      </c>
      <c r="S817" s="166">
        <v>2</v>
      </c>
      <c r="T817" s="166">
        <v>1</v>
      </c>
      <c r="U817" s="166">
        <v>0</v>
      </c>
      <c r="V817" s="167" t="s">
        <v>1094</v>
      </c>
    </row>
    <row r="818" spans="1:22" ht="12" customHeight="1" x14ac:dyDescent="0.2">
      <c r="A818" s="186" t="s">
        <v>1060</v>
      </c>
      <c r="C818" s="149"/>
      <c r="D818" s="162" t="s">
        <v>283</v>
      </c>
      <c r="E818" s="211">
        <v>3228</v>
      </c>
      <c r="F818" s="166">
        <v>158</v>
      </c>
      <c r="G818" s="166">
        <v>9</v>
      </c>
      <c r="H818" s="166">
        <v>99</v>
      </c>
      <c r="I818" s="166">
        <v>158</v>
      </c>
      <c r="J818" s="166">
        <v>25</v>
      </c>
      <c r="K818" s="166">
        <v>23</v>
      </c>
      <c r="L818" s="166">
        <v>38</v>
      </c>
      <c r="M818" s="166">
        <v>28</v>
      </c>
      <c r="N818" s="166">
        <v>24</v>
      </c>
      <c r="O818" s="166">
        <v>15</v>
      </c>
      <c r="P818" s="166">
        <v>58</v>
      </c>
      <c r="Q818" s="166">
        <v>33</v>
      </c>
      <c r="R818" s="166">
        <v>10</v>
      </c>
      <c r="S818" s="166">
        <v>2</v>
      </c>
      <c r="T818" s="166">
        <v>1</v>
      </c>
      <c r="U818" s="166">
        <v>0</v>
      </c>
      <c r="V818" s="167"/>
    </row>
    <row r="819" spans="1:22" ht="5.0999999999999996" customHeight="1" x14ac:dyDescent="0.2">
      <c r="A819" s="149"/>
      <c r="C819" s="149"/>
      <c r="E819" s="211"/>
      <c r="F819" s="166"/>
      <c r="G819" s="166"/>
      <c r="H819" s="166"/>
      <c r="I819" s="166"/>
      <c r="J819" s="166"/>
      <c r="K819" s="166"/>
      <c r="L819" s="166"/>
      <c r="M819" s="166"/>
      <c r="N819" s="166"/>
      <c r="O819" s="166"/>
      <c r="P819" s="166"/>
      <c r="Q819" s="166"/>
      <c r="R819" s="166"/>
      <c r="S819" s="166"/>
      <c r="T819" s="166"/>
      <c r="U819" s="166"/>
      <c r="V819" s="167"/>
    </row>
    <row r="820" spans="1:22" ht="12" customHeight="1" x14ac:dyDescent="0.2">
      <c r="A820" s="149" t="s">
        <v>1103</v>
      </c>
      <c r="C820" s="149" t="s">
        <v>1104</v>
      </c>
      <c r="D820" s="162" t="s">
        <v>282</v>
      </c>
      <c r="E820" s="211">
        <v>416</v>
      </c>
      <c r="F820" s="166">
        <v>131</v>
      </c>
      <c r="G820" s="166">
        <v>9</v>
      </c>
      <c r="H820" s="166">
        <v>90</v>
      </c>
      <c r="I820" s="166">
        <v>131</v>
      </c>
      <c r="J820" s="166">
        <v>14</v>
      </c>
      <c r="K820" s="166">
        <v>13</v>
      </c>
      <c r="L820" s="166">
        <v>26</v>
      </c>
      <c r="M820" s="166">
        <v>19</v>
      </c>
      <c r="N820" s="166">
        <v>37</v>
      </c>
      <c r="O820" s="166">
        <v>29</v>
      </c>
      <c r="P820" s="166">
        <v>46</v>
      </c>
      <c r="Q820" s="166">
        <v>29</v>
      </c>
      <c r="R820" s="166">
        <v>7</v>
      </c>
      <c r="S820" s="166">
        <v>0</v>
      </c>
      <c r="T820" s="166">
        <v>1</v>
      </c>
      <c r="U820" s="166">
        <v>0</v>
      </c>
      <c r="V820" s="167" t="s">
        <v>1105</v>
      </c>
    </row>
    <row r="821" spans="1:22" ht="12" customHeight="1" x14ac:dyDescent="0.2">
      <c r="A821" s="149"/>
      <c r="C821" s="186" t="s">
        <v>1106</v>
      </c>
      <c r="D821" s="162" t="s">
        <v>283</v>
      </c>
      <c r="E821" s="211">
        <v>391</v>
      </c>
      <c r="F821" s="166">
        <v>126</v>
      </c>
      <c r="G821" s="166">
        <v>9</v>
      </c>
      <c r="H821" s="166">
        <v>86</v>
      </c>
      <c r="I821" s="166">
        <v>126</v>
      </c>
      <c r="J821" s="166">
        <v>14</v>
      </c>
      <c r="K821" s="166">
        <v>13</v>
      </c>
      <c r="L821" s="166">
        <v>26</v>
      </c>
      <c r="M821" s="166">
        <v>19</v>
      </c>
      <c r="N821" s="166">
        <v>35</v>
      </c>
      <c r="O821" s="166">
        <v>27</v>
      </c>
      <c r="P821" s="166">
        <v>43</v>
      </c>
      <c r="Q821" s="166">
        <v>27</v>
      </c>
      <c r="R821" s="166">
        <v>7</v>
      </c>
      <c r="S821" s="166">
        <v>0</v>
      </c>
      <c r="T821" s="166">
        <v>1</v>
      </c>
      <c r="U821" s="166">
        <v>0</v>
      </c>
      <c r="V821" s="167"/>
    </row>
    <row r="822" spans="1:22" ht="5.0999999999999996" customHeight="1" x14ac:dyDescent="0.2">
      <c r="A822" s="149"/>
      <c r="C822" s="149"/>
      <c r="E822" s="211"/>
      <c r="F822" s="166"/>
      <c r="G822" s="166"/>
      <c r="H822" s="166"/>
      <c r="I822" s="166"/>
      <c r="J822" s="166"/>
      <c r="K822" s="166"/>
      <c r="L822" s="166"/>
      <c r="M822" s="166"/>
      <c r="N822" s="166"/>
      <c r="O822" s="166"/>
      <c r="P822" s="166"/>
      <c r="Q822" s="166"/>
      <c r="R822" s="166"/>
      <c r="S822" s="166"/>
      <c r="T822" s="166"/>
      <c r="U822" s="166"/>
      <c r="V822" s="167"/>
    </row>
    <row r="823" spans="1:22" ht="12" customHeight="1" x14ac:dyDescent="0.2">
      <c r="A823" s="149" t="s">
        <v>1107</v>
      </c>
      <c r="C823" s="149" t="s">
        <v>1108</v>
      </c>
      <c r="D823" s="162" t="s">
        <v>282</v>
      </c>
      <c r="E823" s="211">
        <v>2</v>
      </c>
      <c r="F823" s="166">
        <v>0</v>
      </c>
      <c r="G823" s="166">
        <v>0</v>
      </c>
      <c r="H823" s="166">
        <v>0</v>
      </c>
      <c r="I823" s="166">
        <v>0</v>
      </c>
      <c r="J823" s="166">
        <v>0</v>
      </c>
      <c r="K823" s="166">
        <v>0</v>
      </c>
      <c r="L823" s="166">
        <v>0</v>
      </c>
      <c r="M823" s="166">
        <v>0</v>
      </c>
      <c r="N823" s="166">
        <v>0</v>
      </c>
      <c r="O823" s="166">
        <v>0</v>
      </c>
      <c r="P823" s="166">
        <v>0</v>
      </c>
      <c r="Q823" s="166">
        <v>0</v>
      </c>
      <c r="R823" s="166">
        <v>0</v>
      </c>
      <c r="S823" s="166">
        <v>0</v>
      </c>
      <c r="T823" s="166">
        <v>0</v>
      </c>
      <c r="U823" s="166">
        <v>0</v>
      </c>
      <c r="V823" s="167" t="s">
        <v>1105</v>
      </c>
    </row>
    <row r="824" spans="1:22" ht="12" customHeight="1" x14ac:dyDescent="0.2">
      <c r="A824" s="149"/>
      <c r="C824" s="186" t="s">
        <v>1109</v>
      </c>
      <c r="D824" s="162" t="s">
        <v>283</v>
      </c>
      <c r="E824" s="211">
        <v>2</v>
      </c>
      <c r="F824" s="166">
        <v>0</v>
      </c>
      <c r="G824" s="166">
        <v>0</v>
      </c>
      <c r="H824" s="166">
        <v>0</v>
      </c>
      <c r="I824" s="166">
        <v>0</v>
      </c>
      <c r="J824" s="166">
        <v>0</v>
      </c>
      <c r="K824" s="166">
        <v>0</v>
      </c>
      <c r="L824" s="166">
        <v>0</v>
      </c>
      <c r="M824" s="166">
        <v>0</v>
      </c>
      <c r="N824" s="166">
        <v>0</v>
      </c>
      <c r="O824" s="166">
        <v>0</v>
      </c>
      <c r="P824" s="166">
        <v>0</v>
      </c>
      <c r="Q824" s="166">
        <v>0</v>
      </c>
      <c r="R824" s="166">
        <v>0</v>
      </c>
      <c r="S824" s="166">
        <v>0</v>
      </c>
      <c r="T824" s="166">
        <v>0</v>
      </c>
      <c r="U824" s="166">
        <v>0</v>
      </c>
      <c r="V824" s="167"/>
    </row>
    <row r="825" spans="1:22" ht="5.0999999999999996" customHeight="1" x14ac:dyDescent="0.2">
      <c r="E825" s="211"/>
      <c r="F825" s="166"/>
      <c r="G825" s="166"/>
      <c r="H825" s="166"/>
      <c r="I825" s="166"/>
      <c r="J825" s="166"/>
      <c r="K825" s="166"/>
      <c r="L825" s="166"/>
      <c r="M825" s="166"/>
      <c r="N825" s="166"/>
      <c r="O825" s="166"/>
      <c r="P825" s="166"/>
      <c r="Q825" s="166"/>
      <c r="R825" s="166"/>
      <c r="S825" s="166"/>
      <c r="T825" s="166"/>
      <c r="U825" s="166"/>
      <c r="V825" s="167"/>
    </row>
    <row r="826" spans="1:22" ht="12" customHeight="1" x14ac:dyDescent="0.2">
      <c r="A826" s="149" t="s">
        <v>1110</v>
      </c>
      <c r="C826" s="149" t="s">
        <v>1111</v>
      </c>
      <c r="D826" s="162" t="s">
        <v>282</v>
      </c>
      <c r="E826" s="211">
        <v>153</v>
      </c>
      <c r="F826" s="166">
        <v>28</v>
      </c>
      <c r="G826" s="166">
        <v>2</v>
      </c>
      <c r="H826" s="166">
        <v>21</v>
      </c>
      <c r="I826" s="166">
        <v>28</v>
      </c>
      <c r="J826" s="166">
        <v>2</v>
      </c>
      <c r="K826" s="166">
        <v>2</v>
      </c>
      <c r="L826" s="166">
        <v>1</v>
      </c>
      <c r="M826" s="166">
        <v>1</v>
      </c>
      <c r="N826" s="166">
        <v>10</v>
      </c>
      <c r="O826" s="166">
        <v>10</v>
      </c>
      <c r="P826" s="166">
        <v>11</v>
      </c>
      <c r="Q826" s="166">
        <v>8</v>
      </c>
      <c r="R826" s="166">
        <v>1</v>
      </c>
      <c r="S826" s="166">
        <v>3</v>
      </c>
      <c r="T826" s="166">
        <v>0</v>
      </c>
      <c r="U826" s="166">
        <v>0</v>
      </c>
      <c r="V826" s="167" t="s">
        <v>1112</v>
      </c>
    </row>
    <row r="827" spans="1:22" ht="12" customHeight="1" x14ac:dyDescent="0.2">
      <c r="A827" s="149"/>
      <c r="C827" s="186" t="s">
        <v>1113</v>
      </c>
      <c r="D827" s="162" t="s">
        <v>283</v>
      </c>
      <c r="E827" s="211">
        <v>148</v>
      </c>
      <c r="F827" s="166">
        <v>26</v>
      </c>
      <c r="G827" s="166">
        <v>2</v>
      </c>
      <c r="H827" s="166">
        <v>20</v>
      </c>
      <c r="I827" s="166">
        <v>26</v>
      </c>
      <c r="J827" s="166">
        <v>2</v>
      </c>
      <c r="K827" s="166">
        <v>2</v>
      </c>
      <c r="L827" s="166">
        <v>1</v>
      </c>
      <c r="M827" s="166">
        <v>1</v>
      </c>
      <c r="N827" s="166">
        <v>9</v>
      </c>
      <c r="O827" s="166">
        <v>9</v>
      </c>
      <c r="P827" s="166">
        <v>11</v>
      </c>
      <c r="Q827" s="166">
        <v>8</v>
      </c>
      <c r="R827" s="166">
        <v>1</v>
      </c>
      <c r="S827" s="166">
        <v>2</v>
      </c>
      <c r="T827" s="166">
        <v>0</v>
      </c>
      <c r="U827" s="166">
        <v>0</v>
      </c>
      <c r="V827" s="167"/>
    </row>
    <row r="828" spans="1:22" ht="12" customHeight="1" x14ac:dyDescent="0.2">
      <c r="A828" s="149"/>
      <c r="C828" s="186" t="s">
        <v>1114</v>
      </c>
      <c r="E828" s="211"/>
      <c r="F828" s="166"/>
      <c r="G828" s="166"/>
      <c r="H828" s="166"/>
      <c r="I828" s="166"/>
      <c r="J828" s="166"/>
      <c r="K828" s="166"/>
      <c r="L828" s="166"/>
      <c r="M828" s="166"/>
      <c r="N828" s="166"/>
      <c r="O828" s="166"/>
      <c r="P828" s="166"/>
      <c r="Q828" s="166"/>
      <c r="R828" s="166"/>
      <c r="S828" s="166"/>
      <c r="T828" s="166"/>
      <c r="U828" s="166"/>
      <c r="V828" s="167"/>
    </row>
    <row r="829" spans="1:22" ht="12" customHeight="1" x14ac:dyDescent="0.2">
      <c r="A829" s="149" t="s">
        <v>1116</v>
      </c>
      <c r="C829" s="149" t="s">
        <v>1117</v>
      </c>
      <c r="D829" s="162" t="s">
        <v>282</v>
      </c>
      <c r="E829" s="211">
        <v>818</v>
      </c>
      <c r="F829" s="166">
        <v>376</v>
      </c>
      <c r="G829" s="166">
        <v>13</v>
      </c>
      <c r="H829" s="166">
        <v>290</v>
      </c>
      <c r="I829" s="166">
        <v>376</v>
      </c>
      <c r="J829" s="166">
        <v>27</v>
      </c>
      <c r="K829" s="166">
        <v>26</v>
      </c>
      <c r="L829" s="166">
        <v>65</v>
      </c>
      <c r="M829" s="166">
        <v>62</v>
      </c>
      <c r="N829" s="166">
        <v>86</v>
      </c>
      <c r="O829" s="166">
        <v>82</v>
      </c>
      <c r="P829" s="166">
        <v>150</v>
      </c>
      <c r="Q829" s="166">
        <v>120</v>
      </c>
      <c r="R829" s="166">
        <v>30</v>
      </c>
      <c r="S829" s="166">
        <v>16</v>
      </c>
      <c r="T829" s="166">
        <v>2</v>
      </c>
      <c r="U829" s="166">
        <v>0</v>
      </c>
      <c r="V829" s="167" t="s">
        <v>1112</v>
      </c>
    </row>
    <row r="830" spans="1:22" ht="12" customHeight="1" x14ac:dyDescent="0.2">
      <c r="A830" s="149"/>
      <c r="C830" s="186" t="s">
        <v>1118</v>
      </c>
      <c r="D830" s="162" t="s">
        <v>283</v>
      </c>
      <c r="E830" s="211">
        <v>763</v>
      </c>
      <c r="F830" s="166">
        <v>358</v>
      </c>
      <c r="G830" s="166">
        <v>13</v>
      </c>
      <c r="H830" s="166">
        <v>273</v>
      </c>
      <c r="I830" s="166">
        <v>358</v>
      </c>
      <c r="J830" s="166">
        <v>25</v>
      </c>
      <c r="K830" s="166">
        <v>24</v>
      </c>
      <c r="L830" s="166">
        <v>62</v>
      </c>
      <c r="M830" s="166">
        <v>59</v>
      </c>
      <c r="N830" s="166">
        <v>83</v>
      </c>
      <c r="O830" s="166">
        <v>79</v>
      </c>
      <c r="P830" s="166">
        <v>140</v>
      </c>
      <c r="Q830" s="166">
        <v>111</v>
      </c>
      <c r="R830" s="166">
        <v>30</v>
      </c>
      <c r="S830" s="166">
        <v>16</v>
      </c>
      <c r="T830" s="166">
        <v>2</v>
      </c>
      <c r="U830" s="166">
        <v>0</v>
      </c>
      <c r="V830" s="167"/>
    </row>
    <row r="831" spans="1:22" ht="12" customHeight="1" x14ac:dyDescent="0.2">
      <c r="A831" s="149"/>
      <c r="C831" s="186" t="s">
        <v>1119</v>
      </c>
      <c r="E831" s="211"/>
      <c r="F831" s="166"/>
      <c r="G831" s="166"/>
      <c r="H831" s="166"/>
      <c r="I831" s="166"/>
      <c r="J831" s="166"/>
      <c r="K831" s="166"/>
      <c r="L831" s="166"/>
      <c r="M831" s="166"/>
      <c r="N831" s="166"/>
      <c r="O831" s="166"/>
      <c r="P831" s="166"/>
      <c r="Q831" s="166"/>
      <c r="R831" s="166"/>
      <c r="S831" s="166"/>
      <c r="T831" s="166"/>
      <c r="U831" s="166"/>
      <c r="V831" s="167"/>
    </row>
    <row r="832" spans="1:22" ht="12" customHeight="1" x14ac:dyDescent="0.2">
      <c r="A832" s="149" t="s">
        <v>1120</v>
      </c>
      <c r="C832" s="149" t="s">
        <v>1121</v>
      </c>
      <c r="D832" s="162" t="s">
        <v>282</v>
      </c>
      <c r="E832" s="211">
        <v>11</v>
      </c>
      <c r="F832" s="166">
        <v>4</v>
      </c>
      <c r="G832" s="166">
        <v>1</v>
      </c>
      <c r="H832" s="166">
        <v>4</v>
      </c>
      <c r="I832" s="166">
        <v>4</v>
      </c>
      <c r="J832" s="166">
        <v>0</v>
      </c>
      <c r="K832" s="166">
        <v>0</v>
      </c>
      <c r="L832" s="166">
        <v>0</v>
      </c>
      <c r="M832" s="166">
        <v>0</v>
      </c>
      <c r="N832" s="166">
        <v>2</v>
      </c>
      <c r="O832" s="166">
        <v>2</v>
      </c>
      <c r="P832" s="166">
        <v>2</v>
      </c>
      <c r="Q832" s="166">
        <v>2</v>
      </c>
      <c r="R832" s="166">
        <v>0</v>
      </c>
      <c r="S832" s="166">
        <v>0</v>
      </c>
      <c r="T832" s="166">
        <v>0</v>
      </c>
      <c r="U832" s="166">
        <v>0</v>
      </c>
      <c r="V832" s="167" t="s">
        <v>1122</v>
      </c>
    </row>
    <row r="833" spans="1:22" ht="12" customHeight="1" x14ac:dyDescent="0.2">
      <c r="A833" s="149"/>
      <c r="C833" s="186" t="s">
        <v>1123</v>
      </c>
      <c r="D833" s="162" t="s">
        <v>283</v>
      </c>
      <c r="E833" s="211">
        <v>10</v>
      </c>
      <c r="F833" s="166">
        <v>3</v>
      </c>
      <c r="G833" s="166">
        <v>1</v>
      </c>
      <c r="H833" s="166">
        <v>3</v>
      </c>
      <c r="I833" s="166">
        <v>3</v>
      </c>
      <c r="J833" s="166">
        <v>0</v>
      </c>
      <c r="K833" s="166">
        <v>0</v>
      </c>
      <c r="L833" s="166">
        <v>0</v>
      </c>
      <c r="M833" s="166">
        <v>0</v>
      </c>
      <c r="N833" s="166">
        <v>2</v>
      </c>
      <c r="O833" s="166">
        <v>2</v>
      </c>
      <c r="P833" s="166">
        <v>1</v>
      </c>
      <c r="Q833" s="166">
        <v>1</v>
      </c>
      <c r="R833" s="166">
        <v>0</v>
      </c>
      <c r="S833" s="166">
        <v>0</v>
      </c>
      <c r="T833" s="166">
        <v>0</v>
      </c>
      <c r="U833" s="166">
        <v>0</v>
      </c>
      <c r="V833" s="167"/>
    </row>
    <row r="834" spans="1:22" ht="12" customHeight="1" x14ac:dyDescent="0.2">
      <c r="A834" s="149"/>
      <c r="C834" s="186" t="s">
        <v>1124</v>
      </c>
      <c r="E834" s="211"/>
      <c r="F834" s="166"/>
      <c r="G834" s="166"/>
      <c r="H834" s="166"/>
      <c r="I834" s="166"/>
      <c r="J834" s="166"/>
      <c r="K834" s="166"/>
      <c r="L834" s="166"/>
      <c r="M834" s="166"/>
      <c r="N834" s="166"/>
      <c r="O834" s="166"/>
      <c r="P834" s="166"/>
      <c r="Q834" s="166"/>
      <c r="R834" s="166"/>
      <c r="S834" s="166"/>
      <c r="T834" s="166"/>
      <c r="U834" s="166"/>
      <c r="V834" s="167"/>
    </row>
    <row r="835" spans="1:22" ht="12" customHeight="1" x14ac:dyDescent="0.2">
      <c r="A835" s="149" t="s">
        <v>1125</v>
      </c>
      <c r="C835" s="149" t="s">
        <v>1126</v>
      </c>
      <c r="D835" s="162" t="s">
        <v>282</v>
      </c>
      <c r="E835" s="211">
        <v>7</v>
      </c>
      <c r="F835" s="166">
        <v>6</v>
      </c>
      <c r="G835" s="166">
        <v>0</v>
      </c>
      <c r="H835" s="166">
        <v>4</v>
      </c>
      <c r="I835" s="166">
        <v>6</v>
      </c>
      <c r="J835" s="166">
        <v>0</v>
      </c>
      <c r="K835" s="166">
        <v>0</v>
      </c>
      <c r="L835" s="166">
        <v>0</v>
      </c>
      <c r="M835" s="166">
        <v>0</v>
      </c>
      <c r="N835" s="166">
        <v>3</v>
      </c>
      <c r="O835" s="166">
        <v>3</v>
      </c>
      <c r="P835" s="166">
        <v>1</v>
      </c>
      <c r="Q835" s="166">
        <v>1</v>
      </c>
      <c r="R835" s="166">
        <v>0</v>
      </c>
      <c r="S835" s="166">
        <v>2</v>
      </c>
      <c r="T835" s="166">
        <v>0</v>
      </c>
      <c r="U835" s="166">
        <v>0</v>
      </c>
      <c r="V835" s="167" t="s">
        <v>1122</v>
      </c>
    </row>
    <row r="836" spans="1:22" ht="12" customHeight="1" x14ac:dyDescent="0.2">
      <c r="A836" s="149"/>
      <c r="C836" s="186" t="s">
        <v>1127</v>
      </c>
      <c r="D836" s="162" t="s">
        <v>283</v>
      </c>
      <c r="E836" s="211">
        <v>6</v>
      </c>
      <c r="F836" s="166">
        <v>5</v>
      </c>
      <c r="G836" s="166">
        <v>0</v>
      </c>
      <c r="H836" s="166">
        <v>3</v>
      </c>
      <c r="I836" s="166">
        <v>5</v>
      </c>
      <c r="J836" s="166">
        <v>0</v>
      </c>
      <c r="K836" s="166">
        <v>0</v>
      </c>
      <c r="L836" s="166">
        <v>0</v>
      </c>
      <c r="M836" s="166">
        <v>0</v>
      </c>
      <c r="N836" s="166">
        <v>2</v>
      </c>
      <c r="O836" s="166">
        <v>2</v>
      </c>
      <c r="P836" s="166">
        <v>1</v>
      </c>
      <c r="Q836" s="166">
        <v>1</v>
      </c>
      <c r="R836" s="166">
        <v>0</v>
      </c>
      <c r="S836" s="166">
        <v>2</v>
      </c>
      <c r="T836" s="166">
        <v>0</v>
      </c>
      <c r="U836" s="166">
        <v>0</v>
      </c>
      <c r="V836" s="167"/>
    </row>
    <row r="837" spans="1:22" ht="12" customHeight="1" x14ac:dyDescent="0.2">
      <c r="A837" s="149"/>
      <c r="C837" s="186" t="s">
        <v>1128</v>
      </c>
      <c r="E837" s="211"/>
      <c r="F837" s="166"/>
      <c r="G837" s="166"/>
      <c r="H837" s="166"/>
      <c r="I837" s="166"/>
      <c r="J837" s="166"/>
      <c r="K837" s="166"/>
      <c r="L837" s="166"/>
      <c r="M837" s="166"/>
      <c r="N837" s="166"/>
      <c r="O837" s="166"/>
      <c r="P837" s="166"/>
      <c r="Q837" s="166"/>
      <c r="R837" s="166"/>
      <c r="S837" s="166"/>
      <c r="T837" s="166"/>
      <c r="U837" s="166"/>
      <c r="V837" s="167"/>
    </row>
    <row r="838" spans="1:22" ht="12" customHeight="1" x14ac:dyDescent="0.2">
      <c r="A838" s="149" t="s">
        <v>1133</v>
      </c>
      <c r="C838" s="149" t="s">
        <v>1134</v>
      </c>
      <c r="D838" s="162" t="s">
        <v>282</v>
      </c>
      <c r="E838" s="211">
        <v>60</v>
      </c>
      <c r="F838" s="166">
        <v>41</v>
      </c>
      <c r="G838" s="166">
        <v>0</v>
      </c>
      <c r="H838" s="166">
        <v>36</v>
      </c>
      <c r="I838" s="166">
        <v>41</v>
      </c>
      <c r="J838" s="166">
        <v>1</v>
      </c>
      <c r="K838" s="166">
        <v>1</v>
      </c>
      <c r="L838" s="166">
        <v>2</v>
      </c>
      <c r="M838" s="166">
        <v>2</v>
      </c>
      <c r="N838" s="166">
        <v>9</v>
      </c>
      <c r="O838" s="166">
        <v>9</v>
      </c>
      <c r="P838" s="166">
        <v>27</v>
      </c>
      <c r="Q838" s="166">
        <v>24</v>
      </c>
      <c r="R838" s="166">
        <v>1</v>
      </c>
      <c r="S838" s="166">
        <v>1</v>
      </c>
      <c r="T838" s="166">
        <v>0</v>
      </c>
      <c r="U838" s="166">
        <v>0</v>
      </c>
      <c r="V838" s="167" t="s">
        <v>1122</v>
      </c>
    </row>
    <row r="839" spans="1:22" ht="12" customHeight="1" x14ac:dyDescent="0.2">
      <c r="A839" s="149"/>
      <c r="C839" s="186" t="s">
        <v>1135</v>
      </c>
      <c r="D839" s="162" t="s">
        <v>283</v>
      </c>
      <c r="E839" s="211">
        <v>53</v>
      </c>
      <c r="F839" s="166">
        <v>39</v>
      </c>
      <c r="G839" s="166">
        <v>0</v>
      </c>
      <c r="H839" s="166">
        <v>34</v>
      </c>
      <c r="I839" s="166">
        <v>39</v>
      </c>
      <c r="J839" s="166">
        <v>1</v>
      </c>
      <c r="K839" s="166">
        <v>1</v>
      </c>
      <c r="L839" s="166">
        <v>2</v>
      </c>
      <c r="M839" s="166">
        <v>2</v>
      </c>
      <c r="N839" s="166">
        <v>9</v>
      </c>
      <c r="O839" s="166">
        <v>9</v>
      </c>
      <c r="P839" s="166">
        <v>25</v>
      </c>
      <c r="Q839" s="166">
        <v>22</v>
      </c>
      <c r="R839" s="166">
        <v>1</v>
      </c>
      <c r="S839" s="166">
        <v>1</v>
      </c>
      <c r="T839" s="166">
        <v>0</v>
      </c>
      <c r="U839" s="166">
        <v>0</v>
      </c>
      <c r="V839" s="167"/>
    </row>
    <row r="840" spans="1:22" ht="5.0999999999999996" customHeight="1" x14ac:dyDescent="0.2">
      <c r="A840" s="149"/>
      <c r="C840" s="149"/>
      <c r="E840" s="211">
        <v>0</v>
      </c>
      <c r="F840" s="166">
        <v>0</v>
      </c>
      <c r="G840" s="166">
        <v>0</v>
      </c>
      <c r="H840" s="166">
        <v>0</v>
      </c>
      <c r="I840" s="166">
        <v>0</v>
      </c>
      <c r="J840" s="166">
        <v>0</v>
      </c>
      <c r="K840" s="166">
        <v>0</v>
      </c>
      <c r="L840" s="166">
        <v>0</v>
      </c>
      <c r="M840" s="166">
        <v>0</v>
      </c>
      <c r="N840" s="166">
        <v>0</v>
      </c>
      <c r="O840" s="166">
        <v>0</v>
      </c>
      <c r="P840" s="166">
        <v>0</v>
      </c>
      <c r="Q840" s="166">
        <v>0</v>
      </c>
      <c r="R840" s="166">
        <v>0</v>
      </c>
      <c r="S840" s="166">
        <v>0</v>
      </c>
      <c r="T840" s="166">
        <v>0</v>
      </c>
      <c r="U840" s="166">
        <v>0</v>
      </c>
      <c r="V840" s="167"/>
    </row>
    <row r="841" spans="1:22" ht="12" customHeight="1" x14ac:dyDescent="0.2">
      <c r="A841" s="149" t="s">
        <v>1136</v>
      </c>
      <c r="C841" s="149" t="s">
        <v>1093</v>
      </c>
      <c r="D841" s="162" t="s">
        <v>282</v>
      </c>
      <c r="E841" s="211">
        <v>28</v>
      </c>
      <c r="F841" s="166">
        <v>26</v>
      </c>
      <c r="G841" s="166">
        <v>1</v>
      </c>
      <c r="H841" s="166">
        <v>21</v>
      </c>
      <c r="I841" s="166">
        <v>26</v>
      </c>
      <c r="J841" s="166">
        <v>1</v>
      </c>
      <c r="K841" s="166">
        <v>1</v>
      </c>
      <c r="L841" s="166">
        <v>1</v>
      </c>
      <c r="M841" s="166">
        <v>1</v>
      </c>
      <c r="N841" s="166">
        <v>2</v>
      </c>
      <c r="O841" s="166">
        <v>2</v>
      </c>
      <c r="P841" s="166">
        <v>17</v>
      </c>
      <c r="Q841" s="166">
        <v>17</v>
      </c>
      <c r="R841" s="166">
        <v>4</v>
      </c>
      <c r="S841" s="166">
        <v>1</v>
      </c>
      <c r="T841" s="166">
        <v>0</v>
      </c>
      <c r="U841" s="166">
        <v>0</v>
      </c>
      <c r="V841" s="167" t="s">
        <v>1137</v>
      </c>
    </row>
    <row r="842" spans="1:22" ht="12" customHeight="1" x14ac:dyDescent="0.2">
      <c r="A842" s="149"/>
      <c r="C842" s="186" t="s">
        <v>1138</v>
      </c>
      <c r="D842" s="162" t="s">
        <v>283</v>
      </c>
      <c r="E842" s="211">
        <v>25</v>
      </c>
      <c r="F842" s="166">
        <v>24</v>
      </c>
      <c r="G842" s="166">
        <v>1</v>
      </c>
      <c r="H842" s="166">
        <v>19</v>
      </c>
      <c r="I842" s="166">
        <v>24</v>
      </c>
      <c r="J842" s="166">
        <v>1</v>
      </c>
      <c r="K842" s="166">
        <v>1</v>
      </c>
      <c r="L842" s="166">
        <v>1</v>
      </c>
      <c r="M842" s="166">
        <v>1</v>
      </c>
      <c r="N842" s="166">
        <v>2</v>
      </c>
      <c r="O842" s="166">
        <v>2</v>
      </c>
      <c r="P842" s="166">
        <v>15</v>
      </c>
      <c r="Q842" s="166">
        <v>15</v>
      </c>
      <c r="R842" s="166">
        <v>4</v>
      </c>
      <c r="S842" s="166">
        <v>1</v>
      </c>
      <c r="T842" s="166">
        <v>0</v>
      </c>
      <c r="U842" s="166">
        <v>0</v>
      </c>
      <c r="V842" s="167"/>
    </row>
    <row r="843" spans="1:22" ht="12" customHeight="1" x14ac:dyDescent="0.2">
      <c r="A843" s="149"/>
      <c r="C843" s="186" t="s">
        <v>1139</v>
      </c>
      <c r="E843" s="211"/>
      <c r="F843" s="166"/>
      <c r="G843" s="166"/>
      <c r="H843" s="166"/>
      <c r="I843" s="166"/>
      <c r="J843" s="166"/>
      <c r="K843" s="166"/>
      <c r="L843" s="166"/>
      <c r="M843" s="166"/>
      <c r="N843" s="166"/>
      <c r="O843" s="166"/>
      <c r="P843" s="166"/>
      <c r="Q843" s="166"/>
      <c r="R843" s="166"/>
      <c r="S843" s="166"/>
      <c r="T843" s="166"/>
      <c r="U843" s="166"/>
      <c r="V843" s="167"/>
    </row>
    <row r="844" spans="1:22" ht="12" customHeight="1" x14ac:dyDescent="0.2">
      <c r="A844" s="149" t="s">
        <v>1140</v>
      </c>
      <c r="C844" s="149" t="s">
        <v>1141</v>
      </c>
      <c r="D844" s="162" t="s">
        <v>282</v>
      </c>
      <c r="E844" s="211">
        <v>4</v>
      </c>
      <c r="F844" s="166">
        <v>2</v>
      </c>
      <c r="G844" s="166">
        <v>0</v>
      </c>
      <c r="H844" s="166">
        <v>2</v>
      </c>
      <c r="I844" s="166">
        <v>2</v>
      </c>
      <c r="J844" s="166">
        <v>0</v>
      </c>
      <c r="K844" s="166">
        <v>0</v>
      </c>
      <c r="L844" s="166">
        <v>0</v>
      </c>
      <c r="M844" s="166">
        <v>0</v>
      </c>
      <c r="N844" s="166">
        <v>0</v>
      </c>
      <c r="O844" s="166">
        <v>0</v>
      </c>
      <c r="P844" s="166">
        <v>2</v>
      </c>
      <c r="Q844" s="166">
        <v>2</v>
      </c>
      <c r="R844" s="166">
        <v>0</v>
      </c>
      <c r="S844" s="166">
        <v>0</v>
      </c>
      <c r="T844" s="166">
        <v>0</v>
      </c>
      <c r="U844" s="166">
        <v>0</v>
      </c>
      <c r="V844" s="167" t="s">
        <v>1137</v>
      </c>
    </row>
    <row r="845" spans="1:22" ht="12" customHeight="1" x14ac:dyDescent="0.2">
      <c r="A845" s="149"/>
      <c r="C845" s="186" t="s">
        <v>1142</v>
      </c>
      <c r="D845" s="162" t="s">
        <v>283</v>
      </c>
      <c r="E845" s="211">
        <v>4</v>
      </c>
      <c r="F845" s="166">
        <v>2</v>
      </c>
      <c r="G845" s="166">
        <v>0</v>
      </c>
      <c r="H845" s="166">
        <v>2</v>
      </c>
      <c r="I845" s="166">
        <v>2</v>
      </c>
      <c r="J845" s="166">
        <v>0</v>
      </c>
      <c r="K845" s="166">
        <v>0</v>
      </c>
      <c r="L845" s="166">
        <v>0</v>
      </c>
      <c r="M845" s="166">
        <v>0</v>
      </c>
      <c r="N845" s="166">
        <v>0</v>
      </c>
      <c r="O845" s="166">
        <v>0</v>
      </c>
      <c r="P845" s="166">
        <v>2</v>
      </c>
      <c r="Q845" s="166">
        <v>2</v>
      </c>
      <c r="R845" s="166">
        <v>0</v>
      </c>
      <c r="S845" s="166">
        <v>0</v>
      </c>
      <c r="T845" s="166">
        <v>0</v>
      </c>
      <c r="U845" s="166">
        <v>0</v>
      </c>
      <c r="V845" s="167"/>
    </row>
    <row r="846" spans="1:22" ht="12" customHeight="1" x14ac:dyDescent="0.2">
      <c r="A846" s="149"/>
      <c r="C846" s="186" t="s">
        <v>1143</v>
      </c>
      <c r="E846" s="211"/>
      <c r="F846" s="166"/>
      <c r="G846" s="166"/>
      <c r="H846" s="166"/>
      <c r="I846" s="166"/>
      <c r="J846" s="166"/>
      <c r="K846" s="166"/>
      <c r="L846" s="166"/>
      <c r="M846" s="166"/>
      <c r="N846" s="166"/>
      <c r="O846" s="166"/>
      <c r="P846" s="166"/>
      <c r="Q846" s="166"/>
      <c r="R846" s="166"/>
      <c r="S846" s="166"/>
      <c r="T846" s="166"/>
      <c r="U846" s="166"/>
      <c r="V846" s="167"/>
    </row>
    <row r="847" spans="1:22" ht="12" customHeight="1" x14ac:dyDescent="0.2">
      <c r="A847" s="149" t="s">
        <v>1147</v>
      </c>
      <c r="C847" s="149" t="s">
        <v>1148</v>
      </c>
      <c r="D847" s="162" t="s">
        <v>282</v>
      </c>
      <c r="E847" s="211">
        <v>87</v>
      </c>
      <c r="F847" s="166">
        <v>70</v>
      </c>
      <c r="G847" s="166">
        <v>4</v>
      </c>
      <c r="H847" s="166">
        <v>46</v>
      </c>
      <c r="I847" s="166">
        <v>70</v>
      </c>
      <c r="J847" s="166">
        <v>1</v>
      </c>
      <c r="K847" s="166">
        <v>1</v>
      </c>
      <c r="L847" s="166">
        <v>4</v>
      </c>
      <c r="M847" s="166">
        <v>4</v>
      </c>
      <c r="N847" s="166">
        <v>6</v>
      </c>
      <c r="O847" s="166">
        <v>5</v>
      </c>
      <c r="P847" s="166">
        <v>44</v>
      </c>
      <c r="Q847" s="166">
        <v>36</v>
      </c>
      <c r="R847" s="166">
        <v>12</v>
      </c>
      <c r="S847" s="166">
        <v>3</v>
      </c>
      <c r="T847" s="166">
        <v>0</v>
      </c>
      <c r="U847" s="166">
        <v>0</v>
      </c>
      <c r="V847" s="167" t="s">
        <v>1137</v>
      </c>
    </row>
    <row r="848" spans="1:22" ht="12" customHeight="1" x14ac:dyDescent="0.2">
      <c r="A848" s="149"/>
      <c r="C848" s="186" t="s">
        <v>1149</v>
      </c>
      <c r="D848" s="162" t="s">
        <v>283</v>
      </c>
      <c r="E848" s="211">
        <v>82</v>
      </c>
      <c r="F848" s="166">
        <v>65</v>
      </c>
      <c r="G848" s="166">
        <v>4</v>
      </c>
      <c r="H848" s="166">
        <v>41</v>
      </c>
      <c r="I848" s="166">
        <v>65</v>
      </c>
      <c r="J848" s="166">
        <v>1</v>
      </c>
      <c r="K848" s="166">
        <v>1</v>
      </c>
      <c r="L848" s="166">
        <v>4</v>
      </c>
      <c r="M848" s="166">
        <v>4</v>
      </c>
      <c r="N848" s="166">
        <v>6</v>
      </c>
      <c r="O848" s="166">
        <v>5</v>
      </c>
      <c r="P848" s="166">
        <v>39</v>
      </c>
      <c r="Q848" s="166">
        <v>31</v>
      </c>
      <c r="R848" s="166">
        <v>12</v>
      </c>
      <c r="S848" s="166">
        <v>3</v>
      </c>
      <c r="T848" s="166">
        <v>0</v>
      </c>
      <c r="U848" s="166">
        <v>0</v>
      </c>
      <c r="V848" s="167"/>
    </row>
    <row r="849" spans="1:22" ht="12" customHeight="1" x14ac:dyDescent="0.2">
      <c r="A849" s="149"/>
      <c r="C849" s="186" t="s">
        <v>1150</v>
      </c>
      <c r="E849" s="211"/>
      <c r="F849" s="166"/>
      <c r="G849" s="166"/>
      <c r="H849" s="166"/>
      <c r="I849" s="166"/>
      <c r="J849" s="166"/>
      <c r="K849" s="166"/>
      <c r="L849" s="166"/>
      <c r="M849" s="166"/>
      <c r="N849" s="166"/>
      <c r="O849" s="166"/>
      <c r="P849" s="166"/>
      <c r="Q849" s="166"/>
      <c r="R849" s="166"/>
      <c r="S849" s="166"/>
      <c r="T849" s="166"/>
      <c r="U849" s="166"/>
      <c r="V849" s="167"/>
    </row>
    <row r="850" spans="1:22" ht="12" customHeight="1" x14ac:dyDescent="0.2">
      <c r="A850" s="142" t="s">
        <v>268</v>
      </c>
      <c r="C850" s="142" t="s">
        <v>1154</v>
      </c>
      <c r="D850" s="162" t="s">
        <v>282</v>
      </c>
      <c r="E850" s="211">
        <v>7</v>
      </c>
      <c r="F850" s="166">
        <v>0</v>
      </c>
      <c r="G850" s="166">
        <v>0</v>
      </c>
      <c r="H850" s="166">
        <v>0</v>
      </c>
      <c r="I850" s="166">
        <v>0</v>
      </c>
      <c r="J850" s="166">
        <v>0</v>
      </c>
      <c r="K850" s="166">
        <v>0</v>
      </c>
      <c r="L850" s="166">
        <v>0</v>
      </c>
      <c r="M850" s="166">
        <v>0</v>
      </c>
      <c r="N850" s="166">
        <v>0</v>
      </c>
      <c r="O850" s="166">
        <v>0</v>
      </c>
      <c r="P850" s="166">
        <v>0</v>
      </c>
      <c r="Q850" s="166">
        <v>0</v>
      </c>
      <c r="R850" s="166">
        <v>0</v>
      </c>
      <c r="S850" s="166">
        <v>0</v>
      </c>
      <c r="T850" s="166">
        <v>0</v>
      </c>
      <c r="U850" s="166">
        <v>0</v>
      </c>
      <c r="V850" s="167" t="s">
        <v>268</v>
      </c>
    </row>
    <row r="851" spans="1:22" ht="12" customHeight="1" x14ac:dyDescent="0.2">
      <c r="D851" s="183" t="s">
        <v>283</v>
      </c>
      <c r="E851" s="166">
        <v>5</v>
      </c>
      <c r="F851" s="166">
        <v>0</v>
      </c>
      <c r="G851" s="166">
        <v>0</v>
      </c>
      <c r="H851" s="166">
        <v>0</v>
      </c>
      <c r="I851" s="166">
        <v>0</v>
      </c>
      <c r="J851" s="166">
        <v>0</v>
      </c>
      <c r="K851" s="166">
        <v>0</v>
      </c>
      <c r="L851" s="166">
        <v>0</v>
      </c>
      <c r="M851" s="166">
        <v>0</v>
      </c>
      <c r="N851" s="166">
        <v>0</v>
      </c>
      <c r="O851" s="166">
        <v>0</v>
      </c>
      <c r="P851" s="166">
        <v>0</v>
      </c>
      <c r="Q851" s="166">
        <v>0</v>
      </c>
      <c r="R851" s="166">
        <v>0</v>
      </c>
      <c r="S851" s="166">
        <v>0</v>
      </c>
      <c r="T851" s="166">
        <v>0</v>
      </c>
      <c r="U851" s="166">
        <v>0</v>
      </c>
      <c r="V851" s="167"/>
    </row>
    <row r="852" spans="1:22" ht="5.0999999999999996" customHeight="1" x14ac:dyDescent="0.2">
      <c r="D852" s="183"/>
      <c r="E852" s="166"/>
      <c r="F852" s="166"/>
      <c r="G852" s="166"/>
      <c r="H852" s="166"/>
      <c r="I852" s="166"/>
      <c r="J852" s="166"/>
      <c r="K852" s="166"/>
      <c r="L852" s="166"/>
      <c r="M852" s="166"/>
      <c r="N852" s="166"/>
      <c r="O852" s="166"/>
      <c r="P852" s="166"/>
      <c r="Q852" s="166"/>
      <c r="R852" s="166"/>
      <c r="S852" s="166"/>
      <c r="T852" s="166"/>
      <c r="U852" s="166"/>
      <c r="V852" s="167"/>
    </row>
    <row r="853" spans="1:22" ht="12" customHeight="1" x14ac:dyDescent="0.2">
      <c r="A853" s="149">
        <v>15</v>
      </c>
      <c r="C853" s="149" t="s">
        <v>1155</v>
      </c>
      <c r="D853" s="183" t="s">
        <v>282</v>
      </c>
      <c r="E853" s="166">
        <v>5</v>
      </c>
      <c r="F853" s="166">
        <v>0</v>
      </c>
      <c r="G853" s="166">
        <v>0</v>
      </c>
      <c r="H853" s="166">
        <v>0</v>
      </c>
      <c r="I853" s="166">
        <v>0</v>
      </c>
      <c r="J853" s="166">
        <v>0</v>
      </c>
      <c r="K853" s="166">
        <v>0</v>
      </c>
      <c r="L853" s="166">
        <v>0</v>
      </c>
      <c r="M853" s="166">
        <v>0</v>
      </c>
      <c r="N853" s="166">
        <v>0</v>
      </c>
      <c r="O853" s="166">
        <v>0</v>
      </c>
      <c r="P853" s="166">
        <v>0</v>
      </c>
      <c r="Q853" s="166">
        <v>0</v>
      </c>
      <c r="R853" s="166">
        <v>0</v>
      </c>
      <c r="S853" s="166">
        <v>0</v>
      </c>
      <c r="T853" s="166">
        <v>0</v>
      </c>
      <c r="U853" s="166">
        <v>0</v>
      </c>
      <c r="V853" s="167">
        <v>15</v>
      </c>
    </row>
    <row r="854" spans="1:22" ht="12" customHeight="1" x14ac:dyDescent="0.2">
      <c r="D854" s="183" t="s">
        <v>283</v>
      </c>
      <c r="E854" s="166">
        <v>4</v>
      </c>
      <c r="F854" s="166">
        <v>0</v>
      </c>
      <c r="G854" s="166">
        <v>0</v>
      </c>
      <c r="H854" s="166">
        <v>0</v>
      </c>
      <c r="I854" s="166">
        <v>0</v>
      </c>
      <c r="J854" s="166">
        <v>0</v>
      </c>
      <c r="K854" s="166">
        <v>0</v>
      </c>
      <c r="L854" s="166">
        <v>0</v>
      </c>
      <c r="M854" s="166">
        <v>0</v>
      </c>
      <c r="N854" s="166">
        <v>0</v>
      </c>
      <c r="O854" s="166">
        <v>0</v>
      </c>
      <c r="P854" s="166">
        <v>0</v>
      </c>
      <c r="Q854" s="166">
        <v>0</v>
      </c>
      <c r="R854" s="166">
        <v>0</v>
      </c>
      <c r="S854" s="166">
        <v>0</v>
      </c>
      <c r="T854" s="166">
        <v>0</v>
      </c>
      <c r="U854" s="166">
        <v>0</v>
      </c>
      <c r="V854" s="167"/>
    </row>
    <row r="855" spans="1:22" ht="5.0999999999999996" customHeight="1" x14ac:dyDescent="0.2">
      <c r="D855" s="183"/>
      <c r="E855" s="166"/>
      <c r="F855" s="166"/>
      <c r="G855" s="166"/>
      <c r="H855" s="166"/>
      <c r="I855" s="166"/>
      <c r="J855" s="166"/>
      <c r="K855" s="166"/>
      <c r="L855" s="166"/>
      <c r="M855" s="166"/>
      <c r="N855" s="166"/>
      <c r="O855" s="166"/>
      <c r="P855" s="166"/>
      <c r="Q855" s="166"/>
      <c r="R855" s="166"/>
      <c r="S855" s="166"/>
      <c r="T855" s="166"/>
      <c r="U855" s="166"/>
      <c r="V855" s="167"/>
    </row>
    <row r="856" spans="1:22" ht="12" customHeight="1" x14ac:dyDescent="0.2">
      <c r="A856" s="149">
        <v>18</v>
      </c>
      <c r="C856" s="149" t="s">
        <v>1157</v>
      </c>
      <c r="D856" s="183" t="s">
        <v>282</v>
      </c>
      <c r="E856" s="166">
        <v>1</v>
      </c>
      <c r="F856" s="166">
        <v>0</v>
      </c>
      <c r="G856" s="166">
        <v>0</v>
      </c>
      <c r="H856" s="166">
        <v>0</v>
      </c>
      <c r="I856" s="166">
        <v>0</v>
      </c>
      <c r="J856" s="166">
        <v>0</v>
      </c>
      <c r="K856" s="166">
        <v>0</v>
      </c>
      <c r="L856" s="166">
        <v>0</v>
      </c>
      <c r="M856" s="166">
        <v>0</v>
      </c>
      <c r="N856" s="166">
        <v>0</v>
      </c>
      <c r="O856" s="166">
        <v>0</v>
      </c>
      <c r="P856" s="166">
        <v>0</v>
      </c>
      <c r="Q856" s="166">
        <v>0</v>
      </c>
      <c r="R856" s="166">
        <v>0</v>
      </c>
      <c r="S856" s="166">
        <v>0</v>
      </c>
      <c r="T856" s="166">
        <v>0</v>
      </c>
      <c r="U856" s="166">
        <v>0</v>
      </c>
      <c r="V856" s="167">
        <v>18</v>
      </c>
    </row>
    <row r="857" spans="1:22" ht="12" customHeight="1" x14ac:dyDescent="0.2">
      <c r="A857" s="149"/>
      <c r="C857" s="149"/>
      <c r="D857" s="183" t="s">
        <v>283</v>
      </c>
      <c r="E857" s="166">
        <v>0</v>
      </c>
      <c r="F857" s="166">
        <v>0</v>
      </c>
      <c r="G857" s="166">
        <v>0</v>
      </c>
      <c r="H857" s="166">
        <v>0</v>
      </c>
      <c r="I857" s="166">
        <v>0</v>
      </c>
      <c r="J857" s="166">
        <v>0</v>
      </c>
      <c r="K857" s="166">
        <v>0</v>
      </c>
      <c r="L857" s="166">
        <v>0</v>
      </c>
      <c r="M857" s="166">
        <v>0</v>
      </c>
      <c r="N857" s="166">
        <v>0</v>
      </c>
      <c r="O857" s="166">
        <v>0</v>
      </c>
      <c r="P857" s="166">
        <v>0</v>
      </c>
      <c r="Q857" s="166">
        <v>0</v>
      </c>
      <c r="R857" s="166">
        <v>0</v>
      </c>
      <c r="S857" s="166">
        <v>0</v>
      </c>
      <c r="T857" s="166">
        <v>0</v>
      </c>
      <c r="U857" s="166">
        <v>0</v>
      </c>
      <c r="V857" s="167"/>
    </row>
    <row r="858" spans="1:22" ht="12" customHeight="1" x14ac:dyDescent="0.2">
      <c r="A858" s="149">
        <v>20</v>
      </c>
      <c r="C858" s="149" t="s">
        <v>1158</v>
      </c>
      <c r="D858" s="183" t="s">
        <v>282</v>
      </c>
      <c r="E858" s="166">
        <v>1</v>
      </c>
      <c r="F858" s="166">
        <v>0</v>
      </c>
      <c r="G858" s="166">
        <v>0</v>
      </c>
      <c r="H858" s="166">
        <v>0</v>
      </c>
      <c r="I858" s="166">
        <v>0</v>
      </c>
      <c r="J858" s="166">
        <v>0</v>
      </c>
      <c r="K858" s="166">
        <v>0</v>
      </c>
      <c r="L858" s="166">
        <v>0</v>
      </c>
      <c r="M858" s="166">
        <v>0</v>
      </c>
      <c r="N858" s="166">
        <v>0</v>
      </c>
      <c r="O858" s="166">
        <v>0</v>
      </c>
      <c r="P858" s="166">
        <v>0</v>
      </c>
      <c r="Q858" s="166">
        <v>0</v>
      </c>
      <c r="R858" s="166">
        <v>0</v>
      </c>
      <c r="S858" s="166">
        <v>0</v>
      </c>
      <c r="T858" s="166">
        <v>0</v>
      </c>
      <c r="U858" s="166">
        <v>0</v>
      </c>
      <c r="V858" s="167">
        <v>20</v>
      </c>
    </row>
    <row r="859" spans="1:22" ht="12" customHeight="1" x14ac:dyDescent="0.2">
      <c r="A859" s="149"/>
      <c r="C859" s="149"/>
      <c r="D859" s="183" t="s">
        <v>283</v>
      </c>
      <c r="E859" s="166">
        <v>1</v>
      </c>
      <c r="F859" s="166">
        <v>0</v>
      </c>
      <c r="G859" s="166">
        <v>0</v>
      </c>
      <c r="H859" s="166">
        <v>0</v>
      </c>
      <c r="I859" s="166">
        <v>0</v>
      </c>
      <c r="J859" s="166">
        <v>0</v>
      </c>
      <c r="K859" s="166">
        <v>0</v>
      </c>
      <c r="L859" s="166">
        <v>0</v>
      </c>
      <c r="M859" s="166">
        <v>0</v>
      </c>
      <c r="N859" s="166">
        <v>0</v>
      </c>
      <c r="O859" s="166">
        <v>0</v>
      </c>
      <c r="P859" s="166">
        <v>0</v>
      </c>
      <c r="Q859" s="166">
        <v>0</v>
      </c>
      <c r="R859" s="166">
        <v>0</v>
      </c>
      <c r="S859" s="166">
        <v>0</v>
      </c>
      <c r="T859" s="166">
        <v>0</v>
      </c>
      <c r="U859" s="166">
        <v>0</v>
      </c>
      <c r="V859" s="167"/>
    </row>
    <row r="860" spans="1:22" ht="5.0999999999999996" customHeight="1" x14ac:dyDescent="0.2">
      <c r="A860" s="149"/>
      <c r="C860" s="149"/>
      <c r="D860" s="183"/>
      <c r="E860" s="166"/>
      <c r="F860" s="166"/>
      <c r="G860" s="166"/>
      <c r="H860" s="166"/>
      <c r="I860" s="166"/>
      <c r="J860" s="166"/>
      <c r="K860" s="166"/>
      <c r="L860" s="166"/>
      <c r="M860" s="166"/>
      <c r="N860" s="166"/>
      <c r="O860" s="166"/>
      <c r="P860" s="166"/>
      <c r="Q860" s="166"/>
      <c r="R860" s="166"/>
      <c r="S860" s="166"/>
      <c r="T860" s="166"/>
      <c r="U860" s="166"/>
      <c r="V860" s="167"/>
    </row>
    <row r="861" spans="1:22" ht="12" customHeight="1" x14ac:dyDescent="0.2">
      <c r="A861" s="142" t="s">
        <v>1174</v>
      </c>
      <c r="C861" s="142" t="s">
        <v>1175</v>
      </c>
      <c r="D861" s="162" t="s">
        <v>282</v>
      </c>
      <c r="E861" s="211">
        <v>28</v>
      </c>
      <c r="F861" s="166">
        <v>0</v>
      </c>
      <c r="G861" s="166">
        <v>0</v>
      </c>
      <c r="H861" s="166">
        <v>0</v>
      </c>
      <c r="I861" s="166">
        <v>0</v>
      </c>
      <c r="J861" s="166">
        <v>0</v>
      </c>
      <c r="K861" s="166">
        <v>0</v>
      </c>
      <c r="L861" s="166">
        <v>0</v>
      </c>
      <c r="M861" s="166">
        <v>0</v>
      </c>
      <c r="N861" s="166">
        <v>0</v>
      </c>
      <c r="O861" s="166">
        <v>0</v>
      </c>
      <c r="P861" s="166">
        <v>0</v>
      </c>
      <c r="Q861" s="166">
        <v>0</v>
      </c>
      <c r="R861" s="166">
        <v>0</v>
      </c>
      <c r="S861" s="166">
        <v>0</v>
      </c>
      <c r="T861" s="166">
        <v>0</v>
      </c>
      <c r="U861" s="166">
        <v>0</v>
      </c>
      <c r="V861" s="167" t="s">
        <v>1174</v>
      </c>
    </row>
    <row r="862" spans="1:22" ht="12" customHeight="1" x14ac:dyDescent="0.2">
      <c r="C862" s="149" t="s">
        <v>1176</v>
      </c>
      <c r="D862" s="162" t="s">
        <v>283</v>
      </c>
      <c r="E862" s="211">
        <v>23</v>
      </c>
      <c r="F862" s="166">
        <v>0</v>
      </c>
      <c r="G862" s="166">
        <v>0</v>
      </c>
      <c r="H862" s="166">
        <v>0</v>
      </c>
      <c r="I862" s="166">
        <v>0</v>
      </c>
      <c r="J862" s="166">
        <v>0</v>
      </c>
      <c r="K862" s="166">
        <v>0</v>
      </c>
      <c r="L862" s="166">
        <v>0</v>
      </c>
      <c r="M862" s="166">
        <v>0</v>
      </c>
      <c r="N862" s="166">
        <v>0</v>
      </c>
      <c r="O862" s="166">
        <v>0</v>
      </c>
      <c r="P862" s="166">
        <v>0</v>
      </c>
      <c r="Q862" s="166">
        <v>0</v>
      </c>
      <c r="R862" s="166">
        <v>0</v>
      </c>
      <c r="S862" s="166">
        <v>0</v>
      </c>
      <c r="T862" s="166">
        <v>0</v>
      </c>
      <c r="U862" s="166">
        <v>0</v>
      </c>
      <c r="V862" s="167"/>
    </row>
    <row r="863" spans="1:22" ht="5.0999999999999996" customHeight="1" x14ac:dyDescent="0.2">
      <c r="E863" s="211"/>
      <c r="F863" s="166"/>
      <c r="G863" s="166"/>
      <c r="H863" s="166"/>
      <c r="I863" s="166"/>
      <c r="J863" s="166"/>
      <c r="K863" s="166"/>
      <c r="L863" s="166"/>
      <c r="M863" s="166"/>
      <c r="N863" s="166"/>
      <c r="O863" s="166"/>
      <c r="P863" s="166"/>
      <c r="Q863" s="166"/>
      <c r="R863" s="166"/>
      <c r="S863" s="166"/>
      <c r="T863" s="166"/>
      <c r="U863" s="166"/>
      <c r="V863" s="167"/>
    </row>
    <row r="864" spans="1:22" ht="12" customHeight="1" x14ac:dyDescent="0.2">
      <c r="A864" s="142" t="s">
        <v>1177</v>
      </c>
      <c r="C864" s="149" t="s">
        <v>1178</v>
      </c>
      <c r="D864" s="162" t="s">
        <v>282</v>
      </c>
      <c r="E864" s="211">
        <v>25</v>
      </c>
      <c r="F864" s="166">
        <v>0</v>
      </c>
      <c r="G864" s="166">
        <v>0</v>
      </c>
      <c r="H864" s="166">
        <v>0</v>
      </c>
      <c r="I864" s="166">
        <v>0</v>
      </c>
      <c r="J864" s="166">
        <v>0</v>
      </c>
      <c r="K864" s="166">
        <v>0</v>
      </c>
      <c r="L864" s="166">
        <v>0</v>
      </c>
      <c r="M864" s="166">
        <v>0</v>
      </c>
      <c r="N864" s="166">
        <v>0</v>
      </c>
      <c r="O864" s="166">
        <v>0</v>
      </c>
      <c r="P864" s="166">
        <v>0</v>
      </c>
      <c r="Q864" s="166">
        <v>0</v>
      </c>
      <c r="R864" s="166">
        <v>0</v>
      </c>
      <c r="S864" s="166">
        <v>0</v>
      </c>
      <c r="T864" s="166">
        <v>0</v>
      </c>
      <c r="U864" s="166">
        <v>0</v>
      </c>
      <c r="V864" s="167" t="s">
        <v>1179</v>
      </c>
    </row>
    <row r="865" spans="1:22" ht="12" customHeight="1" x14ac:dyDescent="0.2">
      <c r="D865" s="162" t="s">
        <v>283</v>
      </c>
      <c r="E865" s="211">
        <v>20</v>
      </c>
      <c r="F865" s="166">
        <v>0</v>
      </c>
      <c r="G865" s="166">
        <v>0</v>
      </c>
      <c r="H865" s="166">
        <v>0</v>
      </c>
      <c r="I865" s="166">
        <v>0</v>
      </c>
      <c r="J865" s="166">
        <v>0</v>
      </c>
      <c r="K865" s="166">
        <v>0</v>
      </c>
      <c r="L865" s="166">
        <v>0</v>
      </c>
      <c r="M865" s="166">
        <v>0</v>
      </c>
      <c r="N865" s="166">
        <v>0</v>
      </c>
      <c r="O865" s="166">
        <v>0</v>
      </c>
      <c r="P865" s="166">
        <v>0</v>
      </c>
      <c r="Q865" s="166">
        <v>0</v>
      </c>
      <c r="R865" s="166">
        <v>0</v>
      </c>
      <c r="S865" s="166">
        <v>0</v>
      </c>
      <c r="T865" s="166">
        <v>0</v>
      </c>
      <c r="U865" s="166">
        <v>0</v>
      </c>
      <c r="V865" s="167"/>
    </row>
    <row r="866" spans="1:22" ht="5.0999999999999996" customHeight="1" x14ac:dyDescent="0.2">
      <c r="D866" s="183"/>
      <c r="E866" s="166"/>
      <c r="F866" s="166"/>
      <c r="G866" s="166"/>
      <c r="H866" s="166"/>
      <c r="I866" s="166"/>
      <c r="J866" s="166"/>
      <c r="K866" s="166"/>
      <c r="L866" s="166"/>
      <c r="M866" s="166"/>
      <c r="N866" s="166"/>
      <c r="O866" s="166"/>
      <c r="P866" s="166"/>
      <c r="Q866" s="166"/>
      <c r="R866" s="166"/>
      <c r="S866" s="166"/>
      <c r="T866" s="166"/>
      <c r="U866" s="166"/>
      <c r="V866" s="167"/>
    </row>
    <row r="867" spans="1:22" ht="12" customHeight="1" x14ac:dyDescent="0.2">
      <c r="A867" s="142" t="s">
        <v>1183</v>
      </c>
      <c r="C867" s="149" t="s">
        <v>1184</v>
      </c>
      <c r="D867" s="183" t="s">
        <v>282</v>
      </c>
      <c r="E867" s="211">
        <v>1</v>
      </c>
      <c r="F867" s="166">
        <v>0</v>
      </c>
      <c r="G867" s="166">
        <v>0</v>
      </c>
      <c r="H867" s="166">
        <v>0</v>
      </c>
      <c r="I867" s="166">
        <v>0</v>
      </c>
      <c r="J867" s="166">
        <v>0</v>
      </c>
      <c r="K867" s="166">
        <v>0</v>
      </c>
      <c r="L867" s="166">
        <v>0</v>
      </c>
      <c r="M867" s="166">
        <v>0</v>
      </c>
      <c r="N867" s="166">
        <v>0</v>
      </c>
      <c r="O867" s="166">
        <v>0</v>
      </c>
      <c r="P867" s="166">
        <v>0</v>
      </c>
      <c r="Q867" s="166">
        <v>0</v>
      </c>
      <c r="R867" s="166">
        <v>0</v>
      </c>
      <c r="S867" s="166">
        <v>0</v>
      </c>
      <c r="T867" s="166">
        <v>0</v>
      </c>
      <c r="U867" s="166">
        <v>0</v>
      </c>
      <c r="V867" s="167" t="s">
        <v>1185</v>
      </c>
    </row>
    <row r="868" spans="1:22" ht="12" customHeight="1" x14ac:dyDescent="0.2">
      <c r="D868" s="183" t="s">
        <v>283</v>
      </c>
      <c r="E868" s="211">
        <v>1</v>
      </c>
      <c r="F868" s="166">
        <v>0</v>
      </c>
      <c r="G868" s="166">
        <v>0</v>
      </c>
      <c r="H868" s="166">
        <v>0</v>
      </c>
      <c r="I868" s="166">
        <v>0</v>
      </c>
      <c r="J868" s="166">
        <v>0</v>
      </c>
      <c r="K868" s="166">
        <v>0</v>
      </c>
      <c r="L868" s="166">
        <v>0</v>
      </c>
      <c r="M868" s="166">
        <v>0</v>
      </c>
      <c r="N868" s="166">
        <v>0</v>
      </c>
      <c r="O868" s="166">
        <v>0</v>
      </c>
      <c r="P868" s="166">
        <v>0</v>
      </c>
      <c r="Q868" s="166">
        <v>0</v>
      </c>
      <c r="R868" s="166">
        <v>0</v>
      </c>
      <c r="S868" s="166">
        <v>0</v>
      </c>
      <c r="T868" s="166">
        <v>0</v>
      </c>
      <c r="U868" s="166">
        <v>0</v>
      </c>
      <c r="V868" s="167"/>
    </row>
    <row r="869" spans="1:22" ht="5.0999999999999996" customHeight="1" x14ac:dyDescent="0.2">
      <c r="D869" s="183"/>
      <c r="E869" s="166"/>
      <c r="F869" s="166"/>
      <c r="G869" s="166"/>
      <c r="H869" s="166"/>
      <c r="I869" s="166"/>
      <c r="J869" s="166"/>
      <c r="K869" s="166"/>
      <c r="L869" s="166"/>
      <c r="M869" s="166"/>
      <c r="N869" s="166"/>
      <c r="O869" s="166"/>
      <c r="P869" s="166"/>
      <c r="Q869" s="166"/>
      <c r="R869" s="166"/>
      <c r="S869" s="166"/>
      <c r="T869" s="166"/>
      <c r="U869" s="166"/>
      <c r="V869" s="167"/>
    </row>
    <row r="870" spans="1:22" ht="12" customHeight="1" x14ac:dyDescent="0.2">
      <c r="A870" s="142" t="s">
        <v>1192</v>
      </c>
      <c r="C870" s="149" t="s">
        <v>1193</v>
      </c>
      <c r="D870" s="183" t="s">
        <v>282</v>
      </c>
      <c r="E870" s="211">
        <v>2</v>
      </c>
      <c r="F870" s="166">
        <v>0</v>
      </c>
      <c r="G870" s="166">
        <v>0</v>
      </c>
      <c r="H870" s="166">
        <v>0</v>
      </c>
      <c r="I870" s="166">
        <v>0</v>
      </c>
      <c r="J870" s="166">
        <v>0</v>
      </c>
      <c r="K870" s="166">
        <v>0</v>
      </c>
      <c r="L870" s="166">
        <v>0</v>
      </c>
      <c r="M870" s="166">
        <v>0</v>
      </c>
      <c r="N870" s="166">
        <v>0</v>
      </c>
      <c r="O870" s="166">
        <v>0</v>
      </c>
      <c r="P870" s="166">
        <v>0</v>
      </c>
      <c r="Q870" s="166">
        <v>0</v>
      </c>
      <c r="R870" s="166">
        <v>0</v>
      </c>
      <c r="S870" s="166">
        <v>0</v>
      </c>
      <c r="T870" s="166">
        <v>0</v>
      </c>
      <c r="U870" s="166">
        <v>0</v>
      </c>
      <c r="V870" s="167" t="s">
        <v>1194</v>
      </c>
    </row>
    <row r="871" spans="1:22" ht="12" customHeight="1" x14ac:dyDescent="0.2">
      <c r="D871" s="183" t="s">
        <v>283</v>
      </c>
      <c r="E871" s="211">
        <v>2</v>
      </c>
      <c r="F871" s="166">
        <v>0</v>
      </c>
      <c r="G871" s="166">
        <v>0</v>
      </c>
      <c r="H871" s="166">
        <v>0</v>
      </c>
      <c r="I871" s="166">
        <v>0</v>
      </c>
      <c r="J871" s="166">
        <v>0</v>
      </c>
      <c r="K871" s="166">
        <v>0</v>
      </c>
      <c r="L871" s="166">
        <v>0</v>
      </c>
      <c r="M871" s="166">
        <v>0</v>
      </c>
      <c r="N871" s="166">
        <v>0</v>
      </c>
      <c r="O871" s="166">
        <v>0</v>
      </c>
      <c r="P871" s="166">
        <v>0</v>
      </c>
      <c r="Q871" s="166">
        <v>0</v>
      </c>
      <c r="R871" s="166">
        <v>0</v>
      </c>
      <c r="S871" s="166">
        <v>0</v>
      </c>
      <c r="T871" s="166">
        <v>0</v>
      </c>
      <c r="U871" s="166">
        <v>0</v>
      </c>
      <c r="V871" s="167"/>
    </row>
    <row r="872" spans="1:22" ht="5.0999999999999996" customHeight="1" x14ac:dyDescent="0.2">
      <c r="D872" s="183"/>
      <c r="E872" s="166"/>
      <c r="F872" s="166"/>
      <c r="G872" s="166"/>
      <c r="H872" s="166"/>
      <c r="I872" s="166"/>
      <c r="J872" s="166"/>
      <c r="K872" s="166"/>
      <c r="L872" s="166"/>
      <c r="M872" s="166"/>
      <c r="N872" s="166"/>
      <c r="O872" s="166"/>
      <c r="P872" s="166"/>
      <c r="Q872" s="166"/>
      <c r="R872" s="166"/>
      <c r="S872" s="166"/>
      <c r="T872" s="166"/>
      <c r="U872" s="166"/>
      <c r="V872" s="167"/>
    </row>
    <row r="873" spans="1:22" ht="12" customHeight="1" x14ac:dyDescent="0.2">
      <c r="A873" s="212" t="s">
        <v>1201</v>
      </c>
      <c r="C873" s="142" t="s">
        <v>1202</v>
      </c>
      <c r="D873" s="183" t="s">
        <v>282</v>
      </c>
      <c r="E873" s="166">
        <v>4</v>
      </c>
      <c r="F873" s="166">
        <v>0</v>
      </c>
      <c r="G873" s="166">
        <v>0</v>
      </c>
      <c r="H873" s="166">
        <v>0</v>
      </c>
      <c r="I873" s="166">
        <v>0</v>
      </c>
      <c r="J873" s="166">
        <v>0</v>
      </c>
      <c r="K873" s="166">
        <v>0</v>
      </c>
      <c r="L873" s="166">
        <v>0</v>
      </c>
      <c r="M873" s="166">
        <v>0</v>
      </c>
      <c r="N873" s="166">
        <v>0</v>
      </c>
      <c r="O873" s="166">
        <v>0</v>
      </c>
      <c r="P873" s="166">
        <v>0</v>
      </c>
      <c r="Q873" s="166">
        <v>0</v>
      </c>
      <c r="R873" s="166">
        <v>0</v>
      </c>
      <c r="S873" s="166">
        <v>0</v>
      </c>
      <c r="T873" s="166">
        <v>0</v>
      </c>
      <c r="U873" s="166">
        <v>0</v>
      </c>
      <c r="V873" s="167" t="s">
        <v>1203</v>
      </c>
    </row>
    <row r="874" spans="1:22" ht="12" customHeight="1" x14ac:dyDescent="0.2">
      <c r="A874" s="213"/>
      <c r="D874" s="183" t="s">
        <v>283</v>
      </c>
      <c r="E874" s="166">
        <v>4</v>
      </c>
      <c r="F874" s="166">
        <v>0</v>
      </c>
      <c r="G874" s="166">
        <v>0</v>
      </c>
      <c r="H874" s="166">
        <v>0</v>
      </c>
      <c r="I874" s="166">
        <v>0</v>
      </c>
      <c r="J874" s="166">
        <v>0</v>
      </c>
      <c r="K874" s="166">
        <v>0</v>
      </c>
      <c r="L874" s="166">
        <v>0</v>
      </c>
      <c r="M874" s="166">
        <v>0</v>
      </c>
      <c r="N874" s="166">
        <v>0</v>
      </c>
      <c r="O874" s="166">
        <v>0</v>
      </c>
      <c r="P874" s="166">
        <v>0</v>
      </c>
      <c r="Q874" s="166">
        <v>0</v>
      </c>
      <c r="R874" s="166">
        <v>0</v>
      </c>
      <c r="S874" s="166">
        <v>0</v>
      </c>
      <c r="T874" s="166">
        <v>0</v>
      </c>
      <c r="U874" s="166">
        <v>0</v>
      </c>
      <c r="V874" s="167"/>
    </row>
    <row r="875" spans="1:22" ht="5.0999999999999996" customHeight="1" x14ac:dyDescent="0.2">
      <c r="A875" s="213"/>
      <c r="D875" s="183"/>
      <c r="E875" s="166"/>
      <c r="F875" s="166"/>
      <c r="G875" s="166"/>
      <c r="H875" s="166"/>
      <c r="I875" s="166"/>
      <c r="J875" s="166"/>
      <c r="K875" s="166"/>
      <c r="L875" s="166"/>
      <c r="M875" s="166"/>
      <c r="N875" s="166"/>
      <c r="O875" s="166"/>
      <c r="P875" s="166"/>
      <c r="Q875" s="166"/>
      <c r="R875" s="166"/>
      <c r="S875" s="166"/>
      <c r="T875" s="166"/>
      <c r="U875" s="166"/>
      <c r="V875" s="167"/>
    </row>
    <row r="876" spans="1:22" ht="12" customHeight="1" x14ac:dyDescent="0.2">
      <c r="A876" s="142" t="s">
        <v>1209</v>
      </c>
      <c r="C876" s="142" t="s">
        <v>2328</v>
      </c>
      <c r="D876" s="183" t="s">
        <v>282</v>
      </c>
      <c r="E876" s="166">
        <v>5</v>
      </c>
      <c r="F876" s="166">
        <v>1</v>
      </c>
      <c r="G876" s="166">
        <v>0</v>
      </c>
      <c r="H876" s="166">
        <v>0</v>
      </c>
      <c r="I876" s="166">
        <v>1</v>
      </c>
      <c r="J876" s="166">
        <v>0</v>
      </c>
      <c r="K876" s="166">
        <v>0</v>
      </c>
      <c r="L876" s="166">
        <v>1</v>
      </c>
      <c r="M876" s="166">
        <v>0</v>
      </c>
      <c r="N876" s="166">
        <v>0</v>
      </c>
      <c r="O876" s="166">
        <v>0</v>
      </c>
      <c r="P876" s="166">
        <v>0</v>
      </c>
      <c r="Q876" s="166">
        <v>0</v>
      </c>
      <c r="R876" s="166">
        <v>0</v>
      </c>
      <c r="S876" s="166">
        <v>0</v>
      </c>
      <c r="T876" s="166">
        <v>0</v>
      </c>
      <c r="U876" s="166">
        <v>0</v>
      </c>
      <c r="V876" s="167" t="s">
        <v>1209</v>
      </c>
    </row>
    <row r="877" spans="1:22" ht="12" customHeight="1" x14ac:dyDescent="0.2">
      <c r="D877" s="183" t="s">
        <v>283</v>
      </c>
      <c r="E877" s="166">
        <v>4</v>
      </c>
      <c r="F877" s="166">
        <v>1</v>
      </c>
      <c r="G877" s="166">
        <v>0</v>
      </c>
      <c r="H877" s="166">
        <v>0</v>
      </c>
      <c r="I877" s="166">
        <v>1</v>
      </c>
      <c r="J877" s="166">
        <v>0</v>
      </c>
      <c r="K877" s="166">
        <v>0</v>
      </c>
      <c r="L877" s="166">
        <v>1</v>
      </c>
      <c r="M877" s="166">
        <v>0</v>
      </c>
      <c r="N877" s="166">
        <v>0</v>
      </c>
      <c r="O877" s="166">
        <v>0</v>
      </c>
      <c r="P877" s="166">
        <v>0</v>
      </c>
      <c r="Q877" s="166">
        <v>0</v>
      </c>
      <c r="R877" s="166">
        <v>0</v>
      </c>
      <c r="S877" s="166">
        <v>0</v>
      </c>
      <c r="T877" s="166">
        <v>0</v>
      </c>
      <c r="U877" s="166">
        <v>0</v>
      </c>
      <c r="V877" s="167"/>
    </row>
    <row r="878" spans="1:22" ht="5.0999999999999996" customHeight="1" x14ac:dyDescent="0.2">
      <c r="D878" s="183"/>
      <c r="E878" s="166"/>
      <c r="F878" s="166"/>
      <c r="G878" s="166"/>
      <c r="H878" s="166"/>
      <c r="I878" s="166"/>
      <c r="J878" s="166"/>
      <c r="K878" s="166"/>
      <c r="L878" s="166"/>
      <c r="M878" s="166"/>
      <c r="N878" s="166"/>
      <c r="O878" s="166"/>
      <c r="P878" s="166"/>
      <c r="Q878" s="166"/>
      <c r="R878" s="166"/>
      <c r="S878" s="166"/>
      <c r="T878" s="166"/>
      <c r="U878" s="166"/>
      <c r="V878" s="167"/>
    </row>
    <row r="879" spans="1:22" ht="12" customHeight="1" x14ac:dyDescent="0.2">
      <c r="A879" s="142" t="s">
        <v>1246</v>
      </c>
      <c r="C879" s="142" t="s">
        <v>1247</v>
      </c>
      <c r="D879" s="183" t="s">
        <v>282</v>
      </c>
      <c r="E879" s="166">
        <v>2</v>
      </c>
      <c r="F879" s="166">
        <v>0</v>
      </c>
      <c r="G879" s="166">
        <v>0</v>
      </c>
      <c r="H879" s="166">
        <v>0</v>
      </c>
      <c r="I879" s="166">
        <v>0</v>
      </c>
      <c r="J879" s="166">
        <v>0</v>
      </c>
      <c r="K879" s="166">
        <v>0</v>
      </c>
      <c r="L879" s="166">
        <v>0</v>
      </c>
      <c r="M879" s="166">
        <v>0</v>
      </c>
      <c r="N879" s="166">
        <v>0</v>
      </c>
      <c r="O879" s="166">
        <v>0</v>
      </c>
      <c r="P879" s="166">
        <v>0</v>
      </c>
      <c r="Q879" s="166">
        <v>0</v>
      </c>
      <c r="R879" s="166">
        <v>0</v>
      </c>
      <c r="S879" s="166">
        <v>0</v>
      </c>
      <c r="T879" s="166">
        <v>0</v>
      </c>
      <c r="U879" s="166">
        <v>0</v>
      </c>
      <c r="V879" s="167" t="s">
        <v>1248</v>
      </c>
    </row>
    <row r="880" spans="1:22" ht="12" customHeight="1" x14ac:dyDescent="0.2">
      <c r="D880" s="183" t="s">
        <v>283</v>
      </c>
      <c r="E880" s="166">
        <v>2</v>
      </c>
      <c r="F880" s="166">
        <v>0</v>
      </c>
      <c r="G880" s="166">
        <v>0</v>
      </c>
      <c r="H880" s="166">
        <v>0</v>
      </c>
      <c r="I880" s="166">
        <v>0</v>
      </c>
      <c r="J880" s="166">
        <v>0</v>
      </c>
      <c r="K880" s="166">
        <v>0</v>
      </c>
      <c r="L880" s="166">
        <v>0</v>
      </c>
      <c r="M880" s="166">
        <v>0</v>
      </c>
      <c r="N880" s="166">
        <v>0</v>
      </c>
      <c r="O880" s="166">
        <v>0</v>
      </c>
      <c r="P880" s="166">
        <v>0</v>
      </c>
      <c r="Q880" s="166">
        <v>0</v>
      </c>
      <c r="R880" s="166">
        <v>0</v>
      </c>
      <c r="S880" s="166">
        <v>0</v>
      </c>
      <c r="T880" s="166">
        <v>0</v>
      </c>
      <c r="U880" s="166">
        <v>0</v>
      </c>
      <c r="V880" s="167"/>
    </row>
    <row r="881" spans="1:22" ht="5.0999999999999996" customHeight="1" x14ac:dyDescent="0.2">
      <c r="D881" s="183"/>
      <c r="E881" s="166"/>
      <c r="F881" s="166"/>
      <c r="G881" s="166"/>
      <c r="H881" s="166"/>
      <c r="I881" s="166"/>
      <c r="J881" s="166"/>
      <c r="K881" s="166"/>
      <c r="L881" s="166"/>
      <c r="M881" s="166"/>
      <c r="N881" s="166"/>
      <c r="O881" s="166"/>
      <c r="P881" s="166"/>
      <c r="Q881" s="166"/>
      <c r="R881" s="166"/>
      <c r="S881" s="166"/>
      <c r="T881" s="166"/>
      <c r="U881" s="166"/>
      <c r="V881" s="167"/>
    </row>
    <row r="882" spans="1:22" ht="12" customHeight="1" x14ac:dyDescent="0.2">
      <c r="A882" s="142" t="s">
        <v>1267</v>
      </c>
      <c r="C882" s="142" t="s">
        <v>1268</v>
      </c>
      <c r="D882" s="183" t="s">
        <v>282</v>
      </c>
      <c r="E882" s="166">
        <v>2</v>
      </c>
      <c r="F882" s="166">
        <v>0</v>
      </c>
      <c r="G882" s="166">
        <v>0</v>
      </c>
      <c r="H882" s="166">
        <v>0</v>
      </c>
      <c r="I882" s="166">
        <v>0</v>
      </c>
      <c r="J882" s="166">
        <v>0</v>
      </c>
      <c r="K882" s="166">
        <v>0</v>
      </c>
      <c r="L882" s="166">
        <v>0</v>
      </c>
      <c r="M882" s="166">
        <v>0</v>
      </c>
      <c r="N882" s="166">
        <v>0</v>
      </c>
      <c r="O882" s="166">
        <v>0</v>
      </c>
      <c r="P882" s="166">
        <v>0</v>
      </c>
      <c r="Q882" s="166">
        <v>0</v>
      </c>
      <c r="R882" s="166">
        <v>0</v>
      </c>
      <c r="S882" s="166">
        <v>0</v>
      </c>
      <c r="T882" s="166">
        <v>0</v>
      </c>
      <c r="U882" s="166">
        <v>0</v>
      </c>
      <c r="V882" s="167" t="s">
        <v>1267</v>
      </c>
    </row>
    <row r="883" spans="1:22" ht="12" customHeight="1" x14ac:dyDescent="0.2">
      <c r="D883" s="183" t="s">
        <v>283</v>
      </c>
      <c r="E883" s="166">
        <v>2</v>
      </c>
      <c r="F883" s="166">
        <v>0</v>
      </c>
      <c r="G883" s="166">
        <v>0</v>
      </c>
      <c r="H883" s="166">
        <v>0</v>
      </c>
      <c r="I883" s="166">
        <v>0</v>
      </c>
      <c r="J883" s="166">
        <v>0</v>
      </c>
      <c r="K883" s="166">
        <v>0</v>
      </c>
      <c r="L883" s="166">
        <v>0</v>
      </c>
      <c r="M883" s="166">
        <v>0</v>
      </c>
      <c r="N883" s="166">
        <v>0</v>
      </c>
      <c r="O883" s="166">
        <v>0</v>
      </c>
      <c r="P883" s="166">
        <v>0</v>
      </c>
      <c r="Q883" s="166">
        <v>0</v>
      </c>
      <c r="R883" s="166">
        <v>0</v>
      </c>
      <c r="S883" s="166">
        <v>0</v>
      </c>
      <c r="T883" s="166">
        <v>0</v>
      </c>
      <c r="U883" s="166">
        <v>0</v>
      </c>
      <c r="V883" s="167"/>
    </row>
    <row r="884" spans="1:22" ht="5.0999999999999996" customHeight="1" x14ac:dyDescent="0.2">
      <c r="D884" s="183"/>
      <c r="E884" s="166"/>
      <c r="F884" s="166"/>
      <c r="G884" s="166"/>
      <c r="H884" s="166"/>
      <c r="I884" s="166"/>
      <c r="J884" s="166"/>
      <c r="K884" s="166"/>
      <c r="L884" s="166"/>
      <c r="M884" s="166"/>
      <c r="N884" s="166"/>
      <c r="O884" s="166"/>
      <c r="P884" s="166"/>
      <c r="Q884" s="166"/>
      <c r="R884" s="166"/>
      <c r="S884" s="166"/>
      <c r="T884" s="166"/>
      <c r="U884" s="166"/>
      <c r="V884" s="167"/>
    </row>
    <row r="885" spans="1:22" ht="12" customHeight="1" x14ac:dyDescent="0.2">
      <c r="A885" s="142" t="s">
        <v>1271</v>
      </c>
      <c r="C885" s="142" t="s">
        <v>1272</v>
      </c>
      <c r="D885" s="183" t="s">
        <v>282</v>
      </c>
      <c r="E885" s="166">
        <v>1</v>
      </c>
      <c r="F885" s="166">
        <v>0</v>
      </c>
      <c r="G885" s="166">
        <v>0</v>
      </c>
      <c r="H885" s="166">
        <v>0</v>
      </c>
      <c r="I885" s="166">
        <v>0</v>
      </c>
      <c r="J885" s="166">
        <v>0</v>
      </c>
      <c r="K885" s="166">
        <v>0</v>
      </c>
      <c r="L885" s="166">
        <v>0</v>
      </c>
      <c r="M885" s="166">
        <v>0</v>
      </c>
      <c r="N885" s="166">
        <v>0</v>
      </c>
      <c r="O885" s="166">
        <v>0</v>
      </c>
      <c r="P885" s="166">
        <v>0</v>
      </c>
      <c r="Q885" s="166">
        <v>0</v>
      </c>
      <c r="R885" s="166">
        <v>0</v>
      </c>
      <c r="S885" s="166">
        <v>0</v>
      </c>
      <c r="T885" s="166">
        <v>0</v>
      </c>
      <c r="U885" s="166">
        <v>0</v>
      </c>
      <c r="V885" s="167" t="s">
        <v>1273</v>
      </c>
    </row>
    <row r="886" spans="1:22" ht="12" customHeight="1" x14ac:dyDescent="0.2">
      <c r="D886" s="183" t="s">
        <v>283</v>
      </c>
      <c r="E886" s="166">
        <v>0</v>
      </c>
      <c r="F886" s="166">
        <v>0</v>
      </c>
      <c r="G886" s="166">
        <v>0</v>
      </c>
      <c r="H886" s="166">
        <v>0</v>
      </c>
      <c r="I886" s="166">
        <v>0</v>
      </c>
      <c r="J886" s="166">
        <v>0</v>
      </c>
      <c r="K886" s="166">
        <v>0</v>
      </c>
      <c r="L886" s="166">
        <v>0</v>
      </c>
      <c r="M886" s="166">
        <v>0</v>
      </c>
      <c r="N886" s="166">
        <v>0</v>
      </c>
      <c r="O886" s="166">
        <v>0</v>
      </c>
      <c r="P886" s="166">
        <v>0</v>
      </c>
      <c r="Q886" s="166">
        <v>0</v>
      </c>
      <c r="R886" s="166">
        <v>0</v>
      </c>
      <c r="S886" s="166">
        <v>0</v>
      </c>
      <c r="T886" s="166">
        <v>0</v>
      </c>
      <c r="U886" s="166">
        <v>0</v>
      </c>
      <c r="V886" s="167"/>
    </row>
    <row r="887" spans="1:22" ht="12" customHeight="1" x14ac:dyDescent="0.2">
      <c r="A887" s="142" t="s">
        <v>1274</v>
      </c>
      <c r="C887" s="142" t="s">
        <v>1275</v>
      </c>
      <c r="D887" s="183" t="s">
        <v>282</v>
      </c>
      <c r="E887" s="166">
        <v>1</v>
      </c>
      <c r="F887" s="166">
        <v>0</v>
      </c>
      <c r="G887" s="166">
        <v>0</v>
      </c>
      <c r="H887" s="166">
        <v>0</v>
      </c>
      <c r="I887" s="166">
        <v>0</v>
      </c>
      <c r="J887" s="166">
        <v>0</v>
      </c>
      <c r="K887" s="166">
        <v>0</v>
      </c>
      <c r="L887" s="166">
        <v>0</v>
      </c>
      <c r="M887" s="166">
        <v>0</v>
      </c>
      <c r="N887" s="166">
        <v>0</v>
      </c>
      <c r="O887" s="166">
        <v>0</v>
      </c>
      <c r="P887" s="166">
        <v>0</v>
      </c>
      <c r="Q887" s="166">
        <v>0</v>
      </c>
      <c r="R887" s="166">
        <v>0</v>
      </c>
      <c r="S887" s="166">
        <v>0</v>
      </c>
      <c r="T887" s="166">
        <v>0</v>
      </c>
      <c r="U887" s="166">
        <v>0</v>
      </c>
      <c r="V887" s="167" t="s">
        <v>1276</v>
      </c>
    </row>
    <row r="888" spans="1:22" ht="12" customHeight="1" x14ac:dyDescent="0.2">
      <c r="D888" s="183" t="s">
        <v>283</v>
      </c>
      <c r="E888" s="166">
        <v>1</v>
      </c>
      <c r="F888" s="166">
        <v>0</v>
      </c>
      <c r="G888" s="166">
        <v>0</v>
      </c>
      <c r="H888" s="166">
        <v>0</v>
      </c>
      <c r="I888" s="166">
        <v>0</v>
      </c>
      <c r="J888" s="166">
        <v>0</v>
      </c>
      <c r="K888" s="166">
        <v>0</v>
      </c>
      <c r="L888" s="166">
        <v>0</v>
      </c>
      <c r="M888" s="166">
        <v>0</v>
      </c>
      <c r="N888" s="166">
        <v>0</v>
      </c>
      <c r="O888" s="166">
        <v>0</v>
      </c>
      <c r="P888" s="166">
        <v>0</v>
      </c>
      <c r="Q888" s="166">
        <v>0</v>
      </c>
      <c r="R888" s="166">
        <v>0</v>
      </c>
      <c r="S888" s="166">
        <v>0</v>
      </c>
      <c r="T888" s="166">
        <v>0</v>
      </c>
      <c r="U888" s="166">
        <v>0</v>
      </c>
      <c r="V888" s="167"/>
    </row>
    <row r="889" spans="1:22" ht="5.0999999999999996" customHeight="1" x14ac:dyDescent="0.2">
      <c r="D889" s="183"/>
      <c r="E889" s="166"/>
      <c r="F889" s="166"/>
      <c r="G889" s="166"/>
      <c r="H889" s="166"/>
      <c r="I889" s="166"/>
      <c r="J889" s="166"/>
      <c r="K889" s="166"/>
      <c r="L889" s="166"/>
      <c r="M889" s="166"/>
      <c r="N889" s="166"/>
      <c r="O889" s="166"/>
      <c r="P889" s="166"/>
      <c r="Q889" s="166"/>
      <c r="R889" s="166"/>
      <c r="S889" s="166"/>
      <c r="T889" s="166"/>
      <c r="U889" s="166"/>
      <c r="V889" s="167"/>
    </row>
    <row r="890" spans="1:22" ht="12" customHeight="1" x14ac:dyDescent="0.2">
      <c r="A890" s="212" t="s">
        <v>1282</v>
      </c>
      <c r="C890" s="142" t="s">
        <v>1283</v>
      </c>
      <c r="D890" s="183" t="s">
        <v>282</v>
      </c>
      <c r="E890" s="166">
        <v>6</v>
      </c>
      <c r="F890" s="166">
        <v>0</v>
      </c>
      <c r="G890" s="166">
        <v>0</v>
      </c>
      <c r="H890" s="166">
        <v>0</v>
      </c>
      <c r="I890" s="166">
        <v>0</v>
      </c>
      <c r="J890" s="166">
        <v>0</v>
      </c>
      <c r="K890" s="166">
        <v>0</v>
      </c>
      <c r="L890" s="166">
        <v>0</v>
      </c>
      <c r="M890" s="166">
        <v>0</v>
      </c>
      <c r="N890" s="166">
        <v>0</v>
      </c>
      <c r="O890" s="166">
        <v>0</v>
      </c>
      <c r="P890" s="166">
        <v>0</v>
      </c>
      <c r="Q890" s="166">
        <v>0</v>
      </c>
      <c r="R890" s="166">
        <v>0</v>
      </c>
      <c r="S890" s="166">
        <v>0</v>
      </c>
      <c r="T890" s="166">
        <v>0</v>
      </c>
      <c r="U890" s="166">
        <v>0</v>
      </c>
      <c r="V890" s="167" t="s">
        <v>1282</v>
      </c>
    </row>
    <row r="891" spans="1:22" ht="12" customHeight="1" x14ac:dyDescent="0.2">
      <c r="A891" s="213"/>
      <c r="C891" s="149"/>
      <c r="D891" s="183" t="s">
        <v>283</v>
      </c>
      <c r="E891" s="166">
        <v>4</v>
      </c>
      <c r="F891" s="166">
        <v>0</v>
      </c>
      <c r="G891" s="166">
        <v>0</v>
      </c>
      <c r="H891" s="166">
        <v>0</v>
      </c>
      <c r="I891" s="166">
        <v>0</v>
      </c>
      <c r="J891" s="166">
        <v>0</v>
      </c>
      <c r="K891" s="166">
        <v>0</v>
      </c>
      <c r="L891" s="166">
        <v>0</v>
      </c>
      <c r="M891" s="166">
        <v>0</v>
      </c>
      <c r="N891" s="166">
        <v>0</v>
      </c>
      <c r="O891" s="166">
        <v>0</v>
      </c>
      <c r="P891" s="166">
        <v>0</v>
      </c>
      <c r="Q891" s="166">
        <v>0</v>
      </c>
      <c r="R891" s="166">
        <v>0</v>
      </c>
      <c r="S891" s="166">
        <v>0</v>
      </c>
      <c r="T891" s="166">
        <v>0</v>
      </c>
      <c r="U891" s="166">
        <v>0</v>
      </c>
      <c r="V891" s="167"/>
    </row>
    <row r="892" spans="1:22" ht="5.0999999999999996" customHeight="1" x14ac:dyDescent="0.2">
      <c r="A892" s="213"/>
      <c r="D892" s="183"/>
      <c r="E892" s="166"/>
      <c r="F892" s="166"/>
      <c r="G892" s="166"/>
      <c r="H892" s="166"/>
      <c r="I892" s="166"/>
      <c r="J892" s="166"/>
      <c r="K892" s="166"/>
      <c r="L892" s="166"/>
      <c r="M892" s="166"/>
      <c r="N892" s="166"/>
      <c r="O892" s="166"/>
      <c r="P892" s="166"/>
      <c r="Q892" s="166"/>
      <c r="R892" s="166"/>
      <c r="S892" s="166"/>
      <c r="T892" s="166"/>
      <c r="U892" s="166"/>
      <c r="V892" s="167"/>
    </row>
    <row r="893" spans="1:22" ht="12" customHeight="1" x14ac:dyDescent="0.2">
      <c r="A893" s="216" t="s">
        <v>1299</v>
      </c>
      <c r="C893" s="142" t="s">
        <v>1300</v>
      </c>
      <c r="D893" s="183" t="s">
        <v>282</v>
      </c>
      <c r="E893" s="166">
        <v>4</v>
      </c>
      <c r="F893" s="166">
        <v>1</v>
      </c>
      <c r="G893" s="166">
        <v>0</v>
      </c>
      <c r="H893" s="166">
        <v>0</v>
      </c>
      <c r="I893" s="166">
        <v>1</v>
      </c>
      <c r="J893" s="166">
        <v>0</v>
      </c>
      <c r="K893" s="166">
        <v>0</v>
      </c>
      <c r="L893" s="166">
        <v>0</v>
      </c>
      <c r="M893" s="166">
        <v>0</v>
      </c>
      <c r="N893" s="166">
        <v>0</v>
      </c>
      <c r="O893" s="166">
        <v>0</v>
      </c>
      <c r="P893" s="166">
        <v>1</v>
      </c>
      <c r="Q893" s="166">
        <v>0</v>
      </c>
      <c r="R893" s="166">
        <v>0</v>
      </c>
      <c r="S893" s="166">
        <v>0</v>
      </c>
      <c r="T893" s="166">
        <v>0</v>
      </c>
      <c r="U893" s="166">
        <v>0</v>
      </c>
      <c r="V893" s="167" t="s">
        <v>1299</v>
      </c>
    </row>
    <row r="894" spans="1:22" ht="12" customHeight="1" x14ac:dyDescent="0.2">
      <c r="A894" s="216"/>
      <c r="D894" s="183" t="s">
        <v>283</v>
      </c>
      <c r="E894" s="166">
        <v>4</v>
      </c>
      <c r="F894" s="166">
        <v>1</v>
      </c>
      <c r="G894" s="166">
        <v>0</v>
      </c>
      <c r="H894" s="166">
        <v>0</v>
      </c>
      <c r="I894" s="166">
        <v>1</v>
      </c>
      <c r="J894" s="166">
        <v>0</v>
      </c>
      <c r="K894" s="166">
        <v>0</v>
      </c>
      <c r="L894" s="166">
        <v>0</v>
      </c>
      <c r="M894" s="166">
        <v>0</v>
      </c>
      <c r="N894" s="166">
        <v>0</v>
      </c>
      <c r="O894" s="166">
        <v>0</v>
      </c>
      <c r="P894" s="166">
        <v>1</v>
      </c>
      <c r="Q894" s="166">
        <v>0</v>
      </c>
      <c r="R894" s="166">
        <v>0</v>
      </c>
      <c r="S894" s="166">
        <v>0</v>
      </c>
      <c r="T894" s="166">
        <v>0</v>
      </c>
      <c r="U894" s="166">
        <v>0</v>
      </c>
      <c r="V894" s="167"/>
    </row>
    <row r="895" spans="1:22" ht="5.0999999999999996" customHeight="1" x14ac:dyDescent="0.2">
      <c r="A895" s="213"/>
      <c r="D895" s="183"/>
      <c r="E895" s="166"/>
      <c r="F895" s="166"/>
      <c r="G895" s="166"/>
      <c r="H895" s="166"/>
      <c r="I895" s="166"/>
      <c r="J895" s="166"/>
      <c r="K895" s="166"/>
      <c r="L895" s="166"/>
      <c r="M895" s="166"/>
      <c r="N895" s="166"/>
      <c r="O895" s="166"/>
      <c r="P895" s="166"/>
      <c r="Q895" s="166"/>
      <c r="R895" s="166"/>
      <c r="S895" s="166"/>
      <c r="T895" s="166"/>
      <c r="U895" s="166"/>
      <c r="V895" s="167"/>
    </row>
    <row r="896" spans="1:22" ht="12" customHeight="1" x14ac:dyDescent="0.2">
      <c r="A896" s="142" t="s">
        <v>2350</v>
      </c>
      <c r="C896" s="142" t="s">
        <v>2351</v>
      </c>
      <c r="D896" s="183" t="s">
        <v>282</v>
      </c>
      <c r="E896" s="166">
        <v>2</v>
      </c>
      <c r="F896" s="166">
        <v>0</v>
      </c>
      <c r="G896" s="166">
        <v>0</v>
      </c>
      <c r="H896" s="166">
        <v>0</v>
      </c>
      <c r="I896" s="166">
        <v>0</v>
      </c>
      <c r="J896" s="166">
        <v>0</v>
      </c>
      <c r="K896" s="166">
        <v>0</v>
      </c>
      <c r="L896" s="166">
        <v>0</v>
      </c>
      <c r="M896" s="166">
        <v>0</v>
      </c>
      <c r="N896" s="166">
        <v>0</v>
      </c>
      <c r="O896" s="166">
        <v>0</v>
      </c>
      <c r="P896" s="166">
        <v>0</v>
      </c>
      <c r="Q896" s="166">
        <v>0</v>
      </c>
      <c r="R896" s="166">
        <v>0</v>
      </c>
      <c r="S896" s="166">
        <v>0</v>
      </c>
      <c r="T896" s="166">
        <v>0</v>
      </c>
      <c r="U896" s="166">
        <v>0</v>
      </c>
      <c r="V896" s="167" t="s">
        <v>2352</v>
      </c>
    </row>
    <row r="897" spans="1:22" ht="12" customHeight="1" x14ac:dyDescent="0.2">
      <c r="D897" s="183" t="s">
        <v>283</v>
      </c>
      <c r="E897" s="166">
        <v>2</v>
      </c>
      <c r="F897" s="166">
        <v>0</v>
      </c>
      <c r="G897" s="166">
        <v>0</v>
      </c>
      <c r="H897" s="166">
        <v>0</v>
      </c>
      <c r="I897" s="166">
        <v>0</v>
      </c>
      <c r="J897" s="166">
        <v>0</v>
      </c>
      <c r="K897" s="166">
        <v>0</v>
      </c>
      <c r="L897" s="166">
        <v>0</v>
      </c>
      <c r="M897" s="166">
        <v>0</v>
      </c>
      <c r="N897" s="166">
        <v>0</v>
      </c>
      <c r="O897" s="166">
        <v>0</v>
      </c>
      <c r="P897" s="166">
        <v>0</v>
      </c>
      <c r="Q897" s="166">
        <v>0</v>
      </c>
      <c r="R897" s="166">
        <v>0</v>
      </c>
      <c r="S897" s="166">
        <v>0</v>
      </c>
      <c r="T897" s="166">
        <v>0</v>
      </c>
      <c r="U897" s="166">
        <v>0</v>
      </c>
      <c r="V897" s="167"/>
    </row>
    <row r="898" spans="1:22" ht="5.0999999999999996" customHeight="1" x14ac:dyDescent="0.2">
      <c r="D898" s="183"/>
      <c r="E898" s="166"/>
      <c r="F898" s="166"/>
      <c r="G898" s="166"/>
      <c r="H898" s="166"/>
      <c r="I898" s="166"/>
      <c r="J898" s="166"/>
      <c r="K898" s="166"/>
      <c r="L898" s="166"/>
      <c r="M898" s="166"/>
      <c r="N898" s="166"/>
      <c r="O898" s="166"/>
      <c r="P898" s="166"/>
      <c r="Q898" s="166"/>
      <c r="R898" s="166"/>
      <c r="S898" s="166"/>
      <c r="T898" s="166"/>
      <c r="U898" s="166"/>
      <c r="V898" s="167"/>
    </row>
    <row r="899" spans="1:22" ht="12" customHeight="1" x14ac:dyDescent="0.2">
      <c r="A899" s="142" t="s">
        <v>1303</v>
      </c>
      <c r="C899" s="142" t="s">
        <v>1304</v>
      </c>
      <c r="D899" s="183" t="s">
        <v>282</v>
      </c>
      <c r="E899" s="166">
        <v>323</v>
      </c>
      <c r="F899" s="166">
        <v>16</v>
      </c>
      <c r="G899" s="166">
        <v>2</v>
      </c>
      <c r="H899" s="166">
        <v>7</v>
      </c>
      <c r="I899" s="166">
        <v>16</v>
      </c>
      <c r="J899" s="166">
        <v>4</v>
      </c>
      <c r="K899" s="166">
        <v>2</v>
      </c>
      <c r="L899" s="166">
        <v>0</v>
      </c>
      <c r="M899" s="166">
        <v>0</v>
      </c>
      <c r="N899" s="166">
        <v>8</v>
      </c>
      <c r="O899" s="166">
        <v>4</v>
      </c>
      <c r="P899" s="166">
        <v>2</v>
      </c>
      <c r="Q899" s="166">
        <v>1</v>
      </c>
      <c r="R899" s="166">
        <v>1</v>
      </c>
      <c r="S899" s="166">
        <v>0</v>
      </c>
      <c r="T899" s="166">
        <v>1</v>
      </c>
      <c r="U899" s="166">
        <v>0</v>
      </c>
      <c r="V899" s="167" t="s">
        <v>1303</v>
      </c>
    </row>
    <row r="900" spans="1:22" ht="12" customHeight="1" x14ac:dyDescent="0.2">
      <c r="D900" s="183" t="s">
        <v>283</v>
      </c>
      <c r="E900" s="166">
        <v>317</v>
      </c>
      <c r="F900" s="166">
        <v>16</v>
      </c>
      <c r="G900" s="166">
        <v>2</v>
      </c>
      <c r="H900" s="166">
        <v>7</v>
      </c>
      <c r="I900" s="166">
        <v>16</v>
      </c>
      <c r="J900" s="166">
        <v>4</v>
      </c>
      <c r="K900" s="166">
        <v>2</v>
      </c>
      <c r="L900" s="166">
        <v>0</v>
      </c>
      <c r="M900" s="166">
        <v>0</v>
      </c>
      <c r="N900" s="166">
        <v>8</v>
      </c>
      <c r="O900" s="166">
        <v>4</v>
      </c>
      <c r="P900" s="166">
        <v>2</v>
      </c>
      <c r="Q900" s="166">
        <v>1</v>
      </c>
      <c r="R900" s="166">
        <v>1</v>
      </c>
      <c r="S900" s="166">
        <v>0</v>
      </c>
      <c r="T900" s="166">
        <v>1</v>
      </c>
      <c r="U900" s="166">
        <v>0</v>
      </c>
      <c r="V900" s="167"/>
    </row>
    <row r="901" spans="1:22" ht="5.0999999999999996" customHeight="1" x14ac:dyDescent="0.2">
      <c r="D901" s="183"/>
      <c r="E901" s="166"/>
      <c r="F901" s="166"/>
      <c r="G901" s="166"/>
      <c r="H901" s="166"/>
      <c r="I901" s="166"/>
      <c r="J901" s="166"/>
      <c r="K901" s="166"/>
      <c r="L901" s="166"/>
      <c r="M901" s="166"/>
      <c r="N901" s="166"/>
      <c r="O901" s="166"/>
      <c r="P901" s="166"/>
      <c r="Q901" s="166"/>
      <c r="R901" s="166"/>
      <c r="S901" s="166"/>
      <c r="T901" s="166"/>
      <c r="U901" s="166"/>
      <c r="V901" s="167"/>
    </row>
    <row r="902" spans="1:22" ht="12" customHeight="1" x14ac:dyDescent="0.2">
      <c r="A902" s="142" t="s">
        <v>1308</v>
      </c>
      <c r="C902" s="142" t="s">
        <v>1309</v>
      </c>
      <c r="D902" s="183" t="s">
        <v>282</v>
      </c>
      <c r="E902" s="166">
        <v>18</v>
      </c>
      <c r="F902" s="166">
        <v>2</v>
      </c>
      <c r="G902" s="166">
        <v>0</v>
      </c>
      <c r="H902" s="166">
        <v>1</v>
      </c>
      <c r="I902" s="166">
        <v>2</v>
      </c>
      <c r="J902" s="166">
        <v>0</v>
      </c>
      <c r="K902" s="166">
        <v>0</v>
      </c>
      <c r="L902" s="166">
        <v>1</v>
      </c>
      <c r="M902" s="166">
        <v>0</v>
      </c>
      <c r="N902" s="166">
        <v>1</v>
      </c>
      <c r="O902" s="166">
        <v>1</v>
      </c>
      <c r="P902" s="166">
        <v>0</v>
      </c>
      <c r="Q902" s="166">
        <v>0</v>
      </c>
      <c r="R902" s="166">
        <v>0</v>
      </c>
      <c r="S902" s="166">
        <v>0</v>
      </c>
      <c r="T902" s="166">
        <v>0</v>
      </c>
      <c r="U902" s="166">
        <v>0</v>
      </c>
      <c r="V902" s="167" t="s">
        <v>1310</v>
      </c>
    </row>
    <row r="903" spans="1:22" ht="12" customHeight="1" x14ac:dyDescent="0.2">
      <c r="D903" s="183" t="s">
        <v>283</v>
      </c>
      <c r="E903" s="166">
        <v>17</v>
      </c>
      <c r="F903" s="166">
        <v>2</v>
      </c>
      <c r="G903" s="166">
        <v>0</v>
      </c>
      <c r="H903" s="166">
        <v>1</v>
      </c>
      <c r="I903" s="166">
        <v>2</v>
      </c>
      <c r="J903" s="166">
        <v>0</v>
      </c>
      <c r="K903" s="166">
        <v>0</v>
      </c>
      <c r="L903" s="166">
        <v>1</v>
      </c>
      <c r="M903" s="166">
        <v>0</v>
      </c>
      <c r="N903" s="166">
        <v>1</v>
      </c>
      <c r="O903" s="166">
        <v>1</v>
      </c>
      <c r="P903" s="166">
        <v>0</v>
      </c>
      <c r="Q903" s="166">
        <v>0</v>
      </c>
      <c r="R903" s="166">
        <v>0</v>
      </c>
      <c r="S903" s="166">
        <v>0</v>
      </c>
      <c r="T903" s="166">
        <v>0</v>
      </c>
      <c r="U903" s="166">
        <v>0</v>
      </c>
      <c r="V903" s="167"/>
    </row>
    <row r="904" spans="1:22" ht="5.0999999999999996" customHeight="1" x14ac:dyDescent="0.2">
      <c r="D904" s="183"/>
      <c r="E904" s="166"/>
      <c r="F904" s="166"/>
      <c r="G904" s="166"/>
      <c r="H904" s="166"/>
      <c r="I904" s="166"/>
      <c r="J904" s="166"/>
      <c r="K904" s="166"/>
      <c r="L904" s="166"/>
      <c r="M904" s="166"/>
      <c r="N904" s="166"/>
      <c r="O904" s="166"/>
      <c r="P904" s="166"/>
      <c r="Q904" s="166"/>
      <c r="R904" s="166"/>
      <c r="S904" s="166"/>
      <c r="T904" s="166"/>
      <c r="U904" s="166"/>
      <c r="V904" s="167"/>
    </row>
    <row r="905" spans="1:22" ht="12" customHeight="1" x14ac:dyDescent="0.2">
      <c r="A905" s="142" t="s">
        <v>1315</v>
      </c>
      <c r="C905" s="142" t="s">
        <v>1316</v>
      </c>
      <c r="D905" s="183" t="s">
        <v>282</v>
      </c>
      <c r="E905" s="166">
        <v>11</v>
      </c>
      <c r="F905" s="166">
        <v>0</v>
      </c>
      <c r="G905" s="166">
        <v>0</v>
      </c>
      <c r="H905" s="166">
        <v>0</v>
      </c>
      <c r="I905" s="166">
        <v>0</v>
      </c>
      <c r="J905" s="166">
        <v>0</v>
      </c>
      <c r="K905" s="166">
        <v>0</v>
      </c>
      <c r="L905" s="166">
        <v>0</v>
      </c>
      <c r="M905" s="166">
        <v>0</v>
      </c>
      <c r="N905" s="166">
        <v>0</v>
      </c>
      <c r="O905" s="166">
        <v>0</v>
      </c>
      <c r="P905" s="166">
        <v>0</v>
      </c>
      <c r="Q905" s="166">
        <v>0</v>
      </c>
      <c r="R905" s="166">
        <v>0</v>
      </c>
      <c r="S905" s="166">
        <v>0</v>
      </c>
      <c r="T905" s="166">
        <v>0</v>
      </c>
      <c r="U905" s="166">
        <v>0</v>
      </c>
      <c r="V905" s="167" t="s">
        <v>1317</v>
      </c>
    </row>
    <row r="906" spans="1:22" ht="12" customHeight="1" x14ac:dyDescent="0.2">
      <c r="D906" s="183" t="s">
        <v>283</v>
      </c>
      <c r="E906" s="166">
        <v>8</v>
      </c>
      <c r="F906" s="166">
        <v>0</v>
      </c>
      <c r="G906" s="166">
        <v>0</v>
      </c>
      <c r="H906" s="166">
        <v>0</v>
      </c>
      <c r="I906" s="166">
        <v>0</v>
      </c>
      <c r="J906" s="166">
        <v>0</v>
      </c>
      <c r="K906" s="166">
        <v>0</v>
      </c>
      <c r="L906" s="166">
        <v>0</v>
      </c>
      <c r="M906" s="166">
        <v>0</v>
      </c>
      <c r="N906" s="166">
        <v>0</v>
      </c>
      <c r="O906" s="166">
        <v>0</v>
      </c>
      <c r="P906" s="166">
        <v>0</v>
      </c>
      <c r="Q906" s="166">
        <v>0</v>
      </c>
      <c r="R906" s="166">
        <v>0</v>
      </c>
      <c r="S906" s="166">
        <v>0</v>
      </c>
      <c r="T906" s="166">
        <v>0</v>
      </c>
      <c r="U906" s="166">
        <v>0</v>
      </c>
      <c r="V906" s="167"/>
    </row>
    <row r="907" spans="1:22" ht="5.0999999999999996" customHeight="1" x14ac:dyDescent="0.2">
      <c r="D907" s="183"/>
      <c r="E907" s="166"/>
      <c r="F907" s="166"/>
      <c r="G907" s="166"/>
      <c r="H907" s="166"/>
      <c r="I907" s="166"/>
      <c r="J907" s="166"/>
      <c r="K907" s="166"/>
      <c r="L907" s="166"/>
      <c r="M907" s="166"/>
      <c r="N907" s="166"/>
      <c r="O907" s="166"/>
      <c r="P907" s="166"/>
      <c r="Q907" s="166"/>
      <c r="R907" s="166"/>
      <c r="S907" s="166"/>
      <c r="T907" s="166"/>
      <c r="U907" s="166"/>
      <c r="V907" s="167"/>
    </row>
    <row r="908" spans="1:22" ht="12" customHeight="1" x14ac:dyDescent="0.2">
      <c r="A908" s="212" t="s">
        <v>1323</v>
      </c>
      <c r="C908" s="142" t="s">
        <v>1324</v>
      </c>
      <c r="D908" s="183" t="s">
        <v>282</v>
      </c>
      <c r="E908" s="166">
        <v>5</v>
      </c>
      <c r="F908" s="166">
        <v>0</v>
      </c>
      <c r="G908" s="166">
        <v>0</v>
      </c>
      <c r="H908" s="166">
        <v>0</v>
      </c>
      <c r="I908" s="166">
        <v>0</v>
      </c>
      <c r="J908" s="166">
        <v>0</v>
      </c>
      <c r="K908" s="166">
        <v>0</v>
      </c>
      <c r="L908" s="166">
        <v>0</v>
      </c>
      <c r="M908" s="166">
        <v>0</v>
      </c>
      <c r="N908" s="166">
        <v>0</v>
      </c>
      <c r="O908" s="166">
        <v>0</v>
      </c>
      <c r="P908" s="166">
        <v>0</v>
      </c>
      <c r="Q908" s="166">
        <v>0</v>
      </c>
      <c r="R908" s="166">
        <v>0</v>
      </c>
      <c r="S908" s="166">
        <v>0</v>
      </c>
      <c r="T908" s="166">
        <v>0</v>
      </c>
      <c r="U908" s="166">
        <v>0</v>
      </c>
      <c r="V908" s="167" t="s">
        <v>1325</v>
      </c>
    </row>
    <row r="909" spans="1:22" ht="12" customHeight="1" x14ac:dyDescent="0.2">
      <c r="A909" s="213"/>
      <c r="C909" s="149"/>
      <c r="D909" s="183" t="s">
        <v>283</v>
      </c>
      <c r="E909" s="166">
        <v>5</v>
      </c>
      <c r="F909" s="166">
        <v>0</v>
      </c>
      <c r="G909" s="166">
        <v>0</v>
      </c>
      <c r="H909" s="166">
        <v>0</v>
      </c>
      <c r="I909" s="166">
        <v>0</v>
      </c>
      <c r="J909" s="166">
        <v>0</v>
      </c>
      <c r="K909" s="166">
        <v>0</v>
      </c>
      <c r="L909" s="166">
        <v>0</v>
      </c>
      <c r="M909" s="166">
        <v>0</v>
      </c>
      <c r="N909" s="166">
        <v>0</v>
      </c>
      <c r="O909" s="166">
        <v>0</v>
      </c>
      <c r="P909" s="166">
        <v>0</v>
      </c>
      <c r="Q909" s="166">
        <v>0</v>
      </c>
      <c r="R909" s="166">
        <v>0</v>
      </c>
      <c r="S909" s="166">
        <v>0</v>
      </c>
      <c r="T909" s="166">
        <v>0</v>
      </c>
      <c r="U909" s="166">
        <v>0</v>
      </c>
      <c r="V909" s="167"/>
    </row>
    <row r="910" spans="1:22" ht="5.0999999999999996" customHeight="1" x14ac:dyDescent="0.2">
      <c r="A910" s="213"/>
      <c r="D910" s="183"/>
      <c r="E910" s="166"/>
      <c r="F910" s="166"/>
      <c r="G910" s="166"/>
      <c r="H910" s="166"/>
      <c r="I910" s="166"/>
      <c r="J910" s="166"/>
      <c r="K910" s="166"/>
      <c r="L910" s="166"/>
      <c r="M910" s="166"/>
      <c r="N910" s="166"/>
      <c r="O910" s="166"/>
      <c r="P910" s="166"/>
      <c r="Q910" s="166"/>
      <c r="R910" s="166"/>
      <c r="S910" s="166"/>
      <c r="T910" s="166"/>
      <c r="U910" s="166"/>
      <c r="V910" s="167"/>
    </row>
    <row r="911" spans="1:22" ht="12" customHeight="1" x14ac:dyDescent="0.2">
      <c r="A911" s="142" t="s">
        <v>1326</v>
      </c>
      <c r="C911" s="142" t="s">
        <v>1327</v>
      </c>
      <c r="D911" s="183" t="s">
        <v>282</v>
      </c>
      <c r="E911" s="166">
        <v>15</v>
      </c>
      <c r="F911" s="166">
        <v>0</v>
      </c>
      <c r="G911" s="166">
        <v>0</v>
      </c>
      <c r="H911" s="166">
        <v>0</v>
      </c>
      <c r="I911" s="166">
        <v>0</v>
      </c>
      <c r="J911" s="166">
        <v>0</v>
      </c>
      <c r="K911" s="166">
        <v>0</v>
      </c>
      <c r="L911" s="166">
        <v>0</v>
      </c>
      <c r="M911" s="166">
        <v>0</v>
      </c>
      <c r="N911" s="166">
        <v>0</v>
      </c>
      <c r="O911" s="166">
        <v>0</v>
      </c>
      <c r="P911" s="166">
        <v>0</v>
      </c>
      <c r="Q911" s="166">
        <v>0</v>
      </c>
      <c r="R911" s="166">
        <v>0</v>
      </c>
      <c r="S911" s="166">
        <v>0</v>
      </c>
      <c r="T911" s="166">
        <v>0</v>
      </c>
      <c r="U911" s="166">
        <v>0</v>
      </c>
      <c r="V911" s="167" t="s">
        <v>1328</v>
      </c>
    </row>
    <row r="912" spans="1:22" ht="12" customHeight="1" x14ac:dyDescent="0.2">
      <c r="D912" s="183" t="s">
        <v>283</v>
      </c>
      <c r="E912" s="166">
        <v>14</v>
      </c>
      <c r="F912" s="166">
        <v>0</v>
      </c>
      <c r="G912" s="166">
        <v>0</v>
      </c>
      <c r="H912" s="166">
        <v>0</v>
      </c>
      <c r="I912" s="166">
        <v>0</v>
      </c>
      <c r="J912" s="166">
        <v>0</v>
      </c>
      <c r="K912" s="166">
        <v>0</v>
      </c>
      <c r="L912" s="166">
        <v>0</v>
      </c>
      <c r="M912" s="166">
        <v>0</v>
      </c>
      <c r="N912" s="166">
        <v>0</v>
      </c>
      <c r="O912" s="166">
        <v>0</v>
      </c>
      <c r="P912" s="166">
        <v>0</v>
      </c>
      <c r="Q912" s="166">
        <v>0</v>
      </c>
      <c r="R912" s="166">
        <v>0</v>
      </c>
      <c r="S912" s="166">
        <v>0</v>
      </c>
      <c r="T912" s="166">
        <v>0</v>
      </c>
      <c r="U912" s="166">
        <v>0</v>
      </c>
      <c r="V912" s="167"/>
    </row>
    <row r="913" spans="1:22" ht="5.0999999999999996" customHeight="1" x14ac:dyDescent="0.2">
      <c r="D913" s="183"/>
      <c r="E913" s="166"/>
      <c r="F913" s="166"/>
      <c r="G913" s="166"/>
      <c r="H913" s="166"/>
      <c r="I913" s="166"/>
      <c r="J913" s="166"/>
      <c r="K913" s="166"/>
      <c r="L913" s="166"/>
      <c r="M913" s="166"/>
      <c r="N913" s="166"/>
      <c r="O913" s="166"/>
      <c r="P913" s="166"/>
      <c r="Q913" s="166"/>
      <c r="R913" s="166"/>
      <c r="S913" s="166"/>
      <c r="T913" s="166"/>
      <c r="U913" s="166"/>
      <c r="V913" s="167"/>
    </row>
    <row r="914" spans="1:22" ht="12" customHeight="1" x14ac:dyDescent="0.2">
      <c r="A914" s="142" t="s">
        <v>1329</v>
      </c>
      <c r="C914" s="142" t="s">
        <v>1330</v>
      </c>
      <c r="D914" s="183" t="s">
        <v>282</v>
      </c>
      <c r="E914" s="166">
        <v>431</v>
      </c>
      <c r="F914" s="166">
        <v>23</v>
      </c>
      <c r="G914" s="166">
        <v>1</v>
      </c>
      <c r="H914" s="166">
        <v>18</v>
      </c>
      <c r="I914" s="166">
        <v>23</v>
      </c>
      <c r="J914" s="166">
        <v>4</v>
      </c>
      <c r="K914" s="166">
        <v>2</v>
      </c>
      <c r="L914" s="166">
        <v>5</v>
      </c>
      <c r="M914" s="166">
        <v>5</v>
      </c>
      <c r="N914" s="166">
        <v>2</v>
      </c>
      <c r="O914" s="166">
        <v>2</v>
      </c>
      <c r="P914" s="166">
        <v>12</v>
      </c>
      <c r="Q914" s="166">
        <v>9</v>
      </c>
      <c r="R914" s="166">
        <v>0</v>
      </c>
      <c r="S914" s="166">
        <v>0</v>
      </c>
      <c r="T914" s="166">
        <v>0</v>
      </c>
      <c r="U914" s="166">
        <v>0</v>
      </c>
      <c r="V914" s="167" t="s">
        <v>1331</v>
      </c>
    </row>
    <row r="915" spans="1:22" ht="12" customHeight="1" x14ac:dyDescent="0.2">
      <c r="D915" s="183" t="s">
        <v>283</v>
      </c>
      <c r="E915" s="166">
        <v>409</v>
      </c>
      <c r="F915" s="166">
        <v>23</v>
      </c>
      <c r="G915" s="166">
        <v>1</v>
      </c>
      <c r="H915" s="166">
        <v>18</v>
      </c>
      <c r="I915" s="166">
        <v>23</v>
      </c>
      <c r="J915" s="166">
        <v>4</v>
      </c>
      <c r="K915" s="166">
        <v>2</v>
      </c>
      <c r="L915" s="166">
        <v>5</v>
      </c>
      <c r="M915" s="166">
        <v>5</v>
      </c>
      <c r="N915" s="166">
        <v>2</v>
      </c>
      <c r="O915" s="166">
        <v>2</v>
      </c>
      <c r="P915" s="166">
        <v>12</v>
      </c>
      <c r="Q915" s="166">
        <v>9</v>
      </c>
      <c r="R915" s="166">
        <v>0</v>
      </c>
      <c r="S915" s="166">
        <v>0</v>
      </c>
      <c r="T915" s="166">
        <v>0</v>
      </c>
      <c r="U915" s="166">
        <v>0</v>
      </c>
      <c r="V915" s="167"/>
    </row>
    <row r="916" spans="1:22" ht="5.0999999999999996" customHeight="1" x14ac:dyDescent="0.2">
      <c r="D916" s="183"/>
      <c r="E916" s="166"/>
      <c r="F916" s="166"/>
      <c r="G916" s="166"/>
      <c r="H916" s="166"/>
      <c r="I916" s="166"/>
      <c r="J916" s="166"/>
      <c r="K916" s="166"/>
      <c r="L916" s="166"/>
      <c r="M916" s="166"/>
      <c r="N916" s="166"/>
      <c r="O916" s="166"/>
      <c r="P916" s="166"/>
      <c r="Q916" s="166"/>
      <c r="R916" s="166"/>
      <c r="S916" s="166"/>
      <c r="T916" s="166"/>
      <c r="U916" s="166"/>
      <c r="V916" s="167"/>
    </row>
    <row r="917" spans="1:22" ht="12" customHeight="1" x14ac:dyDescent="0.2">
      <c r="A917" s="212" t="s">
        <v>1338</v>
      </c>
      <c r="C917" s="142" t="s">
        <v>1339</v>
      </c>
      <c r="D917" s="183" t="s">
        <v>282</v>
      </c>
      <c r="E917" s="166">
        <v>2</v>
      </c>
      <c r="F917" s="166">
        <v>0</v>
      </c>
      <c r="G917" s="166">
        <v>0</v>
      </c>
      <c r="H917" s="166">
        <v>0</v>
      </c>
      <c r="I917" s="166">
        <v>0</v>
      </c>
      <c r="J917" s="166">
        <v>0</v>
      </c>
      <c r="K917" s="166">
        <v>0</v>
      </c>
      <c r="L917" s="166">
        <v>0</v>
      </c>
      <c r="M917" s="166">
        <v>0</v>
      </c>
      <c r="N917" s="166">
        <v>0</v>
      </c>
      <c r="O917" s="166">
        <v>0</v>
      </c>
      <c r="P917" s="166">
        <v>0</v>
      </c>
      <c r="Q917" s="166">
        <v>0</v>
      </c>
      <c r="R917" s="166">
        <v>0</v>
      </c>
      <c r="S917" s="166">
        <v>0</v>
      </c>
      <c r="T917" s="166">
        <v>0</v>
      </c>
      <c r="U917" s="166">
        <v>0</v>
      </c>
      <c r="V917" s="167" t="s">
        <v>110</v>
      </c>
    </row>
    <row r="918" spans="1:22" ht="12" customHeight="1" x14ac:dyDescent="0.2">
      <c r="A918" s="213"/>
      <c r="D918" s="183" t="s">
        <v>283</v>
      </c>
      <c r="E918" s="166">
        <v>1</v>
      </c>
      <c r="F918" s="166">
        <v>0</v>
      </c>
      <c r="G918" s="166">
        <v>0</v>
      </c>
      <c r="H918" s="166">
        <v>0</v>
      </c>
      <c r="I918" s="166">
        <v>0</v>
      </c>
      <c r="J918" s="166">
        <v>0</v>
      </c>
      <c r="K918" s="166">
        <v>0</v>
      </c>
      <c r="L918" s="166">
        <v>0</v>
      </c>
      <c r="M918" s="166">
        <v>0</v>
      </c>
      <c r="N918" s="166">
        <v>0</v>
      </c>
      <c r="O918" s="166">
        <v>0</v>
      </c>
      <c r="P918" s="166">
        <v>0</v>
      </c>
      <c r="Q918" s="166">
        <v>0</v>
      </c>
      <c r="R918" s="166">
        <v>0</v>
      </c>
      <c r="S918" s="166">
        <v>0</v>
      </c>
      <c r="T918" s="166">
        <v>0</v>
      </c>
      <c r="U918" s="166">
        <v>0</v>
      </c>
      <c r="V918" s="167"/>
    </row>
    <row r="919" spans="1:22" ht="5.0999999999999996" customHeight="1" x14ac:dyDescent="0.2">
      <c r="A919" s="213"/>
      <c r="D919" s="183"/>
      <c r="E919" s="166"/>
      <c r="F919" s="166"/>
      <c r="G919" s="166"/>
      <c r="H919" s="166"/>
      <c r="I919" s="166"/>
      <c r="J919" s="166"/>
      <c r="K919" s="166"/>
      <c r="L919" s="166"/>
      <c r="M919" s="166"/>
      <c r="N919" s="166"/>
      <c r="O919" s="166"/>
      <c r="P919" s="166"/>
      <c r="Q919" s="166"/>
      <c r="R919" s="166"/>
      <c r="S919" s="166"/>
      <c r="T919" s="166"/>
      <c r="U919" s="166"/>
      <c r="V919" s="167"/>
    </row>
    <row r="920" spans="1:22" ht="12" customHeight="1" x14ac:dyDescent="0.2">
      <c r="A920" s="212" t="s">
        <v>1473</v>
      </c>
      <c r="C920" s="142" t="s">
        <v>2358</v>
      </c>
      <c r="D920" s="183" t="s">
        <v>282</v>
      </c>
      <c r="E920" s="166">
        <v>11192</v>
      </c>
      <c r="F920" s="166">
        <v>1199</v>
      </c>
      <c r="G920" s="166">
        <v>60</v>
      </c>
      <c r="H920" s="166">
        <v>851</v>
      </c>
      <c r="I920" s="166">
        <v>1199</v>
      </c>
      <c r="J920" s="166">
        <v>119</v>
      </c>
      <c r="K920" s="166">
        <v>101</v>
      </c>
      <c r="L920" s="166">
        <v>227</v>
      </c>
      <c r="M920" s="166">
        <v>191</v>
      </c>
      <c r="N920" s="166">
        <v>260</v>
      </c>
      <c r="O920" s="166">
        <v>215</v>
      </c>
      <c r="P920" s="166">
        <v>481</v>
      </c>
      <c r="Q920" s="166">
        <v>344</v>
      </c>
      <c r="R920" s="166">
        <v>76</v>
      </c>
      <c r="S920" s="166">
        <v>30</v>
      </c>
      <c r="T920" s="166">
        <v>6</v>
      </c>
      <c r="U920" s="166">
        <v>0</v>
      </c>
      <c r="V920" s="167" t="s">
        <v>2359</v>
      </c>
    </row>
    <row r="921" spans="1:22" ht="12" customHeight="1" x14ac:dyDescent="0.2">
      <c r="A921" s="213"/>
      <c r="D921" s="162" t="s">
        <v>283</v>
      </c>
      <c r="E921" s="211">
        <v>10296</v>
      </c>
      <c r="F921" s="166">
        <v>1139</v>
      </c>
      <c r="G921" s="166">
        <v>60</v>
      </c>
      <c r="H921" s="166">
        <v>799</v>
      </c>
      <c r="I921" s="166">
        <v>1139</v>
      </c>
      <c r="J921" s="166">
        <v>114</v>
      </c>
      <c r="K921" s="166">
        <v>97</v>
      </c>
      <c r="L921" s="166">
        <v>214</v>
      </c>
      <c r="M921" s="166">
        <v>180</v>
      </c>
      <c r="N921" s="166">
        <v>250</v>
      </c>
      <c r="O921" s="166">
        <v>205</v>
      </c>
      <c r="P921" s="166">
        <v>450</v>
      </c>
      <c r="Q921" s="166">
        <v>317</v>
      </c>
      <c r="R921" s="166">
        <v>76</v>
      </c>
      <c r="S921" s="166">
        <v>29</v>
      </c>
      <c r="T921" s="166">
        <v>6</v>
      </c>
      <c r="U921" s="166">
        <v>0</v>
      </c>
      <c r="V921" s="167"/>
    </row>
    <row r="922" spans="1:22" ht="12" customHeight="1" x14ac:dyDescent="0.2">
      <c r="A922" s="213"/>
      <c r="E922" s="211"/>
      <c r="F922" s="166"/>
      <c r="G922" s="166"/>
      <c r="H922" s="166"/>
      <c r="I922" s="166"/>
      <c r="J922" s="166"/>
      <c r="K922" s="166"/>
      <c r="L922" s="166"/>
      <c r="M922" s="166"/>
      <c r="N922" s="166"/>
      <c r="O922" s="166"/>
      <c r="P922" s="166"/>
      <c r="Q922" s="166"/>
      <c r="R922" s="166"/>
      <c r="S922" s="166"/>
      <c r="T922" s="166"/>
      <c r="U922" s="166"/>
      <c r="V922" s="167"/>
    </row>
    <row r="923" spans="1:22" ht="50.1" customHeight="1" x14ac:dyDescent="0.2">
      <c r="A923" s="60" t="s">
        <v>1340</v>
      </c>
      <c r="C923" s="149"/>
      <c r="E923" s="199" t="s">
        <v>150</v>
      </c>
      <c r="F923" s="199" t="s">
        <v>150</v>
      </c>
      <c r="G923" s="199" t="s">
        <v>150</v>
      </c>
      <c r="H923" s="199" t="s">
        <v>150</v>
      </c>
      <c r="I923" s="199" t="s">
        <v>150</v>
      </c>
      <c r="J923" s="199" t="s">
        <v>150</v>
      </c>
      <c r="K923" s="199" t="s">
        <v>150</v>
      </c>
      <c r="L923" s="199" t="s">
        <v>150</v>
      </c>
      <c r="M923" s="199" t="s">
        <v>150</v>
      </c>
      <c r="N923" s="199" t="s">
        <v>150</v>
      </c>
      <c r="O923" s="199" t="s">
        <v>150</v>
      </c>
      <c r="P923" s="199" t="s">
        <v>150</v>
      </c>
      <c r="Q923" s="199" t="s">
        <v>150</v>
      </c>
      <c r="R923" s="199" t="s">
        <v>150</v>
      </c>
      <c r="S923" s="199" t="s">
        <v>150</v>
      </c>
      <c r="T923" s="199" t="s">
        <v>150</v>
      </c>
      <c r="U923" s="199" t="s">
        <v>150</v>
      </c>
    </row>
    <row r="924" spans="1:22" ht="12" customHeight="1" x14ac:dyDescent="0.2">
      <c r="B924" s="163"/>
      <c r="C924" s="144" t="s">
        <v>150</v>
      </c>
      <c r="E924" s="144" t="s">
        <v>150</v>
      </c>
      <c r="F924" s="144" t="s">
        <v>150</v>
      </c>
      <c r="G924" s="144" t="s">
        <v>150</v>
      </c>
      <c r="H924" s="144" t="s">
        <v>150</v>
      </c>
      <c r="I924" s="218" t="s">
        <v>150</v>
      </c>
      <c r="J924" s="144" t="s">
        <v>150</v>
      </c>
      <c r="K924" s="144" t="s">
        <v>150</v>
      </c>
      <c r="L924" s="144" t="s">
        <v>150</v>
      </c>
      <c r="M924" s="144" t="s">
        <v>150</v>
      </c>
      <c r="N924" s="144" t="s">
        <v>150</v>
      </c>
      <c r="O924" s="144" t="s">
        <v>150</v>
      </c>
      <c r="P924" s="144" t="s">
        <v>150</v>
      </c>
      <c r="Q924" s="144" t="s">
        <v>150</v>
      </c>
      <c r="R924" s="144" t="s">
        <v>150</v>
      </c>
      <c r="S924" s="144" t="s">
        <v>150</v>
      </c>
      <c r="T924" s="144" t="s">
        <v>150</v>
      </c>
      <c r="U924" s="144" t="s">
        <v>150</v>
      </c>
    </row>
    <row r="925" spans="1:22" x14ac:dyDescent="0.2">
      <c r="A925" s="142" t="s">
        <v>1341</v>
      </c>
      <c r="B925" s="163"/>
      <c r="C925" s="144"/>
      <c r="D925" s="142" t="s">
        <v>1342</v>
      </c>
      <c r="I925" s="218"/>
      <c r="J925" s="144" t="s">
        <v>150</v>
      </c>
      <c r="K925" s="144" t="s">
        <v>150</v>
      </c>
      <c r="L925" s="144" t="s">
        <v>150</v>
      </c>
      <c r="M925" s="144" t="s">
        <v>150</v>
      </c>
      <c r="N925" s="144" t="s">
        <v>150</v>
      </c>
      <c r="O925" s="144" t="s">
        <v>150</v>
      </c>
      <c r="P925" s="144" t="s">
        <v>150</v>
      </c>
      <c r="Q925" s="144" t="s">
        <v>150</v>
      </c>
      <c r="R925" s="144" t="s">
        <v>150</v>
      </c>
      <c r="S925" s="144" t="s">
        <v>150</v>
      </c>
      <c r="T925" s="144" t="s">
        <v>150</v>
      </c>
      <c r="U925" s="144" t="s">
        <v>150</v>
      </c>
    </row>
    <row r="926" spans="1:22" x14ac:dyDescent="0.2">
      <c r="A926" s="142" t="s">
        <v>1343</v>
      </c>
      <c r="B926" s="163"/>
      <c r="C926" s="144"/>
      <c r="D926" s="144" t="s">
        <v>1344</v>
      </c>
      <c r="I926" s="218"/>
    </row>
    <row r="927" spans="1:22" x14ac:dyDescent="0.2">
      <c r="A927" s="142" t="s">
        <v>1345</v>
      </c>
      <c r="B927" s="163"/>
      <c r="C927" s="144"/>
      <c r="I927" s="218"/>
      <c r="J927" s="144" t="s">
        <v>150</v>
      </c>
      <c r="K927" s="144" t="s">
        <v>150</v>
      </c>
      <c r="L927" s="144" t="s">
        <v>150</v>
      </c>
      <c r="M927" s="144" t="s">
        <v>150</v>
      </c>
      <c r="N927" s="144" t="s">
        <v>150</v>
      </c>
      <c r="O927" s="144" t="s">
        <v>150</v>
      </c>
      <c r="P927" s="144" t="s">
        <v>150</v>
      </c>
      <c r="Q927" s="144" t="s">
        <v>150</v>
      </c>
      <c r="R927" s="144" t="s">
        <v>150</v>
      </c>
      <c r="S927" s="144" t="s">
        <v>150</v>
      </c>
      <c r="T927" s="144" t="s">
        <v>150</v>
      </c>
      <c r="U927" s="144" t="s">
        <v>150</v>
      </c>
    </row>
    <row r="928" spans="1:22" x14ac:dyDescent="0.2">
      <c r="B928" s="144"/>
      <c r="C928" s="144"/>
      <c r="J928" s="144" t="s">
        <v>150</v>
      </c>
      <c r="K928" s="144" t="s">
        <v>150</v>
      </c>
      <c r="L928" s="144" t="s">
        <v>150</v>
      </c>
      <c r="M928" s="144" t="s">
        <v>150</v>
      </c>
      <c r="N928" s="144" t="s">
        <v>150</v>
      </c>
      <c r="O928" s="144" t="s">
        <v>150</v>
      </c>
      <c r="P928" s="144" t="s">
        <v>150</v>
      </c>
      <c r="Q928" s="144" t="s">
        <v>150</v>
      </c>
      <c r="R928" s="144" t="s">
        <v>150</v>
      </c>
      <c r="S928" s="144" t="s">
        <v>150</v>
      </c>
      <c r="T928" s="144" t="s">
        <v>150</v>
      </c>
      <c r="U928" s="144" t="s">
        <v>150</v>
      </c>
      <c r="V928" s="144"/>
    </row>
    <row r="929" spans="2:22" x14ac:dyDescent="0.2">
      <c r="B929" s="144"/>
      <c r="C929" s="144"/>
      <c r="V929" s="144"/>
    </row>
  </sheetData>
  <mergeCells count="8">
    <mergeCell ref="A4:B8"/>
    <mergeCell ref="C4:D8"/>
    <mergeCell ref="E4:E8"/>
    <mergeCell ref="V4:V8"/>
    <mergeCell ref="F5:F8"/>
    <mergeCell ref="I5:I8"/>
    <mergeCell ref="H6:H8"/>
    <mergeCell ref="R7:U8"/>
  </mergeCells>
  <pageMargins left="0.59055118110236227" right="0.39370078740157483" top="0.59055118110236227" bottom="0.98425196850393704" header="0.39370078740157483" footer="0.39370078740157483"/>
  <pageSetup paperSize="9" scale="68" firstPageNumber="274" pageOrder="overThenDown" orientation="portrait" useFirstPageNumber="1" horizontalDpi="1200" verticalDpi="1200" r:id="rId1"/>
  <headerFooter alignWithMargins="0">
    <oddFooter>&amp;L&amp;"MetaNormalLF-Roman,Standard"Statistisches Bundesamt, Fachserie 10, Reihe 3, 2020</oddFooter>
  </headerFooter>
  <rowBreaks count="10" manualBreakCount="10">
    <brk id="101" max="21" man="1"/>
    <brk id="194" max="21" man="1"/>
    <brk id="278" max="21" man="1"/>
    <brk id="352" max="21" man="1"/>
    <brk id="444" max="21" man="1"/>
    <brk id="518" max="21" man="1"/>
    <brk id="604" max="21" man="1"/>
    <brk id="695" max="21" man="1"/>
    <brk id="792" max="21" man="1"/>
    <brk id="860" max="21" man="1"/>
  </rowBreaks>
  <colBreaks count="1" manualBreakCount="1">
    <brk id="8" max="1803" man="1"/>
  </colBreaks>
  <ignoredErrors>
    <ignoredError sqref="B13:V929"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7"/>
  <sheetViews>
    <sheetView showGridLines="0" zoomScaleNormal="100" workbookViewId="0"/>
  </sheetViews>
  <sheetFormatPr baseColWidth="10" defaultColWidth="11.42578125" defaultRowHeight="12.75" x14ac:dyDescent="0.2"/>
  <cols>
    <col min="1" max="1" width="19.85546875" style="341" customWidth="1"/>
    <col min="2" max="2" width="20.7109375" style="42" customWidth="1"/>
    <col min="3" max="3" width="36.7109375" style="42" customWidth="1"/>
    <col min="4" max="4" width="0" style="22" hidden="1" customWidth="1"/>
    <col min="5" max="5" width="16.7109375" style="22" customWidth="1"/>
    <col min="6" max="8" width="14.28515625" style="22" customWidth="1"/>
    <col min="9" max="9" width="11.28515625" style="22" customWidth="1"/>
    <col min="10" max="21" width="10" style="22" customWidth="1"/>
    <col min="22" max="22" width="8.7109375" style="22" customWidth="1"/>
    <col min="23" max="16384" width="11.42578125" style="22"/>
  </cols>
  <sheetData>
    <row r="1" spans="1:22" ht="12.75" customHeight="1" x14ac:dyDescent="0.2">
      <c r="A1" s="323" t="s">
        <v>2370</v>
      </c>
      <c r="B1" s="61"/>
      <c r="C1" s="61"/>
      <c r="D1" s="324"/>
      <c r="E1" s="325"/>
      <c r="F1" s="325"/>
      <c r="G1" s="324"/>
      <c r="H1" s="21"/>
      <c r="I1" s="323" t="s">
        <v>2370</v>
      </c>
      <c r="J1" s="323"/>
      <c r="K1" s="324"/>
      <c r="L1" s="324"/>
      <c r="M1" s="324"/>
      <c r="N1" s="324"/>
      <c r="O1" s="325"/>
      <c r="P1" s="325"/>
      <c r="Q1" s="325"/>
      <c r="R1" s="325"/>
      <c r="S1" s="325"/>
      <c r="T1" s="325"/>
      <c r="U1" s="325"/>
      <c r="V1" s="325"/>
    </row>
    <row r="2" spans="1:22" ht="12.75" customHeight="1" x14ac:dyDescent="0.2">
      <c r="A2" s="323" t="s">
        <v>1587</v>
      </c>
      <c r="B2" s="61"/>
      <c r="C2" s="61"/>
      <c r="D2" s="324"/>
      <c r="E2" s="325"/>
      <c r="F2" s="21"/>
      <c r="G2" s="324"/>
      <c r="H2" s="21"/>
      <c r="I2" s="323" t="s">
        <v>1587</v>
      </c>
      <c r="J2" s="323"/>
      <c r="K2" s="324"/>
      <c r="L2" s="324"/>
      <c r="M2" s="324"/>
      <c r="N2" s="324"/>
      <c r="O2" s="324"/>
      <c r="P2" s="325"/>
      <c r="Q2" s="325"/>
      <c r="R2" s="325"/>
      <c r="S2" s="325"/>
      <c r="T2" s="325"/>
      <c r="U2" s="325"/>
      <c r="V2" s="325"/>
    </row>
    <row r="3" spans="1:22" ht="12.75" customHeight="1" x14ac:dyDescent="0.2">
      <c r="A3" s="323" t="s">
        <v>1588</v>
      </c>
      <c r="B3" s="61"/>
      <c r="C3" s="61"/>
      <c r="D3" s="324"/>
      <c r="E3" s="325"/>
      <c r="F3" s="21"/>
      <c r="G3" s="324"/>
      <c r="H3" s="326"/>
      <c r="I3" s="323" t="s">
        <v>1588</v>
      </c>
      <c r="J3" s="323"/>
      <c r="K3" s="324"/>
      <c r="L3" s="324"/>
      <c r="M3" s="324"/>
      <c r="N3" s="324"/>
      <c r="O3" s="324"/>
      <c r="P3" s="325"/>
      <c r="Q3" s="325"/>
      <c r="R3" s="325"/>
      <c r="S3" s="325"/>
      <c r="T3" s="325"/>
      <c r="U3" s="325"/>
      <c r="V3" s="325"/>
    </row>
    <row r="4" spans="1:22" ht="9.9499999999999993" customHeight="1" x14ac:dyDescent="0.2">
      <c r="A4" s="327" t="s">
        <v>150</v>
      </c>
      <c r="B4" s="61" t="s">
        <v>150</v>
      </c>
      <c r="C4" s="61" t="s">
        <v>150</v>
      </c>
      <c r="D4" s="324"/>
      <c r="E4" s="325" t="s">
        <v>150</v>
      </c>
      <c r="F4" s="325" t="s">
        <v>150</v>
      </c>
      <c r="G4" s="325" t="s">
        <v>150</v>
      </c>
      <c r="H4" s="325" t="s">
        <v>150</v>
      </c>
      <c r="I4" s="325" t="s">
        <v>150</v>
      </c>
      <c r="J4" s="325"/>
      <c r="K4" s="324"/>
      <c r="L4" s="324"/>
      <c r="M4" s="324"/>
      <c r="N4" s="324"/>
      <c r="O4" s="324"/>
      <c r="P4" s="325" t="s">
        <v>150</v>
      </c>
      <c r="Q4" s="325" t="s">
        <v>150</v>
      </c>
      <c r="R4" s="325" t="s">
        <v>150</v>
      </c>
      <c r="S4" s="325" t="s">
        <v>150</v>
      </c>
      <c r="T4" s="325" t="s">
        <v>150</v>
      </c>
      <c r="U4" s="325"/>
      <c r="V4" s="325" t="s">
        <v>150</v>
      </c>
    </row>
    <row r="5" spans="1:22" ht="11.1" customHeight="1" x14ac:dyDescent="0.2">
      <c r="A5" s="1037" t="s">
        <v>1502</v>
      </c>
      <c r="B5" s="1037"/>
      <c r="C5" s="939"/>
      <c r="D5" s="324"/>
      <c r="E5" s="111"/>
      <c r="F5" s="28" t="s">
        <v>1589</v>
      </c>
      <c r="G5" s="109"/>
      <c r="H5" s="109"/>
      <c r="I5" s="109" t="s">
        <v>1590</v>
      </c>
      <c r="J5" s="109"/>
      <c r="K5" s="109"/>
      <c r="L5" s="109"/>
      <c r="M5" s="109"/>
      <c r="N5" s="109"/>
      <c r="O5" s="109"/>
      <c r="P5" s="109"/>
      <c r="Q5" s="109"/>
      <c r="R5" s="109"/>
      <c r="S5" s="109"/>
      <c r="T5" s="109"/>
      <c r="U5" s="109"/>
      <c r="V5" s="942" t="s">
        <v>110</v>
      </c>
    </row>
    <row r="6" spans="1:22" ht="11.1" customHeight="1" x14ac:dyDescent="0.2">
      <c r="A6" s="1038"/>
      <c r="B6" s="1038"/>
      <c r="C6" s="940"/>
      <c r="D6" s="324"/>
      <c r="E6" s="118" t="s">
        <v>1478</v>
      </c>
      <c r="F6" s="945" t="s">
        <v>1394</v>
      </c>
      <c r="G6" s="1040" t="s">
        <v>1580</v>
      </c>
      <c r="H6" s="1042"/>
      <c r="I6" s="939" t="s">
        <v>1394</v>
      </c>
      <c r="J6" s="26" t="s">
        <v>1482</v>
      </c>
      <c r="K6" s="26"/>
      <c r="L6" s="26"/>
      <c r="M6" s="26"/>
      <c r="N6" s="26"/>
      <c r="O6" s="26"/>
      <c r="P6" s="26"/>
      <c r="Q6" s="26"/>
      <c r="R6" s="26"/>
      <c r="S6" s="26"/>
      <c r="T6" s="26"/>
      <c r="U6" s="31"/>
      <c r="V6" s="943"/>
    </row>
    <row r="7" spans="1:22" ht="11.1" customHeight="1" x14ac:dyDescent="0.2">
      <c r="A7" s="1038"/>
      <c r="B7" s="1038"/>
      <c r="C7" s="940"/>
      <c r="D7" s="324"/>
      <c r="E7" s="118" t="s">
        <v>1484</v>
      </c>
      <c r="F7" s="955"/>
      <c r="G7" s="955" t="s">
        <v>1583</v>
      </c>
      <c r="H7" s="1043" t="s">
        <v>1591</v>
      </c>
      <c r="I7" s="957"/>
      <c r="J7" s="31" t="s">
        <v>1592</v>
      </c>
      <c r="K7" s="32"/>
      <c r="L7" s="31" t="s">
        <v>1485</v>
      </c>
      <c r="M7" s="32"/>
      <c r="N7" s="31" t="s">
        <v>1486</v>
      </c>
      <c r="O7" s="32"/>
      <c r="P7" s="31" t="s">
        <v>1487</v>
      </c>
      <c r="Q7" s="32"/>
      <c r="R7" s="328" t="s">
        <v>1488</v>
      </c>
      <c r="S7" s="329" t="s">
        <v>1489</v>
      </c>
      <c r="T7" s="391" t="s">
        <v>1490</v>
      </c>
      <c r="U7" s="391" t="s">
        <v>1491</v>
      </c>
      <c r="V7" s="943"/>
    </row>
    <row r="8" spans="1:22" ht="11.1" customHeight="1" x14ac:dyDescent="0.2">
      <c r="A8" s="1038"/>
      <c r="B8" s="1038"/>
      <c r="C8" s="940"/>
      <c r="D8" s="324"/>
      <c r="E8" s="118" t="s">
        <v>1494</v>
      </c>
      <c r="F8" s="955"/>
      <c r="G8" s="955"/>
      <c r="H8" s="1043"/>
      <c r="I8" s="957"/>
      <c r="J8" s="955" t="s">
        <v>1394</v>
      </c>
      <c r="K8" s="118" t="s">
        <v>30</v>
      </c>
      <c r="L8" s="955" t="s">
        <v>1394</v>
      </c>
      <c r="M8" s="118" t="s">
        <v>30</v>
      </c>
      <c r="N8" s="955" t="s">
        <v>1394</v>
      </c>
      <c r="O8" s="118" t="s">
        <v>30</v>
      </c>
      <c r="P8" s="955" t="s">
        <v>1394</v>
      </c>
      <c r="Q8" s="118" t="s">
        <v>30</v>
      </c>
      <c r="R8" s="1043" t="s">
        <v>1498</v>
      </c>
      <c r="S8" s="1044"/>
      <c r="T8" s="1044"/>
      <c r="U8" s="1044"/>
      <c r="V8" s="943"/>
    </row>
    <row r="9" spans="1:22" ht="11.1" customHeight="1" x14ac:dyDescent="0.2">
      <c r="A9" s="1038"/>
      <c r="B9" s="1038"/>
      <c r="C9" s="940"/>
      <c r="D9" s="324"/>
      <c r="E9" s="118" t="s">
        <v>1497</v>
      </c>
      <c r="F9" s="955"/>
      <c r="G9" s="955"/>
      <c r="H9" s="1043"/>
      <c r="I9" s="957"/>
      <c r="J9" s="955"/>
      <c r="K9" s="118" t="s">
        <v>1493</v>
      </c>
      <c r="L9" s="955"/>
      <c r="M9" s="118" t="s">
        <v>1493</v>
      </c>
      <c r="N9" s="955"/>
      <c r="O9" s="118" t="s">
        <v>1493</v>
      </c>
      <c r="P9" s="955"/>
      <c r="Q9" s="118" t="s">
        <v>1493</v>
      </c>
      <c r="R9" s="1043"/>
      <c r="S9" s="1044"/>
      <c r="T9" s="1044"/>
      <c r="U9" s="1044"/>
      <c r="V9" s="943"/>
    </row>
    <row r="10" spans="1:22" ht="11.1" customHeight="1" x14ac:dyDescent="0.2">
      <c r="A10" s="951"/>
      <c r="B10" s="951"/>
      <c r="C10" s="941"/>
      <c r="D10" s="324"/>
      <c r="E10" s="120"/>
      <c r="F10" s="956"/>
      <c r="G10" s="956"/>
      <c r="H10" s="1045"/>
      <c r="I10" s="958"/>
      <c r="J10" s="956"/>
      <c r="K10" s="120" t="s">
        <v>1496</v>
      </c>
      <c r="L10" s="956"/>
      <c r="M10" s="120" t="s">
        <v>1496</v>
      </c>
      <c r="N10" s="956"/>
      <c r="O10" s="120" t="s">
        <v>1496</v>
      </c>
      <c r="P10" s="956"/>
      <c r="Q10" s="120" t="s">
        <v>1496</v>
      </c>
      <c r="R10" s="1045"/>
      <c r="S10" s="1046"/>
      <c r="T10" s="1046"/>
      <c r="U10" s="1046"/>
      <c r="V10" s="944"/>
    </row>
    <row r="11" spans="1:22" x14ac:dyDescent="0.2">
      <c r="A11" s="325"/>
      <c r="B11" s="325"/>
      <c r="C11" s="331"/>
      <c r="D11" s="324"/>
      <c r="E11" s="392"/>
      <c r="F11" s="325"/>
      <c r="G11" s="325"/>
      <c r="H11" s="325"/>
      <c r="I11" s="325"/>
      <c r="J11" s="325"/>
      <c r="K11" s="325"/>
      <c r="L11" s="325"/>
      <c r="M11" s="325"/>
      <c r="N11" s="325"/>
      <c r="O11" s="325"/>
      <c r="P11" s="325"/>
      <c r="Q11" s="325"/>
      <c r="R11" s="325"/>
      <c r="S11" s="325"/>
      <c r="T11" s="325"/>
      <c r="U11" s="325"/>
      <c r="V11" s="115"/>
    </row>
    <row r="12" spans="1:22" s="60" customFormat="1" x14ac:dyDescent="0.2">
      <c r="A12" s="61" t="s">
        <v>1504</v>
      </c>
      <c r="B12" s="61" t="s">
        <v>18</v>
      </c>
      <c r="C12" s="332" t="s">
        <v>67</v>
      </c>
      <c r="D12" s="333"/>
      <c r="E12" s="66">
        <v>24732</v>
      </c>
      <c r="F12" s="66">
        <v>2841</v>
      </c>
      <c r="G12" s="66">
        <v>129</v>
      </c>
      <c r="H12" s="66">
        <v>1770</v>
      </c>
      <c r="I12" s="66">
        <v>2841</v>
      </c>
      <c r="J12" s="66">
        <v>273</v>
      </c>
      <c r="K12" s="66">
        <v>226</v>
      </c>
      <c r="L12" s="66">
        <v>404</v>
      </c>
      <c r="M12" s="66">
        <v>348</v>
      </c>
      <c r="N12" s="66">
        <v>572</v>
      </c>
      <c r="O12" s="66">
        <v>457</v>
      </c>
      <c r="P12" s="66">
        <v>1219</v>
      </c>
      <c r="Q12" s="66">
        <v>739</v>
      </c>
      <c r="R12" s="66">
        <v>251</v>
      </c>
      <c r="S12" s="66">
        <v>112</v>
      </c>
      <c r="T12" s="66">
        <v>10</v>
      </c>
      <c r="U12" s="66">
        <v>0</v>
      </c>
      <c r="V12" s="334" t="s">
        <v>1505</v>
      </c>
    </row>
    <row r="13" spans="1:22" x14ac:dyDescent="0.2">
      <c r="A13" s="336" t="s">
        <v>1593</v>
      </c>
      <c r="B13" s="61"/>
      <c r="C13" s="337" t="s">
        <v>1507</v>
      </c>
      <c r="D13" s="333"/>
      <c r="E13" s="54">
        <v>3589</v>
      </c>
      <c r="F13" s="54">
        <v>463</v>
      </c>
      <c r="G13" s="54">
        <v>9</v>
      </c>
      <c r="H13" s="54">
        <v>255</v>
      </c>
      <c r="I13" s="54">
        <v>463</v>
      </c>
      <c r="J13" s="54">
        <v>57</v>
      </c>
      <c r="K13" s="54">
        <v>46</v>
      </c>
      <c r="L13" s="54">
        <v>75</v>
      </c>
      <c r="M13" s="54">
        <v>56</v>
      </c>
      <c r="N13" s="54">
        <v>80</v>
      </c>
      <c r="O13" s="54">
        <v>58</v>
      </c>
      <c r="P13" s="54">
        <v>209</v>
      </c>
      <c r="Q13" s="54">
        <v>95</v>
      </c>
      <c r="R13" s="54">
        <v>21</v>
      </c>
      <c r="S13" s="54">
        <v>20</v>
      </c>
      <c r="T13" s="54">
        <v>1</v>
      </c>
      <c r="U13" s="54">
        <v>0</v>
      </c>
      <c r="V13" s="334" t="s">
        <v>1508</v>
      </c>
    </row>
    <row r="14" spans="1:22" x14ac:dyDescent="0.2">
      <c r="A14" s="336"/>
      <c r="B14" s="61"/>
      <c r="C14" s="337" t="s">
        <v>1509</v>
      </c>
      <c r="D14" s="333"/>
      <c r="E14" s="54">
        <v>4903</v>
      </c>
      <c r="F14" s="54">
        <v>574</v>
      </c>
      <c r="G14" s="54">
        <v>2</v>
      </c>
      <c r="H14" s="54">
        <v>369</v>
      </c>
      <c r="I14" s="54">
        <v>574</v>
      </c>
      <c r="J14" s="54">
        <v>22</v>
      </c>
      <c r="K14" s="54">
        <v>20</v>
      </c>
      <c r="L14" s="54">
        <v>89</v>
      </c>
      <c r="M14" s="54">
        <v>81</v>
      </c>
      <c r="N14" s="54">
        <v>120</v>
      </c>
      <c r="O14" s="54">
        <v>97</v>
      </c>
      <c r="P14" s="54">
        <v>250</v>
      </c>
      <c r="Q14" s="54">
        <v>171</v>
      </c>
      <c r="R14" s="54">
        <v>63</v>
      </c>
      <c r="S14" s="54">
        <v>26</v>
      </c>
      <c r="T14" s="54">
        <v>4</v>
      </c>
      <c r="U14" s="54">
        <v>0</v>
      </c>
      <c r="V14" s="334" t="s">
        <v>1510</v>
      </c>
    </row>
    <row r="15" spans="1:22" x14ac:dyDescent="0.2">
      <c r="A15" s="327" t="s">
        <v>150</v>
      </c>
      <c r="B15" s="61"/>
      <c r="C15" s="337" t="s">
        <v>1511</v>
      </c>
      <c r="D15" s="333"/>
      <c r="E15" s="54">
        <v>502</v>
      </c>
      <c r="F15" s="54">
        <v>79</v>
      </c>
      <c r="G15" s="54">
        <v>11</v>
      </c>
      <c r="H15" s="54">
        <v>34</v>
      </c>
      <c r="I15" s="54">
        <v>79</v>
      </c>
      <c r="J15" s="54">
        <v>2</v>
      </c>
      <c r="K15" s="54">
        <v>1</v>
      </c>
      <c r="L15" s="54">
        <v>9</v>
      </c>
      <c r="M15" s="54">
        <v>9</v>
      </c>
      <c r="N15" s="54">
        <v>10</v>
      </c>
      <c r="O15" s="54">
        <v>7</v>
      </c>
      <c r="P15" s="54">
        <v>35</v>
      </c>
      <c r="Q15" s="54">
        <v>17</v>
      </c>
      <c r="R15" s="54">
        <v>14</v>
      </c>
      <c r="S15" s="54">
        <v>9</v>
      </c>
      <c r="T15" s="54">
        <v>0</v>
      </c>
      <c r="U15" s="54">
        <v>0</v>
      </c>
      <c r="V15" s="334" t="s">
        <v>1512</v>
      </c>
    </row>
    <row r="16" spans="1:22" x14ac:dyDescent="0.2">
      <c r="A16" s="327"/>
      <c r="B16" s="61"/>
      <c r="C16" s="337" t="s">
        <v>1513</v>
      </c>
      <c r="D16" s="333"/>
      <c r="E16" s="54">
        <v>363</v>
      </c>
      <c r="F16" s="54">
        <v>36</v>
      </c>
      <c r="G16" s="54">
        <v>9</v>
      </c>
      <c r="H16" s="54">
        <v>29</v>
      </c>
      <c r="I16" s="54">
        <v>36</v>
      </c>
      <c r="J16" s="54">
        <v>4</v>
      </c>
      <c r="K16" s="54">
        <v>4</v>
      </c>
      <c r="L16" s="54">
        <v>8</v>
      </c>
      <c r="M16" s="54">
        <v>8</v>
      </c>
      <c r="N16" s="54">
        <v>11</v>
      </c>
      <c r="O16" s="54">
        <v>9</v>
      </c>
      <c r="P16" s="54">
        <v>10</v>
      </c>
      <c r="Q16" s="54">
        <v>8</v>
      </c>
      <c r="R16" s="54">
        <v>3</v>
      </c>
      <c r="S16" s="54">
        <v>0</v>
      </c>
      <c r="T16" s="54">
        <v>0</v>
      </c>
      <c r="U16" s="54">
        <v>0</v>
      </c>
      <c r="V16" s="334" t="s">
        <v>1514</v>
      </c>
    </row>
    <row r="17" spans="1:22" x14ac:dyDescent="0.2">
      <c r="A17" s="327" t="s">
        <v>150</v>
      </c>
      <c r="B17" s="61"/>
      <c r="C17" s="337" t="s">
        <v>1515</v>
      </c>
      <c r="D17" s="333"/>
      <c r="E17" s="54">
        <v>99</v>
      </c>
      <c r="F17" s="54">
        <v>11</v>
      </c>
      <c r="G17" s="54">
        <v>6</v>
      </c>
      <c r="H17" s="54">
        <v>10</v>
      </c>
      <c r="I17" s="54">
        <v>11</v>
      </c>
      <c r="J17" s="54">
        <v>1</v>
      </c>
      <c r="K17" s="54">
        <v>1</v>
      </c>
      <c r="L17" s="54">
        <v>1</v>
      </c>
      <c r="M17" s="54">
        <v>1</v>
      </c>
      <c r="N17" s="54">
        <v>2</v>
      </c>
      <c r="O17" s="54">
        <v>2</v>
      </c>
      <c r="P17" s="54">
        <v>7</v>
      </c>
      <c r="Q17" s="54">
        <v>6</v>
      </c>
      <c r="R17" s="54">
        <v>0</v>
      </c>
      <c r="S17" s="54">
        <v>0</v>
      </c>
      <c r="T17" s="54">
        <v>0</v>
      </c>
      <c r="U17" s="54">
        <v>0</v>
      </c>
      <c r="V17" s="334" t="s">
        <v>1516</v>
      </c>
    </row>
    <row r="18" spans="1:22" x14ac:dyDescent="0.2">
      <c r="A18" s="327" t="s">
        <v>150</v>
      </c>
      <c r="B18" s="61"/>
      <c r="C18" s="337" t="s">
        <v>1517</v>
      </c>
      <c r="D18" s="333"/>
      <c r="E18" s="54">
        <v>364</v>
      </c>
      <c r="F18" s="54">
        <v>40</v>
      </c>
      <c r="G18" s="54">
        <v>0</v>
      </c>
      <c r="H18" s="54">
        <v>14</v>
      </c>
      <c r="I18" s="54">
        <v>40</v>
      </c>
      <c r="J18" s="54">
        <v>1</v>
      </c>
      <c r="K18" s="54">
        <v>1</v>
      </c>
      <c r="L18" s="54">
        <v>1</v>
      </c>
      <c r="M18" s="54">
        <v>1</v>
      </c>
      <c r="N18" s="54">
        <v>6</v>
      </c>
      <c r="O18" s="54">
        <v>4</v>
      </c>
      <c r="P18" s="54">
        <v>27</v>
      </c>
      <c r="Q18" s="54">
        <v>8</v>
      </c>
      <c r="R18" s="54">
        <v>2</v>
      </c>
      <c r="S18" s="54">
        <v>3</v>
      </c>
      <c r="T18" s="54">
        <v>0</v>
      </c>
      <c r="U18" s="54">
        <v>0</v>
      </c>
      <c r="V18" s="334" t="s">
        <v>1518</v>
      </c>
    </row>
    <row r="19" spans="1:22" x14ac:dyDescent="0.2">
      <c r="A19" s="327" t="s">
        <v>150</v>
      </c>
      <c r="B19" s="61"/>
      <c r="C19" s="337" t="s">
        <v>1519</v>
      </c>
      <c r="D19" s="333"/>
      <c r="E19" s="54">
        <v>1732</v>
      </c>
      <c r="F19" s="54">
        <v>155</v>
      </c>
      <c r="G19" s="54">
        <v>24</v>
      </c>
      <c r="H19" s="54">
        <v>104</v>
      </c>
      <c r="I19" s="54">
        <v>155</v>
      </c>
      <c r="J19" s="54">
        <v>13</v>
      </c>
      <c r="K19" s="54">
        <v>13</v>
      </c>
      <c r="L19" s="54">
        <v>27</v>
      </c>
      <c r="M19" s="54">
        <v>23</v>
      </c>
      <c r="N19" s="54">
        <v>39</v>
      </c>
      <c r="O19" s="54">
        <v>30</v>
      </c>
      <c r="P19" s="54">
        <v>61</v>
      </c>
      <c r="Q19" s="54">
        <v>38</v>
      </c>
      <c r="R19" s="54">
        <v>11</v>
      </c>
      <c r="S19" s="54">
        <v>4</v>
      </c>
      <c r="T19" s="54">
        <v>0</v>
      </c>
      <c r="U19" s="54">
        <v>0</v>
      </c>
      <c r="V19" s="334" t="s">
        <v>1520</v>
      </c>
    </row>
    <row r="20" spans="1:22" x14ac:dyDescent="0.2">
      <c r="A20" s="327"/>
      <c r="B20" s="61"/>
      <c r="C20" s="337" t="s">
        <v>1521</v>
      </c>
      <c r="D20" s="333"/>
      <c r="E20" s="54">
        <v>316</v>
      </c>
      <c r="F20" s="54">
        <v>68</v>
      </c>
      <c r="G20" s="54">
        <v>5</v>
      </c>
      <c r="H20" s="54">
        <v>47</v>
      </c>
      <c r="I20" s="54">
        <v>68</v>
      </c>
      <c r="J20" s="54">
        <v>13</v>
      </c>
      <c r="K20" s="54">
        <v>12</v>
      </c>
      <c r="L20" s="54">
        <v>12</v>
      </c>
      <c r="M20" s="54">
        <v>10</v>
      </c>
      <c r="N20" s="54">
        <v>18</v>
      </c>
      <c r="O20" s="54">
        <v>14</v>
      </c>
      <c r="P20" s="54">
        <v>17</v>
      </c>
      <c r="Q20" s="54">
        <v>11</v>
      </c>
      <c r="R20" s="54">
        <v>7</v>
      </c>
      <c r="S20" s="54">
        <v>1</v>
      </c>
      <c r="T20" s="54">
        <v>0</v>
      </c>
      <c r="U20" s="54">
        <v>0</v>
      </c>
      <c r="V20" s="334" t="s">
        <v>1522</v>
      </c>
    </row>
    <row r="21" spans="1:22" x14ac:dyDescent="0.2">
      <c r="A21" s="327" t="s">
        <v>150</v>
      </c>
      <c r="B21" s="61" t="s">
        <v>150</v>
      </c>
      <c r="C21" s="337" t="s">
        <v>1523</v>
      </c>
      <c r="D21" s="333"/>
      <c r="E21" s="54">
        <v>2723</v>
      </c>
      <c r="F21" s="54">
        <v>222</v>
      </c>
      <c r="G21" s="54">
        <v>1</v>
      </c>
      <c r="H21" s="54">
        <v>142</v>
      </c>
      <c r="I21" s="54">
        <v>222</v>
      </c>
      <c r="J21" s="54">
        <v>31</v>
      </c>
      <c r="K21" s="54">
        <v>20</v>
      </c>
      <c r="L21" s="54">
        <v>33</v>
      </c>
      <c r="M21" s="54">
        <v>31</v>
      </c>
      <c r="N21" s="54">
        <v>50</v>
      </c>
      <c r="O21" s="54">
        <v>40</v>
      </c>
      <c r="P21" s="54">
        <v>78</v>
      </c>
      <c r="Q21" s="54">
        <v>51</v>
      </c>
      <c r="R21" s="54">
        <v>17</v>
      </c>
      <c r="S21" s="54">
        <v>12</v>
      </c>
      <c r="T21" s="54">
        <v>1</v>
      </c>
      <c r="U21" s="54">
        <v>0</v>
      </c>
      <c r="V21" s="334" t="s">
        <v>1524</v>
      </c>
    </row>
    <row r="22" spans="1:22" x14ac:dyDescent="0.2">
      <c r="A22" s="327" t="s">
        <v>150</v>
      </c>
      <c r="B22" s="61" t="s">
        <v>150</v>
      </c>
      <c r="C22" s="337" t="s">
        <v>1525</v>
      </c>
      <c r="D22" s="333"/>
      <c r="E22" s="54">
        <v>5988</v>
      </c>
      <c r="F22" s="54">
        <v>593</v>
      </c>
      <c r="G22" s="54">
        <v>44</v>
      </c>
      <c r="H22" s="54">
        <v>385</v>
      </c>
      <c r="I22" s="54">
        <v>593</v>
      </c>
      <c r="J22" s="54">
        <v>59</v>
      </c>
      <c r="K22" s="54">
        <v>52</v>
      </c>
      <c r="L22" s="54">
        <v>57</v>
      </c>
      <c r="M22" s="54">
        <v>48</v>
      </c>
      <c r="N22" s="54">
        <v>127</v>
      </c>
      <c r="O22" s="54">
        <v>109</v>
      </c>
      <c r="P22" s="54">
        <v>267</v>
      </c>
      <c r="Q22" s="54">
        <v>176</v>
      </c>
      <c r="R22" s="54">
        <v>67</v>
      </c>
      <c r="S22" s="54">
        <v>13</v>
      </c>
      <c r="T22" s="54">
        <v>3</v>
      </c>
      <c r="U22" s="54">
        <v>0</v>
      </c>
      <c r="V22" s="334" t="s">
        <v>1526</v>
      </c>
    </row>
    <row r="23" spans="1:22" x14ac:dyDescent="0.2">
      <c r="A23" s="327" t="s">
        <v>150</v>
      </c>
      <c r="B23" s="61" t="s">
        <v>150</v>
      </c>
      <c r="C23" s="337" t="s">
        <v>1527</v>
      </c>
      <c r="D23" s="333"/>
      <c r="E23" s="54">
        <v>1251</v>
      </c>
      <c r="F23" s="54">
        <v>211</v>
      </c>
      <c r="G23" s="54">
        <v>11</v>
      </c>
      <c r="H23" s="54">
        <v>136</v>
      </c>
      <c r="I23" s="54">
        <v>211</v>
      </c>
      <c r="J23" s="54">
        <v>26</v>
      </c>
      <c r="K23" s="54">
        <v>20</v>
      </c>
      <c r="L23" s="54">
        <v>38</v>
      </c>
      <c r="M23" s="54">
        <v>34</v>
      </c>
      <c r="N23" s="54">
        <v>38</v>
      </c>
      <c r="O23" s="54">
        <v>30</v>
      </c>
      <c r="P23" s="54">
        <v>86</v>
      </c>
      <c r="Q23" s="54">
        <v>52</v>
      </c>
      <c r="R23" s="54">
        <v>15</v>
      </c>
      <c r="S23" s="54">
        <v>8</v>
      </c>
      <c r="T23" s="54">
        <v>0</v>
      </c>
      <c r="U23" s="54">
        <v>0</v>
      </c>
      <c r="V23" s="334" t="s">
        <v>1528</v>
      </c>
    </row>
    <row r="24" spans="1:22" x14ac:dyDescent="0.2">
      <c r="A24" s="327" t="s">
        <v>150</v>
      </c>
      <c r="B24" s="61" t="s">
        <v>150</v>
      </c>
      <c r="C24" s="337" t="s">
        <v>141</v>
      </c>
      <c r="D24" s="333"/>
      <c r="E24" s="54">
        <v>437</v>
      </c>
      <c r="F24" s="54">
        <v>51</v>
      </c>
      <c r="G24" s="54">
        <v>1</v>
      </c>
      <c r="H24" s="54">
        <v>40</v>
      </c>
      <c r="I24" s="54">
        <v>51</v>
      </c>
      <c r="J24" s="54">
        <v>5</v>
      </c>
      <c r="K24" s="54">
        <v>4</v>
      </c>
      <c r="L24" s="54">
        <v>9</v>
      </c>
      <c r="M24" s="54">
        <v>8</v>
      </c>
      <c r="N24" s="54">
        <v>12</v>
      </c>
      <c r="O24" s="54">
        <v>10</v>
      </c>
      <c r="P24" s="54">
        <v>22</v>
      </c>
      <c r="Q24" s="54">
        <v>18</v>
      </c>
      <c r="R24" s="54">
        <v>3</v>
      </c>
      <c r="S24" s="54">
        <v>0</v>
      </c>
      <c r="T24" s="54">
        <v>0</v>
      </c>
      <c r="U24" s="54">
        <v>0</v>
      </c>
      <c r="V24" s="334" t="s">
        <v>1529</v>
      </c>
    </row>
    <row r="25" spans="1:22" x14ac:dyDescent="0.2">
      <c r="A25" s="327"/>
      <c r="B25" s="61" t="s">
        <v>150</v>
      </c>
      <c r="C25" s="337" t="s">
        <v>1530</v>
      </c>
      <c r="D25" s="333"/>
      <c r="E25" s="54">
        <v>1036</v>
      </c>
      <c r="F25" s="54">
        <v>152</v>
      </c>
      <c r="G25" s="54">
        <v>0</v>
      </c>
      <c r="H25" s="54">
        <v>93</v>
      </c>
      <c r="I25" s="54">
        <v>152</v>
      </c>
      <c r="J25" s="54">
        <v>21</v>
      </c>
      <c r="K25" s="54">
        <v>16</v>
      </c>
      <c r="L25" s="54">
        <v>20</v>
      </c>
      <c r="M25" s="54">
        <v>17</v>
      </c>
      <c r="N25" s="54">
        <v>21</v>
      </c>
      <c r="O25" s="54">
        <v>17</v>
      </c>
      <c r="P25" s="54">
        <v>76</v>
      </c>
      <c r="Q25" s="54">
        <v>43</v>
      </c>
      <c r="R25" s="54">
        <v>8</v>
      </c>
      <c r="S25" s="54">
        <v>6</v>
      </c>
      <c r="T25" s="54">
        <v>0</v>
      </c>
      <c r="U25" s="54">
        <v>0</v>
      </c>
      <c r="V25" s="334" t="s">
        <v>1531</v>
      </c>
    </row>
    <row r="26" spans="1:22" x14ac:dyDescent="0.2">
      <c r="A26" s="327"/>
      <c r="B26" s="61" t="s">
        <v>150</v>
      </c>
      <c r="C26" s="337" t="s">
        <v>1532</v>
      </c>
      <c r="D26" s="333"/>
      <c r="E26" s="54">
        <v>463</v>
      </c>
      <c r="F26" s="54">
        <v>66</v>
      </c>
      <c r="G26" s="54">
        <v>0</v>
      </c>
      <c r="H26" s="54">
        <v>41</v>
      </c>
      <c r="I26" s="54">
        <v>66</v>
      </c>
      <c r="J26" s="54">
        <v>8</v>
      </c>
      <c r="K26" s="54">
        <v>6</v>
      </c>
      <c r="L26" s="54">
        <v>8</v>
      </c>
      <c r="M26" s="54">
        <v>5</v>
      </c>
      <c r="N26" s="54">
        <v>13</v>
      </c>
      <c r="O26" s="54">
        <v>11</v>
      </c>
      <c r="P26" s="54">
        <v>28</v>
      </c>
      <c r="Q26" s="54">
        <v>19</v>
      </c>
      <c r="R26" s="54">
        <v>4</v>
      </c>
      <c r="S26" s="54">
        <v>5</v>
      </c>
      <c r="T26" s="54">
        <v>0</v>
      </c>
      <c r="U26" s="54">
        <v>0</v>
      </c>
      <c r="V26" s="334" t="s">
        <v>1533</v>
      </c>
    </row>
    <row r="27" spans="1:22" x14ac:dyDescent="0.2">
      <c r="A27" s="327" t="s">
        <v>150</v>
      </c>
      <c r="B27" s="61" t="s">
        <v>150</v>
      </c>
      <c r="C27" s="337" t="s">
        <v>144</v>
      </c>
      <c r="D27" s="333"/>
      <c r="E27" s="54">
        <v>434</v>
      </c>
      <c r="F27" s="54">
        <v>40</v>
      </c>
      <c r="G27" s="54">
        <v>5</v>
      </c>
      <c r="H27" s="54">
        <v>31</v>
      </c>
      <c r="I27" s="54">
        <v>40</v>
      </c>
      <c r="J27" s="54">
        <v>1</v>
      </c>
      <c r="K27" s="54">
        <v>1</v>
      </c>
      <c r="L27" s="54">
        <v>7</v>
      </c>
      <c r="M27" s="54">
        <v>7</v>
      </c>
      <c r="N27" s="54">
        <v>11</v>
      </c>
      <c r="O27" s="54">
        <v>11</v>
      </c>
      <c r="P27" s="54">
        <v>17</v>
      </c>
      <c r="Q27" s="54">
        <v>12</v>
      </c>
      <c r="R27" s="54">
        <v>3</v>
      </c>
      <c r="S27" s="54">
        <v>1</v>
      </c>
      <c r="T27" s="54">
        <v>0</v>
      </c>
      <c r="U27" s="54">
        <v>0</v>
      </c>
      <c r="V27" s="334" t="s">
        <v>1534</v>
      </c>
    </row>
    <row r="28" spans="1:22" x14ac:dyDescent="0.2">
      <c r="A28" s="327"/>
      <c r="B28" s="61" t="s">
        <v>150</v>
      </c>
      <c r="C28" s="337" t="s">
        <v>1535</v>
      </c>
      <c r="D28" s="333"/>
      <c r="E28" s="54">
        <v>532</v>
      </c>
      <c r="F28" s="54">
        <v>80</v>
      </c>
      <c r="G28" s="54">
        <v>1</v>
      </c>
      <c r="H28" s="54">
        <v>40</v>
      </c>
      <c r="I28" s="54">
        <v>80</v>
      </c>
      <c r="J28" s="54">
        <v>9</v>
      </c>
      <c r="K28" s="54">
        <v>9</v>
      </c>
      <c r="L28" s="54">
        <v>10</v>
      </c>
      <c r="M28" s="54">
        <v>9</v>
      </c>
      <c r="N28" s="54">
        <v>14</v>
      </c>
      <c r="O28" s="54">
        <v>8</v>
      </c>
      <c r="P28" s="54">
        <v>29</v>
      </c>
      <c r="Q28" s="54">
        <v>14</v>
      </c>
      <c r="R28" s="54">
        <v>13</v>
      </c>
      <c r="S28" s="54">
        <v>4</v>
      </c>
      <c r="T28" s="54">
        <v>1</v>
      </c>
      <c r="U28" s="54">
        <v>0</v>
      </c>
      <c r="V28" s="334" t="s">
        <v>1536</v>
      </c>
    </row>
    <row r="29" spans="1:22" x14ac:dyDescent="0.2">
      <c r="A29" s="327"/>
      <c r="B29" s="61" t="s">
        <v>150</v>
      </c>
      <c r="C29" s="337"/>
      <c r="D29" s="333"/>
      <c r="E29" s="54"/>
      <c r="F29" s="54"/>
      <c r="G29" s="54"/>
      <c r="H29" s="54"/>
      <c r="I29" s="54"/>
      <c r="J29" s="54"/>
      <c r="K29" s="54"/>
      <c r="L29" s="54"/>
      <c r="M29" s="54"/>
      <c r="N29" s="54"/>
      <c r="O29" s="54"/>
      <c r="P29" s="54"/>
      <c r="Q29" s="54"/>
      <c r="R29" s="54"/>
      <c r="S29" s="54"/>
      <c r="T29" s="54"/>
      <c r="U29" s="54"/>
      <c r="V29" s="334"/>
    </row>
    <row r="30" spans="1:22" x14ac:dyDescent="0.2">
      <c r="A30" s="327"/>
      <c r="B30" s="61" t="s">
        <v>150</v>
      </c>
      <c r="C30" s="168"/>
      <c r="D30" s="333"/>
      <c r="E30" s="54"/>
      <c r="F30" s="54"/>
      <c r="G30" s="54"/>
      <c r="H30" s="54"/>
      <c r="I30" s="54"/>
      <c r="J30" s="54"/>
      <c r="K30" s="54"/>
      <c r="L30" s="54"/>
      <c r="M30" s="54"/>
      <c r="N30" s="54"/>
      <c r="O30" s="54"/>
      <c r="P30" s="54"/>
      <c r="Q30" s="54"/>
      <c r="R30" s="54"/>
      <c r="S30" s="54"/>
      <c r="T30" s="54"/>
      <c r="U30" s="54"/>
      <c r="V30" s="334"/>
    </row>
    <row r="31" spans="1:22" x14ac:dyDescent="0.2">
      <c r="A31" s="327"/>
      <c r="B31" s="61" t="s">
        <v>150</v>
      </c>
      <c r="C31" s="168"/>
      <c r="D31" s="333"/>
      <c r="E31" s="54"/>
      <c r="F31" s="54"/>
      <c r="G31" s="54"/>
      <c r="H31" s="54"/>
      <c r="I31" s="54"/>
      <c r="J31" s="54"/>
      <c r="K31" s="54"/>
      <c r="L31" s="54"/>
      <c r="M31" s="54"/>
      <c r="N31" s="54"/>
      <c r="O31" s="54"/>
      <c r="P31" s="54"/>
      <c r="Q31" s="54"/>
      <c r="R31" s="54"/>
      <c r="S31" s="54"/>
      <c r="T31" s="54"/>
      <c r="U31" s="54"/>
      <c r="V31" s="334"/>
    </row>
    <row r="32" spans="1:22" s="60" customFormat="1" ht="20.100000000000001" customHeight="1" x14ac:dyDescent="0.2">
      <c r="A32" s="327" t="s">
        <v>150</v>
      </c>
      <c r="B32" s="61" t="s">
        <v>1537</v>
      </c>
      <c r="C32" s="332" t="s">
        <v>67</v>
      </c>
      <c r="D32" s="333"/>
      <c r="E32" s="54">
        <v>20587</v>
      </c>
      <c r="F32" s="54">
        <v>2677</v>
      </c>
      <c r="G32" s="54">
        <v>126</v>
      </c>
      <c r="H32" s="54">
        <v>1646</v>
      </c>
      <c r="I32" s="54">
        <v>2677</v>
      </c>
      <c r="J32" s="54">
        <v>242</v>
      </c>
      <c r="K32" s="54">
        <v>200</v>
      </c>
      <c r="L32" s="54">
        <v>370</v>
      </c>
      <c r="M32" s="54">
        <v>317</v>
      </c>
      <c r="N32" s="54">
        <v>533</v>
      </c>
      <c r="O32" s="54">
        <v>426</v>
      </c>
      <c r="P32" s="54">
        <v>1163</v>
      </c>
      <c r="Q32" s="54">
        <v>703</v>
      </c>
      <c r="R32" s="54">
        <v>248</v>
      </c>
      <c r="S32" s="54">
        <v>111</v>
      </c>
      <c r="T32" s="54">
        <v>10</v>
      </c>
      <c r="U32" s="54">
        <v>0</v>
      </c>
      <c r="V32" s="334" t="s">
        <v>1505</v>
      </c>
    </row>
    <row r="33" spans="1:22" x14ac:dyDescent="0.2">
      <c r="A33" s="327"/>
      <c r="B33" s="61" t="s">
        <v>150</v>
      </c>
      <c r="C33" s="337" t="s">
        <v>1507</v>
      </c>
      <c r="D33" s="333"/>
      <c r="E33" s="54">
        <v>3006</v>
      </c>
      <c r="F33" s="54">
        <v>439</v>
      </c>
      <c r="G33" s="54">
        <v>9</v>
      </c>
      <c r="H33" s="54">
        <v>240</v>
      </c>
      <c r="I33" s="54">
        <v>439</v>
      </c>
      <c r="J33" s="54">
        <v>54</v>
      </c>
      <c r="K33" s="54">
        <v>43</v>
      </c>
      <c r="L33" s="54">
        <v>68</v>
      </c>
      <c r="M33" s="54">
        <v>52</v>
      </c>
      <c r="N33" s="54">
        <v>76</v>
      </c>
      <c r="O33" s="54">
        <v>55</v>
      </c>
      <c r="P33" s="54">
        <v>199</v>
      </c>
      <c r="Q33" s="54">
        <v>90</v>
      </c>
      <c r="R33" s="54">
        <v>21</v>
      </c>
      <c r="S33" s="54">
        <v>20</v>
      </c>
      <c r="T33" s="54">
        <v>1</v>
      </c>
      <c r="U33" s="54">
        <v>0</v>
      </c>
      <c r="V33" s="334" t="s">
        <v>1508</v>
      </c>
    </row>
    <row r="34" spans="1:22" x14ac:dyDescent="0.2">
      <c r="A34" s="327"/>
      <c r="B34" s="61"/>
      <c r="C34" s="337" t="s">
        <v>1509</v>
      </c>
      <c r="D34" s="333"/>
      <c r="E34" s="54">
        <v>4170</v>
      </c>
      <c r="F34" s="54">
        <v>533</v>
      </c>
      <c r="G34" s="54">
        <v>2</v>
      </c>
      <c r="H34" s="54">
        <v>337</v>
      </c>
      <c r="I34" s="54">
        <v>533</v>
      </c>
      <c r="J34" s="54">
        <v>19</v>
      </c>
      <c r="K34" s="54">
        <v>18</v>
      </c>
      <c r="L34" s="54">
        <v>84</v>
      </c>
      <c r="M34" s="54">
        <v>76</v>
      </c>
      <c r="N34" s="54">
        <v>106</v>
      </c>
      <c r="O34" s="54">
        <v>86</v>
      </c>
      <c r="P34" s="54">
        <v>232</v>
      </c>
      <c r="Q34" s="54">
        <v>157</v>
      </c>
      <c r="R34" s="54">
        <v>62</v>
      </c>
      <c r="S34" s="54">
        <v>26</v>
      </c>
      <c r="T34" s="54">
        <v>4</v>
      </c>
      <c r="U34" s="54">
        <v>0</v>
      </c>
      <c r="V34" s="334" t="s">
        <v>1510</v>
      </c>
    </row>
    <row r="35" spans="1:22" x14ac:dyDescent="0.2">
      <c r="A35" s="327"/>
      <c r="B35" s="61"/>
      <c r="C35" s="337" t="s">
        <v>1511</v>
      </c>
      <c r="D35" s="333"/>
      <c r="E35" s="54">
        <v>429</v>
      </c>
      <c r="F35" s="54">
        <v>76</v>
      </c>
      <c r="G35" s="54">
        <v>11</v>
      </c>
      <c r="H35" s="54">
        <v>32</v>
      </c>
      <c r="I35" s="54">
        <v>76</v>
      </c>
      <c r="J35" s="54">
        <v>2</v>
      </c>
      <c r="K35" s="54">
        <v>1</v>
      </c>
      <c r="L35" s="54">
        <v>8</v>
      </c>
      <c r="M35" s="54">
        <v>8</v>
      </c>
      <c r="N35" s="54">
        <v>9</v>
      </c>
      <c r="O35" s="54">
        <v>6</v>
      </c>
      <c r="P35" s="54">
        <v>35</v>
      </c>
      <c r="Q35" s="54">
        <v>17</v>
      </c>
      <c r="R35" s="54">
        <v>14</v>
      </c>
      <c r="S35" s="54">
        <v>8</v>
      </c>
      <c r="T35" s="54">
        <v>0</v>
      </c>
      <c r="U35" s="54">
        <v>0</v>
      </c>
      <c r="V35" s="334" t="s">
        <v>1512</v>
      </c>
    </row>
    <row r="36" spans="1:22" x14ac:dyDescent="0.2">
      <c r="A36" s="327"/>
      <c r="B36" s="61"/>
      <c r="C36" s="337" t="s">
        <v>1513</v>
      </c>
      <c r="D36" s="333"/>
      <c r="E36" s="54">
        <v>309</v>
      </c>
      <c r="F36" s="54">
        <v>35</v>
      </c>
      <c r="G36" s="54">
        <v>9</v>
      </c>
      <c r="H36" s="54">
        <v>28</v>
      </c>
      <c r="I36" s="54">
        <v>35</v>
      </c>
      <c r="J36" s="54">
        <v>4</v>
      </c>
      <c r="K36" s="54">
        <v>4</v>
      </c>
      <c r="L36" s="54">
        <v>7</v>
      </c>
      <c r="M36" s="54">
        <v>7</v>
      </c>
      <c r="N36" s="54">
        <v>11</v>
      </c>
      <c r="O36" s="54">
        <v>9</v>
      </c>
      <c r="P36" s="54">
        <v>10</v>
      </c>
      <c r="Q36" s="54">
        <v>8</v>
      </c>
      <c r="R36" s="54">
        <v>3</v>
      </c>
      <c r="S36" s="54">
        <v>0</v>
      </c>
      <c r="T36" s="54">
        <v>0</v>
      </c>
      <c r="U36" s="54">
        <v>0</v>
      </c>
      <c r="V36" s="334" t="s">
        <v>1514</v>
      </c>
    </row>
    <row r="37" spans="1:22" x14ac:dyDescent="0.2">
      <c r="A37" s="327"/>
      <c r="B37" s="61"/>
      <c r="C37" s="337" t="s">
        <v>1515</v>
      </c>
      <c r="D37" s="333"/>
      <c r="E37" s="54">
        <v>82</v>
      </c>
      <c r="F37" s="54">
        <v>9</v>
      </c>
      <c r="G37" s="54">
        <v>5</v>
      </c>
      <c r="H37" s="54">
        <v>8</v>
      </c>
      <c r="I37" s="54">
        <v>9</v>
      </c>
      <c r="J37" s="54">
        <v>0</v>
      </c>
      <c r="K37" s="54">
        <v>0</v>
      </c>
      <c r="L37" s="54">
        <v>1</v>
      </c>
      <c r="M37" s="54">
        <v>1</v>
      </c>
      <c r="N37" s="54">
        <v>1</v>
      </c>
      <c r="O37" s="54">
        <v>1</v>
      </c>
      <c r="P37" s="54">
        <v>7</v>
      </c>
      <c r="Q37" s="54">
        <v>6</v>
      </c>
      <c r="R37" s="54">
        <v>0</v>
      </c>
      <c r="S37" s="54">
        <v>0</v>
      </c>
      <c r="T37" s="54">
        <v>0</v>
      </c>
      <c r="U37" s="54">
        <v>0</v>
      </c>
      <c r="V37" s="334" t="s">
        <v>1516</v>
      </c>
    </row>
    <row r="38" spans="1:22" x14ac:dyDescent="0.2">
      <c r="A38" s="327"/>
      <c r="B38" s="61"/>
      <c r="C38" s="337" t="s">
        <v>1517</v>
      </c>
      <c r="D38" s="333"/>
      <c r="E38" s="54">
        <v>299</v>
      </c>
      <c r="F38" s="54">
        <v>40</v>
      </c>
      <c r="G38" s="54">
        <v>0</v>
      </c>
      <c r="H38" s="54">
        <v>14</v>
      </c>
      <c r="I38" s="54">
        <v>40</v>
      </c>
      <c r="J38" s="54">
        <v>1</v>
      </c>
      <c r="K38" s="54">
        <v>1</v>
      </c>
      <c r="L38" s="54">
        <v>1</v>
      </c>
      <c r="M38" s="54">
        <v>1</v>
      </c>
      <c r="N38" s="54">
        <v>6</v>
      </c>
      <c r="O38" s="54">
        <v>4</v>
      </c>
      <c r="P38" s="54">
        <v>27</v>
      </c>
      <c r="Q38" s="54">
        <v>8</v>
      </c>
      <c r="R38" s="54">
        <v>2</v>
      </c>
      <c r="S38" s="54">
        <v>3</v>
      </c>
      <c r="T38" s="54">
        <v>0</v>
      </c>
      <c r="U38" s="54">
        <v>0</v>
      </c>
      <c r="V38" s="334" t="s">
        <v>1518</v>
      </c>
    </row>
    <row r="39" spans="1:22" x14ac:dyDescent="0.2">
      <c r="A39" s="327"/>
      <c r="B39" s="61"/>
      <c r="C39" s="337" t="s">
        <v>1519</v>
      </c>
      <c r="D39" s="333"/>
      <c r="E39" s="54">
        <v>1443</v>
      </c>
      <c r="F39" s="54">
        <v>149</v>
      </c>
      <c r="G39" s="54">
        <v>24</v>
      </c>
      <c r="H39" s="54">
        <v>100</v>
      </c>
      <c r="I39" s="54">
        <v>149</v>
      </c>
      <c r="J39" s="54">
        <v>10</v>
      </c>
      <c r="K39" s="54">
        <v>10</v>
      </c>
      <c r="L39" s="54">
        <v>26</v>
      </c>
      <c r="M39" s="54">
        <v>22</v>
      </c>
      <c r="N39" s="54">
        <v>39</v>
      </c>
      <c r="O39" s="54">
        <v>30</v>
      </c>
      <c r="P39" s="54">
        <v>59</v>
      </c>
      <c r="Q39" s="54">
        <v>38</v>
      </c>
      <c r="R39" s="54">
        <v>11</v>
      </c>
      <c r="S39" s="54">
        <v>4</v>
      </c>
      <c r="T39" s="54">
        <v>0</v>
      </c>
      <c r="U39" s="54">
        <v>0</v>
      </c>
      <c r="V39" s="334" t="s">
        <v>1520</v>
      </c>
    </row>
    <row r="40" spans="1:22" x14ac:dyDescent="0.2">
      <c r="A40" s="327"/>
      <c r="B40" s="61"/>
      <c r="C40" s="337" t="s">
        <v>1521</v>
      </c>
      <c r="D40" s="333"/>
      <c r="E40" s="54">
        <v>277</v>
      </c>
      <c r="F40" s="54">
        <v>63</v>
      </c>
      <c r="G40" s="54">
        <v>5</v>
      </c>
      <c r="H40" s="54">
        <v>44</v>
      </c>
      <c r="I40" s="54">
        <v>63</v>
      </c>
      <c r="J40" s="54">
        <v>11</v>
      </c>
      <c r="K40" s="54">
        <v>10</v>
      </c>
      <c r="L40" s="54">
        <v>11</v>
      </c>
      <c r="M40" s="54">
        <v>9</v>
      </c>
      <c r="N40" s="54">
        <v>17</v>
      </c>
      <c r="O40" s="54">
        <v>14</v>
      </c>
      <c r="P40" s="54">
        <v>16</v>
      </c>
      <c r="Q40" s="54">
        <v>11</v>
      </c>
      <c r="R40" s="54">
        <v>7</v>
      </c>
      <c r="S40" s="54">
        <v>1</v>
      </c>
      <c r="T40" s="54">
        <v>0</v>
      </c>
      <c r="U40" s="54">
        <v>0</v>
      </c>
      <c r="V40" s="334" t="s">
        <v>1522</v>
      </c>
    </row>
    <row r="41" spans="1:22" x14ac:dyDescent="0.2">
      <c r="A41" s="327"/>
      <c r="B41" s="61"/>
      <c r="C41" s="337" t="s">
        <v>1523</v>
      </c>
      <c r="D41" s="333"/>
      <c r="E41" s="54">
        <v>2274</v>
      </c>
      <c r="F41" s="54">
        <v>206</v>
      </c>
      <c r="G41" s="54">
        <v>1</v>
      </c>
      <c r="H41" s="54">
        <v>131</v>
      </c>
      <c r="I41" s="54">
        <v>206</v>
      </c>
      <c r="J41" s="54">
        <v>28</v>
      </c>
      <c r="K41" s="54">
        <v>19</v>
      </c>
      <c r="L41" s="54">
        <v>28</v>
      </c>
      <c r="M41" s="54">
        <v>26</v>
      </c>
      <c r="N41" s="54">
        <v>46</v>
      </c>
      <c r="O41" s="54">
        <v>38</v>
      </c>
      <c r="P41" s="54">
        <v>74</v>
      </c>
      <c r="Q41" s="54">
        <v>48</v>
      </c>
      <c r="R41" s="54">
        <v>17</v>
      </c>
      <c r="S41" s="54">
        <v>12</v>
      </c>
      <c r="T41" s="54">
        <v>1</v>
      </c>
      <c r="U41" s="54">
        <v>0</v>
      </c>
      <c r="V41" s="334" t="s">
        <v>1524</v>
      </c>
    </row>
    <row r="42" spans="1:22" x14ac:dyDescent="0.2">
      <c r="A42" s="327" t="s">
        <v>150</v>
      </c>
      <c r="B42" s="61"/>
      <c r="C42" s="337" t="s">
        <v>1525</v>
      </c>
      <c r="D42" s="333"/>
      <c r="E42" s="54">
        <v>4801</v>
      </c>
      <c r="F42" s="54">
        <v>565</v>
      </c>
      <c r="G42" s="54">
        <v>44</v>
      </c>
      <c r="H42" s="54">
        <v>361</v>
      </c>
      <c r="I42" s="54">
        <v>565</v>
      </c>
      <c r="J42" s="54">
        <v>51</v>
      </c>
      <c r="K42" s="54">
        <v>45</v>
      </c>
      <c r="L42" s="54">
        <v>51</v>
      </c>
      <c r="M42" s="54">
        <v>42</v>
      </c>
      <c r="N42" s="54">
        <v>122</v>
      </c>
      <c r="O42" s="54">
        <v>104</v>
      </c>
      <c r="P42" s="54">
        <v>258</v>
      </c>
      <c r="Q42" s="54">
        <v>170</v>
      </c>
      <c r="R42" s="54">
        <v>67</v>
      </c>
      <c r="S42" s="54">
        <v>13</v>
      </c>
      <c r="T42" s="54">
        <v>3</v>
      </c>
      <c r="U42" s="54">
        <v>0</v>
      </c>
      <c r="V42" s="334" t="s">
        <v>1526</v>
      </c>
    </row>
    <row r="43" spans="1:22" x14ac:dyDescent="0.2">
      <c r="A43" s="327" t="s">
        <v>150</v>
      </c>
      <c r="B43" s="61" t="s">
        <v>150</v>
      </c>
      <c r="C43" s="337" t="s">
        <v>1527</v>
      </c>
      <c r="D43" s="333"/>
      <c r="E43" s="54">
        <v>1039</v>
      </c>
      <c r="F43" s="54">
        <v>196</v>
      </c>
      <c r="G43" s="54">
        <v>9</v>
      </c>
      <c r="H43" s="54">
        <v>122</v>
      </c>
      <c r="I43" s="54">
        <v>196</v>
      </c>
      <c r="J43" s="54">
        <v>22</v>
      </c>
      <c r="K43" s="54">
        <v>16</v>
      </c>
      <c r="L43" s="54">
        <v>35</v>
      </c>
      <c r="M43" s="54">
        <v>31</v>
      </c>
      <c r="N43" s="54">
        <v>36</v>
      </c>
      <c r="O43" s="54">
        <v>28</v>
      </c>
      <c r="P43" s="54">
        <v>80</v>
      </c>
      <c r="Q43" s="54">
        <v>47</v>
      </c>
      <c r="R43" s="54">
        <v>15</v>
      </c>
      <c r="S43" s="54">
        <v>8</v>
      </c>
      <c r="T43" s="54">
        <v>0</v>
      </c>
      <c r="U43" s="54">
        <v>0</v>
      </c>
      <c r="V43" s="334" t="s">
        <v>1528</v>
      </c>
    </row>
    <row r="44" spans="1:22" x14ac:dyDescent="0.2">
      <c r="A44" s="327" t="s">
        <v>150</v>
      </c>
      <c r="B44" s="61" t="s">
        <v>150</v>
      </c>
      <c r="C44" s="337" t="s">
        <v>141</v>
      </c>
      <c r="D44" s="333"/>
      <c r="E44" s="54">
        <v>365</v>
      </c>
      <c r="F44" s="54">
        <v>45</v>
      </c>
      <c r="G44" s="54">
        <v>1</v>
      </c>
      <c r="H44" s="54">
        <v>35</v>
      </c>
      <c r="I44" s="54">
        <v>45</v>
      </c>
      <c r="J44" s="54">
        <v>4</v>
      </c>
      <c r="K44" s="54">
        <v>3</v>
      </c>
      <c r="L44" s="54">
        <v>8</v>
      </c>
      <c r="M44" s="54">
        <v>7</v>
      </c>
      <c r="N44" s="54">
        <v>9</v>
      </c>
      <c r="O44" s="54">
        <v>7</v>
      </c>
      <c r="P44" s="54">
        <v>21</v>
      </c>
      <c r="Q44" s="54">
        <v>18</v>
      </c>
      <c r="R44" s="54">
        <v>3</v>
      </c>
      <c r="S44" s="54">
        <v>0</v>
      </c>
      <c r="T44" s="54">
        <v>0</v>
      </c>
      <c r="U44" s="54">
        <v>0</v>
      </c>
      <c r="V44" s="334" t="s">
        <v>1529</v>
      </c>
    </row>
    <row r="45" spans="1:22" x14ac:dyDescent="0.2">
      <c r="A45" s="327" t="s">
        <v>150</v>
      </c>
      <c r="B45" s="61" t="s">
        <v>150</v>
      </c>
      <c r="C45" s="337" t="s">
        <v>1530</v>
      </c>
      <c r="D45" s="333"/>
      <c r="E45" s="54">
        <v>865</v>
      </c>
      <c r="F45" s="54">
        <v>138</v>
      </c>
      <c r="G45" s="54">
        <v>0</v>
      </c>
      <c r="H45" s="54">
        <v>83</v>
      </c>
      <c r="I45" s="54">
        <v>138</v>
      </c>
      <c r="J45" s="54">
        <v>19</v>
      </c>
      <c r="K45" s="54">
        <v>15</v>
      </c>
      <c r="L45" s="54">
        <v>17</v>
      </c>
      <c r="M45" s="54">
        <v>14</v>
      </c>
      <c r="N45" s="54">
        <v>18</v>
      </c>
      <c r="O45" s="54">
        <v>14</v>
      </c>
      <c r="P45" s="54">
        <v>72</v>
      </c>
      <c r="Q45" s="54">
        <v>40</v>
      </c>
      <c r="R45" s="54">
        <v>6</v>
      </c>
      <c r="S45" s="54">
        <v>6</v>
      </c>
      <c r="T45" s="54">
        <v>0</v>
      </c>
      <c r="U45" s="54">
        <v>0</v>
      </c>
      <c r="V45" s="334" t="s">
        <v>1531</v>
      </c>
    </row>
    <row r="46" spans="1:22" x14ac:dyDescent="0.2">
      <c r="A46" s="327" t="s">
        <v>150</v>
      </c>
      <c r="B46" s="61" t="s">
        <v>150</v>
      </c>
      <c r="C46" s="337" t="s">
        <v>1532</v>
      </c>
      <c r="D46" s="333"/>
      <c r="E46" s="54">
        <v>411</v>
      </c>
      <c r="F46" s="54">
        <v>64</v>
      </c>
      <c r="G46" s="54">
        <v>0</v>
      </c>
      <c r="H46" s="54">
        <v>40</v>
      </c>
      <c r="I46" s="54">
        <v>64</v>
      </c>
      <c r="J46" s="54">
        <v>7</v>
      </c>
      <c r="K46" s="54">
        <v>5</v>
      </c>
      <c r="L46" s="54">
        <v>8</v>
      </c>
      <c r="M46" s="54">
        <v>5</v>
      </c>
      <c r="N46" s="54">
        <v>13</v>
      </c>
      <c r="O46" s="54">
        <v>11</v>
      </c>
      <c r="P46" s="54">
        <v>27</v>
      </c>
      <c r="Q46" s="54">
        <v>19</v>
      </c>
      <c r="R46" s="54">
        <v>4</v>
      </c>
      <c r="S46" s="54">
        <v>5</v>
      </c>
      <c r="T46" s="54">
        <v>0</v>
      </c>
      <c r="U46" s="54">
        <v>0</v>
      </c>
      <c r="V46" s="334" t="s">
        <v>1533</v>
      </c>
    </row>
    <row r="47" spans="1:22" x14ac:dyDescent="0.2">
      <c r="A47" s="327" t="s">
        <v>150</v>
      </c>
      <c r="B47" s="61" t="s">
        <v>150</v>
      </c>
      <c r="C47" s="337" t="s">
        <v>144</v>
      </c>
      <c r="D47" s="333"/>
      <c r="E47" s="54">
        <v>381</v>
      </c>
      <c r="F47" s="54">
        <v>40</v>
      </c>
      <c r="G47" s="54">
        <v>5</v>
      </c>
      <c r="H47" s="54">
        <v>31</v>
      </c>
      <c r="I47" s="54">
        <v>40</v>
      </c>
      <c r="J47" s="54">
        <v>1</v>
      </c>
      <c r="K47" s="54">
        <v>1</v>
      </c>
      <c r="L47" s="54">
        <v>7</v>
      </c>
      <c r="M47" s="54">
        <v>7</v>
      </c>
      <c r="N47" s="54">
        <v>11</v>
      </c>
      <c r="O47" s="54">
        <v>11</v>
      </c>
      <c r="P47" s="54">
        <v>17</v>
      </c>
      <c r="Q47" s="54">
        <v>12</v>
      </c>
      <c r="R47" s="54">
        <v>3</v>
      </c>
      <c r="S47" s="54">
        <v>1</v>
      </c>
      <c r="T47" s="54">
        <v>0</v>
      </c>
      <c r="U47" s="54">
        <v>0</v>
      </c>
      <c r="V47" s="334" t="s">
        <v>1534</v>
      </c>
    </row>
    <row r="48" spans="1:22" x14ac:dyDescent="0.2">
      <c r="A48" s="327" t="s">
        <v>150</v>
      </c>
      <c r="B48" s="61" t="s">
        <v>150</v>
      </c>
      <c r="C48" s="337" t="s">
        <v>1535</v>
      </c>
      <c r="D48" s="333"/>
      <c r="E48" s="54">
        <v>436</v>
      </c>
      <c r="F48" s="54">
        <v>79</v>
      </c>
      <c r="G48" s="54">
        <v>1</v>
      </c>
      <c r="H48" s="54">
        <v>40</v>
      </c>
      <c r="I48" s="54">
        <v>79</v>
      </c>
      <c r="J48" s="54">
        <v>9</v>
      </c>
      <c r="K48" s="54">
        <v>9</v>
      </c>
      <c r="L48" s="54">
        <v>10</v>
      </c>
      <c r="M48" s="54">
        <v>9</v>
      </c>
      <c r="N48" s="54">
        <v>13</v>
      </c>
      <c r="O48" s="54">
        <v>8</v>
      </c>
      <c r="P48" s="54">
        <v>29</v>
      </c>
      <c r="Q48" s="54">
        <v>14</v>
      </c>
      <c r="R48" s="54">
        <v>13</v>
      </c>
      <c r="S48" s="54">
        <v>4</v>
      </c>
      <c r="T48" s="54">
        <v>1</v>
      </c>
      <c r="U48" s="54">
        <v>0</v>
      </c>
      <c r="V48" s="334" t="s">
        <v>1536</v>
      </c>
    </row>
    <row r="49" spans="1:22" x14ac:dyDescent="0.2">
      <c r="A49" s="327" t="s">
        <v>150</v>
      </c>
      <c r="B49" s="61" t="s">
        <v>150</v>
      </c>
      <c r="C49" s="169"/>
      <c r="D49" s="333"/>
      <c r="E49" s="54"/>
      <c r="F49" s="54"/>
      <c r="G49" s="54"/>
      <c r="H49" s="54"/>
      <c r="I49" s="54"/>
      <c r="J49" s="54"/>
      <c r="K49" s="54"/>
      <c r="L49" s="54"/>
      <c r="M49" s="54"/>
      <c r="N49" s="54"/>
      <c r="O49" s="54"/>
      <c r="P49" s="54"/>
      <c r="Q49" s="54"/>
      <c r="R49" s="54"/>
      <c r="S49" s="54"/>
      <c r="T49" s="54"/>
      <c r="U49" s="54"/>
      <c r="V49" s="334"/>
    </row>
    <row r="50" spans="1:22" x14ac:dyDescent="0.2">
      <c r="A50" s="327"/>
      <c r="B50" s="61" t="s">
        <v>150</v>
      </c>
      <c r="C50" s="168"/>
      <c r="D50" s="333"/>
      <c r="E50" s="54"/>
      <c r="F50" s="54"/>
      <c r="G50" s="54"/>
      <c r="H50" s="54"/>
      <c r="I50" s="54"/>
      <c r="J50" s="54"/>
      <c r="K50" s="54"/>
      <c r="L50" s="54"/>
      <c r="M50" s="54"/>
      <c r="N50" s="54"/>
      <c r="O50" s="54"/>
      <c r="P50" s="54"/>
      <c r="Q50" s="54"/>
      <c r="R50" s="54"/>
      <c r="S50" s="54"/>
      <c r="T50" s="54"/>
      <c r="U50" s="54"/>
      <c r="V50" s="334"/>
    </row>
    <row r="51" spans="1:22" x14ac:dyDescent="0.2">
      <c r="A51" s="327"/>
      <c r="B51" s="61"/>
      <c r="C51" s="337"/>
      <c r="D51" s="333"/>
      <c r="E51" s="199"/>
      <c r="F51" s="199"/>
      <c r="G51" s="199"/>
      <c r="H51" s="199"/>
      <c r="I51" s="199"/>
      <c r="J51" s="199"/>
      <c r="K51" s="199"/>
      <c r="L51" s="199"/>
      <c r="M51" s="199"/>
      <c r="N51" s="199"/>
      <c r="O51" s="199"/>
      <c r="P51" s="199"/>
      <c r="Q51" s="199"/>
      <c r="R51" s="199"/>
      <c r="S51" s="199"/>
      <c r="T51" s="199"/>
      <c r="U51" s="199"/>
      <c r="V51" s="334"/>
    </row>
    <row r="52" spans="1:22" s="60" customFormat="1" x14ac:dyDescent="0.2">
      <c r="A52" s="327"/>
      <c r="B52" s="61" t="s">
        <v>96</v>
      </c>
      <c r="C52" s="332" t="s">
        <v>67</v>
      </c>
      <c r="D52" s="333"/>
      <c r="E52" s="54">
        <v>26743</v>
      </c>
      <c r="F52" s="54">
        <v>5333</v>
      </c>
      <c r="G52" s="54">
        <v>230</v>
      </c>
      <c r="H52" s="54">
        <v>3147</v>
      </c>
      <c r="I52" s="54">
        <v>5333</v>
      </c>
      <c r="J52" s="54">
        <v>437</v>
      </c>
      <c r="K52" s="54">
        <v>371</v>
      </c>
      <c r="L52" s="54">
        <v>739</v>
      </c>
      <c r="M52" s="54">
        <v>598</v>
      </c>
      <c r="N52" s="54">
        <v>1034</v>
      </c>
      <c r="O52" s="54">
        <v>794</v>
      </c>
      <c r="P52" s="54">
        <v>2153</v>
      </c>
      <c r="Q52" s="54">
        <v>1384</v>
      </c>
      <c r="R52" s="54">
        <v>590</v>
      </c>
      <c r="S52" s="54">
        <v>332</v>
      </c>
      <c r="T52" s="54">
        <v>45</v>
      </c>
      <c r="U52" s="54">
        <v>3</v>
      </c>
      <c r="V52" s="334" t="s">
        <v>1505</v>
      </c>
    </row>
    <row r="53" spans="1:22" x14ac:dyDescent="0.2">
      <c r="A53" s="327"/>
      <c r="B53" s="61"/>
      <c r="C53" s="337" t="s">
        <v>1507</v>
      </c>
      <c r="D53" s="333"/>
      <c r="E53" s="54">
        <v>3631</v>
      </c>
      <c r="F53" s="54">
        <v>926</v>
      </c>
      <c r="G53" s="54">
        <v>14</v>
      </c>
      <c r="H53" s="54">
        <v>522</v>
      </c>
      <c r="I53" s="54">
        <v>926</v>
      </c>
      <c r="J53" s="54">
        <v>80</v>
      </c>
      <c r="K53" s="54">
        <v>69</v>
      </c>
      <c r="L53" s="54">
        <v>122</v>
      </c>
      <c r="M53" s="54">
        <v>90</v>
      </c>
      <c r="N53" s="54">
        <v>180</v>
      </c>
      <c r="O53" s="54">
        <v>131</v>
      </c>
      <c r="P53" s="54">
        <v>391</v>
      </c>
      <c r="Q53" s="54">
        <v>232</v>
      </c>
      <c r="R53" s="54">
        <v>90</v>
      </c>
      <c r="S53" s="54">
        <v>56</v>
      </c>
      <c r="T53" s="54">
        <v>7</v>
      </c>
      <c r="U53" s="54">
        <v>0</v>
      </c>
      <c r="V53" s="334" t="s">
        <v>1508</v>
      </c>
    </row>
    <row r="54" spans="1:22" x14ac:dyDescent="0.2">
      <c r="A54" s="327"/>
      <c r="B54" s="61"/>
      <c r="C54" s="337" t="s">
        <v>1509</v>
      </c>
      <c r="D54" s="333"/>
      <c r="E54" s="54">
        <v>5749</v>
      </c>
      <c r="F54" s="54">
        <v>1169</v>
      </c>
      <c r="G54" s="54">
        <v>12</v>
      </c>
      <c r="H54" s="54">
        <v>647</v>
      </c>
      <c r="I54" s="54">
        <v>1169</v>
      </c>
      <c r="J54" s="54">
        <v>54</v>
      </c>
      <c r="K54" s="54">
        <v>46</v>
      </c>
      <c r="L54" s="54">
        <v>158</v>
      </c>
      <c r="M54" s="54">
        <v>125</v>
      </c>
      <c r="N54" s="54">
        <v>204</v>
      </c>
      <c r="O54" s="54">
        <v>153</v>
      </c>
      <c r="P54" s="54">
        <v>474</v>
      </c>
      <c r="Q54" s="54">
        <v>323</v>
      </c>
      <c r="R54" s="54">
        <v>156</v>
      </c>
      <c r="S54" s="54">
        <v>107</v>
      </c>
      <c r="T54" s="54">
        <v>15</v>
      </c>
      <c r="U54" s="54">
        <v>1</v>
      </c>
      <c r="V54" s="334" t="s">
        <v>1510</v>
      </c>
    </row>
    <row r="55" spans="1:22" x14ac:dyDescent="0.2">
      <c r="A55" s="327"/>
      <c r="B55" s="61"/>
      <c r="C55" s="337" t="s">
        <v>1511</v>
      </c>
      <c r="D55" s="333"/>
      <c r="E55" s="54">
        <v>572</v>
      </c>
      <c r="F55" s="54">
        <v>130</v>
      </c>
      <c r="G55" s="54">
        <v>18</v>
      </c>
      <c r="H55" s="54">
        <v>59</v>
      </c>
      <c r="I55" s="54">
        <v>130</v>
      </c>
      <c r="J55" s="54">
        <v>4</v>
      </c>
      <c r="K55" s="54">
        <v>3</v>
      </c>
      <c r="L55" s="54">
        <v>12</v>
      </c>
      <c r="M55" s="54">
        <v>8</v>
      </c>
      <c r="N55" s="54">
        <v>28</v>
      </c>
      <c r="O55" s="54">
        <v>20</v>
      </c>
      <c r="P55" s="54">
        <v>58</v>
      </c>
      <c r="Q55" s="54">
        <v>28</v>
      </c>
      <c r="R55" s="54">
        <v>18</v>
      </c>
      <c r="S55" s="54">
        <v>9</v>
      </c>
      <c r="T55" s="54">
        <v>1</v>
      </c>
      <c r="U55" s="54">
        <v>0</v>
      </c>
      <c r="V55" s="334" t="s">
        <v>1512</v>
      </c>
    </row>
    <row r="56" spans="1:22" x14ac:dyDescent="0.2">
      <c r="A56" s="327"/>
      <c r="B56" s="61"/>
      <c r="C56" s="337" t="s">
        <v>1513</v>
      </c>
      <c r="D56" s="333"/>
      <c r="E56" s="54">
        <v>384</v>
      </c>
      <c r="F56" s="54">
        <v>74</v>
      </c>
      <c r="G56" s="54">
        <v>19</v>
      </c>
      <c r="H56" s="54">
        <v>52</v>
      </c>
      <c r="I56" s="54">
        <v>74</v>
      </c>
      <c r="J56" s="54">
        <v>6</v>
      </c>
      <c r="K56" s="54">
        <v>6</v>
      </c>
      <c r="L56" s="54">
        <v>13</v>
      </c>
      <c r="M56" s="54">
        <v>12</v>
      </c>
      <c r="N56" s="54">
        <v>15</v>
      </c>
      <c r="O56" s="54">
        <v>14</v>
      </c>
      <c r="P56" s="54">
        <v>25</v>
      </c>
      <c r="Q56" s="54">
        <v>20</v>
      </c>
      <c r="R56" s="54">
        <v>10</v>
      </c>
      <c r="S56" s="54">
        <v>4</v>
      </c>
      <c r="T56" s="54">
        <v>1</v>
      </c>
      <c r="U56" s="54">
        <v>0</v>
      </c>
      <c r="V56" s="334" t="s">
        <v>1514</v>
      </c>
    </row>
    <row r="57" spans="1:22" x14ac:dyDescent="0.2">
      <c r="A57" s="327"/>
      <c r="B57" s="61"/>
      <c r="C57" s="337" t="s">
        <v>1515</v>
      </c>
      <c r="D57" s="333"/>
      <c r="E57" s="54">
        <v>158</v>
      </c>
      <c r="F57" s="54">
        <v>36</v>
      </c>
      <c r="G57" s="54">
        <v>10</v>
      </c>
      <c r="H57" s="54">
        <v>23</v>
      </c>
      <c r="I57" s="54">
        <v>36</v>
      </c>
      <c r="J57" s="54">
        <v>4</v>
      </c>
      <c r="K57" s="54">
        <v>3</v>
      </c>
      <c r="L57" s="54">
        <v>4</v>
      </c>
      <c r="M57" s="54">
        <v>3</v>
      </c>
      <c r="N57" s="54">
        <v>5</v>
      </c>
      <c r="O57" s="54">
        <v>5</v>
      </c>
      <c r="P57" s="54">
        <v>17</v>
      </c>
      <c r="Q57" s="54">
        <v>12</v>
      </c>
      <c r="R57" s="54">
        <v>5</v>
      </c>
      <c r="S57" s="54">
        <v>1</v>
      </c>
      <c r="T57" s="54">
        <v>0</v>
      </c>
      <c r="U57" s="54">
        <v>0</v>
      </c>
      <c r="V57" s="334" t="s">
        <v>1516</v>
      </c>
    </row>
    <row r="58" spans="1:22" x14ac:dyDescent="0.2">
      <c r="A58" s="327"/>
      <c r="B58" s="61"/>
      <c r="C58" s="337" t="s">
        <v>1517</v>
      </c>
      <c r="D58" s="333"/>
      <c r="E58" s="54">
        <v>533</v>
      </c>
      <c r="F58" s="54">
        <v>94</v>
      </c>
      <c r="G58" s="54">
        <v>0</v>
      </c>
      <c r="H58" s="54">
        <v>38</v>
      </c>
      <c r="I58" s="54">
        <v>94</v>
      </c>
      <c r="J58" s="54">
        <v>4</v>
      </c>
      <c r="K58" s="54">
        <v>3</v>
      </c>
      <c r="L58" s="54">
        <v>12</v>
      </c>
      <c r="M58" s="54">
        <v>6</v>
      </c>
      <c r="N58" s="54">
        <v>19</v>
      </c>
      <c r="O58" s="54">
        <v>11</v>
      </c>
      <c r="P58" s="54">
        <v>42</v>
      </c>
      <c r="Q58" s="54">
        <v>18</v>
      </c>
      <c r="R58" s="54">
        <v>8</v>
      </c>
      <c r="S58" s="54">
        <v>8</v>
      </c>
      <c r="T58" s="54">
        <v>1</v>
      </c>
      <c r="U58" s="54">
        <v>0</v>
      </c>
      <c r="V58" s="334" t="s">
        <v>1518</v>
      </c>
    </row>
    <row r="59" spans="1:22" x14ac:dyDescent="0.2">
      <c r="A59" s="327"/>
      <c r="B59" s="61"/>
      <c r="C59" s="337" t="s">
        <v>1519</v>
      </c>
      <c r="D59" s="333"/>
      <c r="E59" s="54">
        <v>2003</v>
      </c>
      <c r="F59" s="54">
        <v>341</v>
      </c>
      <c r="G59" s="54">
        <v>38</v>
      </c>
      <c r="H59" s="54">
        <v>234</v>
      </c>
      <c r="I59" s="54">
        <v>341</v>
      </c>
      <c r="J59" s="54">
        <v>39</v>
      </c>
      <c r="K59" s="54">
        <v>35</v>
      </c>
      <c r="L59" s="54">
        <v>50</v>
      </c>
      <c r="M59" s="54">
        <v>45</v>
      </c>
      <c r="N59" s="54">
        <v>84</v>
      </c>
      <c r="O59" s="54">
        <v>73</v>
      </c>
      <c r="P59" s="54">
        <v>132</v>
      </c>
      <c r="Q59" s="54">
        <v>81</v>
      </c>
      <c r="R59" s="54">
        <v>21</v>
      </c>
      <c r="S59" s="54">
        <v>15</v>
      </c>
      <c r="T59" s="54">
        <v>0</v>
      </c>
      <c r="U59" s="54">
        <v>0</v>
      </c>
      <c r="V59" s="334" t="s">
        <v>1520</v>
      </c>
    </row>
    <row r="60" spans="1:22" x14ac:dyDescent="0.2">
      <c r="A60" s="327"/>
      <c r="B60" s="61"/>
      <c r="C60" s="337" t="s">
        <v>1521</v>
      </c>
      <c r="D60" s="333"/>
      <c r="E60" s="54">
        <v>267</v>
      </c>
      <c r="F60" s="54">
        <v>84</v>
      </c>
      <c r="G60" s="54">
        <v>8</v>
      </c>
      <c r="H60" s="54">
        <v>54</v>
      </c>
      <c r="I60" s="54">
        <v>84</v>
      </c>
      <c r="J60" s="54">
        <v>4</v>
      </c>
      <c r="K60" s="54">
        <v>4</v>
      </c>
      <c r="L60" s="54">
        <v>6</v>
      </c>
      <c r="M60" s="54">
        <v>5</v>
      </c>
      <c r="N60" s="54">
        <v>25</v>
      </c>
      <c r="O60" s="54">
        <v>20</v>
      </c>
      <c r="P60" s="54">
        <v>39</v>
      </c>
      <c r="Q60" s="54">
        <v>25</v>
      </c>
      <c r="R60" s="54">
        <v>5</v>
      </c>
      <c r="S60" s="54">
        <v>3</v>
      </c>
      <c r="T60" s="54">
        <v>2</v>
      </c>
      <c r="U60" s="54">
        <v>0</v>
      </c>
      <c r="V60" s="334" t="s">
        <v>1522</v>
      </c>
    </row>
    <row r="61" spans="1:22" x14ac:dyDescent="0.2">
      <c r="A61" s="327"/>
      <c r="B61" s="61" t="s">
        <v>150</v>
      </c>
      <c r="C61" s="337" t="s">
        <v>1523</v>
      </c>
      <c r="D61" s="333"/>
      <c r="E61" s="54">
        <v>2794</v>
      </c>
      <c r="F61" s="54">
        <v>451</v>
      </c>
      <c r="G61" s="54">
        <v>4</v>
      </c>
      <c r="H61" s="54">
        <v>284</v>
      </c>
      <c r="I61" s="54">
        <v>451</v>
      </c>
      <c r="J61" s="54">
        <v>50</v>
      </c>
      <c r="K61" s="54">
        <v>37</v>
      </c>
      <c r="L61" s="54">
        <v>53</v>
      </c>
      <c r="M61" s="54">
        <v>46</v>
      </c>
      <c r="N61" s="54">
        <v>88</v>
      </c>
      <c r="O61" s="54">
        <v>70</v>
      </c>
      <c r="P61" s="54">
        <v>181</v>
      </c>
      <c r="Q61" s="54">
        <v>131</v>
      </c>
      <c r="R61" s="54">
        <v>52</v>
      </c>
      <c r="S61" s="54">
        <v>22</v>
      </c>
      <c r="T61" s="54">
        <v>3</v>
      </c>
      <c r="U61" s="54">
        <v>2</v>
      </c>
      <c r="V61" s="334" t="s">
        <v>1524</v>
      </c>
    </row>
    <row r="62" spans="1:22" x14ac:dyDescent="0.2">
      <c r="A62" s="327"/>
      <c r="B62" s="61" t="s">
        <v>150</v>
      </c>
      <c r="C62" s="337" t="s">
        <v>1525</v>
      </c>
      <c r="D62" s="333"/>
      <c r="E62" s="54">
        <v>5967</v>
      </c>
      <c r="F62" s="54">
        <v>884</v>
      </c>
      <c r="G62" s="54">
        <v>76</v>
      </c>
      <c r="H62" s="54">
        <v>606</v>
      </c>
      <c r="I62" s="54">
        <v>884</v>
      </c>
      <c r="J62" s="54">
        <v>75</v>
      </c>
      <c r="K62" s="54">
        <v>67</v>
      </c>
      <c r="L62" s="54">
        <v>134</v>
      </c>
      <c r="M62" s="54">
        <v>120</v>
      </c>
      <c r="N62" s="54">
        <v>188</v>
      </c>
      <c r="O62" s="54">
        <v>159</v>
      </c>
      <c r="P62" s="54">
        <v>371</v>
      </c>
      <c r="Q62" s="54">
        <v>260</v>
      </c>
      <c r="R62" s="54">
        <v>84</v>
      </c>
      <c r="S62" s="54">
        <v>28</v>
      </c>
      <c r="T62" s="54">
        <v>4</v>
      </c>
      <c r="U62" s="54">
        <v>0</v>
      </c>
      <c r="V62" s="334" t="s">
        <v>1526</v>
      </c>
    </row>
    <row r="63" spans="1:22" x14ac:dyDescent="0.2">
      <c r="A63" s="327"/>
      <c r="B63" s="61" t="s">
        <v>150</v>
      </c>
      <c r="C63" s="337" t="s">
        <v>1527</v>
      </c>
      <c r="D63" s="333"/>
      <c r="E63" s="54">
        <v>1345</v>
      </c>
      <c r="F63" s="54">
        <v>348</v>
      </c>
      <c r="G63" s="54">
        <v>15</v>
      </c>
      <c r="H63" s="54">
        <v>187</v>
      </c>
      <c r="I63" s="54">
        <v>348</v>
      </c>
      <c r="J63" s="54">
        <v>39</v>
      </c>
      <c r="K63" s="54">
        <v>30</v>
      </c>
      <c r="L63" s="54">
        <v>53</v>
      </c>
      <c r="M63" s="54">
        <v>42</v>
      </c>
      <c r="N63" s="54">
        <v>63</v>
      </c>
      <c r="O63" s="54">
        <v>45</v>
      </c>
      <c r="P63" s="54">
        <v>125</v>
      </c>
      <c r="Q63" s="54">
        <v>70</v>
      </c>
      <c r="R63" s="54">
        <v>41</v>
      </c>
      <c r="S63" s="54">
        <v>26</v>
      </c>
      <c r="T63" s="54">
        <v>1</v>
      </c>
      <c r="U63" s="54">
        <v>0</v>
      </c>
      <c r="V63" s="334" t="s">
        <v>1528</v>
      </c>
    </row>
    <row r="64" spans="1:22" x14ac:dyDescent="0.2">
      <c r="A64" s="327"/>
      <c r="B64" s="61" t="s">
        <v>150</v>
      </c>
      <c r="C64" s="337" t="s">
        <v>141</v>
      </c>
      <c r="D64" s="333"/>
      <c r="E64" s="54">
        <v>504</v>
      </c>
      <c r="F64" s="54">
        <v>94</v>
      </c>
      <c r="G64" s="54">
        <v>0</v>
      </c>
      <c r="H64" s="54">
        <v>54</v>
      </c>
      <c r="I64" s="54">
        <v>94</v>
      </c>
      <c r="J64" s="54">
        <v>7</v>
      </c>
      <c r="K64" s="54">
        <v>6</v>
      </c>
      <c r="L64" s="54">
        <v>12</v>
      </c>
      <c r="M64" s="54">
        <v>9</v>
      </c>
      <c r="N64" s="54">
        <v>21</v>
      </c>
      <c r="O64" s="54">
        <v>14</v>
      </c>
      <c r="P64" s="54">
        <v>41</v>
      </c>
      <c r="Q64" s="54">
        <v>25</v>
      </c>
      <c r="R64" s="54">
        <v>6</v>
      </c>
      <c r="S64" s="54">
        <v>7</v>
      </c>
      <c r="T64" s="54">
        <v>0</v>
      </c>
      <c r="U64" s="54">
        <v>0</v>
      </c>
      <c r="V64" s="334" t="s">
        <v>1529</v>
      </c>
    </row>
    <row r="65" spans="1:22" x14ac:dyDescent="0.2">
      <c r="A65" s="327"/>
      <c r="B65" s="61" t="s">
        <v>150</v>
      </c>
      <c r="C65" s="337" t="s">
        <v>1530</v>
      </c>
      <c r="D65" s="333"/>
      <c r="E65" s="54">
        <v>1140</v>
      </c>
      <c r="F65" s="54">
        <v>309</v>
      </c>
      <c r="G65" s="54">
        <v>1</v>
      </c>
      <c r="H65" s="54">
        <v>184</v>
      </c>
      <c r="I65" s="54">
        <v>309</v>
      </c>
      <c r="J65" s="54">
        <v>37</v>
      </c>
      <c r="K65" s="54">
        <v>34</v>
      </c>
      <c r="L65" s="54">
        <v>57</v>
      </c>
      <c r="M65" s="54">
        <v>45</v>
      </c>
      <c r="N65" s="54">
        <v>47</v>
      </c>
      <c r="O65" s="54">
        <v>32</v>
      </c>
      <c r="P65" s="54">
        <v>112</v>
      </c>
      <c r="Q65" s="54">
        <v>73</v>
      </c>
      <c r="R65" s="54">
        <v>40</v>
      </c>
      <c r="S65" s="54">
        <v>13</v>
      </c>
      <c r="T65" s="54">
        <v>3</v>
      </c>
      <c r="U65" s="54">
        <v>0</v>
      </c>
      <c r="V65" s="334" t="s">
        <v>1531</v>
      </c>
    </row>
    <row r="66" spans="1:22" x14ac:dyDescent="0.2">
      <c r="A66" s="327"/>
      <c r="B66" s="61" t="s">
        <v>150</v>
      </c>
      <c r="C66" s="337" t="s">
        <v>1532</v>
      </c>
      <c r="D66" s="333"/>
      <c r="E66" s="54">
        <v>484</v>
      </c>
      <c r="F66" s="54">
        <v>137</v>
      </c>
      <c r="G66" s="54">
        <v>0</v>
      </c>
      <c r="H66" s="54">
        <v>58</v>
      </c>
      <c r="I66" s="54">
        <v>137</v>
      </c>
      <c r="J66" s="54">
        <v>6</v>
      </c>
      <c r="K66" s="54">
        <v>5</v>
      </c>
      <c r="L66" s="54">
        <v>18</v>
      </c>
      <c r="M66" s="54">
        <v>13</v>
      </c>
      <c r="N66" s="54">
        <v>28</v>
      </c>
      <c r="O66" s="54">
        <v>20</v>
      </c>
      <c r="P66" s="54">
        <v>46</v>
      </c>
      <c r="Q66" s="54">
        <v>20</v>
      </c>
      <c r="R66" s="54">
        <v>22</v>
      </c>
      <c r="S66" s="54">
        <v>14</v>
      </c>
      <c r="T66" s="54">
        <v>3</v>
      </c>
      <c r="U66" s="54">
        <v>0</v>
      </c>
      <c r="V66" s="334" t="s">
        <v>1533</v>
      </c>
    </row>
    <row r="67" spans="1:22" x14ac:dyDescent="0.2">
      <c r="A67" s="327"/>
      <c r="B67" s="61" t="s">
        <v>150</v>
      </c>
      <c r="C67" s="337" t="s">
        <v>144</v>
      </c>
      <c r="D67" s="333"/>
      <c r="E67" s="54">
        <v>565</v>
      </c>
      <c r="F67" s="54">
        <v>89</v>
      </c>
      <c r="G67" s="54">
        <v>12</v>
      </c>
      <c r="H67" s="54">
        <v>61</v>
      </c>
      <c r="I67" s="54">
        <v>89</v>
      </c>
      <c r="J67" s="54">
        <v>7</v>
      </c>
      <c r="K67" s="54">
        <v>5</v>
      </c>
      <c r="L67" s="54">
        <v>9</v>
      </c>
      <c r="M67" s="54">
        <v>8</v>
      </c>
      <c r="N67" s="54">
        <v>19</v>
      </c>
      <c r="O67" s="54">
        <v>16</v>
      </c>
      <c r="P67" s="54">
        <v>40</v>
      </c>
      <c r="Q67" s="54">
        <v>32</v>
      </c>
      <c r="R67" s="54">
        <v>9</v>
      </c>
      <c r="S67" s="54">
        <v>4</v>
      </c>
      <c r="T67" s="54">
        <v>1</v>
      </c>
      <c r="U67" s="54">
        <v>0</v>
      </c>
      <c r="V67" s="334" t="s">
        <v>1534</v>
      </c>
    </row>
    <row r="68" spans="1:22" x14ac:dyDescent="0.2">
      <c r="A68" s="327"/>
      <c r="B68" s="61" t="s">
        <v>150</v>
      </c>
      <c r="C68" s="337" t="s">
        <v>1535</v>
      </c>
      <c r="D68" s="333"/>
      <c r="E68" s="54">
        <v>647</v>
      </c>
      <c r="F68" s="54">
        <v>167</v>
      </c>
      <c r="G68" s="54">
        <v>3</v>
      </c>
      <c r="H68" s="54">
        <v>84</v>
      </c>
      <c r="I68" s="54">
        <v>167</v>
      </c>
      <c r="J68" s="54">
        <v>21</v>
      </c>
      <c r="K68" s="54">
        <v>18</v>
      </c>
      <c r="L68" s="54">
        <v>26</v>
      </c>
      <c r="M68" s="54">
        <v>21</v>
      </c>
      <c r="N68" s="54">
        <v>20</v>
      </c>
      <c r="O68" s="54">
        <v>11</v>
      </c>
      <c r="P68" s="54">
        <v>59</v>
      </c>
      <c r="Q68" s="54">
        <v>34</v>
      </c>
      <c r="R68" s="54">
        <v>23</v>
      </c>
      <c r="S68" s="54">
        <v>15</v>
      </c>
      <c r="T68" s="54">
        <v>3</v>
      </c>
      <c r="U68" s="54">
        <v>0</v>
      </c>
      <c r="V68" s="334" t="s">
        <v>1536</v>
      </c>
    </row>
    <row r="69" spans="1:22" x14ac:dyDescent="0.2">
      <c r="A69" s="327"/>
      <c r="B69" s="61" t="s">
        <v>150</v>
      </c>
      <c r="C69" s="169"/>
      <c r="D69" s="333"/>
      <c r="E69" s="54"/>
      <c r="F69" s="54"/>
      <c r="G69" s="54"/>
      <c r="H69" s="54"/>
      <c r="I69" s="54"/>
      <c r="J69" s="54"/>
      <c r="K69" s="54"/>
      <c r="L69" s="54"/>
      <c r="M69" s="54"/>
      <c r="N69" s="54"/>
      <c r="O69" s="54"/>
      <c r="P69" s="54"/>
      <c r="Q69" s="54"/>
      <c r="R69" s="54"/>
      <c r="S69" s="54"/>
      <c r="T69" s="54"/>
      <c r="U69" s="54"/>
      <c r="V69" s="334"/>
    </row>
    <row r="70" spans="1:22" x14ac:dyDescent="0.2">
      <c r="A70" s="327"/>
      <c r="B70" s="61" t="s">
        <v>150</v>
      </c>
      <c r="C70" s="168"/>
      <c r="D70" s="333"/>
      <c r="E70" s="54"/>
      <c r="F70" s="54"/>
      <c r="G70" s="54"/>
      <c r="H70" s="54"/>
      <c r="I70" s="54"/>
      <c r="J70" s="54"/>
      <c r="K70" s="54"/>
      <c r="L70" s="54"/>
      <c r="M70" s="54"/>
      <c r="N70" s="54"/>
      <c r="O70" s="54"/>
      <c r="P70" s="54"/>
      <c r="Q70" s="54"/>
      <c r="R70" s="54"/>
      <c r="S70" s="54"/>
      <c r="T70" s="54"/>
      <c r="U70" s="54"/>
      <c r="V70" s="334"/>
    </row>
    <row r="71" spans="1:22" s="60" customFormat="1" ht="20.100000000000001" customHeight="1" x14ac:dyDescent="0.2">
      <c r="A71" s="327"/>
      <c r="B71" s="61" t="s">
        <v>1537</v>
      </c>
      <c r="C71" s="332" t="s">
        <v>67</v>
      </c>
      <c r="D71" s="333"/>
      <c r="E71" s="54">
        <v>23344</v>
      </c>
      <c r="F71" s="54">
        <v>5044</v>
      </c>
      <c r="G71" s="54">
        <v>217</v>
      </c>
      <c r="H71" s="54">
        <v>2935</v>
      </c>
      <c r="I71" s="54">
        <v>5044</v>
      </c>
      <c r="J71" s="54">
        <v>395</v>
      </c>
      <c r="K71" s="54">
        <v>332</v>
      </c>
      <c r="L71" s="54">
        <v>686</v>
      </c>
      <c r="M71" s="54">
        <v>556</v>
      </c>
      <c r="N71" s="54">
        <v>968</v>
      </c>
      <c r="O71" s="54">
        <v>744</v>
      </c>
      <c r="P71" s="54">
        <v>2044</v>
      </c>
      <c r="Q71" s="54">
        <v>1303</v>
      </c>
      <c r="R71" s="54">
        <v>579</v>
      </c>
      <c r="S71" s="54">
        <v>325</v>
      </c>
      <c r="T71" s="54">
        <v>44</v>
      </c>
      <c r="U71" s="54">
        <v>3</v>
      </c>
      <c r="V71" s="334" t="s">
        <v>1505</v>
      </c>
    </row>
    <row r="72" spans="1:22" x14ac:dyDescent="0.2">
      <c r="A72" s="327"/>
      <c r="B72" s="61" t="s">
        <v>150</v>
      </c>
      <c r="C72" s="337" t="s">
        <v>1507</v>
      </c>
      <c r="D72" s="333"/>
      <c r="E72" s="54">
        <v>3270</v>
      </c>
      <c r="F72" s="54">
        <v>892</v>
      </c>
      <c r="G72" s="54">
        <v>12</v>
      </c>
      <c r="H72" s="54">
        <v>499</v>
      </c>
      <c r="I72" s="54">
        <v>892</v>
      </c>
      <c r="J72" s="54">
        <v>75</v>
      </c>
      <c r="K72" s="54">
        <v>65</v>
      </c>
      <c r="L72" s="54">
        <v>116</v>
      </c>
      <c r="M72" s="54">
        <v>85</v>
      </c>
      <c r="N72" s="54">
        <v>172</v>
      </c>
      <c r="O72" s="54">
        <v>124</v>
      </c>
      <c r="P72" s="54">
        <v>380</v>
      </c>
      <c r="Q72" s="54">
        <v>225</v>
      </c>
      <c r="R72" s="54">
        <v>87</v>
      </c>
      <c r="S72" s="54">
        <v>55</v>
      </c>
      <c r="T72" s="54">
        <v>7</v>
      </c>
      <c r="U72" s="54">
        <v>0</v>
      </c>
      <c r="V72" s="334" t="s">
        <v>1508</v>
      </c>
    </row>
    <row r="73" spans="1:22" x14ac:dyDescent="0.2">
      <c r="A73" s="327"/>
      <c r="B73" s="61"/>
      <c r="C73" s="337" t="s">
        <v>1509</v>
      </c>
      <c r="D73" s="333"/>
      <c r="E73" s="54">
        <v>5003</v>
      </c>
      <c r="F73" s="54">
        <v>1096</v>
      </c>
      <c r="G73" s="54">
        <v>12</v>
      </c>
      <c r="H73" s="54">
        <v>595</v>
      </c>
      <c r="I73" s="54">
        <v>1096</v>
      </c>
      <c r="J73" s="54">
        <v>47</v>
      </c>
      <c r="K73" s="54">
        <v>40</v>
      </c>
      <c r="L73" s="54">
        <v>138</v>
      </c>
      <c r="M73" s="54">
        <v>110</v>
      </c>
      <c r="N73" s="54">
        <v>188</v>
      </c>
      <c r="O73" s="54">
        <v>143</v>
      </c>
      <c r="P73" s="54">
        <v>450</v>
      </c>
      <c r="Q73" s="54">
        <v>302</v>
      </c>
      <c r="R73" s="54">
        <v>152</v>
      </c>
      <c r="S73" s="54">
        <v>105</v>
      </c>
      <c r="T73" s="54">
        <v>15</v>
      </c>
      <c r="U73" s="54">
        <v>1</v>
      </c>
      <c r="V73" s="334" t="s">
        <v>1510</v>
      </c>
    </row>
    <row r="74" spans="1:22" x14ac:dyDescent="0.2">
      <c r="A74" s="327"/>
      <c r="B74" s="61"/>
      <c r="C74" s="337" t="s">
        <v>1511</v>
      </c>
      <c r="D74" s="333"/>
      <c r="E74" s="54">
        <v>500</v>
      </c>
      <c r="F74" s="54">
        <v>127</v>
      </c>
      <c r="G74" s="54">
        <v>18</v>
      </c>
      <c r="H74" s="54">
        <v>56</v>
      </c>
      <c r="I74" s="54">
        <v>127</v>
      </c>
      <c r="J74" s="54">
        <v>4</v>
      </c>
      <c r="K74" s="54">
        <v>3</v>
      </c>
      <c r="L74" s="54">
        <v>12</v>
      </c>
      <c r="M74" s="54">
        <v>8</v>
      </c>
      <c r="N74" s="54">
        <v>27</v>
      </c>
      <c r="O74" s="54">
        <v>19</v>
      </c>
      <c r="P74" s="54">
        <v>56</v>
      </c>
      <c r="Q74" s="54">
        <v>26</v>
      </c>
      <c r="R74" s="54">
        <v>18</v>
      </c>
      <c r="S74" s="54">
        <v>9</v>
      </c>
      <c r="T74" s="54">
        <v>1</v>
      </c>
      <c r="U74" s="54">
        <v>0</v>
      </c>
      <c r="V74" s="334" t="s">
        <v>1512</v>
      </c>
    </row>
    <row r="75" spans="1:22" x14ac:dyDescent="0.2">
      <c r="A75" s="327"/>
      <c r="B75" s="61"/>
      <c r="C75" s="337" t="s">
        <v>1513</v>
      </c>
      <c r="D75" s="333"/>
      <c r="E75" s="54">
        <v>347</v>
      </c>
      <c r="F75" s="54">
        <v>69</v>
      </c>
      <c r="G75" s="54">
        <v>17</v>
      </c>
      <c r="H75" s="54">
        <v>49</v>
      </c>
      <c r="I75" s="54">
        <v>69</v>
      </c>
      <c r="J75" s="54">
        <v>5</v>
      </c>
      <c r="K75" s="54">
        <v>5</v>
      </c>
      <c r="L75" s="54">
        <v>13</v>
      </c>
      <c r="M75" s="54">
        <v>12</v>
      </c>
      <c r="N75" s="54">
        <v>13</v>
      </c>
      <c r="O75" s="54">
        <v>12</v>
      </c>
      <c r="P75" s="54">
        <v>24</v>
      </c>
      <c r="Q75" s="54">
        <v>20</v>
      </c>
      <c r="R75" s="54">
        <v>10</v>
      </c>
      <c r="S75" s="54">
        <v>3</v>
      </c>
      <c r="T75" s="54">
        <v>1</v>
      </c>
      <c r="U75" s="54">
        <v>0</v>
      </c>
      <c r="V75" s="334" t="s">
        <v>1514</v>
      </c>
    </row>
    <row r="76" spans="1:22" x14ac:dyDescent="0.2">
      <c r="A76" s="327"/>
      <c r="B76" s="61"/>
      <c r="C76" s="337" t="s">
        <v>1515</v>
      </c>
      <c r="D76" s="333"/>
      <c r="E76" s="54">
        <v>143</v>
      </c>
      <c r="F76" s="54">
        <v>35</v>
      </c>
      <c r="G76" s="54">
        <v>10</v>
      </c>
      <c r="H76" s="54">
        <v>23</v>
      </c>
      <c r="I76" s="54">
        <v>35</v>
      </c>
      <c r="J76" s="54">
        <v>4</v>
      </c>
      <c r="K76" s="54">
        <v>3</v>
      </c>
      <c r="L76" s="54">
        <v>4</v>
      </c>
      <c r="M76" s="54">
        <v>3</v>
      </c>
      <c r="N76" s="54">
        <v>5</v>
      </c>
      <c r="O76" s="54">
        <v>5</v>
      </c>
      <c r="P76" s="54">
        <v>16</v>
      </c>
      <c r="Q76" s="54">
        <v>12</v>
      </c>
      <c r="R76" s="54">
        <v>5</v>
      </c>
      <c r="S76" s="54">
        <v>1</v>
      </c>
      <c r="T76" s="54">
        <v>0</v>
      </c>
      <c r="U76" s="54">
        <v>0</v>
      </c>
      <c r="V76" s="334" t="s">
        <v>1516</v>
      </c>
    </row>
    <row r="77" spans="1:22" x14ac:dyDescent="0.2">
      <c r="A77" s="327"/>
      <c r="B77" s="61"/>
      <c r="C77" s="337" t="s">
        <v>1517</v>
      </c>
      <c r="D77" s="333"/>
      <c r="E77" s="54">
        <v>467</v>
      </c>
      <c r="F77" s="54">
        <v>90</v>
      </c>
      <c r="G77" s="54">
        <v>0</v>
      </c>
      <c r="H77" s="54">
        <v>36</v>
      </c>
      <c r="I77" s="54">
        <v>90</v>
      </c>
      <c r="J77" s="54">
        <v>4</v>
      </c>
      <c r="K77" s="54">
        <v>3</v>
      </c>
      <c r="L77" s="54">
        <v>11</v>
      </c>
      <c r="M77" s="54">
        <v>6</v>
      </c>
      <c r="N77" s="54">
        <v>18</v>
      </c>
      <c r="O77" s="54">
        <v>11</v>
      </c>
      <c r="P77" s="54">
        <v>40</v>
      </c>
      <c r="Q77" s="54">
        <v>16</v>
      </c>
      <c r="R77" s="54">
        <v>8</v>
      </c>
      <c r="S77" s="54">
        <v>8</v>
      </c>
      <c r="T77" s="54">
        <v>1</v>
      </c>
      <c r="U77" s="54">
        <v>0</v>
      </c>
      <c r="V77" s="334" t="s">
        <v>1518</v>
      </c>
    </row>
    <row r="78" spans="1:22" x14ac:dyDescent="0.2">
      <c r="A78" s="327"/>
      <c r="B78" s="61"/>
      <c r="C78" s="337" t="s">
        <v>1519</v>
      </c>
      <c r="D78" s="333"/>
      <c r="E78" s="54">
        <v>1768</v>
      </c>
      <c r="F78" s="54">
        <v>320</v>
      </c>
      <c r="G78" s="54">
        <v>37</v>
      </c>
      <c r="H78" s="54">
        <v>215</v>
      </c>
      <c r="I78" s="54">
        <v>320</v>
      </c>
      <c r="J78" s="54">
        <v>34</v>
      </c>
      <c r="K78" s="54">
        <v>30</v>
      </c>
      <c r="L78" s="54">
        <v>49</v>
      </c>
      <c r="M78" s="54">
        <v>44</v>
      </c>
      <c r="N78" s="54">
        <v>75</v>
      </c>
      <c r="O78" s="54">
        <v>65</v>
      </c>
      <c r="P78" s="54">
        <v>127</v>
      </c>
      <c r="Q78" s="54">
        <v>76</v>
      </c>
      <c r="R78" s="54">
        <v>20</v>
      </c>
      <c r="S78" s="54">
        <v>15</v>
      </c>
      <c r="T78" s="54">
        <v>0</v>
      </c>
      <c r="U78" s="54">
        <v>0</v>
      </c>
      <c r="V78" s="334" t="s">
        <v>1520</v>
      </c>
    </row>
    <row r="79" spans="1:22" x14ac:dyDescent="0.2">
      <c r="A79" s="327"/>
      <c r="B79" s="61"/>
      <c r="C79" s="337" t="s">
        <v>1521</v>
      </c>
      <c r="D79" s="333"/>
      <c r="E79" s="54">
        <v>242</v>
      </c>
      <c r="F79" s="54">
        <v>80</v>
      </c>
      <c r="G79" s="54">
        <v>8</v>
      </c>
      <c r="H79" s="54">
        <v>51</v>
      </c>
      <c r="I79" s="54">
        <v>80</v>
      </c>
      <c r="J79" s="54">
        <v>4</v>
      </c>
      <c r="K79" s="54">
        <v>4</v>
      </c>
      <c r="L79" s="54">
        <v>4</v>
      </c>
      <c r="M79" s="54">
        <v>3</v>
      </c>
      <c r="N79" s="54">
        <v>25</v>
      </c>
      <c r="O79" s="54">
        <v>20</v>
      </c>
      <c r="P79" s="54">
        <v>38</v>
      </c>
      <c r="Q79" s="54">
        <v>24</v>
      </c>
      <c r="R79" s="54">
        <v>5</v>
      </c>
      <c r="S79" s="54">
        <v>3</v>
      </c>
      <c r="T79" s="54">
        <v>1</v>
      </c>
      <c r="U79" s="54">
        <v>0</v>
      </c>
      <c r="V79" s="334" t="s">
        <v>1522</v>
      </c>
    </row>
    <row r="80" spans="1:22" x14ac:dyDescent="0.2">
      <c r="A80" s="327"/>
      <c r="B80" s="61"/>
      <c r="C80" s="337" t="s">
        <v>1523</v>
      </c>
      <c r="D80" s="333"/>
      <c r="E80" s="54">
        <v>2480</v>
      </c>
      <c r="F80" s="54">
        <v>430</v>
      </c>
      <c r="G80" s="54">
        <v>3</v>
      </c>
      <c r="H80" s="54">
        <v>267</v>
      </c>
      <c r="I80" s="54">
        <v>430</v>
      </c>
      <c r="J80" s="54">
        <v>46</v>
      </c>
      <c r="K80" s="54">
        <v>33</v>
      </c>
      <c r="L80" s="54">
        <v>49</v>
      </c>
      <c r="M80" s="54">
        <v>43</v>
      </c>
      <c r="N80" s="54">
        <v>83</v>
      </c>
      <c r="O80" s="54">
        <v>66</v>
      </c>
      <c r="P80" s="54">
        <v>173</v>
      </c>
      <c r="Q80" s="54">
        <v>125</v>
      </c>
      <c r="R80" s="54">
        <v>52</v>
      </c>
      <c r="S80" s="54">
        <v>22</v>
      </c>
      <c r="T80" s="54">
        <v>3</v>
      </c>
      <c r="U80" s="54">
        <v>2</v>
      </c>
      <c r="V80" s="334" t="s">
        <v>1524</v>
      </c>
    </row>
    <row r="81" spans="1:22" x14ac:dyDescent="0.2">
      <c r="A81" s="327"/>
      <c r="B81" s="61"/>
      <c r="C81" s="337" t="s">
        <v>1525</v>
      </c>
      <c r="D81" s="333"/>
      <c r="E81" s="54">
        <v>5064</v>
      </c>
      <c r="F81" s="54">
        <v>821</v>
      </c>
      <c r="G81" s="54">
        <v>69</v>
      </c>
      <c r="H81" s="54">
        <v>556</v>
      </c>
      <c r="I81" s="54">
        <v>821</v>
      </c>
      <c r="J81" s="54">
        <v>65</v>
      </c>
      <c r="K81" s="54">
        <v>58</v>
      </c>
      <c r="L81" s="54">
        <v>124</v>
      </c>
      <c r="M81" s="54">
        <v>111</v>
      </c>
      <c r="N81" s="54">
        <v>171</v>
      </c>
      <c r="O81" s="54">
        <v>145</v>
      </c>
      <c r="P81" s="54">
        <v>347</v>
      </c>
      <c r="Q81" s="54">
        <v>242</v>
      </c>
      <c r="R81" s="54">
        <v>83</v>
      </c>
      <c r="S81" s="54">
        <v>27</v>
      </c>
      <c r="T81" s="54">
        <v>4</v>
      </c>
      <c r="U81" s="54">
        <v>0</v>
      </c>
      <c r="V81" s="334" t="s">
        <v>1526</v>
      </c>
    </row>
    <row r="82" spans="1:22" x14ac:dyDescent="0.2">
      <c r="A82" s="327"/>
      <c r="B82" s="61" t="s">
        <v>150</v>
      </c>
      <c r="C82" s="337" t="s">
        <v>1527</v>
      </c>
      <c r="D82" s="333"/>
      <c r="E82" s="54">
        <v>1168</v>
      </c>
      <c r="F82" s="54">
        <v>336</v>
      </c>
      <c r="G82" s="54">
        <v>15</v>
      </c>
      <c r="H82" s="54">
        <v>179</v>
      </c>
      <c r="I82" s="54">
        <v>336</v>
      </c>
      <c r="J82" s="54">
        <v>37</v>
      </c>
      <c r="K82" s="54">
        <v>28</v>
      </c>
      <c r="L82" s="54">
        <v>50</v>
      </c>
      <c r="M82" s="54">
        <v>40</v>
      </c>
      <c r="N82" s="54">
        <v>62</v>
      </c>
      <c r="O82" s="54">
        <v>44</v>
      </c>
      <c r="P82" s="54">
        <v>119</v>
      </c>
      <c r="Q82" s="54">
        <v>67</v>
      </c>
      <c r="R82" s="54">
        <v>41</v>
      </c>
      <c r="S82" s="54">
        <v>26</v>
      </c>
      <c r="T82" s="54">
        <v>1</v>
      </c>
      <c r="U82" s="54">
        <v>0</v>
      </c>
      <c r="V82" s="334" t="s">
        <v>1528</v>
      </c>
    </row>
    <row r="83" spans="1:22" x14ac:dyDescent="0.2">
      <c r="A83" s="327"/>
      <c r="B83" s="61" t="s">
        <v>150</v>
      </c>
      <c r="C83" s="337" t="s">
        <v>141</v>
      </c>
      <c r="D83" s="333"/>
      <c r="E83" s="54">
        <v>427</v>
      </c>
      <c r="F83" s="54">
        <v>84</v>
      </c>
      <c r="G83" s="54">
        <v>0</v>
      </c>
      <c r="H83" s="54">
        <v>46</v>
      </c>
      <c r="I83" s="54">
        <v>84</v>
      </c>
      <c r="J83" s="54">
        <v>6</v>
      </c>
      <c r="K83" s="54">
        <v>5</v>
      </c>
      <c r="L83" s="54">
        <v>11</v>
      </c>
      <c r="M83" s="54">
        <v>8</v>
      </c>
      <c r="N83" s="54">
        <v>19</v>
      </c>
      <c r="O83" s="54">
        <v>13</v>
      </c>
      <c r="P83" s="54">
        <v>35</v>
      </c>
      <c r="Q83" s="54">
        <v>20</v>
      </c>
      <c r="R83" s="54">
        <v>6</v>
      </c>
      <c r="S83" s="54">
        <v>7</v>
      </c>
      <c r="T83" s="54">
        <v>0</v>
      </c>
      <c r="U83" s="54">
        <v>0</v>
      </c>
      <c r="V83" s="334" t="s">
        <v>1529</v>
      </c>
    </row>
    <row r="84" spans="1:22" x14ac:dyDescent="0.2">
      <c r="A84" s="327"/>
      <c r="B84" s="61" t="s">
        <v>150</v>
      </c>
      <c r="C84" s="337" t="s">
        <v>1530</v>
      </c>
      <c r="D84" s="333"/>
      <c r="E84" s="54">
        <v>995</v>
      </c>
      <c r="F84" s="54">
        <v>293</v>
      </c>
      <c r="G84" s="54">
        <v>1</v>
      </c>
      <c r="H84" s="54">
        <v>171</v>
      </c>
      <c r="I84" s="54">
        <v>293</v>
      </c>
      <c r="J84" s="54">
        <v>31</v>
      </c>
      <c r="K84" s="54">
        <v>28</v>
      </c>
      <c r="L84" s="54">
        <v>55</v>
      </c>
      <c r="M84" s="54">
        <v>43</v>
      </c>
      <c r="N84" s="54">
        <v>46</v>
      </c>
      <c r="O84" s="54">
        <v>31</v>
      </c>
      <c r="P84" s="54">
        <v>106</v>
      </c>
      <c r="Q84" s="54">
        <v>69</v>
      </c>
      <c r="R84" s="54">
        <v>40</v>
      </c>
      <c r="S84" s="54">
        <v>12</v>
      </c>
      <c r="T84" s="54">
        <v>3</v>
      </c>
      <c r="U84" s="54">
        <v>0</v>
      </c>
      <c r="V84" s="334" t="s">
        <v>1531</v>
      </c>
    </row>
    <row r="85" spans="1:22" x14ac:dyDescent="0.2">
      <c r="A85" s="327"/>
      <c r="B85" s="61" t="s">
        <v>150</v>
      </c>
      <c r="C85" s="337" t="s">
        <v>1532</v>
      </c>
      <c r="D85" s="333"/>
      <c r="E85" s="54">
        <v>431</v>
      </c>
      <c r="F85" s="54">
        <v>125</v>
      </c>
      <c r="G85" s="54">
        <v>0</v>
      </c>
      <c r="H85" s="54">
        <v>55</v>
      </c>
      <c r="I85" s="54">
        <v>125</v>
      </c>
      <c r="J85" s="54">
        <v>6</v>
      </c>
      <c r="K85" s="54">
        <v>5</v>
      </c>
      <c r="L85" s="54">
        <v>17</v>
      </c>
      <c r="M85" s="54">
        <v>13</v>
      </c>
      <c r="N85" s="54">
        <v>25</v>
      </c>
      <c r="O85" s="54">
        <v>19</v>
      </c>
      <c r="P85" s="54">
        <v>40</v>
      </c>
      <c r="Q85" s="54">
        <v>18</v>
      </c>
      <c r="R85" s="54">
        <v>20</v>
      </c>
      <c r="S85" s="54">
        <v>14</v>
      </c>
      <c r="T85" s="54">
        <v>3</v>
      </c>
      <c r="U85" s="54">
        <v>0</v>
      </c>
      <c r="V85" s="334" t="s">
        <v>1533</v>
      </c>
    </row>
    <row r="86" spans="1:22" x14ac:dyDescent="0.2">
      <c r="A86" s="327"/>
      <c r="B86" s="61" t="s">
        <v>150</v>
      </c>
      <c r="C86" s="337" t="s">
        <v>144</v>
      </c>
      <c r="D86" s="333"/>
      <c r="E86" s="54">
        <v>497</v>
      </c>
      <c r="F86" s="54">
        <v>88</v>
      </c>
      <c r="G86" s="54">
        <v>12</v>
      </c>
      <c r="H86" s="54">
        <v>60</v>
      </c>
      <c r="I86" s="54">
        <v>88</v>
      </c>
      <c r="J86" s="54">
        <v>7</v>
      </c>
      <c r="K86" s="54">
        <v>5</v>
      </c>
      <c r="L86" s="54">
        <v>8</v>
      </c>
      <c r="M86" s="54">
        <v>7</v>
      </c>
      <c r="N86" s="54">
        <v>19</v>
      </c>
      <c r="O86" s="54">
        <v>16</v>
      </c>
      <c r="P86" s="54">
        <v>40</v>
      </c>
      <c r="Q86" s="54">
        <v>32</v>
      </c>
      <c r="R86" s="54">
        <v>9</v>
      </c>
      <c r="S86" s="54">
        <v>4</v>
      </c>
      <c r="T86" s="54">
        <v>1</v>
      </c>
      <c r="U86" s="54">
        <v>0</v>
      </c>
      <c r="V86" s="334" t="s">
        <v>1534</v>
      </c>
    </row>
    <row r="87" spans="1:22" x14ac:dyDescent="0.2">
      <c r="A87" s="327"/>
      <c r="B87" s="61" t="s">
        <v>150</v>
      </c>
      <c r="C87" s="337" t="s">
        <v>1535</v>
      </c>
      <c r="D87" s="333"/>
      <c r="E87" s="54">
        <v>542</v>
      </c>
      <c r="F87" s="54">
        <v>158</v>
      </c>
      <c r="G87" s="54">
        <v>3</v>
      </c>
      <c r="H87" s="54">
        <v>77</v>
      </c>
      <c r="I87" s="54">
        <v>158</v>
      </c>
      <c r="J87" s="54">
        <v>20</v>
      </c>
      <c r="K87" s="54">
        <v>17</v>
      </c>
      <c r="L87" s="54">
        <v>25</v>
      </c>
      <c r="M87" s="54">
        <v>20</v>
      </c>
      <c r="N87" s="54">
        <v>20</v>
      </c>
      <c r="O87" s="54">
        <v>11</v>
      </c>
      <c r="P87" s="54">
        <v>53</v>
      </c>
      <c r="Q87" s="54">
        <v>29</v>
      </c>
      <c r="R87" s="54">
        <v>23</v>
      </c>
      <c r="S87" s="54">
        <v>14</v>
      </c>
      <c r="T87" s="54">
        <v>3</v>
      </c>
      <c r="U87" s="54">
        <v>0</v>
      </c>
      <c r="V87" s="334" t="s">
        <v>1536</v>
      </c>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8" firstPageNumber="294" pageOrder="overThenDown" orientation="portrait" useFirstPageNumber="1" r:id="rId1"/>
  <headerFooter alignWithMargins="0">
    <oddFooter>&amp;L&amp;"MetaNormalLF-Roman,Standard"Statistisches Bundesamt, Fachserie 10, Reihe 3, 2020</oddFooter>
  </headerFooter>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0"/>
  <sheetViews>
    <sheetView showGridLines="0" zoomScaleNormal="100" workbookViewId="0"/>
  </sheetViews>
  <sheetFormatPr baseColWidth="10" defaultColWidth="11.42578125" defaultRowHeight="12.75" x14ac:dyDescent="0.2"/>
  <cols>
    <col min="1" max="1" width="19.85546875" style="341" customWidth="1"/>
    <col min="2" max="2" width="20.7109375" style="42" customWidth="1"/>
    <col min="3" max="3" width="36.7109375" style="42" customWidth="1"/>
    <col min="4" max="4" width="0" style="22" hidden="1" customWidth="1"/>
    <col min="5" max="5" width="16.7109375" style="22" customWidth="1"/>
    <col min="6" max="8" width="14.85546875" style="22" customWidth="1"/>
    <col min="9" max="9" width="11.28515625" style="22" customWidth="1"/>
    <col min="10" max="21" width="9.5703125" style="22" customWidth="1"/>
    <col min="22" max="22" width="8.7109375" style="22" customWidth="1"/>
    <col min="23" max="16384" width="11.42578125" style="60"/>
  </cols>
  <sheetData>
    <row r="1" spans="1:22" ht="12.75" customHeight="1" x14ac:dyDescent="0.2">
      <c r="A1" s="323" t="s">
        <v>2370</v>
      </c>
      <c r="B1" s="61"/>
      <c r="C1" s="61"/>
      <c r="D1" s="324"/>
      <c r="E1" s="325"/>
      <c r="F1" s="325"/>
      <c r="G1" s="324"/>
      <c r="H1" s="21"/>
      <c r="I1" s="323" t="s">
        <v>2370</v>
      </c>
      <c r="J1" s="323"/>
      <c r="K1" s="324"/>
      <c r="L1" s="324"/>
      <c r="M1" s="324"/>
      <c r="N1" s="324"/>
      <c r="O1" s="325"/>
      <c r="P1" s="325"/>
      <c r="Q1" s="325"/>
      <c r="R1" s="325"/>
      <c r="S1" s="325"/>
      <c r="T1" s="325"/>
      <c r="U1" s="325"/>
      <c r="V1" s="325"/>
    </row>
    <row r="2" spans="1:22" ht="12.75" customHeight="1" x14ac:dyDescent="0.2">
      <c r="A2" s="323" t="s">
        <v>1587</v>
      </c>
      <c r="B2" s="61"/>
      <c r="C2" s="61"/>
      <c r="D2" s="324"/>
      <c r="E2" s="325"/>
      <c r="F2" s="21"/>
      <c r="G2" s="324"/>
      <c r="H2" s="21"/>
      <c r="I2" s="323" t="s">
        <v>1587</v>
      </c>
      <c r="J2" s="323"/>
      <c r="K2" s="324"/>
      <c r="L2" s="324"/>
      <c r="M2" s="324"/>
      <c r="N2" s="324"/>
      <c r="O2" s="324"/>
      <c r="P2" s="325"/>
      <c r="Q2" s="325"/>
      <c r="R2" s="325"/>
      <c r="S2" s="325"/>
      <c r="T2" s="325"/>
      <c r="U2" s="325"/>
      <c r="V2" s="325"/>
    </row>
    <row r="3" spans="1:22" ht="12.75" customHeight="1" x14ac:dyDescent="0.2">
      <c r="A3" s="323" t="s">
        <v>1594</v>
      </c>
      <c r="B3" s="61"/>
      <c r="C3" s="61"/>
      <c r="D3" s="324"/>
      <c r="E3" s="325"/>
      <c r="F3" s="21"/>
      <c r="G3" s="324"/>
      <c r="H3" s="326"/>
      <c r="I3" s="323" t="s">
        <v>1594</v>
      </c>
      <c r="J3" s="323"/>
      <c r="K3" s="324"/>
      <c r="L3" s="324"/>
      <c r="M3" s="324"/>
      <c r="N3" s="324"/>
      <c r="O3" s="324"/>
      <c r="P3" s="325"/>
      <c r="Q3" s="325"/>
      <c r="R3" s="325"/>
      <c r="S3" s="325"/>
      <c r="T3" s="325"/>
      <c r="U3" s="325"/>
      <c r="V3" s="325"/>
    </row>
    <row r="4" spans="1:22" ht="9.9499999999999993" customHeight="1" x14ac:dyDescent="0.2">
      <c r="A4" s="327" t="s">
        <v>150</v>
      </c>
      <c r="B4" s="61" t="s">
        <v>150</v>
      </c>
      <c r="C4" s="61" t="s">
        <v>150</v>
      </c>
      <c r="D4" s="324"/>
      <c r="E4" s="325" t="s">
        <v>150</v>
      </c>
      <c r="F4" s="325" t="s">
        <v>150</v>
      </c>
      <c r="G4" s="325" t="s">
        <v>150</v>
      </c>
      <c r="H4" s="325" t="s">
        <v>150</v>
      </c>
      <c r="I4" s="325" t="s">
        <v>150</v>
      </c>
      <c r="J4" s="325"/>
      <c r="K4" s="324"/>
      <c r="L4" s="324"/>
      <c r="M4" s="324"/>
      <c r="N4" s="324"/>
      <c r="O4" s="324"/>
      <c r="P4" s="325" t="s">
        <v>150</v>
      </c>
      <c r="Q4" s="325" t="s">
        <v>150</v>
      </c>
      <c r="R4" s="325" t="s">
        <v>150</v>
      </c>
      <c r="S4" s="325" t="s">
        <v>150</v>
      </c>
      <c r="T4" s="325" t="s">
        <v>150</v>
      </c>
      <c r="U4" s="325"/>
      <c r="V4" s="325" t="s">
        <v>150</v>
      </c>
    </row>
    <row r="5" spans="1:22" ht="11.1" customHeight="1" x14ac:dyDescent="0.2">
      <c r="A5" s="1037" t="s">
        <v>1502</v>
      </c>
      <c r="B5" s="1037"/>
      <c r="C5" s="939"/>
      <c r="D5" s="324"/>
      <c r="E5" s="111"/>
      <c r="F5" s="28" t="s">
        <v>1589</v>
      </c>
      <c r="G5" s="109"/>
      <c r="H5" s="109"/>
      <c r="I5" s="109" t="s">
        <v>1590</v>
      </c>
      <c r="J5" s="109"/>
      <c r="K5" s="109"/>
      <c r="L5" s="109"/>
      <c r="M5" s="109"/>
      <c r="N5" s="109"/>
      <c r="O5" s="109"/>
      <c r="P5" s="109"/>
      <c r="Q5" s="109"/>
      <c r="R5" s="109"/>
      <c r="S5" s="109"/>
      <c r="T5" s="109"/>
      <c r="U5" s="29"/>
      <c r="V5" s="942" t="s">
        <v>110</v>
      </c>
    </row>
    <row r="6" spans="1:22" ht="11.1" customHeight="1" x14ac:dyDescent="0.2">
      <c r="A6" s="1038"/>
      <c r="B6" s="1038"/>
      <c r="C6" s="940"/>
      <c r="D6" s="324"/>
      <c r="E6" s="118" t="s">
        <v>1478</v>
      </c>
      <c r="F6" s="945" t="s">
        <v>1394</v>
      </c>
      <c r="G6" s="1040" t="s">
        <v>1580</v>
      </c>
      <c r="H6" s="1042"/>
      <c r="I6" s="939" t="s">
        <v>1394</v>
      </c>
      <c r="J6" s="26" t="s">
        <v>1482</v>
      </c>
      <c r="K6" s="26"/>
      <c r="L6" s="26"/>
      <c r="M6" s="26"/>
      <c r="N6" s="26"/>
      <c r="O6" s="26"/>
      <c r="P6" s="26"/>
      <c r="Q6" s="26"/>
      <c r="R6" s="26"/>
      <c r="S6" s="26"/>
      <c r="T6" s="26"/>
      <c r="U6" s="31"/>
      <c r="V6" s="1043"/>
    </row>
    <row r="7" spans="1:22" ht="11.1" customHeight="1" x14ac:dyDescent="0.2">
      <c r="A7" s="1038"/>
      <c r="B7" s="1038"/>
      <c r="C7" s="940"/>
      <c r="D7" s="324"/>
      <c r="E7" s="118" t="s">
        <v>1484</v>
      </c>
      <c r="F7" s="955"/>
      <c r="G7" s="955" t="s">
        <v>1583</v>
      </c>
      <c r="H7" s="1043" t="s">
        <v>1591</v>
      </c>
      <c r="I7" s="957"/>
      <c r="J7" s="31" t="s">
        <v>1592</v>
      </c>
      <c r="K7" s="32"/>
      <c r="L7" s="31" t="s">
        <v>1485</v>
      </c>
      <c r="M7" s="32"/>
      <c r="N7" s="31" t="s">
        <v>1486</v>
      </c>
      <c r="O7" s="32"/>
      <c r="P7" s="31" t="s">
        <v>1487</v>
      </c>
      <c r="Q7" s="32"/>
      <c r="R7" s="328" t="s">
        <v>1488</v>
      </c>
      <c r="S7" s="329" t="s">
        <v>1489</v>
      </c>
      <c r="T7" s="391" t="s">
        <v>1490</v>
      </c>
      <c r="U7" s="391" t="s">
        <v>1491</v>
      </c>
      <c r="V7" s="1043"/>
    </row>
    <row r="8" spans="1:22" ht="11.1" customHeight="1" x14ac:dyDescent="0.2">
      <c r="A8" s="1038"/>
      <c r="B8" s="1038"/>
      <c r="C8" s="940"/>
      <c r="D8" s="324"/>
      <c r="E8" s="118" t="s">
        <v>1494</v>
      </c>
      <c r="F8" s="955"/>
      <c r="G8" s="955"/>
      <c r="H8" s="1043"/>
      <c r="I8" s="957"/>
      <c r="J8" s="955" t="s">
        <v>1394</v>
      </c>
      <c r="K8" s="118" t="s">
        <v>30</v>
      </c>
      <c r="L8" s="955" t="s">
        <v>1394</v>
      </c>
      <c r="M8" s="118" t="s">
        <v>30</v>
      </c>
      <c r="N8" s="955" t="s">
        <v>1394</v>
      </c>
      <c r="O8" s="118" t="s">
        <v>30</v>
      </c>
      <c r="P8" s="955" t="s">
        <v>1394</v>
      </c>
      <c r="Q8" s="118" t="s">
        <v>30</v>
      </c>
      <c r="R8" s="1043" t="s">
        <v>1498</v>
      </c>
      <c r="S8" s="1044"/>
      <c r="T8" s="1044"/>
      <c r="U8" s="957"/>
      <c r="V8" s="1043"/>
    </row>
    <row r="9" spans="1:22" ht="11.1" customHeight="1" x14ac:dyDescent="0.2">
      <c r="A9" s="1038"/>
      <c r="B9" s="1038"/>
      <c r="C9" s="940"/>
      <c r="D9" s="324"/>
      <c r="E9" s="118" t="s">
        <v>1497</v>
      </c>
      <c r="F9" s="955"/>
      <c r="G9" s="955"/>
      <c r="H9" s="1043"/>
      <c r="I9" s="957"/>
      <c r="J9" s="955"/>
      <c r="K9" s="118" t="s">
        <v>1493</v>
      </c>
      <c r="L9" s="955"/>
      <c r="M9" s="118" t="s">
        <v>1493</v>
      </c>
      <c r="N9" s="955"/>
      <c r="O9" s="118" t="s">
        <v>1493</v>
      </c>
      <c r="P9" s="955"/>
      <c r="Q9" s="118" t="s">
        <v>1493</v>
      </c>
      <c r="R9" s="1043"/>
      <c r="S9" s="1044"/>
      <c r="T9" s="1044"/>
      <c r="U9" s="957"/>
      <c r="V9" s="1043"/>
    </row>
    <row r="10" spans="1:22" ht="11.1" customHeight="1" x14ac:dyDescent="0.2">
      <c r="A10" s="951"/>
      <c r="B10" s="951"/>
      <c r="C10" s="941"/>
      <c r="D10" s="324"/>
      <c r="E10" s="120"/>
      <c r="F10" s="956"/>
      <c r="G10" s="956"/>
      <c r="H10" s="1045"/>
      <c r="I10" s="958"/>
      <c r="J10" s="956"/>
      <c r="K10" s="120" t="s">
        <v>1496</v>
      </c>
      <c r="L10" s="956"/>
      <c r="M10" s="120" t="s">
        <v>1496</v>
      </c>
      <c r="N10" s="956"/>
      <c r="O10" s="120" t="s">
        <v>1496</v>
      </c>
      <c r="P10" s="956"/>
      <c r="Q10" s="120" t="s">
        <v>1496</v>
      </c>
      <c r="R10" s="1045"/>
      <c r="S10" s="1046"/>
      <c r="T10" s="1046"/>
      <c r="U10" s="958"/>
      <c r="V10" s="1045"/>
    </row>
    <row r="11" spans="1:22" x14ac:dyDescent="0.2">
      <c r="A11" s="325"/>
      <c r="B11" s="325"/>
      <c r="C11" s="331"/>
      <c r="D11" s="324"/>
      <c r="E11" s="325"/>
      <c r="F11" s="325"/>
      <c r="G11" s="325"/>
      <c r="H11" s="325"/>
      <c r="I11" s="325"/>
      <c r="J11" s="325"/>
      <c r="K11" s="325"/>
      <c r="L11" s="325"/>
      <c r="M11" s="325"/>
      <c r="N11" s="325"/>
      <c r="O11" s="325"/>
      <c r="P11" s="325"/>
      <c r="Q11" s="325"/>
      <c r="R11" s="325"/>
      <c r="S11" s="325"/>
      <c r="T11" s="325"/>
      <c r="U11" s="325"/>
      <c r="V11" s="115"/>
    </row>
    <row r="12" spans="1:22" x14ac:dyDescent="0.2">
      <c r="A12" s="61" t="s">
        <v>1504</v>
      </c>
      <c r="B12" s="61" t="s">
        <v>18</v>
      </c>
      <c r="C12" s="332" t="s">
        <v>67</v>
      </c>
      <c r="D12" s="333"/>
      <c r="E12" s="66">
        <v>23540</v>
      </c>
      <c r="F12" s="66">
        <v>2824</v>
      </c>
      <c r="G12" s="66">
        <v>128</v>
      </c>
      <c r="H12" s="66">
        <v>1755</v>
      </c>
      <c r="I12" s="66">
        <v>2824</v>
      </c>
      <c r="J12" s="66">
        <v>271</v>
      </c>
      <c r="K12" s="66">
        <v>224</v>
      </c>
      <c r="L12" s="66">
        <v>400</v>
      </c>
      <c r="M12" s="66">
        <v>344</v>
      </c>
      <c r="N12" s="66">
        <v>566</v>
      </c>
      <c r="O12" s="66">
        <v>451</v>
      </c>
      <c r="P12" s="66">
        <v>1215</v>
      </c>
      <c r="Q12" s="66">
        <v>736</v>
      </c>
      <c r="R12" s="66">
        <v>250</v>
      </c>
      <c r="S12" s="66">
        <v>112</v>
      </c>
      <c r="T12" s="66">
        <v>10</v>
      </c>
      <c r="U12" s="66">
        <v>0</v>
      </c>
      <c r="V12" s="334" t="s">
        <v>1505</v>
      </c>
    </row>
    <row r="13" spans="1:22" x14ac:dyDescent="0.2">
      <c r="A13" s="336" t="s">
        <v>1593</v>
      </c>
      <c r="B13" s="61"/>
      <c r="C13" s="337" t="s">
        <v>1507</v>
      </c>
      <c r="D13" s="333"/>
      <c r="E13" s="54">
        <v>3382</v>
      </c>
      <c r="F13" s="54">
        <v>462</v>
      </c>
      <c r="G13" s="54">
        <v>9</v>
      </c>
      <c r="H13" s="54">
        <v>254</v>
      </c>
      <c r="I13" s="54">
        <v>462</v>
      </c>
      <c r="J13" s="54">
        <v>56</v>
      </c>
      <c r="K13" s="54">
        <v>45</v>
      </c>
      <c r="L13" s="54">
        <v>75</v>
      </c>
      <c r="M13" s="54">
        <v>56</v>
      </c>
      <c r="N13" s="54">
        <v>80</v>
      </c>
      <c r="O13" s="54">
        <v>58</v>
      </c>
      <c r="P13" s="54">
        <v>209</v>
      </c>
      <c r="Q13" s="54">
        <v>95</v>
      </c>
      <c r="R13" s="54">
        <v>21</v>
      </c>
      <c r="S13" s="54">
        <v>20</v>
      </c>
      <c r="T13" s="54">
        <v>1</v>
      </c>
      <c r="U13" s="54">
        <v>0</v>
      </c>
      <c r="V13" s="334" t="s">
        <v>1508</v>
      </c>
    </row>
    <row r="14" spans="1:22" x14ac:dyDescent="0.2">
      <c r="A14" s="336"/>
      <c r="B14" s="61"/>
      <c r="C14" s="337" t="s">
        <v>1509</v>
      </c>
      <c r="D14" s="333"/>
      <c r="E14" s="54">
        <v>4642</v>
      </c>
      <c r="F14" s="54">
        <v>571</v>
      </c>
      <c r="G14" s="54">
        <v>2</v>
      </c>
      <c r="H14" s="54">
        <v>366</v>
      </c>
      <c r="I14" s="54">
        <v>571</v>
      </c>
      <c r="J14" s="54">
        <v>22</v>
      </c>
      <c r="K14" s="54">
        <v>20</v>
      </c>
      <c r="L14" s="54">
        <v>87</v>
      </c>
      <c r="M14" s="54">
        <v>79</v>
      </c>
      <c r="N14" s="54">
        <v>120</v>
      </c>
      <c r="O14" s="54">
        <v>97</v>
      </c>
      <c r="P14" s="54">
        <v>249</v>
      </c>
      <c r="Q14" s="54">
        <v>170</v>
      </c>
      <c r="R14" s="54">
        <v>63</v>
      </c>
      <c r="S14" s="54">
        <v>26</v>
      </c>
      <c r="T14" s="54">
        <v>4</v>
      </c>
      <c r="U14" s="54">
        <v>0</v>
      </c>
      <c r="V14" s="334" t="s">
        <v>1510</v>
      </c>
    </row>
    <row r="15" spans="1:22" x14ac:dyDescent="0.2">
      <c r="A15" s="327" t="s">
        <v>150</v>
      </c>
      <c r="B15" s="61"/>
      <c r="C15" s="337" t="s">
        <v>1511</v>
      </c>
      <c r="D15" s="333"/>
      <c r="E15" s="54">
        <v>486</v>
      </c>
      <c r="F15" s="54">
        <v>79</v>
      </c>
      <c r="G15" s="54">
        <v>11</v>
      </c>
      <c r="H15" s="54">
        <v>34</v>
      </c>
      <c r="I15" s="54">
        <v>79</v>
      </c>
      <c r="J15" s="54">
        <v>2</v>
      </c>
      <c r="K15" s="54">
        <v>1</v>
      </c>
      <c r="L15" s="54">
        <v>9</v>
      </c>
      <c r="M15" s="54">
        <v>9</v>
      </c>
      <c r="N15" s="54">
        <v>10</v>
      </c>
      <c r="O15" s="54">
        <v>7</v>
      </c>
      <c r="P15" s="54">
        <v>35</v>
      </c>
      <c r="Q15" s="54">
        <v>17</v>
      </c>
      <c r="R15" s="54">
        <v>14</v>
      </c>
      <c r="S15" s="54">
        <v>9</v>
      </c>
      <c r="T15" s="54">
        <v>0</v>
      </c>
      <c r="U15" s="54">
        <v>0</v>
      </c>
      <c r="V15" s="334" t="s">
        <v>1512</v>
      </c>
    </row>
    <row r="16" spans="1:22" x14ac:dyDescent="0.2">
      <c r="A16" s="327"/>
      <c r="B16" s="61"/>
      <c r="C16" s="337" t="s">
        <v>1513</v>
      </c>
      <c r="D16" s="333"/>
      <c r="E16" s="54">
        <v>353</v>
      </c>
      <c r="F16" s="54">
        <v>35</v>
      </c>
      <c r="G16" s="54">
        <v>8</v>
      </c>
      <c r="H16" s="54">
        <v>29</v>
      </c>
      <c r="I16" s="54">
        <v>35</v>
      </c>
      <c r="J16" s="54">
        <v>4</v>
      </c>
      <c r="K16" s="54">
        <v>4</v>
      </c>
      <c r="L16" s="54">
        <v>8</v>
      </c>
      <c r="M16" s="54">
        <v>8</v>
      </c>
      <c r="N16" s="54">
        <v>11</v>
      </c>
      <c r="O16" s="54">
        <v>9</v>
      </c>
      <c r="P16" s="54">
        <v>9</v>
      </c>
      <c r="Q16" s="54">
        <v>8</v>
      </c>
      <c r="R16" s="54">
        <v>3</v>
      </c>
      <c r="S16" s="54">
        <v>0</v>
      </c>
      <c r="T16" s="54">
        <v>0</v>
      </c>
      <c r="U16" s="54">
        <v>0</v>
      </c>
      <c r="V16" s="334" t="s">
        <v>1514</v>
      </c>
    </row>
    <row r="17" spans="1:22" x14ac:dyDescent="0.2">
      <c r="A17" s="327" t="s">
        <v>150</v>
      </c>
      <c r="B17" s="61"/>
      <c r="C17" s="337" t="s">
        <v>1515</v>
      </c>
      <c r="D17" s="333"/>
      <c r="E17" s="54">
        <v>95</v>
      </c>
      <c r="F17" s="54">
        <v>11</v>
      </c>
      <c r="G17" s="54">
        <v>6</v>
      </c>
      <c r="H17" s="54">
        <v>10</v>
      </c>
      <c r="I17" s="54">
        <v>11</v>
      </c>
      <c r="J17" s="54">
        <v>1</v>
      </c>
      <c r="K17" s="54">
        <v>1</v>
      </c>
      <c r="L17" s="54">
        <v>1</v>
      </c>
      <c r="M17" s="54">
        <v>1</v>
      </c>
      <c r="N17" s="54">
        <v>2</v>
      </c>
      <c r="O17" s="54">
        <v>2</v>
      </c>
      <c r="P17" s="54">
        <v>7</v>
      </c>
      <c r="Q17" s="54">
        <v>6</v>
      </c>
      <c r="R17" s="54">
        <v>0</v>
      </c>
      <c r="S17" s="54">
        <v>0</v>
      </c>
      <c r="T17" s="54">
        <v>0</v>
      </c>
      <c r="U17" s="54">
        <v>0</v>
      </c>
      <c r="V17" s="334" t="s">
        <v>1516</v>
      </c>
    </row>
    <row r="18" spans="1:22" x14ac:dyDescent="0.2">
      <c r="A18" s="327" t="s">
        <v>150</v>
      </c>
      <c r="B18" s="61"/>
      <c r="C18" s="337" t="s">
        <v>1517</v>
      </c>
      <c r="D18" s="333"/>
      <c r="E18" s="54">
        <v>347</v>
      </c>
      <c r="F18" s="54">
        <v>40</v>
      </c>
      <c r="G18" s="54">
        <v>0</v>
      </c>
      <c r="H18" s="54">
        <v>14</v>
      </c>
      <c r="I18" s="54">
        <v>40</v>
      </c>
      <c r="J18" s="54">
        <v>1</v>
      </c>
      <c r="K18" s="54">
        <v>1</v>
      </c>
      <c r="L18" s="54">
        <v>1</v>
      </c>
      <c r="M18" s="54">
        <v>1</v>
      </c>
      <c r="N18" s="54">
        <v>6</v>
      </c>
      <c r="O18" s="54">
        <v>4</v>
      </c>
      <c r="P18" s="54">
        <v>27</v>
      </c>
      <c r="Q18" s="54">
        <v>8</v>
      </c>
      <c r="R18" s="54">
        <v>2</v>
      </c>
      <c r="S18" s="54">
        <v>3</v>
      </c>
      <c r="T18" s="54">
        <v>0</v>
      </c>
      <c r="U18" s="54">
        <v>0</v>
      </c>
      <c r="V18" s="334" t="s">
        <v>1518</v>
      </c>
    </row>
    <row r="19" spans="1:22" x14ac:dyDescent="0.2">
      <c r="A19" s="327" t="s">
        <v>150</v>
      </c>
      <c r="B19" s="61"/>
      <c r="C19" s="337" t="s">
        <v>1519</v>
      </c>
      <c r="D19" s="333"/>
      <c r="E19" s="54">
        <v>1651</v>
      </c>
      <c r="F19" s="54">
        <v>153</v>
      </c>
      <c r="G19" s="54">
        <v>24</v>
      </c>
      <c r="H19" s="54">
        <v>102</v>
      </c>
      <c r="I19" s="54">
        <v>153</v>
      </c>
      <c r="J19" s="54">
        <v>13</v>
      </c>
      <c r="K19" s="54">
        <v>13</v>
      </c>
      <c r="L19" s="54">
        <v>26</v>
      </c>
      <c r="M19" s="54">
        <v>22</v>
      </c>
      <c r="N19" s="54">
        <v>38</v>
      </c>
      <c r="O19" s="54">
        <v>29</v>
      </c>
      <c r="P19" s="54">
        <v>61</v>
      </c>
      <c r="Q19" s="54">
        <v>38</v>
      </c>
      <c r="R19" s="54">
        <v>11</v>
      </c>
      <c r="S19" s="54">
        <v>4</v>
      </c>
      <c r="T19" s="54">
        <v>0</v>
      </c>
      <c r="U19" s="54">
        <v>0</v>
      </c>
      <c r="V19" s="334" t="s">
        <v>1520</v>
      </c>
    </row>
    <row r="20" spans="1:22" x14ac:dyDescent="0.2">
      <c r="A20" s="327"/>
      <c r="B20" s="61"/>
      <c r="C20" s="337" t="s">
        <v>1521</v>
      </c>
      <c r="D20" s="333"/>
      <c r="E20" s="54">
        <v>308</v>
      </c>
      <c r="F20" s="54">
        <v>68</v>
      </c>
      <c r="G20" s="54">
        <v>5</v>
      </c>
      <c r="H20" s="54">
        <v>47</v>
      </c>
      <c r="I20" s="54">
        <v>68</v>
      </c>
      <c r="J20" s="54">
        <v>13</v>
      </c>
      <c r="K20" s="54">
        <v>12</v>
      </c>
      <c r="L20" s="54">
        <v>12</v>
      </c>
      <c r="M20" s="54">
        <v>10</v>
      </c>
      <c r="N20" s="54">
        <v>18</v>
      </c>
      <c r="O20" s="54">
        <v>14</v>
      </c>
      <c r="P20" s="54">
        <v>17</v>
      </c>
      <c r="Q20" s="54">
        <v>11</v>
      </c>
      <c r="R20" s="54">
        <v>7</v>
      </c>
      <c r="S20" s="54">
        <v>1</v>
      </c>
      <c r="T20" s="54">
        <v>0</v>
      </c>
      <c r="U20" s="54">
        <v>0</v>
      </c>
      <c r="V20" s="334" t="s">
        <v>1522</v>
      </c>
    </row>
    <row r="21" spans="1:22" x14ac:dyDescent="0.2">
      <c r="A21" s="327" t="s">
        <v>150</v>
      </c>
      <c r="B21" s="61" t="s">
        <v>150</v>
      </c>
      <c r="C21" s="337" t="s">
        <v>1523</v>
      </c>
      <c r="D21" s="333"/>
      <c r="E21" s="54">
        <v>2574</v>
      </c>
      <c r="F21" s="54">
        <v>220</v>
      </c>
      <c r="G21" s="54">
        <v>1</v>
      </c>
      <c r="H21" s="54">
        <v>141</v>
      </c>
      <c r="I21" s="54">
        <v>220</v>
      </c>
      <c r="J21" s="54">
        <v>31</v>
      </c>
      <c r="K21" s="54">
        <v>20</v>
      </c>
      <c r="L21" s="54">
        <v>33</v>
      </c>
      <c r="M21" s="54">
        <v>31</v>
      </c>
      <c r="N21" s="54">
        <v>49</v>
      </c>
      <c r="O21" s="54">
        <v>39</v>
      </c>
      <c r="P21" s="54">
        <v>78</v>
      </c>
      <c r="Q21" s="54">
        <v>51</v>
      </c>
      <c r="R21" s="54">
        <v>16</v>
      </c>
      <c r="S21" s="54">
        <v>12</v>
      </c>
      <c r="T21" s="54">
        <v>1</v>
      </c>
      <c r="U21" s="54">
        <v>0</v>
      </c>
      <c r="V21" s="334" t="s">
        <v>1524</v>
      </c>
    </row>
    <row r="22" spans="1:22" x14ac:dyDescent="0.2">
      <c r="A22" s="327" t="s">
        <v>150</v>
      </c>
      <c r="B22" s="61" t="s">
        <v>150</v>
      </c>
      <c r="C22" s="337" t="s">
        <v>1525</v>
      </c>
      <c r="D22" s="333"/>
      <c r="E22" s="54">
        <v>5696</v>
      </c>
      <c r="F22" s="54">
        <v>587</v>
      </c>
      <c r="G22" s="54">
        <v>44</v>
      </c>
      <c r="H22" s="54">
        <v>379</v>
      </c>
      <c r="I22" s="54">
        <v>587</v>
      </c>
      <c r="J22" s="54">
        <v>58</v>
      </c>
      <c r="K22" s="54">
        <v>51</v>
      </c>
      <c r="L22" s="54">
        <v>57</v>
      </c>
      <c r="M22" s="54">
        <v>48</v>
      </c>
      <c r="N22" s="54">
        <v>124</v>
      </c>
      <c r="O22" s="54">
        <v>106</v>
      </c>
      <c r="P22" s="54">
        <v>265</v>
      </c>
      <c r="Q22" s="54">
        <v>174</v>
      </c>
      <c r="R22" s="54">
        <v>67</v>
      </c>
      <c r="S22" s="54">
        <v>13</v>
      </c>
      <c r="T22" s="54">
        <v>3</v>
      </c>
      <c r="U22" s="54">
        <v>0</v>
      </c>
      <c r="V22" s="334" t="s">
        <v>1526</v>
      </c>
    </row>
    <row r="23" spans="1:22" x14ac:dyDescent="0.2">
      <c r="A23" s="327" t="s">
        <v>150</v>
      </c>
      <c r="B23" s="61" t="s">
        <v>150</v>
      </c>
      <c r="C23" s="337" t="s">
        <v>1527</v>
      </c>
      <c r="D23" s="333"/>
      <c r="E23" s="54">
        <v>1204</v>
      </c>
      <c r="F23" s="54">
        <v>209</v>
      </c>
      <c r="G23" s="54">
        <v>11</v>
      </c>
      <c r="H23" s="54">
        <v>134</v>
      </c>
      <c r="I23" s="54">
        <v>209</v>
      </c>
      <c r="J23" s="54">
        <v>26</v>
      </c>
      <c r="K23" s="54">
        <v>20</v>
      </c>
      <c r="L23" s="54">
        <v>37</v>
      </c>
      <c r="M23" s="54">
        <v>33</v>
      </c>
      <c r="N23" s="54">
        <v>37</v>
      </c>
      <c r="O23" s="54">
        <v>29</v>
      </c>
      <c r="P23" s="54">
        <v>86</v>
      </c>
      <c r="Q23" s="54">
        <v>52</v>
      </c>
      <c r="R23" s="54">
        <v>15</v>
      </c>
      <c r="S23" s="54">
        <v>8</v>
      </c>
      <c r="T23" s="54">
        <v>0</v>
      </c>
      <c r="U23" s="54">
        <v>0</v>
      </c>
      <c r="V23" s="334" t="s">
        <v>1528</v>
      </c>
    </row>
    <row r="24" spans="1:22" x14ac:dyDescent="0.2">
      <c r="A24" s="327" t="s">
        <v>150</v>
      </c>
      <c r="B24" s="61" t="s">
        <v>150</v>
      </c>
      <c r="C24" s="337" t="s">
        <v>141</v>
      </c>
      <c r="D24" s="333"/>
      <c r="E24" s="54">
        <v>411</v>
      </c>
      <c r="F24" s="54">
        <v>51</v>
      </c>
      <c r="G24" s="54">
        <v>1</v>
      </c>
      <c r="H24" s="54">
        <v>40</v>
      </c>
      <c r="I24" s="54">
        <v>51</v>
      </c>
      <c r="J24" s="54">
        <v>5</v>
      </c>
      <c r="K24" s="54">
        <v>4</v>
      </c>
      <c r="L24" s="54">
        <v>9</v>
      </c>
      <c r="M24" s="54">
        <v>8</v>
      </c>
      <c r="N24" s="54">
        <v>12</v>
      </c>
      <c r="O24" s="54">
        <v>10</v>
      </c>
      <c r="P24" s="54">
        <v>22</v>
      </c>
      <c r="Q24" s="54">
        <v>18</v>
      </c>
      <c r="R24" s="54">
        <v>3</v>
      </c>
      <c r="S24" s="54">
        <v>0</v>
      </c>
      <c r="T24" s="54">
        <v>0</v>
      </c>
      <c r="U24" s="54">
        <v>0</v>
      </c>
      <c r="V24" s="334" t="s">
        <v>1529</v>
      </c>
    </row>
    <row r="25" spans="1:22" x14ac:dyDescent="0.2">
      <c r="A25" s="327"/>
      <c r="B25" s="61" t="s">
        <v>150</v>
      </c>
      <c r="C25" s="337" t="s">
        <v>1530</v>
      </c>
      <c r="D25" s="333"/>
      <c r="E25" s="54">
        <v>1011</v>
      </c>
      <c r="F25" s="54">
        <v>152</v>
      </c>
      <c r="G25" s="54">
        <v>0</v>
      </c>
      <c r="H25" s="54">
        <v>93</v>
      </c>
      <c r="I25" s="54">
        <v>152</v>
      </c>
      <c r="J25" s="54">
        <v>21</v>
      </c>
      <c r="K25" s="54">
        <v>16</v>
      </c>
      <c r="L25" s="54">
        <v>20</v>
      </c>
      <c r="M25" s="54">
        <v>17</v>
      </c>
      <c r="N25" s="54">
        <v>21</v>
      </c>
      <c r="O25" s="54">
        <v>17</v>
      </c>
      <c r="P25" s="54">
        <v>76</v>
      </c>
      <c r="Q25" s="54">
        <v>43</v>
      </c>
      <c r="R25" s="54">
        <v>8</v>
      </c>
      <c r="S25" s="54">
        <v>6</v>
      </c>
      <c r="T25" s="54">
        <v>0</v>
      </c>
      <c r="U25" s="54">
        <v>0</v>
      </c>
      <c r="V25" s="334" t="s">
        <v>1531</v>
      </c>
    </row>
    <row r="26" spans="1:22" x14ac:dyDescent="0.2">
      <c r="A26" s="327"/>
      <c r="B26" s="61" t="s">
        <v>150</v>
      </c>
      <c r="C26" s="337" t="s">
        <v>1532</v>
      </c>
      <c r="D26" s="333"/>
      <c r="E26" s="54">
        <v>451</v>
      </c>
      <c r="F26" s="54">
        <v>66</v>
      </c>
      <c r="G26" s="54">
        <v>0</v>
      </c>
      <c r="H26" s="54">
        <v>41</v>
      </c>
      <c r="I26" s="54">
        <v>66</v>
      </c>
      <c r="J26" s="54">
        <v>8</v>
      </c>
      <c r="K26" s="54">
        <v>6</v>
      </c>
      <c r="L26" s="54">
        <v>8</v>
      </c>
      <c r="M26" s="54">
        <v>5</v>
      </c>
      <c r="N26" s="54">
        <v>13</v>
      </c>
      <c r="O26" s="54">
        <v>11</v>
      </c>
      <c r="P26" s="54">
        <v>28</v>
      </c>
      <c r="Q26" s="54">
        <v>19</v>
      </c>
      <c r="R26" s="54">
        <v>4</v>
      </c>
      <c r="S26" s="54">
        <v>5</v>
      </c>
      <c r="T26" s="54">
        <v>0</v>
      </c>
      <c r="U26" s="54">
        <v>0</v>
      </c>
      <c r="V26" s="334" t="s">
        <v>1533</v>
      </c>
    </row>
    <row r="27" spans="1:22" x14ac:dyDescent="0.2">
      <c r="A27" s="327" t="s">
        <v>150</v>
      </c>
      <c r="B27" s="61" t="s">
        <v>150</v>
      </c>
      <c r="C27" s="337" t="s">
        <v>144</v>
      </c>
      <c r="D27" s="333"/>
      <c r="E27" s="54">
        <v>417</v>
      </c>
      <c r="F27" s="54">
        <v>40</v>
      </c>
      <c r="G27" s="54">
        <v>5</v>
      </c>
      <c r="H27" s="54">
        <v>31</v>
      </c>
      <c r="I27" s="54">
        <v>40</v>
      </c>
      <c r="J27" s="54">
        <v>1</v>
      </c>
      <c r="K27" s="54">
        <v>1</v>
      </c>
      <c r="L27" s="54">
        <v>7</v>
      </c>
      <c r="M27" s="54">
        <v>7</v>
      </c>
      <c r="N27" s="54">
        <v>11</v>
      </c>
      <c r="O27" s="54">
        <v>11</v>
      </c>
      <c r="P27" s="54">
        <v>17</v>
      </c>
      <c r="Q27" s="54">
        <v>12</v>
      </c>
      <c r="R27" s="54">
        <v>3</v>
      </c>
      <c r="S27" s="54">
        <v>1</v>
      </c>
      <c r="T27" s="54">
        <v>0</v>
      </c>
      <c r="U27" s="54">
        <v>0</v>
      </c>
      <c r="V27" s="334" t="s">
        <v>1534</v>
      </c>
    </row>
    <row r="28" spans="1:22" x14ac:dyDescent="0.2">
      <c r="A28" s="327"/>
      <c r="B28" s="61" t="s">
        <v>150</v>
      </c>
      <c r="C28" s="337" t="s">
        <v>1535</v>
      </c>
      <c r="D28" s="333"/>
      <c r="E28" s="54">
        <v>512</v>
      </c>
      <c r="F28" s="54">
        <v>80</v>
      </c>
      <c r="G28" s="54">
        <v>1</v>
      </c>
      <c r="H28" s="54">
        <v>40</v>
      </c>
      <c r="I28" s="54">
        <v>80</v>
      </c>
      <c r="J28" s="54">
        <v>9</v>
      </c>
      <c r="K28" s="54">
        <v>9</v>
      </c>
      <c r="L28" s="54">
        <v>10</v>
      </c>
      <c r="M28" s="54">
        <v>9</v>
      </c>
      <c r="N28" s="54">
        <v>14</v>
      </c>
      <c r="O28" s="54">
        <v>8</v>
      </c>
      <c r="P28" s="54">
        <v>29</v>
      </c>
      <c r="Q28" s="54">
        <v>14</v>
      </c>
      <c r="R28" s="54">
        <v>13</v>
      </c>
      <c r="S28" s="54">
        <v>4</v>
      </c>
      <c r="T28" s="54">
        <v>1</v>
      </c>
      <c r="U28" s="54">
        <v>0</v>
      </c>
      <c r="V28" s="334" t="s">
        <v>1536</v>
      </c>
    </row>
    <row r="29" spans="1:22" x14ac:dyDescent="0.2">
      <c r="A29" s="327"/>
      <c r="B29" s="61" t="s">
        <v>150</v>
      </c>
      <c r="C29" s="169"/>
      <c r="D29" s="333"/>
      <c r="E29" s="54"/>
      <c r="F29" s="54"/>
      <c r="G29" s="54"/>
      <c r="H29" s="54"/>
      <c r="I29" s="54"/>
      <c r="J29" s="54"/>
      <c r="K29" s="54"/>
      <c r="L29" s="54"/>
      <c r="M29" s="54"/>
      <c r="N29" s="54"/>
      <c r="O29" s="54"/>
      <c r="P29" s="54"/>
      <c r="Q29" s="54"/>
      <c r="R29" s="54"/>
      <c r="S29" s="54"/>
      <c r="T29" s="54"/>
      <c r="U29" s="54"/>
      <c r="V29" s="334"/>
    </row>
    <row r="30" spans="1:22" x14ac:dyDescent="0.2">
      <c r="A30" s="327"/>
      <c r="B30" s="61" t="s">
        <v>150</v>
      </c>
      <c r="C30" s="168"/>
      <c r="D30" s="333"/>
      <c r="E30" s="54"/>
      <c r="F30" s="54"/>
      <c r="G30" s="54"/>
      <c r="H30" s="54"/>
      <c r="I30" s="54"/>
      <c r="J30" s="54"/>
      <c r="K30" s="54"/>
      <c r="L30" s="54"/>
      <c r="M30" s="54"/>
      <c r="N30" s="54"/>
      <c r="O30" s="54"/>
      <c r="P30" s="54"/>
      <c r="Q30" s="54"/>
      <c r="R30" s="54"/>
      <c r="S30" s="54"/>
      <c r="T30" s="54"/>
      <c r="U30" s="54"/>
      <c r="V30" s="334"/>
    </row>
    <row r="31" spans="1:22" x14ac:dyDescent="0.2">
      <c r="A31" s="327"/>
      <c r="B31" s="61" t="s">
        <v>150</v>
      </c>
      <c r="C31" s="168"/>
      <c r="D31" s="333"/>
      <c r="E31" s="54"/>
      <c r="F31" s="54"/>
      <c r="G31" s="54"/>
      <c r="H31" s="54"/>
      <c r="I31" s="54"/>
      <c r="J31" s="54"/>
      <c r="K31" s="54"/>
      <c r="L31" s="54"/>
      <c r="M31" s="54"/>
      <c r="N31" s="54"/>
      <c r="O31" s="54"/>
      <c r="P31" s="54"/>
      <c r="Q31" s="54"/>
      <c r="R31" s="54"/>
      <c r="S31" s="54"/>
      <c r="T31" s="54"/>
      <c r="U31" s="54"/>
      <c r="V31" s="334"/>
    </row>
    <row r="32" spans="1:22" ht="20.100000000000001" customHeight="1" x14ac:dyDescent="0.2">
      <c r="A32" s="327" t="s">
        <v>150</v>
      </c>
      <c r="B32" s="61" t="s">
        <v>1537</v>
      </c>
      <c r="C32" s="332" t="s">
        <v>67</v>
      </c>
      <c r="D32" s="333"/>
      <c r="E32" s="54">
        <v>19439</v>
      </c>
      <c r="F32" s="54">
        <v>2660</v>
      </c>
      <c r="G32" s="54">
        <v>125</v>
      </c>
      <c r="H32" s="54">
        <v>1631</v>
      </c>
      <c r="I32" s="54">
        <v>2660</v>
      </c>
      <c r="J32" s="54">
        <v>240</v>
      </c>
      <c r="K32" s="54">
        <v>198</v>
      </c>
      <c r="L32" s="54">
        <v>366</v>
      </c>
      <c r="M32" s="54">
        <v>313</v>
      </c>
      <c r="N32" s="54">
        <v>527</v>
      </c>
      <c r="O32" s="54">
        <v>420</v>
      </c>
      <c r="P32" s="54">
        <v>1159</v>
      </c>
      <c r="Q32" s="54">
        <v>700</v>
      </c>
      <c r="R32" s="54">
        <v>247</v>
      </c>
      <c r="S32" s="54">
        <v>111</v>
      </c>
      <c r="T32" s="54">
        <v>10</v>
      </c>
      <c r="U32" s="54">
        <v>0</v>
      </c>
      <c r="V32" s="334" t="s">
        <v>1505</v>
      </c>
    </row>
    <row r="33" spans="1:22" x14ac:dyDescent="0.2">
      <c r="A33" s="327"/>
      <c r="B33" s="61" t="s">
        <v>150</v>
      </c>
      <c r="C33" s="337" t="s">
        <v>1507</v>
      </c>
      <c r="D33" s="333"/>
      <c r="E33" s="54">
        <v>2801</v>
      </c>
      <c r="F33" s="54">
        <v>438</v>
      </c>
      <c r="G33" s="54">
        <v>9</v>
      </c>
      <c r="H33" s="54">
        <v>239</v>
      </c>
      <c r="I33" s="54">
        <v>438</v>
      </c>
      <c r="J33" s="54">
        <v>53</v>
      </c>
      <c r="K33" s="54">
        <v>42</v>
      </c>
      <c r="L33" s="54">
        <v>68</v>
      </c>
      <c r="M33" s="54">
        <v>52</v>
      </c>
      <c r="N33" s="54">
        <v>76</v>
      </c>
      <c r="O33" s="54">
        <v>55</v>
      </c>
      <c r="P33" s="54">
        <v>199</v>
      </c>
      <c r="Q33" s="54">
        <v>90</v>
      </c>
      <c r="R33" s="54">
        <v>21</v>
      </c>
      <c r="S33" s="54">
        <v>20</v>
      </c>
      <c r="T33" s="54">
        <v>1</v>
      </c>
      <c r="U33" s="54">
        <v>0</v>
      </c>
      <c r="V33" s="334" t="s">
        <v>1508</v>
      </c>
    </row>
    <row r="34" spans="1:22" x14ac:dyDescent="0.2">
      <c r="A34" s="327"/>
      <c r="B34" s="61"/>
      <c r="C34" s="337" t="s">
        <v>1509</v>
      </c>
      <c r="D34" s="333"/>
      <c r="E34" s="54">
        <v>3918</v>
      </c>
      <c r="F34" s="54">
        <v>530</v>
      </c>
      <c r="G34" s="54">
        <v>2</v>
      </c>
      <c r="H34" s="54">
        <v>334</v>
      </c>
      <c r="I34" s="54">
        <v>530</v>
      </c>
      <c r="J34" s="54">
        <v>19</v>
      </c>
      <c r="K34" s="54">
        <v>18</v>
      </c>
      <c r="L34" s="54">
        <v>82</v>
      </c>
      <c r="M34" s="54">
        <v>74</v>
      </c>
      <c r="N34" s="54">
        <v>106</v>
      </c>
      <c r="O34" s="54">
        <v>86</v>
      </c>
      <c r="P34" s="54">
        <v>231</v>
      </c>
      <c r="Q34" s="54">
        <v>156</v>
      </c>
      <c r="R34" s="54">
        <v>62</v>
      </c>
      <c r="S34" s="54">
        <v>26</v>
      </c>
      <c r="T34" s="54">
        <v>4</v>
      </c>
      <c r="U34" s="54">
        <v>0</v>
      </c>
      <c r="V34" s="334" t="s">
        <v>1510</v>
      </c>
    </row>
    <row r="35" spans="1:22" x14ac:dyDescent="0.2">
      <c r="A35" s="327"/>
      <c r="B35" s="61"/>
      <c r="C35" s="337" t="s">
        <v>1511</v>
      </c>
      <c r="D35" s="333"/>
      <c r="E35" s="54">
        <v>414</v>
      </c>
      <c r="F35" s="54">
        <v>76</v>
      </c>
      <c r="G35" s="54">
        <v>11</v>
      </c>
      <c r="H35" s="54">
        <v>32</v>
      </c>
      <c r="I35" s="54">
        <v>76</v>
      </c>
      <c r="J35" s="54">
        <v>2</v>
      </c>
      <c r="K35" s="54">
        <v>1</v>
      </c>
      <c r="L35" s="54">
        <v>8</v>
      </c>
      <c r="M35" s="54">
        <v>8</v>
      </c>
      <c r="N35" s="54">
        <v>9</v>
      </c>
      <c r="O35" s="54">
        <v>6</v>
      </c>
      <c r="P35" s="54">
        <v>35</v>
      </c>
      <c r="Q35" s="54">
        <v>17</v>
      </c>
      <c r="R35" s="54">
        <v>14</v>
      </c>
      <c r="S35" s="54">
        <v>8</v>
      </c>
      <c r="T35" s="54">
        <v>0</v>
      </c>
      <c r="U35" s="54">
        <v>0</v>
      </c>
      <c r="V35" s="334" t="s">
        <v>1512</v>
      </c>
    </row>
    <row r="36" spans="1:22" x14ac:dyDescent="0.2">
      <c r="A36" s="327"/>
      <c r="B36" s="61"/>
      <c r="C36" s="337" t="s">
        <v>1513</v>
      </c>
      <c r="D36" s="333"/>
      <c r="E36" s="54">
        <v>299</v>
      </c>
      <c r="F36" s="54">
        <v>34</v>
      </c>
      <c r="G36" s="54">
        <v>8</v>
      </c>
      <c r="H36" s="54">
        <v>28</v>
      </c>
      <c r="I36" s="54">
        <v>34</v>
      </c>
      <c r="J36" s="54">
        <v>4</v>
      </c>
      <c r="K36" s="54">
        <v>4</v>
      </c>
      <c r="L36" s="54">
        <v>7</v>
      </c>
      <c r="M36" s="54">
        <v>7</v>
      </c>
      <c r="N36" s="54">
        <v>11</v>
      </c>
      <c r="O36" s="54">
        <v>9</v>
      </c>
      <c r="P36" s="54">
        <v>9</v>
      </c>
      <c r="Q36" s="54">
        <v>8</v>
      </c>
      <c r="R36" s="54">
        <v>3</v>
      </c>
      <c r="S36" s="54">
        <v>0</v>
      </c>
      <c r="T36" s="54">
        <v>0</v>
      </c>
      <c r="U36" s="54">
        <v>0</v>
      </c>
      <c r="V36" s="334" t="s">
        <v>1514</v>
      </c>
    </row>
    <row r="37" spans="1:22" x14ac:dyDescent="0.2">
      <c r="A37" s="327"/>
      <c r="B37" s="61"/>
      <c r="C37" s="337" t="s">
        <v>1515</v>
      </c>
      <c r="D37" s="333"/>
      <c r="E37" s="54">
        <v>78</v>
      </c>
      <c r="F37" s="54">
        <v>9</v>
      </c>
      <c r="G37" s="54">
        <v>5</v>
      </c>
      <c r="H37" s="54">
        <v>8</v>
      </c>
      <c r="I37" s="54">
        <v>9</v>
      </c>
      <c r="J37" s="54">
        <v>0</v>
      </c>
      <c r="K37" s="54">
        <v>0</v>
      </c>
      <c r="L37" s="54">
        <v>1</v>
      </c>
      <c r="M37" s="54">
        <v>1</v>
      </c>
      <c r="N37" s="54">
        <v>1</v>
      </c>
      <c r="O37" s="54">
        <v>1</v>
      </c>
      <c r="P37" s="54">
        <v>7</v>
      </c>
      <c r="Q37" s="54">
        <v>6</v>
      </c>
      <c r="R37" s="54">
        <v>0</v>
      </c>
      <c r="S37" s="54">
        <v>0</v>
      </c>
      <c r="T37" s="54">
        <v>0</v>
      </c>
      <c r="U37" s="54">
        <v>0</v>
      </c>
      <c r="V37" s="334" t="s">
        <v>1516</v>
      </c>
    </row>
    <row r="38" spans="1:22" x14ac:dyDescent="0.2">
      <c r="A38" s="327"/>
      <c r="B38" s="61"/>
      <c r="C38" s="337" t="s">
        <v>1517</v>
      </c>
      <c r="D38" s="333"/>
      <c r="E38" s="54">
        <v>282</v>
      </c>
      <c r="F38" s="54">
        <v>40</v>
      </c>
      <c r="G38" s="54">
        <v>0</v>
      </c>
      <c r="H38" s="54">
        <v>14</v>
      </c>
      <c r="I38" s="54">
        <v>40</v>
      </c>
      <c r="J38" s="54">
        <v>1</v>
      </c>
      <c r="K38" s="54">
        <v>1</v>
      </c>
      <c r="L38" s="54">
        <v>1</v>
      </c>
      <c r="M38" s="54">
        <v>1</v>
      </c>
      <c r="N38" s="54">
        <v>6</v>
      </c>
      <c r="O38" s="54">
        <v>4</v>
      </c>
      <c r="P38" s="54">
        <v>27</v>
      </c>
      <c r="Q38" s="54">
        <v>8</v>
      </c>
      <c r="R38" s="54">
        <v>2</v>
      </c>
      <c r="S38" s="54">
        <v>3</v>
      </c>
      <c r="T38" s="54">
        <v>0</v>
      </c>
      <c r="U38" s="54">
        <v>0</v>
      </c>
      <c r="V38" s="334" t="s">
        <v>1518</v>
      </c>
    </row>
    <row r="39" spans="1:22" x14ac:dyDescent="0.2">
      <c r="A39" s="327"/>
      <c r="B39" s="61"/>
      <c r="C39" s="337" t="s">
        <v>1519</v>
      </c>
      <c r="D39" s="333"/>
      <c r="E39" s="54">
        <v>1369</v>
      </c>
      <c r="F39" s="54">
        <v>147</v>
      </c>
      <c r="G39" s="54">
        <v>24</v>
      </c>
      <c r="H39" s="54">
        <v>98</v>
      </c>
      <c r="I39" s="54">
        <v>147</v>
      </c>
      <c r="J39" s="54">
        <v>10</v>
      </c>
      <c r="K39" s="54">
        <v>10</v>
      </c>
      <c r="L39" s="54">
        <v>25</v>
      </c>
      <c r="M39" s="54">
        <v>21</v>
      </c>
      <c r="N39" s="54">
        <v>38</v>
      </c>
      <c r="O39" s="54">
        <v>29</v>
      </c>
      <c r="P39" s="54">
        <v>59</v>
      </c>
      <c r="Q39" s="54">
        <v>38</v>
      </c>
      <c r="R39" s="54">
        <v>11</v>
      </c>
      <c r="S39" s="54">
        <v>4</v>
      </c>
      <c r="T39" s="54">
        <v>0</v>
      </c>
      <c r="U39" s="54">
        <v>0</v>
      </c>
      <c r="V39" s="334" t="s">
        <v>1520</v>
      </c>
    </row>
    <row r="40" spans="1:22" x14ac:dyDescent="0.2">
      <c r="A40" s="327"/>
      <c r="B40" s="61"/>
      <c r="C40" s="337" t="s">
        <v>1521</v>
      </c>
      <c r="D40" s="333"/>
      <c r="E40" s="54">
        <v>270</v>
      </c>
      <c r="F40" s="54">
        <v>63</v>
      </c>
      <c r="G40" s="54">
        <v>5</v>
      </c>
      <c r="H40" s="54">
        <v>44</v>
      </c>
      <c r="I40" s="54">
        <v>63</v>
      </c>
      <c r="J40" s="54">
        <v>11</v>
      </c>
      <c r="K40" s="54">
        <v>10</v>
      </c>
      <c r="L40" s="54">
        <v>11</v>
      </c>
      <c r="M40" s="54">
        <v>9</v>
      </c>
      <c r="N40" s="54">
        <v>17</v>
      </c>
      <c r="O40" s="54">
        <v>14</v>
      </c>
      <c r="P40" s="54">
        <v>16</v>
      </c>
      <c r="Q40" s="54">
        <v>11</v>
      </c>
      <c r="R40" s="54">
        <v>7</v>
      </c>
      <c r="S40" s="54">
        <v>1</v>
      </c>
      <c r="T40" s="54">
        <v>0</v>
      </c>
      <c r="U40" s="54">
        <v>0</v>
      </c>
      <c r="V40" s="334" t="s">
        <v>1522</v>
      </c>
    </row>
    <row r="41" spans="1:22" x14ac:dyDescent="0.2">
      <c r="A41" s="327"/>
      <c r="B41" s="61"/>
      <c r="C41" s="337" t="s">
        <v>1523</v>
      </c>
      <c r="D41" s="333"/>
      <c r="E41" s="54">
        <v>2131</v>
      </c>
      <c r="F41" s="54">
        <v>204</v>
      </c>
      <c r="G41" s="54">
        <v>1</v>
      </c>
      <c r="H41" s="54">
        <v>130</v>
      </c>
      <c r="I41" s="54">
        <v>204</v>
      </c>
      <c r="J41" s="54">
        <v>28</v>
      </c>
      <c r="K41" s="54">
        <v>19</v>
      </c>
      <c r="L41" s="54">
        <v>28</v>
      </c>
      <c r="M41" s="54">
        <v>26</v>
      </c>
      <c r="N41" s="54">
        <v>45</v>
      </c>
      <c r="O41" s="54">
        <v>37</v>
      </c>
      <c r="P41" s="54">
        <v>74</v>
      </c>
      <c r="Q41" s="54">
        <v>48</v>
      </c>
      <c r="R41" s="54">
        <v>16</v>
      </c>
      <c r="S41" s="54">
        <v>12</v>
      </c>
      <c r="T41" s="54">
        <v>1</v>
      </c>
      <c r="U41" s="54">
        <v>0</v>
      </c>
      <c r="V41" s="334" t="s">
        <v>1524</v>
      </c>
    </row>
    <row r="42" spans="1:22" x14ac:dyDescent="0.2">
      <c r="A42" s="327" t="s">
        <v>150</v>
      </c>
      <c r="B42" s="61"/>
      <c r="C42" s="337" t="s">
        <v>1525</v>
      </c>
      <c r="D42" s="333"/>
      <c r="E42" s="54">
        <v>4521</v>
      </c>
      <c r="F42" s="54">
        <v>559</v>
      </c>
      <c r="G42" s="54">
        <v>44</v>
      </c>
      <c r="H42" s="54">
        <v>355</v>
      </c>
      <c r="I42" s="54">
        <v>559</v>
      </c>
      <c r="J42" s="54">
        <v>50</v>
      </c>
      <c r="K42" s="54">
        <v>44</v>
      </c>
      <c r="L42" s="54">
        <v>51</v>
      </c>
      <c r="M42" s="54">
        <v>42</v>
      </c>
      <c r="N42" s="54">
        <v>119</v>
      </c>
      <c r="O42" s="54">
        <v>101</v>
      </c>
      <c r="P42" s="54">
        <v>256</v>
      </c>
      <c r="Q42" s="54">
        <v>168</v>
      </c>
      <c r="R42" s="54">
        <v>67</v>
      </c>
      <c r="S42" s="54">
        <v>13</v>
      </c>
      <c r="T42" s="54">
        <v>3</v>
      </c>
      <c r="U42" s="54">
        <v>0</v>
      </c>
      <c r="V42" s="334" t="s">
        <v>1526</v>
      </c>
    </row>
    <row r="43" spans="1:22" x14ac:dyDescent="0.2">
      <c r="A43" s="327" t="s">
        <v>150</v>
      </c>
      <c r="B43" s="61" t="s">
        <v>150</v>
      </c>
      <c r="C43" s="337" t="s">
        <v>1527</v>
      </c>
      <c r="D43" s="333"/>
      <c r="E43" s="54">
        <v>994</v>
      </c>
      <c r="F43" s="54">
        <v>194</v>
      </c>
      <c r="G43" s="54">
        <v>9</v>
      </c>
      <c r="H43" s="54">
        <v>120</v>
      </c>
      <c r="I43" s="54">
        <v>194</v>
      </c>
      <c r="J43" s="54">
        <v>22</v>
      </c>
      <c r="K43" s="54">
        <v>16</v>
      </c>
      <c r="L43" s="54">
        <v>34</v>
      </c>
      <c r="M43" s="54">
        <v>30</v>
      </c>
      <c r="N43" s="54">
        <v>35</v>
      </c>
      <c r="O43" s="54">
        <v>27</v>
      </c>
      <c r="P43" s="54">
        <v>80</v>
      </c>
      <c r="Q43" s="54">
        <v>47</v>
      </c>
      <c r="R43" s="54">
        <v>15</v>
      </c>
      <c r="S43" s="54">
        <v>8</v>
      </c>
      <c r="T43" s="54">
        <v>0</v>
      </c>
      <c r="U43" s="54">
        <v>0</v>
      </c>
      <c r="V43" s="334" t="s">
        <v>1528</v>
      </c>
    </row>
    <row r="44" spans="1:22" x14ac:dyDescent="0.2">
      <c r="A44" s="327" t="s">
        <v>150</v>
      </c>
      <c r="B44" s="61" t="s">
        <v>150</v>
      </c>
      <c r="C44" s="337" t="s">
        <v>141</v>
      </c>
      <c r="D44" s="333"/>
      <c r="E44" s="54">
        <v>339</v>
      </c>
      <c r="F44" s="54">
        <v>45</v>
      </c>
      <c r="G44" s="54">
        <v>1</v>
      </c>
      <c r="H44" s="54">
        <v>35</v>
      </c>
      <c r="I44" s="54">
        <v>45</v>
      </c>
      <c r="J44" s="54">
        <v>4</v>
      </c>
      <c r="K44" s="54">
        <v>3</v>
      </c>
      <c r="L44" s="54">
        <v>8</v>
      </c>
      <c r="M44" s="54">
        <v>7</v>
      </c>
      <c r="N44" s="54">
        <v>9</v>
      </c>
      <c r="O44" s="54">
        <v>7</v>
      </c>
      <c r="P44" s="54">
        <v>21</v>
      </c>
      <c r="Q44" s="54">
        <v>18</v>
      </c>
      <c r="R44" s="54">
        <v>3</v>
      </c>
      <c r="S44" s="54">
        <v>0</v>
      </c>
      <c r="T44" s="54">
        <v>0</v>
      </c>
      <c r="U44" s="54">
        <v>0</v>
      </c>
      <c r="V44" s="334" t="s">
        <v>1529</v>
      </c>
    </row>
    <row r="45" spans="1:22" x14ac:dyDescent="0.2">
      <c r="A45" s="327" t="s">
        <v>150</v>
      </c>
      <c r="B45" s="61" t="s">
        <v>150</v>
      </c>
      <c r="C45" s="337" t="s">
        <v>1530</v>
      </c>
      <c r="D45" s="333"/>
      <c r="E45" s="54">
        <v>841</v>
      </c>
      <c r="F45" s="54">
        <v>138</v>
      </c>
      <c r="G45" s="54">
        <v>0</v>
      </c>
      <c r="H45" s="54">
        <v>83</v>
      </c>
      <c r="I45" s="54">
        <v>138</v>
      </c>
      <c r="J45" s="54">
        <v>19</v>
      </c>
      <c r="K45" s="54">
        <v>15</v>
      </c>
      <c r="L45" s="54">
        <v>17</v>
      </c>
      <c r="M45" s="54">
        <v>14</v>
      </c>
      <c r="N45" s="54">
        <v>18</v>
      </c>
      <c r="O45" s="54">
        <v>14</v>
      </c>
      <c r="P45" s="54">
        <v>72</v>
      </c>
      <c r="Q45" s="54">
        <v>40</v>
      </c>
      <c r="R45" s="54">
        <v>6</v>
      </c>
      <c r="S45" s="54">
        <v>6</v>
      </c>
      <c r="T45" s="54">
        <v>0</v>
      </c>
      <c r="U45" s="54">
        <v>0</v>
      </c>
      <c r="V45" s="334" t="s">
        <v>1531</v>
      </c>
    </row>
    <row r="46" spans="1:22" x14ac:dyDescent="0.2">
      <c r="A46" s="327" t="s">
        <v>150</v>
      </c>
      <c r="B46" s="61" t="s">
        <v>150</v>
      </c>
      <c r="C46" s="337" t="s">
        <v>1532</v>
      </c>
      <c r="D46" s="333"/>
      <c r="E46" s="54">
        <v>400</v>
      </c>
      <c r="F46" s="54">
        <v>64</v>
      </c>
      <c r="G46" s="54">
        <v>0</v>
      </c>
      <c r="H46" s="54">
        <v>40</v>
      </c>
      <c r="I46" s="54">
        <v>64</v>
      </c>
      <c r="J46" s="54">
        <v>7</v>
      </c>
      <c r="K46" s="54">
        <v>5</v>
      </c>
      <c r="L46" s="54">
        <v>8</v>
      </c>
      <c r="M46" s="54">
        <v>5</v>
      </c>
      <c r="N46" s="54">
        <v>13</v>
      </c>
      <c r="O46" s="54">
        <v>11</v>
      </c>
      <c r="P46" s="54">
        <v>27</v>
      </c>
      <c r="Q46" s="54">
        <v>19</v>
      </c>
      <c r="R46" s="54">
        <v>4</v>
      </c>
      <c r="S46" s="54">
        <v>5</v>
      </c>
      <c r="T46" s="54">
        <v>0</v>
      </c>
      <c r="U46" s="54">
        <v>0</v>
      </c>
      <c r="V46" s="334" t="s">
        <v>1533</v>
      </c>
    </row>
    <row r="47" spans="1:22" x14ac:dyDescent="0.2">
      <c r="A47" s="327" t="s">
        <v>150</v>
      </c>
      <c r="B47" s="61" t="s">
        <v>150</v>
      </c>
      <c r="C47" s="337" t="s">
        <v>144</v>
      </c>
      <c r="D47" s="333"/>
      <c r="E47" s="54">
        <v>365</v>
      </c>
      <c r="F47" s="54">
        <v>40</v>
      </c>
      <c r="G47" s="54">
        <v>5</v>
      </c>
      <c r="H47" s="54">
        <v>31</v>
      </c>
      <c r="I47" s="54">
        <v>40</v>
      </c>
      <c r="J47" s="54">
        <v>1</v>
      </c>
      <c r="K47" s="54">
        <v>1</v>
      </c>
      <c r="L47" s="54">
        <v>7</v>
      </c>
      <c r="M47" s="54">
        <v>7</v>
      </c>
      <c r="N47" s="54">
        <v>11</v>
      </c>
      <c r="O47" s="54">
        <v>11</v>
      </c>
      <c r="P47" s="54">
        <v>17</v>
      </c>
      <c r="Q47" s="54">
        <v>12</v>
      </c>
      <c r="R47" s="54">
        <v>3</v>
      </c>
      <c r="S47" s="54">
        <v>1</v>
      </c>
      <c r="T47" s="54">
        <v>0</v>
      </c>
      <c r="U47" s="54">
        <v>0</v>
      </c>
      <c r="V47" s="334" t="s">
        <v>1534</v>
      </c>
    </row>
    <row r="48" spans="1:22" x14ac:dyDescent="0.2">
      <c r="A48" s="327" t="s">
        <v>150</v>
      </c>
      <c r="B48" s="61" t="s">
        <v>150</v>
      </c>
      <c r="C48" s="337" t="s">
        <v>1535</v>
      </c>
      <c r="D48" s="333"/>
      <c r="E48" s="54">
        <v>417</v>
      </c>
      <c r="F48" s="54">
        <v>79</v>
      </c>
      <c r="G48" s="54">
        <v>1</v>
      </c>
      <c r="H48" s="54">
        <v>40</v>
      </c>
      <c r="I48" s="54">
        <v>79</v>
      </c>
      <c r="J48" s="54">
        <v>9</v>
      </c>
      <c r="K48" s="54">
        <v>9</v>
      </c>
      <c r="L48" s="54">
        <v>10</v>
      </c>
      <c r="M48" s="54">
        <v>9</v>
      </c>
      <c r="N48" s="54">
        <v>13</v>
      </c>
      <c r="O48" s="54">
        <v>8</v>
      </c>
      <c r="P48" s="54">
        <v>29</v>
      </c>
      <c r="Q48" s="54">
        <v>14</v>
      </c>
      <c r="R48" s="54">
        <v>13</v>
      </c>
      <c r="S48" s="54">
        <v>4</v>
      </c>
      <c r="T48" s="54">
        <v>1</v>
      </c>
      <c r="U48" s="54">
        <v>0</v>
      </c>
      <c r="V48" s="334" t="s">
        <v>1536</v>
      </c>
    </row>
    <row r="49" spans="1:22" x14ac:dyDescent="0.2">
      <c r="A49" s="327" t="s">
        <v>150</v>
      </c>
      <c r="B49" s="61" t="s">
        <v>150</v>
      </c>
      <c r="C49" s="169"/>
      <c r="D49" s="333"/>
      <c r="E49" s="54"/>
      <c r="F49" s="54"/>
      <c r="G49" s="54"/>
      <c r="H49" s="54"/>
      <c r="I49" s="54"/>
      <c r="J49" s="54"/>
      <c r="K49" s="54"/>
      <c r="L49" s="54"/>
      <c r="M49" s="54"/>
      <c r="N49" s="54"/>
      <c r="O49" s="54"/>
      <c r="P49" s="54"/>
      <c r="Q49" s="54"/>
      <c r="R49" s="54"/>
      <c r="S49" s="54"/>
      <c r="T49" s="54"/>
      <c r="U49" s="54"/>
      <c r="V49" s="334"/>
    </row>
    <row r="50" spans="1:22" x14ac:dyDescent="0.2">
      <c r="A50" s="327"/>
      <c r="B50" s="61" t="s">
        <v>150</v>
      </c>
      <c r="C50" s="168"/>
      <c r="D50" s="333"/>
      <c r="E50" s="54"/>
      <c r="F50" s="54"/>
      <c r="G50" s="54"/>
      <c r="H50" s="54"/>
      <c r="I50" s="54"/>
      <c r="J50" s="54"/>
      <c r="K50" s="54"/>
      <c r="L50" s="54"/>
      <c r="M50" s="54"/>
      <c r="N50" s="54"/>
      <c r="O50" s="54"/>
      <c r="P50" s="54"/>
      <c r="Q50" s="54"/>
      <c r="R50" s="54"/>
      <c r="S50" s="54"/>
      <c r="T50" s="54"/>
      <c r="U50" s="54"/>
      <c r="V50" s="334"/>
    </row>
    <row r="51" spans="1:22" x14ac:dyDescent="0.2">
      <c r="A51" s="327"/>
      <c r="B51" s="61"/>
      <c r="C51" s="337"/>
      <c r="D51" s="333"/>
      <c r="E51" s="199"/>
      <c r="F51" s="199"/>
      <c r="G51" s="199"/>
      <c r="H51" s="199"/>
      <c r="I51" s="199"/>
      <c r="J51" s="199"/>
      <c r="K51" s="199"/>
      <c r="L51" s="199"/>
      <c r="M51" s="199"/>
      <c r="N51" s="199"/>
      <c r="O51" s="199"/>
      <c r="P51" s="199"/>
      <c r="Q51" s="199"/>
      <c r="R51" s="199"/>
      <c r="S51" s="199"/>
      <c r="T51" s="199"/>
      <c r="U51" s="199"/>
      <c r="V51" s="334"/>
    </row>
    <row r="52" spans="1:22" x14ac:dyDescent="0.2">
      <c r="A52" s="327"/>
      <c r="B52" s="61" t="s">
        <v>96</v>
      </c>
      <c r="C52" s="332" t="s">
        <v>67</v>
      </c>
      <c r="D52" s="333"/>
      <c r="E52" s="54">
        <v>23912</v>
      </c>
      <c r="F52" s="54">
        <v>5231</v>
      </c>
      <c r="G52" s="54">
        <v>226</v>
      </c>
      <c r="H52" s="54">
        <v>3085</v>
      </c>
      <c r="I52" s="54">
        <v>5231</v>
      </c>
      <c r="J52" s="54">
        <v>424</v>
      </c>
      <c r="K52" s="54">
        <v>360</v>
      </c>
      <c r="L52" s="54">
        <v>731</v>
      </c>
      <c r="M52" s="54">
        <v>591</v>
      </c>
      <c r="N52" s="54">
        <v>1007</v>
      </c>
      <c r="O52" s="54">
        <v>779</v>
      </c>
      <c r="P52" s="54">
        <v>2109</v>
      </c>
      <c r="Q52" s="54">
        <v>1355</v>
      </c>
      <c r="R52" s="54">
        <v>584</v>
      </c>
      <c r="S52" s="54">
        <v>328</v>
      </c>
      <c r="T52" s="54">
        <v>45</v>
      </c>
      <c r="U52" s="54">
        <v>3</v>
      </c>
      <c r="V52" s="334" t="s">
        <v>1505</v>
      </c>
    </row>
    <row r="53" spans="1:22" x14ac:dyDescent="0.2">
      <c r="A53" s="327"/>
      <c r="B53" s="61"/>
      <c r="C53" s="337" t="s">
        <v>1507</v>
      </c>
      <c r="D53" s="333"/>
      <c r="E53" s="54">
        <v>3381</v>
      </c>
      <c r="F53" s="54">
        <v>911</v>
      </c>
      <c r="G53" s="54">
        <v>14</v>
      </c>
      <c r="H53" s="54">
        <v>513</v>
      </c>
      <c r="I53" s="54">
        <v>911</v>
      </c>
      <c r="J53" s="54">
        <v>79</v>
      </c>
      <c r="K53" s="54">
        <v>68</v>
      </c>
      <c r="L53" s="54">
        <v>122</v>
      </c>
      <c r="M53" s="54">
        <v>90</v>
      </c>
      <c r="N53" s="54">
        <v>175</v>
      </c>
      <c r="O53" s="54">
        <v>128</v>
      </c>
      <c r="P53" s="54">
        <v>384</v>
      </c>
      <c r="Q53" s="54">
        <v>227</v>
      </c>
      <c r="R53" s="54">
        <v>89</v>
      </c>
      <c r="S53" s="54">
        <v>55</v>
      </c>
      <c r="T53" s="54">
        <v>7</v>
      </c>
      <c r="U53" s="54">
        <v>0</v>
      </c>
      <c r="V53" s="334" t="s">
        <v>1508</v>
      </c>
    </row>
    <row r="54" spans="1:22" x14ac:dyDescent="0.2">
      <c r="A54" s="327"/>
      <c r="B54" s="61"/>
      <c r="C54" s="337" t="s">
        <v>1509</v>
      </c>
      <c r="D54" s="333"/>
      <c r="E54" s="54">
        <v>5147</v>
      </c>
      <c r="F54" s="54">
        <v>1147</v>
      </c>
      <c r="G54" s="54">
        <v>12</v>
      </c>
      <c r="H54" s="54">
        <v>638</v>
      </c>
      <c r="I54" s="54">
        <v>1147</v>
      </c>
      <c r="J54" s="54">
        <v>52</v>
      </c>
      <c r="K54" s="54">
        <v>45</v>
      </c>
      <c r="L54" s="54">
        <v>157</v>
      </c>
      <c r="M54" s="54">
        <v>124</v>
      </c>
      <c r="N54" s="54">
        <v>196</v>
      </c>
      <c r="O54" s="54">
        <v>149</v>
      </c>
      <c r="P54" s="54">
        <v>465</v>
      </c>
      <c r="Q54" s="54">
        <v>320</v>
      </c>
      <c r="R54" s="54">
        <v>154</v>
      </c>
      <c r="S54" s="54">
        <v>107</v>
      </c>
      <c r="T54" s="54">
        <v>15</v>
      </c>
      <c r="U54" s="54">
        <v>1</v>
      </c>
      <c r="V54" s="334" t="s">
        <v>1510</v>
      </c>
    </row>
    <row r="55" spans="1:22" x14ac:dyDescent="0.2">
      <c r="A55" s="327"/>
      <c r="B55" s="61"/>
      <c r="C55" s="337" t="s">
        <v>1511</v>
      </c>
      <c r="D55" s="333"/>
      <c r="E55" s="54">
        <v>521</v>
      </c>
      <c r="F55" s="54">
        <v>129</v>
      </c>
      <c r="G55" s="54">
        <v>18</v>
      </c>
      <c r="H55" s="54">
        <v>59</v>
      </c>
      <c r="I55" s="54">
        <v>129</v>
      </c>
      <c r="J55" s="54">
        <v>4</v>
      </c>
      <c r="K55" s="54">
        <v>3</v>
      </c>
      <c r="L55" s="54">
        <v>12</v>
      </c>
      <c r="M55" s="54">
        <v>8</v>
      </c>
      <c r="N55" s="54">
        <v>28</v>
      </c>
      <c r="O55" s="54">
        <v>20</v>
      </c>
      <c r="P55" s="54">
        <v>58</v>
      </c>
      <c r="Q55" s="54">
        <v>28</v>
      </c>
      <c r="R55" s="54">
        <v>17</v>
      </c>
      <c r="S55" s="54">
        <v>9</v>
      </c>
      <c r="T55" s="54">
        <v>1</v>
      </c>
      <c r="U55" s="54">
        <v>0</v>
      </c>
      <c r="V55" s="334" t="s">
        <v>1512</v>
      </c>
    </row>
    <row r="56" spans="1:22" x14ac:dyDescent="0.2">
      <c r="A56" s="327"/>
      <c r="B56" s="61"/>
      <c r="C56" s="337" t="s">
        <v>1513</v>
      </c>
      <c r="D56" s="333"/>
      <c r="E56" s="54">
        <v>353</v>
      </c>
      <c r="F56" s="54">
        <v>73</v>
      </c>
      <c r="G56" s="54">
        <v>19</v>
      </c>
      <c r="H56" s="54">
        <v>51</v>
      </c>
      <c r="I56" s="54">
        <v>73</v>
      </c>
      <c r="J56" s="54">
        <v>6</v>
      </c>
      <c r="K56" s="54">
        <v>6</v>
      </c>
      <c r="L56" s="54">
        <v>13</v>
      </c>
      <c r="M56" s="54">
        <v>12</v>
      </c>
      <c r="N56" s="54">
        <v>15</v>
      </c>
      <c r="O56" s="54">
        <v>14</v>
      </c>
      <c r="P56" s="54">
        <v>24</v>
      </c>
      <c r="Q56" s="54">
        <v>19</v>
      </c>
      <c r="R56" s="54">
        <v>10</v>
      </c>
      <c r="S56" s="54">
        <v>4</v>
      </c>
      <c r="T56" s="54">
        <v>1</v>
      </c>
      <c r="U56" s="54">
        <v>0</v>
      </c>
      <c r="V56" s="334" t="s">
        <v>1514</v>
      </c>
    </row>
    <row r="57" spans="1:22" x14ac:dyDescent="0.2">
      <c r="A57" s="327"/>
      <c r="B57" s="61"/>
      <c r="C57" s="337" t="s">
        <v>1515</v>
      </c>
      <c r="D57" s="333"/>
      <c r="E57" s="54">
        <v>140</v>
      </c>
      <c r="F57" s="54">
        <v>36</v>
      </c>
      <c r="G57" s="54">
        <v>10</v>
      </c>
      <c r="H57" s="54">
        <v>23</v>
      </c>
      <c r="I57" s="54">
        <v>36</v>
      </c>
      <c r="J57" s="54">
        <v>4</v>
      </c>
      <c r="K57" s="54">
        <v>3</v>
      </c>
      <c r="L57" s="54">
        <v>4</v>
      </c>
      <c r="M57" s="54">
        <v>3</v>
      </c>
      <c r="N57" s="54">
        <v>5</v>
      </c>
      <c r="O57" s="54">
        <v>5</v>
      </c>
      <c r="P57" s="54">
        <v>17</v>
      </c>
      <c r="Q57" s="54">
        <v>12</v>
      </c>
      <c r="R57" s="54">
        <v>5</v>
      </c>
      <c r="S57" s="54">
        <v>1</v>
      </c>
      <c r="T57" s="54">
        <v>0</v>
      </c>
      <c r="U57" s="54">
        <v>0</v>
      </c>
      <c r="V57" s="334" t="s">
        <v>1516</v>
      </c>
    </row>
    <row r="58" spans="1:22" x14ac:dyDescent="0.2">
      <c r="A58" s="327"/>
      <c r="B58" s="61"/>
      <c r="C58" s="337" t="s">
        <v>1517</v>
      </c>
      <c r="D58" s="333"/>
      <c r="E58" s="54">
        <v>469</v>
      </c>
      <c r="F58" s="54">
        <v>93</v>
      </c>
      <c r="G58" s="54">
        <v>0</v>
      </c>
      <c r="H58" s="54">
        <v>37</v>
      </c>
      <c r="I58" s="54">
        <v>93</v>
      </c>
      <c r="J58" s="54">
        <v>4</v>
      </c>
      <c r="K58" s="54">
        <v>3</v>
      </c>
      <c r="L58" s="54">
        <v>12</v>
      </c>
      <c r="M58" s="54">
        <v>6</v>
      </c>
      <c r="N58" s="54">
        <v>19</v>
      </c>
      <c r="O58" s="54">
        <v>11</v>
      </c>
      <c r="P58" s="54">
        <v>41</v>
      </c>
      <c r="Q58" s="54">
        <v>17</v>
      </c>
      <c r="R58" s="54">
        <v>8</v>
      </c>
      <c r="S58" s="54">
        <v>8</v>
      </c>
      <c r="T58" s="54">
        <v>1</v>
      </c>
      <c r="U58" s="54">
        <v>0</v>
      </c>
      <c r="V58" s="334" t="s">
        <v>1518</v>
      </c>
    </row>
    <row r="59" spans="1:22" x14ac:dyDescent="0.2">
      <c r="A59" s="327"/>
      <c r="B59" s="61"/>
      <c r="C59" s="337" t="s">
        <v>1519</v>
      </c>
      <c r="D59" s="333"/>
      <c r="E59" s="54">
        <v>1702</v>
      </c>
      <c r="F59" s="54">
        <v>332</v>
      </c>
      <c r="G59" s="54">
        <v>37</v>
      </c>
      <c r="H59" s="54">
        <v>228</v>
      </c>
      <c r="I59" s="54">
        <v>332</v>
      </c>
      <c r="J59" s="54">
        <v>38</v>
      </c>
      <c r="K59" s="54">
        <v>34</v>
      </c>
      <c r="L59" s="54">
        <v>50</v>
      </c>
      <c r="M59" s="54">
        <v>45</v>
      </c>
      <c r="N59" s="54">
        <v>81</v>
      </c>
      <c r="O59" s="54">
        <v>71</v>
      </c>
      <c r="P59" s="54">
        <v>128</v>
      </c>
      <c r="Q59" s="54">
        <v>78</v>
      </c>
      <c r="R59" s="54">
        <v>21</v>
      </c>
      <c r="S59" s="54">
        <v>14</v>
      </c>
      <c r="T59" s="54">
        <v>0</v>
      </c>
      <c r="U59" s="54">
        <v>0</v>
      </c>
      <c r="V59" s="334" t="s">
        <v>1520</v>
      </c>
    </row>
    <row r="60" spans="1:22" x14ac:dyDescent="0.2">
      <c r="A60" s="327"/>
      <c r="B60" s="61"/>
      <c r="C60" s="337" t="s">
        <v>1521</v>
      </c>
      <c r="D60" s="333"/>
      <c r="E60" s="54">
        <v>256</v>
      </c>
      <c r="F60" s="54">
        <v>82</v>
      </c>
      <c r="G60" s="54">
        <v>8</v>
      </c>
      <c r="H60" s="54">
        <v>53</v>
      </c>
      <c r="I60" s="54">
        <v>82</v>
      </c>
      <c r="J60" s="54">
        <v>4</v>
      </c>
      <c r="K60" s="54">
        <v>4</v>
      </c>
      <c r="L60" s="54">
        <v>6</v>
      </c>
      <c r="M60" s="54">
        <v>5</v>
      </c>
      <c r="N60" s="54">
        <v>25</v>
      </c>
      <c r="O60" s="54">
        <v>20</v>
      </c>
      <c r="P60" s="54">
        <v>37</v>
      </c>
      <c r="Q60" s="54">
        <v>24</v>
      </c>
      <c r="R60" s="54">
        <v>5</v>
      </c>
      <c r="S60" s="54">
        <v>3</v>
      </c>
      <c r="T60" s="54">
        <v>2</v>
      </c>
      <c r="U60" s="54">
        <v>0</v>
      </c>
      <c r="V60" s="334" t="s">
        <v>1522</v>
      </c>
    </row>
    <row r="61" spans="1:22" x14ac:dyDescent="0.2">
      <c r="A61" s="327"/>
      <c r="B61" s="61" t="s">
        <v>150</v>
      </c>
      <c r="C61" s="337" t="s">
        <v>1523</v>
      </c>
      <c r="D61" s="333"/>
      <c r="E61" s="54">
        <v>2455</v>
      </c>
      <c r="F61" s="54">
        <v>443</v>
      </c>
      <c r="G61" s="54">
        <v>4</v>
      </c>
      <c r="H61" s="54">
        <v>279</v>
      </c>
      <c r="I61" s="54">
        <v>443</v>
      </c>
      <c r="J61" s="54">
        <v>47</v>
      </c>
      <c r="K61" s="54">
        <v>35</v>
      </c>
      <c r="L61" s="54">
        <v>52</v>
      </c>
      <c r="M61" s="54">
        <v>45</v>
      </c>
      <c r="N61" s="54">
        <v>87</v>
      </c>
      <c r="O61" s="54">
        <v>70</v>
      </c>
      <c r="P61" s="54">
        <v>178</v>
      </c>
      <c r="Q61" s="54">
        <v>129</v>
      </c>
      <c r="R61" s="54">
        <v>52</v>
      </c>
      <c r="S61" s="54">
        <v>22</v>
      </c>
      <c r="T61" s="54">
        <v>3</v>
      </c>
      <c r="U61" s="54">
        <v>2</v>
      </c>
      <c r="V61" s="334" t="s">
        <v>1524</v>
      </c>
    </row>
    <row r="62" spans="1:22" x14ac:dyDescent="0.2">
      <c r="A62" s="327"/>
      <c r="B62" s="61" t="s">
        <v>150</v>
      </c>
      <c r="C62" s="337" t="s">
        <v>1525</v>
      </c>
      <c r="D62" s="333"/>
      <c r="E62" s="54">
        <v>5236</v>
      </c>
      <c r="F62" s="54">
        <v>860</v>
      </c>
      <c r="G62" s="54">
        <v>73</v>
      </c>
      <c r="H62" s="54">
        <v>589</v>
      </c>
      <c r="I62" s="54">
        <v>860</v>
      </c>
      <c r="J62" s="54">
        <v>72</v>
      </c>
      <c r="K62" s="54">
        <v>64</v>
      </c>
      <c r="L62" s="54">
        <v>131</v>
      </c>
      <c r="M62" s="54">
        <v>117</v>
      </c>
      <c r="N62" s="54">
        <v>182</v>
      </c>
      <c r="O62" s="54">
        <v>156</v>
      </c>
      <c r="P62" s="54">
        <v>362</v>
      </c>
      <c r="Q62" s="54">
        <v>252</v>
      </c>
      <c r="R62" s="54">
        <v>82</v>
      </c>
      <c r="S62" s="54">
        <v>27</v>
      </c>
      <c r="T62" s="54">
        <v>4</v>
      </c>
      <c r="U62" s="54">
        <v>0</v>
      </c>
      <c r="V62" s="334" t="s">
        <v>1526</v>
      </c>
    </row>
    <row r="63" spans="1:22" x14ac:dyDescent="0.2">
      <c r="A63" s="327"/>
      <c r="B63" s="61" t="s">
        <v>150</v>
      </c>
      <c r="C63" s="337" t="s">
        <v>1527</v>
      </c>
      <c r="D63" s="333"/>
      <c r="E63" s="54">
        <v>1222</v>
      </c>
      <c r="F63" s="54">
        <v>340</v>
      </c>
      <c r="G63" s="54">
        <v>15</v>
      </c>
      <c r="H63" s="54">
        <v>181</v>
      </c>
      <c r="I63" s="54">
        <v>340</v>
      </c>
      <c r="J63" s="54">
        <v>37</v>
      </c>
      <c r="K63" s="54">
        <v>28</v>
      </c>
      <c r="L63" s="54">
        <v>53</v>
      </c>
      <c r="M63" s="54">
        <v>42</v>
      </c>
      <c r="N63" s="54">
        <v>62</v>
      </c>
      <c r="O63" s="54">
        <v>44</v>
      </c>
      <c r="P63" s="54">
        <v>120</v>
      </c>
      <c r="Q63" s="54">
        <v>67</v>
      </c>
      <c r="R63" s="54">
        <v>41</v>
      </c>
      <c r="S63" s="54">
        <v>26</v>
      </c>
      <c r="T63" s="54">
        <v>1</v>
      </c>
      <c r="U63" s="54">
        <v>0</v>
      </c>
      <c r="V63" s="334" t="s">
        <v>1528</v>
      </c>
    </row>
    <row r="64" spans="1:22" x14ac:dyDescent="0.2">
      <c r="A64" s="327"/>
      <c r="B64" s="61" t="s">
        <v>150</v>
      </c>
      <c r="C64" s="337" t="s">
        <v>141</v>
      </c>
      <c r="D64" s="333"/>
      <c r="E64" s="54">
        <v>425</v>
      </c>
      <c r="F64" s="54">
        <v>92</v>
      </c>
      <c r="G64" s="54">
        <v>0</v>
      </c>
      <c r="H64" s="54">
        <v>53</v>
      </c>
      <c r="I64" s="54">
        <v>92</v>
      </c>
      <c r="J64" s="54">
        <v>7</v>
      </c>
      <c r="K64" s="54">
        <v>6</v>
      </c>
      <c r="L64" s="54">
        <v>11</v>
      </c>
      <c r="M64" s="54">
        <v>9</v>
      </c>
      <c r="N64" s="54">
        <v>21</v>
      </c>
      <c r="O64" s="54">
        <v>14</v>
      </c>
      <c r="P64" s="54">
        <v>40</v>
      </c>
      <c r="Q64" s="54">
        <v>24</v>
      </c>
      <c r="R64" s="54">
        <v>6</v>
      </c>
      <c r="S64" s="54">
        <v>7</v>
      </c>
      <c r="T64" s="54">
        <v>0</v>
      </c>
      <c r="U64" s="54">
        <v>0</v>
      </c>
      <c r="V64" s="334" t="s">
        <v>1529</v>
      </c>
    </row>
    <row r="65" spans="1:22" x14ac:dyDescent="0.2">
      <c r="A65" s="327"/>
      <c r="B65" s="61" t="s">
        <v>150</v>
      </c>
      <c r="C65" s="337" t="s">
        <v>1530</v>
      </c>
      <c r="D65" s="333"/>
      <c r="E65" s="54">
        <v>1103</v>
      </c>
      <c r="F65" s="54">
        <v>306</v>
      </c>
      <c r="G65" s="54">
        <v>1</v>
      </c>
      <c r="H65" s="54">
        <v>182</v>
      </c>
      <c r="I65" s="54">
        <v>306</v>
      </c>
      <c r="J65" s="54">
        <v>36</v>
      </c>
      <c r="K65" s="54">
        <v>33</v>
      </c>
      <c r="L65" s="54">
        <v>56</v>
      </c>
      <c r="M65" s="54">
        <v>44</v>
      </c>
      <c r="N65" s="54">
        <v>46</v>
      </c>
      <c r="O65" s="54">
        <v>32</v>
      </c>
      <c r="P65" s="54">
        <v>112</v>
      </c>
      <c r="Q65" s="54">
        <v>73</v>
      </c>
      <c r="R65" s="54">
        <v>40</v>
      </c>
      <c r="S65" s="54">
        <v>13</v>
      </c>
      <c r="T65" s="54">
        <v>3</v>
      </c>
      <c r="U65" s="54">
        <v>0</v>
      </c>
      <c r="V65" s="334" t="s">
        <v>1531</v>
      </c>
    </row>
    <row r="66" spans="1:22" x14ac:dyDescent="0.2">
      <c r="A66" s="327"/>
      <c r="B66" s="61" t="s">
        <v>150</v>
      </c>
      <c r="C66" s="337" t="s">
        <v>1532</v>
      </c>
      <c r="D66" s="333"/>
      <c r="E66" s="54">
        <v>446</v>
      </c>
      <c r="F66" s="54">
        <v>135</v>
      </c>
      <c r="G66" s="54">
        <v>0</v>
      </c>
      <c r="H66" s="54">
        <v>57</v>
      </c>
      <c r="I66" s="54">
        <v>135</v>
      </c>
      <c r="J66" s="54">
        <v>6</v>
      </c>
      <c r="K66" s="54">
        <v>5</v>
      </c>
      <c r="L66" s="54">
        <v>18</v>
      </c>
      <c r="M66" s="54">
        <v>13</v>
      </c>
      <c r="N66" s="54">
        <v>27</v>
      </c>
      <c r="O66" s="54">
        <v>19</v>
      </c>
      <c r="P66" s="54">
        <v>46</v>
      </c>
      <c r="Q66" s="54">
        <v>20</v>
      </c>
      <c r="R66" s="54">
        <v>22</v>
      </c>
      <c r="S66" s="54">
        <v>13</v>
      </c>
      <c r="T66" s="54">
        <v>3</v>
      </c>
      <c r="U66" s="54">
        <v>0</v>
      </c>
      <c r="V66" s="334" t="s">
        <v>1533</v>
      </c>
    </row>
    <row r="67" spans="1:22" x14ac:dyDescent="0.2">
      <c r="A67" s="327"/>
      <c r="B67" s="61" t="s">
        <v>150</v>
      </c>
      <c r="C67" s="337" t="s">
        <v>144</v>
      </c>
      <c r="D67" s="333"/>
      <c r="E67" s="54">
        <v>459</v>
      </c>
      <c r="F67" s="54">
        <v>87</v>
      </c>
      <c r="G67" s="54">
        <v>12</v>
      </c>
      <c r="H67" s="54">
        <v>60</v>
      </c>
      <c r="I67" s="54">
        <v>87</v>
      </c>
      <c r="J67" s="54">
        <v>7</v>
      </c>
      <c r="K67" s="54">
        <v>5</v>
      </c>
      <c r="L67" s="54">
        <v>9</v>
      </c>
      <c r="M67" s="54">
        <v>8</v>
      </c>
      <c r="N67" s="54">
        <v>19</v>
      </c>
      <c r="O67" s="54">
        <v>16</v>
      </c>
      <c r="P67" s="54">
        <v>38</v>
      </c>
      <c r="Q67" s="54">
        <v>31</v>
      </c>
      <c r="R67" s="54">
        <v>9</v>
      </c>
      <c r="S67" s="54">
        <v>4</v>
      </c>
      <c r="T67" s="54">
        <v>1</v>
      </c>
      <c r="U67" s="54">
        <v>0</v>
      </c>
      <c r="V67" s="334" t="s">
        <v>1534</v>
      </c>
    </row>
    <row r="68" spans="1:22" x14ac:dyDescent="0.2">
      <c r="A68" s="327"/>
      <c r="B68" s="61" t="s">
        <v>150</v>
      </c>
      <c r="C68" s="337" t="s">
        <v>1535</v>
      </c>
      <c r="D68" s="333"/>
      <c r="E68" s="54">
        <v>597</v>
      </c>
      <c r="F68" s="54">
        <v>165</v>
      </c>
      <c r="G68" s="54">
        <v>3</v>
      </c>
      <c r="H68" s="54">
        <v>82</v>
      </c>
      <c r="I68" s="54">
        <v>165</v>
      </c>
      <c r="J68" s="54">
        <v>21</v>
      </c>
      <c r="K68" s="54">
        <v>18</v>
      </c>
      <c r="L68" s="54">
        <v>25</v>
      </c>
      <c r="M68" s="54">
        <v>20</v>
      </c>
      <c r="N68" s="54">
        <v>19</v>
      </c>
      <c r="O68" s="54">
        <v>10</v>
      </c>
      <c r="P68" s="54">
        <v>59</v>
      </c>
      <c r="Q68" s="54">
        <v>34</v>
      </c>
      <c r="R68" s="54">
        <v>23</v>
      </c>
      <c r="S68" s="54">
        <v>15</v>
      </c>
      <c r="T68" s="54">
        <v>3</v>
      </c>
      <c r="U68" s="54">
        <v>0</v>
      </c>
      <c r="V68" s="334" t="s">
        <v>1536</v>
      </c>
    </row>
    <row r="69" spans="1:22" x14ac:dyDescent="0.2">
      <c r="A69" s="327"/>
      <c r="B69" s="61" t="s">
        <v>150</v>
      </c>
      <c r="C69" s="169"/>
      <c r="D69" s="333"/>
      <c r="E69" s="54"/>
      <c r="F69" s="54"/>
      <c r="G69" s="54"/>
      <c r="H69" s="54"/>
      <c r="I69" s="54"/>
      <c r="J69" s="54"/>
      <c r="K69" s="54"/>
      <c r="L69" s="54"/>
      <c r="M69" s="54"/>
      <c r="N69" s="54"/>
      <c r="O69" s="54"/>
      <c r="P69" s="54"/>
      <c r="Q69" s="54"/>
      <c r="R69" s="54"/>
      <c r="S69" s="54"/>
      <c r="T69" s="54"/>
      <c r="U69" s="54"/>
      <c r="V69" s="334"/>
    </row>
    <row r="70" spans="1:22" x14ac:dyDescent="0.2">
      <c r="A70" s="327"/>
      <c r="B70" s="61" t="s">
        <v>150</v>
      </c>
      <c r="C70" s="168"/>
      <c r="D70" s="333"/>
      <c r="E70" s="54"/>
      <c r="F70" s="54"/>
      <c r="G70" s="54"/>
      <c r="H70" s="54"/>
      <c r="I70" s="54"/>
      <c r="J70" s="54"/>
      <c r="K70" s="54"/>
      <c r="L70" s="54"/>
      <c r="M70" s="54"/>
      <c r="N70" s="54"/>
      <c r="O70" s="54"/>
      <c r="P70" s="54"/>
      <c r="Q70" s="54"/>
      <c r="R70" s="54"/>
      <c r="S70" s="54"/>
      <c r="T70" s="54"/>
      <c r="U70" s="54"/>
      <c r="V70" s="334"/>
    </row>
    <row r="71" spans="1:22" ht="20.100000000000001" customHeight="1" x14ac:dyDescent="0.2">
      <c r="A71" s="327"/>
      <c r="B71" s="61" t="s">
        <v>1537</v>
      </c>
      <c r="C71" s="332" t="s">
        <v>67</v>
      </c>
      <c r="D71" s="333"/>
      <c r="E71" s="54">
        <v>20873</v>
      </c>
      <c r="F71" s="54">
        <v>4944</v>
      </c>
      <c r="G71" s="54">
        <v>213</v>
      </c>
      <c r="H71" s="54">
        <v>2875</v>
      </c>
      <c r="I71" s="54">
        <v>4944</v>
      </c>
      <c r="J71" s="54">
        <v>382</v>
      </c>
      <c r="K71" s="54">
        <v>321</v>
      </c>
      <c r="L71" s="54">
        <v>678</v>
      </c>
      <c r="M71" s="54">
        <v>549</v>
      </c>
      <c r="N71" s="54">
        <v>942</v>
      </c>
      <c r="O71" s="54">
        <v>730</v>
      </c>
      <c r="P71" s="54">
        <v>2001</v>
      </c>
      <c r="Q71" s="54">
        <v>1275</v>
      </c>
      <c r="R71" s="54">
        <v>573</v>
      </c>
      <c r="S71" s="54">
        <v>321</v>
      </c>
      <c r="T71" s="54">
        <v>44</v>
      </c>
      <c r="U71" s="54">
        <v>3</v>
      </c>
      <c r="V71" s="334" t="s">
        <v>1505</v>
      </c>
    </row>
    <row r="72" spans="1:22" x14ac:dyDescent="0.2">
      <c r="A72" s="327"/>
      <c r="B72" s="61" t="s">
        <v>150</v>
      </c>
      <c r="C72" s="337" t="s">
        <v>1507</v>
      </c>
      <c r="D72" s="333"/>
      <c r="E72" s="54">
        <v>3051</v>
      </c>
      <c r="F72" s="54">
        <v>878</v>
      </c>
      <c r="G72" s="54">
        <v>12</v>
      </c>
      <c r="H72" s="54">
        <v>491</v>
      </c>
      <c r="I72" s="54">
        <v>878</v>
      </c>
      <c r="J72" s="54">
        <v>74</v>
      </c>
      <c r="K72" s="54">
        <v>64</v>
      </c>
      <c r="L72" s="54">
        <v>116</v>
      </c>
      <c r="M72" s="54">
        <v>85</v>
      </c>
      <c r="N72" s="54">
        <v>168</v>
      </c>
      <c r="O72" s="54">
        <v>122</v>
      </c>
      <c r="P72" s="54">
        <v>373</v>
      </c>
      <c r="Q72" s="54">
        <v>220</v>
      </c>
      <c r="R72" s="54">
        <v>86</v>
      </c>
      <c r="S72" s="54">
        <v>54</v>
      </c>
      <c r="T72" s="54">
        <v>7</v>
      </c>
      <c r="U72" s="54">
        <v>0</v>
      </c>
      <c r="V72" s="334" t="s">
        <v>1508</v>
      </c>
    </row>
    <row r="73" spans="1:22" x14ac:dyDescent="0.2">
      <c r="A73" s="327"/>
      <c r="B73" s="61"/>
      <c r="C73" s="337" t="s">
        <v>1509</v>
      </c>
      <c r="D73" s="333"/>
      <c r="E73" s="54">
        <v>4487</v>
      </c>
      <c r="F73" s="54">
        <v>1075</v>
      </c>
      <c r="G73" s="54">
        <v>12</v>
      </c>
      <c r="H73" s="54">
        <v>587</v>
      </c>
      <c r="I73" s="54">
        <v>1075</v>
      </c>
      <c r="J73" s="54">
        <v>45</v>
      </c>
      <c r="K73" s="54">
        <v>39</v>
      </c>
      <c r="L73" s="54">
        <v>137</v>
      </c>
      <c r="M73" s="54">
        <v>109</v>
      </c>
      <c r="N73" s="54">
        <v>180</v>
      </c>
      <c r="O73" s="54">
        <v>139</v>
      </c>
      <c r="P73" s="54">
        <v>442</v>
      </c>
      <c r="Q73" s="54">
        <v>300</v>
      </c>
      <c r="R73" s="54">
        <v>150</v>
      </c>
      <c r="S73" s="54">
        <v>105</v>
      </c>
      <c r="T73" s="54">
        <v>15</v>
      </c>
      <c r="U73" s="54">
        <v>1</v>
      </c>
      <c r="V73" s="334" t="s">
        <v>1510</v>
      </c>
    </row>
    <row r="74" spans="1:22" x14ac:dyDescent="0.2">
      <c r="A74" s="327"/>
      <c r="B74" s="61"/>
      <c r="C74" s="337" t="s">
        <v>1511</v>
      </c>
      <c r="D74" s="333"/>
      <c r="E74" s="54">
        <v>450</v>
      </c>
      <c r="F74" s="54">
        <v>126</v>
      </c>
      <c r="G74" s="54">
        <v>18</v>
      </c>
      <c r="H74" s="54">
        <v>56</v>
      </c>
      <c r="I74" s="54">
        <v>126</v>
      </c>
      <c r="J74" s="54">
        <v>4</v>
      </c>
      <c r="K74" s="54">
        <v>3</v>
      </c>
      <c r="L74" s="54">
        <v>12</v>
      </c>
      <c r="M74" s="54">
        <v>8</v>
      </c>
      <c r="N74" s="54">
        <v>27</v>
      </c>
      <c r="O74" s="54">
        <v>19</v>
      </c>
      <c r="P74" s="54">
        <v>56</v>
      </c>
      <c r="Q74" s="54">
        <v>26</v>
      </c>
      <c r="R74" s="54">
        <v>17</v>
      </c>
      <c r="S74" s="54">
        <v>9</v>
      </c>
      <c r="T74" s="54">
        <v>1</v>
      </c>
      <c r="U74" s="54">
        <v>0</v>
      </c>
      <c r="V74" s="334" t="s">
        <v>1512</v>
      </c>
    </row>
    <row r="75" spans="1:22" x14ac:dyDescent="0.2">
      <c r="A75" s="327"/>
      <c r="B75" s="61"/>
      <c r="C75" s="337" t="s">
        <v>1513</v>
      </c>
      <c r="D75" s="333"/>
      <c r="E75" s="54">
        <v>319</v>
      </c>
      <c r="F75" s="54">
        <v>68</v>
      </c>
      <c r="G75" s="54">
        <v>17</v>
      </c>
      <c r="H75" s="54">
        <v>48</v>
      </c>
      <c r="I75" s="54">
        <v>68</v>
      </c>
      <c r="J75" s="54">
        <v>5</v>
      </c>
      <c r="K75" s="54">
        <v>5</v>
      </c>
      <c r="L75" s="54">
        <v>13</v>
      </c>
      <c r="M75" s="54">
        <v>12</v>
      </c>
      <c r="N75" s="54">
        <v>13</v>
      </c>
      <c r="O75" s="54">
        <v>12</v>
      </c>
      <c r="P75" s="54">
        <v>23</v>
      </c>
      <c r="Q75" s="54">
        <v>19</v>
      </c>
      <c r="R75" s="54">
        <v>10</v>
      </c>
      <c r="S75" s="54">
        <v>3</v>
      </c>
      <c r="T75" s="54">
        <v>1</v>
      </c>
      <c r="U75" s="54">
        <v>0</v>
      </c>
      <c r="V75" s="334" t="s">
        <v>1514</v>
      </c>
    </row>
    <row r="76" spans="1:22" x14ac:dyDescent="0.2">
      <c r="A76" s="327"/>
      <c r="B76" s="61"/>
      <c r="C76" s="337" t="s">
        <v>1515</v>
      </c>
      <c r="D76" s="333"/>
      <c r="E76" s="54">
        <v>126</v>
      </c>
      <c r="F76" s="54">
        <v>35</v>
      </c>
      <c r="G76" s="54">
        <v>10</v>
      </c>
      <c r="H76" s="54">
        <v>23</v>
      </c>
      <c r="I76" s="54">
        <v>35</v>
      </c>
      <c r="J76" s="54">
        <v>4</v>
      </c>
      <c r="K76" s="54">
        <v>3</v>
      </c>
      <c r="L76" s="54">
        <v>4</v>
      </c>
      <c r="M76" s="54">
        <v>3</v>
      </c>
      <c r="N76" s="54">
        <v>5</v>
      </c>
      <c r="O76" s="54">
        <v>5</v>
      </c>
      <c r="P76" s="54">
        <v>16</v>
      </c>
      <c r="Q76" s="54">
        <v>12</v>
      </c>
      <c r="R76" s="54">
        <v>5</v>
      </c>
      <c r="S76" s="54">
        <v>1</v>
      </c>
      <c r="T76" s="54">
        <v>0</v>
      </c>
      <c r="U76" s="54">
        <v>0</v>
      </c>
      <c r="V76" s="334" t="s">
        <v>1516</v>
      </c>
    </row>
    <row r="77" spans="1:22" x14ac:dyDescent="0.2">
      <c r="A77" s="327"/>
      <c r="B77" s="61"/>
      <c r="C77" s="337" t="s">
        <v>1517</v>
      </c>
      <c r="D77" s="333"/>
      <c r="E77" s="54">
        <v>410</v>
      </c>
      <c r="F77" s="54">
        <v>89</v>
      </c>
      <c r="G77" s="54">
        <v>0</v>
      </c>
      <c r="H77" s="54">
        <v>35</v>
      </c>
      <c r="I77" s="54">
        <v>89</v>
      </c>
      <c r="J77" s="54">
        <v>4</v>
      </c>
      <c r="K77" s="54">
        <v>3</v>
      </c>
      <c r="L77" s="54">
        <v>11</v>
      </c>
      <c r="M77" s="54">
        <v>6</v>
      </c>
      <c r="N77" s="54">
        <v>18</v>
      </c>
      <c r="O77" s="54">
        <v>11</v>
      </c>
      <c r="P77" s="54">
        <v>39</v>
      </c>
      <c r="Q77" s="54">
        <v>15</v>
      </c>
      <c r="R77" s="54">
        <v>8</v>
      </c>
      <c r="S77" s="54">
        <v>8</v>
      </c>
      <c r="T77" s="54">
        <v>1</v>
      </c>
      <c r="U77" s="54">
        <v>0</v>
      </c>
      <c r="V77" s="334" t="s">
        <v>1518</v>
      </c>
    </row>
    <row r="78" spans="1:22" x14ac:dyDescent="0.2">
      <c r="A78" s="327"/>
      <c r="B78" s="61"/>
      <c r="C78" s="337" t="s">
        <v>1519</v>
      </c>
      <c r="D78" s="333"/>
      <c r="E78" s="54">
        <v>1505</v>
      </c>
      <c r="F78" s="54">
        <v>311</v>
      </c>
      <c r="G78" s="54">
        <v>36</v>
      </c>
      <c r="H78" s="54">
        <v>209</v>
      </c>
      <c r="I78" s="54">
        <v>311</v>
      </c>
      <c r="J78" s="54">
        <v>33</v>
      </c>
      <c r="K78" s="54">
        <v>29</v>
      </c>
      <c r="L78" s="54">
        <v>49</v>
      </c>
      <c r="M78" s="54">
        <v>44</v>
      </c>
      <c r="N78" s="54">
        <v>72</v>
      </c>
      <c r="O78" s="54">
        <v>63</v>
      </c>
      <c r="P78" s="54">
        <v>123</v>
      </c>
      <c r="Q78" s="54">
        <v>73</v>
      </c>
      <c r="R78" s="54">
        <v>20</v>
      </c>
      <c r="S78" s="54">
        <v>14</v>
      </c>
      <c r="T78" s="54">
        <v>0</v>
      </c>
      <c r="U78" s="54">
        <v>0</v>
      </c>
      <c r="V78" s="334" t="s">
        <v>1520</v>
      </c>
    </row>
    <row r="79" spans="1:22" x14ac:dyDescent="0.2">
      <c r="A79" s="327"/>
      <c r="B79" s="61"/>
      <c r="C79" s="337" t="s">
        <v>1521</v>
      </c>
      <c r="D79" s="333"/>
      <c r="E79" s="54">
        <v>231</v>
      </c>
      <c r="F79" s="54">
        <v>78</v>
      </c>
      <c r="G79" s="54">
        <v>8</v>
      </c>
      <c r="H79" s="54">
        <v>50</v>
      </c>
      <c r="I79" s="54">
        <v>78</v>
      </c>
      <c r="J79" s="54">
        <v>4</v>
      </c>
      <c r="K79" s="54">
        <v>4</v>
      </c>
      <c r="L79" s="54">
        <v>4</v>
      </c>
      <c r="M79" s="54">
        <v>3</v>
      </c>
      <c r="N79" s="54">
        <v>25</v>
      </c>
      <c r="O79" s="54">
        <v>20</v>
      </c>
      <c r="P79" s="54">
        <v>36</v>
      </c>
      <c r="Q79" s="54">
        <v>23</v>
      </c>
      <c r="R79" s="54">
        <v>5</v>
      </c>
      <c r="S79" s="54">
        <v>3</v>
      </c>
      <c r="T79" s="54">
        <v>1</v>
      </c>
      <c r="U79" s="54">
        <v>0</v>
      </c>
      <c r="V79" s="334" t="s">
        <v>1522</v>
      </c>
    </row>
    <row r="80" spans="1:22" x14ac:dyDescent="0.2">
      <c r="A80" s="327"/>
      <c r="B80" s="61"/>
      <c r="C80" s="337" t="s">
        <v>1523</v>
      </c>
      <c r="D80" s="333"/>
      <c r="E80" s="54">
        <v>2168</v>
      </c>
      <c r="F80" s="54">
        <v>422</v>
      </c>
      <c r="G80" s="54">
        <v>3</v>
      </c>
      <c r="H80" s="54">
        <v>262</v>
      </c>
      <c r="I80" s="54">
        <v>422</v>
      </c>
      <c r="J80" s="54">
        <v>43</v>
      </c>
      <c r="K80" s="54">
        <v>31</v>
      </c>
      <c r="L80" s="54">
        <v>48</v>
      </c>
      <c r="M80" s="54">
        <v>42</v>
      </c>
      <c r="N80" s="54">
        <v>82</v>
      </c>
      <c r="O80" s="54">
        <v>66</v>
      </c>
      <c r="P80" s="54">
        <v>170</v>
      </c>
      <c r="Q80" s="54">
        <v>123</v>
      </c>
      <c r="R80" s="54">
        <v>52</v>
      </c>
      <c r="S80" s="54">
        <v>22</v>
      </c>
      <c r="T80" s="54">
        <v>3</v>
      </c>
      <c r="U80" s="54">
        <v>2</v>
      </c>
      <c r="V80" s="334" t="s">
        <v>1524</v>
      </c>
    </row>
    <row r="81" spans="1:22" x14ac:dyDescent="0.2">
      <c r="A81" s="327"/>
      <c r="B81" s="61"/>
      <c r="C81" s="337" t="s">
        <v>1525</v>
      </c>
      <c r="D81" s="333"/>
      <c r="E81" s="54">
        <v>4446</v>
      </c>
      <c r="F81" s="54">
        <v>797</v>
      </c>
      <c r="G81" s="54">
        <v>66</v>
      </c>
      <c r="H81" s="54">
        <v>539</v>
      </c>
      <c r="I81" s="54">
        <v>797</v>
      </c>
      <c r="J81" s="54">
        <v>62</v>
      </c>
      <c r="K81" s="54">
        <v>55</v>
      </c>
      <c r="L81" s="54">
        <v>121</v>
      </c>
      <c r="M81" s="54">
        <v>108</v>
      </c>
      <c r="N81" s="54">
        <v>165</v>
      </c>
      <c r="O81" s="54">
        <v>142</v>
      </c>
      <c r="P81" s="54">
        <v>338</v>
      </c>
      <c r="Q81" s="54">
        <v>234</v>
      </c>
      <c r="R81" s="54">
        <v>81</v>
      </c>
      <c r="S81" s="54">
        <v>26</v>
      </c>
      <c r="T81" s="54">
        <v>4</v>
      </c>
      <c r="U81" s="54">
        <v>0</v>
      </c>
      <c r="V81" s="334" t="s">
        <v>1526</v>
      </c>
    </row>
    <row r="82" spans="1:22" x14ac:dyDescent="0.2">
      <c r="A82" s="327"/>
      <c r="B82" s="61" t="s">
        <v>150</v>
      </c>
      <c r="C82" s="337" t="s">
        <v>1527</v>
      </c>
      <c r="D82" s="333"/>
      <c r="E82" s="54">
        <v>1063</v>
      </c>
      <c r="F82" s="54">
        <v>328</v>
      </c>
      <c r="G82" s="54">
        <v>15</v>
      </c>
      <c r="H82" s="54">
        <v>173</v>
      </c>
      <c r="I82" s="54">
        <v>328</v>
      </c>
      <c r="J82" s="54">
        <v>35</v>
      </c>
      <c r="K82" s="54">
        <v>26</v>
      </c>
      <c r="L82" s="54">
        <v>50</v>
      </c>
      <c r="M82" s="54">
        <v>40</v>
      </c>
      <c r="N82" s="54">
        <v>61</v>
      </c>
      <c r="O82" s="54">
        <v>43</v>
      </c>
      <c r="P82" s="54">
        <v>114</v>
      </c>
      <c r="Q82" s="54">
        <v>64</v>
      </c>
      <c r="R82" s="54">
        <v>41</v>
      </c>
      <c r="S82" s="54">
        <v>26</v>
      </c>
      <c r="T82" s="54">
        <v>1</v>
      </c>
      <c r="U82" s="54">
        <v>0</v>
      </c>
      <c r="V82" s="334" t="s">
        <v>1528</v>
      </c>
    </row>
    <row r="83" spans="1:22" x14ac:dyDescent="0.2">
      <c r="A83" s="327"/>
      <c r="B83" s="61" t="s">
        <v>150</v>
      </c>
      <c r="C83" s="337" t="s">
        <v>141</v>
      </c>
      <c r="D83" s="333"/>
      <c r="E83" s="54">
        <v>356</v>
      </c>
      <c r="F83" s="54">
        <v>82</v>
      </c>
      <c r="G83" s="54">
        <v>0</v>
      </c>
      <c r="H83" s="54">
        <v>45</v>
      </c>
      <c r="I83" s="54">
        <v>82</v>
      </c>
      <c r="J83" s="54">
        <v>6</v>
      </c>
      <c r="K83" s="54">
        <v>5</v>
      </c>
      <c r="L83" s="54">
        <v>10</v>
      </c>
      <c r="M83" s="54">
        <v>8</v>
      </c>
      <c r="N83" s="54">
        <v>19</v>
      </c>
      <c r="O83" s="54">
        <v>13</v>
      </c>
      <c r="P83" s="54">
        <v>34</v>
      </c>
      <c r="Q83" s="54">
        <v>19</v>
      </c>
      <c r="R83" s="54">
        <v>6</v>
      </c>
      <c r="S83" s="54">
        <v>7</v>
      </c>
      <c r="T83" s="54">
        <v>0</v>
      </c>
      <c r="U83" s="54">
        <v>0</v>
      </c>
      <c r="V83" s="334" t="s">
        <v>1529</v>
      </c>
    </row>
    <row r="84" spans="1:22" x14ac:dyDescent="0.2">
      <c r="A84" s="327"/>
      <c r="B84" s="61" t="s">
        <v>150</v>
      </c>
      <c r="C84" s="337" t="s">
        <v>1530</v>
      </c>
      <c r="D84" s="333"/>
      <c r="E84" s="54">
        <v>961</v>
      </c>
      <c r="F84" s="54">
        <v>290</v>
      </c>
      <c r="G84" s="54">
        <v>1</v>
      </c>
      <c r="H84" s="54">
        <v>169</v>
      </c>
      <c r="I84" s="54">
        <v>290</v>
      </c>
      <c r="J84" s="54">
        <v>30</v>
      </c>
      <c r="K84" s="54">
        <v>27</v>
      </c>
      <c r="L84" s="54">
        <v>54</v>
      </c>
      <c r="M84" s="54">
        <v>42</v>
      </c>
      <c r="N84" s="54">
        <v>45</v>
      </c>
      <c r="O84" s="54">
        <v>31</v>
      </c>
      <c r="P84" s="54">
        <v>106</v>
      </c>
      <c r="Q84" s="54">
        <v>69</v>
      </c>
      <c r="R84" s="54">
        <v>40</v>
      </c>
      <c r="S84" s="54">
        <v>12</v>
      </c>
      <c r="T84" s="54">
        <v>3</v>
      </c>
      <c r="U84" s="54">
        <v>0</v>
      </c>
      <c r="V84" s="334" t="s">
        <v>1531</v>
      </c>
    </row>
    <row r="85" spans="1:22" x14ac:dyDescent="0.2">
      <c r="A85" s="327"/>
      <c r="B85" s="61" t="s">
        <v>150</v>
      </c>
      <c r="C85" s="337" t="s">
        <v>1532</v>
      </c>
      <c r="D85" s="333"/>
      <c r="E85" s="54">
        <v>395</v>
      </c>
      <c r="F85" s="54">
        <v>123</v>
      </c>
      <c r="G85" s="54">
        <v>0</v>
      </c>
      <c r="H85" s="54">
        <v>54</v>
      </c>
      <c r="I85" s="54">
        <v>123</v>
      </c>
      <c r="J85" s="54">
        <v>6</v>
      </c>
      <c r="K85" s="54">
        <v>5</v>
      </c>
      <c r="L85" s="54">
        <v>17</v>
      </c>
      <c r="M85" s="54">
        <v>13</v>
      </c>
      <c r="N85" s="54">
        <v>24</v>
      </c>
      <c r="O85" s="54">
        <v>18</v>
      </c>
      <c r="P85" s="54">
        <v>40</v>
      </c>
      <c r="Q85" s="54">
        <v>18</v>
      </c>
      <c r="R85" s="54">
        <v>20</v>
      </c>
      <c r="S85" s="54">
        <v>13</v>
      </c>
      <c r="T85" s="54">
        <v>3</v>
      </c>
      <c r="U85" s="54">
        <v>0</v>
      </c>
      <c r="V85" s="334" t="s">
        <v>1533</v>
      </c>
    </row>
    <row r="86" spans="1:22" x14ac:dyDescent="0.2">
      <c r="A86" s="327"/>
      <c r="B86" s="61" t="s">
        <v>150</v>
      </c>
      <c r="C86" s="337" t="s">
        <v>144</v>
      </c>
      <c r="D86" s="333"/>
      <c r="E86" s="54">
        <v>409</v>
      </c>
      <c r="F86" s="54">
        <v>86</v>
      </c>
      <c r="G86" s="54">
        <v>12</v>
      </c>
      <c r="H86" s="54">
        <v>59</v>
      </c>
      <c r="I86" s="54">
        <v>86</v>
      </c>
      <c r="J86" s="54">
        <v>7</v>
      </c>
      <c r="K86" s="54">
        <v>5</v>
      </c>
      <c r="L86" s="54">
        <v>8</v>
      </c>
      <c r="M86" s="54">
        <v>7</v>
      </c>
      <c r="N86" s="54">
        <v>19</v>
      </c>
      <c r="O86" s="54">
        <v>16</v>
      </c>
      <c r="P86" s="54">
        <v>38</v>
      </c>
      <c r="Q86" s="54">
        <v>31</v>
      </c>
      <c r="R86" s="54">
        <v>9</v>
      </c>
      <c r="S86" s="54">
        <v>4</v>
      </c>
      <c r="T86" s="54">
        <v>1</v>
      </c>
      <c r="U86" s="54">
        <v>0</v>
      </c>
      <c r="V86" s="334" t="s">
        <v>1534</v>
      </c>
    </row>
    <row r="87" spans="1:22" x14ac:dyDescent="0.2">
      <c r="A87" s="327"/>
      <c r="B87" s="61" t="s">
        <v>150</v>
      </c>
      <c r="C87" s="337" t="s">
        <v>1535</v>
      </c>
      <c r="D87" s="333"/>
      <c r="E87" s="54">
        <v>496</v>
      </c>
      <c r="F87" s="54">
        <v>156</v>
      </c>
      <c r="G87" s="54">
        <v>3</v>
      </c>
      <c r="H87" s="54">
        <v>75</v>
      </c>
      <c r="I87" s="54">
        <v>156</v>
      </c>
      <c r="J87" s="54">
        <v>20</v>
      </c>
      <c r="K87" s="54">
        <v>17</v>
      </c>
      <c r="L87" s="54">
        <v>24</v>
      </c>
      <c r="M87" s="54">
        <v>19</v>
      </c>
      <c r="N87" s="54">
        <v>19</v>
      </c>
      <c r="O87" s="54">
        <v>10</v>
      </c>
      <c r="P87" s="54">
        <v>53</v>
      </c>
      <c r="Q87" s="54">
        <v>29</v>
      </c>
      <c r="R87" s="54">
        <v>23</v>
      </c>
      <c r="S87" s="54">
        <v>14</v>
      </c>
      <c r="T87" s="54">
        <v>3</v>
      </c>
      <c r="U87" s="54">
        <v>0</v>
      </c>
      <c r="V87" s="334" t="s">
        <v>1536</v>
      </c>
    </row>
    <row r="88" spans="1:22" x14ac:dyDescent="0.2">
      <c r="A88" s="339"/>
      <c r="B88" s="340"/>
      <c r="C88" s="340"/>
      <c r="D88" s="107"/>
      <c r="E88" s="107"/>
      <c r="F88" s="107"/>
      <c r="G88" s="107"/>
      <c r="H88" s="107"/>
      <c r="I88" s="107"/>
      <c r="J88" s="107"/>
      <c r="K88" s="107"/>
      <c r="L88" s="107"/>
      <c r="M88" s="107"/>
      <c r="N88" s="107"/>
      <c r="O88" s="107"/>
      <c r="P88" s="107"/>
      <c r="Q88" s="107"/>
      <c r="R88" s="107"/>
      <c r="S88" s="107"/>
      <c r="T88" s="107"/>
      <c r="U88" s="107"/>
      <c r="V88" s="107"/>
    </row>
    <row r="89" spans="1:22" x14ac:dyDescent="0.2">
      <c r="A89" s="339"/>
      <c r="B89" s="340"/>
      <c r="C89" s="340"/>
      <c r="D89" s="107"/>
      <c r="E89" s="107"/>
      <c r="F89" s="107"/>
      <c r="G89" s="107"/>
      <c r="H89" s="107"/>
      <c r="I89" s="107"/>
      <c r="J89" s="107"/>
      <c r="K89" s="107"/>
      <c r="L89" s="107"/>
      <c r="M89" s="107"/>
      <c r="N89" s="107"/>
      <c r="O89" s="107"/>
      <c r="P89" s="107"/>
      <c r="Q89" s="107"/>
      <c r="R89" s="107"/>
      <c r="S89" s="107"/>
      <c r="T89" s="107"/>
      <c r="U89" s="107"/>
      <c r="V89" s="107"/>
    </row>
    <row r="90" spans="1:22" x14ac:dyDescent="0.2">
      <c r="A90" s="339"/>
      <c r="B90" s="340"/>
      <c r="C90" s="340"/>
      <c r="D90" s="107"/>
      <c r="E90" s="107"/>
      <c r="F90" s="107"/>
      <c r="G90" s="107"/>
      <c r="H90" s="107"/>
      <c r="I90" s="107"/>
      <c r="J90" s="107"/>
      <c r="K90" s="107"/>
      <c r="L90" s="107"/>
      <c r="M90" s="107"/>
      <c r="N90" s="107"/>
      <c r="O90" s="107"/>
      <c r="P90" s="107"/>
      <c r="Q90" s="107"/>
      <c r="R90" s="107"/>
      <c r="S90" s="107"/>
      <c r="T90" s="107"/>
      <c r="U90" s="107"/>
      <c r="V90" s="107"/>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8" firstPageNumber="294" pageOrder="overThenDown" orientation="portrait" useFirstPageNumber="1" r:id="rId1"/>
  <headerFooter alignWithMargins="0">
    <oddFooter>&amp;L&amp;"MetaNormalLF-Roman,Standard"Statistisches Bundesamt, Fachserie 10, Reihe 3, 2020&amp;R&amp;P</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85" zoomScalePageLayoutView="40" workbookViewId="0"/>
  </sheetViews>
  <sheetFormatPr baseColWidth="10" defaultColWidth="11.42578125" defaultRowHeight="12.75" x14ac:dyDescent="0.2"/>
  <cols>
    <col min="1" max="1" width="24.7109375" style="771" customWidth="1"/>
    <col min="2" max="2" width="43.5703125" style="812" customWidth="1"/>
    <col min="3" max="6" width="11.7109375" style="812" customWidth="1"/>
    <col min="7" max="7" width="11.42578125" style="812" customWidth="1"/>
    <col min="8" max="8" width="10.42578125" style="812" customWidth="1"/>
    <col min="9" max="19" width="9.85546875" style="812" customWidth="1"/>
    <col min="20" max="20" width="8.85546875" style="812" customWidth="1"/>
    <col min="21" max="21" width="9.85546875" style="812" customWidth="1"/>
    <col min="22" max="22" width="9.28515625" style="812" customWidth="1"/>
    <col min="23" max="23" width="0.85546875" style="812" customWidth="1"/>
    <col min="24" max="24" width="8.7109375" style="824" customWidth="1"/>
    <col min="25" max="16384" width="11.42578125" style="812"/>
  </cols>
  <sheetData>
    <row r="1" spans="1:24" s="768" customFormat="1" ht="12" customHeight="1" x14ac:dyDescent="0.2">
      <c r="A1" s="767" t="s">
        <v>2370</v>
      </c>
      <c r="D1" s="769"/>
      <c r="E1" s="770"/>
      <c r="F1" s="771"/>
      <c r="I1" s="767" t="s">
        <v>2370</v>
      </c>
      <c r="L1" s="772"/>
      <c r="M1" s="772"/>
      <c r="N1" s="769"/>
      <c r="O1" s="769"/>
      <c r="P1" s="769"/>
      <c r="Q1" s="769"/>
      <c r="R1" s="769"/>
      <c r="S1" s="769"/>
      <c r="T1" s="769"/>
      <c r="U1" s="769"/>
      <c r="V1" s="769" t="s">
        <v>150</v>
      </c>
      <c r="W1" s="769"/>
      <c r="X1" s="773"/>
    </row>
    <row r="2" spans="1:24" s="768" customFormat="1" ht="12" customHeight="1" x14ac:dyDescent="0.2">
      <c r="A2" s="767" t="s">
        <v>1595</v>
      </c>
      <c r="D2" s="769"/>
      <c r="E2" s="771"/>
      <c r="F2" s="774"/>
      <c r="I2" s="767" t="s">
        <v>1595</v>
      </c>
      <c r="L2" s="772"/>
      <c r="M2" s="772"/>
      <c r="N2" s="769"/>
      <c r="O2" s="769"/>
      <c r="P2" s="769"/>
      <c r="Q2" s="769"/>
      <c r="R2" s="769"/>
      <c r="S2" s="769"/>
      <c r="T2" s="769"/>
      <c r="U2" s="769"/>
      <c r="V2" s="769"/>
      <c r="W2" s="769"/>
      <c r="X2" s="773" t="s">
        <v>150</v>
      </c>
    </row>
    <row r="3" spans="1:24" s="768" customFormat="1" ht="12" customHeight="1" x14ac:dyDescent="0.2">
      <c r="A3" s="775"/>
      <c r="B3" s="776"/>
      <c r="D3" s="769"/>
      <c r="E3" s="770"/>
      <c r="F3" s="774"/>
      <c r="G3" s="774"/>
      <c r="H3" s="772"/>
      <c r="I3" s="777"/>
      <c r="J3" s="777"/>
      <c r="K3" s="777"/>
      <c r="L3" s="777"/>
      <c r="M3" s="777"/>
      <c r="N3" s="769"/>
      <c r="O3" s="769"/>
      <c r="P3" s="769"/>
      <c r="Q3" s="769"/>
      <c r="R3" s="769"/>
      <c r="S3" s="769"/>
      <c r="T3" s="769"/>
      <c r="U3" s="769"/>
      <c r="V3" s="769"/>
      <c r="W3" s="769"/>
      <c r="X3" s="773"/>
    </row>
    <row r="4" spans="1:24" s="768" customFormat="1" ht="12.75" customHeight="1" x14ac:dyDescent="0.2">
      <c r="A4" s="988" t="s">
        <v>154</v>
      </c>
      <c r="B4" s="778"/>
      <c r="C4" s="1002" t="s">
        <v>1460</v>
      </c>
      <c r="D4" s="779" t="s">
        <v>1596</v>
      </c>
      <c r="E4" s="780"/>
      <c r="F4" s="781"/>
      <c r="G4" s="782"/>
      <c r="H4" s="783" t="s">
        <v>1597</v>
      </c>
      <c r="I4" s="784" t="s">
        <v>1598</v>
      </c>
      <c r="J4" s="782"/>
      <c r="K4" s="782"/>
      <c r="L4" s="781"/>
      <c r="M4" s="781"/>
      <c r="N4" s="781"/>
      <c r="O4" s="781"/>
      <c r="P4" s="781"/>
      <c r="Q4" s="781"/>
      <c r="R4" s="785" t="s">
        <v>150</v>
      </c>
      <c r="S4" s="786" t="s">
        <v>1599</v>
      </c>
      <c r="T4" s="787"/>
      <c r="U4" s="787"/>
      <c r="V4" s="787"/>
      <c r="W4" s="788"/>
      <c r="X4" s="1002" t="s">
        <v>154</v>
      </c>
    </row>
    <row r="5" spans="1:24" s="768" customFormat="1" ht="12.75" customHeight="1" x14ac:dyDescent="0.2">
      <c r="A5" s="989"/>
      <c r="B5" s="789"/>
      <c r="C5" s="1060" t="s">
        <v>12</v>
      </c>
      <c r="D5" s="790" t="s">
        <v>1600</v>
      </c>
      <c r="E5" s="791"/>
      <c r="F5" s="997" t="s">
        <v>17</v>
      </c>
      <c r="G5" s="792"/>
      <c r="H5" s="793" t="s">
        <v>1601</v>
      </c>
      <c r="I5" s="784" t="s">
        <v>1602</v>
      </c>
      <c r="J5" s="794"/>
      <c r="K5" s="794"/>
      <c r="L5" s="786" t="s">
        <v>1603</v>
      </c>
      <c r="M5" s="787"/>
      <c r="N5" s="787"/>
      <c r="O5" s="787"/>
      <c r="P5" s="787"/>
      <c r="Q5" s="788"/>
      <c r="R5" s="795" t="s">
        <v>150</v>
      </c>
      <c r="S5" s="997" t="s">
        <v>17</v>
      </c>
      <c r="T5" s="997" t="s">
        <v>1604</v>
      </c>
      <c r="U5" s="997" t="s">
        <v>1605</v>
      </c>
      <c r="V5" s="1002" t="s">
        <v>1606</v>
      </c>
      <c r="W5" s="796"/>
      <c r="X5" s="1060"/>
    </row>
    <row r="6" spans="1:24" s="768" customFormat="1" ht="12.75" customHeight="1" x14ac:dyDescent="0.2">
      <c r="A6" s="989"/>
      <c r="B6" s="797" t="s">
        <v>155</v>
      </c>
      <c r="C6" s="1060" t="s">
        <v>17</v>
      </c>
      <c r="D6" s="997" t="s">
        <v>1607</v>
      </c>
      <c r="E6" s="798" t="s">
        <v>1608</v>
      </c>
      <c r="F6" s="1058"/>
      <c r="G6" s="997" t="s">
        <v>1394</v>
      </c>
      <c r="H6" s="1002" t="s">
        <v>1609</v>
      </c>
      <c r="I6" s="988" t="s">
        <v>1610</v>
      </c>
      <c r="J6" s="997" t="s">
        <v>1611</v>
      </c>
      <c r="K6" s="797" t="s">
        <v>95</v>
      </c>
      <c r="L6" s="997" t="s">
        <v>1394</v>
      </c>
      <c r="M6" s="799" t="s">
        <v>1612</v>
      </c>
      <c r="N6" s="795" t="s">
        <v>1613</v>
      </c>
      <c r="O6" s="997" t="s">
        <v>1614</v>
      </c>
      <c r="P6" s="997" t="s">
        <v>1615</v>
      </c>
      <c r="Q6" s="799" t="s">
        <v>1616</v>
      </c>
      <c r="R6" s="799" t="s">
        <v>1478</v>
      </c>
      <c r="S6" s="1058"/>
      <c r="T6" s="1058" t="s">
        <v>1617</v>
      </c>
      <c r="U6" s="1058" t="s">
        <v>1618</v>
      </c>
      <c r="V6" s="1060" t="s">
        <v>1445</v>
      </c>
      <c r="W6" s="798"/>
      <c r="X6" s="1060"/>
    </row>
    <row r="7" spans="1:24" s="768" customFormat="1" ht="12.75" customHeight="1" x14ac:dyDescent="0.2">
      <c r="A7" s="989"/>
      <c r="B7" s="800"/>
      <c r="C7" s="1060"/>
      <c r="D7" s="1058"/>
      <c r="E7" s="798" t="s">
        <v>1619</v>
      </c>
      <c r="F7" s="1058"/>
      <c r="G7" s="1058" t="s">
        <v>1585</v>
      </c>
      <c r="H7" s="1060" t="s">
        <v>1441</v>
      </c>
      <c r="I7" s="989" t="s">
        <v>1441</v>
      </c>
      <c r="J7" s="1058" t="s">
        <v>1441</v>
      </c>
      <c r="K7" s="801" t="s">
        <v>1620</v>
      </c>
      <c r="L7" s="1058" t="s">
        <v>1585</v>
      </c>
      <c r="M7" s="799" t="s">
        <v>1621</v>
      </c>
      <c r="N7" s="799" t="s">
        <v>1622</v>
      </c>
      <c r="O7" s="1058" t="s">
        <v>1623</v>
      </c>
      <c r="P7" s="1058" t="s">
        <v>1624</v>
      </c>
      <c r="Q7" s="799" t="s">
        <v>1625</v>
      </c>
      <c r="R7" s="799" t="s">
        <v>1626</v>
      </c>
      <c r="S7" s="1058"/>
      <c r="T7" s="1058" t="s">
        <v>1627</v>
      </c>
      <c r="U7" s="1058" t="s">
        <v>1628</v>
      </c>
      <c r="V7" s="1060" t="s">
        <v>1454</v>
      </c>
      <c r="W7" s="798"/>
      <c r="X7" s="1060"/>
    </row>
    <row r="8" spans="1:24" s="768" customFormat="1" ht="12.75" customHeight="1" x14ac:dyDescent="0.2">
      <c r="A8" s="990"/>
      <c r="B8" s="802"/>
      <c r="C8" s="1061" t="s">
        <v>150</v>
      </c>
      <c r="D8" s="1059"/>
      <c r="E8" s="803" t="s">
        <v>1629</v>
      </c>
      <c r="F8" s="1059"/>
      <c r="G8" s="1059" t="s">
        <v>150</v>
      </c>
      <c r="H8" s="1061"/>
      <c r="I8" s="990"/>
      <c r="J8" s="1059"/>
      <c r="K8" s="802" t="s">
        <v>1630</v>
      </c>
      <c r="L8" s="1059" t="s">
        <v>150</v>
      </c>
      <c r="M8" s="804" t="s">
        <v>1631</v>
      </c>
      <c r="N8" s="804" t="s">
        <v>1632</v>
      </c>
      <c r="O8" s="1059"/>
      <c r="P8" s="1059"/>
      <c r="Q8" s="803" t="s">
        <v>1633</v>
      </c>
      <c r="R8" s="804" t="s">
        <v>150</v>
      </c>
      <c r="S8" s="1059"/>
      <c r="T8" s="1059"/>
      <c r="U8" s="1059" t="s">
        <v>1634</v>
      </c>
      <c r="V8" s="1061" t="s">
        <v>150</v>
      </c>
      <c r="W8" s="803"/>
      <c r="X8" s="1061"/>
    </row>
    <row r="10" spans="1:24" s="808" customFormat="1" ht="12.75" customHeight="1" x14ac:dyDescent="0.2">
      <c r="A10" s="805" t="s">
        <v>150</v>
      </c>
      <c r="B10" s="806" t="s">
        <v>150</v>
      </c>
      <c r="C10" s="807" t="s">
        <v>45</v>
      </c>
      <c r="D10" s="806" t="s">
        <v>150</v>
      </c>
      <c r="F10" s="806" t="s">
        <v>150</v>
      </c>
      <c r="G10" s="806" t="s">
        <v>150</v>
      </c>
      <c r="I10" s="807" t="s">
        <v>45</v>
      </c>
      <c r="J10" s="806" t="s">
        <v>150</v>
      </c>
      <c r="K10" s="806"/>
      <c r="L10" s="806" t="s">
        <v>150</v>
      </c>
      <c r="M10" s="806" t="s">
        <v>150</v>
      </c>
      <c r="N10" s="806" t="s">
        <v>150</v>
      </c>
      <c r="O10" s="806" t="s">
        <v>150</v>
      </c>
      <c r="P10" s="806" t="s">
        <v>150</v>
      </c>
      <c r="Q10" s="806" t="s">
        <v>150</v>
      </c>
      <c r="R10" s="806" t="s">
        <v>150</v>
      </c>
      <c r="S10" s="806"/>
      <c r="T10" s="806" t="s">
        <v>150</v>
      </c>
      <c r="U10" s="806" t="s">
        <v>150</v>
      </c>
      <c r="V10" s="806"/>
      <c r="W10" s="772"/>
      <c r="X10" s="809" t="s">
        <v>150</v>
      </c>
    </row>
    <row r="11" spans="1:24" ht="3" customHeight="1" x14ac:dyDescent="0.2">
      <c r="A11" s="810"/>
      <c r="B11" s="811"/>
      <c r="C11" s="811"/>
      <c r="D11" s="811"/>
      <c r="E11" s="811"/>
      <c r="F11" s="811"/>
      <c r="G11" s="811"/>
      <c r="H11" s="811"/>
      <c r="I11" s="811"/>
      <c r="J11" s="811"/>
      <c r="K11" s="811"/>
      <c r="L11" s="811"/>
      <c r="M11" s="811"/>
      <c r="N11" s="811"/>
      <c r="O11" s="811"/>
      <c r="P11" s="811"/>
      <c r="Q11" s="811"/>
      <c r="R11" s="811"/>
      <c r="S11" s="811"/>
      <c r="T11" s="811"/>
      <c r="U11" s="811"/>
      <c r="V11" s="811"/>
      <c r="W11" s="769"/>
      <c r="X11" s="768"/>
    </row>
    <row r="12" spans="1:24" ht="12" customHeight="1" x14ac:dyDescent="0.2">
      <c r="A12" s="769" t="s">
        <v>181</v>
      </c>
      <c r="B12" s="813" t="s">
        <v>182</v>
      </c>
      <c r="C12" s="814">
        <v>51475</v>
      </c>
      <c r="D12" s="814">
        <v>36614</v>
      </c>
      <c r="E12" s="814">
        <v>23113</v>
      </c>
      <c r="F12" s="814">
        <v>50632</v>
      </c>
      <c r="G12" s="814">
        <v>7514</v>
      </c>
      <c r="H12" s="814">
        <v>3991</v>
      </c>
      <c r="I12" s="814">
        <v>333</v>
      </c>
      <c r="J12" s="814">
        <v>2638</v>
      </c>
      <c r="K12" s="814">
        <v>552</v>
      </c>
      <c r="L12" s="814">
        <v>29097</v>
      </c>
      <c r="M12" s="814">
        <v>1372</v>
      </c>
      <c r="N12" s="814">
        <v>9619</v>
      </c>
      <c r="O12" s="814">
        <v>201</v>
      </c>
      <c r="P12" s="814">
        <v>17741</v>
      </c>
      <c r="Q12" s="814">
        <v>164</v>
      </c>
      <c r="R12" s="814">
        <v>14021</v>
      </c>
      <c r="S12" s="814">
        <v>23170</v>
      </c>
      <c r="T12" s="814">
        <v>17</v>
      </c>
      <c r="U12" s="814">
        <v>107</v>
      </c>
      <c r="V12" s="814">
        <v>23046</v>
      </c>
      <c r="W12" s="814"/>
      <c r="X12" s="815" t="s">
        <v>181</v>
      </c>
    </row>
    <row r="13" spans="1:24" ht="3" customHeight="1" x14ac:dyDescent="0.2">
      <c r="A13" s="811" t="s">
        <v>150</v>
      </c>
      <c r="B13" s="816" t="s">
        <v>150</v>
      </c>
      <c r="C13" s="814"/>
      <c r="D13" s="814"/>
      <c r="E13" s="814"/>
      <c r="F13" s="814"/>
      <c r="G13" s="814">
        <v>0</v>
      </c>
      <c r="H13" s="814"/>
      <c r="I13" s="814"/>
      <c r="J13" s="814"/>
      <c r="K13" s="814"/>
      <c r="L13" s="814"/>
      <c r="M13" s="814"/>
      <c r="N13" s="814"/>
      <c r="O13" s="814"/>
      <c r="P13" s="814"/>
      <c r="Q13" s="814"/>
      <c r="R13" s="814"/>
      <c r="S13" s="814"/>
      <c r="T13" s="814"/>
      <c r="U13" s="814"/>
      <c r="V13" s="814"/>
      <c r="W13" s="814"/>
      <c r="X13" s="815" t="s">
        <v>150</v>
      </c>
    </row>
    <row r="14" spans="1:24" ht="12" customHeight="1" x14ac:dyDescent="0.2">
      <c r="A14" s="769" t="s">
        <v>183</v>
      </c>
      <c r="B14" s="817" t="s">
        <v>184</v>
      </c>
      <c r="C14" s="814">
        <v>47452</v>
      </c>
      <c r="D14" s="814">
        <v>33281</v>
      </c>
      <c r="E14" s="814">
        <v>21343</v>
      </c>
      <c r="F14" s="814">
        <v>46137</v>
      </c>
      <c r="G14" s="814">
        <v>7271</v>
      </c>
      <c r="H14" s="814">
        <v>3868</v>
      </c>
      <c r="I14" s="814">
        <v>323</v>
      </c>
      <c r="J14" s="814">
        <v>2533</v>
      </c>
      <c r="K14" s="814">
        <v>547</v>
      </c>
      <c r="L14" s="814">
        <v>26203</v>
      </c>
      <c r="M14" s="814">
        <v>1336</v>
      </c>
      <c r="N14" s="814">
        <v>8015</v>
      </c>
      <c r="O14" s="814">
        <v>194</v>
      </c>
      <c r="P14" s="814">
        <v>16497</v>
      </c>
      <c r="Q14" s="814">
        <v>161</v>
      </c>
      <c r="R14" s="814">
        <v>12663</v>
      </c>
      <c r="S14" s="814">
        <v>21400</v>
      </c>
      <c r="T14" s="814">
        <v>16</v>
      </c>
      <c r="U14" s="814">
        <v>106</v>
      </c>
      <c r="V14" s="814">
        <v>21278</v>
      </c>
      <c r="W14" s="814"/>
      <c r="X14" s="815" t="s">
        <v>185</v>
      </c>
    </row>
    <row r="15" spans="1:24" ht="12" customHeight="1" x14ac:dyDescent="0.2">
      <c r="A15" s="769" t="s">
        <v>186</v>
      </c>
      <c r="B15" s="817" t="s">
        <v>187</v>
      </c>
      <c r="C15" s="814">
        <v>4023</v>
      </c>
      <c r="D15" s="814">
        <v>3333</v>
      </c>
      <c r="E15" s="814">
        <v>1770</v>
      </c>
      <c r="F15" s="814">
        <v>4495</v>
      </c>
      <c r="G15" s="814">
        <v>243</v>
      </c>
      <c r="H15" s="814">
        <v>123</v>
      </c>
      <c r="I15" s="814">
        <v>10</v>
      </c>
      <c r="J15" s="814">
        <v>105</v>
      </c>
      <c r="K15" s="814">
        <v>5</v>
      </c>
      <c r="L15" s="814">
        <v>2894</v>
      </c>
      <c r="M15" s="814">
        <v>36</v>
      </c>
      <c r="N15" s="814">
        <v>1604</v>
      </c>
      <c r="O15" s="814">
        <v>7</v>
      </c>
      <c r="P15" s="814">
        <v>1244</v>
      </c>
      <c r="Q15" s="814">
        <v>3</v>
      </c>
      <c r="R15" s="814">
        <v>1358</v>
      </c>
      <c r="S15" s="814">
        <v>1770</v>
      </c>
      <c r="T15" s="814">
        <v>1</v>
      </c>
      <c r="U15" s="814">
        <v>1</v>
      </c>
      <c r="V15" s="814">
        <v>1768</v>
      </c>
      <c r="W15" s="814"/>
      <c r="X15" s="815" t="s">
        <v>188</v>
      </c>
    </row>
    <row r="16" spans="1:24" ht="3" customHeight="1" x14ac:dyDescent="0.2">
      <c r="A16" s="811" t="s">
        <v>150</v>
      </c>
      <c r="B16" s="816" t="s">
        <v>150</v>
      </c>
      <c r="C16" s="814"/>
      <c r="D16" s="814"/>
      <c r="E16" s="814"/>
      <c r="F16" s="814"/>
      <c r="G16" s="814">
        <v>0</v>
      </c>
      <c r="H16" s="814"/>
      <c r="I16" s="814"/>
      <c r="J16" s="814"/>
      <c r="K16" s="814"/>
      <c r="L16" s="814"/>
      <c r="M16" s="814"/>
      <c r="N16" s="814"/>
      <c r="O16" s="814"/>
      <c r="P16" s="814"/>
      <c r="Q16" s="814"/>
      <c r="R16" s="814"/>
      <c r="S16" s="814"/>
      <c r="T16" s="814"/>
      <c r="U16" s="814"/>
      <c r="V16" s="814"/>
      <c r="W16" s="814"/>
      <c r="X16" s="815" t="s">
        <v>150</v>
      </c>
    </row>
    <row r="17" spans="1:24" ht="12" customHeight="1" x14ac:dyDescent="0.2">
      <c r="A17" s="769" t="s">
        <v>189</v>
      </c>
      <c r="B17" s="813" t="s">
        <v>190</v>
      </c>
      <c r="C17" s="814">
        <v>37522</v>
      </c>
      <c r="D17" s="814">
        <v>26330</v>
      </c>
      <c r="E17" s="814">
        <v>15290</v>
      </c>
      <c r="F17" s="814">
        <v>37092</v>
      </c>
      <c r="G17" s="814">
        <v>6198</v>
      </c>
      <c r="H17" s="814">
        <v>3316</v>
      </c>
      <c r="I17" s="814">
        <v>277</v>
      </c>
      <c r="J17" s="814">
        <v>2110</v>
      </c>
      <c r="K17" s="814">
        <v>495</v>
      </c>
      <c r="L17" s="814">
        <v>20757</v>
      </c>
      <c r="M17" s="814">
        <v>1320</v>
      </c>
      <c r="N17" s="814">
        <v>5506</v>
      </c>
      <c r="O17" s="814">
        <v>186</v>
      </c>
      <c r="P17" s="814">
        <v>13594</v>
      </c>
      <c r="Q17" s="814">
        <v>151</v>
      </c>
      <c r="R17" s="814">
        <v>10137</v>
      </c>
      <c r="S17" s="814">
        <v>15333</v>
      </c>
      <c r="T17" s="814">
        <v>14</v>
      </c>
      <c r="U17" s="814">
        <v>85</v>
      </c>
      <c r="V17" s="814">
        <v>15234</v>
      </c>
      <c r="W17" s="814"/>
      <c r="X17" s="815" t="s">
        <v>191</v>
      </c>
    </row>
    <row r="18" spans="1:24" ht="12" customHeight="1" x14ac:dyDescent="0.2">
      <c r="A18" s="773" t="s">
        <v>192</v>
      </c>
      <c r="B18" s="818" t="s">
        <v>193</v>
      </c>
      <c r="C18" s="814"/>
      <c r="D18" s="814"/>
      <c r="E18" s="814"/>
      <c r="F18" s="814"/>
      <c r="G18" s="814"/>
      <c r="H18" s="814"/>
      <c r="I18" s="814"/>
      <c r="J18" s="814"/>
      <c r="K18" s="814"/>
      <c r="L18" s="814"/>
      <c r="M18" s="814"/>
      <c r="N18" s="814"/>
      <c r="O18" s="814"/>
      <c r="P18" s="814"/>
      <c r="Q18" s="814"/>
      <c r="R18" s="814"/>
      <c r="S18" s="814"/>
      <c r="T18" s="814"/>
      <c r="U18" s="814"/>
      <c r="V18" s="814"/>
      <c r="W18" s="814"/>
      <c r="X18" s="815" t="s">
        <v>150</v>
      </c>
    </row>
    <row r="19" spans="1:24" ht="12" customHeight="1" x14ac:dyDescent="0.2">
      <c r="A19" s="773" t="s">
        <v>194</v>
      </c>
      <c r="B19" s="817" t="s">
        <v>195</v>
      </c>
      <c r="C19" s="814">
        <v>2753</v>
      </c>
      <c r="D19" s="814">
        <v>2061</v>
      </c>
      <c r="E19" s="814">
        <v>1239</v>
      </c>
      <c r="F19" s="814">
        <v>2871</v>
      </c>
      <c r="G19" s="814">
        <v>455</v>
      </c>
      <c r="H19" s="814">
        <v>250</v>
      </c>
      <c r="I19" s="814">
        <v>30</v>
      </c>
      <c r="J19" s="814">
        <v>147</v>
      </c>
      <c r="K19" s="814">
        <v>28</v>
      </c>
      <c r="L19" s="814">
        <v>1630</v>
      </c>
      <c r="M19" s="814">
        <v>42</v>
      </c>
      <c r="N19" s="814">
        <v>599</v>
      </c>
      <c r="O19" s="814">
        <v>21</v>
      </c>
      <c r="P19" s="814">
        <v>954</v>
      </c>
      <c r="Q19" s="814">
        <v>14</v>
      </c>
      <c r="R19" s="814">
        <v>786</v>
      </c>
      <c r="S19" s="814">
        <v>1240</v>
      </c>
      <c r="T19" s="814">
        <v>1</v>
      </c>
      <c r="U19" s="814">
        <v>2</v>
      </c>
      <c r="V19" s="814">
        <v>1237</v>
      </c>
      <c r="W19" s="814"/>
      <c r="X19" s="815" t="s">
        <v>196</v>
      </c>
    </row>
    <row r="20" spans="1:24" ht="12" customHeight="1" x14ac:dyDescent="0.2">
      <c r="A20" s="773" t="s">
        <v>197</v>
      </c>
      <c r="B20" s="818" t="s">
        <v>198</v>
      </c>
      <c r="C20" s="814">
        <v>1322</v>
      </c>
      <c r="D20" s="814">
        <v>826</v>
      </c>
      <c r="E20" s="814">
        <v>588</v>
      </c>
      <c r="F20" s="814">
        <v>1145</v>
      </c>
      <c r="G20" s="814">
        <v>178</v>
      </c>
      <c r="H20" s="814">
        <v>82</v>
      </c>
      <c r="I20" s="814">
        <v>5</v>
      </c>
      <c r="J20" s="814">
        <v>52</v>
      </c>
      <c r="K20" s="814">
        <v>39</v>
      </c>
      <c r="L20" s="814">
        <v>635</v>
      </c>
      <c r="M20" s="814">
        <v>20</v>
      </c>
      <c r="N20" s="814">
        <v>214</v>
      </c>
      <c r="O20" s="814">
        <v>9</v>
      </c>
      <c r="P20" s="814">
        <v>385</v>
      </c>
      <c r="Q20" s="814">
        <v>7</v>
      </c>
      <c r="R20" s="814">
        <v>332</v>
      </c>
      <c r="S20" s="814">
        <v>588</v>
      </c>
      <c r="T20" s="814">
        <v>0</v>
      </c>
      <c r="U20" s="814">
        <v>0</v>
      </c>
      <c r="V20" s="814">
        <v>588</v>
      </c>
      <c r="W20" s="814"/>
      <c r="X20" s="815" t="s">
        <v>199</v>
      </c>
    </row>
    <row r="21" spans="1:24" ht="12" customHeight="1" x14ac:dyDescent="0.2">
      <c r="A21" s="773" t="s">
        <v>200</v>
      </c>
      <c r="B21" s="817" t="s">
        <v>1635</v>
      </c>
      <c r="C21" s="814">
        <v>347</v>
      </c>
      <c r="D21" s="814">
        <v>140</v>
      </c>
      <c r="E21" s="814">
        <v>84</v>
      </c>
      <c r="F21" s="814">
        <v>195</v>
      </c>
      <c r="G21" s="814">
        <v>57</v>
      </c>
      <c r="H21" s="814">
        <v>22</v>
      </c>
      <c r="I21" s="814">
        <v>2</v>
      </c>
      <c r="J21" s="814">
        <v>6</v>
      </c>
      <c r="K21" s="814">
        <v>27</v>
      </c>
      <c r="L21" s="814">
        <v>89</v>
      </c>
      <c r="M21" s="814">
        <v>7</v>
      </c>
      <c r="N21" s="814">
        <v>37</v>
      </c>
      <c r="O21" s="814">
        <v>0</v>
      </c>
      <c r="P21" s="814">
        <v>43</v>
      </c>
      <c r="Q21" s="814">
        <v>2</v>
      </c>
      <c r="R21" s="814">
        <v>49</v>
      </c>
      <c r="S21" s="814">
        <v>84</v>
      </c>
      <c r="T21" s="814">
        <v>0</v>
      </c>
      <c r="U21" s="814">
        <v>0</v>
      </c>
      <c r="V21" s="814">
        <v>84</v>
      </c>
      <c r="W21" s="814"/>
      <c r="X21" s="819" t="s">
        <v>202</v>
      </c>
    </row>
    <row r="22" spans="1:24" ht="12" customHeight="1" x14ac:dyDescent="0.2">
      <c r="A22" s="773" t="s">
        <v>203</v>
      </c>
      <c r="B22" s="818" t="s">
        <v>204</v>
      </c>
      <c r="C22" s="814">
        <v>1374</v>
      </c>
      <c r="D22" s="814">
        <v>1059</v>
      </c>
      <c r="E22" s="814">
        <v>628</v>
      </c>
      <c r="F22" s="814">
        <v>1410</v>
      </c>
      <c r="G22" s="814">
        <v>158</v>
      </c>
      <c r="H22" s="814">
        <v>72</v>
      </c>
      <c r="I22" s="814">
        <v>6</v>
      </c>
      <c r="J22" s="814">
        <v>73</v>
      </c>
      <c r="K22" s="814">
        <v>7</v>
      </c>
      <c r="L22" s="814">
        <v>866</v>
      </c>
      <c r="M22" s="814">
        <v>16</v>
      </c>
      <c r="N22" s="814">
        <v>309</v>
      </c>
      <c r="O22" s="814">
        <v>34</v>
      </c>
      <c r="P22" s="814">
        <v>496</v>
      </c>
      <c r="Q22" s="814">
        <v>11</v>
      </c>
      <c r="R22" s="814">
        <v>386</v>
      </c>
      <c r="S22" s="814">
        <v>630</v>
      </c>
      <c r="T22" s="814">
        <v>2</v>
      </c>
      <c r="U22" s="814">
        <v>3</v>
      </c>
      <c r="V22" s="814">
        <v>625</v>
      </c>
      <c r="W22" s="814"/>
      <c r="X22" s="815" t="s">
        <v>205</v>
      </c>
    </row>
    <row r="23" spans="1:24" ht="12" customHeight="1" x14ac:dyDescent="0.2">
      <c r="A23" s="773" t="s">
        <v>206</v>
      </c>
      <c r="B23" s="818" t="s">
        <v>207</v>
      </c>
      <c r="C23" s="814">
        <v>68</v>
      </c>
      <c r="D23" s="814">
        <v>10</v>
      </c>
      <c r="E23" s="814">
        <v>5</v>
      </c>
      <c r="F23" s="814">
        <v>12</v>
      </c>
      <c r="G23" s="814">
        <v>3</v>
      </c>
      <c r="H23" s="814">
        <v>1</v>
      </c>
      <c r="I23" s="814">
        <v>0</v>
      </c>
      <c r="J23" s="814">
        <v>2</v>
      </c>
      <c r="K23" s="814">
        <v>0</v>
      </c>
      <c r="L23" s="814">
        <v>7</v>
      </c>
      <c r="M23" s="814">
        <v>2</v>
      </c>
      <c r="N23" s="814">
        <v>3</v>
      </c>
      <c r="O23" s="814">
        <v>0</v>
      </c>
      <c r="P23" s="814">
        <v>2</v>
      </c>
      <c r="Q23" s="814">
        <v>0</v>
      </c>
      <c r="R23" s="814">
        <v>2</v>
      </c>
      <c r="S23" s="814">
        <v>5</v>
      </c>
      <c r="T23" s="814">
        <v>0</v>
      </c>
      <c r="U23" s="814">
        <v>0</v>
      </c>
      <c r="V23" s="814">
        <v>5</v>
      </c>
      <c r="W23" s="814"/>
      <c r="X23" s="815" t="s">
        <v>208</v>
      </c>
    </row>
    <row r="24" spans="1:24" ht="12" customHeight="1" x14ac:dyDescent="0.2">
      <c r="A24" s="773">
        <v>211</v>
      </c>
      <c r="B24" s="817" t="s">
        <v>209</v>
      </c>
      <c r="C24" s="814">
        <v>11</v>
      </c>
      <c r="D24" s="814">
        <v>3</v>
      </c>
      <c r="E24" s="814">
        <v>1</v>
      </c>
      <c r="F24" s="814">
        <v>4</v>
      </c>
      <c r="G24" s="814">
        <v>1</v>
      </c>
      <c r="H24" s="814">
        <v>0</v>
      </c>
      <c r="I24" s="814">
        <v>0</v>
      </c>
      <c r="J24" s="814">
        <v>1</v>
      </c>
      <c r="K24" s="814">
        <v>0</v>
      </c>
      <c r="L24" s="814">
        <v>3</v>
      </c>
      <c r="M24" s="814">
        <v>1</v>
      </c>
      <c r="N24" s="814">
        <v>2</v>
      </c>
      <c r="O24" s="814">
        <v>0</v>
      </c>
      <c r="P24" s="814">
        <v>0</v>
      </c>
      <c r="Q24" s="814">
        <v>0</v>
      </c>
      <c r="R24" s="814">
        <v>0</v>
      </c>
      <c r="S24" s="814">
        <v>1</v>
      </c>
      <c r="T24" s="814">
        <v>0</v>
      </c>
      <c r="U24" s="814">
        <v>0</v>
      </c>
      <c r="V24" s="814">
        <v>1</v>
      </c>
      <c r="W24" s="814"/>
      <c r="X24" s="815">
        <v>211</v>
      </c>
    </row>
    <row r="25" spans="1:24" ht="12" customHeight="1" x14ac:dyDescent="0.2">
      <c r="A25" s="820" t="s">
        <v>210</v>
      </c>
      <c r="B25" s="817" t="s">
        <v>211</v>
      </c>
      <c r="C25" s="814">
        <v>29</v>
      </c>
      <c r="D25" s="814">
        <v>0</v>
      </c>
      <c r="E25" s="814">
        <v>0</v>
      </c>
      <c r="F25" s="814">
        <v>0</v>
      </c>
      <c r="G25" s="814">
        <v>0</v>
      </c>
      <c r="H25" s="814">
        <v>0</v>
      </c>
      <c r="I25" s="814">
        <v>0</v>
      </c>
      <c r="J25" s="814">
        <v>0</v>
      </c>
      <c r="K25" s="814">
        <v>0</v>
      </c>
      <c r="L25" s="814">
        <v>0</v>
      </c>
      <c r="M25" s="814">
        <v>0</v>
      </c>
      <c r="N25" s="814">
        <v>0</v>
      </c>
      <c r="O25" s="814">
        <v>0</v>
      </c>
      <c r="P25" s="814">
        <v>0</v>
      </c>
      <c r="Q25" s="814">
        <v>0</v>
      </c>
      <c r="R25" s="814">
        <v>0</v>
      </c>
      <c r="S25" s="814">
        <v>0</v>
      </c>
      <c r="T25" s="814">
        <v>0</v>
      </c>
      <c r="U25" s="814">
        <v>0</v>
      </c>
      <c r="V25" s="814">
        <v>0</v>
      </c>
      <c r="W25" s="814"/>
      <c r="X25" s="815" t="s">
        <v>212</v>
      </c>
    </row>
    <row r="26" spans="1:24" ht="12" customHeight="1" x14ac:dyDescent="0.2">
      <c r="A26" s="773" t="s">
        <v>213</v>
      </c>
      <c r="B26" s="818" t="s">
        <v>214</v>
      </c>
      <c r="C26" s="814">
        <v>9862</v>
      </c>
      <c r="D26" s="814">
        <v>6946</v>
      </c>
      <c r="E26" s="814">
        <v>4331</v>
      </c>
      <c r="F26" s="814">
        <v>10099</v>
      </c>
      <c r="G26" s="814">
        <v>2140</v>
      </c>
      <c r="H26" s="814">
        <v>1124</v>
      </c>
      <c r="I26" s="814">
        <v>79</v>
      </c>
      <c r="J26" s="814">
        <v>793</v>
      </c>
      <c r="K26" s="814">
        <v>144</v>
      </c>
      <c r="L26" s="814">
        <v>5320</v>
      </c>
      <c r="M26" s="814">
        <v>417</v>
      </c>
      <c r="N26" s="814">
        <v>1537</v>
      </c>
      <c r="O26" s="814">
        <v>48</v>
      </c>
      <c r="P26" s="814">
        <v>3283</v>
      </c>
      <c r="Q26" s="814">
        <v>35</v>
      </c>
      <c r="R26" s="814">
        <v>2639</v>
      </c>
      <c r="S26" s="814">
        <v>4349</v>
      </c>
      <c r="T26" s="814">
        <v>5</v>
      </c>
      <c r="U26" s="814">
        <v>26</v>
      </c>
      <c r="V26" s="814">
        <v>4318</v>
      </c>
      <c r="W26" s="814"/>
      <c r="X26" s="815" t="s">
        <v>215</v>
      </c>
    </row>
    <row r="27" spans="1:24" ht="12" customHeight="1" x14ac:dyDescent="0.2">
      <c r="A27" s="773">
        <v>223</v>
      </c>
      <c r="B27" s="817" t="s">
        <v>216</v>
      </c>
      <c r="C27" s="814">
        <v>4675</v>
      </c>
      <c r="D27" s="814">
        <v>3420</v>
      </c>
      <c r="E27" s="814">
        <v>2265</v>
      </c>
      <c r="F27" s="814">
        <v>4919</v>
      </c>
      <c r="G27" s="814">
        <v>977</v>
      </c>
      <c r="H27" s="814">
        <v>491</v>
      </c>
      <c r="I27" s="814">
        <v>33</v>
      </c>
      <c r="J27" s="814">
        <v>410</v>
      </c>
      <c r="K27" s="814">
        <v>43</v>
      </c>
      <c r="L27" s="814">
        <v>2634</v>
      </c>
      <c r="M27" s="814">
        <v>198</v>
      </c>
      <c r="N27" s="814">
        <v>763</v>
      </c>
      <c r="O27" s="814">
        <v>30</v>
      </c>
      <c r="P27" s="814">
        <v>1625</v>
      </c>
      <c r="Q27" s="814">
        <v>18</v>
      </c>
      <c r="R27" s="814">
        <v>1308</v>
      </c>
      <c r="S27" s="814">
        <v>2275</v>
      </c>
      <c r="T27" s="814">
        <v>4</v>
      </c>
      <c r="U27" s="814">
        <v>12</v>
      </c>
      <c r="V27" s="814">
        <v>2259</v>
      </c>
      <c r="W27" s="814"/>
      <c r="X27" s="815">
        <v>223</v>
      </c>
    </row>
    <row r="28" spans="1:24" ht="12" customHeight="1" x14ac:dyDescent="0.2">
      <c r="A28" s="773" t="s">
        <v>217</v>
      </c>
      <c r="B28" s="817" t="s">
        <v>218</v>
      </c>
      <c r="C28" s="814">
        <v>5027</v>
      </c>
      <c r="D28" s="814">
        <v>3400</v>
      </c>
      <c r="E28" s="814">
        <v>1996</v>
      </c>
      <c r="F28" s="814">
        <v>5002</v>
      </c>
      <c r="G28" s="814">
        <v>1150</v>
      </c>
      <c r="H28" s="814">
        <v>627</v>
      </c>
      <c r="I28" s="814">
        <v>46</v>
      </c>
      <c r="J28" s="814">
        <v>376</v>
      </c>
      <c r="K28" s="814">
        <v>101</v>
      </c>
      <c r="L28" s="814">
        <v>2574</v>
      </c>
      <c r="M28" s="814">
        <v>212</v>
      </c>
      <c r="N28" s="814">
        <v>723</v>
      </c>
      <c r="O28" s="814">
        <v>18</v>
      </c>
      <c r="P28" s="814">
        <v>1605</v>
      </c>
      <c r="Q28" s="814">
        <v>16</v>
      </c>
      <c r="R28" s="814">
        <v>1278</v>
      </c>
      <c r="S28" s="814">
        <v>2004</v>
      </c>
      <c r="T28" s="814">
        <v>1</v>
      </c>
      <c r="U28" s="814">
        <v>14</v>
      </c>
      <c r="V28" s="814">
        <v>1989</v>
      </c>
      <c r="W28" s="814"/>
      <c r="X28" s="815" t="s">
        <v>219</v>
      </c>
    </row>
    <row r="29" spans="1:24" ht="12" customHeight="1" x14ac:dyDescent="0.2">
      <c r="A29" s="773" t="s">
        <v>220</v>
      </c>
      <c r="B29" s="818" t="s">
        <v>221</v>
      </c>
      <c r="C29" s="814">
        <v>685</v>
      </c>
      <c r="D29" s="814">
        <v>495</v>
      </c>
      <c r="E29" s="814">
        <v>309</v>
      </c>
      <c r="F29" s="814">
        <v>662</v>
      </c>
      <c r="G29" s="814">
        <v>115</v>
      </c>
      <c r="H29" s="814">
        <v>52</v>
      </c>
      <c r="I29" s="814">
        <v>3</v>
      </c>
      <c r="J29" s="814">
        <v>43</v>
      </c>
      <c r="K29" s="814">
        <v>17</v>
      </c>
      <c r="L29" s="814">
        <v>359</v>
      </c>
      <c r="M29" s="814">
        <v>12</v>
      </c>
      <c r="N29" s="814">
        <v>110</v>
      </c>
      <c r="O29" s="814">
        <v>6</v>
      </c>
      <c r="P29" s="814">
        <v>230</v>
      </c>
      <c r="Q29" s="814">
        <v>1</v>
      </c>
      <c r="R29" s="814">
        <v>188</v>
      </c>
      <c r="S29" s="814">
        <v>311</v>
      </c>
      <c r="T29" s="814">
        <v>1</v>
      </c>
      <c r="U29" s="814">
        <v>4</v>
      </c>
      <c r="V29" s="814">
        <v>306</v>
      </c>
      <c r="W29" s="814"/>
      <c r="X29" s="815" t="s">
        <v>222</v>
      </c>
    </row>
    <row r="30" spans="1:24" ht="12" customHeight="1" x14ac:dyDescent="0.2">
      <c r="A30" s="773" t="s">
        <v>223</v>
      </c>
      <c r="B30" s="818" t="s">
        <v>224</v>
      </c>
      <c r="C30" s="814">
        <v>71</v>
      </c>
      <c r="D30" s="814">
        <v>56</v>
      </c>
      <c r="E30" s="814">
        <v>38</v>
      </c>
      <c r="F30" s="814">
        <v>75</v>
      </c>
      <c r="G30" s="814">
        <v>7</v>
      </c>
      <c r="H30" s="814">
        <v>1</v>
      </c>
      <c r="I30" s="814">
        <v>1</v>
      </c>
      <c r="J30" s="814">
        <v>5</v>
      </c>
      <c r="K30" s="814">
        <v>0</v>
      </c>
      <c r="L30" s="814">
        <v>42</v>
      </c>
      <c r="M30" s="814">
        <v>3</v>
      </c>
      <c r="N30" s="814">
        <v>16</v>
      </c>
      <c r="O30" s="814">
        <v>0</v>
      </c>
      <c r="P30" s="814">
        <v>22</v>
      </c>
      <c r="Q30" s="814">
        <v>1</v>
      </c>
      <c r="R30" s="814">
        <v>26</v>
      </c>
      <c r="S30" s="814">
        <v>38</v>
      </c>
      <c r="T30" s="814">
        <v>0</v>
      </c>
      <c r="U30" s="814">
        <v>0</v>
      </c>
      <c r="V30" s="814">
        <v>38</v>
      </c>
      <c r="W30" s="814"/>
      <c r="X30" s="815" t="s">
        <v>225</v>
      </c>
    </row>
    <row r="31" spans="1:24" ht="12" customHeight="1" x14ac:dyDescent="0.2">
      <c r="A31" s="773" t="s">
        <v>226</v>
      </c>
      <c r="B31" s="818" t="s">
        <v>227</v>
      </c>
      <c r="C31" s="814">
        <v>10874</v>
      </c>
      <c r="D31" s="814">
        <v>7828</v>
      </c>
      <c r="E31" s="814">
        <v>4261</v>
      </c>
      <c r="F31" s="814">
        <v>10791</v>
      </c>
      <c r="G31" s="814">
        <v>1729</v>
      </c>
      <c r="H31" s="814">
        <v>1008</v>
      </c>
      <c r="I31" s="814">
        <v>85</v>
      </c>
      <c r="J31" s="814">
        <v>543</v>
      </c>
      <c r="K31" s="814">
        <v>93</v>
      </c>
      <c r="L31" s="814">
        <v>6107</v>
      </c>
      <c r="M31" s="814">
        <v>215</v>
      </c>
      <c r="N31" s="814">
        <v>1166</v>
      </c>
      <c r="O31" s="814">
        <v>30</v>
      </c>
      <c r="P31" s="814">
        <v>4644</v>
      </c>
      <c r="Q31" s="814">
        <v>52</v>
      </c>
      <c r="R31" s="814">
        <v>2955</v>
      </c>
      <c r="S31" s="814">
        <v>4272</v>
      </c>
      <c r="T31" s="814">
        <v>4</v>
      </c>
      <c r="U31" s="814">
        <v>22</v>
      </c>
      <c r="V31" s="814">
        <v>4246</v>
      </c>
      <c r="W31" s="814"/>
      <c r="X31" s="815" t="s">
        <v>228</v>
      </c>
    </row>
    <row r="32" spans="1:24" ht="12" customHeight="1" x14ac:dyDescent="0.2">
      <c r="A32" s="773">
        <v>242</v>
      </c>
      <c r="B32" s="817" t="s">
        <v>229</v>
      </c>
      <c r="C32" s="814">
        <v>7219</v>
      </c>
      <c r="D32" s="814">
        <v>5512</v>
      </c>
      <c r="E32" s="814">
        <v>3029</v>
      </c>
      <c r="F32" s="814">
        <v>7519</v>
      </c>
      <c r="G32" s="814">
        <v>1035</v>
      </c>
      <c r="H32" s="814">
        <v>582</v>
      </c>
      <c r="I32" s="814">
        <v>65</v>
      </c>
      <c r="J32" s="814">
        <v>356</v>
      </c>
      <c r="K32" s="814">
        <v>32</v>
      </c>
      <c r="L32" s="814">
        <v>4364</v>
      </c>
      <c r="M32" s="814">
        <v>120</v>
      </c>
      <c r="N32" s="814">
        <v>778</v>
      </c>
      <c r="O32" s="814">
        <v>25</v>
      </c>
      <c r="P32" s="814">
        <v>3402</v>
      </c>
      <c r="Q32" s="814">
        <v>39</v>
      </c>
      <c r="R32" s="814">
        <v>2120</v>
      </c>
      <c r="S32" s="814">
        <v>3036</v>
      </c>
      <c r="T32" s="814">
        <v>2</v>
      </c>
      <c r="U32" s="814">
        <v>11</v>
      </c>
      <c r="V32" s="814">
        <v>3023</v>
      </c>
      <c r="W32" s="814"/>
      <c r="X32" s="815">
        <v>242</v>
      </c>
    </row>
    <row r="33" spans="1:24" ht="12" customHeight="1" x14ac:dyDescent="0.2">
      <c r="A33" s="773" t="s">
        <v>230</v>
      </c>
      <c r="B33" s="817" t="s">
        <v>231</v>
      </c>
      <c r="C33" s="814"/>
      <c r="D33" s="814"/>
      <c r="E33" s="814"/>
      <c r="F33" s="814"/>
      <c r="G33" s="814"/>
      <c r="H33" s="814"/>
      <c r="I33" s="814"/>
      <c r="J33" s="814"/>
      <c r="K33" s="814"/>
      <c r="L33" s="814"/>
      <c r="M33" s="814"/>
      <c r="N33" s="814"/>
      <c r="O33" s="814"/>
      <c r="P33" s="814"/>
      <c r="Q33" s="814"/>
      <c r="R33" s="814"/>
      <c r="S33" s="814"/>
      <c r="T33" s="814"/>
      <c r="U33" s="814"/>
      <c r="V33" s="814"/>
      <c r="W33" s="814"/>
      <c r="X33" s="821"/>
    </row>
    <row r="34" spans="1:24" ht="12" customHeight="1" x14ac:dyDescent="0.2">
      <c r="A34" s="773" t="s">
        <v>232</v>
      </c>
      <c r="B34" s="817" t="s">
        <v>233</v>
      </c>
      <c r="C34" s="814">
        <v>1526</v>
      </c>
      <c r="D34" s="814">
        <v>930</v>
      </c>
      <c r="E34" s="814">
        <v>485</v>
      </c>
      <c r="F34" s="814">
        <v>1333</v>
      </c>
      <c r="G34" s="814">
        <v>295</v>
      </c>
      <c r="H34" s="814">
        <v>167</v>
      </c>
      <c r="I34" s="814">
        <v>6</v>
      </c>
      <c r="J34" s="814">
        <v>89</v>
      </c>
      <c r="K34" s="814">
        <v>33</v>
      </c>
      <c r="L34" s="814">
        <v>709</v>
      </c>
      <c r="M34" s="814">
        <v>31</v>
      </c>
      <c r="N34" s="814">
        <v>162</v>
      </c>
      <c r="O34" s="814">
        <v>3</v>
      </c>
      <c r="P34" s="814">
        <v>508</v>
      </c>
      <c r="Q34" s="814">
        <v>5</v>
      </c>
      <c r="R34" s="814">
        <v>329</v>
      </c>
      <c r="S34" s="814">
        <v>485</v>
      </c>
      <c r="T34" s="814">
        <v>0</v>
      </c>
      <c r="U34" s="814">
        <v>7</v>
      </c>
      <c r="V34" s="814">
        <v>478</v>
      </c>
      <c r="W34" s="814"/>
      <c r="X34" s="815" t="s">
        <v>234</v>
      </c>
    </row>
    <row r="35" spans="1:24" ht="12" customHeight="1" x14ac:dyDescent="0.2">
      <c r="A35" s="773">
        <v>246</v>
      </c>
      <c r="B35" s="817" t="s">
        <v>235</v>
      </c>
      <c r="C35" s="814">
        <v>344</v>
      </c>
      <c r="D35" s="814">
        <v>269</v>
      </c>
      <c r="E35" s="814">
        <v>151</v>
      </c>
      <c r="F35" s="814">
        <v>362</v>
      </c>
      <c r="G35" s="814">
        <v>45</v>
      </c>
      <c r="H35" s="814">
        <v>26</v>
      </c>
      <c r="I35" s="814">
        <v>4</v>
      </c>
      <c r="J35" s="814">
        <v>14</v>
      </c>
      <c r="K35" s="814">
        <v>1</v>
      </c>
      <c r="L35" s="814">
        <v>231</v>
      </c>
      <c r="M35" s="814">
        <v>21</v>
      </c>
      <c r="N35" s="814">
        <v>64</v>
      </c>
      <c r="O35" s="814">
        <v>0</v>
      </c>
      <c r="P35" s="814">
        <v>144</v>
      </c>
      <c r="Q35" s="814">
        <v>2</v>
      </c>
      <c r="R35" s="814">
        <v>86</v>
      </c>
      <c r="S35" s="814">
        <v>153</v>
      </c>
      <c r="T35" s="814">
        <v>2</v>
      </c>
      <c r="U35" s="814">
        <v>1</v>
      </c>
      <c r="V35" s="814">
        <v>150</v>
      </c>
      <c r="W35" s="814"/>
      <c r="X35" s="815">
        <v>246</v>
      </c>
    </row>
    <row r="36" spans="1:24" ht="12" customHeight="1" x14ac:dyDescent="0.2">
      <c r="A36" s="773" t="s">
        <v>236</v>
      </c>
      <c r="B36" s="818" t="s">
        <v>237</v>
      </c>
      <c r="C36" s="814">
        <v>2901</v>
      </c>
      <c r="D36" s="814">
        <v>1281</v>
      </c>
      <c r="E36" s="814">
        <v>756</v>
      </c>
      <c r="F36" s="814">
        <v>1930</v>
      </c>
      <c r="G36" s="814">
        <v>480</v>
      </c>
      <c r="H36" s="814">
        <v>244</v>
      </c>
      <c r="I36" s="814">
        <v>9</v>
      </c>
      <c r="J36" s="814">
        <v>108</v>
      </c>
      <c r="K36" s="814">
        <v>119</v>
      </c>
      <c r="L36" s="814">
        <v>947</v>
      </c>
      <c r="M36" s="814">
        <v>112</v>
      </c>
      <c r="N36" s="814">
        <v>212</v>
      </c>
      <c r="O36" s="814">
        <v>10</v>
      </c>
      <c r="P36" s="814">
        <v>599</v>
      </c>
      <c r="Q36" s="814">
        <v>14</v>
      </c>
      <c r="R36" s="814">
        <v>503</v>
      </c>
      <c r="S36" s="814">
        <v>761</v>
      </c>
      <c r="T36" s="814">
        <v>0</v>
      </c>
      <c r="U36" s="814">
        <v>8</v>
      </c>
      <c r="V36" s="814">
        <v>753</v>
      </c>
      <c r="W36" s="814"/>
      <c r="X36" s="815" t="s">
        <v>238</v>
      </c>
    </row>
    <row r="37" spans="1:24" ht="12" customHeight="1" x14ac:dyDescent="0.2">
      <c r="A37" s="773" t="s">
        <v>239</v>
      </c>
      <c r="B37" s="818" t="s">
        <v>240</v>
      </c>
      <c r="C37" s="814">
        <v>289</v>
      </c>
      <c r="D37" s="814">
        <v>231</v>
      </c>
      <c r="E37" s="814">
        <v>88</v>
      </c>
      <c r="F37" s="814">
        <v>302</v>
      </c>
      <c r="G37" s="814">
        <v>34</v>
      </c>
      <c r="H37" s="814">
        <v>16</v>
      </c>
      <c r="I37" s="814">
        <v>1</v>
      </c>
      <c r="J37" s="814">
        <v>13</v>
      </c>
      <c r="K37" s="814">
        <v>4</v>
      </c>
      <c r="L37" s="814">
        <v>187</v>
      </c>
      <c r="M37" s="814">
        <v>6</v>
      </c>
      <c r="N37" s="814">
        <v>63</v>
      </c>
      <c r="O37" s="814">
        <v>1</v>
      </c>
      <c r="P37" s="814">
        <v>117</v>
      </c>
      <c r="Q37" s="814">
        <v>0</v>
      </c>
      <c r="R37" s="814">
        <v>81</v>
      </c>
      <c r="S37" s="814">
        <v>88</v>
      </c>
      <c r="T37" s="814">
        <v>0</v>
      </c>
      <c r="U37" s="814">
        <v>0</v>
      </c>
      <c r="V37" s="814">
        <v>88</v>
      </c>
      <c r="W37" s="814"/>
      <c r="X37" s="815" t="s">
        <v>241</v>
      </c>
    </row>
    <row r="38" spans="1:24" ht="12" customHeight="1" x14ac:dyDescent="0.2">
      <c r="A38" s="773" t="s">
        <v>242</v>
      </c>
      <c r="B38" s="818" t="s">
        <v>243</v>
      </c>
      <c r="C38" s="814">
        <v>4487</v>
      </c>
      <c r="D38" s="814">
        <v>3387</v>
      </c>
      <c r="E38" s="814">
        <v>1864</v>
      </c>
      <c r="F38" s="814">
        <v>4772</v>
      </c>
      <c r="G38" s="814">
        <v>539</v>
      </c>
      <c r="H38" s="814">
        <v>288</v>
      </c>
      <c r="I38" s="814">
        <v>30</v>
      </c>
      <c r="J38" s="814">
        <v>195</v>
      </c>
      <c r="K38" s="814">
        <v>26</v>
      </c>
      <c r="L38" s="814">
        <v>2793</v>
      </c>
      <c r="M38" s="814">
        <v>292</v>
      </c>
      <c r="N38" s="814">
        <v>733</v>
      </c>
      <c r="O38" s="814">
        <v>8</v>
      </c>
      <c r="P38" s="814">
        <v>1751</v>
      </c>
      <c r="Q38" s="814">
        <v>9</v>
      </c>
      <c r="R38" s="814">
        <v>1440</v>
      </c>
      <c r="S38" s="814">
        <v>1865</v>
      </c>
      <c r="T38" s="814">
        <v>0</v>
      </c>
      <c r="U38" s="814">
        <v>14</v>
      </c>
      <c r="V38" s="814">
        <v>1851</v>
      </c>
      <c r="W38" s="814"/>
      <c r="X38" s="815" t="s">
        <v>244</v>
      </c>
    </row>
    <row r="39" spans="1:24" ht="12" customHeight="1" x14ac:dyDescent="0.2">
      <c r="A39" s="773">
        <v>263</v>
      </c>
      <c r="B39" s="817" t="s">
        <v>245</v>
      </c>
      <c r="C39" s="814">
        <v>2051</v>
      </c>
      <c r="D39" s="814">
        <v>1501</v>
      </c>
      <c r="E39" s="814">
        <v>739</v>
      </c>
      <c r="F39" s="814">
        <v>2205</v>
      </c>
      <c r="G39" s="814">
        <v>255</v>
      </c>
      <c r="H39" s="814">
        <v>139</v>
      </c>
      <c r="I39" s="814">
        <v>11</v>
      </c>
      <c r="J39" s="814">
        <v>90</v>
      </c>
      <c r="K39" s="814">
        <v>15</v>
      </c>
      <c r="L39" s="814">
        <v>1333</v>
      </c>
      <c r="M39" s="814">
        <v>229</v>
      </c>
      <c r="N39" s="814">
        <v>365</v>
      </c>
      <c r="O39" s="814">
        <v>5</v>
      </c>
      <c r="P39" s="814">
        <v>728</v>
      </c>
      <c r="Q39" s="814">
        <v>6</v>
      </c>
      <c r="R39" s="814">
        <v>617</v>
      </c>
      <c r="S39" s="814">
        <v>739</v>
      </c>
      <c r="T39" s="814">
        <v>0</v>
      </c>
      <c r="U39" s="814">
        <v>4</v>
      </c>
      <c r="V39" s="814">
        <v>735</v>
      </c>
      <c r="W39" s="814"/>
      <c r="X39" s="815">
        <v>263</v>
      </c>
    </row>
    <row r="40" spans="1:24" ht="12" customHeight="1" x14ac:dyDescent="0.2">
      <c r="A40" s="773" t="s">
        <v>277</v>
      </c>
      <c r="B40" s="818" t="s">
        <v>247</v>
      </c>
      <c r="C40" s="814">
        <v>675</v>
      </c>
      <c r="D40" s="814">
        <v>513</v>
      </c>
      <c r="E40" s="814">
        <v>258</v>
      </c>
      <c r="F40" s="814">
        <v>705</v>
      </c>
      <c r="G40" s="814">
        <v>112</v>
      </c>
      <c r="H40" s="814">
        <v>61</v>
      </c>
      <c r="I40" s="814">
        <v>10</v>
      </c>
      <c r="J40" s="814">
        <v>36</v>
      </c>
      <c r="K40" s="814">
        <v>5</v>
      </c>
      <c r="L40" s="814">
        <v>419</v>
      </c>
      <c r="M40" s="814">
        <v>12</v>
      </c>
      <c r="N40" s="814">
        <v>154</v>
      </c>
      <c r="O40" s="814">
        <v>3</v>
      </c>
      <c r="P40" s="814">
        <v>249</v>
      </c>
      <c r="Q40" s="814">
        <v>1</v>
      </c>
      <c r="R40" s="814">
        <v>174</v>
      </c>
      <c r="S40" s="814">
        <v>258</v>
      </c>
      <c r="T40" s="814">
        <v>0</v>
      </c>
      <c r="U40" s="814">
        <v>1</v>
      </c>
      <c r="V40" s="814">
        <v>257</v>
      </c>
      <c r="W40" s="814"/>
      <c r="X40" s="815" t="s">
        <v>248</v>
      </c>
    </row>
    <row r="41" spans="1:24" ht="12" customHeight="1" x14ac:dyDescent="0.2">
      <c r="A41" s="773" t="s">
        <v>249</v>
      </c>
      <c r="B41" s="818" t="s">
        <v>250</v>
      </c>
      <c r="C41" s="814">
        <v>1825</v>
      </c>
      <c r="D41" s="814">
        <v>1447</v>
      </c>
      <c r="E41" s="814">
        <v>821</v>
      </c>
      <c r="F41" s="814">
        <v>2042</v>
      </c>
      <c r="G41" s="814">
        <v>201</v>
      </c>
      <c r="H41" s="814">
        <v>91</v>
      </c>
      <c r="I41" s="814">
        <v>15</v>
      </c>
      <c r="J41" s="814">
        <v>93</v>
      </c>
      <c r="K41" s="814">
        <v>2</v>
      </c>
      <c r="L41" s="814">
        <v>1298</v>
      </c>
      <c r="M41" s="814">
        <v>165</v>
      </c>
      <c r="N41" s="814">
        <v>331</v>
      </c>
      <c r="O41" s="814">
        <v>16</v>
      </c>
      <c r="P41" s="814">
        <v>781</v>
      </c>
      <c r="Q41" s="814">
        <v>5</v>
      </c>
      <c r="R41" s="814">
        <v>543</v>
      </c>
      <c r="S41" s="814">
        <v>823</v>
      </c>
      <c r="T41" s="814">
        <v>1</v>
      </c>
      <c r="U41" s="814">
        <v>4</v>
      </c>
      <c r="V41" s="814">
        <v>818</v>
      </c>
      <c r="W41" s="814"/>
      <c r="X41" s="815" t="s">
        <v>251</v>
      </c>
    </row>
    <row r="42" spans="1:24" ht="12" customHeight="1" x14ac:dyDescent="0.2">
      <c r="A42" s="773" t="s">
        <v>252</v>
      </c>
      <c r="B42" s="818" t="s">
        <v>253</v>
      </c>
      <c r="C42" s="814">
        <v>335</v>
      </c>
      <c r="D42" s="814">
        <v>190</v>
      </c>
      <c r="E42" s="814">
        <v>104</v>
      </c>
      <c r="F42" s="814">
        <v>276</v>
      </c>
      <c r="G42" s="814">
        <v>47</v>
      </c>
      <c r="H42" s="814">
        <v>26</v>
      </c>
      <c r="I42" s="814">
        <v>3</v>
      </c>
      <c r="J42" s="814">
        <v>7</v>
      </c>
      <c r="K42" s="814">
        <v>11</v>
      </c>
      <c r="L42" s="814">
        <v>147</v>
      </c>
      <c r="M42" s="814">
        <v>6</v>
      </c>
      <c r="N42" s="814">
        <v>59</v>
      </c>
      <c r="O42" s="814">
        <v>0</v>
      </c>
      <c r="P42" s="814">
        <v>81</v>
      </c>
      <c r="Q42" s="814">
        <v>1</v>
      </c>
      <c r="R42" s="814">
        <v>82</v>
      </c>
      <c r="S42" s="814">
        <v>105</v>
      </c>
      <c r="T42" s="814">
        <v>0</v>
      </c>
      <c r="U42" s="814">
        <v>1</v>
      </c>
      <c r="V42" s="814">
        <v>104</v>
      </c>
      <c r="W42" s="814"/>
      <c r="X42" s="815" t="s">
        <v>254</v>
      </c>
    </row>
    <row r="43" spans="1:24" ht="12" customHeight="1" x14ac:dyDescent="0.2">
      <c r="A43" s="773" t="s">
        <v>255</v>
      </c>
      <c r="B43" s="818" t="s">
        <v>256</v>
      </c>
      <c r="C43" s="814">
        <v>1</v>
      </c>
      <c r="D43" s="814">
        <v>0</v>
      </c>
      <c r="E43" s="814">
        <v>0</v>
      </c>
      <c r="F43" s="814">
        <v>0</v>
      </c>
      <c r="G43" s="814">
        <v>0</v>
      </c>
      <c r="H43" s="814">
        <v>0</v>
      </c>
      <c r="I43" s="814">
        <v>0</v>
      </c>
      <c r="J43" s="814">
        <v>0</v>
      </c>
      <c r="K43" s="814">
        <v>0</v>
      </c>
      <c r="L43" s="814">
        <v>0</v>
      </c>
      <c r="M43" s="814">
        <v>0</v>
      </c>
      <c r="N43" s="814">
        <v>0</v>
      </c>
      <c r="O43" s="814">
        <v>0</v>
      </c>
      <c r="P43" s="814">
        <v>0</v>
      </c>
      <c r="Q43" s="814">
        <v>0</v>
      </c>
      <c r="R43" s="814">
        <v>0</v>
      </c>
      <c r="S43" s="814">
        <v>0</v>
      </c>
      <c r="T43" s="814">
        <v>0</v>
      </c>
      <c r="U43" s="814">
        <v>0</v>
      </c>
      <c r="V43" s="814">
        <v>0</v>
      </c>
      <c r="W43" s="814"/>
      <c r="X43" s="815" t="s">
        <v>257</v>
      </c>
    </row>
    <row r="44" spans="1:24" ht="3" customHeight="1" x14ac:dyDescent="0.2">
      <c r="A44" s="811" t="s">
        <v>150</v>
      </c>
      <c r="B44" s="816" t="s">
        <v>150</v>
      </c>
      <c r="C44" s="814"/>
      <c r="D44" s="814"/>
      <c r="E44" s="814"/>
      <c r="F44" s="814"/>
      <c r="G44" s="814">
        <v>0</v>
      </c>
      <c r="H44" s="814"/>
      <c r="I44" s="814"/>
      <c r="J44" s="814"/>
      <c r="K44" s="814"/>
      <c r="L44" s="814"/>
      <c r="M44" s="814"/>
      <c r="N44" s="814"/>
      <c r="O44" s="814"/>
      <c r="P44" s="814"/>
      <c r="Q44" s="814"/>
      <c r="R44" s="814"/>
      <c r="S44" s="814"/>
      <c r="T44" s="814"/>
      <c r="U44" s="814"/>
      <c r="V44" s="814"/>
      <c r="W44" s="814"/>
      <c r="X44" s="815" t="s">
        <v>150</v>
      </c>
    </row>
    <row r="45" spans="1:24" ht="12" customHeight="1" x14ac:dyDescent="0.2">
      <c r="A45" s="769" t="s">
        <v>258</v>
      </c>
      <c r="B45" s="813" t="s">
        <v>259</v>
      </c>
      <c r="C45" s="814">
        <v>2761</v>
      </c>
      <c r="D45" s="814">
        <v>2276</v>
      </c>
      <c r="E45" s="814">
        <v>1253</v>
      </c>
      <c r="F45" s="814">
        <v>3064</v>
      </c>
      <c r="G45" s="814">
        <v>125</v>
      </c>
      <c r="H45" s="814">
        <v>67</v>
      </c>
      <c r="I45" s="814">
        <v>9</v>
      </c>
      <c r="J45" s="814">
        <v>46</v>
      </c>
      <c r="K45" s="814">
        <v>3</v>
      </c>
      <c r="L45" s="814">
        <v>2002</v>
      </c>
      <c r="M45" s="814">
        <v>33</v>
      </c>
      <c r="N45" s="814">
        <v>1192</v>
      </c>
      <c r="O45" s="814">
        <v>7</v>
      </c>
      <c r="P45" s="814">
        <v>768</v>
      </c>
      <c r="Q45" s="814">
        <v>2</v>
      </c>
      <c r="R45" s="814">
        <v>937</v>
      </c>
      <c r="S45" s="814">
        <v>1253</v>
      </c>
      <c r="T45" s="814">
        <v>1</v>
      </c>
      <c r="U45" s="814">
        <v>0</v>
      </c>
      <c r="V45" s="814">
        <v>1252</v>
      </c>
      <c r="W45" s="814"/>
      <c r="X45" s="815" t="s">
        <v>260</v>
      </c>
    </row>
    <row r="46" spans="1:24" ht="12" customHeight="1" x14ac:dyDescent="0.2">
      <c r="A46" s="811" t="s">
        <v>150</v>
      </c>
      <c r="B46" s="817" t="s">
        <v>261</v>
      </c>
      <c r="C46" s="814">
        <v>1711</v>
      </c>
      <c r="D46" s="814">
        <v>1386</v>
      </c>
      <c r="E46" s="814">
        <v>842</v>
      </c>
      <c r="F46" s="814">
        <v>1835</v>
      </c>
      <c r="G46" s="814">
        <v>59</v>
      </c>
      <c r="H46" s="814">
        <v>31</v>
      </c>
      <c r="I46" s="814">
        <v>7</v>
      </c>
      <c r="J46" s="814">
        <v>20</v>
      </c>
      <c r="K46" s="814">
        <v>1</v>
      </c>
      <c r="L46" s="814">
        <v>1203</v>
      </c>
      <c r="M46" s="814">
        <v>8</v>
      </c>
      <c r="N46" s="814">
        <v>767</v>
      </c>
      <c r="O46" s="814">
        <v>2</v>
      </c>
      <c r="P46" s="814">
        <v>426</v>
      </c>
      <c r="Q46" s="814">
        <v>0</v>
      </c>
      <c r="R46" s="814">
        <v>573</v>
      </c>
      <c r="S46" s="814">
        <v>842</v>
      </c>
      <c r="T46" s="814">
        <v>1</v>
      </c>
      <c r="U46" s="814">
        <v>0</v>
      </c>
      <c r="V46" s="814">
        <v>841</v>
      </c>
      <c r="W46" s="814"/>
      <c r="X46" s="815" t="s">
        <v>150</v>
      </c>
    </row>
    <row r="47" spans="1:24" ht="12" customHeight="1" x14ac:dyDescent="0.2">
      <c r="A47" s="811" t="s">
        <v>150</v>
      </c>
      <c r="B47" s="817" t="s">
        <v>262</v>
      </c>
      <c r="C47" s="814">
        <v>1050</v>
      </c>
      <c r="D47" s="814">
        <v>890</v>
      </c>
      <c r="E47" s="814">
        <v>411</v>
      </c>
      <c r="F47" s="814">
        <v>1229</v>
      </c>
      <c r="G47" s="814">
        <v>66</v>
      </c>
      <c r="H47" s="814">
        <v>36</v>
      </c>
      <c r="I47" s="814">
        <v>2</v>
      </c>
      <c r="J47" s="814">
        <v>26</v>
      </c>
      <c r="K47" s="814">
        <v>2</v>
      </c>
      <c r="L47" s="814">
        <v>799</v>
      </c>
      <c r="M47" s="814">
        <v>25</v>
      </c>
      <c r="N47" s="814">
        <v>425</v>
      </c>
      <c r="O47" s="814">
        <v>5</v>
      </c>
      <c r="P47" s="814">
        <v>342</v>
      </c>
      <c r="Q47" s="814">
        <v>2</v>
      </c>
      <c r="R47" s="814">
        <v>364</v>
      </c>
      <c r="S47" s="814">
        <v>411</v>
      </c>
      <c r="T47" s="814">
        <v>0</v>
      </c>
      <c r="U47" s="814">
        <v>0</v>
      </c>
      <c r="V47" s="814">
        <v>411</v>
      </c>
      <c r="W47" s="814"/>
      <c r="X47" s="815" t="s">
        <v>150</v>
      </c>
    </row>
    <row r="48" spans="1:24" ht="3" customHeight="1" x14ac:dyDescent="0.2">
      <c r="A48" s="811" t="s">
        <v>150</v>
      </c>
      <c r="B48" s="816" t="s">
        <v>150</v>
      </c>
      <c r="C48" s="814"/>
      <c r="D48" s="814"/>
      <c r="E48" s="814"/>
      <c r="F48" s="814"/>
      <c r="G48" s="814">
        <v>0</v>
      </c>
      <c r="H48" s="814"/>
      <c r="I48" s="814"/>
      <c r="J48" s="814"/>
      <c r="K48" s="814"/>
      <c r="L48" s="814"/>
      <c r="M48" s="814"/>
      <c r="N48" s="814"/>
      <c r="O48" s="814"/>
      <c r="P48" s="814"/>
      <c r="Q48" s="814"/>
      <c r="R48" s="814"/>
      <c r="S48" s="814"/>
      <c r="T48" s="814"/>
      <c r="U48" s="814"/>
      <c r="V48" s="814"/>
      <c r="W48" s="814"/>
      <c r="X48" s="815" t="s">
        <v>150</v>
      </c>
    </row>
    <row r="49" spans="1:24" ht="12" customHeight="1" x14ac:dyDescent="0.2">
      <c r="A49" s="769" t="s">
        <v>263</v>
      </c>
      <c r="B49" s="813" t="s">
        <v>264</v>
      </c>
      <c r="C49" s="814">
        <v>1262</v>
      </c>
      <c r="D49" s="814">
        <v>1057</v>
      </c>
      <c r="E49" s="814">
        <v>517</v>
      </c>
      <c r="F49" s="814">
        <v>1431</v>
      </c>
      <c r="G49" s="814">
        <v>118</v>
      </c>
      <c r="H49" s="814">
        <v>56</v>
      </c>
      <c r="I49" s="814">
        <v>1</v>
      </c>
      <c r="J49" s="814">
        <v>59</v>
      </c>
      <c r="K49" s="814">
        <v>2</v>
      </c>
      <c r="L49" s="814">
        <v>892</v>
      </c>
      <c r="M49" s="814">
        <v>3</v>
      </c>
      <c r="N49" s="814">
        <v>412</v>
      </c>
      <c r="O49" s="814">
        <v>0</v>
      </c>
      <c r="P49" s="814">
        <v>476</v>
      </c>
      <c r="Q49" s="814">
        <v>1</v>
      </c>
      <c r="R49" s="814">
        <v>421</v>
      </c>
      <c r="S49" s="814">
        <v>517</v>
      </c>
      <c r="T49" s="814">
        <v>0</v>
      </c>
      <c r="U49" s="814">
        <v>1</v>
      </c>
      <c r="V49" s="814">
        <v>516</v>
      </c>
      <c r="W49" s="814"/>
      <c r="X49" s="815" t="s">
        <v>263</v>
      </c>
    </row>
    <row r="50" spans="1:24" ht="3" customHeight="1" x14ac:dyDescent="0.2">
      <c r="A50" s="811" t="s">
        <v>150</v>
      </c>
      <c r="B50" s="816" t="s">
        <v>150</v>
      </c>
      <c r="C50" s="814"/>
      <c r="D50" s="814"/>
      <c r="E50" s="814"/>
      <c r="F50" s="814"/>
      <c r="G50" s="814">
        <v>0</v>
      </c>
      <c r="H50" s="814"/>
      <c r="I50" s="814"/>
      <c r="J50" s="814"/>
      <c r="K50" s="814"/>
      <c r="L50" s="814"/>
      <c r="M50" s="814"/>
      <c r="N50" s="814"/>
      <c r="O50" s="814"/>
      <c r="P50" s="814"/>
      <c r="Q50" s="814"/>
      <c r="R50" s="814"/>
      <c r="S50" s="814"/>
      <c r="T50" s="814"/>
      <c r="U50" s="814"/>
      <c r="V50" s="814"/>
      <c r="W50" s="814"/>
      <c r="X50" s="815" t="s">
        <v>150</v>
      </c>
    </row>
    <row r="51" spans="1:24" ht="12" customHeight="1" x14ac:dyDescent="0.2">
      <c r="A51" s="769" t="s">
        <v>265</v>
      </c>
      <c r="B51" s="813" t="s">
        <v>266</v>
      </c>
      <c r="C51" s="814">
        <v>9930</v>
      </c>
      <c r="D51" s="814">
        <v>6951</v>
      </c>
      <c r="E51" s="814">
        <v>6053</v>
      </c>
      <c r="F51" s="814">
        <v>9045</v>
      </c>
      <c r="G51" s="814">
        <v>1073</v>
      </c>
      <c r="H51" s="814">
        <v>552</v>
      </c>
      <c r="I51" s="814">
        <v>46</v>
      </c>
      <c r="J51" s="814">
        <v>423</v>
      </c>
      <c r="K51" s="814">
        <v>52</v>
      </c>
      <c r="L51" s="814">
        <v>5446</v>
      </c>
      <c r="M51" s="814">
        <v>16</v>
      </c>
      <c r="N51" s="814">
        <v>2509</v>
      </c>
      <c r="O51" s="814">
        <v>8</v>
      </c>
      <c r="P51" s="814">
        <v>2903</v>
      </c>
      <c r="Q51" s="814">
        <v>10</v>
      </c>
      <c r="R51" s="814">
        <v>2526</v>
      </c>
      <c r="S51" s="814">
        <v>6067</v>
      </c>
      <c r="T51" s="814">
        <v>2</v>
      </c>
      <c r="U51" s="814">
        <v>21</v>
      </c>
      <c r="V51" s="814">
        <v>6044</v>
      </c>
      <c r="W51" s="814"/>
      <c r="X51" s="815" t="s">
        <v>267</v>
      </c>
    </row>
    <row r="52" spans="1:24" ht="12" customHeight="1" x14ac:dyDescent="0.2">
      <c r="A52" s="769" t="s">
        <v>268</v>
      </c>
      <c r="B52" s="817" t="s">
        <v>269</v>
      </c>
      <c r="C52" s="814">
        <v>7</v>
      </c>
      <c r="D52" s="814">
        <v>7</v>
      </c>
      <c r="E52" s="814">
        <v>2</v>
      </c>
      <c r="F52" s="814">
        <v>8</v>
      </c>
      <c r="G52" s="814">
        <v>0</v>
      </c>
      <c r="H52" s="814">
        <v>0</v>
      </c>
      <c r="I52" s="814">
        <v>0</v>
      </c>
      <c r="J52" s="814">
        <v>0</v>
      </c>
      <c r="K52" s="814">
        <v>0</v>
      </c>
      <c r="L52" s="814">
        <v>6</v>
      </c>
      <c r="M52" s="814">
        <v>0</v>
      </c>
      <c r="N52" s="814">
        <v>3</v>
      </c>
      <c r="O52" s="814">
        <v>0</v>
      </c>
      <c r="P52" s="814">
        <v>3</v>
      </c>
      <c r="Q52" s="814">
        <v>0</v>
      </c>
      <c r="R52" s="814">
        <v>2</v>
      </c>
      <c r="S52" s="814">
        <v>2</v>
      </c>
      <c r="T52" s="814">
        <v>0</v>
      </c>
      <c r="U52" s="814">
        <v>0</v>
      </c>
      <c r="V52" s="814">
        <v>2</v>
      </c>
      <c r="W52" s="814"/>
      <c r="X52" s="815" t="s">
        <v>268</v>
      </c>
    </row>
    <row r="53" spans="1:24" ht="12" customHeight="1" x14ac:dyDescent="0.2">
      <c r="A53" s="769" t="s">
        <v>270</v>
      </c>
      <c r="B53" s="817" t="s">
        <v>271</v>
      </c>
      <c r="C53" s="814">
        <v>9006</v>
      </c>
      <c r="D53" s="814">
        <v>6203</v>
      </c>
      <c r="E53" s="814">
        <v>5699</v>
      </c>
      <c r="F53" s="814">
        <v>8068</v>
      </c>
      <c r="G53" s="814">
        <v>985</v>
      </c>
      <c r="H53" s="814">
        <v>494</v>
      </c>
      <c r="I53" s="814">
        <v>43</v>
      </c>
      <c r="J53" s="814">
        <v>396</v>
      </c>
      <c r="K53" s="814">
        <v>52</v>
      </c>
      <c r="L53" s="814">
        <v>4833</v>
      </c>
      <c r="M53" s="814">
        <v>12</v>
      </c>
      <c r="N53" s="814">
        <v>2237</v>
      </c>
      <c r="O53" s="814">
        <v>8</v>
      </c>
      <c r="P53" s="814">
        <v>2569</v>
      </c>
      <c r="Q53" s="814">
        <v>7</v>
      </c>
      <c r="R53" s="814">
        <v>2250</v>
      </c>
      <c r="S53" s="814">
        <v>5712</v>
      </c>
      <c r="T53" s="814">
        <v>2</v>
      </c>
      <c r="U53" s="814">
        <v>20</v>
      </c>
      <c r="V53" s="814">
        <v>5690</v>
      </c>
      <c r="W53" s="814"/>
      <c r="X53" s="815" t="s">
        <v>270</v>
      </c>
    </row>
    <row r="54" spans="1:24" ht="12" customHeight="1" x14ac:dyDescent="0.2">
      <c r="A54" s="769" t="s">
        <v>272</v>
      </c>
      <c r="B54" s="817" t="s">
        <v>273</v>
      </c>
      <c r="C54" s="814">
        <v>57</v>
      </c>
      <c r="D54" s="814">
        <v>47</v>
      </c>
      <c r="E54" s="814">
        <v>13</v>
      </c>
      <c r="F54" s="814">
        <v>54</v>
      </c>
      <c r="G54" s="814">
        <v>16</v>
      </c>
      <c r="H54" s="814">
        <v>13</v>
      </c>
      <c r="I54" s="814">
        <v>0</v>
      </c>
      <c r="J54" s="814">
        <v>3</v>
      </c>
      <c r="K54" s="814">
        <v>0</v>
      </c>
      <c r="L54" s="814">
        <v>25</v>
      </c>
      <c r="M54" s="814">
        <v>0</v>
      </c>
      <c r="N54" s="814">
        <v>5</v>
      </c>
      <c r="O54" s="814">
        <v>0</v>
      </c>
      <c r="P54" s="814">
        <v>20</v>
      </c>
      <c r="Q54" s="814">
        <v>0</v>
      </c>
      <c r="R54" s="814">
        <v>13</v>
      </c>
      <c r="S54" s="814">
        <v>13</v>
      </c>
      <c r="T54" s="814">
        <v>0</v>
      </c>
      <c r="U54" s="814">
        <v>0</v>
      </c>
      <c r="V54" s="814">
        <v>13</v>
      </c>
      <c r="W54" s="814"/>
      <c r="X54" s="815" t="s">
        <v>272</v>
      </c>
    </row>
    <row r="55" spans="1:24" ht="12" customHeight="1" x14ac:dyDescent="0.2">
      <c r="A55" s="769"/>
      <c r="B55" s="822"/>
      <c r="C55" s="823"/>
      <c r="D55" s="823"/>
      <c r="E55" s="823"/>
      <c r="F55" s="823"/>
      <c r="G55" s="823"/>
      <c r="H55" s="823"/>
      <c r="I55" s="823"/>
      <c r="J55" s="823"/>
      <c r="K55" s="823"/>
      <c r="L55" s="823"/>
      <c r="M55" s="823"/>
      <c r="N55" s="823"/>
      <c r="O55" s="823"/>
      <c r="P55" s="823"/>
      <c r="Q55" s="823"/>
      <c r="R55" s="823"/>
      <c r="S55" s="823"/>
      <c r="T55" s="823"/>
      <c r="U55" s="823"/>
      <c r="V55" s="823"/>
      <c r="W55" s="823"/>
      <c r="X55" s="773"/>
    </row>
    <row r="56" spans="1:24" s="808" customFormat="1" ht="12" customHeight="1" x14ac:dyDescent="0.2">
      <c r="A56" s="811" t="s">
        <v>150</v>
      </c>
      <c r="B56" s="811" t="s">
        <v>150</v>
      </c>
      <c r="C56" s="807" t="s">
        <v>80</v>
      </c>
      <c r="D56" s="807"/>
      <c r="E56" s="807"/>
      <c r="F56" s="807"/>
      <c r="G56" s="807"/>
      <c r="H56" s="807"/>
      <c r="I56" s="807" t="s">
        <v>80</v>
      </c>
      <c r="J56" s="807"/>
      <c r="K56" s="807"/>
      <c r="L56" s="807"/>
      <c r="M56" s="807"/>
      <c r="N56" s="807"/>
      <c r="O56" s="807"/>
      <c r="P56" s="807"/>
      <c r="Q56" s="807"/>
      <c r="R56" s="807"/>
      <c r="S56" s="807"/>
      <c r="T56" s="807"/>
      <c r="U56" s="807"/>
      <c r="V56" s="807"/>
      <c r="W56" s="807"/>
      <c r="X56" s="773" t="s">
        <v>150</v>
      </c>
    </row>
    <row r="57" spans="1:24" ht="3" customHeight="1" x14ac:dyDescent="0.2">
      <c r="A57" s="811"/>
      <c r="B57" s="811"/>
      <c r="C57" s="823"/>
      <c r="D57" s="823"/>
      <c r="E57" s="823"/>
      <c r="F57" s="823"/>
      <c r="G57" s="823"/>
      <c r="H57" s="823"/>
      <c r="I57" s="823"/>
      <c r="J57" s="823"/>
      <c r="K57" s="823"/>
      <c r="L57" s="823"/>
      <c r="M57" s="823"/>
      <c r="N57" s="823"/>
      <c r="O57" s="823"/>
      <c r="P57" s="823"/>
      <c r="Q57" s="823"/>
      <c r="R57" s="823"/>
      <c r="S57" s="823"/>
      <c r="T57" s="823"/>
      <c r="U57" s="823"/>
      <c r="V57" s="823"/>
      <c r="W57" s="823"/>
      <c r="X57" s="773"/>
    </row>
    <row r="58" spans="1:24" ht="12" customHeight="1" x14ac:dyDescent="0.2">
      <c r="A58" s="769" t="s">
        <v>274</v>
      </c>
      <c r="B58" s="813" t="s">
        <v>275</v>
      </c>
      <c r="C58" s="814">
        <v>43931</v>
      </c>
      <c r="D58" s="814">
        <v>30891</v>
      </c>
      <c r="E58" s="814">
        <v>19425</v>
      </c>
      <c r="F58" s="814">
        <v>42890</v>
      </c>
      <c r="G58" s="814">
        <v>6597</v>
      </c>
      <c r="H58" s="814">
        <v>3518</v>
      </c>
      <c r="I58" s="814">
        <v>280</v>
      </c>
      <c r="J58" s="814">
        <v>2277</v>
      </c>
      <c r="K58" s="814">
        <v>522</v>
      </c>
      <c r="L58" s="814">
        <v>24652</v>
      </c>
      <c r="M58" s="814">
        <v>1193</v>
      </c>
      <c r="N58" s="814">
        <v>8664</v>
      </c>
      <c r="O58" s="814">
        <v>167</v>
      </c>
      <c r="P58" s="814">
        <v>14500</v>
      </c>
      <c r="Q58" s="814">
        <v>128</v>
      </c>
      <c r="R58" s="814">
        <v>11641</v>
      </c>
      <c r="S58" s="814">
        <v>19473</v>
      </c>
      <c r="T58" s="814">
        <v>15</v>
      </c>
      <c r="U58" s="814">
        <v>90</v>
      </c>
      <c r="V58" s="814">
        <v>19368</v>
      </c>
      <c r="W58" s="814"/>
      <c r="X58" s="815" t="s">
        <v>274</v>
      </c>
    </row>
    <row r="59" spans="1:24" ht="3" customHeight="1" x14ac:dyDescent="0.2">
      <c r="A59" s="811" t="s">
        <v>150</v>
      </c>
      <c r="B59" s="816" t="s">
        <v>150</v>
      </c>
      <c r="C59" s="814"/>
      <c r="D59" s="814"/>
      <c r="E59" s="814"/>
      <c r="F59" s="814"/>
      <c r="G59" s="814">
        <v>0</v>
      </c>
      <c r="H59" s="814"/>
      <c r="I59" s="814"/>
      <c r="J59" s="814"/>
      <c r="K59" s="814"/>
      <c r="L59" s="814"/>
      <c r="M59" s="814"/>
      <c r="N59" s="814"/>
      <c r="O59" s="814"/>
      <c r="P59" s="814"/>
      <c r="Q59" s="814"/>
      <c r="R59" s="814"/>
      <c r="S59" s="814"/>
      <c r="T59" s="814"/>
      <c r="U59" s="814"/>
      <c r="V59" s="814"/>
      <c r="W59" s="814"/>
      <c r="X59" s="815" t="s">
        <v>150</v>
      </c>
    </row>
    <row r="60" spans="1:24" ht="12" customHeight="1" x14ac:dyDescent="0.2">
      <c r="A60" s="769" t="s">
        <v>276</v>
      </c>
      <c r="B60" s="817" t="s">
        <v>184</v>
      </c>
      <c r="C60" s="814">
        <v>40312</v>
      </c>
      <c r="D60" s="814">
        <v>27894</v>
      </c>
      <c r="E60" s="814">
        <v>17831</v>
      </c>
      <c r="F60" s="814">
        <v>38834</v>
      </c>
      <c r="G60" s="814">
        <v>6358</v>
      </c>
      <c r="H60" s="814">
        <v>3396</v>
      </c>
      <c r="I60" s="814">
        <v>270</v>
      </c>
      <c r="J60" s="814">
        <v>2175</v>
      </c>
      <c r="K60" s="814">
        <v>517</v>
      </c>
      <c r="L60" s="814">
        <v>22055</v>
      </c>
      <c r="M60" s="814">
        <v>1159</v>
      </c>
      <c r="N60" s="814">
        <v>7229</v>
      </c>
      <c r="O60" s="814">
        <v>160</v>
      </c>
      <c r="P60" s="814">
        <v>13381</v>
      </c>
      <c r="Q60" s="814">
        <v>126</v>
      </c>
      <c r="R60" s="814">
        <v>10421</v>
      </c>
      <c r="S60" s="814">
        <v>17879</v>
      </c>
      <c r="T60" s="814">
        <v>14</v>
      </c>
      <c r="U60" s="814">
        <v>89</v>
      </c>
      <c r="V60" s="814">
        <v>17776</v>
      </c>
      <c r="W60" s="814"/>
      <c r="X60" s="815" t="s">
        <v>276</v>
      </c>
    </row>
    <row r="61" spans="1:24" ht="12" customHeight="1" x14ac:dyDescent="0.2">
      <c r="A61" s="769" t="s">
        <v>186</v>
      </c>
      <c r="B61" s="817" t="s">
        <v>187</v>
      </c>
      <c r="C61" s="814">
        <v>3619</v>
      </c>
      <c r="D61" s="814">
        <v>2997</v>
      </c>
      <c r="E61" s="814">
        <v>1594</v>
      </c>
      <c r="F61" s="814">
        <v>4056</v>
      </c>
      <c r="G61" s="814">
        <v>239</v>
      </c>
      <c r="H61" s="814">
        <v>122</v>
      </c>
      <c r="I61" s="814">
        <v>10</v>
      </c>
      <c r="J61" s="814">
        <v>102</v>
      </c>
      <c r="K61" s="814">
        <v>5</v>
      </c>
      <c r="L61" s="814">
        <v>2597</v>
      </c>
      <c r="M61" s="814">
        <v>34</v>
      </c>
      <c r="N61" s="814">
        <v>1435</v>
      </c>
      <c r="O61" s="814">
        <v>7</v>
      </c>
      <c r="P61" s="814">
        <v>1119</v>
      </c>
      <c r="Q61" s="814">
        <v>2</v>
      </c>
      <c r="R61" s="814">
        <v>1220</v>
      </c>
      <c r="S61" s="814">
        <v>1594</v>
      </c>
      <c r="T61" s="814">
        <v>1</v>
      </c>
      <c r="U61" s="814">
        <v>1</v>
      </c>
      <c r="V61" s="814">
        <v>1592</v>
      </c>
      <c r="W61" s="814"/>
      <c r="X61" s="815" t="s">
        <v>188</v>
      </c>
    </row>
    <row r="62" spans="1:24" ht="3" customHeight="1" x14ac:dyDescent="0.2">
      <c r="A62" s="811" t="s">
        <v>150</v>
      </c>
      <c r="B62" s="816" t="s">
        <v>150</v>
      </c>
      <c r="C62" s="814"/>
      <c r="D62" s="814"/>
      <c r="E62" s="814"/>
      <c r="F62" s="814"/>
      <c r="G62" s="814">
        <v>0</v>
      </c>
      <c r="H62" s="814"/>
      <c r="I62" s="814"/>
      <c r="J62" s="814"/>
      <c r="K62" s="814"/>
      <c r="L62" s="814"/>
      <c r="M62" s="814"/>
      <c r="N62" s="814"/>
      <c r="O62" s="814"/>
      <c r="P62" s="814"/>
      <c r="Q62" s="814"/>
      <c r="R62" s="814"/>
      <c r="S62" s="814"/>
      <c r="T62" s="814"/>
      <c r="U62" s="814"/>
      <c r="V62" s="814"/>
      <c r="W62" s="814"/>
      <c r="X62" s="815" t="s">
        <v>150</v>
      </c>
    </row>
    <row r="63" spans="1:24" ht="12" customHeight="1" x14ac:dyDescent="0.2">
      <c r="A63" s="769" t="s">
        <v>189</v>
      </c>
      <c r="B63" s="813" t="s">
        <v>190</v>
      </c>
      <c r="C63" s="814">
        <v>31202</v>
      </c>
      <c r="D63" s="814">
        <v>21503</v>
      </c>
      <c r="E63" s="814">
        <v>12350</v>
      </c>
      <c r="F63" s="814">
        <v>30495</v>
      </c>
      <c r="G63" s="814">
        <v>5346</v>
      </c>
      <c r="H63" s="814">
        <v>2876</v>
      </c>
      <c r="I63" s="814">
        <v>229</v>
      </c>
      <c r="J63" s="814">
        <v>1770</v>
      </c>
      <c r="K63" s="814">
        <v>471</v>
      </c>
      <c r="L63" s="814">
        <v>17045</v>
      </c>
      <c r="M63" s="814">
        <v>1147</v>
      </c>
      <c r="N63" s="814">
        <v>4863</v>
      </c>
      <c r="O63" s="814">
        <v>153</v>
      </c>
      <c r="P63" s="814">
        <v>10765</v>
      </c>
      <c r="Q63" s="814">
        <v>117</v>
      </c>
      <c r="R63" s="814">
        <v>8104</v>
      </c>
      <c r="S63" s="814">
        <v>12386</v>
      </c>
      <c r="T63" s="814">
        <v>12</v>
      </c>
      <c r="U63" s="814">
        <v>70</v>
      </c>
      <c r="V63" s="814">
        <v>12304</v>
      </c>
      <c r="W63" s="814"/>
      <c r="X63" s="815" t="s">
        <v>191</v>
      </c>
    </row>
    <row r="64" spans="1:24" ht="12" customHeight="1" x14ac:dyDescent="0.2">
      <c r="A64" s="773" t="s">
        <v>192</v>
      </c>
      <c r="B64" s="818" t="s">
        <v>193</v>
      </c>
      <c r="C64" s="814"/>
      <c r="D64" s="814"/>
      <c r="E64" s="814"/>
      <c r="F64" s="814"/>
      <c r="G64" s="814"/>
      <c r="H64" s="814"/>
      <c r="I64" s="814"/>
      <c r="J64" s="814"/>
      <c r="K64" s="814"/>
      <c r="L64" s="814"/>
      <c r="M64" s="814"/>
      <c r="N64" s="814"/>
      <c r="O64" s="814"/>
      <c r="P64" s="814"/>
      <c r="Q64" s="814"/>
      <c r="R64" s="814"/>
      <c r="S64" s="814"/>
      <c r="T64" s="814"/>
      <c r="U64" s="814"/>
      <c r="V64" s="814"/>
      <c r="W64" s="814"/>
      <c r="X64" s="815" t="s">
        <v>150</v>
      </c>
    </row>
    <row r="65" spans="1:24" ht="12" customHeight="1" x14ac:dyDescent="0.2">
      <c r="A65" s="773" t="s">
        <v>194</v>
      </c>
      <c r="B65" s="817" t="s">
        <v>195</v>
      </c>
      <c r="C65" s="814">
        <v>2252</v>
      </c>
      <c r="D65" s="814">
        <v>1670</v>
      </c>
      <c r="E65" s="814">
        <v>988</v>
      </c>
      <c r="F65" s="814">
        <v>2354</v>
      </c>
      <c r="G65" s="814">
        <v>379</v>
      </c>
      <c r="H65" s="814">
        <v>211</v>
      </c>
      <c r="I65" s="814">
        <v>24</v>
      </c>
      <c r="J65" s="814">
        <v>120</v>
      </c>
      <c r="K65" s="814">
        <v>24</v>
      </c>
      <c r="L65" s="814">
        <v>1336</v>
      </c>
      <c r="M65" s="814">
        <v>37</v>
      </c>
      <c r="N65" s="814">
        <v>532</v>
      </c>
      <c r="O65" s="814">
        <v>15</v>
      </c>
      <c r="P65" s="814">
        <v>745</v>
      </c>
      <c r="Q65" s="814">
        <v>7</v>
      </c>
      <c r="R65" s="814">
        <v>639</v>
      </c>
      <c r="S65" s="814">
        <v>988</v>
      </c>
      <c r="T65" s="814">
        <v>1</v>
      </c>
      <c r="U65" s="814">
        <v>0</v>
      </c>
      <c r="V65" s="814">
        <v>987</v>
      </c>
      <c r="W65" s="814"/>
      <c r="X65" s="815" t="s">
        <v>196</v>
      </c>
    </row>
    <row r="66" spans="1:24" ht="12" customHeight="1" x14ac:dyDescent="0.2">
      <c r="A66" s="773" t="s">
        <v>197</v>
      </c>
      <c r="B66" s="818" t="s">
        <v>198</v>
      </c>
      <c r="C66" s="814">
        <v>1289</v>
      </c>
      <c r="D66" s="814">
        <v>806</v>
      </c>
      <c r="E66" s="814">
        <v>570</v>
      </c>
      <c r="F66" s="814">
        <v>1119</v>
      </c>
      <c r="G66" s="814">
        <v>175</v>
      </c>
      <c r="H66" s="814">
        <v>81</v>
      </c>
      <c r="I66" s="814">
        <v>5</v>
      </c>
      <c r="J66" s="814">
        <v>50</v>
      </c>
      <c r="K66" s="814">
        <v>39</v>
      </c>
      <c r="L66" s="814">
        <v>623</v>
      </c>
      <c r="M66" s="814">
        <v>20</v>
      </c>
      <c r="N66" s="814">
        <v>214</v>
      </c>
      <c r="O66" s="814">
        <v>9</v>
      </c>
      <c r="P66" s="814">
        <v>373</v>
      </c>
      <c r="Q66" s="814">
        <v>7</v>
      </c>
      <c r="R66" s="814">
        <v>321</v>
      </c>
      <c r="S66" s="814">
        <v>570</v>
      </c>
      <c r="T66" s="814">
        <v>0</v>
      </c>
      <c r="U66" s="814">
        <v>0</v>
      </c>
      <c r="V66" s="814">
        <v>570</v>
      </c>
      <c r="W66" s="814"/>
      <c r="X66" s="815" t="s">
        <v>199</v>
      </c>
    </row>
    <row r="67" spans="1:24" ht="12" customHeight="1" x14ac:dyDescent="0.2">
      <c r="A67" s="773" t="s">
        <v>200</v>
      </c>
      <c r="B67" s="817" t="s">
        <v>1635</v>
      </c>
      <c r="C67" s="814">
        <v>342</v>
      </c>
      <c r="D67" s="814">
        <v>140</v>
      </c>
      <c r="E67" s="814">
        <v>83</v>
      </c>
      <c r="F67" s="814">
        <v>195</v>
      </c>
      <c r="G67" s="814">
        <v>57</v>
      </c>
      <c r="H67" s="814">
        <v>22</v>
      </c>
      <c r="I67" s="814">
        <v>2</v>
      </c>
      <c r="J67" s="814">
        <v>6</v>
      </c>
      <c r="K67" s="814">
        <v>27</v>
      </c>
      <c r="L67" s="814">
        <v>89</v>
      </c>
      <c r="M67" s="814">
        <v>7</v>
      </c>
      <c r="N67" s="814">
        <v>37</v>
      </c>
      <c r="O67" s="814">
        <v>0</v>
      </c>
      <c r="P67" s="814">
        <v>43</v>
      </c>
      <c r="Q67" s="814">
        <v>2</v>
      </c>
      <c r="R67" s="814">
        <v>49</v>
      </c>
      <c r="S67" s="814">
        <v>83</v>
      </c>
      <c r="T67" s="814">
        <v>0</v>
      </c>
      <c r="U67" s="814">
        <v>0</v>
      </c>
      <c r="V67" s="814">
        <v>83</v>
      </c>
      <c r="W67" s="814"/>
      <c r="X67" s="819" t="s">
        <v>202</v>
      </c>
    </row>
    <row r="68" spans="1:24" ht="12" customHeight="1" x14ac:dyDescent="0.2">
      <c r="A68" s="773" t="s">
        <v>203</v>
      </c>
      <c r="B68" s="818" t="s">
        <v>204</v>
      </c>
      <c r="C68" s="814">
        <v>1192</v>
      </c>
      <c r="D68" s="814">
        <v>922</v>
      </c>
      <c r="E68" s="814">
        <v>534</v>
      </c>
      <c r="F68" s="814">
        <v>1230</v>
      </c>
      <c r="G68" s="814">
        <v>144</v>
      </c>
      <c r="H68" s="814">
        <v>67</v>
      </c>
      <c r="I68" s="814">
        <v>5</v>
      </c>
      <c r="J68" s="814">
        <v>65</v>
      </c>
      <c r="K68" s="814">
        <v>7</v>
      </c>
      <c r="L68" s="814">
        <v>759</v>
      </c>
      <c r="M68" s="814">
        <v>15</v>
      </c>
      <c r="N68" s="814">
        <v>290</v>
      </c>
      <c r="O68" s="814">
        <v>28</v>
      </c>
      <c r="P68" s="814">
        <v>418</v>
      </c>
      <c r="Q68" s="814">
        <v>8</v>
      </c>
      <c r="R68" s="814">
        <v>327</v>
      </c>
      <c r="S68" s="814">
        <v>536</v>
      </c>
      <c r="T68" s="814">
        <v>2</v>
      </c>
      <c r="U68" s="814">
        <v>3</v>
      </c>
      <c r="V68" s="814">
        <v>531</v>
      </c>
      <c r="W68" s="814"/>
      <c r="X68" s="815" t="s">
        <v>205</v>
      </c>
    </row>
    <row r="69" spans="1:24" ht="12" customHeight="1" x14ac:dyDescent="0.2">
      <c r="A69" s="773" t="s">
        <v>206</v>
      </c>
      <c r="B69" s="818" t="s">
        <v>207</v>
      </c>
      <c r="C69" s="814">
        <v>64</v>
      </c>
      <c r="D69" s="814">
        <v>7</v>
      </c>
      <c r="E69" s="814">
        <v>4</v>
      </c>
      <c r="F69" s="814">
        <v>9</v>
      </c>
      <c r="G69" s="814">
        <v>3</v>
      </c>
      <c r="H69" s="814">
        <v>1</v>
      </c>
      <c r="I69" s="814">
        <v>0</v>
      </c>
      <c r="J69" s="814">
        <v>2</v>
      </c>
      <c r="K69" s="814">
        <v>0</v>
      </c>
      <c r="L69" s="814">
        <v>5</v>
      </c>
      <c r="M69" s="814">
        <v>1</v>
      </c>
      <c r="N69" s="814">
        <v>3</v>
      </c>
      <c r="O69" s="814">
        <v>0</v>
      </c>
      <c r="P69" s="814">
        <v>1</v>
      </c>
      <c r="Q69" s="814">
        <v>0</v>
      </c>
      <c r="R69" s="814">
        <v>1</v>
      </c>
      <c r="S69" s="814">
        <v>4</v>
      </c>
      <c r="T69" s="814">
        <v>0</v>
      </c>
      <c r="U69" s="814">
        <v>0</v>
      </c>
      <c r="V69" s="814">
        <v>4</v>
      </c>
      <c r="W69" s="814"/>
      <c r="X69" s="815" t="s">
        <v>208</v>
      </c>
    </row>
    <row r="70" spans="1:24" ht="12" customHeight="1" x14ac:dyDescent="0.2">
      <c r="A70" s="773">
        <v>211</v>
      </c>
      <c r="B70" s="817" t="s">
        <v>209</v>
      </c>
      <c r="C70" s="814">
        <v>10</v>
      </c>
      <c r="D70" s="814">
        <v>2</v>
      </c>
      <c r="E70" s="814">
        <v>1</v>
      </c>
      <c r="F70" s="814">
        <v>3</v>
      </c>
      <c r="G70" s="814">
        <v>1</v>
      </c>
      <c r="H70" s="814">
        <v>0</v>
      </c>
      <c r="I70" s="814">
        <v>0</v>
      </c>
      <c r="J70" s="814">
        <v>1</v>
      </c>
      <c r="K70" s="814">
        <v>0</v>
      </c>
      <c r="L70" s="814">
        <v>2</v>
      </c>
      <c r="M70" s="814">
        <v>0</v>
      </c>
      <c r="N70" s="814">
        <v>2</v>
      </c>
      <c r="O70" s="814">
        <v>0</v>
      </c>
      <c r="P70" s="814">
        <v>0</v>
      </c>
      <c r="Q70" s="814">
        <v>0</v>
      </c>
      <c r="R70" s="814">
        <v>0</v>
      </c>
      <c r="S70" s="814">
        <v>1</v>
      </c>
      <c r="T70" s="814">
        <v>0</v>
      </c>
      <c r="U70" s="814">
        <v>0</v>
      </c>
      <c r="V70" s="814">
        <v>1</v>
      </c>
      <c r="W70" s="814"/>
      <c r="X70" s="815">
        <v>211</v>
      </c>
    </row>
    <row r="71" spans="1:24" ht="12" customHeight="1" x14ac:dyDescent="0.2">
      <c r="A71" s="820" t="s">
        <v>210</v>
      </c>
      <c r="B71" s="817" t="s">
        <v>211</v>
      </c>
      <c r="C71" s="814">
        <v>29</v>
      </c>
      <c r="D71" s="814">
        <v>0</v>
      </c>
      <c r="E71" s="814">
        <v>0</v>
      </c>
      <c r="F71" s="814">
        <v>0</v>
      </c>
      <c r="G71" s="814">
        <v>0</v>
      </c>
      <c r="H71" s="814">
        <v>0</v>
      </c>
      <c r="I71" s="814">
        <v>0</v>
      </c>
      <c r="J71" s="814">
        <v>0</v>
      </c>
      <c r="K71" s="814">
        <v>0</v>
      </c>
      <c r="L71" s="814">
        <v>0</v>
      </c>
      <c r="M71" s="814">
        <v>0</v>
      </c>
      <c r="N71" s="814">
        <v>0</v>
      </c>
      <c r="O71" s="814">
        <v>0</v>
      </c>
      <c r="P71" s="814">
        <v>0</v>
      </c>
      <c r="Q71" s="814">
        <v>0</v>
      </c>
      <c r="R71" s="814">
        <v>0</v>
      </c>
      <c r="S71" s="814">
        <v>0</v>
      </c>
      <c r="T71" s="814">
        <v>0</v>
      </c>
      <c r="U71" s="814">
        <v>0</v>
      </c>
      <c r="V71" s="814">
        <v>0</v>
      </c>
      <c r="W71" s="814"/>
      <c r="X71" s="815" t="s">
        <v>212</v>
      </c>
    </row>
    <row r="72" spans="1:24" ht="12" customHeight="1" x14ac:dyDescent="0.2">
      <c r="A72" s="773" t="s">
        <v>213</v>
      </c>
      <c r="B72" s="818" t="s">
        <v>214</v>
      </c>
      <c r="C72" s="814">
        <v>8788</v>
      </c>
      <c r="D72" s="814">
        <v>6137</v>
      </c>
      <c r="E72" s="814">
        <v>3760</v>
      </c>
      <c r="F72" s="814">
        <v>8963</v>
      </c>
      <c r="G72" s="814">
        <v>1948</v>
      </c>
      <c r="H72" s="814">
        <v>1019</v>
      </c>
      <c r="I72" s="814">
        <v>69</v>
      </c>
      <c r="J72" s="814">
        <v>723</v>
      </c>
      <c r="K72" s="814">
        <v>137</v>
      </c>
      <c r="L72" s="814">
        <v>4717</v>
      </c>
      <c r="M72" s="814">
        <v>388</v>
      </c>
      <c r="N72" s="814">
        <v>1425</v>
      </c>
      <c r="O72" s="814">
        <v>43</v>
      </c>
      <c r="P72" s="814">
        <v>2832</v>
      </c>
      <c r="Q72" s="814">
        <v>29</v>
      </c>
      <c r="R72" s="814">
        <v>2298</v>
      </c>
      <c r="S72" s="814">
        <v>3775</v>
      </c>
      <c r="T72" s="814">
        <v>5</v>
      </c>
      <c r="U72" s="814">
        <v>22</v>
      </c>
      <c r="V72" s="814">
        <v>3748</v>
      </c>
      <c r="W72" s="814"/>
      <c r="X72" s="815" t="s">
        <v>215</v>
      </c>
    </row>
    <row r="73" spans="1:24" ht="12" customHeight="1" x14ac:dyDescent="0.2">
      <c r="A73" s="773">
        <v>223</v>
      </c>
      <c r="B73" s="817" t="s">
        <v>216</v>
      </c>
      <c r="C73" s="814">
        <v>4128</v>
      </c>
      <c r="D73" s="814">
        <v>3008</v>
      </c>
      <c r="E73" s="814">
        <v>1972</v>
      </c>
      <c r="F73" s="814">
        <v>4333</v>
      </c>
      <c r="G73" s="814">
        <v>882</v>
      </c>
      <c r="H73" s="814">
        <v>436</v>
      </c>
      <c r="I73" s="814">
        <v>29</v>
      </c>
      <c r="J73" s="814">
        <v>376</v>
      </c>
      <c r="K73" s="814">
        <v>41</v>
      </c>
      <c r="L73" s="814">
        <v>2331</v>
      </c>
      <c r="M73" s="814">
        <v>184</v>
      </c>
      <c r="N73" s="814">
        <v>716</v>
      </c>
      <c r="O73" s="814">
        <v>28</v>
      </c>
      <c r="P73" s="814">
        <v>1388</v>
      </c>
      <c r="Q73" s="814">
        <v>15</v>
      </c>
      <c r="R73" s="814">
        <v>1120</v>
      </c>
      <c r="S73" s="814">
        <v>1980</v>
      </c>
      <c r="T73" s="814">
        <v>4</v>
      </c>
      <c r="U73" s="814">
        <v>10</v>
      </c>
      <c r="V73" s="814">
        <v>1966</v>
      </c>
      <c r="W73" s="814"/>
      <c r="X73" s="815">
        <v>223</v>
      </c>
    </row>
    <row r="74" spans="1:24" ht="12" customHeight="1" x14ac:dyDescent="0.2">
      <c r="A74" s="773" t="s">
        <v>217</v>
      </c>
      <c r="B74" s="817" t="s">
        <v>218</v>
      </c>
      <c r="C74" s="814">
        <v>4513</v>
      </c>
      <c r="D74" s="814">
        <v>3012</v>
      </c>
      <c r="E74" s="814">
        <v>1725</v>
      </c>
      <c r="F74" s="814">
        <v>4465</v>
      </c>
      <c r="G74" s="814">
        <v>1055</v>
      </c>
      <c r="H74" s="814">
        <v>577</v>
      </c>
      <c r="I74" s="814">
        <v>40</v>
      </c>
      <c r="J74" s="814">
        <v>342</v>
      </c>
      <c r="K74" s="814">
        <v>96</v>
      </c>
      <c r="L74" s="814">
        <v>2281</v>
      </c>
      <c r="M74" s="814">
        <v>198</v>
      </c>
      <c r="N74" s="814">
        <v>660</v>
      </c>
      <c r="O74" s="814">
        <v>15</v>
      </c>
      <c r="P74" s="814">
        <v>1395</v>
      </c>
      <c r="Q74" s="814">
        <v>13</v>
      </c>
      <c r="R74" s="814">
        <v>1129</v>
      </c>
      <c r="S74" s="814">
        <v>1732</v>
      </c>
      <c r="T74" s="814">
        <v>1</v>
      </c>
      <c r="U74" s="814">
        <v>12</v>
      </c>
      <c r="V74" s="814">
        <v>1719</v>
      </c>
      <c r="W74" s="814"/>
      <c r="X74" s="815" t="s">
        <v>219</v>
      </c>
    </row>
    <row r="75" spans="1:24" ht="12" customHeight="1" x14ac:dyDescent="0.2">
      <c r="A75" s="773" t="s">
        <v>220</v>
      </c>
      <c r="B75" s="818" t="s">
        <v>221</v>
      </c>
      <c r="C75" s="814">
        <v>641</v>
      </c>
      <c r="D75" s="814">
        <v>464</v>
      </c>
      <c r="E75" s="814">
        <v>284</v>
      </c>
      <c r="F75" s="814">
        <v>622</v>
      </c>
      <c r="G75" s="814">
        <v>106</v>
      </c>
      <c r="H75" s="814">
        <v>50</v>
      </c>
      <c r="I75" s="814">
        <v>3</v>
      </c>
      <c r="J75" s="814">
        <v>39</v>
      </c>
      <c r="K75" s="814">
        <v>14</v>
      </c>
      <c r="L75" s="814">
        <v>339</v>
      </c>
      <c r="M75" s="814">
        <v>12</v>
      </c>
      <c r="N75" s="814">
        <v>106</v>
      </c>
      <c r="O75" s="814">
        <v>6</v>
      </c>
      <c r="P75" s="814">
        <v>214</v>
      </c>
      <c r="Q75" s="814">
        <v>1</v>
      </c>
      <c r="R75" s="814">
        <v>177</v>
      </c>
      <c r="S75" s="814">
        <v>285</v>
      </c>
      <c r="T75" s="814">
        <v>1</v>
      </c>
      <c r="U75" s="814">
        <v>3</v>
      </c>
      <c r="V75" s="814">
        <v>281</v>
      </c>
      <c r="W75" s="814"/>
      <c r="X75" s="815" t="s">
        <v>222</v>
      </c>
    </row>
    <row r="76" spans="1:24" ht="12" customHeight="1" x14ac:dyDescent="0.2">
      <c r="A76" s="773" t="s">
        <v>223</v>
      </c>
      <c r="B76" s="818" t="s">
        <v>224</v>
      </c>
      <c r="C76" s="814">
        <v>61</v>
      </c>
      <c r="D76" s="814">
        <v>46</v>
      </c>
      <c r="E76" s="814">
        <v>34</v>
      </c>
      <c r="F76" s="814">
        <v>62</v>
      </c>
      <c r="G76" s="814">
        <v>5</v>
      </c>
      <c r="H76" s="814">
        <v>1</v>
      </c>
      <c r="I76" s="814">
        <v>0</v>
      </c>
      <c r="J76" s="814">
        <v>4</v>
      </c>
      <c r="K76" s="814">
        <v>0</v>
      </c>
      <c r="L76" s="814">
        <v>36</v>
      </c>
      <c r="M76" s="814">
        <v>3</v>
      </c>
      <c r="N76" s="814">
        <v>14</v>
      </c>
      <c r="O76" s="814">
        <v>0</v>
      </c>
      <c r="P76" s="814">
        <v>18</v>
      </c>
      <c r="Q76" s="814">
        <v>1</v>
      </c>
      <c r="R76" s="814">
        <v>21</v>
      </c>
      <c r="S76" s="814">
        <v>34</v>
      </c>
      <c r="T76" s="814">
        <v>0</v>
      </c>
      <c r="U76" s="814">
        <v>0</v>
      </c>
      <c r="V76" s="814">
        <v>34</v>
      </c>
      <c r="W76" s="814"/>
      <c r="X76" s="815" t="s">
        <v>225</v>
      </c>
    </row>
    <row r="77" spans="1:24" ht="12" customHeight="1" x14ac:dyDescent="0.2">
      <c r="A77" s="773" t="s">
        <v>226</v>
      </c>
      <c r="B77" s="818" t="s">
        <v>227</v>
      </c>
      <c r="C77" s="814">
        <v>8319</v>
      </c>
      <c r="D77" s="814">
        <v>5854</v>
      </c>
      <c r="E77" s="814">
        <v>3149</v>
      </c>
      <c r="F77" s="814">
        <v>8131</v>
      </c>
      <c r="G77" s="814">
        <v>1385</v>
      </c>
      <c r="H77" s="814">
        <v>828</v>
      </c>
      <c r="I77" s="814">
        <v>66</v>
      </c>
      <c r="J77" s="814">
        <v>406</v>
      </c>
      <c r="K77" s="814">
        <v>85</v>
      </c>
      <c r="L77" s="814">
        <v>4564</v>
      </c>
      <c r="M77" s="814">
        <v>173</v>
      </c>
      <c r="N77" s="814">
        <v>950</v>
      </c>
      <c r="O77" s="814">
        <v>20</v>
      </c>
      <c r="P77" s="814">
        <v>3383</v>
      </c>
      <c r="Q77" s="814">
        <v>38</v>
      </c>
      <c r="R77" s="814">
        <v>2182</v>
      </c>
      <c r="S77" s="814">
        <v>3158</v>
      </c>
      <c r="T77" s="814">
        <v>2</v>
      </c>
      <c r="U77" s="814">
        <v>22</v>
      </c>
      <c r="V77" s="814">
        <v>3134</v>
      </c>
      <c r="W77" s="814"/>
      <c r="X77" s="815" t="s">
        <v>228</v>
      </c>
    </row>
    <row r="78" spans="1:24" ht="12" customHeight="1" x14ac:dyDescent="0.2">
      <c r="A78" s="773">
        <v>242</v>
      </c>
      <c r="B78" s="817" t="s">
        <v>229</v>
      </c>
      <c r="C78" s="814">
        <v>5019</v>
      </c>
      <c r="D78" s="814">
        <v>3784</v>
      </c>
      <c r="E78" s="814">
        <v>2056</v>
      </c>
      <c r="F78" s="814">
        <v>5197</v>
      </c>
      <c r="G78" s="814">
        <v>759</v>
      </c>
      <c r="H78" s="814">
        <v>448</v>
      </c>
      <c r="I78" s="814">
        <v>48</v>
      </c>
      <c r="J78" s="814">
        <v>235</v>
      </c>
      <c r="K78" s="814">
        <v>28</v>
      </c>
      <c r="L78" s="814">
        <v>3010</v>
      </c>
      <c r="M78" s="814">
        <v>93</v>
      </c>
      <c r="N78" s="814">
        <v>586</v>
      </c>
      <c r="O78" s="814">
        <v>16</v>
      </c>
      <c r="P78" s="814">
        <v>2288</v>
      </c>
      <c r="Q78" s="814">
        <v>27</v>
      </c>
      <c r="R78" s="814">
        <v>1428</v>
      </c>
      <c r="S78" s="814">
        <v>2063</v>
      </c>
      <c r="T78" s="814">
        <v>2</v>
      </c>
      <c r="U78" s="814">
        <v>11</v>
      </c>
      <c r="V78" s="814">
        <v>2050</v>
      </c>
      <c r="W78" s="814"/>
      <c r="X78" s="815">
        <v>242</v>
      </c>
    </row>
    <row r="79" spans="1:24" ht="12" customHeight="1" x14ac:dyDescent="0.2">
      <c r="A79" s="773" t="s">
        <v>230</v>
      </c>
      <c r="B79" s="817" t="s">
        <v>231</v>
      </c>
      <c r="C79" s="814"/>
      <c r="D79" s="814"/>
      <c r="E79" s="814"/>
      <c r="F79" s="814"/>
      <c r="G79" s="814"/>
      <c r="H79" s="814"/>
      <c r="I79" s="814"/>
      <c r="J79" s="814"/>
      <c r="K79" s="814"/>
      <c r="L79" s="814"/>
      <c r="M79" s="814"/>
      <c r="N79" s="814"/>
      <c r="O79" s="814"/>
      <c r="P79" s="814"/>
      <c r="Q79" s="814"/>
      <c r="R79" s="814"/>
      <c r="S79" s="814"/>
      <c r="T79" s="814"/>
      <c r="U79" s="814"/>
      <c r="V79" s="814"/>
      <c r="W79" s="814"/>
      <c r="X79" s="821"/>
    </row>
    <row r="80" spans="1:24" ht="12" customHeight="1" x14ac:dyDescent="0.2">
      <c r="A80" s="773" t="s">
        <v>232</v>
      </c>
      <c r="B80" s="817" t="s">
        <v>233</v>
      </c>
      <c r="C80" s="814">
        <v>1431</v>
      </c>
      <c r="D80" s="814">
        <v>868</v>
      </c>
      <c r="E80" s="814">
        <v>450</v>
      </c>
      <c r="F80" s="814">
        <v>1248</v>
      </c>
      <c r="G80" s="814">
        <v>271</v>
      </c>
      <c r="H80" s="814">
        <v>152</v>
      </c>
      <c r="I80" s="814">
        <v>6</v>
      </c>
      <c r="J80" s="814">
        <v>81</v>
      </c>
      <c r="K80" s="814">
        <v>32</v>
      </c>
      <c r="L80" s="814">
        <v>665</v>
      </c>
      <c r="M80" s="814">
        <v>27</v>
      </c>
      <c r="N80" s="814">
        <v>160</v>
      </c>
      <c r="O80" s="814">
        <v>3</v>
      </c>
      <c r="P80" s="814">
        <v>471</v>
      </c>
      <c r="Q80" s="814">
        <v>4</v>
      </c>
      <c r="R80" s="814">
        <v>312</v>
      </c>
      <c r="S80" s="814">
        <v>450</v>
      </c>
      <c r="T80" s="814">
        <v>0</v>
      </c>
      <c r="U80" s="814">
        <v>7</v>
      </c>
      <c r="V80" s="814">
        <v>443</v>
      </c>
      <c r="W80" s="814"/>
      <c r="X80" s="815" t="s">
        <v>234</v>
      </c>
    </row>
    <row r="81" spans="1:24" ht="12" customHeight="1" x14ac:dyDescent="0.2">
      <c r="A81" s="773">
        <v>246</v>
      </c>
      <c r="B81" s="817" t="s">
        <v>235</v>
      </c>
      <c r="C81" s="814">
        <v>282</v>
      </c>
      <c r="D81" s="814">
        <v>211</v>
      </c>
      <c r="E81" s="814">
        <v>125</v>
      </c>
      <c r="F81" s="814">
        <v>284</v>
      </c>
      <c r="G81" s="814">
        <v>40</v>
      </c>
      <c r="H81" s="814">
        <v>23</v>
      </c>
      <c r="I81" s="814">
        <v>3</v>
      </c>
      <c r="J81" s="814">
        <v>13</v>
      </c>
      <c r="K81" s="814">
        <v>1</v>
      </c>
      <c r="L81" s="814">
        <v>176</v>
      </c>
      <c r="M81" s="814">
        <v>14</v>
      </c>
      <c r="N81" s="814">
        <v>52</v>
      </c>
      <c r="O81" s="814">
        <v>0</v>
      </c>
      <c r="P81" s="814">
        <v>109</v>
      </c>
      <c r="Q81" s="814">
        <v>1</v>
      </c>
      <c r="R81" s="814">
        <v>68</v>
      </c>
      <c r="S81" s="814">
        <v>125</v>
      </c>
      <c r="T81" s="814">
        <v>0</v>
      </c>
      <c r="U81" s="814">
        <v>1</v>
      </c>
      <c r="V81" s="814">
        <v>124</v>
      </c>
      <c r="W81" s="814"/>
      <c r="X81" s="815">
        <v>246</v>
      </c>
    </row>
    <row r="82" spans="1:24" ht="12" customHeight="1" x14ac:dyDescent="0.2">
      <c r="A82" s="773" t="s">
        <v>236</v>
      </c>
      <c r="B82" s="818" t="s">
        <v>237</v>
      </c>
      <c r="C82" s="814">
        <v>2744</v>
      </c>
      <c r="D82" s="814">
        <v>1187</v>
      </c>
      <c r="E82" s="814">
        <v>694</v>
      </c>
      <c r="F82" s="814">
        <v>1798</v>
      </c>
      <c r="G82" s="814">
        <v>457</v>
      </c>
      <c r="H82" s="814">
        <v>226</v>
      </c>
      <c r="I82" s="814">
        <v>9</v>
      </c>
      <c r="J82" s="814">
        <v>103</v>
      </c>
      <c r="K82" s="814">
        <v>119</v>
      </c>
      <c r="L82" s="814">
        <v>880</v>
      </c>
      <c r="M82" s="814">
        <v>110</v>
      </c>
      <c r="N82" s="814">
        <v>204</v>
      </c>
      <c r="O82" s="814">
        <v>9</v>
      </c>
      <c r="P82" s="814">
        <v>543</v>
      </c>
      <c r="Q82" s="814">
        <v>14</v>
      </c>
      <c r="R82" s="814">
        <v>461</v>
      </c>
      <c r="S82" s="814">
        <v>699</v>
      </c>
      <c r="T82" s="814">
        <v>0</v>
      </c>
      <c r="U82" s="814">
        <v>8</v>
      </c>
      <c r="V82" s="814">
        <v>691</v>
      </c>
      <c r="W82" s="814"/>
      <c r="X82" s="815" t="s">
        <v>238</v>
      </c>
    </row>
    <row r="83" spans="1:24" ht="12" customHeight="1" x14ac:dyDescent="0.2">
      <c r="A83" s="773" t="s">
        <v>239</v>
      </c>
      <c r="B83" s="818" t="s">
        <v>240</v>
      </c>
      <c r="C83" s="814">
        <v>245</v>
      </c>
      <c r="D83" s="814">
        <v>196</v>
      </c>
      <c r="E83" s="814">
        <v>69</v>
      </c>
      <c r="F83" s="814">
        <v>252</v>
      </c>
      <c r="G83" s="814">
        <v>29</v>
      </c>
      <c r="H83" s="814">
        <v>14</v>
      </c>
      <c r="I83" s="814">
        <v>1</v>
      </c>
      <c r="J83" s="814">
        <v>10</v>
      </c>
      <c r="K83" s="814">
        <v>4</v>
      </c>
      <c r="L83" s="814">
        <v>162</v>
      </c>
      <c r="M83" s="814">
        <v>6</v>
      </c>
      <c r="N83" s="814">
        <v>59</v>
      </c>
      <c r="O83" s="814">
        <v>0</v>
      </c>
      <c r="P83" s="814">
        <v>97</v>
      </c>
      <c r="Q83" s="814">
        <v>0</v>
      </c>
      <c r="R83" s="814">
        <v>61</v>
      </c>
      <c r="S83" s="814">
        <v>69</v>
      </c>
      <c r="T83" s="814">
        <v>0</v>
      </c>
      <c r="U83" s="814">
        <v>0</v>
      </c>
      <c r="V83" s="814">
        <v>69</v>
      </c>
      <c r="W83" s="814"/>
      <c r="X83" s="815" t="s">
        <v>241</v>
      </c>
    </row>
    <row r="84" spans="1:24" ht="12" customHeight="1" x14ac:dyDescent="0.2">
      <c r="A84" s="773" t="s">
        <v>242</v>
      </c>
      <c r="B84" s="818" t="s">
        <v>243</v>
      </c>
      <c r="C84" s="814">
        <v>3042</v>
      </c>
      <c r="D84" s="814">
        <v>2265</v>
      </c>
      <c r="E84" s="814">
        <v>1205</v>
      </c>
      <c r="F84" s="814">
        <v>3204</v>
      </c>
      <c r="G84" s="814">
        <v>392</v>
      </c>
      <c r="H84" s="814">
        <v>215</v>
      </c>
      <c r="I84" s="814">
        <v>23</v>
      </c>
      <c r="J84" s="814">
        <v>129</v>
      </c>
      <c r="K84" s="814">
        <v>25</v>
      </c>
      <c r="L84" s="814">
        <v>1914</v>
      </c>
      <c r="M84" s="814">
        <v>208</v>
      </c>
      <c r="N84" s="814">
        <v>552</v>
      </c>
      <c r="O84" s="814">
        <v>5</v>
      </c>
      <c r="P84" s="814">
        <v>1144</v>
      </c>
      <c r="Q84" s="814">
        <v>5</v>
      </c>
      <c r="R84" s="814">
        <v>898</v>
      </c>
      <c r="S84" s="814">
        <v>1206</v>
      </c>
      <c r="T84" s="814">
        <v>0</v>
      </c>
      <c r="U84" s="814">
        <v>7</v>
      </c>
      <c r="V84" s="814">
        <v>1199</v>
      </c>
      <c r="W84" s="814"/>
      <c r="X84" s="815" t="s">
        <v>244</v>
      </c>
    </row>
    <row r="85" spans="1:24" ht="12" customHeight="1" x14ac:dyDescent="0.2">
      <c r="A85" s="773">
        <v>263</v>
      </c>
      <c r="B85" s="817" t="s">
        <v>245</v>
      </c>
      <c r="C85" s="814">
        <v>1497</v>
      </c>
      <c r="D85" s="814">
        <v>1086</v>
      </c>
      <c r="E85" s="814">
        <v>516</v>
      </c>
      <c r="F85" s="814">
        <v>1596</v>
      </c>
      <c r="G85" s="814">
        <v>198</v>
      </c>
      <c r="H85" s="814">
        <v>110</v>
      </c>
      <c r="I85" s="814">
        <v>11</v>
      </c>
      <c r="J85" s="814">
        <v>62</v>
      </c>
      <c r="K85" s="814">
        <v>15</v>
      </c>
      <c r="L85" s="814">
        <v>978</v>
      </c>
      <c r="M85" s="814">
        <v>164</v>
      </c>
      <c r="N85" s="814">
        <v>287</v>
      </c>
      <c r="O85" s="814">
        <v>4</v>
      </c>
      <c r="P85" s="814">
        <v>520</v>
      </c>
      <c r="Q85" s="814">
        <v>3</v>
      </c>
      <c r="R85" s="814">
        <v>420</v>
      </c>
      <c r="S85" s="814">
        <v>516</v>
      </c>
      <c r="T85" s="814">
        <v>0</v>
      </c>
      <c r="U85" s="814">
        <v>3</v>
      </c>
      <c r="V85" s="814">
        <v>513</v>
      </c>
      <c r="W85" s="814"/>
      <c r="X85" s="815">
        <v>263</v>
      </c>
    </row>
    <row r="86" spans="1:24" ht="12" customHeight="1" x14ac:dyDescent="0.2">
      <c r="A86" s="773" t="s">
        <v>277</v>
      </c>
      <c r="B86" s="818" t="s">
        <v>247</v>
      </c>
      <c r="C86" s="814">
        <v>575</v>
      </c>
      <c r="D86" s="814">
        <v>439</v>
      </c>
      <c r="E86" s="814">
        <v>214</v>
      </c>
      <c r="F86" s="814">
        <v>608</v>
      </c>
      <c r="G86" s="814">
        <v>98</v>
      </c>
      <c r="H86" s="814">
        <v>58</v>
      </c>
      <c r="I86" s="814">
        <v>8</v>
      </c>
      <c r="J86" s="814">
        <v>27</v>
      </c>
      <c r="K86" s="814">
        <v>5</v>
      </c>
      <c r="L86" s="814">
        <v>361</v>
      </c>
      <c r="M86" s="814">
        <v>11</v>
      </c>
      <c r="N86" s="814">
        <v>137</v>
      </c>
      <c r="O86" s="814">
        <v>2</v>
      </c>
      <c r="P86" s="814">
        <v>210</v>
      </c>
      <c r="Q86" s="814">
        <v>1</v>
      </c>
      <c r="R86" s="814">
        <v>149</v>
      </c>
      <c r="S86" s="814">
        <v>214</v>
      </c>
      <c r="T86" s="814">
        <v>0</v>
      </c>
      <c r="U86" s="814">
        <v>1</v>
      </c>
      <c r="V86" s="814">
        <v>213</v>
      </c>
      <c r="W86" s="814"/>
      <c r="X86" s="815" t="s">
        <v>248</v>
      </c>
    </row>
    <row r="87" spans="1:24" ht="12" customHeight="1" x14ac:dyDescent="0.2">
      <c r="A87" s="773" t="s">
        <v>249</v>
      </c>
      <c r="B87" s="818" t="s">
        <v>250</v>
      </c>
      <c r="C87" s="814">
        <v>1676</v>
      </c>
      <c r="D87" s="814">
        <v>1332</v>
      </c>
      <c r="E87" s="814">
        <v>752</v>
      </c>
      <c r="F87" s="814">
        <v>1884</v>
      </c>
      <c r="G87" s="814">
        <v>183</v>
      </c>
      <c r="H87" s="814">
        <v>82</v>
      </c>
      <c r="I87" s="814">
        <v>14</v>
      </c>
      <c r="J87" s="814">
        <v>85</v>
      </c>
      <c r="K87" s="814">
        <v>2</v>
      </c>
      <c r="L87" s="814">
        <v>1207</v>
      </c>
      <c r="M87" s="814">
        <v>157</v>
      </c>
      <c r="N87" s="814">
        <v>321</v>
      </c>
      <c r="O87" s="814">
        <v>16</v>
      </c>
      <c r="P87" s="814">
        <v>708</v>
      </c>
      <c r="Q87" s="814">
        <v>5</v>
      </c>
      <c r="R87" s="814">
        <v>494</v>
      </c>
      <c r="S87" s="814">
        <v>754</v>
      </c>
      <c r="T87" s="814">
        <v>1</v>
      </c>
      <c r="U87" s="814">
        <v>3</v>
      </c>
      <c r="V87" s="814">
        <v>750</v>
      </c>
      <c r="W87" s="814"/>
      <c r="X87" s="815" t="s">
        <v>251</v>
      </c>
    </row>
    <row r="88" spans="1:24" ht="12" customHeight="1" x14ac:dyDescent="0.2">
      <c r="A88" s="773" t="s">
        <v>252</v>
      </c>
      <c r="B88" s="818" t="s">
        <v>253</v>
      </c>
      <c r="C88" s="814">
        <v>313</v>
      </c>
      <c r="D88" s="814">
        <v>178</v>
      </c>
      <c r="E88" s="814">
        <v>93</v>
      </c>
      <c r="F88" s="814">
        <v>259</v>
      </c>
      <c r="G88" s="814">
        <v>42</v>
      </c>
      <c r="H88" s="814">
        <v>23</v>
      </c>
      <c r="I88" s="814">
        <v>2</v>
      </c>
      <c r="J88" s="814">
        <v>7</v>
      </c>
      <c r="K88" s="814">
        <v>10</v>
      </c>
      <c r="L88" s="814">
        <v>142</v>
      </c>
      <c r="M88" s="814">
        <v>6</v>
      </c>
      <c r="N88" s="814">
        <v>56</v>
      </c>
      <c r="O88" s="814">
        <v>0</v>
      </c>
      <c r="P88" s="814">
        <v>79</v>
      </c>
      <c r="Q88" s="814">
        <v>1</v>
      </c>
      <c r="R88" s="814">
        <v>75</v>
      </c>
      <c r="S88" s="814">
        <v>94</v>
      </c>
      <c r="T88" s="814">
        <v>0</v>
      </c>
      <c r="U88" s="814">
        <v>1</v>
      </c>
      <c r="V88" s="814">
        <v>93</v>
      </c>
      <c r="W88" s="814"/>
      <c r="X88" s="815" t="s">
        <v>254</v>
      </c>
    </row>
    <row r="89" spans="1:24" ht="12" customHeight="1" x14ac:dyDescent="0.2">
      <c r="A89" s="773" t="s">
        <v>255</v>
      </c>
      <c r="B89" s="818" t="s">
        <v>256</v>
      </c>
      <c r="C89" s="814">
        <v>1</v>
      </c>
      <c r="D89" s="814">
        <v>0</v>
      </c>
      <c r="E89" s="814">
        <v>0</v>
      </c>
      <c r="F89" s="814">
        <v>0</v>
      </c>
      <c r="G89" s="814">
        <v>0</v>
      </c>
      <c r="H89" s="814">
        <v>0</v>
      </c>
      <c r="I89" s="814">
        <v>0</v>
      </c>
      <c r="J89" s="814">
        <v>0</v>
      </c>
      <c r="K89" s="814">
        <v>0</v>
      </c>
      <c r="L89" s="814">
        <v>0</v>
      </c>
      <c r="M89" s="814">
        <v>0</v>
      </c>
      <c r="N89" s="814">
        <v>0</v>
      </c>
      <c r="O89" s="814">
        <v>0</v>
      </c>
      <c r="P89" s="814">
        <v>0</v>
      </c>
      <c r="Q89" s="814">
        <v>0</v>
      </c>
      <c r="R89" s="814">
        <v>0</v>
      </c>
      <c r="S89" s="814">
        <v>0</v>
      </c>
      <c r="T89" s="814">
        <v>0</v>
      </c>
      <c r="U89" s="814">
        <v>0</v>
      </c>
      <c r="V89" s="814">
        <v>0</v>
      </c>
      <c r="W89" s="814"/>
      <c r="X89" s="815" t="s">
        <v>257</v>
      </c>
    </row>
    <row r="90" spans="1:24" ht="3" customHeight="1" x14ac:dyDescent="0.2">
      <c r="A90" s="811" t="s">
        <v>150</v>
      </c>
      <c r="B90" s="816" t="s">
        <v>150</v>
      </c>
      <c r="C90" s="814"/>
      <c r="D90" s="814"/>
      <c r="E90" s="814"/>
      <c r="F90" s="814"/>
      <c r="G90" s="814">
        <v>0</v>
      </c>
      <c r="H90" s="814"/>
      <c r="I90" s="814"/>
      <c r="J90" s="814"/>
      <c r="K90" s="814"/>
      <c r="L90" s="814"/>
      <c r="M90" s="814"/>
      <c r="N90" s="814"/>
      <c r="O90" s="814"/>
      <c r="P90" s="814"/>
      <c r="Q90" s="814"/>
      <c r="R90" s="814"/>
      <c r="S90" s="814"/>
      <c r="T90" s="814"/>
      <c r="U90" s="814"/>
      <c r="V90" s="814"/>
      <c r="W90" s="814"/>
      <c r="X90" s="815" t="s">
        <v>150</v>
      </c>
    </row>
    <row r="91" spans="1:24" ht="12" customHeight="1" x14ac:dyDescent="0.2">
      <c r="A91" s="769" t="s">
        <v>258</v>
      </c>
      <c r="B91" s="813" t="s">
        <v>259</v>
      </c>
      <c r="C91" s="814">
        <v>2433</v>
      </c>
      <c r="D91" s="814">
        <v>2003</v>
      </c>
      <c r="E91" s="814">
        <v>1110</v>
      </c>
      <c r="F91" s="814">
        <v>2711</v>
      </c>
      <c r="G91" s="814">
        <v>122</v>
      </c>
      <c r="H91" s="814">
        <v>66</v>
      </c>
      <c r="I91" s="814">
        <v>9</v>
      </c>
      <c r="J91" s="814">
        <v>44</v>
      </c>
      <c r="K91" s="814">
        <v>3</v>
      </c>
      <c r="L91" s="814">
        <v>1761</v>
      </c>
      <c r="M91" s="814">
        <v>32</v>
      </c>
      <c r="N91" s="814">
        <v>1049</v>
      </c>
      <c r="O91" s="814">
        <v>7</v>
      </c>
      <c r="P91" s="814">
        <v>672</v>
      </c>
      <c r="Q91" s="814">
        <v>1</v>
      </c>
      <c r="R91" s="814">
        <v>828</v>
      </c>
      <c r="S91" s="814">
        <v>1110</v>
      </c>
      <c r="T91" s="814">
        <v>1</v>
      </c>
      <c r="U91" s="814">
        <v>0</v>
      </c>
      <c r="V91" s="814">
        <v>1109</v>
      </c>
      <c r="W91" s="814"/>
      <c r="X91" s="815" t="s">
        <v>260</v>
      </c>
    </row>
    <row r="92" spans="1:24" ht="12" customHeight="1" x14ac:dyDescent="0.2">
      <c r="A92" s="811" t="s">
        <v>150</v>
      </c>
      <c r="B92" s="817" t="s">
        <v>261</v>
      </c>
      <c r="C92" s="814">
        <v>1527</v>
      </c>
      <c r="D92" s="814">
        <v>1234</v>
      </c>
      <c r="E92" s="814">
        <v>756</v>
      </c>
      <c r="F92" s="814">
        <v>1641</v>
      </c>
      <c r="G92" s="814">
        <v>57</v>
      </c>
      <c r="H92" s="814">
        <v>31</v>
      </c>
      <c r="I92" s="814">
        <v>7</v>
      </c>
      <c r="J92" s="814">
        <v>18</v>
      </c>
      <c r="K92" s="814">
        <v>1</v>
      </c>
      <c r="L92" s="814">
        <v>1072</v>
      </c>
      <c r="M92" s="814">
        <v>8</v>
      </c>
      <c r="N92" s="814">
        <v>686</v>
      </c>
      <c r="O92" s="814">
        <v>2</v>
      </c>
      <c r="P92" s="814">
        <v>376</v>
      </c>
      <c r="Q92" s="814">
        <v>0</v>
      </c>
      <c r="R92" s="814">
        <v>512</v>
      </c>
      <c r="S92" s="814">
        <v>756</v>
      </c>
      <c r="T92" s="814">
        <v>1</v>
      </c>
      <c r="U92" s="814">
        <v>0</v>
      </c>
      <c r="V92" s="814">
        <v>755</v>
      </c>
      <c r="W92" s="814"/>
      <c r="X92" s="815" t="s">
        <v>150</v>
      </c>
    </row>
    <row r="93" spans="1:24" ht="12" customHeight="1" x14ac:dyDescent="0.2">
      <c r="A93" s="811" t="s">
        <v>150</v>
      </c>
      <c r="B93" s="817" t="s">
        <v>262</v>
      </c>
      <c r="C93" s="814">
        <v>906</v>
      </c>
      <c r="D93" s="814">
        <v>769</v>
      </c>
      <c r="E93" s="814">
        <v>354</v>
      </c>
      <c r="F93" s="814">
        <v>1070</v>
      </c>
      <c r="G93" s="814">
        <v>65</v>
      </c>
      <c r="H93" s="814">
        <v>35</v>
      </c>
      <c r="I93" s="814">
        <v>2</v>
      </c>
      <c r="J93" s="814">
        <v>26</v>
      </c>
      <c r="K93" s="814">
        <v>2</v>
      </c>
      <c r="L93" s="814">
        <v>689</v>
      </c>
      <c r="M93" s="814">
        <v>24</v>
      </c>
      <c r="N93" s="814">
        <v>363</v>
      </c>
      <c r="O93" s="814">
        <v>5</v>
      </c>
      <c r="P93" s="814">
        <v>296</v>
      </c>
      <c r="Q93" s="814">
        <v>1</v>
      </c>
      <c r="R93" s="814">
        <v>316</v>
      </c>
      <c r="S93" s="814">
        <v>354</v>
      </c>
      <c r="T93" s="814">
        <v>0</v>
      </c>
      <c r="U93" s="814">
        <v>0</v>
      </c>
      <c r="V93" s="814">
        <v>354</v>
      </c>
      <c r="W93" s="814"/>
      <c r="X93" s="815" t="s">
        <v>150</v>
      </c>
    </row>
    <row r="94" spans="1:24" ht="3" customHeight="1" x14ac:dyDescent="0.2">
      <c r="A94" s="811" t="s">
        <v>150</v>
      </c>
      <c r="B94" s="816" t="s">
        <v>150</v>
      </c>
      <c r="C94" s="814"/>
      <c r="D94" s="814"/>
      <c r="E94" s="814"/>
      <c r="F94" s="814"/>
      <c r="G94" s="814">
        <v>0</v>
      </c>
      <c r="H94" s="814"/>
      <c r="I94" s="814"/>
      <c r="J94" s="814"/>
      <c r="K94" s="814"/>
      <c r="L94" s="814"/>
      <c r="M94" s="814"/>
      <c r="N94" s="814"/>
      <c r="O94" s="814"/>
      <c r="P94" s="814"/>
      <c r="Q94" s="814"/>
      <c r="R94" s="814"/>
      <c r="S94" s="814"/>
      <c r="T94" s="814"/>
      <c r="U94" s="814"/>
      <c r="V94" s="814"/>
      <c r="W94" s="814"/>
      <c r="X94" s="815" t="s">
        <v>150</v>
      </c>
    </row>
    <row r="95" spans="1:24" ht="12" customHeight="1" x14ac:dyDescent="0.2">
      <c r="A95" s="769" t="s">
        <v>263</v>
      </c>
      <c r="B95" s="813" t="s">
        <v>264</v>
      </c>
      <c r="C95" s="814">
        <v>1186</v>
      </c>
      <c r="D95" s="814">
        <v>994</v>
      </c>
      <c r="E95" s="814">
        <v>484</v>
      </c>
      <c r="F95" s="814">
        <v>1345</v>
      </c>
      <c r="G95" s="814">
        <v>117</v>
      </c>
      <c r="H95" s="814">
        <v>56</v>
      </c>
      <c r="I95" s="814">
        <v>1</v>
      </c>
      <c r="J95" s="814">
        <v>58</v>
      </c>
      <c r="K95" s="814">
        <v>2</v>
      </c>
      <c r="L95" s="814">
        <v>836</v>
      </c>
      <c r="M95" s="814">
        <v>2</v>
      </c>
      <c r="N95" s="814">
        <v>386</v>
      </c>
      <c r="O95" s="814">
        <v>0</v>
      </c>
      <c r="P95" s="814">
        <v>447</v>
      </c>
      <c r="Q95" s="814">
        <v>1</v>
      </c>
      <c r="R95" s="814">
        <v>392</v>
      </c>
      <c r="S95" s="814">
        <v>484</v>
      </c>
      <c r="T95" s="814">
        <v>0</v>
      </c>
      <c r="U95" s="814">
        <v>1</v>
      </c>
      <c r="V95" s="814">
        <v>483</v>
      </c>
      <c r="W95" s="814"/>
      <c r="X95" s="815" t="s">
        <v>263</v>
      </c>
    </row>
    <row r="96" spans="1:24" ht="3" customHeight="1" x14ac:dyDescent="0.2">
      <c r="A96" s="811" t="s">
        <v>150</v>
      </c>
      <c r="B96" s="816" t="s">
        <v>150</v>
      </c>
      <c r="C96" s="814"/>
      <c r="D96" s="814"/>
      <c r="E96" s="814"/>
      <c r="F96" s="814"/>
      <c r="G96" s="814">
        <v>0</v>
      </c>
      <c r="H96" s="814"/>
      <c r="I96" s="814"/>
      <c r="J96" s="814"/>
      <c r="K96" s="814"/>
      <c r="L96" s="814"/>
      <c r="M96" s="814"/>
      <c r="N96" s="814"/>
      <c r="O96" s="814"/>
      <c r="P96" s="814"/>
      <c r="Q96" s="814"/>
      <c r="R96" s="814"/>
      <c r="S96" s="814"/>
      <c r="T96" s="814"/>
      <c r="U96" s="814"/>
      <c r="V96" s="814"/>
      <c r="W96" s="814"/>
      <c r="X96" s="815" t="s">
        <v>150</v>
      </c>
    </row>
    <row r="97" spans="1:24" ht="12" customHeight="1" x14ac:dyDescent="0.2">
      <c r="A97" s="769" t="s">
        <v>265</v>
      </c>
      <c r="B97" s="813" t="s">
        <v>266</v>
      </c>
      <c r="C97" s="814">
        <v>9110</v>
      </c>
      <c r="D97" s="814">
        <v>6391</v>
      </c>
      <c r="E97" s="814">
        <v>5481</v>
      </c>
      <c r="F97" s="814">
        <v>8339</v>
      </c>
      <c r="G97" s="814">
        <v>1012</v>
      </c>
      <c r="H97" s="814">
        <v>520</v>
      </c>
      <c r="I97" s="814">
        <v>41</v>
      </c>
      <c r="J97" s="814">
        <v>405</v>
      </c>
      <c r="K97" s="814">
        <v>46</v>
      </c>
      <c r="L97" s="814">
        <v>5010</v>
      </c>
      <c r="M97" s="814">
        <v>12</v>
      </c>
      <c r="N97" s="814">
        <v>2366</v>
      </c>
      <c r="O97" s="814">
        <v>7</v>
      </c>
      <c r="P97" s="814">
        <v>2616</v>
      </c>
      <c r="Q97" s="814">
        <v>9</v>
      </c>
      <c r="R97" s="814">
        <v>2317</v>
      </c>
      <c r="S97" s="814">
        <v>5493</v>
      </c>
      <c r="T97" s="814">
        <v>2</v>
      </c>
      <c r="U97" s="814">
        <v>19</v>
      </c>
      <c r="V97" s="814">
        <v>5472</v>
      </c>
      <c r="W97" s="814"/>
      <c r="X97" s="815" t="s">
        <v>267</v>
      </c>
    </row>
    <row r="98" spans="1:24" ht="12" customHeight="1" x14ac:dyDescent="0.2">
      <c r="A98" s="769" t="s">
        <v>268</v>
      </c>
      <c r="B98" s="817" t="s">
        <v>269</v>
      </c>
      <c r="C98" s="814">
        <v>5</v>
      </c>
      <c r="D98" s="814">
        <v>5</v>
      </c>
      <c r="E98" s="814">
        <v>1</v>
      </c>
      <c r="F98" s="814">
        <v>6</v>
      </c>
      <c r="G98" s="814">
        <v>0</v>
      </c>
      <c r="H98" s="814">
        <v>0</v>
      </c>
      <c r="I98" s="814">
        <v>0</v>
      </c>
      <c r="J98" s="814">
        <v>0</v>
      </c>
      <c r="K98" s="814">
        <v>0</v>
      </c>
      <c r="L98" s="814">
        <v>4</v>
      </c>
      <c r="M98" s="814">
        <v>0</v>
      </c>
      <c r="N98" s="814">
        <v>3</v>
      </c>
      <c r="O98" s="814">
        <v>0</v>
      </c>
      <c r="P98" s="814">
        <v>1</v>
      </c>
      <c r="Q98" s="814">
        <v>0</v>
      </c>
      <c r="R98" s="814">
        <v>2</v>
      </c>
      <c r="S98" s="814">
        <v>1</v>
      </c>
      <c r="T98" s="814">
        <v>0</v>
      </c>
      <c r="U98" s="814">
        <v>0</v>
      </c>
      <c r="V98" s="814">
        <v>1</v>
      </c>
      <c r="W98" s="814"/>
      <c r="X98" s="815" t="s">
        <v>268</v>
      </c>
    </row>
    <row r="99" spans="1:24" ht="12" customHeight="1" x14ac:dyDescent="0.2">
      <c r="A99" s="769" t="s">
        <v>270</v>
      </c>
      <c r="B99" s="817" t="s">
        <v>271</v>
      </c>
      <c r="C99" s="814">
        <v>8238</v>
      </c>
      <c r="D99" s="814">
        <v>5686</v>
      </c>
      <c r="E99" s="814">
        <v>5149</v>
      </c>
      <c r="F99" s="814">
        <v>7417</v>
      </c>
      <c r="G99" s="814">
        <v>928</v>
      </c>
      <c r="H99" s="814">
        <v>466</v>
      </c>
      <c r="I99" s="814">
        <v>38</v>
      </c>
      <c r="J99" s="814">
        <v>378</v>
      </c>
      <c r="K99" s="814">
        <v>46</v>
      </c>
      <c r="L99" s="814">
        <v>4434</v>
      </c>
      <c r="M99" s="814">
        <v>10</v>
      </c>
      <c r="N99" s="814">
        <v>2103</v>
      </c>
      <c r="O99" s="814">
        <v>7</v>
      </c>
      <c r="P99" s="814">
        <v>2308</v>
      </c>
      <c r="Q99" s="814">
        <v>6</v>
      </c>
      <c r="R99" s="814">
        <v>2055</v>
      </c>
      <c r="S99" s="814">
        <v>5160</v>
      </c>
      <c r="T99" s="814">
        <v>2</v>
      </c>
      <c r="U99" s="814">
        <v>18</v>
      </c>
      <c r="V99" s="814">
        <v>5140</v>
      </c>
      <c r="W99" s="814"/>
      <c r="X99" s="815" t="s">
        <v>270</v>
      </c>
    </row>
    <row r="100" spans="1:24" ht="12" customHeight="1" x14ac:dyDescent="0.2">
      <c r="A100" s="769" t="s">
        <v>272</v>
      </c>
      <c r="B100" s="817" t="s">
        <v>273</v>
      </c>
      <c r="C100" s="814">
        <v>50</v>
      </c>
      <c r="D100" s="814">
        <v>41</v>
      </c>
      <c r="E100" s="814">
        <v>11</v>
      </c>
      <c r="F100" s="814">
        <v>46</v>
      </c>
      <c r="G100" s="814">
        <v>14</v>
      </c>
      <c r="H100" s="814">
        <v>11</v>
      </c>
      <c r="I100" s="814">
        <v>0</v>
      </c>
      <c r="J100" s="814">
        <v>3</v>
      </c>
      <c r="K100" s="814">
        <v>0</v>
      </c>
      <c r="L100" s="814">
        <v>21</v>
      </c>
      <c r="M100" s="814">
        <v>0</v>
      </c>
      <c r="N100" s="814">
        <v>4</v>
      </c>
      <c r="O100" s="814">
        <v>0</v>
      </c>
      <c r="P100" s="814">
        <v>17</v>
      </c>
      <c r="Q100" s="814">
        <v>0</v>
      </c>
      <c r="R100" s="814">
        <v>11</v>
      </c>
      <c r="S100" s="814">
        <v>11</v>
      </c>
      <c r="T100" s="814">
        <v>0</v>
      </c>
      <c r="U100" s="814">
        <v>0</v>
      </c>
      <c r="V100" s="814">
        <v>11</v>
      </c>
      <c r="W100" s="814"/>
      <c r="X100" s="815" t="s">
        <v>272</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4" firstPageNumber="298" pageOrder="overThenDown" orientation="portrait" useFirstPageNumber="1" r:id="rId1"/>
  <headerFooter alignWithMargins="0">
    <oddFooter>&amp;L&amp;"MetaNormalLF-Roman,Standard"Statistisches Bundesamt, Fachserie 10, Reihe 3, 2020
&amp;R&amp;"MetaNormalLF-Roman,Standard"&amp;9]</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84"/>
  <sheetViews>
    <sheetView showGridLines="0" zoomScaleNormal="100" zoomScaleSheetLayoutView="70" workbookViewId="0"/>
  </sheetViews>
  <sheetFormatPr baseColWidth="10" defaultColWidth="11.42578125" defaultRowHeight="12.75" x14ac:dyDescent="0.2"/>
  <cols>
    <col min="1" max="1" width="19.7109375" style="863" customWidth="1"/>
    <col min="2" max="2" width="5.7109375" style="864" customWidth="1"/>
    <col min="3" max="3" width="47.7109375" style="863" customWidth="1"/>
    <col min="4" max="4" width="3.7109375" style="864" customWidth="1"/>
    <col min="5" max="10" width="11.140625" style="826" customWidth="1"/>
    <col min="11" max="24" width="10.28515625" style="826" customWidth="1"/>
    <col min="25" max="25" width="0.85546875" style="826" customWidth="1"/>
    <col min="26" max="26" width="8.7109375" style="831" customWidth="1"/>
    <col min="27" max="16384" width="11.42578125" style="826"/>
  </cols>
  <sheetData>
    <row r="1" spans="1:26" ht="12" customHeight="1" x14ac:dyDescent="0.2">
      <c r="A1" s="825" t="s">
        <v>2370</v>
      </c>
      <c r="B1" s="826"/>
      <c r="C1" s="827"/>
      <c r="D1" s="827"/>
      <c r="F1" s="827"/>
      <c r="G1" s="828"/>
      <c r="H1" s="829"/>
      <c r="K1" s="825" t="s">
        <v>2370</v>
      </c>
      <c r="N1" s="830"/>
      <c r="O1" s="830"/>
      <c r="P1" s="827"/>
      <c r="Q1" s="827"/>
      <c r="R1" s="827"/>
      <c r="S1" s="827"/>
      <c r="T1" s="827"/>
      <c r="U1" s="827"/>
      <c r="V1" s="827"/>
      <c r="W1" s="827"/>
      <c r="X1" s="827" t="s">
        <v>150</v>
      </c>
      <c r="Y1" s="827"/>
    </row>
    <row r="2" spans="1:26" ht="12" customHeight="1" x14ac:dyDescent="0.2">
      <c r="A2" s="825" t="s">
        <v>1595</v>
      </c>
      <c r="B2" s="826"/>
      <c r="C2" s="827"/>
      <c r="D2" s="827"/>
      <c r="F2" s="827"/>
      <c r="G2" s="829"/>
      <c r="H2" s="832"/>
      <c r="K2" s="825" t="s">
        <v>1595</v>
      </c>
      <c r="N2" s="830"/>
      <c r="O2" s="830"/>
      <c r="P2" s="827"/>
      <c r="Q2" s="827"/>
      <c r="R2" s="827"/>
      <c r="S2" s="827"/>
      <c r="T2" s="827"/>
      <c r="U2" s="827"/>
      <c r="V2" s="827"/>
      <c r="W2" s="827"/>
      <c r="X2" s="827"/>
      <c r="Y2" s="827"/>
      <c r="Z2" s="831" t="s">
        <v>150</v>
      </c>
    </row>
    <row r="3" spans="1:26" ht="12" customHeight="1" x14ac:dyDescent="0.2">
      <c r="A3" s="833"/>
      <c r="B3" s="834"/>
      <c r="C3" s="827"/>
      <c r="D3" s="827"/>
      <c r="F3" s="827"/>
      <c r="G3" s="828"/>
      <c r="H3" s="832"/>
      <c r="I3" s="832"/>
      <c r="J3" s="830"/>
      <c r="K3" s="835"/>
      <c r="L3" s="835"/>
      <c r="M3" s="835"/>
      <c r="N3" s="835"/>
      <c r="O3" s="835"/>
      <c r="P3" s="827"/>
      <c r="Q3" s="827"/>
      <c r="R3" s="827"/>
      <c r="S3" s="827"/>
      <c r="T3" s="827"/>
      <c r="U3" s="827"/>
      <c r="V3" s="827"/>
      <c r="W3" s="827"/>
      <c r="X3" s="827"/>
      <c r="Y3" s="827"/>
    </row>
    <row r="4" spans="1:26" ht="12.75" customHeight="1" x14ac:dyDescent="0.2">
      <c r="A4" s="1062" t="s">
        <v>278</v>
      </c>
      <c r="B4" s="1063"/>
      <c r="C4" s="1068" t="s">
        <v>279</v>
      </c>
      <c r="D4" s="1063"/>
      <c r="E4" s="1068" t="s">
        <v>1460</v>
      </c>
      <c r="F4" s="836" t="s">
        <v>1596</v>
      </c>
      <c r="G4" s="837"/>
      <c r="H4" s="838"/>
      <c r="I4" s="839"/>
      <c r="J4" s="840" t="s">
        <v>1597</v>
      </c>
      <c r="K4" s="841" t="s">
        <v>1598</v>
      </c>
      <c r="L4" s="839"/>
      <c r="M4" s="839"/>
      <c r="N4" s="838"/>
      <c r="O4" s="838"/>
      <c r="P4" s="838"/>
      <c r="Q4" s="838"/>
      <c r="R4" s="838"/>
      <c r="S4" s="838"/>
      <c r="T4" s="842" t="s">
        <v>150</v>
      </c>
      <c r="U4" s="843" t="s">
        <v>1599</v>
      </c>
      <c r="V4" s="844"/>
      <c r="W4" s="844"/>
      <c r="X4" s="844"/>
      <c r="Y4" s="845"/>
      <c r="Z4" s="1068" t="s">
        <v>280</v>
      </c>
    </row>
    <row r="5" spans="1:26" ht="12.75" customHeight="1" x14ac:dyDescent="0.2">
      <c r="A5" s="1064"/>
      <c r="B5" s="1065"/>
      <c r="C5" s="1069"/>
      <c r="D5" s="1065"/>
      <c r="E5" s="1069" t="s">
        <v>12</v>
      </c>
      <c r="F5" s="846" t="s">
        <v>1600</v>
      </c>
      <c r="G5" s="847"/>
      <c r="H5" s="1071" t="s">
        <v>17</v>
      </c>
      <c r="I5" s="848"/>
      <c r="J5" s="849" t="s">
        <v>1601</v>
      </c>
      <c r="K5" s="841" t="s">
        <v>1602</v>
      </c>
      <c r="L5" s="850"/>
      <c r="M5" s="850"/>
      <c r="N5" s="843" t="s">
        <v>1603</v>
      </c>
      <c r="O5" s="844"/>
      <c r="P5" s="844"/>
      <c r="Q5" s="844"/>
      <c r="R5" s="844"/>
      <c r="S5" s="845"/>
      <c r="T5" s="851" t="s">
        <v>150</v>
      </c>
      <c r="U5" s="1071" t="s">
        <v>17</v>
      </c>
      <c r="V5" s="1071" t="s">
        <v>1604</v>
      </c>
      <c r="W5" s="1071" t="s">
        <v>1605</v>
      </c>
      <c r="X5" s="1068" t="s">
        <v>1606</v>
      </c>
      <c r="Y5" s="852"/>
      <c r="Z5" s="1069"/>
    </row>
    <row r="6" spans="1:26" ht="12.75" customHeight="1" x14ac:dyDescent="0.2">
      <c r="A6" s="1064"/>
      <c r="B6" s="1065"/>
      <c r="C6" s="1069"/>
      <c r="D6" s="1065"/>
      <c r="E6" s="1069" t="s">
        <v>17</v>
      </c>
      <c r="F6" s="1071" t="s">
        <v>1607</v>
      </c>
      <c r="G6" s="853" t="s">
        <v>1608</v>
      </c>
      <c r="H6" s="1072"/>
      <c r="I6" s="1071" t="s">
        <v>1394</v>
      </c>
      <c r="J6" s="1068" t="s">
        <v>1609</v>
      </c>
      <c r="K6" s="1074" t="s">
        <v>1610</v>
      </c>
      <c r="L6" s="1071" t="s">
        <v>1611</v>
      </c>
      <c r="M6" s="854" t="s">
        <v>95</v>
      </c>
      <c r="N6" s="1071" t="s">
        <v>1394</v>
      </c>
      <c r="O6" s="855" t="s">
        <v>1612</v>
      </c>
      <c r="P6" s="851" t="s">
        <v>1613</v>
      </c>
      <c r="Q6" s="1071" t="s">
        <v>1614</v>
      </c>
      <c r="R6" s="1071" t="s">
        <v>1615</v>
      </c>
      <c r="S6" s="855" t="s">
        <v>1616</v>
      </c>
      <c r="T6" s="855" t="s">
        <v>1478</v>
      </c>
      <c r="U6" s="1072"/>
      <c r="V6" s="1072" t="s">
        <v>1617</v>
      </c>
      <c r="W6" s="1072" t="s">
        <v>1618</v>
      </c>
      <c r="X6" s="1069" t="s">
        <v>1445</v>
      </c>
      <c r="Y6" s="853"/>
      <c r="Z6" s="1069"/>
    </row>
    <row r="7" spans="1:26" ht="12.75" customHeight="1" x14ac:dyDescent="0.2">
      <c r="A7" s="1064"/>
      <c r="B7" s="1065"/>
      <c r="C7" s="1069"/>
      <c r="D7" s="1065"/>
      <c r="E7" s="1069"/>
      <c r="F7" s="1072"/>
      <c r="G7" s="853" t="s">
        <v>1619</v>
      </c>
      <c r="H7" s="1072"/>
      <c r="I7" s="1072" t="s">
        <v>1585</v>
      </c>
      <c r="J7" s="1069" t="s">
        <v>1441</v>
      </c>
      <c r="K7" s="1065" t="s">
        <v>1441</v>
      </c>
      <c r="L7" s="1072" t="s">
        <v>1441</v>
      </c>
      <c r="M7" s="856" t="s">
        <v>1620</v>
      </c>
      <c r="N7" s="1072" t="s">
        <v>1585</v>
      </c>
      <c r="O7" s="855" t="s">
        <v>1621</v>
      </c>
      <c r="P7" s="855" t="s">
        <v>1622</v>
      </c>
      <c r="Q7" s="1072" t="s">
        <v>1623</v>
      </c>
      <c r="R7" s="1072" t="s">
        <v>1624</v>
      </c>
      <c r="S7" s="855" t="s">
        <v>1625</v>
      </c>
      <c r="T7" s="855" t="s">
        <v>1626</v>
      </c>
      <c r="U7" s="1072"/>
      <c r="V7" s="1072" t="s">
        <v>1627</v>
      </c>
      <c r="W7" s="1072" t="s">
        <v>1628</v>
      </c>
      <c r="X7" s="1069" t="s">
        <v>1454</v>
      </c>
      <c r="Y7" s="853"/>
      <c r="Z7" s="1069"/>
    </row>
    <row r="8" spans="1:26" ht="12.75" customHeight="1" x14ac:dyDescent="0.2">
      <c r="A8" s="1066"/>
      <c r="B8" s="1067"/>
      <c r="C8" s="1070"/>
      <c r="D8" s="1067"/>
      <c r="E8" s="1070" t="s">
        <v>150</v>
      </c>
      <c r="F8" s="1073"/>
      <c r="G8" s="857" t="s">
        <v>1629</v>
      </c>
      <c r="H8" s="1073"/>
      <c r="I8" s="1073" t="s">
        <v>150</v>
      </c>
      <c r="J8" s="1070"/>
      <c r="K8" s="1067"/>
      <c r="L8" s="1073"/>
      <c r="M8" s="858" t="s">
        <v>1630</v>
      </c>
      <c r="N8" s="1073" t="s">
        <v>150</v>
      </c>
      <c r="O8" s="859" t="s">
        <v>1631</v>
      </c>
      <c r="P8" s="859" t="s">
        <v>1632</v>
      </c>
      <c r="Q8" s="1073"/>
      <c r="R8" s="1073"/>
      <c r="S8" s="857" t="s">
        <v>1633</v>
      </c>
      <c r="T8" s="859" t="s">
        <v>150</v>
      </c>
      <c r="U8" s="1073"/>
      <c r="V8" s="1073"/>
      <c r="W8" s="1073" t="s">
        <v>1634</v>
      </c>
      <c r="X8" s="1070" t="s">
        <v>150</v>
      </c>
      <c r="Y8" s="857"/>
      <c r="Z8" s="1070"/>
    </row>
    <row r="9" spans="1:26" x14ac:dyDescent="0.2">
      <c r="A9" s="860"/>
      <c r="B9" s="860"/>
      <c r="C9" s="860"/>
      <c r="D9" s="861"/>
      <c r="Z9" s="862"/>
    </row>
    <row r="10" spans="1:26" ht="12" customHeight="1" x14ac:dyDescent="0.2">
      <c r="A10" s="863" t="s">
        <v>189</v>
      </c>
      <c r="C10" s="863" t="s">
        <v>281</v>
      </c>
      <c r="D10" s="853" t="s">
        <v>282</v>
      </c>
      <c r="E10" s="865">
        <v>37522</v>
      </c>
      <c r="F10" s="865">
        <v>26330</v>
      </c>
      <c r="G10" s="865">
        <v>15290</v>
      </c>
      <c r="H10" s="865">
        <v>37092</v>
      </c>
      <c r="I10" s="865">
        <v>6198</v>
      </c>
      <c r="J10" s="865">
        <v>3316</v>
      </c>
      <c r="K10" s="865">
        <v>277</v>
      </c>
      <c r="L10" s="865">
        <v>2110</v>
      </c>
      <c r="M10" s="865">
        <v>495</v>
      </c>
      <c r="N10" s="865">
        <v>20757</v>
      </c>
      <c r="O10" s="865">
        <v>1320</v>
      </c>
      <c r="P10" s="865">
        <v>5506</v>
      </c>
      <c r="Q10" s="865">
        <v>186</v>
      </c>
      <c r="R10" s="865">
        <v>13594</v>
      </c>
      <c r="S10" s="865">
        <v>151</v>
      </c>
      <c r="T10" s="865">
        <v>10137</v>
      </c>
      <c r="U10" s="865">
        <v>15333</v>
      </c>
      <c r="V10" s="865">
        <v>14</v>
      </c>
      <c r="W10" s="865">
        <v>85</v>
      </c>
      <c r="X10" s="865">
        <v>15234</v>
      </c>
      <c r="Y10" s="865"/>
      <c r="Z10" s="866" t="s">
        <v>191</v>
      </c>
    </row>
    <row r="11" spans="1:26" ht="12" customHeight="1" x14ac:dyDescent="0.2">
      <c r="D11" s="853" t="s">
        <v>283</v>
      </c>
      <c r="E11" s="865">
        <v>31202</v>
      </c>
      <c r="F11" s="865">
        <v>21503</v>
      </c>
      <c r="G11" s="865">
        <v>12350</v>
      </c>
      <c r="H11" s="865">
        <v>30495</v>
      </c>
      <c r="I11" s="865">
        <v>5346</v>
      </c>
      <c r="J11" s="865">
        <v>2876</v>
      </c>
      <c r="K11" s="865">
        <v>229</v>
      </c>
      <c r="L11" s="865">
        <v>1770</v>
      </c>
      <c r="M11" s="865">
        <v>471</v>
      </c>
      <c r="N11" s="865">
        <v>17045</v>
      </c>
      <c r="O11" s="865">
        <v>1147</v>
      </c>
      <c r="P11" s="865">
        <v>4863</v>
      </c>
      <c r="Q11" s="865">
        <v>153</v>
      </c>
      <c r="R11" s="865">
        <v>10765</v>
      </c>
      <c r="S11" s="865">
        <v>117</v>
      </c>
      <c r="T11" s="865">
        <v>8104</v>
      </c>
      <c r="U11" s="865">
        <v>12386</v>
      </c>
      <c r="V11" s="865">
        <v>12</v>
      </c>
      <c r="W11" s="865">
        <v>70</v>
      </c>
      <c r="X11" s="865">
        <v>12304</v>
      </c>
      <c r="Y11" s="865"/>
      <c r="Z11" s="866"/>
    </row>
    <row r="12" spans="1:26" ht="12" customHeight="1" x14ac:dyDescent="0.2">
      <c r="A12" s="863" t="s">
        <v>284</v>
      </c>
      <c r="D12" s="853"/>
      <c r="E12" s="865"/>
      <c r="F12" s="865"/>
      <c r="G12" s="865"/>
      <c r="H12" s="865"/>
      <c r="I12" s="865">
        <v>0</v>
      </c>
      <c r="J12" s="865"/>
      <c r="K12" s="865"/>
      <c r="L12" s="865"/>
      <c r="M12" s="865"/>
      <c r="N12" s="865"/>
      <c r="O12" s="865"/>
      <c r="P12" s="865"/>
      <c r="Q12" s="865"/>
      <c r="R12" s="865"/>
      <c r="S12" s="865"/>
      <c r="T12" s="865"/>
      <c r="U12" s="865"/>
      <c r="V12" s="865"/>
      <c r="W12" s="865"/>
      <c r="X12" s="865"/>
      <c r="Y12" s="865"/>
      <c r="Z12" s="866" t="s">
        <v>284</v>
      </c>
    </row>
    <row r="13" spans="1:26" ht="12" customHeight="1" x14ac:dyDescent="0.2">
      <c r="A13" s="831" t="s">
        <v>285</v>
      </c>
      <c r="B13" s="867" t="s">
        <v>286</v>
      </c>
      <c r="C13" s="863" t="s">
        <v>287</v>
      </c>
      <c r="D13" s="853" t="s">
        <v>282</v>
      </c>
      <c r="E13" s="865">
        <v>204</v>
      </c>
      <c r="F13" s="865">
        <v>167</v>
      </c>
      <c r="G13" s="865">
        <v>101</v>
      </c>
      <c r="H13" s="865">
        <v>233</v>
      </c>
      <c r="I13" s="865">
        <v>21</v>
      </c>
      <c r="J13" s="865">
        <v>12</v>
      </c>
      <c r="K13" s="865">
        <v>3</v>
      </c>
      <c r="L13" s="865">
        <v>6</v>
      </c>
      <c r="M13" s="865">
        <v>0</v>
      </c>
      <c r="N13" s="865">
        <v>141</v>
      </c>
      <c r="O13" s="865">
        <v>9</v>
      </c>
      <c r="P13" s="865">
        <v>60</v>
      </c>
      <c r="Q13" s="865">
        <v>1</v>
      </c>
      <c r="R13" s="865">
        <v>71</v>
      </c>
      <c r="S13" s="865">
        <v>0</v>
      </c>
      <c r="T13" s="865">
        <v>71</v>
      </c>
      <c r="U13" s="865">
        <v>101</v>
      </c>
      <c r="V13" s="865">
        <v>0</v>
      </c>
      <c r="W13" s="865">
        <v>0</v>
      </c>
      <c r="X13" s="865">
        <v>101</v>
      </c>
      <c r="Y13" s="865"/>
      <c r="Z13" s="866" t="s">
        <v>196</v>
      </c>
    </row>
    <row r="14" spans="1:26" ht="12" customHeight="1" x14ac:dyDescent="0.2">
      <c r="A14" s="831"/>
      <c r="D14" s="853" t="s">
        <v>283</v>
      </c>
      <c r="E14" s="865">
        <v>192</v>
      </c>
      <c r="F14" s="865">
        <v>156</v>
      </c>
      <c r="G14" s="865">
        <v>94</v>
      </c>
      <c r="H14" s="865">
        <v>219</v>
      </c>
      <c r="I14" s="865">
        <v>20</v>
      </c>
      <c r="J14" s="865">
        <v>11</v>
      </c>
      <c r="K14" s="865">
        <v>3</v>
      </c>
      <c r="L14" s="865">
        <v>6</v>
      </c>
      <c r="M14" s="865">
        <v>0</v>
      </c>
      <c r="N14" s="865">
        <v>134</v>
      </c>
      <c r="O14" s="865">
        <v>9</v>
      </c>
      <c r="P14" s="865">
        <v>59</v>
      </c>
      <c r="Q14" s="865">
        <v>1</v>
      </c>
      <c r="R14" s="865">
        <v>65</v>
      </c>
      <c r="S14" s="865">
        <v>0</v>
      </c>
      <c r="T14" s="865">
        <v>65</v>
      </c>
      <c r="U14" s="865">
        <v>94</v>
      </c>
      <c r="V14" s="865">
        <v>0</v>
      </c>
      <c r="W14" s="865">
        <v>0</v>
      </c>
      <c r="X14" s="865">
        <v>94</v>
      </c>
      <c r="Y14" s="865"/>
      <c r="Z14" s="866"/>
    </row>
    <row r="15" spans="1:26" ht="5.0999999999999996" customHeight="1" x14ac:dyDescent="0.2">
      <c r="A15" s="831"/>
      <c r="D15" s="853"/>
      <c r="E15" s="865"/>
      <c r="F15" s="865"/>
      <c r="G15" s="865"/>
      <c r="H15" s="865"/>
      <c r="I15" s="865">
        <v>0</v>
      </c>
      <c r="J15" s="865"/>
      <c r="K15" s="865"/>
      <c r="L15" s="865"/>
      <c r="M15" s="865"/>
      <c r="N15" s="865"/>
      <c r="O15" s="865"/>
      <c r="P15" s="865"/>
      <c r="Q15" s="865"/>
      <c r="R15" s="865"/>
      <c r="S15" s="865"/>
      <c r="T15" s="865"/>
      <c r="U15" s="865"/>
      <c r="V15" s="865"/>
      <c r="W15" s="865"/>
      <c r="X15" s="865"/>
      <c r="Y15" s="865"/>
      <c r="Z15" s="866"/>
    </row>
    <row r="16" spans="1:26" ht="12" customHeight="1" x14ac:dyDescent="0.2">
      <c r="A16" s="831" t="s">
        <v>288</v>
      </c>
      <c r="C16" s="831" t="s">
        <v>289</v>
      </c>
      <c r="D16" s="853" t="s">
        <v>282</v>
      </c>
      <c r="E16" s="865">
        <v>1</v>
      </c>
      <c r="F16" s="865">
        <v>0</v>
      </c>
      <c r="G16" s="865">
        <v>0</v>
      </c>
      <c r="H16" s="865">
        <v>0</v>
      </c>
      <c r="I16" s="865">
        <v>0</v>
      </c>
      <c r="J16" s="865">
        <v>0</v>
      </c>
      <c r="K16" s="865">
        <v>0</v>
      </c>
      <c r="L16" s="865">
        <v>0</v>
      </c>
      <c r="M16" s="865">
        <v>0</v>
      </c>
      <c r="N16" s="865">
        <v>0</v>
      </c>
      <c r="O16" s="865">
        <v>0</v>
      </c>
      <c r="P16" s="865">
        <v>0</v>
      </c>
      <c r="Q16" s="865">
        <v>0</v>
      </c>
      <c r="R16" s="865">
        <v>0</v>
      </c>
      <c r="S16" s="865">
        <v>0</v>
      </c>
      <c r="T16" s="865">
        <v>0</v>
      </c>
      <c r="U16" s="865">
        <v>0</v>
      </c>
      <c r="V16" s="865">
        <v>0</v>
      </c>
      <c r="W16" s="865">
        <v>0</v>
      </c>
      <c r="X16" s="865">
        <v>0</v>
      </c>
      <c r="Y16" s="865"/>
      <c r="Z16" s="866" t="s">
        <v>196</v>
      </c>
    </row>
    <row r="17" spans="1:26" ht="12" customHeight="1" x14ac:dyDescent="0.2">
      <c r="A17" s="831"/>
      <c r="C17" s="831"/>
      <c r="D17" s="853" t="s">
        <v>283</v>
      </c>
      <c r="E17" s="865">
        <v>1</v>
      </c>
      <c r="F17" s="865">
        <v>0</v>
      </c>
      <c r="G17" s="865">
        <v>0</v>
      </c>
      <c r="H17" s="865">
        <v>0</v>
      </c>
      <c r="I17" s="865">
        <v>0</v>
      </c>
      <c r="J17" s="865">
        <v>0</v>
      </c>
      <c r="K17" s="865">
        <v>0</v>
      </c>
      <c r="L17" s="865">
        <v>0</v>
      </c>
      <c r="M17" s="865">
        <v>0</v>
      </c>
      <c r="N17" s="865">
        <v>0</v>
      </c>
      <c r="O17" s="865">
        <v>0</v>
      </c>
      <c r="P17" s="865">
        <v>0</v>
      </c>
      <c r="Q17" s="865">
        <v>0</v>
      </c>
      <c r="R17" s="865">
        <v>0</v>
      </c>
      <c r="S17" s="865">
        <v>0</v>
      </c>
      <c r="T17" s="865">
        <v>0</v>
      </c>
      <c r="U17" s="865">
        <v>0</v>
      </c>
      <c r="V17" s="865">
        <v>0</v>
      </c>
      <c r="W17" s="865">
        <v>0</v>
      </c>
      <c r="X17" s="865">
        <v>0</v>
      </c>
      <c r="Y17" s="865"/>
      <c r="Z17" s="866"/>
    </row>
    <row r="18" spans="1:26" ht="5.0999999999999996" customHeight="1" x14ac:dyDescent="0.2">
      <c r="A18" s="831"/>
      <c r="C18" s="831"/>
      <c r="D18" s="853"/>
      <c r="E18" s="865"/>
      <c r="F18" s="865"/>
      <c r="G18" s="865"/>
      <c r="H18" s="865"/>
      <c r="I18" s="865">
        <v>0</v>
      </c>
      <c r="J18" s="865"/>
      <c r="K18" s="865"/>
      <c r="L18" s="865"/>
      <c r="M18" s="865"/>
      <c r="N18" s="865"/>
      <c r="O18" s="865"/>
      <c r="P18" s="865"/>
      <c r="Q18" s="865"/>
      <c r="R18" s="865"/>
      <c r="S18" s="865"/>
      <c r="T18" s="865"/>
      <c r="U18" s="865"/>
      <c r="V18" s="865"/>
      <c r="W18" s="865"/>
      <c r="X18" s="865"/>
      <c r="Y18" s="865"/>
      <c r="Z18" s="866"/>
    </row>
    <row r="19" spans="1:26" ht="12" customHeight="1" x14ac:dyDescent="0.2">
      <c r="A19" s="831">
        <v>86</v>
      </c>
      <c r="C19" s="831" t="s">
        <v>294</v>
      </c>
      <c r="D19" s="853" t="s">
        <v>282</v>
      </c>
      <c r="E19" s="865">
        <v>73</v>
      </c>
      <c r="F19" s="865">
        <v>61</v>
      </c>
      <c r="G19" s="865">
        <v>34</v>
      </c>
      <c r="H19" s="865">
        <v>87</v>
      </c>
      <c r="I19" s="865">
        <v>6</v>
      </c>
      <c r="J19" s="865">
        <v>3</v>
      </c>
      <c r="K19" s="865">
        <v>1</v>
      </c>
      <c r="L19" s="865">
        <v>2</v>
      </c>
      <c r="M19" s="865">
        <v>0</v>
      </c>
      <c r="N19" s="865">
        <v>53</v>
      </c>
      <c r="O19" s="865">
        <v>2</v>
      </c>
      <c r="P19" s="865">
        <v>19</v>
      </c>
      <c r="Q19" s="865">
        <v>1</v>
      </c>
      <c r="R19" s="865">
        <v>31</v>
      </c>
      <c r="S19" s="865">
        <v>0</v>
      </c>
      <c r="T19" s="865">
        <v>28</v>
      </c>
      <c r="U19" s="865">
        <v>34</v>
      </c>
      <c r="V19" s="865">
        <v>0</v>
      </c>
      <c r="W19" s="865">
        <v>0</v>
      </c>
      <c r="X19" s="865">
        <v>34</v>
      </c>
      <c r="Y19" s="865"/>
      <c r="Z19" s="866">
        <v>86</v>
      </c>
    </row>
    <row r="20" spans="1:26" ht="12" customHeight="1" x14ac:dyDescent="0.2">
      <c r="A20" s="831"/>
      <c r="C20" s="868" t="s">
        <v>295</v>
      </c>
      <c r="D20" s="853" t="s">
        <v>283</v>
      </c>
      <c r="E20" s="865">
        <v>71</v>
      </c>
      <c r="F20" s="865">
        <v>60</v>
      </c>
      <c r="G20" s="865">
        <v>32</v>
      </c>
      <c r="H20" s="865">
        <v>86</v>
      </c>
      <c r="I20" s="865">
        <v>6</v>
      </c>
      <c r="J20" s="865">
        <v>3</v>
      </c>
      <c r="K20" s="865">
        <v>1</v>
      </c>
      <c r="L20" s="865">
        <v>2</v>
      </c>
      <c r="M20" s="865">
        <v>0</v>
      </c>
      <c r="N20" s="865">
        <v>53</v>
      </c>
      <c r="O20" s="865">
        <v>2</v>
      </c>
      <c r="P20" s="865">
        <v>19</v>
      </c>
      <c r="Q20" s="865">
        <v>1</v>
      </c>
      <c r="R20" s="865">
        <v>31</v>
      </c>
      <c r="S20" s="865">
        <v>0</v>
      </c>
      <c r="T20" s="865">
        <v>27</v>
      </c>
      <c r="U20" s="865">
        <v>32</v>
      </c>
      <c r="V20" s="865">
        <v>0</v>
      </c>
      <c r="W20" s="865">
        <v>0</v>
      </c>
      <c r="X20" s="865">
        <v>32</v>
      </c>
      <c r="Y20" s="865"/>
      <c r="Z20" s="866"/>
    </row>
    <row r="21" spans="1:26" ht="5.0999999999999996" customHeight="1" x14ac:dyDescent="0.2">
      <c r="A21" s="831"/>
      <c r="C21" s="831"/>
      <c r="D21" s="853"/>
      <c r="E21" s="865"/>
      <c r="F21" s="865"/>
      <c r="G21" s="865"/>
      <c r="H21" s="865"/>
      <c r="I21" s="865">
        <v>0</v>
      </c>
      <c r="J21" s="865"/>
      <c r="K21" s="865"/>
      <c r="L21" s="865"/>
      <c r="M21" s="865"/>
      <c r="N21" s="865"/>
      <c r="O21" s="865"/>
      <c r="P21" s="865"/>
      <c r="Q21" s="865"/>
      <c r="R21" s="865"/>
      <c r="S21" s="865"/>
      <c r="T21" s="865"/>
      <c r="U21" s="865"/>
      <c r="V21" s="865"/>
      <c r="W21" s="865"/>
      <c r="X21" s="865"/>
      <c r="Y21" s="865"/>
      <c r="Z21" s="866"/>
    </row>
    <row r="22" spans="1:26" ht="12" customHeight="1" x14ac:dyDescent="0.2">
      <c r="A22" s="831" t="s">
        <v>296</v>
      </c>
      <c r="C22" s="831" t="s">
        <v>297</v>
      </c>
      <c r="D22" s="853" t="s">
        <v>282</v>
      </c>
      <c r="E22" s="865">
        <v>128</v>
      </c>
      <c r="F22" s="865">
        <v>106</v>
      </c>
      <c r="G22" s="865">
        <v>67</v>
      </c>
      <c r="H22" s="865">
        <v>146</v>
      </c>
      <c r="I22" s="865">
        <v>15</v>
      </c>
      <c r="J22" s="865">
        <v>9</v>
      </c>
      <c r="K22" s="865">
        <v>2</v>
      </c>
      <c r="L22" s="865">
        <v>4</v>
      </c>
      <c r="M22" s="865">
        <v>0</v>
      </c>
      <c r="N22" s="865">
        <v>88</v>
      </c>
      <c r="O22" s="865">
        <v>7</v>
      </c>
      <c r="P22" s="865">
        <v>41</v>
      </c>
      <c r="Q22" s="865">
        <v>0</v>
      </c>
      <c r="R22" s="865">
        <v>40</v>
      </c>
      <c r="S22" s="865">
        <v>0</v>
      </c>
      <c r="T22" s="865">
        <v>43</v>
      </c>
      <c r="U22" s="865">
        <v>67</v>
      </c>
      <c r="V22" s="865">
        <v>0</v>
      </c>
      <c r="W22" s="865">
        <v>0</v>
      </c>
      <c r="X22" s="865">
        <v>67</v>
      </c>
      <c r="Y22" s="865"/>
      <c r="Z22" s="866" t="s">
        <v>296</v>
      </c>
    </row>
    <row r="23" spans="1:26" ht="12" customHeight="1" x14ac:dyDescent="0.2">
      <c r="A23" s="831"/>
      <c r="C23" s="868" t="s">
        <v>298</v>
      </c>
      <c r="D23" s="853" t="s">
        <v>283</v>
      </c>
      <c r="E23" s="865">
        <v>118</v>
      </c>
      <c r="F23" s="865">
        <v>96</v>
      </c>
      <c r="G23" s="865">
        <v>62</v>
      </c>
      <c r="H23" s="865">
        <v>133</v>
      </c>
      <c r="I23" s="865">
        <v>14</v>
      </c>
      <c r="J23" s="865">
        <v>8</v>
      </c>
      <c r="K23" s="865">
        <v>2</v>
      </c>
      <c r="L23" s="865">
        <v>4</v>
      </c>
      <c r="M23" s="865">
        <v>0</v>
      </c>
      <c r="N23" s="865">
        <v>81</v>
      </c>
      <c r="O23" s="865">
        <v>7</v>
      </c>
      <c r="P23" s="865">
        <v>40</v>
      </c>
      <c r="Q23" s="865">
        <v>0</v>
      </c>
      <c r="R23" s="865">
        <v>34</v>
      </c>
      <c r="S23" s="865">
        <v>0</v>
      </c>
      <c r="T23" s="865">
        <v>38</v>
      </c>
      <c r="U23" s="865">
        <v>62</v>
      </c>
      <c r="V23" s="865">
        <v>0</v>
      </c>
      <c r="W23" s="865">
        <v>0</v>
      </c>
      <c r="X23" s="865">
        <v>62</v>
      </c>
      <c r="Y23" s="865"/>
      <c r="Z23" s="866"/>
    </row>
    <row r="24" spans="1:26" ht="5.0999999999999996" customHeight="1" x14ac:dyDescent="0.2">
      <c r="A24" s="831"/>
      <c r="C24" s="831"/>
      <c r="D24" s="853"/>
      <c r="E24" s="865"/>
      <c r="F24" s="865"/>
      <c r="G24" s="865"/>
      <c r="H24" s="865"/>
      <c r="I24" s="865">
        <v>0</v>
      </c>
      <c r="J24" s="865"/>
      <c r="K24" s="865"/>
      <c r="L24" s="865"/>
      <c r="M24" s="865"/>
      <c r="N24" s="865"/>
      <c r="O24" s="865"/>
      <c r="P24" s="865"/>
      <c r="Q24" s="865"/>
      <c r="R24" s="865"/>
      <c r="S24" s="865"/>
      <c r="T24" s="865"/>
      <c r="U24" s="865"/>
      <c r="V24" s="865"/>
      <c r="W24" s="865"/>
      <c r="X24" s="865"/>
      <c r="Y24" s="865"/>
      <c r="Z24" s="866"/>
    </row>
    <row r="25" spans="1:26" ht="12" customHeight="1" x14ac:dyDescent="0.2">
      <c r="A25" s="831" t="s">
        <v>299</v>
      </c>
      <c r="C25" s="831" t="s">
        <v>300</v>
      </c>
      <c r="D25" s="853" t="s">
        <v>282</v>
      </c>
      <c r="E25" s="865">
        <v>2</v>
      </c>
      <c r="F25" s="865">
        <v>0</v>
      </c>
      <c r="G25" s="865">
        <v>0</v>
      </c>
      <c r="H25" s="865">
        <v>0</v>
      </c>
      <c r="I25" s="865">
        <v>0</v>
      </c>
      <c r="J25" s="865">
        <v>0</v>
      </c>
      <c r="K25" s="865">
        <v>0</v>
      </c>
      <c r="L25" s="865">
        <v>0</v>
      </c>
      <c r="M25" s="865">
        <v>0</v>
      </c>
      <c r="N25" s="865">
        <v>0</v>
      </c>
      <c r="O25" s="865">
        <v>0</v>
      </c>
      <c r="P25" s="865">
        <v>0</v>
      </c>
      <c r="Q25" s="865">
        <v>0</v>
      </c>
      <c r="R25" s="865">
        <v>0</v>
      </c>
      <c r="S25" s="865">
        <v>0</v>
      </c>
      <c r="T25" s="865">
        <v>0</v>
      </c>
      <c r="U25" s="865">
        <v>0</v>
      </c>
      <c r="V25" s="865">
        <v>0</v>
      </c>
      <c r="W25" s="865">
        <v>0</v>
      </c>
      <c r="X25" s="865">
        <v>0</v>
      </c>
      <c r="Y25" s="865"/>
      <c r="Z25" s="866" t="s">
        <v>299</v>
      </c>
    </row>
    <row r="26" spans="1:26" ht="12" customHeight="1" x14ac:dyDescent="0.2">
      <c r="A26" s="831"/>
      <c r="C26" s="868" t="s">
        <v>301</v>
      </c>
      <c r="D26" s="853" t="s">
        <v>283</v>
      </c>
      <c r="E26" s="865">
        <v>2</v>
      </c>
      <c r="F26" s="865">
        <v>0</v>
      </c>
      <c r="G26" s="865">
        <v>0</v>
      </c>
      <c r="H26" s="865">
        <v>0</v>
      </c>
      <c r="I26" s="865">
        <v>0</v>
      </c>
      <c r="J26" s="865">
        <v>0</v>
      </c>
      <c r="K26" s="865">
        <v>0</v>
      </c>
      <c r="L26" s="865">
        <v>0</v>
      </c>
      <c r="M26" s="865">
        <v>0</v>
      </c>
      <c r="N26" s="865">
        <v>0</v>
      </c>
      <c r="O26" s="865">
        <v>0</v>
      </c>
      <c r="P26" s="865">
        <v>0</v>
      </c>
      <c r="Q26" s="865">
        <v>0</v>
      </c>
      <c r="R26" s="865">
        <v>0</v>
      </c>
      <c r="S26" s="865">
        <v>0</v>
      </c>
      <c r="T26" s="865">
        <v>0</v>
      </c>
      <c r="U26" s="865">
        <v>0</v>
      </c>
      <c r="V26" s="865">
        <v>0</v>
      </c>
      <c r="W26" s="865">
        <v>0</v>
      </c>
      <c r="X26" s="865">
        <v>0</v>
      </c>
      <c r="Y26" s="865"/>
      <c r="Z26" s="866"/>
    </row>
    <row r="27" spans="1:26" ht="5.0999999999999996" customHeight="1" x14ac:dyDescent="0.2">
      <c r="A27" s="831"/>
      <c r="D27" s="853"/>
      <c r="E27" s="865"/>
      <c r="F27" s="865"/>
      <c r="G27" s="865"/>
      <c r="H27" s="865"/>
      <c r="I27" s="865">
        <v>0</v>
      </c>
      <c r="J27" s="865"/>
      <c r="K27" s="865"/>
      <c r="L27" s="865"/>
      <c r="M27" s="865"/>
      <c r="N27" s="865"/>
      <c r="O27" s="865"/>
      <c r="P27" s="865"/>
      <c r="Q27" s="865"/>
      <c r="R27" s="865"/>
      <c r="S27" s="865"/>
      <c r="T27" s="865"/>
      <c r="U27" s="865"/>
      <c r="V27" s="865"/>
      <c r="W27" s="865"/>
      <c r="X27" s="865"/>
      <c r="Y27" s="865"/>
      <c r="Z27" s="866"/>
    </row>
    <row r="28" spans="1:26" ht="12" customHeight="1" x14ac:dyDescent="0.2">
      <c r="A28" s="831" t="s">
        <v>304</v>
      </c>
      <c r="B28" s="867" t="s">
        <v>305</v>
      </c>
      <c r="C28" s="863" t="s">
        <v>306</v>
      </c>
      <c r="D28" s="853" t="s">
        <v>282</v>
      </c>
      <c r="E28" s="865">
        <v>2</v>
      </c>
      <c r="F28" s="865">
        <v>1</v>
      </c>
      <c r="G28" s="865">
        <v>2</v>
      </c>
      <c r="H28" s="865">
        <v>1</v>
      </c>
      <c r="I28" s="865">
        <v>0</v>
      </c>
      <c r="J28" s="865">
        <v>0</v>
      </c>
      <c r="K28" s="865">
        <v>0</v>
      </c>
      <c r="L28" s="865">
        <v>0</v>
      </c>
      <c r="M28" s="865">
        <v>0</v>
      </c>
      <c r="N28" s="865">
        <v>1</v>
      </c>
      <c r="O28" s="865">
        <v>0</v>
      </c>
      <c r="P28" s="865">
        <v>0</v>
      </c>
      <c r="Q28" s="865">
        <v>0</v>
      </c>
      <c r="R28" s="865">
        <v>1</v>
      </c>
      <c r="S28" s="865">
        <v>0</v>
      </c>
      <c r="T28" s="865">
        <v>0</v>
      </c>
      <c r="U28" s="865">
        <v>2</v>
      </c>
      <c r="V28" s="865">
        <v>0</v>
      </c>
      <c r="W28" s="865">
        <v>0</v>
      </c>
      <c r="X28" s="865">
        <v>2</v>
      </c>
      <c r="Y28" s="865"/>
      <c r="Z28" s="866" t="s">
        <v>307</v>
      </c>
    </row>
    <row r="29" spans="1:26" ht="12" customHeight="1" x14ac:dyDescent="0.2">
      <c r="A29" s="831"/>
      <c r="C29" s="831" t="s">
        <v>308</v>
      </c>
      <c r="D29" s="853" t="s">
        <v>283</v>
      </c>
      <c r="E29" s="865">
        <v>2</v>
      </c>
      <c r="F29" s="865">
        <v>1</v>
      </c>
      <c r="G29" s="865">
        <v>2</v>
      </c>
      <c r="H29" s="865">
        <v>1</v>
      </c>
      <c r="I29" s="865">
        <v>0</v>
      </c>
      <c r="J29" s="865">
        <v>0</v>
      </c>
      <c r="K29" s="865">
        <v>0</v>
      </c>
      <c r="L29" s="865">
        <v>0</v>
      </c>
      <c r="M29" s="865">
        <v>0</v>
      </c>
      <c r="N29" s="865">
        <v>1</v>
      </c>
      <c r="O29" s="865">
        <v>0</v>
      </c>
      <c r="P29" s="865">
        <v>0</v>
      </c>
      <c r="Q29" s="865">
        <v>0</v>
      </c>
      <c r="R29" s="865">
        <v>1</v>
      </c>
      <c r="S29" s="865">
        <v>0</v>
      </c>
      <c r="T29" s="865">
        <v>0</v>
      </c>
      <c r="U29" s="865">
        <v>2</v>
      </c>
      <c r="V29" s="865">
        <v>0</v>
      </c>
      <c r="W29" s="865">
        <v>0</v>
      </c>
      <c r="X29" s="865">
        <v>2</v>
      </c>
      <c r="Y29" s="865"/>
      <c r="Z29" s="866"/>
    </row>
    <row r="30" spans="1:26" ht="5.0999999999999996" customHeight="1" x14ac:dyDescent="0.2">
      <c r="A30" s="831"/>
      <c r="D30" s="853"/>
      <c r="E30" s="865"/>
      <c r="F30" s="865"/>
      <c r="G30" s="865"/>
      <c r="H30" s="865"/>
      <c r="I30" s="865">
        <v>0</v>
      </c>
      <c r="J30" s="865"/>
      <c r="K30" s="865"/>
      <c r="L30" s="865"/>
      <c r="M30" s="865"/>
      <c r="N30" s="865"/>
      <c r="O30" s="865"/>
      <c r="P30" s="865"/>
      <c r="Q30" s="865"/>
      <c r="R30" s="865"/>
      <c r="S30" s="865"/>
      <c r="T30" s="865"/>
      <c r="U30" s="865"/>
      <c r="V30" s="865"/>
      <c r="W30" s="865"/>
      <c r="X30" s="865"/>
      <c r="Y30" s="865"/>
      <c r="Z30" s="866"/>
    </row>
    <row r="31" spans="1:26" ht="12" customHeight="1" x14ac:dyDescent="0.2">
      <c r="A31" s="831" t="s">
        <v>2270</v>
      </c>
      <c r="C31" s="831" t="s">
        <v>2271</v>
      </c>
      <c r="D31" s="853" t="s">
        <v>282</v>
      </c>
      <c r="E31" s="865">
        <v>2</v>
      </c>
      <c r="F31" s="865">
        <v>1</v>
      </c>
      <c r="G31" s="865">
        <v>2</v>
      </c>
      <c r="H31" s="865">
        <v>1</v>
      </c>
      <c r="I31" s="865">
        <v>0</v>
      </c>
      <c r="J31" s="865">
        <v>0</v>
      </c>
      <c r="K31" s="865">
        <v>0</v>
      </c>
      <c r="L31" s="865">
        <v>0</v>
      </c>
      <c r="M31" s="865">
        <v>0</v>
      </c>
      <c r="N31" s="865">
        <v>1</v>
      </c>
      <c r="O31" s="865">
        <v>0</v>
      </c>
      <c r="P31" s="865">
        <v>0</v>
      </c>
      <c r="Q31" s="865">
        <v>0</v>
      </c>
      <c r="R31" s="865">
        <v>1</v>
      </c>
      <c r="S31" s="865">
        <v>0</v>
      </c>
      <c r="T31" s="865">
        <v>0</v>
      </c>
      <c r="U31" s="865">
        <v>2</v>
      </c>
      <c r="V31" s="865">
        <v>0</v>
      </c>
      <c r="W31" s="865">
        <v>0</v>
      </c>
      <c r="X31" s="865">
        <v>2</v>
      </c>
      <c r="Y31" s="865"/>
      <c r="Z31" s="866" t="s">
        <v>2270</v>
      </c>
    </row>
    <row r="32" spans="1:26" ht="12" customHeight="1" x14ac:dyDescent="0.2">
      <c r="A32" s="831"/>
      <c r="D32" s="853" t="s">
        <v>283</v>
      </c>
      <c r="E32" s="865">
        <v>2</v>
      </c>
      <c r="F32" s="865">
        <v>1</v>
      </c>
      <c r="G32" s="865">
        <v>2</v>
      </c>
      <c r="H32" s="865">
        <v>1</v>
      </c>
      <c r="I32" s="865">
        <v>0</v>
      </c>
      <c r="J32" s="865">
        <v>0</v>
      </c>
      <c r="K32" s="865">
        <v>0</v>
      </c>
      <c r="L32" s="865">
        <v>0</v>
      </c>
      <c r="M32" s="865">
        <v>0</v>
      </c>
      <c r="N32" s="865">
        <v>1</v>
      </c>
      <c r="O32" s="865">
        <v>0</v>
      </c>
      <c r="P32" s="865">
        <v>0</v>
      </c>
      <c r="Q32" s="865">
        <v>0</v>
      </c>
      <c r="R32" s="865">
        <v>1</v>
      </c>
      <c r="S32" s="865">
        <v>0</v>
      </c>
      <c r="T32" s="865">
        <v>0</v>
      </c>
      <c r="U32" s="865">
        <v>2</v>
      </c>
      <c r="V32" s="865">
        <v>0</v>
      </c>
      <c r="W32" s="865">
        <v>0</v>
      </c>
      <c r="X32" s="865">
        <v>2</v>
      </c>
      <c r="Y32" s="865"/>
      <c r="Z32" s="866"/>
    </row>
    <row r="33" spans="1:26" ht="5.0999999999999996" customHeight="1" x14ac:dyDescent="0.2">
      <c r="A33" s="831"/>
      <c r="D33" s="853"/>
      <c r="E33" s="865"/>
      <c r="F33" s="865"/>
      <c r="G33" s="865"/>
      <c r="H33" s="865"/>
      <c r="I33" s="865">
        <v>0</v>
      </c>
      <c r="J33" s="865"/>
      <c r="K33" s="865"/>
      <c r="L33" s="865"/>
      <c r="M33" s="865"/>
      <c r="N33" s="865"/>
      <c r="O33" s="865"/>
      <c r="P33" s="865"/>
      <c r="Q33" s="865"/>
      <c r="R33" s="865"/>
      <c r="S33" s="865"/>
      <c r="T33" s="865"/>
      <c r="U33" s="865"/>
      <c r="V33" s="865"/>
      <c r="W33" s="865"/>
      <c r="X33" s="865"/>
      <c r="Y33" s="865"/>
      <c r="Z33" s="866"/>
    </row>
    <row r="34" spans="1:26" ht="12" customHeight="1" x14ac:dyDescent="0.2">
      <c r="A34" s="831" t="s">
        <v>316</v>
      </c>
      <c r="B34" s="867" t="s">
        <v>317</v>
      </c>
      <c r="C34" s="863" t="s">
        <v>318</v>
      </c>
      <c r="D34" s="853" t="s">
        <v>282</v>
      </c>
      <c r="E34" s="865">
        <v>2</v>
      </c>
      <c r="F34" s="865">
        <v>2</v>
      </c>
      <c r="G34" s="865">
        <v>1</v>
      </c>
      <c r="H34" s="865">
        <v>2</v>
      </c>
      <c r="I34" s="865">
        <v>0</v>
      </c>
      <c r="J34" s="865">
        <v>0</v>
      </c>
      <c r="K34" s="865">
        <v>0</v>
      </c>
      <c r="L34" s="865">
        <v>0</v>
      </c>
      <c r="M34" s="865">
        <v>0</v>
      </c>
      <c r="N34" s="865">
        <v>1</v>
      </c>
      <c r="O34" s="865">
        <v>0</v>
      </c>
      <c r="P34" s="865">
        <v>1</v>
      </c>
      <c r="Q34" s="865">
        <v>0</v>
      </c>
      <c r="R34" s="865">
        <v>0</v>
      </c>
      <c r="S34" s="865">
        <v>0</v>
      </c>
      <c r="T34" s="865">
        <v>1</v>
      </c>
      <c r="U34" s="865">
        <v>1</v>
      </c>
      <c r="V34" s="865">
        <v>0</v>
      </c>
      <c r="W34" s="865">
        <v>0</v>
      </c>
      <c r="X34" s="865">
        <v>1</v>
      </c>
      <c r="Y34" s="865"/>
      <c r="Z34" s="866" t="s">
        <v>319</v>
      </c>
    </row>
    <row r="35" spans="1:26" ht="12" customHeight="1" x14ac:dyDescent="0.2">
      <c r="A35" s="831"/>
      <c r="C35" s="831" t="s">
        <v>320</v>
      </c>
      <c r="D35" s="853" t="s">
        <v>283</v>
      </c>
      <c r="E35" s="865">
        <v>2</v>
      </c>
      <c r="F35" s="865">
        <v>2</v>
      </c>
      <c r="G35" s="865">
        <v>1</v>
      </c>
      <c r="H35" s="865">
        <v>2</v>
      </c>
      <c r="I35" s="865">
        <v>0</v>
      </c>
      <c r="J35" s="865">
        <v>0</v>
      </c>
      <c r="K35" s="865">
        <v>0</v>
      </c>
      <c r="L35" s="865">
        <v>0</v>
      </c>
      <c r="M35" s="865">
        <v>0</v>
      </c>
      <c r="N35" s="865">
        <v>1</v>
      </c>
      <c r="O35" s="865">
        <v>0</v>
      </c>
      <c r="P35" s="865">
        <v>1</v>
      </c>
      <c r="Q35" s="865">
        <v>0</v>
      </c>
      <c r="R35" s="865">
        <v>0</v>
      </c>
      <c r="S35" s="865">
        <v>0</v>
      </c>
      <c r="T35" s="865">
        <v>1</v>
      </c>
      <c r="U35" s="865">
        <v>1</v>
      </c>
      <c r="V35" s="865">
        <v>0</v>
      </c>
      <c r="W35" s="865">
        <v>0</v>
      </c>
      <c r="X35" s="865">
        <v>1</v>
      </c>
      <c r="Y35" s="865"/>
      <c r="Z35" s="866"/>
    </row>
    <row r="36" spans="1:26" ht="5.0999999999999996" customHeight="1" x14ac:dyDescent="0.2">
      <c r="A36" s="831"/>
      <c r="D36" s="853"/>
      <c r="E36" s="865"/>
      <c r="F36" s="865"/>
      <c r="G36" s="865"/>
      <c r="H36" s="865"/>
      <c r="I36" s="865">
        <v>0</v>
      </c>
      <c r="J36" s="865"/>
      <c r="K36" s="865"/>
      <c r="L36" s="865"/>
      <c r="M36" s="865"/>
      <c r="N36" s="865"/>
      <c r="O36" s="865"/>
      <c r="P36" s="865"/>
      <c r="Q36" s="865"/>
      <c r="R36" s="865"/>
      <c r="S36" s="865"/>
      <c r="T36" s="865"/>
      <c r="U36" s="865"/>
      <c r="V36" s="865"/>
      <c r="W36" s="865"/>
      <c r="X36" s="865"/>
      <c r="Y36" s="865"/>
      <c r="Z36" s="866"/>
    </row>
    <row r="37" spans="1:26" ht="12" customHeight="1" x14ac:dyDescent="0.2">
      <c r="A37" s="831">
        <v>105.10599999999999</v>
      </c>
      <c r="C37" s="831" t="s">
        <v>321</v>
      </c>
      <c r="D37" s="853" t="s">
        <v>282</v>
      </c>
      <c r="E37" s="865">
        <v>2</v>
      </c>
      <c r="F37" s="865">
        <v>2</v>
      </c>
      <c r="G37" s="865">
        <v>1</v>
      </c>
      <c r="H37" s="865">
        <v>2</v>
      </c>
      <c r="I37" s="865">
        <v>0</v>
      </c>
      <c r="J37" s="865">
        <v>0</v>
      </c>
      <c r="K37" s="865">
        <v>0</v>
      </c>
      <c r="L37" s="865">
        <v>0</v>
      </c>
      <c r="M37" s="865">
        <v>0</v>
      </c>
      <c r="N37" s="865">
        <v>1</v>
      </c>
      <c r="O37" s="865">
        <v>0</v>
      </c>
      <c r="P37" s="865">
        <v>1</v>
      </c>
      <c r="Q37" s="865">
        <v>0</v>
      </c>
      <c r="R37" s="865">
        <v>0</v>
      </c>
      <c r="S37" s="865">
        <v>0</v>
      </c>
      <c r="T37" s="865">
        <v>1</v>
      </c>
      <c r="U37" s="865">
        <v>1</v>
      </c>
      <c r="V37" s="865">
        <v>0</v>
      </c>
      <c r="W37" s="865">
        <v>0</v>
      </c>
      <c r="X37" s="865">
        <v>1</v>
      </c>
      <c r="Y37" s="865"/>
      <c r="Z37" s="866" t="s">
        <v>319</v>
      </c>
    </row>
    <row r="38" spans="1:26" ht="12" customHeight="1" x14ac:dyDescent="0.2">
      <c r="A38" s="831"/>
      <c r="C38" s="831"/>
      <c r="D38" s="853" t="s">
        <v>283</v>
      </c>
      <c r="E38" s="865">
        <v>2</v>
      </c>
      <c r="F38" s="865">
        <v>2</v>
      </c>
      <c r="G38" s="865">
        <v>1</v>
      </c>
      <c r="H38" s="865">
        <v>2</v>
      </c>
      <c r="I38" s="865">
        <v>0</v>
      </c>
      <c r="J38" s="865">
        <v>0</v>
      </c>
      <c r="K38" s="865">
        <v>0</v>
      </c>
      <c r="L38" s="865">
        <v>0</v>
      </c>
      <c r="M38" s="865">
        <v>0</v>
      </c>
      <c r="N38" s="865">
        <v>1</v>
      </c>
      <c r="O38" s="865">
        <v>0</v>
      </c>
      <c r="P38" s="865">
        <v>1</v>
      </c>
      <c r="Q38" s="865">
        <v>0</v>
      </c>
      <c r="R38" s="865">
        <v>0</v>
      </c>
      <c r="S38" s="865">
        <v>0</v>
      </c>
      <c r="T38" s="865">
        <v>1</v>
      </c>
      <c r="U38" s="865">
        <v>1</v>
      </c>
      <c r="V38" s="865">
        <v>0</v>
      </c>
      <c r="W38" s="865">
        <v>0</v>
      </c>
      <c r="X38" s="865">
        <v>1</v>
      </c>
      <c r="Y38" s="865"/>
      <c r="Z38" s="866"/>
    </row>
    <row r="39" spans="1:26" ht="5.0999999999999996" customHeight="1" x14ac:dyDescent="0.2">
      <c r="A39" s="831"/>
      <c r="C39" s="831"/>
      <c r="D39" s="853"/>
      <c r="E39" s="865"/>
      <c r="F39" s="865"/>
      <c r="G39" s="865"/>
      <c r="H39" s="865"/>
      <c r="I39" s="865">
        <v>0</v>
      </c>
      <c r="J39" s="865"/>
      <c r="K39" s="865"/>
      <c r="L39" s="865"/>
      <c r="M39" s="865"/>
      <c r="N39" s="865"/>
      <c r="O39" s="865"/>
      <c r="P39" s="865"/>
      <c r="Q39" s="865"/>
      <c r="R39" s="865"/>
      <c r="S39" s="865"/>
      <c r="T39" s="865"/>
      <c r="U39" s="865"/>
      <c r="V39" s="865"/>
      <c r="W39" s="865"/>
      <c r="X39" s="865"/>
      <c r="Y39" s="865"/>
      <c r="Z39" s="866"/>
    </row>
    <row r="40" spans="1:26" ht="12" customHeight="1" x14ac:dyDescent="0.2">
      <c r="A40" s="831" t="s">
        <v>329</v>
      </c>
      <c r="B40" s="867" t="s">
        <v>330</v>
      </c>
      <c r="C40" s="863" t="s">
        <v>331</v>
      </c>
      <c r="D40" s="853" t="s">
        <v>282</v>
      </c>
      <c r="E40" s="865">
        <v>1310</v>
      </c>
      <c r="F40" s="865">
        <v>949</v>
      </c>
      <c r="G40" s="865">
        <v>649</v>
      </c>
      <c r="H40" s="865">
        <v>1333</v>
      </c>
      <c r="I40" s="865">
        <v>272</v>
      </c>
      <c r="J40" s="865">
        <v>161</v>
      </c>
      <c r="K40" s="865">
        <v>16</v>
      </c>
      <c r="L40" s="865">
        <v>72</v>
      </c>
      <c r="M40" s="865">
        <v>23</v>
      </c>
      <c r="N40" s="865">
        <v>714</v>
      </c>
      <c r="O40" s="865">
        <v>24</v>
      </c>
      <c r="P40" s="865">
        <v>254</v>
      </c>
      <c r="Q40" s="865">
        <v>17</v>
      </c>
      <c r="R40" s="865">
        <v>409</v>
      </c>
      <c r="S40" s="865">
        <v>10</v>
      </c>
      <c r="T40" s="865">
        <v>347</v>
      </c>
      <c r="U40" s="865">
        <v>650</v>
      </c>
      <c r="V40" s="865">
        <v>1</v>
      </c>
      <c r="W40" s="865">
        <v>1</v>
      </c>
      <c r="X40" s="865">
        <v>648</v>
      </c>
      <c r="Y40" s="865"/>
      <c r="Z40" s="866" t="s">
        <v>332</v>
      </c>
    </row>
    <row r="41" spans="1:26" ht="12" customHeight="1" x14ac:dyDescent="0.2">
      <c r="A41" s="831"/>
      <c r="D41" s="853" t="s">
        <v>283</v>
      </c>
      <c r="E41" s="865">
        <v>1121</v>
      </c>
      <c r="F41" s="865">
        <v>797</v>
      </c>
      <c r="G41" s="865">
        <v>546</v>
      </c>
      <c r="H41" s="865">
        <v>1130</v>
      </c>
      <c r="I41" s="865">
        <v>244</v>
      </c>
      <c r="J41" s="865">
        <v>141</v>
      </c>
      <c r="K41" s="865">
        <v>15</v>
      </c>
      <c r="L41" s="865">
        <v>67</v>
      </c>
      <c r="M41" s="865">
        <v>21</v>
      </c>
      <c r="N41" s="865">
        <v>597</v>
      </c>
      <c r="O41" s="865">
        <v>21</v>
      </c>
      <c r="P41" s="865">
        <v>234</v>
      </c>
      <c r="Q41" s="865">
        <v>11</v>
      </c>
      <c r="R41" s="865">
        <v>326</v>
      </c>
      <c r="S41" s="865">
        <v>5</v>
      </c>
      <c r="T41" s="865">
        <v>289</v>
      </c>
      <c r="U41" s="865">
        <v>546</v>
      </c>
      <c r="V41" s="865">
        <v>1</v>
      </c>
      <c r="W41" s="865">
        <v>0</v>
      </c>
      <c r="X41" s="865">
        <v>545</v>
      </c>
      <c r="Y41" s="865"/>
      <c r="Z41" s="866"/>
    </row>
    <row r="42" spans="1:26" ht="5.0999999999999996" customHeight="1" x14ac:dyDescent="0.2">
      <c r="A42" s="831"/>
      <c r="D42" s="853"/>
      <c r="E42" s="865"/>
      <c r="F42" s="865"/>
      <c r="G42" s="865"/>
      <c r="H42" s="865"/>
      <c r="I42" s="865">
        <v>0</v>
      </c>
      <c r="J42" s="865"/>
      <c r="K42" s="865"/>
      <c r="L42" s="865"/>
      <c r="M42" s="865"/>
      <c r="N42" s="865"/>
      <c r="O42" s="865"/>
      <c r="P42" s="865"/>
      <c r="Q42" s="865"/>
      <c r="R42" s="865"/>
      <c r="S42" s="865"/>
      <c r="T42" s="865"/>
      <c r="U42" s="865"/>
      <c r="V42" s="865"/>
      <c r="W42" s="865"/>
      <c r="X42" s="865"/>
      <c r="Y42" s="865"/>
      <c r="Z42" s="866"/>
    </row>
    <row r="43" spans="1:26" ht="12" customHeight="1" x14ac:dyDescent="0.2">
      <c r="A43" s="831">
        <v>111</v>
      </c>
      <c r="C43" s="831" t="s">
        <v>333</v>
      </c>
      <c r="D43" s="853" t="s">
        <v>282</v>
      </c>
      <c r="E43" s="865">
        <v>4</v>
      </c>
      <c r="F43" s="865">
        <v>2</v>
      </c>
      <c r="G43" s="865">
        <v>3</v>
      </c>
      <c r="H43" s="865">
        <v>2</v>
      </c>
      <c r="I43" s="865">
        <v>0</v>
      </c>
      <c r="J43" s="865">
        <v>0</v>
      </c>
      <c r="K43" s="865">
        <v>0</v>
      </c>
      <c r="L43" s="865">
        <v>0</v>
      </c>
      <c r="M43" s="865">
        <v>0</v>
      </c>
      <c r="N43" s="865">
        <v>1</v>
      </c>
      <c r="O43" s="865">
        <v>0</v>
      </c>
      <c r="P43" s="865">
        <v>1</v>
      </c>
      <c r="Q43" s="865">
        <v>0</v>
      </c>
      <c r="R43" s="865">
        <v>0</v>
      </c>
      <c r="S43" s="865">
        <v>0</v>
      </c>
      <c r="T43" s="865">
        <v>1</v>
      </c>
      <c r="U43" s="865">
        <v>3</v>
      </c>
      <c r="V43" s="865">
        <v>0</v>
      </c>
      <c r="W43" s="865">
        <v>0</v>
      </c>
      <c r="X43" s="865">
        <v>3</v>
      </c>
      <c r="Y43" s="865"/>
      <c r="Z43" s="866">
        <v>111</v>
      </c>
    </row>
    <row r="44" spans="1:26" ht="12" customHeight="1" x14ac:dyDescent="0.2">
      <c r="A44" s="831"/>
      <c r="C44" s="831"/>
      <c r="D44" s="853" t="s">
        <v>283</v>
      </c>
      <c r="E44" s="865">
        <v>4</v>
      </c>
      <c r="F44" s="865">
        <v>2</v>
      </c>
      <c r="G44" s="865">
        <v>3</v>
      </c>
      <c r="H44" s="865">
        <v>2</v>
      </c>
      <c r="I44" s="865">
        <v>0</v>
      </c>
      <c r="J44" s="865">
        <v>0</v>
      </c>
      <c r="K44" s="865">
        <v>0</v>
      </c>
      <c r="L44" s="865">
        <v>0</v>
      </c>
      <c r="M44" s="865">
        <v>0</v>
      </c>
      <c r="N44" s="865">
        <v>1</v>
      </c>
      <c r="O44" s="865">
        <v>0</v>
      </c>
      <c r="P44" s="865">
        <v>1</v>
      </c>
      <c r="Q44" s="865">
        <v>0</v>
      </c>
      <c r="R44" s="865">
        <v>0</v>
      </c>
      <c r="S44" s="865">
        <v>0</v>
      </c>
      <c r="T44" s="865">
        <v>1</v>
      </c>
      <c r="U44" s="865">
        <v>3</v>
      </c>
      <c r="V44" s="865">
        <v>0</v>
      </c>
      <c r="W44" s="865">
        <v>0</v>
      </c>
      <c r="X44" s="865">
        <v>3</v>
      </c>
      <c r="Y44" s="865"/>
      <c r="Z44" s="866"/>
    </row>
    <row r="45" spans="1:26" ht="5.0999999999999996" customHeight="1" x14ac:dyDescent="0.2">
      <c r="A45" s="831"/>
      <c r="C45" s="831"/>
      <c r="D45" s="853"/>
      <c r="E45" s="865"/>
      <c r="F45" s="865"/>
      <c r="G45" s="865"/>
      <c r="H45" s="865"/>
      <c r="I45" s="865">
        <v>0</v>
      </c>
      <c r="J45" s="865"/>
      <c r="K45" s="865"/>
      <c r="L45" s="865"/>
      <c r="M45" s="865"/>
      <c r="N45" s="865"/>
      <c r="O45" s="865"/>
      <c r="P45" s="865"/>
      <c r="Q45" s="865"/>
      <c r="R45" s="865"/>
      <c r="S45" s="865"/>
      <c r="T45" s="865"/>
      <c r="U45" s="865"/>
      <c r="V45" s="865"/>
      <c r="W45" s="865"/>
      <c r="X45" s="865"/>
      <c r="Y45" s="865"/>
      <c r="Z45" s="866"/>
    </row>
    <row r="46" spans="1:26" ht="12" customHeight="1" x14ac:dyDescent="0.2">
      <c r="A46" s="831">
        <v>113</v>
      </c>
      <c r="C46" s="831" t="s">
        <v>1408</v>
      </c>
      <c r="D46" s="853" t="s">
        <v>282</v>
      </c>
      <c r="E46" s="865">
        <v>501</v>
      </c>
      <c r="F46" s="865">
        <v>368</v>
      </c>
      <c r="G46" s="865">
        <v>231</v>
      </c>
      <c r="H46" s="865">
        <v>495</v>
      </c>
      <c r="I46" s="865">
        <v>80</v>
      </c>
      <c r="J46" s="865">
        <v>46</v>
      </c>
      <c r="K46" s="865">
        <v>7</v>
      </c>
      <c r="L46" s="865">
        <v>21</v>
      </c>
      <c r="M46" s="865">
        <v>6</v>
      </c>
      <c r="N46" s="865">
        <v>285</v>
      </c>
      <c r="O46" s="865">
        <v>7</v>
      </c>
      <c r="P46" s="865">
        <v>114</v>
      </c>
      <c r="Q46" s="865">
        <v>6</v>
      </c>
      <c r="R46" s="865">
        <v>156</v>
      </c>
      <c r="S46" s="865">
        <v>2</v>
      </c>
      <c r="T46" s="865">
        <v>130</v>
      </c>
      <c r="U46" s="865">
        <v>231</v>
      </c>
      <c r="V46" s="865">
        <v>0</v>
      </c>
      <c r="W46" s="865">
        <v>0</v>
      </c>
      <c r="X46" s="865">
        <v>231</v>
      </c>
      <c r="Y46" s="865"/>
      <c r="Z46" s="866">
        <v>113</v>
      </c>
    </row>
    <row r="47" spans="1:26" ht="12" customHeight="1" x14ac:dyDescent="0.2">
      <c r="A47" s="831"/>
      <c r="C47" s="868"/>
      <c r="D47" s="853" t="s">
        <v>283</v>
      </c>
      <c r="E47" s="865">
        <v>455</v>
      </c>
      <c r="F47" s="865">
        <v>337</v>
      </c>
      <c r="G47" s="865">
        <v>208</v>
      </c>
      <c r="H47" s="865">
        <v>456</v>
      </c>
      <c r="I47" s="865">
        <v>74</v>
      </c>
      <c r="J47" s="865">
        <v>41</v>
      </c>
      <c r="K47" s="865">
        <v>7</v>
      </c>
      <c r="L47" s="865">
        <v>20</v>
      </c>
      <c r="M47" s="865">
        <v>6</v>
      </c>
      <c r="N47" s="865">
        <v>262</v>
      </c>
      <c r="O47" s="865">
        <v>7</v>
      </c>
      <c r="P47" s="865">
        <v>110</v>
      </c>
      <c r="Q47" s="865">
        <v>5</v>
      </c>
      <c r="R47" s="865">
        <v>138</v>
      </c>
      <c r="S47" s="865">
        <v>2</v>
      </c>
      <c r="T47" s="865">
        <v>120</v>
      </c>
      <c r="U47" s="865">
        <v>208</v>
      </c>
      <c r="V47" s="865">
        <v>0</v>
      </c>
      <c r="W47" s="865">
        <v>0</v>
      </c>
      <c r="X47" s="865">
        <v>208</v>
      </c>
      <c r="Y47" s="865"/>
      <c r="Z47" s="866"/>
    </row>
    <row r="48" spans="1:26" ht="5.0999999999999996" customHeight="1" x14ac:dyDescent="0.2">
      <c r="A48" s="831"/>
      <c r="C48" s="831"/>
      <c r="D48" s="853"/>
      <c r="E48" s="865"/>
      <c r="F48" s="865"/>
      <c r="G48" s="865"/>
      <c r="H48" s="865"/>
      <c r="I48" s="865">
        <v>0</v>
      </c>
      <c r="J48" s="865"/>
      <c r="K48" s="865"/>
      <c r="L48" s="865"/>
      <c r="M48" s="865"/>
      <c r="N48" s="865"/>
      <c r="O48" s="865"/>
      <c r="P48" s="865"/>
      <c r="Q48" s="865"/>
      <c r="R48" s="865"/>
      <c r="S48" s="865"/>
      <c r="T48" s="865"/>
      <c r="U48" s="865"/>
      <c r="V48" s="865"/>
      <c r="W48" s="865"/>
      <c r="X48" s="865"/>
      <c r="Y48" s="865"/>
      <c r="Z48" s="866"/>
    </row>
    <row r="49" spans="1:26" ht="12" customHeight="1" x14ac:dyDescent="0.2">
      <c r="A49" s="831">
        <v>114</v>
      </c>
      <c r="C49" s="831" t="s">
        <v>335</v>
      </c>
      <c r="D49" s="853" t="s">
        <v>282</v>
      </c>
      <c r="E49" s="865">
        <v>777</v>
      </c>
      <c r="F49" s="865">
        <v>557</v>
      </c>
      <c r="G49" s="865">
        <v>402</v>
      </c>
      <c r="H49" s="865">
        <v>804</v>
      </c>
      <c r="I49" s="865">
        <v>181</v>
      </c>
      <c r="J49" s="865">
        <v>106</v>
      </c>
      <c r="K49" s="865">
        <v>9</v>
      </c>
      <c r="L49" s="865">
        <v>49</v>
      </c>
      <c r="M49" s="865">
        <v>17</v>
      </c>
      <c r="N49" s="865">
        <v>413</v>
      </c>
      <c r="O49" s="865">
        <v>17</v>
      </c>
      <c r="P49" s="865">
        <v>135</v>
      </c>
      <c r="Q49" s="865">
        <v>11</v>
      </c>
      <c r="R49" s="865">
        <v>242</v>
      </c>
      <c r="S49" s="865">
        <v>8</v>
      </c>
      <c r="T49" s="865">
        <v>210</v>
      </c>
      <c r="U49" s="865">
        <v>403</v>
      </c>
      <c r="V49" s="865">
        <v>1</v>
      </c>
      <c r="W49" s="865">
        <v>1</v>
      </c>
      <c r="X49" s="865">
        <v>401</v>
      </c>
      <c r="Y49" s="865"/>
      <c r="Z49" s="866">
        <v>114</v>
      </c>
    </row>
    <row r="50" spans="1:26" ht="12" customHeight="1" x14ac:dyDescent="0.2">
      <c r="A50" s="831"/>
      <c r="C50" s="831"/>
      <c r="D50" s="853" t="s">
        <v>283</v>
      </c>
      <c r="E50" s="865">
        <v>639</v>
      </c>
      <c r="F50" s="865">
        <v>440</v>
      </c>
      <c r="G50" s="865">
        <v>324</v>
      </c>
      <c r="H50" s="865">
        <v>647</v>
      </c>
      <c r="I50" s="865">
        <v>160</v>
      </c>
      <c r="J50" s="865">
        <v>92</v>
      </c>
      <c r="K50" s="865">
        <v>8</v>
      </c>
      <c r="L50" s="865">
        <v>45</v>
      </c>
      <c r="M50" s="865">
        <v>15</v>
      </c>
      <c r="N50" s="865">
        <v>323</v>
      </c>
      <c r="O50" s="865">
        <v>14</v>
      </c>
      <c r="P50" s="865">
        <v>120</v>
      </c>
      <c r="Q50" s="865">
        <v>6</v>
      </c>
      <c r="R50" s="865">
        <v>180</v>
      </c>
      <c r="S50" s="865">
        <v>3</v>
      </c>
      <c r="T50" s="865">
        <v>164</v>
      </c>
      <c r="U50" s="865">
        <v>324</v>
      </c>
      <c r="V50" s="865">
        <v>1</v>
      </c>
      <c r="W50" s="865">
        <v>0</v>
      </c>
      <c r="X50" s="865">
        <v>323</v>
      </c>
      <c r="Y50" s="865"/>
      <c r="Z50" s="866"/>
    </row>
    <row r="51" spans="1:26" ht="5.0999999999999996" customHeight="1" x14ac:dyDescent="0.2">
      <c r="A51" s="831"/>
      <c r="C51" s="831"/>
      <c r="D51" s="853"/>
      <c r="E51" s="865"/>
      <c r="F51" s="865"/>
      <c r="G51" s="865"/>
      <c r="H51" s="865"/>
      <c r="I51" s="865">
        <v>0</v>
      </c>
      <c r="J51" s="865"/>
      <c r="K51" s="865"/>
      <c r="L51" s="865"/>
      <c r="M51" s="865"/>
      <c r="N51" s="865"/>
      <c r="O51" s="865"/>
      <c r="P51" s="865"/>
      <c r="Q51" s="865"/>
      <c r="R51" s="865"/>
      <c r="S51" s="865"/>
      <c r="T51" s="865"/>
      <c r="U51" s="865"/>
      <c r="V51" s="865"/>
      <c r="W51" s="865"/>
      <c r="X51" s="865"/>
      <c r="Y51" s="865"/>
      <c r="Z51" s="866"/>
    </row>
    <row r="52" spans="1:26" ht="12" customHeight="1" x14ac:dyDescent="0.2">
      <c r="A52" s="831" t="s">
        <v>336</v>
      </c>
      <c r="C52" s="831" t="s">
        <v>337</v>
      </c>
      <c r="D52" s="853" t="s">
        <v>282</v>
      </c>
      <c r="E52" s="865">
        <v>14</v>
      </c>
      <c r="F52" s="865">
        <v>11</v>
      </c>
      <c r="G52" s="865">
        <v>6</v>
      </c>
      <c r="H52" s="865">
        <v>19</v>
      </c>
      <c r="I52" s="865">
        <v>5</v>
      </c>
      <c r="J52" s="865">
        <v>3</v>
      </c>
      <c r="K52" s="865">
        <v>0</v>
      </c>
      <c r="L52" s="865">
        <v>2</v>
      </c>
      <c r="M52" s="865">
        <v>0</v>
      </c>
      <c r="N52" s="865">
        <v>10</v>
      </c>
      <c r="O52" s="865">
        <v>0</v>
      </c>
      <c r="P52" s="865">
        <v>2</v>
      </c>
      <c r="Q52" s="865">
        <v>0</v>
      </c>
      <c r="R52" s="865">
        <v>8</v>
      </c>
      <c r="S52" s="865">
        <v>0</v>
      </c>
      <c r="T52" s="865">
        <v>4</v>
      </c>
      <c r="U52" s="865">
        <v>6</v>
      </c>
      <c r="V52" s="865">
        <v>0</v>
      </c>
      <c r="W52" s="865">
        <v>0</v>
      </c>
      <c r="X52" s="865">
        <v>6</v>
      </c>
      <c r="Y52" s="865"/>
      <c r="Z52" s="866">
        <v>115</v>
      </c>
    </row>
    <row r="53" spans="1:26" ht="12" customHeight="1" x14ac:dyDescent="0.2">
      <c r="A53" s="868" t="s">
        <v>338</v>
      </c>
      <c r="C53" s="868" t="s">
        <v>339</v>
      </c>
      <c r="D53" s="853" t="s">
        <v>283</v>
      </c>
      <c r="E53" s="865">
        <v>11</v>
      </c>
      <c r="F53" s="865">
        <v>9</v>
      </c>
      <c r="G53" s="865">
        <v>5</v>
      </c>
      <c r="H53" s="865">
        <v>14</v>
      </c>
      <c r="I53" s="865">
        <v>5</v>
      </c>
      <c r="J53" s="865">
        <v>3</v>
      </c>
      <c r="K53" s="865">
        <v>0</v>
      </c>
      <c r="L53" s="865">
        <v>2</v>
      </c>
      <c r="M53" s="865">
        <v>0</v>
      </c>
      <c r="N53" s="865">
        <v>7</v>
      </c>
      <c r="O53" s="865">
        <v>0</v>
      </c>
      <c r="P53" s="865">
        <v>1</v>
      </c>
      <c r="Q53" s="865">
        <v>0</v>
      </c>
      <c r="R53" s="865">
        <v>6</v>
      </c>
      <c r="S53" s="865">
        <v>0</v>
      </c>
      <c r="T53" s="865">
        <v>2</v>
      </c>
      <c r="U53" s="865">
        <v>5</v>
      </c>
      <c r="V53" s="865">
        <v>0</v>
      </c>
      <c r="W53" s="865">
        <v>0</v>
      </c>
      <c r="X53" s="865">
        <v>5</v>
      </c>
      <c r="Y53" s="865"/>
      <c r="Z53" s="866"/>
    </row>
    <row r="54" spans="1:26" ht="5.0999999999999996" customHeight="1" x14ac:dyDescent="0.2">
      <c r="A54" s="831"/>
      <c r="C54" s="831"/>
      <c r="D54" s="853"/>
      <c r="E54" s="865"/>
      <c r="F54" s="865"/>
      <c r="G54" s="865"/>
      <c r="H54" s="865"/>
      <c r="I54" s="865">
        <v>0</v>
      </c>
      <c r="J54" s="865"/>
      <c r="K54" s="865"/>
      <c r="L54" s="865"/>
      <c r="M54" s="865"/>
      <c r="N54" s="865"/>
      <c r="O54" s="865"/>
      <c r="P54" s="865"/>
      <c r="Q54" s="865"/>
      <c r="R54" s="865"/>
      <c r="S54" s="865"/>
      <c r="T54" s="865"/>
      <c r="U54" s="865"/>
      <c r="V54" s="865"/>
      <c r="W54" s="865"/>
      <c r="X54" s="865"/>
      <c r="Y54" s="865"/>
      <c r="Z54" s="866"/>
    </row>
    <row r="55" spans="1:26" ht="12" customHeight="1" x14ac:dyDescent="0.2">
      <c r="A55" s="831" t="s">
        <v>340</v>
      </c>
      <c r="C55" s="831" t="s">
        <v>341</v>
      </c>
      <c r="D55" s="853" t="s">
        <v>282</v>
      </c>
      <c r="E55" s="865">
        <v>8</v>
      </c>
      <c r="F55" s="865">
        <v>6</v>
      </c>
      <c r="G55" s="865">
        <v>2</v>
      </c>
      <c r="H55" s="865">
        <v>7</v>
      </c>
      <c r="I55" s="865">
        <v>5</v>
      </c>
      <c r="J55" s="865">
        <v>5</v>
      </c>
      <c r="K55" s="865">
        <v>0</v>
      </c>
      <c r="L55" s="865">
        <v>0</v>
      </c>
      <c r="M55" s="865">
        <v>0</v>
      </c>
      <c r="N55" s="865">
        <v>1</v>
      </c>
      <c r="O55" s="865">
        <v>0</v>
      </c>
      <c r="P55" s="865">
        <v>0</v>
      </c>
      <c r="Q55" s="865">
        <v>0</v>
      </c>
      <c r="R55" s="865">
        <v>1</v>
      </c>
      <c r="S55" s="865">
        <v>0</v>
      </c>
      <c r="T55" s="865">
        <v>1</v>
      </c>
      <c r="U55" s="865">
        <v>2</v>
      </c>
      <c r="V55" s="865">
        <v>0</v>
      </c>
      <c r="W55" s="865">
        <v>0</v>
      </c>
      <c r="X55" s="865">
        <v>2</v>
      </c>
      <c r="Y55" s="865"/>
      <c r="Z55" s="866">
        <v>115</v>
      </c>
    </row>
    <row r="56" spans="1:26" ht="12" customHeight="1" x14ac:dyDescent="0.2">
      <c r="A56" s="868">
        <v>114</v>
      </c>
      <c r="C56" s="868" t="s">
        <v>342</v>
      </c>
      <c r="D56" s="853" t="s">
        <v>283</v>
      </c>
      <c r="E56" s="865">
        <v>7</v>
      </c>
      <c r="F56" s="865">
        <v>5</v>
      </c>
      <c r="G56" s="865">
        <v>2</v>
      </c>
      <c r="H56" s="865">
        <v>6</v>
      </c>
      <c r="I56" s="865">
        <v>4</v>
      </c>
      <c r="J56" s="865">
        <v>4</v>
      </c>
      <c r="K56" s="865">
        <v>0</v>
      </c>
      <c r="L56" s="865">
        <v>0</v>
      </c>
      <c r="M56" s="865">
        <v>0</v>
      </c>
      <c r="N56" s="865">
        <v>1</v>
      </c>
      <c r="O56" s="865">
        <v>0</v>
      </c>
      <c r="P56" s="865">
        <v>0</v>
      </c>
      <c r="Q56" s="865">
        <v>0</v>
      </c>
      <c r="R56" s="865">
        <v>1</v>
      </c>
      <c r="S56" s="865">
        <v>0</v>
      </c>
      <c r="T56" s="865">
        <v>1</v>
      </c>
      <c r="U56" s="865">
        <v>2</v>
      </c>
      <c r="V56" s="865">
        <v>0</v>
      </c>
      <c r="W56" s="865">
        <v>0</v>
      </c>
      <c r="X56" s="865">
        <v>2</v>
      </c>
      <c r="Y56" s="865"/>
      <c r="Z56" s="866"/>
    </row>
    <row r="57" spans="1:26" ht="12" customHeight="1" x14ac:dyDescent="0.2">
      <c r="A57" s="831"/>
      <c r="C57" s="868" t="s">
        <v>343</v>
      </c>
      <c r="D57" s="853"/>
      <c r="E57" s="865"/>
      <c r="F57" s="865"/>
      <c r="G57" s="865"/>
      <c r="H57" s="865"/>
      <c r="I57" s="865">
        <v>0</v>
      </c>
      <c r="J57" s="865"/>
      <c r="K57" s="865"/>
      <c r="L57" s="865"/>
      <c r="M57" s="865"/>
      <c r="N57" s="865"/>
      <c r="O57" s="865"/>
      <c r="P57" s="865"/>
      <c r="Q57" s="865"/>
      <c r="R57" s="865"/>
      <c r="S57" s="865"/>
      <c r="T57" s="865"/>
      <c r="U57" s="865"/>
      <c r="V57" s="865"/>
      <c r="W57" s="865"/>
      <c r="X57" s="865"/>
      <c r="Y57" s="865"/>
      <c r="Z57" s="866"/>
    </row>
    <row r="58" spans="1:26" ht="4.9000000000000004" customHeight="1" x14ac:dyDescent="0.2">
      <c r="A58" s="831"/>
      <c r="C58" s="831"/>
      <c r="D58" s="853"/>
      <c r="E58" s="865"/>
      <c r="F58" s="865"/>
      <c r="G58" s="865"/>
      <c r="H58" s="865"/>
      <c r="I58" s="865">
        <v>0</v>
      </c>
      <c r="J58" s="865"/>
      <c r="K58" s="865"/>
      <c r="L58" s="865"/>
      <c r="M58" s="865"/>
      <c r="N58" s="865"/>
      <c r="O58" s="865"/>
      <c r="P58" s="865"/>
      <c r="Q58" s="865"/>
      <c r="R58" s="865"/>
      <c r="S58" s="865"/>
      <c r="T58" s="865"/>
      <c r="U58" s="865"/>
      <c r="V58" s="865"/>
      <c r="W58" s="865"/>
      <c r="X58" s="865"/>
      <c r="Y58" s="865"/>
      <c r="Z58" s="866"/>
    </row>
    <row r="59" spans="1:26" ht="12" customHeight="1" x14ac:dyDescent="0.2">
      <c r="A59" s="831">
        <v>120</v>
      </c>
      <c r="C59" s="831" t="s">
        <v>344</v>
      </c>
      <c r="D59" s="853" t="s">
        <v>282</v>
      </c>
      <c r="E59" s="865">
        <v>6</v>
      </c>
      <c r="F59" s="865">
        <v>5</v>
      </c>
      <c r="G59" s="865">
        <v>5</v>
      </c>
      <c r="H59" s="865">
        <v>6</v>
      </c>
      <c r="I59" s="865">
        <v>1</v>
      </c>
      <c r="J59" s="865">
        <v>1</v>
      </c>
      <c r="K59" s="865">
        <v>0</v>
      </c>
      <c r="L59" s="865">
        <v>0</v>
      </c>
      <c r="M59" s="865">
        <v>0</v>
      </c>
      <c r="N59" s="865">
        <v>4</v>
      </c>
      <c r="O59" s="865">
        <v>0</v>
      </c>
      <c r="P59" s="865">
        <v>2</v>
      </c>
      <c r="Q59" s="865">
        <v>0</v>
      </c>
      <c r="R59" s="865">
        <v>2</v>
      </c>
      <c r="S59" s="865">
        <v>0</v>
      </c>
      <c r="T59" s="865">
        <v>1</v>
      </c>
      <c r="U59" s="865">
        <v>5</v>
      </c>
      <c r="V59" s="865">
        <v>0</v>
      </c>
      <c r="W59" s="865">
        <v>0</v>
      </c>
      <c r="X59" s="865">
        <v>5</v>
      </c>
      <c r="Y59" s="865"/>
      <c r="Z59" s="866">
        <v>120</v>
      </c>
    </row>
    <row r="60" spans="1:26" ht="12" customHeight="1" x14ac:dyDescent="0.2">
      <c r="A60" s="831"/>
      <c r="C60" s="831"/>
      <c r="D60" s="853" t="s">
        <v>283</v>
      </c>
      <c r="E60" s="865">
        <v>5</v>
      </c>
      <c r="F60" s="865">
        <v>4</v>
      </c>
      <c r="G60" s="865">
        <v>4</v>
      </c>
      <c r="H60" s="865">
        <v>5</v>
      </c>
      <c r="I60" s="865">
        <v>1</v>
      </c>
      <c r="J60" s="865">
        <v>1</v>
      </c>
      <c r="K60" s="865">
        <v>0</v>
      </c>
      <c r="L60" s="865">
        <v>0</v>
      </c>
      <c r="M60" s="865">
        <v>0</v>
      </c>
      <c r="N60" s="865">
        <v>3</v>
      </c>
      <c r="O60" s="865">
        <v>0</v>
      </c>
      <c r="P60" s="865">
        <v>2</v>
      </c>
      <c r="Q60" s="865">
        <v>0</v>
      </c>
      <c r="R60" s="865">
        <v>1</v>
      </c>
      <c r="S60" s="865">
        <v>0</v>
      </c>
      <c r="T60" s="865">
        <v>1</v>
      </c>
      <c r="U60" s="865">
        <v>4</v>
      </c>
      <c r="V60" s="865">
        <v>0</v>
      </c>
      <c r="W60" s="865">
        <v>0</v>
      </c>
      <c r="X60" s="865">
        <v>4</v>
      </c>
      <c r="Y60" s="865"/>
      <c r="Z60" s="866"/>
    </row>
    <row r="61" spans="1:26" ht="5.0999999999999996" customHeight="1" x14ac:dyDescent="0.2">
      <c r="A61" s="831"/>
      <c r="C61" s="831"/>
      <c r="D61" s="853"/>
      <c r="E61" s="865"/>
      <c r="F61" s="865"/>
      <c r="G61" s="865"/>
      <c r="H61" s="865"/>
      <c r="I61" s="865">
        <v>0</v>
      </c>
      <c r="J61" s="865"/>
      <c r="K61" s="865"/>
      <c r="L61" s="865"/>
      <c r="M61" s="865"/>
      <c r="N61" s="865"/>
      <c r="O61" s="865"/>
      <c r="P61" s="865"/>
      <c r="Q61" s="865"/>
      <c r="R61" s="865"/>
      <c r="S61" s="865"/>
      <c r="T61" s="865"/>
      <c r="U61" s="865"/>
      <c r="V61" s="865"/>
      <c r="W61" s="865"/>
      <c r="X61" s="865"/>
      <c r="Y61" s="865"/>
      <c r="Z61" s="866"/>
    </row>
    <row r="62" spans="1:26" ht="12" customHeight="1" x14ac:dyDescent="0.2">
      <c r="A62" s="831" t="s">
        <v>346</v>
      </c>
      <c r="B62" s="867" t="s">
        <v>347</v>
      </c>
      <c r="C62" s="863" t="s">
        <v>348</v>
      </c>
      <c r="D62" s="853" t="s">
        <v>282</v>
      </c>
      <c r="E62" s="865">
        <v>591</v>
      </c>
      <c r="F62" s="865">
        <v>440</v>
      </c>
      <c r="G62" s="865">
        <v>259</v>
      </c>
      <c r="H62" s="865">
        <v>596</v>
      </c>
      <c r="I62" s="865">
        <v>61</v>
      </c>
      <c r="J62" s="865">
        <v>28</v>
      </c>
      <c r="K62" s="865">
        <v>4</v>
      </c>
      <c r="L62" s="865">
        <v>29</v>
      </c>
      <c r="M62" s="865">
        <v>0</v>
      </c>
      <c r="N62" s="865">
        <v>363</v>
      </c>
      <c r="O62" s="865">
        <v>3</v>
      </c>
      <c r="P62" s="865">
        <v>122</v>
      </c>
      <c r="Q62" s="865">
        <v>3</v>
      </c>
      <c r="R62" s="865">
        <v>233</v>
      </c>
      <c r="S62" s="865">
        <v>2</v>
      </c>
      <c r="T62" s="865">
        <v>172</v>
      </c>
      <c r="U62" s="865">
        <v>259</v>
      </c>
      <c r="V62" s="865">
        <v>0</v>
      </c>
      <c r="W62" s="865">
        <v>0</v>
      </c>
      <c r="X62" s="865">
        <v>259</v>
      </c>
      <c r="Y62" s="865"/>
      <c r="Z62" s="866" t="s">
        <v>349</v>
      </c>
    </row>
    <row r="63" spans="1:26" ht="12" customHeight="1" x14ac:dyDescent="0.2">
      <c r="A63" s="868" t="s">
        <v>194</v>
      </c>
      <c r="C63" s="831" t="s">
        <v>350</v>
      </c>
      <c r="D63" s="853" t="s">
        <v>283</v>
      </c>
      <c r="E63" s="865">
        <v>499</v>
      </c>
      <c r="F63" s="865">
        <v>376</v>
      </c>
      <c r="G63" s="865">
        <v>208</v>
      </c>
      <c r="H63" s="865">
        <v>509</v>
      </c>
      <c r="I63" s="865">
        <v>52</v>
      </c>
      <c r="J63" s="865">
        <v>26</v>
      </c>
      <c r="K63" s="865">
        <v>3</v>
      </c>
      <c r="L63" s="865">
        <v>23</v>
      </c>
      <c r="M63" s="865">
        <v>0</v>
      </c>
      <c r="N63" s="865">
        <v>310</v>
      </c>
      <c r="O63" s="865">
        <v>3</v>
      </c>
      <c r="P63" s="865">
        <v>111</v>
      </c>
      <c r="Q63" s="865">
        <v>3</v>
      </c>
      <c r="R63" s="865">
        <v>192</v>
      </c>
      <c r="S63" s="865">
        <v>1</v>
      </c>
      <c r="T63" s="865">
        <v>147</v>
      </c>
      <c r="U63" s="865">
        <v>208</v>
      </c>
      <c r="V63" s="865">
        <v>0</v>
      </c>
      <c r="W63" s="865">
        <v>0</v>
      </c>
      <c r="X63" s="865">
        <v>208</v>
      </c>
      <c r="Y63" s="865"/>
      <c r="Z63" s="866"/>
    </row>
    <row r="64" spans="1:26" ht="5.0999999999999996" customHeight="1" x14ac:dyDescent="0.2">
      <c r="A64" s="831"/>
      <c r="C64" s="831"/>
      <c r="D64" s="853"/>
      <c r="E64" s="865"/>
      <c r="F64" s="865"/>
      <c r="G64" s="865"/>
      <c r="H64" s="865"/>
      <c r="I64" s="865">
        <v>0</v>
      </c>
      <c r="J64" s="865"/>
      <c r="K64" s="865"/>
      <c r="L64" s="865"/>
      <c r="M64" s="865"/>
      <c r="N64" s="865"/>
      <c r="O64" s="865"/>
      <c r="P64" s="865"/>
      <c r="Q64" s="865"/>
      <c r="R64" s="865"/>
      <c r="S64" s="865"/>
      <c r="T64" s="865"/>
      <c r="U64" s="865"/>
      <c r="V64" s="865"/>
      <c r="W64" s="865"/>
      <c r="X64" s="865"/>
      <c r="Y64" s="865"/>
      <c r="Z64" s="866"/>
    </row>
    <row r="65" spans="1:26" ht="12" customHeight="1" x14ac:dyDescent="0.2">
      <c r="A65" s="831">
        <v>123.124</v>
      </c>
      <c r="C65" s="831" t="s">
        <v>351</v>
      </c>
      <c r="D65" s="853" t="s">
        <v>282</v>
      </c>
      <c r="E65" s="865">
        <v>285</v>
      </c>
      <c r="F65" s="865">
        <v>213</v>
      </c>
      <c r="G65" s="865">
        <v>120</v>
      </c>
      <c r="H65" s="865">
        <v>286</v>
      </c>
      <c r="I65" s="865">
        <v>37</v>
      </c>
      <c r="J65" s="865">
        <v>16</v>
      </c>
      <c r="K65" s="865">
        <v>2</v>
      </c>
      <c r="L65" s="865">
        <v>19</v>
      </c>
      <c r="M65" s="865">
        <v>0</v>
      </c>
      <c r="N65" s="865">
        <v>164</v>
      </c>
      <c r="O65" s="865">
        <v>1</v>
      </c>
      <c r="P65" s="865">
        <v>37</v>
      </c>
      <c r="Q65" s="865">
        <v>1</v>
      </c>
      <c r="R65" s="865">
        <v>124</v>
      </c>
      <c r="S65" s="865">
        <v>1</v>
      </c>
      <c r="T65" s="865">
        <v>85</v>
      </c>
      <c r="U65" s="865">
        <v>120</v>
      </c>
      <c r="V65" s="865">
        <v>0</v>
      </c>
      <c r="W65" s="865">
        <v>0</v>
      </c>
      <c r="X65" s="865">
        <v>120</v>
      </c>
      <c r="Y65" s="865"/>
      <c r="Z65" s="866" t="s">
        <v>349</v>
      </c>
    </row>
    <row r="66" spans="1:26" ht="12" customHeight="1" x14ac:dyDescent="0.2">
      <c r="A66" s="831"/>
      <c r="C66" s="831"/>
      <c r="D66" s="853" t="s">
        <v>283</v>
      </c>
      <c r="E66" s="865">
        <v>237</v>
      </c>
      <c r="F66" s="865">
        <v>183</v>
      </c>
      <c r="G66" s="865">
        <v>94</v>
      </c>
      <c r="H66" s="865">
        <v>243</v>
      </c>
      <c r="I66" s="865">
        <v>31</v>
      </c>
      <c r="J66" s="865">
        <v>15</v>
      </c>
      <c r="K66" s="865">
        <v>2</v>
      </c>
      <c r="L66" s="865">
        <v>14</v>
      </c>
      <c r="M66" s="865">
        <v>0</v>
      </c>
      <c r="N66" s="865">
        <v>141</v>
      </c>
      <c r="O66" s="865">
        <v>1</v>
      </c>
      <c r="P66" s="865">
        <v>33</v>
      </c>
      <c r="Q66" s="865">
        <v>1</v>
      </c>
      <c r="R66" s="865">
        <v>105</v>
      </c>
      <c r="S66" s="865">
        <v>1</v>
      </c>
      <c r="T66" s="865">
        <v>71</v>
      </c>
      <c r="U66" s="865">
        <v>94</v>
      </c>
      <c r="V66" s="865">
        <v>0</v>
      </c>
      <c r="W66" s="865">
        <v>0</v>
      </c>
      <c r="X66" s="865">
        <v>94</v>
      </c>
      <c r="Y66" s="865"/>
      <c r="Z66" s="866"/>
    </row>
    <row r="67" spans="1:26" ht="5.0999999999999996" customHeight="1" x14ac:dyDescent="0.2">
      <c r="A67" s="831"/>
      <c r="C67" s="831"/>
      <c r="D67" s="853"/>
      <c r="E67" s="865"/>
      <c r="F67" s="865"/>
      <c r="G67" s="865"/>
      <c r="H67" s="865"/>
      <c r="I67" s="865">
        <v>0</v>
      </c>
      <c r="J67" s="865"/>
      <c r="K67" s="865"/>
      <c r="L67" s="865"/>
      <c r="M67" s="865"/>
      <c r="N67" s="865"/>
      <c r="O67" s="865"/>
      <c r="P67" s="865"/>
      <c r="Q67" s="865"/>
      <c r="R67" s="865"/>
      <c r="S67" s="865"/>
      <c r="T67" s="865"/>
      <c r="U67" s="865"/>
      <c r="V67" s="865"/>
      <c r="W67" s="865"/>
      <c r="X67" s="865"/>
      <c r="Y67" s="865"/>
      <c r="Z67" s="866"/>
    </row>
    <row r="68" spans="1:26" ht="12" customHeight="1" x14ac:dyDescent="0.2">
      <c r="A68" s="831">
        <v>125</v>
      </c>
      <c r="C68" s="831" t="s">
        <v>352</v>
      </c>
      <c r="D68" s="853" t="s">
        <v>282</v>
      </c>
      <c r="E68" s="865">
        <v>14</v>
      </c>
      <c r="F68" s="865">
        <v>11</v>
      </c>
      <c r="G68" s="865">
        <v>7</v>
      </c>
      <c r="H68" s="865">
        <v>15</v>
      </c>
      <c r="I68" s="865">
        <v>0</v>
      </c>
      <c r="J68" s="865">
        <v>0</v>
      </c>
      <c r="K68" s="865">
        <v>0</v>
      </c>
      <c r="L68" s="865">
        <v>0</v>
      </c>
      <c r="M68" s="865">
        <v>0</v>
      </c>
      <c r="N68" s="865">
        <v>10</v>
      </c>
      <c r="O68" s="865">
        <v>0</v>
      </c>
      <c r="P68" s="865">
        <v>3</v>
      </c>
      <c r="Q68" s="865">
        <v>0</v>
      </c>
      <c r="R68" s="865">
        <v>7</v>
      </c>
      <c r="S68" s="865">
        <v>0</v>
      </c>
      <c r="T68" s="865">
        <v>5</v>
      </c>
      <c r="U68" s="865">
        <v>7</v>
      </c>
      <c r="V68" s="865">
        <v>0</v>
      </c>
      <c r="W68" s="865">
        <v>0</v>
      </c>
      <c r="X68" s="865">
        <v>7</v>
      </c>
      <c r="Y68" s="865"/>
      <c r="Z68" s="866">
        <v>125</v>
      </c>
    </row>
    <row r="69" spans="1:26" ht="12" customHeight="1" x14ac:dyDescent="0.2">
      <c r="A69" s="831"/>
      <c r="C69" s="831"/>
      <c r="D69" s="853" t="s">
        <v>283</v>
      </c>
      <c r="E69" s="865">
        <v>14</v>
      </c>
      <c r="F69" s="865">
        <v>11</v>
      </c>
      <c r="G69" s="865">
        <v>7</v>
      </c>
      <c r="H69" s="865">
        <v>15</v>
      </c>
      <c r="I69" s="865">
        <v>0</v>
      </c>
      <c r="J69" s="865">
        <v>0</v>
      </c>
      <c r="K69" s="865">
        <v>0</v>
      </c>
      <c r="L69" s="865">
        <v>0</v>
      </c>
      <c r="M69" s="865">
        <v>0</v>
      </c>
      <c r="N69" s="865">
        <v>10</v>
      </c>
      <c r="O69" s="865">
        <v>0</v>
      </c>
      <c r="P69" s="865">
        <v>3</v>
      </c>
      <c r="Q69" s="865">
        <v>0</v>
      </c>
      <c r="R69" s="865">
        <v>7</v>
      </c>
      <c r="S69" s="865">
        <v>0</v>
      </c>
      <c r="T69" s="865">
        <v>5</v>
      </c>
      <c r="U69" s="865">
        <v>7</v>
      </c>
      <c r="V69" s="865">
        <v>0</v>
      </c>
      <c r="W69" s="865">
        <v>0</v>
      </c>
      <c r="X69" s="865">
        <v>7</v>
      </c>
      <c r="Y69" s="865"/>
      <c r="Z69" s="866"/>
    </row>
    <row r="70" spans="1:26" ht="5.0999999999999996" customHeight="1" x14ac:dyDescent="0.2">
      <c r="A70" s="831"/>
      <c r="C70" s="831"/>
      <c r="D70" s="853"/>
      <c r="E70" s="865"/>
      <c r="F70" s="865"/>
      <c r="G70" s="865"/>
      <c r="H70" s="865"/>
      <c r="I70" s="865">
        <v>0</v>
      </c>
      <c r="J70" s="865"/>
      <c r="K70" s="865"/>
      <c r="L70" s="865"/>
      <c r="M70" s="865"/>
      <c r="N70" s="865"/>
      <c r="O70" s="865"/>
      <c r="P70" s="865"/>
      <c r="Q70" s="865"/>
      <c r="R70" s="865"/>
      <c r="S70" s="865"/>
      <c r="T70" s="865"/>
      <c r="U70" s="865"/>
      <c r="V70" s="865"/>
      <c r="W70" s="865"/>
      <c r="X70" s="865"/>
      <c r="Y70" s="865"/>
      <c r="Z70" s="866"/>
    </row>
    <row r="71" spans="1:26" ht="12" customHeight="1" x14ac:dyDescent="0.2">
      <c r="A71" s="831" t="s">
        <v>353</v>
      </c>
      <c r="C71" s="831" t="s">
        <v>354</v>
      </c>
      <c r="D71" s="853" t="s">
        <v>282</v>
      </c>
      <c r="E71" s="865">
        <v>32</v>
      </c>
      <c r="F71" s="865">
        <v>20</v>
      </c>
      <c r="G71" s="865">
        <v>5</v>
      </c>
      <c r="H71" s="865">
        <v>30</v>
      </c>
      <c r="I71" s="865">
        <v>0</v>
      </c>
      <c r="J71" s="865">
        <v>0</v>
      </c>
      <c r="K71" s="865">
        <v>0</v>
      </c>
      <c r="L71" s="865">
        <v>0</v>
      </c>
      <c r="M71" s="865">
        <v>0</v>
      </c>
      <c r="N71" s="865">
        <v>19</v>
      </c>
      <c r="O71" s="865">
        <v>0</v>
      </c>
      <c r="P71" s="865">
        <v>13</v>
      </c>
      <c r="Q71" s="865">
        <v>0</v>
      </c>
      <c r="R71" s="865">
        <v>6</v>
      </c>
      <c r="S71" s="865">
        <v>0</v>
      </c>
      <c r="T71" s="865">
        <v>11</v>
      </c>
      <c r="U71" s="865">
        <v>5</v>
      </c>
      <c r="V71" s="865">
        <v>0</v>
      </c>
      <c r="W71" s="865">
        <v>0</v>
      </c>
      <c r="X71" s="865">
        <v>5</v>
      </c>
      <c r="Y71" s="865"/>
      <c r="Z71" s="866" t="s">
        <v>353</v>
      </c>
    </row>
    <row r="72" spans="1:26" s="870" customFormat="1" ht="12" customHeight="1" x14ac:dyDescent="0.2">
      <c r="A72" s="831"/>
      <c r="B72" s="864"/>
      <c r="C72" s="868" t="s">
        <v>355</v>
      </c>
      <c r="D72" s="853" t="s">
        <v>283</v>
      </c>
      <c r="E72" s="865">
        <v>32</v>
      </c>
      <c r="F72" s="865">
        <v>20</v>
      </c>
      <c r="G72" s="865">
        <v>5</v>
      </c>
      <c r="H72" s="865">
        <v>30</v>
      </c>
      <c r="I72" s="865">
        <v>0</v>
      </c>
      <c r="J72" s="865">
        <v>0</v>
      </c>
      <c r="K72" s="865">
        <v>0</v>
      </c>
      <c r="L72" s="865">
        <v>0</v>
      </c>
      <c r="M72" s="865">
        <v>0</v>
      </c>
      <c r="N72" s="865">
        <v>19</v>
      </c>
      <c r="O72" s="865">
        <v>0</v>
      </c>
      <c r="P72" s="865">
        <v>13</v>
      </c>
      <c r="Q72" s="865">
        <v>0</v>
      </c>
      <c r="R72" s="865">
        <v>6</v>
      </c>
      <c r="S72" s="865">
        <v>0</v>
      </c>
      <c r="T72" s="865">
        <v>11</v>
      </c>
      <c r="U72" s="865">
        <v>5</v>
      </c>
      <c r="V72" s="865">
        <v>0</v>
      </c>
      <c r="W72" s="865">
        <v>0</v>
      </c>
      <c r="X72" s="865">
        <v>5</v>
      </c>
      <c r="Y72" s="869"/>
      <c r="Z72" s="866"/>
    </row>
    <row r="73" spans="1:26" ht="5.0999999999999996" customHeight="1" x14ac:dyDescent="0.2">
      <c r="A73" s="831"/>
      <c r="C73" s="831"/>
      <c r="D73" s="853"/>
      <c r="E73" s="865"/>
      <c r="F73" s="865"/>
      <c r="G73" s="865"/>
      <c r="H73" s="865"/>
      <c r="I73" s="865">
        <v>0</v>
      </c>
      <c r="J73" s="865"/>
      <c r="K73" s="865"/>
      <c r="L73" s="865"/>
      <c r="M73" s="865"/>
      <c r="N73" s="865"/>
      <c r="O73" s="865"/>
      <c r="P73" s="865"/>
      <c r="Q73" s="865"/>
      <c r="R73" s="865"/>
      <c r="S73" s="865"/>
      <c r="T73" s="865"/>
      <c r="U73" s="865"/>
      <c r="V73" s="865"/>
      <c r="W73" s="865"/>
      <c r="X73" s="865"/>
      <c r="Y73" s="865"/>
      <c r="Z73" s="866"/>
    </row>
    <row r="74" spans="1:26" ht="12" customHeight="1" x14ac:dyDescent="0.2">
      <c r="A74" s="831">
        <v>126</v>
      </c>
      <c r="C74" s="831" t="s">
        <v>356</v>
      </c>
      <c r="D74" s="853" t="s">
        <v>282</v>
      </c>
      <c r="E74" s="865">
        <v>22</v>
      </c>
      <c r="F74" s="865">
        <v>16</v>
      </c>
      <c r="G74" s="865">
        <v>8</v>
      </c>
      <c r="H74" s="865">
        <v>19</v>
      </c>
      <c r="I74" s="865">
        <v>0</v>
      </c>
      <c r="J74" s="865">
        <v>0</v>
      </c>
      <c r="K74" s="865">
        <v>0</v>
      </c>
      <c r="L74" s="865">
        <v>0</v>
      </c>
      <c r="M74" s="865">
        <v>0</v>
      </c>
      <c r="N74" s="865">
        <v>13</v>
      </c>
      <c r="O74" s="865">
        <v>0</v>
      </c>
      <c r="P74" s="865">
        <v>4</v>
      </c>
      <c r="Q74" s="865">
        <v>0</v>
      </c>
      <c r="R74" s="865">
        <v>9</v>
      </c>
      <c r="S74" s="865">
        <v>0</v>
      </c>
      <c r="T74" s="865">
        <v>6</v>
      </c>
      <c r="U74" s="865">
        <v>8</v>
      </c>
      <c r="V74" s="865">
        <v>0</v>
      </c>
      <c r="W74" s="865">
        <v>0</v>
      </c>
      <c r="X74" s="865">
        <v>8</v>
      </c>
      <c r="Y74" s="865"/>
      <c r="Z74" s="866">
        <v>126</v>
      </c>
    </row>
    <row r="75" spans="1:26" ht="12" customHeight="1" x14ac:dyDescent="0.2">
      <c r="A75" s="831"/>
      <c r="C75" s="868" t="s">
        <v>357</v>
      </c>
      <c r="D75" s="853" t="s">
        <v>283</v>
      </c>
      <c r="E75" s="865">
        <v>20</v>
      </c>
      <c r="F75" s="865">
        <v>15</v>
      </c>
      <c r="G75" s="865">
        <v>6</v>
      </c>
      <c r="H75" s="865">
        <v>18</v>
      </c>
      <c r="I75" s="865">
        <v>0</v>
      </c>
      <c r="J75" s="865">
        <v>0</v>
      </c>
      <c r="K75" s="865">
        <v>0</v>
      </c>
      <c r="L75" s="865">
        <v>0</v>
      </c>
      <c r="M75" s="865">
        <v>0</v>
      </c>
      <c r="N75" s="865">
        <v>12</v>
      </c>
      <c r="O75" s="865">
        <v>0</v>
      </c>
      <c r="P75" s="865">
        <v>4</v>
      </c>
      <c r="Q75" s="865">
        <v>0</v>
      </c>
      <c r="R75" s="865">
        <v>8</v>
      </c>
      <c r="S75" s="865">
        <v>0</v>
      </c>
      <c r="T75" s="865">
        <v>6</v>
      </c>
      <c r="U75" s="865">
        <v>6</v>
      </c>
      <c r="V75" s="865">
        <v>0</v>
      </c>
      <c r="W75" s="865">
        <v>0</v>
      </c>
      <c r="X75" s="865">
        <v>6</v>
      </c>
      <c r="Y75" s="865"/>
      <c r="Z75" s="866"/>
    </row>
    <row r="76" spans="1:26" ht="5.0999999999999996" customHeight="1" x14ac:dyDescent="0.2">
      <c r="A76" s="831"/>
      <c r="C76" s="831"/>
      <c r="D76" s="853"/>
      <c r="E76" s="865"/>
      <c r="F76" s="865"/>
      <c r="G76" s="865"/>
      <c r="H76" s="865"/>
      <c r="I76" s="865">
        <v>0</v>
      </c>
      <c r="J76" s="865"/>
      <c r="K76" s="865"/>
      <c r="L76" s="865"/>
      <c r="M76" s="865"/>
      <c r="N76" s="865"/>
      <c r="O76" s="865"/>
      <c r="P76" s="865"/>
      <c r="Q76" s="865"/>
      <c r="R76" s="865"/>
      <c r="S76" s="865"/>
      <c r="T76" s="865"/>
      <c r="U76" s="865"/>
      <c r="V76" s="865"/>
      <c r="W76" s="865"/>
      <c r="X76" s="865"/>
      <c r="Y76" s="865"/>
      <c r="Z76" s="866"/>
    </row>
    <row r="77" spans="1:26" ht="12" customHeight="1" x14ac:dyDescent="0.2">
      <c r="A77" s="831" t="s">
        <v>360</v>
      </c>
      <c r="C77" s="831" t="s">
        <v>361</v>
      </c>
      <c r="D77" s="853" t="s">
        <v>282</v>
      </c>
      <c r="E77" s="865">
        <v>3</v>
      </c>
      <c r="F77" s="865">
        <v>0</v>
      </c>
      <c r="G77" s="865">
        <v>0</v>
      </c>
      <c r="H77" s="865">
        <v>0</v>
      </c>
      <c r="I77" s="865">
        <v>0</v>
      </c>
      <c r="J77" s="865">
        <v>0</v>
      </c>
      <c r="K77" s="865">
        <v>0</v>
      </c>
      <c r="L77" s="865">
        <v>0</v>
      </c>
      <c r="M77" s="865">
        <v>0</v>
      </c>
      <c r="N77" s="865">
        <v>0</v>
      </c>
      <c r="O77" s="865">
        <v>0</v>
      </c>
      <c r="P77" s="865">
        <v>0</v>
      </c>
      <c r="Q77" s="865">
        <v>0</v>
      </c>
      <c r="R77" s="865">
        <v>0</v>
      </c>
      <c r="S77" s="865">
        <v>0</v>
      </c>
      <c r="T77" s="865">
        <v>0</v>
      </c>
      <c r="U77" s="865">
        <v>0</v>
      </c>
      <c r="V77" s="865">
        <v>0</v>
      </c>
      <c r="W77" s="865">
        <v>0</v>
      </c>
      <c r="X77" s="865">
        <v>0</v>
      </c>
      <c r="Y77" s="865"/>
      <c r="Z77" s="866" t="s">
        <v>360</v>
      </c>
    </row>
    <row r="78" spans="1:26" ht="12" customHeight="1" x14ac:dyDescent="0.2">
      <c r="A78" s="831"/>
      <c r="C78" s="831"/>
      <c r="D78" s="853" t="s">
        <v>283</v>
      </c>
      <c r="E78" s="865">
        <v>3</v>
      </c>
      <c r="F78" s="865">
        <v>0</v>
      </c>
      <c r="G78" s="865">
        <v>0</v>
      </c>
      <c r="H78" s="865">
        <v>0</v>
      </c>
      <c r="I78" s="865">
        <v>0</v>
      </c>
      <c r="J78" s="865">
        <v>0</v>
      </c>
      <c r="K78" s="865">
        <v>0</v>
      </c>
      <c r="L78" s="865">
        <v>0</v>
      </c>
      <c r="M78" s="865">
        <v>0</v>
      </c>
      <c r="N78" s="865">
        <v>0</v>
      </c>
      <c r="O78" s="865">
        <v>0</v>
      </c>
      <c r="P78" s="865">
        <v>0</v>
      </c>
      <c r="Q78" s="865">
        <v>0</v>
      </c>
      <c r="R78" s="865">
        <v>0</v>
      </c>
      <c r="S78" s="865">
        <v>0</v>
      </c>
      <c r="T78" s="865">
        <v>0</v>
      </c>
      <c r="U78" s="865">
        <v>0</v>
      </c>
      <c r="V78" s="865">
        <v>0</v>
      </c>
      <c r="W78" s="865">
        <v>0</v>
      </c>
      <c r="X78" s="865">
        <v>0</v>
      </c>
      <c r="Y78" s="865"/>
      <c r="Z78" s="866"/>
    </row>
    <row r="79" spans="1:26" ht="5.0999999999999996" customHeight="1" x14ac:dyDescent="0.2">
      <c r="A79" s="831"/>
      <c r="C79" s="831"/>
      <c r="D79" s="853"/>
      <c r="E79" s="865"/>
      <c r="F79" s="865"/>
      <c r="G79" s="865"/>
      <c r="H79" s="865"/>
      <c r="I79" s="865">
        <v>0</v>
      </c>
      <c r="J79" s="865"/>
      <c r="K79" s="865"/>
      <c r="L79" s="865"/>
      <c r="M79" s="865"/>
      <c r="N79" s="865"/>
      <c r="O79" s="865"/>
      <c r="P79" s="865"/>
      <c r="Q79" s="865"/>
      <c r="R79" s="865"/>
      <c r="S79" s="865"/>
      <c r="T79" s="865"/>
      <c r="U79" s="865"/>
      <c r="V79" s="865"/>
      <c r="W79" s="865"/>
      <c r="X79" s="865"/>
      <c r="Y79" s="865"/>
      <c r="Z79" s="866"/>
    </row>
    <row r="80" spans="1:26" ht="12" customHeight="1" x14ac:dyDescent="0.2">
      <c r="A80" s="831" t="s">
        <v>368</v>
      </c>
      <c r="C80" s="831" t="s">
        <v>369</v>
      </c>
      <c r="D80" s="853" t="s">
        <v>282</v>
      </c>
      <c r="E80" s="865">
        <v>40</v>
      </c>
      <c r="F80" s="865">
        <v>32</v>
      </c>
      <c r="G80" s="865">
        <v>23</v>
      </c>
      <c r="H80" s="865">
        <v>44</v>
      </c>
      <c r="I80" s="865">
        <v>6</v>
      </c>
      <c r="J80" s="865">
        <v>1</v>
      </c>
      <c r="K80" s="865">
        <v>0</v>
      </c>
      <c r="L80" s="865">
        <v>5</v>
      </c>
      <c r="M80" s="865">
        <v>0</v>
      </c>
      <c r="N80" s="865">
        <v>29</v>
      </c>
      <c r="O80" s="865">
        <v>0</v>
      </c>
      <c r="P80" s="865">
        <v>18</v>
      </c>
      <c r="Q80" s="865">
        <v>0</v>
      </c>
      <c r="R80" s="865">
        <v>11</v>
      </c>
      <c r="S80" s="865">
        <v>0</v>
      </c>
      <c r="T80" s="865">
        <v>9</v>
      </c>
      <c r="U80" s="865">
        <v>23</v>
      </c>
      <c r="V80" s="865">
        <v>0</v>
      </c>
      <c r="W80" s="865">
        <v>0</v>
      </c>
      <c r="X80" s="865">
        <v>23</v>
      </c>
      <c r="Y80" s="865"/>
      <c r="Z80" s="866" t="s">
        <v>370</v>
      </c>
    </row>
    <row r="81" spans="1:26" ht="12" customHeight="1" x14ac:dyDescent="0.2">
      <c r="A81" s="831"/>
      <c r="C81" s="868" t="s">
        <v>371</v>
      </c>
      <c r="D81" s="853" t="s">
        <v>283</v>
      </c>
      <c r="E81" s="865">
        <v>39</v>
      </c>
      <c r="F81" s="865">
        <v>31</v>
      </c>
      <c r="G81" s="865">
        <v>23</v>
      </c>
      <c r="H81" s="865">
        <v>43</v>
      </c>
      <c r="I81" s="865">
        <v>6</v>
      </c>
      <c r="J81" s="865">
        <v>1</v>
      </c>
      <c r="K81" s="865">
        <v>0</v>
      </c>
      <c r="L81" s="865">
        <v>5</v>
      </c>
      <c r="M81" s="865">
        <v>0</v>
      </c>
      <c r="N81" s="865">
        <v>28</v>
      </c>
      <c r="O81" s="865">
        <v>0</v>
      </c>
      <c r="P81" s="865">
        <v>18</v>
      </c>
      <c r="Q81" s="865">
        <v>0</v>
      </c>
      <c r="R81" s="865">
        <v>10</v>
      </c>
      <c r="S81" s="865">
        <v>0</v>
      </c>
      <c r="T81" s="865">
        <v>9</v>
      </c>
      <c r="U81" s="865">
        <v>23</v>
      </c>
      <c r="V81" s="865">
        <v>0</v>
      </c>
      <c r="W81" s="865">
        <v>0</v>
      </c>
      <c r="X81" s="865">
        <v>23</v>
      </c>
      <c r="Y81" s="865"/>
      <c r="Z81" s="866"/>
    </row>
    <row r="82" spans="1:26" ht="5.0999999999999996" customHeight="1" x14ac:dyDescent="0.2">
      <c r="A82" s="831"/>
      <c r="C82" s="831"/>
      <c r="D82" s="853"/>
      <c r="E82" s="865"/>
      <c r="F82" s="865"/>
      <c r="G82" s="865"/>
      <c r="H82" s="865"/>
      <c r="I82" s="865">
        <v>0</v>
      </c>
      <c r="J82" s="865"/>
      <c r="K82" s="865"/>
      <c r="L82" s="865"/>
      <c r="M82" s="865"/>
      <c r="N82" s="865"/>
      <c r="O82" s="865"/>
      <c r="P82" s="865"/>
      <c r="Q82" s="865"/>
      <c r="R82" s="865"/>
      <c r="S82" s="865"/>
      <c r="T82" s="865"/>
      <c r="U82" s="865"/>
      <c r="V82" s="865"/>
      <c r="W82" s="865"/>
      <c r="X82" s="865"/>
      <c r="Y82" s="865"/>
      <c r="Z82" s="866"/>
    </row>
    <row r="83" spans="1:26" ht="12" customHeight="1" x14ac:dyDescent="0.2">
      <c r="A83" s="831" t="s">
        <v>372</v>
      </c>
      <c r="C83" s="831" t="s">
        <v>373</v>
      </c>
      <c r="D83" s="853" t="s">
        <v>282</v>
      </c>
      <c r="E83" s="865">
        <v>13</v>
      </c>
      <c r="F83" s="865">
        <v>9</v>
      </c>
      <c r="G83" s="865">
        <v>8</v>
      </c>
      <c r="H83" s="865">
        <v>11</v>
      </c>
      <c r="I83" s="865">
        <v>0</v>
      </c>
      <c r="J83" s="865">
        <v>0</v>
      </c>
      <c r="K83" s="865">
        <v>0</v>
      </c>
      <c r="L83" s="865">
        <v>0</v>
      </c>
      <c r="M83" s="865">
        <v>0</v>
      </c>
      <c r="N83" s="865">
        <v>9</v>
      </c>
      <c r="O83" s="865">
        <v>0</v>
      </c>
      <c r="P83" s="865">
        <v>5</v>
      </c>
      <c r="Q83" s="865">
        <v>0</v>
      </c>
      <c r="R83" s="865">
        <v>4</v>
      </c>
      <c r="S83" s="865">
        <v>0</v>
      </c>
      <c r="T83" s="865">
        <v>2</v>
      </c>
      <c r="U83" s="865">
        <v>8</v>
      </c>
      <c r="V83" s="865">
        <v>0</v>
      </c>
      <c r="W83" s="865">
        <v>0</v>
      </c>
      <c r="X83" s="865">
        <v>8</v>
      </c>
      <c r="Y83" s="865"/>
      <c r="Z83" s="866" t="s">
        <v>374</v>
      </c>
    </row>
    <row r="84" spans="1:26" ht="12" customHeight="1" x14ac:dyDescent="0.2">
      <c r="A84" s="831"/>
      <c r="C84" s="868" t="s">
        <v>375</v>
      </c>
      <c r="D84" s="853" t="s">
        <v>283</v>
      </c>
      <c r="E84" s="865">
        <v>12</v>
      </c>
      <c r="F84" s="865">
        <v>8</v>
      </c>
      <c r="G84" s="865">
        <v>8</v>
      </c>
      <c r="H84" s="865">
        <v>10</v>
      </c>
      <c r="I84" s="865">
        <v>0</v>
      </c>
      <c r="J84" s="865">
        <v>0</v>
      </c>
      <c r="K84" s="865">
        <v>0</v>
      </c>
      <c r="L84" s="865">
        <v>0</v>
      </c>
      <c r="M84" s="865">
        <v>0</v>
      </c>
      <c r="N84" s="865">
        <v>8</v>
      </c>
      <c r="O84" s="865">
        <v>0</v>
      </c>
      <c r="P84" s="865">
        <v>5</v>
      </c>
      <c r="Q84" s="865">
        <v>0</v>
      </c>
      <c r="R84" s="865">
        <v>3</v>
      </c>
      <c r="S84" s="865">
        <v>0</v>
      </c>
      <c r="T84" s="865">
        <v>2</v>
      </c>
      <c r="U84" s="865">
        <v>8</v>
      </c>
      <c r="V84" s="865">
        <v>0</v>
      </c>
      <c r="W84" s="865">
        <v>0</v>
      </c>
      <c r="X84" s="865">
        <v>8</v>
      </c>
      <c r="Y84" s="865"/>
      <c r="Z84" s="866"/>
    </row>
    <row r="85" spans="1:26" ht="5.0999999999999996" customHeight="1" x14ac:dyDescent="0.2">
      <c r="A85" s="831"/>
      <c r="C85" s="831"/>
      <c r="D85" s="853"/>
      <c r="E85" s="865"/>
      <c r="F85" s="865"/>
      <c r="G85" s="865"/>
      <c r="H85" s="865"/>
      <c r="I85" s="865">
        <v>0</v>
      </c>
      <c r="J85" s="865"/>
      <c r="K85" s="865"/>
      <c r="L85" s="865"/>
      <c r="M85" s="865"/>
      <c r="N85" s="865"/>
      <c r="O85" s="865"/>
      <c r="P85" s="865"/>
      <c r="Q85" s="865"/>
      <c r="R85" s="865"/>
      <c r="S85" s="865"/>
      <c r="T85" s="865"/>
      <c r="U85" s="865"/>
      <c r="V85" s="865"/>
      <c r="W85" s="865"/>
      <c r="X85" s="865"/>
      <c r="Y85" s="865"/>
      <c r="Z85" s="866"/>
    </row>
    <row r="86" spans="1:26" ht="12" customHeight="1" x14ac:dyDescent="0.2">
      <c r="A86" s="831" t="s">
        <v>376</v>
      </c>
      <c r="C86" s="831" t="s">
        <v>377</v>
      </c>
      <c r="D86" s="853" t="s">
        <v>282</v>
      </c>
      <c r="E86" s="865">
        <v>13</v>
      </c>
      <c r="F86" s="865">
        <v>9</v>
      </c>
      <c r="G86" s="865">
        <v>9</v>
      </c>
      <c r="H86" s="865">
        <v>10</v>
      </c>
      <c r="I86" s="865">
        <v>0</v>
      </c>
      <c r="J86" s="865">
        <v>0</v>
      </c>
      <c r="K86" s="865">
        <v>0</v>
      </c>
      <c r="L86" s="865">
        <v>0</v>
      </c>
      <c r="M86" s="865">
        <v>0</v>
      </c>
      <c r="N86" s="865">
        <v>9</v>
      </c>
      <c r="O86" s="865">
        <v>0</v>
      </c>
      <c r="P86" s="865">
        <v>5</v>
      </c>
      <c r="Q86" s="865">
        <v>0</v>
      </c>
      <c r="R86" s="865">
        <v>4</v>
      </c>
      <c r="S86" s="865">
        <v>0</v>
      </c>
      <c r="T86" s="865">
        <v>1</v>
      </c>
      <c r="U86" s="865">
        <v>9</v>
      </c>
      <c r="V86" s="865">
        <v>0</v>
      </c>
      <c r="W86" s="865">
        <v>0</v>
      </c>
      <c r="X86" s="865">
        <v>9</v>
      </c>
      <c r="Y86" s="865"/>
      <c r="Z86" s="866" t="s">
        <v>378</v>
      </c>
    </row>
    <row r="87" spans="1:26" ht="12" customHeight="1" x14ac:dyDescent="0.2">
      <c r="A87" s="831"/>
      <c r="C87" s="868" t="s">
        <v>379</v>
      </c>
      <c r="D87" s="853" t="s">
        <v>283</v>
      </c>
      <c r="E87" s="865">
        <v>12</v>
      </c>
      <c r="F87" s="865">
        <v>8</v>
      </c>
      <c r="G87" s="865">
        <v>9</v>
      </c>
      <c r="H87" s="865">
        <v>9</v>
      </c>
      <c r="I87" s="865">
        <v>0</v>
      </c>
      <c r="J87" s="865">
        <v>0</v>
      </c>
      <c r="K87" s="865">
        <v>0</v>
      </c>
      <c r="L87" s="865">
        <v>0</v>
      </c>
      <c r="M87" s="865">
        <v>0</v>
      </c>
      <c r="N87" s="865">
        <v>8</v>
      </c>
      <c r="O87" s="865">
        <v>0</v>
      </c>
      <c r="P87" s="865">
        <v>5</v>
      </c>
      <c r="Q87" s="865">
        <v>0</v>
      </c>
      <c r="R87" s="865">
        <v>3</v>
      </c>
      <c r="S87" s="865">
        <v>0</v>
      </c>
      <c r="T87" s="865">
        <v>1</v>
      </c>
      <c r="U87" s="865">
        <v>9</v>
      </c>
      <c r="V87" s="865">
        <v>0</v>
      </c>
      <c r="W87" s="865">
        <v>0</v>
      </c>
      <c r="X87" s="865">
        <v>9</v>
      </c>
      <c r="Y87" s="865"/>
      <c r="Z87" s="866"/>
    </row>
    <row r="88" spans="1:26" ht="12" customHeight="1" x14ac:dyDescent="0.2">
      <c r="A88" s="831"/>
      <c r="C88" s="868" t="s">
        <v>380</v>
      </c>
      <c r="D88" s="853"/>
      <c r="E88" s="865"/>
      <c r="F88" s="865"/>
      <c r="G88" s="865"/>
      <c r="H88" s="865"/>
      <c r="I88" s="865">
        <v>0</v>
      </c>
      <c r="J88" s="865"/>
      <c r="K88" s="865"/>
      <c r="L88" s="865"/>
      <c r="M88" s="865"/>
      <c r="N88" s="865"/>
      <c r="O88" s="865"/>
      <c r="P88" s="865"/>
      <c r="Q88" s="865"/>
      <c r="R88" s="865"/>
      <c r="S88" s="865"/>
      <c r="T88" s="865"/>
      <c r="U88" s="865"/>
      <c r="V88" s="865"/>
      <c r="W88" s="865"/>
      <c r="X88" s="865"/>
      <c r="Y88" s="865"/>
      <c r="Z88" s="866"/>
    </row>
    <row r="89" spans="1:26" ht="5.0999999999999996" customHeight="1" x14ac:dyDescent="0.2">
      <c r="A89" s="831"/>
      <c r="C89" s="831"/>
      <c r="D89" s="853"/>
      <c r="E89" s="865"/>
      <c r="F89" s="865"/>
      <c r="G89" s="865"/>
      <c r="H89" s="865"/>
      <c r="I89" s="865">
        <v>0</v>
      </c>
      <c r="J89" s="865"/>
      <c r="K89" s="865"/>
      <c r="L89" s="865"/>
      <c r="M89" s="865"/>
      <c r="N89" s="865"/>
      <c r="O89" s="865"/>
      <c r="P89" s="865"/>
      <c r="Q89" s="865"/>
      <c r="R89" s="865"/>
      <c r="S89" s="865"/>
      <c r="T89" s="865"/>
      <c r="U89" s="865"/>
      <c r="V89" s="865"/>
      <c r="W89" s="865"/>
      <c r="X89" s="865"/>
      <c r="Y89" s="865"/>
      <c r="Z89" s="866"/>
    </row>
    <row r="90" spans="1:26" ht="12" customHeight="1" x14ac:dyDescent="0.2">
      <c r="A90" s="831" t="s">
        <v>381</v>
      </c>
      <c r="C90" s="831" t="s">
        <v>382</v>
      </c>
      <c r="D90" s="853" t="s">
        <v>282</v>
      </c>
      <c r="E90" s="865">
        <v>1</v>
      </c>
      <c r="F90" s="865">
        <v>1</v>
      </c>
      <c r="G90" s="865">
        <v>0</v>
      </c>
      <c r="H90" s="865">
        <v>2</v>
      </c>
      <c r="I90" s="865">
        <v>0</v>
      </c>
      <c r="J90" s="865">
        <v>0</v>
      </c>
      <c r="K90" s="865">
        <v>0</v>
      </c>
      <c r="L90" s="865">
        <v>0</v>
      </c>
      <c r="M90" s="865">
        <v>0</v>
      </c>
      <c r="N90" s="865">
        <v>1</v>
      </c>
      <c r="O90" s="865">
        <v>0</v>
      </c>
      <c r="P90" s="865">
        <v>0</v>
      </c>
      <c r="Q90" s="865">
        <v>0</v>
      </c>
      <c r="R90" s="865">
        <v>1</v>
      </c>
      <c r="S90" s="865">
        <v>0</v>
      </c>
      <c r="T90" s="865">
        <v>1</v>
      </c>
      <c r="U90" s="865">
        <v>0</v>
      </c>
      <c r="V90" s="865">
        <v>0</v>
      </c>
      <c r="W90" s="865">
        <v>0</v>
      </c>
      <c r="X90" s="865">
        <v>0</v>
      </c>
      <c r="Y90" s="865"/>
      <c r="Z90" s="866" t="s">
        <v>383</v>
      </c>
    </row>
    <row r="91" spans="1:26" ht="12" customHeight="1" x14ac:dyDescent="0.2">
      <c r="A91" s="831"/>
      <c r="C91" s="868" t="s">
        <v>384</v>
      </c>
      <c r="D91" s="853" t="s">
        <v>283</v>
      </c>
      <c r="E91" s="865">
        <v>0</v>
      </c>
      <c r="F91" s="865">
        <v>0</v>
      </c>
      <c r="G91" s="865">
        <v>0</v>
      </c>
      <c r="H91" s="865">
        <v>0</v>
      </c>
      <c r="I91" s="865">
        <v>0</v>
      </c>
      <c r="J91" s="865">
        <v>0</v>
      </c>
      <c r="K91" s="865">
        <v>0</v>
      </c>
      <c r="L91" s="865">
        <v>0</v>
      </c>
      <c r="M91" s="865">
        <v>0</v>
      </c>
      <c r="N91" s="865">
        <v>0</v>
      </c>
      <c r="O91" s="865">
        <v>0</v>
      </c>
      <c r="P91" s="865">
        <v>0</v>
      </c>
      <c r="Q91" s="865">
        <v>0</v>
      </c>
      <c r="R91" s="865">
        <v>0</v>
      </c>
      <c r="S91" s="865">
        <v>0</v>
      </c>
      <c r="T91" s="865">
        <v>0</v>
      </c>
      <c r="U91" s="865">
        <v>0</v>
      </c>
      <c r="V91" s="865">
        <v>0</v>
      </c>
      <c r="W91" s="865">
        <v>0</v>
      </c>
      <c r="X91" s="865">
        <v>0</v>
      </c>
      <c r="Y91" s="865"/>
      <c r="Z91" s="866"/>
    </row>
    <row r="92" spans="1:26" ht="12" customHeight="1" x14ac:dyDescent="0.2">
      <c r="A92" s="831"/>
      <c r="C92" s="868" t="s">
        <v>385</v>
      </c>
      <c r="D92" s="853"/>
      <c r="E92" s="865"/>
      <c r="F92" s="865"/>
      <c r="G92" s="865"/>
      <c r="H92" s="865"/>
      <c r="I92" s="865">
        <v>0</v>
      </c>
      <c r="J92" s="865"/>
      <c r="K92" s="865"/>
      <c r="L92" s="865"/>
      <c r="M92" s="865"/>
      <c r="N92" s="865"/>
      <c r="O92" s="865"/>
      <c r="P92" s="865"/>
      <c r="Q92" s="865"/>
      <c r="R92" s="865"/>
      <c r="S92" s="865"/>
      <c r="T92" s="865"/>
      <c r="U92" s="865"/>
      <c r="V92" s="865"/>
      <c r="W92" s="865"/>
      <c r="X92" s="865"/>
      <c r="Y92" s="865"/>
      <c r="Z92" s="866"/>
    </row>
    <row r="93" spans="1:26" ht="5.0999999999999996" customHeight="1" x14ac:dyDescent="0.2">
      <c r="A93" s="871"/>
      <c r="B93" s="872"/>
      <c r="C93" s="870"/>
      <c r="D93" s="873"/>
      <c r="E93" s="865"/>
      <c r="F93" s="865"/>
      <c r="G93" s="865"/>
      <c r="H93" s="865"/>
      <c r="I93" s="865">
        <v>0</v>
      </c>
      <c r="J93" s="865"/>
      <c r="K93" s="865"/>
      <c r="L93" s="865"/>
      <c r="M93" s="865"/>
      <c r="N93" s="865"/>
      <c r="O93" s="865"/>
      <c r="P93" s="865"/>
      <c r="Q93" s="865"/>
      <c r="R93" s="865"/>
      <c r="S93" s="865"/>
      <c r="T93" s="865"/>
      <c r="U93" s="865"/>
      <c r="V93" s="865"/>
      <c r="W93" s="865"/>
      <c r="X93" s="865"/>
      <c r="Y93" s="865"/>
      <c r="Z93" s="874"/>
    </row>
    <row r="94" spans="1:26" ht="12" customHeight="1" x14ac:dyDescent="0.2">
      <c r="A94" s="831">
        <v>131</v>
      </c>
      <c r="C94" s="831" t="s">
        <v>386</v>
      </c>
      <c r="D94" s="853" t="s">
        <v>282</v>
      </c>
      <c r="E94" s="865">
        <v>11</v>
      </c>
      <c r="F94" s="865">
        <v>8</v>
      </c>
      <c r="G94" s="865">
        <v>6</v>
      </c>
      <c r="H94" s="865">
        <v>12</v>
      </c>
      <c r="I94" s="865">
        <v>1</v>
      </c>
      <c r="J94" s="865">
        <v>0</v>
      </c>
      <c r="K94" s="865">
        <v>0</v>
      </c>
      <c r="L94" s="865">
        <v>1</v>
      </c>
      <c r="M94" s="865">
        <v>0</v>
      </c>
      <c r="N94" s="865">
        <v>7</v>
      </c>
      <c r="O94" s="865">
        <v>0</v>
      </c>
      <c r="P94" s="865">
        <v>3</v>
      </c>
      <c r="Q94" s="865">
        <v>0</v>
      </c>
      <c r="R94" s="865">
        <v>4</v>
      </c>
      <c r="S94" s="865">
        <v>0</v>
      </c>
      <c r="T94" s="865">
        <v>4</v>
      </c>
      <c r="U94" s="865">
        <v>6</v>
      </c>
      <c r="V94" s="865">
        <v>0</v>
      </c>
      <c r="W94" s="865">
        <v>0</v>
      </c>
      <c r="X94" s="865">
        <v>6</v>
      </c>
      <c r="Y94" s="865"/>
      <c r="Z94" s="866">
        <v>131</v>
      </c>
    </row>
    <row r="95" spans="1:26" ht="12" customHeight="1" x14ac:dyDescent="0.2">
      <c r="A95" s="831"/>
      <c r="C95" s="831"/>
      <c r="D95" s="853" t="s">
        <v>283</v>
      </c>
      <c r="E95" s="865">
        <v>11</v>
      </c>
      <c r="F95" s="865">
        <v>8</v>
      </c>
      <c r="G95" s="865">
        <v>6</v>
      </c>
      <c r="H95" s="865">
        <v>12</v>
      </c>
      <c r="I95" s="865">
        <v>1</v>
      </c>
      <c r="J95" s="865">
        <v>0</v>
      </c>
      <c r="K95" s="865">
        <v>0</v>
      </c>
      <c r="L95" s="865">
        <v>1</v>
      </c>
      <c r="M95" s="865">
        <v>0</v>
      </c>
      <c r="N95" s="865">
        <v>7</v>
      </c>
      <c r="O95" s="865">
        <v>0</v>
      </c>
      <c r="P95" s="865">
        <v>3</v>
      </c>
      <c r="Q95" s="865">
        <v>0</v>
      </c>
      <c r="R95" s="865">
        <v>4</v>
      </c>
      <c r="S95" s="865">
        <v>0</v>
      </c>
      <c r="T95" s="865">
        <v>4</v>
      </c>
      <c r="U95" s="865">
        <v>6</v>
      </c>
      <c r="V95" s="865">
        <v>0</v>
      </c>
      <c r="W95" s="865">
        <v>0</v>
      </c>
      <c r="X95" s="865">
        <v>6</v>
      </c>
      <c r="Y95" s="865"/>
      <c r="Z95" s="866"/>
    </row>
    <row r="96" spans="1:26" ht="5.0999999999999996" customHeight="1" x14ac:dyDescent="0.2">
      <c r="A96" s="831"/>
      <c r="C96" s="831"/>
      <c r="D96" s="853"/>
      <c r="E96" s="865"/>
      <c r="F96" s="865"/>
      <c r="G96" s="865"/>
      <c r="H96" s="865"/>
      <c r="I96" s="865">
        <v>0</v>
      </c>
      <c r="J96" s="865"/>
      <c r="K96" s="865"/>
      <c r="L96" s="865"/>
      <c r="M96" s="865"/>
      <c r="N96" s="865"/>
      <c r="O96" s="865"/>
      <c r="P96" s="865"/>
      <c r="Q96" s="865"/>
      <c r="R96" s="865"/>
      <c r="S96" s="865"/>
      <c r="T96" s="865"/>
      <c r="U96" s="865"/>
      <c r="V96" s="865"/>
      <c r="W96" s="865"/>
      <c r="X96" s="865"/>
      <c r="Y96" s="865"/>
      <c r="Z96" s="866"/>
    </row>
    <row r="97" spans="1:26" ht="12" customHeight="1" x14ac:dyDescent="0.2">
      <c r="A97" s="831">
        <v>132</v>
      </c>
      <c r="C97" s="831" t="s">
        <v>387</v>
      </c>
      <c r="D97" s="853" t="s">
        <v>282</v>
      </c>
      <c r="E97" s="865">
        <v>6</v>
      </c>
      <c r="F97" s="865">
        <v>5</v>
      </c>
      <c r="G97" s="865">
        <v>2</v>
      </c>
      <c r="H97" s="865">
        <v>6</v>
      </c>
      <c r="I97" s="865">
        <v>0</v>
      </c>
      <c r="J97" s="865">
        <v>0</v>
      </c>
      <c r="K97" s="865">
        <v>0</v>
      </c>
      <c r="L97" s="865">
        <v>0</v>
      </c>
      <c r="M97" s="865">
        <v>0</v>
      </c>
      <c r="N97" s="865">
        <v>4</v>
      </c>
      <c r="O97" s="865">
        <v>0</v>
      </c>
      <c r="P97" s="865">
        <v>4</v>
      </c>
      <c r="Q97" s="865">
        <v>0</v>
      </c>
      <c r="R97" s="865">
        <v>0</v>
      </c>
      <c r="S97" s="865">
        <v>0</v>
      </c>
      <c r="T97" s="865">
        <v>2</v>
      </c>
      <c r="U97" s="865">
        <v>2</v>
      </c>
      <c r="V97" s="865">
        <v>0</v>
      </c>
      <c r="W97" s="865">
        <v>0</v>
      </c>
      <c r="X97" s="865">
        <v>2</v>
      </c>
      <c r="Y97" s="865"/>
      <c r="Z97" s="866">
        <v>132</v>
      </c>
    </row>
    <row r="98" spans="1:26" ht="12" customHeight="1" x14ac:dyDescent="0.2">
      <c r="A98" s="831"/>
      <c r="C98" s="831"/>
      <c r="D98" s="853" t="s">
        <v>283</v>
      </c>
      <c r="E98" s="865">
        <v>6</v>
      </c>
      <c r="F98" s="865">
        <v>5</v>
      </c>
      <c r="G98" s="865">
        <v>2</v>
      </c>
      <c r="H98" s="865">
        <v>6</v>
      </c>
      <c r="I98" s="865">
        <v>0</v>
      </c>
      <c r="J98" s="865">
        <v>0</v>
      </c>
      <c r="K98" s="865">
        <v>0</v>
      </c>
      <c r="L98" s="865">
        <v>0</v>
      </c>
      <c r="M98" s="865">
        <v>0</v>
      </c>
      <c r="N98" s="865">
        <v>4</v>
      </c>
      <c r="O98" s="865">
        <v>0</v>
      </c>
      <c r="P98" s="865">
        <v>4</v>
      </c>
      <c r="Q98" s="865">
        <v>0</v>
      </c>
      <c r="R98" s="865">
        <v>0</v>
      </c>
      <c r="S98" s="865">
        <v>0</v>
      </c>
      <c r="T98" s="865">
        <v>2</v>
      </c>
      <c r="U98" s="865">
        <v>2</v>
      </c>
      <c r="V98" s="865">
        <v>0</v>
      </c>
      <c r="W98" s="865">
        <v>0</v>
      </c>
      <c r="X98" s="865">
        <v>2</v>
      </c>
      <c r="Y98" s="865"/>
      <c r="Z98" s="866"/>
    </row>
    <row r="99" spans="1:26" ht="5.0999999999999996" customHeight="1" x14ac:dyDescent="0.2">
      <c r="A99" s="831"/>
      <c r="C99" s="831"/>
      <c r="D99" s="853"/>
      <c r="E99" s="865"/>
      <c r="F99" s="865"/>
      <c r="G99" s="865"/>
      <c r="H99" s="865"/>
      <c r="I99" s="865">
        <v>0</v>
      </c>
      <c r="J99" s="865"/>
      <c r="K99" s="865"/>
      <c r="L99" s="865"/>
      <c r="M99" s="865"/>
      <c r="N99" s="865"/>
      <c r="O99" s="865"/>
      <c r="P99" s="865"/>
      <c r="Q99" s="865"/>
      <c r="R99" s="865"/>
      <c r="S99" s="865"/>
      <c r="T99" s="865"/>
      <c r="U99" s="865"/>
      <c r="V99" s="865"/>
      <c r="W99" s="865"/>
      <c r="X99" s="865"/>
      <c r="Y99" s="865"/>
      <c r="Z99" s="866"/>
    </row>
    <row r="100" spans="1:26" ht="12" customHeight="1" x14ac:dyDescent="0.2">
      <c r="A100" s="831">
        <v>133</v>
      </c>
      <c r="C100" s="831" t="s">
        <v>391</v>
      </c>
      <c r="D100" s="853" t="s">
        <v>282</v>
      </c>
      <c r="E100" s="865">
        <v>3</v>
      </c>
      <c r="F100" s="865">
        <v>1</v>
      </c>
      <c r="G100" s="865">
        <v>1</v>
      </c>
      <c r="H100" s="865">
        <v>1</v>
      </c>
      <c r="I100" s="865">
        <v>0</v>
      </c>
      <c r="J100" s="865">
        <v>0</v>
      </c>
      <c r="K100" s="865">
        <v>0</v>
      </c>
      <c r="L100" s="865">
        <v>0</v>
      </c>
      <c r="M100" s="865">
        <v>0</v>
      </c>
      <c r="N100" s="865">
        <v>1</v>
      </c>
      <c r="O100" s="865">
        <v>0</v>
      </c>
      <c r="P100" s="865">
        <v>1</v>
      </c>
      <c r="Q100" s="865">
        <v>0</v>
      </c>
      <c r="R100" s="865">
        <v>0</v>
      </c>
      <c r="S100" s="865">
        <v>0</v>
      </c>
      <c r="T100" s="865">
        <v>0</v>
      </c>
      <c r="U100" s="865">
        <v>1</v>
      </c>
      <c r="V100" s="865">
        <v>0</v>
      </c>
      <c r="W100" s="865">
        <v>0</v>
      </c>
      <c r="X100" s="865">
        <v>1</v>
      </c>
      <c r="Y100" s="865"/>
      <c r="Z100" s="866">
        <v>133</v>
      </c>
    </row>
    <row r="101" spans="1:26" ht="12" customHeight="1" x14ac:dyDescent="0.2">
      <c r="A101" s="831"/>
      <c r="C101" s="831"/>
      <c r="D101" s="853" t="s">
        <v>283</v>
      </c>
      <c r="E101" s="865">
        <v>3</v>
      </c>
      <c r="F101" s="865">
        <v>1</v>
      </c>
      <c r="G101" s="865">
        <v>1</v>
      </c>
      <c r="H101" s="865">
        <v>1</v>
      </c>
      <c r="I101" s="865">
        <v>0</v>
      </c>
      <c r="J101" s="865">
        <v>0</v>
      </c>
      <c r="K101" s="865">
        <v>0</v>
      </c>
      <c r="L101" s="865">
        <v>0</v>
      </c>
      <c r="M101" s="865">
        <v>0</v>
      </c>
      <c r="N101" s="865">
        <v>1</v>
      </c>
      <c r="O101" s="865">
        <v>0</v>
      </c>
      <c r="P101" s="865">
        <v>1</v>
      </c>
      <c r="Q101" s="865">
        <v>0</v>
      </c>
      <c r="R101" s="865">
        <v>0</v>
      </c>
      <c r="S101" s="865">
        <v>0</v>
      </c>
      <c r="T101" s="865">
        <v>0</v>
      </c>
      <c r="U101" s="865">
        <v>1</v>
      </c>
      <c r="V101" s="865">
        <v>0</v>
      </c>
      <c r="W101" s="865">
        <v>0</v>
      </c>
      <c r="X101" s="865">
        <v>1</v>
      </c>
      <c r="Y101" s="865"/>
      <c r="Z101" s="866"/>
    </row>
    <row r="102" spans="1:26" ht="5.0999999999999996" customHeight="1" x14ac:dyDescent="0.2">
      <c r="A102" s="831"/>
      <c r="C102" s="831"/>
      <c r="D102" s="853"/>
      <c r="E102" s="865"/>
      <c r="F102" s="865"/>
      <c r="G102" s="865"/>
      <c r="H102" s="865"/>
      <c r="I102" s="865">
        <v>0</v>
      </c>
      <c r="J102" s="865"/>
      <c r="K102" s="865"/>
      <c r="L102" s="865"/>
      <c r="M102" s="865"/>
      <c r="N102" s="865"/>
      <c r="O102" s="865"/>
      <c r="P102" s="865"/>
      <c r="Q102" s="865"/>
      <c r="R102" s="865"/>
      <c r="S102" s="865"/>
      <c r="T102" s="865"/>
      <c r="U102" s="865"/>
      <c r="V102" s="865"/>
      <c r="W102" s="865"/>
      <c r="X102" s="865"/>
      <c r="Y102" s="865"/>
      <c r="Z102" s="866"/>
    </row>
    <row r="103" spans="1:26" ht="12" customHeight="1" x14ac:dyDescent="0.2">
      <c r="A103" s="831">
        <v>138</v>
      </c>
      <c r="C103" s="831" t="s">
        <v>393</v>
      </c>
      <c r="D103" s="853" t="s">
        <v>282</v>
      </c>
      <c r="E103" s="865">
        <v>3</v>
      </c>
      <c r="F103" s="865">
        <v>2</v>
      </c>
      <c r="G103" s="865">
        <v>2</v>
      </c>
      <c r="H103" s="865">
        <v>3</v>
      </c>
      <c r="I103" s="865">
        <v>0</v>
      </c>
      <c r="J103" s="865">
        <v>0</v>
      </c>
      <c r="K103" s="865">
        <v>0</v>
      </c>
      <c r="L103" s="865">
        <v>0</v>
      </c>
      <c r="M103" s="865">
        <v>0</v>
      </c>
      <c r="N103" s="865">
        <v>2</v>
      </c>
      <c r="O103" s="865">
        <v>0</v>
      </c>
      <c r="P103" s="865">
        <v>1</v>
      </c>
      <c r="Q103" s="865">
        <v>0</v>
      </c>
      <c r="R103" s="865">
        <v>1</v>
      </c>
      <c r="S103" s="865">
        <v>0</v>
      </c>
      <c r="T103" s="865">
        <v>1</v>
      </c>
      <c r="U103" s="865">
        <v>2</v>
      </c>
      <c r="V103" s="865">
        <v>0</v>
      </c>
      <c r="W103" s="865">
        <v>0</v>
      </c>
      <c r="X103" s="865">
        <v>2</v>
      </c>
      <c r="Y103" s="865"/>
      <c r="Z103" s="866">
        <v>138</v>
      </c>
    </row>
    <row r="104" spans="1:26" ht="12" customHeight="1" x14ac:dyDescent="0.2">
      <c r="A104" s="831"/>
      <c r="C104" s="831"/>
      <c r="D104" s="853" t="s">
        <v>283</v>
      </c>
      <c r="E104" s="865">
        <v>2</v>
      </c>
      <c r="F104" s="865">
        <v>1</v>
      </c>
      <c r="G104" s="865">
        <v>1</v>
      </c>
      <c r="H104" s="865">
        <v>2</v>
      </c>
      <c r="I104" s="865">
        <v>0</v>
      </c>
      <c r="J104" s="865">
        <v>0</v>
      </c>
      <c r="K104" s="865">
        <v>0</v>
      </c>
      <c r="L104" s="865">
        <v>0</v>
      </c>
      <c r="M104" s="865">
        <v>0</v>
      </c>
      <c r="N104" s="865">
        <v>1</v>
      </c>
      <c r="O104" s="865">
        <v>0</v>
      </c>
      <c r="P104" s="865">
        <v>1</v>
      </c>
      <c r="Q104" s="865">
        <v>0</v>
      </c>
      <c r="R104" s="865">
        <v>0</v>
      </c>
      <c r="S104" s="865">
        <v>0</v>
      </c>
      <c r="T104" s="865">
        <v>1</v>
      </c>
      <c r="U104" s="865">
        <v>1</v>
      </c>
      <c r="V104" s="865">
        <v>0</v>
      </c>
      <c r="W104" s="865">
        <v>0</v>
      </c>
      <c r="X104" s="865">
        <v>1</v>
      </c>
      <c r="Y104" s="865"/>
      <c r="Z104" s="866"/>
    </row>
    <row r="105" spans="1:26" ht="5.0999999999999996" customHeight="1" x14ac:dyDescent="0.2">
      <c r="A105" s="831"/>
      <c r="C105" s="831"/>
      <c r="D105" s="853"/>
      <c r="E105" s="865"/>
      <c r="F105" s="865"/>
      <c r="G105" s="865"/>
      <c r="H105" s="865"/>
      <c r="I105" s="865">
        <v>0</v>
      </c>
      <c r="J105" s="865"/>
      <c r="K105" s="865"/>
      <c r="L105" s="865"/>
      <c r="M105" s="865"/>
      <c r="N105" s="865"/>
      <c r="O105" s="865"/>
      <c r="P105" s="865"/>
      <c r="Q105" s="865"/>
      <c r="R105" s="865"/>
      <c r="S105" s="865"/>
      <c r="T105" s="865"/>
      <c r="U105" s="865"/>
      <c r="V105" s="865"/>
      <c r="W105" s="865"/>
      <c r="X105" s="865"/>
      <c r="Y105" s="865"/>
      <c r="Z105" s="866"/>
    </row>
    <row r="106" spans="1:26" ht="12" customHeight="1" x14ac:dyDescent="0.2">
      <c r="A106" s="831">
        <v>145</v>
      </c>
      <c r="C106" s="831" t="s">
        <v>395</v>
      </c>
      <c r="D106" s="853" t="s">
        <v>282</v>
      </c>
      <c r="E106" s="865">
        <v>46</v>
      </c>
      <c r="F106" s="865">
        <v>34</v>
      </c>
      <c r="G106" s="865">
        <v>21</v>
      </c>
      <c r="H106" s="865">
        <v>47</v>
      </c>
      <c r="I106" s="865">
        <v>5</v>
      </c>
      <c r="J106" s="865">
        <v>5</v>
      </c>
      <c r="K106" s="865">
        <v>0</v>
      </c>
      <c r="L106" s="865">
        <v>0</v>
      </c>
      <c r="M106" s="865">
        <v>0</v>
      </c>
      <c r="N106" s="865">
        <v>31</v>
      </c>
      <c r="O106" s="865">
        <v>1</v>
      </c>
      <c r="P106" s="865">
        <v>10</v>
      </c>
      <c r="Q106" s="865">
        <v>1</v>
      </c>
      <c r="R106" s="865">
        <v>18</v>
      </c>
      <c r="S106" s="865">
        <v>1</v>
      </c>
      <c r="T106" s="865">
        <v>11</v>
      </c>
      <c r="U106" s="865">
        <v>21</v>
      </c>
      <c r="V106" s="865">
        <v>0</v>
      </c>
      <c r="W106" s="865">
        <v>0</v>
      </c>
      <c r="X106" s="865">
        <v>21</v>
      </c>
      <c r="Y106" s="865"/>
      <c r="Z106" s="866">
        <v>145</v>
      </c>
    </row>
    <row r="107" spans="1:26" ht="12" customHeight="1" x14ac:dyDescent="0.2">
      <c r="A107" s="831"/>
      <c r="C107" s="868" t="s">
        <v>396</v>
      </c>
      <c r="D107" s="853" t="s">
        <v>283</v>
      </c>
      <c r="E107" s="865">
        <v>42</v>
      </c>
      <c r="F107" s="865">
        <v>32</v>
      </c>
      <c r="G107" s="865">
        <v>18</v>
      </c>
      <c r="H107" s="865">
        <v>44</v>
      </c>
      <c r="I107" s="865">
        <v>5</v>
      </c>
      <c r="J107" s="865">
        <v>5</v>
      </c>
      <c r="K107" s="865">
        <v>0</v>
      </c>
      <c r="L107" s="865">
        <v>0</v>
      </c>
      <c r="M107" s="865">
        <v>0</v>
      </c>
      <c r="N107" s="865">
        <v>29</v>
      </c>
      <c r="O107" s="865">
        <v>1</v>
      </c>
      <c r="P107" s="865">
        <v>10</v>
      </c>
      <c r="Q107" s="865">
        <v>1</v>
      </c>
      <c r="R107" s="865">
        <v>17</v>
      </c>
      <c r="S107" s="865">
        <v>0</v>
      </c>
      <c r="T107" s="865">
        <v>10</v>
      </c>
      <c r="U107" s="865">
        <v>18</v>
      </c>
      <c r="V107" s="865">
        <v>0</v>
      </c>
      <c r="W107" s="865">
        <v>0</v>
      </c>
      <c r="X107" s="865">
        <v>18</v>
      </c>
      <c r="Y107" s="865"/>
      <c r="Z107" s="866"/>
    </row>
    <row r="108" spans="1:26" ht="12" customHeight="1" x14ac:dyDescent="0.2">
      <c r="A108" s="831"/>
      <c r="C108" s="868" t="s">
        <v>397</v>
      </c>
      <c r="D108" s="853"/>
      <c r="E108" s="865"/>
      <c r="F108" s="865"/>
      <c r="G108" s="865"/>
      <c r="H108" s="865"/>
      <c r="I108" s="865">
        <v>0</v>
      </c>
      <c r="J108" s="865"/>
      <c r="K108" s="865"/>
      <c r="L108" s="865"/>
      <c r="M108" s="865"/>
      <c r="N108" s="865"/>
      <c r="O108" s="865"/>
      <c r="P108" s="865"/>
      <c r="Q108" s="865"/>
      <c r="R108" s="865"/>
      <c r="S108" s="865"/>
      <c r="T108" s="865"/>
      <c r="U108" s="865"/>
      <c r="V108" s="865"/>
      <c r="W108" s="865"/>
      <c r="X108" s="865"/>
      <c r="Y108" s="865"/>
      <c r="Z108" s="866"/>
    </row>
    <row r="109" spans="1:26" ht="5.0999999999999996" customHeight="1" x14ac:dyDescent="0.2">
      <c r="A109" s="831"/>
      <c r="C109" s="831"/>
      <c r="D109" s="853"/>
      <c r="E109" s="865"/>
      <c r="F109" s="865"/>
      <c r="G109" s="865"/>
      <c r="H109" s="865"/>
      <c r="I109" s="865">
        <v>0</v>
      </c>
      <c r="J109" s="865"/>
      <c r="K109" s="865"/>
      <c r="L109" s="865"/>
      <c r="M109" s="865"/>
      <c r="N109" s="865"/>
      <c r="O109" s="865"/>
      <c r="P109" s="865"/>
      <c r="Q109" s="865"/>
      <c r="R109" s="865"/>
      <c r="S109" s="865"/>
      <c r="T109" s="865"/>
      <c r="U109" s="865"/>
      <c r="V109" s="865"/>
      <c r="W109" s="865"/>
      <c r="X109" s="865"/>
      <c r="Y109" s="865"/>
      <c r="Z109" s="866"/>
    </row>
    <row r="110" spans="1:26" ht="12" customHeight="1" x14ac:dyDescent="0.2">
      <c r="A110" s="831" t="s">
        <v>398</v>
      </c>
      <c r="C110" s="831" t="s">
        <v>399</v>
      </c>
      <c r="D110" s="853" t="s">
        <v>282</v>
      </c>
      <c r="E110" s="865">
        <v>4</v>
      </c>
      <c r="F110" s="865">
        <v>3</v>
      </c>
      <c r="G110" s="865">
        <v>1</v>
      </c>
      <c r="H110" s="865">
        <v>4</v>
      </c>
      <c r="I110" s="865">
        <v>0</v>
      </c>
      <c r="J110" s="865">
        <v>0</v>
      </c>
      <c r="K110" s="865">
        <v>0</v>
      </c>
      <c r="L110" s="865">
        <v>0</v>
      </c>
      <c r="M110" s="865">
        <v>0</v>
      </c>
      <c r="N110" s="865">
        <v>2</v>
      </c>
      <c r="O110" s="865">
        <v>0</v>
      </c>
      <c r="P110" s="865">
        <v>1</v>
      </c>
      <c r="Q110" s="865">
        <v>0</v>
      </c>
      <c r="R110" s="865">
        <v>1</v>
      </c>
      <c r="S110" s="865">
        <v>0</v>
      </c>
      <c r="T110" s="865">
        <v>2</v>
      </c>
      <c r="U110" s="865">
        <v>1</v>
      </c>
      <c r="V110" s="865">
        <v>0</v>
      </c>
      <c r="W110" s="865">
        <v>0</v>
      </c>
      <c r="X110" s="865">
        <v>1</v>
      </c>
      <c r="Y110" s="865"/>
      <c r="Z110" s="866" t="s">
        <v>398</v>
      </c>
    </row>
    <row r="111" spans="1:26" ht="12" customHeight="1" x14ac:dyDescent="0.2">
      <c r="A111" s="831"/>
      <c r="C111" s="868" t="s">
        <v>400</v>
      </c>
      <c r="D111" s="853" t="s">
        <v>283</v>
      </c>
      <c r="E111" s="865">
        <v>2</v>
      </c>
      <c r="F111" s="865">
        <v>1</v>
      </c>
      <c r="G111" s="865">
        <v>0</v>
      </c>
      <c r="H111" s="865">
        <v>2</v>
      </c>
      <c r="I111" s="865">
        <v>0</v>
      </c>
      <c r="J111" s="865">
        <v>0</v>
      </c>
      <c r="K111" s="865">
        <v>0</v>
      </c>
      <c r="L111" s="865">
        <v>0</v>
      </c>
      <c r="M111" s="865">
        <v>0</v>
      </c>
      <c r="N111" s="865">
        <v>1</v>
      </c>
      <c r="O111" s="865">
        <v>0</v>
      </c>
      <c r="P111" s="865">
        <v>1</v>
      </c>
      <c r="Q111" s="865">
        <v>0</v>
      </c>
      <c r="R111" s="865">
        <v>0</v>
      </c>
      <c r="S111" s="865">
        <v>0</v>
      </c>
      <c r="T111" s="865">
        <v>1</v>
      </c>
      <c r="U111" s="865">
        <v>0</v>
      </c>
      <c r="V111" s="865">
        <v>0</v>
      </c>
      <c r="W111" s="865">
        <v>0</v>
      </c>
      <c r="X111" s="865">
        <v>0</v>
      </c>
      <c r="Y111" s="865"/>
      <c r="Z111" s="866"/>
    </row>
    <row r="112" spans="1:26" ht="5.0999999999999996" customHeight="1" x14ac:dyDescent="0.2">
      <c r="A112" s="831"/>
      <c r="C112" s="831"/>
      <c r="D112" s="853"/>
      <c r="E112" s="865"/>
      <c r="F112" s="865"/>
      <c r="G112" s="865"/>
      <c r="H112" s="865"/>
      <c r="I112" s="865">
        <v>0</v>
      </c>
      <c r="J112" s="865"/>
      <c r="K112" s="865"/>
      <c r="L112" s="865"/>
      <c r="M112" s="865"/>
      <c r="N112" s="865"/>
      <c r="O112" s="865"/>
      <c r="P112" s="865"/>
      <c r="Q112" s="865"/>
      <c r="R112" s="865"/>
      <c r="S112" s="865"/>
      <c r="T112" s="865"/>
      <c r="U112" s="865"/>
      <c r="V112" s="865"/>
      <c r="W112" s="865"/>
      <c r="X112" s="865"/>
      <c r="Y112" s="865"/>
      <c r="Z112" s="866"/>
    </row>
    <row r="113" spans="1:26" ht="12" customHeight="1" x14ac:dyDescent="0.2">
      <c r="A113" s="831" t="s">
        <v>403</v>
      </c>
      <c r="C113" s="831" t="s">
        <v>404</v>
      </c>
      <c r="D113" s="853" t="s">
        <v>282</v>
      </c>
      <c r="E113" s="865">
        <v>95</v>
      </c>
      <c r="F113" s="865">
        <v>76</v>
      </c>
      <c r="G113" s="865">
        <v>46</v>
      </c>
      <c r="H113" s="865">
        <v>106</v>
      </c>
      <c r="I113" s="865">
        <v>12</v>
      </c>
      <c r="J113" s="865">
        <v>6</v>
      </c>
      <c r="K113" s="865">
        <v>2</v>
      </c>
      <c r="L113" s="865">
        <v>4</v>
      </c>
      <c r="M113" s="865">
        <v>0</v>
      </c>
      <c r="N113" s="865">
        <v>62</v>
      </c>
      <c r="O113" s="865">
        <v>1</v>
      </c>
      <c r="P113" s="865">
        <v>17</v>
      </c>
      <c r="Q113" s="865">
        <v>1</v>
      </c>
      <c r="R113" s="865">
        <v>43</v>
      </c>
      <c r="S113" s="865">
        <v>0</v>
      </c>
      <c r="T113" s="865">
        <v>32</v>
      </c>
      <c r="U113" s="865">
        <v>46</v>
      </c>
      <c r="V113" s="865">
        <v>0</v>
      </c>
      <c r="W113" s="865">
        <v>0</v>
      </c>
      <c r="X113" s="865">
        <v>46</v>
      </c>
      <c r="Y113" s="865"/>
      <c r="Z113" s="866" t="s">
        <v>403</v>
      </c>
    </row>
    <row r="114" spans="1:26" ht="12" customHeight="1" x14ac:dyDescent="0.2">
      <c r="A114" s="831"/>
      <c r="D114" s="853" t="s">
        <v>283</v>
      </c>
      <c r="E114" s="865">
        <v>64</v>
      </c>
      <c r="F114" s="865">
        <v>52</v>
      </c>
      <c r="G114" s="865">
        <v>28</v>
      </c>
      <c r="H114" s="865">
        <v>74</v>
      </c>
      <c r="I114" s="865">
        <v>9</v>
      </c>
      <c r="J114" s="865">
        <v>5</v>
      </c>
      <c r="K114" s="865">
        <v>1</v>
      </c>
      <c r="L114" s="865">
        <v>3</v>
      </c>
      <c r="M114" s="865">
        <v>0</v>
      </c>
      <c r="N114" s="865">
        <v>41</v>
      </c>
      <c r="O114" s="865">
        <v>1</v>
      </c>
      <c r="P114" s="865">
        <v>10</v>
      </c>
      <c r="Q114" s="865">
        <v>1</v>
      </c>
      <c r="R114" s="865">
        <v>29</v>
      </c>
      <c r="S114" s="865">
        <v>0</v>
      </c>
      <c r="T114" s="865">
        <v>24</v>
      </c>
      <c r="U114" s="865">
        <v>28</v>
      </c>
      <c r="V114" s="865">
        <v>0</v>
      </c>
      <c r="W114" s="865">
        <v>0</v>
      </c>
      <c r="X114" s="865">
        <v>28</v>
      </c>
      <c r="Y114" s="865"/>
      <c r="Z114" s="866"/>
    </row>
    <row r="115" spans="1:26" ht="5.0999999999999996" customHeight="1" x14ac:dyDescent="0.2">
      <c r="A115" s="831"/>
      <c r="D115" s="853"/>
      <c r="E115" s="865"/>
      <c r="F115" s="865"/>
      <c r="G115" s="865"/>
      <c r="H115" s="865"/>
      <c r="I115" s="865">
        <v>0</v>
      </c>
      <c r="J115" s="865"/>
      <c r="K115" s="865"/>
      <c r="L115" s="865"/>
      <c r="M115" s="865"/>
      <c r="N115" s="865"/>
      <c r="O115" s="865"/>
      <c r="P115" s="865"/>
      <c r="Q115" s="865"/>
      <c r="R115" s="865"/>
      <c r="S115" s="865"/>
      <c r="T115" s="865"/>
      <c r="U115" s="865"/>
      <c r="V115" s="865"/>
      <c r="W115" s="865"/>
      <c r="X115" s="865"/>
      <c r="Y115" s="865"/>
      <c r="Z115" s="866"/>
    </row>
    <row r="116" spans="1:26" ht="12" customHeight="1" x14ac:dyDescent="0.2">
      <c r="A116" s="831" t="s">
        <v>405</v>
      </c>
      <c r="B116" s="867" t="s">
        <v>406</v>
      </c>
      <c r="C116" s="863" t="s">
        <v>407</v>
      </c>
      <c r="D116" s="853" t="s">
        <v>282</v>
      </c>
      <c r="E116" s="865">
        <v>136</v>
      </c>
      <c r="F116" s="865">
        <v>98</v>
      </c>
      <c r="G116" s="865">
        <v>38</v>
      </c>
      <c r="H116" s="865">
        <v>148</v>
      </c>
      <c r="I116" s="865">
        <v>14</v>
      </c>
      <c r="J116" s="865">
        <v>10</v>
      </c>
      <c r="K116" s="865">
        <v>2</v>
      </c>
      <c r="L116" s="865">
        <v>2</v>
      </c>
      <c r="M116" s="865">
        <v>0</v>
      </c>
      <c r="N116" s="865">
        <v>89</v>
      </c>
      <c r="O116" s="865">
        <v>3</v>
      </c>
      <c r="P116" s="865">
        <v>42</v>
      </c>
      <c r="Q116" s="865">
        <v>0</v>
      </c>
      <c r="R116" s="865">
        <v>44</v>
      </c>
      <c r="S116" s="865">
        <v>0</v>
      </c>
      <c r="T116" s="865">
        <v>45</v>
      </c>
      <c r="U116" s="865">
        <v>38</v>
      </c>
      <c r="V116" s="865">
        <v>0</v>
      </c>
      <c r="W116" s="865">
        <v>0</v>
      </c>
      <c r="X116" s="865">
        <v>38</v>
      </c>
      <c r="Y116" s="865"/>
      <c r="Z116" s="866" t="s">
        <v>408</v>
      </c>
    </row>
    <row r="117" spans="1:26" ht="12" customHeight="1" x14ac:dyDescent="0.2">
      <c r="A117" s="831"/>
      <c r="D117" s="853" t="s">
        <v>283</v>
      </c>
      <c r="E117" s="865">
        <v>124</v>
      </c>
      <c r="F117" s="865">
        <v>90</v>
      </c>
      <c r="G117" s="865">
        <v>37</v>
      </c>
      <c r="H117" s="865">
        <v>140</v>
      </c>
      <c r="I117" s="865">
        <v>11</v>
      </c>
      <c r="J117" s="865">
        <v>9</v>
      </c>
      <c r="K117" s="865">
        <v>1</v>
      </c>
      <c r="L117" s="865">
        <v>1</v>
      </c>
      <c r="M117" s="865">
        <v>0</v>
      </c>
      <c r="N117" s="865">
        <v>85</v>
      </c>
      <c r="O117" s="865">
        <v>3</v>
      </c>
      <c r="P117" s="865">
        <v>41</v>
      </c>
      <c r="Q117" s="865">
        <v>0</v>
      </c>
      <c r="R117" s="865">
        <v>41</v>
      </c>
      <c r="S117" s="865">
        <v>0</v>
      </c>
      <c r="T117" s="865">
        <v>44</v>
      </c>
      <c r="U117" s="865">
        <v>37</v>
      </c>
      <c r="V117" s="865">
        <v>0</v>
      </c>
      <c r="W117" s="865">
        <v>0</v>
      </c>
      <c r="X117" s="865">
        <v>37</v>
      </c>
      <c r="Y117" s="865"/>
      <c r="Z117" s="866"/>
    </row>
    <row r="118" spans="1:26" ht="5.0999999999999996" customHeight="1" x14ac:dyDescent="0.2">
      <c r="A118" s="831"/>
      <c r="D118" s="853"/>
      <c r="E118" s="865"/>
      <c r="F118" s="865"/>
      <c r="G118" s="865"/>
      <c r="H118" s="865"/>
      <c r="I118" s="865">
        <v>0</v>
      </c>
      <c r="J118" s="865"/>
      <c r="K118" s="865"/>
      <c r="L118" s="865"/>
      <c r="M118" s="865"/>
      <c r="N118" s="865"/>
      <c r="O118" s="865"/>
      <c r="P118" s="865"/>
      <c r="Q118" s="865"/>
      <c r="R118" s="865"/>
      <c r="S118" s="865"/>
      <c r="T118" s="865"/>
      <c r="U118" s="865"/>
      <c r="V118" s="865"/>
      <c r="W118" s="865"/>
      <c r="X118" s="865"/>
      <c r="Y118" s="865"/>
      <c r="Z118" s="866"/>
    </row>
    <row r="119" spans="1:26" ht="12" customHeight="1" x14ac:dyDescent="0.2">
      <c r="A119" s="831" t="s">
        <v>409</v>
      </c>
      <c r="C119" s="831" t="s">
        <v>407</v>
      </c>
      <c r="D119" s="853" t="s">
        <v>282</v>
      </c>
      <c r="E119" s="865">
        <v>133</v>
      </c>
      <c r="F119" s="865">
        <v>97</v>
      </c>
      <c r="G119" s="865">
        <v>38</v>
      </c>
      <c r="H119" s="865">
        <v>147</v>
      </c>
      <c r="I119" s="865">
        <v>14</v>
      </c>
      <c r="J119" s="865">
        <v>10</v>
      </c>
      <c r="K119" s="865">
        <v>2</v>
      </c>
      <c r="L119" s="865">
        <v>2</v>
      </c>
      <c r="M119" s="865">
        <v>0</v>
      </c>
      <c r="N119" s="865">
        <v>88</v>
      </c>
      <c r="O119" s="865">
        <v>3</v>
      </c>
      <c r="P119" s="865">
        <v>42</v>
      </c>
      <c r="Q119" s="865">
        <v>0</v>
      </c>
      <c r="R119" s="865">
        <v>43</v>
      </c>
      <c r="S119" s="865">
        <v>0</v>
      </c>
      <c r="T119" s="865">
        <v>45</v>
      </c>
      <c r="U119" s="865">
        <v>38</v>
      </c>
      <c r="V119" s="865">
        <v>0</v>
      </c>
      <c r="W119" s="865">
        <v>0</v>
      </c>
      <c r="X119" s="865">
        <v>38</v>
      </c>
      <c r="Y119" s="865"/>
      <c r="Z119" s="866" t="s">
        <v>408</v>
      </c>
    </row>
    <row r="120" spans="1:26" ht="12" customHeight="1" x14ac:dyDescent="0.2">
      <c r="A120" s="831"/>
      <c r="C120" s="831"/>
      <c r="D120" s="853" t="s">
        <v>283</v>
      </c>
      <c r="E120" s="865">
        <v>122</v>
      </c>
      <c r="F120" s="865">
        <v>90</v>
      </c>
      <c r="G120" s="865">
        <v>37</v>
      </c>
      <c r="H120" s="865">
        <v>140</v>
      </c>
      <c r="I120" s="865">
        <v>11</v>
      </c>
      <c r="J120" s="865">
        <v>9</v>
      </c>
      <c r="K120" s="865">
        <v>1</v>
      </c>
      <c r="L120" s="865">
        <v>1</v>
      </c>
      <c r="M120" s="865">
        <v>0</v>
      </c>
      <c r="N120" s="865">
        <v>85</v>
      </c>
      <c r="O120" s="865">
        <v>3</v>
      </c>
      <c r="P120" s="865">
        <v>41</v>
      </c>
      <c r="Q120" s="865">
        <v>0</v>
      </c>
      <c r="R120" s="865">
        <v>41</v>
      </c>
      <c r="S120" s="865">
        <v>0</v>
      </c>
      <c r="T120" s="865">
        <v>44</v>
      </c>
      <c r="U120" s="865">
        <v>37</v>
      </c>
      <c r="V120" s="865">
        <v>0</v>
      </c>
      <c r="W120" s="865">
        <v>0</v>
      </c>
      <c r="X120" s="865">
        <v>37</v>
      </c>
      <c r="Y120" s="865"/>
      <c r="Z120" s="866"/>
    </row>
    <row r="121" spans="1:26" ht="5.0999999999999996" customHeight="1" x14ac:dyDescent="0.2">
      <c r="A121" s="831"/>
      <c r="C121" s="831"/>
      <c r="D121" s="853"/>
      <c r="E121" s="865"/>
      <c r="F121" s="865"/>
      <c r="G121" s="865"/>
      <c r="H121" s="865"/>
      <c r="I121" s="865">
        <v>0</v>
      </c>
      <c r="J121" s="865"/>
      <c r="K121" s="865"/>
      <c r="L121" s="865"/>
      <c r="M121" s="865"/>
      <c r="N121" s="865"/>
      <c r="O121" s="865"/>
      <c r="P121" s="865"/>
      <c r="Q121" s="865"/>
      <c r="R121" s="865"/>
      <c r="S121" s="865"/>
      <c r="T121" s="865"/>
      <c r="U121" s="865"/>
      <c r="V121" s="865"/>
      <c r="W121" s="865"/>
      <c r="X121" s="865"/>
      <c r="Y121" s="865"/>
      <c r="Z121" s="866"/>
    </row>
    <row r="122" spans="1:26" ht="12" customHeight="1" x14ac:dyDescent="0.2">
      <c r="A122" s="831" t="s">
        <v>410</v>
      </c>
      <c r="C122" s="831" t="s">
        <v>411</v>
      </c>
      <c r="D122" s="853" t="s">
        <v>282</v>
      </c>
      <c r="E122" s="865">
        <v>1</v>
      </c>
      <c r="F122" s="865">
        <v>0</v>
      </c>
      <c r="G122" s="865">
        <v>0</v>
      </c>
      <c r="H122" s="865">
        <v>0</v>
      </c>
      <c r="I122" s="865">
        <v>0</v>
      </c>
      <c r="J122" s="865">
        <v>0</v>
      </c>
      <c r="K122" s="865">
        <v>0</v>
      </c>
      <c r="L122" s="865">
        <v>0</v>
      </c>
      <c r="M122" s="865">
        <v>0</v>
      </c>
      <c r="N122" s="865">
        <v>0</v>
      </c>
      <c r="O122" s="865">
        <v>0</v>
      </c>
      <c r="P122" s="865">
        <v>0</v>
      </c>
      <c r="Q122" s="865">
        <v>0</v>
      </c>
      <c r="R122" s="865">
        <v>0</v>
      </c>
      <c r="S122" s="865">
        <v>0</v>
      </c>
      <c r="T122" s="865">
        <v>0</v>
      </c>
      <c r="U122" s="865">
        <v>0</v>
      </c>
      <c r="V122" s="865">
        <v>0</v>
      </c>
      <c r="W122" s="865">
        <v>0</v>
      </c>
      <c r="X122" s="865">
        <v>0</v>
      </c>
      <c r="Y122" s="865"/>
      <c r="Z122" s="866" t="s">
        <v>1409</v>
      </c>
    </row>
    <row r="123" spans="1:26" ht="12" customHeight="1" x14ac:dyDescent="0.2">
      <c r="A123" s="831"/>
      <c r="C123" s="831" t="s">
        <v>412</v>
      </c>
      <c r="D123" s="853" t="s">
        <v>283</v>
      </c>
      <c r="E123" s="865">
        <v>1</v>
      </c>
      <c r="F123" s="865">
        <v>0</v>
      </c>
      <c r="G123" s="865">
        <v>0</v>
      </c>
      <c r="H123" s="865">
        <v>0</v>
      </c>
      <c r="I123" s="865">
        <v>0</v>
      </c>
      <c r="J123" s="865">
        <v>0</v>
      </c>
      <c r="K123" s="865">
        <v>0</v>
      </c>
      <c r="L123" s="865">
        <v>0</v>
      </c>
      <c r="M123" s="865">
        <v>0</v>
      </c>
      <c r="N123" s="865">
        <v>0</v>
      </c>
      <c r="O123" s="865">
        <v>0</v>
      </c>
      <c r="P123" s="865">
        <v>0</v>
      </c>
      <c r="Q123" s="865">
        <v>0</v>
      </c>
      <c r="R123" s="865">
        <v>0</v>
      </c>
      <c r="S123" s="865">
        <v>0</v>
      </c>
      <c r="T123" s="865">
        <v>0</v>
      </c>
      <c r="U123" s="865">
        <v>0</v>
      </c>
      <c r="V123" s="865">
        <v>0</v>
      </c>
      <c r="W123" s="865">
        <v>0</v>
      </c>
      <c r="X123" s="865">
        <v>0</v>
      </c>
      <c r="Y123" s="865"/>
      <c r="Z123" s="866"/>
    </row>
    <row r="124" spans="1:26" ht="12" customHeight="1" x14ac:dyDescent="0.2">
      <c r="A124" s="831"/>
      <c r="C124" s="831" t="s">
        <v>413</v>
      </c>
      <c r="D124" s="853"/>
      <c r="E124" s="865"/>
      <c r="F124" s="865"/>
      <c r="G124" s="865"/>
      <c r="H124" s="865"/>
      <c r="I124" s="865">
        <v>0</v>
      </c>
      <c r="J124" s="865"/>
      <c r="K124" s="865"/>
      <c r="L124" s="865"/>
      <c r="M124" s="865"/>
      <c r="N124" s="865"/>
      <c r="O124" s="865"/>
      <c r="P124" s="865"/>
      <c r="Q124" s="865"/>
      <c r="R124" s="865"/>
      <c r="S124" s="865"/>
      <c r="T124" s="865"/>
      <c r="U124" s="865"/>
      <c r="V124" s="865"/>
      <c r="W124" s="865"/>
      <c r="X124" s="865"/>
      <c r="Y124" s="865"/>
      <c r="Z124" s="866"/>
    </row>
    <row r="125" spans="1:26" ht="5.0999999999999996" customHeight="1" x14ac:dyDescent="0.2">
      <c r="A125" s="831"/>
      <c r="C125" s="831"/>
      <c r="D125" s="853"/>
      <c r="E125" s="865"/>
      <c r="F125" s="865"/>
      <c r="G125" s="865"/>
      <c r="H125" s="865"/>
      <c r="I125" s="865">
        <v>0</v>
      </c>
      <c r="J125" s="865"/>
      <c r="K125" s="865"/>
      <c r="L125" s="865"/>
      <c r="M125" s="865"/>
      <c r="N125" s="865"/>
      <c r="O125" s="865"/>
      <c r="P125" s="865"/>
      <c r="Q125" s="865"/>
      <c r="R125" s="865"/>
      <c r="S125" s="865"/>
      <c r="T125" s="865"/>
      <c r="U125" s="865"/>
      <c r="V125" s="865"/>
      <c r="W125" s="865"/>
      <c r="X125" s="865"/>
      <c r="Y125" s="865"/>
      <c r="Z125" s="866"/>
    </row>
    <row r="126" spans="1:26" ht="12" customHeight="1" x14ac:dyDescent="0.2">
      <c r="A126" s="831" t="s">
        <v>417</v>
      </c>
      <c r="C126" s="831" t="s">
        <v>418</v>
      </c>
      <c r="D126" s="853" t="s">
        <v>282</v>
      </c>
      <c r="E126" s="865">
        <v>2</v>
      </c>
      <c r="F126" s="865">
        <v>1</v>
      </c>
      <c r="G126" s="865">
        <v>0</v>
      </c>
      <c r="H126" s="865">
        <v>1</v>
      </c>
      <c r="I126" s="865">
        <v>0</v>
      </c>
      <c r="J126" s="865">
        <v>0</v>
      </c>
      <c r="K126" s="865">
        <v>0</v>
      </c>
      <c r="L126" s="865">
        <v>0</v>
      </c>
      <c r="M126" s="865">
        <v>0</v>
      </c>
      <c r="N126" s="865">
        <v>1</v>
      </c>
      <c r="O126" s="865">
        <v>0</v>
      </c>
      <c r="P126" s="865">
        <v>0</v>
      </c>
      <c r="Q126" s="865">
        <v>0</v>
      </c>
      <c r="R126" s="865">
        <v>1</v>
      </c>
      <c r="S126" s="865">
        <v>0</v>
      </c>
      <c r="T126" s="865">
        <v>0</v>
      </c>
      <c r="U126" s="865">
        <v>0</v>
      </c>
      <c r="V126" s="865">
        <v>0</v>
      </c>
      <c r="W126" s="865">
        <v>0</v>
      </c>
      <c r="X126" s="865">
        <v>0</v>
      </c>
      <c r="Y126" s="865"/>
      <c r="Z126" s="866" t="s">
        <v>417</v>
      </c>
    </row>
    <row r="127" spans="1:26" ht="12" customHeight="1" x14ac:dyDescent="0.2">
      <c r="A127" s="831"/>
      <c r="C127" s="868" t="s">
        <v>419</v>
      </c>
      <c r="D127" s="853" t="s">
        <v>283</v>
      </c>
      <c r="E127" s="865">
        <v>1</v>
      </c>
      <c r="F127" s="865">
        <v>0</v>
      </c>
      <c r="G127" s="865">
        <v>0</v>
      </c>
      <c r="H127" s="865">
        <v>0</v>
      </c>
      <c r="I127" s="865">
        <v>0</v>
      </c>
      <c r="J127" s="865">
        <v>0</v>
      </c>
      <c r="K127" s="865">
        <v>0</v>
      </c>
      <c r="L127" s="865">
        <v>0</v>
      </c>
      <c r="M127" s="865">
        <v>0</v>
      </c>
      <c r="N127" s="865">
        <v>0</v>
      </c>
      <c r="O127" s="865">
        <v>0</v>
      </c>
      <c r="P127" s="865">
        <v>0</v>
      </c>
      <c r="Q127" s="865">
        <v>0</v>
      </c>
      <c r="R127" s="865">
        <v>0</v>
      </c>
      <c r="S127" s="865">
        <v>0</v>
      </c>
      <c r="T127" s="865">
        <v>0</v>
      </c>
      <c r="U127" s="865">
        <v>0</v>
      </c>
      <c r="V127" s="865">
        <v>0</v>
      </c>
      <c r="W127" s="865">
        <v>0</v>
      </c>
      <c r="X127" s="865">
        <v>0</v>
      </c>
      <c r="Y127" s="865"/>
      <c r="Z127" s="866"/>
    </row>
    <row r="128" spans="1:26" ht="5.0999999999999996" customHeight="1" x14ac:dyDescent="0.2">
      <c r="A128" s="831"/>
      <c r="D128" s="853"/>
      <c r="E128" s="865"/>
      <c r="F128" s="865"/>
      <c r="G128" s="865"/>
      <c r="H128" s="865"/>
      <c r="I128" s="865">
        <v>0</v>
      </c>
      <c r="J128" s="865"/>
      <c r="K128" s="865"/>
      <c r="L128" s="865"/>
      <c r="M128" s="865"/>
      <c r="N128" s="865"/>
      <c r="O128" s="865"/>
      <c r="P128" s="865"/>
      <c r="Q128" s="865"/>
      <c r="R128" s="865"/>
      <c r="S128" s="865"/>
      <c r="T128" s="865"/>
      <c r="U128" s="865"/>
      <c r="V128" s="865"/>
      <c r="W128" s="865"/>
      <c r="X128" s="865"/>
      <c r="Y128" s="865"/>
      <c r="Z128" s="866"/>
    </row>
    <row r="129" spans="1:26" ht="12" customHeight="1" x14ac:dyDescent="0.2">
      <c r="A129" s="831" t="s">
        <v>420</v>
      </c>
      <c r="B129" s="867" t="s">
        <v>421</v>
      </c>
      <c r="C129" s="863" t="s">
        <v>422</v>
      </c>
      <c r="D129" s="853" t="s">
        <v>282</v>
      </c>
      <c r="E129" s="865">
        <v>251</v>
      </c>
      <c r="F129" s="865">
        <v>206</v>
      </c>
      <c r="G129" s="865">
        <v>67</v>
      </c>
      <c r="H129" s="865">
        <v>286</v>
      </c>
      <c r="I129" s="865">
        <v>48</v>
      </c>
      <c r="J129" s="865">
        <v>18</v>
      </c>
      <c r="K129" s="865">
        <v>4</v>
      </c>
      <c r="L129" s="865">
        <v>23</v>
      </c>
      <c r="M129" s="865">
        <v>3</v>
      </c>
      <c r="N129" s="865">
        <v>166</v>
      </c>
      <c r="O129" s="865">
        <v>0</v>
      </c>
      <c r="P129" s="865">
        <v>76</v>
      </c>
      <c r="Q129" s="865">
        <v>0</v>
      </c>
      <c r="R129" s="865">
        <v>90</v>
      </c>
      <c r="S129" s="865">
        <v>0</v>
      </c>
      <c r="T129" s="865">
        <v>72</v>
      </c>
      <c r="U129" s="865">
        <v>67</v>
      </c>
      <c r="V129" s="865">
        <v>0</v>
      </c>
      <c r="W129" s="865">
        <v>0</v>
      </c>
      <c r="X129" s="865">
        <v>67</v>
      </c>
      <c r="Y129" s="865"/>
      <c r="Z129" s="866" t="s">
        <v>423</v>
      </c>
    </row>
    <row r="130" spans="1:26" ht="12" customHeight="1" x14ac:dyDescent="0.2">
      <c r="A130" s="831"/>
      <c r="D130" s="853" t="s">
        <v>283</v>
      </c>
      <c r="E130" s="865">
        <v>190</v>
      </c>
      <c r="F130" s="865">
        <v>154</v>
      </c>
      <c r="G130" s="865">
        <v>41</v>
      </c>
      <c r="H130" s="865">
        <v>217</v>
      </c>
      <c r="I130" s="865">
        <v>38</v>
      </c>
      <c r="J130" s="865">
        <v>17</v>
      </c>
      <c r="K130" s="865">
        <v>2</v>
      </c>
      <c r="L130" s="865">
        <v>16</v>
      </c>
      <c r="M130" s="865">
        <v>3</v>
      </c>
      <c r="N130" s="865">
        <v>126</v>
      </c>
      <c r="O130" s="865">
        <v>0</v>
      </c>
      <c r="P130" s="865">
        <v>57</v>
      </c>
      <c r="Q130" s="865">
        <v>0</v>
      </c>
      <c r="R130" s="865">
        <v>69</v>
      </c>
      <c r="S130" s="865">
        <v>0</v>
      </c>
      <c r="T130" s="865">
        <v>53</v>
      </c>
      <c r="U130" s="865">
        <v>41</v>
      </c>
      <c r="V130" s="865">
        <v>0</v>
      </c>
      <c r="W130" s="865">
        <v>0</v>
      </c>
      <c r="X130" s="865">
        <v>41</v>
      </c>
      <c r="Y130" s="865"/>
      <c r="Z130" s="866"/>
    </row>
    <row r="131" spans="1:26" ht="5.0999999999999996" customHeight="1" x14ac:dyDescent="0.2">
      <c r="A131" s="831"/>
      <c r="D131" s="853"/>
      <c r="E131" s="865"/>
      <c r="F131" s="865"/>
      <c r="G131" s="865"/>
      <c r="H131" s="865"/>
      <c r="I131" s="865">
        <v>0</v>
      </c>
      <c r="J131" s="865"/>
      <c r="K131" s="865"/>
      <c r="L131" s="865"/>
      <c r="M131" s="865"/>
      <c r="N131" s="865"/>
      <c r="O131" s="865"/>
      <c r="P131" s="865"/>
      <c r="Q131" s="865"/>
      <c r="R131" s="865"/>
      <c r="S131" s="865"/>
      <c r="T131" s="865"/>
      <c r="U131" s="865"/>
      <c r="V131" s="865"/>
      <c r="W131" s="865"/>
      <c r="X131" s="865"/>
      <c r="Y131" s="865"/>
      <c r="Z131" s="866"/>
    </row>
    <row r="132" spans="1:26" ht="12" customHeight="1" x14ac:dyDescent="0.2">
      <c r="A132" s="831">
        <v>153</v>
      </c>
      <c r="C132" s="831" t="s">
        <v>424</v>
      </c>
      <c r="D132" s="853" t="s">
        <v>282</v>
      </c>
      <c r="E132" s="865">
        <v>237</v>
      </c>
      <c r="F132" s="865">
        <v>194</v>
      </c>
      <c r="G132" s="865">
        <v>64</v>
      </c>
      <c r="H132" s="865">
        <v>264</v>
      </c>
      <c r="I132" s="865">
        <v>42</v>
      </c>
      <c r="J132" s="865">
        <v>16</v>
      </c>
      <c r="K132" s="865">
        <v>2</v>
      </c>
      <c r="L132" s="865">
        <v>22</v>
      </c>
      <c r="M132" s="865">
        <v>2</v>
      </c>
      <c r="N132" s="865">
        <v>153</v>
      </c>
      <c r="O132" s="865">
        <v>0</v>
      </c>
      <c r="P132" s="865">
        <v>71</v>
      </c>
      <c r="Q132" s="865">
        <v>0</v>
      </c>
      <c r="R132" s="865">
        <v>82</v>
      </c>
      <c r="S132" s="865">
        <v>0</v>
      </c>
      <c r="T132" s="865">
        <v>69</v>
      </c>
      <c r="U132" s="865">
        <v>64</v>
      </c>
      <c r="V132" s="865">
        <v>0</v>
      </c>
      <c r="W132" s="865">
        <v>0</v>
      </c>
      <c r="X132" s="865">
        <v>64</v>
      </c>
      <c r="Y132" s="865"/>
      <c r="Z132" s="866">
        <v>153</v>
      </c>
    </row>
    <row r="133" spans="1:26" ht="12" customHeight="1" x14ac:dyDescent="0.2">
      <c r="A133" s="831"/>
      <c r="C133" s="831"/>
      <c r="D133" s="853" t="s">
        <v>283</v>
      </c>
      <c r="E133" s="865">
        <v>178</v>
      </c>
      <c r="F133" s="865">
        <v>143</v>
      </c>
      <c r="G133" s="865">
        <v>40</v>
      </c>
      <c r="H133" s="865">
        <v>197</v>
      </c>
      <c r="I133" s="865">
        <v>33</v>
      </c>
      <c r="J133" s="865">
        <v>15</v>
      </c>
      <c r="K133" s="865">
        <v>0</v>
      </c>
      <c r="L133" s="865">
        <v>16</v>
      </c>
      <c r="M133" s="865">
        <v>2</v>
      </c>
      <c r="N133" s="865">
        <v>114</v>
      </c>
      <c r="O133" s="865">
        <v>0</v>
      </c>
      <c r="P133" s="865">
        <v>52</v>
      </c>
      <c r="Q133" s="865">
        <v>0</v>
      </c>
      <c r="R133" s="865">
        <v>62</v>
      </c>
      <c r="S133" s="865">
        <v>0</v>
      </c>
      <c r="T133" s="865">
        <v>50</v>
      </c>
      <c r="U133" s="865">
        <v>40</v>
      </c>
      <c r="V133" s="865">
        <v>0</v>
      </c>
      <c r="W133" s="865">
        <v>0</v>
      </c>
      <c r="X133" s="865">
        <v>40</v>
      </c>
      <c r="Y133" s="865"/>
      <c r="Z133" s="866"/>
    </row>
    <row r="134" spans="1:26" ht="5.0999999999999996" customHeight="1" x14ac:dyDescent="0.2">
      <c r="A134" s="831"/>
      <c r="C134" s="831"/>
      <c r="D134" s="853"/>
      <c r="E134" s="865"/>
      <c r="F134" s="865"/>
      <c r="G134" s="865"/>
      <c r="H134" s="865"/>
      <c r="I134" s="865">
        <v>0</v>
      </c>
      <c r="J134" s="865"/>
      <c r="K134" s="865"/>
      <c r="L134" s="865"/>
      <c r="M134" s="865"/>
      <c r="N134" s="865"/>
      <c r="O134" s="865"/>
      <c r="P134" s="865"/>
      <c r="Q134" s="865"/>
      <c r="R134" s="865"/>
      <c r="S134" s="865"/>
      <c r="T134" s="865"/>
      <c r="U134" s="865"/>
      <c r="V134" s="865"/>
      <c r="W134" s="865"/>
      <c r="X134" s="865"/>
      <c r="Y134" s="865"/>
      <c r="Z134" s="866"/>
    </row>
    <row r="135" spans="1:26" ht="12" customHeight="1" x14ac:dyDescent="0.2">
      <c r="A135" s="831">
        <v>154</v>
      </c>
      <c r="C135" s="831" t="s">
        <v>425</v>
      </c>
      <c r="D135" s="853" t="s">
        <v>282</v>
      </c>
      <c r="E135" s="865">
        <v>7</v>
      </c>
      <c r="F135" s="865">
        <v>7</v>
      </c>
      <c r="G135" s="865">
        <v>2</v>
      </c>
      <c r="H135" s="865">
        <v>17</v>
      </c>
      <c r="I135" s="865">
        <v>6</v>
      </c>
      <c r="J135" s="865">
        <v>2</v>
      </c>
      <c r="K135" s="865">
        <v>2</v>
      </c>
      <c r="L135" s="865">
        <v>1</v>
      </c>
      <c r="M135" s="865">
        <v>1</v>
      </c>
      <c r="N135" s="865">
        <v>8</v>
      </c>
      <c r="O135" s="865">
        <v>0</v>
      </c>
      <c r="P135" s="865">
        <v>3</v>
      </c>
      <c r="Q135" s="865">
        <v>0</v>
      </c>
      <c r="R135" s="865">
        <v>5</v>
      </c>
      <c r="S135" s="865">
        <v>0</v>
      </c>
      <c r="T135" s="865">
        <v>3</v>
      </c>
      <c r="U135" s="865">
        <v>2</v>
      </c>
      <c r="V135" s="865">
        <v>0</v>
      </c>
      <c r="W135" s="865">
        <v>0</v>
      </c>
      <c r="X135" s="865">
        <v>2</v>
      </c>
      <c r="Y135" s="865"/>
      <c r="Z135" s="866">
        <v>154</v>
      </c>
    </row>
    <row r="136" spans="1:26" ht="12" customHeight="1" x14ac:dyDescent="0.2">
      <c r="A136" s="831"/>
      <c r="C136" s="831"/>
      <c r="D136" s="853" t="s">
        <v>283</v>
      </c>
      <c r="E136" s="865">
        <v>6</v>
      </c>
      <c r="F136" s="865">
        <v>6</v>
      </c>
      <c r="G136" s="865">
        <v>1</v>
      </c>
      <c r="H136" s="865">
        <v>15</v>
      </c>
      <c r="I136" s="865">
        <v>5</v>
      </c>
      <c r="J136" s="865">
        <v>2</v>
      </c>
      <c r="K136" s="865">
        <v>2</v>
      </c>
      <c r="L136" s="865">
        <v>0</v>
      </c>
      <c r="M136" s="865">
        <v>1</v>
      </c>
      <c r="N136" s="865">
        <v>7</v>
      </c>
      <c r="O136" s="865">
        <v>0</v>
      </c>
      <c r="P136" s="865">
        <v>3</v>
      </c>
      <c r="Q136" s="865">
        <v>0</v>
      </c>
      <c r="R136" s="865">
        <v>4</v>
      </c>
      <c r="S136" s="865">
        <v>0</v>
      </c>
      <c r="T136" s="865">
        <v>3</v>
      </c>
      <c r="U136" s="865">
        <v>1</v>
      </c>
      <c r="V136" s="865">
        <v>0</v>
      </c>
      <c r="W136" s="865">
        <v>0</v>
      </c>
      <c r="X136" s="865">
        <v>1</v>
      </c>
      <c r="Y136" s="865"/>
      <c r="Z136" s="866"/>
    </row>
    <row r="137" spans="1:26" ht="5.0999999999999996" customHeight="1" x14ac:dyDescent="0.2">
      <c r="A137" s="831"/>
      <c r="C137" s="831"/>
      <c r="D137" s="853"/>
      <c r="E137" s="865"/>
      <c r="F137" s="865"/>
      <c r="G137" s="865"/>
      <c r="H137" s="865"/>
      <c r="I137" s="865">
        <v>0</v>
      </c>
      <c r="J137" s="865"/>
      <c r="K137" s="865"/>
      <c r="L137" s="865"/>
      <c r="M137" s="865"/>
      <c r="N137" s="865"/>
      <c r="O137" s="865"/>
      <c r="P137" s="865"/>
      <c r="Q137" s="865"/>
      <c r="R137" s="865"/>
      <c r="S137" s="865"/>
      <c r="T137" s="865"/>
      <c r="U137" s="865"/>
      <c r="V137" s="865"/>
      <c r="W137" s="865"/>
      <c r="X137" s="865"/>
      <c r="Y137" s="865"/>
      <c r="Z137" s="866"/>
    </row>
    <row r="138" spans="1:26" ht="12" customHeight="1" x14ac:dyDescent="0.2">
      <c r="A138" s="831">
        <v>156</v>
      </c>
      <c r="C138" s="831" t="s">
        <v>426</v>
      </c>
      <c r="D138" s="853" t="s">
        <v>282</v>
      </c>
      <c r="E138" s="865">
        <v>6</v>
      </c>
      <c r="F138" s="865">
        <v>5</v>
      </c>
      <c r="G138" s="865">
        <v>1</v>
      </c>
      <c r="H138" s="865">
        <v>5</v>
      </c>
      <c r="I138" s="865">
        <v>0</v>
      </c>
      <c r="J138" s="865">
        <v>0</v>
      </c>
      <c r="K138" s="865">
        <v>0</v>
      </c>
      <c r="L138" s="865">
        <v>0</v>
      </c>
      <c r="M138" s="865">
        <v>0</v>
      </c>
      <c r="N138" s="865">
        <v>5</v>
      </c>
      <c r="O138" s="865">
        <v>0</v>
      </c>
      <c r="P138" s="865">
        <v>2</v>
      </c>
      <c r="Q138" s="865">
        <v>0</v>
      </c>
      <c r="R138" s="865">
        <v>3</v>
      </c>
      <c r="S138" s="865">
        <v>0</v>
      </c>
      <c r="T138" s="865">
        <v>0</v>
      </c>
      <c r="U138" s="865">
        <v>1</v>
      </c>
      <c r="V138" s="865">
        <v>0</v>
      </c>
      <c r="W138" s="865">
        <v>0</v>
      </c>
      <c r="X138" s="865">
        <v>1</v>
      </c>
      <c r="Y138" s="865"/>
      <c r="Z138" s="866">
        <v>156</v>
      </c>
    </row>
    <row r="139" spans="1:26" ht="12" customHeight="1" x14ac:dyDescent="0.2">
      <c r="A139" s="831"/>
      <c r="C139" s="831"/>
      <c r="D139" s="853" t="s">
        <v>283</v>
      </c>
      <c r="E139" s="865">
        <v>5</v>
      </c>
      <c r="F139" s="865">
        <v>5</v>
      </c>
      <c r="G139" s="865">
        <v>0</v>
      </c>
      <c r="H139" s="865">
        <v>5</v>
      </c>
      <c r="I139" s="865">
        <v>0</v>
      </c>
      <c r="J139" s="865">
        <v>0</v>
      </c>
      <c r="K139" s="865">
        <v>0</v>
      </c>
      <c r="L139" s="865">
        <v>0</v>
      </c>
      <c r="M139" s="865">
        <v>0</v>
      </c>
      <c r="N139" s="865">
        <v>5</v>
      </c>
      <c r="O139" s="865">
        <v>0</v>
      </c>
      <c r="P139" s="865">
        <v>2</v>
      </c>
      <c r="Q139" s="865">
        <v>0</v>
      </c>
      <c r="R139" s="865">
        <v>3</v>
      </c>
      <c r="S139" s="865">
        <v>0</v>
      </c>
      <c r="T139" s="865">
        <v>0</v>
      </c>
      <c r="U139" s="865">
        <v>0</v>
      </c>
      <c r="V139" s="865">
        <v>0</v>
      </c>
      <c r="W139" s="865">
        <v>0</v>
      </c>
      <c r="X139" s="865">
        <v>0</v>
      </c>
      <c r="Y139" s="865"/>
      <c r="Z139" s="866"/>
    </row>
    <row r="140" spans="1:26" ht="5.0999999999999996" customHeight="1" x14ac:dyDescent="0.2">
      <c r="A140" s="831"/>
      <c r="C140" s="831"/>
      <c r="D140" s="853"/>
      <c r="E140" s="865"/>
      <c r="F140" s="865"/>
      <c r="G140" s="865"/>
      <c r="H140" s="865"/>
      <c r="I140" s="865">
        <v>0</v>
      </c>
      <c r="J140" s="865"/>
      <c r="K140" s="865"/>
      <c r="L140" s="865"/>
      <c r="M140" s="865"/>
      <c r="N140" s="865"/>
      <c r="O140" s="865"/>
      <c r="P140" s="865"/>
      <c r="Q140" s="865"/>
      <c r="R140" s="865"/>
      <c r="S140" s="865"/>
      <c r="T140" s="865"/>
      <c r="U140" s="865"/>
      <c r="V140" s="865"/>
      <c r="W140" s="865"/>
      <c r="X140" s="865"/>
      <c r="Y140" s="865"/>
      <c r="Z140" s="866"/>
    </row>
    <row r="141" spans="1:26" ht="12" customHeight="1" x14ac:dyDescent="0.2">
      <c r="A141" s="831">
        <v>160</v>
      </c>
      <c r="C141" s="831" t="s">
        <v>427</v>
      </c>
      <c r="D141" s="853" t="s">
        <v>282</v>
      </c>
      <c r="E141" s="865">
        <v>1</v>
      </c>
      <c r="F141" s="865">
        <v>0</v>
      </c>
      <c r="G141" s="865">
        <v>0</v>
      </c>
      <c r="H141" s="865">
        <v>0</v>
      </c>
      <c r="I141" s="865">
        <v>0</v>
      </c>
      <c r="J141" s="865">
        <v>0</v>
      </c>
      <c r="K141" s="865">
        <v>0</v>
      </c>
      <c r="L141" s="865">
        <v>0</v>
      </c>
      <c r="M141" s="865">
        <v>0</v>
      </c>
      <c r="N141" s="865">
        <v>0</v>
      </c>
      <c r="O141" s="865">
        <v>0</v>
      </c>
      <c r="P141" s="865">
        <v>0</v>
      </c>
      <c r="Q141" s="865">
        <v>0</v>
      </c>
      <c r="R141" s="865">
        <v>0</v>
      </c>
      <c r="S141" s="865">
        <v>0</v>
      </c>
      <c r="T141" s="865">
        <v>0</v>
      </c>
      <c r="U141" s="865">
        <v>0</v>
      </c>
      <c r="V141" s="865">
        <v>0</v>
      </c>
      <c r="W141" s="865">
        <v>0</v>
      </c>
      <c r="X141" s="865">
        <v>0</v>
      </c>
      <c r="Y141" s="865"/>
      <c r="Z141" s="866">
        <v>160</v>
      </c>
    </row>
    <row r="142" spans="1:26" ht="12" customHeight="1" x14ac:dyDescent="0.2">
      <c r="A142" s="831"/>
      <c r="C142" s="831"/>
      <c r="D142" s="853" t="s">
        <v>283</v>
      </c>
      <c r="E142" s="865">
        <v>1</v>
      </c>
      <c r="F142" s="865">
        <v>0</v>
      </c>
      <c r="G142" s="865">
        <v>0</v>
      </c>
      <c r="H142" s="865">
        <v>0</v>
      </c>
      <c r="I142" s="865">
        <v>0</v>
      </c>
      <c r="J142" s="865">
        <v>0</v>
      </c>
      <c r="K142" s="865">
        <v>0</v>
      </c>
      <c r="L142" s="865">
        <v>0</v>
      </c>
      <c r="M142" s="865">
        <v>0</v>
      </c>
      <c r="N142" s="865">
        <v>0</v>
      </c>
      <c r="O142" s="865">
        <v>0</v>
      </c>
      <c r="P142" s="865">
        <v>0</v>
      </c>
      <c r="Q142" s="865">
        <v>0</v>
      </c>
      <c r="R142" s="865">
        <v>0</v>
      </c>
      <c r="S142" s="865">
        <v>0</v>
      </c>
      <c r="T142" s="865">
        <v>0</v>
      </c>
      <c r="U142" s="865">
        <v>0</v>
      </c>
      <c r="V142" s="865">
        <v>0</v>
      </c>
      <c r="W142" s="865">
        <v>0</v>
      </c>
      <c r="X142" s="865">
        <v>0</v>
      </c>
      <c r="Y142" s="865"/>
      <c r="Z142" s="866"/>
    </row>
    <row r="143" spans="1:26" s="870" customFormat="1" ht="5.0999999999999996" customHeight="1" x14ac:dyDescent="0.2">
      <c r="A143" s="831"/>
      <c r="B143" s="864"/>
      <c r="C143" s="831"/>
      <c r="D143" s="853"/>
      <c r="E143" s="865"/>
      <c r="F143" s="865"/>
      <c r="G143" s="865"/>
      <c r="H143" s="865"/>
      <c r="I143" s="865">
        <v>0</v>
      </c>
      <c r="J143" s="865"/>
      <c r="K143" s="865"/>
      <c r="L143" s="865"/>
      <c r="M143" s="865"/>
      <c r="N143" s="865"/>
      <c r="O143" s="865"/>
      <c r="P143" s="865"/>
      <c r="Q143" s="865"/>
      <c r="R143" s="865"/>
      <c r="S143" s="865"/>
      <c r="T143" s="865"/>
      <c r="U143" s="865"/>
      <c r="V143" s="865"/>
      <c r="W143" s="865"/>
      <c r="X143" s="865"/>
      <c r="Y143" s="869"/>
      <c r="Z143" s="866"/>
    </row>
    <row r="144" spans="1:26" ht="12" customHeight="1" x14ac:dyDescent="0.2">
      <c r="A144" s="875">
        <v>164.16499999999999</v>
      </c>
      <c r="B144" s="867" t="s">
        <v>430</v>
      </c>
      <c r="C144" s="863" t="s">
        <v>431</v>
      </c>
      <c r="D144" s="853" t="s">
        <v>282</v>
      </c>
      <c r="E144" s="865">
        <v>247</v>
      </c>
      <c r="F144" s="865">
        <v>190</v>
      </c>
      <c r="G144" s="865">
        <v>115</v>
      </c>
      <c r="H144" s="865">
        <v>260</v>
      </c>
      <c r="I144" s="865">
        <v>39</v>
      </c>
      <c r="J144" s="865">
        <v>21</v>
      </c>
      <c r="K144" s="865">
        <v>1</v>
      </c>
      <c r="L144" s="865">
        <v>15</v>
      </c>
      <c r="M144" s="865">
        <v>2</v>
      </c>
      <c r="N144" s="865">
        <v>149</v>
      </c>
      <c r="O144" s="865">
        <v>3</v>
      </c>
      <c r="P144" s="865">
        <v>44</v>
      </c>
      <c r="Q144" s="865">
        <v>0</v>
      </c>
      <c r="R144" s="865">
        <v>100</v>
      </c>
      <c r="S144" s="865">
        <v>2</v>
      </c>
      <c r="T144" s="865">
        <v>72</v>
      </c>
      <c r="U144" s="865">
        <v>115</v>
      </c>
      <c r="V144" s="865">
        <v>0</v>
      </c>
      <c r="W144" s="865">
        <v>1</v>
      </c>
      <c r="X144" s="865">
        <v>114</v>
      </c>
      <c r="Y144" s="865"/>
      <c r="Z144" s="866" t="s">
        <v>432</v>
      </c>
    </row>
    <row r="145" spans="1:26" ht="12" customHeight="1" x14ac:dyDescent="0.2">
      <c r="A145" s="831"/>
      <c r="D145" s="853" t="s">
        <v>283</v>
      </c>
      <c r="E145" s="865">
        <v>112</v>
      </c>
      <c r="F145" s="865">
        <v>86</v>
      </c>
      <c r="G145" s="865">
        <v>52</v>
      </c>
      <c r="H145" s="865">
        <v>124</v>
      </c>
      <c r="I145" s="865">
        <v>14</v>
      </c>
      <c r="J145" s="865">
        <v>7</v>
      </c>
      <c r="K145" s="865">
        <v>0</v>
      </c>
      <c r="L145" s="865">
        <v>7</v>
      </c>
      <c r="M145" s="865">
        <v>0</v>
      </c>
      <c r="N145" s="865">
        <v>76</v>
      </c>
      <c r="O145" s="865">
        <v>1</v>
      </c>
      <c r="P145" s="865">
        <v>29</v>
      </c>
      <c r="Q145" s="865">
        <v>0</v>
      </c>
      <c r="R145" s="865">
        <v>45</v>
      </c>
      <c r="S145" s="865">
        <v>1</v>
      </c>
      <c r="T145" s="865">
        <v>34</v>
      </c>
      <c r="U145" s="865">
        <v>52</v>
      </c>
      <c r="V145" s="865">
        <v>0</v>
      </c>
      <c r="W145" s="865">
        <v>0</v>
      </c>
      <c r="X145" s="865">
        <v>52</v>
      </c>
      <c r="Y145" s="865"/>
      <c r="Z145" s="866"/>
    </row>
    <row r="146" spans="1:26" ht="5.0999999999999996" customHeight="1" x14ac:dyDescent="0.2">
      <c r="A146" s="831"/>
      <c r="D146" s="853"/>
      <c r="E146" s="865"/>
      <c r="F146" s="865"/>
      <c r="G146" s="865"/>
      <c r="H146" s="865"/>
      <c r="I146" s="865">
        <v>0</v>
      </c>
      <c r="J146" s="865"/>
      <c r="K146" s="865"/>
      <c r="L146" s="865"/>
      <c r="M146" s="865"/>
      <c r="N146" s="865"/>
      <c r="O146" s="865"/>
      <c r="P146" s="865"/>
      <c r="Q146" s="865"/>
      <c r="R146" s="865"/>
      <c r="S146" s="865"/>
      <c r="T146" s="865"/>
      <c r="U146" s="865"/>
      <c r="V146" s="865"/>
      <c r="W146" s="865"/>
      <c r="X146" s="865"/>
      <c r="Y146" s="865"/>
      <c r="Z146" s="866"/>
    </row>
    <row r="147" spans="1:26" ht="12" customHeight="1" x14ac:dyDescent="0.2">
      <c r="A147" s="831">
        <v>164</v>
      </c>
      <c r="C147" s="831" t="s">
        <v>433</v>
      </c>
      <c r="D147" s="853" t="s">
        <v>282</v>
      </c>
      <c r="E147" s="865">
        <v>247</v>
      </c>
      <c r="F147" s="865">
        <v>190</v>
      </c>
      <c r="G147" s="865">
        <v>115</v>
      </c>
      <c r="H147" s="865">
        <v>260</v>
      </c>
      <c r="I147" s="865">
        <v>39</v>
      </c>
      <c r="J147" s="865">
        <v>21</v>
      </c>
      <c r="K147" s="865">
        <v>1</v>
      </c>
      <c r="L147" s="865">
        <v>15</v>
      </c>
      <c r="M147" s="865">
        <v>2</v>
      </c>
      <c r="N147" s="865">
        <v>149</v>
      </c>
      <c r="O147" s="865">
        <v>3</v>
      </c>
      <c r="P147" s="865">
        <v>44</v>
      </c>
      <c r="Q147" s="865">
        <v>0</v>
      </c>
      <c r="R147" s="865">
        <v>100</v>
      </c>
      <c r="S147" s="865">
        <v>2</v>
      </c>
      <c r="T147" s="865">
        <v>72</v>
      </c>
      <c r="U147" s="865">
        <v>115</v>
      </c>
      <c r="V147" s="865">
        <v>0</v>
      </c>
      <c r="W147" s="865">
        <v>1</v>
      </c>
      <c r="X147" s="865">
        <v>114</v>
      </c>
      <c r="Y147" s="865"/>
      <c r="Z147" s="866">
        <v>164</v>
      </c>
    </row>
    <row r="148" spans="1:26" ht="12" customHeight="1" x14ac:dyDescent="0.2">
      <c r="A148" s="831"/>
      <c r="D148" s="853" t="s">
        <v>283</v>
      </c>
      <c r="E148" s="865">
        <v>112</v>
      </c>
      <c r="F148" s="865">
        <v>86</v>
      </c>
      <c r="G148" s="865">
        <v>52</v>
      </c>
      <c r="H148" s="865">
        <v>124</v>
      </c>
      <c r="I148" s="865">
        <v>14</v>
      </c>
      <c r="J148" s="865">
        <v>7</v>
      </c>
      <c r="K148" s="865">
        <v>0</v>
      </c>
      <c r="L148" s="865">
        <v>7</v>
      </c>
      <c r="M148" s="865">
        <v>0</v>
      </c>
      <c r="N148" s="865">
        <v>76</v>
      </c>
      <c r="O148" s="865">
        <v>1</v>
      </c>
      <c r="P148" s="865">
        <v>29</v>
      </c>
      <c r="Q148" s="865">
        <v>0</v>
      </c>
      <c r="R148" s="865">
        <v>45</v>
      </c>
      <c r="S148" s="865">
        <v>1</v>
      </c>
      <c r="T148" s="865">
        <v>34</v>
      </c>
      <c r="U148" s="865">
        <v>52</v>
      </c>
      <c r="V148" s="865">
        <v>0</v>
      </c>
      <c r="W148" s="865">
        <v>0</v>
      </c>
      <c r="X148" s="865">
        <v>52</v>
      </c>
      <c r="Y148" s="865"/>
      <c r="Z148" s="866"/>
    </row>
    <row r="149" spans="1:26" ht="5.0999999999999996" customHeight="1" x14ac:dyDescent="0.2">
      <c r="A149" s="831"/>
      <c r="D149" s="853"/>
      <c r="E149" s="865"/>
      <c r="F149" s="865"/>
      <c r="G149" s="865"/>
      <c r="H149" s="865"/>
      <c r="I149" s="865">
        <v>0</v>
      </c>
      <c r="J149" s="865"/>
      <c r="K149" s="865"/>
      <c r="L149" s="865"/>
      <c r="M149" s="865"/>
      <c r="N149" s="865"/>
      <c r="O149" s="865"/>
      <c r="P149" s="865"/>
      <c r="Q149" s="865"/>
      <c r="R149" s="865"/>
      <c r="S149" s="865"/>
      <c r="T149" s="865"/>
      <c r="U149" s="865"/>
      <c r="V149" s="865"/>
      <c r="W149" s="865"/>
      <c r="X149" s="865"/>
      <c r="Y149" s="865"/>
      <c r="Z149" s="866"/>
    </row>
    <row r="150" spans="1:26" ht="12" customHeight="1" x14ac:dyDescent="0.2">
      <c r="A150" s="831" t="s">
        <v>434</v>
      </c>
      <c r="B150" s="867" t="s">
        <v>435</v>
      </c>
      <c r="C150" s="863" t="s">
        <v>436</v>
      </c>
      <c r="D150" s="853" t="s">
        <v>282</v>
      </c>
      <c r="E150" s="865">
        <v>4</v>
      </c>
      <c r="F150" s="865">
        <v>4</v>
      </c>
      <c r="G150" s="865">
        <v>4</v>
      </c>
      <c r="H150" s="865">
        <v>6</v>
      </c>
      <c r="I150" s="865">
        <v>0</v>
      </c>
      <c r="J150" s="865">
        <v>0</v>
      </c>
      <c r="K150" s="865">
        <v>0</v>
      </c>
      <c r="L150" s="865">
        <v>0</v>
      </c>
      <c r="M150" s="865">
        <v>0</v>
      </c>
      <c r="N150" s="865">
        <v>4</v>
      </c>
      <c r="O150" s="865">
        <v>0</v>
      </c>
      <c r="P150" s="865">
        <v>0</v>
      </c>
      <c r="Q150" s="865">
        <v>0</v>
      </c>
      <c r="R150" s="865">
        <v>4</v>
      </c>
      <c r="S150" s="865">
        <v>0</v>
      </c>
      <c r="T150" s="865">
        <v>2</v>
      </c>
      <c r="U150" s="865">
        <v>4</v>
      </c>
      <c r="V150" s="865">
        <v>0</v>
      </c>
      <c r="W150" s="865">
        <v>0</v>
      </c>
      <c r="X150" s="865">
        <v>4</v>
      </c>
      <c r="Y150" s="865"/>
      <c r="Z150" s="866" t="s">
        <v>437</v>
      </c>
    </row>
    <row r="151" spans="1:26" ht="12" customHeight="1" x14ac:dyDescent="0.2">
      <c r="A151" s="831"/>
      <c r="C151" s="831" t="s">
        <v>438</v>
      </c>
      <c r="D151" s="853" t="s">
        <v>283</v>
      </c>
      <c r="E151" s="865">
        <v>4</v>
      </c>
      <c r="F151" s="865">
        <v>4</v>
      </c>
      <c r="G151" s="865">
        <v>4</v>
      </c>
      <c r="H151" s="865">
        <v>6</v>
      </c>
      <c r="I151" s="865">
        <v>0</v>
      </c>
      <c r="J151" s="865">
        <v>0</v>
      </c>
      <c r="K151" s="865">
        <v>0</v>
      </c>
      <c r="L151" s="865">
        <v>0</v>
      </c>
      <c r="M151" s="865">
        <v>0</v>
      </c>
      <c r="N151" s="865">
        <v>4</v>
      </c>
      <c r="O151" s="865">
        <v>0</v>
      </c>
      <c r="P151" s="865">
        <v>0</v>
      </c>
      <c r="Q151" s="865">
        <v>0</v>
      </c>
      <c r="R151" s="865">
        <v>4</v>
      </c>
      <c r="S151" s="865">
        <v>0</v>
      </c>
      <c r="T151" s="865">
        <v>2</v>
      </c>
      <c r="U151" s="865">
        <v>4</v>
      </c>
      <c r="V151" s="865">
        <v>0</v>
      </c>
      <c r="W151" s="865">
        <v>0</v>
      </c>
      <c r="X151" s="865">
        <v>4</v>
      </c>
      <c r="Y151" s="865"/>
      <c r="Z151" s="866"/>
    </row>
    <row r="152" spans="1:26" ht="5.0999999999999996" customHeight="1" x14ac:dyDescent="0.2">
      <c r="A152" s="831"/>
      <c r="C152" s="831"/>
      <c r="D152" s="853"/>
      <c r="E152" s="865"/>
      <c r="F152" s="865"/>
      <c r="G152" s="865"/>
      <c r="H152" s="865"/>
      <c r="I152" s="865">
        <v>0</v>
      </c>
      <c r="J152" s="865"/>
      <c r="K152" s="865"/>
      <c r="L152" s="865"/>
      <c r="M152" s="865"/>
      <c r="N152" s="865"/>
      <c r="O152" s="865"/>
      <c r="P152" s="865"/>
      <c r="Q152" s="865"/>
      <c r="R152" s="865"/>
      <c r="S152" s="865"/>
      <c r="T152" s="865"/>
      <c r="U152" s="865"/>
      <c r="V152" s="865"/>
      <c r="W152" s="865"/>
      <c r="X152" s="865"/>
      <c r="Y152" s="865"/>
      <c r="Z152" s="866"/>
    </row>
    <row r="153" spans="1:26" ht="12" customHeight="1" x14ac:dyDescent="0.2">
      <c r="A153" s="831">
        <v>166.167</v>
      </c>
      <c r="C153" s="831" t="s">
        <v>439</v>
      </c>
      <c r="D153" s="853" t="s">
        <v>282</v>
      </c>
      <c r="E153" s="865">
        <v>2</v>
      </c>
      <c r="F153" s="865">
        <v>2</v>
      </c>
      <c r="G153" s="865">
        <v>2</v>
      </c>
      <c r="H153" s="865">
        <v>2</v>
      </c>
      <c r="I153" s="865">
        <v>0</v>
      </c>
      <c r="J153" s="865">
        <v>0</v>
      </c>
      <c r="K153" s="865">
        <v>0</v>
      </c>
      <c r="L153" s="865">
        <v>0</v>
      </c>
      <c r="M153" s="865">
        <v>0</v>
      </c>
      <c r="N153" s="865">
        <v>2</v>
      </c>
      <c r="O153" s="865">
        <v>0</v>
      </c>
      <c r="P153" s="865">
        <v>0</v>
      </c>
      <c r="Q153" s="865">
        <v>0</v>
      </c>
      <c r="R153" s="865">
        <v>2</v>
      </c>
      <c r="S153" s="865">
        <v>0</v>
      </c>
      <c r="T153" s="865">
        <v>0</v>
      </c>
      <c r="U153" s="865">
        <v>2</v>
      </c>
      <c r="V153" s="865">
        <v>0</v>
      </c>
      <c r="W153" s="865">
        <v>0</v>
      </c>
      <c r="X153" s="865">
        <v>2</v>
      </c>
      <c r="Y153" s="865"/>
      <c r="Z153" s="866" t="s">
        <v>437</v>
      </c>
    </row>
    <row r="154" spans="1:26" ht="12" customHeight="1" x14ac:dyDescent="0.2">
      <c r="A154" s="831"/>
      <c r="C154" s="831"/>
      <c r="D154" s="853" t="s">
        <v>283</v>
      </c>
      <c r="E154" s="865">
        <v>2</v>
      </c>
      <c r="F154" s="865">
        <v>2</v>
      </c>
      <c r="G154" s="865">
        <v>2</v>
      </c>
      <c r="H154" s="865">
        <v>2</v>
      </c>
      <c r="I154" s="865">
        <v>0</v>
      </c>
      <c r="J154" s="865">
        <v>0</v>
      </c>
      <c r="K154" s="865">
        <v>0</v>
      </c>
      <c r="L154" s="865">
        <v>0</v>
      </c>
      <c r="M154" s="865">
        <v>0</v>
      </c>
      <c r="N154" s="865">
        <v>2</v>
      </c>
      <c r="O154" s="865">
        <v>0</v>
      </c>
      <c r="P154" s="865">
        <v>0</v>
      </c>
      <c r="Q154" s="865">
        <v>0</v>
      </c>
      <c r="R154" s="865">
        <v>2</v>
      </c>
      <c r="S154" s="865">
        <v>0</v>
      </c>
      <c r="T154" s="865">
        <v>0</v>
      </c>
      <c r="U154" s="865">
        <v>2</v>
      </c>
      <c r="V154" s="865">
        <v>0</v>
      </c>
      <c r="W154" s="865">
        <v>0</v>
      </c>
      <c r="X154" s="865">
        <v>2</v>
      </c>
      <c r="Y154" s="865"/>
      <c r="Z154" s="866"/>
    </row>
    <row r="155" spans="1:26" ht="5.0999999999999996" customHeight="1" x14ac:dyDescent="0.2">
      <c r="A155" s="831"/>
      <c r="C155" s="831"/>
      <c r="D155" s="853"/>
      <c r="E155" s="865"/>
      <c r="F155" s="865"/>
      <c r="G155" s="865"/>
      <c r="H155" s="865"/>
      <c r="I155" s="865">
        <v>0</v>
      </c>
      <c r="J155" s="865"/>
      <c r="K155" s="865"/>
      <c r="L155" s="865"/>
      <c r="M155" s="865"/>
      <c r="N155" s="865"/>
      <c r="O155" s="865"/>
      <c r="P155" s="865"/>
      <c r="Q155" s="865"/>
      <c r="R155" s="865"/>
      <c r="S155" s="865"/>
      <c r="T155" s="865"/>
      <c r="U155" s="865"/>
      <c r="V155" s="865"/>
      <c r="W155" s="865"/>
      <c r="X155" s="865"/>
      <c r="Y155" s="865"/>
      <c r="Z155" s="866"/>
    </row>
    <row r="156" spans="1:26" ht="12" customHeight="1" x14ac:dyDescent="0.2">
      <c r="A156" s="831" t="s">
        <v>440</v>
      </c>
      <c r="C156" s="831" t="s">
        <v>441</v>
      </c>
      <c r="D156" s="853" t="s">
        <v>282</v>
      </c>
      <c r="E156" s="865">
        <v>2</v>
      </c>
      <c r="F156" s="865">
        <v>2</v>
      </c>
      <c r="G156" s="865">
        <v>2</v>
      </c>
      <c r="H156" s="865">
        <v>4</v>
      </c>
      <c r="I156" s="865">
        <v>0</v>
      </c>
      <c r="J156" s="865">
        <v>0</v>
      </c>
      <c r="K156" s="865">
        <v>0</v>
      </c>
      <c r="L156" s="865">
        <v>0</v>
      </c>
      <c r="M156" s="865">
        <v>0</v>
      </c>
      <c r="N156" s="865">
        <v>2</v>
      </c>
      <c r="O156" s="865">
        <v>0</v>
      </c>
      <c r="P156" s="865">
        <v>0</v>
      </c>
      <c r="Q156" s="865">
        <v>0</v>
      </c>
      <c r="R156" s="865">
        <v>2</v>
      </c>
      <c r="S156" s="865">
        <v>0</v>
      </c>
      <c r="T156" s="865">
        <v>2</v>
      </c>
      <c r="U156" s="865">
        <v>2</v>
      </c>
      <c r="V156" s="865">
        <v>0</v>
      </c>
      <c r="W156" s="865">
        <v>0</v>
      </c>
      <c r="X156" s="865">
        <v>2</v>
      </c>
      <c r="Y156" s="865"/>
      <c r="Z156" s="866" t="s">
        <v>442</v>
      </c>
    </row>
    <row r="157" spans="1:26" ht="12" customHeight="1" x14ac:dyDescent="0.2">
      <c r="A157" s="831"/>
      <c r="C157" s="868" t="s">
        <v>443</v>
      </c>
      <c r="D157" s="853" t="s">
        <v>283</v>
      </c>
      <c r="E157" s="865">
        <v>2</v>
      </c>
      <c r="F157" s="865">
        <v>2</v>
      </c>
      <c r="G157" s="865">
        <v>2</v>
      </c>
      <c r="H157" s="865">
        <v>4</v>
      </c>
      <c r="I157" s="865">
        <v>0</v>
      </c>
      <c r="J157" s="865">
        <v>0</v>
      </c>
      <c r="K157" s="865">
        <v>0</v>
      </c>
      <c r="L157" s="865">
        <v>0</v>
      </c>
      <c r="M157" s="865">
        <v>0</v>
      </c>
      <c r="N157" s="865">
        <v>2</v>
      </c>
      <c r="O157" s="865">
        <v>0</v>
      </c>
      <c r="P157" s="865">
        <v>0</v>
      </c>
      <c r="Q157" s="865">
        <v>0</v>
      </c>
      <c r="R157" s="865">
        <v>2</v>
      </c>
      <c r="S157" s="865">
        <v>0</v>
      </c>
      <c r="T157" s="865">
        <v>2</v>
      </c>
      <c r="U157" s="865">
        <v>2</v>
      </c>
      <c r="V157" s="865">
        <v>0</v>
      </c>
      <c r="W157" s="865">
        <v>0</v>
      </c>
      <c r="X157" s="865">
        <v>2</v>
      </c>
      <c r="Y157" s="865"/>
      <c r="Z157" s="866"/>
    </row>
    <row r="158" spans="1:26" ht="5.0999999999999996" customHeight="1" x14ac:dyDescent="0.2">
      <c r="A158" s="831"/>
      <c r="D158" s="853"/>
      <c r="E158" s="865"/>
      <c r="F158" s="865"/>
      <c r="G158" s="865"/>
      <c r="H158" s="865"/>
      <c r="I158" s="865">
        <v>0</v>
      </c>
      <c r="J158" s="865"/>
      <c r="K158" s="865"/>
      <c r="L158" s="865"/>
      <c r="M158" s="865"/>
      <c r="N158" s="865"/>
      <c r="O158" s="865"/>
      <c r="P158" s="865"/>
      <c r="Q158" s="865"/>
      <c r="R158" s="865"/>
      <c r="S158" s="865"/>
      <c r="T158" s="865"/>
      <c r="U158" s="865"/>
      <c r="V158" s="865"/>
      <c r="W158" s="865"/>
      <c r="X158" s="865"/>
      <c r="Y158" s="865"/>
      <c r="Z158" s="866"/>
    </row>
    <row r="159" spans="1:26" ht="12" customHeight="1" x14ac:dyDescent="0.2">
      <c r="A159" s="831" t="s">
        <v>444</v>
      </c>
      <c r="B159" s="867" t="s">
        <v>445</v>
      </c>
      <c r="C159" s="863" t="s">
        <v>446</v>
      </c>
      <c r="D159" s="853" t="s">
        <v>282</v>
      </c>
      <c r="E159" s="865">
        <v>1</v>
      </c>
      <c r="F159" s="865">
        <v>1</v>
      </c>
      <c r="G159" s="865">
        <v>1</v>
      </c>
      <c r="H159" s="865">
        <v>1</v>
      </c>
      <c r="I159" s="865">
        <v>0</v>
      </c>
      <c r="J159" s="865">
        <v>0</v>
      </c>
      <c r="K159" s="865">
        <v>0</v>
      </c>
      <c r="L159" s="865">
        <v>0</v>
      </c>
      <c r="M159" s="865">
        <v>0</v>
      </c>
      <c r="N159" s="865">
        <v>0</v>
      </c>
      <c r="O159" s="865">
        <v>0</v>
      </c>
      <c r="P159" s="865">
        <v>0</v>
      </c>
      <c r="Q159" s="865">
        <v>0</v>
      </c>
      <c r="R159" s="865">
        <v>0</v>
      </c>
      <c r="S159" s="865">
        <v>0</v>
      </c>
      <c r="T159" s="865">
        <v>1</v>
      </c>
      <c r="U159" s="865">
        <v>1</v>
      </c>
      <c r="V159" s="865">
        <v>0</v>
      </c>
      <c r="W159" s="865">
        <v>0</v>
      </c>
      <c r="X159" s="865">
        <v>1</v>
      </c>
      <c r="Y159" s="865"/>
      <c r="Z159" s="866" t="s">
        <v>225</v>
      </c>
    </row>
    <row r="160" spans="1:26" ht="12" customHeight="1" x14ac:dyDescent="0.2">
      <c r="A160" s="831"/>
      <c r="C160" s="831" t="s">
        <v>447</v>
      </c>
      <c r="D160" s="853" t="s">
        <v>283</v>
      </c>
      <c r="E160" s="865">
        <v>1</v>
      </c>
      <c r="F160" s="865">
        <v>1</v>
      </c>
      <c r="G160" s="865">
        <v>1</v>
      </c>
      <c r="H160" s="865">
        <v>1</v>
      </c>
      <c r="I160" s="865">
        <v>0</v>
      </c>
      <c r="J160" s="865">
        <v>0</v>
      </c>
      <c r="K160" s="865">
        <v>0</v>
      </c>
      <c r="L160" s="865">
        <v>0</v>
      </c>
      <c r="M160" s="865">
        <v>0</v>
      </c>
      <c r="N160" s="865">
        <v>0</v>
      </c>
      <c r="O160" s="865">
        <v>0</v>
      </c>
      <c r="P160" s="865">
        <v>0</v>
      </c>
      <c r="Q160" s="865">
        <v>0</v>
      </c>
      <c r="R160" s="865">
        <v>0</v>
      </c>
      <c r="S160" s="865">
        <v>0</v>
      </c>
      <c r="T160" s="865">
        <v>1</v>
      </c>
      <c r="U160" s="865">
        <v>1</v>
      </c>
      <c r="V160" s="865">
        <v>0</v>
      </c>
      <c r="W160" s="865">
        <v>0</v>
      </c>
      <c r="X160" s="865">
        <v>1</v>
      </c>
      <c r="Y160" s="865"/>
      <c r="Z160" s="866"/>
    </row>
    <row r="161" spans="1:26" ht="5.0999999999999996" customHeight="1" x14ac:dyDescent="0.2">
      <c r="A161" s="831"/>
      <c r="C161" s="831"/>
      <c r="D161" s="853"/>
      <c r="E161" s="865"/>
      <c r="F161" s="865"/>
      <c r="G161" s="865"/>
      <c r="H161" s="865"/>
      <c r="I161" s="865">
        <v>0</v>
      </c>
      <c r="J161" s="865"/>
      <c r="K161" s="865"/>
      <c r="L161" s="865"/>
      <c r="M161" s="865"/>
      <c r="N161" s="865"/>
      <c r="O161" s="865"/>
      <c r="P161" s="865"/>
      <c r="Q161" s="865"/>
      <c r="R161" s="865"/>
      <c r="S161" s="865"/>
      <c r="T161" s="865"/>
      <c r="U161" s="865"/>
      <c r="V161" s="865"/>
      <c r="W161" s="865"/>
      <c r="X161" s="865"/>
      <c r="Y161" s="865"/>
      <c r="Z161" s="866"/>
    </row>
    <row r="162" spans="1:26" ht="12" customHeight="1" x14ac:dyDescent="0.2">
      <c r="A162" s="831" t="s">
        <v>448</v>
      </c>
      <c r="C162" s="831" t="s">
        <v>449</v>
      </c>
      <c r="D162" s="853" t="s">
        <v>282</v>
      </c>
      <c r="E162" s="865">
        <v>1</v>
      </c>
      <c r="F162" s="865">
        <v>1</v>
      </c>
      <c r="G162" s="865">
        <v>1</v>
      </c>
      <c r="H162" s="865">
        <v>1</v>
      </c>
      <c r="I162" s="865">
        <v>0</v>
      </c>
      <c r="J162" s="865">
        <v>0</v>
      </c>
      <c r="K162" s="865">
        <v>0</v>
      </c>
      <c r="L162" s="865">
        <v>0</v>
      </c>
      <c r="M162" s="865">
        <v>0</v>
      </c>
      <c r="N162" s="865">
        <v>0</v>
      </c>
      <c r="O162" s="865">
        <v>0</v>
      </c>
      <c r="P162" s="865">
        <v>0</v>
      </c>
      <c r="Q162" s="865">
        <v>0</v>
      </c>
      <c r="R162" s="865">
        <v>0</v>
      </c>
      <c r="S162" s="865">
        <v>0</v>
      </c>
      <c r="T162" s="865">
        <v>1</v>
      </c>
      <c r="U162" s="865">
        <v>1</v>
      </c>
      <c r="V162" s="865">
        <v>0</v>
      </c>
      <c r="W162" s="865">
        <v>0</v>
      </c>
      <c r="X162" s="865">
        <v>1</v>
      </c>
      <c r="Y162" s="865"/>
      <c r="Z162" s="866" t="s">
        <v>450</v>
      </c>
    </row>
    <row r="163" spans="1:26" ht="12" customHeight="1" x14ac:dyDescent="0.2">
      <c r="A163" s="831"/>
      <c r="C163" s="831"/>
      <c r="D163" s="853" t="s">
        <v>283</v>
      </c>
      <c r="E163" s="865">
        <v>1</v>
      </c>
      <c r="F163" s="865">
        <v>1</v>
      </c>
      <c r="G163" s="865">
        <v>1</v>
      </c>
      <c r="H163" s="865">
        <v>1</v>
      </c>
      <c r="I163" s="865">
        <v>0</v>
      </c>
      <c r="J163" s="865">
        <v>0</v>
      </c>
      <c r="K163" s="865">
        <v>0</v>
      </c>
      <c r="L163" s="865">
        <v>0</v>
      </c>
      <c r="M163" s="865">
        <v>0</v>
      </c>
      <c r="N163" s="865">
        <v>0</v>
      </c>
      <c r="O163" s="865">
        <v>0</v>
      </c>
      <c r="P163" s="865">
        <v>0</v>
      </c>
      <c r="Q163" s="865">
        <v>0</v>
      </c>
      <c r="R163" s="865">
        <v>0</v>
      </c>
      <c r="S163" s="865">
        <v>0</v>
      </c>
      <c r="T163" s="865">
        <v>1</v>
      </c>
      <c r="U163" s="865">
        <v>1</v>
      </c>
      <c r="V163" s="865">
        <v>0</v>
      </c>
      <c r="W163" s="865">
        <v>0</v>
      </c>
      <c r="X163" s="865">
        <v>1</v>
      </c>
      <c r="Y163" s="865"/>
      <c r="Z163" s="866"/>
    </row>
    <row r="164" spans="1:26" ht="5.0999999999999996" customHeight="1" x14ac:dyDescent="0.2">
      <c r="A164" s="831"/>
      <c r="C164" s="831"/>
      <c r="D164" s="853"/>
      <c r="E164" s="865"/>
      <c r="F164" s="865"/>
      <c r="G164" s="865"/>
      <c r="H164" s="865"/>
      <c r="I164" s="865">
        <v>0</v>
      </c>
      <c r="J164" s="865"/>
      <c r="K164" s="865"/>
      <c r="L164" s="865"/>
      <c r="M164" s="865"/>
      <c r="N164" s="865"/>
      <c r="O164" s="865"/>
      <c r="P164" s="865"/>
      <c r="Q164" s="865"/>
      <c r="R164" s="865"/>
      <c r="S164" s="865"/>
      <c r="T164" s="865"/>
      <c r="U164" s="865"/>
      <c r="V164" s="865"/>
      <c r="W164" s="865"/>
      <c r="X164" s="865"/>
      <c r="Y164" s="865"/>
      <c r="Z164" s="866"/>
    </row>
    <row r="165" spans="1:26" ht="12" customHeight="1" x14ac:dyDescent="0.2">
      <c r="A165" s="831" t="s">
        <v>197</v>
      </c>
      <c r="B165" s="867" t="s">
        <v>458</v>
      </c>
      <c r="C165" s="863" t="s">
        <v>459</v>
      </c>
      <c r="D165" s="853" t="s">
        <v>282</v>
      </c>
      <c r="E165" s="865">
        <v>1322</v>
      </c>
      <c r="F165" s="865">
        <v>826</v>
      </c>
      <c r="G165" s="865">
        <v>588</v>
      </c>
      <c r="H165" s="865">
        <v>1145</v>
      </c>
      <c r="I165" s="865">
        <v>178</v>
      </c>
      <c r="J165" s="865">
        <v>82</v>
      </c>
      <c r="K165" s="865">
        <v>5</v>
      </c>
      <c r="L165" s="865">
        <v>52</v>
      </c>
      <c r="M165" s="865">
        <v>39</v>
      </c>
      <c r="N165" s="865">
        <v>635</v>
      </c>
      <c r="O165" s="865">
        <v>20</v>
      </c>
      <c r="P165" s="865">
        <v>214</v>
      </c>
      <c r="Q165" s="865">
        <v>9</v>
      </c>
      <c r="R165" s="865">
        <v>385</v>
      </c>
      <c r="S165" s="865">
        <v>7</v>
      </c>
      <c r="T165" s="865">
        <v>332</v>
      </c>
      <c r="U165" s="865">
        <v>588</v>
      </c>
      <c r="V165" s="865">
        <v>0</v>
      </c>
      <c r="W165" s="865">
        <v>0</v>
      </c>
      <c r="X165" s="865">
        <v>588</v>
      </c>
      <c r="Y165" s="865"/>
      <c r="Z165" s="866" t="s">
        <v>199</v>
      </c>
    </row>
    <row r="166" spans="1:26" ht="12" customHeight="1" x14ac:dyDescent="0.2">
      <c r="A166" s="831"/>
      <c r="C166" s="831" t="s">
        <v>460</v>
      </c>
      <c r="D166" s="853" t="s">
        <v>283</v>
      </c>
      <c r="E166" s="865">
        <v>1289</v>
      </c>
      <c r="F166" s="865">
        <v>806</v>
      </c>
      <c r="G166" s="865">
        <v>570</v>
      </c>
      <c r="H166" s="865">
        <v>1119</v>
      </c>
      <c r="I166" s="865">
        <v>175</v>
      </c>
      <c r="J166" s="865">
        <v>81</v>
      </c>
      <c r="K166" s="865">
        <v>5</v>
      </c>
      <c r="L166" s="865">
        <v>50</v>
      </c>
      <c r="M166" s="865">
        <v>39</v>
      </c>
      <c r="N166" s="865">
        <v>623</v>
      </c>
      <c r="O166" s="865">
        <v>20</v>
      </c>
      <c r="P166" s="865">
        <v>214</v>
      </c>
      <c r="Q166" s="865">
        <v>9</v>
      </c>
      <c r="R166" s="865">
        <v>373</v>
      </c>
      <c r="S166" s="865">
        <v>7</v>
      </c>
      <c r="T166" s="865">
        <v>321</v>
      </c>
      <c r="U166" s="865">
        <v>570</v>
      </c>
      <c r="V166" s="865">
        <v>0</v>
      </c>
      <c r="W166" s="865">
        <v>0</v>
      </c>
      <c r="X166" s="865">
        <v>570</v>
      </c>
      <c r="Y166" s="865"/>
      <c r="Z166" s="866"/>
    </row>
    <row r="167" spans="1:26" ht="5.0999999999999996" customHeight="1" x14ac:dyDescent="0.2">
      <c r="A167" s="831"/>
      <c r="C167" s="831"/>
      <c r="D167" s="853"/>
      <c r="E167" s="865"/>
      <c r="F167" s="865"/>
      <c r="G167" s="865"/>
      <c r="H167" s="865"/>
      <c r="I167" s="865">
        <v>0</v>
      </c>
      <c r="J167" s="865"/>
      <c r="K167" s="865"/>
      <c r="L167" s="865"/>
      <c r="M167" s="865"/>
      <c r="N167" s="865"/>
      <c r="O167" s="865"/>
      <c r="P167" s="865"/>
      <c r="Q167" s="865"/>
      <c r="R167" s="865"/>
      <c r="S167" s="865"/>
      <c r="T167" s="865"/>
      <c r="U167" s="865"/>
      <c r="V167" s="865"/>
      <c r="W167" s="865"/>
      <c r="X167" s="865"/>
      <c r="Y167" s="865"/>
      <c r="Z167" s="866"/>
    </row>
    <row r="168" spans="1:26" ht="12" customHeight="1" x14ac:dyDescent="0.2">
      <c r="A168" s="831">
        <v>174</v>
      </c>
      <c r="C168" s="831" t="s">
        <v>461</v>
      </c>
      <c r="D168" s="853" t="s">
        <v>282</v>
      </c>
      <c r="E168" s="865">
        <v>1</v>
      </c>
      <c r="F168" s="865">
        <v>1</v>
      </c>
      <c r="G168" s="865">
        <v>1</v>
      </c>
      <c r="H168" s="865">
        <v>1</v>
      </c>
      <c r="I168" s="865">
        <v>0</v>
      </c>
      <c r="J168" s="865">
        <v>0</v>
      </c>
      <c r="K168" s="865">
        <v>0</v>
      </c>
      <c r="L168" s="865">
        <v>0</v>
      </c>
      <c r="M168" s="865">
        <v>0</v>
      </c>
      <c r="N168" s="865">
        <v>1</v>
      </c>
      <c r="O168" s="865">
        <v>0</v>
      </c>
      <c r="P168" s="865">
        <v>0</v>
      </c>
      <c r="Q168" s="865">
        <v>0</v>
      </c>
      <c r="R168" s="865">
        <v>1</v>
      </c>
      <c r="S168" s="865">
        <v>0</v>
      </c>
      <c r="T168" s="865">
        <v>0</v>
      </c>
      <c r="U168" s="865">
        <v>1</v>
      </c>
      <c r="V168" s="865">
        <v>0</v>
      </c>
      <c r="W168" s="865">
        <v>0</v>
      </c>
      <c r="X168" s="865">
        <v>1</v>
      </c>
      <c r="Y168" s="865"/>
      <c r="Z168" s="866">
        <v>174</v>
      </c>
    </row>
    <row r="169" spans="1:26" ht="12" customHeight="1" x14ac:dyDescent="0.2">
      <c r="A169" s="831"/>
      <c r="C169" s="831"/>
      <c r="D169" s="853" t="s">
        <v>283</v>
      </c>
      <c r="E169" s="865">
        <v>1</v>
      </c>
      <c r="F169" s="865">
        <v>1</v>
      </c>
      <c r="G169" s="865">
        <v>1</v>
      </c>
      <c r="H169" s="865">
        <v>1</v>
      </c>
      <c r="I169" s="865">
        <v>0</v>
      </c>
      <c r="J169" s="865">
        <v>0</v>
      </c>
      <c r="K169" s="865">
        <v>0</v>
      </c>
      <c r="L169" s="865">
        <v>0</v>
      </c>
      <c r="M169" s="865">
        <v>0</v>
      </c>
      <c r="N169" s="865">
        <v>1</v>
      </c>
      <c r="O169" s="865">
        <v>0</v>
      </c>
      <c r="P169" s="865">
        <v>0</v>
      </c>
      <c r="Q169" s="865">
        <v>0</v>
      </c>
      <c r="R169" s="865">
        <v>1</v>
      </c>
      <c r="S169" s="865">
        <v>0</v>
      </c>
      <c r="T169" s="865">
        <v>0</v>
      </c>
      <c r="U169" s="865">
        <v>1</v>
      </c>
      <c r="V169" s="865">
        <v>0</v>
      </c>
      <c r="W169" s="865">
        <v>0</v>
      </c>
      <c r="X169" s="865">
        <v>1</v>
      </c>
      <c r="Y169" s="865"/>
      <c r="Z169" s="866"/>
    </row>
    <row r="170" spans="1:26" ht="5.0999999999999996" customHeight="1" x14ac:dyDescent="0.2">
      <c r="A170" s="831"/>
      <c r="C170" s="831"/>
      <c r="D170" s="853"/>
      <c r="E170" s="865"/>
      <c r="F170" s="865"/>
      <c r="G170" s="865"/>
      <c r="H170" s="865"/>
      <c r="I170" s="865">
        <v>0</v>
      </c>
      <c r="J170" s="865"/>
      <c r="K170" s="865"/>
      <c r="L170" s="865"/>
      <c r="M170" s="865"/>
      <c r="N170" s="865"/>
      <c r="O170" s="865"/>
      <c r="P170" s="865"/>
      <c r="Q170" s="865"/>
      <c r="R170" s="865"/>
      <c r="S170" s="865"/>
      <c r="T170" s="865"/>
      <c r="U170" s="865"/>
      <c r="V170" s="865"/>
      <c r="W170" s="865"/>
      <c r="X170" s="865"/>
      <c r="Y170" s="865"/>
      <c r="Z170" s="866"/>
    </row>
    <row r="171" spans="1:26" ht="5.0999999999999996" customHeight="1" x14ac:dyDescent="0.2">
      <c r="A171" s="831"/>
      <c r="C171" s="831"/>
      <c r="D171" s="853"/>
      <c r="E171" s="865"/>
      <c r="F171" s="865"/>
      <c r="G171" s="865"/>
      <c r="H171" s="865"/>
      <c r="I171" s="865">
        <v>0</v>
      </c>
      <c r="J171" s="865"/>
      <c r="K171" s="865"/>
      <c r="L171" s="865"/>
      <c r="M171" s="865"/>
      <c r="N171" s="865"/>
      <c r="O171" s="865"/>
      <c r="P171" s="865"/>
      <c r="Q171" s="865"/>
      <c r="R171" s="865"/>
      <c r="S171" s="865"/>
      <c r="T171" s="865"/>
      <c r="U171" s="865"/>
      <c r="V171" s="865"/>
      <c r="W171" s="865"/>
      <c r="X171" s="865"/>
      <c r="Y171" s="865"/>
      <c r="Z171" s="866"/>
    </row>
    <row r="172" spans="1:26" ht="5.0999999999999996" customHeight="1" x14ac:dyDescent="0.2">
      <c r="A172" s="831"/>
      <c r="C172" s="831"/>
      <c r="D172" s="853"/>
      <c r="E172" s="865"/>
      <c r="F172" s="865"/>
      <c r="G172" s="865"/>
      <c r="H172" s="865"/>
      <c r="I172" s="865">
        <v>0</v>
      </c>
      <c r="J172" s="865"/>
      <c r="K172" s="865"/>
      <c r="L172" s="865"/>
      <c r="M172" s="865"/>
      <c r="N172" s="865"/>
      <c r="O172" s="865"/>
      <c r="P172" s="865"/>
      <c r="Q172" s="865"/>
      <c r="R172" s="865"/>
      <c r="S172" s="865"/>
      <c r="T172" s="865"/>
      <c r="U172" s="865"/>
      <c r="V172" s="865"/>
      <c r="W172" s="865"/>
      <c r="X172" s="865"/>
      <c r="Y172" s="865"/>
      <c r="Z172" s="866"/>
    </row>
    <row r="173" spans="1:26" ht="5.0999999999999996" customHeight="1" x14ac:dyDescent="0.2">
      <c r="A173" s="831"/>
      <c r="C173" s="831"/>
      <c r="D173" s="853"/>
      <c r="E173" s="865"/>
      <c r="F173" s="865"/>
      <c r="G173" s="865"/>
      <c r="H173" s="865"/>
      <c r="I173" s="865">
        <v>0</v>
      </c>
      <c r="J173" s="865"/>
      <c r="K173" s="865"/>
      <c r="L173" s="865"/>
      <c r="M173" s="865"/>
      <c r="N173" s="865"/>
      <c r="O173" s="865"/>
      <c r="P173" s="865"/>
      <c r="Q173" s="865"/>
      <c r="R173" s="865"/>
      <c r="S173" s="865"/>
      <c r="T173" s="865"/>
      <c r="U173" s="865"/>
      <c r="V173" s="865"/>
      <c r="W173" s="865"/>
      <c r="X173" s="865"/>
      <c r="Y173" s="865"/>
      <c r="Z173" s="866"/>
    </row>
    <row r="174" spans="1:26" ht="12" customHeight="1" x14ac:dyDescent="0.2">
      <c r="A174" s="831" t="s">
        <v>1410</v>
      </c>
      <c r="C174" s="831" t="s">
        <v>475</v>
      </c>
      <c r="D174" s="853" t="s">
        <v>282</v>
      </c>
      <c r="E174" s="865">
        <v>218</v>
      </c>
      <c r="F174" s="865">
        <v>141</v>
      </c>
      <c r="G174" s="865">
        <v>109</v>
      </c>
      <c r="H174" s="865">
        <v>199</v>
      </c>
      <c r="I174" s="865">
        <v>29</v>
      </c>
      <c r="J174" s="865">
        <v>15</v>
      </c>
      <c r="K174" s="865">
        <v>2</v>
      </c>
      <c r="L174" s="865">
        <v>9</v>
      </c>
      <c r="M174" s="865">
        <v>3</v>
      </c>
      <c r="N174" s="865">
        <v>104</v>
      </c>
      <c r="O174" s="865">
        <v>6</v>
      </c>
      <c r="P174" s="865">
        <v>14</v>
      </c>
      <c r="Q174" s="865">
        <v>1</v>
      </c>
      <c r="R174" s="865">
        <v>82</v>
      </c>
      <c r="S174" s="865">
        <v>1</v>
      </c>
      <c r="T174" s="865">
        <v>66</v>
      </c>
      <c r="U174" s="865">
        <v>109</v>
      </c>
      <c r="V174" s="865">
        <v>0</v>
      </c>
      <c r="W174" s="865">
        <v>0</v>
      </c>
      <c r="X174" s="865">
        <v>109</v>
      </c>
      <c r="Y174" s="865"/>
      <c r="Z174" s="866" t="s">
        <v>476</v>
      </c>
    </row>
    <row r="175" spans="1:26" ht="12" customHeight="1" x14ac:dyDescent="0.2">
      <c r="A175" s="831"/>
      <c r="C175" s="868" t="s">
        <v>477</v>
      </c>
      <c r="D175" s="853" t="s">
        <v>283</v>
      </c>
      <c r="E175" s="865">
        <v>215</v>
      </c>
      <c r="F175" s="865">
        <v>139</v>
      </c>
      <c r="G175" s="865">
        <v>107</v>
      </c>
      <c r="H175" s="865">
        <v>196</v>
      </c>
      <c r="I175" s="865">
        <v>29</v>
      </c>
      <c r="J175" s="865">
        <v>15</v>
      </c>
      <c r="K175" s="865">
        <v>2</v>
      </c>
      <c r="L175" s="865">
        <v>9</v>
      </c>
      <c r="M175" s="865">
        <v>3</v>
      </c>
      <c r="N175" s="865">
        <v>103</v>
      </c>
      <c r="O175" s="865">
        <v>6</v>
      </c>
      <c r="P175" s="865">
        <v>14</v>
      </c>
      <c r="Q175" s="865">
        <v>1</v>
      </c>
      <c r="R175" s="865">
        <v>81</v>
      </c>
      <c r="S175" s="865">
        <v>1</v>
      </c>
      <c r="T175" s="865">
        <v>64</v>
      </c>
      <c r="U175" s="865">
        <v>107</v>
      </c>
      <c r="V175" s="865">
        <v>0</v>
      </c>
      <c r="W175" s="865">
        <v>0</v>
      </c>
      <c r="X175" s="865">
        <v>107</v>
      </c>
      <c r="Y175" s="865"/>
      <c r="Z175" s="866"/>
    </row>
    <row r="176" spans="1:26" ht="5.0999999999999996" customHeight="1" x14ac:dyDescent="0.2">
      <c r="A176" s="831"/>
      <c r="C176" s="831"/>
      <c r="D176" s="853"/>
      <c r="E176" s="865"/>
      <c r="F176" s="865"/>
      <c r="G176" s="865"/>
      <c r="H176" s="865"/>
      <c r="I176" s="865">
        <v>0</v>
      </c>
      <c r="J176" s="865"/>
      <c r="K176" s="865"/>
      <c r="L176" s="865"/>
      <c r="M176" s="865"/>
      <c r="N176" s="865"/>
      <c r="O176" s="865"/>
      <c r="P176" s="865"/>
      <c r="Q176" s="865"/>
      <c r="R176" s="865"/>
      <c r="S176" s="865"/>
      <c r="T176" s="865"/>
      <c r="U176" s="865"/>
      <c r="V176" s="865"/>
      <c r="W176" s="865"/>
      <c r="X176" s="865"/>
      <c r="Y176" s="865"/>
      <c r="Z176" s="866"/>
    </row>
    <row r="177" spans="1:26" ht="12" customHeight="1" x14ac:dyDescent="0.2">
      <c r="A177" s="831" t="s">
        <v>478</v>
      </c>
      <c r="C177" s="831" t="s">
        <v>475</v>
      </c>
      <c r="D177" s="853" t="s">
        <v>282</v>
      </c>
      <c r="E177" s="865">
        <v>145</v>
      </c>
      <c r="F177" s="865">
        <v>108</v>
      </c>
      <c r="G177" s="865">
        <v>80</v>
      </c>
      <c r="H177" s="865">
        <v>152</v>
      </c>
      <c r="I177" s="865">
        <v>17</v>
      </c>
      <c r="J177" s="865">
        <v>9</v>
      </c>
      <c r="K177" s="865">
        <v>1</v>
      </c>
      <c r="L177" s="865">
        <v>4</v>
      </c>
      <c r="M177" s="865">
        <v>3</v>
      </c>
      <c r="N177" s="865">
        <v>96</v>
      </c>
      <c r="O177" s="865">
        <v>4</v>
      </c>
      <c r="P177" s="865">
        <v>40</v>
      </c>
      <c r="Q177" s="865">
        <v>4</v>
      </c>
      <c r="R177" s="865">
        <v>47</v>
      </c>
      <c r="S177" s="865">
        <v>1</v>
      </c>
      <c r="T177" s="865">
        <v>39</v>
      </c>
      <c r="U177" s="865">
        <v>80</v>
      </c>
      <c r="V177" s="865">
        <v>0</v>
      </c>
      <c r="W177" s="865">
        <v>0</v>
      </c>
      <c r="X177" s="865">
        <v>80</v>
      </c>
      <c r="Y177" s="865"/>
      <c r="Z177" s="866" t="s">
        <v>479</v>
      </c>
    </row>
    <row r="178" spans="1:26" ht="12" customHeight="1" x14ac:dyDescent="0.2">
      <c r="A178" s="831"/>
      <c r="C178" s="868" t="s">
        <v>480</v>
      </c>
      <c r="D178" s="853" t="s">
        <v>283</v>
      </c>
      <c r="E178" s="865">
        <v>143</v>
      </c>
      <c r="F178" s="865">
        <v>106</v>
      </c>
      <c r="G178" s="865">
        <v>79</v>
      </c>
      <c r="H178" s="865">
        <v>150</v>
      </c>
      <c r="I178" s="865">
        <v>16</v>
      </c>
      <c r="J178" s="865">
        <v>8</v>
      </c>
      <c r="K178" s="865">
        <v>1</v>
      </c>
      <c r="L178" s="865">
        <v>4</v>
      </c>
      <c r="M178" s="865">
        <v>3</v>
      </c>
      <c r="N178" s="865">
        <v>96</v>
      </c>
      <c r="O178" s="865">
        <v>4</v>
      </c>
      <c r="P178" s="865">
        <v>40</v>
      </c>
      <c r="Q178" s="865">
        <v>4</v>
      </c>
      <c r="R178" s="865">
        <v>47</v>
      </c>
      <c r="S178" s="865">
        <v>1</v>
      </c>
      <c r="T178" s="865">
        <v>38</v>
      </c>
      <c r="U178" s="865">
        <v>79</v>
      </c>
      <c r="V178" s="865">
        <v>0</v>
      </c>
      <c r="W178" s="865">
        <v>0</v>
      </c>
      <c r="X178" s="865">
        <v>79</v>
      </c>
      <c r="Y178" s="865"/>
      <c r="Z178" s="866"/>
    </row>
    <row r="179" spans="1:26" ht="5.0999999999999996" customHeight="1" x14ac:dyDescent="0.2">
      <c r="A179" s="831"/>
      <c r="C179" s="831"/>
      <c r="D179" s="853"/>
      <c r="E179" s="865"/>
      <c r="F179" s="865"/>
      <c r="G179" s="865"/>
      <c r="H179" s="865"/>
      <c r="I179" s="865">
        <v>0</v>
      </c>
      <c r="J179" s="865"/>
      <c r="K179" s="865"/>
      <c r="L179" s="865"/>
      <c r="M179" s="865"/>
      <c r="N179" s="865"/>
      <c r="O179" s="865"/>
      <c r="P179" s="865"/>
      <c r="Q179" s="865"/>
      <c r="R179" s="865"/>
      <c r="S179" s="865"/>
      <c r="T179" s="865"/>
      <c r="U179" s="865"/>
      <c r="V179" s="865"/>
      <c r="W179" s="865"/>
      <c r="X179" s="865"/>
      <c r="Y179" s="865"/>
      <c r="Z179" s="866"/>
    </row>
    <row r="180" spans="1:26" ht="12" customHeight="1" x14ac:dyDescent="0.2">
      <c r="A180" s="831" t="s">
        <v>485</v>
      </c>
      <c r="C180" s="831" t="s">
        <v>486</v>
      </c>
      <c r="D180" s="853" t="s">
        <v>282</v>
      </c>
      <c r="E180" s="865">
        <v>94</v>
      </c>
      <c r="F180" s="865">
        <v>38</v>
      </c>
      <c r="G180" s="865">
        <v>21</v>
      </c>
      <c r="H180" s="865">
        <v>58</v>
      </c>
      <c r="I180" s="865">
        <v>11</v>
      </c>
      <c r="J180" s="865">
        <v>1</v>
      </c>
      <c r="K180" s="865">
        <v>0</v>
      </c>
      <c r="L180" s="865">
        <v>6</v>
      </c>
      <c r="M180" s="865">
        <v>4</v>
      </c>
      <c r="N180" s="865">
        <v>29</v>
      </c>
      <c r="O180" s="865">
        <v>0</v>
      </c>
      <c r="P180" s="865">
        <v>12</v>
      </c>
      <c r="Q180" s="865">
        <v>0</v>
      </c>
      <c r="R180" s="865">
        <v>17</v>
      </c>
      <c r="S180" s="865">
        <v>0</v>
      </c>
      <c r="T180" s="865">
        <v>18</v>
      </c>
      <c r="U180" s="865">
        <v>21</v>
      </c>
      <c r="V180" s="865">
        <v>0</v>
      </c>
      <c r="W180" s="865">
        <v>0</v>
      </c>
      <c r="X180" s="865">
        <v>21</v>
      </c>
      <c r="Y180" s="865"/>
      <c r="Z180" s="866" t="s">
        <v>485</v>
      </c>
    </row>
    <row r="181" spans="1:26" ht="12" customHeight="1" x14ac:dyDescent="0.2">
      <c r="A181" s="831"/>
      <c r="C181" s="831"/>
      <c r="D181" s="853" t="s">
        <v>283</v>
      </c>
      <c r="E181" s="865">
        <v>93</v>
      </c>
      <c r="F181" s="865">
        <v>38</v>
      </c>
      <c r="G181" s="865">
        <v>21</v>
      </c>
      <c r="H181" s="865">
        <v>58</v>
      </c>
      <c r="I181" s="865">
        <v>11</v>
      </c>
      <c r="J181" s="865">
        <v>1</v>
      </c>
      <c r="K181" s="865">
        <v>0</v>
      </c>
      <c r="L181" s="865">
        <v>6</v>
      </c>
      <c r="M181" s="865">
        <v>4</v>
      </c>
      <c r="N181" s="865">
        <v>29</v>
      </c>
      <c r="O181" s="865">
        <v>0</v>
      </c>
      <c r="P181" s="865">
        <v>12</v>
      </c>
      <c r="Q181" s="865">
        <v>0</v>
      </c>
      <c r="R181" s="865">
        <v>17</v>
      </c>
      <c r="S181" s="865">
        <v>0</v>
      </c>
      <c r="T181" s="865">
        <v>18</v>
      </c>
      <c r="U181" s="865">
        <v>21</v>
      </c>
      <c r="V181" s="865">
        <v>0</v>
      </c>
      <c r="W181" s="865">
        <v>0</v>
      </c>
      <c r="X181" s="865">
        <v>21</v>
      </c>
      <c r="Y181" s="865"/>
      <c r="Z181" s="866"/>
    </row>
    <row r="182" spans="1:26" ht="5.0999999999999996" customHeight="1" x14ac:dyDescent="0.2">
      <c r="A182" s="831"/>
      <c r="C182" s="831"/>
      <c r="D182" s="853"/>
      <c r="E182" s="865"/>
      <c r="F182" s="865"/>
      <c r="G182" s="865"/>
      <c r="H182" s="865"/>
      <c r="I182" s="865">
        <v>0</v>
      </c>
      <c r="J182" s="865"/>
      <c r="K182" s="865"/>
      <c r="L182" s="865"/>
      <c r="M182" s="865"/>
      <c r="N182" s="865"/>
      <c r="O182" s="865"/>
      <c r="P182" s="865"/>
      <c r="Q182" s="865"/>
      <c r="R182" s="865"/>
      <c r="S182" s="865"/>
      <c r="T182" s="865"/>
      <c r="U182" s="865"/>
      <c r="V182" s="865"/>
      <c r="W182" s="865"/>
      <c r="X182" s="865"/>
      <c r="Y182" s="865"/>
      <c r="Z182" s="866"/>
    </row>
    <row r="183" spans="1:26" ht="12" customHeight="1" x14ac:dyDescent="0.2">
      <c r="A183" s="831" t="s">
        <v>487</v>
      </c>
      <c r="C183" s="831" t="s">
        <v>488</v>
      </c>
      <c r="D183" s="853" t="s">
        <v>282</v>
      </c>
      <c r="E183" s="865">
        <v>47</v>
      </c>
      <c r="F183" s="865">
        <v>29</v>
      </c>
      <c r="G183" s="865">
        <v>19</v>
      </c>
      <c r="H183" s="865">
        <v>40</v>
      </c>
      <c r="I183" s="865">
        <v>11</v>
      </c>
      <c r="J183" s="865">
        <v>8</v>
      </c>
      <c r="K183" s="865">
        <v>0</v>
      </c>
      <c r="L183" s="865">
        <v>1</v>
      </c>
      <c r="M183" s="865">
        <v>2</v>
      </c>
      <c r="N183" s="865">
        <v>19</v>
      </c>
      <c r="O183" s="865">
        <v>0</v>
      </c>
      <c r="P183" s="865">
        <v>8</v>
      </c>
      <c r="Q183" s="865">
        <v>0</v>
      </c>
      <c r="R183" s="865">
        <v>11</v>
      </c>
      <c r="S183" s="865">
        <v>0</v>
      </c>
      <c r="T183" s="865">
        <v>10</v>
      </c>
      <c r="U183" s="865">
        <v>19</v>
      </c>
      <c r="V183" s="865">
        <v>0</v>
      </c>
      <c r="W183" s="865">
        <v>0</v>
      </c>
      <c r="X183" s="865">
        <v>19</v>
      </c>
      <c r="Y183" s="865"/>
      <c r="Z183" s="866" t="s">
        <v>489</v>
      </c>
    </row>
    <row r="184" spans="1:26" ht="12" customHeight="1" x14ac:dyDescent="0.2">
      <c r="A184" s="831"/>
      <c r="C184" s="831"/>
      <c r="D184" s="853" t="s">
        <v>283</v>
      </c>
      <c r="E184" s="865">
        <v>47</v>
      </c>
      <c r="F184" s="865">
        <v>29</v>
      </c>
      <c r="G184" s="865">
        <v>19</v>
      </c>
      <c r="H184" s="865">
        <v>40</v>
      </c>
      <c r="I184" s="865">
        <v>11</v>
      </c>
      <c r="J184" s="865">
        <v>8</v>
      </c>
      <c r="K184" s="865">
        <v>0</v>
      </c>
      <c r="L184" s="865">
        <v>1</v>
      </c>
      <c r="M184" s="865">
        <v>2</v>
      </c>
      <c r="N184" s="865">
        <v>19</v>
      </c>
      <c r="O184" s="865">
        <v>0</v>
      </c>
      <c r="P184" s="865">
        <v>8</v>
      </c>
      <c r="Q184" s="865">
        <v>0</v>
      </c>
      <c r="R184" s="865">
        <v>11</v>
      </c>
      <c r="S184" s="865">
        <v>0</v>
      </c>
      <c r="T184" s="865">
        <v>10</v>
      </c>
      <c r="U184" s="865">
        <v>19</v>
      </c>
      <c r="V184" s="865">
        <v>0</v>
      </c>
      <c r="W184" s="865">
        <v>0</v>
      </c>
      <c r="X184" s="865">
        <v>19</v>
      </c>
      <c r="Y184" s="865"/>
      <c r="Z184" s="866"/>
    </row>
    <row r="185" spans="1:26" ht="5.0999999999999996" customHeight="1" x14ac:dyDescent="0.2">
      <c r="A185" s="831"/>
      <c r="C185" s="831"/>
      <c r="D185" s="853"/>
      <c r="E185" s="865"/>
      <c r="F185" s="865"/>
      <c r="G185" s="865"/>
      <c r="H185" s="865"/>
      <c r="I185" s="865">
        <v>0</v>
      </c>
      <c r="J185" s="865"/>
      <c r="K185" s="865"/>
      <c r="L185" s="865"/>
      <c r="M185" s="865"/>
      <c r="N185" s="865"/>
      <c r="O185" s="865"/>
      <c r="P185" s="865"/>
      <c r="Q185" s="865"/>
      <c r="R185" s="865"/>
      <c r="S185" s="865"/>
      <c r="T185" s="865"/>
      <c r="U185" s="865"/>
      <c r="V185" s="865"/>
      <c r="W185" s="865"/>
      <c r="X185" s="865"/>
      <c r="Y185" s="865"/>
      <c r="Z185" s="866"/>
    </row>
    <row r="186" spans="1:26" ht="12" customHeight="1" x14ac:dyDescent="0.2">
      <c r="A186" s="831" t="s">
        <v>490</v>
      </c>
      <c r="C186" s="831" t="s">
        <v>491</v>
      </c>
      <c r="D186" s="853" t="s">
        <v>282</v>
      </c>
      <c r="E186" s="865">
        <v>7</v>
      </c>
      <c r="F186" s="865">
        <v>4</v>
      </c>
      <c r="G186" s="865">
        <v>5</v>
      </c>
      <c r="H186" s="865">
        <v>6</v>
      </c>
      <c r="I186" s="865">
        <v>0</v>
      </c>
      <c r="J186" s="865">
        <v>0</v>
      </c>
      <c r="K186" s="865">
        <v>0</v>
      </c>
      <c r="L186" s="865">
        <v>0</v>
      </c>
      <c r="M186" s="865">
        <v>0</v>
      </c>
      <c r="N186" s="865">
        <v>4</v>
      </c>
      <c r="O186" s="865">
        <v>0</v>
      </c>
      <c r="P186" s="865">
        <v>2</v>
      </c>
      <c r="Q186" s="865">
        <v>0</v>
      </c>
      <c r="R186" s="865">
        <v>2</v>
      </c>
      <c r="S186" s="865">
        <v>0</v>
      </c>
      <c r="T186" s="865">
        <v>2</v>
      </c>
      <c r="U186" s="865">
        <v>5</v>
      </c>
      <c r="V186" s="865">
        <v>0</v>
      </c>
      <c r="W186" s="865">
        <v>0</v>
      </c>
      <c r="X186" s="865">
        <v>5</v>
      </c>
      <c r="Y186" s="865"/>
      <c r="Z186" s="866" t="s">
        <v>492</v>
      </c>
    </row>
    <row r="187" spans="1:26" ht="12" customHeight="1" x14ac:dyDescent="0.2">
      <c r="A187" s="831"/>
      <c r="C187" s="831" t="s">
        <v>493</v>
      </c>
      <c r="D187" s="853" t="s">
        <v>283</v>
      </c>
      <c r="E187" s="865">
        <v>7</v>
      </c>
      <c r="F187" s="865">
        <v>4</v>
      </c>
      <c r="G187" s="865">
        <v>5</v>
      </c>
      <c r="H187" s="865">
        <v>6</v>
      </c>
      <c r="I187" s="865">
        <v>0</v>
      </c>
      <c r="J187" s="865">
        <v>0</v>
      </c>
      <c r="K187" s="865">
        <v>0</v>
      </c>
      <c r="L187" s="865">
        <v>0</v>
      </c>
      <c r="M187" s="865">
        <v>0</v>
      </c>
      <c r="N187" s="865">
        <v>4</v>
      </c>
      <c r="O187" s="865">
        <v>0</v>
      </c>
      <c r="P187" s="865">
        <v>2</v>
      </c>
      <c r="Q187" s="865">
        <v>0</v>
      </c>
      <c r="R187" s="865">
        <v>2</v>
      </c>
      <c r="S187" s="865">
        <v>0</v>
      </c>
      <c r="T187" s="865">
        <v>2</v>
      </c>
      <c r="U187" s="865">
        <v>5</v>
      </c>
      <c r="V187" s="865">
        <v>0</v>
      </c>
      <c r="W187" s="865">
        <v>0</v>
      </c>
      <c r="X187" s="865">
        <v>5</v>
      </c>
      <c r="Y187" s="865"/>
      <c r="Z187" s="866"/>
    </row>
    <row r="188" spans="1:26" ht="5.0999999999999996" customHeight="1" x14ac:dyDescent="0.2">
      <c r="A188" s="831"/>
      <c r="D188" s="853"/>
      <c r="E188" s="865"/>
      <c r="F188" s="865"/>
      <c r="G188" s="865"/>
      <c r="H188" s="865"/>
      <c r="I188" s="865">
        <v>0</v>
      </c>
      <c r="J188" s="865"/>
      <c r="K188" s="865"/>
      <c r="L188" s="865"/>
      <c r="M188" s="865"/>
      <c r="N188" s="865"/>
      <c r="O188" s="865"/>
      <c r="P188" s="865"/>
      <c r="Q188" s="865"/>
      <c r="R188" s="865"/>
      <c r="S188" s="865"/>
      <c r="T188" s="865"/>
      <c r="U188" s="865"/>
      <c r="V188" s="865"/>
      <c r="W188" s="865"/>
      <c r="X188" s="865"/>
      <c r="Y188" s="865"/>
      <c r="Z188" s="866"/>
    </row>
    <row r="189" spans="1:26" ht="12" customHeight="1" x14ac:dyDescent="0.2">
      <c r="A189" s="831" t="s">
        <v>494</v>
      </c>
      <c r="B189" s="876"/>
      <c r="C189" s="877" t="s">
        <v>495</v>
      </c>
      <c r="D189" s="878" t="s">
        <v>282</v>
      </c>
      <c r="E189" s="865">
        <v>17</v>
      </c>
      <c r="F189" s="865">
        <v>12</v>
      </c>
      <c r="G189" s="865">
        <v>11</v>
      </c>
      <c r="H189" s="865">
        <v>18</v>
      </c>
      <c r="I189" s="865">
        <v>4</v>
      </c>
      <c r="J189" s="865">
        <v>2</v>
      </c>
      <c r="K189" s="865">
        <v>1</v>
      </c>
      <c r="L189" s="865">
        <v>1</v>
      </c>
      <c r="M189" s="865">
        <v>0</v>
      </c>
      <c r="N189" s="865">
        <v>8</v>
      </c>
      <c r="O189" s="865">
        <v>1</v>
      </c>
      <c r="P189" s="865">
        <v>3</v>
      </c>
      <c r="Q189" s="865">
        <v>0</v>
      </c>
      <c r="R189" s="865">
        <v>4</v>
      </c>
      <c r="S189" s="865">
        <v>0</v>
      </c>
      <c r="T189" s="865">
        <v>6</v>
      </c>
      <c r="U189" s="865">
        <v>11</v>
      </c>
      <c r="V189" s="865">
        <v>0</v>
      </c>
      <c r="W189" s="865">
        <v>0</v>
      </c>
      <c r="X189" s="865">
        <v>11</v>
      </c>
      <c r="Y189" s="865"/>
      <c r="Z189" s="866" t="s">
        <v>492</v>
      </c>
    </row>
    <row r="190" spans="1:26" ht="12" customHeight="1" x14ac:dyDescent="0.2">
      <c r="A190" s="868"/>
      <c r="B190" s="876"/>
      <c r="C190" s="879" t="s">
        <v>496</v>
      </c>
      <c r="D190" s="878" t="s">
        <v>283</v>
      </c>
      <c r="E190" s="865">
        <v>17</v>
      </c>
      <c r="F190" s="865">
        <v>12</v>
      </c>
      <c r="G190" s="865">
        <v>11</v>
      </c>
      <c r="H190" s="865">
        <v>18</v>
      </c>
      <c r="I190" s="865">
        <v>4</v>
      </c>
      <c r="J190" s="865">
        <v>2</v>
      </c>
      <c r="K190" s="865">
        <v>1</v>
      </c>
      <c r="L190" s="865">
        <v>1</v>
      </c>
      <c r="M190" s="865">
        <v>0</v>
      </c>
      <c r="N190" s="865">
        <v>8</v>
      </c>
      <c r="O190" s="865">
        <v>1</v>
      </c>
      <c r="P190" s="865">
        <v>3</v>
      </c>
      <c r="Q190" s="865">
        <v>0</v>
      </c>
      <c r="R190" s="865">
        <v>4</v>
      </c>
      <c r="S190" s="865">
        <v>0</v>
      </c>
      <c r="T190" s="865">
        <v>6</v>
      </c>
      <c r="U190" s="865">
        <v>11</v>
      </c>
      <c r="V190" s="865">
        <v>0</v>
      </c>
      <c r="W190" s="865">
        <v>0</v>
      </c>
      <c r="X190" s="865">
        <v>11</v>
      </c>
      <c r="Y190" s="865"/>
      <c r="Z190" s="866"/>
    </row>
    <row r="191" spans="1:26" ht="12" customHeight="1" x14ac:dyDescent="0.2">
      <c r="A191" s="831"/>
      <c r="B191" s="876"/>
      <c r="C191" s="879" t="s">
        <v>497</v>
      </c>
      <c r="D191" s="878"/>
      <c r="E191" s="865"/>
      <c r="F191" s="865"/>
      <c r="G191" s="865"/>
      <c r="H191" s="865"/>
      <c r="I191" s="865">
        <v>0</v>
      </c>
      <c r="J191" s="865"/>
      <c r="K191" s="865"/>
      <c r="L191" s="865"/>
      <c r="M191" s="865"/>
      <c r="N191" s="865"/>
      <c r="O191" s="865"/>
      <c r="P191" s="865"/>
      <c r="Q191" s="865"/>
      <c r="R191" s="865"/>
      <c r="S191" s="865"/>
      <c r="T191" s="865"/>
      <c r="U191" s="865"/>
      <c r="V191" s="865"/>
      <c r="W191" s="865"/>
      <c r="X191" s="865"/>
      <c r="Y191" s="865"/>
      <c r="Z191" s="866"/>
    </row>
    <row r="192" spans="1:26" ht="5.0999999999999996" customHeight="1" x14ac:dyDescent="0.2">
      <c r="A192" s="831"/>
      <c r="B192" s="876"/>
      <c r="C192" s="877"/>
      <c r="D192" s="878"/>
      <c r="E192" s="865"/>
      <c r="F192" s="865"/>
      <c r="G192" s="865"/>
      <c r="H192" s="865"/>
      <c r="I192" s="865">
        <v>0</v>
      </c>
      <c r="J192" s="865"/>
      <c r="K192" s="865"/>
      <c r="L192" s="865"/>
      <c r="M192" s="865"/>
      <c r="N192" s="865"/>
      <c r="O192" s="865"/>
      <c r="P192" s="865"/>
      <c r="Q192" s="865"/>
      <c r="R192" s="865"/>
      <c r="S192" s="865"/>
      <c r="T192" s="865"/>
      <c r="U192" s="865"/>
      <c r="V192" s="865"/>
      <c r="W192" s="865"/>
      <c r="X192" s="865"/>
      <c r="Y192" s="865"/>
      <c r="Z192" s="866"/>
    </row>
    <row r="193" spans="1:26" ht="12" customHeight="1" x14ac:dyDescent="0.2">
      <c r="A193" s="831" t="s">
        <v>498</v>
      </c>
      <c r="B193" s="876"/>
      <c r="C193" s="877" t="s">
        <v>499</v>
      </c>
      <c r="D193" s="878" t="s">
        <v>282</v>
      </c>
      <c r="E193" s="865">
        <v>73</v>
      </c>
      <c r="F193" s="865">
        <v>31</v>
      </c>
      <c r="G193" s="865">
        <v>20</v>
      </c>
      <c r="H193" s="865">
        <v>45</v>
      </c>
      <c r="I193" s="865">
        <v>10</v>
      </c>
      <c r="J193" s="865">
        <v>5</v>
      </c>
      <c r="K193" s="865">
        <v>0</v>
      </c>
      <c r="L193" s="865">
        <v>1</v>
      </c>
      <c r="M193" s="865">
        <v>4</v>
      </c>
      <c r="N193" s="865">
        <v>21</v>
      </c>
      <c r="O193" s="865">
        <v>2</v>
      </c>
      <c r="P193" s="865">
        <v>8</v>
      </c>
      <c r="Q193" s="865">
        <v>0</v>
      </c>
      <c r="R193" s="865">
        <v>10</v>
      </c>
      <c r="S193" s="865">
        <v>1</v>
      </c>
      <c r="T193" s="865">
        <v>14</v>
      </c>
      <c r="U193" s="865">
        <v>20</v>
      </c>
      <c r="V193" s="865">
        <v>0</v>
      </c>
      <c r="W193" s="865">
        <v>0</v>
      </c>
      <c r="X193" s="865">
        <v>20</v>
      </c>
      <c r="Y193" s="865"/>
      <c r="Z193" s="866" t="s">
        <v>500</v>
      </c>
    </row>
    <row r="194" spans="1:26" ht="12" customHeight="1" x14ac:dyDescent="0.2">
      <c r="A194" s="868"/>
      <c r="B194" s="876"/>
      <c r="C194" s="879" t="s">
        <v>501</v>
      </c>
      <c r="D194" s="878" t="s">
        <v>283</v>
      </c>
      <c r="E194" s="865">
        <v>72</v>
      </c>
      <c r="F194" s="865">
        <v>31</v>
      </c>
      <c r="G194" s="865">
        <v>20</v>
      </c>
      <c r="H194" s="865">
        <v>45</v>
      </c>
      <c r="I194" s="865">
        <v>10</v>
      </c>
      <c r="J194" s="865">
        <v>5</v>
      </c>
      <c r="K194" s="865">
        <v>0</v>
      </c>
      <c r="L194" s="865">
        <v>1</v>
      </c>
      <c r="M194" s="865">
        <v>4</v>
      </c>
      <c r="N194" s="865">
        <v>21</v>
      </c>
      <c r="O194" s="865">
        <v>2</v>
      </c>
      <c r="P194" s="865">
        <v>8</v>
      </c>
      <c r="Q194" s="865">
        <v>0</v>
      </c>
      <c r="R194" s="865">
        <v>10</v>
      </c>
      <c r="S194" s="865">
        <v>1</v>
      </c>
      <c r="T194" s="865">
        <v>14</v>
      </c>
      <c r="U194" s="865">
        <v>20</v>
      </c>
      <c r="V194" s="865">
        <v>0</v>
      </c>
      <c r="W194" s="865">
        <v>0</v>
      </c>
      <c r="X194" s="865">
        <v>20</v>
      </c>
      <c r="Y194" s="865"/>
      <c r="Z194" s="866"/>
    </row>
    <row r="195" spans="1:26" ht="5.0999999999999996" customHeight="1" x14ac:dyDescent="0.2">
      <c r="A195" s="831"/>
      <c r="B195" s="876"/>
      <c r="C195" s="877"/>
      <c r="D195" s="878"/>
      <c r="E195" s="865"/>
      <c r="F195" s="865"/>
      <c r="G195" s="865"/>
      <c r="H195" s="865"/>
      <c r="I195" s="865">
        <v>0</v>
      </c>
      <c r="J195" s="865"/>
      <c r="K195" s="865"/>
      <c r="L195" s="865"/>
      <c r="M195" s="865"/>
      <c r="N195" s="865"/>
      <c r="O195" s="865"/>
      <c r="P195" s="865"/>
      <c r="Q195" s="865"/>
      <c r="R195" s="865"/>
      <c r="S195" s="865"/>
      <c r="T195" s="865"/>
      <c r="U195" s="865"/>
      <c r="V195" s="865"/>
      <c r="W195" s="865"/>
      <c r="X195" s="865"/>
      <c r="Y195" s="865"/>
      <c r="Z195" s="866"/>
    </row>
    <row r="196" spans="1:26" ht="12" customHeight="1" x14ac:dyDescent="0.2">
      <c r="A196" s="831" t="s">
        <v>502</v>
      </c>
      <c r="B196" s="876"/>
      <c r="C196" s="877" t="s">
        <v>503</v>
      </c>
      <c r="D196" s="878" t="s">
        <v>282</v>
      </c>
      <c r="E196" s="865">
        <v>177</v>
      </c>
      <c r="F196" s="865">
        <v>61</v>
      </c>
      <c r="G196" s="865">
        <v>27</v>
      </c>
      <c r="H196" s="865">
        <v>82</v>
      </c>
      <c r="I196" s="865">
        <v>31</v>
      </c>
      <c r="J196" s="865">
        <v>7</v>
      </c>
      <c r="K196" s="865">
        <v>1</v>
      </c>
      <c r="L196" s="865">
        <v>2</v>
      </c>
      <c r="M196" s="865">
        <v>21</v>
      </c>
      <c r="N196" s="865">
        <v>35</v>
      </c>
      <c r="O196" s="865">
        <v>4</v>
      </c>
      <c r="P196" s="865">
        <v>16</v>
      </c>
      <c r="Q196" s="865">
        <v>0</v>
      </c>
      <c r="R196" s="865">
        <v>14</v>
      </c>
      <c r="S196" s="865">
        <v>1</v>
      </c>
      <c r="T196" s="865">
        <v>16</v>
      </c>
      <c r="U196" s="865">
        <v>27</v>
      </c>
      <c r="V196" s="865">
        <v>0</v>
      </c>
      <c r="W196" s="865">
        <v>0</v>
      </c>
      <c r="X196" s="865">
        <v>27</v>
      </c>
      <c r="Y196" s="865"/>
      <c r="Z196" s="866" t="s">
        <v>504</v>
      </c>
    </row>
    <row r="197" spans="1:26" ht="12" customHeight="1" x14ac:dyDescent="0.2">
      <c r="A197" s="831"/>
      <c r="B197" s="876"/>
      <c r="C197" s="877"/>
      <c r="D197" s="878" t="s">
        <v>283</v>
      </c>
      <c r="E197" s="865">
        <v>176</v>
      </c>
      <c r="F197" s="865">
        <v>61</v>
      </c>
      <c r="G197" s="865">
        <v>26</v>
      </c>
      <c r="H197" s="865">
        <v>82</v>
      </c>
      <c r="I197" s="865">
        <v>31</v>
      </c>
      <c r="J197" s="865">
        <v>7</v>
      </c>
      <c r="K197" s="865">
        <v>1</v>
      </c>
      <c r="L197" s="865">
        <v>2</v>
      </c>
      <c r="M197" s="865">
        <v>21</v>
      </c>
      <c r="N197" s="865">
        <v>35</v>
      </c>
      <c r="O197" s="865">
        <v>4</v>
      </c>
      <c r="P197" s="865">
        <v>16</v>
      </c>
      <c r="Q197" s="865">
        <v>0</v>
      </c>
      <c r="R197" s="865">
        <v>14</v>
      </c>
      <c r="S197" s="865">
        <v>1</v>
      </c>
      <c r="T197" s="865">
        <v>16</v>
      </c>
      <c r="U197" s="865">
        <v>26</v>
      </c>
      <c r="V197" s="865">
        <v>0</v>
      </c>
      <c r="W197" s="865">
        <v>0</v>
      </c>
      <c r="X197" s="865">
        <v>26</v>
      </c>
      <c r="Y197" s="865"/>
      <c r="Z197" s="866"/>
    </row>
    <row r="198" spans="1:26" ht="5.0999999999999996" customHeight="1" x14ac:dyDescent="0.2">
      <c r="A198" s="831"/>
      <c r="B198" s="876"/>
      <c r="C198" s="877"/>
      <c r="D198" s="878"/>
      <c r="E198" s="865"/>
      <c r="F198" s="865"/>
      <c r="G198" s="865"/>
      <c r="H198" s="865"/>
      <c r="I198" s="865">
        <v>0</v>
      </c>
      <c r="J198" s="865"/>
      <c r="K198" s="865"/>
      <c r="L198" s="865"/>
      <c r="M198" s="865"/>
      <c r="N198" s="865"/>
      <c r="O198" s="865"/>
      <c r="P198" s="865"/>
      <c r="Q198" s="865"/>
      <c r="R198" s="865"/>
      <c r="S198" s="865"/>
      <c r="T198" s="865"/>
      <c r="U198" s="865"/>
      <c r="V198" s="865"/>
      <c r="W198" s="865"/>
      <c r="X198" s="865"/>
      <c r="Y198" s="865"/>
      <c r="Z198" s="866"/>
    </row>
    <row r="199" spans="1:26" ht="12" customHeight="1" x14ac:dyDescent="0.2">
      <c r="A199" s="831" t="s">
        <v>505</v>
      </c>
      <c r="B199" s="876"/>
      <c r="C199" s="877" t="s">
        <v>506</v>
      </c>
      <c r="D199" s="878" t="s">
        <v>282</v>
      </c>
      <c r="E199" s="865">
        <v>26</v>
      </c>
      <c r="F199" s="865">
        <v>3</v>
      </c>
      <c r="G199" s="865">
        <v>2</v>
      </c>
      <c r="H199" s="865">
        <v>4</v>
      </c>
      <c r="I199" s="865">
        <v>1</v>
      </c>
      <c r="J199" s="865">
        <v>0</v>
      </c>
      <c r="K199" s="865">
        <v>0</v>
      </c>
      <c r="L199" s="865">
        <v>1</v>
      </c>
      <c r="M199" s="865">
        <v>0</v>
      </c>
      <c r="N199" s="865">
        <v>2</v>
      </c>
      <c r="O199" s="865">
        <v>0</v>
      </c>
      <c r="P199" s="865">
        <v>0</v>
      </c>
      <c r="Q199" s="865">
        <v>0</v>
      </c>
      <c r="R199" s="865">
        <v>2</v>
      </c>
      <c r="S199" s="865">
        <v>0</v>
      </c>
      <c r="T199" s="865">
        <v>1</v>
      </c>
      <c r="U199" s="865">
        <v>2</v>
      </c>
      <c r="V199" s="865">
        <v>0</v>
      </c>
      <c r="W199" s="865">
        <v>0</v>
      </c>
      <c r="X199" s="865">
        <v>2</v>
      </c>
      <c r="Y199" s="865"/>
      <c r="Z199" s="866" t="s">
        <v>504</v>
      </c>
    </row>
    <row r="200" spans="1:26" ht="12" customHeight="1" x14ac:dyDescent="0.2">
      <c r="A200" s="831"/>
      <c r="B200" s="876"/>
      <c r="C200" s="877" t="s">
        <v>507</v>
      </c>
      <c r="D200" s="878" t="s">
        <v>283</v>
      </c>
      <c r="E200" s="865">
        <v>23</v>
      </c>
      <c r="F200" s="865">
        <v>3</v>
      </c>
      <c r="G200" s="865">
        <v>2</v>
      </c>
      <c r="H200" s="865">
        <v>4</v>
      </c>
      <c r="I200" s="865">
        <v>1</v>
      </c>
      <c r="J200" s="865">
        <v>0</v>
      </c>
      <c r="K200" s="865">
        <v>0</v>
      </c>
      <c r="L200" s="865">
        <v>1</v>
      </c>
      <c r="M200" s="865">
        <v>0</v>
      </c>
      <c r="N200" s="865">
        <v>2</v>
      </c>
      <c r="O200" s="865">
        <v>0</v>
      </c>
      <c r="P200" s="865">
        <v>0</v>
      </c>
      <c r="Q200" s="865">
        <v>0</v>
      </c>
      <c r="R200" s="865">
        <v>2</v>
      </c>
      <c r="S200" s="865">
        <v>0</v>
      </c>
      <c r="T200" s="865">
        <v>1</v>
      </c>
      <c r="U200" s="865">
        <v>2</v>
      </c>
      <c r="V200" s="865">
        <v>0</v>
      </c>
      <c r="W200" s="865">
        <v>0</v>
      </c>
      <c r="X200" s="865">
        <v>2</v>
      </c>
      <c r="Y200" s="865"/>
      <c r="Z200" s="866"/>
    </row>
    <row r="201" spans="1:26" ht="5.0999999999999996" customHeight="1" x14ac:dyDescent="0.2">
      <c r="A201" s="831"/>
      <c r="B201" s="876"/>
      <c r="C201" s="877"/>
      <c r="D201" s="878"/>
      <c r="E201" s="865"/>
      <c r="F201" s="865"/>
      <c r="G201" s="865"/>
      <c r="H201" s="865"/>
      <c r="I201" s="865">
        <v>0</v>
      </c>
      <c r="J201" s="865"/>
      <c r="K201" s="865"/>
      <c r="L201" s="865"/>
      <c r="M201" s="865"/>
      <c r="N201" s="865"/>
      <c r="O201" s="865"/>
      <c r="P201" s="865"/>
      <c r="Q201" s="865"/>
      <c r="R201" s="865"/>
      <c r="S201" s="865"/>
      <c r="T201" s="865"/>
      <c r="U201" s="865"/>
      <c r="V201" s="865"/>
      <c r="W201" s="865"/>
      <c r="X201" s="865"/>
      <c r="Y201" s="865"/>
      <c r="Z201" s="866"/>
    </row>
    <row r="202" spans="1:26" ht="12" customHeight="1" x14ac:dyDescent="0.2">
      <c r="A202" s="831">
        <v>180</v>
      </c>
      <c r="C202" s="831" t="s">
        <v>508</v>
      </c>
      <c r="D202" s="853" t="s">
        <v>282</v>
      </c>
      <c r="E202" s="865">
        <v>1</v>
      </c>
      <c r="F202" s="865">
        <v>1</v>
      </c>
      <c r="G202" s="865">
        <v>0</v>
      </c>
      <c r="H202" s="865">
        <v>1</v>
      </c>
      <c r="I202" s="865">
        <v>1</v>
      </c>
      <c r="J202" s="865">
        <v>0</v>
      </c>
      <c r="K202" s="865">
        <v>0</v>
      </c>
      <c r="L202" s="865">
        <v>0</v>
      </c>
      <c r="M202" s="865">
        <v>1</v>
      </c>
      <c r="N202" s="865">
        <v>0</v>
      </c>
      <c r="O202" s="865">
        <v>0</v>
      </c>
      <c r="P202" s="865">
        <v>0</v>
      </c>
      <c r="Q202" s="865">
        <v>0</v>
      </c>
      <c r="R202" s="865">
        <v>0</v>
      </c>
      <c r="S202" s="865">
        <v>0</v>
      </c>
      <c r="T202" s="865">
        <v>0</v>
      </c>
      <c r="U202" s="865">
        <v>0</v>
      </c>
      <c r="V202" s="865">
        <v>0</v>
      </c>
      <c r="W202" s="865">
        <v>0</v>
      </c>
      <c r="X202" s="865">
        <v>0</v>
      </c>
      <c r="Y202" s="865"/>
      <c r="Z202" s="866">
        <v>180</v>
      </c>
    </row>
    <row r="203" spans="1:26" ht="12" customHeight="1" x14ac:dyDescent="0.2">
      <c r="A203" s="831"/>
      <c r="C203" s="868" t="s">
        <v>509</v>
      </c>
      <c r="D203" s="853" t="s">
        <v>283</v>
      </c>
      <c r="E203" s="865">
        <v>1</v>
      </c>
      <c r="F203" s="865">
        <v>1</v>
      </c>
      <c r="G203" s="865">
        <v>0</v>
      </c>
      <c r="H203" s="865">
        <v>1</v>
      </c>
      <c r="I203" s="865">
        <v>1</v>
      </c>
      <c r="J203" s="865">
        <v>0</v>
      </c>
      <c r="K203" s="865">
        <v>0</v>
      </c>
      <c r="L203" s="865">
        <v>0</v>
      </c>
      <c r="M203" s="865">
        <v>1</v>
      </c>
      <c r="N203" s="865">
        <v>0</v>
      </c>
      <c r="O203" s="865">
        <v>0</v>
      </c>
      <c r="P203" s="865">
        <v>0</v>
      </c>
      <c r="Q203" s="865">
        <v>0</v>
      </c>
      <c r="R203" s="865">
        <v>0</v>
      </c>
      <c r="S203" s="865">
        <v>0</v>
      </c>
      <c r="T203" s="865">
        <v>0</v>
      </c>
      <c r="U203" s="865">
        <v>0</v>
      </c>
      <c r="V203" s="865">
        <v>0</v>
      </c>
      <c r="W203" s="865">
        <v>0</v>
      </c>
      <c r="X203" s="865">
        <v>0</v>
      </c>
      <c r="Y203" s="865"/>
      <c r="Z203" s="866"/>
    </row>
    <row r="204" spans="1:26" ht="5.0999999999999996" customHeight="1" x14ac:dyDescent="0.2">
      <c r="A204" s="831"/>
      <c r="C204" s="831"/>
      <c r="D204" s="853"/>
      <c r="E204" s="865"/>
      <c r="F204" s="865"/>
      <c r="G204" s="865"/>
      <c r="H204" s="865"/>
      <c r="I204" s="865">
        <v>0</v>
      </c>
      <c r="J204" s="865"/>
      <c r="K204" s="865"/>
      <c r="L204" s="865"/>
      <c r="M204" s="865"/>
      <c r="N204" s="865"/>
      <c r="O204" s="865"/>
      <c r="P204" s="865"/>
      <c r="Q204" s="865"/>
      <c r="R204" s="865"/>
      <c r="S204" s="865"/>
      <c r="T204" s="865"/>
      <c r="U204" s="865"/>
      <c r="V204" s="865"/>
      <c r="W204" s="865"/>
      <c r="X204" s="865"/>
      <c r="Y204" s="865"/>
      <c r="Z204" s="866"/>
    </row>
    <row r="205" spans="1:26" ht="12" customHeight="1" x14ac:dyDescent="0.2">
      <c r="A205" s="831" t="s">
        <v>514</v>
      </c>
      <c r="C205" s="831" t="s">
        <v>515</v>
      </c>
      <c r="D205" s="853" t="s">
        <v>282</v>
      </c>
      <c r="E205" s="865">
        <v>1</v>
      </c>
      <c r="F205" s="865">
        <v>1</v>
      </c>
      <c r="G205" s="865">
        <v>1</v>
      </c>
      <c r="H205" s="865">
        <v>1</v>
      </c>
      <c r="I205" s="865">
        <v>0</v>
      </c>
      <c r="J205" s="865">
        <v>0</v>
      </c>
      <c r="K205" s="865">
        <v>0</v>
      </c>
      <c r="L205" s="865">
        <v>0</v>
      </c>
      <c r="M205" s="865">
        <v>0</v>
      </c>
      <c r="N205" s="865">
        <v>1</v>
      </c>
      <c r="O205" s="865">
        <v>0</v>
      </c>
      <c r="P205" s="865">
        <v>0</v>
      </c>
      <c r="Q205" s="865">
        <v>0</v>
      </c>
      <c r="R205" s="865">
        <v>1</v>
      </c>
      <c r="S205" s="865">
        <v>0</v>
      </c>
      <c r="T205" s="865">
        <v>0</v>
      </c>
      <c r="U205" s="865">
        <v>1</v>
      </c>
      <c r="V205" s="865">
        <v>0</v>
      </c>
      <c r="W205" s="865">
        <v>0</v>
      </c>
      <c r="X205" s="865">
        <v>1</v>
      </c>
      <c r="Y205" s="865"/>
      <c r="Z205" s="866" t="s">
        <v>516</v>
      </c>
    </row>
    <row r="206" spans="1:26" s="870" customFormat="1" ht="12" customHeight="1" x14ac:dyDescent="0.2">
      <c r="A206" s="831"/>
      <c r="B206" s="864"/>
      <c r="C206" s="868" t="s">
        <v>517</v>
      </c>
      <c r="D206" s="853" t="s">
        <v>283</v>
      </c>
      <c r="E206" s="865">
        <v>1</v>
      </c>
      <c r="F206" s="865">
        <v>1</v>
      </c>
      <c r="G206" s="865">
        <v>1</v>
      </c>
      <c r="H206" s="865">
        <v>1</v>
      </c>
      <c r="I206" s="865">
        <v>0</v>
      </c>
      <c r="J206" s="865">
        <v>0</v>
      </c>
      <c r="K206" s="865">
        <v>0</v>
      </c>
      <c r="L206" s="865">
        <v>0</v>
      </c>
      <c r="M206" s="865">
        <v>0</v>
      </c>
      <c r="N206" s="865">
        <v>1</v>
      </c>
      <c r="O206" s="865">
        <v>0</v>
      </c>
      <c r="P206" s="865">
        <v>0</v>
      </c>
      <c r="Q206" s="865">
        <v>0</v>
      </c>
      <c r="R206" s="865">
        <v>1</v>
      </c>
      <c r="S206" s="865">
        <v>0</v>
      </c>
      <c r="T206" s="865">
        <v>0</v>
      </c>
      <c r="U206" s="865">
        <v>1</v>
      </c>
      <c r="V206" s="865">
        <v>0</v>
      </c>
      <c r="W206" s="865">
        <v>0</v>
      </c>
      <c r="X206" s="865">
        <v>1</v>
      </c>
      <c r="Y206" s="869"/>
      <c r="Z206" s="866"/>
    </row>
    <row r="207" spans="1:26" ht="12" customHeight="1" x14ac:dyDescent="0.2">
      <c r="A207" s="831"/>
      <c r="C207" s="868" t="s">
        <v>518</v>
      </c>
      <c r="D207" s="853"/>
      <c r="E207" s="865"/>
      <c r="F207" s="865"/>
      <c r="G207" s="865"/>
      <c r="H207" s="865"/>
      <c r="I207" s="865">
        <v>0</v>
      </c>
      <c r="J207" s="865"/>
      <c r="K207" s="865"/>
      <c r="L207" s="865"/>
      <c r="M207" s="865"/>
      <c r="N207" s="865"/>
      <c r="O207" s="865"/>
      <c r="P207" s="865"/>
      <c r="Q207" s="865"/>
      <c r="R207" s="865"/>
      <c r="S207" s="865"/>
      <c r="T207" s="865"/>
      <c r="U207" s="865"/>
      <c r="V207" s="865"/>
      <c r="W207" s="865"/>
      <c r="X207" s="865"/>
      <c r="Y207" s="865"/>
      <c r="Z207" s="866"/>
    </row>
    <row r="208" spans="1:26" ht="5.0999999999999996" customHeight="1" x14ac:dyDescent="0.2">
      <c r="A208" s="831"/>
      <c r="C208" s="831"/>
      <c r="D208" s="853"/>
      <c r="E208" s="865"/>
      <c r="F208" s="865"/>
      <c r="G208" s="865"/>
      <c r="H208" s="865"/>
      <c r="I208" s="865">
        <v>0</v>
      </c>
      <c r="J208" s="865"/>
      <c r="K208" s="865"/>
      <c r="L208" s="865"/>
      <c r="M208" s="865"/>
      <c r="N208" s="865"/>
      <c r="O208" s="865"/>
      <c r="P208" s="865"/>
      <c r="Q208" s="865"/>
      <c r="R208" s="865"/>
      <c r="S208" s="865"/>
      <c r="T208" s="865"/>
      <c r="U208" s="865"/>
      <c r="V208" s="865"/>
      <c r="W208" s="865"/>
      <c r="X208" s="865"/>
      <c r="Y208" s="865"/>
      <c r="Z208" s="866"/>
    </row>
    <row r="209" spans="1:26" ht="5.0999999999999996" customHeight="1" x14ac:dyDescent="0.2">
      <c r="A209" s="831"/>
      <c r="C209" s="831"/>
      <c r="D209" s="853"/>
      <c r="E209" s="865"/>
      <c r="F209" s="865"/>
      <c r="G209" s="865"/>
      <c r="H209" s="865"/>
      <c r="I209" s="865">
        <v>0</v>
      </c>
      <c r="J209" s="865"/>
      <c r="K209" s="865"/>
      <c r="L209" s="865"/>
      <c r="M209" s="865"/>
      <c r="N209" s="865"/>
      <c r="O209" s="865"/>
      <c r="P209" s="865"/>
      <c r="Q209" s="865"/>
      <c r="R209" s="865"/>
      <c r="S209" s="865"/>
      <c r="T209" s="865"/>
      <c r="U209" s="865"/>
      <c r="V209" s="865"/>
      <c r="W209" s="865"/>
      <c r="X209" s="865"/>
      <c r="Y209" s="865"/>
      <c r="Z209" s="866"/>
    </row>
    <row r="210" spans="1:26" ht="12" customHeight="1" x14ac:dyDescent="0.2">
      <c r="A210" s="831">
        <v>183</v>
      </c>
      <c r="C210" s="831" t="s">
        <v>523</v>
      </c>
      <c r="D210" s="853" t="s">
        <v>282</v>
      </c>
      <c r="E210" s="865">
        <v>22</v>
      </c>
      <c r="F210" s="865">
        <v>12</v>
      </c>
      <c r="G210" s="865">
        <v>13</v>
      </c>
      <c r="H210" s="865">
        <v>17</v>
      </c>
      <c r="I210" s="865">
        <v>3</v>
      </c>
      <c r="J210" s="865">
        <v>1</v>
      </c>
      <c r="K210" s="865">
        <v>0</v>
      </c>
      <c r="L210" s="865">
        <v>2</v>
      </c>
      <c r="M210" s="865">
        <v>0</v>
      </c>
      <c r="N210" s="865">
        <v>9</v>
      </c>
      <c r="O210" s="865">
        <v>0</v>
      </c>
      <c r="P210" s="865">
        <v>4</v>
      </c>
      <c r="Q210" s="865">
        <v>1</v>
      </c>
      <c r="R210" s="865">
        <v>4</v>
      </c>
      <c r="S210" s="865">
        <v>0</v>
      </c>
      <c r="T210" s="865">
        <v>5</v>
      </c>
      <c r="U210" s="865">
        <v>13</v>
      </c>
      <c r="V210" s="865">
        <v>0</v>
      </c>
      <c r="W210" s="865">
        <v>0</v>
      </c>
      <c r="X210" s="865">
        <v>13</v>
      </c>
      <c r="Y210" s="865"/>
      <c r="Z210" s="866">
        <v>183</v>
      </c>
    </row>
    <row r="211" spans="1:26" ht="12" customHeight="1" x14ac:dyDescent="0.2">
      <c r="A211" s="831"/>
      <c r="C211" s="831"/>
      <c r="D211" s="853" t="s">
        <v>283</v>
      </c>
      <c r="E211" s="865">
        <v>22</v>
      </c>
      <c r="F211" s="865">
        <v>12</v>
      </c>
      <c r="G211" s="865">
        <v>13</v>
      </c>
      <c r="H211" s="865">
        <v>17</v>
      </c>
      <c r="I211" s="865">
        <v>3</v>
      </c>
      <c r="J211" s="865">
        <v>1</v>
      </c>
      <c r="K211" s="865">
        <v>0</v>
      </c>
      <c r="L211" s="865">
        <v>2</v>
      </c>
      <c r="M211" s="865">
        <v>0</v>
      </c>
      <c r="N211" s="865">
        <v>9</v>
      </c>
      <c r="O211" s="865">
        <v>0</v>
      </c>
      <c r="P211" s="865">
        <v>4</v>
      </c>
      <c r="Q211" s="865">
        <v>1</v>
      </c>
      <c r="R211" s="865">
        <v>4</v>
      </c>
      <c r="S211" s="865">
        <v>0</v>
      </c>
      <c r="T211" s="865">
        <v>5</v>
      </c>
      <c r="U211" s="865">
        <v>13</v>
      </c>
      <c r="V211" s="865">
        <v>0</v>
      </c>
      <c r="W211" s="865">
        <v>0</v>
      </c>
      <c r="X211" s="865">
        <v>13</v>
      </c>
      <c r="Y211" s="865"/>
      <c r="Z211" s="866"/>
    </row>
    <row r="212" spans="1:26" ht="5.0999999999999996" customHeight="1" x14ac:dyDescent="0.2">
      <c r="A212" s="831"/>
      <c r="C212" s="831"/>
      <c r="D212" s="853"/>
      <c r="E212" s="865"/>
      <c r="F212" s="865"/>
      <c r="G212" s="865"/>
      <c r="H212" s="865"/>
      <c r="I212" s="865">
        <v>0</v>
      </c>
      <c r="J212" s="865"/>
      <c r="K212" s="865"/>
      <c r="L212" s="865"/>
      <c r="M212" s="865"/>
      <c r="N212" s="865"/>
      <c r="O212" s="865"/>
      <c r="P212" s="865"/>
      <c r="Q212" s="865"/>
      <c r="R212" s="865"/>
      <c r="S212" s="865"/>
      <c r="T212" s="865"/>
      <c r="U212" s="865"/>
      <c r="V212" s="865"/>
      <c r="W212" s="865"/>
      <c r="X212" s="865"/>
      <c r="Y212" s="865"/>
      <c r="Z212" s="866"/>
    </row>
    <row r="213" spans="1:26" ht="12" customHeight="1" x14ac:dyDescent="0.2">
      <c r="A213" s="831" t="s">
        <v>524</v>
      </c>
      <c r="C213" s="831" t="s">
        <v>525</v>
      </c>
      <c r="D213" s="853" t="s">
        <v>282</v>
      </c>
      <c r="E213" s="865">
        <v>3</v>
      </c>
      <c r="F213" s="865">
        <v>3</v>
      </c>
      <c r="G213" s="865">
        <v>1</v>
      </c>
      <c r="H213" s="865">
        <v>4</v>
      </c>
      <c r="I213" s="865">
        <v>1</v>
      </c>
      <c r="J213" s="865">
        <v>0</v>
      </c>
      <c r="K213" s="865">
        <v>0</v>
      </c>
      <c r="L213" s="865">
        <v>1</v>
      </c>
      <c r="M213" s="865">
        <v>0</v>
      </c>
      <c r="N213" s="865">
        <v>1</v>
      </c>
      <c r="O213" s="865">
        <v>0</v>
      </c>
      <c r="P213" s="865">
        <v>1</v>
      </c>
      <c r="Q213" s="865">
        <v>0</v>
      </c>
      <c r="R213" s="865">
        <v>0</v>
      </c>
      <c r="S213" s="865">
        <v>0</v>
      </c>
      <c r="T213" s="865">
        <v>2</v>
      </c>
      <c r="U213" s="865">
        <v>1</v>
      </c>
      <c r="V213" s="865">
        <v>0</v>
      </c>
      <c r="W213" s="865">
        <v>0</v>
      </c>
      <c r="X213" s="865">
        <v>1</v>
      </c>
      <c r="Y213" s="865"/>
      <c r="Z213" s="866" t="s">
        <v>524</v>
      </c>
    </row>
    <row r="214" spans="1:26" ht="12" customHeight="1" x14ac:dyDescent="0.2">
      <c r="A214" s="831"/>
      <c r="C214" s="831"/>
      <c r="D214" s="853" t="s">
        <v>283</v>
      </c>
      <c r="E214" s="865">
        <v>3</v>
      </c>
      <c r="F214" s="865">
        <v>3</v>
      </c>
      <c r="G214" s="865">
        <v>1</v>
      </c>
      <c r="H214" s="865">
        <v>4</v>
      </c>
      <c r="I214" s="865">
        <v>1</v>
      </c>
      <c r="J214" s="865">
        <v>0</v>
      </c>
      <c r="K214" s="865">
        <v>0</v>
      </c>
      <c r="L214" s="865">
        <v>1</v>
      </c>
      <c r="M214" s="865">
        <v>0</v>
      </c>
      <c r="N214" s="865">
        <v>1</v>
      </c>
      <c r="O214" s="865">
        <v>0</v>
      </c>
      <c r="P214" s="865">
        <v>1</v>
      </c>
      <c r="Q214" s="865">
        <v>0</v>
      </c>
      <c r="R214" s="865">
        <v>0</v>
      </c>
      <c r="S214" s="865">
        <v>0</v>
      </c>
      <c r="T214" s="865">
        <v>2</v>
      </c>
      <c r="U214" s="865">
        <v>1</v>
      </c>
      <c r="V214" s="865">
        <v>0</v>
      </c>
      <c r="W214" s="865">
        <v>0</v>
      </c>
      <c r="X214" s="865">
        <v>1</v>
      </c>
      <c r="Y214" s="865"/>
      <c r="Z214" s="866"/>
    </row>
    <row r="215" spans="1:26" ht="5.0999999999999996" customHeight="1" x14ac:dyDescent="0.2">
      <c r="A215" s="831"/>
      <c r="C215" s="831"/>
      <c r="D215" s="853"/>
      <c r="E215" s="865"/>
      <c r="F215" s="865"/>
      <c r="G215" s="865"/>
      <c r="H215" s="865"/>
      <c r="I215" s="865">
        <v>0</v>
      </c>
      <c r="J215" s="865"/>
      <c r="K215" s="865"/>
      <c r="L215" s="865"/>
      <c r="M215" s="865"/>
      <c r="N215" s="865"/>
      <c r="O215" s="865"/>
      <c r="P215" s="865"/>
      <c r="Q215" s="865"/>
      <c r="R215" s="865"/>
      <c r="S215" s="865"/>
      <c r="T215" s="865"/>
      <c r="U215" s="865"/>
      <c r="V215" s="865"/>
      <c r="W215" s="865"/>
      <c r="X215" s="865"/>
      <c r="Y215" s="865"/>
      <c r="Z215" s="866"/>
    </row>
    <row r="216" spans="1:26" ht="12" customHeight="1" x14ac:dyDescent="0.2">
      <c r="A216" s="831">
        <v>184</v>
      </c>
      <c r="C216" s="831" t="s">
        <v>526</v>
      </c>
      <c r="D216" s="853" t="s">
        <v>282</v>
      </c>
      <c r="E216" s="865">
        <v>29</v>
      </c>
      <c r="F216" s="865">
        <v>24</v>
      </c>
      <c r="G216" s="865">
        <v>14</v>
      </c>
      <c r="H216" s="865">
        <v>31</v>
      </c>
      <c r="I216" s="865">
        <v>3</v>
      </c>
      <c r="J216" s="865">
        <v>0</v>
      </c>
      <c r="K216" s="865">
        <v>0</v>
      </c>
      <c r="L216" s="865">
        <v>3</v>
      </c>
      <c r="M216" s="865">
        <v>0</v>
      </c>
      <c r="N216" s="865">
        <v>21</v>
      </c>
      <c r="O216" s="865">
        <v>0</v>
      </c>
      <c r="P216" s="865">
        <v>10</v>
      </c>
      <c r="Q216" s="865">
        <v>0</v>
      </c>
      <c r="R216" s="865">
        <v>10</v>
      </c>
      <c r="S216" s="865">
        <v>1</v>
      </c>
      <c r="T216" s="865">
        <v>7</v>
      </c>
      <c r="U216" s="865">
        <v>14</v>
      </c>
      <c r="V216" s="865">
        <v>0</v>
      </c>
      <c r="W216" s="865">
        <v>0</v>
      </c>
      <c r="X216" s="865">
        <v>14</v>
      </c>
      <c r="Y216" s="865"/>
      <c r="Z216" s="866">
        <v>184</v>
      </c>
    </row>
    <row r="217" spans="1:26" ht="12" customHeight="1" x14ac:dyDescent="0.2">
      <c r="A217" s="831"/>
      <c r="C217" s="868" t="s">
        <v>527</v>
      </c>
      <c r="D217" s="853" t="s">
        <v>283</v>
      </c>
      <c r="E217" s="865">
        <v>26</v>
      </c>
      <c r="F217" s="865">
        <v>21</v>
      </c>
      <c r="G217" s="865">
        <v>13</v>
      </c>
      <c r="H217" s="865">
        <v>28</v>
      </c>
      <c r="I217" s="865">
        <v>3</v>
      </c>
      <c r="J217" s="865">
        <v>0</v>
      </c>
      <c r="K217" s="865">
        <v>0</v>
      </c>
      <c r="L217" s="865">
        <v>3</v>
      </c>
      <c r="M217" s="865">
        <v>0</v>
      </c>
      <c r="N217" s="865">
        <v>19</v>
      </c>
      <c r="O217" s="865">
        <v>0</v>
      </c>
      <c r="P217" s="865">
        <v>10</v>
      </c>
      <c r="Q217" s="865">
        <v>0</v>
      </c>
      <c r="R217" s="865">
        <v>8</v>
      </c>
      <c r="S217" s="865">
        <v>1</v>
      </c>
      <c r="T217" s="865">
        <v>6</v>
      </c>
      <c r="U217" s="865">
        <v>13</v>
      </c>
      <c r="V217" s="865">
        <v>0</v>
      </c>
      <c r="W217" s="865">
        <v>0</v>
      </c>
      <c r="X217" s="865">
        <v>13</v>
      </c>
      <c r="Y217" s="865"/>
      <c r="Z217" s="866"/>
    </row>
    <row r="218" spans="1:26" ht="5.0999999999999996" customHeight="1" x14ac:dyDescent="0.2">
      <c r="A218" s="831"/>
      <c r="C218" s="831"/>
      <c r="D218" s="853"/>
      <c r="E218" s="865"/>
      <c r="F218" s="865"/>
      <c r="G218" s="865"/>
      <c r="H218" s="865"/>
      <c r="I218" s="865">
        <v>0</v>
      </c>
      <c r="J218" s="865"/>
      <c r="K218" s="865"/>
      <c r="L218" s="865"/>
      <c r="M218" s="865"/>
      <c r="N218" s="865"/>
      <c r="O218" s="865"/>
      <c r="P218" s="865"/>
      <c r="Q218" s="865"/>
      <c r="R218" s="865"/>
      <c r="S218" s="865"/>
      <c r="T218" s="865"/>
      <c r="U218" s="865"/>
      <c r="V218" s="865"/>
      <c r="W218" s="865"/>
      <c r="X218" s="865"/>
      <c r="Y218" s="865"/>
      <c r="Z218" s="866"/>
    </row>
    <row r="219" spans="1:26" ht="12" customHeight="1" x14ac:dyDescent="0.2">
      <c r="A219" s="831" t="s">
        <v>528</v>
      </c>
      <c r="C219" s="831" t="s">
        <v>529</v>
      </c>
      <c r="D219" s="853" t="s">
        <v>282</v>
      </c>
      <c r="E219" s="865">
        <v>3</v>
      </c>
      <c r="F219" s="865">
        <v>2</v>
      </c>
      <c r="G219" s="865">
        <v>2</v>
      </c>
      <c r="H219" s="865">
        <v>5</v>
      </c>
      <c r="I219" s="865">
        <v>1</v>
      </c>
      <c r="J219" s="865">
        <v>1</v>
      </c>
      <c r="K219" s="865">
        <v>0</v>
      </c>
      <c r="L219" s="865">
        <v>0</v>
      </c>
      <c r="M219" s="865">
        <v>0</v>
      </c>
      <c r="N219" s="865">
        <v>2</v>
      </c>
      <c r="O219" s="865">
        <v>0</v>
      </c>
      <c r="P219" s="865">
        <v>2</v>
      </c>
      <c r="Q219" s="865">
        <v>0</v>
      </c>
      <c r="R219" s="865">
        <v>0</v>
      </c>
      <c r="S219" s="865">
        <v>0</v>
      </c>
      <c r="T219" s="865">
        <v>2</v>
      </c>
      <c r="U219" s="865">
        <v>2</v>
      </c>
      <c r="V219" s="865">
        <v>0</v>
      </c>
      <c r="W219" s="865">
        <v>0</v>
      </c>
      <c r="X219" s="865">
        <v>2</v>
      </c>
      <c r="Y219" s="865"/>
      <c r="Z219" s="866" t="s">
        <v>528</v>
      </c>
    </row>
    <row r="220" spans="1:26" ht="12" customHeight="1" x14ac:dyDescent="0.2">
      <c r="A220" s="831"/>
      <c r="C220" s="868" t="s">
        <v>530</v>
      </c>
      <c r="D220" s="853" t="s">
        <v>283</v>
      </c>
      <c r="E220" s="865">
        <v>3</v>
      </c>
      <c r="F220" s="865">
        <v>2</v>
      </c>
      <c r="G220" s="865">
        <v>2</v>
      </c>
      <c r="H220" s="865">
        <v>5</v>
      </c>
      <c r="I220" s="865">
        <v>1</v>
      </c>
      <c r="J220" s="865">
        <v>1</v>
      </c>
      <c r="K220" s="865">
        <v>0</v>
      </c>
      <c r="L220" s="865">
        <v>0</v>
      </c>
      <c r="M220" s="865">
        <v>0</v>
      </c>
      <c r="N220" s="865">
        <v>2</v>
      </c>
      <c r="O220" s="865">
        <v>0</v>
      </c>
      <c r="P220" s="865">
        <v>2</v>
      </c>
      <c r="Q220" s="865">
        <v>0</v>
      </c>
      <c r="R220" s="865">
        <v>0</v>
      </c>
      <c r="S220" s="865">
        <v>0</v>
      </c>
      <c r="T220" s="865">
        <v>2</v>
      </c>
      <c r="U220" s="865">
        <v>2</v>
      </c>
      <c r="V220" s="865">
        <v>0</v>
      </c>
      <c r="W220" s="865">
        <v>0</v>
      </c>
      <c r="X220" s="865">
        <v>2</v>
      </c>
      <c r="Y220" s="865"/>
      <c r="Z220" s="866"/>
    </row>
    <row r="221" spans="1:26" ht="5.0999999999999996" customHeight="1" x14ac:dyDescent="0.2">
      <c r="A221" s="831"/>
      <c r="C221" s="831"/>
      <c r="D221" s="853"/>
      <c r="E221" s="865"/>
      <c r="F221" s="865"/>
      <c r="G221" s="865"/>
      <c r="H221" s="865"/>
      <c r="I221" s="865">
        <v>0</v>
      </c>
      <c r="J221" s="865"/>
      <c r="K221" s="865"/>
      <c r="L221" s="865"/>
      <c r="M221" s="865"/>
      <c r="N221" s="865"/>
      <c r="O221" s="865"/>
      <c r="P221" s="865"/>
      <c r="Q221" s="865"/>
      <c r="R221" s="865"/>
      <c r="S221" s="865"/>
      <c r="T221" s="865"/>
      <c r="U221" s="865"/>
      <c r="V221" s="865"/>
      <c r="W221" s="865"/>
      <c r="X221" s="865"/>
      <c r="Y221" s="865"/>
      <c r="Z221" s="866"/>
    </row>
    <row r="222" spans="1:26" ht="12" customHeight="1" x14ac:dyDescent="0.2">
      <c r="A222" s="831" t="s">
        <v>531</v>
      </c>
      <c r="C222" s="831" t="s">
        <v>532</v>
      </c>
      <c r="D222" s="853" t="s">
        <v>282</v>
      </c>
      <c r="E222" s="865">
        <v>281</v>
      </c>
      <c r="F222" s="865">
        <v>209</v>
      </c>
      <c r="G222" s="865">
        <v>168</v>
      </c>
      <c r="H222" s="865">
        <v>281</v>
      </c>
      <c r="I222" s="865">
        <v>21</v>
      </c>
      <c r="J222" s="865">
        <v>10</v>
      </c>
      <c r="K222" s="865">
        <v>0</v>
      </c>
      <c r="L222" s="865">
        <v>11</v>
      </c>
      <c r="M222" s="865">
        <v>0</v>
      </c>
      <c r="N222" s="865">
        <v>175</v>
      </c>
      <c r="O222" s="865">
        <v>1</v>
      </c>
      <c r="P222" s="865">
        <v>63</v>
      </c>
      <c r="Q222" s="865">
        <v>1</v>
      </c>
      <c r="R222" s="865">
        <v>110</v>
      </c>
      <c r="S222" s="865">
        <v>0</v>
      </c>
      <c r="T222" s="865">
        <v>85</v>
      </c>
      <c r="U222" s="865">
        <v>168</v>
      </c>
      <c r="V222" s="865">
        <v>0</v>
      </c>
      <c r="W222" s="865">
        <v>0</v>
      </c>
      <c r="X222" s="865">
        <v>168</v>
      </c>
      <c r="Y222" s="865"/>
      <c r="Z222" s="866" t="s">
        <v>531</v>
      </c>
    </row>
    <row r="223" spans="1:26" ht="12" customHeight="1" x14ac:dyDescent="0.2">
      <c r="A223" s="831"/>
      <c r="C223" s="868" t="s">
        <v>533</v>
      </c>
      <c r="D223" s="853" t="s">
        <v>283</v>
      </c>
      <c r="E223" s="865">
        <v>270</v>
      </c>
      <c r="F223" s="865">
        <v>202</v>
      </c>
      <c r="G223" s="865">
        <v>160</v>
      </c>
      <c r="H223" s="865">
        <v>272</v>
      </c>
      <c r="I223" s="865">
        <v>19</v>
      </c>
      <c r="J223" s="865">
        <v>10</v>
      </c>
      <c r="K223" s="865">
        <v>0</v>
      </c>
      <c r="L223" s="865">
        <v>9</v>
      </c>
      <c r="M223" s="865">
        <v>0</v>
      </c>
      <c r="N223" s="865">
        <v>171</v>
      </c>
      <c r="O223" s="865">
        <v>1</v>
      </c>
      <c r="P223" s="865">
        <v>63</v>
      </c>
      <c r="Q223" s="865">
        <v>1</v>
      </c>
      <c r="R223" s="865">
        <v>106</v>
      </c>
      <c r="S223" s="865">
        <v>0</v>
      </c>
      <c r="T223" s="865">
        <v>82</v>
      </c>
      <c r="U223" s="865">
        <v>160</v>
      </c>
      <c r="V223" s="865">
        <v>0</v>
      </c>
      <c r="W223" s="865">
        <v>0</v>
      </c>
      <c r="X223" s="865">
        <v>160</v>
      </c>
      <c r="Y223" s="865"/>
      <c r="Z223" s="866"/>
    </row>
    <row r="224" spans="1:26" ht="5.0999999999999996" customHeight="1" x14ac:dyDescent="0.2">
      <c r="A224" s="831"/>
      <c r="C224" s="831"/>
      <c r="D224" s="853"/>
      <c r="E224" s="865"/>
      <c r="F224" s="865"/>
      <c r="G224" s="865"/>
      <c r="H224" s="865"/>
      <c r="I224" s="865">
        <v>0</v>
      </c>
      <c r="J224" s="865"/>
      <c r="K224" s="865"/>
      <c r="L224" s="865"/>
      <c r="M224" s="865"/>
      <c r="N224" s="865"/>
      <c r="O224" s="865"/>
      <c r="P224" s="865"/>
      <c r="Q224" s="865"/>
      <c r="R224" s="865"/>
      <c r="S224" s="865"/>
      <c r="T224" s="865"/>
      <c r="U224" s="865"/>
      <c r="V224" s="865"/>
      <c r="W224" s="865"/>
      <c r="X224" s="865"/>
      <c r="Y224" s="865"/>
      <c r="Z224" s="866"/>
    </row>
    <row r="225" spans="1:26" ht="12" customHeight="1" x14ac:dyDescent="0.2">
      <c r="A225" s="831" t="s">
        <v>534</v>
      </c>
      <c r="C225" s="831" t="s">
        <v>532</v>
      </c>
      <c r="D225" s="853" t="s">
        <v>282</v>
      </c>
      <c r="E225" s="865">
        <v>68</v>
      </c>
      <c r="F225" s="865">
        <v>58</v>
      </c>
      <c r="G225" s="865">
        <v>35</v>
      </c>
      <c r="H225" s="865">
        <v>81</v>
      </c>
      <c r="I225" s="865">
        <v>8</v>
      </c>
      <c r="J225" s="865">
        <v>6</v>
      </c>
      <c r="K225" s="865">
        <v>0</v>
      </c>
      <c r="L225" s="865">
        <v>2</v>
      </c>
      <c r="M225" s="865">
        <v>0</v>
      </c>
      <c r="N225" s="865">
        <v>50</v>
      </c>
      <c r="O225" s="865">
        <v>1</v>
      </c>
      <c r="P225" s="865">
        <v>17</v>
      </c>
      <c r="Q225" s="865">
        <v>2</v>
      </c>
      <c r="R225" s="865">
        <v>28</v>
      </c>
      <c r="S225" s="865">
        <v>2</v>
      </c>
      <c r="T225" s="865">
        <v>23</v>
      </c>
      <c r="U225" s="865">
        <v>35</v>
      </c>
      <c r="V225" s="865">
        <v>0</v>
      </c>
      <c r="W225" s="865">
        <v>0</v>
      </c>
      <c r="X225" s="865">
        <v>35</v>
      </c>
      <c r="Y225" s="865"/>
      <c r="Z225" s="866" t="s">
        <v>534</v>
      </c>
    </row>
    <row r="226" spans="1:26" ht="12" customHeight="1" x14ac:dyDescent="0.2">
      <c r="A226" s="831"/>
      <c r="C226" s="868" t="s">
        <v>535</v>
      </c>
      <c r="D226" s="853" t="s">
        <v>283</v>
      </c>
      <c r="E226" s="865">
        <v>61</v>
      </c>
      <c r="F226" s="865">
        <v>52</v>
      </c>
      <c r="G226" s="865">
        <v>31</v>
      </c>
      <c r="H226" s="865">
        <v>72</v>
      </c>
      <c r="I226" s="865">
        <v>8</v>
      </c>
      <c r="J226" s="865">
        <v>6</v>
      </c>
      <c r="K226" s="865">
        <v>0</v>
      </c>
      <c r="L226" s="865">
        <v>2</v>
      </c>
      <c r="M226" s="865">
        <v>0</v>
      </c>
      <c r="N226" s="865">
        <v>45</v>
      </c>
      <c r="O226" s="865">
        <v>1</v>
      </c>
      <c r="P226" s="865">
        <v>17</v>
      </c>
      <c r="Q226" s="865">
        <v>2</v>
      </c>
      <c r="R226" s="865">
        <v>23</v>
      </c>
      <c r="S226" s="865">
        <v>2</v>
      </c>
      <c r="T226" s="865">
        <v>19</v>
      </c>
      <c r="U226" s="865">
        <v>31</v>
      </c>
      <c r="V226" s="865">
        <v>0</v>
      </c>
      <c r="W226" s="865">
        <v>0</v>
      </c>
      <c r="X226" s="865">
        <v>31</v>
      </c>
      <c r="Y226" s="865"/>
      <c r="Z226" s="866"/>
    </row>
    <row r="227" spans="1:26" ht="5.0999999999999996" customHeight="1" x14ac:dyDescent="0.2">
      <c r="A227" s="831"/>
      <c r="C227" s="831"/>
      <c r="D227" s="853"/>
      <c r="E227" s="865"/>
      <c r="F227" s="865"/>
      <c r="G227" s="865"/>
      <c r="H227" s="865"/>
      <c r="I227" s="865">
        <v>0</v>
      </c>
      <c r="J227" s="865"/>
      <c r="K227" s="865"/>
      <c r="L227" s="865"/>
      <c r="M227" s="865"/>
      <c r="N227" s="865"/>
      <c r="O227" s="865"/>
      <c r="P227" s="865"/>
      <c r="Q227" s="865"/>
      <c r="R227" s="865"/>
      <c r="S227" s="865"/>
      <c r="T227" s="865"/>
      <c r="U227" s="865"/>
      <c r="V227" s="865"/>
      <c r="W227" s="865"/>
      <c r="X227" s="865"/>
      <c r="Y227" s="865"/>
      <c r="Z227" s="866"/>
    </row>
    <row r="228" spans="1:26" ht="12" customHeight="1" x14ac:dyDescent="0.2">
      <c r="A228" s="831" t="s">
        <v>536</v>
      </c>
      <c r="C228" s="831" t="s">
        <v>537</v>
      </c>
      <c r="D228" s="853" t="s">
        <v>282</v>
      </c>
      <c r="E228" s="865">
        <v>2</v>
      </c>
      <c r="F228" s="865">
        <v>2</v>
      </c>
      <c r="G228" s="865">
        <v>1</v>
      </c>
      <c r="H228" s="865">
        <v>2</v>
      </c>
      <c r="I228" s="865">
        <v>1</v>
      </c>
      <c r="J228" s="865">
        <v>0</v>
      </c>
      <c r="K228" s="865">
        <v>0</v>
      </c>
      <c r="L228" s="865">
        <v>1</v>
      </c>
      <c r="M228" s="865">
        <v>0</v>
      </c>
      <c r="N228" s="865">
        <v>1</v>
      </c>
      <c r="O228" s="865">
        <v>0</v>
      </c>
      <c r="P228" s="865">
        <v>0</v>
      </c>
      <c r="Q228" s="865">
        <v>0</v>
      </c>
      <c r="R228" s="865">
        <v>1</v>
      </c>
      <c r="S228" s="865">
        <v>0</v>
      </c>
      <c r="T228" s="865">
        <v>0</v>
      </c>
      <c r="U228" s="865">
        <v>1</v>
      </c>
      <c r="V228" s="865">
        <v>0</v>
      </c>
      <c r="W228" s="865">
        <v>0</v>
      </c>
      <c r="X228" s="865">
        <v>1</v>
      </c>
      <c r="Y228" s="865"/>
      <c r="Z228" s="866" t="s">
        <v>536</v>
      </c>
    </row>
    <row r="229" spans="1:26" ht="12" customHeight="1" x14ac:dyDescent="0.2">
      <c r="A229" s="831"/>
      <c r="C229" s="868" t="s">
        <v>538</v>
      </c>
      <c r="D229" s="853" t="s">
        <v>283</v>
      </c>
      <c r="E229" s="865">
        <v>2</v>
      </c>
      <c r="F229" s="865">
        <v>2</v>
      </c>
      <c r="G229" s="865">
        <v>1</v>
      </c>
      <c r="H229" s="865">
        <v>2</v>
      </c>
      <c r="I229" s="865">
        <v>1</v>
      </c>
      <c r="J229" s="865">
        <v>0</v>
      </c>
      <c r="K229" s="865">
        <v>0</v>
      </c>
      <c r="L229" s="865">
        <v>1</v>
      </c>
      <c r="M229" s="865">
        <v>0</v>
      </c>
      <c r="N229" s="865">
        <v>1</v>
      </c>
      <c r="O229" s="865">
        <v>0</v>
      </c>
      <c r="P229" s="865">
        <v>0</v>
      </c>
      <c r="Q229" s="865">
        <v>0</v>
      </c>
      <c r="R229" s="865">
        <v>1</v>
      </c>
      <c r="S229" s="865">
        <v>0</v>
      </c>
      <c r="T229" s="865">
        <v>0</v>
      </c>
      <c r="U229" s="865">
        <v>1</v>
      </c>
      <c r="V229" s="865">
        <v>0</v>
      </c>
      <c r="W229" s="865">
        <v>0</v>
      </c>
      <c r="X229" s="865">
        <v>1</v>
      </c>
      <c r="Y229" s="865"/>
      <c r="Z229" s="866"/>
    </row>
    <row r="230" spans="1:26" ht="12" customHeight="1" x14ac:dyDescent="0.2">
      <c r="A230" s="831"/>
      <c r="C230" s="868" t="s">
        <v>539</v>
      </c>
      <c r="D230" s="853"/>
      <c r="E230" s="865"/>
      <c r="F230" s="865"/>
      <c r="G230" s="865"/>
      <c r="H230" s="865"/>
      <c r="I230" s="865">
        <v>0</v>
      </c>
      <c r="J230" s="865"/>
      <c r="K230" s="865"/>
      <c r="L230" s="865"/>
      <c r="M230" s="865"/>
      <c r="N230" s="865"/>
      <c r="O230" s="865"/>
      <c r="P230" s="865"/>
      <c r="Q230" s="865"/>
      <c r="R230" s="865"/>
      <c r="S230" s="865"/>
      <c r="T230" s="865"/>
      <c r="U230" s="865"/>
      <c r="V230" s="865"/>
      <c r="W230" s="865"/>
      <c r="X230" s="865"/>
      <c r="Y230" s="865"/>
      <c r="Z230" s="866"/>
    </row>
    <row r="231" spans="1:26" ht="5.0999999999999996" customHeight="1" x14ac:dyDescent="0.2">
      <c r="A231" s="831"/>
      <c r="C231" s="831"/>
      <c r="D231" s="853"/>
      <c r="E231" s="865"/>
      <c r="F231" s="865"/>
      <c r="G231" s="865"/>
      <c r="H231" s="865"/>
      <c r="I231" s="865">
        <v>0</v>
      </c>
      <c r="J231" s="865"/>
      <c r="K231" s="865"/>
      <c r="L231" s="865"/>
      <c r="M231" s="865"/>
      <c r="N231" s="865"/>
      <c r="O231" s="865"/>
      <c r="P231" s="865"/>
      <c r="Q231" s="865"/>
      <c r="R231" s="865"/>
      <c r="S231" s="865"/>
      <c r="T231" s="865"/>
      <c r="U231" s="865"/>
      <c r="V231" s="865"/>
      <c r="W231" s="865"/>
      <c r="X231" s="865"/>
      <c r="Y231" s="865"/>
      <c r="Z231" s="866"/>
    </row>
    <row r="232" spans="1:26" ht="12" customHeight="1" x14ac:dyDescent="0.2">
      <c r="A232" s="831" t="s">
        <v>543</v>
      </c>
      <c r="C232" s="831" t="s">
        <v>544</v>
      </c>
      <c r="D232" s="853" t="s">
        <v>282</v>
      </c>
      <c r="E232" s="865">
        <v>1</v>
      </c>
      <c r="F232" s="865">
        <v>0</v>
      </c>
      <c r="G232" s="865">
        <v>1</v>
      </c>
      <c r="H232" s="865">
        <v>0</v>
      </c>
      <c r="I232" s="865">
        <v>0</v>
      </c>
      <c r="J232" s="865">
        <v>0</v>
      </c>
      <c r="K232" s="865">
        <v>0</v>
      </c>
      <c r="L232" s="865">
        <v>0</v>
      </c>
      <c r="M232" s="865">
        <v>0</v>
      </c>
      <c r="N232" s="865">
        <v>0</v>
      </c>
      <c r="O232" s="865">
        <v>0</v>
      </c>
      <c r="P232" s="865">
        <v>0</v>
      </c>
      <c r="Q232" s="865">
        <v>0</v>
      </c>
      <c r="R232" s="865">
        <v>0</v>
      </c>
      <c r="S232" s="865">
        <v>0</v>
      </c>
      <c r="T232" s="865">
        <v>0</v>
      </c>
      <c r="U232" s="865">
        <v>1</v>
      </c>
      <c r="V232" s="865">
        <v>0</v>
      </c>
      <c r="W232" s="865">
        <v>0</v>
      </c>
      <c r="X232" s="865">
        <v>1</v>
      </c>
      <c r="Y232" s="865"/>
      <c r="Z232" s="866" t="s">
        <v>543</v>
      </c>
    </row>
    <row r="233" spans="1:26" ht="12" customHeight="1" x14ac:dyDescent="0.2">
      <c r="A233" s="831"/>
      <c r="C233" s="831"/>
      <c r="D233" s="853" t="s">
        <v>283</v>
      </c>
      <c r="E233" s="865">
        <v>0</v>
      </c>
      <c r="F233" s="865">
        <v>0</v>
      </c>
      <c r="G233" s="865">
        <v>0</v>
      </c>
      <c r="H233" s="865">
        <v>0</v>
      </c>
      <c r="I233" s="865">
        <v>0</v>
      </c>
      <c r="J233" s="865">
        <v>0</v>
      </c>
      <c r="K233" s="865">
        <v>0</v>
      </c>
      <c r="L233" s="865">
        <v>0</v>
      </c>
      <c r="M233" s="865">
        <v>0</v>
      </c>
      <c r="N233" s="865">
        <v>0</v>
      </c>
      <c r="O233" s="865">
        <v>0</v>
      </c>
      <c r="P233" s="865">
        <v>0</v>
      </c>
      <c r="Q233" s="865">
        <v>0</v>
      </c>
      <c r="R233" s="865">
        <v>0</v>
      </c>
      <c r="S233" s="865">
        <v>0</v>
      </c>
      <c r="T233" s="865">
        <v>0</v>
      </c>
      <c r="U233" s="865">
        <v>0</v>
      </c>
      <c r="V233" s="865">
        <v>0</v>
      </c>
      <c r="W233" s="865">
        <v>0</v>
      </c>
      <c r="X233" s="865">
        <v>0</v>
      </c>
      <c r="Y233" s="865"/>
      <c r="Z233" s="866"/>
    </row>
    <row r="234" spans="1:26" ht="5.0999999999999996" customHeight="1" x14ac:dyDescent="0.2">
      <c r="A234" s="831"/>
      <c r="C234" s="831"/>
      <c r="D234" s="853"/>
      <c r="E234" s="865"/>
      <c r="F234" s="865"/>
      <c r="G234" s="865"/>
      <c r="H234" s="865"/>
      <c r="I234" s="865">
        <v>0</v>
      </c>
      <c r="J234" s="865"/>
      <c r="K234" s="865"/>
      <c r="L234" s="865"/>
      <c r="M234" s="865"/>
      <c r="N234" s="865"/>
      <c r="O234" s="865"/>
      <c r="P234" s="865"/>
      <c r="Q234" s="865"/>
      <c r="R234" s="865"/>
      <c r="S234" s="865"/>
      <c r="T234" s="865"/>
      <c r="U234" s="865"/>
      <c r="V234" s="865"/>
      <c r="W234" s="865"/>
      <c r="X234" s="865"/>
      <c r="Y234" s="865"/>
      <c r="Z234" s="866"/>
    </row>
    <row r="235" spans="1:26" ht="12" customHeight="1" x14ac:dyDescent="0.2">
      <c r="A235" s="831" t="s">
        <v>547</v>
      </c>
      <c r="B235" s="872"/>
      <c r="C235" s="831" t="s">
        <v>548</v>
      </c>
      <c r="D235" s="873" t="s">
        <v>282</v>
      </c>
      <c r="E235" s="865">
        <v>101</v>
      </c>
      <c r="F235" s="865">
        <v>81</v>
      </c>
      <c r="G235" s="865">
        <v>53</v>
      </c>
      <c r="H235" s="865">
        <v>107</v>
      </c>
      <c r="I235" s="865">
        <v>21</v>
      </c>
      <c r="J235" s="865">
        <v>13</v>
      </c>
      <c r="K235" s="865">
        <v>0</v>
      </c>
      <c r="L235" s="865">
        <v>7</v>
      </c>
      <c r="M235" s="865">
        <v>1</v>
      </c>
      <c r="N235" s="865">
        <v>55</v>
      </c>
      <c r="O235" s="865">
        <v>1</v>
      </c>
      <c r="P235" s="865">
        <v>14</v>
      </c>
      <c r="Q235" s="865">
        <v>0</v>
      </c>
      <c r="R235" s="865">
        <v>40</v>
      </c>
      <c r="S235" s="865">
        <v>0</v>
      </c>
      <c r="T235" s="865">
        <v>31</v>
      </c>
      <c r="U235" s="865">
        <v>53</v>
      </c>
      <c r="V235" s="865">
        <v>0</v>
      </c>
      <c r="W235" s="865">
        <v>0</v>
      </c>
      <c r="X235" s="865">
        <v>53</v>
      </c>
      <c r="Y235" s="865"/>
      <c r="Z235" s="874" t="s">
        <v>547</v>
      </c>
    </row>
    <row r="236" spans="1:26" ht="12" customHeight="1" x14ac:dyDescent="0.2">
      <c r="A236" s="871"/>
      <c r="B236" s="872"/>
      <c r="C236" s="870"/>
      <c r="D236" s="873" t="s">
        <v>283</v>
      </c>
      <c r="E236" s="865">
        <v>101</v>
      </c>
      <c r="F236" s="865">
        <v>81</v>
      </c>
      <c r="G236" s="865">
        <v>53</v>
      </c>
      <c r="H236" s="865">
        <v>107</v>
      </c>
      <c r="I236" s="865">
        <v>21</v>
      </c>
      <c r="J236" s="865">
        <v>13</v>
      </c>
      <c r="K236" s="865">
        <v>0</v>
      </c>
      <c r="L236" s="865">
        <v>7</v>
      </c>
      <c r="M236" s="865">
        <v>1</v>
      </c>
      <c r="N236" s="865">
        <v>55</v>
      </c>
      <c r="O236" s="865">
        <v>1</v>
      </c>
      <c r="P236" s="865">
        <v>14</v>
      </c>
      <c r="Q236" s="865">
        <v>0</v>
      </c>
      <c r="R236" s="865">
        <v>40</v>
      </c>
      <c r="S236" s="865">
        <v>0</v>
      </c>
      <c r="T236" s="865">
        <v>31</v>
      </c>
      <c r="U236" s="865">
        <v>53</v>
      </c>
      <c r="V236" s="865">
        <v>0</v>
      </c>
      <c r="W236" s="865">
        <v>0</v>
      </c>
      <c r="X236" s="865">
        <v>53</v>
      </c>
      <c r="Y236" s="865"/>
      <c r="Z236" s="874"/>
    </row>
    <row r="237" spans="1:26" ht="5.0999999999999996" customHeight="1" x14ac:dyDescent="0.2">
      <c r="A237" s="871"/>
      <c r="B237" s="872"/>
      <c r="C237" s="870"/>
      <c r="D237" s="873"/>
      <c r="E237" s="865"/>
      <c r="F237" s="865"/>
      <c r="G237" s="865"/>
      <c r="H237" s="865"/>
      <c r="I237" s="865">
        <v>0</v>
      </c>
      <c r="J237" s="865"/>
      <c r="K237" s="865"/>
      <c r="L237" s="865"/>
      <c r="M237" s="865"/>
      <c r="N237" s="865"/>
      <c r="O237" s="865"/>
      <c r="P237" s="865"/>
      <c r="Q237" s="865"/>
      <c r="R237" s="865"/>
      <c r="S237" s="865"/>
      <c r="T237" s="865"/>
      <c r="U237" s="865"/>
      <c r="V237" s="865"/>
      <c r="W237" s="865"/>
      <c r="X237" s="865"/>
      <c r="Y237" s="865"/>
      <c r="Z237" s="874"/>
    </row>
    <row r="238" spans="1:26" ht="12" customHeight="1" x14ac:dyDescent="0.2">
      <c r="A238" s="831" t="s">
        <v>549</v>
      </c>
      <c r="B238" s="872"/>
      <c r="C238" s="831" t="s">
        <v>550</v>
      </c>
      <c r="D238" s="873" t="s">
        <v>282</v>
      </c>
      <c r="E238" s="865">
        <v>5</v>
      </c>
      <c r="F238" s="865">
        <v>5</v>
      </c>
      <c r="G238" s="865">
        <v>4</v>
      </c>
      <c r="H238" s="865">
        <v>10</v>
      </c>
      <c r="I238" s="865">
        <v>4</v>
      </c>
      <c r="J238" s="865">
        <v>4</v>
      </c>
      <c r="K238" s="865">
        <v>0</v>
      </c>
      <c r="L238" s="865">
        <v>0</v>
      </c>
      <c r="M238" s="865">
        <v>0</v>
      </c>
      <c r="N238" s="865">
        <v>1</v>
      </c>
      <c r="O238" s="865">
        <v>0</v>
      </c>
      <c r="P238" s="865">
        <v>0</v>
      </c>
      <c r="Q238" s="865">
        <v>0</v>
      </c>
      <c r="R238" s="865">
        <v>1</v>
      </c>
      <c r="S238" s="865">
        <v>0</v>
      </c>
      <c r="T238" s="865">
        <v>5</v>
      </c>
      <c r="U238" s="865">
        <v>4</v>
      </c>
      <c r="V238" s="865">
        <v>0</v>
      </c>
      <c r="W238" s="865">
        <v>0</v>
      </c>
      <c r="X238" s="865">
        <v>4</v>
      </c>
      <c r="Y238" s="865"/>
      <c r="Z238" s="874" t="s">
        <v>549</v>
      </c>
    </row>
    <row r="239" spans="1:26" ht="12" customHeight="1" x14ac:dyDescent="0.2">
      <c r="A239" s="871"/>
      <c r="B239" s="872"/>
      <c r="C239" s="870"/>
      <c r="D239" s="873" t="s">
        <v>283</v>
      </c>
      <c r="E239" s="865">
        <v>5</v>
      </c>
      <c r="F239" s="865">
        <v>5</v>
      </c>
      <c r="G239" s="865">
        <v>4</v>
      </c>
      <c r="H239" s="865">
        <v>10</v>
      </c>
      <c r="I239" s="865">
        <v>4</v>
      </c>
      <c r="J239" s="865">
        <v>4</v>
      </c>
      <c r="K239" s="865">
        <v>0</v>
      </c>
      <c r="L239" s="865">
        <v>0</v>
      </c>
      <c r="M239" s="865">
        <v>0</v>
      </c>
      <c r="N239" s="865">
        <v>1</v>
      </c>
      <c r="O239" s="865">
        <v>0</v>
      </c>
      <c r="P239" s="865">
        <v>0</v>
      </c>
      <c r="Q239" s="865">
        <v>0</v>
      </c>
      <c r="R239" s="865">
        <v>1</v>
      </c>
      <c r="S239" s="865">
        <v>0</v>
      </c>
      <c r="T239" s="865">
        <v>5</v>
      </c>
      <c r="U239" s="865">
        <v>4</v>
      </c>
      <c r="V239" s="865">
        <v>0</v>
      </c>
      <c r="W239" s="865">
        <v>0</v>
      </c>
      <c r="X239" s="865">
        <v>4</v>
      </c>
      <c r="Y239" s="865"/>
      <c r="Z239" s="874"/>
    </row>
    <row r="240" spans="1:26" ht="5.0999999999999996" customHeight="1" x14ac:dyDescent="0.2">
      <c r="A240" s="871"/>
      <c r="B240" s="872"/>
      <c r="C240" s="870"/>
      <c r="D240" s="873"/>
      <c r="E240" s="865"/>
      <c r="F240" s="865"/>
      <c r="G240" s="865"/>
      <c r="H240" s="865"/>
      <c r="I240" s="865">
        <v>0</v>
      </c>
      <c r="J240" s="865"/>
      <c r="K240" s="865"/>
      <c r="L240" s="865"/>
      <c r="M240" s="865"/>
      <c r="N240" s="865"/>
      <c r="O240" s="865"/>
      <c r="P240" s="865"/>
      <c r="Q240" s="865"/>
      <c r="R240" s="865"/>
      <c r="S240" s="865"/>
      <c r="T240" s="865"/>
      <c r="U240" s="865"/>
      <c r="V240" s="865"/>
      <c r="W240" s="865"/>
      <c r="X240" s="865"/>
      <c r="Y240" s="865"/>
      <c r="Z240" s="874"/>
    </row>
    <row r="241" spans="1:26" ht="12" customHeight="1" x14ac:dyDescent="0.2">
      <c r="A241" s="831" t="s">
        <v>203</v>
      </c>
      <c r="B241" s="867" t="s">
        <v>551</v>
      </c>
      <c r="C241" s="863" t="s">
        <v>552</v>
      </c>
      <c r="D241" s="853" t="s">
        <v>282</v>
      </c>
      <c r="E241" s="865">
        <v>1374</v>
      </c>
      <c r="F241" s="865">
        <v>1059</v>
      </c>
      <c r="G241" s="865">
        <v>628</v>
      </c>
      <c r="H241" s="865">
        <v>1410</v>
      </c>
      <c r="I241" s="865">
        <v>158</v>
      </c>
      <c r="J241" s="865">
        <v>72</v>
      </c>
      <c r="K241" s="865">
        <v>6</v>
      </c>
      <c r="L241" s="865">
        <v>73</v>
      </c>
      <c r="M241" s="865">
        <v>7</v>
      </c>
      <c r="N241" s="865">
        <v>866</v>
      </c>
      <c r="O241" s="865">
        <v>16</v>
      </c>
      <c r="P241" s="865">
        <v>309</v>
      </c>
      <c r="Q241" s="865">
        <v>34</v>
      </c>
      <c r="R241" s="865">
        <v>496</v>
      </c>
      <c r="S241" s="865">
        <v>11</v>
      </c>
      <c r="T241" s="865">
        <v>386</v>
      </c>
      <c r="U241" s="865">
        <v>630</v>
      </c>
      <c r="V241" s="865">
        <v>2</v>
      </c>
      <c r="W241" s="865">
        <v>3</v>
      </c>
      <c r="X241" s="865">
        <v>625</v>
      </c>
      <c r="Y241" s="865"/>
      <c r="Z241" s="866" t="s">
        <v>205</v>
      </c>
    </row>
    <row r="242" spans="1:26" ht="12" customHeight="1" x14ac:dyDescent="0.2">
      <c r="A242" s="831"/>
      <c r="D242" s="853" t="s">
        <v>283</v>
      </c>
      <c r="E242" s="865">
        <v>1192</v>
      </c>
      <c r="F242" s="865">
        <v>922</v>
      </c>
      <c r="G242" s="865">
        <v>534</v>
      </c>
      <c r="H242" s="865">
        <v>1230</v>
      </c>
      <c r="I242" s="865">
        <v>144</v>
      </c>
      <c r="J242" s="865">
        <v>67</v>
      </c>
      <c r="K242" s="865">
        <v>5</v>
      </c>
      <c r="L242" s="865">
        <v>65</v>
      </c>
      <c r="M242" s="865">
        <v>7</v>
      </c>
      <c r="N242" s="865">
        <v>759</v>
      </c>
      <c r="O242" s="865">
        <v>15</v>
      </c>
      <c r="P242" s="865">
        <v>290</v>
      </c>
      <c r="Q242" s="865">
        <v>28</v>
      </c>
      <c r="R242" s="865">
        <v>418</v>
      </c>
      <c r="S242" s="865">
        <v>8</v>
      </c>
      <c r="T242" s="865">
        <v>327</v>
      </c>
      <c r="U242" s="865">
        <v>536</v>
      </c>
      <c r="V242" s="865">
        <v>2</v>
      </c>
      <c r="W242" s="865">
        <v>3</v>
      </c>
      <c r="X242" s="865">
        <v>531</v>
      </c>
      <c r="Y242" s="865"/>
      <c r="Z242" s="866"/>
    </row>
    <row r="243" spans="1:26" ht="5.0999999999999996" customHeight="1" x14ac:dyDescent="0.2">
      <c r="A243" s="831"/>
      <c r="D243" s="853"/>
      <c r="E243" s="865"/>
      <c r="F243" s="865"/>
      <c r="G243" s="865"/>
      <c r="H243" s="865"/>
      <c r="I243" s="865">
        <v>0</v>
      </c>
      <c r="J243" s="865"/>
      <c r="K243" s="865"/>
      <c r="L243" s="865"/>
      <c r="M243" s="865"/>
      <c r="N243" s="865"/>
      <c r="O243" s="865"/>
      <c r="P243" s="865"/>
      <c r="Q243" s="865"/>
      <c r="R243" s="865"/>
      <c r="S243" s="865"/>
      <c r="T243" s="865"/>
      <c r="U243" s="865"/>
      <c r="V243" s="865"/>
      <c r="W243" s="865"/>
      <c r="X243" s="865"/>
      <c r="Y243" s="865"/>
      <c r="Z243" s="866"/>
    </row>
    <row r="244" spans="1:26" ht="12" customHeight="1" x14ac:dyDescent="0.2">
      <c r="A244" s="831">
        <v>185</v>
      </c>
      <c r="C244" s="831" t="s">
        <v>552</v>
      </c>
      <c r="D244" s="853" t="s">
        <v>282</v>
      </c>
      <c r="E244" s="865">
        <v>1359</v>
      </c>
      <c r="F244" s="865">
        <v>1047</v>
      </c>
      <c r="G244" s="865">
        <v>622</v>
      </c>
      <c r="H244" s="865">
        <v>1390</v>
      </c>
      <c r="I244" s="865">
        <v>156</v>
      </c>
      <c r="J244" s="865">
        <v>72</v>
      </c>
      <c r="K244" s="865">
        <v>5</v>
      </c>
      <c r="L244" s="865">
        <v>72</v>
      </c>
      <c r="M244" s="865">
        <v>7</v>
      </c>
      <c r="N244" s="865">
        <v>854</v>
      </c>
      <c r="O244" s="865">
        <v>15</v>
      </c>
      <c r="P244" s="865">
        <v>305</v>
      </c>
      <c r="Q244" s="865">
        <v>33</v>
      </c>
      <c r="R244" s="865">
        <v>491</v>
      </c>
      <c r="S244" s="865">
        <v>10</v>
      </c>
      <c r="T244" s="865">
        <v>380</v>
      </c>
      <c r="U244" s="865">
        <v>624</v>
      </c>
      <c r="V244" s="865">
        <v>2</v>
      </c>
      <c r="W244" s="865">
        <v>3</v>
      </c>
      <c r="X244" s="865">
        <v>619</v>
      </c>
      <c r="Y244" s="865"/>
      <c r="Z244" s="866">
        <v>185</v>
      </c>
    </row>
    <row r="245" spans="1:26" ht="12" customHeight="1" x14ac:dyDescent="0.2">
      <c r="A245" s="831"/>
      <c r="C245" s="831"/>
      <c r="D245" s="853" t="s">
        <v>283</v>
      </c>
      <c r="E245" s="865">
        <v>1182</v>
      </c>
      <c r="F245" s="865">
        <v>913</v>
      </c>
      <c r="G245" s="865">
        <v>532</v>
      </c>
      <c r="H245" s="865">
        <v>1213</v>
      </c>
      <c r="I245" s="865">
        <v>142</v>
      </c>
      <c r="J245" s="865">
        <v>67</v>
      </c>
      <c r="K245" s="865">
        <v>4</v>
      </c>
      <c r="L245" s="865">
        <v>64</v>
      </c>
      <c r="M245" s="865">
        <v>7</v>
      </c>
      <c r="N245" s="865">
        <v>749</v>
      </c>
      <c r="O245" s="865">
        <v>14</v>
      </c>
      <c r="P245" s="865">
        <v>287</v>
      </c>
      <c r="Q245" s="865">
        <v>27</v>
      </c>
      <c r="R245" s="865">
        <v>414</v>
      </c>
      <c r="S245" s="865">
        <v>7</v>
      </c>
      <c r="T245" s="865">
        <v>322</v>
      </c>
      <c r="U245" s="865">
        <v>534</v>
      </c>
      <c r="V245" s="865">
        <v>2</v>
      </c>
      <c r="W245" s="865">
        <v>3</v>
      </c>
      <c r="X245" s="865">
        <v>529</v>
      </c>
      <c r="Y245" s="865"/>
      <c r="Z245" s="866"/>
    </row>
    <row r="246" spans="1:26" ht="5.0999999999999996" customHeight="1" x14ac:dyDescent="0.2">
      <c r="A246" s="831"/>
      <c r="C246" s="831"/>
      <c r="D246" s="853"/>
      <c r="E246" s="865"/>
      <c r="F246" s="865"/>
      <c r="G246" s="865"/>
      <c r="H246" s="865"/>
      <c r="I246" s="865">
        <v>0</v>
      </c>
      <c r="J246" s="865"/>
      <c r="K246" s="865"/>
      <c r="L246" s="865"/>
      <c r="M246" s="865"/>
      <c r="N246" s="865"/>
      <c r="O246" s="865"/>
      <c r="P246" s="865"/>
      <c r="Q246" s="865"/>
      <c r="R246" s="865"/>
      <c r="S246" s="865"/>
      <c r="T246" s="865"/>
      <c r="U246" s="865"/>
      <c r="V246" s="865"/>
      <c r="W246" s="865"/>
      <c r="X246" s="865"/>
      <c r="Y246" s="865"/>
      <c r="Z246" s="866"/>
    </row>
    <row r="247" spans="1:26" ht="12" customHeight="1" x14ac:dyDescent="0.2">
      <c r="A247" s="831">
        <v>186</v>
      </c>
      <c r="C247" s="831" t="s">
        <v>553</v>
      </c>
      <c r="D247" s="853" t="s">
        <v>282</v>
      </c>
      <c r="E247" s="865">
        <v>2</v>
      </c>
      <c r="F247" s="865">
        <v>1</v>
      </c>
      <c r="G247" s="865">
        <v>0</v>
      </c>
      <c r="H247" s="865">
        <v>1</v>
      </c>
      <c r="I247" s="865">
        <v>0</v>
      </c>
      <c r="J247" s="865">
        <v>0</v>
      </c>
      <c r="K247" s="865">
        <v>0</v>
      </c>
      <c r="L247" s="865">
        <v>0</v>
      </c>
      <c r="M247" s="865">
        <v>0</v>
      </c>
      <c r="N247" s="865">
        <v>1</v>
      </c>
      <c r="O247" s="865">
        <v>0</v>
      </c>
      <c r="P247" s="865">
        <v>1</v>
      </c>
      <c r="Q247" s="865">
        <v>0</v>
      </c>
      <c r="R247" s="865">
        <v>0</v>
      </c>
      <c r="S247" s="865">
        <v>0</v>
      </c>
      <c r="T247" s="865">
        <v>0</v>
      </c>
      <c r="U247" s="865">
        <v>0</v>
      </c>
      <c r="V247" s="865">
        <v>0</v>
      </c>
      <c r="W247" s="865">
        <v>0</v>
      </c>
      <c r="X247" s="865">
        <v>0</v>
      </c>
      <c r="Y247" s="865"/>
      <c r="Z247" s="866">
        <v>186</v>
      </c>
    </row>
    <row r="248" spans="1:26" ht="12" customHeight="1" x14ac:dyDescent="0.2">
      <c r="A248" s="831"/>
      <c r="C248" s="831"/>
      <c r="D248" s="853" t="s">
        <v>283</v>
      </c>
      <c r="E248" s="865">
        <v>1</v>
      </c>
      <c r="F248" s="865">
        <v>0</v>
      </c>
      <c r="G248" s="865">
        <v>0</v>
      </c>
      <c r="H248" s="865">
        <v>0</v>
      </c>
      <c r="I248" s="865">
        <v>0</v>
      </c>
      <c r="J248" s="865">
        <v>0</v>
      </c>
      <c r="K248" s="865">
        <v>0</v>
      </c>
      <c r="L248" s="865">
        <v>0</v>
      </c>
      <c r="M248" s="865">
        <v>0</v>
      </c>
      <c r="N248" s="865">
        <v>0</v>
      </c>
      <c r="O248" s="865">
        <v>0</v>
      </c>
      <c r="P248" s="865">
        <v>0</v>
      </c>
      <c r="Q248" s="865">
        <v>0</v>
      </c>
      <c r="R248" s="865">
        <v>0</v>
      </c>
      <c r="S248" s="865">
        <v>0</v>
      </c>
      <c r="T248" s="865">
        <v>0</v>
      </c>
      <c r="U248" s="865">
        <v>0</v>
      </c>
      <c r="V248" s="865">
        <v>0</v>
      </c>
      <c r="W248" s="865">
        <v>0</v>
      </c>
      <c r="X248" s="865">
        <v>0</v>
      </c>
      <c r="Y248" s="865"/>
      <c r="Z248" s="866"/>
    </row>
    <row r="249" spans="1:26" ht="5.0999999999999996" customHeight="1" x14ac:dyDescent="0.2">
      <c r="A249" s="831"/>
      <c r="C249" s="831"/>
      <c r="D249" s="853"/>
      <c r="E249" s="865"/>
      <c r="F249" s="865"/>
      <c r="G249" s="865"/>
      <c r="H249" s="865"/>
      <c r="I249" s="865">
        <v>0</v>
      </c>
      <c r="J249" s="865"/>
      <c r="K249" s="865"/>
      <c r="L249" s="865"/>
      <c r="M249" s="865"/>
      <c r="N249" s="865"/>
      <c r="O249" s="865"/>
      <c r="P249" s="865"/>
      <c r="Q249" s="865"/>
      <c r="R249" s="865"/>
      <c r="S249" s="865"/>
      <c r="T249" s="865"/>
      <c r="U249" s="865"/>
      <c r="V249" s="865"/>
      <c r="W249" s="865"/>
      <c r="X249" s="865"/>
      <c r="Y249" s="865"/>
      <c r="Z249" s="866"/>
    </row>
    <row r="250" spans="1:26" ht="12" customHeight="1" x14ac:dyDescent="0.2">
      <c r="A250" s="831">
        <v>187</v>
      </c>
      <c r="C250" s="831" t="s">
        <v>554</v>
      </c>
      <c r="D250" s="853" t="s">
        <v>282</v>
      </c>
      <c r="E250" s="865">
        <v>13</v>
      </c>
      <c r="F250" s="865">
        <v>11</v>
      </c>
      <c r="G250" s="865">
        <v>6</v>
      </c>
      <c r="H250" s="865">
        <v>19</v>
      </c>
      <c r="I250" s="865">
        <v>2</v>
      </c>
      <c r="J250" s="865">
        <v>0</v>
      </c>
      <c r="K250" s="865">
        <v>1</v>
      </c>
      <c r="L250" s="865">
        <v>1</v>
      </c>
      <c r="M250" s="865">
        <v>0</v>
      </c>
      <c r="N250" s="865">
        <v>11</v>
      </c>
      <c r="O250" s="865">
        <v>1</v>
      </c>
      <c r="P250" s="865">
        <v>3</v>
      </c>
      <c r="Q250" s="865">
        <v>1</v>
      </c>
      <c r="R250" s="865">
        <v>5</v>
      </c>
      <c r="S250" s="865">
        <v>1</v>
      </c>
      <c r="T250" s="865">
        <v>6</v>
      </c>
      <c r="U250" s="865">
        <v>6</v>
      </c>
      <c r="V250" s="865">
        <v>0</v>
      </c>
      <c r="W250" s="865">
        <v>0</v>
      </c>
      <c r="X250" s="865">
        <v>6</v>
      </c>
      <c r="Y250" s="865"/>
      <c r="Z250" s="866">
        <v>187</v>
      </c>
    </row>
    <row r="251" spans="1:26" ht="12" customHeight="1" x14ac:dyDescent="0.2">
      <c r="A251" s="831"/>
      <c r="C251" s="831"/>
      <c r="D251" s="853" t="s">
        <v>283</v>
      </c>
      <c r="E251" s="865">
        <v>9</v>
      </c>
      <c r="F251" s="865">
        <v>9</v>
      </c>
      <c r="G251" s="865">
        <v>2</v>
      </c>
      <c r="H251" s="865">
        <v>17</v>
      </c>
      <c r="I251" s="865">
        <v>2</v>
      </c>
      <c r="J251" s="865">
        <v>0</v>
      </c>
      <c r="K251" s="865">
        <v>1</v>
      </c>
      <c r="L251" s="865">
        <v>1</v>
      </c>
      <c r="M251" s="865">
        <v>0</v>
      </c>
      <c r="N251" s="865">
        <v>10</v>
      </c>
      <c r="O251" s="865">
        <v>1</v>
      </c>
      <c r="P251" s="865">
        <v>3</v>
      </c>
      <c r="Q251" s="865">
        <v>1</v>
      </c>
      <c r="R251" s="865">
        <v>4</v>
      </c>
      <c r="S251" s="865">
        <v>1</v>
      </c>
      <c r="T251" s="865">
        <v>5</v>
      </c>
      <c r="U251" s="865">
        <v>2</v>
      </c>
      <c r="V251" s="865">
        <v>0</v>
      </c>
      <c r="W251" s="865">
        <v>0</v>
      </c>
      <c r="X251" s="865">
        <v>2</v>
      </c>
      <c r="Y251" s="865"/>
      <c r="Z251" s="866"/>
    </row>
    <row r="252" spans="1:26" ht="5.0999999999999996" customHeight="1" x14ac:dyDescent="0.2">
      <c r="A252" s="831"/>
      <c r="C252" s="831"/>
      <c r="D252" s="853"/>
      <c r="E252" s="865"/>
      <c r="F252" s="865"/>
      <c r="G252" s="865"/>
      <c r="H252" s="865"/>
      <c r="I252" s="865">
        <v>0</v>
      </c>
      <c r="J252" s="865"/>
      <c r="K252" s="865"/>
      <c r="L252" s="865"/>
      <c r="M252" s="865"/>
      <c r="N252" s="865"/>
      <c r="O252" s="865"/>
      <c r="P252" s="865"/>
      <c r="Q252" s="865"/>
      <c r="R252" s="865"/>
      <c r="S252" s="865"/>
      <c r="T252" s="865"/>
      <c r="U252" s="865"/>
      <c r="V252" s="865"/>
      <c r="W252" s="865"/>
      <c r="X252" s="865"/>
      <c r="Y252" s="865"/>
      <c r="Z252" s="866"/>
    </row>
    <row r="253" spans="1:26" ht="12" customHeight="1" x14ac:dyDescent="0.2">
      <c r="A253" s="831" t="s">
        <v>558</v>
      </c>
      <c r="B253" s="867" t="s">
        <v>559</v>
      </c>
      <c r="C253" s="863" t="s">
        <v>560</v>
      </c>
      <c r="D253" s="853" t="s">
        <v>282</v>
      </c>
      <c r="E253" s="865">
        <v>70</v>
      </c>
      <c r="F253" s="865">
        <v>55</v>
      </c>
      <c r="G253" s="865">
        <v>37</v>
      </c>
      <c r="H253" s="865">
        <v>74</v>
      </c>
      <c r="I253" s="865">
        <v>7</v>
      </c>
      <c r="J253" s="865">
        <v>1</v>
      </c>
      <c r="K253" s="865">
        <v>1</v>
      </c>
      <c r="L253" s="865">
        <v>5</v>
      </c>
      <c r="M253" s="865">
        <v>0</v>
      </c>
      <c r="N253" s="865">
        <v>42</v>
      </c>
      <c r="O253" s="865">
        <v>3</v>
      </c>
      <c r="P253" s="865">
        <v>16</v>
      </c>
      <c r="Q253" s="865">
        <v>0</v>
      </c>
      <c r="R253" s="865">
        <v>22</v>
      </c>
      <c r="S253" s="865">
        <v>1</v>
      </c>
      <c r="T253" s="865">
        <v>25</v>
      </c>
      <c r="U253" s="865">
        <v>37</v>
      </c>
      <c r="V253" s="865">
        <v>0</v>
      </c>
      <c r="W253" s="865">
        <v>0</v>
      </c>
      <c r="X253" s="865">
        <v>37</v>
      </c>
      <c r="Y253" s="865"/>
      <c r="Z253" s="866" t="s">
        <v>561</v>
      </c>
    </row>
    <row r="254" spans="1:26" ht="12" customHeight="1" x14ac:dyDescent="0.2">
      <c r="A254" s="831"/>
      <c r="C254" s="831" t="s">
        <v>562</v>
      </c>
      <c r="D254" s="853" t="s">
        <v>283</v>
      </c>
      <c r="E254" s="865">
        <v>60</v>
      </c>
      <c r="F254" s="865">
        <v>45</v>
      </c>
      <c r="G254" s="865">
        <v>33</v>
      </c>
      <c r="H254" s="865">
        <v>61</v>
      </c>
      <c r="I254" s="865">
        <v>5</v>
      </c>
      <c r="J254" s="865">
        <v>1</v>
      </c>
      <c r="K254" s="865">
        <v>0</v>
      </c>
      <c r="L254" s="865">
        <v>4</v>
      </c>
      <c r="M254" s="865">
        <v>0</v>
      </c>
      <c r="N254" s="865">
        <v>36</v>
      </c>
      <c r="O254" s="865">
        <v>3</v>
      </c>
      <c r="P254" s="865">
        <v>14</v>
      </c>
      <c r="Q254" s="865">
        <v>0</v>
      </c>
      <c r="R254" s="865">
        <v>18</v>
      </c>
      <c r="S254" s="865">
        <v>1</v>
      </c>
      <c r="T254" s="865">
        <v>20</v>
      </c>
      <c r="U254" s="865">
        <v>33</v>
      </c>
      <c r="V254" s="865">
        <v>0</v>
      </c>
      <c r="W254" s="865">
        <v>0</v>
      </c>
      <c r="X254" s="865">
        <v>33</v>
      </c>
      <c r="Y254" s="865"/>
      <c r="Z254" s="866"/>
    </row>
    <row r="255" spans="1:26" ht="5.0999999999999996" customHeight="1" x14ac:dyDescent="0.2">
      <c r="A255" s="831"/>
      <c r="C255" s="831"/>
      <c r="D255" s="853"/>
      <c r="E255" s="865"/>
      <c r="F255" s="865"/>
      <c r="G255" s="865"/>
      <c r="H255" s="865"/>
      <c r="I255" s="865">
        <v>0</v>
      </c>
      <c r="J255" s="865"/>
      <c r="K255" s="865"/>
      <c r="L255" s="865"/>
      <c r="M255" s="865"/>
      <c r="N255" s="865"/>
      <c r="O255" s="865"/>
      <c r="P255" s="865"/>
      <c r="Q255" s="865"/>
      <c r="R255" s="865"/>
      <c r="S255" s="865"/>
      <c r="T255" s="865"/>
      <c r="U255" s="865"/>
      <c r="V255" s="865"/>
      <c r="W255" s="865"/>
      <c r="X255" s="865"/>
      <c r="Y255" s="865"/>
      <c r="Z255" s="866"/>
    </row>
    <row r="256" spans="1:26" ht="12" customHeight="1" x14ac:dyDescent="0.2">
      <c r="A256" s="831">
        <v>201</v>
      </c>
      <c r="C256" s="831" t="s">
        <v>563</v>
      </c>
      <c r="D256" s="853" t="s">
        <v>282</v>
      </c>
      <c r="E256" s="865">
        <v>10</v>
      </c>
      <c r="F256" s="865">
        <v>8</v>
      </c>
      <c r="G256" s="865">
        <v>6</v>
      </c>
      <c r="H256" s="865">
        <v>11</v>
      </c>
      <c r="I256" s="865">
        <v>2</v>
      </c>
      <c r="J256" s="865">
        <v>0</v>
      </c>
      <c r="K256" s="865">
        <v>0</v>
      </c>
      <c r="L256" s="865">
        <v>2</v>
      </c>
      <c r="M256" s="865">
        <v>0</v>
      </c>
      <c r="N256" s="865">
        <v>5</v>
      </c>
      <c r="O256" s="865">
        <v>0</v>
      </c>
      <c r="P256" s="865">
        <v>2</v>
      </c>
      <c r="Q256" s="865">
        <v>0</v>
      </c>
      <c r="R256" s="865">
        <v>3</v>
      </c>
      <c r="S256" s="865">
        <v>0</v>
      </c>
      <c r="T256" s="865">
        <v>4</v>
      </c>
      <c r="U256" s="865">
        <v>6</v>
      </c>
      <c r="V256" s="865">
        <v>0</v>
      </c>
      <c r="W256" s="865">
        <v>0</v>
      </c>
      <c r="X256" s="865">
        <v>6</v>
      </c>
      <c r="Y256" s="865"/>
      <c r="Z256" s="866">
        <v>201</v>
      </c>
    </row>
    <row r="257" spans="1:26" ht="12" customHeight="1" x14ac:dyDescent="0.2">
      <c r="A257" s="831"/>
      <c r="C257" s="831"/>
      <c r="D257" s="853" t="s">
        <v>283</v>
      </c>
      <c r="E257" s="865">
        <v>8</v>
      </c>
      <c r="F257" s="865">
        <v>6</v>
      </c>
      <c r="G257" s="865">
        <v>6</v>
      </c>
      <c r="H257" s="865">
        <v>9</v>
      </c>
      <c r="I257" s="865">
        <v>1</v>
      </c>
      <c r="J257" s="865">
        <v>0</v>
      </c>
      <c r="K257" s="865">
        <v>0</v>
      </c>
      <c r="L257" s="865">
        <v>1</v>
      </c>
      <c r="M257" s="865">
        <v>0</v>
      </c>
      <c r="N257" s="865">
        <v>4</v>
      </c>
      <c r="O257" s="865">
        <v>0</v>
      </c>
      <c r="P257" s="865">
        <v>2</v>
      </c>
      <c r="Q257" s="865">
        <v>0</v>
      </c>
      <c r="R257" s="865">
        <v>2</v>
      </c>
      <c r="S257" s="865">
        <v>0</v>
      </c>
      <c r="T257" s="865">
        <v>4</v>
      </c>
      <c r="U257" s="865">
        <v>6</v>
      </c>
      <c r="V257" s="865">
        <v>0</v>
      </c>
      <c r="W257" s="865">
        <v>0</v>
      </c>
      <c r="X257" s="865">
        <v>6</v>
      </c>
      <c r="Y257" s="865"/>
      <c r="Z257" s="866"/>
    </row>
    <row r="258" spans="1:26" ht="5.0999999999999996" customHeight="1" x14ac:dyDescent="0.2">
      <c r="A258" s="831"/>
      <c r="C258" s="831"/>
      <c r="D258" s="853"/>
      <c r="E258" s="865"/>
      <c r="F258" s="865"/>
      <c r="G258" s="865"/>
      <c r="H258" s="865"/>
      <c r="I258" s="865">
        <v>0</v>
      </c>
      <c r="J258" s="865"/>
      <c r="K258" s="865"/>
      <c r="L258" s="865"/>
      <c r="M258" s="865"/>
      <c r="N258" s="865"/>
      <c r="O258" s="865"/>
      <c r="P258" s="865"/>
      <c r="Q258" s="865"/>
      <c r="R258" s="865"/>
      <c r="S258" s="865"/>
      <c r="T258" s="865"/>
      <c r="U258" s="865"/>
      <c r="V258" s="865"/>
      <c r="W258" s="865"/>
      <c r="X258" s="865"/>
      <c r="Y258" s="865"/>
      <c r="Z258" s="866"/>
    </row>
    <row r="259" spans="1:26" ht="12" customHeight="1" x14ac:dyDescent="0.2">
      <c r="A259" s="831" t="s">
        <v>564</v>
      </c>
      <c r="C259" s="831" t="s">
        <v>565</v>
      </c>
      <c r="D259" s="853" t="s">
        <v>282</v>
      </c>
      <c r="E259" s="865">
        <v>43</v>
      </c>
      <c r="F259" s="865">
        <v>31</v>
      </c>
      <c r="G259" s="865">
        <v>23</v>
      </c>
      <c r="H259" s="865">
        <v>42</v>
      </c>
      <c r="I259" s="865">
        <v>4</v>
      </c>
      <c r="J259" s="865">
        <v>1</v>
      </c>
      <c r="K259" s="865">
        <v>0</v>
      </c>
      <c r="L259" s="865">
        <v>3</v>
      </c>
      <c r="M259" s="865">
        <v>0</v>
      </c>
      <c r="N259" s="865">
        <v>24</v>
      </c>
      <c r="O259" s="865">
        <v>2</v>
      </c>
      <c r="P259" s="865">
        <v>10</v>
      </c>
      <c r="Q259" s="865">
        <v>0</v>
      </c>
      <c r="R259" s="865">
        <v>12</v>
      </c>
      <c r="S259" s="865">
        <v>0</v>
      </c>
      <c r="T259" s="865">
        <v>14</v>
      </c>
      <c r="U259" s="865">
        <v>23</v>
      </c>
      <c r="V259" s="865">
        <v>0</v>
      </c>
      <c r="W259" s="865">
        <v>0</v>
      </c>
      <c r="X259" s="865">
        <v>23</v>
      </c>
      <c r="Y259" s="865"/>
      <c r="Z259" s="866" t="s">
        <v>564</v>
      </c>
    </row>
    <row r="260" spans="1:26" ht="12" customHeight="1" x14ac:dyDescent="0.2">
      <c r="A260" s="831"/>
      <c r="C260" s="868" t="s">
        <v>566</v>
      </c>
      <c r="D260" s="853" t="s">
        <v>283</v>
      </c>
      <c r="E260" s="865">
        <v>37</v>
      </c>
      <c r="F260" s="865">
        <v>25</v>
      </c>
      <c r="G260" s="865">
        <v>20</v>
      </c>
      <c r="H260" s="865">
        <v>33</v>
      </c>
      <c r="I260" s="865">
        <v>4</v>
      </c>
      <c r="J260" s="865">
        <v>1</v>
      </c>
      <c r="K260" s="865">
        <v>0</v>
      </c>
      <c r="L260" s="865">
        <v>3</v>
      </c>
      <c r="M260" s="865">
        <v>0</v>
      </c>
      <c r="N260" s="865">
        <v>20</v>
      </c>
      <c r="O260" s="865">
        <v>2</v>
      </c>
      <c r="P260" s="865">
        <v>8</v>
      </c>
      <c r="Q260" s="865">
        <v>0</v>
      </c>
      <c r="R260" s="865">
        <v>10</v>
      </c>
      <c r="S260" s="865">
        <v>0</v>
      </c>
      <c r="T260" s="865">
        <v>9</v>
      </c>
      <c r="U260" s="865">
        <v>20</v>
      </c>
      <c r="V260" s="865">
        <v>0</v>
      </c>
      <c r="W260" s="865">
        <v>0</v>
      </c>
      <c r="X260" s="865">
        <v>20</v>
      </c>
      <c r="Y260" s="865"/>
      <c r="Z260" s="866"/>
    </row>
    <row r="261" spans="1:26" ht="5.0999999999999996" customHeight="1" x14ac:dyDescent="0.2">
      <c r="A261" s="831"/>
      <c r="C261" s="831"/>
      <c r="D261" s="853"/>
      <c r="E261" s="865"/>
      <c r="F261" s="865"/>
      <c r="G261" s="865"/>
      <c r="H261" s="865"/>
      <c r="I261" s="865">
        <v>0</v>
      </c>
      <c r="J261" s="865"/>
      <c r="K261" s="865"/>
      <c r="L261" s="865"/>
      <c r="M261" s="865"/>
      <c r="N261" s="865"/>
      <c r="O261" s="865"/>
      <c r="P261" s="865"/>
      <c r="Q261" s="865"/>
      <c r="R261" s="865"/>
      <c r="S261" s="865"/>
      <c r="T261" s="865"/>
      <c r="U261" s="865"/>
      <c r="V261" s="865"/>
      <c r="W261" s="865"/>
      <c r="X261" s="865"/>
      <c r="Y261" s="865"/>
      <c r="Z261" s="866"/>
    </row>
    <row r="262" spans="1:26" ht="12" customHeight="1" x14ac:dyDescent="0.2">
      <c r="A262" s="831" t="s">
        <v>568</v>
      </c>
      <c r="C262" s="831" t="s">
        <v>569</v>
      </c>
      <c r="D262" s="853" t="s">
        <v>282</v>
      </c>
      <c r="E262" s="865">
        <v>3</v>
      </c>
      <c r="F262" s="865">
        <v>3</v>
      </c>
      <c r="G262" s="865">
        <v>0</v>
      </c>
      <c r="H262" s="865">
        <v>3</v>
      </c>
      <c r="I262" s="865">
        <v>0</v>
      </c>
      <c r="J262" s="865">
        <v>0</v>
      </c>
      <c r="K262" s="865">
        <v>0</v>
      </c>
      <c r="L262" s="865">
        <v>0</v>
      </c>
      <c r="M262" s="865">
        <v>0</v>
      </c>
      <c r="N262" s="865">
        <v>3</v>
      </c>
      <c r="O262" s="865">
        <v>0</v>
      </c>
      <c r="P262" s="865">
        <v>1</v>
      </c>
      <c r="Q262" s="865">
        <v>0</v>
      </c>
      <c r="R262" s="865">
        <v>2</v>
      </c>
      <c r="S262" s="865">
        <v>0</v>
      </c>
      <c r="T262" s="865">
        <v>0</v>
      </c>
      <c r="U262" s="865">
        <v>0</v>
      </c>
      <c r="V262" s="865">
        <v>0</v>
      </c>
      <c r="W262" s="865">
        <v>0</v>
      </c>
      <c r="X262" s="865">
        <v>0</v>
      </c>
      <c r="Y262" s="865"/>
      <c r="Z262" s="866" t="s">
        <v>568</v>
      </c>
    </row>
    <row r="263" spans="1:26" ht="12" customHeight="1" x14ac:dyDescent="0.2">
      <c r="A263" s="831"/>
      <c r="C263" s="831"/>
      <c r="D263" s="853" t="s">
        <v>283</v>
      </c>
      <c r="E263" s="865">
        <v>3</v>
      </c>
      <c r="F263" s="865">
        <v>3</v>
      </c>
      <c r="G263" s="865">
        <v>0</v>
      </c>
      <c r="H263" s="865">
        <v>3</v>
      </c>
      <c r="I263" s="865">
        <v>0</v>
      </c>
      <c r="J263" s="865">
        <v>0</v>
      </c>
      <c r="K263" s="865">
        <v>0</v>
      </c>
      <c r="L263" s="865">
        <v>0</v>
      </c>
      <c r="M263" s="865">
        <v>0</v>
      </c>
      <c r="N263" s="865">
        <v>3</v>
      </c>
      <c r="O263" s="865">
        <v>0</v>
      </c>
      <c r="P263" s="865">
        <v>1</v>
      </c>
      <c r="Q263" s="865">
        <v>0</v>
      </c>
      <c r="R263" s="865">
        <v>2</v>
      </c>
      <c r="S263" s="865">
        <v>0</v>
      </c>
      <c r="T263" s="865">
        <v>0</v>
      </c>
      <c r="U263" s="865">
        <v>0</v>
      </c>
      <c r="V263" s="865">
        <v>0</v>
      </c>
      <c r="W263" s="865">
        <v>0</v>
      </c>
      <c r="X263" s="865">
        <v>0</v>
      </c>
      <c r="Y263" s="865"/>
      <c r="Z263" s="866"/>
    </row>
    <row r="264" spans="1:26" ht="5.0999999999999996" customHeight="1" x14ac:dyDescent="0.2">
      <c r="A264" s="831"/>
      <c r="C264" s="831"/>
      <c r="D264" s="853"/>
      <c r="E264" s="865"/>
      <c r="F264" s="865"/>
      <c r="G264" s="865"/>
      <c r="H264" s="865"/>
      <c r="I264" s="865">
        <v>0</v>
      </c>
      <c r="J264" s="865"/>
      <c r="K264" s="865"/>
      <c r="L264" s="865"/>
      <c r="M264" s="865"/>
      <c r="N264" s="865"/>
      <c r="O264" s="865"/>
      <c r="P264" s="865"/>
      <c r="Q264" s="865"/>
      <c r="R264" s="865"/>
      <c r="S264" s="865"/>
      <c r="T264" s="865"/>
      <c r="U264" s="865"/>
      <c r="V264" s="865"/>
      <c r="W264" s="865"/>
      <c r="X264" s="865"/>
      <c r="Y264" s="865"/>
      <c r="Z264" s="866"/>
    </row>
    <row r="265" spans="1:26" ht="12" customHeight="1" x14ac:dyDescent="0.2">
      <c r="A265" s="831">
        <v>203</v>
      </c>
      <c r="C265" s="831" t="s">
        <v>577</v>
      </c>
      <c r="D265" s="853" t="s">
        <v>282</v>
      </c>
      <c r="E265" s="865">
        <v>1</v>
      </c>
      <c r="F265" s="865">
        <v>1</v>
      </c>
      <c r="G265" s="865">
        <v>1</v>
      </c>
      <c r="H265" s="865">
        <v>1</v>
      </c>
      <c r="I265" s="865">
        <v>1</v>
      </c>
      <c r="J265" s="865">
        <v>0</v>
      </c>
      <c r="K265" s="865">
        <v>1</v>
      </c>
      <c r="L265" s="865">
        <v>0</v>
      </c>
      <c r="M265" s="865">
        <v>0</v>
      </c>
      <c r="N265" s="865">
        <v>0</v>
      </c>
      <c r="O265" s="865">
        <v>0</v>
      </c>
      <c r="P265" s="865">
        <v>0</v>
      </c>
      <c r="Q265" s="865">
        <v>0</v>
      </c>
      <c r="R265" s="865">
        <v>0</v>
      </c>
      <c r="S265" s="865">
        <v>0</v>
      </c>
      <c r="T265" s="865">
        <v>0</v>
      </c>
      <c r="U265" s="865">
        <v>1</v>
      </c>
      <c r="V265" s="865">
        <v>0</v>
      </c>
      <c r="W265" s="865">
        <v>0</v>
      </c>
      <c r="X265" s="865">
        <v>1</v>
      </c>
      <c r="Y265" s="865"/>
      <c r="Z265" s="866">
        <v>203</v>
      </c>
    </row>
    <row r="266" spans="1:26" ht="12" customHeight="1" x14ac:dyDescent="0.2">
      <c r="A266" s="831"/>
      <c r="C266" s="831"/>
      <c r="D266" s="853" t="s">
        <v>283</v>
      </c>
      <c r="E266" s="865">
        <v>0</v>
      </c>
      <c r="F266" s="865">
        <v>0</v>
      </c>
      <c r="G266" s="865">
        <v>0</v>
      </c>
      <c r="H266" s="865">
        <v>0</v>
      </c>
      <c r="I266" s="865">
        <v>0</v>
      </c>
      <c r="J266" s="865">
        <v>0</v>
      </c>
      <c r="K266" s="865">
        <v>0</v>
      </c>
      <c r="L266" s="865">
        <v>0</v>
      </c>
      <c r="M266" s="865">
        <v>0</v>
      </c>
      <c r="N266" s="865">
        <v>0</v>
      </c>
      <c r="O266" s="865">
        <v>0</v>
      </c>
      <c r="P266" s="865">
        <v>0</v>
      </c>
      <c r="Q266" s="865">
        <v>0</v>
      </c>
      <c r="R266" s="865">
        <v>0</v>
      </c>
      <c r="S266" s="865">
        <v>0</v>
      </c>
      <c r="T266" s="865">
        <v>0</v>
      </c>
      <c r="U266" s="865">
        <v>0</v>
      </c>
      <c r="V266" s="865">
        <v>0</v>
      </c>
      <c r="W266" s="865">
        <v>0</v>
      </c>
      <c r="X266" s="865">
        <v>0</v>
      </c>
      <c r="Y266" s="865"/>
      <c r="Z266" s="866"/>
    </row>
    <row r="267" spans="1:26" ht="5.0999999999999996" customHeight="1" x14ac:dyDescent="0.2">
      <c r="A267" s="831"/>
      <c r="C267" s="831"/>
      <c r="D267" s="853"/>
      <c r="E267" s="865"/>
      <c r="F267" s="865"/>
      <c r="G267" s="865"/>
      <c r="H267" s="865"/>
      <c r="I267" s="865">
        <v>0</v>
      </c>
      <c r="J267" s="865"/>
      <c r="K267" s="865"/>
      <c r="L267" s="865"/>
      <c r="M267" s="865"/>
      <c r="N267" s="865"/>
      <c r="O267" s="865"/>
      <c r="P267" s="865"/>
      <c r="Q267" s="865"/>
      <c r="R267" s="865"/>
      <c r="S267" s="865"/>
      <c r="T267" s="865"/>
      <c r="U267" s="865"/>
      <c r="V267" s="865"/>
      <c r="W267" s="865"/>
      <c r="X267" s="865"/>
      <c r="Y267" s="865"/>
      <c r="Z267" s="866"/>
    </row>
    <row r="268" spans="1:26" ht="12" customHeight="1" x14ac:dyDescent="0.2">
      <c r="A268" s="831">
        <v>204</v>
      </c>
      <c r="C268" s="831" t="s">
        <v>578</v>
      </c>
      <c r="D268" s="853" t="s">
        <v>282</v>
      </c>
      <c r="E268" s="865">
        <v>1</v>
      </c>
      <c r="F268" s="865">
        <v>1</v>
      </c>
      <c r="G268" s="865">
        <v>1</v>
      </c>
      <c r="H268" s="865">
        <v>2</v>
      </c>
      <c r="I268" s="865">
        <v>0</v>
      </c>
      <c r="J268" s="865">
        <v>0</v>
      </c>
      <c r="K268" s="865">
        <v>0</v>
      </c>
      <c r="L268" s="865">
        <v>0</v>
      </c>
      <c r="M268" s="865">
        <v>0</v>
      </c>
      <c r="N268" s="865">
        <v>1</v>
      </c>
      <c r="O268" s="865">
        <v>1</v>
      </c>
      <c r="P268" s="865">
        <v>0</v>
      </c>
      <c r="Q268" s="865">
        <v>0</v>
      </c>
      <c r="R268" s="865">
        <v>0</v>
      </c>
      <c r="S268" s="865">
        <v>0</v>
      </c>
      <c r="T268" s="865">
        <v>1</v>
      </c>
      <c r="U268" s="865">
        <v>1</v>
      </c>
      <c r="V268" s="865">
        <v>0</v>
      </c>
      <c r="W268" s="865">
        <v>0</v>
      </c>
      <c r="X268" s="865">
        <v>1</v>
      </c>
      <c r="Y268" s="865"/>
      <c r="Z268" s="866">
        <v>204</v>
      </c>
    </row>
    <row r="269" spans="1:26" ht="12" customHeight="1" x14ac:dyDescent="0.2">
      <c r="A269" s="831"/>
      <c r="C269" s="831"/>
      <c r="D269" s="853" t="s">
        <v>283</v>
      </c>
      <c r="E269" s="865">
        <v>1</v>
      </c>
      <c r="F269" s="865">
        <v>1</v>
      </c>
      <c r="G269" s="865">
        <v>1</v>
      </c>
      <c r="H269" s="865">
        <v>2</v>
      </c>
      <c r="I269" s="865">
        <v>0</v>
      </c>
      <c r="J269" s="865">
        <v>0</v>
      </c>
      <c r="K269" s="865">
        <v>0</v>
      </c>
      <c r="L269" s="865">
        <v>0</v>
      </c>
      <c r="M269" s="865">
        <v>0</v>
      </c>
      <c r="N269" s="865">
        <v>1</v>
      </c>
      <c r="O269" s="865">
        <v>1</v>
      </c>
      <c r="P269" s="865">
        <v>0</v>
      </c>
      <c r="Q269" s="865">
        <v>0</v>
      </c>
      <c r="R269" s="865">
        <v>0</v>
      </c>
      <c r="S269" s="865">
        <v>0</v>
      </c>
      <c r="T269" s="865">
        <v>1</v>
      </c>
      <c r="U269" s="865">
        <v>1</v>
      </c>
      <c r="V269" s="865">
        <v>0</v>
      </c>
      <c r="W269" s="865">
        <v>0</v>
      </c>
      <c r="X269" s="865">
        <v>1</v>
      </c>
      <c r="Y269" s="865"/>
      <c r="Z269" s="866"/>
    </row>
    <row r="270" spans="1:26" ht="5.0999999999999996" customHeight="1" x14ac:dyDescent="0.2">
      <c r="A270" s="831"/>
      <c r="C270" s="831"/>
      <c r="D270" s="853"/>
      <c r="E270" s="865"/>
      <c r="F270" s="865"/>
      <c r="G270" s="865"/>
      <c r="H270" s="865"/>
      <c r="I270" s="865">
        <v>0</v>
      </c>
      <c r="J270" s="865"/>
      <c r="K270" s="865"/>
      <c r="L270" s="865"/>
      <c r="M270" s="865"/>
      <c r="N270" s="865"/>
      <c r="O270" s="865"/>
      <c r="P270" s="865"/>
      <c r="Q270" s="865"/>
      <c r="R270" s="865"/>
      <c r="S270" s="865"/>
      <c r="T270" s="865"/>
      <c r="U270" s="865"/>
      <c r="V270" s="865"/>
      <c r="W270" s="865"/>
      <c r="X270" s="865"/>
      <c r="Y270" s="865"/>
      <c r="Z270" s="866"/>
    </row>
    <row r="271" spans="1:26" ht="12" customHeight="1" x14ac:dyDescent="0.2">
      <c r="A271" s="831">
        <v>206</v>
      </c>
      <c r="C271" s="831" t="s">
        <v>579</v>
      </c>
      <c r="D271" s="853" t="s">
        <v>282</v>
      </c>
      <c r="E271" s="865">
        <v>12</v>
      </c>
      <c r="F271" s="865">
        <v>11</v>
      </c>
      <c r="G271" s="865">
        <v>6</v>
      </c>
      <c r="H271" s="865">
        <v>15</v>
      </c>
      <c r="I271" s="865">
        <v>0</v>
      </c>
      <c r="J271" s="865">
        <v>0</v>
      </c>
      <c r="K271" s="865">
        <v>0</v>
      </c>
      <c r="L271" s="865">
        <v>0</v>
      </c>
      <c r="M271" s="865">
        <v>0</v>
      </c>
      <c r="N271" s="865">
        <v>9</v>
      </c>
      <c r="O271" s="865">
        <v>0</v>
      </c>
      <c r="P271" s="865">
        <v>3</v>
      </c>
      <c r="Q271" s="865">
        <v>0</v>
      </c>
      <c r="R271" s="865">
        <v>5</v>
      </c>
      <c r="S271" s="865">
        <v>1</v>
      </c>
      <c r="T271" s="865">
        <v>6</v>
      </c>
      <c r="U271" s="865">
        <v>6</v>
      </c>
      <c r="V271" s="865">
        <v>0</v>
      </c>
      <c r="W271" s="865">
        <v>0</v>
      </c>
      <c r="X271" s="865">
        <v>6</v>
      </c>
      <c r="Y271" s="865"/>
      <c r="Z271" s="866">
        <v>206</v>
      </c>
    </row>
    <row r="272" spans="1:26" ht="12" customHeight="1" x14ac:dyDescent="0.2">
      <c r="A272" s="831"/>
      <c r="C272" s="868" t="s">
        <v>580</v>
      </c>
      <c r="D272" s="853" t="s">
        <v>283</v>
      </c>
      <c r="E272" s="865">
        <v>11</v>
      </c>
      <c r="F272" s="865">
        <v>10</v>
      </c>
      <c r="G272" s="865">
        <v>6</v>
      </c>
      <c r="H272" s="865">
        <v>14</v>
      </c>
      <c r="I272" s="865">
        <v>0</v>
      </c>
      <c r="J272" s="865">
        <v>0</v>
      </c>
      <c r="K272" s="865">
        <v>0</v>
      </c>
      <c r="L272" s="865">
        <v>0</v>
      </c>
      <c r="M272" s="865">
        <v>0</v>
      </c>
      <c r="N272" s="865">
        <v>8</v>
      </c>
      <c r="O272" s="865">
        <v>0</v>
      </c>
      <c r="P272" s="865">
        <v>3</v>
      </c>
      <c r="Q272" s="865">
        <v>0</v>
      </c>
      <c r="R272" s="865">
        <v>4</v>
      </c>
      <c r="S272" s="865">
        <v>1</v>
      </c>
      <c r="T272" s="865">
        <v>6</v>
      </c>
      <c r="U272" s="865">
        <v>6</v>
      </c>
      <c r="V272" s="865">
        <v>0</v>
      </c>
      <c r="W272" s="865">
        <v>0</v>
      </c>
      <c r="X272" s="865">
        <v>6</v>
      </c>
      <c r="Y272" s="865"/>
      <c r="Z272" s="866"/>
    </row>
    <row r="273" spans="1:26" ht="5.0999999999999996" customHeight="1" x14ac:dyDescent="0.2">
      <c r="A273" s="831"/>
      <c r="C273" s="831"/>
      <c r="D273" s="853"/>
      <c r="E273" s="865"/>
      <c r="F273" s="865"/>
      <c r="G273" s="865"/>
      <c r="H273" s="865"/>
      <c r="I273" s="865">
        <v>0</v>
      </c>
      <c r="J273" s="865"/>
      <c r="K273" s="865"/>
      <c r="L273" s="865"/>
      <c r="M273" s="865"/>
      <c r="N273" s="865"/>
      <c r="O273" s="865"/>
      <c r="P273" s="865"/>
      <c r="Q273" s="865"/>
      <c r="R273" s="865"/>
      <c r="S273" s="865"/>
      <c r="T273" s="865"/>
      <c r="U273" s="865"/>
      <c r="V273" s="865"/>
      <c r="W273" s="865"/>
      <c r="X273" s="865"/>
      <c r="Y273" s="865"/>
      <c r="Z273" s="866"/>
    </row>
    <row r="274" spans="1:26" ht="12" customHeight="1" x14ac:dyDescent="0.2">
      <c r="A274" s="831" t="s">
        <v>206</v>
      </c>
      <c r="B274" s="867" t="s">
        <v>581</v>
      </c>
      <c r="C274" s="863" t="s">
        <v>582</v>
      </c>
      <c r="D274" s="853" t="s">
        <v>282</v>
      </c>
      <c r="E274" s="865">
        <v>68</v>
      </c>
      <c r="F274" s="865">
        <v>10</v>
      </c>
      <c r="G274" s="865">
        <v>5</v>
      </c>
      <c r="H274" s="865">
        <v>12</v>
      </c>
      <c r="I274" s="865">
        <v>3</v>
      </c>
      <c r="J274" s="865">
        <v>1</v>
      </c>
      <c r="K274" s="865">
        <v>0</v>
      </c>
      <c r="L274" s="865">
        <v>2</v>
      </c>
      <c r="M274" s="865">
        <v>0</v>
      </c>
      <c r="N274" s="865">
        <v>7</v>
      </c>
      <c r="O274" s="865">
        <v>2</v>
      </c>
      <c r="P274" s="865">
        <v>3</v>
      </c>
      <c r="Q274" s="865">
        <v>0</v>
      </c>
      <c r="R274" s="865">
        <v>2</v>
      </c>
      <c r="S274" s="865">
        <v>0</v>
      </c>
      <c r="T274" s="865">
        <v>2</v>
      </c>
      <c r="U274" s="865">
        <v>5</v>
      </c>
      <c r="V274" s="865">
        <v>0</v>
      </c>
      <c r="W274" s="865">
        <v>0</v>
      </c>
      <c r="X274" s="865">
        <v>5</v>
      </c>
      <c r="Y274" s="865"/>
      <c r="Z274" s="866" t="s">
        <v>208</v>
      </c>
    </row>
    <row r="275" spans="1:26" ht="12" customHeight="1" x14ac:dyDescent="0.2">
      <c r="A275" s="831"/>
      <c r="D275" s="853" t="s">
        <v>283</v>
      </c>
      <c r="E275" s="865">
        <v>64</v>
      </c>
      <c r="F275" s="865">
        <v>7</v>
      </c>
      <c r="G275" s="865">
        <v>4</v>
      </c>
      <c r="H275" s="865">
        <v>9</v>
      </c>
      <c r="I275" s="865">
        <v>3</v>
      </c>
      <c r="J275" s="865">
        <v>1</v>
      </c>
      <c r="K275" s="865">
        <v>0</v>
      </c>
      <c r="L275" s="865">
        <v>2</v>
      </c>
      <c r="M275" s="865">
        <v>0</v>
      </c>
      <c r="N275" s="865">
        <v>5</v>
      </c>
      <c r="O275" s="865">
        <v>1</v>
      </c>
      <c r="P275" s="865">
        <v>3</v>
      </c>
      <c r="Q275" s="865">
        <v>0</v>
      </c>
      <c r="R275" s="865">
        <v>1</v>
      </c>
      <c r="S275" s="865">
        <v>0</v>
      </c>
      <c r="T275" s="865">
        <v>1</v>
      </c>
      <c r="U275" s="865">
        <v>4</v>
      </c>
      <c r="V275" s="865">
        <v>0</v>
      </c>
      <c r="W275" s="865">
        <v>0</v>
      </c>
      <c r="X275" s="865">
        <v>4</v>
      </c>
      <c r="Y275" s="865"/>
      <c r="Z275" s="866"/>
    </row>
    <row r="276" spans="1:26" ht="5.0999999999999996" customHeight="1" x14ac:dyDescent="0.2">
      <c r="A276" s="831"/>
      <c r="C276" s="831"/>
      <c r="D276" s="853"/>
      <c r="E276" s="865"/>
      <c r="F276" s="865"/>
      <c r="G276" s="865"/>
      <c r="H276" s="865"/>
      <c r="I276" s="865">
        <v>0</v>
      </c>
      <c r="J276" s="865"/>
      <c r="K276" s="865"/>
      <c r="L276" s="865"/>
      <c r="M276" s="865"/>
      <c r="N276" s="865"/>
      <c r="O276" s="865"/>
      <c r="P276" s="865"/>
      <c r="Q276" s="865"/>
      <c r="R276" s="865"/>
      <c r="S276" s="865"/>
      <c r="T276" s="865"/>
      <c r="U276" s="865"/>
      <c r="V276" s="865"/>
      <c r="W276" s="865"/>
      <c r="X276" s="865"/>
      <c r="Y276" s="865"/>
      <c r="Z276" s="866"/>
    </row>
    <row r="277" spans="1:26" ht="12" customHeight="1" x14ac:dyDescent="0.2">
      <c r="A277" s="831">
        <v>211</v>
      </c>
      <c r="C277" s="831" t="s">
        <v>583</v>
      </c>
      <c r="D277" s="853" t="s">
        <v>282</v>
      </c>
      <c r="E277" s="865">
        <v>11</v>
      </c>
      <c r="F277" s="865">
        <v>3</v>
      </c>
      <c r="G277" s="865">
        <v>1</v>
      </c>
      <c r="H277" s="865">
        <v>4</v>
      </c>
      <c r="I277" s="865">
        <v>1</v>
      </c>
      <c r="J277" s="865">
        <v>0</v>
      </c>
      <c r="K277" s="865">
        <v>0</v>
      </c>
      <c r="L277" s="865">
        <v>1</v>
      </c>
      <c r="M277" s="865">
        <v>0</v>
      </c>
      <c r="N277" s="865">
        <v>3</v>
      </c>
      <c r="O277" s="865">
        <v>1</v>
      </c>
      <c r="P277" s="865">
        <v>2</v>
      </c>
      <c r="Q277" s="865">
        <v>0</v>
      </c>
      <c r="R277" s="865">
        <v>0</v>
      </c>
      <c r="S277" s="865">
        <v>0</v>
      </c>
      <c r="T277" s="865">
        <v>0</v>
      </c>
      <c r="U277" s="865">
        <v>1</v>
      </c>
      <c r="V277" s="865">
        <v>0</v>
      </c>
      <c r="W277" s="865">
        <v>0</v>
      </c>
      <c r="X277" s="865">
        <v>1</v>
      </c>
      <c r="Y277" s="865"/>
      <c r="Z277" s="866">
        <v>211</v>
      </c>
    </row>
    <row r="278" spans="1:26" ht="12" customHeight="1" x14ac:dyDescent="0.2">
      <c r="A278" s="831"/>
      <c r="C278" s="831"/>
      <c r="D278" s="853" t="s">
        <v>283</v>
      </c>
      <c r="E278" s="865">
        <v>10</v>
      </c>
      <c r="F278" s="865">
        <v>2</v>
      </c>
      <c r="G278" s="865">
        <v>1</v>
      </c>
      <c r="H278" s="865">
        <v>3</v>
      </c>
      <c r="I278" s="865">
        <v>1</v>
      </c>
      <c r="J278" s="865">
        <v>0</v>
      </c>
      <c r="K278" s="865">
        <v>0</v>
      </c>
      <c r="L278" s="865">
        <v>1</v>
      </c>
      <c r="M278" s="865">
        <v>0</v>
      </c>
      <c r="N278" s="865">
        <v>2</v>
      </c>
      <c r="O278" s="865">
        <v>0</v>
      </c>
      <c r="P278" s="865">
        <v>2</v>
      </c>
      <c r="Q278" s="865">
        <v>0</v>
      </c>
      <c r="R278" s="865">
        <v>0</v>
      </c>
      <c r="S278" s="865">
        <v>0</v>
      </c>
      <c r="T278" s="865">
        <v>0</v>
      </c>
      <c r="U278" s="865">
        <v>1</v>
      </c>
      <c r="V278" s="865">
        <v>0</v>
      </c>
      <c r="W278" s="865">
        <v>0</v>
      </c>
      <c r="X278" s="865">
        <v>1</v>
      </c>
      <c r="Y278" s="865"/>
      <c r="Z278" s="866"/>
    </row>
    <row r="279" spans="1:26" ht="5.0999999999999996" customHeight="1" x14ac:dyDescent="0.2">
      <c r="A279" s="831"/>
      <c r="C279" s="831"/>
      <c r="D279" s="853"/>
      <c r="E279" s="865"/>
      <c r="F279" s="865"/>
      <c r="G279" s="865"/>
      <c r="H279" s="865"/>
      <c r="I279" s="865">
        <v>0</v>
      </c>
      <c r="J279" s="865"/>
      <c r="K279" s="865"/>
      <c r="L279" s="865"/>
      <c r="M279" s="865"/>
      <c r="N279" s="865"/>
      <c r="O279" s="865"/>
      <c r="P279" s="865"/>
      <c r="Q279" s="865"/>
      <c r="R279" s="865"/>
      <c r="S279" s="865"/>
      <c r="T279" s="865"/>
      <c r="U279" s="865"/>
      <c r="V279" s="865"/>
      <c r="W279" s="865"/>
      <c r="X279" s="865"/>
      <c r="Y279" s="865"/>
      <c r="Z279" s="866"/>
    </row>
    <row r="280" spans="1:26" ht="12" customHeight="1" x14ac:dyDescent="0.2">
      <c r="A280" s="831" t="s">
        <v>584</v>
      </c>
      <c r="C280" s="831" t="s">
        <v>585</v>
      </c>
      <c r="D280" s="853" t="s">
        <v>282</v>
      </c>
      <c r="E280" s="865">
        <v>16</v>
      </c>
      <c r="F280" s="865">
        <v>0</v>
      </c>
      <c r="G280" s="865">
        <v>0</v>
      </c>
      <c r="H280" s="865">
        <v>0</v>
      </c>
      <c r="I280" s="865">
        <v>0</v>
      </c>
      <c r="J280" s="865">
        <v>0</v>
      </c>
      <c r="K280" s="865">
        <v>0</v>
      </c>
      <c r="L280" s="865">
        <v>0</v>
      </c>
      <c r="M280" s="865">
        <v>0</v>
      </c>
      <c r="N280" s="865">
        <v>0</v>
      </c>
      <c r="O280" s="865">
        <v>0</v>
      </c>
      <c r="P280" s="865">
        <v>0</v>
      </c>
      <c r="Q280" s="865">
        <v>0</v>
      </c>
      <c r="R280" s="865">
        <v>0</v>
      </c>
      <c r="S280" s="865">
        <v>0</v>
      </c>
      <c r="T280" s="865">
        <v>0</v>
      </c>
      <c r="U280" s="865">
        <v>0</v>
      </c>
      <c r="V280" s="865">
        <v>0</v>
      </c>
      <c r="W280" s="865">
        <v>0</v>
      </c>
      <c r="X280" s="865">
        <v>0</v>
      </c>
      <c r="Y280" s="865"/>
      <c r="Z280" s="866" t="s">
        <v>208</v>
      </c>
    </row>
    <row r="281" spans="1:26" s="880" customFormat="1" ht="12" customHeight="1" x14ac:dyDescent="0.25">
      <c r="A281" s="831"/>
      <c r="B281" s="864"/>
      <c r="C281" s="831"/>
      <c r="D281" s="853" t="s">
        <v>283</v>
      </c>
      <c r="E281" s="865">
        <v>15</v>
      </c>
      <c r="F281" s="865">
        <v>0</v>
      </c>
      <c r="G281" s="865">
        <v>0</v>
      </c>
      <c r="H281" s="865">
        <v>0</v>
      </c>
      <c r="I281" s="865">
        <v>0</v>
      </c>
      <c r="J281" s="865">
        <v>0</v>
      </c>
      <c r="K281" s="865">
        <v>0</v>
      </c>
      <c r="L281" s="865">
        <v>0</v>
      </c>
      <c r="M281" s="865">
        <v>0</v>
      </c>
      <c r="N281" s="865">
        <v>0</v>
      </c>
      <c r="O281" s="865">
        <v>0</v>
      </c>
      <c r="P281" s="865">
        <v>0</v>
      </c>
      <c r="Q281" s="865">
        <v>0</v>
      </c>
      <c r="R281" s="865">
        <v>0</v>
      </c>
      <c r="S281" s="865">
        <v>0</v>
      </c>
      <c r="T281" s="865">
        <v>0</v>
      </c>
      <c r="U281" s="865">
        <v>0</v>
      </c>
      <c r="V281" s="865">
        <v>0</v>
      </c>
      <c r="W281" s="865">
        <v>0</v>
      </c>
      <c r="X281" s="865">
        <v>0</v>
      </c>
      <c r="Y281" s="865"/>
      <c r="Z281" s="866"/>
    </row>
    <row r="282" spans="1:26" s="880" customFormat="1" ht="5.0999999999999996" customHeight="1" x14ac:dyDescent="0.25">
      <c r="A282" s="831"/>
      <c r="B282" s="864"/>
      <c r="C282" s="831"/>
      <c r="D282" s="853"/>
      <c r="E282" s="865"/>
      <c r="F282" s="865"/>
      <c r="G282" s="865"/>
      <c r="H282" s="865"/>
      <c r="I282" s="865">
        <v>0</v>
      </c>
      <c r="J282" s="865"/>
      <c r="K282" s="865"/>
      <c r="L282" s="865"/>
      <c r="M282" s="865"/>
      <c r="N282" s="865"/>
      <c r="O282" s="865"/>
      <c r="P282" s="865"/>
      <c r="Q282" s="865"/>
      <c r="R282" s="865"/>
      <c r="S282" s="865"/>
      <c r="T282" s="865"/>
      <c r="U282" s="865"/>
      <c r="V282" s="865"/>
      <c r="W282" s="865"/>
      <c r="X282" s="865"/>
      <c r="Y282" s="865"/>
      <c r="Z282" s="866"/>
    </row>
    <row r="283" spans="1:26" s="880" customFormat="1" ht="12" customHeight="1" x14ac:dyDescent="0.25">
      <c r="A283" s="831">
        <v>212.21299999999999</v>
      </c>
      <c r="B283" s="864"/>
      <c r="C283" s="831" t="s">
        <v>586</v>
      </c>
      <c r="D283" s="853" t="s">
        <v>282</v>
      </c>
      <c r="E283" s="865">
        <v>29</v>
      </c>
      <c r="F283" s="865">
        <v>0</v>
      </c>
      <c r="G283" s="865">
        <v>0</v>
      </c>
      <c r="H283" s="865">
        <v>0</v>
      </c>
      <c r="I283" s="865">
        <v>0</v>
      </c>
      <c r="J283" s="865">
        <v>0</v>
      </c>
      <c r="K283" s="865">
        <v>0</v>
      </c>
      <c r="L283" s="865">
        <v>0</v>
      </c>
      <c r="M283" s="865">
        <v>0</v>
      </c>
      <c r="N283" s="865">
        <v>0</v>
      </c>
      <c r="O283" s="865">
        <v>0</v>
      </c>
      <c r="P283" s="865">
        <v>0</v>
      </c>
      <c r="Q283" s="865">
        <v>0</v>
      </c>
      <c r="R283" s="865">
        <v>0</v>
      </c>
      <c r="S283" s="865">
        <v>0</v>
      </c>
      <c r="T283" s="865">
        <v>0</v>
      </c>
      <c r="U283" s="865">
        <v>0</v>
      </c>
      <c r="V283" s="865">
        <v>0</v>
      </c>
      <c r="W283" s="865">
        <v>0</v>
      </c>
      <c r="X283" s="865">
        <v>0</v>
      </c>
      <c r="Y283" s="865"/>
      <c r="Z283" s="866" t="s">
        <v>212</v>
      </c>
    </row>
    <row r="284" spans="1:26" s="880" customFormat="1" ht="12" customHeight="1" x14ac:dyDescent="0.25">
      <c r="A284" s="831"/>
      <c r="B284" s="864"/>
      <c r="C284" s="831"/>
      <c r="D284" s="853" t="s">
        <v>283</v>
      </c>
      <c r="E284" s="865">
        <v>29</v>
      </c>
      <c r="F284" s="865">
        <v>0</v>
      </c>
      <c r="G284" s="865">
        <v>0</v>
      </c>
      <c r="H284" s="865">
        <v>0</v>
      </c>
      <c r="I284" s="865">
        <v>0</v>
      </c>
      <c r="J284" s="865">
        <v>0</v>
      </c>
      <c r="K284" s="865">
        <v>0</v>
      </c>
      <c r="L284" s="865">
        <v>0</v>
      </c>
      <c r="M284" s="865">
        <v>0</v>
      </c>
      <c r="N284" s="865">
        <v>0</v>
      </c>
      <c r="O284" s="865">
        <v>0</v>
      </c>
      <c r="P284" s="865">
        <v>0</v>
      </c>
      <c r="Q284" s="865">
        <v>0</v>
      </c>
      <c r="R284" s="865">
        <v>0</v>
      </c>
      <c r="S284" s="865">
        <v>0</v>
      </c>
      <c r="T284" s="865">
        <v>0</v>
      </c>
      <c r="U284" s="865">
        <v>0</v>
      </c>
      <c r="V284" s="865">
        <v>0</v>
      </c>
      <c r="W284" s="865">
        <v>0</v>
      </c>
      <c r="X284" s="865">
        <v>0</v>
      </c>
      <c r="Y284" s="865"/>
      <c r="Z284" s="866"/>
    </row>
    <row r="285" spans="1:26" s="880" customFormat="1" ht="5.0999999999999996" customHeight="1" x14ac:dyDescent="0.25">
      <c r="A285" s="831"/>
      <c r="B285" s="864"/>
      <c r="C285" s="831"/>
      <c r="D285" s="853"/>
      <c r="E285" s="865"/>
      <c r="F285" s="865"/>
      <c r="G285" s="865"/>
      <c r="H285" s="865"/>
      <c r="I285" s="865">
        <v>0</v>
      </c>
      <c r="J285" s="865"/>
      <c r="K285" s="865"/>
      <c r="L285" s="865"/>
      <c r="M285" s="865"/>
      <c r="N285" s="865"/>
      <c r="O285" s="865"/>
      <c r="P285" s="865"/>
      <c r="Q285" s="865"/>
      <c r="R285" s="865"/>
      <c r="S285" s="865"/>
      <c r="T285" s="865"/>
      <c r="U285" s="865"/>
      <c r="V285" s="865"/>
      <c r="W285" s="865"/>
      <c r="X285" s="865"/>
      <c r="Y285" s="865"/>
      <c r="Z285" s="866"/>
    </row>
    <row r="286" spans="1:26" s="880" customFormat="1" ht="12" customHeight="1" x14ac:dyDescent="0.25">
      <c r="A286" s="831">
        <v>216</v>
      </c>
      <c r="B286" s="864"/>
      <c r="C286" s="831" t="s">
        <v>587</v>
      </c>
      <c r="D286" s="853" t="s">
        <v>282</v>
      </c>
      <c r="E286" s="865">
        <v>1</v>
      </c>
      <c r="F286" s="865">
        <v>1</v>
      </c>
      <c r="G286" s="865">
        <v>1</v>
      </c>
      <c r="H286" s="865">
        <v>1</v>
      </c>
      <c r="I286" s="865">
        <v>0</v>
      </c>
      <c r="J286" s="865">
        <v>0</v>
      </c>
      <c r="K286" s="865">
        <v>0</v>
      </c>
      <c r="L286" s="865">
        <v>0</v>
      </c>
      <c r="M286" s="865">
        <v>0</v>
      </c>
      <c r="N286" s="865">
        <v>0</v>
      </c>
      <c r="O286" s="865">
        <v>0</v>
      </c>
      <c r="P286" s="865">
        <v>0</v>
      </c>
      <c r="Q286" s="865">
        <v>0</v>
      </c>
      <c r="R286" s="865">
        <v>0</v>
      </c>
      <c r="S286" s="865">
        <v>0</v>
      </c>
      <c r="T286" s="865">
        <v>1</v>
      </c>
      <c r="U286" s="865">
        <v>1</v>
      </c>
      <c r="V286" s="865">
        <v>0</v>
      </c>
      <c r="W286" s="865">
        <v>0</v>
      </c>
      <c r="X286" s="865">
        <v>1</v>
      </c>
      <c r="Y286" s="865"/>
      <c r="Z286" s="866">
        <v>216</v>
      </c>
    </row>
    <row r="287" spans="1:26" s="880" customFormat="1" ht="12" customHeight="1" x14ac:dyDescent="0.25">
      <c r="A287" s="831"/>
      <c r="B287" s="864"/>
      <c r="C287" s="831"/>
      <c r="D287" s="853" t="s">
        <v>283</v>
      </c>
      <c r="E287" s="865">
        <v>0</v>
      </c>
      <c r="F287" s="865">
        <v>0</v>
      </c>
      <c r="G287" s="865">
        <v>0</v>
      </c>
      <c r="H287" s="865">
        <v>0</v>
      </c>
      <c r="I287" s="865">
        <v>0</v>
      </c>
      <c r="J287" s="865">
        <v>0</v>
      </c>
      <c r="K287" s="865">
        <v>0</v>
      </c>
      <c r="L287" s="865">
        <v>0</v>
      </c>
      <c r="M287" s="865">
        <v>0</v>
      </c>
      <c r="N287" s="865">
        <v>0</v>
      </c>
      <c r="O287" s="865">
        <v>0</v>
      </c>
      <c r="P287" s="865">
        <v>0</v>
      </c>
      <c r="Q287" s="865">
        <v>0</v>
      </c>
      <c r="R287" s="865">
        <v>0</v>
      </c>
      <c r="S287" s="865">
        <v>0</v>
      </c>
      <c r="T287" s="865">
        <v>0</v>
      </c>
      <c r="U287" s="865">
        <v>0</v>
      </c>
      <c r="V287" s="865">
        <v>0</v>
      </c>
      <c r="W287" s="865">
        <v>0</v>
      </c>
      <c r="X287" s="865">
        <v>0</v>
      </c>
      <c r="Y287" s="865"/>
      <c r="Z287" s="866"/>
    </row>
    <row r="288" spans="1:26" s="880" customFormat="1" ht="5.0999999999999996" customHeight="1" x14ac:dyDescent="0.25">
      <c r="A288" s="831"/>
      <c r="B288" s="864"/>
      <c r="C288" s="831"/>
      <c r="D288" s="853"/>
      <c r="E288" s="865"/>
      <c r="F288" s="865"/>
      <c r="G288" s="865"/>
      <c r="H288" s="865"/>
      <c r="I288" s="865">
        <v>0</v>
      </c>
      <c r="J288" s="865"/>
      <c r="K288" s="865"/>
      <c r="L288" s="865"/>
      <c r="M288" s="865"/>
      <c r="N288" s="865"/>
      <c r="O288" s="865"/>
      <c r="P288" s="865"/>
      <c r="Q288" s="865"/>
      <c r="R288" s="865"/>
      <c r="S288" s="865"/>
      <c r="T288" s="865"/>
      <c r="U288" s="865"/>
      <c r="V288" s="865"/>
      <c r="W288" s="865"/>
      <c r="X288" s="865"/>
      <c r="Y288" s="865"/>
      <c r="Z288" s="866"/>
    </row>
    <row r="289" spans="1:26" ht="5.0999999999999996" customHeight="1" x14ac:dyDescent="0.2">
      <c r="A289" s="831"/>
      <c r="C289" s="831"/>
      <c r="D289" s="853"/>
      <c r="E289" s="865"/>
      <c r="F289" s="865"/>
      <c r="G289" s="865"/>
      <c r="H289" s="865"/>
      <c r="I289" s="865">
        <v>0</v>
      </c>
      <c r="J289" s="865"/>
      <c r="K289" s="865"/>
      <c r="L289" s="865"/>
      <c r="M289" s="865"/>
      <c r="N289" s="865"/>
      <c r="O289" s="865"/>
      <c r="P289" s="865"/>
      <c r="Q289" s="865"/>
      <c r="R289" s="865"/>
      <c r="S289" s="865"/>
      <c r="T289" s="865"/>
      <c r="U289" s="865"/>
      <c r="V289" s="865"/>
      <c r="W289" s="865"/>
      <c r="X289" s="865"/>
      <c r="Y289" s="865"/>
      <c r="Z289" s="866"/>
    </row>
    <row r="290" spans="1:26" ht="12" customHeight="1" x14ac:dyDescent="0.2">
      <c r="A290" s="831">
        <v>221</v>
      </c>
      <c r="C290" s="831" t="s">
        <v>594</v>
      </c>
      <c r="D290" s="853" t="s">
        <v>282</v>
      </c>
      <c r="E290" s="865">
        <v>2</v>
      </c>
      <c r="F290" s="865">
        <v>2</v>
      </c>
      <c r="G290" s="865">
        <v>0</v>
      </c>
      <c r="H290" s="865">
        <v>3</v>
      </c>
      <c r="I290" s="865">
        <v>1</v>
      </c>
      <c r="J290" s="865">
        <v>0</v>
      </c>
      <c r="K290" s="865">
        <v>0</v>
      </c>
      <c r="L290" s="865">
        <v>1</v>
      </c>
      <c r="M290" s="865">
        <v>0</v>
      </c>
      <c r="N290" s="865">
        <v>1</v>
      </c>
      <c r="O290" s="865">
        <v>0</v>
      </c>
      <c r="P290" s="865">
        <v>1</v>
      </c>
      <c r="Q290" s="865">
        <v>0</v>
      </c>
      <c r="R290" s="865">
        <v>0</v>
      </c>
      <c r="S290" s="865">
        <v>0</v>
      </c>
      <c r="T290" s="865">
        <v>1</v>
      </c>
      <c r="U290" s="865">
        <v>0</v>
      </c>
      <c r="V290" s="865">
        <v>0</v>
      </c>
      <c r="W290" s="865">
        <v>0</v>
      </c>
      <c r="X290" s="865">
        <v>0</v>
      </c>
      <c r="Y290" s="865"/>
      <c r="Z290" s="866">
        <v>221</v>
      </c>
    </row>
    <row r="291" spans="1:26" ht="12" customHeight="1" x14ac:dyDescent="0.2">
      <c r="A291" s="831"/>
      <c r="C291" s="831"/>
      <c r="D291" s="853" t="s">
        <v>283</v>
      </c>
      <c r="E291" s="865">
        <v>2</v>
      </c>
      <c r="F291" s="865">
        <v>2</v>
      </c>
      <c r="G291" s="865">
        <v>0</v>
      </c>
      <c r="H291" s="865">
        <v>3</v>
      </c>
      <c r="I291" s="865">
        <v>1</v>
      </c>
      <c r="J291" s="865">
        <v>0</v>
      </c>
      <c r="K291" s="865">
        <v>0</v>
      </c>
      <c r="L291" s="865">
        <v>1</v>
      </c>
      <c r="M291" s="865">
        <v>0</v>
      </c>
      <c r="N291" s="865">
        <v>1</v>
      </c>
      <c r="O291" s="865">
        <v>0</v>
      </c>
      <c r="P291" s="865">
        <v>1</v>
      </c>
      <c r="Q291" s="865">
        <v>0</v>
      </c>
      <c r="R291" s="865">
        <v>0</v>
      </c>
      <c r="S291" s="865">
        <v>0</v>
      </c>
      <c r="T291" s="865">
        <v>1</v>
      </c>
      <c r="U291" s="865">
        <v>0</v>
      </c>
      <c r="V291" s="865">
        <v>0</v>
      </c>
      <c r="W291" s="865">
        <v>0</v>
      </c>
      <c r="X291" s="865">
        <v>0</v>
      </c>
      <c r="Y291" s="865"/>
      <c r="Z291" s="866"/>
    </row>
    <row r="292" spans="1:26" ht="5.0999999999999996" customHeight="1" x14ac:dyDescent="0.2">
      <c r="A292" s="831"/>
      <c r="C292" s="831"/>
      <c r="D292" s="853"/>
      <c r="E292" s="865"/>
      <c r="F292" s="865"/>
      <c r="G292" s="865"/>
      <c r="H292" s="865"/>
      <c r="I292" s="865">
        <v>0</v>
      </c>
      <c r="J292" s="865"/>
      <c r="K292" s="865"/>
      <c r="L292" s="865"/>
      <c r="M292" s="865"/>
      <c r="N292" s="865"/>
      <c r="O292" s="865"/>
      <c r="P292" s="865"/>
      <c r="Q292" s="865"/>
      <c r="R292" s="865"/>
      <c r="S292" s="865"/>
      <c r="T292" s="865"/>
      <c r="U292" s="865"/>
      <c r="V292" s="865"/>
      <c r="W292" s="865"/>
      <c r="X292" s="865"/>
      <c r="Y292" s="865"/>
      <c r="Z292" s="866"/>
    </row>
    <row r="293" spans="1:26" ht="12" customHeight="1" x14ac:dyDescent="0.2">
      <c r="A293" s="831">
        <v>222</v>
      </c>
      <c r="C293" s="831" t="s">
        <v>595</v>
      </c>
      <c r="D293" s="853" t="s">
        <v>282</v>
      </c>
      <c r="E293" s="865">
        <v>9</v>
      </c>
      <c r="F293" s="865">
        <v>4</v>
      </c>
      <c r="G293" s="865">
        <v>3</v>
      </c>
      <c r="H293" s="865">
        <v>4</v>
      </c>
      <c r="I293" s="865">
        <v>1</v>
      </c>
      <c r="J293" s="865">
        <v>1</v>
      </c>
      <c r="K293" s="865">
        <v>0</v>
      </c>
      <c r="L293" s="865">
        <v>0</v>
      </c>
      <c r="M293" s="865">
        <v>0</v>
      </c>
      <c r="N293" s="865">
        <v>3</v>
      </c>
      <c r="O293" s="865">
        <v>1</v>
      </c>
      <c r="P293" s="865">
        <v>0</v>
      </c>
      <c r="Q293" s="865">
        <v>0</v>
      </c>
      <c r="R293" s="865">
        <v>2</v>
      </c>
      <c r="S293" s="865">
        <v>0</v>
      </c>
      <c r="T293" s="865">
        <v>0</v>
      </c>
      <c r="U293" s="865">
        <v>3</v>
      </c>
      <c r="V293" s="865">
        <v>0</v>
      </c>
      <c r="W293" s="865">
        <v>0</v>
      </c>
      <c r="X293" s="865">
        <v>3</v>
      </c>
      <c r="Y293" s="865"/>
      <c r="Z293" s="866">
        <v>222</v>
      </c>
    </row>
    <row r="294" spans="1:26" ht="12" customHeight="1" x14ac:dyDescent="0.2">
      <c r="A294" s="831"/>
      <c r="C294" s="868" t="s">
        <v>596</v>
      </c>
      <c r="D294" s="853" t="s">
        <v>283</v>
      </c>
      <c r="E294" s="865">
        <v>8</v>
      </c>
      <c r="F294" s="865">
        <v>3</v>
      </c>
      <c r="G294" s="865">
        <v>3</v>
      </c>
      <c r="H294" s="865">
        <v>3</v>
      </c>
      <c r="I294" s="865">
        <v>1</v>
      </c>
      <c r="J294" s="865">
        <v>1</v>
      </c>
      <c r="K294" s="865">
        <v>0</v>
      </c>
      <c r="L294" s="865">
        <v>0</v>
      </c>
      <c r="M294" s="865">
        <v>0</v>
      </c>
      <c r="N294" s="865">
        <v>2</v>
      </c>
      <c r="O294" s="865">
        <v>1</v>
      </c>
      <c r="P294" s="865">
        <v>0</v>
      </c>
      <c r="Q294" s="865">
        <v>0</v>
      </c>
      <c r="R294" s="865">
        <v>1</v>
      </c>
      <c r="S294" s="865">
        <v>0</v>
      </c>
      <c r="T294" s="865">
        <v>0</v>
      </c>
      <c r="U294" s="865">
        <v>3</v>
      </c>
      <c r="V294" s="865">
        <v>0</v>
      </c>
      <c r="W294" s="865">
        <v>0</v>
      </c>
      <c r="X294" s="865">
        <v>3</v>
      </c>
      <c r="Y294" s="865"/>
      <c r="Z294" s="866"/>
    </row>
    <row r="295" spans="1:26" s="870" customFormat="1" ht="5.0999999999999996" customHeight="1" x14ac:dyDescent="0.2">
      <c r="A295" s="831"/>
      <c r="B295" s="864"/>
      <c r="C295" s="831"/>
      <c r="D295" s="853"/>
      <c r="E295" s="865"/>
      <c r="F295" s="865"/>
      <c r="G295" s="865"/>
      <c r="H295" s="865"/>
      <c r="I295" s="865">
        <v>0</v>
      </c>
      <c r="J295" s="865"/>
      <c r="K295" s="865"/>
      <c r="L295" s="865"/>
      <c r="M295" s="865"/>
      <c r="N295" s="865"/>
      <c r="O295" s="865"/>
      <c r="P295" s="865"/>
      <c r="Q295" s="865"/>
      <c r="R295" s="865"/>
      <c r="S295" s="865"/>
      <c r="T295" s="865"/>
      <c r="U295" s="865"/>
      <c r="V295" s="865"/>
      <c r="W295" s="865"/>
      <c r="X295" s="865"/>
      <c r="Y295" s="869"/>
      <c r="Z295" s="866"/>
    </row>
    <row r="296" spans="1:26" ht="12" customHeight="1" x14ac:dyDescent="0.2">
      <c r="A296" s="831" t="s">
        <v>213</v>
      </c>
      <c r="B296" s="867" t="s">
        <v>597</v>
      </c>
      <c r="C296" s="863" t="s">
        <v>598</v>
      </c>
      <c r="D296" s="853" t="s">
        <v>282</v>
      </c>
      <c r="E296" s="865">
        <v>9862</v>
      </c>
      <c r="F296" s="865">
        <v>6946</v>
      </c>
      <c r="G296" s="865">
        <v>4331</v>
      </c>
      <c r="H296" s="865">
        <v>10099</v>
      </c>
      <c r="I296" s="865">
        <v>2140</v>
      </c>
      <c r="J296" s="865">
        <v>1124</v>
      </c>
      <c r="K296" s="865">
        <v>79</v>
      </c>
      <c r="L296" s="865">
        <v>793</v>
      </c>
      <c r="M296" s="865">
        <v>144</v>
      </c>
      <c r="N296" s="865">
        <v>5320</v>
      </c>
      <c r="O296" s="865">
        <v>417</v>
      </c>
      <c r="P296" s="865">
        <v>1537</v>
      </c>
      <c r="Q296" s="865">
        <v>48</v>
      </c>
      <c r="R296" s="865">
        <v>3283</v>
      </c>
      <c r="S296" s="865">
        <v>35</v>
      </c>
      <c r="T296" s="865">
        <v>2639</v>
      </c>
      <c r="U296" s="865">
        <v>4349</v>
      </c>
      <c r="V296" s="865">
        <v>5</v>
      </c>
      <c r="W296" s="865">
        <v>26</v>
      </c>
      <c r="X296" s="865">
        <v>4318</v>
      </c>
      <c r="Y296" s="865"/>
      <c r="Z296" s="866" t="s">
        <v>215</v>
      </c>
    </row>
    <row r="297" spans="1:26" ht="12" customHeight="1" x14ac:dyDescent="0.2">
      <c r="A297" s="831"/>
      <c r="C297" s="831" t="s">
        <v>599</v>
      </c>
      <c r="D297" s="853" t="s">
        <v>283</v>
      </c>
      <c r="E297" s="865">
        <v>8788</v>
      </c>
      <c r="F297" s="865">
        <v>6137</v>
      </c>
      <c r="G297" s="865">
        <v>3760</v>
      </c>
      <c r="H297" s="865">
        <v>8963</v>
      </c>
      <c r="I297" s="865">
        <v>1948</v>
      </c>
      <c r="J297" s="865">
        <v>1019</v>
      </c>
      <c r="K297" s="865">
        <v>69</v>
      </c>
      <c r="L297" s="865">
        <v>723</v>
      </c>
      <c r="M297" s="865">
        <v>137</v>
      </c>
      <c r="N297" s="865">
        <v>4717</v>
      </c>
      <c r="O297" s="865">
        <v>388</v>
      </c>
      <c r="P297" s="865">
        <v>1425</v>
      </c>
      <c r="Q297" s="865">
        <v>43</v>
      </c>
      <c r="R297" s="865">
        <v>2832</v>
      </c>
      <c r="S297" s="865">
        <v>29</v>
      </c>
      <c r="T297" s="865">
        <v>2298</v>
      </c>
      <c r="U297" s="865">
        <v>3775</v>
      </c>
      <c r="V297" s="865">
        <v>5</v>
      </c>
      <c r="W297" s="865">
        <v>22</v>
      </c>
      <c r="X297" s="865">
        <v>3748</v>
      </c>
      <c r="Y297" s="865"/>
      <c r="Z297" s="866"/>
    </row>
    <row r="298" spans="1:26" ht="5.0999999999999996" customHeight="1" x14ac:dyDescent="0.2">
      <c r="A298" s="831"/>
      <c r="C298" s="831"/>
      <c r="D298" s="853"/>
      <c r="E298" s="865"/>
      <c r="F298" s="865"/>
      <c r="G298" s="865"/>
      <c r="H298" s="865"/>
      <c r="I298" s="865">
        <v>0</v>
      </c>
      <c r="J298" s="865"/>
      <c r="K298" s="865"/>
      <c r="L298" s="865"/>
      <c r="M298" s="865"/>
      <c r="N298" s="865"/>
      <c r="O298" s="865"/>
      <c r="P298" s="865"/>
      <c r="Q298" s="865"/>
      <c r="R298" s="865"/>
      <c r="S298" s="865"/>
      <c r="T298" s="865"/>
      <c r="U298" s="865"/>
      <c r="V298" s="865"/>
      <c r="W298" s="865"/>
      <c r="X298" s="865"/>
      <c r="Y298" s="865"/>
      <c r="Z298" s="866"/>
    </row>
    <row r="299" spans="1:26" ht="12" customHeight="1" x14ac:dyDescent="0.2">
      <c r="A299" s="831">
        <v>223</v>
      </c>
      <c r="C299" s="831" t="s">
        <v>600</v>
      </c>
      <c r="D299" s="853" t="s">
        <v>282</v>
      </c>
      <c r="E299" s="865">
        <v>4675</v>
      </c>
      <c r="F299" s="865">
        <v>3420</v>
      </c>
      <c r="G299" s="865">
        <v>2265</v>
      </c>
      <c r="H299" s="865">
        <v>4919</v>
      </c>
      <c r="I299" s="865">
        <v>977</v>
      </c>
      <c r="J299" s="865">
        <v>491</v>
      </c>
      <c r="K299" s="865">
        <v>33</v>
      </c>
      <c r="L299" s="865">
        <v>410</v>
      </c>
      <c r="M299" s="865">
        <v>43</v>
      </c>
      <c r="N299" s="865">
        <v>2634</v>
      </c>
      <c r="O299" s="865">
        <v>198</v>
      </c>
      <c r="P299" s="865">
        <v>763</v>
      </c>
      <c r="Q299" s="865">
        <v>30</v>
      </c>
      <c r="R299" s="865">
        <v>1625</v>
      </c>
      <c r="S299" s="865">
        <v>18</v>
      </c>
      <c r="T299" s="865">
        <v>1308</v>
      </c>
      <c r="U299" s="865">
        <v>2275</v>
      </c>
      <c r="V299" s="865">
        <v>4</v>
      </c>
      <c r="W299" s="865">
        <v>12</v>
      </c>
      <c r="X299" s="865">
        <v>2259</v>
      </c>
      <c r="Y299" s="865"/>
      <c r="Z299" s="866">
        <v>223</v>
      </c>
    </row>
    <row r="300" spans="1:26" ht="12" customHeight="1" x14ac:dyDescent="0.2">
      <c r="A300" s="831"/>
      <c r="D300" s="853" t="s">
        <v>283</v>
      </c>
      <c r="E300" s="865">
        <v>4128</v>
      </c>
      <c r="F300" s="865">
        <v>3008</v>
      </c>
      <c r="G300" s="865">
        <v>1972</v>
      </c>
      <c r="H300" s="865">
        <v>4333</v>
      </c>
      <c r="I300" s="865">
        <v>882</v>
      </c>
      <c r="J300" s="865">
        <v>436</v>
      </c>
      <c r="K300" s="865">
        <v>29</v>
      </c>
      <c r="L300" s="865">
        <v>376</v>
      </c>
      <c r="M300" s="865">
        <v>41</v>
      </c>
      <c r="N300" s="865">
        <v>2331</v>
      </c>
      <c r="O300" s="865">
        <v>184</v>
      </c>
      <c r="P300" s="865">
        <v>716</v>
      </c>
      <c r="Q300" s="865">
        <v>28</v>
      </c>
      <c r="R300" s="865">
        <v>1388</v>
      </c>
      <c r="S300" s="865">
        <v>15</v>
      </c>
      <c r="T300" s="865">
        <v>1120</v>
      </c>
      <c r="U300" s="865">
        <v>1980</v>
      </c>
      <c r="V300" s="865">
        <v>4</v>
      </c>
      <c r="W300" s="865">
        <v>10</v>
      </c>
      <c r="X300" s="865">
        <v>1966</v>
      </c>
      <c r="Y300" s="865"/>
      <c r="Z300" s="866"/>
    </row>
    <row r="301" spans="1:26" ht="5.0999999999999996" customHeight="1" x14ac:dyDescent="0.2">
      <c r="A301" s="831"/>
      <c r="D301" s="853"/>
      <c r="E301" s="865"/>
      <c r="F301" s="865"/>
      <c r="G301" s="865"/>
      <c r="H301" s="865"/>
      <c r="I301" s="865">
        <v>0</v>
      </c>
      <c r="J301" s="865"/>
      <c r="K301" s="865"/>
      <c r="L301" s="865"/>
      <c r="M301" s="865"/>
      <c r="N301" s="865"/>
      <c r="O301" s="865"/>
      <c r="P301" s="865"/>
      <c r="Q301" s="865"/>
      <c r="R301" s="865"/>
      <c r="S301" s="865"/>
      <c r="T301" s="865"/>
      <c r="U301" s="865"/>
      <c r="V301" s="865"/>
      <c r="W301" s="865"/>
      <c r="X301" s="865"/>
      <c r="Y301" s="865"/>
      <c r="Z301" s="866"/>
    </row>
    <row r="302" spans="1:26" ht="12" customHeight="1" x14ac:dyDescent="0.2">
      <c r="A302" s="831" t="s">
        <v>217</v>
      </c>
      <c r="B302" s="876" t="s">
        <v>150</v>
      </c>
      <c r="C302" s="877" t="s">
        <v>601</v>
      </c>
      <c r="D302" s="878" t="s">
        <v>282</v>
      </c>
      <c r="E302" s="865">
        <v>5027</v>
      </c>
      <c r="F302" s="865">
        <v>3400</v>
      </c>
      <c r="G302" s="865">
        <v>1996</v>
      </c>
      <c r="H302" s="865">
        <v>5002</v>
      </c>
      <c r="I302" s="865">
        <v>1150</v>
      </c>
      <c r="J302" s="865">
        <v>627</v>
      </c>
      <c r="K302" s="865">
        <v>46</v>
      </c>
      <c r="L302" s="865">
        <v>376</v>
      </c>
      <c r="M302" s="865">
        <v>101</v>
      </c>
      <c r="N302" s="865">
        <v>2574</v>
      </c>
      <c r="O302" s="865">
        <v>212</v>
      </c>
      <c r="P302" s="865">
        <v>723</v>
      </c>
      <c r="Q302" s="865">
        <v>18</v>
      </c>
      <c r="R302" s="865">
        <v>1605</v>
      </c>
      <c r="S302" s="865">
        <v>16</v>
      </c>
      <c r="T302" s="865">
        <v>1278</v>
      </c>
      <c r="U302" s="865">
        <v>2004</v>
      </c>
      <c r="V302" s="865">
        <v>1</v>
      </c>
      <c r="W302" s="865">
        <v>14</v>
      </c>
      <c r="X302" s="865">
        <v>1989</v>
      </c>
      <c r="Y302" s="865"/>
      <c r="Z302" s="866" t="s">
        <v>219</v>
      </c>
    </row>
    <row r="303" spans="1:26" ht="12" customHeight="1" x14ac:dyDescent="0.2">
      <c r="A303" s="831"/>
      <c r="B303" s="876" t="s">
        <v>150</v>
      </c>
      <c r="C303" s="877"/>
      <c r="D303" s="878" t="s">
        <v>283</v>
      </c>
      <c r="E303" s="865">
        <v>4513</v>
      </c>
      <c r="F303" s="865">
        <v>3012</v>
      </c>
      <c r="G303" s="865">
        <v>1725</v>
      </c>
      <c r="H303" s="865">
        <v>4465</v>
      </c>
      <c r="I303" s="865">
        <v>1055</v>
      </c>
      <c r="J303" s="865">
        <v>577</v>
      </c>
      <c r="K303" s="865">
        <v>40</v>
      </c>
      <c r="L303" s="865">
        <v>342</v>
      </c>
      <c r="M303" s="865">
        <v>96</v>
      </c>
      <c r="N303" s="865">
        <v>2281</v>
      </c>
      <c r="O303" s="865">
        <v>198</v>
      </c>
      <c r="P303" s="865">
        <v>660</v>
      </c>
      <c r="Q303" s="865">
        <v>15</v>
      </c>
      <c r="R303" s="865">
        <v>1395</v>
      </c>
      <c r="S303" s="865">
        <v>13</v>
      </c>
      <c r="T303" s="865">
        <v>1129</v>
      </c>
      <c r="U303" s="865">
        <v>1732</v>
      </c>
      <c r="V303" s="865">
        <v>1</v>
      </c>
      <c r="W303" s="865">
        <v>12</v>
      </c>
      <c r="X303" s="865">
        <v>1719</v>
      </c>
      <c r="Y303" s="865"/>
      <c r="Z303" s="866"/>
    </row>
    <row r="304" spans="1:26" ht="5.0999999999999996" customHeight="1" x14ac:dyDescent="0.2">
      <c r="A304" s="831"/>
      <c r="B304" s="876"/>
      <c r="C304" s="877"/>
      <c r="D304" s="878"/>
      <c r="E304" s="865"/>
      <c r="F304" s="865"/>
      <c r="G304" s="865"/>
      <c r="H304" s="865"/>
      <c r="I304" s="865">
        <v>0</v>
      </c>
      <c r="J304" s="865"/>
      <c r="K304" s="865"/>
      <c r="L304" s="865"/>
      <c r="M304" s="865"/>
      <c r="N304" s="865"/>
      <c r="O304" s="865"/>
      <c r="P304" s="865"/>
      <c r="Q304" s="865"/>
      <c r="R304" s="865"/>
      <c r="S304" s="865"/>
      <c r="T304" s="865"/>
      <c r="U304" s="865"/>
      <c r="V304" s="865"/>
      <c r="W304" s="865"/>
      <c r="X304" s="865"/>
      <c r="Y304" s="865"/>
      <c r="Z304" s="866"/>
    </row>
    <row r="305" spans="1:26" ht="12" customHeight="1" x14ac:dyDescent="0.2">
      <c r="A305" s="831" t="s">
        <v>602</v>
      </c>
      <c r="B305" s="876"/>
      <c r="C305" s="877" t="s">
        <v>603</v>
      </c>
      <c r="D305" s="853" t="s">
        <v>282</v>
      </c>
      <c r="E305" s="865">
        <v>46</v>
      </c>
      <c r="F305" s="865">
        <v>22</v>
      </c>
      <c r="G305" s="865">
        <v>18</v>
      </c>
      <c r="H305" s="865">
        <v>33</v>
      </c>
      <c r="I305" s="865">
        <v>8</v>
      </c>
      <c r="J305" s="865">
        <v>4</v>
      </c>
      <c r="K305" s="865">
        <v>0</v>
      </c>
      <c r="L305" s="865">
        <v>3</v>
      </c>
      <c r="M305" s="865">
        <v>1</v>
      </c>
      <c r="N305" s="865">
        <v>14</v>
      </c>
      <c r="O305" s="865">
        <v>1</v>
      </c>
      <c r="P305" s="865">
        <v>7</v>
      </c>
      <c r="Q305" s="865">
        <v>0</v>
      </c>
      <c r="R305" s="865">
        <v>6</v>
      </c>
      <c r="S305" s="865">
        <v>0</v>
      </c>
      <c r="T305" s="865">
        <v>11</v>
      </c>
      <c r="U305" s="865">
        <v>18</v>
      </c>
      <c r="V305" s="865">
        <v>0</v>
      </c>
      <c r="W305" s="865">
        <v>0</v>
      </c>
      <c r="X305" s="865">
        <v>18</v>
      </c>
      <c r="Y305" s="865"/>
      <c r="Z305" s="866" t="s">
        <v>219</v>
      </c>
    </row>
    <row r="306" spans="1:26" ht="12" customHeight="1" x14ac:dyDescent="0.2">
      <c r="A306" s="831"/>
      <c r="B306" s="876"/>
      <c r="C306" s="877"/>
      <c r="D306" s="853" t="s">
        <v>283</v>
      </c>
      <c r="E306" s="865">
        <v>41</v>
      </c>
      <c r="F306" s="865">
        <v>21</v>
      </c>
      <c r="G306" s="865">
        <v>15</v>
      </c>
      <c r="H306" s="865">
        <v>32</v>
      </c>
      <c r="I306" s="865">
        <v>8</v>
      </c>
      <c r="J306" s="865">
        <v>4</v>
      </c>
      <c r="K306" s="865">
        <v>0</v>
      </c>
      <c r="L306" s="865">
        <v>3</v>
      </c>
      <c r="M306" s="865">
        <v>1</v>
      </c>
      <c r="N306" s="865">
        <v>14</v>
      </c>
      <c r="O306" s="865">
        <v>1</v>
      </c>
      <c r="P306" s="865">
        <v>7</v>
      </c>
      <c r="Q306" s="865">
        <v>0</v>
      </c>
      <c r="R306" s="865">
        <v>6</v>
      </c>
      <c r="S306" s="865">
        <v>0</v>
      </c>
      <c r="T306" s="865">
        <v>10</v>
      </c>
      <c r="U306" s="865">
        <v>15</v>
      </c>
      <c r="V306" s="865">
        <v>0</v>
      </c>
      <c r="W306" s="865">
        <v>0</v>
      </c>
      <c r="X306" s="865">
        <v>15</v>
      </c>
      <c r="Y306" s="865"/>
      <c r="Z306" s="866"/>
    </row>
    <row r="307" spans="1:26" ht="5.0999999999999996" customHeight="1" x14ac:dyDescent="0.2">
      <c r="A307" s="831"/>
      <c r="B307" s="876"/>
      <c r="C307" s="877"/>
      <c r="D307" s="878"/>
      <c r="E307" s="865"/>
      <c r="F307" s="865"/>
      <c r="G307" s="865"/>
      <c r="H307" s="865"/>
      <c r="I307" s="865">
        <v>0</v>
      </c>
      <c r="J307" s="865"/>
      <c r="K307" s="865"/>
      <c r="L307" s="865"/>
      <c r="M307" s="865"/>
      <c r="N307" s="865"/>
      <c r="O307" s="865"/>
      <c r="P307" s="865"/>
      <c r="Q307" s="865"/>
      <c r="R307" s="865"/>
      <c r="S307" s="865"/>
      <c r="T307" s="865"/>
      <c r="U307" s="865"/>
      <c r="V307" s="865"/>
      <c r="W307" s="865"/>
      <c r="X307" s="865"/>
      <c r="Y307" s="865"/>
      <c r="Z307" s="866"/>
    </row>
    <row r="308" spans="1:26" ht="12" customHeight="1" x14ac:dyDescent="0.2">
      <c r="A308" s="831" t="s">
        <v>604</v>
      </c>
      <c r="B308" s="876"/>
      <c r="C308" s="877" t="s">
        <v>605</v>
      </c>
      <c r="D308" s="853" t="s">
        <v>282</v>
      </c>
      <c r="E308" s="865">
        <v>4981</v>
      </c>
      <c r="F308" s="865">
        <v>3378</v>
      </c>
      <c r="G308" s="865">
        <v>1978</v>
      </c>
      <c r="H308" s="865">
        <v>4969</v>
      </c>
      <c r="I308" s="865">
        <v>1142</v>
      </c>
      <c r="J308" s="865">
        <v>623</v>
      </c>
      <c r="K308" s="865">
        <v>46</v>
      </c>
      <c r="L308" s="865">
        <v>373</v>
      </c>
      <c r="M308" s="865">
        <v>100</v>
      </c>
      <c r="N308" s="865">
        <v>2560</v>
      </c>
      <c r="O308" s="865">
        <v>211</v>
      </c>
      <c r="P308" s="865">
        <v>716</v>
      </c>
      <c r="Q308" s="865">
        <v>18</v>
      </c>
      <c r="R308" s="865">
        <v>1599</v>
      </c>
      <c r="S308" s="865">
        <v>16</v>
      </c>
      <c r="T308" s="865">
        <v>1267</v>
      </c>
      <c r="U308" s="865">
        <v>1986</v>
      </c>
      <c r="V308" s="865">
        <v>1</v>
      </c>
      <c r="W308" s="865">
        <v>14</v>
      </c>
      <c r="X308" s="865">
        <v>1971</v>
      </c>
      <c r="Y308" s="865"/>
      <c r="Z308" s="866" t="s">
        <v>219</v>
      </c>
    </row>
    <row r="309" spans="1:26" ht="12" customHeight="1" x14ac:dyDescent="0.2">
      <c r="A309" s="831"/>
      <c r="B309" s="876"/>
      <c r="C309" s="877"/>
      <c r="D309" s="853" t="s">
        <v>283</v>
      </c>
      <c r="E309" s="865">
        <v>4472</v>
      </c>
      <c r="F309" s="865">
        <v>2991</v>
      </c>
      <c r="G309" s="865">
        <v>1710</v>
      </c>
      <c r="H309" s="865">
        <v>4433</v>
      </c>
      <c r="I309" s="865">
        <v>1047</v>
      </c>
      <c r="J309" s="865">
        <v>573</v>
      </c>
      <c r="K309" s="865">
        <v>40</v>
      </c>
      <c r="L309" s="865">
        <v>339</v>
      </c>
      <c r="M309" s="865">
        <v>95</v>
      </c>
      <c r="N309" s="865">
        <v>2267</v>
      </c>
      <c r="O309" s="865">
        <v>197</v>
      </c>
      <c r="P309" s="865">
        <v>653</v>
      </c>
      <c r="Q309" s="865">
        <v>15</v>
      </c>
      <c r="R309" s="865">
        <v>1389</v>
      </c>
      <c r="S309" s="865">
        <v>13</v>
      </c>
      <c r="T309" s="865">
        <v>1119</v>
      </c>
      <c r="U309" s="865">
        <v>1717</v>
      </c>
      <c r="V309" s="865">
        <v>1</v>
      </c>
      <c r="W309" s="865">
        <v>12</v>
      </c>
      <c r="X309" s="865">
        <v>1704</v>
      </c>
      <c r="Y309" s="865"/>
      <c r="Z309" s="866"/>
    </row>
    <row r="310" spans="1:26" ht="5.0999999999999996" customHeight="1" x14ac:dyDescent="0.2">
      <c r="A310" s="831"/>
      <c r="C310" s="831"/>
      <c r="D310" s="853"/>
      <c r="E310" s="865"/>
      <c r="F310" s="865"/>
      <c r="G310" s="865"/>
      <c r="H310" s="865"/>
      <c r="I310" s="865">
        <v>0</v>
      </c>
      <c r="J310" s="865"/>
      <c r="K310" s="865"/>
      <c r="L310" s="865"/>
      <c r="M310" s="865"/>
      <c r="N310" s="865"/>
      <c r="O310" s="865"/>
      <c r="P310" s="865"/>
      <c r="Q310" s="865"/>
      <c r="R310" s="865"/>
      <c r="S310" s="865"/>
      <c r="T310" s="865"/>
      <c r="U310" s="865"/>
      <c r="V310" s="865"/>
      <c r="W310" s="865"/>
      <c r="X310" s="865"/>
      <c r="Y310" s="865"/>
      <c r="Z310" s="866"/>
    </row>
    <row r="311" spans="1:26" ht="12" customHeight="1" x14ac:dyDescent="0.2">
      <c r="A311" s="831">
        <v>225</v>
      </c>
      <c r="C311" s="831" t="s">
        <v>606</v>
      </c>
      <c r="D311" s="853" t="s">
        <v>282</v>
      </c>
      <c r="E311" s="865">
        <v>2</v>
      </c>
      <c r="F311" s="865">
        <v>2</v>
      </c>
      <c r="G311" s="865">
        <v>2</v>
      </c>
      <c r="H311" s="865">
        <v>2</v>
      </c>
      <c r="I311" s="865">
        <v>0</v>
      </c>
      <c r="J311" s="865">
        <v>0</v>
      </c>
      <c r="K311" s="865">
        <v>0</v>
      </c>
      <c r="L311" s="865">
        <v>0</v>
      </c>
      <c r="M311" s="865">
        <v>0</v>
      </c>
      <c r="N311" s="865">
        <v>2</v>
      </c>
      <c r="O311" s="865">
        <v>0</v>
      </c>
      <c r="P311" s="865">
        <v>1</v>
      </c>
      <c r="Q311" s="865">
        <v>0</v>
      </c>
      <c r="R311" s="865">
        <v>1</v>
      </c>
      <c r="S311" s="865">
        <v>0</v>
      </c>
      <c r="T311" s="865">
        <v>0</v>
      </c>
      <c r="U311" s="865">
        <v>2</v>
      </c>
      <c r="V311" s="865">
        <v>0</v>
      </c>
      <c r="W311" s="865">
        <v>0</v>
      </c>
      <c r="X311" s="865">
        <v>2</v>
      </c>
      <c r="Y311" s="865"/>
      <c r="Z311" s="866">
        <v>225</v>
      </c>
    </row>
    <row r="312" spans="1:26" ht="12" customHeight="1" x14ac:dyDescent="0.2">
      <c r="A312" s="831"/>
      <c r="C312" s="831"/>
      <c r="D312" s="853" t="s">
        <v>283</v>
      </c>
      <c r="E312" s="865">
        <v>2</v>
      </c>
      <c r="F312" s="865">
        <v>2</v>
      </c>
      <c r="G312" s="865">
        <v>2</v>
      </c>
      <c r="H312" s="865">
        <v>2</v>
      </c>
      <c r="I312" s="865">
        <v>0</v>
      </c>
      <c r="J312" s="865">
        <v>0</v>
      </c>
      <c r="K312" s="865">
        <v>0</v>
      </c>
      <c r="L312" s="865">
        <v>0</v>
      </c>
      <c r="M312" s="865">
        <v>0</v>
      </c>
      <c r="N312" s="865">
        <v>2</v>
      </c>
      <c r="O312" s="865">
        <v>0</v>
      </c>
      <c r="P312" s="865">
        <v>1</v>
      </c>
      <c r="Q312" s="865">
        <v>0</v>
      </c>
      <c r="R312" s="865">
        <v>1</v>
      </c>
      <c r="S312" s="865">
        <v>0</v>
      </c>
      <c r="T312" s="865">
        <v>0</v>
      </c>
      <c r="U312" s="865">
        <v>2</v>
      </c>
      <c r="V312" s="865">
        <v>0</v>
      </c>
      <c r="W312" s="865">
        <v>0</v>
      </c>
      <c r="X312" s="865">
        <v>2</v>
      </c>
      <c r="Y312" s="865"/>
      <c r="Z312" s="866"/>
    </row>
    <row r="313" spans="1:26" ht="5.0999999999999996" customHeight="1" x14ac:dyDescent="0.2">
      <c r="A313" s="831"/>
      <c r="C313" s="831"/>
      <c r="D313" s="853"/>
      <c r="E313" s="865"/>
      <c r="F313" s="865"/>
      <c r="G313" s="865"/>
      <c r="H313" s="865"/>
      <c r="I313" s="865">
        <v>0</v>
      </c>
      <c r="J313" s="865"/>
      <c r="K313" s="865"/>
      <c r="L313" s="865"/>
      <c r="M313" s="865"/>
      <c r="N313" s="865"/>
      <c r="O313" s="865"/>
      <c r="P313" s="865"/>
      <c r="Q313" s="865"/>
      <c r="R313" s="865"/>
      <c r="S313" s="865"/>
      <c r="T313" s="865"/>
      <c r="U313" s="865"/>
      <c r="V313" s="865"/>
      <c r="W313" s="865"/>
      <c r="X313" s="865"/>
      <c r="Y313" s="865"/>
      <c r="Z313" s="866"/>
    </row>
    <row r="314" spans="1:26" ht="12" customHeight="1" x14ac:dyDescent="0.2">
      <c r="A314" s="831" t="s">
        <v>607</v>
      </c>
      <c r="C314" s="831" t="s">
        <v>608</v>
      </c>
      <c r="D314" s="853" t="s">
        <v>282</v>
      </c>
      <c r="E314" s="865">
        <v>10</v>
      </c>
      <c r="F314" s="865">
        <v>3</v>
      </c>
      <c r="G314" s="865">
        <v>2</v>
      </c>
      <c r="H314" s="865">
        <v>6</v>
      </c>
      <c r="I314" s="865">
        <v>1</v>
      </c>
      <c r="J314" s="865">
        <v>1</v>
      </c>
      <c r="K314" s="865">
        <v>0</v>
      </c>
      <c r="L314" s="865">
        <v>0</v>
      </c>
      <c r="M314" s="865">
        <v>0</v>
      </c>
      <c r="N314" s="865">
        <v>2</v>
      </c>
      <c r="O314" s="865">
        <v>0</v>
      </c>
      <c r="P314" s="865">
        <v>0</v>
      </c>
      <c r="Q314" s="865">
        <v>0</v>
      </c>
      <c r="R314" s="865">
        <v>2</v>
      </c>
      <c r="S314" s="865">
        <v>0</v>
      </c>
      <c r="T314" s="865">
        <v>3</v>
      </c>
      <c r="U314" s="865">
        <v>2</v>
      </c>
      <c r="V314" s="865">
        <v>0</v>
      </c>
      <c r="W314" s="865">
        <v>0</v>
      </c>
      <c r="X314" s="865">
        <v>2</v>
      </c>
      <c r="Y314" s="865"/>
      <c r="Z314" s="866" t="s">
        <v>609</v>
      </c>
    </row>
    <row r="315" spans="1:26" ht="12" customHeight="1" x14ac:dyDescent="0.2">
      <c r="A315" s="831"/>
      <c r="C315" s="831"/>
      <c r="D315" s="853" t="s">
        <v>283</v>
      </c>
      <c r="E315" s="865">
        <v>10</v>
      </c>
      <c r="F315" s="865">
        <v>3</v>
      </c>
      <c r="G315" s="865">
        <v>2</v>
      </c>
      <c r="H315" s="865">
        <v>6</v>
      </c>
      <c r="I315" s="865">
        <v>1</v>
      </c>
      <c r="J315" s="865">
        <v>1</v>
      </c>
      <c r="K315" s="865">
        <v>0</v>
      </c>
      <c r="L315" s="865">
        <v>0</v>
      </c>
      <c r="M315" s="865">
        <v>0</v>
      </c>
      <c r="N315" s="865">
        <v>2</v>
      </c>
      <c r="O315" s="865">
        <v>0</v>
      </c>
      <c r="P315" s="865">
        <v>0</v>
      </c>
      <c r="Q315" s="865">
        <v>0</v>
      </c>
      <c r="R315" s="865">
        <v>2</v>
      </c>
      <c r="S315" s="865">
        <v>0</v>
      </c>
      <c r="T315" s="865">
        <v>3</v>
      </c>
      <c r="U315" s="865">
        <v>2</v>
      </c>
      <c r="V315" s="865">
        <v>0</v>
      </c>
      <c r="W315" s="865">
        <v>0</v>
      </c>
      <c r="X315" s="865">
        <v>2</v>
      </c>
      <c r="Y315" s="865"/>
      <c r="Z315" s="866"/>
    </row>
    <row r="316" spans="1:26" ht="5.0999999999999996" customHeight="1" x14ac:dyDescent="0.2">
      <c r="A316" s="831"/>
      <c r="C316" s="831"/>
      <c r="D316" s="853"/>
      <c r="E316" s="865"/>
      <c r="F316" s="865"/>
      <c r="G316" s="865"/>
      <c r="H316" s="865"/>
      <c r="I316" s="865">
        <v>0</v>
      </c>
      <c r="J316" s="865"/>
      <c r="K316" s="865"/>
      <c r="L316" s="865"/>
      <c r="M316" s="865"/>
      <c r="N316" s="865"/>
      <c r="O316" s="865"/>
      <c r="P316" s="865"/>
      <c r="Q316" s="865"/>
      <c r="R316" s="865"/>
      <c r="S316" s="865"/>
      <c r="T316" s="865"/>
      <c r="U316" s="865"/>
      <c r="V316" s="865"/>
      <c r="W316" s="865"/>
      <c r="X316" s="865"/>
      <c r="Y316" s="865"/>
      <c r="Z316" s="866"/>
    </row>
    <row r="317" spans="1:26" ht="12" customHeight="1" x14ac:dyDescent="0.2">
      <c r="A317" s="831">
        <v>227</v>
      </c>
      <c r="C317" s="831" t="s">
        <v>614</v>
      </c>
      <c r="D317" s="853" t="s">
        <v>282</v>
      </c>
      <c r="E317" s="865">
        <v>6</v>
      </c>
      <c r="F317" s="865">
        <v>0</v>
      </c>
      <c r="G317" s="865">
        <v>0</v>
      </c>
      <c r="H317" s="865">
        <v>0</v>
      </c>
      <c r="I317" s="865">
        <v>0</v>
      </c>
      <c r="J317" s="865">
        <v>0</v>
      </c>
      <c r="K317" s="865">
        <v>0</v>
      </c>
      <c r="L317" s="865">
        <v>0</v>
      </c>
      <c r="M317" s="865">
        <v>0</v>
      </c>
      <c r="N317" s="865">
        <v>0</v>
      </c>
      <c r="O317" s="865">
        <v>0</v>
      </c>
      <c r="P317" s="865">
        <v>0</v>
      </c>
      <c r="Q317" s="865">
        <v>0</v>
      </c>
      <c r="R317" s="865">
        <v>0</v>
      </c>
      <c r="S317" s="865">
        <v>0</v>
      </c>
      <c r="T317" s="865">
        <v>0</v>
      </c>
      <c r="U317" s="865">
        <v>0</v>
      </c>
      <c r="V317" s="865">
        <v>0</v>
      </c>
      <c r="W317" s="865">
        <v>0</v>
      </c>
      <c r="X317" s="865">
        <v>0</v>
      </c>
      <c r="Y317" s="865"/>
      <c r="Z317" s="866">
        <v>227</v>
      </c>
    </row>
    <row r="318" spans="1:26" ht="12" customHeight="1" x14ac:dyDescent="0.2">
      <c r="A318" s="831"/>
      <c r="C318" s="831"/>
      <c r="D318" s="853" t="s">
        <v>283</v>
      </c>
      <c r="E318" s="865">
        <v>6</v>
      </c>
      <c r="F318" s="865">
        <v>0</v>
      </c>
      <c r="G318" s="865">
        <v>0</v>
      </c>
      <c r="H318" s="865">
        <v>0</v>
      </c>
      <c r="I318" s="865">
        <v>0</v>
      </c>
      <c r="J318" s="865">
        <v>0</v>
      </c>
      <c r="K318" s="865">
        <v>0</v>
      </c>
      <c r="L318" s="865">
        <v>0</v>
      </c>
      <c r="M318" s="865">
        <v>0</v>
      </c>
      <c r="N318" s="865">
        <v>0</v>
      </c>
      <c r="O318" s="865">
        <v>0</v>
      </c>
      <c r="P318" s="865">
        <v>0</v>
      </c>
      <c r="Q318" s="865">
        <v>0</v>
      </c>
      <c r="R318" s="865">
        <v>0</v>
      </c>
      <c r="S318" s="865">
        <v>0</v>
      </c>
      <c r="T318" s="865">
        <v>0</v>
      </c>
      <c r="U318" s="865">
        <v>0</v>
      </c>
      <c r="V318" s="865">
        <v>0</v>
      </c>
      <c r="W318" s="865">
        <v>0</v>
      </c>
      <c r="X318" s="865">
        <v>0</v>
      </c>
      <c r="Y318" s="865"/>
      <c r="Z318" s="866"/>
    </row>
    <row r="319" spans="1:26" ht="5.0999999999999996" customHeight="1" x14ac:dyDescent="0.2">
      <c r="A319" s="831"/>
      <c r="C319" s="831"/>
      <c r="D319" s="853"/>
      <c r="E319" s="865"/>
      <c r="F319" s="865"/>
      <c r="G319" s="865"/>
      <c r="H319" s="865"/>
      <c r="I319" s="865">
        <v>0</v>
      </c>
      <c r="J319" s="865"/>
      <c r="K319" s="865"/>
      <c r="L319" s="865"/>
      <c r="M319" s="865"/>
      <c r="N319" s="865"/>
      <c r="O319" s="865"/>
      <c r="P319" s="865"/>
      <c r="Q319" s="865"/>
      <c r="R319" s="865"/>
      <c r="S319" s="865"/>
      <c r="T319" s="865"/>
      <c r="U319" s="865"/>
      <c r="V319" s="865"/>
      <c r="W319" s="865"/>
      <c r="X319" s="865"/>
      <c r="Y319" s="865"/>
      <c r="Z319" s="866"/>
    </row>
    <row r="320" spans="1:26" ht="12" customHeight="1" x14ac:dyDescent="0.2">
      <c r="A320" s="831">
        <v>229</v>
      </c>
      <c r="C320" s="831" t="s">
        <v>615</v>
      </c>
      <c r="D320" s="853" t="s">
        <v>282</v>
      </c>
      <c r="E320" s="865">
        <v>141</v>
      </c>
      <c r="F320" s="865">
        <v>120</v>
      </c>
      <c r="G320" s="865">
        <v>66</v>
      </c>
      <c r="H320" s="865">
        <v>169</v>
      </c>
      <c r="I320" s="865">
        <v>12</v>
      </c>
      <c r="J320" s="865">
        <v>5</v>
      </c>
      <c r="K320" s="865">
        <v>0</v>
      </c>
      <c r="L320" s="865">
        <v>7</v>
      </c>
      <c r="M320" s="865">
        <v>0</v>
      </c>
      <c r="N320" s="865">
        <v>107</v>
      </c>
      <c r="O320" s="865">
        <v>7</v>
      </c>
      <c r="P320" s="865">
        <v>49</v>
      </c>
      <c r="Q320" s="865">
        <v>0</v>
      </c>
      <c r="R320" s="865">
        <v>50</v>
      </c>
      <c r="S320" s="865">
        <v>1</v>
      </c>
      <c r="T320" s="865">
        <v>50</v>
      </c>
      <c r="U320" s="865">
        <v>66</v>
      </c>
      <c r="V320" s="865">
        <v>0</v>
      </c>
      <c r="W320" s="865">
        <v>0</v>
      </c>
      <c r="X320" s="865">
        <v>66</v>
      </c>
      <c r="Y320" s="865"/>
      <c r="Z320" s="866">
        <v>229</v>
      </c>
    </row>
    <row r="321" spans="1:26" ht="12" customHeight="1" x14ac:dyDescent="0.2">
      <c r="A321" s="831"/>
      <c r="C321" s="868" t="s">
        <v>616</v>
      </c>
      <c r="D321" s="853" t="s">
        <v>283</v>
      </c>
      <c r="E321" s="865">
        <v>128</v>
      </c>
      <c r="F321" s="865">
        <v>111</v>
      </c>
      <c r="G321" s="865">
        <v>59</v>
      </c>
      <c r="H321" s="865">
        <v>156</v>
      </c>
      <c r="I321" s="865">
        <v>10</v>
      </c>
      <c r="J321" s="865">
        <v>5</v>
      </c>
      <c r="K321" s="865">
        <v>0</v>
      </c>
      <c r="L321" s="865">
        <v>5</v>
      </c>
      <c r="M321" s="865">
        <v>0</v>
      </c>
      <c r="N321" s="865">
        <v>100</v>
      </c>
      <c r="O321" s="865">
        <v>6</v>
      </c>
      <c r="P321" s="865">
        <v>47</v>
      </c>
      <c r="Q321" s="865">
        <v>0</v>
      </c>
      <c r="R321" s="865">
        <v>46</v>
      </c>
      <c r="S321" s="865">
        <v>1</v>
      </c>
      <c r="T321" s="865">
        <v>46</v>
      </c>
      <c r="U321" s="865">
        <v>59</v>
      </c>
      <c r="V321" s="865">
        <v>0</v>
      </c>
      <c r="W321" s="865">
        <v>0</v>
      </c>
      <c r="X321" s="865">
        <v>59</v>
      </c>
      <c r="Y321" s="865"/>
      <c r="Z321" s="866"/>
    </row>
    <row r="322" spans="1:26" ht="5.0999999999999996" customHeight="1" x14ac:dyDescent="0.2">
      <c r="A322" s="831"/>
      <c r="C322" s="831"/>
      <c r="D322" s="853"/>
      <c r="E322" s="865"/>
      <c r="F322" s="865"/>
      <c r="G322" s="865"/>
      <c r="H322" s="865"/>
      <c r="I322" s="865">
        <v>0</v>
      </c>
      <c r="J322" s="865"/>
      <c r="K322" s="865"/>
      <c r="L322" s="865"/>
      <c r="M322" s="865"/>
      <c r="N322" s="865"/>
      <c r="O322" s="865"/>
      <c r="P322" s="865"/>
      <c r="Q322" s="865"/>
      <c r="R322" s="865"/>
      <c r="S322" s="865"/>
      <c r="T322" s="865"/>
      <c r="U322" s="865"/>
      <c r="V322" s="865"/>
      <c r="W322" s="865"/>
      <c r="X322" s="865"/>
      <c r="Y322" s="865"/>
      <c r="Z322" s="866"/>
    </row>
    <row r="323" spans="1:26" ht="12" customHeight="1" x14ac:dyDescent="0.2">
      <c r="A323" s="831">
        <v>231</v>
      </c>
      <c r="C323" s="831" t="s">
        <v>617</v>
      </c>
      <c r="D323" s="853" t="s">
        <v>282</v>
      </c>
      <c r="E323" s="865">
        <v>1</v>
      </c>
      <c r="F323" s="865">
        <v>1</v>
      </c>
      <c r="G323" s="865">
        <v>0</v>
      </c>
      <c r="H323" s="865">
        <v>1</v>
      </c>
      <c r="I323" s="865">
        <v>0</v>
      </c>
      <c r="J323" s="865">
        <v>0</v>
      </c>
      <c r="K323" s="865">
        <v>0</v>
      </c>
      <c r="L323" s="865">
        <v>0</v>
      </c>
      <c r="M323" s="865">
        <v>0</v>
      </c>
      <c r="N323" s="865">
        <v>1</v>
      </c>
      <c r="O323" s="865">
        <v>0</v>
      </c>
      <c r="P323" s="865">
        <v>1</v>
      </c>
      <c r="Q323" s="865">
        <v>0</v>
      </c>
      <c r="R323" s="865">
        <v>0</v>
      </c>
      <c r="S323" s="865">
        <v>0</v>
      </c>
      <c r="T323" s="865">
        <v>0</v>
      </c>
      <c r="U323" s="865">
        <v>0</v>
      </c>
      <c r="V323" s="865">
        <v>0</v>
      </c>
      <c r="W323" s="865">
        <v>0</v>
      </c>
      <c r="X323" s="865">
        <v>0</v>
      </c>
      <c r="Y323" s="865"/>
      <c r="Z323" s="866">
        <v>231</v>
      </c>
    </row>
    <row r="324" spans="1:26" ht="12" customHeight="1" x14ac:dyDescent="0.2">
      <c r="A324" s="831"/>
      <c r="C324" s="831"/>
      <c r="D324" s="853" t="s">
        <v>283</v>
      </c>
      <c r="E324" s="865">
        <v>1</v>
      </c>
      <c r="F324" s="865">
        <v>1</v>
      </c>
      <c r="G324" s="865">
        <v>0</v>
      </c>
      <c r="H324" s="865">
        <v>1</v>
      </c>
      <c r="I324" s="865">
        <v>0</v>
      </c>
      <c r="J324" s="865">
        <v>0</v>
      </c>
      <c r="K324" s="865">
        <v>0</v>
      </c>
      <c r="L324" s="865">
        <v>0</v>
      </c>
      <c r="M324" s="865">
        <v>0</v>
      </c>
      <c r="N324" s="865">
        <v>1</v>
      </c>
      <c r="O324" s="865">
        <v>0</v>
      </c>
      <c r="P324" s="865">
        <v>1</v>
      </c>
      <c r="Q324" s="865">
        <v>0</v>
      </c>
      <c r="R324" s="865">
        <v>0</v>
      </c>
      <c r="S324" s="865">
        <v>0</v>
      </c>
      <c r="T324" s="865">
        <v>0</v>
      </c>
      <c r="U324" s="865">
        <v>0</v>
      </c>
      <c r="V324" s="865">
        <v>0</v>
      </c>
      <c r="W324" s="865">
        <v>0</v>
      </c>
      <c r="X324" s="865">
        <v>0</v>
      </c>
      <c r="Y324" s="865"/>
      <c r="Z324" s="866"/>
    </row>
    <row r="325" spans="1:26" ht="5.0999999999999996" customHeight="1" x14ac:dyDescent="0.2">
      <c r="A325" s="871"/>
      <c r="B325" s="872"/>
      <c r="C325" s="870"/>
      <c r="D325" s="873"/>
      <c r="E325" s="865"/>
      <c r="F325" s="865"/>
      <c r="G325" s="865"/>
      <c r="H325" s="865"/>
      <c r="I325" s="865">
        <v>0</v>
      </c>
      <c r="J325" s="865"/>
      <c r="K325" s="865"/>
      <c r="L325" s="865"/>
      <c r="M325" s="865"/>
      <c r="N325" s="865"/>
      <c r="O325" s="865"/>
      <c r="P325" s="865"/>
      <c r="Q325" s="865"/>
      <c r="R325" s="865"/>
      <c r="S325" s="865"/>
      <c r="T325" s="865"/>
      <c r="U325" s="865"/>
      <c r="V325" s="865"/>
      <c r="W325" s="865"/>
      <c r="X325" s="865"/>
      <c r="Y325" s="865"/>
      <c r="Z325" s="874"/>
    </row>
    <row r="326" spans="1:26" ht="12" customHeight="1" x14ac:dyDescent="0.2">
      <c r="A326" s="831" t="s">
        <v>220</v>
      </c>
      <c r="B326" s="867" t="s">
        <v>618</v>
      </c>
      <c r="C326" s="826" t="s">
        <v>619</v>
      </c>
      <c r="D326" s="853" t="s">
        <v>282</v>
      </c>
      <c r="E326" s="865">
        <v>685</v>
      </c>
      <c r="F326" s="865">
        <v>495</v>
      </c>
      <c r="G326" s="865">
        <v>309</v>
      </c>
      <c r="H326" s="865">
        <v>662</v>
      </c>
      <c r="I326" s="865">
        <v>115</v>
      </c>
      <c r="J326" s="865">
        <v>52</v>
      </c>
      <c r="K326" s="865">
        <v>3</v>
      </c>
      <c r="L326" s="865">
        <v>43</v>
      </c>
      <c r="M326" s="865">
        <v>17</v>
      </c>
      <c r="N326" s="865">
        <v>359</v>
      </c>
      <c r="O326" s="865">
        <v>12</v>
      </c>
      <c r="P326" s="865">
        <v>110</v>
      </c>
      <c r="Q326" s="865">
        <v>6</v>
      </c>
      <c r="R326" s="865">
        <v>230</v>
      </c>
      <c r="S326" s="865">
        <v>1</v>
      </c>
      <c r="T326" s="865">
        <v>188</v>
      </c>
      <c r="U326" s="865">
        <v>311</v>
      </c>
      <c r="V326" s="865">
        <v>1</v>
      </c>
      <c r="W326" s="865">
        <v>4</v>
      </c>
      <c r="X326" s="865">
        <v>306</v>
      </c>
      <c r="Y326" s="865"/>
      <c r="Z326" s="866" t="s">
        <v>222</v>
      </c>
    </row>
    <row r="327" spans="1:26" ht="12" customHeight="1" x14ac:dyDescent="0.2">
      <c r="A327" s="831"/>
      <c r="C327" s="831"/>
      <c r="D327" s="853" t="s">
        <v>283</v>
      </c>
      <c r="E327" s="865">
        <v>641</v>
      </c>
      <c r="F327" s="865">
        <v>464</v>
      </c>
      <c r="G327" s="865">
        <v>284</v>
      </c>
      <c r="H327" s="865">
        <v>622</v>
      </c>
      <c r="I327" s="865">
        <v>106</v>
      </c>
      <c r="J327" s="865">
        <v>50</v>
      </c>
      <c r="K327" s="865">
        <v>3</v>
      </c>
      <c r="L327" s="865">
        <v>39</v>
      </c>
      <c r="M327" s="865">
        <v>14</v>
      </c>
      <c r="N327" s="865">
        <v>339</v>
      </c>
      <c r="O327" s="865">
        <v>12</v>
      </c>
      <c r="P327" s="865">
        <v>106</v>
      </c>
      <c r="Q327" s="865">
        <v>6</v>
      </c>
      <c r="R327" s="865">
        <v>214</v>
      </c>
      <c r="S327" s="865">
        <v>1</v>
      </c>
      <c r="T327" s="865">
        <v>177</v>
      </c>
      <c r="U327" s="865">
        <v>285</v>
      </c>
      <c r="V327" s="865">
        <v>1</v>
      </c>
      <c r="W327" s="865">
        <v>3</v>
      </c>
      <c r="X327" s="865">
        <v>281</v>
      </c>
      <c r="Y327" s="865"/>
      <c r="Z327" s="866"/>
    </row>
    <row r="328" spans="1:26" ht="5.0999999999999996" customHeight="1" x14ac:dyDescent="0.2">
      <c r="A328" s="831"/>
      <c r="C328" s="831"/>
      <c r="D328" s="853"/>
      <c r="E328" s="865"/>
      <c r="F328" s="865"/>
      <c r="G328" s="865"/>
      <c r="H328" s="865"/>
      <c r="I328" s="865">
        <v>0</v>
      </c>
      <c r="J328" s="865"/>
      <c r="K328" s="865"/>
      <c r="L328" s="865"/>
      <c r="M328" s="865"/>
      <c r="N328" s="865"/>
      <c r="O328" s="865"/>
      <c r="P328" s="865"/>
      <c r="Q328" s="865"/>
      <c r="R328" s="865"/>
      <c r="S328" s="865"/>
      <c r="T328" s="865"/>
      <c r="U328" s="865"/>
      <c r="V328" s="865"/>
      <c r="W328" s="865"/>
      <c r="X328" s="865"/>
      <c r="Y328" s="865"/>
      <c r="Z328" s="866"/>
    </row>
    <row r="329" spans="1:26" ht="12" customHeight="1" x14ac:dyDescent="0.2">
      <c r="A329" s="831">
        <v>232</v>
      </c>
      <c r="C329" s="831" t="s">
        <v>620</v>
      </c>
      <c r="D329" s="853" t="s">
        <v>282</v>
      </c>
      <c r="E329" s="865">
        <v>2</v>
      </c>
      <c r="F329" s="865">
        <v>1</v>
      </c>
      <c r="G329" s="865">
        <v>0</v>
      </c>
      <c r="H329" s="865">
        <v>1</v>
      </c>
      <c r="I329" s="865">
        <v>0</v>
      </c>
      <c r="J329" s="865">
        <v>0</v>
      </c>
      <c r="K329" s="865">
        <v>0</v>
      </c>
      <c r="L329" s="865">
        <v>0</v>
      </c>
      <c r="M329" s="865">
        <v>0</v>
      </c>
      <c r="N329" s="865">
        <v>1</v>
      </c>
      <c r="O329" s="865">
        <v>0</v>
      </c>
      <c r="P329" s="865">
        <v>0</v>
      </c>
      <c r="Q329" s="865">
        <v>0</v>
      </c>
      <c r="R329" s="865">
        <v>1</v>
      </c>
      <c r="S329" s="865">
        <v>0</v>
      </c>
      <c r="T329" s="865">
        <v>0</v>
      </c>
      <c r="U329" s="865">
        <v>0</v>
      </c>
      <c r="V329" s="865">
        <v>0</v>
      </c>
      <c r="W329" s="865">
        <v>0</v>
      </c>
      <c r="X329" s="865">
        <v>0</v>
      </c>
      <c r="Y329" s="865"/>
      <c r="Z329" s="866">
        <v>232</v>
      </c>
    </row>
    <row r="330" spans="1:26" ht="12" customHeight="1" x14ac:dyDescent="0.2">
      <c r="A330" s="831"/>
      <c r="C330" s="868"/>
      <c r="D330" s="853" t="s">
        <v>283</v>
      </c>
      <c r="E330" s="865">
        <v>2</v>
      </c>
      <c r="F330" s="865">
        <v>1</v>
      </c>
      <c r="G330" s="865">
        <v>0</v>
      </c>
      <c r="H330" s="865">
        <v>1</v>
      </c>
      <c r="I330" s="865">
        <v>0</v>
      </c>
      <c r="J330" s="865">
        <v>0</v>
      </c>
      <c r="K330" s="865">
        <v>0</v>
      </c>
      <c r="L330" s="865">
        <v>0</v>
      </c>
      <c r="M330" s="865">
        <v>0</v>
      </c>
      <c r="N330" s="865">
        <v>1</v>
      </c>
      <c r="O330" s="865">
        <v>0</v>
      </c>
      <c r="P330" s="865">
        <v>0</v>
      </c>
      <c r="Q330" s="865">
        <v>0</v>
      </c>
      <c r="R330" s="865">
        <v>1</v>
      </c>
      <c r="S330" s="865">
        <v>0</v>
      </c>
      <c r="T330" s="865">
        <v>0</v>
      </c>
      <c r="U330" s="865">
        <v>0</v>
      </c>
      <c r="V330" s="865">
        <v>0</v>
      </c>
      <c r="W330" s="865">
        <v>0</v>
      </c>
      <c r="X330" s="865">
        <v>0</v>
      </c>
      <c r="Y330" s="865"/>
      <c r="Z330" s="866"/>
    </row>
    <row r="331" spans="1:26" ht="5.0999999999999996" customHeight="1" x14ac:dyDescent="0.2">
      <c r="A331" s="831"/>
      <c r="C331" s="831"/>
      <c r="D331" s="853"/>
      <c r="E331" s="865"/>
      <c r="F331" s="865"/>
      <c r="G331" s="865"/>
      <c r="H331" s="865"/>
      <c r="I331" s="865">
        <v>0</v>
      </c>
      <c r="J331" s="865"/>
      <c r="K331" s="865"/>
      <c r="L331" s="865"/>
      <c r="M331" s="865"/>
      <c r="N331" s="865"/>
      <c r="O331" s="865"/>
      <c r="P331" s="865"/>
      <c r="Q331" s="865"/>
      <c r="R331" s="865"/>
      <c r="S331" s="865"/>
      <c r="T331" s="865"/>
      <c r="U331" s="865"/>
      <c r="V331" s="865"/>
      <c r="W331" s="865"/>
      <c r="X331" s="865"/>
      <c r="Y331" s="865"/>
      <c r="Z331" s="866"/>
    </row>
    <row r="332" spans="1:26" ht="12" customHeight="1" x14ac:dyDescent="0.2">
      <c r="A332" s="831" t="s">
        <v>621</v>
      </c>
      <c r="C332" s="831" t="s">
        <v>622</v>
      </c>
      <c r="D332" s="853" t="s">
        <v>282</v>
      </c>
      <c r="E332" s="865">
        <v>9</v>
      </c>
      <c r="F332" s="865">
        <v>0</v>
      </c>
      <c r="G332" s="865">
        <v>0</v>
      </c>
      <c r="H332" s="865">
        <v>0</v>
      </c>
      <c r="I332" s="865">
        <v>0</v>
      </c>
      <c r="J332" s="865">
        <v>0</v>
      </c>
      <c r="K332" s="865">
        <v>0</v>
      </c>
      <c r="L332" s="865">
        <v>0</v>
      </c>
      <c r="M332" s="865">
        <v>0</v>
      </c>
      <c r="N332" s="865">
        <v>0</v>
      </c>
      <c r="O332" s="865">
        <v>0</v>
      </c>
      <c r="P332" s="865">
        <v>0</v>
      </c>
      <c r="Q332" s="865">
        <v>0</v>
      </c>
      <c r="R332" s="865">
        <v>0</v>
      </c>
      <c r="S332" s="865">
        <v>0</v>
      </c>
      <c r="T332" s="865">
        <v>0</v>
      </c>
      <c r="U332" s="865">
        <v>0</v>
      </c>
      <c r="V332" s="865">
        <v>0</v>
      </c>
      <c r="W332" s="865">
        <v>0</v>
      </c>
      <c r="X332" s="865">
        <v>0</v>
      </c>
      <c r="Y332" s="865"/>
      <c r="Z332" s="866" t="s">
        <v>623</v>
      </c>
    </row>
    <row r="333" spans="1:26" ht="12" customHeight="1" x14ac:dyDescent="0.2">
      <c r="A333" s="831"/>
      <c r="C333" s="831"/>
      <c r="D333" s="853" t="s">
        <v>283</v>
      </c>
      <c r="E333" s="865">
        <v>8</v>
      </c>
      <c r="F333" s="865">
        <v>0</v>
      </c>
      <c r="G333" s="865">
        <v>0</v>
      </c>
      <c r="H333" s="865">
        <v>0</v>
      </c>
      <c r="I333" s="865">
        <v>0</v>
      </c>
      <c r="J333" s="865">
        <v>0</v>
      </c>
      <c r="K333" s="865">
        <v>0</v>
      </c>
      <c r="L333" s="865">
        <v>0</v>
      </c>
      <c r="M333" s="865">
        <v>0</v>
      </c>
      <c r="N333" s="865">
        <v>0</v>
      </c>
      <c r="O333" s="865">
        <v>0</v>
      </c>
      <c r="P333" s="865">
        <v>0</v>
      </c>
      <c r="Q333" s="865">
        <v>0</v>
      </c>
      <c r="R333" s="865">
        <v>0</v>
      </c>
      <c r="S333" s="865">
        <v>0</v>
      </c>
      <c r="T333" s="865">
        <v>0</v>
      </c>
      <c r="U333" s="865">
        <v>0</v>
      </c>
      <c r="V333" s="865">
        <v>0</v>
      </c>
      <c r="W333" s="865">
        <v>0</v>
      </c>
      <c r="X333" s="865">
        <v>0</v>
      </c>
      <c r="Y333" s="865"/>
      <c r="Z333" s="866"/>
    </row>
    <row r="334" spans="1:26" ht="5.0999999999999996" customHeight="1" x14ac:dyDescent="0.2">
      <c r="A334" s="831"/>
      <c r="C334" s="831"/>
      <c r="D334" s="853"/>
      <c r="E334" s="865"/>
      <c r="F334" s="865"/>
      <c r="G334" s="865"/>
      <c r="H334" s="865"/>
      <c r="I334" s="865">
        <v>0</v>
      </c>
      <c r="J334" s="865"/>
      <c r="K334" s="865"/>
      <c r="L334" s="865"/>
      <c r="M334" s="865"/>
      <c r="N334" s="865"/>
      <c r="O334" s="865"/>
      <c r="P334" s="865"/>
      <c r="Q334" s="865"/>
      <c r="R334" s="865"/>
      <c r="S334" s="865"/>
      <c r="T334" s="865"/>
      <c r="U334" s="865"/>
      <c r="V334" s="865"/>
      <c r="W334" s="865"/>
      <c r="X334" s="865"/>
      <c r="Y334" s="865"/>
      <c r="Z334" s="866"/>
    </row>
    <row r="335" spans="1:26" ht="12" customHeight="1" x14ac:dyDescent="0.2">
      <c r="A335" s="831" t="s">
        <v>2277</v>
      </c>
      <c r="C335" s="831" t="s">
        <v>2278</v>
      </c>
      <c r="D335" s="853" t="s">
        <v>282</v>
      </c>
      <c r="E335" s="865">
        <v>1</v>
      </c>
      <c r="F335" s="865">
        <v>1</v>
      </c>
      <c r="G335" s="865">
        <v>1</v>
      </c>
      <c r="H335" s="865">
        <v>1</v>
      </c>
      <c r="I335" s="865">
        <v>0</v>
      </c>
      <c r="J335" s="865">
        <v>0</v>
      </c>
      <c r="K335" s="865">
        <v>0</v>
      </c>
      <c r="L335" s="865">
        <v>0</v>
      </c>
      <c r="M335" s="865">
        <v>0</v>
      </c>
      <c r="N335" s="865">
        <v>1</v>
      </c>
      <c r="O335" s="865">
        <v>0</v>
      </c>
      <c r="P335" s="865">
        <v>0</v>
      </c>
      <c r="Q335" s="865">
        <v>0</v>
      </c>
      <c r="R335" s="865">
        <v>1</v>
      </c>
      <c r="S335" s="865">
        <v>0</v>
      </c>
      <c r="T335" s="865">
        <v>0</v>
      </c>
      <c r="U335" s="865">
        <v>1</v>
      </c>
      <c r="V335" s="865">
        <v>0</v>
      </c>
      <c r="W335" s="865">
        <v>0</v>
      </c>
      <c r="X335" s="865">
        <v>1</v>
      </c>
      <c r="Y335" s="865"/>
      <c r="Z335" s="866" t="s">
        <v>2277</v>
      </c>
    </row>
    <row r="336" spans="1:26" ht="12" customHeight="1" x14ac:dyDescent="0.2">
      <c r="A336" s="831"/>
      <c r="C336" s="831"/>
      <c r="D336" s="853" t="s">
        <v>283</v>
      </c>
      <c r="E336" s="865">
        <v>0</v>
      </c>
      <c r="F336" s="865">
        <v>0</v>
      </c>
      <c r="G336" s="865">
        <v>0</v>
      </c>
      <c r="H336" s="865">
        <v>0</v>
      </c>
      <c r="I336" s="865">
        <v>0</v>
      </c>
      <c r="J336" s="865">
        <v>0</v>
      </c>
      <c r="K336" s="865">
        <v>0</v>
      </c>
      <c r="L336" s="865">
        <v>0</v>
      </c>
      <c r="M336" s="865">
        <v>0</v>
      </c>
      <c r="N336" s="865">
        <v>0</v>
      </c>
      <c r="O336" s="865">
        <v>0</v>
      </c>
      <c r="P336" s="865">
        <v>0</v>
      </c>
      <c r="Q336" s="865">
        <v>0</v>
      </c>
      <c r="R336" s="865">
        <v>0</v>
      </c>
      <c r="S336" s="865">
        <v>0</v>
      </c>
      <c r="T336" s="865">
        <v>0</v>
      </c>
      <c r="U336" s="865">
        <v>0</v>
      </c>
      <c r="V336" s="865">
        <v>0</v>
      </c>
      <c r="W336" s="865">
        <v>0</v>
      </c>
      <c r="X336" s="865">
        <v>0</v>
      </c>
      <c r="Y336" s="865"/>
      <c r="Z336" s="866"/>
    </row>
    <row r="337" spans="1:26" ht="5.0999999999999996" customHeight="1" x14ac:dyDescent="0.2">
      <c r="A337" s="831"/>
      <c r="C337" s="831"/>
      <c r="D337" s="853"/>
      <c r="E337" s="865"/>
      <c r="F337" s="865"/>
      <c r="G337" s="865"/>
      <c r="H337" s="865"/>
      <c r="I337" s="865">
        <v>0</v>
      </c>
      <c r="J337" s="865"/>
      <c r="K337" s="865"/>
      <c r="L337" s="865"/>
      <c r="M337" s="865"/>
      <c r="N337" s="865"/>
      <c r="O337" s="865"/>
      <c r="P337" s="865"/>
      <c r="Q337" s="865"/>
      <c r="R337" s="865"/>
      <c r="S337" s="865"/>
      <c r="T337" s="865"/>
      <c r="U337" s="865"/>
      <c r="V337" s="865"/>
      <c r="W337" s="865"/>
      <c r="X337" s="865"/>
      <c r="Y337" s="865"/>
      <c r="Z337" s="866"/>
    </row>
    <row r="338" spans="1:26" ht="12" customHeight="1" x14ac:dyDescent="0.2">
      <c r="A338" s="831">
        <v>233</v>
      </c>
      <c r="C338" s="831" t="s">
        <v>624</v>
      </c>
      <c r="D338" s="853" t="s">
        <v>282</v>
      </c>
      <c r="E338" s="865">
        <v>1</v>
      </c>
      <c r="F338" s="865">
        <v>1</v>
      </c>
      <c r="G338" s="865">
        <v>0</v>
      </c>
      <c r="H338" s="865">
        <v>1</v>
      </c>
      <c r="I338" s="865">
        <v>0</v>
      </c>
      <c r="J338" s="865">
        <v>0</v>
      </c>
      <c r="K338" s="865">
        <v>0</v>
      </c>
      <c r="L338" s="865">
        <v>0</v>
      </c>
      <c r="M338" s="865">
        <v>0</v>
      </c>
      <c r="N338" s="865">
        <v>1</v>
      </c>
      <c r="O338" s="865">
        <v>0</v>
      </c>
      <c r="P338" s="865">
        <v>0</v>
      </c>
      <c r="Q338" s="865">
        <v>0</v>
      </c>
      <c r="R338" s="865">
        <v>1</v>
      </c>
      <c r="S338" s="865">
        <v>0</v>
      </c>
      <c r="T338" s="865">
        <v>0</v>
      </c>
      <c r="U338" s="865">
        <v>0</v>
      </c>
      <c r="V338" s="865">
        <v>0</v>
      </c>
      <c r="W338" s="865">
        <v>0</v>
      </c>
      <c r="X338" s="865">
        <v>0</v>
      </c>
      <c r="Y338" s="865"/>
      <c r="Z338" s="866">
        <v>233</v>
      </c>
    </row>
    <row r="339" spans="1:26" ht="12" customHeight="1" x14ac:dyDescent="0.2">
      <c r="A339" s="831"/>
      <c r="C339" s="868"/>
      <c r="D339" s="853" t="s">
        <v>283</v>
      </c>
      <c r="E339" s="865">
        <v>1</v>
      </c>
      <c r="F339" s="865">
        <v>1</v>
      </c>
      <c r="G339" s="865">
        <v>0</v>
      </c>
      <c r="H339" s="865">
        <v>1</v>
      </c>
      <c r="I339" s="865">
        <v>0</v>
      </c>
      <c r="J339" s="865">
        <v>0</v>
      </c>
      <c r="K339" s="865">
        <v>0</v>
      </c>
      <c r="L339" s="865">
        <v>0</v>
      </c>
      <c r="M339" s="865">
        <v>0</v>
      </c>
      <c r="N339" s="865">
        <v>1</v>
      </c>
      <c r="O339" s="865">
        <v>0</v>
      </c>
      <c r="P339" s="865">
        <v>0</v>
      </c>
      <c r="Q339" s="865">
        <v>0</v>
      </c>
      <c r="R339" s="865">
        <v>1</v>
      </c>
      <c r="S339" s="865">
        <v>0</v>
      </c>
      <c r="T339" s="865">
        <v>0</v>
      </c>
      <c r="U339" s="865">
        <v>0</v>
      </c>
      <c r="V339" s="865">
        <v>0</v>
      </c>
      <c r="W339" s="865">
        <v>0</v>
      </c>
      <c r="X339" s="865">
        <v>0</v>
      </c>
      <c r="Y339" s="865"/>
      <c r="Z339" s="866"/>
    </row>
    <row r="340" spans="1:26" ht="5.0999999999999996" customHeight="1" x14ac:dyDescent="0.2">
      <c r="A340" s="831"/>
      <c r="C340" s="831"/>
      <c r="D340" s="853"/>
      <c r="E340" s="865"/>
      <c r="F340" s="865"/>
      <c r="G340" s="865"/>
      <c r="H340" s="865"/>
      <c r="I340" s="865">
        <v>0</v>
      </c>
      <c r="J340" s="865"/>
      <c r="K340" s="865"/>
      <c r="L340" s="865"/>
      <c r="M340" s="865"/>
      <c r="N340" s="865"/>
      <c r="O340" s="865"/>
      <c r="P340" s="865"/>
      <c r="Q340" s="865"/>
      <c r="R340" s="865"/>
      <c r="S340" s="865"/>
      <c r="T340" s="865"/>
      <c r="U340" s="865"/>
      <c r="V340" s="865"/>
      <c r="W340" s="865"/>
      <c r="X340" s="865"/>
      <c r="Y340" s="865"/>
      <c r="Z340" s="866"/>
    </row>
    <row r="341" spans="1:26" ht="12" customHeight="1" x14ac:dyDescent="0.2">
      <c r="A341" s="831" t="s">
        <v>2279</v>
      </c>
      <c r="C341" s="831" t="s">
        <v>2280</v>
      </c>
      <c r="D341" s="853" t="s">
        <v>282</v>
      </c>
      <c r="E341" s="865">
        <v>2</v>
      </c>
      <c r="F341" s="865">
        <v>2</v>
      </c>
      <c r="G341" s="865">
        <v>1</v>
      </c>
      <c r="H341" s="865">
        <v>2</v>
      </c>
      <c r="I341" s="865">
        <v>0</v>
      </c>
      <c r="J341" s="865">
        <v>0</v>
      </c>
      <c r="K341" s="865">
        <v>0</v>
      </c>
      <c r="L341" s="865">
        <v>0</v>
      </c>
      <c r="M341" s="865">
        <v>0</v>
      </c>
      <c r="N341" s="865">
        <v>2</v>
      </c>
      <c r="O341" s="865">
        <v>0</v>
      </c>
      <c r="P341" s="865">
        <v>0</v>
      </c>
      <c r="Q341" s="865">
        <v>0</v>
      </c>
      <c r="R341" s="865">
        <v>2</v>
      </c>
      <c r="S341" s="865">
        <v>0</v>
      </c>
      <c r="T341" s="865">
        <v>0</v>
      </c>
      <c r="U341" s="865">
        <v>1</v>
      </c>
      <c r="V341" s="865">
        <v>0</v>
      </c>
      <c r="W341" s="865">
        <v>0</v>
      </c>
      <c r="X341" s="865">
        <v>1</v>
      </c>
      <c r="Y341" s="865"/>
      <c r="Z341" s="866" t="s">
        <v>2279</v>
      </c>
    </row>
    <row r="342" spans="1:26" ht="12" customHeight="1" x14ac:dyDescent="0.2">
      <c r="A342" s="831"/>
      <c r="C342" s="831" t="s">
        <v>2281</v>
      </c>
      <c r="D342" s="853" t="s">
        <v>283</v>
      </c>
      <c r="E342" s="865">
        <v>2</v>
      </c>
      <c r="F342" s="865">
        <v>2</v>
      </c>
      <c r="G342" s="865">
        <v>1</v>
      </c>
      <c r="H342" s="865">
        <v>2</v>
      </c>
      <c r="I342" s="865">
        <v>0</v>
      </c>
      <c r="J342" s="865">
        <v>0</v>
      </c>
      <c r="K342" s="865">
        <v>0</v>
      </c>
      <c r="L342" s="865">
        <v>0</v>
      </c>
      <c r="M342" s="865">
        <v>0</v>
      </c>
      <c r="N342" s="865">
        <v>2</v>
      </c>
      <c r="O342" s="865">
        <v>0</v>
      </c>
      <c r="P342" s="865">
        <v>0</v>
      </c>
      <c r="Q342" s="865">
        <v>0</v>
      </c>
      <c r="R342" s="865">
        <v>2</v>
      </c>
      <c r="S342" s="865">
        <v>0</v>
      </c>
      <c r="T342" s="865">
        <v>0</v>
      </c>
      <c r="U342" s="865">
        <v>1</v>
      </c>
      <c r="V342" s="865">
        <v>0</v>
      </c>
      <c r="W342" s="865">
        <v>0</v>
      </c>
      <c r="X342" s="865">
        <v>1</v>
      </c>
      <c r="Y342" s="865"/>
      <c r="Z342" s="866"/>
    </row>
    <row r="343" spans="1:26" ht="5.0999999999999996" customHeight="1" x14ac:dyDescent="0.2">
      <c r="A343" s="831"/>
      <c r="C343" s="831"/>
      <c r="D343" s="853"/>
      <c r="E343" s="865"/>
      <c r="F343" s="865"/>
      <c r="G343" s="865"/>
      <c r="H343" s="865"/>
      <c r="I343" s="865">
        <v>0</v>
      </c>
      <c r="J343" s="865"/>
      <c r="K343" s="865"/>
      <c r="L343" s="865"/>
      <c r="M343" s="865"/>
      <c r="N343" s="865"/>
      <c r="O343" s="865"/>
      <c r="P343" s="865"/>
      <c r="Q343" s="865"/>
      <c r="R343" s="865"/>
      <c r="S343" s="865"/>
      <c r="T343" s="865"/>
      <c r="U343" s="865"/>
      <c r="V343" s="865"/>
      <c r="W343" s="865"/>
      <c r="X343" s="865"/>
      <c r="Y343" s="865"/>
      <c r="Z343" s="866"/>
    </row>
    <row r="344" spans="1:26" ht="12" customHeight="1" x14ac:dyDescent="0.2">
      <c r="A344" s="831">
        <v>234</v>
      </c>
      <c r="C344" s="831" t="s">
        <v>625</v>
      </c>
      <c r="D344" s="853" t="s">
        <v>282</v>
      </c>
      <c r="E344" s="865">
        <v>3</v>
      </c>
      <c r="F344" s="865">
        <v>2</v>
      </c>
      <c r="G344" s="865">
        <v>2</v>
      </c>
      <c r="H344" s="865">
        <v>4</v>
      </c>
      <c r="I344" s="865">
        <v>1</v>
      </c>
      <c r="J344" s="865">
        <v>0</v>
      </c>
      <c r="K344" s="865">
        <v>0</v>
      </c>
      <c r="L344" s="865">
        <v>1</v>
      </c>
      <c r="M344" s="865">
        <v>0</v>
      </c>
      <c r="N344" s="865">
        <v>2</v>
      </c>
      <c r="O344" s="865">
        <v>1</v>
      </c>
      <c r="P344" s="865">
        <v>1</v>
      </c>
      <c r="Q344" s="865">
        <v>0</v>
      </c>
      <c r="R344" s="865">
        <v>0</v>
      </c>
      <c r="S344" s="865">
        <v>0</v>
      </c>
      <c r="T344" s="865">
        <v>1</v>
      </c>
      <c r="U344" s="865">
        <v>2</v>
      </c>
      <c r="V344" s="865">
        <v>0</v>
      </c>
      <c r="W344" s="865">
        <v>0</v>
      </c>
      <c r="X344" s="865">
        <v>2</v>
      </c>
      <c r="Y344" s="865"/>
      <c r="Z344" s="866">
        <v>234</v>
      </c>
    </row>
    <row r="345" spans="1:26" ht="12" customHeight="1" x14ac:dyDescent="0.2">
      <c r="A345" s="831"/>
      <c r="C345" s="831"/>
      <c r="D345" s="853" t="s">
        <v>283</v>
      </c>
      <c r="E345" s="865">
        <v>3</v>
      </c>
      <c r="F345" s="865">
        <v>2</v>
      </c>
      <c r="G345" s="865">
        <v>2</v>
      </c>
      <c r="H345" s="865">
        <v>4</v>
      </c>
      <c r="I345" s="865">
        <v>1</v>
      </c>
      <c r="J345" s="865">
        <v>0</v>
      </c>
      <c r="K345" s="865">
        <v>0</v>
      </c>
      <c r="L345" s="865">
        <v>1</v>
      </c>
      <c r="M345" s="865">
        <v>0</v>
      </c>
      <c r="N345" s="865">
        <v>2</v>
      </c>
      <c r="O345" s="865">
        <v>1</v>
      </c>
      <c r="P345" s="865">
        <v>1</v>
      </c>
      <c r="Q345" s="865">
        <v>0</v>
      </c>
      <c r="R345" s="865">
        <v>0</v>
      </c>
      <c r="S345" s="865">
        <v>0</v>
      </c>
      <c r="T345" s="865">
        <v>1</v>
      </c>
      <c r="U345" s="865">
        <v>2</v>
      </c>
      <c r="V345" s="865">
        <v>0</v>
      </c>
      <c r="W345" s="865">
        <v>0</v>
      </c>
      <c r="X345" s="865">
        <v>2</v>
      </c>
      <c r="Y345" s="865"/>
      <c r="Z345" s="866"/>
    </row>
    <row r="346" spans="1:26" ht="5.0999999999999996" customHeight="1" x14ac:dyDescent="0.2">
      <c r="A346" s="831"/>
      <c r="C346" s="831"/>
      <c r="D346" s="853"/>
      <c r="E346" s="865"/>
      <c r="F346" s="865"/>
      <c r="G346" s="865"/>
      <c r="H346" s="865"/>
      <c r="I346" s="865">
        <v>0</v>
      </c>
      <c r="J346" s="865"/>
      <c r="K346" s="865"/>
      <c r="L346" s="865"/>
      <c r="M346" s="865"/>
      <c r="N346" s="865"/>
      <c r="O346" s="865"/>
      <c r="P346" s="865"/>
      <c r="Q346" s="865"/>
      <c r="R346" s="865"/>
      <c r="S346" s="865"/>
      <c r="T346" s="865"/>
      <c r="U346" s="865"/>
      <c r="V346" s="865"/>
      <c r="W346" s="865"/>
      <c r="X346" s="865"/>
      <c r="Y346" s="865"/>
      <c r="Z346" s="866"/>
    </row>
    <row r="347" spans="1:26" ht="12" customHeight="1" x14ac:dyDescent="0.2">
      <c r="A347" s="831">
        <v>238</v>
      </c>
      <c r="C347" s="831" t="s">
        <v>631</v>
      </c>
      <c r="D347" s="853" t="s">
        <v>282</v>
      </c>
      <c r="E347" s="865">
        <v>7</v>
      </c>
      <c r="F347" s="865">
        <v>5</v>
      </c>
      <c r="G347" s="865">
        <v>4</v>
      </c>
      <c r="H347" s="865">
        <v>7</v>
      </c>
      <c r="I347" s="865">
        <v>3</v>
      </c>
      <c r="J347" s="865">
        <v>2</v>
      </c>
      <c r="K347" s="865">
        <v>0</v>
      </c>
      <c r="L347" s="865">
        <v>0</v>
      </c>
      <c r="M347" s="865">
        <v>1</v>
      </c>
      <c r="N347" s="865">
        <v>3</v>
      </c>
      <c r="O347" s="865">
        <v>0</v>
      </c>
      <c r="P347" s="865">
        <v>0</v>
      </c>
      <c r="Q347" s="865">
        <v>0</v>
      </c>
      <c r="R347" s="865">
        <v>3</v>
      </c>
      <c r="S347" s="865">
        <v>0</v>
      </c>
      <c r="T347" s="865">
        <v>1</v>
      </c>
      <c r="U347" s="865">
        <v>4</v>
      </c>
      <c r="V347" s="865">
        <v>0</v>
      </c>
      <c r="W347" s="865">
        <v>0</v>
      </c>
      <c r="X347" s="865">
        <v>4</v>
      </c>
      <c r="Y347" s="865"/>
      <c r="Z347" s="866">
        <v>238</v>
      </c>
    </row>
    <row r="348" spans="1:26" ht="12" customHeight="1" x14ac:dyDescent="0.2">
      <c r="A348" s="831"/>
      <c r="C348" s="831"/>
      <c r="D348" s="853" t="s">
        <v>283</v>
      </c>
      <c r="E348" s="865">
        <v>6</v>
      </c>
      <c r="F348" s="865">
        <v>4</v>
      </c>
      <c r="G348" s="865">
        <v>4</v>
      </c>
      <c r="H348" s="865">
        <v>6</v>
      </c>
      <c r="I348" s="865">
        <v>2</v>
      </c>
      <c r="J348" s="865">
        <v>1</v>
      </c>
      <c r="K348" s="865">
        <v>0</v>
      </c>
      <c r="L348" s="865">
        <v>0</v>
      </c>
      <c r="M348" s="865">
        <v>1</v>
      </c>
      <c r="N348" s="865">
        <v>3</v>
      </c>
      <c r="O348" s="865">
        <v>0</v>
      </c>
      <c r="P348" s="865">
        <v>0</v>
      </c>
      <c r="Q348" s="865">
        <v>0</v>
      </c>
      <c r="R348" s="865">
        <v>3</v>
      </c>
      <c r="S348" s="865">
        <v>0</v>
      </c>
      <c r="T348" s="865">
        <v>1</v>
      </c>
      <c r="U348" s="865">
        <v>4</v>
      </c>
      <c r="V348" s="865">
        <v>0</v>
      </c>
      <c r="W348" s="865">
        <v>0</v>
      </c>
      <c r="X348" s="865">
        <v>4</v>
      </c>
      <c r="Y348" s="865"/>
      <c r="Z348" s="866"/>
    </row>
    <row r="349" spans="1:26" ht="5.0999999999999996" customHeight="1" x14ac:dyDescent="0.2">
      <c r="A349" s="831"/>
      <c r="C349" s="831"/>
      <c r="D349" s="853"/>
      <c r="E349" s="865"/>
      <c r="F349" s="865"/>
      <c r="G349" s="865"/>
      <c r="H349" s="865"/>
      <c r="I349" s="865">
        <v>0</v>
      </c>
      <c r="J349" s="865"/>
      <c r="K349" s="865"/>
      <c r="L349" s="865"/>
      <c r="M349" s="865"/>
      <c r="N349" s="865"/>
      <c r="O349" s="865"/>
      <c r="P349" s="865"/>
      <c r="Q349" s="865"/>
      <c r="R349" s="865"/>
      <c r="S349" s="865"/>
      <c r="T349" s="865"/>
      <c r="U349" s="865"/>
      <c r="V349" s="865"/>
      <c r="W349" s="865"/>
      <c r="X349" s="865"/>
      <c r="Y349" s="865"/>
      <c r="Z349" s="866"/>
    </row>
    <row r="350" spans="1:26" ht="12" customHeight="1" x14ac:dyDescent="0.2">
      <c r="A350" s="831">
        <v>239</v>
      </c>
      <c r="C350" s="831" t="s">
        <v>632</v>
      </c>
      <c r="D350" s="853" t="s">
        <v>282</v>
      </c>
      <c r="E350" s="865">
        <v>13</v>
      </c>
      <c r="F350" s="865">
        <v>9</v>
      </c>
      <c r="G350" s="865">
        <v>6</v>
      </c>
      <c r="H350" s="865">
        <v>12</v>
      </c>
      <c r="I350" s="865">
        <v>3</v>
      </c>
      <c r="J350" s="865">
        <v>2</v>
      </c>
      <c r="K350" s="865">
        <v>0</v>
      </c>
      <c r="L350" s="865">
        <v>0</v>
      </c>
      <c r="M350" s="865">
        <v>1</v>
      </c>
      <c r="N350" s="865">
        <v>8</v>
      </c>
      <c r="O350" s="865">
        <v>0</v>
      </c>
      <c r="P350" s="865">
        <v>3</v>
      </c>
      <c r="Q350" s="865">
        <v>0</v>
      </c>
      <c r="R350" s="865">
        <v>5</v>
      </c>
      <c r="S350" s="865">
        <v>0</v>
      </c>
      <c r="T350" s="865">
        <v>1</v>
      </c>
      <c r="U350" s="865">
        <v>6</v>
      </c>
      <c r="V350" s="865">
        <v>0</v>
      </c>
      <c r="W350" s="865">
        <v>0</v>
      </c>
      <c r="X350" s="865">
        <v>6</v>
      </c>
      <c r="Y350" s="865"/>
      <c r="Z350" s="866">
        <v>239</v>
      </c>
    </row>
    <row r="351" spans="1:26" ht="12" customHeight="1" x14ac:dyDescent="0.2">
      <c r="A351" s="831"/>
      <c r="C351" s="831"/>
      <c r="D351" s="853" t="s">
        <v>283</v>
      </c>
      <c r="E351" s="865">
        <v>12</v>
      </c>
      <c r="F351" s="865">
        <v>8</v>
      </c>
      <c r="G351" s="865">
        <v>6</v>
      </c>
      <c r="H351" s="865">
        <v>10</v>
      </c>
      <c r="I351" s="865">
        <v>3</v>
      </c>
      <c r="J351" s="865">
        <v>2</v>
      </c>
      <c r="K351" s="865">
        <v>0</v>
      </c>
      <c r="L351" s="865">
        <v>0</v>
      </c>
      <c r="M351" s="865">
        <v>1</v>
      </c>
      <c r="N351" s="865">
        <v>6</v>
      </c>
      <c r="O351" s="865">
        <v>0</v>
      </c>
      <c r="P351" s="865">
        <v>2</v>
      </c>
      <c r="Q351" s="865">
        <v>0</v>
      </c>
      <c r="R351" s="865">
        <v>4</v>
      </c>
      <c r="S351" s="865">
        <v>0</v>
      </c>
      <c r="T351" s="865">
        <v>1</v>
      </c>
      <c r="U351" s="865">
        <v>6</v>
      </c>
      <c r="V351" s="865">
        <v>0</v>
      </c>
      <c r="W351" s="865">
        <v>0</v>
      </c>
      <c r="X351" s="865">
        <v>6</v>
      </c>
      <c r="Y351" s="865"/>
      <c r="Z351" s="866"/>
    </row>
    <row r="352" spans="1:26" ht="5.0999999999999996" customHeight="1" x14ac:dyDescent="0.2">
      <c r="A352" s="831"/>
      <c r="C352" s="831"/>
      <c r="D352" s="853"/>
      <c r="E352" s="865"/>
      <c r="F352" s="865"/>
      <c r="G352" s="865"/>
      <c r="H352" s="865"/>
      <c r="I352" s="865">
        <v>0</v>
      </c>
      <c r="J352" s="865"/>
      <c r="K352" s="865"/>
      <c r="L352" s="865"/>
      <c r="M352" s="865"/>
      <c r="N352" s="865"/>
      <c r="O352" s="865"/>
      <c r="P352" s="865"/>
      <c r="Q352" s="865"/>
      <c r="R352" s="865"/>
      <c r="S352" s="865"/>
      <c r="T352" s="865"/>
      <c r="U352" s="865"/>
      <c r="V352" s="865"/>
      <c r="W352" s="865"/>
      <c r="X352" s="865"/>
      <c r="Y352" s="865"/>
      <c r="Z352" s="866"/>
    </row>
    <row r="353" spans="1:26" ht="12" customHeight="1" x14ac:dyDescent="0.2">
      <c r="A353" s="831" t="s">
        <v>633</v>
      </c>
      <c r="C353" s="831" t="s">
        <v>634</v>
      </c>
      <c r="D353" s="853" t="s">
        <v>282</v>
      </c>
      <c r="E353" s="865">
        <v>41</v>
      </c>
      <c r="F353" s="865">
        <v>8</v>
      </c>
      <c r="G353" s="865">
        <v>4</v>
      </c>
      <c r="H353" s="865">
        <v>10</v>
      </c>
      <c r="I353" s="865">
        <v>6</v>
      </c>
      <c r="J353" s="865">
        <v>0</v>
      </c>
      <c r="K353" s="865">
        <v>0</v>
      </c>
      <c r="L353" s="865">
        <v>0</v>
      </c>
      <c r="M353" s="865">
        <v>6</v>
      </c>
      <c r="N353" s="865">
        <v>2</v>
      </c>
      <c r="O353" s="865">
        <v>1</v>
      </c>
      <c r="P353" s="865">
        <v>1</v>
      </c>
      <c r="Q353" s="865">
        <v>0</v>
      </c>
      <c r="R353" s="865">
        <v>0</v>
      </c>
      <c r="S353" s="865">
        <v>0</v>
      </c>
      <c r="T353" s="865">
        <v>2</v>
      </c>
      <c r="U353" s="865">
        <v>5</v>
      </c>
      <c r="V353" s="865">
        <v>0</v>
      </c>
      <c r="W353" s="865">
        <v>1</v>
      </c>
      <c r="X353" s="865">
        <v>4</v>
      </c>
      <c r="Y353" s="865"/>
      <c r="Z353" s="866" t="s">
        <v>633</v>
      </c>
    </row>
    <row r="354" spans="1:26" ht="12" customHeight="1" x14ac:dyDescent="0.2">
      <c r="A354" s="831"/>
      <c r="C354" s="831"/>
      <c r="D354" s="853" t="s">
        <v>283</v>
      </c>
      <c r="E354" s="865">
        <v>37</v>
      </c>
      <c r="F354" s="865">
        <v>6</v>
      </c>
      <c r="G354" s="865">
        <v>2</v>
      </c>
      <c r="H354" s="865">
        <v>8</v>
      </c>
      <c r="I354" s="865">
        <v>4</v>
      </c>
      <c r="J354" s="865">
        <v>0</v>
      </c>
      <c r="K354" s="865">
        <v>0</v>
      </c>
      <c r="L354" s="865">
        <v>0</v>
      </c>
      <c r="M354" s="865">
        <v>4</v>
      </c>
      <c r="N354" s="865">
        <v>2</v>
      </c>
      <c r="O354" s="865">
        <v>1</v>
      </c>
      <c r="P354" s="865">
        <v>1</v>
      </c>
      <c r="Q354" s="865">
        <v>0</v>
      </c>
      <c r="R354" s="865">
        <v>0</v>
      </c>
      <c r="S354" s="865">
        <v>0</v>
      </c>
      <c r="T354" s="865">
        <v>2</v>
      </c>
      <c r="U354" s="865">
        <v>2</v>
      </c>
      <c r="V354" s="865">
        <v>0</v>
      </c>
      <c r="W354" s="865">
        <v>0</v>
      </c>
      <c r="X354" s="865">
        <v>2</v>
      </c>
      <c r="Y354" s="865"/>
      <c r="Z354" s="866"/>
    </row>
    <row r="355" spans="1:26" ht="5.0999999999999996" customHeight="1" x14ac:dyDescent="0.2">
      <c r="A355" s="831"/>
      <c r="C355" s="831"/>
      <c r="D355" s="853"/>
      <c r="E355" s="865"/>
      <c r="F355" s="865"/>
      <c r="G355" s="865"/>
      <c r="H355" s="865"/>
      <c r="I355" s="865">
        <v>0</v>
      </c>
      <c r="J355" s="865"/>
      <c r="K355" s="865"/>
      <c r="L355" s="865"/>
      <c r="M355" s="865"/>
      <c r="N355" s="865"/>
      <c r="O355" s="865"/>
      <c r="P355" s="865"/>
      <c r="Q355" s="865"/>
      <c r="R355" s="865"/>
      <c r="S355" s="865"/>
      <c r="T355" s="865"/>
      <c r="U355" s="865"/>
      <c r="V355" s="865"/>
      <c r="W355" s="865"/>
      <c r="X355" s="865"/>
      <c r="Y355" s="865"/>
      <c r="Z355" s="866"/>
    </row>
    <row r="356" spans="1:26" ht="12" customHeight="1" x14ac:dyDescent="0.2">
      <c r="A356" s="831" t="s">
        <v>635</v>
      </c>
      <c r="C356" s="831" t="s">
        <v>636</v>
      </c>
      <c r="D356" s="853" t="s">
        <v>282</v>
      </c>
      <c r="E356" s="865">
        <v>6</v>
      </c>
      <c r="F356" s="865">
        <v>5</v>
      </c>
      <c r="G356" s="865">
        <v>4</v>
      </c>
      <c r="H356" s="865">
        <v>5</v>
      </c>
      <c r="I356" s="865">
        <v>2</v>
      </c>
      <c r="J356" s="865">
        <v>1</v>
      </c>
      <c r="K356" s="865">
        <v>0</v>
      </c>
      <c r="L356" s="865">
        <v>0</v>
      </c>
      <c r="M356" s="865">
        <v>1</v>
      </c>
      <c r="N356" s="865">
        <v>3</v>
      </c>
      <c r="O356" s="865">
        <v>0</v>
      </c>
      <c r="P356" s="865">
        <v>1</v>
      </c>
      <c r="Q356" s="865">
        <v>0</v>
      </c>
      <c r="R356" s="865">
        <v>2</v>
      </c>
      <c r="S356" s="865">
        <v>0</v>
      </c>
      <c r="T356" s="865">
        <v>0</v>
      </c>
      <c r="U356" s="865">
        <v>4</v>
      </c>
      <c r="V356" s="865">
        <v>0</v>
      </c>
      <c r="W356" s="865">
        <v>0</v>
      </c>
      <c r="X356" s="865">
        <v>4</v>
      </c>
      <c r="Y356" s="865"/>
      <c r="Z356" s="866" t="s">
        <v>635</v>
      </c>
    </row>
    <row r="357" spans="1:26" ht="12" customHeight="1" x14ac:dyDescent="0.2">
      <c r="A357" s="831"/>
      <c r="C357" s="831"/>
      <c r="D357" s="853" t="s">
        <v>283</v>
      </c>
      <c r="E357" s="865">
        <v>5</v>
      </c>
      <c r="F357" s="865">
        <v>4</v>
      </c>
      <c r="G357" s="865">
        <v>3</v>
      </c>
      <c r="H357" s="865">
        <v>4</v>
      </c>
      <c r="I357" s="865">
        <v>2</v>
      </c>
      <c r="J357" s="865">
        <v>1</v>
      </c>
      <c r="K357" s="865">
        <v>0</v>
      </c>
      <c r="L357" s="865">
        <v>0</v>
      </c>
      <c r="M357" s="865">
        <v>1</v>
      </c>
      <c r="N357" s="865">
        <v>2</v>
      </c>
      <c r="O357" s="865">
        <v>0</v>
      </c>
      <c r="P357" s="865">
        <v>1</v>
      </c>
      <c r="Q357" s="865">
        <v>0</v>
      </c>
      <c r="R357" s="865">
        <v>1</v>
      </c>
      <c r="S357" s="865">
        <v>0</v>
      </c>
      <c r="T357" s="865">
        <v>0</v>
      </c>
      <c r="U357" s="865">
        <v>3</v>
      </c>
      <c r="V357" s="865">
        <v>0</v>
      </c>
      <c r="W357" s="865">
        <v>0</v>
      </c>
      <c r="X357" s="865">
        <v>3</v>
      </c>
      <c r="Y357" s="865"/>
      <c r="Z357" s="866"/>
    </row>
    <row r="358" spans="1:26" ht="5.0999999999999996" customHeight="1" x14ac:dyDescent="0.2">
      <c r="A358" s="831"/>
      <c r="C358" s="831"/>
      <c r="D358" s="853"/>
      <c r="E358" s="865"/>
      <c r="F358" s="865"/>
      <c r="G358" s="865"/>
      <c r="H358" s="865"/>
      <c r="I358" s="865">
        <v>0</v>
      </c>
      <c r="J358" s="865"/>
      <c r="K358" s="865"/>
      <c r="L358" s="865"/>
      <c r="M358" s="865"/>
      <c r="N358" s="865"/>
      <c r="O358" s="865"/>
      <c r="P358" s="865"/>
      <c r="Q358" s="865"/>
      <c r="R358" s="865"/>
      <c r="S358" s="865"/>
      <c r="T358" s="865"/>
      <c r="U358" s="865"/>
      <c r="V358" s="865"/>
      <c r="W358" s="865"/>
      <c r="X358" s="865"/>
      <c r="Y358" s="865"/>
      <c r="Z358" s="866"/>
    </row>
    <row r="359" spans="1:26" ht="12" customHeight="1" x14ac:dyDescent="0.2">
      <c r="A359" s="831" t="s">
        <v>637</v>
      </c>
      <c r="C359" s="831" t="s">
        <v>638</v>
      </c>
      <c r="D359" s="853" t="s">
        <v>282</v>
      </c>
      <c r="E359" s="865">
        <v>415</v>
      </c>
      <c r="F359" s="865">
        <v>310</v>
      </c>
      <c r="G359" s="865">
        <v>196</v>
      </c>
      <c r="H359" s="865">
        <v>424</v>
      </c>
      <c r="I359" s="865">
        <v>63</v>
      </c>
      <c r="J359" s="865">
        <v>33</v>
      </c>
      <c r="K359" s="865">
        <v>2</v>
      </c>
      <c r="L359" s="865">
        <v>24</v>
      </c>
      <c r="M359" s="865">
        <v>4</v>
      </c>
      <c r="N359" s="865">
        <v>237</v>
      </c>
      <c r="O359" s="865">
        <v>10</v>
      </c>
      <c r="P359" s="865">
        <v>80</v>
      </c>
      <c r="Q359" s="865">
        <v>6</v>
      </c>
      <c r="R359" s="865">
        <v>141</v>
      </c>
      <c r="S359" s="865">
        <v>0</v>
      </c>
      <c r="T359" s="865">
        <v>124</v>
      </c>
      <c r="U359" s="865">
        <v>197</v>
      </c>
      <c r="V359" s="865">
        <v>1</v>
      </c>
      <c r="W359" s="865">
        <v>3</v>
      </c>
      <c r="X359" s="865">
        <v>193</v>
      </c>
      <c r="Y359" s="865"/>
      <c r="Z359" s="866" t="s">
        <v>639</v>
      </c>
    </row>
    <row r="360" spans="1:26" ht="12" customHeight="1" x14ac:dyDescent="0.2">
      <c r="A360" s="831"/>
      <c r="C360" s="831"/>
      <c r="D360" s="853" t="s">
        <v>283</v>
      </c>
      <c r="E360" s="865">
        <v>392</v>
      </c>
      <c r="F360" s="865">
        <v>294</v>
      </c>
      <c r="G360" s="865">
        <v>183</v>
      </c>
      <c r="H360" s="865">
        <v>403</v>
      </c>
      <c r="I360" s="865">
        <v>59</v>
      </c>
      <c r="J360" s="865">
        <v>32</v>
      </c>
      <c r="K360" s="865">
        <v>2</v>
      </c>
      <c r="L360" s="865">
        <v>22</v>
      </c>
      <c r="M360" s="865">
        <v>3</v>
      </c>
      <c r="N360" s="865">
        <v>227</v>
      </c>
      <c r="O360" s="865">
        <v>10</v>
      </c>
      <c r="P360" s="865">
        <v>77</v>
      </c>
      <c r="Q360" s="865">
        <v>6</v>
      </c>
      <c r="R360" s="865">
        <v>134</v>
      </c>
      <c r="S360" s="865">
        <v>0</v>
      </c>
      <c r="T360" s="865">
        <v>117</v>
      </c>
      <c r="U360" s="865">
        <v>184</v>
      </c>
      <c r="V360" s="865">
        <v>1</v>
      </c>
      <c r="W360" s="865">
        <v>3</v>
      </c>
      <c r="X360" s="865">
        <v>180</v>
      </c>
      <c r="Y360" s="865"/>
      <c r="Z360" s="866"/>
    </row>
    <row r="361" spans="1:26" ht="5.0999999999999996" customHeight="1" x14ac:dyDescent="0.2">
      <c r="A361" s="831"/>
      <c r="C361" s="831"/>
      <c r="D361" s="853"/>
      <c r="E361" s="865"/>
      <c r="F361" s="865"/>
      <c r="G361" s="865"/>
      <c r="H361" s="865"/>
      <c r="I361" s="865">
        <v>0</v>
      </c>
      <c r="J361" s="865"/>
      <c r="K361" s="865"/>
      <c r="L361" s="865"/>
      <c r="M361" s="865"/>
      <c r="N361" s="865"/>
      <c r="O361" s="865"/>
      <c r="P361" s="865"/>
      <c r="Q361" s="865"/>
      <c r="R361" s="865"/>
      <c r="S361" s="865"/>
      <c r="T361" s="865"/>
      <c r="U361" s="865"/>
      <c r="V361" s="865"/>
      <c r="W361" s="865"/>
      <c r="X361" s="865"/>
      <c r="Y361" s="865"/>
      <c r="Z361" s="866"/>
    </row>
    <row r="362" spans="1:26" ht="12" customHeight="1" x14ac:dyDescent="0.2">
      <c r="A362" s="831" t="s">
        <v>640</v>
      </c>
      <c r="C362" s="831" t="s">
        <v>641</v>
      </c>
      <c r="D362" s="853" t="s">
        <v>282</v>
      </c>
      <c r="E362" s="865">
        <v>2</v>
      </c>
      <c r="F362" s="865">
        <v>2</v>
      </c>
      <c r="G362" s="865">
        <v>1</v>
      </c>
      <c r="H362" s="865">
        <v>2</v>
      </c>
      <c r="I362" s="865">
        <v>0</v>
      </c>
      <c r="J362" s="865">
        <v>0</v>
      </c>
      <c r="K362" s="865">
        <v>0</v>
      </c>
      <c r="L362" s="865">
        <v>0</v>
      </c>
      <c r="M362" s="865">
        <v>0</v>
      </c>
      <c r="N362" s="865">
        <v>1</v>
      </c>
      <c r="O362" s="865">
        <v>0</v>
      </c>
      <c r="P362" s="865">
        <v>0</v>
      </c>
      <c r="Q362" s="865">
        <v>0</v>
      </c>
      <c r="R362" s="865">
        <v>1</v>
      </c>
      <c r="S362" s="865">
        <v>0</v>
      </c>
      <c r="T362" s="865">
        <v>1</v>
      </c>
      <c r="U362" s="865">
        <v>1</v>
      </c>
      <c r="V362" s="865">
        <v>0</v>
      </c>
      <c r="W362" s="865">
        <v>0</v>
      </c>
      <c r="X362" s="865">
        <v>1</v>
      </c>
      <c r="Y362" s="865"/>
      <c r="Z362" s="866" t="s">
        <v>642</v>
      </c>
    </row>
    <row r="363" spans="1:26" ht="12" customHeight="1" x14ac:dyDescent="0.2">
      <c r="A363" s="831"/>
      <c r="C363" s="868" t="s">
        <v>643</v>
      </c>
      <c r="D363" s="853" t="s">
        <v>283</v>
      </c>
      <c r="E363" s="865">
        <v>2</v>
      </c>
      <c r="F363" s="865">
        <v>2</v>
      </c>
      <c r="G363" s="865">
        <v>1</v>
      </c>
      <c r="H363" s="865">
        <v>2</v>
      </c>
      <c r="I363" s="865">
        <v>0</v>
      </c>
      <c r="J363" s="865">
        <v>0</v>
      </c>
      <c r="K363" s="865">
        <v>0</v>
      </c>
      <c r="L363" s="865">
        <v>0</v>
      </c>
      <c r="M363" s="865">
        <v>0</v>
      </c>
      <c r="N363" s="865">
        <v>1</v>
      </c>
      <c r="O363" s="865">
        <v>0</v>
      </c>
      <c r="P363" s="865">
        <v>0</v>
      </c>
      <c r="Q363" s="865">
        <v>0</v>
      </c>
      <c r="R363" s="865">
        <v>1</v>
      </c>
      <c r="S363" s="865">
        <v>0</v>
      </c>
      <c r="T363" s="865">
        <v>1</v>
      </c>
      <c r="U363" s="865">
        <v>1</v>
      </c>
      <c r="V363" s="865">
        <v>0</v>
      </c>
      <c r="W363" s="865">
        <v>0</v>
      </c>
      <c r="X363" s="865">
        <v>1</v>
      </c>
      <c r="Y363" s="865"/>
      <c r="Z363" s="866"/>
    </row>
    <row r="364" spans="1:26" ht="5.0999999999999996" customHeight="1" x14ac:dyDescent="0.2">
      <c r="A364" s="831"/>
      <c r="C364" s="831"/>
      <c r="D364" s="853"/>
      <c r="E364" s="865"/>
      <c r="F364" s="865"/>
      <c r="G364" s="865"/>
      <c r="H364" s="865"/>
      <c r="I364" s="865">
        <v>0</v>
      </c>
      <c r="J364" s="865"/>
      <c r="K364" s="865"/>
      <c r="L364" s="865"/>
      <c r="M364" s="865"/>
      <c r="N364" s="865"/>
      <c r="O364" s="865"/>
      <c r="P364" s="865"/>
      <c r="Q364" s="865"/>
      <c r="R364" s="865"/>
      <c r="S364" s="865"/>
      <c r="T364" s="865"/>
      <c r="U364" s="865"/>
      <c r="V364" s="865"/>
      <c r="W364" s="865"/>
      <c r="X364" s="865"/>
      <c r="Y364" s="865"/>
      <c r="Z364" s="866"/>
    </row>
    <row r="365" spans="1:26" ht="12" customHeight="1" x14ac:dyDescent="0.2">
      <c r="A365" s="831">
        <v>241</v>
      </c>
      <c r="C365" s="831" t="s">
        <v>647</v>
      </c>
      <c r="D365" s="853" t="s">
        <v>282</v>
      </c>
      <c r="E365" s="865">
        <v>179</v>
      </c>
      <c r="F365" s="865">
        <v>145</v>
      </c>
      <c r="G365" s="865">
        <v>88</v>
      </c>
      <c r="H365" s="865">
        <v>189</v>
      </c>
      <c r="I365" s="865">
        <v>37</v>
      </c>
      <c r="J365" s="865">
        <v>14</v>
      </c>
      <c r="K365" s="865">
        <v>1</v>
      </c>
      <c r="L365" s="865">
        <v>18</v>
      </c>
      <c r="M365" s="865">
        <v>4</v>
      </c>
      <c r="N365" s="865">
        <v>95</v>
      </c>
      <c r="O365" s="865">
        <v>0</v>
      </c>
      <c r="P365" s="865">
        <v>24</v>
      </c>
      <c r="Q365" s="865">
        <v>0</v>
      </c>
      <c r="R365" s="865">
        <v>70</v>
      </c>
      <c r="S365" s="865">
        <v>1</v>
      </c>
      <c r="T365" s="865">
        <v>57</v>
      </c>
      <c r="U365" s="865">
        <v>88</v>
      </c>
      <c r="V365" s="865">
        <v>0</v>
      </c>
      <c r="W365" s="865">
        <v>0</v>
      </c>
      <c r="X365" s="865">
        <v>88</v>
      </c>
      <c r="Y365" s="865"/>
      <c r="Z365" s="866">
        <v>241</v>
      </c>
    </row>
    <row r="366" spans="1:26" ht="12" customHeight="1" x14ac:dyDescent="0.2">
      <c r="A366" s="831"/>
      <c r="C366" s="831"/>
      <c r="D366" s="853" t="s">
        <v>283</v>
      </c>
      <c r="E366" s="865">
        <v>168</v>
      </c>
      <c r="F366" s="865">
        <v>137</v>
      </c>
      <c r="G366" s="865">
        <v>80</v>
      </c>
      <c r="H366" s="865">
        <v>178</v>
      </c>
      <c r="I366" s="865">
        <v>35</v>
      </c>
      <c r="J366" s="865">
        <v>14</v>
      </c>
      <c r="K366" s="865">
        <v>1</v>
      </c>
      <c r="L366" s="865">
        <v>16</v>
      </c>
      <c r="M366" s="865">
        <v>4</v>
      </c>
      <c r="N366" s="865">
        <v>90</v>
      </c>
      <c r="O366" s="865">
        <v>0</v>
      </c>
      <c r="P366" s="865">
        <v>24</v>
      </c>
      <c r="Q366" s="865">
        <v>0</v>
      </c>
      <c r="R366" s="865">
        <v>65</v>
      </c>
      <c r="S366" s="865">
        <v>1</v>
      </c>
      <c r="T366" s="865">
        <v>53</v>
      </c>
      <c r="U366" s="865">
        <v>80</v>
      </c>
      <c r="V366" s="865">
        <v>0</v>
      </c>
      <c r="W366" s="865">
        <v>0</v>
      </c>
      <c r="X366" s="865">
        <v>80</v>
      </c>
      <c r="Y366" s="865"/>
      <c r="Z366" s="866"/>
    </row>
    <row r="367" spans="1:26" ht="5.0999999999999996" customHeight="1" x14ac:dyDescent="0.2">
      <c r="A367" s="831"/>
      <c r="D367" s="853"/>
      <c r="E367" s="865"/>
      <c r="F367" s="865"/>
      <c r="G367" s="865"/>
      <c r="H367" s="865"/>
      <c r="I367" s="865">
        <v>0</v>
      </c>
      <c r="J367" s="865"/>
      <c r="K367" s="865"/>
      <c r="L367" s="865"/>
      <c r="M367" s="865"/>
      <c r="N367" s="865"/>
      <c r="O367" s="865"/>
      <c r="P367" s="865"/>
      <c r="Q367" s="865"/>
      <c r="R367" s="865"/>
      <c r="S367" s="865"/>
      <c r="T367" s="865"/>
      <c r="U367" s="865"/>
      <c r="V367" s="865"/>
      <c r="W367" s="865"/>
      <c r="X367" s="865"/>
      <c r="Y367" s="865"/>
      <c r="Z367" s="866"/>
    </row>
    <row r="368" spans="1:26" ht="12" customHeight="1" x14ac:dyDescent="0.2">
      <c r="A368" s="831" t="s">
        <v>648</v>
      </c>
      <c r="C368" s="831" t="s">
        <v>649</v>
      </c>
      <c r="D368" s="853" t="s">
        <v>282</v>
      </c>
      <c r="E368" s="865">
        <v>4</v>
      </c>
      <c r="F368" s="865">
        <v>4</v>
      </c>
      <c r="G368" s="865">
        <v>2</v>
      </c>
      <c r="H368" s="865">
        <v>4</v>
      </c>
      <c r="I368" s="865">
        <v>0</v>
      </c>
      <c r="J368" s="865">
        <v>0</v>
      </c>
      <c r="K368" s="865">
        <v>0</v>
      </c>
      <c r="L368" s="865">
        <v>0</v>
      </c>
      <c r="M368" s="865">
        <v>0</v>
      </c>
      <c r="N368" s="865">
        <v>3</v>
      </c>
      <c r="O368" s="865">
        <v>0</v>
      </c>
      <c r="P368" s="865">
        <v>0</v>
      </c>
      <c r="Q368" s="865">
        <v>0</v>
      </c>
      <c r="R368" s="865">
        <v>3</v>
      </c>
      <c r="S368" s="865">
        <v>0</v>
      </c>
      <c r="T368" s="865">
        <v>1</v>
      </c>
      <c r="U368" s="865">
        <v>2</v>
      </c>
      <c r="V368" s="865">
        <v>0</v>
      </c>
      <c r="W368" s="865">
        <v>0</v>
      </c>
      <c r="X368" s="865">
        <v>2</v>
      </c>
      <c r="Y368" s="865"/>
      <c r="Z368" s="866" t="s">
        <v>648</v>
      </c>
    </row>
    <row r="369" spans="1:26" ht="12" customHeight="1" x14ac:dyDescent="0.2">
      <c r="A369" s="831"/>
      <c r="D369" s="853" t="s">
        <v>283</v>
      </c>
      <c r="E369" s="865">
        <v>3</v>
      </c>
      <c r="F369" s="865">
        <v>3</v>
      </c>
      <c r="G369" s="865">
        <v>2</v>
      </c>
      <c r="H369" s="865">
        <v>3</v>
      </c>
      <c r="I369" s="865">
        <v>0</v>
      </c>
      <c r="J369" s="865">
        <v>0</v>
      </c>
      <c r="K369" s="865">
        <v>0</v>
      </c>
      <c r="L369" s="865">
        <v>0</v>
      </c>
      <c r="M369" s="865">
        <v>0</v>
      </c>
      <c r="N369" s="865">
        <v>2</v>
      </c>
      <c r="O369" s="865">
        <v>0</v>
      </c>
      <c r="P369" s="865">
        <v>0</v>
      </c>
      <c r="Q369" s="865">
        <v>0</v>
      </c>
      <c r="R369" s="865">
        <v>2</v>
      </c>
      <c r="S369" s="865">
        <v>0</v>
      </c>
      <c r="T369" s="865">
        <v>1</v>
      </c>
      <c r="U369" s="865">
        <v>2</v>
      </c>
      <c r="V369" s="865">
        <v>0</v>
      </c>
      <c r="W369" s="865">
        <v>0</v>
      </c>
      <c r="X369" s="865">
        <v>2</v>
      </c>
      <c r="Y369" s="865"/>
      <c r="Z369" s="866"/>
    </row>
    <row r="370" spans="1:26" ht="5.0999999999999996" customHeight="1" x14ac:dyDescent="0.2">
      <c r="A370" s="831"/>
      <c r="D370" s="853"/>
      <c r="E370" s="865"/>
      <c r="F370" s="865"/>
      <c r="G370" s="865"/>
      <c r="H370" s="865"/>
      <c r="I370" s="865">
        <v>0</v>
      </c>
      <c r="J370" s="865"/>
      <c r="K370" s="865"/>
      <c r="L370" s="865"/>
      <c r="M370" s="865"/>
      <c r="N370" s="865"/>
      <c r="O370" s="865"/>
      <c r="P370" s="865"/>
      <c r="Q370" s="865"/>
      <c r="R370" s="865"/>
      <c r="S370" s="865"/>
      <c r="T370" s="865"/>
      <c r="U370" s="865"/>
      <c r="V370" s="865"/>
      <c r="W370" s="865"/>
      <c r="X370" s="865"/>
      <c r="Y370" s="865"/>
      <c r="Z370" s="866"/>
    </row>
    <row r="371" spans="1:26" ht="12" customHeight="1" x14ac:dyDescent="0.2">
      <c r="A371" s="831" t="s">
        <v>226</v>
      </c>
      <c r="B371" s="867" t="s">
        <v>650</v>
      </c>
      <c r="C371" s="863" t="s">
        <v>651</v>
      </c>
      <c r="D371" s="853" t="s">
        <v>282</v>
      </c>
      <c r="E371" s="865">
        <v>10874</v>
      </c>
      <c r="F371" s="865">
        <v>7828</v>
      </c>
      <c r="G371" s="865">
        <v>4261</v>
      </c>
      <c r="H371" s="865">
        <v>10791</v>
      </c>
      <c r="I371" s="865">
        <v>1729</v>
      </c>
      <c r="J371" s="865">
        <v>1008</v>
      </c>
      <c r="K371" s="865">
        <v>85</v>
      </c>
      <c r="L371" s="865">
        <v>543</v>
      </c>
      <c r="M371" s="865">
        <v>93</v>
      </c>
      <c r="N371" s="865">
        <v>6107</v>
      </c>
      <c r="O371" s="865">
        <v>215</v>
      </c>
      <c r="P371" s="865">
        <v>1166</v>
      </c>
      <c r="Q371" s="865">
        <v>30</v>
      </c>
      <c r="R371" s="865">
        <v>4644</v>
      </c>
      <c r="S371" s="865">
        <v>52</v>
      </c>
      <c r="T371" s="865">
        <v>2955</v>
      </c>
      <c r="U371" s="865">
        <v>4272</v>
      </c>
      <c r="V371" s="865">
        <v>4</v>
      </c>
      <c r="W371" s="865">
        <v>22</v>
      </c>
      <c r="X371" s="865">
        <v>4246</v>
      </c>
      <c r="Y371" s="865"/>
      <c r="Z371" s="866" t="s">
        <v>228</v>
      </c>
    </row>
    <row r="372" spans="1:26" ht="12" customHeight="1" x14ac:dyDescent="0.2">
      <c r="A372" s="831"/>
      <c r="D372" s="853" t="s">
        <v>283</v>
      </c>
      <c r="E372" s="865">
        <v>8319</v>
      </c>
      <c r="F372" s="865">
        <v>5854</v>
      </c>
      <c r="G372" s="865">
        <v>3149</v>
      </c>
      <c r="H372" s="865">
        <v>8131</v>
      </c>
      <c r="I372" s="865">
        <v>1385</v>
      </c>
      <c r="J372" s="865">
        <v>828</v>
      </c>
      <c r="K372" s="865">
        <v>66</v>
      </c>
      <c r="L372" s="865">
        <v>406</v>
      </c>
      <c r="M372" s="865">
        <v>85</v>
      </c>
      <c r="N372" s="865">
        <v>4564</v>
      </c>
      <c r="O372" s="865">
        <v>173</v>
      </c>
      <c r="P372" s="865">
        <v>950</v>
      </c>
      <c r="Q372" s="865">
        <v>20</v>
      </c>
      <c r="R372" s="865">
        <v>3383</v>
      </c>
      <c r="S372" s="865">
        <v>38</v>
      </c>
      <c r="T372" s="865">
        <v>2182</v>
      </c>
      <c r="U372" s="865">
        <v>3158</v>
      </c>
      <c r="V372" s="865">
        <v>2</v>
      </c>
      <c r="W372" s="865">
        <v>22</v>
      </c>
      <c r="X372" s="865">
        <v>3134</v>
      </c>
      <c r="Y372" s="865"/>
      <c r="Z372" s="866"/>
    </row>
    <row r="373" spans="1:26" ht="5.0999999999999996" customHeight="1" x14ac:dyDescent="0.2">
      <c r="A373" s="831"/>
      <c r="D373" s="853"/>
      <c r="E373" s="865"/>
      <c r="F373" s="865"/>
      <c r="G373" s="865"/>
      <c r="H373" s="865"/>
      <c r="I373" s="865">
        <v>0</v>
      </c>
      <c r="J373" s="865"/>
      <c r="K373" s="865"/>
      <c r="L373" s="865"/>
      <c r="M373" s="865"/>
      <c r="N373" s="865"/>
      <c r="O373" s="865"/>
      <c r="P373" s="865"/>
      <c r="Q373" s="865"/>
      <c r="R373" s="865"/>
      <c r="S373" s="865"/>
      <c r="T373" s="865"/>
      <c r="U373" s="865"/>
      <c r="V373" s="865"/>
      <c r="W373" s="865"/>
      <c r="X373" s="865"/>
      <c r="Y373" s="865"/>
      <c r="Z373" s="866"/>
    </row>
    <row r="374" spans="1:26" ht="12" customHeight="1" x14ac:dyDescent="0.2">
      <c r="A374" s="831">
        <v>242</v>
      </c>
      <c r="C374" s="831" t="s">
        <v>652</v>
      </c>
      <c r="D374" s="853" t="s">
        <v>282</v>
      </c>
      <c r="E374" s="865">
        <v>7219</v>
      </c>
      <c r="F374" s="865">
        <v>5512</v>
      </c>
      <c r="G374" s="865">
        <v>3029</v>
      </c>
      <c r="H374" s="865">
        <v>7519</v>
      </c>
      <c r="I374" s="865">
        <v>1035</v>
      </c>
      <c r="J374" s="865">
        <v>582</v>
      </c>
      <c r="K374" s="865">
        <v>65</v>
      </c>
      <c r="L374" s="865">
        <v>356</v>
      </c>
      <c r="M374" s="865">
        <v>32</v>
      </c>
      <c r="N374" s="865">
        <v>4364</v>
      </c>
      <c r="O374" s="865">
        <v>120</v>
      </c>
      <c r="P374" s="865">
        <v>778</v>
      </c>
      <c r="Q374" s="865">
        <v>25</v>
      </c>
      <c r="R374" s="865">
        <v>3402</v>
      </c>
      <c r="S374" s="865">
        <v>39</v>
      </c>
      <c r="T374" s="865">
        <v>2120</v>
      </c>
      <c r="U374" s="865">
        <v>3036</v>
      </c>
      <c r="V374" s="865">
        <v>2</v>
      </c>
      <c r="W374" s="865">
        <v>11</v>
      </c>
      <c r="X374" s="865">
        <v>3023</v>
      </c>
      <c r="Y374" s="865"/>
      <c r="Z374" s="866">
        <v>242</v>
      </c>
    </row>
    <row r="375" spans="1:26" ht="12" customHeight="1" x14ac:dyDescent="0.2">
      <c r="A375" s="831"/>
      <c r="C375" s="831"/>
      <c r="D375" s="853" t="s">
        <v>283</v>
      </c>
      <c r="E375" s="865">
        <v>5019</v>
      </c>
      <c r="F375" s="865">
        <v>3784</v>
      </c>
      <c r="G375" s="865">
        <v>2056</v>
      </c>
      <c r="H375" s="865">
        <v>5197</v>
      </c>
      <c r="I375" s="865">
        <v>759</v>
      </c>
      <c r="J375" s="865">
        <v>448</v>
      </c>
      <c r="K375" s="865">
        <v>48</v>
      </c>
      <c r="L375" s="865">
        <v>235</v>
      </c>
      <c r="M375" s="865">
        <v>28</v>
      </c>
      <c r="N375" s="865">
        <v>3010</v>
      </c>
      <c r="O375" s="865">
        <v>93</v>
      </c>
      <c r="P375" s="865">
        <v>586</v>
      </c>
      <c r="Q375" s="865">
        <v>16</v>
      </c>
      <c r="R375" s="865">
        <v>2288</v>
      </c>
      <c r="S375" s="865">
        <v>27</v>
      </c>
      <c r="T375" s="865">
        <v>1428</v>
      </c>
      <c r="U375" s="865">
        <v>2063</v>
      </c>
      <c r="V375" s="865">
        <v>2</v>
      </c>
      <c r="W375" s="865">
        <v>11</v>
      </c>
      <c r="X375" s="865">
        <v>2050</v>
      </c>
      <c r="Y375" s="865"/>
      <c r="Z375" s="866"/>
    </row>
    <row r="376" spans="1:26" ht="5.0999999999999996" customHeight="1" x14ac:dyDescent="0.2">
      <c r="A376" s="831"/>
      <c r="C376" s="831"/>
      <c r="D376" s="853"/>
      <c r="E376" s="865"/>
      <c r="F376" s="865"/>
      <c r="G376" s="865"/>
      <c r="H376" s="865"/>
      <c r="I376" s="865">
        <v>0</v>
      </c>
      <c r="J376" s="865"/>
      <c r="K376" s="865"/>
      <c r="L376" s="865"/>
      <c r="M376" s="865"/>
      <c r="N376" s="865"/>
      <c r="O376" s="865"/>
      <c r="P376" s="865"/>
      <c r="Q376" s="865"/>
      <c r="R376" s="865"/>
      <c r="S376" s="865"/>
      <c r="T376" s="865"/>
      <c r="U376" s="865"/>
      <c r="V376" s="865"/>
      <c r="W376" s="865"/>
      <c r="X376" s="865"/>
      <c r="Y376" s="865"/>
      <c r="Z376" s="866"/>
    </row>
    <row r="377" spans="1:26" ht="12" customHeight="1" x14ac:dyDescent="0.2">
      <c r="A377" s="831" t="s">
        <v>653</v>
      </c>
      <c r="C377" s="831" t="s">
        <v>654</v>
      </c>
      <c r="D377" s="853" t="s">
        <v>282</v>
      </c>
      <c r="E377" s="865">
        <v>1384</v>
      </c>
      <c r="F377" s="865">
        <v>854</v>
      </c>
      <c r="G377" s="865">
        <v>446</v>
      </c>
      <c r="H377" s="865">
        <v>1230</v>
      </c>
      <c r="I377" s="865">
        <v>268</v>
      </c>
      <c r="J377" s="865">
        <v>151</v>
      </c>
      <c r="K377" s="865">
        <v>6</v>
      </c>
      <c r="L377" s="865">
        <v>83</v>
      </c>
      <c r="M377" s="865">
        <v>28</v>
      </c>
      <c r="N377" s="865">
        <v>655</v>
      </c>
      <c r="O377" s="865">
        <v>25</v>
      </c>
      <c r="P377" s="865">
        <v>149</v>
      </c>
      <c r="Q377" s="865">
        <v>3</v>
      </c>
      <c r="R377" s="865">
        <v>474</v>
      </c>
      <c r="S377" s="865">
        <v>4</v>
      </c>
      <c r="T377" s="865">
        <v>307</v>
      </c>
      <c r="U377" s="865">
        <v>446</v>
      </c>
      <c r="V377" s="865">
        <v>0</v>
      </c>
      <c r="W377" s="865">
        <v>6</v>
      </c>
      <c r="X377" s="865">
        <v>440</v>
      </c>
      <c r="Y377" s="865"/>
      <c r="Z377" s="866" t="s">
        <v>655</v>
      </c>
    </row>
    <row r="378" spans="1:26" ht="12" customHeight="1" x14ac:dyDescent="0.2">
      <c r="A378" s="868" t="s">
        <v>656</v>
      </c>
      <c r="C378" s="831"/>
      <c r="D378" s="853" t="s">
        <v>283</v>
      </c>
      <c r="E378" s="865">
        <v>1302</v>
      </c>
      <c r="F378" s="865">
        <v>800</v>
      </c>
      <c r="G378" s="865">
        <v>416</v>
      </c>
      <c r="H378" s="865">
        <v>1156</v>
      </c>
      <c r="I378" s="865">
        <v>248</v>
      </c>
      <c r="J378" s="865">
        <v>139</v>
      </c>
      <c r="K378" s="865">
        <v>6</v>
      </c>
      <c r="L378" s="865">
        <v>76</v>
      </c>
      <c r="M378" s="865">
        <v>27</v>
      </c>
      <c r="N378" s="865">
        <v>618</v>
      </c>
      <c r="O378" s="865">
        <v>24</v>
      </c>
      <c r="P378" s="865">
        <v>147</v>
      </c>
      <c r="Q378" s="865">
        <v>3</v>
      </c>
      <c r="R378" s="865">
        <v>441</v>
      </c>
      <c r="S378" s="865">
        <v>3</v>
      </c>
      <c r="T378" s="865">
        <v>290</v>
      </c>
      <c r="U378" s="865">
        <v>416</v>
      </c>
      <c r="V378" s="865">
        <v>0</v>
      </c>
      <c r="W378" s="865">
        <v>6</v>
      </c>
      <c r="X378" s="865">
        <v>410</v>
      </c>
      <c r="Y378" s="865"/>
      <c r="Z378" s="866"/>
    </row>
    <row r="379" spans="1:26" ht="5.0999999999999996" customHeight="1" x14ac:dyDescent="0.2">
      <c r="A379" s="831"/>
      <c r="C379" s="831"/>
      <c r="D379" s="853"/>
      <c r="E379" s="865"/>
      <c r="F379" s="865"/>
      <c r="G379" s="865"/>
      <c r="H379" s="865"/>
      <c r="I379" s="865">
        <v>0</v>
      </c>
      <c r="J379" s="865"/>
      <c r="K379" s="865"/>
      <c r="L379" s="865"/>
      <c r="M379" s="865"/>
      <c r="N379" s="865"/>
      <c r="O379" s="865"/>
      <c r="P379" s="865"/>
      <c r="Q379" s="865"/>
      <c r="R379" s="865"/>
      <c r="S379" s="865"/>
      <c r="T379" s="865"/>
      <c r="U379" s="865"/>
      <c r="V379" s="865"/>
      <c r="W379" s="865"/>
      <c r="X379" s="865"/>
      <c r="Y379" s="865"/>
      <c r="Z379" s="866"/>
    </row>
    <row r="380" spans="1:26" ht="12" customHeight="1" x14ac:dyDescent="0.2">
      <c r="A380" s="831" t="s">
        <v>653</v>
      </c>
      <c r="C380" s="831" t="s">
        <v>657</v>
      </c>
      <c r="D380" s="853" t="s">
        <v>282</v>
      </c>
      <c r="E380" s="865">
        <v>946</v>
      </c>
      <c r="F380" s="865">
        <v>638</v>
      </c>
      <c r="G380" s="865">
        <v>322</v>
      </c>
      <c r="H380" s="865">
        <v>928</v>
      </c>
      <c r="I380" s="865">
        <v>190</v>
      </c>
      <c r="J380" s="865">
        <v>129</v>
      </c>
      <c r="K380" s="865">
        <v>6</v>
      </c>
      <c r="L380" s="865">
        <v>44</v>
      </c>
      <c r="M380" s="865">
        <v>11</v>
      </c>
      <c r="N380" s="865">
        <v>483</v>
      </c>
      <c r="O380" s="865">
        <v>36</v>
      </c>
      <c r="P380" s="865">
        <v>112</v>
      </c>
      <c r="Q380" s="865">
        <v>0</v>
      </c>
      <c r="R380" s="865">
        <v>333</v>
      </c>
      <c r="S380" s="865">
        <v>2</v>
      </c>
      <c r="T380" s="865">
        <v>255</v>
      </c>
      <c r="U380" s="865">
        <v>323</v>
      </c>
      <c r="V380" s="865">
        <v>0</v>
      </c>
      <c r="W380" s="865">
        <v>2</v>
      </c>
      <c r="X380" s="865">
        <v>321</v>
      </c>
      <c r="Y380" s="865"/>
      <c r="Z380" s="866" t="s">
        <v>655</v>
      </c>
    </row>
    <row r="381" spans="1:26" ht="12" customHeight="1" x14ac:dyDescent="0.2">
      <c r="A381" s="868" t="s">
        <v>658</v>
      </c>
      <c r="B381" s="867"/>
      <c r="C381" s="868" t="s">
        <v>659</v>
      </c>
      <c r="D381" s="853" t="s">
        <v>283</v>
      </c>
      <c r="E381" s="865">
        <v>849</v>
      </c>
      <c r="F381" s="865">
        <v>573</v>
      </c>
      <c r="G381" s="865">
        <v>279</v>
      </c>
      <c r="H381" s="865">
        <v>836</v>
      </c>
      <c r="I381" s="865">
        <v>174</v>
      </c>
      <c r="J381" s="865">
        <v>117</v>
      </c>
      <c r="K381" s="865">
        <v>6</v>
      </c>
      <c r="L381" s="865">
        <v>40</v>
      </c>
      <c r="M381" s="865">
        <v>11</v>
      </c>
      <c r="N381" s="865">
        <v>433</v>
      </c>
      <c r="O381" s="865">
        <v>32</v>
      </c>
      <c r="P381" s="865">
        <v>104</v>
      </c>
      <c r="Q381" s="865">
        <v>0</v>
      </c>
      <c r="R381" s="865">
        <v>295</v>
      </c>
      <c r="S381" s="865">
        <v>2</v>
      </c>
      <c r="T381" s="865">
        <v>229</v>
      </c>
      <c r="U381" s="865">
        <v>280</v>
      </c>
      <c r="V381" s="865">
        <v>0</v>
      </c>
      <c r="W381" s="865">
        <v>2</v>
      </c>
      <c r="X381" s="865">
        <v>278</v>
      </c>
      <c r="Y381" s="865"/>
      <c r="Z381" s="866"/>
    </row>
    <row r="382" spans="1:26" ht="5.0999999999999996" customHeight="1" x14ac:dyDescent="0.2">
      <c r="A382" s="831"/>
      <c r="C382" s="831"/>
      <c r="D382" s="853"/>
      <c r="E382" s="865"/>
      <c r="F382" s="865"/>
      <c r="G382" s="865"/>
      <c r="H382" s="865"/>
      <c r="I382" s="865">
        <v>0</v>
      </c>
      <c r="J382" s="865"/>
      <c r="K382" s="865"/>
      <c r="L382" s="865"/>
      <c r="M382" s="865"/>
      <c r="N382" s="865"/>
      <c r="O382" s="865"/>
      <c r="P382" s="865"/>
      <c r="Q382" s="865"/>
      <c r="R382" s="865"/>
      <c r="S382" s="865"/>
      <c r="T382" s="865"/>
      <c r="U382" s="865"/>
      <c r="V382" s="865"/>
      <c r="W382" s="865"/>
      <c r="X382" s="865"/>
      <c r="Y382" s="865"/>
      <c r="Z382" s="866"/>
    </row>
    <row r="383" spans="1:26" ht="12" customHeight="1" x14ac:dyDescent="0.2">
      <c r="A383" s="831" t="s">
        <v>660</v>
      </c>
      <c r="C383" s="831" t="s">
        <v>661</v>
      </c>
      <c r="D383" s="853" t="s">
        <v>282</v>
      </c>
      <c r="E383" s="865">
        <v>464</v>
      </c>
      <c r="F383" s="865">
        <v>295</v>
      </c>
      <c r="G383" s="865">
        <v>174</v>
      </c>
      <c r="H383" s="865">
        <v>400</v>
      </c>
      <c r="I383" s="865">
        <v>89</v>
      </c>
      <c r="J383" s="865">
        <v>53</v>
      </c>
      <c r="K383" s="865">
        <v>2</v>
      </c>
      <c r="L383" s="865">
        <v>26</v>
      </c>
      <c r="M383" s="865">
        <v>8</v>
      </c>
      <c r="N383" s="865">
        <v>210</v>
      </c>
      <c r="O383" s="865">
        <v>2</v>
      </c>
      <c r="P383" s="865">
        <v>33</v>
      </c>
      <c r="Q383" s="865">
        <v>1</v>
      </c>
      <c r="R383" s="865">
        <v>172</v>
      </c>
      <c r="S383" s="865">
        <v>2</v>
      </c>
      <c r="T383" s="865">
        <v>101</v>
      </c>
      <c r="U383" s="865">
        <v>174</v>
      </c>
      <c r="V383" s="865">
        <v>0</v>
      </c>
      <c r="W383" s="865">
        <v>0</v>
      </c>
      <c r="X383" s="865">
        <v>174</v>
      </c>
      <c r="Y383" s="865"/>
      <c r="Z383" s="866" t="s">
        <v>662</v>
      </c>
    </row>
    <row r="384" spans="1:26" ht="12" customHeight="1" x14ac:dyDescent="0.2">
      <c r="A384" s="831"/>
      <c r="C384" s="831"/>
      <c r="D384" s="853" t="s">
        <v>283</v>
      </c>
      <c r="E384" s="865">
        <v>414</v>
      </c>
      <c r="F384" s="865">
        <v>262</v>
      </c>
      <c r="G384" s="865">
        <v>148</v>
      </c>
      <c r="H384" s="865">
        <v>355</v>
      </c>
      <c r="I384" s="865">
        <v>82</v>
      </c>
      <c r="J384" s="865">
        <v>51</v>
      </c>
      <c r="K384" s="865">
        <v>2</v>
      </c>
      <c r="L384" s="865">
        <v>23</v>
      </c>
      <c r="M384" s="865">
        <v>6</v>
      </c>
      <c r="N384" s="865">
        <v>182</v>
      </c>
      <c r="O384" s="865">
        <v>2</v>
      </c>
      <c r="P384" s="865">
        <v>33</v>
      </c>
      <c r="Q384" s="865">
        <v>0</v>
      </c>
      <c r="R384" s="865">
        <v>145</v>
      </c>
      <c r="S384" s="865">
        <v>2</v>
      </c>
      <c r="T384" s="865">
        <v>91</v>
      </c>
      <c r="U384" s="865">
        <v>148</v>
      </c>
      <c r="V384" s="865">
        <v>0</v>
      </c>
      <c r="W384" s="865">
        <v>0</v>
      </c>
      <c r="X384" s="865">
        <v>148</v>
      </c>
      <c r="Y384" s="865"/>
      <c r="Z384" s="866"/>
    </row>
    <row r="385" spans="1:26" ht="5.0999999999999996" customHeight="1" x14ac:dyDescent="0.2">
      <c r="A385" s="831"/>
      <c r="C385" s="831"/>
      <c r="D385" s="853"/>
      <c r="E385" s="865"/>
      <c r="F385" s="865"/>
      <c r="G385" s="865"/>
      <c r="H385" s="865"/>
      <c r="I385" s="865">
        <v>0</v>
      </c>
      <c r="J385" s="865"/>
      <c r="K385" s="865"/>
      <c r="L385" s="865"/>
      <c r="M385" s="865"/>
      <c r="N385" s="865"/>
      <c r="O385" s="865"/>
      <c r="P385" s="865"/>
      <c r="Q385" s="865"/>
      <c r="R385" s="865"/>
      <c r="S385" s="865"/>
      <c r="T385" s="865"/>
      <c r="U385" s="865"/>
      <c r="V385" s="865"/>
      <c r="W385" s="865"/>
      <c r="X385" s="865"/>
      <c r="Y385" s="865"/>
      <c r="Z385" s="866"/>
    </row>
    <row r="386" spans="1:26" ht="12" customHeight="1" x14ac:dyDescent="0.2">
      <c r="A386" s="831" t="s">
        <v>663</v>
      </c>
      <c r="C386" s="831" t="s">
        <v>664</v>
      </c>
      <c r="D386" s="853" t="s">
        <v>282</v>
      </c>
      <c r="E386" s="865">
        <v>25</v>
      </c>
      <c r="F386" s="865">
        <v>14</v>
      </c>
      <c r="G386" s="865">
        <v>9</v>
      </c>
      <c r="H386" s="865">
        <v>18</v>
      </c>
      <c r="I386" s="865">
        <v>4</v>
      </c>
      <c r="J386" s="865">
        <v>1</v>
      </c>
      <c r="K386" s="865">
        <v>0</v>
      </c>
      <c r="L386" s="865">
        <v>2</v>
      </c>
      <c r="M386" s="865">
        <v>1</v>
      </c>
      <c r="N386" s="865">
        <v>12</v>
      </c>
      <c r="O386" s="865">
        <v>0</v>
      </c>
      <c r="P386" s="865">
        <v>4</v>
      </c>
      <c r="Q386" s="865">
        <v>0</v>
      </c>
      <c r="R386" s="865">
        <v>7</v>
      </c>
      <c r="S386" s="865">
        <v>1</v>
      </c>
      <c r="T386" s="865">
        <v>2</v>
      </c>
      <c r="U386" s="865">
        <v>9</v>
      </c>
      <c r="V386" s="865">
        <v>0</v>
      </c>
      <c r="W386" s="865">
        <v>0</v>
      </c>
      <c r="X386" s="865">
        <v>9</v>
      </c>
      <c r="Y386" s="865"/>
      <c r="Z386" s="866" t="s">
        <v>662</v>
      </c>
    </row>
    <row r="387" spans="1:26" ht="12" customHeight="1" x14ac:dyDescent="0.2">
      <c r="A387" s="831"/>
      <c r="C387" s="831"/>
      <c r="D387" s="853" t="s">
        <v>283</v>
      </c>
      <c r="E387" s="865">
        <v>20</v>
      </c>
      <c r="F387" s="865">
        <v>10</v>
      </c>
      <c r="G387" s="865">
        <v>9</v>
      </c>
      <c r="H387" s="865">
        <v>14</v>
      </c>
      <c r="I387" s="865">
        <v>4</v>
      </c>
      <c r="J387" s="865">
        <v>1</v>
      </c>
      <c r="K387" s="865">
        <v>0</v>
      </c>
      <c r="L387" s="865">
        <v>2</v>
      </c>
      <c r="M387" s="865">
        <v>1</v>
      </c>
      <c r="N387" s="865">
        <v>8</v>
      </c>
      <c r="O387" s="865">
        <v>0</v>
      </c>
      <c r="P387" s="865">
        <v>2</v>
      </c>
      <c r="Q387" s="865">
        <v>0</v>
      </c>
      <c r="R387" s="865">
        <v>5</v>
      </c>
      <c r="S387" s="865">
        <v>1</v>
      </c>
      <c r="T387" s="865">
        <v>2</v>
      </c>
      <c r="U387" s="865">
        <v>9</v>
      </c>
      <c r="V387" s="865">
        <v>0</v>
      </c>
      <c r="W387" s="865">
        <v>0</v>
      </c>
      <c r="X387" s="865">
        <v>9</v>
      </c>
      <c r="Y387" s="865"/>
      <c r="Z387" s="866"/>
    </row>
    <row r="388" spans="1:26" ht="5.0999999999999996" customHeight="1" x14ac:dyDescent="0.2">
      <c r="A388" s="831"/>
      <c r="C388" s="831"/>
      <c r="D388" s="853"/>
      <c r="E388" s="865"/>
      <c r="F388" s="865"/>
      <c r="G388" s="865"/>
      <c r="H388" s="865"/>
      <c r="I388" s="865">
        <v>0</v>
      </c>
      <c r="J388" s="865"/>
      <c r="K388" s="865"/>
      <c r="L388" s="865"/>
      <c r="M388" s="865"/>
      <c r="N388" s="865"/>
      <c r="O388" s="865"/>
      <c r="P388" s="865"/>
      <c r="Q388" s="865"/>
      <c r="R388" s="865"/>
      <c r="S388" s="865"/>
      <c r="T388" s="865"/>
      <c r="U388" s="865"/>
      <c r="V388" s="865"/>
      <c r="W388" s="865"/>
      <c r="X388" s="865"/>
      <c r="Y388" s="865"/>
      <c r="Z388" s="866"/>
    </row>
    <row r="389" spans="1:26" ht="12" customHeight="1" x14ac:dyDescent="0.2">
      <c r="A389" s="831" t="s">
        <v>665</v>
      </c>
      <c r="C389" s="831" t="s">
        <v>666</v>
      </c>
      <c r="D389" s="853" t="s">
        <v>282</v>
      </c>
      <c r="E389" s="865">
        <v>142</v>
      </c>
      <c r="F389" s="865">
        <v>76</v>
      </c>
      <c r="G389" s="865">
        <v>39</v>
      </c>
      <c r="H389" s="865">
        <v>103</v>
      </c>
      <c r="I389" s="865">
        <v>27</v>
      </c>
      <c r="J389" s="865">
        <v>16</v>
      </c>
      <c r="K389" s="865">
        <v>0</v>
      </c>
      <c r="L389" s="865">
        <v>6</v>
      </c>
      <c r="M389" s="865">
        <v>5</v>
      </c>
      <c r="N389" s="865">
        <v>54</v>
      </c>
      <c r="O389" s="865">
        <v>6</v>
      </c>
      <c r="P389" s="865">
        <v>13</v>
      </c>
      <c r="Q389" s="865">
        <v>0</v>
      </c>
      <c r="R389" s="865">
        <v>34</v>
      </c>
      <c r="S389" s="865">
        <v>1</v>
      </c>
      <c r="T389" s="865">
        <v>22</v>
      </c>
      <c r="U389" s="865">
        <v>39</v>
      </c>
      <c r="V389" s="865">
        <v>0</v>
      </c>
      <c r="W389" s="865">
        <v>1</v>
      </c>
      <c r="X389" s="865">
        <v>38</v>
      </c>
      <c r="Y389" s="865"/>
      <c r="Z389" s="866" t="s">
        <v>662</v>
      </c>
    </row>
    <row r="390" spans="1:26" ht="12" customHeight="1" x14ac:dyDescent="0.2">
      <c r="A390" s="831"/>
      <c r="C390" s="831"/>
      <c r="D390" s="853" t="s">
        <v>283</v>
      </c>
      <c r="E390" s="865">
        <v>129</v>
      </c>
      <c r="F390" s="865">
        <v>68</v>
      </c>
      <c r="G390" s="865">
        <v>34</v>
      </c>
      <c r="H390" s="865">
        <v>92</v>
      </c>
      <c r="I390" s="865">
        <v>23</v>
      </c>
      <c r="J390" s="865">
        <v>13</v>
      </c>
      <c r="K390" s="865">
        <v>0</v>
      </c>
      <c r="L390" s="865">
        <v>5</v>
      </c>
      <c r="M390" s="865">
        <v>5</v>
      </c>
      <c r="N390" s="865">
        <v>47</v>
      </c>
      <c r="O390" s="865">
        <v>3</v>
      </c>
      <c r="P390" s="865">
        <v>13</v>
      </c>
      <c r="Q390" s="865">
        <v>0</v>
      </c>
      <c r="R390" s="865">
        <v>30</v>
      </c>
      <c r="S390" s="865">
        <v>1</v>
      </c>
      <c r="T390" s="865">
        <v>22</v>
      </c>
      <c r="U390" s="865">
        <v>34</v>
      </c>
      <c r="V390" s="865">
        <v>0</v>
      </c>
      <c r="W390" s="865">
        <v>1</v>
      </c>
      <c r="X390" s="865">
        <v>33</v>
      </c>
      <c r="Y390" s="865"/>
      <c r="Z390" s="866"/>
    </row>
    <row r="391" spans="1:26" s="870" customFormat="1" ht="5.0999999999999996" customHeight="1" x14ac:dyDescent="0.2">
      <c r="A391" s="831"/>
      <c r="B391" s="864"/>
      <c r="C391" s="831"/>
      <c r="D391" s="853"/>
      <c r="E391" s="865"/>
      <c r="F391" s="865"/>
      <c r="G391" s="865"/>
      <c r="H391" s="865"/>
      <c r="I391" s="865">
        <v>0</v>
      </c>
      <c r="J391" s="865"/>
      <c r="K391" s="865"/>
      <c r="L391" s="865"/>
      <c r="M391" s="865"/>
      <c r="N391" s="865"/>
      <c r="O391" s="865"/>
      <c r="P391" s="865"/>
      <c r="Q391" s="865"/>
      <c r="R391" s="865"/>
      <c r="S391" s="865"/>
      <c r="T391" s="865"/>
      <c r="U391" s="865"/>
      <c r="V391" s="865"/>
      <c r="W391" s="865"/>
      <c r="X391" s="865"/>
      <c r="Y391" s="869"/>
      <c r="Z391" s="866"/>
    </row>
    <row r="392" spans="1:26" s="870" customFormat="1" ht="12" customHeight="1" x14ac:dyDescent="0.2">
      <c r="A392" s="831" t="s">
        <v>667</v>
      </c>
      <c r="B392" s="864"/>
      <c r="C392" s="831" t="s">
        <v>668</v>
      </c>
      <c r="D392" s="853" t="s">
        <v>282</v>
      </c>
      <c r="E392" s="865">
        <v>218</v>
      </c>
      <c r="F392" s="865">
        <v>104</v>
      </c>
      <c r="G392" s="865">
        <v>50</v>
      </c>
      <c r="H392" s="865">
        <v>143</v>
      </c>
      <c r="I392" s="865">
        <v>59</v>
      </c>
      <c r="J392" s="865">
        <v>45</v>
      </c>
      <c r="K392" s="865">
        <v>0</v>
      </c>
      <c r="L392" s="865">
        <v>7</v>
      </c>
      <c r="M392" s="865">
        <v>7</v>
      </c>
      <c r="N392" s="865">
        <v>47</v>
      </c>
      <c r="O392" s="865">
        <v>4</v>
      </c>
      <c r="P392" s="865">
        <v>5</v>
      </c>
      <c r="Q392" s="865">
        <v>1</v>
      </c>
      <c r="R392" s="865">
        <v>36</v>
      </c>
      <c r="S392" s="865">
        <v>1</v>
      </c>
      <c r="T392" s="865">
        <v>37</v>
      </c>
      <c r="U392" s="865">
        <v>51</v>
      </c>
      <c r="V392" s="865">
        <v>0</v>
      </c>
      <c r="W392" s="865">
        <v>1</v>
      </c>
      <c r="X392" s="865">
        <v>50</v>
      </c>
      <c r="Y392" s="869"/>
      <c r="Z392" s="866" t="s">
        <v>669</v>
      </c>
    </row>
    <row r="393" spans="1:26" s="870" customFormat="1" ht="12" customHeight="1" x14ac:dyDescent="0.2">
      <c r="A393" s="831"/>
      <c r="B393" s="864"/>
      <c r="C393" s="831"/>
      <c r="D393" s="853" t="s">
        <v>283</v>
      </c>
      <c r="E393" s="865">
        <v>187</v>
      </c>
      <c r="F393" s="865">
        <v>85</v>
      </c>
      <c r="G393" s="865">
        <v>43</v>
      </c>
      <c r="H393" s="865">
        <v>115</v>
      </c>
      <c r="I393" s="865">
        <v>45</v>
      </c>
      <c r="J393" s="865">
        <v>32</v>
      </c>
      <c r="K393" s="865">
        <v>0</v>
      </c>
      <c r="L393" s="865">
        <v>7</v>
      </c>
      <c r="M393" s="865">
        <v>6</v>
      </c>
      <c r="N393" s="865">
        <v>42</v>
      </c>
      <c r="O393" s="865">
        <v>4</v>
      </c>
      <c r="P393" s="865">
        <v>5</v>
      </c>
      <c r="Q393" s="865">
        <v>1</v>
      </c>
      <c r="R393" s="865">
        <v>31</v>
      </c>
      <c r="S393" s="865">
        <v>1</v>
      </c>
      <c r="T393" s="865">
        <v>28</v>
      </c>
      <c r="U393" s="865">
        <v>44</v>
      </c>
      <c r="V393" s="865">
        <v>0</v>
      </c>
      <c r="W393" s="865">
        <v>1</v>
      </c>
      <c r="X393" s="865">
        <v>43</v>
      </c>
      <c r="Y393" s="869"/>
      <c r="Z393" s="866"/>
    </row>
    <row r="394" spans="1:26" s="870" customFormat="1" ht="5.0999999999999996" customHeight="1" x14ac:dyDescent="0.2">
      <c r="A394" s="831"/>
      <c r="B394" s="864"/>
      <c r="C394" s="831"/>
      <c r="D394" s="853"/>
      <c r="E394" s="865"/>
      <c r="F394" s="865"/>
      <c r="G394" s="865"/>
      <c r="H394" s="865"/>
      <c r="I394" s="865">
        <v>0</v>
      </c>
      <c r="J394" s="865"/>
      <c r="K394" s="865"/>
      <c r="L394" s="865"/>
      <c r="M394" s="865"/>
      <c r="N394" s="865"/>
      <c r="O394" s="865"/>
      <c r="P394" s="865"/>
      <c r="Q394" s="865"/>
      <c r="R394" s="865"/>
      <c r="S394" s="865"/>
      <c r="T394" s="865"/>
      <c r="U394" s="865"/>
      <c r="V394" s="865"/>
      <c r="W394" s="865"/>
      <c r="X394" s="865"/>
      <c r="Y394" s="869"/>
      <c r="Z394" s="866"/>
    </row>
    <row r="395" spans="1:26" ht="12" customHeight="1" x14ac:dyDescent="0.2">
      <c r="A395" s="831" t="s">
        <v>670</v>
      </c>
      <c r="C395" s="831" t="s">
        <v>671</v>
      </c>
      <c r="D395" s="853" t="s">
        <v>282</v>
      </c>
      <c r="E395" s="865">
        <v>55</v>
      </c>
      <c r="F395" s="865">
        <v>5</v>
      </c>
      <c r="G395" s="865">
        <v>4</v>
      </c>
      <c r="H395" s="865">
        <v>6</v>
      </c>
      <c r="I395" s="865">
        <v>2</v>
      </c>
      <c r="J395" s="865">
        <v>2</v>
      </c>
      <c r="K395" s="865">
        <v>0</v>
      </c>
      <c r="L395" s="865">
        <v>0</v>
      </c>
      <c r="M395" s="865">
        <v>0</v>
      </c>
      <c r="N395" s="865">
        <v>2</v>
      </c>
      <c r="O395" s="865">
        <v>0</v>
      </c>
      <c r="P395" s="865">
        <v>0</v>
      </c>
      <c r="Q395" s="865">
        <v>0</v>
      </c>
      <c r="R395" s="865">
        <v>2</v>
      </c>
      <c r="S395" s="865">
        <v>0</v>
      </c>
      <c r="T395" s="865">
        <v>2</v>
      </c>
      <c r="U395" s="865">
        <v>4</v>
      </c>
      <c r="V395" s="865">
        <v>0</v>
      </c>
      <c r="W395" s="865">
        <v>0</v>
      </c>
      <c r="X395" s="865">
        <v>4</v>
      </c>
      <c r="Y395" s="865"/>
      <c r="Z395" s="866" t="s">
        <v>670</v>
      </c>
    </row>
    <row r="396" spans="1:26" ht="12" customHeight="1" x14ac:dyDescent="0.2">
      <c r="A396" s="831"/>
      <c r="C396" s="831"/>
      <c r="D396" s="853" t="s">
        <v>283</v>
      </c>
      <c r="E396" s="865">
        <v>45</v>
      </c>
      <c r="F396" s="865">
        <v>4</v>
      </c>
      <c r="G396" s="865">
        <v>3</v>
      </c>
      <c r="H396" s="865">
        <v>5</v>
      </c>
      <c r="I396" s="865">
        <v>1</v>
      </c>
      <c r="J396" s="865">
        <v>1</v>
      </c>
      <c r="K396" s="865">
        <v>0</v>
      </c>
      <c r="L396" s="865">
        <v>0</v>
      </c>
      <c r="M396" s="865">
        <v>0</v>
      </c>
      <c r="N396" s="865">
        <v>2</v>
      </c>
      <c r="O396" s="865">
        <v>0</v>
      </c>
      <c r="P396" s="865">
        <v>0</v>
      </c>
      <c r="Q396" s="865">
        <v>0</v>
      </c>
      <c r="R396" s="865">
        <v>2</v>
      </c>
      <c r="S396" s="865">
        <v>0</v>
      </c>
      <c r="T396" s="865">
        <v>2</v>
      </c>
      <c r="U396" s="865">
        <v>3</v>
      </c>
      <c r="V396" s="865">
        <v>0</v>
      </c>
      <c r="W396" s="865">
        <v>0</v>
      </c>
      <c r="X396" s="865">
        <v>3</v>
      </c>
      <c r="Y396" s="865"/>
      <c r="Z396" s="866"/>
    </row>
    <row r="397" spans="1:26" ht="5.0999999999999996" customHeight="1" x14ac:dyDescent="0.2">
      <c r="A397" s="831"/>
      <c r="C397" s="831"/>
      <c r="D397" s="853"/>
      <c r="E397" s="865"/>
      <c r="F397" s="865"/>
      <c r="G397" s="865"/>
      <c r="H397" s="865"/>
      <c r="I397" s="865">
        <v>0</v>
      </c>
      <c r="J397" s="865"/>
      <c r="K397" s="865"/>
      <c r="L397" s="865"/>
      <c r="M397" s="865"/>
      <c r="N397" s="865"/>
      <c r="O397" s="865"/>
      <c r="P397" s="865"/>
      <c r="Q397" s="865"/>
      <c r="R397" s="865"/>
      <c r="S397" s="865"/>
      <c r="T397" s="865"/>
      <c r="U397" s="865"/>
      <c r="V397" s="865"/>
      <c r="W397" s="865"/>
      <c r="X397" s="865"/>
      <c r="Y397" s="865"/>
      <c r="Z397" s="866"/>
    </row>
    <row r="398" spans="1:26" ht="12" customHeight="1" x14ac:dyDescent="0.2">
      <c r="A398" s="831">
        <v>246</v>
      </c>
      <c r="C398" s="831" t="s">
        <v>672</v>
      </c>
      <c r="D398" s="853" t="s">
        <v>282</v>
      </c>
      <c r="E398" s="865">
        <v>344</v>
      </c>
      <c r="F398" s="865">
        <v>269</v>
      </c>
      <c r="G398" s="865">
        <v>151</v>
      </c>
      <c r="H398" s="865">
        <v>362</v>
      </c>
      <c r="I398" s="865">
        <v>45</v>
      </c>
      <c r="J398" s="865">
        <v>26</v>
      </c>
      <c r="K398" s="865">
        <v>4</v>
      </c>
      <c r="L398" s="865">
        <v>14</v>
      </c>
      <c r="M398" s="865">
        <v>1</v>
      </c>
      <c r="N398" s="865">
        <v>231</v>
      </c>
      <c r="O398" s="865">
        <v>21</v>
      </c>
      <c r="P398" s="865">
        <v>64</v>
      </c>
      <c r="Q398" s="865">
        <v>0</v>
      </c>
      <c r="R398" s="865">
        <v>144</v>
      </c>
      <c r="S398" s="865">
        <v>2</v>
      </c>
      <c r="T398" s="865">
        <v>86</v>
      </c>
      <c r="U398" s="865">
        <v>153</v>
      </c>
      <c r="V398" s="865">
        <v>2</v>
      </c>
      <c r="W398" s="865">
        <v>1</v>
      </c>
      <c r="X398" s="865">
        <v>150</v>
      </c>
      <c r="Y398" s="865"/>
      <c r="Z398" s="866">
        <v>246</v>
      </c>
    </row>
    <row r="399" spans="1:26" ht="12" customHeight="1" x14ac:dyDescent="0.2">
      <c r="A399" s="831"/>
      <c r="C399" s="831"/>
      <c r="D399" s="853" t="s">
        <v>283</v>
      </c>
      <c r="E399" s="865">
        <v>282</v>
      </c>
      <c r="F399" s="865">
        <v>211</v>
      </c>
      <c r="G399" s="865">
        <v>125</v>
      </c>
      <c r="H399" s="865">
        <v>284</v>
      </c>
      <c r="I399" s="865">
        <v>40</v>
      </c>
      <c r="J399" s="865">
        <v>23</v>
      </c>
      <c r="K399" s="865">
        <v>3</v>
      </c>
      <c r="L399" s="865">
        <v>13</v>
      </c>
      <c r="M399" s="865">
        <v>1</v>
      </c>
      <c r="N399" s="865">
        <v>176</v>
      </c>
      <c r="O399" s="865">
        <v>14</v>
      </c>
      <c r="P399" s="865">
        <v>52</v>
      </c>
      <c r="Q399" s="865">
        <v>0</v>
      </c>
      <c r="R399" s="865">
        <v>109</v>
      </c>
      <c r="S399" s="865">
        <v>1</v>
      </c>
      <c r="T399" s="865">
        <v>68</v>
      </c>
      <c r="U399" s="865">
        <v>125</v>
      </c>
      <c r="V399" s="865">
        <v>0</v>
      </c>
      <c r="W399" s="865">
        <v>1</v>
      </c>
      <c r="X399" s="865">
        <v>124</v>
      </c>
      <c r="Y399" s="865"/>
      <c r="Z399" s="866"/>
    </row>
    <row r="400" spans="1:26" ht="5.0999999999999996" customHeight="1" x14ac:dyDescent="0.2">
      <c r="A400" s="831"/>
      <c r="C400" s="831"/>
      <c r="D400" s="853"/>
      <c r="E400" s="865"/>
      <c r="F400" s="865"/>
      <c r="G400" s="865"/>
      <c r="H400" s="865"/>
      <c r="I400" s="865">
        <v>0</v>
      </c>
      <c r="J400" s="865"/>
      <c r="K400" s="865"/>
      <c r="L400" s="865"/>
      <c r="M400" s="865"/>
      <c r="N400" s="865"/>
      <c r="O400" s="865"/>
      <c r="P400" s="865"/>
      <c r="Q400" s="865"/>
      <c r="R400" s="865"/>
      <c r="S400" s="865"/>
      <c r="T400" s="865"/>
      <c r="U400" s="865"/>
      <c r="V400" s="865"/>
      <c r="W400" s="865"/>
      <c r="X400" s="865"/>
      <c r="Y400" s="865"/>
      <c r="Z400" s="866"/>
    </row>
    <row r="401" spans="1:26" ht="12" customHeight="1" x14ac:dyDescent="0.2">
      <c r="A401" s="831" t="s">
        <v>673</v>
      </c>
      <c r="C401" s="831" t="s">
        <v>674</v>
      </c>
      <c r="D401" s="853" t="s">
        <v>282</v>
      </c>
      <c r="E401" s="865">
        <v>74</v>
      </c>
      <c r="F401" s="865">
        <v>59</v>
      </c>
      <c r="G401" s="865">
        <v>35</v>
      </c>
      <c r="H401" s="865">
        <v>80</v>
      </c>
      <c r="I401" s="865">
        <v>9</v>
      </c>
      <c r="J401" s="865">
        <v>3</v>
      </c>
      <c r="K401" s="865">
        <v>1</v>
      </c>
      <c r="L401" s="865">
        <v>5</v>
      </c>
      <c r="M401" s="865">
        <v>0</v>
      </c>
      <c r="N401" s="865">
        <v>48</v>
      </c>
      <c r="O401" s="865">
        <v>1</v>
      </c>
      <c r="P401" s="865">
        <v>8</v>
      </c>
      <c r="Q401" s="865">
        <v>0</v>
      </c>
      <c r="R401" s="865">
        <v>39</v>
      </c>
      <c r="S401" s="865">
        <v>0</v>
      </c>
      <c r="T401" s="865">
        <v>23</v>
      </c>
      <c r="U401" s="865">
        <v>35</v>
      </c>
      <c r="V401" s="865">
        <v>0</v>
      </c>
      <c r="W401" s="865">
        <v>0</v>
      </c>
      <c r="X401" s="865">
        <v>35</v>
      </c>
      <c r="Y401" s="865"/>
      <c r="Z401" s="866" t="s">
        <v>673</v>
      </c>
    </row>
    <row r="402" spans="1:26" ht="12" customHeight="1" x14ac:dyDescent="0.2">
      <c r="A402" s="831"/>
      <c r="C402" s="831"/>
      <c r="D402" s="853" t="s">
        <v>283</v>
      </c>
      <c r="E402" s="865">
        <v>70</v>
      </c>
      <c r="F402" s="865">
        <v>55</v>
      </c>
      <c r="G402" s="865">
        <v>35</v>
      </c>
      <c r="H402" s="865">
        <v>75</v>
      </c>
      <c r="I402" s="865">
        <v>8</v>
      </c>
      <c r="J402" s="865">
        <v>3</v>
      </c>
      <c r="K402" s="865">
        <v>0</v>
      </c>
      <c r="L402" s="865">
        <v>5</v>
      </c>
      <c r="M402" s="865">
        <v>0</v>
      </c>
      <c r="N402" s="865">
        <v>45</v>
      </c>
      <c r="O402" s="865">
        <v>1</v>
      </c>
      <c r="P402" s="865">
        <v>8</v>
      </c>
      <c r="Q402" s="865">
        <v>0</v>
      </c>
      <c r="R402" s="865">
        <v>36</v>
      </c>
      <c r="S402" s="865">
        <v>0</v>
      </c>
      <c r="T402" s="865">
        <v>22</v>
      </c>
      <c r="U402" s="865">
        <v>35</v>
      </c>
      <c r="V402" s="865">
        <v>0</v>
      </c>
      <c r="W402" s="865">
        <v>0</v>
      </c>
      <c r="X402" s="865">
        <v>35</v>
      </c>
      <c r="Y402" s="865"/>
      <c r="Z402" s="866"/>
    </row>
    <row r="403" spans="1:26" ht="5.0999999999999996" customHeight="1" x14ac:dyDescent="0.2">
      <c r="A403" s="831"/>
      <c r="C403" s="831"/>
      <c r="D403" s="853"/>
      <c r="E403" s="865"/>
      <c r="F403" s="865"/>
      <c r="G403" s="865"/>
      <c r="H403" s="865"/>
      <c r="I403" s="865">
        <v>0</v>
      </c>
      <c r="J403" s="865"/>
      <c r="K403" s="865"/>
      <c r="L403" s="865"/>
      <c r="M403" s="865"/>
      <c r="N403" s="865"/>
      <c r="O403" s="865"/>
      <c r="P403" s="865"/>
      <c r="Q403" s="865"/>
      <c r="R403" s="865"/>
      <c r="S403" s="865"/>
      <c r="T403" s="865"/>
      <c r="U403" s="865"/>
      <c r="V403" s="865"/>
      <c r="W403" s="865"/>
      <c r="X403" s="865"/>
      <c r="Y403" s="865"/>
      <c r="Z403" s="866"/>
    </row>
    <row r="404" spans="1:26" ht="12" customHeight="1" x14ac:dyDescent="0.2">
      <c r="A404" s="831" t="s">
        <v>675</v>
      </c>
      <c r="C404" s="831" t="s">
        <v>676</v>
      </c>
      <c r="D404" s="853" t="s">
        <v>282</v>
      </c>
      <c r="E404" s="865">
        <v>3</v>
      </c>
      <c r="F404" s="865">
        <v>2</v>
      </c>
      <c r="G404" s="865">
        <v>2</v>
      </c>
      <c r="H404" s="865">
        <v>2</v>
      </c>
      <c r="I404" s="865">
        <v>1</v>
      </c>
      <c r="J404" s="865">
        <v>0</v>
      </c>
      <c r="K404" s="865">
        <v>1</v>
      </c>
      <c r="L404" s="865">
        <v>0</v>
      </c>
      <c r="M404" s="865">
        <v>0</v>
      </c>
      <c r="N404" s="865">
        <v>1</v>
      </c>
      <c r="O404" s="865">
        <v>0</v>
      </c>
      <c r="P404" s="865">
        <v>0</v>
      </c>
      <c r="Q404" s="865">
        <v>0</v>
      </c>
      <c r="R404" s="865">
        <v>1</v>
      </c>
      <c r="S404" s="865">
        <v>0</v>
      </c>
      <c r="T404" s="865">
        <v>0</v>
      </c>
      <c r="U404" s="865">
        <v>2</v>
      </c>
      <c r="V404" s="865">
        <v>0</v>
      </c>
      <c r="W404" s="865">
        <v>0</v>
      </c>
      <c r="X404" s="865">
        <v>2</v>
      </c>
      <c r="Y404" s="865"/>
      <c r="Z404" s="866" t="s">
        <v>675</v>
      </c>
    </row>
    <row r="405" spans="1:26" ht="12" customHeight="1" x14ac:dyDescent="0.2">
      <c r="A405" s="831"/>
      <c r="D405" s="853" t="s">
        <v>283</v>
      </c>
      <c r="E405" s="865">
        <v>2</v>
      </c>
      <c r="F405" s="865">
        <v>2</v>
      </c>
      <c r="G405" s="865">
        <v>1</v>
      </c>
      <c r="H405" s="865">
        <v>2</v>
      </c>
      <c r="I405" s="865">
        <v>1</v>
      </c>
      <c r="J405" s="865">
        <v>0</v>
      </c>
      <c r="K405" s="865">
        <v>1</v>
      </c>
      <c r="L405" s="865">
        <v>0</v>
      </c>
      <c r="M405" s="865">
        <v>0</v>
      </c>
      <c r="N405" s="865">
        <v>1</v>
      </c>
      <c r="O405" s="865">
        <v>0</v>
      </c>
      <c r="P405" s="865">
        <v>0</v>
      </c>
      <c r="Q405" s="865">
        <v>0</v>
      </c>
      <c r="R405" s="865">
        <v>1</v>
      </c>
      <c r="S405" s="865">
        <v>0</v>
      </c>
      <c r="T405" s="865">
        <v>0</v>
      </c>
      <c r="U405" s="865">
        <v>1</v>
      </c>
      <c r="V405" s="865">
        <v>0</v>
      </c>
      <c r="W405" s="865">
        <v>0</v>
      </c>
      <c r="X405" s="865">
        <v>1</v>
      </c>
      <c r="Y405" s="865"/>
      <c r="Z405" s="866"/>
    </row>
    <row r="406" spans="1:26" ht="5.0999999999999996" customHeight="1" x14ac:dyDescent="0.2">
      <c r="A406" s="831"/>
      <c r="D406" s="853"/>
      <c r="E406" s="865"/>
      <c r="F406" s="865"/>
      <c r="G406" s="865"/>
      <c r="H406" s="865"/>
      <c r="I406" s="865">
        <v>0</v>
      </c>
      <c r="J406" s="865"/>
      <c r="K406" s="865"/>
      <c r="L406" s="865"/>
      <c r="M406" s="865"/>
      <c r="N406" s="865"/>
      <c r="O406" s="865"/>
      <c r="P406" s="865"/>
      <c r="Q406" s="865"/>
      <c r="R406" s="865"/>
      <c r="S406" s="865"/>
      <c r="T406" s="865"/>
      <c r="U406" s="865"/>
      <c r="V406" s="865"/>
      <c r="W406" s="865"/>
      <c r="X406" s="865"/>
      <c r="Y406" s="865"/>
      <c r="Z406" s="866"/>
    </row>
    <row r="407" spans="1:26" ht="12" customHeight="1" x14ac:dyDescent="0.2">
      <c r="A407" s="831" t="s">
        <v>677</v>
      </c>
      <c r="B407" s="867" t="s">
        <v>678</v>
      </c>
      <c r="C407" s="863" t="s">
        <v>679</v>
      </c>
      <c r="D407" s="853" t="s">
        <v>282</v>
      </c>
      <c r="E407" s="865">
        <v>2901</v>
      </c>
      <c r="F407" s="865">
        <v>1281</v>
      </c>
      <c r="G407" s="865">
        <v>756</v>
      </c>
      <c r="H407" s="865">
        <v>1930</v>
      </c>
      <c r="I407" s="865">
        <v>480</v>
      </c>
      <c r="J407" s="865">
        <v>244</v>
      </c>
      <c r="K407" s="865">
        <v>9</v>
      </c>
      <c r="L407" s="865">
        <v>108</v>
      </c>
      <c r="M407" s="865">
        <v>119</v>
      </c>
      <c r="N407" s="865">
        <v>947</v>
      </c>
      <c r="O407" s="865">
        <v>112</v>
      </c>
      <c r="P407" s="865">
        <v>212</v>
      </c>
      <c r="Q407" s="865">
        <v>10</v>
      </c>
      <c r="R407" s="865">
        <v>599</v>
      </c>
      <c r="S407" s="865">
        <v>14</v>
      </c>
      <c r="T407" s="865">
        <v>503</v>
      </c>
      <c r="U407" s="865">
        <v>761</v>
      </c>
      <c r="V407" s="865">
        <v>0</v>
      </c>
      <c r="W407" s="865">
        <v>8</v>
      </c>
      <c r="X407" s="865">
        <v>753</v>
      </c>
      <c r="Y407" s="865"/>
      <c r="Z407" s="866" t="s">
        <v>238</v>
      </c>
    </row>
    <row r="408" spans="1:26" ht="12" customHeight="1" x14ac:dyDescent="0.2">
      <c r="A408" s="868" t="s">
        <v>680</v>
      </c>
      <c r="C408" s="831" t="s">
        <v>681</v>
      </c>
      <c r="D408" s="853" t="s">
        <v>283</v>
      </c>
      <c r="E408" s="865">
        <v>2744</v>
      </c>
      <c r="F408" s="865">
        <v>1187</v>
      </c>
      <c r="G408" s="865">
        <v>694</v>
      </c>
      <c r="H408" s="865">
        <v>1798</v>
      </c>
      <c r="I408" s="865">
        <v>457</v>
      </c>
      <c r="J408" s="865">
        <v>226</v>
      </c>
      <c r="K408" s="865">
        <v>9</v>
      </c>
      <c r="L408" s="865">
        <v>103</v>
      </c>
      <c r="M408" s="865">
        <v>119</v>
      </c>
      <c r="N408" s="865">
        <v>880</v>
      </c>
      <c r="O408" s="865">
        <v>110</v>
      </c>
      <c r="P408" s="865">
        <v>204</v>
      </c>
      <c r="Q408" s="865">
        <v>9</v>
      </c>
      <c r="R408" s="865">
        <v>543</v>
      </c>
      <c r="S408" s="865">
        <v>14</v>
      </c>
      <c r="T408" s="865">
        <v>461</v>
      </c>
      <c r="U408" s="865">
        <v>699</v>
      </c>
      <c r="V408" s="865">
        <v>0</v>
      </c>
      <c r="W408" s="865">
        <v>8</v>
      </c>
      <c r="X408" s="865">
        <v>691</v>
      </c>
      <c r="Y408" s="865"/>
      <c r="Z408" s="866"/>
    </row>
    <row r="409" spans="1:26" ht="5.0999999999999996" customHeight="1" x14ac:dyDescent="0.2">
      <c r="A409" s="831"/>
      <c r="C409" s="831"/>
      <c r="D409" s="853"/>
      <c r="E409" s="865"/>
      <c r="F409" s="865"/>
      <c r="G409" s="865"/>
      <c r="H409" s="865"/>
      <c r="I409" s="865">
        <v>0</v>
      </c>
      <c r="J409" s="865"/>
      <c r="K409" s="865"/>
      <c r="L409" s="865"/>
      <c r="M409" s="865"/>
      <c r="N409" s="865"/>
      <c r="O409" s="865"/>
      <c r="P409" s="865"/>
      <c r="Q409" s="865"/>
      <c r="R409" s="865"/>
      <c r="S409" s="865"/>
      <c r="T409" s="865"/>
      <c r="U409" s="865"/>
      <c r="V409" s="865"/>
      <c r="W409" s="865"/>
      <c r="X409" s="865"/>
      <c r="Y409" s="865"/>
      <c r="Z409" s="866"/>
    </row>
    <row r="410" spans="1:26" ht="12" customHeight="1" x14ac:dyDescent="0.2">
      <c r="A410" s="831">
        <v>249</v>
      </c>
      <c r="C410" s="831" t="s">
        <v>682</v>
      </c>
      <c r="D410" s="853" t="s">
        <v>282</v>
      </c>
      <c r="E410" s="865">
        <v>700</v>
      </c>
      <c r="F410" s="865">
        <v>372</v>
      </c>
      <c r="G410" s="865">
        <v>217</v>
      </c>
      <c r="H410" s="865">
        <v>579</v>
      </c>
      <c r="I410" s="865">
        <v>123</v>
      </c>
      <c r="J410" s="865">
        <v>72</v>
      </c>
      <c r="K410" s="865">
        <v>4</v>
      </c>
      <c r="L410" s="865">
        <v>34</v>
      </c>
      <c r="M410" s="865">
        <v>13</v>
      </c>
      <c r="N410" s="865">
        <v>296</v>
      </c>
      <c r="O410" s="865">
        <v>46</v>
      </c>
      <c r="P410" s="865">
        <v>57</v>
      </c>
      <c r="Q410" s="865">
        <v>3</v>
      </c>
      <c r="R410" s="865">
        <v>186</v>
      </c>
      <c r="S410" s="865">
        <v>4</v>
      </c>
      <c r="T410" s="865">
        <v>160</v>
      </c>
      <c r="U410" s="865">
        <v>219</v>
      </c>
      <c r="V410" s="865">
        <v>0</v>
      </c>
      <c r="W410" s="865">
        <v>4</v>
      </c>
      <c r="X410" s="865">
        <v>215</v>
      </c>
      <c r="Y410" s="865"/>
      <c r="Z410" s="866">
        <v>249</v>
      </c>
    </row>
    <row r="411" spans="1:26" ht="12" customHeight="1" x14ac:dyDescent="0.2">
      <c r="A411" s="831"/>
      <c r="C411" s="831"/>
      <c r="D411" s="853" t="s">
        <v>283</v>
      </c>
      <c r="E411" s="865">
        <v>654</v>
      </c>
      <c r="F411" s="865">
        <v>342</v>
      </c>
      <c r="G411" s="865">
        <v>197</v>
      </c>
      <c r="H411" s="865">
        <v>538</v>
      </c>
      <c r="I411" s="865">
        <v>115</v>
      </c>
      <c r="J411" s="865">
        <v>64</v>
      </c>
      <c r="K411" s="865">
        <v>4</v>
      </c>
      <c r="L411" s="865">
        <v>34</v>
      </c>
      <c r="M411" s="865">
        <v>13</v>
      </c>
      <c r="N411" s="865">
        <v>277</v>
      </c>
      <c r="O411" s="865">
        <v>44</v>
      </c>
      <c r="P411" s="865">
        <v>55</v>
      </c>
      <c r="Q411" s="865">
        <v>2</v>
      </c>
      <c r="R411" s="865">
        <v>172</v>
      </c>
      <c r="S411" s="865">
        <v>4</v>
      </c>
      <c r="T411" s="865">
        <v>146</v>
      </c>
      <c r="U411" s="865">
        <v>199</v>
      </c>
      <c r="V411" s="865">
        <v>0</v>
      </c>
      <c r="W411" s="865">
        <v>4</v>
      </c>
      <c r="X411" s="865">
        <v>195</v>
      </c>
      <c r="Y411" s="865"/>
      <c r="Z411" s="866"/>
    </row>
    <row r="412" spans="1:26" ht="5.0999999999999996" customHeight="1" x14ac:dyDescent="0.2">
      <c r="A412" s="831"/>
      <c r="C412" s="831"/>
      <c r="D412" s="853"/>
      <c r="E412" s="865"/>
      <c r="F412" s="865"/>
      <c r="G412" s="865"/>
      <c r="H412" s="865"/>
      <c r="I412" s="865">
        <v>0</v>
      </c>
      <c r="J412" s="865"/>
      <c r="K412" s="865"/>
      <c r="L412" s="865"/>
      <c r="M412" s="865"/>
      <c r="N412" s="865"/>
      <c r="O412" s="865"/>
      <c r="P412" s="865"/>
      <c r="Q412" s="865"/>
      <c r="R412" s="865"/>
      <c r="S412" s="865"/>
      <c r="T412" s="865"/>
      <c r="U412" s="865"/>
      <c r="V412" s="865"/>
      <c r="W412" s="865"/>
      <c r="X412" s="865"/>
      <c r="Y412" s="865"/>
      <c r="Z412" s="866"/>
    </row>
    <row r="413" spans="1:26" ht="12" customHeight="1" x14ac:dyDescent="0.2">
      <c r="A413" s="831">
        <v>250</v>
      </c>
      <c r="C413" s="831" t="s">
        <v>683</v>
      </c>
      <c r="D413" s="853" t="s">
        <v>282</v>
      </c>
      <c r="E413" s="865">
        <v>497</v>
      </c>
      <c r="F413" s="865">
        <v>177</v>
      </c>
      <c r="G413" s="865">
        <v>76</v>
      </c>
      <c r="H413" s="865">
        <v>253</v>
      </c>
      <c r="I413" s="865">
        <v>90</v>
      </c>
      <c r="J413" s="865">
        <v>41</v>
      </c>
      <c r="K413" s="865">
        <v>2</v>
      </c>
      <c r="L413" s="865">
        <v>14</v>
      </c>
      <c r="M413" s="865">
        <v>33</v>
      </c>
      <c r="N413" s="865">
        <v>114</v>
      </c>
      <c r="O413" s="865">
        <v>15</v>
      </c>
      <c r="P413" s="865">
        <v>35</v>
      </c>
      <c r="Q413" s="865">
        <v>3</v>
      </c>
      <c r="R413" s="865">
        <v>60</v>
      </c>
      <c r="S413" s="865">
        <v>1</v>
      </c>
      <c r="T413" s="865">
        <v>49</v>
      </c>
      <c r="U413" s="865">
        <v>76</v>
      </c>
      <c r="V413" s="865">
        <v>0</v>
      </c>
      <c r="W413" s="865">
        <v>1</v>
      </c>
      <c r="X413" s="865">
        <v>75</v>
      </c>
      <c r="Y413" s="865"/>
      <c r="Z413" s="866">
        <v>250</v>
      </c>
    </row>
    <row r="414" spans="1:26" ht="12" customHeight="1" x14ac:dyDescent="0.2">
      <c r="A414" s="831"/>
      <c r="C414" s="831"/>
      <c r="D414" s="853" t="s">
        <v>283</v>
      </c>
      <c r="E414" s="865">
        <v>474</v>
      </c>
      <c r="F414" s="865">
        <v>165</v>
      </c>
      <c r="G414" s="865">
        <v>72</v>
      </c>
      <c r="H414" s="865">
        <v>238</v>
      </c>
      <c r="I414" s="865">
        <v>84</v>
      </c>
      <c r="J414" s="865">
        <v>37</v>
      </c>
      <c r="K414" s="865">
        <v>2</v>
      </c>
      <c r="L414" s="865">
        <v>12</v>
      </c>
      <c r="M414" s="865">
        <v>33</v>
      </c>
      <c r="N414" s="865">
        <v>110</v>
      </c>
      <c r="O414" s="865">
        <v>15</v>
      </c>
      <c r="P414" s="865">
        <v>32</v>
      </c>
      <c r="Q414" s="865">
        <v>3</v>
      </c>
      <c r="R414" s="865">
        <v>59</v>
      </c>
      <c r="S414" s="865">
        <v>1</v>
      </c>
      <c r="T414" s="865">
        <v>44</v>
      </c>
      <c r="U414" s="865">
        <v>72</v>
      </c>
      <c r="V414" s="865">
        <v>0</v>
      </c>
      <c r="W414" s="865">
        <v>1</v>
      </c>
      <c r="X414" s="865">
        <v>71</v>
      </c>
      <c r="Y414" s="865"/>
      <c r="Z414" s="866"/>
    </row>
    <row r="415" spans="1:26" ht="5.0999999999999996" customHeight="1" x14ac:dyDescent="0.2">
      <c r="A415" s="831"/>
      <c r="C415" s="831"/>
      <c r="D415" s="853"/>
      <c r="E415" s="865"/>
      <c r="F415" s="865"/>
      <c r="G415" s="865"/>
      <c r="H415" s="865"/>
      <c r="I415" s="865">
        <v>0</v>
      </c>
      <c r="J415" s="865"/>
      <c r="K415" s="865"/>
      <c r="L415" s="865"/>
      <c r="M415" s="865"/>
      <c r="N415" s="865"/>
      <c r="O415" s="865"/>
      <c r="P415" s="865"/>
      <c r="Q415" s="865"/>
      <c r="R415" s="865"/>
      <c r="S415" s="865"/>
      <c r="T415" s="865"/>
      <c r="U415" s="865"/>
      <c r="V415" s="865"/>
      <c r="W415" s="865"/>
      <c r="X415" s="865"/>
      <c r="Y415" s="865"/>
      <c r="Z415" s="866"/>
    </row>
    <row r="416" spans="1:26" ht="12" customHeight="1" x14ac:dyDescent="0.2">
      <c r="A416" s="831">
        <v>251</v>
      </c>
      <c r="C416" s="831" t="s">
        <v>684</v>
      </c>
      <c r="D416" s="853" t="s">
        <v>282</v>
      </c>
      <c r="E416" s="865">
        <v>2</v>
      </c>
      <c r="F416" s="865">
        <v>0</v>
      </c>
      <c r="G416" s="865">
        <v>0</v>
      </c>
      <c r="H416" s="865">
        <v>0</v>
      </c>
      <c r="I416" s="865">
        <v>0</v>
      </c>
      <c r="J416" s="865">
        <v>0</v>
      </c>
      <c r="K416" s="865">
        <v>0</v>
      </c>
      <c r="L416" s="865">
        <v>0</v>
      </c>
      <c r="M416" s="865">
        <v>0</v>
      </c>
      <c r="N416" s="865">
        <v>0</v>
      </c>
      <c r="O416" s="865">
        <v>0</v>
      </c>
      <c r="P416" s="865">
        <v>0</v>
      </c>
      <c r="Q416" s="865">
        <v>0</v>
      </c>
      <c r="R416" s="865">
        <v>0</v>
      </c>
      <c r="S416" s="865">
        <v>0</v>
      </c>
      <c r="T416" s="865">
        <v>0</v>
      </c>
      <c r="U416" s="865">
        <v>0</v>
      </c>
      <c r="V416" s="865">
        <v>0</v>
      </c>
      <c r="W416" s="865">
        <v>0</v>
      </c>
      <c r="X416" s="865">
        <v>0</v>
      </c>
      <c r="Y416" s="865"/>
      <c r="Z416" s="866">
        <v>251</v>
      </c>
    </row>
    <row r="417" spans="1:26" ht="12" customHeight="1" x14ac:dyDescent="0.2">
      <c r="A417" s="831"/>
      <c r="C417" s="831"/>
      <c r="D417" s="853" t="s">
        <v>283</v>
      </c>
      <c r="E417" s="865">
        <v>2</v>
      </c>
      <c r="F417" s="865">
        <v>0</v>
      </c>
      <c r="G417" s="865">
        <v>0</v>
      </c>
      <c r="H417" s="865">
        <v>0</v>
      </c>
      <c r="I417" s="865">
        <v>0</v>
      </c>
      <c r="J417" s="865">
        <v>0</v>
      </c>
      <c r="K417" s="865">
        <v>0</v>
      </c>
      <c r="L417" s="865">
        <v>0</v>
      </c>
      <c r="M417" s="865">
        <v>0</v>
      </c>
      <c r="N417" s="865">
        <v>0</v>
      </c>
      <c r="O417" s="865">
        <v>0</v>
      </c>
      <c r="P417" s="865">
        <v>0</v>
      </c>
      <c r="Q417" s="865">
        <v>0</v>
      </c>
      <c r="R417" s="865">
        <v>0</v>
      </c>
      <c r="S417" s="865">
        <v>0</v>
      </c>
      <c r="T417" s="865">
        <v>0</v>
      </c>
      <c r="U417" s="865">
        <v>0</v>
      </c>
      <c r="V417" s="865">
        <v>0</v>
      </c>
      <c r="W417" s="865">
        <v>0</v>
      </c>
      <c r="X417" s="865">
        <v>0</v>
      </c>
      <c r="Y417" s="865"/>
      <c r="Z417" s="866"/>
    </row>
    <row r="418" spans="1:26" ht="5.0999999999999996" customHeight="1" x14ac:dyDescent="0.2">
      <c r="A418" s="831"/>
      <c r="C418" s="831"/>
      <c r="D418" s="853"/>
      <c r="E418" s="865"/>
      <c r="F418" s="865"/>
      <c r="G418" s="865"/>
      <c r="H418" s="865"/>
      <c r="I418" s="865">
        <v>0</v>
      </c>
      <c r="J418" s="865"/>
      <c r="K418" s="865"/>
      <c r="L418" s="865"/>
      <c r="M418" s="865"/>
      <c r="N418" s="865"/>
      <c r="O418" s="865"/>
      <c r="P418" s="865"/>
      <c r="Q418" s="865"/>
      <c r="R418" s="865"/>
      <c r="S418" s="865"/>
      <c r="T418" s="865"/>
      <c r="U418" s="865"/>
      <c r="V418" s="865"/>
      <c r="W418" s="865"/>
      <c r="X418" s="865"/>
      <c r="Y418" s="865"/>
      <c r="Z418" s="866"/>
    </row>
    <row r="419" spans="1:26" ht="12" customHeight="1" x14ac:dyDescent="0.2">
      <c r="A419" s="831">
        <v>252</v>
      </c>
      <c r="C419" s="831" t="s">
        <v>685</v>
      </c>
      <c r="D419" s="853" t="s">
        <v>282</v>
      </c>
      <c r="E419" s="865">
        <v>275</v>
      </c>
      <c r="F419" s="865">
        <v>109</v>
      </c>
      <c r="G419" s="865">
        <v>67</v>
      </c>
      <c r="H419" s="865">
        <v>148</v>
      </c>
      <c r="I419" s="865">
        <v>50</v>
      </c>
      <c r="J419" s="865">
        <v>27</v>
      </c>
      <c r="K419" s="865">
        <v>1</v>
      </c>
      <c r="L419" s="865">
        <v>12</v>
      </c>
      <c r="M419" s="865">
        <v>10</v>
      </c>
      <c r="N419" s="865">
        <v>66</v>
      </c>
      <c r="O419" s="865">
        <v>5</v>
      </c>
      <c r="P419" s="865">
        <v>12</v>
      </c>
      <c r="Q419" s="865">
        <v>0</v>
      </c>
      <c r="R419" s="865">
        <v>47</v>
      </c>
      <c r="S419" s="865">
        <v>2</v>
      </c>
      <c r="T419" s="865">
        <v>32</v>
      </c>
      <c r="U419" s="865">
        <v>68</v>
      </c>
      <c r="V419" s="865">
        <v>0</v>
      </c>
      <c r="W419" s="865">
        <v>1</v>
      </c>
      <c r="X419" s="865">
        <v>67</v>
      </c>
      <c r="Y419" s="865"/>
      <c r="Z419" s="866">
        <v>252</v>
      </c>
    </row>
    <row r="420" spans="1:26" ht="12" customHeight="1" x14ac:dyDescent="0.2">
      <c r="A420" s="831"/>
      <c r="C420" s="831"/>
      <c r="D420" s="853" t="s">
        <v>283</v>
      </c>
      <c r="E420" s="865">
        <v>245</v>
      </c>
      <c r="F420" s="865">
        <v>97</v>
      </c>
      <c r="G420" s="865">
        <v>56</v>
      </c>
      <c r="H420" s="865">
        <v>133</v>
      </c>
      <c r="I420" s="865">
        <v>47</v>
      </c>
      <c r="J420" s="865">
        <v>24</v>
      </c>
      <c r="K420" s="865">
        <v>1</v>
      </c>
      <c r="L420" s="865">
        <v>12</v>
      </c>
      <c r="M420" s="865">
        <v>10</v>
      </c>
      <c r="N420" s="865">
        <v>56</v>
      </c>
      <c r="O420" s="865">
        <v>5</v>
      </c>
      <c r="P420" s="865">
        <v>12</v>
      </c>
      <c r="Q420" s="865">
        <v>0</v>
      </c>
      <c r="R420" s="865">
        <v>37</v>
      </c>
      <c r="S420" s="865">
        <v>2</v>
      </c>
      <c r="T420" s="865">
        <v>30</v>
      </c>
      <c r="U420" s="865">
        <v>57</v>
      </c>
      <c r="V420" s="865">
        <v>0</v>
      </c>
      <c r="W420" s="865">
        <v>1</v>
      </c>
      <c r="X420" s="865">
        <v>56</v>
      </c>
      <c r="Y420" s="865"/>
      <c r="Z420" s="866"/>
    </row>
    <row r="421" spans="1:26" ht="5.0999999999999996" customHeight="1" x14ac:dyDescent="0.2">
      <c r="A421" s="831"/>
      <c r="C421" s="831"/>
      <c r="D421" s="853"/>
      <c r="E421" s="865"/>
      <c r="F421" s="865"/>
      <c r="G421" s="865"/>
      <c r="H421" s="865"/>
      <c r="I421" s="865">
        <v>0</v>
      </c>
      <c r="J421" s="865"/>
      <c r="K421" s="865"/>
      <c r="L421" s="865"/>
      <c r="M421" s="865"/>
      <c r="N421" s="865"/>
      <c r="O421" s="865"/>
      <c r="P421" s="865"/>
      <c r="Q421" s="865"/>
      <c r="R421" s="865"/>
      <c r="S421" s="865"/>
      <c r="T421" s="865"/>
      <c r="U421" s="865"/>
      <c r="V421" s="865"/>
      <c r="W421" s="865"/>
      <c r="X421" s="865"/>
      <c r="Y421" s="865"/>
      <c r="Z421" s="866"/>
    </row>
    <row r="422" spans="1:26" ht="12" customHeight="1" x14ac:dyDescent="0.2">
      <c r="A422" s="831" t="s">
        <v>686</v>
      </c>
      <c r="C422" s="831" t="s">
        <v>687</v>
      </c>
      <c r="D422" s="853" t="s">
        <v>282</v>
      </c>
      <c r="E422" s="865">
        <v>99</v>
      </c>
      <c r="F422" s="865">
        <v>72</v>
      </c>
      <c r="G422" s="865">
        <v>41</v>
      </c>
      <c r="H422" s="865">
        <v>120</v>
      </c>
      <c r="I422" s="865">
        <v>25</v>
      </c>
      <c r="J422" s="865">
        <v>10</v>
      </c>
      <c r="K422" s="865">
        <v>2</v>
      </c>
      <c r="L422" s="865">
        <v>11</v>
      </c>
      <c r="M422" s="865">
        <v>2</v>
      </c>
      <c r="N422" s="865">
        <v>58</v>
      </c>
      <c r="O422" s="865">
        <v>8</v>
      </c>
      <c r="P422" s="865">
        <v>12</v>
      </c>
      <c r="Q422" s="865">
        <v>2</v>
      </c>
      <c r="R422" s="865">
        <v>35</v>
      </c>
      <c r="S422" s="865">
        <v>1</v>
      </c>
      <c r="T422" s="865">
        <v>37</v>
      </c>
      <c r="U422" s="865">
        <v>41</v>
      </c>
      <c r="V422" s="865">
        <v>0</v>
      </c>
      <c r="W422" s="865">
        <v>0</v>
      </c>
      <c r="X422" s="865">
        <v>41</v>
      </c>
      <c r="Y422" s="865"/>
      <c r="Z422" s="866" t="s">
        <v>688</v>
      </c>
    </row>
    <row r="423" spans="1:26" ht="12" customHeight="1" x14ac:dyDescent="0.2">
      <c r="A423" s="831"/>
      <c r="C423" s="831"/>
      <c r="D423" s="853" t="s">
        <v>283</v>
      </c>
      <c r="E423" s="865">
        <v>84</v>
      </c>
      <c r="F423" s="865">
        <v>61</v>
      </c>
      <c r="G423" s="865">
        <v>31</v>
      </c>
      <c r="H423" s="865">
        <v>104</v>
      </c>
      <c r="I423" s="865">
        <v>24</v>
      </c>
      <c r="J423" s="865">
        <v>10</v>
      </c>
      <c r="K423" s="865">
        <v>2</v>
      </c>
      <c r="L423" s="865">
        <v>10</v>
      </c>
      <c r="M423" s="865">
        <v>2</v>
      </c>
      <c r="N423" s="865">
        <v>48</v>
      </c>
      <c r="O423" s="865">
        <v>8</v>
      </c>
      <c r="P423" s="865">
        <v>12</v>
      </c>
      <c r="Q423" s="865">
        <v>2</v>
      </c>
      <c r="R423" s="865">
        <v>25</v>
      </c>
      <c r="S423" s="865">
        <v>1</v>
      </c>
      <c r="T423" s="865">
        <v>32</v>
      </c>
      <c r="U423" s="865">
        <v>31</v>
      </c>
      <c r="V423" s="865">
        <v>0</v>
      </c>
      <c r="W423" s="865">
        <v>0</v>
      </c>
      <c r="X423" s="865">
        <v>31</v>
      </c>
      <c r="Y423" s="865"/>
      <c r="Z423" s="866"/>
    </row>
    <row r="424" spans="1:26" ht="5.0999999999999996" customHeight="1" x14ac:dyDescent="0.2">
      <c r="A424" s="831"/>
      <c r="C424" s="831"/>
      <c r="D424" s="853"/>
      <c r="E424" s="865"/>
      <c r="F424" s="865"/>
      <c r="G424" s="865"/>
      <c r="H424" s="865"/>
      <c r="I424" s="865">
        <v>0</v>
      </c>
      <c r="J424" s="865"/>
      <c r="K424" s="865"/>
      <c r="L424" s="865"/>
      <c r="M424" s="865"/>
      <c r="N424" s="865"/>
      <c r="O424" s="865"/>
      <c r="P424" s="865"/>
      <c r="Q424" s="865"/>
      <c r="R424" s="865"/>
      <c r="S424" s="865"/>
      <c r="T424" s="865"/>
      <c r="U424" s="865"/>
      <c r="V424" s="865"/>
      <c r="W424" s="865"/>
      <c r="X424" s="865"/>
      <c r="Y424" s="865"/>
      <c r="Z424" s="866"/>
    </row>
    <row r="425" spans="1:26" ht="12" customHeight="1" x14ac:dyDescent="0.2">
      <c r="A425" s="831" t="s">
        <v>689</v>
      </c>
      <c r="C425" s="831" t="s">
        <v>690</v>
      </c>
      <c r="D425" s="853" t="s">
        <v>282</v>
      </c>
      <c r="E425" s="865">
        <v>1</v>
      </c>
      <c r="F425" s="865">
        <v>0</v>
      </c>
      <c r="G425" s="865">
        <v>0</v>
      </c>
      <c r="H425" s="865">
        <v>0</v>
      </c>
      <c r="I425" s="865">
        <v>0</v>
      </c>
      <c r="J425" s="865">
        <v>0</v>
      </c>
      <c r="K425" s="865">
        <v>0</v>
      </c>
      <c r="L425" s="865">
        <v>0</v>
      </c>
      <c r="M425" s="865">
        <v>0</v>
      </c>
      <c r="N425" s="865">
        <v>0</v>
      </c>
      <c r="O425" s="865">
        <v>0</v>
      </c>
      <c r="P425" s="865">
        <v>0</v>
      </c>
      <c r="Q425" s="865">
        <v>0</v>
      </c>
      <c r="R425" s="865">
        <v>0</v>
      </c>
      <c r="S425" s="865">
        <v>0</v>
      </c>
      <c r="T425" s="865">
        <v>0</v>
      </c>
      <c r="U425" s="865">
        <v>0</v>
      </c>
      <c r="V425" s="865">
        <v>0</v>
      </c>
      <c r="W425" s="865">
        <v>0</v>
      </c>
      <c r="X425" s="865">
        <v>0</v>
      </c>
      <c r="Y425" s="865"/>
      <c r="Z425" s="866" t="s">
        <v>691</v>
      </c>
    </row>
    <row r="426" spans="1:26" ht="12" customHeight="1" x14ac:dyDescent="0.2">
      <c r="A426" s="831"/>
      <c r="C426" s="831"/>
      <c r="D426" s="853" t="s">
        <v>283</v>
      </c>
      <c r="E426" s="865">
        <v>1</v>
      </c>
      <c r="F426" s="865">
        <v>0</v>
      </c>
      <c r="G426" s="865">
        <v>0</v>
      </c>
      <c r="H426" s="865">
        <v>0</v>
      </c>
      <c r="I426" s="865">
        <v>0</v>
      </c>
      <c r="J426" s="865">
        <v>0</v>
      </c>
      <c r="K426" s="865">
        <v>0</v>
      </c>
      <c r="L426" s="865">
        <v>0</v>
      </c>
      <c r="M426" s="865">
        <v>0</v>
      </c>
      <c r="N426" s="865">
        <v>0</v>
      </c>
      <c r="O426" s="865">
        <v>0</v>
      </c>
      <c r="P426" s="865">
        <v>0</v>
      </c>
      <c r="Q426" s="865">
        <v>0</v>
      </c>
      <c r="R426" s="865">
        <v>0</v>
      </c>
      <c r="S426" s="865">
        <v>0</v>
      </c>
      <c r="T426" s="865">
        <v>0</v>
      </c>
      <c r="U426" s="865">
        <v>0</v>
      </c>
      <c r="V426" s="865">
        <v>0</v>
      </c>
      <c r="W426" s="865">
        <v>0</v>
      </c>
      <c r="X426" s="865">
        <v>0</v>
      </c>
      <c r="Y426" s="865"/>
      <c r="Z426" s="866"/>
    </row>
    <row r="427" spans="1:26" ht="5.0999999999999996" customHeight="1" x14ac:dyDescent="0.2">
      <c r="A427" s="831"/>
      <c r="C427" s="831"/>
      <c r="D427" s="853"/>
      <c r="E427" s="865"/>
      <c r="F427" s="865"/>
      <c r="G427" s="865"/>
      <c r="H427" s="865"/>
      <c r="I427" s="865">
        <v>0</v>
      </c>
      <c r="J427" s="865"/>
      <c r="K427" s="865"/>
      <c r="L427" s="865"/>
      <c r="M427" s="865"/>
      <c r="N427" s="865"/>
      <c r="O427" s="865"/>
      <c r="P427" s="865"/>
      <c r="Q427" s="865"/>
      <c r="R427" s="865"/>
      <c r="S427" s="865"/>
      <c r="T427" s="865"/>
      <c r="U427" s="865"/>
      <c r="V427" s="865"/>
      <c r="W427" s="865"/>
      <c r="X427" s="865"/>
      <c r="Y427" s="865"/>
      <c r="Z427" s="866"/>
    </row>
    <row r="428" spans="1:26" ht="12" customHeight="1" x14ac:dyDescent="0.2">
      <c r="A428" s="831">
        <v>255</v>
      </c>
      <c r="C428" s="831" t="s">
        <v>692</v>
      </c>
      <c r="D428" s="853" t="s">
        <v>282</v>
      </c>
      <c r="E428" s="865">
        <v>1288</v>
      </c>
      <c r="F428" s="865">
        <v>522</v>
      </c>
      <c r="G428" s="865">
        <v>337</v>
      </c>
      <c r="H428" s="865">
        <v>793</v>
      </c>
      <c r="I428" s="865">
        <v>191</v>
      </c>
      <c r="J428" s="865">
        <v>94</v>
      </c>
      <c r="K428" s="865">
        <v>0</v>
      </c>
      <c r="L428" s="865">
        <v>37</v>
      </c>
      <c r="M428" s="865">
        <v>60</v>
      </c>
      <c r="N428" s="865">
        <v>391</v>
      </c>
      <c r="O428" s="865">
        <v>38</v>
      </c>
      <c r="P428" s="865">
        <v>82</v>
      </c>
      <c r="Q428" s="865">
        <v>2</v>
      </c>
      <c r="R428" s="865">
        <v>263</v>
      </c>
      <c r="S428" s="865">
        <v>6</v>
      </c>
      <c r="T428" s="865">
        <v>211</v>
      </c>
      <c r="U428" s="865">
        <v>339</v>
      </c>
      <c r="V428" s="865">
        <v>0</v>
      </c>
      <c r="W428" s="865">
        <v>2</v>
      </c>
      <c r="X428" s="865">
        <v>337</v>
      </c>
      <c r="Y428" s="865"/>
      <c r="Z428" s="866">
        <v>255</v>
      </c>
    </row>
    <row r="429" spans="1:26" ht="12" customHeight="1" x14ac:dyDescent="0.2">
      <c r="A429" s="831"/>
      <c r="C429" s="831"/>
      <c r="D429" s="853" t="s">
        <v>283</v>
      </c>
      <c r="E429" s="865">
        <v>1247</v>
      </c>
      <c r="F429" s="865">
        <v>494</v>
      </c>
      <c r="G429" s="865">
        <v>322</v>
      </c>
      <c r="H429" s="865">
        <v>749</v>
      </c>
      <c r="I429" s="865">
        <v>186</v>
      </c>
      <c r="J429" s="865">
        <v>91</v>
      </c>
      <c r="K429" s="865">
        <v>0</v>
      </c>
      <c r="L429" s="865">
        <v>35</v>
      </c>
      <c r="M429" s="865">
        <v>60</v>
      </c>
      <c r="N429" s="865">
        <v>367</v>
      </c>
      <c r="O429" s="865">
        <v>38</v>
      </c>
      <c r="P429" s="865">
        <v>79</v>
      </c>
      <c r="Q429" s="865">
        <v>2</v>
      </c>
      <c r="R429" s="865">
        <v>242</v>
      </c>
      <c r="S429" s="865">
        <v>6</v>
      </c>
      <c r="T429" s="865">
        <v>196</v>
      </c>
      <c r="U429" s="865">
        <v>324</v>
      </c>
      <c r="V429" s="865">
        <v>0</v>
      </c>
      <c r="W429" s="865">
        <v>2</v>
      </c>
      <c r="X429" s="865">
        <v>322</v>
      </c>
      <c r="Y429" s="865"/>
      <c r="Z429" s="866"/>
    </row>
    <row r="430" spans="1:26" ht="5.0999999999999996" customHeight="1" x14ac:dyDescent="0.2">
      <c r="A430" s="831"/>
      <c r="C430" s="831"/>
      <c r="D430" s="853"/>
      <c r="E430" s="865"/>
      <c r="F430" s="865"/>
      <c r="G430" s="865"/>
      <c r="H430" s="865"/>
      <c r="I430" s="865">
        <v>0</v>
      </c>
      <c r="J430" s="865"/>
      <c r="K430" s="865"/>
      <c r="L430" s="865"/>
      <c r="M430" s="865"/>
      <c r="N430" s="865"/>
      <c r="O430" s="865"/>
      <c r="P430" s="865"/>
      <c r="Q430" s="865"/>
      <c r="R430" s="865"/>
      <c r="S430" s="865"/>
      <c r="T430" s="865"/>
      <c r="U430" s="865"/>
      <c r="V430" s="865"/>
      <c r="W430" s="865"/>
      <c r="X430" s="865"/>
      <c r="Y430" s="865"/>
      <c r="Z430" s="866"/>
    </row>
    <row r="431" spans="1:26" ht="12" customHeight="1" x14ac:dyDescent="0.2">
      <c r="A431" s="831" t="s">
        <v>680</v>
      </c>
      <c r="C431" s="831" t="s">
        <v>693</v>
      </c>
      <c r="D431" s="853" t="s">
        <v>282</v>
      </c>
      <c r="E431" s="865">
        <v>39</v>
      </c>
      <c r="F431" s="865">
        <v>29</v>
      </c>
      <c r="G431" s="865">
        <v>18</v>
      </c>
      <c r="H431" s="865">
        <v>37</v>
      </c>
      <c r="I431" s="865">
        <v>1</v>
      </c>
      <c r="J431" s="865">
        <v>0</v>
      </c>
      <c r="K431" s="865">
        <v>0</v>
      </c>
      <c r="L431" s="865">
        <v>0</v>
      </c>
      <c r="M431" s="865">
        <v>1</v>
      </c>
      <c r="N431" s="865">
        <v>22</v>
      </c>
      <c r="O431" s="865">
        <v>0</v>
      </c>
      <c r="P431" s="865">
        <v>14</v>
      </c>
      <c r="Q431" s="865">
        <v>0</v>
      </c>
      <c r="R431" s="865">
        <v>8</v>
      </c>
      <c r="S431" s="865">
        <v>0</v>
      </c>
      <c r="T431" s="865">
        <v>14</v>
      </c>
      <c r="U431" s="865">
        <v>18</v>
      </c>
      <c r="V431" s="865">
        <v>0</v>
      </c>
      <c r="W431" s="865">
        <v>0</v>
      </c>
      <c r="X431" s="865">
        <v>18</v>
      </c>
      <c r="Y431" s="865"/>
      <c r="Z431" s="866" t="s">
        <v>680</v>
      </c>
    </row>
    <row r="432" spans="1:26" ht="12" customHeight="1" x14ac:dyDescent="0.2">
      <c r="A432" s="831"/>
      <c r="D432" s="853" t="s">
        <v>283</v>
      </c>
      <c r="E432" s="865">
        <v>37</v>
      </c>
      <c r="F432" s="865">
        <v>28</v>
      </c>
      <c r="G432" s="865">
        <v>16</v>
      </c>
      <c r="H432" s="865">
        <v>36</v>
      </c>
      <c r="I432" s="865">
        <v>1</v>
      </c>
      <c r="J432" s="865">
        <v>0</v>
      </c>
      <c r="K432" s="865">
        <v>0</v>
      </c>
      <c r="L432" s="865">
        <v>0</v>
      </c>
      <c r="M432" s="865">
        <v>1</v>
      </c>
      <c r="N432" s="865">
        <v>22</v>
      </c>
      <c r="O432" s="865">
        <v>0</v>
      </c>
      <c r="P432" s="865">
        <v>14</v>
      </c>
      <c r="Q432" s="865">
        <v>0</v>
      </c>
      <c r="R432" s="865">
        <v>8</v>
      </c>
      <c r="S432" s="865">
        <v>0</v>
      </c>
      <c r="T432" s="865">
        <v>13</v>
      </c>
      <c r="U432" s="865">
        <v>16</v>
      </c>
      <c r="V432" s="865">
        <v>0</v>
      </c>
      <c r="W432" s="865">
        <v>0</v>
      </c>
      <c r="X432" s="865">
        <v>16</v>
      </c>
      <c r="Y432" s="865"/>
      <c r="Z432" s="866"/>
    </row>
    <row r="433" spans="1:26" ht="5.0999999999999996" customHeight="1" x14ac:dyDescent="0.2">
      <c r="A433" s="871"/>
      <c r="B433" s="872"/>
      <c r="C433" s="870"/>
      <c r="D433" s="873"/>
      <c r="E433" s="865"/>
      <c r="F433" s="865"/>
      <c r="G433" s="865"/>
      <c r="H433" s="865"/>
      <c r="I433" s="865">
        <v>0</v>
      </c>
      <c r="J433" s="865"/>
      <c r="K433" s="865"/>
      <c r="L433" s="865"/>
      <c r="M433" s="865"/>
      <c r="N433" s="865"/>
      <c r="O433" s="865"/>
      <c r="P433" s="865"/>
      <c r="Q433" s="865"/>
      <c r="R433" s="865"/>
      <c r="S433" s="865"/>
      <c r="T433" s="865"/>
      <c r="U433" s="865"/>
      <c r="V433" s="865"/>
      <c r="W433" s="865"/>
      <c r="X433" s="865"/>
      <c r="Y433" s="865"/>
      <c r="Z433" s="874"/>
    </row>
    <row r="434" spans="1:26" ht="12" customHeight="1" x14ac:dyDescent="0.2">
      <c r="A434" s="831" t="s">
        <v>239</v>
      </c>
      <c r="B434" s="867" t="s">
        <v>694</v>
      </c>
      <c r="C434" s="863" t="s">
        <v>695</v>
      </c>
      <c r="D434" s="853" t="s">
        <v>282</v>
      </c>
      <c r="E434" s="865">
        <v>289</v>
      </c>
      <c r="F434" s="865">
        <v>231</v>
      </c>
      <c r="G434" s="865">
        <v>88</v>
      </c>
      <c r="H434" s="865">
        <v>302</v>
      </c>
      <c r="I434" s="865">
        <v>34</v>
      </c>
      <c r="J434" s="865">
        <v>16</v>
      </c>
      <c r="K434" s="865">
        <v>1</v>
      </c>
      <c r="L434" s="865">
        <v>13</v>
      </c>
      <c r="M434" s="865">
        <v>4</v>
      </c>
      <c r="N434" s="865">
        <v>187</v>
      </c>
      <c r="O434" s="865">
        <v>6</v>
      </c>
      <c r="P434" s="865">
        <v>63</v>
      </c>
      <c r="Q434" s="865">
        <v>1</v>
      </c>
      <c r="R434" s="865">
        <v>117</v>
      </c>
      <c r="S434" s="865">
        <v>0</v>
      </c>
      <c r="T434" s="865">
        <v>81</v>
      </c>
      <c r="U434" s="865">
        <v>88</v>
      </c>
      <c r="V434" s="865">
        <v>0</v>
      </c>
      <c r="W434" s="865">
        <v>0</v>
      </c>
      <c r="X434" s="865">
        <v>88</v>
      </c>
      <c r="Y434" s="865"/>
      <c r="Z434" s="866" t="s">
        <v>241</v>
      </c>
    </row>
    <row r="435" spans="1:26" ht="12" customHeight="1" x14ac:dyDescent="0.2">
      <c r="A435" s="831"/>
      <c r="D435" s="853" t="s">
        <v>283</v>
      </c>
      <c r="E435" s="865">
        <v>245</v>
      </c>
      <c r="F435" s="865">
        <v>196</v>
      </c>
      <c r="G435" s="865">
        <v>69</v>
      </c>
      <c r="H435" s="865">
        <v>252</v>
      </c>
      <c r="I435" s="865">
        <v>29</v>
      </c>
      <c r="J435" s="865">
        <v>14</v>
      </c>
      <c r="K435" s="865">
        <v>1</v>
      </c>
      <c r="L435" s="865">
        <v>10</v>
      </c>
      <c r="M435" s="865">
        <v>4</v>
      </c>
      <c r="N435" s="865">
        <v>162</v>
      </c>
      <c r="O435" s="865">
        <v>6</v>
      </c>
      <c r="P435" s="865">
        <v>59</v>
      </c>
      <c r="Q435" s="865">
        <v>0</v>
      </c>
      <c r="R435" s="865">
        <v>97</v>
      </c>
      <c r="S435" s="865">
        <v>0</v>
      </c>
      <c r="T435" s="865">
        <v>61</v>
      </c>
      <c r="U435" s="865">
        <v>69</v>
      </c>
      <c r="V435" s="865">
        <v>0</v>
      </c>
      <c r="W435" s="865">
        <v>0</v>
      </c>
      <c r="X435" s="865">
        <v>69</v>
      </c>
      <c r="Y435" s="865"/>
      <c r="Z435" s="866"/>
    </row>
    <row r="436" spans="1:26" ht="5.0999999999999996" customHeight="1" x14ac:dyDescent="0.2">
      <c r="A436" s="831"/>
      <c r="D436" s="853"/>
      <c r="E436" s="865"/>
      <c r="F436" s="865"/>
      <c r="G436" s="865"/>
      <c r="H436" s="865"/>
      <c r="I436" s="865">
        <v>0</v>
      </c>
      <c r="J436" s="865"/>
      <c r="K436" s="865"/>
      <c r="L436" s="865"/>
      <c r="M436" s="865"/>
      <c r="N436" s="865"/>
      <c r="O436" s="865"/>
      <c r="P436" s="865"/>
      <c r="Q436" s="865"/>
      <c r="R436" s="865"/>
      <c r="S436" s="865"/>
      <c r="T436" s="865"/>
      <c r="U436" s="865"/>
      <c r="V436" s="865"/>
      <c r="W436" s="865"/>
      <c r="X436" s="865"/>
      <c r="Y436" s="865"/>
      <c r="Z436" s="866"/>
    </row>
    <row r="437" spans="1:26" ht="12" customHeight="1" x14ac:dyDescent="0.2">
      <c r="A437" s="831" t="s">
        <v>696</v>
      </c>
      <c r="C437" s="831" t="s">
        <v>697</v>
      </c>
      <c r="D437" s="853" t="s">
        <v>282</v>
      </c>
      <c r="E437" s="865">
        <v>86</v>
      </c>
      <c r="F437" s="865">
        <v>72</v>
      </c>
      <c r="G437" s="865">
        <v>21</v>
      </c>
      <c r="H437" s="865">
        <v>92</v>
      </c>
      <c r="I437" s="865">
        <v>9</v>
      </c>
      <c r="J437" s="865">
        <v>6</v>
      </c>
      <c r="K437" s="865">
        <v>0</v>
      </c>
      <c r="L437" s="865">
        <v>3</v>
      </c>
      <c r="M437" s="865">
        <v>0</v>
      </c>
      <c r="N437" s="865">
        <v>62</v>
      </c>
      <c r="O437" s="865">
        <v>0</v>
      </c>
      <c r="P437" s="865">
        <v>27</v>
      </c>
      <c r="Q437" s="865">
        <v>0</v>
      </c>
      <c r="R437" s="865">
        <v>35</v>
      </c>
      <c r="S437" s="865">
        <v>0</v>
      </c>
      <c r="T437" s="865">
        <v>21</v>
      </c>
      <c r="U437" s="865">
        <v>21</v>
      </c>
      <c r="V437" s="865">
        <v>0</v>
      </c>
      <c r="W437" s="865">
        <v>0</v>
      </c>
      <c r="X437" s="865">
        <v>21</v>
      </c>
      <c r="Y437" s="865"/>
      <c r="Z437" s="866" t="s">
        <v>241</v>
      </c>
    </row>
    <row r="438" spans="1:26" ht="12" customHeight="1" x14ac:dyDescent="0.2">
      <c r="A438" s="868" t="s">
        <v>698</v>
      </c>
      <c r="C438" s="868" t="s">
        <v>699</v>
      </c>
      <c r="D438" s="853" t="s">
        <v>283</v>
      </c>
      <c r="E438" s="865">
        <v>65</v>
      </c>
      <c r="F438" s="865">
        <v>54</v>
      </c>
      <c r="G438" s="865">
        <v>15</v>
      </c>
      <c r="H438" s="865">
        <v>66</v>
      </c>
      <c r="I438" s="865">
        <v>7</v>
      </c>
      <c r="J438" s="865">
        <v>5</v>
      </c>
      <c r="K438" s="865">
        <v>0</v>
      </c>
      <c r="L438" s="865">
        <v>2</v>
      </c>
      <c r="M438" s="865">
        <v>0</v>
      </c>
      <c r="N438" s="865">
        <v>47</v>
      </c>
      <c r="O438" s="865">
        <v>0</v>
      </c>
      <c r="P438" s="865">
        <v>25</v>
      </c>
      <c r="Q438" s="865">
        <v>0</v>
      </c>
      <c r="R438" s="865">
        <v>22</v>
      </c>
      <c r="S438" s="865">
        <v>0</v>
      </c>
      <c r="T438" s="865">
        <v>12</v>
      </c>
      <c r="U438" s="865">
        <v>15</v>
      </c>
      <c r="V438" s="865">
        <v>0</v>
      </c>
      <c r="W438" s="865">
        <v>0</v>
      </c>
      <c r="X438" s="865">
        <v>15</v>
      </c>
      <c r="Y438" s="865"/>
      <c r="Z438" s="866"/>
    </row>
    <row r="439" spans="1:26" ht="5.0999999999999996" customHeight="1" x14ac:dyDescent="0.2">
      <c r="A439" s="831"/>
      <c r="C439" s="831"/>
      <c r="D439" s="853"/>
      <c r="E439" s="865"/>
      <c r="F439" s="865"/>
      <c r="G439" s="865"/>
      <c r="H439" s="865"/>
      <c r="I439" s="865">
        <v>0</v>
      </c>
      <c r="J439" s="865"/>
      <c r="K439" s="865"/>
      <c r="L439" s="865"/>
      <c r="M439" s="865"/>
      <c r="N439" s="865"/>
      <c r="O439" s="865"/>
      <c r="P439" s="865"/>
      <c r="Q439" s="865"/>
      <c r="R439" s="865"/>
      <c r="S439" s="865"/>
      <c r="T439" s="865"/>
      <c r="U439" s="865"/>
      <c r="V439" s="865"/>
      <c r="W439" s="865"/>
      <c r="X439" s="865"/>
      <c r="Y439" s="865"/>
      <c r="Z439" s="866"/>
    </row>
    <row r="440" spans="1:26" ht="12" customHeight="1" x14ac:dyDescent="0.2">
      <c r="A440" s="831">
        <v>259</v>
      </c>
      <c r="C440" s="831" t="s">
        <v>700</v>
      </c>
      <c r="D440" s="853" t="s">
        <v>282</v>
      </c>
      <c r="E440" s="865">
        <v>148</v>
      </c>
      <c r="F440" s="865">
        <v>115</v>
      </c>
      <c r="G440" s="865">
        <v>51</v>
      </c>
      <c r="H440" s="865">
        <v>151</v>
      </c>
      <c r="I440" s="865">
        <v>19</v>
      </c>
      <c r="J440" s="865">
        <v>8</v>
      </c>
      <c r="K440" s="865">
        <v>1</v>
      </c>
      <c r="L440" s="865">
        <v>8</v>
      </c>
      <c r="M440" s="865">
        <v>2</v>
      </c>
      <c r="N440" s="865">
        <v>87</v>
      </c>
      <c r="O440" s="865">
        <v>2</v>
      </c>
      <c r="P440" s="865">
        <v>20</v>
      </c>
      <c r="Q440" s="865">
        <v>1</v>
      </c>
      <c r="R440" s="865">
        <v>64</v>
      </c>
      <c r="S440" s="865">
        <v>0</v>
      </c>
      <c r="T440" s="865">
        <v>45</v>
      </c>
      <c r="U440" s="865">
        <v>51</v>
      </c>
      <c r="V440" s="865">
        <v>0</v>
      </c>
      <c r="W440" s="865">
        <v>0</v>
      </c>
      <c r="X440" s="865">
        <v>51</v>
      </c>
      <c r="Y440" s="865"/>
      <c r="Z440" s="866">
        <v>259</v>
      </c>
    </row>
    <row r="441" spans="1:26" ht="12" customHeight="1" x14ac:dyDescent="0.2">
      <c r="A441" s="831"/>
      <c r="C441" s="831"/>
      <c r="D441" s="853" t="s">
        <v>283</v>
      </c>
      <c r="E441" s="865">
        <v>132</v>
      </c>
      <c r="F441" s="865">
        <v>104</v>
      </c>
      <c r="G441" s="865">
        <v>42</v>
      </c>
      <c r="H441" s="865">
        <v>135</v>
      </c>
      <c r="I441" s="865">
        <v>18</v>
      </c>
      <c r="J441" s="865">
        <v>7</v>
      </c>
      <c r="K441" s="865">
        <v>1</v>
      </c>
      <c r="L441" s="865">
        <v>8</v>
      </c>
      <c r="M441" s="865">
        <v>2</v>
      </c>
      <c r="N441" s="865">
        <v>80</v>
      </c>
      <c r="O441" s="865">
        <v>2</v>
      </c>
      <c r="P441" s="865">
        <v>20</v>
      </c>
      <c r="Q441" s="865">
        <v>0</v>
      </c>
      <c r="R441" s="865">
        <v>58</v>
      </c>
      <c r="S441" s="865">
        <v>0</v>
      </c>
      <c r="T441" s="865">
        <v>37</v>
      </c>
      <c r="U441" s="865">
        <v>42</v>
      </c>
      <c r="V441" s="865">
        <v>0</v>
      </c>
      <c r="W441" s="865">
        <v>0</v>
      </c>
      <c r="X441" s="865">
        <v>42</v>
      </c>
      <c r="Y441" s="865"/>
      <c r="Z441" s="866"/>
    </row>
    <row r="442" spans="1:26" ht="5.0999999999999996" customHeight="1" x14ac:dyDescent="0.2">
      <c r="A442" s="831"/>
      <c r="C442" s="831"/>
      <c r="D442" s="853"/>
      <c r="E442" s="865"/>
      <c r="F442" s="865"/>
      <c r="G442" s="865"/>
      <c r="H442" s="865"/>
      <c r="I442" s="865">
        <v>0</v>
      </c>
      <c r="J442" s="865"/>
      <c r="K442" s="865"/>
      <c r="L442" s="865"/>
      <c r="M442" s="865"/>
      <c r="N442" s="865"/>
      <c r="O442" s="865"/>
      <c r="P442" s="865"/>
      <c r="Q442" s="865"/>
      <c r="R442" s="865"/>
      <c r="S442" s="865"/>
      <c r="T442" s="865"/>
      <c r="U442" s="865"/>
      <c r="V442" s="865"/>
      <c r="W442" s="865"/>
      <c r="X442" s="865"/>
      <c r="Y442" s="865"/>
      <c r="Z442" s="866"/>
    </row>
    <row r="443" spans="1:26" ht="12" customHeight="1" x14ac:dyDescent="0.2">
      <c r="A443" s="831" t="s">
        <v>701</v>
      </c>
      <c r="C443" s="831" t="s">
        <v>702</v>
      </c>
      <c r="D443" s="853" t="s">
        <v>282</v>
      </c>
      <c r="E443" s="865">
        <v>11</v>
      </c>
      <c r="F443" s="865">
        <v>6</v>
      </c>
      <c r="G443" s="865">
        <v>2</v>
      </c>
      <c r="H443" s="865">
        <v>7</v>
      </c>
      <c r="I443" s="865">
        <v>2</v>
      </c>
      <c r="J443" s="865">
        <v>0</v>
      </c>
      <c r="K443" s="865">
        <v>0</v>
      </c>
      <c r="L443" s="865">
        <v>0</v>
      </c>
      <c r="M443" s="865">
        <v>2</v>
      </c>
      <c r="N443" s="865">
        <v>4</v>
      </c>
      <c r="O443" s="865">
        <v>1</v>
      </c>
      <c r="P443" s="865">
        <v>1</v>
      </c>
      <c r="Q443" s="865">
        <v>0</v>
      </c>
      <c r="R443" s="865">
        <v>2</v>
      </c>
      <c r="S443" s="865">
        <v>0</v>
      </c>
      <c r="T443" s="865">
        <v>1</v>
      </c>
      <c r="U443" s="865">
        <v>2</v>
      </c>
      <c r="V443" s="865">
        <v>0</v>
      </c>
      <c r="W443" s="865">
        <v>0</v>
      </c>
      <c r="X443" s="865">
        <v>2</v>
      </c>
      <c r="Y443" s="865"/>
      <c r="Z443" s="866" t="s">
        <v>703</v>
      </c>
    </row>
    <row r="444" spans="1:26" ht="12" customHeight="1" x14ac:dyDescent="0.2">
      <c r="A444" s="868" t="s">
        <v>704</v>
      </c>
      <c r="C444" s="831"/>
      <c r="D444" s="853" t="s">
        <v>283</v>
      </c>
      <c r="E444" s="865">
        <v>11</v>
      </c>
      <c r="F444" s="865">
        <v>6</v>
      </c>
      <c r="G444" s="865">
        <v>2</v>
      </c>
      <c r="H444" s="865">
        <v>7</v>
      </c>
      <c r="I444" s="865">
        <v>2</v>
      </c>
      <c r="J444" s="865">
        <v>0</v>
      </c>
      <c r="K444" s="865">
        <v>0</v>
      </c>
      <c r="L444" s="865">
        <v>0</v>
      </c>
      <c r="M444" s="865">
        <v>2</v>
      </c>
      <c r="N444" s="865">
        <v>4</v>
      </c>
      <c r="O444" s="865">
        <v>1</v>
      </c>
      <c r="P444" s="865">
        <v>1</v>
      </c>
      <c r="Q444" s="865">
        <v>0</v>
      </c>
      <c r="R444" s="865">
        <v>2</v>
      </c>
      <c r="S444" s="865">
        <v>0</v>
      </c>
      <c r="T444" s="865">
        <v>1</v>
      </c>
      <c r="U444" s="865">
        <v>2</v>
      </c>
      <c r="V444" s="865">
        <v>0</v>
      </c>
      <c r="W444" s="865">
        <v>0</v>
      </c>
      <c r="X444" s="865">
        <v>2</v>
      </c>
      <c r="Y444" s="865"/>
      <c r="Z444" s="866"/>
    </row>
    <row r="445" spans="1:26" ht="5.0999999999999996" customHeight="1" x14ac:dyDescent="0.2">
      <c r="A445" s="831"/>
      <c r="C445" s="831"/>
      <c r="D445" s="853"/>
      <c r="E445" s="865"/>
      <c r="F445" s="865"/>
      <c r="G445" s="865"/>
      <c r="H445" s="865"/>
      <c r="I445" s="865">
        <v>0</v>
      </c>
      <c r="J445" s="865"/>
      <c r="K445" s="865"/>
      <c r="L445" s="865"/>
      <c r="M445" s="865"/>
      <c r="N445" s="865"/>
      <c r="O445" s="865"/>
      <c r="P445" s="865"/>
      <c r="Q445" s="865"/>
      <c r="R445" s="865"/>
      <c r="S445" s="865"/>
      <c r="T445" s="865"/>
      <c r="U445" s="865"/>
      <c r="V445" s="865"/>
      <c r="W445" s="865"/>
      <c r="X445" s="865"/>
      <c r="Y445" s="865"/>
      <c r="Z445" s="866"/>
    </row>
    <row r="446" spans="1:26" ht="12" customHeight="1" x14ac:dyDescent="0.2">
      <c r="A446" s="831" t="s">
        <v>701</v>
      </c>
      <c r="C446" s="831" t="s">
        <v>705</v>
      </c>
      <c r="D446" s="853" t="s">
        <v>282</v>
      </c>
      <c r="E446" s="865">
        <v>1</v>
      </c>
      <c r="F446" s="865">
        <v>1</v>
      </c>
      <c r="G446" s="865">
        <v>1</v>
      </c>
      <c r="H446" s="865">
        <v>1</v>
      </c>
      <c r="I446" s="865">
        <v>0</v>
      </c>
      <c r="J446" s="865">
        <v>0</v>
      </c>
      <c r="K446" s="865">
        <v>0</v>
      </c>
      <c r="L446" s="865">
        <v>0</v>
      </c>
      <c r="M446" s="865">
        <v>0</v>
      </c>
      <c r="N446" s="865">
        <v>1</v>
      </c>
      <c r="O446" s="865">
        <v>0</v>
      </c>
      <c r="P446" s="865">
        <v>1</v>
      </c>
      <c r="Q446" s="865">
        <v>0</v>
      </c>
      <c r="R446" s="865">
        <v>0</v>
      </c>
      <c r="S446" s="865">
        <v>0</v>
      </c>
      <c r="T446" s="865">
        <v>0</v>
      </c>
      <c r="U446" s="865">
        <v>1</v>
      </c>
      <c r="V446" s="865">
        <v>0</v>
      </c>
      <c r="W446" s="865">
        <v>0</v>
      </c>
      <c r="X446" s="865">
        <v>1</v>
      </c>
      <c r="Y446" s="865"/>
      <c r="Z446" s="866" t="s">
        <v>703</v>
      </c>
    </row>
    <row r="447" spans="1:26" ht="12" customHeight="1" x14ac:dyDescent="0.2">
      <c r="A447" s="868" t="s">
        <v>706</v>
      </c>
      <c r="C447" s="831"/>
      <c r="D447" s="853" t="s">
        <v>283</v>
      </c>
      <c r="E447" s="865">
        <v>1</v>
      </c>
      <c r="F447" s="865">
        <v>1</v>
      </c>
      <c r="G447" s="865">
        <v>1</v>
      </c>
      <c r="H447" s="865">
        <v>1</v>
      </c>
      <c r="I447" s="865">
        <v>0</v>
      </c>
      <c r="J447" s="865">
        <v>0</v>
      </c>
      <c r="K447" s="865">
        <v>0</v>
      </c>
      <c r="L447" s="865">
        <v>0</v>
      </c>
      <c r="M447" s="865">
        <v>0</v>
      </c>
      <c r="N447" s="865">
        <v>1</v>
      </c>
      <c r="O447" s="865">
        <v>0</v>
      </c>
      <c r="P447" s="865">
        <v>1</v>
      </c>
      <c r="Q447" s="865">
        <v>0</v>
      </c>
      <c r="R447" s="865">
        <v>0</v>
      </c>
      <c r="S447" s="865">
        <v>0</v>
      </c>
      <c r="T447" s="865">
        <v>0</v>
      </c>
      <c r="U447" s="865">
        <v>1</v>
      </c>
      <c r="V447" s="865">
        <v>0</v>
      </c>
      <c r="W447" s="865">
        <v>0</v>
      </c>
      <c r="X447" s="865">
        <v>1</v>
      </c>
      <c r="Y447" s="865"/>
      <c r="Z447" s="866"/>
    </row>
    <row r="448" spans="1:26" ht="5.0999999999999996" customHeight="1" x14ac:dyDescent="0.2">
      <c r="A448" s="831"/>
      <c r="C448" s="831"/>
      <c r="D448" s="853"/>
      <c r="E448" s="865"/>
      <c r="F448" s="865"/>
      <c r="G448" s="865"/>
      <c r="H448" s="865"/>
      <c r="I448" s="865">
        <v>0</v>
      </c>
      <c r="J448" s="865"/>
      <c r="K448" s="865"/>
      <c r="L448" s="865"/>
      <c r="M448" s="865"/>
      <c r="N448" s="865"/>
      <c r="O448" s="865"/>
      <c r="P448" s="865"/>
      <c r="Q448" s="865"/>
      <c r="R448" s="865"/>
      <c r="S448" s="865"/>
      <c r="T448" s="865"/>
      <c r="U448" s="865"/>
      <c r="V448" s="865"/>
      <c r="W448" s="865"/>
      <c r="X448" s="865"/>
      <c r="Y448" s="865"/>
      <c r="Z448" s="866"/>
    </row>
    <row r="449" spans="1:26" ht="12" customHeight="1" x14ac:dyDescent="0.2">
      <c r="A449" s="831" t="s">
        <v>707</v>
      </c>
      <c r="C449" s="831" t="s">
        <v>708</v>
      </c>
      <c r="D449" s="853" t="s">
        <v>282</v>
      </c>
      <c r="E449" s="865">
        <v>2</v>
      </c>
      <c r="F449" s="865">
        <v>1</v>
      </c>
      <c r="G449" s="865">
        <v>1</v>
      </c>
      <c r="H449" s="865">
        <v>2</v>
      </c>
      <c r="I449" s="865">
        <v>0</v>
      </c>
      <c r="J449" s="865">
        <v>0</v>
      </c>
      <c r="K449" s="865">
        <v>0</v>
      </c>
      <c r="L449" s="865">
        <v>0</v>
      </c>
      <c r="M449" s="865">
        <v>0</v>
      </c>
      <c r="N449" s="865">
        <v>1</v>
      </c>
      <c r="O449" s="865">
        <v>0</v>
      </c>
      <c r="P449" s="865">
        <v>0</v>
      </c>
      <c r="Q449" s="865">
        <v>0</v>
      </c>
      <c r="R449" s="865">
        <v>1</v>
      </c>
      <c r="S449" s="865">
        <v>0</v>
      </c>
      <c r="T449" s="865">
        <v>1</v>
      </c>
      <c r="U449" s="865">
        <v>1</v>
      </c>
      <c r="V449" s="865">
        <v>0</v>
      </c>
      <c r="W449" s="865">
        <v>0</v>
      </c>
      <c r="X449" s="865">
        <v>1</v>
      </c>
      <c r="Y449" s="865"/>
      <c r="Z449" s="866" t="s">
        <v>707</v>
      </c>
    </row>
    <row r="450" spans="1:26" ht="12" customHeight="1" x14ac:dyDescent="0.2">
      <c r="A450" s="831"/>
      <c r="C450" s="831"/>
      <c r="D450" s="853" t="s">
        <v>283</v>
      </c>
      <c r="E450" s="865">
        <v>2</v>
      </c>
      <c r="F450" s="865">
        <v>1</v>
      </c>
      <c r="G450" s="865">
        <v>1</v>
      </c>
      <c r="H450" s="865">
        <v>2</v>
      </c>
      <c r="I450" s="865">
        <v>0</v>
      </c>
      <c r="J450" s="865">
        <v>0</v>
      </c>
      <c r="K450" s="865">
        <v>0</v>
      </c>
      <c r="L450" s="865">
        <v>0</v>
      </c>
      <c r="M450" s="865">
        <v>0</v>
      </c>
      <c r="N450" s="865">
        <v>1</v>
      </c>
      <c r="O450" s="865">
        <v>0</v>
      </c>
      <c r="P450" s="865">
        <v>0</v>
      </c>
      <c r="Q450" s="865">
        <v>0</v>
      </c>
      <c r="R450" s="865">
        <v>1</v>
      </c>
      <c r="S450" s="865">
        <v>0</v>
      </c>
      <c r="T450" s="865">
        <v>1</v>
      </c>
      <c r="U450" s="865">
        <v>1</v>
      </c>
      <c r="V450" s="865">
        <v>0</v>
      </c>
      <c r="W450" s="865">
        <v>0</v>
      </c>
      <c r="X450" s="865">
        <v>1</v>
      </c>
      <c r="Y450" s="865"/>
      <c r="Z450" s="866"/>
    </row>
    <row r="451" spans="1:26" ht="5.0999999999999996" customHeight="1" x14ac:dyDescent="0.2">
      <c r="A451" s="831"/>
      <c r="C451" s="831"/>
      <c r="D451" s="853"/>
      <c r="E451" s="865"/>
      <c r="F451" s="865"/>
      <c r="G451" s="865"/>
      <c r="H451" s="865"/>
      <c r="I451" s="865">
        <v>0</v>
      </c>
      <c r="J451" s="865"/>
      <c r="K451" s="865"/>
      <c r="L451" s="865"/>
      <c r="M451" s="865"/>
      <c r="N451" s="865"/>
      <c r="O451" s="865"/>
      <c r="P451" s="865"/>
      <c r="Q451" s="865"/>
      <c r="R451" s="865"/>
      <c r="S451" s="865"/>
      <c r="T451" s="865"/>
      <c r="U451" s="865"/>
      <c r="V451" s="865"/>
      <c r="W451" s="865"/>
      <c r="X451" s="865"/>
      <c r="Y451" s="865"/>
      <c r="Z451" s="866"/>
    </row>
    <row r="452" spans="1:26" ht="12" customHeight="1" x14ac:dyDescent="0.2">
      <c r="A452" s="831" t="s">
        <v>709</v>
      </c>
      <c r="C452" s="831" t="s">
        <v>710</v>
      </c>
      <c r="D452" s="853" t="s">
        <v>282</v>
      </c>
      <c r="E452" s="865">
        <v>20</v>
      </c>
      <c r="F452" s="865">
        <v>18</v>
      </c>
      <c r="G452" s="865">
        <v>6</v>
      </c>
      <c r="H452" s="865">
        <v>27</v>
      </c>
      <c r="I452" s="865">
        <v>3</v>
      </c>
      <c r="J452" s="865">
        <v>2</v>
      </c>
      <c r="K452" s="865">
        <v>0</v>
      </c>
      <c r="L452" s="865">
        <v>1</v>
      </c>
      <c r="M452" s="865">
        <v>0</v>
      </c>
      <c r="N452" s="865">
        <v>17</v>
      </c>
      <c r="O452" s="865">
        <v>2</v>
      </c>
      <c r="P452" s="865">
        <v>7</v>
      </c>
      <c r="Q452" s="865">
        <v>0</v>
      </c>
      <c r="R452" s="865">
        <v>8</v>
      </c>
      <c r="S452" s="865">
        <v>0</v>
      </c>
      <c r="T452" s="865">
        <v>7</v>
      </c>
      <c r="U452" s="865">
        <v>6</v>
      </c>
      <c r="V452" s="865">
        <v>0</v>
      </c>
      <c r="W452" s="865">
        <v>0</v>
      </c>
      <c r="X452" s="865">
        <v>6</v>
      </c>
      <c r="Y452" s="865"/>
      <c r="Z452" s="866" t="s">
        <v>711</v>
      </c>
    </row>
    <row r="453" spans="1:26" ht="12" customHeight="1" x14ac:dyDescent="0.2">
      <c r="A453" s="831"/>
      <c r="C453" s="868" t="s">
        <v>712</v>
      </c>
      <c r="D453" s="853" t="s">
        <v>283</v>
      </c>
      <c r="E453" s="865">
        <v>18</v>
      </c>
      <c r="F453" s="865">
        <v>16</v>
      </c>
      <c r="G453" s="865">
        <v>4</v>
      </c>
      <c r="H453" s="865">
        <v>24</v>
      </c>
      <c r="I453" s="865">
        <v>2</v>
      </c>
      <c r="J453" s="865">
        <v>2</v>
      </c>
      <c r="K453" s="865">
        <v>0</v>
      </c>
      <c r="L453" s="865">
        <v>0</v>
      </c>
      <c r="M453" s="865">
        <v>0</v>
      </c>
      <c r="N453" s="865">
        <v>16</v>
      </c>
      <c r="O453" s="865">
        <v>2</v>
      </c>
      <c r="P453" s="865">
        <v>6</v>
      </c>
      <c r="Q453" s="865">
        <v>0</v>
      </c>
      <c r="R453" s="865">
        <v>8</v>
      </c>
      <c r="S453" s="865">
        <v>0</v>
      </c>
      <c r="T453" s="865">
        <v>6</v>
      </c>
      <c r="U453" s="865">
        <v>4</v>
      </c>
      <c r="V453" s="865">
        <v>0</v>
      </c>
      <c r="W453" s="865">
        <v>0</v>
      </c>
      <c r="X453" s="865">
        <v>4</v>
      </c>
      <c r="Y453" s="865"/>
      <c r="Z453" s="866"/>
    </row>
    <row r="454" spans="1:26" ht="5.0999999999999996" customHeight="1" x14ac:dyDescent="0.2">
      <c r="A454" s="831"/>
      <c r="C454" s="831"/>
      <c r="D454" s="853"/>
      <c r="E454" s="865"/>
      <c r="F454" s="865"/>
      <c r="G454" s="865"/>
      <c r="H454" s="865"/>
      <c r="I454" s="865">
        <v>0</v>
      </c>
      <c r="J454" s="865"/>
      <c r="K454" s="865"/>
      <c r="L454" s="865"/>
      <c r="M454" s="865"/>
      <c r="N454" s="865"/>
      <c r="O454" s="865"/>
      <c r="P454" s="865"/>
      <c r="Q454" s="865"/>
      <c r="R454" s="865"/>
      <c r="S454" s="865"/>
      <c r="T454" s="865"/>
      <c r="U454" s="865"/>
      <c r="V454" s="865"/>
      <c r="W454" s="865"/>
      <c r="X454" s="865"/>
      <c r="Y454" s="865"/>
      <c r="Z454" s="866"/>
    </row>
    <row r="455" spans="1:26" ht="12" customHeight="1" x14ac:dyDescent="0.2">
      <c r="A455" s="831" t="s">
        <v>713</v>
      </c>
      <c r="C455" s="831" t="s">
        <v>714</v>
      </c>
      <c r="D455" s="853" t="s">
        <v>282</v>
      </c>
      <c r="E455" s="865">
        <v>1</v>
      </c>
      <c r="F455" s="865">
        <v>1</v>
      </c>
      <c r="G455" s="865">
        <v>1</v>
      </c>
      <c r="H455" s="865">
        <v>2</v>
      </c>
      <c r="I455" s="865">
        <v>0</v>
      </c>
      <c r="J455" s="865">
        <v>0</v>
      </c>
      <c r="K455" s="865">
        <v>0</v>
      </c>
      <c r="L455" s="865">
        <v>0</v>
      </c>
      <c r="M455" s="865">
        <v>0</v>
      </c>
      <c r="N455" s="865">
        <v>1</v>
      </c>
      <c r="O455" s="865">
        <v>0</v>
      </c>
      <c r="P455" s="865">
        <v>0</v>
      </c>
      <c r="Q455" s="865">
        <v>0</v>
      </c>
      <c r="R455" s="865">
        <v>1</v>
      </c>
      <c r="S455" s="865">
        <v>0</v>
      </c>
      <c r="T455" s="865">
        <v>1</v>
      </c>
      <c r="U455" s="865">
        <v>1</v>
      </c>
      <c r="V455" s="865">
        <v>0</v>
      </c>
      <c r="W455" s="865">
        <v>0</v>
      </c>
      <c r="X455" s="865">
        <v>1</v>
      </c>
      <c r="Y455" s="865"/>
      <c r="Z455" s="866" t="s">
        <v>715</v>
      </c>
    </row>
    <row r="456" spans="1:26" ht="12" customHeight="1" x14ac:dyDescent="0.2">
      <c r="A456" s="831"/>
      <c r="C456" s="868" t="s">
        <v>716</v>
      </c>
      <c r="D456" s="853" t="s">
        <v>283</v>
      </c>
      <c r="E456" s="865">
        <v>1</v>
      </c>
      <c r="F456" s="865">
        <v>1</v>
      </c>
      <c r="G456" s="865">
        <v>1</v>
      </c>
      <c r="H456" s="865">
        <v>2</v>
      </c>
      <c r="I456" s="865">
        <v>0</v>
      </c>
      <c r="J456" s="865">
        <v>0</v>
      </c>
      <c r="K456" s="865">
        <v>0</v>
      </c>
      <c r="L456" s="865">
        <v>0</v>
      </c>
      <c r="M456" s="865">
        <v>0</v>
      </c>
      <c r="N456" s="865">
        <v>1</v>
      </c>
      <c r="O456" s="865">
        <v>0</v>
      </c>
      <c r="P456" s="865">
        <v>0</v>
      </c>
      <c r="Q456" s="865">
        <v>0</v>
      </c>
      <c r="R456" s="865">
        <v>1</v>
      </c>
      <c r="S456" s="865">
        <v>0</v>
      </c>
      <c r="T456" s="865">
        <v>1</v>
      </c>
      <c r="U456" s="865">
        <v>1</v>
      </c>
      <c r="V456" s="865">
        <v>0</v>
      </c>
      <c r="W456" s="865">
        <v>0</v>
      </c>
      <c r="X456" s="865">
        <v>1</v>
      </c>
      <c r="Y456" s="865"/>
      <c r="Z456" s="866"/>
    </row>
    <row r="457" spans="1:26" ht="12" customHeight="1" x14ac:dyDescent="0.2">
      <c r="A457" s="831"/>
      <c r="C457" s="868" t="s">
        <v>717</v>
      </c>
      <c r="D457" s="853"/>
      <c r="E457" s="865"/>
      <c r="F457" s="865"/>
      <c r="G457" s="865"/>
      <c r="H457" s="865"/>
      <c r="I457" s="865">
        <v>0</v>
      </c>
      <c r="J457" s="865"/>
      <c r="K457" s="865"/>
      <c r="L457" s="865"/>
      <c r="M457" s="865"/>
      <c r="N457" s="865"/>
      <c r="O457" s="865"/>
      <c r="P457" s="865"/>
      <c r="Q457" s="865"/>
      <c r="R457" s="865"/>
      <c r="S457" s="865"/>
      <c r="T457" s="865"/>
      <c r="U457" s="865"/>
      <c r="V457" s="865"/>
      <c r="W457" s="865"/>
      <c r="X457" s="865"/>
      <c r="Y457" s="865"/>
      <c r="Z457" s="866"/>
    </row>
    <row r="458" spans="1:26" ht="5.0999999999999996" customHeight="1" x14ac:dyDescent="0.2">
      <c r="A458" s="831"/>
      <c r="C458" s="831"/>
      <c r="D458" s="853"/>
      <c r="E458" s="865"/>
      <c r="F458" s="865"/>
      <c r="G458" s="865"/>
      <c r="H458" s="865"/>
      <c r="I458" s="865">
        <v>0</v>
      </c>
      <c r="J458" s="865"/>
      <c r="K458" s="865"/>
      <c r="L458" s="865"/>
      <c r="M458" s="865"/>
      <c r="N458" s="865"/>
      <c r="O458" s="865"/>
      <c r="P458" s="865"/>
      <c r="Q458" s="865"/>
      <c r="R458" s="865"/>
      <c r="S458" s="865"/>
      <c r="T458" s="865"/>
      <c r="U458" s="865"/>
      <c r="V458" s="865"/>
      <c r="W458" s="865"/>
      <c r="X458" s="865"/>
      <c r="Y458" s="865"/>
      <c r="Z458" s="866"/>
    </row>
    <row r="459" spans="1:26" ht="12" customHeight="1" x14ac:dyDescent="0.2">
      <c r="A459" s="831" t="s">
        <v>718</v>
      </c>
      <c r="C459" s="831" t="s">
        <v>719</v>
      </c>
      <c r="D459" s="853" t="s">
        <v>282</v>
      </c>
      <c r="E459" s="865">
        <v>3</v>
      </c>
      <c r="F459" s="865">
        <v>3</v>
      </c>
      <c r="G459" s="865">
        <v>0</v>
      </c>
      <c r="H459" s="865">
        <v>3</v>
      </c>
      <c r="I459" s="865">
        <v>1</v>
      </c>
      <c r="J459" s="865">
        <v>0</v>
      </c>
      <c r="K459" s="865">
        <v>0</v>
      </c>
      <c r="L459" s="865">
        <v>1</v>
      </c>
      <c r="M459" s="865">
        <v>0</v>
      </c>
      <c r="N459" s="865">
        <v>2</v>
      </c>
      <c r="O459" s="865">
        <v>0</v>
      </c>
      <c r="P459" s="865">
        <v>1</v>
      </c>
      <c r="Q459" s="865">
        <v>0</v>
      </c>
      <c r="R459" s="865">
        <v>1</v>
      </c>
      <c r="S459" s="865">
        <v>0</v>
      </c>
      <c r="T459" s="865">
        <v>0</v>
      </c>
      <c r="U459" s="865">
        <v>0</v>
      </c>
      <c r="V459" s="865">
        <v>0</v>
      </c>
      <c r="W459" s="865">
        <v>0</v>
      </c>
      <c r="X459" s="865">
        <v>0</v>
      </c>
      <c r="Y459" s="865"/>
      <c r="Z459" s="866" t="s">
        <v>720</v>
      </c>
    </row>
    <row r="460" spans="1:26" ht="12" customHeight="1" x14ac:dyDescent="0.2">
      <c r="A460" s="831"/>
      <c r="C460" s="831"/>
      <c r="D460" s="853" t="s">
        <v>283</v>
      </c>
      <c r="E460" s="865">
        <v>2</v>
      </c>
      <c r="F460" s="865">
        <v>2</v>
      </c>
      <c r="G460" s="865">
        <v>0</v>
      </c>
      <c r="H460" s="865">
        <v>2</v>
      </c>
      <c r="I460" s="865">
        <v>0</v>
      </c>
      <c r="J460" s="865">
        <v>0</v>
      </c>
      <c r="K460" s="865">
        <v>0</v>
      </c>
      <c r="L460" s="865">
        <v>0</v>
      </c>
      <c r="M460" s="865">
        <v>0</v>
      </c>
      <c r="N460" s="865">
        <v>2</v>
      </c>
      <c r="O460" s="865">
        <v>0</v>
      </c>
      <c r="P460" s="865">
        <v>1</v>
      </c>
      <c r="Q460" s="865">
        <v>0</v>
      </c>
      <c r="R460" s="865">
        <v>1</v>
      </c>
      <c r="S460" s="865">
        <v>0</v>
      </c>
      <c r="T460" s="865">
        <v>0</v>
      </c>
      <c r="U460" s="865">
        <v>0</v>
      </c>
      <c r="V460" s="865">
        <v>0</v>
      </c>
      <c r="W460" s="865">
        <v>0</v>
      </c>
      <c r="X460" s="865">
        <v>0</v>
      </c>
      <c r="Y460" s="865"/>
      <c r="Z460" s="866"/>
    </row>
    <row r="461" spans="1:26" ht="5.0999999999999996" customHeight="1" x14ac:dyDescent="0.2">
      <c r="A461" s="831"/>
      <c r="C461" s="831"/>
      <c r="D461" s="853"/>
      <c r="E461" s="865"/>
      <c r="F461" s="865"/>
      <c r="G461" s="865"/>
      <c r="H461" s="865"/>
      <c r="I461" s="865">
        <v>0</v>
      </c>
      <c r="J461" s="865"/>
      <c r="K461" s="865"/>
      <c r="L461" s="865"/>
      <c r="M461" s="865"/>
      <c r="N461" s="865"/>
      <c r="O461" s="865"/>
      <c r="P461" s="865"/>
      <c r="Q461" s="865"/>
      <c r="R461" s="865"/>
      <c r="S461" s="865"/>
      <c r="T461" s="865"/>
      <c r="U461" s="865"/>
      <c r="V461" s="865"/>
      <c r="W461" s="865"/>
      <c r="X461" s="865"/>
      <c r="Y461" s="865"/>
      <c r="Z461" s="866"/>
    </row>
    <row r="462" spans="1:26" ht="12" customHeight="1" x14ac:dyDescent="0.2">
      <c r="A462" s="831" t="s">
        <v>721</v>
      </c>
      <c r="C462" s="831" t="s">
        <v>722</v>
      </c>
      <c r="D462" s="853" t="s">
        <v>282</v>
      </c>
      <c r="E462" s="865">
        <v>17</v>
      </c>
      <c r="F462" s="865">
        <v>14</v>
      </c>
      <c r="G462" s="865">
        <v>5</v>
      </c>
      <c r="H462" s="865">
        <v>17</v>
      </c>
      <c r="I462" s="865">
        <v>0</v>
      </c>
      <c r="J462" s="865">
        <v>0</v>
      </c>
      <c r="K462" s="865">
        <v>0</v>
      </c>
      <c r="L462" s="865">
        <v>0</v>
      </c>
      <c r="M462" s="865">
        <v>0</v>
      </c>
      <c r="N462" s="865">
        <v>12</v>
      </c>
      <c r="O462" s="865">
        <v>1</v>
      </c>
      <c r="P462" s="865">
        <v>6</v>
      </c>
      <c r="Q462" s="865">
        <v>0</v>
      </c>
      <c r="R462" s="865">
        <v>5</v>
      </c>
      <c r="S462" s="865">
        <v>0</v>
      </c>
      <c r="T462" s="865">
        <v>5</v>
      </c>
      <c r="U462" s="865">
        <v>5</v>
      </c>
      <c r="V462" s="865">
        <v>0</v>
      </c>
      <c r="W462" s="865">
        <v>0</v>
      </c>
      <c r="X462" s="865">
        <v>5</v>
      </c>
      <c r="Y462" s="865"/>
      <c r="Z462" s="866" t="s">
        <v>723</v>
      </c>
    </row>
    <row r="463" spans="1:26" ht="12" customHeight="1" x14ac:dyDescent="0.2">
      <c r="A463" s="831"/>
      <c r="D463" s="853" t="s">
        <v>283</v>
      </c>
      <c r="E463" s="865">
        <v>13</v>
      </c>
      <c r="F463" s="865">
        <v>11</v>
      </c>
      <c r="G463" s="865">
        <v>3</v>
      </c>
      <c r="H463" s="865">
        <v>13</v>
      </c>
      <c r="I463" s="865">
        <v>0</v>
      </c>
      <c r="J463" s="865">
        <v>0</v>
      </c>
      <c r="K463" s="865">
        <v>0</v>
      </c>
      <c r="L463" s="865">
        <v>0</v>
      </c>
      <c r="M463" s="865">
        <v>0</v>
      </c>
      <c r="N463" s="865">
        <v>10</v>
      </c>
      <c r="O463" s="865">
        <v>1</v>
      </c>
      <c r="P463" s="865">
        <v>5</v>
      </c>
      <c r="Q463" s="865">
        <v>0</v>
      </c>
      <c r="R463" s="865">
        <v>4</v>
      </c>
      <c r="S463" s="865">
        <v>0</v>
      </c>
      <c r="T463" s="865">
        <v>3</v>
      </c>
      <c r="U463" s="865">
        <v>3</v>
      </c>
      <c r="V463" s="865">
        <v>0</v>
      </c>
      <c r="W463" s="865">
        <v>0</v>
      </c>
      <c r="X463" s="865">
        <v>3</v>
      </c>
      <c r="Y463" s="865"/>
      <c r="Z463" s="866"/>
    </row>
    <row r="464" spans="1:26" ht="5.0999999999999996" customHeight="1" x14ac:dyDescent="0.2">
      <c r="A464" s="831"/>
      <c r="D464" s="853"/>
      <c r="E464" s="865"/>
      <c r="F464" s="865"/>
      <c r="G464" s="865"/>
      <c r="H464" s="865"/>
      <c r="I464" s="865">
        <v>0</v>
      </c>
      <c r="J464" s="865"/>
      <c r="K464" s="865"/>
      <c r="L464" s="865"/>
      <c r="M464" s="865"/>
      <c r="N464" s="865"/>
      <c r="O464" s="865"/>
      <c r="P464" s="865"/>
      <c r="Q464" s="865"/>
      <c r="R464" s="865"/>
      <c r="S464" s="865"/>
      <c r="T464" s="865"/>
      <c r="U464" s="865"/>
      <c r="V464" s="865"/>
      <c r="W464" s="865"/>
      <c r="X464" s="865"/>
      <c r="Y464" s="865"/>
      <c r="Z464" s="866"/>
    </row>
    <row r="465" spans="1:26" ht="12" customHeight="1" x14ac:dyDescent="0.2">
      <c r="A465" s="831" t="s">
        <v>242</v>
      </c>
      <c r="B465" s="867" t="s">
        <v>724</v>
      </c>
      <c r="C465" s="863" t="s">
        <v>725</v>
      </c>
      <c r="D465" s="853" t="s">
        <v>282</v>
      </c>
      <c r="E465" s="865">
        <v>4487</v>
      </c>
      <c r="F465" s="865">
        <v>3387</v>
      </c>
      <c r="G465" s="865">
        <v>1864</v>
      </c>
      <c r="H465" s="865">
        <v>4772</v>
      </c>
      <c r="I465" s="865">
        <v>539</v>
      </c>
      <c r="J465" s="865">
        <v>288</v>
      </c>
      <c r="K465" s="865">
        <v>30</v>
      </c>
      <c r="L465" s="865">
        <v>195</v>
      </c>
      <c r="M465" s="865">
        <v>26</v>
      </c>
      <c r="N465" s="865">
        <v>2793</v>
      </c>
      <c r="O465" s="865">
        <v>292</v>
      </c>
      <c r="P465" s="865">
        <v>733</v>
      </c>
      <c r="Q465" s="865">
        <v>8</v>
      </c>
      <c r="R465" s="865">
        <v>1751</v>
      </c>
      <c r="S465" s="865">
        <v>9</v>
      </c>
      <c r="T465" s="865">
        <v>1440</v>
      </c>
      <c r="U465" s="865">
        <v>1865</v>
      </c>
      <c r="V465" s="865">
        <v>0</v>
      </c>
      <c r="W465" s="865">
        <v>14</v>
      </c>
      <c r="X465" s="865">
        <v>1851</v>
      </c>
      <c r="Y465" s="865"/>
      <c r="Z465" s="866" t="s">
        <v>244</v>
      </c>
    </row>
    <row r="466" spans="1:26" ht="12" customHeight="1" x14ac:dyDescent="0.2">
      <c r="A466" s="831"/>
      <c r="D466" s="853" t="s">
        <v>283</v>
      </c>
      <c r="E466" s="865">
        <v>3042</v>
      </c>
      <c r="F466" s="865">
        <v>2265</v>
      </c>
      <c r="G466" s="865">
        <v>1205</v>
      </c>
      <c r="H466" s="865">
        <v>3204</v>
      </c>
      <c r="I466" s="865">
        <v>392</v>
      </c>
      <c r="J466" s="865">
        <v>215</v>
      </c>
      <c r="K466" s="865">
        <v>23</v>
      </c>
      <c r="L466" s="865">
        <v>129</v>
      </c>
      <c r="M466" s="865">
        <v>25</v>
      </c>
      <c r="N466" s="865">
        <v>1914</v>
      </c>
      <c r="O466" s="865">
        <v>208</v>
      </c>
      <c r="P466" s="865">
        <v>552</v>
      </c>
      <c r="Q466" s="865">
        <v>5</v>
      </c>
      <c r="R466" s="865">
        <v>1144</v>
      </c>
      <c r="S466" s="865">
        <v>5</v>
      </c>
      <c r="T466" s="865">
        <v>898</v>
      </c>
      <c r="U466" s="865">
        <v>1206</v>
      </c>
      <c r="V466" s="865">
        <v>0</v>
      </c>
      <c r="W466" s="865">
        <v>7</v>
      </c>
      <c r="X466" s="865">
        <v>1199</v>
      </c>
      <c r="Y466" s="865"/>
      <c r="Z466" s="866"/>
    </row>
    <row r="467" spans="1:26" ht="5.0999999999999996" customHeight="1" x14ac:dyDescent="0.2">
      <c r="A467" s="831"/>
      <c r="D467" s="853"/>
      <c r="E467" s="865"/>
      <c r="F467" s="865"/>
      <c r="G467" s="865"/>
      <c r="H467" s="865"/>
      <c r="I467" s="865">
        <v>0</v>
      </c>
      <c r="J467" s="865"/>
      <c r="K467" s="865"/>
      <c r="L467" s="865"/>
      <c r="M467" s="865"/>
      <c r="N467" s="865"/>
      <c r="O467" s="865"/>
      <c r="P467" s="865"/>
      <c r="Q467" s="865"/>
      <c r="R467" s="865"/>
      <c r="S467" s="865"/>
      <c r="T467" s="865"/>
      <c r="U467" s="865"/>
      <c r="V467" s="865"/>
      <c r="W467" s="865"/>
      <c r="X467" s="865"/>
      <c r="Y467" s="865"/>
      <c r="Z467" s="866"/>
    </row>
    <row r="468" spans="1:26" ht="12" customHeight="1" x14ac:dyDescent="0.2">
      <c r="A468" s="831" t="s">
        <v>726</v>
      </c>
      <c r="C468" s="831" t="s">
        <v>727</v>
      </c>
      <c r="D468" s="853" t="s">
        <v>282</v>
      </c>
      <c r="E468" s="865">
        <v>1635</v>
      </c>
      <c r="F468" s="865">
        <v>1279</v>
      </c>
      <c r="G468" s="865">
        <v>619</v>
      </c>
      <c r="H468" s="865">
        <v>1880</v>
      </c>
      <c r="I468" s="865">
        <v>198</v>
      </c>
      <c r="J468" s="865">
        <v>111</v>
      </c>
      <c r="K468" s="865">
        <v>8</v>
      </c>
      <c r="L468" s="865">
        <v>76</v>
      </c>
      <c r="M468" s="865">
        <v>3</v>
      </c>
      <c r="N468" s="865">
        <v>1151</v>
      </c>
      <c r="O468" s="865">
        <v>196</v>
      </c>
      <c r="P468" s="865">
        <v>307</v>
      </c>
      <c r="Q468" s="865">
        <v>4</v>
      </c>
      <c r="R468" s="865">
        <v>638</v>
      </c>
      <c r="S468" s="865">
        <v>6</v>
      </c>
      <c r="T468" s="865">
        <v>531</v>
      </c>
      <c r="U468" s="865">
        <v>619</v>
      </c>
      <c r="V468" s="865">
        <v>0</v>
      </c>
      <c r="W468" s="865">
        <v>3</v>
      </c>
      <c r="X468" s="865">
        <v>616</v>
      </c>
      <c r="Y468" s="865"/>
      <c r="Z468" s="866" t="s">
        <v>728</v>
      </c>
    </row>
    <row r="469" spans="1:26" ht="12" customHeight="1" x14ac:dyDescent="0.2">
      <c r="A469" s="831"/>
      <c r="C469" s="831"/>
      <c r="D469" s="853" t="s">
        <v>283</v>
      </c>
      <c r="E469" s="865">
        <v>1177</v>
      </c>
      <c r="F469" s="865">
        <v>916</v>
      </c>
      <c r="G469" s="865">
        <v>434</v>
      </c>
      <c r="H469" s="865">
        <v>1351</v>
      </c>
      <c r="I469" s="865">
        <v>150</v>
      </c>
      <c r="J469" s="865">
        <v>86</v>
      </c>
      <c r="K469" s="865">
        <v>8</v>
      </c>
      <c r="L469" s="865">
        <v>53</v>
      </c>
      <c r="M469" s="865">
        <v>3</v>
      </c>
      <c r="N469" s="865">
        <v>840</v>
      </c>
      <c r="O469" s="865">
        <v>140</v>
      </c>
      <c r="P469" s="865">
        <v>242</v>
      </c>
      <c r="Q469" s="865">
        <v>3</v>
      </c>
      <c r="R469" s="865">
        <v>452</v>
      </c>
      <c r="S469" s="865">
        <v>3</v>
      </c>
      <c r="T469" s="865">
        <v>361</v>
      </c>
      <c r="U469" s="865">
        <v>434</v>
      </c>
      <c r="V469" s="865">
        <v>0</v>
      </c>
      <c r="W469" s="865">
        <v>3</v>
      </c>
      <c r="X469" s="865">
        <v>431</v>
      </c>
      <c r="Y469" s="865"/>
      <c r="Z469" s="866"/>
    </row>
    <row r="470" spans="1:26" ht="5.0999999999999996" customHeight="1" x14ac:dyDescent="0.2">
      <c r="A470" s="831"/>
      <c r="C470" s="831"/>
      <c r="D470" s="853"/>
      <c r="E470" s="865"/>
      <c r="F470" s="865"/>
      <c r="G470" s="865"/>
      <c r="H470" s="865"/>
      <c r="I470" s="865">
        <v>0</v>
      </c>
      <c r="J470" s="865"/>
      <c r="K470" s="865"/>
      <c r="L470" s="865"/>
      <c r="M470" s="865"/>
      <c r="N470" s="865"/>
      <c r="O470" s="865"/>
      <c r="P470" s="865"/>
      <c r="Q470" s="865"/>
      <c r="R470" s="865"/>
      <c r="S470" s="865"/>
      <c r="T470" s="865"/>
      <c r="U470" s="865"/>
      <c r="V470" s="865"/>
      <c r="W470" s="865"/>
      <c r="X470" s="865"/>
      <c r="Y470" s="865"/>
      <c r="Z470" s="866"/>
    </row>
    <row r="471" spans="1:26" ht="12" customHeight="1" x14ac:dyDescent="0.2">
      <c r="A471" s="831" t="s">
        <v>729</v>
      </c>
      <c r="C471" s="831" t="s">
        <v>730</v>
      </c>
      <c r="D471" s="853" t="s">
        <v>282</v>
      </c>
      <c r="E471" s="865">
        <v>416</v>
      </c>
      <c r="F471" s="865">
        <v>222</v>
      </c>
      <c r="G471" s="865">
        <v>120</v>
      </c>
      <c r="H471" s="865">
        <v>325</v>
      </c>
      <c r="I471" s="865">
        <v>57</v>
      </c>
      <c r="J471" s="865">
        <v>28</v>
      </c>
      <c r="K471" s="865">
        <v>3</v>
      </c>
      <c r="L471" s="865">
        <v>14</v>
      </c>
      <c r="M471" s="865">
        <v>12</v>
      </c>
      <c r="N471" s="865">
        <v>182</v>
      </c>
      <c r="O471" s="865">
        <v>33</v>
      </c>
      <c r="P471" s="865">
        <v>58</v>
      </c>
      <c r="Q471" s="865">
        <v>1</v>
      </c>
      <c r="R471" s="865">
        <v>90</v>
      </c>
      <c r="S471" s="865">
        <v>0</v>
      </c>
      <c r="T471" s="865">
        <v>86</v>
      </c>
      <c r="U471" s="865">
        <v>120</v>
      </c>
      <c r="V471" s="865">
        <v>0</v>
      </c>
      <c r="W471" s="865">
        <v>1</v>
      </c>
      <c r="X471" s="865">
        <v>119</v>
      </c>
      <c r="Y471" s="865"/>
      <c r="Z471" s="866" t="s">
        <v>731</v>
      </c>
    </row>
    <row r="472" spans="1:26" ht="12" customHeight="1" x14ac:dyDescent="0.2">
      <c r="A472" s="831"/>
      <c r="C472" s="831"/>
      <c r="D472" s="853" t="s">
        <v>283</v>
      </c>
      <c r="E472" s="865">
        <v>320</v>
      </c>
      <c r="F472" s="865">
        <v>170</v>
      </c>
      <c r="G472" s="865">
        <v>82</v>
      </c>
      <c r="H472" s="865">
        <v>245</v>
      </c>
      <c r="I472" s="865">
        <v>48</v>
      </c>
      <c r="J472" s="865">
        <v>24</v>
      </c>
      <c r="K472" s="865">
        <v>3</v>
      </c>
      <c r="L472" s="865">
        <v>9</v>
      </c>
      <c r="M472" s="865">
        <v>12</v>
      </c>
      <c r="N472" s="865">
        <v>138</v>
      </c>
      <c r="O472" s="865">
        <v>24</v>
      </c>
      <c r="P472" s="865">
        <v>45</v>
      </c>
      <c r="Q472" s="865">
        <v>1</v>
      </c>
      <c r="R472" s="865">
        <v>68</v>
      </c>
      <c r="S472" s="865">
        <v>0</v>
      </c>
      <c r="T472" s="865">
        <v>59</v>
      </c>
      <c r="U472" s="865">
        <v>82</v>
      </c>
      <c r="V472" s="865">
        <v>0</v>
      </c>
      <c r="W472" s="865">
        <v>0</v>
      </c>
      <c r="X472" s="865">
        <v>82</v>
      </c>
      <c r="Y472" s="865"/>
      <c r="Z472" s="866"/>
    </row>
    <row r="473" spans="1:26" ht="5.0999999999999996" customHeight="1" x14ac:dyDescent="0.2">
      <c r="A473" s="831"/>
      <c r="C473" s="831"/>
      <c r="D473" s="853"/>
      <c r="E473" s="865"/>
      <c r="F473" s="865"/>
      <c r="G473" s="865"/>
      <c r="H473" s="865"/>
      <c r="I473" s="865">
        <v>0</v>
      </c>
      <c r="J473" s="865"/>
      <c r="K473" s="865"/>
      <c r="L473" s="865"/>
      <c r="M473" s="865"/>
      <c r="N473" s="865"/>
      <c r="O473" s="865"/>
      <c r="P473" s="865"/>
      <c r="Q473" s="865"/>
      <c r="R473" s="865"/>
      <c r="S473" s="865"/>
      <c r="T473" s="865"/>
      <c r="U473" s="865"/>
      <c r="V473" s="865"/>
      <c r="W473" s="865"/>
      <c r="X473" s="865"/>
      <c r="Y473" s="865"/>
      <c r="Z473" s="866"/>
    </row>
    <row r="474" spans="1:26" ht="12" customHeight="1" x14ac:dyDescent="0.2">
      <c r="A474" s="831" t="s">
        <v>732</v>
      </c>
      <c r="C474" s="831" t="s">
        <v>733</v>
      </c>
      <c r="D474" s="853" t="s">
        <v>282</v>
      </c>
      <c r="E474" s="865">
        <v>311</v>
      </c>
      <c r="F474" s="865">
        <v>242</v>
      </c>
      <c r="G474" s="865">
        <v>121</v>
      </c>
      <c r="H474" s="865">
        <v>356</v>
      </c>
      <c r="I474" s="865">
        <v>45</v>
      </c>
      <c r="J474" s="865">
        <v>29</v>
      </c>
      <c r="K474" s="865">
        <v>0</v>
      </c>
      <c r="L474" s="865">
        <v>11</v>
      </c>
      <c r="M474" s="865">
        <v>5</v>
      </c>
      <c r="N474" s="865">
        <v>228</v>
      </c>
      <c r="O474" s="865">
        <v>44</v>
      </c>
      <c r="P474" s="865">
        <v>46</v>
      </c>
      <c r="Q474" s="865">
        <v>1</v>
      </c>
      <c r="R474" s="865">
        <v>137</v>
      </c>
      <c r="S474" s="865">
        <v>0</v>
      </c>
      <c r="T474" s="865">
        <v>83</v>
      </c>
      <c r="U474" s="865">
        <v>121</v>
      </c>
      <c r="V474" s="865">
        <v>0</v>
      </c>
      <c r="W474" s="865">
        <v>4</v>
      </c>
      <c r="X474" s="865">
        <v>117</v>
      </c>
      <c r="Y474" s="865"/>
      <c r="Z474" s="866" t="s">
        <v>732</v>
      </c>
    </row>
    <row r="475" spans="1:26" ht="12" customHeight="1" x14ac:dyDescent="0.2">
      <c r="A475" s="831"/>
      <c r="C475" s="831"/>
      <c r="D475" s="853" t="s">
        <v>283</v>
      </c>
      <c r="E475" s="865">
        <v>233</v>
      </c>
      <c r="F475" s="865">
        <v>176</v>
      </c>
      <c r="G475" s="865">
        <v>95</v>
      </c>
      <c r="H475" s="865">
        <v>253</v>
      </c>
      <c r="I475" s="865">
        <v>35</v>
      </c>
      <c r="J475" s="865">
        <v>20</v>
      </c>
      <c r="K475" s="865">
        <v>0</v>
      </c>
      <c r="L475" s="865">
        <v>10</v>
      </c>
      <c r="M475" s="865">
        <v>5</v>
      </c>
      <c r="N475" s="865">
        <v>163</v>
      </c>
      <c r="O475" s="865">
        <v>31</v>
      </c>
      <c r="P475" s="865">
        <v>33</v>
      </c>
      <c r="Q475" s="865">
        <v>1</v>
      </c>
      <c r="R475" s="865">
        <v>98</v>
      </c>
      <c r="S475" s="865">
        <v>0</v>
      </c>
      <c r="T475" s="865">
        <v>55</v>
      </c>
      <c r="U475" s="865">
        <v>95</v>
      </c>
      <c r="V475" s="865">
        <v>0</v>
      </c>
      <c r="W475" s="865">
        <v>2</v>
      </c>
      <c r="X475" s="865">
        <v>93</v>
      </c>
      <c r="Y475" s="865"/>
      <c r="Z475" s="866"/>
    </row>
    <row r="476" spans="1:26" ht="5.0999999999999996" customHeight="1" x14ac:dyDescent="0.2">
      <c r="A476" s="831"/>
      <c r="C476" s="831"/>
      <c r="D476" s="853"/>
      <c r="E476" s="865"/>
      <c r="F476" s="865"/>
      <c r="G476" s="865"/>
      <c r="H476" s="865"/>
      <c r="I476" s="865">
        <v>0</v>
      </c>
      <c r="J476" s="865"/>
      <c r="K476" s="865"/>
      <c r="L476" s="865"/>
      <c r="M476" s="865"/>
      <c r="N476" s="865"/>
      <c r="O476" s="865"/>
      <c r="P476" s="865"/>
      <c r="Q476" s="865"/>
      <c r="R476" s="865"/>
      <c r="S476" s="865"/>
      <c r="T476" s="865"/>
      <c r="U476" s="865"/>
      <c r="V476" s="865"/>
      <c r="W476" s="865"/>
      <c r="X476" s="865"/>
      <c r="Y476" s="865"/>
      <c r="Z476" s="866"/>
    </row>
    <row r="477" spans="1:26" ht="12" customHeight="1" x14ac:dyDescent="0.2">
      <c r="A477" s="831">
        <v>264</v>
      </c>
      <c r="C477" s="831" t="s">
        <v>734</v>
      </c>
      <c r="D477" s="853" t="s">
        <v>282</v>
      </c>
      <c r="E477" s="865">
        <v>4</v>
      </c>
      <c r="F477" s="865">
        <v>3</v>
      </c>
      <c r="G477" s="865">
        <v>2</v>
      </c>
      <c r="H477" s="865">
        <v>6</v>
      </c>
      <c r="I477" s="865">
        <v>1</v>
      </c>
      <c r="J477" s="865">
        <v>1</v>
      </c>
      <c r="K477" s="865">
        <v>0</v>
      </c>
      <c r="L477" s="865">
        <v>0</v>
      </c>
      <c r="M477" s="865">
        <v>0</v>
      </c>
      <c r="N477" s="865">
        <v>2</v>
      </c>
      <c r="O477" s="865">
        <v>0</v>
      </c>
      <c r="P477" s="865">
        <v>1</v>
      </c>
      <c r="Q477" s="865">
        <v>0</v>
      </c>
      <c r="R477" s="865">
        <v>1</v>
      </c>
      <c r="S477" s="865">
        <v>0</v>
      </c>
      <c r="T477" s="865">
        <v>3</v>
      </c>
      <c r="U477" s="865">
        <v>2</v>
      </c>
      <c r="V477" s="865">
        <v>0</v>
      </c>
      <c r="W477" s="865">
        <v>0</v>
      </c>
      <c r="X477" s="865">
        <v>2</v>
      </c>
      <c r="Y477" s="865"/>
      <c r="Z477" s="866">
        <v>264</v>
      </c>
    </row>
    <row r="478" spans="1:26" ht="12" customHeight="1" x14ac:dyDescent="0.2">
      <c r="A478" s="831"/>
      <c r="C478" s="831"/>
      <c r="D478" s="853" t="s">
        <v>283</v>
      </c>
      <c r="E478" s="865">
        <v>3</v>
      </c>
      <c r="F478" s="865">
        <v>2</v>
      </c>
      <c r="G478" s="865">
        <v>1</v>
      </c>
      <c r="H478" s="865">
        <v>4</v>
      </c>
      <c r="I478" s="865">
        <v>1</v>
      </c>
      <c r="J478" s="865">
        <v>1</v>
      </c>
      <c r="K478" s="865">
        <v>0</v>
      </c>
      <c r="L478" s="865">
        <v>0</v>
      </c>
      <c r="M478" s="865">
        <v>0</v>
      </c>
      <c r="N478" s="865">
        <v>1</v>
      </c>
      <c r="O478" s="865">
        <v>0</v>
      </c>
      <c r="P478" s="865">
        <v>1</v>
      </c>
      <c r="Q478" s="865">
        <v>0</v>
      </c>
      <c r="R478" s="865">
        <v>0</v>
      </c>
      <c r="S478" s="865">
        <v>0</v>
      </c>
      <c r="T478" s="865">
        <v>2</v>
      </c>
      <c r="U478" s="865">
        <v>1</v>
      </c>
      <c r="V478" s="865">
        <v>0</v>
      </c>
      <c r="W478" s="865">
        <v>0</v>
      </c>
      <c r="X478" s="865">
        <v>1</v>
      </c>
      <c r="Y478" s="865"/>
      <c r="Z478" s="866"/>
    </row>
    <row r="479" spans="1:26" ht="5.0999999999999996" customHeight="1" x14ac:dyDescent="0.2">
      <c r="A479" s="831"/>
      <c r="C479" s="831"/>
      <c r="D479" s="853"/>
      <c r="E479" s="865"/>
      <c r="F479" s="865"/>
      <c r="G479" s="865"/>
      <c r="H479" s="865"/>
      <c r="I479" s="865">
        <v>0</v>
      </c>
      <c r="J479" s="865"/>
      <c r="K479" s="865"/>
      <c r="L479" s="865"/>
      <c r="M479" s="865"/>
      <c r="N479" s="865"/>
      <c r="O479" s="865"/>
      <c r="P479" s="865"/>
      <c r="Q479" s="865"/>
      <c r="R479" s="865"/>
      <c r="S479" s="865"/>
      <c r="T479" s="865"/>
      <c r="U479" s="865"/>
      <c r="V479" s="865"/>
      <c r="W479" s="865"/>
      <c r="X479" s="865"/>
      <c r="Y479" s="865"/>
      <c r="Z479" s="866"/>
    </row>
    <row r="480" spans="1:26" ht="12" customHeight="1" x14ac:dyDescent="0.2">
      <c r="A480" s="831">
        <v>265</v>
      </c>
      <c r="C480" s="831" t="s">
        <v>737</v>
      </c>
      <c r="D480" s="853" t="s">
        <v>282</v>
      </c>
      <c r="E480" s="865">
        <v>15</v>
      </c>
      <c r="F480" s="865">
        <v>14</v>
      </c>
      <c r="G480" s="865">
        <v>7</v>
      </c>
      <c r="H480" s="865">
        <v>19</v>
      </c>
      <c r="I480" s="865">
        <v>1</v>
      </c>
      <c r="J480" s="865">
        <v>1</v>
      </c>
      <c r="K480" s="865">
        <v>0</v>
      </c>
      <c r="L480" s="865">
        <v>0</v>
      </c>
      <c r="M480" s="865">
        <v>0</v>
      </c>
      <c r="N480" s="865">
        <v>9</v>
      </c>
      <c r="O480" s="865">
        <v>0</v>
      </c>
      <c r="P480" s="865">
        <v>4</v>
      </c>
      <c r="Q480" s="865">
        <v>0</v>
      </c>
      <c r="R480" s="865">
        <v>5</v>
      </c>
      <c r="S480" s="865">
        <v>0</v>
      </c>
      <c r="T480" s="865">
        <v>9</v>
      </c>
      <c r="U480" s="865">
        <v>7</v>
      </c>
      <c r="V480" s="865">
        <v>0</v>
      </c>
      <c r="W480" s="865">
        <v>0</v>
      </c>
      <c r="X480" s="865">
        <v>7</v>
      </c>
      <c r="Y480" s="865"/>
      <c r="Z480" s="866">
        <v>265</v>
      </c>
    </row>
    <row r="481" spans="1:26" ht="12" customHeight="1" x14ac:dyDescent="0.2">
      <c r="A481" s="831"/>
      <c r="C481" s="831"/>
      <c r="D481" s="853" t="s">
        <v>283</v>
      </c>
      <c r="E481" s="865">
        <v>10</v>
      </c>
      <c r="F481" s="865">
        <v>9</v>
      </c>
      <c r="G481" s="865">
        <v>6</v>
      </c>
      <c r="H481" s="865">
        <v>11</v>
      </c>
      <c r="I481" s="865">
        <v>0</v>
      </c>
      <c r="J481" s="865">
        <v>0</v>
      </c>
      <c r="K481" s="865">
        <v>0</v>
      </c>
      <c r="L481" s="865">
        <v>0</v>
      </c>
      <c r="M481" s="865">
        <v>0</v>
      </c>
      <c r="N481" s="865">
        <v>6</v>
      </c>
      <c r="O481" s="865">
        <v>0</v>
      </c>
      <c r="P481" s="865">
        <v>2</v>
      </c>
      <c r="Q481" s="865">
        <v>0</v>
      </c>
      <c r="R481" s="865">
        <v>4</v>
      </c>
      <c r="S481" s="865">
        <v>0</v>
      </c>
      <c r="T481" s="865">
        <v>5</v>
      </c>
      <c r="U481" s="865">
        <v>6</v>
      </c>
      <c r="V481" s="865">
        <v>0</v>
      </c>
      <c r="W481" s="865">
        <v>0</v>
      </c>
      <c r="X481" s="865">
        <v>6</v>
      </c>
      <c r="Y481" s="865"/>
      <c r="Z481" s="866"/>
    </row>
    <row r="482" spans="1:26" ht="5.0999999999999996" customHeight="1" x14ac:dyDescent="0.2">
      <c r="A482" s="831"/>
      <c r="C482" s="831"/>
      <c r="D482" s="853"/>
      <c r="E482" s="865"/>
      <c r="F482" s="865"/>
      <c r="G482" s="865"/>
      <c r="H482" s="865"/>
      <c r="I482" s="865">
        <v>0</v>
      </c>
      <c r="J482" s="865"/>
      <c r="K482" s="865"/>
      <c r="L482" s="865"/>
      <c r="M482" s="865"/>
      <c r="N482" s="865"/>
      <c r="O482" s="865"/>
      <c r="P482" s="865"/>
      <c r="Q482" s="865"/>
      <c r="R482" s="865"/>
      <c r="S482" s="865"/>
      <c r="T482" s="865"/>
      <c r="U482" s="865"/>
      <c r="V482" s="865"/>
      <c r="W482" s="865"/>
      <c r="X482" s="865"/>
      <c r="Y482" s="865"/>
      <c r="Z482" s="866"/>
    </row>
    <row r="483" spans="1:26" ht="12" customHeight="1" x14ac:dyDescent="0.2">
      <c r="A483" s="831" t="s">
        <v>738</v>
      </c>
      <c r="C483" s="831" t="s">
        <v>739</v>
      </c>
      <c r="D483" s="853" t="s">
        <v>282</v>
      </c>
      <c r="E483" s="865">
        <v>2079</v>
      </c>
      <c r="F483" s="865">
        <v>1607</v>
      </c>
      <c r="G483" s="865">
        <v>988</v>
      </c>
      <c r="H483" s="865">
        <v>2155</v>
      </c>
      <c r="I483" s="865">
        <v>234</v>
      </c>
      <c r="J483" s="865">
        <v>116</v>
      </c>
      <c r="K483" s="865">
        <v>19</v>
      </c>
      <c r="L483" s="865">
        <v>94</v>
      </c>
      <c r="M483" s="865">
        <v>5</v>
      </c>
      <c r="N483" s="865">
        <v>1204</v>
      </c>
      <c r="O483" s="865">
        <v>18</v>
      </c>
      <c r="P483" s="865">
        <v>312</v>
      </c>
      <c r="Q483" s="865">
        <v>2</v>
      </c>
      <c r="R483" s="865">
        <v>869</v>
      </c>
      <c r="S483" s="865">
        <v>3</v>
      </c>
      <c r="T483" s="865">
        <v>717</v>
      </c>
      <c r="U483" s="865">
        <v>989</v>
      </c>
      <c r="V483" s="865">
        <v>0</v>
      </c>
      <c r="W483" s="865">
        <v>6</v>
      </c>
      <c r="X483" s="865">
        <v>983</v>
      </c>
      <c r="Y483" s="865"/>
      <c r="Z483" s="866" t="s">
        <v>738</v>
      </c>
    </row>
    <row r="484" spans="1:26" ht="12" customHeight="1" x14ac:dyDescent="0.2">
      <c r="A484" s="831"/>
      <c r="C484" s="831"/>
      <c r="D484" s="853" t="s">
        <v>283</v>
      </c>
      <c r="E484" s="865">
        <v>1284</v>
      </c>
      <c r="F484" s="865">
        <v>982</v>
      </c>
      <c r="G484" s="865">
        <v>582</v>
      </c>
      <c r="H484" s="865">
        <v>1322</v>
      </c>
      <c r="I484" s="865">
        <v>156</v>
      </c>
      <c r="J484" s="865">
        <v>83</v>
      </c>
      <c r="K484" s="865">
        <v>12</v>
      </c>
      <c r="L484" s="865">
        <v>57</v>
      </c>
      <c r="M484" s="865">
        <v>4</v>
      </c>
      <c r="N484" s="865">
        <v>758</v>
      </c>
      <c r="O484" s="865">
        <v>13</v>
      </c>
      <c r="P484" s="865">
        <v>227</v>
      </c>
      <c r="Q484" s="865">
        <v>0</v>
      </c>
      <c r="R484" s="865">
        <v>516</v>
      </c>
      <c r="S484" s="865">
        <v>2</v>
      </c>
      <c r="T484" s="865">
        <v>408</v>
      </c>
      <c r="U484" s="865">
        <v>583</v>
      </c>
      <c r="V484" s="865">
        <v>0</v>
      </c>
      <c r="W484" s="865">
        <v>2</v>
      </c>
      <c r="X484" s="865">
        <v>581</v>
      </c>
      <c r="Y484" s="865"/>
      <c r="Z484" s="866"/>
    </row>
    <row r="485" spans="1:26" ht="5.0999999999999996" customHeight="1" x14ac:dyDescent="0.2">
      <c r="A485" s="831"/>
      <c r="C485" s="831"/>
      <c r="D485" s="853"/>
      <c r="E485" s="865"/>
      <c r="F485" s="865"/>
      <c r="G485" s="865"/>
      <c r="H485" s="865"/>
      <c r="I485" s="865">
        <v>0</v>
      </c>
      <c r="J485" s="865"/>
      <c r="K485" s="865"/>
      <c r="L485" s="865"/>
      <c r="M485" s="865"/>
      <c r="N485" s="865"/>
      <c r="O485" s="865"/>
      <c r="P485" s="865"/>
      <c r="Q485" s="865"/>
      <c r="R485" s="865"/>
      <c r="S485" s="865"/>
      <c r="T485" s="865"/>
      <c r="U485" s="865"/>
      <c r="V485" s="865"/>
      <c r="W485" s="865"/>
      <c r="X485" s="865"/>
      <c r="Y485" s="865"/>
      <c r="Z485" s="866"/>
    </row>
    <row r="486" spans="1:26" s="870" customFormat="1" ht="12" customHeight="1" x14ac:dyDescent="0.2">
      <c r="A486" s="831" t="s">
        <v>1412</v>
      </c>
      <c r="B486" s="864"/>
      <c r="C486" s="831" t="s">
        <v>1413</v>
      </c>
      <c r="D486" s="853" t="s">
        <v>282</v>
      </c>
      <c r="E486" s="865">
        <v>1</v>
      </c>
      <c r="F486" s="865">
        <v>1</v>
      </c>
      <c r="G486" s="865">
        <v>1</v>
      </c>
      <c r="H486" s="865">
        <v>2</v>
      </c>
      <c r="I486" s="865">
        <v>0</v>
      </c>
      <c r="J486" s="865">
        <v>0</v>
      </c>
      <c r="K486" s="865">
        <v>0</v>
      </c>
      <c r="L486" s="865">
        <v>0</v>
      </c>
      <c r="M486" s="865">
        <v>0</v>
      </c>
      <c r="N486" s="865">
        <v>1</v>
      </c>
      <c r="O486" s="865">
        <v>0</v>
      </c>
      <c r="P486" s="865">
        <v>0</v>
      </c>
      <c r="Q486" s="865">
        <v>0</v>
      </c>
      <c r="R486" s="865">
        <v>1</v>
      </c>
      <c r="S486" s="865">
        <v>0</v>
      </c>
      <c r="T486" s="865">
        <v>1</v>
      </c>
      <c r="U486" s="865">
        <v>1</v>
      </c>
      <c r="V486" s="865">
        <v>0</v>
      </c>
      <c r="W486" s="865">
        <v>0</v>
      </c>
      <c r="X486" s="865">
        <v>1</v>
      </c>
      <c r="Y486" s="869"/>
      <c r="Z486" s="866" t="s">
        <v>1412</v>
      </c>
    </row>
    <row r="487" spans="1:26" s="870" customFormat="1" ht="12" customHeight="1" x14ac:dyDescent="0.2">
      <c r="A487" s="831"/>
      <c r="B487" s="864"/>
      <c r="C487" s="831"/>
      <c r="D487" s="853" t="s">
        <v>283</v>
      </c>
      <c r="E487" s="865">
        <v>1</v>
      </c>
      <c r="F487" s="865">
        <v>1</v>
      </c>
      <c r="G487" s="865">
        <v>1</v>
      </c>
      <c r="H487" s="865">
        <v>2</v>
      </c>
      <c r="I487" s="865">
        <v>0</v>
      </c>
      <c r="J487" s="865">
        <v>0</v>
      </c>
      <c r="K487" s="865">
        <v>0</v>
      </c>
      <c r="L487" s="865">
        <v>0</v>
      </c>
      <c r="M487" s="865">
        <v>0</v>
      </c>
      <c r="N487" s="865">
        <v>1</v>
      </c>
      <c r="O487" s="865">
        <v>0</v>
      </c>
      <c r="P487" s="865">
        <v>0</v>
      </c>
      <c r="Q487" s="865">
        <v>0</v>
      </c>
      <c r="R487" s="865">
        <v>1</v>
      </c>
      <c r="S487" s="865">
        <v>0</v>
      </c>
      <c r="T487" s="865">
        <v>1</v>
      </c>
      <c r="U487" s="865">
        <v>1</v>
      </c>
      <c r="V487" s="865">
        <v>0</v>
      </c>
      <c r="W487" s="865">
        <v>0</v>
      </c>
      <c r="X487" s="865">
        <v>1</v>
      </c>
      <c r="Y487" s="869"/>
      <c r="Z487" s="866"/>
    </row>
    <row r="488" spans="1:26" s="870" customFormat="1" ht="5.0999999999999996" customHeight="1" x14ac:dyDescent="0.2">
      <c r="A488" s="831"/>
      <c r="B488" s="864"/>
      <c r="C488" s="831"/>
      <c r="D488" s="853"/>
      <c r="E488" s="865"/>
      <c r="F488" s="865"/>
      <c r="G488" s="865"/>
      <c r="H488" s="865"/>
      <c r="I488" s="865">
        <v>0</v>
      </c>
      <c r="J488" s="865"/>
      <c r="K488" s="865"/>
      <c r="L488" s="865"/>
      <c r="M488" s="865"/>
      <c r="N488" s="865"/>
      <c r="O488" s="865"/>
      <c r="P488" s="865"/>
      <c r="Q488" s="865"/>
      <c r="R488" s="865"/>
      <c r="S488" s="865"/>
      <c r="T488" s="865"/>
      <c r="U488" s="865"/>
      <c r="V488" s="865"/>
      <c r="W488" s="865"/>
      <c r="X488" s="865"/>
      <c r="Y488" s="869"/>
      <c r="Z488" s="866"/>
    </row>
    <row r="489" spans="1:26" s="870" customFormat="1" ht="5.0999999999999996" customHeight="1" x14ac:dyDescent="0.2">
      <c r="A489" s="831"/>
      <c r="B489" s="864"/>
      <c r="C489" s="831"/>
      <c r="D489" s="853"/>
      <c r="E489" s="865"/>
      <c r="F489" s="865"/>
      <c r="G489" s="865"/>
      <c r="H489" s="865"/>
      <c r="I489" s="865">
        <v>0</v>
      </c>
      <c r="J489" s="865"/>
      <c r="K489" s="865"/>
      <c r="L489" s="865"/>
      <c r="M489" s="865"/>
      <c r="N489" s="865"/>
      <c r="O489" s="865"/>
      <c r="P489" s="865"/>
      <c r="Q489" s="865"/>
      <c r="R489" s="865"/>
      <c r="S489" s="865"/>
      <c r="T489" s="865"/>
      <c r="U489" s="865"/>
      <c r="V489" s="865"/>
      <c r="W489" s="865"/>
      <c r="X489" s="865"/>
      <c r="Y489" s="869"/>
      <c r="Z489" s="866"/>
    </row>
    <row r="490" spans="1:26" ht="12" customHeight="1" x14ac:dyDescent="0.2">
      <c r="A490" s="831">
        <v>266</v>
      </c>
      <c r="C490" s="831" t="s">
        <v>742</v>
      </c>
      <c r="D490" s="853" t="s">
        <v>282</v>
      </c>
      <c r="E490" s="865">
        <v>18</v>
      </c>
      <c r="F490" s="865">
        <v>13</v>
      </c>
      <c r="G490" s="865">
        <v>3</v>
      </c>
      <c r="H490" s="865">
        <v>21</v>
      </c>
      <c r="I490" s="865">
        <v>3</v>
      </c>
      <c r="J490" s="865">
        <v>2</v>
      </c>
      <c r="K490" s="865">
        <v>0</v>
      </c>
      <c r="L490" s="865">
        <v>0</v>
      </c>
      <c r="M490" s="865">
        <v>1</v>
      </c>
      <c r="N490" s="865">
        <v>11</v>
      </c>
      <c r="O490" s="865">
        <v>1</v>
      </c>
      <c r="P490" s="865">
        <v>5</v>
      </c>
      <c r="Q490" s="865">
        <v>0</v>
      </c>
      <c r="R490" s="865">
        <v>5</v>
      </c>
      <c r="S490" s="865">
        <v>0</v>
      </c>
      <c r="T490" s="865">
        <v>7</v>
      </c>
      <c r="U490" s="865">
        <v>3</v>
      </c>
      <c r="V490" s="865">
        <v>0</v>
      </c>
      <c r="W490" s="865">
        <v>0</v>
      </c>
      <c r="X490" s="865">
        <v>3</v>
      </c>
      <c r="Y490" s="865"/>
      <c r="Z490" s="866">
        <v>266</v>
      </c>
    </row>
    <row r="491" spans="1:26" ht="12" customHeight="1" x14ac:dyDescent="0.2">
      <c r="A491" s="831"/>
      <c r="C491" s="831"/>
      <c r="D491" s="853" t="s">
        <v>283</v>
      </c>
      <c r="E491" s="865">
        <v>10</v>
      </c>
      <c r="F491" s="865">
        <v>6</v>
      </c>
      <c r="G491" s="865">
        <v>3</v>
      </c>
      <c r="H491" s="865">
        <v>11</v>
      </c>
      <c r="I491" s="865">
        <v>2</v>
      </c>
      <c r="J491" s="865">
        <v>1</v>
      </c>
      <c r="K491" s="865">
        <v>0</v>
      </c>
      <c r="L491" s="865">
        <v>0</v>
      </c>
      <c r="M491" s="865">
        <v>1</v>
      </c>
      <c r="N491" s="865">
        <v>5</v>
      </c>
      <c r="O491" s="865">
        <v>0</v>
      </c>
      <c r="P491" s="865">
        <v>2</v>
      </c>
      <c r="Q491" s="865">
        <v>0</v>
      </c>
      <c r="R491" s="865">
        <v>3</v>
      </c>
      <c r="S491" s="865">
        <v>0</v>
      </c>
      <c r="T491" s="865">
        <v>4</v>
      </c>
      <c r="U491" s="865">
        <v>3</v>
      </c>
      <c r="V491" s="865">
        <v>0</v>
      </c>
      <c r="W491" s="865">
        <v>0</v>
      </c>
      <c r="X491" s="865">
        <v>3</v>
      </c>
      <c r="Y491" s="865"/>
      <c r="Z491" s="866"/>
    </row>
    <row r="492" spans="1:26" ht="5.0999999999999996" customHeight="1" x14ac:dyDescent="0.2">
      <c r="A492" s="831"/>
      <c r="C492" s="831"/>
      <c r="D492" s="853"/>
      <c r="E492" s="865"/>
      <c r="F492" s="865"/>
      <c r="G492" s="865"/>
      <c r="H492" s="865"/>
      <c r="I492" s="865">
        <v>0</v>
      </c>
      <c r="J492" s="865"/>
      <c r="K492" s="865"/>
      <c r="L492" s="865"/>
      <c r="M492" s="865"/>
      <c r="N492" s="865"/>
      <c r="O492" s="865"/>
      <c r="P492" s="865"/>
      <c r="Q492" s="865"/>
      <c r="R492" s="865"/>
      <c r="S492" s="865"/>
      <c r="T492" s="865"/>
      <c r="U492" s="865"/>
      <c r="V492" s="865"/>
      <c r="W492" s="865"/>
      <c r="X492" s="865"/>
      <c r="Y492" s="865"/>
      <c r="Z492" s="866"/>
    </row>
    <row r="493" spans="1:26" ht="12" customHeight="1" x14ac:dyDescent="0.2">
      <c r="A493" s="831" t="s">
        <v>743</v>
      </c>
      <c r="C493" s="831" t="s">
        <v>744</v>
      </c>
      <c r="D493" s="853" t="s">
        <v>282</v>
      </c>
      <c r="E493" s="865">
        <v>7</v>
      </c>
      <c r="F493" s="865">
        <v>5</v>
      </c>
      <c r="G493" s="865">
        <v>3</v>
      </c>
      <c r="H493" s="865">
        <v>6</v>
      </c>
      <c r="I493" s="865">
        <v>0</v>
      </c>
      <c r="J493" s="865">
        <v>0</v>
      </c>
      <c r="K493" s="865">
        <v>0</v>
      </c>
      <c r="L493" s="865">
        <v>0</v>
      </c>
      <c r="M493" s="865">
        <v>0</v>
      </c>
      <c r="N493" s="865">
        <v>4</v>
      </c>
      <c r="O493" s="865">
        <v>0</v>
      </c>
      <c r="P493" s="865">
        <v>0</v>
      </c>
      <c r="Q493" s="865">
        <v>0</v>
      </c>
      <c r="R493" s="865">
        <v>4</v>
      </c>
      <c r="S493" s="865">
        <v>0</v>
      </c>
      <c r="T493" s="865">
        <v>2</v>
      </c>
      <c r="U493" s="865">
        <v>3</v>
      </c>
      <c r="V493" s="865">
        <v>0</v>
      </c>
      <c r="W493" s="865">
        <v>0</v>
      </c>
      <c r="X493" s="865">
        <v>3</v>
      </c>
      <c r="Y493" s="865"/>
      <c r="Z493" s="866" t="s">
        <v>745</v>
      </c>
    </row>
    <row r="494" spans="1:26" ht="12" customHeight="1" x14ac:dyDescent="0.2">
      <c r="A494" s="831"/>
      <c r="C494" s="868" t="s">
        <v>746</v>
      </c>
      <c r="D494" s="853" t="s">
        <v>283</v>
      </c>
      <c r="E494" s="865">
        <v>3</v>
      </c>
      <c r="F494" s="865">
        <v>2</v>
      </c>
      <c r="G494" s="865">
        <v>1</v>
      </c>
      <c r="H494" s="865">
        <v>3</v>
      </c>
      <c r="I494" s="865">
        <v>0</v>
      </c>
      <c r="J494" s="865">
        <v>0</v>
      </c>
      <c r="K494" s="865">
        <v>0</v>
      </c>
      <c r="L494" s="865">
        <v>0</v>
      </c>
      <c r="M494" s="865">
        <v>0</v>
      </c>
      <c r="N494" s="865">
        <v>1</v>
      </c>
      <c r="O494" s="865">
        <v>0</v>
      </c>
      <c r="P494" s="865">
        <v>0</v>
      </c>
      <c r="Q494" s="865">
        <v>0</v>
      </c>
      <c r="R494" s="865">
        <v>1</v>
      </c>
      <c r="S494" s="865">
        <v>0</v>
      </c>
      <c r="T494" s="865">
        <v>2</v>
      </c>
      <c r="U494" s="865">
        <v>1</v>
      </c>
      <c r="V494" s="865">
        <v>0</v>
      </c>
      <c r="W494" s="865">
        <v>0</v>
      </c>
      <c r="X494" s="865">
        <v>1</v>
      </c>
      <c r="Y494" s="865"/>
      <c r="Z494" s="866"/>
    </row>
    <row r="495" spans="1:26" ht="5.0999999999999996" customHeight="1" x14ac:dyDescent="0.2">
      <c r="A495" s="831"/>
      <c r="C495" s="831"/>
      <c r="D495" s="853"/>
      <c r="E495" s="865"/>
      <c r="F495" s="865"/>
      <c r="G495" s="865"/>
      <c r="H495" s="865"/>
      <c r="I495" s="865">
        <v>0</v>
      </c>
      <c r="J495" s="865"/>
      <c r="K495" s="865"/>
      <c r="L495" s="865"/>
      <c r="M495" s="865"/>
      <c r="N495" s="865"/>
      <c r="O495" s="865"/>
      <c r="P495" s="865"/>
      <c r="Q495" s="865"/>
      <c r="R495" s="865"/>
      <c r="S495" s="865"/>
      <c r="T495" s="865"/>
      <c r="U495" s="865"/>
      <c r="V495" s="865"/>
      <c r="W495" s="865"/>
      <c r="X495" s="865"/>
      <c r="Y495" s="865"/>
      <c r="Z495" s="866"/>
    </row>
    <row r="496" spans="1:26" ht="12" customHeight="1" x14ac:dyDescent="0.2">
      <c r="A496" s="831" t="s">
        <v>754</v>
      </c>
      <c r="C496" s="831" t="s">
        <v>755</v>
      </c>
      <c r="D496" s="853" t="s">
        <v>282</v>
      </c>
      <c r="E496" s="865">
        <v>1</v>
      </c>
      <c r="F496" s="865">
        <v>1</v>
      </c>
      <c r="G496" s="865">
        <v>0</v>
      </c>
      <c r="H496" s="865">
        <v>2</v>
      </c>
      <c r="I496" s="865">
        <v>0</v>
      </c>
      <c r="J496" s="865">
        <v>0</v>
      </c>
      <c r="K496" s="865">
        <v>0</v>
      </c>
      <c r="L496" s="865">
        <v>0</v>
      </c>
      <c r="M496" s="865">
        <v>0</v>
      </c>
      <c r="N496" s="865">
        <v>1</v>
      </c>
      <c r="O496" s="865">
        <v>0</v>
      </c>
      <c r="P496" s="865">
        <v>0</v>
      </c>
      <c r="Q496" s="865">
        <v>0</v>
      </c>
      <c r="R496" s="865">
        <v>1</v>
      </c>
      <c r="S496" s="865">
        <v>0</v>
      </c>
      <c r="T496" s="865">
        <v>1</v>
      </c>
      <c r="U496" s="865">
        <v>0</v>
      </c>
      <c r="V496" s="865">
        <v>0</v>
      </c>
      <c r="W496" s="865">
        <v>0</v>
      </c>
      <c r="X496" s="865">
        <v>0</v>
      </c>
      <c r="Y496" s="865"/>
      <c r="Z496" s="866" t="s">
        <v>754</v>
      </c>
    </row>
    <row r="497" spans="1:26" ht="12" customHeight="1" x14ac:dyDescent="0.2">
      <c r="A497" s="831"/>
      <c r="D497" s="853" t="s">
        <v>283</v>
      </c>
      <c r="E497" s="865">
        <v>1</v>
      </c>
      <c r="F497" s="865">
        <v>1</v>
      </c>
      <c r="G497" s="865">
        <v>0</v>
      </c>
      <c r="H497" s="865">
        <v>2</v>
      </c>
      <c r="I497" s="865">
        <v>0</v>
      </c>
      <c r="J497" s="865">
        <v>0</v>
      </c>
      <c r="K497" s="865">
        <v>0</v>
      </c>
      <c r="L497" s="865">
        <v>0</v>
      </c>
      <c r="M497" s="865">
        <v>0</v>
      </c>
      <c r="N497" s="865">
        <v>1</v>
      </c>
      <c r="O497" s="865">
        <v>0</v>
      </c>
      <c r="P497" s="865">
        <v>0</v>
      </c>
      <c r="Q497" s="865">
        <v>0</v>
      </c>
      <c r="R497" s="865">
        <v>1</v>
      </c>
      <c r="S497" s="865">
        <v>0</v>
      </c>
      <c r="T497" s="865">
        <v>1</v>
      </c>
      <c r="U497" s="865">
        <v>0</v>
      </c>
      <c r="V497" s="865">
        <v>0</v>
      </c>
      <c r="W497" s="865">
        <v>0</v>
      </c>
      <c r="X497" s="865">
        <v>0</v>
      </c>
      <c r="Y497" s="865"/>
      <c r="Z497" s="866"/>
    </row>
    <row r="498" spans="1:26" ht="5.0999999999999996" customHeight="1" x14ac:dyDescent="0.2">
      <c r="A498" s="831"/>
      <c r="D498" s="853"/>
      <c r="E498" s="865"/>
      <c r="F498" s="865"/>
      <c r="G498" s="865"/>
      <c r="H498" s="865"/>
      <c r="I498" s="865">
        <v>0</v>
      </c>
      <c r="J498" s="865"/>
      <c r="K498" s="865"/>
      <c r="L498" s="865"/>
      <c r="M498" s="865"/>
      <c r="N498" s="865"/>
      <c r="O498" s="865"/>
      <c r="P498" s="865"/>
      <c r="Q498" s="865"/>
      <c r="R498" s="865"/>
      <c r="S498" s="865"/>
      <c r="T498" s="865"/>
      <c r="U498" s="865"/>
      <c r="V498" s="865"/>
      <c r="W498" s="865"/>
      <c r="X498" s="865"/>
      <c r="Y498" s="865"/>
      <c r="Z498" s="866"/>
    </row>
    <row r="499" spans="1:26" ht="12" customHeight="1" x14ac:dyDescent="0.2">
      <c r="A499" s="831" t="s">
        <v>277</v>
      </c>
      <c r="B499" s="867" t="s">
        <v>756</v>
      </c>
      <c r="C499" s="863" t="s">
        <v>757</v>
      </c>
      <c r="D499" s="853" t="s">
        <v>282</v>
      </c>
      <c r="E499" s="865">
        <v>675</v>
      </c>
      <c r="F499" s="865">
        <v>513</v>
      </c>
      <c r="G499" s="865">
        <v>258</v>
      </c>
      <c r="H499" s="865">
        <v>705</v>
      </c>
      <c r="I499" s="865">
        <v>112</v>
      </c>
      <c r="J499" s="865">
        <v>61</v>
      </c>
      <c r="K499" s="865">
        <v>10</v>
      </c>
      <c r="L499" s="865">
        <v>36</v>
      </c>
      <c r="M499" s="865">
        <v>5</v>
      </c>
      <c r="N499" s="865">
        <v>419</v>
      </c>
      <c r="O499" s="865">
        <v>12</v>
      </c>
      <c r="P499" s="865">
        <v>154</v>
      </c>
      <c r="Q499" s="865">
        <v>3</v>
      </c>
      <c r="R499" s="865">
        <v>249</v>
      </c>
      <c r="S499" s="865">
        <v>1</v>
      </c>
      <c r="T499" s="865">
        <v>174</v>
      </c>
      <c r="U499" s="865">
        <v>258</v>
      </c>
      <c r="V499" s="865">
        <v>0</v>
      </c>
      <c r="W499" s="865">
        <v>1</v>
      </c>
      <c r="X499" s="865">
        <v>257</v>
      </c>
      <c r="Y499" s="865"/>
      <c r="Z499" s="866" t="s">
        <v>248</v>
      </c>
    </row>
    <row r="500" spans="1:26" ht="12" customHeight="1" x14ac:dyDescent="0.2">
      <c r="A500" s="831"/>
      <c r="D500" s="853" t="s">
        <v>283</v>
      </c>
      <c r="E500" s="865">
        <v>575</v>
      </c>
      <c r="F500" s="865">
        <v>439</v>
      </c>
      <c r="G500" s="865">
        <v>214</v>
      </c>
      <c r="H500" s="865">
        <v>608</v>
      </c>
      <c r="I500" s="865">
        <v>98</v>
      </c>
      <c r="J500" s="865">
        <v>58</v>
      </c>
      <c r="K500" s="865">
        <v>8</v>
      </c>
      <c r="L500" s="865">
        <v>27</v>
      </c>
      <c r="M500" s="865">
        <v>5</v>
      </c>
      <c r="N500" s="865">
        <v>361</v>
      </c>
      <c r="O500" s="865">
        <v>11</v>
      </c>
      <c r="P500" s="865">
        <v>137</v>
      </c>
      <c r="Q500" s="865">
        <v>2</v>
      </c>
      <c r="R500" s="865">
        <v>210</v>
      </c>
      <c r="S500" s="865">
        <v>1</v>
      </c>
      <c r="T500" s="865">
        <v>149</v>
      </c>
      <c r="U500" s="865">
        <v>214</v>
      </c>
      <c r="V500" s="865">
        <v>0</v>
      </c>
      <c r="W500" s="865">
        <v>1</v>
      </c>
      <c r="X500" s="865">
        <v>213</v>
      </c>
      <c r="Y500" s="865"/>
      <c r="Z500" s="866"/>
    </row>
    <row r="501" spans="1:26" ht="5.0999999999999996" customHeight="1" x14ac:dyDescent="0.2">
      <c r="A501" s="831"/>
      <c r="D501" s="853"/>
      <c r="E501" s="865"/>
      <c r="F501" s="865"/>
      <c r="G501" s="865"/>
      <c r="H501" s="865"/>
      <c r="I501" s="865">
        <v>0</v>
      </c>
      <c r="J501" s="865"/>
      <c r="K501" s="865"/>
      <c r="L501" s="865"/>
      <c r="M501" s="865"/>
      <c r="N501" s="865"/>
      <c r="O501" s="865"/>
      <c r="P501" s="865"/>
      <c r="Q501" s="865"/>
      <c r="R501" s="865"/>
      <c r="S501" s="865"/>
      <c r="T501" s="865"/>
      <c r="U501" s="865"/>
      <c r="V501" s="865"/>
      <c r="W501" s="865"/>
      <c r="X501" s="865"/>
      <c r="Y501" s="865"/>
      <c r="Z501" s="866"/>
    </row>
    <row r="502" spans="1:26" ht="12" customHeight="1" x14ac:dyDescent="0.2">
      <c r="A502" s="831" t="s">
        <v>758</v>
      </c>
      <c r="C502" s="831" t="s">
        <v>757</v>
      </c>
      <c r="D502" s="853" t="s">
        <v>282</v>
      </c>
      <c r="E502" s="865">
        <v>585</v>
      </c>
      <c r="F502" s="865">
        <v>449</v>
      </c>
      <c r="G502" s="865">
        <v>224</v>
      </c>
      <c r="H502" s="865">
        <v>625</v>
      </c>
      <c r="I502" s="865">
        <v>99</v>
      </c>
      <c r="J502" s="865">
        <v>55</v>
      </c>
      <c r="K502" s="865">
        <v>8</v>
      </c>
      <c r="L502" s="865">
        <v>31</v>
      </c>
      <c r="M502" s="865">
        <v>5</v>
      </c>
      <c r="N502" s="865">
        <v>369</v>
      </c>
      <c r="O502" s="865">
        <v>11</v>
      </c>
      <c r="P502" s="865">
        <v>136</v>
      </c>
      <c r="Q502" s="865">
        <v>3</v>
      </c>
      <c r="R502" s="865">
        <v>218</v>
      </c>
      <c r="S502" s="865">
        <v>1</v>
      </c>
      <c r="T502" s="865">
        <v>157</v>
      </c>
      <c r="U502" s="865">
        <v>224</v>
      </c>
      <c r="V502" s="865">
        <v>0</v>
      </c>
      <c r="W502" s="865">
        <v>0</v>
      </c>
      <c r="X502" s="865">
        <v>224</v>
      </c>
      <c r="Y502" s="865"/>
      <c r="Z502" s="866" t="s">
        <v>759</v>
      </c>
    </row>
    <row r="503" spans="1:26" ht="12" customHeight="1" x14ac:dyDescent="0.2">
      <c r="A503" s="831"/>
      <c r="C503" s="831"/>
      <c r="D503" s="853" t="s">
        <v>283</v>
      </c>
      <c r="E503" s="865">
        <v>503</v>
      </c>
      <c r="F503" s="865">
        <v>389</v>
      </c>
      <c r="G503" s="865">
        <v>187</v>
      </c>
      <c r="H503" s="865">
        <v>546</v>
      </c>
      <c r="I503" s="865">
        <v>93</v>
      </c>
      <c r="J503" s="865">
        <v>54</v>
      </c>
      <c r="K503" s="865">
        <v>7</v>
      </c>
      <c r="L503" s="865">
        <v>27</v>
      </c>
      <c r="M503" s="865">
        <v>5</v>
      </c>
      <c r="N503" s="865">
        <v>319</v>
      </c>
      <c r="O503" s="865">
        <v>10</v>
      </c>
      <c r="P503" s="865">
        <v>120</v>
      </c>
      <c r="Q503" s="865">
        <v>2</v>
      </c>
      <c r="R503" s="865">
        <v>186</v>
      </c>
      <c r="S503" s="865">
        <v>1</v>
      </c>
      <c r="T503" s="865">
        <v>134</v>
      </c>
      <c r="U503" s="865">
        <v>187</v>
      </c>
      <c r="V503" s="865">
        <v>0</v>
      </c>
      <c r="W503" s="865">
        <v>0</v>
      </c>
      <c r="X503" s="865">
        <v>187</v>
      </c>
      <c r="Y503" s="865"/>
      <c r="Z503" s="866"/>
    </row>
    <row r="504" spans="1:26" ht="5.0999999999999996" customHeight="1" x14ac:dyDescent="0.2">
      <c r="A504" s="831"/>
      <c r="C504" s="831"/>
      <c r="D504" s="853"/>
      <c r="E504" s="865"/>
      <c r="F504" s="865"/>
      <c r="G504" s="865"/>
      <c r="H504" s="865"/>
      <c r="I504" s="865">
        <v>0</v>
      </c>
      <c r="J504" s="865"/>
      <c r="K504" s="865"/>
      <c r="L504" s="865"/>
      <c r="M504" s="865"/>
      <c r="N504" s="865"/>
      <c r="O504" s="865"/>
      <c r="P504" s="865"/>
      <c r="Q504" s="865"/>
      <c r="R504" s="865"/>
      <c r="S504" s="865"/>
      <c r="T504" s="865"/>
      <c r="U504" s="865"/>
      <c r="V504" s="865"/>
      <c r="W504" s="865"/>
      <c r="X504" s="865"/>
      <c r="Y504" s="865"/>
      <c r="Z504" s="866"/>
    </row>
    <row r="505" spans="1:26" ht="12" customHeight="1" x14ac:dyDescent="0.2">
      <c r="A505" s="831" t="s">
        <v>760</v>
      </c>
      <c r="C505" s="831" t="s">
        <v>761</v>
      </c>
      <c r="D505" s="853" t="s">
        <v>282</v>
      </c>
      <c r="E505" s="865">
        <v>10</v>
      </c>
      <c r="F505" s="865">
        <v>6</v>
      </c>
      <c r="G505" s="865">
        <v>2</v>
      </c>
      <c r="H505" s="865">
        <v>10</v>
      </c>
      <c r="I505" s="865">
        <v>0</v>
      </c>
      <c r="J505" s="865">
        <v>0</v>
      </c>
      <c r="K505" s="865">
        <v>0</v>
      </c>
      <c r="L505" s="865">
        <v>0</v>
      </c>
      <c r="M505" s="865">
        <v>0</v>
      </c>
      <c r="N505" s="865">
        <v>6</v>
      </c>
      <c r="O505" s="865">
        <v>0</v>
      </c>
      <c r="P505" s="865">
        <v>2</v>
      </c>
      <c r="Q505" s="865">
        <v>0</v>
      </c>
      <c r="R505" s="865">
        <v>4</v>
      </c>
      <c r="S505" s="865">
        <v>0</v>
      </c>
      <c r="T505" s="865">
        <v>4</v>
      </c>
      <c r="U505" s="865">
        <v>2</v>
      </c>
      <c r="V505" s="865">
        <v>0</v>
      </c>
      <c r="W505" s="865">
        <v>0</v>
      </c>
      <c r="X505" s="865">
        <v>2</v>
      </c>
      <c r="Y505" s="865"/>
      <c r="Z505" s="866" t="s">
        <v>762</v>
      </c>
    </row>
    <row r="506" spans="1:26" ht="12" customHeight="1" x14ac:dyDescent="0.2">
      <c r="A506" s="831"/>
      <c r="C506" s="831"/>
      <c r="D506" s="853" t="s">
        <v>283</v>
      </c>
      <c r="E506" s="865">
        <v>10</v>
      </c>
      <c r="F506" s="865">
        <v>6</v>
      </c>
      <c r="G506" s="865">
        <v>2</v>
      </c>
      <c r="H506" s="865">
        <v>10</v>
      </c>
      <c r="I506" s="865">
        <v>0</v>
      </c>
      <c r="J506" s="865">
        <v>0</v>
      </c>
      <c r="K506" s="865">
        <v>0</v>
      </c>
      <c r="L506" s="865">
        <v>0</v>
      </c>
      <c r="M506" s="865">
        <v>0</v>
      </c>
      <c r="N506" s="865">
        <v>6</v>
      </c>
      <c r="O506" s="865">
        <v>0</v>
      </c>
      <c r="P506" s="865">
        <v>2</v>
      </c>
      <c r="Q506" s="865">
        <v>0</v>
      </c>
      <c r="R506" s="865">
        <v>4</v>
      </c>
      <c r="S506" s="865">
        <v>0</v>
      </c>
      <c r="T506" s="865">
        <v>4</v>
      </c>
      <c r="U506" s="865">
        <v>2</v>
      </c>
      <c r="V506" s="865">
        <v>0</v>
      </c>
      <c r="W506" s="865">
        <v>0</v>
      </c>
      <c r="X506" s="865">
        <v>2</v>
      </c>
      <c r="Y506" s="865"/>
      <c r="Z506" s="866"/>
    </row>
    <row r="507" spans="1:26" ht="5.0999999999999996" customHeight="1" x14ac:dyDescent="0.2">
      <c r="A507" s="831"/>
      <c r="C507" s="831"/>
      <c r="D507" s="853"/>
      <c r="E507" s="865"/>
      <c r="F507" s="865"/>
      <c r="G507" s="865"/>
      <c r="H507" s="865"/>
      <c r="I507" s="865">
        <v>0</v>
      </c>
      <c r="J507" s="865"/>
      <c r="K507" s="865"/>
      <c r="L507" s="865"/>
      <c r="M507" s="865"/>
      <c r="N507" s="865"/>
      <c r="O507" s="865"/>
      <c r="P507" s="865"/>
      <c r="Q507" s="865"/>
      <c r="R507" s="865"/>
      <c r="S507" s="865"/>
      <c r="T507" s="865"/>
      <c r="U507" s="865"/>
      <c r="V507" s="865"/>
      <c r="W507" s="865"/>
      <c r="X507" s="865"/>
      <c r="Y507" s="865"/>
      <c r="Z507" s="866"/>
    </row>
    <row r="508" spans="1:26" ht="12" customHeight="1" x14ac:dyDescent="0.2">
      <c r="A508" s="831">
        <v>268</v>
      </c>
      <c r="C508" s="831" t="s">
        <v>763</v>
      </c>
      <c r="D508" s="853" t="s">
        <v>282</v>
      </c>
      <c r="E508" s="865">
        <v>2</v>
      </c>
      <c r="F508" s="865">
        <v>1</v>
      </c>
      <c r="G508" s="865">
        <v>1</v>
      </c>
      <c r="H508" s="865">
        <v>1</v>
      </c>
      <c r="I508" s="865">
        <v>1</v>
      </c>
      <c r="J508" s="865">
        <v>0</v>
      </c>
      <c r="K508" s="865">
        <v>1</v>
      </c>
      <c r="L508" s="865">
        <v>0</v>
      </c>
      <c r="M508" s="865">
        <v>0</v>
      </c>
      <c r="N508" s="865">
        <v>0</v>
      </c>
      <c r="O508" s="865">
        <v>0</v>
      </c>
      <c r="P508" s="865">
        <v>0</v>
      </c>
      <c r="Q508" s="865">
        <v>0</v>
      </c>
      <c r="R508" s="865">
        <v>0</v>
      </c>
      <c r="S508" s="865">
        <v>0</v>
      </c>
      <c r="T508" s="865">
        <v>0</v>
      </c>
      <c r="U508" s="865">
        <v>1</v>
      </c>
      <c r="V508" s="865">
        <v>0</v>
      </c>
      <c r="W508" s="865">
        <v>0</v>
      </c>
      <c r="X508" s="865">
        <v>1</v>
      </c>
      <c r="Y508" s="865"/>
      <c r="Z508" s="866">
        <v>268</v>
      </c>
    </row>
    <row r="509" spans="1:26" ht="12" customHeight="1" x14ac:dyDescent="0.2">
      <c r="A509" s="831"/>
      <c r="C509" s="831"/>
      <c r="D509" s="853" t="s">
        <v>283</v>
      </c>
      <c r="E509" s="865">
        <v>2</v>
      </c>
      <c r="F509" s="865">
        <v>1</v>
      </c>
      <c r="G509" s="865">
        <v>1</v>
      </c>
      <c r="H509" s="865">
        <v>1</v>
      </c>
      <c r="I509" s="865">
        <v>1</v>
      </c>
      <c r="J509" s="865">
        <v>0</v>
      </c>
      <c r="K509" s="865">
        <v>1</v>
      </c>
      <c r="L509" s="865">
        <v>0</v>
      </c>
      <c r="M509" s="865">
        <v>0</v>
      </c>
      <c r="N509" s="865">
        <v>0</v>
      </c>
      <c r="O509" s="865">
        <v>0</v>
      </c>
      <c r="P509" s="865">
        <v>0</v>
      </c>
      <c r="Q509" s="865">
        <v>0</v>
      </c>
      <c r="R509" s="865">
        <v>0</v>
      </c>
      <c r="S509" s="865">
        <v>0</v>
      </c>
      <c r="T509" s="865">
        <v>0</v>
      </c>
      <c r="U509" s="865">
        <v>1</v>
      </c>
      <c r="V509" s="865">
        <v>0</v>
      </c>
      <c r="W509" s="865">
        <v>0</v>
      </c>
      <c r="X509" s="865">
        <v>1</v>
      </c>
      <c r="Y509" s="865"/>
      <c r="Z509" s="866"/>
    </row>
    <row r="510" spans="1:26" ht="5.0999999999999996" customHeight="1" x14ac:dyDescent="0.2">
      <c r="A510" s="831"/>
      <c r="C510" s="831"/>
      <c r="D510" s="853"/>
      <c r="E510" s="865"/>
      <c r="F510" s="865"/>
      <c r="G510" s="865"/>
      <c r="H510" s="865"/>
      <c r="I510" s="865">
        <v>0</v>
      </c>
      <c r="J510" s="865"/>
      <c r="K510" s="865"/>
      <c r="L510" s="865"/>
      <c r="M510" s="865"/>
      <c r="N510" s="865"/>
      <c r="O510" s="865"/>
      <c r="P510" s="865"/>
      <c r="Q510" s="865"/>
      <c r="R510" s="865"/>
      <c r="S510" s="865"/>
      <c r="T510" s="865"/>
      <c r="U510" s="865"/>
      <c r="V510" s="865"/>
      <c r="W510" s="865"/>
      <c r="X510" s="865"/>
      <c r="Y510" s="865"/>
      <c r="Z510" s="866"/>
    </row>
    <row r="511" spans="1:26" ht="12" customHeight="1" x14ac:dyDescent="0.2">
      <c r="A511" s="831">
        <v>269</v>
      </c>
      <c r="C511" s="831" t="s">
        <v>764</v>
      </c>
      <c r="D511" s="853" t="s">
        <v>282</v>
      </c>
      <c r="E511" s="865">
        <v>49</v>
      </c>
      <c r="F511" s="865">
        <v>31</v>
      </c>
      <c r="G511" s="865">
        <v>21</v>
      </c>
      <c r="H511" s="865">
        <v>37</v>
      </c>
      <c r="I511" s="865">
        <v>8</v>
      </c>
      <c r="J511" s="865">
        <v>5</v>
      </c>
      <c r="K511" s="865">
        <v>0</v>
      </c>
      <c r="L511" s="865">
        <v>3</v>
      </c>
      <c r="M511" s="865">
        <v>0</v>
      </c>
      <c r="N511" s="865">
        <v>24</v>
      </c>
      <c r="O511" s="865">
        <v>1</v>
      </c>
      <c r="P511" s="865">
        <v>6</v>
      </c>
      <c r="Q511" s="865">
        <v>0</v>
      </c>
      <c r="R511" s="865">
        <v>17</v>
      </c>
      <c r="S511" s="865">
        <v>0</v>
      </c>
      <c r="T511" s="865">
        <v>5</v>
      </c>
      <c r="U511" s="865">
        <v>21</v>
      </c>
      <c r="V511" s="865">
        <v>0</v>
      </c>
      <c r="W511" s="865">
        <v>1</v>
      </c>
      <c r="X511" s="865">
        <v>20</v>
      </c>
      <c r="Y511" s="865"/>
      <c r="Z511" s="866">
        <v>269</v>
      </c>
    </row>
    <row r="512" spans="1:26" ht="12" customHeight="1" x14ac:dyDescent="0.2">
      <c r="A512" s="831"/>
      <c r="C512" s="831"/>
      <c r="D512" s="853" t="s">
        <v>283</v>
      </c>
      <c r="E512" s="865">
        <v>39</v>
      </c>
      <c r="F512" s="865">
        <v>24</v>
      </c>
      <c r="G512" s="865">
        <v>16</v>
      </c>
      <c r="H512" s="865">
        <v>27</v>
      </c>
      <c r="I512" s="865">
        <v>3</v>
      </c>
      <c r="J512" s="865">
        <v>3</v>
      </c>
      <c r="K512" s="865">
        <v>0</v>
      </c>
      <c r="L512" s="865">
        <v>0</v>
      </c>
      <c r="M512" s="865">
        <v>0</v>
      </c>
      <c r="N512" s="865">
        <v>19</v>
      </c>
      <c r="O512" s="865">
        <v>1</v>
      </c>
      <c r="P512" s="865">
        <v>5</v>
      </c>
      <c r="Q512" s="865">
        <v>0</v>
      </c>
      <c r="R512" s="865">
        <v>13</v>
      </c>
      <c r="S512" s="865">
        <v>0</v>
      </c>
      <c r="T512" s="865">
        <v>5</v>
      </c>
      <c r="U512" s="865">
        <v>16</v>
      </c>
      <c r="V512" s="865">
        <v>0</v>
      </c>
      <c r="W512" s="865">
        <v>1</v>
      </c>
      <c r="X512" s="865">
        <v>15</v>
      </c>
      <c r="Y512" s="865"/>
      <c r="Z512" s="866"/>
    </row>
    <row r="513" spans="1:26" ht="5.0999999999999996" customHeight="1" x14ac:dyDescent="0.2">
      <c r="A513" s="831"/>
      <c r="C513" s="831"/>
      <c r="D513" s="853"/>
      <c r="E513" s="865"/>
      <c r="F513" s="865"/>
      <c r="G513" s="865"/>
      <c r="H513" s="865"/>
      <c r="I513" s="865">
        <v>0</v>
      </c>
      <c r="J513" s="865"/>
      <c r="K513" s="865"/>
      <c r="L513" s="865"/>
      <c r="M513" s="865"/>
      <c r="N513" s="865"/>
      <c r="O513" s="865"/>
      <c r="P513" s="865"/>
      <c r="Q513" s="865"/>
      <c r="R513" s="865"/>
      <c r="S513" s="865"/>
      <c r="T513" s="865"/>
      <c r="U513" s="865"/>
      <c r="V513" s="865"/>
      <c r="W513" s="865"/>
      <c r="X513" s="865"/>
      <c r="Y513" s="865"/>
      <c r="Z513" s="866"/>
    </row>
    <row r="514" spans="1:26" ht="12" customHeight="1" x14ac:dyDescent="0.2">
      <c r="A514" s="831">
        <v>271</v>
      </c>
      <c r="C514" s="831" t="s">
        <v>765</v>
      </c>
      <c r="D514" s="853" t="s">
        <v>282</v>
      </c>
      <c r="E514" s="865">
        <v>1</v>
      </c>
      <c r="F514" s="865">
        <v>1</v>
      </c>
      <c r="G514" s="865">
        <v>0</v>
      </c>
      <c r="H514" s="865">
        <v>1</v>
      </c>
      <c r="I514" s="865">
        <v>0</v>
      </c>
      <c r="J514" s="865">
        <v>0</v>
      </c>
      <c r="K514" s="865">
        <v>0</v>
      </c>
      <c r="L514" s="865">
        <v>0</v>
      </c>
      <c r="M514" s="865">
        <v>0</v>
      </c>
      <c r="N514" s="865">
        <v>0</v>
      </c>
      <c r="O514" s="865">
        <v>0</v>
      </c>
      <c r="P514" s="865">
        <v>0</v>
      </c>
      <c r="Q514" s="865">
        <v>0</v>
      </c>
      <c r="R514" s="865">
        <v>0</v>
      </c>
      <c r="S514" s="865">
        <v>0</v>
      </c>
      <c r="T514" s="865">
        <v>1</v>
      </c>
      <c r="U514" s="865">
        <v>0</v>
      </c>
      <c r="V514" s="865">
        <v>0</v>
      </c>
      <c r="W514" s="865">
        <v>0</v>
      </c>
      <c r="X514" s="865">
        <v>0</v>
      </c>
      <c r="Y514" s="865"/>
      <c r="Z514" s="866">
        <v>271</v>
      </c>
    </row>
    <row r="515" spans="1:26" ht="12" customHeight="1" x14ac:dyDescent="0.2">
      <c r="A515" s="831"/>
      <c r="C515" s="831"/>
      <c r="D515" s="853" t="s">
        <v>283</v>
      </c>
      <c r="E515" s="865">
        <v>0</v>
      </c>
      <c r="F515" s="865">
        <v>0</v>
      </c>
      <c r="G515" s="865">
        <v>0</v>
      </c>
      <c r="H515" s="865">
        <v>0</v>
      </c>
      <c r="I515" s="865">
        <v>0</v>
      </c>
      <c r="J515" s="865">
        <v>0</v>
      </c>
      <c r="K515" s="865">
        <v>0</v>
      </c>
      <c r="L515" s="865">
        <v>0</v>
      </c>
      <c r="M515" s="865">
        <v>0</v>
      </c>
      <c r="N515" s="865">
        <v>0</v>
      </c>
      <c r="O515" s="865">
        <v>0</v>
      </c>
      <c r="P515" s="865">
        <v>0</v>
      </c>
      <c r="Q515" s="865">
        <v>0</v>
      </c>
      <c r="R515" s="865">
        <v>0</v>
      </c>
      <c r="S515" s="865">
        <v>0</v>
      </c>
      <c r="T515" s="865">
        <v>0</v>
      </c>
      <c r="U515" s="865">
        <v>0</v>
      </c>
      <c r="V515" s="865">
        <v>0</v>
      </c>
      <c r="W515" s="865">
        <v>0</v>
      </c>
      <c r="X515" s="865">
        <v>0</v>
      </c>
      <c r="Y515" s="865"/>
      <c r="Z515" s="866"/>
    </row>
    <row r="516" spans="1:26" ht="5.0999999999999996" customHeight="1" x14ac:dyDescent="0.2">
      <c r="A516" s="831"/>
      <c r="C516" s="831"/>
      <c r="D516" s="853"/>
      <c r="E516" s="865"/>
      <c r="F516" s="865"/>
      <c r="G516" s="865"/>
      <c r="H516" s="865"/>
      <c r="I516" s="865">
        <v>0</v>
      </c>
      <c r="J516" s="865"/>
      <c r="K516" s="865"/>
      <c r="L516" s="865"/>
      <c r="M516" s="865"/>
      <c r="N516" s="865"/>
      <c r="O516" s="865"/>
      <c r="P516" s="865"/>
      <c r="Q516" s="865"/>
      <c r="R516" s="865"/>
      <c r="S516" s="865"/>
      <c r="T516" s="865"/>
      <c r="U516" s="865"/>
      <c r="V516" s="865"/>
      <c r="W516" s="865"/>
      <c r="X516" s="865"/>
      <c r="Y516" s="865"/>
      <c r="Z516" s="866"/>
    </row>
    <row r="517" spans="1:26" ht="12" customHeight="1" x14ac:dyDescent="0.2">
      <c r="A517" s="831">
        <v>274</v>
      </c>
      <c r="C517" s="831" t="s">
        <v>767</v>
      </c>
      <c r="D517" s="853" t="s">
        <v>282</v>
      </c>
      <c r="E517" s="865">
        <v>4</v>
      </c>
      <c r="F517" s="865">
        <v>4</v>
      </c>
      <c r="G517" s="865">
        <v>1</v>
      </c>
      <c r="H517" s="865">
        <v>5</v>
      </c>
      <c r="I517" s="865">
        <v>2</v>
      </c>
      <c r="J517" s="865">
        <v>0</v>
      </c>
      <c r="K517" s="865">
        <v>0</v>
      </c>
      <c r="L517" s="865">
        <v>2</v>
      </c>
      <c r="M517" s="865">
        <v>0</v>
      </c>
      <c r="N517" s="865">
        <v>2</v>
      </c>
      <c r="O517" s="865">
        <v>0</v>
      </c>
      <c r="P517" s="865">
        <v>1</v>
      </c>
      <c r="Q517" s="865">
        <v>0</v>
      </c>
      <c r="R517" s="865">
        <v>1</v>
      </c>
      <c r="S517" s="865">
        <v>0</v>
      </c>
      <c r="T517" s="865">
        <v>1</v>
      </c>
      <c r="U517" s="865">
        <v>1</v>
      </c>
      <c r="V517" s="865">
        <v>0</v>
      </c>
      <c r="W517" s="865">
        <v>0</v>
      </c>
      <c r="X517" s="865">
        <v>1</v>
      </c>
      <c r="Y517" s="865"/>
      <c r="Z517" s="866">
        <v>274</v>
      </c>
    </row>
    <row r="518" spans="1:26" ht="12" customHeight="1" x14ac:dyDescent="0.2">
      <c r="A518" s="831"/>
      <c r="C518" s="868" t="s">
        <v>768</v>
      </c>
      <c r="D518" s="853" t="s">
        <v>283</v>
      </c>
      <c r="E518" s="865">
        <v>2</v>
      </c>
      <c r="F518" s="865">
        <v>2</v>
      </c>
      <c r="G518" s="865">
        <v>1</v>
      </c>
      <c r="H518" s="865">
        <v>3</v>
      </c>
      <c r="I518" s="865">
        <v>0</v>
      </c>
      <c r="J518" s="865">
        <v>0</v>
      </c>
      <c r="K518" s="865">
        <v>0</v>
      </c>
      <c r="L518" s="865">
        <v>0</v>
      </c>
      <c r="M518" s="865">
        <v>0</v>
      </c>
      <c r="N518" s="865">
        <v>2</v>
      </c>
      <c r="O518" s="865">
        <v>0</v>
      </c>
      <c r="P518" s="865">
        <v>1</v>
      </c>
      <c r="Q518" s="865">
        <v>0</v>
      </c>
      <c r="R518" s="865">
        <v>1</v>
      </c>
      <c r="S518" s="865">
        <v>0</v>
      </c>
      <c r="T518" s="865">
        <v>1</v>
      </c>
      <c r="U518" s="865">
        <v>1</v>
      </c>
      <c r="V518" s="865">
        <v>0</v>
      </c>
      <c r="W518" s="865">
        <v>0</v>
      </c>
      <c r="X518" s="865">
        <v>1</v>
      </c>
      <c r="Y518" s="865"/>
      <c r="Z518" s="866"/>
    </row>
    <row r="519" spans="1:26" ht="5.0999999999999996" customHeight="1" x14ac:dyDescent="0.2">
      <c r="A519" s="831"/>
      <c r="C519" s="831"/>
      <c r="D519" s="853"/>
      <c r="E519" s="865"/>
      <c r="F519" s="865"/>
      <c r="G519" s="865"/>
      <c r="H519" s="865"/>
      <c r="I519" s="865">
        <v>0</v>
      </c>
      <c r="J519" s="865"/>
      <c r="K519" s="865"/>
      <c r="L519" s="865"/>
      <c r="M519" s="865"/>
      <c r="N519" s="865"/>
      <c r="O519" s="865"/>
      <c r="P519" s="865"/>
      <c r="Q519" s="865"/>
      <c r="R519" s="865"/>
      <c r="S519" s="865"/>
      <c r="T519" s="865"/>
      <c r="U519" s="865"/>
      <c r="V519" s="865"/>
      <c r="W519" s="865"/>
      <c r="X519" s="865"/>
      <c r="Y519" s="865"/>
      <c r="Z519" s="866"/>
    </row>
    <row r="520" spans="1:26" ht="12" customHeight="1" x14ac:dyDescent="0.2">
      <c r="A520" s="831">
        <v>276</v>
      </c>
      <c r="C520" s="831" t="s">
        <v>771</v>
      </c>
      <c r="D520" s="853" t="s">
        <v>282</v>
      </c>
      <c r="E520" s="865">
        <v>6</v>
      </c>
      <c r="F520" s="865">
        <v>5</v>
      </c>
      <c r="G520" s="865">
        <v>3</v>
      </c>
      <c r="H520" s="865">
        <v>7</v>
      </c>
      <c r="I520" s="865">
        <v>0</v>
      </c>
      <c r="J520" s="865">
        <v>0</v>
      </c>
      <c r="K520" s="865">
        <v>0</v>
      </c>
      <c r="L520" s="865">
        <v>0</v>
      </c>
      <c r="M520" s="865">
        <v>0</v>
      </c>
      <c r="N520" s="865">
        <v>4</v>
      </c>
      <c r="O520" s="865">
        <v>0</v>
      </c>
      <c r="P520" s="865">
        <v>3</v>
      </c>
      <c r="Q520" s="865">
        <v>0</v>
      </c>
      <c r="R520" s="865">
        <v>1</v>
      </c>
      <c r="S520" s="865">
        <v>0</v>
      </c>
      <c r="T520" s="865">
        <v>3</v>
      </c>
      <c r="U520" s="865">
        <v>3</v>
      </c>
      <c r="V520" s="865">
        <v>0</v>
      </c>
      <c r="W520" s="865">
        <v>0</v>
      </c>
      <c r="X520" s="865">
        <v>3</v>
      </c>
      <c r="Y520" s="865"/>
      <c r="Z520" s="866">
        <v>276</v>
      </c>
    </row>
    <row r="521" spans="1:26" ht="12" customHeight="1" x14ac:dyDescent="0.2">
      <c r="A521" s="831"/>
      <c r="C521" s="868" t="s">
        <v>770</v>
      </c>
      <c r="D521" s="853" t="s">
        <v>283</v>
      </c>
      <c r="E521" s="865">
        <v>6</v>
      </c>
      <c r="F521" s="865">
        <v>5</v>
      </c>
      <c r="G521" s="865">
        <v>3</v>
      </c>
      <c r="H521" s="865">
        <v>7</v>
      </c>
      <c r="I521" s="865">
        <v>0</v>
      </c>
      <c r="J521" s="865">
        <v>0</v>
      </c>
      <c r="K521" s="865">
        <v>0</v>
      </c>
      <c r="L521" s="865">
        <v>0</v>
      </c>
      <c r="M521" s="865">
        <v>0</v>
      </c>
      <c r="N521" s="865">
        <v>4</v>
      </c>
      <c r="O521" s="865">
        <v>0</v>
      </c>
      <c r="P521" s="865">
        <v>3</v>
      </c>
      <c r="Q521" s="865">
        <v>0</v>
      </c>
      <c r="R521" s="865">
        <v>1</v>
      </c>
      <c r="S521" s="865">
        <v>0</v>
      </c>
      <c r="T521" s="865">
        <v>3</v>
      </c>
      <c r="U521" s="865">
        <v>3</v>
      </c>
      <c r="V521" s="865">
        <v>0</v>
      </c>
      <c r="W521" s="865">
        <v>0</v>
      </c>
      <c r="X521" s="865">
        <v>3</v>
      </c>
      <c r="Y521" s="865"/>
      <c r="Z521" s="866"/>
    </row>
    <row r="522" spans="1:26" ht="5.0999999999999996" customHeight="1" x14ac:dyDescent="0.2">
      <c r="A522" s="831"/>
      <c r="C522" s="831"/>
      <c r="D522" s="853"/>
      <c r="E522" s="865"/>
      <c r="F522" s="865"/>
      <c r="G522" s="865"/>
      <c r="H522" s="865"/>
      <c r="I522" s="865">
        <v>0</v>
      </c>
      <c r="J522" s="865"/>
      <c r="K522" s="865"/>
      <c r="L522" s="865"/>
      <c r="M522" s="865"/>
      <c r="N522" s="865"/>
      <c r="O522" s="865"/>
      <c r="P522" s="865"/>
      <c r="Q522" s="865"/>
      <c r="R522" s="865"/>
      <c r="S522" s="865"/>
      <c r="T522" s="865"/>
      <c r="U522" s="865"/>
      <c r="V522" s="865"/>
      <c r="W522" s="865"/>
      <c r="X522" s="865"/>
      <c r="Y522" s="865"/>
      <c r="Z522" s="866"/>
    </row>
    <row r="523" spans="1:26" ht="12" customHeight="1" x14ac:dyDescent="0.2">
      <c r="A523" s="831">
        <v>281</v>
      </c>
      <c r="C523" s="831" t="s">
        <v>776</v>
      </c>
      <c r="D523" s="853" t="s">
        <v>282</v>
      </c>
      <c r="E523" s="865">
        <v>15</v>
      </c>
      <c r="F523" s="865">
        <v>13</v>
      </c>
      <c r="G523" s="865">
        <v>6</v>
      </c>
      <c r="H523" s="865">
        <v>14</v>
      </c>
      <c r="I523" s="865">
        <v>2</v>
      </c>
      <c r="J523" s="865">
        <v>1</v>
      </c>
      <c r="K523" s="865">
        <v>1</v>
      </c>
      <c r="L523" s="865">
        <v>0</v>
      </c>
      <c r="M523" s="865">
        <v>0</v>
      </c>
      <c r="N523" s="865">
        <v>11</v>
      </c>
      <c r="O523" s="865">
        <v>0</v>
      </c>
      <c r="P523" s="865">
        <v>5</v>
      </c>
      <c r="Q523" s="865">
        <v>0</v>
      </c>
      <c r="R523" s="865">
        <v>6</v>
      </c>
      <c r="S523" s="865">
        <v>0</v>
      </c>
      <c r="T523" s="865">
        <v>1</v>
      </c>
      <c r="U523" s="865">
        <v>6</v>
      </c>
      <c r="V523" s="865">
        <v>0</v>
      </c>
      <c r="W523" s="865">
        <v>0</v>
      </c>
      <c r="X523" s="865">
        <v>6</v>
      </c>
      <c r="Y523" s="865"/>
      <c r="Z523" s="866">
        <v>281</v>
      </c>
    </row>
    <row r="524" spans="1:26" ht="12" customHeight="1" x14ac:dyDescent="0.2">
      <c r="A524" s="831"/>
      <c r="C524" s="831"/>
      <c r="D524" s="853" t="s">
        <v>283</v>
      </c>
      <c r="E524" s="865">
        <v>11</v>
      </c>
      <c r="F524" s="865">
        <v>10</v>
      </c>
      <c r="G524" s="865">
        <v>4</v>
      </c>
      <c r="H524" s="865">
        <v>11</v>
      </c>
      <c r="I524" s="865">
        <v>1</v>
      </c>
      <c r="J524" s="865">
        <v>1</v>
      </c>
      <c r="K524" s="865">
        <v>0</v>
      </c>
      <c r="L524" s="865">
        <v>0</v>
      </c>
      <c r="M524" s="865">
        <v>0</v>
      </c>
      <c r="N524" s="865">
        <v>9</v>
      </c>
      <c r="O524" s="865">
        <v>0</v>
      </c>
      <c r="P524" s="865">
        <v>5</v>
      </c>
      <c r="Q524" s="865">
        <v>0</v>
      </c>
      <c r="R524" s="865">
        <v>4</v>
      </c>
      <c r="S524" s="865">
        <v>0</v>
      </c>
      <c r="T524" s="865">
        <v>1</v>
      </c>
      <c r="U524" s="865">
        <v>4</v>
      </c>
      <c r="V524" s="865">
        <v>0</v>
      </c>
      <c r="W524" s="865">
        <v>0</v>
      </c>
      <c r="X524" s="865">
        <v>4</v>
      </c>
      <c r="Y524" s="865"/>
      <c r="Z524" s="866"/>
    </row>
    <row r="525" spans="1:26" ht="5.0999999999999996" customHeight="1" x14ac:dyDescent="0.2">
      <c r="A525" s="831"/>
      <c r="C525" s="831"/>
      <c r="D525" s="853"/>
      <c r="E525" s="865"/>
      <c r="F525" s="865"/>
      <c r="G525" s="865"/>
      <c r="H525" s="865"/>
      <c r="I525" s="865">
        <v>0</v>
      </c>
      <c r="J525" s="865"/>
      <c r="K525" s="865"/>
      <c r="L525" s="865"/>
      <c r="M525" s="865"/>
      <c r="N525" s="865"/>
      <c r="O525" s="865"/>
      <c r="P525" s="865"/>
      <c r="Q525" s="865"/>
      <c r="R525" s="865"/>
      <c r="S525" s="865"/>
      <c r="T525" s="865"/>
      <c r="U525" s="865"/>
      <c r="V525" s="865"/>
      <c r="W525" s="865"/>
      <c r="X525" s="865"/>
      <c r="Y525" s="865"/>
      <c r="Z525" s="866"/>
    </row>
    <row r="526" spans="1:26" ht="12" customHeight="1" x14ac:dyDescent="0.2">
      <c r="A526" s="831" t="s">
        <v>777</v>
      </c>
      <c r="C526" s="831" t="s">
        <v>778</v>
      </c>
      <c r="D526" s="853" t="s">
        <v>282</v>
      </c>
      <c r="E526" s="865">
        <v>3</v>
      </c>
      <c r="F526" s="865">
        <v>3</v>
      </c>
      <c r="G526" s="865">
        <v>0</v>
      </c>
      <c r="H526" s="865">
        <v>5</v>
      </c>
      <c r="I526" s="865">
        <v>0</v>
      </c>
      <c r="J526" s="865">
        <v>0</v>
      </c>
      <c r="K526" s="865">
        <v>0</v>
      </c>
      <c r="L526" s="865">
        <v>0</v>
      </c>
      <c r="M526" s="865">
        <v>0</v>
      </c>
      <c r="N526" s="865">
        <v>3</v>
      </c>
      <c r="O526" s="865">
        <v>0</v>
      </c>
      <c r="P526" s="865">
        <v>1</v>
      </c>
      <c r="Q526" s="865">
        <v>0</v>
      </c>
      <c r="R526" s="865">
        <v>2</v>
      </c>
      <c r="S526" s="865">
        <v>0</v>
      </c>
      <c r="T526" s="865">
        <v>2</v>
      </c>
      <c r="U526" s="865">
        <v>0</v>
      </c>
      <c r="V526" s="865">
        <v>0</v>
      </c>
      <c r="W526" s="865">
        <v>0</v>
      </c>
      <c r="X526" s="865">
        <v>0</v>
      </c>
      <c r="Y526" s="865"/>
      <c r="Z526" s="866" t="s">
        <v>779</v>
      </c>
    </row>
    <row r="527" spans="1:26" ht="12" customHeight="1" x14ac:dyDescent="0.2">
      <c r="A527" s="831"/>
      <c r="C527" s="831"/>
      <c r="D527" s="853" t="s">
        <v>283</v>
      </c>
      <c r="E527" s="865">
        <v>2</v>
      </c>
      <c r="F527" s="865">
        <v>2</v>
      </c>
      <c r="G527" s="865">
        <v>0</v>
      </c>
      <c r="H527" s="865">
        <v>3</v>
      </c>
      <c r="I527" s="865">
        <v>0</v>
      </c>
      <c r="J527" s="865">
        <v>0</v>
      </c>
      <c r="K527" s="865">
        <v>0</v>
      </c>
      <c r="L527" s="865">
        <v>0</v>
      </c>
      <c r="M527" s="865">
        <v>0</v>
      </c>
      <c r="N527" s="865">
        <v>2</v>
      </c>
      <c r="O527" s="865">
        <v>0</v>
      </c>
      <c r="P527" s="865">
        <v>1</v>
      </c>
      <c r="Q527" s="865">
        <v>0</v>
      </c>
      <c r="R527" s="865">
        <v>1</v>
      </c>
      <c r="S527" s="865">
        <v>0</v>
      </c>
      <c r="T527" s="865">
        <v>1</v>
      </c>
      <c r="U527" s="865">
        <v>0</v>
      </c>
      <c r="V527" s="865">
        <v>0</v>
      </c>
      <c r="W527" s="865">
        <v>0</v>
      </c>
      <c r="X527" s="865">
        <v>0</v>
      </c>
      <c r="Y527" s="865"/>
      <c r="Z527" s="866"/>
    </row>
    <row r="528" spans="1:26" ht="5.0999999999999996" customHeight="1" x14ac:dyDescent="0.2">
      <c r="A528" s="831"/>
      <c r="D528" s="853"/>
      <c r="E528" s="865"/>
      <c r="F528" s="865"/>
      <c r="G528" s="865"/>
      <c r="H528" s="865"/>
      <c r="I528" s="865">
        <v>0</v>
      </c>
      <c r="J528" s="865"/>
      <c r="K528" s="865"/>
      <c r="L528" s="865"/>
      <c r="M528" s="865"/>
      <c r="N528" s="865"/>
      <c r="O528" s="865"/>
      <c r="P528" s="865"/>
      <c r="Q528" s="865"/>
      <c r="R528" s="865"/>
      <c r="S528" s="865"/>
      <c r="T528" s="865"/>
      <c r="U528" s="865"/>
      <c r="V528" s="865"/>
      <c r="W528" s="865"/>
      <c r="X528" s="865"/>
      <c r="Y528" s="865"/>
      <c r="Z528" s="866"/>
    </row>
    <row r="529" spans="1:26" ht="12" customHeight="1" x14ac:dyDescent="0.2">
      <c r="A529" s="831" t="s">
        <v>792</v>
      </c>
      <c r="B529" s="867" t="s">
        <v>793</v>
      </c>
      <c r="C529" s="863" t="s">
        <v>794</v>
      </c>
      <c r="D529" s="853" t="s">
        <v>282</v>
      </c>
      <c r="E529" s="865">
        <v>6</v>
      </c>
      <c r="F529" s="865">
        <v>4</v>
      </c>
      <c r="G529" s="865">
        <v>4</v>
      </c>
      <c r="H529" s="865">
        <v>7</v>
      </c>
      <c r="I529" s="865">
        <v>0</v>
      </c>
      <c r="J529" s="865">
        <v>0</v>
      </c>
      <c r="K529" s="865">
        <v>0</v>
      </c>
      <c r="L529" s="865">
        <v>0</v>
      </c>
      <c r="M529" s="865">
        <v>0</v>
      </c>
      <c r="N529" s="865">
        <v>4</v>
      </c>
      <c r="O529" s="865">
        <v>0</v>
      </c>
      <c r="P529" s="865">
        <v>2</v>
      </c>
      <c r="Q529" s="865">
        <v>0</v>
      </c>
      <c r="R529" s="865">
        <v>2</v>
      </c>
      <c r="S529" s="865">
        <v>0</v>
      </c>
      <c r="T529" s="865">
        <v>3</v>
      </c>
      <c r="U529" s="865">
        <v>4</v>
      </c>
      <c r="V529" s="865">
        <v>0</v>
      </c>
      <c r="W529" s="865">
        <v>0</v>
      </c>
      <c r="X529" s="865">
        <v>4</v>
      </c>
      <c r="Y529" s="865"/>
      <c r="Z529" s="866" t="s">
        <v>795</v>
      </c>
    </row>
    <row r="530" spans="1:26" ht="12" customHeight="1" x14ac:dyDescent="0.2">
      <c r="A530" s="831"/>
      <c r="D530" s="853" t="s">
        <v>283</v>
      </c>
      <c r="E530" s="865">
        <v>5</v>
      </c>
      <c r="F530" s="865">
        <v>4</v>
      </c>
      <c r="G530" s="865">
        <v>3</v>
      </c>
      <c r="H530" s="865">
        <v>7</v>
      </c>
      <c r="I530" s="865">
        <v>0</v>
      </c>
      <c r="J530" s="865">
        <v>0</v>
      </c>
      <c r="K530" s="865">
        <v>0</v>
      </c>
      <c r="L530" s="865">
        <v>0</v>
      </c>
      <c r="M530" s="865">
        <v>0</v>
      </c>
      <c r="N530" s="865">
        <v>4</v>
      </c>
      <c r="O530" s="865">
        <v>0</v>
      </c>
      <c r="P530" s="865">
        <v>2</v>
      </c>
      <c r="Q530" s="865">
        <v>0</v>
      </c>
      <c r="R530" s="865">
        <v>2</v>
      </c>
      <c r="S530" s="865">
        <v>0</v>
      </c>
      <c r="T530" s="865">
        <v>3</v>
      </c>
      <c r="U530" s="865">
        <v>3</v>
      </c>
      <c r="V530" s="865">
        <v>0</v>
      </c>
      <c r="W530" s="865">
        <v>0</v>
      </c>
      <c r="X530" s="865">
        <v>3</v>
      </c>
      <c r="Y530" s="865"/>
      <c r="Z530" s="866"/>
    </row>
    <row r="531" spans="1:26" ht="5.0999999999999996" customHeight="1" x14ac:dyDescent="0.2">
      <c r="A531" s="831"/>
      <c r="D531" s="853"/>
      <c r="E531" s="865"/>
      <c r="F531" s="865"/>
      <c r="G531" s="865"/>
      <c r="H531" s="865"/>
      <c r="I531" s="865">
        <v>0</v>
      </c>
      <c r="J531" s="865"/>
      <c r="K531" s="865"/>
      <c r="L531" s="865"/>
      <c r="M531" s="865"/>
      <c r="N531" s="865"/>
      <c r="O531" s="865"/>
      <c r="P531" s="865"/>
      <c r="Q531" s="865"/>
      <c r="R531" s="865"/>
      <c r="S531" s="865"/>
      <c r="T531" s="865"/>
      <c r="U531" s="865"/>
      <c r="V531" s="865"/>
      <c r="W531" s="865"/>
      <c r="X531" s="865"/>
      <c r="Y531" s="865"/>
      <c r="Z531" s="866"/>
    </row>
    <row r="532" spans="1:26" ht="5.0999999999999996" customHeight="1" x14ac:dyDescent="0.2">
      <c r="A532" s="831"/>
      <c r="C532" s="831"/>
      <c r="D532" s="853"/>
      <c r="E532" s="865"/>
      <c r="F532" s="865"/>
      <c r="G532" s="865"/>
      <c r="H532" s="865"/>
      <c r="I532" s="865">
        <v>0</v>
      </c>
      <c r="J532" s="865"/>
      <c r="K532" s="865"/>
      <c r="L532" s="865"/>
      <c r="M532" s="865"/>
      <c r="N532" s="865"/>
      <c r="O532" s="865"/>
      <c r="P532" s="865"/>
      <c r="Q532" s="865"/>
      <c r="R532" s="865"/>
      <c r="S532" s="865"/>
      <c r="T532" s="865"/>
      <c r="U532" s="865"/>
      <c r="V532" s="865"/>
      <c r="W532" s="865"/>
      <c r="X532" s="865"/>
      <c r="Y532" s="865"/>
      <c r="Z532" s="866"/>
    </row>
    <row r="533" spans="1:26" ht="12" customHeight="1" x14ac:dyDescent="0.2">
      <c r="A533" s="831">
        <v>285</v>
      </c>
      <c r="C533" s="831" t="s">
        <v>804</v>
      </c>
      <c r="D533" s="853" t="s">
        <v>282</v>
      </c>
      <c r="E533" s="865">
        <v>2</v>
      </c>
      <c r="F533" s="865">
        <v>2</v>
      </c>
      <c r="G533" s="865">
        <v>0</v>
      </c>
      <c r="H533" s="865">
        <v>3</v>
      </c>
      <c r="I533" s="865">
        <v>0</v>
      </c>
      <c r="J533" s="865">
        <v>0</v>
      </c>
      <c r="K533" s="865">
        <v>0</v>
      </c>
      <c r="L533" s="865">
        <v>0</v>
      </c>
      <c r="M533" s="865">
        <v>0</v>
      </c>
      <c r="N533" s="865">
        <v>2</v>
      </c>
      <c r="O533" s="865">
        <v>0</v>
      </c>
      <c r="P533" s="865">
        <v>2</v>
      </c>
      <c r="Q533" s="865">
        <v>0</v>
      </c>
      <c r="R533" s="865">
        <v>0</v>
      </c>
      <c r="S533" s="865">
        <v>0</v>
      </c>
      <c r="T533" s="865">
        <v>1</v>
      </c>
      <c r="U533" s="865">
        <v>0</v>
      </c>
      <c r="V533" s="865">
        <v>0</v>
      </c>
      <c r="W533" s="865">
        <v>0</v>
      </c>
      <c r="X533" s="865">
        <v>0</v>
      </c>
      <c r="Y533" s="865"/>
      <c r="Z533" s="866">
        <v>285</v>
      </c>
    </row>
    <row r="534" spans="1:26" ht="12" customHeight="1" x14ac:dyDescent="0.2">
      <c r="A534" s="831"/>
      <c r="C534" s="831"/>
      <c r="D534" s="853" t="s">
        <v>283</v>
      </c>
      <c r="E534" s="865">
        <v>2</v>
      </c>
      <c r="F534" s="865">
        <v>2</v>
      </c>
      <c r="G534" s="865">
        <v>0</v>
      </c>
      <c r="H534" s="865">
        <v>3</v>
      </c>
      <c r="I534" s="865">
        <v>0</v>
      </c>
      <c r="J534" s="865">
        <v>0</v>
      </c>
      <c r="K534" s="865">
        <v>0</v>
      </c>
      <c r="L534" s="865">
        <v>0</v>
      </c>
      <c r="M534" s="865">
        <v>0</v>
      </c>
      <c r="N534" s="865">
        <v>2</v>
      </c>
      <c r="O534" s="865">
        <v>0</v>
      </c>
      <c r="P534" s="865">
        <v>2</v>
      </c>
      <c r="Q534" s="865">
        <v>0</v>
      </c>
      <c r="R534" s="865">
        <v>0</v>
      </c>
      <c r="S534" s="865">
        <v>0</v>
      </c>
      <c r="T534" s="865">
        <v>1</v>
      </c>
      <c r="U534" s="865">
        <v>0</v>
      </c>
      <c r="V534" s="865">
        <v>0</v>
      </c>
      <c r="W534" s="865">
        <v>0</v>
      </c>
      <c r="X534" s="865">
        <v>0</v>
      </c>
      <c r="Y534" s="865"/>
      <c r="Z534" s="866"/>
    </row>
    <row r="535" spans="1:26" ht="5.0999999999999996" customHeight="1" x14ac:dyDescent="0.2">
      <c r="A535" s="831"/>
      <c r="C535" s="831"/>
      <c r="D535" s="853"/>
      <c r="E535" s="865"/>
      <c r="F535" s="865"/>
      <c r="G535" s="865"/>
      <c r="H535" s="865"/>
      <c r="I535" s="865">
        <v>0</v>
      </c>
      <c r="J535" s="865"/>
      <c r="K535" s="865"/>
      <c r="L535" s="865"/>
      <c r="M535" s="865"/>
      <c r="N535" s="865"/>
      <c r="O535" s="865"/>
      <c r="P535" s="865"/>
      <c r="Q535" s="865"/>
      <c r="R535" s="865"/>
      <c r="S535" s="865"/>
      <c r="T535" s="865"/>
      <c r="U535" s="865"/>
      <c r="V535" s="865"/>
      <c r="W535" s="865"/>
      <c r="X535" s="865"/>
      <c r="Y535" s="865"/>
      <c r="Z535" s="866"/>
    </row>
    <row r="536" spans="1:26" ht="12" customHeight="1" x14ac:dyDescent="0.2">
      <c r="A536" s="831">
        <v>288.28899999999999</v>
      </c>
      <c r="C536" s="831" t="s">
        <v>805</v>
      </c>
      <c r="D536" s="853" t="s">
        <v>282</v>
      </c>
      <c r="E536" s="865">
        <v>1</v>
      </c>
      <c r="F536" s="865">
        <v>0</v>
      </c>
      <c r="G536" s="865">
        <v>1</v>
      </c>
      <c r="H536" s="865">
        <v>0</v>
      </c>
      <c r="I536" s="865">
        <v>0</v>
      </c>
      <c r="J536" s="865">
        <v>0</v>
      </c>
      <c r="K536" s="865">
        <v>0</v>
      </c>
      <c r="L536" s="865">
        <v>0</v>
      </c>
      <c r="M536" s="865">
        <v>0</v>
      </c>
      <c r="N536" s="865">
        <v>0</v>
      </c>
      <c r="O536" s="865">
        <v>0</v>
      </c>
      <c r="P536" s="865">
        <v>0</v>
      </c>
      <c r="Q536" s="865">
        <v>0</v>
      </c>
      <c r="R536" s="865">
        <v>0</v>
      </c>
      <c r="S536" s="865">
        <v>0</v>
      </c>
      <c r="T536" s="865">
        <v>0</v>
      </c>
      <c r="U536" s="865">
        <v>1</v>
      </c>
      <c r="V536" s="865">
        <v>0</v>
      </c>
      <c r="W536" s="865">
        <v>0</v>
      </c>
      <c r="X536" s="865">
        <v>1</v>
      </c>
      <c r="Y536" s="865"/>
      <c r="Z536" s="866" t="s">
        <v>806</v>
      </c>
    </row>
    <row r="537" spans="1:26" ht="12" customHeight="1" x14ac:dyDescent="0.2">
      <c r="A537" s="831"/>
      <c r="C537" s="868" t="s">
        <v>807</v>
      </c>
      <c r="D537" s="853" t="s">
        <v>283</v>
      </c>
      <c r="E537" s="865">
        <v>0</v>
      </c>
      <c r="F537" s="865">
        <v>0</v>
      </c>
      <c r="G537" s="865">
        <v>0</v>
      </c>
      <c r="H537" s="865">
        <v>0</v>
      </c>
      <c r="I537" s="865">
        <v>0</v>
      </c>
      <c r="J537" s="865">
        <v>0</v>
      </c>
      <c r="K537" s="865">
        <v>0</v>
      </c>
      <c r="L537" s="865">
        <v>0</v>
      </c>
      <c r="M537" s="865">
        <v>0</v>
      </c>
      <c r="N537" s="865">
        <v>0</v>
      </c>
      <c r="O537" s="865">
        <v>0</v>
      </c>
      <c r="P537" s="865">
        <v>0</v>
      </c>
      <c r="Q537" s="865">
        <v>0</v>
      </c>
      <c r="R537" s="865">
        <v>0</v>
      </c>
      <c r="S537" s="865">
        <v>0</v>
      </c>
      <c r="T537" s="865">
        <v>0</v>
      </c>
      <c r="U537" s="865">
        <v>0</v>
      </c>
      <c r="V537" s="865">
        <v>0</v>
      </c>
      <c r="W537" s="865">
        <v>0</v>
      </c>
      <c r="X537" s="865">
        <v>0</v>
      </c>
      <c r="Y537" s="865"/>
      <c r="Z537" s="866"/>
    </row>
    <row r="538" spans="1:26" ht="5.0999999999999996" customHeight="1" x14ac:dyDescent="0.2">
      <c r="A538" s="831"/>
      <c r="C538" s="831"/>
      <c r="D538" s="853"/>
      <c r="E538" s="865"/>
      <c r="F538" s="865"/>
      <c r="G538" s="865"/>
      <c r="H538" s="865"/>
      <c r="I538" s="865">
        <v>0</v>
      </c>
      <c r="J538" s="865"/>
      <c r="K538" s="865"/>
      <c r="L538" s="865"/>
      <c r="M538" s="865"/>
      <c r="N538" s="865"/>
      <c r="O538" s="865"/>
      <c r="P538" s="865"/>
      <c r="Q538" s="865"/>
      <c r="R538" s="865"/>
      <c r="S538" s="865"/>
      <c r="T538" s="865"/>
      <c r="U538" s="865"/>
      <c r="V538" s="865"/>
      <c r="W538" s="865"/>
      <c r="X538" s="865"/>
      <c r="Y538" s="865"/>
      <c r="Z538" s="866"/>
    </row>
    <row r="539" spans="1:26" ht="12" customHeight="1" x14ac:dyDescent="0.2">
      <c r="A539" s="831">
        <v>293</v>
      </c>
      <c r="C539" s="831" t="s">
        <v>819</v>
      </c>
      <c r="D539" s="853" t="s">
        <v>282</v>
      </c>
      <c r="E539" s="865">
        <v>3</v>
      </c>
      <c r="F539" s="865">
        <v>2</v>
      </c>
      <c r="G539" s="865">
        <v>3</v>
      </c>
      <c r="H539" s="865">
        <v>4</v>
      </c>
      <c r="I539" s="865">
        <v>0</v>
      </c>
      <c r="J539" s="865">
        <v>0</v>
      </c>
      <c r="K539" s="865">
        <v>0</v>
      </c>
      <c r="L539" s="865">
        <v>0</v>
      </c>
      <c r="M539" s="865">
        <v>0</v>
      </c>
      <c r="N539" s="865">
        <v>2</v>
      </c>
      <c r="O539" s="865">
        <v>0</v>
      </c>
      <c r="P539" s="865">
        <v>0</v>
      </c>
      <c r="Q539" s="865">
        <v>0</v>
      </c>
      <c r="R539" s="865">
        <v>2</v>
      </c>
      <c r="S539" s="865">
        <v>0</v>
      </c>
      <c r="T539" s="865">
        <v>2</v>
      </c>
      <c r="U539" s="865">
        <v>3</v>
      </c>
      <c r="V539" s="865">
        <v>0</v>
      </c>
      <c r="W539" s="865">
        <v>0</v>
      </c>
      <c r="X539" s="865">
        <v>3</v>
      </c>
      <c r="Y539" s="865"/>
      <c r="Z539" s="866">
        <v>293</v>
      </c>
    </row>
    <row r="540" spans="1:26" ht="12" customHeight="1" x14ac:dyDescent="0.2">
      <c r="A540" s="831"/>
      <c r="D540" s="853" t="s">
        <v>283</v>
      </c>
      <c r="E540" s="865">
        <v>3</v>
      </c>
      <c r="F540" s="865">
        <v>2</v>
      </c>
      <c r="G540" s="865">
        <v>3</v>
      </c>
      <c r="H540" s="865">
        <v>4</v>
      </c>
      <c r="I540" s="865">
        <v>0</v>
      </c>
      <c r="J540" s="865">
        <v>0</v>
      </c>
      <c r="K540" s="865">
        <v>0</v>
      </c>
      <c r="L540" s="865">
        <v>0</v>
      </c>
      <c r="M540" s="865">
        <v>0</v>
      </c>
      <c r="N540" s="865">
        <v>2</v>
      </c>
      <c r="O540" s="865">
        <v>0</v>
      </c>
      <c r="P540" s="865">
        <v>0</v>
      </c>
      <c r="Q540" s="865">
        <v>0</v>
      </c>
      <c r="R540" s="865">
        <v>2</v>
      </c>
      <c r="S540" s="865">
        <v>0</v>
      </c>
      <c r="T540" s="865">
        <v>2</v>
      </c>
      <c r="U540" s="865">
        <v>3</v>
      </c>
      <c r="V540" s="865">
        <v>0</v>
      </c>
      <c r="W540" s="865">
        <v>0</v>
      </c>
      <c r="X540" s="865">
        <v>3</v>
      </c>
      <c r="Y540" s="865"/>
      <c r="Z540" s="866"/>
    </row>
    <row r="541" spans="1:26" ht="5.0999999999999996" customHeight="1" x14ac:dyDescent="0.2">
      <c r="A541" s="831"/>
      <c r="D541" s="853"/>
      <c r="E541" s="865"/>
      <c r="F541" s="865"/>
      <c r="G541" s="865"/>
      <c r="H541" s="865"/>
      <c r="I541" s="865">
        <v>0</v>
      </c>
      <c r="J541" s="865"/>
      <c r="K541" s="865"/>
      <c r="L541" s="865"/>
      <c r="M541" s="865"/>
      <c r="N541" s="865"/>
      <c r="O541" s="865"/>
      <c r="P541" s="865"/>
      <c r="Q541" s="865"/>
      <c r="R541" s="865"/>
      <c r="S541" s="865"/>
      <c r="T541" s="865"/>
      <c r="U541" s="865"/>
      <c r="V541" s="865"/>
      <c r="W541" s="865"/>
      <c r="X541" s="865"/>
      <c r="Y541" s="865"/>
      <c r="Z541" s="866"/>
    </row>
    <row r="542" spans="1:26" ht="5.0999999999999996" customHeight="1" x14ac:dyDescent="0.2">
      <c r="A542" s="831"/>
      <c r="D542" s="853"/>
      <c r="E542" s="865"/>
      <c r="F542" s="865"/>
      <c r="G542" s="865"/>
      <c r="H542" s="865"/>
      <c r="I542" s="865">
        <v>0</v>
      </c>
      <c r="J542" s="865"/>
      <c r="K542" s="865"/>
      <c r="L542" s="865"/>
      <c r="M542" s="865"/>
      <c r="N542" s="865"/>
      <c r="O542" s="865"/>
      <c r="P542" s="865"/>
      <c r="Q542" s="865"/>
      <c r="R542" s="865"/>
      <c r="S542" s="865"/>
      <c r="T542" s="865"/>
      <c r="U542" s="865"/>
      <c r="V542" s="865"/>
      <c r="W542" s="865"/>
      <c r="X542" s="865"/>
      <c r="Y542" s="865"/>
      <c r="Z542" s="866"/>
    </row>
    <row r="543" spans="1:26" ht="5.0999999999999996" customHeight="1" x14ac:dyDescent="0.2">
      <c r="A543" s="831"/>
      <c r="D543" s="853"/>
      <c r="E543" s="865"/>
      <c r="F543" s="865"/>
      <c r="G543" s="865"/>
      <c r="H543" s="865"/>
      <c r="I543" s="865">
        <v>0</v>
      </c>
      <c r="J543" s="865"/>
      <c r="K543" s="865"/>
      <c r="L543" s="865"/>
      <c r="M543" s="865"/>
      <c r="N543" s="865"/>
      <c r="O543" s="865"/>
      <c r="P543" s="865"/>
      <c r="Q543" s="865"/>
      <c r="R543" s="865"/>
      <c r="S543" s="865"/>
      <c r="T543" s="865"/>
      <c r="U543" s="865"/>
      <c r="V543" s="865"/>
      <c r="W543" s="865"/>
      <c r="X543" s="865"/>
      <c r="Y543" s="865"/>
      <c r="Z543" s="866"/>
    </row>
    <row r="544" spans="1:26" ht="12" customHeight="1" x14ac:dyDescent="0.2">
      <c r="A544" s="831" t="s">
        <v>834</v>
      </c>
      <c r="B544" s="867" t="s">
        <v>835</v>
      </c>
      <c r="C544" s="863" t="s">
        <v>836</v>
      </c>
      <c r="D544" s="853" t="s">
        <v>282</v>
      </c>
      <c r="E544" s="865">
        <v>1819</v>
      </c>
      <c r="F544" s="865">
        <v>1443</v>
      </c>
      <c r="G544" s="865">
        <v>817</v>
      </c>
      <c r="H544" s="865">
        <v>2035</v>
      </c>
      <c r="I544" s="865">
        <v>201</v>
      </c>
      <c r="J544" s="865">
        <v>91</v>
      </c>
      <c r="K544" s="865">
        <v>15</v>
      </c>
      <c r="L544" s="865">
        <v>93</v>
      </c>
      <c r="M544" s="865">
        <v>2</v>
      </c>
      <c r="N544" s="865">
        <v>1294</v>
      </c>
      <c r="O544" s="865">
        <v>165</v>
      </c>
      <c r="P544" s="865">
        <v>329</v>
      </c>
      <c r="Q544" s="865">
        <v>16</v>
      </c>
      <c r="R544" s="865">
        <v>779</v>
      </c>
      <c r="S544" s="865">
        <v>5</v>
      </c>
      <c r="T544" s="865">
        <v>540</v>
      </c>
      <c r="U544" s="865">
        <v>819</v>
      </c>
      <c r="V544" s="865">
        <v>1</v>
      </c>
      <c r="W544" s="865">
        <v>4</v>
      </c>
      <c r="X544" s="865">
        <v>814</v>
      </c>
      <c r="Y544" s="865"/>
      <c r="Z544" s="866" t="s">
        <v>837</v>
      </c>
    </row>
    <row r="545" spans="1:26" ht="12" customHeight="1" x14ac:dyDescent="0.2">
      <c r="A545" s="831"/>
      <c r="D545" s="853" t="s">
        <v>283</v>
      </c>
      <c r="E545" s="865">
        <v>1671</v>
      </c>
      <c r="F545" s="865">
        <v>1328</v>
      </c>
      <c r="G545" s="865">
        <v>749</v>
      </c>
      <c r="H545" s="865">
        <v>1877</v>
      </c>
      <c r="I545" s="865">
        <v>183</v>
      </c>
      <c r="J545" s="865">
        <v>82</v>
      </c>
      <c r="K545" s="865">
        <v>14</v>
      </c>
      <c r="L545" s="865">
        <v>85</v>
      </c>
      <c r="M545" s="865">
        <v>2</v>
      </c>
      <c r="N545" s="865">
        <v>1203</v>
      </c>
      <c r="O545" s="865">
        <v>157</v>
      </c>
      <c r="P545" s="865">
        <v>319</v>
      </c>
      <c r="Q545" s="865">
        <v>16</v>
      </c>
      <c r="R545" s="865">
        <v>706</v>
      </c>
      <c r="S545" s="865">
        <v>5</v>
      </c>
      <c r="T545" s="865">
        <v>491</v>
      </c>
      <c r="U545" s="865">
        <v>751</v>
      </c>
      <c r="V545" s="865">
        <v>1</v>
      </c>
      <c r="W545" s="865">
        <v>3</v>
      </c>
      <c r="X545" s="865">
        <v>747</v>
      </c>
      <c r="Y545" s="865"/>
      <c r="Z545" s="866"/>
    </row>
    <row r="546" spans="1:26" ht="5.0999999999999996" customHeight="1" x14ac:dyDescent="0.2">
      <c r="A546" s="831"/>
      <c r="D546" s="853"/>
      <c r="E546" s="865"/>
      <c r="F546" s="865"/>
      <c r="G546" s="865"/>
      <c r="H546" s="865"/>
      <c r="I546" s="865">
        <v>0</v>
      </c>
      <c r="J546" s="865"/>
      <c r="K546" s="865"/>
      <c r="L546" s="865"/>
      <c r="M546" s="865"/>
      <c r="N546" s="865"/>
      <c r="O546" s="865"/>
      <c r="P546" s="865"/>
      <c r="Q546" s="865"/>
      <c r="R546" s="865"/>
      <c r="S546" s="865"/>
      <c r="T546" s="865"/>
      <c r="U546" s="865"/>
      <c r="V546" s="865"/>
      <c r="W546" s="865"/>
      <c r="X546" s="865"/>
      <c r="Y546" s="865"/>
      <c r="Z546" s="866"/>
    </row>
    <row r="547" spans="1:26" ht="12" customHeight="1" x14ac:dyDescent="0.2">
      <c r="A547" s="831" t="s">
        <v>838</v>
      </c>
      <c r="C547" s="831" t="s">
        <v>836</v>
      </c>
      <c r="D547" s="853" t="s">
        <v>282</v>
      </c>
      <c r="E547" s="865">
        <v>1426</v>
      </c>
      <c r="F547" s="865">
        <v>1121</v>
      </c>
      <c r="G547" s="865">
        <v>639</v>
      </c>
      <c r="H547" s="865">
        <v>1587</v>
      </c>
      <c r="I547" s="865">
        <v>156</v>
      </c>
      <c r="J547" s="865">
        <v>73</v>
      </c>
      <c r="K547" s="865">
        <v>11</v>
      </c>
      <c r="L547" s="865">
        <v>70</v>
      </c>
      <c r="M547" s="865">
        <v>2</v>
      </c>
      <c r="N547" s="865">
        <v>998</v>
      </c>
      <c r="O547" s="865">
        <v>130</v>
      </c>
      <c r="P547" s="865">
        <v>251</v>
      </c>
      <c r="Q547" s="865">
        <v>12</v>
      </c>
      <c r="R547" s="865">
        <v>603</v>
      </c>
      <c r="S547" s="865">
        <v>2</v>
      </c>
      <c r="T547" s="865">
        <v>433</v>
      </c>
      <c r="U547" s="865">
        <v>641</v>
      </c>
      <c r="V547" s="865">
        <v>1</v>
      </c>
      <c r="W547" s="865">
        <v>4</v>
      </c>
      <c r="X547" s="865">
        <v>636</v>
      </c>
      <c r="Y547" s="865"/>
      <c r="Z547" s="866" t="s">
        <v>839</v>
      </c>
    </row>
    <row r="548" spans="1:26" ht="12" customHeight="1" x14ac:dyDescent="0.2">
      <c r="A548" s="831"/>
      <c r="C548" s="831"/>
      <c r="D548" s="853" t="s">
        <v>283</v>
      </c>
      <c r="E548" s="865">
        <v>1308</v>
      </c>
      <c r="F548" s="865">
        <v>1033</v>
      </c>
      <c r="G548" s="865">
        <v>582</v>
      </c>
      <c r="H548" s="865">
        <v>1466</v>
      </c>
      <c r="I548" s="865">
        <v>141</v>
      </c>
      <c r="J548" s="865">
        <v>64</v>
      </c>
      <c r="K548" s="865">
        <v>11</v>
      </c>
      <c r="L548" s="865">
        <v>64</v>
      </c>
      <c r="M548" s="865">
        <v>2</v>
      </c>
      <c r="N548" s="865">
        <v>931</v>
      </c>
      <c r="O548" s="865">
        <v>126</v>
      </c>
      <c r="P548" s="865">
        <v>243</v>
      </c>
      <c r="Q548" s="865">
        <v>12</v>
      </c>
      <c r="R548" s="865">
        <v>548</v>
      </c>
      <c r="S548" s="865">
        <v>2</v>
      </c>
      <c r="T548" s="865">
        <v>394</v>
      </c>
      <c r="U548" s="865">
        <v>584</v>
      </c>
      <c r="V548" s="865">
        <v>1</v>
      </c>
      <c r="W548" s="865">
        <v>3</v>
      </c>
      <c r="X548" s="865">
        <v>580</v>
      </c>
      <c r="Y548" s="865"/>
      <c r="Z548" s="866"/>
    </row>
    <row r="549" spans="1:26" ht="5.0999999999999996" customHeight="1" x14ac:dyDescent="0.2">
      <c r="A549" s="831"/>
      <c r="C549" s="831"/>
      <c r="D549" s="853"/>
      <c r="E549" s="865"/>
      <c r="F549" s="865"/>
      <c r="G549" s="865"/>
      <c r="H549" s="865"/>
      <c r="I549" s="865">
        <v>0</v>
      </c>
      <c r="J549" s="865"/>
      <c r="K549" s="865"/>
      <c r="L549" s="865"/>
      <c r="M549" s="865"/>
      <c r="N549" s="865"/>
      <c r="O549" s="865"/>
      <c r="P549" s="865"/>
      <c r="Q549" s="865"/>
      <c r="R549" s="865"/>
      <c r="S549" s="865"/>
      <c r="T549" s="865"/>
      <c r="U549" s="865"/>
      <c r="V549" s="865"/>
      <c r="W549" s="865"/>
      <c r="X549" s="865"/>
      <c r="Y549" s="865"/>
      <c r="Z549" s="866"/>
    </row>
    <row r="550" spans="1:26" ht="12" customHeight="1" x14ac:dyDescent="0.2">
      <c r="A550" s="831" t="s">
        <v>840</v>
      </c>
      <c r="C550" s="831" t="s">
        <v>841</v>
      </c>
      <c r="D550" s="853" t="s">
        <v>282</v>
      </c>
      <c r="E550" s="865">
        <v>121</v>
      </c>
      <c r="F550" s="865">
        <v>96</v>
      </c>
      <c r="G550" s="865">
        <v>48</v>
      </c>
      <c r="H550" s="865">
        <v>134</v>
      </c>
      <c r="I550" s="865">
        <v>17</v>
      </c>
      <c r="J550" s="865">
        <v>2</v>
      </c>
      <c r="K550" s="865">
        <v>4</v>
      </c>
      <c r="L550" s="865">
        <v>11</v>
      </c>
      <c r="M550" s="865">
        <v>0</v>
      </c>
      <c r="N550" s="865">
        <v>87</v>
      </c>
      <c r="O550" s="865">
        <v>9</v>
      </c>
      <c r="P550" s="865">
        <v>25</v>
      </c>
      <c r="Q550" s="865">
        <v>2</v>
      </c>
      <c r="R550" s="865">
        <v>49</v>
      </c>
      <c r="S550" s="865">
        <v>2</v>
      </c>
      <c r="T550" s="865">
        <v>30</v>
      </c>
      <c r="U550" s="865">
        <v>48</v>
      </c>
      <c r="V550" s="865">
        <v>0</v>
      </c>
      <c r="W550" s="865">
        <v>0</v>
      </c>
      <c r="X550" s="865">
        <v>48</v>
      </c>
      <c r="Y550" s="865"/>
      <c r="Z550" s="866" t="s">
        <v>842</v>
      </c>
    </row>
    <row r="551" spans="1:26" ht="12" customHeight="1" x14ac:dyDescent="0.2">
      <c r="A551" s="831"/>
      <c r="C551" s="831"/>
      <c r="D551" s="853" t="s">
        <v>283</v>
      </c>
      <c r="E551" s="865">
        <v>103</v>
      </c>
      <c r="F551" s="865">
        <v>80</v>
      </c>
      <c r="G551" s="865">
        <v>43</v>
      </c>
      <c r="H551" s="865">
        <v>114</v>
      </c>
      <c r="I551" s="865">
        <v>16</v>
      </c>
      <c r="J551" s="865">
        <v>2</v>
      </c>
      <c r="K551" s="865">
        <v>3</v>
      </c>
      <c r="L551" s="865">
        <v>11</v>
      </c>
      <c r="M551" s="865">
        <v>0</v>
      </c>
      <c r="N551" s="865">
        <v>73</v>
      </c>
      <c r="O551" s="865">
        <v>7</v>
      </c>
      <c r="P551" s="865">
        <v>24</v>
      </c>
      <c r="Q551" s="865">
        <v>2</v>
      </c>
      <c r="R551" s="865">
        <v>38</v>
      </c>
      <c r="S551" s="865">
        <v>2</v>
      </c>
      <c r="T551" s="865">
        <v>25</v>
      </c>
      <c r="U551" s="865">
        <v>43</v>
      </c>
      <c r="V551" s="865">
        <v>0</v>
      </c>
      <c r="W551" s="865">
        <v>0</v>
      </c>
      <c r="X551" s="865">
        <v>43</v>
      </c>
      <c r="Y551" s="865"/>
      <c r="Z551" s="866"/>
    </row>
    <row r="552" spans="1:26" ht="5.0999999999999996" customHeight="1" x14ac:dyDescent="0.2">
      <c r="A552" s="831"/>
      <c r="C552" s="831"/>
      <c r="D552" s="853"/>
      <c r="E552" s="865"/>
      <c r="F552" s="865"/>
      <c r="G552" s="865"/>
      <c r="H552" s="865"/>
      <c r="I552" s="865">
        <v>0</v>
      </c>
      <c r="J552" s="865"/>
      <c r="K552" s="865"/>
      <c r="L552" s="865"/>
      <c r="M552" s="865"/>
      <c r="N552" s="865"/>
      <c r="O552" s="865"/>
      <c r="P552" s="865"/>
      <c r="Q552" s="865"/>
      <c r="R552" s="865"/>
      <c r="S552" s="865"/>
      <c r="T552" s="865"/>
      <c r="U552" s="865"/>
      <c r="V552" s="865"/>
      <c r="W552" s="865"/>
      <c r="X552" s="865"/>
      <c r="Y552" s="865"/>
      <c r="Z552" s="866"/>
    </row>
    <row r="553" spans="1:26" ht="12" customHeight="1" x14ac:dyDescent="0.2">
      <c r="A553" s="831" t="s">
        <v>843</v>
      </c>
      <c r="C553" s="831" t="s">
        <v>844</v>
      </c>
      <c r="D553" s="853" t="s">
        <v>282</v>
      </c>
      <c r="E553" s="865">
        <v>24</v>
      </c>
      <c r="F553" s="865">
        <v>19</v>
      </c>
      <c r="G553" s="865">
        <v>15</v>
      </c>
      <c r="H553" s="865">
        <v>25</v>
      </c>
      <c r="I553" s="865">
        <v>2</v>
      </c>
      <c r="J553" s="865">
        <v>1</v>
      </c>
      <c r="K553" s="865">
        <v>0</v>
      </c>
      <c r="L553" s="865">
        <v>1</v>
      </c>
      <c r="M553" s="865">
        <v>0</v>
      </c>
      <c r="N553" s="865">
        <v>10</v>
      </c>
      <c r="O553" s="865">
        <v>3</v>
      </c>
      <c r="P553" s="865">
        <v>1</v>
      </c>
      <c r="Q553" s="865">
        <v>0</v>
      </c>
      <c r="R553" s="865">
        <v>6</v>
      </c>
      <c r="S553" s="865">
        <v>0</v>
      </c>
      <c r="T553" s="865">
        <v>13</v>
      </c>
      <c r="U553" s="865">
        <v>15</v>
      </c>
      <c r="V553" s="865">
        <v>0</v>
      </c>
      <c r="W553" s="865">
        <v>0</v>
      </c>
      <c r="X553" s="865">
        <v>15</v>
      </c>
      <c r="Y553" s="865"/>
      <c r="Z553" s="866" t="s">
        <v>843</v>
      </c>
    </row>
    <row r="554" spans="1:26" ht="12" customHeight="1" x14ac:dyDescent="0.2">
      <c r="A554" s="831"/>
      <c r="C554" s="831"/>
      <c r="D554" s="853" t="s">
        <v>283</v>
      </c>
      <c r="E554" s="865">
        <v>21</v>
      </c>
      <c r="F554" s="865">
        <v>16</v>
      </c>
      <c r="G554" s="865">
        <v>13</v>
      </c>
      <c r="H554" s="865">
        <v>21</v>
      </c>
      <c r="I554" s="865">
        <v>2</v>
      </c>
      <c r="J554" s="865">
        <v>1</v>
      </c>
      <c r="K554" s="865">
        <v>0</v>
      </c>
      <c r="L554" s="865">
        <v>1</v>
      </c>
      <c r="M554" s="865">
        <v>0</v>
      </c>
      <c r="N554" s="865">
        <v>8</v>
      </c>
      <c r="O554" s="865">
        <v>2</v>
      </c>
      <c r="P554" s="865">
        <v>0</v>
      </c>
      <c r="Q554" s="865">
        <v>0</v>
      </c>
      <c r="R554" s="865">
        <v>6</v>
      </c>
      <c r="S554" s="865">
        <v>0</v>
      </c>
      <c r="T554" s="865">
        <v>11</v>
      </c>
      <c r="U554" s="865">
        <v>13</v>
      </c>
      <c r="V554" s="865">
        <v>0</v>
      </c>
      <c r="W554" s="865">
        <v>0</v>
      </c>
      <c r="X554" s="865">
        <v>13</v>
      </c>
      <c r="Y554" s="865"/>
      <c r="Z554" s="866"/>
    </row>
    <row r="555" spans="1:26" ht="5.0999999999999996" customHeight="1" x14ac:dyDescent="0.2">
      <c r="A555" s="831"/>
      <c r="C555" s="831"/>
      <c r="D555" s="853"/>
      <c r="E555" s="865"/>
      <c r="F555" s="865"/>
      <c r="G555" s="865"/>
      <c r="H555" s="865"/>
      <c r="I555" s="865">
        <v>0</v>
      </c>
      <c r="J555" s="865"/>
      <c r="K555" s="865"/>
      <c r="L555" s="865"/>
      <c r="M555" s="865"/>
      <c r="N555" s="865"/>
      <c r="O555" s="865"/>
      <c r="P555" s="865"/>
      <c r="Q555" s="865"/>
      <c r="R555" s="865"/>
      <c r="S555" s="865"/>
      <c r="T555" s="865"/>
      <c r="U555" s="865"/>
      <c r="V555" s="865"/>
      <c r="W555" s="865"/>
      <c r="X555" s="865"/>
      <c r="Y555" s="865"/>
      <c r="Z555" s="866"/>
    </row>
    <row r="556" spans="1:26" ht="12" customHeight="1" x14ac:dyDescent="0.2">
      <c r="A556" s="831" t="s">
        <v>845</v>
      </c>
      <c r="C556" s="831" t="s">
        <v>846</v>
      </c>
      <c r="D556" s="853" t="s">
        <v>282</v>
      </c>
      <c r="E556" s="865">
        <v>2</v>
      </c>
      <c r="F556" s="865">
        <v>2</v>
      </c>
      <c r="G556" s="865">
        <v>2</v>
      </c>
      <c r="H556" s="865">
        <v>2</v>
      </c>
      <c r="I556" s="865">
        <v>0</v>
      </c>
      <c r="J556" s="865">
        <v>0</v>
      </c>
      <c r="K556" s="865">
        <v>0</v>
      </c>
      <c r="L556" s="865">
        <v>0</v>
      </c>
      <c r="M556" s="865">
        <v>0</v>
      </c>
      <c r="N556" s="865">
        <v>1</v>
      </c>
      <c r="O556" s="865">
        <v>0</v>
      </c>
      <c r="P556" s="865">
        <v>0</v>
      </c>
      <c r="Q556" s="865">
        <v>0</v>
      </c>
      <c r="R556" s="865">
        <v>1</v>
      </c>
      <c r="S556" s="865">
        <v>0</v>
      </c>
      <c r="T556" s="865">
        <v>1</v>
      </c>
      <c r="U556" s="865">
        <v>2</v>
      </c>
      <c r="V556" s="865">
        <v>0</v>
      </c>
      <c r="W556" s="865">
        <v>0</v>
      </c>
      <c r="X556" s="865">
        <v>2</v>
      </c>
      <c r="Y556" s="865"/>
      <c r="Z556" s="866" t="s">
        <v>845</v>
      </c>
    </row>
    <row r="557" spans="1:26" ht="12" customHeight="1" x14ac:dyDescent="0.2">
      <c r="A557" s="831"/>
      <c r="C557" s="831"/>
      <c r="D557" s="853" t="s">
        <v>283</v>
      </c>
      <c r="E557" s="865">
        <v>2</v>
      </c>
      <c r="F557" s="865">
        <v>2</v>
      </c>
      <c r="G557" s="865">
        <v>2</v>
      </c>
      <c r="H557" s="865">
        <v>2</v>
      </c>
      <c r="I557" s="865">
        <v>0</v>
      </c>
      <c r="J557" s="865">
        <v>0</v>
      </c>
      <c r="K557" s="865">
        <v>0</v>
      </c>
      <c r="L557" s="865">
        <v>0</v>
      </c>
      <c r="M557" s="865">
        <v>0</v>
      </c>
      <c r="N557" s="865">
        <v>1</v>
      </c>
      <c r="O557" s="865">
        <v>0</v>
      </c>
      <c r="P557" s="865">
        <v>0</v>
      </c>
      <c r="Q557" s="865">
        <v>0</v>
      </c>
      <c r="R557" s="865">
        <v>1</v>
      </c>
      <c r="S557" s="865">
        <v>0</v>
      </c>
      <c r="T557" s="865">
        <v>1</v>
      </c>
      <c r="U557" s="865">
        <v>2</v>
      </c>
      <c r="V557" s="865">
        <v>0</v>
      </c>
      <c r="W557" s="865">
        <v>0</v>
      </c>
      <c r="X557" s="865">
        <v>2</v>
      </c>
      <c r="Y557" s="865"/>
      <c r="Z557" s="866"/>
    </row>
    <row r="558" spans="1:26" ht="5.0999999999999996" customHeight="1" x14ac:dyDescent="0.2">
      <c r="A558" s="871"/>
      <c r="B558" s="872"/>
      <c r="C558" s="870"/>
      <c r="D558" s="873"/>
      <c r="E558" s="865"/>
      <c r="F558" s="865"/>
      <c r="G558" s="865"/>
      <c r="H558" s="865"/>
      <c r="I558" s="865">
        <v>0</v>
      </c>
      <c r="J558" s="865"/>
      <c r="K558" s="865"/>
      <c r="L558" s="865"/>
      <c r="M558" s="865"/>
      <c r="N558" s="865"/>
      <c r="O558" s="865"/>
      <c r="P558" s="865"/>
      <c r="Q558" s="865"/>
      <c r="R558" s="865"/>
      <c r="S558" s="865"/>
      <c r="T558" s="865"/>
      <c r="U558" s="865"/>
      <c r="V558" s="865"/>
      <c r="W558" s="865"/>
      <c r="X558" s="865"/>
      <c r="Y558" s="865"/>
      <c r="Z558" s="874"/>
    </row>
    <row r="559" spans="1:26" ht="12" customHeight="1" x14ac:dyDescent="0.2">
      <c r="A559" s="831" t="s">
        <v>847</v>
      </c>
      <c r="C559" s="831" t="s">
        <v>848</v>
      </c>
      <c r="D559" s="853" t="s">
        <v>282</v>
      </c>
      <c r="E559" s="865">
        <v>212</v>
      </c>
      <c r="F559" s="865">
        <v>173</v>
      </c>
      <c r="G559" s="865">
        <v>101</v>
      </c>
      <c r="H559" s="865">
        <v>238</v>
      </c>
      <c r="I559" s="865">
        <v>18</v>
      </c>
      <c r="J559" s="865">
        <v>10</v>
      </c>
      <c r="K559" s="865">
        <v>0</v>
      </c>
      <c r="L559" s="865">
        <v>8</v>
      </c>
      <c r="M559" s="865">
        <v>0</v>
      </c>
      <c r="N559" s="865">
        <v>169</v>
      </c>
      <c r="O559" s="865">
        <v>20</v>
      </c>
      <c r="P559" s="865">
        <v>44</v>
      </c>
      <c r="Q559" s="865">
        <v>1</v>
      </c>
      <c r="R559" s="865">
        <v>103</v>
      </c>
      <c r="S559" s="865">
        <v>1</v>
      </c>
      <c r="T559" s="865">
        <v>51</v>
      </c>
      <c r="U559" s="865">
        <v>101</v>
      </c>
      <c r="V559" s="865">
        <v>0</v>
      </c>
      <c r="W559" s="865">
        <v>0</v>
      </c>
      <c r="X559" s="865">
        <v>101</v>
      </c>
      <c r="Y559" s="865"/>
      <c r="Z559" s="866" t="s">
        <v>849</v>
      </c>
    </row>
    <row r="560" spans="1:26" ht="12" customHeight="1" x14ac:dyDescent="0.2">
      <c r="A560" s="831"/>
      <c r="C560" s="831"/>
      <c r="D560" s="853" t="s">
        <v>283</v>
      </c>
      <c r="E560" s="865">
        <v>205</v>
      </c>
      <c r="F560" s="865">
        <v>167</v>
      </c>
      <c r="G560" s="865">
        <v>97</v>
      </c>
      <c r="H560" s="865">
        <v>228</v>
      </c>
      <c r="I560" s="865">
        <v>16</v>
      </c>
      <c r="J560" s="865">
        <v>10</v>
      </c>
      <c r="K560" s="865">
        <v>0</v>
      </c>
      <c r="L560" s="865">
        <v>6</v>
      </c>
      <c r="M560" s="865">
        <v>0</v>
      </c>
      <c r="N560" s="865">
        <v>163</v>
      </c>
      <c r="O560" s="865">
        <v>19</v>
      </c>
      <c r="P560" s="865">
        <v>44</v>
      </c>
      <c r="Q560" s="865">
        <v>1</v>
      </c>
      <c r="R560" s="865">
        <v>98</v>
      </c>
      <c r="S560" s="865">
        <v>1</v>
      </c>
      <c r="T560" s="865">
        <v>49</v>
      </c>
      <c r="U560" s="865">
        <v>97</v>
      </c>
      <c r="V560" s="865">
        <v>0</v>
      </c>
      <c r="W560" s="865">
        <v>0</v>
      </c>
      <c r="X560" s="865">
        <v>97</v>
      </c>
      <c r="Y560" s="865"/>
      <c r="Z560" s="866"/>
    </row>
    <row r="561" spans="1:26" ht="5.0999999999999996" customHeight="1" x14ac:dyDescent="0.2">
      <c r="A561" s="831"/>
      <c r="C561" s="831"/>
      <c r="D561" s="853"/>
      <c r="E561" s="865"/>
      <c r="F561" s="865"/>
      <c r="G561" s="865"/>
      <c r="H561" s="865"/>
      <c r="I561" s="865">
        <v>0</v>
      </c>
      <c r="J561" s="865"/>
      <c r="K561" s="865"/>
      <c r="L561" s="865"/>
      <c r="M561" s="865"/>
      <c r="N561" s="865"/>
      <c r="O561" s="865"/>
      <c r="P561" s="865"/>
      <c r="Q561" s="865"/>
      <c r="R561" s="865"/>
      <c r="S561" s="865"/>
      <c r="T561" s="865"/>
      <c r="U561" s="865"/>
      <c r="V561" s="865"/>
      <c r="W561" s="865"/>
      <c r="X561" s="865"/>
      <c r="Y561" s="865"/>
      <c r="Z561" s="866"/>
    </row>
    <row r="562" spans="1:26" ht="12" customHeight="1" x14ac:dyDescent="0.2">
      <c r="A562" s="831" t="s">
        <v>850</v>
      </c>
      <c r="C562" s="831" t="s">
        <v>851</v>
      </c>
      <c r="D562" s="853" t="s">
        <v>282</v>
      </c>
      <c r="E562" s="865">
        <v>27</v>
      </c>
      <c r="F562" s="865">
        <v>25</v>
      </c>
      <c r="G562" s="865">
        <v>8</v>
      </c>
      <c r="H562" s="865">
        <v>37</v>
      </c>
      <c r="I562" s="865">
        <v>5</v>
      </c>
      <c r="J562" s="865">
        <v>3</v>
      </c>
      <c r="K562" s="865">
        <v>0</v>
      </c>
      <c r="L562" s="865">
        <v>2</v>
      </c>
      <c r="M562" s="865">
        <v>0</v>
      </c>
      <c r="N562" s="865">
        <v>24</v>
      </c>
      <c r="O562" s="865">
        <v>3</v>
      </c>
      <c r="P562" s="865">
        <v>8</v>
      </c>
      <c r="Q562" s="865">
        <v>1</v>
      </c>
      <c r="R562" s="865">
        <v>12</v>
      </c>
      <c r="S562" s="865">
        <v>0</v>
      </c>
      <c r="T562" s="865">
        <v>8</v>
      </c>
      <c r="U562" s="865">
        <v>8</v>
      </c>
      <c r="V562" s="865">
        <v>0</v>
      </c>
      <c r="W562" s="865">
        <v>0</v>
      </c>
      <c r="X562" s="865">
        <v>8</v>
      </c>
      <c r="Y562" s="865"/>
      <c r="Z562" s="866" t="s">
        <v>852</v>
      </c>
    </row>
    <row r="563" spans="1:26" ht="12" customHeight="1" x14ac:dyDescent="0.2">
      <c r="A563" s="831"/>
      <c r="C563" s="868" t="s">
        <v>853</v>
      </c>
      <c r="D563" s="853" t="s">
        <v>283</v>
      </c>
      <c r="E563" s="865">
        <v>26</v>
      </c>
      <c r="F563" s="865">
        <v>24</v>
      </c>
      <c r="G563" s="865">
        <v>8</v>
      </c>
      <c r="H563" s="865">
        <v>36</v>
      </c>
      <c r="I563" s="865">
        <v>5</v>
      </c>
      <c r="J563" s="865">
        <v>3</v>
      </c>
      <c r="K563" s="865">
        <v>0</v>
      </c>
      <c r="L563" s="865">
        <v>2</v>
      </c>
      <c r="M563" s="865">
        <v>0</v>
      </c>
      <c r="N563" s="865">
        <v>23</v>
      </c>
      <c r="O563" s="865">
        <v>3</v>
      </c>
      <c r="P563" s="865">
        <v>8</v>
      </c>
      <c r="Q563" s="865">
        <v>1</v>
      </c>
      <c r="R563" s="865">
        <v>11</v>
      </c>
      <c r="S563" s="865">
        <v>0</v>
      </c>
      <c r="T563" s="865">
        <v>8</v>
      </c>
      <c r="U563" s="865">
        <v>8</v>
      </c>
      <c r="V563" s="865">
        <v>0</v>
      </c>
      <c r="W563" s="865">
        <v>0</v>
      </c>
      <c r="X563" s="865">
        <v>8</v>
      </c>
      <c r="Y563" s="865"/>
      <c r="Z563" s="866"/>
    </row>
    <row r="564" spans="1:26" ht="5.0999999999999996" customHeight="1" x14ac:dyDescent="0.2">
      <c r="A564" s="831"/>
      <c r="C564" s="831"/>
      <c r="D564" s="853"/>
      <c r="E564" s="865"/>
      <c r="F564" s="865"/>
      <c r="G564" s="865"/>
      <c r="H564" s="865"/>
      <c r="I564" s="865">
        <v>0</v>
      </c>
      <c r="J564" s="865"/>
      <c r="K564" s="865"/>
      <c r="L564" s="865"/>
      <c r="M564" s="865"/>
      <c r="N564" s="865"/>
      <c r="O564" s="865"/>
      <c r="P564" s="865"/>
      <c r="Q564" s="865"/>
      <c r="R564" s="865"/>
      <c r="S564" s="865"/>
      <c r="T564" s="865"/>
      <c r="U564" s="865"/>
      <c r="V564" s="865"/>
      <c r="W564" s="865"/>
      <c r="X564" s="865"/>
      <c r="Y564" s="865"/>
      <c r="Z564" s="866"/>
    </row>
    <row r="565" spans="1:26" ht="12" customHeight="1" x14ac:dyDescent="0.2">
      <c r="A565" s="831">
        <v>305</v>
      </c>
      <c r="C565" s="831" t="s">
        <v>854</v>
      </c>
      <c r="D565" s="853" t="s">
        <v>282</v>
      </c>
      <c r="E565" s="865">
        <v>4</v>
      </c>
      <c r="F565" s="865">
        <v>4</v>
      </c>
      <c r="G565" s="865">
        <v>1</v>
      </c>
      <c r="H565" s="865">
        <v>8</v>
      </c>
      <c r="I565" s="865">
        <v>0</v>
      </c>
      <c r="J565" s="865">
        <v>0</v>
      </c>
      <c r="K565" s="865">
        <v>0</v>
      </c>
      <c r="L565" s="865">
        <v>0</v>
      </c>
      <c r="M565" s="865">
        <v>0</v>
      </c>
      <c r="N565" s="865">
        <v>4</v>
      </c>
      <c r="O565" s="865">
        <v>0</v>
      </c>
      <c r="P565" s="865">
        <v>0</v>
      </c>
      <c r="Q565" s="865">
        <v>0</v>
      </c>
      <c r="R565" s="865">
        <v>4</v>
      </c>
      <c r="S565" s="865">
        <v>0</v>
      </c>
      <c r="T565" s="865">
        <v>4</v>
      </c>
      <c r="U565" s="865">
        <v>1</v>
      </c>
      <c r="V565" s="865">
        <v>0</v>
      </c>
      <c r="W565" s="865">
        <v>0</v>
      </c>
      <c r="X565" s="865">
        <v>1</v>
      </c>
      <c r="Y565" s="865"/>
      <c r="Z565" s="866">
        <v>305</v>
      </c>
    </row>
    <row r="566" spans="1:26" ht="12" customHeight="1" x14ac:dyDescent="0.2">
      <c r="A566" s="831"/>
      <c r="C566" s="831"/>
      <c r="D566" s="853" t="s">
        <v>283</v>
      </c>
      <c r="E566" s="865">
        <v>3</v>
      </c>
      <c r="F566" s="865">
        <v>3</v>
      </c>
      <c r="G566" s="865">
        <v>1</v>
      </c>
      <c r="H566" s="865">
        <v>6</v>
      </c>
      <c r="I566" s="865">
        <v>0</v>
      </c>
      <c r="J566" s="865">
        <v>0</v>
      </c>
      <c r="K566" s="865">
        <v>0</v>
      </c>
      <c r="L566" s="865">
        <v>0</v>
      </c>
      <c r="M566" s="865">
        <v>0</v>
      </c>
      <c r="N566" s="865">
        <v>3</v>
      </c>
      <c r="O566" s="865">
        <v>0</v>
      </c>
      <c r="P566" s="865">
        <v>0</v>
      </c>
      <c r="Q566" s="865">
        <v>0</v>
      </c>
      <c r="R566" s="865">
        <v>3</v>
      </c>
      <c r="S566" s="865">
        <v>0</v>
      </c>
      <c r="T566" s="865">
        <v>3</v>
      </c>
      <c r="U566" s="865">
        <v>1</v>
      </c>
      <c r="V566" s="865">
        <v>0</v>
      </c>
      <c r="W566" s="865">
        <v>0</v>
      </c>
      <c r="X566" s="865">
        <v>1</v>
      </c>
      <c r="Y566" s="865"/>
      <c r="Z566" s="866"/>
    </row>
    <row r="567" spans="1:26" ht="5.0999999999999996" customHeight="1" x14ac:dyDescent="0.2">
      <c r="A567" s="831"/>
      <c r="C567" s="831"/>
      <c r="D567" s="853"/>
      <c r="E567" s="865"/>
      <c r="F567" s="865"/>
      <c r="G567" s="865"/>
      <c r="H567" s="865"/>
      <c r="I567" s="865">
        <v>0</v>
      </c>
      <c r="J567" s="865"/>
      <c r="K567" s="865"/>
      <c r="L567" s="865"/>
      <c r="M567" s="865"/>
      <c r="N567" s="865"/>
      <c r="O567" s="865"/>
      <c r="P567" s="865"/>
      <c r="Q567" s="865"/>
      <c r="R567" s="865"/>
      <c r="S567" s="865"/>
      <c r="T567" s="865"/>
      <c r="U567" s="865"/>
      <c r="V567" s="865"/>
      <c r="W567" s="865"/>
      <c r="X567" s="865"/>
      <c r="Y567" s="865"/>
      <c r="Z567" s="866"/>
    </row>
    <row r="568" spans="1:26" ht="12" customHeight="1" x14ac:dyDescent="0.2">
      <c r="A568" s="831" t="s">
        <v>855</v>
      </c>
      <c r="C568" s="831" t="s">
        <v>856</v>
      </c>
      <c r="D568" s="853" t="s">
        <v>282</v>
      </c>
      <c r="E568" s="865">
        <v>3</v>
      </c>
      <c r="F568" s="865">
        <v>3</v>
      </c>
      <c r="G568" s="865">
        <v>3</v>
      </c>
      <c r="H568" s="865">
        <v>4</v>
      </c>
      <c r="I568" s="865">
        <v>3</v>
      </c>
      <c r="J568" s="865">
        <v>2</v>
      </c>
      <c r="K568" s="865">
        <v>0</v>
      </c>
      <c r="L568" s="865">
        <v>1</v>
      </c>
      <c r="M568" s="865">
        <v>0</v>
      </c>
      <c r="N568" s="865">
        <v>1</v>
      </c>
      <c r="O568" s="865">
        <v>0</v>
      </c>
      <c r="P568" s="865">
        <v>0</v>
      </c>
      <c r="Q568" s="865">
        <v>0</v>
      </c>
      <c r="R568" s="865">
        <v>1</v>
      </c>
      <c r="S568" s="865">
        <v>0</v>
      </c>
      <c r="T568" s="865">
        <v>0</v>
      </c>
      <c r="U568" s="865">
        <v>3</v>
      </c>
      <c r="V568" s="865">
        <v>0</v>
      </c>
      <c r="W568" s="865">
        <v>0</v>
      </c>
      <c r="X568" s="865">
        <v>3</v>
      </c>
      <c r="Y568" s="865"/>
      <c r="Z568" s="866" t="s">
        <v>855</v>
      </c>
    </row>
    <row r="569" spans="1:26" ht="12" customHeight="1" x14ac:dyDescent="0.2">
      <c r="A569" s="831"/>
      <c r="D569" s="853" t="s">
        <v>283</v>
      </c>
      <c r="E569" s="865">
        <v>3</v>
      </c>
      <c r="F569" s="865">
        <v>3</v>
      </c>
      <c r="G569" s="865">
        <v>3</v>
      </c>
      <c r="H569" s="865">
        <v>4</v>
      </c>
      <c r="I569" s="865">
        <v>3</v>
      </c>
      <c r="J569" s="865">
        <v>2</v>
      </c>
      <c r="K569" s="865">
        <v>0</v>
      </c>
      <c r="L569" s="865">
        <v>1</v>
      </c>
      <c r="M569" s="865">
        <v>0</v>
      </c>
      <c r="N569" s="865">
        <v>1</v>
      </c>
      <c r="O569" s="865">
        <v>0</v>
      </c>
      <c r="P569" s="865">
        <v>0</v>
      </c>
      <c r="Q569" s="865">
        <v>0</v>
      </c>
      <c r="R569" s="865">
        <v>1</v>
      </c>
      <c r="S569" s="865">
        <v>0</v>
      </c>
      <c r="T569" s="865">
        <v>0</v>
      </c>
      <c r="U569" s="865">
        <v>3</v>
      </c>
      <c r="V569" s="865">
        <v>0</v>
      </c>
      <c r="W569" s="865">
        <v>0</v>
      </c>
      <c r="X569" s="865">
        <v>3</v>
      </c>
      <c r="Y569" s="865"/>
      <c r="Z569" s="866"/>
    </row>
    <row r="570" spans="1:26" ht="5.0999999999999996" customHeight="1" x14ac:dyDescent="0.2">
      <c r="A570" s="831"/>
      <c r="D570" s="853"/>
      <c r="E570" s="865"/>
      <c r="F570" s="865"/>
      <c r="G570" s="865"/>
      <c r="H570" s="865"/>
      <c r="I570" s="865">
        <v>0</v>
      </c>
      <c r="J570" s="865"/>
      <c r="K570" s="865"/>
      <c r="L570" s="865"/>
      <c r="M570" s="865"/>
      <c r="N570" s="865"/>
      <c r="O570" s="865"/>
      <c r="P570" s="865"/>
      <c r="Q570" s="865"/>
      <c r="R570" s="865"/>
      <c r="S570" s="865"/>
      <c r="T570" s="865"/>
      <c r="U570" s="865"/>
      <c r="V570" s="865"/>
      <c r="W570" s="865"/>
      <c r="X570" s="865"/>
      <c r="Y570" s="865"/>
      <c r="Z570" s="866"/>
    </row>
    <row r="571" spans="1:26" ht="12" customHeight="1" x14ac:dyDescent="0.2">
      <c r="A571" s="831" t="s">
        <v>857</v>
      </c>
      <c r="B571" s="867" t="s">
        <v>858</v>
      </c>
      <c r="C571" s="863" t="s">
        <v>859</v>
      </c>
      <c r="D571" s="853" t="s">
        <v>282</v>
      </c>
      <c r="E571" s="865">
        <v>335</v>
      </c>
      <c r="F571" s="865">
        <v>190</v>
      </c>
      <c r="G571" s="865">
        <v>104</v>
      </c>
      <c r="H571" s="865">
        <v>276</v>
      </c>
      <c r="I571" s="865">
        <v>47</v>
      </c>
      <c r="J571" s="865">
        <v>26</v>
      </c>
      <c r="K571" s="865">
        <v>3</v>
      </c>
      <c r="L571" s="865">
        <v>7</v>
      </c>
      <c r="M571" s="865">
        <v>11</v>
      </c>
      <c r="N571" s="865">
        <v>147</v>
      </c>
      <c r="O571" s="865">
        <v>6</v>
      </c>
      <c r="P571" s="865">
        <v>59</v>
      </c>
      <c r="Q571" s="865">
        <v>0</v>
      </c>
      <c r="R571" s="865">
        <v>81</v>
      </c>
      <c r="S571" s="865">
        <v>1</v>
      </c>
      <c r="T571" s="865">
        <v>82</v>
      </c>
      <c r="U571" s="865">
        <v>105</v>
      </c>
      <c r="V571" s="865">
        <v>0</v>
      </c>
      <c r="W571" s="865">
        <v>1</v>
      </c>
      <c r="X571" s="865">
        <v>104</v>
      </c>
      <c r="Y571" s="865"/>
      <c r="Z571" s="866" t="s">
        <v>254</v>
      </c>
    </row>
    <row r="572" spans="1:26" ht="12" customHeight="1" x14ac:dyDescent="0.2">
      <c r="A572" s="868" t="s">
        <v>860</v>
      </c>
      <c r="D572" s="853" t="s">
        <v>283</v>
      </c>
      <c r="E572" s="865">
        <v>313</v>
      </c>
      <c r="F572" s="865">
        <v>178</v>
      </c>
      <c r="G572" s="865">
        <v>93</v>
      </c>
      <c r="H572" s="865">
        <v>259</v>
      </c>
      <c r="I572" s="865">
        <v>42</v>
      </c>
      <c r="J572" s="865">
        <v>23</v>
      </c>
      <c r="K572" s="865">
        <v>2</v>
      </c>
      <c r="L572" s="865">
        <v>7</v>
      </c>
      <c r="M572" s="865">
        <v>10</v>
      </c>
      <c r="N572" s="865">
        <v>142</v>
      </c>
      <c r="O572" s="865">
        <v>6</v>
      </c>
      <c r="P572" s="865">
        <v>56</v>
      </c>
      <c r="Q572" s="865">
        <v>0</v>
      </c>
      <c r="R572" s="865">
        <v>79</v>
      </c>
      <c r="S572" s="865">
        <v>1</v>
      </c>
      <c r="T572" s="865">
        <v>75</v>
      </c>
      <c r="U572" s="865">
        <v>94</v>
      </c>
      <c r="V572" s="865">
        <v>0</v>
      </c>
      <c r="W572" s="865">
        <v>1</v>
      </c>
      <c r="X572" s="865">
        <v>93</v>
      </c>
      <c r="Y572" s="865"/>
      <c r="Z572" s="866"/>
    </row>
    <row r="573" spans="1:26" ht="5.0999999999999996" customHeight="1" x14ac:dyDescent="0.2">
      <c r="A573" s="831"/>
      <c r="C573" s="831"/>
      <c r="D573" s="853"/>
      <c r="E573" s="865"/>
      <c r="F573" s="865"/>
      <c r="G573" s="865"/>
      <c r="H573" s="865"/>
      <c r="I573" s="865">
        <v>0</v>
      </c>
      <c r="J573" s="865"/>
      <c r="K573" s="865"/>
      <c r="L573" s="865"/>
      <c r="M573" s="865"/>
      <c r="N573" s="865"/>
      <c r="O573" s="865"/>
      <c r="P573" s="865"/>
      <c r="Q573" s="865"/>
      <c r="R573" s="865"/>
      <c r="S573" s="865"/>
      <c r="T573" s="865"/>
      <c r="U573" s="865"/>
      <c r="V573" s="865"/>
      <c r="W573" s="865"/>
      <c r="X573" s="865"/>
      <c r="Y573" s="865"/>
      <c r="Z573" s="866"/>
    </row>
    <row r="574" spans="1:26" ht="12" customHeight="1" x14ac:dyDescent="0.2">
      <c r="A574" s="831">
        <v>306</v>
      </c>
      <c r="C574" s="831" t="s">
        <v>861</v>
      </c>
      <c r="D574" s="853" t="s">
        <v>282</v>
      </c>
      <c r="E574" s="865">
        <v>116</v>
      </c>
      <c r="F574" s="865">
        <v>69</v>
      </c>
      <c r="G574" s="865">
        <v>30</v>
      </c>
      <c r="H574" s="865">
        <v>99</v>
      </c>
      <c r="I574" s="865">
        <v>28</v>
      </c>
      <c r="J574" s="865">
        <v>13</v>
      </c>
      <c r="K574" s="865">
        <v>1</v>
      </c>
      <c r="L574" s="865">
        <v>5</v>
      </c>
      <c r="M574" s="865">
        <v>9</v>
      </c>
      <c r="N574" s="865">
        <v>46</v>
      </c>
      <c r="O574" s="865">
        <v>3</v>
      </c>
      <c r="P574" s="865">
        <v>18</v>
      </c>
      <c r="Q574" s="865">
        <v>0</v>
      </c>
      <c r="R574" s="865">
        <v>25</v>
      </c>
      <c r="S574" s="865">
        <v>0</v>
      </c>
      <c r="T574" s="865">
        <v>25</v>
      </c>
      <c r="U574" s="865">
        <v>30</v>
      </c>
      <c r="V574" s="865">
        <v>0</v>
      </c>
      <c r="W574" s="865">
        <v>0</v>
      </c>
      <c r="X574" s="865">
        <v>30</v>
      </c>
      <c r="Y574" s="865"/>
      <c r="Z574" s="866">
        <v>306</v>
      </c>
    </row>
    <row r="575" spans="1:26" ht="12" customHeight="1" x14ac:dyDescent="0.2">
      <c r="A575" s="831"/>
      <c r="C575" s="831"/>
      <c r="D575" s="853" t="s">
        <v>283</v>
      </c>
      <c r="E575" s="865">
        <v>109</v>
      </c>
      <c r="F575" s="865">
        <v>63</v>
      </c>
      <c r="G575" s="865">
        <v>26</v>
      </c>
      <c r="H575" s="865">
        <v>91</v>
      </c>
      <c r="I575" s="865">
        <v>25</v>
      </c>
      <c r="J575" s="865">
        <v>11</v>
      </c>
      <c r="K575" s="865">
        <v>1</v>
      </c>
      <c r="L575" s="865">
        <v>5</v>
      </c>
      <c r="M575" s="865">
        <v>8</v>
      </c>
      <c r="N575" s="865">
        <v>44</v>
      </c>
      <c r="O575" s="865">
        <v>3</v>
      </c>
      <c r="P575" s="865">
        <v>17</v>
      </c>
      <c r="Q575" s="865">
        <v>0</v>
      </c>
      <c r="R575" s="865">
        <v>24</v>
      </c>
      <c r="S575" s="865">
        <v>0</v>
      </c>
      <c r="T575" s="865">
        <v>22</v>
      </c>
      <c r="U575" s="865">
        <v>26</v>
      </c>
      <c r="V575" s="865">
        <v>0</v>
      </c>
      <c r="W575" s="865">
        <v>0</v>
      </c>
      <c r="X575" s="865">
        <v>26</v>
      </c>
      <c r="Y575" s="865"/>
      <c r="Z575" s="866"/>
    </row>
    <row r="576" spans="1:26" ht="5.0999999999999996" customHeight="1" x14ac:dyDescent="0.2">
      <c r="A576" s="831"/>
      <c r="C576" s="831"/>
      <c r="D576" s="853"/>
      <c r="E576" s="865"/>
      <c r="F576" s="865"/>
      <c r="G576" s="865"/>
      <c r="H576" s="865"/>
      <c r="I576" s="865">
        <v>0</v>
      </c>
      <c r="J576" s="865"/>
      <c r="K576" s="865"/>
      <c r="L576" s="865"/>
      <c r="M576" s="865"/>
      <c r="N576" s="865"/>
      <c r="O576" s="865"/>
      <c r="P576" s="865"/>
      <c r="Q576" s="865"/>
      <c r="R576" s="865"/>
      <c r="S576" s="865"/>
      <c r="T576" s="865"/>
      <c r="U576" s="865"/>
      <c r="V576" s="865"/>
      <c r="W576" s="865"/>
      <c r="X576" s="865"/>
      <c r="Y576" s="865"/>
      <c r="Z576" s="866"/>
    </row>
    <row r="577" spans="1:26" ht="12" customHeight="1" x14ac:dyDescent="0.2">
      <c r="A577" s="831" t="s">
        <v>862</v>
      </c>
      <c r="C577" s="831" t="s">
        <v>863</v>
      </c>
      <c r="D577" s="853" t="s">
        <v>282</v>
      </c>
      <c r="E577" s="865">
        <v>47</v>
      </c>
      <c r="F577" s="865">
        <v>12</v>
      </c>
      <c r="G577" s="865">
        <v>12</v>
      </c>
      <c r="H577" s="865">
        <v>15</v>
      </c>
      <c r="I577" s="865">
        <v>2</v>
      </c>
      <c r="J577" s="865">
        <v>2</v>
      </c>
      <c r="K577" s="865">
        <v>0</v>
      </c>
      <c r="L577" s="865">
        <v>0</v>
      </c>
      <c r="M577" s="865">
        <v>0</v>
      </c>
      <c r="N577" s="865">
        <v>6</v>
      </c>
      <c r="O577" s="865">
        <v>0</v>
      </c>
      <c r="P577" s="865">
        <v>4</v>
      </c>
      <c r="Q577" s="865">
        <v>0</v>
      </c>
      <c r="R577" s="865">
        <v>2</v>
      </c>
      <c r="S577" s="865">
        <v>0</v>
      </c>
      <c r="T577" s="865">
        <v>7</v>
      </c>
      <c r="U577" s="865">
        <v>12</v>
      </c>
      <c r="V577" s="865">
        <v>0</v>
      </c>
      <c r="W577" s="865">
        <v>0</v>
      </c>
      <c r="X577" s="865">
        <v>12</v>
      </c>
      <c r="Y577" s="865"/>
      <c r="Z577" s="866" t="s">
        <v>862</v>
      </c>
    </row>
    <row r="578" spans="1:26" ht="12" customHeight="1" x14ac:dyDescent="0.2">
      <c r="A578" s="831"/>
      <c r="C578" s="831"/>
      <c r="D578" s="853" t="s">
        <v>283</v>
      </c>
      <c r="E578" s="865">
        <v>40</v>
      </c>
      <c r="F578" s="865">
        <v>10</v>
      </c>
      <c r="G578" s="865">
        <v>9</v>
      </c>
      <c r="H578" s="865">
        <v>12</v>
      </c>
      <c r="I578" s="865">
        <v>2</v>
      </c>
      <c r="J578" s="865">
        <v>2</v>
      </c>
      <c r="K578" s="865">
        <v>0</v>
      </c>
      <c r="L578" s="865">
        <v>0</v>
      </c>
      <c r="M578" s="865">
        <v>0</v>
      </c>
      <c r="N578" s="865">
        <v>4</v>
      </c>
      <c r="O578" s="865">
        <v>0</v>
      </c>
      <c r="P578" s="865">
        <v>3</v>
      </c>
      <c r="Q578" s="865">
        <v>0</v>
      </c>
      <c r="R578" s="865">
        <v>1</v>
      </c>
      <c r="S578" s="865">
        <v>0</v>
      </c>
      <c r="T578" s="865">
        <v>6</v>
      </c>
      <c r="U578" s="865">
        <v>9</v>
      </c>
      <c r="V578" s="865">
        <v>0</v>
      </c>
      <c r="W578" s="865">
        <v>0</v>
      </c>
      <c r="X578" s="865">
        <v>9</v>
      </c>
      <c r="Y578" s="865"/>
      <c r="Z578" s="866"/>
    </row>
    <row r="579" spans="1:26" ht="5.0999999999999996" customHeight="1" x14ac:dyDescent="0.2">
      <c r="A579" s="831"/>
      <c r="C579" s="831"/>
      <c r="D579" s="853"/>
      <c r="E579" s="865"/>
      <c r="F579" s="865"/>
      <c r="G579" s="865"/>
      <c r="H579" s="865"/>
      <c r="I579" s="865">
        <v>0</v>
      </c>
      <c r="J579" s="865"/>
      <c r="K579" s="865"/>
      <c r="L579" s="865"/>
      <c r="M579" s="865"/>
      <c r="N579" s="865"/>
      <c r="O579" s="865"/>
      <c r="P579" s="865"/>
      <c r="Q579" s="865"/>
      <c r="R579" s="865"/>
      <c r="S579" s="865"/>
      <c r="T579" s="865"/>
      <c r="U579" s="865"/>
      <c r="V579" s="865"/>
      <c r="W579" s="865"/>
      <c r="X579" s="865"/>
      <c r="Y579" s="865"/>
      <c r="Z579" s="866"/>
    </row>
    <row r="580" spans="1:26" ht="12" customHeight="1" x14ac:dyDescent="0.2">
      <c r="A580" s="831" t="s">
        <v>864</v>
      </c>
      <c r="C580" s="831" t="s">
        <v>865</v>
      </c>
      <c r="D580" s="853" t="s">
        <v>282</v>
      </c>
      <c r="E580" s="865">
        <v>4</v>
      </c>
      <c r="F580" s="865">
        <v>0</v>
      </c>
      <c r="G580" s="865">
        <v>0</v>
      </c>
      <c r="H580" s="865">
        <v>0</v>
      </c>
      <c r="I580" s="865">
        <v>0</v>
      </c>
      <c r="J580" s="865">
        <v>0</v>
      </c>
      <c r="K580" s="865">
        <v>0</v>
      </c>
      <c r="L580" s="865">
        <v>0</v>
      </c>
      <c r="M580" s="865">
        <v>0</v>
      </c>
      <c r="N580" s="865">
        <v>0</v>
      </c>
      <c r="O580" s="865">
        <v>0</v>
      </c>
      <c r="P580" s="865">
        <v>0</v>
      </c>
      <c r="Q580" s="865">
        <v>0</v>
      </c>
      <c r="R580" s="865">
        <v>0</v>
      </c>
      <c r="S580" s="865">
        <v>0</v>
      </c>
      <c r="T580" s="865">
        <v>0</v>
      </c>
      <c r="U580" s="865">
        <v>0</v>
      </c>
      <c r="V580" s="865">
        <v>0</v>
      </c>
      <c r="W580" s="865">
        <v>0</v>
      </c>
      <c r="X580" s="865">
        <v>0</v>
      </c>
      <c r="Y580" s="865"/>
      <c r="Z580" s="866" t="s">
        <v>864</v>
      </c>
    </row>
    <row r="581" spans="1:26" ht="12" customHeight="1" x14ac:dyDescent="0.2">
      <c r="A581" s="831"/>
      <c r="C581" s="831"/>
      <c r="D581" s="853" t="s">
        <v>283</v>
      </c>
      <c r="E581" s="865">
        <v>4</v>
      </c>
      <c r="F581" s="865">
        <v>0</v>
      </c>
      <c r="G581" s="865">
        <v>0</v>
      </c>
      <c r="H581" s="865">
        <v>0</v>
      </c>
      <c r="I581" s="865">
        <v>0</v>
      </c>
      <c r="J581" s="865">
        <v>0</v>
      </c>
      <c r="K581" s="865">
        <v>0</v>
      </c>
      <c r="L581" s="865">
        <v>0</v>
      </c>
      <c r="M581" s="865">
        <v>0</v>
      </c>
      <c r="N581" s="865">
        <v>0</v>
      </c>
      <c r="O581" s="865">
        <v>0</v>
      </c>
      <c r="P581" s="865">
        <v>0</v>
      </c>
      <c r="Q581" s="865">
        <v>0</v>
      </c>
      <c r="R581" s="865">
        <v>0</v>
      </c>
      <c r="S581" s="865">
        <v>0</v>
      </c>
      <c r="T581" s="865">
        <v>0</v>
      </c>
      <c r="U581" s="865">
        <v>0</v>
      </c>
      <c r="V581" s="865">
        <v>0</v>
      </c>
      <c r="W581" s="865">
        <v>0</v>
      </c>
      <c r="X581" s="865">
        <v>0</v>
      </c>
      <c r="Y581" s="865"/>
      <c r="Z581" s="866"/>
    </row>
    <row r="582" spans="1:26" ht="5.0999999999999996" customHeight="1" x14ac:dyDescent="0.2">
      <c r="A582" s="831"/>
      <c r="C582" s="831"/>
      <c r="D582" s="853"/>
      <c r="E582" s="865"/>
      <c r="F582" s="865"/>
      <c r="G582" s="865"/>
      <c r="H582" s="865"/>
      <c r="I582" s="865">
        <v>0</v>
      </c>
      <c r="J582" s="865"/>
      <c r="K582" s="865"/>
      <c r="L582" s="865"/>
      <c r="M582" s="865"/>
      <c r="N582" s="865"/>
      <c r="O582" s="865"/>
      <c r="P582" s="865"/>
      <c r="Q582" s="865"/>
      <c r="R582" s="865"/>
      <c r="S582" s="865"/>
      <c r="T582" s="865"/>
      <c r="U582" s="865"/>
      <c r="V582" s="865"/>
      <c r="W582" s="865"/>
      <c r="X582" s="865"/>
      <c r="Y582" s="865"/>
      <c r="Z582" s="866"/>
    </row>
    <row r="583" spans="1:26" ht="12" customHeight="1" x14ac:dyDescent="0.2">
      <c r="A583" s="831" t="s">
        <v>866</v>
      </c>
      <c r="C583" s="831" t="s">
        <v>867</v>
      </c>
      <c r="D583" s="853" t="s">
        <v>282</v>
      </c>
      <c r="E583" s="865">
        <v>3</v>
      </c>
      <c r="F583" s="865">
        <v>0</v>
      </c>
      <c r="G583" s="865">
        <v>0</v>
      </c>
      <c r="H583" s="865">
        <v>0</v>
      </c>
      <c r="I583" s="865">
        <v>0</v>
      </c>
      <c r="J583" s="865">
        <v>0</v>
      </c>
      <c r="K583" s="865">
        <v>0</v>
      </c>
      <c r="L583" s="865">
        <v>0</v>
      </c>
      <c r="M583" s="865">
        <v>0</v>
      </c>
      <c r="N583" s="865">
        <v>0</v>
      </c>
      <c r="O583" s="865">
        <v>0</v>
      </c>
      <c r="P583" s="865">
        <v>0</v>
      </c>
      <c r="Q583" s="865">
        <v>0</v>
      </c>
      <c r="R583" s="865">
        <v>0</v>
      </c>
      <c r="S583" s="865">
        <v>0</v>
      </c>
      <c r="T583" s="865">
        <v>0</v>
      </c>
      <c r="U583" s="865">
        <v>0</v>
      </c>
      <c r="V583" s="865">
        <v>0</v>
      </c>
      <c r="W583" s="865">
        <v>0</v>
      </c>
      <c r="X583" s="865">
        <v>0</v>
      </c>
      <c r="Y583" s="865"/>
      <c r="Z583" s="866" t="s">
        <v>866</v>
      </c>
    </row>
    <row r="584" spans="1:26" ht="12" customHeight="1" x14ac:dyDescent="0.2">
      <c r="A584" s="831"/>
      <c r="C584" s="831"/>
      <c r="D584" s="853" t="s">
        <v>283</v>
      </c>
      <c r="E584" s="865">
        <v>3</v>
      </c>
      <c r="F584" s="865">
        <v>0</v>
      </c>
      <c r="G584" s="865">
        <v>0</v>
      </c>
      <c r="H584" s="865">
        <v>0</v>
      </c>
      <c r="I584" s="865">
        <v>0</v>
      </c>
      <c r="J584" s="865">
        <v>0</v>
      </c>
      <c r="K584" s="865">
        <v>0</v>
      </c>
      <c r="L584" s="865">
        <v>0</v>
      </c>
      <c r="M584" s="865">
        <v>0</v>
      </c>
      <c r="N584" s="865">
        <v>0</v>
      </c>
      <c r="O584" s="865">
        <v>0</v>
      </c>
      <c r="P584" s="865">
        <v>0</v>
      </c>
      <c r="Q584" s="865">
        <v>0</v>
      </c>
      <c r="R584" s="865">
        <v>0</v>
      </c>
      <c r="S584" s="865">
        <v>0</v>
      </c>
      <c r="T584" s="865">
        <v>0</v>
      </c>
      <c r="U584" s="865">
        <v>0</v>
      </c>
      <c r="V584" s="865">
        <v>0</v>
      </c>
      <c r="W584" s="865">
        <v>0</v>
      </c>
      <c r="X584" s="865">
        <v>0</v>
      </c>
      <c r="Y584" s="865"/>
      <c r="Z584" s="866"/>
    </row>
    <row r="585" spans="1:26" ht="5.0999999999999996" customHeight="1" x14ac:dyDescent="0.2">
      <c r="A585" s="831"/>
      <c r="C585" s="831"/>
      <c r="D585" s="853"/>
      <c r="E585" s="865"/>
      <c r="F585" s="865"/>
      <c r="G585" s="865"/>
      <c r="H585" s="865"/>
      <c r="I585" s="865">
        <v>0</v>
      </c>
      <c r="J585" s="865"/>
      <c r="K585" s="865"/>
      <c r="L585" s="865"/>
      <c r="M585" s="865"/>
      <c r="N585" s="865"/>
      <c r="O585" s="865"/>
      <c r="P585" s="865"/>
      <c r="Q585" s="865"/>
      <c r="R585" s="865"/>
      <c r="S585" s="865"/>
      <c r="T585" s="865"/>
      <c r="U585" s="865"/>
      <c r="V585" s="865"/>
      <c r="W585" s="865"/>
      <c r="X585" s="865"/>
      <c r="Y585" s="865"/>
      <c r="Z585" s="866"/>
    </row>
    <row r="586" spans="1:26" ht="12" customHeight="1" x14ac:dyDescent="0.2">
      <c r="A586" s="831" t="s">
        <v>868</v>
      </c>
      <c r="C586" s="831" t="s">
        <v>869</v>
      </c>
      <c r="D586" s="853" t="s">
        <v>282</v>
      </c>
      <c r="E586" s="865">
        <v>32</v>
      </c>
      <c r="F586" s="865">
        <v>22</v>
      </c>
      <c r="G586" s="865">
        <v>11</v>
      </c>
      <c r="H586" s="865">
        <v>31</v>
      </c>
      <c r="I586" s="865">
        <v>3</v>
      </c>
      <c r="J586" s="865">
        <v>3</v>
      </c>
      <c r="K586" s="865">
        <v>0</v>
      </c>
      <c r="L586" s="865">
        <v>0</v>
      </c>
      <c r="M586" s="865">
        <v>0</v>
      </c>
      <c r="N586" s="865">
        <v>19</v>
      </c>
      <c r="O586" s="865">
        <v>0</v>
      </c>
      <c r="P586" s="865">
        <v>3</v>
      </c>
      <c r="Q586" s="865">
        <v>0</v>
      </c>
      <c r="R586" s="865">
        <v>16</v>
      </c>
      <c r="S586" s="865">
        <v>0</v>
      </c>
      <c r="T586" s="865">
        <v>9</v>
      </c>
      <c r="U586" s="865">
        <v>11</v>
      </c>
      <c r="V586" s="865">
        <v>0</v>
      </c>
      <c r="W586" s="865">
        <v>0</v>
      </c>
      <c r="X586" s="865">
        <v>11</v>
      </c>
      <c r="Y586" s="865"/>
      <c r="Z586" s="866" t="s">
        <v>868</v>
      </c>
    </row>
    <row r="587" spans="1:26" ht="12" customHeight="1" x14ac:dyDescent="0.2">
      <c r="A587" s="831"/>
      <c r="C587" s="831"/>
      <c r="D587" s="853" t="s">
        <v>283</v>
      </c>
      <c r="E587" s="865">
        <v>31</v>
      </c>
      <c r="F587" s="865">
        <v>22</v>
      </c>
      <c r="G587" s="865">
        <v>11</v>
      </c>
      <c r="H587" s="865">
        <v>31</v>
      </c>
      <c r="I587" s="865">
        <v>3</v>
      </c>
      <c r="J587" s="865">
        <v>3</v>
      </c>
      <c r="K587" s="865">
        <v>0</v>
      </c>
      <c r="L587" s="865">
        <v>0</v>
      </c>
      <c r="M587" s="865">
        <v>0</v>
      </c>
      <c r="N587" s="865">
        <v>19</v>
      </c>
      <c r="O587" s="865">
        <v>0</v>
      </c>
      <c r="P587" s="865">
        <v>3</v>
      </c>
      <c r="Q587" s="865">
        <v>0</v>
      </c>
      <c r="R587" s="865">
        <v>16</v>
      </c>
      <c r="S587" s="865">
        <v>0</v>
      </c>
      <c r="T587" s="865">
        <v>9</v>
      </c>
      <c r="U587" s="865">
        <v>11</v>
      </c>
      <c r="V587" s="865">
        <v>0</v>
      </c>
      <c r="W587" s="865">
        <v>0</v>
      </c>
      <c r="X587" s="865">
        <v>11</v>
      </c>
      <c r="Y587" s="865"/>
      <c r="Z587" s="866"/>
    </row>
    <row r="588" spans="1:26" ht="5.0999999999999996" customHeight="1" x14ac:dyDescent="0.2">
      <c r="A588" s="831"/>
      <c r="C588" s="831"/>
      <c r="D588" s="853"/>
      <c r="E588" s="865"/>
      <c r="F588" s="865"/>
      <c r="G588" s="865"/>
      <c r="H588" s="865"/>
      <c r="I588" s="865">
        <v>0</v>
      </c>
      <c r="J588" s="865"/>
      <c r="K588" s="865"/>
      <c r="L588" s="865"/>
      <c r="M588" s="865"/>
      <c r="N588" s="865"/>
      <c r="O588" s="865"/>
      <c r="P588" s="865"/>
      <c r="Q588" s="865"/>
      <c r="R588" s="865"/>
      <c r="S588" s="865"/>
      <c r="T588" s="865"/>
      <c r="U588" s="865"/>
      <c r="V588" s="865"/>
      <c r="W588" s="865"/>
      <c r="X588" s="865"/>
      <c r="Y588" s="865"/>
      <c r="Z588" s="866"/>
    </row>
    <row r="589" spans="1:26" ht="12" customHeight="1" x14ac:dyDescent="0.2">
      <c r="A589" s="831" t="s">
        <v>870</v>
      </c>
      <c r="C589" s="831" t="s">
        <v>871</v>
      </c>
      <c r="D589" s="853" t="s">
        <v>282</v>
      </c>
      <c r="E589" s="865">
        <v>3</v>
      </c>
      <c r="F589" s="865">
        <v>3</v>
      </c>
      <c r="G589" s="865">
        <v>2</v>
      </c>
      <c r="H589" s="865">
        <v>6</v>
      </c>
      <c r="I589" s="865">
        <v>0</v>
      </c>
      <c r="J589" s="865">
        <v>0</v>
      </c>
      <c r="K589" s="865">
        <v>0</v>
      </c>
      <c r="L589" s="865">
        <v>0</v>
      </c>
      <c r="M589" s="865">
        <v>0</v>
      </c>
      <c r="N589" s="865">
        <v>3</v>
      </c>
      <c r="O589" s="865">
        <v>0</v>
      </c>
      <c r="P589" s="865">
        <v>1</v>
      </c>
      <c r="Q589" s="865">
        <v>0</v>
      </c>
      <c r="R589" s="865">
        <v>2</v>
      </c>
      <c r="S589" s="865">
        <v>0</v>
      </c>
      <c r="T589" s="865">
        <v>3</v>
      </c>
      <c r="U589" s="865">
        <v>2</v>
      </c>
      <c r="V589" s="865">
        <v>0</v>
      </c>
      <c r="W589" s="865">
        <v>0</v>
      </c>
      <c r="X589" s="865">
        <v>2</v>
      </c>
      <c r="Y589" s="865"/>
      <c r="Z589" s="866" t="s">
        <v>870</v>
      </c>
    </row>
    <row r="590" spans="1:26" ht="12" customHeight="1" x14ac:dyDescent="0.2">
      <c r="A590" s="831"/>
      <c r="C590" s="831"/>
      <c r="D590" s="853" t="s">
        <v>283</v>
      </c>
      <c r="E590" s="865">
        <v>3</v>
      </c>
      <c r="F590" s="865">
        <v>3</v>
      </c>
      <c r="G590" s="865">
        <v>2</v>
      </c>
      <c r="H590" s="865">
        <v>6</v>
      </c>
      <c r="I590" s="865">
        <v>0</v>
      </c>
      <c r="J590" s="865">
        <v>0</v>
      </c>
      <c r="K590" s="865">
        <v>0</v>
      </c>
      <c r="L590" s="865">
        <v>0</v>
      </c>
      <c r="M590" s="865">
        <v>0</v>
      </c>
      <c r="N590" s="865">
        <v>3</v>
      </c>
      <c r="O590" s="865">
        <v>0</v>
      </c>
      <c r="P590" s="865">
        <v>1</v>
      </c>
      <c r="Q590" s="865">
        <v>0</v>
      </c>
      <c r="R590" s="865">
        <v>2</v>
      </c>
      <c r="S590" s="865">
        <v>0</v>
      </c>
      <c r="T590" s="865">
        <v>3</v>
      </c>
      <c r="U590" s="865">
        <v>2</v>
      </c>
      <c r="V590" s="865">
        <v>0</v>
      </c>
      <c r="W590" s="865">
        <v>0</v>
      </c>
      <c r="X590" s="865">
        <v>2</v>
      </c>
      <c r="Y590" s="865"/>
      <c r="Z590" s="866"/>
    </row>
    <row r="591" spans="1:26" ht="5.0999999999999996" customHeight="1" x14ac:dyDescent="0.2">
      <c r="A591" s="831"/>
      <c r="C591" s="831"/>
      <c r="D591" s="853"/>
      <c r="E591" s="865"/>
      <c r="F591" s="865"/>
      <c r="G591" s="865"/>
      <c r="H591" s="865"/>
      <c r="I591" s="865">
        <v>0</v>
      </c>
      <c r="J591" s="865"/>
      <c r="K591" s="865"/>
      <c r="L591" s="865"/>
      <c r="M591" s="865"/>
      <c r="N591" s="865"/>
      <c r="O591" s="865"/>
      <c r="P591" s="865"/>
      <c r="Q591" s="865"/>
      <c r="R591" s="865"/>
      <c r="S591" s="865"/>
      <c r="T591" s="865"/>
      <c r="U591" s="865"/>
      <c r="V591" s="865"/>
      <c r="W591" s="865"/>
      <c r="X591" s="865"/>
      <c r="Y591" s="865"/>
      <c r="Z591" s="866"/>
    </row>
    <row r="592" spans="1:26" ht="12" customHeight="1" x14ac:dyDescent="0.2">
      <c r="A592" s="831">
        <v>307.30799999999999</v>
      </c>
      <c r="C592" s="831" t="s">
        <v>872</v>
      </c>
      <c r="D592" s="853" t="s">
        <v>282</v>
      </c>
      <c r="E592" s="865">
        <v>31</v>
      </c>
      <c r="F592" s="865">
        <v>14</v>
      </c>
      <c r="G592" s="865">
        <v>7</v>
      </c>
      <c r="H592" s="865">
        <v>21</v>
      </c>
      <c r="I592" s="865">
        <v>3</v>
      </c>
      <c r="J592" s="865">
        <v>0</v>
      </c>
      <c r="K592" s="865">
        <v>0</v>
      </c>
      <c r="L592" s="865">
        <v>2</v>
      </c>
      <c r="M592" s="865">
        <v>1</v>
      </c>
      <c r="N592" s="865">
        <v>14</v>
      </c>
      <c r="O592" s="865">
        <v>0</v>
      </c>
      <c r="P592" s="865">
        <v>7</v>
      </c>
      <c r="Q592" s="865">
        <v>0</v>
      </c>
      <c r="R592" s="865">
        <v>7</v>
      </c>
      <c r="S592" s="865">
        <v>0</v>
      </c>
      <c r="T592" s="865">
        <v>4</v>
      </c>
      <c r="U592" s="865">
        <v>7</v>
      </c>
      <c r="V592" s="865">
        <v>0</v>
      </c>
      <c r="W592" s="865">
        <v>0</v>
      </c>
      <c r="X592" s="865">
        <v>7</v>
      </c>
      <c r="Y592" s="865"/>
      <c r="Z592" s="866" t="s">
        <v>873</v>
      </c>
    </row>
    <row r="593" spans="1:26" ht="12" customHeight="1" x14ac:dyDescent="0.2">
      <c r="A593" s="831"/>
      <c r="C593" s="831"/>
      <c r="D593" s="853" t="s">
        <v>283</v>
      </c>
      <c r="E593" s="865">
        <v>31</v>
      </c>
      <c r="F593" s="865">
        <v>14</v>
      </c>
      <c r="G593" s="865">
        <v>7</v>
      </c>
      <c r="H593" s="865">
        <v>21</v>
      </c>
      <c r="I593" s="865">
        <v>3</v>
      </c>
      <c r="J593" s="865">
        <v>0</v>
      </c>
      <c r="K593" s="865">
        <v>0</v>
      </c>
      <c r="L593" s="865">
        <v>2</v>
      </c>
      <c r="M593" s="865">
        <v>1</v>
      </c>
      <c r="N593" s="865">
        <v>14</v>
      </c>
      <c r="O593" s="865">
        <v>0</v>
      </c>
      <c r="P593" s="865">
        <v>7</v>
      </c>
      <c r="Q593" s="865">
        <v>0</v>
      </c>
      <c r="R593" s="865">
        <v>7</v>
      </c>
      <c r="S593" s="865">
        <v>0</v>
      </c>
      <c r="T593" s="865">
        <v>4</v>
      </c>
      <c r="U593" s="865">
        <v>7</v>
      </c>
      <c r="V593" s="865">
        <v>0</v>
      </c>
      <c r="W593" s="865">
        <v>0</v>
      </c>
      <c r="X593" s="865">
        <v>7</v>
      </c>
      <c r="Y593" s="865"/>
      <c r="Z593" s="866"/>
    </row>
    <row r="594" spans="1:26" ht="5.0999999999999996" customHeight="1" x14ac:dyDescent="0.2">
      <c r="A594" s="831"/>
      <c r="C594" s="831"/>
      <c r="D594" s="853"/>
      <c r="E594" s="865"/>
      <c r="F594" s="865"/>
      <c r="G594" s="865"/>
      <c r="H594" s="865"/>
      <c r="I594" s="865">
        <v>0</v>
      </c>
      <c r="J594" s="865"/>
      <c r="K594" s="865"/>
      <c r="L594" s="865"/>
      <c r="M594" s="865"/>
      <c r="N594" s="865"/>
      <c r="O594" s="865"/>
      <c r="P594" s="865"/>
      <c r="Q594" s="865"/>
      <c r="R594" s="865"/>
      <c r="S594" s="865"/>
      <c r="T594" s="865"/>
      <c r="U594" s="865"/>
      <c r="V594" s="865"/>
      <c r="W594" s="865"/>
      <c r="X594" s="865"/>
      <c r="Y594" s="865"/>
      <c r="Z594" s="866"/>
    </row>
    <row r="595" spans="1:26" ht="12" customHeight="1" x14ac:dyDescent="0.2">
      <c r="A595" s="831" t="s">
        <v>874</v>
      </c>
      <c r="C595" s="831" t="s">
        <v>875</v>
      </c>
      <c r="D595" s="853" t="s">
        <v>282</v>
      </c>
      <c r="E595" s="865">
        <v>39</v>
      </c>
      <c r="F595" s="865">
        <v>30</v>
      </c>
      <c r="G595" s="865">
        <v>14</v>
      </c>
      <c r="H595" s="865">
        <v>48</v>
      </c>
      <c r="I595" s="865">
        <v>3</v>
      </c>
      <c r="J595" s="865">
        <v>2</v>
      </c>
      <c r="K595" s="865">
        <v>0</v>
      </c>
      <c r="L595" s="865">
        <v>0</v>
      </c>
      <c r="M595" s="865">
        <v>1</v>
      </c>
      <c r="N595" s="865">
        <v>27</v>
      </c>
      <c r="O595" s="865">
        <v>0</v>
      </c>
      <c r="P595" s="865">
        <v>14</v>
      </c>
      <c r="Q595" s="865">
        <v>0</v>
      </c>
      <c r="R595" s="865">
        <v>12</v>
      </c>
      <c r="S595" s="865">
        <v>1</v>
      </c>
      <c r="T595" s="865">
        <v>18</v>
      </c>
      <c r="U595" s="865">
        <v>15</v>
      </c>
      <c r="V595" s="865">
        <v>0</v>
      </c>
      <c r="W595" s="865">
        <v>1</v>
      </c>
      <c r="X595" s="865">
        <v>14</v>
      </c>
      <c r="Y595" s="865"/>
      <c r="Z595" s="866" t="s">
        <v>874</v>
      </c>
    </row>
    <row r="596" spans="1:26" ht="12" customHeight="1" x14ac:dyDescent="0.2">
      <c r="A596" s="831"/>
      <c r="C596" s="868" t="s">
        <v>876</v>
      </c>
      <c r="D596" s="853" t="s">
        <v>283</v>
      </c>
      <c r="E596" s="865">
        <v>38</v>
      </c>
      <c r="F596" s="865">
        <v>30</v>
      </c>
      <c r="G596" s="865">
        <v>13</v>
      </c>
      <c r="H596" s="865">
        <v>48</v>
      </c>
      <c r="I596" s="865">
        <v>3</v>
      </c>
      <c r="J596" s="865">
        <v>2</v>
      </c>
      <c r="K596" s="865">
        <v>0</v>
      </c>
      <c r="L596" s="865">
        <v>0</v>
      </c>
      <c r="M596" s="865">
        <v>1</v>
      </c>
      <c r="N596" s="865">
        <v>27</v>
      </c>
      <c r="O596" s="865">
        <v>0</v>
      </c>
      <c r="P596" s="865">
        <v>14</v>
      </c>
      <c r="Q596" s="865">
        <v>0</v>
      </c>
      <c r="R596" s="865">
        <v>12</v>
      </c>
      <c r="S596" s="865">
        <v>1</v>
      </c>
      <c r="T596" s="865">
        <v>18</v>
      </c>
      <c r="U596" s="865">
        <v>14</v>
      </c>
      <c r="V596" s="865">
        <v>0</v>
      </c>
      <c r="W596" s="865">
        <v>1</v>
      </c>
      <c r="X596" s="865">
        <v>13</v>
      </c>
      <c r="Y596" s="865"/>
      <c r="Z596" s="866"/>
    </row>
    <row r="597" spans="1:26" ht="5.0999999999999996" customHeight="1" x14ac:dyDescent="0.2">
      <c r="A597" s="831"/>
      <c r="C597" s="831"/>
      <c r="D597" s="853"/>
      <c r="E597" s="865"/>
      <c r="F597" s="865"/>
      <c r="G597" s="865"/>
      <c r="H597" s="865"/>
      <c r="I597" s="865">
        <v>0</v>
      </c>
      <c r="J597" s="865"/>
      <c r="K597" s="865"/>
      <c r="L597" s="865"/>
      <c r="M597" s="865"/>
      <c r="N597" s="865"/>
      <c r="O597" s="865"/>
      <c r="P597" s="865"/>
      <c r="Q597" s="865"/>
      <c r="R597" s="865"/>
      <c r="S597" s="865"/>
      <c r="T597" s="865"/>
      <c r="U597" s="865"/>
      <c r="V597" s="865"/>
      <c r="W597" s="865"/>
      <c r="X597" s="865"/>
      <c r="Y597" s="865"/>
      <c r="Z597" s="866"/>
    </row>
    <row r="598" spans="1:26" ht="12" customHeight="1" x14ac:dyDescent="0.2">
      <c r="A598" s="831" t="s">
        <v>877</v>
      </c>
      <c r="C598" s="831" t="s">
        <v>878</v>
      </c>
      <c r="D598" s="853" t="s">
        <v>282</v>
      </c>
      <c r="E598" s="865">
        <v>5</v>
      </c>
      <c r="F598" s="865">
        <v>5</v>
      </c>
      <c r="G598" s="865">
        <v>2</v>
      </c>
      <c r="H598" s="865">
        <v>6</v>
      </c>
      <c r="I598" s="865">
        <v>0</v>
      </c>
      <c r="J598" s="865">
        <v>0</v>
      </c>
      <c r="K598" s="865">
        <v>0</v>
      </c>
      <c r="L598" s="865">
        <v>0</v>
      </c>
      <c r="M598" s="865">
        <v>0</v>
      </c>
      <c r="N598" s="865">
        <v>4</v>
      </c>
      <c r="O598" s="865">
        <v>0</v>
      </c>
      <c r="P598" s="865">
        <v>1</v>
      </c>
      <c r="Q598" s="865">
        <v>0</v>
      </c>
      <c r="R598" s="865">
        <v>3</v>
      </c>
      <c r="S598" s="865">
        <v>0</v>
      </c>
      <c r="T598" s="865">
        <v>2</v>
      </c>
      <c r="U598" s="865">
        <v>2</v>
      </c>
      <c r="V598" s="865">
        <v>0</v>
      </c>
      <c r="W598" s="865">
        <v>0</v>
      </c>
      <c r="X598" s="865">
        <v>2</v>
      </c>
      <c r="Y598" s="865"/>
      <c r="Z598" s="866" t="s">
        <v>877</v>
      </c>
    </row>
    <row r="599" spans="1:26" ht="12" customHeight="1" x14ac:dyDescent="0.2">
      <c r="A599" s="831"/>
      <c r="C599" s="868" t="s">
        <v>879</v>
      </c>
      <c r="D599" s="853" t="s">
        <v>283</v>
      </c>
      <c r="E599" s="865">
        <v>5</v>
      </c>
      <c r="F599" s="865">
        <v>5</v>
      </c>
      <c r="G599" s="865">
        <v>2</v>
      </c>
      <c r="H599" s="865">
        <v>6</v>
      </c>
      <c r="I599" s="865">
        <v>0</v>
      </c>
      <c r="J599" s="865">
        <v>0</v>
      </c>
      <c r="K599" s="865">
        <v>0</v>
      </c>
      <c r="L599" s="865">
        <v>0</v>
      </c>
      <c r="M599" s="865">
        <v>0</v>
      </c>
      <c r="N599" s="865">
        <v>4</v>
      </c>
      <c r="O599" s="865">
        <v>0</v>
      </c>
      <c r="P599" s="865">
        <v>1</v>
      </c>
      <c r="Q599" s="865">
        <v>0</v>
      </c>
      <c r="R599" s="865">
        <v>3</v>
      </c>
      <c r="S599" s="865">
        <v>0</v>
      </c>
      <c r="T599" s="865">
        <v>2</v>
      </c>
      <c r="U599" s="865">
        <v>2</v>
      </c>
      <c r="V599" s="865">
        <v>0</v>
      </c>
      <c r="W599" s="865">
        <v>0</v>
      </c>
      <c r="X599" s="865">
        <v>2</v>
      </c>
      <c r="Y599" s="865"/>
      <c r="Z599" s="866"/>
    </row>
    <row r="600" spans="1:26" ht="5.0999999999999996" customHeight="1" x14ac:dyDescent="0.2">
      <c r="A600" s="831"/>
      <c r="C600" s="831"/>
      <c r="D600" s="853"/>
      <c r="E600" s="865"/>
      <c r="F600" s="865"/>
      <c r="G600" s="865"/>
      <c r="H600" s="865"/>
      <c r="I600" s="865">
        <v>0</v>
      </c>
      <c r="J600" s="865"/>
      <c r="K600" s="865"/>
      <c r="L600" s="865"/>
      <c r="M600" s="865"/>
      <c r="N600" s="865"/>
      <c r="O600" s="865"/>
      <c r="P600" s="865"/>
      <c r="Q600" s="865"/>
      <c r="R600" s="865"/>
      <c r="S600" s="865"/>
      <c r="T600" s="865"/>
      <c r="U600" s="865"/>
      <c r="V600" s="865"/>
      <c r="W600" s="865"/>
      <c r="X600" s="865"/>
      <c r="Y600" s="865"/>
      <c r="Z600" s="866"/>
    </row>
    <row r="601" spans="1:26" ht="12" customHeight="1" x14ac:dyDescent="0.2">
      <c r="A601" s="831" t="s">
        <v>880</v>
      </c>
      <c r="C601" s="831" t="s">
        <v>881</v>
      </c>
      <c r="D601" s="853" t="s">
        <v>282</v>
      </c>
      <c r="E601" s="865">
        <v>3</v>
      </c>
      <c r="F601" s="865">
        <v>2</v>
      </c>
      <c r="G601" s="865">
        <v>1</v>
      </c>
      <c r="H601" s="865">
        <v>4</v>
      </c>
      <c r="I601" s="865">
        <v>0</v>
      </c>
      <c r="J601" s="865">
        <v>0</v>
      </c>
      <c r="K601" s="865">
        <v>0</v>
      </c>
      <c r="L601" s="865">
        <v>0</v>
      </c>
      <c r="M601" s="865">
        <v>0</v>
      </c>
      <c r="N601" s="865">
        <v>3</v>
      </c>
      <c r="O601" s="865">
        <v>1</v>
      </c>
      <c r="P601" s="865">
        <v>1</v>
      </c>
      <c r="Q601" s="865">
        <v>0</v>
      </c>
      <c r="R601" s="865">
        <v>1</v>
      </c>
      <c r="S601" s="865">
        <v>0</v>
      </c>
      <c r="T601" s="865">
        <v>1</v>
      </c>
      <c r="U601" s="865">
        <v>1</v>
      </c>
      <c r="V601" s="865">
        <v>0</v>
      </c>
      <c r="W601" s="865">
        <v>0</v>
      </c>
      <c r="X601" s="865">
        <v>1</v>
      </c>
      <c r="Y601" s="865"/>
      <c r="Z601" s="866" t="s">
        <v>882</v>
      </c>
    </row>
    <row r="602" spans="1:26" ht="12" customHeight="1" x14ac:dyDescent="0.2">
      <c r="A602" s="831"/>
      <c r="C602" s="868" t="s">
        <v>883</v>
      </c>
      <c r="D602" s="853" t="s">
        <v>283</v>
      </c>
      <c r="E602" s="865">
        <v>3</v>
      </c>
      <c r="F602" s="865">
        <v>2</v>
      </c>
      <c r="G602" s="865">
        <v>1</v>
      </c>
      <c r="H602" s="865">
        <v>4</v>
      </c>
      <c r="I602" s="865">
        <v>0</v>
      </c>
      <c r="J602" s="865">
        <v>0</v>
      </c>
      <c r="K602" s="865">
        <v>0</v>
      </c>
      <c r="L602" s="865">
        <v>0</v>
      </c>
      <c r="M602" s="865">
        <v>0</v>
      </c>
      <c r="N602" s="865">
        <v>3</v>
      </c>
      <c r="O602" s="865">
        <v>1</v>
      </c>
      <c r="P602" s="865">
        <v>1</v>
      </c>
      <c r="Q602" s="865">
        <v>0</v>
      </c>
      <c r="R602" s="865">
        <v>1</v>
      </c>
      <c r="S602" s="865">
        <v>0</v>
      </c>
      <c r="T602" s="865">
        <v>1</v>
      </c>
      <c r="U602" s="865">
        <v>1</v>
      </c>
      <c r="V602" s="865">
        <v>0</v>
      </c>
      <c r="W602" s="865">
        <v>0</v>
      </c>
      <c r="X602" s="865">
        <v>1</v>
      </c>
      <c r="Y602" s="865"/>
      <c r="Z602" s="866"/>
    </row>
    <row r="603" spans="1:26" ht="5.0999999999999996" customHeight="1" x14ac:dyDescent="0.2">
      <c r="A603" s="831"/>
      <c r="C603" s="831"/>
      <c r="D603" s="853"/>
      <c r="E603" s="865"/>
      <c r="F603" s="865"/>
      <c r="G603" s="865"/>
      <c r="H603" s="865"/>
      <c r="I603" s="865">
        <v>0</v>
      </c>
      <c r="J603" s="865"/>
      <c r="K603" s="865"/>
      <c r="L603" s="865"/>
      <c r="M603" s="865"/>
      <c r="N603" s="865"/>
      <c r="O603" s="865"/>
      <c r="P603" s="865"/>
      <c r="Q603" s="865"/>
      <c r="R603" s="865"/>
      <c r="S603" s="865"/>
      <c r="T603" s="865"/>
      <c r="U603" s="865"/>
      <c r="V603" s="865"/>
      <c r="W603" s="865"/>
      <c r="X603" s="865"/>
      <c r="Y603" s="865"/>
      <c r="Z603" s="866"/>
    </row>
    <row r="604" spans="1:26" ht="12" customHeight="1" x14ac:dyDescent="0.2">
      <c r="A604" s="831" t="s">
        <v>884</v>
      </c>
      <c r="C604" s="831" t="s">
        <v>885</v>
      </c>
      <c r="D604" s="853" t="s">
        <v>282</v>
      </c>
      <c r="E604" s="865">
        <v>1</v>
      </c>
      <c r="F604" s="865">
        <v>1</v>
      </c>
      <c r="G604" s="865">
        <v>0</v>
      </c>
      <c r="H604" s="865">
        <v>1</v>
      </c>
      <c r="I604" s="865">
        <v>0</v>
      </c>
      <c r="J604" s="865">
        <v>0</v>
      </c>
      <c r="K604" s="865">
        <v>0</v>
      </c>
      <c r="L604" s="865">
        <v>0</v>
      </c>
      <c r="M604" s="865">
        <v>0</v>
      </c>
      <c r="N604" s="865">
        <v>1</v>
      </c>
      <c r="O604" s="865">
        <v>0</v>
      </c>
      <c r="P604" s="865">
        <v>0</v>
      </c>
      <c r="Q604" s="865">
        <v>0</v>
      </c>
      <c r="R604" s="865">
        <v>1</v>
      </c>
      <c r="S604" s="865">
        <v>0</v>
      </c>
      <c r="T604" s="865">
        <v>0</v>
      </c>
      <c r="U604" s="865">
        <v>0</v>
      </c>
      <c r="V604" s="865">
        <v>0</v>
      </c>
      <c r="W604" s="865">
        <v>0</v>
      </c>
      <c r="X604" s="865">
        <v>0</v>
      </c>
      <c r="Y604" s="865"/>
      <c r="Z604" s="866" t="s">
        <v>884</v>
      </c>
    </row>
    <row r="605" spans="1:26" ht="12" customHeight="1" x14ac:dyDescent="0.2">
      <c r="A605" s="831"/>
      <c r="C605" s="831"/>
      <c r="D605" s="853" t="s">
        <v>283</v>
      </c>
      <c r="E605" s="865">
        <v>1</v>
      </c>
      <c r="F605" s="865">
        <v>1</v>
      </c>
      <c r="G605" s="865">
        <v>0</v>
      </c>
      <c r="H605" s="865">
        <v>1</v>
      </c>
      <c r="I605" s="865">
        <v>0</v>
      </c>
      <c r="J605" s="865">
        <v>0</v>
      </c>
      <c r="K605" s="865">
        <v>0</v>
      </c>
      <c r="L605" s="865">
        <v>0</v>
      </c>
      <c r="M605" s="865">
        <v>0</v>
      </c>
      <c r="N605" s="865">
        <v>1</v>
      </c>
      <c r="O605" s="865">
        <v>0</v>
      </c>
      <c r="P605" s="865">
        <v>0</v>
      </c>
      <c r="Q605" s="865">
        <v>0</v>
      </c>
      <c r="R605" s="865">
        <v>1</v>
      </c>
      <c r="S605" s="865">
        <v>0</v>
      </c>
      <c r="T605" s="865">
        <v>0</v>
      </c>
      <c r="U605" s="865">
        <v>0</v>
      </c>
      <c r="V605" s="865">
        <v>0</v>
      </c>
      <c r="W605" s="865">
        <v>0</v>
      </c>
      <c r="X605" s="865">
        <v>0</v>
      </c>
      <c r="Y605" s="865"/>
      <c r="Z605" s="866"/>
    </row>
    <row r="606" spans="1:26" ht="5.0999999999999996" customHeight="1" x14ac:dyDescent="0.2">
      <c r="A606" s="831"/>
      <c r="C606" s="831"/>
      <c r="D606" s="853"/>
      <c r="E606" s="865"/>
      <c r="F606" s="865"/>
      <c r="G606" s="865"/>
      <c r="H606" s="865"/>
      <c r="I606" s="865">
        <v>0</v>
      </c>
      <c r="J606" s="865"/>
      <c r="K606" s="865"/>
      <c r="L606" s="865"/>
      <c r="M606" s="865"/>
      <c r="N606" s="865"/>
      <c r="O606" s="865"/>
      <c r="P606" s="865"/>
      <c r="Q606" s="865"/>
      <c r="R606" s="865"/>
      <c r="S606" s="865"/>
      <c r="T606" s="865"/>
      <c r="U606" s="865"/>
      <c r="V606" s="865"/>
      <c r="W606" s="865"/>
      <c r="X606" s="865"/>
      <c r="Y606" s="865"/>
      <c r="Z606" s="866"/>
    </row>
    <row r="607" spans="1:26" ht="12" customHeight="1" x14ac:dyDescent="0.2">
      <c r="A607" s="831" t="s">
        <v>886</v>
      </c>
      <c r="C607" s="831" t="s">
        <v>887</v>
      </c>
      <c r="D607" s="853" t="s">
        <v>282</v>
      </c>
      <c r="E607" s="865">
        <v>36</v>
      </c>
      <c r="F607" s="865">
        <v>20</v>
      </c>
      <c r="G607" s="865">
        <v>15</v>
      </c>
      <c r="H607" s="865">
        <v>27</v>
      </c>
      <c r="I607" s="865">
        <v>3</v>
      </c>
      <c r="J607" s="865">
        <v>2</v>
      </c>
      <c r="K607" s="865">
        <v>1</v>
      </c>
      <c r="L607" s="865">
        <v>0</v>
      </c>
      <c r="M607" s="865">
        <v>0</v>
      </c>
      <c r="N607" s="865">
        <v>17</v>
      </c>
      <c r="O607" s="865">
        <v>2</v>
      </c>
      <c r="P607" s="865">
        <v>8</v>
      </c>
      <c r="Q607" s="865">
        <v>0</v>
      </c>
      <c r="R607" s="865">
        <v>7</v>
      </c>
      <c r="S607" s="865">
        <v>0</v>
      </c>
      <c r="T607" s="865">
        <v>7</v>
      </c>
      <c r="U607" s="865">
        <v>15</v>
      </c>
      <c r="V607" s="865">
        <v>0</v>
      </c>
      <c r="W607" s="865">
        <v>0</v>
      </c>
      <c r="X607" s="865">
        <v>15</v>
      </c>
      <c r="Y607" s="865"/>
      <c r="Z607" s="866" t="s">
        <v>886</v>
      </c>
    </row>
    <row r="608" spans="1:26" ht="12" customHeight="1" x14ac:dyDescent="0.2">
      <c r="A608" s="831"/>
      <c r="C608" s="831"/>
      <c r="D608" s="853" t="s">
        <v>283</v>
      </c>
      <c r="E608" s="865">
        <v>32</v>
      </c>
      <c r="F608" s="865">
        <v>18</v>
      </c>
      <c r="G608" s="865">
        <v>13</v>
      </c>
      <c r="H608" s="865">
        <v>24</v>
      </c>
      <c r="I608" s="865">
        <v>2</v>
      </c>
      <c r="J608" s="865">
        <v>1</v>
      </c>
      <c r="K608" s="865">
        <v>1</v>
      </c>
      <c r="L608" s="865">
        <v>0</v>
      </c>
      <c r="M608" s="865">
        <v>0</v>
      </c>
      <c r="N608" s="865">
        <v>17</v>
      </c>
      <c r="O608" s="865">
        <v>2</v>
      </c>
      <c r="P608" s="865">
        <v>8</v>
      </c>
      <c r="Q608" s="865">
        <v>0</v>
      </c>
      <c r="R608" s="865">
        <v>7</v>
      </c>
      <c r="S608" s="865">
        <v>0</v>
      </c>
      <c r="T608" s="865">
        <v>5</v>
      </c>
      <c r="U608" s="865">
        <v>13</v>
      </c>
      <c r="V608" s="865">
        <v>0</v>
      </c>
      <c r="W608" s="865">
        <v>0</v>
      </c>
      <c r="X608" s="865">
        <v>13</v>
      </c>
      <c r="Y608" s="865"/>
      <c r="Z608" s="866"/>
    </row>
    <row r="609" spans="1:26" ht="5.0999999999999996" customHeight="1" x14ac:dyDescent="0.2">
      <c r="A609" s="831"/>
      <c r="C609" s="831"/>
      <c r="D609" s="853"/>
      <c r="E609" s="865"/>
      <c r="F609" s="865"/>
      <c r="G609" s="865"/>
      <c r="H609" s="865"/>
      <c r="I609" s="865">
        <v>0</v>
      </c>
      <c r="J609" s="865"/>
      <c r="K609" s="865"/>
      <c r="L609" s="865"/>
      <c r="M609" s="865"/>
      <c r="N609" s="865"/>
      <c r="O609" s="865"/>
      <c r="P609" s="865"/>
      <c r="Q609" s="865"/>
      <c r="R609" s="865"/>
      <c r="S609" s="865"/>
      <c r="T609" s="865"/>
      <c r="U609" s="865"/>
      <c r="V609" s="865"/>
      <c r="W609" s="865"/>
      <c r="X609" s="865"/>
      <c r="Y609" s="865"/>
      <c r="Z609" s="866"/>
    </row>
    <row r="610" spans="1:26" ht="12" customHeight="1" x14ac:dyDescent="0.2">
      <c r="A610" s="831" t="s">
        <v>890</v>
      </c>
      <c r="C610" s="831" t="s">
        <v>891</v>
      </c>
      <c r="D610" s="853" t="s">
        <v>282</v>
      </c>
      <c r="E610" s="865">
        <v>10</v>
      </c>
      <c r="F610" s="865">
        <v>8</v>
      </c>
      <c r="G610" s="865">
        <v>5</v>
      </c>
      <c r="H610" s="865">
        <v>11</v>
      </c>
      <c r="I610" s="865">
        <v>5</v>
      </c>
      <c r="J610" s="865">
        <v>4</v>
      </c>
      <c r="K610" s="865">
        <v>1</v>
      </c>
      <c r="L610" s="865">
        <v>0</v>
      </c>
      <c r="M610" s="865">
        <v>0</v>
      </c>
      <c r="N610" s="865">
        <v>3</v>
      </c>
      <c r="O610" s="865">
        <v>0</v>
      </c>
      <c r="P610" s="865">
        <v>2</v>
      </c>
      <c r="Q610" s="865">
        <v>0</v>
      </c>
      <c r="R610" s="865">
        <v>1</v>
      </c>
      <c r="S610" s="865">
        <v>0</v>
      </c>
      <c r="T610" s="865">
        <v>3</v>
      </c>
      <c r="U610" s="865">
        <v>5</v>
      </c>
      <c r="V610" s="865">
        <v>0</v>
      </c>
      <c r="W610" s="865">
        <v>0</v>
      </c>
      <c r="X610" s="865">
        <v>5</v>
      </c>
      <c r="Y610" s="865"/>
      <c r="Z610" s="866" t="s">
        <v>892</v>
      </c>
    </row>
    <row r="611" spans="1:26" ht="12" customHeight="1" x14ac:dyDescent="0.2">
      <c r="A611" s="831"/>
      <c r="C611" s="831"/>
      <c r="D611" s="853" t="s">
        <v>283</v>
      </c>
      <c r="E611" s="865">
        <v>8</v>
      </c>
      <c r="F611" s="865">
        <v>6</v>
      </c>
      <c r="G611" s="865">
        <v>4</v>
      </c>
      <c r="H611" s="865">
        <v>8</v>
      </c>
      <c r="I611" s="865">
        <v>4</v>
      </c>
      <c r="J611" s="865">
        <v>4</v>
      </c>
      <c r="K611" s="865">
        <v>0</v>
      </c>
      <c r="L611" s="865">
        <v>0</v>
      </c>
      <c r="M611" s="865">
        <v>0</v>
      </c>
      <c r="N611" s="865">
        <v>2</v>
      </c>
      <c r="O611" s="865">
        <v>0</v>
      </c>
      <c r="P611" s="865">
        <v>1</v>
      </c>
      <c r="Q611" s="865">
        <v>0</v>
      </c>
      <c r="R611" s="865">
        <v>1</v>
      </c>
      <c r="S611" s="865">
        <v>0</v>
      </c>
      <c r="T611" s="865">
        <v>2</v>
      </c>
      <c r="U611" s="865">
        <v>4</v>
      </c>
      <c r="V611" s="865">
        <v>0</v>
      </c>
      <c r="W611" s="865">
        <v>0</v>
      </c>
      <c r="X611" s="865">
        <v>4</v>
      </c>
      <c r="Y611" s="865"/>
      <c r="Z611" s="866"/>
    </row>
    <row r="612" spans="1:26" ht="5.0999999999999996" customHeight="1" x14ac:dyDescent="0.2">
      <c r="A612" s="831"/>
      <c r="C612" s="831"/>
      <c r="D612" s="853"/>
      <c r="E612" s="865"/>
      <c r="F612" s="865"/>
      <c r="G612" s="865"/>
      <c r="H612" s="865"/>
      <c r="I612" s="865">
        <v>0</v>
      </c>
      <c r="J612" s="865"/>
      <c r="K612" s="865"/>
      <c r="L612" s="865"/>
      <c r="M612" s="865"/>
      <c r="N612" s="865"/>
      <c r="O612" s="865"/>
      <c r="P612" s="865"/>
      <c r="Q612" s="865"/>
      <c r="R612" s="865"/>
      <c r="S612" s="865"/>
      <c r="T612" s="865"/>
      <c r="U612" s="865"/>
      <c r="V612" s="865"/>
      <c r="W612" s="865"/>
      <c r="X612" s="865"/>
      <c r="Y612" s="865"/>
      <c r="Z612" s="866"/>
    </row>
    <row r="613" spans="1:26" ht="12" customHeight="1" x14ac:dyDescent="0.2">
      <c r="A613" s="831" t="s">
        <v>895</v>
      </c>
      <c r="C613" s="831" t="s">
        <v>896</v>
      </c>
      <c r="D613" s="853" t="s">
        <v>282</v>
      </c>
      <c r="E613" s="865">
        <v>5</v>
      </c>
      <c r="F613" s="865">
        <v>4</v>
      </c>
      <c r="G613" s="865">
        <v>5</v>
      </c>
      <c r="H613" s="865">
        <v>7</v>
      </c>
      <c r="I613" s="865">
        <v>0</v>
      </c>
      <c r="J613" s="865">
        <v>0</v>
      </c>
      <c r="K613" s="865">
        <v>0</v>
      </c>
      <c r="L613" s="865">
        <v>0</v>
      </c>
      <c r="M613" s="865">
        <v>0</v>
      </c>
      <c r="N613" s="865">
        <v>4</v>
      </c>
      <c r="O613" s="865">
        <v>0</v>
      </c>
      <c r="P613" s="865">
        <v>0</v>
      </c>
      <c r="Q613" s="865">
        <v>0</v>
      </c>
      <c r="R613" s="865">
        <v>4</v>
      </c>
      <c r="S613" s="865">
        <v>0</v>
      </c>
      <c r="T613" s="865">
        <v>3</v>
      </c>
      <c r="U613" s="865">
        <v>5</v>
      </c>
      <c r="V613" s="865">
        <v>0</v>
      </c>
      <c r="W613" s="865">
        <v>0</v>
      </c>
      <c r="X613" s="865">
        <v>5</v>
      </c>
      <c r="Y613" s="865"/>
      <c r="Z613" s="866" t="s">
        <v>897</v>
      </c>
    </row>
    <row r="614" spans="1:26" ht="12" customHeight="1" x14ac:dyDescent="0.2">
      <c r="A614" s="868" t="s">
        <v>898</v>
      </c>
      <c r="C614" s="831"/>
      <c r="D614" s="853" t="s">
        <v>283</v>
      </c>
      <c r="E614" s="865">
        <v>5</v>
      </c>
      <c r="F614" s="865">
        <v>4</v>
      </c>
      <c r="G614" s="865">
        <v>5</v>
      </c>
      <c r="H614" s="865">
        <v>7</v>
      </c>
      <c r="I614" s="865">
        <v>0</v>
      </c>
      <c r="J614" s="865">
        <v>0</v>
      </c>
      <c r="K614" s="865">
        <v>0</v>
      </c>
      <c r="L614" s="865">
        <v>0</v>
      </c>
      <c r="M614" s="865">
        <v>0</v>
      </c>
      <c r="N614" s="865">
        <v>4</v>
      </c>
      <c r="O614" s="865">
        <v>0</v>
      </c>
      <c r="P614" s="865">
        <v>0</v>
      </c>
      <c r="Q614" s="865">
        <v>0</v>
      </c>
      <c r="R614" s="865">
        <v>4</v>
      </c>
      <c r="S614" s="865">
        <v>0</v>
      </c>
      <c r="T614" s="865">
        <v>3</v>
      </c>
      <c r="U614" s="865">
        <v>5</v>
      </c>
      <c r="V614" s="865">
        <v>0</v>
      </c>
      <c r="W614" s="865">
        <v>0</v>
      </c>
      <c r="X614" s="865">
        <v>5</v>
      </c>
      <c r="Y614" s="865"/>
      <c r="Z614" s="866"/>
    </row>
    <row r="615" spans="1:26" ht="5.0999999999999996" customHeight="1" x14ac:dyDescent="0.2">
      <c r="A615" s="831"/>
      <c r="D615" s="853"/>
      <c r="E615" s="865"/>
      <c r="F615" s="865"/>
      <c r="G615" s="865"/>
      <c r="H615" s="865"/>
      <c r="I615" s="865">
        <v>0</v>
      </c>
      <c r="J615" s="865"/>
      <c r="K615" s="865"/>
      <c r="L615" s="865"/>
      <c r="M615" s="865"/>
      <c r="N615" s="865"/>
      <c r="O615" s="865"/>
      <c r="P615" s="865"/>
      <c r="Q615" s="865"/>
      <c r="R615" s="865"/>
      <c r="S615" s="865"/>
      <c r="T615" s="865"/>
      <c r="U615" s="865"/>
      <c r="V615" s="865"/>
      <c r="W615" s="865"/>
      <c r="X615" s="865"/>
      <c r="Y615" s="865"/>
      <c r="Z615" s="866"/>
    </row>
    <row r="616" spans="1:26" ht="12" customHeight="1" x14ac:dyDescent="0.2">
      <c r="A616" s="831" t="s">
        <v>255</v>
      </c>
      <c r="B616" s="867" t="s">
        <v>899</v>
      </c>
      <c r="C616" s="863" t="s">
        <v>900</v>
      </c>
      <c r="D616" s="853" t="s">
        <v>282</v>
      </c>
      <c r="E616" s="865">
        <v>1</v>
      </c>
      <c r="F616" s="865">
        <v>0</v>
      </c>
      <c r="G616" s="865">
        <v>0</v>
      </c>
      <c r="H616" s="865">
        <v>0</v>
      </c>
      <c r="I616" s="865">
        <v>0</v>
      </c>
      <c r="J616" s="865">
        <v>0</v>
      </c>
      <c r="K616" s="865">
        <v>0</v>
      </c>
      <c r="L616" s="865">
        <v>0</v>
      </c>
      <c r="M616" s="865">
        <v>0</v>
      </c>
      <c r="N616" s="865">
        <v>0</v>
      </c>
      <c r="O616" s="865">
        <v>0</v>
      </c>
      <c r="P616" s="865">
        <v>0</v>
      </c>
      <c r="Q616" s="865">
        <v>0</v>
      </c>
      <c r="R616" s="865">
        <v>0</v>
      </c>
      <c r="S616" s="865">
        <v>0</v>
      </c>
      <c r="T616" s="865">
        <v>0</v>
      </c>
      <c r="U616" s="865">
        <v>0</v>
      </c>
      <c r="V616" s="865">
        <v>0</v>
      </c>
      <c r="W616" s="865">
        <v>0</v>
      </c>
      <c r="X616" s="865">
        <v>0</v>
      </c>
      <c r="Y616" s="865"/>
      <c r="Z616" s="866" t="s">
        <v>257</v>
      </c>
    </row>
    <row r="617" spans="1:26" ht="12" customHeight="1" x14ac:dyDescent="0.2">
      <c r="A617" s="831"/>
      <c r="D617" s="853" t="s">
        <v>283</v>
      </c>
      <c r="E617" s="865">
        <v>1</v>
      </c>
      <c r="F617" s="865">
        <v>0</v>
      </c>
      <c r="G617" s="865">
        <v>0</v>
      </c>
      <c r="H617" s="865">
        <v>0</v>
      </c>
      <c r="I617" s="865">
        <v>0</v>
      </c>
      <c r="J617" s="865">
        <v>0</v>
      </c>
      <c r="K617" s="865">
        <v>0</v>
      </c>
      <c r="L617" s="865">
        <v>0</v>
      </c>
      <c r="M617" s="865">
        <v>0</v>
      </c>
      <c r="N617" s="865">
        <v>0</v>
      </c>
      <c r="O617" s="865">
        <v>0</v>
      </c>
      <c r="P617" s="865">
        <v>0</v>
      </c>
      <c r="Q617" s="865">
        <v>0</v>
      </c>
      <c r="R617" s="865">
        <v>0</v>
      </c>
      <c r="S617" s="865">
        <v>0</v>
      </c>
      <c r="T617" s="865">
        <v>0</v>
      </c>
      <c r="U617" s="865">
        <v>0</v>
      </c>
      <c r="V617" s="865">
        <v>0</v>
      </c>
      <c r="W617" s="865">
        <v>0</v>
      </c>
      <c r="X617" s="865">
        <v>0</v>
      </c>
      <c r="Y617" s="865"/>
      <c r="Z617" s="866"/>
    </row>
    <row r="618" spans="1:26" ht="5.0999999999999996" customHeight="1" x14ac:dyDescent="0.2">
      <c r="A618" s="831"/>
      <c r="D618" s="853"/>
      <c r="E618" s="865"/>
      <c r="F618" s="865"/>
      <c r="G618" s="865"/>
      <c r="H618" s="865"/>
      <c r="I618" s="865">
        <v>0</v>
      </c>
      <c r="J618" s="865"/>
      <c r="K618" s="865"/>
      <c r="L618" s="865"/>
      <c r="M618" s="865"/>
      <c r="N618" s="865"/>
      <c r="O618" s="865"/>
      <c r="P618" s="865"/>
      <c r="Q618" s="865"/>
      <c r="R618" s="865"/>
      <c r="S618" s="865"/>
      <c r="T618" s="865"/>
      <c r="U618" s="865"/>
      <c r="V618" s="865"/>
      <c r="W618" s="865"/>
      <c r="X618" s="865"/>
      <c r="Y618" s="865"/>
      <c r="Z618" s="866"/>
    </row>
    <row r="619" spans="1:26" ht="5.0999999999999996" customHeight="1" x14ac:dyDescent="0.2">
      <c r="A619" s="831"/>
      <c r="C619" s="831"/>
      <c r="D619" s="853"/>
      <c r="E619" s="865"/>
      <c r="F619" s="865"/>
      <c r="G619" s="865"/>
      <c r="H619" s="865"/>
      <c r="I619" s="865">
        <v>0</v>
      </c>
      <c r="J619" s="865"/>
      <c r="K619" s="865"/>
      <c r="L619" s="865"/>
      <c r="M619" s="865"/>
      <c r="N619" s="865"/>
      <c r="O619" s="865"/>
      <c r="P619" s="865"/>
      <c r="Q619" s="865"/>
      <c r="R619" s="865"/>
      <c r="S619" s="865"/>
      <c r="T619" s="865"/>
      <c r="U619" s="865"/>
      <c r="V619" s="865"/>
      <c r="W619" s="865"/>
      <c r="X619" s="865"/>
      <c r="Y619" s="865"/>
      <c r="Z619" s="866"/>
    </row>
    <row r="620" spans="1:26" ht="5.0999999999999996" customHeight="1" x14ac:dyDescent="0.2">
      <c r="A620" s="831"/>
      <c r="C620" s="831"/>
      <c r="D620" s="853"/>
      <c r="E620" s="865"/>
      <c r="F620" s="865"/>
      <c r="G620" s="865"/>
      <c r="H620" s="865"/>
      <c r="I620" s="865">
        <v>0</v>
      </c>
      <c r="J620" s="865"/>
      <c r="K620" s="865"/>
      <c r="L620" s="865"/>
      <c r="M620" s="865"/>
      <c r="N620" s="865"/>
      <c r="O620" s="865"/>
      <c r="P620" s="865"/>
      <c r="Q620" s="865"/>
      <c r="R620" s="865"/>
      <c r="S620" s="865"/>
      <c r="T620" s="865"/>
      <c r="U620" s="865"/>
      <c r="V620" s="865"/>
      <c r="W620" s="865"/>
      <c r="X620" s="865"/>
      <c r="Y620" s="865"/>
      <c r="Z620" s="866"/>
    </row>
    <row r="621" spans="1:26" ht="12" customHeight="1" x14ac:dyDescent="0.2">
      <c r="A621" s="831" t="s">
        <v>2298</v>
      </c>
      <c r="C621" s="831" t="s">
        <v>2299</v>
      </c>
      <c r="D621" s="853" t="s">
        <v>282</v>
      </c>
      <c r="E621" s="865">
        <v>1</v>
      </c>
      <c r="F621" s="865">
        <v>0</v>
      </c>
      <c r="G621" s="865">
        <v>0</v>
      </c>
      <c r="H621" s="865">
        <v>0</v>
      </c>
      <c r="I621" s="865">
        <v>0</v>
      </c>
      <c r="J621" s="865">
        <v>0</v>
      </c>
      <c r="K621" s="865">
        <v>0</v>
      </c>
      <c r="L621" s="865">
        <v>0</v>
      </c>
      <c r="M621" s="865">
        <v>0</v>
      </c>
      <c r="N621" s="865">
        <v>0</v>
      </c>
      <c r="O621" s="865">
        <v>0</v>
      </c>
      <c r="P621" s="865">
        <v>0</v>
      </c>
      <c r="Q621" s="865">
        <v>0</v>
      </c>
      <c r="R621" s="865">
        <v>0</v>
      </c>
      <c r="S621" s="865">
        <v>0</v>
      </c>
      <c r="T621" s="865">
        <v>0</v>
      </c>
      <c r="U621" s="865">
        <v>0</v>
      </c>
      <c r="V621" s="865">
        <v>0</v>
      </c>
      <c r="W621" s="865">
        <v>0</v>
      </c>
      <c r="X621" s="865">
        <v>0</v>
      </c>
      <c r="Y621" s="865"/>
      <c r="Z621" s="866" t="s">
        <v>2300</v>
      </c>
    </row>
    <row r="622" spans="1:26" ht="12" customHeight="1" x14ac:dyDescent="0.2">
      <c r="A622" s="831"/>
      <c r="C622" s="868" t="s">
        <v>2301</v>
      </c>
      <c r="D622" s="853" t="s">
        <v>283</v>
      </c>
      <c r="E622" s="865">
        <v>1</v>
      </c>
      <c r="F622" s="865">
        <v>0</v>
      </c>
      <c r="G622" s="865">
        <v>0</v>
      </c>
      <c r="H622" s="865">
        <v>0</v>
      </c>
      <c r="I622" s="865">
        <v>0</v>
      </c>
      <c r="J622" s="865">
        <v>0</v>
      </c>
      <c r="K622" s="865">
        <v>0</v>
      </c>
      <c r="L622" s="865">
        <v>0</v>
      </c>
      <c r="M622" s="865">
        <v>0</v>
      </c>
      <c r="N622" s="865">
        <v>0</v>
      </c>
      <c r="O622" s="865">
        <v>0</v>
      </c>
      <c r="P622" s="865">
        <v>0</v>
      </c>
      <c r="Q622" s="865">
        <v>0</v>
      </c>
      <c r="R622" s="865">
        <v>0</v>
      </c>
      <c r="S622" s="865">
        <v>0</v>
      </c>
      <c r="T622" s="865">
        <v>0</v>
      </c>
      <c r="U622" s="865">
        <v>0</v>
      </c>
      <c r="V622" s="865">
        <v>0</v>
      </c>
      <c r="W622" s="865">
        <v>0</v>
      </c>
      <c r="X622" s="865">
        <v>0</v>
      </c>
      <c r="Y622" s="865"/>
      <c r="Z622" s="866"/>
    </row>
    <row r="623" spans="1:26" ht="5.0999999999999996" customHeight="1" x14ac:dyDescent="0.2">
      <c r="A623" s="831"/>
      <c r="C623" s="831"/>
      <c r="D623" s="853"/>
      <c r="E623" s="865"/>
      <c r="F623" s="865"/>
      <c r="G623" s="865"/>
      <c r="H623" s="865"/>
      <c r="I623" s="865">
        <v>0</v>
      </c>
      <c r="J623" s="865"/>
      <c r="K623" s="865"/>
      <c r="L623" s="865"/>
      <c r="M623" s="865"/>
      <c r="N623" s="865"/>
      <c r="O623" s="865"/>
      <c r="P623" s="865"/>
      <c r="Q623" s="865"/>
      <c r="R623" s="865"/>
      <c r="S623" s="865"/>
      <c r="T623" s="865"/>
      <c r="U623" s="865"/>
      <c r="V623" s="865"/>
      <c r="W623" s="865"/>
      <c r="X623" s="865"/>
      <c r="Y623" s="865"/>
      <c r="Z623" s="866"/>
    </row>
    <row r="624" spans="1:26" ht="12" customHeight="1" x14ac:dyDescent="0.2">
      <c r="A624" s="831" t="s">
        <v>952</v>
      </c>
      <c r="B624" s="867" t="s">
        <v>953</v>
      </c>
      <c r="C624" s="863" t="s">
        <v>954</v>
      </c>
      <c r="D624" s="853" t="s">
        <v>282</v>
      </c>
      <c r="E624" s="865">
        <v>6</v>
      </c>
      <c r="F624" s="865">
        <v>4</v>
      </c>
      <c r="G624" s="865">
        <v>3</v>
      </c>
      <c r="H624" s="865">
        <v>6</v>
      </c>
      <c r="I624" s="865">
        <v>0</v>
      </c>
      <c r="J624" s="865">
        <v>0</v>
      </c>
      <c r="K624" s="865">
        <v>0</v>
      </c>
      <c r="L624" s="865">
        <v>0</v>
      </c>
      <c r="M624" s="865">
        <v>0</v>
      </c>
      <c r="N624" s="865">
        <v>2</v>
      </c>
      <c r="O624" s="865">
        <v>0</v>
      </c>
      <c r="P624" s="865">
        <v>0</v>
      </c>
      <c r="Q624" s="865">
        <v>0</v>
      </c>
      <c r="R624" s="865">
        <v>2</v>
      </c>
      <c r="S624" s="865">
        <v>0</v>
      </c>
      <c r="T624" s="865">
        <v>4</v>
      </c>
      <c r="U624" s="865">
        <v>3</v>
      </c>
      <c r="V624" s="865">
        <v>0</v>
      </c>
      <c r="W624" s="865">
        <v>0</v>
      </c>
      <c r="X624" s="865">
        <v>3</v>
      </c>
      <c r="Y624" s="865"/>
      <c r="Z624" s="866" t="s">
        <v>955</v>
      </c>
    </row>
    <row r="625" spans="1:26" ht="12" customHeight="1" x14ac:dyDescent="0.2">
      <c r="A625" s="831"/>
      <c r="D625" s="853" t="s">
        <v>283</v>
      </c>
      <c r="E625" s="865">
        <v>6</v>
      </c>
      <c r="F625" s="865">
        <v>4</v>
      </c>
      <c r="G625" s="865">
        <v>3</v>
      </c>
      <c r="H625" s="865">
        <v>6</v>
      </c>
      <c r="I625" s="865">
        <v>0</v>
      </c>
      <c r="J625" s="865">
        <v>0</v>
      </c>
      <c r="K625" s="865">
        <v>0</v>
      </c>
      <c r="L625" s="865">
        <v>0</v>
      </c>
      <c r="M625" s="865">
        <v>0</v>
      </c>
      <c r="N625" s="865">
        <v>2</v>
      </c>
      <c r="O625" s="865">
        <v>0</v>
      </c>
      <c r="P625" s="865">
        <v>0</v>
      </c>
      <c r="Q625" s="865">
        <v>0</v>
      </c>
      <c r="R625" s="865">
        <v>2</v>
      </c>
      <c r="S625" s="865">
        <v>0</v>
      </c>
      <c r="T625" s="865">
        <v>4</v>
      </c>
      <c r="U625" s="865">
        <v>3</v>
      </c>
      <c r="V625" s="865">
        <v>0</v>
      </c>
      <c r="W625" s="865">
        <v>0</v>
      </c>
      <c r="X625" s="865">
        <v>3</v>
      </c>
      <c r="Y625" s="865"/>
      <c r="Z625" s="866"/>
    </row>
    <row r="626" spans="1:26" ht="5.0999999999999996" customHeight="1" x14ac:dyDescent="0.2">
      <c r="A626" s="831"/>
      <c r="D626" s="853"/>
      <c r="E626" s="865"/>
      <c r="F626" s="865"/>
      <c r="G626" s="865"/>
      <c r="H626" s="865"/>
      <c r="I626" s="865">
        <v>0</v>
      </c>
      <c r="J626" s="865"/>
      <c r="K626" s="865"/>
      <c r="L626" s="865"/>
      <c r="M626" s="865"/>
      <c r="N626" s="865"/>
      <c r="O626" s="865"/>
      <c r="P626" s="865"/>
      <c r="Q626" s="865"/>
      <c r="R626" s="865"/>
      <c r="S626" s="865"/>
      <c r="T626" s="865"/>
      <c r="U626" s="865"/>
      <c r="V626" s="865"/>
      <c r="W626" s="865"/>
      <c r="X626" s="865"/>
      <c r="Y626" s="865"/>
      <c r="Z626" s="866"/>
    </row>
    <row r="627" spans="1:26" ht="12" customHeight="1" x14ac:dyDescent="0.2">
      <c r="A627" s="831" t="s">
        <v>962</v>
      </c>
      <c r="C627" s="831" t="s">
        <v>963</v>
      </c>
      <c r="D627" s="853" t="s">
        <v>282</v>
      </c>
      <c r="E627" s="865">
        <v>4</v>
      </c>
      <c r="F627" s="865">
        <v>2</v>
      </c>
      <c r="G627" s="865">
        <v>3</v>
      </c>
      <c r="H627" s="865">
        <v>2</v>
      </c>
      <c r="I627" s="865">
        <v>0</v>
      </c>
      <c r="J627" s="865">
        <v>0</v>
      </c>
      <c r="K627" s="865">
        <v>0</v>
      </c>
      <c r="L627" s="865">
        <v>0</v>
      </c>
      <c r="M627" s="865">
        <v>0</v>
      </c>
      <c r="N627" s="865">
        <v>0</v>
      </c>
      <c r="O627" s="865">
        <v>0</v>
      </c>
      <c r="P627" s="865">
        <v>0</v>
      </c>
      <c r="Q627" s="865">
        <v>0</v>
      </c>
      <c r="R627" s="865">
        <v>0</v>
      </c>
      <c r="S627" s="865">
        <v>0</v>
      </c>
      <c r="T627" s="865">
        <v>2</v>
      </c>
      <c r="U627" s="865">
        <v>3</v>
      </c>
      <c r="V627" s="865">
        <v>0</v>
      </c>
      <c r="W627" s="865">
        <v>0</v>
      </c>
      <c r="X627" s="865">
        <v>3</v>
      </c>
      <c r="Y627" s="865"/>
      <c r="Z627" s="866" t="s">
        <v>962</v>
      </c>
    </row>
    <row r="628" spans="1:26" ht="12" customHeight="1" x14ac:dyDescent="0.2">
      <c r="A628" s="831"/>
      <c r="C628" s="831"/>
      <c r="D628" s="853" t="s">
        <v>283</v>
      </c>
      <c r="E628" s="865">
        <v>4</v>
      </c>
      <c r="F628" s="865">
        <v>2</v>
      </c>
      <c r="G628" s="865">
        <v>3</v>
      </c>
      <c r="H628" s="865">
        <v>2</v>
      </c>
      <c r="I628" s="865">
        <v>0</v>
      </c>
      <c r="J628" s="865">
        <v>0</v>
      </c>
      <c r="K628" s="865">
        <v>0</v>
      </c>
      <c r="L628" s="865">
        <v>0</v>
      </c>
      <c r="M628" s="865">
        <v>0</v>
      </c>
      <c r="N628" s="865">
        <v>0</v>
      </c>
      <c r="O628" s="865">
        <v>0</v>
      </c>
      <c r="P628" s="865">
        <v>0</v>
      </c>
      <c r="Q628" s="865">
        <v>0</v>
      </c>
      <c r="R628" s="865">
        <v>0</v>
      </c>
      <c r="S628" s="865">
        <v>0</v>
      </c>
      <c r="T628" s="865">
        <v>2</v>
      </c>
      <c r="U628" s="865">
        <v>3</v>
      </c>
      <c r="V628" s="865">
        <v>0</v>
      </c>
      <c r="W628" s="865">
        <v>0</v>
      </c>
      <c r="X628" s="865">
        <v>3</v>
      </c>
      <c r="Y628" s="865"/>
      <c r="Z628" s="866"/>
    </row>
    <row r="629" spans="1:26" ht="5.0999999999999996" customHeight="1" x14ac:dyDescent="0.2">
      <c r="A629" s="831"/>
      <c r="C629" s="831"/>
      <c r="D629" s="853"/>
      <c r="E629" s="865"/>
      <c r="F629" s="865"/>
      <c r="G629" s="865"/>
      <c r="H629" s="865"/>
      <c r="I629" s="865">
        <v>0</v>
      </c>
      <c r="J629" s="865"/>
      <c r="K629" s="865"/>
      <c r="L629" s="865"/>
      <c r="M629" s="865"/>
      <c r="N629" s="865"/>
      <c r="O629" s="865"/>
      <c r="P629" s="865"/>
      <c r="Q629" s="865"/>
      <c r="R629" s="865"/>
      <c r="S629" s="865"/>
      <c r="T629" s="865"/>
      <c r="U629" s="865"/>
      <c r="V629" s="865"/>
      <c r="W629" s="865"/>
      <c r="X629" s="865"/>
      <c r="Y629" s="865"/>
      <c r="Z629" s="866"/>
    </row>
    <row r="630" spans="1:26" ht="12" customHeight="1" x14ac:dyDescent="0.2">
      <c r="A630" s="831" t="s">
        <v>976</v>
      </c>
      <c r="C630" s="831" t="s">
        <v>977</v>
      </c>
      <c r="D630" s="853" t="s">
        <v>282</v>
      </c>
      <c r="E630" s="865">
        <v>2</v>
      </c>
      <c r="F630" s="865">
        <v>2</v>
      </c>
      <c r="G630" s="865">
        <v>0</v>
      </c>
      <c r="H630" s="865">
        <v>4</v>
      </c>
      <c r="I630" s="865">
        <v>0</v>
      </c>
      <c r="J630" s="865">
        <v>0</v>
      </c>
      <c r="K630" s="865">
        <v>0</v>
      </c>
      <c r="L630" s="865">
        <v>0</v>
      </c>
      <c r="M630" s="865">
        <v>0</v>
      </c>
      <c r="N630" s="865">
        <v>2</v>
      </c>
      <c r="O630" s="865">
        <v>0</v>
      </c>
      <c r="P630" s="865">
        <v>0</v>
      </c>
      <c r="Q630" s="865">
        <v>0</v>
      </c>
      <c r="R630" s="865">
        <v>2</v>
      </c>
      <c r="S630" s="865">
        <v>0</v>
      </c>
      <c r="T630" s="865">
        <v>2</v>
      </c>
      <c r="U630" s="865">
        <v>0</v>
      </c>
      <c r="V630" s="865">
        <v>0</v>
      </c>
      <c r="W630" s="865">
        <v>0</v>
      </c>
      <c r="X630" s="865">
        <v>0</v>
      </c>
      <c r="Y630" s="865"/>
      <c r="Z630" s="866" t="s">
        <v>976</v>
      </c>
    </row>
    <row r="631" spans="1:26" ht="12" customHeight="1" x14ac:dyDescent="0.2">
      <c r="A631" s="831"/>
      <c r="C631" s="868" t="s">
        <v>978</v>
      </c>
      <c r="D631" s="853" t="s">
        <v>283</v>
      </c>
      <c r="E631" s="865">
        <v>2</v>
      </c>
      <c r="F631" s="865">
        <v>2</v>
      </c>
      <c r="G631" s="865">
        <v>0</v>
      </c>
      <c r="H631" s="865">
        <v>4</v>
      </c>
      <c r="I631" s="865">
        <v>0</v>
      </c>
      <c r="J631" s="865">
        <v>0</v>
      </c>
      <c r="K631" s="865">
        <v>0</v>
      </c>
      <c r="L631" s="865">
        <v>0</v>
      </c>
      <c r="M631" s="865">
        <v>0</v>
      </c>
      <c r="N631" s="865">
        <v>2</v>
      </c>
      <c r="O631" s="865">
        <v>0</v>
      </c>
      <c r="P631" s="865">
        <v>0</v>
      </c>
      <c r="Q631" s="865">
        <v>0</v>
      </c>
      <c r="R631" s="865">
        <v>2</v>
      </c>
      <c r="S631" s="865">
        <v>0</v>
      </c>
      <c r="T631" s="865">
        <v>2</v>
      </c>
      <c r="U631" s="865">
        <v>0</v>
      </c>
      <c r="V631" s="865">
        <v>0</v>
      </c>
      <c r="W631" s="865">
        <v>0</v>
      </c>
      <c r="X631" s="865">
        <v>0</v>
      </c>
      <c r="Y631" s="865"/>
      <c r="Z631" s="866"/>
    </row>
    <row r="632" spans="1:26" ht="5.0999999999999996" customHeight="1" x14ac:dyDescent="0.2">
      <c r="A632" s="831"/>
      <c r="C632" s="831"/>
      <c r="D632" s="853"/>
      <c r="E632" s="865"/>
      <c r="F632" s="865"/>
      <c r="G632" s="865"/>
      <c r="H632" s="865"/>
      <c r="I632" s="865">
        <v>0</v>
      </c>
      <c r="J632" s="865"/>
      <c r="K632" s="865"/>
      <c r="L632" s="865"/>
      <c r="M632" s="865"/>
      <c r="N632" s="865"/>
      <c r="O632" s="865"/>
      <c r="P632" s="865"/>
      <c r="Q632" s="865"/>
      <c r="R632" s="865"/>
      <c r="S632" s="865"/>
      <c r="T632" s="865"/>
      <c r="U632" s="865"/>
      <c r="V632" s="865"/>
      <c r="W632" s="865"/>
      <c r="X632" s="865"/>
      <c r="Y632" s="865"/>
      <c r="Z632" s="866"/>
    </row>
    <row r="633" spans="1:26" ht="12" customHeight="1" x14ac:dyDescent="0.2">
      <c r="A633" s="863" t="s">
        <v>186</v>
      </c>
      <c r="C633" s="826" t="s">
        <v>988</v>
      </c>
      <c r="D633" s="878" t="s">
        <v>282</v>
      </c>
      <c r="E633" s="865">
        <v>4023</v>
      </c>
      <c r="F633" s="865">
        <v>3333</v>
      </c>
      <c r="G633" s="865">
        <v>1770</v>
      </c>
      <c r="H633" s="865">
        <v>4495</v>
      </c>
      <c r="I633" s="865">
        <v>243</v>
      </c>
      <c r="J633" s="865">
        <v>123</v>
      </c>
      <c r="K633" s="865">
        <v>10</v>
      </c>
      <c r="L633" s="865">
        <v>105</v>
      </c>
      <c r="M633" s="865">
        <v>5</v>
      </c>
      <c r="N633" s="865">
        <v>2894</v>
      </c>
      <c r="O633" s="865">
        <v>36</v>
      </c>
      <c r="P633" s="865">
        <v>1604</v>
      </c>
      <c r="Q633" s="865">
        <v>7</v>
      </c>
      <c r="R633" s="865">
        <v>1244</v>
      </c>
      <c r="S633" s="865">
        <v>3</v>
      </c>
      <c r="T633" s="865">
        <v>1358</v>
      </c>
      <c r="U633" s="865">
        <v>1770</v>
      </c>
      <c r="V633" s="865">
        <v>1</v>
      </c>
      <c r="W633" s="865">
        <v>1</v>
      </c>
      <c r="X633" s="865">
        <v>1768</v>
      </c>
      <c r="Y633" s="865"/>
      <c r="Z633" s="866" t="s">
        <v>188</v>
      </c>
    </row>
    <row r="634" spans="1:26" ht="12" customHeight="1" x14ac:dyDescent="0.2">
      <c r="A634" s="863" t="s">
        <v>150</v>
      </c>
      <c r="C634" s="826"/>
      <c r="D634" s="878" t="s">
        <v>283</v>
      </c>
      <c r="E634" s="865">
        <v>3619</v>
      </c>
      <c r="F634" s="865">
        <v>2997</v>
      </c>
      <c r="G634" s="865">
        <v>1594</v>
      </c>
      <c r="H634" s="865">
        <v>4056</v>
      </c>
      <c r="I634" s="865">
        <v>239</v>
      </c>
      <c r="J634" s="865">
        <v>122</v>
      </c>
      <c r="K634" s="865">
        <v>10</v>
      </c>
      <c r="L634" s="865">
        <v>102</v>
      </c>
      <c r="M634" s="865">
        <v>5</v>
      </c>
      <c r="N634" s="865">
        <v>2597</v>
      </c>
      <c r="O634" s="865">
        <v>34</v>
      </c>
      <c r="P634" s="865">
        <v>1435</v>
      </c>
      <c r="Q634" s="865">
        <v>7</v>
      </c>
      <c r="R634" s="865">
        <v>1119</v>
      </c>
      <c r="S634" s="865">
        <v>2</v>
      </c>
      <c r="T634" s="865">
        <v>1220</v>
      </c>
      <c r="U634" s="865">
        <v>1594</v>
      </c>
      <c r="V634" s="865">
        <v>1</v>
      </c>
      <c r="W634" s="865">
        <v>1</v>
      </c>
      <c r="X634" s="865">
        <v>1592</v>
      </c>
      <c r="Y634" s="865"/>
      <c r="Z634" s="866"/>
    </row>
    <row r="635" spans="1:26" ht="5.0999999999999996" customHeight="1" x14ac:dyDescent="0.2">
      <c r="A635" s="863" t="s">
        <v>150</v>
      </c>
      <c r="C635" s="826" t="s">
        <v>150</v>
      </c>
      <c r="D635" s="878"/>
      <c r="E635" s="865"/>
      <c r="F635" s="865"/>
      <c r="G635" s="865"/>
      <c r="H635" s="865"/>
      <c r="I635" s="865">
        <v>0</v>
      </c>
      <c r="J635" s="865"/>
      <c r="K635" s="865"/>
      <c r="L635" s="865"/>
      <c r="M635" s="865"/>
      <c r="N635" s="865"/>
      <c r="O635" s="865"/>
      <c r="P635" s="865"/>
      <c r="Q635" s="865"/>
      <c r="R635" s="865"/>
      <c r="S635" s="865"/>
      <c r="T635" s="865"/>
      <c r="U635" s="865"/>
      <c r="V635" s="865"/>
      <c r="W635" s="865"/>
      <c r="X635" s="865"/>
      <c r="Y635" s="865"/>
      <c r="Z635" s="866"/>
    </row>
    <row r="636" spans="1:26" ht="12" customHeight="1" x14ac:dyDescent="0.2">
      <c r="A636" s="863" t="s">
        <v>150</v>
      </c>
      <c r="C636" s="831" t="s">
        <v>989</v>
      </c>
      <c r="D636" s="878" t="s">
        <v>282</v>
      </c>
      <c r="E636" s="865">
        <v>1711</v>
      </c>
      <c r="F636" s="865">
        <v>1386</v>
      </c>
      <c r="G636" s="865">
        <v>842</v>
      </c>
      <c r="H636" s="865">
        <v>1835</v>
      </c>
      <c r="I636" s="865">
        <v>59</v>
      </c>
      <c r="J636" s="865">
        <v>31</v>
      </c>
      <c r="K636" s="865">
        <v>7</v>
      </c>
      <c r="L636" s="865">
        <v>20</v>
      </c>
      <c r="M636" s="865">
        <v>1</v>
      </c>
      <c r="N636" s="865">
        <v>1203</v>
      </c>
      <c r="O636" s="865">
        <v>8</v>
      </c>
      <c r="P636" s="865">
        <v>767</v>
      </c>
      <c r="Q636" s="865">
        <v>2</v>
      </c>
      <c r="R636" s="865">
        <v>426</v>
      </c>
      <c r="S636" s="865">
        <v>0</v>
      </c>
      <c r="T636" s="865">
        <v>573</v>
      </c>
      <c r="U636" s="865">
        <v>842</v>
      </c>
      <c r="V636" s="865">
        <v>1</v>
      </c>
      <c r="W636" s="865">
        <v>0</v>
      </c>
      <c r="X636" s="865">
        <v>841</v>
      </c>
      <c r="Y636" s="865"/>
      <c r="Z636" s="866"/>
    </row>
    <row r="637" spans="1:26" ht="12" customHeight="1" x14ac:dyDescent="0.2">
      <c r="A637" s="863" t="s">
        <v>150</v>
      </c>
      <c r="C637" s="826"/>
      <c r="D637" s="878" t="s">
        <v>283</v>
      </c>
      <c r="E637" s="865">
        <v>1527</v>
      </c>
      <c r="F637" s="865">
        <v>1234</v>
      </c>
      <c r="G637" s="865">
        <v>756</v>
      </c>
      <c r="H637" s="865">
        <v>1641</v>
      </c>
      <c r="I637" s="865">
        <v>57</v>
      </c>
      <c r="J637" s="865">
        <v>31</v>
      </c>
      <c r="K637" s="865">
        <v>7</v>
      </c>
      <c r="L637" s="865">
        <v>18</v>
      </c>
      <c r="M637" s="865">
        <v>1</v>
      </c>
      <c r="N637" s="865">
        <v>1072</v>
      </c>
      <c r="O637" s="865">
        <v>8</v>
      </c>
      <c r="P637" s="865">
        <v>686</v>
      </c>
      <c r="Q637" s="865">
        <v>2</v>
      </c>
      <c r="R637" s="865">
        <v>376</v>
      </c>
      <c r="S637" s="865">
        <v>0</v>
      </c>
      <c r="T637" s="865">
        <v>512</v>
      </c>
      <c r="U637" s="865">
        <v>756</v>
      </c>
      <c r="V637" s="865">
        <v>1</v>
      </c>
      <c r="W637" s="865">
        <v>0</v>
      </c>
      <c r="X637" s="865">
        <v>755</v>
      </c>
      <c r="Y637" s="865"/>
      <c r="Z637" s="866"/>
    </row>
    <row r="638" spans="1:26" ht="5.0999999999999996" customHeight="1" x14ac:dyDescent="0.2">
      <c r="A638" s="863" t="s">
        <v>150</v>
      </c>
      <c r="C638" s="826" t="s">
        <v>150</v>
      </c>
      <c r="D638" s="878"/>
      <c r="E638" s="865"/>
      <c r="F638" s="865"/>
      <c r="G638" s="865"/>
      <c r="H638" s="865"/>
      <c r="I638" s="865">
        <v>0</v>
      </c>
      <c r="J638" s="865"/>
      <c r="K638" s="865"/>
      <c r="L638" s="865"/>
      <c r="M638" s="865"/>
      <c r="N638" s="865"/>
      <c r="O638" s="865"/>
      <c r="P638" s="865"/>
      <c r="Q638" s="865"/>
      <c r="R638" s="865"/>
      <c r="S638" s="865"/>
      <c r="T638" s="865"/>
      <c r="U638" s="865"/>
      <c r="V638" s="865"/>
      <c r="W638" s="865"/>
      <c r="X638" s="865"/>
      <c r="Y638" s="865"/>
      <c r="Z638" s="866"/>
    </row>
    <row r="639" spans="1:26" ht="12" customHeight="1" x14ac:dyDescent="0.2">
      <c r="A639" s="863" t="s">
        <v>150</v>
      </c>
      <c r="C639" s="881" t="s">
        <v>990</v>
      </c>
      <c r="D639" s="878" t="s">
        <v>282</v>
      </c>
      <c r="E639" s="865">
        <v>661</v>
      </c>
      <c r="F639" s="865">
        <v>537</v>
      </c>
      <c r="G639" s="865">
        <v>334</v>
      </c>
      <c r="H639" s="865">
        <v>725</v>
      </c>
      <c r="I639" s="865">
        <v>33</v>
      </c>
      <c r="J639" s="865">
        <v>17</v>
      </c>
      <c r="K639" s="865">
        <v>6</v>
      </c>
      <c r="L639" s="865">
        <v>10</v>
      </c>
      <c r="M639" s="865">
        <v>0</v>
      </c>
      <c r="N639" s="865">
        <v>449</v>
      </c>
      <c r="O639" s="865">
        <v>6</v>
      </c>
      <c r="P639" s="865">
        <v>291</v>
      </c>
      <c r="Q639" s="865">
        <v>2</v>
      </c>
      <c r="R639" s="865">
        <v>150</v>
      </c>
      <c r="S639" s="865">
        <v>0</v>
      </c>
      <c r="T639" s="865">
        <v>243</v>
      </c>
      <c r="U639" s="865">
        <v>334</v>
      </c>
      <c r="V639" s="865">
        <v>1</v>
      </c>
      <c r="W639" s="865">
        <v>0</v>
      </c>
      <c r="X639" s="865">
        <v>333</v>
      </c>
      <c r="Y639" s="865"/>
      <c r="Z639" s="866"/>
    </row>
    <row r="640" spans="1:26" ht="12" customHeight="1" x14ac:dyDescent="0.2">
      <c r="A640" s="863" t="s">
        <v>150</v>
      </c>
      <c r="C640" s="826"/>
      <c r="D640" s="878" t="s">
        <v>283</v>
      </c>
      <c r="E640" s="865">
        <v>596</v>
      </c>
      <c r="F640" s="865">
        <v>485</v>
      </c>
      <c r="G640" s="865">
        <v>303</v>
      </c>
      <c r="H640" s="865">
        <v>658</v>
      </c>
      <c r="I640" s="865">
        <v>31</v>
      </c>
      <c r="J640" s="865">
        <v>17</v>
      </c>
      <c r="K640" s="865">
        <v>6</v>
      </c>
      <c r="L640" s="865">
        <v>8</v>
      </c>
      <c r="M640" s="865">
        <v>0</v>
      </c>
      <c r="N640" s="865">
        <v>409</v>
      </c>
      <c r="O640" s="865">
        <v>6</v>
      </c>
      <c r="P640" s="865">
        <v>267</v>
      </c>
      <c r="Q640" s="865">
        <v>2</v>
      </c>
      <c r="R640" s="865">
        <v>134</v>
      </c>
      <c r="S640" s="865">
        <v>0</v>
      </c>
      <c r="T640" s="865">
        <v>218</v>
      </c>
      <c r="U640" s="865">
        <v>303</v>
      </c>
      <c r="V640" s="865">
        <v>1</v>
      </c>
      <c r="W640" s="865">
        <v>0</v>
      </c>
      <c r="X640" s="865">
        <v>302</v>
      </c>
      <c r="Y640" s="865"/>
      <c r="Z640" s="866"/>
    </row>
    <row r="641" spans="1:26" ht="5.0999999999999996" customHeight="1" x14ac:dyDescent="0.2">
      <c r="A641" s="863" t="s">
        <v>150</v>
      </c>
      <c r="C641" s="826" t="s">
        <v>150</v>
      </c>
      <c r="D641" s="878"/>
      <c r="E641" s="865"/>
      <c r="F641" s="865"/>
      <c r="G641" s="865"/>
      <c r="H641" s="865"/>
      <c r="I641" s="865">
        <v>0</v>
      </c>
      <c r="J641" s="865"/>
      <c r="K641" s="865"/>
      <c r="L641" s="865"/>
      <c r="M641" s="865"/>
      <c r="N641" s="865"/>
      <c r="O641" s="865"/>
      <c r="P641" s="865"/>
      <c r="Q641" s="865"/>
      <c r="R641" s="865"/>
      <c r="S641" s="865"/>
      <c r="T641" s="865"/>
      <c r="U641" s="865"/>
      <c r="V641" s="865"/>
      <c r="W641" s="865"/>
      <c r="X641" s="865"/>
      <c r="Y641" s="865"/>
      <c r="Z641" s="866"/>
    </row>
    <row r="642" spans="1:26" ht="12" customHeight="1" x14ac:dyDescent="0.2">
      <c r="A642" s="863" t="s">
        <v>150</v>
      </c>
      <c r="C642" s="881" t="s">
        <v>991</v>
      </c>
      <c r="D642" s="878" t="s">
        <v>282</v>
      </c>
      <c r="E642" s="865">
        <v>1050</v>
      </c>
      <c r="F642" s="865">
        <v>849</v>
      </c>
      <c r="G642" s="865">
        <v>508</v>
      </c>
      <c r="H642" s="865">
        <v>1110</v>
      </c>
      <c r="I642" s="865">
        <v>26</v>
      </c>
      <c r="J642" s="865">
        <v>14</v>
      </c>
      <c r="K642" s="865">
        <v>1</v>
      </c>
      <c r="L642" s="865">
        <v>10</v>
      </c>
      <c r="M642" s="865">
        <v>1</v>
      </c>
      <c r="N642" s="865">
        <v>754</v>
      </c>
      <c r="O642" s="865">
        <v>2</v>
      </c>
      <c r="P642" s="865">
        <v>476</v>
      </c>
      <c r="Q642" s="865">
        <v>0</v>
      </c>
      <c r="R642" s="865">
        <v>276</v>
      </c>
      <c r="S642" s="865">
        <v>0</v>
      </c>
      <c r="T642" s="865">
        <v>330</v>
      </c>
      <c r="U642" s="865">
        <v>508</v>
      </c>
      <c r="V642" s="865">
        <v>0</v>
      </c>
      <c r="W642" s="865">
        <v>0</v>
      </c>
      <c r="X642" s="865">
        <v>508</v>
      </c>
      <c r="Y642" s="865"/>
      <c r="Z642" s="866"/>
    </row>
    <row r="643" spans="1:26" ht="12" customHeight="1" x14ac:dyDescent="0.2">
      <c r="A643" s="863" t="s">
        <v>150</v>
      </c>
      <c r="C643" s="826"/>
      <c r="D643" s="878" t="s">
        <v>283</v>
      </c>
      <c r="E643" s="865">
        <v>931</v>
      </c>
      <c r="F643" s="865">
        <v>749</v>
      </c>
      <c r="G643" s="865">
        <v>453</v>
      </c>
      <c r="H643" s="865">
        <v>983</v>
      </c>
      <c r="I643" s="865">
        <v>26</v>
      </c>
      <c r="J643" s="865">
        <v>14</v>
      </c>
      <c r="K643" s="865">
        <v>1</v>
      </c>
      <c r="L643" s="865">
        <v>10</v>
      </c>
      <c r="M643" s="865">
        <v>1</v>
      </c>
      <c r="N643" s="865">
        <v>663</v>
      </c>
      <c r="O643" s="865">
        <v>2</v>
      </c>
      <c r="P643" s="865">
        <v>419</v>
      </c>
      <c r="Q643" s="865">
        <v>0</v>
      </c>
      <c r="R643" s="865">
        <v>242</v>
      </c>
      <c r="S643" s="865">
        <v>0</v>
      </c>
      <c r="T643" s="865">
        <v>294</v>
      </c>
      <c r="U643" s="865">
        <v>453</v>
      </c>
      <c r="V643" s="865">
        <v>0</v>
      </c>
      <c r="W643" s="865">
        <v>0</v>
      </c>
      <c r="X643" s="865">
        <v>453</v>
      </c>
      <c r="Y643" s="865"/>
      <c r="Z643" s="866"/>
    </row>
    <row r="644" spans="1:26" ht="5.0999999999999996" customHeight="1" x14ac:dyDescent="0.2">
      <c r="A644" s="863" t="s">
        <v>150</v>
      </c>
      <c r="C644" s="826" t="s">
        <v>150</v>
      </c>
      <c r="D644" s="878"/>
      <c r="E644" s="865"/>
      <c r="F644" s="865"/>
      <c r="G644" s="865"/>
      <c r="H644" s="865"/>
      <c r="I644" s="865">
        <v>0</v>
      </c>
      <c r="J644" s="865"/>
      <c r="K644" s="865"/>
      <c r="L644" s="865"/>
      <c r="M644" s="865"/>
      <c r="N644" s="865"/>
      <c r="O644" s="865"/>
      <c r="P644" s="865"/>
      <c r="Q644" s="865"/>
      <c r="R644" s="865"/>
      <c r="S644" s="865"/>
      <c r="T644" s="865"/>
      <c r="U644" s="865"/>
      <c r="V644" s="865"/>
      <c r="W644" s="865"/>
      <c r="X644" s="865"/>
      <c r="Y644" s="865"/>
      <c r="Z644" s="866"/>
    </row>
    <row r="645" spans="1:26" ht="12" customHeight="1" x14ac:dyDescent="0.2">
      <c r="A645" s="863" t="s">
        <v>150</v>
      </c>
      <c r="C645" s="831" t="s">
        <v>992</v>
      </c>
      <c r="D645" s="878" t="s">
        <v>282</v>
      </c>
      <c r="E645" s="865">
        <v>2312</v>
      </c>
      <c r="F645" s="865">
        <v>1947</v>
      </c>
      <c r="G645" s="865">
        <v>928</v>
      </c>
      <c r="H645" s="865">
        <v>2660</v>
      </c>
      <c r="I645" s="865">
        <v>184</v>
      </c>
      <c r="J645" s="865">
        <v>92</v>
      </c>
      <c r="K645" s="865">
        <v>3</v>
      </c>
      <c r="L645" s="865">
        <v>85</v>
      </c>
      <c r="M645" s="865">
        <v>4</v>
      </c>
      <c r="N645" s="865">
        <v>1691</v>
      </c>
      <c r="O645" s="865">
        <v>28</v>
      </c>
      <c r="P645" s="865">
        <v>837</v>
      </c>
      <c r="Q645" s="865">
        <v>5</v>
      </c>
      <c r="R645" s="865">
        <v>818</v>
      </c>
      <c r="S645" s="865">
        <v>3</v>
      </c>
      <c r="T645" s="865">
        <v>785</v>
      </c>
      <c r="U645" s="865">
        <v>928</v>
      </c>
      <c r="V645" s="865">
        <v>0</v>
      </c>
      <c r="W645" s="865">
        <v>1</v>
      </c>
      <c r="X645" s="865">
        <v>927</v>
      </c>
      <c r="Y645" s="865"/>
      <c r="Z645" s="866"/>
    </row>
    <row r="646" spans="1:26" ht="12" customHeight="1" x14ac:dyDescent="0.2">
      <c r="A646" s="863" t="s">
        <v>150</v>
      </c>
      <c r="C646" s="826"/>
      <c r="D646" s="878" t="s">
        <v>283</v>
      </c>
      <c r="E646" s="865">
        <v>2092</v>
      </c>
      <c r="F646" s="865">
        <v>1763</v>
      </c>
      <c r="G646" s="865">
        <v>838</v>
      </c>
      <c r="H646" s="865">
        <v>2415</v>
      </c>
      <c r="I646" s="865">
        <v>182</v>
      </c>
      <c r="J646" s="865">
        <v>91</v>
      </c>
      <c r="K646" s="865">
        <v>3</v>
      </c>
      <c r="L646" s="865">
        <v>84</v>
      </c>
      <c r="M646" s="865">
        <v>4</v>
      </c>
      <c r="N646" s="865">
        <v>1525</v>
      </c>
      <c r="O646" s="865">
        <v>26</v>
      </c>
      <c r="P646" s="865">
        <v>749</v>
      </c>
      <c r="Q646" s="865">
        <v>5</v>
      </c>
      <c r="R646" s="865">
        <v>743</v>
      </c>
      <c r="S646" s="865">
        <v>2</v>
      </c>
      <c r="T646" s="865">
        <v>708</v>
      </c>
      <c r="U646" s="865">
        <v>838</v>
      </c>
      <c r="V646" s="865">
        <v>0</v>
      </c>
      <c r="W646" s="865">
        <v>1</v>
      </c>
      <c r="X646" s="865">
        <v>837</v>
      </c>
      <c r="Y646" s="865"/>
      <c r="Z646" s="866"/>
    </row>
    <row r="647" spans="1:26" ht="5.0999999999999996" customHeight="1" x14ac:dyDescent="0.2">
      <c r="A647" s="863" t="s">
        <v>150</v>
      </c>
      <c r="C647" s="826" t="s">
        <v>150</v>
      </c>
      <c r="D647" s="878"/>
      <c r="E647" s="865"/>
      <c r="F647" s="865"/>
      <c r="G647" s="865"/>
      <c r="H647" s="865"/>
      <c r="I647" s="865">
        <v>0</v>
      </c>
      <c r="J647" s="865"/>
      <c r="K647" s="865"/>
      <c r="L647" s="865"/>
      <c r="M647" s="865"/>
      <c r="N647" s="865"/>
      <c r="O647" s="865"/>
      <c r="P647" s="865"/>
      <c r="Q647" s="865"/>
      <c r="R647" s="865"/>
      <c r="S647" s="865"/>
      <c r="T647" s="865"/>
      <c r="U647" s="865"/>
      <c r="V647" s="865"/>
      <c r="W647" s="865"/>
      <c r="X647" s="865"/>
      <c r="Y647" s="865"/>
      <c r="Z647" s="866"/>
    </row>
    <row r="648" spans="1:26" ht="12" customHeight="1" x14ac:dyDescent="0.2">
      <c r="A648" s="863" t="s">
        <v>150</v>
      </c>
      <c r="C648" s="881" t="s">
        <v>990</v>
      </c>
      <c r="D648" s="878" t="s">
        <v>282</v>
      </c>
      <c r="E648" s="865">
        <v>903</v>
      </c>
      <c r="F648" s="865">
        <v>766</v>
      </c>
      <c r="G648" s="865">
        <v>352</v>
      </c>
      <c r="H648" s="865">
        <v>1044</v>
      </c>
      <c r="I648" s="865">
        <v>47</v>
      </c>
      <c r="J648" s="865">
        <v>28</v>
      </c>
      <c r="K648" s="865">
        <v>0</v>
      </c>
      <c r="L648" s="865">
        <v>18</v>
      </c>
      <c r="M648" s="865">
        <v>1</v>
      </c>
      <c r="N648" s="865">
        <v>690</v>
      </c>
      <c r="O648" s="865">
        <v>22</v>
      </c>
      <c r="P648" s="865">
        <v>356</v>
      </c>
      <c r="Q648" s="865">
        <v>5</v>
      </c>
      <c r="R648" s="865">
        <v>305</v>
      </c>
      <c r="S648" s="865">
        <v>2</v>
      </c>
      <c r="T648" s="865">
        <v>307</v>
      </c>
      <c r="U648" s="865">
        <v>352</v>
      </c>
      <c r="V648" s="865">
        <v>0</v>
      </c>
      <c r="W648" s="865">
        <v>0</v>
      </c>
      <c r="X648" s="865">
        <v>352</v>
      </c>
      <c r="Y648" s="865"/>
      <c r="Z648" s="866"/>
    </row>
    <row r="649" spans="1:26" ht="12" customHeight="1" x14ac:dyDescent="0.2">
      <c r="A649" s="863" t="s">
        <v>150</v>
      </c>
      <c r="C649" s="826"/>
      <c r="D649" s="878" t="s">
        <v>283</v>
      </c>
      <c r="E649" s="865">
        <v>761</v>
      </c>
      <c r="F649" s="865">
        <v>650</v>
      </c>
      <c r="G649" s="865">
        <v>293</v>
      </c>
      <c r="H649" s="865">
        <v>893</v>
      </c>
      <c r="I649" s="865">
        <v>46</v>
      </c>
      <c r="J649" s="865">
        <v>27</v>
      </c>
      <c r="K649" s="865">
        <v>0</v>
      </c>
      <c r="L649" s="865">
        <v>18</v>
      </c>
      <c r="M649" s="865">
        <v>1</v>
      </c>
      <c r="N649" s="865">
        <v>585</v>
      </c>
      <c r="O649" s="865">
        <v>21</v>
      </c>
      <c r="P649" s="865">
        <v>296</v>
      </c>
      <c r="Q649" s="865">
        <v>5</v>
      </c>
      <c r="R649" s="865">
        <v>262</v>
      </c>
      <c r="S649" s="865">
        <v>1</v>
      </c>
      <c r="T649" s="865">
        <v>262</v>
      </c>
      <c r="U649" s="865">
        <v>293</v>
      </c>
      <c r="V649" s="865">
        <v>0</v>
      </c>
      <c r="W649" s="865">
        <v>0</v>
      </c>
      <c r="X649" s="865">
        <v>293</v>
      </c>
      <c r="Y649" s="865"/>
      <c r="Z649" s="866"/>
    </row>
    <row r="650" spans="1:26" ht="5.0999999999999996" customHeight="1" x14ac:dyDescent="0.2">
      <c r="A650" s="863" t="s">
        <v>150</v>
      </c>
      <c r="C650" s="826" t="s">
        <v>150</v>
      </c>
      <c r="D650" s="878"/>
      <c r="E650" s="865"/>
      <c r="F650" s="865"/>
      <c r="G650" s="865"/>
      <c r="H650" s="865"/>
      <c r="I650" s="865">
        <v>0</v>
      </c>
      <c r="J650" s="865"/>
      <c r="K650" s="865"/>
      <c r="L650" s="865"/>
      <c r="M650" s="865"/>
      <c r="N650" s="865"/>
      <c r="O650" s="865"/>
      <c r="P650" s="865"/>
      <c r="Q650" s="865"/>
      <c r="R650" s="865"/>
      <c r="S650" s="865"/>
      <c r="T650" s="865"/>
      <c r="U650" s="865"/>
      <c r="V650" s="865"/>
      <c r="W650" s="865"/>
      <c r="X650" s="865"/>
      <c r="Y650" s="865"/>
      <c r="Z650" s="866"/>
    </row>
    <row r="651" spans="1:26" ht="12" customHeight="1" x14ac:dyDescent="0.2">
      <c r="A651" s="863" t="s">
        <v>150</v>
      </c>
      <c r="C651" s="881" t="s">
        <v>991</v>
      </c>
      <c r="D651" s="878" t="s">
        <v>282</v>
      </c>
      <c r="E651" s="865">
        <v>1409</v>
      </c>
      <c r="F651" s="865">
        <v>1181</v>
      </c>
      <c r="G651" s="865">
        <v>576</v>
      </c>
      <c r="H651" s="865">
        <v>1616</v>
      </c>
      <c r="I651" s="865">
        <v>137</v>
      </c>
      <c r="J651" s="865">
        <v>64</v>
      </c>
      <c r="K651" s="865">
        <v>3</v>
      </c>
      <c r="L651" s="865">
        <v>67</v>
      </c>
      <c r="M651" s="865">
        <v>3</v>
      </c>
      <c r="N651" s="865">
        <v>1001</v>
      </c>
      <c r="O651" s="865">
        <v>6</v>
      </c>
      <c r="P651" s="865">
        <v>481</v>
      </c>
      <c r="Q651" s="865">
        <v>0</v>
      </c>
      <c r="R651" s="865">
        <v>513</v>
      </c>
      <c r="S651" s="865">
        <v>1</v>
      </c>
      <c r="T651" s="865">
        <v>478</v>
      </c>
      <c r="U651" s="865">
        <v>576</v>
      </c>
      <c r="V651" s="865">
        <v>0</v>
      </c>
      <c r="W651" s="865">
        <v>1</v>
      </c>
      <c r="X651" s="865">
        <v>575</v>
      </c>
      <c r="Y651" s="865"/>
      <c r="Z651" s="866"/>
    </row>
    <row r="652" spans="1:26" ht="12" customHeight="1" x14ac:dyDescent="0.2">
      <c r="A652" s="863" t="s">
        <v>150</v>
      </c>
      <c r="C652" s="826"/>
      <c r="D652" s="878" t="s">
        <v>283</v>
      </c>
      <c r="E652" s="865">
        <v>1331</v>
      </c>
      <c r="F652" s="865">
        <v>1113</v>
      </c>
      <c r="G652" s="865">
        <v>545</v>
      </c>
      <c r="H652" s="865">
        <v>1522</v>
      </c>
      <c r="I652" s="865">
        <v>136</v>
      </c>
      <c r="J652" s="865">
        <v>64</v>
      </c>
      <c r="K652" s="865">
        <v>3</v>
      </c>
      <c r="L652" s="865">
        <v>66</v>
      </c>
      <c r="M652" s="865">
        <v>3</v>
      </c>
      <c r="N652" s="865">
        <v>940</v>
      </c>
      <c r="O652" s="865">
        <v>5</v>
      </c>
      <c r="P652" s="865">
        <v>453</v>
      </c>
      <c r="Q652" s="865">
        <v>0</v>
      </c>
      <c r="R652" s="865">
        <v>481</v>
      </c>
      <c r="S652" s="865">
        <v>1</v>
      </c>
      <c r="T652" s="865">
        <v>446</v>
      </c>
      <c r="U652" s="865">
        <v>545</v>
      </c>
      <c r="V652" s="865">
        <v>0</v>
      </c>
      <c r="W652" s="865">
        <v>1</v>
      </c>
      <c r="X652" s="865">
        <v>544</v>
      </c>
      <c r="Y652" s="865"/>
      <c r="Z652" s="866"/>
    </row>
    <row r="653" spans="1:26" ht="5.0999999999999996" customHeight="1" x14ac:dyDescent="0.2">
      <c r="A653" s="863" t="s">
        <v>150</v>
      </c>
      <c r="C653" s="826" t="s">
        <v>150</v>
      </c>
      <c r="D653" s="878"/>
      <c r="E653" s="865"/>
      <c r="F653" s="865"/>
      <c r="G653" s="865"/>
      <c r="H653" s="865"/>
      <c r="I653" s="865">
        <v>0</v>
      </c>
      <c r="J653" s="865"/>
      <c r="K653" s="865"/>
      <c r="L653" s="865"/>
      <c r="M653" s="865"/>
      <c r="N653" s="865"/>
      <c r="O653" s="865"/>
      <c r="P653" s="865"/>
      <c r="Q653" s="865"/>
      <c r="R653" s="865"/>
      <c r="S653" s="865"/>
      <c r="T653" s="865"/>
      <c r="U653" s="865"/>
      <c r="V653" s="865"/>
      <c r="W653" s="865"/>
      <c r="X653" s="865"/>
      <c r="Y653" s="865"/>
      <c r="Z653" s="866"/>
    </row>
    <row r="654" spans="1:26" ht="12" customHeight="1" x14ac:dyDescent="0.2">
      <c r="A654" s="863" t="s">
        <v>258</v>
      </c>
      <c r="C654" s="826" t="s">
        <v>993</v>
      </c>
      <c r="D654" s="878" t="s">
        <v>282</v>
      </c>
      <c r="E654" s="865">
        <v>2761</v>
      </c>
      <c r="F654" s="865">
        <v>2276</v>
      </c>
      <c r="G654" s="865">
        <v>1253</v>
      </c>
      <c r="H654" s="865">
        <v>3064</v>
      </c>
      <c r="I654" s="865">
        <v>125</v>
      </c>
      <c r="J654" s="865">
        <v>67</v>
      </c>
      <c r="K654" s="865">
        <v>9</v>
      </c>
      <c r="L654" s="865">
        <v>46</v>
      </c>
      <c r="M654" s="865">
        <v>3</v>
      </c>
      <c r="N654" s="865">
        <v>2002</v>
      </c>
      <c r="O654" s="865">
        <v>33</v>
      </c>
      <c r="P654" s="865">
        <v>1192</v>
      </c>
      <c r="Q654" s="865">
        <v>7</v>
      </c>
      <c r="R654" s="865">
        <v>768</v>
      </c>
      <c r="S654" s="865">
        <v>2</v>
      </c>
      <c r="T654" s="865">
        <v>937</v>
      </c>
      <c r="U654" s="865">
        <v>1253</v>
      </c>
      <c r="V654" s="865">
        <v>1</v>
      </c>
      <c r="W654" s="865">
        <v>0</v>
      </c>
      <c r="X654" s="865">
        <v>1252</v>
      </c>
      <c r="Y654" s="865"/>
      <c r="Z654" s="866" t="s">
        <v>260</v>
      </c>
    </row>
    <row r="655" spans="1:26" ht="12" customHeight="1" x14ac:dyDescent="0.2">
      <c r="A655" s="863" t="s">
        <v>150</v>
      </c>
      <c r="C655" s="826"/>
      <c r="D655" s="878" t="s">
        <v>283</v>
      </c>
      <c r="E655" s="865">
        <v>2433</v>
      </c>
      <c r="F655" s="865">
        <v>2003</v>
      </c>
      <c r="G655" s="865">
        <v>1110</v>
      </c>
      <c r="H655" s="865">
        <v>2711</v>
      </c>
      <c r="I655" s="865">
        <v>122</v>
      </c>
      <c r="J655" s="865">
        <v>66</v>
      </c>
      <c r="K655" s="865">
        <v>9</v>
      </c>
      <c r="L655" s="865">
        <v>44</v>
      </c>
      <c r="M655" s="865">
        <v>3</v>
      </c>
      <c r="N655" s="865">
        <v>1761</v>
      </c>
      <c r="O655" s="865">
        <v>32</v>
      </c>
      <c r="P655" s="865">
        <v>1049</v>
      </c>
      <c r="Q655" s="865">
        <v>7</v>
      </c>
      <c r="R655" s="865">
        <v>672</v>
      </c>
      <c r="S655" s="865">
        <v>1</v>
      </c>
      <c r="T655" s="865">
        <v>828</v>
      </c>
      <c r="U655" s="865">
        <v>1110</v>
      </c>
      <c r="V655" s="865">
        <v>1</v>
      </c>
      <c r="W655" s="865">
        <v>0</v>
      </c>
      <c r="X655" s="865">
        <v>1109</v>
      </c>
      <c r="Y655" s="865"/>
      <c r="Z655" s="866"/>
    </row>
    <row r="656" spans="1:26" ht="5.0999999999999996" customHeight="1" x14ac:dyDescent="0.2">
      <c r="A656" s="863" t="s">
        <v>150</v>
      </c>
      <c r="B656" s="827" t="s">
        <v>150</v>
      </c>
      <c r="C656" s="833" t="s">
        <v>150</v>
      </c>
      <c r="D656" s="878"/>
      <c r="E656" s="865"/>
      <c r="F656" s="865"/>
      <c r="G656" s="865"/>
      <c r="H656" s="865"/>
      <c r="I656" s="865">
        <v>0</v>
      </c>
      <c r="J656" s="865"/>
      <c r="K656" s="865"/>
      <c r="L656" s="865"/>
      <c r="M656" s="865"/>
      <c r="N656" s="865"/>
      <c r="O656" s="865"/>
      <c r="P656" s="865"/>
      <c r="Q656" s="865"/>
      <c r="R656" s="865"/>
      <c r="S656" s="865"/>
      <c r="T656" s="865"/>
      <c r="U656" s="865"/>
      <c r="V656" s="865"/>
      <c r="W656" s="865"/>
      <c r="X656" s="865"/>
      <c r="Y656" s="865"/>
      <c r="Z656" s="866"/>
    </row>
    <row r="657" spans="1:26" ht="12" customHeight="1" x14ac:dyDescent="0.2">
      <c r="A657" s="831">
        <v>142</v>
      </c>
      <c r="C657" s="831" t="s">
        <v>994</v>
      </c>
      <c r="D657" s="878" t="s">
        <v>282</v>
      </c>
      <c r="E657" s="865">
        <v>760</v>
      </c>
      <c r="F657" s="865">
        <v>636</v>
      </c>
      <c r="G657" s="865">
        <v>324</v>
      </c>
      <c r="H657" s="865">
        <v>874</v>
      </c>
      <c r="I657" s="865">
        <v>43</v>
      </c>
      <c r="J657" s="865">
        <v>25</v>
      </c>
      <c r="K657" s="865">
        <v>2</v>
      </c>
      <c r="L657" s="865">
        <v>15</v>
      </c>
      <c r="M657" s="865">
        <v>1</v>
      </c>
      <c r="N657" s="865">
        <v>560</v>
      </c>
      <c r="O657" s="865">
        <v>16</v>
      </c>
      <c r="P657" s="865">
        <v>292</v>
      </c>
      <c r="Q657" s="865">
        <v>2</v>
      </c>
      <c r="R657" s="865">
        <v>249</v>
      </c>
      <c r="S657" s="865">
        <v>1</v>
      </c>
      <c r="T657" s="865">
        <v>271</v>
      </c>
      <c r="U657" s="865">
        <v>324</v>
      </c>
      <c r="V657" s="865">
        <v>0</v>
      </c>
      <c r="W657" s="865">
        <v>0</v>
      </c>
      <c r="X657" s="865">
        <v>324</v>
      </c>
      <c r="Y657" s="865"/>
      <c r="Z657" s="866" t="s">
        <v>995</v>
      </c>
    </row>
    <row r="658" spans="1:26" ht="12" customHeight="1" x14ac:dyDescent="0.2">
      <c r="A658" s="831" t="s">
        <v>150</v>
      </c>
      <c r="C658" s="826"/>
      <c r="D658" s="878" t="s">
        <v>283</v>
      </c>
      <c r="E658" s="865">
        <v>640</v>
      </c>
      <c r="F658" s="865">
        <v>535</v>
      </c>
      <c r="G658" s="865">
        <v>275</v>
      </c>
      <c r="H658" s="865">
        <v>746</v>
      </c>
      <c r="I658" s="865">
        <v>40</v>
      </c>
      <c r="J658" s="865">
        <v>24</v>
      </c>
      <c r="K658" s="865">
        <v>2</v>
      </c>
      <c r="L658" s="865">
        <v>13</v>
      </c>
      <c r="M658" s="865">
        <v>1</v>
      </c>
      <c r="N658" s="865">
        <v>471</v>
      </c>
      <c r="O658" s="865">
        <v>15</v>
      </c>
      <c r="P658" s="865">
        <v>241</v>
      </c>
      <c r="Q658" s="865">
        <v>2</v>
      </c>
      <c r="R658" s="865">
        <v>212</v>
      </c>
      <c r="S658" s="865">
        <v>1</v>
      </c>
      <c r="T658" s="865">
        <v>235</v>
      </c>
      <c r="U658" s="865">
        <v>275</v>
      </c>
      <c r="V658" s="865">
        <v>0</v>
      </c>
      <c r="W658" s="865">
        <v>0</v>
      </c>
      <c r="X658" s="865">
        <v>275</v>
      </c>
      <c r="Y658" s="865"/>
      <c r="Z658" s="866"/>
    </row>
    <row r="659" spans="1:26" ht="5.0999999999999996" customHeight="1" x14ac:dyDescent="0.2">
      <c r="A659" s="831" t="s">
        <v>150</v>
      </c>
      <c r="C659" s="826" t="s">
        <v>150</v>
      </c>
      <c r="D659" s="878"/>
      <c r="E659" s="865"/>
      <c r="F659" s="865"/>
      <c r="G659" s="865"/>
      <c r="H659" s="865"/>
      <c r="I659" s="865">
        <v>0</v>
      </c>
      <c r="J659" s="865"/>
      <c r="K659" s="865"/>
      <c r="L659" s="865"/>
      <c r="M659" s="865"/>
      <c r="N659" s="865"/>
      <c r="O659" s="865"/>
      <c r="P659" s="865"/>
      <c r="Q659" s="865"/>
      <c r="R659" s="865"/>
      <c r="S659" s="865"/>
      <c r="T659" s="865"/>
      <c r="U659" s="865"/>
      <c r="V659" s="865"/>
      <c r="W659" s="865"/>
      <c r="X659" s="865"/>
      <c r="Y659" s="865"/>
      <c r="Z659" s="866"/>
    </row>
    <row r="660" spans="1:26" ht="12" customHeight="1" x14ac:dyDescent="0.2">
      <c r="A660" s="831" t="s">
        <v>996</v>
      </c>
      <c r="C660" s="882" t="s">
        <v>997</v>
      </c>
      <c r="D660" s="878" t="s">
        <v>282</v>
      </c>
      <c r="E660" s="865">
        <v>755</v>
      </c>
      <c r="F660" s="865">
        <v>631</v>
      </c>
      <c r="G660" s="865">
        <v>323</v>
      </c>
      <c r="H660" s="865">
        <v>869</v>
      </c>
      <c r="I660" s="865">
        <v>43</v>
      </c>
      <c r="J660" s="865">
        <v>25</v>
      </c>
      <c r="K660" s="865">
        <v>2</v>
      </c>
      <c r="L660" s="865">
        <v>15</v>
      </c>
      <c r="M660" s="865">
        <v>1</v>
      </c>
      <c r="N660" s="865">
        <v>556</v>
      </c>
      <c r="O660" s="865">
        <v>16</v>
      </c>
      <c r="P660" s="865">
        <v>289</v>
      </c>
      <c r="Q660" s="865">
        <v>2</v>
      </c>
      <c r="R660" s="865">
        <v>248</v>
      </c>
      <c r="S660" s="865">
        <v>1</v>
      </c>
      <c r="T660" s="865">
        <v>270</v>
      </c>
      <c r="U660" s="865">
        <v>323</v>
      </c>
      <c r="V660" s="865">
        <v>0</v>
      </c>
      <c r="W660" s="865">
        <v>0</v>
      </c>
      <c r="X660" s="865">
        <v>323</v>
      </c>
      <c r="Y660" s="865"/>
      <c r="Z660" s="866" t="s">
        <v>998</v>
      </c>
    </row>
    <row r="661" spans="1:26" ht="12" customHeight="1" x14ac:dyDescent="0.2">
      <c r="A661" s="831" t="s">
        <v>150</v>
      </c>
      <c r="C661" s="826"/>
      <c r="D661" s="878" t="s">
        <v>283</v>
      </c>
      <c r="E661" s="865">
        <v>637</v>
      </c>
      <c r="F661" s="865">
        <v>532</v>
      </c>
      <c r="G661" s="865">
        <v>275</v>
      </c>
      <c r="H661" s="865">
        <v>743</v>
      </c>
      <c r="I661" s="865">
        <v>40</v>
      </c>
      <c r="J661" s="865">
        <v>24</v>
      </c>
      <c r="K661" s="865">
        <v>2</v>
      </c>
      <c r="L661" s="865">
        <v>13</v>
      </c>
      <c r="M661" s="865">
        <v>1</v>
      </c>
      <c r="N661" s="865">
        <v>469</v>
      </c>
      <c r="O661" s="865">
        <v>15</v>
      </c>
      <c r="P661" s="865">
        <v>240</v>
      </c>
      <c r="Q661" s="865">
        <v>2</v>
      </c>
      <c r="R661" s="865">
        <v>211</v>
      </c>
      <c r="S661" s="865">
        <v>1</v>
      </c>
      <c r="T661" s="865">
        <v>234</v>
      </c>
      <c r="U661" s="865">
        <v>275</v>
      </c>
      <c r="V661" s="865">
        <v>0</v>
      </c>
      <c r="W661" s="865">
        <v>0</v>
      </c>
      <c r="X661" s="865">
        <v>275</v>
      </c>
      <c r="Y661" s="865"/>
      <c r="Z661" s="866"/>
    </row>
    <row r="662" spans="1:26" ht="5.0999999999999996" customHeight="1" x14ac:dyDescent="0.2">
      <c r="A662" s="831" t="s">
        <v>150</v>
      </c>
      <c r="C662" s="826" t="s">
        <v>150</v>
      </c>
      <c r="D662" s="878"/>
      <c r="E662" s="865"/>
      <c r="F662" s="865"/>
      <c r="G662" s="865"/>
      <c r="H662" s="865"/>
      <c r="I662" s="865">
        <v>0</v>
      </c>
      <c r="J662" s="865"/>
      <c r="K662" s="865"/>
      <c r="L662" s="865"/>
      <c r="M662" s="865"/>
      <c r="N662" s="865"/>
      <c r="O662" s="865"/>
      <c r="P662" s="865"/>
      <c r="Q662" s="865"/>
      <c r="R662" s="865"/>
      <c r="S662" s="865"/>
      <c r="T662" s="865"/>
      <c r="U662" s="865"/>
      <c r="V662" s="865"/>
      <c r="W662" s="865"/>
      <c r="X662" s="865"/>
      <c r="Y662" s="865"/>
      <c r="Z662" s="866"/>
    </row>
    <row r="663" spans="1:26" ht="12" customHeight="1" x14ac:dyDescent="0.2">
      <c r="A663" s="831" t="s">
        <v>150</v>
      </c>
      <c r="C663" s="883" t="s">
        <v>999</v>
      </c>
      <c r="D663" s="878" t="s">
        <v>282</v>
      </c>
      <c r="E663" s="865">
        <v>173</v>
      </c>
      <c r="F663" s="865">
        <v>137</v>
      </c>
      <c r="G663" s="865">
        <v>89</v>
      </c>
      <c r="H663" s="865">
        <v>191</v>
      </c>
      <c r="I663" s="865">
        <v>15</v>
      </c>
      <c r="J663" s="865">
        <v>7</v>
      </c>
      <c r="K663" s="865">
        <v>2</v>
      </c>
      <c r="L663" s="865">
        <v>6</v>
      </c>
      <c r="M663" s="865">
        <v>0</v>
      </c>
      <c r="N663" s="865">
        <v>108</v>
      </c>
      <c r="O663" s="865">
        <v>1</v>
      </c>
      <c r="P663" s="865">
        <v>67</v>
      </c>
      <c r="Q663" s="865">
        <v>0</v>
      </c>
      <c r="R663" s="865">
        <v>40</v>
      </c>
      <c r="S663" s="865">
        <v>0</v>
      </c>
      <c r="T663" s="865">
        <v>68</v>
      </c>
      <c r="U663" s="865">
        <v>89</v>
      </c>
      <c r="V663" s="865">
        <v>0</v>
      </c>
      <c r="W663" s="865">
        <v>0</v>
      </c>
      <c r="X663" s="865">
        <v>89</v>
      </c>
      <c r="Y663" s="865"/>
      <c r="Z663" s="866"/>
    </row>
    <row r="664" spans="1:26" ht="12" customHeight="1" x14ac:dyDescent="0.2">
      <c r="A664" s="831" t="s">
        <v>150</v>
      </c>
      <c r="C664" s="826"/>
      <c r="D664" s="878" t="s">
        <v>283</v>
      </c>
      <c r="E664" s="865">
        <v>160</v>
      </c>
      <c r="F664" s="865">
        <v>127</v>
      </c>
      <c r="G664" s="865">
        <v>82</v>
      </c>
      <c r="H664" s="865">
        <v>180</v>
      </c>
      <c r="I664" s="865">
        <v>13</v>
      </c>
      <c r="J664" s="865">
        <v>7</v>
      </c>
      <c r="K664" s="865">
        <v>2</v>
      </c>
      <c r="L664" s="865">
        <v>4</v>
      </c>
      <c r="M664" s="865">
        <v>0</v>
      </c>
      <c r="N664" s="865">
        <v>103</v>
      </c>
      <c r="O664" s="865">
        <v>1</v>
      </c>
      <c r="P664" s="865">
        <v>63</v>
      </c>
      <c r="Q664" s="865">
        <v>0</v>
      </c>
      <c r="R664" s="865">
        <v>39</v>
      </c>
      <c r="S664" s="865">
        <v>0</v>
      </c>
      <c r="T664" s="865">
        <v>64</v>
      </c>
      <c r="U664" s="865">
        <v>82</v>
      </c>
      <c r="V664" s="865">
        <v>0</v>
      </c>
      <c r="W664" s="865">
        <v>0</v>
      </c>
      <c r="X664" s="865">
        <v>82</v>
      </c>
      <c r="Y664" s="865"/>
      <c r="Z664" s="866"/>
    </row>
    <row r="665" spans="1:26" ht="5.0999999999999996" customHeight="1" x14ac:dyDescent="0.2">
      <c r="A665" s="831" t="s">
        <v>150</v>
      </c>
      <c r="C665" s="826" t="s">
        <v>150</v>
      </c>
      <c r="D665" s="878"/>
      <c r="E665" s="865"/>
      <c r="F665" s="865"/>
      <c r="G665" s="865"/>
      <c r="H665" s="865"/>
      <c r="I665" s="865">
        <v>0</v>
      </c>
      <c r="J665" s="865"/>
      <c r="K665" s="865"/>
      <c r="L665" s="865"/>
      <c r="M665" s="865"/>
      <c r="N665" s="865"/>
      <c r="O665" s="865"/>
      <c r="P665" s="865"/>
      <c r="Q665" s="865"/>
      <c r="R665" s="865"/>
      <c r="S665" s="865"/>
      <c r="T665" s="865"/>
      <c r="U665" s="865"/>
      <c r="V665" s="865"/>
      <c r="W665" s="865"/>
      <c r="X665" s="865"/>
      <c r="Y665" s="865"/>
      <c r="Z665" s="866"/>
    </row>
    <row r="666" spans="1:26" ht="12" customHeight="1" x14ac:dyDescent="0.2">
      <c r="A666" s="831" t="s">
        <v>150</v>
      </c>
      <c r="C666" s="883" t="s">
        <v>1000</v>
      </c>
      <c r="D666" s="878" t="s">
        <v>282</v>
      </c>
      <c r="E666" s="865">
        <v>582</v>
      </c>
      <c r="F666" s="865">
        <v>494</v>
      </c>
      <c r="G666" s="865">
        <v>234</v>
      </c>
      <c r="H666" s="865">
        <v>678</v>
      </c>
      <c r="I666" s="865">
        <v>28</v>
      </c>
      <c r="J666" s="865">
        <v>18</v>
      </c>
      <c r="K666" s="865">
        <v>0</v>
      </c>
      <c r="L666" s="865">
        <v>9</v>
      </c>
      <c r="M666" s="865">
        <v>1</v>
      </c>
      <c r="N666" s="865">
        <v>448</v>
      </c>
      <c r="O666" s="865">
        <v>15</v>
      </c>
      <c r="P666" s="865">
        <v>222</v>
      </c>
      <c r="Q666" s="865">
        <v>2</v>
      </c>
      <c r="R666" s="865">
        <v>208</v>
      </c>
      <c r="S666" s="865">
        <v>1</v>
      </c>
      <c r="T666" s="865">
        <v>202</v>
      </c>
      <c r="U666" s="865">
        <v>234</v>
      </c>
      <c r="V666" s="865">
        <v>0</v>
      </c>
      <c r="W666" s="865">
        <v>0</v>
      </c>
      <c r="X666" s="865">
        <v>234</v>
      </c>
      <c r="Y666" s="865"/>
      <c r="Z666" s="866"/>
    </row>
    <row r="667" spans="1:26" ht="12" customHeight="1" x14ac:dyDescent="0.2">
      <c r="A667" s="831" t="s">
        <v>150</v>
      </c>
      <c r="C667" s="826"/>
      <c r="D667" s="878" t="s">
        <v>283</v>
      </c>
      <c r="E667" s="865">
        <v>477</v>
      </c>
      <c r="F667" s="865">
        <v>405</v>
      </c>
      <c r="G667" s="865">
        <v>193</v>
      </c>
      <c r="H667" s="865">
        <v>563</v>
      </c>
      <c r="I667" s="865">
        <v>27</v>
      </c>
      <c r="J667" s="865">
        <v>17</v>
      </c>
      <c r="K667" s="865">
        <v>0</v>
      </c>
      <c r="L667" s="865">
        <v>9</v>
      </c>
      <c r="M667" s="865">
        <v>1</v>
      </c>
      <c r="N667" s="865">
        <v>366</v>
      </c>
      <c r="O667" s="865">
        <v>14</v>
      </c>
      <c r="P667" s="865">
        <v>177</v>
      </c>
      <c r="Q667" s="865">
        <v>2</v>
      </c>
      <c r="R667" s="865">
        <v>172</v>
      </c>
      <c r="S667" s="865">
        <v>1</v>
      </c>
      <c r="T667" s="865">
        <v>170</v>
      </c>
      <c r="U667" s="865">
        <v>193</v>
      </c>
      <c r="V667" s="865">
        <v>0</v>
      </c>
      <c r="W667" s="865">
        <v>0</v>
      </c>
      <c r="X667" s="865">
        <v>193</v>
      </c>
      <c r="Y667" s="865"/>
      <c r="Z667" s="866"/>
    </row>
    <row r="668" spans="1:26" ht="5.0999999999999996" customHeight="1" x14ac:dyDescent="0.2">
      <c r="A668" s="831" t="s">
        <v>150</v>
      </c>
      <c r="C668" s="826" t="s">
        <v>150</v>
      </c>
      <c r="D668" s="878"/>
      <c r="E668" s="865"/>
      <c r="F668" s="865"/>
      <c r="G668" s="865"/>
      <c r="H668" s="865"/>
      <c r="I668" s="865">
        <v>0</v>
      </c>
      <c r="J668" s="865"/>
      <c r="K668" s="865"/>
      <c r="L668" s="865"/>
      <c r="M668" s="865"/>
      <c r="N668" s="865"/>
      <c r="O668" s="865"/>
      <c r="P668" s="865"/>
      <c r="Q668" s="865"/>
      <c r="R668" s="865"/>
      <c r="S668" s="865"/>
      <c r="T668" s="865"/>
      <c r="U668" s="865"/>
      <c r="V668" s="865"/>
      <c r="W668" s="865"/>
      <c r="X668" s="865"/>
      <c r="Y668" s="865"/>
      <c r="Z668" s="866"/>
    </row>
    <row r="669" spans="1:26" ht="12" customHeight="1" x14ac:dyDescent="0.2">
      <c r="A669" s="831" t="s">
        <v>1001</v>
      </c>
      <c r="C669" s="882" t="s">
        <v>1002</v>
      </c>
      <c r="D669" s="878" t="s">
        <v>282</v>
      </c>
      <c r="E669" s="865">
        <v>5</v>
      </c>
      <c r="F669" s="865">
        <v>5</v>
      </c>
      <c r="G669" s="865">
        <v>1</v>
      </c>
      <c r="H669" s="865">
        <v>5</v>
      </c>
      <c r="I669" s="865">
        <v>0</v>
      </c>
      <c r="J669" s="865">
        <v>0</v>
      </c>
      <c r="K669" s="865">
        <v>0</v>
      </c>
      <c r="L669" s="865">
        <v>0</v>
      </c>
      <c r="M669" s="865">
        <v>0</v>
      </c>
      <c r="N669" s="865">
        <v>4</v>
      </c>
      <c r="O669" s="865">
        <v>0</v>
      </c>
      <c r="P669" s="865">
        <v>3</v>
      </c>
      <c r="Q669" s="865">
        <v>0</v>
      </c>
      <c r="R669" s="865">
        <v>1</v>
      </c>
      <c r="S669" s="865">
        <v>0</v>
      </c>
      <c r="T669" s="865">
        <v>1</v>
      </c>
      <c r="U669" s="865">
        <v>1</v>
      </c>
      <c r="V669" s="865">
        <v>0</v>
      </c>
      <c r="W669" s="865">
        <v>0</v>
      </c>
      <c r="X669" s="865">
        <v>1</v>
      </c>
      <c r="Y669" s="865"/>
      <c r="Z669" s="866" t="s">
        <v>1003</v>
      </c>
    </row>
    <row r="670" spans="1:26" ht="12" customHeight="1" x14ac:dyDescent="0.2">
      <c r="A670" s="831" t="s">
        <v>150</v>
      </c>
      <c r="C670" s="884" t="s">
        <v>1004</v>
      </c>
      <c r="D670" s="878" t="s">
        <v>283</v>
      </c>
      <c r="E670" s="865">
        <v>3</v>
      </c>
      <c r="F670" s="865">
        <v>3</v>
      </c>
      <c r="G670" s="865">
        <v>0</v>
      </c>
      <c r="H670" s="865">
        <v>3</v>
      </c>
      <c r="I670" s="865">
        <v>0</v>
      </c>
      <c r="J670" s="865">
        <v>0</v>
      </c>
      <c r="K670" s="865">
        <v>0</v>
      </c>
      <c r="L670" s="865">
        <v>0</v>
      </c>
      <c r="M670" s="865">
        <v>0</v>
      </c>
      <c r="N670" s="865">
        <v>2</v>
      </c>
      <c r="O670" s="865">
        <v>0</v>
      </c>
      <c r="P670" s="865">
        <v>1</v>
      </c>
      <c r="Q670" s="865">
        <v>0</v>
      </c>
      <c r="R670" s="865">
        <v>1</v>
      </c>
      <c r="S670" s="865">
        <v>0</v>
      </c>
      <c r="T670" s="865">
        <v>1</v>
      </c>
      <c r="U670" s="865">
        <v>0</v>
      </c>
      <c r="V670" s="865">
        <v>0</v>
      </c>
      <c r="W670" s="865">
        <v>0</v>
      </c>
      <c r="X670" s="865">
        <v>0</v>
      </c>
      <c r="Y670" s="865"/>
      <c r="Z670" s="866"/>
    </row>
    <row r="671" spans="1:26" ht="5.0999999999999996" customHeight="1" x14ac:dyDescent="0.2">
      <c r="A671" s="831" t="s">
        <v>150</v>
      </c>
      <c r="C671" s="826" t="s">
        <v>150</v>
      </c>
      <c r="D671" s="878"/>
      <c r="E671" s="865"/>
      <c r="F671" s="865"/>
      <c r="G671" s="865"/>
      <c r="H671" s="865"/>
      <c r="I671" s="865">
        <v>0</v>
      </c>
      <c r="J671" s="865"/>
      <c r="K671" s="865"/>
      <c r="L671" s="865"/>
      <c r="M671" s="865"/>
      <c r="N671" s="865"/>
      <c r="O671" s="865"/>
      <c r="P671" s="865"/>
      <c r="Q671" s="865"/>
      <c r="R671" s="865"/>
      <c r="S671" s="865"/>
      <c r="T671" s="865"/>
      <c r="U671" s="865"/>
      <c r="V671" s="865"/>
      <c r="W671" s="865"/>
      <c r="X671" s="865"/>
      <c r="Y671" s="865"/>
      <c r="Z671" s="866"/>
    </row>
    <row r="672" spans="1:26" ht="12" customHeight="1" x14ac:dyDescent="0.2">
      <c r="A672" s="831" t="s">
        <v>150</v>
      </c>
      <c r="C672" s="883" t="s">
        <v>1000</v>
      </c>
      <c r="D672" s="878" t="s">
        <v>282</v>
      </c>
      <c r="E672" s="865">
        <v>5</v>
      </c>
      <c r="F672" s="865">
        <v>5</v>
      </c>
      <c r="G672" s="865">
        <v>1</v>
      </c>
      <c r="H672" s="865">
        <v>5</v>
      </c>
      <c r="I672" s="865">
        <v>0</v>
      </c>
      <c r="J672" s="865">
        <v>0</v>
      </c>
      <c r="K672" s="865">
        <v>0</v>
      </c>
      <c r="L672" s="865">
        <v>0</v>
      </c>
      <c r="M672" s="865">
        <v>0</v>
      </c>
      <c r="N672" s="865">
        <v>4</v>
      </c>
      <c r="O672" s="865">
        <v>0</v>
      </c>
      <c r="P672" s="865">
        <v>3</v>
      </c>
      <c r="Q672" s="865">
        <v>0</v>
      </c>
      <c r="R672" s="865">
        <v>1</v>
      </c>
      <c r="S672" s="865">
        <v>0</v>
      </c>
      <c r="T672" s="865">
        <v>1</v>
      </c>
      <c r="U672" s="865">
        <v>1</v>
      </c>
      <c r="V672" s="865">
        <v>0</v>
      </c>
      <c r="W672" s="865">
        <v>0</v>
      </c>
      <c r="X672" s="865">
        <v>1</v>
      </c>
      <c r="Y672" s="865"/>
      <c r="Z672" s="866"/>
    </row>
    <row r="673" spans="1:26" ht="12" customHeight="1" x14ac:dyDescent="0.2">
      <c r="A673" s="831" t="s">
        <v>150</v>
      </c>
      <c r="C673" s="826"/>
      <c r="D673" s="878" t="s">
        <v>283</v>
      </c>
      <c r="E673" s="865">
        <v>3</v>
      </c>
      <c r="F673" s="865">
        <v>3</v>
      </c>
      <c r="G673" s="865">
        <v>0</v>
      </c>
      <c r="H673" s="865">
        <v>3</v>
      </c>
      <c r="I673" s="865">
        <v>0</v>
      </c>
      <c r="J673" s="865">
        <v>0</v>
      </c>
      <c r="K673" s="865">
        <v>0</v>
      </c>
      <c r="L673" s="865">
        <v>0</v>
      </c>
      <c r="M673" s="865">
        <v>0</v>
      </c>
      <c r="N673" s="865">
        <v>2</v>
      </c>
      <c r="O673" s="865">
        <v>0</v>
      </c>
      <c r="P673" s="865">
        <v>1</v>
      </c>
      <c r="Q673" s="865">
        <v>0</v>
      </c>
      <c r="R673" s="865">
        <v>1</v>
      </c>
      <c r="S673" s="865">
        <v>0</v>
      </c>
      <c r="T673" s="865">
        <v>1</v>
      </c>
      <c r="U673" s="865">
        <v>0</v>
      </c>
      <c r="V673" s="865">
        <v>0</v>
      </c>
      <c r="W673" s="865">
        <v>0</v>
      </c>
      <c r="X673" s="865">
        <v>0</v>
      </c>
      <c r="Y673" s="865"/>
      <c r="Z673" s="866"/>
    </row>
    <row r="674" spans="1:26" ht="5.0999999999999996" customHeight="1" x14ac:dyDescent="0.2">
      <c r="A674" s="831" t="s">
        <v>150</v>
      </c>
      <c r="C674" s="826" t="s">
        <v>150</v>
      </c>
      <c r="D674" s="878"/>
      <c r="E674" s="865"/>
      <c r="F674" s="865"/>
      <c r="G674" s="865"/>
      <c r="H674" s="865"/>
      <c r="I674" s="865">
        <v>0</v>
      </c>
      <c r="J674" s="865"/>
      <c r="K674" s="865"/>
      <c r="L674" s="865"/>
      <c r="M674" s="865"/>
      <c r="N674" s="865"/>
      <c r="O674" s="865"/>
      <c r="P674" s="865"/>
      <c r="Q674" s="865"/>
      <c r="R674" s="865"/>
      <c r="S674" s="865"/>
      <c r="T674" s="865"/>
      <c r="U674" s="865"/>
      <c r="V674" s="865"/>
      <c r="W674" s="865"/>
      <c r="X674" s="865"/>
      <c r="Y674" s="865"/>
      <c r="Z674" s="866"/>
    </row>
    <row r="675" spans="1:26" ht="12" customHeight="1" x14ac:dyDescent="0.2">
      <c r="A675" s="831">
        <v>222</v>
      </c>
      <c r="C675" s="831" t="s">
        <v>1005</v>
      </c>
      <c r="D675" s="878" t="s">
        <v>282</v>
      </c>
      <c r="E675" s="865">
        <v>21</v>
      </c>
      <c r="F675" s="865">
        <v>14</v>
      </c>
      <c r="G675" s="865">
        <v>4</v>
      </c>
      <c r="H675" s="865">
        <v>18</v>
      </c>
      <c r="I675" s="865">
        <v>0</v>
      </c>
      <c r="J675" s="865">
        <v>0</v>
      </c>
      <c r="K675" s="865">
        <v>0</v>
      </c>
      <c r="L675" s="865">
        <v>0</v>
      </c>
      <c r="M675" s="865">
        <v>0</v>
      </c>
      <c r="N675" s="865">
        <v>13</v>
      </c>
      <c r="O675" s="865">
        <v>0</v>
      </c>
      <c r="P675" s="865">
        <v>6</v>
      </c>
      <c r="Q675" s="865">
        <v>0</v>
      </c>
      <c r="R675" s="865">
        <v>6</v>
      </c>
      <c r="S675" s="865">
        <v>1</v>
      </c>
      <c r="T675" s="865">
        <v>5</v>
      </c>
      <c r="U675" s="865">
        <v>4</v>
      </c>
      <c r="V675" s="865">
        <v>0</v>
      </c>
      <c r="W675" s="865">
        <v>0</v>
      </c>
      <c r="X675" s="865">
        <v>4</v>
      </c>
      <c r="Y675" s="865"/>
      <c r="Z675" s="866" t="s">
        <v>1006</v>
      </c>
    </row>
    <row r="676" spans="1:26" ht="12" customHeight="1" x14ac:dyDescent="0.2">
      <c r="A676" s="831" t="s">
        <v>150</v>
      </c>
      <c r="C676" s="826"/>
      <c r="D676" s="878" t="s">
        <v>283</v>
      </c>
      <c r="E676" s="865">
        <v>16</v>
      </c>
      <c r="F676" s="865">
        <v>10</v>
      </c>
      <c r="G676" s="865">
        <v>4</v>
      </c>
      <c r="H676" s="865">
        <v>12</v>
      </c>
      <c r="I676" s="865">
        <v>0</v>
      </c>
      <c r="J676" s="865">
        <v>0</v>
      </c>
      <c r="K676" s="865">
        <v>0</v>
      </c>
      <c r="L676" s="865">
        <v>0</v>
      </c>
      <c r="M676" s="865">
        <v>0</v>
      </c>
      <c r="N676" s="865">
        <v>9</v>
      </c>
      <c r="O676" s="865">
        <v>0</v>
      </c>
      <c r="P676" s="865">
        <v>5</v>
      </c>
      <c r="Q676" s="865">
        <v>0</v>
      </c>
      <c r="R676" s="865">
        <v>4</v>
      </c>
      <c r="S676" s="865">
        <v>0</v>
      </c>
      <c r="T676" s="865">
        <v>3</v>
      </c>
      <c r="U676" s="865">
        <v>4</v>
      </c>
      <c r="V676" s="865">
        <v>0</v>
      </c>
      <c r="W676" s="865">
        <v>0</v>
      </c>
      <c r="X676" s="865">
        <v>4</v>
      </c>
      <c r="Y676" s="865"/>
      <c r="Z676" s="866"/>
    </row>
    <row r="677" spans="1:26" ht="5.0999999999999996" customHeight="1" x14ac:dyDescent="0.2">
      <c r="A677" s="831" t="s">
        <v>150</v>
      </c>
      <c r="C677" s="826" t="s">
        <v>150</v>
      </c>
      <c r="D677" s="878"/>
      <c r="E677" s="865"/>
      <c r="F677" s="865"/>
      <c r="G677" s="865"/>
      <c r="H677" s="865"/>
      <c r="I677" s="865">
        <v>0</v>
      </c>
      <c r="J677" s="865"/>
      <c r="K677" s="865"/>
      <c r="L677" s="865"/>
      <c r="M677" s="865"/>
      <c r="N677" s="865"/>
      <c r="O677" s="865"/>
      <c r="P677" s="865"/>
      <c r="Q677" s="865"/>
      <c r="R677" s="865"/>
      <c r="S677" s="865"/>
      <c r="T677" s="865"/>
      <c r="U677" s="865"/>
      <c r="V677" s="865"/>
      <c r="W677" s="865"/>
      <c r="X677" s="865"/>
      <c r="Y677" s="865"/>
      <c r="Z677" s="866"/>
    </row>
    <row r="678" spans="1:26" ht="12" customHeight="1" x14ac:dyDescent="0.2">
      <c r="A678" s="831" t="s">
        <v>150</v>
      </c>
      <c r="C678" s="883" t="s">
        <v>999</v>
      </c>
      <c r="D678" s="878" t="s">
        <v>282</v>
      </c>
      <c r="E678" s="865">
        <v>2</v>
      </c>
      <c r="F678" s="865">
        <v>1</v>
      </c>
      <c r="G678" s="865">
        <v>1</v>
      </c>
      <c r="H678" s="865">
        <v>1</v>
      </c>
      <c r="I678" s="865">
        <v>0</v>
      </c>
      <c r="J678" s="865">
        <v>0</v>
      </c>
      <c r="K678" s="865">
        <v>0</v>
      </c>
      <c r="L678" s="865">
        <v>0</v>
      </c>
      <c r="M678" s="865">
        <v>0</v>
      </c>
      <c r="N678" s="865">
        <v>1</v>
      </c>
      <c r="O678" s="865">
        <v>0</v>
      </c>
      <c r="P678" s="865">
        <v>0</v>
      </c>
      <c r="Q678" s="865">
        <v>0</v>
      </c>
      <c r="R678" s="865">
        <v>1</v>
      </c>
      <c r="S678" s="865">
        <v>0</v>
      </c>
      <c r="T678" s="865">
        <v>0</v>
      </c>
      <c r="U678" s="865">
        <v>1</v>
      </c>
      <c r="V678" s="865">
        <v>0</v>
      </c>
      <c r="W678" s="865">
        <v>0</v>
      </c>
      <c r="X678" s="865">
        <v>1</v>
      </c>
      <c r="Y678" s="865"/>
      <c r="Z678" s="866"/>
    </row>
    <row r="679" spans="1:26" ht="12" customHeight="1" x14ac:dyDescent="0.2">
      <c r="A679" s="831" t="s">
        <v>150</v>
      </c>
      <c r="C679" s="826"/>
      <c r="D679" s="878" t="s">
        <v>283</v>
      </c>
      <c r="E679" s="865">
        <v>2</v>
      </c>
      <c r="F679" s="865">
        <v>1</v>
      </c>
      <c r="G679" s="865">
        <v>1</v>
      </c>
      <c r="H679" s="865">
        <v>1</v>
      </c>
      <c r="I679" s="865">
        <v>0</v>
      </c>
      <c r="J679" s="865">
        <v>0</v>
      </c>
      <c r="K679" s="865">
        <v>0</v>
      </c>
      <c r="L679" s="865">
        <v>0</v>
      </c>
      <c r="M679" s="865">
        <v>0</v>
      </c>
      <c r="N679" s="865">
        <v>1</v>
      </c>
      <c r="O679" s="865">
        <v>0</v>
      </c>
      <c r="P679" s="865">
        <v>0</v>
      </c>
      <c r="Q679" s="865">
        <v>0</v>
      </c>
      <c r="R679" s="865">
        <v>1</v>
      </c>
      <c r="S679" s="865">
        <v>0</v>
      </c>
      <c r="T679" s="865">
        <v>0</v>
      </c>
      <c r="U679" s="865">
        <v>1</v>
      </c>
      <c r="V679" s="865">
        <v>0</v>
      </c>
      <c r="W679" s="865">
        <v>0</v>
      </c>
      <c r="X679" s="865">
        <v>1</v>
      </c>
      <c r="Y679" s="865"/>
      <c r="Z679" s="866"/>
    </row>
    <row r="680" spans="1:26" ht="5.0999999999999996" customHeight="1" x14ac:dyDescent="0.2">
      <c r="A680" s="831" t="s">
        <v>150</v>
      </c>
      <c r="C680" s="826" t="s">
        <v>150</v>
      </c>
      <c r="D680" s="878"/>
      <c r="E680" s="865"/>
      <c r="F680" s="865"/>
      <c r="G680" s="865"/>
      <c r="H680" s="865"/>
      <c r="I680" s="865">
        <v>0</v>
      </c>
      <c r="J680" s="865"/>
      <c r="K680" s="865"/>
      <c r="L680" s="865"/>
      <c r="M680" s="865"/>
      <c r="N680" s="865"/>
      <c r="O680" s="865"/>
      <c r="P680" s="865"/>
      <c r="Q680" s="865"/>
      <c r="R680" s="865"/>
      <c r="S680" s="865"/>
      <c r="T680" s="865"/>
      <c r="U680" s="865"/>
      <c r="V680" s="865"/>
      <c r="W680" s="865"/>
      <c r="X680" s="865"/>
      <c r="Y680" s="865"/>
      <c r="Z680" s="866"/>
    </row>
    <row r="681" spans="1:26" ht="12" customHeight="1" x14ac:dyDescent="0.2">
      <c r="A681" s="831" t="s">
        <v>150</v>
      </c>
      <c r="C681" s="883" t="s">
        <v>1000</v>
      </c>
      <c r="D681" s="878" t="s">
        <v>282</v>
      </c>
      <c r="E681" s="865">
        <v>19</v>
      </c>
      <c r="F681" s="865">
        <v>13</v>
      </c>
      <c r="G681" s="865">
        <v>3</v>
      </c>
      <c r="H681" s="865">
        <v>17</v>
      </c>
      <c r="I681" s="865">
        <v>0</v>
      </c>
      <c r="J681" s="865">
        <v>0</v>
      </c>
      <c r="K681" s="865">
        <v>0</v>
      </c>
      <c r="L681" s="865">
        <v>0</v>
      </c>
      <c r="M681" s="865">
        <v>0</v>
      </c>
      <c r="N681" s="865">
        <v>12</v>
      </c>
      <c r="O681" s="865">
        <v>0</v>
      </c>
      <c r="P681" s="865">
        <v>6</v>
      </c>
      <c r="Q681" s="865">
        <v>0</v>
      </c>
      <c r="R681" s="865">
        <v>5</v>
      </c>
      <c r="S681" s="865">
        <v>1</v>
      </c>
      <c r="T681" s="865">
        <v>5</v>
      </c>
      <c r="U681" s="865">
        <v>3</v>
      </c>
      <c r="V681" s="865">
        <v>0</v>
      </c>
      <c r="W681" s="865">
        <v>0</v>
      </c>
      <c r="X681" s="865">
        <v>3</v>
      </c>
      <c r="Y681" s="865"/>
      <c r="Z681" s="866"/>
    </row>
    <row r="682" spans="1:26" s="870" customFormat="1" ht="12" customHeight="1" x14ac:dyDescent="0.2">
      <c r="A682" s="831" t="s">
        <v>150</v>
      </c>
      <c r="B682" s="864"/>
      <c r="C682" s="826"/>
      <c r="D682" s="878" t="s">
        <v>283</v>
      </c>
      <c r="E682" s="865">
        <v>14</v>
      </c>
      <c r="F682" s="865">
        <v>9</v>
      </c>
      <c r="G682" s="865">
        <v>3</v>
      </c>
      <c r="H682" s="865">
        <v>11</v>
      </c>
      <c r="I682" s="865">
        <v>0</v>
      </c>
      <c r="J682" s="865">
        <v>0</v>
      </c>
      <c r="K682" s="865">
        <v>0</v>
      </c>
      <c r="L682" s="865">
        <v>0</v>
      </c>
      <c r="M682" s="865">
        <v>0</v>
      </c>
      <c r="N682" s="865">
        <v>8</v>
      </c>
      <c r="O682" s="865">
        <v>0</v>
      </c>
      <c r="P682" s="865">
        <v>5</v>
      </c>
      <c r="Q682" s="865">
        <v>0</v>
      </c>
      <c r="R682" s="865">
        <v>3</v>
      </c>
      <c r="S682" s="865">
        <v>0</v>
      </c>
      <c r="T682" s="865">
        <v>3</v>
      </c>
      <c r="U682" s="865">
        <v>3</v>
      </c>
      <c r="V682" s="865">
        <v>0</v>
      </c>
      <c r="W682" s="865">
        <v>0</v>
      </c>
      <c r="X682" s="865">
        <v>3</v>
      </c>
      <c r="Y682" s="869"/>
      <c r="Z682" s="866"/>
    </row>
    <row r="683" spans="1:26" ht="5.0999999999999996" customHeight="1" x14ac:dyDescent="0.2">
      <c r="A683" s="863" t="s">
        <v>150</v>
      </c>
      <c r="B683" s="864" t="s">
        <v>150</v>
      </c>
      <c r="C683" s="863" t="s">
        <v>150</v>
      </c>
      <c r="D683" s="853"/>
      <c r="E683" s="865"/>
      <c r="F683" s="865"/>
      <c r="G683" s="865"/>
      <c r="H683" s="865"/>
      <c r="I683" s="865">
        <v>0</v>
      </c>
      <c r="J683" s="865"/>
      <c r="K683" s="865"/>
      <c r="L683" s="865"/>
      <c r="M683" s="865"/>
      <c r="N683" s="865"/>
      <c r="O683" s="865"/>
      <c r="P683" s="865"/>
      <c r="Q683" s="865"/>
      <c r="R683" s="865"/>
      <c r="S683" s="865"/>
      <c r="T683" s="865"/>
      <c r="U683" s="865"/>
      <c r="V683" s="865"/>
      <c r="W683" s="865"/>
      <c r="X683" s="865"/>
      <c r="Y683" s="865"/>
      <c r="Z683" s="866"/>
    </row>
    <row r="684" spans="1:26" ht="12" customHeight="1" x14ac:dyDescent="0.2">
      <c r="A684" s="831">
        <v>229</v>
      </c>
      <c r="C684" s="831" t="s">
        <v>1007</v>
      </c>
      <c r="D684" s="878" t="s">
        <v>282</v>
      </c>
      <c r="E684" s="865">
        <v>262</v>
      </c>
      <c r="F684" s="865">
        <v>225</v>
      </c>
      <c r="G684" s="865">
        <v>114</v>
      </c>
      <c r="H684" s="865">
        <v>307</v>
      </c>
      <c r="I684" s="865">
        <v>17</v>
      </c>
      <c r="J684" s="865">
        <v>7</v>
      </c>
      <c r="K684" s="865">
        <v>3</v>
      </c>
      <c r="L684" s="865">
        <v>7</v>
      </c>
      <c r="M684" s="865">
        <v>0</v>
      </c>
      <c r="N684" s="865">
        <v>201</v>
      </c>
      <c r="O684" s="865">
        <v>8</v>
      </c>
      <c r="P684" s="865">
        <v>121</v>
      </c>
      <c r="Q684" s="865">
        <v>4</v>
      </c>
      <c r="R684" s="865">
        <v>68</v>
      </c>
      <c r="S684" s="865">
        <v>0</v>
      </c>
      <c r="T684" s="865">
        <v>89</v>
      </c>
      <c r="U684" s="865">
        <v>114</v>
      </c>
      <c r="V684" s="865">
        <v>0</v>
      </c>
      <c r="W684" s="865">
        <v>0</v>
      </c>
      <c r="X684" s="865">
        <v>114</v>
      </c>
      <c r="Y684" s="865"/>
      <c r="Z684" s="866" t="s">
        <v>1008</v>
      </c>
    </row>
    <row r="685" spans="1:26" ht="12" customHeight="1" x14ac:dyDescent="0.2">
      <c r="A685" s="831" t="s">
        <v>150</v>
      </c>
      <c r="C685" s="868" t="s">
        <v>596</v>
      </c>
      <c r="D685" s="878" t="s">
        <v>283</v>
      </c>
      <c r="E685" s="865">
        <v>233</v>
      </c>
      <c r="F685" s="865">
        <v>203</v>
      </c>
      <c r="G685" s="865">
        <v>100</v>
      </c>
      <c r="H685" s="865">
        <v>278</v>
      </c>
      <c r="I685" s="865">
        <v>17</v>
      </c>
      <c r="J685" s="865">
        <v>7</v>
      </c>
      <c r="K685" s="865">
        <v>3</v>
      </c>
      <c r="L685" s="865">
        <v>7</v>
      </c>
      <c r="M685" s="865">
        <v>0</v>
      </c>
      <c r="N685" s="865">
        <v>182</v>
      </c>
      <c r="O685" s="865">
        <v>8</v>
      </c>
      <c r="P685" s="865">
        <v>110</v>
      </c>
      <c r="Q685" s="865">
        <v>4</v>
      </c>
      <c r="R685" s="865">
        <v>60</v>
      </c>
      <c r="S685" s="865">
        <v>0</v>
      </c>
      <c r="T685" s="865">
        <v>79</v>
      </c>
      <c r="U685" s="865">
        <v>100</v>
      </c>
      <c r="V685" s="865">
        <v>0</v>
      </c>
      <c r="W685" s="865">
        <v>0</v>
      </c>
      <c r="X685" s="865">
        <v>100</v>
      </c>
      <c r="Y685" s="865"/>
      <c r="Z685" s="866"/>
    </row>
    <row r="686" spans="1:26" ht="5.0999999999999996" customHeight="1" x14ac:dyDescent="0.2">
      <c r="A686" s="831" t="s">
        <v>150</v>
      </c>
      <c r="C686" s="826" t="s">
        <v>150</v>
      </c>
      <c r="D686" s="878"/>
      <c r="E686" s="865"/>
      <c r="F686" s="865"/>
      <c r="G686" s="865"/>
      <c r="H686" s="865"/>
      <c r="I686" s="865">
        <v>0</v>
      </c>
      <c r="J686" s="865"/>
      <c r="K686" s="865"/>
      <c r="L686" s="865"/>
      <c r="M686" s="865"/>
      <c r="N686" s="865"/>
      <c r="O686" s="865"/>
      <c r="P686" s="865"/>
      <c r="Q686" s="865"/>
      <c r="R686" s="865"/>
      <c r="S686" s="865"/>
      <c r="T686" s="865"/>
      <c r="U686" s="865"/>
      <c r="V686" s="865"/>
      <c r="W686" s="865"/>
      <c r="X686" s="865"/>
      <c r="Y686" s="865"/>
      <c r="Z686" s="866"/>
    </row>
    <row r="687" spans="1:26" ht="12" customHeight="1" x14ac:dyDescent="0.2">
      <c r="A687" s="831" t="s">
        <v>150</v>
      </c>
      <c r="C687" s="883" t="s">
        <v>999</v>
      </c>
      <c r="D687" s="878" t="s">
        <v>282</v>
      </c>
      <c r="E687" s="865">
        <v>98</v>
      </c>
      <c r="F687" s="865">
        <v>84</v>
      </c>
      <c r="G687" s="865">
        <v>51</v>
      </c>
      <c r="H687" s="865">
        <v>116</v>
      </c>
      <c r="I687" s="865">
        <v>8</v>
      </c>
      <c r="J687" s="865">
        <v>3</v>
      </c>
      <c r="K687" s="865">
        <v>3</v>
      </c>
      <c r="L687" s="865">
        <v>2</v>
      </c>
      <c r="M687" s="865">
        <v>0</v>
      </c>
      <c r="N687" s="865">
        <v>71</v>
      </c>
      <c r="O687" s="865">
        <v>1</v>
      </c>
      <c r="P687" s="865">
        <v>47</v>
      </c>
      <c r="Q687" s="865">
        <v>1</v>
      </c>
      <c r="R687" s="865">
        <v>22</v>
      </c>
      <c r="S687" s="865">
        <v>0</v>
      </c>
      <c r="T687" s="865">
        <v>37</v>
      </c>
      <c r="U687" s="865">
        <v>51</v>
      </c>
      <c r="V687" s="865">
        <v>0</v>
      </c>
      <c r="W687" s="865">
        <v>0</v>
      </c>
      <c r="X687" s="865">
        <v>51</v>
      </c>
      <c r="Y687" s="865"/>
      <c r="Z687" s="866"/>
    </row>
    <row r="688" spans="1:26" ht="12" customHeight="1" x14ac:dyDescent="0.2">
      <c r="A688" s="831" t="s">
        <v>150</v>
      </c>
      <c r="C688" s="826"/>
      <c r="D688" s="878" t="s">
        <v>283</v>
      </c>
      <c r="E688" s="865">
        <v>89</v>
      </c>
      <c r="F688" s="865">
        <v>76</v>
      </c>
      <c r="G688" s="865">
        <v>47</v>
      </c>
      <c r="H688" s="865">
        <v>106</v>
      </c>
      <c r="I688" s="865">
        <v>8</v>
      </c>
      <c r="J688" s="865">
        <v>3</v>
      </c>
      <c r="K688" s="865">
        <v>3</v>
      </c>
      <c r="L688" s="865">
        <v>2</v>
      </c>
      <c r="M688" s="865">
        <v>0</v>
      </c>
      <c r="N688" s="865">
        <v>64</v>
      </c>
      <c r="O688" s="865">
        <v>1</v>
      </c>
      <c r="P688" s="865">
        <v>44</v>
      </c>
      <c r="Q688" s="865">
        <v>1</v>
      </c>
      <c r="R688" s="865">
        <v>18</v>
      </c>
      <c r="S688" s="865">
        <v>0</v>
      </c>
      <c r="T688" s="865">
        <v>34</v>
      </c>
      <c r="U688" s="865">
        <v>47</v>
      </c>
      <c r="V688" s="865">
        <v>0</v>
      </c>
      <c r="W688" s="865">
        <v>0</v>
      </c>
      <c r="X688" s="865">
        <v>47</v>
      </c>
      <c r="Y688" s="865"/>
      <c r="Z688" s="866"/>
    </row>
    <row r="689" spans="1:26" ht="5.0999999999999996" customHeight="1" x14ac:dyDescent="0.2">
      <c r="A689" s="831" t="s">
        <v>150</v>
      </c>
      <c r="C689" s="826" t="s">
        <v>150</v>
      </c>
      <c r="D689" s="878"/>
      <c r="E689" s="865"/>
      <c r="F689" s="865"/>
      <c r="G689" s="865"/>
      <c r="H689" s="865"/>
      <c r="I689" s="865">
        <v>0</v>
      </c>
      <c r="J689" s="865"/>
      <c r="K689" s="865"/>
      <c r="L689" s="865"/>
      <c r="M689" s="865"/>
      <c r="N689" s="865"/>
      <c r="O689" s="865"/>
      <c r="P689" s="865"/>
      <c r="Q689" s="865"/>
      <c r="R689" s="865"/>
      <c r="S689" s="865"/>
      <c r="T689" s="865"/>
      <c r="U689" s="865"/>
      <c r="V689" s="865"/>
      <c r="W689" s="865"/>
      <c r="X689" s="865"/>
      <c r="Y689" s="865"/>
      <c r="Z689" s="866"/>
    </row>
    <row r="690" spans="1:26" ht="12" customHeight="1" x14ac:dyDescent="0.2">
      <c r="A690" s="831" t="s">
        <v>150</v>
      </c>
      <c r="C690" s="883" t="s">
        <v>1000</v>
      </c>
      <c r="D690" s="878" t="s">
        <v>282</v>
      </c>
      <c r="E690" s="865">
        <v>164</v>
      </c>
      <c r="F690" s="865">
        <v>141</v>
      </c>
      <c r="G690" s="865">
        <v>63</v>
      </c>
      <c r="H690" s="865">
        <v>191</v>
      </c>
      <c r="I690" s="865">
        <v>9</v>
      </c>
      <c r="J690" s="865">
        <v>4</v>
      </c>
      <c r="K690" s="865">
        <v>0</v>
      </c>
      <c r="L690" s="865">
        <v>5</v>
      </c>
      <c r="M690" s="865">
        <v>0</v>
      </c>
      <c r="N690" s="865">
        <v>130</v>
      </c>
      <c r="O690" s="865">
        <v>7</v>
      </c>
      <c r="P690" s="865">
        <v>74</v>
      </c>
      <c r="Q690" s="865">
        <v>3</v>
      </c>
      <c r="R690" s="865">
        <v>46</v>
      </c>
      <c r="S690" s="865">
        <v>0</v>
      </c>
      <c r="T690" s="865">
        <v>52</v>
      </c>
      <c r="U690" s="865">
        <v>63</v>
      </c>
      <c r="V690" s="865">
        <v>0</v>
      </c>
      <c r="W690" s="865">
        <v>0</v>
      </c>
      <c r="X690" s="865">
        <v>63</v>
      </c>
      <c r="Y690" s="865"/>
      <c r="Z690" s="866"/>
    </row>
    <row r="691" spans="1:26" ht="12" customHeight="1" x14ac:dyDescent="0.2">
      <c r="A691" s="831" t="s">
        <v>150</v>
      </c>
      <c r="C691" s="826"/>
      <c r="D691" s="878" t="s">
        <v>283</v>
      </c>
      <c r="E691" s="865">
        <v>144</v>
      </c>
      <c r="F691" s="865">
        <v>127</v>
      </c>
      <c r="G691" s="865">
        <v>53</v>
      </c>
      <c r="H691" s="865">
        <v>172</v>
      </c>
      <c r="I691" s="865">
        <v>9</v>
      </c>
      <c r="J691" s="865">
        <v>4</v>
      </c>
      <c r="K691" s="865">
        <v>0</v>
      </c>
      <c r="L691" s="865">
        <v>5</v>
      </c>
      <c r="M691" s="865">
        <v>0</v>
      </c>
      <c r="N691" s="865">
        <v>118</v>
      </c>
      <c r="O691" s="865">
        <v>7</v>
      </c>
      <c r="P691" s="865">
        <v>66</v>
      </c>
      <c r="Q691" s="865">
        <v>3</v>
      </c>
      <c r="R691" s="865">
        <v>42</v>
      </c>
      <c r="S691" s="865">
        <v>0</v>
      </c>
      <c r="T691" s="865">
        <v>45</v>
      </c>
      <c r="U691" s="865">
        <v>53</v>
      </c>
      <c r="V691" s="865">
        <v>0</v>
      </c>
      <c r="W691" s="865">
        <v>0</v>
      </c>
      <c r="X691" s="865">
        <v>53</v>
      </c>
      <c r="Y691" s="865"/>
      <c r="Z691" s="866"/>
    </row>
    <row r="692" spans="1:26" ht="5.0999999999999996" customHeight="1" x14ac:dyDescent="0.2">
      <c r="A692" s="833"/>
      <c r="B692" s="876"/>
      <c r="C692" s="833"/>
      <c r="D692" s="853"/>
      <c r="E692" s="865"/>
      <c r="F692" s="865"/>
      <c r="G692" s="865"/>
      <c r="H692" s="865"/>
      <c r="I692" s="865">
        <v>0</v>
      </c>
      <c r="J692" s="865"/>
      <c r="K692" s="865"/>
      <c r="L692" s="865"/>
      <c r="M692" s="865"/>
      <c r="N692" s="865"/>
      <c r="O692" s="865"/>
      <c r="P692" s="865"/>
      <c r="Q692" s="865"/>
      <c r="R692" s="865"/>
      <c r="S692" s="865"/>
      <c r="T692" s="865"/>
      <c r="U692" s="865"/>
      <c r="V692" s="865"/>
      <c r="W692" s="865"/>
      <c r="X692" s="865"/>
      <c r="Y692" s="865"/>
      <c r="Z692" s="866"/>
    </row>
    <row r="693" spans="1:26" ht="12" customHeight="1" x14ac:dyDescent="0.2">
      <c r="A693" s="831" t="s">
        <v>1009</v>
      </c>
      <c r="C693" s="831" t="s">
        <v>1010</v>
      </c>
      <c r="D693" s="878" t="s">
        <v>282</v>
      </c>
      <c r="E693" s="865">
        <v>74</v>
      </c>
      <c r="F693" s="865">
        <v>59</v>
      </c>
      <c r="G693" s="865">
        <v>36</v>
      </c>
      <c r="H693" s="865">
        <v>88</v>
      </c>
      <c r="I693" s="865">
        <v>13</v>
      </c>
      <c r="J693" s="865">
        <v>6</v>
      </c>
      <c r="K693" s="865">
        <v>1</v>
      </c>
      <c r="L693" s="865">
        <v>5</v>
      </c>
      <c r="M693" s="865">
        <v>1</v>
      </c>
      <c r="N693" s="865">
        <v>50</v>
      </c>
      <c r="O693" s="865">
        <v>3</v>
      </c>
      <c r="P693" s="865">
        <v>19</v>
      </c>
      <c r="Q693" s="865">
        <v>0</v>
      </c>
      <c r="R693" s="865">
        <v>28</v>
      </c>
      <c r="S693" s="865">
        <v>0</v>
      </c>
      <c r="T693" s="865">
        <v>25</v>
      </c>
      <c r="U693" s="865">
        <v>36</v>
      </c>
      <c r="V693" s="865">
        <v>0</v>
      </c>
      <c r="W693" s="865">
        <v>0</v>
      </c>
      <c r="X693" s="865">
        <v>36</v>
      </c>
      <c r="Y693" s="865"/>
      <c r="Z693" s="866" t="s">
        <v>1009</v>
      </c>
    </row>
    <row r="694" spans="1:26" ht="12" customHeight="1" x14ac:dyDescent="0.2">
      <c r="A694" s="831" t="s">
        <v>150</v>
      </c>
      <c r="C694" s="826"/>
      <c r="D694" s="878" t="s">
        <v>283</v>
      </c>
      <c r="E694" s="865">
        <v>71</v>
      </c>
      <c r="F694" s="865">
        <v>56</v>
      </c>
      <c r="G694" s="865">
        <v>35</v>
      </c>
      <c r="H694" s="865">
        <v>84</v>
      </c>
      <c r="I694" s="865">
        <v>13</v>
      </c>
      <c r="J694" s="865">
        <v>6</v>
      </c>
      <c r="K694" s="865">
        <v>1</v>
      </c>
      <c r="L694" s="865">
        <v>5</v>
      </c>
      <c r="M694" s="865">
        <v>1</v>
      </c>
      <c r="N694" s="865">
        <v>47</v>
      </c>
      <c r="O694" s="865">
        <v>3</v>
      </c>
      <c r="P694" s="865">
        <v>18</v>
      </c>
      <c r="Q694" s="865">
        <v>0</v>
      </c>
      <c r="R694" s="865">
        <v>26</v>
      </c>
      <c r="S694" s="865">
        <v>0</v>
      </c>
      <c r="T694" s="865">
        <v>24</v>
      </c>
      <c r="U694" s="865">
        <v>35</v>
      </c>
      <c r="V694" s="865">
        <v>0</v>
      </c>
      <c r="W694" s="865">
        <v>0</v>
      </c>
      <c r="X694" s="865">
        <v>35</v>
      </c>
      <c r="Y694" s="865"/>
      <c r="Z694" s="866"/>
    </row>
    <row r="695" spans="1:26" ht="5.0999999999999996" customHeight="1" x14ac:dyDescent="0.2">
      <c r="A695" s="831" t="s">
        <v>150</v>
      </c>
      <c r="C695" s="826" t="s">
        <v>150</v>
      </c>
      <c r="D695" s="878"/>
      <c r="E695" s="865"/>
      <c r="F695" s="865"/>
      <c r="G695" s="865"/>
      <c r="H695" s="865"/>
      <c r="I695" s="865">
        <v>0</v>
      </c>
      <c r="J695" s="865"/>
      <c r="K695" s="865"/>
      <c r="L695" s="865"/>
      <c r="M695" s="865"/>
      <c r="N695" s="865"/>
      <c r="O695" s="865"/>
      <c r="P695" s="865"/>
      <c r="Q695" s="865"/>
      <c r="R695" s="865"/>
      <c r="S695" s="865"/>
      <c r="T695" s="865"/>
      <c r="U695" s="865"/>
      <c r="V695" s="865"/>
      <c r="W695" s="865"/>
      <c r="X695" s="865"/>
      <c r="Y695" s="865"/>
      <c r="Z695" s="866"/>
    </row>
    <row r="696" spans="1:26" ht="12" customHeight="1" x14ac:dyDescent="0.2">
      <c r="A696" s="831" t="s">
        <v>1011</v>
      </c>
      <c r="C696" s="831" t="s">
        <v>1012</v>
      </c>
      <c r="D696" s="878" t="s">
        <v>282</v>
      </c>
      <c r="E696" s="865">
        <v>430</v>
      </c>
      <c r="F696" s="865">
        <v>355</v>
      </c>
      <c r="G696" s="865">
        <v>190</v>
      </c>
      <c r="H696" s="865">
        <v>484</v>
      </c>
      <c r="I696" s="865">
        <v>19</v>
      </c>
      <c r="J696" s="865">
        <v>11</v>
      </c>
      <c r="K696" s="865">
        <v>1</v>
      </c>
      <c r="L696" s="865">
        <v>6</v>
      </c>
      <c r="M696" s="865">
        <v>1</v>
      </c>
      <c r="N696" s="865">
        <v>300</v>
      </c>
      <c r="O696" s="865">
        <v>4</v>
      </c>
      <c r="P696" s="865">
        <v>191</v>
      </c>
      <c r="Q696" s="865">
        <v>0</v>
      </c>
      <c r="R696" s="865">
        <v>105</v>
      </c>
      <c r="S696" s="865">
        <v>0</v>
      </c>
      <c r="T696" s="865">
        <v>165</v>
      </c>
      <c r="U696" s="865">
        <v>190</v>
      </c>
      <c r="V696" s="865">
        <v>1</v>
      </c>
      <c r="W696" s="865">
        <v>0</v>
      </c>
      <c r="X696" s="865">
        <v>189</v>
      </c>
      <c r="Y696" s="865"/>
      <c r="Z696" s="866" t="s">
        <v>1011</v>
      </c>
    </row>
    <row r="697" spans="1:26" ht="12" customHeight="1" x14ac:dyDescent="0.2">
      <c r="A697" s="831" t="s">
        <v>150</v>
      </c>
      <c r="C697" s="826"/>
      <c r="D697" s="878" t="s">
        <v>283</v>
      </c>
      <c r="E697" s="865">
        <v>384</v>
      </c>
      <c r="F697" s="865">
        <v>319</v>
      </c>
      <c r="G697" s="865">
        <v>167</v>
      </c>
      <c r="H697" s="865">
        <v>432</v>
      </c>
      <c r="I697" s="865">
        <v>19</v>
      </c>
      <c r="J697" s="865">
        <v>11</v>
      </c>
      <c r="K697" s="865">
        <v>1</v>
      </c>
      <c r="L697" s="865">
        <v>6</v>
      </c>
      <c r="M697" s="865">
        <v>1</v>
      </c>
      <c r="N697" s="865">
        <v>271</v>
      </c>
      <c r="O697" s="865">
        <v>4</v>
      </c>
      <c r="P697" s="865">
        <v>177</v>
      </c>
      <c r="Q697" s="865">
        <v>0</v>
      </c>
      <c r="R697" s="865">
        <v>90</v>
      </c>
      <c r="S697" s="865">
        <v>0</v>
      </c>
      <c r="T697" s="865">
        <v>142</v>
      </c>
      <c r="U697" s="865">
        <v>167</v>
      </c>
      <c r="V697" s="865">
        <v>1</v>
      </c>
      <c r="W697" s="865">
        <v>0</v>
      </c>
      <c r="X697" s="865">
        <v>166</v>
      </c>
      <c r="Y697" s="865"/>
      <c r="Z697" s="866"/>
    </row>
    <row r="698" spans="1:26" ht="5.0999999999999996" customHeight="1" x14ac:dyDescent="0.2">
      <c r="A698" s="831" t="s">
        <v>150</v>
      </c>
      <c r="C698" s="826" t="s">
        <v>150</v>
      </c>
      <c r="D698" s="878"/>
      <c r="E698" s="865"/>
      <c r="F698" s="865"/>
      <c r="G698" s="865"/>
      <c r="H698" s="865"/>
      <c r="I698" s="865">
        <v>0</v>
      </c>
      <c r="J698" s="865"/>
      <c r="K698" s="865"/>
      <c r="L698" s="865"/>
      <c r="M698" s="865"/>
      <c r="N698" s="865"/>
      <c r="O698" s="865"/>
      <c r="P698" s="865"/>
      <c r="Q698" s="865"/>
      <c r="R698" s="865"/>
      <c r="S698" s="865"/>
      <c r="T698" s="865"/>
      <c r="U698" s="865"/>
      <c r="V698" s="865"/>
      <c r="W698" s="865"/>
      <c r="X698" s="865"/>
      <c r="Y698" s="865"/>
      <c r="Z698" s="866"/>
    </row>
    <row r="699" spans="1:26" ht="12" customHeight="1" x14ac:dyDescent="0.2">
      <c r="A699" s="831" t="s">
        <v>150</v>
      </c>
      <c r="C699" s="881" t="s">
        <v>990</v>
      </c>
      <c r="D699" s="878" t="s">
        <v>282</v>
      </c>
      <c r="E699" s="865">
        <v>265</v>
      </c>
      <c r="F699" s="865">
        <v>208</v>
      </c>
      <c r="G699" s="865">
        <v>125</v>
      </c>
      <c r="H699" s="865">
        <v>276</v>
      </c>
      <c r="I699" s="865">
        <v>9</v>
      </c>
      <c r="J699" s="865">
        <v>6</v>
      </c>
      <c r="K699" s="865">
        <v>1</v>
      </c>
      <c r="L699" s="865">
        <v>2</v>
      </c>
      <c r="M699" s="865">
        <v>0</v>
      </c>
      <c r="N699" s="865">
        <v>174</v>
      </c>
      <c r="O699" s="865">
        <v>4</v>
      </c>
      <c r="P699" s="865">
        <v>118</v>
      </c>
      <c r="Q699" s="865">
        <v>0</v>
      </c>
      <c r="R699" s="865">
        <v>52</v>
      </c>
      <c r="S699" s="865">
        <v>0</v>
      </c>
      <c r="T699" s="865">
        <v>93</v>
      </c>
      <c r="U699" s="865">
        <v>125</v>
      </c>
      <c r="V699" s="865">
        <v>1</v>
      </c>
      <c r="W699" s="865">
        <v>0</v>
      </c>
      <c r="X699" s="865">
        <v>124</v>
      </c>
      <c r="Y699" s="865"/>
      <c r="Z699" s="866"/>
    </row>
    <row r="700" spans="1:26" ht="12" customHeight="1" x14ac:dyDescent="0.2">
      <c r="A700" s="831" t="s">
        <v>150</v>
      </c>
      <c r="C700" s="826"/>
      <c r="D700" s="878" t="s">
        <v>283</v>
      </c>
      <c r="E700" s="865">
        <v>236</v>
      </c>
      <c r="F700" s="865">
        <v>188</v>
      </c>
      <c r="G700" s="865">
        <v>111</v>
      </c>
      <c r="H700" s="865">
        <v>248</v>
      </c>
      <c r="I700" s="865">
        <v>9</v>
      </c>
      <c r="J700" s="865">
        <v>6</v>
      </c>
      <c r="K700" s="865">
        <v>1</v>
      </c>
      <c r="L700" s="865">
        <v>2</v>
      </c>
      <c r="M700" s="865">
        <v>0</v>
      </c>
      <c r="N700" s="865">
        <v>160</v>
      </c>
      <c r="O700" s="865">
        <v>4</v>
      </c>
      <c r="P700" s="865">
        <v>110</v>
      </c>
      <c r="Q700" s="865">
        <v>0</v>
      </c>
      <c r="R700" s="865">
        <v>46</v>
      </c>
      <c r="S700" s="865">
        <v>0</v>
      </c>
      <c r="T700" s="865">
        <v>79</v>
      </c>
      <c r="U700" s="865">
        <v>111</v>
      </c>
      <c r="V700" s="865">
        <v>1</v>
      </c>
      <c r="W700" s="865">
        <v>0</v>
      </c>
      <c r="X700" s="865">
        <v>110</v>
      </c>
      <c r="Y700" s="865"/>
      <c r="Z700" s="866"/>
    </row>
    <row r="701" spans="1:26" ht="5.0999999999999996" customHeight="1" x14ac:dyDescent="0.2">
      <c r="A701" s="831" t="s">
        <v>150</v>
      </c>
      <c r="C701" s="826" t="s">
        <v>150</v>
      </c>
      <c r="D701" s="878"/>
      <c r="E701" s="865"/>
      <c r="F701" s="865"/>
      <c r="G701" s="865"/>
      <c r="H701" s="865"/>
      <c r="I701" s="865">
        <v>0</v>
      </c>
      <c r="J701" s="865"/>
      <c r="K701" s="865"/>
      <c r="L701" s="865"/>
      <c r="M701" s="865"/>
      <c r="N701" s="865"/>
      <c r="O701" s="865"/>
      <c r="P701" s="865"/>
      <c r="Q701" s="865"/>
      <c r="R701" s="865"/>
      <c r="S701" s="865"/>
      <c r="T701" s="865"/>
      <c r="U701" s="865"/>
      <c r="V701" s="865"/>
      <c r="W701" s="865"/>
      <c r="X701" s="865"/>
      <c r="Y701" s="865"/>
      <c r="Z701" s="866"/>
    </row>
    <row r="702" spans="1:26" ht="12" customHeight="1" x14ac:dyDescent="0.2">
      <c r="A702" s="831" t="s">
        <v>150</v>
      </c>
      <c r="C702" s="881" t="s">
        <v>991</v>
      </c>
      <c r="D702" s="878" t="s">
        <v>282</v>
      </c>
      <c r="E702" s="865">
        <v>165</v>
      </c>
      <c r="F702" s="865">
        <v>147</v>
      </c>
      <c r="G702" s="865">
        <v>65</v>
      </c>
      <c r="H702" s="865">
        <v>208</v>
      </c>
      <c r="I702" s="865">
        <v>10</v>
      </c>
      <c r="J702" s="865">
        <v>5</v>
      </c>
      <c r="K702" s="865">
        <v>0</v>
      </c>
      <c r="L702" s="865">
        <v>4</v>
      </c>
      <c r="M702" s="865">
        <v>1</v>
      </c>
      <c r="N702" s="865">
        <v>126</v>
      </c>
      <c r="O702" s="865">
        <v>0</v>
      </c>
      <c r="P702" s="865">
        <v>73</v>
      </c>
      <c r="Q702" s="865">
        <v>0</v>
      </c>
      <c r="R702" s="865">
        <v>53</v>
      </c>
      <c r="S702" s="865">
        <v>0</v>
      </c>
      <c r="T702" s="865">
        <v>72</v>
      </c>
      <c r="U702" s="865">
        <v>65</v>
      </c>
      <c r="V702" s="865">
        <v>0</v>
      </c>
      <c r="W702" s="865">
        <v>0</v>
      </c>
      <c r="X702" s="865">
        <v>65</v>
      </c>
      <c r="Y702" s="865"/>
      <c r="Z702" s="866"/>
    </row>
    <row r="703" spans="1:26" ht="12" customHeight="1" x14ac:dyDescent="0.2">
      <c r="A703" s="831" t="s">
        <v>150</v>
      </c>
      <c r="C703" s="826"/>
      <c r="D703" s="878" t="s">
        <v>283</v>
      </c>
      <c r="E703" s="865">
        <v>148</v>
      </c>
      <c r="F703" s="865">
        <v>131</v>
      </c>
      <c r="G703" s="865">
        <v>56</v>
      </c>
      <c r="H703" s="865">
        <v>184</v>
      </c>
      <c r="I703" s="865">
        <v>10</v>
      </c>
      <c r="J703" s="865">
        <v>5</v>
      </c>
      <c r="K703" s="865">
        <v>0</v>
      </c>
      <c r="L703" s="865">
        <v>4</v>
      </c>
      <c r="M703" s="865">
        <v>1</v>
      </c>
      <c r="N703" s="865">
        <v>111</v>
      </c>
      <c r="O703" s="865">
        <v>0</v>
      </c>
      <c r="P703" s="865">
        <v>67</v>
      </c>
      <c r="Q703" s="865">
        <v>0</v>
      </c>
      <c r="R703" s="865">
        <v>44</v>
      </c>
      <c r="S703" s="865">
        <v>0</v>
      </c>
      <c r="T703" s="865">
        <v>63</v>
      </c>
      <c r="U703" s="865">
        <v>56</v>
      </c>
      <c r="V703" s="865">
        <v>0</v>
      </c>
      <c r="W703" s="865">
        <v>0</v>
      </c>
      <c r="X703" s="865">
        <v>56</v>
      </c>
      <c r="Y703" s="865"/>
      <c r="Z703" s="866"/>
    </row>
    <row r="704" spans="1:26" ht="5.0999999999999996" customHeight="1" x14ac:dyDescent="0.2">
      <c r="A704" s="831" t="s">
        <v>150</v>
      </c>
      <c r="C704" s="882" t="s">
        <v>150</v>
      </c>
      <c r="D704" s="878"/>
      <c r="E704" s="865"/>
      <c r="F704" s="865"/>
      <c r="G704" s="865"/>
      <c r="H704" s="865"/>
      <c r="I704" s="865">
        <v>0</v>
      </c>
      <c r="J704" s="865"/>
      <c r="K704" s="865"/>
      <c r="L704" s="865"/>
      <c r="M704" s="865"/>
      <c r="N704" s="865"/>
      <c r="O704" s="865"/>
      <c r="P704" s="865"/>
      <c r="Q704" s="865"/>
      <c r="R704" s="865"/>
      <c r="S704" s="865"/>
      <c r="T704" s="865"/>
      <c r="U704" s="865"/>
      <c r="V704" s="865"/>
      <c r="W704" s="865"/>
      <c r="X704" s="865"/>
      <c r="Y704" s="865"/>
      <c r="Z704" s="866"/>
    </row>
    <row r="705" spans="1:26" ht="12" customHeight="1" x14ac:dyDescent="0.2">
      <c r="A705" s="831" t="s">
        <v>1013</v>
      </c>
      <c r="C705" s="882" t="s">
        <v>1014</v>
      </c>
      <c r="D705" s="878" t="s">
        <v>282</v>
      </c>
      <c r="E705" s="865">
        <v>341</v>
      </c>
      <c r="F705" s="865">
        <v>271</v>
      </c>
      <c r="G705" s="865">
        <v>163</v>
      </c>
      <c r="H705" s="865">
        <v>364</v>
      </c>
      <c r="I705" s="865">
        <v>11</v>
      </c>
      <c r="J705" s="865">
        <v>6</v>
      </c>
      <c r="K705" s="865">
        <v>1</v>
      </c>
      <c r="L705" s="865">
        <v>3</v>
      </c>
      <c r="M705" s="865">
        <v>1</v>
      </c>
      <c r="N705" s="865">
        <v>229</v>
      </c>
      <c r="O705" s="865">
        <v>4</v>
      </c>
      <c r="P705" s="865">
        <v>145</v>
      </c>
      <c r="Q705" s="865">
        <v>0</v>
      </c>
      <c r="R705" s="865">
        <v>80</v>
      </c>
      <c r="S705" s="865">
        <v>0</v>
      </c>
      <c r="T705" s="865">
        <v>124</v>
      </c>
      <c r="U705" s="865">
        <v>163</v>
      </c>
      <c r="V705" s="865">
        <v>1</v>
      </c>
      <c r="W705" s="865">
        <v>0</v>
      </c>
      <c r="X705" s="865">
        <v>162</v>
      </c>
      <c r="Y705" s="865"/>
      <c r="Z705" s="866" t="s">
        <v>1015</v>
      </c>
    </row>
    <row r="706" spans="1:26" ht="12" customHeight="1" x14ac:dyDescent="0.2">
      <c r="A706" s="868" t="s">
        <v>1016</v>
      </c>
      <c r="C706" s="826"/>
      <c r="D706" s="878" t="s">
        <v>283</v>
      </c>
      <c r="E706" s="865">
        <v>302</v>
      </c>
      <c r="F706" s="865">
        <v>242</v>
      </c>
      <c r="G706" s="865">
        <v>143</v>
      </c>
      <c r="H706" s="865">
        <v>321</v>
      </c>
      <c r="I706" s="865">
        <v>11</v>
      </c>
      <c r="J706" s="865">
        <v>6</v>
      </c>
      <c r="K706" s="865">
        <v>1</v>
      </c>
      <c r="L706" s="865">
        <v>3</v>
      </c>
      <c r="M706" s="865">
        <v>1</v>
      </c>
      <c r="N706" s="865">
        <v>205</v>
      </c>
      <c r="O706" s="865">
        <v>4</v>
      </c>
      <c r="P706" s="865">
        <v>134</v>
      </c>
      <c r="Q706" s="865">
        <v>0</v>
      </c>
      <c r="R706" s="865">
        <v>67</v>
      </c>
      <c r="S706" s="865">
        <v>0</v>
      </c>
      <c r="T706" s="865">
        <v>105</v>
      </c>
      <c r="U706" s="865">
        <v>143</v>
      </c>
      <c r="V706" s="865">
        <v>1</v>
      </c>
      <c r="W706" s="865">
        <v>0</v>
      </c>
      <c r="X706" s="865">
        <v>142</v>
      </c>
      <c r="Y706" s="865"/>
      <c r="Z706" s="866"/>
    </row>
    <row r="707" spans="1:26" ht="5.0999999999999996" customHeight="1" x14ac:dyDescent="0.2">
      <c r="A707" s="831" t="s">
        <v>150</v>
      </c>
      <c r="C707" s="826" t="s">
        <v>150</v>
      </c>
      <c r="D707" s="878"/>
      <c r="E707" s="865"/>
      <c r="F707" s="865"/>
      <c r="G707" s="865"/>
      <c r="H707" s="865"/>
      <c r="I707" s="865">
        <v>0</v>
      </c>
      <c r="J707" s="865"/>
      <c r="K707" s="865"/>
      <c r="L707" s="865"/>
      <c r="M707" s="865"/>
      <c r="N707" s="865"/>
      <c r="O707" s="865"/>
      <c r="P707" s="865"/>
      <c r="Q707" s="865"/>
      <c r="R707" s="865"/>
      <c r="S707" s="865"/>
      <c r="T707" s="865"/>
      <c r="U707" s="865"/>
      <c r="V707" s="865"/>
      <c r="W707" s="865"/>
      <c r="X707" s="865"/>
      <c r="Y707" s="865"/>
      <c r="Z707" s="866"/>
    </row>
    <row r="708" spans="1:26" ht="12" customHeight="1" x14ac:dyDescent="0.2">
      <c r="A708" s="831" t="s">
        <v>150</v>
      </c>
      <c r="C708" s="881" t="s">
        <v>1017</v>
      </c>
      <c r="D708" s="878" t="s">
        <v>282</v>
      </c>
      <c r="E708" s="865">
        <v>226</v>
      </c>
      <c r="F708" s="865">
        <v>171</v>
      </c>
      <c r="G708" s="865">
        <v>118</v>
      </c>
      <c r="H708" s="865">
        <v>226</v>
      </c>
      <c r="I708" s="865">
        <v>5</v>
      </c>
      <c r="J708" s="865">
        <v>4</v>
      </c>
      <c r="K708" s="865">
        <v>1</v>
      </c>
      <c r="L708" s="865">
        <v>0</v>
      </c>
      <c r="M708" s="865">
        <v>0</v>
      </c>
      <c r="N708" s="865">
        <v>144</v>
      </c>
      <c r="O708" s="865">
        <v>4</v>
      </c>
      <c r="P708" s="865">
        <v>98</v>
      </c>
      <c r="Q708" s="865">
        <v>0</v>
      </c>
      <c r="R708" s="865">
        <v>42</v>
      </c>
      <c r="S708" s="865">
        <v>0</v>
      </c>
      <c r="T708" s="865">
        <v>77</v>
      </c>
      <c r="U708" s="865">
        <v>118</v>
      </c>
      <c r="V708" s="865">
        <v>1</v>
      </c>
      <c r="W708" s="865">
        <v>0</v>
      </c>
      <c r="X708" s="865">
        <v>117</v>
      </c>
      <c r="Y708" s="865"/>
      <c r="Z708" s="866"/>
    </row>
    <row r="709" spans="1:26" ht="12" customHeight="1" x14ac:dyDescent="0.2">
      <c r="A709" s="831" t="s">
        <v>150</v>
      </c>
      <c r="C709" s="826"/>
      <c r="D709" s="878" t="s">
        <v>283</v>
      </c>
      <c r="E709" s="865">
        <v>199</v>
      </c>
      <c r="F709" s="865">
        <v>153</v>
      </c>
      <c r="G709" s="865">
        <v>105</v>
      </c>
      <c r="H709" s="865">
        <v>201</v>
      </c>
      <c r="I709" s="865">
        <v>5</v>
      </c>
      <c r="J709" s="865">
        <v>4</v>
      </c>
      <c r="K709" s="865">
        <v>1</v>
      </c>
      <c r="L709" s="865">
        <v>0</v>
      </c>
      <c r="M709" s="865">
        <v>0</v>
      </c>
      <c r="N709" s="865">
        <v>131</v>
      </c>
      <c r="O709" s="865">
        <v>4</v>
      </c>
      <c r="P709" s="865">
        <v>90</v>
      </c>
      <c r="Q709" s="865">
        <v>0</v>
      </c>
      <c r="R709" s="865">
        <v>37</v>
      </c>
      <c r="S709" s="865">
        <v>0</v>
      </c>
      <c r="T709" s="865">
        <v>65</v>
      </c>
      <c r="U709" s="865">
        <v>105</v>
      </c>
      <c r="V709" s="865">
        <v>1</v>
      </c>
      <c r="W709" s="865">
        <v>0</v>
      </c>
      <c r="X709" s="865">
        <v>104</v>
      </c>
      <c r="Y709" s="865"/>
      <c r="Z709" s="866"/>
    </row>
    <row r="710" spans="1:26" ht="5.0999999999999996" customHeight="1" x14ac:dyDescent="0.2">
      <c r="A710" s="831" t="s">
        <v>150</v>
      </c>
      <c r="C710" s="826" t="s">
        <v>150</v>
      </c>
      <c r="D710" s="878"/>
      <c r="E710" s="865"/>
      <c r="F710" s="865"/>
      <c r="G710" s="865"/>
      <c r="H710" s="865"/>
      <c r="I710" s="865">
        <v>0</v>
      </c>
      <c r="J710" s="865"/>
      <c r="K710" s="865"/>
      <c r="L710" s="865"/>
      <c r="M710" s="865"/>
      <c r="N710" s="865"/>
      <c r="O710" s="865"/>
      <c r="P710" s="865"/>
      <c r="Q710" s="865"/>
      <c r="R710" s="865"/>
      <c r="S710" s="865"/>
      <c r="T710" s="865"/>
      <c r="U710" s="865"/>
      <c r="V710" s="865"/>
      <c r="W710" s="865"/>
      <c r="X710" s="865"/>
      <c r="Y710" s="865"/>
      <c r="Z710" s="866"/>
    </row>
    <row r="711" spans="1:26" ht="12" customHeight="1" x14ac:dyDescent="0.2">
      <c r="A711" s="831" t="s">
        <v>1013</v>
      </c>
      <c r="C711" s="882" t="s">
        <v>1018</v>
      </c>
      <c r="D711" s="878" t="s">
        <v>282</v>
      </c>
      <c r="E711" s="865">
        <v>15</v>
      </c>
      <c r="F711" s="865">
        <v>14</v>
      </c>
      <c r="G711" s="865">
        <v>2</v>
      </c>
      <c r="H711" s="865">
        <v>18</v>
      </c>
      <c r="I711" s="865">
        <v>0</v>
      </c>
      <c r="J711" s="865">
        <v>0</v>
      </c>
      <c r="K711" s="865">
        <v>0</v>
      </c>
      <c r="L711" s="865">
        <v>0</v>
      </c>
      <c r="M711" s="865">
        <v>0</v>
      </c>
      <c r="N711" s="865">
        <v>9</v>
      </c>
      <c r="O711" s="865">
        <v>0</v>
      </c>
      <c r="P711" s="865">
        <v>7</v>
      </c>
      <c r="Q711" s="865">
        <v>0</v>
      </c>
      <c r="R711" s="865">
        <v>2</v>
      </c>
      <c r="S711" s="865">
        <v>0</v>
      </c>
      <c r="T711" s="865">
        <v>9</v>
      </c>
      <c r="U711" s="865">
        <v>2</v>
      </c>
      <c r="V711" s="865">
        <v>0</v>
      </c>
      <c r="W711" s="865">
        <v>0</v>
      </c>
      <c r="X711" s="865">
        <v>2</v>
      </c>
      <c r="Y711" s="865"/>
      <c r="Z711" s="866" t="s">
        <v>1015</v>
      </c>
    </row>
    <row r="712" spans="1:26" ht="12" customHeight="1" x14ac:dyDescent="0.2">
      <c r="A712" s="868" t="s">
        <v>1019</v>
      </c>
      <c r="C712" s="826"/>
      <c r="D712" s="878" t="s">
        <v>283</v>
      </c>
      <c r="E712" s="865">
        <v>13</v>
      </c>
      <c r="F712" s="865">
        <v>12</v>
      </c>
      <c r="G712" s="865">
        <v>2</v>
      </c>
      <c r="H712" s="865">
        <v>16</v>
      </c>
      <c r="I712" s="865">
        <v>0</v>
      </c>
      <c r="J712" s="865">
        <v>0</v>
      </c>
      <c r="K712" s="865">
        <v>0</v>
      </c>
      <c r="L712" s="865">
        <v>0</v>
      </c>
      <c r="M712" s="865">
        <v>0</v>
      </c>
      <c r="N712" s="865">
        <v>9</v>
      </c>
      <c r="O712" s="865">
        <v>0</v>
      </c>
      <c r="P712" s="865">
        <v>7</v>
      </c>
      <c r="Q712" s="865">
        <v>0</v>
      </c>
      <c r="R712" s="865">
        <v>2</v>
      </c>
      <c r="S712" s="865">
        <v>0</v>
      </c>
      <c r="T712" s="865">
        <v>7</v>
      </c>
      <c r="U712" s="865">
        <v>2</v>
      </c>
      <c r="V712" s="865">
        <v>0</v>
      </c>
      <c r="W712" s="865">
        <v>0</v>
      </c>
      <c r="X712" s="865">
        <v>2</v>
      </c>
      <c r="Y712" s="865"/>
      <c r="Z712" s="866"/>
    </row>
    <row r="713" spans="1:26" ht="5.0999999999999996" customHeight="1" x14ac:dyDescent="0.2">
      <c r="A713" s="831" t="s">
        <v>150</v>
      </c>
      <c r="C713" s="826" t="s">
        <v>150</v>
      </c>
      <c r="D713" s="878"/>
      <c r="E713" s="865"/>
      <c r="F713" s="865"/>
      <c r="G713" s="865"/>
      <c r="H713" s="865"/>
      <c r="I713" s="865">
        <v>0</v>
      </c>
      <c r="J713" s="865"/>
      <c r="K713" s="865"/>
      <c r="L713" s="865"/>
      <c r="M713" s="865"/>
      <c r="N713" s="865"/>
      <c r="O713" s="865"/>
      <c r="P713" s="865"/>
      <c r="Q713" s="865"/>
      <c r="R713" s="865"/>
      <c r="S713" s="865"/>
      <c r="T713" s="865"/>
      <c r="U713" s="865"/>
      <c r="V713" s="865"/>
      <c r="W713" s="865"/>
      <c r="X713" s="865"/>
      <c r="Y713" s="865"/>
      <c r="Z713" s="866"/>
    </row>
    <row r="714" spans="1:26" ht="12" customHeight="1" x14ac:dyDescent="0.2">
      <c r="A714" s="831" t="s">
        <v>150</v>
      </c>
      <c r="C714" s="881" t="s">
        <v>1017</v>
      </c>
      <c r="D714" s="878" t="s">
        <v>282</v>
      </c>
      <c r="E714" s="865">
        <v>11</v>
      </c>
      <c r="F714" s="865">
        <v>11</v>
      </c>
      <c r="G714" s="865">
        <v>1</v>
      </c>
      <c r="H714" s="865">
        <v>13</v>
      </c>
      <c r="I714" s="865">
        <v>0</v>
      </c>
      <c r="J714" s="865">
        <v>0</v>
      </c>
      <c r="K714" s="865">
        <v>0</v>
      </c>
      <c r="L714" s="865">
        <v>0</v>
      </c>
      <c r="M714" s="865">
        <v>0</v>
      </c>
      <c r="N714" s="865">
        <v>7</v>
      </c>
      <c r="O714" s="865">
        <v>0</v>
      </c>
      <c r="P714" s="865">
        <v>6</v>
      </c>
      <c r="Q714" s="865">
        <v>0</v>
      </c>
      <c r="R714" s="865">
        <v>1</v>
      </c>
      <c r="S714" s="865">
        <v>0</v>
      </c>
      <c r="T714" s="865">
        <v>6</v>
      </c>
      <c r="U714" s="865">
        <v>1</v>
      </c>
      <c r="V714" s="865">
        <v>0</v>
      </c>
      <c r="W714" s="865">
        <v>0</v>
      </c>
      <c r="X714" s="865">
        <v>1</v>
      </c>
      <c r="Y714" s="865"/>
      <c r="Z714" s="866"/>
    </row>
    <row r="715" spans="1:26" ht="12" customHeight="1" x14ac:dyDescent="0.2">
      <c r="A715" s="831" t="s">
        <v>150</v>
      </c>
      <c r="C715" s="826"/>
      <c r="D715" s="878" t="s">
        <v>283</v>
      </c>
      <c r="E715" s="865">
        <v>10</v>
      </c>
      <c r="F715" s="865">
        <v>10</v>
      </c>
      <c r="G715" s="865">
        <v>1</v>
      </c>
      <c r="H715" s="865">
        <v>12</v>
      </c>
      <c r="I715" s="865">
        <v>0</v>
      </c>
      <c r="J715" s="865">
        <v>0</v>
      </c>
      <c r="K715" s="865">
        <v>0</v>
      </c>
      <c r="L715" s="865">
        <v>0</v>
      </c>
      <c r="M715" s="865">
        <v>0</v>
      </c>
      <c r="N715" s="865">
        <v>7</v>
      </c>
      <c r="O715" s="865">
        <v>0</v>
      </c>
      <c r="P715" s="865">
        <v>6</v>
      </c>
      <c r="Q715" s="865">
        <v>0</v>
      </c>
      <c r="R715" s="865">
        <v>1</v>
      </c>
      <c r="S715" s="865">
        <v>0</v>
      </c>
      <c r="T715" s="865">
        <v>5</v>
      </c>
      <c r="U715" s="865">
        <v>1</v>
      </c>
      <c r="V715" s="865">
        <v>0</v>
      </c>
      <c r="W715" s="865">
        <v>0</v>
      </c>
      <c r="X715" s="865">
        <v>1</v>
      </c>
      <c r="Y715" s="865"/>
      <c r="Z715" s="866"/>
    </row>
    <row r="716" spans="1:26" ht="5.0999999999999996" customHeight="1" x14ac:dyDescent="0.2">
      <c r="A716" s="831" t="s">
        <v>150</v>
      </c>
      <c r="C716" s="826" t="s">
        <v>150</v>
      </c>
      <c r="D716" s="878"/>
      <c r="E716" s="865"/>
      <c r="F716" s="865"/>
      <c r="G716" s="865"/>
      <c r="H716" s="865"/>
      <c r="I716" s="865">
        <v>0</v>
      </c>
      <c r="J716" s="865"/>
      <c r="K716" s="865"/>
      <c r="L716" s="865"/>
      <c r="M716" s="865"/>
      <c r="N716" s="865"/>
      <c r="O716" s="865"/>
      <c r="P716" s="865"/>
      <c r="Q716" s="865"/>
      <c r="R716" s="865"/>
      <c r="S716" s="865"/>
      <c r="T716" s="865"/>
      <c r="U716" s="865"/>
      <c r="V716" s="865"/>
      <c r="W716" s="865"/>
      <c r="X716" s="865"/>
      <c r="Y716" s="865"/>
      <c r="Z716" s="866"/>
    </row>
    <row r="717" spans="1:26" ht="12" customHeight="1" x14ac:dyDescent="0.2">
      <c r="A717" s="831" t="s">
        <v>1013</v>
      </c>
      <c r="C717" s="882" t="s">
        <v>1020</v>
      </c>
      <c r="D717" s="878" t="s">
        <v>282</v>
      </c>
      <c r="E717" s="865">
        <v>24</v>
      </c>
      <c r="F717" s="865">
        <v>22</v>
      </c>
      <c r="G717" s="865">
        <v>9</v>
      </c>
      <c r="H717" s="865">
        <v>30</v>
      </c>
      <c r="I717" s="865">
        <v>0</v>
      </c>
      <c r="J717" s="865">
        <v>0</v>
      </c>
      <c r="K717" s="865">
        <v>0</v>
      </c>
      <c r="L717" s="865">
        <v>0</v>
      </c>
      <c r="M717" s="865">
        <v>0</v>
      </c>
      <c r="N717" s="865">
        <v>21</v>
      </c>
      <c r="O717" s="865">
        <v>0</v>
      </c>
      <c r="P717" s="865">
        <v>12</v>
      </c>
      <c r="Q717" s="865">
        <v>0</v>
      </c>
      <c r="R717" s="865">
        <v>9</v>
      </c>
      <c r="S717" s="865">
        <v>0</v>
      </c>
      <c r="T717" s="865">
        <v>9</v>
      </c>
      <c r="U717" s="865">
        <v>9</v>
      </c>
      <c r="V717" s="865">
        <v>0</v>
      </c>
      <c r="W717" s="865">
        <v>0</v>
      </c>
      <c r="X717" s="865">
        <v>9</v>
      </c>
      <c r="Y717" s="865"/>
      <c r="Z717" s="866" t="s">
        <v>1015</v>
      </c>
    </row>
    <row r="718" spans="1:26" ht="12" customHeight="1" x14ac:dyDescent="0.2">
      <c r="A718" s="868" t="s">
        <v>1021</v>
      </c>
      <c r="C718" s="826"/>
      <c r="D718" s="878" t="s">
        <v>283</v>
      </c>
      <c r="E718" s="865">
        <v>23</v>
      </c>
      <c r="F718" s="865">
        <v>21</v>
      </c>
      <c r="G718" s="865">
        <v>8</v>
      </c>
      <c r="H718" s="865">
        <v>28</v>
      </c>
      <c r="I718" s="865">
        <v>0</v>
      </c>
      <c r="J718" s="865">
        <v>0</v>
      </c>
      <c r="K718" s="865">
        <v>0</v>
      </c>
      <c r="L718" s="865">
        <v>0</v>
      </c>
      <c r="M718" s="865">
        <v>0</v>
      </c>
      <c r="N718" s="865">
        <v>20</v>
      </c>
      <c r="O718" s="865">
        <v>0</v>
      </c>
      <c r="P718" s="865">
        <v>12</v>
      </c>
      <c r="Q718" s="865">
        <v>0</v>
      </c>
      <c r="R718" s="865">
        <v>8</v>
      </c>
      <c r="S718" s="865">
        <v>0</v>
      </c>
      <c r="T718" s="865">
        <v>8</v>
      </c>
      <c r="U718" s="865">
        <v>8</v>
      </c>
      <c r="V718" s="865">
        <v>0</v>
      </c>
      <c r="W718" s="865">
        <v>0</v>
      </c>
      <c r="X718" s="865">
        <v>8</v>
      </c>
      <c r="Y718" s="865"/>
      <c r="Z718" s="866"/>
    </row>
    <row r="719" spans="1:26" ht="5.0999999999999996" customHeight="1" x14ac:dyDescent="0.2">
      <c r="A719" s="831" t="s">
        <v>150</v>
      </c>
      <c r="C719" s="826" t="s">
        <v>150</v>
      </c>
      <c r="D719" s="878"/>
      <c r="E719" s="865"/>
      <c r="F719" s="865"/>
      <c r="G719" s="865"/>
      <c r="H719" s="865"/>
      <c r="I719" s="865">
        <v>0</v>
      </c>
      <c r="J719" s="865"/>
      <c r="K719" s="865"/>
      <c r="L719" s="865"/>
      <c r="M719" s="865"/>
      <c r="N719" s="865"/>
      <c r="O719" s="865"/>
      <c r="P719" s="865"/>
      <c r="Q719" s="865"/>
      <c r="R719" s="865"/>
      <c r="S719" s="865"/>
      <c r="T719" s="865"/>
      <c r="U719" s="865"/>
      <c r="V719" s="865"/>
      <c r="W719" s="865"/>
      <c r="X719" s="865"/>
      <c r="Y719" s="865"/>
      <c r="Z719" s="866"/>
    </row>
    <row r="720" spans="1:26" ht="12" customHeight="1" x14ac:dyDescent="0.2">
      <c r="A720" s="831" t="s">
        <v>150</v>
      </c>
      <c r="C720" s="881" t="s">
        <v>1017</v>
      </c>
      <c r="D720" s="878" t="s">
        <v>282</v>
      </c>
      <c r="E720" s="865">
        <v>12</v>
      </c>
      <c r="F720" s="865">
        <v>11</v>
      </c>
      <c r="G720" s="865">
        <v>2</v>
      </c>
      <c r="H720" s="865">
        <v>14</v>
      </c>
      <c r="I720" s="865">
        <v>0</v>
      </c>
      <c r="J720" s="865">
        <v>0</v>
      </c>
      <c r="K720" s="865">
        <v>0</v>
      </c>
      <c r="L720" s="865">
        <v>0</v>
      </c>
      <c r="M720" s="865">
        <v>0</v>
      </c>
      <c r="N720" s="865">
        <v>10</v>
      </c>
      <c r="O720" s="865">
        <v>0</v>
      </c>
      <c r="P720" s="865">
        <v>7</v>
      </c>
      <c r="Q720" s="865">
        <v>0</v>
      </c>
      <c r="R720" s="865">
        <v>3</v>
      </c>
      <c r="S720" s="865">
        <v>0</v>
      </c>
      <c r="T720" s="865">
        <v>4</v>
      </c>
      <c r="U720" s="865">
        <v>2</v>
      </c>
      <c r="V720" s="865">
        <v>0</v>
      </c>
      <c r="W720" s="865">
        <v>0</v>
      </c>
      <c r="X720" s="865">
        <v>2</v>
      </c>
      <c r="Y720" s="865"/>
      <c r="Z720" s="866"/>
    </row>
    <row r="721" spans="1:26" ht="12" customHeight="1" x14ac:dyDescent="0.2">
      <c r="A721" s="831" t="s">
        <v>150</v>
      </c>
      <c r="C721" s="826"/>
      <c r="D721" s="878" t="s">
        <v>283</v>
      </c>
      <c r="E721" s="865">
        <v>11</v>
      </c>
      <c r="F721" s="865">
        <v>10</v>
      </c>
      <c r="G721" s="865">
        <v>1</v>
      </c>
      <c r="H721" s="865">
        <v>12</v>
      </c>
      <c r="I721" s="865">
        <v>0</v>
      </c>
      <c r="J721" s="865">
        <v>0</v>
      </c>
      <c r="K721" s="865">
        <v>0</v>
      </c>
      <c r="L721" s="865">
        <v>0</v>
      </c>
      <c r="M721" s="865">
        <v>0</v>
      </c>
      <c r="N721" s="865">
        <v>9</v>
      </c>
      <c r="O721" s="865">
        <v>0</v>
      </c>
      <c r="P721" s="865">
        <v>7</v>
      </c>
      <c r="Q721" s="865">
        <v>0</v>
      </c>
      <c r="R721" s="865">
        <v>2</v>
      </c>
      <c r="S721" s="865">
        <v>0</v>
      </c>
      <c r="T721" s="865">
        <v>3</v>
      </c>
      <c r="U721" s="865">
        <v>1</v>
      </c>
      <c r="V721" s="865">
        <v>0</v>
      </c>
      <c r="W721" s="865">
        <v>0</v>
      </c>
      <c r="X721" s="865">
        <v>1</v>
      </c>
      <c r="Y721" s="865"/>
      <c r="Z721" s="866"/>
    </row>
    <row r="722" spans="1:26" ht="5.0999999999999996" customHeight="1" x14ac:dyDescent="0.2">
      <c r="A722" s="831" t="s">
        <v>150</v>
      </c>
      <c r="C722" s="826" t="s">
        <v>150</v>
      </c>
      <c r="D722" s="878"/>
      <c r="E722" s="865"/>
      <c r="F722" s="865"/>
      <c r="G722" s="865"/>
      <c r="H722" s="865"/>
      <c r="I722" s="865">
        <v>0</v>
      </c>
      <c r="J722" s="865"/>
      <c r="K722" s="865"/>
      <c r="L722" s="865"/>
      <c r="M722" s="865"/>
      <c r="N722" s="865"/>
      <c r="O722" s="865"/>
      <c r="P722" s="865"/>
      <c r="Q722" s="865"/>
      <c r="R722" s="865"/>
      <c r="S722" s="865"/>
      <c r="T722" s="865"/>
      <c r="U722" s="865"/>
      <c r="V722" s="865"/>
      <c r="W722" s="865"/>
      <c r="X722" s="865"/>
      <c r="Y722" s="865"/>
      <c r="Z722" s="866"/>
    </row>
    <row r="723" spans="1:26" ht="12" customHeight="1" x14ac:dyDescent="0.2">
      <c r="A723" s="831" t="s">
        <v>1013</v>
      </c>
      <c r="C723" s="882" t="s">
        <v>1022</v>
      </c>
      <c r="D723" s="878" t="s">
        <v>282</v>
      </c>
      <c r="E723" s="865">
        <v>35</v>
      </c>
      <c r="F723" s="865">
        <v>34</v>
      </c>
      <c r="G723" s="865">
        <v>11</v>
      </c>
      <c r="H723" s="865">
        <v>51</v>
      </c>
      <c r="I723" s="865">
        <v>6</v>
      </c>
      <c r="J723" s="865">
        <v>3</v>
      </c>
      <c r="K723" s="865">
        <v>0</v>
      </c>
      <c r="L723" s="865">
        <v>3</v>
      </c>
      <c r="M723" s="865">
        <v>0</v>
      </c>
      <c r="N723" s="865">
        <v>29</v>
      </c>
      <c r="O723" s="865">
        <v>0</v>
      </c>
      <c r="P723" s="865">
        <v>21</v>
      </c>
      <c r="Q723" s="865">
        <v>0</v>
      </c>
      <c r="R723" s="865">
        <v>8</v>
      </c>
      <c r="S723" s="865">
        <v>0</v>
      </c>
      <c r="T723" s="865">
        <v>16</v>
      </c>
      <c r="U723" s="865">
        <v>11</v>
      </c>
      <c r="V723" s="865">
        <v>0</v>
      </c>
      <c r="W723" s="865">
        <v>0</v>
      </c>
      <c r="X723" s="865">
        <v>11</v>
      </c>
      <c r="Y723" s="865"/>
      <c r="Z723" s="866" t="s">
        <v>1015</v>
      </c>
    </row>
    <row r="724" spans="1:26" ht="12" customHeight="1" x14ac:dyDescent="0.2">
      <c r="A724" s="868" t="s">
        <v>1023</v>
      </c>
      <c r="C724" s="826"/>
      <c r="D724" s="878" t="s">
        <v>283</v>
      </c>
      <c r="E724" s="865">
        <v>33</v>
      </c>
      <c r="F724" s="865">
        <v>32</v>
      </c>
      <c r="G724" s="865">
        <v>9</v>
      </c>
      <c r="H724" s="865">
        <v>48</v>
      </c>
      <c r="I724" s="865">
        <v>6</v>
      </c>
      <c r="J724" s="865">
        <v>3</v>
      </c>
      <c r="K724" s="865">
        <v>0</v>
      </c>
      <c r="L724" s="865">
        <v>3</v>
      </c>
      <c r="M724" s="865">
        <v>0</v>
      </c>
      <c r="N724" s="865">
        <v>27</v>
      </c>
      <c r="O724" s="865">
        <v>0</v>
      </c>
      <c r="P724" s="865">
        <v>20</v>
      </c>
      <c r="Q724" s="865">
        <v>0</v>
      </c>
      <c r="R724" s="865">
        <v>7</v>
      </c>
      <c r="S724" s="865">
        <v>0</v>
      </c>
      <c r="T724" s="865">
        <v>15</v>
      </c>
      <c r="U724" s="865">
        <v>9</v>
      </c>
      <c r="V724" s="865">
        <v>0</v>
      </c>
      <c r="W724" s="865">
        <v>0</v>
      </c>
      <c r="X724" s="865">
        <v>9</v>
      </c>
      <c r="Y724" s="865"/>
      <c r="Z724" s="866"/>
    </row>
    <row r="725" spans="1:26" ht="5.0999999999999996" customHeight="1" x14ac:dyDescent="0.2">
      <c r="A725" s="831" t="s">
        <v>150</v>
      </c>
      <c r="C725" s="826" t="s">
        <v>150</v>
      </c>
      <c r="D725" s="878"/>
      <c r="E725" s="865"/>
      <c r="F725" s="865"/>
      <c r="G725" s="865"/>
      <c r="H725" s="865"/>
      <c r="I725" s="865">
        <v>0</v>
      </c>
      <c r="J725" s="865"/>
      <c r="K725" s="865"/>
      <c r="L725" s="865"/>
      <c r="M725" s="865"/>
      <c r="N725" s="865"/>
      <c r="O725" s="865"/>
      <c r="P725" s="865"/>
      <c r="Q725" s="865"/>
      <c r="R725" s="865"/>
      <c r="S725" s="865"/>
      <c r="T725" s="865"/>
      <c r="U725" s="865"/>
      <c r="V725" s="865"/>
      <c r="W725" s="865"/>
      <c r="X725" s="865"/>
      <c r="Y725" s="865"/>
      <c r="Z725" s="866"/>
    </row>
    <row r="726" spans="1:26" ht="12" customHeight="1" x14ac:dyDescent="0.2">
      <c r="A726" s="831" t="s">
        <v>150</v>
      </c>
      <c r="C726" s="881" t="s">
        <v>1017</v>
      </c>
      <c r="D726" s="878" t="s">
        <v>282</v>
      </c>
      <c r="E726" s="865">
        <v>10</v>
      </c>
      <c r="F726" s="865">
        <v>10</v>
      </c>
      <c r="G726" s="865">
        <v>2</v>
      </c>
      <c r="H726" s="865">
        <v>16</v>
      </c>
      <c r="I726" s="865">
        <v>4</v>
      </c>
      <c r="J726" s="865">
        <v>2</v>
      </c>
      <c r="K726" s="865">
        <v>0</v>
      </c>
      <c r="L726" s="865">
        <v>2</v>
      </c>
      <c r="M726" s="865">
        <v>0</v>
      </c>
      <c r="N726" s="865">
        <v>8</v>
      </c>
      <c r="O726" s="865">
        <v>0</v>
      </c>
      <c r="P726" s="865">
        <v>5</v>
      </c>
      <c r="Q726" s="865">
        <v>0</v>
      </c>
      <c r="R726" s="865">
        <v>3</v>
      </c>
      <c r="S726" s="865">
        <v>0</v>
      </c>
      <c r="T726" s="865">
        <v>4</v>
      </c>
      <c r="U726" s="865">
        <v>2</v>
      </c>
      <c r="V726" s="865">
        <v>0</v>
      </c>
      <c r="W726" s="865">
        <v>0</v>
      </c>
      <c r="X726" s="865">
        <v>2</v>
      </c>
      <c r="Y726" s="865"/>
      <c r="Z726" s="866"/>
    </row>
    <row r="727" spans="1:26" ht="12" customHeight="1" x14ac:dyDescent="0.2">
      <c r="A727" s="831" t="s">
        <v>150</v>
      </c>
      <c r="C727" s="826"/>
      <c r="D727" s="878" t="s">
        <v>283</v>
      </c>
      <c r="E727" s="865">
        <v>10</v>
      </c>
      <c r="F727" s="865">
        <v>10</v>
      </c>
      <c r="G727" s="865">
        <v>2</v>
      </c>
      <c r="H727" s="865">
        <v>16</v>
      </c>
      <c r="I727" s="865">
        <v>4</v>
      </c>
      <c r="J727" s="865">
        <v>2</v>
      </c>
      <c r="K727" s="865">
        <v>0</v>
      </c>
      <c r="L727" s="865">
        <v>2</v>
      </c>
      <c r="M727" s="865">
        <v>0</v>
      </c>
      <c r="N727" s="865">
        <v>8</v>
      </c>
      <c r="O727" s="865">
        <v>0</v>
      </c>
      <c r="P727" s="865">
        <v>5</v>
      </c>
      <c r="Q727" s="865">
        <v>0</v>
      </c>
      <c r="R727" s="865">
        <v>3</v>
      </c>
      <c r="S727" s="865">
        <v>0</v>
      </c>
      <c r="T727" s="865">
        <v>4</v>
      </c>
      <c r="U727" s="865">
        <v>2</v>
      </c>
      <c r="V727" s="865">
        <v>0</v>
      </c>
      <c r="W727" s="865">
        <v>0</v>
      </c>
      <c r="X727" s="865">
        <v>2</v>
      </c>
      <c r="Y727" s="865"/>
      <c r="Z727" s="866"/>
    </row>
    <row r="728" spans="1:26" ht="5.0999999999999996" customHeight="1" x14ac:dyDescent="0.2">
      <c r="A728" s="871"/>
      <c r="B728" s="872"/>
      <c r="C728" s="870"/>
      <c r="D728" s="873"/>
      <c r="E728" s="865"/>
      <c r="F728" s="865"/>
      <c r="G728" s="865"/>
      <c r="H728" s="865"/>
      <c r="I728" s="865">
        <v>0</v>
      </c>
      <c r="J728" s="865"/>
      <c r="K728" s="865"/>
      <c r="L728" s="865"/>
      <c r="M728" s="865"/>
      <c r="N728" s="865"/>
      <c r="O728" s="865"/>
      <c r="P728" s="865"/>
      <c r="Q728" s="865"/>
      <c r="R728" s="865"/>
      <c r="S728" s="865"/>
      <c r="T728" s="865"/>
      <c r="U728" s="865"/>
      <c r="V728" s="865"/>
      <c r="W728" s="865"/>
      <c r="X728" s="865"/>
      <c r="Y728" s="865"/>
      <c r="Z728" s="874"/>
    </row>
    <row r="729" spans="1:26" ht="12" customHeight="1" x14ac:dyDescent="0.2">
      <c r="A729" s="831" t="s">
        <v>1013</v>
      </c>
      <c r="C729" s="882" t="s">
        <v>1024</v>
      </c>
      <c r="D729" s="878" t="s">
        <v>282</v>
      </c>
      <c r="E729" s="865">
        <v>1</v>
      </c>
      <c r="F729" s="865">
        <v>1</v>
      </c>
      <c r="G729" s="865">
        <v>0</v>
      </c>
      <c r="H729" s="865">
        <v>1</v>
      </c>
      <c r="I729" s="865">
        <v>0</v>
      </c>
      <c r="J729" s="865">
        <v>0</v>
      </c>
      <c r="K729" s="865">
        <v>0</v>
      </c>
      <c r="L729" s="865">
        <v>0</v>
      </c>
      <c r="M729" s="865">
        <v>0</v>
      </c>
      <c r="N729" s="865">
        <v>1</v>
      </c>
      <c r="O729" s="865">
        <v>0</v>
      </c>
      <c r="P729" s="865">
        <v>1</v>
      </c>
      <c r="Q729" s="865">
        <v>0</v>
      </c>
      <c r="R729" s="865">
        <v>0</v>
      </c>
      <c r="S729" s="865">
        <v>0</v>
      </c>
      <c r="T729" s="865">
        <v>0</v>
      </c>
      <c r="U729" s="865">
        <v>0</v>
      </c>
      <c r="V729" s="865">
        <v>0</v>
      </c>
      <c r="W729" s="865">
        <v>0</v>
      </c>
      <c r="X729" s="865">
        <v>0</v>
      </c>
      <c r="Y729" s="865"/>
      <c r="Z729" s="866" t="s">
        <v>1015</v>
      </c>
    </row>
    <row r="730" spans="1:26" ht="12" customHeight="1" x14ac:dyDescent="0.2">
      <c r="A730" s="868" t="s">
        <v>1025</v>
      </c>
      <c r="C730" s="826"/>
      <c r="D730" s="878" t="s">
        <v>283</v>
      </c>
      <c r="E730" s="865">
        <v>1</v>
      </c>
      <c r="F730" s="865">
        <v>1</v>
      </c>
      <c r="G730" s="865">
        <v>0</v>
      </c>
      <c r="H730" s="865">
        <v>1</v>
      </c>
      <c r="I730" s="865">
        <v>0</v>
      </c>
      <c r="J730" s="865">
        <v>0</v>
      </c>
      <c r="K730" s="865">
        <v>0</v>
      </c>
      <c r="L730" s="865">
        <v>0</v>
      </c>
      <c r="M730" s="865">
        <v>0</v>
      </c>
      <c r="N730" s="865">
        <v>1</v>
      </c>
      <c r="O730" s="865">
        <v>0</v>
      </c>
      <c r="P730" s="865">
        <v>1</v>
      </c>
      <c r="Q730" s="865">
        <v>0</v>
      </c>
      <c r="R730" s="865">
        <v>0</v>
      </c>
      <c r="S730" s="865">
        <v>0</v>
      </c>
      <c r="T730" s="865">
        <v>0</v>
      </c>
      <c r="U730" s="865">
        <v>0</v>
      </c>
      <c r="V730" s="865">
        <v>0</v>
      </c>
      <c r="W730" s="865">
        <v>0</v>
      </c>
      <c r="X730" s="865">
        <v>0</v>
      </c>
      <c r="Y730" s="865"/>
      <c r="Z730" s="866"/>
    </row>
    <row r="731" spans="1:26" ht="5.0999999999999996" customHeight="1" x14ac:dyDescent="0.2">
      <c r="A731" s="831" t="s">
        <v>150</v>
      </c>
      <c r="C731" s="826" t="s">
        <v>150</v>
      </c>
      <c r="D731" s="878"/>
      <c r="E731" s="865"/>
      <c r="F731" s="865"/>
      <c r="G731" s="865"/>
      <c r="H731" s="865"/>
      <c r="I731" s="865">
        <v>0</v>
      </c>
      <c r="J731" s="865"/>
      <c r="K731" s="865"/>
      <c r="L731" s="865"/>
      <c r="M731" s="865"/>
      <c r="N731" s="865"/>
      <c r="O731" s="865"/>
      <c r="P731" s="865"/>
      <c r="Q731" s="865"/>
      <c r="R731" s="865"/>
      <c r="S731" s="865"/>
      <c r="T731" s="865"/>
      <c r="U731" s="865"/>
      <c r="V731" s="865"/>
      <c r="W731" s="865"/>
      <c r="X731" s="865"/>
      <c r="Y731" s="865"/>
      <c r="Z731" s="866"/>
    </row>
    <row r="732" spans="1:26" ht="12" customHeight="1" x14ac:dyDescent="0.2">
      <c r="A732" s="831" t="s">
        <v>1013</v>
      </c>
      <c r="C732" s="882" t="s">
        <v>1026</v>
      </c>
      <c r="D732" s="878" t="s">
        <v>282</v>
      </c>
      <c r="E732" s="865">
        <v>10</v>
      </c>
      <c r="F732" s="865">
        <v>9</v>
      </c>
      <c r="G732" s="865">
        <v>4</v>
      </c>
      <c r="H732" s="865">
        <v>14</v>
      </c>
      <c r="I732" s="865">
        <v>2</v>
      </c>
      <c r="J732" s="865">
        <v>2</v>
      </c>
      <c r="K732" s="865">
        <v>0</v>
      </c>
      <c r="L732" s="865">
        <v>0</v>
      </c>
      <c r="M732" s="865">
        <v>0</v>
      </c>
      <c r="N732" s="865">
        <v>8</v>
      </c>
      <c r="O732" s="865">
        <v>0</v>
      </c>
      <c r="P732" s="865">
        <v>3</v>
      </c>
      <c r="Q732" s="865">
        <v>0</v>
      </c>
      <c r="R732" s="865">
        <v>5</v>
      </c>
      <c r="S732" s="865">
        <v>0</v>
      </c>
      <c r="T732" s="865">
        <v>4</v>
      </c>
      <c r="U732" s="865">
        <v>4</v>
      </c>
      <c r="V732" s="865">
        <v>0</v>
      </c>
      <c r="W732" s="865">
        <v>0</v>
      </c>
      <c r="X732" s="865">
        <v>4</v>
      </c>
      <c r="Y732" s="865"/>
      <c r="Z732" s="866" t="s">
        <v>1015</v>
      </c>
    </row>
    <row r="733" spans="1:26" ht="12" customHeight="1" x14ac:dyDescent="0.2">
      <c r="A733" s="868" t="s">
        <v>1027</v>
      </c>
      <c r="C733" s="884" t="s">
        <v>1028</v>
      </c>
      <c r="D733" s="878" t="s">
        <v>283</v>
      </c>
      <c r="E733" s="865">
        <v>9</v>
      </c>
      <c r="F733" s="865">
        <v>8</v>
      </c>
      <c r="G733" s="865">
        <v>4</v>
      </c>
      <c r="H733" s="865">
        <v>13</v>
      </c>
      <c r="I733" s="865">
        <v>2</v>
      </c>
      <c r="J733" s="865">
        <v>2</v>
      </c>
      <c r="K733" s="865">
        <v>0</v>
      </c>
      <c r="L733" s="865">
        <v>0</v>
      </c>
      <c r="M733" s="865">
        <v>0</v>
      </c>
      <c r="N733" s="865">
        <v>7</v>
      </c>
      <c r="O733" s="865">
        <v>0</v>
      </c>
      <c r="P733" s="865">
        <v>2</v>
      </c>
      <c r="Q733" s="865">
        <v>0</v>
      </c>
      <c r="R733" s="865">
        <v>5</v>
      </c>
      <c r="S733" s="865">
        <v>0</v>
      </c>
      <c r="T733" s="865">
        <v>4</v>
      </c>
      <c r="U733" s="865">
        <v>4</v>
      </c>
      <c r="V733" s="865">
        <v>0</v>
      </c>
      <c r="W733" s="865">
        <v>0</v>
      </c>
      <c r="X733" s="865">
        <v>4</v>
      </c>
      <c r="Y733" s="865"/>
      <c r="Z733" s="866"/>
    </row>
    <row r="734" spans="1:26" ht="5.0999999999999996" customHeight="1" x14ac:dyDescent="0.2">
      <c r="A734" s="831" t="s">
        <v>150</v>
      </c>
      <c r="C734" s="826" t="s">
        <v>150</v>
      </c>
      <c r="D734" s="878"/>
      <c r="E734" s="865"/>
      <c r="F734" s="865"/>
      <c r="G734" s="865"/>
      <c r="H734" s="865"/>
      <c r="I734" s="865">
        <v>0</v>
      </c>
      <c r="J734" s="865"/>
      <c r="K734" s="865"/>
      <c r="L734" s="865"/>
      <c r="M734" s="865"/>
      <c r="N734" s="865"/>
      <c r="O734" s="865"/>
      <c r="P734" s="865"/>
      <c r="Q734" s="865"/>
      <c r="R734" s="865"/>
      <c r="S734" s="865"/>
      <c r="T734" s="865"/>
      <c r="U734" s="865"/>
      <c r="V734" s="865"/>
      <c r="W734" s="865"/>
      <c r="X734" s="865"/>
      <c r="Y734" s="865"/>
      <c r="Z734" s="866"/>
    </row>
    <row r="735" spans="1:26" ht="12" customHeight="1" x14ac:dyDescent="0.2">
      <c r="A735" s="831" t="s">
        <v>150</v>
      </c>
      <c r="C735" s="881" t="s">
        <v>1017</v>
      </c>
      <c r="D735" s="878" t="s">
        <v>282</v>
      </c>
      <c r="E735" s="865">
        <v>5</v>
      </c>
      <c r="F735" s="865">
        <v>4</v>
      </c>
      <c r="G735" s="865">
        <v>2</v>
      </c>
      <c r="H735" s="865">
        <v>5</v>
      </c>
      <c r="I735" s="865">
        <v>0</v>
      </c>
      <c r="J735" s="865">
        <v>0</v>
      </c>
      <c r="K735" s="865">
        <v>0</v>
      </c>
      <c r="L735" s="865">
        <v>0</v>
      </c>
      <c r="M735" s="865">
        <v>0</v>
      </c>
      <c r="N735" s="865">
        <v>4</v>
      </c>
      <c r="O735" s="865">
        <v>0</v>
      </c>
      <c r="P735" s="865">
        <v>2</v>
      </c>
      <c r="Q735" s="865">
        <v>0</v>
      </c>
      <c r="R735" s="865">
        <v>2</v>
      </c>
      <c r="S735" s="865">
        <v>0</v>
      </c>
      <c r="T735" s="865">
        <v>1</v>
      </c>
      <c r="U735" s="865">
        <v>2</v>
      </c>
      <c r="V735" s="865">
        <v>0</v>
      </c>
      <c r="W735" s="865">
        <v>0</v>
      </c>
      <c r="X735" s="865">
        <v>2</v>
      </c>
      <c r="Y735" s="865"/>
      <c r="Z735" s="866"/>
    </row>
    <row r="736" spans="1:26" ht="12" customHeight="1" x14ac:dyDescent="0.2">
      <c r="A736" s="831" t="s">
        <v>150</v>
      </c>
      <c r="C736" s="826"/>
      <c r="D736" s="878" t="s">
        <v>283</v>
      </c>
      <c r="E736" s="865">
        <v>5</v>
      </c>
      <c r="F736" s="865">
        <v>4</v>
      </c>
      <c r="G736" s="865">
        <v>2</v>
      </c>
      <c r="H736" s="865">
        <v>5</v>
      </c>
      <c r="I736" s="865">
        <v>0</v>
      </c>
      <c r="J736" s="865">
        <v>0</v>
      </c>
      <c r="K736" s="865">
        <v>0</v>
      </c>
      <c r="L736" s="865">
        <v>0</v>
      </c>
      <c r="M736" s="865">
        <v>0</v>
      </c>
      <c r="N736" s="865">
        <v>4</v>
      </c>
      <c r="O736" s="865">
        <v>0</v>
      </c>
      <c r="P736" s="865">
        <v>2</v>
      </c>
      <c r="Q736" s="865">
        <v>0</v>
      </c>
      <c r="R736" s="865">
        <v>2</v>
      </c>
      <c r="S736" s="865">
        <v>0</v>
      </c>
      <c r="T736" s="865">
        <v>1</v>
      </c>
      <c r="U736" s="865">
        <v>2</v>
      </c>
      <c r="V736" s="865">
        <v>0</v>
      </c>
      <c r="W736" s="865">
        <v>0</v>
      </c>
      <c r="X736" s="865">
        <v>2</v>
      </c>
      <c r="Y736" s="865"/>
      <c r="Z736" s="866"/>
    </row>
    <row r="737" spans="1:26" ht="5.0999999999999996" customHeight="1" x14ac:dyDescent="0.2">
      <c r="A737" s="831" t="s">
        <v>150</v>
      </c>
      <c r="C737" s="826" t="s">
        <v>150</v>
      </c>
      <c r="D737" s="878"/>
      <c r="E737" s="865"/>
      <c r="F737" s="865"/>
      <c r="G737" s="865"/>
      <c r="H737" s="865"/>
      <c r="I737" s="865">
        <v>0</v>
      </c>
      <c r="J737" s="865"/>
      <c r="K737" s="865"/>
      <c r="L737" s="865"/>
      <c r="M737" s="865"/>
      <c r="N737" s="865"/>
      <c r="O737" s="865"/>
      <c r="P737" s="865"/>
      <c r="Q737" s="865"/>
      <c r="R737" s="865"/>
      <c r="S737" s="865"/>
      <c r="T737" s="865"/>
      <c r="U737" s="865"/>
      <c r="V737" s="865"/>
      <c r="W737" s="865"/>
      <c r="X737" s="865"/>
      <c r="Y737" s="865"/>
      <c r="Z737" s="866"/>
    </row>
    <row r="738" spans="1:26" ht="12" customHeight="1" x14ac:dyDescent="0.2">
      <c r="A738" s="831" t="s">
        <v>1013</v>
      </c>
      <c r="C738" s="882" t="s">
        <v>1029</v>
      </c>
      <c r="D738" s="878" t="s">
        <v>282</v>
      </c>
      <c r="E738" s="865">
        <v>3</v>
      </c>
      <c r="F738" s="865">
        <v>3</v>
      </c>
      <c r="G738" s="865">
        <v>1</v>
      </c>
      <c r="H738" s="865">
        <v>5</v>
      </c>
      <c r="I738" s="865">
        <v>0</v>
      </c>
      <c r="J738" s="865">
        <v>0</v>
      </c>
      <c r="K738" s="865">
        <v>0</v>
      </c>
      <c r="L738" s="865">
        <v>0</v>
      </c>
      <c r="M738" s="865">
        <v>0</v>
      </c>
      <c r="N738" s="865">
        <v>2</v>
      </c>
      <c r="O738" s="865">
        <v>0</v>
      </c>
      <c r="P738" s="865">
        <v>1</v>
      </c>
      <c r="Q738" s="865">
        <v>0</v>
      </c>
      <c r="R738" s="865">
        <v>1</v>
      </c>
      <c r="S738" s="865">
        <v>0</v>
      </c>
      <c r="T738" s="865">
        <v>3</v>
      </c>
      <c r="U738" s="865">
        <v>1</v>
      </c>
      <c r="V738" s="865">
        <v>0</v>
      </c>
      <c r="W738" s="865">
        <v>0</v>
      </c>
      <c r="X738" s="865">
        <v>1</v>
      </c>
      <c r="Y738" s="865"/>
      <c r="Z738" s="866" t="s">
        <v>1015</v>
      </c>
    </row>
    <row r="739" spans="1:26" ht="12" customHeight="1" x14ac:dyDescent="0.2">
      <c r="A739" s="868" t="s">
        <v>1030</v>
      </c>
      <c r="C739" s="884" t="s">
        <v>1031</v>
      </c>
      <c r="D739" s="878" t="s">
        <v>283</v>
      </c>
      <c r="E739" s="865">
        <v>3</v>
      </c>
      <c r="F739" s="865">
        <v>3</v>
      </c>
      <c r="G739" s="865">
        <v>1</v>
      </c>
      <c r="H739" s="865">
        <v>5</v>
      </c>
      <c r="I739" s="865">
        <v>0</v>
      </c>
      <c r="J739" s="865">
        <v>0</v>
      </c>
      <c r="K739" s="865">
        <v>0</v>
      </c>
      <c r="L739" s="865">
        <v>0</v>
      </c>
      <c r="M739" s="865">
        <v>0</v>
      </c>
      <c r="N739" s="865">
        <v>2</v>
      </c>
      <c r="O739" s="865">
        <v>0</v>
      </c>
      <c r="P739" s="865">
        <v>1</v>
      </c>
      <c r="Q739" s="865">
        <v>0</v>
      </c>
      <c r="R739" s="865">
        <v>1</v>
      </c>
      <c r="S739" s="865">
        <v>0</v>
      </c>
      <c r="T739" s="865">
        <v>3</v>
      </c>
      <c r="U739" s="865">
        <v>1</v>
      </c>
      <c r="V739" s="865">
        <v>0</v>
      </c>
      <c r="W739" s="865">
        <v>0</v>
      </c>
      <c r="X739" s="865">
        <v>1</v>
      </c>
      <c r="Y739" s="865"/>
      <c r="Z739" s="866"/>
    </row>
    <row r="740" spans="1:26" ht="5.0999999999999996" customHeight="1" x14ac:dyDescent="0.2">
      <c r="A740" s="831" t="s">
        <v>150</v>
      </c>
      <c r="C740" s="826" t="s">
        <v>150</v>
      </c>
      <c r="D740" s="878"/>
      <c r="E740" s="865"/>
      <c r="F740" s="865"/>
      <c r="G740" s="865"/>
      <c r="H740" s="865"/>
      <c r="I740" s="865">
        <v>0</v>
      </c>
      <c r="J740" s="865"/>
      <c r="K740" s="865"/>
      <c r="L740" s="865"/>
      <c r="M740" s="865"/>
      <c r="N740" s="865"/>
      <c r="O740" s="865"/>
      <c r="P740" s="865"/>
      <c r="Q740" s="865"/>
      <c r="R740" s="865"/>
      <c r="S740" s="865"/>
      <c r="T740" s="865"/>
      <c r="U740" s="865"/>
      <c r="V740" s="865"/>
      <c r="W740" s="865"/>
      <c r="X740" s="865"/>
      <c r="Y740" s="865"/>
      <c r="Z740" s="866"/>
    </row>
    <row r="741" spans="1:26" ht="12" customHeight="1" x14ac:dyDescent="0.2">
      <c r="A741" s="831" t="s">
        <v>150</v>
      </c>
      <c r="C741" s="881" t="s">
        <v>1017</v>
      </c>
      <c r="D741" s="878" t="s">
        <v>282</v>
      </c>
      <c r="E741" s="865">
        <v>1</v>
      </c>
      <c r="F741" s="865">
        <v>1</v>
      </c>
      <c r="G741" s="865">
        <v>0</v>
      </c>
      <c r="H741" s="865">
        <v>2</v>
      </c>
      <c r="I741" s="865">
        <v>0</v>
      </c>
      <c r="J741" s="865">
        <v>0</v>
      </c>
      <c r="K741" s="865">
        <v>0</v>
      </c>
      <c r="L741" s="865">
        <v>0</v>
      </c>
      <c r="M741" s="865">
        <v>0</v>
      </c>
      <c r="N741" s="865">
        <v>1</v>
      </c>
      <c r="O741" s="865">
        <v>0</v>
      </c>
      <c r="P741" s="865">
        <v>0</v>
      </c>
      <c r="Q741" s="865">
        <v>0</v>
      </c>
      <c r="R741" s="865">
        <v>1</v>
      </c>
      <c r="S741" s="865">
        <v>0</v>
      </c>
      <c r="T741" s="865">
        <v>1</v>
      </c>
      <c r="U741" s="865">
        <v>0</v>
      </c>
      <c r="V741" s="865">
        <v>0</v>
      </c>
      <c r="W741" s="865">
        <v>0</v>
      </c>
      <c r="X741" s="865">
        <v>0</v>
      </c>
      <c r="Y741" s="865"/>
      <c r="Z741" s="866"/>
    </row>
    <row r="742" spans="1:26" ht="12" customHeight="1" x14ac:dyDescent="0.2">
      <c r="A742" s="831" t="s">
        <v>150</v>
      </c>
      <c r="C742" s="881"/>
      <c r="D742" s="878" t="s">
        <v>283</v>
      </c>
      <c r="E742" s="865">
        <v>1</v>
      </c>
      <c r="F742" s="865">
        <v>1</v>
      </c>
      <c r="G742" s="865">
        <v>0</v>
      </c>
      <c r="H742" s="865">
        <v>2</v>
      </c>
      <c r="I742" s="865">
        <v>0</v>
      </c>
      <c r="J742" s="865">
        <v>0</v>
      </c>
      <c r="K742" s="865">
        <v>0</v>
      </c>
      <c r="L742" s="865">
        <v>0</v>
      </c>
      <c r="M742" s="865">
        <v>0</v>
      </c>
      <c r="N742" s="865">
        <v>1</v>
      </c>
      <c r="O742" s="865">
        <v>0</v>
      </c>
      <c r="P742" s="865">
        <v>0</v>
      </c>
      <c r="Q742" s="865">
        <v>0</v>
      </c>
      <c r="R742" s="865">
        <v>1</v>
      </c>
      <c r="S742" s="865">
        <v>0</v>
      </c>
      <c r="T742" s="865">
        <v>1</v>
      </c>
      <c r="U742" s="865">
        <v>0</v>
      </c>
      <c r="V742" s="865">
        <v>0</v>
      </c>
      <c r="W742" s="865">
        <v>0</v>
      </c>
      <c r="X742" s="865">
        <v>0</v>
      </c>
      <c r="Y742" s="865"/>
      <c r="Z742" s="866"/>
    </row>
    <row r="743" spans="1:26" ht="5.0999999999999996" customHeight="1" x14ac:dyDescent="0.2">
      <c r="A743" s="831" t="s">
        <v>150</v>
      </c>
      <c r="C743" s="826" t="s">
        <v>150</v>
      </c>
      <c r="D743" s="878"/>
      <c r="E743" s="865"/>
      <c r="F743" s="865"/>
      <c r="G743" s="865"/>
      <c r="H743" s="865"/>
      <c r="I743" s="865">
        <v>0</v>
      </c>
      <c r="J743" s="865"/>
      <c r="K743" s="865"/>
      <c r="L743" s="865"/>
      <c r="M743" s="865"/>
      <c r="N743" s="865"/>
      <c r="O743" s="865"/>
      <c r="P743" s="865"/>
      <c r="Q743" s="865"/>
      <c r="R743" s="865"/>
      <c r="S743" s="865"/>
      <c r="T743" s="865"/>
      <c r="U743" s="865"/>
      <c r="V743" s="865"/>
      <c r="W743" s="865"/>
      <c r="X743" s="865"/>
      <c r="Y743" s="865"/>
      <c r="Z743" s="866"/>
    </row>
    <row r="744" spans="1:26" ht="12" customHeight="1" x14ac:dyDescent="0.2">
      <c r="A744" s="831" t="s">
        <v>1013</v>
      </c>
      <c r="C744" s="882" t="s">
        <v>1032</v>
      </c>
      <c r="D744" s="878" t="s">
        <v>282</v>
      </c>
      <c r="E744" s="865">
        <v>1</v>
      </c>
      <c r="F744" s="865">
        <v>1</v>
      </c>
      <c r="G744" s="865">
        <v>0</v>
      </c>
      <c r="H744" s="865">
        <v>1</v>
      </c>
      <c r="I744" s="865">
        <v>0</v>
      </c>
      <c r="J744" s="865">
        <v>0</v>
      </c>
      <c r="K744" s="865">
        <v>0</v>
      </c>
      <c r="L744" s="865">
        <v>0</v>
      </c>
      <c r="M744" s="865">
        <v>0</v>
      </c>
      <c r="N744" s="865">
        <v>1</v>
      </c>
      <c r="O744" s="865">
        <v>0</v>
      </c>
      <c r="P744" s="865">
        <v>1</v>
      </c>
      <c r="Q744" s="865">
        <v>0</v>
      </c>
      <c r="R744" s="865">
        <v>0</v>
      </c>
      <c r="S744" s="865">
        <v>0</v>
      </c>
      <c r="T744" s="865">
        <v>0</v>
      </c>
      <c r="U744" s="865">
        <v>0</v>
      </c>
      <c r="V744" s="865">
        <v>0</v>
      </c>
      <c r="W744" s="865">
        <v>0</v>
      </c>
      <c r="X744" s="865">
        <v>0</v>
      </c>
      <c r="Y744" s="865"/>
      <c r="Z744" s="866" t="s">
        <v>1015</v>
      </c>
    </row>
    <row r="745" spans="1:26" ht="12" customHeight="1" x14ac:dyDescent="0.2">
      <c r="A745" s="868" t="s">
        <v>1033</v>
      </c>
      <c r="C745" s="884" t="s">
        <v>1034</v>
      </c>
      <c r="D745" s="878" t="s">
        <v>283</v>
      </c>
      <c r="E745" s="865">
        <v>0</v>
      </c>
      <c r="F745" s="865">
        <v>0</v>
      </c>
      <c r="G745" s="865">
        <v>0</v>
      </c>
      <c r="H745" s="865">
        <v>0</v>
      </c>
      <c r="I745" s="865">
        <v>0</v>
      </c>
      <c r="J745" s="865">
        <v>0</v>
      </c>
      <c r="K745" s="865">
        <v>0</v>
      </c>
      <c r="L745" s="865">
        <v>0</v>
      </c>
      <c r="M745" s="865">
        <v>0</v>
      </c>
      <c r="N745" s="865">
        <v>0</v>
      </c>
      <c r="O745" s="865">
        <v>0</v>
      </c>
      <c r="P745" s="865">
        <v>0</v>
      </c>
      <c r="Q745" s="865">
        <v>0</v>
      </c>
      <c r="R745" s="865">
        <v>0</v>
      </c>
      <c r="S745" s="865">
        <v>0</v>
      </c>
      <c r="T745" s="865">
        <v>0</v>
      </c>
      <c r="U745" s="865">
        <v>0</v>
      </c>
      <c r="V745" s="865">
        <v>0</v>
      </c>
      <c r="W745" s="865">
        <v>0</v>
      </c>
      <c r="X745" s="865">
        <v>0</v>
      </c>
      <c r="Y745" s="865"/>
      <c r="Z745" s="866"/>
    </row>
    <row r="746" spans="1:26" ht="5.0999999999999996" customHeight="1" x14ac:dyDescent="0.2">
      <c r="A746" s="831" t="s">
        <v>150</v>
      </c>
      <c r="C746" s="826" t="s">
        <v>150</v>
      </c>
      <c r="D746" s="878"/>
      <c r="E746" s="865"/>
      <c r="F746" s="865"/>
      <c r="G746" s="865"/>
      <c r="H746" s="865"/>
      <c r="I746" s="865">
        <v>0</v>
      </c>
      <c r="J746" s="865"/>
      <c r="K746" s="865"/>
      <c r="L746" s="865"/>
      <c r="M746" s="865"/>
      <c r="N746" s="865"/>
      <c r="O746" s="865"/>
      <c r="P746" s="865"/>
      <c r="Q746" s="865"/>
      <c r="R746" s="865"/>
      <c r="S746" s="865"/>
      <c r="T746" s="865"/>
      <c r="U746" s="865"/>
      <c r="V746" s="865"/>
      <c r="W746" s="865"/>
      <c r="X746" s="865"/>
      <c r="Y746" s="865"/>
      <c r="Z746" s="866"/>
    </row>
    <row r="747" spans="1:26" ht="12" customHeight="1" x14ac:dyDescent="0.2">
      <c r="A747" s="831" t="s">
        <v>1038</v>
      </c>
      <c r="B747" s="876"/>
      <c r="C747" s="831" t="s">
        <v>2308</v>
      </c>
      <c r="D747" s="878" t="s">
        <v>282</v>
      </c>
      <c r="E747" s="865">
        <v>117</v>
      </c>
      <c r="F747" s="865">
        <v>94</v>
      </c>
      <c r="G747" s="865">
        <v>47</v>
      </c>
      <c r="H747" s="865">
        <v>130</v>
      </c>
      <c r="I747" s="865">
        <v>8</v>
      </c>
      <c r="J747" s="865">
        <v>3</v>
      </c>
      <c r="K747" s="865">
        <v>1</v>
      </c>
      <c r="L747" s="865">
        <v>4</v>
      </c>
      <c r="M747" s="865">
        <v>0</v>
      </c>
      <c r="N747" s="865">
        <v>84</v>
      </c>
      <c r="O747" s="865">
        <v>0</v>
      </c>
      <c r="P747" s="865">
        <v>55</v>
      </c>
      <c r="Q747" s="865">
        <v>0</v>
      </c>
      <c r="R747" s="865">
        <v>29</v>
      </c>
      <c r="S747" s="865">
        <v>0</v>
      </c>
      <c r="T747" s="865">
        <v>38</v>
      </c>
      <c r="U747" s="865">
        <v>47</v>
      </c>
      <c r="V747" s="865">
        <v>0</v>
      </c>
      <c r="W747" s="865">
        <v>0</v>
      </c>
      <c r="X747" s="865">
        <v>47</v>
      </c>
      <c r="Y747" s="865"/>
      <c r="Z747" s="866" t="s">
        <v>1038</v>
      </c>
    </row>
    <row r="748" spans="1:26" ht="12" customHeight="1" x14ac:dyDescent="0.2">
      <c r="A748" s="831"/>
      <c r="B748" s="876"/>
      <c r="C748" s="831" t="s">
        <v>2309</v>
      </c>
      <c r="D748" s="878" t="s">
        <v>283</v>
      </c>
      <c r="E748" s="865">
        <v>115</v>
      </c>
      <c r="F748" s="865">
        <v>92</v>
      </c>
      <c r="G748" s="865">
        <v>46</v>
      </c>
      <c r="H748" s="865">
        <v>126</v>
      </c>
      <c r="I748" s="865">
        <v>8</v>
      </c>
      <c r="J748" s="865">
        <v>3</v>
      </c>
      <c r="K748" s="865">
        <v>1</v>
      </c>
      <c r="L748" s="865">
        <v>4</v>
      </c>
      <c r="M748" s="865">
        <v>0</v>
      </c>
      <c r="N748" s="865">
        <v>82</v>
      </c>
      <c r="O748" s="865">
        <v>0</v>
      </c>
      <c r="P748" s="865">
        <v>53</v>
      </c>
      <c r="Q748" s="865">
        <v>0</v>
      </c>
      <c r="R748" s="865">
        <v>29</v>
      </c>
      <c r="S748" s="865">
        <v>0</v>
      </c>
      <c r="T748" s="865">
        <v>36</v>
      </c>
      <c r="U748" s="865">
        <v>46</v>
      </c>
      <c r="V748" s="865">
        <v>0</v>
      </c>
      <c r="W748" s="865">
        <v>0</v>
      </c>
      <c r="X748" s="865">
        <v>46</v>
      </c>
      <c r="Y748" s="865"/>
      <c r="Z748" s="866"/>
    </row>
    <row r="749" spans="1:26" ht="4.9000000000000004" customHeight="1" x14ac:dyDescent="0.2">
      <c r="A749" s="831" t="s">
        <v>150</v>
      </c>
      <c r="B749" s="876" t="s">
        <v>150</v>
      </c>
      <c r="C749" s="827" t="s">
        <v>150</v>
      </c>
      <c r="D749" s="878"/>
      <c r="E749" s="865"/>
      <c r="F749" s="865"/>
      <c r="G749" s="865"/>
      <c r="H749" s="865"/>
      <c r="I749" s="865">
        <v>0</v>
      </c>
      <c r="J749" s="865"/>
      <c r="K749" s="865"/>
      <c r="L749" s="865"/>
      <c r="M749" s="865"/>
      <c r="N749" s="865"/>
      <c r="O749" s="865"/>
      <c r="P749" s="865"/>
      <c r="Q749" s="865"/>
      <c r="R749" s="865"/>
      <c r="S749" s="865"/>
      <c r="T749" s="865"/>
      <c r="U749" s="865"/>
      <c r="V749" s="865"/>
      <c r="W749" s="865"/>
      <c r="X749" s="865"/>
      <c r="Y749" s="865"/>
      <c r="Z749" s="866"/>
    </row>
    <row r="750" spans="1:26" ht="12" customHeight="1" x14ac:dyDescent="0.2">
      <c r="A750" s="831" t="s">
        <v>2310</v>
      </c>
      <c r="B750" s="876"/>
      <c r="C750" s="831" t="s">
        <v>2312</v>
      </c>
      <c r="D750" s="878" t="s">
        <v>282</v>
      </c>
      <c r="E750" s="865">
        <v>8</v>
      </c>
      <c r="F750" s="865">
        <v>6</v>
      </c>
      <c r="G750" s="865">
        <v>3</v>
      </c>
      <c r="H750" s="865">
        <v>9</v>
      </c>
      <c r="I750" s="865">
        <v>0</v>
      </c>
      <c r="J750" s="865">
        <v>0</v>
      </c>
      <c r="K750" s="865">
        <v>0</v>
      </c>
      <c r="L750" s="865">
        <v>0</v>
      </c>
      <c r="M750" s="865">
        <v>0</v>
      </c>
      <c r="N750" s="865">
        <v>6</v>
      </c>
      <c r="O750" s="865">
        <v>0</v>
      </c>
      <c r="P750" s="865">
        <v>4</v>
      </c>
      <c r="Q750" s="865">
        <v>0</v>
      </c>
      <c r="R750" s="865">
        <v>2</v>
      </c>
      <c r="S750" s="865">
        <v>0</v>
      </c>
      <c r="T750" s="865">
        <v>3</v>
      </c>
      <c r="U750" s="865">
        <v>3</v>
      </c>
      <c r="V750" s="865">
        <v>0</v>
      </c>
      <c r="W750" s="865">
        <v>0</v>
      </c>
      <c r="X750" s="865">
        <v>3</v>
      </c>
      <c r="Y750" s="865"/>
      <c r="Z750" s="866" t="s">
        <v>1038</v>
      </c>
    </row>
    <row r="751" spans="1:26" ht="12" customHeight="1" x14ac:dyDescent="0.2">
      <c r="B751" s="876"/>
      <c r="C751" s="827"/>
      <c r="D751" s="878" t="s">
        <v>283</v>
      </c>
      <c r="E751" s="865">
        <v>8</v>
      </c>
      <c r="F751" s="865">
        <v>6</v>
      </c>
      <c r="G751" s="865">
        <v>3</v>
      </c>
      <c r="H751" s="865">
        <v>9</v>
      </c>
      <c r="I751" s="865">
        <v>0</v>
      </c>
      <c r="J751" s="865">
        <v>0</v>
      </c>
      <c r="K751" s="865">
        <v>0</v>
      </c>
      <c r="L751" s="865">
        <v>0</v>
      </c>
      <c r="M751" s="865">
        <v>0</v>
      </c>
      <c r="N751" s="865">
        <v>6</v>
      </c>
      <c r="O751" s="865">
        <v>0</v>
      </c>
      <c r="P751" s="865">
        <v>4</v>
      </c>
      <c r="Q751" s="865">
        <v>0</v>
      </c>
      <c r="R751" s="865">
        <v>2</v>
      </c>
      <c r="S751" s="865">
        <v>0</v>
      </c>
      <c r="T751" s="865">
        <v>3</v>
      </c>
      <c r="U751" s="865">
        <v>3</v>
      </c>
      <c r="V751" s="865">
        <v>0</v>
      </c>
      <c r="W751" s="865">
        <v>0</v>
      </c>
      <c r="X751" s="865">
        <v>3</v>
      </c>
      <c r="Y751" s="865"/>
      <c r="Z751" s="866"/>
    </row>
    <row r="752" spans="1:26" ht="4.9000000000000004" customHeight="1" x14ac:dyDescent="0.2">
      <c r="B752" s="876"/>
      <c r="C752" s="827"/>
      <c r="D752" s="878"/>
      <c r="E752" s="865"/>
      <c r="F752" s="865"/>
      <c r="G752" s="865"/>
      <c r="H752" s="865"/>
      <c r="I752" s="865">
        <v>0</v>
      </c>
      <c r="J752" s="865"/>
      <c r="K752" s="865"/>
      <c r="L752" s="865"/>
      <c r="M752" s="865"/>
      <c r="N752" s="865"/>
      <c r="O752" s="865"/>
      <c r="P752" s="865"/>
      <c r="Q752" s="865"/>
      <c r="R752" s="865"/>
      <c r="S752" s="865"/>
      <c r="T752" s="865"/>
      <c r="U752" s="865"/>
      <c r="V752" s="865"/>
      <c r="W752" s="865"/>
      <c r="X752" s="865"/>
      <c r="Y752" s="865"/>
      <c r="Z752" s="866"/>
    </row>
    <row r="753" spans="1:26" s="880" customFormat="1" ht="12" customHeight="1" x14ac:dyDescent="0.25">
      <c r="A753" s="831" t="s">
        <v>2313</v>
      </c>
      <c r="B753" s="876"/>
      <c r="C753" s="831" t="s">
        <v>2311</v>
      </c>
      <c r="D753" s="878" t="s">
        <v>282</v>
      </c>
      <c r="E753" s="865">
        <v>1</v>
      </c>
      <c r="F753" s="865">
        <v>1</v>
      </c>
      <c r="G753" s="865">
        <v>0</v>
      </c>
      <c r="H753" s="865">
        <v>2</v>
      </c>
      <c r="I753" s="865">
        <v>0</v>
      </c>
      <c r="J753" s="865">
        <v>0</v>
      </c>
      <c r="K753" s="865">
        <v>0</v>
      </c>
      <c r="L753" s="865">
        <v>0</v>
      </c>
      <c r="M753" s="865">
        <v>0</v>
      </c>
      <c r="N753" s="865">
        <v>1</v>
      </c>
      <c r="O753" s="865">
        <v>0</v>
      </c>
      <c r="P753" s="865">
        <v>1</v>
      </c>
      <c r="Q753" s="865">
        <v>0</v>
      </c>
      <c r="R753" s="865">
        <v>0</v>
      </c>
      <c r="S753" s="865">
        <v>0</v>
      </c>
      <c r="T753" s="865">
        <v>1</v>
      </c>
      <c r="U753" s="865">
        <v>0</v>
      </c>
      <c r="V753" s="865">
        <v>0</v>
      </c>
      <c r="W753" s="865">
        <v>0</v>
      </c>
      <c r="X753" s="865">
        <v>0</v>
      </c>
      <c r="Y753" s="865"/>
      <c r="Z753" s="866" t="s">
        <v>1038</v>
      </c>
    </row>
    <row r="754" spans="1:26" s="880" customFormat="1" ht="12" customHeight="1" x14ac:dyDescent="0.25">
      <c r="A754" s="863"/>
      <c r="B754" s="876"/>
      <c r="C754" s="827"/>
      <c r="D754" s="878" t="s">
        <v>283</v>
      </c>
      <c r="E754" s="865">
        <v>0</v>
      </c>
      <c r="F754" s="865">
        <v>0</v>
      </c>
      <c r="G754" s="865">
        <v>0</v>
      </c>
      <c r="H754" s="865">
        <v>0</v>
      </c>
      <c r="I754" s="865">
        <v>0</v>
      </c>
      <c r="J754" s="865">
        <v>0</v>
      </c>
      <c r="K754" s="865">
        <v>0</v>
      </c>
      <c r="L754" s="865">
        <v>0</v>
      </c>
      <c r="M754" s="865">
        <v>0</v>
      </c>
      <c r="N754" s="865">
        <v>0</v>
      </c>
      <c r="O754" s="865">
        <v>0</v>
      </c>
      <c r="P754" s="865">
        <v>0</v>
      </c>
      <c r="Q754" s="865">
        <v>0</v>
      </c>
      <c r="R754" s="865">
        <v>0</v>
      </c>
      <c r="S754" s="865">
        <v>0</v>
      </c>
      <c r="T754" s="865">
        <v>0</v>
      </c>
      <c r="U754" s="865">
        <v>0</v>
      </c>
      <c r="V754" s="865">
        <v>0</v>
      </c>
      <c r="W754" s="865">
        <v>0</v>
      </c>
      <c r="X754" s="865">
        <v>0</v>
      </c>
      <c r="Y754" s="865"/>
      <c r="Z754" s="866"/>
    </row>
    <row r="755" spans="1:26" s="880" customFormat="1" ht="4.9000000000000004" customHeight="1" x14ac:dyDescent="0.25">
      <c r="A755" s="863"/>
      <c r="B755" s="876"/>
      <c r="C755" s="827"/>
      <c r="D755" s="878"/>
      <c r="E755" s="865"/>
      <c r="F755" s="865"/>
      <c r="G755" s="865"/>
      <c r="H755" s="865"/>
      <c r="I755" s="865">
        <v>0</v>
      </c>
      <c r="J755" s="865"/>
      <c r="K755" s="865"/>
      <c r="L755" s="865"/>
      <c r="M755" s="865"/>
      <c r="N755" s="865"/>
      <c r="O755" s="865"/>
      <c r="P755" s="865"/>
      <c r="Q755" s="865"/>
      <c r="R755" s="865"/>
      <c r="S755" s="865"/>
      <c r="T755" s="865"/>
      <c r="U755" s="865"/>
      <c r="V755" s="865"/>
      <c r="W755" s="865"/>
      <c r="X755" s="865"/>
      <c r="Y755" s="885"/>
      <c r="Z755" s="866"/>
    </row>
    <row r="756" spans="1:26" s="880" customFormat="1" ht="12" customHeight="1" x14ac:dyDescent="0.25">
      <c r="A756" s="831" t="s">
        <v>2313</v>
      </c>
      <c r="B756" s="876"/>
      <c r="C756" s="831" t="s">
        <v>2312</v>
      </c>
      <c r="D756" s="878" t="s">
        <v>282</v>
      </c>
      <c r="E756" s="865">
        <v>29</v>
      </c>
      <c r="F756" s="865">
        <v>27</v>
      </c>
      <c r="G756" s="865">
        <v>11</v>
      </c>
      <c r="H756" s="865">
        <v>36</v>
      </c>
      <c r="I756" s="865">
        <v>1</v>
      </c>
      <c r="J756" s="865">
        <v>0</v>
      </c>
      <c r="K756" s="865">
        <v>0</v>
      </c>
      <c r="L756" s="865">
        <v>1</v>
      </c>
      <c r="M756" s="865">
        <v>0</v>
      </c>
      <c r="N756" s="865">
        <v>21</v>
      </c>
      <c r="O756" s="865">
        <v>0</v>
      </c>
      <c r="P756" s="865">
        <v>16</v>
      </c>
      <c r="Q756" s="865">
        <v>0</v>
      </c>
      <c r="R756" s="865">
        <v>5</v>
      </c>
      <c r="S756" s="865">
        <v>0</v>
      </c>
      <c r="T756" s="865">
        <v>14</v>
      </c>
      <c r="U756" s="865">
        <v>11</v>
      </c>
      <c r="V756" s="865">
        <v>0</v>
      </c>
      <c r="W756" s="865">
        <v>0</v>
      </c>
      <c r="X756" s="865">
        <v>11</v>
      </c>
      <c r="Y756" s="885"/>
      <c r="Z756" s="866" t="s">
        <v>1038</v>
      </c>
    </row>
    <row r="757" spans="1:26" s="880" customFormat="1" ht="12" customHeight="1" x14ac:dyDescent="0.25">
      <c r="A757" s="863"/>
      <c r="B757" s="876"/>
      <c r="C757" s="827"/>
      <c r="D757" s="878" t="s">
        <v>283</v>
      </c>
      <c r="E757" s="865">
        <v>28</v>
      </c>
      <c r="F757" s="865">
        <v>26</v>
      </c>
      <c r="G757" s="865">
        <v>10</v>
      </c>
      <c r="H757" s="865">
        <v>34</v>
      </c>
      <c r="I757" s="865">
        <v>1</v>
      </c>
      <c r="J757" s="865">
        <v>0</v>
      </c>
      <c r="K757" s="865">
        <v>0</v>
      </c>
      <c r="L757" s="865">
        <v>1</v>
      </c>
      <c r="M757" s="865">
        <v>0</v>
      </c>
      <c r="N757" s="865">
        <v>20</v>
      </c>
      <c r="O757" s="865">
        <v>0</v>
      </c>
      <c r="P757" s="865">
        <v>15</v>
      </c>
      <c r="Q757" s="865">
        <v>0</v>
      </c>
      <c r="R757" s="865">
        <v>5</v>
      </c>
      <c r="S757" s="865">
        <v>0</v>
      </c>
      <c r="T757" s="865">
        <v>13</v>
      </c>
      <c r="U757" s="865">
        <v>10</v>
      </c>
      <c r="V757" s="865">
        <v>0</v>
      </c>
      <c r="W757" s="865">
        <v>0</v>
      </c>
      <c r="X757" s="865">
        <v>10</v>
      </c>
      <c r="Y757" s="885"/>
      <c r="Z757" s="866"/>
    </row>
    <row r="758" spans="1:26" s="880" customFormat="1" ht="4.9000000000000004" customHeight="1" x14ac:dyDescent="0.25">
      <c r="A758" s="863"/>
      <c r="B758" s="876"/>
      <c r="C758" s="827"/>
      <c r="D758" s="878"/>
      <c r="E758" s="865"/>
      <c r="F758" s="865"/>
      <c r="G758" s="865"/>
      <c r="H758" s="865"/>
      <c r="I758" s="865">
        <v>0</v>
      </c>
      <c r="J758" s="865"/>
      <c r="K758" s="865"/>
      <c r="L758" s="865"/>
      <c r="M758" s="865"/>
      <c r="N758" s="865"/>
      <c r="O758" s="865"/>
      <c r="P758" s="865"/>
      <c r="Q758" s="865"/>
      <c r="R758" s="865"/>
      <c r="S758" s="865"/>
      <c r="T758" s="865"/>
      <c r="U758" s="865"/>
      <c r="V758" s="865"/>
      <c r="W758" s="865"/>
      <c r="X758" s="865"/>
      <c r="Y758" s="885"/>
      <c r="Z758" s="866"/>
    </row>
    <row r="759" spans="1:26" s="880" customFormat="1" ht="12" customHeight="1" x14ac:dyDescent="0.25">
      <c r="A759" s="831" t="s">
        <v>2314</v>
      </c>
      <c r="B759" s="876"/>
      <c r="C759" s="831" t="s">
        <v>2311</v>
      </c>
      <c r="D759" s="878" t="s">
        <v>282</v>
      </c>
      <c r="E759" s="865">
        <v>6</v>
      </c>
      <c r="F759" s="865">
        <v>5</v>
      </c>
      <c r="G759" s="865">
        <v>4</v>
      </c>
      <c r="H759" s="865">
        <v>7</v>
      </c>
      <c r="I759" s="865">
        <v>1</v>
      </c>
      <c r="J759" s="865">
        <v>0</v>
      </c>
      <c r="K759" s="865">
        <v>0</v>
      </c>
      <c r="L759" s="865">
        <v>1</v>
      </c>
      <c r="M759" s="865">
        <v>0</v>
      </c>
      <c r="N759" s="865">
        <v>4</v>
      </c>
      <c r="O759" s="865">
        <v>0</v>
      </c>
      <c r="P759" s="865">
        <v>3</v>
      </c>
      <c r="Q759" s="865">
        <v>0</v>
      </c>
      <c r="R759" s="865">
        <v>1</v>
      </c>
      <c r="S759" s="865">
        <v>0</v>
      </c>
      <c r="T759" s="865">
        <v>2</v>
      </c>
      <c r="U759" s="865">
        <v>4</v>
      </c>
      <c r="V759" s="865">
        <v>0</v>
      </c>
      <c r="W759" s="865">
        <v>0</v>
      </c>
      <c r="X759" s="865">
        <v>4</v>
      </c>
      <c r="Y759" s="885"/>
      <c r="Z759" s="866" t="s">
        <v>1038</v>
      </c>
    </row>
    <row r="760" spans="1:26" s="880" customFormat="1" ht="12" customHeight="1" x14ac:dyDescent="0.25">
      <c r="A760" s="863"/>
      <c r="B760" s="876"/>
      <c r="C760" s="827"/>
      <c r="D760" s="878" t="s">
        <v>283</v>
      </c>
      <c r="E760" s="865">
        <v>6</v>
      </c>
      <c r="F760" s="865">
        <v>5</v>
      </c>
      <c r="G760" s="865">
        <v>4</v>
      </c>
      <c r="H760" s="865">
        <v>7</v>
      </c>
      <c r="I760" s="865">
        <v>1</v>
      </c>
      <c r="J760" s="865">
        <v>0</v>
      </c>
      <c r="K760" s="865">
        <v>0</v>
      </c>
      <c r="L760" s="865">
        <v>1</v>
      </c>
      <c r="M760" s="865">
        <v>0</v>
      </c>
      <c r="N760" s="865">
        <v>4</v>
      </c>
      <c r="O760" s="865">
        <v>0</v>
      </c>
      <c r="P760" s="865">
        <v>3</v>
      </c>
      <c r="Q760" s="865">
        <v>0</v>
      </c>
      <c r="R760" s="865">
        <v>1</v>
      </c>
      <c r="S760" s="865">
        <v>0</v>
      </c>
      <c r="T760" s="865">
        <v>2</v>
      </c>
      <c r="U760" s="865">
        <v>4</v>
      </c>
      <c r="V760" s="865">
        <v>0</v>
      </c>
      <c r="W760" s="865">
        <v>0</v>
      </c>
      <c r="X760" s="865">
        <v>4</v>
      </c>
      <c r="Y760" s="885"/>
      <c r="Z760" s="866"/>
    </row>
    <row r="761" spans="1:26" s="880" customFormat="1" ht="4.9000000000000004" customHeight="1" x14ac:dyDescent="0.25">
      <c r="A761" s="863"/>
      <c r="B761" s="876"/>
      <c r="C761" s="827"/>
      <c r="D761" s="878"/>
      <c r="E761" s="865"/>
      <c r="F761" s="865"/>
      <c r="G761" s="865"/>
      <c r="H761" s="865"/>
      <c r="I761" s="865">
        <v>0</v>
      </c>
      <c r="J761" s="865"/>
      <c r="K761" s="865"/>
      <c r="L761" s="865"/>
      <c r="M761" s="865"/>
      <c r="N761" s="865"/>
      <c r="O761" s="865"/>
      <c r="P761" s="865"/>
      <c r="Q761" s="865"/>
      <c r="R761" s="865"/>
      <c r="S761" s="865"/>
      <c r="T761" s="865"/>
      <c r="U761" s="865"/>
      <c r="V761" s="865"/>
      <c r="W761" s="865"/>
      <c r="X761" s="865"/>
      <c r="Y761" s="885"/>
      <c r="Z761" s="866"/>
    </row>
    <row r="762" spans="1:26" s="880" customFormat="1" ht="12" customHeight="1" x14ac:dyDescent="0.25">
      <c r="A762" s="831" t="s">
        <v>2314</v>
      </c>
      <c r="B762" s="876"/>
      <c r="C762" s="831" t="s">
        <v>2312</v>
      </c>
      <c r="D762" s="878" t="s">
        <v>282</v>
      </c>
      <c r="E762" s="865">
        <v>53</v>
      </c>
      <c r="F762" s="865">
        <v>44</v>
      </c>
      <c r="G762" s="865">
        <v>22</v>
      </c>
      <c r="H762" s="865">
        <v>62</v>
      </c>
      <c r="I762" s="865">
        <v>4</v>
      </c>
      <c r="J762" s="865">
        <v>2</v>
      </c>
      <c r="K762" s="865">
        <v>1</v>
      </c>
      <c r="L762" s="865">
        <v>1</v>
      </c>
      <c r="M762" s="865">
        <v>0</v>
      </c>
      <c r="N762" s="865">
        <v>42</v>
      </c>
      <c r="O762" s="865">
        <v>0</v>
      </c>
      <c r="P762" s="865">
        <v>24</v>
      </c>
      <c r="Q762" s="865">
        <v>0</v>
      </c>
      <c r="R762" s="865">
        <v>18</v>
      </c>
      <c r="S762" s="865">
        <v>0</v>
      </c>
      <c r="T762" s="865">
        <v>16</v>
      </c>
      <c r="U762" s="865">
        <v>22</v>
      </c>
      <c r="V762" s="865">
        <v>0</v>
      </c>
      <c r="W762" s="865">
        <v>0</v>
      </c>
      <c r="X762" s="865">
        <v>22</v>
      </c>
      <c r="Y762" s="885"/>
      <c r="Z762" s="866" t="s">
        <v>1038</v>
      </c>
    </row>
    <row r="763" spans="1:26" s="880" customFormat="1" ht="12" customHeight="1" x14ac:dyDescent="0.25">
      <c r="A763" s="863"/>
      <c r="B763" s="876"/>
      <c r="C763" s="827"/>
      <c r="D763" s="878" t="s">
        <v>283</v>
      </c>
      <c r="E763" s="865">
        <v>53</v>
      </c>
      <c r="F763" s="865">
        <v>44</v>
      </c>
      <c r="G763" s="865">
        <v>22</v>
      </c>
      <c r="H763" s="865">
        <v>62</v>
      </c>
      <c r="I763" s="865">
        <v>4</v>
      </c>
      <c r="J763" s="865">
        <v>2</v>
      </c>
      <c r="K763" s="865">
        <v>1</v>
      </c>
      <c r="L763" s="865">
        <v>1</v>
      </c>
      <c r="M763" s="865">
        <v>0</v>
      </c>
      <c r="N763" s="865">
        <v>42</v>
      </c>
      <c r="O763" s="865">
        <v>0</v>
      </c>
      <c r="P763" s="865">
        <v>24</v>
      </c>
      <c r="Q763" s="865">
        <v>0</v>
      </c>
      <c r="R763" s="865">
        <v>18</v>
      </c>
      <c r="S763" s="865">
        <v>0</v>
      </c>
      <c r="T763" s="865">
        <v>16</v>
      </c>
      <c r="U763" s="865">
        <v>22</v>
      </c>
      <c r="V763" s="865">
        <v>0</v>
      </c>
      <c r="W763" s="865">
        <v>0</v>
      </c>
      <c r="X763" s="865">
        <v>22</v>
      </c>
      <c r="Y763" s="885"/>
      <c r="Z763" s="866"/>
    </row>
    <row r="764" spans="1:26" s="880" customFormat="1" ht="4.9000000000000004" customHeight="1" x14ac:dyDescent="0.25">
      <c r="A764" s="863"/>
      <c r="B764" s="876"/>
      <c r="C764" s="827"/>
      <c r="D764" s="878"/>
      <c r="E764" s="865"/>
      <c r="F764" s="865"/>
      <c r="G764" s="865"/>
      <c r="H764" s="865"/>
      <c r="I764" s="865">
        <v>0</v>
      </c>
      <c r="J764" s="865"/>
      <c r="K764" s="865"/>
      <c r="L764" s="865"/>
      <c r="M764" s="865"/>
      <c r="N764" s="865"/>
      <c r="O764" s="865"/>
      <c r="P764" s="865"/>
      <c r="Q764" s="865"/>
      <c r="R764" s="865"/>
      <c r="S764" s="865"/>
      <c r="T764" s="865"/>
      <c r="U764" s="865"/>
      <c r="V764" s="865"/>
      <c r="W764" s="865"/>
      <c r="X764" s="865"/>
      <c r="Y764" s="885"/>
      <c r="Z764" s="866"/>
    </row>
    <row r="765" spans="1:26" s="880" customFormat="1" ht="12" customHeight="1" x14ac:dyDescent="0.25">
      <c r="A765" s="831" t="s">
        <v>2315</v>
      </c>
      <c r="B765" s="876"/>
      <c r="C765" s="831" t="s">
        <v>2311</v>
      </c>
      <c r="D765" s="878" t="s">
        <v>282</v>
      </c>
      <c r="E765" s="865">
        <v>11</v>
      </c>
      <c r="F765" s="865">
        <v>7</v>
      </c>
      <c r="G765" s="865">
        <v>3</v>
      </c>
      <c r="H765" s="865">
        <v>8</v>
      </c>
      <c r="I765" s="865">
        <v>1</v>
      </c>
      <c r="J765" s="865">
        <v>1</v>
      </c>
      <c r="K765" s="865">
        <v>0</v>
      </c>
      <c r="L765" s="865">
        <v>0</v>
      </c>
      <c r="M765" s="865">
        <v>0</v>
      </c>
      <c r="N765" s="865">
        <v>7</v>
      </c>
      <c r="O765" s="865">
        <v>0</v>
      </c>
      <c r="P765" s="865">
        <v>4</v>
      </c>
      <c r="Q765" s="865">
        <v>0</v>
      </c>
      <c r="R765" s="865">
        <v>3</v>
      </c>
      <c r="S765" s="865">
        <v>0</v>
      </c>
      <c r="T765" s="865">
        <v>0</v>
      </c>
      <c r="U765" s="865">
        <v>3</v>
      </c>
      <c r="V765" s="865">
        <v>0</v>
      </c>
      <c r="W765" s="865">
        <v>0</v>
      </c>
      <c r="X765" s="865">
        <v>3</v>
      </c>
      <c r="Y765" s="885"/>
      <c r="Z765" s="866" t="s">
        <v>1038</v>
      </c>
    </row>
    <row r="766" spans="1:26" s="880" customFormat="1" ht="12" customHeight="1" x14ac:dyDescent="0.25">
      <c r="A766" s="863" t="s">
        <v>2316</v>
      </c>
      <c r="B766" s="876"/>
      <c r="C766" s="827"/>
      <c r="D766" s="878" t="s">
        <v>283</v>
      </c>
      <c r="E766" s="865">
        <v>11</v>
      </c>
      <c r="F766" s="865">
        <v>7</v>
      </c>
      <c r="G766" s="865">
        <v>3</v>
      </c>
      <c r="H766" s="865">
        <v>8</v>
      </c>
      <c r="I766" s="865">
        <v>1</v>
      </c>
      <c r="J766" s="865">
        <v>1</v>
      </c>
      <c r="K766" s="865">
        <v>0</v>
      </c>
      <c r="L766" s="865">
        <v>0</v>
      </c>
      <c r="M766" s="865">
        <v>0</v>
      </c>
      <c r="N766" s="865">
        <v>7</v>
      </c>
      <c r="O766" s="865">
        <v>0</v>
      </c>
      <c r="P766" s="865">
        <v>4</v>
      </c>
      <c r="Q766" s="865">
        <v>0</v>
      </c>
      <c r="R766" s="865">
        <v>3</v>
      </c>
      <c r="S766" s="865">
        <v>0</v>
      </c>
      <c r="T766" s="865">
        <v>0</v>
      </c>
      <c r="U766" s="865">
        <v>3</v>
      </c>
      <c r="V766" s="865">
        <v>0</v>
      </c>
      <c r="W766" s="865">
        <v>0</v>
      </c>
      <c r="X766" s="865">
        <v>3</v>
      </c>
      <c r="Y766" s="885"/>
      <c r="Z766" s="866"/>
    </row>
    <row r="767" spans="1:26" s="880" customFormat="1" ht="4.9000000000000004" customHeight="1" x14ac:dyDescent="0.25">
      <c r="A767" s="863"/>
      <c r="B767" s="876"/>
      <c r="C767" s="827"/>
      <c r="D767" s="878"/>
      <c r="E767" s="865"/>
      <c r="F767" s="865"/>
      <c r="G767" s="865"/>
      <c r="H767" s="865"/>
      <c r="I767" s="865">
        <v>0</v>
      </c>
      <c r="J767" s="865"/>
      <c r="K767" s="865"/>
      <c r="L767" s="865"/>
      <c r="M767" s="865"/>
      <c r="N767" s="865"/>
      <c r="O767" s="865"/>
      <c r="P767" s="865"/>
      <c r="Q767" s="865"/>
      <c r="R767" s="865"/>
      <c r="S767" s="865"/>
      <c r="T767" s="865"/>
      <c r="U767" s="865"/>
      <c r="V767" s="865"/>
      <c r="W767" s="865"/>
      <c r="X767" s="865"/>
      <c r="Y767" s="885"/>
      <c r="Z767" s="866"/>
    </row>
    <row r="768" spans="1:26" s="880" customFormat="1" ht="12" customHeight="1" x14ac:dyDescent="0.25">
      <c r="A768" s="831" t="s">
        <v>2315</v>
      </c>
      <c r="B768" s="876"/>
      <c r="C768" s="831" t="s">
        <v>2312</v>
      </c>
      <c r="D768" s="878" t="s">
        <v>282</v>
      </c>
      <c r="E768" s="865">
        <v>6</v>
      </c>
      <c r="F768" s="865">
        <v>4</v>
      </c>
      <c r="G768" s="865">
        <v>4</v>
      </c>
      <c r="H768" s="865">
        <v>6</v>
      </c>
      <c r="I768" s="865">
        <v>1</v>
      </c>
      <c r="J768" s="865">
        <v>0</v>
      </c>
      <c r="K768" s="865">
        <v>0</v>
      </c>
      <c r="L768" s="865">
        <v>1</v>
      </c>
      <c r="M768" s="865">
        <v>0</v>
      </c>
      <c r="N768" s="865">
        <v>3</v>
      </c>
      <c r="O768" s="865">
        <v>0</v>
      </c>
      <c r="P768" s="865">
        <v>3</v>
      </c>
      <c r="Q768" s="865">
        <v>0</v>
      </c>
      <c r="R768" s="865">
        <v>0</v>
      </c>
      <c r="S768" s="865">
        <v>0</v>
      </c>
      <c r="T768" s="865">
        <v>2</v>
      </c>
      <c r="U768" s="865">
        <v>4</v>
      </c>
      <c r="V768" s="865">
        <v>0</v>
      </c>
      <c r="W768" s="865">
        <v>0</v>
      </c>
      <c r="X768" s="865">
        <v>4</v>
      </c>
      <c r="Y768" s="885"/>
      <c r="Z768" s="866" t="s">
        <v>1038</v>
      </c>
    </row>
    <row r="769" spans="1:26" s="880" customFormat="1" ht="12" customHeight="1" x14ac:dyDescent="0.25">
      <c r="A769" s="863" t="s">
        <v>2316</v>
      </c>
      <c r="B769" s="876"/>
      <c r="C769" s="827"/>
      <c r="D769" s="878" t="s">
        <v>283</v>
      </c>
      <c r="E769" s="865">
        <v>6</v>
      </c>
      <c r="F769" s="865">
        <v>4</v>
      </c>
      <c r="G769" s="865">
        <v>4</v>
      </c>
      <c r="H769" s="865">
        <v>6</v>
      </c>
      <c r="I769" s="865">
        <v>1</v>
      </c>
      <c r="J769" s="865">
        <v>0</v>
      </c>
      <c r="K769" s="865">
        <v>0</v>
      </c>
      <c r="L769" s="865">
        <v>1</v>
      </c>
      <c r="M769" s="865">
        <v>0</v>
      </c>
      <c r="N769" s="865">
        <v>3</v>
      </c>
      <c r="O769" s="865">
        <v>0</v>
      </c>
      <c r="P769" s="865">
        <v>3</v>
      </c>
      <c r="Q769" s="865">
        <v>0</v>
      </c>
      <c r="R769" s="865">
        <v>0</v>
      </c>
      <c r="S769" s="865">
        <v>0</v>
      </c>
      <c r="T769" s="865">
        <v>2</v>
      </c>
      <c r="U769" s="865">
        <v>4</v>
      </c>
      <c r="V769" s="865">
        <v>0</v>
      </c>
      <c r="W769" s="865">
        <v>0</v>
      </c>
      <c r="X769" s="865">
        <v>4</v>
      </c>
      <c r="Y769" s="885"/>
      <c r="Z769" s="866"/>
    </row>
    <row r="770" spans="1:26" s="880" customFormat="1" ht="4.9000000000000004" customHeight="1" x14ac:dyDescent="0.25">
      <c r="A770" s="863"/>
      <c r="B770" s="876"/>
      <c r="C770" s="827"/>
      <c r="D770" s="878"/>
      <c r="E770" s="865"/>
      <c r="F770" s="865"/>
      <c r="G770" s="865"/>
      <c r="H770" s="865"/>
      <c r="I770" s="865">
        <v>0</v>
      </c>
      <c r="J770" s="865"/>
      <c r="K770" s="865"/>
      <c r="L770" s="865"/>
      <c r="M770" s="865"/>
      <c r="N770" s="865"/>
      <c r="O770" s="865"/>
      <c r="P770" s="865"/>
      <c r="Q770" s="865"/>
      <c r="R770" s="865"/>
      <c r="S770" s="865"/>
      <c r="T770" s="865"/>
      <c r="U770" s="865"/>
      <c r="V770" s="865"/>
      <c r="W770" s="865"/>
      <c r="X770" s="865"/>
      <c r="Y770" s="885"/>
      <c r="Z770" s="866"/>
    </row>
    <row r="771" spans="1:26" s="880" customFormat="1" ht="12" customHeight="1" x14ac:dyDescent="0.25">
      <c r="A771" s="831" t="s">
        <v>2317</v>
      </c>
      <c r="B771" s="876"/>
      <c r="C771" s="831" t="s">
        <v>2311</v>
      </c>
      <c r="D771" s="878" t="s">
        <v>282</v>
      </c>
      <c r="E771" s="865">
        <v>3</v>
      </c>
      <c r="F771" s="865">
        <v>0</v>
      </c>
      <c r="G771" s="865">
        <v>0</v>
      </c>
      <c r="H771" s="865">
        <v>0</v>
      </c>
      <c r="I771" s="865">
        <v>0</v>
      </c>
      <c r="J771" s="865">
        <v>0</v>
      </c>
      <c r="K771" s="865">
        <v>0</v>
      </c>
      <c r="L771" s="865">
        <v>0</v>
      </c>
      <c r="M771" s="865">
        <v>0</v>
      </c>
      <c r="N771" s="865">
        <v>0</v>
      </c>
      <c r="O771" s="865">
        <v>0</v>
      </c>
      <c r="P771" s="865">
        <v>0</v>
      </c>
      <c r="Q771" s="865">
        <v>0</v>
      </c>
      <c r="R771" s="865">
        <v>0</v>
      </c>
      <c r="S771" s="865">
        <v>0</v>
      </c>
      <c r="T771" s="865">
        <v>0</v>
      </c>
      <c r="U771" s="865">
        <v>0</v>
      </c>
      <c r="V771" s="865">
        <v>0</v>
      </c>
      <c r="W771" s="865">
        <v>0</v>
      </c>
      <c r="X771" s="865">
        <v>0</v>
      </c>
      <c r="Y771" s="885"/>
      <c r="Z771" s="866" t="s">
        <v>1038</v>
      </c>
    </row>
    <row r="772" spans="1:26" s="880" customFormat="1" ht="12" customHeight="1" x14ac:dyDescent="0.25">
      <c r="A772" s="863"/>
      <c r="B772" s="876"/>
      <c r="C772" s="827"/>
      <c r="D772" s="878" t="s">
        <v>283</v>
      </c>
      <c r="E772" s="865">
        <v>3</v>
      </c>
      <c r="F772" s="865">
        <v>0</v>
      </c>
      <c r="G772" s="865">
        <v>0</v>
      </c>
      <c r="H772" s="865">
        <v>0</v>
      </c>
      <c r="I772" s="865">
        <v>0</v>
      </c>
      <c r="J772" s="865">
        <v>0</v>
      </c>
      <c r="K772" s="865">
        <v>0</v>
      </c>
      <c r="L772" s="865">
        <v>0</v>
      </c>
      <c r="M772" s="865">
        <v>0</v>
      </c>
      <c r="N772" s="865">
        <v>0</v>
      </c>
      <c r="O772" s="865">
        <v>0</v>
      </c>
      <c r="P772" s="865">
        <v>0</v>
      </c>
      <c r="Q772" s="865">
        <v>0</v>
      </c>
      <c r="R772" s="865">
        <v>0</v>
      </c>
      <c r="S772" s="865">
        <v>0</v>
      </c>
      <c r="T772" s="865">
        <v>0</v>
      </c>
      <c r="U772" s="865">
        <v>0</v>
      </c>
      <c r="V772" s="865">
        <v>0</v>
      </c>
      <c r="W772" s="865">
        <v>0</v>
      </c>
      <c r="X772" s="865">
        <v>0</v>
      </c>
      <c r="Y772" s="885"/>
      <c r="Z772" s="866"/>
    </row>
    <row r="773" spans="1:26" s="880" customFormat="1" ht="4.9000000000000004" customHeight="1" x14ac:dyDescent="0.25">
      <c r="A773" s="863"/>
      <c r="B773" s="876"/>
      <c r="C773" s="827"/>
      <c r="D773" s="878"/>
      <c r="E773" s="865"/>
      <c r="F773" s="865"/>
      <c r="G773" s="865"/>
      <c r="H773" s="865"/>
      <c r="I773" s="865">
        <v>0</v>
      </c>
      <c r="J773" s="865"/>
      <c r="K773" s="865"/>
      <c r="L773" s="865"/>
      <c r="M773" s="865"/>
      <c r="N773" s="865"/>
      <c r="O773" s="865"/>
      <c r="P773" s="865"/>
      <c r="Q773" s="865"/>
      <c r="R773" s="865"/>
      <c r="S773" s="865"/>
      <c r="T773" s="865"/>
      <c r="U773" s="865"/>
      <c r="V773" s="865"/>
      <c r="W773" s="865"/>
      <c r="X773" s="865"/>
      <c r="Y773" s="885"/>
      <c r="Z773" s="866"/>
    </row>
    <row r="774" spans="1:26" s="880" customFormat="1" ht="12" customHeight="1" x14ac:dyDescent="0.25">
      <c r="A774" s="831" t="s">
        <v>2318</v>
      </c>
      <c r="B774" s="876"/>
      <c r="C774" s="831" t="s">
        <v>2319</v>
      </c>
      <c r="D774" s="878" t="s">
        <v>282</v>
      </c>
      <c r="E774" s="865">
        <v>21</v>
      </c>
      <c r="F774" s="865">
        <v>13</v>
      </c>
      <c r="G774" s="865">
        <v>7</v>
      </c>
      <c r="H774" s="865">
        <v>17</v>
      </c>
      <c r="I774" s="865">
        <v>2</v>
      </c>
      <c r="J774" s="865">
        <v>1</v>
      </c>
      <c r="K774" s="865">
        <v>0</v>
      </c>
      <c r="L774" s="865">
        <v>1</v>
      </c>
      <c r="M774" s="865">
        <v>0</v>
      </c>
      <c r="N774" s="865">
        <v>12</v>
      </c>
      <c r="O774" s="865">
        <v>0</v>
      </c>
      <c r="P774" s="865">
        <v>8</v>
      </c>
      <c r="Q774" s="865">
        <v>0</v>
      </c>
      <c r="R774" s="865">
        <v>4</v>
      </c>
      <c r="S774" s="865">
        <v>0</v>
      </c>
      <c r="T774" s="865">
        <v>3</v>
      </c>
      <c r="U774" s="865">
        <v>7</v>
      </c>
      <c r="V774" s="865">
        <v>0</v>
      </c>
      <c r="W774" s="865">
        <v>0</v>
      </c>
      <c r="X774" s="865">
        <v>7</v>
      </c>
      <c r="Y774" s="885"/>
      <c r="Z774" s="866" t="s">
        <v>1038</v>
      </c>
    </row>
    <row r="775" spans="1:26" s="880" customFormat="1" ht="12" customHeight="1" x14ac:dyDescent="0.25">
      <c r="A775" s="831"/>
      <c r="B775" s="876"/>
      <c r="C775" s="831" t="s">
        <v>2320</v>
      </c>
      <c r="D775" s="878" t="s">
        <v>283</v>
      </c>
      <c r="E775" s="865">
        <v>20</v>
      </c>
      <c r="F775" s="865">
        <v>12</v>
      </c>
      <c r="G775" s="865">
        <v>7</v>
      </c>
      <c r="H775" s="865">
        <v>15</v>
      </c>
      <c r="I775" s="865">
        <v>2</v>
      </c>
      <c r="J775" s="865">
        <v>1</v>
      </c>
      <c r="K775" s="865">
        <v>0</v>
      </c>
      <c r="L775" s="865">
        <v>1</v>
      </c>
      <c r="M775" s="865">
        <v>0</v>
      </c>
      <c r="N775" s="865">
        <v>11</v>
      </c>
      <c r="O775" s="865">
        <v>0</v>
      </c>
      <c r="P775" s="865">
        <v>7</v>
      </c>
      <c r="Q775" s="865">
        <v>0</v>
      </c>
      <c r="R775" s="865">
        <v>4</v>
      </c>
      <c r="S775" s="865">
        <v>0</v>
      </c>
      <c r="T775" s="865">
        <v>2</v>
      </c>
      <c r="U775" s="865">
        <v>7</v>
      </c>
      <c r="V775" s="865">
        <v>0</v>
      </c>
      <c r="W775" s="865">
        <v>0</v>
      </c>
      <c r="X775" s="865">
        <v>7</v>
      </c>
      <c r="Y775" s="885"/>
      <c r="Z775" s="866"/>
    </row>
    <row r="776" spans="1:26" s="880" customFormat="1" ht="4.9000000000000004" customHeight="1" x14ac:dyDescent="0.25">
      <c r="A776" s="831"/>
      <c r="B776" s="876"/>
      <c r="C776" s="831"/>
      <c r="D776" s="878"/>
      <c r="E776" s="865"/>
      <c r="F776" s="865"/>
      <c r="G776" s="865"/>
      <c r="H776" s="865"/>
      <c r="I776" s="865">
        <v>0</v>
      </c>
      <c r="J776" s="865"/>
      <c r="K776" s="865"/>
      <c r="L776" s="865"/>
      <c r="M776" s="865"/>
      <c r="N776" s="865"/>
      <c r="O776" s="865"/>
      <c r="P776" s="865"/>
      <c r="Q776" s="865"/>
      <c r="R776" s="865"/>
      <c r="S776" s="865"/>
      <c r="T776" s="865"/>
      <c r="U776" s="865"/>
      <c r="V776" s="865"/>
      <c r="W776" s="865"/>
      <c r="X776" s="865"/>
      <c r="Y776" s="885"/>
      <c r="Z776" s="866"/>
    </row>
    <row r="777" spans="1:26" s="880" customFormat="1" ht="12" customHeight="1" x14ac:dyDescent="0.25">
      <c r="A777" s="831" t="s">
        <v>2318</v>
      </c>
      <c r="B777" s="876"/>
      <c r="C777" s="831" t="s">
        <v>2319</v>
      </c>
      <c r="D777" s="878" t="s">
        <v>282</v>
      </c>
      <c r="E777" s="865">
        <v>96</v>
      </c>
      <c r="F777" s="865">
        <v>81</v>
      </c>
      <c r="G777" s="865">
        <v>40</v>
      </c>
      <c r="H777" s="865">
        <v>113</v>
      </c>
      <c r="I777" s="865">
        <v>6</v>
      </c>
      <c r="J777" s="865">
        <v>2</v>
      </c>
      <c r="K777" s="865">
        <v>1</v>
      </c>
      <c r="L777" s="865">
        <v>3</v>
      </c>
      <c r="M777" s="865">
        <v>0</v>
      </c>
      <c r="N777" s="865">
        <v>72</v>
      </c>
      <c r="O777" s="865">
        <v>0</v>
      </c>
      <c r="P777" s="865">
        <v>47</v>
      </c>
      <c r="Q777" s="865">
        <v>0</v>
      </c>
      <c r="R777" s="865">
        <v>25</v>
      </c>
      <c r="S777" s="865">
        <v>0</v>
      </c>
      <c r="T777" s="865">
        <v>35</v>
      </c>
      <c r="U777" s="865">
        <v>40</v>
      </c>
      <c r="V777" s="865">
        <v>0</v>
      </c>
      <c r="W777" s="865">
        <v>0</v>
      </c>
      <c r="X777" s="865">
        <v>40</v>
      </c>
      <c r="Y777" s="885"/>
      <c r="Z777" s="866" t="s">
        <v>1038</v>
      </c>
    </row>
    <row r="778" spans="1:26" s="880" customFormat="1" ht="12" customHeight="1" x14ac:dyDescent="0.25">
      <c r="A778" s="831"/>
      <c r="B778" s="876"/>
      <c r="C778" s="831" t="s">
        <v>2321</v>
      </c>
      <c r="D778" s="878" t="s">
        <v>283</v>
      </c>
      <c r="E778" s="865">
        <v>95</v>
      </c>
      <c r="F778" s="865">
        <v>80</v>
      </c>
      <c r="G778" s="865">
        <v>39</v>
      </c>
      <c r="H778" s="865">
        <v>111</v>
      </c>
      <c r="I778" s="865">
        <v>6</v>
      </c>
      <c r="J778" s="865">
        <v>2</v>
      </c>
      <c r="K778" s="865">
        <v>1</v>
      </c>
      <c r="L778" s="865">
        <v>3</v>
      </c>
      <c r="M778" s="865">
        <v>0</v>
      </c>
      <c r="N778" s="865">
        <v>71</v>
      </c>
      <c r="O778" s="865">
        <v>0</v>
      </c>
      <c r="P778" s="865">
        <v>46</v>
      </c>
      <c r="Q778" s="865">
        <v>0</v>
      </c>
      <c r="R778" s="865">
        <v>25</v>
      </c>
      <c r="S778" s="865">
        <v>0</v>
      </c>
      <c r="T778" s="865">
        <v>34</v>
      </c>
      <c r="U778" s="865">
        <v>39</v>
      </c>
      <c r="V778" s="865">
        <v>0</v>
      </c>
      <c r="W778" s="865">
        <v>0</v>
      </c>
      <c r="X778" s="865">
        <v>39</v>
      </c>
      <c r="Y778" s="885"/>
      <c r="Z778" s="866"/>
    </row>
    <row r="779" spans="1:26" s="880" customFormat="1" ht="4.9000000000000004" customHeight="1" x14ac:dyDescent="0.25">
      <c r="A779" s="831"/>
      <c r="B779" s="876"/>
      <c r="C779" s="831"/>
      <c r="D779" s="878"/>
      <c r="E779" s="865"/>
      <c r="F779" s="865"/>
      <c r="G779" s="865"/>
      <c r="H779" s="865"/>
      <c r="I779" s="865">
        <v>0</v>
      </c>
      <c r="J779" s="865"/>
      <c r="K779" s="865"/>
      <c r="L779" s="865"/>
      <c r="M779" s="865"/>
      <c r="N779" s="865"/>
      <c r="O779" s="865"/>
      <c r="P779" s="865"/>
      <c r="Q779" s="865"/>
      <c r="R779" s="865"/>
      <c r="S779" s="865"/>
      <c r="T779" s="865"/>
      <c r="U779" s="865"/>
      <c r="V779" s="865"/>
      <c r="W779" s="865"/>
      <c r="X779" s="865"/>
      <c r="Y779" s="885"/>
      <c r="Z779" s="866"/>
    </row>
    <row r="780" spans="1:26" s="880" customFormat="1" ht="4.9000000000000004" customHeight="1" x14ac:dyDescent="0.25">
      <c r="A780" s="831"/>
      <c r="B780" s="876"/>
      <c r="C780" s="831"/>
      <c r="D780" s="878"/>
      <c r="E780" s="865"/>
      <c r="F780" s="865"/>
      <c r="G780" s="865"/>
      <c r="H780" s="865"/>
      <c r="I780" s="865">
        <v>0</v>
      </c>
      <c r="J780" s="865"/>
      <c r="K780" s="865"/>
      <c r="L780" s="865"/>
      <c r="M780" s="865"/>
      <c r="N780" s="865"/>
      <c r="O780" s="865"/>
      <c r="P780" s="865"/>
      <c r="Q780" s="865"/>
      <c r="R780" s="865"/>
      <c r="S780" s="865"/>
      <c r="T780" s="865"/>
      <c r="U780" s="865"/>
      <c r="V780" s="865"/>
      <c r="W780" s="865"/>
      <c r="X780" s="865"/>
      <c r="Y780" s="885"/>
      <c r="Z780" s="866"/>
    </row>
    <row r="781" spans="1:26" s="880" customFormat="1" ht="4.9000000000000004" customHeight="1" x14ac:dyDescent="0.25">
      <c r="A781" s="863"/>
      <c r="B781" s="876"/>
      <c r="C781" s="827"/>
      <c r="D781" s="878"/>
      <c r="E781" s="865"/>
      <c r="F781" s="865"/>
      <c r="G781" s="865"/>
      <c r="H781" s="865"/>
      <c r="I781" s="865">
        <v>0</v>
      </c>
      <c r="J781" s="865"/>
      <c r="K781" s="865"/>
      <c r="L781" s="865"/>
      <c r="M781" s="865"/>
      <c r="N781" s="865"/>
      <c r="O781" s="865"/>
      <c r="P781" s="865"/>
      <c r="Q781" s="865"/>
      <c r="R781" s="865"/>
      <c r="S781" s="865"/>
      <c r="T781" s="865"/>
      <c r="U781" s="865"/>
      <c r="V781" s="865"/>
      <c r="W781" s="865"/>
      <c r="X781" s="865"/>
      <c r="Y781" s="885"/>
      <c r="Z781" s="866"/>
    </row>
    <row r="782" spans="1:26" s="880" customFormat="1" ht="12" customHeight="1" x14ac:dyDescent="0.25">
      <c r="A782" s="831">
        <v>316</v>
      </c>
      <c r="B782" s="864"/>
      <c r="C782" s="831" t="s">
        <v>2322</v>
      </c>
      <c r="D782" s="878" t="s">
        <v>282</v>
      </c>
      <c r="E782" s="865">
        <v>1093</v>
      </c>
      <c r="F782" s="865">
        <v>890</v>
      </c>
      <c r="G782" s="865">
        <v>535</v>
      </c>
      <c r="H782" s="865">
        <v>1159</v>
      </c>
      <c r="I782" s="865">
        <v>24</v>
      </c>
      <c r="J782" s="865">
        <v>14</v>
      </c>
      <c r="K782" s="865">
        <v>1</v>
      </c>
      <c r="L782" s="865">
        <v>9</v>
      </c>
      <c r="M782" s="865">
        <v>0</v>
      </c>
      <c r="N782" s="865">
        <v>792</v>
      </c>
      <c r="O782" s="865">
        <v>2</v>
      </c>
      <c r="P782" s="865">
        <v>506</v>
      </c>
      <c r="Q782" s="865">
        <v>1</v>
      </c>
      <c r="R782" s="865">
        <v>283</v>
      </c>
      <c r="S782" s="865">
        <v>0</v>
      </c>
      <c r="T782" s="865">
        <v>343</v>
      </c>
      <c r="U782" s="865">
        <v>535</v>
      </c>
      <c r="V782" s="865">
        <v>0</v>
      </c>
      <c r="W782" s="865">
        <v>0</v>
      </c>
      <c r="X782" s="865">
        <v>535</v>
      </c>
      <c r="Y782" s="885"/>
      <c r="Z782" s="866" t="s">
        <v>1040</v>
      </c>
    </row>
    <row r="783" spans="1:26" s="880" customFormat="1" ht="12" customHeight="1" x14ac:dyDescent="0.25">
      <c r="A783" s="831" t="s">
        <v>150</v>
      </c>
      <c r="B783" s="864"/>
      <c r="C783" s="868"/>
      <c r="D783" s="878" t="s">
        <v>283</v>
      </c>
      <c r="E783" s="865">
        <v>970</v>
      </c>
      <c r="F783" s="865">
        <v>785</v>
      </c>
      <c r="G783" s="865">
        <v>480</v>
      </c>
      <c r="H783" s="865">
        <v>1029</v>
      </c>
      <c r="I783" s="865">
        <v>24</v>
      </c>
      <c r="J783" s="865">
        <v>14</v>
      </c>
      <c r="K783" s="865">
        <v>1</v>
      </c>
      <c r="L783" s="865">
        <v>9</v>
      </c>
      <c r="M783" s="865">
        <v>0</v>
      </c>
      <c r="N783" s="865">
        <v>697</v>
      </c>
      <c r="O783" s="865">
        <v>2</v>
      </c>
      <c r="P783" s="865">
        <v>443</v>
      </c>
      <c r="Q783" s="865">
        <v>1</v>
      </c>
      <c r="R783" s="865">
        <v>251</v>
      </c>
      <c r="S783" s="865">
        <v>0</v>
      </c>
      <c r="T783" s="865">
        <v>308</v>
      </c>
      <c r="U783" s="865">
        <v>480</v>
      </c>
      <c r="V783" s="865">
        <v>0</v>
      </c>
      <c r="W783" s="865">
        <v>0</v>
      </c>
      <c r="X783" s="865">
        <v>480</v>
      </c>
      <c r="Y783" s="885"/>
      <c r="Z783" s="866"/>
    </row>
    <row r="784" spans="1:26" s="880" customFormat="1" ht="12" customHeight="1" x14ac:dyDescent="0.25">
      <c r="A784" s="831" t="s">
        <v>150</v>
      </c>
      <c r="B784" s="864"/>
      <c r="C784" s="826" t="s">
        <v>150</v>
      </c>
      <c r="D784" s="878"/>
      <c r="E784" s="865"/>
      <c r="F784" s="865"/>
      <c r="G784" s="865"/>
      <c r="H784" s="865"/>
      <c r="I784" s="865">
        <v>0</v>
      </c>
      <c r="J784" s="865"/>
      <c r="K784" s="865"/>
      <c r="L784" s="865"/>
      <c r="M784" s="865"/>
      <c r="N784" s="865"/>
      <c r="O784" s="865"/>
      <c r="P784" s="865"/>
      <c r="Q784" s="865"/>
      <c r="R784" s="865"/>
      <c r="S784" s="865"/>
      <c r="T784" s="865"/>
      <c r="U784" s="865"/>
      <c r="V784" s="865"/>
      <c r="W784" s="865"/>
      <c r="X784" s="865"/>
      <c r="Y784" s="885"/>
      <c r="Z784" s="866"/>
    </row>
    <row r="785" spans="1:26" s="880" customFormat="1" ht="12" customHeight="1" x14ac:dyDescent="0.25">
      <c r="A785" s="831" t="s">
        <v>150</v>
      </c>
      <c r="B785" s="864"/>
      <c r="C785" s="881" t="s">
        <v>990</v>
      </c>
      <c r="D785" s="878" t="s">
        <v>282</v>
      </c>
      <c r="E785" s="865">
        <v>158</v>
      </c>
      <c r="F785" s="865">
        <v>141</v>
      </c>
      <c r="G785" s="865">
        <v>72</v>
      </c>
      <c r="H785" s="865">
        <v>187</v>
      </c>
      <c r="I785" s="865">
        <v>4</v>
      </c>
      <c r="J785" s="865">
        <v>2</v>
      </c>
      <c r="K785" s="865">
        <v>0</v>
      </c>
      <c r="L785" s="865">
        <v>2</v>
      </c>
      <c r="M785" s="865">
        <v>0</v>
      </c>
      <c r="N785" s="865">
        <v>123</v>
      </c>
      <c r="O785" s="865">
        <v>0</v>
      </c>
      <c r="P785" s="865">
        <v>77</v>
      </c>
      <c r="Q785" s="865">
        <v>1</v>
      </c>
      <c r="R785" s="865">
        <v>45</v>
      </c>
      <c r="S785" s="865">
        <v>0</v>
      </c>
      <c r="T785" s="865">
        <v>60</v>
      </c>
      <c r="U785" s="865">
        <v>72</v>
      </c>
      <c r="V785" s="865">
        <v>0</v>
      </c>
      <c r="W785" s="865">
        <v>0</v>
      </c>
      <c r="X785" s="865">
        <v>72</v>
      </c>
      <c r="Y785" s="885"/>
      <c r="Z785" s="866"/>
    </row>
    <row r="786" spans="1:26" s="880" customFormat="1" ht="12" customHeight="1" x14ac:dyDescent="0.25">
      <c r="A786" s="831" t="s">
        <v>150</v>
      </c>
      <c r="B786" s="864"/>
      <c r="C786" s="826"/>
      <c r="D786" s="878" t="s">
        <v>283</v>
      </c>
      <c r="E786" s="865">
        <v>142</v>
      </c>
      <c r="F786" s="865">
        <v>125</v>
      </c>
      <c r="G786" s="865">
        <v>65</v>
      </c>
      <c r="H786" s="865">
        <v>166</v>
      </c>
      <c r="I786" s="865">
        <v>4</v>
      </c>
      <c r="J786" s="865">
        <v>2</v>
      </c>
      <c r="K786" s="865">
        <v>0</v>
      </c>
      <c r="L786" s="865">
        <v>2</v>
      </c>
      <c r="M786" s="865">
        <v>0</v>
      </c>
      <c r="N786" s="865">
        <v>108</v>
      </c>
      <c r="O786" s="865">
        <v>0</v>
      </c>
      <c r="P786" s="865">
        <v>68</v>
      </c>
      <c r="Q786" s="865">
        <v>1</v>
      </c>
      <c r="R786" s="865">
        <v>39</v>
      </c>
      <c r="S786" s="865">
        <v>0</v>
      </c>
      <c r="T786" s="865">
        <v>54</v>
      </c>
      <c r="U786" s="865">
        <v>65</v>
      </c>
      <c r="V786" s="865">
        <v>0</v>
      </c>
      <c r="W786" s="865">
        <v>0</v>
      </c>
      <c r="X786" s="865">
        <v>65</v>
      </c>
      <c r="Y786" s="885"/>
      <c r="Z786" s="866"/>
    </row>
    <row r="787" spans="1:26" s="880" customFormat="1" ht="12" customHeight="1" x14ac:dyDescent="0.25">
      <c r="A787" s="831" t="s">
        <v>150</v>
      </c>
      <c r="B787" s="864"/>
      <c r="C787" s="826" t="s">
        <v>150</v>
      </c>
      <c r="D787" s="878"/>
      <c r="E787" s="865"/>
      <c r="F787" s="865"/>
      <c r="G787" s="865"/>
      <c r="H787" s="865"/>
      <c r="I787" s="865">
        <v>0</v>
      </c>
      <c r="J787" s="865"/>
      <c r="K787" s="865"/>
      <c r="L787" s="865"/>
      <c r="M787" s="865"/>
      <c r="N787" s="865"/>
      <c r="O787" s="865"/>
      <c r="P787" s="865"/>
      <c r="Q787" s="865"/>
      <c r="R787" s="865"/>
      <c r="S787" s="865"/>
      <c r="T787" s="865"/>
      <c r="U787" s="865"/>
      <c r="V787" s="865"/>
      <c r="W787" s="865"/>
      <c r="X787" s="865"/>
      <c r="Y787" s="885"/>
      <c r="Z787" s="866"/>
    </row>
    <row r="788" spans="1:26" s="880" customFormat="1" ht="12" customHeight="1" x14ac:dyDescent="0.25">
      <c r="A788" s="831" t="s">
        <v>150</v>
      </c>
      <c r="B788" s="864"/>
      <c r="C788" s="881" t="s">
        <v>991</v>
      </c>
      <c r="D788" s="878" t="s">
        <v>282</v>
      </c>
      <c r="E788" s="865">
        <v>935</v>
      </c>
      <c r="F788" s="865">
        <v>749</v>
      </c>
      <c r="G788" s="865">
        <v>463</v>
      </c>
      <c r="H788" s="865">
        <v>972</v>
      </c>
      <c r="I788" s="865">
        <v>20</v>
      </c>
      <c r="J788" s="865">
        <v>12</v>
      </c>
      <c r="K788" s="865">
        <v>1</v>
      </c>
      <c r="L788" s="865">
        <v>7</v>
      </c>
      <c r="M788" s="865">
        <v>0</v>
      </c>
      <c r="N788" s="865">
        <v>669</v>
      </c>
      <c r="O788" s="865">
        <v>2</v>
      </c>
      <c r="P788" s="865">
        <v>429</v>
      </c>
      <c r="Q788" s="865">
        <v>0</v>
      </c>
      <c r="R788" s="865">
        <v>238</v>
      </c>
      <c r="S788" s="865">
        <v>0</v>
      </c>
      <c r="T788" s="865">
        <v>283</v>
      </c>
      <c r="U788" s="865">
        <v>463</v>
      </c>
      <c r="V788" s="865">
        <v>0</v>
      </c>
      <c r="W788" s="865">
        <v>0</v>
      </c>
      <c r="X788" s="865">
        <v>463</v>
      </c>
      <c r="Y788" s="885"/>
      <c r="Z788" s="866"/>
    </row>
    <row r="789" spans="1:26" s="880" customFormat="1" ht="12" customHeight="1" x14ac:dyDescent="0.25">
      <c r="A789" s="831" t="s">
        <v>150</v>
      </c>
      <c r="B789" s="864"/>
      <c r="C789" s="826"/>
      <c r="D789" s="878" t="s">
        <v>283</v>
      </c>
      <c r="E789" s="865">
        <v>828</v>
      </c>
      <c r="F789" s="865">
        <v>660</v>
      </c>
      <c r="G789" s="865">
        <v>415</v>
      </c>
      <c r="H789" s="865">
        <v>863</v>
      </c>
      <c r="I789" s="865">
        <v>20</v>
      </c>
      <c r="J789" s="865">
        <v>12</v>
      </c>
      <c r="K789" s="865">
        <v>1</v>
      </c>
      <c r="L789" s="865">
        <v>7</v>
      </c>
      <c r="M789" s="865">
        <v>0</v>
      </c>
      <c r="N789" s="865">
        <v>589</v>
      </c>
      <c r="O789" s="865">
        <v>2</v>
      </c>
      <c r="P789" s="865">
        <v>375</v>
      </c>
      <c r="Q789" s="865">
        <v>0</v>
      </c>
      <c r="R789" s="865">
        <v>212</v>
      </c>
      <c r="S789" s="865">
        <v>0</v>
      </c>
      <c r="T789" s="865">
        <v>254</v>
      </c>
      <c r="U789" s="865">
        <v>415</v>
      </c>
      <c r="V789" s="865">
        <v>0</v>
      </c>
      <c r="W789" s="865">
        <v>0</v>
      </c>
      <c r="X789" s="865">
        <v>415</v>
      </c>
      <c r="Y789" s="885"/>
      <c r="Z789" s="866"/>
    </row>
    <row r="790" spans="1:26" s="880" customFormat="1" ht="5.0999999999999996" customHeight="1" x14ac:dyDescent="0.25">
      <c r="A790" s="831"/>
      <c r="B790" s="864"/>
      <c r="C790" s="826"/>
      <c r="D790" s="878"/>
      <c r="E790" s="865"/>
      <c r="F790" s="865"/>
      <c r="G790" s="865"/>
      <c r="H790" s="865"/>
      <c r="I790" s="865">
        <v>0</v>
      </c>
      <c r="J790" s="865"/>
      <c r="K790" s="865"/>
      <c r="L790" s="865"/>
      <c r="M790" s="865"/>
      <c r="N790" s="865"/>
      <c r="O790" s="865"/>
      <c r="P790" s="865"/>
      <c r="Q790" s="865"/>
      <c r="R790" s="865"/>
      <c r="S790" s="865"/>
      <c r="T790" s="865"/>
      <c r="U790" s="865"/>
      <c r="V790" s="865"/>
      <c r="W790" s="865"/>
      <c r="X790" s="865"/>
      <c r="Y790" s="885"/>
      <c r="Z790" s="866"/>
    </row>
    <row r="791" spans="1:26" ht="12" customHeight="1" x14ac:dyDescent="0.2">
      <c r="A791" s="831" t="s">
        <v>886</v>
      </c>
      <c r="C791" s="831" t="s">
        <v>1042</v>
      </c>
      <c r="D791" s="878" t="s">
        <v>282</v>
      </c>
      <c r="E791" s="865">
        <v>4</v>
      </c>
      <c r="F791" s="865">
        <v>3</v>
      </c>
      <c r="G791" s="865">
        <v>3</v>
      </c>
      <c r="H791" s="865">
        <v>4</v>
      </c>
      <c r="I791" s="865">
        <v>1</v>
      </c>
      <c r="J791" s="865">
        <v>1</v>
      </c>
      <c r="K791" s="865">
        <v>0</v>
      </c>
      <c r="L791" s="865">
        <v>0</v>
      </c>
      <c r="M791" s="865">
        <v>0</v>
      </c>
      <c r="N791" s="865">
        <v>2</v>
      </c>
      <c r="O791" s="865">
        <v>0</v>
      </c>
      <c r="P791" s="865">
        <v>2</v>
      </c>
      <c r="Q791" s="865">
        <v>0</v>
      </c>
      <c r="R791" s="865">
        <v>0</v>
      </c>
      <c r="S791" s="865">
        <v>0</v>
      </c>
      <c r="T791" s="865">
        <v>1</v>
      </c>
      <c r="U791" s="865">
        <v>3</v>
      </c>
      <c r="V791" s="865">
        <v>0</v>
      </c>
      <c r="W791" s="865">
        <v>0</v>
      </c>
      <c r="X791" s="865">
        <v>3</v>
      </c>
      <c r="Y791" s="865"/>
      <c r="Z791" s="866" t="s">
        <v>886</v>
      </c>
    </row>
    <row r="792" spans="1:26" ht="12" customHeight="1" x14ac:dyDescent="0.2">
      <c r="A792" s="863" t="s">
        <v>150</v>
      </c>
      <c r="C792" s="826"/>
      <c r="D792" s="878" t="s">
        <v>283</v>
      </c>
      <c r="E792" s="865">
        <v>4</v>
      </c>
      <c r="F792" s="865">
        <v>3</v>
      </c>
      <c r="G792" s="865">
        <v>3</v>
      </c>
      <c r="H792" s="865">
        <v>4</v>
      </c>
      <c r="I792" s="865">
        <v>1</v>
      </c>
      <c r="J792" s="865">
        <v>1</v>
      </c>
      <c r="K792" s="865">
        <v>0</v>
      </c>
      <c r="L792" s="865">
        <v>0</v>
      </c>
      <c r="M792" s="865">
        <v>0</v>
      </c>
      <c r="N792" s="865">
        <v>2</v>
      </c>
      <c r="O792" s="865">
        <v>0</v>
      </c>
      <c r="P792" s="865">
        <v>2</v>
      </c>
      <c r="Q792" s="865">
        <v>0</v>
      </c>
      <c r="R792" s="865">
        <v>0</v>
      </c>
      <c r="S792" s="865">
        <v>0</v>
      </c>
      <c r="T792" s="865">
        <v>1</v>
      </c>
      <c r="U792" s="865">
        <v>3</v>
      </c>
      <c r="V792" s="865">
        <v>0</v>
      </c>
      <c r="W792" s="865">
        <v>0</v>
      </c>
      <c r="X792" s="865">
        <v>3</v>
      </c>
      <c r="Y792" s="865"/>
      <c r="Z792" s="866"/>
    </row>
    <row r="793" spans="1:26" ht="5.0999999999999996" customHeight="1" x14ac:dyDescent="0.2">
      <c r="A793" s="863" t="s">
        <v>150</v>
      </c>
      <c r="B793" s="827" t="s">
        <v>150</v>
      </c>
      <c r="C793" s="833" t="s">
        <v>150</v>
      </c>
      <c r="D793" s="878"/>
      <c r="E793" s="865"/>
      <c r="F793" s="865"/>
      <c r="G793" s="865"/>
      <c r="H793" s="865"/>
      <c r="I793" s="865">
        <v>0</v>
      </c>
      <c r="J793" s="865"/>
      <c r="K793" s="865"/>
      <c r="L793" s="865"/>
      <c r="M793" s="865"/>
      <c r="N793" s="865"/>
      <c r="O793" s="865"/>
      <c r="P793" s="865"/>
      <c r="Q793" s="865"/>
      <c r="R793" s="865"/>
      <c r="S793" s="865"/>
      <c r="T793" s="865"/>
      <c r="U793" s="865"/>
      <c r="V793" s="865"/>
      <c r="W793" s="865"/>
      <c r="X793" s="865"/>
      <c r="Y793" s="865"/>
      <c r="Z793" s="866"/>
    </row>
    <row r="794" spans="1:26" ht="12" customHeight="1" x14ac:dyDescent="0.2">
      <c r="A794" s="863" t="s">
        <v>263</v>
      </c>
      <c r="C794" s="826" t="s">
        <v>1043</v>
      </c>
      <c r="D794" s="878" t="s">
        <v>282</v>
      </c>
      <c r="E794" s="865">
        <v>1262</v>
      </c>
      <c r="F794" s="865">
        <v>1057</v>
      </c>
      <c r="G794" s="865">
        <v>517</v>
      </c>
      <c r="H794" s="865">
        <v>1431</v>
      </c>
      <c r="I794" s="865">
        <v>118</v>
      </c>
      <c r="J794" s="865">
        <v>56</v>
      </c>
      <c r="K794" s="865">
        <v>1</v>
      </c>
      <c r="L794" s="865">
        <v>59</v>
      </c>
      <c r="M794" s="865">
        <v>2</v>
      </c>
      <c r="N794" s="865">
        <v>892</v>
      </c>
      <c r="O794" s="865">
        <v>3</v>
      </c>
      <c r="P794" s="865">
        <v>412</v>
      </c>
      <c r="Q794" s="865">
        <v>0</v>
      </c>
      <c r="R794" s="865">
        <v>476</v>
      </c>
      <c r="S794" s="865">
        <v>1</v>
      </c>
      <c r="T794" s="865">
        <v>421</v>
      </c>
      <c r="U794" s="865">
        <v>517</v>
      </c>
      <c r="V794" s="865">
        <v>0</v>
      </c>
      <c r="W794" s="865">
        <v>1</v>
      </c>
      <c r="X794" s="865">
        <v>516</v>
      </c>
      <c r="Y794" s="865"/>
      <c r="Z794" s="866" t="s">
        <v>263</v>
      </c>
    </row>
    <row r="795" spans="1:26" ht="12" customHeight="1" x14ac:dyDescent="0.2">
      <c r="A795" s="863" t="s">
        <v>150</v>
      </c>
      <c r="C795" s="826"/>
      <c r="D795" s="878" t="s">
        <v>283</v>
      </c>
      <c r="E795" s="865">
        <v>1186</v>
      </c>
      <c r="F795" s="865">
        <v>994</v>
      </c>
      <c r="G795" s="865">
        <v>484</v>
      </c>
      <c r="H795" s="865">
        <v>1345</v>
      </c>
      <c r="I795" s="865">
        <v>117</v>
      </c>
      <c r="J795" s="865">
        <v>56</v>
      </c>
      <c r="K795" s="865">
        <v>1</v>
      </c>
      <c r="L795" s="865">
        <v>58</v>
      </c>
      <c r="M795" s="865">
        <v>2</v>
      </c>
      <c r="N795" s="865">
        <v>836</v>
      </c>
      <c r="O795" s="865">
        <v>2</v>
      </c>
      <c r="P795" s="865">
        <v>386</v>
      </c>
      <c r="Q795" s="865">
        <v>0</v>
      </c>
      <c r="R795" s="865">
        <v>447</v>
      </c>
      <c r="S795" s="865">
        <v>1</v>
      </c>
      <c r="T795" s="865">
        <v>392</v>
      </c>
      <c r="U795" s="865">
        <v>484</v>
      </c>
      <c r="V795" s="865">
        <v>0</v>
      </c>
      <c r="W795" s="865">
        <v>1</v>
      </c>
      <c r="X795" s="865">
        <v>483</v>
      </c>
      <c r="Y795" s="865"/>
      <c r="Z795" s="866"/>
    </row>
    <row r="796" spans="1:26" ht="5.0999999999999996" customHeight="1" x14ac:dyDescent="0.2">
      <c r="A796" s="863" t="s">
        <v>150</v>
      </c>
      <c r="B796" s="827" t="s">
        <v>150</v>
      </c>
      <c r="C796" s="833" t="s">
        <v>150</v>
      </c>
      <c r="D796" s="878"/>
      <c r="E796" s="865"/>
      <c r="F796" s="865"/>
      <c r="G796" s="865"/>
      <c r="H796" s="865"/>
      <c r="I796" s="865">
        <v>0</v>
      </c>
      <c r="J796" s="865"/>
      <c r="K796" s="865"/>
      <c r="L796" s="865"/>
      <c r="M796" s="865"/>
      <c r="N796" s="865"/>
      <c r="O796" s="865"/>
      <c r="P796" s="865"/>
      <c r="Q796" s="865"/>
      <c r="R796" s="865"/>
      <c r="S796" s="865"/>
      <c r="T796" s="865"/>
      <c r="U796" s="865"/>
      <c r="V796" s="865"/>
      <c r="W796" s="865"/>
      <c r="X796" s="865"/>
      <c r="Y796" s="865"/>
      <c r="Z796" s="866"/>
    </row>
    <row r="797" spans="1:26" ht="12" customHeight="1" x14ac:dyDescent="0.2">
      <c r="A797" s="831" t="s">
        <v>1044</v>
      </c>
      <c r="C797" s="831" t="s">
        <v>1045</v>
      </c>
      <c r="D797" s="878" t="s">
        <v>282</v>
      </c>
      <c r="E797" s="865">
        <v>1177</v>
      </c>
      <c r="F797" s="865">
        <v>979</v>
      </c>
      <c r="G797" s="865">
        <v>488</v>
      </c>
      <c r="H797" s="865">
        <v>1325</v>
      </c>
      <c r="I797" s="865">
        <v>110</v>
      </c>
      <c r="J797" s="865">
        <v>53</v>
      </c>
      <c r="K797" s="865">
        <v>1</v>
      </c>
      <c r="L797" s="865">
        <v>54</v>
      </c>
      <c r="M797" s="865">
        <v>2</v>
      </c>
      <c r="N797" s="865">
        <v>829</v>
      </c>
      <c r="O797" s="865">
        <v>3</v>
      </c>
      <c r="P797" s="865">
        <v>375</v>
      </c>
      <c r="Q797" s="865">
        <v>0</v>
      </c>
      <c r="R797" s="865">
        <v>450</v>
      </c>
      <c r="S797" s="865">
        <v>1</v>
      </c>
      <c r="T797" s="865">
        <v>386</v>
      </c>
      <c r="U797" s="865">
        <v>488</v>
      </c>
      <c r="V797" s="865">
        <v>0</v>
      </c>
      <c r="W797" s="865">
        <v>1</v>
      </c>
      <c r="X797" s="865">
        <v>487</v>
      </c>
      <c r="Y797" s="865"/>
      <c r="Z797" s="886" t="s">
        <v>1046</v>
      </c>
    </row>
    <row r="798" spans="1:26" ht="12" customHeight="1" x14ac:dyDescent="0.2">
      <c r="A798" s="868" t="s">
        <v>704</v>
      </c>
      <c r="C798" s="868" t="s">
        <v>1047</v>
      </c>
      <c r="D798" s="878" t="s">
        <v>283</v>
      </c>
      <c r="E798" s="865">
        <v>1108</v>
      </c>
      <c r="F798" s="865">
        <v>921</v>
      </c>
      <c r="G798" s="865">
        <v>459</v>
      </c>
      <c r="H798" s="865">
        <v>1246</v>
      </c>
      <c r="I798" s="865">
        <v>109</v>
      </c>
      <c r="J798" s="865">
        <v>53</v>
      </c>
      <c r="K798" s="865">
        <v>1</v>
      </c>
      <c r="L798" s="865">
        <v>53</v>
      </c>
      <c r="M798" s="865">
        <v>2</v>
      </c>
      <c r="N798" s="865">
        <v>777</v>
      </c>
      <c r="O798" s="865">
        <v>2</v>
      </c>
      <c r="P798" s="865">
        <v>350</v>
      </c>
      <c r="Q798" s="865">
        <v>0</v>
      </c>
      <c r="R798" s="865">
        <v>424</v>
      </c>
      <c r="S798" s="865">
        <v>1</v>
      </c>
      <c r="T798" s="865">
        <v>360</v>
      </c>
      <c r="U798" s="865">
        <v>459</v>
      </c>
      <c r="V798" s="865">
        <v>0</v>
      </c>
      <c r="W798" s="865">
        <v>1</v>
      </c>
      <c r="X798" s="865">
        <v>458</v>
      </c>
      <c r="Y798" s="865"/>
      <c r="Z798" s="866"/>
    </row>
    <row r="799" spans="1:26" s="870" customFormat="1" ht="5.0999999999999996" customHeight="1" x14ac:dyDescent="0.2">
      <c r="A799" s="831" t="s">
        <v>150</v>
      </c>
      <c r="B799" s="864"/>
      <c r="C799" s="826" t="s">
        <v>150</v>
      </c>
      <c r="D799" s="878"/>
      <c r="E799" s="865"/>
      <c r="F799" s="865"/>
      <c r="G799" s="865"/>
      <c r="H799" s="865"/>
      <c r="I799" s="865">
        <v>0</v>
      </c>
      <c r="J799" s="865"/>
      <c r="K799" s="865"/>
      <c r="L799" s="865"/>
      <c r="M799" s="865"/>
      <c r="N799" s="865"/>
      <c r="O799" s="865"/>
      <c r="P799" s="865"/>
      <c r="Q799" s="865"/>
      <c r="R799" s="865"/>
      <c r="S799" s="865"/>
      <c r="T799" s="865"/>
      <c r="U799" s="865"/>
      <c r="V799" s="865"/>
      <c r="W799" s="865"/>
      <c r="X799" s="865"/>
      <c r="Y799" s="887"/>
      <c r="Z799" s="866"/>
    </row>
    <row r="800" spans="1:26" ht="12" customHeight="1" x14ac:dyDescent="0.2">
      <c r="A800" s="831" t="s">
        <v>150</v>
      </c>
      <c r="C800" s="881" t="s">
        <v>990</v>
      </c>
      <c r="D800" s="878" t="s">
        <v>282</v>
      </c>
      <c r="E800" s="865">
        <v>73</v>
      </c>
      <c r="F800" s="865">
        <v>63</v>
      </c>
      <c r="G800" s="865">
        <v>37</v>
      </c>
      <c r="H800" s="865">
        <v>86</v>
      </c>
      <c r="I800" s="865">
        <v>4</v>
      </c>
      <c r="J800" s="865">
        <v>3</v>
      </c>
      <c r="K800" s="865">
        <v>0</v>
      </c>
      <c r="L800" s="865">
        <v>1</v>
      </c>
      <c r="M800" s="865">
        <v>0</v>
      </c>
      <c r="N800" s="865">
        <v>54</v>
      </c>
      <c r="O800" s="865">
        <v>0</v>
      </c>
      <c r="P800" s="865">
        <v>23</v>
      </c>
      <c r="Q800" s="865">
        <v>0</v>
      </c>
      <c r="R800" s="865">
        <v>31</v>
      </c>
      <c r="S800" s="865">
        <v>0</v>
      </c>
      <c r="T800" s="865">
        <v>28</v>
      </c>
      <c r="U800" s="865">
        <v>37</v>
      </c>
      <c r="V800" s="865">
        <v>0</v>
      </c>
      <c r="W800" s="865">
        <v>0</v>
      </c>
      <c r="X800" s="865">
        <v>37</v>
      </c>
      <c r="Y800" s="865"/>
      <c r="Z800" s="866"/>
    </row>
    <row r="801" spans="1:26" ht="12" customHeight="1" x14ac:dyDescent="0.2">
      <c r="A801" s="831" t="s">
        <v>150</v>
      </c>
      <c r="C801" s="826"/>
      <c r="D801" s="878" t="s">
        <v>283</v>
      </c>
      <c r="E801" s="865">
        <v>66</v>
      </c>
      <c r="F801" s="865">
        <v>59</v>
      </c>
      <c r="G801" s="865">
        <v>31</v>
      </c>
      <c r="H801" s="865">
        <v>82</v>
      </c>
      <c r="I801" s="865">
        <v>4</v>
      </c>
      <c r="J801" s="865">
        <v>3</v>
      </c>
      <c r="K801" s="865">
        <v>0</v>
      </c>
      <c r="L801" s="865">
        <v>1</v>
      </c>
      <c r="M801" s="865">
        <v>0</v>
      </c>
      <c r="N801" s="865">
        <v>51</v>
      </c>
      <c r="O801" s="865">
        <v>0</v>
      </c>
      <c r="P801" s="865">
        <v>20</v>
      </c>
      <c r="Q801" s="865">
        <v>0</v>
      </c>
      <c r="R801" s="865">
        <v>31</v>
      </c>
      <c r="S801" s="865">
        <v>0</v>
      </c>
      <c r="T801" s="865">
        <v>27</v>
      </c>
      <c r="U801" s="865">
        <v>31</v>
      </c>
      <c r="V801" s="865">
        <v>0</v>
      </c>
      <c r="W801" s="865">
        <v>0</v>
      </c>
      <c r="X801" s="865">
        <v>31</v>
      </c>
      <c r="Y801" s="865"/>
      <c r="Z801" s="866"/>
    </row>
    <row r="802" spans="1:26" ht="5.0999999999999996" customHeight="1" x14ac:dyDescent="0.2">
      <c r="A802" s="831" t="s">
        <v>150</v>
      </c>
      <c r="C802" s="826" t="s">
        <v>150</v>
      </c>
      <c r="D802" s="878"/>
      <c r="E802" s="865"/>
      <c r="F802" s="865"/>
      <c r="G802" s="865"/>
      <c r="H802" s="865"/>
      <c r="I802" s="865">
        <v>0</v>
      </c>
      <c r="J802" s="865"/>
      <c r="K802" s="865"/>
      <c r="L802" s="865"/>
      <c r="M802" s="865"/>
      <c r="N802" s="865"/>
      <c r="O802" s="865"/>
      <c r="P802" s="865"/>
      <c r="Q802" s="865"/>
      <c r="R802" s="865"/>
      <c r="S802" s="865"/>
      <c r="T802" s="865"/>
      <c r="U802" s="865"/>
      <c r="V802" s="865"/>
      <c r="W802" s="865"/>
      <c r="X802" s="865"/>
      <c r="Y802" s="865"/>
      <c r="Z802" s="866"/>
    </row>
    <row r="803" spans="1:26" ht="12" customHeight="1" x14ac:dyDescent="0.2">
      <c r="A803" s="831" t="s">
        <v>150</v>
      </c>
      <c r="C803" s="881" t="s">
        <v>991</v>
      </c>
      <c r="D803" s="878" t="s">
        <v>282</v>
      </c>
      <c r="E803" s="865">
        <v>1104</v>
      </c>
      <c r="F803" s="865">
        <v>916</v>
      </c>
      <c r="G803" s="865">
        <v>451</v>
      </c>
      <c r="H803" s="865">
        <v>1239</v>
      </c>
      <c r="I803" s="865">
        <v>106</v>
      </c>
      <c r="J803" s="865">
        <v>50</v>
      </c>
      <c r="K803" s="865">
        <v>1</v>
      </c>
      <c r="L803" s="865">
        <v>53</v>
      </c>
      <c r="M803" s="865">
        <v>2</v>
      </c>
      <c r="N803" s="865">
        <v>775</v>
      </c>
      <c r="O803" s="865">
        <v>3</v>
      </c>
      <c r="P803" s="865">
        <v>352</v>
      </c>
      <c r="Q803" s="865">
        <v>0</v>
      </c>
      <c r="R803" s="865">
        <v>419</v>
      </c>
      <c r="S803" s="865">
        <v>1</v>
      </c>
      <c r="T803" s="865">
        <v>358</v>
      </c>
      <c r="U803" s="865">
        <v>451</v>
      </c>
      <c r="V803" s="865">
        <v>0</v>
      </c>
      <c r="W803" s="865">
        <v>1</v>
      </c>
      <c r="X803" s="865">
        <v>450</v>
      </c>
      <c r="Y803" s="865"/>
      <c r="Z803" s="866"/>
    </row>
    <row r="804" spans="1:26" ht="12" customHeight="1" x14ac:dyDescent="0.2">
      <c r="A804" s="831" t="s">
        <v>150</v>
      </c>
      <c r="C804" s="826"/>
      <c r="D804" s="878" t="s">
        <v>283</v>
      </c>
      <c r="E804" s="865">
        <v>1042</v>
      </c>
      <c r="F804" s="865">
        <v>862</v>
      </c>
      <c r="G804" s="865">
        <v>428</v>
      </c>
      <c r="H804" s="865">
        <v>1164</v>
      </c>
      <c r="I804" s="865">
        <v>105</v>
      </c>
      <c r="J804" s="865">
        <v>50</v>
      </c>
      <c r="K804" s="865">
        <v>1</v>
      </c>
      <c r="L804" s="865">
        <v>52</v>
      </c>
      <c r="M804" s="865">
        <v>2</v>
      </c>
      <c r="N804" s="865">
        <v>726</v>
      </c>
      <c r="O804" s="865">
        <v>2</v>
      </c>
      <c r="P804" s="865">
        <v>330</v>
      </c>
      <c r="Q804" s="865">
        <v>0</v>
      </c>
      <c r="R804" s="865">
        <v>393</v>
      </c>
      <c r="S804" s="865">
        <v>1</v>
      </c>
      <c r="T804" s="865">
        <v>333</v>
      </c>
      <c r="U804" s="865">
        <v>428</v>
      </c>
      <c r="V804" s="865">
        <v>0</v>
      </c>
      <c r="W804" s="865">
        <v>1</v>
      </c>
      <c r="X804" s="865">
        <v>427</v>
      </c>
      <c r="Y804" s="865"/>
      <c r="Z804" s="866"/>
    </row>
    <row r="805" spans="1:26" ht="5.0999999999999996" customHeight="1" x14ac:dyDescent="0.2">
      <c r="A805" s="831" t="s">
        <v>150</v>
      </c>
      <c r="C805" s="826" t="s">
        <v>150</v>
      </c>
      <c r="D805" s="878"/>
      <c r="E805" s="865"/>
      <c r="F805" s="865"/>
      <c r="G805" s="865"/>
      <c r="H805" s="865"/>
      <c r="I805" s="865">
        <v>0</v>
      </c>
      <c r="J805" s="865"/>
      <c r="K805" s="865"/>
      <c r="L805" s="865"/>
      <c r="M805" s="865"/>
      <c r="N805" s="865"/>
      <c r="O805" s="865"/>
      <c r="P805" s="865"/>
      <c r="Q805" s="865"/>
      <c r="R805" s="865"/>
      <c r="S805" s="865"/>
      <c r="T805" s="865"/>
      <c r="U805" s="865"/>
      <c r="V805" s="865"/>
      <c r="W805" s="865"/>
      <c r="X805" s="865"/>
      <c r="Y805" s="865"/>
      <c r="Z805" s="866"/>
    </row>
    <row r="806" spans="1:26" ht="12" customHeight="1" x14ac:dyDescent="0.2">
      <c r="A806" s="831" t="s">
        <v>1044</v>
      </c>
      <c r="C806" s="831" t="s">
        <v>1048</v>
      </c>
      <c r="D806" s="878" t="s">
        <v>282</v>
      </c>
      <c r="E806" s="865">
        <v>22</v>
      </c>
      <c r="F806" s="865">
        <v>19</v>
      </c>
      <c r="G806" s="865">
        <v>8</v>
      </c>
      <c r="H806" s="865">
        <v>25</v>
      </c>
      <c r="I806" s="865">
        <v>1</v>
      </c>
      <c r="J806" s="865">
        <v>1</v>
      </c>
      <c r="K806" s="865">
        <v>0</v>
      </c>
      <c r="L806" s="865">
        <v>0</v>
      </c>
      <c r="M806" s="865">
        <v>0</v>
      </c>
      <c r="N806" s="865">
        <v>15</v>
      </c>
      <c r="O806" s="865">
        <v>0</v>
      </c>
      <c r="P806" s="865">
        <v>10</v>
      </c>
      <c r="Q806" s="865">
        <v>0</v>
      </c>
      <c r="R806" s="865">
        <v>5</v>
      </c>
      <c r="S806" s="865">
        <v>0</v>
      </c>
      <c r="T806" s="865">
        <v>9</v>
      </c>
      <c r="U806" s="865">
        <v>8</v>
      </c>
      <c r="V806" s="865">
        <v>0</v>
      </c>
      <c r="W806" s="865">
        <v>0</v>
      </c>
      <c r="X806" s="865">
        <v>8</v>
      </c>
      <c r="Y806" s="865"/>
      <c r="Z806" s="886" t="s">
        <v>1046</v>
      </c>
    </row>
    <row r="807" spans="1:26" ht="12" customHeight="1" x14ac:dyDescent="0.2">
      <c r="A807" s="868" t="s">
        <v>706</v>
      </c>
      <c r="C807" s="868" t="s">
        <v>1049</v>
      </c>
      <c r="D807" s="878" t="s">
        <v>283</v>
      </c>
      <c r="E807" s="865">
        <v>18</v>
      </c>
      <c r="F807" s="865">
        <v>16</v>
      </c>
      <c r="G807" s="865">
        <v>5</v>
      </c>
      <c r="H807" s="865">
        <v>21</v>
      </c>
      <c r="I807" s="865">
        <v>1</v>
      </c>
      <c r="J807" s="865">
        <v>1</v>
      </c>
      <c r="K807" s="865">
        <v>0</v>
      </c>
      <c r="L807" s="865">
        <v>0</v>
      </c>
      <c r="M807" s="865">
        <v>0</v>
      </c>
      <c r="N807" s="865">
        <v>13</v>
      </c>
      <c r="O807" s="865">
        <v>0</v>
      </c>
      <c r="P807" s="865">
        <v>9</v>
      </c>
      <c r="Q807" s="865">
        <v>0</v>
      </c>
      <c r="R807" s="865">
        <v>4</v>
      </c>
      <c r="S807" s="865">
        <v>0</v>
      </c>
      <c r="T807" s="865">
        <v>7</v>
      </c>
      <c r="U807" s="865">
        <v>5</v>
      </c>
      <c r="V807" s="865">
        <v>0</v>
      </c>
      <c r="W807" s="865">
        <v>0</v>
      </c>
      <c r="X807" s="865">
        <v>5</v>
      </c>
      <c r="Y807" s="865"/>
      <c r="Z807" s="866"/>
    </row>
    <row r="808" spans="1:26" ht="5.0999999999999996" customHeight="1" x14ac:dyDescent="0.2">
      <c r="A808" s="831" t="s">
        <v>150</v>
      </c>
      <c r="C808" s="826" t="s">
        <v>150</v>
      </c>
      <c r="D808" s="878"/>
      <c r="E808" s="865"/>
      <c r="F808" s="865"/>
      <c r="G808" s="865"/>
      <c r="H808" s="865"/>
      <c r="I808" s="865">
        <v>0</v>
      </c>
      <c r="J808" s="865"/>
      <c r="K808" s="865"/>
      <c r="L808" s="865"/>
      <c r="M808" s="865"/>
      <c r="N808" s="865"/>
      <c r="O808" s="865"/>
      <c r="P808" s="865"/>
      <c r="Q808" s="865"/>
      <c r="R808" s="865"/>
      <c r="S808" s="865"/>
      <c r="T808" s="865"/>
      <c r="U808" s="865"/>
      <c r="V808" s="865"/>
      <c r="W808" s="865"/>
      <c r="X808" s="865"/>
      <c r="Y808" s="865"/>
      <c r="Z808" s="866"/>
    </row>
    <row r="809" spans="1:26" ht="12" customHeight="1" x14ac:dyDescent="0.2">
      <c r="A809" s="831" t="s">
        <v>1050</v>
      </c>
      <c r="C809" s="831" t="s">
        <v>1051</v>
      </c>
      <c r="D809" s="878" t="s">
        <v>282</v>
      </c>
      <c r="E809" s="865">
        <v>45</v>
      </c>
      <c r="F809" s="865">
        <v>42</v>
      </c>
      <c r="G809" s="865">
        <v>14</v>
      </c>
      <c r="H809" s="865">
        <v>55</v>
      </c>
      <c r="I809" s="865">
        <v>3</v>
      </c>
      <c r="J809" s="865">
        <v>0</v>
      </c>
      <c r="K809" s="865">
        <v>0</v>
      </c>
      <c r="L809" s="865">
        <v>3</v>
      </c>
      <c r="M809" s="865">
        <v>0</v>
      </c>
      <c r="N809" s="865">
        <v>33</v>
      </c>
      <c r="O809" s="865">
        <v>0</v>
      </c>
      <c r="P809" s="865">
        <v>21</v>
      </c>
      <c r="Q809" s="865">
        <v>0</v>
      </c>
      <c r="R809" s="865">
        <v>12</v>
      </c>
      <c r="S809" s="865">
        <v>0</v>
      </c>
      <c r="T809" s="865">
        <v>19</v>
      </c>
      <c r="U809" s="865">
        <v>14</v>
      </c>
      <c r="V809" s="865">
        <v>0</v>
      </c>
      <c r="W809" s="865">
        <v>0</v>
      </c>
      <c r="X809" s="865">
        <v>14</v>
      </c>
      <c r="Y809" s="865"/>
      <c r="Z809" s="886" t="s">
        <v>1052</v>
      </c>
    </row>
    <row r="810" spans="1:26" ht="12" customHeight="1" x14ac:dyDescent="0.2">
      <c r="A810" s="831" t="s">
        <v>150</v>
      </c>
      <c r="C810" s="868" t="s">
        <v>1053</v>
      </c>
      <c r="D810" s="878" t="s">
        <v>283</v>
      </c>
      <c r="E810" s="865">
        <v>42</v>
      </c>
      <c r="F810" s="865">
        <v>40</v>
      </c>
      <c r="G810" s="865">
        <v>13</v>
      </c>
      <c r="H810" s="865">
        <v>52</v>
      </c>
      <c r="I810" s="865">
        <v>3</v>
      </c>
      <c r="J810" s="865">
        <v>0</v>
      </c>
      <c r="K810" s="865">
        <v>0</v>
      </c>
      <c r="L810" s="865">
        <v>3</v>
      </c>
      <c r="M810" s="865">
        <v>0</v>
      </c>
      <c r="N810" s="865">
        <v>31</v>
      </c>
      <c r="O810" s="865">
        <v>0</v>
      </c>
      <c r="P810" s="865">
        <v>21</v>
      </c>
      <c r="Q810" s="865">
        <v>0</v>
      </c>
      <c r="R810" s="865">
        <v>10</v>
      </c>
      <c r="S810" s="865">
        <v>0</v>
      </c>
      <c r="T810" s="865">
        <v>18</v>
      </c>
      <c r="U810" s="865">
        <v>13</v>
      </c>
      <c r="V810" s="865">
        <v>0</v>
      </c>
      <c r="W810" s="865">
        <v>0</v>
      </c>
      <c r="X810" s="865">
        <v>13</v>
      </c>
      <c r="Y810" s="865"/>
      <c r="Z810" s="866"/>
    </row>
    <row r="811" spans="1:26" ht="5.0999999999999996" customHeight="1" x14ac:dyDescent="0.2">
      <c r="A811" s="831" t="s">
        <v>150</v>
      </c>
      <c r="C811" s="826" t="s">
        <v>150</v>
      </c>
      <c r="D811" s="878"/>
      <c r="E811" s="865"/>
      <c r="F811" s="865"/>
      <c r="G811" s="865"/>
      <c r="H811" s="865"/>
      <c r="I811" s="865">
        <v>0</v>
      </c>
      <c r="J811" s="865"/>
      <c r="K811" s="865"/>
      <c r="L811" s="865"/>
      <c r="M811" s="865"/>
      <c r="N811" s="865"/>
      <c r="O811" s="865"/>
      <c r="P811" s="865"/>
      <c r="Q811" s="865"/>
      <c r="R811" s="865"/>
      <c r="S811" s="865"/>
      <c r="T811" s="865"/>
      <c r="U811" s="865"/>
      <c r="V811" s="865"/>
      <c r="W811" s="865"/>
      <c r="X811" s="865"/>
      <c r="Y811" s="865"/>
      <c r="Z811" s="866"/>
    </row>
    <row r="812" spans="1:26" ht="12" customHeight="1" x14ac:dyDescent="0.2">
      <c r="A812" s="831" t="s">
        <v>1054</v>
      </c>
      <c r="C812" s="831" t="s">
        <v>1055</v>
      </c>
      <c r="D812" s="878" t="s">
        <v>282</v>
      </c>
      <c r="E812" s="865">
        <v>9</v>
      </c>
      <c r="F812" s="865">
        <v>9</v>
      </c>
      <c r="G812" s="865">
        <v>4</v>
      </c>
      <c r="H812" s="865">
        <v>17</v>
      </c>
      <c r="I812" s="865">
        <v>3</v>
      </c>
      <c r="J812" s="865">
        <v>2</v>
      </c>
      <c r="K812" s="865">
        <v>0</v>
      </c>
      <c r="L812" s="865">
        <v>1</v>
      </c>
      <c r="M812" s="865">
        <v>0</v>
      </c>
      <c r="N812" s="865">
        <v>9</v>
      </c>
      <c r="O812" s="865">
        <v>0</v>
      </c>
      <c r="P812" s="865">
        <v>3</v>
      </c>
      <c r="Q812" s="865">
        <v>0</v>
      </c>
      <c r="R812" s="865">
        <v>6</v>
      </c>
      <c r="S812" s="865">
        <v>0</v>
      </c>
      <c r="T812" s="865">
        <v>5</v>
      </c>
      <c r="U812" s="865">
        <v>4</v>
      </c>
      <c r="V812" s="865">
        <v>0</v>
      </c>
      <c r="W812" s="865">
        <v>0</v>
      </c>
      <c r="X812" s="865">
        <v>4</v>
      </c>
      <c r="Y812" s="865"/>
      <c r="Z812" s="886" t="s">
        <v>1056</v>
      </c>
    </row>
    <row r="813" spans="1:26" ht="12" customHeight="1" x14ac:dyDescent="0.2">
      <c r="A813" s="868" t="s">
        <v>704</v>
      </c>
      <c r="C813" s="868" t="s">
        <v>1057</v>
      </c>
      <c r="D813" s="878" t="s">
        <v>283</v>
      </c>
      <c r="E813" s="865">
        <v>9</v>
      </c>
      <c r="F813" s="865">
        <v>9</v>
      </c>
      <c r="G813" s="865">
        <v>4</v>
      </c>
      <c r="H813" s="865">
        <v>17</v>
      </c>
      <c r="I813" s="865">
        <v>3</v>
      </c>
      <c r="J813" s="865">
        <v>2</v>
      </c>
      <c r="K813" s="865">
        <v>0</v>
      </c>
      <c r="L813" s="865">
        <v>1</v>
      </c>
      <c r="M813" s="865">
        <v>0</v>
      </c>
      <c r="N813" s="865">
        <v>9</v>
      </c>
      <c r="O813" s="865">
        <v>0</v>
      </c>
      <c r="P813" s="865">
        <v>3</v>
      </c>
      <c r="Q813" s="865">
        <v>0</v>
      </c>
      <c r="R813" s="865">
        <v>6</v>
      </c>
      <c r="S813" s="865">
        <v>0</v>
      </c>
      <c r="T813" s="865">
        <v>5</v>
      </c>
      <c r="U813" s="865">
        <v>4</v>
      </c>
      <c r="V813" s="865">
        <v>0</v>
      </c>
      <c r="W813" s="865">
        <v>0</v>
      </c>
      <c r="X813" s="865">
        <v>4</v>
      </c>
      <c r="Y813" s="865"/>
      <c r="Z813" s="866"/>
    </row>
    <row r="814" spans="1:26" ht="5.0999999999999996" customHeight="1" x14ac:dyDescent="0.2">
      <c r="A814" s="833"/>
      <c r="B814" s="876"/>
      <c r="C814" s="833"/>
      <c r="D814" s="853"/>
      <c r="E814" s="865"/>
      <c r="F814" s="865"/>
      <c r="G814" s="865"/>
      <c r="H814" s="865"/>
      <c r="I814" s="865">
        <v>0</v>
      </c>
      <c r="J814" s="865"/>
      <c r="K814" s="865"/>
      <c r="L814" s="865"/>
      <c r="M814" s="865"/>
      <c r="N814" s="865"/>
      <c r="O814" s="865"/>
      <c r="P814" s="865"/>
      <c r="Q814" s="865"/>
      <c r="R814" s="865"/>
      <c r="S814" s="865"/>
      <c r="T814" s="865"/>
      <c r="U814" s="865"/>
      <c r="V814" s="865"/>
      <c r="W814" s="865"/>
      <c r="X814" s="865"/>
      <c r="Y814" s="865"/>
      <c r="Z814" s="866"/>
    </row>
    <row r="815" spans="1:26" ht="12" customHeight="1" x14ac:dyDescent="0.2">
      <c r="A815" s="831" t="s">
        <v>1054</v>
      </c>
      <c r="C815" s="831" t="s">
        <v>1058</v>
      </c>
      <c r="D815" s="878" t="s">
        <v>282</v>
      </c>
      <c r="E815" s="865">
        <v>3</v>
      </c>
      <c r="F815" s="865">
        <v>3</v>
      </c>
      <c r="G815" s="865">
        <v>1</v>
      </c>
      <c r="H815" s="865">
        <v>3</v>
      </c>
      <c r="I815" s="865">
        <v>1</v>
      </c>
      <c r="J815" s="865">
        <v>0</v>
      </c>
      <c r="K815" s="865">
        <v>0</v>
      </c>
      <c r="L815" s="865">
        <v>1</v>
      </c>
      <c r="M815" s="865">
        <v>0</v>
      </c>
      <c r="N815" s="865">
        <v>1</v>
      </c>
      <c r="O815" s="865">
        <v>0</v>
      </c>
      <c r="P815" s="865">
        <v>1</v>
      </c>
      <c r="Q815" s="865">
        <v>0</v>
      </c>
      <c r="R815" s="865">
        <v>0</v>
      </c>
      <c r="S815" s="865">
        <v>0</v>
      </c>
      <c r="T815" s="865">
        <v>1</v>
      </c>
      <c r="U815" s="865">
        <v>1</v>
      </c>
      <c r="V815" s="865">
        <v>0</v>
      </c>
      <c r="W815" s="865">
        <v>0</v>
      </c>
      <c r="X815" s="865">
        <v>1</v>
      </c>
      <c r="Y815" s="865"/>
      <c r="Z815" s="886" t="s">
        <v>1056</v>
      </c>
    </row>
    <row r="816" spans="1:26" ht="12" customHeight="1" x14ac:dyDescent="0.2">
      <c r="A816" s="868" t="s">
        <v>706</v>
      </c>
      <c r="C816" s="831"/>
      <c r="D816" s="878" t="s">
        <v>283</v>
      </c>
      <c r="E816" s="865">
        <v>3</v>
      </c>
      <c r="F816" s="865">
        <v>3</v>
      </c>
      <c r="G816" s="865">
        <v>1</v>
      </c>
      <c r="H816" s="865">
        <v>3</v>
      </c>
      <c r="I816" s="865">
        <v>1</v>
      </c>
      <c r="J816" s="865">
        <v>0</v>
      </c>
      <c r="K816" s="865">
        <v>0</v>
      </c>
      <c r="L816" s="865">
        <v>1</v>
      </c>
      <c r="M816" s="865">
        <v>0</v>
      </c>
      <c r="N816" s="865">
        <v>1</v>
      </c>
      <c r="O816" s="865">
        <v>0</v>
      </c>
      <c r="P816" s="865">
        <v>1</v>
      </c>
      <c r="Q816" s="865">
        <v>0</v>
      </c>
      <c r="R816" s="865">
        <v>0</v>
      </c>
      <c r="S816" s="865">
        <v>0</v>
      </c>
      <c r="T816" s="865">
        <v>1</v>
      </c>
      <c r="U816" s="865">
        <v>1</v>
      </c>
      <c r="V816" s="865">
        <v>0</v>
      </c>
      <c r="W816" s="865">
        <v>0</v>
      </c>
      <c r="X816" s="865">
        <v>1</v>
      </c>
      <c r="Y816" s="865"/>
      <c r="Z816" s="866"/>
    </row>
    <row r="817" spans="1:26" ht="5.0999999999999996" customHeight="1" x14ac:dyDescent="0.2">
      <c r="A817" s="831" t="s">
        <v>150</v>
      </c>
      <c r="C817" s="831" t="s">
        <v>150</v>
      </c>
      <c r="D817" s="878"/>
      <c r="E817" s="865"/>
      <c r="F817" s="865"/>
      <c r="G817" s="865"/>
      <c r="H817" s="865"/>
      <c r="I817" s="865">
        <v>0</v>
      </c>
      <c r="J817" s="865"/>
      <c r="K817" s="865"/>
      <c r="L817" s="865"/>
      <c r="M817" s="865"/>
      <c r="N817" s="865"/>
      <c r="O817" s="865"/>
      <c r="P817" s="865"/>
      <c r="Q817" s="865"/>
      <c r="R817" s="865"/>
      <c r="S817" s="865"/>
      <c r="T817" s="865"/>
      <c r="U817" s="865"/>
      <c r="V817" s="865"/>
      <c r="W817" s="865"/>
      <c r="X817" s="865"/>
      <c r="Y817" s="865"/>
      <c r="Z817" s="866"/>
    </row>
    <row r="818" spans="1:26" ht="12" customHeight="1" x14ac:dyDescent="0.2">
      <c r="A818" s="831" t="s">
        <v>1054</v>
      </c>
      <c r="C818" s="831" t="s">
        <v>1059</v>
      </c>
      <c r="D818" s="878" t="s">
        <v>282</v>
      </c>
      <c r="E818" s="865">
        <v>2</v>
      </c>
      <c r="F818" s="865">
        <v>2</v>
      </c>
      <c r="G818" s="865">
        <v>0</v>
      </c>
      <c r="H818" s="865">
        <v>2</v>
      </c>
      <c r="I818" s="865">
        <v>0</v>
      </c>
      <c r="J818" s="865">
        <v>0</v>
      </c>
      <c r="K818" s="865">
        <v>0</v>
      </c>
      <c r="L818" s="865">
        <v>0</v>
      </c>
      <c r="M818" s="865">
        <v>0</v>
      </c>
      <c r="N818" s="865">
        <v>2</v>
      </c>
      <c r="O818" s="865">
        <v>0</v>
      </c>
      <c r="P818" s="865">
        <v>1</v>
      </c>
      <c r="Q818" s="865">
        <v>0</v>
      </c>
      <c r="R818" s="865">
        <v>1</v>
      </c>
      <c r="S818" s="865">
        <v>0</v>
      </c>
      <c r="T818" s="865">
        <v>0</v>
      </c>
      <c r="U818" s="865">
        <v>0</v>
      </c>
      <c r="V818" s="865">
        <v>0</v>
      </c>
      <c r="W818" s="865">
        <v>0</v>
      </c>
      <c r="X818" s="865">
        <v>0</v>
      </c>
      <c r="Y818" s="865"/>
      <c r="Z818" s="886" t="s">
        <v>1056</v>
      </c>
    </row>
    <row r="819" spans="1:26" ht="12" customHeight="1" x14ac:dyDescent="0.2">
      <c r="A819" s="868" t="s">
        <v>1060</v>
      </c>
      <c r="C819" s="868" t="s">
        <v>1061</v>
      </c>
      <c r="D819" s="878" t="s">
        <v>283</v>
      </c>
      <c r="E819" s="865">
        <v>2</v>
      </c>
      <c r="F819" s="865">
        <v>2</v>
      </c>
      <c r="G819" s="865">
        <v>0</v>
      </c>
      <c r="H819" s="865">
        <v>2</v>
      </c>
      <c r="I819" s="865">
        <v>0</v>
      </c>
      <c r="J819" s="865">
        <v>0</v>
      </c>
      <c r="K819" s="865">
        <v>0</v>
      </c>
      <c r="L819" s="865">
        <v>0</v>
      </c>
      <c r="M819" s="865">
        <v>0</v>
      </c>
      <c r="N819" s="865">
        <v>2</v>
      </c>
      <c r="O819" s="865">
        <v>0</v>
      </c>
      <c r="P819" s="865">
        <v>1</v>
      </c>
      <c r="Q819" s="865">
        <v>0</v>
      </c>
      <c r="R819" s="865">
        <v>1</v>
      </c>
      <c r="S819" s="865">
        <v>0</v>
      </c>
      <c r="T819" s="865">
        <v>0</v>
      </c>
      <c r="U819" s="865">
        <v>0</v>
      </c>
      <c r="V819" s="865">
        <v>0</v>
      </c>
      <c r="W819" s="865">
        <v>0</v>
      </c>
      <c r="X819" s="865">
        <v>0</v>
      </c>
      <c r="Y819" s="865"/>
      <c r="Z819" s="866"/>
    </row>
    <row r="820" spans="1:26" ht="5.0999999999999996" customHeight="1" x14ac:dyDescent="0.2">
      <c r="A820" s="863" t="s">
        <v>150</v>
      </c>
      <c r="B820" s="827" t="s">
        <v>150</v>
      </c>
      <c r="C820" s="833" t="s">
        <v>150</v>
      </c>
      <c r="D820" s="878"/>
      <c r="E820" s="865"/>
      <c r="F820" s="865"/>
      <c r="G820" s="865"/>
      <c r="H820" s="865"/>
      <c r="I820" s="865">
        <v>0</v>
      </c>
      <c r="J820" s="865"/>
      <c r="K820" s="865"/>
      <c r="L820" s="865"/>
      <c r="M820" s="865"/>
      <c r="N820" s="865"/>
      <c r="O820" s="865"/>
      <c r="P820" s="865"/>
      <c r="Q820" s="865"/>
      <c r="R820" s="865"/>
      <c r="S820" s="865"/>
      <c r="T820" s="865"/>
      <c r="U820" s="865"/>
      <c r="V820" s="865"/>
      <c r="W820" s="865"/>
      <c r="X820" s="865"/>
      <c r="Y820" s="865"/>
      <c r="Z820" s="866"/>
    </row>
    <row r="821" spans="1:26" ht="12" customHeight="1" x14ac:dyDescent="0.2">
      <c r="A821" s="831" t="s">
        <v>1062</v>
      </c>
      <c r="B821" s="864" t="s">
        <v>150</v>
      </c>
      <c r="C821" s="831" t="s">
        <v>1063</v>
      </c>
      <c r="D821" s="878" t="s">
        <v>282</v>
      </c>
      <c r="E821" s="865">
        <v>4</v>
      </c>
      <c r="F821" s="865">
        <v>3</v>
      </c>
      <c r="G821" s="865">
        <v>2</v>
      </c>
      <c r="H821" s="865">
        <v>4</v>
      </c>
      <c r="I821" s="865">
        <v>0</v>
      </c>
      <c r="J821" s="865">
        <v>0</v>
      </c>
      <c r="K821" s="865">
        <v>0</v>
      </c>
      <c r="L821" s="865">
        <v>0</v>
      </c>
      <c r="M821" s="865">
        <v>0</v>
      </c>
      <c r="N821" s="865">
        <v>3</v>
      </c>
      <c r="O821" s="865">
        <v>0</v>
      </c>
      <c r="P821" s="865">
        <v>1</v>
      </c>
      <c r="Q821" s="865">
        <v>0</v>
      </c>
      <c r="R821" s="865">
        <v>2</v>
      </c>
      <c r="S821" s="865">
        <v>0</v>
      </c>
      <c r="T821" s="865">
        <v>1</v>
      </c>
      <c r="U821" s="865">
        <v>2</v>
      </c>
      <c r="V821" s="865">
        <v>0</v>
      </c>
      <c r="W821" s="865">
        <v>0</v>
      </c>
      <c r="X821" s="865">
        <v>2</v>
      </c>
      <c r="Y821" s="865"/>
      <c r="Z821" s="888" t="s">
        <v>1064</v>
      </c>
    </row>
    <row r="822" spans="1:26" ht="12" customHeight="1" x14ac:dyDescent="0.2">
      <c r="A822" s="868" t="s">
        <v>150</v>
      </c>
      <c r="B822" s="864" t="s">
        <v>150</v>
      </c>
      <c r="C822" s="868" t="s">
        <v>1065</v>
      </c>
      <c r="D822" s="878" t="s">
        <v>283</v>
      </c>
      <c r="E822" s="865">
        <v>4</v>
      </c>
      <c r="F822" s="865">
        <v>3</v>
      </c>
      <c r="G822" s="865">
        <v>2</v>
      </c>
      <c r="H822" s="865">
        <v>4</v>
      </c>
      <c r="I822" s="865">
        <v>0</v>
      </c>
      <c r="J822" s="865">
        <v>0</v>
      </c>
      <c r="K822" s="865">
        <v>0</v>
      </c>
      <c r="L822" s="865">
        <v>0</v>
      </c>
      <c r="M822" s="865">
        <v>0</v>
      </c>
      <c r="N822" s="865">
        <v>3</v>
      </c>
      <c r="O822" s="865">
        <v>0</v>
      </c>
      <c r="P822" s="865">
        <v>1</v>
      </c>
      <c r="Q822" s="865">
        <v>0</v>
      </c>
      <c r="R822" s="865">
        <v>2</v>
      </c>
      <c r="S822" s="865">
        <v>0</v>
      </c>
      <c r="T822" s="865">
        <v>1</v>
      </c>
      <c r="U822" s="865">
        <v>2</v>
      </c>
      <c r="V822" s="865">
        <v>0</v>
      </c>
      <c r="W822" s="865">
        <v>0</v>
      </c>
      <c r="X822" s="865">
        <v>2</v>
      </c>
      <c r="Y822" s="865"/>
      <c r="Z822" s="866"/>
    </row>
    <row r="823" spans="1:26" ht="12" customHeight="1" x14ac:dyDescent="0.2">
      <c r="A823" s="863" t="s">
        <v>150</v>
      </c>
      <c r="B823" s="827" t="s">
        <v>150</v>
      </c>
      <c r="C823" s="868" t="s">
        <v>1066</v>
      </c>
      <c r="D823" s="878"/>
      <c r="E823" s="865"/>
      <c r="F823" s="865"/>
      <c r="G823" s="865"/>
      <c r="H823" s="865"/>
      <c r="I823" s="865">
        <v>0</v>
      </c>
      <c r="J823" s="865"/>
      <c r="K823" s="865"/>
      <c r="L823" s="865"/>
      <c r="M823" s="865"/>
      <c r="N823" s="865"/>
      <c r="O823" s="865"/>
      <c r="P823" s="865"/>
      <c r="Q823" s="865"/>
      <c r="R823" s="865"/>
      <c r="S823" s="865"/>
      <c r="T823" s="865"/>
      <c r="U823" s="865"/>
      <c r="V823" s="865"/>
      <c r="W823" s="865"/>
      <c r="X823" s="865"/>
      <c r="Y823" s="865"/>
      <c r="Z823" s="866"/>
    </row>
    <row r="824" spans="1:26" ht="5.0999999999999996" customHeight="1" x14ac:dyDescent="0.2">
      <c r="A824" s="863" t="s">
        <v>150</v>
      </c>
      <c r="B824" s="827" t="s">
        <v>150</v>
      </c>
      <c r="C824" s="833" t="s">
        <v>150</v>
      </c>
      <c r="D824" s="878"/>
      <c r="E824" s="865"/>
      <c r="F824" s="865"/>
      <c r="G824" s="865"/>
      <c r="H824" s="865"/>
      <c r="I824" s="865">
        <v>0</v>
      </c>
      <c r="J824" s="865"/>
      <c r="K824" s="865"/>
      <c r="L824" s="865"/>
      <c r="M824" s="865"/>
      <c r="N824" s="865"/>
      <c r="O824" s="865"/>
      <c r="P824" s="865"/>
      <c r="Q824" s="865"/>
      <c r="R824" s="865"/>
      <c r="S824" s="865"/>
      <c r="T824" s="865"/>
      <c r="U824" s="865"/>
      <c r="V824" s="865"/>
      <c r="W824" s="865"/>
      <c r="X824" s="865"/>
      <c r="Y824" s="865"/>
      <c r="Z824" s="866"/>
    </row>
    <row r="825" spans="1:26" ht="12" customHeight="1" x14ac:dyDescent="0.2">
      <c r="A825" s="863" t="s">
        <v>1073</v>
      </c>
      <c r="C825" s="863" t="s">
        <v>1074</v>
      </c>
      <c r="D825" s="878" t="s">
        <v>282</v>
      </c>
      <c r="E825" s="865">
        <v>9928</v>
      </c>
      <c r="F825" s="865">
        <v>6950</v>
      </c>
      <c r="G825" s="865">
        <v>6051</v>
      </c>
      <c r="H825" s="865">
        <v>9044</v>
      </c>
      <c r="I825" s="865">
        <v>1073</v>
      </c>
      <c r="J825" s="865">
        <v>552</v>
      </c>
      <c r="K825" s="865">
        <v>46</v>
      </c>
      <c r="L825" s="865">
        <v>423</v>
      </c>
      <c r="M825" s="865">
        <v>52</v>
      </c>
      <c r="N825" s="865">
        <v>5445</v>
      </c>
      <c r="O825" s="865">
        <v>16</v>
      </c>
      <c r="P825" s="865">
        <v>2509</v>
      </c>
      <c r="Q825" s="865">
        <v>8</v>
      </c>
      <c r="R825" s="865">
        <v>2902</v>
      </c>
      <c r="S825" s="865">
        <v>10</v>
      </c>
      <c r="T825" s="865">
        <v>2526</v>
      </c>
      <c r="U825" s="865">
        <v>6065</v>
      </c>
      <c r="V825" s="865">
        <v>2</v>
      </c>
      <c r="W825" s="865">
        <v>21</v>
      </c>
      <c r="X825" s="865">
        <v>6042</v>
      </c>
      <c r="Y825" s="865"/>
      <c r="Z825" s="866" t="s">
        <v>1075</v>
      </c>
    </row>
    <row r="826" spans="1:26" ht="12" customHeight="1" x14ac:dyDescent="0.2">
      <c r="A826" s="868"/>
      <c r="C826" s="826" t="s">
        <v>1076</v>
      </c>
      <c r="D826" s="878" t="s">
        <v>283</v>
      </c>
      <c r="E826" s="865">
        <v>9109</v>
      </c>
      <c r="F826" s="865">
        <v>6391</v>
      </c>
      <c r="G826" s="865">
        <v>5480</v>
      </c>
      <c r="H826" s="865">
        <v>8339</v>
      </c>
      <c r="I826" s="865">
        <v>1012</v>
      </c>
      <c r="J826" s="865">
        <v>520</v>
      </c>
      <c r="K826" s="865">
        <v>41</v>
      </c>
      <c r="L826" s="865">
        <v>405</v>
      </c>
      <c r="M826" s="865">
        <v>46</v>
      </c>
      <c r="N826" s="865">
        <v>5010</v>
      </c>
      <c r="O826" s="865">
        <v>12</v>
      </c>
      <c r="P826" s="865">
        <v>2366</v>
      </c>
      <c r="Q826" s="865">
        <v>7</v>
      </c>
      <c r="R826" s="865">
        <v>2616</v>
      </c>
      <c r="S826" s="865">
        <v>9</v>
      </c>
      <c r="T826" s="865">
        <v>2317</v>
      </c>
      <c r="U826" s="865">
        <v>5492</v>
      </c>
      <c r="V826" s="865">
        <v>2</v>
      </c>
      <c r="W826" s="865">
        <v>19</v>
      </c>
      <c r="X826" s="865">
        <v>5471</v>
      </c>
      <c r="Y826" s="865"/>
      <c r="Z826" s="866"/>
    </row>
    <row r="827" spans="1:26" ht="5.0999999999999996" customHeight="1" x14ac:dyDescent="0.2">
      <c r="D827" s="853"/>
      <c r="E827" s="865"/>
      <c r="F827" s="865"/>
      <c r="G827" s="865"/>
      <c r="H827" s="865"/>
      <c r="I827" s="865">
        <v>0</v>
      </c>
      <c r="J827" s="865"/>
      <c r="K827" s="865"/>
      <c r="L827" s="865"/>
      <c r="M827" s="865"/>
      <c r="N827" s="865"/>
      <c r="O827" s="865"/>
      <c r="P827" s="865"/>
      <c r="Q827" s="865"/>
      <c r="R827" s="865"/>
      <c r="S827" s="865"/>
      <c r="T827" s="865"/>
      <c r="U827" s="865"/>
      <c r="V827" s="865"/>
      <c r="W827" s="865"/>
      <c r="X827" s="865"/>
      <c r="Y827" s="865"/>
      <c r="Z827" s="866"/>
    </row>
    <row r="828" spans="1:26" ht="12" customHeight="1" x14ac:dyDescent="0.2">
      <c r="A828" s="863" t="s">
        <v>272</v>
      </c>
      <c r="B828" s="826"/>
      <c r="C828" s="863" t="s">
        <v>1077</v>
      </c>
      <c r="D828" s="853" t="s">
        <v>282</v>
      </c>
      <c r="E828" s="865">
        <v>57</v>
      </c>
      <c r="F828" s="865">
        <v>47</v>
      </c>
      <c r="G828" s="865">
        <v>13</v>
      </c>
      <c r="H828" s="865">
        <v>54</v>
      </c>
      <c r="I828" s="865">
        <v>16</v>
      </c>
      <c r="J828" s="865">
        <v>13</v>
      </c>
      <c r="K828" s="865">
        <v>0</v>
      </c>
      <c r="L828" s="865">
        <v>3</v>
      </c>
      <c r="M828" s="865">
        <v>0</v>
      </c>
      <c r="N828" s="865">
        <v>25</v>
      </c>
      <c r="O828" s="865">
        <v>0</v>
      </c>
      <c r="P828" s="865">
        <v>5</v>
      </c>
      <c r="Q828" s="865">
        <v>0</v>
      </c>
      <c r="R828" s="865">
        <v>20</v>
      </c>
      <c r="S828" s="865">
        <v>0</v>
      </c>
      <c r="T828" s="865">
        <v>13</v>
      </c>
      <c r="U828" s="865">
        <v>13</v>
      </c>
      <c r="V828" s="865">
        <v>0</v>
      </c>
      <c r="W828" s="865">
        <v>0</v>
      </c>
      <c r="X828" s="865">
        <v>13</v>
      </c>
      <c r="Y828" s="865"/>
      <c r="Z828" s="866" t="s">
        <v>1078</v>
      </c>
    </row>
    <row r="829" spans="1:26" ht="12" customHeight="1" x14ac:dyDescent="0.2">
      <c r="B829" s="826"/>
      <c r="D829" s="853" t="s">
        <v>283</v>
      </c>
      <c r="E829" s="865">
        <v>50</v>
      </c>
      <c r="F829" s="865">
        <v>41</v>
      </c>
      <c r="G829" s="865">
        <v>11</v>
      </c>
      <c r="H829" s="865">
        <v>46</v>
      </c>
      <c r="I829" s="865">
        <v>14</v>
      </c>
      <c r="J829" s="865">
        <v>11</v>
      </c>
      <c r="K829" s="865">
        <v>0</v>
      </c>
      <c r="L829" s="865">
        <v>3</v>
      </c>
      <c r="M829" s="865">
        <v>0</v>
      </c>
      <c r="N829" s="865">
        <v>21</v>
      </c>
      <c r="O829" s="865">
        <v>0</v>
      </c>
      <c r="P829" s="865">
        <v>4</v>
      </c>
      <c r="Q829" s="865">
        <v>0</v>
      </c>
      <c r="R829" s="865">
        <v>17</v>
      </c>
      <c r="S829" s="865">
        <v>0</v>
      </c>
      <c r="T829" s="865">
        <v>11</v>
      </c>
      <c r="U829" s="865">
        <v>11</v>
      </c>
      <c r="V829" s="865">
        <v>0</v>
      </c>
      <c r="W829" s="865">
        <v>0</v>
      </c>
      <c r="X829" s="865">
        <v>11</v>
      </c>
      <c r="Y829" s="865"/>
      <c r="Z829" s="866"/>
    </row>
    <row r="830" spans="1:26" ht="5.0999999999999996" customHeight="1" x14ac:dyDescent="0.2">
      <c r="B830" s="826"/>
      <c r="D830" s="853"/>
      <c r="E830" s="865"/>
      <c r="F830" s="865"/>
      <c r="G830" s="865"/>
      <c r="H830" s="865"/>
      <c r="I830" s="865">
        <v>0</v>
      </c>
      <c r="J830" s="865"/>
      <c r="K830" s="865"/>
      <c r="L830" s="865"/>
      <c r="M830" s="865"/>
      <c r="N830" s="865"/>
      <c r="O830" s="865"/>
      <c r="P830" s="865"/>
      <c r="Q830" s="865"/>
      <c r="R830" s="865"/>
      <c r="S830" s="865"/>
      <c r="T830" s="865"/>
      <c r="U830" s="865"/>
      <c r="V830" s="865"/>
      <c r="W830" s="865"/>
      <c r="X830" s="865"/>
      <c r="Y830" s="865"/>
      <c r="Z830" s="866"/>
    </row>
    <row r="831" spans="1:26" ht="12" customHeight="1" x14ac:dyDescent="0.2">
      <c r="A831" s="831">
        <v>95</v>
      </c>
      <c r="B831" s="831"/>
      <c r="C831" s="831" t="s">
        <v>1079</v>
      </c>
      <c r="D831" s="853" t="s">
        <v>282</v>
      </c>
      <c r="E831" s="865">
        <v>50</v>
      </c>
      <c r="F831" s="865">
        <v>44</v>
      </c>
      <c r="G831" s="865">
        <v>13</v>
      </c>
      <c r="H831" s="865">
        <v>50</v>
      </c>
      <c r="I831" s="865">
        <v>15</v>
      </c>
      <c r="J831" s="865">
        <v>13</v>
      </c>
      <c r="K831" s="865">
        <v>0</v>
      </c>
      <c r="L831" s="865">
        <v>2</v>
      </c>
      <c r="M831" s="865">
        <v>0</v>
      </c>
      <c r="N831" s="865">
        <v>24</v>
      </c>
      <c r="O831" s="865">
        <v>0</v>
      </c>
      <c r="P831" s="865">
        <v>4</v>
      </c>
      <c r="Q831" s="865">
        <v>0</v>
      </c>
      <c r="R831" s="865">
        <v>20</v>
      </c>
      <c r="S831" s="865">
        <v>0</v>
      </c>
      <c r="T831" s="865">
        <v>11</v>
      </c>
      <c r="U831" s="865">
        <v>13</v>
      </c>
      <c r="V831" s="865">
        <v>0</v>
      </c>
      <c r="W831" s="865">
        <v>0</v>
      </c>
      <c r="X831" s="865">
        <v>13</v>
      </c>
      <c r="Y831" s="865"/>
      <c r="Z831" s="866" t="s">
        <v>1080</v>
      </c>
    </row>
    <row r="832" spans="1:26" ht="12" customHeight="1" x14ac:dyDescent="0.2">
      <c r="A832" s="831"/>
      <c r="B832" s="831"/>
      <c r="C832" s="831"/>
      <c r="D832" s="853" t="s">
        <v>283</v>
      </c>
      <c r="E832" s="865">
        <v>43</v>
      </c>
      <c r="F832" s="865">
        <v>38</v>
      </c>
      <c r="G832" s="865">
        <v>11</v>
      </c>
      <c r="H832" s="865">
        <v>42</v>
      </c>
      <c r="I832" s="865">
        <v>13</v>
      </c>
      <c r="J832" s="865">
        <v>11</v>
      </c>
      <c r="K832" s="865">
        <v>0</v>
      </c>
      <c r="L832" s="865">
        <v>2</v>
      </c>
      <c r="M832" s="865">
        <v>0</v>
      </c>
      <c r="N832" s="865">
        <v>20</v>
      </c>
      <c r="O832" s="865">
        <v>0</v>
      </c>
      <c r="P832" s="865">
        <v>3</v>
      </c>
      <c r="Q832" s="865">
        <v>0</v>
      </c>
      <c r="R832" s="865">
        <v>17</v>
      </c>
      <c r="S832" s="865">
        <v>0</v>
      </c>
      <c r="T832" s="865">
        <v>9</v>
      </c>
      <c r="U832" s="865">
        <v>11</v>
      </c>
      <c r="V832" s="865">
        <v>0</v>
      </c>
      <c r="W832" s="865">
        <v>0</v>
      </c>
      <c r="X832" s="865">
        <v>11</v>
      </c>
      <c r="Y832" s="865"/>
      <c r="Z832" s="866"/>
    </row>
    <row r="833" spans="1:26" ht="5.0999999999999996" customHeight="1" x14ac:dyDescent="0.2">
      <c r="A833" s="831"/>
      <c r="B833" s="831"/>
      <c r="C833" s="831"/>
      <c r="D833" s="853"/>
      <c r="E833" s="865"/>
      <c r="F833" s="865"/>
      <c r="G833" s="865"/>
      <c r="H833" s="865"/>
      <c r="I833" s="865">
        <v>0</v>
      </c>
      <c r="J833" s="865"/>
      <c r="K833" s="865"/>
      <c r="L833" s="865"/>
      <c r="M833" s="865"/>
      <c r="N833" s="865"/>
      <c r="O833" s="865"/>
      <c r="P833" s="865"/>
      <c r="Q833" s="865"/>
      <c r="R833" s="865"/>
      <c r="S833" s="865"/>
      <c r="T833" s="865"/>
      <c r="U833" s="865"/>
      <c r="V833" s="865"/>
      <c r="W833" s="865"/>
      <c r="X833" s="865"/>
      <c r="Y833" s="865"/>
      <c r="Z833" s="866"/>
    </row>
    <row r="834" spans="1:26" ht="12" customHeight="1" x14ac:dyDescent="0.2">
      <c r="A834" s="831">
        <v>96</v>
      </c>
      <c r="B834" s="831"/>
      <c r="C834" s="831" t="s">
        <v>1081</v>
      </c>
      <c r="D834" s="853" t="s">
        <v>282</v>
      </c>
      <c r="E834" s="865">
        <v>6</v>
      </c>
      <c r="F834" s="865">
        <v>3</v>
      </c>
      <c r="G834" s="865">
        <v>0</v>
      </c>
      <c r="H834" s="865">
        <v>4</v>
      </c>
      <c r="I834" s="865">
        <v>1</v>
      </c>
      <c r="J834" s="865">
        <v>0</v>
      </c>
      <c r="K834" s="865">
        <v>0</v>
      </c>
      <c r="L834" s="865">
        <v>1</v>
      </c>
      <c r="M834" s="865">
        <v>0</v>
      </c>
      <c r="N834" s="865">
        <v>1</v>
      </c>
      <c r="O834" s="865">
        <v>0</v>
      </c>
      <c r="P834" s="865">
        <v>1</v>
      </c>
      <c r="Q834" s="865">
        <v>0</v>
      </c>
      <c r="R834" s="865">
        <v>0</v>
      </c>
      <c r="S834" s="865">
        <v>0</v>
      </c>
      <c r="T834" s="865">
        <v>2</v>
      </c>
      <c r="U834" s="865">
        <v>0</v>
      </c>
      <c r="V834" s="865">
        <v>0</v>
      </c>
      <c r="W834" s="865">
        <v>0</v>
      </c>
      <c r="X834" s="865">
        <v>0</v>
      </c>
      <c r="Y834" s="865"/>
      <c r="Z834" s="866" t="s">
        <v>1082</v>
      </c>
    </row>
    <row r="835" spans="1:26" ht="12" customHeight="1" x14ac:dyDescent="0.2">
      <c r="A835" s="831"/>
      <c r="B835" s="831"/>
      <c r="C835" s="868" t="s">
        <v>1083</v>
      </c>
      <c r="D835" s="853" t="s">
        <v>283</v>
      </c>
      <c r="E835" s="865">
        <v>6</v>
      </c>
      <c r="F835" s="865">
        <v>3</v>
      </c>
      <c r="G835" s="865">
        <v>0</v>
      </c>
      <c r="H835" s="865">
        <v>4</v>
      </c>
      <c r="I835" s="865">
        <v>1</v>
      </c>
      <c r="J835" s="865">
        <v>0</v>
      </c>
      <c r="K835" s="865">
        <v>0</v>
      </c>
      <c r="L835" s="865">
        <v>1</v>
      </c>
      <c r="M835" s="865">
        <v>0</v>
      </c>
      <c r="N835" s="865">
        <v>1</v>
      </c>
      <c r="O835" s="865">
        <v>0</v>
      </c>
      <c r="P835" s="865">
        <v>1</v>
      </c>
      <c r="Q835" s="865">
        <v>0</v>
      </c>
      <c r="R835" s="865">
        <v>0</v>
      </c>
      <c r="S835" s="865">
        <v>0</v>
      </c>
      <c r="T835" s="865">
        <v>2</v>
      </c>
      <c r="U835" s="865">
        <v>0</v>
      </c>
      <c r="V835" s="865">
        <v>0</v>
      </c>
      <c r="W835" s="865">
        <v>0</v>
      </c>
      <c r="X835" s="865">
        <v>0</v>
      </c>
      <c r="Y835" s="865"/>
      <c r="Z835" s="866"/>
    </row>
    <row r="836" spans="1:26" ht="5.0999999999999996" customHeight="1" x14ac:dyDescent="0.2">
      <c r="A836" s="831"/>
      <c r="B836" s="831"/>
      <c r="C836" s="831"/>
      <c r="D836" s="853"/>
      <c r="E836" s="865"/>
      <c r="F836" s="865"/>
      <c r="G836" s="865"/>
      <c r="H836" s="865"/>
      <c r="I836" s="865">
        <v>0</v>
      </c>
      <c r="J836" s="865"/>
      <c r="K836" s="865"/>
      <c r="L836" s="865"/>
      <c r="M836" s="865"/>
      <c r="N836" s="865"/>
      <c r="O836" s="865"/>
      <c r="P836" s="865"/>
      <c r="Q836" s="865"/>
      <c r="R836" s="865"/>
      <c r="S836" s="865"/>
      <c r="T836" s="865"/>
      <c r="U836" s="865"/>
      <c r="V836" s="865"/>
      <c r="W836" s="865"/>
      <c r="X836" s="865"/>
      <c r="Y836" s="865"/>
      <c r="Z836" s="866"/>
    </row>
    <row r="837" spans="1:26" ht="12" customHeight="1" x14ac:dyDescent="0.2">
      <c r="A837" s="831">
        <v>97</v>
      </c>
      <c r="B837" s="831"/>
      <c r="C837" s="831" t="s">
        <v>1084</v>
      </c>
      <c r="D837" s="853" t="s">
        <v>282</v>
      </c>
      <c r="E837" s="865">
        <v>1</v>
      </c>
      <c r="F837" s="865">
        <v>0</v>
      </c>
      <c r="G837" s="865">
        <v>0</v>
      </c>
      <c r="H837" s="865">
        <v>0</v>
      </c>
      <c r="I837" s="865">
        <v>0</v>
      </c>
      <c r="J837" s="865">
        <v>0</v>
      </c>
      <c r="K837" s="865">
        <v>0</v>
      </c>
      <c r="L837" s="865">
        <v>0</v>
      </c>
      <c r="M837" s="865">
        <v>0</v>
      </c>
      <c r="N837" s="865">
        <v>0</v>
      </c>
      <c r="O837" s="865">
        <v>0</v>
      </c>
      <c r="P837" s="865">
        <v>0</v>
      </c>
      <c r="Q837" s="865">
        <v>0</v>
      </c>
      <c r="R837" s="865">
        <v>0</v>
      </c>
      <c r="S837" s="865">
        <v>0</v>
      </c>
      <c r="T837" s="865">
        <v>0</v>
      </c>
      <c r="U837" s="865">
        <v>0</v>
      </c>
      <c r="V837" s="865">
        <v>0</v>
      </c>
      <c r="W837" s="865">
        <v>0</v>
      </c>
      <c r="X837" s="865">
        <v>0</v>
      </c>
      <c r="Y837" s="865"/>
      <c r="Z837" s="866" t="s">
        <v>1085</v>
      </c>
    </row>
    <row r="838" spans="1:26" ht="12" customHeight="1" x14ac:dyDescent="0.2">
      <c r="A838" s="831"/>
      <c r="B838" s="831"/>
      <c r="C838" s="868" t="s">
        <v>1086</v>
      </c>
      <c r="D838" s="853" t="s">
        <v>283</v>
      </c>
      <c r="E838" s="865">
        <v>1</v>
      </c>
      <c r="F838" s="865">
        <v>0</v>
      </c>
      <c r="G838" s="865">
        <v>0</v>
      </c>
      <c r="H838" s="865">
        <v>0</v>
      </c>
      <c r="I838" s="865">
        <v>0</v>
      </c>
      <c r="J838" s="865">
        <v>0</v>
      </c>
      <c r="K838" s="865">
        <v>0</v>
      </c>
      <c r="L838" s="865">
        <v>0</v>
      </c>
      <c r="M838" s="865">
        <v>0</v>
      </c>
      <c r="N838" s="865">
        <v>0</v>
      </c>
      <c r="O838" s="865">
        <v>0</v>
      </c>
      <c r="P838" s="865">
        <v>0</v>
      </c>
      <c r="Q838" s="865">
        <v>0</v>
      </c>
      <c r="R838" s="865">
        <v>0</v>
      </c>
      <c r="S838" s="865">
        <v>0</v>
      </c>
      <c r="T838" s="865">
        <v>0</v>
      </c>
      <c r="U838" s="865">
        <v>0</v>
      </c>
      <c r="V838" s="865">
        <v>0</v>
      </c>
      <c r="W838" s="865">
        <v>0</v>
      </c>
      <c r="X838" s="865">
        <v>0</v>
      </c>
      <c r="Y838" s="865"/>
      <c r="Z838" s="866"/>
    </row>
    <row r="839" spans="1:26" ht="5.0999999999999996" customHeight="1" x14ac:dyDescent="0.2">
      <c r="A839" s="871"/>
      <c r="B839" s="872"/>
      <c r="C839" s="870"/>
      <c r="D839" s="889"/>
      <c r="E839" s="865"/>
      <c r="F839" s="865"/>
      <c r="G839" s="865"/>
      <c r="H839" s="865"/>
      <c r="I839" s="865">
        <v>0</v>
      </c>
      <c r="J839" s="865"/>
      <c r="K839" s="865"/>
      <c r="L839" s="865"/>
      <c r="M839" s="865"/>
      <c r="N839" s="865"/>
      <c r="O839" s="865"/>
      <c r="P839" s="865"/>
      <c r="Q839" s="865"/>
      <c r="R839" s="865"/>
      <c r="S839" s="865"/>
      <c r="T839" s="865"/>
      <c r="U839" s="865"/>
      <c r="V839" s="865"/>
      <c r="W839" s="865"/>
      <c r="X839" s="865"/>
      <c r="Y839" s="865"/>
      <c r="Z839" s="890"/>
    </row>
    <row r="840" spans="1:26" ht="12" customHeight="1" x14ac:dyDescent="0.2">
      <c r="A840" s="863" t="s">
        <v>270</v>
      </c>
      <c r="C840" s="863" t="s">
        <v>1091</v>
      </c>
      <c r="D840" s="853" t="s">
        <v>282</v>
      </c>
      <c r="E840" s="865">
        <v>9006</v>
      </c>
      <c r="F840" s="865">
        <v>6203</v>
      </c>
      <c r="G840" s="865">
        <v>5699</v>
      </c>
      <c r="H840" s="865">
        <v>8068</v>
      </c>
      <c r="I840" s="865">
        <v>985</v>
      </c>
      <c r="J840" s="865">
        <v>494</v>
      </c>
      <c r="K840" s="865">
        <v>43</v>
      </c>
      <c r="L840" s="865">
        <v>396</v>
      </c>
      <c r="M840" s="865">
        <v>52</v>
      </c>
      <c r="N840" s="865">
        <v>4833</v>
      </c>
      <c r="O840" s="865">
        <v>12</v>
      </c>
      <c r="P840" s="865">
        <v>2237</v>
      </c>
      <c r="Q840" s="865">
        <v>8</v>
      </c>
      <c r="R840" s="865">
        <v>2569</v>
      </c>
      <c r="S840" s="865">
        <v>7</v>
      </c>
      <c r="T840" s="865">
        <v>2250</v>
      </c>
      <c r="U840" s="865">
        <v>5712</v>
      </c>
      <c r="V840" s="865">
        <v>2</v>
      </c>
      <c r="W840" s="865">
        <v>20</v>
      </c>
      <c r="X840" s="865">
        <v>5690</v>
      </c>
      <c r="Y840" s="865"/>
      <c r="Z840" s="866" t="s">
        <v>270</v>
      </c>
    </row>
    <row r="841" spans="1:26" ht="12" customHeight="1" x14ac:dyDescent="0.2">
      <c r="D841" s="853" t="s">
        <v>283</v>
      </c>
      <c r="E841" s="865">
        <v>8238</v>
      </c>
      <c r="F841" s="865">
        <v>5686</v>
      </c>
      <c r="G841" s="865">
        <v>5149</v>
      </c>
      <c r="H841" s="865">
        <v>7417</v>
      </c>
      <c r="I841" s="865">
        <v>928</v>
      </c>
      <c r="J841" s="865">
        <v>466</v>
      </c>
      <c r="K841" s="865">
        <v>38</v>
      </c>
      <c r="L841" s="865">
        <v>378</v>
      </c>
      <c r="M841" s="865">
        <v>46</v>
      </c>
      <c r="N841" s="865">
        <v>4434</v>
      </c>
      <c r="O841" s="865">
        <v>10</v>
      </c>
      <c r="P841" s="865">
        <v>2103</v>
      </c>
      <c r="Q841" s="865">
        <v>7</v>
      </c>
      <c r="R841" s="865">
        <v>2308</v>
      </c>
      <c r="S841" s="865">
        <v>6</v>
      </c>
      <c r="T841" s="865">
        <v>2055</v>
      </c>
      <c r="U841" s="865">
        <v>5160</v>
      </c>
      <c r="V841" s="865">
        <v>2</v>
      </c>
      <c r="W841" s="865">
        <v>18</v>
      </c>
      <c r="X841" s="865">
        <v>5140</v>
      </c>
      <c r="Y841" s="865"/>
      <c r="Z841" s="866"/>
    </row>
    <row r="842" spans="1:26" ht="5.0999999999999996" customHeight="1" x14ac:dyDescent="0.2">
      <c r="D842" s="853"/>
      <c r="E842" s="865"/>
      <c r="F842" s="865"/>
      <c r="G842" s="865"/>
      <c r="H842" s="865"/>
      <c r="I842" s="865">
        <v>0</v>
      </c>
      <c r="J842" s="865"/>
      <c r="K842" s="865"/>
      <c r="L842" s="865"/>
      <c r="M842" s="865"/>
      <c r="N842" s="865"/>
      <c r="O842" s="865"/>
      <c r="P842" s="865"/>
      <c r="Q842" s="865"/>
      <c r="R842" s="865"/>
      <c r="S842" s="865"/>
      <c r="T842" s="865"/>
      <c r="U842" s="865"/>
      <c r="V842" s="865"/>
      <c r="W842" s="865"/>
      <c r="X842" s="865"/>
      <c r="Y842" s="865"/>
      <c r="Z842" s="866"/>
    </row>
    <row r="843" spans="1:26" ht="12" customHeight="1" x14ac:dyDescent="0.2">
      <c r="A843" s="831" t="s">
        <v>1092</v>
      </c>
      <c r="C843" s="831" t="s">
        <v>1093</v>
      </c>
      <c r="D843" s="853" t="s">
        <v>282</v>
      </c>
      <c r="E843" s="865">
        <v>3838</v>
      </c>
      <c r="F843" s="865">
        <v>2819</v>
      </c>
      <c r="G843" s="865">
        <v>2563</v>
      </c>
      <c r="H843" s="865">
        <v>3700</v>
      </c>
      <c r="I843" s="865">
        <v>393</v>
      </c>
      <c r="J843" s="865">
        <v>178</v>
      </c>
      <c r="K843" s="865">
        <v>18</v>
      </c>
      <c r="L843" s="865">
        <v>183</v>
      </c>
      <c r="M843" s="865">
        <v>14</v>
      </c>
      <c r="N843" s="865">
        <v>2278</v>
      </c>
      <c r="O843" s="865">
        <v>7</v>
      </c>
      <c r="P843" s="865">
        <v>1058</v>
      </c>
      <c r="Q843" s="865">
        <v>1</v>
      </c>
      <c r="R843" s="865">
        <v>1211</v>
      </c>
      <c r="S843" s="865">
        <v>1</v>
      </c>
      <c r="T843" s="865">
        <v>1029</v>
      </c>
      <c r="U843" s="865">
        <v>2567</v>
      </c>
      <c r="V843" s="865">
        <v>0</v>
      </c>
      <c r="W843" s="865">
        <v>9</v>
      </c>
      <c r="X843" s="865">
        <v>2558</v>
      </c>
      <c r="Y843" s="865"/>
      <c r="Z843" s="866" t="s">
        <v>1094</v>
      </c>
    </row>
    <row r="844" spans="1:26" ht="12" customHeight="1" x14ac:dyDescent="0.2">
      <c r="A844" s="868" t="s">
        <v>704</v>
      </c>
      <c r="B844" s="868"/>
      <c r="C844" s="868" t="s">
        <v>1095</v>
      </c>
      <c r="D844" s="864" t="s">
        <v>283</v>
      </c>
      <c r="E844" s="891">
        <v>3487</v>
      </c>
      <c r="F844" s="865">
        <v>2573</v>
      </c>
      <c r="G844" s="865">
        <v>2290</v>
      </c>
      <c r="H844" s="865">
        <v>3384</v>
      </c>
      <c r="I844" s="865">
        <v>374</v>
      </c>
      <c r="J844" s="865">
        <v>169</v>
      </c>
      <c r="K844" s="865">
        <v>17</v>
      </c>
      <c r="L844" s="865">
        <v>176</v>
      </c>
      <c r="M844" s="865">
        <v>12</v>
      </c>
      <c r="N844" s="865">
        <v>2084</v>
      </c>
      <c r="O844" s="865">
        <v>7</v>
      </c>
      <c r="P844" s="865">
        <v>994</v>
      </c>
      <c r="Q844" s="865">
        <v>1</v>
      </c>
      <c r="R844" s="865">
        <v>1081</v>
      </c>
      <c r="S844" s="865">
        <v>1</v>
      </c>
      <c r="T844" s="865">
        <v>926</v>
      </c>
      <c r="U844" s="865">
        <v>2293</v>
      </c>
      <c r="V844" s="865">
        <v>0</v>
      </c>
      <c r="W844" s="865">
        <v>8</v>
      </c>
      <c r="X844" s="865">
        <v>2285</v>
      </c>
      <c r="Y844" s="865"/>
      <c r="Z844" s="866"/>
    </row>
    <row r="845" spans="1:26" ht="12" customHeight="1" x14ac:dyDescent="0.2">
      <c r="A845" s="868"/>
      <c r="B845" s="868"/>
      <c r="C845" s="868" t="s">
        <v>1096</v>
      </c>
      <c r="E845" s="891"/>
      <c r="F845" s="865"/>
      <c r="G845" s="865"/>
      <c r="H845" s="865"/>
      <c r="I845" s="865">
        <v>0</v>
      </c>
      <c r="J845" s="865"/>
      <c r="K845" s="865"/>
      <c r="L845" s="865"/>
      <c r="M845" s="865"/>
      <c r="N845" s="865"/>
      <c r="O845" s="865"/>
      <c r="P845" s="865"/>
      <c r="Q845" s="865"/>
      <c r="R845" s="865"/>
      <c r="S845" s="865"/>
      <c r="T845" s="865"/>
      <c r="U845" s="865"/>
      <c r="V845" s="865"/>
      <c r="W845" s="865"/>
      <c r="X845" s="865"/>
      <c r="Y845" s="865"/>
      <c r="Z845" s="866"/>
    </row>
    <row r="846" spans="1:26" ht="12" customHeight="1" x14ac:dyDescent="0.2">
      <c r="A846" s="868"/>
      <c r="B846" s="868"/>
      <c r="C846" s="868" t="s">
        <v>1097</v>
      </c>
      <c r="E846" s="891"/>
      <c r="F846" s="865"/>
      <c r="G846" s="865"/>
      <c r="H846" s="865"/>
      <c r="I846" s="865">
        <v>0</v>
      </c>
      <c r="J846" s="865"/>
      <c r="K846" s="865"/>
      <c r="L846" s="865"/>
      <c r="M846" s="865"/>
      <c r="N846" s="865"/>
      <c r="O846" s="865"/>
      <c r="P846" s="865"/>
      <c r="Q846" s="865"/>
      <c r="R846" s="865"/>
      <c r="S846" s="865"/>
      <c r="T846" s="865"/>
      <c r="U846" s="865"/>
      <c r="V846" s="865"/>
      <c r="W846" s="865"/>
      <c r="X846" s="865"/>
      <c r="Y846" s="865"/>
      <c r="Z846" s="866"/>
    </row>
    <row r="847" spans="1:26" ht="12" customHeight="1" x14ac:dyDescent="0.2">
      <c r="A847" s="868"/>
      <c r="B847" s="868"/>
      <c r="C847" s="868" t="s">
        <v>1098</v>
      </c>
      <c r="E847" s="891"/>
      <c r="F847" s="865"/>
      <c r="G847" s="865"/>
      <c r="H847" s="865"/>
      <c r="I847" s="865">
        <v>0</v>
      </c>
      <c r="J847" s="865"/>
      <c r="K847" s="865"/>
      <c r="L847" s="865"/>
      <c r="M847" s="865"/>
      <c r="N847" s="865"/>
      <c r="O847" s="865"/>
      <c r="P847" s="865"/>
      <c r="Q847" s="865"/>
      <c r="R847" s="865"/>
      <c r="S847" s="865"/>
      <c r="T847" s="865"/>
      <c r="U847" s="865"/>
      <c r="V847" s="865"/>
      <c r="W847" s="865"/>
      <c r="X847" s="865"/>
      <c r="Y847" s="865"/>
      <c r="Z847" s="866"/>
    </row>
    <row r="848" spans="1:26" ht="5.0999999999999996" customHeight="1" x14ac:dyDescent="0.2">
      <c r="E848" s="891">
        <v>0</v>
      </c>
      <c r="F848" s="865">
        <v>0</v>
      </c>
      <c r="G848" s="865">
        <v>0</v>
      </c>
      <c r="H848" s="865">
        <v>0</v>
      </c>
      <c r="I848" s="865">
        <v>0</v>
      </c>
      <c r="J848" s="865">
        <v>0</v>
      </c>
      <c r="K848" s="865">
        <v>0</v>
      </c>
      <c r="L848" s="865">
        <v>0</v>
      </c>
      <c r="M848" s="865">
        <v>0</v>
      </c>
      <c r="N848" s="865">
        <v>0</v>
      </c>
      <c r="O848" s="865">
        <v>0</v>
      </c>
      <c r="P848" s="865">
        <v>0</v>
      </c>
      <c r="Q848" s="865">
        <v>0</v>
      </c>
      <c r="R848" s="865">
        <v>0</v>
      </c>
      <c r="S848" s="865">
        <v>0</v>
      </c>
      <c r="T848" s="865">
        <v>0</v>
      </c>
      <c r="U848" s="865">
        <v>0</v>
      </c>
      <c r="V848" s="865">
        <v>0</v>
      </c>
      <c r="W848" s="865">
        <v>0</v>
      </c>
      <c r="X848" s="865">
        <v>0</v>
      </c>
      <c r="Y848" s="865"/>
      <c r="Z848" s="866"/>
    </row>
    <row r="849" spans="1:26" ht="12" customHeight="1" x14ac:dyDescent="0.2">
      <c r="A849" s="831" t="s">
        <v>1092</v>
      </c>
      <c r="C849" s="831" t="s">
        <v>1099</v>
      </c>
      <c r="D849" s="864" t="s">
        <v>282</v>
      </c>
      <c r="E849" s="891">
        <v>43</v>
      </c>
      <c r="F849" s="865">
        <v>29</v>
      </c>
      <c r="G849" s="865">
        <v>21</v>
      </c>
      <c r="H849" s="865">
        <v>41</v>
      </c>
      <c r="I849" s="865">
        <v>2</v>
      </c>
      <c r="J849" s="865">
        <v>1</v>
      </c>
      <c r="K849" s="865">
        <v>0</v>
      </c>
      <c r="L849" s="865">
        <v>1</v>
      </c>
      <c r="M849" s="865">
        <v>0</v>
      </c>
      <c r="N849" s="865">
        <v>23</v>
      </c>
      <c r="O849" s="865">
        <v>0</v>
      </c>
      <c r="P849" s="865">
        <v>12</v>
      </c>
      <c r="Q849" s="865">
        <v>0</v>
      </c>
      <c r="R849" s="865">
        <v>11</v>
      </c>
      <c r="S849" s="865">
        <v>0</v>
      </c>
      <c r="T849" s="865">
        <v>16</v>
      </c>
      <c r="U849" s="865">
        <v>21</v>
      </c>
      <c r="V849" s="865">
        <v>0</v>
      </c>
      <c r="W849" s="865">
        <v>0</v>
      </c>
      <c r="X849" s="865">
        <v>21</v>
      </c>
      <c r="Y849" s="865"/>
      <c r="Z849" s="866" t="s">
        <v>1094</v>
      </c>
    </row>
    <row r="850" spans="1:26" ht="12" customHeight="1" x14ac:dyDescent="0.2">
      <c r="A850" s="868" t="s">
        <v>1100</v>
      </c>
      <c r="C850" s="868" t="s">
        <v>1101</v>
      </c>
      <c r="D850" s="864" t="s">
        <v>283</v>
      </c>
      <c r="E850" s="891">
        <v>39</v>
      </c>
      <c r="F850" s="865">
        <v>27</v>
      </c>
      <c r="G850" s="865">
        <v>19</v>
      </c>
      <c r="H850" s="865">
        <v>38</v>
      </c>
      <c r="I850" s="865">
        <v>1</v>
      </c>
      <c r="J850" s="865">
        <v>0</v>
      </c>
      <c r="K850" s="865">
        <v>0</v>
      </c>
      <c r="L850" s="865">
        <v>1</v>
      </c>
      <c r="M850" s="865">
        <v>0</v>
      </c>
      <c r="N850" s="865">
        <v>22</v>
      </c>
      <c r="O850" s="865">
        <v>0</v>
      </c>
      <c r="P850" s="865">
        <v>11</v>
      </c>
      <c r="Q850" s="865">
        <v>0</v>
      </c>
      <c r="R850" s="865">
        <v>11</v>
      </c>
      <c r="S850" s="865">
        <v>0</v>
      </c>
      <c r="T850" s="865">
        <v>15</v>
      </c>
      <c r="U850" s="865">
        <v>19</v>
      </c>
      <c r="V850" s="865">
        <v>0</v>
      </c>
      <c r="W850" s="865">
        <v>0</v>
      </c>
      <c r="X850" s="865">
        <v>19</v>
      </c>
      <c r="Y850" s="865"/>
      <c r="Z850" s="866"/>
    </row>
    <row r="851" spans="1:26" ht="5.0999999999999996" customHeight="1" x14ac:dyDescent="0.2">
      <c r="E851" s="891"/>
      <c r="F851" s="865"/>
      <c r="G851" s="865"/>
      <c r="H851" s="865"/>
      <c r="I851" s="865">
        <v>0</v>
      </c>
      <c r="J851" s="865"/>
      <c r="K851" s="865"/>
      <c r="L851" s="865"/>
      <c r="M851" s="865"/>
      <c r="N851" s="865"/>
      <c r="O851" s="865"/>
      <c r="P851" s="865"/>
      <c r="Q851" s="865"/>
      <c r="R851" s="865"/>
      <c r="S851" s="865"/>
      <c r="T851" s="865"/>
      <c r="U851" s="865"/>
      <c r="V851" s="865"/>
      <c r="W851" s="865"/>
      <c r="X851" s="865"/>
      <c r="Y851" s="865"/>
      <c r="Z851" s="866"/>
    </row>
    <row r="852" spans="1:26" ht="12" customHeight="1" x14ac:dyDescent="0.2">
      <c r="A852" s="831" t="s">
        <v>1092</v>
      </c>
      <c r="C852" s="831" t="s">
        <v>1102</v>
      </c>
      <c r="D852" s="864" t="s">
        <v>282</v>
      </c>
      <c r="E852" s="891">
        <v>3539</v>
      </c>
      <c r="F852" s="865">
        <v>2531</v>
      </c>
      <c r="G852" s="865">
        <v>2485</v>
      </c>
      <c r="H852" s="865">
        <v>3224</v>
      </c>
      <c r="I852" s="865">
        <v>390</v>
      </c>
      <c r="J852" s="865">
        <v>197</v>
      </c>
      <c r="K852" s="865">
        <v>18</v>
      </c>
      <c r="L852" s="865">
        <v>168</v>
      </c>
      <c r="M852" s="865">
        <v>7</v>
      </c>
      <c r="N852" s="865">
        <v>1896</v>
      </c>
      <c r="O852" s="865">
        <v>5</v>
      </c>
      <c r="P852" s="865">
        <v>872</v>
      </c>
      <c r="Q852" s="865">
        <v>6</v>
      </c>
      <c r="R852" s="865">
        <v>1010</v>
      </c>
      <c r="S852" s="865">
        <v>3</v>
      </c>
      <c r="T852" s="865">
        <v>938</v>
      </c>
      <c r="U852" s="865">
        <v>2493</v>
      </c>
      <c r="V852" s="865">
        <v>1</v>
      </c>
      <c r="W852" s="865">
        <v>10</v>
      </c>
      <c r="X852" s="865">
        <v>2482</v>
      </c>
      <c r="Y852" s="865"/>
      <c r="Z852" s="866" t="s">
        <v>1094</v>
      </c>
    </row>
    <row r="853" spans="1:26" ht="12" customHeight="1" x14ac:dyDescent="0.2">
      <c r="A853" s="868" t="s">
        <v>1060</v>
      </c>
      <c r="C853" s="831"/>
      <c r="D853" s="864" t="s">
        <v>283</v>
      </c>
      <c r="E853" s="891">
        <v>3228</v>
      </c>
      <c r="F853" s="865">
        <v>2323</v>
      </c>
      <c r="G853" s="865">
        <v>2251</v>
      </c>
      <c r="H853" s="865">
        <v>2965</v>
      </c>
      <c r="I853" s="865">
        <v>366</v>
      </c>
      <c r="J853" s="865">
        <v>183</v>
      </c>
      <c r="K853" s="865">
        <v>16</v>
      </c>
      <c r="L853" s="865">
        <v>161</v>
      </c>
      <c r="M853" s="865">
        <v>6</v>
      </c>
      <c r="N853" s="865">
        <v>1736</v>
      </c>
      <c r="O853" s="865">
        <v>3</v>
      </c>
      <c r="P853" s="865">
        <v>818</v>
      </c>
      <c r="Q853" s="865">
        <v>5</v>
      </c>
      <c r="R853" s="865">
        <v>907</v>
      </c>
      <c r="S853" s="865">
        <v>3</v>
      </c>
      <c r="T853" s="865">
        <v>863</v>
      </c>
      <c r="U853" s="865">
        <v>2258</v>
      </c>
      <c r="V853" s="865">
        <v>1</v>
      </c>
      <c r="W853" s="865">
        <v>9</v>
      </c>
      <c r="X853" s="865">
        <v>2248</v>
      </c>
      <c r="Y853" s="865"/>
      <c r="Z853" s="866"/>
    </row>
    <row r="854" spans="1:26" ht="5.0999999999999996" customHeight="1" x14ac:dyDescent="0.2">
      <c r="A854" s="831"/>
      <c r="C854" s="831"/>
      <c r="E854" s="891"/>
      <c r="F854" s="865"/>
      <c r="G854" s="865"/>
      <c r="H854" s="865"/>
      <c r="I854" s="865">
        <v>0</v>
      </c>
      <c r="J854" s="865"/>
      <c r="K854" s="865"/>
      <c r="L854" s="865"/>
      <c r="M854" s="865"/>
      <c r="N854" s="865"/>
      <c r="O854" s="865"/>
      <c r="P854" s="865"/>
      <c r="Q854" s="865"/>
      <c r="R854" s="865"/>
      <c r="S854" s="865"/>
      <c r="T854" s="865"/>
      <c r="U854" s="865"/>
      <c r="V854" s="865"/>
      <c r="W854" s="865"/>
      <c r="X854" s="865"/>
      <c r="Y854" s="865"/>
      <c r="Z854" s="866"/>
    </row>
    <row r="855" spans="1:26" ht="12" customHeight="1" x14ac:dyDescent="0.2">
      <c r="A855" s="831" t="s">
        <v>1103</v>
      </c>
      <c r="C855" s="831" t="s">
        <v>1104</v>
      </c>
      <c r="D855" s="864" t="s">
        <v>282</v>
      </c>
      <c r="E855" s="891">
        <v>416</v>
      </c>
      <c r="F855" s="865">
        <v>253</v>
      </c>
      <c r="G855" s="865">
        <v>201</v>
      </c>
      <c r="H855" s="865">
        <v>322</v>
      </c>
      <c r="I855" s="865">
        <v>61</v>
      </c>
      <c r="J855" s="865">
        <v>43</v>
      </c>
      <c r="K855" s="865">
        <v>2</v>
      </c>
      <c r="L855" s="865">
        <v>12</v>
      </c>
      <c r="M855" s="865">
        <v>4</v>
      </c>
      <c r="N855" s="865">
        <v>195</v>
      </c>
      <c r="O855" s="865">
        <v>0</v>
      </c>
      <c r="P855" s="865">
        <v>84</v>
      </c>
      <c r="Q855" s="865">
        <v>0</v>
      </c>
      <c r="R855" s="865">
        <v>110</v>
      </c>
      <c r="S855" s="865">
        <v>1</v>
      </c>
      <c r="T855" s="865">
        <v>66</v>
      </c>
      <c r="U855" s="865">
        <v>202</v>
      </c>
      <c r="V855" s="865">
        <v>1</v>
      </c>
      <c r="W855" s="865">
        <v>0</v>
      </c>
      <c r="X855" s="865">
        <v>201</v>
      </c>
      <c r="Y855" s="865"/>
      <c r="Z855" s="866" t="s">
        <v>1105</v>
      </c>
    </row>
    <row r="856" spans="1:26" ht="12" customHeight="1" x14ac:dyDescent="0.2">
      <c r="A856" s="831"/>
      <c r="C856" s="868" t="s">
        <v>1106</v>
      </c>
      <c r="D856" s="864" t="s">
        <v>283</v>
      </c>
      <c r="E856" s="891">
        <v>391</v>
      </c>
      <c r="F856" s="865">
        <v>233</v>
      </c>
      <c r="G856" s="865">
        <v>186</v>
      </c>
      <c r="H856" s="865">
        <v>298</v>
      </c>
      <c r="I856" s="865">
        <v>58</v>
      </c>
      <c r="J856" s="865">
        <v>42</v>
      </c>
      <c r="K856" s="865">
        <v>1</v>
      </c>
      <c r="L856" s="865">
        <v>11</v>
      </c>
      <c r="M856" s="865">
        <v>4</v>
      </c>
      <c r="N856" s="865">
        <v>181</v>
      </c>
      <c r="O856" s="865">
        <v>0</v>
      </c>
      <c r="P856" s="865">
        <v>79</v>
      </c>
      <c r="Q856" s="865">
        <v>0</v>
      </c>
      <c r="R856" s="865">
        <v>102</v>
      </c>
      <c r="S856" s="865">
        <v>0</v>
      </c>
      <c r="T856" s="865">
        <v>59</v>
      </c>
      <c r="U856" s="865">
        <v>187</v>
      </c>
      <c r="V856" s="865">
        <v>1</v>
      </c>
      <c r="W856" s="865">
        <v>0</v>
      </c>
      <c r="X856" s="865">
        <v>186</v>
      </c>
      <c r="Y856" s="865"/>
      <c r="Z856" s="866"/>
    </row>
    <row r="857" spans="1:26" ht="5.0999999999999996" customHeight="1" x14ac:dyDescent="0.2">
      <c r="A857" s="831"/>
      <c r="C857" s="831"/>
      <c r="E857" s="891"/>
      <c r="F857" s="865"/>
      <c r="G857" s="865"/>
      <c r="H857" s="865"/>
      <c r="I857" s="865">
        <v>0</v>
      </c>
      <c r="J857" s="865"/>
      <c r="K857" s="865"/>
      <c r="L857" s="865"/>
      <c r="M857" s="865"/>
      <c r="N857" s="865"/>
      <c r="O857" s="865"/>
      <c r="P857" s="865"/>
      <c r="Q857" s="865"/>
      <c r="R857" s="865"/>
      <c r="S857" s="865"/>
      <c r="T857" s="865"/>
      <c r="U857" s="865"/>
      <c r="V857" s="865"/>
      <c r="W857" s="865"/>
      <c r="X857" s="865"/>
      <c r="Y857" s="865"/>
      <c r="Z857" s="866"/>
    </row>
    <row r="858" spans="1:26" ht="12" customHeight="1" x14ac:dyDescent="0.2">
      <c r="A858" s="831" t="s">
        <v>1107</v>
      </c>
      <c r="C858" s="831" t="s">
        <v>1108</v>
      </c>
      <c r="D858" s="864" t="s">
        <v>282</v>
      </c>
      <c r="E858" s="891">
        <v>2</v>
      </c>
      <c r="F858" s="865">
        <v>0</v>
      </c>
      <c r="G858" s="865">
        <v>2</v>
      </c>
      <c r="H858" s="865">
        <v>0</v>
      </c>
      <c r="I858" s="865">
        <v>0</v>
      </c>
      <c r="J858" s="865">
        <v>0</v>
      </c>
      <c r="K858" s="865">
        <v>0</v>
      </c>
      <c r="L858" s="865">
        <v>0</v>
      </c>
      <c r="M858" s="865">
        <v>0</v>
      </c>
      <c r="N858" s="865">
        <v>0</v>
      </c>
      <c r="O858" s="865">
        <v>0</v>
      </c>
      <c r="P858" s="865">
        <v>0</v>
      </c>
      <c r="Q858" s="865">
        <v>0</v>
      </c>
      <c r="R858" s="865">
        <v>0</v>
      </c>
      <c r="S858" s="865">
        <v>0</v>
      </c>
      <c r="T858" s="865">
        <v>0</v>
      </c>
      <c r="U858" s="865">
        <v>2</v>
      </c>
      <c r="V858" s="865">
        <v>0</v>
      </c>
      <c r="W858" s="865">
        <v>0</v>
      </c>
      <c r="X858" s="865">
        <v>2</v>
      </c>
      <c r="Y858" s="865"/>
      <c r="Z858" s="866" t="s">
        <v>1105</v>
      </c>
    </row>
    <row r="859" spans="1:26" ht="12" customHeight="1" x14ac:dyDescent="0.2">
      <c r="A859" s="831"/>
      <c r="C859" s="868" t="s">
        <v>1109</v>
      </c>
      <c r="D859" s="864" t="s">
        <v>283</v>
      </c>
      <c r="E859" s="891">
        <v>2</v>
      </c>
      <c r="F859" s="865">
        <v>0</v>
      </c>
      <c r="G859" s="865">
        <v>2</v>
      </c>
      <c r="H859" s="865">
        <v>0</v>
      </c>
      <c r="I859" s="865">
        <v>0</v>
      </c>
      <c r="J859" s="865">
        <v>0</v>
      </c>
      <c r="K859" s="865">
        <v>0</v>
      </c>
      <c r="L859" s="865">
        <v>0</v>
      </c>
      <c r="M859" s="865">
        <v>0</v>
      </c>
      <c r="N859" s="865">
        <v>0</v>
      </c>
      <c r="O859" s="865">
        <v>0</v>
      </c>
      <c r="P859" s="865">
        <v>0</v>
      </c>
      <c r="Q859" s="865">
        <v>0</v>
      </c>
      <c r="R859" s="865">
        <v>0</v>
      </c>
      <c r="S859" s="865">
        <v>0</v>
      </c>
      <c r="T859" s="865">
        <v>0</v>
      </c>
      <c r="U859" s="865">
        <v>2</v>
      </c>
      <c r="V859" s="865">
        <v>0</v>
      </c>
      <c r="W859" s="865">
        <v>0</v>
      </c>
      <c r="X859" s="865">
        <v>2</v>
      </c>
      <c r="Y859" s="865"/>
      <c r="Z859" s="866"/>
    </row>
    <row r="860" spans="1:26" ht="5.0999999999999996" customHeight="1" x14ac:dyDescent="0.2">
      <c r="E860" s="891"/>
      <c r="F860" s="865"/>
      <c r="G860" s="865"/>
      <c r="H860" s="865"/>
      <c r="I860" s="865">
        <v>0</v>
      </c>
      <c r="J860" s="865"/>
      <c r="K860" s="865"/>
      <c r="L860" s="865"/>
      <c r="M860" s="865"/>
      <c r="N860" s="865"/>
      <c r="O860" s="865"/>
      <c r="P860" s="865"/>
      <c r="Q860" s="865"/>
      <c r="R860" s="865"/>
      <c r="S860" s="865"/>
      <c r="T860" s="865"/>
      <c r="U860" s="865"/>
      <c r="V860" s="865"/>
      <c r="W860" s="865"/>
      <c r="X860" s="865"/>
      <c r="Y860" s="865"/>
      <c r="Z860" s="866"/>
    </row>
    <row r="861" spans="1:26" ht="12" customHeight="1" x14ac:dyDescent="0.2">
      <c r="A861" s="831" t="s">
        <v>1110</v>
      </c>
      <c r="C861" s="831" t="s">
        <v>1111</v>
      </c>
      <c r="D861" s="864" t="s">
        <v>282</v>
      </c>
      <c r="E861" s="891">
        <v>153</v>
      </c>
      <c r="F861" s="865">
        <v>112</v>
      </c>
      <c r="G861" s="865">
        <v>83</v>
      </c>
      <c r="H861" s="865">
        <v>157</v>
      </c>
      <c r="I861" s="865">
        <v>26</v>
      </c>
      <c r="J861" s="865">
        <v>13</v>
      </c>
      <c r="K861" s="865">
        <v>0</v>
      </c>
      <c r="L861" s="865">
        <v>7</v>
      </c>
      <c r="M861" s="865">
        <v>6</v>
      </c>
      <c r="N861" s="865">
        <v>78</v>
      </c>
      <c r="O861" s="865">
        <v>0</v>
      </c>
      <c r="P861" s="865">
        <v>32</v>
      </c>
      <c r="Q861" s="865">
        <v>1</v>
      </c>
      <c r="R861" s="865">
        <v>45</v>
      </c>
      <c r="S861" s="865">
        <v>0</v>
      </c>
      <c r="T861" s="865">
        <v>53</v>
      </c>
      <c r="U861" s="865">
        <v>83</v>
      </c>
      <c r="V861" s="865">
        <v>0</v>
      </c>
      <c r="W861" s="865">
        <v>0</v>
      </c>
      <c r="X861" s="865">
        <v>83</v>
      </c>
      <c r="Y861" s="865"/>
      <c r="Z861" s="866" t="s">
        <v>1112</v>
      </c>
    </row>
    <row r="862" spans="1:26" ht="12" customHeight="1" x14ac:dyDescent="0.2">
      <c r="A862" s="831"/>
      <c r="C862" s="868" t="s">
        <v>1113</v>
      </c>
      <c r="D862" s="864" t="s">
        <v>283</v>
      </c>
      <c r="E862" s="891">
        <v>148</v>
      </c>
      <c r="F862" s="865">
        <v>109</v>
      </c>
      <c r="G862" s="865">
        <v>82</v>
      </c>
      <c r="H862" s="865">
        <v>153</v>
      </c>
      <c r="I862" s="865">
        <v>26</v>
      </c>
      <c r="J862" s="865">
        <v>13</v>
      </c>
      <c r="K862" s="865">
        <v>0</v>
      </c>
      <c r="L862" s="865">
        <v>7</v>
      </c>
      <c r="M862" s="865">
        <v>6</v>
      </c>
      <c r="N862" s="865">
        <v>75</v>
      </c>
      <c r="O862" s="865">
        <v>0</v>
      </c>
      <c r="P862" s="865">
        <v>31</v>
      </c>
      <c r="Q862" s="865">
        <v>1</v>
      </c>
      <c r="R862" s="865">
        <v>43</v>
      </c>
      <c r="S862" s="865">
        <v>0</v>
      </c>
      <c r="T862" s="865">
        <v>52</v>
      </c>
      <c r="U862" s="865">
        <v>82</v>
      </c>
      <c r="V862" s="865">
        <v>0</v>
      </c>
      <c r="W862" s="865">
        <v>0</v>
      </c>
      <c r="X862" s="865">
        <v>82</v>
      </c>
      <c r="Y862" s="865"/>
      <c r="Z862" s="866"/>
    </row>
    <row r="863" spans="1:26" ht="12" customHeight="1" x14ac:dyDescent="0.2">
      <c r="A863" s="831"/>
      <c r="C863" s="868" t="s">
        <v>1114</v>
      </c>
      <c r="E863" s="891"/>
      <c r="F863" s="865"/>
      <c r="G863" s="865"/>
      <c r="H863" s="865"/>
      <c r="I863" s="865">
        <v>0</v>
      </c>
      <c r="J863" s="865"/>
      <c r="K863" s="865"/>
      <c r="L863" s="865"/>
      <c r="M863" s="865"/>
      <c r="N863" s="865"/>
      <c r="O863" s="865"/>
      <c r="P863" s="865"/>
      <c r="Q863" s="865"/>
      <c r="R863" s="865"/>
      <c r="S863" s="865"/>
      <c r="T863" s="865"/>
      <c r="U863" s="865"/>
      <c r="V863" s="865"/>
      <c r="W863" s="865"/>
      <c r="X863" s="865"/>
      <c r="Y863" s="865"/>
      <c r="Z863" s="866"/>
    </row>
    <row r="864" spans="1:26" ht="12" customHeight="1" x14ac:dyDescent="0.2">
      <c r="A864" s="831"/>
      <c r="C864" s="868" t="s">
        <v>1115</v>
      </c>
      <c r="E864" s="891"/>
      <c r="F864" s="865"/>
      <c r="G864" s="865"/>
      <c r="H864" s="865"/>
      <c r="I864" s="865">
        <v>0</v>
      </c>
      <c r="J864" s="865"/>
      <c r="K864" s="865"/>
      <c r="L864" s="865"/>
      <c r="M864" s="865"/>
      <c r="N864" s="865"/>
      <c r="O864" s="865"/>
      <c r="P864" s="865"/>
      <c r="Q864" s="865"/>
      <c r="R864" s="865"/>
      <c r="S864" s="865"/>
      <c r="T864" s="865"/>
      <c r="U864" s="865"/>
      <c r="V864" s="865"/>
      <c r="W864" s="865"/>
      <c r="X864" s="865"/>
      <c r="Y864" s="865"/>
      <c r="Z864" s="866"/>
    </row>
    <row r="865" spans="1:26" ht="5.0999999999999996" customHeight="1" x14ac:dyDescent="0.2">
      <c r="E865" s="891"/>
      <c r="F865" s="865"/>
      <c r="G865" s="865"/>
      <c r="H865" s="865"/>
      <c r="I865" s="865">
        <v>0</v>
      </c>
      <c r="J865" s="865"/>
      <c r="K865" s="865"/>
      <c r="L865" s="865"/>
      <c r="M865" s="865"/>
      <c r="N865" s="865"/>
      <c r="O865" s="865"/>
      <c r="P865" s="865"/>
      <c r="Q865" s="865"/>
      <c r="R865" s="865"/>
      <c r="S865" s="865"/>
      <c r="T865" s="865"/>
      <c r="U865" s="865"/>
      <c r="V865" s="865"/>
      <c r="W865" s="865"/>
      <c r="X865" s="865"/>
      <c r="Y865" s="865"/>
      <c r="Z865" s="866"/>
    </row>
    <row r="866" spans="1:26" ht="12" customHeight="1" x14ac:dyDescent="0.2">
      <c r="A866" s="831" t="s">
        <v>1116</v>
      </c>
      <c r="C866" s="831" t="s">
        <v>1117</v>
      </c>
      <c r="D866" s="864" t="s">
        <v>282</v>
      </c>
      <c r="E866" s="891">
        <v>818</v>
      </c>
      <c r="F866" s="865">
        <v>410</v>
      </c>
      <c r="G866" s="865">
        <v>319</v>
      </c>
      <c r="H866" s="865">
        <v>562</v>
      </c>
      <c r="I866" s="865">
        <v>104</v>
      </c>
      <c r="J866" s="865">
        <v>57</v>
      </c>
      <c r="K866" s="865">
        <v>5</v>
      </c>
      <c r="L866" s="865">
        <v>24</v>
      </c>
      <c r="M866" s="865">
        <v>18</v>
      </c>
      <c r="N866" s="865">
        <v>323</v>
      </c>
      <c r="O866" s="865">
        <v>0</v>
      </c>
      <c r="P866" s="865">
        <v>157</v>
      </c>
      <c r="Q866" s="865">
        <v>0</v>
      </c>
      <c r="R866" s="865">
        <v>164</v>
      </c>
      <c r="S866" s="865">
        <v>2</v>
      </c>
      <c r="T866" s="865">
        <v>135</v>
      </c>
      <c r="U866" s="865">
        <v>319</v>
      </c>
      <c r="V866" s="865">
        <v>0</v>
      </c>
      <c r="W866" s="865">
        <v>1</v>
      </c>
      <c r="X866" s="865">
        <v>318</v>
      </c>
      <c r="Y866" s="865"/>
      <c r="Z866" s="866" t="s">
        <v>1112</v>
      </c>
    </row>
    <row r="867" spans="1:26" ht="12" customHeight="1" x14ac:dyDescent="0.2">
      <c r="A867" s="831"/>
      <c r="C867" s="868" t="s">
        <v>1118</v>
      </c>
      <c r="D867" s="864" t="s">
        <v>283</v>
      </c>
      <c r="E867" s="891">
        <v>763</v>
      </c>
      <c r="F867" s="865">
        <v>379</v>
      </c>
      <c r="G867" s="865">
        <v>295</v>
      </c>
      <c r="H867" s="865">
        <v>526</v>
      </c>
      <c r="I867" s="865">
        <v>97</v>
      </c>
      <c r="J867" s="865">
        <v>56</v>
      </c>
      <c r="K867" s="865">
        <v>4</v>
      </c>
      <c r="L867" s="865">
        <v>21</v>
      </c>
      <c r="M867" s="865">
        <v>16</v>
      </c>
      <c r="N867" s="865">
        <v>299</v>
      </c>
      <c r="O867" s="865">
        <v>0</v>
      </c>
      <c r="P867" s="865">
        <v>151</v>
      </c>
      <c r="Q867" s="865">
        <v>0</v>
      </c>
      <c r="R867" s="865">
        <v>146</v>
      </c>
      <c r="S867" s="865">
        <v>2</v>
      </c>
      <c r="T867" s="865">
        <v>130</v>
      </c>
      <c r="U867" s="865">
        <v>295</v>
      </c>
      <c r="V867" s="865">
        <v>0</v>
      </c>
      <c r="W867" s="865">
        <v>1</v>
      </c>
      <c r="X867" s="865">
        <v>294</v>
      </c>
      <c r="Y867" s="865"/>
      <c r="Z867" s="866"/>
    </row>
    <row r="868" spans="1:26" ht="12" customHeight="1" x14ac:dyDescent="0.2">
      <c r="A868" s="831"/>
      <c r="C868" s="868" t="s">
        <v>1119</v>
      </c>
      <c r="E868" s="891"/>
      <c r="F868" s="865"/>
      <c r="G868" s="865"/>
      <c r="H868" s="865"/>
      <c r="I868" s="865">
        <v>0</v>
      </c>
      <c r="J868" s="865"/>
      <c r="K868" s="865"/>
      <c r="L868" s="865"/>
      <c r="M868" s="865"/>
      <c r="N868" s="865"/>
      <c r="O868" s="865"/>
      <c r="P868" s="865"/>
      <c r="Q868" s="865"/>
      <c r="R868" s="865"/>
      <c r="S868" s="865"/>
      <c r="T868" s="865"/>
      <c r="U868" s="865"/>
      <c r="V868" s="865"/>
      <c r="W868" s="865"/>
      <c r="X868" s="865"/>
      <c r="Y868" s="865"/>
      <c r="Z868" s="866"/>
    </row>
    <row r="869" spans="1:26" ht="5.0999999999999996" customHeight="1" x14ac:dyDescent="0.2">
      <c r="E869" s="891">
        <v>0</v>
      </c>
      <c r="F869" s="865">
        <v>0</v>
      </c>
      <c r="G869" s="865">
        <v>0</v>
      </c>
      <c r="H869" s="865">
        <v>0</v>
      </c>
      <c r="I869" s="865">
        <v>0</v>
      </c>
      <c r="J869" s="865">
        <v>0</v>
      </c>
      <c r="K869" s="865">
        <v>0</v>
      </c>
      <c r="L869" s="865">
        <v>0</v>
      </c>
      <c r="M869" s="865">
        <v>0</v>
      </c>
      <c r="N869" s="865">
        <v>0</v>
      </c>
      <c r="O869" s="865">
        <v>0</v>
      </c>
      <c r="P869" s="865">
        <v>0</v>
      </c>
      <c r="Q869" s="865">
        <v>0</v>
      </c>
      <c r="R869" s="865">
        <v>0</v>
      </c>
      <c r="S869" s="865">
        <v>0</v>
      </c>
      <c r="T869" s="865">
        <v>0</v>
      </c>
      <c r="U869" s="865">
        <v>0</v>
      </c>
      <c r="V869" s="865">
        <v>0</v>
      </c>
      <c r="W869" s="865">
        <v>0</v>
      </c>
      <c r="X869" s="865">
        <v>0</v>
      </c>
      <c r="Y869" s="865"/>
      <c r="Z869" s="866"/>
    </row>
    <row r="870" spans="1:26" ht="12" customHeight="1" x14ac:dyDescent="0.2">
      <c r="A870" s="831" t="s">
        <v>1120</v>
      </c>
      <c r="C870" s="831" t="s">
        <v>1121</v>
      </c>
      <c r="D870" s="864" t="s">
        <v>282</v>
      </c>
      <c r="E870" s="891">
        <v>11</v>
      </c>
      <c r="F870" s="865">
        <v>6</v>
      </c>
      <c r="G870" s="865">
        <v>4</v>
      </c>
      <c r="H870" s="865">
        <v>6</v>
      </c>
      <c r="I870" s="865">
        <v>0</v>
      </c>
      <c r="J870" s="865">
        <v>0</v>
      </c>
      <c r="K870" s="865">
        <v>0</v>
      </c>
      <c r="L870" s="865">
        <v>0</v>
      </c>
      <c r="M870" s="865">
        <v>0</v>
      </c>
      <c r="N870" s="865">
        <v>4</v>
      </c>
      <c r="O870" s="865">
        <v>0</v>
      </c>
      <c r="P870" s="865">
        <v>1</v>
      </c>
      <c r="Q870" s="865">
        <v>0</v>
      </c>
      <c r="R870" s="865">
        <v>3</v>
      </c>
      <c r="S870" s="865">
        <v>0</v>
      </c>
      <c r="T870" s="865">
        <v>2</v>
      </c>
      <c r="U870" s="865">
        <v>4</v>
      </c>
      <c r="V870" s="865">
        <v>0</v>
      </c>
      <c r="W870" s="865">
        <v>0</v>
      </c>
      <c r="X870" s="865">
        <v>4</v>
      </c>
      <c r="Y870" s="865"/>
      <c r="Z870" s="866" t="s">
        <v>1122</v>
      </c>
    </row>
    <row r="871" spans="1:26" ht="12" customHeight="1" x14ac:dyDescent="0.2">
      <c r="A871" s="831"/>
      <c r="C871" s="868" t="s">
        <v>1123</v>
      </c>
      <c r="D871" s="864" t="s">
        <v>283</v>
      </c>
      <c r="E871" s="891">
        <v>10</v>
      </c>
      <c r="F871" s="865">
        <v>6</v>
      </c>
      <c r="G871" s="865">
        <v>4</v>
      </c>
      <c r="H871" s="865">
        <v>6</v>
      </c>
      <c r="I871" s="865">
        <v>0</v>
      </c>
      <c r="J871" s="865">
        <v>0</v>
      </c>
      <c r="K871" s="865">
        <v>0</v>
      </c>
      <c r="L871" s="865">
        <v>0</v>
      </c>
      <c r="M871" s="865">
        <v>0</v>
      </c>
      <c r="N871" s="865">
        <v>4</v>
      </c>
      <c r="O871" s="865">
        <v>0</v>
      </c>
      <c r="P871" s="865">
        <v>1</v>
      </c>
      <c r="Q871" s="865">
        <v>0</v>
      </c>
      <c r="R871" s="865">
        <v>3</v>
      </c>
      <c r="S871" s="865">
        <v>0</v>
      </c>
      <c r="T871" s="865">
        <v>2</v>
      </c>
      <c r="U871" s="865">
        <v>4</v>
      </c>
      <c r="V871" s="865">
        <v>0</v>
      </c>
      <c r="W871" s="865">
        <v>0</v>
      </c>
      <c r="X871" s="865">
        <v>4</v>
      </c>
      <c r="Y871" s="865"/>
      <c r="Z871" s="866"/>
    </row>
    <row r="872" spans="1:26" ht="12" customHeight="1" x14ac:dyDescent="0.2">
      <c r="A872" s="831"/>
      <c r="C872" s="868" t="s">
        <v>1124</v>
      </c>
      <c r="E872" s="891"/>
      <c r="F872" s="865"/>
      <c r="G872" s="865"/>
      <c r="H872" s="865"/>
      <c r="I872" s="865">
        <v>0</v>
      </c>
      <c r="J872" s="865"/>
      <c r="K872" s="865"/>
      <c r="L872" s="865"/>
      <c r="M872" s="865"/>
      <c r="N872" s="865"/>
      <c r="O872" s="865"/>
      <c r="P872" s="865"/>
      <c r="Q872" s="865"/>
      <c r="R872" s="865"/>
      <c r="S872" s="865"/>
      <c r="T872" s="865"/>
      <c r="U872" s="865"/>
      <c r="V872" s="865"/>
      <c r="W872" s="865"/>
      <c r="X872" s="865"/>
      <c r="Y872" s="865"/>
      <c r="Z872" s="866"/>
    </row>
    <row r="873" spans="1:26" ht="5.0999999999999996" customHeight="1" x14ac:dyDescent="0.2">
      <c r="A873" s="831"/>
      <c r="C873" s="831"/>
      <c r="E873" s="891">
        <v>0</v>
      </c>
      <c r="F873" s="865">
        <v>0</v>
      </c>
      <c r="G873" s="865">
        <v>0</v>
      </c>
      <c r="H873" s="865">
        <v>0</v>
      </c>
      <c r="I873" s="865">
        <v>0</v>
      </c>
      <c r="J873" s="865">
        <v>0</v>
      </c>
      <c r="K873" s="865">
        <v>0</v>
      </c>
      <c r="L873" s="865">
        <v>0</v>
      </c>
      <c r="M873" s="865">
        <v>0</v>
      </c>
      <c r="N873" s="865">
        <v>0</v>
      </c>
      <c r="O873" s="865">
        <v>0</v>
      </c>
      <c r="P873" s="865">
        <v>0</v>
      </c>
      <c r="Q873" s="865">
        <v>0</v>
      </c>
      <c r="R873" s="865">
        <v>0</v>
      </c>
      <c r="S873" s="865">
        <v>0</v>
      </c>
      <c r="T873" s="865">
        <v>0</v>
      </c>
      <c r="U873" s="865">
        <v>0</v>
      </c>
      <c r="V873" s="865">
        <v>0</v>
      </c>
      <c r="W873" s="865">
        <v>0</v>
      </c>
      <c r="X873" s="865">
        <v>0</v>
      </c>
      <c r="Y873" s="865"/>
      <c r="Z873" s="866"/>
    </row>
    <row r="874" spans="1:26" ht="12" customHeight="1" x14ac:dyDescent="0.2">
      <c r="A874" s="831" t="s">
        <v>1125</v>
      </c>
      <c r="C874" s="831" t="s">
        <v>1126</v>
      </c>
      <c r="D874" s="864" t="s">
        <v>282</v>
      </c>
      <c r="E874" s="891">
        <v>7</v>
      </c>
      <c r="F874" s="865">
        <v>1</v>
      </c>
      <c r="G874" s="865">
        <v>0</v>
      </c>
      <c r="H874" s="865">
        <v>1</v>
      </c>
      <c r="I874" s="865">
        <v>0</v>
      </c>
      <c r="J874" s="865">
        <v>0</v>
      </c>
      <c r="K874" s="865">
        <v>0</v>
      </c>
      <c r="L874" s="865">
        <v>0</v>
      </c>
      <c r="M874" s="865">
        <v>0</v>
      </c>
      <c r="N874" s="865">
        <v>1</v>
      </c>
      <c r="O874" s="865">
        <v>0</v>
      </c>
      <c r="P874" s="865">
        <v>0</v>
      </c>
      <c r="Q874" s="865">
        <v>0</v>
      </c>
      <c r="R874" s="865">
        <v>1</v>
      </c>
      <c r="S874" s="865">
        <v>0</v>
      </c>
      <c r="T874" s="865">
        <v>0</v>
      </c>
      <c r="U874" s="865">
        <v>0</v>
      </c>
      <c r="V874" s="865">
        <v>0</v>
      </c>
      <c r="W874" s="865">
        <v>0</v>
      </c>
      <c r="X874" s="865">
        <v>0</v>
      </c>
      <c r="Y874" s="865"/>
      <c r="Z874" s="866" t="s">
        <v>1122</v>
      </c>
    </row>
    <row r="875" spans="1:26" ht="12" customHeight="1" x14ac:dyDescent="0.2">
      <c r="A875" s="831"/>
      <c r="C875" s="868" t="s">
        <v>1127</v>
      </c>
      <c r="D875" s="864" t="s">
        <v>283</v>
      </c>
      <c r="E875" s="891">
        <v>6</v>
      </c>
      <c r="F875" s="865">
        <v>1</v>
      </c>
      <c r="G875" s="865">
        <v>0</v>
      </c>
      <c r="H875" s="865">
        <v>1</v>
      </c>
      <c r="I875" s="865">
        <v>0</v>
      </c>
      <c r="J875" s="865">
        <v>0</v>
      </c>
      <c r="K875" s="865">
        <v>0</v>
      </c>
      <c r="L875" s="865">
        <v>0</v>
      </c>
      <c r="M875" s="865">
        <v>0</v>
      </c>
      <c r="N875" s="865">
        <v>1</v>
      </c>
      <c r="O875" s="865">
        <v>0</v>
      </c>
      <c r="P875" s="865">
        <v>0</v>
      </c>
      <c r="Q875" s="865">
        <v>0</v>
      </c>
      <c r="R875" s="865">
        <v>1</v>
      </c>
      <c r="S875" s="865">
        <v>0</v>
      </c>
      <c r="T875" s="865">
        <v>0</v>
      </c>
      <c r="U875" s="865">
        <v>0</v>
      </c>
      <c r="V875" s="865">
        <v>0</v>
      </c>
      <c r="W875" s="865">
        <v>0</v>
      </c>
      <c r="X875" s="865">
        <v>0</v>
      </c>
      <c r="Y875" s="865"/>
      <c r="Z875" s="866"/>
    </row>
    <row r="876" spans="1:26" ht="12" customHeight="1" x14ac:dyDescent="0.2">
      <c r="A876" s="831"/>
      <c r="C876" s="868" t="s">
        <v>1128</v>
      </c>
      <c r="E876" s="891"/>
      <c r="F876" s="865"/>
      <c r="G876" s="865"/>
      <c r="H876" s="865"/>
      <c r="I876" s="865">
        <v>0</v>
      </c>
      <c r="J876" s="865"/>
      <c r="K876" s="865"/>
      <c r="L876" s="865"/>
      <c r="M876" s="865"/>
      <c r="N876" s="865"/>
      <c r="O876" s="865"/>
      <c r="P876" s="865"/>
      <c r="Q876" s="865"/>
      <c r="R876" s="865"/>
      <c r="S876" s="865"/>
      <c r="T876" s="865"/>
      <c r="U876" s="865"/>
      <c r="V876" s="865"/>
      <c r="W876" s="865"/>
      <c r="X876" s="865"/>
      <c r="Y876" s="865"/>
      <c r="Z876" s="866"/>
    </row>
    <row r="877" spans="1:26" ht="12" customHeight="1" x14ac:dyDescent="0.2">
      <c r="A877" s="831"/>
      <c r="C877" s="868" t="s">
        <v>1115</v>
      </c>
      <c r="E877" s="891"/>
      <c r="F877" s="865"/>
      <c r="G877" s="865"/>
      <c r="H877" s="865"/>
      <c r="I877" s="865">
        <v>0</v>
      </c>
      <c r="J877" s="865"/>
      <c r="K877" s="865"/>
      <c r="L877" s="865"/>
      <c r="M877" s="865"/>
      <c r="N877" s="865"/>
      <c r="O877" s="865"/>
      <c r="P877" s="865"/>
      <c r="Q877" s="865"/>
      <c r="R877" s="865"/>
      <c r="S877" s="865"/>
      <c r="T877" s="865"/>
      <c r="U877" s="865"/>
      <c r="V877" s="865"/>
      <c r="W877" s="865"/>
      <c r="X877" s="865"/>
      <c r="Y877" s="865"/>
      <c r="Z877" s="866"/>
    </row>
    <row r="878" spans="1:26" ht="5.0999999999999996" customHeight="1" x14ac:dyDescent="0.2">
      <c r="E878" s="891"/>
      <c r="F878" s="865"/>
      <c r="G878" s="865"/>
      <c r="H878" s="865"/>
      <c r="I878" s="865">
        <v>0</v>
      </c>
      <c r="J878" s="865"/>
      <c r="K878" s="865"/>
      <c r="L878" s="865"/>
      <c r="M878" s="865"/>
      <c r="N878" s="865"/>
      <c r="O878" s="865"/>
      <c r="P878" s="865"/>
      <c r="Q878" s="865"/>
      <c r="R878" s="865"/>
      <c r="S878" s="865"/>
      <c r="T878" s="865"/>
      <c r="U878" s="865"/>
      <c r="V878" s="865"/>
      <c r="W878" s="865"/>
      <c r="X878" s="865"/>
      <c r="Y878" s="865"/>
      <c r="Z878" s="866"/>
    </row>
    <row r="879" spans="1:26" ht="5.0999999999999996" customHeight="1" x14ac:dyDescent="0.2">
      <c r="A879" s="831"/>
      <c r="C879" s="831"/>
      <c r="E879" s="891"/>
      <c r="F879" s="865"/>
      <c r="G879" s="865"/>
      <c r="H879" s="865"/>
      <c r="I879" s="865">
        <v>0</v>
      </c>
      <c r="J879" s="865"/>
      <c r="K879" s="865"/>
      <c r="L879" s="865"/>
      <c r="M879" s="865"/>
      <c r="N879" s="865"/>
      <c r="O879" s="865"/>
      <c r="P879" s="865"/>
      <c r="Q879" s="865"/>
      <c r="R879" s="865"/>
      <c r="S879" s="865"/>
      <c r="T879" s="865"/>
      <c r="U879" s="865"/>
      <c r="V879" s="865"/>
      <c r="W879" s="865"/>
      <c r="X879" s="865"/>
      <c r="Y879" s="865"/>
      <c r="Z879" s="866"/>
    </row>
    <row r="880" spans="1:26" ht="12" customHeight="1" x14ac:dyDescent="0.2">
      <c r="A880" s="831" t="s">
        <v>1133</v>
      </c>
      <c r="C880" s="831" t="s">
        <v>1134</v>
      </c>
      <c r="D880" s="864" t="s">
        <v>282</v>
      </c>
      <c r="E880" s="891">
        <v>60</v>
      </c>
      <c r="F880" s="865">
        <v>19</v>
      </c>
      <c r="G880" s="865">
        <v>10</v>
      </c>
      <c r="H880" s="865">
        <v>26</v>
      </c>
      <c r="I880" s="865">
        <v>6</v>
      </c>
      <c r="J880" s="865">
        <v>4</v>
      </c>
      <c r="K880" s="865">
        <v>0</v>
      </c>
      <c r="L880" s="865">
        <v>1</v>
      </c>
      <c r="M880" s="865">
        <v>1</v>
      </c>
      <c r="N880" s="865">
        <v>14</v>
      </c>
      <c r="O880" s="865">
        <v>0</v>
      </c>
      <c r="P880" s="865">
        <v>10</v>
      </c>
      <c r="Q880" s="865">
        <v>0</v>
      </c>
      <c r="R880" s="865">
        <v>4</v>
      </c>
      <c r="S880" s="865">
        <v>0</v>
      </c>
      <c r="T880" s="865">
        <v>6</v>
      </c>
      <c r="U880" s="865">
        <v>10</v>
      </c>
      <c r="V880" s="865">
        <v>0</v>
      </c>
      <c r="W880" s="865">
        <v>0</v>
      </c>
      <c r="X880" s="865">
        <v>10</v>
      </c>
      <c r="Y880" s="865"/>
      <c r="Z880" s="866" t="s">
        <v>1122</v>
      </c>
    </row>
    <row r="881" spans="1:26" ht="12" customHeight="1" x14ac:dyDescent="0.2">
      <c r="A881" s="831"/>
      <c r="C881" s="868" t="s">
        <v>1135</v>
      </c>
      <c r="D881" s="864" t="s">
        <v>283</v>
      </c>
      <c r="E881" s="891">
        <v>53</v>
      </c>
      <c r="F881" s="865">
        <v>14</v>
      </c>
      <c r="G881" s="865">
        <v>9</v>
      </c>
      <c r="H881" s="865">
        <v>19</v>
      </c>
      <c r="I881" s="865">
        <v>4</v>
      </c>
      <c r="J881" s="865">
        <v>2</v>
      </c>
      <c r="K881" s="865">
        <v>0</v>
      </c>
      <c r="L881" s="865">
        <v>1</v>
      </c>
      <c r="M881" s="865">
        <v>1</v>
      </c>
      <c r="N881" s="865">
        <v>12</v>
      </c>
      <c r="O881" s="865">
        <v>0</v>
      </c>
      <c r="P881" s="865">
        <v>8</v>
      </c>
      <c r="Q881" s="865">
        <v>0</v>
      </c>
      <c r="R881" s="865">
        <v>4</v>
      </c>
      <c r="S881" s="865">
        <v>0</v>
      </c>
      <c r="T881" s="865">
        <v>3</v>
      </c>
      <c r="U881" s="865">
        <v>9</v>
      </c>
      <c r="V881" s="865">
        <v>0</v>
      </c>
      <c r="W881" s="865">
        <v>0</v>
      </c>
      <c r="X881" s="865">
        <v>9</v>
      </c>
      <c r="Y881" s="865"/>
      <c r="Z881" s="866"/>
    </row>
    <row r="882" spans="1:26" ht="5.0999999999999996" customHeight="1" x14ac:dyDescent="0.2">
      <c r="A882" s="831"/>
      <c r="C882" s="831"/>
      <c r="E882" s="891">
        <v>0</v>
      </c>
      <c r="F882" s="865">
        <v>0</v>
      </c>
      <c r="G882" s="865">
        <v>0</v>
      </c>
      <c r="H882" s="865">
        <v>0</v>
      </c>
      <c r="I882" s="865">
        <v>0</v>
      </c>
      <c r="J882" s="865">
        <v>0</v>
      </c>
      <c r="K882" s="865">
        <v>0</v>
      </c>
      <c r="L882" s="865">
        <v>0</v>
      </c>
      <c r="M882" s="865">
        <v>0</v>
      </c>
      <c r="N882" s="865">
        <v>0</v>
      </c>
      <c r="O882" s="865">
        <v>0</v>
      </c>
      <c r="P882" s="865">
        <v>0</v>
      </c>
      <c r="Q882" s="865">
        <v>0</v>
      </c>
      <c r="R882" s="865">
        <v>0</v>
      </c>
      <c r="S882" s="865">
        <v>0</v>
      </c>
      <c r="T882" s="865">
        <v>0</v>
      </c>
      <c r="U882" s="865">
        <v>0</v>
      </c>
      <c r="V882" s="865">
        <v>0</v>
      </c>
      <c r="W882" s="865">
        <v>0</v>
      </c>
      <c r="X882" s="865">
        <v>0</v>
      </c>
      <c r="Y882" s="865"/>
      <c r="Z882" s="866"/>
    </row>
    <row r="883" spans="1:26" ht="12" customHeight="1" x14ac:dyDescent="0.2">
      <c r="A883" s="831" t="s">
        <v>1136</v>
      </c>
      <c r="C883" s="831" t="s">
        <v>1093</v>
      </c>
      <c r="D883" s="864" t="s">
        <v>282</v>
      </c>
      <c r="E883" s="891">
        <v>28</v>
      </c>
      <c r="F883" s="865">
        <v>2</v>
      </c>
      <c r="G883" s="865">
        <v>2</v>
      </c>
      <c r="H883" s="865">
        <v>2</v>
      </c>
      <c r="I883" s="865">
        <v>0</v>
      </c>
      <c r="J883" s="865">
        <v>0</v>
      </c>
      <c r="K883" s="865">
        <v>0</v>
      </c>
      <c r="L883" s="865">
        <v>0</v>
      </c>
      <c r="M883" s="865">
        <v>0</v>
      </c>
      <c r="N883" s="865">
        <v>2</v>
      </c>
      <c r="O883" s="865">
        <v>0</v>
      </c>
      <c r="P883" s="865">
        <v>2</v>
      </c>
      <c r="Q883" s="865">
        <v>0</v>
      </c>
      <c r="R883" s="865">
        <v>0</v>
      </c>
      <c r="S883" s="865">
        <v>0</v>
      </c>
      <c r="T883" s="865">
        <v>0</v>
      </c>
      <c r="U883" s="865">
        <v>2</v>
      </c>
      <c r="V883" s="865">
        <v>0</v>
      </c>
      <c r="W883" s="865">
        <v>0</v>
      </c>
      <c r="X883" s="865">
        <v>2</v>
      </c>
      <c r="Y883" s="865"/>
      <c r="Z883" s="866" t="s">
        <v>1137</v>
      </c>
    </row>
    <row r="884" spans="1:26" ht="12" customHeight="1" x14ac:dyDescent="0.2">
      <c r="A884" s="831"/>
      <c r="C884" s="868" t="s">
        <v>1138</v>
      </c>
      <c r="D884" s="864" t="s">
        <v>283</v>
      </c>
      <c r="E884" s="891">
        <v>25</v>
      </c>
      <c r="F884" s="865">
        <v>1</v>
      </c>
      <c r="G884" s="865">
        <v>2</v>
      </c>
      <c r="H884" s="865">
        <v>1</v>
      </c>
      <c r="I884" s="865">
        <v>0</v>
      </c>
      <c r="J884" s="865">
        <v>0</v>
      </c>
      <c r="K884" s="865">
        <v>0</v>
      </c>
      <c r="L884" s="865">
        <v>0</v>
      </c>
      <c r="M884" s="865">
        <v>0</v>
      </c>
      <c r="N884" s="865">
        <v>1</v>
      </c>
      <c r="O884" s="865">
        <v>0</v>
      </c>
      <c r="P884" s="865">
        <v>1</v>
      </c>
      <c r="Q884" s="865">
        <v>0</v>
      </c>
      <c r="R884" s="865">
        <v>0</v>
      </c>
      <c r="S884" s="865">
        <v>0</v>
      </c>
      <c r="T884" s="865">
        <v>0</v>
      </c>
      <c r="U884" s="865">
        <v>2</v>
      </c>
      <c r="V884" s="865">
        <v>0</v>
      </c>
      <c r="W884" s="865">
        <v>0</v>
      </c>
      <c r="X884" s="865">
        <v>2</v>
      </c>
      <c r="Y884" s="865"/>
      <c r="Z884" s="866"/>
    </row>
    <row r="885" spans="1:26" ht="12" customHeight="1" x14ac:dyDescent="0.2">
      <c r="A885" s="831"/>
      <c r="C885" s="868" t="s">
        <v>1139</v>
      </c>
      <c r="E885" s="891"/>
      <c r="F885" s="865"/>
      <c r="G885" s="865"/>
      <c r="H885" s="865"/>
      <c r="I885" s="865">
        <v>0</v>
      </c>
      <c r="J885" s="865"/>
      <c r="K885" s="865"/>
      <c r="L885" s="865"/>
      <c r="M885" s="865"/>
      <c r="N885" s="865"/>
      <c r="O885" s="865"/>
      <c r="P885" s="865"/>
      <c r="Q885" s="865"/>
      <c r="R885" s="865"/>
      <c r="S885" s="865"/>
      <c r="T885" s="865"/>
      <c r="U885" s="865"/>
      <c r="V885" s="865"/>
      <c r="W885" s="865"/>
      <c r="X885" s="865"/>
      <c r="Y885" s="865"/>
      <c r="Z885" s="866"/>
    </row>
    <row r="886" spans="1:26" ht="12" customHeight="1" x14ac:dyDescent="0.2">
      <c r="A886" s="831"/>
      <c r="C886" s="868" t="s">
        <v>1124</v>
      </c>
      <c r="E886" s="891"/>
      <c r="F886" s="865"/>
      <c r="G886" s="865"/>
      <c r="H886" s="865"/>
      <c r="I886" s="865">
        <v>0</v>
      </c>
      <c r="J886" s="865"/>
      <c r="K886" s="865"/>
      <c r="L886" s="865"/>
      <c r="M886" s="865"/>
      <c r="N886" s="865"/>
      <c r="O886" s="865"/>
      <c r="P886" s="865"/>
      <c r="Q886" s="865"/>
      <c r="R886" s="865"/>
      <c r="S886" s="865"/>
      <c r="T886" s="865"/>
      <c r="U886" s="865"/>
      <c r="V886" s="865"/>
      <c r="W886" s="865"/>
      <c r="X886" s="865"/>
      <c r="Y886" s="865"/>
      <c r="Z886" s="866"/>
    </row>
    <row r="887" spans="1:26" ht="5.0999999999999996" customHeight="1" x14ac:dyDescent="0.2">
      <c r="A887" s="831"/>
      <c r="C887" s="831"/>
      <c r="E887" s="891">
        <v>0</v>
      </c>
      <c r="F887" s="865">
        <v>0</v>
      </c>
      <c r="G887" s="865">
        <v>0</v>
      </c>
      <c r="H887" s="865">
        <v>0</v>
      </c>
      <c r="I887" s="865">
        <v>0</v>
      </c>
      <c r="J887" s="865">
        <v>0</v>
      </c>
      <c r="K887" s="865">
        <v>0</v>
      </c>
      <c r="L887" s="865">
        <v>0</v>
      </c>
      <c r="M887" s="865">
        <v>0</v>
      </c>
      <c r="N887" s="865">
        <v>0</v>
      </c>
      <c r="O887" s="865">
        <v>0</v>
      </c>
      <c r="P887" s="865">
        <v>0</v>
      </c>
      <c r="Q887" s="865">
        <v>0</v>
      </c>
      <c r="R887" s="865">
        <v>0</v>
      </c>
      <c r="S887" s="865">
        <v>0</v>
      </c>
      <c r="T887" s="865">
        <v>0</v>
      </c>
      <c r="U887" s="865">
        <v>0</v>
      </c>
      <c r="V887" s="865">
        <v>0</v>
      </c>
      <c r="W887" s="865">
        <v>0</v>
      </c>
      <c r="X887" s="865">
        <v>0</v>
      </c>
      <c r="Y887" s="865"/>
      <c r="Z887" s="866"/>
    </row>
    <row r="888" spans="1:26" ht="12" customHeight="1" x14ac:dyDescent="0.2">
      <c r="A888" s="831" t="s">
        <v>1140</v>
      </c>
      <c r="C888" s="831" t="s">
        <v>1141</v>
      </c>
      <c r="D888" s="864" t="s">
        <v>282</v>
      </c>
      <c r="E888" s="891">
        <v>4</v>
      </c>
      <c r="F888" s="865">
        <v>2</v>
      </c>
      <c r="G888" s="865">
        <v>1</v>
      </c>
      <c r="H888" s="865">
        <v>2</v>
      </c>
      <c r="I888" s="865">
        <v>1</v>
      </c>
      <c r="J888" s="865">
        <v>1</v>
      </c>
      <c r="K888" s="865">
        <v>0</v>
      </c>
      <c r="L888" s="865">
        <v>0</v>
      </c>
      <c r="M888" s="865">
        <v>0</v>
      </c>
      <c r="N888" s="865">
        <v>1</v>
      </c>
      <c r="O888" s="865">
        <v>0</v>
      </c>
      <c r="P888" s="865">
        <v>1</v>
      </c>
      <c r="Q888" s="865">
        <v>0</v>
      </c>
      <c r="R888" s="865">
        <v>0</v>
      </c>
      <c r="S888" s="865">
        <v>0</v>
      </c>
      <c r="T888" s="865">
        <v>0</v>
      </c>
      <c r="U888" s="865">
        <v>1</v>
      </c>
      <c r="V888" s="865">
        <v>0</v>
      </c>
      <c r="W888" s="865">
        <v>0</v>
      </c>
      <c r="X888" s="865">
        <v>1</v>
      </c>
      <c r="Y888" s="865"/>
      <c r="Z888" s="866" t="s">
        <v>1137</v>
      </c>
    </row>
    <row r="889" spans="1:26" ht="12" customHeight="1" x14ac:dyDescent="0.2">
      <c r="A889" s="831"/>
      <c r="C889" s="868" t="s">
        <v>1142</v>
      </c>
      <c r="D889" s="864" t="s">
        <v>283</v>
      </c>
      <c r="E889" s="891">
        <v>4</v>
      </c>
      <c r="F889" s="865">
        <v>2</v>
      </c>
      <c r="G889" s="865">
        <v>1</v>
      </c>
      <c r="H889" s="865">
        <v>2</v>
      </c>
      <c r="I889" s="865">
        <v>1</v>
      </c>
      <c r="J889" s="865">
        <v>1</v>
      </c>
      <c r="K889" s="865">
        <v>0</v>
      </c>
      <c r="L889" s="865">
        <v>0</v>
      </c>
      <c r="M889" s="865">
        <v>0</v>
      </c>
      <c r="N889" s="865">
        <v>1</v>
      </c>
      <c r="O889" s="865">
        <v>0</v>
      </c>
      <c r="P889" s="865">
        <v>1</v>
      </c>
      <c r="Q889" s="865">
        <v>0</v>
      </c>
      <c r="R889" s="865">
        <v>0</v>
      </c>
      <c r="S889" s="865">
        <v>0</v>
      </c>
      <c r="T889" s="865">
        <v>0</v>
      </c>
      <c r="U889" s="865">
        <v>1</v>
      </c>
      <c r="V889" s="865">
        <v>0</v>
      </c>
      <c r="W889" s="865">
        <v>0</v>
      </c>
      <c r="X889" s="865">
        <v>1</v>
      </c>
      <c r="Y889" s="865"/>
      <c r="Z889" s="866"/>
    </row>
    <row r="890" spans="1:26" ht="12" customHeight="1" x14ac:dyDescent="0.2">
      <c r="A890" s="831"/>
      <c r="C890" s="868" t="s">
        <v>1143</v>
      </c>
      <c r="E890" s="891"/>
      <c r="F890" s="865"/>
      <c r="G890" s="865"/>
      <c r="H890" s="865"/>
      <c r="I890" s="865">
        <v>0</v>
      </c>
      <c r="J890" s="865"/>
      <c r="K890" s="865"/>
      <c r="L890" s="865"/>
      <c r="M890" s="865"/>
      <c r="N890" s="865"/>
      <c r="O890" s="865"/>
      <c r="P890" s="865"/>
      <c r="Q890" s="865"/>
      <c r="R890" s="865"/>
      <c r="S890" s="865"/>
      <c r="T890" s="865"/>
      <c r="U890" s="865"/>
      <c r="V890" s="865"/>
      <c r="W890" s="865"/>
      <c r="X890" s="865"/>
      <c r="Y890" s="865"/>
      <c r="Z890" s="866"/>
    </row>
    <row r="891" spans="1:26" ht="12" customHeight="1" x14ac:dyDescent="0.2">
      <c r="A891" s="831"/>
      <c r="C891" s="868" t="s">
        <v>1144</v>
      </c>
      <c r="E891" s="891"/>
      <c r="F891" s="865"/>
      <c r="G891" s="865"/>
      <c r="H891" s="865"/>
      <c r="I891" s="865">
        <v>0</v>
      </c>
      <c r="J891" s="865"/>
      <c r="K891" s="865"/>
      <c r="L891" s="865"/>
      <c r="M891" s="865"/>
      <c r="N891" s="865"/>
      <c r="O891" s="865"/>
      <c r="P891" s="865"/>
      <c r="Q891" s="865"/>
      <c r="R891" s="865"/>
      <c r="S891" s="865"/>
      <c r="T891" s="865"/>
      <c r="U891" s="865"/>
      <c r="V891" s="865"/>
      <c r="W891" s="865"/>
      <c r="X891" s="865"/>
      <c r="Y891" s="865"/>
      <c r="Z891" s="866"/>
    </row>
    <row r="892" spans="1:26" ht="12" customHeight="1" x14ac:dyDescent="0.2">
      <c r="A892" s="831"/>
      <c r="C892" s="868" t="s">
        <v>1145</v>
      </c>
      <c r="E892" s="891"/>
      <c r="F892" s="865"/>
      <c r="G892" s="865"/>
      <c r="H892" s="865"/>
      <c r="I892" s="865">
        <v>0</v>
      </c>
      <c r="J892" s="865"/>
      <c r="K892" s="865"/>
      <c r="L892" s="865"/>
      <c r="M892" s="865"/>
      <c r="N892" s="865"/>
      <c r="O892" s="865"/>
      <c r="P892" s="865"/>
      <c r="Q892" s="865"/>
      <c r="R892" s="865"/>
      <c r="S892" s="865"/>
      <c r="T892" s="865"/>
      <c r="U892" s="865"/>
      <c r="V892" s="865"/>
      <c r="W892" s="865"/>
      <c r="X892" s="865"/>
      <c r="Y892" s="865"/>
      <c r="Z892" s="866"/>
    </row>
    <row r="893" spans="1:26" ht="12" customHeight="1" x14ac:dyDescent="0.2">
      <c r="A893" s="831"/>
      <c r="C893" s="868" t="s">
        <v>1146</v>
      </c>
      <c r="E893" s="891"/>
      <c r="F893" s="865"/>
      <c r="G893" s="865"/>
      <c r="H893" s="865"/>
      <c r="I893" s="865">
        <v>0</v>
      </c>
      <c r="J893" s="865"/>
      <c r="K893" s="865"/>
      <c r="L893" s="865"/>
      <c r="M893" s="865"/>
      <c r="N893" s="865"/>
      <c r="O893" s="865"/>
      <c r="P893" s="865"/>
      <c r="Q893" s="865"/>
      <c r="R893" s="865"/>
      <c r="S893" s="865"/>
      <c r="T893" s="865"/>
      <c r="U893" s="865"/>
      <c r="V893" s="865"/>
      <c r="W893" s="865"/>
      <c r="X893" s="865"/>
      <c r="Y893" s="865"/>
      <c r="Z893" s="866"/>
    </row>
    <row r="894" spans="1:26" ht="5.0999999999999996" customHeight="1" x14ac:dyDescent="0.2">
      <c r="A894" s="831"/>
      <c r="C894" s="831"/>
      <c r="E894" s="891">
        <v>0</v>
      </c>
      <c r="F894" s="865">
        <v>0</v>
      </c>
      <c r="G894" s="865">
        <v>0</v>
      </c>
      <c r="H894" s="865">
        <v>0</v>
      </c>
      <c r="I894" s="865">
        <v>0</v>
      </c>
      <c r="J894" s="865">
        <v>0</v>
      </c>
      <c r="K894" s="865">
        <v>0</v>
      </c>
      <c r="L894" s="865">
        <v>0</v>
      </c>
      <c r="M894" s="865">
        <v>0</v>
      </c>
      <c r="N894" s="865">
        <v>0</v>
      </c>
      <c r="O894" s="865">
        <v>0</v>
      </c>
      <c r="P894" s="865">
        <v>0</v>
      </c>
      <c r="Q894" s="865">
        <v>0</v>
      </c>
      <c r="R894" s="865">
        <v>0</v>
      </c>
      <c r="S894" s="865">
        <v>0</v>
      </c>
      <c r="T894" s="865">
        <v>0</v>
      </c>
      <c r="U894" s="865">
        <v>0</v>
      </c>
      <c r="V894" s="865">
        <v>0</v>
      </c>
      <c r="W894" s="865">
        <v>0</v>
      </c>
      <c r="X894" s="865">
        <v>0</v>
      </c>
      <c r="Y894" s="865"/>
      <c r="Z894" s="866"/>
    </row>
    <row r="895" spans="1:26" ht="12" customHeight="1" x14ac:dyDescent="0.2">
      <c r="A895" s="831" t="s">
        <v>1147</v>
      </c>
      <c r="C895" s="831" t="s">
        <v>1148</v>
      </c>
      <c r="D895" s="864" t="s">
        <v>282</v>
      </c>
      <c r="E895" s="891">
        <v>87</v>
      </c>
      <c r="F895" s="865">
        <v>19</v>
      </c>
      <c r="G895" s="865">
        <v>8</v>
      </c>
      <c r="H895" s="865">
        <v>25</v>
      </c>
      <c r="I895" s="865">
        <v>2</v>
      </c>
      <c r="J895" s="865">
        <v>0</v>
      </c>
      <c r="K895" s="865">
        <v>0</v>
      </c>
      <c r="L895" s="865">
        <v>0</v>
      </c>
      <c r="M895" s="865">
        <v>2</v>
      </c>
      <c r="N895" s="865">
        <v>18</v>
      </c>
      <c r="O895" s="865">
        <v>0</v>
      </c>
      <c r="P895" s="865">
        <v>8</v>
      </c>
      <c r="Q895" s="865">
        <v>0</v>
      </c>
      <c r="R895" s="865">
        <v>10</v>
      </c>
      <c r="S895" s="865">
        <v>0</v>
      </c>
      <c r="T895" s="865">
        <v>5</v>
      </c>
      <c r="U895" s="865">
        <v>8</v>
      </c>
      <c r="V895" s="865">
        <v>0</v>
      </c>
      <c r="W895" s="865">
        <v>0</v>
      </c>
      <c r="X895" s="865">
        <v>8</v>
      </c>
      <c r="Y895" s="865"/>
      <c r="Z895" s="866" t="s">
        <v>1137</v>
      </c>
    </row>
    <row r="896" spans="1:26" ht="12" customHeight="1" x14ac:dyDescent="0.2">
      <c r="A896" s="831"/>
      <c r="C896" s="868" t="s">
        <v>1149</v>
      </c>
      <c r="D896" s="864" t="s">
        <v>283</v>
      </c>
      <c r="E896" s="891">
        <v>82</v>
      </c>
      <c r="F896" s="865">
        <v>18</v>
      </c>
      <c r="G896" s="865">
        <v>8</v>
      </c>
      <c r="H896" s="865">
        <v>24</v>
      </c>
      <c r="I896" s="865">
        <v>1</v>
      </c>
      <c r="J896" s="865">
        <v>0</v>
      </c>
      <c r="K896" s="865">
        <v>0</v>
      </c>
      <c r="L896" s="865">
        <v>0</v>
      </c>
      <c r="M896" s="865">
        <v>1</v>
      </c>
      <c r="N896" s="865">
        <v>18</v>
      </c>
      <c r="O896" s="865">
        <v>0</v>
      </c>
      <c r="P896" s="865">
        <v>8</v>
      </c>
      <c r="Q896" s="865">
        <v>0</v>
      </c>
      <c r="R896" s="865">
        <v>10</v>
      </c>
      <c r="S896" s="865">
        <v>0</v>
      </c>
      <c r="T896" s="865">
        <v>5</v>
      </c>
      <c r="U896" s="865">
        <v>8</v>
      </c>
      <c r="V896" s="865">
        <v>0</v>
      </c>
      <c r="W896" s="865">
        <v>0</v>
      </c>
      <c r="X896" s="865">
        <v>8</v>
      </c>
      <c r="Y896" s="865"/>
      <c r="Z896" s="866"/>
    </row>
    <row r="897" spans="1:26" ht="12" customHeight="1" x14ac:dyDescent="0.2">
      <c r="A897" s="831"/>
      <c r="C897" s="868" t="s">
        <v>1150</v>
      </c>
      <c r="E897" s="891"/>
      <c r="F897" s="865"/>
      <c r="G897" s="865"/>
      <c r="H897" s="865"/>
      <c r="I897" s="865">
        <v>0</v>
      </c>
      <c r="J897" s="865"/>
      <c r="K897" s="865"/>
      <c r="L897" s="865"/>
      <c r="M897" s="865"/>
      <c r="N897" s="865"/>
      <c r="O897" s="865"/>
      <c r="P897" s="865"/>
      <c r="Q897" s="865"/>
      <c r="R897" s="865"/>
      <c r="S897" s="865"/>
      <c r="T897" s="865"/>
      <c r="U897" s="865"/>
      <c r="V897" s="865"/>
      <c r="W897" s="865"/>
      <c r="X897" s="865"/>
      <c r="Y897" s="865"/>
      <c r="Z897" s="866"/>
    </row>
    <row r="898" spans="1:26" ht="12" customHeight="1" x14ac:dyDescent="0.2">
      <c r="A898" s="831"/>
      <c r="C898" s="868" t="s">
        <v>1151</v>
      </c>
      <c r="E898" s="891"/>
      <c r="F898" s="865"/>
      <c r="G898" s="865"/>
      <c r="H898" s="865"/>
      <c r="I898" s="865">
        <v>0</v>
      </c>
      <c r="J898" s="865"/>
      <c r="K898" s="865"/>
      <c r="L898" s="865"/>
      <c r="M898" s="865"/>
      <c r="N898" s="865"/>
      <c r="O898" s="865"/>
      <c r="P898" s="865"/>
      <c r="Q898" s="865"/>
      <c r="R898" s="865"/>
      <c r="S898" s="865"/>
      <c r="T898" s="865"/>
      <c r="U898" s="865"/>
      <c r="V898" s="865"/>
      <c r="W898" s="865"/>
      <c r="X898" s="865"/>
      <c r="Y898" s="865"/>
      <c r="Z898" s="866"/>
    </row>
    <row r="899" spans="1:26" ht="12" customHeight="1" x14ac:dyDescent="0.2">
      <c r="A899" s="831"/>
      <c r="C899" s="868" t="s">
        <v>1152</v>
      </c>
      <c r="E899" s="891"/>
      <c r="F899" s="865"/>
      <c r="G899" s="865"/>
      <c r="H899" s="865"/>
      <c r="I899" s="865">
        <v>0</v>
      </c>
      <c r="J899" s="865"/>
      <c r="K899" s="865"/>
      <c r="L899" s="865"/>
      <c r="M899" s="865"/>
      <c r="N899" s="865"/>
      <c r="O899" s="865"/>
      <c r="P899" s="865"/>
      <c r="Q899" s="865"/>
      <c r="R899" s="865"/>
      <c r="S899" s="865"/>
      <c r="T899" s="865"/>
      <c r="U899" s="865"/>
      <c r="V899" s="865"/>
      <c r="W899" s="865"/>
      <c r="X899" s="865"/>
      <c r="Y899" s="865"/>
      <c r="Z899" s="866"/>
    </row>
    <row r="900" spans="1:26" ht="12" customHeight="1" x14ac:dyDescent="0.2">
      <c r="A900" s="831"/>
      <c r="C900" s="868" t="s">
        <v>1153</v>
      </c>
      <c r="E900" s="891"/>
      <c r="F900" s="865"/>
      <c r="G900" s="865"/>
      <c r="H900" s="865"/>
      <c r="I900" s="865">
        <v>0</v>
      </c>
      <c r="J900" s="865"/>
      <c r="K900" s="865"/>
      <c r="L900" s="865"/>
      <c r="M900" s="865"/>
      <c r="N900" s="865"/>
      <c r="O900" s="865"/>
      <c r="P900" s="865"/>
      <c r="Q900" s="865"/>
      <c r="R900" s="865"/>
      <c r="S900" s="865"/>
      <c r="T900" s="865"/>
      <c r="U900" s="865"/>
      <c r="V900" s="865"/>
      <c r="W900" s="865"/>
      <c r="X900" s="865"/>
      <c r="Y900" s="865"/>
      <c r="Z900" s="866"/>
    </row>
    <row r="901" spans="1:26" ht="5.0999999999999996" customHeight="1" x14ac:dyDescent="0.2">
      <c r="E901" s="891"/>
      <c r="F901" s="865"/>
      <c r="G901" s="865"/>
      <c r="H901" s="865"/>
      <c r="I901" s="865">
        <v>0</v>
      </c>
      <c r="J901" s="865"/>
      <c r="K901" s="865"/>
      <c r="L901" s="865"/>
      <c r="M901" s="865"/>
      <c r="N901" s="865"/>
      <c r="O901" s="865"/>
      <c r="P901" s="865"/>
      <c r="Q901" s="865"/>
      <c r="R901" s="865"/>
      <c r="S901" s="865"/>
      <c r="T901" s="865"/>
      <c r="U901" s="865"/>
      <c r="V901" s="865"/>
      <c r="W901" s="865"/>
      <c r="X901" s="865"/>
      <c r="Y901" s="865"/>
      <c r="Z901" s="866"/>
    </row>
    <row r="902" spans="1:26" ht="12" customHeight="1" x14ac:dyDescent="0.2">
      <c r="A902" s="863" t="s">
        <v>268</v>
      </c>
      <c r="C902" s="863" t="s">
        <v>1154</v>
      </c>
      <c r="D902" s="864" t="s">
        <v>282</v>
      </c>
      <c r="E902" s="891">
        <v>7</v>
      </c>
      <c r="F902" s="865">
        <v>7</v>
      </c>
      <c r="G902" s="865">
        <v>2</v>
      </c>
      <c r="H902" s="865">
        <v>8</v>
      </c>
      <c r="I902" s="865">
        <v>0</v>
      </c>
      <c r="J902" s="865">
        <v>0</v>
      </c>
      <c r="K902" s="865">
        <v>0</v>
      </c>
      <c r="L902" s="865">
        <v>0</v>
      </c>
      <c r="M902" s="865">
        <v>0</v>
      </c>
      <c r="N902" s="865">
        <v>6</v>
      </c>
      <c r="O902" s="865">
        <v>0</v>
      </c>
      <c r="P902" s="865">
        <v>3</v>
      </c>
      <c r="Q902" s="865">
        <v>0</v>
      </c>
      <c r="R902" s="865">
        <v>3</v>
      </c>
      <c r="S902" s="865">
        <v>0</v>
      </c>
      <c r="T902" s="865">
        <v>2</v>
      </c>
      <c r="U902" s="865">
        <v>2</v>
      </c>
      <c r="V902" s="865">
        <v>0</v>
      </c>
      <c r="W902" s="865">
        <v>0</v>
      </c>
      <c r="X902" s="865">
        <v>2</v>
      </c>
      <c r="Y902" s="865"/>
      <c r="Z902" s="866" t="s">
        <v>268</v>
      </c>
    </row>
    <row r="903" spans="1:26" ht="12" customHeight="1" x14ac:dyDescent="0.2">
      <c r="D903" s="864" t="s">
        <v>283</v>
      </c>
      <c r="E903" s="891">
        <v>5</v>
      </c>
      <c r="F903" s="865">
        <v>5</v>
      </c>
      <c r="G903" s="865">
        <v>1</v>
      </c>
      <c r="H903" s="865">
        <v>6</v>
      </c>
      <c r="I903" s="865">
        <v>0</v>
      </c>
      <c r="J903" s="865">
        <v>0</v>
      </c>
      <c r="K903" s="865">
        <v>0</v>
      </c>
      <c r="L903" s="865">
        <v>0</v>
      </c>
      <c r="M903" s="865">
        <v>0</v>
      </c>
      <c r="N903" s="865">
        <v>4</v>
      </c>
      <c r="O903" s="865">
        <v>0</v>
      </c>
      <c r="P903" s="865">
        <v>3</v>
      </c>
      <c r="Q903" s="865">
        <v>0</v>
      </c>
      <c r="R903" s="865">
        <v>1</v>
      </c>
      <c r="S903" s="865">
        <v>0</v>
      </c>
      <c r="T903" s="865">
        <v>2</v>
      </c>
      <c r="U903" s="865">
        <v>1</v>
      </c>
      <c r="V903" s="865">
        <v>0</v>
      </c>
      <c r="W903" s="865">
        <v>0</v>
      </c>
      <c r="X903" s="865">
        <v>1</v>
      </c>
      <c r="Y903" s="865"/>
      <c r="Z903" s="866"/>
    </row>
    <row r="904" spans="1:26" ht="5.0999999999999996" customHeight="1" x14ac:dyDescent="0.2">
      <c r="E904" s="891"/>
      <c r="F904" s="865"/>
      <c r="G904" s="865"/>
      <c r="H904" s="865"/>
      <c r="I904" s="865">
        <v>0</v>
      </c>
      <c r="J904" s="865"/>
      <c r="K904" s="865"/>
      <c r="L904" s="865"/>
      <c r="M904" s="865"/>
      <c r="N904" s="865"/>
      <c r="O904" s="865"/>
      <c r="P904" s="865"/>
      <c r="Q904" s="865"/>
      <c r="R904" s="865"/>
      <c r="S904" s="865"/>
      <c r="T904" s="865"/>
      <c r="U904" s="865"/>
      <c r="V904" s="865"/>
      <c r="W904" s="865"/>
      <c r="X904" s="865"/>
      <c r="Y904" s="865"/>
      <c r="Z904" s="866"/>
    </row>
    <row r="905" spans="1:26" ht="12" customHeight="1" x14ac:dyDescent="0.2">
      <c r="A905" s="831">
        <v>15</v>
      </c>
      <c r="C905" s="831" t="s">
        <v>1155</v>
      </c>
      <c r="D905" s="864" t="s">
        <v>282</v>
      </c>
      <c r="E905" s="891">
        <v>5</v>
      </c>
      <c r="F905" s="865">
        <v>5</v>
      </c>
      <c r="G905" s="865">
        <v>1</v>
      </c>
      <c r="H905" s="865">
        <v>6</v>
      </c>
      <c r="I905" s="865">
        <v>0</v>
      </c>
      <c r="J905" s="865">
        <v>0</v>
      </c>
      <c r="K905" s="865">
        <v>0</v>
      </c>
      <c r="L905" s="865">
        <v>0</v>
      </c>
      <c r="M905" s="865">
        <v>0</v>
      </c>
      <c r="N905" s="865">
        <v>4</v>
      </c>
      <c r="O905" s="865">
        <v>0</v>
      </c>
      <c r="P905" s="865">
        <v>2</v>
      </c>
      <c r="Q905" s="865">
        <v>0</v>
      </c>
      <c r="R905" s="865">
        <v>2</v>
      </c>
      <c r="S905" s="865">
        <v>0</v>
      </c>
      <c r="T905" s="865">
        <v>2</v>
      </c>
      <c r="U905" s="865">
        <v>1</v>
      </c>
      <c r="V905" s="865">
        <v>0</v>
      </c>
      <c r="W905" s="865">
        <v>0</v>
      </c>
      <c r="X905" s="865">
        <v>1</v>
      </c>
      <c r="Y905" s="865"/>
      <c r="Z905" s="866">
        <v>15</v>
      </c>
    </row>
    <row r="906" spans="1:26" ht="12" customHeight="1" x14ac:dyDescent="0.2">
      <c r="D906" s="864" t="s">
        <v>283</v>
      </c>
      <c r="E906" s="891">
        <v>4</v>
      </c>
      <c r="F906" s="865">
        <v>4</v>
      </c>
      <c r="G906" s="865">
        <v>1</v>
      </c>
      <c r="H906" s="865">
        <v>5</v>
      </c>
      <c r="I906" s="865">
        <v>0</v>
      </c>
      <c r="J906" s="865">
        <v>0</v>
      </c>
      <c r="K906" s="865">
        <v>0</v>
      </c>
      <c r="L906" s="865">
        <v>0</v>
      </c>
      <c r="M906" s="865">
        <v>0</v>
      </c>
      <c r="N906" s="865">
        <v>3</v>
      </c>
      <c r="O906" s="865">
        <v>0</v>
      </c>
      <c r="P906" s="865">
        <v>2</v>
      </c>
      <c r="Q906" s="865">
        <v>0</v>
      </c>
      <c r="R906" s="865">
        <v>1</v>
      </c>
      <c r="S906" s="865">
        <v>0</v>
      </c>
      <c r="T906" s="865">
        <v>2</v>
      </c>
      <c r="U906" s="865">
        <v>1</v>
      </c>
      <c r="V906" s="865">
        <v>0</v>
      </c>
      <c r="W906" s="865">
        <v>0</v>
      </c>
      <c r="X906" s="865">
        <v>1</v>
      </c>
      <c r="Y906" s="865"/>
      <c r="Z906" s="866"/>
    </row>
    <row r="907" spans="1:26" ht="5.0999999999999996" customHeight="1" x14ac:dyDescent="0.2">
      <c r="E907" s="891"/>
      <c r="F907" s="865"/>
      <c r="G907" s="865"/>
      <c r="H907" s="865"/>
      <c r="I907" s="865">
        <v>0</v>
      </c>
      <c r="J907" s="865"/>
      <c r="K907" s="865"/>
      <c r="L907" s="865"/>
      <c r="M907" s="865"/>
      <c r="N907" s="865"/>
      <c r="O907" s="865"/>
      <c r="P907" s="865"/>
      <c r="Q907" s="865"/>
      <c r="R907" s="865"/>
      <c r="S907" s="865"/>
      <c r="T907" s="865"/>
      <c r="U907" s="865"/>
      <c r="V907" s="865"/>
      <c r="W907" s="865"/>
      <c r="X907" s="865"/>
      <c r="Y907" s="865"/>
      <c r="Z907" s="866"/>
    </row>
    <row r="908" spans="1:26" ht="12" customHeight="1" x14ac:dyDescent="0.2">
      <c r="A908" s="831">
        <v>18</v>
      </c>
      <c r="C908" s="831" t="s">
        <v>1157</v>
      </c>
      <c r="D908" s="864" t="s">
        <v>282</v>
      </c>
      <c r="E908" s="891">
        <v>1</v>
      </c>
      <c r="F908" s="865">
        <v>1</v>
      </c>
      <c r="G908" s="865">
        <v>1</v>
      </c>
      <c r="H908" s="865">
        <v>1</v>
      </c>
      <c r="I908" s="865">
        <v>0</v>
      </c>
      <c r="J908" s="865">
        <v>0</v>
      </c>
      <c r="K908" s="865">
        <v>0</v>
      </c>
      <c r="L908" s="865">
        <v>0</v>
      </c>
      <c r="M908" s="865">
        <v>0</v>
      </c>
      <c r="N908" s="865">
        <v>1</v>
      </c>
      <c r="O908" s="865">
        <v>0</v>
      </c>
      <c r="P908" s="865">
        <v>0</v>
      </c>
      <c r="Q908" s="865">
        <v>0</v>
      </c>
      <c r="R908" s="865">
        <v>1</v>
      </c>
      <c r="S908" s="865">
        <v>0</v>
      </c>
      <c r="T908" s="865">
        <v>0</v>
      </c>
      <c r="U908" s="865">
        <v>1</v>
      </c>
      <c r="V908" s="865">
        <v>0</v>
      </c>
      <c r="W908" s="865">
        <v>0</v>
      </c>
      <c r="X908" s="865">
        <v>1</v>
      </c>
      <c r="Y908" s="865"/>
      <c r="Z908" s="866">
        <v>18</v>
      </c>
    </row>
    <row r="909" spans="1:26" ht="12" customHeight="1" x14ac:dyDescent="0.2">
      <c r="A909" s="831"/>
      <c r="C909" s="831"/>
      <c r="D909" s="864" t="s">
        <v>283</v>
      </c>
      <c r="E909" s="891">
        <v>0</v>
      </c>
      <c r="F909" s="865">
        <v>0</v>
      </c>
      <c r="G909" s="865">
        <v>0</v>
      </c>
      <c r="H909" s="865">
        <v>0</v>
      </c>
      <c r="I909" s="865">
        <v>0</v>
      </c>
      <c r="J909" s="865">
        <v>0</v>
      </c>
      <c r="K909" s="865">
        <v>0</v>
      </c>
      <c r="L909" s="865">
        <v>0</v>
      </c>
      <c r="M909" s="865">
        <v>0</v>
      </c>
      <c r="N909" s="865">
        <v>0</v>
      </c>
      <c r="O909" s="865">
        <v>0</v>
      </c>
      <c r="P909" s="865">
        <v>0</v>
      </c>
      <c r="Q909" s="865">
        <v>0</v>
      </c>
      <c r="R909" s="865">
        <v>0</v>
      </c>
      <c r="S909" s="865">
        <v>0</v>
      </c>
      <c r="T909" s="865">
        <v>0</v>
      </c>
      <c r="U909" s="865">
        <v>0</v>
      </c>
      <c r="V909" s="865">
        <v>0</v>
      </c>
      <c r="W909" s="865">
        <v>0</v>
      </c>
      <c r="X909" s="865">
        <v>0</v>
      </c>
      <c r="Y909" s="865"/>
      <c r="Z909" s="866"/>
    </row>
    <row r="910" spans="1:26" ht="5.0999999999999996" customHeight="1" x14ac:dyDescent="0.2">
      <c r="A910" s="831"/>
      <c r="C910" s="831"/>
      <c r="E910" s="891"/>
      <c r="F910" s="865"/>
      <c r="G910" s="865"/>
      <c r="H910" s="865"/>
      <c r="I910" s="865">
        <v>0</v>
      </c>
      <c r="J910" s="865"/>
      <c r="K910" s="865"/>
      <c r="L910" s="865"/>
      <c r="M910" s="865"/>
      <c r="N910" s="865"/>
      <c r="O910" s="865"/>
      <c r="P910" s="865"/>
      <c r="Q910" s="865"/>
      <c r="R910" s="865"/>
      <c r="S910" s="865"/>
      <c r="T910" s="865"/>
      <c r="U910" s="865"/>
      <c r="V910" s="865"/>
      <c r="W910" s="865"/>
      <c r="X910" s="865"/>
      <c r="Y910" s="865"/>
      <c r="Z910" s="866"/>
    </row>
    <row r="911" spans="1:26" ht="12" customHeight="1" x14ac:dyDescent="0.2">
      <c r="A911" s="831">
        <v>20</v>
      </c>
      <c r="C911" s="831" t="s">
        <v>1158</v>
      </c>
      <c r="D911" s="864" t="s">
        <v>282</v>
      </c>
      <c r="E911" s="891">
        <v>1</v>
      </c>
      <c r="F911" s="865">
        <v>1</v>
      </c>
      <c r="G911" s="865">
        <v>0</v>
      </c>
      <c r="H911" s="865">
        <v>1</v>
      </c>
      <c r="I911" s="865">
        <v>0</v>
      </c>
      <c r="J911" s="865">
        <v>0</v>
      </c>
      <c r="K911" s="865">
        <v>0</v>
      </c>
      <c r="L911" s="865">
        <v>0</v>
      </c>
      <c r="M911" s="865">
        <v>0</v>
      </c>
      <c r="N911" s="865">
        <v>1</v>
      </c>
      <c r="O911" s="865">
        <v>0</v>
      </c>
      <c r="P911" s="865">
        <v>1</v>
      </c>
      <c r="Q911" s="865">
        <v>0</v>
      </c>
      <c r="R911" s="865">
        <v>0</v>
      </c>
      <c r="S911" s="865">
        <v>0</v>
      </c>
      <c r="T911" s="865">
        <v>0</v>
      </c>
      <c r="U911" s="865">
        <v>0</v>
      </c>
      <c r="V911" s="865">
        <v>0</v>
      </c>
      <c r="W911" s="865">
        <v>0</v>
      </c>
      <c r="X911" s="865">
        <v>0</v>
      </c>
      <c r="Y911" s="865"/>
      <c r="Z911" s="866">
        <v>20</v>
      </c>
    </row>
    <row r="912" spans="1:26" ht="12" customHeight="1" x14ac:dyDescent="0.2">
      <c r="A912" s="831"/>
      <c r="C912" s="831"/>
      <c r="D912" s="864" t="s">
        <v>283</v>
      </c>
      <c r="E912" s="891">
        <v>1</v>
      </c>
      <c r="F912" s="865">
        <v>1</v>
      </c>
      <c r="G912" s="865">
        <v>0</v>
      </c>
      <c r="H912" s="865">
        <v>1</v>
      </c>
      <c r="I912" s="865">
        <v>0</v>
      </c>
      <c r="J912" s="865">
        <v>0</v>
      </c>
      <c r="K912" s="865">
        <v>0</v>
      </c>
      <c r="L912" s="865">
        <v>0</v>
      </c>
      <c r="M912" s="865">
        <v>0</v>
      </c>
      <c r="N912" s="865">
        <v>1</v>
      </c>
      <c r="O912" s="865">
        <v>0</v>
      </c>
      <c r="P912" s="865">
        <v>1</v>
      </c>
      <c r="Q912" s="865">
        <v>0</v>
      </c>
      <c r="R912" s="865">
        <v>0</v>
      </c>
      <c r="S912" s="865">
        <v>0</v>
      </c>
      <c r="T912" s="865">
        <v>0</v>
      </c>
      <c r="U912" s="865">
        <v>0</v>
      </c>
      <c r="V912" s="865">
        <v>0</v>
      </c>
      <c r="W912" s="865">
        <v>0</v>
      </c>
      <c r="X912" s="865">
        <v>0</v>
      </c>
      <c r="Y912" s="865"/>
      <c r="Z912" s="866"/>
    </row>
    <row r="913" spans="1:26" ht="5.0999999999999996" customHeight="1" x14ac:dyDescent="0.2">
      <c r="A913" s="831"/>
      <c r="C913" s="831"/>
      <c r="E913" s="891"/>
      <c r="F913" s="865"/>
      <c r="G913" s="865"/>
      <c r="H913" s="865"/>
      <c r="I913" s="865">
        <v>0</v>
      </c>
      <c r="J913" s="865"/>
      <c r="K913" s="865"/>
      <c r="L913" s="865"/>
      <c r="M913" s="865"/>
      <c r="N913" s="865"/>
      <c r="O913" s="865"/>
      <c r="P913" s="865"/>
      <c r="Q913" s="865"/>
      <c r="R913" s="865"/>
      <c r="S913" s="865"/>
      <c r="T913" s="865"/>
      <c r="U913" s="865"/>
      <c r="V913" s="865"/>
      <c r="W913" s="865"/>
      <c r="X913" s="865"/>
      <c r="Y913" s="865"/>
      <c r="Z913" s="866"/>
    </row>
    <row r="914" spans="1:26" ht="12" customHeight="1" x14ac:dyDescent="0.2">
      <c r="A914" s="863" t="s">
        <v>1174</v>
      </c>
      <c r="C914" s="863" t="s">
        <v>1175</v>
      </c>
      <c r="D914" s="864" t="s">
        <v>282</v>
      </c>
      <c r="E914" s="891">
        <v>28</v>
      </c>
      <c r="F914" s="865">
        <v>25</v>
      </c>
      <c r="G914" s="865">
        <v>8</v>
      </c>
      <c r="H914" s="865">
        <v>30</v>
      </c>
      <c r="I914" s="865">
        <v>3</v>
      </c>
      <c r="J914" s="865">
        <v>3</v>
      </c>
      <c r="K914" s="865">
        <v>0</v>
      </c>
      <c r="L914" s="865">
        <v>0</v>
      </c>
      <c r="M914" s="865">
        <v>0</v>
      </c>
      <c r="N914" s="865">
        <v>21</v>
      </c>
      <c r="O914" s="865">
        <v>2</v>
      </c>
      <c r="P914" s="865">
        <v>9</v>
      </c>
      <c r="Q914" s="865">
        <v>0</v>
      </c>
      <c r="R914" s="865">
        <v>10</v>
      </c>
      <c r="S914" s="865">
        <v>0</v>
      </c>
      <c r="T914" s="865">
        <v>6</v>
      </c>
      <c r="U914" s="865">
        <v>8</v>
      </c>
      <c r="V914" s="865">
        <v>0</v>
      </c>
      <c r="W914" s="865">
        <v>0</v>
      </c>
      <c r="X914" s="865">
        <v>8</v>
      </c>
      <c r="Y914" s="865"/>
      <c r="Z914" s="866" t="s">
        <v>1174</v>
      </c>
    </row>
    <row r="915" spans="1:26" ht="12" customHeight="1" x14ac:dyDescent="0.2">
      <c r="C915" s="831" t="s">
        <v>1176</v>
      </c>
      <c r="D915" s="864" t="s">
        <v>283</v>
      </c>
      <c r="E915" s="891">
        <v>23</v>
      </c>
      <c r="F915" s="865">
        <v>20</v>
      </c>
      <c r="G915" s="865">
        <v>6</v>
      </c>
      <c r="H915" s="865">
        <v>25</v>
      </c>
      <c r="I915" s="865">
        <v>3</v>
      </c>
      <c r="J915" s="865">
        <v>3</v>
      </c>
      <c r="K915" s="865">
        <v>0</v>
      </c>
      <c r="L915" s="865">
        <v>0</v>
      </c>
      <c r="M915" s="865">
        <v>0</v>
      </c>
      <c r="N915" s="865">
        <v>17</v>
      </c>
      <c r="O915" s="865">
        <v>0</v>
      </c>
      <c r="P915" s="865">
        <v>9</v>
      </c>
      <c r="Q915" s="865">
        <v>0</v>
      </c>
      <c r="R915" s="865">
        <v>8</v>
      </c>
      <c r="S915" s="865">
        <v>0</v>
      </c>
      <c r="T915" s="865">
        <v>5</v>
      </c>
      <c r="U915" s="865">
        <v>6</v>
      </c>
      <c r="V915" s="865">
        <v>0</v>
      </c>
      <c r="W915" s="865">
        <v>0</v>
      </c>
      <c r="X915" s="865">
        <v>6</v>
      </c>
      <c r="Y915" s="865"/>
      <c r="Z915" s="866"/>
    </row>
    <row r="916" spans="1:26" ht="5.0999999999999996" customHeight="1" x14ac:dyDescent="0.2">
      <c r="E916" s="891"/>
      <c r="F916" s="865"/>
      <c r="G916" s="865"/>
      <c r="H916" s="865"/>
      <c r="I916" s="865">
        <v>0</v>
      </c>
      <c r="J916" s="865"/>
      <c r="K916" s="865"/>
      <c r="L916" s="865"/>
      <c r="M916" s="865"/>
      <c r="N916" s="865"/>
      <c r="O916" s="865"/>
      <c r="P916" s="865"/>
      <c r="Q916" s="865"/>
      <c r="R916" s="865"/>
      <c r="S916" s="865"/>
      <c r="T916" s="865"/>
      <c r="U916" s="865"/>
      <c r="V916" s="865"/>
      <c r="W916" s="865"/>
      <c r="X916" s="865"/>
      <c r="Y916" s="865"/>
      <c r="Z916" s="866"/>
    </row>
    <row r="917" spans="1:26" ht="12" customHeight="1" x14ac:dyDescent="0.2">
      <c r="A917" s="863" t="s">
        <v>1177</v>
      </c>
      <c r="C917" s="831" t="s">
        <v>1178</v>
      </c>
      <c r="D917" s="864" t="s">
        <v>282</v>
      </c>
      <c r="E917" s="891">
        <v>25</v>
      </c>
      <c r="F917" s="865">
        <v>23</v>
      </c>
      <c r="G917" s="865">
        <v>7</v>
      </c>
      <c r="H917" s="865">
        <v>28</v>
      </c>
      <c r="I917" s="865">
        <v>2</v>
      </c>
      <c r="J917" s="865">
        <v>2</v>
      </c>
      <c r="K917" s="865">
        <v>0</v>
      </c>
      <c r="L917" s="865">
        <v>0</v>
      </c>
      <c r="M917" s="865">
        <v>0</v>
      </c>
      <c r="N917" s="865">
        <v>20</v>
      </c>
      <c r="O917" s="865">
        <v>2</v>
      </c>
      <c r="P917" s="865">
        <v>9</v>
      </c>
      <c r="Q917" s="865">
        <v>0</v>
      </c>
      <c r="R917" s="865">
        <v>9</v>
      </c>
      <c r="S917" s="865">
        <v>0</v>
      </c>
      <c r="T917" s="865">
        <v>6</v>
      </c>
      <c r="U917" s="865">
        <v>7</v>
      </c>
      <c r="V917" s="865">
        <v>0</v>
      </c>
      <c r="W917" s="865">
        <v>0</v>
      </c>
      <c r="X917" s="865">
        <v>7</v>
      </c>
      <c r="Y917" s="865"/>
      <c r="Z917" s="866" t="s">
        <v>1179</v>
      </c>
    </row>
    <row r="918" spans="1:26" ht="12" customHeight="1" x14ac:dyDescent="0.2">
      <c r="D918" s="864" t="s">
        <v>283</v>
      </c>
      <c r="E918" s="891">
        <v>20</v>
      </c>
      <c r="F918" s="865">
        <v>18</v>
      </c>
      <c r="G918" s="865">
        <v>5</v>
      </c>
      <c r="H918" s="865">
        <v>23</v>
      </c>
      <c r="I918" s="865">
        <v>2</v>
      </c>
      <c r="J918" s="865">
        <v>2</v>
      </c>
      <c r="K918" s="865">
        <v>0</v>
      </c>
      <c r="L918" s="865">
        <v>0</v>
      </c>
      <c r="M918" s="865">
        <v>0</v>
      </c>
      <c r="N918" s="865">
        <v>16</v>
      </c>
      <c r="O918" s="865">
        <v>0</v>
      </c>
      <c r="P918" s="865">
        <v>9</v>
      </c>
      <c r="Q918" s="865">
        <v>0</v>
      </c>
      <c r="R918" s="865">
        <v>7</v>
      </c>
      <c r="S918" s="865">
        <v>0</v>
      </c>
      <c r="T918" s="865">
        <v>5</v>
      </c>
      <c r="U918" s="865">
        <v>5</v>
      </c>
      <c r="V918" s="865">
        <v>0</v>
      </c>
      <c r="W918" s="865">
        <v>0</v>
      </c>
      <c r="X918" s="865">
        <v>5</v>
      </c>
      <c r="Y918" s="865"/>
      <c r="Z918" s="866"/>
    </row>
    <row r="919" spans="1:26" ht="5.0999999999999996" customHeight="1" x14ac:dyDescent="0.2">
      <c r="E919" s="891"/>
      <c r="F919" s="865"/>
      <c r="G919" s="865"/>
      <c r="H919" s="865"/>
      <c r="I919" s="865">
        <v>0</v>
      </c>
      <c r="J919" s="865"/>
      <c r="K919" s="865"/>
      <c r="L919" s="865"/>
      <c r="M919" s="865"/>
      <c r="N919" s="865"/>
      <c r="O919" s="865"/>
      <c r="P919" s="865"/>
      <c r="Q919" s="865"/>
      <c r="R919" s="865"/>
      <c r="S919" s="865"/>
      <c r="T919" s="865"/>
      <c r="U919" s="865"/>
      <c r="V919" s="865"/>
      <c r="W919" s="865"/>
      <c r="X919" s="865"/>
      <c r="Y919" s="865"/>
      <c r="Z919" s="866"/>
    </row>
    <row r="920" spans="1:26" ht="12" customHeight="1" x14ac:dyDescent="0.2">
      <c r="A920" s="863" t="s">
        <v>1183</v>
      </c>
      <c r="C920" s="831" t="s">
        <v>1184</v>
      </c>
      <c r="D920" s="864" t="s">
        <v>282</v>
      </c>
      <c r="E920" s="891">
        <v>1</v>
      </c>
      <c r="F920" s="865">
        <v>1</v>
      </c>
      <c r="G920" s="865">
        <v>0</v>
      </c>
      <c r="H920" s="865">
        <v>1</v>
      </c>
      <c r="I920" s="865">
        <v>0</v>
      </c>
      <c r="J920" s="865">
        <v>0</v>
      </c>
      <c r="K920" s="865">
        <v>0</v>
      </c>
      <c r="L920" s="865">
        <v>0</v>
      </c>
      <c r="M920" s="865">
        <v>0</v>
      </c>
      <c r="N920" s="865">
        <v>1</v>
      </c>
      <c r="O920" s="865">
        <v>0</v>
      </c>
      <c r="P920" s="865">
        <v>0</v>
      </c>
      <c r="Q920" s="865">
        <v>0</v>
      </c>
      <c r="R920" s="865">
        <v>1</v>
      </c>
      <c r="S920" s="865">
        <v>0</v>
      </c>
      <c r="T920" s="865">
        <v>0</v>
      </c>
      <c r="U920" s="865">
        <v>0</v>
      </c>
      <c r="V920" s="865">
        <v>0</v>
      </c>
      <c r="W920" s="865">
        <v>0</v>
      </c>
      <c r="X920" s="865">
        <v>0</v>
      </c>
      <c r="Y920" s="865"/>
      <c r="Z920" s="866" t="s">
        <v>1185</v>
      </c>
    </row>
    <row r="921" spans="1:26" ht="12" customHeight="1" x14ac:dyDescent="0.2">
      <c r="D921" s="864" t="s">
        <v>283</v>
      </c>
      <c r="E921" s="891">
        <v>1</v>
      </c>
      <c r="F921" s="865">
        <v>1</v>
      </c>
      <c r="G921" s="865">
        <v>0</v>
      </c>
      <c r="H921" s="865">
        <v>1</v>
      </c>
      <c r="I921" s="865">
        <v>0</v>
      </c>
      <c r="J921" s="865">
        <v>0</v>
      </c>
      <c r="K921" s="865">
        <v>0</v>
      </c>
      <c r="L921" s="865">
        <v>0</v>
      </c>
      <c r="M921" s="865">
        <v>0</v>
      </c>
      <c r="N921" s="865">
        <v>1</v>
      </c>
      <c r="O921" s="865">
        <v>0</v>
      </c>
      <c r="P921" s="865">
        <v>0</v>
      </c>
      <c r="Q921" s="865">
        <v>0</v>
      </c>
      <c r="R921" s="865">
        <v>1</v>
      </c>
      <c r="S921" s="865">
        <v>0</v>
      </c>
      <c r="T921" s="865">
        <v>0</v>
      </c>
      <c r="U921" s="865">
        <v>0</v>
      </c>
      <c r="V921" s="865">
        <v>0</v>
      </c>
      <c r="W921" s="865">
        <v>0</v>
      </c>
      <c r="X921" s="865">
        <v>0</v>
      </c>
      <c r="Y921" s="865"/>
      <c r="Z921" s="866"/>
    </row>
    <row r="922" spans="1:26" ht="5.0999999999999996" customHeight="1" x14ac:dyDescent="0.2">
      <c r="E922" s="891"/>
      <c r="F922" s="865"/>
      <c r="G922" s="865"/>
      <c r="H922" s="865"/>
      <c r="I922" s="865">
        <v>0</v>
      </c>
      <c r="J922" s="865"/>
      <c r="K922" s="865"/>
      <c r="L922" s="865"/>
      <c r="M922" s="865"/>
      <c r="N922" s="865"/>
      <c r="O922" s="865"/>
      <c r="P922" s="865"/>
      <c r="Q922" s="865"/>
      <c r="R922" s="865"/>
      <c r="S922" s="865"/>
      <c r="T922" s="865"/>
      <c r="U922" s="865"/>
      <c r="V922" s="865"/>
      <c r="W922" s="865"/>
      <c r="X922" s="865"/>
      <c r="Y922" s="865"/>
      <c r="Z922" s="866"/>
    </row>
    <row r="923" spans="1:26" ht="12" customHeight="1" x14ac:dyDescent="0.2">
      <c r="A923" s="863" t="s">
        <v>1192</v>
      </c>
      <c r="C923" s="831" t="s">
        <v>1193</v>
      </c>
      <c r="D923" s="864" t="s">
        <v>282</v>
      </c>
      <c r="E923" s="891">
        <v>2</v>
      </c>
      <c r="F923" s="865">
        <v>1</v>
      </c>
      <c r="G923" s="865">
        <v>1</v>
      </c>
      <c r="H923" s="865">
        <v>1</v>
      </c>
      <c r="I923" s="865">
        <v>1</v>
      </c>
      <c r="J923" s="865">
        <v>1</v>
      </c>
      <c r="K923" s="865">
        <v>0</v>
      </c>
      <c r="L923" s="865">
        <v>0</v>
      </c>
      <c r="M923" s="865">
        <v>0</v>
      </c>
      <c r="N923" s="865">
        <v>0</v>
      </c>
      <c r="O923" s="865">
        <v>0</v>
      </c>
      <c r="P923" s="865">
        <v>0</v>
      </c>
      <c r="Q923" s="865">
        <v>0</v>
      </c>
      <c r="R923" s="865">
        <v>0</v>
      </c>
      <c r="S923" s="865">
        <v>0</v>
      </c>
      <c r="T923" s="865">
        <v>0</v>
      </c>
      <c r="U923" s="865">
        <v>1</v>
      </c>
      <c r="V923" s="865">
        <v>0</v>
      </c>
      <c r="W923" s="865">
        <v>0</v>
      </c>
      <c r="X923" s="865">
        <v>1</v>
      </c>
      <c r="Y923" s="865"/>
      <c r="Z923" s="866" t="s">
        <v>1194</v>
      </c>
    </row>
    <row r="924" spans="1:26" ht="12" customHeight="1" x14ac:dyDescent="0.2">
      <c r="D924" s="864" t="s">
        <v>283</v>
      </c>
      <c r="E924" s="891">
        <v>2</v>
      </c>
      <c r="F924" s="865">
        <v>1</v>
      </c>
      <c r="G924" s="865">
        <v>1</v>
      </c>
      <c r="H924" s="865">
        <v>1</v>
      </c>
      <c r="I924" s="865">
        <v>1</v>
      </c>
      <c r="J924" s="865">
        <v>1</v>
      </c>
      <c r="K924" s="865">
        <v>0</v>
      </c>
      <c r="L924" s="865">
        <v>0</v>
      </c>
      <c r="M924" s="865">
        <v>0</v>
      </c>
      <c r="N924" s="865">
        <v>0</v>
      </c>
      <c r="O924" s="865">
        <v>0</v>
      </c>
      <c r="P924" s="865">
        <v>0</v>
      </c>
      <c r="Q924" s="865">
        <v>0</v>
      </c>
      <c r="R924" s="865">
        <v>0</v>
      </c>
      <c r="S924" s="865">
        <v>0</v>
      </c>
      <c r="T924" s="865">
        <v>0</v>
      </c>
      <c r="U924" s="865">
        <v>1</v>
      </c>
      <c r="V924" s="865">
        <v>0</v>
      </c>
      <c r="W924" s="865">
        <v>0</v>
      </c>
      <c r="X924" s="865">
        <v>1</v>
      </c>
      <c r="Y924" s="865"/>
      <c r="Z924" s="866"/>
    </row>
    <row r="925" spans="1:26" ht="5.0999999999999996" customHeight="1" x14ac:dyDescent="0.2">
      <c r="E925" s="891"/>
      <c r="F925" s="865"/>
      <c r="G925" s="865"/>
      <c r="H925" s="865"/>
      <c r="I925" s="865">
        <v>0</v>
      </c>
      <c r="J925" s="865"/>
      <c r="K925" s="865"/>
      <c r="L925" s="865"/>
      <c r="M925" s="865"/>
      <c r="N925" s="865"/>
      <c r="O925" s="865"/>
      <c r="P925" s="865"/>
      <c r="Q925" s="865"/>
      <c r="R925" s="865"/>
      <c r="S925" s="865"/>
      <c r="T925" s="865"/>
      <c r="U925" s="865"/>
      <c r="V925" s="865"/>
      <c r="W925" s="865"/>
      <c r="X925" s="865"/>
      <c r="Y925" s="865"/>
      <c r="Z925" s="866"/>
    </row>
    <row r="926" spans="1:26" ht="12" customHeight="1" x14ac:dyDescent="0.2">
      <c r="A926" s="892" t="s">
        <v>1201</v>
      </c>
      <c r="C926" s="863" t="s">
        <v>1202</v>
      </c>
      <c r="D926" s="864" t="s">
        <v>282</v>
      </c>
      <c r="E926" s="891">
        <v>4</v>
      </c>
      <c r="F926" s="865">
        <v>3</v>
      </c>
      <c r="G926" s="865">
        <v>2</v>
      </c>
      <c r="H926" s="865">
        <v>4</v>
      </c>
      <c r="I926" s="865">
        <v>0</v>
      </c>
      <c r="J926" s="865">
        <v>0</v>
      </c>
      <c r="K926" s="865">
        <v>0</v>
      </c>
      <c r="L926" s="865">
        <v>0</v>
      </c>
      <c r="M926" s="865">
        <v>0</v>
      </c>
      <c r="N926" s="865">
        <v>3</v>
      </c>
      <c r="O926" s="865">
        <v>0</v>
      </c>
      <c r="P926" s="865">
        <v>2</v>
      </c>
      <c r="Q926" s="865">
        <v>0</v>
      </c>
      <c r="R926" s="865">
        <v>1</v>
      </c>
      <c r="S926" s="865">
        <v>0</v>
      </c>
      <c r="T926" s="865">
        <v>1</v>
      </c>
      <c r="U926" s="865">
        <v>2</v>
      </c>
      <c r="V926" s="865">
        <v>0</v>
      </c>
      <c r="W926" s="865">
        <v>0</v>
      </c>
      <c r="X926" s="865">
        <v>2</v>
      </c>
      <c r="Y926" s="865"/>
      <c r="Z926" s="866" t="s">
        <v>1203</v>
      </c>
    </row>
    <row r="927" spans="1:26" ht="12" customHeight="1" x14ac:dyDescent="0.2">
      <c r="A927" s="893"/>
      <c r="D927" s="864" t="s">
        <v>283</v>
      </c>
      <c r="E927" s="891">
        <v>4</v>
      </c>
      <c r="F927" s="865">
        <v>3</v>
      </c>
      <c r="G927" s="865">
        <v>2</v>
      </c>
      <c r="H927" s="865">
        <v>4</v>
      </c>
      <c r="I927" s="865">
        <v>0</v>
      </c>
      <c r="J927" s="865">
        <v>0</v>
      </c>
      <c r="K927" s="865">
        <v>0</v>
      </c>
      <c r="L927" s="865">
        <v>0</v>
      </c>
      <c r="M927" s="865">
        <v>0</v>
      </c>
      <c r="N927" s="865">
        <v>3</v>
      </c>
      <c r="O927" s="865">
        <v>0</v>
      </c>
      <c r="P927" s="865">
        <v>2</v>
      </c>
      <c r="Q927" s="865">
        <v>0</v>
      </c>
      <c r="R927" s="865">
        <v>1</v>
      </c>
      <c r="S927" s="865">
        <v>0</v>
      </c>
      <c r="T927" s="865">
        <v>1</v>
      </c>
      <c r="U927" s="865">
        <v>2</v>
      </c>
      <c r="V927" s="865">
        <v>0</v>
      </c>
      <c r="W927" s="865">
        <v>0</v>
      </c>
      <c r="X927" s="865">
        <v>2</v>
      </c>
      <c r="Y927" s="865"/>
      <c r="Z927" s="866"/>
    </row>
    <row r="928" spans="1:26" ht="5.0999999999999996" customHeight="1" x14ac:dyDescent="0.2">
      <c r="A928" s="893"/>
      <c r="E928" s="891"/>
      <c r="F928" s="865"/>
      <c r="G928" s="865"/>
      <c r="H928" s="865"/>
      <c r="I928" s="865">
        <v>0</v>
      </c>
      <c r="J928" s="865"/>
      <c r="K928" s="865"/>
      <c r="L928" s="865"/>
      <c r="M928" s="865"/>
      <c r="N928" s="865"/>
      <c r="O928" s="865"/>
      <c r="P928" s="865"/>
      <c r="Q928" s="865"/>
      <c r="R928" s="865"/>
      <c r="S928" s="865"/>
      <c r="T928" s="865"/>
      <c r="U928" s="865"/>
      <c r="V928" s="865"/>
      <c r="W928" s="865"/>
      <c r="X928" s="865"/>
      <c r="Y928" s="865"/>
      <c r="Z928" s="866"/>
    </row>
    <row r="929" spans="1:26" ht="12" customHeight="1" x14ac:dyDescent="0.2">
      <c r="A929" s="863" t="s">
        <v>1209</v>
      </c>
      <c r="C929" s="863" t="s">
        <v>2328</v>
      </c>
      <c r="D929" s="853" t="s">
        <v>282</v>
      </c>
      <c r="E929" s="891">
        <v>5</v>
      </c>
      <c r="F929" s="865">
        <v>2</v>
      </c>
      <c r="G929" s="865">
        <v>4</v>
      </c>
      <c r="H929" s="865">
        <v>2</v>
      </c>
      <c r="I929" s="865">
        <v>0</v>
      </c>
      <c r="J929" s="865">
        <v>0</v>
      </c>
      <c r="K929" s="865">
        <v>0</v>
      </c>
      <c r="L929" s="865">
        <v>0</v>
      </c>
      <c r="M929" s="865">
        <v>0</v>
      </c>
      <c r="N929" s="865">
        <v>0</v>
      </c>
      <c r="O929" s="865">
        <v>0</v>
      </c>
      <c r="P929" s="865">
        <v>0</v>
      </c>
      <c r="Q929" s="865">
        <v>0</v>
      </c>
      <c r="R929" s="865">
        <v>0</v>
      </c>
      <c r="S929" s="865">
        <v>0</v>
      </c>
      <c r="T929" s="865">
        <v>2</v>
      </c>
      <c r="U929" s="865">
        <v>4</v>
      </c>
      <c r="V929" s="865">
        <v>0</v>
      </c>
      <c r="W929" s="865">
        <v>0</v>
      </c>
      <c r="X929" s="865">
        <v>4</v>
      </c>
      <c r="Y929" s="865"/>
      <c r="Z929" s="866" t="s">
        <v>1209</v>
      </c>
    </row>
    <row r="930" spans="1:26" ht="12" customHeight="1" x14ac:dyDescent="0.2">
      <c r="D930" s="853" t="s">
        <v>283</v>
      </c>
      <c r="E930" s="891">
        <v>4</v>
      </c>
      <c r="F930" s="865">
        <v>2</v>
      </c>
      <c r="G930" s="865">
        <v>3</v>
      </c>
      <c r="H930" s="865">
        <v>2</v>
      </c>
      <c r="I930" s="865">
        <v>0</v>
      </c>
      <c r="J930" s="865">
        <v>0</v>
      </c>
      <c r="K930" s="865">
        <v>0</v>
      </c>
      <c r="L930" s="865">
        <v>0</v>
      </c>
      <c r="M930" s="865">
        <v>0</v>
      </c>
      <c r="N930" s="865">
        <v>0</v>
      </c>
      <c r="O930" s="865">
        <v>0</v>
      </c>
      <c r="P930" s="865">
        <v>0</v>
      </c>
      <c r="Q930" s="865">
        <v>0</v>
      </c>
      <c r="R930" s="865">
        <v>0</v>
      </c>
      <c r="S930" s="865">
        <v>0</v>
      </c>
      <c r="T930" s="865">
        <v>2</v>
      </c>
      <c r="U930" s="865">
        <v>3</v>
      </c>
      <c r="V930" s="865">
        <v>0</v>
      </c>
      <c r="W930" s="865">
        <v>0</v>
      </c>
      <c r="X930" s="865">
        <v>3</v>
      </c>
      <c r="Y930" s="865"/>
      <c r="Z930" s="866"/>
    </row>
    <row r="931" spans="1:26" ht="5.0999999999999996" customHeight="1" x14ac:dyDescent="0.2">
      <c r="E931" s="891"/>
      <c r="F931" s="865"/>
      <c r="G931" s="865"/>
      <c r="H931" s="865"/>
      <c r="I931" s="865">
        <v>0</v>
      </c>
      <c r="J931" s="865"/>
      <c r="K931" s="865"/>
      <c r="L931" s="865"/>
      <c r="M931" s="865"/>
      <c r="N931" s="865"/>
      <c r="O931" s="865"/>
      <c r="P931" s="865"/>
      <c r="Q931" s="865"/>
      <c r="R931" s="865"/>
      <c r="S931" s="865"/>
      <c r="T931" s="865"/>
      <c r="U931" s="865"/>
      <c r="V931" s="865"/>
      <c r="W931" s="865"/>
      <c r="X931" s="865"/>
      <c r="Y931" s="865"/>
      <c r="Z931" s="866"/>
    </row>
    <row r="932" spans="1:26" ht="12" customHeight="1" x14ac:dyDescent="0.2">
      <c r="A932" s="892" t="s">
        <v>1245</v>
      </c>
      <c r="C932" s="894" t="s">
        <v>2402</v>
      </c>
      <c r="D932" s="853" t="s">
        <v>282</v>
      </c>
      <c r="E932" s="865">
        <v>0</v>
      </c>
      <c r="F932" s="865">
        <v>0</v>
      </c>
      <c r="G932" s="865">
        <v>0</v>
      </c>
      <c r="H932" s="865">
        <v>0</v>
      </c>
      <c r="I932" s="865">
        <v>0</v>
      </c>
      <c r="J932" s="865">
        <v>0</v>
      </c>
      <c r="K932" s="865">
        <v>0</v>
      </c>
      <c r="L932" s="865">
        <v>0</v>
      </c>
      <c r="M932" s="865">
        <v>0</v>
      </c>
      <c r="N932" s="865">
        <v>0</v>
      </c>
      <c r="O932" s="865">
        <v>0</v>
      </c>
      <c r="P932" s="865">
        <v>0</v>
      </c>
      <c r="Q932" s="865">
        <v>0</v>
      </c>
      <c r="R932" s="865">
        <v>0</v>
      </c>
      <c r="S932" s="865">
        <v>0</v>
      </c>
      <c r="T932" s="865">
        <v>0</v>
      </c>
      <c r="U932" s="865">
        <v>0</v>
      </c>
      <c r="V932" s="865">
        <v>0</v>
      </c>
      <c r="W932" s="865">
        <v>0</v>
      </c>
      <c r="X932" s="865">
        <v>0</v>
      </c>
      <c r="Y932" s="865"/>
      <c r="Z932" s="866" t="s">
        <v>1245</v>
      </c>
    </row>
    <row r="933" spans="1:26" ht="12" customHeight="1" x14ac:dyDescent="0.2">
      <c r="A933" s="893"/>
      <c r="C933" s="831"/>
      <c r="D933" s="853" t="s">
        <v>283</v>
      </c>
      <c r="E933" s="865">
        <v>0</v>
      </c>
      <c r="F933" s="865">
        <v>0</v>
      </c>
      <c r="G933" s="865">
        <v>0</v>
      </c>
      <c r="H933" s="865">
        <v>0</v>
      </c>
      <c r="I933" s="865">
        <v>0</v>
      </c>
      <c r="J933" s="865">
        <v>0</v>
      </c>
      <c r="K933" s="865">
        <v>0</v>
      </c>
      <c r="L933" s="865">
        <v>0</v>
      </c>
      <c r="M933" s="865">
        <v>0</v>
      </c>
      <c r="N933" s="865">
        <v>0</v>
      </c>
      <c r="O933" s="865">
        <v>0</v>
      </c>
      <c r="P933" s="865">
        <v>0</v>
      </c>
      <c r="Q933" s="865">
        <v>0</v>
      </c>
      <c r="R933" s="865">
        <v>0</v>
      </c>
      <c r="S933" s="865">
        <v>0</v>
      </c>
      <c r="T933" s="865">
        <v>0</v>
      </c>
      <c r="U933" s="865">
        <v>0</v>
      </c>
      <c r="V933" s="865">
        <v>0</v>
      </c>
      <c r="W933" s="865">
        <v>0</v>
      </c>
      <c r="X933" s="865">
        <v>0</v>
      </c>
      <c r="Y933" s="865"/>
      <c r="Z933" s="866"/>
    </row>
    <row r="934" spans="1:26" ht="5.0999999999999996" customHeight="1" x14ac:dyDescent="0.2">
      <c r="A934" s="893"/>
      <c r="D934" s="853"/>
      <c r="E934" s="865"/>
      <c r="F934" s="865"/>
      <c r="G934" s="865"/>
      <c r="H934" s="865"/>
      <c r="I934" s="865">
        <v>0</v>
      </c>
      <c r="J934" s="865"/>
      <c r="K934" s="865"/>
      <c r="L934" s="865"/>
      <c r="M934" s="865"/>
      <c r="N934" s="865"/>
      <c r="O934" s="865"/>
      <c r="P934" s="865"/>
      <c r="Q934" s="865"/>
      <c r="R934" s="865"/>
      <c r="S934" s="865"/>
      <c r="T934" s="865"/>
      <c r="U934" s="865"/>
      <c r="V934" s="865"/>
      <c r="W934" s="865"/>
      <c r="X934" s="865"/>
      <c r="Y934" s="865"/>
      <c r="Z934" s="866"/>
    </row>
    <row r="935" spans="1:26" ht="12" customHeight="1" x14ac:dyDescent="0.2">
      <c r="A935" s="863" t="s">
        <v>1246</v>
      </c>
      <c r="C935" s="863" t="s">
        <v>1247</v>
      </c>
      <c r="D935" s="853" t="s">
        <v>282</v>
      </c>
      <c r="E935" s="865">
        <v>2</v>
      </c>
      <c r="F935" s="865">
        <v>1</v>
      </c>
      <c r="G935" s="865">
        <v>1</v>
      </c>
      <c r="H935" s="865">
        <v>1</v>
      </c>
      <c r="I935" s="865">
        <v>0</v>
      </c>
      <c r="J935" s="865">
        <v>0</v>
      </c>
      <c r="K935" s="865">
        <v>0</v>
      </c>
      <c r="L935" s="865">
        <v>0</v>
      </c>
      <c r="M935" s="865">
        <v>0</v>
      </c>
      <c r="N935" s="865">
        <v>1</v>
      </c>
      <c r="O935" s="865">
        <v>0</v>
      </c>
      <c r="P935" s="865">
        <v>1</v>
      </c>
      <c r="Q935" s="865">
        <v>0</v>
      </c>
      <c r="R935" s="865">
        <v>0</v>
      </c>
      <c r="S935" s="865">
        <v>0</v>
      </c>
      <c r="T935" s="865">
        <v>0</v>
      </c>
      <c r="U935" s="865">
        <v>1</v>
      </c>
      <c r="V935" s="865">
        <v>0</v>
      </c>
      <c r="W935" s="865">
        <v>0</v>
      </c>
      <c r="X935" s="865">
        <v>1</v>
      </c>
      <c r="Y935" s="865"/>
      <c r="Z935" s="866" t="s">
        <v>1248</v>
      </c>
    </row>
    <row r="936" spans="1:26" ht="12" customHeight="1" x14ac:dyDescent="0.2">
      <c r="D936" s="853" t="s">
        <v>283</v>
      </c>
      <c r="E936" s="865">
        <v>2</v>
      </c>
      <c r="F936" s="865">
        <v>1</v>
      </c>
      <c r="G936" s="865">
        <v>1</v>
      </c>
      <c r="H936" s="865">
        <v>1</v>
      </c>
      <c r="I936" s="865">
        <v>0</v>
      </c>
      <c r="J936" s="865">
        <v>0</v>
      </c>
      <c r="K936" s="865">
        <v>0</v>
      </c>
      <c r="L936" s="865">
        <v>0</v>
      </c>
      <c r="M936" s="865">
        <v>0</v>
      </c>
      <c r="N936" s="865">
        <v>1</v>
      </c>
      <c r="O936" s="865">
        <v>0</v>
      </c>
      <c r="P936" s="865">
        <v>1</v>
      </c>
      <c r="Q936" s="865">
        <v>0</v>
      </c>
      <c r="R936" s="865">
        <v>0</v>
      </c>
      <c r="S936" s="865">
        <v>0</v>
      </c>
      <c r="T936" s="865">
        <v>0</v>
      </c>
      <c r="U936" s="865">
        <v>1</v>
      </c>
      <c r="V936" s="865">
        <v>0</v>
      </c>
      <c r="W936" s="865">
        <v>0</v>
      </c>
      <c r="X936" s="865">
        <v>1</v>
      </c>
      <c r="Y936" s="865"/>
      <c r="Z936" s="866"/>
    </row>
    <row r="937" spans="1:26" ht="5.0999999999999996" customHeight="1" x14ac:dyDescent="0.2">
      <c r="D937" s="853"/>
      <c r="E937" s="865"/>
      <c r="F937" s="865"/>
      <c r="G937" s="865"/>
      <c r="H937" s="865"/>
      <c r="I937" s="865">
        <v>0</v>
      </c>
      <c r="J937" s="865"/>
      <c r="K937" s="865"/>
      <c r="L937" s="865"/>
      <c r="M937" s="865"/>
      <c r="N937" s="865"/>
      <c r="O937" s="865"/>
      <c r="P937" s="865"/>
      <c r="Q937" s="865"/>
      <c r="R937" s="865"/>
      <c r="S937" s="865"/>
      <c r="T937" s="865"/>
      <c r="U937" s="865"/>
      <c r="V937" s="865"/>
      <c r="W937" s="865"/>
      <c r="X937" s="865"/>
      <c r="Y937" s="865"/>
      <c r="Z937" s="866"/>
    </row>
    <row r="938" spans="1:26" ht="12" customHeight="1" x14ac:dyDescent="0.2">
      <c r="A938" s="863" t="s">
        <v>1267</v>
      </c>
      <c r="C938" s="863" t="s">
        <v>1268</v>
      </c>
      <c r="D938" s="853" t="s">
        <v>282</v>
      </c>
      <c r="E938" s="865">
        <v>2</v>
      </c>
      <c r="F938" s="865">
        <v>2</v>
      </c>
      <c r="G938" s="865">
        <v>0</v>
      </c>
      <c r="H938" s="865">
        <v>2</v>
      </c>
      <c r="I938" s="865">
        <v>0</v>
      </c>
      <c r="J938" s="865">
        <v>0</v>
      </c>
      <c r="K938" s="865">
        <v>0</v>
      </c>
      <c r="L938" s="865">
        <v>0</v>
      </c>
      <c r="M938" s="865">
        <v>0</v>
      </c>
      <c r="N938" s="865">
        <v>2</v>
      </c>
      <c r="O938" s="865">
        <v>0</v>
      </c>
      <c r="P938" s="865">
        <v>2</v>
      </c>
      <c r="Q938" s="865">
        <v>0</v>
      </c>
      <c r="R938" s="865">
        <v>0</v>
      </c>
      <c r="S938" s="865">
        <v>0</v>
      </c>
      <c r="T938" s="865">
        <v>0</v>
      </c>
      <c r="U938" s="865">
        <v>0</v>
      </c>
      <c r="V938" s="865">
        <v>0</v>
      </c>
      <c r="W938" s="865">
        <v>0</v>
      </c>
      <c r="X938" s="865">
        <v>0</v>
      </c>
      <c r="Y938" s="865"/>
      <c r="Z938" s="866" t="s">
        <v>1267</v>
      </c>
    </row>
    <row r="939" spans="1:26" ht="12" customHeight="1" x14ac:dyDescent="0.2">
      <c r="D939" s="853" t="s">
        <v>283</v>
      </c>
      <c r="E939" s="865">
        <v>2</v>
      </c>
      <c r="F939" s="865">
        <v>2</v>
      </c>
      <c r="G939" s="865">
        <v>0</v>
      </c>
      <c r="H939" s="865">
        <v>2</v>
      </c>
      <c r="I939" s="865">
        <v>0</v>
      </c>
      <c r="J939" s="865">
        <v>0</v>
      </c>
      <c r="K939" s="865">
        <v>0</v>
      </c>
      <c r="L939" s="865">
        <v>0</v>
      </c>
      <c r="M939" s="865">
        <v>0</v>
      </c>
      <c r="N939" s="865">
        <v>2</v>
      </c>
      <c r="O939" s="865">
        <v>0</v>
      </c>
      <c r="P939" s="865">
        <v>2</v>
      </c>
      <c r="Q939" s="865">
        <v>0</v>
      </c>
      <c r="R939" s="865">
        <v>0</v>
      </c>
      <c r="S939" s="865">
        <v>0</v>
      </c>
      <c r="T939" s="865">
        <v>0</v>
      </c>
      <c r="U939" s="865">
        <v>0</v>
      </c>
      <c r="V939" s="865">
        <v>0</v>
      </c>
      <c r="W939" s="865">
        <v>0</v>
      </c>
      <c r="X939" s="865">
        <v>0</v>
      </c>
      <c r="Y939" s="865"/>
      <c r="Z939" s="866"/>
    </row>
    <row r="940" spans="1:26" ht="5.0999999999999996" customHeight="1" x14ac:dyDescent="0.2">
      <c r="D940" s="853"/>
      <c r="E940" s="865"/>
      <c r="F940" s="865"/>
      <c r="G940" s="865"/>
      <c r="H940" s="865"/>
      <c r="I940" s="865">
        <v>0</v>
      </c>
      <c r="J940" s="865"/>
      <c r="K940" s="865"/>
      <c r="L940" s="865"/>
      <c r="M940" s="865"/>
      <c r="N940" s="865"/>
      <c r="O940" s="865"/>
      <c r="P940" s="865"/>
      <c r="Q940" s="865"/>
      <c r="R940" s="865"/>
      <c r="S940" s="865"/>
      <c r="T940" s="865"/>
      <c r="U940" s="865"/>
      <c r="V940" s="865"/>
      <c r="W940" s="865"/>
      <c r="X940" s="865"/>
      <c r="Y940" s="865"/>
      <c r="Z940" s="866"/>
    </row>
    <row r="941" spans="1:26" ht="12" customHeight="1" x14ac:dyDescent="0.2">
      <c r="A941" s="863" t="s">
        <v>1271</v>
      </c>
      <c r="C941" s="863" t="s">
        <v>1272</v>
      </c>
      <c r="D941" s="853" t="s">
        <v>282</v>
      </c>
      <c r="E941" s="865">
        <v>1</v>
      </c>
      <c r="F941" s="865">
        <v>1</v>
      </c>
      <c r="G941" s="865">
        <v>1</v>
      </c>
      <c r="H941" s="865">
        <v>2</v>
      </c>
      <c r="I941" s="865">
        <v>0</v>
      </c>
      <c r="J941" s="865">
        <v>0</v>
      </c>
      <c r="K941" s="865">
        <v>0</v>
      </c>
      <c r="L941" s="865">
        <v>0</v>
      </c>
      <c r="M941" s="865">
        <v>0</v>
      </c>
      <c r="N941" s="865">
        <v>1</v>
      </c>
      <c r="O941" s="865">
        <v>0</v>
      </c>
      <c r="P941" s="865">
        <v>1</v>
      </c>
      <c r="Q941" s="865">
        <v>0</v>
      </c>
      <c r="R941" s="865">
        <v>0</v>
      </c>
      <c r="S941" s="865">
        <v>0</v>
      </c>
      <c r="T941" s="865">
        <v>1</v>
      </c>
      <c r="U941" s="865">
        <v>1</v>
      </c>
      <c r="V941" s="865">
        <v>0</v>
      </c>
      <c r="W941" s="865">
        <v>0</v>
      </c>
      <c r="X941" s="865">
        <v>1</v>
      </c>
      <c r="Y941" s="865"/>
      <c r="Z941" s="866" t="s">
        <v>1273</v>
      </c>
    </row>
    <row r="942" spans="1:26" ht="12" customHeight="1" x14ac:dyDescent="0.2">
      <c r="D942" s="853" t="s">
        <v>283</v>
      </c>
      <c r="E942" s="865">
        <v>0</v>
      </c>
      <c r="F942" s="865">
        <v>0</v>
      </c>
      <c r="G942" s="865">
        <v>0</v>
      </c>
      <c r="H942" s="865">
        <v>0</v>
      </c>
      <c r="I942" s="865">
        <v>0</v>
      </c>
      <c r="J942" s="865">
        <v>0</v>
      </c>
      <c r="K942" s="865">
        <v>0</v>
      </c>
      <c r="L942" s="865">
        <v>0</v>
      </c>
      <c r="M942" s="865">
        <v>0</v>
      </c>
      <c r="N942" s="865">
        <v>0</v>
      </c>
      <c r="O942" s="865">
        <v>0</v>
      </c>
      <c r="P942" s="865">
        <v>0</v>
      </c>
      <c r="Q942" s="865">
        <v>0</v>
      </c>
      <c r="R942" s="865">
        <v>0</v>
      </c>
      <c r="S942" s="865">
        <v>0</v>
      </c>
      <c r="T942" s="865">
        <v>0</v>
      </c>
      <c r="U942" s="865">
        <v>0</v>
      </c>
      <c r="V942" s="865">
        <v>0</v>
      </c>
      <c r="W942" s="865">
        <v>0</v>
      </c>
      <c r="X942" s="865">
        <v>0</v>
      </c>
      <c r="Y942" s="865"/>
      <c r="Z942" s="866"/>
    </row>
    <row r="943" spans="1:26" ht="5.0999999999999996" customHeight="1" x14ac:dyDescent="0.2">
      <c r="D943" s="853"/>
      <c r="E943" s="865"/>
      <c r="F943" s="865"/>
      <c r="G943" s="865"/>
      <c r="H943" s="865"/>
      <c r="I943" s="865">
        <v>0</v>
      </c>
      <c r="J943" s="865"/>
      <c r="K943" s="865"/>
      <c r="L943" s="865"/>
      <c r="M943" s="865"/>
      <c r="N943" s="865"/>
      <c r="O943" s="865"/>
      <c r="P943" s="865"/>
      <c r="Q943" s="865"/>
      <c r="R943" s="865"/>
      <c r="S943" s="865"/>
      <c r="T943" s="865"/>
      <c r="U943" s="865"/>
      <c r="V943" s="865"/>
      <c r="W943" s="865"/>
      <c r="X943" s="865"/>
      <c r="Y943" s="865"/>
      <c r="Z943" s="866"/>
    </row>
    <row r="944" spans="1:26" ht="12" customHeight="1" x14ac:dyDescent="0.2">
      <c r="A944" s="863" t="s">
        <v>1274</v>
      </c>
      <c r="C944" s="863" t="s">
        <v>1275</v>
      </c>
      <c r="D944" s="853" t="s">
        <v>282</v>
      </c>
      <c r="E944" s="865">
        <v>1</v>
      </c>
      <c r="F944" s="865">
        <v>1</v>
      </c>
      <c r="G944" s="865">
        <v>0</v>
      </c>
      <c r="H944" s="865">
        <v>1</v>
      </c>
      <c r="I944" s="865">
        <v>0</v>
      </c>
      <c r="J944" s="865">
        <v>0</v>
      </c>
      <c r="K944" s="865">
        <v>0</v>
      </c>
      <c r="L944" s="865">
        <v>0</v>
      </c>
      <c r="M944" s="865">
        <v>0</v>
      </c>
      <c r="N944" s="865">
        <v>1</v>
      </c>
      <c r="O944" s="865">
        <v>0</v>
      </c>
      <c r="P944" s="865">
        <v>1</v>
      </c>
      <c r="Q944" s="865">
        <v>0</v>
      </c>
      <c r="R944" s="865">
        <v>0</v>
      </c>
      <c r="S944" s="865">
        <v>0</v>
      </c>
      <c r="T944" s="865">
        <v>0</v>
      </c>
      <c r="U944" s="865">
        <v>0</v>
      </c>
      <c r="V944" s="865">
        <v>0</v>
      </c>
      <c r="W944" s="865">
        <v>0</v>
      </c>
      <c r="X944" s="865">
        <v>0</v>
      </c>
      <c r="Y944" s="865"/>
      <c r="Z944" s="866" t="s">
        <v>1276</v>
      </c>
    </row>
    <row r="945" spans="1:26" ht="12" customHeight="1" x14ac:dyDescent="0.2">
      <c r="D945" s="853" t="s">
        <v>283</v>
      </c>
      <c r="E945" s="865">
        <v>1</v>
      </c>
      <c r="F945" s="865">
        <v>1</v>
      </c>
      <c r="G945" s="865">
        <v>0</v>
      </c>
      <c r="H945" s="865">
        <v>1</v>
      </c>
      <c r="I945" s="865">
        <v>0</v>
      </c>
      <c r="J945" s="865">
        <v>0</v>
      </c>
      <c r="K945" s="865">
        <v>0</v>
      </c>
      <c r="L945" s="865">
        <v>0</v>
      </c>
      <c r="M945" s="865">
        <v>0</v>
      </c>
      <c r="N945" s="865">
        <v>1</v>
      </c>
      <c r="O945" s="865">
        <v>0</v>
      </c>
      <c r="P945" s="865">
        <v>1</v>
      </c>
      <c r="Q945" s="865">
        <v>0</v>
      </c>
      <c r="R945" s="865">
        <v>0</v>
      </c>
      <c r="S945" s="865">
        <v>0</v>
      </c>
      <c r="T945" s="865">
        <v>0</v>
      </c>
      <c r="U945" s="865">
        <v>0</v>
      </c>
      <c r="V945" s="865">
        <v>0</v>
      </c>
      <c r="W945" s="865">
        <v>0</v>
      </c>
      <c r="X945" s="865">
        <v>0</v>
      </c>
      <c r="Y945" s="865"/>
      <c r="Z945" s="866"/>
    </row>
    <row r="946" spans="1:26" ht="5.0999999999999996" customHeight="1" x14ac:dyDescent="0.2">
      <c r="D946" s="853"/>
      <c r="E946" s="865"/>
      <c r="F946" s="865"/>
      <c r="G946" s="865"/>
      <c r="H946" s="865"/>
      <c r="I946" s="865">
        <v>0</v>
      </c>
      <c r="J946" s="865"/>
      <c r="K946" s="865"/>
      <c r="L946" s="865"/>
      <c r="M946" s="865"/>
      <c r="N946" s="865"/>
      <c r="O946" s="865"/>
      <c r="P946" s="865"/>
      <c r="Q946" s="865"/>
      <c r="R946" s="865"/>
      <c r="S946" s="865"/>
      <c r="T946" s="865"/>
      <c r="U946" s="865"/>
      <c r="V946" s="865"/>
      <c r="W946" s="865"/>
      <c r="X946" s="865"/>
      <c r="Y946" s="865"/>
      <c r="Z946" s="866"/>
    </row>
    <row r="947" spans="1:26" ht="12" customHeight="1" x14ac:dyDescent="0.2">
      <c r="A947" s="892" t="s">
        <v>1282</v>
      </c>
      <c r="C947" s="863" t="s">
        <v>1283</v>
      </c>
      <c r="D947" s="853" t="s">
        <v>282</v>
      </c>
      <c r="E947" s="865">
        <v>6</v>
      </c>
      <c r="F947" s="865">
        <v>4</v>
      </c>
      <c r="G947" s="865">
        <v>3</v>
      </c>
      <c r="H947" s="865">
        <v>5</v>
      </c>
      <c r="I947" s="865">
        <v>0</v>
      </c>
      <c r="J947" s="865">
        <v>0</v>
      </c>
      <c r="K947" s="865">
        <v>0</v>
      </c>
      <c r="L947" s="865">
        <v>0</v>
      </c>
      <c r="M947" s="865">
        <v>0</v>
      </c>
      <c r="N947" s="865">
        <v>4</v>
      </c>
      <c r="O947" s="865">
        <v>0</v>
      </c>
      <c r="P947" s="865">
        <v>2</v>
      </c>
      <c r="Q947" s="865">
        <v>0</v>
      </c>
      <c r="R947" s="865">
        <v>2</v>
      </c>
      <c r="S947" s="865">
        <v>0</v>
      </c>
      <c r="T947" s="865">
        <v>1</v>
      </c>
      <c r="U947" s="865">
        <v>3</v>
      </c>
      <c r="V947" s="865">
        <v>0</v>
      </c>
      <c r="W947" s="865">
        <v>0</v>
      </c>
      <c r="X947" s="865">
        <v>3</v>
      </c>
      <c r="Y947" s="865"/>
      <c r="Z947" s="866" t="s">
        <v>1282</v>
      </c>
    </row>
    <row r="948" spans="1:26" ht="12" customHeight="1" x14ac:dyDescent="0.2">
      <c r="A948" s="893"/>
      <c r="C948" s="831"/>
      <c r="D948" s="853" t="s">
        <v>283</v>
      </c>
      <c r="E948" s="865">
        <v>4</v>
      </c>
      <c r="F948" s="865">
        <v>2</v>
      </c>
      <c r="G948" s="865">
        <v>3</v>
      </c>
      <c r="H948" s="865">
        <v>2</v>
      </c>
      <c r="I948" s="865">
        <v>0</v>
      </c>
      <c r="J948" s="865">
        <v>0</v>
      </c>
      <c r="K948" s="865">
        <v>0</v>
      </c>
      <c r="L948" s="865">
        <v>0</v>
      </c>
      <c r="M948" s="865">
        <v>0</v>
      </c>
      <c r="N948" s="865">
        <v>2</v>
      </c>
      <c r="O948" s="865">
        <v>0</v>
      </c>
      <c r="P948" s="865">
        <v>2</v>
      </c>
      <c r="Q948" s="865">
        <v>0</v>
      </c>
      <c r="R948" s="865">
        <v>0</v>
      </c>
      <c r="S948" s="865">
        <v>0</v>
      </c>
      <c r="T948" s="865">
        <v>0</v>
      </c>
      <c r="U948" s="865">
        <v>3</v>
      </c>
      <c r="V948" s="865">
        <v>0</v>
      </c>
      <c r="W948" s="865">
        <v>0</v>
      </c>
      <c r="X948" s="865">
        <v>3</v>
      </c>
      <c r="Y948" s="865"/>
      <c r="Z948" s="866"/>
    </row>
    <row r="949" spans="1:26" ht="5.0999999999999996" customHeight="1" x14ac:dyDescent="0.2">
      <c r="A949" s="893"/>
      <c r="D949" s="853"/>
      <c r="E949" s="865"/>
      <c r="F949" s="865"/>
      <c r="G949" s="865"/>
      <c r="H949" s="865"/>
      <c r="I949" s="865">
        <v>0</v>
      </c>
      <c r="J949" s="865"/>
      <c r="K949" s="865"/>
      <c r="L949" s="865"/>
      <c r="M949" s="865"/>
      <c r="N949" s="865"/>
      <c r="O949" s="865"/>
      <c r="P949" s="865"/>
      <c r="Q949" s="865"/>
      <c r="R949" s="865"/>
      <c r="S949" s="865"/>
      <c r="T949" s="865"/>
      <c r="U949" s="865"/>
      <c r="V949" s="865"/>
      <c r="W949" s="865"/>
      <c r="X949" s="865"/>
      <c r="Y949" s="865"/>
      <c r="Z949" s="866"/>
    </row>
    <row r="950" spans="1:26" ht="12" customHeight="1" x14ac:dyDescent="0.2">
      <c r="A950" s="895" t="s">
        <v>1299</v>
      </c>
      <c r="C950" s="863" t="s">
        <v>1300</v>
      </c>
      <c r="D950" s="853" t="s">
        <v>282</v>
      </c>
      <c r="E950" s="865">
        <v>4</v>
      </c>
      <c r="F950" s="865">
        <v>3</v>
      </c>
      <c r="G950" s="865">
        <v>1</v>
      </c>
      <c r="H950" s="865">
        <v>3</v>
      </c>
      <c r="I950" s="865">
        <v>1</v>
      </c>
      <c r="J950" s="865">
        <v>1</v>
      </c>
      <c r="K950" s="865">
        <v>0</v>
      </c>
      <c r="L950" s="865">
        <v>0</v>
      </c>
      <c r="M950" s="865">
        <v>0</v>
      </c>
      <c r="N950" s="865">
        <v>2</v>
      </c>
      <c r="O950" s="865">
        <v>0</v>
      </c>
      <c r="P950" s="865">
        <v>0</v>
      </c>
      <c r="Q950" s="865">
        <v>0</v>
      </c>
      <c r="R950" s="865">
        <v>1</v>
      </c>
      <c r="S950" s="865">
        <v>1</v>
      </c>
      <c r="T950" s="865">
        <v>0</v>
      </c>
      <c r="U950" s="865">
        <v>1</v>
      </c>
      <c r="V950" s="865">
        <v>0</v>
      </c>
      <c r="W950" s="865">
        <v>0</v>
      </c>
      <c r="X950" s="865">
        <v>1</v>
      </c>
      <c r="Y950" s="865"/>
      <c r="Z950" s="866" t="s">
        <v>1299</v>
      </c>
    </row>
    <row r="951" spans="1:26" ht="12" customHeight="1" x14ac:dyDescent="0.2">
      <c r="A951" s="895"/>
      <c r="D951" s="853" t="s">
        <v>283</v>
      </c>
      <c r="E951" s="865">
        <v>4</v>
      </c>
      <c r="F951" s="865">
        <v>3</v>
      </c>
      <c r="G951" s="865">
        <v>1</v>
      </c>
      <c r="H951" s="865">
        <v>3</v>
      </c>
      <c r="I951" s="865">
        <v>1</v>
      </c>
      <c r="J951" s="865">
        <v>1</v>
      </c>
      <c r="K951" s="865">
        <v>0</v>
      </c>
      <c r="L951" s="865">
        <v>0</v>
      </c>
      <c r="M951" s="865">
        <v>0</v>
      </c>
      <c r="N951" s="865">
        <v>2</v>
      </c>
      <c r="O951" s="865">
        <v>0</v>
      </c>
      <c r="P951" s="865">
        <v>0</v>
      </c>
      <c r="Q951" s="865">
        <v>0</v>
      </c>
      <c r="R951" s="865">
        <v>1</v>
      </c>
      <c r="S951" s="865">
        <v>1</v>
      </c>
      <c r="T951" s="865">
        <v>0</v>
      </c>
      <c r="U951" s="865">
        <v>1</v>
      </c>
      <c r="V951" s="865">
        <v>0</v>
      </c>
      <c r="W951" s="865">
        <v>0</v>
      </c>
      <c r="X951" s="865">
        <v>1</v>
      </c>
      <c r="Y951" s="865"/>
      <c r="Z951" s="866"/>
    </row>
    <row r="952" spans="1:26" ht="5.0999999999999996" customHeight="1" x14ac:dyDescent="0.2">
      <c r="A952" s="893"/>
      <c r="D952" s="853"/>
      <c r="E952" s="865"/>
      <c r="F952" s="865"/>
      <c r="G952" s="865"/>
      <c r="H952" s="865"/>
      <c r="I952" s="865">
        <v>0</v>
      </c>
      <c r="J952" s="865"/>
      <c r="K952" s="865"/>
      <c r="L952" s="865"/>
      <c r="M952" s="865"/>
      <c r="N952" s="865"/>
      <c r="O952" s="865"/>
      <c r="P952" s="865"/>
      <c r="Q952" s="865"/>
      <c r="R952" s="865"/>
      <c r="S952" s="865"/>
      <c r="T952" s="865"/>
      <c r="U952" s="865"/>
      <c r="V952" s="865"/>
      <c r="W952" s="865"/>
      <c r="X952" s="865"/>
      <c r="Y952" s="865"/>
      <c r="Z952" s="866"/>
    </row>
    <row r="953" spans="1:26" ht="12" customHeight="1" x14ac:dyDescent="0.2">
      <c r="A953" s="863" t="s">
        <v>2350</v>
      </c>
      <c r="C953" s="863" t="s">
        <v>2351</v>
      </c>
      <c r="D953" s="853" t="s">
        <v>282</v>
      </c>
      <c r="E953" s="865">
        <v>2</v>
      </c>
      <c r="F953" s="865">
        <v>1</v>
      </c>
      <c r="G953" s="865">
        <v>2</v>
      </c>
      <c r="H953" s="865">
        <v>1</v>
      </c>
      <c r="I953" s="865">
        <v>0</v>
      </c>
      <c r="J953" s="865">
        <v>0</v>
      </c>
      <c r="K953" s="865">
        <v>0</v>
      </c>
      <c r="L953" s="865">
        <v>0</v>
      </c>
      <c r="M953" s="865">
        <v>0</v>
      </c>
      <c r="N953" s="865">
        <v>1</v>
      </c>
      <c r="O953" s="865">
        <v>0</v>
      </c>
      <c r="P953" s="865">
        <v>0</v>
      </c>
      <c r="Q953" s="865">
        <v>0</v>
      </c>
      <c r="R953" s="865">
        <v>1</v>
      </c>
      <c r="S953" s="865">
        <v>0</v>
      </c>
      <c r="T953" s="865">
        <v>0</v>
      </c>
      <c r="U953" s="865">
        <v>2</v>
      </c>
      <c r="V953" s="865">
        <v>0</v>
      </c>
      <c r="W953" s="865">
        <v>0</v>
      </c>
      <c r="X953" s="865">
        <v>2</v>
      </c>
      <c r="Y953" s="865"/>
      <c r="Z953" s="866" t="s">
        <v>2352</v>
      </c>
    </row>
    <row r="954" spans="1:26" ht="12" customHeight="1" x14ac:dyDescent="0.2">
      <c r="D954" s="853" t="s">
        <v>283</v>
      </c>
      <c r="E954" s="865">
        <v>2</v>
      </c>
      <c r="F954" s="865">
        <v>1</v>
      </c>
      <c r="G954" s="865">
        <v>2</v>
      </c>
      <c r="H954" s="865">
        <v>1</v>
      </c>
      <c r="I954" s="865">
        <v>0</v>
      </c>
      <c r="J954" s="865">
        <v>0</v>
      </c>
      <c r="K954" s="865">
        <v>0</v>
      </c>
      <c r="L954" s="865">
        <v>0</v>
      </c>
      <c r="M954" s="865">
        <v>0</v>
      </c>
      <c r="N954" s="865">
        <v>1</v>
      </c>
      <c r="O954" s="865">
        <v>0</v>
      </c>
      <c r="P954" s="865">
        <v>0</v>
      </c>
      <c r="Q954" s="865">
        <v>0</v>
      </c>
      <c r="R954" s="865">
        <v>1</v>
      </c>
      <c r="S954" s="865">
        <v>0</v>
      </c>
      <c r="T954" s="865">
        <v>0</v>
      </c>
      <c r="U954" s="865">
        <v>2</v>
      </c>
      <c r="V954" s="865">
        <v>0</v>
      </c>
      <c r="W954" s="865">
        <v>0</v>
      </c>
      <c r="X954" s="865">
        <v>2</v>
      </c>
      <c r="Y954" s="865"/>
      <c r="Z954" s="866"/>
    </row>
    <row r="955" spans="1:26" ht="5.0999999999999996" customHeight="1" x14ac:dyDescent="0.2">
      <c r="D955" s="853"/>
      <c r="E955" s="865"/>
      <c r="F955" s="865"/>
      <c r="G955" s="865"/>
      <c r="H955" s="865"/>
      <c r="I955" s="865">
        <v>0</v>
      </c>
      <c r="J955" s="865"/>
      <c r="K955" s="865"/>
      <c r="L955" s="865"/>
      <c r="M955" s="865"/>
      <c r="N955" s="865"/>
      <c r="O955" s="865"/>
      <c r="P955" s="865"/>
      <c r="Q955" s="865"/>
      <c r="R955" s="865"/>
      <c r="S955" s="865"/>
      <c r="T955" s="865"/>
      <c r="U955" s="865"/>
      <c r="V955" s="865"/>
      <c r="W955" s="865"/>
      <c r="X955" s="865"/>
      <c r="Y955" s="865"/>
      <c r="Z955" s="866"/>
    </row>
    <row r="956" spans="1:26" ht="12" customHeight="1" x14ac:dyDescent="0.2">
      <c r="A956" s="863" t="s">
        <v>1303</v>
      </c>
      <c r="C956" s="863" t="s">
        <v>1304</v>
      </c>
      <c r="D956" s="853" t="s">
        <v>282</v>
      </c>
      <c r="E956" s="865">
        <v>323</v>
      </c>
      <c r="F956" s="865">
        <v>262</v>
      </c>
      <c r="G956" s="865">
        <v>132</v>
      </c>
      <c r="H956" s="865">
        <v>352</v>
      </c>
      <c r="I956" s="865">
        <v>32</v>
      </c>
      <c r="J956" s="865">
        <v>21</v>
      </c>
      <c r="K956" s="865">
        <v>0</v>
      </c>
      <c r="L956" s="865">
        <v>11</v>
      </c>
      <c r="M956" s="865">
        <v>0</v>
      </c>
      <c r="N956" s="865">
        <v>218</v>
      </c>
      <c r="O956" s="865">
        <v>1</v>
      </c>
      <c r="P956" s="865">
        <v>107</v>
      </c>
      <c r="Q956" s="865">
        <v>0</v>
      </c>
      <c r="R956" s="865">
        <v>109</v>
      </c>
      <c r="S956" s="865">
        <v>1</v>
      </c>
      <c r="T956" s="865">
        <v>102</v>
      </c>
      <c r="U956" s="865">
        <v>132</v>
      </c>
      <c r="V956" s="865">
        <v>0</v>
      </c>
      <c r="W956" s="865">
        <v>0</v>
      </c>
      <c r="X956" s="865">
        <v>132</v>
      </c>
      <c r="Y956" s="865"/>
      <c r="Z956" s="866" t="s">
        <v>1303</v>
      </c>
    </row>
    <row r="957" spans="1:26" ht="12" customHeight="1" x14ac:dyDescent="0.2">
      <c r="D957" s="853" t="s">
        <v>283</v>
      </c>
      <c r="E957" s="865">
        <v>317</v>
      </c>
      <c r="F957" s="865">
        <v>258</v>
      </c>
      <c r="G957" s="865">
        <v>128</v>
      </c>
      <c r="H957" s="865">
        <v>347</v>
      </c>
      <c r="I957" s="865">
        <v>32</v>
      </c>
      <c r="J957" s="865">
        <v>21</v>
      </c>
      <c r="K957" s="865">
        <v>0</v>
      </c>
      <c r="L957" s="865">
        <v>11</v>
      </c>
      <c r="M957" s="865">
        <v>0</v>
      </c>
      <c r="N957" s="865">
        <v>214</v>
      </c>
      <c r="O957" s="865">
        <v>1</v>
      </c>
      <c r="P957" s="865">
        <v>105</v>
      </c>
      <c r="Q957" s="865">
        <v>0</v>
      </c>
      <c r="R957" s="865">
        <v>107</v>
      </c>
      <c r="S957" s="865">
        <v>1</v>
      </c>
      <c r="T957" s="865">
        <v>101</v>
      </c>
      <c r="U957" s="865">
        <v>128</v>
      </c>
      <c r="V957" s="865">
        <v>0</v>
      </c>
      <c r="W957" s="865">
        <v>0</v>
      </c>
      <c r="X957" s="865">
        <v>128</v>
      </c>
      <c r="Y957" s="865"/>
      <c r="Z957" s="866"/>
    </row>
    <row r="958" spans="1:26" ht="5.0999999999999996" customHeight="1" x14ac:dyDescent="0.2">
      <c r="D958" s="853"/>
      <c r="E958" s="865"/>
      <c r="F958" s="865"/>
      <c r="G958" s="865"/>
      <c r="H958" s="865"/>
      <c r="I958" s="865">
        <v>0</v>
      </c>
      <c r="J958" s="865"/>
      <c r="K958" s="865"/>
      <c r="L958" s="865"/>
      <c r="M958" s="865"/>
      <c r="N958" s="865"/>
      <c r="O958" s="865"/>
      <c r="P958" s="865"/>
      <c r="Q958" s="865"/>
      <c r="R958" s="865"/>
      <c r="S958" s="865"/>
      <c r="T958" s="865"/>
      <c r="U958" s="865"/>
      <c r="V958" s="865"/>
      <c r="W958" s="865"/>
      <c r="X958" s="865"/>
      <c r="Y958" s="865"/>
      <c r="Z958" s="866"/>
    </row>
    <row r="959" spans="1:26" ht="12" customHeight="1" x14ac:dyDescent="0.2">
      <c r="A959" s="863" t="s">
        <v>1308</v>
      </c>
      <c r="C959" s="863" t="s">
        <v>1309</v>
      </c>
      <c r="D959" s="853" t="s">
        <v>282</v>
      </c>
      <c r="E959" s="865">
        <v>18</v>
      </c>
      <c r="F959" s="865">
        <v>14</v>
      </c>
      <c r="G959" s="865">
        <v>7</v>
      </c>
      <c r="H959" s="865">
        <v>20</v>
      </c>
      <c r="I959" s="865">
        <v>1</v>
      </c>
      <c r="J959" s="865">
        <v>0</v>
      </c>
      <c r="K959" s="865">
        <v>0</v>
      </c>
      <c r="L959" s="865">
        <v>1</v>
      </c>
      <c r="M959" s="865">
        <v>0</v>
      </c>
      <c r="N959" s="865">
        <v>10</v>
      </c>
      <c r="O959" s="865">
        <v>0</v>
      </c>
      <c r="P959" s="865">
        <v>3</v>
      </c>
      <c r="Q959" s="865">
        <v>0</v>
      </c>
      <c r="R959" s="865">
        <v>7</v>
      </c>
      <c r="S959" s="865">
        <v>0</v>
      </c>
      <c r="T959" s="865">
        <v>9</v>
      </c>
      <c r="U959" s="865">
        <v>7</v>
      </c>
      <c r="V959" s="865">
        <v>0</v>
      </c>
      <c r="W959" s="865">
        <v>0</v>
      </c>
      <c r="X959" s="865">
        <v>7</v>
      </c>
      <c r="Y959" s="865"/>
      <c r="Z959" s="866" t="s">
        <v>1310</v>
      </c>
    </row>
    <row r="960" spans="1:26" ht="12" customHeight="1" x14ac:dyDescent="0.2">
      <c r="D960" s="853" t="s">
        <v>283</v>
      </c>
      <c r="E960" s="865">
        <v>17</v>
      </c>
      <c r="F960" s="865">
        <v>13</v>
      </c>
      <c r="G960" s="865">
        <v>7</v>
      </c>
      <c r="H960" s="865">
        <v>18</v>
      </c>
      <c r="I960" s="865">
        <v>1</v>
      </c>
      <c r="J960" s="865">
        <v>0</v>
      </c>
      <c r="K960" s="865">
        <v>0</v>
      </c>
      <c r="L960" s="865">
        <v>1</v>
      </c>
      <c r="M960" s="865">
        <v>0</v>
      </c>
      <c r="N960" s="865">
        <v>9</v>
      </c>
      <c r="O960" s="865">
        <v>0</v>
      </c>
      <c r="P960" s="865">
        <v>2</v>
      </c>
      <c r="Q960" s="865">
        <v>0</v>
      </c>
      <c r="R960" s="865">
        <v>7</v>
      </c>
      <c r="S960" s="865">
        <v>0</v>
      </c>
      <c r="T960" s="865">
        <v>8</v>
      </c>
      <c r="U960" s="865">
        <v>7</v>
      </c>
      <c r="V960" s="865">
        <v>0</v>
      </c>
      <c r="W960" s="865">
        <v>0</v>
      </c>
      <c r="X960" s="865">
        <v>7</v>
      </c>
      <c r="Y960" s="865"/>
      <c r="Z960" s="866"/>
    </row>
    <row r="961" spans="1:26" ht="5.0999999999999996" customHeight="1" x14ac:dyDescent="0.2">
      <c r="D961" s="853"/>
      <c r="E961" s="865"/>
      <c r="F961" s="865"/>
      <c r="G961" s="865"/>
      <c r="H961" s="865"/>
      <c r="I961" s="865">
        <v>0</v>
      </c>
      <c r="J961" s="865"/>
      <c r="K961" s="865"/>
      <c r="L961" s="865"/>
      <c r="M961" s="865"/>
      <c r="N961" s="865"/>
      <c r="O961" s="865"/>
      <c r="P961" s="865"/>
      <c r="Q961" s="865"/>
      <c r="R961" s="865"/>
      <c r="S961" s="865"/>
      <c r="T961" s="865"/>
      <c r="U961" s="865"/>
      <c r="V961" s="865"/>
      <c r="W961" s="865"/>
      <c r="X961" s="865"/>
      <c r="Y961" s="865"/>
      <c r="Z961" s="866"/>
    </row>
    <row r="962" spans="1:26" ht="12" customHeight="1" x14ac:dyDescent="0.2">
      <c r="A962" s="863" t="s">
        <v>1315</v>
      </c>
      <c r="C962" s="863" t="s">
        <v>1316</v>
      </c>
      <c r="D962" s="853" t="s">
        <v>282</v>
      </c>
      <c r="E962" s="865">
        <v>11</v>
      </c>
      <c r="F962" s="865">
        <v>10</v>
      </c>
      <c r="G962" s="865">
        <v>3</v>
      </c>
      <c r="H962" s="865">
        <v>15</v>
      </c>
      <c r="I962" s="865">
        <v>1</v>
      </c>
      <c r="J962" s="865">
        <v>1</v>
      </c>
      <c r="K962" s="865">
        <v>0</v>
      </c>
      <c r="L962" s="865">
        <v>0</v>
      </c>
      <c r="M962" s="865">
        <v>0</v>
      </c>
      <c r="N962" s="865">
        <v>9</v>
      </c>
      <c r="O962" s="865">
        <v>0</v>
      </c>
      <c r="P962" s="865">
        <v>3</v>
      </c>
      <c r="Q962" s="865">
        <v>0</v>
      </c>
      <c r="R962" s="865">
        <v>6</v>
      </c>
      <c r="S962" s="865">
        <v>0</v>
      </c>
      <c r="T962" s="865">
        <v>5</v>
      </c>
      <c r="U962" s="865">
        <v>3</v>
      </c>
      <c r="V962" s="865">
        <v>0</v>
      </c>
      <c r="W962" s="865">
        <v>0</v>
      </c>
      <c r="X962" s="865">
        <v>3</v>
      </c>
      <c r="Y962" s="865"/>
      <c r="Z962" s="866" t="s">
        <v>1317</v>
      </c>
    </row>
    <row r="963" spans="1:26" ht="12" customHeight="1" x14ac:dyDescent="0.2">
      <c r="D963" s="853" t="s">
        <v>283</v>
      </c>
      <c r="E963" s="865">
        <v>8</v>
      </c>
      <c r="F963" s="865">
        <v>7</v>
      </c>
      <c r="G963" s="865">
        <v>2</v>
      </c>
      <c r="H963" s="865">
        <v>10</v>
      </c>
      <c r="I963" s="865">
        <v>1</v>
      </c>
      <c r="J963" s="865">
        <v>1</v>
      </c>
      <c r="K963" s="865">
        <v>0</v>
      </c>
      <c r="L963" s="865">
        <v>0</v>
      </c>
      <c r="M963" s="865">
        <v>0</v>
      </c>
      <c r="N963" s="865">
        <v>6</v>
      </c>
      <c r="O963" s="865">
        <v>0</v>
      </c>
      <c r="P963" s="865">
        <v>3</v>
      </c>
      <c r="Q963" s="865">
        <v>0</v>
      </c>
      <c r="R963" s="865">
        <v>3</v>
      </c>
      <c r="S963" s="865">
        <v>0</v>
      </c>
      <c r="T963" s="865">
        <v>3</v>
      </c>
      <c r="U963" s="865">
        <v>2</v>
      </c>
      <c r="V963" s="865">
        <v>0</v>
      </c>
      <c r="W963" s="865">
        <v>0</v>
      </c>
      <c r="X963" s="865">
        <v>2</v>
      </c>
      <c r="Y963" s="865"/>
      <c r="Z963" s="866"/>
    </row>
    <row r="964" spans="1:26" ht="5.0999999999999996" customHeight="1" x14ac:dyDescent="0.2">
      <c r="D964" s="853"/>
      <c r="E964" s="865"/>
      <c r="F964" s="865"/>
      <c r="G964" s="865"/>
      <c r="H964" s="865"/>
      <c r="I964" s="865">
        <v>0</v>
      </c>
      <c r="J964" s="865"/>
      <c r="K964" s="865"/>
      <c r="L964" s="865"/>
      <c r="M964" s="865"/>
      <c r="N964" s="865"/>
      <c r="O964" s="865"/>
      <c r="P964" s="865"/>
      <c r="Q964" s="865"/>
      <c r="R964" s="865"/>
      <c r="S964" s="865"/>
      <c r="T964" s="865"/>
      <c r="U964" s="865"/>
      <c r="V964" s="865"/>
      <c r="W964" s="865"/>
      <c r="X964" s="865"/>
      <c r="Y964" s="865"/>
      <c r="Z964" s="866"/>
    </row>
    <row r="965" spans="1:26" ht="12" customHeight="1" x14ac:dyDescent="0.2">
      <c r="A965" s="892" t="s">
        <v>1323</v>
      </c>
      <c r="C965" s="863" t="s">
        <v>1324</v>
      </c>
      <c r="D965" s="853" t="s">
        <v>282</v>
      </c>
      <c r="E965" s="865">
        <v>5</v>
      </c>
      <c r="F965" s="865">
        <v>3</v>
      </c>
      <c r="G965" s="865">
        <v>4</v>
      </c>
      <c r="H965" s="865">
        <v>3</v>
      </c>
      <c r="I965" s="865">
        <v>0</v>
      </c>
      <c r="J965" s="865">
        <v>0</v>
      </c>
      <c r="K965" s="865">
        <v>0</v>
      </c>
      <c r="L965" s="865">
        <v>0</v>
      </c>
      <c r="M965" s="865">
        <v>0</v>
      </c>
      <c r="N965" s="865">
        <v>2</v>
      </c>
      <c r="O965" s="865">
        <v>0</v>
      </c>
      <c r="P965" s="865">
        <v>0</v>
      </c>
      <c r="Q965" s="865">
        <v>0</v>
      </c>
      <c r="R965" s="865">
        <v>2</v>
      </c>
      <c r="S965" s="865">
        <v>0</v>
      </c>
      <c r="T965" s="865">
        <v>1</v>
      </c>
      <c r="U965" s="865">
        <v>4</v>
      </c>
      <c r="V965" s="865">
        <v>0</v>
      </c>
      <c r="W965" s="865">
        <v>0</v>
      </c>
      <c r="X965" s="865">
        <v>4</v>
      </c>
      <c r="Y965" s="865"/>
      <c r="Z965" s="866" t="s">
        <v>1325</v>
      </c>
    </row>
    <row r="966" spans="1:26" ht="12" customHeight="1" x14ac:dyDescent="0.2">
      <c r="A966" s="893"/>
      <c r="C966" s="831"/>
      <c r="D966" s="853" t="s">
        <v>283</v>
      </c>
      <c r="E966" s="865">
        <v>5</v>
      </c>
      <c r="F966" s="865">
        <v>3</v>
      </c>
      <c r="G966" s="865">
        <v>4</v>
      </c>
      <c r="H966" s="865">
        <v>3</v>
      </c>
      <c r="I966" s="865">
        <v>0</v>
      </c>
      <c r="J966" s="865">
        <v>0</v>
      </c>
      <c r="K966" s="865">
        <v>0</v>
      </c>
      <c r="L966" s="865">
        <v>0</v>
      </c>
      <c r="M966" s="865">
        <v>0</v>
      </c>
      <c r="N966" s="865">
        <v>2</v>
      </c>
      <c r="O966" s="865">
        <v>0</v>
      </c>
      <c r="P966" s="865">
        <v>0</v>
      </c>
      <c r="Q966" s="865">
        <v>0</v>
      </c>
      <c r="R966" s="865">
        <v>2</v>
      </c>
      <c r="S966" s="865">
        <v>0</v>
      </c>
      <c r="T966" s="865">
        <v>1</v>
      </c>
      <c r="U966" s="865">
        <v>4</v>
      </c>
      <c r="V966" s="865">
        <v>0</v>
      </c>
      <c r="W966" s="865">
        <v>0</v>
      </c>
      <c r="X966" s="865">
        <v>4</v>
      </c>
      <c r="Y966" s="865"/>
      <c r="Z966" s="866"/>
    </row>
    <row r="967" spans="1:26" ht="5.0999999999999996" customHeight="1" x14ac:dyDescent="0.2">
      <c r="A967" s="893"/>
      <c r="D967" s="853"/>
      <c r="E967" s="865"/>
      <c r="F967" s="865"/>
      <c r="G967" s="865"/>
      <c r="H967" s="865"/>
      <c r="I967" s="865">
        <v>0</v>
      </c>
      <c r="J967" s="865"/>
      <c r="K967" s="865"/>
      <c r="L967" s="865"/>
      <c r="M967" s="865"/>
      <c r="N967" s="865"/>
      <c r="O967" s="865"/>
      <c r="P967" s="865"/>
      <c r="Q967" s="865"/>
      <c r="R967" s="865"/>
      <c r="S967" s="865"/>
      <c r="T967" s="865"/>
      <c r="U967" s="865"/>
      <c r="V967" s="865"/>
      <c r="W967" s="865"/>
      <c r="X967" s="865"/>
      <c r="Y967" s="865"/>
      <c r="Z967" s="866"/>
    </row>
    <row r="968" spans="1:26" ht="12" customHeight="1" x14ac:dyDescent="0.2">
      <c r="A968" s="863" t="s">
        <v>1326</v>
      </c>
      <c r="C968" s="863" t="s">
        <v>1327</v>
      </c>
      <c r="D968" s="853" t="s">
        <v>282</v>
      </c>
      <c r="E968" s="865">
        <v>15</v>
      </c>
      <c r="F968" s="865">
        <v>13</v>
      </c>
      <c r="G968" s="865">
        <v>5</v>
      </c>
      <c r="H968" s="865">
        <v>15</v>
      </c>
      <c r="I968" s="865">
        <v>2</v>
      </c>
      <c r="J968" s="865">
        <v>0</v>
      </c>
      <c r="K968" s="865">
        <v>0</v>
      </c>
      <c r="L968" s="865">
        <v>2</v>
      </c>
      <c r="M968" s="865">
        <v>0</v>
      </c>
      <c r="N968" s="865">
        <v>11</v>
      </c>
      <c r="O968" s="865">
        <v>0</v>
      </c>
      <c r="P968" s="865">
        <v>3</v>
      </c>
      <c r="Q968" s="865">
        <v>0</v>
      </c>
      <c r="R968" s="865">
        <v>8</v>
      </c>
      <c r="S968" s="865">
        <v>0</v>
      </c>
      <c r="T968" s="865">
        <v>2</v>
      </c>
      <c r="U968" s="865">
        <v>5</v>
      </c>
      <c r="V968" s="865">
        <v>0</v>
      </c>
      <c r="W968" s="865">
        <v>0</v>
      </c>
      <c r="X968" s="865">
        <v>5</v>
      </c>
      <c r="Y968" s="865"/>
      <c r="Z968" s="866" t="s">
        <v>1328</v>
      </c>
    </row>
    <row r="969" spans="1:26" ht="12" customHeight="1" x14ac:dyDescent="0.2">
      <c r="D969" s="853" t="s">
        <v>283</v>
      </c>
      <c r="E969" s="865">
        <v>14</v>
      </c>
      <c r="F969" s="865">
        <v>12</v>
      </c>
      <c r="G969" s="865">
        <v>5</v>
      </c>
      <c r="H969" s="865">
        <v>14</v>
      </c>
      <c r="I969" s="865">
        <v>2</v>
      </c>
      <c r="J969" s="865">
        <v>0</v>
      </c>
      <c r="K969" s="865">
        <v>0</v>
      </c>
      <c r="L969" s="865">
        <v>2</v>
      </c>
      <c r="M969" s="865">
        <v>0</v>
      </c>
      <c r="N969" s="865">
        <v>10</v>
      </c>
      <c r="O969" s="865">
        <v>0</v>
      </c>
      <c r="P969" s="865">
        <v>3</v>
      </c>
      <c r="Q969" s="865">
        <v>0</v>
      </c>
      <c r="R969" s="865">
        <v>7</v>
      </c>
      <c r="S969" s="865">
        <v>0</v>
      </c>
      <c r="T969" s="865">
        <v>2</v>
      </c>
      <c r="U969" s="865">
        <v>5</v>
      </c>
      <c r="V969" s="865">
        <v>0</v>
      </c>
      <c r="W969" s="865">
        <v>0</v>
      </c>
      <c r="X969" s="865">
        <v>5</v>
      </c>
      <c r="Y969" s="865"/>
      <c r="Z969" s="866"/>
    </row>
    <row r="970" spans="1:26" ht="5.0999999999999996" customHeight="1" x14ac:dyDescent="0.2">
      <c r="D970" s="853"/>
      <c r="E970" s="865"/>
      <c r="F970" s="865"/>
      <c r="G970" s="865"/>
      <c r="H970" s="865"/>
      <c r="I970" s="865">
        <v>0</v>
      </c>
      <c r="J970" s="865"/>
      <c r="K970" s="865"/>
      <c r="L970" s="865"/>
      <c r="M970" s="865"/>
      <c r="N970" s="865"/>
      <c r="O970" s="865"/>
      <c r="P970" s="865"/>
      <c r="Q970" s="865"/>
      <c r="R970" s="865"/>
      <c r="S970" s="865"/>
      <c r="T970" s="865"/>
      <c r="U970" s="865"/>
      <c r="V970" s="865"/>
      <c r="W970" s="865"/>
      <c r="X970" s="865"/>
      <c r="Y970" s="865"/>
      <c r="Z970" s="866"/>
    </row>
    <row r="971" spans="1:26" ht="12" customHeight="1" x14ac:dyDescent="0.2">
      <c r="A971" s="863" t="s">
        <v>1329</v>
      </c>
      <c r="C971" s="863" t="s">
        <v>1330</v>
      </c>
      <c r="D971" s="853" t="s">
        <v>282</v>
      </c>
      <c r="E971" s="865">
        <v>431</v>
      </c>
      <c r="F971" s="865">
        <v>348</v>
      </c>
      <c r="G971" s="865">
        <v>164</v>
      </c>
      <c r="H971" s="865">
        <v>458</v>
      </c>
      <c r="I971" s="865">
        <v>32</v>
      </c>
      <c r="J971" s="865">
        <v>19</v>
      </c>
      <c r="K971" s="865">
        <v>3</v>
      </c>
      <c r="L971" s="865">
        <v>10</v>
      </c>
      <c r="M971" s="865">
        <v>0</v>
      </c>
      <c r="N971" s="865">
        <v>295</v>
      </c>
      <c r="O971" s="865">
        <v>1</v>
      </c>
      <c r="P971" s="865">
        <v>130</v>
      </c>
      <c r="Q971" s="865">
        <v>0</v>
      </c>
      <c r="R971" s="865">
        <v>163</v>
      </c>
      <c r="S971" s="865">
        <v>1</v>
      </c>
      <c r="T971" s="865">
        <v>131</v>
      </c>
      <c r="U971" s="865">
        <v>165</v>
      </c>
      <c r="V971" s="865">
        <v>0</v>
      </c>
      <c r="W971" s="865">
        <v>1</v>
      </c>
      <c r="X971" s="865">
        <v>164</v>
      </c>
      <c r="Y971" s="865"/>
      <c r="Z971" s="866" t="s">
        <v>1331</v>
      </c>
    </row>
    <row r="972" spans="1:26" ht="12" customHeight="1" x14ac:dyDescent="0.2">
      <c r="D972" s="853" t="s">
        <v>283</v>
      </c>
      <c r="E972" s="865">
        <v>409</v>
      </c>
      <c r="F972" s="865">
        <v>331</v>
      </c>
      <c r="G972" s="865">
        <v>155</v>
      </c>
      <c r="H972" s="865">
        <v>437</v>
      </c>
      <c r="I972" s="865">
        <v>30</v>
      </c>
      <c r="J972" s="865">
        <v>17</v>
      </c>
      <c r="K972" s="865">
        <v>3</v>
      </c>
      <c r="L972" s="865">
        <v>10</v>
      </c>
      <c r="M972" s="865">
        <v>0</v>
      </c>
      <c r="N972" s="865">
        <v>281</v>
      </c>
      <c r="O972" s="865">
        <v>1</v>
      </c>
      <c r="P972" s="865">
        <v>126</v>
      </c>
      <c r="Q972" s="865">
        <v>0</v>
      </c>
      <c r="R972" s="865">
        <v>153</v>
      </c>
      <c r="S972" s="865">
        <v>1</v>
      </c>
      <c r="T972" s="865">
        <v>126</v>
      </c>
      <c r="U972" s="865">
        <v>156</v>
      </c>
      <c r="V972" s="865">
        <v>0</v>
      </c>
      <c r="W972" s="865">
        <v>1</v>
      </c>
      <c r="X972" s="865">
        <v>155</v>
      </c>
      <c r="Y972" s="865"/>
      <c r="Z972" s="866"/>
    </row>
    <row r="973" spans="1:26" ht="5.0999999999999996" customHeight="1" x14ac:dyDescent="0.2">
      <c r="D973" s="853"/>
      <c r="E973" s="865"/>
      <c r="F973" s="865"/>
      <c r="G973" s="865"/>
      <c r="H973" s="865"/>
      <c r="I973" s="865">
        <v>0</v>
      </c>
      <c r="J973" s="865"/>
      <c r="K973" s="865"/>
      <c r="L973" s="865"/>
      <c r="M973" s="865"/>
      <c r="N973" s="865"/>
      <c r="O973" s="865"/>
      <c r="P973" s="865"/>
      <c r="Q973" s="865"/>
      <c r="R973" s="865"/>
      <c r="S973" s="865"/>
      <c r="T973" s="865"/>
      <c r="U973" s="865"/>
      <c r="V973" s="865"/>
      <c r="W973" s="865"/>
      <c r="X973" s="865"/>
      <c r="Y973" s="865"/>
      <c r="Z973" s="866"/>
    </row>
    <row r="974" spans="1:26" ht="12" customHeight="1" x14ac:dyDescent="0.2">
      <c r="A974" s="892" t="s">
        <v>1338</v>
      </c>
      <c r="C974" s="863" t="s">
        <v>1339</v>
      </c>
      <c r="D974" s="853" t="s">
        <v>282</v>
      </c>
      <c r="E974" s="865">
        <v>2</v>
      </c>
      <c r="F974" s="865">
        <v>1</v>
      </c>
      <c r="G974" s="865">
        <v>2</v>
      </c>
      <c r="H974" s="865">
        <v>1</v>
      </c>
      <c r="I974" s="865">
        <v>0</v>
      </c>
      <c r="J974" s="865">
        <v>0</v>
      </c>
      <c r="K974" s="865">
        <v>0</v>
      </c>
      <c r="L974" s="865">
        <v>0</v>
      </c>
      <c r="M974" s="865">
        <v>0</v>
      </c>
      <c r="N974" s="865">
        <v>1</v>
      </c>
      <c r="O974" s="865">
        <v>0</v>
      </c>
      <c r="P974" s="865">
        <v>0</v>
      </c>
      <c r="Q974" s="865">
        <v>0</v>
      </c>
      <c r="R974" s="865">
        <v>1</v>
      </c>
      <c r="S974" s="865">
        <v>0</v>
      </c>
      <c r="T974" s="865">
        <v>0</v>
      </c>
      <c r="U974" s="865">
        <v>2</v>
      </c>
      <c r="V974" s="865">
        <v>0</v>
      </c>
      <c r="W974" s="865">
        <v>0</v>
      </c>
      <c r="X974" s="865">
        <v>2</v>
      </c>
      <c r="Y974" s="865"/>
      <c r="Z974" s="866" t="s">
        <v>110</v>
      </c>
    </row>
    <row r="975" spans="1:26" ht="12" customHeight="1" x14ac:dyDescent="0.2">
      <c r="A975" s="893"/>
      <c r="D975" s="853" t="s">
        <v>283</v>
      </c>
      <c r="E975" s="865">
        <v>1</v>
      </c>
      <c r="F975" s="865">
        <v>0</v>
      </c>
      <c r="G975" s="865">
        <v>1</v>
      </c>
      <c r="H975" s="865">
        <v>0</v>
      </c>
      <c r="I975" s="865">
        <v>0</v>
      </c>
      <c r="J975" s="865">
        <v>0</v>
      </c>
      <c r="K975" s="865">
        <v>0</v>
      </c>
      <c r="L975" s="865">
        <v>0</v>
      </c>
      <c r="M975" s="865">
        <v>0</v>
      </c>
      <c r="N975" s="865">
        <v>0</v>
      </c>
      <c r="O975" s="865">
        <v>0</v>
      </c>
      <c r="P975" s="865">
        <v>0</v>
      </c>
      <c r="Q975" s="865">
        <v>0</v>
      </c>
      <c r="R975" s="865">
        <v>0</v>
      </c>
      <c r="S975" s="865">
        <v>0</v>
      </c>
      <c r="T975" s="865">
        <v>0</v>
      </c>
      <c r="U975" s="865">
        <v>1</v>
      </c>
      <c r="V975" s="865">
        <v>0</v>
      </c>
      <c r="W975" s="865">
        <v>0</v>
      </c>
      <c r="X975" s="865">
        <v>1</v>
      </c>
      <c r="Y975" s="865"/>
      <c r="Z975" s="866"/>
    </row>
    <row r="976" spans="1:26" ht="5.0999999999999996" customHeight="1" x14ac:dyDescent="0.2">
      <c r="A976" s="893"/>
      <c r="D976" s="853"/>
      <c r="E976" s="865"/>
      <c r="F976" s="865"/>
      <c r="G976" s="865"/>
      <c r="H976" s="865"/>
      <c r="I976" s="865">
        <v>0</v>
      </c>
      <c r="J976" s="865"/>
      <c r="K976" s="865"/>
      <c r="L976" s="865"/>
      <c r="M976" s="865"/>
      <c r="N976" s="865"/>
      <c r="O976" s="865"/>
      <c r="P976" s="865"/>
      <c r="Q976" s="865"/>
      <c r="R976" s="865"/>
      <c r="S976" s="865"/>
      <c r="T976" s="865"/>
      <c r="U976" s="865"/>
      <c r="V976" s="865"/>
      <c r="W976" s="865"/>
      <c r="X976" s="865"/>
      <c r="Y976" s="865"/>
      <c r="Z976" s="866"/>
    </row>
    <row r="977" spans="1:26" ht="12" customHeight="1" x14ac:dyDescent="0.2">
      <c r="A977" s="892" t="s">
        <v>1473</v>
      </c>
      <c r="C977" s="863" t="s">
        <v>2358</v>
      </c>
      <c r="D977" s="853" t="s">
        <v>282</v>
      </c>
      <c r="E977" s="865">
        <v>11192</v>
      </c>
      <c r="F977" s="865">
        <v>8008</v>
      </c>
      <c r="G977" s="865">
        <v>6570</v>
      </c>
      <c r="H977" s="865">
        <v>10476</v>
      </c>
      <c r="I977" s="865">
        <v>1191</v>
      </c>
      <c r="J977" s="865">
        <v>608</v>
      </c>
      <c r="K977" s="865">
        <v>47</v>
      </c>
      <c r="L977" s="865">
        <v>482</v>
      </c>
      <c r="M977" s="865">
        <v>54</v>
      </c>
      <c r="N977" s="865">
        <v>6338</v>
      </c>
      <c r="O977" s="865">
        <v>19</v>
      </c>
      <c r="P977" s="865">
        <v>2921</v>
      </c>
      <c r="Q977" s="865">
        <v>8</v>
      </c>
      <c r="R977" s="865">
        <v>3379</v>
      </c>
      <c r="S977" s="865">
        <v>11</v>
      </c>
      <c r="T977" s="865">
        <v>2947</v>
      </c>
      <c r="U977" s="865">
        <v>6584</v>
      </c>
      <c r="V977" s="865">
        <v>2</v>
      </c>
      <c r="W977" s="865">
        <v>22</v>
      </c>
      <c r="X977" s="865">
        <v>6560</v>
      </c>
      <c r="Y977" s="865"/>
      <c r="Z977" s="866" t="s">
        <v>2359</v>
      </c>
    </row>
    <row r="978" spans="1:26" ht="12" customHeight="1" x14ac:dyDescent="0.2">
      <c r="A978" s="893"/>
      <c r="D978" s="864" t="s">
        <v>283</v>
      </c>
      <c r="E978" s="891">
        <v>10296</v>
      </c>
      <c r="F978" s="865">
        <v>7385</v>
      </c>
      <c r="G978" s="865">
        <v>5965</v>
      </c>
      <c r="H978" s="865">
        <v>9684</v>
      </c>
      <c r="I978" s="865">
        <v>1129</v>
      </c>
      <c r="J978" s="865">
        <v>576</v>
      </c>
      <c r="K978" s="865">
        <v>42</v>
      </c>
      <c r="L978" s="865">
        <v>463</v>
      </c>
      <c r="M978" s="865">
        <v>48</v>
      </c>
      <c r="N978" s="865">
        <v>5846</v>
      </c>
      <c r="O978" s="865">
        <v>14</v>
      </c>
      <c r="P978" s="865">
        <v>2752</v>
      </c>
      <c r="Q978" s="865">
        <v>7</v>
      </c>
      <c r="R978" s="865">
        <v>3063</v>
      </c>
      <c r="S978" s="865">
        <v>10</v>
      </c>
      <c r="T978" s="865">
        <v>2709</v>
      </c>
      <c r="U978" s="865">
        <v>5977</v>
      </c>
      <c r="V978" s="865">
        <v>2</v>
      </c>
      <c r="W978" s="865">
        <v>20</v>
      </c>
      <c r="X978" s="865">
        <v>5955</v>
      </c>
      <c r="Y978" s="865"/>
      <c r="Z978" s="866"/>
    </row>
    <row r="979" spans="1:26" ht="4.9000000000000004" customHeight="1" x14ac:dyDescent="0.2">
      <c r="A979" s="893"/>
      <c r="E979" s="891"/>
      <c r="F979" s="865"/>
      <c r="G979" s="865"/>
      <c r="H979" s="865"/>
      <c r="I979" s="865">
        <v>0</v>
      </c>
      <c r="J979" s="865"/>
      <c r="K979" s="865"/>
      <c r="L979" s="865"/>
      <c r="M979" s="865"/>
      <c r="N979" s="865"/>
      <c r="O979" s="865"/>
      <c r="P979" s="865"/>
      <c r="Q979" s="865"/>
      <c r="R979" s="865"/>
      <c r="S979" s="865"/>
      <c r="T979" s="865"/>
      <c r="U979" s="865"/>
      <c r="V979" s="865"/>
      <c r="W979" s="865"/>
      <c r="X979" s="865"/>
      <c r="Y979" s="865"/>
      <c r="Z979" s="866"/>
    </row>
    <row r="980" spans="1:26" ht="49.5" customHeight="1" x14ac:dyDescent="0.2">
      <c r="A980" s="896" t="s">
        <v>1340</v>
      </c>
      <c r="C980" s="831"/>
      <c r="E980" s="897" t="s">
        <v>150</v>
      </c>
      <c r="F980" s="897" t="s">
        <v>150</v>
      </c>
      <c r="G980" s="897" t="s">
        <v>150</v>
      </c>
      <c r="H980" s="897" t="s">
        <v>150</v>
      </c>
      <c r="I980" s="897" t="s">
        <v>150</v>
      </c>
      <c r="J980" s="897" t="s">
        <v>150</v>
      </c>
      <c r="K980" s="897" t="s">
        <v>150</v>
      </c>
      <c r="L980" s="897" t="s">
        <v>150</v>
      </c>
      <c r="M980" s="897" t="s">
        <v>150</v>
      </c>
      <c r="N980" s="897" t="s">
        <v>150</v>
      </c>
      <c r="O980" s="897" t="s">
        <v>150</v>
      </c>
      <c r="P980" s="897" t="s">
        <v>150</v>
      </c>
      <c r="Q980" s="897" t="s">
        <v>150</v>
      </c>
      <c r="R980" s="897" t="s">
        <v>150</v>
      </c>
      <c r="S980" s="897" t="s">
        <v>150</v>
      </c>
      <c r="T980" s="897" t="s">
        <v>150</v>
      </c>
      <c r="U980" s="897" t="s">
        <v>150</v>
      </c>
      <c r="V980" s="897" t="s">
        <v>150</v>
      </c>
      <c r="W980" s="897" t="s">
        <v>150</v>
      </c>
      <c r="X980" s="897" t="s">
        <v>150</v>
      </c>
      <c r="Y980" s="897"/>
    </row>
    <row r="981" spans="1:26" ht="5.0999999999999996" customHeight="1" x14ac:dyDescent="0.2">
      <c r="B981" s="876"/>
      <c r="C981" s="826" t="s">
        <v>150</v>
      </c>
      <c r="E981" s="826" t="s">
        <v>150</v>
      </c>
      <c r="F981" s="826" t="s">
        <v>150</v>
      </c>
      <c r="G981" s="826" t="s">
        <v>150</v>
      </c>
      <c r="H981" s="826" t="s">
        <v>150</v>
      </c>
      <c r="I981" s="826" t="s">
        <v>150</v>
      </c>
      <c r="J981" s="826" t="s">
        <v>150</v>
      </c>
      <c r="K981" s="826" t="s">
        <v>150</v>
      </c>
      <c r="L981" s="826" t="s">
        <v>150</v>
      </c>
      <c r="M981" s="826" t="s">
        <v>150</v>
      </c>
      <c r="N981" s="826" t="s">
        <v>150</v>
      </c>
      <c r="O981" s="826" t="s">
        <v>150</v>
      </c>
      <c r="P981" s="826" t="s">
        <v>150</v>
      </c>
      <c r="Q981" s="826" t="s">
        <v>150</v>
      </c>
      <c r="R981" s="826" t="s">
        <v>150</v>
      </c>
      <c r="S981" s="826" t="s">
        <v>150</v>
      </c>
      <c r="T981" s="826" t="s">
        <v>150</v>
      </c>
      <c r="U981" s="826" t="s">
        <v>150</v>
      </c>
      <c r="V981" s="826" t="s">
        <v>150</v>
      </c>
      <c r="W981" s="826" t="s">
        <v>150</v>
      </c>
      <c r="X981" s="826" t="s">
        <v>150</v>
      </c>
    </row>
    <row r="982" spans="1:26" x14ac:dyDescent="0.2">
      <c r="A982" s="863" t="s">
        <v>1341</v>
      </c>
      <c r="B982" s="876"/>
      <c r="C982" s="826"/>
      <c r="D982" s="863" t="s">
        <v>1342</v>
      </c>
    </row>
    <row r="983" spans="1:26" x14ac:dyDescent="0.2">
      <c r="A983" s="863" t="s">
        <v>1343</v>
      </c>
      <c r="B983" s="876"/>
      <c r="C983" s="826"/>
      <c r="D983" s="826" t="s">
        <v>1344</v>
      </c>
    </row>
    <row r="984" spans="1:26" x14ac:dyDescent="0.2">
      <c r="A984" s="863" t="s">
        <v>1345</v>
      </c>
      <c r="B984" s="876"/>
      <c r="C984" s="826"/>
    </row>
  </sheetData>
  <mergeCells count="17">
    <mergeCell ref="Q6:Q8"/>
    <mergeCell ref="A4:B8"/>
    <mergeCell ref="C4:D8"/>
    <mergeCell ref="E4:E8"/>
    <mergeCell ref="F6:F8"/>
    <mergeCell ref="Z4:Z8"/>
    <mergeCell ref="H5:H8"/>
    <mergeCell ref="U5:U8"/>
    <mergeCell ref="V5:V8"/>
    <mergeCell ref="W5:W8"/>
    <mergeCell ref="X5:X8"/>
    <mergeCell ref="R6:R8"/>
    <mergeCell ref="I6:I8"/>
    <mergeCell ref="J6:J8"/>
    <mergeCell ref="K6:K8"/>
    <mergeCell ref="L6:L8"/>
    <mergeCell ref="N6:N8"/>
  </mergeCells>
  <pageMargins left="0.59055118110236227" right="0.39370078740157483" top="0.59055118110236227" bottom="0.78740157480314965" header="0.39370078740157483" footer="0.39370078740157483"/>
  <pageSetup paperSize="9" scale="60" firstPageNumber="300" pageOrder="overThenDown" orientation="portrait" useFirstPageNumber="1" horizontalDpi="1200" verticalDpi="1200" r:id="rId1"/>
  <headerFooter alignWithMargins="0">
    <oddFooter xml:space="preserve">&amp;L&amp;"MetaNormalLF-Roman,Standard"Statistisches Bundesamt, Fachserie 10, Reihe 3, 2020
</oddFooter>
  </headerFooter>
  <rowBreaks count="9" manualBreakCount="9">
    <brk id="121" max="25" man="1"/>
    <brk id="240" max="25" man="1"/>
    <brk id="358" max="25" man="1"/>
    <brk id="473" max="25" man="1"/>
    <brk id="591" max="25" man="1"/>
    <brk id="653" max="25" man="1"/>
    <brk id="770" max="25" man="1"/>
    <brk id="824" max="25" man="1"/>
    <brk id="934"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workbookViewId="0"/>
  </sheetViews>
  <sheetFormatPr baseColWidth="10" defaultColWidth="11.42578125" defaultRowHeight="12.75" x14ac:dyDescent="0.2"/>
  <cols>
    <col min="1" max="1" width="19.42578125" style="764" customWidth="1"/>
    <col min="2" max="2" width="18.140625" style="765" customWidth="1"/>
    <col min="3" max="3" width="34.7109375" style="765" customWidth="1"/>
    <col min="4" max="4" width="0" style="732" hidden="1" customWidth="1"/>
    <col min="5" max="10" width="10.140625" style="732" customWidth="1"/>
    <col min="11" max="12" width="8.42578125" style="732" customWidth="1"/>
    <col min="13" max="13" width="8.85546875" style="732" customWidth="1"/>
    <col min="14" max="21" width="9.28515625" style="732" customWidth="1"/>
    <col min="22" max="24" width="8.85546875" style="732" customWidth="1"/>
    <col min="25" max="25" width="0.85546875" style="732" customWidth="1"/>
    <col min="26" max="26" width="7.7109375" style="732" customWidth="1"/>
    <col min="27" max="16384" width="11.42578125" style="732"/>
  </cols>
  <sheetData>
    <row r="1" spans="1:26" ht="12.75" customHeight="1" x14ac:dyDescent="0.2">
      <c r="A1" s="728" t="s">
        <v>2370</v>
      </c>
      <c r="B1" s="729"/>
      <c r="C1" s="729"/>
      <c r="D1" s="730"/>
      <c r="E1" s="731"/>
      <c r="F1" s="731"/>
      <c r="G1" s="731"/>
      <c r="H1" s="731"/>
      <c r="I1" s="730"/>
      <c r="K1" s="728" t="s">
        <v>2370</v>
      </c>
      <c r="L1" s="728"/>
      <c r="M1" s="728"/>
      <c r="N1" s="730"/>
      <c r="O1" s="730"/>
      <c r="P1" s="730"/>
      <c r="Q1" s="730"/>
      <c r="R1" s="731"/>
      <c r="S1" s="731"/>
      <c r="T1" s="731"/>
      <c r="U1" s="731"/>
      <c r="V1" s="731"/>
      <c r="W1" s="731"/>
      <c r="X1" s="731"/>
      <c r="Y1" s="730"/>
      <c r="Z1" s="731"/>
    </row>
    <row r="2" spans="1:26" ht="12.75" customHeight="1" x14ac:dyDescent="0.2">
      <c r="A2" s="728" t="s">
        <v>2394</v>
      </c>
      <c r="B2" s="729"/>
      <c r="C2" s="729"/>
      <c r="D2" s="730"/>
      <c r="E2" s="731"/>
      <c r="F2" s="731"/>
      <c r="G2" s="731"/>
      <c r="I2" s="730"/>
      <c r="K2" s="728" t="s">
        <v>2394</v>
      </c>
      <c r="L2" s="728"/>
      <c r="M2" s="728"/>
      <c r="N2" s="730"/>
      <c r="O2" s="730"/>
      <c r="P2" s="730"/>
      <c r="Q2" s="730"/>
      <c r="R2" s="730"/>
      <c r="S2" s="731"/>
      <c r="T2" s="731"/>
      <c r="U2" s="731"/>
      <c r="V2" s="731"/>
      <c r="W2" s="731"/>
      <c r="X2" s="731"/>
      <c r="Y2" s="730"/>
      <c r="Z2" s="731"/>
    </row>
    <row r="3" spans="1:26" ht="12.75" customHeight="1" x14ac:dyDescent="0.2">
      <c r="A3" s="728" t="s">
        <v>2395</v>
      </c>
      <c r="B3" s="729"/>
      <c r="C3" s="729"/>
      <c r="D3" s="730"/>
      <c r="E3" s="731"/>
      <c r="F3" s="731"/>
      <c r="G3" s="731"/>
      <c r="I3" s="730"/>
      <c r="J3" s="733"/>
      <c r="K3" s="728" t="s">
        <v>2395</v>
      </c>
      <c r="L3" s="728"/>
      <c r="M3" s="728"/>
      <c r="N3" s="730"/>
      <c r="O3" s="730"/>
      <c r="P3" s="730"/>
      <c r="Q3" s="730"/>
      <c r="R3" s="730"/>
      <c r="S3" s="731"/>
      <c r="T3" s="731"/>
      <c r="U3" s="731"/>
      <c r="V3" s="731"/>
      <c r="W3" s="731"/>
      <c r="X3" s="731"/>
      <c r="Y3" s="730"/>
      <c r="Z3" s="731"/>
    </row>
    <row r="4" spans="1:26" ht="9.9499999999999993" customHeight="1" x14ac:dyDescent="0.2">
      <c r="A4" s="734" t="s">
        <v>150</v>
      </c>
      <c r="B4" s="729" t="s">
        <v>150</v>
      </c>
      <c r="C4" s="729" t="s">
        <v>150</v>
      </c>
      <c r="D4" s="730"/>
      <c r="E4" s="731" t="s">
        <v>150</v>
      </c>
      <c r="F4" s="731"/>
      <c r="G4" s="731"/>
      <c r="H4" s="731" t="s">
        <v>150</v>
      </c>
      <c r="I4" s="731" t="s">
        <v>150</v>
      </c>
      <c r="J4" s="731" t="s">
        <v>150</v>
      </c>
      <c r="K4" s="731" t="s">
        <v>150</v>
      </c>
      <c r="L4" s="731"/>
      <c r="M4" s="731"/>
      <c r="N4" s="730"/>
      <c r="O4" s="730"/>
      <c r="P4" s="730"/>
      <c r="Q4" s="730"/>
      <c r="R4" s="730"/>
      <c r="S4" s="731" t="s">
        <v>150</v>
      </c>
      <c r="T4" s="731"/>
      <c r="U4" s="731" t="s">
        <v>150</v>
      </c>
      <c r="V4" s="731" t="s">
        <v>150</v>
      </c>
      <c r="W4" s="731" t="s">
        <v>150</v>
      </c>
      <c r="X4" s="731" t="s">
        <v>150</v>
      </c>
      <c r="Y4" s="730"/>
      <c r="Z4" s="731" t="s">
        <v>150</v>
      </c>
    </row>
    <row r="5" spans="1:26" ht="12.75" customHeight="1" x14ac:dyDescent="0.2">
      <c r="A5" s="1075" t="s">
        <v>1502</v>
      </c>
      <c r="B5" s="1075"/>
      <c r="C5" s="1076"/>
      <c r="D5" s="730"/>
      <c r="E5" s="735"/>
      <c r="F5" s="736" t="s">
        <v>1596</v>
      </c>
      <c r="G5" s="737"/>
      <c r="H5" s="736" t="s">
        <v>1597</v>
      </c>
      <c r="I5" s="738"/>
      <c r="J5" s="738"/>
      <c r="K5" s="738" t="s">
        <v>1597</v>
      </c>
      <c r="L5" s="738"/>
      <c r="M5" s="738"/>
      <c r="N5" s="738"/>
      <c r="O5" s="738"/>
      <c r="P5" s="738"/>
      <c r="Q5" s="738"/>
      <c r="R5" s="738"/>
      <c r="S5" s="738"/>
      <c r="T5" s="737"/>
      <c r="U5" s="739" t="s">
        <v>1599</v>
      </c>
      <c r="V5" s="740"/>
      <c r="W5" s="740"/>
      <c r="X5" s="740"/>
      <c r="Y5" s="741"/>
      <c r="Z5" s="1089" t="s">
        <v>110</v>
      </c>
    </row>
    <row r="6" spans="1:26" ht="12.75" customHeight="1" x14ac:dyDescent="0.2">
      <c r="A6" s="1077"/>
      <c r="B6" s="1077"/>
      <c r="C6" s="1078"/>
      <c r="D6" s="730"/>
      <c r="E6" s="742" t="s">
        <v>1478</v>
      </c>
      <c r="F6" s="743" t="s">
        <v>1600</v>
      </c>
      <c r="G6" s="744"/>
      <c r="H6" s="745" t="s">
        <v>1598</v>
      </c>
      <c r="I6" s="746"/>
      <c r="J6" s="746"/>
      <c r="K6" s="747" t="s">
        <v>1598</v>
      </c>
      <c r="L6" s="746"/>
      <c r="M6" s="746"/>
      <c r="N6" s="746"/>
      <c r="O6" s="746"/>
      <c r="P6" s="746"/>
      <c r="Q6" s="746"/>
      <c r="R6" s="746"/>
      <c r="S6" s="746"/>
      <c r="T6" s="744"/>
      <c r="U6" s="1081" t="s">
        <v>17</v>
      </c>
      <c r="V6" s="1081" t="s">
        <v>1604</v>
      </c>
      <c r="W6" s="1081" t="s">
        <v>1605</v>
      </c>
      <c r="X6" s="1089" t="s">
        <v>1606</v>
      </c>
      <c r="Y6" s="730"/>
      <c r="Z6" s="1090"/>
    </row>
    <row r="7" spans="1:26" ht="12.75" customHeight="1" x14ac:dyDescent="0.2">
      <c r="A7" s="1077"/>
      <c r="B7" s="1077"/>
      <c r="C7" s="1078"/>
      <c r="D7" s="730"/>
      <c r="E7" s="742" t="s">
        <v>1484</v>
      </c>
      <c r="F7" s="1081" t="s">
        <v>1607</v>
      </c>
      <c r="G7" s="1081" t="s">
        <v>2396</v>
      </c>
      <c r="H7" s="1084" t="s">
        <v>17</v>
      </c>
      <c r="I7" s="739" t="s">
        <v>2397</v>
      </c>
      <c r="J7" s="740"/>
      <c r="K7" s="740" t="s">
        <v>2397</v>
      </c>
      <c r="L7" s="748"/>
      <c r="M7" s="740"/>
      <c r="N7" s="739" t="s">
        <v>1603</v>
      </c>
      <c r="O7" s="740"/>
      <c r="P7" s="740"/>
      <c r="Q7" s="740"/>
      <c r="R7" s="740"/>
      <c r="S7" s="748"/>
      <c r="T7" s="735" t="s">
        <v>150</v>
      </c>
      <c r="U7" s="1082"/>
      <c r="V7" s="1082" t="s">
        <v>1617</v>
      </c>
      <c r="W7" s="1082" t="s">
        <v>1618</v>
      </c>
      <c r="X7" s="1090" t="s">
        <v>1445</v>
      </c>
      <c r="Y7" s="730"/>
      <c r="Z7" s="1090"/>
    </row>
    <row r="8" spans="1:26" ht="12.75" customHeight="1" x14ac:dyDescent="0.2">
      <c r="A8" s="1077"/>
      <c r="B8" s="1077"/>
      <c r="C8" s="1078"/>
      <c r="D8" s="730"/>
      <c r="E8" s="742" t="s">
        <v>1494</v>
      </c>
      <c r="F8" s="1082"/>
      <c r="G8" s="1082" t="s">
        <v>1619</v>
      </c>
      <c r="H8" s="1085"/>
      <c r="I8" s="1081" t="s">
        <v>1394</v>
      </c>
      <c r="J8" s="1089" t="s">
        <v>1609</v>
      </c>
      <c r="K8" s="1076" t="s">
        <v>1610</v>
      </c>
      <c r="L8" s="1081" t="s">
        <v>1611</v>
      </c>
      <c r="M8" s="749" t="s">
        <v>95</v>
      </c>
      <c r="N8" s="1081" t="s">
        <v>1394</v>
      </c>
      <c r="O8" s="1081" t="s">
        <v>2398</v>
      </c>
      <c r="P8" s="1081" t="s">
        <v>2399</v>
      </c>
      <c r="Q8" s="1081" t="s">
        <v>1614</v>
      </c>
      <c r="R8" s="1081" t="s">
        <v>1615</v>
      </c>
      <c r="S8" s="1081" t="s">
        <v>2400</v>
      </c>
      <c r="T8" s="742" t="s">
        <v>1478</v>
      </c>
      <c r="U8" s="1082"/>
      <c r="V8" s="1082" t="s">
        <v>1627</v>
      </c>
      <c r="W8" s="1082" t="s">
        <v>1628</v>
      </c>
      <c r="X8" s="1090" t="s">
        <v>1454</v>
      </c>
      <c r="Y8" s="730"/>
      <c r="Z8" s="1090"/>
    </row>
    <row r="9" spans="1:26" ht="12.75" customHeight="1" x14ac:dyDescent="0.2">
      <c r="A9" s="1077"/>
      <c r="B9" s="1077"/>
      <c r="C9" s="1078"/>
      <c r="D9" s="730"/>
      <c r="E9" s="742" t="s">
        <v>1497</v>
      </c>
      <c r="F9" s="1082"/>
      <c r="G9" s="1082" t="s">
        <v>1629</v>
      </c>
      <c r="H9" s="1085"/>
      <c r="I9" s="1087"/>
      <c r="J9" s="1095"/>
      <c r="K9" s="1078"/>
      <c r="L9" s="1082"/>
      <c r="M9" s="750" t="s">
        <v>1620</v>
      </c>
      <c r="N9" s="1094"/>
      <c r="O9" s="1094"/>
      <c r="P9" s="1094"/>
      <c r="Q9" s="1094" t="s">
        <v>1623</v>
      </c>
      <c r="R9" s="1094" t="s">
        <v>1624</v>
      </c>
      <c r="S9" s="1094"/>
      <c r="T9" s="742" t="s">
        <v>1626</v>
      </c>
      <c r="U9" s="1082"/>
      <c r="V9" s="1082"/>
      <c r="W9" s="1082" t="s">
        <v>1634</v>
      </c>
      <c r="X9" s="1090" t="s">
        <v>150</v>
      </c>
      <c r="Y9" s="730"/>
      <c r="Z9" s="1090"/>
    </row>
    <row r="10" spans="1:26" ht="12.75" customHeight="1" x14ac:dyDescent="0.2">
      <c r="A10" s="1079"/>
      <c r="B10" s="1079"/>
      <c r="C10" s="1080"/>
      <c r="D10" s="730"/>
      <c r="E10" s="751"/>
      <c r="F10" s="1083"/>
      <c r="G10" s="1083"/>
      <c r="H10" s="1086"/>
      <c r="I10" s="1088"/>
      <c r="J10" s="1096"/>
      <c r="K10" s="1080"/>
      <c r="L10" s="1097"/>
      <c r="M10" s="752" t="s">
        <v>1630</v>
      </c>
      <c r="N10" s="1083"/>
      <c r="O10" s="1083"/>
      <c r="P10" s="1083"/>
      <c r="Q10" s="1083"/>
      <c r="R10" s="1083"/>
      <c r="S10" s="1083"/>
      <c r="T10" s="751" t="s">
        <v>150</v>
      </c>
      <c r="U10" s="1092"/>
      <c r="V10" s="1092"/>
      <c r="W10" s="1092"/>
      <c r="X10" s="1093"/>
      <c r="Y10" s="753"/>
      <c r="Z10" s="1091"/>
    </row>
    <row r="11" spans="1:26" x14ac:dyDescent="0.2">
      <c r="A11" s="731"/>
      <c r="B11" s="731"/>
      <c r="C11" s="754"/>
      <c r="D11" s="730"/>
      <c r="E11" s="731"/>
      <c r="F11" s="731"/>
      <c r="G11" s="731"/>
      <c r="H11" s="731"/>
      <c r="I11" s="731"/>
      <c r="J11" s="731"/>
      <c r="K11" s="731"/>
      <c r="L11" s="731"/>
      <c r="M11" s="731"/>
      <c r="N11" s="731"/>
      <c r="O11" s="731"/>
      <c r="P11" s="731"/>
      <c r="Q11" s="731"/>
      <c r="R11" s="731"/>
      <c r="S11" s="731"/>
      <c r="T11" s="731"/>
      <c r="U11" s="731"/>
      <c r="V11" s="731"/>
      <c r="W11" s="731"/>
      <c r="X11" s="731"/>
      <c r="Y11" s="730"/>
      <c r="Z11" s="755"/>
    </row>
    <row r="12" spans="1:26" x14ac:dyDescent="0.2">
      <c r="A12" s="729" t="s">
        <v>1504</v>
      </c>
      <c r="B12" s="729" t="s">
        <v>18</v>
      </c>
      <c r="C12" s="756" t="s">
        <v>67</v>
      </c>
      <c r="D12" s="757"/>
      <c r="E12" s="758">
        <v>24732</v>
      </c>
      <c r="F12" s="758">
        <v>18192</v>
      </c>
      <c r="G12" s="758">
        <v>11969</v>
      </c>
      <c r="H12" s="758">
        <v>25222</v>
      </c>
      <c r="I12" s="758">
        <v>4139</v>
      </c>
      <c r="J12" s="758">
        <v>2090</v>
      </c>
      <c r="K12" s="758">
        <v>173</v>
      </c>
      <c r="L12" s="758">
        <v>1569</v>
      </c>
      <c r="M12" s="758">
        <v>307</v>
      </c>
      <c r="N12" s="758">
        <v>13991</v>
      </c>
      <c r="O12" s="758">
        <v>559</v>
      </c>
      <c r="P12" s="758">
        <v>2768</v>
      </c>
      <c r="Q12" s="758">
        <v>119</v>
      </c>
      <c r="R12" s="758">
        <v>10431</v>
      </c>
      <c r="S12" s="758">
        <v>114</v>
      </c>
      <c r="T12" s="758">
        <v>7092</v>
      </c>
      <c r="U12" s="758">
        <v>12012</v>
      </c>
      <c r="V12" s="758">
        <v>11</v>
      </c>
      <c r="W12" s="758">
        <v>66</v>
      </c>
      <c r="X12" s="758">
        <v>11935</v>
      </c>
      <c r="Y12" s="757"/>
      <c r="Z12" s="759" t="s">
        <v>1505</v>
      </c>
    </row>
    <row r="13" spans="1:26" x14ac:dyDescent="0.2">
      <c r="A13" s="760" t="s">
        <v>1593</v>
      </c>
      <c r="B13" s="729"/>
      <c r="C13" s="761" t="s">
        <v>1507</v>
      </c>
      <c r="D13" s="757"/>
      <c r="E13" s="758">
        <v>3589</v>
      </c>
      <c r="F13" s="758">
        <v>2616</v>
      </c>
      <c r="G13" s="758">
        <v>1879</v>
      </c>
      <c r="H13" s="758">
        <v>3444</v>
      </c>
      <c r="I13" s="758">
        <v>341</v>
      </c>
      <c r="J13" s="758">
        <v>227</v>
      </c>
      <c r="K13" s="758">
        <v>23</v>
      </c>
      <c r="L13" s="758">
        <v>59</v>
      </c>
      <c r="M13" s="758">
        <v>32</v>
      </c>
      <c r="N13" s="758">
        <v>2264</v>
      </c>
      <c r="O13" s="758">
        <v>108</v>
      </c>
      <c r="P13" s="758">
        <v>473</v>
      </c>
      <c r="Q13" s="758">
        <v>21</v>
      </c>
      <c r="R13" s="758">
        <v>1645</v>
      </c>
      <c r="S13" s="758">
        <v>17</v>
      </c>
      <c r="T13" s="758">
        <v>839</v>
      </c>
      <c r="U13" s="758">
        <v>1884</v>
      </c>
      <c r="V13" s="758">
        <v>2</v>
      </c>
      <c r="W13" s="758">
        <v>5</v>
      </c>
      <c r="X13" s="758">
        <v>1877</v>
      </c>
      <c r="Y13" s="757"/>
      <c r="Z13" s="759" t="s">
        <v>1508</v>
      </c>
    </row>
    <row r="14" spans="1:26" x14ac:dyDescent="0.2">
      <c r="A14" s="760"/>
      <c r="B14" s="729"/>
      <c r="C14" s="761" t="s">
        <v>1509</v>
      </c>
      <c r="D14" s="757"/>
      <c r="E14" s="758">
        <v>4903</v>
      </c>
      <c r="F14" s="758">
        <v>3355</v>
      </c>
      <c r="G14" s="758">
        <v>2761</v>
      </c>
      <c r="H14" s="758">
        <v>4207</v>
      </c>
      <c r="I14" s="758">
        <v>1145</v>
      </c>
      <c r="J14" s="758">
        <v>457</v>
      </c>
      <c r="K14" s="758">
        <v>79</v>
      </c>
      <c r="L14" s="758">
        <v>505</v>
      </c>
      <c r="M14" s="758">
        <v>104</v>
      </c>
      <c r="N14" s="758">
        <v>2553</v>
      </c>
      <c r="O14" s="758">
        <v>80</v>
      </c>
      <c r="P14" s="758">
        <v>815</v>
      </c>
      <c r="Q14" s="758">
        <v>20</v>
      </c>
      <c r="R14" s="758">
        <v>1627</v>
      </c>
      <c r="S14" s="758">
        <v>11</v>
      </c>
      <c r="T14" s="758">
        <v>509</v>
      </c>
      <c r="U14" s="758">
        <v>2772</v>
      </c>
      <c r="V14" s="758">
        <v>2</v>
      </c>
      <c r="W14" s="758">
        <v>13</v>
      </c>
      <c r="X14" s="758">
        <v>2757</v>
      </c>
      <c r="Y14" s="757"/>
      <c r="Z14" s="759" t="s">
        <v>1510</v>
      </c>
    </row>
    <row r="15" spans="1:26" x14ac:dyDescent="0.2">
      <c r="A15" s="734" t="s">
        <v>150</v>
      </c>
      <c r="B15" s="729"/>
      <c r="C15" s="761" t="s">
        <v>1511</v>
      </c>
      <c r="D15" s="757"/>
      <c r="E15" s="758">
        <v>502</v>
      </c>
      <c r="F15" s="758">
        <v>260</v>
      </c>
      <c r="G15" s="758">
        <v>291</v>
      </c>
      <c r="H15" s="758">
        <v>310</v>
      </c>
      <c r="I15" s="758">
        <v>64</v>
      </c>
      <c r="J15" s="758">
        <v>48</v>
      </c>
      <c r="K15" s="758">
        <v>2</v>
      </c>
      <c r="L15" s="758">
        <v>12</v>
      </c>
      <c r="M15" s="758">
        <v>2</v>
      </c>
      <c r="N15" s="758">
        <v>172</v>
      </c>
      <c r="O15" s="758">
        <v>10</v>
      </c>
      <c r="P15" s="758">
        <v>14</v>
      </c>
      <c r="Q15" s="758">
        <v>0</v>
      </c>
      <c r="R15" s="758">
        <v>143</v>
      </c>
      <c r="S15" s="758">
        <v>5</v>
      </c>
      <c r="T15" s="758">
        <v>74</v>
      </c>
      <c r="U15" s="758">
        <v>292</v>
      </c>
      <c r="V15" s="758">
        <v>0</v>
      </c>
      <c r="W15" s="758">
        <v>4</v>
      </c>
      <c r="X15" s="758">
        <v>288</v>
      </c>
      <c r="Y15" s="757"/>
      <c r="Z15" s="759" t="s">
        <v>1512</v>
      </c>
    </row>
    <row r="16" spans="1:26" x14ac:dyDescent="0.2">
      <c r="A16" s="734"/>
      <c r="B16" s="729"/>
      <c r="C16" s="761" t="s">
        <v>1513</v>
      </c>
      <c r="D16" s="757"/>
      <c r="E16" s="758">
        <v>363</v>
      </c>
      <c r="F16" s="758">
        <v>301</v>
      </c>
      <c r="G16" s="758">
        <v>110</v>
      </c>
      <c r="H16" s="758">
        <v>498</v>
      </c>
      <c r="I16" s="758">
        <v>28</v>
      </c>
      <c r="J16" s="758">
        <v>14</v>
      </c>
      <c r="K16" s="758">
        <v>0</v>
      </c>
      <c r="L16" s="758">
        <v>10</v>
      </c>
      <c r="M16" s="758">
        <v>4</v>
      </c>
      <c r="N16" s="758">
        <v>247</v>
      </c>
      <c r="O16" s="758">
        <v>3</v>
      </c>
      <c r="P16" s="758">
        <v>32</v>
      </c>
      <c r="Q16" s="758">
        <v>0</v>
      </c>
      <c r="R16" s="758">
        <v>212</v>
      </c>
      <c r="S16" s="758">
        <v>0</v>
      </c>
      <c r="T16" s="758">
        <v>223</v>
      </c>
      <c r="U16" s="758">
        <v>110</v>
      </c>
      <c r="V16" s="758">
        <v>0</v>
      </c>
      <c r="W16" s="758">
        <v>1</v>
      </c>
      <c r="X16" s="758">
        <v>109</v>
      </c>
      <c r="Y16" s="757"/>
      <c r="Z16" s="759" t="s">
        <v>1514</v>
      </c>
    </row>
    <row r="17" spans="1:26" x14ac:dyDescent="0.2">
      <c r="A17" s="734" t="s">
        <v>150</v>
      </c>
      <c r="B17" s="729"/>
      <c r="C17" s="761" t="s">
        <v>1515</v>
      </c>
      <c r="D17" s="757"/>
      <c r="E17" s="758">
        <v>99</v>
      </c>
      <c r="F17" s="758">
        <v>67</v>
      </c>
      <c r="G17" s="758">
        <v>46</v>
      </c>
      <c r="H17" s="758">
        <v>98</v>
      </c>
      <c r="I17" s="758">
        <v>16</v>
      </c>
      <c r="J17" s="758">
        <v>8</v>
      </c>
      <c r="K17" s="758">
        <v>0</v>
      </c>
      <c r="L17" s="758">
        <v>8</v>
      </c>
      <c r="M17" s="758">
        <v>0</v>
      </c>
      <c r="N17" s="758">
        <v>46</v>
      </c>
      <c r="O17" s="758">
        <v>1</v>
      </c>
      <c r="P17" s="758">
        <v>9</v>
      </c>
      <c r="Q17" s="758">
        <v>0</v>
      </c>
      <c r="R17" s="758">
        <v>36</v>
      </c>
      <c r="S17" s="758">
        <v>0</v>
      </c>
      <c r="T17" s="758">
        <v>36</v>
      </c>
      <c r="U17" s="758">
        <v>48</v>
      </c>
      <c r="V17" s="758">
        <v>0</v>
      </c>
      <c r="W17" s="758">
        <v>2</v>
      </c>
      <c r="X17" s="758">
        <v>46</v>
      </c>
      <c r="Y17" s="757"/>
      <c r="Z17" s="759" t="s">
        <v>1516</v>
      </c>
    </row>
    <row r="18" spans="1:26" x14ac:dyDescent="0.2">
      <c r="A18" s="734" t="s">
        <v>150</v>
      </c>
      <c r="B18" s="729"/>
      <c r="C18" s="761" t="s">
        <v>1517</v>
      </c>
      <c r="D18" s="757"/>
      <c r="E18" s="758">
        <v>364</v>
      </c>
      <c r="F18" s="758">
        <v>174</v>
      </c>
      <c r="G18" s="758">
        <v>238</v>
      </c>
      <c r="H18" s="758">
        <v>204</v>
      </c>
      <c r="I18" s="758">
        <v>24</v>
      </c>
      <c r="J18" s="758">
        <v>12</v>
      </c>
      <c r="K18" s="758">
        <v>2</v>
      </c>
      <c r="L18" s="758">
        <v>9</v>
      </c>
      <c r="M18" s="758">
        <v>1</v>
      </c>
      <c r="N18" s="758">
        <v>177</v>
      </c>
      <c r="O18" s="758">
        <v>66</v>
      </c>
      <c r="P18" s="758">
        <v>28</v>
      </c>
      <c r="Q18" s="758">
        <v>1</v>
      </c>
      <c r="R18" s="758">
        <v>82</v>
      </c>
      <c r="S18" s="758">
        <v>0</v>
      </c>
      <c r="T18" s="758">
        <v>3</v>
      </c>
      <c r="U18" s="758">
        <v>238</v>
      </c>
      <c r="V18" s="758">
        <v>0</v>
      </c>
      <c r="W18" s="758">
        <v>0</v>
      </c>
      <c r="X18" s="758">
        <v>238</v>
      </c>
      <c r="Y18" s="757"/>
      <c r="Z18" s="759" t="s">
        <v>1518</v>
      </c>
    </row>
    <row r="19" spans="1:26" x14ac:dyDescent="0.2">
      <c r="A19" s="734" t="s">
        <v>150</v>
      </c>
      <c r="B19" s="729"/>
      <c r="C19" s="761" t="s">
        <v>1519</v>
      </c>
      <c r="D19" s="757"/>
      <c r="E19" s="758">
        <v>1732</v>
      </c>
      <c r="F19" s="758">
        <v>1451</v>
      </c>
      <c r="G19" s="758">
        <v>748</v>
      </c>
      <c r="H19" s="758">
        <v>2369</v>
      </c>
      <c r="I19" s="758">
        <v>244</v>
      </c>
      <c r="J19" s="758">
        <v>138</v>
      </c>
      <c r="K19" s="758">
        <v>6</v>
      </c>
      <c r="L19" s="758">
        <v>77</v>
      </c>
      <c r="M19" s="758">
        <v>23</v>
      </c>
      <c r="N19" s="758">
        <v>1189</v>
      </c>
      <c r="O19" s="758">
        <v>48</v>
      </c>
      <c r="P19" s="758">
        <v>185</v>
      </c>
      <c r="Q19" s="758">
        <v>16</v>
      </c>
      <c r="R19" s="758">
        <v>923</v>
      </c>
      <c r="S19" s="758">
        <v>17</v>
      </c>
      <c r="T19" s="758">
        <v>936</v>
      </c>
      <c r="U19" s="758">
        <v>748</v>
      </c>
      <c r="V19" s="758">
        <v>0</v>
      </c>
      <c r="W19" s="758">
        <v>1</v>
      </c>
      <c r="X19" s="758">
        <v>747</v>
      </c>
      <c r="Y19" s="757"/>
      <c r="Z19" s="759" t="s">
        <v>1520</v>
      </c>
    </row>
    <row r="20" spans="1:26" x14ac:dyDescent="0.2">
      <c r="A20" s="734"/>
      <c r="B20" s="729"/>
      <c r="C20" s="761" t="s">
        <v>1521</v>
      </c>
      <c r="D20" s="757"/>
      <c r="E20" s="758">
        <v>316</v>
      </c>
      <c r="F20" s="758">
        <v>229</v>
      </c>
      <c r="G20" s="758">
        <v>112</v>
      </c>
      <c r="H20" s="758">
        <v>359</v>
      </c>
      <c r="I20" s="758">
        <v>54</v>
      </c>
      <c r="J20" s="758">
        <v>35</v>
      </c>
      <c r="K20" s="758">
        <v>2</v>
      </c>
      <c r="L20" s="758">
        <v>14</v>
      </c>
      <c r="M20" s="758">
        <v>3</v>
      </c>
      <c r="N20" s="758">
        <v>163</v>
      </c>
      <c r="O20" s="758">
        <v>5</v>
      </c>
      <c r="P20" s="758">
        <v>16</v>
      </c>
      <c r="Q20" s="758">
        <v>3</v>
      </c>
      <c r="R20" s="758">
        <v>139</v>
      </c>
      <c r="S20" s="758">
        <v>0</v>
      </c>
      <c r="T20" s="758">
        <v>142</v>
      </c>
      <c r="U20" s="758">
        <v>114</v>
      </c>
      <c r="V20" s="758">
        <v>1</v>
      </c>
      <c r="W20" s="758">
        <v>8</v>
      </c>
      <c r="X20" s="758">
        <v>105</v>
      </c>
      <c r="Y20" s="757"/>
      <c r="Z20" s="759" t="s">
        <v>1522</v>
      </c>
    </row>
    <row r="21" spans="1:26" x14ac:dyDescent="0.2">
      <c r="A21" s="734" t="s">
        <v>150</v>
      </c>
      <c r="B21" s="729" t="s">
        <v>150</v>
      </c>
      <c r="C21" s="761" t="s">
        <v>1523</v>
      </c>
      <c r="D21" s="757"/>
      <c r="E21" s="758">
        <v>2723</v>
      </c>
      <c r="F21" s="758">
        <v>1681</v>
      </c>
      <c r="G21" s="758">
        <v>1612</v>
      </c>
      <c r="H21" s="758">
        <v>1971</v>
      </c>
      <c r="I21" s="758">
        <v>497</v>
      </c>
      <c r="J21" s="758">
        <v>211</v>
      </c>
      <c r="K21" s="758">
        <v>16</v>
      </c>
      <c r="L21" s="758">
        <v>239</v>
      </c>
      <c r="M21" s="758">
        <v>31</v>
      </c>
      <c r="N21" s="758">
        <v>1152</v>
      </c>
      <c r="O21" s="758">
        <v>41</v>
      </c>
      <c r="P21" s="758">
        <v>220</v>
      </c>
      <c r="Q21" s="758">
        <v>8</v>
      </c>
      <c r="R21" s="758">
        <v>880</v>
      </c>
      <c r="S21" s="758">
        <v>3</v>
      </c>
      <c r="T21" s="758">
        <v>322</v>
      </c>
      <c r="U21" s="758">
        <v>1616</v>
      </c>
      <c r="V21" s="758">
        <v>1</v>
      </c>
      <c r="W21" s="758">
        <v>4</v>
      </c>
      <c r="X21" s="758">
        <v>1611</v>
      </c>
      <c r="Y21" s="757"/>
      <c r="Z21" s="759" t="s">
        <v>1524</v>
      </c>
    </row>
    <row r="22" spans="1:26" x14ac:dyDescent="0.2">
      <c r="A22" s="734" t="s">
        <v>150</v>
      </c>
      <c r="B22" s="729" t="s">
        <v>150</v>
      </c>
      <c r="C22" s="761" t="s">
        <v>1525</v>
      </c>
      <c r="D22" s="757"/>
      <c r="E22" s="758">
        <v>5988</v>
      </c>
      <c r="F22" s="758">
        <v>4882</v>
      </c>
      <c r="G22" s="758">
        <v>2352</v>
      </c>
      <c r="H22" s="758">
        <v>7041</v>
      </c>
      <c r="I22" s="758">
        <v>1173</v>
      </c>
      <c r="J22" s="758">
        <v>606</v>
      </c>
      <c r="K22" s="758">
        <v>29</v>
      </c>
      <c r="L22" s="758">
        <v>486</v>
      </c>
      <c r="M22" s="758">
        <v>52</v>
      </c>
      <c r="N22" s="758">
        <v>3614</v>
      </c>
      <c r="O22" s="758">
        <v>110</v>
      </c>
      <c r="P22" s="758">
        <v>539</v>
      </c>
      <c r="Q22" s="758">
        <v>42</v>
      </c>
      <c r="R22" s="758">
        <v>2878</v>
      </c>
      <c r="S22" s="758">
        <v>45</v>
      </c>
      <c r="T22" s="758">
        <v>2254</v>
      </c>
      <c r="U22" s="758">
        <v>2367</v>
      </c>
      <c r="V22" s="758">
        <v>4</v>
      </c>
      <c r="W22" s="758">
        <v>25</v>
      </c>
      <c r="X22" s="758">
        <v>2338</v>
      </c>
      <c r="Y22" s="757"/>
      <c r="Z22" s="759" t="s">
        <v>1526</v>
      </c>
    </row>
    <row r="23" spans="1:26" x14ac:dyDescent="0.2">
      <c r="A23" s="734" t="s">
        <v>150</v>
      </c>
      <c r="B23" s="729" t="s">
        <v>150</v>
      </c>
      <c r="C23" s="761" t="s">
        <v>1527</v>
      </c>
      <c r="D23" s="757"/>
      <c r="E23" s="758">
        <v>1251</v>
      </c>
      <c r="F23" s="758">
        <v>1039</v>
      </c>
      <c r="G23" s="758">
        <v>683</v>
      </c>
      <c r="H23" s="758">
        <v>1685</v>
      </c>
      <c r="I23" s="758">
        <v>192</v>
      </c>
      <c r="J23" s="758">
        <v>120</v>
      </c>
      <c r="K23" s="758">
        <v>7</v>
      </c>
      <c r="L23" s="758">
        <v>32</v>
      </c>
      <c r="M23" s="758">
        <v>33</v>
      </c>
      <c r="N23" s="758">
        <v>646</v>
      </c>
      <c r="O23" s="758">
        <v>19</v>
      </c>
      <c r="P23" s="758">
        <v>153</v>
      </c>
      <c r="Q23" s="758">
        <v>3</v>
      </c>
      <c r="R23" s="758">
        <v>468</v>
      </c>
      <c r="S23" s="758">
        <v>3</v>
      </c>
      <c r="T23" s="758">
        <v>847</v>
      </c>
      <c r="U23" s="758">
        <v>684</v>
      </c>
      <c r="V23" s="758">
        <v>1</v>
      </c>
      <c r="W23" s="758">
        <v>0</v>
      </c>
      <c r="X23" s="758">
        <v>683</v>
      </c>
      <c r="Y23" s="757"/>
      <c r="Z23" s="759" t="s">
        <v>1528</v>
      </c>
    </row>
    <row r="24" spans="1:26" x14ac:dyDescent="0.2">
      <c r="A24" s="734" t="s">
        <v>150</v>
      </c>
      <c r="B24" s="729" t="s">
        <v>150</v>
      </c>
      <c r="C24" s="761" t="s">
        <v>141</v>
      </c>
      <c r="D24" s="757"/>
      <c r="E24" s="758">
        <v>437</v>
      </c>
      <c r="F24" s="758">
        <v>322</v>
      </c>
      <c r="G24" s="758">
        <v>153</v>
      </c>
      <c r="H24" s="758">
        <v>366</v>
      </c>
      <c r="I24" s="758">
        <v>90</v>
      </c>
      <c r="J24" s="758">
        <v>28</v>
      </c>
      <c r="K24" s="758">
        <v>3</v>
      </c>
      <c r="L24" s="758">
        <v>54</v>
      </c>
      <c r="M24" s="758">
        <v>5</v>
      </c>
      <c r="N24" s="758">
        <v>269</v>
      </c>
      <c r="O24" s="758">
        <v>10</v>
      </c>
      <c r="P24" s="758">
        <v>41</v>
      </c>
      <c r="Q24" s="758">
        <v>0</v>
      </c>
      <c r="R24" s="758">
        <v>216</v>
      </c>
      <c r="S24" s="758">
        <v>2</v>
      </c>
      <c r="T24" s="758">
        <v>7</v>
      </c>
      <c r="U24" s="758">
        <v>153</v>
      </c>
      <c r="V24" s="758">
        <v>0</v>
      </c>
      <c r="W24" s="758">
        <v>0</v>
      </c>
      <c r="X24" s="758">
        <v>153</v>
      </c>
      <c r="Y24" s="757"/>
      <c r="Z24" s="759" t="s">
        <v>1529</v>
      </c>
    </row>
    <row r="25" spans="1:26" x14ac:dyDescent="0.2">
      <c r="A25" s="734"/>
      <c r="B25" s="729" t="s">
        <v>150</v>
      </c>
      <c r="C25" s="761" t="s">
        <v>1530</v>
      </c>
      <c r="D25" s="757"/>
      <c r="E25" s="758">
        <v>1036</v>
      </c>
      <c r="F25" s="758">
        <v>653</v>
      </c>
      <c r="G25" s="758">
        <v>492</v>
      </c>
      <c r="H25" s="758">
        <v>743</v>
      </c>
      <c r="I25" s="758">
        <v>75</v>
      </c>
      <c r="J25" s="758">
        <v>55</v>
      </c>
      <c r="K25" s="758">
        <v>2</v>
      </c>
      <c r="L25" s="758">
        <v>12</v>
      </c>
      <c r="M25" s="758">
        <v>6</v>
      </c>
      <c r="N25" s="758">
        <v>568</v>
      </c>
      <c r="O25" s="758">
        <v>19</v>
      </c>
      <c r="P25" s="758">
        <v>81</v>
      </c>
      <c r="Q25" s="758">
        <v>1</v>
      </c>
      <c r="R25" s="758">
        <v>462</v>
      </c>
      <c r="S25" s="758">
        <v>5</v>
      </c>
      <c r="T25" s="758">
        <v>100</v>
      </c>
      <c r="U25" s="758">
        <v>492</v>
      </c>
      <c r="V25" s="758">
        <v>0</v>
      </c>
      <c r="W25" s="758">
        <v>0</v>
      </c>
      <c r="X25" s="758">
        <v>492</v>
      </c>
      <c r="Y25" s="757"/>
      <c r="Z25" s="759" t="s">
        <v>1531</v>
      </c>
    </row>
    <row r="26" spans="1:26" x14ac:dyDescent="0.2">
      <c r="A26" s="734"/>
      <c r="B26" s="729" t="s">
        <v>150</v>
      </c>
      <c r="C26" s="761" t="s">
        <v>1532</v>
      </c>
      <c r="D26" s="757"/>
      <c r="E26" s="758">
        <v>463</v>
      </c>
      <c r="F26" s="758">
        <v>364</v>
      </c>
      <c r="G26" s="758">
        <v>112</v>
      </c>
      <c r="H26" s="758">
        <v>574</v>
      </c>
      <c r="I26" s="758">
        <v>55</v>
      </c>
      <c r="J26" s="758">
        <v>36</v>
      </c>
      <c r="K26" s="758">
        <v>0</v>
      </c>
      <c r="L26" s="758">
        <v>14</v>
      </c>
      <c r="M26" s="758">
        <v>5</v>
      </c>
      <c r="N26" s="758">
        <v>314</v>
      </c>
      <c r="O26" s="758">
        <v>11</v>
      </c>
      <c r="P26" s="758">
        <v>48</v>
      </c>
      <c r="Q26" s="758">
        <v>0</v>
      </c>
      <c r="R26" s="758">
        <v>254</v>
      </c>
      <c r="S26" s="758">
        <v>1</v>
      </c>
      <c r="T26" s="758">
        <v>205</v>
      </c>
      <c r="U26" s="758">
        <v>113</v>
      </c>
      <c r="V26" s="758">
        <v>0</v>
      </c>
      <c r="W26" s="758">
        <v>1</v>
      </c>
      <c r="X26" s="758">
        <v>112</v>
      </c>
      <c r="Y26" s="757"/>
      <c r="Z26" s="759" t="s">
        <v>1533</v>
      </c>
    </row>
    <row r="27" spans="1:26" x14ac:dyDescent="0.2">
      <c r="A27" s="734" t="s">
        <v>150</v>
      </c>
      <c r="B27" s="729" t="s">
        <v>150</v>
      </c>
      <c r="C27" s="761" t="s">
        <v>144</v>
      </c>
      <c r="D27" s="757"/>
      <c r="E27" s="758">
        <v>434</v>
      </c>
      <c r="F27" s="758">
        <v>370</v>
      </c>
      <c r="G27" s="758">
        <v>203</v>
      </c>
      <c r="H27" s="758">
        <v>606</v>
      </c>
      <c r="I27" s="758">
        <v>57</v>
      </c>
      <c r="J27" s="758">
        <v>33</v>
      </c>
      <c r="K27" s="758">
        <v>2</v>
      </c>
      <c r="L27" s="758">
        <v>20</v>
      </c>
      <c r="M27" s="758">
        <v>2</v>
      </c>
      <c r="N27" s="758">
        <v>271</v>
      </c>
      <c r="O27" s="758">
        <v>19</v>
      </c>
      <c r="P27" s="758">
        <v>56</v>
      </c>
      <c r="Q27" s="758">
        <v>2</v>
      </c>
      <c r="R27" s="758">
        <v>191</v>
      </c>
      <c r="S27" s="758">
        <v>3</v>
      </c>
      <c r="T27" s="758">
        <v>278</v>
      </c>
      <c r="U27" s="758">
        <v>204</v>
      </c>
      <c r="V27" s="758">
        <v>0</v>
      </c>
      <c r="W27" s="758">
        <v>2</v>
      </c>
      <c r="X27" s="758">
        <v>202</v>
      </c>
      <c r="Y27" s="757"/>
      <c r="Z27" s="759" t="s">
        <v>1534</v>
      </c>
    </row>
    <row r="28" spans="1:26" x14ac:dyDescent="0.2">
      <c r="A28" s="734"/>
      <c r="B28" s="729" t="s">
        <v>150</v>
      </c>
      <c r="C28" s="761" t="s">
        <v>1535</v>
      </c>
      <c r="D28" s="757"/>
      <c r="E28" s="758">
        <v>532</v>
      </c>
      <c r="F28" s="758">
        <v>428</v>
      </c>
      <c r="G28" s="758">
        <v>177</v>
      </c>
      <c r="H28" s="758">
        <v>747</v>
      </c>
      <c r="I28" s="758">
        <v>84</v>
      </c>
      <c r="J28" s="758">
        <v>62</v>
      </c>
      <c r="K28" s="758">
        <v>0</v>
      </c>
      <c r="L28" s="758">
        <v>18</v>
      </c>
      <c r="M28" s="758">
        <v>4</v>
      </c>
      <c r="N28" s="758">
        <v>346</v>
      </c>
      <c r="O28" s="758">
        <v>9</v>
      </c>
      <c r="P28" s="758">
        <v>58</v>
      </c>
      <c r="Q28" s="758">
        <v>2</v>
      </c>
      <c r="R28" s="758">
        <v>275</v>
      </c>
      <c r="S28" s="758">
        <v>2</v>
      </c>
      <c r="T28" s="758">
        <v>317</v>
      </c>
      <c r="U28" s="758">
        <v>177</v>
      </c>
      <c r="V28" s="758">
        <v>0</v>
      </c>
      <c r="W28" s="758">
        <v>0</v>
      </c>
      <c r="X28" s="758">
        <v>177</v>
      </c>
      <c r="Y28" s="757"/>
      <c r="Z28" s="759" t="s">
        <v>1536</v>
      </c>
    </row>
    <row r="29" spans="1:26" x14ac:dyDescent="0.2">
      <c r="A29" s="734"/>
      <c r="B29" s="729" t="s">
        <v>150</v>
      </c>
      <c r="C29" s="761"/>
      <c r="D29" s="757"/>
      <c r="E29" s="758"/>
      <c r="F29" s="758"/>
      <c r="G29" s="758"/>
      <c r="H29" s="758"/>
      <c r="I29" s="758"/>
      <c r="J29" s="758"/>
      <c r="K29" s="758"/>
      <c r="L29" s="758"/>
      <c r="M29" s="758"/>
      <c r="N29" s="758"/>
      <c r="O29" s="758"/>
      <c r="P29" s="758"/>
      <c r="Q29" s="758"/>
      <c r="R29" s="758"/>
      <c r="S29" s="758"/>
      <c r="T29" s="758"/>
      <c r="U29" s="758"/>
      <c r="V29" s="758"/>
      <c r="W29" s="758"/>
      <c r="X29" s="758"/>
      <c r="Y29" s="757"/>
      <c r="Z29" s="759"/>
    </row>
    <row r="30" spans="1:26" x14ac:dyDescent="0.2">
      <c r="A30" s="734"/>
      <c r="B30" s="729" t="s">
        <v>150</v>
      </c>
      <c r="C30" s="762"/>
      <c r="D30" s="757"/>
      <c r="E30" s="758"/>
      <c r="F30" s="758"/>
      <c r="G30" s="758"/>
      <c r="H30" s="758"/>
      <c r="I30" s="758"/>
      <c r="J30" s="758"/>
      <c r="K30" s="758"/>
      <c r="L30" s="758"/>
      <c r="M30" s="758"/>
      <c r="N30" s="758"/>
      <c r="O30" s="758"/>
      <c r="P30" s="758"/>
      <c r="Q30" s="758"/>
      <c r="R30" s="758"/>
      <c r="S30" s="758"/>
      <c r="T30" s="758"/>
      <c r="U30" s="758"/>
      <c r="V30" s="758"/>
      <c r="W30" s="758"/>
      <c r="X30" s="758"/>
      <c r="Y30" s="757"/>
      <c r="Z30" s="759"/>
    </row>
    <row r="31" spans="1:26" x14ac:dyDescent="0.2">
      <c r="A31" s="734"/>
      <c r="B31" s="729" t="s">
        <v>150</v>
      </c>
      <c r="C31" s="762"/>
      <c r="D31" s="757"/>
      <c r="E31" s="758"/>
      <c r="F31" s="758"/>
      <c r="G31" s="758"/>
      <c r="H31" s="758"/>
      <c r="I31" s="758"/>
      <c r="J31" s="758"/>
      <c r="K31" s="758"/>
      <c r="L31" s="758"/>
      <c r="M31" s="758"/>
      <c r="N31" s="758"/>
      <c r="O31" s="758"/>
      <c r="P31" s="758"/>
      <c r="Q31" s="758"/>
      <c r="R31" s="758"/>
      <c r="S31" s="758"/>
      <c r="T31" s="758"/>
      <c r="U31" s="758"/>
      <c r="V31" s="758"/>
      <c r="W31" s="758"/>
      <c r="X31" s="758"/>
      <c r="Y31" s="757"/>
      <c r="Z31" s="759"/>
    </row>
    <row r="32" spans="1:26" ht="20.100000000000001" customHeight="1" x14ac:dyDescent="0.2">
      <c r="A32" s="734" t="s">
        <v>150</v>
      </c>
      <c r="B32" s="729" t="s">
        <v>1537</v>
      </c>
      <c r="C32" s="756" t="s">
        <v>67</v>
      </c>
      <c r="D32" s="757"/>
      <c r="E32" s="758">
        <v>20587</v>
      </c>
      <c r="F32" s="758">
        <v>15011</v>
      </c>
      <c r="G32" s="758">
        <v>9892</v>
      </c>
      <c r="H32" s="758">
        <v>20921</v>
      </c>
      <c r="I32" s="758">
        <v>3559</v>
      </c>
      <c r="J32" s="758">
        <v>1792</v>
      </c>
      <c r="K32" s="758">
        <v>142</v>
      </c>
      <c r="L32" s="758">
        <v>1338</v>
      </c>
      <c r="M32" s="758">
        <v>287</v>
      </c>
      <c r="N32" s="758">
        <v>11573</v>
      </c>
      <c r="O32" s="758">
        <v>485</v>
      </c>
      <c r="P32" s="758">
        <v>2513</v>
      </c>
      <c r="Q32" s="758">
        <v>96</v>
      </c>
      <c r="R32" s="758">
        <v>8383</v>
      </c>
      <c r="S32" s="758">
        <v>96</v>
      </c>
      <c r="T32" s="758">
        <v>5789</v>
      </c>
      <c r="U32" s="758">
        <v>9929</v>
      </c>
      <c r="V32" s="758">
        <v>10</v>
      </c>
      <c r="W32" s="758">
        <v>57</v>
      </c>
      <c r="X32" s="758">
        <v>9862</v>
      </c>
      <c r="Y32" s="757"/>
      <c r="Z32" s="759" t="s">
        <v>1505</v>
      </c>
    </row>
    <row r="33" spans="1:26" x14ac:dyDescent="0.2">
      <c r="A33" s="734"/>
      <c r="B33" s="729" t="s">
        <v>150</v>
      </c>
      <c r="C33" s="761" t="s">
        <v>1507</v>
      </c>
      <c r="D33" s="757"/>
      <c r="E33" s="758">
        <v>3006</v>
      </c>
      <c r="F33" s="758">
        <v>2172</v>
      </c>
      <c r="G33" s="758">
        <v>1548</v>
      </c>
      <c r="H33" s="758">
        <v>2889</v>
      </c>
      <c r="I33" s="758">
        <v>291</v>
      </c>
      <c r="J33" s="758">
        <v>198</v>
      </c>
      <c r="K33" s="758">
        <v>17</v>
      </c>
      <c r="L33" s="758">
        <v>48</v>
      </c>
      <c r="M33" s="758">
        <v>28</v>
      </c>
      <c r="N33" s="758">
        <v>1892</v>
      </c>
      <c r="O33" s="758">
        <v>93</v>
      </c>
      <c r="P33" s="758">
        <v>436</v>
      </c>
      <c r="Q33" s="758">
        <v>17</v>
      </c>
      <c r="R33" s="758">
        <v>1331</v>
      </c>
      <c r="S33" s="758">
        <v>15</v>
      </c>
      <c r="T33" s="758">
        <v>706</v>
      </c>
      <c r="U33" s="758">
        <v>1552</v>
      </c>
      <c r="V33" s="758">
        <v>1</v>
      </c>
      <c r="W33" s="758">
        <v>4</v>
      </c>
      <c r="X33" s="758">
        <v>1547</v>
      </c>
      <c r="Y33" s="757"/>
      <c r="Z33" s="759" t="s">
        <v>1508</v>
      </c>
    </row>
    <row r="34" spans="1:26" x14ac:dyDescent="0.2">
      <c r="A34" s="734"/>
      <c r="B34" s="729"/>
      <c r="C34" s="761" t="s">
        <v>1509</v>
      </c>
      <c r="D34" s="757"/>
      <c r="E34" s="758">
        <v>4170</v>
      </c>
      <c r="F34" s="758">
        <v>2873</v>
      </c>
      <c r="G34" s="758">
        <v>2335</v>
      </c>
      <c r="H34" s="758">
        <v>3602</v>
      </c>
      <c r="I34" s="758">
        <v>1010</v>
      </c>
      <c r="J34" s="758">
        <v>408</v>
      </c>
      <c r="K34" s="758">
        <v>64</v>
      </c>
      <c r="L34" s="758">
        <v>441</v>
      </c>
      <c r="M34" s="758">
        <v>97</v>
      </c>
      <c r="N34" s="758">
        <v>2174</v>
      </c>
      <c r="O34" s="758">
        <v>71</v>
      </c>
      <c r="P34" s="758">
        <v>740</v>
      </c>
      <c r="Q34" s="758">
        <v>18</v>
      </c>
      <c r="R34" s="758">
        <v>1335</v>
      </c>
      <c r="S34" s="758">
        <v>10</v>
      </c>
      <c r="T34" s="758">
        <v>418</v>
      </c>
      <c r="U34" s="758">
        <v>2343</v>
      </c>
      <c r="V34" s="758">
        <v>2</v>
      </c>
      <c r="W34" s="758">
        <v>10</v>
      </c>
      <c r="X34" s="758">
        <v>2331</v>
      </c>
      <c r="Y34" s="757"/>
      <c r="Z34" s="759" t="s">
        <v>1510</v>
      </c>
    </row>
    <row r="35" spans="1:26" x14ac:dyDescent="0.2">
      <c r="A35" s="734"/>
      <c r="B35" s="729"/>
      <c r="C35" s="761" t="s">
        <v>1511</v>
      </c>
      <c r="D35" s="757"/>
      <c r="E35" s="758">
        <v>429</v>
      </c>
      <c r="F35" s="758">
        <v>218</v>
      </c>
      <c r="G35" s="758">
        <v>246</v>
      </c>
      <c r="H35" s="758">
        <v>264</v>
      </c>
      <c r="I35" s="758">
        <v>49</v>
      </c>
      <c r="J35" s="758">
        <v>35</v>
      </c>
      <c r="K35" s="758">
        <v>1</v>
      </c>
      <c r="L35" s="758">
        <v>11</v>
      </c>
      <c r="M35" s="758">
        <v>2</v>
      </c>
      <c r="N35" s="758">
        <v>149</v>
      </c>
      <c r="O35" s="758">
        <v>9</v>
      </c>
      <c r="P35" s="758">
        <v>14</v>
      </c>
      <c r="Q35" s="758">
        <v>0</v>
      </c>
      <c r="R35" s="758">
        <v>121</v>
      </c>
      <c r="S35" s="758">
        <v>5</v>
      </c>
      <c r="T35" s="758">
        <v>66</v>
      </c>
      <c r="U35" s="758">
        <v>247</v>
      </c>
      <c r="V35" s="758">
        <v>0</v>
      </c>
      <c r="W35" s="758">
        <v>4</v>
      </c>
      <c r="X35" s="758">
        <v>243</v>
      </c>
      <c r="Y35" s="757"/>
      <c r="Z35" s="759" t="s">
        <v>1512</v>
      </c>
    </row>
    <row r="36" spans="1:26" x14ac:dyDescent="0.2">
      <c r="A36" s="734"/>
      <c r="B36" s="729"/>
      <c r="C36" s="761" t="s">
        <v>1513</v>
      </c>
      <c r="D36" s="757"/>
      <c r="E36" s="758">
        <v>309</v>
      </c>
      <c r="F36" s="758">
        <v>257</v>
      </c>
      <c r="G36" s="758">
        <v>90</v>
      </c>
      <c r="H36" s="758">
        <v>428</v>
      </c>
      <c r="I36" s="758">
        <v>26</v>
      </c>
      <c r="J36" s="758">
        <v>13</v>
      </c>
      <c r="K36" s="758">
        <v>0</v>
      </c>
      <c r="L36" s="758">
        <v>9</v>
      </c>
      <c r="M36" s="758">
        <v>4</v>
      </c>
      <c r="N36" s="758">
        <v>211</v>
      </c>
      <c r="O36" s="758">
        <v>3</v>
      </c>
      <c r="P36" s="758">
        <v>30</v>
      </c>
      <c r="Q36" s="758">
        <v>0</v>
      </c>
      <c r="R36" s="758">
        <v>178</v>
      </c>
      <c r="S36" s="758">
        <v>0</v>
      </c>
      <c r="T36" s="758">
        <v>191</v>
      </c>
      <c r="U36" s="758">
        <v>90</v>
      </c>
      <c r="V36" s="758">
        <v>0</v>
      </c>
      <c r="W36" s="758">
        <v>1</v>
      </c>
      <c r="X36" s="758">
        <v>89</v>
      </c>
      <c r="Y36" s="757"/>
      <c r="Z36" s="759" t="s">
        <v>1514</v>
      </c>
    </row>
    <row r="37" spans="1:26" x14ac:dyDescent="0.2">
      <c r="A37" s="734"/>
      <c r="B37" s="729"/>
      <c r="C37" s="761" t="s">
        <v>1515</v>
      </c>
      <c r="D37" s="757"/>
      <c r="E37" s="758">
        <v>82</v>
      </c>
      <c r="F37" s="758">
        <v>55</v>
      </c>
      <c r="G37" s="758">
        <v>40</v>
      </c>
      <c r="H37" s="758">
        <v>82</v>
      </c>
      <c r="I37" s="758">
        <v>14</v>
      </c>
      <c r="J37" s="758">
        <v>7</v>
      </c>
      <c r="K37" s="758">
        <v>0</v>
      </c>
      <c r="L37" s="758">
        <v>7</v>
      </c>
      <c r="M37" s="758">
        <v>0</v>
      </c>
      <c r="N37" s="758">
        <v>37</v>
      </c>
      <c r="O37" s="758">
        <v>1</v>
      </c>
      <c r="P37" s="758">
        <v>9</v>
      </c>
      <c r="Q37" s="758">
        <v>0</v>
      </c>
      <c r="R37" s="758">
        <v>27</v>
      </c>
      <c r="S37" s="758">
        <v>0</v>
      </c>
      <c r="T37" s="758">
        <v>31</v>
      </c>
      <c r="U37" s="758">
        <v>42</v>
      </c>
      <c r="V37" s="758">
        <v>0</v>
      </c>
      <c r="W37" s="758">
        <v>2</v>
      </c>
      <c r="X37" s="758">
        <v>40</v>
      </c>
      <c r="Y37" s="757"/>
      <c r="Z37" s="759" t="s">
        <v>1516</v>
      </c>
    </row>
    <row r="38" spans="1:26" x14ac:dyDescent="0.2">
      <c r="A38" s="734"/>
      <c r="B38" s="729"/>
      <c r="C38" s="761" t="s">
        <v>1517</v>
      </c>
      <c r="D38" s="757"/>
      <c r="E38" s="758">
        <v>299</v>
      </c>
      <c r="F38" s="758">
        <v>139</v>
      </c>
      <c r="G38" s="758">
        <v>191</v>
      </c>
      <c r="H38" s="758">
        <v>163</v>
      </c>
      <c r="I38" s="758">
        <v>21</v>
      </c>
      <c r="J38" s="758">
        <v>11</v>
      </c>
      <c r="K38" s="758">
        <v>2</v>
      </c>
      <c r="L38" s="758">
        <v>7</v>
      </c>
      <c r="M38" s="758">
        <v>1</v>
      </c>
      <c r="N38" s="758">
        <v>140</v>
      </c>
      <c r="O38" s="758">
        <v>52</v>
      </c>
      <c r="P38" s="758">
        <v>24</v>
      </c>
      <c r="Q38" s="758">
        <v>1</v>
      </c>
      <c r="R38" s="758">
        <v>63</v>
      </c>
      <c r="S38" s="758">
        <v>0</v>
      </c>
      <c r="T38" s="758">
        <v>2</v>
      </c>
      <c r="U38" s="758">
        <v>191</v>
      </c>
      <c r="V38" s="758">
        <v>0</v>
      </c>
      <c r="W38" s="758">
        <v>0</v>
      </c>
      <c r="X38" s="758">
        <v>191</v>
      </c>
      <c r="Y38" s="757"/>
      <c r="Z38" s="759" t="s">
        <v>1518</v>
      </c>
    </row>
    <row r="39" spans="1:26" x14ac:dyDescent="0.2">
      <c r="A39" s="734"/>
      <c r="B39" s="729"/>
      <c r="C39" s="761" t="s">
        <v>1519</v>
      </c>
      <c r="D39" s="757"/>
      <c r="E39" s="758">
        <v>1443</v>
      </c>
      <c r="F39" s="758">
        <v>1190</v>
      </c>
      <c r="G39" s="758">
        <v>631</v>
      </c>
      <c r="H39" s="758">
        <v>1951</v>
      </c>
      <c r="I39" s="758">
        <v>212</v>
      </c>
      <c r="J39" s="758">
        <v>123</v>
      </c>
      <c r="K39" s="758">
        <v>6</v>
      </c>
      <c r="L39" s="758">
        <v>62</v>
      </c>
      <c r="M39" s="758">
        <v>21</v>
      </c>
      <c r="N39" s="758">
        <v>973</v>
      </c>
      <c r="O39" s="758">
        <v>45</v>
      </c>
      <c r="P39" s="758">
        <v>166</v>
      </c>
      <c r="Q39" s="758">
        <v>14</v>
      </c>
      <c r="R39" s="758">
        <v>735</v>
      </c>
      <c r="S39" s="758">
        <v>13</v>
      </c>
      <c r="T39" s="758">
        <v>766</v>
      </c>
      <c r="U39" s="758">
        <v>631</v>
      </c>
      <c r="V39" s="758">
        <v>0</v>
      </c>
      <c r="W39" s="758">
        <v>1</v>
      </c>
      <c r="X39" s="758">
        <v>630</v>
      </c>
      <c r="Y39" s="757"/>
      <c r="Z39" s="759" t="s">
        <v>1520</v>
      </c>
    </row>
    <row r="40" spans="1:26" x14ac:dyDescent="0.2">
      <c r="A40" s="734"/>
      <c r="B40" s="729"/>
      <c r="C40" s="761" t="s">
        <v>1521</v>
      </c>
      <c r="D40" s="757"/>
      <c r="E40" s="758">
        <v>277</v>
      </c>
      <c r="F40" s="758">
        <v>197</v>
      </c>
      <c r="G40" s="758">
        <v>101</v>
      </c>
      <c r="H40" s="758">
        <v>310</v>
      </c>
      <c r="I40" s="758">
        <v>48</v>
      </c>
      <c r="J40" s="758">
        <v>31</v>
      </c>
      <c r="K40" s="758">
        <v>2</v>
      </c>
      <c r="L40" s="758">
        <v>12</v>
      </c>
      <c r="M40" s="758">
        <v>3</v>
      </c>
      <c r="N40" s="758">
        <v>141</v>
      </c>
      <c r="O40" s="758">
        <v>4</v>
      </c>
      <c r="P40" s="758">
        <v>15</v>
      </c>
      <c r="Q40" s="758">
        <v>3</v>
      </c>
      <c r="R40" s="758">
        <v>119</v>
      </c>
      <c r="S40" s="758">
        <v>0</v>
      </c>
      <c r="T40" s="758">
        <v>121</v>
      </c>
      <c r="U40" s="758">
        <v>103</v>
      </c>
      <c r="V40" s="758">
        <v>1</v>
      </c>
      <c r="W40" s="758">
        <v>8</v>
      </c>
      <c r="X40" s="758">
        <v>94</v>
      </c>
      <c r="Y40" s="757"/>
      <c r="Z40" s="759" t="s">
        <v>1522</v>
      </c>
    </row>
    <row r="41" spans="1:26" x14ac:dyDescent="0.2">
      <c r="A41" s="734"/>
      <c r="B41" s="729"/>
      <c r="C41" s="761" t="s">
        <v>1523</v>
      </c>
      <c r="D41" s="757"/>
      <c r="E41" s="758">
        <v>2274</v>
      </c>
      <c r="F41" s="758">
        <v>1417</v>
      </c>
      <c r="G41" s="758">
        <v>1342</v>
      </c>
      <c r="H41" s="758">
        <v>1674</v>
      </c>
      <c r="I41" s="758">
        <v>440</v>
      </c>
      <c r="J41" s="758">
        <v>184</v>
      </c>
      <c r="K41" s="758">
        <v>14</v>
      </c>
      <c r="L41" s="758">
        <v>212</v>
      </c>
      <c r="M41" s="758">
        <v>30</v>
      </c>
      <c r="N41" s="758">
        <v>962</v>
      </c>
      <c r="O41" s="758">
        <v>36</v>
      </c>
      <c r="P41" s="758">
        <v>203</v>
      </c>
      <c r="Q41" s="758">
        <v>5</v>
      </c>
      <c r="R41" s="758">
        <v>717</v>
      </c>
      <c r="S41" s="758">
        <v>1</v>
      </c>
      <c r="T41" s="758">
        <v>272</v>
      </c>
      <c r="U41" s="758">
        <v>1346</v>
      </c>
      <c r="V41" s="758">
        <v>1</v>
      </c>
      <c r="W41" s="758">
        <v>4</v>
      </c>
      <c r="X41" s="758">
        <v>1341</v>
      </c>
      <c r="Y41" s="757"/>
      <c r="Z41" s="759" t="s">
        <v>1524</v>
      </c>
    </row>
    <row r="42" spans="1:26" x14ac:dyDescent="0.2">
      <c r="A42" s="734" t="s">
        <v>150</v>
      </c>
      <c r="B42" s="729"/>
      <c r="C42" s="761" t="s">
        <v>1525</v>
      </c>
      <c r="D42" s="757"/>
      <c r="E42" s="758">
        <v>4801</v>
      </c>
      <c r="F42" s="758">
        <v>3859</v>
      </c>
      <c r="G42" s="758">
        <v>1858</v>
      </c>
      <c r="H42" s="758">
        <v>5626</v>
      </c>
      <c r="I42" s="758">
        <v>971</v>
      </c>
      <c r="J42" s="758">
        <v>499</v>
      </c>
      <c r="K42" s="758">
        <v>23</v>
      </c>
      <c r="L42" s="758">
        <v>400</v>
      </c>
      <c r="M42" s="758">
        <v>49</v>
      </c>
      <c r="N42" s="758">
        <v>2879</v>
      </c>
      <c r="O42" s="758">
        <v>92</v>
      </c>
      <c r="P42" s="758">
        <v>476</v>
      </c>
      <c r="Q42" s="758">
        <v>31</v>
      </c>
      <c r="R42" s="758">
        <v>2240</v>
      </c>
      <c r="S42" s="758">
        <v>40</v>
      </c>
      <c r="T42" s="758">
        <v>1776</v>
      </c>
      <c r="U42" s="758">
        <v>1871</v>
      </c>
      <c r="V42" s="758">
        <v>4</v>
      </c>
      <c r="W42" s="758">
        <v>20</v>
      </c>
      <c r="X42" s="758">
        <v>1847</v>
      </c>
      <c r="Y42" s="757"/>
      <c r="Z42" s="759" t="s">
        <v>1526</v>
      </c>
    </row>
    <row r="43" spans="1:26" x14ac:dyDescent="0.2">
      <c r="A43" s="734" t="s">
        <v>150</v>
      </c>
      <c r="B43" s="729" t="s">
        <v>150</v>
      </c>
      <c r="C43" s="761" t="s">
        <v>1527</v>
      </c>
      <c r="D43" s="757"/>
      <c r="E43" s="758">
        <v>1039</v>
      </c>
      <c r="F43" s="758">
        <v>847</v>
      </c>
      <c r="G43" s="758">
        <v>559</v>
      </c>
      <c r="H43" s="758">
        <v>1380</v>
      </c>
      <c r="I43" s="758">
        <v>160</v>
      </c>
      <c r="J43" s="758">
        <v>96</v>
      </c>
      <c r="K43" s="758">
        <v>6</v>
      </c>
      <c r="L43" s="758">
        <v>28</v>
      </c>
      <c r="M43" s="758">
        <v>30</v>
      </c>
      <c r="N43" s="758">
        <v>536</v>
      </c>
      <c r="O43" s="758">
        <v>16</v>
      </c>
      <c r="P43" s="758">
        <v>138</v>
      </c>
      <c r="Q43" s="758">
        <v>3</v>
      </c>
      <c r="R43" s="758">
        <v>378</v>
      </c>
      <c r="S43" s="758">
        <v>1</v>
      </c>
      <c r="T43" s="758">
        <v>684</v>
      </c>
      <c r="U43" s="758">
        <v>560</v>
      </c>
      <c r="V43" s="758">
        <v>1</v>
      </c>
      <c r="W43" s="758">
        <v>0</v>
      </c>
      <c r="X43" s="758">
        <v>559</v>
      </c>
      <c r="Y43" s="757"/>
      <c r="Z43" s="759" t="s">
        <v>1528</v>
      </c>
    </row>
    <row r="44" spans="1:26" x14ac:dyDescent="0.2">
      <c r="A44" s="734" t="s">
        <v>150</v>
      </c>
      <c r="B44" s="729" t="s">
        <v>150</v>
      </c>
      <c r="C44" s="761" t="s">
        <v>141</v>
      </c>
      <c r="D44" s="757"/>
      <c r="E44" s="758">
        <v>365</v>
      </c>
      <c r="F44" s="758">
        <v>270</v>
      </c>
      <c r="G44" s="758">
        <v>121</v>
      </c>
      <c r="H44" s="758">
        <v>313</v>
      </c>
      <c r="I44" s="758">
        <v>82</v>
      </c>
      <c r="J44" s="758">
        <v>25</v>
      </c>
      <c r="K44" s="758">
        <v>3</v>
      </c>
      <c r="L44" s="758">
        <v>49</v>
      </c>
      <c r="M44" s="758">
        <v>5</v>
      </c>
      <c r="N44" s="758">
        <v>225</v>
      </c>
      <c r="O44" s="758">
        <v>10</v>
      </c>
      <c r="P44" s="758">
        <v>36</v>
      </c>
      <c r="Q44" s="758">
        <v>0</v>
      </c>
      <c r="R44" s="758">
        <v>178</v>
      </c>
      <c r="S44" s="758">
        <v>1</v>
      </c>
      <c r="T44" s="758">
        <v>6</v>
      </c>
      <c r="U44" s="758">
        <v>121</v>
      </c>
      <c r="V44" s="758">
        <v>0</v>
      </c>
      <c r="W44" s="758">
        <v>0</v>
      </c>
      <c r="X44" s="758">
        <v>121</v>
      </c>
      <c r="Y44" s="757"/>
      <c r="Z44" s="759" t="s">
        <v>1529</v>
      </c>
    </row>
    <row r="45" spans="1:26" x14ac:dyDescent="0.2">
      <c r="A45" s="734" t="s">
        <v>150</v>
      </c>
      <c r="B45" s="729" t="s">
        <v>150</v>
      </c>
      <c r="C45" s="761" t="s">
        <v>1530</v>
      </c>
      <c r="D45" s="757"/>
      <c r="E45" s="758">
        <v>865</v>
      </c>
      <c r="F45" s="758">
        <v>539</v>
      </c>
      <c r="G45" s="758">
        <v>406</v>
      </c>
      <c r="H45" s="758">
        <v>621</v>
      </c>
      <c r="I45" s="758">
        <v>65</v>
      </c>
      <c r="J45" s="758">
        <v>48</v>
      </c>
      <c r="K45" s="758">
        <v>2</v>
      </c>
      <c r="L45" s="758">
        <v>9</v>
      </c>
      <c r="M45" s="758">
        <v>6</v>
      </c>
      <c r="N45" s="758">
        <v>469</v>
      </c>
      <c r="O45" s="758">
        <v>17</v>
      </c>
      <c r="P45" s="758">
        <v>74</v>
      </c>
      <c r="Q45" s="758">
        <v>1</v>
      </c>
      <c r="R45" s="758">
        <v>372</v>
      </c>
      <c r="S45" s="758">
        <v>5</v>
      </c>
      <c r="T45" s="758">
        <v>87</v>
      </c>
      <c r="U45" s="758">
        <v>406</v>
      </c>
      <c r="V45" s="758">
        <v>0</v>
      </c>
      <c r="W45" s="758">
        <v>0</v>
      </c>
      <c r="X45" s="758">
        <v>406</v>
      </c>
      <c r="Y45" s="757"/>
      <c r="Z45" s="759" t="s">
        <v>1531</v>
      </c>
    </row>
    <row r="46" spans="1:26" x14ac:dyDescent="0.2">
      <c r="A46" s="734" t="s">
        <v>150</v>
      </c>
      <c r="B46" s="729" t="s">
        <v>150</v>
      </c>
      <c r="C46" s="761" t="s">
        <v>1532</v>
      </c>
      <c r="D46" s="757"/>
      <c r="E46" s="758">
        <v>411</v>
      </c>
      <c r="F46" s="758">
        <v>318</v>
      </c>
      <c r="G46" s="758">
        <v>97</v>
      </c>
      <c r="H46" s="758">
        <v>498</v>
      </c>
      <c r="I46" s="758">
        <v>52</v>
      </c>
      <c r="J46" s="758">
        <v>33</v>
      </c>
      <c r="K46" s="758">
        <v>0</v>
      </c>
      <c r="L46" s="758">
        <v>14</v>
      </c>
      <c r="M46" s="758">
        <v>5</v>
      </c>
      <c r="N46" s="758">
        <v>275</v>
      </c>
      <c r="O46" s="758">
        <v>10</v>
      </c>
      <c r="P46" s="758">
        <v>45</v>
      </c>
      <c r="Q46" s="758">
        <v>0</v>
      </c>
      <c r="R46" s="758">
        <v>219</v>
      </c>
      <c r="S46" s="758">
        <v>1</v>
      </c>
      <c r="T46" s="758">
        <v>171</v>
      </c>
      <c r="U46" s="758">
        <v>98</v>
      </c>
      <c r="V46" s="758">
        <v>0</v>
      </c>
      <c r="W46" s="758">
        <v>1</v>
      </c>
      <c r="X46" s="758">
        <v>97</v>
      </c>
      <c r="Y46" s="757"/>
      <c r="Z46" s="759" t="s">
        <v>1533</v>
      </c>
    </row>
    <row r="47" spans="1:26" x14ac:dyDescent="0.2">
      <c r="A47" s="734" t="s">
        <v>150</v>
      </c>
      <c r="B47" s="729" t="s">
        <v>150</v>
      </c>
      <c r="C47" s="761" t="s">
        <v>144</v>
      </c>
      <c r="D47" s="757"/>
      <c r="E47" s="758">
        <v>381</v>
      </c>
      <c r="F47" s="758">
        <v>318</v>
      </c>
      <c r="G47" s="758">
        <v>183</v>
      </c>
      <c r="H47" s="758">
        <v>520</v>
      </c>
      <c r="I47" s="758">
        <v>46</v>
      </c>
      <c r="J47" s="758">
        <v>26</v>
      </c>
      <c r="K47" s="758">
        <v>2</v>
      </c>
      <c r="L47" s="758">
        <v>16</v>
      </c>
      <c r="M47" s="758">
        <v>2</v>
      </c>
      <c r="N47" s="758">
        <v>231</v>
      </c>
      <c r="O47" s="758">
        <v>17</v>
      </c>
      <c r="P47" s="758">
        <v>54</v>
      </c>
      <c r="Q47" s="758">
        <v>1</v>
      </c>
      <c r="R47" s="758">
        <v>156</v>
      </c>
      <c r="S47" s="758">
        <v>3</v>
      </c>
      <c r="T47" s="758">
        <v>243</v>
      </c>
      <c r="U47" s="758">
        <v>184</v>
      </c>
      <c r="V47" s="758">
        <v>0</v>
      </c>
      <c r="W47" s="758">
        <v>2</v>
      </c>
      <c r="X47" s="758">
        <v>182</v>
      </c>
      <c r="Y47" s="757"/>
      <c r="Z47" s="759" t="s">
        <v>1534</v>
      </c>
    </row>
    <row r="48" spans="1:26" x14ac:dyDescent="0.2">
      <c r="A48" s="734" t="s">
        <v>150</v>
      </c>
      <c r="B48" s="729" t="s">
        <v>150</v>
      </c>
      <c r="C48" s="761" t="s">
        <v>1535</v>
      </c>
      <c r="D48" s="757"/>
      <c r="E48" s="758">
        <v>436</v>
      </c>
      <c r="F48" s="758">
        <v>342</v>
      </c>
      <c r="G48" s="758">
        <v>144</v>
      </c>
      <c r="H48" s="758">
        <v>600</v>
      </c>
      <c r="I48" s="758">
        <v>72</v>
      </c>
      <c r="J48" s="758">
        <v>55</v>
      </c>
      <c r="K48" s="758">
        <v>0</v>
      </c>
      <c r="L48" s="758">
        <v>13</v>
      </c>
      <c r="M48" s="758">
        <v>4</v>
      </c>
      <c r="N48" s="758">
        <v>279</v>
      </c>
      <c r="O48" s="758">
        <v>9</v>
      </c>
      <c r="P48" s="758">
        <v>53</v>
      </c>
      <c r="Q48" s="758">
        <v>2</v>
      </c>
      <c r="R48" s="758">
        <v>214</v>
      </c>
      <c r="S48" s="758">
        <v>1</v>
      </c>
      <c r="T48" s="758">
        <v>249</v>
      </c>
      <c r="U48" s="758">
        <v>144</v>
      </c>
      <c r="V48" s="758">
        <v>0</v>
      </c>
      <c r="W48" s="758">
        <v>0</v>
      </c>
      <c r="X48" s="758">
        <v>144</v>
      </c>
      <c r="Y48" s="757"/>
      <c r="Z48" s="759" t="s">
        <v>1536</v>
      </c>
    </row>
    <row r="49" spans="1:26" x14ac:dyDescent="0.2">
      <c r="A49" s="734" t="s">
        <v>150</v>
      </c>
      <c r="B49" s="729" t="s">
        <v>150</v>
      </c>
      <c r="C49" s="761"/>
      <c r="D49" s="757"/>
      <c r="E49" s="758"/>
      <c r="F49" s="758"/>
      <c r="G49" s="758"/>
      <c r="H49" s="758"/>
      <c r="I49" s="758"/>
      <c r="J49" s="758"/>
      <c r="K49" s="758"/>
      <c r="L49" s="758"/>
      <c r="M49" s="758"/>
      <c r="N49" s="758"/>
      <c r="O49" s="758"/>
      <c r="P49" s="758"/>
      <c r="Q49" s="758"/>
      <c r="R49" s="758"/>
      <c r="S49" s="758"/>
      <c r="T49" s="758"/>
      <c r="U49" s="758"/>
      <c r="V49" s="758"/>
      <c r="W49" s="758"/>
      <c r="X49" s="758"/>
      <c r="Y49" s="757"/>
      <c r="Z49" s="759"/>
    </row>
    <row r="50" spans="1:26" x14ac:dyDescent="0.2">
      <c r="A50" s="734"/>
      <c r="B50" s="729" t="s">
        <v>150</v>
      </c>
      <c r="C50" s="762"/>
      <c r="D50" s="757"/>
      <c r="E50" s="758"/>
      <c r="F50" s="758"/>
      <c r="G50" s="758"/>
      <c r="H50" s="758"/>
      <c r="I50" s="758"/>
      <c r="J50" s="758"/>
      <c r="K50" s="758"/>
      <c r="L50" s="758"/>
      <c r="M50" s="758"/>
      <c r="N50" s="758"/>
      <c r="O50" s="758"/>
      <c r="P50" s="758"/>
      <c r="Q50" s="758"/>
      <c r="R50" s="758"/>
      <c r="S50" s="758"/>
      <c r="T50" s="758"/>
      <c r="U50" s="758"/>
      <c r="V50" s="758"/>
      <c r="W50" s="758"/>
      <c r="X50" s="758"/>
      <c r="Y50" s="757"/>
      <c r="Z50" s="759"/>
    </row>
    <row r="51" spans="1:26" x14ac:dyDescent="0.2">
      <c r="A51" s="734"/>
      <c r="B51" s="729" t="s">
        <v>150</v>
      </c>
      <c r="C51" s="762"/>
      <c r="D51" s="757"/>
      <c r="E51" s="758"/>
      <c r="F51" s="758"/>
      <c r="G51" s="758"/>
      <c r="H51" s="758"/>
      <c r="I51" s="758"/>
      <c r="J51" s="758"/>
      <c r="K51" s="758"/>
      <c r="L51" s="758"/>
      <c r="M51" s="758"/>
      <c r="N51" s="758"/>
      <c r="O51" s="758"/>
      <c r="P51" s="758"/>
      <c r="Q51" s="758"/>
      <c r="R51" s="758"/>
      <c r="S51" s="758"/>
      <c r="T51" s="758"/>
      <c r="U51" s="758"/>
      <c r="V51" s="758"/>
      <c r="W51" s="758"/>
      <c r="X51" s="758"/>
      <c r="Y51" s="757"/>
      <c r="Z51" s="759"/>
    </row>
    <row r="52" spans="1:26" x14ac:dyDescent="0.2">
      <c r="A52" s="734"/>
      <c r="B52" s="729"/>
      <c r="C52" s="761"/>
      <c r="D52" s="757"/>
      <c r="E52" s="763"/>
      <c r="F52" s="763"/>
      <c r="G52" s="763"/>
      <c r="H52" s="763"/>
      <c r="I52" s="763"/>
      <c r="J52" s="763"/>
      <c r="K52" s="763"/>
      <c r="L52" s="763"/>
      <c r="M52" s="763"/>
      <c r="N52" s="763"/>
      <c r="O52" s="763"/>
      <c r="P52" s="763"/>
      <c r="Q52" s="763"/>
      <c r="R52" s="763"/>
      <c r="S52" s="763"/>
      <c r="T52" s="763"/>
      <c r="U52" s="763"/>
      <c r="V52" s="763"/>
      <c r="W52" s="763"/>
      <c r="X52" s="763"/>
      <c r="Y52" s="757"/>
      <c r="Z52" s="759"/>
    </row>
    <row r="53" spans="1:26" x14ac:dyDescent="0.2">
      <c r="A53" s="734"/>
      <c r="B53" s="729" t="s">
        <v>96</v>
      </c>
      <c r="C53" s="756" t="s">
        <v>67</v>
      </c>
      <c r="D53" s="757"/>
      <c r="E53" s="758">
        <v>26743</v>
      </c>
      <c r="F53" s="758">
        <v>18422</v>
      </c>
      <c r="G53" s="758">
        <v>11144</v>
      </c>
      <c r="H53" s="758">
        <v>25410</v>
      </c>
      <c r="I53" s="758">
        <v>3375</v>
      </c>
      <c r="J53" s="758">
        <v>1901</v>
      </c>
      <c r="K53" s="758">
        <v>160</v>
      </c>
      <c r="L53" s="758">
        <v>1069</v>
      </c>
      <c r="M53" s="758">
        <v>245</v>
      </c>
      <c r="N53" s="758">
        <v>15106</v>
      </c>
      <c r="O53" s="758">
        <v>813</v>
      </c>
      <c r="P53" s="758">
        <v>6851</v>
      </c>
      <c r="Q53" s="758">
        <v>82</v>
      </c>
      <c r="R53" s="758">
        <v>7310</v>
      </c>
      <c r="S53" s="758">
        <v>50</v>
      </c>
      <c r="T53" s="758">
        <v>6929</v>
      </c>
      <c r="U53" s="758">
        <v>11158</v>
      </c>
      <c r="V53" s="758">
        <v>6</v>
      </c>
      <c r="W53" s="758">
        <v>41</v>
      </c>
      <c r="X53" s="758">
        <v>11111</v>
      </c>
      <c r="Y53" s="757"/>
      <c r="Z53" s="759" t="s">
        <v>1505</v>
      </c>
    </row>
    <row r="54" spans="1:26" x14ac:dyDescent="0.2">
      <c r="A54" s="734"/>
      <c r="B54" s="729"/>
      <c r="C54" s="761" t="s">
        <v>1507</v>
      </c>
      <c r="D54" s="757"/>
      <c r="E54" s="758">
        <v>3631</v>
      </c>
      <c r="F54" s="758">
        <v>2373</v>
      </c>
      <c r="G54" s="758">
        <v>1629</v>
      </c>
      <c r="H54" s="758">
        <v>3081</v>
      </c>
      <c r="I54" s="758">
        <v>246</v>
      </c>
      <c r="J54" s="758">
        <v>174</v>
      </c>
      <c r="K54" s="758">
        <v>15</v>
      </c>
      <c r="L54" s="758">
        <v>33</v>
      </c>
      <c r="M54" s="758">
        <v>24</v>
      </c>
      <c r="N54" s="758">
        <v>2241</v>
      </c>
      <c r="O54" s="758">
        <v>147</v>
      </c>
      <c r="P54" s="758">
        <v>1034</v>
      </c>
      <c r="Q54" s="758">
        <v>18</v>
      </c>
      <c r="R54" s="758">
        <v>1034</v>
      </c>
      <c r="S54" s="758">
        <v>8</v>
      </c>
      <c r="T54" s="758">
        <v>594</v>
      </c>
      <c r="U54" s="758">
        <v>1629</v>
      </c>
      <c r="V54" s="758">
        <v>0</v>
      </c>
      <c r="W54" s="758">
        <v>1</v>
      </c>
      <c r="X54" s="758">
        <v>1628</v>
      </c>
      <c r="Y54" s="757"/>
      <c r="Z54" s="759" t="s">
        <v>1508</v>
      </c>
    </row>
    <row r="55" spans="1:26" x14ac:dyDescent="0.2">
      <c r="A55" s="734"/>
      <c r="B55" s="729"/>
      <c r="C55" s="761" t="s">
        <v>1509</v>
      </c>
      <c r="D55" s="757"/>
      <c r="E55" s="758">
        <v>5749</v>
      </c>
      <c r="F55" s="758">
        <v>3722</v>
      </c>
      <c r="G55" s="758">
        <v>2840</v>
      </c>
      <c r="H55" s="758">
        <v>4637</v>
      </c>
      <c r="I55" s="758">
        <v>1123</v>
      </c>
      <c r="J55" s="758">
        <v>532</v>
      </c>
      <c r="K55" s="758">
        <v>68</v>
      </c>
      <c r="L55" s="758">
        <v>433</v>
      </c>
      <c r="M55" s="758">
        <v>90</v>
      </c>
      <c r="N55" s="758">
        <v>2961</v>
      </c>
      <c r="O55" s="758">
        <v>117</v>
      </c>
      <c r="P55" s="758">
        <v>1660</v>
      </c>
      <c r="Q55" s="758">
        <v>10</v>
      </c>
      <c r="R55" s="758">
        <v>1169</v>
      </c>
      <c r="S55" s="758">
        <v>5</v>
      </c>
      <c r="T55" s="758">
        <v>553</v>
      </c>
      <c r="U55" s="758">
        <v>2840</v>
      </c>
      <c r="V55" s="758">
        <v>0</v>
      </c>
      <c r="W55" s="758">
        <v>0</v>
      </c>
      <c r="X55" s="758">
        <v>2840</v>
      </c>
      <c r="Y55" s="757"/>
      <c r="Z55" s="759" t="s">
        <v>1510</v>
      </c>
    </row>
    <row r="56" spans="1:26" x14ac:dyDescent="0.2">
      <c r="A56" s="734"/>
      <c r="B56" s="729"/>
      <c r="C56" s="761" t="s">
        <v>1511</v>
      </c>
      <c r="D56" s="757"/>
      <c r="E56" s="758">
        <v>572</v>
      </c>
      <c r="F56" s="758">
        <v>295</v>
      </c>
      <c r="G56" s="758">
        <v>291</v>
      </c>
      <c r="H56" s="758">
        <v>356</v>
      </c>
      <c r="I56" s="758">
        <v>64</v>
      </c>
      <c r="J56" s="758">
        <v>44</v>
      </c>
      <c r="K56" s="758">
        <v>8</v>
      </c>
      <c r="L56" s="758">
        <v>11</v>
      </c>
      <c r="M56" s="758">
        <v>1</v>
      </c>
      <c r="N56" s="758">
        <v>197</v>
      </c>
      <c r="O56" s="758">
        <v>8</v>
      </c>
      <c r="P56" s="758">
        <v>54</v>
      </c>
      <c r="Q56" s="758">
        <v>0</v>
      </c>
      <c r="R56" s="758">
        <v>133</v>
      </c>
      <c r="S56" s="758">
        <v>2</v>
      </c>
      <c r="T56" s="758">
        <v>95</v>
      </c>
      <c r="U56" s="758">
        <v>292</v>
      </c>
      <c r="V56" s="758">
        <v>0</v>
      </c>
      <c r="W56" s="758">
        <v>6</v>
      </c>
      <c r="X56" s="758">
        <v>286</v>
      </c>
      <c r="Y56" s="757"/>
      <c r="Z56" s="759" t="s">
        <v>1512</v>
      </c>
    </row>
    <row r="57" spans="1:26" x14ac:dyDescent="0.2">
      <c r="A57" s="734"/>
      <c r="B57" s="729"/>
      <c r="C57" s="761" t="s">
        <v>1513</v>
      </c>
      <c r="D57" s="757"/>
      <c r="E57" s="758">
        <v>384</v>
      </c>
      <c r="F57" s="758">
        <v>287</v>
      </c>
      <c r="G57" s="758">
        <v>115</v>
      </c>
      <c r="H57" s="758">
        <v>486</v>
      </c>
      <c r="I57" s="758">
        <v>11</v>
      </c>
      <c r="J57" s="758">
        <v>7</v>
      </c>
      <c r="K57" s="758">
        <v>1</v>
      </c>
      <c r="L57" s="758">
        <v>3</v>
      </c>
      <c r="M57" s="758">
        <v>0</v>
      </c>
      <c r="N57" s="758">
        <v>254</v>
      </c>
      <c r="O57" s="758">
        <v>16</v>
      </c>
      <c r="P57" s="758">
        <v>89</v>
      </c>
      <c r="Q57" s="758">
        <v>1</v>
      </c>
      <c r="R57" s="758">
        <v>144</v>
      </c>
      <c r="S57" s="758">
        <v>4</v>
      </c>
      <c r="T57" s="758">
        <v>221</v>
      </c>
      <c r="U57" s="758">
        <v>116</v>
      </c>
      <c r="V57" s="758">
        <v>1</v>
      </c>
      <c r="W57" s="758">
        <v>1</v>
      </c>
      <c r="X57" s="758">
        <v>114</v>
      </c>
      <c r="Y57" s="757"/>
      <c r="Z57" s="759" t="s">
        <v>1514</v>
      </c>
    </row>
    <row r="58" spans="1:26" x14ac:dyDescent="0.2">
      <c r="A58" s="734"/>
      <c r="B58" s="729"/>
      <c r="C58" s="761" t="s">
        <v>1515</v>
      </c>
      <c r="D58" s="757"/>
      <c r="E58" s="758">
        <v>158</v>
      </c>
      <c r="F58" s="758">
        <v>72</v>
      </c>
      <c r="G58" s="758">
        <v>93</v>
      </c>
      <c r="H58" s="758">
        <v>93</v>
      </c>
      <c r="I58" s="758">
        <v>13</v>
      </c>
      <c r="J58" s="758">
        <v>8</v>
      </c>
      <c r="K58" s="758">
        <v>0</v>
      </c>
      <c r="L58" s="758">
        <v>4</v>
      </c>
      <c r="M58" s="758">
        <v>1</v>
      </c>
      <c r="N58" s="758">
        <v>49</v>
      </c>
      <c r="O58" s="758">
        <v>3</v>
      </c>
      <c r="P58" s="758">
        <v>18</v>
      </c>
      <c r="Q58" s="758">
        <v>2</v>
      </c>
      <c r="R58" s="758">
        <v>25</v>
      </c>
      <c r="S58" s="758">
        <v>1</v>
      </c>
      <c r="T58" s="758">
        <v>31</v>
      </c>
      <c r="U58" s="758">
        <v>95</v>
      </c>
      <c r="V58" s="758">
        <v>0</v>
      </c>
      <c r="W58" s="758">
        <v>2</v>
      </c>
      <c r="X58" s="758">
        <v>93</v>
      </c>
      <c r="Y58" s="757"/>
      <c r="Z58" s="759" t="s">
        <v>1516</v>
      </c>
    </row>
    <row r="59" spans="1:26" x14ac:dyDescent="0.2">
      <c r="A59" s="734"/>
      <c r="B59" s="729"/>
      <c r="C59" s="761" t="s">
        <v>1517</v>
      </c>
      <c r="D59" s="757"/>
      <c r="E59" s="758">
        <v>533</v>
      </c>
      <c r="F59" s="758">
        <v>260</v>
      </c>
      <c r="G59" s="758">
        <v>271</v>
      </c>
      <c r="H59" s="758">
        <v>283</v>
      </c>
      <c r="I59" s="758">
        <v>56</v>
      </c>
      <c r="J59" s="758">
        <v>52</v>
      </c>
      <c r="K59" s="758">
        <v>1</v>
      </c>
      <c r="L59" s="758">
        <v>3</v>
      </c>
      <c r="M59" s="758">
        <v>0</v>
      </c>
      <c r="N59" s="758">
        <v>223</v>
      </c>
      <c r="O59" s="758">
        <v>39</v>
      </c>
      <c r="P59" s="758">
        <v>101</v>
      </c>
      <c r="Q59" s="758">
        <v>0</v>
      </c>
      <c r="R59" s="758">
        <v>83</v>
      </c>
      <c r="S59" s="758">
        <v>0</v>
      </c>
      <c r="T59" s="758">
        <v>4</v>
      </c>
      <c r="U59" s="758">
        <v>271</v>
      </c>
      <c r="V59" s="758">
        <v>1</v>
      </c>
      <c r="W59" s="758">
        <v>0</v>
      </c>
      <c r="X59" s="758">
        <v>270</v>
      </c>
      <c r="Y59" s="757"/>
      <c r="Z59" s="759" t="s">
        <v>1518</v>
      </c>
    </row>
    <row r="60" spans="1:26" x14ac:dyDescent="0.2">
      <c r="A60" s="734"/>
      <c r="B60" s="729"/>
      <c r="C60" s="761" t="s">
        <v>1519</v>
      </c>
      <c r="D60" s="757"/>
      <c r="E60" s="758">
        <v>2003</v>
      </c>
      <c r="F60" s="758">
        <v>1571</v>
      </c>
      <c r="G60" s="758">
        <v>715</v>
      </c>
      <c r="H60" s="758">
        <v>2579</v>
      </c>
      <c r="I60" s="758">
        <v>203</v>
      </c>
      <c r="J60" s="758">
        <v>129</v>
      </c>
      <c r="K60" s="758">
        <v>8</v>
      </c>
      <c r="L60" s="758">
        <v>44</v>
      </c>
      <c r="M60" s="758">
        <v>22</v>
      </c>
      <c r="N60" s="758">
        <v>1312</v>
      </c>
      <c r="O60" s="758">
        <v>58</v>
      </c>
      <c r="P60" s="758">
        <v>533</v>
      </c>
      <c r="Q60" s="758">
        <v>5</v>
      </c>
      <c r="R60" s="758">
        <v>711</v>
      </c>
      <c r="S60" s="758">
        <v>5</v>
      </c>
      <c r="T60" s="758">
        <v>1064</v>
      </c>
      <c r="U60" s="758">
        <v>716</v>
      </c>
      <c r="V60" s="758">
        <v>2</v>
      </c>
      <c r="W60" s="758">
        <v>1</v>
      </c>
      <c r="X60" s="758">
        <v>713</v>
      </c>
      <c r="Y60" s="757"/>
      <c r="Z60" s="759" t="s">
        <v>1520</v>
      </c>
    </row>
    <row r="61" spans="1:26" x14ac:dyDescent="0.2">
      <c r="A61" s="734"/>
      <c r="B61" s="729"/>
      <c r="C61" s="761" t="s">
        <v>1521</v>
      </c>
      <c r="D61" s="757"/>
      <c r="E61" s="758">
        <v>267</v>
      </c>
      <c r="F61" s="758">
        <v>179</v>
      </c>
      <c r="G61" s="758">
        <v>71</v>
      </c>
      <c r="H61" s="758">
        <v>282</v>
      </c>
      <c r="I61" s="758">
        <v>39</v>
      </c>
      <c r="J61" s="758">
        <v>31</v>
      </c>
      <c r="K61" s="758">
        <v>1</v>
      </c>
      <c r="L61" s="758">
        <v>5</v>
      </c>
      <c r="M61" s="758">
        <v>2</v>
      </c>
      <c r="N61" s="758">
        <v>126</v>
      </c>
      <c r="O61" s="758">
        <v>10</v>
      </c>
      <c r="P61" s="758">
        <v>33</v>
      </c>
      <c r="Q61" s="758">
        <v>3</v>
      </c>
      <c r="R61" s="758">
        <v>80</v>
      </c>
      <c r="S61" s="758">
        <v>0</v>
      </c>
      <c r="T61" s="758">
        <v>117</v>
      </c>
      <c r="U61" s="758">
        <v>73</v>
      </c>
      <c r="V61" s="758">
        <v>1</v>
      </c>
      <c r="W61" s="758">
        <v>4</v>
      </c>
      <c r="X61" s="758">
        <v>68</v>
      </c>
      <c r="Y61" s="757"/>
      <c r="Z61" s="759" t="s">
        <v>1522</v>
      </c>
    </row>
    <row r="62" spans="1:26" x14ac:dyDescent="0.2">
      <c r="A62" s="734"/>
      <c r="B62" s="729" t="s">
        <v>150</v>
      </c>
      <c r="C62" s="761" t="s">
        <v>1523</v>
      </c>
      <c r="D62" s="757"/>
      <c r="E62" s="758">
        <v>2794</v>
      </c>
      <c r="F62" s="758">
        <v>1750</v>
      </c>
      <c r="G62" s="758">
        <v>1333</v>
      </c>
      <c r="H62" s="758">
        <v>2078</v>
      </c>
      <c r="I62" s="758">
        <v>413</v>
      </c>
      <c r="J62" s="758">
        <v>223</v>
      </c>
      <c r="K62" s="758">
        <v>15</v>
      </c>
      <c r="L62" s="758">
        <v>146</v>
      </c>
      <c r="M62" s="758">
        <v>29</v>
      </c>
      <c r="N62" s="758">
        <v>1375</v>
      </c>
      <c r="O62" s="758">
        <v>83</v>
      </c>
      <c r="P62" s="758">
        <v>740</v>
      </c>
      <c r="Q62" s="758">
        <v>5</v>
      </c>
      <c r="R62" s="758">
        <v>545</v>
      </c>
      <c r="S62" s="758">
        <v>2</v>
      </c>
      <c r="T62" s="758">
        <v>290</v>
      </c>
      <c r="U62" s="758">
        <v>1333</v>
      </c>
      <c r="V62" s="758">
        <v>1</v>
      </c>
      <c r="W62" s="758">
        <v>1</v>
      </c>
      <c r="X62" s="758">
        <v>1331</v>
      </c>
      <c r="Y62" s="757"/>
      <c r="Z62" s="759" t="s">
        <v>1524</v>
      </c>
    </row>
    <row r="63" spans="1:26" x14ac:dyDescent="0.2">
      <c r="A63" s="734"/>
      <c r="B63" s="729" t="s">
        <v>150</v>
      </c>
      <c r="C63" s="761" t="s">
        <v>1525</v>
      </c>
      <c r="D63" s="757"/>
      <c r="E63" s="758">
        <v>5967</v>
      </c>
      <c r="F63" s="758">
        <v>4655</v>
      </c>
      <c r="G63" s="758">
        <v>2126</v>
      </c>
      <c r="H63" s="758">
        <v>6705</v>
      </c>
      <c r="I63" s="758">
        <v>818</v>
      </c>
      <c r="J63" s="758">
        <v>458</v>
      </c>
      <c r="K63" s="758">
        <v>27</v>
      </c>
      <c r="L63" s="758">
        <v>294</v>
      </c>
      <c r="M63" s="758">
        <v>39</v>
      </c>
      <c r="N63" s="758">
        <v>3716</v>
      </c>
      <c r="O63" s="758">
        <v>190</v>
      </c>
      <c r="P63" s="758">
        <v>1521</v>
      </c>
      <c r="Q63" s="758">
        <v>27</v>
      </c>
      <c r="R63" s="758">
        <v>1958</v>
      </c>
      <c r="S63" s="758">
        <v>20</v>
      </c>
      <c r="T63" s="758">
        <v>2171</v>
      </c>
      <c r="U63" s="758">
        <v>2132</v>
      </c>
      <c r="V63" s="758">
        <v>0</v>
      </c>
      <c r="W63" s="758">
        <v>21</v>
      </c>
      <c r="X63" s="758">
        <v>2111</v>
      </c>
      <c r="Y63" s="757"/>
      <c r="Z63" s="759" t="s">
        <v>1526</v>
      </c>
    </row>
    <row r="64" spans="1:26" x14ac:dyDescent="0.2">
      <c r="A64" s="734"/>
      <c r="B64" s="729" t="s">
        <v>150</v>
      </c>
      <c r="C64" s="761" t="s">
        <v>1527</v>
      </c>
      <c r="D64" s="757"/>
      <c r="E64" s="758">
        <v>1345</v>
      </c>
      <c r="F64" s="758">
        <v>991</v>
      </c>
      <c r="G64" s="758">
        <v>613</v>
      </c>
      <c r="H64" s="758">
        <v>1664</v>
      </c>
      <c r="I64" s="758">
        <v>112</v>
      </c>
      <c r="J64" s="758">
        <v>70</v>
      </c>
      <c r="K64" s="758">
        <v>6</v>
      </c>
      <c r="L64" s="758">
        <v>19</v>
      </c>
      <c r="M64" s="758">
        <v>17</v>
      </c>
      <c r="N64" s="758">
        <v>716</v>
      </c>
      <c r="O64" s="758">
        <v>44</v>
      </c>
      <c r="P64" s="758">
        <v>319</v>
      </c>
      <c r="Q64" s="758">
        <v>2</v>
      </c>
      <c r="R64" s="758">
        <v>351</v>
      </c>
      <c r="S64" s="758">
        <v>0</v>
      </c>
      <c r="T64" s="758">
        <v>836</v>
      </c>
      <c r="U64" s="758">
        <v>613</v>
      </c>
      <c r="V64" s="758">
        <v>0</v>
      </c>
      <c r="W64" s="758">
        <v>0</v>
      </c>
      <c r="X64" s="758">
        <v>613</v>
      </c>
      <c r="Y64" s="757"/>
      <c r="Z64" s="759" t="s">
        <v>1528</v>
      </c>
    </row>
    <row r="65" spans="1:26" x14ac:dyDescent="0.2">
      <c r="A65" s="734"/>
      <c r="B65" s="729" t="s">
        <v>150</v>
      </c>
      <c r="C65" s="761" t="s">
        <v>141</v>
      </c>
      <c r="D65" s="757"/>
      <c r="E65" s="758">
        <v>504</v>
      </c>
      <c r="F65" s="758">
        <v>342</v>
      </c>
      <c r="G65" s="758">
        <v>151</v>
      </c>
      <c r="H65" s="758">
        <v>378</v>
      </c>
      <c r="I65" s="758">
        <v>66</v>
      </c>
      <c r="J65" s="758">
        <v>18</v>
      </c>
      <c r="K65" s="758">
        <v>4</v>
      </c>
      <c r="L65" s="758">
        <v>39</v>
      </c>
      <c r="M65" s="758">
        <v>5</v>
      </c>
      <c r="N65" s="758">
        <v>309</v>
      </c>
      <c r="O65" s="758">
        <v>13</v>
      </c>
      <c r="P65" s="758">
        <v>144</v>
      </c>
      <c r="Q65" s="758">
        <v>0</v>
      </c>
      <c r="R65" s="758">
        <v>151</v>
      </c>
      <c r="S65" s="758">
        <v>1</v>
      </c>
      <c r="T65" s="758">
        <v>3</v>
      </c>
      <c r="U65" s="758">
        <v>152</v>
      </c>
      <c r="V65" s="758">
        <v>0</v>
      </c>
      <c r="W65" s="758">
        <v>1</v>
      </c>
      <c r="X65" s="758">
        <v>151</v>
      </c>
      <c r="Y65" s="757"/>
      <c r="Z65" s="759" t="s">
        <v>1529</v>
      </c>
    </row>
    <row r="66" spans="1:26" x14ac:dyDescent="0.2">
      <c r="A66" s="734"/>
      <c r="B66" s="729" t="s">
        <v>150</v>
      </c>
      <c r="C66" s="761" t="s">
        <v>1530</v>
      </c>
      <c r="D66" s="757"/>
      <c r="E66" s="758">
        <v>1140</v>
      </c>
      <c r="F66" s="758">
        <v>683</v>
      </c>
      <c r="G66" s="758">
        <v>412</v>
      </c>
      <c r="H66" s="758">
        <v>792</v>
      </c>
      <c r="I66" s="758">
        <v>64</v>
      </c>
      <c r="J66" s="758">
        <v>50</v>
      </c>
      <c r="K66" s="758">
        <v>2</v>
      </c>
      <c r="L66" s="758">
        <v>7</v>
      </c>
      <c r="M66" s="758">
        <v>5</v>
      </c>
      <c r="N66" s="758">
        <v>626</v>
      </c>
      <c r="O66" s="758">
        <v>32</v>
      </c>
      <c r="P66" s="758">
        <v>202</v>
      </c>
      <c r="Q66" s="758">
        <v>4</v>
      </c>
      <c r="R66" s="758">
        <v>387</v>
      </c>
      <c r="S66" s="758">
        <v>1</v>
      </c>
      <c r="T66" s="758">
        <v>102</v>
      </c>
      <c r="U66" s="758">
        <v>412</v>
      </c>
      <c r="V66" s="758">
        <v>0</v>
      </c>
      <c r="W66" s="758">
        <v>0</v>
      </c>
      <c r="X66" s="758">
        <v>412</v>
      </c>
      <c r="Y66" s="757"/>
      <c r="Z66" s="759" t="s">
        <v>1531</v>
      </c>
    </row>
    <row r="67" spans="1:26" x14ac:dyDescent="0.2">
      <c r="A67" s="734"/>
      <c r="B67" s="729" t="s">
        <v>150</v>
      </c>
      <c r="C67" s="761" t="s">
        <v>1532</v>
      </c>
      <c r="D67" s="757"/>
      <c r="E67" s="758">
        <v>484</v>
      </c>
      <c r="F67" s="758">
        <v>325</v>
      </c>
      <c r="G67" s="758">
        <v>106</v>
      </c>
      <c r="H67" s="758">
        <v>488</v>
      </c>
      <c r="I67" s="758">
        <v>33</v>
      </c>
      <c r="J67" s="758">
        <v>21</v>
      </c>
      <c r="K67" s="758">
        <v>1</v>
      </c>
      <c r="L67" s="758">
        <v>7</v>
      </c>
      <c r="M67" s="758">
        <v>4</v>
      </c>
      <c r="N67" s="758">
        <v>278</v>
      </c>
      <c r="O67" s="758">
        <v>15</v>
      </c>
      <c r="P67" s="758">
        <v>104</v>
      </c>
      <c r="Q67" s="758">
        <v>1</v>
      </c>
      <c r="R67" s="758">
        <v>158</v>
      </c>
      <c r="S67" s="758">
        <v>0</v>
      </c>
      <c r="T67" s="758">
        <v>177</v>
      </c>
      <c r="U67" s="758">
        <v>106</v>
      </c>
      <c r="V67" s="758">
        <v>0</v>
      </c>
      <c r="W67" s="758">
        <v>0</v>
      </c>
      <c r="X67" s="758">
        <v>106</v>
      </c>
      <c r="Y67" s="757"/>
      <c r="Z67" s="759" t="s">
        <v>1533</v>
      </c>
    </row>
    <row r="68" spans="1:26" x14ac:dyDescent="0.2">
      <c r="A68" s="734"/>
      <c r="B68" s="729" t="s">
        <v>150</v>
      </c>
      <c r="C68" s="761" t="s">
        <v>144</v>
      </c>
      <c r="D68" s="757"/>
      <c r="E68" s="758">
        <v>565</v>
      </c>
      <c r="F68" s="758">
        <v>468</v>
      </c>
      <c r="G68" s="758">
        <v>198</v>
      </c>
      <c r="H68" s="758">
        <v>758</v>
      </c>
      <c r="I68" s="758">
        <v>47</v>
      </c>
      <c r="J68" s="758">
        <v>35</v>
      </c>
      <c r="K68" s="758">
        <v>3</v>
      </c>
      <c r="L68" s="758">
        <v>8</v>
      </c>
      <c r="M68" s="758">
        <v>1</v>
      </c>
      <c r="N68" s="758">
        <v>348</v>
      </c>
      <c r="O68" s="758">
        <v>24</v>
      </c>
      <c r="P68" s="758">
        <v>159</v>
      </c>
      <c r="Q68" s="758">
        <v>2</v>
      </c>
      <c r="R68" s="758">
        <v>163</v>
      </c>
      <c r="S68" s="758">
        <v>0</v>
      </c>
      <c r="T68" s="758">
        <v>363</v>
      </c>
      <c r="U68" s="758">
        <v>198</v>
      </c>
      <c r="V68" s="758">
        <v>0</v>
      </c>
      <c r="W68" s="758">
        <v>3</v>
      </c>
      <c r="X68" s="758">
        <v>195</v>
      </c>
      <c r="Y68" s="757"/>
      <c r="Z68" s="759" t="s">
        <v>1534</v>
      </c>
    </row>
    <row r="69" spans="1:26" x14ac:dyDescent="0.2">
      <c r="A69" s="734"/>
      <c r="B69" s="729" t="s">
        <v>150</v>
      </c>
      <c r="C69" s="761" t="s">
        <v>1535</v>
      </c>
      <c r="D69" s="757"/>
      <c r="E69" s="758">
        <v>647</v>
      </c>
      <c r="F69" s="758">
        <v>449</v>
      </c>
      <c r="G69" s="758">
        <v>180</v>
      </c>
      <c r="H69" s="758">
        <v>750</v>
      </c>
      <c r="I69" s="758">
        <v>67</v>
      </c>
      <c r="J69" s="758">
        <v>49</v>
      </c>
      <c r="K69" s="758">
        <v>0</v>
      </c>
      <c r="L69" s="758">
        <v>13</v>
      </c>
      <c r="M69" s="758">
        <v>5</v>
      </c>
      <c r="N69" s="758">
        <v>375</v>
      </c>
      <c r="O69" s="758">
        <v>14</v>
      </c>
      <c r="P69" s="758">
        <v>140</v>
      </c>
      <c r="Q69" s="758">
        <v>2</v>
      </c>
      <c r="R69" s="758">
        <v>218</v>
      </c>
      <c r="S69" s="758">
        <v>1</v>
      </c>
      <c r="T69" s="758">
        <v>308</v>
      </c>
      <c r="U69" s="758">
        <v>180</v>
      </c>
      <c r="V69" s="758">
        <v>0</v>
      </c>
      <c r="W69" s="758">
        <v>0</v>
      </c>
      <c r="X69" s="758">
        <v>180</v>
      </c>
      <c r="Y69" s="757"/>
      <c r="Z69" s="759" t="s">
        <v>1536</v>
      </c>
    </row>
    <row r="70" spans="1:26" x14ac:dyDescent="0.2">
      <c r="A70" s="734"/>
      <c r="B70" s="729" t="s">
        <v>150</v>
      </c>
      <c r="C70" s="761"/>
      <c r="D70" s="757"/>
      <c r="E70" s="758"/>
      <c r="F70" s="758"/>
      <c r="G70" s="758"/>
      <c r="H70" s="758"/>
      <c r="I70" s="758"/>
      <c r="J70" s="758"/>
      <c r="K70" s="758"/>
      <c r="L70" s="758"/>
      <c r="M70" s="758"/>
      <c r="N70" s="758"/>
      <c r="O70" s="758"/>
      <c r="P70" s="758"/>
      <c r="Q70" s="758"/>
      <c r="R70" s="758"/>
      <c r="S70" s="758"/>
      <c r="T70" s="758"/>
      <c r="U70" s="758"/>
      <c r="V70" s="758"/>
      <c r="W70" s="758"/>
      <c r="X70" s="758"/>
      <c r="Y70" s="757"/>
      <c r="Z70" s="759"/>
    </row>
    <row r="71" spans="1:26" x14ac:dyDescent="0.2">
      <c r="A71" s="734"/>
      <c r="B71" s="729" t="s">
        <v>150</v>
      </c>
      <c r="C71" s="762"/>
      <c r="D71" s="757"/>
      <c r="E71" s="758"/>
      <c r="F71" s="758"/>
      <c r="G71" s="758"/>
      <c r="H71" s="758"/>
      <c r="I71" s="758"/>
      <c r="J71" s="758"/>
      <c r="K71" s="758"/>
      <c r="L71" s="758"/>
      <c r="M71" s="758"/>
      <c r="N71" s="758"/>
      <c r="O71" s="758"/>
      <c r="P71" s="758"/>
      <c r="Q71" s="758"/>
      <c r="R71" s="758"/>
      <c r="S71" s="758"/>
      <c r="T71" s="758"/>
      <c r="U71" s="758"/>
      <c r="V71" s="758"/>
      <c r="W71" s="758"/>
      <c r="X71" s="758"/>
      <c r="Y71" s="757"/>
      <c r="Z71" s="759"/>
    </row>
    <row r="72" spans="1:26" x14ac:dyDescent="0.2">
      <c r="A72" s="734"/>
      <c r="B72" s="729" t="s">
        <v>150</v>
      </c>
      <c r="C72" s="762"/>
      <c r="D72" s="757"/>
      <c r="E72" s="758"/>
      <c r="F72" s="758"/>
      <c r="G72" s="758"/>
      <c r="H72" s="758"/>
      <c r="I72" s="758"/>
      <c r="J72" s="758"/>
      <c r="K72" s="758"/>
      <c r="L72" s="758"/>
      <c r="M72" s="758"/>
      <c r="N72" s="758"/>
      <c r="O72" s="758"/>
      <c r="P72" s="758"/>
      <c r="Q72" s="758"/>
      <c r="R72" s="758"/>
      <c r="S72" s="758"/>
      <c r="T72" s="758"/>
      <c r="U72" s="758"/>
      <c r="V72" s="758"/>
      <c r="W72" s="758"/>
      <c r="X72" s="758"/>
      <c r="Y72" s="757"/>
      <c r="Z72" s="759"/>
    </row>
    <row r="73" spans="1:26" ht="20.100000000000001" customHeight="1" x14ac:dyDescent="0.2">
      <c r="A73" s="734"/>
      <c r="B73" s="729" t="s">
        <v>1537</v>
      </c>
      <c r="C73" s="756" t="s">
        <v>67</v>
      </c>
      <c r="D73" s="757"/>
      <c r="E73" s="758">
        <v>23344</v>
      </c>
      <c r="F73" s="758">
        <v>15880</v>
      </c>
      <c r="G73" s="758">
        <v>9533</v>
      </c>
      <c r="H73" s="758">
        <v>21969</v>
      </c>
      <c r="I73" s="758">
        <v>3038</v>
      </c>
      <c r="J73" s="758">
        <v>1726</v>
      </c>
      <c r="K73" s="758">
        <v>138</v>
      </c>
      <c r="L73" s="758">
        <v>939</v>
      </c>
      <c r="M73" s="758">
        <v>235</v>
      </c>
      <c r="N73" s="758">
        <v>13079</v>
      </c>
      <c r="O73" s="758">
        <v>708</v>
      </c>
      <c r="P73" s="758">
        <v>6151</v>
      </c>
      <c r="Q73" s="758">
        <v>71</v>
      </c>
      <c r="R73" s="758">
        <v>6117</v>
      </c>
      <c r="S73" s="758">
        <v>32</v>
      </c>
      <c r="T73" s="758">
        <v>5852</v>
      </c>
      <c r="U73" s="758">
        <v>9544</v>
      </c>
      <c r="V73" s="758">
        <v>5</v>
      </c>
      <c r="W73" s="758">
        <v>33</v>
      </c>
      <c r="X73" s="758">
        <v>9506</v>
      </c>
      <c r="Y73" s="757"/>
      <c r="Z73" s="759" t="s">
        <v>1505</v>
      </c>
    </row>
    <row r="74" spans="1:26" x14ac:dyDescent="0.2">
      <c r="A74" s="734"/>
      <c r="B74" s="729" t="s">
        <v>150</v>
      </c>
      <c r="C74" s="761" t="s">
        <v>1507</v>
      </c>
      <c r="D74" s="757"/>
      <c r="E74" s="758">
        <v>3270</v>
      </c>
      <c r="F74" s="758">
        <v>2102</v>
      </c>
      <c r="G74" s="758">
        <v>1429</v>
      </c>
      <c r="H74" s="758">
        <v>2729</v>
      </c>
      <c r="I74" s="758">
        <v>228</v>
      </c>
      <c r="J74" s="758">
        <v>161</v>
      </c>
      <c r="K74" s="758">
        <v>12</v>
      </c>
      <c r="L74" s="758">
        <v>31</v>
      </c>
      <c r="M74" s="758">
        <v>24</v>
      </c>
      <c r="N74" s="758">
        <v>1991</v>
      </c>
      <c r="O74" s="758">
        <v>128</v>
      </c>
      <c r="P74" s="758">
        <v>950</v>
      </c>
      <c r="Q74" s="758">
        <v>15</v>
      </c>
      <c r="R74" s="758">
        <v>893</v>
      </c>
      <c r="S74" s="758">
        <v>5</v>
      </c>
      <c r="T74" s="758">
        <v>510</v>
      </c>
      <c r="U74" s="758">
        <v>1429</v>
      </c>
      <c r="V74" s="758">
        <v>0</v>
      </c>
      <c r="W74" s="758">
        <v>1</v>
      </c>
      <c r="X74" s="758">
        <v>1428</v>
      </c>
      <c r="Y74" s="757"/>
      <c r="Z74" s="759" t="s">
        <v>1508</v>
      </c>
    </row>
    <row r="75" spans="1:26" x14ac:dyDescent="0.2">
      <c r="A75" s="734"/>
      <c r="B75" s="729"/>
      <c r="C75" s="761" t="s">
        <v>1509</v>
      </c>
      <c r="D75" s="757"/>
      <c r="E75" s="758">
        <v>5003</v>
      </c>
      <c r="F75" s="758">
        <v>3236</v>
      </c>
      <c r="G75" s="758">
        <v>2428</v>
      </c>
      <c r="H75" s="758">
        <v>4053</v>
      </c>
      <c r="I75" s="758">
        <v>1014</v>
      </c>
      <c r="J75" s="758">
        <v>485</v>
      </c>
      <c r="K75" s="758">
        <v>60</v>
      </c>
      <c r="L75" s="758">
        <v>383</v>
      </c>
      <c r="M75" s="758">
        <v>86</v>
      </c>
      <c r="N75" s="758">
        <v>2557</v>
      </c>
      <c r="O75" s="758">
        <v>106</v>
      </c>
      <c r="P75" s="758">
        <v>1471</v>
      </c>
      <c r="Q75" s="758">
        <v>8</v>
      </c>
      <c r="R75" s="758">
        <v>970</v>
      </c>
      <c r="S75" s="758">
        <v>2</v>
      </c>
      <c r="T75" s="758">
        <v>482</v>
      </c>
      <c r="U75" s="758">
        <v>2428</v>
      </c>
      <c r="V75" s="758">
        <v>0</v>
      </c>
      <c r="W75" s="758">
        <v>0</v>
      </c>
      <c r="X75" s="758">
        <v>2428</v>
      </c>
      <c r="Y75" s="757"/>
      <c r="Z75" s="759" t="s">
        <v>1510</v>
      </c>
    </row>
    <row r="76" spans="1:26" x14ac:dyDescent="0.2">
      <c r="A76" s="734"/>
      <c r="B76" s="729"/>
      <c r="C76" s="761" t="s">
        <v>1511</v>
      </c>
      <c r="D76" s="757"/>
      <c r="E76" s="758">
        <v>500</v>
      </c>
      <c r="F76" s="758">
        <v>259</v>
      </c>
      <c r="G76" s="758">
        <v>241</v>
      </c>
      <c r="H76" s="758">
        <v>316</v>
      </c>
      <c r="I76" s="758">
        <v>59</v>
      </c>
      <c r="J76" s="758">
        <v>42</v>
      </c>
      <c r="K76" s="758">
        <v>8</v>
      </c>
      <c r="L76" s="758">
        <v>8</v>
      </c>
      <c r="M76" s="758">
        <v>1</v>
      </c>
      <c r="N76" s="758">
        <v>173</v>
      </c>
      <c r="O76" s="758">
        <v>8</v>
      </c>
      <c r="P76" s="758">
        <v>47</v>
      </c>
      <c r="Q76" s="758">
        <v>0</v>
      </c>
      <c r="R76" s="758">
        <v>116</v>
      </c>
      <c r="S76" s="758">
        <v>2</v>
      </c>
      <c r="T76" s="758">
        <v>84</v>
      </c>
      <c r="U76" s="758">
        <v>241</v>
      </c>
      <c r="V76" s="758">
        <v>0</v>
      </c>
      <c r="W76" s="758">
        <v>3</v>
      </c>
      <c r="X76" s="758">
        <v>238</v>
      </c>
      <c r="Y76" s="757"/>
      <c r="Z76" s="759" t="s">
        <v>1512</v>
      </c>
    </row>
    <row r="77" spans="1:26" x14ac:dyDescent="0.2">
      <c r="A77" s="734"/>
      <c r="B77" s="729"/>
      <c r="C77" s="761" t="s">
        <v>1513</v>
      </c>
      <c r="D77" s="757"/>
      <c r="E77" s="758">
        <v>347</v>
      </c>
      <c r="F77" s="758">
        <v>254</v>
      </c>
      <c r="G77" s="758">
        <v>105</v>
      </c>
      <c r="H77" s="758">
        <v>433</v>
      </c>
      <c r="I77" s="758">
        <v>10</v>
      </c>
      <c r="J77" s="758">
        <v>6</v>
      </c>
      <c r="K77" s="758">
        <v>1</v>
      </c>
      <c r="L77" s="758">
        <v>3</v>
      </c>
      <c r="M77" s="758">
        <v>0</v>
      </c>
      <c r="N77" s="758">
        <v>227</v>
      </c>
      <c r="O77" s="758">
        <v>14</v>
      </c>
      <c r="P77" s="758">
        <v>85</v>
      </c>
      <c r="Q77" s="758">
        <v>1</v>
      </c>
      <c r="R77" s="758">
        <v>126</v>
      </c>
      <c r="S77" s="758">
        <v>1</v>
      </c>
      <c r="T77" s="758">
        <v>196</v>
      </c>
      <c r="U77" s="758">
        <v>105</v>
      </c>
      <c r="V77" s="758">
        <v>0</v>
      </c>
      <c r="W77" s="758">
        <v>1</v>
      </c>
      <c r="X77" s="758">
        <v>104</v>
      </c>
      <c r="Y77" s="757"/>
      <c r="Z77" s="759" t="s">
        <v>1514</v>
      </c>
    </row>
    <row r="78" spans="1:26" x14ac:dyDescent="0.2">
      <c r="A78" s="734"/>
      <c r="B78" s="729"/>
      <c r="C78" s="761" t="s">
        <v>1515</v>
      </c>
      <c r="D78" s="757"/>
      <c r="E78" s="758">
        <v>143</v>
      </c>
      <c r="F78" s="758">
        <v>62</v>
      </c>
      <c r="G78" s="758">
        <v>84</v>
      </c>
      <c r="H78" s="758">
        <v>80</v>
      </c>
      <c r="I78" s="758">
        <v>12</v>
      </c>
      <c r="J78" s="758">
        <v>7</v>
      </c>
      <c r="K78" s="758">
        <v>0</v>
      </c>
      <c r="L78" s="758">
        <v>4</v>
      </c>
      <c r="M78" s="758">
        <v>1</v>
      </c>
      <c r="N78" s="758">
        <v>43</v>
      </c>
      <c r="O78" s="758">
        <v>3</v>
      </c>
      <c r="P78" s="758">
        <v>17</v>
      </c>
      <c r="Q78" s="758">
        <v>2</v>
      </c>
      <c r="R78" s="758">
        <v>20</v>
      </c>
      <c r="S78" s="758">
        <v>1</v>
      </c>
      <c r="T78" s="758">
        <v>25</v>
      </c>
      <c r="U78" s="758">
        <v>86</v>
      </c>
      <c r="V78" s="758">
        <v>0</v>
      </c>
      <c r="W78" s="758">
        <v>2</v>
      </c>
      <c r="X78" s="758">
        <v>84</v>
      </c>
      <c r="Y78" s="757"/>
      <c r="Z78" s="759" t="s">
        <v>1516</v>
      </c>
    </row>
    <row r="79" spans="1:26" x14ac:dyDescent="0.2">
      <c r="A79" s="734"/>
      <c r="B79" s="729"/>
      <c r="C79" s="761" t="s">
        <v>1517</v>
      </c>
      <c r="D79" s="757"/>
      <c r="E79" s="758">
        <v>467</v>
      </c>
      <c r="F79" s="758">
        <v>229</v>
      </c>
      <c r="G79" s="758">
        <v>230</v>
      </c>
      <c r="H79" s="758">
        <v>248</v>
      </c>
      <c r="I79" s="758">
        <v>51</v>
      </c>
      <c r="J79" s="758">
        <v>47</v>
      </c>
      <c r="K79" s="758">
        <v>1</v>
      </c>
      <c r="L79" s="758">
        <v>3</v>
      </c>
      <c r="M79" s="758">
        <v>0</v>
      </c>
      <c r="N79" s="758">
        <v>193</v>
      </c>
      <c r="O79" s="758">
        <v>32</v>
      </c>
      <c r="P79" s="758">
        <v>88</v>
      </c>
      <c r="Q79" s="758">
        <v>0</v>
      </c>
      <c r="R79" s="758">
        <v>73</v>
      </c>
      <c r="S79" s="758">
        <v>0</v>
      </c>
      <c r="T79" s="758">
        <v>4</v>
      </c>
      <c r="U79" s="758">
        <v>230</v>
      </c>
      <c r="V79" s="758">
        <v>1</v>
      </c>
      <c r="W79" s="758">
        <v>0</v>
      </c>
      <c r="X79" s="758">
        <v>229</v>
      </c>
      <c r="Y79" s="757"/>
      <c r="Z79" s="759" t="s">
        <v>1518</v>
      </c>
    </row>
    <row r="80" spans="1:26" x14ac:dyDescent="0.2">
      <c r="A80" s="734"/>
      <c r="B80" s="729"/>
      <c r="C80" s="761" t="s">
        <v>1519</v>
      </c>
      <c r="D80" s="757"/>
      <c r="E80" s="758">
        <v>1768</v>
      </c>
      <c r="F80" s="758">
        <v>1373</v>
      </c>
      <c r="G80" s="758">
        <v>621</v>
      </c>
      <c r="H80" s="758">
        <v>2273</v>
      </c>
      <c r="I80" s="758">
        <v>191</v>
      </c>
      <c r="J80" s="758">
        <v>125</v>
      </c>
      <c r="K80" s="758">
        <v>6</v>
      </c>
      <c r="L80" s="758">
        <v>39</v>
      </c>
      <c r="M80" s="758">
        <v>21</v>
      </c>
      <c r="N80" s="758">
        <v>1150</v>
      </c>
      <c r="O80" s="758">
        <v>48</v>
      </c>
      <c r="P80" s="758">
        <v>485</v>
      </c>
      <c r="Q80" s="758">
        <v>4</v>
      </c>
      <c r="R80" s="758">
        <v>609</v>
      </c>
      <c r="S80" s="758">
        <v>4</v>
      </c>
      <c r="T80" s="758">
        <v>932</v>
      </c>
      <c r="U80" s="758">
        <v>622</v>
      </c>
      <c r="V80" s="758">
        <v>2</v>
      </c>
      <c r="W80" s="758">
        <v>0</v>
      </c>
      <c r="X80" s="758">
        <v>620</v>
      </c>
      <c r="Y80" s="757"/>
      <c r="Z80" s="759" t="s">
        <v>1520</v>
      </c>
    </row>
    <row r="81" spans="1:26" x14ac:dyDescent="0.2">
      <c r="A81" s="734"/>
      <c r="B81" s="729"/>
      <c r="C81" s="761" t="s">
        <v>1521</v>
      </c>
      <c r="D81" s="757"/>
      <c r="E81" s="758">
        <v>242</v>
      </c>
      <c r="F81" s="758">
        <v>160</v>
      </c>
      <c r="G81" s="758">
        <v>61</v>
      </c>
      <c r="H81" s="758">
        <v>253</v>
      </c>
      <c r="I81" s="758">
        <v>35</v>
      </c>
      <c r="J81" s="758">
        <v>28</v>
      </c>
      <c r="K81" s="758">
        <v>1</v>
      </c>
      <c r="L81" s="758">
        <v>4</v>
      </c>
      <c r="M81" s="758">
        <v>2</v>
      </c>
      <c r="N81" s="758">
        <v>113</v>
      </c>
      <c r="O81" s="758">
        <v>8</v>
      </c>
      <c r="P81" s="758">
        <v>31</v>
      </c>
      <c r="Q81" s="758">
        <v>3</v>
      </c>
      <c r="R81" s="758">
        <v>71</v>
      </c>
      <c r="S81" s="758">
        <v>0</v>
      </c>
      <c r="T81" s="758">
        <v>105</v>
      </c>
      <c r="U81" s="758">
        <v>63</v>
      </c>
      <c r="V81" s="758">
        <v>1</v>
      </c>
      <c r="W81" s="758">
        <v>4</v>
      </c>
      <c r="X81" s="758">
        <v>58</v>
      </c>
      <c r="Y81" s="757"/>
      <c r="Z81" s="759" t="s">
        <v>1522</v>
      </c>
    </row>
    <row r="82" spans="1:26" x14ac:dyDescent="0.2">
      <c r="A82" s="734"/>
      <c r="B82" s="729"/>
      <c r="C82" s="761" t="s">
        <v>1523</v>
      </c>
      <c r="D82" s="757"/>
      <c r="E82" s="758">
        <v>2480</v>
      </c>
      <c r="F82" s="758">
        <v>1555</v>
      </c>
      <c r="G82" s="758">
        <v>1164</v>
      </c>
      <c r="H82" s="758">
        <v>1849</v>
      </c>
      <c r="I82" s="758">
        <v>380</v>
      </c>
      <c r="J82" s="758">
        <v>205</v>
      </c>
      <c r="K82" s="758">
        <v>15</v>
      </c>
      <c r="L82" s="758">
        <v>133</v>
      </c>
      <c r="M82" s="758">
        <v>27</v>
      </c>
      <c r="N82" s="758">
        <v>1224</v>
      </c>
      <c r="O82" s="758">
        <v>74</v>
      </c>
      <c r="P82" s="758">
        <v>685</v>
      </c>
      <c r="Q82" s="758">
        <v>4</v>
      </c>
      <c r="R82" s="758">
        <v>459</v>
      </c>
      <c r="S82" s="758">
        <v>2</v>
      </c>
      <c r="T82" s="758">
        <v>245</v>
      </c>
      <c r="U82" s="758">
        <v>1164</v>
      </c>
      <c r="V82" s="758">
        <v>1</v>
      </c>
      <c r="W82" s="758">
        <v>1</v>
      </c>
      <c r="X82" s="758">
        <v>1162</v>
      </c>
      <c r="Y82" s="757"/>
      <c r="Z82" s="759" t="s">
        <v>1524</v>
      </c>
    </row>
    <row r="83" spans="1:26" x14ac:dyDescent="0.2">
      <c r="A83" s="734"/>
      <c r="B83" s="729"/>
      <c r="C83" s="761" t="s">
        <v>1525</v>
      </c>
      <c r="D83" s="757"/>
      <c r="E83" s="758">
        <v>5064</v>
      </c>
      <c r="F83" s="758">
        <v>3902</v>
      </c>
      <c r="G83" s="758">
        <v>1785</v>
      </c>
      <c r="H83" s="758">
        <v>5634</v>
      </c>
      <c r="I83" s="758">
        <v>718</v>
      </c>
      <c r="J83" s="758">
        <v>405</v>
      </c>
      <c r="K83" s="758">
        <v>20</v>
      </c>
      <c r="L83" s="758">
        <v>254</v>
      </c>
      <c r="M83" s="758">
        <v>39</v>
      </c>
      <c r="N83" s="758">
        <v>3147</v>
      </c>
      <c r="O83" s="758">
        <v>171</v>
      </c>
      <c r="P83" s="758">
        <v>1338</v>
      </c>
      <c r="Q83" s="758">
        <v>23</v>
      </c>
      <c r="R83" s="758">
        <v>1603</v>
      </c>
      <c r="S83" s="758">
        <v>12</v>
      </c>
      <c r="T83" s="758">
        <v>1769</v>
      </c>
      <c r="U83" s="758">
        <v>1790</v>
      </c>
      <c r="V83" s="758">
        <v>0</v>
      </c>
      <c r="W83" s="758">
        <v>17</v>
      </c>
      <c r="X83" s="758">
        <v>1773</v>
      </c>
      <c r="Y83" s="757"/>
      <c r="Z83" s="759" t="s">
        <v>1526</v>
      </c>
    </row>
    <row r="84" spans="1:26" x14ac:dyDescent="0.2">
      <c r="A84" s="734"/>
      <c r="B84" s="729" t="s">
        <v>150</v>
      </c>
      <c r="C84" s="761" t="s">
        <v>1527</v>
      </c>
      <c r="D84" s="757"/>
      <c r="E84" s="758">
        <v>1168</v>
      </c>
      <c r="F84" s="758">
        <v>829</v>
      </c>
      <c r="G84" s="758">
        <v>510</v>
      </c>
      <c r="H84" s="758">
        <v>1400</v>
      </c>
      <c r="I84" s="758">
        <v>100</v>
      </c>
      <c r="J84" s="758">
        <v>62</v>
      </c>
      <c r="K84" s="758">
        <v>6</v>
      </c>
      <c r="L84" s="758">
        <v>16</v>
      </c>
      <c r="M84" s="758">
        <v>16</v>
      </c>
      <c r="N84" s="758">
        <v>604</v>
      </c>
      <c r="O84" s="758">
        <v>34</v>
      </c>
      <c r="P84" s="758">
        <v>281</v>
      </c>
      <c r="Q84" s="758">
        <v>2</v>
      </c>
      <c r="R84" s="758">
        <v>287</v>
      </c>
      <c r="S84" s="758">
        <v>0</v>
      </c>
      <c r="T84" s="758">
        <v>696</v>
      </c>
      <c r="U84" s="758">
        <v>510</v>
      </c>
      <c r="V84" s="758">
        <v>0</v>
      </c>
      <c r="W84" s="758">
        <v>0</v>
      </c>
      <c r="X84" s="758">
        <v>510</v>
      </c>
      <c r="Y84" s="757"/>
      <c r="Z84" s="759" t="s">
        <v>1528</v>
      </c>
    </row>
    <row r="85" spans="1:26" x14ac:dyDescent="0.2">
      <c r="A85" s="734"/>
      <c r="B85" s="729" t="s">
        <v>150</v>
      </c>
      <c r="C85" s="761" t="s">
        <v>141</v>
      </c>
      <c r="D85" s="757"/>
      <c r="E85" s="758">
        <v>427</v>
      </c>
      <c r="F85" s="758">
        <v>286</v>
      </c>
      <c r="G85" s="758">
        <v>127</v>
      </c>
      <c r="H85" s="758">
        <v>318</v>
      </c>
      <c r="I85" s="758">
        <v>55</v>
      </c>
      <c r="J85" s="758">
        <v>15</v>
      </c>
      <c r="K85" s="758">
        <v>2</v>
      </c>
      <c r="L85" s="758">
        <v>33</v>
      </c>
      <c r="M85" s="758">
        <v>5</v>
      </c>
      <c r="N85" s="758">
        <v>261</v>
      </c>
      <c r="O85" s="758">
        <v>10</v>
      </c>
      <c r="P85" s="758">
        <v>120</v>
      </c>
      <c r="Q85" s="758">
        <v>0</v>
      </c>
      <c r="R85" s="758">
        <v>130</v>
      </c>
      <c r="S85" s="758">
        <v>1</v>
      </c>
      <c r="T85" s="758">
        <v>2</v>
      </c>
      <c r="U85" s="758">
        <v>128</v>
      </c>
      <c r="V85" s="758">
        <v>0</v>
      </c>
      <c r="W85" s="758">
        <v>1</v>
      </c>
      <c r="X85" s="758">
        <v>127</v>
      </c>
      <c r="Y85" s="757"/>
      <c r="Z85" s="759" t="s">
        <v>1529</v>
      </c>
    </row>
    <row r="86" spans="1:26" x14ac:dyDescent="0.2">
      <c r="A86" s="734"/>
      <c r="B86" s="729" t="s">
        <v>150</v>
      </c>
      <c r="C86" s="761" t="s">
        <v>1530</v>
      </c>
      <c r="D86" s="757"/>
      <c r="E86" s="758">
        <v>995</v>
      </c>
      <c r="F86" s="758">
        <v>582</v>
      </c>
      <c r="G86" s="758">
        <v>346</v>
      </c>
      <c r="H86" s="758">
        <v>681</v>
      </c>
      <c r="I86" s="758">
        <v>57</v>
      </c>
      <c r="J86" s="758">
        <v>47</v>
      </c>
      <c r="K86" s="758">
        <v>2</v>
      </c>
      <c r="L86" s="758">
        <v>3</v>
      </c>
      <c r="M86" s="758">
        <v>5</v>
      </c>
      <c r="N86" s="758">
        <v>535</v>
      </c>
      <c r="O86" s="758">
        <v>29</v>
      </c>
      <c r="P86" s="758">
        <v>188</v>
      </c>
      <c r="Q86" s="758">
        <v>4</v>
      </c>
      <c r="R86" s="758">
        <v>313</v>
      </c>
      <c r="S86" s="758">
        <v>1</v>
      </c>
      <c r="T86" s="758">
        <v>89</v>
      </c>
      <c r="U86" s="758">
        <v>346</v>
      </c>
      <c r="V86" s="758">
        <v>0</v>
      </c>
      <c r="W86" s="758">
        <v>0</v>
      </c>
      <c r="X86" s="758">
        <v>346</v>
      </c>
      <c r="Y86" s="757"/>
      <c r="Z86" s="759" t="s">
        <v>1531</v>
      </c>
    </row>
    <row r="87" spans="1:26" x14ac:dyDescent="0.2">
      <c r="A87" s="734"/>
      <c r="B87" s="729" t="s">
        <v>150</v>
      </c>
      <c r="C87" s="761" t="s">
        <v>1532</v>
      </c>
      <c r="D87" s="757"/>
      <c r="E87" s="758">
        <v>431</v>
      </c>
      <c r="F87" s="758">
        <v>286</v>
      </c>
      <c r="G87" s="758">
        <v>92</v>
      </c>
      <c r="H87" s="758">
        <v>436</v>
      </c>
      <c r="I87" s="758">
        <v>27</v>
      </c>
      <c r="J87" s="758">
        <v>17</v>
      </c>
      <c r="K87" s="758">
        <v>1</v>
      </c>
      <c r="L87" s="758">
        <v>7</v>
      </c>
      <c r="M87" s="758">
        <v>2</v>
      </c>
      <c r="N87" s="758">
        <v>249</v>
      </c>
      <c r="O87" s="758">
        <v>11</v>
      </c>
      <c r="P87" s="758">
        <v>97</v>
      </c>
      <c r="Q87" s="758">
        <v>1</v>
      </c>
      <c r="R87" s="758">
        <v>140</v>
      </c>
      <c r="S87" s="758">
        <v>0</v>
      </c>
      <c r="T87" s="758">
        <v>160</v>
      </c>
      <c r="U87" s="758">
        <v>92</v>
      </c>
      <c r="V87" s="758">
        <v>0</v>
      </c>
      <c r="W87" s="758">
        <v>0</v>
      </c>
      <c r="X87" s="758">
        <v>92</v>
      </c>
      <c r="Y87" s="757"/>
      <c r="Z87" s="759" t="s">
        <v>1533</v>
      </c>
    </row>
    <row r="88" spans="1:26" x14ac:dyDescent="0.2">
      <c r="A88" s="734"/>
      <c r="B88" s="729" t="s">
        <v>150</v>
      </c>
      <c r="C88" s="761" t="s">
        <v>144</v>
      </c>
      <c r="D88" s="757"/>
      <c r="E88" s="758">
        <v>497</v>
      </c>
      <c r="F88" s="758">
        <v>403</v>
      </c>
      <c r="G88" s="758">
        <v>170</v>
      </c>
      <c r="H88" s="758">
        <v>659</v>
      </c>
      <c r="I88" s="758">
        <v>44</v>
      </c>
      <c r="J88" s="758">
        <v>33</v>
      </c>
      <c r="K88" s="758">
        <v>3</v>
      </c>
      <c r="L88" s="758">
        <v>7</v>
      </c>
      <c r="M88" s="758">
        <v>1</v>
      </c>
      <c r="N88" s="758">
        <v>302</v>
      </c>
      <c r="O88" s="758">
        <v>20</v>
      </c>
      <c r="P88" s="758">
        <v>140</v>
      </c>
      <c r="Q88" s="758">
        <v>2</v>
      </c>
      <c r="R88" s="758">
        <v>140</v>
      </c>
      <c r="S88" s="758">
        <v>0</v>
      </c>
      <c r="T88" s="758">
        <v>313</v>
      </c>
      <c r="U88" s="758">
        <v>170</v>
      </c>
      <c r="V88" s="758">
        <v>0</v>
      </c>
      <c r="W88" s="758">
        <v>3</v>
      </c>
      <c r="X88" s="758">
        <v>167</v>
      </c>
      <c r="Y88" s="757"/>
      <c r="Z88" s="759" t="s">
        <v>1534</v>
      </c>
    </row>
    <row r="89" spans="1:26" x14ac:dyDescent="0.2">
      <c r="A89" s="734"/>
      <c r="B89" s="729" t="s">
        <v>150</v>
      </c>
      <c r="C89" s="761" t="s">
        <v>1535</v>
      </c>
      <c r="D89" s="757"/>
      <c r="E89" s="758">
        <v>542</v>
      </c>
      <c r="F89" s="758">
        <v>362</v>
      </c>
      <c r="G89" s="758">
        <v>140</v>
      </c>
      <c r="H89" s="758">
        <v>607</v>
      </c>
      <c r="I89" s="758">
        <v>57</v>
      </c>
      <c r="J89" s="758">
        <v>41</v>
      </c>
      <c r="K89" s="758">
        <v>0</v>
      </c>
      <c r="L89" s="758">
        <v>11</v>
      </c>
      <c r="M89" s="758">
        <v>5</v>
      </c>
      <c r="N89" s="758">
        <v>310</v>
      </c>
      <c r="O89" s="758">
        <v>12</v>
      </c>
      <c r="P89" s="758">
        <v>128</v>
      </c>
      <c r="Q89" s="758">
        <v>2</v>
      </c>
      <c r="R89" s="758">
        <v>167</v>
      </c>
      <c r="S89" s="758">
        <v>1</v>
      </c>
      <c r="T89" s="758">
        <v>240</v>
      </c>
      <c r="U89" s="758">
        <v>140</v>
      </c>
      <c r="V89" s="758">
        <v>0</v>
      </c>
      <c r="W89" s="758">
        <v>0</v>
      </c>
      <c r="X89" s="758">
        <v>140</v>
      </c>
      <c r="Y89" s="757"/>
      <c r="Z89" s="759" t="s">
        <v>1536</v>
      </c>
    </row>
    <row r="90" spans="1:26" x14ac:dyDescent="0.2">
      <c r="A90" s="734"/>
      <c r="B90" s="729" t="s">
        <v>150</v>
      </c>
      <c r="C90" s="761"/>
      <c r="D90" s="757"/>
      <c r="E90" s="758"/>
      <c r="F90" s="758"/>
      <c r="G90" s="758"/>
      <c r="H90" s="758"/>
      <c r="I90" s="758"/>
      <c r="J90" s="758"/>
      <c r="K90" s="758"/>
      <c r="L90" s="758"/>
      <c r="M90" s="758"/>
      <c r="N90" s="758"/>
      <c r="O90" s="758"/>
      <c r="P90" s="758"/>
      <c r="Q90" s="758"/>
      <c r="R90" s="758"/>
      <c r="S90" s="758"/>
      <c r="T90" s="758"/>
      <c r="U90" s="758"/>
      <c r="V90" s="758"/>
      <c r="W90" s="758"/>
      <c r="X90" s="758"/>
      <c r="Y90" s="757"/>
      <c r="Z90" s="759"/>
    </row>
    <row r="91" spans="1:26" x14ac:dyDescent="0.2">
      <c r="A91" s="734"/>
      <c r="B91" s="729" t="s">
        <v>150</v>
      </c>
      <c r="C91" s="762"/>
      <c r="D91" s="757"/>
      <c r="E91" s="758"/>
      <c r="F91" s="758"/>
      <c r="G91" s="758"/>
      <c r="H91" s="758"/>
      <c r="I91" s="758"/>
      <c r="J91" s="758"/>
      <c r="K91" s="758"/>
      <c r="L91" s="758"/>
      <c r="M91" s="758"/>
      <c r="N91" s="758"/>
      <c r="O91" s="758"/>
      <c r="P91" s="758"/>
      <c r="Q91" s="758"/>
      <c r="R91" s="758"/>
      <c r="S91" s="758"/>
      <c r="T91" s="758"/>
      <c r="U91" s="758"/>
      <c r="V91" s="758"/>
      <c r="W91" s="758"/>
      <c r="X91" s="758"/>
      <c r="Y91" s="757"/>
      <c r="Z91" s="759"/>
    </row>
    <row r="92" spans="1:26" x14ac:dyDescent="0.2">
      <c r="A92" s="734"/>
      <c r="B92" s="729" t="s">
        <v>150</v>
      </c>
      <c r="C92" s="762"/>
      <c r="D92" s="757"/>
      <c r="E92" s="758"/>
      <c r="F92" s="758"/>
      <c r="G92" s="758"/>
      <c r="H92" s="758"/>
      <c r="I92" s="758"/>
      <c r="J92" s="758"/>
      <c r="K92" s="758"/>
      <c r="L92" s="758"/>
      <c r="M92" s="758"/>
      <c r="N92" s="758"/>
      <c r="O92" s="758"/>
      <c r="P92" s="758"/>
      <c r="Q92" s="758"/>
      <c r="R92" s="758"/>
      <c r="S92" s="758"/>
      <c r="T92" s="758"/>
      <c r="U92" s="758"/>
      <c r="V92" s="758"/>
      <c r="W92" s="758"/>
      <c r="X92" s="758"/>
      <c r="Y92" s="757"/>
      <c r="Z92" s="759"/>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8" firstPageNumber="320" pageOrder="overThenDown" orientation="portrait" useFirstPageNumber="1" r:id="rId1"/>
  <headerFooter alignWithMargins="0">
    <oddFooter>&amp;L&amp;"MetaNormalLF-Roman,Standard"Statistisches Bundesamt, Fachserie 10, Reihe 3, 2020</oddFooter>
  </headerFooter>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3"/>
  <sheetViews>
    <sheetView showGridLines="0" zoomScaleNormal="100" workbookViewId="0"/>
  </sheetViews>
  <sheetFormatPr baseColWidth="10" defaultColWidth="11.42578125" defaultRowHeight="12.75" x14ac:dyDescent="0.2"/>
  <cols>
    <col min="1" max="1" width="19.28515625" style="764" customWidth="1"/>
    <col min="2" max="2" width="16.7109375" style="765" customWidth="1"/>
    <col min="3" max="3" width="30.7109375" style="765" customWidth="1"/>
    <col min="4" max="4" width="0" style="732" hidden="1" customWidth="1"/>
    <col min="5" max="7" width="10.7109375" style="732" customWidth="1"/>
    <col min="8" max="10" width="10" style="732" customWidth="1"/>
    <col min="11" max="15" width="9.28515625" style="732" customWidth="1"/>
    <col min="16" max="16" width="10" style="732" customWidth="1"/>
    <col min="17" max="20" width="9.28515625" style="732" customWidth="1"/>
    <col min="21" max="24" width="8.28515625" style="732" customWidth="1"/>
    <col min="25" max="25" width="7.7109375" style="732" customWidth="1"/>
    <col min="26" max="16384" width="11.42578125" style="732"/>
  </cols>
  <sheetData>
    <row r="1" spans="1:25" ht="12.75" customHeight="1" x14ac:dyDescent="0.2">
      <c r="A1" s="728" t="s">
        <v>2370</v>
      </c>
      <c r="B1" s="729"/>
      <c r="C1" s="729"/>
      <c r="D1" s="730"/>
      <c r="E1" s="731"/>
      <c r="F1" s="731"/>
      <c r="G1" s="731"/>
      <c r="H1" s="731"/>
      <c r="I1" s="730"/>
      <c r="K1" s="728" t="s">
        <v>2370</v>
      </c>
      <c r="L1" s="728"/>
      <c r="M1" s="728"/>
      <c r="N1" s="730"/>
      <c r="O1" s="730"/>
      <c r="P1" s="730"/>
      <c r="Q1" s="730"/>
      <c r="R1" s="731"/>
      <c r="S1" s="731"/>
      <c r="T1" s="731"/>
      <c r="U1" s="731"/>
      <c r="V1" s="731"/>
      <c r="W1" s="731"/>
      <c r="X1" s="731"/>
      <c r="Y1" s="731"/>
    </row>
    <row r="2" spans="1:25" ht="12.75" customHeight="1" x14ac:dyDescent="0.2">
      <c r="A2" s="728" t="s">
        <v>2394</v>
      </c>
      <c r="B2" s="729"/>
      <c r="C2" s="729"/>
      <c r="D2" s="730"/>
      <c r="E2" s="731"/>
      <c r="F2" s="731"/>
      <c r="G2" s="731"/>
      <c r="I2" s="730"/>
      <c r="K2" s="728" t="s">
        <v>2394</v>
      </c>
      <c r="L2" s="728"/>
      <c r="M2" s="728"/>
      <c r="N2" s="730"/>
      <c r="O2" s="730"/>
      <c r="P2" s="730"/>
      <c r="Q2" s="730"/>
      <c r="R2" s="730"/>
      <c r="S2" s="731"/>
      <c r="T2" s="731"/>
      <c r="U2" s="731"/>
      <c r="V2" s="731"/>
      <c r="W2" s="731"/>
      <c r="X2" s="731"/>
      <c r="Y2" s="731"/>
    </row>
    <row r="3" spans="1:25" ht="12.75" customHeight="1" x14ac:dyDescent="0.2">
      <c r="A3" s="728" t="s">
        <v>2401</v>
      </c>
      <c r="B3" s="729"/>
      <c r="C3" s="729"/>
      <c r="D3" s="730"/>
      <c r="E3" s="731"/>
      <c r="F3" s="731"/>
      <c r="G3" s="731"/>
      <c r="I3" s="730"/>
      <c r="J3" s="733"/>
      <c r="K3" s="728" t="s">
        <v>2401</v>
      </c>
      <c r="L3" s="728"/>
      <c r="M3" s="728"/>
      <c r="N3" s="730"/>
      <c r="O3" s="730"/>
      <c r="P3" s="730"/>
      <c r="Q3" s="730"/>
      <c r="R3" s="730"/>
      <c r="S3" s="731"/>
      <c r="T3" s="731"/>
      <c r="U3" s="731"/>
      <c r="V3" s="731"/>
      <c r="W3" s="731"/>
      <c r="X3" s="731"/>
      <c r="Y3" s="731"/>
    </row>
    <row r="4" spans="1:25" ht="9.9499999999999993" customHeight="1" x14ac:dyDescent="0.2">
      <c r="A4" s="734" t="s">
        <v>150</v>
      </c>
      <c r="B4" s="729" t="s">
        <v>150</v>
      </c>
      <c r="C4" s="729" t="s">
        <v>150</v>
      </c>
      <c r="D4" s="730"/>
      <c r="E4" s="731" t="s">
        <v>150</v>
      </c>
      <c r="F4" s="731"/>
      <c r="G4" s="731"/>
      <c r="H4" s="731" t="s">
        <v>150</v>
      </c>
      <c r="I4" s="731" t="s">
        <v>150</v>
      </c>
      <c r="J4" s="731" t="s">
        <v>150</v>
      </c>
      <c r="K4" s="731" t="s">
        <v>150</v>
      </c>
      <c r="L4" s="731"/>
      <c r="M4" s="731"/>
      <c r="N4" s="730"/>
      <c r="O4" s="730"/>
      <c r="P4" s="730"/>
      <c r="Q4" s="730"/>
      <c r="R4" s="730"/>
      <c r="S4" s="731" t="s">
        <v>150</v>
      </c>
      <c r="T4" s="731"/>
      <c r="U4" s="731" t="s">
        <v>150</v>
      </c>
      <c r="V4" s="731" t="s">
        <v>150</v>
      </c>
      <c r="W4" s="731" t="s">
        <v>150</v>
      </c>
      <c r="X4" s="731" t="s">
        <v>150</v>
      </c>
      <c r="Y4" s="731" t="s">
        <v>150</v>
      </c>
    </row>
    <row r="5" spans="1:25" ht="12.75" customHeight="1" x14ac:dyDescent="0.2">
      <c r="A5" s="1075" t="s">
        <v>1502</v>
      </c>
      <c r="B5" s="1075"/>
      <c r="C5" s="1076"/>
      <c r="D5" s="730"/>
      <c r="E5" s="735"/>
      <c r="F5" s="736" t="s">
        <v>1596</v>
      </c>
      <c r="G5" s="737"/>
      <c r="H5" s="736" t="s">
        <v>1597</v>
      </c>
      <c r="I5" s="738"/>
      <c r="J5" s="738"/>
      <c r="K5" s="738" t="s">
        <v>1597</v>
      </c>
      <c r="L5" s="738"/>
      <c r="M5" s="738"/>
      <c r="N5" s="738"/>
      <c r="O5" s="738"/>
      <c r="P5" s="738"/>
      <c r="Q5" s="738"/>
      <c r="R5" s="738"/>
      <c r="S5" s="738"/>
      <c r="T5" s="737"/>
      <c r="U5" s="739" t="s">
        <v>1599</v>
      </c>
      <c r="V5" s="740"/>
      <c r="W5" s="740"/>
      <c r="X5" s="740"/>
      <c r="Y5" s="1089" t="s">
        <v>110</v>
      </c>
    </row>
    <row r="6" spans="1:25" ht="12.75" customHeight="1" x14ac:dyDescent="0.2">
      <c r="A6" s="1077"/>
      <c r="B6" s="1077"/>
      <c r="C6" s="1078"/>
      <c r="D6" s="730"/>
      <c r="E6" s="742" t="s">
        <v>1478</v>
      </c>
      <c r="F6" s="743" t="s">
        <v>1600</v>
      </c>
      <c r="G6" s="744"/>
      <c r="H6" s="745" t="s">
        <v>1598</v>
      </c>
      <c r="I6" s="746"/>
      <c r="J6" s="746"/>
      <c r="K6" s="747" t="s">
        <v>1598</v>
      </c>
      <c r="L6" s="746"/>
      <c r="M6" s="746"/>
      <c r="N6" s="746"/>
      <c r="O6" s="746"/>
      <c r="P6" s="746"/>
      <c r="Q6" s="746"/>
      <c r="R6" s="746"/>
      <c r="S6" s="746"/>
      <c r="T6" s="744"/>
      <c r="U6" s="1081" t="s">
        <v>159</v>
      </c>
      <c r="V6" s="1081" t="s">
        <v>1604</v>
      </c>
      <c r="W6" s="1081" t="s">
        <v>1605</v>
      </c>
      <c r="X6" s="1089" t="s">
        <v>1606</v>
      </c>
      <c r="Y6" s="1090"/>
    </row>
    <row r="7" spans="1:25" ht="12.75" customHeight="1" x14ac:dyDescent="0.2">
      <c r="A7" s="1077"/>
      <c r="B7" s="1077"/>
      <c r="C7" s="1078"/>
      <c r="D7" s="730"/>
      <c r="E7" s="742" t="s">
        <v>1484</v>
      </c>
      <c r="F7" s="1081" t="s">
        <v>1607</v>
      </c>
      <c r="G7" s="1081" t="s">
        <v>2396</v>
      </c>
      <c r="H7" s="1084" t="s">
        <v>17</v>
      </c>
      <c r="I7" s="739" t="s">
        <v>2397</v>
      </c>
      <c r="J7" s="740"/>
      <c r="K7" s="740" t="s">
        <v>2397</v>
      </c>
      <c r="L7" s="748"/>
      <c r="M7" s="740"/>
      <c r="N7" s="739" t="s">
        <v>1603</v>
      </c>
      <c r="O7" s="740"/>
      <c r="P7" s="740"/>
      <c r="Q7" s="740"/>
      <c r="R7" s="740"/>
      <c r="S7" s="748"/>
      <c r="T7" s="735" t="s">
        <v>150</v>
      </c>
      <c r="U7" s="1082"/>
      <c r="V7" s="1082" t="s">
        <v>1617</v>
      </c>
      <c r="W7" s="1082" t="s">
        <v>1618</v>
      </c>
      <c r="X7" s="1090" t="s">
        <v>1445</v>
      </c>
      <c r="Y7" s="1090"/>
    </row>
    <row r="8" spans="1:25" ht="12.75" customHeight="1" x14ac:dyDescent="0.2">
      <c r="A8" s="1077"/>
      <c r="B8" s="1077"/>
      <c r="C8" s="1078"/>
      <c r="D8" s="730"/>
      <c r="E8" s="742" t="s">
        <v>1494</v>
      </c>
      <c r="F8" s="1082"/>
      <c r="G8" s="1082" t="s">
        <v>1619</v>
      </c>
      <c r="H8" s="1085"/>
      <c r="I8" s="1081" t="s">
        <v>1394</v>
      </c>
      <c r="J8" s="1089" t="s">
        <v>1609</v>
      </c>
      <c r="K8" s="1076" t="s">
        <v>1610</v>
      </c>
      <c r="L8" s="1081" t="s">
        <v>1611</v>
      </c>
      <c r="M8" s="749" t="s">
        <v>95</v>
      </c>
      <c r="N8" s="1081" t="s">
        <v>1394</v>
      </c>
      <c r="O8" s="1081" t="s">
        <v>2398</v>
      </c>
      <c r="P8" s="1081" t="s">
        <v>2399</v>
      </c>
      <c r="Q8" s="1081" t="s">
        <v>1614</v>
      </c>
      <c r="R8" s="1081" t="s">
        <v>1615</v>
      </c>
      <c r="S8" s="1081" t="s">
        <v>2400</v>
      </c>
      <c r="T8" s="742" t="s">
        <v>1478</v>
      </c>
      <c r="U8" s="1082"/>
      <c r="V8" s="1082" t="s">
        <v>1627</v>
      </c>
      <c r="W8" s="1082" t="s">
        <v>1628</v>
      </c>
      <c r="X8" s="1090" t="s">
        <v>1454</v>
      </c>
      <c r="Y8" s="1090"/>
    </row>
    <row r="9" spans="1:25" ht="12.75" customHeight="1" x14ac:dyDescent="0.2">
      <c r="A9" s="1077"/>
      <c r="B9" s="1077"/>
      <c r="C9" s="1078"/>
      <c r="D9" s="730"/>
      <c r="E9" s="742" t="s">
        <v>1497</v>
      </c>
      <c r="F9" s="1082"/>
      <c r="G9" s="1082" t="s">
        <v>1629</v>
      </c>
      <c r="H9" s="1085"/>
      <c r="I9" s="1087"/>
      <c r="J9" s="1095"/>
      <c r="K9" s="1078"/>
      <c r="L9" s="1082"/>
      <c r="M9" s="750" t="s">
        <v>1620</v>
      </c>
      <c r="N9" s="1094"/>
      <c r="O9" s="1094"/>
      <c r="P9" s="1094"/>
      <c r="Q9" s="1094" t="s">
        <v>1623</v>
      </c>
      <c r="R9" s="1094" t="s">
        <v>1624</v>
      </c>
      <c r="S9" s="1094"/>
      <c r="T9" s="742" t="s">
        <v>1626</v>
      </c>
      <c r="U9" s="1082"/>
      <c r="V9" s="1082"/>
      <c r="W9" s="1082" t="s">
        <v>1634</v>
      </c>
      <c r="X9" s="1090" t="s">
        <v>150</v>
      </c>
      <c r="Y9" s="1090"/>
    </row>
    <row r="10" spans="1:25" ht="12.75" customHeight="1" x14ac:dyDescent="0.2">
      <c r="A10" s="1079"/>
      <c r="B10" s="1079"/>
      <c r="C10" s="1080"/>
      <c r="D10" s="730"/>
      <c r="E10" s="751"/>
      <c r="F10" s="1083"/>
      <c r="G10" s="1083"/>
      <c r="H10" s="1086"/>
      <c r="I10" s="1088"/>
      <c r="J10" s="1096"/>
      <c r="K10" s="1080"/>
      <c r="L10" s="1097"/>
      <c r="M10" s="752" t="s">
        <v>1630</v>
      </c>
      <c r="N10" s="1083"/>
      <c r="O10" s="1083"/>
      <c r="P10" s="1083"/>
      <c r="Q10" s="1083"/>
      <c r="R10" s="1083"/>
      <c r="S10" s="1083"/>
      <c r="T10" s="751" t="s">
        <v>150</v>
      </c>
      <c r="U10" s="1092"/>
      <c r="V10" s="1092"/>
      <c r="W10" s="1092"/>
      <c r="X10" s="1093"/>
      <c r="Y10" s="1091"/>
    </row>
    <row r="11" spans="1:25" x14ac:dyDescent="0.2">
      <c r="A11" s="731"/>
      <c r="B11" s="731"/>
      <c r="C11" s="754"/>
      <c r="D11" s="730"/>
      <c r="E11" s="731"/>
      <c r="F11" s="731"/>
      <c r="G11" s="731"/>
      <c r="H11" s="731"/>
      <c r="I11" s="731"/>
      <c r="J11" s="731"/>
      <c r="K11" s="731"/>
      <c r="L11" s="731"/>
      <c r="M11" s="731"/>
      <c r="N11" s="731"/>
      <c r="O11" s="731"/>
      <c r="P11" s="731"/>
      <c r="Q11" s="731"/>
      <c r="R11" s="731"/>
      <c r="S11" s="731"/>
      <c r="T11" s="731"/>
      <c r="U11" s="731"/>
      <c r="V11" s="731"/>
      <c r="W11" s="731"/>
      <c r="X11" s="731"/>
      <c r="Y11" s="755"/>
    </row>
    <row r="12" spans="1:25" x14ac:dyDescent="0.2">
      <c r="A12" s="729" t="s">
        <v>1504</v>
      </c>
      <c r="B12" s="729" t="s">
        <v>18</v>
      </c>
      <c r="C12" s="756" t="s">
        <v>67</v>
      </c>
      <c r="D12" s="757"/>
      <c r="E12" s="758">
        <v>23540</v>
      </c>
      <c r="F12" s="758">
        <v>17212</v>
      </c>
      <c r="G12" s="758">
        <v>11384</v>
      </c>
      <c r="H12" s="758">
        <v>23893</v>
      </c>
      <c r="I12" s="758">
        <v>4014</v>
      </c>
      <c r="J12" s="758">
        <v>2038</v>
      </c>
      <c r="K12" s="758">
        <v>167</v>
      </c>
      <c r="L12" s="758">
        <v>1503</v>
      </c>
      <c r="M12" s="758">
        <v>306</v>
      </c>
      <c r="N12" s="758">
        <v>13182</v>
      </c>
      <c r="O12" s="758">
        <v>549</v>
      </c>
      <c r="P12" s="758">
        <v>2470</v>
      </c>
      <c r="Q12" s="758">
        <v>118</v>
      </c>
      <c r="R12" s="758">
        <v>9932</v>
      </c>
      <c r="S12" s="758">
        <v>113</v>
      </c>
      <c r="T12" s="758">
        <v>6697</v>
      </c>
      <c r="U12" s="758">
        <v>11427</v>
      </c>
      <c r="V12" s="758">
        <v>11</v>
      </c>
      <c r="W12" s="758">
        <v>66</v>
      </c>
      <c r="X12" s="758">
        <v>11350</v>
      </c>
      <c r="Y12" s="759" t="s">
        <v>1505</v>
      </c>
    </row>
    <row r="13" spans="1:25" x14ac:dyDescent="0.2">
      <c r="A13" s="760" t="s">
        <v>1593</v>
      </c>
      <c r="B13" s="729"/>
      <c r="C13" s="761" t="s">
        <v>1507</v>
      </c>
      <c r="D13" s="757"/>
      <c r="E13" s="758">
        <v>3382</v>
      </c>
      <c r="F13" s="758">
        <v>2436</v>
      </c>
      <c r="G13" s="758">
        <v>1773</v>
      </c>
      <c r="H13" s="758">
        <v>3207</v>
      </c>
      <c r="I13" s="758">
        <v>332</v>
      </c>
      <c r="J13" s="758">
        <v>221</v>
      </c>
      <c r="K13" s="758">
        <v>23</v>
      </c>
      <c r="L13" s="758">
        <v>56</v>
      </c>
      <c r="M13" s="758">
        <v>32</v>
      </c>
      <c r="N13" s="758">
        <v>2107</v>
      </c>
      <c r="O13" s="758">
        <v>103</v>
      </c>
      <c r="P13" s="758">
        <v>415</v>
      </c>
      <c r="Q13" s="758">
        <v>21</v>
      </c>
      <c r="R13" s="758">
        <v>1551</v>
      </c>
      <c r="S13" s="758">
        <v>17</v>
      </c>
      <c r="T13" s="758">
        <v>768</v>
      </c>
      <c r="U13" s="758">
        <v>1778</v>
      </c>
      <c r="V13" s="758">
        <v>2</v>
      </c>
      <c r="W13" s="758">
        <v>5</v>
      </c>
      <c r="X13" s="758">
        <v>1771</v>
      </c>
      <c r="Y13" s="759" t="s">
        <v>1508</v>
      </c>
    </row>
    <row r="14" spans="1:25" x14ac:dyDescent="0.2">
      <c r="A14" s="760"/>
      <c r="B14" s="729"/>
      <c r="C14" s="761" t="s">
        <v>1509</v>
      </c>
      <c r="D14" s="757"/>
      <c r="E14" s="758">
        <v>4642</v>
      </c>
      <c r="F14" s="758">
        <v>3147</v>
      </c>
      <c r="G14" s="758">
        <v>2629</v>
      </c>
      <c r="H14" s="758">
        <v>3951</v>
      </c>
      <c r="I14" s="758">
        <v>1105</v>
      </c>
      <c r="J14" s="758">
        <v>444</v>
      </c>
      <c r="K14" s="758">
        <v>75</v>
      </c>
      <c r="L14" s="758">
        <v>482</v>
      </c>
      <c r="M14" s="758">
        <v>104</v>
      </c>
      <c r="N14" s="758">
        <v>2376</v>
      </c>
      <c r="O14" s="758">
        <v>79</v>
      </c>
      <c r="P14" s="758">
        <v>726</v>
      </c>
      <c r="Q14" s="758">
        <v>19</v>
      </c>
      <c r="R14" s="758">
        <v>1541</v>
      </c>
      <c r="S14" s="758">
        <v>11</v>
      </c>
      <c r="T14" s="758">
        <v>470</v>
      </c>
      <c r="U14" s="758">
        <v>2640</v>
      </c>
      <c r="V14" s="758">
        <v>2</v>
      </c>
      <c r="W14" s="758">
        <v>13</v>
      </c>
      <c r="X14" s="758">
        <v>2625</v>
      </c>
      <c r="Y14" s="759" t="s">
        <v>1510</v>
      </c>
    </row>
    <row r="15" spans="1:25" x14ac:dyDescent="0.2">
      <c r="A15" s="734" t="s">
        <v>150</v>
      </c>
      <c r="B15" s="729"/>
      <c r="C15" s="761" t="s">
        <v>1511</v>
      </c>
      <c r="D15" s="757"/>
      <c r="E15" s="758">
        <v>486</v>
      </c>
      <c r="F15" s="758">
        <v>252</v>
      </c>
      <c r="G15" s="758">
        <v>278</v>
      </c>
      <c r="H15" s="758">
        <v>300</v>
      </c>
      <c r="I15" s="758">
        <v>62</v>
      </c>
      <c r="J15" s="758">
        <v>47</v>
      </c>
      <c r="K15" s="758">
        <v>2</v>
      </c>
      <c r="L15" s="758">
        <v>11</v>
      </c>
      <c r="M15" s="758">
        <v>2</v>
      </c>
      <c r="N15" s="758">
        <v>167</v>
      </c>
      <c r="O15" s="758">
        <v>9</v>
      </c>
      <c r="P15" s="758">
        <v>12</v>
      </c>
      <c r="Q15" s="758">
        <v>0</v>
      </c>
      <c r="R15" s="758">
        <v>141</v>
      </c>
      <c r="S15" s="758">
        <v>5</v>
      </c>
      <c r="T15" s="758">
        <v>71</v>
      </c>
      <c r="U15" s="758">
        <v>279</v>
      </c>
      <c r="V15" s="758">
        <v>0</v>
      </c>
      <c r="W15" s="758">
        <v>4</v>
      </c>
      <c r="X15" s="758">
        <v>275</v>
      </c>
      <c r="Y15" s="759" t="s">
        <v>1512</v>
      </c>
    </row>
    <row r="16" spans="1:25" x14ac:dyDescent="0.2">
      <c r="A16" s="734"/>
      <c r="B16" s="729"/>
      <c r="C16" s="761" t="s">
        <v>1513</v>
      </c>
      <c r="D16" s="757"/>
      <c r="E16" s="758">
        <v>353</v>
      </c>
      <c r="F16" s="758">
        <v>294</v>
      </c>
      <c r="G16" s="758">
        <v>107</v>
      </c>
      <c r="H16" s="758">
        <v>485</v>
      </c>
      <c r="I16" s="758">
        <v>28</v>
      </c>
      <c r="J16" s="758">
        <v>14</v>
      </c>
      <c r="K16" s="758">
        <v>0</v>
      </c>
      <c r="L16" s="758">
        <v>10</v>
      </c>
      <c r="M16" s="758">
        <v>4</v>
      </c>
      <c r="N16" s="758">
        <v>241</v>
      </c>
      <c r="O16" s="758">
        <v>3</v>
      </c>
      <c r="P16" s="758">
        <v>32</v>
      </c>
      <c r="Q16" s="758">
        <v>0</v>
      </c>
      <c r="R16" s="758">
        <v>206</v>
      </c>
      <c r="S16" s="758">
        <v>0</v>
      </c>
      <c r="T16" s="758">
        <v>216</v>
      </c>
      <c r="U16" s="758">
        <v>107</v>
      </c>
      <c r="V16" s="758">
        <v>0</v>
      </c>
      <c r="W16" s="758">
        <v>1</v>
      </c>
      <c r="X16" s="758">
        <v>106</v>
      </c>
      <c r="Y16" s="759" t="s">
        <v>1514</v>
      </c>
    </row>
    <row r="17" spans="1:25" x14ac:dyDescent="0.2">
      <c r="A17" s="734" t="s">
        <v>150</v>
      </c>
      <c r="B17" s="729"/>
      <c r="C17" s="761" t="s">
        <v>1515</v>
      </c>
      <c r="D17" s="757"/>
      <c r="E17" s="758">
        <v>95</v>
      </c>
      <c r="F17" s="758">
        <v>64</v>
      </c>
      <c r="G17" s="758">
        <v>44</v>
      </c>
      <c r="H17" s="758">
        <v>93</v>
      </c>
      <c r="I17" s="758">
        <v>16</v>
      </c>
      <c r="J17" s="758">
        <v>8</v>
      </c>
      <c r="K17" s="758">
        <v>0</v>
      </c>
      <c r="L17" s="758">
        <v>8</v>
      </c>
      <c r="M17" s="758">
        <v>0</v>
      </c>
      <c r="N17" s="758">
        <v>44</v>
      </c>
      <c r="O17" s="758">
        <v>1</v>
      </c>
      <c r="P17" s="758">
        <v>7</v>
      </c>
      <c r="Q17" s="758">
        <v>0</v>
      </c>
      <c r="R17" s="758">
        <v>36</v>
      </c>
      <c r="S17" s="758">
        <v>0</v>
      </c>
      <c r="T17" s="758">
        <v>33</v>
      </c>
      <c r="U17" s="758">
        <v>46</v>
      </c>
      <c r="V17" s="758">
        <v>0</v>
      </c>
      <c r="W17" s="758">
        <v>2</v>
      </c>
      <c r="X17" s="758">
        <v>44</v>
      </c>
      <c r="Y17" s="759" t="s">
        <v>1516</v>
      </c>
    </row>
    <row r="18" spans="1:25" x14ac:dyDescent="0.2">
      <c r="A18" s="734" t="s">
        <v>150</v>
      </c>
      <c r="B18" s="729"/>
      <c r="C18" s="761" t="s">
        <v>1517</v>
      </c>
      <c r="D18" s="757"/>
      <c r="E18" s="758">
        <v>347</v>
      </c>
      <c r="F18" s="758">
        <v>167</v>
      </c>
      <c r="G18" s="758">
        <v>224</v>
      </c>
      <c r="H18" s="758">
        <v>197</v>
      </c>
      <c r="I18" s="758">
        <v>23</v>
      </c>
      <c r="J18" s="758">
        <v>12</v>
      </c>
      <c r="K18" s="758">
        <v>2</v>
      </c>
      <c r="L18" s="758">
        <v>8</v>
      </c>
      <c r="M18" s="758">
        <v>1</v>
      </c>
      <c r="N18" s="758">
        <v>172</v>
      </c>
      <c r="O18" s="758">
        <v>66</v>
      </c>
      <c r="P18" s="758">
        <v>26</v>
      </c>
      <c r="Q18" s="758">
        <v>1</v>
      </c>
      <c r="R18" s="758">
        <v>79</v>
      </c>
      <c r="S18" s="758">
        <v>0</v>
      </c>
      <c r="T18" s="758">
        <v>2</v>
      </c>
      <c r="U18" s="758">
        <v>224</v>
      </c>
      <c r="V18" s="758">
        <v>0</v>
      </c>
      <c r="W18" s="758">
        <v>0</v>
      </c>
      <c r="X18" s="758">
        <v>224</v>
      </c>
      <c r="Y18" s="759" t="s">
        <v>1518</v>
      </c>
    </row>
    <row r="19" spans="1:25" x14ac:dyDescent="0.2">
      <c r="A19" s="734" t="s">
        <v>150</v>
      </c>
      <c r="B19" s="729"/>
      <c r="C19" s="761" t="s">
        <v>1519</v>
      </c>
      <c r="D19" s="757"/>
      <c r="E19" s="758">
        <v>1651</v>
      </c>
      <c r="F19" s="758">
        <v>1377</v>
      </c>
      <c r="G19" s="758">
        <v>721</v>
      </c>
      <c r="H19" s="758">
        <v>2254</v>
      </c>
      <c r="I19" s="758">
        <v>236</v>
      </c>
      <c r="J19" s="758">
        <v>133</v>
      </c>
      <c r="K19" s="758">
        <v>6</v>
      </c>
      <c r="L19" s="758">
        <v>74</v>
      </c>
      <c r="M19" s="758">
        <v>23</v>
      </c>
      <c r="N19" s="758">
        <v>1129</v>
      </c>
      <c r="O19" s="758">
        <v>48</v>
      </c>
      <c r="P19" s="758">
        <v>163</v>
      </c>
      <c r="Q19" s="758">
        <v>16</v>
      </c>
      <c r="R19" s="758">
        <v>886</v>
      </c>
      <c r="S19" s="758">
        <v>16</v>
      </c>
      <c r="T19" s="758">
        <v>889</v>
      </c>
      <c r="U19" s="758">
        <v>721</v>
      </c>
      <c r="V19" s="758">
        <v>0</v>
      </c>
      <c r="W19" s="758">
        <v>1</v>
      </c>
      <c r="X19" s="758">
        <v>720</v>
      </c>
      <c r="Y19" s="759" t="s">
        <v>1520</v>
      </c>
    </row>
    <row r="20" spans="1:25" x14ac:dyDescent="0.2">
      <c r="A20" s="734"/>
      <c r="B20" s="729"/>
      <c r="C20" s="761" t="s">
        <v>1521</v>
      </c>
      <c r="D20" s="757"/>
      <c r="E20" s="758">
        <v>308</v>
      </c>
      <c r="F20" s="758">
        <v>221</v>
      </c>
      <c r="G20" s="758">
        <v>109</v>
      </c>
      <c r="H20" s="758">
        <v>346</v>
      </c>
      <c r="I20" s="758">
        <v>53</v>
      </c>
      <c r="J20" s="758">
        <v>34</v>
      </c>
      <c r="K20" s="758">
        <v>2</v>
      </c>
      <c r="L20" s="758">
        <v>14</v>
      </c>
      <c r="M20" s="758">
        <v>3</v>
      </c>
      <c r="N20" s="758">
        <v>158</v>
      </c>
      <c r="O20" s="758">
        <v>5</v>
      </c>
      <c r="P20" s="758">
        <v>15</v>
      </c>
      <c r="Q20" s="758">
        <v>3</v>
      </c>
      <c r="R20" s="758">
        <v>135</v>
      </c>
      <c r="S20" s="758">
        <v>0</v>
      </c>
      <c r="T20" s="758">
        <v>135</v>
      </c>
      <c r="U20" s="758">
        <v>111</v>
      </c>
      <c r="V20" s="758">
        <v>1</v>
      </c>
      <c r="W20" s="758">
        <v>8</v>
      </c>
      <c r="X20" s="758">
        <v>102</v>
      </c>
      <c r="Y20" s="759" t="s">
        <v>1522</v>
      </c>
    </row>
    <row r="21" spans="1:25" x14ac:dyDescent="0.2">
      <c r="A21" s="734" t="s">
        <v>150</v>
      </c>
      <c r="B21" s="729" t="s">
        <v>150</v>
      </c>
      <c r="C21" s="761" t="s">
        <v>1523</v>
      </c>
      <c r="D21" s="757"/>
      <c r="E21" s="758">
        <v>2574</v>
      </c>
      <c r="F21" s="758">
        <v>1583</v>
      </c>
      <c r="G21" s="758">
        <v>1515</v>
      </c>
      <c r="H21" s="758">
        <v>1860</v>
      </c>
      <c r="I21" s="758">
        <v>479</v>
      </c>
      <c r="J21" s="758">
        <v>204</v>
      </c>
      <c r="K21" s="758">
        <v>15</v>
      </c>
      <c r="L21" s="758">
        <v>229</v>
      </c>
      <c r="M21" s="758">
        <v>31</v>
      </c>
      <c r="N21" s="758">
        <v>1086</v>
      </c>
      <c r="O21" s="758">
        <v>41</v>
      </c>
      <c r="P21" s="758">
        <v>189</v>
      </c>
      <c r="Q21" s="758">
        <v>8</v>
      </c>
      <c r="R21" s="758">
        <v>845</v>
      </c>
      <c r="S21" s="758">
        <v>3</v>
      </c>
      <c r="T21" s="758">
        <v>295</v>
      </c>
      <c r="U21" s="758">
        <v>1519</v>
      </c>
      <c r="V21" s="758">
        <v>1</v>
      </c>
      <c r="W21" s="758">
        <v>4</v>
      </c>
      <c r="X21" s="758">
        <v>1514</v>
      </c>
      <c r="Y21" s="759" t="s">
        <v>1524</v>
      </c>
    </row>
    <row r="22" spans="1:25" x14ac:dyDescent="0.2">
      <c r="A22" s="734" t="s">
        <v>150</v>
      </c>
      <c r="B22" s="729" t="s">
        <v>150</v>
      </c>
      <c r="C22" s="761" t="s">
        <v>1525</v>
      </c>
      <c r="D22" s="757"/>
      <c r="E22" s="758">
        <v>5696</v>
      </c>
      <c r="F22" s="758">
        <v>4623</v>
      </c>
      <c r="G22" s="758">
        <v>2234</v>
      </c>
      <c r="H22" s="758">
        <v>6682</v>
      </c>
      <c r="I22" s="758">
        <v>1143</v>
      </c>
      <c r="J22" s="758">
        <v>593</v>
      </c>
      <c r="K22" s="758">
        <v>28</v>
      </c>
      <c r="L22" s="758">
        <v>470</v>
      </c>
      <c r="M22" s="758">
        <v>52</v>
      </c>
      <c r="N22" s="758">
        <v>3396</v>
      </c>
      <c r="O22" s="758">
        <v>110</v>
      </c>
      <c r="P22" s="758">
        <v>487</v>
      </c>
      <c r="Q22" s="758">
        <v>42</v>
      </c>
      <c r="R22" s="758">
        <v>2712</v>
      </c>
      <c r="S22" s="758">
        <v>45</v>
      </c>
      <c r="T22" s="758">
        <v>2143</v>
      </c>
      <c r="U22" s="758">
        <v>2249</v>
      </c>
      <c r="V22" s="758">
        <v>4</v>
      </c>
      <c r="W22" s="758">
        <v>25</v>
      </c>
      <c r="X22" s="758">
        <v>2220</v>
      </c>
      <c r="Y22" s="759" t="s">
        <v>1526</v>
      </c>
    </row>
    <row r="23" spans="1:25" x14ac:dyDescent="0.2">
      <c r="A23" s="734" t="s">
        <v>150</v>
      </c>
      <c r="B23" s="729" t="s">
        <v>150</v>
      </c>
      <c r="C23" s="761" t="s">
        <v>1527</v>
      </c>
      <c r="D23" s="757"/>
      <c r="E23" s="758">
        <v>1204</v>
      </c>
      <c r="F23" s="758">
        <v>995</v>
      </c>
      <c r="G23" s="758">
        <v>661</v>
      </c>
      <c r="H23" s="758">
        <v>1606</v>
      </c>
      <c r="I23" s="758">
        <v>185</v>
      </c>
      <c r="J23" s="758">
        <v>116</v>
      </c>
      <c r="K23" s="758">
        <v>7</v>
      </c>
      <c r="L23" s="758">
        <v>30</v>
      </c>
      <c r="M23" s="758">
        <v>32</v>
      </c>
      <c r="N23" s="758">
        <v>609</v>
      </c>
      <c r="O23" s="758">
        <v>19</v>
      </c>
      <c r="P23" s="758">
        <v>141</v>
      </c>
      <c r="Q23" s="758">
        <v>3</v>
      </c>
      <c r="R23" s="758">
        <v>443</v>
      </c>
      <c r="S23" s="758">
        <v>3</v>
      </c>
      <c r="T23" s="758">
        <v>812</v>
      </c>
      <c r="U23" s="758">
        <v>662</v>
      </c>
      <c r="V23" s="758">
        <v>1</v>
      </c>
      <c r="W23" s="758">
        <v>0</v>
      </c>
      <c r="X23" s="758">
        <v>661</v>
      </c>
      <c r="Y23" s="759" t="s">
        <v>1528</v>
      </c>
    </row>
    <row r="24" spans="1:25" x14ac:dyDescent="0.2">
      <c r="A24" s="734" t="s">
        <v>150</v>
      </c>
      <c r="B24" s="729" t="s">
        <v>150</v>
      </c>
      <c r="C24" s="761" t="s">
        <v>141</v>
      </c>
      <c r="D24" s="757"/>
      <c r="E24" s="758">
        <v>411</v>
      </c>
      <c r="F24" s="758">
        <v>301</v>
      </c>
      <c r="G24" s="758">
        <v>144</v>
      </c>
      <c r="H24" s="758">
        <v>340</v>
      </c>
      <c r="I24" s="758">
        <v>85</v>
      </c>
      <c r="J24" s="758">
        <v>27</v>
      </c>
      <c r="K24" s="758">
        <v>3</v>
      </c>
      <c r="L24" s="758">
        <v>50</v>
      </c>
      <c r="M24" s="758">
        <v>5</v>
      </c>
      <c r="N24" s="758">
        <v>251</v>
      </c>
      <c r="O24" s="758">
        <v>10</v>
      </c>
      <c r="P24" s="758">
        <v>36</v>
      </c>
      <c r="Q24" s="758">
        <v>0</v>
      </c>
      <c r="R24" s="758">
        <v>203</v>
      </c>
      <c r="S24" s="758">
        <v>2</v>
      </c>
      <c r="T24" s="758">
        <v>4</v>
      </c>
      <c r="U24" s="758">
        <v>144</v>
      </c>
      <c r="V24" s="758">
        <v>0</v>
      </c>
      <c r="W24" s="758">
        <v>0</v>
      </c>
      <c r="X24" s="758">
        <v>144</v>
      </c>
      <c r="Y24" s="759" t="s">
        <v>1529</v>
      </c>
    </row>
    <row r="25" spans="1:25" x14ac:dyDescent="0.2">
      <c r="A25" s="734"/>
      <c r="B25" s="729" t="s">
        <v>150</v>
      </c>
      <c r="C25" s="761" t="s">
        <v>1530</v>
      </c>
      <c r="D25" s="757"/>
      <c r="E25" s="758">
        <v>1011</v>
      </c>
      <c r="F25" s="758">
        <v>637</v>
      </c>
      <c r="G25" s="758">
        <v>469</v>
      </c>
      <c r="H25" s="758">
        <v>723</v>
      </c>
      <c r="I25" s="758">
        <v>73</v>
      </c>
      <c r="J25" s="758">
        <v>55</v>
      </c>
      <c r="K25" s="758">
        <v>2</v>
      </c>
      <c r="L25" s="758">
        <v>10</v>
      </c>
      <c r="M25" s="758">
        <v>6</v>
      </c>
      <c r="N25" s="758">
        <v>556</v>
      </c>
      <c r="O25" s="758">
        <v>17</v>
      </c>
      <c r="P25" s="758">
        <v>77</v>
      </c>
      <c r="Q25" s="758">
        <v>1</v>
      </c>
      <c r="R25" s="758">
        <v>456</v>
      </c>
      <c r="S25" s="758">
        <v>5</v>
      </c>
      <c r="T25" s="758">
        <v>94</v>
      </c>
      <c r="U25" s="758">
        <v>469</v>
      </c>
      <c r="V25" s="758">
        <v>0</v>
      </c>
      <c r="W25" s="758">
        <v>0</v>
      </c>
      <c r="X25" s="758">
        <v>469</v>
      </c>
      <c r="Y25" s="759" t="s">
        <v>1531</v>
      </c>
    </row>
    <row r="26" spans="1:25" x14ac:dyDescent="0.2">
      <c r="A26" s="734"/>
      <c r="B26" s="729" t="s">
        <v>150</v>
      </c>
      <c r="C26" s="761" t="s">
        <v>1532</v>
      </c>
      <c r="D26" s="757"/>
      <c r="E26" s="758">
        <v>451</v>
      </c>
      <c r="F26" s="758">
        <v>354</v>
      </c>
      <c r="G26" s="758">
        <v>109</v>
      </c>
      <c r="H26" s="758">
        <v>559</v>
      </c>
      <c r="I26" s="758">
        <v>54</v>
      </c>
      <c r="J26" s="758">
        <v>35</v>
      </c>
      <c r="K26" s="758">
        <v>0</v>
      </c>
      <c r="L26" s="758">
        <v>14</v>
      </c>
      <c r="M26" s="758">
        <v>5</v>
      </c>
      <c r="N26" s="758">
        <v>305</v>
      </c>
      <c r="O26" s="758">
        <v>10</v>
      </c>
      <c r="P26" s="758">
        <v>45</v>
      </c>
      <c r="Q26" s="758">
        <v>0</v>
      </c>
      <c r="R26" s="758">
        <v>249</v>
      </c>
      <c r="S26" s="758">
        <v>1</v>
      </c>
      <c r="T26" s="758">
        <v>200</v>
      </c>
      <c r="U26" s="758">
        <v>110</v>
      </c>
      <c r="V26" s="758">
        <v>0</v>
      </c>
      <c r="W26" s="758">
        <v>1</v>
      </c>
      <c r="X26" s="758">
        <v>109</v>
      </c>
      <c r="Y26" s="759" t="s">
        <v>1533</v>
      </c>
    </row>
    <row r="27" spans="1:25" x14ac:dyDescent="0.2">
      <c r="A27" s="734" t="s">
        <v>150</v>
      </c>
      <c r="B27" s="729" t="s">
        <v>150</v>
      </c>
      <c r="C27" s="761" t="s">
        <v>144</v>
      </c>
      <c r="D27" s="757"/>
      <c r="E27" s="758">
        <v>417</v>
      </c>
      <c r="F27" s="758">
        <v>353</v>
      </c>
      <c r="G27" s="758">
        <v>195</v>
      </c>
      <c r="H27" s="758">
        <v>575</v>
      </c>
      <c r="I27" s="758">
        <v>57</v>
      </c>
      <c r="J27" s="758">
        <v>33</v>
      </c>
      <c r="K27" s="758">
        <v>2</v>
      </c>
      <c r="L27" s="758">
        <v>20</v>
      </c>
      <c r="M27" s="758">
        <v>2</v>
      </c>
      <c r="N27" s="758">
        <v>256</v>
      </c>
      <c r="O27" s="758">
        <v>19</v>
      </c>
      <c r="P27" s="758">
        <v>48</v>
      </c>
      <c r="Q27" s="758">
        <v>2</v>
      </c>
      <c r="R27" s="758">
        <v>184</v>
      </c>
      <c r="S27" s="758">
        <v>3</v>
      </c>
      <c r="T27" s="758">
        <v>262</v>
      </c>
      <c r="U27" s="758">
        <v>196</v>
      </c>
      <c r="V27" s="758">
        <v>0</v>
      </c>
      <c r="W27" s="758">
        <v>2</v>
      </c>
      <c r="X27" s="758">
        <v>194</v>
      </c>
      <c r="Y27" s="759" t="s">
        <v>1534</v>
      </c>
    </row>
    <row r="28" spans="1:25" x14ac:dyDescent="0.2">
      <c r="A28" s="734"/>
      <c r="B28" s="729" t="s">
        <v>150</v>
      </c>
      <c r="C28" s="761" t="s">
        <v>1535</v>
      </c>
      <c r="D28" s="757"/>
      <c r="E28" s="758">
        <v>512</v>
      </c>
      <c r="F28" s="758">
        <v>408</v>
      </c>
      <c r="G28" s="758">
        <v>172</v>
      </c>
      <c r="H28" s="758">
        <v>715</v>
      </c>
      <c r="I28" s="758">
        <v>83</v>
      </c>
      <c r="J28" s="758">
        <v>62</v>
      </c>
      <c r="K28" s="758">
        <v>0</v>
      </c>
      <c r="L28" s="758">
        <v>17</v>
      </c>
      <c r="M28" s="758">
        <v>4</v>
      </c>
      <c r="N28" s="758">
        <v>329</v>
      </c>
      <c r="O28" s="758">
        <v>9</v>
      </c>
      <c r="P28" s="758">
        <v>51</v>
      </c>
      <c r="Q28" s="758">
        <v>2</v>
      </c>
      <c r="R28" s="758">
        <v>265</v>
      </c>
      <c r="S28" s="758">
        <v>2</v>
      </c>
      <c r="T28" s="758">
        <v>303</v>
      </c>
      <c r="U28" s="758">
        <v>172</v>
      </c>
      <c r="V28" s="758">
        <v>0</v>
      </c>
      <c r="W28" s="758">
        <v>0</v>
      </c>
      <c r="X28" s="758">
        <v>172</v>
      </c>
      <c r="Y28" s="759" t="s">
        <v>1536</v>
      </c>
    </row>
    <row r="29" spans="1:25" x14ac:dyDescent="0.2">
      <c r="A29" s="734"/>
      <c r="B29" s="729" t="s">
        <v>150</v>
      </c>
      <c r="C29" s="761"/>
      <c r="D29" s="757"/>
      <c r="E29" s="758"/>
      <c r="F29" s="758"/>
      <c r="G29" s="758"/>
      <c r="H29" s="758"/>
      <c r="I29" s="758"/>
      <c r="J29" s="758"/>
      <c r="K29" s="758"/>
      <c r="L29" s="758"/>
      <c r="M29" s="758"/>
      <c r="N29" s="758"/>
      <c r="O29" s="758"/>
      <c r="P29" s="758"/>
      <c r="Q29" s="758"/>
      <c r="R29" s="758"/>
      <c r="S29" s="758"/>
      <c r="T29" s="758"/>
      <c r="U29" s="758"/>
      <c r="V29" s="758"/>
      <c r="W29" s="758"/>
      <c r="X29" s="758"/>
      <c r="Y29" s="759"/>
    </row>
    <row r="30" spans="1:25" x14ac:dyDescent="0.2">
      <c r="A30" s="734"/>
      <c r="B30" s="729" t="s">
        <v>150</v>
      </c>
      <c r="C30" s="762"/>
      <c r="D30" s="757"/>
      <c r="E30" s="758"/>
      <c r="F30" s="758"/>
      <c r="G30" s="758"/>
      <c r="H30" s="758"/>
      <c r="I30" s="758"/>
      <c r="J30" s="758"/>
      <c r="K30" s="758"/>
      <c r="L30" s="758"/>
      <c r="M30" s="758"/>
      <c r="N30" s="758"/>
      <c r="O30" s="758"/>
      <c r="P30" s="758"/>
      <c r="Q30" s="758"/>
      <c r="R30" s="758"/>
      <c r="S30" s="758"/>
      <c r="T30" s="758"/>
      <c r="U30" s="758"/>
      <c r="V30" s="758"/>
      <c r="W30" s="758"/>
      <c r="X30" s="758"/>
      <c r="Y30" s="759"/>
    </row>
    <row r="31" spans="1:25" x14ac:dyDescent="0.2">
      <c r="A31" s="734"/>
      <c r="B31" s="729" t="s">
        <v>150</v>
      </c>
      <c r="C31" s="762"/>
      <c r="D31" s="757"/>
      <c r="E31" s="758"/>
      <c r="F31" s="758"/>
      <c r="G31" s="758"/>
      <c r="H31" s="758"/>
      <c r="I31" s="758"/>
      <c r="J31" s="758"/>
      <c r="K31" s="758"/>
      <c r="L31" s="758"/>
      <c r="M31" s="758"/>
      <c r="N31" s="758"/>
      <c r="O31" s="758"/>
      <c r="P31" s="758"/>
      <c r="Q31" s="758"/>
      <c r="R31" s="758"/>
      <c r="S31" s="758"/>
      <c r="T31" s="758"/>
      <c r="U31" s="758"/>
      <c r="V31" s="758"/>
      <c r="W31" s="758"/>
      <c r="X31" s="758"/>
      <c r="Y31" s="759"/>
    </row>
    <row r="32" spans="1:25" ht="20.100000000000001" customHeight="1" x14ac:dyDescent="0.2">
      <c r="A32" s="734" t="s">
        <v>150</v>
      </c>
      <c r="B32" s="729" t="s">
        <v>1537</v>
      </c>
      <c r="C32" s="756" t="s">
        <v>67</v>
      </c>
      <c r="D32" s="757"/>
      <c r="E32" s="758">
        <v>19439</v>
      </c>
      <c r="F32" s="758">
        <v>14067</v>
      </c>
      <c r="G32" s="758">
        <v>9330</v>
      </c>
      <c r="H32" s="758">
        <v>19642</v>
      </c>
      <c r="I32" s="758">
        <v>3436</v>
      </c>
      <c r="J32" s="758">
        <v>1740</v>
      </c>
      <c r="K32" s="758">
        <v>136</v>
      </c>
      <c r="L32" s="758">
        <v>1274</v>
      </c>
      <c r="M32" s="758">
        <v>286</v>
      </c>
      <c r="N32" s="758">
        <v>10793</v>
      </c>
      <c r="O32" s="758">
        <v>475</v>
      </c>
      <c r="P32" s="758">
        <v>2223</v>
      </c>
      <c r="Q32" s="758">
        <v>95</v>
      </c>
      <c r="R32" s="758">
        <v>7905</v>
      </c>
      <c r="S32" s="758">
        <v>95</v>
      </c>
      <c r="T32" s="758">
        <v>5413</v>
      </c>
      <c r="U32" s="758">
        <v>9367</v>
      </c>
      <c r="V32" s="758">
        <v>10</v>
      </c>
      <c r="W32" s="758">
        <v>57</v>
      </c>
      <c r="X32" s="758">
        <v>9300</v>
      </c>
      <c r="Y32" s="759" t="s">
        <v>1505</v>
      </c>
    </row>
    <row r="33" spans="1:25" x14ac:dyDescent="0.2">
      <c r="A33" s="734"/>
      <c r="B33" s="729" t="s">
        <v>150</v>
      </c>
      <c r="C33" s="761" t="s">
        <v>1507</v>
      </c>
      <c r="D33" s="757"/>
      <c r="E33" s="758">
        <v>2801</v>
      </c>
      <c r="F33" s="758">
        <v>1993</v>
      </c>
      <c r="G33" s="758">
        <v>1444</v>
      </c>
      <c r="H33" s="758">
        <v>2653</v>
      </c>
      <c r="I33" s="758">
        <v>283</v>
      </c>
      <c r="J33" s="758">
        <v>192</v>
      </c>
      <c r="K33" s="758">
        <v>17</v>
      </c>
      <c r="L33" s="758">
        <v>46</v>
      </c>
      <c r="M33" s="758">
        <v>28</v>
      </c>
      <c r="N33" s="758">
        <v>1735</v>
      </c>
      <c r="O33" s="758">
        <v>88</v>
      </c>
      <c r="P33" s="758">
        <v>378</v>
      </c>
      <c r="Q33" s="758">
        <v>17</v>
      </c>
      <c r="R33" s="758">
        <v>1237</v>
      </c>
      <c r="S33" s="758">
        <v>15</v>
      </c>
      <c r="T33" s="758">
        <v>635</v>
      </c>
      <c r="U33" s="758">
        <v>1448</v>
      </c>
      <c r="V33" s="758">
        <v>1</v>
      </c>
      <c r="W33" s="758">
        <v>4</v>
      </c>
      <c r="X33" s="758">
        <v>1443</v>
      </c>
      <c r="Y33" s="759" t="s">
        <v>1508</v>
      </c>
    </row>
    <row r="34" spans="1:25" x14ac:dyDescent="0.2">
      <c r="A34" s="734"/>
      <c r="B34" s="729"/>
      <c r="C34" s="761" t="s">
        <v>1509</v>
      </c>
      <c r="D34" s="757"/>
      <c r="E34" s="758">
        <v>3918</v>
      </c>
      <c r="F34" s="758">
        <v>2672</v>
      </c>
      <c r="G34" s="758">
        <v>2207</v>
      </c>
      <c r="H34" s="758">
        <v>3354</v>
      </c>
      <c r="I34" s="758">
        <v>970</v>
      </c>
      <c r="J34" s="758">
        <v>395</v>
      </c>
      <c r="K34" s="758">
        <v>60</v>
      </c>
      <c r="L34" s="758">
        <v>418</v>
      </c>
      <c r="M34" s="758">
        <v>97</v>
      </c>
      <c r="N34" s="758">
        <v>2004</v>
      </c>
      <c r="O34" s="758">
        <v>70</v>
      </c>
      <c r="P34" s="758">
        <v>654</v>
      </c>
      <c r="Q34" s="758">
        <v>17</v>
      </c>
      <c r="R34" s="758">
        <v>1253</v>
      </c>
      <c r="S34" s="758">
        <v>10</v>
      </c>
      <c r="T34" s="758">
        <v>380</v>
      </c>
      <c r="U34" s="758">
        <v>2215</v>
      </c>
      <c r="V34" s="758">
        <v>2</v>
      </c>
      <c r="W34" s="758">
        <v>10</v>
      </c>
      <c r="X34" s="758">
        <v>2203</v>
      </c>
      <c r="Y34" s="759" t="s">
        <v>1510</v>
      </c>
    </row>
    <row r="35" spans="1:25" x14ac:dyDescent="0.2">
      <c r="A35" s="734"/>
      <c r="B35" s="729"/>
      <c r="C35" s="761" t="s">
        <v>1511</v>
      </c>
      <c r="D35" s="757"/>
      <c r="E35" s="758">
        <v>414</v>
      </c>
      <c r="F35" s="758">
        <v>210</v>
      </c>
      <c r="G35" s="758">
        <v>234</v>
      </c>
      <c r="H35" s="758">
        <v>254</v>
      </c>
      <c r="I35" s="758">
        <v>47</v>
      </c>
      <c r="J35" s="758">
        <v>34</v>
      </c>
      <c r="K35" s="758">
        <v>1</v>
      </c>
      <c r="L35" s="758">
        <v>10</v>
      </c>
      <c r="M35" s="758">
        <v>2</v>
      </c>
      <c r="N35" s="758">
        <v>144</v>
      </c>
      <c r="O35" s="758">
        <v>8</v>
      </c>
      <c r="P35" s="758">
        <v>12</v>
      </c>
      <c r="Q35" s="758">
        <v>0</v>
      </c>
      <c r="R35" s="758">
        <v>119</v>
      </c>
      <c r="S35" s="758">
        <v>5</v>
      </c>
      <c r="T35" s="758">
        <v>63</v>
      </c>
      <c r="U35" s="758">
        <v>235</v>
      </c>
      <c r="V35" s="758">
        <v>0</v>
      </c>
      <c r="W35" s="758">
        <v>4</v>
      </c>
      <c r="X35" s="758">
        <v>231</v>
      </c>
      <c r="Y35" s="759" t="s">
        <v>1512</v>
      </c>
    </row>
    <row r="36" spans="1:25" x14ac:dyDescent="0.2">
      <c r="A36" s="734"/>
      <c r="B36" s="729"/>
      <c r="C36" s="761" t="s">
        <v>1513</v>
      </c>
      <c r="D36" s="757"/>
      <c r="E36" s="758">
        <v>299</v>
      </c>
      <c r="F36" s="758">
        <v>250</v>
      </c>
      <c r="G36" s="758">
        <v>87</v>
      </c>
      <c r="H36" s="758">
        <v>415</v>
      </c>
      <c r="I36" s="758">
        <v>26</v>
      </c>
      <c r="J36" s="758">
        <v>13</v>
      </c>
      <c r="K36" s="758">
        <v>0</v>
      </c>
      <c r="L36" s="758">
        <v>9</v>
      </c>
      <c r="M36" s="758">
        <v>4</v>
      </c>
      <c r="N36" s="758">
        <v>205</v>
      </c>
      <c r="O36" s="758">
        <v>3</v>
      </c>
      <c r="P36" s="758">
        <v>30</v>
      </c>
      <c r="Q36" s="758">
        <v>0</v>
      </c>
      <c r="R36" s="758">
        <v>172</v>
      </c>
      <c r="S36" s="758">
        <v>0</v>
      </c>
      <c r="T36" s="758">
        <v>184</v>
      </c>
      <c r="U36" s="758">
        <v>87</v>
      </c>
      <c r="V36" s="758">
        <v>0</v>
      </c>
      <c r="W36" s="758">
        <v>1</v>
      </c>
      <c r="X36" s="758">
        <v>86</v>
      </c>
      <c r="Y36" s="759" t="s">
        <v>1514</v>
      </c>
    </row>
    <row r="37" spans="1:25" x14ac:dyDescent="0.2">
      <c r="A37" s="734"/>
      <c r="B37" s="729"/>
      <c r="C37" s="761" t="s">
        <v>1515</v>
      </c>
      <c r="D37" s="757"/>
      <c r="E37" s="758">
        <v>78</v>
      </c>
      <c r="F37" s="758">
        <v>52</v>
      </c>
      <c r="G37" s="758">
        <v>38</v>
      </c>
      <c r="H37" s="758">
        <v>77</v>
      </c>
      <c r="I37" s="758">
        <v>14</v>
      </c>
      <c r="J37" s="758">
        <v>7</v>
      </c>
      <c r="K37" s="758">
        <v>0</v>
      </c>
      <c r="L37" s="758">
        <v>7</v>
      </c>
      <c r="M37" s="758">
        <v>0</v>
      </c>
      <c r="N37" s="758">
        <v>35</v>
      </c>
      <c r="O37" s="758">
        <v>1</v>
      </c>
      <c r="P37" s="758">
        <v>7</v>
      </c>
      <c r="Q37" s="758">
        <v>0</v>
      </c>
      <c r="R37" s="758">
        <v>27</v>
      </c>
      <c r="S37" s="758">
        <v>0</v>
      </c>
      <c r="T37" s="758">
        <v>28</v>
      </c>
      <c r="U37" s="758">
        <v>40</v>
      </c>
      <c r="V37" s="758">
        <v>0</v>
      </c>
      <c r="W37" s="758">
        <v>2</v>
      </c>
      <c r="X37" s="758">
        <v>38</v>
      </c>
      <c r="Y37" s="759" t="s">
        <v>1516</v>
      </c>
    </row>
    <row r="38" spans="1:25" x14ac:dyDescent="0.2">
      <c r="A38" s="734"/>
      <c r="B38" s="729"/>
      <c r="C38" s="761" t="s">
        <v>1517</v>
      </c>
      <c r="D38" s="757"/>
      <c r="E38" s="758">
        <v>282</v>
      </c>
      <c r="F38" s="758">
        <v>132</v>
      </c>
      <c r="G38" s="758">
        <v>177</v>
      </c>
      <c r="H38" s="758">
        <v>156</v>
      </c>
      <c r="I38" s="758">
        <v>20</v>
      </c>
      <c r="J38" s="758">
        <v>11</v>
      </c>
      <c r="K38" s="758">
        <v>2</v>
      </c>
      <c r="L38" s="758">
        <v>6</v>
      </c>
      <c r="M38" s="758">
        <v>1</v>
      </c>
      <c r="N38" s="758">
        <v>135</v>
      </c>
      <c r="O38" s="758">
        <v>52</v>
      </c>
      <c r="P38" s="758">
        <v>22</v>
      </c>
      <c r="Q38" s="758">
        <v>1</v>
      </c>
      <c r="R38" s="758">
        <v>60</v>
      </c>
      <c r="S38" s="758">
        <v>0</v>
      </c>
      <c r="T38" s="758">
        <v>1</v>
      </c>
      <c r="U38" s="758">
        <v>177</v>
      </c>
      <c r="V38" s="758">
        <v>0</v>
      </c>
      <c r="W38" s="758">
        <v>0</v>
      </c>
      <c r="X38" s="758">
        <v>177</v>
      </c>
      <c r="Y38" s="759" t="s">
        <v>1518</v>
      </c>
    </row>
    <row r="39" spans="1:25" x14ac:dyDescent="0.2">
      <c r="A39" s="734"/>
      <c r="B39" s="729"/>
      <c r="C39" s="761" t="s">
        <v>1519</v>
      </c>
      <c r="D39" s="757"/>
      <c r="E39" s="758">
        <v>1369</v>
      </c>
      <c r="F39" s="758">
        <v>1123</v>
      </c>
      <c r="G39" s="758">
        <v>605</v>
      </c>
      <c r="H39" s="758">
        <v>1849</v>
      </c>
      <c r="I39" s="758">
        <v>205</v>
      </c>
      <c r="J39" s="758">
        <v>118</v>
      </c>
      <c r="K39" s="758">
        <v>6</v>
      </c>
      <c r="L39" s="758">
        <v>60</v>
      </c>
      <c r="M39" s="758">
        <v>21</v>
      </c>
      <c r="N39" s="758">
        <v>919</v>
      </c>
      <c r="O39" s="758">
        <v>45</v>
      </c>
      <c r="P39" s="758">
        <v>145</v>
      </c>
      <c r="Q39" s="758">
        <v>14</v>
      </c>
      <c r="R39" s="758">
        <v>703</v>
      </c>
      <c r="S39" s="758">
        <v>12</v>
      </c>
      <c r="T39" s="758">
        <v>725</v>
      </c>
      <c r="U39" s="758">
        <v>605</v>
      </c>
      <c r="V39" s="758">
        <v>0</v>
      </c>
      <c r="W39" s="758">
        <v>1</v>
      </c>
      <c r="X39" s="758">
        <v>604</v>
      </c>
      <c r="Y39" s="759" t="s">
        <v>1520</v>
      </c>
    </row>
    <row r="40" spans="1:25" x14ac:dyDescent="0.2">
      <c r="A40" s="734"/>
      <c r="B40" s="729"/>
      <c r="C40" s="761" t="s">
        <v>1521</v>
      </c>
      <c r="D40" s="757"/>
      <c r="E40" s="758">
        <v>270</v>
      </c>
      <c r="F40" s="758">
        <v>190</v>
      </c>
      <c r="G40" s="758">
        <v>98</v>
      </c>
      <c r="H40" s="758">
        <v>298</v>
      </c>
      <c r="I40" s="758">
        <v>47</v>
      </c>
      <c r="J40" s="758">
        <v>30</v>
      </c>
      <c r="K40" s="758">
        <v>2</v>
      </c>
      <c r="L40" s="758">
        <v>12</v>
      </c>
      <c r="M40" s="758">
        <v>3</v>
      </c>
      <c r="N40" s="758">
        <v>136</v>
      </c>
      <c r="O40" s="758">
        <v>4</v>
      </c>
      <c r="P40" s="758">
        <v>14</v>
      </c>
      <c r="Q40" s="758">
        <v>3</v>
      </c>
      <c r="R40" s="758">
        <v>115</v>
      </c>
      <c r="S40" s="758">
        <v>0</v>
      </c>
      <c r="T40" s="758">
        <v>115</v>
      </c>
      <c r="U40" s="758">
        <v>100</v>
      </c>
      <c r="V40" s="758">
        <v>1</v>
      </c>
      <c r="W40" s="758">
        <v>8</v>
      </c>
      <c r="X40" s="758">
        <v>91</v>
      </c>
      <c r="Y40" s="759" t="s">
        <v>1522</v>
      </c>
    </row>
    <row r="41" spans="1:25" x14ac:dyDescent="0.2">
      <c r="A41" s="734"/>
      <c r="B41" s="729"/>
      <c r="C41" s="761" t="s">
        <v>1523</v>
      </c>
      <c r="D41" s="757"/>
      <c r="E41" s="758">
        <v>2131</v>
      </c>
      <c r="F41" s="758">
        <v>1322</v>
      </c>
      <c r="G41" s="758">
        <v>1249</v>
      </c>
      <c r="H41" s="758">
        <v>1566</v>
      </c>
      <c r="I41" s="758">
        <v>422</v>
      </c>
      <c r="J41" s="758">
        <v>177</v>
      </c>
      <c r="K41" s="758">
        <v>13</v>
      </c>
      <c r="L41" s="758">
        <v>202</v>
      </c>
      <c r="M41" s="758">
        <v>30</v>
      </c>
      <c r="N41" s="758">
        <v>898</v>
      </c>
      <c r="O41" s="758">
        <v>36</v>
      </c>
      <c r="P41" s="758">
        <v>173</v>
      </c>
      <c r="Q41" s="758">
        <v>5</v>
      </c>
      <c r="R41" s="758">
        <v>683</v>
      </c>
      <c r="S41" s="758">
        <v>1</v>
      </c>
      <c r="T41" s="758">
        <v>246</v>
      </c>
      <c r="U41" s="758">
        <v>1253</v>
      </c>
      <c r="V41" s="758">
        <v>1</v>
      </c>
      <c r="W41" s="758">
        <v>4</v>
      </c>
      <c r="X41" s="758">
        <v>1248</v>
      </c>
      <c r="Y41" s="759" t="s">
        <v>1524</v>
      </c>
    </row>
    <row r="42" spans="1:25" x14ac:dyDescent="0.2">
      <c r="A42" s="734" t="s">
        <v>150</v>
      </c>
      <c r="B42" s="729"/>
      <c r="C42" s="761" t="s">
        <v>1525</v>
      </c>
      <c r="D42" s="757"/>
      <c r="E42" s="758">
        <v>4521</v>
      </c>
      <c r="F42" s="758">
        <v>3612</v>
      </c>
      <c r="G42" s="758">
        <v>1747</v>
      </c>
      <c r="H42" s="758">
        <v>5283</v>
      </c>
      <c r="I42" s="758">
        <v>941</v>
      </c>
      <c r="J42" s="758">
        <v>486</v>
      </c>
      <c r="K42" s="758">
        <v>22</v>
      </c>
      <c r="L42" s="758">
        <v>384</v>
      </c>
      <c r="M42" s="758">
        <v>49</v>
      </c>
      <c r="N42" s="758">
        <v>2670</v>
      </c>
      <c r="O42" s="758">
        <v>92</v>
      </c>
      <c r="P42" s="758">
        <v>425</v>
      </c>
      <c r="Q42" s="758">
        <v>31</v>
      </c>
      <c r="R42" s="758">
        <v>2082</v>
      </c>
      <c r="S42" s="758">
        <v>40</v>
      </c>
      <c r="T42" s="758">
        <v>1672</v>
      </c>
      <c r="U42" s="758">
        <v>1760</v>
      </c>
      <c r="V42" s="758">
        <v>4</v>
      </c>
      <c r="W42" s="758">
        <v>20</v>
      </c>
      <c r="X42" s="758">
        <v>1736</v>
      </c>
      <c r="Y42" s="759" t="s">
        <v>1526</v>
      </c>
    </row>
    <row r="43" spans="1:25" x14ac:dyDescent="0.2">
      <c r="A43" s="734" t="s">
        <v>150</v>
      </c>
      <c r="B43" s="729" t="s">
        <v>150</v>
      </c>
      <c r="C43" s="761" t="s">
        <v>1527</v>
      </c>
      <c r="D43" s="757"/>
      <c r="E43" s="758">
        <v>994</v>
      </c>
      <c r="F43" s="758">
        <v>805</v>
      </c>
      <c r="G43" s="758">
        <v>539</v>
      </c>
      <c r="H43" s="758">
        <v>1305</v>
      </c>
      <c r="I43" s="758">
        <v>153</v>
      </c>
      <c r="J43" s="758">
        <v>92</v>
      </c>
      <c r="K43" s="758">
        <v>6</v>
      </c>
      <c r="L43" s="758">
        <v>26</v>
      </c>
      <c r="M43" s="758">
        <v>29</v>
      </c>
      <c r="N43" s="758">
        <v>501</v>
      </c>
      <c r="O43" s="758">
        <v>16</v>
      </c>
      <c r="P43" s="758">
        <v>126</v>
      </c>
      <c r="Q43" s="758">
        <v>3</v>
      </c>
      <c r="R43" s="758">
        <v>355</v>
      </c>
      <c r="S43" s="758">
        <v>1</v>
      </c>
      <c r="T43" s="758">
        <v>651</v>
      </c>
      <c r="U43" s="758">
        <v>540</v>
      </c>
      <c r="V43" s="758">
        <v>1</v>
      </c>
      <c r="W43" s="758">
        <v>0</v>
      </c>
      <c r="X43" s="758">
        <v>539</v>
      </c>
      <c r="Y43" s="759" t="s">
        <v>1528</v>
      </c>
    </row>
    <row r="44" spans="1:25" x14ac:dyDescent="0.2">
      <c r="A44" s="734" t="s">
        <v>150</v>
      </c>
      <c r="B44" s="729" t="s">
        <v>150</v>
      </c>
      <c r="C44" s="761" t="s">
        <v>141</v>
      </c>
      <c r="D44" s="757"/>
      <c r="E44" s="758">
        <v>339</v>
      </c>
      <c r="F44" s="758">
        <v>249</v>
      </c>
      <c r="G44" s="758">
        <v>112</v>
      </c>
      <c r="H44" s="758">
        <v>287</v>
      </c>
      <c r="I44" s="758">
        <v>77</v>
      </c>
      <c r="J44" s="758">
        <v>24</v>
      </c>
      <c r="K44" s="758">
        <v>3</v>
      </c>
      <c r="L44" s="758">
        <v>45</v>
      </c>
      <c r="M44" s="758">
        <v>5</v>
      </c>
      <c r="N44" s="758">
        <v>207</v>
      </c>
      <c r="O44" s="758">
        <v>10</v>
      </c>
      <c r="P44" s="758">
        <v>31</v>
      </c>
      <c r="Q44" s="758">
        <v>0</v>
      </c>
      <c r="R44" s="758">
        <v>165</v>
      </c>
      <c r="S44" s="758">
        <v>1</v>
      </c>
      <c r="T44" s="758">
        <v>3</v>
      </c>
      <c r="U44" s="758">
        <v>112</v>
      </c>
      <c r="V44" s="758">
        <v>0</v>
      </c>
      <c r="W44" s="758">
        <v>0</v>
      </c>
      <c r="X44" s="758">
        <v>112</v>
      </c>
      <c r="Y44" s="759" t="s">
        <v>1529</v>
      </c>
    </row>
    <row r="45" spans="1:25" x14ac:dyDescent="0.2">
      <c r="A45" s="734" t="s">
        <v>150</v>
      </c>
      <c r="B45" s="729" t="s">
        <v>150</v>
      </c>
      <c r="C45" s="761" t="s">
        <v>1530</v>
      </c>
      <c r="D45" s="757"/>
      <c r="E45" s="758">
        <v>841</v>
      </c>
      <c r="F45" s="758">
        <v>523</v>
      </c>
      <c r="G45" s="758">
        <v>384</v>
      </c>
      <c r="H45" s="758">
        <v>601</v>
      </c>
      <c r="I45" s="758">
        <v>63</v>
      </c>
      <c r="J45" s="758">
        <v>48</v>
      </c>
      <c r="K45" s="758">
        <v>2</v>
      </c>
      <c r="L45" s="758">
        <v>7</v>
      </c>
      <c r="M45" s="758">
        <v>6</v>
      </c>
      <c r="N45" s="758">
        <v>457</v>
      </c>
      <c r="O45" s="758">
        <v>15</v>
      </c>
      <c r="P45" s="758">
        <v>70</v>
      </c>
      <c r="Q45" s="758">
        <v>1</v>
      </c>
      <c r="R45" s="758">
        <v>366</v>
      </c>
      <c r="S45" s="758">
        <v>5</v>
      </c>
      <c r="T45" s="758">
        <v>81</v>
      </c>
      <c r="U45" s="758">
        <v>384</v>
      </c>
      <c r="V45" s="758">
        <v>0</v>
      </c>
      <c r="W45" s="758">
        <v>0</v>
      </c>
      <c r="X45" s="758">
        <v>384</v>
      </c>
      <c r="Y45" s="759" t="s">
        <v>1531</v>
      </c>
    </row>
    <row r="46" spans="1:25" x14ac:dyDescent="0.2">
      <c r="A46" s="734" t="s">
        <v>150</v>
      </c>
      <c r="B46" s="729" t="s">
        <v>150</v>
      </c>
      <c r="C46" s="761" t="s">
        <v>1532</v>
      </c>
      <c r="D46" s="757"/>
      <c r="E46" s="758">
        <v>400</v>
      </c>
      <c r="F46" s="758">
        <v>309</v>
      </c>
      <c r="G46" s="758">
        <v>94</v>
      </c>
      <c r="H46" s="758">
        <v>484</v>
      </c>
      <c r="I46" s="758">
        <v>51</v>
      </c>
      <c r="J46" s="758">
        <v>32</v>
      </c>
      <c r="K46" s="758">
        <v>0</v>
      </c>
      <c r="L46" s="758">
        <v>14</v>
      </c>
      <c r="M46" s="758">
        <v>5</v>
      </c>
      <c r="N46" s="758">
        <v>267</v>
      </c>
      <c r="O46" s="758">
        <v>9</v>
      </c>
      <c r="P46" s="758">
        <v>42</v>
      </c>
      <c r="Q46" s="758">
        <v>0</v>
      </c>
      <c r="R46" s="758">
        <v>215</v>
      </c>
      <c r="S46" s="758">
        <v>1</v>
      </c>
      <c r="T46" s="758">
        <v>166</v>
      </c>
      <c r="U46" s="758">
        <v>95</v>
      </c>
      <c r="V46" s="758">
        <v>0</v>
      </c>
      <c r="W46" s="758">
        <v>1</v>
      </c>
      <c r="X46" s="758">
        <v>94</v>
      </c>
      <c r="Y46" s="759" t="s">
        <v>1533</v>
      </c>
    </row>
    <row r="47" spans="1:25" x14ac:dyDescent="0.2">
      <c r="A47" s="734" t="s">
        <v>150</v>
      </c>
      <c r="B47" s="729" t="s">
        <v>150</v>
      </c>
      <c r="C47" s="761" t="s">
        <v>144</v>
      </c>
      <c r="D47" s="757"/>
      <c r="E47" s="758">
        <v>365</v>
      </c>
      <c r="F47" s="758">
        <v>302</v>
      </c>
      <c r="G47" s="758">
        <v>175</v>
      </c>
      <c r="H47" s="758">
        <v>490</v>
      </c>
      <c r="I47" s="758">
        <v>46</v>
      </c>
      <c r="J47" s="758">
        <v>26</v>
      </c>
      <c r="K47" s="758">
        <v>2</v>
      </c>
      <c r="L47" s="758">
        <v>16</v>
      </c>
      <c r="M47" s="758">
        <v>2</v>
      </c>
      <c r="N47" s="758">
        <v>217</v>
      </c>
      <c r="O47" s="758">
        <v>17</v>
      </c>
      <c r="P47" s="758">
        <v>47</v>
      </c>
      <c r="Q47" s="758">
        <v>1</v>
      </c>
      <c r="R47" s="758">
        <v>149</v>
      </c>
      <c r="S47" s="758">
        <v>3</v>
      </c>
      <c r="T47" s="758">
        <v>227</v>
      </c>
      <c r="U47" s="758">
        <v>176</v>
      </c>
      <c r="V47" s="758">
        <v>0</v>
      </c>
      <c r="W47" s="758">
        <v>2</v>
      </c>
      <c r="X47" s="758">
        <v>174</v>
      </c>
      <c r="Y47" s="759" t="s">
        <v>1534</v>
      </c>
    </row>
    <row r="48" spans="1:25" x14ac:dyDescent="0.2">
      <c r="A48" s="734" t="s">
        <v>150</v>
      </c>
      <c r="B48" s="729" t="s">
        <v>150</v>
      </c>
      <c r="C48" s="761" t="s">
        <v>1535</v>
      </c>
      <c r="D48" s="757"/>
      <c r="E48" s="758">
        <v>417</v>
      </c>
      <c r="F48" s="758">
        <v>323</v>
      </c>
      <c r="G48" s="758">
        <v>140</v>
      </c>
      <c r="H48" s="758">
        <v>570</v>
      </c>
      <c r="I48" s="758">
        <v>71</v>
      </c>
      <c r="J48" s="758">
        <v>55</v>
      </c>
      <c r="K48" s="758">
        <v>0</v>
      </c>
      <c r="L48" s="758">
        <v>12</v>
      </c>
      <c r="M48" s="758">
        <v>4</v>
      </c>
      <c r="N48" s="758">
        <v>263</v>
      </c>
      <c r="O48" s="758">
        <v>9</v>
      </c>
      <c r="P48" s="758">
        <v>47</v>
      </c>
      <c r="Q48" s="758">
        <v>2</v>
      </c>
      <c r="R48" s="758">
        <v>204</v>
      </c>
      <c r="S48" s="758">
        <v>1</v>
      </c>
      <c r="T48" s="758">
        <v>236</v>
      </c>
      <c r="U48" s="758">
        <v>140</v>
      </c>
      <c r="V48" s="758">
        <v>0</v>
      </c>
      <c r="W48" s="758">
        <v>0</v>
      </c>
      <c r="X48" s="758">
        <v>140</v>
      </c>
      <c r="Y48" s="759" t="s">
        <v>1536</v>
      </c>
    </row>
    <row r="49" spans="1:25" x14ac:dyDescent="0.2">
      <c r="A49" s="734" t="s">
        <v>150</v>
      </c>
      <c r="B49" s="729" t="s">
        <v>150</v>
      </c>
      <c r="C49" s="761"/>
      <c r="D49" s="757"/>
      <c r="E49" s="758"/>
      <c r="F49" s="758"/>
      <c r="G49" s="758"/>
      <c r="H49" s="758"/>
      <c r="I49" s="758"/>
      <c r="J49" s="758"/>
      <c r="K49" s="758"/>
      <c r="L49" s="758"/>
      <c r="M49" s="758"/>
      <c r="N49" s="758"/>
      <c r="O49" s="758"/>
      <c r="P49" s="758"/>
      <c r="Q49" s="758"/>
      <c r="R49" s="758"/>
      <c r="S49" s="758"/>
      <c r="T49" s="758"/>
      <c r="U49" s="758"/>
      <c r="V49" s="758"/>
      <c r="W49" s="758"/>
      <c r="X49" s="758"/>
      <c r="Y49" s="759"/>
    </row>
    <row r="50" spans="1:25" x14ac:dyDescent="0.2">
      <c r="A50" s="734"/>
      <c r="B50" s="729" t="s">
        <v>150</v>
      </c>
      <c r="C50" s="762"/>
      <c r="D50" s="757"/>
      <c r="E50" s="758"/>
      <c r="F50" s="758"/>
      <c r="G50" s="758"/>
      <c r="H50" s="758"/>
      <c r="I50" s="758"/>
      <c r="J50" s="758"/>
      <c r="K50" s="758"/>
      <c r="L50" s="758"/>
      <c r="M50" s="758"/>
      <c r="N50" s="758"/>
      <c r="O50" s="758"/>
      <c r="P50" s="758"/>
      <c r="Q50" s="758"/>
      <c r="R50" s="758"/>
      <c r="S50" s="758"/>
      <c r="T50" s="758"/>
      <c r="U50" s="758"/>
      <c r="V50" s="758"/>
      <c r="W50" s="758"/>
      <c r="X50" s="758"/>
      <c r="Y50" s="759"/>
    </row>
    <row r="51" spans="1:25" x14ac:dyDescent="0.2">
      <c r="A51" s="734"/>
      <c r="B51" s="729" t="s">
        <v>150</v>
      </c>
      <c r="C51" s="762"/>
      <c r="D51" s="757"/>
      <c r="E51" s="758"/>
      <c r="F51" s="758"/>
      <c r="G51" s="758"/>
      <c r="H51" s="758"/>
      <c r="I51" s="758"/>
      <c r="J51" s="758"/>
      <c r="K51" s="758"/>
      <c r="L51" s="758"/>
      <c r="M51" s="758"/>
      <c r="N51" s="758"/>
      <c r="O51" s="758"/>
      <c r="P51" s="758"/>
      <c r="Q51" s="758"/>
      <c r="R51" s="758"/>
      <c r="S51" s="758"/>
      <c r="T51" s="758"/>
      <c r="U51" s="758"/>
      <c r="V51" s="758"/>
      <c r="W51" s="758"/>
      <c r="X51" s="758"/>
      <c r="Y51" s="759"/>
    </row>
    <row r="52" spans="1:25" x14ac:dyDescent="0.2">
      <c r="A52" s="734"/>
      <c r="B52" s="729"/>
      <c r="C52" s="761"/>
      <c r="D52" s="757"/>
      <c r="E52" s="763"/>
      <c r="F52" s="763"/>
      <c r="G52" s="763"/>
      <c r="H52" s="763"/>
      <c r="I52" s="763"/>
      <c r="J52" s="763"/>
      <c r="K52" s="763"/>
      <c r="L52" s="763"/>
      <c r="M52" s="763"/>
      <c r="N52" s="763"/>
      <c r="O52" s="763"/>
      <c r="P52" s="763"/>
      <c r="Q52" s="763"/>
      <c r="R52" s="763"/>
      <c r="S52" s="763"/>
      <c r="T52" s="763"/>
      <c r="U52" s="763"/>
      <c r="V52" s="763"/>
      <c r="W52" s="763"/>
      <c r="X52" s="763"/>
      <c r="Y52" s="759"/>
    </row>
    <row r="53" spans="1:25" x14ac:dyDescent="0.2">
      <c r="A53" s="734"/>
      <c r="B53" s="729" t="s">
        <v>96</v>
      </c>
      <c r="C53" s="756" t="s">
        <v>67</v>
      </c>
      <c r="D53" s="757"/>
      <c r="E53" s="758">
        <v>23912</v>
      </c>
      <c r="F53" s="758">
        <v>16069</v>
      </c>
      <c r="G53" s="758">
        <v>9959</v>
      </c>
      <c r="H53" s="758">
        <v>22244</v>
      </c>
      <c r="I53" s="758">
        <v>3257</v>
      </c>
      <c r="J53" s="758">
        <v>1830</v>
      </c>
      <c r="K53" s="758">
        <v>156</v>
      </c>
      <c r="L53" s="758">
        <v>1030</v>
      </c>
      <c r="M53" s="758">
        <v>241</v>
      </c>
      <c r="N53" s="758">
        <v>13021</v>
      </c>
      <c r="O53" s="758">
        <v>787</v>
      </c>
      <c r="P53" s="758">
        <v>5545</v>
      </c>
      <c r="Q53" s="758">
        <v>76</v>
      </c>
      <c r="R53" s="758">
        <v>6565</v>
      </c>
      <c r="S53" s="758">
        <v>48</v>
      </c>
      <c r="T53" s="758">
        <v>5966</v>
      </c>
      <c r="U53" s="758">
        <v>9973</v>
      </c>
      <c r="V53" s="758">
        <v>5</v>
      </c>
      <c r="W53" s="758">
        <v>40</v>
      </c>
      <c r="X53" s="758">
        <v>9928</v>
      </c>
      <c r="Y53" s="759" t="s">
        <v>1505</v>
      </c>
    </row>
    <row r="54" spans="1:25" x14ac:dyDescent="0.2">
      <c r="A54" s="734"/>
      <c r="B54" s="729"/>
      <c r="C54" s="761" t="s">
        <v>1507</v>
      </c>
      <c r="D54" s="757"/>
      <c r="E54" s="758">
        <v>3381</v>
      </c>
      <c r="F54" s="758">
        <v>2155</v>
      </c>
      <c r="G54" s="758">
        <v>1520</v>
      </c>
      <c r="H54" s="758">
        <v>2799</v>
      </c>
      <c r="I54" s="758">
        <v>241</v>
      </c>
      <c r="J54" s="758">
        <v>169</v>
      </c>
      <c r="K54" s="758">
        <v>15</v>
      </c>
      <c r="L54" s="758">
        <v>33</v>
      </c>
      <c r="M54" s="758">
        <v>24</v>
      </c>
      <c r="N54" s="758">
        <v>2022</v>
      </c>
      <c r="O54" s="758">
        <v>145</v>
      </c>
      <c r="P54" s="758">
        <v>911</v>
      </c>
      <c r="Q54" s="758">
        <v>16</v>
      </c>
      <c r="R54" s="758">
        <v>942</v>
      </c>
      <c r="S54" s="758">
        <v>8</v>
      </c>
      <c r="T54" s="758">
        <v>536</v>
      </c>
      <c r="U54" s="758">
        <v>1520</v>
      </c>
      <c r="V54" s="758">
        <v>0</v>
      </c>
      <c r="W54" s="758">
        <v>1</v>
      </c>
      <c r="X54" s="758">
        <v>1519</v>
      </c>
      <c r="Y54" s="759" t="s">
        <v>1508</v>
      </c>
    </row>
    <row r="55" spans="1:25" x14ac:dyDescent="0.2">
      <c r="A55" s="734"/>
      <c r="B55" s="729"/>
      <c r="C55" s="761" t="s">
        <v>1509</v>
      </c>
      <c r="D55" s="757"/>
      <c r="E55" s="758">
        <v>5147</v>
      </c>
      <c r="F55" s="758">
        <v>3274</v>
      </c>
      <c r="G55" s="758">
        <v>2536</v>
      </c>
      <c r="H55" s="758">
        <v>4118</v>
      </c>
      <c r="I55" s="758">
        <v>1091</v>
      </c>
      <c r="J55" s="758">
        <v>517</v>
      </c>
      <c r="K55" s="758">
        <v>66</v>
      </c>
      <c r="L55" s="758">
        <v>418</v>
      </c>
      <c r="M55" s="758">
        <v>90</v>
      </c>
      <c r="N55" s="758">
        <v>2540</v>
      </c>
      <c r="O55" s="758">
        <v>110</v>
      </c>
      <c r="P55" s="758">
        <v>1366</v>
      </c>
      <c r="Q55" s="758">
        <v>9</v>
      </c>
      <c r="R55" s="758">
        <v>1050</v>
      </c>
      <c r="S55" s="758">
        <v>5</v>
      </c>
      <c r="T55" s="758">
        <v>487</v>
      </c>
      <c r="U55" s="758">
        <v>2536</v>
      </c>
      <c r="V55" s="758">
        <v>0</v>
      </c>
      <c r="W55" s="758">
        <v>0</v>
      </c>
      <c r="X55" s="758">
        <v>2536</v>
      </c>
      <c r="Y55" s="759" t="s">
        <v>1510</v>
      </c>
    </row>
    <row r="56" spans="1:25" x14ac:dyDescent="0.2">
      <c r="A56" s="734"/>
      <c r="B56" s="729"/>
      <c r="C56" s="761" t="s">
        <v>1511</v>
      </c>
      <c r="D56" s="757"/>
      <c r="E56" s="758">
        <v>521</v>
      </c>
      <c r="F56" s="758">
        <v>271</v>
      </c>
      <c r="G56" s="758">
        <v>250</v>
      </c>
      <c r="H56" s="758">
        <v>328</v>
      </c>
      <c r="I56" s="758">
        <v>62</v>
      </c>
      <c r="J56" s="758">
        <v>43</v>
      </c>
      <c r="K56" s="758">
        <v>8</v>
      </c>
      <c r="L56" s="758">
        <v>10</v>
      </c>
      <c r="M56" s="758">
        <v>1</v>
      </c>
      <c r="N56" s="758">
        <v>178</v>
      </c>
      <c r="O56" s="758">
        <v>6</v>
      </c>
      <c r="P56" s="758">
        <v>47</v>
      </c>
      <c r="Q56" s="758">
        <v>0</v>
      </c>
      <c r="R56" s="758">
        <v>123</v>
      </c>
      <c r="S56" s="758">
        <v>2</v>
      </c>
      <c r="T56" s="758">
        <v>88</v>
      </c>
      <c r="U56" s="758">
        <v>251</v>
      </c>
      <c r="V56" s="758">
        <v>0</v>
      </c>
      <c r="W56" s="758">
        <v>6</v>
      </c>
      <c r="X56" s="758">
        <v>245</v>
      </c>
      <c r="Y56" s="759" t="s">
        <v>1512</v>
      </c>
    </row>
    <row r="57" spans="1:25" x14ac:dyDescent="0.2">
      <c r="A57" s="734"/>
      <c r="B57" s="729"/>
      <c r="C57" s="761" t="s">
        <v>1513</v>
      </c>
      <c r="D57" s="757"/>
      <c r="E57" s="758">
        <v>353</v>
      </c>
      <c r="F57" s="758">
        <v>258</v>
      </c>
      <c r="G57" s="758">
        <v>105</v>
      </c>
      <c r="H57" s="758">
        <v>433</v>
      </c>
      <c r="I57" s="758">
        <v>11</v>
      </c>
      <c r="J57" s="758">
        <v>7</v>
      </c>
      <c r="K57" s="758">
        <v>1</v>
      </c>
      <c r="L57" s="758">
        <v>3</v>
      </c>
      <c r="M57" s="758">
        <v>0</v>
      </c>
      <c r="N57" s="758">
        <v>226</v>
      </c>
      <c r="O57" s="758">
        <v>16</v>
      </c>
      <c r="P57" s="758">
        <v>75</v>
      </c>
      <c r="Q57" s="758">
        <v>1</v>
      </c>
      <c r="R57" s="758">
        <v>131</v>
      </c>
      <c r="S57" s="758">
        <v>3</v>
      </c>
      <c r="T57" s="758">
        <v>196</v>
      </c>
      <c r="U57" s="758">
        <v>106</v>
      </c>
      <c r="V57" s="758">
        <v>1</v>
      </c>
      <c r="W57" s="758">
        <v>1</v>
      </c>
      <c r="X57" s="758">
        <v>104</v>
      </c>
      <c r="Y57" s="759" t="s">
        <v>1514</v>
      </c>
    </row>
    <row r="58" spans="1:25" x14ac:dyDescent="0.2">
      <c r="A58" s="734"/>
      <c r="B58" s="729"/>
      <c r="C58" s="761" t="s">
        <v>1515</v>
      </c>
      <c r="D58" s="757"/>
      <c r="E58" s="758">
        <v>140</v>
      </c>
      <c r="F58" s="758">
        <v>64</v>
      </c>
      <c r="G58" s="758">
        <v>81</v>
      </c>
      <c r="H58" s="758">
        <v>84</v>
      </c>
      <c r="I58" s="758">
        <v>11</v>
      </c>
      <c r="J58" s="758">
        <v>6</v>
      </c>
      <c r="K58" s="758">
        <v>0</v>
      </c>
      <c r="L58" s="758">
        <v>4</v>
      </c>
      <c r="M58" s="758">
        <v>1</v>
      </c>
      <c r="N58" s="758">
        <v>47</v>
      </c>
      <c r="O58" s="758">
        <v>3</v>
      </c>
      <c r="P58" s="758">
        <v>17</v>
      </c>
      <c r="Q58" s="758">
        <v>2</v>
      </c>
      <c r="R58" s="758">
        <v>24</v>
      </c>
      <c r="S58" s="758">
        <v>1</v>
      </c>
      <c r="T58" s="758">
        <v>26</v>
      </c>
      <c r="U58" s="758">
        <v>83</v>
      </c>
      <c r="V58" s="758">
        <v>0</v>
      </c>
      <c r="W58" s="758">
        <v>2</v>
      </c>
      <c r="X58" s="758">
        <v>81</v>
      </c>
      <c r="Y58" s="759" t="s">
        <v>1516</v>
      </c>
    </row>
    <row r="59" spans="1:25" x14ac:dyDescent="0.2">
      <c r="A59" s="734"/>
      <c r="B59" s="729"/>
      <c r="C59" s="761" t="s">
        <v>1517</v>
      </c>
      <c r="D59" s="757"/>
      <c r="E59" s="758">
        <v>469</v>
      </c>
      <c r="F59" s="758">
        <v>229</v>
      </c>
      <c r="G59" s="758">
        <v>232</v>
      </c>
      <c r="H59" s="758">
        <v>252</v>
      </c>
      <c r="I59" s="758">
        <v>54</v>
      </c>
      <c r="J59" s="758">
        <v>50</v>
      </c>
      <c r="K59" s="758">
        <v>1</v>
      </c>
      <c r="L59" s="758">
        <v>3</v>
      </c>
      <c r="M59" s="758">
        <v>0</v>
      </c>
      <c r="N59" s="758">
        <v>195</v>
      </c>
      <c r="O59" s="758">
        <v>37</v>
      </c>
      <c r="P59" s="758">
        <v>80</v>
      </c>
      <c r="Q59" s="758">
        <v>0</v>
      </c>
      <c r="R59" s="758">
        <v>78</v>
      </c>
      <c r="S59" s="758">
        <v>0</v>
      </c>
      <c r="T59" s="758">
        <v>3</v>
      </c>
      <c r="U59" s="758">
        <v>232</v>
      </c>
      <c r="V59" s="758">
        <v>1</v>
      </c>
      <c r="W59" s="758">
        <v>0</v>
      </c>
      <c r="X59" s="758">
        <v>231</v>
      </c>
      <c r="Y59" s="759" t="s">
        <v>1518</v>
      </c>
    </row>
    <row r="60" spans="1:25" x14ac:dyDescent="0.2">
      <c r="A60" s="734"/>
      <c r="B60" s="729"/>
      <c r="C60" s="761" t="s">
        <v>1519</v>
      </c>
      <c r="D60" s="757"/>
      <c r="E60" s="758">
        <v>1702</v>
      </c>
      <c r="F60" s="758">
        <v>1293</v>
      </c>
      <c r="G60" s="758">
        <v>608</v>
      </c>
      <c r="H60" s="758">
        <v>2139</v>
      </c>
      <c r="I60" s="758">
        <v>193</v>
      </c>
      <c r="J60" s="758">
        <v>122</v>
      </c>
      <c r="K60" s="758">
        <v>7</v>
      </c>
      <c r="L60" s="758">
        <v>43</v>
      </c>
      <c r="M60" s="758">
        <v>21</v>
      </c>
      <c r="N60" s="758">
        <v>1067</v>
      </c>
      <c r="O60" s="758">
        <v>58</v>
      </c>
      <c r="P60" s="758">
        <v>398</v>
      </c>
      <c r="Q60" s="758">
        <v>5</v>
      </c>
      <c r="R60" s="758">
        <v>602</v>
      </c>
      <c r="S60" s="758">
        <v>4</v>
      </c>
      <c r="T60" s="758">
        <v>879</v>
      </c>
      <c r="U60" s="758">
        <v>609</v>
      </c>
      <c r="V60" s="758">
        <v>2</v>
      </c>
      <c r="W60" s="758">
        <v>1</v>
      </c>
      <c r="X60" s="758">
        <v>606</v>
      </c>
      <c r="Y60" s="759" t="s">
        <v>1520</v>
      </c>
    </row>
    <row r="61" spans="1:25" x14ac:dyDescent="0.2">
      <c r="A61" s="734"/>
      <c r="B61" s="729"/>
      <c r="C61" s="761" t="s">
        <v>1521</v>
      </c>
      <c r="D61" s="757"/>
      <c r="E61" s="758">
        <v>256</v>
      </c>
      <c r="F61" s="758">
        <v>170</v>
      </c>
      <c r="G61" s="758">
        <v>69</v>
      </c>
      <c r="H61" s="758">
        <v>269</v>
      </c>
      <c r="I61" s="758">
        <v>39</v>
      </c>
      <c r="J61" s="758">
        <v>31</v>
      </c>
      <c r="K61" s="758">
        <v>1</v>
      </c>
      <c r="L61" s="758">
        <v>5</v>
      </c>
      <c r="M61" s="758">
        <v>2</v>
      </c>
      <c r="N61" s="758">
        <v>119</v>
      </c>
      <c r="O61" s="758">
        <v>10</v>
      </c>
      <c r="P61" s="758">
        <v>29</v>
      </c>
      <c r="Q61" s="758">
        <v>3</v>
      </c>
      <c r="R61" s="758">
        <v>77</v>
      </c>
      <c r="S61" s="758">
        <v>0</v>
      </c>
      <c r="T61" s="758">
        <v>111</v>
      </c>
      <c r="U61" s="758">
        <v>71</v>
      </c>
      <c r="V61" s="758">
        <v>1</v>
      </c>
      <c r="W61" s="758">
        <v>4</v>
      </c>
      <c r="X61" s="758">
        <v>66</v>
      </c>
      <c r="Y61" s="759" t="s">
        <v>1522</v>
      </c>
    </row>
    <row r="62" spans="1:25" x14ac:dyDescent="0.2">
      <c r="A62" s="734"/>
      <c r="B62" s="729" t="s">
        <v>150</v>
      </c>
      <c r="C62" s="761" t="s">
        <v>1523</v>
      </c>
      <c r="D62" s="757"/>
      <c r="E62" s="758">
        <v>2455</v>
      </c>
      <c r="F62" s="758">
        <v>1484</v>
      </c>
      <c r="G62" s="758">
        <v>1171</v>
      </c>
      <c r="H62" s="758">
        <v>1771</v>
      </c>
      <c r="I62" s="758">
        <v>399</v>
      </c>
      <c r="J62" s="758">
        <v>215</v>
      </c>
      <c r="K62" s="758">
        <v>15</v>
      </c>
      <c r="L62" s="758">
        <v>140</v>
      </c>
      <c r="M62" s="758">
        <v>29</v>
      </c>
      <c r="N62" s="758">
        <v>1143</v>
      </c>
      <c r="O62" s="758">
        <v>79</v>
      </c>
      <c r="P62" s="758">
        <v>562</v>
      </c>
      <c r="Q62" s="758">
        <v>5</v>
      </c>
      <c r="R62" s="758">
        <v>495</v>
      </c>
      <c r="S62" s="758">
        <v>2</v>
      </c>
      <c r="T62" s="758">
        <v>229</v>
      </c>
      <c r="U62" s="758">
        <v>1171</v>
      </c>
      <c r="V62" s="758">
        <v>0</v>
      </c>
      <c r="W62" s="758">
        <v>1</v>
      </c>
      <c r="X62" s="758">
        <v>1170</v>
      </c>
      <c r="Y62" s="759" t="s">
        <v>1524</v>
      </c>
    </row>
    <row r="63" spans="1:25" x14ac:dyDescent="0.2">
      <c r="A63" s="734"/>
      <c r="B63" s="729" t="s">
        <v>150</v>
      </c>
      <c r="C63" s="761" t="s">
        <v>1525</v>
      </c>
      <c r="D63" s="757"/>
      <c r="E63" s="758">
        <v>5236</v>
      </c>
      <c r="F63" s="758">
        <v>4000</v>
      </c>
      <c r="G63" s="758">
        <v>1879</v>
      </c>
      <c r="H63" s="758">
        <v>5797</v>
      </c>
      <c r="I63" s="758">
        <v>781</v>
      </c>
      <c r="J63" s="758">
        <v>438</v>
      </c>
      <c r="K63" s="758">
        <v>26</v>
      </c>
      <c r="L63" s="758">
        <v>280</v>
      </c>
      <c r="M63" s="758">
        <v>37</v>
      </c>
      <c r="N63" s="758">
        <v>3156</v>
      </c>
      <c r="O63" s="758">
        <v>185</v>
      </c>
      <c r="P63" s="758">
        <v>1194</v>
      </c>
      <c r="Q63" s="758">
        <v>25</v>
      </c>
      <c r="R63" s="758">
        <v>1732</v>
      </c>
      <c r="S63" s="758">
        <v>20</v>
      </c>
      <c r="T63" s="758">
        <v>1860</v>
      </c>
      <c r="U63" s="758">
        <v>1885</v>
      </c>
      <c r="V63" s="758">
        <v>0</v>
      </c>
      <c r="W63" s="758">
        <v>20</v>
      </c>
      <c r="X63" s="758">
        <v>1865</v>
      </c>
      <c r="Y63" s="759" t="s">
        <v>1526</v>
      </c>
    </row>
    <row r="64" spans="1:25" x14ac:dyDescent="0.2">
      <c r="A64" s="734"/>
      <c r="B64" s="729" t="s">
        <v>150</v>
      </c>
      <c r="C64" s="761" t="s">
        <v>1527</v>
      </c>
      <c r="D64" s="757"/>
      <c r="E64" s="758">
        <v>1222</v>
      </c>
      <c r="F64" s="758">
        <v>880</v>
      </c>
      <c r="G64" s="758">
        <v>549</v>
      </c>
      <c r="H64" s="758">
        <v>1477</v>
      </c>
      <c r="I64" s="758">
        <v>103</v>
      </c>
      <c r="J64" s="758">
        <v>62</v>
      </c>
      <c r="K64" s="758">
        <v>6</v>
      </c>
      <c r="L64" s="758">
        <v>19</v>
      </c>
      <c r="M64" s="758">
        <v>16</v>
      </c>
      <c r="N64" s="758">
        <v>636</v>
      </c>
      <c r="O64" s="758">
        <v>42</v>
      </c>
      <c r="P64" s="758">
        <v>269</v>
      </c>
      <c r="Q64" s="758">
        <v>2</v>
      </c>
      <c r="R64" s="758">
        <v>323</v>
      </c>
      <c r="S64" s="758">
        <v>0</v>
      </c>
      <c r="T64" s="758">
        <v>738</v>
      </c>
      <c r="U64" s="758">
        <v>549</v>
      </c>
      <c r="V64" s="758">
        <v>0</v>
      </c>
      <c r="W64" s="758">
        <v>0</v>
      </c>
      <c r="X64" s="758">
        <v>549</v>
      </c>
      <c r="Y64" s="759" t="s">
        <v>1528</v>
      </c>
    </row>
    <row r="65" spans="1:25" x14ac:dyDescent="0.2">
      <c r="A65" s="734"/>
      <c r="B65" s="729" t="s">
        <v>150</v>
      </c>
      <c r="C65" s="761" t="s">
        <v>141</v>
      </c>
      <c r="D65" s="757"/>
      <c r="E65" s="758">
        <v>425</v>
      </c>
      <c r="F65" s="758">
        <v>273</v>
      </c>
      <c r="G65" s="758">
        <v>133</v>
      </c>
      <c r="H65" s="758">
        <v>307</v>
      </c>
      <c r="I65" s="758">
        <v>65</v>
      </c>
      <c r="J65" s="758">
        <v>18</v>
      </c>
      <c r="K65" s="758">
        <v>4</v>
      </c>
      <c r="L65" s="758">
        <v>38</v>
      </c>
      <c r="M65" s="758">
        <v>5</v>
      </c>
      <c r="N65" s="758">
        <v>239</v>
      </c>
      <c r="O65" s="758">
        <v>13</v>
      </c>
      <c r="P65" s="758">
        <v>99</v>
      </c>
      <c r="Q65" s="758">
        <v>0</v>
      </c>
      <c r="R65" s="758">
        <v>126</v>
      </c>
      <c r="S65" s="758">
        <v>1</v>
      </c>
      <c r="T65" s="758">
        <v>3</v>
      </c>
      <c r="U65" s="758">
        <v>134</v>
      </c>
      <c r="V65" s="758">
        <v>0</v>
      </c>
      <c r="W65" s="758">
        <v>1</v>
      </c>
      <c r="X65" s="758">
        <v>133</v>
      </c>
      <c r="Y65" s="759" t="s">
        <v>1529</v>
      </c>
    </row>
    <row r="66" spans="1:25" x14ac:dyDescent="0.2">
      <c r="A66" s="734"/>
      <c r="B66" s="729" t="s">
        <v>150</v>
      </c>
      <c r="C66" s="761" t="s">
        <v>1530</v>
      </c>
      <c r="D66" s="757"/>
      <c r="E66" s="758">
        <v>1103</v>
      </c>
      <c r="F66" s="758">
        <v>657</v>
      </c>
      <c r="G66" s="758">
        <v>394</v>
      </c>
      <c r="H66" s="758">
        <v>762</v>
      </c>
      <c r="I66" s="758">
        <v>63</v>
      </c>
      <c r="J66" s="758">
        <v>49</v>
      </c>
      <c r="K66" s="758">
        <v>2</v>
      </c>
      <c r="L66" s="758">
        <v>7</v>
      </c>
      <c r="M66" s="758">
        <v>5</v>
      </c>
      <c r="N66" s="758">
        <v>602</v>
      </c>
      <c r="O66" s="758">
        <v>31</v>
      </c>
      <c r="P66" s="758">
        <v>190</v>
      </c>
      <c r="Q66" s="758">
        <v>4</v>
      </c>
      <c r="R66" s="758">
        <v>376</v>
      </c>
      <c r="S66" s="758">
        <v>1</v>
      </c>
      <c r="T66" s="758">
        <v>97</v>
      </c>
      <c r="U66" s="758">
        <v>394</v>
      </c>
      <c r="V66" s="758">
        <v>0</v>
      </c>
      <c r="W66" s="758">
        <v>0</v>
      </c>
      <c r="X66" s="758">
        <v>394</v>
      </c>
      <c r="Y66" s="759" t="s">
        <v>1531</v>
      </c>
    </row>
    <row r="67" spans="1:25" x14ac:dyDescent="0.2">
      <c r="A67" s="734"/>
      <c r="B67" s="729" t="s">
        <v>150</v>
      </c>
      <c r="C67" s="761" t="s">
        <v>1532</v>
      </c>
      <c r="D67" s="757"/>
      <c r="E67" s="758">
        <v>446</v>
      </c>
      <c r="F67" s="758">
        <v>292</v>
      </c>
      <c r="G67" s="758">
        <v>99</v>
      </c>
      <c r="H67" s="758">
        <v>441</v>
      </c>
      <c r="I67" s="758">
        <v>32</v>
      </c>
      <c r="J67" s="758">
        <v>20</v>
      </c>
      <c r="K67" s="758">
        <v>1</v>
      </c>
      <c r="L67" s="758">
        <v>7</v>
      </c>
      <c r="M67" s="758">
        <v>4</v>
      </c>
      <c r="N67" s="758">
        <v>247</v>
      </c>
      <c r="O67" s="758">
        <v>14</v>
      </c>
      <c r="P67" s="758">
        <v>85</v>
      </c>
      <c r="Q67" s="758">
        <v>1</v>
      </c>
      <c r="R67" s="758">
        <v>147</v>
      </c>
      <c r="S67" s="758">
        <v>0</v>
      </c>
      <c r="T67" s="758">
        <v>162</v>
      </c>
      <c r="U67" s="758">
        <v>99</v>
      </c>
      <c r="V67" s="758">
        <v>0</v>
      </c>
      <c r="W67" s="758">
        <v>0</v>
      </c>
      <c r="X67" s="758">
        <v>99</v>
      </c>
      <c r="Y67" s="759" t="s">
        <v>1533</v>
      </c>
    </row>
    <row r="68" spans="1:25" x14ac:dyDescent="0.2">
      <c r="A68" s="734"/>
      <c r="B68" s="729" t="s">
        <v>150</v>
      </c>
      <c r="C68" s="761" t="s">
        <v>144</v>
      </c>
      <c r="D68" s="757"/>
      <c r="E68" s="758">
        <v>459</v>
      </c>
      <c r="F68" s="758">
        <v>365</v>
      </c>
      <c r="G68" s="758">
        <v>171</v>
      </c>
      <c r="H68" s="758">
        <v>586</v>
      </c>
      <c r="I68" s="758">
        <v>47</v>
      </c>
      <c r="J68" s="758">
        <v>35</v>
      </c>
      <c r="K68" s="758">
        <v>3</v>
      </c>
      <c r="L68" s="758">
        <v>8</v>
      </c>
      <c r="M68" s="758">
        <v>1</v>
      </c>
      <c r="N68" s="758">
        <v>265</v>
      </c>
      <c r="O68" s="758">
        <v>24</v>
      </c>
      <c r="P68" s="758">
        <v>103</v>
      </c>
      <c r="Q68" s="758">
        <v>1</v>
      </c>
      <c r="R68" s="758">
        <v>137</v>
      </c>
      <c r="S68" s="758">
        <v>0</v>
      </c>
      <c r="T68" s="758">
        <v>274</v>
      </c>
      <c r="U68" s="758">
        <v>171</v>
      </c>
      <c r="V68" s="758">
        <v>0</v>
      </c>
      <c r="W68" s="758">
        <v>3</v>
      </c>
      <c r="X68" s="758">
        <v>168</v>
      </c>
      <c r="Y68" s="759" t="s">
        <v>1534</v>
      </c>
    </row>
    <row r="69" spans="1:25" x14ac:dyDescent="0.2">
      <c r="A69" s="734"/>
      <c r="B69" s="729" t="s">
        <v>150</v>
      </c>
      <c r="C69" s="761" t="s">
        <v>1535</v>
      </c>
      <c r="D69" s="757"/>
      <c r="E69" s="758">
        <v>597</v>
      </c>
      <c r="F69" s="758">
        <v>404</v>
      </c>
      <c r="G69" s="758">
        <v>162</v>
      </c>
      <c r="H69" s="758">
        <v>681</v>
      </c>
      <c r="I69" s="758">
        <v>65</v>
      </c>
      <c r="J69" s="758">
        <v>48</v>
      </c>
      <c r="K69" s="758">
        <v>0</v>
      </c>
      <c r="L69" s="758">
        <v>12</v>
      </c>
      <c r="M69" s="758">
        <v>5</v>
      </c>
      <c r="N69" s="758">
        <v>339</v>
      </c>
      <c r="O69" s="758">
        <v>14</v>
      </c>
      <c r="P69" s="758">
        <v>120</v>
      </c>
      <c r="Q69" s="758">
        <v>2</v>
      </c>
      <c r="R69" s="758">
        <v>202</v>
      </c>
      <c r="S69" s="758">
        <v>1</v>
      </c>
      <c r="T69" s="758">
        <v>277</v>
      </c>
      <c r="U69" s="758">
        <v>162</v>
      </c>
      <c r="V69" s="758">
        <v>0</v>
      </c>
      <c r="W69" s="758">
        <v>0</v>
      </c>
      <c r="X69" s="758">
        <v>162</v>
      </c>
      <c r="Y69" s="759" t="s">
        <v>1536</v>
      </c>
    </row>
    <row r="70" spans="1:25" x14ac:dyDescent="0.2">
      <c r="A70" s="734"/>
      <c r="B70" s="729" t="s">
        <v>150</v>
      </c>
      <c r="C70" s="761"/>
      <c r="D70" s="757"/>
      <c r="E70" s="758"/>
      <c r="F70" s="758"/>
      <c r="G70" s="758"/>
      <c r="H70" s="758"/>
      <c r="I70" s="758"/>
      <c r="J70" s="758"/>
      <c r="K70" s="758"/>
      <c r="L70" s="758"/>
      <c r="M70" s="758"/>
      <c r="N70" s="758"/>
      <c r="O70" s="758"/>
      <c r="P70" s="758"/>
      <c r="Q70" s="758"/>
      <c r="R70" s="758"/>
      <c r="S70" s="758"/>
      <c r="T70" s="758"/>
      <c r="U70" s="758"/>
      <c r="V70" s="758"/>
      <c r="W70" s="758"/>
      <c r="X70" s="758"/>
      <c r="Y70" s="759"/>
    </row>
    <row r="71" spans="1:25" x14ac:dyDescent="0.2">
      <c r="A71" s="734"/>
      <c r="B71" s="729" t="s">
        <v>150</v>
      </c>
      <c r="C71" s="762"/>
      <c r="D71" s="757"/>
      <c r="E71" s="758"/>
      <c r="F71" s="758"/>
      <c r="G71" s="758"/>
      <c r="H71" s="758"/>
      <c r="I71" s="758"/>
      <c r="J71" s="758"/>
      <c r="K71" s="758"/>
      <c r="L71" s="758"/>
      <c r="M71" s="758"/>
      <c r="N71" s="758"/>
      <c r="O71" s="758"/>
      <c r="P71" s="758"/>
      <c r="Q71" s="758"/>
      <c r="R71" s="758"/>
      <c r="S71" s="758"/>
      <c r="T71" s="758"/>
      <c r="U71" s="758"/>
      <c r="V71" s="758"/>
      <c r="W71" s="758"/>
      <c r="X71" s="758"/>
      <c r="Y71" s="759"/>
    </row>
    <row r="72" spans="1:25" x14ac:dyDescent="0.2">
      <c r="A72" s="734"/>
      <c r="B72" s="729" t="s">
        <v>150</v>
      </c>
      <c r="C72" s="762"/>
      <c r="D72" s="757"/>
      <c r="E72" s="758"/>
      <c r="F72" s="758"/>
      <c r="G72" s="758"/>
      <c r="H72" s="758"/>
      <c r="I72" s="758"/>
      <c r="J72" s="758"/>
      <c r="K72" s="758"/>
      <c r="L72" s="758"/>
      <c r="M72" s="758"/>
      <c r="N72" s="758"/>
      <c r="O72" s="758"/>
      <c r="P72" s="758"/>
      <c r="Q72" s="758"/>
      <c r="R72" s="758"/>
      <c r="S72" s="758"/>
      <c r="T72" s="758"/>
      <c r="U72" s="758"/>
      <c r="V72" s="758"/>
      <c r="W72" s="758"/>
      <c r="X72" s="758"/>
      <c r="Y72" s="759"/>
    </row>
    <row r="73" spans="1:25" ht="20.100000000000001" customHeight="1" x14ac:dyDescent="0.2">
      <c r="A73" s="734"/>
      <c r="B73" s="729" t="s">
        <v>1537</v>
      </c>
      <c r="C73" s="756" t="s">
        <v>67</v>
      </c>
      <c r="D73" s="757"/>
      <c r="E73" s="758">
        <v>20873</v>
      </c>
      <c r="F73" s="758">
        <v>13827</v>
      </c>
      <c r="G73" s="758">
        <v>8501</v>
      </c>
      <c r="H73" s="758">
        <v>19192</v>
      </c>
      <c r="I73" s="758">
        <v>2922</v>
      </c>
      <c r="J73" s="758">
        <v>1656</v>
      </c>
      <c r="K73" s="758">
        <v>134</v>
      </c>
      <c r="L73" s="758">
        <v>901</v>
      </c>
      <c r="M73" s="758">
        <v>231</v>
      </c>
      <c r="N73" s="758">
        <v>11262</v>
      </c>
      <c r="O73" s="758">
        <v>684</v>
      </c>
      <c r="P73" s="758">
        <v>5006</v>
      </c>
      <c r="Q73" s="758">
        <v>65</v>
      </c>
      <c r="R73" s="758">
        <v>5476</v>
      </c>
      <c r="S73" s="758">
        <v>31</v>
      </c>
      <c r="T73" s="758">
        <v>5008</v>
      </c>
      <c r="U73" s="758">
        <v>8512</v>
      </c>
      <c r="V73" s="758">
        <v>4</v>
      </c>
      <c r="W73" s="758">
        <v>32</v>
      </c>
      <c r="X73" s="758">
        <v>8476</v>
      </c>
      <c r="Y73" s="759" t="s">
        <v>1505</v>
      </c>
    </row>
    <row r="74" spans="1:25" x14ac:dyDescent="0.2">
      <c r="A74" s="734"/>
      <c r="B74" s="729" t="s">
        <v>150</v>
      </c>
      <c r="C74" s="761" t="s">
        <v>1507</v>
      </c>
      <c r="D74" s="757"/>
      <c r="E74" s="758">
        <v>3051</v>
      </c>
      <c r="F74" s="758">
        <v>1912</v>
      </c>
      <c r="G74" s="758">
        <v>1338</v>
      </c>
      <c r="H74" s="758">
        <v>2484</v>
      </c>
      <c r="I74" s="758">
        <v>223</v>
      </c>
      <c r="J74" s="758">
        <v>156</v>
      </c>
      <c r="K74" s="758">
        <v>12</v>
      </c>
      <c r="L74" s="758">
        <v>31</v>
      </c>
      <c r="M74" s="758">
        <v>24</v>
      </c>
      <c r="N74" s="758">
        <v>1802</v>
      </c>
      <c r="O74" s="758">
        <v>127</v>
      </c>
      <c r="P74" s="758">
        <v>843</v>
      </c>
      <c r="Q74" s="758">
        <v>13</v>
      </c>
      <c r="R74" s="758">
        <v>814</v>
      </c>
      <c r="S74" s="758">
        <v>5</v>
      </c>
      <c r="T74" s="758">
        <v>459</v>
      </c>
      <c r="U74" s="758">
        <v>1338</v>
      </c>
      <c r="V74" s="758">
        <v>0</v>
      </c>
      <c r="W74" s="758">
        <v>1</v>
      </c>
      <c r="X74" s="758">
        <v>1337</v>
      </c>
      <c r="Y74" s="759" t="s">
        <v>1508</v>
      </c>
    </row>
    <row r="75" spans="1:25" x14ac:dyDescent="0.2">
      <c r="A75" s="734"/>
      <c r="B75" s="729"/>
      <c r="C75" s="761" t="s">
        <v>1509</v>
      </c>
      <c r="D75" s="757"/>
      <c r="E75" s="758">
        <v>4487</v>
      </c>
      <c r="F75" s="758">
        <v>2845</v>
      </c>
      <c r="G75" s="758">
        <v>2169</v>
      </c>
      <c r="H75" s="758">
        <v>3598</v>
      </c>
      <c r="I75" s="758">
        <v>982</v>
      </c>
      <c r="J75" s="758">
        <v>470</v>
      </c>
      <c r="K75" s="758">
        <v>58</v>
      </c>
      <c r="L75" s="758">
        <v>368</v>
      </c>
      <c r="M75" s="758">
        <v>86</v>
      </c>
      <c r="N75" s="758">
        <v>2191</v>
      </c>
      <c r="O75" s="758">
        <v>100</v>
      </c>
      <c r="P75" s="758">
        <v>1216</v>
      </c>
      <c r="Q75" s="758">
        <v>7</v>
      </c>
      <c r="R75" s="758">
        <v>866</v>
      </c>
      <c r="S75" s="758">
        <v>2</v>
      </c>
      <c r="T75" s="758">
        <v>425</v>
      </c>
      <c r="U75" s="758">
        <v>2169</v>
      </c>
      <c r="V75" s="758">
        <v>0</v>
      </c>
      <c r="W75" s="758">
        <v>0</v>
      </c>
      <c r="X75" s="758">
        <v>2169</v>
      </c>
      <c r="Y75" s="759" t="s">
        <v>1510</v>
      </c>
    </row>
    <row r="76" spans="1:25" x14ac:dyDescent="0.2">
      <c r="A76" s="734"/>
      <c r="B76" s="729"/>
      <c r="C76" s="761" t="s">
        <v>1511</v>
      </c>
      <c r="D76" s="757"/>
      <c r="E76" s="758">
        <v>450</v>
      </c>
      <c r="F76" s="758">
        <v>235</v>
      </c>
      <c r="G76" s="758">
        <v>201</v>
      </c>
      <c r="H76" s="758">
        <v>288</v>
      </c>
      <c r="I76" s="758">
        <v>57</v>
      </c>
      <c r="J76" s="758">
        <v>41</v>
      </c>
      <c r="K76" s="758">
        <v>8</v>
      </c>
      <c r="L76" s="758">
        <v>7</v>
      </c>
      <c r="M76" s="758">
        <v>1</v>
      </c>
      <c r="N76" s="758">
        <v>154</v>
      </c>
      <c r="O76" s="758">
        <v>6</v>
      </c>
      <c r="P76" s="758">
        <v>40</v>
      </c>
      <c r="Q76" s="758">
        <v>0</v>
      </c>
      <c r="R76" s="758">
        <v>106</v>
      </c>
      <c r="S76" s="758">
        <v>2</v>
      </c>
      <c r="T76" s="758">
        <v>77</v>
      </c>
      <c r="U76" s="758">
        <v>201</v>
      </c>
      <c r="V76" s="758">
        <v>0</v>
      </c>
      <c r="W76" s="758">
        <v>3</v>
      </c>
      <c r="X76" s="758">
        <v>198</v>
      </c>
      <c r="Y76" s="759" t="s">
        <v>1512</v>
      </c>
    </row>
    <row r="77" spans="1:25" x14ac:dyDescent="0.2">
      <c r="A77" s="734"/>
      <c r="B77" s="729"/>
      <c r="C77" s="761" t="s">
        <v>1513</v>
      </c>
      <c r="D77" s="757"/>
      <c r="E77" s="758">
        <v>319</v>
      </c>
      <c r="F77" s="758">
        <v>228</v>
      </c>
      <c r="G77" s="758">
        <v>96</v>
      </c>
      <c r="H77" s="758">
        <v>385</v>
      </c>
      <c r="I77" s="758">
        <v>10</v>
      </c>
      <c r="J77" s="758">
        <v>6</v>
      </c>
      <c r="K77" s="758">
        <v>1</v>
      </c>
      <c r="L77" s="758">
        <v>3</v>
      </c>
      <c r="M77" s="758">
        <v>0</v>
      </c>
      <c r="N77" s="758">
        <v>201</v>
      </c>
      <c r="O77" s="758">
        <v>14</v>
      </c>
      <c r="P77" s="758">
        <v>71</v>
      </c>
      <c r="Q77" s="758">
        <v>1</v>
      </c>
      <c r="R77" s="758">
        <v>114</v>
      </c>
      <c r="S77" s="758">
        <v>1</v>
      </c>
      <c r="T77" s="758">
        <v>174</v>
      </c>
      <c r="U77" s="758">
        <v>96</v>
      </c>
      <c r="V77" s="758">
        <v>0</v>
      </c>
      <c r="W77" s="758">
        <v>1</v>
      </c>
      <c r="X77" s="758">
        <v>95</v>
      </c>
      <c r="Y77" s="759" t="s">
        <v>1514</v>
      </c>
    </row>
    <row r="78" spans="1:25" x14ac:dyDescent="0.2">
      <c r="A78" s="734"/>
      <c r="B78" s="729"/>
      <c r="C78" s="761" t="s">
        <v>1515</v>
      </c>
      <c r="D78" s="757"/>
      <c r="E78" s="758">
        <v>126</v>
      </c>
      <c r="F78" s="758">
        <v>55</v>
      </c>
      <c r="G78" s="758">
        <v>72</v>
      </c>
      <c r="H78" s="758">
        <v>72</v>
      </c>
      <c r="I78" s="758">
        <v>11</v>
      </c>
      <c r="J78" s="758">
        <v>6</v>
      </c>
      <c r="K78" s="758">
        <v>0</v>
      </c>
      <c r="L78" s="758">
        <v>4</v>
      </c>
      <c r="M78" s="758">
        <v>1</v>
      </c>
      <c r="N78" s="758">
        <v>41</v>
      </c>
      <c r="O78" s="758">
        <v>3</v>
      </c>
      <c r="P78" s="758">
        <v>16</v>
      </c>
      <c r="Q78" s="758">
        <v>2</v>
      </c>
      <c r="R78" s="758">
        <v>19</v>
      </c>
      <c r="S78" s="758">
        <v>1</v>
      </c>
      <c r="T78" s="758">
        <v>20</v>
      </c>
      <c r="U78" s="758">
        <v>74</v>
      </c>
      <c r="V78" s="758">
        <v>0</v>
      </c>
      <c r="W78" s="758">
        <v>2</v>
      </c>
      <c r="X78" s="758">
        <v>72</v>
      </c>
      <c r="Y78" s="759" t="s">
        <v>1516</v>
      </c>
    </row>
    <row r="79" spans="1:25" x14ac:dyDescent="0.2">
      <c r="A79" s="734"/>
      <c r="B79" s="729"/>
      <c r="C79" s="761" t="s">
        <v>1517</v>
      </c>
      <c r="D79" s="757"/>
      <c r="E79" s="758">
        <v>410</v>
      </c>
      <c r="F79" s="758">
        <v>202</v>
      </c>
      <c r="G79" s="758">
        <v>194</v>
      </c>
      <c r="H79" s="758">
        <v>221</v>
      </c>
      <c r="I79" s="758">
        <v>49</v>
      </c>
      <c r="J79" s="758">
        <v>45</v>
      </c>
      <c r="K79" s="758">
        <v>1</v>
      </c>
      <c r="L79" s="758">
        <v>3</v>
      </c>
      <c r="M79" s="758">
        <v>0</v>
      </c>
      <c r="N79" s="758">
        <v>169</v>
      </c>
      <c r="O79" s="758">
        <v>30</v>
      </c>
      <c r="P79" s="758">
        <v>71</v>
      </c>
      <c r="Q79" s="758">
        <v>0</v>
      </c>
      <c r="R79" s="758">
        <v>68</v>
      </c>
      <c r="S79" s="758">
        <v>0</v>
      </c>
      <c r="T79" s="758">
        <v>3</v>
      </c>
      <c r="U79" s="758">
        <v>194</v>
      </c>
      <c r="V79" s="758">
        <v>1</v>
      </c>
      <c r="W79" s="758">
        <v>0</v>
      </c>
      <c r="X79" s="758">
        <v>193</v>
      </c>
      <c r="Y79" s="759" t="s">
        <v>1518</v>
      </c>
    </row>
    <row r="80" spans="1:25" x14ac:dyDescent="0.2">
      <c r="A80" s="734"/>
      <c r="B80" s="729"/>
      <c r="C80" s="761" t="s">
        <v>1519</v>
      </c>
      <c r="D80" s="757"/>
      <c r="E80" s="758">
        <v>1505</v>
      </c>
      <c r="F80" s="758">
        <v>1128</v>
      </c>
      <c r="G80" s="758">
        <v>529</v>
      </c>
      <c r="H80" s="758">
        <v>1882</v>
      </c>
      <c r="I80" s="758">
        <v>181</v>
      </c>
      <c r="J80" s="758">
        <v>118</v>
      </c>
      <c r="K80" s="758">
        <v>5</v>
      </c>
      <c r="L80" s="758">
        <v>38</v>
      </c>
      <c r="M80" s="758">
        <v>20</v>
      </c>
      <c r="N80" s="758">
        <v>932</v>
      </c>
      <c r="O80" s="758">
        <v>48</v>
      </c>
      <c r="P80" s="758">
        <v>361</v>
      </c>
      <c r="Q80" s="758">
        <v>4</v>
      </c>
      <c r="R80" s="758">
        <v>516</v>
      </c>
      <c r="S80" s="758">
        <v>3</v>
      </c>
      <c r="T80" s="758">
        <v>769</v>
      </c>
      <c r="U80" s="758">
        <v>530</v>
      </c>
      <c r="V80" s="758">
        <v>2</v>
      </c>
      <c r="W80" s="758">
        <v>0</v>
      </c>
      <c r="X80" s="758">
        <v>528</v>
      </c>
      <c r="Y80" s="759" t="s">
        <v>1520</v>
      </c>
    </row>
    <row r="81" spans="1:25" x14ac:dyDescent="0.2">
      <c r="A81" s="734"/>
      <c r="B81" s="729"/>
      <c r="C81" s="761" t="s">
        <v>1521</v>
      </c>
      <c r="D81" s="757"/>
      <c r="E81" s="758">
        <v>231</v>
      </c>
      <c r="F81" s="758">
        <v>151</v>
      </c>
      <c r="G81" s="758">
        <v>59</v>
      </c>
      <c r="H81" s="758">
        <v>240</v>
      </c>
      <c r="I81" s="758">
        <v>35</v>
      </c>
      <c r="J81" s="758">
        <v>28</v>
      </c>
      <c r="K81" s="758">
        <v>1</v>
      </c>
      <c r="L81" s="758">
        <v>4</v>
      </c>
      <c r="M81" s="758">
        <v>2</v>
      </c>
      <c r="N81" s="758">
        <v>106</v>
      </c>
      <c r="O81" s="758">
        <v>8</v>
      </c>
      <c r="P81" s="758">
        <v>27</v>
      </c>
      <c r="Q81" s="758">
        <v>3</v>
      </c>
      <c r="R81" s="758">
        <v>68</v>
      </c>
      <c r="S81" s="758">
        <v>0</v>
      </c>
      <c r="T81" s="758">
        <v>99</v>
      </c>
      <c r="U81" s="758">
        <v>61</v>
      </c>
      <c r="V81" s="758">
        <v>1</v>
      </c>
      <c r="W81" s="758">
        <v>4</v>
      </c>
      <c r="X81" s="758">
        <v>56</v>
      </c>
      <c r="Y81" s="759" t="s">
        <v>1522</v>
      </c>
    </row>
    <row r="82" spans="1:25" x14ac:dyDescent="0.2">
      <c r="A82" s="734"/>
      <c r="B82" s="729"/>
      <c r="C82" s="761" t="s">
        <v>1523</v>
      </c>
      <c r="D82" s="757"/>
      <c r="E82" s="758">
        <v>2168</v>
      </c>
      <c r="F82" s="758">
        <v>1307</v>
      </c>
      <c r="G82" s="758">
        <v>1015</v>
      </c>
      <c r="H82" s="758">
        <v>1561</v>
      </c>
      <c r="I82" s="758">
        <v>366</v>
      </c>
      <c r="J82" s="758">
        <v>197</v>
      </c>
      <c r="K82" s="758">
        <v>15</v>
      </c>
      <c r="L82" s="758">
        <v>127</v>
      </c>
      <c r="M82" s="758">
        <v>27</v>
      </c>
      <c r="N82" s="758">
        <v>1008</v>
      </c>
      <c r="O82" s="758">
        <v>70</v>
      </c>
      <c r="P82" s="758">
        <v>517</v>
      </c>
      <c r="Q82" s="758">
        <v>4</v>
      </c>
      <c r="R82" s="758">
        <v>415</v>
      </c>
      <c r="S82" s="758">
        <v>2</v>
      </c>
      <c r="T82" s="758">
        <v>187</v>
      </c>
      <c r="U82" s="758">
        <v>1015</v>
      </c>
      <c r="V82" s="758">
        <v>0</v>
      </c>
      <c r="W82" s="758">
        <v>1</v>
      </c>
      <c r="X82" s="758">
        <v>1014</v>
      </c>
      <c r="Y82" s="759" t="s">
        <v>1524</v>
      </c>
    </row>
    <row r="83" spans="1:25" x14ac:dyDescent="0.2">
      <c r="A83" s="734"/>
      <c r="B83" s="729"/>
      <c r="C83" s="761" t="s">
        <v>1525</v>
      </c>
      <c r="D83" s="757"/>
      <c r="E83" s="758">
        <v>4446</v>
      </c>
      <c r="F83" s="758">
        <v>3352</v>
      </c>
      <c r="G83" s="758">
        <v>1574</v>
      </c>
      <c r="H83" s="758">
        <v>4863</v>
      </c>
      <c r="I83" s="758">
        <v>682</v>
      </c>
      <c r="J83" s="758">
        <v>385</v>
      </c>
      <c r="K83" s="758">
        <v>19</v>
      </c>
      <c r="L83" s="758">
        <v>241</v>
      </c>
      <c r="M83" s="758">
        <v>37</v>
      </c>
      <c r="N83" s="758">
        <v>2680</v>
      </c>
      <c r="O83" s="758">
        <v>166</v>
      </c>
      <c r="P83" s="758">
        <v>1067</v>
      </c>
      <c r="Q83" s="758">
        <v>21</v>
      </c>
      <c r="R83" s="758">
        <v>1414</v>
      </c>
      <c r="S83" s="758">
        <v>12</v>
      </c>
      <c r="T83" s="758">
        <v>1501</v>
      </c>
      <c r="U83" s="758">
        <v>1579</v>
      </c>
      <c r="V83" s="758">
        <v>0</v>
      </c>
      <c r="W83" s="758">
        <v>16</v>
      </c>
      <c r="X83" s="758">
        <v>1563</v>
      </c>
      <c r="Y83" s="759" t="s">
        <v>1526</v>
      </c>
    </row>
    <row r="84" spans="1:25" x14ac:dyDescent="0.2">
      <c r="A84" s="734"/>
      <c r="B84" s="729" t="s">
        <v>150</v>
      </c>
      <c r="C84" s="761" t="s">
        <v>1527</v>
      </c>
      <c r="D84" s="757"/>
      <c r="E84" s="758">
        <v>1063</v>
      </c>
      <c r="F84" s="758">
        <v>735</v>
      </c>
      <c r="G84" s="758">
        <v>455</v>
      </c>
      <c r="H84" s="758">
        <v>1240</v>
      </c>
      <c r="I84" s="758">
        <v>91</v>
      </c>
      <c r="J84" s="758">
        <v>54</v>
      </c>
      <c r="K84" s="758">
        <v>6</v>
      </c>
      <c r="L84" s="758">
        <v>16</v>
      </c>
      <c r="M84" s="758">
        <v>15</v>
      </c>
      <c r="N84" s="758">
        <v>534</v>
      </c>
      <c r="O84" s="758">
        <v>32</v>
      </c>
      <c r="P84" s="758">
        <v>238</v>
      </c>
      <c r="Q84" s="758">
        <v>2</v>
      </c>
      <c r="R84" s="758">
        <v>262</v>
      </c>
      <c r="S84" s="758">
        <v>0</v>
      </c>
      <c r="T84" s="758">
        <v>615</v>
      </c>
      <c r="U84" s="758">
        <v>455</v>
      </c>
      <c r="V84" s="758">
        <v>0</v>
      </c>
      <c r="W84" s="758">
        <v>0</v>
      </c>
      <c r="X84" s="758">
        <v>455</v>
      </c>
      <c r="Y84" s="759" t="s">
        <v>1528</v>
      </c>
    </row>
    <row r="85" spans="1:25" x14ac:dyDescent="0.2">
      <c r="A85" s="734"/>
      <c r="B85" s="729" t="s">
        <v>150</v>
      </c>
      <c r="C85" s="761" t="s">
        <v>141</v>
      </c>
      <c r="D85" s="757"/>
      <c r="E85" s="758">
        <v>356</v>
      </c>
      <c r="F85" s="758">
        <v>224</v>
      </c>
      <c r="G85" s="758">
        <v>111</v>
      </c>
      <c r="H85" s="758">
        <v>254</v>
      </c>
      <c r="I85" s="758">
        <v>54</v>
      </c>
      <c r="J85" s="758">
        <v>15</v>
      </c>
      <c r="K85" s="758">
        <v>2</v>
      </c>
      <c r="L85" s="758">
        <v>32</v>
      </c>
      <c r="M85" s="758">
        <v>5</v>
      </c>
      <c r="N85" s="758">
        <v>198</v>
      </c>
      <c r="O85" s="758">
        <v>10</v>
      </c>
      <c r="P85" s="758">
        <v>80</v>
      </c>
      <c r="Q85" s="758">
        <v>0</v>
      </c>
      <c r="R85" s="758">
        <v>107</v>
      </c>
      <c r="S85" s="758">
        <v>1</v>
      </c>
      <c r="T85" s="758">
        <v>2</v>
      </c>
      <c r="U85" s="758">
        <v>112</v>
      </c>
      <c r="V85" s="758">
        <v>0</v>
      </c>
      <c r="W85" s="758">
        <v>1</v>
      </c>
      <c r="X85" s="758">
        <v>111</v>
      </c>
      <c r="Y85" s="759" t="s">
        <v>1529</v>
      </c>
    </row>
    <row r="86" spans="1:25" x14ac:dyDescent="0.2">
      <c r="A86" s="734"/>
      <c r="B86" s="729" t="s">
        <v>150</v>
      </c>
      <c r="C86" s="761" t="s">
        <v>1530</v>
      </c>
      <c r="D86" s="757"/>
      <c r="E86" s="758">
        <v>961</v>
      </c>
      <c r="F86" s="758">
        <v>559</v>
      </c>
      <c r="G86" s="758">
        <v>329</v>
      </c>
      <c r="H86" s="758">
        <v>654</v>
      </c>
      <c r="I86" s="758">
        <v>56</v>
      </c>
      <c r="J86" s="758">
        <v>46</v>
      </c>
      <c r="K86" s="758">
        <v>2</v>
      </c>
      <c r="L86" s="758">
        <v>3</v>
      </c>
      <c r="M86" s="758">
        <v>5</v>
      </c>
      <c r="N86" s="758">
        <v>514</v>
      </c>
      <c r="O86" s="758">
        <v>28</v>
      </c>
      <c r="P86" s="758">
        <v>177</v>
      </c>
      <c r="Q86" s="758">
        <v>4</v>
      </c>
      <c r="R86" s="758">
        <v>304</v>
      </c>
      <c r="S86" s="758">
        <v>1</v>
      </c>
      <c r="T86" s="758">
        <v>84</v>
      </c>
      <c r="U86" s="758">
        <v>329</v>
      </c>
      <c r="V86" s="758">
        <v>0</v>
      </c>
      <c r="W86" s="758">
        <v>0</v>
      </c>
      <c r="X86" s="758">
        <v>329</v>
      </c>
      <c r="Y86" s="759" t="s">
        <v>1531</v>
      </c>
    </row>
    <row r="87" spans="1:25" x14ac:dyDescent="0.2">
      <c r="A87" s="734"/>
      <c r="B87" s="729" t="s">
        <v>150</v>
      </c>
      <c r="C87" s="761" t="s">
        <v>1532</v>
      </c>
      <c r="D87" s="757"/>
      <c r="E87" s="758">
        <v>395</v>
      </c>
      <c r="F87" s="758">
        <v>255</v>
      </c>
      <c r="G87" s="758">
        <v>85</v>
      </c>
      <c r="H87" s="758">
        <v>391</v>
      </c>
      <c r="I87" s="758">
        <v>26</v>
      </c>
      <c r="J87" s="758">
        <v>16</v>
      </c>
      <c r="K87" s="758">
        <v>1</v>
      </c>
      <c r="L87" s="758">
        <v>7</v>
      </c>
      <c r="M87" s="758">
        <v>2</v>
      </c>
      <c r="N87" s="758">
        <v>220</v>
      </c>
      <c r="O87" s="758">
        <v>10</v>
      </c>
      <c r="P87" s="758">
        <v>80</v>
      </c>
      <c r="Q87" s="758">
        <v>1</v>
      </c>
      <c r="R87" s="758">
        <v>129</v>
      </c>
      <c r="S87" s="758">
        <v>0</v>
      </c>
      <c r="T87" s="758">
        <v>145</v>
      </c>
      <c r="U87" s="758">
        <v>85</v>
      </c>
      <c r="V87" s="758">
        <v>0</v>
      </c>
      <c r="W87" s="758">
        <v>0</v>
      </c>
      <c r="X87" s="758">
        <v>85</v>
      </c>
      <c r="Y87" s="759" t="s">
        <v>1533</v>
      </c>
    </row>
    <row r="88" spans="1:25" x14ac:dyDescent="0.2">
      <c r="A88" s="734"/>
      <c r="B88" s="729" t="s">
        <v>150</v>
      </c>
      <c r="C88" s="761" t="s">
        <v>144</v>
      </c>
      <c r="D88" s="757"/>
      <c r="E88" s="758">
        <v>409</v>
      </c>
      <c r="F88" s="758">
        <v>318</v>
      </c>
      <c r="G88" s="758">
        <v>151</v>
      </c>
      <c r="H88" s="758">
        <v>514</v>
      </c>
      <c r="I88" s="758">
        <v>44</v>
      </c>
      <c r="J88" s="758">
        <v>33</v>
      </c>
      <c r="K88" s="758">
        <v>3</v>
      </c>
      <c r="L88" s="758">
        <v>7</v>
      </c>
      <c r="M88" s="758">
        <v>1</v>
      </c>
      <c r="N88" s="758">
        <v>234</v>
      </c>
      <c r="O88" s="758">
        <v>20</v>
      </c>
      <c r="P88" s="758">
        <v>93</v>
      </c>
      <c r="Q88" s="758">
        <v>1</v>
      </c>
      <c r="R88" s="758">
        <v>120</v>
      </c>
      <c r="S88" s="758">
        <v>0</v>
      </c>
      <c r="T88" s="758">
        <v>236</v>
      </c>
      <c r="U88" s="758">
        <v>151</v>
      </c>
      <c r="V88" s="758">
        <v>0</v>
      </c>
      <c r="W88" s="758">
        <v>3</v>
      </c>
      <c r="X88" s="758">
        <v>148</v>
      </c>
      <c r="Y88" s="759" t="s">
        <v>1534</v>
      </c>
    </row>
    <row r="89" spans="1:25" x14ac:dyDescent="0.2">
      <c r="A89" s="734"/>
      <c r="B89" s="729" t="s">
        <v>150</v>
      </c>
      <c r="C89" s="761" t="s">
        <v>1535</v>
      </c>
      <c r="D89" s="757"/>
      <c r="E89" s="758">
        <v>496</v>
      </c>
      <c r="F89" s="758">
        <v>321</v>
      </c>
      <c r="G89" s="758">
        <v>123</v>
      </c>
      <c r="H89" s="758">
        <v>545</v>
      </c>
      <c r="I89" s="758">
        <v>55</v>
      </c>
      <c r="J89" s="758">
        <v>40</v>
      </c>
      <c r="K89" s="758">
        <v>0</v>
      </c>
      <c r="L89" s="758">
        <v>10</v>
      </c>
      <c r="M89" s="758">
        <v>5</v>
      </c>
      <c r="N89" s="758">
        <v>278</v>
      </c>
      <c r="O89" s="758">
        <v>12</v>
      </c>
      <c r="P89" s="758">
        <v>109</v>
      </c>
      <c r="Q89" s="758">
        <v>2</v>
      </c>
      <c r="R89" s="758">
        <v>154</v>
      </c>
      <c r="S89" s="758">
        <v>1</v>
      </c>
      <c r="T89" s="758">
        <v>212</v>
      </c>
      <c r="U89" s="758">
        <v>123</v>
      </c>
      <c r="V89" s="758">
        <v>0</v>
      </c>
      <c r="W89" s="758">
        <v>0</v>
      </c>
      <c r="X89" s="758">
        <v>123</v>
      </c>
      <c r="Y89" s="759" t="s">
        <v>1536</v>
      </c>
    </row>
    <row r="90" spans="1:25" x14ac:dyDescent="0.2">
      <c r="A90" s="734"/>
      <c r="B90" s="729" t="s">
        <v>150</v>
      </c>
      <c r="C90" s="761"/>
      <c r="D90" s="757"/>
      <c r="E90" s="758"/>
      <c r="F90" s="758"/>
      <c r="G90" s="758"/>
      <c r="H90" s="758"/>
      <c r="I90" s="758"/>
      <c r="J90" s="758"/>
      <c r="K90" s="758"/>
      <c r="L90" s="758"/>
      <c r="M90" s="758"/>
      <c r="N90" s="758"/>
      <c r="O90" s="758"/>
      <c r="P90" s="758"/>
      <c r="Q90" s="758"/>
      <c r="R90" s="758"/>
      <c r="S90" s="758"/>
      <c r="T90" s="758"/>
      <c r="U90" s="758"/>
      <c r="V90" s="758"/>
      <c r="W90" s="758"/>
      <c r="X90" s="758"/>
      <c r="Y90" s="759"/>
    </row>
    <row r="91" spans="1:25" x14ac:dyDescent="0.2">
      <c r="A91" s="734"/>
      <c r="B91" s="729" t="s">
        <v>150</v>
      </c>
      <c r="C91" s="762"/>
      <c r="D91" s="757"/>
      <c r="E91" s="758"/>
      <c r="F91" s="758"/>
      <c r="G91" s="758"/>
      <c r="H91" s="758"/>
      <c r="I91" s="758"/>
      <c r="J91" s="758"/>
      <c r="K91" s="758"/>
      <c r="L91" s="758"/>
      <c r="M91" s="758"/>
      <c r="N91" s="758"/>
      <c r="O91" s="758"/>
      <c r="P91" s="758"/>
      <c r="Q91" s="758"/>
      <c r="R91" s="758"/>
      <c r="S91" s="758"/>
      <c r="T91" s="758"/>
      <c r="U91" s="758"/>
      <c r="V91" s="758"/>
      <c r="W91" s="758"/>
      <c r="X91" s="758"/>
      <c r="Y91" s="759"/>
    </row>
    <row r="92" spans="1:25" x14ac:dyDescent="0.2">
      <c r="A92" s="734"/>
      <c r="B92" s="729" t="s">
        <v>150</v>
      </c>
      <c r="C92" s="762"/>
      <c r="D92" s="757"/>
      <c r="E92" s="758"/>
      <c r="F92" s="758"/>
      <c r="G92" s="758"/>
      <c r="H92" s="758"/>
      <c r="I92" s="758"/>
      <c r="J92" s="758"/>
      <c r="K92" s="758"/>
      <c r="L92" s="758"/>
      <c r="M92" s="758"/>
      <c r="N92" s="758"/>
      <c r="O92" s="758"/>
      <c r="P92" s="758"/>
      <c r="Q92" s="758"/>
      <c r="R92" s="758"/>
      <c r="S92" s="758"/>
      <c r="T92" s="758"/>
      <c r="U92" s="758"/>
      <c r="V92" s="758"/>
      <c r="W92" s="758"/>
      <c r="X92" s="758"/>
      <c r="Y92" s="759"/>
    </row>
    <row r="93" spans="1:25" x14ac:dyDescent="0.2">
      <c r="A93" s="734"/>
      <c r="B93" s="729"/>
      <c r="C93" s="729"/>
      <c r="D93" s="766"/>
      <c r="E93" s="766"/>
      <c r="F93" s="766"/>
      <c r="G93" s="766"/>
      <c r="H93" s="766"/>
      <c r="I93" s="766"/>
      <c r="J93" s="766"/>
      <c r="K93" s="766"/>
      <c r="L93" s="766"/>
      <c r="M93" s="766"/>
      <c r="N93" s="766"/>
      <c r="O93" s="766"/>
      <c r="P93" s="766"/>
      <c r="Q93" s="766"/>
      <c r="R93" s="766"/>
      <c r="S93" s="766"/>
      <c r="T93" s="766"/>
      <c r="U93" s="766"/>
      <c r="V93" s="766"/>
      <c r="W93" s="766"/>
      <c r="X93" s="766"/>
      <c r="Y93" s="766"/>
    </row>
  </sheetData>
  <mergeCells count="19">
    <mergeCell ref="Q8:Q10"/>
    <mergeCell ref="R8:R10"/>
    <mergeCell ref="S8:S10"/>
    <mergeCell ref="J8:J10"/>
    <mergeCell ref="K8:K10"/>
    <mergeCell ref="L8:L10"/>
    <mergeCell ref="N8:N10"/>
    <mergeCell ref="O8:O10"/>
    <mergeCell ref="P8:P10"/>
    <mergeCell ref="Y5:Y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8" firstPageNumber="322" pageOrder="overThenDown" orientation="portrait" useFirstPageNumber="1" r:id="rId1"/>
  <headerFooter alignWithMargins="0">
    <oddFooter>&amp;L&amp;"MetaNormalLF-Roman,Standard"Statistisches Bundesamt, Fachserie 10, Reihe 3, 2020</oddFooter>
  </headerFooter>
  <rowBreaks count="1" manualBreakCount="1">
    <brk id="92" max="16383" man="1"/>
  </rowBreaks>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4"/>
  <sheetViews>
    <sheetView showGridLines="0" zoomScale="85" zoomScaleNormal="85" workbookViewId="0"/>
  </sheetViews>
  <sheetFormatPr baseColWidth="10" defaultColWidth="11.42578125" defaultRowHeight="12.75" x14ac:dyDescent="0.2"/>
  <cols>
    <col min="1" max="1" width="24.7109375" style="439" customWidth="1"/>
    <col min="2" max="2" width="50.7109375" style="22" customWidth="1"/>
    <col min="3" max="13" width="15.7109375" style="22" customWidth="1"/>
    <col min="14" max="14" width="13.85546875" style="22" customWidth="1"/>
    <col min="15" max="15" width="10.7109375" style="78" customWidth="1"/>
    <col min="16" max="16384" width="11.42578125" style="22"/>
  </cols>
  <sheetData>
    <row r="1" spans="1:15" s="426" customFormat="1" x14ac:dyDescent="0.2">
      <c r="A1" s="323" t="s">
        <v>2371</v>
      </c>
      <c r="B1" s="324"/>
      <c r="C1" s="324"/>
      <c r="D1" s="333"/>
      <c r="E1" s="423"/>
      <c r="F1" s="24"/>
      <c r="G1" s="323" t="s">
        <v>2371</v>
      </c>
      <c r="H1" s="324"/>
      <c r="I1" s="22"/>
      <c r="J1" s="324"/>
      <c r="K1" s="424"/>
      <c r="L1" s="424"/>
      <c r="M1" s="333"/>
      <c r="N1" s="425"/>
      <c r="O1" s="144"/>
    </row>
    <row r="2" spans="1:15" s="426" customFormat="1" ht="12" customHeight="1" x14ac:dyDescent="0.2">
      <c r="A2" s="323" t="s">
        <v>1636</v>
      </c>
      <c r="B2" s="324"/>
      <c r="C2" s="324"/>
      <c r="D2" s="333"/>
      <c r="E2" s="24"/>
      <c r="F2" s="326"/>
      <c r="G2" s="323" t="s">
        <v>1636</v>
      </c>
      <c r="H2" s="324"/>
      <c r="I2" s="22"/>
      <c r="J2" s="324"/>
      <c r="K2" s="424"/>
      <c r="L2" s="424"/>
      <c r="M2" s="333"/>
      <c r="N2" s="425" t="s">
        <v>150</v>
      </c>
      <c r="O2" s="149"/>
    </row>
    <row r="3" spans="1:15" s="426" customFormat="1" ht="12" customHeight="1" x14ac:dyDescent="0.2">
      <c r="A3" s="427"/>
      <c r="B3" s="25"/>
      <c r="C3" s="324"/>
      <c r="D3" s="333"/>
      <c r="E3" s="423"/>
      <c r="F3" s="326"/>
      <c r="G3" s="326"/>
      <c r="H3" s="424"/>
      <c r="I3" s="428"/>
      <c r="J3" s="428"/>
      <c r="K3" s="428"/>
      <c r="L3" s="428"/>
      <c r="M3" s="429"/>
      <c r="N3" s="425"/>
      <c r="O3" s="430"/>
    </row>
    <row r="4" spans="1:15" s="324" customFormat="1" ht="12" customHeight="1" x14ac:dyDescent="0.2">
      <c r="A4" s="1098" t="s">
        <v>154</v>
      </c>
      <c r="B4" s="945" t="s">
        <v>155</v>
      </c>
      <c r="C4" s="420" t="s">
        <v>1637</v>
      </c>
      <c r="D4" s="942" t="s">
        <v>1638</v>
      </c>
      <c r="E4" s="431" t="s">
        <v>1639</v>
      </c>
      <c r="F4" s="26"/>
      <c r="G4" s="418"/>
      <c r="H4" s="432" t="s">
        <v>1640</v>
      </c>
      <c r="I4" s="433" t="s">
        <v>1641</v>
      </c>
      <c r="J4" s="434"/>
      <c r="K4" s="434"/>
      <c r="L4" s="434"/>
      <c r="M4" s="416"/>
      <c r="N4" s="1105" t="s">
        <v>154</v>
      </c>
      <c r="O4" s="435"/>
    </row>
    <row r="5" spans="1:15" s="324" customFormat="1" ht="12" customHeight="1" x14ac:dyDescent="0.2">
      <c r="A5" s="1099"/>
      <c r="B5" s="1101"/>
      <c r="C5" s="417" t="s">
        <v>1642</v>
      </c>
      <c r="D5" s="1103" t="s">
        <v>1552</v>
      </c>
      <c r="E5" s="121" t="s">
        <v>150</v>
      </c>
      <c r="F5" s="35" t="s">
        <v>150</v>
      </c>
      <c r="G5" s="436" t="s">
        <v>1643</v>
      </c>
      <c r="H5" s="29"/>
      <c r="I5" s="36" t="s">
        <v>1644</v>
      </c>
      <c r="J5" s="36"/>
      <c r="K5" s="37"/>
      <c r="L5" s="942" t="s">
        <v>1645</v>
      </c>
      <c r="M5" s="942" t="s">
        <v>1646</v>
      </c>
      <c r="N5" s="1106"/>
      <c r="O5" s="437"/>
    </row>
    <row r="6" spans="1:15" s="324" customFormat="1" ht="12" customHeight="1" x14ac:dyDescent="0.2">
      <c r="A6" s="1099"/>
      <c r="B6" s="1101"/>
      <c r="C6" s="417" t="s">
        <v>1647</v>
      </c>
      <c r="D6" s="1103" t="s">
        <v>1648</v>
      </c>
      <c r="E6" s="945" t="s">
        <v>17</v>
      </c>
      <c r="F6" s="416" t="s">
        <v>1649</v>
      </c>
      <c r="G6" s="31"/>
      <c r="H6" s="438"/>
      <c r="I6" s="111" t="s">
        <v>1650</v>
      </c>
      <c r="J6" s="945" t="s">
        <v>1651</v>
      </c>
      <c r="K6" s="945" t="s">
        <v>1652</v>
      </c>
      <c r="L6" s="1103"/>
      <c r="M6" s="1103"/>
      <c r="N6" s="1106"/>
      <c r="O6" s="437"/>
    </row>
    <row r="7" spans="1:15" s="324" customFormat="1" ht="12" customHeight="1" x14ac:dyDescent="0.2">
      <c r="A7" s="1099"/>
      <c r="B7" s="1101"/>
      <c r="C7" s="417" t="s">
        <v>1653</v>
      </c>
      <c r="D7" s="1103" t="s">
        <v>150</v>
      </c>
      <c r="E7" s="1108"/>
      <c r="F7" s="417" t="s">
        <v>1654</v>
      </c>
      <c r="G7" s="118" t="s">
        <v>150</v>
      </c>
      <c r="H7" s="118" t="s">
        <v>1655</v>
      </c>
      <c r="I7" s="417" t="s">
        <v>1656</v>
      </c>
      <c r="J7" s="1108" t="s">
        <v>1375</v>
      </c>
      <c r="K7" s="1108" t="s">
        <v>1657</v>
      </c>
      <c r="L7" s="1103"/>
      <c r="M7" s="1103"/>
      <c r="N7" s="1106"/>
      <c r="O7" s="437"/>
    </row>
    <row r="8" spans="1:15" s="324" customFormat="1" ht="12" customHeight="1" x14ac:dyDescent="0.2">
      <c r="A8" s="1099"/>
      <c r="B8" s="1101"/>
      <c r="C8" s="417" t="s">
        <v>1658</v>
      </c>
      <c r="D8" s="1103" t="s">
        <v>1659</v>
      </c>
      <c r="E8" s="1108"/>
      <c r="F8" s="417" t="s">
        <v>1660</v>
      </c>
      <c r="G8" s="118" t="s">
        <v>17</v>
      </c>
      <c r="H8" s="118" t="s">
        <v>1661</v>
      </c>
      <c r="I8" s="417" t="s">
        <v>1662</v>
      </c>
      <c r="J8" s="1108" t="s">
        <v>1619</v>
      </c>
      <c r="K8" s="1108" t="s">
        <v>1663</v>
      </c>
      <c r="L8" s="1103"/>
      <c r="M8" s="1103"/>
      <c r="N8" s="1106"/>
      <c r="O8" s="437"/>
    </row>
    <row r="9" spans="1:15" s="324" customFormat="1" ht="12" customHeight="1" x14ac:dyDescent="0.2">
      <c r="A9" s="1100"/>
      <c r="B9" s="1102"/>
      <c r="C9" s="35" t="s">
        <v>1664</v>
      </c>
      <c r="D9" s="1104" t="s">
        <v>1664</v>
      </c>
      <c r="E9" s="1109"/>
      <c r="F9" s="35" t="s">
        <v>1665</v>
      </c>
      <c r="G9" s="120" t="s">
        <v>150</v>
      </c>
      <c r="H9" s="120" t="s">
        <v>1481</v>
      </c>
      <c r="I9" s="35" t="s">
        <v>1666</v>
      </c>
      <c r="J9" s="1109" t="s">
        <v>1667</v>
      </c>
      <c r="K9" s="1109" t="s">
        <v>1668</v>
      </c>
      <c r="L9" s="1104"/>
      <c r="M9" s="1104"/>
      <c r="N9" s="1107"/>
      <c r="O9" s="437"/>
    </row>
    <row r="10" spans="1:15" ht="7.5" customHeight="1" x14ac:dyDescent="0.2"/>
    <row r="11" spans="1:15" s="443" customFormat="1" ht="12.75" customHeight="1" x14ac:dyDescent="0.2">
      <c r="A11" s="440" t="s">
        <v>150</v>
      </c>
      <c r="B11" s="441" t="s">
        <v>150</v>
      </c>
      <c r="C11" s="442" t="s">
        <v>45</v>
      </c>
      <c r="D11" s="441" t="s">
        <v>150</v>
      </c>
      <c r="F11" s="441" t="s">
        <v>150</v>
      </c>
      <c r="G11" s="441" t="s">
        <v>150</v>
      </c>
      <c r="I11" s="442" t="s">
        <v>45</v>
      </c>
      <c r="J11" s="441" t="s">
        <v>150</v>
      </c>
      <c r="K11" s="441" t="s">
        <v>150</v>
      </c>
      <c r="M11" s="441"/>
      <c r="N11" s="441"/>
      <c r="O11" s="158"/>
    </row>
    <row r="12" spans="1:15" ht="12" customHeight="1" x14ac:dyDescent="0.2">
      <c r="A12" s="333" t="s">
        <v>181</v>
      </c>
      <c r="B12" s="444" t="s">
        <v>182</v>
      </c>
      <c r="C12" s="445">
        <v>1</v>
      </c>
      <c r="D12" s="445">
        <v>107920</v>
      </c>
      <c r="E12" s="445">
        <v>31299</v>
      </c>
      <c r="F12" s="445">
        <v>14838</v>
      </c>
      <c r="G12" s="445">
        <v>94408</v>
      </c>
      <c r="H12" s="445">
        <v>72268</v>
      </c>
      <c r="I12" s="445">
        <v>1049</v>
      </c>
      <c r="J12" s="445">
        <v>3515</v>
      </c>
      <c r="K12" s="445">
        <v>58</v>
      </c>
      <c r="L12" s="445">
        <v>42</v>
      </c>
      <c r="M12" s="445">
        <v>138</v>
      </c>
      <c r="N12" s="167" t="s">
        <v>181</v>
      </c>
      <c r="O12" s="166"/>
    </row>
    <row r="13" spans="1:15" ht="3" customHeight="1" x14ac:dyDescent="0.2">
      <c r="A13" s="446" t="s">
        <v>150</v>
      </c>
      <c r="B13" s="447" t="s">
        <v>150</v>
      </c>
      <c r="C13" s="445"/>
      <c r="D13" s="445">
        <v>0</v>
      </c>
      <c r="E13" s="445"/>
      <c r="F13" s="445"/>
      <c r="G13" s="445"/>
      <c r="H13" s="445"/>
      <c r="I13" s="445"/>
      <c r="J13" s="445"/>
      <c r="K13" s="445"/>
      <c r="L13" s="445">
        <v>0</v>
      </c>
      <c r="M13" s="445">
        <v>0</v>
      </c>
      <c r="N13" s="167" t="s">
        <v>150</v>
      </c>
      <c r="O13" s="166"/>
    </row>
    <row r="14" spans="1:15" ht="12" customHeight="1" x14ac:dyDescent="0.2">
      <c r="A14" s="333" t="s">
        <v>183</v>
      </c>
      <c r="B14" s="448" t="s">
        <v>184</v>
      </c>
      <c r="C14" s="445">
        <v>1</v>
      </c>
      <c r="D14" s="445">
        <v>106586</v>
      </c>
      <c r="E14" s="445">
        <v>5532</v>
      </c>
      <c r="F14" s="445">
        <v>1910</v>
      </c>
      <c r="G14" s="445">
        <v>8459</v>
      </c>
      <c r="H14" s="445">
        <v>6497</v>
      </c>
      <c r="I14" s="445">
        <v>1042</v>
      </c>
      <c r="J14" s="445">
        <v>3471</v>
      </c>
      <c r="K14" s="445">
        <v>57</v>
      </c>
      <c r="L14" s="445">
        <v>42</v>
      </c>
      <c r="M14" s="445">
        <v>137</v>
      </c>
      <c r="N14" s="167" t="s">
        <v>185</v>
      </c>
      <c r="O14" s="166"/>
    </row>
    <row r="15" spans="1:15" ht="12" customHeight="1" x14ac:dyDescent="0.2">
      <c r="A15" s="333" t="s">
        <v>186</v>
      </c>
      <c r="B15" s="448" t="s">
        <v>187</v>
      </c>
      <c r="C15" s="445">
        <v>0</v>
      </c>
      <c r="D15" s="445">
        <v>1334</v>
      </c>
      <c r="E15" s="445">
        <v>25767</v>
      </c>
      <c r="F15" s="445">
        <v>12928</v>
      </c>
      <c r="G15" s="445">
        <v>85949</v>
      </c>
      <c r="H15" s="445">
        <v>65771</v>
      </c>
      <c r="I15" s="445">
        <v>7</v>
      </c>
      <c r="J15" s="445">
        <v>44</v>
      </c>
      <c r="K15" s="445">
        <v>1</v>
      </c>
      <c r="L15" s="445">
        <v>0</v>
      </c>
      <c r="M15" s="445">
        <v>1</v>
      </c>
      <c r="N15" s="167" t="s">
        <v>188</v>
      </c>
      <c r="O15" s="166"/>
    </row>
    <row r="16" spans="1:15" ht="3" customHeight="1" x14ac:dyDescent="0.2">
      <c r="A16" s="446" t="s">
        <v>150</v>
      </c>
      <c r="B16" s="447" t="s">
        <v>150</v>
      </c>
      <c r="C16" s="445"/>
      <c r="D16" s="445">
        <v>0</v>
      </c>
      <c r="E16" s="445"/>
      <c r="F16" s="445"/>
      <c r="G16" s="445"/>
      <c r="H16" s="445"/>
      <c r="I16" s="445"/>
      <c r="J16" s="445"/>
      <c r="K16" s="445"/>
      <c r="L16" s="445">
        <v>0</v>
      </c>
      <c r="M16" s="445">
        <v>0</v>
      </c>
      <c r="N16" s="167" t="s">
        <v>150</v>
      </c>
      <c r="O16" s="166"/>
    </row>
    <row r="17" spans="1:15" ht="12" customHeight="1" x14ac:dyDescent="0.2">
      <c r="A17" s="333" t="s">
        <v>189</v>
      </c>
      <c r="B17" s="444" t="s">
        <v>190</v>
      </c>
      <c r="C17" s="445">
        <v>1</v>
      </c>
      <c r="D17" s="445">
        <v>58019</v>
      </c>
      <c r="E17" s="445">
        <v>3870</v>
      </c>
      <c r="F17" s="445">
        <v>1388</v>
      </c>
      <c r="G17" s="445">
        <v>7038</v>
      </c>
      <c r="H17" s="445">
        <v>5381</v>
      </c>
      <c r="I17" s="445">
        <v>1040</v>
      </c>
      <c r="J17" s="445">
        <v>2291</v>
      </c>
      <c r="K17" s="445">
        <v>56</v>
      </c>
      <c r="L17" s="445">
        <v>31</v>
      </c>
      <c r="M17" s="445">
        <v>50</v>
      </c>
      <c r="N17" s="167" t="s">
        <v>191</v>
      </c>
      <c r="O17" s="166"/>
    </row>
    <row r="18" spans="1:15" ht="12" customHeight="1" x14ac:dyDescent="0.2">
      <c r="A18" s="425" t="s">
        <v>192</v>
      </c>
      <c r="B18" s="337" t="s">
        <v>193</v>
      </c>
      <c r="C18" s="445"/>
      <c r="D18" s="445"/>
      <c r="E18" s="445"/>
      <c r="F18" s="445"/>
      <c r="G18" s="445"/>
      <c r="H18" s="445"/>
      <c r="I18" s="445"/>
      <c r="J18" s="445"/>
      <c r="K18" s="445"/>
      <c r="L18" s="445"/>
      <c r="M18" s="445"/>
      <c r="N18" s="167" t="s">
        <v>150</v>
      </c>
      <c r="O18" s="166"/>
    </row>
    <row r="19" spans="1:15" ht="12" customHeight="1" x14ac:dyDescent="0.2">
      <c r="A19" s="425" t="s">
        <v>194</v>
      </c>
      <c r="B19" s="448" t="s">
        <v>195</v>
      </c>
      <c r="C19" s="445">
        <v>1</v>
      </c>
      <c r="D19" s="445">
        <v>1039</v>
      </c>
      <c r="E19" s="445">
        <v>271</v>
      </c>
      <c r="F19" s="445">
        <v>138</v>
      </c>
      <c r="G19" s="445">
        <v>1073</v>
      </c>
      <c r="H19" s="445">
        <v>758</v>
      </c>
      <c r="I19" s="445">
        <v>47</v>
      </c>
      <c r="J19" s="445">
        <v>167</v>
      </c>
      <c r="K19" s="445">
        <v>0</v>
      </c>
      <c r="L19" s="445">
        <v>4</v>
      </c>
      <c r="M19" s="445">
        <v>4</v>
      </c>
      <c r="N19" s="167" t="s">
        <v>196</v>
      </c>
      <c r="O19" s="166"/>
    </row>
    <row r="20" spans="1:15" ht="12" customHeight="1" x14ac:dyDescent="0.2">
      <c r="A20" s="425" t="s">
        <v>197</v>
      </c>
      <c r="B20" s="337" t="s">
        <v>198</v>
      </c>
      <c r="C20" s="445">
        <v>0</v>
      </c>
      <c r="D20" s="445">
        <v>1409</v>
      </c>
      <c r="E20" s="445">
        <v>9</v>
      </c>
      <c r="F20" s="445">
        <v>2</v>
      </c>
      <c r="G20" s="445">
        <v>22</v>
      </c>
      <c r="H20" s="445">
        <v>18</v>
      </c>
      <c r="I20" s="445">
        <v>76</v>
      </c>
      <c r="J20" s="445">
        <v>64</v>
      </c>
      <c r="K20" s="445">
        <v>35</v>
      </c>
      <c r="L20" s="445">
        <v>11</v>
      </c>
      <c r="M20" s="445">
        <v>12</v>
      </c>
      <c r="N20" s="167" t="s">
        <v>199</v>
      </c>
      <c r="O20" s="166"/>
    </row>
    <row r="21" spans="1:15" s="60" customFormat="1" ht="12" customHeight="1" x14ac:dyDescent="0.2">
      <c r="A21" s="425" t="s">
        <v>200</v>
      </c>
      <c r="B21" s="168" t="s">
        <v>201</v>
      </c>
      <c r="C21" s="445">
        <v>0</v>
      </c>
      <c r="D21" s="445">
        <v>45</v>
      </c>
      <c r="E21" s="445">
        <v>1</v>
      </c>
      <c r="F21" s="445">
        <v>0</v>
      </c>
      <c r="G21" s="445">
        <v>10</v>
      </c>
      <c r="H21" s="445">
        <v>8</v>
      </c>
      <c r="I21" s="445">
        <v>47</v>
      </c>
      <c r="J21" s="445">
        <v>45</v>
      </c>
      <c r="K21" s="445">
        <v>14</v>
      </c>
      <c r="L21" s="445">
        <v>1</v>
      </c>
      <c r="M21" s="445">
        <v>3</v>
      </c>
      <c r="N21" s="170" t="s">
        <v>202</v>
      </c>
      <c r="O21" s="166"/>
    </row>
    <row r="22" spans="1:15" s="60" customFormat="1" ht="12" customHeight="1" x14ac:dyDescent="0.2">
      <c r="A22" s="425" t="s">
        <v>203</v>
      </c>
      <c r="B22" s="337" t="s">
        <v>204</v>
      </c>
      <c r="C22" s="445">
        <v>0</v>
      </c>
      <c r="D22" s="445">
        <v>298</v>
      </c>
      <c r="E22" s="445">
        <v>232</v>
      </c>
      <c r="F22" s="445">
        <v>63</v>
      </c>
      <c r="G22" s="445">
        <v>369</v>
      </c>
      <c r="H22" s="445">
        <v>270</v>
      </c>
      <c r="I22" s="445">
        <v>2</v>
      </c>
      <c r="J22" s="445">
        <v>13</v>
      </c>
      <c r="K22" s="445">
        <v>0</v>
      </c>
      <c r="L22" s="445">
        <v>0</v>
      </c>
      <c r="M22" s="445">
        <v>0</v>
      </c>
      <c r="N22" s="167" t="s">
        <v>205</v>
      </c>
      <c r="O22" s="166"/>
    </row>
    <row r="23" spans="1:15" s="60" customFormat="1" ht="12" customHeight="1" x14ac:dyDescent="0.2">
      <c r="A23" s="425" t="s">
        <v>206</v>
      </c>
      <c r="B23" s="337" t="s">
        <v>207</v>
      </c>
      <c r="C23" s="445">
        <v>0</v>
      </c>
      <c r="D23" s="445">
        <v>62</v>
      </c>
      <c r="E23" s="445">
        <v>12</v>
      </c>
      <c r="F23" s="445">
        <v>7</v>
      </c>
      <c r="G23" s="445">
        <v>43</v>
      </c>
      <c r="H23" s="445">
        <v>33</v>
      </c>
      <c r="I23" s="445">
        <v>165</v>
      </c>
      <c r="J23" s="445">
        <v>110</v>
      </c>
      <c r="K23" s="445">
        <v>7</v>
      </c>
      <c r="L23" s="445">
        <v>0</v>
      </c>
      <c r="M23" s="445">
        <v>4</v>
      </c>
      <c r="N23" s="167" t="s">
        <v>208</v>
      </c>
      <c r="O23" s="166"/>
    </row>
    <row r="24" spans="1:15" s="60" customFormat="1" ht="12" customHeight="1" x14ac:dyDescent="0.2">
      <c r="A24" s="425">
        <v>211</v>
      </c>
      <c r="B24" s="448" t="s">
        <v>209</v>
      </c>
      <c r="C24" s="445">
        <v>0</v>
      </c>
      <c r="D24" s="445">
        <v>31</v>
      </c>
      <c r="E24" s="445">
        <v>0</v>
      </c>
      <c r="F24" s="445">
        <v>0</v>
      </c>
      <c r="G24" s="445">
        <v>3</v>
      </c>
      <c r="H24" s="445">
        <v>3</v>
      </c>
      <c r="I24" s="445">
        <v>19</v>
      </c>
      <c r="J24" s="445">
        <v>16</v>
      </c>
      <c r="K24" s="445">
        <v>3</v>
      </c>
      <c r="L24" s="445">
        <v>0</v>
      </c>
      <c r="M24" s="445">
        <v>1</v>
      </c>
      <c r="N24" s="167">
        <v>211</v>
      </c>
      <c r="O24" s="166"/>
    </row>
    <row r="25" spans="1:15" s="60" customFormat="1" ht="12" customHeight="1" x14ac:dyDescent="0.2">
      <c r="A25" s="449" t="s">
        <v>210</v>
      </c>
      <c r="B25" s="448" t="s">
        <v>211</v>
      </c>
      <c r="C25" s="445">
        <v>0</v>
      </c>
      <c r="D25" s="445">
        <v>19</v>
      </c>
      <c r="E25" s="445">
        <v>0</v>
      </c>
      <c r="F25" s="445">
        <v>0</v>
      </c>
      <c r="G25" s="445">
        <v>10</v>
      </c>
      <c r="H25" s="445">
        <v>10</v>
      </c>
      <c r="I25" s="445">
        <v>117</v>
      </c>
      <c r="J25" s="445">
        <v>71</v>
      </c>
      <c r="K25" s="445">
        <v>3</v>
      </c>
      <c r="L25" s="445">
        <v>0</v>
      </c>
      <c r="M25" s="445">
        <v>2</v>
      </c>
      <c r="N25" s="167" t="s">
        <v>212</v>
      </c>
      <c r="O25" s="166"/>
    </row>
    <row r="26" spans="1:15" s="60" customFormat="1" ht="12" customHeight="1" x14ac:dyDescent="0.2">
      <c r="A26" s="425" t="s">
        <v>213</v>
      </c>
      <c r="B26" s="337" t="s">
        <v>214</v>
      </c>
      <c r="C26" s="445">
        <v>0</v>
      </c>
      <c r="D26" s="445">
        <v>1432</v>
      </c>
      <c r="E26" s="445">
        <v>884</v>
      </c>
      <c r="F26" s="445">
        <v>319</v>
      </c>
      <c r="G26" s="445">
        <v>1038</v>
      </c>
      <c r="H26" s="445">
        <v>693</v>
      </c>
      <c r="I26" s="445">
        <v>455</v>
      </c>
      <c r="J26" s="445">
        <v>461</v>
      </c>
      <c r="K26" s="445">
        <v>3</v>
      </c>
      <c r="L26" s="445">
        <v>8</v>
      </c>
      <c r="M26" s="445">
        <v>5</v>
      </c>
      <c r="N26" s="167" t="s">
        <v>215</v>
      </c>
      <c r="O26" s="166"/>
    </row>
    <row r="27" spans="1:15" s="60" customFormat="1" ht="12" customHeight="1" x14ac:dyDescent="0.2">
      <c r="A27" s="425">
        <v>223</v>
      </c>
      <c r="B27" s="448" t="s">
        <v>216</v>
      </c>
      <c r="C27" s="445">
        <v>0</v>
      </c>
      <c r="D27" s="445">
        <v>505</v>
      </c>
      <c r="E27" s="445">
        <v>449</v>
      </c>
      <c r="F27" s="445">
        <v>154</v>
      </c>
      <c r="G27" s="445">
        <v>546</v>
      </c>
      <c r="H27" s="445">
        <v>367</v>
      </c>
      <c r="I27" s="445">
        <v>111</v>
      </c>
      <c r="J27" s="445">
        <v>102</v>
      </c>
      <c r="K27" s="445">
        <v>0</v>
      </c>
      <c r="L27" s="445">
        <v>0</v>
      </c>
      <c r="M27" s="445">
        <v>2</v>
      </c>
      <c r="N27" s="167">
        <v>223</v>
      </c>
      <c r="O27" s="166"/>
    </row>
    <row r="28" spans="1:15" s="60" customFormat="1" ht="12" customHeight="1" x14ac:dyDescent="0.2">
      <c r="A28" s="425" t="s">
        <v>217</v>
      </c>
      <c r="B28" s="448" t="s">
        <v>218</v>
      </c>
      <c r="C28" s="445">
        <v>0</v>
      </c>
      <c r="D28" s="445">
        <v>862</v>
      </c>
      <c r="E28" s="445">
        <v>121</v>
      </c>
      <c r="F28" s="445">
        <v>64</v>
      </c>
      <c r="G28" s="445">
        <v>329</v>
      </c>
      <c r="H28" s="445">
        <v>224</v>
      </c>
      <c r="I28" s="445">
        <v>333</v>
      </c>
      <c r="J28" s="445">
        <v>340</v>
      </c>
      <c r="K28" s="445">
        <v>3</v>
      </c>
      <c r="L28" s="445">
        <v>7</v>
      </c>
      <c r="M28" s="445">
        <v>0</v>
      </c>
      <c r="N28" s="167" t="s">
        <v>219</v>
      </c>
      <c r="O28" s="166"/>
    </row>
    <row r="29" spans="1:15" s="60" customFormat="1" ht="12" customHeight="1" x14ac:dyDescent="0.2">
      <c r="A29" s="425" t="s">
        <v>220</v>
      </c>
      <c r="B29" s="337" t="s">
        <v>221</v>
      </c>
      <c r="C29" s="445">
        <v>0</v>
      </c>
      <c r="D29" s="445">
        <v>651</v>
      </c>
      <c r="E29" s="445">
        <v>1300</v>
      </c>
      <c r="F29" s="445">
        <v>323</v>
      </c>
      <c r="G29" s="445">
        <v>439</v>
      </c>
      <c r="H29" s="445">
        <v>279</v>
      </c>
      <c r="I29" s="445">
        <v>22</v>
      </c>
      <c r="J29" s="445">
        <v>40</v>
      </c>
      <c r="K29" s="445">
        <v>3</v>
      </c>
      <c r="L29" s="445">
        <v>0</v>
      </c>
      <c r="M29" s="445">
        <v>1</v>
      </c>
      <c r="N29" s="167" t="s">
        <v>222</v>
      </c>
      <c r="O29" s="166"/>
    </row>
    <row r="30" spans="1:15" s="60" customFormat="1" ht="12" customHeight="1" x14ac:dyDescent="0.2">
      <c r="A30" s="425" t="s">
        <v>223</v>
      </c>
      <c r="B30" s="337" t="s">
        <v>224</v>
      </c>
      <c r="C30" s="445">
        <v>0</v>
      </c>
      <c r="D30" s="445">
        <v>449</v>
      </c>
      <c r="E30" s="445">
        <v>0</v>
      </c>
      <c r="F30" s="445">
        <v>0</v>
      </c>
      <c r="G30" s="445">
        <v>8</v>
      </c>
      <c r="H30" s="445">
        <v>6</v>
      </c>
      <c r="I30" s="445">
        <v>0</v>
      </c>
      <c r="J30" s="445">
        <v>1</v>
      </c>
      <c r="K30" s="445">
        <v>0</v>
      </c>
      <c r="L30" s="445">
        <v>0</v>
      </c>
      <c r="M30" s="445">
        <v>0</v>
      </c>
      <c r="N30" s="167" t="s">
        <v>225</v>
      </c>
      <c r="O30" s="166"/>
    </row>
    <row r="31" spans="1:15" s="60" customFormat="1" ht="12" customHeight="1" x14ac:dyDescent="0.2">
      <c r="A31" s="425" t="s">
        <v>226</v>
      </c>
      <c r="B31" s="337" t="s">
        <v>227</v>
      </c>
      <c r="C31" s="445">
        <v>0</v>
      </c>
      <c r="D31" s="445">
        <v>12849</v>
      </c>
      <c r="E31" s="445">
        <v>170</v>
      </c>
      <c r="F31" s="445">
        <v>96</v>
      </c>
      <c r="G31" s="445">
        <v>767</v>
      </c>
      <c r="H31" s="445">
        <v>673</v>
      </c>
      <c r="I31" s="445">
        <v>28</v>
      </c>
      <c r="J31" s="445">
        <v>544</v>
      </c>
      <c r="K31" s="445">
        <v>0</v>
      </c>
      <c r="L31" s="445">
        <v>2</v>
      </c>
      <c r="M31" s="445">
        <v>3</v>
      </c>
      <c r="N31" s="167" t="s">
        <v>228</v>
      </c>
      <c r="O31" s="166"/>
    </row>
    <row r="32" spans="1:15" s="60" customFormat="1" ht="12" customHeight="1" x14ac:dyDescent="0.2">
      <c r="A32" s="425">
        <v>242</v>
      </c>
      <c r="B32" s="448" t="s">
        <v>229</v>
      </c>
      <c r="C32" s="445">
        <v>0</v>
      </c>
      <c r="D32" s="445">
        <v>5171</v>
      </c>
      <c r="E32" s="445">
        <v>90</v>
      </c>
      <c r="F32" s="445">
        <v>48</v>
      </c>
      <c r="G32" s="445">
        <v>339</v>
      </c>
      <c r="H32" s="445">
        <v>287</v>
      </c>
      <c r="I32" s="445">
        <v>9</v>
      </c>
      <c r="J32" s="445">
        <v>86</v>
      </c>
      <c r="K32" s="445">
        <v>0</v>
      </c>
      <c r="L32" s="445">
        <v>0</v>
      </c>
      <c r="M32" s="445">
        <v>2</v>
      </c>
      <c r="N32" s="167">
        <v>242</v>
      </c>
      <c r="O32" s="166"/>
    </row>
    <row r="33" spans="1:15" s="60" customFormat="1" ht="12" customHeight="1" x14ac:dyDescent="0.2">
      <c r="A33" s="425" t="s">
        <v>230</v>
      </c>
      <c r="B33" s="448" t="s">
        <v>231</v>
      </c>
      <c r="C33" s="166"/>
      <c r="D33" s="445"/>
      <c r="E33" s="166"/>
      <c r="F33" s="166"/>
      <c r="G33" s="166"/>
      <c r="H33" s="166"/>
      <c r="I33" s="166"/>
      <c r="J33" s="166"/>
      <c r="K33" s="166"/>
      <c r="L33" s="445"/>
      <c r="M33" s="166"/>
      <c r="N33" s="172"/>
      <c r="O33" s="166"/>
    </row>
    <row r="34" spans="1:15" s="60" customFormat="1" ht="12" customHeight="1" x14ac:dyDescent="0.2">
      <c r="A34" s="425" t="s">
        <v>232</v>
      </c>
      <c r="B34" s="448" t="s">
        <v>233</v>
      </c>
      <c r="C34" s="445">
        <v>0</v>
      </c>
      <c r="D34" s="445">
        <v>2173</v>
      </c>
      <c r="E34" s="445">
        <v>31</v>
      </c>
      <c r="F34" s="445">
        <v>19</v>
      </c>
      <c r="G34" s="445">
        <v>156</v>
      </c>
      <c r="H34" s="445">
        <v>145</v>
      </c>
      <c r="I34" s="445">
        <v>6</v>
      </c>
      <c r="J34" s="445">
        <v>175</v>
      </c>
      <c r="K34" s="445">
        <v>0</v>
      </c>
      <c r="L34" s="445">
        <v>1</v>
      </c>
      <c r="M34" s="445">
        <v>0</v>
      </c>
      <c r="N34" s="167" t="s">
        <v>234</v>
      </c>
      <c r="O34" s="166"/>
    </row>
    <row r="35" spans="1:15" s="60" customFormat="1" ht="12" customHeight="1" x14ac:dyDescent="0.2">
      <c r="A35" s="425">
        <v>246</v>
      </c>
      <c r="B35" s="448" t="s">
        <v>235</v>
      </c>
      <c r="C35" s="445">
        <v>0</v>
      </c>
      <c r="D35" s="445">
        <v>1527</v>
      </c>
      <c r="E35" s="445">
        <v>12</v>
      </c>
      <c r="F35" s="445">
        <v>5</v>
      </c>
      <c r="G35" s="445">
        <v>45</v>
      </c>
      <c r="H35" s="445">
        <v>37</v>
      </c>
      <c r="I35" s="445">
        <v>0</v>
      </c>
      <c r="J35" s="445">
        <v>1</v>
      </c>
      <c r="K35" s="445">
        <v>0</v>
      </c>
      <c r="L35" s="445">
        <v>0</v>
      </c>
      <c r="M35" s="445">
        <v>1</v>
      </c>
      <c r="N35" s="167">
        <v>246</v>
      </c>
      <c r="O35" s="166"/>
    </row>
    <row r="36" spans="1:15" s="60" customFormat="1" ht="12" customHeight="1" x14ac:dyDescent="0.2">
      <c r="A36" s="425" t="s">
        <v>236</v>
      </c>
      <c r="B36" s="337" t="s">
        <v>237</v>
      </c>
      <c r="C36" s="445">
        <v>0</v>
      </c>
      <c r="D36" s="445">
        <v>1749</v>
      </c>
      <c r="E36" s="445">
        <v>14</v>
      </c>
      <c r="F36" s="445">
        <v>9</v>
      </c>
      <c r="G36" s="445">
        <v>106</v>
      </c>
      <c r="H36" s="445">
        <v>81</v>
      </c>
      <c r="I36" s="445">
        <v>95</v>
      </c>
      <c r="J36" s="445">
        <v>634</v>
      </c>
      <c r="K36" s="445">
        <v>7</v>
      </c>
      <c r="L36" s="445">
        <v>4</v>
      </c>
      <c r="M36" s="445">
        <v>4</v>
      </c>
      <c r="N36" s="167" t="s">
        <v>238</v>
      </c>
      <c r="O36" s="166"/>
    </row>
    <row r="37" spans="1:15" s="60" customFormat="1" ht="12" customHeight="1" x14ac:dyDescent="0.2">
      <c r="A37" s="425" t="s">
        <v>239</v>
      </c>
      <c r="B37" s="337" t="s">
        <v>240</v>
      </c>
      <c r="C37" s="445">
        <v>0</v>
      </c>
      <c r="D37" s="445">
        <v>929</v>
      </c>
      <c r="E37" s="445">
        <v>25</v>
      </c>
      <c r="F37" s="445">
        <v>14</v>
      </c>
      <c r="G37" s="445">
        <v>35</v>
      </c>
      <c r="H37" s="445">
        <v>28</v>
      </c>
      <c r="I37" s="445">
        <v>0</v>
      </c>
      <c r="J37" s="445">
        <v>10</v>
      </c>
      <c r="K37" s="445">
        <v>0</v>
      </c>
      <c r="L37" s="445">
        <v>0</v>
      </c>
      <c r="M37" s="445">
        <v>0</v>
      </c>
      <c r="N37" s="167" t="s">
        <v>241</v>
      </c>
      <c r="O37" s="166"/>
    </row>
    <row r="38" spans="1:15" s="60" customFormat="1" ht="12" customHeight="1" x14ac:dyDescent="0.2">
      <c r="A38" s="425" t="s">
        <v>242</v>
      </c>
      <c r="B38" s="337" t="s">
        <v>243</v>
      </c>
      <c r="C38" s="445">
        <v>0</v>
      </c>
      <c r="D38" s="445">
        <v>29310</v>
      </c>
      <c r="E38" s="445">
        <v>114</v>
      </c>
      <c r="F38" s="445">
        <v>58</v>
      </c>
      <c r="G38" s="445">
        <v>403</v>
      </c>
      <c r="H38" s="445">
        <v>330</v>
      </c>
      <c r="I38" s="445">
        <v>4</v>
      </c>
      <c r="J38" s="445">
        <v>111</v>
      </c>
      <c r="K38" s="445">
        <v>0</v>
      </c>
      <c r="L38" s="445">
        <v>1</v>
      </c>
      <c r="M38" s="445">
        <v>16</v>
      </c>
      <c r="N38" s="167" t="s">
        <v>244</v>
      </c>
      <c r="O38" s="166"/>
    </row>
    <row r="39" spans="1:15" s="60" customFormat="1" ht="12" customHeight="1" x14ac:dyDescent="0.2">
      <c r="A39" s="425">
        <v>263</v>
      </c>
      <c r="B39" s="448" t="s">
        <v>245</v>
      </c>
      <c r="C39" s="445">
        <v>0</v>
      </c>
      <c r="D39" s="445">
        <v>25555</v>
      </c>
      <c r="E39" s="445">
        <v>94</v>
      </c>
      <c r="F39" s="445">
        <v>44</v>
      </c>
      <c r="G39" s="445">
        <v>348</v>
      </c>
      <c r="H39" s="445">
        <v>286</v>
      </c>
      <c r="I39" s="445">
        <v>4</v>
      </c>
      <c r="J39" s="445">
        <v>101</v>
      </c>
      <c r="K39" s="445">
        <v>0</v>
      </c>
      <c r="L39" s="445">
        <v>1</v>
      </c>
      <c r="M39" s="445">
        <v>10</v>
      </c>
      <c r="N39" s="167">
        <v>263</v>
      </c>
      <c r="O39" s="166"/>
    </row>
    <row r="40" spans="1:15" s="60" customFormat="1" ht="12" customHeight="1" x14ac:dyDescent="0.2">
      <c r="A40" s="425" t="s">
        <v>277</v>
      </c>
      <c r="B40" s="337" t="s">
        <v>247</v>
      </c>
      <c r="C40" s="445">
        <v>0</v>
      </c>
      <c r="D40" s="445">
        <v>6819</v>
      </c>
      <c r="E40" s="445">
        <v>686</v>
      </c>
      <c r="F40" s="445">
        <v>302</v>
      </c>
      <c r="G40" s="445">
        <v>2324</v>
      </c>
      <c r="H40" s="445">
        <v>1883</v>
      </c>
      <c r="I40" s="445">
        <v>1</v>
      </c>
      <c r="J40" s="445">
        <v>33</v>
      </c>
      <c r="K40" s="445">
        <v>0</v>
      </c>
      <c r="L40" s="445">
        <v>0</v>
      </c>
      <c r="M40" s="445">
        <v>1</v>
      </c>
      <c r="N40" s="167" t="s">
        <v>248</v>
      </c>
      <c r="O40" s="166"/>
    </row>
    <row r="41" spans="1:15" s="60" customFormat="1" ht="12" customHeight="1" x14ac:dyDescent="0.2">
      <c r="A41" s="425" t="s">
        <v>249</v>
      </c>
      <c r="B41" s="337" t="s">
        <v>250</v>
      </c>
      <c r="C41" s="445">
        <v>0</v>
      </c>
      <c r="D41" s="445">
        <v>891</v>
      </c>
      <c r="E41" s="445">
        <v>89</v>
      </c>
      <c r="F41" s="445">
        <v>23</v>
      </c>
      <c r="G41" s="445">
        <v>94</v>
      </c>
      <c r="H41" s="445">
        <v>74</v>
      </c>
      <c r="I41" s="445">
        <v>15</v>
      </c>
      <c r="J41" s="445">
        <v>9</v>
      </c>
      <c r="K41" s="445">
        <v>0</v>
      </c>
      <c r="L41" s="445">
        <v>1</v>
      </c>
      <c r="M41" s="445">
        <v>0</v>
      </c>
      <c r="N41" s="167" t="s">
        <v>251</v>
      </c>
      <c r="O41" s="166"/>
    </row>
    <row r="42" spans="1:15" s="60" customFormat="1" ht="12" customHeight="1" x14ac:dyDescent="0.2">
      <c r="A42" s="425" t="s">
        <v>252</v>
      </c>
      <c r="B42" s="337" t="s">
        <v>253</v>
      </c>
      <c r="C42" s="445">
        <v>0</v>
      </c>
      <c r="D42" s="445">
        <v>104</v>
      </c>
      <c r="E42" s="445">
        <v>60</v>
      </c>
      <c r="F42" s="445">
        <v>33</v>
      </c>
      <c r="G42" s="445">
        <v>314</v>
      </c>
      <c r="H42" s="445">
        <v>252</v>
      </c>
      <c r="I42" s="445">
        <v>130</v>
      </c>
      <c r="J42" s="445">
        <v>94</v>
      </c>
      <c r="K42" s="445">
        <v>1</v>
      </c>
      <c r="L42" s="445">
        <v>0</v>
      </c>
      <c r="M42" s="445">
        <v>0</v>
      </c>
      <c r="N42" s="167" t="s">
        <v>254</v>
      </c>
      <c r="O42" s="166"/>
    </row>
    <row r="43" spans="1:15" s="60" customFormat="1" ht="12" customHeight="1" x14ac:dyDescent="0.2">
      <c r="A43" s="425" t="s">
        <v>255</v>
      </c>
      <c r="B43" s="337" t="s">
        <v>256</v>
      </c>
      <c r="C43" s="445">
        <v>0</v>
      </c>
      <c r="D43" s="445">
        <v>28</v>
      </c>
      <c r="E43" s="445">
        <v>4</v>
      </c>
      <c r="F43" s="445">
        <v>1</v>
      </c>
      <c r="G43" s="445">
        <v>3</v>
      </c>
      <c r="H43" s="445">
        <v>3</v>
      </c>
      <c r="I43" s="445">
        <v>0</v>
      </c>
      <c r="J43" s="445">
        <v>0</v>
      </c>
      <c r="K43" s="445">
        <v>0</v>
      </c>
      <c r="L43" s="445">
        <v>0</v>
      </c>
      <c r="M43" s="445">
        <v>0</v>
      </c>
      <c r="N43" s="167" t="s">
        <v>257</v>
      </c>
      <c r="O43" s="166"/>
    </row>
    <row r="44" spans="1:15" s="60" customFormat="1" ht="3" customHeight="1" x14ac:dyDescent="0.2">
      <c r="A44" s="446" t="s">
        <v>150</v>
      </c>
      <c r="B44" s="447" t="s">
        <v>150</v>
      </c>
      <c r="C44" s="445"/>
      <c r="D44" s="445">
        <v>0</v>
      </c>
      <c r="E44" s="445"/>
      <c r="F44" s="445"/>
      <c r="G44" s="445"/>
      <c r="H44" s="445"/>
      <c r="I44" s="445"/>
      <c r="J44" s="445"/>
      <c r="K44" s="445"/>
      <c r="L44" s="445">
        <v>0</v>
      </c>
      <c r="M44" s="445"/>
      <c r="N44" s="167" t="s">
        <v>150</v>
      </c>
      <c r="O44" s="166"/>
    </row>
    <row r="45" spans="1:15" s="60" customFormat="1" ht="12" customHeight="1" x14ac:dyDescent="0.2">
      <c r="A45" s="333" t="s">
        <v>258</v>
      </c>
      <c r="B45" s="444" t="s">
        <v>259</v>
      </c>
      <c r="C45" s="445">
        <v>0</v>
      </c>
      <c r="D45" s="445">
        <v>627</v>
      </c>
      <c r="E45" s="445">
        <v>19419</v>
      </c>
      <c r="F45" s="445">
        <v>10024</v>
      </c>
      <c r="G45" s="445">
        <v>72348</v>
      </c>
      <c r="H45" s="445">
        <v>55137</v>
      </c>
      <c r="I45" s="445">
        <v>6</v>
      </c>
      <c r="J45" s="445">
        <v>41</v>
      </c>
      <c r="K45" s="445">
        <v>1</v>
      </c>
      <c r="L45" s="445">
        <v>0</v>
      </c>
      <c r="M45" s="445">
        <v>1</v>
      </c>
      <c r="N45" s="167" t="s">
        <v>260</v>
      </c>
      <c r="O45" s="166"/>
    </row>
    <row r="46" spans="1:15" s="60" customFormat="1" ht="12" customHeight="1" x14ac:dyDescent="0.2">
      <c r="A46" s="446" t="s">
        <v>150</v>
      </c>
      <c r="B46" s="448" t="s">
        <v>261</v>
      </c>
      <c r="C46" s="445">
        <v>0</v>
      </c>
      <c r="D46" s="445">
        <v>490</v>
      </c>
      <c r="E46" s="445">
        <v>4941</v>
      </c>
      <c r="F46" s="445">
        <v>4217</v>
      </c>
      <c r="G46" s="445">
        <v>60776</v>
      </c>
      <c r="H46" s="445">
        <v>48009</v>
      </c>
      <c r="I46" s="445">
        <v>1</v>
      </c>
      <c r="J46" s="445">
        <v>29</v>
      </c>
      <c r="K46" s="445">
        <v>0</v>
      </c>
      <c r="L46" s="445">
        <v>0</v>
      </c>
      <c r="M46" s="445">
        <v>1</v>
      </c>
      <c r="N46" s="167" t="s">
        <v>150</v>
      </c>
      <c r="O46" s="166"/>
    </row>
    <row r="47" spans="1:15" s="60" customFormat="1" ht="12" customHeight="1" x14ac:dyDescent="0.2">
      <c r="A47" s="446" t="s">
        <v>150</v>
      </c>
      <c r="B47" s="448" t="s">
        <v>262</v>
      </c>
      <c r="C47" s="445">
        <v>0</v>
      </c>
      <c r="D47" s="445">
        <v>137</v>
      </c>
      <c r="E47" s="445">
        <v>14478</v>
      </c>
      <c r="F47" s="445">
        <v>5807</v>
      </c>
      <c r="G47" s="445">
        <v>11572</v>
      </c>
      <c r="H47" s="445">
        <v>7128</v>
      </c>
      <c r="I47" s="445">
        <v>5</v>
      </c>
      <c r="J47" s="445">
        <v>12</v>
      </c>
      <c r="K47" s="445">
        <v>1</v>
      </c>
      <c r="L47" s="445">
        <v>0</v>
      </c>
      <c r="M47" s="445">
        <v>0</v>
      </c>
      <c r="N47" s="167" t="s">
        <v>150</v>
      </c>
      <c r="O47" s="166"/>
    </row>
    <row r="48" spans="1:15" s="60" customFormat="1" ht="3" customHeight="1" x14ac:dyDescent="0.2">
      <c r="A48" s="446" t="s">
        <v>150</v>
      </c>
      <c r="B48" s="447" t="s">
        <v>150</v>
      </c>
      <c r="C48" s="445"/>
      <c r="D48" s="445">
        <v>0</v>
      </c>
      <c r="E48" s="445"/>
      <c r="F48" s="445"/>
      <c r="G48" s="445"/>
      <c r="H48" s="445"/>
      <c r="I48" s="445"/>
      <c r="J48" s="445"/>
      <c r="K48" s="445"/>
      <c r="L48" s="445">
        <v>0</v>
      </c>
      <c r="M48" s="445"/>
      <c r="N48" s="167" t="s">
        <v>150</v>
      </c>
      <c r="O48" s="166"/>
    </row>
    <row r="49" spans="1:15" s="60" customFormat="1" ht="12" customHeight="1" x14ac:dyDescent="0.2">
      <c r="A49" s="333" t="s">
        <v>263</v>
      </c>
      <c r="B49" s="444" t="s">
        <v>264</v>
      </c>
      <c r="C49" s="445">
        <v>0</v>
      </c>
      <c r="D49" s="445">
        <v>707</v>
      </c>
      <c r="E49" s="445">
        <v>6348</v>
      </c>
      <c r="F49" s="445">
        <v>2904</v>
      </c>
      <c r="G49" s="445">
        <v>13601</v>
      </c>
      <c r="H49" s="445">
        <v>10634</v>
      </c>
      <c r="I49" s="445">
        <v>1</v>
      </c>
      <c r="J49" s="445">
        <v>3</v>
      </c>
      <c r="K49" s="445">
        <v>0</v>
      </c>
      <c r="L49" s="445">
        <v>0</v>
      </c>
      <c r="M49" s="445">
        <v>0</v>
      </c>
      <c r="N49" s="167" t="s">
        <v>263</v>
      </c>
      <c r="O49" s="166"/>
    </row>
    <row r="50" spans="1:15" s="60" customFormat="1" ht="3" customHeight="1" x14ac:dyDescent="0.2">
      <c r="A50" s="446" t="s">
        <v>150</v>
      </c>
      <c r="B50" s="447" t="s">
        <v>150</v>
      </c>
      <c r="C50" s="445"/>
      <c r="D50" s="445">
        <v>0</v>
      </c>
      <c r="E50" s="445"/>
      <c r="F50" s="445"/>
      <c r="G50" s="445"/>
      <c r="H50" s="445"/>
      <c r="I50" s="445"/>
      <c r="J50" s="445"/>
      <c r="K50" s="445"/>
      <c r="L50" s="445">
        <v>0</v>
      </c>
      <c r="M50" s="445"/>
      <c r="N50" s="167" t="s">
        <v>150</v>
      </c>
      <c r="O50" s="166"/>
    </row>
    <row r="51" spans="1:15" s="60" customFormat="1" ht="12" customHeight="1" x14ac:dyDescent="0.2">
      <c r="A51" s="333" t="s">
        <v>265</v>
      </c>
      <c r="B51" s="444" t="s">
        <v>266</v>
      </c>
      <c r="C51" s="445">
        <v>0</v>
      </c>
      <c r="D51" s="445">
        <v>48567</v>
      </c>
      <c r="E51" s="445">
        <v>1662</v>
      </c>
      <c r="F51" s="445">
        <v>522</v>
      </c>
      <c r="G51" s="445">
        <v>1421</v>
      </c>
      <c r="H51" s="445">
        <v>1116</v>
      </c>
      <c r="I51" s="445">
        <v>2</v>
      </c>
      <c r="J51" s="445">
        <v>1180</v>
      </c>
      <c r="K51" s="445">
        <v>1</v>
      </c>
      <c r="L51" s="445">
        <v>11</v>
      </c>
      <c r="M51" s="445">
        <v>87</v>
      </c>
      <c r="N51" s="167" t="s">
        <v>267</v>
      </c>
      <c r="O51" s="166"/>
    </row>
    <row r="52" spans="1:15" s="60" customFormat="1" ht="12" customHeight="1" x14ac:dyDescent="0.2">
      <c r="A52" s="333" t="s">
        <v>268</v>
      </c>
      <c r="B52" s="448" t="s">
        <v>269</v>
      </c>
      <c r="C52" s="445">
        <v>0</v>
      </c>
      <c r="D52" s="445">
        <v>1</v>
      </c>
      <c r="E52" s="445">
        <v>0</v>
      </c>
      <c r="F52" s="445">
        <v>0</v>
      </c>
      <c r="G52" s="445">
        <v>0</v>
      </c>
      <c r="H52" s="445">
        <v>0</v>
      </c>
      <c r="I52" s="445">
        <v>0</v>
      </c>
      <c r="J52" s="445">
        <v>0</v>
      </c>
      <c r="K52" s="445">
        <v>0</v>
      </c>
      <c r="L52" s="445">
        <v>0</v>
      </c>
      <c r="M52" s="445">
        <v>0</v>
      </c>
      <c r="N52" s="167" t="s">
        <v>268</v>
      </c>
      <c r="O52" s="166"/>
    </row>
    <row r="53" spans="1:15" s="60" customFormat="1" ht="12" customHeight="1" x14ac:dyDescent="0.2">
      <c r="A53" s="333" t="s">
        <v>270</v>
      </c>
      <c r="B53" s="448" t="s">
        <v>271</v>
      </c>
      <c r="C53" s="445">
        <v>0</v>
      </c>
      <c r="D53" s="445">
        <v>38777</v>
      </c>
      <c r="E53" s="445">
        <v>413</v>
      </c>
      <c r="F53" s="445">
        <v>118</v>
      </c>
      <c r="G53" s="445">
        <v>583</v>
      </c>
      <c r="H53" s="445">
        <v>472</v>
      </c>
      <c r="I53" s="445">
        <v>1</v>
      </c>
      <c r="J53" s="445">
        <v>1179</v>
      </c>
      <c r="K53" s="445">
        <v>1</v>
      </c>
      <c r="L53" s="445">
        <v>11</v>
      </c>
      <c r="M53" s="445">
        <v>76</v>
      </c>
      <c r="N53" s="167" t="s">
        <v>270</v>
      </c>
      <c r="O53" s="166"/>
    </row>
    <row r="54" spans="1:15" s="60" customFormat="1" ht="12" customHeight="1" x14ac:dyDescent="0.2">
      <c r="A54" s="333" t="s">
        <v>272</v>
      </c>
      <c r="B54" s="448" t="s">
        <v>273</v>
      </c>
      <c r="C54" s="445">
        <v>0</v>
      </c>
      <c r="D54" s="445">
        <v>339</v>
      </c>
      <c r="E54" s="445">
        <v>8</v>
      </c>
      <c r="F54" s="445">
        <v>5</v>
      </c>
      <c r="G54" s="445">
        <v>18</v>
      </c>
      <c r="H54" s="445">
        <v>12</v>
      </c>
      <c r="I54" s="445">
        <v>0</v>
      </c>
      <c r="J54" s="445">
        <v>0</v>
      </c>
      <c r="K54" s="445">
        <v>0</v>
      </c>
      <c r="L54" s="445">
        <v>0</v>
      </c>
      <c r="M54" s="445">
        <v>0</v>
      </c>
      <c r="N54" s="167" t="s">
        <v>272</v>
      </c>
      <c r="O54" s="166"/>
    </row>
    <row r="55" spans="1:15" s="60" customFormat="1" ht="3.75" customHeight="1" x14ac:dyDescent="0.2">
      <c r="A55" s="333"/>
      <c r="B55" s="450"/>
      <c r="C55" s="451"/>
      <c r="D55" s="445"/>
      <c r="E55" s="451"/>
      <c r="F55" s="451"/>
      <c r="G55" s="451"/>
      <c r="H55" s="451"/>
      <c r="I55" s="451"/>
      <c r="J55" s="451"/>
      <c r="K55" s="451"/>
      <c r="L55" s="445"/>
      <c r="M55" s="451"/>
      <c r="N55" s="149"/>
      <c r="O55" s="174"/>
    </row>
    <row r="56" spans="1:15" s="160" customFormat="1" ht="12" customHeight="1" x14ac:dyDescent="0.2">
      <c r="A56" s="446" t="s">
        <v>150</v>
      </c>
      <c r="B56" s="446" t="s">
        <v>150</v>
      </c>
      <c r="C56" s="442" t="s">
        <v>80</v>
      </c>
      <c r="D56" s="445"/>
      <c r="E56" s="442"/>
      <c r="F56" s="442"/>
      <c r="G56" s="442"/>
      <c r="H56" s="442"/>
      <c r="I56" s="442" t="s">
        <v>80</v>
      </c>
      <c r="J56" s="442"/>
      <c r="K56" s="442"/>
      <c r="L56" s="445"/>
      <c r="M56" s="442"/>
      <c r="N56" s="149" t="s">
        <v>150</v>
      </c>
      <c r="O56" s="452"/>
    </row>
    <row r="57" spans="1:15" s="60" customFormat="1" ht="12" customHeight="1" x14ac:dyDescent="0.2">
      <c r="A57" s="333" t="s">
        <v>274</v>
      </c>
      <c r="B57" s="444" t="s">
        <v>275</v>
      </c>
      <c r="C57" s="445">
        <v>0</v>
      </c>
      <c r="D57" s="445">
        <v>90388</v>
      </c>
      <c r="E57" s="445">
        <v>25699</v>
      </c>
      <c r="F57" s="445">
        <v>12528</v>
      </c>
      <c r="G57" s="445">
        <v>80997</v>
      </c>
      <c r="H57" s="445">
        <v>62235</v>
      </c>
      <c r="I57" s="445">
        <v>947</v>
      </c>
      <c r="J57" s="445">
        <v>3337</v>
      </c>
      <c r="K57" s="445">
        <v>58</v>
      </c>
      <c r="L57" s="445">
        <v>42</v>
      </c>
      <c r="M57" s="445">
        <v>126</v>
      </c>
      <c r="N57" s="167" t="s">
        <v>274</v>
      </c>
      <c r="O57" s="166"/>
    </row>
    <row r="58" spans="1:15" s="60" customFormat="1" ht="12" customHeight="1" x14ac:dyDescent="0.2">
      <c r="A58" s="333" t="s">
        <v>276</v>
      </c>
      <c r="B58" s="448" t="s">
        <v>184</v>
      </c>
      <c r="C58" s="445">
        <v>0</v>
      </c>
      <c r="D58" s="445">
        <v>89178</v>
      </c>
      <c r="E58" s="445">
        <v>5036</v>
      </c>
      <c r="F58" s="445">
        <v>1781</v>
      </c>
      <c r="G58" s="445">
        <v>7847</v>
      </c>
      <c r="H58" s="445">
        <v>6057</v>
      </c>
      <c r="I58" s="445">
        <v>942</v>
      </c>
      <c r="J58" s="445">
        <v>3295</v>
      </c>
      <c r="K58" s="445">
        <v>57</v>
      </c>
      <c r="L58" s="445">
        <v>42</v>
      </c>
      <c r="M58" s="445">
        <v>125</v>
      </c>
      <c r="N58" s="167" t="s">
        <v>276</v>
      </c>
      <c r="O58" s="166"/>
    </row>
    <row r="59" spans="1:15" s="60" customFormat="1" ht="12" customHeight="1" x14ac:dyDescent="0.2">
      <c r="A59" s="333" t="s">
        <v>186</v>
      </c>
      <c r="B59" s="448" t="s">
        <v>187</v>
      </c>
      <c r="C59" s="445">
        <v>0</v>
      </c>
      <c r="D59" s="445">
        <v>1210</v>
      </c>
      <c r="E59" s="445">
        <v>20663</v>
      </c>
      <c r="F59" s="445">
        <v>10747</v>
      </c>
      <c r="G59" s="445">
        <v>73150</v>
      </c>
      <c r="H59" s="445">
        <v>56178</v>
      </c>
      <c r="I59" s="445">
        <v>5</v>
      </c>
      <c r="J59" s="445">
        <v>42</v>
      </c>
      <c r="K59" s="445">
        <v>1</v>
      </c>
      <c r="L59" s="445">
        <v>0</v>
      </c>
      <c r="M59" s="445">
        <v>1</v>
      </c>
      <c r="N59" s="167" t="s">
        <v>188</v>
      </c>
      <c r="O59" s="166"/>
    </row>
    <row r="60" spans="1:15" s="60" customFormat="1" ht="3" customHeight="1" x14ac:dyDescent="0.2">
      <c r="A60" s="446" t="s">
        <v>150</v>
      </c>
      <c r="B60" s="447" t="s">
        <v>150</v>
      </c>
      <c r="C60" s="445"/>
      <c r="D60" s="445">
        <v>0</v>
      </c>
      <c r="E60" s="445"/>
      <c r="F60" s="445"/>
      <c r="G60" s="445"/>
      <c r="H60" s="445"/>
      <c r="I60" s="445"/>
      <c r="J60" s="445"/>
      <c r="K60" s="445"/>
      <c r="L60" s="445">
        <v>0</v>
      </c>
      <c r="M60" s="445"/>
      <c r="N60" s="167" t="s">
        <v>150</v>
      </c>
      <c r="O60" s="166"/>
    </row>
    <row r="61" spans="1:15" s="60" customFormat="1" ht="12" customHeight="1" x14ac:dyDescent="0.2">
      <c r="A61" s="333" t="s">
        <v>189</v>
      </c>
      <c r="B61" s="444" t="s">
        <v>190</v>
      </c>
      <c r="C61" s="445">
        <v>0</v>
      </c>
      <c r="D61" s="445">
        <v>45183</v>
      </c>
      <c r="E61" s="445">
        <v>3547</v>
      </c>
      <c r="F61" s="445">
        <v>1291</v>
      </c>
      <c r="G61" s="445">
        <v>6512</v>
      </c>
      <c r="H61" s="445">
        <v>5007</v>
      </c>
      <c r="I61" s="445">
        <v>941</v>
      </c>
      <c r="J61" s="445">
        <v>2181</v>
      </c>
      <c r="K61" s="445">
        <v>56</v>
      </c>
      <c r="L61" s="445">
        <v>31</v>
      </c>
      <c r="M61" s="445">
        <v>47</v>
      </c>
      <c r="N61" s="167" t="s">
        <v>191</v>
      </c>
      <c r="O61" s="166"/>
    </row>
    <row r="62" spans="1:15" s="60" customFormat="1" ht="12" customHeight="1" x14ac:dyDescent="0.2">
      <c r="A62" s="425" t="s">
        <v>192</v>
      </c>
      <c r="B62" s="337" t="s">
        <v>193</v>
      </c>
      <c r="C62" s="445"/>
      <c r="D62" s="445"/>
      <c r="E62" s="445"/>
      <c r="F62" s="445"/>
      <c r="G62" s="445"/>
      <c r="H62" s="445"/>
      <c r="I62" s="445"/>
      <c r="J62" s="445"/>
      <c r="K62" s="445"/>
      <c r="L62" s="445"/>
      <c r="M62" s="445"/>
      <c r="N62" s="167" t="s">
        <v>150</v>
      </c>
      <c r="O62" s="166"/>
    </row>
    <row r="63" spans="1:15" s="60" customFormat="1" ht="12" customHeight="1" x14ac:dyDescent="0.2">
      <c r="A63" s="425" t="s">
        <v>194</v>
      </c>
      <c r="B63" s="448" t="s">
        <v>195</v>
      </c>
      <c r="C63" s="445">
        <v>0</v>
      </c>
      <c r="D63" s="445">
        <v>929</v>
      </c>
      <c r="E63" s="445">
        <v>231</v>
      </c>
      <c r="F63" s="445">
        <v>121</v>
      </c>
      <c r="G63" s="445">
        <v>927</v>
      </c>
      <c r="H63" s="445">
        <v>662</v>
      </c>
      <c r="I63" s="445">
        <v>43</v>
      </c>
      <c r="J63" s="445">
        <v>156</v>
      </c>
      <c r="K63" s="445">
        <v>0</v>
      </c>
      <c r="L63" s="445">
        <v>4</v>
      </c>
      <c r="M63" s="445">
        <v>3</v>
      </c>
      <c r="N63" s="167" t="s">
        <v>196</v>
      </c>
      <c r="O63" s="166"/>
    </row>
    <row r="64" spans="1:15" s="60" customFormat="1" ht="12" customHeight="1" x14ac:dyDescent="0.2">
      <c r="A64" s="425" t="s">
        <v>197</v>
      </c>
      <c r="B64" s="337" t="s">
        <v>198</v>
      </c>
      <c r="C64" s="445">
        <v>0</v>
      </c>
      <c r="D64" s="445">
        <v>1378</v>
      </c>
      <c r="E64" s="445">
        <v>9</v>
      </c>
      <c r="F64" s="445">
        <v>2</v>
      </c>
      <c r="G64" s="445">
        <v>22</v>
      </c>
      <c r="H64" s="445">
        <v>18</v>
      </c>
      <c r="I64" s="445">
        <v>76</v>
      </c>
      <c r="J64" s="445">
        <v>64</v>
      </c>
      <c r="K64" s="445">
        <v>35</v>
      </c>
      <c r="L64" s="445">
        <v>11</v>
      </c>
      <c r="M64" s="445">
        <v>12</v>
      </c>
      <c r="N64" s="167" t="s">
        <v>199</v>
      </c>
      <c r="O64" s="166"/>
    </row>
    <row r="65" spans="1:15" s="60" customFormat="1" ht="12" customHeight="1" x14ac:dyDescent="0.2">
      <c r="A65" s="425" t="s">
        <v>200</v>
      </c>
      <c r="B65" s="168" t="s">
        <v>201</v>
      </c>
      <c r="C65" s="445">
        <v>0</v>
      </c>
      <c r="D65" s="445">
        <v>45</v>
      </c>
      <c r="E65" s="445">
        <v>1</v>
      </c>
      <c r="F65" s="445">
        <v>0</v>
      </c>
      <c r="G65" s="445">
        <v>10</v>
      </c>
      <c r="H65" s="445">
        <v>8</v>
      </c>
      <c r="I65" s="445">
        <v>47</v>
      </c>
      <c r="J65" s="445">
        <v>45</v>
      </c>
      <c r="K65" s="445">
        <v>14</v>
      </c>
      <c r="L65" s="445">
        <v>1</v>
      </c>
      <c r="M65" s="445">
        <v>3</v>
      </c>
      <c r="N65" s="170" t="s">
        <v>202</v>
      </c>
      <c r="O65" s="166"/>
    </row>
    <row r="66" spans="1:15" s="60" customFormat="1" ht="12" customHeight="1" x14ac:dyDescent="0.2">
      <c r="A66" s="425" t="s">
        <v>203</v>
      </c>
      <c r="B66" s="337" t="s">
        <v>204</v>
      </c>
      <c r="C66" s="445">
        <v>0</v>
      </c>
      <c r="D66" s="445">
        <v>283</v>
      </c>
      <c r="E66" s="445">
        <v>215</v>
      </c>
      <c r="F66" s="445">
        <v>60</v>
      </c>
      <c r="G66" s="445">
        <v>322</v>
      </c>
      <c r="H66" s="445">
        <v>230</v>
      </c>
      <c r="I66" s="445">
        <v>2</v>
      </c>
      <c r="J66" s="445">
        <v>13</v>
      </c>
      <c r="K66" s="445">
        <v>0</v>
      </c>
      <c r="L66" s="445">
        <v>0</v>
      </c>
      <c r="M66" s="445">
        <v>0</v>
      </c>
      <c r="N66" s="167" t="s">
        <v>205</v>
      </c>
      <c r="O66" s="166"/>
    </row>
    <row r="67" spans="1:15" s="60" customFormat="1" ht="12" customHeight="1" x14ac:dyDescent="0.2">
      <c r="A67" s="425" t="s">
        <v>206</v>
      </c>
      <c r="B67" s="337" t="s">
        <v>207</v>
      </c>
      <c r="C67" s="445">
        <v>0</v>
      </c>
      <c r="D67" s="445">
        <v>61</v>
      </c>
      <c r="E67" s="445">
        <v>10</v>
      </c>
      <c r="F67" s="445">
        <v>5</v>
      </c>
      <c r="G67" s="445">
        <v>39</v>
      </c>
      <c r="H67" s="445">
        <v>31</v>
      </c>
      <c r="I67" s="445">
        <v>149</v>
      </c>
      <c r="J67" s="445">
        <v>106</v>
      </c>
      <c r="K67" s="445">
        <v>7</v>
      </c>
      <c r="L67" s="445">
        <v>0</v>
      </c>
      <c r="M67" s="445">
        <v>4</v>
      </c>
      <c r="N67" s="167" t="s">
        <v>208</v>
      </c>
      <c r="O67" s="166"/>
    </row>
    <row r="68" spans="1:15" s="60" customFormat="1" ht="12" customHeight="1" x14ac:dyDescent="0.2">
      <c r="A68" s="425">
        <v>211</v>
      </c>
      <c r="B68" s="448" t="s">
        <v>209</v>
      </c>
      <c r="C68" s="445">
        <v>0</v>
      </c>
      <c r="D68" s="445">
        <v>31</v>
      </c>
      <c r="E68" s="445">
        <v>0</v>
      </c>
      <c r="F68" s="445">
        <v>0</v>
      </c>
      <c r="G68" s="445">
        <v>2</v>
      </c>
      <c r="H68" s="445">
        <v>2</v>
      </c>
      <c r="I68" s="445">
        <v>18</v>
      </c>
      <c r="J68" s="445">
        <v>15</v>
      </c>
      <c r="K68" s="445">
        <v>3</v>
      </c>
      <c r="L68" s="445">
        <v>0</v>
      </c>
      <c r="M68" s="445">
        <v>1</v>
      </c>
      <c r="N68" s="167">
        <v>211</v>
      </c>
      <c r="O68" s="166"/>
    </row>
    <row r="69" spans="1:15" s="60" customFormat="1" ht="12" customHeight="1" x14ac:dyDescent="0.2">
      <c r="A69" s="449" t="s">
        <v>210</v>
      </c>
      <c r="B69" s="448" t="s">
        <v>211</v>
      </c>
      <c r="C69" s="445">
        <v>0</v>
      </c>
      <c r="D69" s="445">
        <v>19</v>
      </c>
      <c r="E69" s="445">
        <v>0</v>
      </c>
      <c r="F69" s="445">
        <v>0</v>
      </c>
      <c r="G69" s="445">
        <v>10</v>
      </c>
      <c r="H69" s="445">
        <v>10</v>
      </c>
      <c r="I69" s="445">
        <v>103</v>
      </c>
      <c r="J69" s="445">
        <v>69</v>
      </c>
      <c r="K69" s="445">
        <v>3</v>
      </c>
      <c r="L69" s="445">
        <v>0</v>
      </c>
      <c r="M69" s="445">
        <v>2</v>
      </c>
      <c r="N69" s="167" t="s">
        <v>212</v>
      </c>
      <c r="O69" s="166"/>
    </row>
    <row r="70" spans="1:15" s="60" customFormat="1" ht="12" customHeight="1" x14ac:dyDescent="0.2">
      <c r="A70" s="425" t="s">
        <v>213</v>
      </c>
      <c r="B70" s="337" t="s">
        <v>214</v>
      </c>
      <c r="C70" s="445">
        <v>0</v>
      </c>
      <c r="D70" s="445">
        <v>1337</v>
      </c>
      <c r="E70" s="445">
        <v>796</v>
      </c>
      <c r="F70" s="445">
        <v>298</v>
      </c>
      <c r="G70" s="445">
        <v>970</v>
      </c>
      <c r="H70" s="445">
        <v>656</v>
      </c>
      <c r="I70" s="445">
        <v>408</v>
      </c>
      <c r="J70" s="445">
        <v>434</v>
      </c>
      <c r="K70" s="445">
        <v>3</v>
      </c>
      <c r="L70" s="445">
        <v>8</v>
      </c>
      <c r="M70" s="445">
        <v>5</v>
      </c>
      <c r="N70" s="167" t="s">
        <v>215</v>
      </c>
      <c r="O70" s="166"/>
    </row>
    <row r="71" spans="1:15" s="60" customFormat="1" ht="12" customHeight="1" x14ac:dyDescent="0.2">
      <c r="A71" s="425">
        <v>223</v>
      </c>
      <c r="B71" s="448" t="s">
        <v>216</v>
      </c>
      <c r="C71" s="445">
        <v>0</v>
      </c>
      <c r="D71" s="445">
        <v>477</v>
      </c>
      <c r="E71" s="445">
        <v>434</v>
      </c>
      <c r="F71" s="445">
        <v>151</v>
      </c>
      <c r="G71" s="445">
        <v>509</v>
      </c>
      <c r="H71" s="445">
        <v>346</v>
      </c>
      <c r="I71" s="445">
        <v>100</v>
      </c>
      <c r="J71" s="445">
        <v>97</v>
      </c>
      <c r="K71" s="445">
        <v>0</v>
      </c>
      <c r="L71" s="445">
        <v>0</v>
      </c>
      <c r="M71" s="445">
        <v>2</v>
      </c>
      <c r="N71" s="167">
        <v>223</v>
      </c>
      <c r="O71" s="166"/>
    </row>
    <row r="72" spans="1:15" s="60" customFormat="1" ht="12" customHeight="1" x14ac:dyDescent="0.2">
      <c r="A72" s="425" t="s">
        <v>217</v>
      </c>
      <c r="B72" s="448" t="s">
        <v>218</v>
      </c>
      <c r="C72" s="445">
        <v>0</v>
      </c>
      <c r="D72" s="445">
        <v>802</v>
      </c>
      <c r="E72" s="445">
        <v>114</v>
      </c>
      <c r="F72" s="445">
        <v>59</v>
      </c>
      <c r="G72" s="445">
        <v>316</v>
      </c>
      <c r="H72" s="445">
        <v>216</v>
      </c>
      <c r="I72" s="445">
        <v>298</v>
      </c>
      <c r="J72" s="445">
        <v>319</v>
      </c>
      <c r="K72" s="445">
        <v>3</v>
      </c>
      <c r="L72" s="445">
        <v>7</v>
      </c>
      <c r="M72" s="445">
        <v>0</v>
      </c>
      <c r="N72" s="167" t="s">
        <v>219</v>
      </c>
      <c r="O72" s="166"/>
    </row>
    <row r="73" spans="1:15" s="60" customFormat="1" ht="12" customHeight="1" x14ac:dyDescent="0.2">
      <c r="A73" s="425" t="s">
        <v>220</v>
      </c>
      <c r="B73" s="337" t="s">
        <v>221</v>
      </c>
      <c r="C73" s="445">
        <v>0</v>
      </c>
      <c r="D73" s="445">
        <v>624</v>
      </c>
      <c r="E73" s="445">
        <v>1233</v>
      </c>
      <c r="F73" s="445">
        <v>309</v>
      </c>
      <c r="G73" s="445">
        <v>411</v>
      </c>
      <c r="H73" s="445">
        <v>265</v>
      </c>
      <c r="I73" s="445">
        <v>19</v>
      </c>
      <c r="J73" s="445">
        <v>40</v>
      </c>
      <c r="K73" s="445">
        <v>3</v>
      </c>
      <c r="L73" s="445">
        <v>0</v>
      </c>
      <c r="M73" s="445">
        <v>1</v>
      </c>
      <c r="N73" s="167" t="s">
        <v>222</v>
      </c>
      <c r="O73" s="166"/>
    </row>
    <row r="74" spans="1:15" s="60" customFormat="1" ht="12" customHeight="1" x14ac:dyDescent="0.2">
      <c r="A74" s="425" t="s">
        <v>223</v>
      </c>
      <c r="B74" s="337" t="s">
        <v>224</v>
      </c>
      <c r="C74" s="445">
        <v>0</v>
      </c>
      <c r="D74" s="445">
        <v>424</v>
      </c>
      <c r="E74" s="445">
        <v>0</v>
      </c>
      <c r="F74" s="445">
        <v>0</v>
      </c>
      <c r="G74" s="445">
        <v>8</v>
      </c>
      <c r="H74" s="445">
        <v>6</v>
      </c>
      <c r="I74" s="445">
        <v>0</v>
      </c>
      <c r="J74" s="445">
        <v>1</v>
      </c>
      <c r="K74" s="445">
        <v>0</v>
      </c>
      <c r="L74" s="445">
        <v>0</v>
      </c>
      <c r="M74" s="445">
        <v>0</v>
      </c>
      <c r="N74" s="167" t="s">
        <v>225</v>
      </c>
      <c r="O74" s="166"/>
    </row>
    <row r="75" spans="1:15" s="60" customFormat="1" ht="12" customHeight="1" x14ac:dyDescent="0.2">
      <c r="A75" s="425" t="s">
        <v>226</v>
      </c>
      <c r="B75" s="337" t="s">
        <v>227</v>
      </c>
      <c r="C75" s="445">
        <v>0</v>
      </c>
      <c r="D75" s="445">
        <v>10556</v>
      </c>
      <c r="E75" s="445">
        <v>150</v>
      </c>
      <c r="F75" s="445">
        <v>85</v>
      </c>
      <c r="G75" s="445">
        <v>731</v>
      </c>
      <c r="H75" s="445">
        <v>643</v>
      </c>
      <c r="I75" s="445">
        <v>27</v>
      </c>
      <c r="J75" s="445">
        <v>516</v>
      </c>
      <c r="K75" s="445">
        <v>0</v>
      </c>
      <c r="L75" s="445">
        <v>2</v>
      </c>
      <c r="M75" s="445">
        <v>3</v>
      </c>
      <c r="N75" s="167" t="s">
        <v>228</v>
      </c>
      <c r="O75" s="166"/>
    </row>
    <row r="76" spans="1:15" s="60" customFormat="1" ht="12" customHeight="1" x14ac:dyDescent="0.2">
      <c r="A76" s="425">
        <v>242</v>
      </c>
      <c r="B76" s="448" t="s">
        <v>229</v>
      </c>
      <c r="C76" s="445">
        <v>0</v>
      </c>
      <c r="D76" s="445">
        <v>3850</v>
      </c>
      <c r="E76" s="445">
        <v>77</v>
      </c>
      <c r="F76" s="445">
        <v>39</v>
      </c>
      <c r="G76" s="445">
        <v>316</v>
      </c>
      <c r="H76" s="445">
        <v>269</v>
      </c>
      <c r="I76" s="445">
        <v>9</v>
      </c>
      <c r="J76" s="445">
        <v>78</v>
      </c>
      <c r="K76" s="445">
        <v>0</v>
      </c>
      <c r="L76" s="445">
        <v>0</v>
      </c>
      <c r="M76" s="445">
        <v>2</v>
      </c>
      <c r="N76" s="167">
        <v>242</v>
      </c>
      <c r="O76" s="166"/>
    </row>
    <row r="77" spans="1:15" s="60" customFormat="1" ht="12" customHeight="1" x14ac:dyDescent="0.2">
      <c r="A77" s="425" t="s">
        <v>230</v>
      </c>
      <c r="B77" s="448" t="s">
        <v>231</v>
      </c>
      <c r="C77" s="166"/>
      <c r="D77" s="445">
        <v>0</v>
      </c>
      <c r="E77" s="166"/>
      <c r="F77" s="166"/>
      <c r="G77" s="166"/>
      <c r="H77" s="166"/>
      <c r="I77" s="166"/>
      <c r="J77" s="166"/>
      <c r="K77" s="166"/>
      <c r="L77" s="445"/>
      <c r="M77" s="166"/>
      <c r="N77" s="172"/>
      <c r="O77" s="166"/>
    </row>
    <row r="78" spans="1:15" s="60" customFormat="1" ht="12" customHeight="1" x14ac:dyDescent="0.2">
      <c r="A78" s="425" t="s">
        <v>232</v>
      </c>
      <c r="B78" s="448" t="s">
        <v>233</v>
      </c>
      <c r="C78" s="445">
        <v>0</v>
      </c>
      <c r="D78" s="445">
        <v>2052</v>
      </c>
      <c r="E78" s="445">
        <v>30</v>
      </c>
      <c r="F78" s="445">
        <v>19</v>
      </c>
      <c r="G78" s="445">
        <v>153</v>
      </c>
      <c r="H78" s="445">
        <v>142</v>
      </c>
      <c r="I78" s="445">
        <v>6</v>
      </c>
      <c r="J78" s="445">
        <v>167</v>
      </c>
      <c r="K78" s="445">
        <v>0</v>
      </c>
      <c r="L78" s="445">
        <v>1</v>
      </c>
      <c r="M78" s="445">
        <v>0</v>
      </c>
      <c r="N78" s="167" t="s">
        <v>234</v>
      </c>
      <c r="O78" s="166"/>
    </row>
    <row r="79" spans="1:15" s="60" customFormat="1" ht="12" customHeight="1" x14ac:dyDescent="0.2">
      <c r="A79" s="425">
        <v>246</v>
      </c>
      <c r="B79" s="448" t="s">
        <v>235</v>
      </c>
      <c r="C79" s="445">
        <v>0</v>
      </c>
      <c r="D79" s="445">
        <v>1166</v>
      </c>
      <c r="E79" s="445">
        <v>10</v>
      </c>
      <c r="F79" s="445">
        <v>5</v>
      </c>
      <c r="G79" s="445">
        <v>43</v>
      </c>
      <c r="H79" s="445">
        <v>36</v>
      </c>
      <c r="I79" s="445">
        <v>0</v>
      </c>
      <c r="J79" s="445">
        <v>1</v>
      </c>
      <c r="K79" s="445">
        <v>0</v>
      </c>
      <c r="L79" s="445">
        <v>0</v>
      </c>
      <c r="M79" s="445">
        <v>1</v>
      </c>
      <c r="N79" s="167">
        <v>246</v>
      </c>
      <c r="O79" s="166"/>
    </row>
    <row r="80" spans="1:15" s="60" customFormat="1" ht="12" customHeight="1" x14ac:dyDescent="0.2">
      <c r="A80" s="425" t="s">
        <v>236</v>
      </c>
      <c r="B80" s="337" t="s">
        <v>237</v>
      </c>
      <c r="C80" s="445">
        <v>0</v>
      </c>
      <c r="D80" s="445">
        <v>1651</v>
      </c>
      <c r="E80" s="445">
        <v>13</v>
      </c>
      <c r="F80" s="445">
        <v>8</v>
      </c>
      <c r="G80" s="445">
        <v>104</v>
      </c>
      <c r="H80" s="445">
        <v>81</v>
      </c>
      <c r="I80" s="445">
        <v>87</v>
      </c>
      <c r="J80" s="445">
        <v>615</v>
      </c>
      <c r="K80" s="445">
        <v>7</v>
      </c>
      <c r="L80" s="445">
        <v>4</v>
      </c>
      <c r="M80" s="445">
        <v>4</v>
      </c>
      <c r="N80" s="167" t="s">
        <v>238</v>
      </c>
      <c r="O80" s="166"/>
    </row>
    <row r="81" spans="1:15" s="60" customFormat="1" ht="12" customHeight="1" x14ac:dyDescent="0.2">
      <c r="A81" s="425" t="s">
        <v>239</v>
      </c>
      <c r="B81" s="337" t="s">
        <v>240</v>
      </c>
      <c r="C81" s="445">
        <v>0</v>
      </c>
      <c r="D81" s="445">
        <v>753</v>
      </c>
      <c r="E81" s="445">
        <v>20</v>
      </c>
      <c r="F81" s="445">
        <v>12</v>
      </c>
      <c r="G81" s="445">
        <v>35</v>
      </c>
      <c r="H81" s="445">
        <v>28</v>
      </c>
      <c r="I81" s="445">
        <v>0</v>
      </c>
      <c r="J81" s="445">
        <v>9</v>
      </c>
      <c r="K81" s="445">
        <v>0</v>
      </c>
      <c r="L81" s="445">
        <v>0</v>
      </c>
      <c r="M81" s="445">
        <v>0</v>
      </c>
      <c r="N81" s="167" t="s">
        <v>241</v>
      </c>
      <c r="O81" s="166"/>
    </row>
    <row r="82" spans="1:15" s="60" customFormat="1" ht="12" customHeight="1" x14ac:dyDescent="0.2">
      <c r="A82" s="425" t="s">
        <v>242</v>
      </c>
      <c r="B82" s="337" t="s">
        <v>243</v>
      </c>
      <c r="C82" s="445">
        <v>0</v>
      </c>
      <c r="D82" s="445">
        <v>20405</v>
      </c>
      <c r="E82" s="445">
        <v>96</v>
      </c>
      <c r="F82" s="445">
        <v>52</v>
      </c>
      <c r="G82" s="445">
        <v>359</v>
      </c>
      <c r="H82" s="445">
        <v>297</v>
      </c>
      <c r="I82" s="445">
        <v>4</v>
      </c>
      <c r="J82" s="445">
        <v>101</v>
      </c>
      <c r="K82" s="445">
        <v>0</v>
      </c>
      <c r="L82" s="445">
        <v>1</v>
      </c>
      <c r="M82" s="445">
        <v>14</v>
      </c>
      <c r="N82" s="167" t="s">
        <v>244</v>
      </c>
      <c r="O82" s="166"/>
    </row>
    <row r="83" spans="1:15" s="60" customFormat="1" ht="12" customHeight="1" x14ac:dyDescent="0.2">
      <c r="A83" s="425">
        <v>263</v>
      </c>
      <c r="B83" s="448" t="s">
        <v>245</v>
      </c>
      <c r="C83" s="445">
        <v>0</v>
      </c>
      <c r="D83" s="445">
        <v>17668</v>
      </c>
      <c r="E83" s="445">
        <v>76</v>
      </c>
      <c r="F83" s="445">
        <v>38</v>
      </c>
      <c r="G83" s="445">
        <v>308</v>
      </c>
      <c r="H83" s="445">
        <v>257</v>
      </c>
      <c r="I83" s="445">
        <v>4</v>
      </c>
      <c r="J83" s="445">
        <v>91</v>
      </c>
      <c r="K83" s="445">
        <v>0</v>
      </c>
      <c r="L83" s="445">
        <v>1</v>
      </c>
      <c r="M83" s="445">
        <v>9</v>
      </c>
      <c r="N83" s="167">
        <v>263</v>
      </c>
      <c r="O83" s="166"/>
    </row>
    <row r="84" spans="1:15" s="60" customFormat="1" ht="12" customHeight="1" x14ac:dyDescent="0.2">
      <c r="A84" s="425" t="s">
        <v>277</v>
      </c>
      <c r="B84" s="337" t="s">
        <v>247</v>
      </c>
      <c r="C84" s="445">
        <v>0</v>
      </c>
      <c r="D84" s="445">
        <v>5846</v>
      </c>
      <c r="E84" s="445">
        <v>636</v>
      </c>
      <c r="F84" s="445">
        <v>284</v>
      </c>
      <c r="G84" s="445">
        <v>2231</v>
      </c>
      <c r="H84" s="445">
        <v>1809</v>
      </c>
      <c r="I84" s="445">
        <v>1</v>
      </c>
      <c r="J84" s="445">
        <v>32</v>
      </c>
      <c r="K84" s="445">
        <v>0</v>
      </c>
      <c r="L84" s="445">
        <v>0</v>
      </c>
      <c r="M84" s="445">
        <v>1</v>
      </c>
      <c r="N84" s="167" t="s">
        <v>248</v>
      </c>
      <c r="O84" s="166"/>
    </row>
    <row r="85" spans="1:15" s="60" customFormat="1" ht="12" customHeight="1" x14ac:dyDescent="0.2">
      <c r="A85" s="425" t="s">
        <v>249</v>
      </c>
      <c r="B85" s="337" t="s">
        <v>250</v>
      </c>
      <c r="C85" s="445">
        <v>0</v>
      </c>
      <c r="D85" s="445">
        <v>810</v>
      </c>
      <c r="E85" s="445">
        <v>82</v>
      </c>
      <c r="F85" s="445">
        <v>23</v>
      </c>
      <c r="G85" s="445">
        <v>90</v>
      </c>
      <c r="H85" s="445">
        <v>71</v>
      </c>
      <c r="I85" s="445">
        <v>14</v>
      </c>
      <c r="J85" s="445">
        <v>9</v>
      </c>
      <c r="K85" s="445">
        <v>0</v>
      </c>
      <c r="L85" s="445">
        <v>1</v>
      </c>
      <c r="M85" s="445">
        <v>0</v>
      </c>
      <c r="N85" s="167" t="s">
        <v>251</v>
      </c>
      <c r="O85" s="166"/>
    </row>
    <row r="86" spans="1:15" s="60" customFormat="1" ht="12" customHeight="1" x14ac:dyDescent="0.2">
      <c r="A86" s="425" t="s">
        <v>252</v>
      </c>
      <c r="B86" s="337" t="s">
        <v>253</v>
      </c>
      <c r="C86" s="445">
        <v>0</v>
      </c>
      <c r="D86" s="445">
        <v>101</v>
      </c>
      <c r="E86" s="445">
        <v>53</v>
      </c>
      <c r="F86" s="445">
        <v>31</v>
      </c>
      <c r="G86" s="445">
        <v>260</v>
      </c>
      <c r="H86" s="445">
        <v>207</v>
      </c>
      <c r="I86" s="445">
        <v>111</v>
      </c>
      <c r="J86" s="445">
        <v>85</v>
      </c>
      <c r="K86" s="445">
        <v>1</v>
      </c>
      <c r="L86" s="445">
        <v>0</v>
      </c>
      <c r="M86" s="445">
        <v>0</v>
      </c>
      <c r="N86" s="167" t="s">
        <v>254</v>
      </c>
      <c r="O86" s="166"/>
    </row>
    <row r="87" spans="1:15" s="60" customFormat="1" ht="12" customHeight="1" x14ac:dyDescent="0.2">
      <c r="A87" s="425" t="s">
        <v>255</v>
      </c>
      <c r="B87" s="337" t="s">
        <v>256</v>
      </c>
      <c r="C87" s="445">
        <v>0</v>
      </c>
      <c r="D87" s="445">
        <v>25</v>
      </c>
      <c r="E87" s="445">
        <v>3</v>
      </c>
      <c r="F87" s="445">
        <v>1</v>
      </c>
      <c r="G87" s="445">
        <v>3</v>
      </c>
      <c r="H87" s="445">
        <v>3</v>
      </c>
      <c r="I87" s="445">
        <v>0</v>
      </c>
      <c r="J87" s="445">
        <v>0</v>
      </c>
      <c r="K87" s="445">
        <v>0</v>
      </c>
      <c r="L87" s="445">
        <v>0</v>
      </c>
      <c r="M87" s="445">
        <v>0</v>
      </c>
      <c r="N87" s="167" t="s">
        <v>257</v>
      </c>
      <c r="O87" s="166"/>
    </row>
    <row r="88" spans="1:15" s="60" customFormat="1" ht="3" customHeight="1" x14ac:dyDescent="0.2">
      <c r="A88" s="446" t="s">
        <v>150</v>
      </c>
      <c r="B88" s="447" t="s">
        <v>150</v>
      </c>
      <c r="C88" s="445"/>
      <c r="D88" s="445">
        <v>0</v>
      </c>
      <c r="E88" s="445"/>
      <c r="F88" s="445"/>
      <c r="G88" s="445"/>
      <c r="H88" s="445"/>
      <c r="I88" s="445"/>
      <c r="J88" s="445"/>
      <c r="K88" s="445"/>
      <c r="L88" s="445">
        <v>0</v>
      </c>
      <c r="M88" s="445"/>
      <c r="N88" s="167" t="s">
        <v>150</v>
      </c>
      <c r="O88" s="166"/>
    </row>
    <row r="89" spans="1:15" s="60" customFormat="1" ht="12" customHeight="1" x14ac:dyDescent="0.2">
      <c r="A89" s="333" t="s">
        <v>258</v>
      </c>
      <c r="B89" s="444" t="s">
        <v>259</v>
      </c>
      <c r="C89" s="445">
        <v>0</v>
      </c>
      <c r="D89" s="445">
        <v>568</v>
      </c>
      <c r="E89" s="445">
        <v>14811</v>
      </c>
      <c r="F89" s="445">
        <v>8064</v>
      </c>
      <c r="G89" s="445">
        <v>60495</v>
      </c>
      <c r="H89" s="445">
        <v>46271</v>
      </c>
      <c r="I89" s="445">
        <v>4</v>
      </c>
      <c r="J89" s="445">
        <v>40</v>
      </c>
      <c r="K89" s="445">
        <v>1</v>
      </c>
      <c r="L89" s="445">
        <v>0</v>
      </c>
      <c r="M89" s="445">
        <v>1</v>
      </c>
      <c r="N89" s="167" t="s">
        <v>260</v>
      </c>
      <c r="O89" s="166"/>
    </row>
    <row r="90" spans="1:15" s="60" customFormat="1" ht="12" customHeight="1" x14ac:dyDescent="0.2">
      <c r="A90" s="446" t="s">
        <v>150</v>
      </c>
      <c r="B90" s="448" t="s">
        <v>261</v>
      </c>
      <c r="C90" s="445">
        <v>0</v>
      </c>
      <c r="D90" s="445">
        <v>444</v>
      </c>
      <c r="E90" s="445">
        <v>4507</v>
      </c>
      <c r="F90" s="445">
        <v>3846</v>
      </c>
      <c r="G90" s="445">
        <v>51304</v>
      </c>
      <c r="H90" s="445">
        <v>40534</v>
      </c>
      <c r="I90" s="445">
        <v>0</v>
      </c>
      <c r="J90" s="445">
        <v>29</v>
      </c>
      <c r="K90" s="445">
        <v>0</v>
      </c>
      <c r="L90" s="445">
        <v>0</v>
      </c>
      <c r="M90" s="445">
        <v>1</v>
      </c>
      <c r="N90" s="167" t="s">
        <v>150</v>
      </c>
      <c r="O90" s="166"/>
    </row>
    <row r="91" spans="1:15" s="60" customFormat="1" ht="12" customHeight="1" x14ac:dyDescent="0.2">
      <c r="A91" s="446" t="s">
        <v>150</v>
      </c>
      <c r="B91" s="448" t="s">
        <v>262</v>
      </c>
      <c r="C91" s="445">
        <v>0</v>
      </c>
      <c r="D91" s="445">
        <v>124</v>
      </c>
      <c r="E91" s="445">
        <v>10304</v>
      </c>
      <c r="F91" s="445">
        <v>4218</v>
      </c>
      <c r="G91" s="445">
        <v>9191</v>
      </c>
      <c r="H91" s="445">
        <v>5737</v>
      </c>
      <c r="I91" s="445">
        <v>4</v>
      </c>
      <c r="J91" s="445">
        <v>11</v>
      </c>
      <c r="K91" s="445">
        <v>1</v>
      </c>
      <c r="L91" s="445">
        <v>0</v>
      </c>
      <c r="M91" s="445">
        <v>0</v>
      </c>
      <c r="N91" s="167" t="s">
        <v>150</v>
      </c>
      <c r="O91" s="166"/>
    </row>
    <row r="92" spans="1:15" s="60" customFormat="1" ht="3" customHeight="1" x14ac:dyDescent="0.2">
      <c r="A92" s="446" t="s">
        <v>150</v>
      </c>
      <c r="B92" s="447" t="s">
        <v>150</v>
      </c>
      <c r="C92" s="445"/>
      <c r="D92" s="445">
        <v>0</v>
      </c>
      <c r="E92" s="445"/>
      <c r="F92" s="445"/>
      <c r="G92" s="445"/>
      <c r="H92" s="445"/>
      <c r="I92" s="445"/>
      <c r="J92" s="445"/>
      <c r="K92" s="445"/>
      <c r="L92" s="445">
        <v>0</v>
      </c>
      <c r="M92" s="445"/>
      <c r="N92" s="167" t="s">
        <v>150</v>
      </c>
      <c r="O92" s="166"/>
    </row>
    <row r="93" spans="1:15" s="60" customFormat="1" ht="12" customHeight="1" x14ac:dyDescent="0.2">
      <c r="A93" s="333" t="s">
        <v>263</v>
      </c>
      <c r="B93" s="444" t="s">
        <v>264</v>
      </c>
      <c r="C93" s="445">
        <v>0</v>
      </c>
      <c r="D93" s="445">
        <v>642</v>
      </c>
      <c r="E93" s="445">
        <v>5852</v>
      </c>
      <c r="F93" s="445">
        <v>2683</v>
      </c>
      <c r="G93" s="445">
        <v>12655</v>
      </c>
      <c r="H93" s="445">
        <v>9907</v>
      </c>
      <c r="I93" s="445">
        <v>1</v>
      </c>
      <c r="J93" s="445">
        <v>2</v>
      </c>
      <c r="K93" s="445">
        <v>0</v>
      </c>
      <c r="L93" s="445">
        <v>0</v>
      </c>
      <c r="M93" s="445">
        <v>0</v>
      </c>
      <c r="N93" s="167" t="s">
        <v>263</v>
      </c>
      <c r="O93" s="166"/>
    </row>
    <row r="94" spans="1:15" s="60" customFormat="1" ht="3" customHeight="1" x14ac:dyDescent="0.2">
      <c r="A94" s="446" t="s">
        <v>150</v>
      </c>
      <c r="B94" s="447" t="s">
        <v>150</v>
      </c>
      <c r="C94" s="445"/>
      <c r="D94" s="445">
        <v>0</v>
      </c>
      <c r="E94" s="445"/>
      <c r="F94" s="445"/>
      <c r="G94" s="445"/>
      <c r="H94" s="445"/>
      <c r="I94" s="445"/>
      <c r="J94" s="445"/>
      <c r="K94" s="445"/>
      <c r="L94" s="445">
        <v>0</v>
      </c>
      <c r="M94" s="445"/>
      <c r="N94" s="167" t="s">
        <v>150</v>
      </c>
      <c r="O94" s="166"/>
    </row>
    <row r="95" spans="1:15" s="60" customFormat="1" ht="12" customHeight="1" x14ac:dyDescent="0.2">
      <c r="A95" s="333" t="s">
        <v>265</v>
      </c>
      <c r="B95" s="444" t="s">
        <v>266</v>
      </c>
      <c r="C95" s="445">
        <v>0</v>
      </c>
      <c r="D95" s="445">
        <v>43995</v>
      </c>
      <c r="E95" s="445">
        <v>1489</v>
      </c>
      <c r="F95" s="445">
        <v>490</v>
      </c>
      <c r="G95" s="445">
        <v>1335</v>
      </c>
      <c r="H95" s="445">
        <v>1050</v>
      </c>
      <c r="I95" s="445">
        <v>1</v>
      </c>
      <c r="J95" s="445">
        <v>1114</v>
      </c>
      <c r="K95" s="445">
        <v>1</v>
      </c>
      <c r="L95" s="445">
        <v>11</v>
      </c>
      <c r="M95" s="445">
        <v>78</v>
      </c>
      <c r="N95" s="167" t="s">
        <v>267</v>
      </c>
      <c r="O95" s="166"/>
    </row>
    <row r="96" spans="1:15" s="60" customFormat="1" ht="12" customHeight="1" x14ac:dyDescent="0.2">
      <c r="A96" s="333" t="s">
        <v>268</v>
      </c>
      <c r="B96" s="448" t="s">
        <v>269</v>
      </c>
      <c r="C96" s="445">
        <v>0</v>
      </c>
      <c r="D96" s="445">
        <v>1</v>
      </c>
      <c r="E96" s="445">
        <v>0</v>
      </c>
      <c r="F96" s="445">
        <v>0</v>
      </c>
      <c r="G96" s="445">
        <v>0</v>
      </c>
      <c r="H96" s="445">
        <v>0</v>
      </c>
      <c r="I96" s="445">
        <v>0</v>
      </c>
      <c r="J96" s="445">
        <v>0</v>
      </c>
      <c r="K96" s="445">
        <v>0</v>
      </c>
      <c r="L96" s="445">
        <v>0</v>
      </c>
      <c r="M96" s="445">
        <v>0</v>
      </c>
      <c r="N96" s="167" t="s">
        <v>268</v>
      </c>
      <c r="O96" s="166"/>
    </row>
    <row r="97" spans="1:15" s="60" customFormat="1" ht="12" customHeight="1" x14ac:dyDescent="0.2">
      <c r="A97" s="333" t="s">
        <v>270</v>
      </c>
      <c r="B97" s="448" t="s">
        <v>271</v>
      </c>
      <c r="C97" s="445">
        <v>0</v>
      </c>
      <c r="D97" s="445">
        <v>35202</v>
      </c>
      <c r="E97" s="445">
        <v>379</v>
      </c>
      <c r="F97" s="445">
        <v>108</v>
      </c>
      <c r="G97" s="445">
        <v>548</v>
      </c>
      <c r="H97" s="445">
        <v>441</v>
      </c>
      <c r="I97" s="445">
        <v>0</v>
      </c>
      <c r="J97" s="445">
        <v>1113</v>
      </c>
      <c r="K97" s="445">
        <v>1</v>
      </c>
      <c r="L97" s="445">
        <v>11</v>
      </c>
      <c r="M97" s="445">
        <v>71</v>
      </c>
      <c r="N97" s="167" t="s">
        <v>270</v>
      </c>
      <c r="O97" s="166"/>
    </row>
    <row r="98" spans="1:15" s="60" customFormat="1" ht="12" customHeight="1" x14ac:dyDescent="0.2">
      <c r="A98" s="333" t="s">
        <v>272</v>
      </c>
      <c r="B98" s="448" t="s">
        <v>273</v>
      </c>
      <c r="C98" s="445">
        <v>0</v>
      </c>
      <c r="D98" s="445">
        <v>274</v>
      </c>
      <c r="E98" s="445">
        <v>8</v>
      </c>
      <c r="F98" s="445">
        <v>5</v>
      </c>
      <c r="G98" s="445">
        <v>18</v>
      </c>
      <c r="H98" s="445">
        <v>12</v>
      </c>
      <c r="I98" s="445">
        <v>0</v>
      </c>
      <c r="J98" s="445">
        <v>0</v>
      </c>
      <c r="K98" s="445">
        <v>0</v>
      </c>
      <c r="L98" s="445">
        <v>0</v>
      </c>
      <c r="M98" s="445">
        <v>0</v>
      </c>
      <c r="N98" s="167" t="s">
        <v>272</v>
      </c>
      <c r="O98" s="166"/>
    </row>
    <row r="99" spans="1:15" s="60" customFormat="1" ht="12" customHeight="1" x14ac:dyDescent="0.2">
      <c r="A99" s="333"/>
      <c r="B99" s="453"/>
      <c r="C99" s="445"/>
      <c r="D99" s="445"/>
      <c r="E99" s="445"/>
      <c r="F99" s="445"/>
      <c r="G99" s="445"/>
      <c r="H99" s="445"/>
      <c r="I99" s="445"/>
      <c r="J99" s="445"/>
      <c r="K99" s="445"/>
      <c r="L99" s="445"/>
      <c r="M99" s="445"/>
      <c r="N99" s="149"/>
      <c r="O99" s="166"/>
    </row>
    <row r="100" spans="1:15" s="60" customFormat="1" ht="12" customHeight="1" x14ac:dyDescent="0.2">
      <c r="A100" s="142" t="s">
        <v>1669</v>
      </c>
      <c r="B100" s="403"/>
      <c r="C100" s="144"/>
      <c r="D100" s="445"/>
      <c r="E100" s="445"/>
      <c r="F100" s="445"/>
      <c r="G100" s="445"/>
      <c r="H100" s="445"/>
      <c r="I100" s="445"/>
      <c r="J100" s="445"/>
      <c r="K100" s="445"/>
      <c r="L100" s="445"/>
      <c r="M100" s="445"/>
      <c r="N100" s="149"/>
      <c r="O100" s="166"/>
    </row>
    <row r="101" spans="1:15" s="60" customFormat="1" ht="12" customHeight="1" x14ac:dyDescent="0.2">
      <c r="A101" s="142" t="s">
        <v>1670</v>
      </c>
      <c r="B101" s="403"/>
      <c r="C101" s="144"/>
      <c r="D101" s="445"/>
      <c r="E101" s="445"/>
      <c r="F101" s="445"/>
      <c r="G101" s="445"/>
      <c r="H101" s="445"/>
      <c r="I101" s="445"/>
      <c r="J101" s="445"/>
      <c r="K101" s="445"/>
      <c r="L101" s="445"/>
      <c r="M101" s="445"/>
      <c r="N101" s="149"/>
      <c r="O101" s="166"/>
    </row>
    <row r="102" spans="1:15" s="60" customFormat="1" ht="12" customHeight="1" x14ac:dyDescent="0.2">
      <c r="A102" s="142"/>
      <c r="B102" s="403"/>
      <c r="C102" s="454"/>
      <c r="D102" s="445"/>
      <c r="E102" s="445"/>
      <c r="F102" s="445"/>
      <c r="G102" s="445"/>
      <c r="H102" s="445"/>
      <c r="I102" s="445"/>
      <c r="J102" s="445"/>
      <c r="K102" s="445"/>
      <c r="L102" s="445"/>
      <c r="M102" s="445"/>
      <c r="N102" s="149"/>
      <c r="O102" s="166"/>
    </row>
    <row r="103" spans="1:15" s="60" customFormat="1" ht="12" customHeight="1" x14ac:dyDescent="0.2">
      <c r="A103" s="333"/>
      <c r="B103" s="453"/>
      <c r="C103" s="445"/>
      <c r="D103" s="445"/>
      <c r="E103" s="445"/>
      <c r="F103" s="445"/>
      <c r="G103" s="445"/>
      <c r="H103" s="445"/>
      <c r="I103" s="445"/>
      <c r="J103" s="445"/>
      <c r="K103" s="445"/>
      <c r="L103" s="445"/>
      <c r="M103" s="445"/>
      <c r="N103" s="149"/>
      <c r="O103" s="166"/>
    </row>
    <row r="104" spans="1:15" s="60" customFormat="1" ht="12" customHeight="1" x14ac:dyDescent="0.2">
      <c r="A104" s="333"/>
      <c r="B104" s="453"/>
      <c r="C104" s="445"/>
      <c r="D104" s="445"/>
      <c r="E104" s="445"/>
      <c r="F104" s="445"/>
      <c r="G104" s="445"/>
      <c r="H104" s="445"/>
      <c r="I104" s="445"/>
      <c r="J104" s="445"/>
      <c r="K104" s="445"/>
      <c r="L104" s="445"/>
      <c r="M104" s="445"/>
      <c r="N104" s="149"/>
      <c r="O104" s="166"/>
    </row>
  </sheetData>
  <mergeCells count="9">
    <mergeCell ref="A4:A9"/>
    <mergeCell ref="B4:B9"/>
    <mergeCell ref="D4:D9"/>
    <mergeCell ref="N4:N9"/>
    <mergeCell ref="L5:L9"/>
    <mergeCell ref="M5:M9"/>
    <mergeCell ref="E6:E9"/>
    <mergeCell ref="J6:J9"/>
    <mergeCell ref="K6:K9"/>
  </mergeCells>
  <pageMargins left="0.59055118110236227" right="0.39370078740157483" top="0.59055118110236227" bottom="0.78740157480314965" header="0.39370078740157483" footer="0.39370078740157483"/>
  <pageSetup paperSize="9" scale="68" firstPageNumber="324" pageOrder="overThenDown" orientation="portrait" useFirstPageNumber="1" r:id="rId1"/>
  <headerFooter alignWithMargins="0">
    <oddFooter>&amp;L&amp;"MetaNormalLF-Roman,Standard"Statistisches Bundesamt, Fachserie 10, Reihe 3, 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showGridLines="0" zoomScaleNormal="100" workbookViewId="0"/>
  </sheetViews>
  <sheetFormatPr baseColWidth="10" defaultColWidth="11.42578125" defaultRowHeight="12.75" x14ac:dyDescent="0.2"/>
  <cols>
    <col min="1" max="1" width="24.7109375" style="147" customWidth="1"/>
    <col min="2" max="2" width="52.7109375" style="60" customWidth="1"/>
    <col min="3" max="6" width="14.7109375" style="60" customWidth="1"/>
    <col min="7" max="7" width="14" style="60" customWidth="1"/>
    <col min="8" max="8" width="21.7109375" style="60" customWidth="1"/>
    <col min="9" max="9" width="20.7109375" style="60" customWidth="1"/>
    <col min="10" max="10" width="23.42578125" style="60" customWidth="1"/>
    <col min="11" max="11" width="24.5703125" style="60" customWidth="1"/>
    <col min="12" max="12" width="23.7109375" style="60" customWidth="1"/>
    <col min="13" max="13" width="10.42578125" style="177" customWidth="1"/>
    <col min="14" max="16384" width="11.42578125" style="60"/>
  </cols>
  <sheetData>
    <row r="1" spans="1:13" s="147" customFormat="1" ht="12.75" customHeight="1" x14ac:dyDescent="0.2">
      <c r="A1" s="143" t="s">
        <v>2371</v>
      </c>
      <c r="B1" s="403"/>
      <c r="C1" s="403"/>
      <c r="D1" s="150"/>
      <c r="F1" s="150"/>
      <c r="G1" s="143" t="s">
        <v>2371</v>
      </c>
      <c r="H1" s="143"/>
      <c r="I1" s="178"/>
      <c r="J1" s="178"/>
      <c r="K1" s="403"/>
      <c r="L1" s="403"/>
      <c r="M1" s="142"/>
    </row>
    <row r="2" spans="1:13" s="147" customFormat="1" ht="12.75" customHeight="1" x14ac:dyDescent="0.2">
      <c r="A2" s="143" t="s">
        <v>1671</v>
      </c>
      <c r="B2" s="403"/>
      <c r="C2" s="403"/>
      <c r="F2" s="150"/>
      <c r="G2" s="143" t="s">
        <v>1671</v>
      </c>
      <c r="H2" s="143"/>
      <c r="J2" s="162"/>
      <c r="K2" s="162"/>
      <c r="L2" s="162"/>
      <c r="M2" s="142"/>
    </row>
    <row r="3" spans="1:13" ht="12" customHeight="1" x14ac:dyDescent="0.2">
      <c r="A3" s="162"/>
      <c r="B3" s="403"/>
      <c r="C3" s="403"/>
      <c r="D3" s="146"/>
      <c r="E3" s="152"/>
      <c r="F3" s="148"/>
      <c r="G3" s="152"/>
      <c r="H3" s="152"/>
      <c r="I3" s="403"/>
      <c r="J3" s="403"/>
      <c r="K3" s="403"/>
      <c r="L3" s="403"/>
      <c r="M3" s="142"/>
    </row>
    <row r="4" spans="1:13" ht="15.95" customHeight="1" x14ac:dyDescent="0.2">
      <c r="A4" s="959" t="s">
        <v>154</v>
      </c>
      <c r="B4" s="959" t="s">
        <v>155</v>
      </c>
      <c r="C4" s="969" t="s">
        <v>1672</v>
      </c>
      <c r="D4" s="1110" t="s">
        <v>1673</v>
      </c>
      <c r="E4" s="1111"/>
      <c r="F4" s="1111"/>
      <c r="G4" s="959" t="s">
        <v>1672</v>
      </c>
      <c r="H4" s="966" t="s">
        <v>1674</v>
      </c>
      <c r="I4" s="966"/>
      <c r="J4" s="966"/>
      <c r="K4" s="966"/>
      <c r="L4" s="1114"/>
      <c r="M4" s="969" t="s">
        <v>154</v>
      </c>
    </row>
    <row r="5" spans="1:13" ht="12" customHeight="1" x14ac:dyDescent="0.2">
      <c r="A5" s="975"/>
      <c r="B5" s="975" t="s">
        <v>1475</v>
      </c>
      <c r="C5" s="970"/>
      <c r="D5" s="1112"/>
      <c r="E5" s="1113"/>
      <c r="F5" s="1113"/>
      <c r="G5" s="975"/>
      <c r="H5" s="475"/>
      <c r="I5" s="476"/>
      <c r="J5" s="476"/>
      <c r="K5" s="476"/>
      <c r="L5" s="477"/>
      <c r="M5" s="1056"/>
    </row>
    <row r="6" spans="1:13" ht="12" customHeight="1" x14ac:dyDescent="0.2">
      <c r="A6" s="975"/>
      <c r="B6" s="975" t="s">
        <v>150</v>
      </c>
      <c r="C6" s="970"/>
      <c r="D6" s="229"/>
      <c r="E6" s="183"/>
      <c r="F6" s="162"/>
      <c r="G6" s="975"/>
      <c r="H6" s="155" t="s">
        <v>1675</v>
      </c>
      <c r="I6" s="478" t="s">
        <v>1676</v>
      </c>
      <c r="J6" s="154" t="s">
        <v>1677</v>
      </c>
      <c r="K6" s="154" t="s">
        <v>1678</v>
      </c>
      <c r="L6" s="154" t="s">
        <v>1679</v>
      </c>
      <c r="M6" s="1056"/>
    </row>
    <row r="7" spans="1:13" ht="12" customHeight="1" x14ac:dyDescent="0.2">
      <c r="A7" s="975"/>
      <c r="B7" s="975"/>
      <c r="C7" s="970"/>
      <c r="D7" s="311" t="s">
        <v>20</v>
      </c>
      <c r="E7" s="479" t="s">
        <v>96</v>
      </c>
      <c r="F7" s="311" t="s">
        <v>1680</v>
      </c>
      <c r="G7" s="975"/>
      <c r="H7" s="155" t="s">
        <v>1681</v>
      </c>
      <c r="I7" s="478" t="s">
        <v>1682</v>
      </c>
      <c r="J7" s="154" t="s">
        <v>1683</v>
      </c>
      <c r="K7" s="154" t="s">
        <v>1684</v>
      </c>
      <c r="L7" s="154" t="s">
        <v>1685</v>
      </c>
      <c r="M7" s="1056"/>
    </row>
    <row r="8" spans="1:13" ht="12" customHeight="1" x14ac:dyDescent="0.2">
      <c r="A8" s="976"/>
      <c r="B8" s="976"/>
      <c r="C8" s="971"/>
      <c r="D8" s="290"/>
      <c r="E8" s="230"/>
      <c r="F8" s="290"/>
      <c r="G8" s="976"/>
      <c r="H8" s="480" t="s">
        <v>1686</v>
      </c>
      <c r="I8" s="481"/>
      <c r="J8" s="482"/>
      <c r="K8" s="482" t="s">
        <v>1687</v>
      </c>
      <c r="L8" s="483" t="s">
        <v>1688</v>
      </c>
      <c r="M8" s="987"/>
    </row>
    <row r="9" spans="1:13" ht="13.5" x14ac:dyDescent="0.25">
      <c r="H9" s="484"/>
    </row>
    <row r="10" spans="1:13" s="160" customFormat="1" ht="12.75" customHeight="1" x14ac:dyDescent="0.2">
      <c r="A10" s="157" t="s">
        <v>150</v>
      </c>
      <c r="B10" s="158" t="s">
        <v>150</v>
      </c>
      <c r="C10" s="159" t="s">
        <v>45</v>
      </c>
      <c r="D10" s="158"/>
      <c r="F10" s="146"/>
      <c r="G10" s="159" t="s">
        <v>45</v>
      </c>
      <c r="H10" s="158" t="s">
        <v>150</v>
      </c>
      <c r="I10" s="158" t="s">
        <v>150</v>
      </c>
      <c r="J10" s="158" t="s">
        <v>150</v>
      </c>
      <c r="K10" s="158" t="s">
        <v>150</v>
      </c>
      <c r="L10" s="158" t="s">
        <v>150</v>
      </c>
      <c r="M10" s="161" t="s">
        <v>150</v>
      </c>
    </row>
    <row r="11" spans="1:13" ht="3" customHeight="1" x14ac:dyDescent="0.2">
      <c r="A11" s="162"/>
      <c r="B11" s="403"/>
      <c r="C11" s="403"/>
      <c r="D11" s="403"/>
      <c r="E11" s="164"/>
      <c r="F11" s="145"/>
      <c r="G11" s="403"/>
      <c r="H11" s="403"/>
      <c r="I11" s="403"/>
      <c r="J11" s="403"/>
      <c r="K11" s="403"/>
      <c r="L11" s="403"/>
      <c r="M11" s="144"/>
    </row>
    <row r="12" spans="1:13" ht="12" customHeight="1" x14ac:dyDescent="0.2">
      <c r="A12" s="145" t="s">
        <v>181</v>
      </c>
      <c r="B12" s="165" t="s">
        <v>182</v>
      </c>
      <c r="C12" s="166">
        <v>107920</v>
      </c>
      <c r="D12" s="166">
        <v>99453</v>
      </c>
      <c r="E12" s="166">
        <v>6546</v>
      </c>
      <c r="F12" s="166">
        <v>1921</v>
      </c>
      <c r="G12" s="166">
        <v>107920</v>
      </c>
      <c r="H12" s="166">
        <v>50780</v>
      </c>
      <c r="I12" s="166">
        <v>1322</v>
      </c>
      <c r="J12" s="166">
        <v>52248</v>
      </c>
      <c r="K12" s="166">
        <v>72</v>
      </c>
      <c r="L12" s="166">
        <v>3498</v>
      </c>
      <c r="M12" s="167" t="s">
        <v>181</v>
      </c>
    </row>
    <row r="13" spans="1:13" ht="3" customHeight="1" x14ac:dyDescent="0.2">
      <c r="A13" s="403" t="s">
        <v>150</v>
      </c>
      <c r="B13" s="155" t="s">
        <v>150</v>
      </c>
      <c r="C13" s="166">
        <v>0</v>
      </c>
      <c r="D13" s="166"/>
      <c r="E13" s="166"/>
      <c r="F13" s="166"/>
      <c r="G13" s="166">
        <v>0</v>
      </c>
      <c r="H13" s="166">
        <v>0</v>
      </c>
      <c r="I13" s="166">
        <v>0</v>
      </c>
      <c r="J13" s="166">
        <v>0</v>
      </c>
      <c r="K13" s="166">
        <v>0</v>
      </c>
      <c r="L13" s="166">
        <v>0</v>
      </c>
      <c r="M13" s="167" t="s">
        <v>150</v>
      </c>
    </row>
    <row r="14" spans="1:13" ht="12" customHeight="1" x14ac:dyDescent="0.2">
      <c r="A14" s="145" t="s">
        <v>183</v>
      </c>
      <c r="B14" s="168" t="s">
        <v>184</v>
      </c>
      <c r="C14" s="166">
        <v>106586</v>
      </c>
      <c r="D14" s="166">
        <v>98209</v>
      </c>
      <c r="E14" s="166">
        <v>6475</v>
      </c>
      <c r="F14" s="166">
        <v>1902</v>
      </c>
      <c r="G14" s="166">
        <v>106586</v>
      </c>
      <c r="H14" s="166">
        <v>50684</v>
      </c>
      <c r="I14" s="166">
        <v>1318</v>
      </c>
      <c r="J14" s="166">
        <v>51046</v>
      </c>
      <c r="K14" s="166">
        <v>63</v>
      </c>
      <c r="L14" s="166">
        <v>3475</v>
      </c>
      <c r="M14" s="167" t="s">
        <v>185</v>
      </c>
    </row>
    <row r="15" spans="1:13" ht="12" customHeight="1" x14ac:dyDescent="0.2">
      <c r="A15" s="145" t="s">
        <v>186</v>
      </c>
      <c r="B15" s="168" t="s">
        <v>187</v>
      </c>
      <c r="C15" s="166">
        <v>1334</v>
      </c>
      <c r="D15" s="166">
        <v>1244</v>
      </c>
      <c r="E15" s="166">
        <v>71</v>
      </c>
      <c r="F15" s="166">
        <v>19</v>
      </c>
      <c r="G15" s="166">
        <v>1334</v>
      </c>
      <c r="H15" s="166">
        <v>96</v>
      </c>
      <c r="I15" s="166">
        <v>4</v>
      </c>
      <c r="J15" s="166">
        <v>1202</v>
      </c>
      <c r="K15" s="166">
        <v>9</v>
      </c>
      <c r="L15" s="166">
        <v>23</v>
      </c>
      <c r="M15" s="167" t="s">
        <v>188</v>
      </c>
    </row>
    <row r="16" spans="1:13" ht="3" customHeight="1" x14ac:dyDescent="0.2">
      <c r="A16" s="403" t="s">
        <v>150</v>
      </c>
      <c r="B16" s="155" t="s">
        <v>150</v>
      </c>
      <c r="C16" s="166">
        <v>0</v>
      </c>
      <c r="D16" s="166"/>
      <c r="E16" s="166"/>
      <c r="F16" s="166"/>
      <c r="G16" s="166">
        <v>0</v>
      </c>
      <c r="H16" s="166">
        <v>0</v>
      </c>
      <c r="I16" s="166">
        <v>0</v>
      </c>
      <c r="J16" s="166">
        <v>0</v>
      </c>
      <c r="K16" s="166">
        <v>0</v>
      </c>
      <c r="L16" s="166">
        <v>0</v>
      </c>
      <c r="M16" s="167" t="s">
        <v>150</v>
      </c>
    </row>
    <row r="17" spans="1:13" ht="12" customHeight="1" x14ac:dyDescent="0.2">
      <c r="A17" s="145" t="s">
        <v>189</v>
      </c>
      <c r="B17" s="165" t="s">
        <v>190</v>
      </c>
      <c r="C17" s="166">
        <v>58019</v>
      </c>
      <c r="D17" s="166">
        <v>53548</v>
      </c>
      <c r="E17" s="166">
        <v>3165</v>
      </c>
      <c r="F17" s="166">
        <v>1306</v>
      </c>
      <c r="G17" s="166">
        <v>58019</v>
      </c>
      <c r="H17" s="166">
        <v>43326</v>
      </c>
      <c r="I17" s="166">
        <v>586</v>
      </c>
      <c r="J17" s="166">
        <v>13869</v>
      </c>
      <c r="K17" s="166">
        <v>54</v>
      </c>
      <c r="L17" s="166">
        <v>184</v>
      </c>
      <c r="M17" s="167" t="s">
        <v>191</v>
      </c>
    </row>
    <row r="18" spans="1:13" ht="12" customHeight="1" x14ac:dyDescent="0.2">
      <c r="A18" s="149" t="s">
        <v>192</v>
      </c>
      <c r="B18" s="169" t="s">
        <v>193</v>
      </c>
      <c r="C18" s="166"/>
      <c r="D18" s="166"/>
      <c r="E18" s="166"/>
      <c r="F18" s="166"/>
      <c r="G18" s="166"/>
      <c r="H18" s="166"/>
      <c r="I18" s="166"/>
      <c r="J18" s="166"/>
      <c r="K18" s="166"/>
      <c r="L18" s="166"/>
      <c r="M18" s="167" t="s">
        <v>150</v>
      </c>
    </row>
    <row r="19" spans="1:13" ht="12" customHeight="1" x14ac:dyDescent="0.2">
      <c r="A19" s="149" t="s">
        <v>194</v>
      </c>
      <c r="B19" s="168" t="s">
        <v>195</v>
      </c>
      <c r="C19" s="166">
        <v>1039</v>
      </c>
      <c r="D19" s="166">
        <v>892</v>
      </c>
      <c r="E19" s="166">
        <v>99</v>
      </c>
      <c r="F19" s="166">
        <v>48</v>
      </c>
      <c r="G19" s="166">
        <v>1039</v>
      </c>
      <c r="H19" s="166">
        <v>298</v>
      </c>
      <c r="I19" s="166">
        <v>18</v>
      </c>
      <c r="J19" s="166">
        <v>700</v>
      </c>
      <c r="K19" s="166">
        <v>3</v>
      </c>
      <c r="L19" s="166">
        <v>20</v>
      </c>
      <c r="M19" s="167" t="s">
        <v>196</v>
      </c>
    </row>
    <row r="20" spans="1:13" ht="12" customHeight="1" x14ac:dyDescent="0.2">
      <c r="A20" s="149" t="s">
        <v>197</v>
      </c>
      <c r="B20" s="169" t="s">
        <v>198</v>
      </c>
      <c r="C20" s="166">
        <v>1409</v>
      </c>
      <c r="D20" s="166">
        <v>1280</v>
      </c>
      <c r="E20" s="166">
        <v>76</v>
      </c>
      <c r="F20" s="166">
        <v>53</v>
      </c>
      <c r="G20" s="166">
        <v>1409</v>
      </c>
      <c r="H20" s="166">
        <v>56</v>
      </c>
      <c r="I20" s="166">
        <v>3</v>
      </c>
      <c r="J20" s="166">
        <v>1340</v>
      </c>
      <c r="K20" s="166">
        <v>3</v>
      </c>
      <c r="L20" s="166">
        <v>7</v>
      </c>
      <c r="M20" s="167" t="s">
        <v>199</v>
      </c>
    </row>
    <row r="21" spans="1:13" ht="12" customHeight="1" x14ac:dyDescent="0.2">
      <c r="A21" s="149" t="s">
        <v>200</v>
      </c>
      <c r="B21" s="168" t="s">
        <v>201</v>
      </c>
      <c r="C21" s="166">
        <v>45</v>
      </c>
      <c r="D21" s="166">
        <v>41</v>
      </c>
      <c r="E21" s="166">
        <v>4</v>
      </c>
      <c r="F21" s="166">
        <v>0</v>
      </c>
      <c r="G21" s="166">
        <v>45</v>
      </c>
      <c r="H21" s="166">
        <v>19</v>
      </c>
      <c r="I21" s="166">
        <v>1</v>
      </c>
      <c r="J21" s="166">
        <v>25</v>
      </c>
      <c r="K21" s="166">
        <v>0</v>
      </c>
      <c r="L21" s="166">
        <v>0</v>
      </c>
      <c r="M21" s="170" t="s">
        <v>202</v>
      </c>
    </row>
    <row r="22" spans="1:13" ht="12" customHeight="1" x14ac:dyDescent="0.2">
      <c r="A22" s="149" t="s">
        <v>203</v>
      </c>
      <c r="B22" s="169" t="s">
        <v>204</v>
      </c>
      <c r="C22" s="166">
        <v>298</v>
      </c>
      <c r="D22" s="166">
        <v>260</v>
      </c>
      <c r="E22" s="166">
        <v>27</v>
      </c>
      <c r="F22" s="166">
        <v>11</v>
      </c>
      <c r="G22" s="166">
        <v>298</v>
      </c>
      <c r="H22" s="166">
        <v>27</v>
      </c>
      <c r="I22" s="166">
        <v>3</v>
      </c>
      <c r="J22" s="166">
        <v>263</v>
      </c>
      <c r="K22" s="166">
        <v>0</v>
      </c>
      <c r="L22" s="166">
        <v>5</v>
      </c>
      <c r="M22" s="167" t="s">
        <v>205</v>
      </c>
    </row>
    <row r="23" spans="1:13" ht="12" customHeight="1" x14ac:dyDescent="0.2">
      <c r="A23" s="149" t="s">
        <v>206</v>
      </c>
      <c r="B23" s="169" t="s">
        <v>207</v>
      </c>
      <c r="C23" s="166">
        <v>62</v>
      </c>
      <c r="D23" s="166">
        <v>59</v>
      </c>
      <c r="E23" s="166">
        <v>3</v>
      </c>
      <c r="F23" s="166">
        <v>0</v>
      </c>
      <c r="G23" s="166">
        <v>62</v>
      </c>
      <c r="H23" s="166">
        <v>17</v>
      </c>
      <c r="I23" s="166">
        <v>1</v>
      </c>
      <c r="J23" s="166">
        <v>44</v>
      </c>
      <c r="K23" s="166">
        <v>0</v>
      </c>
      <c r="L23" s="166">
        <v>0</v>
      </c>
      <c r="M23" s="167" t="s">
        <v>208</v>
      </c>
    </row>
    <row r="24" spans="1:13" ht="12" customHeight="1" x14ac:dyDescent="0.2">
      <c r="A24" s="149">
        <v>211</v>
      </c>
      <c r="B24" s="168" t="s">
        <v>209</v>
      </c>
      <c r="C24" s="166">
        <v>31</v>
      </c>
      <c r="D24" s="166">
        <v>31</v>
      </c>
      <c r="E24" s="166">
        <v>0</v>
      </c>
      <c r="F24" s="166">
        <v>0</v>
      </c>
      <c r="G24" s="166">
        <v>31</v>
      </c>
      <c r="H24" s="166">
        <v>14</v>
      </c>
      <c r="I24" s="166">
        <v>0</v>
      </c>
      <c r="J24" s="166">
        <v>17</v>
      </c>
      <c r="K24" s="166">
        <v>0</v>
      </c>
      <c r="L24" s="166">
        <v>0</v>
      </c>
      <c r="M24" s="167">
        <v>211</v>
      </c>
    </row>
    <row r="25" spans="1:13" ht="12" customHeight="1" x14ac:dyDescent="0.2">
      <c r="A25" s="171" t="s">
        <v>210</v>
      </c>
      <c r="B25" s="168" t="s">
        <v>211</v>
      </c>
      <c r="C25" s="166">
        <v>19</v>
      </c>
      <c r="D25" s="166">
        <v>17</v>
      </c>
      <c r="E25" s="166">
        <v>2</v>
      </c>
      <c r="F25" s="166">
        <v>0</v>
      </c>
      <c r="G25" s="166">
        <v>19</v>
      </c>
      <c r="H25" s="166">
        <v>2</v>
      </c>
      <c r="I25" s="166">
        <v>1</v>
      </c>
      <c r="J25" s="166">
        <v>16</v>
      </c>
      <c r="K25" s="166">
        <v>0</v>
      </c>
      <c r="L25" s="166">
        <v>0</v>
      </c>
      <c r="M25" s="167" t="s">
        <v>212</v>
      </c>
    </row>
    <row r="26" spans="1:13" ht="12" customHeight="1" x14ac:dyDescent="0.2">
      <c r="A26" s="149" t="s">
        <v>213</v>
      </c>
      <c r="B26" s="169" t="s">
        <v>214</v>
      </c>
      <c r="C26" s="166">
        <v>1432</v>
      </c>
      <c r="D26" s="166">
        <v>1139</v>
      </c>
      <c r="E26" s="166">
        <v>192</v>
      </c>
      <c r="F26" s="166">
        <v>101</v>
      </c>
      <c r="G26" s="166">
        <v>1432</v>
      </c>
      <c r="H26" s="166">
        <v>455</v>
      </c>
      <c r="I26" s="166">
        <v>21</v>
      </c>
      <c r="J26" s="166">
        <v>936</v>
      </c>
      <c r="K26" s="166">
        <v>1</v>
      </c>
      <c r="L26" s="166">
        <v>19</v>
      </c>
      <c r="M26" s="167" t="s">
        <v>215</v>
      </c>
    </row>
    <row r="27" spans="1:13" ht="12" customHeight="1" x14ac:dyDescent="0.2">
      <c r="A27" s="149">
        <v>223</v>
      </c>
      <c r="B27" s="168" t="s">
        <v>216</v>
      </c>
      <c r="C27" s="166">
        <v>505</v>
      </c>
      <c r="D27" s="166">
        <v>391</v>
      </c>
      <c r="E27" s="166">
        <v>79</v>
      </c>
      <c r="F27" s="166">
        <v>35</v>
      </c>
      <c r="G27" s="166">
        <v>505</v>
      </c>
      <c r="H27" s="166">
        <v>181</v>
      </c>
      <c r="I27" s="166">
        <v>8</v>
      </c>
      <c r="J27" s="166">
        <v>306</v>
      </c>
      <c r="K27" s="166">
        <v>0</v>
      </c>
      <c r="L27" s="166">
        <v>10</v>
      </c>
      <c r="M27" s="167">
        <v>223</v>
      </c>
    </row>
    <row r="28" spans="1:13" ht="12" customHeight="1" x14ac:dyDescent="0.2">
      <c r="A28" s="149" t="s">
        <v>217</v>
      </c>
      <c r="B28" s="168" t="s">
        <v>218</v>
      </c>
      <c r="C28" s="166">
        <v>862</v>
      </c>
      <c r="D28" s="166">
        <v>692</v>
      </c>
      <c r="E28" s="166">
        <v>106</v>
      </c>
      <c r="F28" s="166">
        <v>64</v>
      </c>
      <c r="G28" s="166">
        <v>862</v>
      </c>
      <c r="H28" s="166">
        <v>262</v>
      </c>
      <c r="I28" s="166">
        <v>10</v>
      </c>
      <c r="J28" s="166">
        <v>580</v>
      </c>
      <c r="K28" s="166">
        <v>1</v>
      </c>
      <c r="L28" s="166">
        <v>9</v>
      </c>
      <c r="M28" s="167" t="s">
        <v>219</v>
      </c>
    </row>
    <row r="29" spans="1:13" ht="12" customHeight="1" x14ac:dyDescent="0.2">
      <c r="A29" s="149" t="s">
        <v>220</v>
      </c>
      <c r="B29" s="169" t="s">
        <v>221</v>
      </c>
      <c r="C29" s="166">
        <v>651</v>
      </c>
      <c r="D29" s="166">
        <v>581</v>
      </c>
      <c r="E29" s="166">
        <v>49</v>
      </c>
      <c r="F29" s="166">
        <v>21</v>
      </c>
      <c r="G29" s="166">
        <v>651</v>
      </c>
      <c r="H29" s="166">
        <v>108</v>
      </c>
      <c r="I29" s="166">
        <v>3</v>
      </c>
      <c r="J29" s="166">
        <v>535</v>
      </c>
      <c r="K29" s="166">
        <v>0</v>
      </c>
      <c r="L29" s="166">
        <v>5</v>
      </c>
      <c r="M29" s="167" t="s">
        <v>222</v>
      </c>
    </row>
    <row r="30" spans="1:13" ht="12" customHeight="1" x14ac:dyDescent="0.2">
      <c r="A30" s="149" t="s">
        <v>223</v>
      </c>
      <c r="B30" s="169" t="s">
        <v>224</v>
      </c>
      <c r="C30" s="166">
        <v>449</v>
      </c>
      <c r="D30" s="166">
        <v>441</v>
      </c>
      <c r="E30" s="166">
        <v>6</v>
      </c>
      <c r="F30" s="166">
        <v>2</v>
      </c>
      <c r="G30" s="166">
        <v>449</v>
      </c>
      <c r="H30" s="166">
        <v>250</v>
      </c>
      <c r="I30" s="166">
        <v>2</v>
      </c>
      <c r="J30" s="166">
        <v>197</v>
      </c>
      <c r="K30" s="166">
        <v>0</v>
      </c>
      <c r="L30" s="166">
        <v>0</v>
      </c>
      <c r="M30" s="167" t="s">
        <v>225</v>
      </c>
    </row>
    <row r="31" spans="1:13" ht="12" customHeight="1" x14ac:dyDescent="0.2">
      <c r="A31" s="149" t="s">
        <v>226</v>
      </c>
      <c r="B31" s="169" t="s">
        <v>227</v>
      </c>
      <c r="C31" s="166">
        <v>12849</v>
      </c>
      <c r="D31" s="166">
        <v>11471</v>
      </c>
      <c r="E31" s="166">
        <v>869</v>
      </c>
      <c r="F31" s="166">
        <v>509</v>
      </c>
      <c r="G31" s="166">
        <v>12849</v>
      </c>
      <c r="H31" s="166">
        <v>10010</v>
      </c>
      <c r="I31" s="166">
        <v>273</v>
      </c>
      <c r="J31" s="166">
        <v>2527</v>
      </c>
      <c r="K31" s="166">
        <v>4</v>
      </c>
      <c r="L31" s="166">
        <v>35</v>
      </c>
      <c r="M31" s="167" t="s">
        <v>228</v>
      </c>
    </row>
    <row r="32" spans="1:13" ht="12" customHeight="1" x14ac:dyDescent="0.2">
      <c r="A32" s="149">
        <v>242</v>
      </c>
      <c r="B32" s="168" t="s">
        <v>229</v>
      </c>
      <c r="C32" s="166">
        <v>5171</v>
      </c>
      <c r="D32" s="166">
        <v>4585</v>
      </c>
      <c r="E32" s="166">
        <v>361</v>
      </c>
      <c r="F32" s="166">
        <v>225</v>
      </c>
      <c r="G32" s="166">
        <v>5171</v>
      </c>
      <c r="H32" s="166">
        <v>4075</v>
      </c>
      <c r="I32" s="166">
        <v>124</v>
      </c>
      <c r="J32" s="166">
        <v>955</v>
      </c>
      <c r="K32" s="166">
        <v>3</v>
      </c>
      <c r="L32" s="166">
        <v>14</v>
      </c>
      <c r="M32" s="167">
        <v>242</v>
      </c>
    </row>
    <row r="33" spans="1:13" ht="12" customHeight="1" x14ac:dyDescent="0.2">
      <c r="A33" s="149" t="s">
        <v>230</v>
      </c>
      <c r="B33" s="168" t="s">
        <v>231</v>
      </c>
      <c r="C33" s="166">
        <v>0</v>
      </c>
      <c r="D33" s="166"/>
      <c r="E33" s="166"/>
      <c r="F33" s="166"/>
      <c r="G33" s="166"/>
      <c r="H33" s="166"/>
      <c r="I33" s="166"/>
      <c r="J33" s="166"/>
      <c r="K33" s="166"/>
      <c r="L33" s="166"/>
      <c r="M33" s="172"/>
    </row>
    <row r="34" spans="1:13" ht="12" customHeight="1" x14ac:dyDescent="0.2">
      <c r="A34" s="149" t="s">
        <v>232</v>
      </c>
      <c r="B34" s="168" t="s">
        <v>233</v>
      </c>
      <c r="C34" s="166">
        <v>2173</v>
      </c>
      <c r="D34" s="166">
        <v>1835</v>
      </c>
      <c r="E34" s="166">
        <v>213</v>
      </c>
      <c r="F34" s="166">
        <v>125</v>
      </c>
      <c r="G34" s="166">
        <v>2173</v>
      </c>
      <c r="H34" s="166">
        <v>1809</v>
      </c>
      <c r="I34" s="166">
        <v>32</v>
      </c>
      <c r="J34" s="166">
        <v>325</v>
      </c>
      <c r="K34" s="166">
        <v>0</v>
      </c>
      <c r="L34" s="166">
        <v>7</v>
      </c>
      <c r="M34" s="167" t="s">
        <v>234</v>
      </c>
    </row>
    <row r="35" spans="1:13" ht="12" customHeight="1" x14ac:dyDescent="0.2">
      <c r="A35" s="149">
        <v>246</v>
      </c>
      <c r="B35" s="168" t="s">
        <v>235</v>
      </c>
      <c r="C35" s="166">
        <v>1527</v>
      </c>
      <c r="D35" s="166">
        <v>1433</v>
      </c>
      <c r="E35" s="166">
        <v>68</v>
      </c>
      <c r="F35" s="166">
        <v>26</v>
      </c>
      <c r="G35" s="166">
        <v>1527</v>
      </c>
      <c r="H35" s="166">
        <v>1413</v>
      </c>
      <c r="I35" s="166">
        <v>14</v>
      </c>
      <c r="J35" s="166">
        <v>99</v>
      </c>
      <c r="K35" s="166">
        <v>0</v>
      </c>
      <c r="L35" s="166">
        <v>1</v>
      </c>
      <c r="M35" s="167">
        <v>246</v>
      </c>
    </row>
    <row r="36" spans="1:13" ht="12" customHeight="1" x14ac:dyDescent="0.2">
      <c r="A36" s="149" t="s">
        <v>236</v>
      </c>
      <c r="B36" s="169" t="s">
        <v>237</v>
      </c>
      <c r="C36" s="166">
        <v>1749</v>
      </c>
      <c r="D36" s="166">
        <v>1127</v>
      </c>
      <c r="E36" s="166">
        <v>293</v>
      </c>
      <c r="F36" s="166">
        <v>329</v>
      </c>
      <c r="G36" s="166">
        <v>1749</v>
      </c>
      <c r="H36" s="166">
        <v>1424</v>
      </c>
      <c r="I36" s="166">
        <v>22</v>
      </c>
      <c r="J36" s="166">
        <v>298</v>
      </c>
      <c r="K36" s="166">
        <v>0</v>
      </c>
      <c r="L36" s="166">
        <v>5</v>
      </c>
      <c r="M36" s="167" t="s">
        <v>238</v>
      </c>
    </row>
    <row r="37" spans="1:13" ht="12" customHeight="1" x14ac:dyDescent="0.2">
      <c r="A37" s="149" t="s">
        <v>239</v>
      </c>
      <c r="B37" s="169" t="s">
        <v>240</v>
      </c>
      <c r="C37" s="166">
        <v>929</v>
      </c>
      <c r="D37" s="166">
        <v>874</v>
      </c>
      <c r="E37" s="166">
        <v>50</v>
      </c>
      <c r="F37" s="166">
        <v>5</v>
      </c>
      <c r="G37" s="166">
        <v>929</v>
      </c>
      <c r="H37" s="166">
        <v>705</v>
      </c>
      <c r="I37" s="166">
        <v>21</v>
      </c>
      <c r="J37" s="166">
        <v>200</v>
      </c>
      <c r="K37" s="166">
        <v>0</v>
      </c>
      <c r="L37" s="166">
        <v>3</v>
      </c>
      <c r="M37" s="167" t="s">
        <v>241</v>
      </c>
    </row>
    <row r="38" spans="1:13" ht="12" customHeight="1" x14ac:dyDescent="0.2">
      <c r="A38" s="149" t="s">
        <v>242</v>
      </c>
      <c r="B38" s="169" t="s">
        <v>243</v>
      </c>
      <c r="C38" s="166">
        <v>29310</v>
      </c>
      <c r="D38" s="166">
        <v>27876</v>
      </c>
      <c r="E38" s="166">
        <v>1260</v>
      </c>
      <c r="F38" s="166">
        <v>174</v>
      </c>
      <c r="G38" s="166">
        <v>29310</v>
      </c>
      <c r="H38" s="166">
        <v>28223</v>
      </c>
      <c r="I38" s="166">
        <v>191</v>
      </c>
      <c r="J38" s="166">
        <v>869</v>
      </c>
      <c r="K38" s="166">
        <v>2</v>
      </c>
      <c r="L38" s="166">
        <v>25</v>
      </c>
      <c r="M38" s="167" t="s">
        <v>244</v>
      </c>
    </row>
    <row r="39" spans="1:13" ht="12" customHeight="1" x14ac:dyDescent="0.2">
      <c r="A39" s="149">
        <v>263</v>
      </c>
      <c r="B39" s="168" t="s">
        <v>245</v>
      </c>
      <c r="C39" s="166">
        <v>25555</v>
      </c>
      <c r="D39" s="166">
        <v>24366</v>
      </c>
      <c r="E39" s="166">
        <v>1059</v>
      </c>
      <c r="F39" s="166">
        <v>130</v>
      </c>
      <c r="G39" s="166">
        <v>25555</v>
      </c>
      <c r="H39" s="166">
        <v>24651</v>
      </c>
      <c r="I39" s="166">
        <v>163</v>
      </c>
      <c r="J39" s="166">
        <v>717</v>
      </c>
      <c r="K39" s="166">
        <v>2</v>
      </c>
      <c r="L39" s="166">
        <v>22</v>
      </c>
      <c r="M39" s="167">
        <v>263</v>
      </c>
    </row>
    <row r="40" spans="1:13" ht="12" customHeight="1" x14ac:dyDescent="0.2">
      <c r="A40" s="149" t="s">
        <v>277</v>
      </c>
      <c r="B40" s="169" t="s">
        <v>247</v>
      </c>
      <c r="C40" s="166">
        <v>6819</v>
      </c>
      <c r="D40" s="166">
        <v>6604</v>
      </c>
      <c r="E40" s="166">
        <v>184</v>
      </c>
      <c r="F40" s="166">
        <v>31</v>
      </c>
      <c r="G40" s="166">
        <v>6819</v>
      </c>
      <c r="H40" s="166">
        <v>1476</v>
      </c>
      <c r="I40" s="166">
        <v>23</v>
      </c>
      <c r="J40" s="166">
        <v>5224</v>
      </c>
      <c r="K40" s="166">
        <v>40</v>
      </c>
      <c r="L40" s="166">
        <v>56</v>
      </c>
      <c r="M40" s="167" t="s">
        <v>248</v>
      </c>
    </row>
    <row r="41" spans="1:13" ht="12" customHeight="1" x14ac:dyDescent="0.2">
      <c r="A41" s="149" t="s">
        <v>249</v>
      </c>
      <c r="B41" s="169" t="s">
        <v>250</v>
      </c>
      <c r="C41" s="166">
        <v>891</v>
      </c>
      <c r="D41" s="166">
        <v>830</v>
      </c>
      <c r="E41" s="166">
        <v>45</v>
      </c>
      <c r="F41" s="166">
        <v>16</v>
      </c>
      <c r="G41" s="166">
        <v>891</v>
      </c>
      <c r="H41" s="166">
        <v>201</v>
      </c>
      <c r="I41" s="166">
        <v>5</v>
      </c>
      <c r="J41" s="166">
        <v>681</v>
      </c>
      <c r="K41" s="166">
        <v>0</v>
      </c>
      <c r="L41" s="166">
        <v>4</v>
      </c>
      <c r="M41" s="167" t="s">
        <v>251</v>
      </c>
    </row>
    <row r="42" spans="1:13" ht="12" customHeight="1" x14ac:dyDescent="0.2">
      <c r="A42" s="149" t="s">
        <v>252</v>
      </c>
      <c r="B42" s="169" t="s">
        <v>253</v>
      </c>
      <c r="C42" s="166">
        <v>104</v>
      </c>
      <c r="D42" s="166">
        <v>86</v>
      </c>
      <c r="E42" s="166">
        <v>12</v>
      </c>
      <c r="F42" s="166">
        <v>6</v>
      </c>
      <c r="G42" s="166">
        <v>104</v>
      </c>
      <c r="H42" s="166">
        <v>53</v>
      </c>
      <c r="I42" s="166">
        <v>0</v>
      </c>
      <c r="J42" s="166">
        <v>50</v>
      </c>
      <c r="K42" s="166">
        <v>1</v>
      </c>
      <c r="L42" s="166">
        <v>0</v>
      </c>
      <c r="M42" s="167" t="s">
        <v>254</v>
      </c>
    </row>
    <row r="43" spans="1:13" ht="12" customHeight="1" x14ac:dyDescent="0.2">
      <c r="A43" s="149" t="s">
        <v>255</v>
      </c>
      <c r="B43" s="169" t="s">
        <v>256</v>
      </c>
      <c r="C43" s="166">
        <v>28</v>
      </c>
      <c r="D43" s="166">
        <v>28</v>
      </c>
      <c r="E43" s="166">
        <v>0</v>
      </c>
      <c r="F43" s="166">
        <v>0</v>
      </c>
      <c r="G43" s="166">
        <v>28</v>
      </c>
      <c r="H43" s="166">
        <v>23</v>
      </c>
      <c r="I43" s="166">
        <v>0</v>
      </c>
      <c r="J43" s="166">
        <v>5</v>
      </c>
      <c r="K43" s="166">
        <v>0</v>
      </c>
      <c r="L43" s="166">
        <v>0</v>
      </c>
      <c r="M43" s="167" t="s">
        <v>257</v>
      </c>
    </row>
    <row r="44" spans="1:13" ht="3" customHeight="1" x14ac:dyDescent="0.2">
      <c r="A44" s="403" t="s">
        <v>150</v>
      </c>
      <c r="B44" s="155" t="s">
        <v>150</v>
      </c>
      <c r="C44" s="166">
        <v>0</v>
      </c>
      <c r="D44" s="166"/>
      <c r="E44" s="166"/>
      <c r="F44" s="166"/>
      <c r="G44" s="166">
        <v>0</v>
      </c>
      <c r="H44" s="166">
        <v>0</v>
      </c>
      <c r="I44" s="166">
        <v>0</v>
      </c>
      <c r="J44" s="166">
        <v>0</v>
      </c>
      <c r="K44" s="166">
        <v>0</v>
      </c>
      <c r="L44" s="166">
        <v>0</v>
      </c>
      <c r="M44" s="167" t="s">
        <v>150</v>
      </c>
    </row>
    <row r="45" spans="1:13" ht="12" customHeight="1" x14ac:dyDescent="0.2">
      <c r="A45" s="145" t="s">
        <v>258</v>
      </c>
      <c r="B45" s="165" t="s">
        <v>259</v>
      </c>
      <c r="C45" s="166">
        <v>627</v>
      </c>
      <c r="D45" s="166">
        <v>560</v>
      </c>
      <c r="E45" s="166">
        <v>56</v>
      </c>
      <c r="F45" s="166">
        <v>11</v>
      </c>
      <c r="G45" s="166">
        <v>627</v>
      </c>
      <c r="H45" s="166">
        <v>60</v>
      </c>
      <c r="I45" s="166">
        <v>2</v>
      </c>
      <c r="J45" s="166">
        <v>545</v>
      </c>
      <c r="K45" s="166">
        <v>6</v>
      </c>
      <c r="L45" s="166">
        <v>14</v>
      </c>
      <c r="M45" s="167" t="s">
        <v>260</v>
      </c>
    </row>
    <row r="46" spans="1:13" ht="12" customHeight="1" x14ac:dyDescent="0.2">
      <c r="A46" s="403" t="s">
        <v>150</v>
      </c>
      <c r="B46" s="168" t="s">
        <v>261</v>
      </c>
      <c r="C46" s="166">
        <v>490</v>
      </c>
      <c r="D46" s="166">
        <v>446</v>
      </c>
      <c r="E46" s="166">
        <v>38</v>
      </c>
      <c r="F46" s="166">
        <v>6</v>
      </c>
      <c r="G46" s="166">
        <v>490</v>
      </c>
      <c r="H46" s="166">
        <v>28</v>
      </c>
      <c r="I46" s="166">
        <v>0</v>
      </c>
      <c r="J46" s="166">
        <v>445</v>
      </c>
      <c r="K46" s="166">
        <v>4</v>
      </c>
      <c r="L46" s="166">
        <v>13</v>
      </c>
      <c r="M46" s="167" t="s">
        <v>150</v>
      </c>
    </row>
    <row r="47" spans="1:13" ht="12" customHeight="1" x14ac:dyDescent="0.2">
      <c r="A47" s="403" t="s">
        <v>150</v>
      </c>
      <c r="B47" s="168" t="s">
        <v>262</v>
      </c>
      <c r="C47" s="166">
        <v>137</v>
      </c>
      <c r="D47" s="166">
        <v>114</v>
      </c>
      <c r="E47" s="166">
        <v>18</v>
      </c>
      <c r="F47" s="166">
        <v>5</v>
      </c>
      <c r="G47" s="166">
        <v>137</v>
      </c>
      <c r="H47" s="166">
        <v>32</v>
      </c>
      <c r="I47" s="166">
        <v>2</v>
      </c>
      <c r="J47" s="166">
        <v>100</v>
      </c>
      <c r="K47" s="166">
        <v>2</v>
      </c>
      <c r="L47" s="166">
        <v>1</v>
      </c>
      <c r="M47" s="167" t="s">
        <v>150</v>
      </c>
    </row>
    <row r="48" spans="1:13" ht="3" customHeight="1" x14ac:dyDescent="0.2">
      <c r="A48" s="403" t="s">
        <v>150</v>
      </c>
      <c r="B48" s="155" t="s">
        <v>150</v>
      </c>
      <c r="C48" s="166">
        <v>0</v>
      </c>
      <c r="D48" s="166"/>
      <c r="E48" s="166"/>
      <c r="F48" s="166"/>
      <c r="G48" s="166">
        <v>0</v>
      </c>
      <c r="H48" s="166">
        <v>0</v>
      </c>
      <c r="I48" s="166">
        <v>0</v>
      </c>
      <c r="J48" s="166">
        <v>0</v>
      </c>
      <c r="K48" s="166">
        <v>0</v>
      </c>
      <c r="L48" s="166">
        <v>0</v>
      </c>
      <c r="M48" s="167" t="s">
        <v>150</v>
      </c>
    </row>
    <row r="49" spans="1:13" ht="12" customHeight="1" x14ac:dyDescent="0.2">
      <c r="A49" s="145" t="s">
        <v>263</v>
      </c>
      <c r="B49" s="165" t="s">
        <v>264</v>
      </c>
      <c r="C49" s="166">
        <v>707</v>
      </c>
      <c r="D49" s="166">
        <v>684</v>
      </c>
      <c r="E49" s="166">
        <v>15</v>
      </c>
      <c r="F49" s="166">
        <v>8</v>
      </c>
      <c r="G49" s="166">
        <v>707</v>
      </c>
      <c r="H49" s="166">
        <v>36</v>
      </c>
      <c r="I49" s="166">
        <v>2</v>
      </c>
      <c r="J49" s="166">
        <v>657</v>
      </c>
      <c r="K49" s="166">
        <v>3</v>
      </c>
      <c r="L49" s="166">
        <v>9</v>
      </c>
      <c r="M49" s="167" t="s">
        <v>263</v>
      </c>
    </row>
    <row r="50" spans="1:13" ht="3" customHeight="1" x14ac:dyDescent="0.2">
      <c r="A50" s="403" t="s">
        <v>150</v>
      </c>
      <c r="B50" s="155" t="s">
        <v>150</v>
      </c>
      <c r="C50" s="166">
        <v>0</v>
      </c>
      <c r="D50" s="166"/>
      <c r="E50" s="166"/>
      <c r="F50" s="166"/>
      <c r="G50" s="166">
        <v>0</v>
      </c>
      <c r="H50" s="166">
        <v>0</v>
      </c>
      <c r="I50" s="166">
        <v>0</v>
      </c>
      <c r="J50" s="166">
        <v>0</v>
      </c>
      <c r="K50" s="166">
        <v>0</v>
      </c>
      <c r="L50" s="166">
        <v>0</v>
      </c>
      <c r="M50" s="167" t="s">
        <v>150</v>
      </c>
    </row>
    <row r="51" spans="1:13" ht="12" customHeight="1" x14ac:dyDescent="0.2">
      <c r="A51" s="145" t="s">
        <v>265</v>
      </c>
      <c r="B51" s="165" t="s">
        <v>266</v>
      </c>
      <c r="C51" s="166">
        <v>48567</v>
      </c>
      <c r="D51" s="166">
        <v>44661</v>
      </c>
      <c r="E51" s="166">
        <v>3310</v>
      </c>
      <c r="F51" s="166">
        <v>596</v>
      </c>
      <c r="G51" s="166">
        <v>48567</v>
      </c>
      <c r="H51" s="166">
        <v>7358</v>
      </c>
      <c r="I51" s="166">
        <v>732</v>
      </c>
      <c r="J51" s="166">
        <v>37177</v>
      </c>
      <c r="K51" s="166">
        <v>9</v>
      </c>
      <c r="L51" s="166">
        <v>3291</v>
      </c>
      <c r="M51" s="167" t="s">
        <v>267</v>
      </c>
    </row>
    <row r="52" spans="1:13" ht="12" customHeight="1" x14ac:dyDescent="0.2">
      <c r="A52" s="145" t="s">
        <v>268</v>
      </c>
      <c r="B52" s="168" t="s">
        <v>269</v>
      </c>
      <c r="C52" s="166">
        <v>1</v>
      </c>
      <c r="D52" s="166">
        <v>0</v>
      </c>
      <c r="E52" s="166">
        <v>1</v>
      </c>
      <c r="F52" s="166">
        <v>0</v>
      </c>
      <c r="G52" s="166">
        <v>1</v>
      </c>
      <c r="H52" s="166">
        <v>0</v>
      </c>
      <c r="I52" s="166">
        <v>0</v>
      </c>
      <c r="J52" s="166">
        <v>1</v>
      </c>
      <c r="K52" s="166">
        <v>0</v>
      </c>
      <c r="L52" s="166">
        <v>0</v>
      </c>
      <c r="M52" s="167" t="s">
        <v>268</v>
      </c>
    </row>
    <row r="53" spans="1:13" ht="12" customHeight="1" x14ac:dyDescent="0.2">
      <c r="A53" s="145" t="s">
        <v>270</v>
      </c>
      <c r="B53" s="168" t="s">
        <v>271</v>
      </c>
      <c r="C53" s="166">
        <v>38777</v>
      </c>
      <c r="D53" s="166">
        <v>35312</v>
      </c>
      <c r="E53" s="166">
        <v>2898</v>
      </c>
      <c r="F53" s="166">
        <v>567</v>
      </c>
      <c r="G53" s="166">
        <v>38777</v>
      </c>
      <c r="H53" s="166">
        <v>4936</v>
      </c>
      <c r="I53" s="166">
        <v>691</v>
      </c>
      <c r="J53" s="166">
        <v>30400</v>
      </c>
      <c r="K53" s="166">
        <v>6</v>
      </c>
      <c r="L53" s="166">
        <v>2744</v>
      </c>
      <c r="M53" s="167" t="s">
        <v>270</v>
      </c>
    </row>
    <row r="54" spans="1:13" ht="12" customHeight="1" x14ac:dyDescent="0.2">
      <c r="A54" s="145" t="s">
        <v>272</v>
      </c>
      <c r="B54" s="168" t="s">
        <v>273</v>
      </c>
      <c r="C54" s="166">
        <v>339</v>
      </c>
      <c r="D54" s="166">
        <v>335</v>
      </c>
      <c r="E54" s="166">
        <v>4</v>
      </c>
      <c r="F54" s="166">
        <v>0</v>
      </c>
      <c r="G54" s="166">
        <v>339</v>
      </c>
      <c r="H54" s="166">
        <v>249</v>
      </c>
      <c r="I54" s="166">
        <v>1</v>
      </c>
      <c r="J54" s="166">
        <v>88</v>
      </c>
      <c r="K54" s="166">
        <v>1</v>
      </c>
      <c r="L54" s="166">
        <v>0</v>
      </c>
      <c r="M54" s="167" t="s">
        <v>272</v>
      </c>
    </row>
    <row r="55" spans="1:13" ht="12" customHeight="1" x14ac:dyDescent="0.2">
      <c r="A55" s="145"/>
      <c r="B55" s="173"/>
      <c r="C55" s="174"/>
      <c r="D55" s="174"/>
      <c r="E55" s="174"/>
      <c r="F55" s="174"/>
      <c r="G55" s="174"/>
      <c r="H55" s="174"/>
      <c r="I55" s="174"/>
      <c r="J55" s="174"/>
      <c r="K55" s="174"/>
      <c r="L55" s="174"/>
      <c r="M55" s="149"/>
    </row>
    <row r="56" spans="1:13" s="160" customFormat="1" ht="12" customHeight="1" x14ac:dyDescent="0.2">
      <c r="A56" s="403" t="s">
        <v>150</v>
      </c>
      <c r="B56" s="403" t="s">
        <v>150</v>
      </c>
      <c r="C56" s="175" t="s">
        <v>80</v>
      </c>
      <c r="D56" s="175"/>
      <c r="E56" s="175"/>
      <c r="F56" s="175"/>
      <c r="G56" s="175" t="s">
        <v>80</v>
      </c>
      <c r="H56" s="176"/>
      <c r="I56" s="176"/>
      <c r="J56" s="176"/>
      <c r="K56" s="176"/>
      <c r="L56" s="176"/>
      <c r="M56" s="149" t="s">
        <v>150</v>
      </c>
    </row>
    <row r="57" spans="1:13" ht="3" customHeight="1" x14ac:dyDescent="0.2">
      <c r="A57" s="403"/>
      <c r="B57" s="403"/>
      <c r="C57" s="174"/>
      <c r="D57" s="174"/>
      <c r="E57" s="174"/>
      <c r="F57" s="174"/>
      <c r="G57" s="174"/>
      <c r="H57" s="174"/>
      <c r="I57" s="174"/>
      <c r="J57" s="174"/>
      <c r="K57" s="174"/>
      <c r="L57" s="174"/>
      <c r="M57" s="149"/>
    </row>
    <row r="58" spans="1:13" ht="12" customHeight="1" x14ac:dyDescent="0.2">
      <c r="A58" s="145" t="s">
        <v>274</v>
      </c>
      <c r="B58" s="165" t="s">
        <v>275</v>
      </c>
      <c r="C58" s="166">
        <v>90388</v>
      </c>
      <c r="D58" s="166">
        <v>82899</v>
      </c>
      <c r="E58" s="166">
        <v>5757</v>
      </c>
      <c r="F58" s="166">
        <v>1732</v>
      </c>
      <c r="G58" s="166">
        <v>90388</v>
      </c>
      <c r="H58" s="166">
        <v>38571</v>
      </c>
      <c r="I58" s="166">
        <v>1168</v>
      </c>
      <c r="J58" s="166">
        <v>47348</v>
      </c>
      <c r="K58" s="166">
        <v>60</v>
      </c>
      <c r="L58" s="166">
        <v>3241</v>
      </c>
      <c r="M58" s="167" t="s">
        <v>274</v>
      </c>
    </row>
    <row r="59" spans="1:13" ht="3" customHeight="1" x14ac:dyDescent="0.2">
      <c r="A59" s="403" t="s">
        <v>150</v>
      </c>
      <c r="B59" s="155" t="s">
        <v>150</v>
      </c>
      <c r="C59" s="166">
        <v>0</v>
      </c>
      <c r="D59" s="166"/>
      <c r="E59" s="166"/>
      <c r="F59" s="166"/>
      <c r="G59" s="166">
        <v>0</v>
      </c>
      <c r="H59" s="166">
        <v>0</v>
      </c>
      <c r="I59" s="166">
        <v>0</v>
      </c>
      <c r="J59" s="166">
        <v>0</v>
      </c>
      <c r="K59" s="166">
        <v>0</v>
      </c>
      <c r="L59" s="166">
        <v>0</v>
      </c>
      <c r="M59" s="167" t="s">
        <v>150</v>
      </c>
    </row>
    <row r="60" spans="1:13" ht="12" customHeight="1" x14ac:dyDescent="0.2">
      <c r="A60" s="145" t="s">
        <v>276</v>
      </c>
      <c r="B60" s="168" t="s">
        <v>184</v>
      </c>
      <c r="C60" s="166">
        <v>89178</v>
      </c>
      <c r="D60" s="166">
        <v>81775</v>
      </c>
      <c r="E60" s="166">
        <v>5690</v>
      </c>
      <c r="F60" s="166">
        <v>1713</v>
      </c>
      <c r="G60" s="166">
        <v>89178</v>
      </c>
      <c r="H60" s="166">
        <v>38485</v>
      </c>
      <c r="I60" s="166">
        <v>1164</v>
      </c>
      <c r="J60" s="166">
        <v>46257</v>
      </c>
      <c r="K60" s="166">
        <v>53</v>
      </c>
      <c r="L60" s="166">
        <v>3219</v>
      </c>
      <c r="M60" s="167" t="s">
        <v>276</v>
      </c>
    </row>
    <row r="61" spans="1:13" ht="12" customHeight="1" x14ac:dyDescent="0.2">
      <c r="A61" s="145" t="s">
        <v>186</v>
      </c>
      <c r="B61" s="168" t="s">
        <v>187</v>
      </c>
      <c r="C61" s="166">
        <v>1210</v>
      </c>
      <c r="D61" s="166">
        <v>1124</v>
      </c>
      <c r="E61" s="166">
        <v>67</v>
      </c>
      <c r="F61" s="166">
        <v>19</v>
      </c>
      <c r="G61" s="166">
        <v>1210</v>
      </c>
      <c r="H61" s="166">
        <v>86</v>
      </c>
      <c r="I61" s="166">
        <v>4</v>
      </c>
      <c r="J61" s="166">
        <v>1091</v>
      </c>
      <c r="K61" s="166">
        <v>7</v>
      </c>
      <c r="L61" s="166">
        <v>22</v>
      </c>
      <c r="M61" s="167" t="s">
        <v>188</v>
      </c>
    </row>
    <row r="62" spans="1:13" ht="3" customHeight="1" x14ac:dyDescent="0.2">
      <c r="A62" s="403" t="s">
        <v>150</v>
      </c>
      <c r="B62" s="155" t="s">
        <v>150</v>
      </c>
      <c r="C62" s="166">
        <v>0</v>
      </c>
      <c r="D62" s="166"/>
      <c r="E62" s="166"/>
      <c r="F62" s="166"/>
      <c r="G62" s="166">
        <v>0</v>
      </c>
      <c r="H62" s="166">
        <v>0</v>
      </c>
      <c r="I62" s="166">
        <v>0</v>
      </c>
      <c r="J62" s="166">
        <v>0</v>
      </c>
      <c r="K62" s="166">
        <v>0</v>
      </c>
      <c r="L62" s="166">
        <v>0</v>
      </c>
      <c r="M62" s="167" t="s">
        <v>150</v>
      </c>
    </row>
    <row r="63" spans="1:13" ht="12" customHeight="1" x14ac:dyDescent="0.2">
      <c r="A63" s="145" t="s">
        <v>189</v>
      </c>
      <c r="B63" s="165" t="s">
        <v>190</v>
      </c>
      <c r="C63" s="166">
        <v>45183</v>
      </c>
      <c r="D63" s="166">
        <v>41385</v>
      </c>
      <c r="E63" s="166">
        <v>2637</v>
      </c>
      <c r="F63" s="166">
        <v>1161</v>
      </c>
      <c r="G63" s="166">
        <v>45183</v>
      </c>
      <c r="H63" s="166">
        <v>31993</v>
      </c>
      <c r="I63" s="166">
        <v>467</v>
      </c>
      <c r="J63" s="166">
        <v>12508</v>
      </c>
      <c r="K63" s="166">
        <v>45</v>
      </c>
      <c r="L63" s="166">
        <v>170</v>
      </c>
      <c r="M63" s="167" t="s">
        <v>191</v>
      </c>
    </row>
    <row r="64" spans="1:13" ht="12" customHeight="1" x14ac:dyDescent="0.2">
      <c r="A64" s="149" t="s">
        <v>192</v>
      </c>
      <c r="B64" s="169" t="s">
        <v>193</v>
      </c>
      <c r="C64" s="166">
        <v>0</v>
      </c>
      <c r="D64" s="166"/>
      <c r="E64" s="166"/>
      <c r="F64" s="166"/>
      <c r="G64" s="166"/>
      <c r="H64" s="166"/>
      <c r="I64" s="166"/>
      <c r="J64" s="166"/>
      <c r="K64" s="166"/>
      <c r="L64" s="166"/>
      <c r="M64" s="167" t="s">
        <v>150</v>
      </c>
    </row>
    <row r="65" spans="1:13" ht="12" customHeight="1" x14ac:dyDescent="0.2">
      <c r="A65" s="149" t="s">
        <v>194</v>
      </c>
      <c r="B65" s="168" t="s">
        <v>195</v>
      </c>
      <c r="C65" s="166">
        <v>929</v>
      </c>
      <c r="D65" s="166">
        <v>798</v>
      </c>
      <c r="E65" s="166">
        <v>90</v>
      </c>
      <c r="F65" s="166">
        <v>41</v>
      </c>
      <c r="G65" s="166">
        <v>929</v>
      </c>
      <c r="H65" s="166">
        <v>261</v>
      </c>
      <c r="I65" s="166">
        <v>17</v>
      </c>
      <c r="J65" s="166">
        <v>630</v>
      </c>
      <c r="K65" s="166">
        <v>3</v>
      </c>
      <c r="L65" s="166">
        <v>18</v>
      </c>
      <c r="M65" s="167" t="s">
        <v>196</v>
      </c>
    </row>
    <row r="66" spans="1:13" ht="12" customHeight="1" x14ac:dyDescent="0.2">
      <c r="A66" s="149" t="s">
        <v>197</v>
      </c>
      <c r="B66" s="169" t="s">
        <v>198</v>
      </c>
      <c r="C66" s="166">
        <v>1378</v>
      </c>
      <c r="D66" s="166">
        <v>1255</v>
      </c>
      <c r="E66" s="166">
        <v>72</v>
      </c>
      <c r="F66" s="166">
        <v>51</v>
      </c>
      <c r="G66" s="166">
        <v>1378</v>
      </c>
      <c r="H66" s="166">
        <v>46</v>
      </c>
      <c r="I66" s="166">
        <v>3</v>
      </c>
      <c r="J66" s="166">
        <v>1320</v>
      </c>
      <c r="K66" s="166">
        <v>3</v>
      </c>
      <c r="L66" s="166">
        <v>6</v>
      </c>
      <c r="M66" s="167" t="s">
        <v>199</v>
      </c>
    </row>
    <row r="67" spans="1:13" ht="12" customHeight="1" x14ac:dyDescent="0.2">
      <c r="A67" s="149" t="s">
        <v>200</v>
      </c>
      <c r="B67" s="168" t="s">
        <v>201</v>
      </c>
      <c r="C67" s="166">
        <v>45</v>
      </c>
      <c r="D67" s="166">
        <v>41</v>
      </c>
      <c r="E67" s="166">
        <v>4</v>
      </c>
      <c r="F67" s="166">
        <v>0</v>
      </c>
      <c r="G67" s="166">
        <v>45</v>
      </c>
      <c r="H67" s="166">
        <v>19</v>
      </c>
      <c r="I67" s="166">
        <v>1</v>
      </c>
      <c r="J67" s="166">
        <v>25</v>
      </c>
      <c r="K67" s="166">
        <v>0</v>
      </c>
      <c r="L67" s="166">
        <v>0</v>
      </c>
      <c r="M67" s="170" t="s">
        <v>202</v>
      </c>
    </row>
    <row r="68" spans="1:13" ht="12" customHeight="1" x14ac:dyDescent="0.2">
      <c r="A68" s="149" t="s">
        <v>203</v>
      </c>
      <c r="B68" s="169" t="s">
        <v>204</v>
      </c>
      <c r="C68" s="166">
        <v>283</v>
      </c>
      <c r="D68" s="166">
        <v>246</v>
      </c>
      <c r="E68" s="166">
        <v>27</v>
      </c>
      <c r="F68" s="166">
        <v>10</v>
      </c>
      <c r="G68" s="166">
        <v>283</v>
      </c>
      <c r="H68" s="166">
        <v>26</v>
      </c>
      <c r="I68" s="166">
        <v>3</v>
      </c>
      <c r="J68" s="166">
        <v>249</v>
      </c>
      <c r="K68" s="166">
        <v>0</v>
      </c>
      <c r="L68" s="166">
        <v>5</v>
      </c>
      <c r="M68" s="167" t="s">
        <v>205</v>
      </c>
    </row>
    <row r="69" spans="1:13" ht="12" customHeight="1" x14ac:dyDescent="0.2">
      <c r="A69" s="149" t="s">
        <v>206</v>
      </c>
      <c r="B69" s="169" t="s">
        <v>207</v>
      </c>
      <c r="C69" s="166">
        <v>61</v>
      </c>
      <c r="D69" s="166">
        <v>59</v>
      </c>
      <c r="E69" s="166">
        <v>2</v>
      </c>
      <c r="F69" s="166">
        <v>0</v>
      </c>
      <c r="G69" s="166">
        <v>61</v>
      </c>
      <c r="H69" s="166">
        <v>16</v>
      </c>
      <c r="I69" s="166">
        <v>1</v>
      </c>
      <c r="J69" s="166">
        <v>44</v>
      </c>
      <c r="K69" s="166">
        <v>0</v>
      </c>
      <c r="L69" s="166">
        <v>0</v>
      </c>
      <c r="M69" s="167" t="s">
        <v>208</v>
      </c>
    </row>
    <row r="70" spans="1:13" ht="12" customHeight="1" x14ac:dyDescent="0.2">
      <c r="A70" s="149">
        <v>211</v>
      </c>
      <c r="B70" s="168" t="s">
        <v>209</v>
      </c>
      <c r="C70" s="166">
        <v>31</v>
      </c>
      <c r="D70" s="166">
        <v>31</v>
      </c>
      <c r="E70" s="166">
        <v>0</v>
      </c>
      <c r="F70" s="166">
        <v>0</v>
      </c>
      <c r="G70" s="166">
        <v>31</v>
      </c>
      <c r="H70" s="166">
        <v>14</v>
      </c>
      <c r="I70" s="166">
        <v>0</v>
      </c>
      <c r="J70" s="166">
        <v>17</v>
      </c>
      <c r="K70" s="166">
        <v>0</v>
      </c>
      <c r="L70" s="166">
        <v>0</v>
      </c>
      <c r="M70" s="167">
        <v>211</v>
      </c>
    </row>
    <row r="71" spans="1:13" ht="12" customHeight="1" x14ac:dyDescent="0.2">
      <c r="A71" s="171" t="s">
        <v>210</v>
      </c>
      <c r="B71" s="168" t="s">
        <v>211</v>
      </c>
      <c r="C71" s="166">
        <v>19</v>
      </c>
      <c r="D71" s="166">
        <v>17</v>
      </c>
      <c r="E71" s="166">
        <v>2</v>
      </c>
      <c r="F71" s="166">
        <v>0</v>
      </c>
      <c r="G71" s="166">
        <v>19</v>
      </c>
      <c r="H71" s="166">
        <v>2</v>
      </c>
      <c r="I71" s="166">
        <v>1</v>
      </c>
      <c r="J71" s="166">
        <v>16</v>
      </c>
      <c r="K71" s="166">
        <v>0</v>
      </c>
      <c r="L71" s="166">
        <v>0</v>
      </c>
      <c r="M71" s="167" t="s">
        <v>212</v>
      </c>
    </row>
    <row r="72" spans="1:13" ht="12" customHeight="1" x14ac:dyDescent="0.2">
      <c r="A72" s="149" t="s">
        <v>213</v>
      </c>
      <c r="B72" s="169" t="s">
        <v>214</v>
      </c>
      <c r="C72" s="166">
        <v>1337</v>
      </c>
      <c r="D72" s="166">
        <v>1058</v>
      </c>
      <c r="E72" s="166">
        <v>183</v>
      </c>
      <c r="F72" s="166">
        <v>96</v>
      </c>
      <c r="G72" s="166">
        <v>1337</v>
      </c>
      <c r="H72" s="166">
        <v>419</v>
      </c>
      <c r="I72" s="166">
        <v>20</v>
      </c>
      <c r="J72" s="166">
        <v>878</v>
      </c>
      <c r="K72" s="166">
        <v>1</v>
      </c>
      <c r="L72" s="166">
        <v>19</v>
      </c>
      <c r="M72" s="167" t="s">
        <v>215</v>
      </c>
    </row>
    <row r="73" spans="1:13" ht="12" customHeight="1" x14ac:dyDescent="0.2">
      <c r="A73" s="149">
        <v>223</v>
      </c>
      <c r="B73" s="168" t="s">
        <v>216</v>
      </c>
      <c r="C73" s="166">
        <v>477</v>
      </c>
      <c r="D73" s="166">
        <v>369</v>
      </c>
      <c r="E73" s="166">
        <v>74</v>
      </c>
      <c r="F73" s="166">
        <v>34</v>
      </c>
      <c r="G73" s="166">
        <v>477</v>
      </c>
      <c r="H73" s="166">
        <v>167</v>
      </c>
      <c r="I73" s="166">
        <v>8</v>
      </c>
      <c r="J73" s="166">
        <v>292</v>
      </c>
      <c r="K73" s="166">
        <v>0</v>
      </c>
      <c r="L73" s="166">
        <v>10</v>
      </c>
      <c r="M73" s="167">
        <v>223</v>
      </c>
    </row>
    <row r="74" spans="1:13" ht="12" customHeight="1" x14ac:dyDescent="0.2">
      <c r="A74" s="149" t="s">
        <v>217</v>
      </c>
      <c r="B74" s="168" t="s">
        <v>218</v>
      </c>
      <c r="C74" s="166">
        <v>802</v>
      </c>
      <c r="D74" s="166">
        <v>640</v>
      </c>
      <c r="E74" s="166">
        <v>102</v>
      </c>
      <c r="F74" s="166">
        <v>60</v>
      </c>
      <c r="G74" s="166">
        <v>802</v>
      </c>
      <c r="H74" s="166">
        <v>242</v>
      </c>
      <c r="I74" s="166">
        <v>10</v>
      </c>
      <c r="J74" s="166">
        <v>540</v>
      </c>
      <c r="K74" s="166">
        <v>1</v>
      </c>
      <c r="L74" s="166">
        <v>9</v>
      </c>
      <c r="M74" s="167" t="s">
        <v>219</v>
      </c>
    </row>
    <row r="75" spans="1:13" ht="12" customHeight="1" x14ac:dyDescent="0.2">
      <c r="A75" s="149" t="s">
        <v>220</v>
      </c>
      <c r="B75" s="169" t="s">
        <v>221</v>
      </c>
      <c r="C75" s="166">
        <v>624</v>
      </c>
      <c r="D75" s="166">
        <v>556</v>
      </c>
      <c r="E75" s="166">
        <v>48</v>
      </c>
      <c r="F75" s="166">
        <v>20</v>
      </c>
      <c r="G75" s="166">
        <v>624</v>
      </c>
      <c r="H75" s="166">
        <v>95</v>
      </c>
      <c r="I75" s="166">
        <v>3</v>
      </c>
      <c r="J75" s="166">
        <v>521</v>
      </c>
      <c r="K75" s="166">
        <v>0</v>
      </c>
      <c r="L75" s="166">
        <v>5</v>
      </c>
      <c r="M75" s="167" t="s">
        <v>222</v>
      </c>
    </row>
    <row r="76" spans="1:13" ht="12" customHeight="1" x14ac:dyDescent="0.2">
      <c r="A76" s="149" t="s">
        <v>223</v>
      </c>
      <c r="B76" s="169" t="s">
        <v>224</v>
      </c>
      <c r="C76" s="166">
        <v>424</v>
      </c>
      <c r="D76" s="166">
        <v>416</v>
      </c>
      <c r="E76" s="166">
        <v>6</v>
      </c>
      <c r="F76" s="166">
        <v>2</v>
      </c>
      <c r="G76" s="166">
        <v>424</v>
      </c>
      <c r="H76" s="166">
        <v>239</v>
      </c>
      <c r="I76" s="166">
        <v>2</v>
      </c>
      <c r="J76" s="166">
        <v>183</v>
      </c>
      <c r="K76" s="166">
        <v>0</v>
      </c>
      <c r="L76" s="166">
        <v>0</v>
      </c>
      <c r="M76" s="167" t="s">
        <v>225</v>
      </c>
    </row>
    <row r="77" spans="1:13" ht="12" customHeight="1" x14ac:dyDescent="0.2">
      <c r="A77" s="149" t="s">
        <v>226</v>
      </c>
      <c r="B77" s="169" t="s">
        <v>227</v>
      </c>
      <c r="C77" s="166">
        <v>10556</v>
      </c>
      <c r="D77" s="166">
        <v>9361</v>
      </c>
      <c r="E77" s="166">
        <v>757</v>
      </c>
      <c r="F77" s="166">
        <v>438</v>
      </c>
      <c r="G77" s="166">
        <v>10556</v>
      </c>
      <c r="H77" s="166">
        <v>8132</v>
      </c>
      <c r="I77" s="166">
        <v>218</v>
      </c>
      <c r="J77" s="166">
        <v>2171</v>
      </c>
      <c r="K77" s="166">
        <v>2</v>
      </c>
      <c r="L77" s="166">
        <v>33</v>
      </c>
      <c r="M77" s="167" t="s">
        <v>228</v>
      </c>
    </row>
    <row r="78" spans="1:13" ht="12" customHeight="1" x14ac:dyDescent="0.2">
      <c r="A78" s="149">
        <v>242</v>
      </c>
      <c r="B78" s="168" t="s">
        <v>229</v>
      </c>
      <c r="C78" s="166">
        <v>3850</v>
      </c>
      <c r="D78" s="166">
        <v>3370</v>
      </c>
      <c r="E78" s="166">
        <v>299</v>
      </c>
      <c r="F78" s="166">
        <v>181</v>
      </c>
      <c r="G78" s="166">
        <v>3850</v>
      </c>
      <c r="H78" s="166">
        <v>2999</v>
      </c>
      <c r="I78" s="166">
        <v>85</v>
      </c>
      <c r="J78" s="166">
        <v>753</v>
      </c>
      <c r="K78" s="166">
        <v>1</v>
      </c>
      <c r="L78" s="166">
        <v>12</v>
      </c>
      <c r="M78" s="167">
        <v>242</v>
      </c>
    </row>
    <row r="79" spans="1:13" ht="12" customHeight="1" x14ac:dyDescent="0.2">
      <c r="A79" s="149" t="s">
        <v>230</v>
      </c>
      <c r="B79" s="168" t="s">
        <v>231</v>
      </c>
      <c r="C79" s="166">
        <v>0</v>
      </c>
      <c r="D79" s="166"/>
      <c r="E79" s="166"/>
      <c r="F79" s="166"/>
      <c r="G79" s="166"/>
      <c r="H79" s="166"/>
      <c r="I79" s="166"/>
      <c r="J79" s="166"/>
      <c r="K79" s="166"/>
      <c r="L79" s="166">
        <v>0</v>
      </c>
      <c r="M79" s="172"/>
    </row>
    <row r="80" spans="1:13" ht="12" customHeight="1" x14ac:dyDescent="0.2">
      <c r="A80" s="149" t="s">
        <v>232</v>
      </c>
      <c r="B80" s="168" t="s">
        <v>233</v>
      </c>
      <c r="C80" s="166">
        <v>2052</v>
      </c>
      <c r="D80" s="166">
        <v>1729</v>
      </c>
      <c r="E80" s="166">
        <v>203</v>
      </c>
      <c r="F80" s="166">
        <v>120</v>
      </c>
      <c r="G80" s="166">
        <v>2052</v>
      </c>
      <c r="H80" s="166">
        <v>1701</v>
      </c>
      <c r="I80" s="166">
        <v>32</v>
      </c>
      <c r="J80" s="166">
        <v>312</v>
      </c>
      <c r="K80" s="166">
        <v>0</v>
      </c>
      <c r="L80" s="166">
        <v>7</v>
      </c>
      <c r="M80" s="167" t="s">
        <v>234</v>
      </c>
    </row>
    <row r="81" spans="1:13" ht="12" customHeight="1" x14ac:dyDescent="0.2">
      <c r="A81" s="149">
        <v>246</v>
      </c>
      <c r="B81" s="168" t="s">
        <v>235</v>
      </c>
      <c r="C81" s="166">
        <v>1166</v>
      </c>
      <c r="D81" s="166">
        <v>1090</v>
      </c>
      <c r="E81" s="166">
        <v>55</v>
      </c>
      <c r="F81" s="166">
        <v>21</v>
      </c>
      <c r="G81" s="166">
        <v>1166</v>
      </c>
      <c r="H81" s="166">
        <v>1069</v>
      </c>
      <c r="I81" s="166">
        <v>12</v>
      </c>
      <c r="J81" s="166">
        <v>84</v>
      </c>
      <c r="K81" s="166">
        <v>0</v>
      </c>
      <c r="L81" s="166">
        <v>1</v>
      </c>
      <c r="M81" s="167">
        <v>246</v>
      </c>
    </row>
    <row r="82" spans="1:13" ht="12" customHeight="1" x14ac:dyDescent="0.2">
      <c r="A82" s="149" t="s">
        <v>236</v>
      </c>
      <c r="B82" s="169" t="s">
        <v>237</v>
      </c>
      <c r="C82" s="166">
        <v>1651</v>
      </c>
      <c r="D82" s="166">
        <v>1052</v>
      </c>
      <c r="E82" s="166">
        <v>286</v>
      </c>
      <c r="F82" s="166">
        <v>313</v>
      </c>
      <c r="G82" s="166">
        <v>1651</v>
      </c>
      <c r="H82" s="166">
        <v>1348</v>
      </c>
      <c r="I82" s="166">
        <v>20</v>
      </c>
      <c r="J82" s="166">
        <v>278</v>
      </c>
      <c r="K82" s="166">
        <v>0</v>
      </c>
      <c r="L82" s="166">
        <v>5</v>
      </c>
      <c r="M82" s="167" t="s">
        <v>238</v>
      </c>
    </row>
    <row r="83" spans="1:13" ht="12" customHeight="1" x14ac:dyDescent="0.2">
      <c r="A83" s="149" t="s">
        <v>239</v>
      </c>
      <c r="B83" s="169" t="s">
        <v>240</v>
      </c>
      <c r="C83" s="166">
        <v>753</v>
      </c>
      <c r="D83" s="166">
        <v>702</v>
      </c>
      <c r="E83" s="166">
        <v>47</v>
      </c>
      <c r="F83" s="166">
        <v>4</v>
      </c>
      <c r="G83" s="166">
        <v>753</v>
      </c>
      <c r="H83" s="166">
        <v>567</v>
      </c>
      <c r="I83" s="166">
        <v>18</v>
      </c>
      <c r="J83" s="166">
        <v>166</v>
      </c>
      <c r="K83" s="166">
        <v>0</v>
      </c>
      <c r="L83" s="166">
        <v>2</v>
      </c>
      <c r="M83" s="167" t="s">
        <v>241</v>
      </c>
    </row>
    <row r="84" spans="1:13" ht="12" customHeight="1" x14ac:dyDescent="0.2">
      <c r="A84" s="149" t="s">
        <v>242</v>
      </c>
      <c r="B84" s="169" t="s">
        <v>243</v>
      </c>
      <c r="C84" s="166">
        <v>20405</v>
      </c>
      <c r="D84" s="166">
        <v>19363</v>
      </c>
      <c r="E84" s="166">
        <v>902</v>
      </c>
      <c r="F84" s="166">
        <v>140</v>
      </c>
      <c r="G84" s="166">
        <v>20405</v>
      </c>
      <c r="H84" s="166">
        <v>19559</v>
      </c>
      <c r="I84" s="166">
        <v>140</v>
      </c>
      <c r="J84" s="166">
        <v>683</v>
      </c>
      <c r="K84" s="166">
        <v>2</v>
      </c>
      <c r="L84" s="166">
        <v>21</v>
      </c>
      <c r="M84" s="167" t="s">
        <v>244</v>
      </c>
    </row>
    <row r="85" spans="1:13" ht="12" customHeight="1" x14ac:dyDescent="0.2">
      <c r="A85" s="149">
        <v>263</v>
      </c>
      <c r="B85" s="168" t="s">
        <v>245</v>
      </c>
      <c r="C85" s="166">
        <v>17668</v>
      </c>
      <c r="D85" s="166">
        <v>16821</v>
      </c>
      <c r="E85" s="166">
        <v>741</v>
      </c>
      <c r="F85" s="166">
        <v>106</v>
      </c>
      <c r="G85" s="166">
        <v>17668</v>
      </c>
      <c r="H85" s="166">
        <v>16978</v>
      </c>
      <c r="I85" s="166">
        <v>120</v>
      </c>
      <c r="J85" s="166">
        <v>549</v>
      </c>
      <c r="K85" s="166">
        <v>2</v>
      </c>
      <c r="L85" s="166">
        <v>19</v>
      </c>
      <c r="M85" s="167">
        <v>263</v>
      </c>
    </row>
    <row r="86" spans="1:13" ht="12" customHeight="1" x14ac:dyDescent="0.2">
      <c r="A86" s="149" t="s">
        <v>277</v>
      </c>
      <c r="B86" s="169" t="s">
        <v>247</v>
      </c>
      <c r="C86" s="166">
        <v>5846</v>
      </c>
      <c r="D86" s="166">
        <v>5656</v>
      </c>
      <c r="E86" s="166">
        <v>165</v>
      </c>
      <c r="F86" s="166">
        <v>25</v>
      </c>
      <c r="G86" s="166">
        <v>5846</v>
      </c>
      <c r="H86" s="166">
        <v>1040</v>
      </c>
      <c r="I86" s="166">
        <v>17</v>
      </c>
      <c r="J86" s="166">
        <v>4703</v>
      </c>
      <c r="K86" s="166">
        <v>34</v>
      </c>
      <c r="L86" s="166">
        <v>52</v>
      </c>
      <c r="M86" s="167" t="s">
        <v>248</v>
      </c>
    </row>
    <row r="87" spans="1:13" ht="12" customHeight="1" x14ac:dyDescent="0.2">
      <c r="A87" s="149" t="s">
        <v>249</v>
      </c>
      <c r="B87" s="169" t="s">
        <v>250</v>
      </c>
      <c r="C87" s="166">
        <v>810</v>
      </c>
      <c r="D87" s="166">
        <v>754</v>
      </c>
      <c r="E87" s="166">
        <v>41</v>
      </c>
      <c r="F87" s="166">
        <v>15</v>
      </c>
      <c r="G87" s="166">
        <v>810</v>
      </c>
      <c r="H87" s="166">
        <v>172</v>
      </c>
      <c r="I87" s="166">
        <v>5</v>
      </c>
      <c r="J87" s="166">
        <v>629</v>
      </c>
      <c r="K87" s="166">
        <v>0</v>
      </c>
      <c r="L87" s="166">
        <v>4</v>
      </c>
      <c r="M87" s="167" t="s">
        <v>251</v>
      </c>
    </row>
    <row r="88" spans="1:13" ht="12" customHeight="1" x14ac:dyDescent="0.2">
      <c r="A88" s="149" t="s">
        <v>252</v>
      </c>
      <c r="B88" s="169" t="s">
        <v>253</v>
      </c>
      <c r="C88" s="166">
        <v>101</v>
      </c>
      <c r="D88" s="166">
        <v>84</v>
      </c>
      <c r="E88" s="166">
        <v>11</v>
      </c>
      <c r="F88" s="166">
        <v>6</v>
      </c>
      <c r="G88" s="166">
        <v>101</v>
      </c>
      <c r="H88" s="166">
        <v>53</v>
      </c>
      <c r="I88" s="166">
        <v>0</v>
      </c>
      <c r="J88" s="166">
        <v>48</v>
      </c>
      <c r="K88" s="166">
        <v>0</v>
      </c>
      <c r="L88" s="166">
        <v>0</v>
      </c>
      <c r="M88" s="167" t="s">
        <v>254</v>
      </c>
    </row>
    <row r="89" spans="1:13" ht="12" customHeight="1" x14ac:dyDescent="0.2">
      <c r="A89" s="149" t="s">
        <v>255</v>
      </c>
      <c r="B89" s="169" t="s">
        <v>256</v>
      </c>
      <c r="C89" s="166">
        <v>25</v>
      </c>
      <c r="D89" s="166">
        <v>25</v>
      </c>
      <c r="E89" s="166">
        <v>0</v>
      </c>
      <c r="F89" s="166">
        <v>0</v>
      </c>
      <c r="G89" s="166">
        <v>25</v>
      </c>
      <c r="H89" s="166">
        <v>20</v>
      </c>
      <c r="I89" s="166">
        <v>0</v>
      </c>
      <c r="J89" s="166">
        <v>5</v>
      </c>
      <c r="K89" s="166">
        <v>0</v>
      </c>
      <c r="L89" s="166">
        <v>0</v>
      </c>
      <c r="M89" s="167" t="s">
        <v>257</v>
      </c>
    </row>
    <row r="90" spans="1:13" ht="3" customHeight="1" x14ac:dyDescent="0.2">
      <c r="A90" s="403" t="s">
        <v>150</v>
      </c>
      <c r="B90" s="155" t="s">
        <v>150</v>
      </c>
      <c r="C90" s="166">
        <v>0</v>
      </c>
      <c r="D90" s="166"/>
      <c r="E90" s="166"/>
      <c r="F90" s="166"/>
      <c r="G90" s="166">
        <v>0</v>
      </c>
      <c r="H90" s="166">
        <v>0</v>
      </c>
      <c r="I90" s="166">
        <v>0</v>
      </c>
      <c r="J90" s="166">
        <v>0</v>
      </c>
      <c r="K90" s="166">
        <v>0</v>
      </c>
      <c r="L90" s="166">
        <v>0</v>
      </c>
      <c r="M90" s="167" t="s">
        <v>150</v>
      </c>
    </row>
    <row r="91" spans="1:13" ht="12" customHeight="1" x14ac:dyDescent="0.2">
      <c r="A91" s="145" t="s">
        <v>258</v>
      </c>
      <c r="B91" s="165" t="s">
        <v>259</v>
      </c>
      <c r="C91" s="166">
        <v>568</v>
      </c>
      <c r="D91" s="166">
        <v>505</v>
      </c>
      <c r="E91" s="166">
        <v>52</v>
      </c>
      <c r="F91" s="166">
        <v>11</v>
      </c>
      <c r="G91" s="166">
        <v>568</v>
      </c>
      <c r="H91" s="166">
        <v>56</v>
      </c>
      <c r="I91" s="166">
        <v>2</v>
      </c>
      <c r="J91" s="166">
        <v>492</v>
      </c>
      <c r="K91" s="166">
        <v>4</v>
      </c>
      <c r="L91" s="166">
        <v>14</v>
      </c>
      <c r="M91" s="167" t="s">
        <v>260</v>
      </c>
    </row>
    <row r="92" spans="1:13" ht="12" customHeight="1" x14ac:dyDescent="0.2">
      <c r="A92" s="403" t="s">
        <v>150</v>
      </c>
      <c r="B92" s="168" t="s">
        <v>261</v>
      </c>
      <c r="C92" s="166">
        <v>444</v>
      </c>
      <c r="D92" s="166">
        <v>403</v>
      </c>
      <c r="E92" s="166">
        <v>35</v>
      </c>
      <c r="F92" s="166">
        <v>6</v>
      </c>
      <c r="G92" s="166">
        <v>444</v>
      </c>
      <c r="H92" s="166">
        <v>26</v>
      </c>
      <c r="I92" s="166">
        <v>0</v>
      </c>
      <c r="J92" s="166">
        <v>402</v>
      </c>
      <c r="K92" s="166">
        <v>3</v>
      </c>
      <c r="L92" s="166">
        <v>13</v>
      </c>
      <c r="M92" s="167" t="s">
        <v>150</v>
      </c>
    </row>
    <row r="93" spans="1:13" ht="12" customHeight="1" x14ac:dyDescent="0.2">
      <c r="A93" s="403" t="s">
        <v>150</v>
      </c>
      <c r="B93" s="168" t="s">
        <v>262</v>
      </c>
      <c r="C93" s="166">
        <v>124</v>
      </c>
      <c r="D93" s="166">
        <v>102</v>
      </c>
      <c r="E93" s="166">
        <v>17</v>
      </c>
      <c r="F93" s="166">
        <v>5</v>
      </c>
      <c r="G93" s="166">
        <v>124</v>
      </c>
      <c r="H93" s="166">
        <v>30</v>
      </c>
      <c r="I93" s="166">
        <v>2</v>
      </c>
      <c r="J93" s="166">
        <v>90</v>
      </c>
      <c r="K93" s="166">
        <v>1</v>
      </c>
      <c r="L93" s="166">
        <v>1</v>
      </c>
      <c r="M93" s="167" t="s">
        <v>150</v>
      </c>
    </row>
    <row r="94" spans="1:13" ht="3" customHeight="1" x14ac:dyDescent="0.2">
      <c r="A94" s="403" t="s">
        <v>150</v>
      </c>
      <c r="B94" s="155" t="s">
        <v>150</v>
      </c>
      <c r="C94" s="166">
        <v>0</v>
      </c>
      <c r="D94" s="166"/>
      <c r="E94" s="166"/>
      <c r="F94" s="166"/>
      <c r="G94" s="166">
        <v>0</v>
      </c>
      <c r="H94" s="166">
        <v>0</v>
      </c>
      <c r="I94" s="166">
        <v>0</v>
      </c>
      <c r="J94" s="166">
        <v>0</v>
      </c>
      <c r="K94" s="166">
        <v>0</v>
      </c>
      <c r="L94" s="166">
        <v>0</v>
      </c>
      <c r="M94" s="167" t="s">
        <v>150</v>
      </c>
    </row>
    <row r="95" spans="1:13" ht="12" customHeight="1" x14ac:dyDescent="0.2">
      <c r="A95" s="145" t="s">
        <v>263</v>
      </c>
      <c r="B95" s="165" t="s">
        <v>264</v>
      </c>
      <c r="C95" s="166">
        <v>642</v>
      </c>
      <c r="D95" s="166">
        <v>619</v>
      </c>
      <c r="E95" s="166">
        <v>15</v>
      </c>
      <c r="F95" s="166">
        <v>8</v>
      </c>
      <c r="G95" s="166">
        <v>642</v>
      </c>
      <c r="H95" s="166">
        <v>30</v>
      </c>
      <c r="I95" s="166">
        <v>2</v>
      </c>
      <c r="J95" s="166">
        <v>599</v>
      </c>
      <c r="K95" s="166">
        <v>3</v>
      </c>
      <c r="L95" s="166">
        <v>8</v>
      </c>
      <c r="M95" s="167" t="s">
        <v>263</v>
      </c>
    </row>
    <row r="96" spans="1:13" ht="3" customHeight="1" x14ac:dyDescent="0.2">
      <c r="A96" s="403" t="s">
        <v>150</v>
      </c>
      <c r="B96" s="155" t="s">
        <v>150</v>
      </c>
      <c r="C96" s="166">
        <v>0</v>
      </c>
      <c r="D96" s="166"/>
      <c r="E96" s="166"/>
      <c r="F96" s="166"/>
      <c r="G96" s="166">
        <v>0</v>
      </c>
      <c r="H96" s="166">
        <v>0</v>
      </c>
      <c r="I96" s="166">
        <v>0</v>
      </c>
      <c r="J96" s="166">
        <v>0</v>
      </c>
      <c r="K96" s="166">
        <v>0</v>
      </c>
      <c r="L96" s="166">
        <v>0</v>
      </c>
      <c r="M96" s="167" t="s">
        <v>150</v>
      </c>
    </row>
    <row r="97" spans="1:13" ht="12" customHeight="1" x14ac:dyDescent="0.2">
      <c r="A97" s="145" t="s">
        <v>265</v>
      </c>
      <c r="B97" s="165" t="s">
        <v>266</v>
      </c>
      <c r="C97" s="166">
        <v>43995</v>
      </c>
      <c r="D97" s="166">
        <v>40390</v>
      </c>
      <c r="E97" s="166">
        <v>3053</v>
      </c>
      <c r="F97" s="166">
        <v>552</v>
      </c>
      <c r="G97" s="166">
        <v>43995</v>
      </c>
      <c r="H97" s="166">
        <v>6492</v>
      </c>
      <c r="I97" s="166">
        <v>697</v>
      </c>
      <c r="J97" s="166">
        <v>33749</v>
      </c>
      <c r="K97" s="166">
        <v>8</v>
      </c>
      <c r="L97" s="166">
        <v>3049</v>
      </c>
      <c r="M97" s="167" t="s">
        <v>267</v>
      </c>
    </row>
    <row r="98" spans="1:13" ht="12" customHeight="1" x14ac:dyDescent="0.2">
      <c r="A98" s="145" t="s">
        <v>268</v>
      </c>
      <c r="B98" s="168" t="s">
        <v>269</v>
      </c>
      <c r="C98" s="166">
        <v>1</v>
      </c>
      <c r="D98" s="166">
        <v>0</v>
      </c>
      <c r="E98" s="166">
        <v>1</v>
      </c>
      <c r="F98" s="166">
        <v>0</v>
      </c>
      <c r="G98" s="166">
        <v>1</v>
      </c>
      <c r="H98" s="166">
        <v>0</v>
      </c>
      <c r="I98" s="166">
        <v>0</v>
      </c>
      <c r="J98" s="166">
        <v>1</v>
      </c>
      <c r="K98" s="166">
        <v>0</v>
      </c>
      <c r="L98" s="166">
        <v>0</v>
      </c>
      <c r="M98" s="167" t="s">
        <v>268</v>
      </c>
    </row>
    <row r="99" spans="1:13" ht="12" customHeight="1" x14ac:dyDescent="0.2">
      <c r="A99" s="145" t="s">
        <v>270</v>
      </c>
      <c r="B99" s="168" t="s">
        <v>271</v>
      </c>
      <c r="C99" s="166">
        <v>35202</v>
      </c>
      <c r="D99" s="166">
        <v>32011</v>
      </c>
      <c r="E99" s="166">
        <v>2665</v>
      </c>
      <c r="F99" s="166">
        <v>526</v>
      </c>
      <c r="G99" s="166">
        <v>35202</v>
      </c>
      <c r="H99" s="166">
        <v>4607</v>
      </c>
      <c r="I99" s="166">
        <v>662</v>
      </c>
      <c r="J99" s="166">
        <v>27395</v>
      </c>
      <c r="K99" s="166">
        <v>5</v>
      </c>
      <c r="L99" s="166">
        <v>2533</v>
      </c>
      <c r="M99" s="167" t="s">
        <v>270</v>
      </c>
    </row>
    <row r="100" spans="1:13" ht="12" customHeight="1" x14ac:dyDescent="0.2">
      <c r="A100" s="145" t="s">
        <v>272</v>
      </c>
      <c r="B100" s="168" t="s">
        <v>273</v>
      </c>
      <c r="C100" s="166">
        <v>274</v>
      </c>
      <c r="D100" s="166">
        <v>270</v>
      </c>
      <c r="E100" s="166">
        <v>4</v>
      </c>
      <c r="F100" s="166">
        <v>0</v>
      </c>
      <c r="G100" s="166">
        <v>274</v>
      </c>
      <c r="H100" s="166">
        <v>190</v>
      </c>
      <c r="I100" s="166">
        <v>1</v>
      </c>
      <c r="J100" s="166">
        <v>82</v>
      </c>
      <c r="K100" s="166">
        <v>1</v>
      </c>
      <c r="L100" s="166">
        <v>0</v>
      </c>
      <c r="M100" s="167" t="s">
        <v>272</v>
      </c>
    </row>
  </sheetData>
  <mergeCells count="7">
    <mergeCell ref="M4:M8"/>
    <mergeCell ref="A4:A8"/>
    <mergeCell ref="B4:B8"/>
    <mergeCell ref="C4:C8"/>
    <mergeCell ref="D4:F5"/>
    <mergeCell ref="G4:G8"/>
    <mergeCell ref="H4:L4"/>
  </mergeCells>
  <pageMargins left="0.59055118110236227" right="0.39370078740157483" top="0.59055118110236227" bottom="0.78740157480314965" header="0.39370078740157483" footer="0.39370078740157483"/>
  <pageSetup paperSize="9" scale="68" firstPageNumber="346" pageOrder="overThenDown" orientation="portrait" useFirstPageNumber="1" r:id="rId1"/>
  <headerFooter alignWithMargins="0">
    <oddFooter>&amp;L&amp;"MetaNormalLF-Roman,Standard"Statistisches Bundesamt, Fachserie 10, Reihe 3, 2020</oddFooter>
  </headerFooter>
  <colBreaks count="1" manualBreakCount="1">
    <brk id="6" max="9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9"/>
  <sheetViews>
    <sheetView showGridLines="0" zoomScaleNormal="100" zoomScaleSheetLayoutView="100" workbookViewId="0"/>
  </sheetViews>
  <sheetFormatPr baseColWidth="10" defaultColWidth="11.42578125" defaultRowHeight="12.75" x14ac:dyDescent="0.2"/>
  <cols>
    <col min="1" max="1" width="24.7109375" style="174" customWidth="1"/>
    <col min="2" max="2" width="52.7109375" style="174" customWidth="1"/>
    <col min="3" max="6" width="14.7109375" style="174" customWidth="1"/>
    <col min="7" max="22" width="8" style="174" customWidth="1"/>
    <col min="23" max="23" width="0.85546875" style="174" customWidth="1"/>
    <col min="24" max="24" width="7.28515625" style="174" customWidth="1"/>
    <col min="25" max="16384" width="11.42578125" style="174"/>
  </cols>
  <sheetData>
    <row r="1" spans="1:25" ht="12.75" customHeight="1" x14ac:dyDescent="0.2">
      <c r="A1" s="143" t="s">
        <v>2371</v>
      </c>
      <c r="B1" s="463"/>
      <c r="C1" s="463"/>
      <c r="D1" s="166"/>
      <c r="F1" s="455"/>
      <c r="G1" s="143" t="s">
        <v>2371</v>
      </c>
      <c r="H1" s="485"/>
      <c r="L1" s="463"/>
      <c r="M1" s="463"/>
      <c r="N1" s="463"/>
      <c r="O1" s="463"/>
      <c r="P1" s="463"/>
      <c r="Q1" s="463"/>
      <c r="R1" s="463"/>
      <c r="S1" s="463"/>
      <c r="T1" s="463"/>
      <c r="U1" s="463"/>
      <c r="V1" s="463"/>
      <c r="X1" s="463"/>
    </row>
    <row r="2" spans="1:25" ht="12.75" customHeight="1" x14ac:dyDescent="0.2">
      <c r="A2" s="143" t="s">
        <v>1689</v>
      </c>
      <c r="F2" s="455"/>
      <c r="G2" s="143" t="s">
        <v>1689</v>
      </c>
      <c r="H2" s="485"/>
    </row>
    <row r="3" spans="1:25" ht="12.75" customHeight="1" x14ac:dyDescent="0.2">
      <c r="A3" s="463"/>
    </row>
    <row r="4" spans="1:25" ht="12.75" customHeight="1" x14ac:dyDescent="0.2">
      <c r="A4" s="959" t="s">
        <v>154</v>
      </c>
      <c r="B4" s="962" t="s">
        <v>155</v>
      </c>
      <c r="C4" s="486" t="s">
        <v>1690</v>
      </c>
      <c r="D4" s="487"/>
      <c r="E4" s="487"/>
      <c r="F4" s="487"/>
      <c r="G4" s="487" t="s">
        <v>1691</v>
      </c>
      <c r="H4" s="487"/>
      <c r="I4" s="487"/>
      <c r="J4" s="487"/>
      <c r="K4" s="487"/>
      <c r="L4" s="487"/>
      <c r="M4" s="487"/>
      <c r="N4" s="487"/>
      <c r="O4" s="487"/>
      <c r="P4" s="487"/>
      <c r="Q4" s="487"/>
      <c r="R4" s="487"/>
      <c r="S4" s="487"/>
      <c r="T4" s="487"/>
      <c r="U4" s="487"/>
      <c r="V4" s="487"/>
      <c r="W4" s="487"/>
      <c r="X4" s="969" t="s">
        <v>1692</v>
      </c>
    </row>
    <row r="5" spans="1:25" ht="12.75" customHeight="1" x14ac:dyDescent="0.2">
      <c r="A5" s="975"/>
      <c r="B5" s="972" t="s">
        <v>1475</v>
      </c>
      <c r="C5" s="1115" t="s">
        <v>1693</v>
      </c>
      <c r="D5" s="1115" t="s">
        <v>1694</v>
      </c>
      <c r="E5" s="473" t="s">
        <v>1695</v>
      </c>
      <c r="F5" s="473"/>
      <c r="G5" s="487" t="s">
        <v>160</v>
      </c>
      <c r="H5" s="487"/>
      <c r="I5" s="487"/>
      <c r="J5" s="487"/>
      <c r="K5" s="487"/>
      <c r="L5" s="487"/>
      <c r="M5" s="488"/>
      <c r="N5" s="487" t="s">
        <v>161</v>
      </c>
      <c r="O5" s="487"/>
      <c r="P5" s="487"/>
      <c r="Q5" s="487"/>
      <c r="R5" s="488"/>
      <c r="S5" s="487" t="s">
        <v>162</v>
      </c>
      <c r="T5" s="487"/>
      <c r="U5" s="487"/>
      <c r="V5" s="487"/>
      <c r="W5" s="488"/>
      <c r="X5" s="970"/>
    </row>
    <row r="6" spans="1:25" ht="12.75" customHeight="1" x14ac:dyDescent="0.2">
      <c r="A6" s="975"/>
      <c r="B6" s="972" t="s">
        <v>150</v>
      </c>
      <c r="C6" s="972"/>
      <c r="D6" s="972" t="s">
        <v>1696</v>
      </c>
      <c r="E6" s="489" t="s">
        <v>1696</v>
      </c>
      <c r="F6" s="463" t="s">
        <v>1697</v>
      </c>
      <c r="G6" s="490"/>
      <c r="H6" s="491"/>
      <c r="I6" s="492" t="s">
        <v>150</v>
      </c>
      <c r="J6" s="473" t="s">
        <v>1661</v>
      </c>
      <c r="K6" s="493"/>
      <c r="L6" s="473" t="s">
        <v>1698</v>
      </c>
      <c r="M6" s="494"/>
      <c r="N6" s="495" t="s">
        <v>150</v>
      </c>
      <c r="O6" s="496" t="s">
        <v>150</v>
      </c>
      <c r="P6" s="487" t="s">
        <v>1661</v>
      </c>
      <c r="Q6" s="488"/>
      <c r="R6" s="1115" t="s">
        <v>1699</v>
      </c>
      <c r="S6" s="495" t="s">
        <v>150</v>
      </c>
      <c r="T6" s="495" t="s">
        <v>150</v>
      </c>
      <c r="U6" s="473" t="s">
        <v>1661</v>
      </c>
      <c r="V6" s="473"/>
      <c r="W6" s="473"/>
      <c r="X6" s="970"/>
    </row>
    <row r="7" spans="1:25" ht="12.75" customHeight="1" x14ac:dyDescent="0.2">
      <c r="A7" s="975"/>
      <c r="B7" s="972"/>
      <c r="C7" s="972"/>
      <c r="D7" s="972" t="s">
        <v>150</v>
      </c>
      <c r="E7" s="473" t="s">
        <v>1700</v>
      </c>
      <c r="F7" s="473"/>
      <c r="G7" s="473" t="s">
        <v>163</v>
      </c>
      <c r="H7" s="494"/>
      <c r="I7" s="489">
        <v>1</v>
      </c>
      <c r="J7" s="489">
        <v>1</v>
      </c>
      <c r="K7" s="494">
        <v>2</v>
      </c>
      <c r="L7" s="497" t="s">
        <v>150</v>
      </c>
      <c r="M7" s="201"/>
      <c r="N7" s="489" t="s">
        <v>163</v>
      </c>
      <c r="O7" s="495">
        <v>1</v>
      </c>
      <c r="P7" s="493">
        <v>1</v>
      </c>
      <c r="Q7" s="495">
        <v>2</v>
      </c>
      <c r="R7" s="972"/>
      <c r="S7" s="489" t="s">
        <v>163</v>
      </c>
      <c r="T7" s="489">
        <v>1</v>
      </c>
      <c r="U7" s="489">
        <v>1</v>
      </c>
      <c r="V7" s="473">
        <v>2</v>
      </c>
      <c r="W7" s="473"/>
      <c r="X7" s="970"/>
    </row>
    <row r="8" spans="1:25" ht="12.75" customHeight="1" x14ac:dyDescent="0.2">
      <c r="A8" s="975"/>
      <c r="B8" s="972"/>
      <c r="C8" s="972"/>
      <c r="D8" s="972" t="s">
        <v>1701</v>
      </c>
      <c r="E8" s="1116" t="s">
        <v>1702</v>
      </c>
      <c r="F8" s="1117" t="s">
        <v>1703</v>
      </c>
      <c r="G8" s="473" t="s">
        <v>1585</v>
      </c>
      <c r="H8" s="494"/>
      <c r="I8" s="489" t="s">
        <v>1701</v>
      </c>
      <c r="J8" s="473" t="s">
        <v>1704</v>
      </c>
      <c r="K8" s="494"/>
      <c r="L8" s="489" t="s">
        <v>1705</v>
      </c>
      <c r="M8" s="494" t="s">
        <v>1706</v>
      </c>
      <c r="N8" s="489" t="s">
        <v>1585</v>
      </c>
      <c r="O8" s="489" t="s">
        <v>1701</v>
      </c>
      <c r="P8" s="473" t="s">
        <v>1704</v>
      </c>
      <c r="Q8" s="494"/>
      <c r="R8" s="972"/>
      <c r="S8" s="489" t="s">
        <v>1585</v>
      </c>
      <c r="T8" s="489" t="s">
        <v>1701</v>
      </c>
      <c r="U8" s="473" t="s">
        <v>1704</v>
      </c>
      <c r="V8" s="473"/>
      <c r="W8" s="473"/>
      <c r="X8" s="970"/>
    </row>
    <row r="9" spans="1:25" ht="12.75" customHeight="1" x14ac:dyDescent="0.2">
      <c r="A9" s="976"/>
      <c r="B9" s="973"/>
      <c r="C9" s="973"/>
      <c r="D9" s="973" t="s">
        <v>150</v>
      </c>
      <c r="E9" s="973"/>
      <c r="F9" s="971" t="s">
        <v>150</v>
      </c>
      <c r="G9" s="498"/>
      <c r="H9" s="499"/>
      <c r="I9" s="500" t="s">
        <v>150</v>
      </c>
      <c r="J9" s="501" t="s">
        <v>1707</v>
      </c>
      <c r="K9" s="502" t="s">
        <v>1708</v>
      </c>
      <c r="L9" s="500" t="s">
        <v>150</v>
      </c>
      <c r="M9" s="503" t="s">
        <v>150</v>
      </c>
      <c r="N9" s="501" t="s">
        <v>150</v>
      </c>
      <c r="O9" s="500" t="s">
        <v>150</v>
      </c>
      <c r="P9" s="501" t="s">
        <v>1707</v>
      </c>
      <c r="Q9" s="502" t="s">
        <v>1708</v>
      </c>
      <c r="R9" s="973"/>
      <c r="S9" s="501" t="s">
        <v>150</v>
      </c>
      <c r="T9" s="501" t="s">
        <v>150</v>
      </c>
      <c r="U9" s="501" t="s">
        <v>1707</v>
      </c>
      <c r="V9" s="498" t="s">
        <v>1708</v>
      </c>
      <c r="W9" s="504"/>
      <c r="X9" s="971"/>
    </row>
    <row r="11" spans="1:25" s="176" customFormat="1" ht="12.75" customHeight="1" x14ac:dyDescent="0.2">
      <c r="A11" s="455" t="s">
        <v>150</v>
      </c>
      <c r="B11" s="455" t="s">
        <v>150</v>
      </c>
      <c r="C11" s="485" t="s">
        <v>45</v>
      </c>
      <c r="D11" s="455" t="s">
        <v>150</v>
      </c>
      <c r="E11" s="455" t="s">
        <v>150</v>
      </c>
      <c r="F11" s="455"/>
      <c r="G11" s="485" t="s">
        <v>45</v>
      </c>
      <c r="H11" s="485"/>
      <c r="I11" s="455" t="s">
        <v>150</v>
      </c>
      <c r="J11" s="455" t="s">
        <v>150</v>
      </c>
      <c r="K11" s="455" t="s">
        <v>150</v>
      </c>
      <c r="L11" s="455" t="s">
        <v>150</v>
      </c>
      <c r="M11" s="455" t="s">
        <v>150</v>
      </c>
      <c r="N11" s="455" t="s">
        <v>150</v>
      </c>
      <c r="O11" s="455" t="s">
        <v>150</v>
      </c>
      <c r="P11" s="455" t="s">
        <v>150</v>
      </c>
      <c r="Q11" s="455" t="s">
        <v>150</v>
      </c>
      <c r="R11" s="455" t="s">
        <v>150</v>
      </c>
      <c r="S11" s="455" t="s">
        <v>150</v>
      </c>
      <c r="T11" s="455" t="s">
        <v>150</v>
      </c>
      <c r="U11" s="455" t="s">
        <v>150</v>
      </c>
      <c r="V11" s="455" t="s">
        <v>150</v>
      </c>
      <c r="W11" s="176" t="s">
        <v>150</v>
      </c>
      <c r="X11" s="455" t="s">
        <v>150</v>
      </c>
    </row>
    <row r="12" spans="1:25" ht="3" customHeight="1" x14ac:dyDescent="0.2">
      <c r="A12" s="166"/>
      <c r="B12" s="166"/>
      <c r="C12" s="166"/>
      <c r="D12" s="166"/>
      <c r="E12" s="166"/>
      <c r="F12" s="463"/>
      <c r="I12" s="166"/>
      <c r="J12" s="166"/>
      <c r="K12" s="166"/>
      <c r="L12" s="166"/>
      <c r="M12" s="166"/>
      <c r="N12" s="166"/>
      <c r="O12" s="166"/>
      <c r="P12" s="166"/>
      <c r="Q12" s="166"/>
      <c r="R12" s="166"/>
      <c r="S12" s="166"/>
      <c r="T12" s="166"/>
      <c r="U12" s="166"/>
      <c r="V12" s="166"/>
      <c r="X12" s="166"/>
    </row>
    <row r="13" spans="1:25" ht="12" customHeight="1" x14ac:dyDescent="0.2">
      <c r="A13" s="456" t="s">
        <v>181</v>
      </c>
      <c r="B13" s="201" t="s">
        <v>1709</v>
      </c>
      <c r="C13" s="166">
        <v>31299</v>
      </c>
      <c r="D13" s="166">
        <v>10734</v>
      </c>
      <c r="E13" s="166">
        <v>5727</v>
      </c>
      <c r="F13" s="166">
        <v>14838</v>
      </c>
      <c r="H13" s="166">
        <v>29238</v>
      </c>
      <c r="I13" s="166">
        <v>10048</v>
      </c>
      <c r="J13" s="166">
        <v>5323</v>
      </c>
      <c r="K13" s="166">
        <v>13867</v>
      </c>
      <c r="L13" s="166">
        <v>1217</v>
      </c>
      <c r="M13" s="166">
        <v>513</v>
      </c>
      <c r="N13" s="166">
        <v>1767</v>
      </c>
      <c r="O13" s="166">
        <v>584</v>
      </c>
      <c r="P13" s="166">
        <v>351</v>
      </c>
      <c r="Q13" s="166">
        <v>832</v>
      </c>
      <c r="R13" s="166">
        <v>51</v>
      </c>
      <c r="S13" s="166">
        <v>294</v>
      </c>
      <c r="T13" s="166">
        <v>102</v>
      </c>
      <c r="U13" s="166">
        <v>53</v>
      </c>
      <c r="V13" s="166">
        <v>139</v>
      </c>
      <c r="X13" s="214" t="s">
        <v>181</v>
      </c>
      <c r="Y13" s="505" t="s">
        <v>2374</v>
      </c>
    </row>
    <row r="14" spans="1:25" ht="3.95" customHeight="1" x14ac:dyDescent="0.2">
      <c r="A14" s="456" t="s">
        <v>150</v>
      </c>
      <c r="B14" s="236" t="s">
        <v>150</v>
      </c>
      <c r="C14" s="166"/>
      <c r="D14" s="166"/>
      <c r="E14" s="166"/>
      <c r="F14" s="166"/>
      <c r="H14" s="166"/>
      <c r="I14" s="166"/>
      <c r="J14" s="166"/>
      <c r="K14" s="166"/>
      <c r="L14" s="166"/>
      <c r="M14" s="166"/>
      <c r="N14" s="166"/>
      <c r="O14" s="166"/>
      <c r="P14" s="166"/>
      <c r="Q14" s="166"/>
      <c r="R14" s="166"/>
      <c r="S14" s="166"/>
      <c r="T14" s="166"/>
      <c r="U14" s="166"/>
      <c r="V14" s="166"/>
      <c r="X14" s="214" t="s">
        <v>150</v>
      </c>
    </row>
    <row r="15" spans="1:25" ht="12" customHeight="1" x14ac:dyDescent="0.2">
      <c r="A15" s="456" t="s">
        <v>183</v>
      </c>
      <c r="B15" s="458" t="s">
        <v>184</v>
      </c>
      <c r="C15" s="166">
        <v>5532</v>
      </c>
      <c r="D15" s="166">
        <v>2571</v>
      </c>
      <c r="E15" s="166">
        <v>1051</v>
      </c>
      <c r="F15" s="166">
        <v>1910</v>
      </c>
      <c r="H15" s="166">
        <v>5075</v>
      </c>
      <c r="I15" s="166">
        <v>2384</v>
      </c>
      <c r="J15" s="166">
        <v>964</v>
      </c>
      <c r="K15" s="166">
        <v>1727</v>
      </c>
      <c r="L15" s="166">
        <v>258</v>
      </c>
      <c r="M15" s="166">
        <v>113</v>
      </c>
      <c r="N15" s="166">
        <v>354</v>
      </c>
      <c r="O15" s="166">
        <v>151</v>
      </c>
      <c r="P15" s="166">
        <v>67</v>
      </c>
      <c r="Q15" s="166">
        <v>136</v>
      </c>
      <c r="R15" s="166">
        <v>27</v>
      </c>
      <c r="S15" s="166">
        <v>103</v>
      </c>
      <c r="T15" s="166">
        <v>36</v>
      </c>
      <c r="U15" s="166">
        <v>20</v>
      </c>
      <c r="V15" s="166">
        <v>47</v>
      </c>
      <c r="X15" s="214" t="s">
        <v>185</v>
      </c>
      <c r="Y15" s="505" t="s">
        <v>2218</v>
      </c>
    </row>
    <row r="16" spans="1:25" ht="12" customHeight="1" x14ac:dyDescent="0.2">
      <c r="A16" s="456" t="s">
        <v>186</v>
      </c>
      <c r="B16" s="458" t="s">
        <v>187</v>
      </c>
      <c r="C16" s="166">
        <v>25767</v>
      </c>
      <c r="D16" s="166">
        <v>8163</v>
      </c>
      <c r="E16" s="166">
        <v>4676</v>
      </c>
      <c r="F16" s="166">
        <v>12928</v>
      </c>
      <c r="H16" s="166">
        <v>24163</v>
      </c>
      <c r="I16" s="166">
        <v>7664</v>
      </c>
      <c r="J16" s="166">
        <v>4359</v>
      </c>
      <c r="K16" s="166">
        <v>12140</v>
      </c>
      <c r="L16" s="166">
        <v>959</v>
      </c>
      <c r="M16" s="166">
        <v>400</v>
      </c>
      <c r="N16" s="166">
        <v>1413</v>
      </c>
      <c r="O16" s="166">
        <v>433</v>
      </c>
      <c r="P16" s="166">
        <v>284</v>
      </c>
      <c r="Q16" s="166">
        <v>696</v>
      </c>
      <c r="R16" s="166">
        <v>24</v>
      </c>
      <c r="S16" s="166">
        <v>191</v>
      </c>
      <c r="T16" s="166">
        <v>66</v>
      </c>
      <c r="U16" s="166">
        <v>33</v>
      </c>
      <c r="V16" s="166">
        <v>92</v>
      </c>
      <c r="X16" s="214" t="s">
        <v>188</v>
      </c>
      <c r="Y16" s="505" t="s">
        <v>2375</v>
      </c>
    </row>
    <row r="17" spans="1:25" ht="12" customHeight="1" x14ac:dyDescent="0.2">
      <c r="A17" s="456" t="s">
        <v>150</v>
      </c>
      <c r="B17" s="506" t="s">
        <v>1710</v>
      </c>
      <c r="C17" s="166">
        <v>4941</v>
      </c>
      <c r="D17" s="166">
        <v>364</v>
      </c>
      <c r="E17" s="166">
        <v>360</v>
      </c>
      <c r="F17" s="166">
        <v>4217</v>
      </c>
      <c r="H17" s="166">
        <v>4500</v>
      </c>
      <c r="I17" s="166">
        <v>309</v>
      </c>
      <c r="J17" s="166">
        <v>308</v>
      </c>
      <c r="K17" s="166">
        <v>3883</v>
      </c>
      <c r="L17" s="166">
        <v>166</v>
      </c>
      <c r="M17" s="166">
        <v>127</v>
      </c>
      <c r="N17" s="166">
        <v>381</v>
      </c>
      <c r="O17" s="166">
        <v>47</v>
      </c>
      <c r="P17" s="166">
        <v>44</v>
      </c>
      <c r="Q17" s="166">
        <v>290</v>
      </c>
      <c r="R17" s="166">
        <v>2</v>
      </c>
      <c r="S17" s="166">
        <v>60</v>
      </c>
      <c r="T17" s="166">
        <v>8</v>
      </c>
      <c r="U17" s="166">
        <v>8</v>
      </c>
      <c r="V17" s="166">
        <v>44</v>
      </c>
      <c r="X17" s="214" t="s">
        <v>150</v>
      </c>
      <c r="Y17" s="505" t="s">
        <v>2219</v>
      </c>
    </row>
    <row r="18" spans="1:25" ht="12" customHeight="1" x14ac:dyDescent="0.2">
      <c r="A18" s="456" t="s">
        <v>150</v>
      </c>
      <c r="B18" s="461" t="s">
        <v>1711</v>
      </c>
      <c r="C18" s="166">
        <v>20826</v>
      </c>
      <c r="D18" s="166">
        <v>7799</v>
      </c>
      <c r="E18" s="166">
        <v>4316</v>
      </c>
      <c r="F18" s="166">
        <v>8711</v>
      </c>
      <c r="H18" s="166">
        <v>19663</v>
      </c>
      <c r="I18" s="166">
        <v>7355</v>
      </c>
      <c r="J18" s="166">
        <v>4051</v>
      </c>
      <c r="K18" s="166">
        <v>8257</v>
      </c>
      <c r="L18" s="166">
        <v>793</v>
      </c>
      <c r="M18" s="166">
        <v>273</v>
      </c>
      <c r="N18" s="166">
        <v>1032</v>
      </c>
      <c r="O18" s="166">
        <v>386</v>
      </c>
      <c r="P18" s="166">
        <v>240</v>
      </c>
      <c r="Q18" s="166">
        <v>406</v>
      </c>
      <c r="R18" s="166">
        <v>22</v>
      </c>
      <c r="S18" s="166">
        <v>131</v>
      </c>
      <c r="T18" s="166">
        <v>58</v>
      </c>
      <c r="U18" s="166">
        <v>25</v>
      </c>
      <c r="V18" s="166">
        <v>48</v>
      </c>
      <c r="X18" s="214" t="s">
        <v>150</v>
      </c>
      <c r="Y18" s="505" t="s">
        <v>2220</v>
      </c>
    </row>
    <row r="19" spans="1:25" ht="8.1" customHeight="1" x14ac:dyDescent="0.2">
      <c r="A19" s="456" t="s">
        <v>150</v>
      </c>
      <c r="B19" s="236" t="s">
        <v>150</v>
      </c>
      <c r="C19" s="166"/>
      <c r="D19" s="166"/>
      <c r="E19" s="166"/>
      <c r="F19" s="166"/>
      <c r="H19" s="166"/>
      <c r="I19" s="166"/>
      <c r="J19" s="166"/>
      <c r="K19" s="166"/>
      <c r="L19" s="166"/>
      <c r="M19" s="166"/>
      <c r="N19" s="166"/>
      <c r="O19" s="166"/>
      <c r="P19" s="166"/>
      <c r="Q19" s="166"/>
      <c r="R19" s="166"/>
      <c r="S19" s="166"/>
      <c r="T19" s="166"/>
      <c r="U19" s="166"/>
      <c r="V19" s="166"/>
      <c r="X19" s="214" t="s">
        <v>150</v>
      </c>
    </row>
    <row r="20" spans="1:25" ht="12" customHeight="1" x14ac:dyDescent="0.2">
      <c r="A20" s="456" t="s">
        <v>150</v>
      </c>
      <c r="B20" s="458" t="s">
        <v>1712</v>
      </c>
      <c r="C20" s="166"/>
      <c r="D20" s="166"/>
      <c r="E20" s="166"/>
      <c r="F20" s="166"/>
      <c r="H20" s="166"/>
      <c r="I20" s="166"/>
      <c r="J20" s="166"/>
      <c r="K20" s="166"/>
      <c r="L20" s="166"/>
      <c r="M20" s="166"/>
      <c r="N20" s="166"/>
      <c r="O20" s="166"/>
      <c r="P20" s="166"/>
      <c r="Q20" s="166"/>
      <c r="R20" s="166"/>
      <c r="S20" s="166"/>
      <c r="T20" s="166"/>
      <c r="U20" s="166"/>
      <c r="V20" s="166"/>
      <c r="X20" s="214" t="s">
        <v>150</v>
      </c>
    </row>
    <row r="21" spans="1:25" ht="3.95" customHeight="1" x14ac:dyDescent="0.2">
      <c r="A21" s="456" t="s">
        <v>150</v>
      </c>
      <c r="B21" s="236" t="s">
        <v>150</v>
      </c>
      <c r="C21" s="166"/>
      <c r="D21" s="166"/>
      <c r="E21" s="166"/>
      <c r="F21" s="166"/>
      <c r="H21" s="166"/>
      <c r="I21" s="166"/>
      <c r="J21" s="166"/>
      <c r="K21" s="166"/>
      <c r="L21" s="166"/>
      <c r="M21" s="166"/>
      <c r="N21" s="166"/>
      <c r="O21" s="166"/>
      <c r="P21" s="166"/>
      <c r="Q21" s="166"/>
      <c r="R21" s="166"/>
      <c r="S21" s="166"/>
      <c r="T21" s="166"/>
      <c r="U21" s="166"/>
      <c r="V21" s="166"/>
      <c r="X21" s="214" t="s">
        <v>150</v>
      </c>
    </row>
    <row r="22" spans="1:25" ht="12" customHeight="1" x14ac:dyDescent="0.2">
      <c r="A22" s="216" t="s">
        <v>1713</v>
      </c>
      <c r="B22" s="458" t="s">
        <v>1714</v>
      </c>
      <c r="C22" s="166">
        <v>11005</v>
      </c>
      <c r="D22" s="166">
        <v>3959</v>
      </c>
      <c r="E22" s="166">
        <v>2375</v>
      </c>
      <c r="F22" s="166">
        <v>4671</v>
      </c>
      <c r="H22" s="166">
        <v>10392</v>
      </c>
      <c r="I22" s="166">
        <v>3743</v>
      </c>
      <c r="J22" s="166">
        <v>2232</v>
      </c>
      <c r="K22" s="166">
        <v>4417</v>
      </c>
      <c r="L22" s="166">
        <v>131</v>
      </c>
      <c r="M22" s="166">
        <v>20</v>
      </c>
      <c r="N22" s="166">
        <v>593</v>
      </c>
      <c r="O22" s="166">
        <v>211</v>
      </c>
      <c r="P22" s="166">
        <v>137</v>
      </c>
      <c r="Q22" s="166">
        <v>245</v>
      </c>
      <c r="R22" s="166">
        <v>6</v>
      </c>
      <c r="S22" s="166">
        <v>20</v>
      </c>
      <c r="T22" s="166">
        <v>5</v>
      </c>
      <c r="U22" s="166">
        <v>6</v>
      </c>
      <c r="V22" s="166">
        <v>9</v>
      </c>
      <c r="X22" s="214">
        <v>142</v>
      </c>
      <c r="Y22" s="505" t="s">
        <v>2221</v>
      </c>
    </row>
    <row r="23" spans="1:25" ht="12" customHeight="1" x14ac:dyDescent="0.2">
      <c r="A23" s="507">
        <v>222</v>
      </c>
      <c r="B23" s="458" t="s">
        <v>1715</v>
      </c>
      <c r="C23" s="166">
        <v>191</v>
      </c>
      <c r="D23" s="166">
        <v>49</v>
      </c>
      <c r="E23" s="166">
        <v>38</v>
      </c>
      <c r="F23" s="166">
        <v>104</v>
      </c>
      <c r="H23" s="166">
        <v>180</v>
      </c>
      <c r="I23" s="166">
        <v>45</v>
      </c>
      <c r="J23" s="166">
        <v>37</v>
      </c>
      <c r="K23" s="166">
        <v>98</v>
      </c>
      <c r="L23" s="166">
        <v>3</v>
      </c>
      <c r="M23" s="166">
        <v>0</v>
      </c>
      <c r="N23" s="166">
        <v>10</v>
      </c>
      <c r="O23" s="166">
        <v>3</v>
      </c>
      <c r="P23" s="166">
        <v>1</v>
      </c>
      <c r="Q23" s="166">
        <v>6</v>
      </c>
      <c r="R23" s="166">
        <v>1</v>
      </c>
      <c r="S23" s="166">
        <v>1</v>
      </c>
      <c r="T23" s="166">
        <v>1</v>
      </c>
      <c r="U23" s="166">
        <v>0</v>
      </c>
      <c r="V23" s="166">
        <v>0</v>
      </c>
      <c r="X23" s="214">
        <v>222</v>
      </c>
      <c r="Y23" s="505" t="s">
        <v>2222</v>
      </c>
    </row>
    <row r="24" spans="1:25" ht="12" customHeight="1" x14ac:dyDescent="0.2">
      <c r="A24" s="507">
        <v>229</v>
      </c>
      <c r="B24" s="458" t="s">
        <v>1716</v>
      </c>
      <c r="C24" s="166">
        <v>2715</v>
      </c>
      <c r="D24" s="166">
        <v>1439</v>
      </c>
      <c r="E24" s="166">
        <v>538</v>
      </c>
      <c r="F24" s="166">
        <v>738</v>
      </c>
      <c r="H24" s="166">
        <v>2527</v>
      </c>
      <c r="I24" s="166">
        <v>1359</v>
      </c>
      <c r="J24" s="166">
        <v>494</v>
      </c>
      <c r="K24" s="166">
        <v>674</v>
      </c>
      <c r="L24" s="166">
        <v>45</v>
      </c>
      <c r="M24" s="166">
        <v>7</v>
      </c>
      <c r="N24" s="166">
        <v>179</v>
      </c>
      <c r="O24" s="166">
        <v>78</v>
      </c>
      <c r="P24" s="166">
        <v>42</v>
      </c>
      <c r="Q24" s="166">
        <v>59</v>
      </c>
      <c r="R24" s="166">
        <v>2</v>
      </c>
      <c r="S24" s="166">
        <v>9</v>
      </c>
      <c r="T24" s="166">
        <v>2</v>
      </c>
      <c r="U24" s="166">
        <v>2</v>
      </c>
      <c r="V24" s="166">
        <v>5</v>
      </c>
      <c r="X24" s="214">
        <v>229</v>
      </c>
      <c r="Y24" s="505" t="s">
        <v>2223</v>
      </c>
    </row>
    <row r="25" spans="1:25" ht="12" customHeight="1" x14ac:dyDescent="0.2">
      <c r="A25" s="507" t="s">
        <v>1011</v>
      </c>
      <c r="B25" s="458" t="s">
        <v>1717</v>
      </c>
      <c r="C25" s="166">
        <v>772</v>
      </c>
      <c r="D25" s="166">
        <v>140</v>
      </c>
      <c r="E25" s="166">
        <v>135</v>
      </c>
      <c r="F25" s="166">
        <v>497</v>
      </c>
      <c r="H25" s="166">
        <v>695</v>
      </c>
      <c r="I25" s="166">
        <v>128</v>
      </c>
      <c r="J25" s="166">
        <v>120</v>
      </c>
      <c r="K25" s="166">
        <v>447</v>
      </c>
      <c r="L25" s="166">
        <v>17</v>
      </c>
      <c r="M25" s="166">
        <v>5</v>
      </c>
      <c r="N25" s="166">
        <v>71</v>
      </c>
      <c r="O25" s="166">
        <v>12</v>
      </c>
      <c r="P25" s="166">
        <v>13</v>
      </c>
      <c r="Q25" s="166">
        <v>46</v>
      </c>
      <c r="R25" s="166">
        <v>0</v>
      </c>
      <c r="S25" s="166">
        <v>6</v>
      </c>
      <c r="T25" s="166">
        <v>0</v>
      </c>
      <c r="U25" s="166">
        <v>2</v>
      </c>
      <c r="V25" s="166">
        <v>4</v>
      </c>
      <c r="X25" s="214" t="s">
        <v>1011</v>
      </c>
      <c r="Y25" s="505" t="s">
        <v>2224</v>
      </c>
    </row>
    <row r="26" spans="1:25" ht="12" customHeight="1" x14ac:dyDescent="0.2">
      <c r="A26" s="507" t="s">
        <v>1011</v>
      </c>
      <c r="B26" s="458" t="s">
        <v>1718</v>
      </c>
      <c r="C26" s="166">
        <v>226</v>
      </c>
      <c r="D26" s="166">
        <v>54</v>
      </c>
      <c r="E26" s="166">
        <v>39</v>
      </c>
      <c r="F26" s="166">
        <v>133</v>
      </c>
      <c r="H26" s="166">
        <v>196</v>
      </c>
      <c r="I26" s="166">
        <v>46</v>
      </c>
      <c r="J26" s="166">
        <v>34</v>
      </c>
      <c r="K26" s="166">
        <v>116</v>
      </c>
      <c r="L26" s="166">
        <v>7</v>
      </c>
      <c r="M26" s="166">
        <v>2</v>
      </c>
      <c r="N26" s="166">
        <v>27</v>
      </c>
      <c r="O26" s="166">
        <v>7</v>
      </c>
      <c r="P26" s="166">
        <v>4</v>
      </c>
      <c r="Q26" s="166">
        <v>16</v>
      </c>
      <c r="R26" s="166">
        <v>0</v>
      </c>
      <c r="S26" s="166">
        <v>3</v>
      </c>
      <c r="T26" s="166">
        <v>1</v>
      </c>
      <c r="U26" s="166">
        <v>1</v>
      </c>
      <c r="V26" s="166">
        <v>1</v>
      </c>
      <c r="X26" s="214" t="s">
        <v>1011</v>
      </c>
      <c r="Y26" s="505" t="s">
        <v>2225</v>
      </c>
    </row>
    <row r="27" spans="1:25" ht="12" customHeight="1" x14ac:dyDescent="0.2">
      <c r="A27" s="507">
        <v>316</v>
      </c>
      <c r="B27" s="458" t="s">
        <v>1719</v>
      </c>
      <c r="C27" s="166">
        <v>4282</v>
      </c>
      <c r="D27" s="166">
        <v>284</v>
      </c>
      <c r="E27" s="166">
        <v>276</v>
      </c>
      <c r="F27" s="166">
        <v>3722</v>
      </c>
      <c r="H27" s="166">
        <v>3919</v>
      </c>
      <c r="I27" s="166">
        <v>243</v>
      </c>
      <c r="J27" s="166">
        <v>232</v>
      </c>
      <c r="K27" s="166">
        <v>3444</v>
      </c>
      <c r="L27" s="166">
        <v>140</v>
      </c>
      <c r="M27" s="166">
        <v>120</v>
      </c>
      <c r="N27" s="166">
        <v>313</v>
      </c>
      <c r="O27" s="166">
        <v>34</v>
      </c>
      <c r="P27" s="166">
        <v>38</v>
      </c>
      <c r="Q27" s="166">
        <v>241</v>
      </c>
      <c r="R27" s="166">
        <v>2</v>
      </c>
      <c r="S27" s="166">
        <v>50</v>
      </c>
      <c r="T27" s="166">
        <v>7</v>
      </c>
      <c r="U27" s="166">
        <v>6</v>
      </c>
      <c r="V27" s="166">
        <v>37</v>
      </c>
      <c r="X27" s="214">
        <v>316</v>
      </c>
      <c r="Y27" s="505" t="s">
        <v>2226</v>
      </c>
    </row>
    <row r="28" spans="1:25" ht="12" customHeight="1" x14ac:dyDescent="0.2">
      <c r="A28" s="507" t="s">
        <v>886</v>
      </c>
      <c r="B28" s="458" t="s">
        <v>1720</v>
      </c>
      <c r="C28" s="166">
        <v>8</v>
      </c>
      <c r="D28" s="166">
        <v>0</v>
      </c>
      <c r="E28" s="166">
        <v>1</v>
      </c>
      <c r="F28" s="166">
        <v>7</v>
      </c>
      <c r="H28" s="166">
        <v>8</v>
      </c>
      <c r="I28" s="166">
        <v>0</v>
      </c>
      <c r="J28" s="166">
        <v>1</v>
      </c>
      <c r="K28" s="166">
        <v>7</v>
      </c>
      <c r="L28" s="166">
        <v>0</v>
      </c>
      <c r="M28" s="166">
        <v>0</v>
      </c>
      <c r="N28" s="166">
        <v>0</v>
      </c>
      <c r="O28" s="166">
        <v>0</v>
      </c>
      <c r="P28" s="166">
        <v>0</v>
      </c>
      <c r="Q28" s="166">
        <v>0</v>
      </c>
      <c r="R28" s="166">
        <v>0</v>
      </c>
      <c r="S28" s="166">
        <v>0</v>
      </c>
      <c r="T28" s="166">
        <v>0</v>
      </c>
      <c r="U28" s="166">
        <v>0</v>
      </c>
      <c r="V28" s="166">
        <v>0</v>
      </c>
      <c r="X28" s="214" t="s">
        <v>886</v>
      </c>
      <c r="Y28" s="505" t="s">
        <v>2227</v>
      </c>
    </row>
    <row r="29" spans="1:25" ht="12" customHeight="1" x14ac:dyDescent="0.2">
      <c r="A29" s="216" t="s">
        <v>1721</v>
      </c>
      <c r="B29" s="458" t="s">
        <v>1722</v>
      </c>
      <c r="C29" s="166">
        <v>5612</v>
      </c>
      <c r="D29" s="166">
        <v>1817</v>
      </c>
      <c r="E29" s="166">
        <v>1107</v>
      </c>
      <c r="F29" s="166">
        <v>2688</v>
      </c>
      <c r="H29" s="166">
        <v>5352</v>
      </c>
      <c r="I29" s="166">
        <v>1697</v>
      </c>
      <c r="J29" s="166">
        <v>1051</v>
      </c>
      <c r="K29" s="166">
        <v>2604</v>
      </c>
      <c r="L29" s="166">
        <v>556</v>
      </c>
      <c r="M29" s="166">
        <v>233</v>
      </c>
      <c r="N29" s="166">
        <v>167</v>
      </c>
      <c r="O29" s="166">
        <v>73</v>
      </c>
      <c r="P29" s="166">
        <v>41</v>
      </c>
      <c r="Q29" s="166">
        <v>53</v>
      </c>
      <c r="R29" s="166">
        <v>13</v>
      </c>
      <c r="S29" s="166">
        <v>93</v>
      </c>
      <c r="T29" s="166">
        <v>47</v>
      </c>
      <c r="U29" s="166">
        <v>15</v>
      </c>
      <c r="V29" s="166">
        <v>31</v>
      </c>
      <c r="X29" s="214" t="s">
        <v>263</v>
      </c>
      <c r="Y29" s="505" t="s">
        <v>2228</v>
      </c>
    </row>
    <row r="30" spans="1:25" ht="9.9499999999999993" customHeight="1" x14ac:dyDescent="0.2">
      <c r="A30" s="463"/>
      <c r="B30" s="463"/>
      <c r="C30" s="166"/>
      <c r="D30" s="166"/>
      <c r="E30" s="166"/>
      <c r="F30" s="166"/>
      <c r="G30" s="473"/>
      <c r="H30" s="473"/>
      <c r="I30" s="166"/>
      <c r="J30" s="166"/>
      <c r="K30" s="166"/>
      <c r="L30" s="166"/>
      <c r="M30" s="166"/>
      <c r="N30" s="166"/>
      <c r="O30" s="166"/>
      <c r="P30" s="166"/>
      <c r="Q30" s="166"/>
      <c r="R30" s="166"/>
      <c r="S30" s="166"/>
      <c r="T30" s="166"/>
      <c r="U30" s="166"/>
      <c r="V30" s="166"/>
      <c r="X30" s="459"/>
    </row>
    <row r="31" spans="1:25" s="176" customFormat="1" ht="12.75" customHeight="1" x14ac:dyDescent="0.2">
      <c r="A31" s="455" t="s">
        <v>150</v>
      </c>
      <c r="B31" s="455" t="s">
        <v>150</v>
      </c>
      <c r="C31" s="485" t="s">
        <v>80</v>
      </c>
      <c r="D31" s="455" t="s">
        <v>150</v>
      </c>
      <c r="E31" s="455" t="s">
        <v>150</v>
      </c>
      <c r="F31" s="455"/>
      <c r="G31" s="485" t="s">
        <v>80</v>
      </c>
      <c r="H31" s="508"/>
      <c r="I31" s="455" t="s">
        <v>150</v>
      </c>
      <c r="J31" s="455" t="s">
        <v>150</v>
      </c>
      <c r="K31" s="455" t="s">
        <v>150</v>
      </c>
      <c r="L31" s="455" t="s">
        <v>150</v>
      </c>
      <c r="M31" s="455" t="s">
        <v>150</v>
      </c>
      <c r="N31" s="455" t="s">
        <v>150</v>
      </c>
      <c r="O31" s="455" t="s">
        <v>150</v>
      </c>
      <c r="P31" s="455" t="s">
        <v>150</v>
      </c>
      <c r="Q31" s="455" t="s">
        <v>150</v>
      </c>
      <c r="R31" s="455" t="s">
        <v>150</v>
      </c>
      <c r="S31" s="455" t="s">
        <v>150</v>
      </c>
      <c r="T31" s="455" t="s">
        <v>150</v>
      </c>
      <c r="U31" s="455" t="s">
        <v>150</v>
      </c>
      <c r="V31" s="455" t="s">
        <v>150</v>
      </c>
      <c r="W31" s="176" t="s">
        <v>150</v>
      </c>
      <c r="X31" s="509" t="s">
        <v>150</v>
      </c>
    </row>
    <row r="32" spans="1:25" ht="3" customHeight="1" x14ac:dyDescent="0.2">
      <c r="A32" s="166"/>
      <c r="B32" s="166"/>
      <c r="C32" s="166"/>
      <c r="D32" s="166"/>
      <c r="E32" s="166"/>
      <c r="F32" s="463"/>
      <c r="G32" s="473"/>
      <c r="H32" s="473"/>
      <c r="I32" s="166"/>
      <c r="J32" s="166"/>
      <c r="K32" s="166"/>
      <c r="L32" s="166"/>
      <c r="M32" s="166"/>
      <c r="N32" s="166"/>
      <c r="O32" s="166"/>
      <c r="P32" s="166"/>
      <c r="Q32" s="166"/>
      <c r="R32" s="166"/>
      <c r="S32" s="166"/>
      <c r="T32" s="166"/>
      <c r="U32" s="166"/>
      <c r="V32" s="166"/>
      <c r="X32" s="459"/>
    </row>
    <row r="33" spans="1:25" ht="12" customHeight="1" x14ac:dyDescent="0.2">
      <c r="A33" s="456" t="s">
        <v>274</v>
      </c>
      <c r="B33" s="201" t="s">
        <v>1723</v>
      </c>
      <c r="C33" s="166">
        <v>25699</v>
      </c>
      <c r="D33" s="166">
        <v>8592</v>
      </c>
      <c r="E33" s="166">
        <v>4579</v>
      </c>
      <c r="F33" s="166">
        <v>12528</v>
      </c>
      <c r="H33" s="166">
        <v>23917</v>
      </c>
      <c r="I33" s="166">
        <v>8012</v>
      </c>
      <c r="J33" s="166">
        <v>4220</v>
      </c>
      <c r="K33" s="166">
        <v>11685</v>
      </c>
      <c r="L33" s="166">
        <v>1139</v>
      </c>
      <c r="M33" s="166">
        <v>497</v>
      </c>
      <c r="N33" s="166">
        <v>1497</v>
      </c>
      <c r="O33" s="166">
        <v>482</v>
      </c>
      <c r="P33" s="166">
        <v>307</v>
      </c>
      <c r="Q33" s="166">
        <v>708</v>
      </c>
      <c r="R33" s="166">
        <v>47</v>
      </c>
      <c r="S33" s="166">
        <v>285</v>
      </c>
      <c r="T33" s="166">
        <v>98</v>
      </c>
      <c r="U33" s="166">
        <v>52</v>
      </c>
      <c r="V33" s="166">
        <v>135</v>
      </c>
      <c r="X33" s="214" t="s">
        <v>274</v>
      </c>
      <c r="Y33" s="505" t="s">
        <v>2376</v>
      </c>
    </row>
    <row r="34" spans="1:25" ht="3.95" customHeight="1" x14ac:dyDescent="0.2">
      <c r="A34" s="456" t="s">
        <v>150</v>
      </c>
      <c r="B34" s="236" t="s">
        <v>150</v>
      </c>
      <c r="C34" s="166"/>
      <c r="D34" s="166"/>
      <c r="E34" s="166"/>
      <c r="F34" s="166"/>
      <c r="H34" s="166"/>
      <c r="I34" s="166"/>
      <c r="J34" s="166"/>
      <c r="K34" s="166"/>
      <c r="L34" s="166"/>
      <c r="M34" s="166"/>
      <c r="N34" s="166"/>
      <c r="O34" s="166"/>
      <c r="P34" s="166"/>
      <c r="Q34" s="166"/>
      <c r="R34" s="166"/>
      <c r="S34" s="166"/>
      <c r="T34" s="166"/>
      <c r="U34" s="166"/>
      <c r="V34" s="166"/>
      <c r="X34" s="214" t="s">
        <v>150</v>
      </c>
    </row>
    <row r="35" spans="1:25" ht="12" customHeight="1" x14ac:dyDescent="0.2">
      <c r="A35" s="456" t="s">
        <v>276</v>
      </c>
      <c r="B35" s="458" t="s">
        <v>184</v>
      </c>
      <c r="C35" s="166">
        <v>5036</v>
      </c>
      <c r="D35" s="166">
        <v>2303</v>
      </c>
      <c r="E35" s="166">
        <v>952</v>
      </c>
      <c r="F35" s="166">
        <v>1781</v>
      </c>
      <c r="H35" s="166">
        <v>4602</v>
      </c>
      <c r="I35" s="166">
        <v>2127</v>
      </c>
      <c r="J35" s="166">
        <v>871</v>
      </c>
      <c r="K35" s="166">
        <v>1604</v>
      </c>
      <c r="L35" s="166">
        <v>239</v>
      </c>
      <c r="M35" s="166">
        <v>110</v>
      </c>
      <c r="N35" s="166">
        <v>334</v>
      </c>
      <c r="O35" s="166">
        <v>141</v>
      </c>
      <c r="P35" s="166">
        <v>62</v>
      </c>
      <c r="Q35" s="166">
        <v>131</v>
      </c>
      <c r="R35" s="166">
        <v>26</v>
      </c>
      <c r="S35" s="166">
        <v>100</v>
      </c>
      <c r="T35" s="166">
        <v>35</v>
      </c>
      <c r="U35" s="166">
        <v>19</v>
      </c>
      <c r="V35" s="166">
        <v>46</v>
      </c>
      <c r="X35" s="214" t="s">
        <v>1724</v>
      </c>
      <c r="Y35" s="505" t="s">
        <v>2229</v>
      </c>
    </row>
    <row r="36" spans="1:25" ht="12" customHeight="1" x14ac:dyDescent="0.2">
      <c r="A36" s="456" t="s">
        <v>186</v>
      </c>
      <c r="B36" s="458" t="s">
        <v>187</v>
      </c>
      <c r="C36" s="166">
        <v>20663</v>
      </c>
      <c r="D36" s="166">
        <v>6289</v>
      </c>
      <c r="E36" s="166">
        <v>3627</v>
      </c>
      <c r="F36" s="166">
        <v>10747</v>
      </c>
      <c r="H36" s="166">
        <v>19315</v>
      </c>
      <c r="I36" s="166">
        <v>5885</v>
      </c>
      <c r="J36" s="166">
        <v>3349</v>
      </c>
      <c r="K36" s="166">
        <v>10081</v>
      </c>
      <c r="L36" s="166">
        <v>900</v>
      </c>
      <c r="M36" s="166">
        <v>387</v>
      </c>
      <c r="N36" s="166">
        <v>1163</v>
      </c>
      <c r="O36" s="166">
        <v>341</v>
      </c>
      <c r="P36" s="166">
        <v>245</v>
      </c>
      <c r="Q36" s="166">
        <v>577</v>
      </c>
      <c r="R36" s="166">
        <v>21</v>
      </c>
      <c r="S36" s="166">
        <v>185</v>
      </c>
      <c r="T36" s="166">
        <v>63</v>
      </c>
      <c r="U36" s="166">
        <v>33</v>
      </c>
      <c r="V36" s="166">
        <v>89</v>
      </c>
      <c r="X36" s="214" t="s">
        <v>188</v>
      </c>
      <c r="Y36" s="505" t="s">
        <v>2377</v>
      </c>
    </row>
    <row r="37" spans="1:25" ht="12" customHeight="1" x14ac:dyDescent="0.2">
      <c r="A37" s="456" t="s">
        <v>150</v>
      </c>
      <c r="B37" s="506" t="s">
        <v>1710</v>
      </c>
      <c r="C37" s="166">
        <v>4507</v>
      </c>
      <c r="D37" s="166">
        <v>333</v>
      </c>
      <c r="E37" s="166">
        <v>328</v>
      </c>
      <c r="F37" s="166">
        <v>3846</v>
      </c>
      <c r="H37" s="166">
        <v>4110</v>
      </c>
      <c r="I37" s="166">
        <v>282</v>
      </c>
      <c r="J37" s="166">
        <v>278</v>
      </c>
      <c r="K37" s="166">
        <v>3550</v>
      </c>
      <c r="L37" s="166">
        <v>158</v>
      </c>
      <c r="M37" s="166">
        <v>126</v>
      </c>
      <c r="N37" s="166">
        <v>339</v>
      </c>
      <c r="O37" s="166">
        <v>43</v>
      </c>
      <c r="P37" s="166">
        <v>42</v>
      </c>
      <c r="Q37" s="166">
        <v>254</v>
      </c>
      <c r="R37" s="166">
        <v>1</v>
      </c>
      <c r="S37" s="166">
        <v>58</v>
      </c>
      <c r="T37" s="166">
        <v>8</v>
      </c>
      <c r="U37" s="166">
        <v>8</v>
      </c>
      <c r="V37" s="166">
        <v>42</v>
      </c>
      <c r="X37" s="214" t="s">
        <v>150</v>
      </c>
      <c r="Y37" s="505" t="s">
        <v>2230</v>
      </c>
    </row>
    <row r="38" spans="1:25" ht="12" customHeight="1" x14ac:dyDescent="0.2">
      <c r="A38" s="456" t="s">
        <v>150</v>
      </c>
      <c r="B38" s="461" t="s">
        <v>1711</v>
      </c>
      <c r="C38" s="166">
        <v>16156</v>
      </c>
      <c r="D38" s="166">
        <v>5956</v>
      </c>
      <c r="E38" s="166">
        <v>3299</v>
      </c>
      <c r="F38" s="166">
        <v>6901</v>
      </c>
      <c r="H38" s="166">
        <v>15205</v>
      </c>
      <c r="I38" s="166">
        <v>5603</v>
      </c>
      <c r="J38" s="166">
        <v>3071</v>
      </c>
      <c r="K38" s="166">
        <v>6531</v>
      </c>
      <c r="L38" s="166">
        <v>742</v>
      </c>
      <c r="M38" s="166">
        <v>261</v>
      </c>
      <c r="N38" s="166">
        <v>824</v>
      </c>
      <c r="O38" s="166">
        <v>298</v>
      </c>
      <c r="P38" s="166">
        <v>203</v>
      </c>
      <c r="Q38" s="166">
        <v>323</v>
      </c>
      <c r="R38" s="166">
        <v>20</v>
      </c>
      <c r="S38" s="166">
        <v>127</v>
      </c>
      <c r="T38" s="166">
        <v>55</v>
      </c>
      <c r="U38" s="166">
        <v>25</v>
      </c>
      <c r="V38" s="166">
        <v>47</v>
      </c>
      <c r="X38" s="214" t="s">
        <v>150</v>
      </c>
      <c r="Y38" s="505" t="s">
        <v>2231</v>
      </c>
    </row>
    <row r="39" spans="1:25" ht="8.1" customHeight="1" x14ac:dyDescent="0.2">
      <c r="A39" s="456" t="s">
        <v>150</v>
      </c>
      <c r="B39" s="236" t="s">
        <v>150</v>
      </c>
      <c r="C39" s="166"/>
      <c r="D39" s="166"/>
      <c r="E39" s="166"/>
      <c r="F39" s="166"/>
      <c r="H39" s="166"/>
      <c r="I39" s="166"/>
      <c r="J39" s="166"/>
      <c r="K39" s="166"/>
      <c r="L39" s="166"/>
      <c r="M39" s="166"/>
      <c r="N39" s="166"/>
      <c r="O39" s="166"/>
      <c r="P39" s="166"/>
      <c r="Q39" s="166"/>
      <c r="R39" s="166"/>
      <c r="S39" s="166"/>
      <c r="T39" s="166"/>
      <c r="U39" s="166"/>
      <c r="V39" s="166"/>
      <c r="X39" s="214" t="s">
        <v>150</v>
      </c>
    </row>
    <row r="40" spans="1:25" ht="12.75" customHeight="1" x14ac:dyDescent="0.2">
      <c r="A40" s="456" t="s">
        <v>150</v>
      </c>
      <c r="B40" s="458" t="s">
        <v>1712</v>
      </c>
      <c r="C40" s="166"/>
      <c r="D40" s="166"/>
      <c r="E40" s="166"/>
      <c r="F40" s="166"/>
      <c r="H40" s="166"/>
      <c r="I40" s="166"/>
      <c r="J40" s="166"/>
      <c r="K40" s="166"/>
      <c r="L40" s="166"/>
      <c r="M40" s="166"/>
      <c r="N40" s="166"/>
      <c r="O40" s="166"/>
      <c r="P40" s="166"/>
      <c r="Q40" s="166"/>
      <c r="R40" s="166"/>
      <c r="S40" s="166"/>
      <c r="T40" s="166"/>
      <c r="U40" s="166"/>
      <c r="V40" s="166"/>
      <c r="X40" s="214" t="s">
        <v>150</v>
      </c>
    </row>
    <row r="41" spans="1:25" ht="3.95" customHeight="1" x14ac:dyDescent="0.2">
      <c r="A41" s="456" t="s">
        <v>150</v>
      </c>
      <c r="B41" s="236" t="s">
        <v>150</v>
      </c>
      <c r="C41" s="166"/>
      <c r="D41" s="166"/>
      <c r="E41" s="166"/>
      <c r="F41" s="166"/>
      <c r="H41" s="166"/>
      <c r="I41" s="166"/>
      <c r="J41" s="166"/>
      <c r="K41" s="166"/>
      <c r="L41" s="166"/>
      <c r="M41" s="166"/>
      <c r="N41" s="166"/>
      <c r="O41" s="166"/>
      <c r="P41" s="166"/>
      <c r="Q41" s="166"/>
      <c r="R41" s="166"/>
      <c r="S41" s="166"/>
      <c r="T41" s="166"/>
      <c r="U41" s="166"/>
      <c r="V41" s="166"/>
      <c r="X41" s="214" t="s">
        <v>150</v>
      </c>
    </row>
    <row r="42" spans="1:25" ht="12" customHeight="1" x14ac:dyDescent="0.2">
      <c r="A42" s="216" t="s">
        <v>1713</v>
      </c>
      <c r="B42" s="458" t="s">
        <v>1714</v>
      </c>
      <c r="C42" s="166">
        <v>7599</v>
      </c>
      <c r="D42" s="166">
        <v>2703</v>
      </c>
      <c r="E42" s="166">
        <v>1592</v>
      </c>
      <c r="F42" s="166">
        <v>3304</v>
      </c>
      <c r="H42" s="166">
        <v>7138</v>
      </c>
      <c r="I42" s="166">
        <v>2547</v>
      </c>
      <c r="J42" s="166">
        <v>1477</v>
      </c>
      <c r="K42" s="166">
        <v>3114</v>
      </c>
      <c r="L42" s="166">
        <v>112</v>
      </c>
      <c r="M42" s="166">
        <v>18</v>
      </c>
      <c r="N42" s="166">
        <v>442</v>
      </c>
      <c r="O42" s="166">
        <v>151</v>
      </c>
      <c r="P42" s="166">
        <v>109</v>
      </c>
      <c r="Q42" s="166">
        <v>182</v>
      </c>
      <c r="R42" s="166">
        <v>6</v>
      </c>
      <c r="S42" s="166">
        <v>19</v>
      </c>
      <c r="T42" s="166">
        <v>5</v>
      </c>
      <c r="U42" s="166">
        <v>6</v>
      </c>
      <c r="V42" s="166">
        <v>8</v>
      </c>
      <c r="X42" s="214">
        <v>142</v>
      </c>
      <c r="Y42" s="505" t="s">
        <v>2232</v>
      </c>
    </row>
    <row r="43" spans="1:25" ht="12" customHeight="1" x14ac:dyDescent="0.2">
      <c r="A43" s="507">
        <v>222</v>
      </c>
      <c r="B43" s="458" t="s">
        <v>1715</v>
      </c>
      <c r="C43" s="166">
        <v>151</v>
      </c>
      <c r="D43" s="166">
        <v>37</v>
      </c>
      <c r="E43" s="166">
        <v>30</v>
      </c>
      <c r="F43" s="166">
        <v>84</v>
      </c>
      <c r="H43" s="166">
        <v>146</v>
      </c>
      <c r="I43" s="166">
        <v>36</v>
      </c>
      <c r="J43" s="166">
        <v>29</v>
      </c>
      <c r="K43" s="166">
        <v>81</v>
      </c>
      <c r="L43" s="166">
        <v>2</v>
      </c>
      <c r="M43" s="166">
        <v>0</v>
      </c>
      <c r="N43" s="166">
        <v>4</v>
      </c>
      <c r="O43" s="166">
        <v>0</v>
      </c>
      <c r="P43" s="166">
        <v>1</v>
      </c>
      <c r="Q43" s="166">
        <v>3</v>
      </c>
      <c r="R43" s="166">
        <v>0</v>
      </c>
      <c r="S43" s="166">
        <v>1</v>
      </c>
      <c r="T43" s="166">
        <v>1</v>
      </c>
      <c r="U43" s="166">
        <v>0</v>
      </c>
      <c r="V43" s="166">
        <v>0</v>
      </c>
      <c r="X43" s="214">
        <v>222</v>
      </c>
      <c r="Y43" s="505" t="s">
        <v>2233</v>
      </c>
    </row>
    <row r="44" spans="1:25" ht="12" customHeight="1" x14ac:dyDescent="0.2">
      <c r="A44" s="507">
        <v>229</v>
      </c>
      <c r="B44" s="458" t="s">
        <v>1716</v>
      </c>
      <c r="C44" s="166">
        <v>2068</v>
      </c>
      <c r="D44" s="166">
        <v>1070</v>
      </c>
      <c r="E44" s="166">
        <v>419</v>
      </c>
      <c r="F44" s="166">
        <v>579</v>
      </c>
      <c r="H44" s="166">
        <v>1919</v>
      </c>
      <c r="I44" s="166">
        <v>1009</v>
      </c>
      <c r="J44" s="166">
        <v>381</v>
      </c>
      <c r="K44" s="166">
        <v>529</v>
      </c>
      <c r="L44" s="166">
        <v>44</v>
      </c>
      <c r="M44" s="166">
        <v>7</v>
      </c>
      <c r="N44" s="166">
        <v>140</v>
      </c>
      <c r="O44" s="166">
        <v>59</v>
      </c>
      <c r="P44" s="166">
        <v>36</v>
      </c>
      <c r="Q44" s="166">
        <v>45</v>
      </c>
      <c r="R44" s="166">
        <v>1</v>
      </c>
      <c r="S44" s="166">
        <v>9</v>
      </c>
      <c r="T44" s="166">
        <v>2</v>
      </c>
      <c r="U44" s="166">
        <v>2</v>
      </c>
      <c r="V44" s="166">
        <v>5</v>
      </c>
      <c r="X44" s="214">
        <v>229</v>
      </c>
      <c r="Y44" s="505" t="s">
        <v>2234</v>
      </c>
    </row>
    <row r="45" spans="1:25" ht="12" customHeight="1" x14ac:dyDescent="0.2">
      <c r="A45" s="507" t="s">
        <v>1011</v>
      </c>
      <c r="B45" s="458" t="s">
        <v>1717</v>
      </c>
      <c r="C45" s="166">
        <v>652</v>
      </c>
      <c r="D45" s="166">
        <v>117</v>
      </c>
      <c r="E45" s="166">
        <v>112</v>
      </c>
      <c r="F45" s="166">
        <v>423</v>
      </c>
      <c r="H45" s="166">
        <v>582</v>
      </c>
      <c r="I45" s="166">
        <v>105</v>
      </c>
      <c r="J45" s="166">
        <v>100</v>
      </c>
      <c r="K45" s="166">
        <v>377</v>
      </c>
      <c r="L45" s="166">
        <v>15</v>
      </c>
      <c r="M45" s="166">
        <v>5</v>
      </c>
      <c r="N45" s="166">
        <v>64</v>
      </c>
      <c r="O45" s="166">
        <v>12</v>
      </c>
      <c r="P45" s="166">
        <v>10</v>
      </c>
      <c r="Q45" s="166">
        <v>42</v>
      </c>
      <c r="R45" s="166">
        <v>0</v>
      </c>
      <c r="S45" s="166">
        <v>6</v>
      </c>
      <c r="T45" s="166">
        <v>0</v>
      </c>
      <c r="U45" s="166">
        <v>2</v>
      </c>
      <c r="V45" s="166">
        <v>4</v>
      </c>
      <c r="X45" s="214" t="s">
        <v>1011</v>
      </c>
      <c r="Y45" s="505" t="s">
        <v>2235</v>
      </c>
    </row>
    <row r="46" spans="1:25" ht="12" customHeight="1" x14ac:dyDescent="0.2">
      <c r="A46" s="507" t="s">
        <v>1011</v>
      </c>
      <c r="B46" s="458" t="s">
        <v>1718</v>
      </c>
      <c r="C46" s="166">
        <v>204</v>
      </c>
      <c r="D46" s="166">
        <v>47</v>
      </c>
      <c r="E46" s="166">
        <v>36</v>
      </c>
      <c r="F46" s="166">
        <v>121</v>
      </c>
      <c r="H46" s="166">
        <v>176</v>
      </c>
      <c r="I46" s="166">
        <v>40</v>
      </c>
      <c r="J46" s="166">
        <v>31</v>
      </c>
      <c r="K46" s="166">
        <v>105</v>
      </c>
      <c r="L46" s="166">
        <v>7</v>
      </c>
      <c r="M46" s="166">
        <v>2</v>
      </c>
      <c r="N46" s="166">
        <v>25</v>
      </c>
      <c r="O46" s="166">
        <v>6</v>
      </c>
      <c r="P46" s="166">
        <v>4</v>
      </c>
      <c r="Q46" s="166">
        <v>15</v>
      </c>
      <c r="R46" s="166">
        <v>0</v>
      </c>
      <c r="S46" s="166">
        <v>3</v>
      </c>
      <c r="T46" s="166">
        <v>1</v>
      </c>
      <c r="U46" s="166">
        <v>1</v>
      </c>
      <c r="V46" s="166">
        <v>1</v>
      </c>
      <c r="X46" s="214" t="s">
        <v>1011</v>
      </c>
      <c r="Y46" s="505" t="s">
        <v>2236</v>
      </c>
    </row>
    <row r="47" spans="1:25" ht="12" customHeight="1" x14ac:dyDescent="0.2">
      <c r="A47" s="507">
        <v>316</v>
      </c>
      <c r="B47" s="458" t="s">
        <v>1719</v>
      </c>
      <c r="C47" s="166">
        <v>3923</v>
      </c>
      <c r="D47" s="166">
        <v>260</v>
      </c>
      <c r="E47" s="166">
        <v>258</v>
      </c>
      <c r="F47" s="166">
        <v>3405</v>
      </c>
      <c r="H47" s="166">
        <v>3594</v>
      </c>
      <c r="I47" s="166">
        <v>222</v>
      </c>
      <c r="J47" s="166">
        <v>215</v>
      </c>
      <c r="K47" s="166">
        <v>3157</v>
      </c>
      <c r="L47" s="166">
        <v>134</v>
      </c>
      <c r="M47" s="166">
        <v>119</v>
      </c>
      <c r="N47" s="166">
        <v>280</v>
      </c>
      <c r="O47" s="166">
        <v>31</v>
      </c>
      <c r="P47" s="166">
        <v>37</v>
      </c>
      <c r="Q47" s="166">
        <v>212</v>
      </c>
      <c r="R47" s="166">
        <v>1</v>
      </c>
      <c r="S47" s="166">
        <v>49</v>
      </c>
      <c r="T47" s="166">
        <v>7</v>
      </c>
      <c r="U47" s="166">
        <v>6</v>
      </c>
      <c r="V47" s="166">
        <v>36</v>
      </c>
      <c r="X47" s="214">
        <v>316</v>
      </c>
      <c r="Y47" s="505" t="s">
        <v>2237</v>
      </c>
    </row>
    <row r="48" spans="1:25" ht="12" customHeight="1" x14ac:dyDescent="0.2">
      <c r="A48" s="507" t="s">
        <v>886</v>
      </c>
      <c r="B48" s="458" t="s">
        <v>1720</v>
      </c>
      <c r="C48" s="166">
        <v>5</v>
      </c>
      <c r="D48" s="166">
        <v>0</v>
      </c>
      <c r="E48" s="166">
        <v>0</v>
      </c>
      <c r="F48" s="166">
        <v>5</v>
      </c>
      <c r="H48" s="166">
        <v>5</v>
      </c>
      <c r="I48" s="166">
        <v>0</v>
      </c>
      <c r="J48" s="166">
        <v>0</v>
      </c>
      <c r="K48" s="166">
        <v>5</v>
      </c>
      <c r="L48" s="166">
        <v>0</v>
      </c>
      <c r="M48" s="166">
        <v>0</v>
      </c>
      <c r="N48" s="166">
        <v>0</v>
      </c>
      <c r="O48" s="166">
        <v>0</v>
      </c>
      <c r="P48" s="166">
        <v>0</v>
      </c>
      <c r="Q48" s="166">
        <v>0</v>
      </c>
      <c r="R48" s="166">
        <v>0</v>
      </c>
      <c r="S48" s="166">
        <v>0</v>
      </c>
      <c r="T48" s="166">
        <v>0</v>
      </c>
      <c r="U48" s="166">
        <v>0</v>
      </c>
      <c r="V48" s="166">
        <v>0</v>
      </c>
      <c r="X48" s="214" t="s">
        <v>886</v>
      </c>
      <c r="Y48" s="505" t="s">
        <v>2238</v>
      </c>
    </row>
    <row r="49" spans="1:25" ht="12" customHeight="1" x14ac:dyDescent="0.2">
      <c r="A49" s="216" t="s">
        <v>1721</v>
      </c>
      <c r="B49" s="458" t="s">
        <v>1722</v>
      </c>
      <c r="C49" s="166">
        <v>5216</v>
      </c>
      <c r="D49" s="166">
        <v>1692</v>
      </c>
      <c r="E49" s="166">
        <v>1027</v>
      </c>
      <c r="F49" s="166">
        <v>2497</v>
      </c>
      <c r="H49" s="166">
        <v>4966</v>
      </c>
      <c r="I49" s="166">
        <v>1578</v>
      </c>
      <c r="J49" s="166">
        <v>972</v>
      </c>
      <c r="K49" s="166">
        <v>2416</v>
      </c>
      <c r="L49" s="166">
        <v>531</v>
      </c>
      <c r="M49" s="166">
        <v>225</v>
      </c>
      <c r="N49" s="166">
        <v>160</v>
      </c>
      <c r="O49" s="166">
        <v>69</v>
      </c>
      <c r="P49" s="166">
        <v>40</v>
      </c>
      <c r="Q49" s="166">
        <v>51</v>
      </c>
      <c r="R49" s="166">
        <v>13</v>
      </c>
      <c r="S49" s="166">
        <v>90</v>
      </c>
      <c r="T49" s="166">
        <v>45</v>
      </c>
      <c r="U49" s="166">
        <v>15</v>
      </c>
      <c r="V49" s="166">
        <v>30</v>
      </c>
      <c r="X49" s="214" t="s">
        <v>263</v>
      </c>
      <c r="Y49" s="505" t="s">
        <v>2239</v>
      </c>
    </row>
    <row r="50" spans="1:25" ht="12" customHeight="1" x14ac:dyDescent="0.2">
      <c r="A50" s="216"/>
      <c r="B50" s="510"/>
      <c r="C50" s="166"/>
      <c r="D50" s="166"/>
      <c r="E50" s="166"/>
      <c r="F50" s="166"/>
      <c r="G50" s="166"/>
      <c r="H50" s="166"/>
      <c r="I50" s="166"/>
      <c r="J50" s="166"/>
      <c r="K50" s="166"/>
      <c r="L50" s="166"/>
      <c r="M50" s="166"/>
      <c r="N50" s="166"/>
      <c r="O50" s="166"/>
      <c r="P50" s="166"/>
      <c r="Q50" s="166"/>
      <c r="R50" s="166"/>
      <c r="S50" s="166"/>
      <c r="T50" s="166"/>
      <c r="U50" s="166"/>
      <c r="V50" s="166"/>
    </row>
    <row r="51" spans="1:25" ht="12" customHeight="1" x14ac:dyDescent="0.2">
      <c r="A51" s="216"/>
      <c r="B51" s="510"/>
      <c r="C51" s="166"/>
      <c r="D51" s="166"/>
      <c r="E51" s="166"/>
      <c r="F51" s="166"/>
      <c r="G51" s="166"/>
      <c r="H51" s="166"/>
      <c r="I51" s="166"/>
      <c r="J51" s="166"/>
      <c r="K51" s="166"/>
      <c r="L51" s="166"/>
      <c r="M51" s="166"/>
      <c r="N51" s="166"/>
      <c r="O51" s="166"/>
      <c r="P51" s="166"/>
      <c r="Q51" s="166"/>
      <c r="R51" s="166"/>
      <c r="S51" s="166"/>
      <c r="T51" s="166"/>
      <c r="U51" s="166"/>
      <c r="V51" s="166"/>
    </row>
    <row r="52" spans="1:25" ht="12.75" customHeight="1" x14ac:dyDescent="0.2">
      <c r="A52" s="143" t="s">
        <v>1725</v>
      </c>
      <c r="F52" s="455"/>
      <c r="G52" s="143" t="s">
        <v>1725</v>
      </c>
      <c r="H52" s="485"/>
    </row>
    <row r="53" spans="1:25" ht="12.75" customHeight="1" x14ac:dyDescent="0.2">
      <c r="F53" s="455"/>
      <c r="G53" s="485"/>
      <c r="H53" s="485"/>
    </row>
    <row r="54" spans="1:25" ht="12.75" customHeight="1" x14ac:dyDescent="0.2">
      <c r="A54" s="959" t="s">
        <v>154</v>
      </c>
      <c r="B54" s="962" t="s">
        <v>155</v>
      </c>
      <c r="C54" s="486" t="s">
        <v>1726</v>
      </c>
      <c r="D54" s="487"/>
      <c r="E54" s="487"/>
      <c r="F54" s="487"/>
      <c r="G54" s="487" t="s">
        <v>1727</v>
      </c>
      <c r="H54" s="487"/>
      <c r="I54" s="487"/>
      <c r="J54" s="487"/>
      <c r="K54" s="487"/>
      <c r="L54" s="487"/>
      <c r="M54" s="487"/>
      <c r="N54" s="487"/>
      <c r="O54" s="487"/>
      <c r="P54" s="487"/>
      <c r="Q54" s="487"/>
      <c r="R54" s="487"/>
      <c r="S54" s="487"/>
      <c r="T54" s="487"/>
      <c r="U54" s="487"/>
      <c r="V54" s="487"/>
      <c r="W54" s="488"/>
      <c r="X54" s="969" t="s">
        <v>1692</v>
      </c>
    </row>
    <row r="55" spans="1:25" ht="12.75" customHeight="1" x14ac:dyDescent="0.2">
      <c r="A55" s="975"/>
      <c r="B55" s="972" t="s">
        <v>1475</v>
      </c>
      <c r="C55" s="1118" t="s">
        <v>1728</v>
      </c>
      <c r="D55" s="980"/>
      <c r="E55" s="511"/>
      <c r="F55" s="1118" t="s">
        <v>1729</v>
      </c>
      <c r="G55" s="487" t="s">
        <v>1730</v>
      </c>
      <c r="H55" s="487"/>
      <c r="I55" s="487"/>
      <c r="J55" s="487"/>
      <c r="K55" s="487"/>
      <c r="L55" s="487"/>
      <c r="M55" s="488"/>
      <c r="N55" s="486" t="s">
        <v>1731</v>
      </c>
      <c r="O55" s="487"/>
      <c r="P55" s="487"/>
      <c r="Q55" s="487"/>
      <c r="R55" s="487"/>
      <c r="S55" s="488"/>
      <c r="T55" s="486" t="s">
        <v>1732</v>
      </c>
      <c r="U55" s="487"/>
      <c r="V55" s="487"/>
      <c r="W55" s="493"/>
      <c r="X55" s="970"/>
    </row>
    <row r="56" spans="1:25" ht="12.75" customHeight="1" x14ac:dyDescent="0.2">
      <c r="A56" s="975"/>
      <c r="B56" s="972" t="s">
        <v>150</v>
      </c>
      <c r="C56" s="970"/>
      <c r="D56" s="975"/>
      <c r="E56" s="489" t="s">
        <v>1733</v>
      </c>
      <c r="F56" s="970" t="s">
        <v>1661</v>
      </c>
      <c r="G56" s="491"/>
      <c r="H56" s="512" t="s">
        <v>1551</v>
      </c>
      <c r="I56" s="473" t="s">
        <v>1661</v>
      </c>
      <c r="J56" s="493"/>
      <c r="K56" s="513"/>
      <c r="L56" s="473" t="s">
        <v>1698</v>
      </c>
      <c r="M56" s="494"/>
      <c r="N56" s="201"/>
      <c r="O56" s="514" t="s">
        <v>1551</v>
      </c>
      <c r="P56" s="473" t="s">
        <v>1661</v>
      </c>
      <c r="Q56" s="494"/>
      <c r="R56" s="473" t="s">
        <v>1698</v>
      </c>
      <c r="S56" s="494"/>
      <c r="T56" s="201"/>
      <c r="U56" s="514" t="s">
        <v>1551</v>
      </c>
      <c r="V56" s="473" t="s">
        <v>1661</v>
      </c>
      <c r="W56" s="494"/>
      <c r="X56" s="970"/>
    </row>
    <row r="57" spans="1:25" ht="12.75" customHeight="1" x14ac:dyDescent="0.2">
      <c r="A57" s="975"/>
      <c r="B57" s="972"/>
      <c r="C57" s="970"/>
      <c r="D57" s="975"/>
      <c r="E57" s="514" t="s">
        <v>1734</v>
      </c>
      <c r="F57" s="970"/>
      <c r="G57" s="494" t="s">
        <v>163</v>
      </c>
      <c r="H57" s="514" t="s">
        <v>1735</v>
      </c>
      <c r="I57" s="489" t="s">
        <v>1736</v>
      </c>
      <c r="J57" s="494" t="s">
        <v>1737</v>
      </c>
      <c r="K57" s="515" t="s">
        <v>1738</v>
      </c>
      <c r="L57" s="516" t="s">
        <v>1739</v>
      </c>
      <c r="M57" s="494"/>
      <c r="N57" s="494" t="s">
        <v>163</v>
      </c>
      <c r="O57" s="514" t="s">
        <v>1735</v>
      </c>
      <c r="P57" s="514" t="s">
        <v>1740</v>
      </c>
      <c r="Q57" s="514"/>
      <c r="R57" s="516" t="s">
        <v>1739</v>
      </c>
      <c r="S57" s="494"/>
      <c r="T57" s="494" t="s">
        <v>163</v>
      </c>
      <c r="U57" s="514" t="s">
        <v>1735</v>
      </c>
      <c r="V57" s="516" t="s">
        <v>1740</v>
      </c>
      <c r="W57" s="494"/>
      <c r="X57" s="970"/>
    </row>
    <row r="58" spans="1:25" ht="12.75" customHeight="1" x14ac:dyDescent="0.2">
      <c r="A58" s="975"/>
      <c r="B58" s="972"/>
      <c r="C58" s="970"/>
      <c r="D58" s="975"/>
      <c r="E58" s="489" t="s">
        <v>1481</v>
      </c>
      <c r="F58" s="970" t="s">
        <v>1481</v>
      </c>
      <c r="G58" s="494" t="s">
        <v>1585</v>
      </c>
      <c r="H58" s="514">
        <v>6</v>
      </c>
      <c r="I58" s="473" t="s">
        <v>1704</v>
      </c>
      <c r="J58" s="494"/>
      <c r="K58" s="515" t="s">
        <v>1741</v>
      </c>
      <c r="L58" s="1116" t="s">
        <v>1705</v>
      </c>
      <c r="M58" s="1116" t="s">
        <v>1706</v>
      </c>
      <c r="N58" s="494" t="s">
        <v>1585</v>
      </c>
      <c r="O58" s="514">
        <v>6</v>
      </c>
      <c r="P58" s="514" t="s">
        <v>1735</v>
      </c>
      <c r="Q58" s="514" t="s">
        <v>1737</v>
      </c>
      <c r="R58" s="1116" t="s">
        <v>1705</v>
      </c>
      <c r="S58" s="1116" t="s">
        <v>1706</v>
      </c>
      <c r="T58" s="494" t="s">
        <v>1585</v>
      </c>
      <c r="U58" s="514">
        <v>6</v>
      </c>
      <c r="V58" s="516" t="s">
        <v>1735</v>
      </c>
      <c r="W58" s="494"/>
      <c r="X58" s="970"/>
    </row>
    <row r="59" spans="1:25" ht="12.75" customHeight="1" x14ac:dyDescent="0.2">
      <c r="A59" s="976"/>
      <c r="B59" s="973"/>
      <c r="C59" s="971"/>
      <c r="D59" s="976"/>
      <c r="E59" s="517"/>
      <c r="F59" s="971"/>
      <c r="G59" s="499"/>
      <c r="H59" s="518" t="s">
        <v>1665</v>
      </c>
      <c r="I59" s="501" t="s">
        <v>1737</v>
      </c>
      <c r="J59" s="502" t="s">
        <v>1742</v>
      </c>
      <c r="K59" s="519"/>
      <c r="L59" s="973"/>
      <c r="M59" s="973" t="s">
        <v>150</v>
      </c>
      <c r="N59" s="499"/>
      <c r="O59" s="518" t="s">
        <v>1665</v>
      </c>
      <c r="P59" s="518" t="s">
        <v>1737</v>
      </c>
      <c r="Q59" s="518"/>
      <c r="R59" s="973"/>
      <c r="S59" s="973" t="s">
        <v>150</v>
      </c>
      <c r="T59" s="499"/>
      <c r="U59" s="518" t="s">
        <v>1665</v>
      </c>
      <c r="V59" s="520" t="s">
        <v>1737</v>
      </c>
      <c r="W59" s="502"/>
      <c r="X59" s="971"/>
    </row>
    <row r="60" spans="1:25" ht="12.75" customHeight="1" x14ac:dyDescent="0.2">
      <c r="A60" s="166"/>
      <c r="B60" s="166"/>
      <c r="C60" s="166"/>
      <c r="I60" s="166"/>
      <c r="J60" s="166"/>
      <c r="X60" s="166"/>
    </row>
    <row r="61" spans="1:25" s="176" customFormat="1" ht="12.75" customHeight="1" x14ac:dyDescent="0.2">
      <c r="A61" s="455"/>
      <c r="B61" s="455"/>
      <c r="C61" s="485" t="s">
        <v>45</v>
      </c>
      <c r="D61" s="455" t="s">
        <v>150</v>
      </c>
      <c r="E61" s="455" t="s">
        <v>150</v>
      </c>
      <c r="F61" s="455"/>
      <c r="G61" s="485" t="s">
        <v>45</v>
      </c>
      <c r="H61" s="485"/>
      <c r="I61" s="455"/>
      <c r="J61" s="455"/>
      <c r="X61" s="455"/>
    </row>
    <row r="62" spans="1:25" ht="3" customHeight="1" x14ac:dyDescent="0.2">
      <c r="A62" s="166"/>
      <c r="B62" s="166"/>
      <c r="C62" s="166"/>
      <c r="I62" s="166"/>
      <c r="J62" s="166"/>
      <c r="X62" s="166"/>
    </row>
    <row r="63" spans="1:25" ht="12.75" customHeight="1" x14ac:dyDescent="0.2">
      <c r="A63" s="456" t="s">
        <v>181</v>
      </c>
      <c r="B63" s="201" t="s">
        <v>1709</v>
      </c>
      <c r="D63" s="166">
        <f>G63+N63+T63</f>
        <v>94408</v>
      </c>
      <c r="E63" s="166">
        <f>H63+O63+U63</f>
        <v>22129</v>
      </c>
      <c r="F63" s="166">
        <f>I63+J63+K63+P63+Q63+V63</f>
        <v>72279</v>
      </c>
      <c r="G63" s="166">
        <v>90033</v>
      </c>
      <c r="H63" s="166">
        <v>20145</v>
      </c>
      <c r="I63" s="166">
        <v>69168</v>
      </c>
      <c r="J63" s="166">
        <v>709</v>
      </c>
      <c r="K63" s="166">
        <v>11</v>
      </c>
      <c r="L63" s="166">
        <v>6455</v>
      </c>
      <c r="M63" s="166">
        <v>4979</v>
      </c>
      <c r="N63" s="166">
        <v>3944</v>
      </c>
      <c r="O63" s="166">
        <v>1777</v>
      </c>
      <c r="P63" s="166">
        <v>2152</v>
      </c>
      <c r="Q63" s="166">
        <v>15</v>
      </c>
      <c r="R63" s="166">
        <v>104</v>
      </c>
      <c r="S63" s="166">
        <v>16</v>
      </c>
      <c r="T63" s="166">
        <v>431</v>
      </c>
      <c r="U63" s="166">
        <v>207</v>
      </c>
      <c r="V63" s="166">
        <v>224</v>
      </c>
      <c r="X63" s="214" t="s">
        <v>181</v>
      </c>
      <c r="Y63" s="505" t="s">
        <v>2374</v>
      </c>
    </row>
    <row r="64" spans="1:25" ht="3.95" customHeight="1" x14ac:dyDescent="0.2">
      <c r="A64" s="456" t="s">
        <v>150</v>
      </c>
      <c r="B64" s="236" t="s">
        <v>150</v>
      </c>
      <c r="D64" s="166">
        <f t="shared" ref="D64:E79" si="0">G64+N64+T64</f>
        <v>0</v>
      </c>
      <c r="E64" s="166">
        <f t="shared" si="0"/>
        <v>0</v>
      </c>
      <c r="F64" s="166">
        <f t="shared" ref="F64:F99" si="1">I64+J64+K64+P64+Q64+V64</f>
        <v>0</v>
      </c>
      <c r="G64" s="166"/>
      <c r="H64" s="166"/>
      <c r="I64" s="166"/>
      <c r="J64" s="166"/>
      <c r="K64" s="166"/>
      <c r="L64" s="166"/>
      <c r="M64" s="166"/>
      <c r="N64" s="166"/>
      <c r="O64" s="166"/>
      <c r="P64" s="166"/>
      <c r="Q64" s="166"/>
      <c r="R64" s="166"/>
      <c r="S64" s="166"/>
      <c r="T64" s="166"/>
      <c r="U64" s="166"/>
      <c r="V64" s="166"/>
      <c r="X64" s="214" t="s">
        <v>150</v>
      </c>
    </row>
    <row r="65" spans="1:25" ht="12.75" customHeight="1" x14ac:dyDescent="0.2">
      <c r="A65" s="456" t="s">
        <v>183</v>
      </c>
      <c r="B65" s="458" t="s">
        <v>184</v>
      </c>
      <c r="D65" s="166">
        <f t="shared" si="0"/>
        <v>8459</v>
      </c>
      <c r="E65" s="166">
        <f t="shared" si="0"/>
        <v>1960</v>
      </c>
      <c r="F65" s="166">
        <f t="shared" si="1"/>
        <v>6499</v>
      </c>
      <c r="G65" s="166">
        <v>7777</v>
      </c>
      <c r="H65" s="166">
        <v>1718</v>
      </c>
      <c r="I65" s="166">
        <v>5776</v>
      </c>
      <c r="J65" s="166">
        <v>281</v>
      </c>
      <c r="K65" s="166">
        <v>2</v>
      </c>
      <c r="L65" s="166">
        <v>937</v>
      </c>
      <c r="M65" s="166">
        <v>1000</v>
      </c>
      <c r="N65" s="166">
        <v>558</v>
      </c>
      <c r="O65" s="166">
        <v>206</v>
      </c>
      <c r="P65" s="166">
        <v>344</v>
      </c>
      <c r="Q65" s="166">
        <v>8</v>
      </c>
      <c r="R65" s="166">
        <v>36</v>
      </c>
      <c r="S65" s="166">
        <v>7</v>
      </c>
      <c r="T65" s="166">
        <v>124</v>
      </c>
      <c r="U65" s="166">
        <v>36</v>
      </c>
      <c r="V65" s="166">
        <v>88</v>
      </c>
      <c r="X65" s="214" t="s">
        <v>185</v>
      </c>
      <c r="Y65" s="505" t="s">
        <v>2218</v>
      </c>
    </row>
    <row r="66" spans="1:25" ht="12.75" customHeight="1" x14ac:dyDescent="0.2">
      <c r="A66" s="456" t="s">
        <v>186</v>
      </c>
      <c r="B66" s="458" t="s">
        <v>187</v>
      </c>
      <c r="D66" s="166">
        <f t="shared" si="0"/>
        <v>85949</v>
      </c>
      <c r="E66" s="166">
        <f t="shared" si="0"/>
        <v>20169</v>
      </c>
      <c r="F66" s="166">
        <f t="shared" si="1"/>
        <v>65780</v>
      </c>
      <c r="G66" s="166">
        <v>82256</v>
      </c>
      <c r="H66" s="166">
        <v>18427</v>
      </c>
      <c r="I66" s="166">
        <v>63392</v>
      </c>
      <c r="J66" s="166">
        <v>428</v>
      </c>
      <c r="K66" s="166">
        <v>9</v>
      </c>
      <c r="L66" s="166">
        <v>5518</v>
      </c>
      <c r="M66" s="166">
        <v>3979</v>
      </c>
      <c r="N66" s="166">
        <v>3386</v>
      </c>
      <c r="O66" s="166">
        <v>1571</v>
      </c>
      <c r="P66" s="166">
        <v>1808</v>
      </c>
      <c r="Q66" s="166">
        <v>7</v>
      </c>
      <c r="R66" s="166">
        <v>68</v>
      </c>
      <c r="S66" s="166">
        <v>9</v>
      </c>
      <c r="T66" s="166">
        <v>307</v>
      </c>
      <c r="U66" s="166">
        <v>171</v>
      </c>
      <c r="V66" s="166">
        <v>136</v>
      </c>
      <c r="X66" s="214" t="s">
        <v>188</v>
      </c>
      <c r="Y66" s="505" t="s">
        <v>2375</v>
      </c>
    </row>
    <row r="67" spans="1:25" ht="12.75" customHeight="1" x14ac:dyDescent="0.2">
      <c r="A67" s="456" t="s">
        <v>150</v>
      </c>
      <c r="B67" s="506" t="s">
        <v>1710</v>
      </c>
      <c r="D67" s="166">
        <f t="shared" si="0"/>
        <v>60776</v>
      </c>
      <c r="E67" s="166">
        <f t="shared" si="0"/>
        <v>12762</v>
      </c>
      <c r="F67" s="166">
        <f t="shared" si="1"/>
        <v>48014</v>
      </c>
      <c r="G67" s="166">
        <v>58137</v>
      </c>
      <c r="H67" s="166">
        <v>11521</v>
      </c>
      <c r="I67" s="166">
        <v>46402</v>
      </c>
      <c r="J67" s="166">
        <v>209</v>
      </c>
      <c r="K67" s="166">
        <v>5</v>
      </c>
      <c r="L67" s="166">
        <v>2842</v>
      </c>
      <c r="M67" s="166">
        <v>1640</v>
      </c>
      <c r="N67" s="166">
        <v>2442</v>
      </c>
      <c r="O67" s="166">
        <v>1137</v>
      </c>
      <c r="P67" s="166">
        <v>1300</v>
      </c>
      <c r="Q67" s="166">
        <v>5</v>
      </c>
      <c r="R67" s="166">
        <v>30</v>
      </c>
      <c r="S67" s="166">
        <v>2</v>
      </c>
      <c r="T67" s="166">
        <v>197</v>
      </c>
      <c r="U67" s="166">
        <v>104</v>
      </c>
      <c r="V67" s="166">
        <v>93</v>
      </c>
      <c r="X67" s="214" t="s">
        <v>150</v>
      </c>
      <c r="Y67" s="505" t="s">
        <v>2219</v>
      </c>
    </row>
    <row r="68" spans="1:25" ht="12.75" customHeight="1" x14ac:dyDescent="0.2">
      <c r="A68" s="456" t="s">
        <v>150</v>
      </c>
      <c r="B68" s="461" t="s">
        <v>1711</v>
      </c>
      <c r="D68" s="166">
        <f t="shared" si="0"/>
        <v>25173</v>
      </c>
      <c r="E68" s="166">
        <f t="shared" si="0"/>
        <v>7407</v>
      </c>
      <c r="F68" s="166">
        <f t="shared" si="1"/>
        <v>17766</v>
      </c>
      <c r="G68" s="166">
        <v>24119</v>
      </c>
      <c r="H68" s="166">
        <v>6906</v>
      </c>
      <c r="I68" s="166">
        <v>16990</v>
      </c>
      <c r="J68" s="166">
        <v>219</v>
      </c>
      <c r="K68" s="166">
        <v>4</v>
      </c>
      <c r="L68" s="166">
        <v>2676</v>
      </c>
      <c r="M68" s="166">
        <v>2339</v>
      </c>
      <c r="N68" s="166">
        <v>944</v>
      </c>
      <c r="O68" s="166">
        <v>434</v>
      </c>
      <c r="P68" s="166">
        <v>508</v>
      </c>
      <c r="Q68" s="166">
        <v>2</v>
      </c>
      <c r="R68" s="166">
        <v>38</v>
      </c>
      <c r="S68" s="166">
        <v>7</v>
      </c>
      <c r="T68" s="166">
        <v>110</v>
      </c>
      <c r="U68" s="166">
        <v>67</v>
      </c>
      <c r="V68" s="166">
        <v>43</v>
      </c>
      <c r="X68" s="214" t="s">
        <v>150</v>
      </c>
      <c r="Y68" s="505" t="s">
        <v>2220</v>
      </c>
    </row>
    <row r="69" spans="1:25" ht="8.1" customHeight="1" x14ac:dyDescent="0.2">
      <c r="A69" s="166" t="s">
        <v>150</v>
      </c>
      <c r="B69" s="236" t="s">
        <v>150</v>
      </c>
      <c r="D69" s="166"/>
      <c r="E69" s="166"/>
      <c r="F69" s="166"/>
      <c r="G69" s="166"/>
      <c r="H69" s="166"/>
      <c r="I69" s="166"/>
      <c r="J69" s="166"/>
      <c r="K69" s="166"/>
      <c r="L69" s="166"/>
      <c r="M69" s="166"/>
      <c r="N69" s="166"/>
      <c r="O69" s="166"/>
      <c r="P69" s="166"/>
      <c r="Q69" s="166"/>
      <c r="R69" s="166"/>
      <c r="S69" s="166"/>
      <c r="T69" s="166"/>
      <c r="U69" s="166"/>
      <c r="V69" s="166"/>
      <c r="X69" s="214" t="s">
        <v>150</v>
      </c>
    </row>
    <row r="70" spans="1:25" ht="12.75" customHeight="1" x14ac:dyDescent="0.2">
      <c r="A70" s="456" t="s">
        <v>150</v>
      </c>
      <c r="B70" s="458" t="s">
        <v>1712</v>
      </c>
      <c r="D70" s="166"/>
      <c r="E70" s="166"/>
      <c r="F70" s="166"/>
      <c r="G70" s="166"/>
      <c r="H70" s="166"/>
      <c r="I70" s="166"/>
      <c r="J70" s="166"/>
      <c r="K70" s="166"/>
      <c r="L70" s="166"/>
      <c r="M70" s="166"/>
      <c r="N70" s="166"/>
      <c r="O70" s="166"/>
      <c r="P70" s="166"/>
      <c r="Q70" s="166"/>
      <c r="R70" s="166"/>
      <c r="S70" s="166"/>
      <c r="T70" s="166"/>
      <c r="U70" s="166"/>
      <c r="V70" s="166"/>
      <c r="X70" s="214" t="s">
        <v>150</v>
      </c>
    </row>
    <row r="71" spans="1:25" ht="3.95" customHeight="1" x14ac:dyDescent="0.2">
      <c r="A71" s="456" t="s">
        <v>150</v>
      </c>
      <c r="B71" s="236" t="s">
        <v>150</v>
      </c>
      <c r="D71" s="166">
        <f t="shared" si="0"/>
        <v>0</v>
      </c>
      <c r="E71" s="166">
        <f t="shared" si="0"/>
        <v>0</v>
      </c>
      <c r="F71" s="166">
        <f t="shared" si="1"/>
        <v>0</v>
      </c>
      <c r="G71" s="166"/>
      <c r="H71" s="166"/>
      <c r="I71" s="166"/>
      <c r="J71" s="166"/>
      <c r="K71" s="166"/>
      <c r="L71" s="166"/>
      <c r="M71" s="166"/>
      <c r="N71" s="166"/>
      <c r="O71" s="166"/>
      <c r="P71" s="166"/>
      <c r="Q71" s="166"/>
      <c r="R71" s="166"/>
      <c r="S71" s="166"/>
      <c r="T71" s="166"/>
      <c r="U71" s="166"/>
      <c r="V71" s="166"/>
      <c r="X71" s="214" t="s">
        <v>150</v>
      </c>
    </row>
    <row r="72" spans="1:25" ht="12.75" customHeight="1" x14ac:dyDescent="0.2">
      <c r="A72" s="216" t="s">
        <v>1713</v>
      </c>
      <c r="B72" s="458" t="s">
        <v>1714</v>
      </c>
      <c r="D72" s="166">
        <f t="shared" si="0"/>
        <v>12317</v>
      </c>
      <c r="E72" s="166">
        <f t="shared" si="0"/>
        <v>3869</v>
      </c>
      <c r="F72" s="166">
        <f t="shared" si="1"/>
        <v>8448</v>
      </c>
      <c r="G72" s="166">
        <v>11607</v>
      </c>
      <c r="H72" s="166">
        <v>3544</v>
      </c>
      <c r="I72" s="166">
        <v>8012</v>
      </c>
      <c r="J72" s="166">
        <v>50</v>
      </c>
      <c r="K72" s="166">
        <v>1</v>
      </c>
      <c r="L72" s="166">
        <v>448</v>
      </c>
      <c r="M72" s="166">
        <v>263</v>
      </c>
      <c r="N72" s="166">
        <v>640</v>
      </c>
      <c r="O72" s="166">
        <v>292</v>
      </c>
      <c r="P72" s="166">
        <v>346</v>
      </c>
      <c r="Q72" s="166">
        <v>2</v>
      </c>
      <c r="R72" s="166">
        <v>12</v>
      </c>
      <c r="S72" s="166">
        <v>0</v>
      </c>
      <c r="T72" s="166">
        <v>70</v>
      </c>
      <c r="U72" s="166">
        <v>33</v>
      </c>
      <c r="V72" s="166">
        <v>37</v>
      </c>
      <c r="X72" s="214">
        <v>142</v>
      </c>
      <c r="Y72" s="505" t="s">
        <v>2221</v>
      </c>
    </row>
    <row r="73" spans="1:25" ht="12.75" customHeight="1" x14ac:dyDescent="0.2">
      <c r="A73" s="507">
        <v>222</v>
      </c>
      <c r="B73" s="458" t="s">
        <v>1715</v>
      </c>
      <c r="D73" s="166">
        <f t="shared" si="0"/>
        <v>116</v>
      </c>
      <c r="E73" s="166">
        <f t="shared" si="0"/>
        <v>17</v>
      </c>
      <c r="F73" s="166">
        <f t="shared" si="1"/>
        <v>99</v>
      </c>
      <c r="G73" s="166">
        <v>104</v>
      </c>
      <c r="H73" s="166">
        <v>15</v>
      </c>
      <c r="I73" s="166">
        <v>70</v>
      </c>
      <c r="J73" s="166">
        <v>18</v>
      </c>
      <c r="K73" s="166">
        <v>1</v>
      </c>
      <c r="L73" s="166">
        <v>3</v>
      </c>
      <c r="M73" s="166">
        <v>4</v>
      </c>
      <c r="N73" s="166">
        <v>12</v>
      </c>
      <c r="O73" s="166">
        <v>2</v>
      </c>
      <c r="P73" s="166">
        <v>10</v>
      </c>
      <c r="Q73" s="166">
        <v>0</v>
      </c>
      <c r="R73" s="166">
        <v>0</v>
      </c>
      <c r="S73" s="166">
        <v>0</v>
      </c>
      <c r="T73" s="166">
        <v>0</v>
      </c>
      <c r="U73" s="166">
        <v>0</v>
      </c>
      <c r="V73" s="166">
        <v>0</v>
      </c>
      <c r="X73" s="214">
        <v>222</v>
      </c>
      <c r="Y73" s="505" t="s">
        <v>2222</v>
      </c>
    </row>
    <row r="74" spans="1:25" ht="12.75" customHeight="1" x14ac:dyDescent="0.2">
      <c r="A74" s="507">
        <v>229</v>
      </c>
      <c r="B74" s="458" t="s">
        <v>1716</v>
      </c>
      <c r="D74" s="166">
        <f t="shared" si="0"/>
        <v>3180</v>
      </c>
      <c r="E74" s="166">
        <f t="shared" si="0"/>
        <v>745</v>
      </c>
      <c r="F74" s="166">
        <f t="shared" si="1"/>
        <v>2435</v>
      </c>
      <c r="G74" s="166">
        <v>2933</v>
      </c>
      <c r="H74" s="166">
        <v>639</v>
      </c>
      <c r="I74" s="166">
        <v>2264</v>
      </c>
      <c r="J74" s="166">
        <v>30</v>
      </c>
      <c r="K74" s="166">
        <v>0</v>
      </c>
      <c r="L74" s="166">
        <v>180</v>
      </c>
      <c r="M74" s="166">
        <v>102</v>
      </c>
      <c r="N74" s="166">
        <v>228</v>
      </c>
      <c r="O74" s="166">
        <v>97</v>
      </c>
      <c r="P74" s="166">
        <v>130</v>
      </c>
      <c r="Q74" s="166">
        <v>1</v>
      </c>
      <c r="R74" s="166">
        <v>3</v>
      </c>
      <c r="S74" s="166">
        <v>1</v>
      </c>
      <c r="T74" s="166">
        <v>19</v>
      </c>
      <c r="U74" s="166">
        <v>9</v>
      </c>
      <c r="V74" s="166">
        <v>10</v>
      </c>
      <c r="X74" s="214">
        <v>230</v>
      </c>
      <c r="Y74" s="505" t="s">
        <v>2223</v>
      </c>
    </row>
    <row r="75" spans="1:25" ht="12.75" customHeight="1" x14ac:dyDescent="0.2">
      <c r="A75" s="507" t="s">
        <v>1011</v>
      </c>
      <c r="B75" s="458" t="s">
        <v>1717</v>
      </c>
      <c r="D75" s="166">
        <f t="shared" si="0"/>
        <v>9093</v>
      </c>
      <c r="E75" s="166">
        <f t="shared" si="0"/>
        <v>1890</v>
      </c>
      <c r="F75" s="166">
        <f t="shared" si="1"/>
        <v>7203</v>
      </c>
      <c r="G75" s="166">
        <v>8598</v>
      </c>
      <c r="H75" s="166">
        <v>1690</v>
      </c>
      <c r="I75" s="166">
        <v>6882</v>
      </c>
      <c r="J75" s="166">
        <v>23</v>
      </c>
      <c r="K75" s="166">
        <v>3</v>
      </c>
      <c r="L75" s="166">
        <v>354</v>
      </c>
      <c r="M75" s="166">
        <v>153</v>
      </c>
      <c r="N75" s="166">
        <v>469</v>
      </c>
      <c r="O75" s="166">
        <v>189</v>
      </c>
      <c r="P75" s="166">
        <v>280</v>
      </c>
      <c r="Q75" s="166">
        <v>0</v>
      </c>
      <c r="R75" s="166">
        <v>6</v>
      </c>
      <c r="S75" s="166">
        <v>0</v>
      </c>
      <c r="T75" s="166">
        <v>26</v>
      </c>
      <c r="U75" s="166">
        <v>11</v>
      </c>
      <c r="V75" s="166">
        <v>15</v>
      </c>
      <c r="X75" s="214" t="s">
        <v>1011</v>
      </c>
      <c r="Y75" s="505" t="s">
        <v>2224</v>
      </c>
    </row>
    <row r="76" spans="1:25" ht="12.75" customHeight="1" x14ac:dyDescent="0.2">
      <c r="A76" s="507" t="s">
        <v>1011</v>
      </c>
      <c r="B76" s="458" t="s">
        <v>1718</v>
      </c>
      <c r="D76" s="166">
        <f t="shared" si="0"/>
        <v>1703</v>
      </c>
      <c r="E76" s="166">
        <f t="shared" si="0"/>
        <v>443</v>
      </c>
      <c r="F76" s="166">
        <f t="shared" si="1"/>
        <v>1260</v>
      </c>
      <c r="G76" s="166">
        <v>1538</v>
      </c>
      <c r="H76" s="166">
        <v>370</v>
      </c>
      <c r="I76" s="166">
        <v>1154</v>
      </c>
      <c r="J76" s="166">
        <v>13</v>
      </c>
      <c r="K76" s="166">
        <v>1</v>
      </c>
      <c r="L76" s="166">
        <v>73</v>
      </c>
      <c r="M76" s="166">
        <v>42</v>
      </c>
      <c r="N76" s="166">
        <v>143</v>
      </c>
      <c r="O76" s="166">
        <v>61</v>
      </c>
      <c r="P76" s="166">
        <v>82</v>
      </c>
      <c r="Q76" s="166">
        <v>0</v>
      </c>
      <c r="R76" s="166">
        <v>2</v>
      </c>
      <c r="S76" s="166">
        <v>0</v>
      </c>
      <c r="T76" s="166">
        <v>22</v>
      </c>
      <c r="U76" s="166">
        <v>12</v>
      </c>
      <c r="V76" s="166">
        <v>10</v>
      </c>
      <c r="X76" s="214" t="s">
        <v>1011</v>
      </c>
      <c r="Y76" s="505" t="s">
        <v>2225</v>
      </c>
    </row>
    <row r="77" spans="1:25" ht="12.75" customHeight="1" x14ac:dyDescent="0.2">
      <c r="A77" s="507">
        <v>316</v>
      </c>
      <c r="B77" s="458" t="s">
        <v>1719</v>
      </c>
      <c r="D77" s="166">
        <f t="shared" si="0"/>
        <v>44954</v>
      </c>
      <c r="E77" s="166">
        <f t="shared" si="0"/>
        <v>9889</v>
      </c>
      <c r="F77" s="166">
        <f t="shared" si="1"/>
        <v>35065</v>
      </c>
      <c r="G77" s="166">
        <v>43277</v>
      </c>
      <c r="H77" s="166">
        <v>9031</v>
      </c>
      <c r="I77" s="166">
        <v>34126</v>
      </c>
      <c r="J77" s="166">
        <v>118</v>
      </c>
      <c r="K77" s="166">
        <v>2</v>
      </c>
      <c r="L77" s="166">
        <v>2120</v>
      </c>
      <c r="M77" s="166">
        <v>1283</v>
      </c>
      <c r="N77" s="166">
        <v>1562</v>
      </c>
      <c r="O77" s="166">
        <v>788</v>
      </c>
      <c r="P77" s="166">
        <v>771</v>
      </c>
      <c r="Q77" s="166">
        <v>3</v>
      </c>
      <c r="R77" s="166">
        <v>15</v>
      </c>
      <c r="S77" s="166">
        <v>2</v>
      </c>
      <c r="T77" s="166">
        <v>115</v>
      </c>
      <c r="U77" s="166">
        <v>70</v>
      </c>
      <c r="V77" s="166">
        <v>45</v>
      </c>
      <c r="X77" s="214">
        <v>316</v>
      </c>
      <c r="Y77" s="505" t="s">
        <v>2226</v>
      </c>
    </row>
    <row r="78" spans="1:25" ht="12.75" customHeight="1" x14ac:dyDescent="0.2">
      <c r="A78" s="507" t="s">
        <v>886</v>
      </c>
      <c r="B78" s="458" t="s">
        <v>1720</v>
      </c>
      <c r="D78" s="166">
        <f t="shared" si="0"/>
        <v>188</v>
      </c>
      <c r="E78" s="166">
        <f t="shared" si="0"/>
        <v>31</v>
      </c>
      <c r="F78" s="166">
        <f t="shared" si="1"/>
        <v>157</v>
      </c>
      <c r="G78" s="166">
        <v>185</v>
      </c>
      <c r="H78" s="166">
        <v>29</v>
      </c>
      <c r="I78" s="166">
        <v>153</v>
      </c>
      <c r="J78" s="166">
        <v>3</v>
      </c>
      <c r="K78" s="166">
        <v>0</v>
      </c>
      <c r="L78" s="166">
        <v>12</v>
      </c>
      <c r="M78" s="166">
        <v>17</v>
      </c>
      <c r="N78" s="166">
        <v>3</v>
      </c>
      <c r="O78" s="166">
        <v>2</v>
      </c>
      <c r="P78" s="166">
        <v>1</v>
      </c>
      <c r="Q78" s="166">
        <v>0</v>
      </c>
      <c r="R78" s="166">
        <v>0</v>
      </c>
      <c r="S78" s="166">
        <v>0</v>
      </c>
      <c r="T78" s="166">
        <v>0</v>
      </c>
      <c r="U78" s="166">
        <v>0</v>
      </c>
      <c r="V78" s="166">
        <v>0</v>
      </c>
      <c r="X78" s="214" t="s">
        <v>886</v>
      </c>
      <c r="Y78" s="505" t="s">
        <v>2227</v>
      </c>
    </row>
    <row r="79" spans="1:25" ht="12.75" customHeight="1" x14ac:dyDescent="0.2">
      <c r="A79" s="216" t="s">
        <v>1721</v>
      </c>
      <c r="B79" s="458" t="s">
        <v>1722</v>
      </c>
      <c r="D79" s="166">
        <f t="shared" si="0"/>
        <v>13274</v>
      </c>
      <c r="E79" s="166">
        <f t="shared" si="0"/>
        <v>2868</v>
      </c>
      <c r="F79" s="166">
        <f t="shared" si="1"/>
        <v>10406</v>
      </c>
      <c r="G79" s="166">
        <v>13041</v>
      </c>
      <c r="H79" s="166">
        <v>2772</v>
      </c>
      <c r="I79" s="166">
        <v>10125</v>
      </c>
      <c r="J79" s="166">
        <v>144</v>
      </c>
      <c r="K79" s="166">
        <v>0</v>
      </c>
      <c r="L79" s="166">
        <v>2233</v>
      </c>
      <c r="M79" s="166">
        <v>2050</v>
      </c>
      <c r="N79" s="166">
        <v>195</v>
      </c>
      <c r="O79" s="166">
        <v>73</v>
      </c>
      <c r="P79" s="166">
        <v>122</v>
      </c>
      <c r="Q79" s="166">
        <v>0</v>
      </c>
      <c r="R79" s="166">
        <v>27</v>
      </c>
      <c r="S79" s="166">
        <v>6</v>
      </c>
      <c r="T79" s="166">
        <v>38</v>
      </c>
      <c r="U79" s="166">
        <v>23</v>
      </c>
      <c r="V79" s="166">
        <v>15</v>
      </c>
      <c r="X79" s="214" t="s">
        <v>263</v>
      </c>
      <c r="Y79" s="505" t="s">
        <v>2228</v>
      </c>
    </row>
    <row r="80" spans="1:25" ht="12.75" customHeight="1" x14ac:dyDescent="0.2">
      <c r="A80" s="166" t="s">
        <v>150</v>
      </c>
      <c r="B80" s="166" t="s">
        <v>150</v>
      </c>
      <c r="D80" s="521" t="s">
        <v>150</v>
      </c>
      <c r="E80" s="166"/>
      <c r="F80" s="166"/>
      <c r="H80" s="174" t="s">
        <v>150</v>
      </c>
      <c r="I80" s="166" t="s">
        <v>150</v>
      </c>
      <c r="J80" s="166" t="s">
        <v>150</v>
      </c>
      <c r="K80" s="174" t="s">
        <v>150</v>
      </c>
      <c r="L80" s="174" t="s">
        <v>150</v>
      </c>
      <c r="M80" s="174" t="s">
        <v>150</v>
      </c>
      <c r="N80" s="174" t="s">
        <v>150</v>
      </c>
      <c r="O80" s="174" t="s">
        <v>150</v>
      </c>
      <c r="P80" s="174" t="s">
        <v>150</v>
      </c>
      <c r="Q80" s="174" t="s">
        <v>150</v>
      </c>
      <c r="R80" s="174" t="s">
        <v>150</v>
      </c>
      <c r="S80" s="174" t="s">
        <v>150</v>
      </c>
      <c r="T80" s="174" t="s">
        <v>150</v>
      </c>
      <c r="U80" s="174" t="s">
        <v>150</v>
      </c>
      <c r="W80" s="174" t="s">
        <v>150</v>
      </c>
      <c r="X80" s="459" t="s">
        <v>150</v>
      </c>
    </row>
    <row r="81" spans="1:25" ht="12.75" customHeight="1" x14ac:dyDescent="0.2">
      <c r="A81" s="166"/>
      <c r="B81" s="166"/>
      <c r="C81" s="485" t="s">
        <v>80</v>
      </c>
      <c r="D81" s="455" t="s">
        <v>150</v>
      </c>
      <c r="E81" s="166"/>
      <c r="F81" s="166"/>
      <c r="G81" s="485" t="s">
        <v>80</v>
      </c>
      <c r="H81" s="456"/>
      <c r="I81" s="166"/>
      <c r="J81" s="166"/>
      <c r="X81" s="459"/>
      <c r="Y81" s="176"/>
    </row>
    <row r="82" spans="1:25" ht="3" customHeight="1" x14ac:dyDescent="0.2">
      <c r="A82" s="166"/>
      <c r="B82" s="166"/>
      <c r="D82" s="521" t="s">
        <v>150</v>
      </c>
      <c r="E82" s="166" t="e">
        <f t="shared" ref="E82:E99" si="2">H82+O82+U82</f>
        <v>#VALUE!</v>
      </c>
      <c r="F82" s="166" t="e">
        <f t="shared" si="1"/>
        <v>#VALUE!</v>
      </c>
      <c r="G82" s="174" t="s">
        <v>150</v>
      </c>
      <c r="H82" s="174" t="s">
        <v>150</v>
      </c>
      <c r="I82" s="166" t="s">
        <v>150</v>
      </c>
      <c r="J82" s="166" t="s">
        <v>150</v>
      </c>
      <c r="K82" s="174" t="s">
        <v>150</v>
      </c>
      <c r="L82" s="174" t="s">
        <v>150</v>
      </c>
      <c r="M82" s="174" t="s">
        <v>150</v>
      </c>
      <c r="N82" s="174" t="s">
        <v>150</v>
      </c>
      <c r="O82" s="174" t="s">
        <v>150</v>
      </c>
      <c r="P82" s="174" t="s">
        <v>150</v>
      </c>
      <c r="Q82" s="174" t="s">
        <v>150</v>
      </c>
      <c r="R82" s="174" t="s">
        <v>150</v>
      </c>
      <c r="S82" s="174" t="s">
        <v>150</v>
      </c>
      <c r="T82" s="174" t="s">
        <v>150</v>
      </c>
      <c r="U82" s="174" t="s">
        <v>150</v>
      </c>
      <c r="X82" s="459"/>
    </row>
    <row r="83" spans="1:25" ht="12.75" customHeight="1" x14ac:dyDescent="0.2">
      <c r="A83" s="456" t="s">
        <v>274</v>
      </c>
      <c r="B83" s="201" t="s">
        <v>1723</v>
      </c>
      <c r="D83" s="166">
        <f t="shared" ref="D83:D99" si="3">G83+N83+T83</f>
        <v>80997</v>
      </c>
      <c r="E83" s="166">
        <f t="shared" si="2"/>
        <v>18752</v>
      </c>
      <c r="F83" s="166">
        <f t="shared" si="1"/>
        <v>62245</v>
      </c>
      <c r="G83" s="166">
        <v>77051</v>
      </c>
      <c r="H83" s="166">
        <v>16982</v>
      </c>
      <c r="I83" s="166">
        <v>59385</v>
      </c>
      <c r="J83" s="166">
        <v>674</v>
      </c>
      <c r="K83" s="166">
        <v>10</v>
      </c>
      <c r="L83" s="166">
        <v>5849</v>
      </c>
      <c r="M83" s="166">
        <v>4741</v>
      </c>
      <c r="N83" s="166">
        <v>3526</v>
      </c>
      <c r="O83" s="166">
        <v>1568</v>
      </c>
      <c r="P83" s="166">
        <v>1944</v>
      </c>
      <c r="Q83" s="166">
        <v>14</v>
      </c>
      <c r="R83" s="166">
        <v>100</v>
      </c>
      <c r="S83" s="166">
        <v>15</v>
      </c>
      <c r="T83" s="166">
        <v>420</v>
      </c>
      <c r="U83" s="166">
        <v>202</v>
      </c>
      <c r="V83" s="166">
        <v>218</v>
      </c>
      <c r="W83" s="144"/>
      <c r="X83" s="214" t="s">
        <v>274</v>
      </c>
      <c r="Y83" s="505" t="s">
        <v>2376</v>
      </c>
    </row>
    <row r="84" spans="1:25" ht="3.95" customHeight="1" x14ac:dyDescent="0.2">
      <c r="A84" s="456" t="s">
        <v>150</v>
      </c>
      <c r="B84" s="236" t="s">
        <v>150</v>
      </c>
      <c r="D84" s="166">
        <f t="shared" si="3"/>
        <v>0</v>
      </c>
      <c r="E84" s="166">
        <f t="shared" si="2"/>
        <v>0</v>
      </c>
      <c r="F84" s="166">
        <f t="shared" si="1"/>
        <v>0</v>
      </c>
      <c r="G84" s="166"/>
      <c r="H84" s="166"/>
      <c r="I84" s="166"/>
      <c r="J84" s="166"/>
      <c r="K84" s="166"/>
      <c r="L84" s="166"/>
      <c r="M84" s="166"/>
      <c r="N84" s="166"/>
      <c r="O84" s="166"/>
      <c r="P84" s="166"/>
      <c r="Q84" s="166"/>
      <c r="R84" s="166"/>
      <c r="S84" s="166"/>
      <c r="T84" s="166"/>
      <c r="U84" s="166"/>
      <c r="V84" s="166"/>
      <c r="W84" s="144"/>
      <c r="X84" s="214" t="s">
        <v>150</v>
      </c>
    </row>
    <row r="85" spans="1:25" ht="12.75" customHeight="1" x14ac:dyDescent="0.2">
      <c r="A85" s="456" t="s">
        <v>276</v>
      </c>
      <c r="B85" s="458" t="s">
        <v>184</v>
      </c>
      <c r="D85" s="166">
        <f t="shared" si="3"/>
        <v>7847</v>
      </c>
      <c r="E85" s="166">
        <f t="shared" si="2"/>
        <v>1788</v>
      </c>
      <c r="F85" s="166">
        <f t="shared" si="1"/>
        <v>6059</v>
      </c>
      <c r="G85" s="166">
        <v>7187</v>
      </c>
      <c r="H85" s="166">
        <v>1556</v>
      </c>
      <c r="I85" s="166">
        <v>5356</v>
      </c>
      <c r="J85" s="166">
        <v>273</v>
      </c>
      <c r="K85" s="166">
        <v>2</v>
      </c>
      <c r="L85" s="166">
        <v>884</v>
      </c>
      <c r="M85" s="166">
        <v>960</v>
      </c>
      <c r="N85" s="166">
        <v>537</v>
      </c>
      <c r="O85" s="166">
        <v>197</v>
      </c>
      <c r="P85" s="166">
        <v>333</v>
      </c>
      <c r="Q85" s="166">
        <v>7</v>
      </c>
      <c r="R85" s="166">
        <v>35</v>
      </c>
      <c r="S85" s="166">
        <v>7</v>
      </c>
      <c r="T85" s="166">
        <v>123</v>
      </c>
      <c r="U85" s="166">
        <v>35</v>
      </c>
      <c r="V85" s="166">
        <v>88</v>
      </c>
      <c r="W85" s="144"/>
      <c r="X85" s="214" t="s">
        <v>1724</v>
      </c>
      <c r="Y85" s="505" t="s">
        <v>2229</v>
      </c>
    </row>
    <row r="86" spans="1:25" ht="12.75" customHeight="1" x14ac:dyDescent="0.2">
      <c r="A86" s="456" t="s">
        <v>186</v>
      </c>
      <c r="B86" s="458" t="s">
        <v>187</v>
      </c>
      <c r="D86" s="166">
        <f t="shared" si="3"/>
        <v>73150</v>
      </c>
      <c r="E86" s="166">
        <f t="shared" si="2"/>
        <v>16964</v>
      </c>
      <c r="F86" s="166">
        <f t="shared" si="1"/>
        <v>56186</v>
      </c>
      <c r="G86" s="166">
        <v>69864</v>
      </c>
      <c r="H86" s="166">
        <v>15426</v>
      </c>
      <c r="I86" s="166">
        <v>54029</v>
      </c>
      <c r="J86" s="166">
        <v>401</v>
      </c>
      <c r="K86" s="166">
        <v>8</v>
      </c>
      <c r="L86" s="166">
        <v>4965</v>
      </c>
      <c r="M86" s="166">
        <v>3781</v>
      </c>
      <c r="N86" s="166">
        <v>2989</v>
      </c>
      <c r="O86" s="166">
        <v>1371</v>
      </c>
      <c r="P86" s="166">
        <v>1611</v>
      </c>
      <c r="Q86" s="166">
        <v>7</v>
      </c>
      <c r="R86" s="166">
        <v>65</v>
      </c>
      <c r="S86" s="166">
        <v>8</v>
      </c>
      <c r="T86" s="166">
        <v>297</v>
      </c>
      <c r="U86" s="166">
        <v>167</v>
      </c>
      <c r="V86" s="166">
        <v>130</v>
      </c>
      <c r="W86" s="144"/>
      <c r="X86" s="214" t="s">
        <v>188</v>
      </c>
      <c r="Y86" s="505" t="s">
        <v>2377</v>
      </c>
    </row>
    <row r="87" spans="1:25" ht="12.75" customHeight="1" x14ac:dyDescent="0.2">
      <c r="A87" s="456" t="s">
        <v>150</v>
      </c>
      <c r="B87" s="506" t="s">
        <v>1710</v>
      </c>
      <c r="D87" s="166">
        <f t="shared" si="3"/>
        <v>51304</v>
      </c>
      <c r="E87" s="166">
        <f t="shared" si="2"/>
        <v>10765</v>
      </c>
      <c r="F87" s="166">
        <f t="shared" si="1"/>
        <v>40539</v>
      </c>
      <c r="G87" s="166">
        <v>48959</v>
      </c>
      <c r="H87" s="166">
        <v>9663</v>
      </c>
      <c r="I87" s="166">
        <v>39091</v>
      </c>
      <c r="J87" s="166">
        <v>200</v>
      </c>
      <c r="K87" s="166">
        <v>5</v>
      </c>
      <c r="L87" s="166">
        <v>2504</v>
      </c>
      <c r="M87" s="166">
        <v>1543</v>
      </c>
      <c r="N87" s="166">
        <v>2155</v>
      </c>
      <c r="O87" s="166">
        <v>1000</v>
      </c>
      <c r="P87" s="166">
        <v>1150</v>
      </c>
      <c r="Q87" s="166">
        <v>5</v>
      </c>
      <c r="R87" s="166">
        <v>29</v>
      </c>
      <c r="S87" s="166">
        <v>2</v>
      </c>
      <c r="T87" s="166">
        <v>190</v>
      </c>
      <c r="U87" s="166">
        <v>102</v>
      </c>
      <c r="V87" s="166">
        <v>88</v>
      </c>
      <c r="W87" s="144"/>
      <c r="X87" s="214" t="s">
        <v>150</v>
      </c>
      <c r="Y87" s="505" t="s">
        <v>2230</v>
      </c>
    </row>
    <row r="88" spans="1:25" ht="12.75" customHeight="1" x14ac:dyDescent="0.2">
      <c r="A88" s="456" t="s">
        <v>150</v>
      </c>
      <c r="B88" s="461" t="s">
        <v>1711</v>
      </c>
      <c r="D88" s="166">
        <f t="shared" si="3"/>
        <v>21846</v>
      </c>
      <c r="E88" s="166">
        <f t="shared" si="2"/>
        <v>6199</v>
      </c>
      <c r="F88" s="166">
        <f t="shared" si="1"/>
        <v>15647</v>
      </c>
      <c r="G88" s="166">
        <v>20905</v>
      </c>
      <c r="H88" s="166">
        <v>5763</v>
      </c>
      <c r="I88" s="166">
        <v>14938</v>
      </c>
      <c r="J88" s="166">
        <v>201</v>
      </c>
      <c r="K88" s="166">
        <v>3</v>
      </c>
      <c r="L88" s="166">
        <v>2461</v>
      </c>
      <c r="M88" s="166">
        <v>2238</v>
      </c>
      <c r="N88" s="166">
        <v>834</v>
      </c>
      <c r="O88" s="166">
        <v>371</v>
      </c>
      <c r="P88" s="166">
        <v>461</v>
      </c>
      <c r="Q88" s="166">
        <v>2</v>
      </c>
      <c r="R88" s="166">
        <v>36</v>
      </c>
      <c r="S88" s="166">
        <v>6</v>
      </c>
      <c r="T88" s="166">
        <v>107</v>
      </c>
      <c r="U88" s="166">
        <v>65</v>
      </c>
      <c r="V88" s="166">
        <v>42</v>
      </c>
      <c r="W88" s="144"/>
      <c r="X88" s="214" t="s">
        <v>150</v>
      </c>
      <c r="Y88" s="505" t="s">
        <v>2231</v>
      </c>
    </row>
    <row r="89" spans="1:25" ht="8.1" customHeight="1" x14ac:dyDescent="0.2">
      <c r="A89" s="166" t="s">
        <v>150</v>
      </c>
      <c r="B89" s="236" t="s">
        <v>150</v>
      </c>
      <c r="D89" s="166"/>
      <c r="E89" s="166"/>
      <c r="F89" s="166"/>
      <c r="G89" s="166"/>
      <c r="H89" s="166"/>
      <c r="I89" s="166"/>
      <c r="J89" s="166"/>
      <c r="K89" s="166"/>
      <c r="L89" s="166"/>
      <c r="M89" s="166"/>
      <c r="N89" s="166"/>
      <c r="O89" s="166"/>
      <c r="P89" s="166"/>
      <c r="Q89" s="166"/>
      <c r="R89" s="166"/>
      <c r="S89" s="166"/>
      <c r="T89" s="166"/>
      <c r="U89" s="166"/>
      <c r="V89" s="166"/>
      <c r="W89" s="144"/>
      <c r="X89" s="214" t="s">
        <v>150</v>
      </c>
    </row>
    <row r="90" spans="1:25" ht="12.75" customHeight="1" x14ac:dyDescent="0.2">
      <c r="A90" s="456" t="s">
        <v>150</v>
      </c>
      <c r="B90" s="458" t="s">
        <v>1712</v>
      </c>
      <c r="D90" s="166"/>
      <c r="E90" s="166"/>
      <c r="F90" s="166"/>
      <c r="G90" s="166"/>
      <c r="H90" s="166"/>
      <c r="I90" s="166"/>
      <c r="J90" s="166"/>
      <c r="K90" s="166"/>
      <c r="L90" s="166"/>
      <c r="M90" s="166"/>
      <c r="N90" s="166"/>
      <c r="O90" s="166"/>
      <c r="P90" s="166"/>
      <c r="Q90" s="166"/>
      <c r="R90" s="166"/>
      <c r="S90" s="166"/>
      <c r="T90" s="166"/>
      <c r="U90" s="166"/>
      <c r="V90" s="166"/>
      <c r="W90" s="144"/>
      <c r="X90" s="214" t="s">
        <v>150</v>
      </c>
    </row>
    <row r="91" spans="1:25" ht="3.95" customHeight="1" x14ac:dyDescent="0.2">
      <c r="A91" s="456" t="s">
        <v>150</v>
      </c>
      <c r="B91" s="236" t="s">
        <v>150</v>
      </c>
      <c r="D91" s="166">
        <f t="shared" si="3"/>
        <v>0</v>
      </c>
      <c r="E91" s="166"/>
      <c r="F91" s="166">
        <f t="shared" si="1"/>
        <v>0</v>
      </c>
      <c r="G91" s="218"/>
      <c r="H91" s="218"/>
      <c r="I91" s="218"/>
      <c r="J91" s="218"/>
      <c r="K91" s="218"/>
      <c r="L91" s="218"/>
      <c r="M91" s="218"/>
      <c r="N91" s="218"/>
      <c r="O91" s="218"/>
      <c r="P91" s="218"/>
      <c r="Q91" s="218"/>
      <c r="R91" s="218"/>
      <c r="S91" s="218"/>
      <c r="T91" s="218"/>
      <c r="U91" s="218"/>
      <c r="V91" s="218"/>
      <c r="W91" s="144"/>
      <c r="X91" s="214" t="s">
        <v>150</v>
      </c>
    </row>
    <row r="92" spans="1:25" ht="12.75" customHeight="1" x14ac:dyDescent="0.2">
      <c r="A92" s="216" t="s">
        <v>1713</v>
      </c>
      <c r="B92" s="458" t="s">
        <v>1714</v>
      </c>
      <c r="D92" s="166">
        <f t="shared" si="3"/>
        <v>9605</v>
      </c>
      <c r="E92" s="166">
        <f t="shared" si="2"/>
        <v>2910</v>
      </c>
      <c r="F92" s="166">
        <f t="shared" si="1"/>
        <v>6695</v>
      </c>
      <c r="G92" s="166">
        <v>9000</v>
      </c>
      <c r="H92" s="166">
        <v>2640</v>
      </c>
      <c r="I92" s="166">
        <v>6315</v>
      </c>
      <c r="J92" s="166">
        <v>45</v>
      </c>
      <c r="K92" s="166">
        <v>0</v>
      </c>
      <c r="L92" s="166">
        <v>398</v>
      </c>
      <c r="M92" s="166">
        <v>252</v>
      </c>
      <c r="N92" s="166">
        <v>539</v>
      </c>
      <c r="O92" s="166">
        <v>238</v>
      </c>
      <c r="P92" s="166">
        <v>299</v>
      </c>
      <c r="Q92" s="166">
        <v>2</v>
      </c>
      <c r="R92" s="166">
        <v>11</v>
      </c>
      <c r="S92" s="166">
        <v>0</v>
      </c>
      <c r="T92" s="166">
        <v>66</v>
      </c>
      <c r="U92" s="166">
        <v>32</v>
      </c>
      <c r="V92" s="166">
        <v>34</v>
      </c>
      <c r="W92" s="144"/>
      <c r="X92" s="214">
        <v>142</v>
      </c>
      <c r="Y92" s="505" t="s">
        <v>2232</v>
      </c>
    </row>
    <row r="93" spans="1:25" ht="12.75" customHeight="1" x14ac:dyDescent="0.2">
      <c r="A93" s="507">
        <v>222</v>
      </c>
      <c r="B93" s="458" t="s">
        <v>1715</v>
      </c>
      <c r="D93" s="166">
        <f t="shared" si="3"/>
        <v>103</v>
      </c>
      <c r="E93" s="166">
        <f t="shared" si="2"/>
        <v>15</v>
      </c>
      <c r="F93" s="166">
        <f t="shared" si="1"/>
        <v>88</v>
      </c>
      <c r="G93" s="166">
        <v>94</v>
      </c>
      <c r="H93" s="166">
        <v>13</v>
      </c>
      <c r="I93" s="166">
        <v>65</v>
      </c>
      <c r="J93" s="166">
        <v>15</v>
      </c>
      <c r="K93" s="166">
        <v>1</v>
      </c>
      <c r="L93" s="166">
        <v>3</v>
      </c>
      <c r="M93" s="166">
        <v>4</v>
      </c>
      <c r="N93" s="166">
        <v>9</v>
      </c>
      <c r="O93" s="166">
        <v>2</v>
      </c>
      <c r="P93" s="166">
        <v>7</v>
      </c>
      <c r="Q93" s="166">
        <v>0</v>
      </c>
      <c r="R93" s="166">
        <v>0</v>
      </c>
      <c r="S93" s="166">
        <v>0</v>
      </c>
      <c r="T93" s="166">
        <v>0</v>
      </c>
      <c r="U93" s="166">
        <v>0</v>
      </c>
      <c r="V93" s="166">
        <v>0</v>
      </c>
      <c r="W93" s="144"/>
      <c r="X93" s="214">
        <v>222</v>
      </c>
      <c r="Y93" s="505" t="s">
        <v>2233</v>
      </c>
    </row>
    <row r="94" spans="1:25" ht="12.75" customHeight="1" x14ac:dyDescent="0.2">
      <c r="A94" s="507">
        <v>229</v>
      </c>
      <c r="B94" s="458" t="s">
        <v>1716</v>
      </c>
      <c r="D94" s="166">
        <f t="shared" si="3"/>
        <v>2751</v>
      </c>
      <c r="E94" s="166">
        <f t="shared" si="2"/>
        <v>639</v>
      </c>
      <c r="F94" s="166">
        <f t="shared" si="1"/>
        <v>2112</v>
      </c>
      <c r="G94" s="166">
        <v>2528</v>
      </c>
      <c r="H94" s="166">
        <v>541</v>
      </c>
      <c r="I94" s="166">
        <v>1958</v>
      </c>
      <c r="J94" s="166">
        <v>29</v>
      </c>
      <c r="K94" s="166">
        <v>0</v>
      </c>
      <c r="L94" s="166">
        <v>165</v>
      </c>
      <c r="M94" s="166">
        <v>95</v>
      </c>
      <c r="N94" s="166">
        <v>204</v>
      </c>
      <c r="O94" s="166">
        <v>89</v>
      </c>
      <c r="P94" s="166">
        <v>114</v>
      </c>
      <c r="Q94" s="166">
        <v>1</v>
      </c>
      <c r="R94" s="166">
        <v>3</v>
      </c>
      <c r="S94" s="166">
        <v>1</v>
      </c>
      <c r="T94" s="166">
        <v>19</v>
      </c>
      <c r="U94" s="166">
        <v>9</v>
      </c>
      <c r="V94" s="166">
        <v>10</v>
      </c>
      <c r="W94" s="144"/>
      <c r="X94" s="214">
        <v>230</v>
      </c>
      <c r="Y94" s="505" t="s">
        <v>2234</v>
      </c>
    </row>
    <row r="95" spans="1:25" ht="12.75" customHeight="1" x14ac:dyDescent="0.2">
      <c r="A95" s="507" t="s">
        <v>1011</v>
      </c>
      <c r="B95" s="458" t="s">
        <v>1717</v>
      </c>
      <c r="D95" s="166">
        <f t="shared" si="3"/>
        <v>7328</v>
      </c>
      <c r="E95" s="166">
        <f t="shared" si="2"/>
        <v>1539</v>
      </c>
      <c r="F95" s="166">
        <f t="shared" si="1"/>
        <v>5789</v>
      </c>
      <c r="G95" s="166">
        <v>6887</v>
      </c>
      <c r="H95" s="166">
        <v>1366</v>
      </c>
      <c r="I95" s="166">
        <v>5496</v>
      </c>
      <c r="J95" s="166">
        <v>22</v>
      </c>
      <c r="K95" s="166">
        <v>3</v>
      </c>
      <c r="L95" s="166">
        <v>297</v>
      </c>
      <c r="M95" s="166">
        <v>140</v>
      </c>
      <c r="N95" s="166">
        <v>418</v>
      </c>
      <c r="O95" s="166">
        <v>165</v>
      </c>
      <c r="P95" s="166">
        <v>253</v>
      </c>
      <c r="Q95" s="166">
        <v>0</v>
      </c>
      <c r="R95" s="166">
        <v>6</v>
      </c>
      <c r="S95" s="166">
        <v>0</v>
      </c>
      <c r="T95" s="166">
        <v>23</v>
      </c>
      <c r="U95" s="166">
        <v>8</v>
      </c>
      <c r="V95" s="166">
        <v>15</v>
      </c>
      <c r="W95" s="144"/>
      <c r="X95" s="214" t="s">
        <v>1011</v>
      </c>
      <c r="Y95" s="505" t="s">
        <v>2235</v>
      </c>
    </row>
    <row r="96" spans="1:25" ht="12.75" customHeight="1" x14ac:dyDescent="0.2">
      <c r="A96" s="507" t="s">
        <v>1011</v>
      </c>
      <c r="B96" s="458" t="s">
        <v>1718</v>
      </c>
      <c r="D96" s="166">
        <f t="shared" si="3"/>
        <v>1436</v>
      </c>
      <c r="E96" s="166">
        <f t="shared" si="2"/>
        <v>373</v>
      </c>
      <c r="F96" s="166">
        <f t="shared" si="1"/>
        <v>1063</v>
      </c>
      <c r="G96" s="166">
        <v>1287</v>
      </c>
      <c r="H96" s="166">
        <v>308</v>
      </c>
      <c r="I96" s="166">
        <v>966</v>
      </c>
      <c r="J96" s="166">
        <v>12</v>
      </c>
      <c r="K96" s="166">
        <v>1</v>
      </c>
      <c r="L96" s="166">
        <v>66</v>
      </c>
      <c r="M96" s="166">
        <v>39</v>
      </c>
      <c r="N96" s="166">
        <v>127</v>
      </c>
      <c r="O96" s="166">
        <v>53</v>
      </c>
      <c r="P96" s="166">
        <v>74</v>
      </c>
      <c r="Q96" s="166">
        <v>0</v>
      </c>
      <c r="R96" s="166">
        <v>2</v>
      </c>
      <c r="S96" s="166">
        <v>0</v>
      </c>
      <c r="T96" s="166">
        <v>22</v>
      </c>
      <c r="U96" s="166">
        <v>12</v>
      </c>
      <c r="V96" s="166">
        <v>10</v>
      </c>
      <c r="W96" s="144"/>
      <c r="X96" s="214" t="s">
        <v>1011</v>
      </c>
      <c r="Y96" s="505" t="s">
        <v>2236</v>
      </c>
    </row>
    <row r="97" spans="1:25" ht="12.75" customHeight="1" x14ac:dyDescent="0.2">
      <c r="A97" s="507">
        <v>316</v>
      </c>
      <c r="B97" s="458" t="s">
        <v>1719</v>
      </c>
      <c r="D97" s="166">
        <f t="shared" si="3"/>
        <v>38368</v>
      </c>
      <c r="E97" s="166">
        <f t="shared" si="2"/>
        <v>8411</v>
      </c>
      <c r="F97" s="166">
        <f t="shared" si="1"/>
        <v>29957</v>
      </c>
      <c r="G97" s="166">
        <v>36883</v>
      </c>
      <c r="H97" s="166">
        <v>7654</v>
      </c>
      <c r="I97" s="166">
        <v>29114</v>
      </c>
      <c r="J97" s="166">
        <v>113</v>
      </c>
      <c r="K97" s="166">
        <v>2</v>
      </c>
      <c r="L97" s="166">
        <v>1887</v>
      </c>
      <c r="M97" s="166">
        <v>1212</v>
      </c>
      <c r="N97" s="166">
        <v>1372</v>
      </c>
      <c r="O97" s="166">
        <v>687</v>
      </c>
      <c r="P97" s="166">
        <v>682</v>
      </c>
      <c r="Q97" s="166">
        <v>3</v>
      </c>
      <c r="R97" s="166">
        <v>14</v>
      </c>
      <c r="S97" s="166">
        <v>2</v>
      </c>
      <c r="T97" s="166">
        <v>113</v>
      </c>
      <c r="U97" s="166">
        <v>70</v>
      </c>
      <c r="V97" s="166">
        <v>43</v>
      </c>
      <c r="W97" s="144"/>
      <c r="X97" s="214">
        <v>316</v>
      </c>
      <c r="Y97" s="505" t="s">
        <v>2237</v>
      </c>
    </row>
    <row r="98" spans="1:25" ht="12.75" customHeight="1" x14ac:dyDescent="0.2">
      <c r="A98" s="507" t="s">
        <v>886</v>
      </c>
      <c r="B98" s="458" t="s">
        <v>1720</v>
      </c>
      <c r="D98" s="166">
        <f t="shared" si="3"/>
        <v>139</v>
      </c>
      <c r="E98" s="166">
        <f t="shared" si="2"/>
        <v>23</v>
      </c>
      <c r="F98" s="166">
        <f t="shared" si="1"/>
        <v>116</v>
      </c>
      <c r="G98" s="166">
        <v>136</v>
      </c>
      <c r="H98" s="166">
        <v>21</v>
      </c>
      <c r="I98" s="166">
        <v>112</v>
      </c>
      <c r="J98" s="166">
        <v>3</v>
      </c>
      <c r="K98" s="166">
        <v>0</v>
      </c>
      <c r="L98" s="166">
        <v>9</v>
      </c>
      <c r="M98" s="166">
        <v>14</v>
      </c>
      <c r="N98" s="166">
        <v>3</v>
      </c>
      <c r="O98" s="166">
        <v>2</v>
      </c>
      <c r="P98" s="166">
        <v>1</v>
      </c>
      <c r="Q98" s="166">
        <v>0</v>
      </c>
      <c r="R98" s="166">
        <v>0</v>
      </c>
      <c r="S98" s="166">
        <v>0</v>
      </c>
      <c r="T98" s="166">
        <v>0</v>
      </c>
      <c r="U98" s="166">
        <v>0</v>
      </c>
      <c r="V98" s="166">
        <v>0</v>
      </c>
      <c r="W98" s="144"/>
      <c r="X98" s="214" t="s">
        <v>886</v>
      </c>
      <c r="Y98" s="505" t="s">
        <v>2238</v>
      </c>
    </row>
    <row r="99" spans="1:25" ht="12.75" customHeight="1" x14ac:dyDescent="0.2">
      <c r="A99" s="216" t="s">
        <v>1721</v>
      </c>
      <c r="B99" s="458" t="s">
        <v>1722</v>
      </c>
      <c r="D99" s="166">
        <f t="shared" si="3"/>
        <v>12361</v>
      </c>
      <c r="E99" s="166">
        <f t="shared" si="2"/>
        <v>2660</v>
      </c>
      <c r="F99" s="166">
        <f t="shared" si="1"/>
        <v>9701</v>
      </c>
      <c r="G99" s="166">
        <v>12138</v>
      </c>
      <c r="H99" s="166">
        <v>2567</v>
      </c>
      <c r="I99" s="166">
        <v>9438</v>
      </c>
      <c r="J99" s="166">
        <v>133</v>
      </c>
      <c r="K99" s="166">
        <v>0</v>
      </c>
      <c r="L99" s="166">
        <v>2053</v>
      </c>
      <c r="M99" s="166">
        <v>1963</v>
      </c>
      <c r="N99" s="166">
        <v>186</v>
      </c>
      <c r="O99" s="166">
        <v>70</v>
      </c>
      <c r="P99" s="166">
        <v>116</v>
      </c>
      <c r="Q99" s="166">
        <v>0</v>
      </c>
      <c r="R99" s="166">
        <v>26</v>
      </c>
      <c r="S99" s="166">
        <v>5</v>
      </c>
      <c r="T99" s="166">
        <v>37</v>
      </c>
      <c r="U99" s="166">
        <v>23</v>
      </c>
      <c r="V99" s="166">
        <v>14</v>
      </c>
      <c r="W99" s="144"/>
      <c r="X99" s="214" t="s">
        <v>263</v>
      </c>
      <c r="Y99" s="505" t="s">
        <v>2239</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64" header="0.39370078740157483" footer="0.15748031496062992"/>
  <pageSetup paperSize="9" scale="68" firstPageNumber="348" fitToWidth="2" orientation="portrait" useFirstPageNumber="1" r:id="rId1"/>
  <headerFooter alignWithMargins="0">
    <oddFooter xml:space="preserve">&amp;L&amp;"MetaNormalLF-Roman,Standard"Statistisches Bundesamt, Fachserie 10, Reihe 3, 2020
</oddFooter>
  </headerFooter>
  <colBreaks count="1" manualBreakCount="1">
    <brk id="6" max="9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zoomScaleSheetLayoutView="100" workbookViewId="0"/>
  </sheetViews>
  <sheetFormatPr baseColWidth="10" defaultColWidth="11.42578125" defaultRowHeight="12.75" x14ac:dyDescent="0.2"/>
  <cols>
    <col min="1" max="1" width="17.7109375" style="78" customWidth="1"/>
    <col min="2" max="2" width="52.7109375" style="78" customWidth="1"/>
    <col min="3" max="7" width="13.5703125" style="78" customWidth="1"/>
    <col min="8" max="21" width="9.28515625" style="78" customWidth="1"/>
    <col min="22" max="22" width="8.7109375" style="78" customWidth="1"/>
    <col min="23" max="16384" width="11.42578125" style="78"/>
  </cols>
  <sheetData>
    <row r="1" spans="1:22" x14ac:dyDescent="0.2">
      <c r="A1" s="143" t="s">
        <v>2371</v>
      </c>
      <c r="G1" s="150"/>
      <c r="H1" s="143" t="s">
        <v>2371</v>
      </c>
    </row>
    <row r="2" spans="1:22" ht="12" customHeight="1" x14ac:dyDescent="0.2">
      <c r="A2" s="143" t="s">
        <v>1743</v>
      </c>
      <c r="B2" s="162"/>
      <c r="C2" s="162"/>
      <c r="D2" s="144"/>
      <c r="E2" s="144"/>
      <c r="F2" s="144"/>
      <c r="G2" s="150"/>
      <c r="H2" s="143" t="s">
        <v>1743</v>
      </c>
      <c r="J2" s="144"/>
      <c r="K2" s="144"/>
      <c r="L2" s="144"/>
      <c r="M2" s="144"/>
      <c r="N2" s="162"/>
      <c r="O2" s="144"/>
      <c r="P2" s="144"/>
      <c r="Q2" s="144"/>
      <c r="R2" s="162" t="s">
        <v>150</v>
      </c>
      <c r="S2" s="144"/>
      <c r="T2" s="144"/>
      <c r="U2" s="162" t="s">
        <v>150</v>
      </c>
      <c r="V2" s="144"/>
    </row>
    <row r="3" spans="1:22" ht="9.9499999999999993" customHeight="1" x14ac:dyDescent="0.2">
      <c r="B3" s="144"/>
      <c r="C3" s="144"/>
      <c r="D3" s="144"/>
      <c r="E3" s="144"/>
      <c r="F3" s="144"/>
      <c r="G3" s="144"/>
      <c r="H3" s="144"/>
      <c r="I3" s="144"/>
      <c r="J3" s="144"/>
      <c r="K3" s="144"/>
      <c r="L3" s="144"/>
      <c r="M3" s="144"/>
      <c r="N3" s="144"/>
      <c r="O3" s="144"/>
      <c r="P3" s="144"/>
      <c r="Q3" s="144"/>
      <c r="R3" s="144"/>
      <c r="S3" s="144"/>
      <c r="T3" s="144"/>
      <c r="U3" s="144"/>
      <c r="V3" s="144"/>
    </row>
    <row r="4" spans="1:22" ht="12" customHeight="1" x14ac:dyDescent="0.2">
      <c r="A4" s="959" t="s">
        <v>154</v>
      </c>
      <c r="B4" s="962" t="s">
        <v>155</v>
      </c>
      <c r="C4" s="229" t="s">
        <v>1744</v>
      </c>
      <c r="D4" s="287" t="s">
        <v>1745</v>
      </c>
      <c r="E4" s="287"/>
      <c r="F4" s="287"/>
      <c r="G4" s="223"/>
      <c r="H4" s="222" t="s">
        <v>1746</v>
      </c>
      <c r="I4" s="222"/>
      <c r="J4" s="222"/>
      <c r="K4" s="222"/>
      <c r="L4" s="222"/>
      <c r="M4" s="224"/>
      <c r="N4" s="222" t="s">
        <v>1747</v>
      </c>
      <c r="O4" s="222"/>
      <c r="P4" s="222"/>
      <c r="Q4" s="224"/>
      <c r="R4" s="222" t="s">
        <v>1748</v>
      </c>
      <c r="S4" s="222"/>
      <c r="T4" s="222"/>
      <c r="U4" s="222"/>
      <c r="V4" s="969" t="s">
        <v>154</v>
      </c>
    </row>
    <row r="5" spans="1:22" ht="12" customHeight="1" x14ac:dyDescent="0.2">
      <c r="A5" s="975"/>
      <c r="B5" s="972" t="s">
        <v>1475</v>
      </c>
      <c r="C5" s="232" t="s">
        <v>1749</v>
      </c>
      <c r="D5" s="1014" t="s">
        <v>1750</v>
      </c>
      <c r="E5" s="1014" t="s">
        <v>1751</v>
      </c>
      <c r="F5" s="1014" t="s">
        <v>1752</v>
      </c>
      <c r="G5" s="228" t="s">
        <v>1753</v>
      </c>
      <c r="H5" s="183" t="s">
        <v>1754</v>
      </c>
      <c r="I5" s="309" t="s">
        <v>1644</v>
      </c>
      <c r="J5" s="309"/>
      <c r="K5" s="227"/>
      <c r="L5" s="183" t="s">
        <v>150</v>
      </c>
      <c r="M5" s="962" t="s">
        <v>1646</v>
      </c>
      <c r="N5" s="232" t="s">
        <v>1754</v>
      </c>
      <c r="O5" s="309" t="s">
        <v>1644</v>
      </c>
      <c r="P5" s="227"/>
      <c r="Q5" s="183" t="s">
        <v>150</v>
      </c>
      <c r="R5" s="229" t="s">
        <v>1754</v>
      </c>
      <c r="S5" s="309" t="s">
        <v>1644</v>
      </c>
      <c r="T5" s="227"/>
      <c r="U5" s="162" t="s">
        <v>150</v>
      </c>
      <c r="V5" s="970"/>
    </row>
    <row r="6" spans="1:22" ht="9.75" customHeight="1" x14ac:dyDescent="0.2">
      <c r="A6" s="975"/>
      <c r="B6" s="972" t="s">
        <v>150</v>
      </c>
      <c r="C6" s="232" t="s">
        <v>1755</v>
      </c>
      <c r="D6" s="972"/>
      <c r="E6" s="972" t="s">
        <v>1756</v>
      </c>
      <c r="F6" s="972" t="s">
        <v>1757</v>
      </c>
      <c r="G6" s="228" t="s">
        <v>1758</v>
      </c>
      <c r="H6" s="183" t="s">
        <v>1759</v>
      </c>
      <c r="I6" s="232" t="s">
        <v>1650</v>
      </c>
      <c r="J6" s="1014" t="s">
        <v>1651</v>
      </c>
      <c r="K6" s="1014" t="s">
        <v>1760</v>
      </c>
      <c r="L6" s="183" t="s">
        <v>1761</v>
      </c>
      <c r="M6" s="972"/>
      <c r="N6" s="162" t="s">
        <v>1759</v>
      </c>
      <c r="O6" s="232" t="s">
        <v>1650</v>
      </c>
      <c r="P6" s="1014" t="s">
        <v>1651</v>
      </c>
      <c r="Q6" s="183" t="s">
        <v>1761</v>
      </c>
      <c r="R6" s="162" t="s">
        <v>1759</v>
      </c>
      <c r="S6" s="232" t="s">
        <v>1650</v>
      </c>
      <c r="T6" s="1014" t="s">
        <v>1651</v>
      </c>
      <c r="U6" s="162" t="s">
        <v>1761</v>
      </c>
      <c r="V6" s="970"/>
    </row>
    <row r="7" spans="1:22" ht="9.75" customHeight="1" x14ac:dyDescent="0.2">
      <c r="A7" s="975"/>
      <c r="B7" s="972"/>
      <c r="C7" s="232" t="s">
        <v>1762</v>
      </c>
      <c r="D7" s="972"/>
      <c r="E7" s="972" t="s">
        <v>1667</v>
      </c>
      <c r="F7" s="972" t="s">
        <v>1668</v>
      </c>
      <c r="G7" s="228" t="s">
        <v>1763</v>
      </c>
      <c r="H7" s="183" t="s">
        <v>1388</v>
      </c>
      <c r="I7" s="232" t="s">
        <v>1656</v>
      </c>
      <c r="J7" s="972"/>
      <c r="K7" s="972" t="s">
        <v>1663</v>
      </c>
      <c r="L7" s="183" t="s">
        <v>1663</v>
      </c>
      <c r="M7" s="972"/>
      <c r="N7" s="162" t="s">
        <v>1388</v>
      </c>
      <c r="O7" s="232" t="s">
        <v>1656</v>
      </c>
      <c r="P7" s="972"/>
      <c r="Q7" s="183" t="s">
        <v>1663</v>
      </c>
      <c r="R7" s="162" t="s">
        <v>1388</v>
      </c>
      <c r="S7" s="232" t="s">
        <v>1656</v>
      </c>
      <c r="T7" s="972"/>
      <c r="U7" s="162" t="s">
        <v>1663</v>
      </c>
      <c r="V7" s="970"/>
    </row>
    <row r="8" spans="1:22" ht="9.75" customHeight="1" x14ac:dyDescent="0.2">
      <c r="A8" s="975"/>
      <c r="B8" s="972"/>
      <c r="C8" s="232" t="s">
        <v>1764</v>
      </c>
      <c r="D8" s="972"/>
      <c r="E8" s="972"/>
      <c r="F8" s="972"/>
      <c r="G8" s="228" t="s">
        <v>1765</v>
      </c>
      <c r="H8" s="183" t="s">
        <v>1398</v>
      </c>
      <c r="I8" s="232" t="s">
        <v>1662</v>
      </c>
      <c r="J8" s="972"/>
      <c r="K8" s="972" t="s">
        <v>1370</v>
      </c>
      <c r="L8" s="183" t="s">
        <v>1766</v>
      </c>
      <c r="M8" s="972"/>
      <c r="N8" s="162" t="s">
        <v>1398</v>
      </c>
      <c r="O8" s="232" t="s">
        <v>1662</v>
      </c>
      <c r="P8" s="972"/>
      <c r="Q8" s="183" t="s">
        <v>1766</v>
      </c>
      <c r="R8" s="162" t="s">
        <v>1398</v>
      </c>
      <c r="S8" s="232" t="s">
        <v>1662</v>
      </c>
      <c r="T8" s="972"/>
      <c r="U8" s="162" t="s">
        <v>1766</v>
      </c>
      <c r="V8" s="970"/>
    </row>
    <row r="9" spans="1:22" ht="9.75" customHeight="1" x14ac:dyDescent="0.2">
      <c r="A9" s="976"/>
      <c r="B9" s="973"/>
      <c r="C9" s="234" t="s">
        <v>17</v>
      </c>
      <c r="D9" s="973"/>
      <c r="E9" s="973"/>
      <c r="F9" s="973"/>
      <c r="G9" s="233" t="s">
        <v>150</v>
      </c>
      <c r="H9" s="347" t="s">
        <v>2372</v>
      </c>
      <c r="I9" s="234" t="s">
        <v>1666</v>
      </c>
      <c r="J9" s="973"/>
      <c r="K9" s="973" t="s">
        <v>1768</v>
      </c>
      <c r="L9" s="347" t="s">
        <v>150</v>
      </c>
      <c r="M9" s="973"/>
      <c r="N9" s="347" t="s">
        <v>2372</v>
      </c>
      <c r="O9" s="234" t="s">
        <v>1666</v>
      </c>
      <c r="P9" s="973"/>
      <c r="Q9" s="347" t="s">
        <v>150</v>
      </c>
      <c r="R9" s="347" t="s">
        <v>1767</v>
      </c>
      <c r="S9" s="234" t="s">
        <v>1666</v>
      </c>
      <c r="T9" s="973"/>
      <c r="U9" s="346" t="s">
        <v>150</v>
      </c>
      <c r="V9" s="971"/>
    </row>
    <row r="11" spans="1:22" s="152" customFormat="1" ht="12" customHeight="1" x14ac:dyDescent="0.2">
      <c r="A11" s="150" t="s">
        <v>150</v>
      </c>
      <c r="B11" s="150" t="s">
        <v>150</v>
      </c>
      <c r="C11" s="455" t="s">
        <v>45</v>
      </c>
      <c r="D11" s="150" t="s">
        <v>150</v>
      </c>
      <c r="E11" s="161"/>
      <c r="F11" s="161"/>
      <c r="G11" s="150"/>
      <c r="H11" s="455" t="s">
        <v>45</v>
      </c>
      <c r="I11" s="150" t="s">
        <v>150</v>
      </c>
      <c r="J11" s="150" t="s">
        <v>150</v>
      </c>
      <c r="K11" s="150" t="s">
        <v>150</v>
      </c>
      <c r="L11" s="150" t="s">
        <v>150</v>
      </c>
      <c r="M11" s="150" t="s">
        <v>150</v>
      </c>
      <c r="N11" s="150" t="s">
        <v>150</v>
      </c>
      <c r="O11" s="161"/>
      <c r="P11" s="161"/>
      <c r="Q11" s="161"/>
      <c r="R11" s="150" t="s">
        <v>150</v>
      </c>
      <c r="S11" s="161"/>
      <c r="T11" s="161"/>
      <c r="U11" s="150" t="s">
        <v>150</v>
      </c>
      <c r="V11" s="161"/>
    </row>
    <row r="12" spans="1:22" ht="3" customHeight="1" x14ac:dyDescent="0.2">
      <c r="A12" s="218"/>
      <c r="B12" s="218"/>
      <c r="C12" s="218"/>
      <c r="D12" s="218"/>
      <c r="E12" s="144"/>
      <c r="F12" s="144"/>
      <c r="G12" s="218"/>
      <c r="H12" s="144"/>
      <c r="I12" s="218"/>
      <c r="J12" s="218"/>
      <c r="K12" s="218"/>
      <c r="L12" s="218"/>
      <c r="M12" s="218"/>
      <c r="N12" s="218"/>
      <c r="O12" s="144"/>
      <c r="P12" s="144"/>
      <c r="Q12" s="144"/>
      <c r="R12" s="218"/>
      <c r="S12" s="144"/>
      <c r="T12" s="144"/>
      <c r="U12" s="218"/>
      <c r="V12" s="144"/>
    </row>
    <row r="13" spans="1:22" ht="12" customHeight="1" x14ac:dyDescent="0.2">
      <c r="A13" s="456" t="s">
        <v>181</v>
      </c>
      <c r="B13" s="201" t="s">
        <v>1709</v>
      </c>
      <c r="C13" s="166">
        <v>4815</v>
      </c>
      <c r="D13" s="166">
        <v>1049</v>
      </c>
      <c r="E13" s="166">
        <v>3515</v>
      </c>
      <c r="F13" s="166">
        <v>58</v>
      </c>
      <c r="G13" s="166">
        <v>180</v>
      </c>
      <c r="H13" s="166">
        <v>4492</v>
      </c>
      <c r="I13" s="166">
        <v>984</v>
      </c>
      <c r="J13" s="166">
        <v>3265</v>
      </c>
      <c r="K13" s="166">
        <v>58</v>
      </c>
      <c r="L13" s="166">
        <v>36</v>
      </c>
      <c r="M13" s="166">
        <v>138</v>
      </c>
      <c r="N13" s="166">
        <v>264</v>
      </c>
      <c r="O13" s="166">
        <v>49</v>
      </c>
      <c r="P13" s="166">
        <v>208</v>
      </c>
      <c r="Q13" s="166">
        <v>5</v>
      </c>
      <c r="R13" s="166">
        <v>59</v>
      </c>
      <c r="S13" s="166">
        <v>16</v>
      </c>
      <c r="T13" s="166">
        <v>42</v>
      </c>
      <c r="U13" s="166">
        <v>1</v>
      </c>
      <c r="V13" s="457" t="s">
        <v>181</v>
      </c>
    </row>
    <row r="14" spans="1:22" ht="12" customHeight="1" x14ac:dyDescent="0.2">
      <c r="A14" s="456" t="s">
        <v>284</v>
      </c>
      <c r="B14" s="458" t="s">
        <v>1769</v>
      </c>
      <c r="C14" s="166">
        <v>3530</v>
      </c>
      <c r="D14" s="166">
        <v>1046</v>
      </c>
      <c r="E14" s="166">
        <v>2332</v>
      </c>
      <c r="F14" s="166">
        <v>57</v>
      </c>
      <c r="G14" s="166">
        <v>82</v>
      </c>
      <c r="H14" s="166">
        <v>3243</v>
      </c>
      <c r="I14" s="166">
        <v>983</v>
      </c>
      <c r="J14" s="166">
        <v>2116</v>
      </c>
      <c r="K14" s="166">
        <v>57</v>
      </c>
      <c r="L14" s="166">
        <v>25</v>
      </c>
      <c r="M14" s="166">
        <v>51</v>
      </c>
      <c r="N14" s="166">
        <v>231</v>
      </c>
      <c r="O14" s="166">
        <v>47</v>
      </c>
      <c r="P14" s="166">
        <v>177</v>
      </c>
      <c r="Q14" s="166">
        <v>5</v>
      </c>
      <c r="R14" s="166">
        <v>56</v>
      </c>
      <c r="S14" s="166">
        <v>16</v>
      </c>
      <c r="T14" s="166">
        <v>39</v>
      </c>
      <c r="U14" s="166">
        <v>1</v>
      </c>
      <c r="V14" s="457" t="s">
        <v>284</v>
      </c>
    </row>
    <row r="15" spans="1:22" ht="12" customHeight="1" x14ac:dyDescent="0.2">
      <c r="A15" s="459" t="s">
        <v>1770</v>
      </c>
      <c r="B15" s="458" t="s">
        <v>1771</v>
      </c>
      <c r="C15" s="166">
        <v>203</v>
      </c>
      <c r="D15" s="166">
        <v>76</v>
      </c>
      <c r="E15" s="166">
        <v>64</v>
      </c>
      <c r="F15" s="166">
        <v>35</v>
      </c>
      <c r="G15" s="166">
        <v>23</v>
      </c>
      <c r="H15" s="166">
        <v>189</v>
      </c>
      <c r="I15" s="166">
        <v>68</v>
      </c>
      <c r="J15" s="166">
        <v>60</v>
      </c>
      <c r="K15" s="166">
        <v>35</v>
      </c>
      <c r="L15" s="166">
        <v>9</v>
      </c>
      <c r="M15" s="166">
        <v>12</v>
      </c>
      <c r="N15" s="166">
        <v>10</v>
      </c>
      <c r="O15" s="166">
        <v>5</v>
      </c>
      <c r="P15" s="166">
        <v>4</v>
      </c>
      <c r="Q15" s="166">
        <v>1</v>
      </c>
      <c r="R15" s="166">
        <v>4</v>
      </c>
      <c r="S15" s="166">
        <v>3</v>
      </c>
      <c r="T15" s="166">
        <v>0</v>
      </c>
      <c r="U15" s="166">
        <v>1</v>
      </c>
      <c r="V15" s="460" t="s">
        <v>199</v>
      </c>
    </row>
    <row r="16" spans="1:22" ht="12" customHeight="1" x14ac:dyDescent="0.2">
      <c r="A16" s="459" t="s">
        <v>206</v>
      </c>
      <c r="B16" s="461" t="s">
        <v>1772</v>
      </c>
      <c r="C16" s="166">
        <v>293</v>
      </c>
      <c r="D16" s="166">
        <v>165</v>
      </c>
      <c r="E16" s="166">
        <v>110</v>
      </c>
      <c r="F16" s="166">
        <v>7</v>
      </c>
      <c r="G16" s="166">
        <v>4</v>
      </c>
      <c r="H16" s="166">
        <v>268</v>
      </c>
      <c r="I16" s="166">
        <v>159</v>
      </c>
      <c r="J16" s="166">
        <v>93</v>
      </c>
      <c r="K16" s="166">
        <v>7</v>
      </c>
      <c r="L16" s="166">
        <v>0</v>
      </c>
      <c r="M16" s="166">
        <v>4</v>
      </c>
      <c r="N16" s="166">
        <v>24</v>
      </c>
      <c r="O16" s="166">
        <v>5</v>
      </c>
      <c r="P16" s="166">
        <v>17</v>
      </c>
      <c r="Q16" s="166">
        <v>0</v>
      </c>
      <c r="R16" s="166">
        <v>1</v>
      </c>
      <c r="S16" s="166">
        <v>1</v>
      </c>
      <c r="T16" s="166">
        <v>0</v>
      </c>
      <c r="U16" s="166">
        <v>0</v>
      </c>
      <c r="V16" s="460" t="s">
        <v>208</v>
      </c>
    </row>
    <row r="17" spans="1:22" ht="12" customHeight="1" x14ac:dyDescent="0.2">
      <c r="A17" s="459" t="s">
        <v>213</v>
      </c>
      <c r="B17" s="461" t="s">
        <v>1773</v>
      </c>
      <c r="C17" s="166">
        <v>933</v>
      </c>
      <c r="D17" s="166">
        <v>455</v>
      </c>
      <c r="E17" s="166">
        <v>462</v>
      </c>
      <c r="F17" s="166">
        <v>3</v>
      </c>
      <c r="G17" s="166">
        <v>13</v>
      </c>
      <c r="H17" s="166">
        <v>848</v>
      </c>
      <c r="I17" s="166">
        <v>432</v>
      </c>
      <c r="J17" s="166">
        <v>402</v>
      </c>
      <c r="K17" s="166">
        <v>3</v>
      </c>
      <c r="L17" s="166">
        <v>6</v>
      </c>
      <c r="M17" s="166">
        <v>5</v>
      </c>
      <c r="N17" s="166">
        <v>67</v>
      </c>
      <c r="O17" s="166">
        <v>17</v>
      </c>
      <c r="P17" s="166">
        <v>48</v>
      </c>
      <c r="Q17" s="166">
        <v>2</v>
      </c>
      <c r="R17" s="166">
        <v>18</v>
      </c>
      <c r="S17" s="166">
        <v>6</v>
      </c>
      <c r="T17" s="166">
        <v>12</v>
      </c>
      <c r="U17" s="166">
        <v>0</v>
      </c>
      <c r="V17" s="460" t="s">
        <v>215</v>
      </c>
    </row>
    <row r="18" spans="1:22" ht="12" customHeight="1" x14ac:dyDescent="0.2">
      <c r="A18" s="459" t="s">
        <v>226</v>
      </c>
      <c r="B18" s="461" t="s">
        <v>227</v>
      </c>
      <c r="C18" s="166">
        <v>577</v>
      </c>
      <c r="D18" s="166">
        <v>28</v>
      </c>
      <c r="E18" s="166">
        <v>544</v>
      </c>
      <c r="F18" s="166">
        <v>0</v>
      </c>
      <c r="G18" s="166">
        <v>5</v>
      </c>
      <c r="H18" s="166">
        <v>549</v>
      </c>
      <c r="I18" s="166">
        <v>27</v>
      </c>
      <c r="J18" s="166">
        <v>517</v>
      </c>
      <c r="K18" s="166">
        <v>0</v>
      </c>
      <c r="L18" s="166">
        <v>2</v>
      </c>
      <c r="M18" s="166">
        <v>3</v>
      </c>
      <c r="N18" s="166">
        <v>23</v>
      </c>
      <c r="O18" s="166">
        <v>1</v>
      </c>
      <c r="P18" s="166">
        <v>22</v>
      </c>
      <c r="Q18" s="166">
        <v>0</v>
      </c>
      <c r="R18" s="166">
        <v>5</v>
      </c>
      <c r="S18" s="166">
        <v>0</v>
      </c>
      <c r="T18" s="166">
        <v>5</v>
      </c>
      <c r="U18" s="166">
        <v>0</v>
      </c>
      <c r="V18" s="460" t="s">
        <v>228</v>
      </c>
    </row>
    <row r="19" spans="1:22" ht="12" customHeight="1" x14ac:dyDescent="0.2">
      <c r="A19" s="459" t="s">
        <v>1774</v>
      </c>
      <c r="B19" s="461" t="s">
        <v>1775</v>
      </c>
      <c r="C19" s="166">
        <v>745</v>
      </c>
      <c r="D19" s="166">
        <v>95</v>
      </c>
      <c r="E19" s="166">
        <v>634</v>
      </c>
      <c r="F19" s="166">
        <v>7</v>
      </c>
      <c r="G19" s="166">
        <v>8</v>
      </c>
      <c r="H19" s="166">
        <v>672</v>
      </c>
      <c r="I19" s="166">
        <v>93</v>
      </c>
      <c r="J19" s="166">
        <v>564</v>
      </c>
      <c r="K19" s="166">
        <v>7</v>
      </c>
      <c r="L19" s="166">
        <v>3</v>
      </c>
      <c r="M19" s="166">
        <v>4</v>
      </c>
      <c r="N19" s="166">
        <v>56</v>
      </c>
      <c r="O19" s="166">
        <v>1</v>
      </c>
      <c r="P19" s="166">
        <v>54</v>
      </c>
      <c r="Q19" s="166">
        <v>1</v>
      </c>
      <c r="R19" s="166">
        <v>17</v>
      </c>
      <c r="S19" s="166">
        <v>1</v>
      </c>
      <c r="T19" s="166">
        <v>16</v>
      </c>
      <c r="U19" s="166">
        <v>0</v>
      </c>
      <c r="V19" s="460" t="s">
        <v>238</v>
      </c>
    </row>
    <row r="20" spans="1:22" ht="12" customHeight="1" x14ac:dyDescent="0.2">
      <c r="A20" s="459" t="s">
        <v>242</v>
      </c>
      <c r="B20" s="461" t="s">
        <v>243</v>
      </c>
      <c r="C20" s="166">
        <v>132</v>
      </c>
      <c r="D20" s="166">
        <v>4</v>
      </c>
      <c r="E20" s="166">
        <v>111</v>
      </c>
      <c r="F20" s="166">
        <v>0</v>
      </c>
      <c r="G20" s="166">
        <v>17</v>
      </c>
      <c r="H20" s="166">
        <v>129</v>
      </c>
      <c r="I20" s="166">
        <v>3</v>
      </c>
      <c r="J20" s="166">
        <v>109</v>
      </c>
      <c r="K20" s="166">
        <v>0</v>
      </c>
      <c r="L20" s="166">
        <v>1</v>
      </c>
      <c r="M20" s="166">
        <v>16</v>
      </c>
      <c r="N20" s="166">
        <v>3</v>
      </c>
      <c r="O20" s="166">
        <v>1</v>
      </c>
      <c r="P20" s="166">
        <v>2</v>
      </c>
      <c r="Q20" s="166">
        <v>0</v>
      </c>
      <c r="R20" s="166">
        <v>0</v>
      </c>
      <c r="S20" s="166">
        <v>0</v>
      </c>
      <c r="T20" s="166">
        <v>0</v>
      </c>
      <c r="U20" s="166">
        <v>0</v>
      </c>
      <c r="V20" s="460" t="s">
        <v>244</v>
      </c>
    </row>
    <row r="21" spans="1:22" ht="12" customHeight="1" x14ac:dyDescent="0.2">
      <c r="A21" s="459" t="s">
        <v>1776</v>
      </c>
      <c r="B21" s="461" t="s">
        <v>253</v>
      </c>
      <c r="C21" s="166">
        <v>225</v>
      </c>
      <c r="D21" s="166">
        <v>130</v>
      </c>
      <c r="E21" s="166">
        <v>94</v>
      </c>
      <c r="F21" s="166">
        <v>1</v>
      </c>
      <c r="G21" s="166">
        <v>0</v>
      </c>
      <c r="H21" s="166">
        <v>202</v>
      </c>
      <c r="I21" s="166">
        <v>115</v>
      </c>
      <c r="J21" s="166">
        <v>86</v>
      </c>
      <c r="K21" s="166">
        <v>1</v>
      </c>
      <c r="L21" s="166">
        <v>0</v>
      </c>
      <c r="M21" s="166">
        <v>0</v>
      </c>
      <c r="N21" s="166">
        <v>16</v>
      </c>
      <c r="O21" s="166">
        <v>10</v>
      </c>
      <c r="P21" s="166">
        <v>6</v>
      </c>
      <c r="Q21" s="166">
        <v>0</v>
      </c>
      <c r="R21" s="166">
        <v>7</v>
      </c>
      <c r="S21" s="166">
        <v>5</v>
      </c>
      <c r="T21" s="166">
        <v>2</v>
      </c>
      <c r="U21" s="166">
        <v>0</v>
      </c>
      <c r="V21" s="460" t="s">
        <v>254</v>
      </c>
    </row>
    <row r="22" spans="1:22" ht="8.1" customHeight="1" x14ac:dyDescent="0.2">
      <c r="A22" s="459"/>
      <c r="B22" s="462"/>
      <c r="C22" s="166"/>
      <c r="D22" s="166"/>
      <c r="E22" s="166"/>
      <c r="F22" s="166"/>
      <c r="G22" s="166"/>
      <c r="H22" s="166"/>
      <c r="I22" s="166"/>
      <c r="J22" s="166"/>
      <c r="K22" s="166"/>
      <c r="L22" s="166"/>
      <c r="M22" s="166"/>
      <c r="N22" s="166"/>
      <c r="O22" s="166"/>
      <c r="P22" s="166"/>
      <c r="Q22" s="166"/>
      <c r="R22" s="166"/>
      <c r="S22" s="166"/>
      <c r="T22" s="166"/>
      <c r="U22" s="166"/>
      <c r="V22" s="463"/>
    </row>
    <row r="23" spans="1:22" s="152" customFormat="1" ht="12" customHeight="1" x14ac:dyDescent="0.2">
      <c r="A23" s="455" t="s">
        <v>150</v>
      </c>
      <c r="B23" s="455" t="s">
        <v>150</v>
      </c>
      <c r="C23" s="455" t="s">
        <v>80</v>
      </c>
      <c r="D23" s="166"/>
      <c r="E23" s="166"/>
      <c r="F23" s="455" t="s">
        <v>150</v>
      </c>
      <c r="G23" s="166"/>
      <c r="H23" s="455" t="s">
        <v>80</v>
      </c>
      <c r="I23" s="455" t="s">
        <v>150</v>
      </c>
      <c r="J23" s="455" t="s">
        <v>150</v>
      </c>
      <c r="K23" s="455" t="s">
        <v>150</v>
      </c>
      <c r="L23" s="455" t="s">
        <v>150</v>
      </c>
      <c r="M23" s="455" t="s">
        <v>150</v>
      </c>
      <c r="N23" s="455" t="s">
        <v>150</v>
      </c>
      <c r="O23" s="455" t="s">
        <v>150</v>
      </c>
      <c r="P23" s="455" t="s">
        <v>150</v>
      </c>
      <c r="Q23" s="455" t="s">
        <v>150</v>
      </c>
      <c r="R23" s="455" t="s">
        <v>150</v>
      </c>
      <c r="S23" s="455" t="s">
        <v>150</v>
      </c>
      <c r="T23" s="455" t="s">
        <v>150</v>
      </c>
      <c r="U23" s="455" t="s">
        <v>150</v>
      </c>
      <c r="V23" s="455" t="s">
        <v>150</v>
      </c>
    </row>
    <row r="24" spans="1:22" ht="3" customHeight="1" x14ac:dyDescent="0.2">
      <c r="A24" s="166"/>
      <c r="B24" s="166"/>
      <c r="C24" s="166"/>
      <c r="D24" s="166">
        <v>0</v>
      </c>
      <c r="E24" s="166">
        <v>0</v>
      </c>
      <c r="F24" s="166"/>
      <c r="G24" s="166"/>
      <c r="H24" s="166"/>
      <c r="I24" s="166"/>
      <c r="J24" s="166"/>
      <c r="K24" s="166"/>
      <c r="L24" s="166"/>
      <c r="M24" s="166"/>
      <c r="N24" s="166"/>
      <c r="O24" s="166"/>
      <c r="P24" s="166"/>
      <c r="Q24" s="166"/>
      <c r="R24" s="166"/>
      <c r="S24" s="166"/>
      <c r="T24" s="166"/>
      <c r="U24" s="166"/>
      <c r="V24" s="166"/>
    </row>
    <row r="25" spans="1:22" ht="12" customHeight="1" x14ac:dyDescent="0.2">
      <c r="A25" s="456" t="s">
        <v>274</v>
      </c>
      <c r="B25" s="201" t="s">
        <v>1723</v>
      </c>
      <c r="C25" s="166">
        <v>4523</v>
      </c>
      <c r="D25" s="166">
        <v>947</v>
      </c>
      <c r="E25" s="166">
        <v>3337</v>
      </c>
      <c r="F25" s="166">
        <v>58</v>
      </c>
      <c r="G25" s="166">
        <v>168</v>
      </c>
      <c r="H25" s="166">
        <v>4213</v>
      </c>
      <c r="I25" s="166">
        <v>887</v>
      </c>
      <c r="J25" s="166">
        <v>3095</v>
      </c>
      <c r="K25" s="166">
        <v>58</v>
      </c>
      <c r="L25" s="166">
        <v>36</v>
      </c>
      <c r="M25" s="166">
        <v>126</v>
      </c>
      <c r="N25" s="166">
        <v>255</v>
      </c>
      <c r="O25" s="166">
        <v>45</v>
      </c>
      <c r="P25" s="166">
        <v>203</v>
      </c>
      <c r="Q25" s="166">
        <v>5</v>
      </c>
      <c r="R25" s="166">
        <v>55</v>
      </c>
      <c r="S25" s="166">
        <v>15</v>
      </c>
      <c r="T25" s="166">
        <v>39</v>
      </c>
      <c r="U25" s="166">
        <v>1</v>
      </c>
      <c r="V25" s="457" t="s">
        <v>274</v>
      </c>
    </row>
    <row r="26" spans="1:22" ht="12" customHeight="1" x14ac:dyDescent="0.2">
      <c r="A26" s="456" t="s">
        <v>284</v>
      </c>
      <c r="B26" s="458" t="s">
        <v>1769</v>
      </c>
      <c r="C26" s="166">
        <v>3315</v>
      </c>
      <c r="D26" s="166">
        <v>945</v>
      </c>
      <c r="E26" s="166">
        <v>2221</v>
      </c>
      <c r="F26" s="166">
        <v>57</v>
      </c>
      <c r="G26" s="166">
        <v>79</v>
      </c>
      <c r="H26" s="166">
        <v>3039</v>
      </c>
      <c r="I26" s="166">
        <v>886</v>
      </c>
      <c r="J26" s="166">
        <v>2012</v>
      </c>
      <c r="K26" s="166">
        <v>57</v>
      </c>
      <c r="L26" s="166">
        <v>25</v>
      </c>
      <c r="M26" s="166">
        <v>48</v>
      </c>
      <c r="N26" s="166">
        <v>224</v>
      </c>
      <c r="O26" s="166">
        <v>44</v>
      </c>
      <c r="P26" s="166">
        <v>173</v>
      </c>
      <c r="Q26" s="166">
        <v>5</v>
      </c>
      <c r="R26" s="166">
        <v>52</v>
      </c>
      <c r="S26" s="166">
        <v>15</v>
      </c>
      <c r="T26" s="166">
        <v>36</v>
      </c>
      <c r="U26" s="166">
        <v>1</v>
      </c>
      <c r="V26" s="457" t="s">
        <v>284</v>
      </c>
    </row>
    <row r="27" spans="1:22" ht="12" customHeight="1" x14ac:dyDescent="0.2">
      <c r="A27" s="459" t="s">
        <v>1770</v>
      </c>
      <c r="B27" s="458" t="s">
        <v>1771</v>
      </c>
      <c r="C27" s="166">
        <v>203</v>
      </c>
      <c r="D27" s="166">
        <v>76</v>
      </c>
      <c r="E27" s="166">
        <v>64</v>
      </c>
      <c r="F27" s="166">
        <v>35</v>
      </c>
      <c r="G27" s="166">
        <v>23</v>
      </c>
      <c r="H27" s="166">
        <v>189</v>
      </c>
      <c r="I27" s="166">
        <v>68</v>
      </c>
      <c r="J27" s="166">
        <v>60</v>
      </c>
      <c r="K27" s="166">
        <v>35</v>
      </c>
      <c r="L27" s="166">
        <v>9</v>
      </c>
      <c r="M27" s="166">
        <v>12</v>
      </c>
      <c r="N27" s="166">
        <v>10</v>
      </c>
      <c r="O27" s="166">
        <v>5</v>
      </c>
      <c r="P27" s="166">
        <v>4</v>
      </c>
      <c r="Q27" s="166">
        <v>1</v>
      </c>
      <c r="R27" s="166">
        <v>4</v>
      </c>
      <c r="S27" s="166">
        <v>3</v>
      </c>
      <c r="T27" s="166">
        <v>0</v>
      </c>
      <c r="U27" s="166">
        <v>1</v>
      </c>
      <c r="V27" s="460" t="s">
        <v>199</v>
      </c>
    </row>
    <row r="28" spans="1:22" ht="12" customHeight="1" x14ac:dyDescent="0.2">
      <c r="A28" s="459" t="s">
        <v>206</v>
      </c>
      <c r="B28" s="461" t="s">
        <v>1772</v>
      </c>
      <c r="C28" s="166">
        <v>273</v>
      </c>
      <c r="D28" s="166">
        <v>149</v>
      </c>
      <c r="E28" s="166">
        <v>106</v>
      </c>
      <c r="F28" s="166">
        <v>7</v>
      </c>
      <c r="G28" s="166">
        <v>4</v>
      </c>
      <c r="H28" s="166">
        <v>248</v>
      </c>
      <c r="I28" s="166">
        <v>143</v>
      </c>
      <c r="J28" s="166">
        <v>89</v>
      </c>
      <c r="K28" s="166">
        <v>7</v>
      </c>
      <c r="L28" s="166">
        <v>0</v>
      </c>
      <c r="M28" s="166">
        <v>4</v>
      </c>
      <c r="N28" s="166">
        <v>24</v>
      </c>
      <c r="O28" s="166">
        <v>5</v>
      </c>
      <c r="P28" s="166">
        <v>17</v>
      </c>
      <c r="Q28" s="166">
        <v>0</v>
      </c>
      <c r="R28" s="166">
        <v>1</v>
      </c>
      <c r="S28" s="166">
        <v>1</v>
      </c>
      <c r="T28" s="166">
        <v>0</v>
      </c>
      <c r="U28" s="166">
        <v>0</v>
      </c>
      <c r="V28" s="460" t="s">
        <v>208</v>
      </c>
    </row>
    <row r="29" spans="1:22" ht="12" customHeight="1" x14ac:dyDescent="0.2">
      <c r="A29" s="459" t="s">
        <v>213</v>
      </c>
      <c r="B29" s="461" t="s">
        <v>1773</v>
      </c>
      <c r="C29" s="166">
        <v>859</v>
      </c>
      <c r="D29" s="166">
        <v>408</v>
      </c>
      <c r="E29" s="166">
        <v>435</v>
      </c>
      <c r="F29" s="166">
        <v>3</v>
      </c>
      <c r="G29" s="166">
        <v>13</v>
      </c>
      <c r="H29" s="166">
        <v>779</v>
      </c>
      <c r="I29" s="166">
        <v>386</v>
      </c>
      <c r="J29" s="166">
        <v>379</v>
      </c>
      <c r="K29" s="166">
        <v>3</v>
      </c>
      <c r="L29" s="166">
        <v>6</v>
      </c>
      <c r="M29" s="166">
        <v>5</v>
      </c>
      <c r="N29" s="166">
        <v>63</v>
      </c>
      <c r="O29" s="166">
        <v>16</v>
      </c>
      <c r="P29" s="166">
        <v>45</v>
      </c>
      <c r="Q29" s="166">
        <v>2</v>
      </c>
      <c r="R29" s="166">
        <v>17</v>
      </c>
      <c r="S29" s="166">
        <v>6</v>
      </c>
      <c r="T29" s="166">
        <v>11</v>
      </c>
      <c r="U29" s="166">
        <v>0</v>
      </c>
      <c r="V29" s="460" t="s">
        <v>215</v>
      </c>
    </row>
    <row r="30" spans="1:22" ht="12" customHeight="1" x14ac:dyDescent="0.2">
      <c r="A30" s="459" t="s">
        <v>226</v>
      </c>
      <c r="B30" s="461" t="s">
        <v>227</v>
      </c>
      <c r="C30" s="166">
        <v>548</v>
      </c>
      <c r="D30" s="166">
        <v>27</v>
      </c>
      <c r="E30" s="166">
        <v>516</v>
      </c>
      <c r="F30" s="166">
        <v>0</v>
      </c>
      <c r="G30" s="166">
        <v>5</v>
      </c>
      <c r="H30" s="166">
        <v>521</v>
      </c>
      <c r="I30" s="166">
        <v>26</v>
      </c>
      <c r="J30" s="166">
        <v>490</v>
      </c>
      <c r="K30" s="166">
        <v>0</v>
      </c>
      <c r="L30" s="166">
        <v>2</v>
      </c>
      <c r="M30" s="166">
        <v>3</v>
      </c>
      <c r="N30" s="166">
        <v>23</v>
      </c>
      <c r="O30" s="166">
        <v>1</v>
      </c>
      <c r="P30" s="166">
        <v>22</v>
      </c>
      <c r="Q30" s="166">
        <v>0</v>
      </c>
      <c r="R30" s="166">
        <v>4</v>
      </c>
      <c r="S30" s="166">
        <v>0</v>
      </c>
      <c r="T30" s="166">
        <v>4</v>
      </c>
      <c r="U30" s="166">
        <v>0</v>
      </c>
      <c r="V30" s="460" t="s">
        <v>228</v>
      </c>
    </row>
    <row r="31" spans="1:22" ht="12" customHeight="1" x14ac:dyDescent="0.2">
      <c r="A31" s="459" t="s">
        <v>1774</v>
      </c>
      <c r="B31" s="461" t="s">
        <v>1775</v>
      </c>
      <c r="C31" s="166">
        <v>718</v>
      </c>
      <c r="D31" s="166">
        <v>87</v>
      </c>
      <c r="E31" s="166">
        <v>615</v>
      </c>
      <c r="F31" s="166">
        <v>7</v>
      </c>
      <c r="G31" s="166">
        <v>8</v>
      </c>
      <c r="H31" s="166">
        <v>647</v>
      </c>
      <c r="I31" s="166">
        <v>85</v>
      </c>
      <c r="J31" s="166">
        <v>547</v>
      </c>
      <c r="K31" s="166">
        <v>7</v>
      </c>
      <c r="L31" s="166">
        <v>3</v>
      </c>
      <c r="M31" s="166">
        <v>4</v>
      </c>
      <c r="N31" s="166">
        <v>55</v>
      </c>
      <c r="O31" s="166">
        <v>1</v>
      </c>
      <c r="P31" s="166">
        <v>53</v>
      </c>
      <c r="Q31" s="166">
        <v>1</v>
      </c>
      <c r="R31" s="166">
        <v>16</v>
      </c>
      <c r="S31" s="166">
        <v>1</v>
      </c>
      <c r="T31" s="166">
        <v>15</v>
      </c>
      <c r="U31" s="166">
        <v>0</v>
      </c>
      <c r="V31" s="460" t="s">
        <v>238</v>
      </c>
    </row>
    <row r="32" spans="1:22" ht="12" customHeight="1" x14ac:dyDescent="0.2">
      <c r="A32" s="459" t="s">
        <v>242</v>
      </c>
      <c r="B32" s="461" t="s">
        <v>243</v>
      </c>
      <c r="C32" s="166">
        <v>120</v>
      </c>
      <c r="D32" s="166">
        <v>4</v>
      </c>
      <c r="E32" s="166">
        <v>101</v>
      </c>
      <c r="F32" s="166">
        <v>0</v>
      </c>
      <c r="G32" s="166">
        <v>15</v>
      </c>
      <c r="H32" s="166">
        <v>117</v>
      </c>
      <c r="I32" s="166">
        <v>3</v>
      </c>
      <c r="J32" s="166">
        <v>99</v>
      </c>
      <c r="K32" s="166">
        <v>0</v>
      </c>
      <c r="L32" s="166">
        <v>1</v>
      </c>
      <c r="M32" s="166">
        <v>14</v>
      </c>
      <c r="N32" s="166">
        <v>3</v>
      </c>
      <c r="O32" s="166">
        <v>1</v>
      </c>
      <c r="P32" s="166">
        <v>2</v>
      </c>
      <c r="Q32" s="166">
        <v>0</v>
      </c>
      <c r="R32" s="166">
        <v>0</v>
      </c>
      <c r="S32" s="166">
        <v>0</v>
      </c>
      <c r="T32" s="166">
        <v>0</v>
      </c>
      <c r="U32" s="166">
        <v>0</v>
      </c>
      <c r="V32" s="460" t="s">
        <v>244</v>
      </c>
    </row>
    <row r="33" spans="1:22" ht="12" customHeight="1" x14ac:dyDescent="0.2">
      <c r="A33" s="459" t="s">
        <v>1776</v>
      </c>
      <c r="B33" s="461" t="s">
        <v>253</v>
      </c>
      <c r="C33" s="166">
        <v>197</v>
      </c>
      <c r="D33" s="166">
        <v>111</v>
      </c>
      <c r="E33" s="166">
        <v>85</v>
      </c>
      <c r="F33" s="166">
        <v>1</v>
      </c>
      <c r="G33" s="166">
        <v>0</v>
      </c>
      <c r="H33" s="166">
        <v>176</v>
      </c>
      <c r="I33" s="166">
        <v>98</v>
      </c>
      <c r="J33" s="166">
        <v>77</v>
      </c>
      <c r="K33" s="166">
        <v>1</v>
      </c>
      <c r="L33" s="166">
        <v>0</v>
      </c>
      <c r="M33" s="166">
        <v>0</v>
      </c>
      <c r="N33" s="166">
        <v>15</v>
      </c>
      <c r="O33" s="166">
        <v>9</v>
      </c>
      <c r="P33" s="166">
        <v>6</v>
      </c>
      <c r="Q33" s="166">
        <v>0</v>
      </c>
      <c r="R33" s="166">
        <v>6</v>
      </c>
      <c r="S33" s="166">
        <v>4</v>
      </c>
      <c r="T33" s="166">
        <v>2</v>
      </c>
      <c r="U33" s="166">
        <v>0</v>
      </c>
      <c r="V33" s="460" t="s">
        <v>254</v>
      </c>
    </row>
    <row r="34" spans="1:22" ht="9.9499999999999993" customHeight="1" x14ac:dyDescent="0.2">
      <c r="A34" s="463"/>
      <c r="B34" s="166"/>
      <c r="C34" s="166"/>
      <c r="D34" s="166"/>
      <c r="E34" s="166"/>
      <c r="F34" s="166"/>
      <c r="G34" s="166"/>
      <c r="H34" s="166"/>
      <c r="I34" s="166"/>
      <c r="J34" s="166"/>
      <c r="K34" s="166"/>
      <c r="L34" s="166"/>
      <c r="M34" s="166"/>
      <c r="N34" s="166"/>
      <c r="O34" s="166"/>
      <c r="P34" s="166"/>
      <c r="Q34" s="166"/>
      <c r="R34" s="166"/>
      <c r="S34" s="166"/>
      <c r="T34" s="166"/>
      <c r="U34" s="166"/>
      <c r="V34" s="463"/>
    </row>
    <row r="35" spans="1:22" ht="12" customHeight="1" x14ac:dyDescent="0.2">
      <c r="A35" s="143" t="s">
        <v>1777</v>
      </c>
      <c r="B35" s="144"/>
      <c r="C35" s="144"/>
      <c r="D35" s="144"/>
      <c r="E35" s="144"/>
      <c r="F35" s="144"/>
      <c r="G35" s="150"/>
      <c r="H35" s="143" t="s">
        <v>1777</v>
      </c>
      <c r="I35" s="144"/>
      <c r="J35" s="144"/>
      <c r="K35" s="144"/>
      <c r="L35" s="144"/>
      <c r="M35" s="144"/>
      <c r="N35" s="144"/>
      <c r="O35" s="144"/>
      <c r="P35" s="144"/>
      <c r="Q35" s="144"/>
      <c r="R35" s="144"/>
      <c r="S35" s="144"/>
      <c r="T35" s="144"/>
      <c r="U35" s="144"/>
      <c r="V35" s="144"/>
    </row>
    <row r="36" spans="1:22" ht="8.1" customHeight="1" x14ac:dyDescent="0.2">
      <c r="A36" s="218" t="s">
        <v>150</v>
      </c>
      <c r="B36" s="218" t="s">
        <v>150</v>
      </c>
      <c r="C36" s="218" t="s">
        <v>150</v>
      </c>
      <c r="D36" s="144"/>
      <c r="E36" s="144"/>
      <c r="F36" s="218" t="s">
        <v>150</v>
      </c>
      <c r="G36" s="144"/>
      <c r="H36" s="144"/>
      <c r="I36" s="144"/>
      <c r="J36" s="144"/>
      <c r="K36" s="144"/>
      <c r="L36" s="144"/>
      <c r="M36" s="144"/>
      <c r="N36" s="144"/>
      <c r="O36" s="144"/>
      <c r="P36" s="144"/>
      <c r="Q36" s="144"/>
      <c r="R36" s="144"/>
      <c r="S36" s="144"/>
      <c r="T36" s="144"/>
      <c r="U36" s="144"/>
      <c r="V36" s="144"/>
    </row>
    <row r="37" spans="1:22" ht="12" customHeight="1" x14ac:dyDescent="0.2">
      <c r="A37" s="959" t="s">
        <v>154</v>
      </c>
      <c r="B37" s="962" t="s">
        <v>155</v>
      </c>
      <c r="C37" s="226"/>
      <c r="D37" s="227"/>
      <c r="E37" s="229"/>
      <c r="F37" s="969" t="s">
        <v>1778</v>
      </c>
      <c r="G37" s="1033"/>
      <c r="H37" s="222" t="s">
        <v>1779</v>
      </c>
      <c r="I37" s="222"/>
      <c r="J37" s="222"/>
      <c r="K37" s="222"/>
      <c r="L37" s="222"/>
      <c r="M37" s="222"/>
      <c r="N37" s="224"/>
      <c r="O37" s="222" t="s">
        <v>1780</v>
      </c>
      <c r="P37" s="222"/>
      <c r="Q37" s="222"/>
      <c r="R37" s="222"/>
      <c r="S37" s="222"/>
      <c r="T37" s="222"/>
      <c r="U37" s="222"/>
      <c r="V37" s="969" t="s">
        <v>1692</v>
      </c>
    </row>
    <row r="38" spans="1:22" ht="12" customHeight="1" x14ac:dyDescent="0.2">
      <c r="A38" s="975"/>
      <c r="B38" s="972" t="s">
        <v>1475</v>
      </c>
      <c r="C38" s="309" t="s">
        <v>1781</v>
      </c>
      <c r="D38" s="310"/>
      <c r="E38" s="232" t="s">
        <v>1782</v>
      </c>
      <c r="F38" s="970"/>
      <c r="G38" s="986"/>
      <c r="H38" s="985" t="s">
        <v>1394</v>
      </c>
      <c r="I38" s="980"/>
      <c r="J38" s="309" t="s">
        <v>1783</v>
      </c>
      <c r="K38" s="309"/>
      <c r="L38" s="309"/>
      <c r="M38" s="309"/>
      <c r="N38" s="310"/>
      <c r="O38" s="985" t="s">
        <v>1394</v>
      </c>
      <c r="P38" s="980"/>
      <c r="Q38" s="309" t="s">
        <v>1783</v>
      </c>
      <c r="R38" s="309"/>
      <c r="S38" s="309"/>
      <c r="T38" s="309"/>
      <c r="U38" s="309"/>
      <c r="V38" s="970"/>
    </row>
    <row r="39" spans="1:22" ht="10.5" customHeight="1" x14ac:dyDescent="0.2">
      <c r="A39" s="975"/>
      <c r="B39" s="972" t="s">
        <v>150</v>
      </c>
      <c r="C39" s="309" t="s">
        <v>11</v>
      </c>
      <c r="D39" s="310"/>
      <c r="E39" s="232" t="s">
        <v>1784</v>
      </c>
      <c r="F39" s="970"/>
      <c r="G39" s="986"/>
      <c r="H39" s="986"/>
      <c r="I39" s="975"/>
      <c r="J39" s="232" t="s">
        <v>1436</v>
      </c>
      <c r="K39" s="309" t="s">
        <v>1785</v>
      </c>
      <c r="L39" s="309"/>
      <c r="M39" s="309"/>
      <c r="N39" s="310"/>
      <c r="O39" s="986"/>
      <c r="P39" s="975"/>
      <c r="Q39" s="232" t="s">
        <v>1436</v>
      </c>
      <c r="R39" s="309" t="s">
        <v>1785</v>
      </c>
      <c r="S39" s="309"/>
      <c r="T39" s="309"/>
      <c r="U39" s="309"/>
      <c r="V39" s="970"/>
    </row>
    <row r="40" spans="1:22" ht="10.5" customHeight="1" x14ac:dyDescent="0.2">
      <c r="A40" s="975"/>
      <c r="B40" s="972"/>
      <c r="C40" s="309" t="s">
        <v>1786</v>
      </c>
      <c r="D40" s="310"/>
      <c r="E40" s="232" t="s">
        <v>1787</v>
      </c>
      <c r="F40" s="232" t="s">
        <v>1650</v>
      </c>
      <c r="G40" s="1036" t="s">
        <v>1751</v>
      </c>
      <c r="H40" s="986"/>
      <c r="I40" s="975"/>
      <c r="J40" s="232" t="s">
        <v>1788</v>
      </c>
      <c r="K40" s="1036" t="s">
        <v>1394</v>
      </c>
      <c r="L40" s="975"/>
      <c r="M40" s="232" t="s">
        <v>1650</v>
      </c>
      <c r="N40" s="232" t="s">
        <v>1789</v>
      </c>
      <c r="O40" s="986"/>
      <c r="P40" s="975"/>
      <c r="Q40" s="232" t="s">
        <v>1788</v>
      </c>
      <c r="R40" s="1036" t="s">
        <v>1394</v>
      </c>
      <c r="S40" s="975"/>
      <c r="T40" s="232" t="s">
        <v>1650</v>
      </c>
      <c r="U40" s="228" t="s">
        <v>1789</v>
      </c>
      <c r="V40" s="970"/>
    </row>
    <row r="41" spans="1:22" ht="10.5" customHeight="1" x14ac:dyDescent="0.2">
      <c r="A41" s="975"/>
      <c r="B41" s="972"/>
      <c r="C41" s="309" t="s">
        <v>17</v>
      </c>
      <c r="D41" s="310"/>
      <c r="E41" s="232" t="s">
        <v>1790</v>
      </c>
      <c r="F41" s="232" t="s">
        <v>1791</v>
      </c>
      <c r="G41" s="970"/>
      <c r="H41" s="986"/>
      <c r="I41" s="975"/>
      <c r="J41" s="232" t="s">
        <v>1792</v>
      </c>
      <c r="K41" s="970"/>
      <c r="L41" s="975"/>
      <c r="M41" s="232" t="s">
        <v>1793</v>
      </c>
      <c r="N41" s="232" t="s">
        <v>1794</v>
      </c>
      <c r="O41" s="986"/>
      <c r="P41" s="975"/>
      <c r="Q41" s="232" t="s">
        <v>1792</v>
      </c>
      <c r="R41" s="970"/>
      <c r="S41" s="975"/>
      <c r="T41" s="232" t="s">
        <v>1793</v>
      </c>
      <c r="U41" s="228" t="s">
        <v>1794</v>
      </c>
      <c r="V41" s="970"/>
    </row>
    <row r="42" spans="1:22" ht="10.5" customHeight="1" x14ac:dyDescent="0.2">
      <c r="A42" s="976"/>
      <c r="B42" s="973"/>
      <c r="C42" s="464" t="s">
        <v>150</v>
      </c>
      <c r="D42" s="321"/>
      <c r="E42" s="465"/>
      <c r="F42" s="234" t="s">
        <v>1795</v>
      </c>
      <c r="G42" s="971"/>
      <c r="H42" s="987"/>
      <c r="I42" s="976"/>
      <c r="J42" s="234" t="s">
        <v>1796</v>
      </c>
      <c r="K42" s="971"/>
      <c r="L42" s="976"/>
      <c r="M42" s="234" t="s">
        <v>1795</v>
      </c>
      <c r="N42" s="234" t="s">
        <v>1667</v>
      </c>
      <c r="O42" s="987"/>
      <c r="P42" s="976"/>
      <c r="Q42" s="234" t="s">
        <v>1796</v>
      </c>
      <c r="R42" s="971"/>
      <c r="S42" s="976"/>
      <c r="T42" s="234" t="s">
        <v>1795</v>
      </c>
      <c r="U42" s="233" t="s">
        <v>1667</v>
      </c>
      <c r="V42" s="971"/>
    </row>
    <row r="43" spans="1:22" ht="12" customHeight="1" x14ac:dyDescent="0.2">
      <c r="A43" s="411"/>
      <c r="B43" s="411"/>
      <c r="C43" s="218"/>
      <c r="D43" s="144"/>
      <c r="E43" s="144"/>
      <c r="F43" s="162"/>
      <c r="G43" s="411"/>
      <c r="H43" s="411"/>
      <c r="I43" s="411"/>
      <c r="J43" s="162"/>
      <c r="K43" s="411"/>
      <c r="L43" s="411"/>
      <c r="M43" s="162"/>
      <c r="N43" s="162"/>
      <c r="O43" s="411"/>
      <c r="P43" s="411"/>
      <c r="Q43" s="162"/>
      <c r="R43" s="411"/>
      <c r="S43" s="411"/>
      <c r="T43" s="162"/>
      <c r="U43" s="162"/>
      <c r="V43" s="411"/>
    </row>
    <row r="44" spans="1:22" s="152" customFormat="1" ht="12" customHeight="1" x14ac:dyDescent="0.2">
      <c r="C44" s="455" t="s">
        <v>45</v>
      </c>
      <c r="D44" s="150" t="s">
        <v>150</v>
      </c>
      <c r="E44" s="161"/>
      <c r="F44" s="161"/>
      <c r="G44" s="150"/>
      <c r="H44" s="455" t="s">
        <v>45</v>
      </c>
      <c r="I44" s="466"/>
      <c r="J44" s="161"/>
      <c r="K44" s="161"/>
      <c r="L44" s="161"/>
      <c r="M44" s="161"/>
      <c r="N44" s="161"/>
      <c r="O44" s="161"/>
      <c r="P44" s="161"/>
      <c r="Q44" s="161"/>
      <c r="R44" s="161"/>
      <c r="S44" s="161"/>
      <c r="T44" s="161"/>
      <c r="U44" s="161"/>
      <c r="V44" s="161"/>
    </row>
    <row r="45" spans="1:22" ht="3" customHeight="1" x14ac:dyDescent="0.2">
      <c r="E45" s="144"/>
      <c r="F45" s="144"/>
      <c r="G45" s="144"/>
      <c r="H45" s="309"/>
      <c r="I45" s="309"/>
      <c r="J45" s="144"/>
      <c r="K45" s="144"/>
      <c r="L45" s="144"/>
      <c r="M45" s="144"/>
      <c r="N45" s="144"/>
      <c r="O45" s="144"/>
      <c r="P45" s="144"/>
      <c r="Q45" s="144"/>
      <c r="R45" s="144"/>
      <c r="S45" s="144"/>
      <c r="T45" s="144"/>
      <c r="U45" s="144"/>
      <c r="V45" s="144"/>
    </row>
    <row r="46" spans="1:22" ht="12" customHeight="1" x14ac:dyDescent="0.2">
      <c r="A46" s="456" t="s">
        <v>181</v>
      </c>
      <c r="B46" s="201" t="s">
        <v>1709</v>
      </c>
      <c r="D46" s="467">
        <v>1260</v>
      </c>
      <c r="E46" s="166">
        <v>308</v>
      </c>
      <c r="F46" s="166">
        <v>867</v>
      </c>
      <c r="G46" s="166">
        <v>85</v>
      </c>
      <c r="I46" s="468">
        <v>1225</v>
      </c>
      <c r="J46" s="166">
        <v>298</v>
      </c>
      <c r="L46" s="468">
        <v>927</v>
      </c>
      <c r="M46" s="166">
        <v>845</v>
      </c>
      <c r="N46" s="166">
        <v>82</v>
      </c>
      <c r="P46" s="468">
        <v>35</v>
      </c>
      <c r="Q46" s="166">
        <v>10</v>
      </c>
      <c r="S46" s="468">
        <v>25</v>
      </c>
      <c r="T46" s="166">
        <v>22</v>
      </c>
      <c r="U46" s="166">
        <v>3</v>
      </c>
      <c r="V46" s="457" t="s">
        <v>181</v>
      </c>
    </row>
    <row r="47" spans="1:22" ht="12" customHeight="1" x14ac:dyDescent="0.2">
      <c r="A47" s="456" t="s">
        <v>284</v>
      </c>
      <c r="B47" s="458" t="s">
        <v>1769</v>
      </c>
      <c r="D47" s="467">
        <v>1219</v>
      </c>
      <c r="E47" s="166">
        <v>270</v>
      </c>
      <c r="F47" s="166">
        <v>865</v>
      </c>
      <c r="G47" s="166">
        <v>84</v>
      </c>
      <c r="I47" s="468">
        <v>1185</v>
      </c>
      <c r="J47" s="166">
        <v>260</v>
      </c>
      <c r="L47" s="468">
        <v>925</v>
      </c>
      <c r="M47" s="166">
        <v>844</v>
      </c>
      <c r="N47" s="166">
        <v>81</v>
      </c>
      <c r="P47" s="468">
        <v>34</v>
      </c>
      <c r="Q47" s="166">
        <v>10</v>
      </c>
      <c r="S47" s="468">
        <v>24</v>
      </c>
      <c r="T47" s="166">
        <v>21</v>
      </c>
      <c r="U47" s="166">
        <v>3</v>
      </c>
      <c r="V47" s="457" t="s">
        <v>284</v>
      </c>
    </row>
    <row r="48" spans="1:22" ht="12" customHeight="1" x14ac:dyDescent="0.2">
      <c r="A48" s="459" t="s">
        <v>1770</v>
      </c>
      <c r="B48" s="458" t="s">
        <v>1771</v>
      </c>
      <c r="D48" s="467">
        <v>42</v>
      </c>
      <c r="E48" s="166">
        <v>1</v>
      </c>
      <c r="F48" s="166">
        <v>39</v>
      </c>
      <c r="G48" s="166">
        <v>2</v>
      </c>
      <c r="I48" s="468">
        <v>39</v>
      </c>
      <c r="J48" s="166">
        <v>1</v>
      </c>
      <c r="L48" s="468">
        <v>38</v>
      </c>
      <c r="M48" s="166">
        <v>36</v>
      </c>
      <c r="N48" s="166">
        <v>2</v>
      </c>
      <c r="P48" s="468">
        <v>3</v>
      </c>
      <c r="Q48" s="166">
        <v>0</v>
      </c>
      <c r="S48" s="468">
        <v>3</v>
      </c>
      <c r="T48" s="166">
        <v>3</v>
      </c>
      <c r="U48" s="166">
        <v>0</v>
      </c>
      <c r="V48" s="460" t="s">
        <v>199</v>
      </c>
    </row>
    <row r="49" spans="1:22" ht="12" customHeight="1" x14ac:dyDescent="0.2">
      <c r="A49" s="459" t="s">
        <v>206</v>
      </c>
      <c r="B49" s="461" t="s">
        <v>1772</v>
      </c>
      <c r="D49" s="467">
        <v>158</v>
      </c>
      <c r="E49" s="166">
        <v>4</v>
      </c>
      <c r="F49" s="166">
        <v>144</v>
      </c>
      <c r="G49" s="166">
        <v>10</v>
      </c>
      <c r="I49" s="468">
        <v>158</v>
      </c>
      <c r="J49" s="166">
        <v>4</v>
      </c>
      <c r="L49" s="468">
        <v>154</v>
      </c>
      <c r="M49" s="166">
        <v>144</v>
      </c>
      <c r="N49" s="166">
        <v>10</v>
      </c>
      <c r="P49" s="468">
        <v>0</v>
      </c>
      <c r="Q49" s="166">
        <v>0</v>
      </c>
      <c r="S49" s="468">
        <v>0</v>
      </c>
      <c r="T49" s="166">
        <v>0</v>
      </c>
      <c r="U49" s="166">
        <v>0</v>
      </c>
      <c r="V49" s="460" t="s">
        <v>208</v>
      </c>
    </row>
    <row r="50" spans="1:22" ht="12" customHeight="1" x14ac:dyDescent="0.2">
      <c r="A50" s="459" t="s">
        <v>213</v>
      </c>
      <c r="B50" s="461" t="s">
        <v>1773</v>
      </c>
      <c r="D50" s="467">
        <v>458</v>
      </c>
      <c r="E50" s="166">
        <v>39</v>
      </c>
      <c r="F50" s="166">
        <v>395</v>
      </c>
      <c r="G50" s="166">
        <v>24</v>
      </c>
      <c r="I50" s="468">
        <v>448</v>
      </c>
      <c r="J50" s="166">
        <v>38</v>
      </c>
      <c r="L50" s="468">
        <v>410</v>
      </c>
      <c r="M50" s="166">
        <v>387</v>
      </c>
      <c r="N50" s="166">
        <v>23</v>
      </c>
      <c r="P50" s="468">
        <v>10</v>
      </c>
      <c r="Q50" s="166">
        <v>1</v>
      </c>
      <c r="S50" s="468">
        <v>9</v>
      </c>
      <c r="T50" s="166">
        <v>8</v>
      </c>
      <c r="U50" s="166">
        <v>1</v>
      </c>
      <c r="V50" s="460" t="s">
        <v>215</v>
      </c>
    </row>
    <row r="51" spans="1:22" ht="12" customHeight="1" x14ac:dyDescent="0.2">
      <c r="A51" s="459" t="s">
        <v>226</v>
      </c>
      <c r="B51" s="461" t="s">
        <v>227</v>
      </c>
      <c r="D51" s="467">
        <v>41</v>
      </c>
      <c r="E51" s="166">
        <v>12</v>
      </c>
      <c r="F51" s="166">
        <v>24</v>
      </c>
      <c r="G51" s="166">
        <v>5</v>
      </c>
      <c r="I51" s="468">
        <v>37</v>
      </c>
      <c r="J51" s="166">
        <v>10</v>
      </c>
      <c r="L51" s="468">
        <v>27</v>
      </c>
      <c r="M51" s="166">
        <v>23</v>
      </c>
      <c r="N51" s="166">
        <v>4</v>
      </c>
      <c r="P51" s="468">
        <v>4</v>
      </c>
      <c r="Q51" s="166">
        <v>2</v>
      </c>
      <c r="S51" s="468">
        <v>2</v>
      </c>
      <c r="T51" s="166">
        <v>1</v>
      </c>
      <c r="U51" s="166">
        <v>1</v>
      </c>
      <c r="V51" s="460" t="s">
        <v>228</v>
      </c>
    </row>
    <row r="52" spans="1:22" ht="12" customHeight="1" x14ac:dyDescent="0.2">
      <c r="A52" s="459" t="s">
        <v>1774</v>
      </c>
      <c r="B52" s="461" t="s">
        <v>1775</v>
      </c>
      <c r="D52" s="467">
        <v>86</v>
      </c>
      <c r="E52" s="166">
        <v>1</v>
      </c>
      <c r="F52" s="166">
        <v>72</v>
      </c>
      <c r="G52" s="166">
        <v>13</v>
      </c>
      <c r="I52" s="468">
        <v>86</v>
      </c>
      <c r="J52" s="166">
        <v>1</v>
      </c>
      <c r="L52" s="468">
        <v>85</v>
      </c>
      <c r="M52" s="166">
        <v>72</v>
      </c>
      <c r="N52" s="166">
        <v>13</v>
      </c>
      <c r="P52" s="468">
        <v>0</v>
      </c>
      <c r="Q52" s="166">
        <v>0</v>
      </c>
      <c r="S52" s="468">
        <v>0</v>
      </c>
      <c r="T52" s="166">
        <v>0</v>
      </c>
      <c r="U52" s="166">
        <v>0</v>
      </c>
      <c r="V52" s="460" t="s">
        <v>238</v>
      </c>
    </row>
    <row r="53" spans="1:22" ht="12" customHeight="1" x14ac:dyDescent="0.2">
      <c r="A53" s="459" t="s">
        <v>242</v>
      </c>
      <c r="B53" s="461" t="s">
        <v>243</v>
      </c>
      <c r="D53" s="467">
        <v>3</v>
      </c>
      <c r="E53" s="166">
        <v>1</v>
      </c>
      <c r="F53" s="166">
        <v>2</v>
      </c>
      <c r="G53" s="166">
        <v>0</v>
      </c>
      <c r="I53" s="468">
        <v>2</v>
      </c>
      <c r="J53" s="166">
        <v>1</v>
      </c>
      <c r="L53" s="468">
        <v>1</v>
      </c>
      <c r="M53" s="166">
        <v>1</v>
      </c>
      <c r="N53" s="166">
        <v>0</v>
      </c>
      <c r="P53" s="468">
        <v>1</v>
      </c>
      <c r="Q53" s="166">
        <v>0</v>
      </c>
      <c r="S53" s="468">
        <v>1</v>
      </c>
      <c r="T53" s="166">
        <v>1</v>
      </c>
      <c r="U53" s="166">
        <v>0</v>
      </c>
      <c r="V53" s="460" t="s">
        <v>244</v>
      </c>
    </row>
    <row r="54" spans="1:22" ht="12" customHeight="1" x14ac:dyDescent="0.2">
      <c r="A54" s="459" t="s">
        <v>1776</v>
      </c>
      <c r="B54" s="461" t="s">
        <v>253</v>
      </c>
      <c r="D54" s="467">
        <v>126</v>
      </c>
      <c r="E54" s="166">
        <v>5</v>
      </c>
      <c r="F54" s="166">
        <v>108</v>
      </c>
      <c r="G54" s="166">
        <v>13</v>
      </c>
      <c r="I54" s="468">
        <v>119</v>
      </c>
      <c r="J54" s="166">
        <v>5</v>
      </c>
      <c r="L54" s="468">
        <v>114</v>
      </c>
      <c r="M54" s="166">
        <v>101</v>
      </c>
      <c r="N54" s="166">
        <v>13</v>
      </c>
      <c r="P54" s="468">
        <v>7</v>
      </c>
      <c r="Q54" s="166">
        <v>0</v>
      </c>
      <c r="S54" s="468">
        <v>7</v>
      </c>
      <c r="T54" s="166">
        <v>7</v>
      </c>
      <c r="U54" s="166">
        <v>0</v>
      </c>
      <c r="V54" s="460" t="s">
        <v>254</v>
      </c>
    </row>
    <row r="55" spans="1:22" ht="8.1" customHeight="1" x14ac:dyDescent="0.2">
      <c r="A55" s="459"/>
      <c r="B55" s="462"/>
      <c r="D55" s="469"/>
      <c r="E55" s="144"/>
      <c r="F55" s="144"/>
      <c r="G55" s="144"/>
      <c r="I55" s="309"/>
      <c r="J55" s="174"/>
      <c r="L55" s="309"/>
      <c r="M55" s="174"/>
      <c r="N55" s="174"/>
      <c r="P55" s="309"/>
      <c r="Q55" s="166"/>
      <c r="S55" s="309"/>
      <c r="T55" s="174"/>
      <c r="U55" s="174"/>
      <c r="V55" s="463"/>
    </row>
    <row r="56" spans="1:22" s="152" customFormat="1" ht="12" customHeight="1" x14ac:dyDescent="0.2">
      <c r="A56" s="455" t="s">
        <v>150</v>
      </c>
      <c r="B56" s="455" t="s">
        <v>150</v>
      </c>
      <c r="C56" s="455" t="s">
        <v>80</v>
      </c>
      <c r="D56" s="455" t="s">
        <v>150</v>
      </c>
      <c r="E56" s="455" t="s">
        <v>150</v>
      </c>
      <c r="F56" s="455" t="s">
        <v>150</v>
      </c>
      <c r="G56" s="455"/>
      <c r="H56" s="455" t="s">
        <v>80</v>
      </c>
      <c r="J56" s="176" t="s">
        <v>150</v>
      </c>
      <c r="L56" s="152" t="s">
        <v>150</v>
      </c>
      <c r="M56" s="176" t="s">
        <v>150</v>
      </c>
      <c r="N56" s="176" t="s">
        <v>150</v>
      </c>
      <c r="P56" s="152" t="s">
        <v>150</v>
      </c>
      <c r="Q56" s="166"/>
      <c r="S56" s="152" t="s">
        <v>150</v>
      </c>
      <c r="T56" s="176" t="s">
        <v>150</v>
      </c>
      <c r="U56" s="176" t="s">
        <v>150</v>
      </c>
      <c r="V56" s="470"/>
    </row>
    <row r="57" spans="1:22" ht="3" customHeight="1" x14ac:dyDescent="0.2">
      <c r="A57" s="166"/>
      <c r="B57" s="166"/>
      <c r="D57" s="467"/>
      <c r="E57" s="144"/>
      <c r="F57" s="144"/>
      <c r="G57" s="174"/>
      <c r="I57" s="174"/>
      <c r="J57" s="174"/>
      <c r="L57" s="174"/>
      <c r="M57" s="174"/>
      <c r="N57" s="174"/>
      <c r="P57" s="174"/>
      <c r="Q57" s="166"/>
      <c r="S57" s="174"/>
      <c r="T57" s="174"/>
      <c r="U57" s="174"/>
      <c r="V57" s="463"/>
    </row>
    <row r="58" spans="1:22" ht="12" customHeight="1" x14ac:dyDescent="0.2">
      <c r="A58" s="456" t="s">
        <v>274</v>
      </c>
      <c r="B58" s="201" t="s">
        <v>1723</v>
      </c>
      <c r="D58" s="467">
        <v>1099</v>
      </c>
      <c r="E58" s="166">
        <v>242</v>
      </c>
      <c r="F58" s="166">
        <v>774</v>
      </c>
      <c r="G58" s="166">
        <v>83</v>
      </c>
      <c r="I58" s="468">
        <v>1069</v>
      </c>
      <c r="J58" s="166">
        <v>235</v>
      </c>
      <c r="L58" s="468">
        <v>834</v>
      </c>
      <c r="M58" s="166">
        <v>754</v>
      </c>
      <c r="N58" s="166">
        <v>80</v>
      </c>
      <c r="P58" s="468">
        <v>30</v>
      </c>
      <c r="Q58" s="166">
        <v>7</v>
      </c>
      <c r="S58" s="468">
        <v>23</v>
      </c>
      <c r="T58" s="166">
        <v>20</v>
      </c>
      <c r="U58" s="166">
        <v>3</v>
      </c>
      <c r="V58" s="457" t="s">
        <v>274</v>
      </c>
    </row>
    <row r="59" spans="1:22" ht="12" customHeight="1" x14ac:dyDescent="0.2">
      <c r="A59" s="456" t="s">
        <v>284</v>
      </c>
      <c r="B59" s="458" t="s">
        <v>1769</v>
      </c>
      <c r="D59" s="467">
        <v>1062</v>
      </c>
      <c r="E59" s="166">
        <v>207</v>
      </c>
      <c r="F59" s="166">
        <v>773</v>
      </c>
      <c r="G59" s="166">
        <v>82</v>
      </c>
      <c r="I59" s="468">
        <v>1033</v>
      </c>
      <c r="J59" s="166">
        <v>200</v>
      </c>
      <c r="L59" s="468">
        <v>833</v>
      </c>
      <c r="M59" s="166">
        <v>754</v>
      </c>
      <c r="N59" s="166">
        <v>79</v>
      </c>
      <c r="P59" s="468">
        <v>29</v>
      </c>
      <c r="Q59" s="166">
        <v>7</v>
      </c>
      <c r="S59" s="468">
        <v>22</v>
      </c>
      <c r="T59" s="166">
        <v>19</v>
      </c>
      <c r="U59" s="166">
        <v>3</v>
      </c>
      <c r="V59" s="457" t="s">
        <v>284</v>
      </c>
    </row>
    <row r="60" spans="1:22" ht="12" customHeight="1" x14ac:dyDescent="0.2">
      <c r="A60" s="459" t="s">
        <v>1770</v>
      </c>
      <c r="B60" s="458" t="s">
        <v>1771</v>
      </c>
      <c r="D60" s="467">
        <v>42</v>
      </c>
      <c r="E60" s="166">
        <v>1</v>
      </c>
      <c r="F60" s="166">
        <v>39</v>
      </c>
      <c r="G60" s="166">
        <v>2</v>
      </c>
      <c r="I60" s="468">
        <v>39</v>
      </c>
      <c r="J60" s="166">
        <v>1</v>
      </c>
      <c r="L60" s="468">
        <v>38</v>
      </c>
      <c r="M60" s="166">
        <v>36</v>
      </c>
      <c r="N60" s="166">
        <v>2</v>
      </c>
      <c r="P60" s="468">
        <v>3</v>
      </c>
      <c r="Q60" s="166">
        <v>0</v>
      </c>
      <c r="S60" s="468">
        <v>3</v>
      </c>
      <c r="T60" s="166">
        <v>3</v>
      </c>
      <c r="U60" s="166">
        <v>0</v>
      </c>
      <c r="V60" s="460" t="s">
        <v>199</v>
      </c>
    </row>
    <row r="61" spans="1:22" ht="12" customHeight="1" x14ac:dyDescent="0.2">
      <c r="A61" s="459" t="s">
        <v>206</v>
      </c>
      <c r="B61" s="461" t="s">
        <v>1772</v>
      </c>
      <c r="D61" s="467">
        <v>143</v>
      </c>
      <c r="E61" s="166">
        <v>4</v>
      </c>
      <c r="F61" s="166">
        <v>129</v>
      </c>
      <c r="G61" s="166">
        <v>10</v>
      </c>
      <c r="I61" s="468">
        <v>143</v>
      </c>
      <c r="J61" s="166">
        <v>4</v>
      </c>
      <c r="L61" s="468">
        <v>139</v>
      </c>
      <c r="M61" s="166">
        <v>129</v>
      </c>
      <c r="N61" s="166">
        <v>10</v>
      </c>
      <c r="P61" s="468">
        <v>0</v>
      </c>
      <c r="Q61" s="166">
        <v>0</v>
      </c>
      <c r="S61" s="468">
        <v>0</v>
      </c>
      <c r="T61" s="166">
        <v>0</v>
      </c>
      <c r="U61" s="166">
        <v>0</v>
      </c>
      <c r="V61" s="460" t="s">
        <v>208</v>
      </c>
    </row>
    <row r="62" spans="1:22" ht="12" customHeight="1" x14ac:dyDescent="0.2">
      <c r="A62" s="459" t="s">
        <v>213</v>
      </c>
      <c r="B62" s="461" t="s">
        <v>1773</v>
      </c>
      <c r="D62" s="467">
        <v>409</v>
      </c>
      <c r="E62" s="166">
        <v>35</v>
      </c>
      <c r="F62" s="166">
        <v>350</v>
      </c>
      <c r="G62" s="166">
        <v>24</v>
      </c>
      <c r="I62" s="468">
        <v>399</v>
      </c>
      <c r="J62" s="166">
        <v>34</v>
      </c>
      <c r="L62" s="468">
        <v>365</v>
      </c>
      <c r="M62" s="166">
        <v>342</v>
      </c>
      <c r="N62" s="166">
        <v>23</v>
      </c>
      <c r="P62" s="468">
        <v>10</v>
      </c>
      <c r="Q62" s="166">
        <v>1</v>
      </c>
      <c r="S62" s="468">
        <v>9</v>
      </c>
      <c r="T62" s="166">
        <v>8</v>
      </c>
      <c r="U62" s="166">
        <v>1</v>
      </c>
      <c r="V62" s="460" t="s">
        <v>215</v>
      </c>
    </row>
    <row r="63" spans="1:22" ht="12" customHeight="1" x14ac:dyDescent="0.2">
      <c r="A63" s="459" t="s">
        <v>226</v>
      </c>
      <c r="B63" s="461" t="s">
        <v>227</v>
      </c>
      <c r="D63" s="467">
        <v>39</v>
      </c>
      <c r="E63" s="166">
        <v>10</v>
      </c>
      <c r="F63" s="166">
        <v>24</v>
      </c>
      <c r="G63" s="166">
        <v>5</v>
      </c>
      <c r="I63" s="468">
        <v>35</v>
      </c>
      <c r="J63" s="166">
        <v>8</v>
      </c>
      <c r="L63" s="468">
        <v>27</v>
      </c>
      <c r="M63" s="166">
        <v>23</v>
      </c>
      <c r="N63" s="166">
        <v>4</v>
      </c>
      <c r="P63" s="468">
        <v>4</v>
      </c>
      <c r="Q63" s="166">
        <v>2</v>
      </c>
      <c r="S63" s="468">
        <v>2</v>
      </c>
      <c r="T63" s="166">
        <v>1</v>
      </c>
      <c r="U63" s="166">
        <v>1</v>
      </c>
      <c r="V63" s="460" t="s">
        <v>228</v>
      </c>
    </row>
    <row r="64" spans="1:22" ht="12" customHeight="1" x14ac:dyDescent="0.2">
      <c r="A64" s="459" t="s">
        <v>1774</v>
      </c>
      <c r="B64" s="461" t="s">
        <v>1775</v>
      </c>
      <c r="D64" s="467">
        <v>78</v>
      </c>
      <c r="E64" s="166">
        <v>1</v>
      </c>
      <c r="F64" s="166">
        <v>65</v>
      </c>
      <c r="G64" s="166">
        <v>12</v>
      </c>
      <c r="I64" s="468">
        <v>78</v>
      </c>
      <c r="J64" s="166">
        <v>1</v>
      </c>
      <c r="L64" s="468">
        <v>77</v>
      </c>
      <c r="M64" s="166">
        <v>65</v>
      </c>
      <c r="N64" s="166">
        <v>12</v>
      </c>
      <c r="P64" s="468">
        <v>0</v>
      </c>
      <c r="Q64" s="166">
        <v>0</v>
      </c>
      <c r="S64" s="468">
        <v>0</v>
      </c>
      <c r="T64" s="166">
        <v>0</v>
      </c>
      <c r="U64" s="166">
        <v>0</v>
      </c>
      <c r="V64" s="460" t="s">
        <v>238</v>
      </c>
    </row>
    <row r="65" spans="1:22" ht="12" customHeight="1" x14ac:dyDescent="0.2">
      <c r="A65" s="459" t="s">
        <v>242</v>
      </c>
      <c r="B65" s="461" t="s">
        <v>243</v>
      </c>
      <c r="D65" s="467">
        <v>3</v>
      </c>
      <c r="E65" s="166">
        <v>1</v>
      </c>
      <c r="F65" s="166">
        <v>2</v>
      </c>
      <c r="G65" s="166">
        <v>0</v>
      </c>
      <c r="I65" s="468">
        <v>2</v>
      </c>
      <c r="J65" s="166">
        <v>1</v>
      </c>
      <c r="L65" s="468">
        <v>1</v>
      </c>
      <c r="M65" s="166">
        <v>1</v>
      </c>
      <c r="N65" s="166">
        <v>0</v>
      </c>
      <c r="P65" s="468">
        <v>1</v>
      </c>
      <c r="Q65" s="166">
        <v>0</v>
      </c>
      <c r="S65" s="468">
        <v>1</v>
      </c>
      <c r="T65" s="166">
        <v>1</v>
      </c>
      <c r="U65" s="166">
        <v>0</v>
      </c>
      <c r="V65" s="460" t="s">
        <v>244</v>
      </c>
    </row>
    <row r="66" spans="1:22" ht="12" customHeight="1" x14ac:dyDescent="0.2">
      <c r="A66" s="459" t="s">
        <v>1776</v>
      </c>
      <c r="B66" s="461" t="s">
        <v>253</v>
      </c>
      <c r="D66" s="467">
        <v>110</v>
      </c>
      <c r="E66" s="166">
        <v>4</v>
      </c>
      <c r="F66" s="166">
        <v>93</v>
      </c>
      <c r="G66" s="166">
        <v>13</v>
      </c>
      <c r="I66" s="468">
        <v>104</v>
      </c>
      <c r="J66" s="166">
        <v>4</v>
      </c>
      <c r="L66" s="468">
        <v>100</v>
      </c>
      <c r="M66" s="166">
        <v>87</v>
      </c>
      <c r="N66" s="166">
        <v>13</v>
      </c>
      <c r="P66" s="468">
        <v>6</v>
      </c>
      <c r="Q66" s="166">
        <v>0</v>
      </c>
      <c r="S66" s="468">
        <v>6</v>
      </c>
      <c r="T66" s="166">
        <v>6</v>
      </c>
      <c r="U66" s="166">
        <v>0</v>
      </c>
      <c r="V66" s="460" t="s">
        <v>254</v>
      </c>
    </row>
    <row r="67" spans="1:22" ht="9.9499999999999993" customHeight="1" x14ac:dyDescent="0.2">
      <c r="A67" s="162"/>
      <c r="B67" s="218"/>
      <c r="C67" s="309"/>
      <c r="D67" s="309"/>
      <c r="E67" s="144"/>
      <c r="F67" s="144"/>
      <c r="G67" s="144"/>
      <c r="H67" s="309"/>
      <c r="I67" s="309"/>
      <c r="J67" s="144"/>
      <c r="K67" s="144"/>
      <c r="L67" s="144"/>
      <c r="M67" s="144"/>
      <c r="N67" s="144"/>
      <c r="O67" s="144"/>
      <c r="P67" s="144"/>
      <c r="Q67" s="144"/>
      <c r="R67" s="144"/>
      <c r="S67" s="144"/>
      <c r="T67" s="144"/>
      <c r="U67" s="144"/>
    </row>
    <row r="68" spans="1:22" ht="9.9499999999999993" customHeight="1" x14ac:dyDescent="0.2">
      <c r="A68" s="162"/>
      <c r="B68" s="218"/>
      <c r="C68" s="309"/>
      <c r="D68" s="309"/>
      <c r="E68" s="144"/>
      <c r="F68" s="144"/>
      <c r="G68" s="144"/>
      <c r="H68" s="309"/>
      <c r="I68" s="309"/>
      <c r="J68" s="144"/>
      <c r="K68" s="144"/>
      <c r="L68" s="144"/>
      <c r="M68" s="144"/>
      <c r="N68" s="144"/>
      <c r="O68" s="144"/>
      <c r="P68" s="144"/>
      <c r="Q68" s="144"/>
      <c r="R68" s="144"/>
      <c r="S68" s="144"/>
      <c r="T68" s="144"/>
      <c r="U68" s="144"/>
    </row>
    <row r="69" spans="1:22" ht="12" customHeight="1" x14ac:dyDescent="0.2">
      <c r="A69" s="143" t="s">
        <v>1797</v>
      </c>
      <c r="B69" s="144"/>
      <c r="C69" s="144"/>
      <c r="D69" s="144"/>
      <c r="E69" s="144"/>
      <c r="F69" s="144"/>
      <c r="G69" s="150"/>
      <c r="H69" s="143" t="s">
        <v>1797</v>
      </c>
      <c r="I69" s="144"/>
      <c r="J69" s="144"/>
      <c r="K69" s="144"/>
      <c r="L69" s="144"/>
      <c r="M69" s="144"/>
      <c r="N69" s="144"/>
      <c r="O69" s="144"/>
      <c r="P69" s="144"/>
      <c r="Q69" s="144"/>
      <c r="R69" s="144"/>
      <c r="S69" s="144"/>
      <c r="T69" s="144"/>
      <c r="U69" s="144"/>
      <c r="V69" s="144"/>
    </row>
    <row r="70" spans="1:22" ht="8.1" customHeight="1" x14ac:dyDescent="0.2">
      <c r="B70" s="144"/>
      <c r="C70" s="144"/>
      <c r="D70" s="144"/>
      <c r="E70" s="144"/>
      <c r="F70" s="144"/>
      <c r="G70" s="150"/>
      <c r="H70" s="143"/>
      <c r="I70" s="144"/>
      <c r="J70" s="144"/>
      <c r="K70" s="144"/>
      <c r="L70" s="144"/>
      <c r="M70" s="144"/>
      <c r="N70" s="144"/>
      <c r="O70" s="144"/>
      <c r="P70" s="144"/>
      <c r="Q70" s="144"/>
      <c r="R70" s="144"/>
      <c r="S70" s="144"/>
      <c r="T70" s="144"/>
      <c r="U70" s="144"/>
      <c r="V70" s="144"/>
    </row>
    <row r="71" spans="1:22" ht="12" customHeight="1" x14ac:dyDescent="0.2">
      <c r="A71" s="959" t="s">
        <v>154</v>
      </c>
      <c r="B71" s="962" t="s">
        <v>155</v>
      </c>
      <c r="C71" s="229" t="s">
        <v>1798</v>
      </c>
      <c r="D71" s="962" t="s">
        <v>1799</v>
      </c>
      <c r="E71" s="344"/>
      <c r="F71" s="344"/>
      <c r="G71" s="471"/>
      <c r="H71" s="222" t="s">
        <v>1779</v>
      </c>
      <c r="I71" s="222"/>
      <c r="J71" s="222"/>
      <c r="K71" s="222"/>
      <c r="L71" s="222"/>
      <c r="M71" s="222"/>
      <c r="N71" s="224"/>
      <c r="O71" s="222" t="s">
        <v>1780</v>
      </c>
      <c r="P71" s="222"/>
      <c r="Q71" s="222"/>
      <c r="R71" s="222"/>
      <c r="S71" s="222"/>
      <c r="T71" s="222"/>
      <c r="U71" s="222"/>
      <c r="V71" s="969" t="s">
        <v>1692</v>
      </c>
    </row>
    <row r="72" spans="1:22" ht="11.25" customHeight="1" x14ac:dyDescent="0.2">
      <c r="A72" s="975"/>
      <c r="B72" s="972" t="s">
        <v>1475</v>
      </c>
      <c r="C72" s="232" t="s">
        <v>1800</v>
      </c>
      <c r="D72" s="972"/>
      <c r="E72" s="309" t="s">
        <v>1801</v>
      </c>
      <c r="F72" s="309"/>
      <c r="G72" s="309"/>
      <c r="H72" s="985" t="s">
        <v>1394</v>
      </c>
      <c r="I72" s="980"/>
      <c r="J72" s="287" t="s">
        <v>1802</v>
      </c>
      <c r="K72" s="287"/>
      <c r="L72" s="287"/>
      <c r="M72" s="287"/>
      <c r="N72" s="227"/>
      <c r="O72" s="985" t="s">
        <v>1394</v>
      </c>
      <c r="P72" s="980"/>
      <c r="Q72" s="287" t="s">
        <v>1802</v>
      </c>
      <c r="R72" s="287"/>
      <c r="S72" s="287"/>
      <c r="T72" s="287"/>
      <c r="U72" s="287"/>
      <c r="V72" s="970"/>
    </row>
    <row r="73" spans="1:22" ht="11.25" customHeight="1" x14ac:dyDescent="0.2">
      <c r="A73" s="975"/>
      <c r="B73" s="972" t="s">
        <v>150</v>
      </c>
      <c r="C73" s="232" t="s">
        <v>12</v>
      </c>
      <c r="D73" s="972"/>
      <c r="E73" s="144"/>
      <c r="F73" s="144"/>
      <c r="H73" s="986"/>
      <c r="I73" s="975"/>
      <c r="J73" s="232" t="s">
        <v>1436</v>
      </c>
      <c r="K73" s="309" t="s">
        <v>1785</v>
      </c>
      <c r="L73" s="309"/>
      <c r="M73" s="309"/>
      <c r="N73" s="310"/>
      <c r="O73" s="986"/>
      <c r="P73" s="975"/>
      <c r="Q73" s="232" t="s">
        <v>1436</v>
      </c>
      <c r="R73" s="311" t="s">
        <v>1785</v>
      </c>
      <c r="S73" s="309"/>
      <c r="T73" s="309"/>
      <c r="U73" s="309"/>
      <c r="V73" s="970"/>
    </row>
    <row r="74" spans="1:22" ht="11.25" customHeight="1" x14ac:dyDescent="0.2">
      <c r="A74" s="975"/>
      <c r="B74" s="972"/>
      <c r="C74" s="232" t="s">
        <v>1387</v>
      </c>
      <c r="D74" s="972"/>
      <c r="E74" s="232" t="s">
        <v>1650</v>
      </c>
      <c r="F74" s="1036" t="s">
        <v>1751</v>
      </c>
      <c r="G74" s="1036" t="s">
        <v>1752</v>
      </c>
      <c r="H74" s="986"/>
      <c r="I74" s="975"/>
      <c r="J74" s="232" t="s">
        <v>1788</v>
      </c>
      <c r="K74" s="1014" t="s">
        <v>1394</v>
      </c>
      <c r="L74" s="232" t="s">
        <v>1650</v>
      </c>
      <c r="M74" s="232" t="s">
        <v>1789</v>
      </c>
      <c r="N74" s="232" t="s">
        <v>1657</v>
      </c>
      <c r="O74" s="986"/>
      <c r="P74" s="975"/>
      <c r="Q74" s="232" t="s">
        <v>1788</v>
      </c>
      <c r="R74" s="1036" t="s">
        <v>1394</v>
      </c>
      <c r="S74" s="975"/>
      <c r="T74" s="232" t="s">
        <v>1650</v>
      </c>
      <c r="U74" s="228" t="s">
        <v>1789</v>
      </c>
      <c r="V74" s="970"/>
    </row>
    <row r="75" spans="1:22" ht="11.25" customHeight="1" x14ac:dyDescent="0.2">
      <c r="A75" s="975"/>
      <c r="B75" s="972"/>
      <c r="C75" s="232" t="s">
        <v>1803</v>
      </c>
      <c r="D75" s="972"/>
      <c r="E75" s="232" t="s">
        <v>1791</v>
      </c>
      <c r="F75" s="970"/>
      <c r="G75" s="970" t="s">
        <v>1668</v>
      </c>
      <c r="H75" s="986"/>
      <c r="I75" s="975"/>
      <c r="J75" s="232" t="s">
        <v>1792</v>
      </c>
      <c r="K75" s="972"/>
      <c r="L75" s="232" t="s">
        <v>1793</v>
      </c>
      <c r="M75" s="232" t="s">
        <v>1794</v>
      </c>
      <c r="N75" s="232" t="s">
        <v>1663</v>
      </c>
      <c r="O75" s="986"/>
      <c r="P75" s="975"/>
      <c r="Q75" s="232" t="s">
        <v>1792</v>
      </c>
      <c r="R75" s="970"/>
      <c r="S75" s="975"/>
      <c r="T75" s="232" t="s">
        <v>1793</v>
      </c>
      <c r="U75" s="228" t="s">
        <v>1794</v>
      </c>
      <c r="V75" s="970"/>
    </row>
    <row r="76" spans="1:22" ht="11.25" customHeight="1" x14ac:dyDescent="0.2">
      <c r="A76" s="976"/>
      <c r="B76" s="973"/>
      <c r="C76" s="234" t="s">
        <v>17</v>
      </c>
      <c r="D76" s="973"/>
      <c r="E76" s="234" t="s">
        <v>1795</v>
      </c>
      <c r="F76" s="971"/>
      <c r="G76" s="971"/>
      <c r="H76" s="987"/>
      <c r="I76" s="976"/>
      <c r="J76" s="234" t="s">
        <v>1796</v>
      </c>
      <c r="K76" s="973"/>
      <c r="L76" s="234" t="s">
        <v>1795</v>
      </c>
      <c r="M76" s="234" t="s">
        <v>1667</v>
      </c>
      <c r="N76" s="234" t="s">
        <v>1804</v>
      </c>
      <c r="O76" s="987"/>
      <c r="P76" s="976"/>
      <c r="Q76" s="234" t="s">
        <v>1796</v>
      </c>
      <c r="R76" s="971"/>
      <c r="S76" s="976"/>
      <c r="T76" s="234" t="s">
        <v>1795</v>
      </c>
      <c r="U76" s="233" t="s">
        <v>1667</v>
      </c>
      <c r="V76" s="971"/>
    </row>
    <row r="77" spans="1:22" ht="12" customHeight="1" x14ac:dyDescent="0.2">
      <c r="A77" s="411"/>
      <c r="B77" s="411"/>
      <c r="C77" s="162"/>
      <c r="D77" s="411"/>
      <c r="E77" s="162"/>
      <c r="F77" s="411"/>
      <c r="G77" s="411"/>
      <c r="H77" s="411"/>
      <c r="I77" s="411"/>
      <c r="J77" s="162"/>
      <c r="K77" s="411"/>
      <c r="L77" s="162"/>
      <c r="M77" s="162"/>
      <c r="N77" s="162"/>
      <c r="O77" s="411"/>
      <c r="P77" s="411"/>
      <c r="Q77" s="162"/>
      <c r="R77" s="411"/>
      <c r="S77" s="411"/>
      <c r="T77" s="162"/>
      <c r="U77" s="162"/>
      <c r="V77" s="411"/>
    </row>
    <row r="78" spans="1:22" s="152" customFormat="1" ht="12" customHeight="1" x14ac:dyDescent="0.2">
      <c r="A78" s="150" t="s">
        <v>150</v>
      </c>
      <c r="B78" s="150" t="s">
        <v>150</v>
      </c>
      <c r="C78" s="455" t="s">
        <v>45</v>
      </c>
      <c r="D78" s="150" t="s">
        <v>150</v>
      </c>
      <c r="E78" s="161"/>
      <c r="F78" s="161"/>
      <c r="G78" s="150"/>
      <c r="H78" s="455" t="s">
        <v>45</v>
      </c>
      <c r="I78" s="161"/>
      <c r="J78" s="161"/>
      <c r="K78" s="161"/>
      <c r="L78" s="161"/>
      <c r="M78" s="161"/>
      <c r="N78" s="161"/>
      <c r="O78" s="161"/>
      <c r="P78" s="161"/>
      <c r="Q78" s="161"/>
      <c r="R78" s="161"/>
      <c r="S78" s="161"/>
      <c r="T78" s="161"/>
      <c r="U78" s="161"/>
      <c r="V78" s="161"/>
    </row>
    <row r="79" spans="1:22" ht="3" customHeight="1" x14ac:dyDescent="0.2">
      <c r="A79" s="218"/>
      <c r="B79" s="218"/>
      <c r="C79" s="218"/>
      <c r="D79" s="218"/>
      <c r="E79" s="144"/>
      <c r="F79" s="144"/>
      <c r="G79" s="218"/>
      <c r="H79" s="144"/>
      <c r="I79" s="144"/>
      <c r="J79" s="144"/>
      <c r="K79" s="144"/>
      <c r="L79" s="144"/>
      <c r="M79" s="144"/>
      <c r="N79" s="144"/>
      <c r="O79" s="144"/>
      <c r="P79" s="144"/>
      <c r="Q79" s="144"/>
      <c r="R79" s="144"/>
      <c r="S79" s="144"/>
      <c r="T79" s="144"/>
      <c r="U79" s="144"/>
      <c r="V79" s="144"/>
    </row>
    <row r="80" spans="1:22" ht="12" customHeight="1" x14ac:dyDescent="0.2">
      <c r="A80" s="456" t="s">
        <v>181</v>
      </c>
      <c r="B80" s="201" t="s">
        <v>1709</v>
      </c>
      <c r="C80" s="166">
        <v>16118</v>
      </c>
      <c r="D80" s="166">
        <v>15024</v>
      </c>
      <c r="E80" s="166">
        <v>176</v>
      </c>
      <c r="F80" s="166">
        <v>916</v>
      </c>
      <c r="G80" s="166">
        <v>2</v>
      </c>
      <c r="H80" s="166"/>
      <c r="I80" s="472">
        <v>15408</v>
      </c>
      <c r="J80" s="166">
        <v>14377</v>
      </c>
      <c r="K80" s="166">
        <v>1031</v>
      </c>
      <c r="L80" s="166">
        <v>166</v>
      </c>
      <c r="M80" s="166">
        <v>863</v>
      </c>
      <c r="N80" s="166">
        <v>2</v>
      </c>
      <c r="O80" s="166"/>
      <c r="P80" s="472">
        <v>710</v>
      </c>
      <c r="Q80" s="166">
        <v>647</v>
      </c>
      <c r="S80" s="472">
        <v>63</v>
      </c>
      <c r="T80" s="166">
        <v>10</v>
      </c>
      <c r="U80" s="166">
        <v>53</v>
      </c>
      <c r="V80" s="457" t="s">
        <v>181</v>
      </c>
    </row>
    <row r="81" spans="1:22" ht="12" customHeight="1" x14ac:dyDescent="0.2">
      <c r="A81" s="456" t="s">
        <v>284</v>
      </c>
      <c r="B81" s="458" t="s">
        <v>1769</v>
      </c>
      <c r="C81" s="166">
        <v>15588</v>
      </c>
      <c r="D81" s="166">
        <v>14579</v>
      </c>
      <c r="E81" s="166">
        <v>175</v>
      </c>
      <c r="F81" s="166">
        <v>832</v>
      </c>
      <c r="G81" s="166">
        <v>2</v>
      </c>
      <c r="H81" s="166"/>
      <c r="I81" s="472">
        <v>14891</v>
      </c>
      <c r="J81" s="166">
        <v>13943</v>
      </c>
      <c r="K81" s="166">
        <v>948</v>
      </c>
      <c r="L81" s="166">
        <v>165</v>
      </c>
      <c r="M81" s="166">
        <v>781</v>
      </c>
      <c r="N81" s="166">
        <v>2</v>
      </c>
      <c r="O81" s="166"/>
      <c r="P81" s="472">
        <v>697</v>
      </c>
      <c r="Q81" s="166">
        <v>636</v>
      </c>
      <c r="S81" s="472">
        <v>61</v>
      </c>
      <c r="T81" s="166">
        <v>10</v>
      </c>
      <c r="U81" s="166">
        <v>51</v>
      </c>
      <c r="V81" s="457" t="s">
        <v>284</v>
      </c>
    </row>
    <row r="82" spans="1:22" ht="12" customHeight="1" x14ac:dyDescent="0.2">
      <c r="A82" s="459" t="s">
        <v>1770</v>
      </c>
      <c r="B82" s="458" t="s">
        <v>1771</v>
      </c>
      <c r="C82" s="166">
        <v>358</v>
      </c>
      <c r="D82" s="166">
        <v>300</v>
      </c>
      <c r="E82" s="166">
        <v>36</v>
      </c>
      <c r="F82" s="166">
        <v>22</v>
      </c>
      <c r="G82" s="166">
        <v>0</v>
      </c>
      <c r="H82" s="166"/>
      <c r="I82" s="472">
        <v>337</v>
      </c>
      <c r="J82" s="166">
        <v>283</v>
      </c>
      <c r="K82" s="166">
        <v>54</v>
      </c>
      <c r="L82" s="166">
        <v>34</v>
      </c>
      <c r="M82" s="166">
        <v>20</v>
      </c>
      <c r="N82" s="166">
        <v>0</v>
      </c>
      <c r="O82" s="166"/>
      <c r="P82" s="472">
        <v>21</v>
      </c>
      <c r="Q82" s="166">
        <v>17</v>
      </c>
      <c r="S82" s="472">
        <v>4</v>
      </c>
      <c r="T82" s="166">
        <v>2</v>
      </c>
      <c r="U82" s="166">
        <v>2</v>
      </c>
      <c r="V82" s="460" t="s">
        <v>199</v>
      </c>
    </row>
    <row r="83" spans="1:22" ht="12" customHeight="1" x14ac:dyDescent="0.2">
      <c r="A83" s="459" t="s">
        <v>206</v>
      </c>
      <c r="B83" s="461" t="s">
        <v>1772</v>
      </c>
      <c r="C83" s="166">
        <v>142</v>
      </c>
      <c r="D83" s="166">
        <v>69</v>
      </c>
      <c r="E83" s="166">
        <v>21</v>
      </c>
      <c r="F83" s="166">
        <v>52</v>
      </c>
      <c r="G83" s="166">
        <v>0</v>
      </c>
      <c r="H83" s="166"/>
      <c r="I83" s="472">
        <v>135</v>
      </c>
      <c r="J83" s="166">
        <v>67</v>
      </c>
      <c r="K83" s="166">
        <v>68</v>
      </c>
      <c r="L83" s="166">
        <v>19</v>
      </c>
      <c r="M83" s="166">
        <v>49</v>
      </c>
      <c r="N83" s="166">
        <v>0</v>
      </c>
      <c r="O83" s="166"/>
      <c r="P83" s="472">
        <v>7</v>
      </c>
      <c r="Q83" s="166">
        <v>2</v>
      </c>
      <c r="S83" s="472">
        <v>5</v>
      </c>
      <c r="T83" s="166">
        <v>2</v>
      </c>
      <c r="U83" s="166">
        <v>3</v>
      </c>
      <c r="V83" s="460" t="s">
        <v>208</v>
      </c>
    </row>
    <row r="84" spans="1:22" ht="12" customHeight="1" x14ac:dyDescent="0.2">
      <c r="A84" s="459" t="s">
        <v>213</v>
      </c>
      <c r="B84" s="461" t="s">
        <v>1773</v>
      </c>
      <c r="C84" s="166">
        <v>3758</v>
      </c>
      <c r="D84" s="166">
        <v>3489</v>
      </c>
      <c r="E84" s="166">
        <v>58</v>
      </c>
      <c r="F84" s="166">
        <v>211</v>
      </c>
      <c r="G84" s="166">
        <v>0</v>
      </c>
      <c r="H84" s="166"/>
      <c r="I84" s="472">
        <v>3528</v>
      </c>
      <c r="J84" s="166">
        <v>3280</v>
      </c>
      <c r="K84" s="166">
        <v>248</v>
      </c>
      <c r="L84" s="166">
        <v>56</v>
      </c>
      <c r="M84" s="166">
        <v>192</v>
      </c>
      <c r="N84" s="166">
        <v>0</v>
      </c>
      <c r="O84" s="166"/>
      <c r="P84" s="472">
        <v>230</v>
      </c>
      <c r="Q84" s="166">
        <v>209</v>
      </c>
      <c r="S84" s="472">
        <v>21</v>
      </c>
      <c r="T84" s="166">
        <v>2</v>
      </c>
      <c r="U84" s="166">
        <v>19</v>
      </c>
      <c r="V84" s="460" t="s">
        <v>215</v>
      </c>
    </row>
    <row r="85" spans="1:22" ht="12" customHeight="1" x14ac:dyDescent="0.2">
      <c r="A85" s="459" t="s">
        <v>226</v>
      </c>
      <c r="B85" s="461" t="s">
        <v>227</v>
      </c>
      <c r="C85" s="166">
        <v>3008</v>
      </c>
      <c r="D85" s="166">
        <v>2824</v>
      </c>
      <c r="E85" s="166">
        <v>4</v>
      </c>
      <c r="F85" s="166">
        <v>180</v>
      </c>
      <c r="G85" s="166">
        <v>0</v>
      </c>
      <c r="H85" s="166"/>
      <c r="I85" s="472">
        <v>2905</v>
      </c>
      <c r="J85" s="166">
        <v>2722</v>
      </c>
      <c r="K85" s="166">
        <v>183</v>
      </c>
      <c r="L85" s="166">
        <v>4</v>
      </c>
      <c r="M85" s="166">
        <v>179</v>
      </c>
      <c r="N85" s="166">
        <v>0</v>
      </c>
      <c r="O85" s="166"/>
      <c r="P85" s="472">
        <v>103</v>
      </c>
      <c r="Q85" s="166">
        <v>102</v>
      </c>
      <c r="S85" s="472">
        <v>1</v>
      </c>
      <c r="T85" s="166">
        <v>0</v>
      </c>
      <c r="U85" s="166">
        <v>1</v>
      </c>
      <c r="V85" s="460" t="s">
        <v>228</v>
      </c>
    </row>
    <row r="86" spans="1:22" ht="12" customHeight="1" x14ac:dyDescent="0.2">
      <c r="A86" s="459" t="s">
        <v>1774</v>
      </c>
      <c r="B86" s="461" t="s">
        <v>1775</v>
      </c>
      <c r="C86" s="166">
        <v>652</v>
      </c>
      <c r="D86" s="166">
        <v>426</v>
      </c>
      <c r="E86" s="166">
        <v>22</v>
      </c>
      <c r="F86" s="166">
        <v>203</v>
      </c>
      <c r="G86" s="166">
        <v>1</v>
      </c>
      <c r="H86" s="166"/>
      <c r="I86" s="472">
        <v>567</v>
      </c>
      <c r="J86" s="166">
        <v>363</v>
      </c>
      <c r="K86" s="166">
        <v>204</v>
      </c>
      <c r="L86" s="166">
        <v>21</v>
      </c>
      <c r="M86" s="166">
        <v>182</v>
      </c>
      <c r="N86" s="166">
        <v>1</v>
      </c>
      <c r="O86" s="166"/>
      <c r="P86" s="472">
        <v>85</v>
      </c>
      <c r="Q86" s="166">
        <v>63</v>
      </c>
      <c r="S86" s="472">
        <v>22</v>
      </c>
      <c r="T86" s="166">
        <v>1</v>
      </c>
      <c r="U86" s="166">
        <v>21</v>
      </c>
      <c r="V86" s="460" t="s">
        <v>238</v>
      </c>
    </row>
    <row r="87" spans="1:22" ht="12" customHeight="1" x14ac:dyDescent="0.2">
      <c r="A87" s="459" t="s">
        <v>242</v>
      </c>
      <c r="B87" s="461" t="s">
        <v>243</v>
      </c>
      <c r="C87" s="166">
        <v>390</v>
      </c>
      <c r="D87" s="166">
        <v>364</v>
      </c>
      <c r="E87" s="166">
        <v>2</v>
      </c>
      <c r="F87" s="166">
        <v>24</v>
      </c>
      <c r="G87" s="166">
        <v>0</v>
      </c>
      <c r="H87" s="166"/>
      <c r="I87" s="472">
        <v>376</v>
      </c>
      <c r="J87" s="166">
        <v>350</v>
      </c>
      <c r="K87" s="166">
        <v>26</v>
      </c>
      <c r="L87" s="166">
        <v>2</v>
      </c>
      <c r="M87" s="166">
        <v>24</v>
      </c>
      <c r="N87" s="166">
        <v>0</v>
      </c>
      <c r="O87" s="166"/>
      <c r="P87" s="472">
        <v>14</v>
      </c>
      <c r="Q87" s="166">
        <v>14</v>
      </c>
      <c r="S87" s="472">
        <v>0</v>
      </c>
      <c r="T87" s="166">
        <v>0</v>
      </c>
      <c r="U87" s="166">
        <v>0</v>
      </c>
      <c r="V87" s="460" t="s">
        <v>244</v>
      </c>
    </row>
    <row r="88" spans="1:22" ht="12" customHeight="1" x14ac:dyDescent="0.2">
      <c r="A88" s="459" t="s">
        <v>1776</v>
      </c>
      <c r="B88" s="461" t="s">
        <v>253</v>
      </c>
      <c r="C88" s="166">
        <v>183</v>
      </c>
      <c r="D88" s="166">
        <v>132</v>
      </c>
      <c r="E88" s="166">
        <v>20</v>
      </c>
      <c r="F88" s="166">
        <v>31</v>
      </c>
      <c r="G88" s="166">
        <v>0</v>
      </c>
      <c r="H88" s="166"/>
      <c r="I88" s="472">
        <v>164</v>
      </c>
      <c r="J88" s="166">
        <v>115</v>
      </c>
      <c r="K88" s="166">
        <v>49</v>
      </c>
      <c r="L88" s="166">
        <v>19</v>
      </c>
      <c r="M88" s="166">
        <v>30</v>
      </c>
      <c r="N88" s="166">
        <v>0</v>
      </c>
      <c r="O88" s="166"/>
      <c r="P88" s="472">
        <v>19</v>
      </c>
      <c r="Q88" s="166">
        <v>17</v>
      </c>
      <c r="S88" s="472">
        <v>2</v>
      </c>
      <c r="T88" s="166">
        <v>1</v>
      </c>
      <c r="U88" s="166">
        <v>1</v>
      </c>
      <c r="V88" s="460" t="s">
        <v>254</v>
      </c>
    </row>
    <row r="89" spans="1:22" ht="8.1" customHeight="1" x14ac:dyDescent="0.2">
      <c r="A89" s="459"/>
      <c r="B89" s="462"/>
      <c r="C89" s="174"/>
      <c r="D89" s="174"/>
      <c r="E89" s="166"/>
      <c r="F89" s="174"/>
      <c r="G89" s="144"/>
      <c r="H89" s="473"/>
      <c r="I89" s="472"/>
      <c r="J89" s="174"/>
      <c r="K89" s="174"/>
      <c r="L89" s="166"/>
      <c r="M89" s="166"/>
      <c r="N89" s="144"/>
      <c r="P89" s="472"/>
      <c r="Q89" s="174"/>
      <c r="S89" s="472"/>
      <c r="T89" s="174"/>
      <c r="U89" s="174"/>
      <c r="V89" s="463"/>
    </row>
    <row r="90" spans="1:22" s="152" customFormat="1" ht="12" customHeight="1" x14ac:dyDescent="0.2">
      <c r="A90" s="455" t="s">
        <v>150</v>
      </c>
      <c r="B90" s="455" t="s">
        <v>150</v>
      </c>
      <c r="C90" s="455" t="s">
        <v>80</v>
      </c>
      <c r="D90" s="455" t="s">
        <v>150</v>
      </c>
      <c r="E90" s="455" t="s">
        <v>150</v>
      </c>
      <c r="F90" s="455" t="s">
        <v>150</v>
      </c>
      <c r="G90" s="161"/>
      <c r="H90" s="455" t="s">
        <v>80</v>
      </c>
      <c r="I90" s="474"/>
      <c r="J90" s="176" t="s">
        <v>150</v>
      </c>
      <c r="K90" s="176" t="s">
        <v>150</v>
      </c>
      <c r="L90" s="161"/>
      <c r="M90" s="161"/>
      <c r="N90" s="161"/>
      <c r="P90" s="474"/>
      <c r="Q90" s="176"/>
      <c r="S90" s="474"/>
      <c r="T90" s="176"/>
      <c r="U90" s="176"/>
      <c r="V90" s="470"/>
    </row>
    <row r="91" spans="1:22" ht="3" customHeight="1" x14ac:dyDescent="0.2">
      <c r="A91" s="166"/>
      <c r="B91" s="166"/>
      <c r="C91" s="144"/>
      <c r="D91" s="144"/>
      <c r="E91" s="166"/>
      <c r="F91" s="174"/>
      <c r="G91" s="144"/>
      <c r="H91" s="309"/>
      <c r="I91" s="472"/>
      <c r="J91" s="174"/>
      <c r="K91" s="174"/>
      <c r="L91" s="144"/>
      <c r="M91" s="144"/>
      <c r="N91" s="144"/>
      <c r="P91" s="472"/>
      <c r="Q91" s="174"/>
      <c r="S91" s="472"/>
      <c r="T91" s="174"/>
      <c r="U91" s="174"/>
      <c r="V91" s="463"/>
    </row>
    <row r="92" spans="1:22" ht="12" customHeight="1" x14ac:dyDescent="0.2">
      <c r="A92" s="456" t="s">
        <v>274</v>
      </c>
      <c r="B92" s="201" t="s">
        <v>1723</v>
      </c>
      <c r="C92" s="166">
        <v>14071</v>
      </c>
      <c r="D92" s="166">
        <v>13043</v>
      </c>
      <c r="E92" s="166">
        <v>168</v>
      </c>
      <c r="F92" s="166">
        <v>858</v>
      </c>
      <c r="G92" s="166">
        <v>2</v>
      </c>
      <c r="H92" s="166"/>
      <c r="I92" s="472">
        <v>13432</v>
      </c>
      <c r="J92" s="166">
        <v>12463</v>
      </c>
      <c r="K92" s="166">
        <v>969</v>
      </c>
      <c r="L92" s="166">
        <v>158</v>
      </c>
      <c r="M92" s="166">
        <v>809</v>
      </c>
      <c r="N92" s="166">
        <v>2</v>
      </c>
      <c r="O92" s="166"/>
      <c r="P92" s="472">
        <v>639</v>
      </c>
      <c r="Q92" s="166">
        <v>580</v>
      </c>
      <c r="S92" s="472">
        <v>59</v>
      </c>
      <c r="T92" s="166">
        <v>10</v>
      </c>
      <c r="U92" s="166">
        <v>49</v>
      </c>
      <c r="V92" s="457" t="s">
        <v>274</v>
      </c>
    </row>
    <row r="93" spans="1:22" ht="12" customHeight="1" x14ac:dyDescent="0.2">
      <c r="A93" s="456" t="s">
        <v>284</v>
      </c>
      <c r="B93" s="458" t="s">
        <v>1769</v>
      </c>
      <c r="C93" s="166">
        <v>13601</v>
      </c>
      <c r="D93" s="166">
        <v>12653</v>
      </c>
      <c r="E93" s="166">
        <v>167</v>
      </c>
      <c r="F93" s="166">
        <v>779</v>
      </c>
      <c r="G93" s="166">
        <v>2</v>
      </c>
      <c r="H93" s="166"/>
      <c r="I93" s="472">
        <v>12975</v>
      </c>
      <c r="J93" s="166">
        <v>12084</v>
      </c>
      <c r="K93" s="166">
        <v>891</v>
      </c>
      <c r="L93" s="166">
        <v>157</v>
      </c>
      <c r="M93" s="166">
        <v>732</v>
      </c>
      <c r="N93" s="166">
        <v>2</v>
      </c>
      <c r="O93" s="166"/>
      <c r="P93" s="472">
        <v>626</v>
      </c>
      <c r="Q93" s="166">
        <v>569</v>
      </c>
      <c r="S93" s="472">
        <v>57</v>
      </c>
      <c r="T93" s="166">
        <v>10</v>
      </c>
      <c r="U93" s="166">
        <v>47</v>
      </c>
      <c r="V93" s="457" t="s">
        <v>284</v>
      </c>
    </row>
    <row r="94" spans="1:22" ht="12" customHeight="1" x14ac:dyDescent="0.2">
      <c r="A94" s="459" t="s">
        <v>1770</v>
      </c>
      <c r="B94" s="458" t="s">
        <v>1771</v>
      </c>
      <c r="C94" s="166">
        <v>355</v>
      </c>
      <c r="D94" s="166">
        <v>297</v>
      </c>
      <c r="E94" s="166">
        <v>36</v>
      </c>
      <c r="F94" s="166">
        <v>22</v>
      </c>
      <c r="G94" s="166">
        <v>0</v>
      </c>
      <c r="H94" s="166"/>
      <c r="I94" s="472">
        <v>334</v>
      </c>
      <c r="J94" s="166">
        <v>280</v>
      </c>
      <c r="K94" s="166">
        <v>54</v>
      </c>
      <c r="L94" s="166">
        <v>34</v>
      </c>
      <c r="M94" s="166">
        <v>20</v>
      </c>
      <c r="N94" s="166">
        <v>0</v>
      </c>
      <c r="O94" s="166"/>
      <c r="P94" s="472">
        <v>21</v>
      </c>
      <c r="Q94" s="166">
        <v>17</v>
      </c>
      <c r="S94" s="472">
        <v>4</v>
      </c>
      <c r="T94" s="166">
        <v>2</v>
      </c>
      <c r="U94" s="166">
        <v>2</v>
      </c>
      <c r="V94" s="460" t="s">
        <v>199</v>
      </c>
    </row>
    <row r="95" spans="1:22" ht="12" customHeight="1" x14ac:dyDescent="0.2">
      <c r="A95" s="459" t="s">
        <v>206</v>
      </c>
      <c r="B95" s="461" t="s">
        <v>1772</v>
      </c>
      <c r="C95" s="166">
        <v>129</v>
      </c>
      <c r="D95" s="166">
        <v>57</v>
      </c>
      <c r="E95" s="166">
        <v>20</v>
      </c>
      <c r="F95" s="166">
        <v>52</v>
      </c>
      <c r="G95" s="166">
        <v>0</v>
      </c>
      <c r="H95" s="166"/>
      <c r="I95" s="472">
        <v>122</v>
      </c>
      <c r="J95" s="166">
        <v>55</v>
      </c>
      <c r="K95" s="166">
        <v>67</v>
      </c>
      <c r="L95" s="166">
        <v>18</v>
      </c>
      <c r="M95" s="166">
        <v>49</v>
      </c>
      <c r="N95" s="166">
        <v>0</v>
      </c>
      <c r="O95" s="166"/>
      <c r="P95" s="472">
        <v>7</v>
      </c>
      <c r="Q95" s="166">
        <v>2</v>
      </c>
      <c r="S95" s="472">
        <v>5</v>
      </c>
      <c r="T95" s="166">
        <v>2</v>
      </c>
      <c r="U95" s="166">
        <v>3</v>
      </c>
      <c r="V95" s="460" t="s">
        <v>208</v>
      </c>
    </row>
    <row r="96" spans="1:22" ht="12" customHeight="1" x14ac:dyDescent="0.2">
      <c r="A96" s="459" t="s">
        <v>213</v>
      </c>
      <c r="B96" s="461" t="s">
        <v>1773</v>
      </c>
      <c r="C96" s="166">
        <v>3421</v>
      </c>
      <c r="D96" s="166">
        <v>3165</v>
      </c>
      <c r="E96" s="166">
        <v>56</v>
      </c>
      <c r="F96" s="166">
        <v>200</v>
      </c>
      <c r="G96" s="166">
        <v>0</v>
      </c>
      <c r="H96" s="166"/>
      <c r="I96" s="472">
        <v>3213</v>
      </c>
      <c r="J96" s="166">
        <v>2976</v>
      </c>
      <c r="K96" s="166">
        <v>237</v>
      </c>
      <c r="L96" s="166">
        <v>54</v>
      </c>
      <c r="M96" s="166">
        <v>183</v>
      </c>
      <c r="N96" s="166">
        <v>0</v>
      </c>
      <c r="O96" s="166"/>
      <c r="P96" s="472">
        <v>208</v>
      </c>
      <c r="Q96" s="166">
        <v>189</v>
      </c>
      <c r="S96" s="472">
        <v>19</v>
      </c>
      <c r="T96" s="166">
        <v>2</v>
      </c>
      <c r="U96" s="166">
        <v>17</v>
      </c>
      <c r="V96" s="460" t="s">
        <v>215</v>
      </c>
    </row>
    <row r="97" spans="1:22" ht="12" customHeight="1" x14ac:dyDescent="0.2">
      <c r="A97" s="459" t="s">
        <v>226</v>
      </c>
      <c r="B97" s="461" t="s">
        <v>227</v>
      </c>
      <c r="C97" s="166">
        <v>2628</v>
      </c>
      <c r="D97" s="166">
        <v>2459</v>
      </c>
      <c r="E97" s="166">
        <v>3</v>
      </c>
      <c r="F97" s="166">
        <v>166</v>
      </c>
      <c r="G97" s="166">
        <v>0</v>
      </c>
      <c r="H97" s="166"/>
      <c r="I97" s="472">
        <v>2537</v>
      </c>
      <c r="J97" s="166">
        <v>2369</v>
      </c>
      <c r="K97" s="166">
        <v>168</v>
      </c>
      <c r="L97" s="166">
        <v>3</v>
      </c>
      <c r="M97" s="166">
        <v>165</v>
      </c>
      <c r="N97" s="166">
        <v>0</v>
      </c>
      <c r="O97" s="166"/>
      <c r="P97" s="472">
        <v>91</v>
      </c>
      <c r="Q97" s="166">
        <v>90</v>
      </c>
      <c r="S97" s="472">
        <v>1</v>
      </c>
      <c r="T97" s="166">
        <v>0</v>
      </c>
      <c r="U97" s="166">
        <v>1</v>
      </c>
      <c r="V97" s="460" t="s">
        <v>228</v>
      </c>
    </row>
    <row r="98" spans="1:22" ht="12" customHeight="1" x14ac:dyDescent="0.2">
      <c r="A98" s="459" t="s">
        <v>1774</v>
      </c>
      <c r="B98" s="461" t="s">
        <v>1775</v>
      </c>
      <c r="C98" s="166">
        <v>610</v>
      </c>
      <c r="D98" s="166">
        <v>397</v>
      </c>
      <c r="E98" s="166">
        <v>21</v>
      </c>
      <c r="F98" s="166">
        <v>191</v>
      </c>
      <c r="G98" s="166">
        <v>1</v>
      </c>
      <c r="H98" s="166"/>
      <c r="I98" s="472">
        <v>529</v>
      </c>
      <c r="J98" s="166">
        <v>336</v>
      </c>
      <c r="K98" s="166">
        <v>193</v>
      </c>
      <c r="L98" s="166">
        <v>20</v>
      </c>
      <c r="M98" s="166">
        <v>172</v>
      </c>
      <c r="N98" s="166">
        <v>1</v>
      </c>
      <c r="O98" s="166"/>
      <c r="P98" s="472">
        <v>81</v>
      </c>
      <c r="Q98" s="166">
        <v>61</v>
      </c>
      <c r="S98" s="472">
        <v>20</v>
      </c>
      <c r="T98" s="166">
        <v>1</v>
      </c>
      <c r="U98" s="166">
        <v>19</v>
      </c>
      <c r="V98" s="460" t="s">
        <v>238</v>
      </c>
    </row>
    <row r="99" spans="1:22" ht="12" customHeight="1" x14ac:dyDescent="0.2">
      <c r="A99" s="459" t="s">
        <v>242</v>
      </c>
      <c r="B99" s="461" t="s">
        <v>243</v>
      </c>
      <c r="C99" s="166">
        <v>286</v>
      </c>
      <c r="D99" s="166">
        <v>265</v>
      </c>
      <c r="E99" s="166">
        <v>2</v>
      </c>
      <c r="F99" s="166">
        <v>19</v>
      </c>
      <c r="G99" s="166">
        <v>0</v>
      </c>
      <c r="H99" s="166"/>
      <c r="I99" s="472">
        <v>277</v>
      </c>
      <c r="J99" s="166">
        <v>256</v>
      </c>
      <c r="K99" s="166">
        <v>21</v>
      </c>
      <c r="L99" s="166">
        <v>2</v>
      </c>
      <c r="M99" s="166">
        <v>19</v>
      </c>
      <c r="N99" s="166">
        <v>0</v>
      </c>
      <c r="O99" s="166"/>
      <c r="P99" s="472">
        <v>9</v>
      </c>
      <c r="Q99" s="166">
        <v>9</v>
      </c>
      <c r="S99" s="472">
        <v>0</v>
      </c>
      <c r="T99" s="166">
        <v>0</v>
      </c>
      <c r="U99" s="166">
        <v>0</v>
      </c>
      <c r="V99" s="460" t="s">
        <v>244</v>
      </c>
    </row>
    <row r="100" spans="1:22" ht="12" customHeight="1" x14ac:dyDescent="0.2">
      <c r="A100" s="459" t="s">
        <v>1776</v>
      </c>
      <c r="B100" s="461" t="s">
        <v>253</v>
      </c>
      <c r="C100" s="166">
        <v>164</v>
      </c>
      <c r="D100" s="166">
        <v>121</v>
      </c>
      <c r="E100" s="166">
        <v>17</v>
      </c>
      <c r="F100" s="166">
        <v>26</v>
      </c>
      <c r="G100" s="166">
        <v>0</v>
      </c>
      <c r="H100" s="166"/>
      <c r="I100" s="472">
        <v>145</v>
      </c>
      <c r="J100" s="166">
        <v>104</v>
      </c>
      <c r="K100" s="166">
        <v>41</v>
      </c>
      <c r="L100" s="166">
        <v>16</v>
      </c>
      <c r="M100" s="166">
        <v>25</v>
      </c>
      <c r="N100" s="166">
        <v>0</v>
      </c>
      <c r="O100" s="166"/>
      <c r="P100" s="472">
        <v>19</v>
      </c>
      <c r="Q100" s="166">
        <v>17</v>
      </c>
      <c r="S100" s="472">
        <v>2</v>
      </c>
      <c r="T100" s="166">
        <v>1</v>
      </c>
      <c r="U100" s="166">
        <v>1</v>
      </c>
      <c r="V100" s="460" t="s">
        <v>254</v>
      </c>
    </row>
    <row r="101" spans="1:22" x14ac:dyDescent="0.2">
      <c r="A101" s="144"/>
      <c r="B101" s="144"/>
      <c r="C101" s="144"/>
      <c r="D101" s="144"/>
      <c r="E101" s="144"/>
      <c r="F101" s="144"/>
      <c r="G101" s="144"/>
      <c r="H101" s="144"/>
      <c r="I101" s="144"/>
      <c r="J101" s="144"/>
      <c r="K101" s="144"/>
      <c r="L101" s="144"/>
      <c r="M101" s="144"/>
      <c r="N101" s="144"/>
      <c r="O101" s="144"/>
      <c r="P101" s="144"/>
      <c r="Q101" s="144"/>
      <c r="R101" s="144"/>
      <c r="S101" s="144"/>
      <c r="T101" s="144"/>
      <c r="U101" s="144"/>
      <c r="V101" s="144"/>
    </row>
    <row r="102" spans="1:22" x14ac:dyDescent="0.2">
      <c r="A102" s="144" t="s">
        <v>2373</v>
      </c>
      <c r="B102" s="144"/>
      <c r="C102" s="144"/>
      <c r="D102" s="144"/>
      <c r="E102" s="144"/>
      <c r="F102" s="144"/>
      <c r="G102" s="144"/>
      <c r="H102" s="144"/>
      <c r="I102" s="144"/>
      <c r="J102" s="144"/>
      <c r="K102" s="144"/>
      <c r="L102" s="144"/>
      <c r="M102" s="144"/>
      <c r="N102" s="144"/>
      <c r="O102" s="144"/>
      <c r="P102" s="144"/>
      <c r="Q102" s="144"/>
      <c r="R102" s="144"/>
      <c r="S102" s="144"/>
      <c r="T102" s="144"/>
      <c r="U102" s="144"/>
      <c r="V102" s="144"/>
    </row>
    <row r="103" spans="1:22" x14ac:dyDescent="0.2">
      <c r="A103" s="144"/>
      <c r="B103" s="144"/>
      <c r="C103" s="144"/>
      <c r="D103" s="144"/>
      <c r="E103" s="144"/>
      <c r="F103" s="144"/>
      <c r="G103" s="144"/>
      <c r="H103" s="144"/>
      <c r="I103" s="144"/>
      <c r="J103" s="144"/>
      <c r="K103" s="144"/>
      <c r="L103" s="144"/>
      <c r="M103" s="144"/>
      <c r="N103" s="144"/>
      <c r="O103" s="144"/>
      <c r="P103" s="144"/>
      <c r="Q103" s="144"/>
      <c r="R103" s="144"/>
      <c r="S103" s="144"/>
      <c r="T103" s="144"/>
      <c r="U103" s="144"/>
      <c r="V103" s="144"/>
    </row>
  </sheetData>
  <mergeCells count="30">
    <mergeCell ref="A71:A76"/>
    <mergeCell ref="B71:B76"/>
    <mergeCell ref="D71:D76"/>
    <mergeCell ref="V71:V76"/>
    <mergeCell ref="H72:I76"/>
    <mergeCell ref="O72:P76"/>
    <mergeCell ref="F74:F76"/>
    <mergeCell ref="G74:G76"/>
    <mergeCell ref="K74:K76"/>
    <mergeCell ref="R74:S76"/>
    <mergeCell ref="A4:A9"/>
    <mergeCell ref="B4:B9"/>
    <mergeCell ref="V4:V9"/>
    <mergeCell ref="D5:D9"/>
    <mergeCell ref="E5:E9"/>
    <mergeCell ref="F5:F9"/>
    <mergeCell ref="M5:M9"/>
    <mergeCell ref="J6:J9"/>
    <mergeCell ref="K6:K9"/>
    <mergeCell ref="P6:P9"/>
    <mergeCell ref="T6:T9"/>
    <mergeCell ref="A37:A42"/>
    <mergeCell ref="B37:B42"/>
    <mergeCell ref="F37:G39"/>
    <mergeCell ref="V37:V42"/>
    <mergeCell ref="H38:I42"/>
    <mergeCell ref="O38:P42"/>
    <mergeCell ref="G40:G42"/>
    <mergeCell ref="K40:L42"/>
    <mergeCell ref="R40:S42"/>
  </mergeCells>
  <pageMargins left="0.59055118110236227" right="0.39370078740157483" top="0.59055118110236227" bottom="0.56999999999999995" header="0.39370078740157483" footer="0.15748031496062992"/>
  <pageSetup paperSize="9" scale="68" firstPageNumber="350" fitToWidth="2" orientation="portrait" useFirstPageNumber="1" r:id="rId1"/>
  <headerFooter alignWithMargins="0">
    <oddFooter xml:space="preserve">&amp;L&amp;"MetaNormalLF-Roman,Standard"Statistisches Bundesamt, Fachserie 10, Reihe 3, 2020
</oddFooter>
  </headerFooter>
  <colBreaks count="1" manualBreakCount="1">
    <brk id="7"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workbookViewId="0"/>
  </sheetViews>
  <sheetFormatPr baseColWidth="10" defaultColWidth="11.42578125" defaultRowHeight="12.75" x14ac:dyDescent="0.2"/>
  <cols>
    <col min="1" max="1" width="18.5703125" style="147" customWidth="1"/>
    <col min="2" max="2" width="50.7109375" style="60" customWidth="1"/>
    <col min="3" max="7" width="13.7109375" style="60" customWidth="1"/>
    <col min="8" max="17" width="12.7109375" style="60" customWidth="1"/>
    <col min="18" max="18" width="0.85546875" style="60" customWidth="1"/>
    <col min="19" max="19" width="10.7109375" style="60" customWidth="1"/>
    <col min="20" max="16384" width="11.42578125" style="60"/>
  </cols>
  <sheetData>
    <row r="1" spans="1:19" s="144" customFormat="1" ht="12" customHeight="1" x14ac:dyDescent="0.2">
      <c r="A1" s="143" t="s">
        <v>2378</v>
      </c>
      <c r="D1" s="145"/>
      <c r="E1" s="146"/>
      <c r="F1" s="147"/>
      <c r="H1" s="143" t="s">
        <v>2378</v>
      </c>
      <c r="K1" s="148"/>
      <c r="L1" s="148"/>
      <c r="M1" s="145"/>
      <c r="N1" s="145"/>
      <c r="O1" s="145"/>
      <c r="P1" s="145"/>
      <c r="Q1" s="145"/>
      <c r="R1" s="145"/>
      <c r="S1" s="149"/>
    </row>
    <row r="2" spans="1:19" s="144" customFormat="1" ht="12" customHeight="1" x14ac:dyDescent="0.2">
      <c r="A2" s="143" t="s">
        <v>1805</v>
      </c>
      <c r="D2" s="145"/>
      <c r="E2" s="147"/>
      <c r="F2" s="150"/>
      <c r="H2" s="143" t="s">
        <v>1805</v>
      </c>
      <c r="K2" s="148"/>
      <c r="L2" s="148"/>
      <c r="M2" s="145"/>
      <c r="N2" s="145"/>
      <c r="O2" s="145"/>
      <c r="P2" s="145"/>
      <c r="Q2" s="145"/>
      <c r="R2" s="145"/>
      <c r="S2" s="149" t="s">
        <v>150</v>
      </c>
    </row>
    <row r="3" spans="1:19" s="144" customFormat="1" ht="12" customHeight="1" x14ac:dyDescent="0.2">
      <c r="A3" s="178"/>
      <c r="B3" s="78"/>
      <c r="D3" s="145"/>
      <c r="E3" s="146"/>
      <c r="F3" s="150"/>
      <c r="G3" s="150"/>
      <c r="H3" s="148"/>
      <c r="I3" s="152"/>
      <c r="J3" s="152"/>
      <c r="K3" s="152"/>
      <c r="L3" s="152"/>
      <c r="M3" s="145"/>
      <c r="N3" s="145"/>
      <c r="O3" s="145"/>
      <c r="P3" s="145"/>
      <c r="Q3" s="145"/>
      <c r="R3" s="145"/>
      <c r="S3" s="149"/>
    </row>
    <row r="4" spans="1:19" s="144" customFormat="1" ht="12" customHeight="1" x14ac:dyDescent="0.2">
      <c r="A4" s="1119" t="s">
        <v>154</v>
      </c>
      <c r="B4" s="412"/>
      <c r="C4" s="393" t="s">
        <v>150</v>
      </c>
      <c r="D4" s="345" t="s">
        <v>150</v>
      </c>
      <c r="E4" s="222" t="s">
        <v>1806</v>
      </c>
      <c r="F4" s="222"/>
      <c r="G4" s="222"/>
      <c r="H4" s="222" t="s">
        <v>1807</v>
      </c>
      <c r="I4" s="224"/>
      <c r="J4" s="225" t="s">
        <v>1808</v>
      </c>
      <c r="K4" s="222"/>
      <c r="L4" s="222"/>
      <c r="M4" s="222"/>
      <c r="N4" s="222"/>
      <c r="O4" s="222"/>
      <c r="P4" s="222"/>
      <c r="Q4" s="222"/>
      <c r="R4" s="307"/>
      <c r="S4" s="1120" t="s">
        <v>154</v>
      </c>
    </row>
    <row r="5" spans="1:19" s="144" customFormat="1" ht="12" customHeight="1" x14ac:dyDescent="0.2">
      <c r="A5" s="960"/>
      <c r="B5" s="405"/>
      <c r="C5" s="309" t="s">
        <v>1809</v>
      </c>
      <c r="D5" s="310"/>
      <c r="E5" s="962" t="s">
        <v>1810</v>
      </c>
      <c r="F5" s="962" t="s">
        <v>1811</v>
      </c>
      <c r="G5" s="969" t="s">
        <v>1812</v>
      </c>
      <c r="H5" s="309" t="s">
        <v>1813</v>
      </c>
      <c r="I5" s="310"/>
      <c r="J5" s="277"/>
      <c r="K5" s="344"/>
      <c r="L5" s="344"/>
      <c r="M5" s="344"/>
      <c r="N5" s="522"/>
      <c r="O5" s="231"/>
      <c r="P5" s="231"/>
      <c r="Q5" s="277"/>
      <c r="R5" s="184"/>
      <c r="S5" s="1030"/>
    </row>
    <row r="6" spans="1:19" s="144" customFormat="1" ht="12" customHeight="1" x14ac:dyDescent="0.2">
      <c r="A6" s="960"/>
      <c r="B6" s="405"/>
      <c r="C6" s="346" t="s">
        <v>150</v>
      </c>
      <c r="D6" s="347" t="s">
        <v>150</v>
      </c>
      <c r="E6" s="963"/>
      <c r="F6" s="963" t="s">
        <v>1811</v>
      </c>
      <c r="G6" s="1030" t="s">
        <v>1812</v>
      </c>
      <c r="H6" s="309" t="s">
        <v>1814</v>
      </c>
      <c r="I6" s="310"/>
      <c r="J6" s="311" t="s">
        <v>1482</v>
      </c>
      <c r="K6" s="309"/>
      <c r="L6" s="309"/>
      <c r="M6" s="309"/>
      <c r="N6" s="310"/>
      <c r="O6" s="232" t="s">
        <v>1815</v>
      </c>
      <c r="P6" s="232" t="s">
        <v>1816</v>
      </c>
      <c r="Q6" s="228" t="s">
        <v>1817</v>
      </c>
      <c r="R6" s="184"/>
      <c r="S6" s="1030"/>
    </row>
    <row r="7" spans="1:19" s="144" customFormat="1" ht="12" customHeight="1" x14ac:dyDescent="0.2">
      <c r="A7" s="960"/>
      <c r="B7" s="413" t="s">
        <v>155</v>
      </c>
      <c r="C7" s="962" t="s">
        <v>17</v>
      </c>
      <c r="D7" s="183" t="s">
        <v>1818</v>
      </c>
      <c r="E7" s="963"/>
      <c r="F7" s="963" t="s">
        <v>1819</v>
      </c>
      <c r="G7" s="1030" t="s">
        <v>1820</v>
      </c>
      <c r="H7" s="183" t="s">
        <v>1821</v>
      </c>
      <c r="I7" s="1014" t="s">
        <v>1822</v>
      </c>
      <c r="J7" s="228" t="s">
        <v>150</v>
      </c>
      <c r="K7" s="162" t="s">
        <v>150</v>
      </c>
      <c r="L7" s="162" t="s">
        <v>150</v>
      </c>
      <c r="M7" s="162" t="s">
        <v>150</v>
      </c>
      <c r="N7" s="183" t="s">
        <v>150</v>
      </c>
      <c r="O7" s="232" t="s">
        <v>1823</v>
      </c>
      <c r="P7" s="232" t="s">
        <v>1824</v>
      </c>
      <c r="Q7" s="228" t="s">
        <v>1825</v>
      </c>
      <c r="R7" s="184"/>
      <c r="S7" s="1030"/>
    </row>
    <row r="8" spans="1:19" s="144" customFormat="1" ht="12" customHeight="1" x14ac:dyDescent="0.2">
      <c r="A8" s="960"/>
      <c r="B8" s="405"/>
      <c r="C8" s="963"/>
      <c r="D8" s="183" t="s">
        <v>1826</v>
      </c>
      <c r="E8" s="963"/>
      <c r="F8" s="963" t="s">
        <v>1827</v>
      </c>
      <c r="G8" s="1030" t="s">
        <v>1828</v>
      </c>
      <c r="H8" s="183" t="s">
        <v>1829</v>
      </c>
      <c r="I8" s="963"/>
      <c r="J8" s="232" t="s">
        <v>1551</v>
      </c>
      <c r="K8" s="232" t="s">
        <v>1830</v>
      </c>
      <c r="L8" s="232" t="s">
        <v>1831</v>
      </c>
      <c r="M8" s="232" t="s">
        <v>1481</v>
      </c>
      <c r="N8" s="232" t="s">
        <v>1661</v>
      </c>
      <c r="O8" s="232"/>
      <c r="P8" s="232"/>
      <c r="Q8" s="228"/>
      <c r="R8" s="184"/>
      <c r="S8" s="1030"/>
    </row>
    <row r="9" spans="1:19" s="144" customFormat="1" ht="12" customHeight="1" x14ac:dyDescent="0.2">
      <c r="A9" s="960"/>
      <c r="B9" s="405"/>
      <c r="C9" s="963"/>
      <c r="D9" s="183" t="s">
        <v>1832</v>
      </c>
      <c r="E9" s="963"/>
      <c r="F9" s="963" t="s">
        <v>1833</v>
      </c>
      <c r="G9" s="1030" t="s">
        <v>1834</v>
      </c>
      <c r="H9" s="523" t="s">
        <v>1835</v>
      </c>
      <c r="I9" s="963"/>
      <c r="J9" s="232" t="s">
        <v>1836</v>
      </c>
      <c r="K9" s="232" t="s">
        <v>1665</v>
      </c>
      <c r="L9" s="232" t="s">
        <v>1665</v>
      </c>
      <c r="M9" s="232" t="s">
        <v>1837</v>
      </c>
      <c r="N9" s="232" t="s">
        <v>1838</v>
      </c>
      <c r="O9" s="1036" t="s">
        <v>1839</v>
      </c>
      <c r="P9" s="1022"/>
      <c r="Q9" s="1022"/>
      <c r="R9" s="184"/>
      <c r="S9" s="1030"/>
    </row>
    <row r="10" spans="1:19" s="144" customFormat="1" ht="12" customHeight="1" x14ac:dyDescent="0.2">
      <c r="A10" s="961"/>
      <c r="B10" s="406"/>
      <c r="C10" s="964"/>
      <c r="D10" s="347" t="s">
        <v>1840</v>
      </c>
      <c r="E10" s="964"/>
      <c r="F10" s="964" t="s">
        <v>1841</v>
      </c>
      <c r="G10" s="1031" t="s">
        <v>1842</v>
      </c>
      <c r="H10" s="347" t="s">
        <v>1843</v>
      </c>
      <c r="I10" s="964"/>
      <c r="J10" s="234" t="s">
        <v>150</v>
      </c>
      <c r="K10" s="234" t="s">
        <v>150</v>
      </c>
      <c r="L10" s="234" t="s">
        <v>150</v>
      </c>
      <c r="M10" s="234" t="s">
        <v>150</v>
      </c>
      <c r="N10" s="234" t="s">
        <v>150</v>
      </c>
      <c r="O10" s="1031"/>
      <c r="P10" s="1023"/>
      <c r="Q10" s="1023"/>
      <c r="R10" s="321"/>
      <c r="S10" s="1031"/>
    </row>
    <row r="12" spans="1:19" s="160" customFormat="1" ht="12.75" customHeight="1" x14ac:dyDescent="0.2">
      <c r="A12" s="157" t="s">
        <v>150</v>
      </c>
      <c r="B12" s="158" t="s">
        <v>150</v>
      </c>
      <c r="C12" s="175" t="s">
        <v>45</v>
      </c>
      <c r="D12" s="158" t="s">
        <v>150</v>
      </c>
      <c r="E12" s="158" t="s">
        <v>150</v>
      </c>
      <c r="H12" s="175" t="s">
        <v>45</v>
      </c>
      <c r="I12" s="158" t="s">
        <v>150</v>
      </c>
      <c r="J12" s="158" t="s">
        <v>150</v>
      </c>
      <c r="K12" s="158" t="s">
        <v>150</v>
      </c>
      <c r="L12" s="158" t="s">
        <v>150</v>
      </c>
      <c r="M12" s="158" t="s">
        <v>150</v>
      </c>
      <c r="N12" s="158" t="s">
        <v>150</v>
      </c>
      <c r="O12" s="158" t="s">
        <v>150</v>
      </c>
      <c r="P12" s="158"/>
      <c r="Q12" s="158" t="s">
        <v>150</v>
      </c>
      <c r="R12" s="158" t="s">
        <v>150</v>
      </c>
      <c r="S12" s="158"/>
    </row>
    <row r="13" spans="1:19" ht="3" customHeight="1" x14ac:dyDescent="0.2">
      <c r="A13" s="162"/>
      <c r="B13" s="403"/>
      <c r="C13" s="403"/>
      <c r="D13" s="403"/>
      <c r="E13" s="403"/>
      <c r="F13" s="403"/>
      <c r="G13" s="403"/>
      <c r="H13" s="403"/>
      <c r="I13" s="403"/>
      <c r="J13" s="403"/>
      <c r="K13" s="403"/>
      <c r="L13" s="403"/>
      <c r="M13" s="403"/>
      <c r="N13" s="403"/>
      <c r="O13" s="403"/>
      <c r="P13" s="403"/>
      <c r="Q13" s="403"/>
      <c r="R13" s="403"/>
      <c r="S13" s="403"/>
    </row>
    <row r="14" spans="1:19" ht="12" customHeight="1" x14ac:dyDescent="0.2">
      <c r="A14" s="145" t="s">
        <v>181</v>
      </c>
      <c r="B14" s="165" t="s">
        <v>182</v>
      </c>
      <c r="C14" s="166">
        <v>861033</v>
      </c>
      <c r="D14" s="166">
        <v>27542</v>
      </c>
      <c r="E14" s="166">
        <v>25796</v>
      </c>
      <c r="F14" s="166">
        <v>1860</v>
      </c>
      <c r="G14" s="166">
        <v>448</v>
      </c>
      <c r="H14" s="166">
        <v>326</v>
      </c>
      <c r="I14" s="166">
        <v>1373</v>
      </c>
      <c r="J14" s="166">
        <v>5231</v>
      </c>
      <c r="K14" s="166">
        <v>5791</v>
      </c>
      <c r="L14" s="166">
        <v>8200</v>
      </c>
      <c r="M14" s="166">
        <v>6078</v>
      </c>
      <c r="N14" s="166">
        <v>2242</v>
      </c>
      <c r="O14" s="166">
        <v>2643</v>
      </c>
      <c r="P14" s="166">
        <v>24859</v>
      </c>
      <c r="Q14" s="166">
        <v>40</v>
      </c>
      <c r="R14" s="166"/>
      <c r="S14" s="167" t="s">
        <v>181</v>
      </c>
    </row>
    <row r="15" spans="1:19" ht="3" customHeight="1" x14ac:dyDescent="0.2">
      <c r="A15" s="403" t="s">
        <v>150</v>
      </c>
      <c r="B15" s="155" t="s">
        <v>150</v>
      </c>
      <c r="C15" s="166"/>
      <c r="D15" s="166"/>
      <c r="E15" s="166"/>
      <c r="F15" s="166"/>
      <c r="G15" s="166"/>
      <c r="H15" s="166"/>
      <c r="I15" s="166"/>
      <c r="J15" s="166"/>
      <c r="K15" s="166"/>
      <c r="L15" s="166"/>
      <c r="M15" s="166"/>
      <c r="N15" s="166"/>
      <c r="O15" s="166"/>
      <c r="P15" s="166"/>
      <c r="Q15" s="166"/>
      <c r="R15" s="166"/>
      <c r="S15" s="167" t="s">
        <v>150</v>
      </c>
    </row>
    <row r="16" spans="1:19" ht="12" customHeight="1" x14ac:dyDescent="0.2">
      <c r="A16" s="145" t="s">
        <v>183</v>
      </c>
      <c r="B16" s="168" t="s">
        <v>184</v>
      </c>
      <c r="C16" s="166">
        <v>670151</v>
      </c>
      <c r="D16" s="166">
        <v>27318</v>
      </c>
      <c r="E16" s="166">
        <v>25585</v>
      </c>
      <c r="F16" s="166">
        <v>1848</v>
      </c>
      <c r="G16" s="166">
        <v>442</v>
      </c>
      <c r="H16" s="166">
        <v>326</v>
      </c>
      <c r="I16" s="166">
        <v>1369</v>
      </c>
      <c r="J16" s="166">
        <v>5132</v>
      </c>
      <c r="K16" s="166">
        <v>5749</v>
      </c>
      <c r="L16" s="166">
        <v>8147</v>
      </c>
      <c r="M16" s="166">
        <v>6054</v>
      </c>
      <c r="N16" s="166">
        <v>2236</v>
      </c>
      <c r="O16" s="166">
        <v>2634</v>
      </c>
      <c r="P16" s="166">
        <v>24645</v>
      </c>
      <c r="Q16" s="166">
        <v>39</v>
      </c>
      <c r="R16" s="166"/>
      <c r="S16" s="167" t="s">
        <v>185</v>
      </c>
    </row>
    <row r="17" spans="1:19" ht="12" customHeight="1" x14ac:dyDescent="0.2">
      <c r="A17" s="145" t="s">
        <v>186</v>
      </c>
      <c r="B17" s="168" t="s">
        <v>187</v>
      </c>
      <c r="C17" s="166">
        <v>190882</v>
      </c>
      <c r="D17" s="166">
        <v>224</v>
      </c>
      <c r="E17" s="166">
        <v>211</v>
      </c>
      <c r="F17" s="166">
        <v>12</v>
      </c>
      <c r="G17" s="166">
        <v>6</v>
      </c>
      <c r="H17" s="166">
        <v>0</v>
      </c>
      <c r="I17" s="166">
        <v>4</v>
      </c>
      <c r="J17" s="166">
        <v>99</v>
      </c>
      <c r="K17" s="166">
        <v>42</v>
      </c>
      <c r="L17" s="166">
        <v>53</v>
      </c>
      <c r="M17" s="166">
        <v>24</v>
      </c>
      <c r="N17" s="166">
        <v>6</v>
      </c>
      <c r="O17" s="166">
        <v>9</v>
      </c>
      <c r="P17" s="166">
        <v>214</v>
      </c>
      <c r="Q17" s="166">
        <v>1</v>
      </c>
      <c r="R17" s="166"/>
      <c r="S17" s="167" t="s">
        <v>188</v>
      </c>
    </row>
    <row r="18" spans="1:19" ht="3" customHeight="1" x14ac:dyDescent="0.2">
      <c r="A18" s="403" t="s">
        <v>150</v>
      </c>
      <c r="B18" s="155" t="s">
        <v>150</v>
      </c>
      <c r="C18" s="166"/>
      <c r="D18" s="166"/>
      <c r="E18" s="166"/>
      <c r="F18" s="166"/>
      <c r="G18" s="166"/>
      <c r="H18" s="166"/>
      <c r="I18" s="166"/>
      <c r="J18" s="166"/>
      <c r="K18" s="166"/>
      <c r="L18" s="166"/>
      <c r="M18" s="166"/>
      <c r="N18" s="166"/>
      <c r="O18" s="166"/>
      <c r="P18" s="166"/>
      <c r="Q18" s="166"/>
      <c r="R18" s="166"/>
      <c r="S18" s="167" t="s">
        <v>150</v>
      </c>
    </row>
    <row r="19" spans="1:19" ht="12" customHeight="1" x14ac:dyDescent="0.2">
      <c r="A19" s="145" t="s">
        <v>189</v>
      </c>
      <c r="B19" s="165" t="s">
        <v>190</v>
      </c>
      <c r="C19" s="166">
        <v>529511</v>
      </c>
      <c r="D19" s="166">
        <v>20969</v>
      </c>
      <c r="E19" s="166">
        <v>19425</v>
      </c>
      <c r="F19" s="166">
        <v>1161</v>
      </c>
      <c r="G19" s="166">
        <v>432</v>
      </c>
      <c r="H19" s="166">
        <v>314</v>
      </c>
      <c r="I19" s="166">
        <v>1140</v>
      </c>
      <c r="J19" s="166">
        <v>4020</v>
      </c>
      <c r="K19" s="166">
        <v>4714</v>
      </c>
      <c r="L19" s="166">
        <v>6307</v>
      </c>
      <c r="M19" s="166">
        <v>4300</v>
      </c>
      <c r="N19" s="166">
        <v>1628</v>
      </c>
      <c r="O19" s="166">
        <v>2229</v>
      </c>
      <c r="P19" s="166">
        <v>18708</v>
      </c>
      <c r="Q19" s="166">
        <v>32</v>
      </c>
      <c r="R19" s="166"/>
      <c r="S19" s="167" t="s">
        <v>191</v>
      </c>
    </row>
    <row r="20" spans="1:19" ht="12" customHeight="1" x14ac:dyDescent="0.2">
      <c r="A20" s="149" t="s">
        <v>192</v>
      </c>
      <c r="B20" s="169" t="s">
        <v>193</v>
      </c>
      <c r="C20" s="166"/>
      <c r="D20" s="166"/>
      <c r="E20" s="166"/>
      <c r="F20" s="166"/>
      <c r="G20" s="166"/>
      <c r="H20" s="166"/>
      <c r="I20" s="166"/>
      <c r="J20" s="166"/>
      <c r="K20" s="166"/>
      <c r="L20" s="166"/>
      <c r="M20" s="166"/>
      <c r="N20" s="166"/>
      <c r="O20" s="166"/>
      <c r="P20" s="166"/>
      <c r="Q20" s="166"/>
      <c r="R20" s="166"/>
      <c r="S20" s="167" t="s">
        <v>150</v>
      </c>
    </row>
    <row r="21" spans="1:19" ht="12" customHeight="1" x14ac:dyDescent="0.2">
      <c r="A21" s="149" t="s">
        <v>194</v>
      </c>
      <c r="B21" s="168" t="s">
        <v>195</v>
      </c>
      <c r="C21" s="166">
        <v>39331</v>
      </c>
      <c r="D21" s="166">
        <v>950</v>
      </c>
      <c r="E21" s="166">
        <v>913</v>
      </c>
      <c r="F21" s="166">
        <v>47</v>
      </c>
      <c r="G21" s="166">
        <v>12</v>
      </c>
      <c r="H21" s="166">
        <v>3</v>
      </c>
      <c r="I21" s="166">
        <v>14</v>
      </c>
      <c r="J21" s="166">
        <v>274</v>
      </c>
      <c r="K21" s="166">
        <v>241</v>
      </c>
      <c r="L21" s="166">
        <v>233</v>
      </c>
      <c r="M21" s="166">
        <v>157</v>
      </c>
      <c r="N21" s="166">
        <v>45</v>
      </c>
      <c r="O21" s="166">
        <v>99</v>
      </c>
      <c r="P21" s="166">
        <v>849</v>
      </c>
      <c r="Q21" s="166">
        <v>2</v>
      </c>
      <c r="R21" s="166"/>
      <c r="S21" s="167" t="s">
        <v>196</v>
      </c>
    </row>
    <row r="22" spans="1:19" ht="12" customHeight="1" x14ac:dyDescent="0.2">
      <c r="A22" s="149" t="s">
        <v>197</v>
      </c>
      <c r="B22" s="169" t="s">
        <v>198</v>
      </c>
      <c r="C22" s="166">
        <v>12167</v>
      </c>
      <c r="D22" s="166">
        <v>1104</v>
      </c>
      <c r="E22" s="166">
        <v>871</v>
      </c>
      <c r="F22" s="166">
        <v>137</v>
      </c>
      <c r="G22" s="166">
        <v>4</v>
      </c>
      <c r="H22" s="166">
        <v>221</v>
      </c>
      <c r="I22" s="166">
        <v>33</v>
      </c>
      <c r="J22" s="166">
        <v>111</v>
      </c>
      <c r="K22" s="166">
        <v>117</v>
      </c>
      <c r="L22" s="166">
        <v>304</v>
      </c>
      <c r="M22" s="166">
        <v>375</v>
      </c>
      <c r="N22" s="166">
        <v>197</v>
      </c>
      <c r="O22" s="166">
        <v>115</v>
      </c>
      <c r="P22" s="166">
        <v>989</v>
      </c>
      <c r="Q22" s="166">
        <v>0</v>
      </c>
      <c r="R22" s="166"/>
      <c r="S22" s="167" t="s">
        <v>199</v>
      </c>
    </row>
    <row r="23" spans="1:19" ht="12" customHeight="1" x14ac:dyDescent="0.2">
      <c r="A23" s="149" t="s">
        <v>200</v>
      </c>
      <c r="B23" s="168" t="s">
        <v>201</v>
      </c>
      <c r="C23" s="166">
        <v>2526</v>
      </c>
      <c r="D23" s="166">
        <v>564</v>
      </c>
      <c r="E23" s="166">
        <v>491</v>
      </c>
      <c r="F23" s="166">
        <v>71</v>
      </c>
      <c r="G23" s="166">
        <v>3</v>
      </c>
      <c r="H23" s="166">
        <v>67</v>
      </c>
      <c r="I23" s="166">
        <v>13</v>
      </c>
      <c r="J23" s="166">
        <v>56</v>
      </c>
      <c r="K23" s="166">
        <v>56</v>
      </c>
      <c r="L23" s="166">
        <v>141</v>
      </c>
      <c r="M23" s="166">
        <v>201</v>
      </c>
      <c r="N23" s="166">
        <v>110</v>
      </c>
      <c r="O23" s="166">
        <v>80</v>
      </c>
      <c r="P23" s="166">
        <v>484</v>
      </c>
      <c r="Q23" s="166">
        <v>0</v>
      </c>
      <c r="R23" s="166"/>
      <c r="S23" s="170" t="s">
        <v>202</v>
      </c>
    </row>
    <row r="24" spans="1:19" ht="12" customHeight="1" x14ac:dyDescent="0.2">
      <c r="A24" s="149" t="s">
        <v>203</v>
      </c>
      <c r="B24" s="169" t="s">
        <v>204</v>
      </c>
      <c r="C24" s="166">
        <v>33916</v>
      </c>
      <c r="D24" s="166">
        <v>69</v>
      </c>
      <c r="E24" s="166">
        <v>66</v>
      </c>
      <c r="F24" s="166">
        <v>3</v>
      </c>
      <c r="G24" s="166">
        <v>0</v>
      </c>
      <c r="H24" s="166">
        <v>0</v>
      </c>
      <c r="I24" s="166">
        <v>2</v>
      </c>
      <c r="J24" s="166">
        <v>38</v>
      </c>
      <c r="K24" s="166">
        <v>15</v>
      </c>
      <c r="L24" s="166">
        <v>11</v>
      </c>
      <c r="M24" s="166">
        <v>4</v>
      </c>
      <c r="N24" s="166">
        <v>1</v>
      </c>
      <c r="O24" s="166">
        <v>8</v>
      </c>
      <c r="P24" s="166">
        <v>60</v>
      </c>
      <c r="Q24" s="166">
        <v>1</v>
      </c>
      <c r="R24" s="166"/>
      <c r="S24" s="167" t="s">
        <v>205</v>
      </c>
    </row>
    <row r="25" spans="1:19" ht="12" customHeight="1" x14ac:dyDescent="0.2">
      <c r="A25" s="149" t="s">
        <v>206</v>
      </c>
      <c r="B25" s="169" t="s">
        <v>207</v>
      </c>
      <c r="C25" s="166">
        <v>1102</v>
      </c>
      <c r="D25" s="166">
        <v>613</v>
      </c>
      <c r="E25" s="166">
        <v>517</v>
      </c>
      <c r="F25" s="166">
        <v>37</v>
      </c>
      <c r="G25" s="166">
        <v>172</v>
      </c>
      <c r="H25" s="166">
        <v>3</v>
      </c>
      <c r="I25" s="166">
        <v>4</v>
      </c>
      <c r="J25" s="166">
        <v>21</v>
      </c>
      <c r="K25" s="166">
        <v>26</v>
      </c>
      <c r="L25" s="166">
        <v>101</v>
      </c>
      <c r="M25" s="166">
        <v>234</v>
      </c>
      <c r="N25" s="166">
        <v>231</v>
      </c>
      <c r="O25" s="166">
        <v>135</v>
      </c>
      <c r="P25" s="166">
        <v>478</v>
      </c>
      <c r="Q25" s="166">
        <v>0</v>
      </c>
      <c r="R25" s="166"/>
      <c r="S25" s="167" t="s">
        <v>208</v>
      </c>
    </row>
    <row r="26" spans="1:19" ht="12" customHeight="1" x14ac:dyDescent="0.2">
      <c r="A26" s="149">
        <v>211</v>
      </c>
      <c r="B26" s="168" t="s">
        <v>209</v>
      </c>
      <c r="C26" s="166">
        <v>176</v>
      </c>
      <c r="D26" s="166">
        <v>153</v>
      </c>
      <c r="E26" s="166">
        <v>125</v>
      </c>
      <c r="F26" s="166">
        <v>13</v>
      </c>
      <c r="G26" s="166">
        <v>47</v>
      </c>
      <c r="H26" s="166">
        <v>1</v>
      </c>
      <c r="I26" s="166">
        <v>0</v>
      </c>
      <c r="J26" s="166">
        <v>2</v>
      </c>
      <c r="K26" s="166">
        <v>2</v>
      </c>
      <c r="L26" s="166">
        <v>34</v>
      </c>
      <c r="M26" s="166">
        <v>41</v>
      </c>
      <c r="N26" s="166">
        <v>74</v>
      </c>
      <c r="O26" s="166">
        <v>18</v>
      </c>
      <c r="P26" s="166">
        <v>135</v>
      </c>
      <c r="Q26" s="166">
        <v>0</v>
      </c>
      <c r="R26" s="166"/>
      <c r="S26" s="167">
        <v>211</v>
      </c>
    </row>
    <row r="27" spans="1:19" ht="12" customHeight="1" x14ac:dyDescent="0.2">
      <c r="A27" s="171" t="s">
        <v>210</v>
      </c>
      <c r="B27" s="168" t="s">
        <v>211</v>
      </c>
      <c r="C27" s="166">
        <v>453</v>
      </c>
      <c r="D27" s="166">
        <v>337</v>
      </c>
      <c r="E27" s="166">
        <v>286</v>
      </c>
      <c r="F27" s="166">
        <v>15</v>
      </c>
      <c r="G27" s="166">
        <v>97</v>
      </c>
      <c r="H27" s="166">
        <v>1</v>
      </c>
      <c r="I27" s="166">
        <v>4</v>
      </c>
      <c r="J27" s="166">
        <v>15</v>
      </c>
      <c r="K27" s="166">
        <v>17</v>
      </c>
      <c r="L27" s="166">
        <v>56</v>
      </c>
      <c r="M27" s="166">
        <v>151</v>
      </c>
      <c r="N27" s="166">
        <v>98</v>
      </c>
      <c r="O27" s="166">
        <v>91</v>
      </c>
      <c r="P27" s="166">
        <v>246</v>
      </c>
      <c r="Q27" s="166">
        <v>0</v>
      </c>
      <c r="R27" s="166"/>
      <c r="S27" s="167" t="s">
        <v>212</v>
      </c>
    </row>
    <row r="28" spans="1:19" ht="12" customHeight="1" x14ac:dyDescent="0.2">
      <c r="A28" s="149" t="s">
        <v>213</v>
      </c>
      <c r="B28" s="169" t="s">
        <v>214</v>
      </c>
      <c r="C28" s="166">
        <v>85385</v>
      </c>
      <c r="D28" s="166">
        <v>3063</v>
      </c>
      <c r="E28" s="166">
        <v>2736</v>
      </c>
      <c r="F28" s="166">
        <v>227</v>
      </c>
      <c r="G28" s="166">
        <v>168</v>
      </c>
      <c r="H28" s="166">
        <v>25</v>
      </c>
      <c r="I28" s="166">
        <v>199</v>
      </c>
      <c r="J28" s="166">
        <v>541</v>
      </c>
      <c r="K28" s="166">
        <v>596</v>
      </c>
      <c r="L28" s="166">
        <v>927</v>
      </c>
      <c r="M28" s="166">
        <v>743</v>
      </c>
      <c r="N28" s="166">
        <v>256</v>
      </c>
      <c r="O28" s="166">
        <v>485</v>
      </c>
      <c r="P28" s="166">
        <v>2577</v>
      </c>
      <c r="Q28" s="166">
        <v>1</v>
      </c>
      <c r="R28" s="166"/>
      <c r="S28" s="167" t="s">
        <v>215</v>
      </c>
    </row>
    <row r="29" spans="1:19" ht="12" customHeight="1" x14ac:dyDescent="0.2">
      <c r="A29" s="149">
        <v>223</v>
      </c>
      <c r="B29" s="168" t="s">
        <v>216</v>
      </c>
      <c r="C29" s="166">
        <v>48630</v>
      </c>
      <c r="D29" s="166">
        <v>771</v>
      </c>
      <c r="E29" s="166">
        <v>716</v>
      </c>
      <c r="F29" s="166">
        <v>54</v>
      </c>
      <c r="G29" s="166">
        <v>11</v>
      </c>
      <c r="H29" s="166">
        <v>7</v>
      </c>
      <c r="I29" s="166">
        <v>18</v>
      </c>
      <c r="J29" s="166">
        <v>197</v>
      </c>
      <c r="K29" s="166">
        <v>189</v>
      </c>
      <c r="L29" s="166">
        <v>247</v>
      </c>
      <c r="M29" s="166">
        <v>117</v>
      </c>
      <c r="N29" s="166">
        <v>21</v>
      </c>
      <c r="O29" s="166">
        <v>154</v>
      </c>
      <c r="P29" s="166">
        <v>616</v>
      </c>
      <c r="Q29" s="166">
        <v>1</v>
      </c>
      <c r="R29" s="166"/>
      <c r="S29" s="167">
        <v>223</v>
      </c>
    </row>
    <row r="30" spans="1:19" ht="12" customHeight="1" x14ac:dyDescent="0.2">
      <c r="A30" s="149" t="s">
        <v>217</v>
      </c>
      <c r="B30" s="168" t="s">
        <v>218</v>
      </c>
      <c r="C30" s="166">
        <v>31688</v>
      </c>
      <c r="D30" s="166">
        <v>2188</v>
      </c>
      <c r="E30" s="166">
        <v>1927</v>
      </c>
      <c r="F30" s="166">
        <v>168</v>
      </c>
      <c r="G30" s="166">
        <v>149</v>
      </c>
      <c r="H30" s="166">
        <v>18</v>
      </c>
      <c r="I30" s="166">
        <v>177</v>
      </c>
      <c r="J30" s="166">
        <v>332</v>
      </c>
      <c r="K30" s="166">
        <v>391</v>
      </c>
      <c r="L30" s="166">
        <v>652</v>
      </c>
      <c r="M30" s="166">
        <v>602</v>
      </c>
      <c r="N30" s="166">
        <v>211</v>
      </c>
      <c r="O30" s="166">
        <v>314</v>
      </c>
      <c r="P30" s="166">
        <v>1874</v>
      </c>
      <c r="Q30" s="166">
        <v>0</v>
      </c>
      <c r="R30" s="166"/>
      <c r="S30" s="167" t="s">
        <v>219</v>
      </c>
    </row>
    <row r="31" spans="1:19" ht="12" customHeight="1" x14ac:dyDescent="0.2">
      <c r="A31" s="149" t="s">
        <v>220</v>
      </c>
      <c r="B31" s="169" t="s">
        <v>221</v>
      </c>
      <c r="C31" s="166">
        <v>15376</v>
      </c>
      <c r="D31" s="166">
        <v>317</v>
      </c>
      <c r="E31" s="166">
        <v>289</v>
      </c>
      <c r="F31" s="166">
        <v>65</v>
      </c>
      <c r="G31" s="166">
        <v>9</v>
      </c>
      <c r="H31" s="166">
        <v>3</v>
      </c>
      <c r="I31" s="166">
        <v>10</v>
      </c>
      <c r="J31" s="166">
        <v>53</v>
      </c>
      <c r="K31" s="166">
        <v>45</v>
      </c>
      <c r="L31" s="166">
        <v>90</v>
      </c>
      <c r="M31" s="166">
        <v>86</v>
      </c>
      <c r="N31" s="166">
        <v>43</v>
      </c>
      <c r="O31" s="166">
        <v>52</v>
      </c>
      <c r="P31" s="166">
        <v>264</v>
      </c>
      <c r="Q31" s="166">
        <v>1</v>
      </c>
      <c r="R31" s="166"/>
      <c r="S31" s="167" t="s">
        <v>222</v>
      </c>
    </row>
    <row r="32" spans="1:19" ht="12" customHeight="1" x14ac:dyDescent="0.2">
      <c r="A32" s="149" t="s">
        <v>223</v>
      </c>
      <c r="B32" s="169" t="s">
        <v>224</v>
      </c>
      <c r="C32" s="166">
        <v>3040</v>
      </c>
      <c r="D32" s="166">
        <v>22</v>
      </c>
      <c r="E32" s="166">
        <v>21</v>
      </c>
      <c r="F32" s="166">
        <v>1</v>
      </c>
      <c r="G32" s="166">
        <v>0</v>
      </c>
      <c r="H32" s="166">
        <v>0</v>
      </c>
      <c r="I32" s="166">
        <v>0</v>
      </c>
      <c r="J32" s="166">
        <v>10</v>
      </c>
      <c r="K32" s="166">
        <v>6</v>
      </c>
      <c r="L32" s="166">
        <v>6</v>
      </c>
      <c r="M32" s="166">
        <v>0</v>
      </c>
      <c r="N32" s="166">
        <v>0</v>
      </c>
      <c r="O32" s="166">
        <v>1</v>
      </c>
      <c r="P32" s="166">
        <v>21</v>
      </c>
      <c r="Q32" s="166">
        <v>0</v>
      </c>
      <c r="R32" s="166"/>
      <c r="S32" s="167" t="s">
        <v>225</v>
      </c>
    </row>
    <row r="33" spans="1:19" ht="12" customHeight="1" x14ac:dyDescent="0.2">
      <c r="A33" s="149" t="s">
        <v>226</v>
      </c>
      <c r="B33" s="169" t="s">
        <v>227</v>
      </c>
      <c r="C33" s="166">
        <v>126406</v>
      </c>
      <c r="D33" s="166">
        <v>8693</v>
      </c>
      <c r="E33" s="166">
        <v>8367</v>
      </c>
      <c r="F33" s="166">
        <v>182</v>
      </c>
      <c r="G33" s="166">
        <v>22</v>
      </c>
      <c r="H33" s="166">
        <v>20</v>
      </c>
      <c r="I33" s="166">
        <v>417</v>
      </c>
      <c r="J33" s="166">
        <v>1888</v>
      </c>
      <c r="K33" s="166">
        <v>2524</v>
      </c>
      <c r="L33" s="166">
        <v>2699</v>
      </c>
      <c r="M33" s="166">
        <v>1271</v>
      </c>
      <c r="N33" s="166">
        <v>311</v>
      </c>
      <c r="O33" s="166">
        <v>718</v>
      </c>
      <c r="P33" s="166">
        <v>7951</v>
      </c>
      <c r="Q33" s="166">
        <v>24</v>
      </c>
      <c r="R33" s="166"/>
      <c r="S33" s="167" t="s">
        <v>228</v>
      </c>
    </row>
    <row r="34" spans="1:19" ht="12" customHeight="1" x14ac:dyDescent="0.2">
      <c r="A34" s="149">
        <v>242</v>
      </c>
      <c r="B34" s="168" t="s">
        <v>229</v>
      </c>
      <c r="C34" s="166">
        <v>94990</v>
      </c>
      <c r="D34" s="166">
        <v>2306</v>
      </c>
      <c r="E34" s="166">
        <v>2270</v>
      </c>
      <c r="F34" s="166">
        <v>31</v>
      </c>
      <c r="G34" s="166">
        <v>6</v>
      </c>
      <c r="H34" s="166">
        <v>4</v>
      </c>
      <c r="I34" s="166">
        <v>27</v>
      </c>
      <c r="J34" s="166">
        <v>890</v>
      </c>
      <c r="K34" s="166">
        <v>848</v>
      </c>
      <c r="L34" s="166">
        <v>426</v>
      </c>
      <c r="M34" s="166">
        <v>126</v>
      </c>
      <c r="N34" s="166">
        <v>16</v>
      </c>
      <c r="O34" s="166">
        <v>287</v>
      </c>
      <c r="P34" s="166">
        <v>2003</v>
      </c>
      <c r="Q34" s="166">
        <v>16</v>
      </c>
      <c r="R34" s="166"/>
      <c r="S34" s="167">
        <v>242</v>
      </c>
    </row>
    <row r="35" spans="1:19" ht="12" customHeight="1" x14ac:dyDescent="0.2">
      <c r="A35" s="149" t="s">
        <v>230</v>
      </c>
      <c r="B35" s="168" t="s">
        <v>231</v>
      </c>
      <c r="C35" s="166"/>
      <c r="D35" s="166"/>
      <c r="E35" s="166"/>
      <c r="F35" s="166"/>
      <c r="G35" s="166"/>
      <c r="H35" s="166"/>
      <c r="I35" s="166"/>
      <c r="J35" s="166"/>
      <c r="K35" s="166"/>
      <c r="L35" s="166"/>
      <c r="M35" s="166"/>
      <c r="N35" s="166"/>
      <c r="O35" s="166"/>
      <c r="P35" s="166"/>
      <c r="Q35" s="166"/>
      <c r="R35" s="166"/>
      <c r="S35" s="172"/>
    </row>
    <row r="36" spans="1:19" ht="12" customHeight="1" x14ac:dyDescent="0.2">
      <c r="A36" s="149" t="s">
        <v>232</v>
      </c>
      <c r="B36" s="168" t="s">
        <v>233</v>
      </c>
      <c r="C36" s="166">
        <v>9683</v>
      </c>
      <c r="D36" s="166">
        <v>2089</v>
      </c>
      <c r="E36" s="166">
        <v>1958</v>
      </c>
      <c r="F36" s="166">
        <v>50</v>
      </c>
      <c r="G36" s="166">
        <v>3</v>
      </c>
      <c r="H36" s="166">
        <v>8</v>
      </c>
      <c r="I36" s="166">
        <v>164</v>
      </c>
      <c r="J36" s="166">
        <v>325</v>
      </c>
      <c r="K36" s="166">
        <v>497</v>
      </c>
      <c r="L36" s="166">
        <v>784</v>
      </c>
      <c r="M36" s="166">
        <v>406</v>
      </c>
      <c r="N36" s="166">
        <v>77</v>
      </c>
      <c r="O36" s="166">
        <v>150</v>
      </c>
      <c r="P36" s="166">
        <v>1939</v>
      </c>
      <c r="Q36" s="166">
        <v>0</v>
      </c>
      <c r="R36" s="166"/>
      <c r="S36" s="167" t="s">
        <v>234</v>
      </c>
    </row>
    <row r="37" spans="1:19" ht="12" customHeight="1" x14ac:dyDescent="0.2">
      <c r="A37" s="149">
        <v>246</v>
      </c>
      <c r="B37" s="168" t="s">
        <v>235</v>
      </c>
      <c r="C37" s="166">
        <v>5834</v>
      </c>
      <c r="D37" s="166">
        <v>61</v>
      </c>
      <c r="E37" s="166">
        <v>60</v>
      </c>
      <c r="F37" s="166">
        <v>5</v>
      </c>
      <c r="G37" s="166">
        <v>1</v>
      </c>
      <c r="H37" s="166">
        <v>0</v>
      </c>
      <c r="I37" s="166">
        <v>2</v>
      </c>
      <c r="J37" s="166">
        <v>16</v>
      </c>
      <c r="K37" s="166">
        <v>20</v>
      </c>
      <c r="L37" s="166">
        <v>17</v>
      </c>
      <c r="M37" s="166">
        <v>7</v>
      </c>
      <c r="N37" s="166">
        <v>1</v>
      </c>
      <c r="O37" s="166">
        <v>15</v>
      </c>
      <c r="P37" s="166">
        <v>46</v>
      </c>
      <c r="Q37" s="166">
        <v>0</v>
      </c>
      <c r="R37" s="166"/>
      <c r="S37" s="167">
        <v>246</v>
      </c>
    </row>
    <row r="38" spans="1:19" ht="12" customHeight="1" x14ac:dyDescent="0.2">
      <c r="A38" s="149" t="s">
        <v>236</v>
      </c>
      <c r="B38" s="169" t="s">
        <v>237</v>
      </c>
      <c r="C38" s="166">
        <v>9082</v>
      </c>
      <c r="D38" s="166">
        <v>2722</v>
      </c>
      <c r="E38" s="166">
        <v>2445</v>
      </c>
      <c r="F38" s="166">
        <v>206</v>
      </c>
      <c r="G38" s="166">
        <v>14</v>
      </c>
      <c r="H38" s="166">
        <v>23</v>
      </c>
      <c r="I38" s="166">
        <v>278</v>
      </c>
      <c r="J38" s="166">
        <v>264</v>
      </c>
      <c r="K38" s="166">
        <v>453</v>
      </c>
      <c r="L38" s="166">
        <v>967</v>
      </c>
      <c r="M38" s="166">
        <v>766</v>
      </c>
      <c r="N38" s="166">
        <v>272</v>
      </c>
      <c r="O38" s="166">
        <v>295</v>
      </c>
      <c r="P38" s="166">
        <v>2427</v>
      </c>
      <c r="Q38" s="166">
        <v>0</v>
      </c>
      <c r="R38" s="166"/>
      <c r="S38" s="167" t="s">
        <v>238</v>
      </c>
    </row>
    <row r="39" spans="1:19" ht="12" customHeight="1" x14ac:dyDescent="0.2">
      <c r="A39" s="149" t="s">
        <v>239</v>
      </c>
      <c r="B39" s="169" t="s">
        <v>240</v>
      </c>
      <c r="C39" s="166">
        <v>4632</v>
      </c>
      <c r="D39" s="166">
        <v>314</v>
      </c>
      <c r="E39" s="166">
        <v>302</v>
      </c>
      <c r="F39" s="166">
        <v>26</v>
      </c>
      <c r="G39" s="166">
        <v>2</v>
      </c>
      <c r="H39" s="166">
        <v>1</v>
      </c>
      <c r="I39" s="166">
        <v>12</v>
      </c>
      <c r="J39" s="166">
        <v>53</v>
      </c>
      <c r="K39" s="166">
        <v>56</v>
      </c>
      <c r="L39" s="166">
        <v>127</v>
      </c>
      <c r="M39" s="166">
        <v>48</v>
      </c>
      <c r="N39" s="166">
        <v>30</v>
      </c>
      <c r="O39" s="166">
        <v>26</v>
      </c>
      <c r="P39" s="166">
        <v>287</v>
      </c>
      <c r="Q39" s="166">
        <v>1</v>
      </c>
      <c r="R39" s="166"/>
      <c r="S39" s="167" t="s">
        <v>241</v>
      </c>
    </row>
    <row r="40" spans="1:19" ht="12" customHeight="1" x14ac:dyDescent="0.2">
      <c r="A40" s="149" t="s">
        <v>242</v>
      </c>
      <c r="B40" s="169" t="s">
        <v>243</v>
      </c>
      <c r="C40" s="166">
        <v>150483</v>
      </c>
      <c r="D40" s="166">
        <v>1900</v>
      </c>
      <c r="E40" s="166">
        <v>1771</v>
      </c>
      <c r="F40" s="166">
        <v>174</v>
      </c>
      <c r="G40" s="166">
        <v>6</v>
      </c>
      <c r="H40" s="166">
        <v>7</v>
      </c>
      <c r="I40" s="166">
        <v>113</v>
      </c>
      <c r="J40" s="166">
        <v>455</v>
      </c>
      <c r="K40" s="166">
        <v>391</v>
      </c>
      <c r="L40" s="166">
        <v>533</v>
      </c>
      <c r="M40" s="166">
        <v>372</v>
      </c>
      <c r="N40" s="166">
        <v>149</v>
      </c>
      <c r="O40" s="166">
        <v>134</v>
      </c>
      <c r="P40" s="166">
        <v>1765</v>
      </c>
      <c r="Q40" s="166">
        <v>1</v>
      </c>
      <c r="R40" s="166"/>
      <c r="S40" s="167" t="s">
        <v>244</v>
      </c>
    </row>
    <row r="41" spans="1:19" ht="12" customHeight="1" x14ac:dyDescent="0.2">
      <c r="A41" s="149">
        <v>263</v>
      </c>
      <c r="B41" s="168" t="s">
        <v>245</v>
      </c>
      <c r="C41" s="166">
        <v>90419</v>
      </c>
      <c r="D41" s="166">
        <v>1611</v>
      </c>
      <c r="E41" s="166">
        <v>1501</v>
      </c>
      <c r="F41" s="166">
        <v>130</v>
      </c>
      <c r="G41" s="166">
        <v>6</v>
      </c>
      <c r="H41" s="166">
        <v>6</v>
      </c>
      <c r="I41" s="166">
        <v>106</v>
      </c>
      <c r="J41" s="166">
        <v>331</v>
      </c>
      <c r="K41" s="166">
        <v>312</v>
      </c>
      <c r="L41" s="166">
        <v>485</v>
      </c>
      <c r="M41" s="166">
        <v>349</v>
      </c>
      <c r="N41" s="166">
        <v>134</v>
      </c>
      <c r="O41" s="166">
        <v>100</v>
      </c>
      <c r="P41" s="166">
        <v>1511</v>
      </c>
      <c r="Q41" s="166">
        <v>0</v>
      </c>
      <c r="R41" s="166"/>
      <c r="S41" s="167">
        <v>263</v>
      </c>
    </row>
    <row r="42" spans="1:19" ht="12" customHeight="1" x14ac:dyDescent="0.2">
      <c r="A42" s="149" t="s">
        <v>277</v>
      </c>
      <c r="B42" s="169" t="s">
        <v>247</v>
      </c>
      <c r="C42" s="166">
        <v>24742</v>
      </c>
      <c r="D42" s="166">
        <v>635</v>
      </c>
      <c r="E42" s="166">
        <v>625</v>
      </c>
      <c r="F42" s="166">
        <v>19</v>
      </c>
      <c r="G42" s="166">
        <v>2</v>
      </c>
      <c r="H42" s="166">
        <v>0</v>
      </c>
      <c r="I42" s="166">
        <v>6</v>
      </c>
      <c r="J42" s="166">
        <v>231</v>
      </c>
      <c r="K42" s="166">
        <v>175</v>
      </c>
      <c r="L42" s="166">
        <v>154</v>
      </c>
      <c r="M42" s="166">
        <v>51</v>
      </c>
      <c r="N42" s="166">
        <v>24</v>
      </c>
      <c r="O42" s="166">
        <v>40</v>
      </c>
      <c r="P42" s="166">
        <v>594</v>
      </c>
      <c r="Q42" s="166">
        <v>1</v>
      </c>
      <c r="R42" s="166"/>
      <c r="S42" s="167" t="s">
        <v>248</v>
      </c>
    </row>
    <row r="43" spans="1:19" ht="12" customHeight="1" x14ac:dyDescent="0.2">
      <c r="A43" s="149" t="s">
        <v>249</v>
      </c>
      <c r="B43" s="169" t="s">
        <v>250</v>
      </c>
      <c r="C43" s="166">
        <v>19499</v>
      </c>
      <c r="D43" s="166">
        <v>104</v>
      </c>
      <c r="E43" s="166">
        <v>97</v>
      </c>
      <c r="F43" s="166">
        <v>11</v>
      </c>
      <c r="G43" s="166">
        <v>1</v>
      </c>
      <c r="H43" s="166">
        <v>0</v>
      </c>
      <c r="I43" s="166">
        <v>4</v>
      </c>
      <c r="J43" s="166">
        <v>43</v>
      </c>
      <c r="K43" s="166">
        <v>16</v>
      </c>
      <c r="L43" s="166">
        <v>27</v>
      </c>
      <c r="M43" s="166">
        <v>14</v>
      </c>
      <c r="N43" s="166">
        <v>4</v>
      </c>
      <c r="O43" s="166">
        <v>27</v>
      </c>
      <c r="P43" s="166">
        <v>77</v>
      </c>
      <c r="Q43" s="166">
        <v>0</v>
      </c>
      <c r="R43" s="166"/>
      <c r="S43" s="167" t="s">
        <v>251</v>
      </c>
    </row>
    <row r="44" spans="1:19" ht="12" customHeight="1" x14ac:dyDescent="0.2">
      <c r="A44" s="149" t="s">
        <v>252</v>
      </c>
      <c r="B44" s="169" t="s">
        <v>253</v>
      </c>
      <c r="C44" s="166">
        <v>2995</v>
      </c>
      <c r="D44" s="166">
        <v>463</v>
      </c>
      <c r="E44" s="166">
        <v>405</v>
      </c>
      <c r="F44" s="166">
        <v>26</v>
      </c>
      <c r="G44" s="166">
        <v>20</v>
      </c>
      <c r="H44" s="166">
        <v>8</v>
      </c>
      <c r="I44" s="166">
        <v>48</v>
      </c>
      <c r="J44" s="166">
        <v>38</v>
      </c>
      <c r="K44" s="166">
        <v>53</v>
      </c>
      <c r="L44" s="166">
        <v>128</v>
      </c>
      <c r="M44" s="166">
        <v>179</v>
      </c>
      <c r="N44" s="166">
        <v>65</v>
      </c>
      <c r="O44" s="166">
        <v>94</v>
      </c>
      <c r="P44" s="166">
        <v>369</v>
      </c>
      <c r="Q44" s="166">
        <v>0</v>
      </c>
      <c r="R44" s="166"/>
      <c r="S44" s="167" t="s">
        <v>254</v>
      </c>
    </row>
    <row r="45" spans="1:19" ht="12" customHeight="1" x14ac:dyDescent="0.2">
      <c r="A45" s="149" t="s">
        <v>255</v>
      </c>
      <c r="B45" s="169" t="s">
        <v>256</v>
      </c>
      <c r="C45" s="166">
        <v>1355</v>
      </c>
      <c r="D45" s="166">
        <v>0</v>
      </c>
      <c r="E45" s="166">
        <v>0</v>
      </c>
      <c r="F45" s="166">
        <v>0</v>
      </c>
      <c r="G45" s="166">
        <v>0</v>
      </c>
      <c r="H45" s="166">
        <v>0</v>
      </c>
      <c r="I45" s="166">
        <v>0</v>
      </c>
      <c r="J45" s="166">
        <v>0</v>
      </c>
      <c r="K45" s="166">
        <v>0</v>
      </c>
      <c r="L45" s="166">
        <v>0</v>
      </c>
      <c r="M45" s="166">
        <v>0</v>
      </c>
      <c r="N45" s="166">
        <v>0</v>
      </c>
      <c r="O45" s="166">
        <v>0</v>
      </c>
      <c r="P45" s="166">
        <v>0</v>
      </c>
      <c r="Q45" s="166">
        <v>0</v>
      </c>
      <c r="R45" s="166"/>
      <c r="S45" s="167" t="s">
        <v>257</v>
      </c>
    </row>
    <row r="46" spans="1:19" ht="3" customHeight="1" x14ac:dyDescent="0.2">
      <c r="A46" s="403" t="s">
        <v>150</v>
      </c>
      <c r="B46" s="155" t="s">
        <v>150</v>
      </c>
      <c r="C46" s="166"/>
      <c r="D46" s="166"/>
      <c r="E46" s="166"/>
      <c r="F46" s="166"/>
      <c r="G46" s="166"/>
      <c r="H46" s="166"/>
      <c r="I46" s="166"/>
      <c r="J46" s="166"/>
      <c r="K46" s="166"/>
      <c r="L46" s="166"/>
      <c r="M46" s="166"/>
      <c r="N46" s="166"/>
      <c r="O46" s="166"/>
      <c r="P46" s="166"/>
      <c r="Q46" s="166"/>
      <c r="R46" s="166"/>
      <c r="S46" s="167" t="s">
        <v>150</v>
      </c>
    </row>
    <row r="47" spans="1:19" ht="12" customHeight="1" x14ac:dyDescent="0.2">
      <c r="A47" s="145" t="s">
        <v>258</v>
      </c>
      <c r="B47" s="165" t="s">
        <v>259</v>
      </c>
      <c r="C47" s="166">
        <v>128824</v>
      </c>
      <c r="D47" s="166">
        <v>162</v>
      </c>
      <c r="E47" s="166">
        <v>153</v>
      </c>
      <c r="F47" s="166">
        <v>8</v>
      </c>
      <c r="G47" s="166">
        <v>6</v>
      </c>
      <c r="H47" s="166">
        <v>0</v>
      </c>
      <c r="I47" s="166">
        <v>3</v>
      </c>
      <c r="J47" s="166">
        <v>59</v>
      </c>
      <c r="K47" s="166">
        <v>28</v>
      </c>
      <c r="L47" s="166">
        <v>45</v>
      </c>
      <c r="M47" s="166">
        <v>24</v>
      </c>
      <c r="N47" s="166">
        <v>6</v>
      </c>
      <c r="O47" s="166">
        <v>7</v>
      </c>
      <c r="P47" s="166">
        <v>154</v>
      </c>
      <c r="Q47" s="166">
        <v>1</v>
      </c>
      <c r="R47" s="166"/>
      <c r="S47" s="167" t="s">
        <v>260</v>
      </c>
    </row>
    <row r="48" spans="1:19" ht="12" customHeight="1" x14ac:dyDescent="0.2">
      <c r="A48" s="403" t="s">
        <v>150</v>
      </c>
      <c r="B48" s="168" t="s">
        <v>261</v>
      </c>
      <c r="C48" s="166">
        <v>75294</v>
      </c>
      <c r="D48" s="166">
        <v>74</v>
      </c>
      <c r="E48" s="166">
        <v>68</v>
      </c>
      <c r="F48" s="166">
        <v>4</v>
      </c>
      <c r="G48" s="166">
        <v>4</v>
      </c>
      <c r="H48" s="166">
        <v>0</v>
      </c>
      <c r="I48" s="166">
        <v>2</v>
      </c>
      <c r="J48" s="166">
        <v>36</v>
      </c>
      <c r="K48" s="166">
        <v>10</v>
      </c>
      <c r="L48" s="166">
        <v>19</v>
      </c>
      <c r="M48" s="166">
        <v>8</v>
      </c>
      <c r="N48" s="166">
        <v>1</v>
      </c>
      <c r="O48" s="166">
        <v>5</v>
      </c>
      <c r="P48" s="166">
        <v>68</v>
      </c>
      <c r="Q48" s="166">
        <v>1</v>
      </c>
      <c r="R48" s="166"/>
      <c r="S48" s="167" t="s">
        <v>150</v>
      </c>
    </row>
    <row r="49" spans="1:19" ht="12" customHeight="1" x14ac:dyDescent="0.2">
      <c r="A49" s="403" t="s">
        <v>150</v>
      </c>
      <c r="B49" s="168" t="s">
        <v>262</v>
      </c>
      <c r="C49" s="166">
        <v>53530</v>
      </c>
      <c r="D49" s="166">
        <v>88</v>
      </c>
      <c r="E49" s="166">
        <v>85</v>
      </c>
      <c r="F49" s="166">
        <v>4</v>
      </c>
      <c r="G49" s="166">
        <v>2</v>
      </c>
      <c r="H49" s="166">
        <v>0</v>
      </c>
      <c r="I49" s="166">
        <v>1</v>
      </c>
      <c r="J49" s="166">
        <v>23</v>
      </c>
      <c r="K49" s="166">
        <v>18</v>
      </c>
      <c r="L49" s="166">
        <v>26</v>
      </c>
      <c r="M49" s="166">
        <v>16</v>
      </c>
      <c r="N49" s="166">
        <v>5</v>
      </c>
      <c r="O49" s="166">
        <v>2</v>
      </c>
      <c r="P49" s="166">
        <v>86</v>
      </c>
      <c r="Q49" s="166">
        <v>0</v>
      </c>
      <c r="R49" s="166"/>
      <c r="S49" s="167" t="s">
        <v>150</v>
      </c>
    </row>
    <row r="50" spans="1:19" ht="3" customHeight="1" x14ac:dyDescent="0.2">
      <c r="A50" s="403" t="s">
        <v>150</v>
      </c>
      <c r="B50" s="155" t="s">
        <v>150</v>
      </c>
      <c r="C50" s="166"/>
      <c r="D50" s="166"/>
      <c r="E50" s="166"/>
      <c r="F50" s="166"/>
      <c r="G50" s="166"/>
      <c r="H50" s="166"/>
      <c r="I50" s="166"/>
      <c r="J50" s="166"/>
      <c r="K50" s="166"/>
      <c r="L50" s="166"/>
      <c r="M50" s="166"/>
      <c r="N50" s="166"/>
      <c r="O50" s="166"/>
      <c r="P50" s="166"/>
      <c r="Q50" s="166"/>
      <c r="R50" s="166"/>
      <c r="S50" s="167" t="s">
        <v>150</v>
      </c>
    </row>
    <row r="51" spans="1:19" ht="12" customHeight="1" x14ac:dyDescent="0.2">
      <c r="A51" s="145" t="s">
        <v>263</v>
      </c>
      <c r="B51" s="165" t="s">
        <v>264</v>
      </c>
      <c r="C51" s="166">
        <v>62058</v>
      </c>
      <c r="D51" s="166">
        <v>62</v>
      </c>
      <c r="E51" s="166">
        <v>58</v>
      </c>
      <c r="F51" s="166">
        <v>4</v>
      </c>
      <c r="G51" s="166">
        <v>0</v>
      </c>
      <c r="H51" s="166">
        <v>0</v>
      </c>
      <c r="I51" s="166">
        <v>1</v>
      </c>
      <c r="J51" s="166">
        <v>40</v>
      </c>
      <c r="K51" s="166">
        <v>14</v>
      </c>
      <c r="L51" s="166">
        <v>8</v>
      </c>
      <c r="M51" s="166">
        <v>0</v>
      </c>
      <c r="N51" s="166">
        <v>0</v>
      </c>
      <c r="O51" s="166">
        <v>2</v>
      </c>
      <c r="P51" s="166">
        <v>60</v>
      </c>
      <c r="Q51" s="166">
        <v>0</v>
      </c>
      <c r="R51" s="166"/>
      <c r="S51" s="167" t="s">
        <v>263</v>
      </c>
    </row>
    <row r="52" spans="1:19" ht="3" customHeight="1" x14ac:dyDescent="0.2">
      <c r="A52" s="403" t="s">
        <v>150</v>
      </c>
      <c r="B52" s="155" t="s">
        <v>150</v>
      </c>
      <c r="C52" s="166"/>
      <c r="D52" s="166"/>
      <c r="E52" s="166"/>
      <c r="F52" s="166"/>
      <c r="G52" s="166"/>
      <c r="H52" s="166"/>
      <c r="I52" s="166"/>
      <c r="J52" s="166"/>
      <c r="K52" s="166"/>
      <c r="L52" s="166"/>
      <c r="M52" s="166"/>
      <c r="N52" s="166"/>
      <c r="O52" s="166"/>
      <c r="P52" s="166"/>
      <c r="Q52" s="166"/>
      <c r="R52" s="166"/>
      <c r="S52" s="167" t="s">
        <v>150</v>
      </c>
    </row>
    <row r="53" spans="1:19" ht="12" customHeight="1" x14ac:dyDescent="0.2">
      <c r="A53" s="145" t="s">
        <v>265</v>
      </c>
      <c r="B53" s="165" t="s">
        <v>266</v>
      </c>
      <c r="C53" s="166">
        <v>140640</v>
      </c>
      <c r="D53" s="166">
        <v>6349</v>
      </c>
      <c r="E53" s="166">
        <v>6160</v>
      </c>
      <c r="F53" s="166">
        <v>687</v>
      </c>
      <c r="G53" s="166">
        <v>10</v>
      </c>
      <c r="H53" s="166">
        <v>12</v>
      </c>
      <c r="I53" s="166">
        <v>229</v>
      </c>
      <c r="J53" s="166">
        <v>1112</v>
      </c>
      <c r="K53" s="166">
        <v>1035</v>
      </c>
      <c r="L53" s="166">
        <v>1840</v>
      </c>
      <c r="M53" s="166">
        <v>1754</v>
      </c>
      <c r="N53" s="166">
        <v>608</v>
      </c>
      <c r="O53" s="166">
        <v>405</v>
      </c>
      <c r="P53" s="166">
        <v>5937</v>
      </c>
      <c r="Q53" s="166">
        <v>7</v>
      </c>
      <c r="R53" s="166"/>
      <c r="S53" s="167" t="s">
        <v>267</v>
      </c>
    </row>
    <row r="54" spans="1:19" ht="12" customHeight="1" x14ac:dyDescent="0.2">
      <c r="A54" s="145" t="s">
        <v>268</v>
      </c>
      <c r="B54" s="168" t="s">
        <v>269</v>
      </c>
      <c r="C54" s="166">
        <v>162</v>
      </c>
      <c r="D54" s="166">
        <v>1</v>
      </c>
      <c r="E54" s="166">
        <v>1</v>
      </c>
      <c r="F54" s="166">
        <v>0</v>
      </c>
      <c r="G54" s="166">
        <v>0</v>
      </c>
      <c r="H54" s="166">
        <v>0</v>
      </c>
      <c r="I54" s="166">
        <v>0</v>
      </c>
      <c r="J54" s="166">
        <v>1</v>
      </c>
      <c r="K54" s="166">
        <v>0</v>
      </c>
      <c r="L54" s="166">
        <v>0</v>
      </c>
      <c r="M54" s="166">
        <v>0</v>
      </c>
      <c r="N54" s="166">
        <v>0</v>
      </c>
      <c r="O54" s="166">
        <v>0</v>
      </c>
      <c r="P54" s="166">
        <v>1</v>
      </c>
      <c r="Q54" s="166">
        <v>0</v>
      </c>
      <c r="R54" s="166"/>
      <c r="S54" s="167" t="s">
        <v>268</v>
      </c>
    </row>
    <row r="55" spans="1:19" ht="12" customHeight="1" x14ac:dyDescent="0.2">
      <c r="A55" s="145" t="s">
        <v>270</v>
      </c>
      <c r="B55" s="168" t="s">
        <v>271</v>
      </c>
      <c r="C55" s="166">
        <v>78812</v>
      </c>
      <c r="D55" s="166">
        <v>5523</v>
      </c>
      <c r="E55" s="166">
        <v>5350</v>
      </c>
      <c r="F55" s="166">
        <v>606</v>
      </c>
      <c r="G55" s="166">
        <v>4</v>
      </c>
      <c r="H55" s="166">
        <v>12</v>
      </c>
      <c r="I55" s="166">
        <v>228</v>
      </c>
      <c r="J55" s="166">
        <v>823</v>
      </c>
      <c r="K55" s="166">
        <v>802</v>
      </c>
      <c r="L55" s="166">
        <v>1655</v>
      </c>
      <c r="M55" s="166">
        <v>1679</v>
      </c>
      <c r="N55" s="166">
        <v>564</v>
      </c>
      <c r="O55" s="166">
        <v>330</v>
      </c>
      <c r="P55" s="166">
        <v>5190</v>
      </c>
      <c r="Q55" s="166">
        <v>3</v>
      </c>
      <c r="R55" s="166"/>
      <c r="S55" s="167" t="s">
        <v>270</v>
      </c>
    </row>
    <row r="56" spans="1:19" ht="12" customHeight="1" x14ac:dyDescent="0.2">
      <c r="A56" s="145" t="s">
        <v>272</v>
      </c>
      <c r="B56" s="168" t="s">
        <v>273</v>
      </c>
      <c r="C56" s="166">
        <v>11210</v>
      </c>
      <c r="D56" s="166">
        <v>484</v>
      </c>
      <c r="E56" s="166">
        <v>482</v>
      </c>
      <c r="F56" s="166">
        <v>24</v>
      </c>
      <c r="G56" s="166">
        <v>0</v>
      </c>
      <c r="H56" s="166">
        <v>0</v>
      </c>
      <c r="I56" s="166">
        <v>0</v>
      </c>
      <c r="J56" s="166">
        <v>198</v>
      </c>
      <c r="K56" s="166">
        <v>148</v>
      </c>
      <c r="L56" s="166">
        <v>106</v>
      </c>
      <c r="M56" s="166">
        <v>27</v>
      </c>
      <c r="N56" s="166">
        <v>5</v>
      </c>
      <c r="O56" s="166">
        <v>44</v>
      </c>
      <c r="P56" s="166">
        <v>438</v>
      </c>
      <c r="Q56" s="166">
        <v>2</v>
      </c>
      <c r="R56" s="166"/>
      <c r="S56" s="167" t="s">
        <v>272</v>
      </c>
    </row>
    <row r="57" spans="1:19" ht="12" customHeight="1" x14ac:dyDescent="0.2">
      <c r="A57" s="145"/>
      <c r="B57" s="173"/>
      <c r="C57" s="174"/>
      <c r="D57" s="174"/>
      <c r="E57" s="174"/>
      <c r="F57" s="174"/>
      <c r="G57" s="174"/>
      <c r="H57" s="174"/>
      <c r="I57" s="174"/>
      <c r="J57" s="174"/>
      <c r="K57" s="174"/>
      <c r="L57" s="174"/>
      <c r="M57" s="174"/>
      <c r="N57" s="174"/>
      <c r="O57" s="174"/>
      <c r="P57" s="174"/>
      <c r="Q57" s="174"/>
      <c r="R57" s="174"/>
      <c r="S57" s="149"/>
    </row>
    <row r="58" spans="1:19" s="160" customFormat="1" ht="12" customHeight="1" x14ac:dyDescent="0.2">
      <c r="A58" s="403" t="s">
        <v>150</v>
      </c>
      <c r="B58" s="403" t="s">
        <v>150</v>
      </c>
      <c r="C58" s="175" t="s">
        <v>80</v>
      </c>
      <c r="D58" s="175"/>
      <c r="E58" s="175"/>
      <c r="F58" s="175"/>
      <c r="G58" s="175"/>
      <c r="H58" s="175" t="s">
        <v>80</v>
      </c>
      <c r="I58" s="175"/>
      <c r="J58" s="175"/>
      <c r="K58" s="175"/>
      <c r="L58" s="175"/>
      <c r="M58" s="175"/>
      <c r="N58" s="175"/>
      <c r="O58" s="175"/>
      <c r="P58" s="175"/>
      <c r="Q58" s="175"/>
      <c r="R58" s="175"/>
      <c r="S58" s="149" t="s">
        <v>150</v>
      </c>
    </row>
    <row r="59" spans="1:19" ht="3" customHeight="1" x14ac:dyDescent="0.2">
      <c r="A59" s="403"/>
      <c r="B59" s="403"/>
      <c r="C59" s="174"/>
      <c r="D59" s="174"/>
      <c r="E59" s="174"/>
      <c r="F59" s="174"/>
      <c r="G59" s="174"/>
      <c r="H59" s="174"/>
      <c r="I59" s="174"/>
      <c r="J59" s="174"/>
      <c r="K59" s="174"/>
      <c r="L59" s="174"/>
      <c r="M59" s="174"/>
      <c r="N59" s="174"/>
      <c r="O59" s="174"/>
      <c r="P59" s="174"/>
      <c r="Q59" s="174"/>
      <c r="R59" s="174"/>
      <c r="S59" s="149"/>
    </row>
    <row r="60" spans="1:19" ht="12" customHeight="1" x14ac:dyDescent="0.2">
      <c r="A60" s="145" t="s">
        <v>274</v>
      </c>
      <c r="B60" s="165" t="s">
        <v>275</v>
      </c>
      <c r="C60" s="166">
        <v>699456</v>
      </c>
      <c r="D60" s="166">
        <v>25716</v>
      </c>
      <c r="E60" s="166">
        <v>24074</v>
      </c>
      <c r="F60" s="166">
        <v>1733</v>
      </c>
      <c r="G60" s="166">
        <v>417</v>
      </c>
      <c r="H60" s="166">
        <v>314</v>
      </c>
      <c r="I60" s="166">
        <v>1300</v>
      </c>
      <c r="J60" s="166">
        <v>4693</v>
      </c>
      <c r="K60" s="166">
        <v>5381</v>
      </c>
      <c r="L60" s="166">
        <v>7747</v>
      </c>
      <c r="M60" s="166">
        <v>5772</v>
      </c>
      <c r="N60" s="166">
        <v>2123</v>
      </c>
      <c r="O60" s="166">
        <v>2447</v>
      </c>
      <c r="P60" s="166">
        <v>23233</v>
      </c>
      <c r="Q60" s="166">
        <v>36</v>
      </c>
      <c r="R60" s="166"/>
      <c r="S60" s="167" t="s">
        <v>274</v>
      </c>
    </row>
    <row r="61" spans="1:19" ht="3" customHeight="1" x14ac:dyDescent="0.2">
      <c r="A61" s="403" t="s">
        <v>150</v>
      </c>
      <c r="B61" s="155" t="s">
        <v>150</v>
      </c>
      <c r="C61" s="166"/>
      <c r="D61" s="166"/>
      <c r="E61" s="166"/>
      <c r="F61" s="166"/>
      <c r="G61" s="166"/>
      <c r="H61" s="166"/>
      <c r="I61" s="166"/>
      <c r="J61" s="166"/>
      <c r="K61" s="166"/>
      <c r="L61" s="166"/>
      <c r="M61" s="166"/>
      <c r="N61" s="166"/>
      <c r="O61" s="166"/>
      <c r="P61" s="166"/>
      <c r="Q61" s="166"/>
      <c r="R61" s="166"/>
      <c r="S61" s="167" t="s">
        <v>150</v>
      </c>
    </row>
    <row r="62" spans="1:19" ht="12" customHeight="1" x14ac:dyDescent="0.2">
      <c r="A62" s="145" t="s">
        <v>276</v>
      </c>
      <c r="B62" s="168" t="s">
        <v>184</v>
      </c>
      <c r="C62" s="166">
        <v>539773</v>
      </c>
      <c r="D62" s="166">
        <v>25498</v>
      </c>
      <c r="E62" s="166">
        <v>23869</v>
      </c>
      <c r="F62" s="166">
        <v>1721</v>
      </c>
      <c r="G62" s="166">
        <v>411</v>
      </c>
      <c r="H62" s="166">
        <v>314</v>
      </c>
      <c r="I62" s="166">
        <v>1296</v>
      </c>
      <c r="J62" s="166">
        <v>4597</v>
      </c>
      <c r="K62" s="166">
        <v>5341</v>
      </c>
      <c r="L62" s="166">
        <v>7694</v>
      </c>
      <c r="M62" s="166">
        <v>5749</v>
      </c>
      <c r="N62" s="166">
        <v>2117</v>
      </c>
      <c r="O62" s="166">
        <v>2438</v>
      </c>
      <c r="P62" s="166">
        <v>23025</v>
      </c>
      <c r="Q62" s="166">
        <v>35</v>
      </c>
      <c r="R62" s="166"/>
      <c r="S62" s="167" t="s">
        <v>276</v>
      </c>
    </row>
    <row r="63" spans="1:19" ht="12" customHeight="1" x14ac:dyDescent="0.2">
      <c r="A63" s="145" t="s">
        <v>186</v>
      </c>
      <c r="B63" s="168" t="s">
        <v>187</v>
      </c>
      <c r="C63" s="166">
        <v>159683</v>
      </c>
      <c r="D63" s="166">
        <v>218</v>
      </c>
      <c r="E63" s="166">
        <v>205</v>
      </c>
      <c r="F63" s="166">
        <v>12</v>
      </c>
      <c r="G63" s="166">
        <v>6</v>
      </c>
      <c r="H63" s="166">
        <v>0</v>
      </c>
      <c r="I63" s="166">
        <v>4</v>
      </c>
      <c r="J63" s="166">
        <v>96</v>
      </c>
      <c r="K63" s="166">
        <v>40</v>
      </c>
      <c r="L63" s="166">
        <v>53</v>
      </c>
      <c r="M63" s="166">
        <v>23</v>
      </c>
      <c r="N63" s="166">
        <v>6</v>
      </c>
      <c r="O63" s="166">
        <v>9</v>
      </c>
      <c r="P63" s="166">
        <v>208</v>
      </c>
      <c r="Q63" s="166">
        <v>1</v>
      </c>
      <c r="R63" s="166"/>
      <c r="S63" s="167" t="s">
        <v>188</v>
      </c>
    </row>
    <row r="64" spans="1:19" ht="3" customHeight="1" x14ac:dyDescent="0.2">
      <c r="A64" s="403" t="s">
        <v>150</v>
      </c>
      <c r="B64" s="155" t="s">
        <v>150</v>
      </c>
      <c r="C64" s="166"/>
      <c r="D64" s="166"/>
      <c r="E64" s="166"/>
      <c r="F64" s="166"/>
      <c r="G64" s="166"/>
      <c r="H64" s="166"/>
      <c r="I64" s="166"/>
      <c r="J64" s="166"/>
      <c r="K64" s="166"/>
      <c r="L64" s="166"/>
      <c r="M64" s="166"/>
      <c r="N64" s="166"/>
      <c r="O64" s="166"/>
      <c r="P64" s="166"/>
      <c r="Q64" s="166"/>
      <c r="R64" s="166"/>
      <c r="S64" s="167" t="s">
        <v>150</v>
      </c>
    </row>
    <row r="65" spans="1:19" ht="12" customHeight="1" x14ac:dyDescent="0.2">
      <c r="A65" s="145" t="s">
        <v>189</v>
      </c>
      <c r="B65" s="165" t="s">
        <v>190</v>
      </c>
      <c r="C65" s="166">
        <v>418236</v>
      </c>
      <c r="D65" s="166">
        <v>19527</v>
      </c>
      <c r="E65" s="166">
        <v>18075</v>
      </c>
      <c r="F65" s="166">
        <v>1084</v>
      </c>
      <c r="G65" s="166">
        <v>401</v>
      </c>
      <c r="H65" s="166">
        <v>305</v>
      </c>
      <c r="I65" s="166">
        <v>1080</v>
      </c>
      <c r="J65" s="166">
        <v>3588</v>
      </c>
      <c r="K65" s="166">
        <v>4370</v>
      </c>
      <c r="L65" s="166">
        <v>5945</v>
      </c>
      <c r="M65" s="166">
        <v>4088</v>
      </c>
      <c r="N65" s="166">
        <v>1536</v>
      </c>
      <c r="O65" s="166">
        <v>2059</v>
      </c>
      <c r="P65" s="166">
        <v>17438</v>
      </c>
      <c r="Q65" s="166">
        <v>30</v>
      </c>
      <c r="R65" s="166"/>
      <c r="S65" s="167" t="s">
        <v>191</v>
      </c>
    </row>
    <row r="66" spans="1:19" ht="12" customHeight="1" x14ac:dyDescent="0.2">
      <c r="A66" s="149" t="s">
        <v>192</v>
      </c>
      <c r="B66" s="169" t="s">
        <v>193</v>
      </c>
      <c r="C66" s="166"/>
      <c r="D66" s="166"/>
      <c r="E66" s="166"/>
      <c r="F66" s="166"/>
      <c r="G66" s="166"/>
      <c r="H66" s="166"/>
      <c r="I66" s="166"/>
      <c r="J66" s="166"/>
      <c r="K66" s="166"/>
      <c r="L66" s="166"/>
      <c r="M66" s="166"/>
      <c r="N66" s="166"/>
      <c r="O66" s="166"/>
      <c r="P66" s="166"/>
      <c r="Q66" s="166"/>
      <c r="R66" s="166"/>
      <c r="S66" s="167" t="s">
        <v>150</v>
      </c>
    </row>
    <row r="67" spans="1:19" ht="12" customHeight="1" x14ac:dyDescent="0.2">
      <c r="A67" s="149" t="s">
        <v>194</v>
      </c>
      <c r="B67" s="168" t="s">
        <v>195</v>
      </c>
      <c r="C67" s="166">
        <v>32000</v>
      </c>
      <c r="D67" s="166">
        <v>891</v>
      </c>
      <c r="E67" s="166">
        <v>857</v>
      </c>
      <c r="F67" s="166">
        <v>44</v>
      </c>
      <c r="G67" s="166">
        <v>12</v>
      </c>
      <c r="H67" s="166">
        <v>3</v>
      </c>
      <c r="I67" s="166">
        <v>12</v>
      </c>
      <c r="J67" s="166">
        <v>240</v>
      </c>
      <c r="K67" s="166">
        <v>230</v>
      </c>
      <c r="L67" s="166">
        <v>226</v>
      </c>
      <c r="M67" s="166">
        <v>155</v>
      </c>
      <c r="N67" s="166">
        <v>40</v>
      </c>
      <c r="O67" s="166">
        <v>92</v>
      </c>
      <c r="P67" s="166">
        <v>797</v>
      </c>
      <c r="Q67" s="166">
        <v>2</v>
      </c>
      <c r="R67" s="166"/>
      <c r="S67" s="167" t="s">
        <v>196</v>
      </c>
    </row>
    <row r="68" spans="1:19" ht="12" customHeight="1" x14ac:dyDescent="0.2">
      <c r="A68" s="149" t="s">
        <v>197</v>
      </c>
      <c r="B68" s="169" t="s">
        <v>198</v>
      </c>
      <c r="C68" s="166">
        <v>11831</v>
      </c>
      <c r="D68" s="166">
        <v>1093</v>
      </c>
      <c r="E68" s="166">
        <v>862</v>
      </c>
      <c r="F68" s="166">
        <v>135</v>
      </c>
      <c r="G68" s="166">
        <v>4</v>
      </c>
      <c r="H68" s="166">
        <v>218</v>
      </c>
      <c r="I68" s="166">
        <v>33</v>
      </c>
      <c r="J68" s="166">
        <v>110</v>
      </c>
      <c r="K68" s="166">
        <v>115</v>
      </c>
      <c r="L68" s="166">
        <v>300</v>
      </c>
      <c r="M68" s="166">
        <v>371</v>
      </c>
      <c r="N68" s="166">
        <v>197</v>
      </c>
      <c r="O68" s="166">
        <v>112</v>
      </c>
      <c r="P68" s="166">
        <v>981</v>
      </c>
      <c r="Q68" s="166">
        <v>0</v>
      </c>
      <c r="R68" s="166"/>
      <c r="S68" s="167" t="s">
        <v>199</v>
      </c>
    </row>
    <row r="69" spans="1:19" ht="12" customHeight="1" x14ac:dyDescent="0.2">
      <c r="A69" s="149" t="s">
        <v>200</v>
      </c>
      <c r="B69" s="168" t="s">
        <v>201</v>
      </c>
      <c r="C69" s="166">
        <v>2500</v>
      </c>
      <c r="D69" s="166">
        <v>561</v>
      </c>
      <c r="E69" s="166">
        <v>489</v>
      </c>
      <c r="F69" s="166">
        <v>69</v>
      </c>
      <c r="G69" s="166">
        <v>3</v>
      </c>
      <c r="H69" s="166">
        <v>66</v>
      </c>
      <c r="I69" s="166">
        <v>13</v>
      </c>
      <c r="J69" s="166">
        <v>56</v>
      </c>
      <c r="K69" s="166">
        <v>56</v>
      </c>
      <c r="L69" s="166">
        <v>141</v>
      </c>
      <c r="M69" s="166">
        <v>198</v>
      </c>
      <c r="N69" s="166">
        <v>110</v>
      </c>
      <c r="O69" s="166">
        <v>80</v>
      </c>
      <c r="P69" s="166">
        <v>481</v>
      </c>
      <c r="Q69" s="166">
        <v>0</v>
      </c>
      <c r="R69" s="166"/>
      <c r="S69" s="170" t="s">
        <v>202</v>
      </c>
    </row>
    <row r="70" spans="1:19" ht="12" customHeight="1" x14ac:dyDescent="0.2">
      <c r="A70" s="149" t="s">
        <v>203</v>
      </c>
      <c r="B70" s="169" t="s">
        <v>204</v>
      </c>
      <c r="C70" s="166">
        <v>28642</v>
      </c>
      <c r="D70" s="166">
        <v>65</v>
      </c>
      <c r="E70" s="166">
        <v>63</v>
      </c>
      <c r="F70" s="166">
        <v>2</v>
      </c>
      <c r="G70" s="166">
        <v>0</v>
      </c>
      <c r="H70" s="166">
        <v>0</v>
      </c>
      <c r="I70" s="166">
        <v>2</v>
      </c>
      <c r="J70" s="166">
        <v>35</v>
      </c>
      <c r="K70" s="166">
        <v>14</v>
      </c>
      <c r="L70" s="166">
        <v>11</v>
      </c>
      <c r="M70" s="166">
        <v>4</v>
      </c>
      <c r="N70" s="166">
        <v>1</v>
      </c>
      <c r="O70" s="166">
        <v>7</v>
      </c>
      <c r="P70" s="166">
        <v>57</v>
      </c>
      <c r="Q70" s="166">
        <v>1</v>
      </c>
      <c r="R70" s="166"/>
      <c r="S70" s="167" t="s">
        <v>205</v>
      </c>
    </row>
    <row r="71" spans="1:19" ht="12" customHeight="1" x14ac:dyDescent="0.2">
      <c r="A71" s="149" t="s">
        <v>206</v>
      </c>
      <c r="B71" s="169" t="s">
        <v>207</v>
      </c>
      <c r="C71" s="166">
        <v>950</v>
      </c>
      <c r="D71" s="166">
        <v>569</v>
      </c>
      <c r="E71" s="166">
        <v>483</v>
      </c>
      <c r="F71" s="166">
        <v>31</v>
      </c>
      <c r="G71" s="166">
        <v>159</v>
      </c>
      <c r="H71" s="166">
        <v>3</v>
      </c>
      <c r="I71" s="166">
        <v>3</v>
      </c>
      <c r="J71" s="166">
        <v>20</v>
      </c>
      <c r="K71" s="166">
        <v>25</v>
      </c>
      <c r="L71" s="166">
        <v>95</v>
      </c>
      <c r="M71" s="166">
        <v>218</v>
      </c>
      <c r="N71" s="166">
        <v>211</v>
      </c>
      <c r="O71" s="166">
        <v>126</v>
      </c>
      <c r="P71" s="166">
        <v>443</v>
      </c>
      <c r="Q71" s="166">
        <v>0</v>
      </c>
      <c r="R71" s="166"/>
      <c r="S71" s="167" t="s">
        <v>208</v>
      </c>
    </row>
    <row r="72" spans="1:19" ht="12" customHeight="1" x14ac:dyDescent="0.2">
      <c r="A72" s="149">
        <v>211</v>
      </c>
      <c r="B72" s="168" t="s">
        <v>209</v>
      </c>
      <c r="C72" s="166">
        <v>162</v>
      </c>
      <c r="D72" s="166">
        <v>144</v>
      </c>
      <c r="E72" s="166">
        <v>119</v>
      </c>
      <c r="F72" s="166">
        <v>11</v>
      </c>
      <c r="G72" s="166">
        <v>45</v>
      </c>
      <c r="H72" s="166">
        <v>1</v>
      </c>
      <c r="I72" s="166">
        <v>0</v>
      </c>
      <c r="J72" s="166">
        <v>2</v>
      </c>
      <c r="K72" s="166">
        <v>2</v>
      </c>
      <c r="L72" s="166">
        <v>30</v>
      </c>
      <c r="M72" s="166">
        <v>39</v>
      </c>
      <c r="N72" s="166">
        <v>71</v>
      </c>
      <c r="O72" s="166">
        <v>17</v>
      </c>
      <c r="P72" s="166">
        <v>127</v>
      </c>
      <c r="Q72" s="166">
        <v>0</v>
      </c>
      <c r="R72" s="166"/>
      <c r="S72" s="167">
        <v>211</v>
      </c>
    </row>
    <row r="73" spans="1:19" ht="12" customHeight="1" x14ac:dyDescent="0.2">
      <c r="A73" s="171" t="s">
        <v>210</v>
      </c>
      <c r="B73" s="168" t="s">
        <v>211</v>
      </c>
      <c r="C73" s="166">
        <v>411</v>
      </c>
      <c r="D73" s="166">
        <v>310</v>
      </c>
      <c r="E73" s="166">
        <v>265</v>
      </c>
      <c r="F73" s="166">
        <v>12</v>
      </c>
      <c r="G73" s="166">
        <v>88</v>
      </c>
      <c r="H73" s="166">
        <v>1</v>
      </c>
      <c r="I73" s="166">
        <v>3</v>
      </c>
      <c r="J73" s="166">
        <v>14</v>
      </c>
      <c r="K73" s="166">
        <v>16</v>
      </c>
      <c r="L73" s="166">
        <v>54</v>
      </c>
      <c r="M73" s="166">
        <v>140</v>
      </c>
      <c r="N73" s="166">
        <v>86</v>
      </c>
      <c r="O73" s="166">
        <v>84</v>
      </c>
      <c r="P73" s="166">
        <v>226</v>
      </c>
      <c r="Q73" s="166">
        <v>0</v>
      </c>
      <c r="R73" s="166"/>
      <c r="S73" s="167" t="s">
        <v>212</v>
      </c>
    </row>
    <row r="74" spans="1:19" ht="12" customHeight="1" x14ac:dyDescent="0.2">
      <c r="A74" s="149" t="s">
        <v>213</v>
      </c>
      <c r="B74" s="169" t="s">
        <v>214</v>
      </c>
      <c r="C74" s="166">
        <v>75749</v>
      </c>
      <c r="D74" s="166">
        <v>2937</v>
      </c>
      <c r="E74" s="166">
        <v>2621</v>
      </c>
      <c r="F74" s="166">
        <v>218</v>
      </c>
      <c r="G74" s="166">
        <v>156</v>
      </c>
      <c r="H74" s="166">
        <v>24</v>
      </c>
      <c r="I74" s="166">
        <v>197</v>
      </c>
      <c r="J74" s="166">
        <v>505</v>
      </c>
      <c r="K74" s="166">
        <v>566</v>
      </c>
      <c r="L74" s="166">
        <v>900</v>
      </c>
      <c r="M74" s="166">
        <v>718</v>
      </c>
      <c r="N74" s="166">
        <v>248</v>
      </c>
      <c r="O74" s="166">
        <v>461</v>
      </c>
      <c r="P74" s="166">
        <v>2475</v>
      </c>
      <c r="Q74" s="166">
        <v>1</v>
      </c>
      <c r="R74" s="166"/>
      <c r="S74" s="167" t="s">
        <v>215</v>
      </c>
    </row>
    <row r="75" spans="1:19" ht="12" customHeight="1" x14ac:dyDescent="0.2">
      <c r="A75" s="149">
        <v>223</v>
      </c>
      <c r="B75" s="168" t="s">
        <v>216</v>
      </c>
      <c r="C75" s="166">
        <v>43717</v>
      </c>
      <c r="D75" s="166">
        <v>743</v>
      </c>
      <c r="E75" s="166">
        <v>690</v>
      </c>
      <c r="F75" s="166">
        <v>53</v>
      </c>
      <c r="G75" s="166">
        <v>10</v>
      </c>
      <c r="H75" s="166">
        <v>7</v>
      </c>
      <c r="I75" s="166">
        <v>18</v>
      </c>
      <c r="J75" s="166">
        <v>185</v>
      </c>
      <c r="K75" s="166">
        <v>180</v>
      </c>
      <c r="L75" s="166">
        <v>242</v>
      </c>
      <c r="M75" s="166">
        <v>115</v>
      </c>
      <c r="N75" s="166">
        <v>21</v>
      </c>
      <c r="O75" s="166">
        <v>148</v>
      </c>
      <c r="P75" s="166">
        <v>594</v>
      </c>
      <c r="Q75" s="166">
        <v>1</v>
      </c>
      <c r="R75" s="166"/>
      <c r="S75" s="167">
        <v>223</v>
      </c>
    </row>
    <row r="76" spans="1:19" ht="12" customHeight="1" x14ac:dyDescent="0.2">
      <c r="A76" s="149" t="s">
        <v>217</v>
      </c>
      <c r="B76" s="168" t="s">
        <v>218</v>
      </c>
      <c r="C76" s="166">
        <v>28189</v>
      </c>
      <c r="D76" s="166">
        <v>2101</v>
      </c>
      <c r="E76" s="166">
        <v>1849</v>
      </c>
      <c r="F76" s="166">
        <v>160</v>
      </c>
      <c r="G76" s="166">
        <v>139</v>
      </c>
      <c r="H76" s="166">
        <v>17</v>
      </c>
      <c r="I76" s="166">
        <v>175</v>
      </c>
      <c r="J76" s="166">
        <v>312</v>
      </c>
      <c r="K76" s="166">
        <v>371</v>
      </c>
      <c r="L76" s="166">
        <v>631</v>
      </c>
      <c r="M76" s="166">
        <v>581</v>
      </c>
      <c r="N76" s="166">
        <v>206</v>
      </c>
      <c r="O76" s="166">
        <v>297</v>
      </c>
      <c r="P76" s="166">
        <v>1804</v>
      </c>
      <c r="Q76" s="166">
        <v>0</v>
      </c>
      <c r="R76" s="166"/>
      <c r="S76" s="167" t="s">
        <v>219</v>
      </c>
    </row>
    <row r="77" spans="1:19" ht="12" customHeight="1" x14ac:dyDescent="0.2">
      <c r="A77" s="149" t="s">
        <v>220</v>
      </c>
      <c r="B77" s="169" t="s">
        <v>221</v>
      </c>
      <c r="C77" s="166">
        <v>14136</v>
      </c>
      <c r="D77" s="166">
        <v>290</v>
      </c>
      <c r="E77" s="166">
        <v>263</v>
      </c>
      <c r="F77" s="166">
        <v>60</v>
      </c>
      <c r="G77" s="166">
        <v>9</v>
      </c>
      <c r="H77" s="166">
        <v>3</v>
      </c>
      <c r="I77" s="166">
        <v>9</v>
      </c>
      <c r="J77" s="166">
        <v>48</v>
      </c>
      <c r="K77" s="166">
        <v>42</v>
      </c>
      <c r="L77" s="166">
        <v>81</v>
      </c>
      <c r="M77" s="166">
        <v>81</v>
      </c>
      <c r="N77" s="166">
        <v>38</v>
      </c>
      <c r="O77" s="166">
        <v>48</v>
      </c>
      <c r="P77" s="166">
        <v>241</v>
      </c>
      <c r="Q77" s="166">
        <v>1</v>
      </c>
      <c r="R77" s="166"/>
      <c r="S77" s="167" t="s">
        <v>222</v>
      </c>
    </row>
    <row r="78" spans="1:19" ht="12" customHeight="1" x14ac:dyDescent="0.2">
      <c r="A78" s="149" t="s">
        <v>223</v>
      </c>
      <c r="B78" s="169" t="s">
        <v>224</v>
      </c>
      <c r="C78" s="166">
        <v>2729</v>
      </c>
      <c r="D78" s="166">
        <v>22</v>
      </c>
      <c r="E78" s="166">
        <v>21</v>
      </c>
      <c r="F78" s="166">
        <v>1</v>
      </c>
      <c r="G78" s="166">
        <v>0</v>
      </c>
      <c r="H78" s="166">
        <v>0</v>
      </c>
      <c r="I78" s="166">
        <v>0</v>
      </c>
      <c r="J78" s="166">
        <v>10</v>
      </c>
      <c r="K78" s="166">
        <v>6</v>
      </c>
      <c r="L78" s="166">
        <v>6</v>
      </c>
      <c r="M78" s="166">
        <v>0</v>
      </c>
      <c r="N78" s="166">
        <v>0</v>
      </c>
      <c r="O78" s="166">
        <v>1</v>
      </c>
      <c r="P78" s="166">
        <v>21</v>
      </c>
      <c r="Q78" s="166">
        <v>0</v>
      </c>
      <c r="R78" s="166"/>
      <c r="S78" s="167" t="s">
        <v>225</v>
      </c>
    </row>
    <row r="79" spans="1:19" ht="12" customHeight="1" x14ac:dyDescent="0.2">
      <c r="A79" s="149" t="s">
        <v>226</v>
      </c>
      <c r="B79" s="169" t="s">
        <v>227</v>
      </c>
      <c r="C79" s="166">
        <v>92922</v>
      </c>
      <c r="D79" s="166">
        <v>8037</v>
      </c>
      <c r="E79" s="166">
        <v>7726</v>
      </c>
      <c r="F79" s="166">
        <v>169</v>
      </c>
      <c r="G79" s="166">
        <v>21</v>
      </c>
      <c r="H79" s="166">
        <v>18</v>
      </c>
      <c r="I79" s="166">
        <v>399</v>
      </c>
      <c r="J79" s="166">
        <v>1669</v>
      </c>
      <c r="K79" s="166">
        <v>2332</v>
      </c>
      <c r="L79" s="166">
        <v>2531</v>
      </c>
      <c r="M79" s="166">
        <v>1213</v>
      </c>
      <c r="N79" s="166">
        <v>292</v>
      </c>
      <c r="O79" s="166">
        <v>645</v>
      </c>
      <c r="P79" s="166">
        <v>7370</v>
      </c>
      <c r="Q79" s="166">
        <v>22</v>
      </c>
      <c r="R79" s="166"/>
      <c r="S79" s="167" t="s">
        <v>228</v>
      </c>
    </row>
    <row r="80" spans="1:19" ht="12" customHeight="1" x14ac:dyDescent="0.2">
      <c r="A80" s="149">
        <v>242</v>
      </c>
      <c r="B80" s="168" t="s">
        <v>229</v>
      </c>
      <c r="C80" s="166">
        <v>65705</v>
      </c>
      <c r="D80" s="166">
        <v>2074</v>
      </c>
      <c r="E80" s="166">
        <v>2044</v>
      </c>
      <c r="F80" s="166">
        <v>26</v>
      </c>
      <c r="G80" s="166">
        <v>5</v>
      </c>
      <c r="H80" s="166">
        <v>3</v>
      </c>
      <c r="I80" s="166">
        <v>25</v>
      </c>
      <c r="J80" s="166">
        <v>757</v>
      </c>
      <c r="K80" s="166">
        <v>789</v>
      </c>
      <c r="L80" s="166">
        <v>391</v>
      </c>
      <c r="M80" s="166">
        <v>123</v>
      </c>
      <c r="N80" s="166">
        <v>14</v>
      </c>
      <c r="O80" s="166">
        <v>252</v>
      </c>
      <c r="P80" s="166">
        <v>1807</v>
      </c>
      <c r="Q80" s="166">
        <v>15</v>
      </c>
      <c r="R80" s="166"/>
      <c r="S80" s="167">
        <v>242</v>
      </c>
    </row>
    <row r="81" spans="1:19" ht="12" customHeight="1" x14ac:dyDescent="0.2">
      <c r="A81" s="149" t="s">
        <v>230</v>
      </c>
      <c r="B81" s="168" t="s">
        <v>231</v>
      </c>
      <c r="C81" s="166"/>
      <c r="D81" s="166"/>
      <c r="E81" s="166"/>
      <c r="F81" s="166"/>
      <c r="G81" s="166"/>
      <c r="H81" s="166"/>
      <c r="I81" s="166"/>
      <c r="J81" s="166"/>
      <c r="K81" s="166"/>
      <c r="L81" s="166"/>
      <c r="M81" s="166"/>
      <c r="N81" s="166"/>
      <c r="O81" s="166"/>
      <c r="P81" s="166"/>
      <c r="Q81" s="166"/>
      <c r="R81" s="166"/>
      <c r="S81" s="172"/>
    </row>
    <row r="82" spans="1:19" ht="12" customHeight="1" x14ac:dyDescent="0.2">
      <c r="A82" s="149" t="s">
        <v>232</v>
      </c>
      <c r="B82" s="168" t="s">
        <v>233</v>
      </c>
      <c r="C82" s="166">
        <v>8954</v>
      </c>
      <c r="D82" s="166">
        <v>2015</v>
      </c>
      <c r="E82" s="166">
        <v>1886</v>
      </c>
      <c r="F82" s="166">
        <v>47</v>
      </c>
      <c r="G82" s="166">
        <v>3</v>
      </c>
      <c r="H82" s="166">
        <v>8</v>
      </c>
      <c r="I82" s="166">
        <v>156</v>
      </c>
      <c r="J82" s="166">
        <v>308</v>
      </c>
      <c r="K82" s="166">
        <v>476</v>
      </c>
      <c r="L82" s="166">
        <v>757</v>
      </c>
      <c r="M82" s="166">
        <v>399</v>
      </c>
      <c r="N82" s="166">
        <v>75</v>
      </c>
      <c r="O82" s="166">
        <v>141</v>
      </c>
      <c r="P82" s="166">
        <v>1874</v>
      </c>
      <c r="Q82" s="166">
        <v>0</v>
      </c>
      <c r="R82" s="166"/>
      <c r="S82" s="167" t="s">
        <v>234</v>
      </c>
    </row>
    <row r="83" spans="1:19" ht="12" customHeight="1" x14ac:dyDescent="0.2">
      <c r="A83" s="149">
        <v>246</v>
      </c>
      <c r="B83" s="168" t="s">
        <v>235</v>
      </c>
      <c r="C83" s="166">
        <v>4447</v>
      </c>
      <c r="D83" s="166">
        <v>58</v>
      </c>
      <c r="E83" s="166">
        <v>57</v>
      </c>
      <c r="F83" s="166">
        <v>5</v>
      </c>
      <c r="G83" s="166">
        <v>1</v>
      </c>
      <c r="H83" s="166">
        <v>0</v>
      </c>
      <c r="I83" s="166">
        <v>2</v>
      </c>
      <c r="J83" s="166">
        <v>14</v>
      </c>
      <c r="K83" s="166">
        <v>19</v>
      </c>
      <c r="L83" s="166">
        <v>17</v>
      </c>
      <c r="M83" s="166">
        <v>7</v>
      </c>
      <c r="N83" s="166">
        <v>1</v>
      </c>
      <c r="O83" s="166">
        <v>14</v>
      </c>
      <c r="P83" s="166">
        <v>44</v>
      </c>
      <c r="Q83" s="166">
        <v>0</v>
      </c>
      <c r="R83" s="166"/>
      <c r="S83" s="167">
        <v>246</v>
      </c>
    </row>
    <row r="84" spans="1:19" ht="12" customHeight="1" x14ac:dyDescent="0.2">
      <c r="A84" s="149" t="s">
        <v>236</v>
      </c>
      <c r="B84" s="169" t="s">
        <v>237</v>
      </c>
      <c r="C84" s="166">
        <v>8353</v>
      </c>
      <c r="D84" s="166">
        <v>2603</v>
      </c>
      <c r="E84" s="166">
        <v>2337</v>
      </c>
      <c r="F84" s="166">
        <v>198</v>
      </c>
      <c r="G84" s="166">
        <v>12</v>
      </c>
      <c r="H84" s="166">
        <v>23</v>
      </c>
      <c r="I84" s="166">
        <v>272</v>
      </c>
      <c r="J84" s="166">
        <v>253</v>
      </c>
      <c r="K84" s="166">
        <v>422</v>
      </c>
      <c r="L84" s="166">
        <v>925</v>
      </c>
      <c r="M84" s="166">
        <v>743</v>
      </c>
      <c r="N84" s="166">
        <v>260</v>
      </c>
      <c r="O84" s="166">
        <v>283</v>
      </c>
      <c r="P84" s="166">
        <v>2320</v>
      </c>
      <c r="Q84" s="166">
        <v>0</v>
      </c>
      <c r="R84" s="166"/>
      <c r="S84" s="167" t="s">
        <v>238</v>
      </c>
    </row>
    <row r="85" spans="1:19" ht="12" customHeight="1" x14ac:dyDescent="0.2">
      <c r="A85" s="149" t="s">
        <v>239</v>
      </c>
      <c r="B85" s="169" t="s">
        <v>240</v>
      </c>
      <c r="C85" s="166">
        <v>3623</v>
      </c>
      <c r="D85" s="166">
        <v>298</v>
      </c>
      <c r="E85" s="166">
        <v>287</v>
      </c>
      <c r="F85" s="166">
        <v>22</v>
      </c>
      <c r="G85" s="166">
        <v>2</v>
      </c>
      <c r="H85" s="166">
        <v>1</v>
      </c>
      <c r="I85" s="166">
        <v>11</v>
      </c>
      <c r="J85" s="166">
        <v>50</v>
      </c>
      <c r="K85" s="166">
        <v>54</v>
      </c>
      <c r="L85" s="166">
        <v>119</v>
      </c>
      <c r="M85" s="166">
        <v>46</v>
      </c>
      <c r="N85" s="166">
        <v>29</v>
      </c>
      <c r="O85" s="166">
        <v>24</v>
      </c>
      <c r="P85" s="166">
        <v>273</v>
      </c>
      <c r="Q85" s="166">
        <v>1</v>
      </c>
      <c r="R85" s="166"/>
      <c r="S85" s="167" t="s">
        <v>241</v>
      </c>
    </row>
    <row r="86" spans="1:19" ht="12" customHeight="1" x14ac:dyDescent="0.2">
      <c r="A86" s="149" t="s">
        <v>242</v>
      </c>
      <c r="B86" s="169" t="s">
        <v>243</v>
      </c>
      <c r="C86" s="166">
        <v>105426</v>
      </c>
      <c r="D86" s="166">
        <v>1626</v>
      </c>
      <c r="E86" s="166">
        <v>1522</v>
      </c>
      <c r="F86" s="166">
        <v>152</v>
      </c>
      <c r="G86" s="166">
        <v>5</v>
      </c>
      <c r="H86" s="166">
        <v>7</v>
      </c>
      <c r="I86" s="166">
        <v>93</v>
      </c>
      <c r="J86" s="166">
        <v>362</v>
      </c>
      <c r="K86" s="166">
        <v>349</v>
      </c>
      <c r="L86" s="166">
        <v>464</v>
      </c>
      <c r="M86" s="166">
        <v>319</v>
      </c>
      <c r="N86" s="166">
        <v>132</v>
      </c>
      <c r="O86" s="166">
        <v>113</v>
      </c>
      <c r="P86" s="166">
        <v>1512</v>
      </c>
      <c r="Q86" s="166">
        <v>1</v>
      </c>
      <c r="R86" s="166"/>
      <c r="S86" s="167" t="s">
        <v>244</v>
      </c>
    </row>
    <row r="87" spans="1:19" ht="12" customHeight="1" x14ac:dyDescent="0.2">
      <c r="A87" s="149">
        <v>263</v>
      </c>
      <c r="B87" s="168" t="s">
        <v>245</v>
      </c>
      <c r="C87" s="166">
        <v>60922</v>
      </c>
      <c r="D87" s="166">
        <v>1371</v>
      </c>
      <c r="E87" s="166">
        <v>1282</v>
      </c>
      <c r="F87" s="166">
        <v>111</v>
      </c>
      <c r="G87" s="166">
        <v>5</v>
      </c>
      <c r="H87" s="166">
        <v>6</v>
      </c>
      <c r="I87" s="166">
        <v>87</v>
      </c>
      <c r="J87" s="166">
        <v>258</v>
      </c>
      <c r="K87" s="166">
        <v>278</v>
      </c>
      <c r="L87" s="166">
        <v>421</v>
      </c>
      <c r="M87" s="166">
        <v>297</v>
      </c>
      <c r="N87" s="166">
        <v>117</v>
      </c>
      <c r="O87" s="166">
        <v>84</v>
      </c>
      <c r="P87" s="166">
        <v>1287</v>
      </c>
      <c r="Q87" s="166">
        <v>0</v>
      </c>
      <c r="R87" s="166"/>
      <c r="S87" s="167">
        <v>263</v>
      </c>
    </row>
    <row r="88" spans="1:19" ht="12" customHeight="1" x14ac:dyDescent="0.2">
      <c r="A88" s="149" t="s">
        <v>277</v>
      </c>
      <c r="B88" s="169" t="s">
        <v>247</v>
      </c>
      <c r="C88" s="166">
        <v>20539</v>
      </c>
      <c r="D88" s="166">
        <v>571</v>
      </c>
      <c r="E88" s="166">
        <v>562</v>
      </c>
      <c r="F88" s="166">
        <v>17</v>
      </c>
      <c r="G88" s="166">
        <v>2</v>
      </c>
      <c r="H88" s="166">
        <v>0</v>
      </c>
      <c r="I88" s="166">
        <v>5</v>
      </c>
      <c r="J88" s="166">
        <v>211</v>
      </c>
      <c r="K88" s="166">
        <v>147</v>
      </c>
      <c r="L88" s="166">
        <v>143</v>
      </c>
      <c r="M88" s="166">
        <v>47</v>
      </c>
      <c r="N88" s="166">
        <v>23</v>
      </c>
      <c r="O88" s="166">
        <v>39</v>
      </c>
      <c r="P88" s="166">
        <v>531</v>
      </c>
      <c r="Q88" s="166">
        <v>1</v>
      </c>
      <c r="R88" s="166"/>
      <c r="S88" s="167" t="s">
        <v>248</v>
      </c>
    </row>
    <row r="89" spans="1:19" ht="12" customHeight="1" x14ac:dyDescent="0.2">
      <c r="A89" s="149" t="s">
        <v>249</v>
      </c>
      <c r="B89" s="169" t="s">
        <v>250</v>
      </c>
      <c r="C89" s="166">
        <v>17518</v>
      </c>
      <c r="D89" s="166">
        <v>98</v>
      </c>
      <c r="E89" s="166">
        <v>92</v>
      </c>
      <c r="F89" s="166">
        <v>11</v>
      </c>
      <c r="G89" s="166">
        <v>1</v>
      </c>
      <c r="H89" s="166">
        <v>0</v>
      </c>
      <c r="I89" s="166">
        <v>3</v>
      </c>
      <c r="J89" s="166">
        <v>40</v>
      </c>
      <c r="K89" s="166">
        <v>16</v>
      </c>
      <c r="L89" s="166">
        <v>25</v>
      </c>
      <c r="M89" s="166">
        <v>13</v>
      </c>
      <c r="N89" s="166">
        <v>4</v>
      </c>
      <c r="O89" s="166">
        <v>24</v>
      </c>
      <c r="P89" s="166">
        <v>74</v>
      </c>
      <c r="Q89" s="166">
        <v>0</v>
      </c>
      <c r="R89" s="166"/>
      <c r="S89" s="167" t="s">
        <v>251</v>
      </c>
    </row>
    <row r="90" spans="1:19" ht="12" customHeight="1" x14ac:dyDescent="0.2">
      <c r="A90" s="149" t="s">
        <v>252</v>
      </c>
      <c r="B90" s="169" t="s">
        <v>253</v>
      </c>
      <c r="C90" s="166">
        <v>2577</v>
      </c>
      <c r="D90" s="166">
        <v>427</v>
      </c>
      <c r="E90" s="166">
        <v>379</v>
      </c>
      <c r="F90" s="166">
        <v>24</v>
      </c>
      <c r="G90" s="166">
        <v>18</v>
      </c>
      <c r="H90" s="166">
        <v>5</v>
      </c>
      <c r="I90" s="166">
        <v>41</v>
      </c>
      <c r="J90" s="166">
        <v>35</v>
      </c>
      <c r="K90" s="166">
        <v>52</v>
      </c>
      <c r="L90" s="166">
        <v>119</v>
      </c>
      <c r="M90" s="166">
        <v>160</v>
      </c>
      <c r="N90" s="166">
        <v>61</v>
      </c>
      <c r="O90" s="166">
        <v>84</v>
      </c>
      <c r="P90" s="166">
        <v>343</v>
      </c>
      <c r="Q90" s="166">
        <v>0</v>
      </c>
      <c r="R90" s="166"/>
      <c r="S90" s="167" t="s">
        <v>254</v>
      </c>
    </row>
    <row r="91" spans="1:19" ht="12" customHeight="1" x14ac:dyDescent="0.2">
      <c r="A91" s="149" t="s">
        <v>255</v>
      </c>
      <c r="B91" s="169" t="s">
        <v>256</v>
      </c>
      <c r="C91" s="166">
        <v>1241</v>
      </c>
      <c r="D91" s="166">
        <v>0</v>
      </c>
      <c r="E91" s="166">
        <v>0</v>
      </c>
      <c r="F91" s="166">
        <v>0</v>
      </c>
      <c r="G91" s="166">
        <v>0</v>
      </c>
      <c r="H91" s="166">
        <v>0</v>
      </c>
      <c r="I91" s="166">
        <v>0</v>
      </c>
      <c r="J91" s="166">
        <v>0</v>
      </c>
      <c r="K91" s="166">
        <v>0</v>
      </c>
      <c r="L91" s="166">
        <v>0</v>
      </c>
      <c r="M91" s="166">
        <v>0</v>
      </c>
      <c r="N91" s="166">
        <v>0</v>
      </c>
      <c r="O91" s="166">
        <v>0</v>
      </c>
      <c r="P91" s="166">
        <v>0</v>
      </c>
      <c r="Q91" s="166">
        <v>0</v>
      </c>
      <c r="R91" s="166"/>
      <c r="S91" s="167" t="s">
        <v>257</v>
      </c>
    </row>
    <row r="92" spans="1:19" ht="3" customHeight="1" x14ac:dyDescent="0.2">
      <c r="A92" s="403" t="s">
        <v>150</v>
      </c>
      <c r="B92" s="155" t="s">
        <v>150</v>
      </c>
      <c r="C92" s="166"/>
      <c r="D92" s="166"/>
      <c r="E92" s="166"/>
      <c r="F92" s="166"/>
      <c r="G92" s="166"/>
      <c r="H92" s="166"/>
      <c r="I92" s="166"/>
      <c r="J92" s="166"/>
      <c r="K92" s="166"/>
      <c r="L92" s="166"/>
      <c r="M92" s="166"/>
      <c r="N92" s="166"/>
      <c r="O92" s="166"/>
      <c r="P92" s="166"/>
      <c r="Q92" s="166"/>
      <c r="R92" s="166"/>
      <c r="S92" s="167" t="s">
        <v>150</v>
      </c>
    </row>
    <row r="93" spans="1:19" ht="12" customHeight="1" x14ac:dyDescent="0.2">
      <c r="A93" s="145" t="s">
        <v>258</v>
      </c>
      <c r="B93" s="165" t="s">
        <v>259</v>
      </c>
      <c r="C93" s="166">
        <v>104319</v>
      </c>
      <c r="D93" s="166">
        <v>158</v>
      </c>
      <c r="E93" s="166">
        <v>149</v>
      </c>
      <c r="F93" s="166">
        <v>8</v>
      </c>
      <c r="G93" s="166">
        <v>6</v>
      </c>
      <c r="H93" s="166">
        <v>0</v>
      </c>
      <c r="I93" s="166">
        <v>3</v>
      </c>
      <c r="J93" s="166">
        <v>57</v>
      </c>
      <c r="K93" s="166">
        <v>27</v>
      </c>
      <c r="L93" s="166">
        <v>45</v>
      </c>
      <c r="M93" s="166">
        <v>23</v>
      </c>
      <c r="N93" s="166">
        <v>6</v>
      </c>
      <c r="O93" s="166">
        <v>7</v>
      </c>
      <c r="P93" s="166">
        <v>150</v>
      </c>
      <c r="Q93" s="166">
        <v>1</v>
      </c>
      <c r="R93" s="166"/>
      <c r="S93" s="167" t="s">
        <v>260</v>
      </c>
    </row>
    <row r="94" spans="1:19" ht="12" customHeight="1" x14ac:dyDescent="0.2">
      <c r="A94" s="403" t="s">
        <v>150</v>
      </c>
      <c r="B94" s="168" t="s">
        <v>261</v>
      </c>
      <c r="C94" s="166">
        <v>64379</v>
      </c>
      <c r="D94" s="166">
        <v>73</v>
      </c>
      <c r="E94" s="166">
        <v>67</v>
      </c>
      <c r="F94" s="166">
        <v>4</v>
      </c>
      <c r="G94" s="166">
        <v>4</v>
      </c>
      <c r="H94" s="166">
        <v>0</v>
      </c>
      <c r="I94" s="166">
        <v>2</v>
      </c>
      <c r="J94" s="166">
        <v>35</v>
      </c>
      <c r="K94" s="166">
        <v>10</v>
      </c>
      <c r="L94" s="166">
        <v>19</v>
      </c>
      <c r="M94" s="166">
        <v>8</v>
      </c>
      <c r="N94" s="166">
        <v>1</v>
      </c>
      <c r="O94" s="166">
        <v>5</v>
      </c>
      <c r="P94" s="166">
        <v>67</v>
      </c>
      <c r="Q94" s="166">
        <v>1</v>
      </c>
      <c r="R94" s="166"/>
      <c r="S94" s="167" t="s">
        <v>150</v>
      </c>
    </row>
    <row r="95" spans="1:19" ht="12" customHeight="1" x14ac:dyDescent="0.2">
      <c r="A95" s="403" t="s">
        <v>150</v>
      </c>
      <c r="B95" s="168" t="s">
        <v>262</v>
      </c>
      <c r="C95" s="166">
        <v>39940</v>
      </c>
      <c r="D95" s="166">
        <v>85</v>
      </c>
      <c r="E95" s="166">
        <v>82</v>
      </c>
      <c r="F95" s="166">
        <v>4</v>
      </c>
      <c r="G95" s="166">
        <v>2</v>
      </c>
      <c r="H95" s="166">
        <v>0</v>
      </c>
      <c r="I95" s="166">
        <v>1</v>
      </c>
      <c r="J95" s="166">
        <v>22</v>
      </c>
      <c r="K95" s="166">
        <v>17</v>
      </c>
      <c r="L95" s="166">
        <v>26</v>
      </c>
      <c r="M95" s="166">
        <v>15</v>
      </c>
      <c r="N95" s="166">
        <v>5</v>
      </c>
      <c r="O95" s="166">
        <v>2</v>
      </c>
      <c r="P95" s="166">
        <v>83</v>
      </c>
      <c r="Q95" s="166">
        <v>0</v>
      </c>
      <c r="R95" s="166"/>
      <c r="S95" s="167" t="s">
        <v>150</v>
      </c>
    </row>
    <row r="96" spans="1:19" ht="3" customHeight="1" x14ac:dyDescent="0.2">
      <c r="A96" s="403" t="s">
        <v>150</v>
      </c>
      <c r="B96" s="155" t="s">
        <v>150</v>
      </c>
      <c r="C96" s="166"/>
      <c r="D96" s="166"/>
      <c r="E96" s="166"/>
      <c r="F96" s="166"/>
      <c r="G96" s="166"/>
      <c r="H96" s="166"/>
      <c r="I96" s="166"/>
      <c r="J96" s="166"/>
      <c r="K96" s="166"/>
      <c r="L96" s="166"/>
      <c r="M96" s="166"/>
      <c r="N96" s="166"/>
      <c r="O96" s="166"/>
      <c r="P96" s="166"/>
      <c r="Q96" s="166"/>
      <c r="R96" s="166"/>
      <c r="S96" s="167" t="s">
        <v>150</v>
      </c>
    </row>
    <row r="97" spans="1:19" ht="12" customHeight="1" x14ac:dyDescent="0.2">
      <c r="A97" s="145" t="s">
        <v>263</v>
      </c>
      <c r="B97" s="165" t="s">
        <v>264</v>
      </c>
      <c r="C97" s="166">
        <v>55364</v>
      </c>
      <c r="D97" s="166">
        <v>60</v>
      </c>
      <c r="E97" s="166">
        <v>56</v>
      </c>
      <c r="F97" s="166">
        <v>4</v>
      </c>
      <c r="G97" s="166">
        <v>0</v>
      </c>
      <c r="H97" s="166">
        <v>0</v>
      </c>
      <c r="I97" s="166">
        <v>1</v>
      </c>
      <c r="J97" s="166">
        <v>39</v>
      </c>
      <c r="K97" s="166">
        <v>13</v>
      </c>
      <c r="L97" s="166">
        <v>8</v>
      </c>
      <c r="M97" s="166">
        <v>0</v>
      </c>
      <c r="N97" s="166">
        <v>0</v>
      </c>
      <c r="O97" s="166">
        <v>2</v>
      </c>
      <c r="P97" s="166">
        <v>58</v>
      </c>
      <c r="Q97" s="166">
        <v>0</v>
      </c>
      <c r="R97" s="166"/>
      <c r="S97" s="167" t="s">
        <v>263</v>
      </c>
    </row>
    <row r="98" spans="1:19" ht="3" customHeight="1" x14ac:dyDescent="0.2">
      <c r="A98" s="403" t="s">
        <v>150</v>
      </c>
      <c r="B98" s="155" t="s">
        <v>150</v>
      </c>
      <c r="C98" s="166"/>
      <c r="D98" s="166"/>
      <c r="E98" s="166"/>
      <c r="F98" s="166"/>
      <c r="G98" s="166"/>
      <c r="H98" s="166"/>
      <c r="I98" s="166"/>
      <c r="J98" s="166"/>
      <c r="K98" s="166"/>
      <c r="L98" s="166"/>
      <c r="M98" s="166"/>
      <c r="N98" s="166"/>
      <c r="O98" s="166"/>
      <c r="P98" s="166"/>
      <c r="Q98" s="166"/>
      <c r="R98" s="166"/>
      <c r="S98" s="167" t="s">
        <v>150</v>
      </c>
    </row>
    <row r="99" spans="1:19" ht="12" customHeight="1" x14ac:dyDescent="0.2">
      <c r="A99" s="145" t="s">
        <v>265</v>
      </c>
      <c r="B99" s="165" t="s">
        <v>266</v>
      </c>
      <c r="C99" s="166">
        <v>121537</v>
      </c>
      <c r="D99" s="166">
        <v>5971</v>
      </c>
      <c r="E99" s="166">
        <v>5794</v>
      </c>
      <c r="F99" s="166">
        <v>637</v>
      </c>
      <c r="G99" s="166">
        <v>10</v>
      </c>
      <c r="H99" s="166">
        <v>9</v>
      </c>
      <c r="I99" s="166">
        <v>216</v>
      </c>
      <c r="J99" s="166">
        <v>1009</v>
      </c>
      <c r="K99" s="166">
        <v>971</v>
      </c>
      <c r="L99" s="166">
        <v>1749</v>
      </c>
      <c r="M99" s="166">
        <v>1661</v>
      </c>
      <c r="N99" s="166">
        <v>581</v>
      </c>
      <c r="O99" s="166">
        <v>379</v>
      </c>
      <c r="P99" s="166">
        <v>5587</v>
      </c>
      <c r="Q99" s="166">
        <v>5</v>
      </c>
      <c r="R99" s="166"/>
      <c r="S99" s="167" t="s">
        <v>267</v>
      </c>
    </row>
    <row r="100" spans="1:19" ht="12" customHeight="1" x14ac:dyDescent="0.2">
      <c r="A100" s="145" t="s">
        <v>268</v>
      </c>
      <c r="B100" s="168" t="s">
        <v>269</v>
      </c>
      <c r="C100" s="166">
        <v>154</v>
      </c>
      <c r="D100" s="166">
        <v>1</v>
      </c>
      <c r="E100" s="166">
        <v>1</v>
      </c>
      <c r="F100" s="166">
        <v>0</v>
      </c>
      <c r="G100" s="166">
        <v>0</v>
      </c>
      <c r="H100" s="166">
        <v>0</v>
      </c>
      <c r="I100" s="166">
        <v>0</v>
      </c>
      <c r="J100" s="166">
        <v>1</v>
      </c>
      <c r="K100" s="166">
        <v>0</v>
      </c>
      <c r="L100" s="166">
        <v>0</v>
      </c>
      <c r="M100" s="166">
        <v>0</v>
      </c>
      <c r="N100" s="166">
        <v>0</v>
      </c>
      <c r="O100" s="166">
        <v>0</v>
      </c>
      <c r="P100" s="166">
        <v>1</v>
      </c>
      <c r="Q100" s="166">
        <v>0</v>
      </c>
      <c r="R100" s="166"/>
      <c r="S100" s="167" t="s">
        <v>268</v>
      </c>
    </row>
    <row r="101" spans="1:19" ht="12" customHeight="1" x14ac:dyDescent="0.2">
      <c r="A101" s="145" t="s">
        <v>270</v>
      </c>
      <c r="B101" s="168" t="s">
        <v>271</v>
      </c>
      <c r="C101" s="166">
        <v>70829</v>
      </c>
      <c r="D101" s="166">
        <v>5204</v>
      </c>
      <c r="E101" s="166">
        <v>5042</v>
      </c>
      <c r="F101" s="166">
        <v>557</v>
      </c>
      <c r="G101" s="166">
        <v>4</v>
      </c>
      <c r="H101" s="166">
        <v>9</v>
      </c>
      <c r="I101" s="166">
        <v>215</v>
      </c>
      <c r="J101" s="166">
        <v>754</v>
      </c>
      <c r="K101" s="166">
        <v>750</v>
      </c>
      <c r="L101" s="166">
        <v>1569</v>
      </c>
      <c r="M101" s="166">
        <v>1587</v>
      </c>
      <c r="N101" s="166">
        <v>544</v>
      </c>
      <c r="O101" s="166">
        <v>308</v>
      </c>
      <c r="P101" s="166">
        <v>4894</v>
      </c>
      <c r="Q101" s="166">
        <v>2</v>
      </c>
      <c r="R101" s="166"/>
      <c r="S101" s="167" t="s">
        <v>270</v>
      </c>
    </row>
    <row r="102" spans="1:19" ht="12" customHeight="1" x14ac:dyDescent="0.2">
      <c r="A102" s="145" t="s">
        <v>272</v>
      </c>
      <c r="B102" s="168" t="s">
        <v>273</v>
      </c>
      <c r="C102" s="166">
        <v>8977</v>
      </c>
      <c r="D102" s="166">
        <v>448</v>
      </c>
      <c r="E102" s="166">
        <v>446</v>
      </c>
      <c r="F102" s="166">
        <v>24</v>
      </c>
      <c r="G102" s="166">
        <v>0</v>
      </c>
      <c r="H102" s="166">
        <v>0</v>
      </c>
      <c r="I102" s="166">
        <v>0</v>
      </c>
      <c r="J102" s="166">
        <v>171</v>
      </c>
      <c r="K102" s="166">
        <v>141</v>
      </c>
      <c r="L102" s="166">
        <v>104</v>
      </c>
      <c r="M102" s="166">
        <v>27</v>
      </c>
      <c r="N102" s="166">
        <v>5</v>
      </c>
      <c r="O102" s="166">
        <v>42</v>
      </c>
      <c r="P102" s="166">
        <v>404</v>
      </c>
      <c r="Q102" s="166">
        <v>2</v>
      </c>
      <c r="R102" s="166"/>
      <c r="S102" s="167" t="s">
        <v>272</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8" firstPageNumber="350" pageOrder="overThenDown" orientation="portrait" useFirstPageNumber="1" r:id="rId1"/>
  <headerFooter alignWithMargins="0">
    <oddFooter>&amp;L&amp;"MetaNormalLF-Roman,Standard"Statistisches Bundesamt, Fachserie 10, Reihe 3, 2020</oddFooter>
  </headerFooter>
  <colBreaks count="1" manualBreakCount="1">
    <brk id="7" max="101" man="1"/>
  </colBreaks>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1558"/>
  <sheetViews>
    <sheetView showGridLines="0" zoomScaleNormal="100"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9" width="12" style="144" customWidth="1"/>
    <col min="10" max="19" width="12.7109375" style="144" customWidth="1"/>
    <col min="20" max="20" width="0.85546875" style="144" customWidth="1"/>
    <col min="21" max="21" width="8.7109375" style="149" customWidth="1"/>
    <col min="22" max="16384" width="11.42578125" style="144"/>
  </cols>
  <sheetData>
    <row r="1" spans="1:21" ht="12" customHeight="1" x14ac:dyDescent="0.2">
      <c r="A1" s="143" t="s">
        <v>2378</v>
      </c>
      <c r="B1" s="144"/>
      <c r="C1" s="145"/>
      <c r="D1" s="145"/>
      <c r="F1" s="145"/>
      <c r="G1" s="146"/>
      <c r="H1" s="147"/>
      <c r="J1" s="143" t="s">
        <v>2378</v>
      </c>
      <c r="M1" s="148"/>
      <c r="N1" s="148"/>
      <c r="O1" s="145"/>
      <c r="P1" s="145"/>
      <c r="Q1" s="145"/>
      <c r="R1" s="145"/>
      <c r="S1" s="145"/>
      <c r="T1" s="145"/>
    </row>
    <row r="2" spans="1:21" ht="12" customHeight="1" x14ac:dyDescent="0.2">
      <c r="A2" s="143" t="s">
        <v>1805</v>
      </c>
      <c r="B2" s="144"/>
      <c r="C2" s="145"/>
      <c r="D2" s="145"/>
      <c r="F2" s="145"/>
      <c r="G2" s="147"/>
      <c r="H2" s="150"/>
      <c r="J2" s="143" t="s">
        <v>1805</v>
      </c>
      <c r="M2" s="148"/>
      <c r="N2" s="148"/>
      <c r="O2" s="145"/>
      <c r="P2" s="145"/>
      <c r="Q2" s="145"/>
      <c r="R2" s="145"/>
      <c r="S2" s="145"/>
      <c r="T2" s="145"/>
      <c r="U2" s="149" t="s">
        <v>150</v>
      </c>
    </row>
    <row r="3" spans="1:21" ht="12" customHeight="1" x14ac:dyDescent="0.2">
      <c r="A3" s="178"/>
      <c r="B3" s="78"/>
      <c r="C3" s="145"/>
      <c r="D3" s="145"/>
      <c r="F3" s="145"/>
      <c r="G3" s="146"/>
      <c r="H3" s="150"/>
      <c r="I3" s="150"/>
      <c r="J3" s="148"/>
      <c r="K3" s="152"/>
      <c r="L3" s="152"/>
      <c r="M3" s="152"/>
      <c r="N3" s="152"/>
      <c r="O3" s="145"/>
      <c r="P3" s="145"/>
      <c r="Q3" s="145"/>
      <c r="R3" s="145"/>
      <c r="S3" s="145"/>
      <c r="T3" s="145"/>
    </row>
    <row r="4" spans="1:21" ht="12" customHeight="1" x14ac:dyDescent="0.2">
      <c r="A4" s="1121" t="s">
        <v>278</v>
      </c>
      <c r="B4" s="1119"/>
      <c r="C4" s="969" t="s">
        <v>279</v>
      </c>
      <c r="D4" s="980"/>
      <c r="E4" s="393" t="s">
        <v>150</v>
      </c>
      <c r="F4" s="345" t="s">
        <v>150</v>
      </c>
      <c r="G4" s="222" t="s">
        <v>1806</v>
      </c>
      <c r="H4" s="222"/>
      <c r="I4" s="222"/>
      <c r="J4" s="222" t="s">
        <v>1807</v>
      </c>
      <c r="K4" s="224"/>
      <c r="L4" s="225" t="s">
        <v>1808</v>
      </c>
      <c r="M4" s="222"/>
      <c r="N4" s="222"/>
      <c r="O4" s="222"/>
      <c r="P4" s="222"/>
      <c r="Q4" s="222"/>
      <c r="R4" s="222"/>
      <c r="S4" s="222"/>
      <c r="T4" s="307"/>
      <c r="U4" s="969" t="s">
        <v>154</v>
      </c>
    </row>
    <row r="5" spans="1:21" ht="12" customHeight="1" x14ac:dyDescent="0.2">
      <c r="A5" s="1056"/>
      <c r="B5" s="975"/>
      <c r="C5" s="970"/>
      <c r="D5" s="975"/>
      <c r="E5" s="309" t="s">
        <v>1809</v>
      </c>
      <c r="F5" s="310"/>
      <c r="G5" s="962" t="s">
        <v>1810</v>
      </c>
      <c r="H5" s="962" t="s">
        <v>1811</v>
      </c>
      <c r="I5" s="969" t="s">
        <v>1812</v>
      </c>
      <c r="J5" s="309" t="s">
        <v>1813</v>
      </c>
      <c r="K5" s="310"/>
      <c r="L5" s="277"/>
      <c r="M5" s="344"/>
      <c r="N5" s="344"/>
      <c r="O5" s="344"/>
      <c r="P5" s="522"/>
      <c r="Q5" s="231"/>
      <c r="R5" s="231"/>
      <c r="S5" s="277"/>
      <c r="T5" s="184"/>
      <c r="U5" s="970"/>
    </row>
    <row r="6" spans="1:21" ht="12" customHeight="1" x14ac:dyDescent="0.2">
      <c r="A6" s="1056"/>
      <c r="B6" s="975"/>
      <c r="C6" s="970"/>
      <c r="D6" s="975"/>
      <c r="E6" s="346" t="s">
        <v>150</v>
      </c>
      <c r="F6" s="347" t="s">
        <v>150</v>
      </c>
      <c r="G6" s="972"/>
      <c r="H6" s="972" t="s">
        <v>1811</v>
      </c>
      <c r="I6" s="970" t="s">
        <v>1812</v>
      </c>
      <c r="J6" s="309" t="s">
        <v>1814</v>
      </c>
      <c r="K6" s="310"/>
      <c r="L6" s="311" t="s">
        <v>1482</v>
      </c>
      <c r="M6" s="309"/>
      <c r="N6" s="309"/>
      <c r="O6" s="309"/>
      <c r="P6" s="310"/>
      <c r="Q6" s="232" t="s">
        <v>1815</v>
      </c>
      <c r="R6" s="232" t="s">
        <v>1816</v>
      </c>
      <c r="S6" s="228" t="s">
        <v>1817</v>
      </c>
      <c r="T6" s="184"/>
      <c r="U6" s="970"/>
    </row>
    <row r="7" spans="1:21" ht="12" customHeight="1" x14ac:dyDescent="0.2">
      <c r="A7" s="1056"/>
      <c r="B7" s="975"/>
      <c r="C7" s="970"/>
      <c r="D7" s="975"/>
      <c r="E7" s="962" t="s">
        <v>17</v>
      </c>
      <c r="F7" s="183" t="s">
        <v>1818</v>
      </c>
      <c r="G7" s="972"/>
      <c r="H7" s="972" t="s">
        <v>1819</v>
      </c>
      <c r="I7" s="970" t="s">
        <v>1820</v>
      </c>
      <c r="J7" s="183" t="s">
        <v>1821</v>
      </c>
      <c r="K7" s="1014" t="s">
        <v>1822</v>
      </c>
      <c r="L7" s="228" t="s">
        <v>150</v>
      </c>
      <c r="M7" s="162" t="s">
        <v>150</v>
      </c>
      <c r="N7" s="162" t="s">
        <v>150</v>
      </c>
      <c r="O7" s="162" t="s">
        <v>150</v>
      </c>
      <c r="P7" s="183" t="s">
        <v>150</v>
      </c>
      <c r="Q7" s="232" t="s">
        <v>1823</v>
      </c>
      <c r="R7" s="232" t="s">
        <v>1824</v>
      </c>
      <c r="S7" s="228" t="s">
        <v>1825</v>
      </c>
      <c r="T7" s="184"/>
      <c r="U7" s="970"/>
    </row>
    <row r="8" spans="1:21" ht="12" customHeight="1" x14ac:dyDescent="0.2">
      <c r="A8" s="1056"/>
      <c r="B8" s="975"/>
      <c r="C8" s="970"/>
      <c r="D8" s="975"/>
      <c r="E8" s="972"/>
      <c r="F8" s="183" t="s">
        <v>1826</v>
      </c>
      <c r="G8" s="972"/>
      <c r="H8" s="972" t="s">
        <v>1827</v>
      </c>
      <c r="I8" s="970" t="s">
        <v>1828</v>
      </c>
      <c r="J8" s="183" t="s">
        <v>1829</v>
      </c>
      <c r="K8" s="972"/>
      <c r="L8" s="232" t="s">
        <v>1551</v>
      </c>
      <c r="M8" s="232" t="s">
        <v>1830</v>
      </c>
      <c r="N8" s="232" t="s">
        <v>1831</v>
      </c>
      <c r="O8" s="232" t="s">
        <v>1481</v>
      </c>
      <c r="P8" s="232" t="s">
        <v>1661</v>
      </c>
      <c r="Q8" s="232"/>
      <c r="R8" s="232"/>
      <c r="S8" s="228"/>
      <c r="T8" s="184"/>
      <c r="U8" s="970"/>
    </row>
    <row r="9" spans="1:21" ht="12" customHeight="1" x14ac:dyDescent="0.2">
      <c r="A9" s="1056"/>
      <c r="B9" s="975"/>
      <c r="C9" s="970"/>
      <c r="D9" s="975"/>
      <c r="E9" s="972"/>
      <c r="F9" s="183" t="s">
        <v>1832</v>
      </c>
      <c r="G9" s="972"/>
      <c r="H9" s="972" t="s">
        <v>1833</v>
      </c>
      <c r="I9" s="970" t="s">
        <v>1834</v>
      </c>
      <c r="J9" s="523" t="s">
        <v>1835</v>
      </c>
      <c r="K9" s="972"/>
      <c r="L9" s="232" t="s">
        <v>1836</v>
      </c>
      <c r="M9" s="232" t="s">
        <v>1665</v>
      </c>
      <c r="N9" s="232" t="s">
        <v>1665</v>
      </c>
      <c r="O9" s="232" t="s">
        <v>1837</v>
      </c>
      <c r="P9" s="232" t="s">
        <v>1838</v>
      </c>
      <c r="Q9" s="1036" t="s">
        <v>1839</v>
      </c>
      <c r="R9" s="986"/>
      <c r="S9" s="986"/>
      <c r="T9" s="184"/>
      <c r="U9" s="970"/>
    </row>
    <row r="10" spans="1:21" ht="12" customHeight="1" x14ac:dyDescent="0.2">
      <c r="A10" s="987"/>
      <c r="B10" s="976"/>
      <c r="C10" s="971"/>
      <c r="D10" s="976"/>
      <c r="E10" s="973"/>
      <c r="F10" s="347" t="s">
        <v>1840</v>
      </c>
      <c r="G10" s="973"/>
      <c r="H10" s="973" t="s">
        <v>1841</v>
      </c>
      <c r="I10" s="971" t="s">
        <v>1842</v>
      </c>
      <c r="J10" s="347" t="s">
        <v>1843</v>
      </c>
      <c r="K10" s="973"/>
      <c r="L10" s="234" t="s">
        <v>150</v>
      </c>
      <c r="M10" s="234" t="s">
        <v>150</v>
      </c>
      <c r="N10" s="234" t="s">
        <v>150</v>
      </c>
      <c r="O10" s="234" t="s">
        <v>150</v>
      </c>
      <c r="P10" s="234" t="s">
        <v>150</v>
      </c>
      <c r="Q10" s="971"/>
      <c r="R10" s="987"/>
      <c r="S10" s="987"/>
      <c r="T10" s="321"/>
      <c r="U10" s="971"/>
    </row>
    <row r="11" spans="1:21" x14ac:dyDescent="0.2">
      <c r="A11" s="411"/>
      <c r="B11" s="411"/>
      <c r="C11" s="411"/>
      <c r="D11" s="400"/>
      <c r="U11" s="182"/>
    </row>
    <row r="12" spans="1:21" ht="12" customHeight="1" x14ac:dyDescent="0.2">
      <c r="A12" s="142" t="s">
        <v>189</v>
      </c>
      <c r="C12" s="142" t="s">
        <v>281</v>
      </c>
      <c r="D12" s="183" t="s">
        <v>282</v>
      </c>
      <c r="E12" s="166">
        <v>529511</v>
      </c>
      <c r="F12" s="166">
        <v>20969</v>
      </c>
      <c r="G12" s="166">
        <v>19425</v>
      </c>
      <c r="H12" s="166">
        <v>1161</v>
      </c>
      <c r="I12" s="166">
        <v>432</v>
      </c>
      <c r="J12" s="166">
        <v>314</v>
      </c>
      <c r="K12" s="166">
        <v>1140</v>
      </c>
      <c r="L12" s="166">
        <v>4020</v>
      </c>
      <c r="M12" s="166">
        <v>4714</v>
      </c>
      <c r="N12" s="166">
        <v>6307</v>
      </c>
      <c r="O12" s="166">
        <v>4300</v>
      </c>
      <c r="P12" s="166">
        <v>1628</v>
      </c>
      <c r="Q12" s="166">
        <v>2229</v>
      </c>
      <c r="R12" s="166">
        <v>18708</v>
      </c>
      <c r="S12" s="166">
        <v>32</v>
      </c>
      <c r="T12" s="166"/>
      <c r="U12" s="167" t="s">
        <v>191</v>
      </c>
    </row>
    <row r="13" spans="1:21" ht="12" customHeight="1" x14ac:dyDescent="0.2">
      <c r="D13" s="183" t="s">
        <v>283</v>
      </c>
      <c r="E13" s="166">
        <v>418236</v>
      </c>
      <c r="F13" s="166">
        <v>19527</v>
      </c>
      <c r="G13" s="166">
        <v>18075</v>
      </c>
      <c r="H13" s="166">
        <v>1084</v>
      </c>
      <c r="I13" s="166">
        <v>401</v>
      </c>
      <c r="J13" s="166">
        <v>305</v>
      </c>
      <c r="K13" s="166">
        <v>1080</v>
      </c>
      <c r="L13" s="166">
        <v>3588</v>
      </c>
      <c r="M13" s="166">
        <v>4370</v>
      </c>
      <c r="N13" s="166">
        <v>5945</v>
      </c>
      <c r="O13" s="166">
        <v>4088</v>
      </c>
      <c r="P13" s="166">
        <v>1536</v>
      </c>
      <c r="Q13" s="166">
        <v>2059</v>
      </c>
      <c r="R13" s="166">
        <v>17438</v>
      </c>
      <c r="S13" s="166">
        <v>30</v>
      </c>
      <c r="T13" s="166"/>
      <c r="U13" s="167"/>
    </row>
    <row r="14" spans="1:21" ht="12" customHeight="1" x14ac:dyDescent="0.2">
      <c r="A14" s="142" t="s">
        <v>284</v>
      </c>
      <c r="D14" s="183"/>
      <c r="E14" s="166"/>
      <c r="F14" s="166"/>
      <c r="G14" s="166"/>
      <c r="H14" s="166"/>
      <c r="I14" s="166"/>
      <c r="J14" s="166"/>
      <c r="K14" s="166"/>
      <c r="L14" s="166"/>
      <c r="M14" s="166"/>
      <c r="N14" s="166"/>
      <c r="O14" s="166"/>
      <c r="P14" s="166"/>
      <c r="Q14" s="166"/>
      <c r="R14" s="166"/>
      <c r="S14" s="166"/>
      <c r="T14" s="166"/>
      <c r="U14" s="167" t="s">
        <v>284</v>
      </c>
    </row>
    <row r="15" spans="1:21" ht="12" customHeight="1" x14ac:dyDescent="0.2">
      <c r="A15" s="149" t="s">
        <v>285</v>
      </c>
      <c r="B15" s="185" t="s">
        <v>286</v>
      </c>
      <c r="C15" s="142" t="s">
        <v>287</v>
      </c>
      <c r="D15" s="183" t="s">
        <v>282</v>
      </c>
      <c r="E15" s="166">
        <v>2692</v>
      </c>
      <c r="F15" s="166">
        <v>25</v>
      </c>
      <c r="G15" s="166">
        <v>25</v>
      </c>
      <c r="H15" s="166">
        <v>1</v>
      </c>
      <c r="I15" s="166">
        <v>1</v>
      </c>
      <c r="J15" s="166">
        <v>0</v>
      </c>
      <c r="K15" s="166">
        <v>0</v>
      </c>
      <c r="L15" s="166">
        <v>8</v>
      </c>
      <c r="M15" s="166">
        <v>7</v>
      </c>
      <c r="N15" s="166">
        <v>7</v>
      </c>
      <c r="O15" s="166">
        <v>0</v>
      </c>
      <c r="P15" s="166">
        <v>3</v>
      </c>
      <c r="Q15" s="166">
        <v>2</v>
      </c>
      <c r="R15" s="166">
        <v>23</v>
      </c>
      <c r="S15" s="166">
        <v>0</v>
      </c>
      <c r="T15" s="166"/>
      <c r="U15" s="167" t="s">
        <v>196</v>
      </c>
    </row>
    <row r="16" spans="1:21" ht="12" customHeight="1" x14ac:dyDescent="0.2">
      <c r="A16" s="149"/>
      <c r="D16" s="183" t="s">
        <v>283</v>
      </c>
      <c r="E16" s="166">
        <v>2516</v>
      </c>
      <c r="F16" s="166">
        <v>25</v>
      </c>
      <c r="G16" s="166">
        <v>25</v>
      </c>
      <c r="H16" s="166">
        <v>1</v>
      </c>
      <c r="I16" s="166">
        <v>1</v>
      </c>
      <c r="J16" s="166">
        <v>0</v>
      </c>
      <c r="K16" s="166">
        <v>0</v>
      </c>
      <c r="L16" s="166">
        <v>8</v>
      </c>
      <c r="M16" s="166">
        <v>7</v>
      </c>
      <c r="N16" s="166">
        <v>7</v>
      </c>
      <c r="O16" s="166">
        <v>0</v>
      </c>
      <c r="P16" s="166">
        <v>3</v>
      </c>
      <c r="Q16" s="166">
        <v>2</v>
      </c>
      <c r="R16" s="166">
        <v>23</v>
      </c>
      <c r="S16" s="166">
        <v>0</v>
      </c>
      <c r="T16" s="166"/>
      <c r="U16" s="167"/>
    </row>
    <row r="17" spans="1:21" ht="5.0999999999999996" customHeight="1" x14ac:dyDescent="0.2">
      <c r="A17" s="149"/>
      <c r="D17" s="183"/>
      <c r="E17" s="166"/>
      <c r="F17" s="166"/>
      <c r="G17" s="166"/>
      <c r="H17" s="166"/>
      <c r="I17" s="166"/>
      <c r="J17" s="166"/>
      <c r="K17" s="166"/>
      <c r="L17" s="166"/>
      <c r="M17" s="166"/>
      <c r="N17" s="166"/>
      <c r="O17" s="166"/>
      <c r="P17" s="166"/>
      <c r="Q17" s="166"/>
      <c r="R17" s="166"/>
      <c r="S17" s="166"/>
      <c r="T17" s="166"/>
      <c r="U17" s="167"/>
    </row>
    <row r="18" spans="1:21" ht="12" customHeight="1" x14ac:dyDescent="0.2">
      <c r="A18" s="149" t="s">
        <v>288</v>
      </c>
      <c r="C18" s="149" t="s">
        <v>289</v>
      </c>
      <c r="D18" s="183" t="s">
        <v>282</v>
      </c>
      <c r="E18" s="166">
        <v>1</v>
      </c>
      <c r="F18" s="166">
        <v>0</v>
      </c>
      <c r="G18" s="166">
        <v>0</v>
      </c>
      <c r="H18" s="166">
        <v>0</v>
      </c>
      <c r="I18" s="166">
        <v>0</v>
      </c>
      <c r="J18" s="166">
        <v>0</v>
      </c>
      <c r="K18" s="166">
        <v>0</v>
      </c>
      <c r="L18" s="166">
        <v>0</v>
      </c>
      <c r="M18" s="166">
        <v>0</v>
      </c>
      <c r="N18" s="166">
        <v>0</v>
      </c>
      <c r="O18" s="166">
        <v>0</v>
      </c>
      <c r="P18" s="166">
        <v>0</v>
      </c>
      <c r="Q18" s="166">
        <v>0</v>
      </c>
      <c r="R18" s="166">
        <v>0</v>
      </c>
      <c r="S18" s="166">
        <v>0</v>
      </c>
      <c r="T18" s="166"/>
      <c r="U18" s="167" t="s">
        <v>288</v>
      </c>
    </row>
    <row r="19" spans="1:21" ht="12" customHeight="1" x14ac:dyDescent="0.2">
      <c r="A19" s="149"/>
      <c r="C19" s="149"/>
      <c r="D19" s="183" t="s">
        <v>283</v>
      </c>
      <c r="E19" s="166">
        <v>1</v>
      </c>
      <c r="F19" s="166">
        <v>0</v>
      </c>
      <c r="G19" s="166">
        <v>0</v>
      </c>
      <c r="H19" s="166">
        <v>0</v>
      </c>
      <c r="I19" s="166">
        <v>0</v>
      </c>
      <c r="J19" s="166">
        <v>0</v>
      </c>
      <c r="K19" s="166">
        <v>0</v>
      </c>
      <c r="L19" s="166">
        <v>0</v>
      </c>
      <c r="M19" s="166">
        <v>0</v>
      </c>
      <c r="N19" s="166">
        <v>0</v>
      </c>
      <c r="O19" s="166">
        <v>0</v>
      </c>
      <c r="P19" s="166">
        <v>0</v>
      </c>
      <c r="Q19" s="166">
        <v>0</v>
      </c>
      <c r="R19" s="166">
        <v>0</v>
      </c>
      <c r="S19" s="166">
        <v>0</v>
      </c>
      <c r="T19" s="166"/>
      <c r="U19" s="167"/>
    </row>
    <row r="20" spans="1:21" ht="5.0999999999999996" customHeight="1" x14ac:dyDescent="0.2">
      <c r="A20" s="149"/>
      <c r="C20" s="149"/>
      <c r="D20" s="183"/>
      <c r="E20" s="166"/>
      <c r="F20" s="166"/>
      <c r="G20" s="166"/>
      <c r="H20" s="166"/>
      <c r="I20" s="166"/>
      <c r="J20" s="166"/>
      <c r="K20" s="166"/>
      <c r="L20" s="166"/>
      <c r="M20" s="166"/>
      <c r="N20" s="166"/>
      <c r="O20" s="166"/>
      <c r="P20" s="166"/>
      <c r="Q20" s="166"/>
      <c r="R20" s="166"/>
      <c r="S20" s="166"/>
      <c r="T20" s="166"/>
      <c r="U20" s="167"/>
    </row>
    <row r="21" spans="1:21" ht="12" customHeight="1" x14ac:dyDescent="0.2">
      <c r="A21" s="149">
        <v>84</v>
      </c>
      <c r="C21" s="149" t="s">
        <v>291</v>
      </c>
      <c r="D21" s="183" t="s">
        <v>282</v>
      </c>
      <c r="E21" s="166">
        <v>1</v>
      </c>
      <c r="F21" s="166">
        <v>0</v>
      </c>
      <c r="G21" s="166">
        <v>0</v>
      </c>
      <c r="H21" s="166">
        <v>0</v>
      </c>
      <c r="I21" s="166">
        <v>0</v>
      </c>
      <c r="J21" s="166">
        <v>0</v>
      </c>
      <c r="K21" s="166">
        <v>0</v>
      </c>
      <c r="L21" s="166">
        <v>0</v>
      </c>
      <c r="M21" s="166">
        <v>0</v>
      </c>
      <c r="N21" s="166">
        <v>0</v>
      </c>
      <c r="O21" s="166">
        <v>0</v>
      </c>
      <c r="P21" s="166">
        <v>0</v>
      </c>
      <c r="Q21" s="166">
        <v>0</v>
      </c>
      <c r="R21" s="166">
        <v>0</v>
      </c>
      <c r="S21" s="166">
        <v>0</v>
      </c>
      <c r="T21" s="166"/>
      <c r="U21" s="167" t="s">
        <v>290</v>
      </c>
    </row>
    <row r="22" spans="1:21" ht="12" customHeight="1" x14ac:dyDescent="0.2">
      <c r="A22" s="149"/>
      <c r="C22" s="149" t="s">
        <v>292</v>
      </c>
      <c r="D22" s="183" t="s">
        <v>283</v>
      </c>
      <c r="E22" s="166">
        <v>1</v>
      </c>
      <c r="F22" s="166">
        <v>0</v>
      </c>
      <c r="G22" s="166">
        <v>0</v>
      </c>
      <c r="H22" s="166">
        <v>0</v>
      </c>
      <c r="I22" s="166">
        <v>0</v>
      </c>
      <c r="J22" s="166">
        <v>0</v>
      </c>
      <c r="K22" s="166">
        <v>0</v>
      </c>
      <c r="L22" s="166">
        <v>0</v>
      </c>
      <c r="M22" s="166">
        <v>0</v>
      </c>
      <c r="N22" s="166">
        <v>0</v>
      </c>
      <c r="O22" s="166">
        <v>0</v>
      </c>
      <c r="P22" s="166">
        <v>0</v>
      </c>
      <c r="Q22" s="166">
        <v>0</v>
      </c>
      <c r="R22" s="166">
        <v>0</v>
      </c>
      <c r="S22" s="166">
        <v>0</v>
      </c>
      <c r="T22" s="166"/>
      <c r="U22" s="167"/>
    </row>
    <row r="23" spans="1:21" ht="5.0999999999999996" customHeight="1" x14ac:dyDescent="0.2">
      <c r="A23" s="149"/>
      <c r="C23" s="149"/>
      <c r="D23" s="183"/>
      <c r="E23" s="166"/>
      <c r="F23" s="166"/>
      <c r="G23" s="166"/>
      <c r="H23" s="166"/>
      <c r="I23" s="166"/>
      <c r="J23" s="166"/>
      <c r="K23" s="166"/>
      <c r="L23" s="166"/>
      <c r="M23" s="166"/>
      <c r="N23" s="166"/>
      <c r="O23" s="166"/>
      <c r="P23" s="166"/>
      <c r="Q23" s="166"/>
      <c r="R23" s="166"/>
      <c r="S23" s="166"/>
      <c r="T23" s="166"/>
      <c r="U23" s="167"/>
    </row>
    <row r="24" spans="1:21" ht="12" customHeight="1" x14ac:dyDescent="0.2">
      <c r="A24" s="149">
        <v>85</v>
      </c>
      <c r="C24" s="149" t="s">
        <v>293</v>
      </c>
      <c r="D24" s="183" t="s">
        <v>282</v>
      </c>
      <c r="E24" s="166">
        <v>1</v>
      </c>
      <c r="F24" s="166">
        <v>0</v>
      </c>
      <c r="G24" s="166">
        <v>0</v>
      </c>
      <c r="H24" s="166">
        <v>0</v>
      </c>
      <c r="I24" s="166">
        <v>0</v>
      </c>
      <c r="J24" s="166">
        <v>0</v>
      </c>
      <c r="K24" s="166">
        <v>0</v>
      </c>
      <c r="L24" s="166">
        <v>0</v>
      </c>
      <c r="M24" s="166">
        <v>0</v>
      </c>
      <c r="N24" s="166">
        <v>0</v>
      </c>
      <c r="O24" s="166">
        <v>0</v>
      </c>
      <c r="P24" s="166">
        <v>0</v>
      </c>
      <c r="Q24" s="166">
        <v>0</v>
      </c>
      <c r="R24" s="166">
        <v>0</v>
      </c>
      <c r="S24" s="166">
        <v>0</v>
      </c>
      <c r="T24" s="166"/>
      <c r="U24" s="167" t="s">
        <v>290</v>
      </c>
    </row>
    <row r="25" spans="1:21" ht="12" customHeight="1" x14ac:dyDescent="0.2">
      <c r="A25" s="149"/>
      <c r="C25" s="149"/>
      <c r="D25" s="183" t="s">
        <v>283</v>
      </c>
      <c r="E25" s="166">
        <v>1</v>
      </c>
      <c r="F25" s="166">
        <v>0</v>
      </c>
      <c r="G25" s="166">
        <v>0</v>
      </c>
      <c r="H25" s="166">
        <v>0</v>
      </c>
      <c r="I25" s="166">
        <v>0</v>
      </c>
      <c r="J25" s="166">
        <v>0</v>
      </c>
      <c r="K25" s="166">
        <v>0</v>
      </c>
      <c r="L25" s="166">
        <v>0</v>
      </c>
      <c r="M25" s="166">
        <v>0</v>
      </c>
      <c r="N25" s="166">
        <v>0</v>
      </c>
      <c r="O25" s="166">
        <v>0</v>
      </c>
      <c r="P25" s="166">
        <v>0</v>
      </c>
      <c r="Q25" s="166">
        <v>0</v>
      </c>
      <c r="R25" s="166">
        <v>0</v>
      </c>
      <c r="S25" s="166">
        <v>0</v>
      </c>
      <c r="T25" s="166"/>
      <c r="U25" s="167"/>
    </row>
    <row r="26" spans="1:21" ht="5.0999999999999996" customHeight="1" x14ac:dyDescent="0.2">
      <c r="A26" s="149"/>
      <c r="C26" s="149"/>
      <c r="D26" s="183"/>
      <c r="E26" s="166"/>
      <c r="F26" s="166"/>
      <c r="G26" s="166"/>
      <c r="H26" s="166"/>
      <c r="I26" s="166"/>
      <c r="J26" s="166"/>
      <c r="K26" s="166"/>
      <c r="L26" s="166"/>
      <c r="M26" s="166"/>
      <c r="N26" s="166"/>
      <c r="O26" s="166"/>
      <c r="P26" s="166"/>
      <c r="Q26" s="166"/>
      <c r="R26" s="166"/>
      <c r="S26" s="166"/>
      <c r="T26" s="166"/>
      <c r="U26" s="167"/>
    </row>
    <row r="27" spans="1:21" ht="12" customHeight="1" x14ac:dyDescent="0.2">
      <c r="A27" s="149">
        <v>86</v>
      </c>
      <c r="C27" s="149" t="s">
        <v>294</v>
      </c>
      <c r="D27" s="183" t="s">
        <v>282</v>
      </c>
      <c r="E27" s="166">
        <v>1007</v>
      </c>
      <c r="F27" s="166">
        <v>8</v>
      </c>
      <c r="G27" s="166">
        <v>8</v>
      </c>
      <c r="H27" s="166">
        <v>0</v>
      </c>
      <c r="I27" s="166">
        <v>0</v>
      </c>
      <c r="J27" s="166">
        <v>0</v>
      </c>
      <c r="K27" s="166">
        <v>0</v>
      </c>
      <c r="L27" s="166">
        <v>5</v>
      </c>
      <c r="M27" s="166">
        <v>2</v>
      </c>
      <c r="N27" s="166">
        <v>1</v>
      </c>
      <c r="O27" s="166">
        <v>0</v>
      </c>
      <c r="P27" s="166">
        <v>0</v>
      </c>
      <c r="Q27" s="166">
        <v>0</v>
      </c>
      <c r="R27" s="166">
        <v>8</v>
      </c>
      <c r="S27" s="166">
        <v>0</v>
      </c>
      <c r="T27" s="166"/>
      <c r="U27" s="167">
        <v>86</v>
      </c>
    </row>
    <row r="28" spans="1:21" ht="12" customHeight="1" x14ac:dyDescent="0.2">
      <c r="A28" s="149"/>
      <c r="C28" s="186" t="s">
        <v>295</v>
      </c>
      <c r="D28" s="183" t="s">
        <v>283</v>
      </c>
      <c r="E28" s="166">
        <v>948</v>
      </c>
      <c r="F28" s="166">
        <v>8</v>
      </c>
      <c r="G28" s="166">
        <v>8</v>
      </c>
      <c r="H28" s="166">
        <v>0</v>
      </c>
      <c r="I28" s="166">
        <v>0</v>
      </c>
      <c r="J28" s="166">
        <v>0</v>
      </c>
      <c r="K28" s="166">
        <v>0</v>
      </c>
      <c r="L28" s="166">
        <v>5</v>
      </c>
      <c r="M28" s="166">
        <v>2</v>
      </c>
      <c r="N28" s="166">
        <v>1</v>
      </c>
      <c r="O28" s="166">
        <v>0</v>
      </c>
      <c r="P28" s="166">
        <v>0</v>
      </c>
      <c r="Q28" s="166">
        <v>0</v>
      </c>
      <c r="R28" s="166">
        <v>8</v>
      </c>
      <c r="S28" s="166">
        <v>0</v>
      </c>
      <c r="T28" s="166"/>
      <c r="U28" s="167"/>
    </row>
    <row r="29" spans="1:21" ht="5.0999999999999996" customHeight="1" x14ac:dyDescent="0.2">
      <c r="A29" s="149"/>
      <c r="C29" s="149"/>
      <c r="D29" s="183"/>
      <c r="E29" s="166"/>
      <c r="F29" s="166"/>
      <c r="G29" s="166"/>
      <c r="H29" s="166"/>
      <c r="I29" s="166"/>
      <c r="J29" s="166"/>
      <c r="K29" s="166"/>
      <c r="L29" s="166"/>
      <c r="M29" s="166"/>
      <c r="N29" s="166"/>
      <c r="O29" s="166"/>
      <c r="P29" s="166"/>
      <c r="Q29" s="166"/>
      <c r="R29" s="166"/>
      <c r="S29" s="166"/>
      <c r="T29" s="166"/>
      <c r="U29" s="167"/>
    </row>
    <row r="30" spans="1:21" ht="12" customHeight="1" x14ac:dyDescent="0.2">
      <c r="A30" s="149" t="s">
        <v>296</v>
      </c>
      <c r="C30" s="149" t="s">
        <v>297</v>
      </c>
      <c r="D30" s="183" t="s">
        <v>282</v>
      </c>
      <c r="E30" s="166">
        <v>1670</v>
      </c>
      <c r="F30" s="166">
        <v>11</v>
      </c>
      <c r="G30" s="166">
        <v>11</v>
      </c>
      <c r="H30" s="166">
        <v>0</v>
      </c>
      <c r="I30" s="166">
        <v>0</v>
      </c>
      <c r="J30" s="166">
        <v>0</v>
      </c>
      <c r="K30" s="166">
        <v>0</v>
      </c>
      <c r="L30" s="166">
        <v>2</v>
      </c>
      <c r="M30" s="166">
        <v>5</v>
      </c>
      <c r="N30" s="166">
        <v>4</v>
      </c>
      <c r="O30" s="166">
        <v>0</v>
      </c>
      <c r="P30" s="166">
        <v>0</v>
      </c>
      <c r="Q30" s="166">
        <v>1</v>
      </c>
      <c r="R30" s="166">
        <v>10</v>
      </c>
      <c r="S30" s="166">
        <v>0</v>
      </c>
      <c r="T30" s="166"/>
      <c r="U30" s="167" t="s">
        <v>296</v>
      </c>
    </row>
    <row r="31" spans="1:21" ht="12" customHeight="1" x14ac:dyDescent="0.2">
      <c r="A31" s="149"/>
      <c r="C31" s="186" t="s">
        <v>298</v>
      </c>
      <c r="D31" s="183" t="s">
        <v>283</v>
      </c>
      <c r="E31" s="166">
        <v>1553</v>
      </c>
      <c r="F31" s="166">
        <v>11</v>
      </c>
      <c r="G31" s="166">
        <v>11</v>
      </c>
      <c r="H31" s="166">
        <v>0</v>
      </c>
      <c r="I31" s="166">
        <v>0</v>
      </c>
      <c r="J31" s="166">
        <v>0</v>
      </c>
      <c r="K31" s="166">
        <v>0</v>
      </c>
      <c r="L31" s="166">
        <v>2</v>
      </c>
      <c r="M31" s="166">
        <v>5</v>
      </c>
      <c r="N31" s="166">
        <v>4</v>
      </c>
      <c r="O31" s="166">
        <v>0</v>
      </c>
      <c r="P31" s="166">
        <v>0</v>
      </c>
      <c r="Q31" s="166">
        <v>1</v>
      </c>
      <c r="R31" s="166">
        <v>10</v>
      </c>
      <c r="S31" s="166">
        <v>0</v>
      </c>
      <c r="T31" s="166"/>
      <c r="U31" s="167"/>
    </row>
    <row r="32" spans="1:21" ht="5.0999999999999996" customHeight="1" x14ac:dyDescent="0.2">
      <c r="A32" s="149"/>
      <c r="C32" s="149"/>
      <c r="D32" s="183"/>
      <c r="E32" s="166"/>
      <c r="F32" s="166"/>
      <c r="G32" s="166"/>
      <c r="H32" s="166"/>
      <c r="I32" s="166"/>
      <c r="J32" s="166"/>
      <c r="K32" s="166"/>
      <c r="L32" s="166"/>
      <c r="M32" s="166"/>
      <c r="N32" s="166"/>
      <c r="O32" s="166"/>
      <c r="P32" s="166"/>
      <c r="Q32" s="166"/>
      <c r="R32" s="166"/>
      <c r="S32" s="166"/>
      <c r="T32" s="166"/>
      <c r="U32" s="167"/>
    </row>
    <row r="33" spans="1:21" ht="12" customHeight="1" x14ac:dyDescent="0.2">
      <c r="A33" s="149" t="s">
        <v>299</v>
      </c>
      <c r="C33" s="149" t="s">
        <v>300</v>
      </c>
      <c r="D33" s="183" t="s">
        <v>282</v>
      </c>
      <c r="E33" s="166">
        <v>8</v>
      </c>
      <c r="F33" s="166">
        <v>6</v>
      </c>
      <c r="G33" s="166">
        <v>6</v>
      </c>
      <c r="H33" s="166">
        <v>1</v>
      </c>
      <c r="I33" s="166">
        <v>1</v>
      </c>
      <c r="J33" s="166">
        <v>0</v>
      </c>
      <c r="K33" s="166">
        <v>0</v>
      </c>
      <c r="L33" s="166">
        <v>1</v>
      </c>
      <c r="M33" s="166">
        <v>0</v>
      </c>
      <c r="N33" s="166">
        <v>2</v>
      </c>
      <c r="O33" s="166">
        <v>0</v>
      </c>
      <c r="P33" s="166">
        <v>3</v>
      </c>
      <c r="Q33" s="166">
        <v>1</v>
      </c>
      <c r="R33" s="166">
        <v>5</v>
      </c>
      <c r="S33" s="166">
        <v>0</v>
      </c>
      <c r="T33" s="166"/>
      <c r="U33" s="167" t="s">
        <v>299</v>
      </c>
    </row>
    <row r="34" spans="1:21" ht="12" customHeight="1" x14ac:dyDescent="0.2">
      <c r="A34" s="149"/>
      <c r="C34" s="186" t="s">
        <v>301</v>
      </c>
      <c r="D34" s="183" t="s">
        <v>283</v>
      </c>
      <c r="E34" s="166">
        <v>8</v>
      </c>
      <c r="F34" s="166">
        <v>6</v>
      </c>
      <c r="G34" s="166">
        <v>6</v>
      </c>
      <c r="H34" s="166">
        <v>1</v>
      </c>
      <c r="I34" s="166">
        <v>1</v>
      </c>
      <c r="J34" s="166">
        <v>0</v>
      </c>
      <c r="K34" s="166">
        <v>0</v>
      </c>
      <c r="L34" s="166">
        <v>1</v>
      </c>
      <c r="M34" s="166">
        <v>0</v>
      </c>
      <c r="N34" s="166">
        <v>2</v>
      </c>
      <c r="O34" s="166">
        <v>0</v>
      </c>
      <c r="P34" s="166">
        <v>3</v>
      </c>
      <c r="Q34" s="166">
        <v>1</v>
      </c>
      <c r="R34" s="166">
        <v>5</v>
      </c>
      <c r="S34" s="166">
        <v>0</v>
      </c>
      <c r="T34" s="166"/>
      <c r="U34" s="167"/>
    </row>
    <row r="35" spans="1:21" ht="5.0999999999999996" customHeight="1" x14ac:dyDescent="0.2">
      <c r="A35" s="149"/>
      <c r="D35" s="183"/>
      <c r="E35" s="166"/>
      <c r="F35" s="166"/>
      <c r="G35" s="166"/>
      <c r="H35" s="166"/>
      <c r="I35" s="166"/>
      <c r="J35" s="166"/>
      <c r="K35" s="166"/>
      <c r="L35" s="166"/>
      <c r="M35" s="166"/>
      <c r="N35" s="166"/>
      <c r="O35" s="166"/>
      <c r="P35" s="166"/>
      <c r="Q35" s="166"/>
      <c r="R35" s="166"/>
      <c r="S35" s="166"/>
      <c r="T35" s="166"/>
      <c r="U35" s="167"/>
    </row>
    <row r="36" spans="1:21" ht="12" customHeight="1" x14ac:dyDescent="0.2">
      <c r="A36" s="149" t="s">
        <v>302</v>
      </c>
      <c r="C36" s="149" t="s">
        <v>303</v>
      </c>
      <c r="D36" s="183" t="s">
        <v>282</v>
      </c>
      <c r="E36" s="166">
        <v>4</v>
      </c>
      <c r="F36" s="166">
        <v>0</v>
      </c>
      <c r="G36" s="166">
        <v>0</v>
      </c>
      <c r="H36" s="166">
        <v>0</v>
      </c>
      <c r="I36" s="166">
        <v>0</v>
      </c>
      <c r="J36" s="166">
        <v>0</v>
      </c>
      <c r="K36" s="166">
        <v>0</v>
      </c>
      <c r="L36" s="166">
        <v>0</v>
      </c>
      <c r="M36" s="166">
        <v>0</v>
      </c>
      <c r="N36" s="166">
        <v>0</v>
      </c>
      <c r="O36" s="166">
        <v>0</v>
      </c>
      <c r="P36" s="166">
        <v>0</v>
      </c>
      <c r="Q36" s="166">
        <v>0</v>
      </c>
      <c r="R36" s="166">
        <v>0</v>
      </c>
      <c r="S36" s="166">
        <v>0</v>
      </c>
      <c r="T36" s="166"/>
      <c r="U36" s="167" t="s">
        <v>302</v>
      </c>
    </row>
    <row r="37" spans="1:21" ht="12" customHeight="1" x14ac:dyDescent="0.2">
      <c r="A37" s="149"/>
      <c r="D37" s="183" t="s">
        <v>283</v>
      </c>
      <c r="E37" s="166">
        <v>4</v>
      </c>
      <c r="F37" s="166">
        <v>0</v>
      </c>
      <c r="G37" s="166">
        <v>0</v>
      </c>
      <c r="H37" s="166">
        <v>0</v>
      </c>
      <c r="I37" s="166">
        <v>0</v>
      </c>
      <c r="J37" s="166">
        <v>0</v>
      </c>
      <c r="K37" s="166">
        <v>0</v>
      </c>
      <c r="L37" s="166">
        <v>0</v>
      </c>
      <c r="M37" s="166">
        <v>0</v>
      </c>
      <c r="N37" s="166">
        <v>0</v>
      </c>
      <c r="O37" s="166">
        <v>0</v>
      </c>
      <c r="P37" s="166">
        <v>0</v>
      </c>
      <c r="Q37" s="166">
        <v>0</v>
      </c>
      <c r="R37" s="166">
        <v>0</v>
      </c>
      <c r="S37" s="166">
        <v>0</v>
      </c>
      <c r="T37" s="166"/>
      <c r="U37" s="167"/>
    </row>
    <row r="38" spans="1:21" ht="5.0999999999999996" customHeight="1" x14ac:dyDescent="0.2">
      <c r="A38" s="149"/>
      <c r="D38" s="183"/>
      <c r="E38" s="166"/>
      <c r="F38" s="166"/>
      <c r="G38" s="166"/>
      <c r="H38" s="166"/>
      <c r="I38" s="166"/>
      <c r="J38" s="166"/>
      <c r="K38" s="166"/>
      <c r="L38" s="166"/>
      <c r="M38" s="166"/>
      <c r="N38" s="166"/>
      <c r="O38" s="166"/>
      <c r="P38" s="166"/>
      <c r="Q38" s="166"/>
      <c r="R38" s="166"/>
      <c r="S38" s="166"/>
      <c r="T38" s="166"/>
      <c r="U38" s="167"/>
    </row>
    <row r="39" spans="1:21" ht="12" customHeight="1" x14ac:dyDescent="0.2">
      <c r="A39" s="149" t="s">
        <v>304</v>
      </c>
      <c r="B39" s="185" t="s">
        <v>305</v>
      </c>
      <c r="C39" s="142" t="s">
        <v>306</v>
      </c>
      <c r="D39" s="183" t="s">
        <v>282</v>
      </c>
      <c r="E39" s="166">
        <v>17</v>
      </c>
      <c r="F39" s="166">
        <v>4</v>
      </c>
      <c r="G39" s="166">
        <v>2</v>
      </c>
      <c r="H39" s="166">
        <v>2</v>
      </c>
      <c r="I39" s="166">
        <v>0</v>
      </c>
      <c r="J39" s="166">
        <v>0</v>
      </c>
      <c r="K39" s="166">
        <v>0</v>
      </c>
      <c r="L39" s="166">
        <v>0</v>
      </c>
      <c r="M39" s="166">
        <v>1</v>
      </c>
      <c r="N39" s="166">
        <v>1</v>
      </c>
      <c r="O39" s="166">
        <v>0</v>
      </c>
      <c r="P39" s="166">
        <v>2</v>
      </c>
      <c r="Q39" s="166">
        <v>0</v>
      </c>
      <c r="R39" s="166">
        <v>4</v>
      </c>
      <c r="S39" s="166">
        <v>0</v>
      </c>
      <c r="T39" s="166"/>
      <c r="U39" s="167" t="s">
        <v>307</v>
      </c>
    </row>
    <row r="40" spans="1:21" ht="12" customHeight="1" x14ac:dyDescent="0.2">
      <c r="A40" s="149"/>
      <c r="C40" s="149" t="s">
        <v>308</v>
      </c>
      <c r="D40" s="183" t="s">
        <v>283</v>
      </c>
      <c r="E40" s="166">
        <v>12</v>
      </c>
      <c r="F40" s="166">
        <v>4</v>
      </c>
      <c r="G40" s="166">
        <v>2</v>
      </c>
      <c r="H40" s="166">
        <v>2</v>
      </c>
      <c r="I40" s="166">
        <v>0</v>
      </c>
      <c r="J40" s="166">
        <v>0</v>
      </c>
      <c r="K40" s="166">
        <v>0</v>
      </c>
      <c r="L40" s="166">
        <v>0</v>
      </c>
      <c r="M40" s="166">
        <v>1</v>
      </c>
      <c r="N40" s="166">
        <v>1</v>
      </c>
      <c r="O40" s="166">
        <v>0</v>
      </c>
      <c r="P40" s="166">
        <v>2</v>
      </c>
      <c r="Q40" s="166">
        <v>0</v>
      </c>
      <c r="R40" s="166">
        <v>4</v>
      </c>
      <c r="S40" s="166">
        <v>0</v>
      </c>
      <c r="T40" s="166"/>
      <c r="U40" s="167"/>
    </row>
    <row r="41" spans="1:21" ht="5.0999999999999996" customHeight="1" x14ac:dyDescent="0.2">
      <c r="A41" s="149"/>
      <c r="D41" s="183"/>
      <c r="E41" s="166"/>
      <c r="F41" s="166"/>
      <c r="G41" s="166"/>
      <c r="H41" s="166"/>
      <c r="I41" s="166"/>
      <c r="J41" s="166"/>
      <c r="K41" s="166"/>
      <c r="L41" s="166"/>
      <c r="M41" s="166"/>
      <c r="N41" s="166"/>
      <c r="O41" s="166"/>
      <c r="P41" s="166"/>
      <c r="Q41" s="166"/>
      <c r="R41" s="166"/>
      <c r="S41" s="166"/>
      <c r="T41" s="166"/>
      <c r="U41" s="167"/>
    </row>
    <row r="42" spans="1:21" ht="12" customHeight="1" x14ac:dyDescent="0.2">
      <c r="A42" s="149" t="s">
        <v>309</v>
      </c>
      <c r="C42" s="149" t="s">
        <v>310</v>
      </c>
      <c r="D42" s="183" t="s">
        <v>282</v>
      </c>
      <c r="E42" s="166">
        <v>2</v>
      </c>
      <c r="F42" s="166">
        <v>1</v>
      </c>
      <c r="G42" s="166">
        <v>1</v>
      </c>
      <c r="H42" s="166">
        <v>0</v>
      </c>
      <c r="I42" s="166">
        <v>0</v>
      </c>
      <c r="J42" s="166">
        <v>0</v>
      </c>
      <c r="K42" s="166">
        <v>0</v>
      </c>
      <c r="L42" s="166">
        <v>0</v>
      </c>
      <c r="M42" s="166">
        <v>0</v>
      </c>
      <c r="N42" s="166">
        <v>0</v>
      </c>
      <c r="O42" s="166">
        <v>0</v>
      </c>
      <c r="P42" s="166">
        <v>1</v>
      </c>
      <c r="Q42" s="166">
        <v>0</v>
      </c>
      <c r="R42" s="166">
        <v>1</v>
      </c>
      <c r="S42" s="166">
        <v>0</v>
      </c>
      <c r="T42" s="166"/>
      <c r="U42" s="167" t="s">
        <v>311</v>
      </c>
    </row>
    <row r="43" spans="1:21" ht="12" customHeight="1" x14ac:dyDescent="0.2">
      <c r="A43" s="149"/>
      <c r="C43" s="149"/>
      <c r="D43" s="183" t="s">
        <v>283</v>
      </c>
      <c r="E43" s="166">
        <v>1</v>
      </c>
      <c r="F43" s="166">
        <v>1</v>
      </c>
      <c r="G43" s="166">
        <v>1</v>
      </c>
      <c r="H43" s="166">
        <v>0</v>
      </c>
      <c r="I43" s="166">
        <v>0</v>
      </c>
      <c r="J43" s="166">
        <v>0</v>
      </c>
      <c r="K43" s="166">
        <v>0</v>
      </c>
      <c r="L43" s="166">
        <v>0</v>
      </c>
      <c r="M43" s="166">
        <v>0</v>
      </c>
      <c r="N43" s="166">
        <v>0</v>
      </c>
      <c r="O43" s="166">
        <v>0</v>
      </c>
      <c r="P43" s="166">
        <v>1</v>
      </c>
      <c r="Q43" s="166">
        <v>0</v>
      </c>
      <c r="R43" s="166">
        <v>1</v>
      </c>
      <c r="S43" s="166">
        <v>0</v>
      </c>
      <c r="T43" s="166"/>
      <c r="U43" s="167"/>
    </row>
    <row r="44" spans="1:21" ht="5.0999999999999996" customHeight="1" x14ac:dyDescent="0.2">
      <c r="A44" s="149"/>
      <c r="D44" s="183"/>
      <c r="E44" s="166"/>
      <c r="F44" s="166"/>
      <c r="G44" s="166"/>
      <c r="H44" s="166"/>
      <c r="I44" s="166"/>
      <c r="J44" s="166"/>
      <c r="K44" s="166"/>
      <c r="L44" s="166"/>
      <c r="M44" s="166"/>
      <c r="N44" s="166"/>
      <c r="O44" s="166"/>
      <c r="P44" s="166"/>
      <c r="Q44" s="166"/>
      <c r="R44" s="166"/>
      <c r="S44" s="166"/>
      <c r="T44" s="166"/>
      <c r="U44" s="167"/>
    </row>
    <row r="45" spans="1:21" ht="12" customHeight="1" x14ac:dyDescent="0.2">
      <c r="A45" s="149" t="s">
        <v>312</v>
      </c>
      <c r="C45" s="149" t="s">
        <v>313</v>
      </c>
      <c r="D45" s="183" t="s">
        <v>282</v>
      </c>
      <c r="E45" s="166">
        <v>9</v>
      </c>
      <c r="F45" s="166">
        <v>2</v>
      </c>
      <c r="G45" s="166">
        <v>0</v>
      </c>
      <c r="H45" s="166">
        <v>2</v>
      </c>
      <c r="I45" s="166">
        <v>0</v>
      </c>
      <c r="J45" s="166">
        <v>0</v>
      </c>
      <c r="K45" s="166">
        <v>0</v>
      </c>
      <c r="L45" s="166">
        <v>0</v>
      </c>
      <c r="M45" s="166">
        <v>1</v>
      </c>
      <c r="N45" s="166">
        <v>1</v>
      </c>
      <c r="O45" s="166">
        <v>0</v>
      </c>
      <c r="P45" s="166">
        <v>0</v>
      </c>
      <c r="Q45" s="166">
        <v>0</v>
      </c>
      <c r="R45" s="166">
        <v>2</v>
      </c>
      <c r="S45" s="166">
        <v>0</v>
      </c>
      <c r="T45" s="166"/>
      <c r="U45" s="167" t="s">
        <v>314</v>
      </c>
    </row>
    <row r="46" spans="1:21" ht="12" customHeight="1" x14ac:dyDescent="0.2">
      <c r="A46" s="149"/>
      <c r="D46" s="183" t="s">
        <v>283</v>
      </c>
      <c r="E46" s="166">
        <v>6</v>
      </c>
      <c r="F46" s="166">
        <v>2</v>
      </c>
      <c r="G46" s="166">
        <v>0</v>
      </c>
      <c r="H46" s="166">
        <v>2</v>
      </c>
      <c r="I46" s="166">
        <v>0</v>
      </c>
      <c r="J46" s="166">
        <v>0</v>
      </c>
      <c r="K46" s="166">
        <v>0</v>
      </c>
      <c r="L46" s="166">
        <v>0</v>
      </c>
      <c r="M46" s="166">
        <v>1</v>
      </c>
      <c r="N46" s="166">
        <v>1</v>
      </c>
      <c r="O46" s="166">
        <v>0</v>
      </c>
      <c r="P46" s="166">
        <v>0</v>
      </c>
      <c r="Q46" s="166">
        <v>0</v>
      </c>
      <c r="R46" s="166">
        <v>2</v>
      </c>
      <c r="S46" s="166">
        <v>0</v>
      </c>
      <c r="T46" s="166"/>
      <c r="U46" s="167"/>
    </row>
    <row r="47" spans="1:21" ht="5.0999999999999996" customHeight="1" x14ac:dyDescent="0.2">
      <c r="A47" s="149"/>
      <c r="D47" s="183"/>
      <c r="E47" s="166"/>
      <c r="F47" s="166"/>
      <c r="G47" s="166"/>
      <c r="H47" s="166"/>
      <c r="I47" s="166"/>
      <c r="J47" s="166"/>
      <c r="K47" s="166"/>
      <c r="L47" s="166"/>
      <c r="M47" s="166"/>
      <c r="N47" s="166"/>
      <c r="O47" s="166"/>
      <c r="P47" s="166"/>
      <c r="Q47" s="166"/>
      <c r="R47" s="166"/>
      <c r="S47" s="166"/>
      <c r="T47" s="166"/>
      <c r="U47" s="167"/>
    </row>
    <row r="48" spans="1:21" ht="12" customHeight="1" x14ac:dyDescent="0.2">
      <c r="A48" s="149" t="s">
        <v>2266</v>
      </c>
      <c r="C48" s="149" t="s">
        <v>2267</v>
      </c>
      <c r="D48" s="183" t="s">
        <v>282</v>
      </c>
      <c r="E48" s="166">
        <v>2</v>
      </c>
      <c r="F48" s="166">
        <v>1</v>
      </c>
      <c r="G48" s="166">
        <v>1</v>
      </c>
      <c r="H48" s="166">
        <v>0</v>
      </c>
      <c r="I48" s="166">
        <v>0</v>
      </c>
      <c r="J48" s="166">
        <v>0</v>
      </c>
      <c r="K48" s="166">
        <v>0</v>
      </c>
      <c r="L48" s="166">
        <v>0</v>
      </c>
      <c r="M48" s="166">
        <v>0</v>
      </c>
      <c r="N48" s="166">
        <v>0</v>
      </c>
      <c r="O48" s="166">
        <v>0</v>
      </c>
      <c r="P48" s="166">
        <v>1</v>
      </c>
      <c r="Q48" s="166">
        <v>0</v>
      </c>
      <c r="R48" s="166">
        <v>1</v>
      </c>
      <c r="S48" s="166">
        <v>0</v>
      </c>
      <c r="T48" s="166"/>
      <c r="U48" s="167" t="s">
        <v>2268</v>
      </c>
    </row>
    <row r="49" spans="1:21" ht="12" customHeight="1" x14ac:dyDescent="0.2">
      <c r="A49" s="149"/>
      <c r="C49" s="186" t="s">
        <v>2269</v>
      </c>
      <c r="D49" s="183" t="s">
        <v>283</v>
      </c>
      <c r="E49" s="166">
        <v>1</v>
      </c>
      <c r="F49" s="166">
        <v>1</v>
      </c>
      <c r="G49" s="166">
        <v>1</v>
      </c>
      <c r="H49" s="166">
        <v>0</v>
      </c>
      <c r="I49" s="166">
        <v>0</v>
      </c>
      <c r="J49" s="166">
        <v>0</v>
      </c>
      <c r="K49" s="166">
        <v>0</v>
      </c>
      <c r="L49" s="166">
        <v>0</v>
      </c>
      <c r="M49" s="166">
        <v>0</v>
      </c>
      <c r="N49" s="166">
        <v>0</v>
      </c>
      <c r="O49" s="166">
        <v>0</v>
      </c>
      <c r="P49" s="166">
        <v>1</v>
      </c>
      <c r="Q49" s="166">
        <v>0</v>
      </c>
      <c r="R49" s="166">
        <v>1</v>
      </c>
      <c r="S49" s="166">
        <v>0</v>
      </c>
      <c r="T49" s="166"/>
      <c r="U49" s="167"/>
    </row>
    <row r="50" spans="1:21" ht="5.0999999999999996" customHeight="1" x14ac:dyDescent="0.2">
      <c r="A50" s="149"/>
      <c r="D50" s="183"/>
      <c r="E50" s="166"/>
      <c r="F50" s="166"/>
      <c r="G50" s="166"/>
      <c r="H50" s="166"/>
      <c r="I50" s="166"/>
      <c r="J50" s="166"/>
      <c r="K50" s="166"/>
      <c r="L50" s="166"/>
      <c r="M50" s="166"/>
      <c r="N50" s="166"/>
      <c r="O50" s="166"/>
      <c r="P50" s="166"/>
      <c r="Q50" s="166"/>
      <c r="R50" s="166"/>
      <c r="S50" s="166"/>
      <c r="T50" s="166"/>
      <c r="U50" s="167"/>
    </row>
    <row r="51" spans="1:21" ht="12" customHeight="1" x14ac:dyDescent="0.2">
      <c r="A51" s="149">
        <v>99</v>
      </c>
      <c r="C51" s="149" t="s">
        <v>315</v>
      </c>
      <c r="D51" s="183" t="s">
        <v>282</v>
      </c>
      <c r="E51" s="166">
        <v>2</v>
      </c>
      <c r="F51" s="166">
        <v>0</v>
      </c>
      <c r="G51" s="166">
        <v>0</v>
      </c>
      <c r="H51" s="166">
        <v>0</v>
      </c>
      <c r="I51" s="166">
        <v>0</v>
      </c>
      <c r="J51" s="166">
        <v>0</v>
      </c>
      <c r="K51" s="166">
        <v>0</v>
      </c>
      <c r="L51" s="166">
        <v>0</v>
      </c>
      <c r="M51" s="166">
        <v>0</v>
      </c>
      <c r="N51" s="166">
        <v>0</v>
      </c>
      <c r="O51" s="166">
        <v>0</v>
      </c>
      <c r="P51" s="166">
        <v>0</v>
      </c>
      <c r="Q51" s="166">
        <v>0</v>
      </c>
      <c r="R51" s="166">
        <v>0</v>
      </c>
      <c r="S51" s="166">
        <v>0</v>
      </c>
      <c r="T51" s="166"/>
      <c r="U51" s="167">
        <v>99</v>
      </c>
    </row>
    <row r="52" spans="1:21" ht="12" customHeight="1" x14ac:dyDescent="0.2">
      <c r="A52" s="149"/>
      <c r="D52" s="183" t="s">
        <v>283</v>
      </c>
      <c r="E52" s="166">
        <v>2</v>
      </c>
      <c r="F52" s="166">
        <v>0</v>
      </c>
      <c r="G52" s="166">
        <v>0</v>
      </c>
      <c r="H52" s="166">
        <v>0</v>
      </c>
      <c r="I52" s="166">
        <v>0</v>
      </c>
      <c r="J52" s="166">
        <v>0</v>
      </c>
      <c r="K52" s="166">
        <v>0</v>
      </c>
      <c r="L52" s="166">
        <v>0</v>
      </c>
      <c r="M52" s="166">
        <v>0</v>
      </c>
      <c r="N52" s="166">
        <v>0</v>
      </c>
      <c r="O52" s="166">
        <v>0</v>
      </c>
      <c r="P52" s="166">
        <v>0</v>
      </c>
      <c r="Q52" s="166">
        <v>0</v>
      </c>
      <c r="R52" s="166">
        <v>0</v>
      </c>
      <c r="S52" s="166">
        <v>0</v>
      </c>
      <c r="T52" s="166"/>
      <c r="U52" s="167"/>
    </row>
    <row r="53" spans="1:21" ht="5.0999999999999996" customHeight="1" x14ac:dyDescent="0.2">
      <c r="A53" s="149"/>
      <c r="D53" s="183"/>
      <c r="E53" s="166"/>
      <c r="F53" s="166"/>
      <c r="G53" s="166"/>
      <c r="H53" s="166"/>
      <c r="I53" s="166"/>
      <c r="J53" s="166"/>
      <c r="K53" s="166"/>
      <c r="L53" s="166"/>
      <c r="M53" s="166"/>
      <c r="N53" s="166"/>
      <c r="O53" s="166"/>
      <c r="P53" s="166"/>
      <c r="Q53" s="166"/>
      <c r="R53" s="166"/>
      <c r="S53" s="166"/>
      <c r="T53" s="166"/>
      <c r="U53" s="167"/>
    </row>
    <row r="54" spans="1:21" ht="12" customHeight="1" x14ac:dyDescent="0.2">
      <c r="A54" s="149" t="s">
        <v>2270</v>
      </c>
      <c r="C54" s="149" t="s">
        <v>2271</v>
      </c>
      <c r="D54" s="183" t="s">
        <v>282</v>
      </c>
      <c r="E54" s="166">
        <v>2</v>
      </c>
      <c r="F54" s="166">
        <v>0</v>
      </c>
      <c r="G54" s="166">
        <v>0</v>
      </c>
      <c r="H54" s="166">
        <v>0</v>
      </c>
      <c r="I54" s="166">
        <v>0</v>
      </c>
      <c r="J54" s="166">
        <v>0</v>
      </c>
      <c r="K54" s="166">
        <v>0</v>
      </c>
      <c r="L54" s="166">
        <v>0</v>
      </c>
      <c r="M54" s="166">
        <v>0</v>
      </c>
      <c r="N54" s="166">
        <v>0</v>
      </c>
      <c r="O54" s="166">
        <v>0</v>
      </c>
      <c r="P54" s="166">
        <v>0</v>
      </c>
      <c r="Q54" s="166">
        <v>0</v>
      </c>
      <c r="R54" s="166">
        <v>0</v>
      </c>
      <c r="S54" s="166">
        <v>0</v>
      </c>
      <c r="T54" s="166"/>
      <c r="U54" s="167" t="s">
        <v>2270</v>
      </c>
    </row>
    <row r="55" spans="1:21" ht="12" customHeight="1" x14ac:dyDescent="0.2">
      <c r="A55" s="149"/>
      <c r="D55" s="183" t="s">
        <v>283</v>
      </c>
      <c r="E55" s="166">
        <v>2</v>
      </c>
      <c r="F55" s="166">
        <v>0</v>
      </c>
      <c r="G55" s="166">
        <v>0</v>
      </c>
      <c r="H55" s="166">
        <v>0</v>
      </c>
      <c r="I55" s="166">
        <v>0</v>
      </c>
      <c r="J55" s="166">
        <v>0</v>
      </c>
      <c r="K55" s="166">
        <v>0</v>
      </c>
      <c r="L55" s="166">
        <v>0</v>
      </c>
      <c r="M55" s="166">
        <v>0</v>
      </c>
      <c r="N55" s="166">
        <v>0</v>
      </c>
      <c r="O55" s="166">
        <v>0</v>
      </c>
      <c r="P55" s="166">
        <v>0</v>
      </c>
      <c r="Q55" s="166">
        <v>0</v>
      </c>
      <c r="R55" s="166">
        <v>0</v>
      </c>
      <c r="S55" s="166">
        <v>0</v>
      </c>
      <c r="T55" s="166"/>
      <c r="U55" s="167"/>
    </row>
    <row r="56" spans="1:21" ht="5.0999999999999996" customHeight="1" x14ac:dyDescent="0.2">
      <c r="A56" s="149"/>
      <c r="D56" s="183"/>
      <c r="E56" s="166"/>
      <c r="F56" s="166"/>
      <c r="G56" s="166"/>
      <c r="H56" s="166"/>
      <c r="I56" s="166"/>
      <c r="J56" s="166"/>
      <c r="K56" s="166"/>
      <c r="L56" s="166"/>
      <c r="M56" s="166"/>
      <c r="N56" s="166"/>
      <c r="O56" s="166"/>
      <c r="P56" s="166"/>
      <c r="Q56" s="166"/>
      <c r="R56" s="166"/>
      <c r="S56" s="166"/>
      <c r="T56" s="166"/>
      <c r="U56" s="167"/>
    </row>
    <row r="57" spans="1:21" ht="12" customHeight="1" x14ac:dyDescent="0.2">
      <c r="A57" s="149" t="s">
        <v>316</v>
      </c>
      <c r="B57" s="185" t="s">
        <v>317</v>
      </c>
      <c r="C57" s="142" t="s">
        <v>318</v>
      </c>
      <c r="D57" s="183" t="s">
        <v>282</v>
      </c>
      <c r="E57" s="166">
        <v>12</v>
      </c>
      <c r="F57" s="166">
        <v>0</v>
      </c>
      <c r="G57" s="166">
        <v>0</v>
      </c>
      <c r="H57" s="166">
        <v>0</v>
      </c>
      <c r="I57" s="166">
        <v>0</v>
      </c>
      <c r="J57" s="166">
        <v>0</v>
      </c>
      <c r="K57" s="166">
        <v>0</v>
      </c>
      <c r="L57" s="166">
        <v>0</v>
      </c>
      <c r="M57" s="166">
        <v>0</v>
      </c>
      <c r="N57" s="166">
        <v>0</v>
      </c>
      <c r="O57" s="166">
        <v>0</v>
      </c>
      <c r="P57" s="166">
        <v>0</v>
      </c>
      <c r="Q57" s="166">
        <v>0</v>
      </c>
      <c r="R57" s="166">
        <v>0</v>
      </c>
      <c r="S57" s="166">
        <v>0</v>
      </c>
      <c r="T57" s="166"/>
      <c r="U57" s="167" t="s">
        <v>319</v>
      </c>
    </row>
    <row r="58" spans="1:21" ht="12" customHeight="1" x14ac:dyDescent="0.2">
      <c r="A58" s="149"/>
      <c r="C58" s="149" t="s">
        <v>320</v>
      </c>
      <c r="D58" s="183" t="s">
        <v>283</v>
      </c>
      <c r="E58" s="166">
        <v>7</v>
      </c>
      <c r="F58" s="166">
        <v>0</v>
      </c>
      <c r="G58" s="166">
        <v>0</v>
      </c>
      <c r="H58" s="166">
        <v>0</v>
      </c>
      <c r="I58" s="166">
        <v>0</v>
      </c>
      <c r="J58" s="166">
        <v>0</v>
      </c>
      <c r="K58" s="166">
        <v>0</v>
      </c>
      <c r="L58" s="166">
        <v>0</v>
      </c>
      <c r="M58" s="166">
        <v>0</v>
      </c>
      <c r="N58" s="166">
        <v>0</v>
      </c>
      <c r="O58" s="166">
        <v>0</v>
      </c>
      <c r="P58" s="166">
        <v>0</v>
      </c>
      <c r="Q58" s="166">
        <v>0</v>
      </c>
      <c r="R58" s="166">
        <v>0</v>
      </c>
      <c r="S58" s="166">
        <v>0</v>
      </c>
      <c r="T58" s="166"/>
      <c r="U58" s="167"/>
    </row>
    <row r="59" spans="1:21" ht="5.0999999999999996" customHeight="1" x14ac:dyDescent="0.2">
      <c r="A59" s="149"/>
      <c r="D59" s="183"/>
      <c r="E59" s="166"/>
      <c r="F59" s="166"/>
      <c r="G59" s="166"/>
      <c r="H59" s="166"/>
      <c r="I59" s="166"/>
      <c r="J59" s="166"/>
      <c r="K59" s="166"/>
      <c r="L59" s="166"/>
      <c r="M59" s="166"/>
      <c r="N59" s="166"/>
      <c r="O59" s="166"/>
      <c r="P59" s="166"/>
      <c r="Q59" s="166"/>
      <c r="R59" s="166"/>
      <c r="S59" s="166"/>
      <c r="T59" s="166"/>
      <c r="U59" s="167"/>
    </row>
    <row r="60" spans="1:21" ht="12" customHeight="1" x14ac:dyDescent="0.2">
      <c r="A60" s="149">
        <v>105.10599999999999</v>
      </c>
      <c r="C60" s="149" t="s">
        <v>321</v>
      </c>
      <c r="D60" s="183" t="s">
        <v>282</v>
      </c>
      <c r="E60" s="166">
        <v>6</v>
      </c>
      <c r="F60" s="166">
        <v>0</v>
      </c>
      <c r="G60" s="166">
        <v>0</v>
      </c>
      <c r="H60" s="166">
        <v>0</v>
      </c>
      <c r="I60" s="166">
        <v>0</v>
      </c>
      <c r="J60" s="166">
        <v>0</v>
      </c>
      <c r="K60" s="166">
        <v>0</v>
      </c>
      <c r="L60" s="166">
        <v>0</v>
      </c>
      <c r="M60" s="166">
        <v>0</v>
      </c>
      <c r="N60" s="166">
        <v>0</v>
      </c>
      <c r="O60" s="166">
        <v>0</v>
      </c>
      <c r="P60" s="166">
        <v>0</v>
      </c>
      <c r="Q60" s="166">
        <v>0</v>
      </c>
      <c r="R60" s="166">
        <v>0</v>
      </c>
      <c r="S60" s="166">
        <v>0</v>
      </c>
      <c r="T60" s="166"/>
      <c r="U60" s="167" t="s">
        <v>319</v>
      </c>
    </row>
    <row r="61" spans="1:21" ht="12" customHeight="1" x14ac:dyDescent="0.2">
      <c r="A61" s="149"/>
      <c r="C61" s="149"/>
      <c r="D61" s="183" t="s">
        <v>283</v>
      </c>
      <c r="E61" s="166">
        <v>4</v>
      </c>
      <c r="F61" s="166">
        <v>0</v>
      </c>
      <c r="G61" s="166">
        <v>0</v>
      </c>
      <c r="H61" s="166">
        <v>0</v>
      </c>
      <c r="I61" s="166">
        <v>0</v>
      </c>
      <c r="J61" s="166">
        <v>0</v>
      </c>
      <c r="K61" s="166">
        <v>0</v>
      </c>
      <c r="L61" s="166">
        <v>0</v>
      </c>
      <c r="M61" s="166">
        <v>0</v>
      </c>
      <c r="N61" s="166">
        <v>0</v>
      </c>
      <c r="O61" s="166">
        <v>0</v>
      </c>
      <c r="P61" s="166">
        <v>0</v>
      </c>
      <c r="Q61" s="166">
        <v>0</v>
      </c>
      <c r="R61" s="166">
        <v>0</v>
      </c>
      <c r="S61" s="166">
        <v>0</v>
      </c>
      <c r="T61" s="166"/>
      <c r="U61" s="167"/>
    </row>
    <row r="62" spans="1:21" ht="5.0999999999999996" customHeight="1" x14ac:dyDescent="0.2">
      <c r="A62" s="149"/>
      <c r="C62" s="149"/>
      <c r="D62" s="183"/>
      <c r="E62" s="166"/>
      <c r="F62" s="166"/>
      <c r="G62" s="166"/>
      <c r="H62" s="166"/>
      <c r="I62" s="166"/>
      <c r="J62" s="166"/>
      <c r="K62" s="166"/>
      <c r="L62" s="166"/>
      <c r="M62" s="166"/>
      <c r="N62" s="166"/>
      <c r="O62" s="166"/>
      <c r="P62" s="166"/>
      <c r="Q62" s="166"/>
      <c r="R62" s="166"/>
      <c r="S62" s="166"/>
      <c r="T62" s="166"/>
      <c r="U62" s="167"/>
    </row>
    <row r="63" spans="1:21" ht="12" customHeight="1" x14ac:dyDescent="0.2">
      <c r="A63" s="149" t="s">
        <v>322</v>
      </c>
      <c r="C63" s="149" t="s">
        <v>323</v>
      </c>
      <c r="D63" s="183" t="s">
        <v>282</v>
      </c>
      <c r="E63" s="166">
        <v>6</v>
      </c>
      <c r="F63" s="166">
        <v>0</v>
      </c>
      <c r="G63" s="166">
        <v>0</v>
      </c>
      <c r="H63" s="166">
        <v>0</v>
      </c>
      <c r="I63" s="166">
        <v>0</v>
      </c>
      <c r="J63" s="166">
        <v>0</v>
      </c>
      <c r="K63" s="166">
        <v>0</v>
      </c>
      <c r="L63" s="166">
        <v>0</v>
      </c>
      <c r="M63" s="166">
        <v>0</v>
      </c>
      <c r="N63" s="166">
        <v>0</v>
      </c>
      <c r="O63" s="166">
        <v>0</v>
      </c>
      <c r="P63" s="166">
        <v>0</v>
      </c>
      <c r="Q63" s="166">
        <v>0</v>
      </c>
      <c r="R63" s="166">
        <v>0</v>
      </c>
      <c r="S63" s="166">
        <v>0</v>
      </c>
      <c r="T63" s="166"/>
      <c r="U63" s="167" t="s">
        <v>324</v>
      </c>
    </row>
    <row r="64" spans="1:21" ht="12" customHeight="1" x14ac:dyDescent="0.2">
      <c r="A64" s="149"/>
      <c r="D64" s="183" t="s">
        <v>283</v>
      </c>
      <c r="E64" s="166">
        <v>3</v>
      </c>
      <c r="F64" s="166">
        <v>0</v>
      </c>
      <c r="G64" s="166">
        <v>0</v>
      </c>
      <c r="H64" s="166">
        <v>0</v>
      </c>
      <c r="I64" s="166">
        <v>0</v>
      </c>
      <c r="J64" s="166">
        <v>0</v>
      </c>
      <c r="K64" s="166">
        <v>0</v>
      </c>
      <c r="L64" s="166">
        <v>0</v>
      </c>
      <c r="M64" s="166">
        <v>0</v>
      </c>
      <c r="N64" s="166">
        <v>0</v>
      </c>
      <c r="O64" s="166">
        <v>0</v>
      </c>
      <c r="P64" s="166">
        <v>0</v>
      </c>
      <c r="Q64" s="166">
        <v>0</v>
      </c>
      <c r="R64" s="166">
        <v>0</v>
      </c>
      <c r="S64" s="166">
        <v>0</v>
      </c>
      <c r="T64" s="166"/>
      <c r="U64" s="167"/>
    </row>
    <row r="65" spans="1:21" ht="5.0999999999999996" customHeight="1" x14ac:dyDescent="0.2">
      <c r="A65" s="149"/>
      <c r="D65" s="183"/>
      <c r="E65" s="166"/>
      <c r="F65" s="166"/>
      <c r="G65" s="166"/>
      <c r="H65" s="166"/>
      <c r="I65" s="166"/>
      <c r="J65" s="166"/>
      <c r="K65" s="166"/>
      <c r="L65" s="166"/>
      <c r="M65" s="166"/>
      <c r="N65" s="166"/>
      <c r="O65" s="166"/>
      <c r="P65" s="166"/>
      <c r="Q65" s="166"/>
      <c r="R65" s="166"/>
      <c r="S65" s="166"/>
      <c r="T65" s="166"/>
      <c r="U65" s="167"/>
    </row>
    <row r="66" spans="1:21" ht="12" customHeight="1" x14ac:dyDescent="0.2">
      <c r="A66" s="149" t="s">
        <v>325</v>
      </c>
      <c r="B66" s="185" t="s">
        <v>326</v>
      </c>
      <c r="C66" s="142" t="s">
        <v>327</v>
      </c>
      <c r="D66" s="183" t="s">
        <v>282</v>
      </c>
      <c r="E66" s="166">
        <v>1</v>
      </c>
      <c r="F66" s="166">
        <v>0</v>
      </c>
      <c r="G66" s="166">
        <v>0</v>
      </c>
      <c r="H66" s="166">
        <v>0</v>
      </c>
      <c r="I66" s="166">
        <v>0</v>
      </c>
      <c r="J66" s="166">
        <v>0</v>
      </c>
      <c r="K66" s="166">
        <v>0</v>
      </c>
      <c r="L66" s="166">
        <v>0</v>
      </c>
      <c r="M66" s="166">
        <v>0</v>
      </c>
      <c r="N66" s="166">
        <v>0</v>
      </c>
      <c r="O66" s="166">
        <v>0</v>
      </c>
      <c r="P66" s="166">
        <v>0</v>
      </c>
      <c r="Q66" s="166">
        <v>0</v>
      </c>
      <c r="R66" s="166">
        <v>0</v>
      </c>
      <c r="S66" s="166">
        <v>0</v>
      </c>
      <c r="T66" s="166"/>
      <c r="U66" s="167" t="s">
        <v>328</v>
      </c>
    </row>
    <row r="67" spans="1:21" ht="12" customHeight="1" x14ac:dyDescent="0.2">
      <c r="A67" s="149"/>
      <c r="D67" s="183" t="s">
        <v>283</v>
      </c>
      <c r="E67" s="166">
        <v>1</v>
      </c>
      <c r="F67" s="166">
        <v>0</v>
      </c>
      <c r="G67" s="166">
        <v>0</v>
      </c>
      <c r="H67" s="166">
        <v>0</v>
      </c>
      <c r="I67" s="166">
        <v>0</v>
      </c>
      <c r="J67" s="166">
        <v>0</v>
      </c>
      <c r="K67" s="166">
        <v>0</v>
      </c>
      <c r="L67" s="166">
        <v>0</v>
      </c>
      <c r="M67" s="166">
        <v>0</v>
      </c>
      <c r="N67" s="166">
        <v>0</v>
      </c>
      <c r="O67" s="166">
        <v>0</v>
      </c>
      <c r="P67" s="166">
        <v>0</v>
      </c>
      <c r="Q67" s="166">
        <v>0</v>
      </c>
      <c r="R67" s="166">
        <v>0</v>
      </c>
      <c r="S67" s="166">
        <v>0</v>
      </c>
      <c r="T67" s="166"/>
      <c r="U67" s="167"/>
    </row>
    <row r="68" spans="1:21" ht="5.0999999999999996" customHeight="1" x14ac:dyDescent="0.2">
      <c r="A68" s="149"/>
      <c r="D68" s="183"/>
      <c r="E68" s="166"/>
      <c r="F68" s="166"/>
      <c r="G68" s="166"/>
      <c r="H68" s="166"/>
      <c r="I68" s="166"/>
      <c r="J68" s="166"/>
      <c r="K68" s="166"/>
      <c r="L68" s="166"/>
      <c r="M68" s="166"/>
      <c r="N68" s="166"/>
      <c r="O68" s="166"/>
      <c r="P68" s="166"/>
      <c r="Q68" s="166"/>
      <c r="R68" s="166"/>
      <c r="S68" s="166"/>
      <c r="T68" s="166"/>
      <c r="U68" s="167"/>
    </row>
    <row r="69" spans="1:21" ht="12" customHeight="1" x14ac:dyDescent="0.2">
      <c r="A69" s="149" t="s">
        <v>2272</v>
      </c>
      <c r="C69" s="142" t="s">
        <v>2273</v>
      </c>
      <c r="D69" s="183" t="s">
        <v>282</v>
      </c>
      <c r="E69" s="166">
        <v>1</v>
      </c>
      <c r="F69" s="166">
        <v>0</v>
      </c>
      <c r="G69" s="166">
        <v>0</v>
      </c>
      <c r="H69" s="166">
        <v>0</v>
      </c>
      <c r="I69" s="166">
        <v>0</v>
      </c>
      <c r="J69" s="166">
        <v>0</v>
      </c>
      <c r="K69" s="166">
        <v>0</v>
      </c>
      <c r="L69" s="166">
        <v>0</v>
      </c>
      <c r="M69" s="166">
        <v>0</v>
      </c>
      <c r="N69" s="166">
        <v>0</v>
      </c>
      <c r="O69" s="166">
        <v>0</v>
      </c>
      <c r="P69" s="166">
        <v>0</v>
      </c>
      <c r="Q69" s="166">
        <v>0</v>
      </c>
      <c r="R69" s="166">
        <v>0</v>
      </c>
      <c r="S69" s="166">
        <v>0</v>
      </c>
      <c r="T69" s="166"/>
      <c r="U69" s="167" t="s">
        <v>2272</v>
      </c>
    </row>
    <row r="70" spans="1:21" ht="12" customHeight="1" x14ac:dyDescent="0.2">
      <c r="A70" s="149"/>
      <c r="D70" s="183" t="s">
        <v>283</v>
      </c>
      <c r="E70" s="166">
        <v>1</v>
      </c>
      <c r="F70" s="166">
        <v>0</v>
      </c>
      <c r="G70" s="166">
        <v>0</v>
      </c>
      <c r="H70" s="166">
        <v>0</v>
      </c>
      <c r="I70" s="166">
        <v>0</v>
      </c>
      <c r="J70" s="166">
        <v>0</v>
      </c>
      <c r="K70" s="166">
        <v>0</v>
      </c>
      <c r="L70" s="166">
        <v>0</v>
      </c>
      <c r="M70" s="166">
        <v>0</v>
      </c>
      <c r="N70" s="166">
        <v>0</v>
      </c>
      <c r="O70" s="166">
        <v>0</v>
      </c>
      <c r="P70" s="166">
        <v>0</v>
      </c>
      <c r="Q70" s="166">
        <v>0</v>
      </c>
      <c r="R70" s="166">
        <v>0</v>
      </c>
      <c r="S70" s="166">
        <v>0</v>
      </c>
      <c r="T70" s="166"/>
      <c r="U70" s="167"/>
    </row>
    <row r="71" spans="1:21" ht="5.0999999999999996" customHeight="1" x14ac:dyDescent="0.2">
      <c r="A71" s="149"/>
      <c r="D71" s="183"/>
      <c r="E71" s="166"/>
      <c r="F71" s="166"/>
      <c r="G71" s="166"/>
      <c r="H71" s="166"/>
      <c r="I71" s="166"/>
      <c r="J71" s="166"/>
      <c r="K71" s="166"/>
      <c r="L71" s="166"/>
      <c r="M71" s="166"/>
      <c r="N71" s="166"/>
      <c r="O71" s="166"/>
      <c r="P71" s="166"/>
      <c r="Q71" s="166"/>
      <c r="R71" s="166"/>
      <c r="S71" s="166"/>
      <c r="T71" s="166"/>
      <c r="U71" s="167"/>
    </row>
    <row r="72" spans="1:21" ht="12" customHeight="1" x14ac:dyDescent="0.2">
      <c r="A72" s="149" t="s">
        <v>329</v>
      </c>
      <c r="B72" s="185" t="s">
        <v>330</v>
      </c>
      <c r="C72" s="142" t="s">
        <v>331</v>
      </c>
      <c r="D72" s="183" t="s">
        <v>282</v>
      </c>
      <c r="E72" s="166">
        <v>15473</v>
      </c>
      <c r="F72" s="166">
        <v>606</v>
      </c>
      <c r="G72" s="166">
        <v>587</v>
      </c>
      <c r="H72" s="166">
        <v>14</v>
      </c>
      <c r="I72" s="166">
        <v>2</v>
      </c>
      <c r="J72" s="166">
        <v>2</v>
      </c>
      <c r="K72" s="166">
        <v>12</v>
      </c>
      <c r="L72" s="166">
        <v>188</v>
      </c>
      <c r="M72" s="166">
        <v>148</v>
      </c>
      <c r="N72" s="166">
        <v>156</v>
      </c>
      <c r="O72" s="166">
        <v>104</v>
      </c>
      <c r="P72" s="166">
        <v>10</v>
      </c>
      <c r="Q72" s="166">
        <v>54</v>
      </c>
      <c r="R72" s="166">
        <v>550</v>
      </c>
      <c r="S72" s="166">
        <v>2</v>
      </c>
      <c r="T72" s="166"/>
      <c r="U72" s="167" t="s">
        <v>332</v>
      </c>
    </row>
    <row r="73" spans="1:21" ht="12" customHeight="1" x14ac:dyDescent="0.2">
      <c r="A73" s="149"/>
      <c r="D73" s="183" t="s">
        <v>283</v>
      </c>
      <c r="E73" s="166">
        <v>13257</v>
      </c>
      <c r="F73" s="166">
        <v>567</v>
      </c>
      <c r="G73" s="166">
        <v>550</v>
      </c>
      <c r="H73" s="166">
        <v>13</v>
      </c>
      <c r="I73" s="166">
        <v>2</v>
      </c>
      <c r="J73" s="166">
        <v>2</v>
      </c>
      <c r="K73" s="166">
        <v>11</v>
      </c>
      <c r="L73" s="166">
        <v>164</v>
      </c>
      <c r="M73" s="166">
        <v>141</v>
      </c>
      <c r="N73" s="166">
        <v>151</v>
      </c>
      <c r="O73" s="166">
        <v>102</v>
      </c>
      <c r="P73" s="166">
        <v>9</v>
      </c>
      <c r="Q73" s="166">
        <v>52</v>
      </c>
      <c r="R73" s="166">
        <v>513</v>
      </c>
      <c r="S73" s="166">
        <v>2</v>
      </c>
      <c r="T73" s="166"/>
      <c r="U73" s="167"/>
    </row>
    <row r="74" spans="1:21" ht="5.0999999999999996" customHeight="1" x14ac:dyDescent="0.2">
      <c r="A74" s="149"/>
      <c r="D74" s="183"/>
      <c r="E74" s="166"/>
      <c r="F74" s="166"/>
      <c r="G74" s="166"/>
      <c r="H74" s="166"/>
      <c r="I74" s="166"/>
      <c r="J74" s="166"/>
      <c r="K74" s="166"/>
      <c r="L74" s="166"/>
      <c r="M74" s="166"/>
      <c r="N74" s="166"/>
      <c r="O74" s="166"/>
      <c r="P74" s="166"/>
      <c r="Q74" s="166"/>
      <c r="R74" s="166"/>
      <c r="S74" s="166"/>
      <c r="T74" s="166"/>
      <c r="U74" s="167"/>
    </row>
    <row r="75" spans="1:21" ht="12" customHeight="1" x14ac:dyDescent="0.2">
      <c r="A75" s="149">
        <v>111</v>
      </c>
      <c r="C75" s="149" t="s">
        <v>333</v>
      </c>
      <c r="D75" s="183" t="s">
        <v>282</v>
      </c>
      <c r="E75" s="166">
        <v>72</v>
      </c>
      <c r="F75" s="166">
        <v>1</v>
      </c>
      <c r="G75" s="166">
        <v>1</v>
      </c>
      <c r="H75" s="166">
        <v>0</v>
      </c>
      <c r="I75" s="166">
        <v>0</v>
      </c>
      <c r="J75" s="166">
        <v>0</v>
      </c>
      <c r="K75" s="166">
        <v>0</v>
      </c>
      <c r="L75" s="166">
        <v>0</v>
      </c>
      <c r="M75" s="166">
        <v>1</v>
      </c>
      <c r="N75" s="166">
        <v>0</v>
      </c>
      <c r="O75" s="166">
        <v>0</v>
      </c>
      <c r="P75" s="166">
        <v>0</v>
      </c>
      <c r="Q75" s="166">
        <v>0</v>
      </c>
      <c r="R75" s="166">
        <v>1</v>
      </c>
      <c r="S75" s="166">
        <v>0</v>
      </c>
      <c r="T75" s="166"/>
      <c r="U75" s="167">
        <v>111</v>
      </c>
    </row>
    <row r="76" spans="1:21" ht="12" customHeight="1" x14ac:dyDescent="0.2">
      <c r="A76" s="149"/>
      <c r="C76" s="149"/>
      <c r="D76" s="183" t="s">
        <v>283</v>
      </c>
      <c r="E76" s="166">
        <v>66</v>
      </c>
      <c r="F76" s="166">
        <v>1</v>
      </c>
      <c r="G76" s="166">
        <v>1</v>
      </c>
      <c r="H76" s="166">
        <v>0</v>
      </c>
      <c r="I76" s="166">
        <v>0</v>
      </c>
      <c r="J76" s="166">
        <v>0</v>
      </c>
      <c r="K76" s="166">
        <v>0</v>
      </c>
      <c r="L76" s="166">
        <v>0</v>
      </c>
      <c r="M76" s="166">
        <v>1</v>
      </c>
      <c r="N76" s="166">
        <v>0</v>
      </c>
      <c r="O76" s="166">
        <v>0</v>
      </c>
      <c r="P76" s="166">
        <v>0</v>
      </c>
      <c r="Q76" s="166">
        <v>0</v>
      </c>
      <c r="R76" s="166">
        <v>1</v>
      </c>
      <c r="S76" s="166">
        <v>0</v>
      </c>
      <c r="T76" s="166"/>
      <c r="U76" s="167"/>
    </row>
    <row r="77" spans="1:21" ht="5.0999999999999996" customHeight="1" x14ac:dyDescent="0.2">
      <c r="A77" s="149"/>
      <c r="C77" s="149"/>
      <c r="D77" s="183"/>
      <c r="E77" s="166"/>
      <c r="F77" s="166"/>
      <c r="G77" s="166"/>
      <c r="H77" s="166"/>
      <c r="I77" s="166"/>
      <c r="J77" s="166"/>
      <c r="K77" s="166"/>
      <c r="L77" s="166"/>
      <c r="M77" s="166"/>
      <c r="N77" s="166"/>
      <c r="O77" s="166"/>
      <c r="P77" s="166"/>
      <c r="Q77" s="166"/>
      <c r="R77" s="166"/>
      <c r="S77" s="166"/>
      <c r="T77" s="166"/>
      <c r="U77" s="167"/>
    </row>
    <row r="78" spans="1:21" ht="12" customHeight="1" x14ac:dyDescent="0.2">
      <c r="A78" s="149">
        <v>113</v>
      </c>
      <c r="C78" s="149" t="s">
        <v>1408</v>
      </c>
      <c r="D78" s="183" t="s">
        <v>282</v>
      </c>
      <c r="E78" s="166">
        <v>6692</v>
      </c>
      <c r="F78" s="166">
        <v>158</v>
      </c>
      <c r="G78" s="166">
        <v>152</v>
      </c>
      <c r="H78" s="166">
        <v>4</v>
      </c>
      <c r="I78" s="166">
        <v>0</v>
      </c>
      <c r="J78" s="166">
        <v>1</v>
      </c>
      <c r="K78" s="166">
        <v>4</v>
      </c>
      <c r="L78" s="166">
        <v>61</v>
      </c>
      <c r="M78" s="166">
        <v>33</v>
      </c>
      <c r="N78" s="166">
        <v>36</v>
      </c>
      <c r="O78" s="166">
        <v>21</v>
      </c>
      <c r="P78" s="166">
        <v>7</v>
      </c>
      <c r="Q78" s="166">
        <v>14</v>
      </c>
      <c r="R78" s="166">
        <v>142</v>
      </c>
      <c r="S78" s="166">
        <v>2</v>
      </c>
      <c r="T78" s="166"/>
      <c r="U78" s="167">
        <v>113</v>
      </c>
    </row>
    <row r="79" spans="1:21" ht="12" customHeight="1" x14ac:dyDescent="0.2">
      <c r="A79" s="149"/>
      <c r="C79" s="186"/>
      <c r="D79" s="183" t="s">
        <v>283</v>
      </c>
      <c r="E79" s="166">
        <v>6051</v>
      </c>
      <c r="F79" s="166">
        <v>150</v>
      </c>
      <c r="G79" s="166">
        <v>145</v>
      </c>
      <c r="H79" s="166">
        <v>4</v>
      </c>
      <c r="I79" s="166">
        <v>0</v>
      </c>
      <c r="J79" s="166">
        <v>1</v>
      </c>
      <c r="K79" s="166">
        <v>3</v>
      </c>
      <c r="L79" s="166">
        <v>54</v>
      </c>
      <c r="M79" s="166">
        <v>33</v>
      </c>
      <c r="N79" s="166">
        <v>36</v>
      </c>
      <c r="O79" s="166">
        <v>20</v>
      </c>
      <c r="P79" s="166">
        <v>7</v>
      </c>
      <c r="Q79" s="166">
        <v>14</v>
      </c>
      <c r="R79" s="166">
        <v>134</v>
      </c>
      <c r="S79" s="166">
        <v>2</v>
      </c>
      <c r="T79" s="166"/>
      <c r="U79" s="167"/>
    </row>
    <row r="80" spans="1:21" ht="5.0999999999999996" customHeight="1" x14ac:dyDescent="0.2">
      <c r="A80" s="149"/>
      <c r="C80" s="149"/>
      <c r="D80" s="183"/>
      <c r="E80" s="166"/>
      <c r="F80" s="166"/>
      <c r="G80" s="166"/>
      <c r="H80" s="166"/>
      <c r="I80" s="166"/>
      <c r="J80" s="166"/>
      <c r="K80" s="166"/>
      <c r="L80" s="166"/>
      <c r="M80" s="166"/>
      <c r="N80" s="166"/>
      <c r="O80" s="166"/>
      <c r="P80" s="166"/>
      <c r="Q80" s="166"/>
      <c r="R80" s="166"/>
      <c r="S80" s="166"/>
      <c r="T80" s="166"/>
      <c r="U80" s="167"/>
    </row>
    <row r="81" spans="1:21" ht="12" customHeight="1" x14ac:dyDescent="0.2">
      <c r="A81" s="149">
        <v>114</v>
      </c>
      <c r="C81" s="149" t="s">
        <v>335</v>
      </c>
      <c r="D81" s="183" t="s">
        <v>282</v>
      </c>
      <c r="E81" s="166">
        <v>6479</v>
      </c>
      <c r="F81" s="166">
        <v>379</v>
      </c>
      <c r="G81" s="166">
        <v>368</v>
      </c>
      <c r="H81" s="166">
        <v>9</v>
      </c>
      <c r="I81" s="166">
        <v>1</v>
      </c>
      <c r="J81" s="166">
        <v>1</v>
      </c>
      <c r="K81" s="166">
        <v>8</v>
      </c>
      <c r="L81" s="166">
        <v>101</v>
      </c>
      <c r="M81" s="166">
        <v>98</v>
      </c>
      <c r="N81" s="166">
        <v>108</v>
      </c>
      <c r="O81" s="166">
        <v>70</v>
      </c>
      <c r="P81" s="166">
        <v>2</v>
      </c>
      <c r="Q81" s="166">
        <v>33</v>
      </c>
      <c r="R81" s="166">
        <v>346</v>
      </c>
      <c r="S81" s="166">
        <v>0</v>
      </c>
      <c r="T81" s="166"/>
      <c r="U81" s="167">
        <v>114</v>
      </c>
    </row>
    <row r="82" spans="1:21" ht="12" customHeight="1" x14ac:dyDescent="0.2">
      <c r="A82" s="149"/>
      <c r="C82" s="149"/>
      <c r="D82" s="183" t="s">
        <v>283</v>
      </c>
      <c r="E82" s="166">
        <v>5313</v>
      </c>
      <c r="F82" s="166">
        <v>355</v>
      </c>
      <c r="G82" s="166">
        <v>344</v>
      </c>
      <c r="H82" s="166">
        <v>9</v>
      </c>
      <c r="I82" s="166">
        <v>1</v>
      </c>
      <c r="J82" s="166">
        <v>1</v>
      </c>
      <c r="K82" s="166">
        <v>8</v>
      </c>
      <c r="L82" s="166">
        <v>88</v>
      </c>
      <c r="M82" s="166">
        <v>92</v>
      </c>
      <c r="N82" s="166">
        <v>104</v>
      </c>
      <c r="O82" s="166">
        <v>69</v>
      </c>
      <c r="P82" s="166">
        <v>2</v>
      </c>
      <c r="Q82" s="166">
        <v>33</v>
      </c>
      <c r="R82" s="166">
        <v>322</v>
      </c>
      <c r="S82" s="166">
        <v>0</v>
      </c>
      <c r="T82" s="166"/>
      <c r="U82" s="167"/>
    </row>
    <row r="83" spans="1:21" ht="5.0999999999999996" customHeight="1" x14ac:dyDescent="0.2">
      <c r="A83" s="149"/>
      <c r="C83" s="149"/>
      <c r="D83" s="183"/>
      <c r="E83" s="166"/>
      <c r="F83" s="166"/>
      <c r="G83" s="166"/>
      <c r="H83" s="166"/>
      <c r="I83" s="166"/>
      <c r="J83" s="166"/>
      <c r="K83" s="166"/>
      <c r="L83" s="166"/>
      <c r="M83" s="166"/>
      <c r="N83" s="166"/>
      <c r="O83" s="166"/>
      <c r="P83" s="166"/>
      <c r="Q83" s="166"/>
      <c r="R83" s="166"/>
      <c r="S83" s="166"/>
      <c r="T83" s="166"/>
      <c r="U83" s="167"/>
    </row>
    <row r="84" spans="1:21" ht="12" customHeight="1" x14ac:dyDescent="0.2">
      <c r="A84" s="149" t="s">
        <v>336</v>
      </c>
      <c r="C84" s="149" t="s">
        <v>337</v>
      </c>
      <c r="D84" s="183" t="s">
        <v>282</v>
      </c>
      <c r="E84" s="166">
        <v>2059</v>
      </c>
      <c r="F84" s="166">
        <v>66</v>
      </c>
      <c r="G84" s="166">
        <v>64</v>
      </c>
      <c r="H84" s="166">
        <v>1</v>
      </c>
      <c r="I84" s="166">
        <v>1</v>
      </c>
      <c r="J84" s="166">
        <v>0</v>
      </c>
      <c r="K84" s="166">
        <v>0</v>
      </c>
      <c r="L84" s="166">
        <v>25</v>
      </c>
      <c r="M84" s="166">
        <v>15</v>
      </c>
      <c r="N84" s="166">
        <v>12</v>
      </c>
      <c r="O84" s="166">
        <v>13</v>
      </c>
      <c r="P84" s="166">
        <v>1</v>
      </c>
      <c r="Q84" s="166">
        <v>7</v>
      </c>
      <c r="R84" s="166">
        <v>59</v>
      </c>
      <c r="S84" s="166">
        <v>0</v>
      </c>
      <c r="T84" s="166"/>
      <c r="U84" s="167">
        <v>115</v>
      </c>
    </row>
    <row r="85" spans="1:21" ht="12" customHeight="1" x14ac:dyDescent="0.2">
      <c r="A85" s="186" t="s">
        <v>338</v>
      </c>
      <c r="C85" s="186" t="s">
        <v>339</v>
      </c>
      <c r="D85" s="183" t="s">
        <v>283</v>
      </c>
      <c r="E85" s="166">
        <v>1687</v>
      </c>
      <c r="F85" s="166">
        <v>59</v>
      </c>
      <c r="G85" s="166">
        <v>58</v>
      </c>
      <c r="H85" s="166">
        <v>0</v>
      </c>
      <c r="I85" s="166">
        <v>1</v>
      </c>
      <c r="J85" s="166">
        <v>0</v>
      </c>
      <c r="K85" s="166">
        <v>0</v>
      </c>
      <c r="L85" s="166">
        <v>21</v>
      </c>
      <c r="M85" s="166">
        <v>14</v>
      </c>
      <c r="N85" s="166">
        <v>11</v>
      </c>
      <c r="O85" s="166">
        <v>13</v>
      </c>
      <c r="P85" s="166">
        <v>0</v>
      </c>
      <c r="Q85" s="166">
        <v>5</v>
      </c>
      <c r="R85" s="166">
        <v>54</v>
      </c>
      <c r="S85" s="166">
        <v>0</v>
      </c>
      <c r="T85" s="166"/>
      <c r="U85" s="167"/>
    </row>
    <row r="86" spans="1:21" ht="5.0999999999999996" customHeight="1" x14ac:dyDescent="0.2">
      <c r="A86" s="149"/>
      <c r="C86" s="149"/>
      <c r="D86" s="183"/>
      <c r="E86" s="166"/>
      <c r="F86" s="166"/>
      <c r="G86" s="166"/>
      <c r="H86" s="166"/>
      <c r="I86" s="166"/>
      <c r="J86" s="166"/>
      <c r="K86" s="166"/>
      <c r="L86" s="166"/>
      <c r="M86" s="166"/>
      <c r="N86" s="166"/>
      <c r="O86" s="166"/>
      <c r="P86" s="166"/>
      <c r="Q86" s="166"/>
      <c r="R86" s="166"/>
      <c r="S86" s="166"/>
      <c r="T86" s="166"/>
      <c r="U86" s="167"/>
    </row>
    <row r="87" spans="1:21" ht="12" customHeight="1" x14ac:dyDescent="0.2">
      <c r="A87" s="149" t="s">
        <v>340</v>
      </c>
      <c r="C87" s="149" t="s">
        <v>341</v>
      </c>
      <c r="D87" s="183" t="s">
        <v>282</v>
      </c>
      <c r="E87" s="166">
        <v>119</v>
      </c>
      <c r="F87" s="166">
        <v>1</v>
      </c>
      <c r="G87" s="166">
        <v>1</v>
      </c>
      <c r="H87" s="166">
        <v>0</v>
      </c>
      <c r="I87" s="166">
        <v>0</v>
      </c>
      <c r="J87" s="166">
        <v>0</v>
      </c>
      <c r="K87" s="166">
        <v>0</v>
      </c>
      <c r="L87" s="166">
        <v>1</v>
      </c>
      <c r="M87" s="166">
        <v>0</v>
      </c>
      <c r="N87" s="166">
        <v>0</v>
      </c>
      <c r="O87" s="166">
        <v>0</v>
      </c>
      <c r="P87" s="166">
        <v>0</v>
      </c>
      <c r="Q87" s="166">
        <v>0</v>
      </c>
      <c r="R87" s="166">
        <v>1</v>
      </c>
      <c r="S87" s="166">
        <v>0</v>
      </c>
      <c r="T87" s="166"/>
      <c r="U87" s="167">
        <v>115</v>
      </c>
    </row>
    <row r="88" spans="1:21" ht="12" customHeight="1" x14ac:dyDescent="0.2">
      <c r="A88" s="186">
        <v>114</v>
      </c>
      <c r="C88" s="186" t="s">
        <v>342</v>
      </c>
      <c r="D88" s="183" t="s">
        <v>283</v>
      </c>
      <c r="E88" s="166">
        <v>104</v>
      </c>
      <c r="F88" s="166">
        <v>1</v>
      </c>
      <c r="G88" s="166">
        <v>1</v>
      </c>
      <c r="H88" s="166">
        <v>0</v>
      </c>
      <c r="I88" s="166">
        <v>0</v>
      </c>
      <c r="J88" s="166">
        <v>0</v>
      </c>
      <c r="K88" s="166">
        <v>0</v>
      </c>
      <c r="L88" s="166">
        <v>1</v>
      </c>
      <c r="M88" s="166">
        <v>0</v>
      </c>
      <c r="N88" s="166">
        <v>0</v>
      </c>
      <c r="O88" s="166">
        <v>0</v>
      </c>
      <c r="P88" s="166">
        <v>0</v>
      </c>
      <c r="Q88" s="166">
        <v>0</v>
      </c>
      <c r="R88" s="166">
        <v>1</v>
      </c>
      <c r="S88" s="166">
        <v>0</v>
      </c>
      <c r="T88" s="166"/>
      <c r="U88" s="167"/>
    </row>
    <row r="89" spans="1:21" ht="12" customHeight="1" x14ac:dyDescent="0.2">
      <c r="A89" s="149"/>
      <c r="C89" s="186" t="s">
        <v>343</v>
      </c>
      <c r="D89" s="183"/>
      <c r="E89" s="166"/>
      <c r="F89" s="166"/>
      <c r="G89" s="166"/>
      <c r="H89" s="166"/>
      <c r="I89" s="166"/>
      <c r="J89" s="166"/>
      <c r="K89" s="166"/>
      <c r="L89" s="166"/>
      <c r="M89" s="166"/>
      <c r="N89" s="166"/>
      <c r="O89" s="166"/>
      <c r="P89" s="166"/>
      <c r="Q89" s="166"/>
      <c r="R89" s="166"/>
      <c r="S89" s="166"/>
      <c r="T89" s="166"/>
      <c r="U89" s="167"/>
    </row>
    <row r="90" spans="1:21" ht="12" customHeight="1" x14ac:dyDescent="0.2">
      <c r="A90" s="149">
        <v>120</v>
      </c>
      <c r="C90" s="149" t="s">
        <v>344</v>
      </c>
      <c r="D90" s="183" t="s">
        <v>282</v>
      </c>
      <c r="E90" s="166">
        <v>48</v>
      </c>
      <c r="F90" s="166">
        <v>1</v>
      </c>
      <c r="G90" s="166">
        <v>1</v>
      </c>
      <c r="H90" s="166">
        <v>0</v>
      </c>
      <c r="I90" s="166">
        <v>0</v>
      </c>
      <c r="J90" s="166">
        <v>0</v>
      </c>
      <c r="K90" s="166">
        <v>0</v>
      </c>
      <c r="L90" s="166">
        <v>0</v>
      </c>
      <c r="M90" s="166">
        <v>1</v>
      </c>
      <c r="N90" s="166">
        <v>0</v>
      </c>
      <c r="O90" s="166">
        <v>0</v>
      </c>
      <c r="P90" s="166">
        <v>0</v>
      </c>
      <c r="Q90" s="166">
        <v>0</v>
      </c>
      <c r="R90" s="166">
        <v>1</v>
      </c>
      <c r="S90" s="166">
        <v>0</v>
      </c>
      <c r="T90" s="166"/>
      <c r="U90" s="167">
        <v>120</v>
      </c>
    </row>
    <row r="91" spans="1:21" ht="12" customHeight="1" x14ac:dyDescent="0.2">
      <c r="A91" s="149"/>
      <c r="C91" s="149"/>
      <c r="D91" s="183" t="s">
        <v>283</v>
      </c>
      <c r="E91" s="166">
        <v>32</v>
      </c>
      <c r="F91" s="166">
        <v>1</v>
      </c>
      <c r="G91" s="166">
        <v>1</v>
      </c>
      <c r="H91" s="166">
        <v>0</v>
      </c>
      <c r="I91" s="166">
        <v>0</v>
      </c>
      <c r="J91" s="166">
        <v>0</v>
      </c>
      <c r="K91" s="166">
        <v>0</v>
      </c>
      <c r="L91" s="166">
        <v>0</v>
      </c>
      <c r="M91" s="166">
        <v>1</v>
      </c>
      <c r="N91" s="166">
        <v>0</v>
      </c>
      <c r="O91" s="166">
        <v>0</v>
      </c>
      <c r="P91" s="166">
        <v>0</v>
      </c>
      <c r="Q91" s="166">
        <v>0</v>
      </c>
      <c r="R91" s="166">
        <v>1</v>
      </c>
      <c r="S91" s="166">
        <v>0</v>
      </c>
      <c r="T91" s="166"/>
      <c r="U91" s="167"/>
    </row>
    <row r="92" spans="1:21" ht="5.0999999999999996" customHeight="1" x14ac:dyDescent="0.2">
      <c r="A92" s="149"/>
      <c r="C92" s="149"/>
      <c r="D92" s="183"/>
      <c r="E92" s="166"/>
      <c r="F92" s="166"/>
      <c r="G92" s="166"/>
      <c r="H92" s="166"/>
      <c r="I92" s="166"/>
      <c r="J92" s="166"/>
      <c r="K92" s="166"/>
      <c r="L92" s="166"/>
      <c r="M92" s="166"/>
      <c r="N92" s="166"/>
      <c r="O92" s="166"/>
      <c r="P92" s="166"/>
      <c r="Q92" s="166"/>
      <c r="R92" s="166"/>
      <c r="S92" s="166"/>
      <c r="T92" s="166"/>
      <c r="U92" s="167"/>
    </row>
    <row r="93" spans="1:21" ht="12" customHeight="1" x14ac:dyDescent="0.2">
      <c r="A93" s="149">
        <v>121</v>
      </c>
      <c r="C93" s="149" t="s">
        <v>345</v>
      </c>
      <c r="D93" s="183" t="s">
        <v>282</v>
      </c>
      <c r="E93" s="166">
        <v>4</v>
      </c>
      <c r="F93" s="166">
        <v>0</v>
      </c>
      <c r="G93" s="166">
        <v>0</v>
      </c>
      <c r="H93" s="166">
        <v>0</v>
      </c>
      <c r="I93" s="166">
        <v>0</v>
      </c>
      <c r="J93" s="166">
        <v>0</v>
      </c>
      <c r="K93" s="166">
        <v>0</v>
      </c>
      <c r="L93" s="166">
        <v>0</v>
      </c>
      <c r="M93" s="166">
        <v>0</v>
      </c>
      <c r="N93" s="166">
        <v>0</v>
      </c>
      <c r="O93" s="166">
        <v>0</v>
      </c>
      <c r="P93" s="166">
        <v>0</v>
      </c>
      <c r="Q93" s="166">
        <v>0</v>
      </c>
      <c r="R93" s="166">
        <v>0</v>
      </c>
      <c r="S93" s="166">
        <v>0</v>
      </c>
      <c r="T93" s="166"/>
      <c r="U93" s="167">
        <v>121</v>
      </c>
    </row>
    <row r="94" spans="1:21" ht="12" customHeight="1" x14ac:dyDescent="0.2">
      <c r="A94" s="149"/>
      <c r="D94" s="183" t="s">
        <v>283</v>
      </c>
      <c r="E94" s="166">
        <v>4</v>
      </c>
      <c r="F94" s="166">
        <v>0</v>
      </c>
      <c r="G94" s="166">
        <v>0</v>
      </c>
      <c r="H94" s="166">
        <v>0</v>
      </c>
      <c r="I94" s="166">
        <v>0</v>
      </c>
      <c r="J94" s="166">
        <v>0</v>
      </c>
      <c r="K94" s="166">
        <v>0</v>
      </c>
      <c r="L94" s="166">
        <v>0</v>
      </c>
      <c r="M94" s="166">
        <v>0</v>
      </c>
      <c r="N94" s="166">
        <v>0</v>
      </c>
      <c r="O94" s="166">
        <v>0</v>
      </c>
      <c r="P94" s="166">
        <v>0</v>
      </c>
      <c r="Q94" s="166">
        <v>0</v>
      </c>
      <c r="R94" s="166">
        <v>0</v>
      </c>
      <c r="S94" s="166">
        <v>0</v>
      </c>
      <c r="T94" s="166"/>
      <c r="U94" s="167"/>
    </row>
    <row r="95" spans="1:21" ht="5.0999999999999996" customHeight="1" x14ac:dyDescent="0.2">
      <c r="A95" s="149"/>
      <c r="D95" s="183"/>
      <c r="E95" s="166"/>
      <c r="F95" s="166"/>
      <c r="G95" s="166"/>
      <c r="H95" s="166"/>
      <c r="I95" s="166"/>
      <c r="J95" s="166"/>
      <c r="K95" s="166"/>
      <c r="L95" s="166"/>
      <c r="M95" s="166"/>
      <c r="N95" s="166"/>
      <c r="O95" s="166"/>
      <c r="P95" s="166"/>
      <c r="Q95" s="166"/>
      <c r="R95" s="166"/>
      <c r="S95" s="166"/>
      <c r="T95" s="166"/>
      <c r="U95" s="167"/>
    </row>
    <row r="96" spans="1:21" ht="12" customHeight="1" x14ac:dyDescent="0.2">
      <c r="A96" s="149" t="s">
        <v>346</v>
      </c>
      <c r="B96" s="185" t="s">
        <v>347</v>
      </c>
      <c r="C96" s="142" t="s">
        <v>348</v>
      </c>
      <c r="D96" s="183" t="s">
        <v>282</v>
      </c>
      <c r="E96" s="166">
        <v>11550</v>
      </c>
      <c r="F96" s="166">
        <v>157</v>
      </c>
      <c r="G96" s="166">
        <v>152</v>
      </c>
      <c r="H96" s="166">
        <v>6</v>
      </c>
      <c r="I96" s="166">
        <v>9</v>
      </c>
      <c r="J96" s="166">
        <v>1</v>
      </c>
      <c r="K96" s="166">
        <v>0</v>
      </c>
      <c r="L96" s="166">
        <v>41</v>
      </c>
      <c r="M96" s="166">
        <v>48</v>
      </c>
      <c r="N96" s="166">
        <v>27</v>
      </c>
      <c r="O96" s="166">
        <v>15</v>
      </c>
      <c r="P96" s="166">
        <v>26</v>
      </c>
      <c r="Q96" s="166">
        <v>28</v>
      </c>
      <c r="R96" s="166">
        <v>129</v>
      </c>
      <c r="S96" s="166">
        <v>0</v>
      </c>
      <c r="T96" s="166"/>
      <c r="U96" s="167" t="s">
        <v>349</v>
      </c>
    </row>
    <row r="97" spans="1:21" ht="12" customHeight="1" x14ac:dyDescent="0.2">
      <c r="A97" s="186" t="s">
        <v>194</v>
      </c>
      <c r="C97" s="149" t="s">
        <v>350</v>
      </c>
      <c r="D97" s="183" t="s">
        <v>283</v>
      </c>
      <c r="E97" s="166">
        <v>9644</v>
      </c>
      <c r="F97" s="166">
        <v>149</v>
      </c>
      <c r="G97" s="166">
        <v>144</v>
      </c>
      <c r="H97" s="166">
        <v>6</v>
      </c>
      <c r="I97" s="166">
        <v>9</v>
      </c>
      <c r="J97" s="166">
        <v>1</v>
      </c>
      <c r="K97" s="166">
        <v>0</v>
      </c>
      <c r="L97" s="166">
        <v>38</v>
      </c>
      <c r="M97" s="166">
        <v>46</v>
      </c>
      <c r="N97" s="166">
        <v>27</v>
      </c>
      <c r="O97" s="166">
        <v>15</v>
      </c>
      <c r="P97" s="166">
        <v>23</v>
      </c>
      <c r="Q97" s="166">
        <v>27</v>
      </c>
      <c r="R97" s="166">
        <v>122</v>
      </c>
      <c r="S97" s="166">
        <v>0</v>
      </c>
      <c r="T97" s="166"/>
      <c r="U97" s="167"/>
    </row>
    <row r="98" spans="1:21" ht="5.0999999999999996" customHeight="1" x14ac:dyDescent="0.2">
      <c r="A98" s="149"/>
      <c r="C98" s="149"/>
      <c r="D98" s="183"/>
      <c r="E98" s="166"/>
      <c r="F98" s="166"/>
      <c r="G98" s="166"/>
      <c r="H98" s="166"/>
      <c r="I98" s="166"/>
      <c r="J98" s="166"/>
      <c r="K98" s="166"/>
      <c r="L98" s="166"/>
      <c r="M98" s="166"/>
      <c r="N98" s="166"/>
      <c r="O98" s="166"/>
      <c r="P98" s="166"/>
      <c r="Q98" s="166"/>
      <c r="R98" s="166"/>
      <c r="S98" s="166"/>
      <c r="T98" s="166"/>
      <c r="U98" s="167"/>
    </row>
    <row r="99" spans="1:21" ht="12" customHeight="1" x14ac:dyDescent="0.2">
      <c r="A99" s="149">
        <v>123.124</v>
      </c>
      <c r="C99" s="149" t="s">
        <v>351</v>
      </c>
      <c r="D99" s="183" t="s">
        <v>282</v>
      </c>
      <c r="E99" s="166">
        <v>5838</v>
      </c>
      <c r="F99" s="166">
        <v>60</v>
      </c>
      <c r="G99" s="166">
        <v>58</v>
      </c>
      <c r="H99" s="166">
        <v>1</v>
      </c>
      <c r="I99" s="166">
        <v>1</v>
      </c>
      <c r="J99" s="166">
        <v>0</v>
      </c>
      <c r="K99" s="166">
        <v>0</v>
      </c>
      <c r="L99" s="166">
        <v>22</v>
      </c>
      <c r="M99" s="166">
        <v>29</v>
      </c>
      <c r="N99" s="166">
        <v>8</v>
      </c>
      <c r="O99" s="166">
        <v>1</v>
      </c>
      <c r="P99" s="166">
        <v>0</v>
      </c>
      <c r="Q99" s="166">
        <v>13</v>
      </c>
      <c r="R99" s="166">
        <v>47</v>
      </c>
      <c r="S99" s="166">
        <v>0</v>
      </c>
      <c r="T99" s="166"/>
      <c r="U99" s="167" t="s">
        <v>349</v>
      </c>
    </row>
    <row r="100" spans="1:21" ht="12" customHeight="1" x14ac:dyDescent="0.2">
      <c r="A100" s="149"/>
      <c r="C100" s="149"/>
      <c r="D100" s="183" t="s">
        <v>283</v>
      </c>
      <c r="E100" s="166">
        <v>4878</v>
      </c>
      <c r="F100" s="166">
        <v>57</v>
      </c>
      <c r="G100" s="166">
        <v>55</v>
      </c>
      <c r="H100" s="166">
        <v>1</v>
      </c>
      <c r="I100" s="166">
        <v>1</v>
      </c>
      <c r="J100" s="166">
        <v>0</v>
      </c>
      <c r="K100" s="166">
        <v>0</v>
      </c>
      <c r="L100" s="166">
        <v>20</v>
      </c>
      <c r="M100" s="166">
        <v>28</v>
      </c>
      <c r="N100" s="166">
        <v>8</v>
      </c>
      <c r="O100" s="166">
        <v>1</v>
      </c>
      <c r="P100" s="166">
        <v>0</v>
      </c>
      <c r="Q100" s="166">
        <v>12</v>
      </c>
      <c r="R100" s="166">
        <v>45</v>
      </c>
      <c r="S100" s="166">
        <v>0</v>
      </c>
      <c r="T100" s="166"/>
      <c r="U100" s="167"/>
    </row>
    <row r="101" spans="1:21" ht="5.0999999999999996" customHeight="1" x14ac:dyDescent="0.2">
      <c r="A101" s="149"/>
      <c r="C101" s="149"/>
      <c r="D101" s="183"/>
      <c r="E101" s="166"/>
      <c r="F101" s="166"/>
      <c r="G101" s="166"/>
      <c r="H101" s="166"/>
      <c r="I101" s="166"/>
      <c r="J101" s="166"/>
      <c r="K101" s="166"/>
      <c r="L101" s="166"/>
      <c r="M101" s="166"/>
      <c r="N101" s="166"/>
      <c r="O101" s="166"/>
      <c r="P101" s="166"/>
      <c r="Q101" s="166"/>
      <c r="R101" s="166"/>
      <c r="S101" s="166"/>
      <c r="T101" s="166"/>
      <c r="U101" s="167"/>
    </row>
    <row r="102" spans="1:21" ht="12" customHeight="1" x14ac:dyDescent="0.2">
      <c r="A102" s="149">
        <v>125</v>
      </c>
      <c r="C102" s="149" t="s">
        <v>352</v>
      </c>
      <c r="D102" s="183" t="s">
        <v>282</v>
      </c>
      <c r="E102" s="166">
        <v>265</v>
      </c>
      <c r="F102" s="166">
        <v>0</v>
      </c>
      <c r="G102" s="166">
        <v>0</v>
      </c>
      <c r="H102" s="166">
        <v>0</v>
      </c>
      <c r="I102" s="166">
        <v>0</v>
      </c>
      <c r="J102" s="166">
        <v>0</v>
      </c>
      <c r="K102" s="166">
        <v>0</v>
      </c>
      <c r="L102" s="166">
        <v>0</v>
      </c>
      <c r="M102" s="166">
        <v>0</v>
      </c>
      <c r="N102" s="166">
        <v>0</v>
      </c>
      <c r="O102" s="166">
        <v>0</v>
      </c>
      <c r="P102" s="166">
        <v>0</v>
      </c>
      <c r="Q102" s="166">
        <v>0</v>
      </c>
      <c r="R102" s="166">
        <v>0</v>
      </c>
      <c r="S102" s="166">
        <v>0</v>
      </c>
      <c r="T102" s="166"/>
      <c r="U102" s="167">
        <v>125</v>
      </c>
    </row>
    <row r="103" spans="1:21" ht="12" customHeight="1" x14ac:dyDescent="0.2">
      <c r="A103" s="149"/>
      <c r="C103" s="149"/>
      <c r="D103" s="183" t="s">
        <v>283</v>
      </c>
      <c r="E103" s="166">
        <v>252</v>
      </c>
      <c r="F103" s="166">
        <v>0</v>
      </c>
      <c r="G103" s="166">
        <v>0</v>
      </c>
      <c r="H103" s="166">
        <v>0</v>
      </c>
      <c r="I103" s="166">
        <v>0</v>
      </c>
      <c r="J103" s="166">
        <v>0</v>
      </c>
      <c r="K103" s="166">
        <v>0</v>
      </c>
      <c r="L103" s="166">
        <v>0</v>
      </c>
      <c r="M103" s="166">
        <v>0</v>
      </c>
      <c r="N103" s="166">
        <v>0</v>
      </c>
      <c r="O103" s="166">
        <v>0</v>
      </c>
      <c r="P103" s="166">
        <v>0</v>
      </c>
      <c r="Q103" s="166">
        <v>0</v>
      </c>
      <c r="R103" s="166">
        <v>0</v>
      </c>
      <c r="S103" s="166">
        <v>0</v>
      </c>
      <c r="T103" s="166"/>
      <c r="U103" s="167"/>
    </row>
    <row r="104" spans="1:21" ht="5.0999999999999996" customHeight="1" x14ac:dyDescent="0.2">
      <c r="A104" s="149"/>
      <c r="C104" s="149"/>
      <c r="D104" s="183"/>
      <c r="E104" s="166"/>
      <c r="F104" s="166"/>
      <c r="G104" s="166"/>
      <c r="H104" s="166"/>
      <c r="I104" s="166"/>
      <c r="J104" s="166"/>
      <c r="K104" s="166"/>
      <c r="L104" s="166"/>
      <c r="M104" s="166"/>
      <c r="N104" s="166"/>
      <c r="O104" s="166"/>
      <c r="P104" s="166"/>
      <c r="Q104" s="166"/>
      <c r="R104" s="166"/>
      <c r="S104" s="166"/>
      <c r="T104" s="166"/>
      <c r="U104" s="167"/>
    </row>
    <row r="105" spans="1:21" ht="12" customHeight="1" x14ac:dyDescent="0.2">
      <c r="A105" s="149" t="s">
        <v>353</v>
      </c>
      <c r="C105" s="149" t="s">
        <v>354</v>
      </c>
      <c r="D105" s="183" t="s">
        <v>282</v>
      </c>
      <c r="E105" s="166">
        <v>172</v>
      </c>
      <c r="F105" s="166">
        <v>5</v>
      </c>
      <c r="G105" s="166">
        <v>5</v>
      </c>
      <c r="H105" s="166">
        <v>0</v>
      </c>
      <c r="I105" s="166">
        <v>0</v>
      </c>
      <c r="J105" s="166">
        <v>0</v>
      </c>
      <c r="K105" s="166">
        <v>0</v>
      </c>
      <c r="L105" s="166">
        <v>2</v>
      </c>
      <c r="M105" s="166">
        <v>0</v>
      </c>
      <c r="N105" s="166">
        <v>1</v>
      </c>
      <c r="O105" s="166">
        <v>2</v>
      </c>
      <c r="P105" s="166">
        <v>0</v>
      </c>
      <c r="Q105" s="166">
        <v>0</v>
      </c>
      <c r="R105" s="166">
        <v>5</v>
      </c>
      <c r="S105" s="166">
        <v>0</v>
      </c>
      <c r="T105" s="166"/>
      <c r="U105" s="167" t="s">
        <v>353</v>
      </c>
    </row>
    <row r="106" spans="1:21" s="190" customFormat="1" ht="12" customHeight="1" x14ac:dyDescent="0.2">
      <c r="A106" s="149"/>
      <c r="B106" s="162"/>
      <c r="C106" s="186" t="s">
        <v>355</v>
      </c>
      <c r="D106" s="183" t="s">
        <v>283</v>
      </c>
      <c r="E106" s="166">
        <v>168</v>
      </c>
      <c r="F106" s="166">
        <v>5</v>
      </c>
      <c r="G106" s="166">
        <v>5</v>
      </c>
      <c r="H106" s="166">
        <v>0</v>
      </c>
      <c r="I106" s="166">
        <v>0</v>
      </c>
      <c r="J106" s="166">
        <v>0</v>
      </c>
      <c r="K106" s="166">
        <v>0</v>
      </c>
      <c r="L106" s="166">
        <v>2</v>
      </c>
      <c r="M106" s="166">
        <v>0</v>
      </c>
      <c r="N106" s="166">
        <v>1</v>
      </c>
      <c r="O106" s="166">
        <v>2</v>
      </c>
      <c r="P106" s="166">
        <v>0</v>
      </c>
      <c r="Q106" s="166">
        <v>0</v>
      </c>
      <c r="R106" s="166">
        <v>5</v>
      </c>
      <c r="S106" s="166">
        <v>0</v>
      </c>
      <c r="T106" s="191"/>
      <c r="U106" s="167"/>
    </row>
    <row r="107" spans="1:21" ht="5.0999999999999996" customHeight="1" x14ac:dyDescent="0.2">
      <c r="A107" s="149"/>
      <c r="C107" s="149"/>
      <c r="D107" s="183"/>
      <c r="E107" s="166"/>
      <c r="F107" s="166"/>
      <c r="G107" s="166"/>
      <c r="H107" s="166"/>
      <c r="I107" s="166"/>
      <c r="J107" s="166"/>
      <c r="K107" s="166"/>
      <c r="L107" s="166"/>
      <c r="M107" s="166"/>
      <c r="N107" s="166"/>
      <c r="O107" s="166"/>
      <c r="P107" s="166"/>
      <c r="Q107" s="166"/>
      <c r="R107" s="166"/>
      <c r="S107" s="166"/>
      <c r="T107" s="166"/>
      <c r="U107" s="167"/>
    </row>
    <row r="108" spans="1:21" ht="12" customHeight="1" x14ac:dyDescent="0.2">
      <c r="A108" s="149">
        <v>126</v>
      </c>
      <c r="C108" s="149" t="s">
        <v>356</v>
      </c>
      <c r="D108" s="183" t="s">
        <v>282</v>
      </c>
      <c r="E108" s="166">
        <v>218</v>
      </c>
      <c r="F108" s="166">
        <v>5</v>
      </c>
      <c r="G108" s="166">
        <v>5</v>
      </c>
      <c r="H108" s="166">
        <v>0</v>
      </c>
      <c r="I108" s="166">
        <v>0</v>
      </c>
      <c r="J108" s="166">
        <v>0</v>
      </c>
      <c r="K108" s="166">
        <v>0</v>
      </c>
      <c r="L108" s="166">
        <v>1</v>
      </c>
      <c r="M108" s="166">
        <v>0</v>
      </c>
      <c r="N108" s="166">
        <v>3</v>
      </c>
      <c r="O108" s="166">
        <v>1</v>
      </c>
      <c r="P108" s="166">
        <v>0</v>
      </c>
      <c r="Q108" s="166">
        <v>2</v>
      </c>
      <c r="R108" s="166">
        <v>3</v>
      </c>
      <c r="S108" s="166">
        <v>0</v>
      </c>
      <c r="T108" s="166"/>
      <c r="U108" s="167">
        <v>126</v>
      </c>
    </row>
    <row r="109" spans="1:21" ht="12" customHeight="1" x14ac:dyDescent="0.2">
      <c r="A109" s="149"/>
      <c r="C109" s="186" t="s">
        <v>357</v>
      </c>
      <c r="D109" s="183" t="s">
        <v>283</v>
      </c>
      <c r="E109" s="166">
        <v>203</v>
      </c>
      <c r="F109" s="166">
        <v>5</v>
      </c>
      <c r="G109" s="166">
        <v>5</v>
      </c>
      <c r="H109" s="166">
        <v>0</v>
      </c>
      <c r="I109" s="166">
        <v>0</v>
      </c>
      <c r="J109" s="166">
        <v>0</v>
      </c>
      <c r="K109" s="166">
        <v>0</v>
      </c>
      <c r="L109" s="166">
        <v>1</v>
      </c>
      <c r="M109" s="166">
        <v>0</v>
      </c>
      <c r="N109" s="166">
        <v>3</v>
      </c>
      <c r="O109" s="166">
        <v>1</v>
      </c>
      <c r="P109" s="166">
        <v>0</v>
      </c>
      <c r="Q109" s="166">
        <v>2</v>
      </c>
      <c r="R109" s="166">
        <v>3</v>
      </c>
      <c r="S109" s="166">
        <v>0</v>
      </c>
      <c r="T109" s="166"/>
      <c r="U109" s="167"/>
    </row>
    <row r="110" spans="1:21" ht="5.0999999999999996" customHeight="1" x14ac:dyDescent="0.2">
      <c r="A110" s="149"/>
      <c r="C110" s="149"/>
      <c r="D110" s="183"/>
      <c r="E110" s="166"/>
      <c r="F110" s="166"/>
      <c r="G110" s="166"/>
      <c r="H110" s="166"/>
      <c r="I110" s="166"/>
      <c r="J110" s="166"/>
      <c r="K110" s="166"/>
      <c r="L110" s="166"/>
      <c r="M110" s="166"/>
      <c r="N110" s="166"/>
      <c r="O110" s="166"/>
      <c r="P110" s="166"/>
      <c r="Q110" s="166"/>
      <c r="R110" s="166"/>
      <c r="S110" s="166"/>
      <c r="T110" s="166"/>
      <c r="U110" s="167"/>
    </row>
    <row r="111" spans="1:21" ht="12" customHeight="1" x14ac:dyDescent="0.2">
      <c r="A111" s="149">
        <v>127</v>
      </c>
      <c r="C111" s="149" t="s">
        <v>358</v>
      </c>
      <c r="D111" s="183" t="s">
        <v>282</v>
      </c>
      <c r="E111" s="166">
        <v>12</v>
      </c>
      <c r="F111" s="166">
        <v>0</v>
      </c>
      <c r="G111" s="166">
        <v>0</v>
      </c>
      <c r="H111" s="166">
        <v>0</v>
      </c>
      <c r="I111" s="166">
        <v>0</v>
      </c>
      <c r="J111" s="166">
        <v>0</v>
      </c>
      <c r="K111" s="166">
        <v>0</v>
      </c>
      <c r="L111" s="166">
        <v>0</v>
      </c>
      <c r="M111" s="166">
        <v>0</v>
      </c>
      <c r="N111" s="166">
        <v>0</v>
      </c>
      <c r="O111" s="166">
        <v>0</v>
      </c>
      <c r="P111" s="166">
        <v>0</v>
      </c>
      <c r="Q111" s="166">
        <v>0</v>
      </c>
      <c r="R111" s="166">
        <v>0</v>
      </c>
      <c r="S111" s="166">
        <v>0</v>
      </c>
      <c r="T111" s="166"/>
      <c r="U111" s="167">
        <v>127</v>
      </c>
    </row>
    <row r="112" spans="1:21" ht="12" customHeight="1" x14ac:dyDescent="0.2">
      <c r="A112" s="149"/>
      <c r="C112" s="149"/>
      <c r="D112" s="183" t="s">
        <v>283</v>
      </c>
      <c r="E112" s="166">
        <v>12</v>
      </c>
      <c r="F112" s="166">
        <v>0</v>
      </c>
      <c r="G112" s="166">
        <v>0</v>
      </c>
      <c r="H112" s="166">
        <v>0</v>
      </c>
      <c r="I112" s="166">
        <v>0</v>
      </c>
      <c r="J112" s="166">
        <v>0</v>
      </c>
      <c r="K112" s="166">
        <v>0</v>
      </c>
      <c r="L112" s="166">
        <v>0</v>
      </c>
      <c r="M112" s="166">
        <v>0</v>
      </c>
      <c r="N112" s="166">
        <v>0</v>
      </c>
      <c r="O112" s="166">
        <v>0</v>
      </c>
      <c r="P112" s="166">
        <v>0</v>
      </c>
      <c r="Q112" s="166">
        <v>0</v>
      </c>
      <c r="R112" s="166">
        <v>0</v>
      </c>
      <c r="S112" s="166">
        <v>0</v>
      </c>
      <c r="T112" s="166"/>
      <c r="U112" s="167"/>
    </row>
    <row r="113" spans="1:21" ht="5.0999999999999996" customHeight="1" x14ac:dyDescent="0.2">
      <c r="A113" s="149"/>
      <c r="C113" s="149"/>
      <c r="D113" s="183"/>
      <c r="E113" s="166"/>
      <c r="F113" s="166"/>
      <c r="G113" s="166"/>
      <c r="H113" s="166"/>
      <c r="I113" s="166"/>
      <c r="J113" s="166"/>
      <c r="K113" s="166"/>
      <c r="L113" s="166"/>
      <c r="M113" s="166"/>
      <c r="N113" s="166"/>
      <c r="O113" s="166"/>
      <c r="P113" s="166"/>
      <c r="Q113" s="166"/>
      <c r="R113" s="166"/>
      <c r="S113" s="166"/>
      <c r="T113" s="166"/>
      <c r="U113" s="167"/>
    </row>
    <row r="114" spans="1:21" ht="12" customHeight="1" x14ac:dyDescent="0.2">
      <c r="A114" s="149">
        <v>129</v>
      </c>
      <c r="C114" s="149" t="s">
        <v>359</v>
      </c>
      <c r="D114" s="183" t="s">
        <v>282</v>
      </c>
      <c r="E114" s="166">
        <v>12</v>
      </c>
      <c r="F114" s="166">
        <v>7</v>
      </c>
      <c r="G114" s="166">
        <v>7</v>
      </c>
      <c r="H114" s="166">
        <v>1</v>
      </c>
      <c r="I114" s="166">
        <v>0</v>
      </c>
      <c r="J114" s="166">
        <v>0</v>
      </c>
      <c r="K114" s="166">
        <v>0</v>
      </c>
      <c r="L114" s="166">
        <v>0</v>
      </c>
      <c r="M114" s="166">
        <v>1</v>
      </c>
      <c r="N114" s="166">
        <v>1</v>
      </c>
      <c r="O114" s="166">
        <v>0</v>
      </c>
      <c r="P114" s="166">
        <v>5</v>
      </c>
      <c r="Q114" s="166">
        <v>4</v>
      </c>
      <c r="R114" s="166">
        <v>3</v>
      </c>
      <c r="S114" s="166">
        <v>0</v>
      </c>
      <c r="T114" s="166"/>
      <c r="U114" s="167">
        <v>129</v>
      </c>
    </row>
    <row r="115" spans="1:21" ht="12" customHeight="1" x14ac:dyDescent="0.2">
      <c r="A115" s="149"/>
      <c r="C115" s="149"/>
      <c r="D115" s="183" t="s">
        <v>283</v>
      </c>
      <c r="E115" s="166">
        <v>11</v>
      </c>
      <c r="F115" s="166">
        <v>7</v>
      </c>
      <c r="G115" s="166">
        <v>7</v>
      </c>
      <c r="H115" s="166">
        <v>1</v>
      </c>
      <c r="I115" s="166">
        <v>0</v>
      </c>
      <c r="J115" s="166">
        <v>0</v>
      </c>
      <c r="K115" s="166">
        <v>0</v>
      </c>
      <c r="L115" s="166">
        <v>0</v>
      </c>
      <c r="M115" s="166">
        <v>1</v>
      </c>
      <c r="N115" s="166">
        <v>1</v>
      </c>
      <c r="O115" s="166">
        <v>0</v>
      </c>
      <c r="P115" s="166">
        <v>5</v>
      </c>
      <c r="Q115" s="166">
        <v>4</v>
      </c>
      <c r="R115" s="166">
        <v>3</v>
      </c>
      <c r="S115" s="166">
        <v>0</v>
      </c>
      <c r="T115" s="166"/>
      <c r="U115" s="167"/>
    </row>
    <row r="116" spans="1:21" ht="5.0999999999999996" customHeight="1" x14ac:dyDescent="0.2">
      <c r="A116" s="149"/>
      <c r="C116" s="149"/>
      <c r="D116" s="183"/>
      <c r="E116" s="166"/>
      <c r="F116" s="166"/>
      <c r="G116" s="166"/>
      <c r="H116" s="166"/>
      <c r="I116" s="166"/>
      <c r="J116" s="166"/>
      <c r="K116" s="166"/>
      <c r="L116" s="166"/>
      <c r="M116" s="166"/>
      <c r="N116" s="166"/>
      <c r="O116" s="166"/>
      <c r="P116" s="166"/>
      <c r="Q116" s="166"/>
      <c r="R116" s="166"/>
      <c r="S116" s="166"/>
      <c r="T116" s="166"/>
      <c r="U116" s="167"/>
    </row>
    <row r="117" spans="1:21" ht="12" customHeight="1" x14ac:dyDescent="0.2">
      <c r="A117" s="149" t="s">
        <v>360</v>
      </c>
      <c r="C117" s="149" t="s">
        <v>361</v>
      </c>
      <c r="D117" s="183" t="s">
        <v>282</v>
      </c>
      <c r="E117" s="166">
        <v>24</v>
      </c>
      <c r="F117" s="166">
        <v>17</v>
      </c>
      <c r="G117" s="166">
        <v>17</v>
      </c>
      <c r="H117" s="166">
        <v>1</v>
      </c>
      <c r="I117" s="166">
        <v>7</v>
      </c>
      <c r="J117" s="166">
        <v>0</v>
      </c>
      <c r="K117" s="166">
        <v>0</v>
      </c>
      <c r="L117" s="166">
        <v>0</v>
      </c>
      <c r="M117" s="166">
        <v>2</v>
      </c>
      <c r="N117" s="166">
        <v>0</v>
      </c>
      <c r="O117" s="166">
        <v>4</v>
      </c>
      <c r="P117" s="166">
        <v>11</v>
      </c>
      <c r="Q117" s="166">
        <v>0</v>
      </c>
      <c r="R117" s="166">
        <v>17</v>
      </c>
      <c r="S117" s="166">
        <v>0</v>
      </c>
      <c r="T117" s="166"/>
      <c r="U117" s="167" t="s">
        <v>360</v>
      </c>
    </row>
    <row r="118" spans="1:21" ht="12" customHeight="1" x14ac:dyDescent="0.2">
      <c r="A118" s="149"/>
      <c r="C118" s="149"/>
      <c r="D118" s="183" t="s">
        <v>283</v>
      </c>
      <c r="E118" s="166">
        <v>21</v>
      </c>
      <c r="F118" s="166">
        <v>14</v>
      </c>
      <c r="G118" s="166">
        <v>14</v>
      </c>
      <c r="H118" s="166">
        <v>1</v>
      </c>
      <c r="I118" s="166">
        <v>7</v>
      </c>
      <c r="J118" s="166">
        <v>0</v>
      </c>
      <c r="K118" s="166">
        <v>0</v>
      </c>
      <c r="L118" s="166">
        <v>0</v>
      </c>
      <c r="M118" s="166">
        <v>1</v>
      </c>
      <c r="N118" s="166">
        <v>0</v>
      </c>
      <c r="O118" s="166">
        <v>4</v>
      </c>
      <c r="P118" s="166">
        <v>9</v>
      </c>
      <c r="Q118" s="166">
        <v>0</v>
      </c>
      <c r="R118" s="166">
        <v>14</v>
      </c>
      <c r="S118" s="166">
        <v>0</v>
      </c>
      <c r="T118" s="166"/>
      <c r="U118" s="167"/>
    </row>
    <row r="119" spans="1:21" ht="5.0999999999999996" customHeight="1" x14ac:dyDescent="0.2">
      <c r="A119" s="149"/>
      <c r="C119" s="149"/>
      <c r="D119" s="183"/>
      <c r="E119" s="166"/>
      <c r="F119" s="166"/>
      <c r="G119" s="166"/>
      <c r="H119" s="166"/>
      <c r="I119" s="166"/>
      <c r="J119" s="166"/>
      <c r="K119" s="166"/>
      <c r="L119" s="166"/>
      <c r="M119" s="166"/>
      <c r="N119" s="166"/>
      <c r="O119" s="166"/>
      <c r="P119" s="166"/>
      <c r="Q119" s="166"/>
      <c r="R119" s="166"/>
      <c r="S119" s="166"/>
      <c r="T119" s="166"/>
      <c r="U119" s="167"/>
    </row>
    <row r="120" spans="1:21" ht="12" customHeight="1" x14ac:dyDescent="0.2">
      <c r="A120" s="149" t="s">
        <v>362</v>
      </c>
      <c r="C120" s="149" t="s">
        <v>363</v>
      </c>
      <c r="D120" s="183" t="s">
        <v>282</v>
      </c>
      <c r="E120" s="166">
        <v>1</v>
      </c>
      <c r="F120" s="166">
        <v>1</v>
      </c>
      <c r="G120" s="166">
        <v>1</v>
      </c>
      <c r="H120" s="166">
        <v>0</v>
      </c>
      <c r="I120" s="166">
        <v>0</v>
      </c>
      <c r="J120" s="166">
        <v>0</v>
      </c>
      <c r="K120" s="166">
        <v>0</v>
      </c>
      <c r="L120" s="166">
        <v>1</v>
      </c>
      <c r="M120" s="166">
        <v>0</v>
      </c>
      <c r="N120" s="166">
        <v>0</v>
      </c>
      <c r="O120" s="166">
        <v>0</v>
      </c>
      <c r="P120" s="166">
        <v>0</v>
      </c>
      <c r="Q120" s="166">
        <v>0</v>
      </c>
      <c r="R120" s="166">
        <v>1</v>
      </c>
      <c r="S120" s="166">
        <v>0</v>
      </c>
      <c r="T120" s="166"/>
      <c r="U120" s="167" t="s">
        <v>364</v>
      </c>
    </row>
    <row r="121" spans="1:21" ht="12" customHeight="1" x14ac:dyDescent="0.2">
      <c r="A121" s="149"/>
      <c r="C121" s="186" t="s">
        <v>365</v>
      </c>
      <c r="D121" s="183" t="s">
        <v>283</v>
      </c>
      <c r="E121" s="166">
        <v>0</v>
      </c>
      <c r="F121" s="166">
        <v>0</v>
      </c>
      <c r="G121" s="166">
        <v>0</v>
      </c>
      <c r="H121" s="166">
        <v>0</v>
      </c>
      <c r="I121" s="166">
        <v>0</v>
      </c>
      <c r="J121" s="166">
        <v>0</v>
      </c>
      <c r="K121" s="166">
        <v>0</v>
      </c>
      <c r="L121" s="166">
        <v>0</v>
      </c>
      <c r="M121" s="166">
        <v>0</v>
      </c>
      <c r="N121" s="166">
        <v>0</v>
      </c>
      <c r="O121" s="166">
        <v>0</v>
      </c>
      <c r="P121" s="166">
        <v>0</v>
      </c>
      <c r="Q121" s="166">
        <v>0</v>
      </c>
      <c r="R121" s="166">
        <v>0</v>
      </c>
      <c r="S121" s="166">
        <v>0</v>
      </c>
      <c r="T121" s="166"/>
      <c r="U121" s="167"/>
    </row>
    <row r="122" spans="1:21" ht="12" customHeight="1" x14ac:dyDescent="0.2">
      <c r="A122" s="149" t="s">
        <v>366</v>
      </c>
      <c r="C122" s="149" t="s">
        <v>367</v>
      </c>
      <c r="D122" s="183" t="s">
        <v>282</v>
      </c>
      <c r="E122" s="166">
        <v>7</v>
      </c>
      <c r="F122" s="166">
        <v>5</v>
      </c>
      <c r="G122" s="166">
        <v>5</v>
      </c>
      <c r="H122" s="166">
        <v>0</v>
      </c>
      <c r="I122" s="166">
        <v>1</v>
      </c>
      <c r="J122" s="166">
        <v>0</v>
      </c>
      <c r="K122" s="166">
        <v>0</v>
      </c>
      <c r="L122" s="166">
        <v>0</v>
      </c>
      <c r="M122" s="166">
        <v>0</v>
      </c>
      <c r="N122" s="166">
        <v>0</v>
      </c>
      <c r="O122" s="166">
        <v>1</v>
      </c>
      <c r="P122" s="166">
        <v>4</v>
      </c>
      <c r="Q122" s="166">
        <v>0</v>
      </c>
      <c r="R122" s="166">
        <v>5</v>
      </c>
      <c r="S122" s="166">
        <v>0</v>
      </c>
      <c r="T122" s="166"/>
      <c r="U122" s="167" t="s">
        <v>364</v>
      </c>
    </row>
    <row r="123" spans="1:21" ht="12" customHeight="1" x14ac:dyDescent="0.2">
      <c r="A123" s="149"/>
      <c r="C123" s="186" t="s">
        <v>365</v>
      </c>
      <c r="D123" s="183" t="s">
        <v>283</v>
      </c>
      <c r="E123" s="166">
        <v>6</v>
      </c>
      <c r="F123" s="166">
        <v>4</v>
      </c>
      <c r="G123" s="166">
        <v>4</v>
      </c>
      <c r="H123" s="166">
        <v>0</v>
      </c>
      <c r="I123" s="166">
        <v>1</v>
      </c>
      <c r="J123" s="166">
        <v>0</v>
      </c>
      <c r="K123" s="166">
        <v>0</v>
      </c>
      <c r="L123" s="166">
        <v>0</v>
      </c>
      <c r="M123" s="166">
        <v>0</v>
      </c>
      <c r="N123" s="166">
        <v>0</v>
      </c>
      <c r="O123" s="166">
        <v>1</v>
      </c>
      <c r="P123" s="166">
        <v>3</v>
      </c>
      <c r="Q123" s="166">
        <v>0</v>
      </c>
      <c r="R123" s="166">
        <v>4</v>
      </c>
      <c r="S123" s="166">
        <v>0</v>
      </c>
      <c r="T123" s="166"/>
      <c r="U123" s="167"/>
    </row>
    <row r="124" spans="1:21" ht="5.0999999999999996" customHeight="1" x14ac:dyDescent="0.2">
      <c r="A124" s="149"/>
      <c r="C124" s="149"/>
      <c r="D124" s="183"/>
      <c r="E124" s="166"/>
      <c r="F124" s="166"/>
      <c r="G124" s="166"/>
      <c r="H124" s="166"/>
      <c r="I124" s="166"/>
      <c r="J124" s="166"/>
      <c r="K124" s="166"/>
      <c r="L124" s="166"/>
      <c r="M124" s="166"/>
      <c r="N124" s="166"/>
      <c r="O124" s="166"/>
      <c r="P124" s="166"/>
      <c r="Q124" s="166"/>
      <c r="R124" s="166"/>
      <c r="S124" s="166"/>
      <c r="T124" s="166"/>
      <c r="U124" s="167"/>
    </row>
    <row r="125" spans="1:21" ht="12" customHeight="1" x14ac:dyDescent="0.2">
      <c r="A125" s="149" t="s">
        <v>368</v>
      </c>
      <c r="C125" s="149" t="s">
        <v>369</v>
      </c>
      <c r="D125" s="183" t="s">
        <v>282</v>
      </c>
      <c r="E125" s="166">
        <v>689</v>
      </c>
      <c r="F125" s="166">
        <v>3</v>
      </c>
      <c r="G125" s="166">
        <v>3</v>
      </c>
      <c r="H125" s="166">
        <v>0</v>
      </c>
      <c r="I125" s="166">
        <v>0</v>
      </c>
      <c r="J125" s="166">
        <v>0</v>
      </c>
      <c r="K125" s="166">
        <v>0</v>
      </c>
      <c r="L125" s="166">
        <v>3</v>
      </c>
      <c r="M125" s="166">
        <v>0</v>
      </c>
      <c r="N125" s="166">
        <v>0</v>
      </c>
      <c r="O125" s="166">
        <v>0</v>
      </c>
      <c r="P125" s="166">
        <v>0</v>
      </c>
      <c r="Q125" s="166">
        <v>0</v>
      </c>
      <c r="R125" s="166">
        <v>3</v>
      </c>
      <c r="S125" s="166">
        <v>0</v>
      </c>
      <c r="T125" s="166"/>
      <c r="U125" s="167" t="s">
        <v>370</v>
      </c>
    </row>
    <row r="126" spans="1:21" ht="12" customHeight="1" x14ac:dyDescent="0.2">
      <c r="A126" s="149"/>
      <c r="C126" s="186" t="s">
        <v>371</v>
      </c>
      <c r="D126" s="183" t="s">
        <v>283</v>
      </c>
      <c r="E126" s="166">
        <v>615</v>
      </c>
      <c r="F126" s="166">
        <v>3</v>
      </c>
      <c r="G126" s="166">
        <v>3</v>
      </c>
      <c r="H126" s="166">
        <v>0</v>
      </c>
      <c r="I126" s="166">
        <v>0</v>
      </c>
      <c r="J126" s="166">
        <v>0</v>
      </c>
      <c r="K126" s="166">
        <v>0</v>
      </c>
      <c r="L126" s="166">
        <v>3</v>
      </c>
      <c r="M126" s="166">
        <v>0</v>
      </c>
      <c r="N126" s="166">
        <v>0</v>
      </c>
      <c r="O126" s="166">
        <v>0</v>
      </c>
      <c r="P126" s="166">
        <v>0</v>
      </c>
      <c r="Q126" s="166">
        <v>0</v>
      </c>
      <c r="R126" s="166">
        <v>3</v>
      </c>
      <c r="S126" s="166">
        <v>0</v>
      </c>
      <c r="T126" s="166"/>
      <c r="U126" s="167"/>
    </row>
    <row r="127" spans="1:21" ht="5.0999999999999996" customHeight="1" x14ac:dyDescent="0.2">
      <c r="A127" s="149"/>
      <c r="C127" s="149"/>
      <c r="D127" s="183"/>
      <c r="E127" s="166"/>
      <c r="F127" s="166"/>
      <c r="G127" s="166"/>
      <c r="H127" s="166"/>
      <c r="I127" s="166"/>
      <c r="J127" s="166"/>
      <c r="K127" s="166"/>
      <c r="L127" s="166"/>
      <c r="M127" s="166"/>
      <c r="N127" s="166"/>
      <c r="O127" s="166"/>
      <c r="P127" s="166"/>
      <c r="Q127" s="166"/>
      <c r="R127" s="166"/>
      <c r="S127" s="166"/>
      <c r="T127" s="166"/>
      <c r="U127" s="167"/>
    </row>
    <row r="128" spans="1:21" ht="12" customHeight="1" x14ac:dyDescent="0.2">
      <c r="A128" s="149" t="s">
        <v>372</v>
      </c>
      <c r="C128" s="149" t="s">
        <v>373</v>
      </c>
      <c r="D128" s="183" t="s">
        <v>282</v>
      </c>
      <c r="E128" s="166">
        <v>97</v>
      </c>
      <c r="F128" s="166">
        <v>0</v>
      </c>
      <c r="G128" s="166">
        <v>0</v>
      </c>
      <c r="H128" s="166">
        <v>0</v>
      </c>
      <c r="I128" s="166">
        <v>0</v>
      </c>
      <c r="J128" s="166">
        <v>0</v>
      </c>
      <c r="K128" s="166">
        <v>0</v>
      </c>
      <c r="L128" s="166">
        <v>0</v>
      </c>
      <c r="M128" s="166">
        <v>0</v>
      </c>
      <c r="N128" s="166">
        <v>0</v>
      </c>
      <c r="O128" s="166">
        <v>0</v>
      </c>
      <c r="P128" s="166">
        <v>0</v>
      </c>
      <c r="Q128" s="166">
        <v>0</v>
      </c>
      <c r="R128" s="166">
        <v>0</v>
      </c>
      <c r="S128" s="166">
        <v>0</v>
      </c>
      <c r="T128" s="166"/>
      <c r="U128" s="167" t="s">
        <v>374</v>
      </c>
    </row>
    <row r="129" spans="1:21" ht="12" customHeight="1" x14ac:dyDescent="0.2">
      <c r="A129" s="149"/>
      <c r="C129" s="186" t="s">
        <v>375</v>
      </c>
      <c r="D129" s="183" t="s">
        <v>283</v>
      </c>
      <c r="E129" s="166">
        <v>87</v>
      </c>
      <c r="F129" s="166">
        <v>0</v>
      </c>
      <c r="G129" s="166">
        <v>0</v>
      </c>
      <c r="H129" s="166">
        <v>0</v>
      </c>
      <c r="I129" s="166">
        <v>0</v>
      </c>
      <c r="J129" s="166">
        <v>0</v>
      </c>
      <c r="K129" s="166">
        <v>0</v>
      </c>
      <c r="L129" s="166">
        <v>0</v>
      </c>
      <c r="M129" s="166">
        <v>0</v>
      </c>
      <c r="N129" s="166">
        <v>0</v>
      </c>
      <c r="O129" s="166">
        <v>0</v>
      </c>
      <c r="P129" s="166">
        <v>0</v>
      </c>
      <c r="Q129" s="166">
        <v>0</v>
      </c>
      <c r="R129" s="166">
        <v>0</v>
      </c>
      <c r="S129" s="166">
        <v>0</v>
      </c>
      <c r="T129" s="166"/>
      <c r="U129" s="167"/>
    </row>
    <row r="130" spans="1:21" ht="5.0999999999999996" customHeight="1" x14ac:dyDescent="0.2">
      <c r="A130" s="149"/>
      <c r="C130" s="149"/>
      <c r="D130" s="183"/>
      <c r="E130" s="166"/>
      <c r="F130" s="166"/>
      <c r="G130" s="166"/>
      <c r="H130" s="166"/>
      <c r="I130" s="166"/>
      <c r="J130" s="166"/>
      <c r="K130" s="166"/>
      <c r="L130" s="166"/>
      <c r="M130" s="166"/>
      <c r="N130" s="166"/>
      <c r="O130" s="166"/>
      <c r="P130" s="166"/>
      <c r="Q130" s="166"/>
      <c r="R130" s="166"/>
      <c r="S130" s="166"/>
      <c r="T130" s="166"/>
      <c r="U130" s="167"/>
    </row>
    <row r="131" spans="1:21" ht="12" customHeight="1" x14ac:dyDescent="0.2">
      <c r="A131" s="149" t="s">
        <v>376</v>
      </c>
      <c r="C131" s="149" t="s">
        <v>377</v>
      </c>
      <c r="D131" s="183" t="s">
        <v>282</v>
      </c>
      <c r="E131" s="166">
        <v>203</v>
      </c>
      <c r="F131" s="166">
        <v>1</v>
      </c>
      <c r="G131" s="166">
        <v>1</v>
      </c>
      <c r="H131" s="166">
        <v>0</v>
      </c>
      <c r="I131" s="166">
        <v>0</v>
      </c>
      <c r="J131" s="166">
        <v>0</v>
      </c>
      <c r="K131" s="166">
        <v>0</v>
      </c>
      <c r="L131" s="166">
        <v>0</v>
      </c>
      <c r="M131" s="166">
        <v>1</v>
      </c>
      <c r="N131" s="166">
        <v>0</v>
      </c>
      <c r="O131" s="166">
        <v>0</v>
      </c>
      <c r="P131" s="166">
        <v>0</v>
      </c>
      <c r="Q131" s="166">
        <v>1</v>
      </c>
      <c r="R131" s="166">
        <v>0</v>
      </c>
      <c r="S131" s="166">
        <v>0</v>
      </c>
      <c r="T131" s="166"/>
      <c r="U131" s="167" t="s">
        <v>378</v>
      </c>
    </row>
    <row r="132" spans="1:21" ht="12" customHeight="1" x14ac:dyDescent="0.2">
      <c r="A132" s="149"/>
      <c r="C132" s="186" t="s">
        <v>379</v>
      </c>
      <c r="D132" s="183" t="s">
        <v>283</v>
      </c>
      <c r="E132" s="166">
        <v>168</v>
      </c>
      <c r="F132" s="166">
        <v>1</v>
      </c>
      <c r="G132" s="166">
        <v>1</v>
      </c>
      <c r="H132" s="166">
        <v>0</v>
      </c>
      <c r="I132" s="166">
        <v>0</v>
      </c>
      <c r="J132" s="166">
        <v>0</v>
      </c>
      <c r="K132" s="166">
        <v>0</v>
      </c>
      <c r="L132" s="166">
        <v>0</v>
      </c>
      <c r="M132" s="166">
        <v>1</v>
      </c>
      <c r="N132" s="166">
        <v>0</v>
      </c>
      <c r="O132" s="166">
        <v>0</v>
      </c>
      <c r="P132" s="166">
        <v>0</v>
      </c>
      <c r="Q132" s="166">
        <v>1</v>
      </c>
      <c r="R132" s="166">
        <v>0</v>
      </c>
      <c r="S132" s="166">
        <v>0</v>
      </c>
      <c r="T132" s="166"/>
      <c r="U132" s="167"/>
    </row>
    <row r="133" spans="1:21" ht="12" customHeight="1" x14ac:dyDescent="0.2">
      <c r="A133" s="149"/>
      <c r="C133" s="186" t="s">
        <v>380</v>
      </c>
      <c r="D133" s="183"/>
      <c r="E133" s="166"/>
      <c r="F133" s="166"/>
      <c r="G133" s="166"/>
      <c r="H133" s="166"/>
      <c r="I133" s="166"/>
      <c r="J133" s="166"/>
      <c r="K133" s="166"/>
      <c r="L133" s="166"/>
      <c r="M133" s="166"/>
      <c r="N133" s="166"/>
      <c r="O133" s="166"/>
      <c r="P133" s="166"/>
      <c r="Q133" s="166"/>
      <c r="R133" s="166"/>
      <c r="S133" s="166"/>
      <c r="T133" s="166"/>
      <c r="U133" s="167"/>
    </row>
    <row r="134" spans="1:21" ht="12" customHeight="1" x14ac:dyDescent="0.2">
      <c r="A134" s="149" t="s">
        <v>381</v>
      </c>
      <c r="C134" s="149" t="s">
        <v>382</v>
      </c>
      <c r="D134" s="183" t="s">
        <v>282</v>
      </c>
      <c r="E134" s="166">
        <v>8</v>
      </c>
      <c r="F134" s="166">
        <v>0</v>
      </c>
      <c r="G134" s="166">
        <v>0</v>
      </c>
      <c r="H134" s="166">
        <v>0</v>
      </c>
      <c r="I134" s="166">
        <v>0</v>
      </c>
      <c r="J134" s="166">
        <v>0</v>
      </c>
      <c r="K134" s="166">
        <v>0</v>
      </c>
      <c r="L134" s="166">
        <v>0</v>
      </c>
      <c r="M134" s="166">
        <v>0</v>
      </c>
      <c r="N134" s="166">
        <v>0</v>
      </c>
      <c r="O134" s="166">
        <v>0</v>
      </c>
      <c r="P134" s="166">
        <v>0</v>
      </c>
      <c r="Q134" s="166">
        <v>0</v>
      </c>
      <c r="R134" s="166">
        <v>0</v>
      </c>
      <c r="S134" s="166">
        <v>0</v>
      </c>
      <c r="T134" s="166"/>
      <c r="U134" s="167" t="s">
        <v>383</v>
      </c>
    </row>
    <row r="135" spans="1:21" ht="12" customHeight="1" x14ac:dyDescent="0.2">
      <c r="A135" s="149"/>
      <c r="C135" s="186" t="s">
        <v>384</v>
      </c>
      <c r="D135" s="183" t="s">
        <v>283</v>
      </c>
      <c r="E135" s="166">
        <v>6</v>
      </c>
      <c r="F135" s="166">
        <v>0</v>
      </c>
      <c r="G135" s="166">
        <v>0</v>
      </c>
      <c r="H135" s="166">
        <v>0</v>
      </c>
      <c r="I135" s="166">
        <v>0</v>
      </c>
      <c r="J135" s="166">
        <v>0</v>
      </c>
      <c r="K135" s="166">
        <v>0</v>
      </c>
      <c r="L135" s="166">
        <v>0</v>
      </c>
      <c r="M135" s="166">
        <v>0</v>
      </c>
      <c r="N135" s="166">
        <v>0</v>
      </c>
      <c r="O135" s="166">
        <v>0</v>
      </c>
      <c r="P135" s="166">
        <v>0</v>
      </c>
      <c r="Q135" s="166">
        <v>0</v>
      </c>
      <c r="R135" s="166">
        <v>0</v>
      </c>
      <c r="S135" s="166">
        <v>0</v>
      </c>
      <c r="T135" s="166"/>
      <c r="U135" s="167"/>
    </row>
    <row r="136" spans="1:21" ht="12" customHeight="1" x14ac:dyDescent="0.2">
      <c r="A136" s="149"/>
      <c r="C136" s="186" t="s">
        <v>385</v>
      </c>
      <c r="D136" s="183"/>
      <c r="E136" s="166"/>
      <c r="F136" s="166"/>
      <c r="G136" s="166"/>
      <c r="H136" s="166"/>
      <c r="I136" s="166"/>
      <c r="J136" s="166"/>
      <c r="K136" s="166"/>
      <c r="L136" s="166"/>
      <c r="M136" s="166"/>
      <c r="N136" s="166"/>
      <c r="O136" s="166"/>
      <c r="P136" s="166"/>
      <c r="Q136" s="166"/>
      <c r="R136" s="166"/>
      <c r="S136" s="166"/>
      <c r="T136" s="166"/>
      <c r="U136" s="167"/>
    </row>
    <row r="137" spans="1:21" ht="12" customHeight="1" x14ac:dyDescent="0.2">
      <c r="A137" s="149">
        <v>131</v>
      </c>
      <c r="C137" s="149" t="s">
        <v>386</v>
      </c>
      <c r="D137" s="183" t="s">
        <v>282</v>
      </c>
      <c r="E137" s="166">
        <v>69</v>
      </c>
      <c r="F137" s="166">
        <v>0</v>
      </c>
      <c r="G137" s="166">
        <v>0</v>
      </c>
      <c r="H137" s="166">
        <v>0</v>
      </c>
      <c r="I137" s="166">
        <v>0</v>
      </c>
      <c r="J137" s="166">
        <v>0</v>
      </c>
      <c r="K137" s="166">
        <v>0</v>
      </c>
      <c r="L137" s="166">
        <v>0</v>
      </c>
      <c r="M137" s="166">
        <v>0</v>
      </c>
      <c r="N137" s="166">
        <v>0</v>
      </c>
      <c r="O137" s="166">
        <v>0</v>
      </c>
      <c r="P137" s="166">
        <v>0</v>
      </c>
      <c r="Q137" s="166">
        <v>0</v>
      </c>
      <c r="R137" s="166">
        <v>0</v>
      </c>
      <c r="S137" s="166">
        <v>0</v>
      </c>
      <c r="T137" s="166"/>
      <c r="U137" s="167">
        <v>131</v>
      </c>
    </row>
    <row r="138" spans="1:21" ht="12" customHeight="1" x14ac:dyDescent="0.2">
      <c r="A138" s="149"/>
      <c r="C138" s="149"/>
      <c r="D138" s="183" t="s">
        <v>283</v>
      </c>
      <c r="E138" s="166">
        <v>68</v>
      </c>
      <c r="F138" s="166">
        <v>0</v>
      </c>
      <c r="G138" s="166">
        <v>0</v>
      </c>
      <c r="H138" s="166">
        <v>0</v>
      </c>
      <c r="I138" s="166">
        <v>0</v>
      </c>
      <c r="J138" s="166">
        <v>0</v>
      </c>
      <c r="K138" s="166">
        <v>0</v>
      </c>
      <c r="L138" s="166">
        <v>0</v>
      </c>
      <c r="M138" s="166">
        <v>0</v>
      </c>
      <c r="N138" s="166">
        <v>0</v>
      </c>
      <c r="O138" s="166">
        <v>0</v>
      </c>
      <c r="P138" s="166">
        <v>0</v>
      </c>
      <c r="Q138" s="166">
        <v>0</v>
      </c>
      <c r="R138" s="166">
        <v>0</v>
      </c>
      <c r="S138" s="166">
        <v>0</v>
      </c>
      <c r="T138" s="166"/>
      <c r="U138" s="167"/>
    </row>
    <row r="139" spans="1:21" ht="5.0999999999999996" customHeight="1" x14ac:dyDescent="0.2">
      <c r="A139" s="149"/>
      <c r="C139" s="149"/>
      <c r="D139" s="183"/>
      <c r="E139" s="166"/>
      <c r="F139" s="166"/>
      <c r="G139" s="166"/>
      <c r="H139" s="166"/>
      <c r="I139" s="166"/>
      <c r="J139" s="166"/>
      <c r="K139" s="166"/>
      <c r="L139" s="166"/>
      <c r="M139" s="166"/>
      <c r="N139" s="166"/>
      <c r="O139" s="166"/>
      <c r="P139" s="166"/>
      <c r="Q139" s="166"/>
      <c r="R139" s="166"/>
      <c r="S139" s="166"/>
      <c r="T139" s="166"/>
      <c r="U139" s="167"/>
    </row>
    <row r="140" spans="1:21" ht="12" customHeight="1" x14ac:dyDescent="0.2">
      <c r="A140" s="149">
        <v>132</v>
      </c>
      <c r="C140" s="149" t="s">
        <v>387</v>
      </c>
      <c r="D140" s="183" t="s">
        <v>282</v>
      </c>
      <c r="E140" s="166">
        <v>154</v>
      </c>
      <c r="F140" s="166">
        <v>4</v>
      </c>
      <c r="G140" s="166">
        <v>4</v>
      </c>
      <c r="H140" s="166">
        <v>0</v>
      </c>
      <c r="I140" s="166">
        <v>0</v>
      </c>
      <c r="J140" s="166">
        <v>0</v>
      </c>
      <c r="K140" s="166">
        <v>0</v>
      </c>
      <c r="L140" s="166">
        <v>0</v>
      </c>
      <c r="M140" s="166">
        <v>0</v>
      </c>
      <c r="N140" s="166">
        <v>0</v>
      </c>
      <c r="O140" s="166">
        <v>0</v>
      </c>
      <c r="P140" s="166">
        <v>4</v>
      </c>
      <c r="Q140" s="166">
        <v>0</v>
      </c>
      <c r="R140" s="166">
        <v>4</v>
      </c>
      <c r="S140" s="166">
        <v>0</v>
      </c>
      <c r="T140" s="166"/>
      <c r="U140" s="167">
        <v>132</v>
      </c>
    </row>
    <row r="141" spans="1:21" ht="12" customHeight="1" x14ac:dyDescent="0.2">
      <c r="A141" s="149"/>
      <c r="C141" s="149"/>
      <c r="D141" s="183" t="s">
        <v>283</v>
      </c>
      <c r="E141" s="166">
        <v>144</v>
      </c>
      <c r="F141" s="166">
        <v>4</v>
      </c>
      <c r="G141" s="166">
        <v>4</v>
      </c>
      <c r="H141" s="166">
        <v>0</v>
      </c>
      <c r="I141" s="166">
        <v>0</v>
      </c>
      <c r="J141" s="166">
        <v>0</v>
      </c>
      <c r="K141" s="166">
        <v>0</v>
      </c>
      <c r="L141" s="166">
        <v>0</v>
      </c>
      <c r="M141" s="166">
        <v>0</v>
      </c>
      <c r="N141" s="166">
        <v>0</v>
      </c>
      <c r="O141" s="166">
        <v>0</v>
      </c>
      <c r="P141" s="166">
        <v>4</v>
      </c>
      <c r="Q141" s="166">
        <v>0</v>
      </c>
      <c r="R141" s="166">
        <v>4</v>
      </c>
      <c r="S141" s="166">
        <v>0</v>
      </c>
      <c r="T141" s="166"/>
      <c r="U141" s="167"/>
    </row>
    <row r="142" spans="1:21" ht="5.0999999999999996" customHeight="1" x14ac:dyDescent="0.2">
      <c r="A142" s="149"/>
      <c r="C142" s="149"/>
      <c r="D142" s="183"/>
      <c r="E142" s="166"/>
      <c r="F142" s="166"/>
      <c r="G142" s="166"/>
      <c r="H142" s="166"/>
      <c r="I142" s="166"/>
      <c r="J142" s="166"/>
      <c r="K142" s="166"/>
      <c r="L142" s="166"/>
      <c r="M142" s="166"/>
      <c r="N142" s="166"/>
      <c r="O142" s="166"/>
      <c r="P142" s="166"/>
      <c r="Q142" s="166"/>
      <c r="R142" s="166"/>
      <c r="S142" s="166"/>
      <c r="T142" s="166"/>
      <c r="U142" s="167"/>
    </row>
    <row r="143" spans="1:21" ht="12" customHeight="1" x14ac:dyDescent="0.2">
      <c r="A143" s="149" t="s">
        <v>388</v>
      </c>
      <c r="C143" s="149" t="s">
        <v>389</v>
      </c>
      <c r="D143" s="183" t="s">
        <v>282</v>
      </c>
      <c r="E143" s="166">
        <v>137</v>
      </c>
      <c r="F143" s="166">
        <v>1</v>
      </c>
      <c r="G143" s="166">
        <v>1</v>
      </c>
      <c r="H143" s="166">
        <v>0</v>
      </c>
      <c r="I143" s="166">
        <v>0</v>
      </c>
      <c r="J143" s="166">
        <v>0</v>
      </c>
      <c r="K143" s="166">
        <v>0</v>
      </c>
      <c r="L143" s="166">
        <v>1</v>
      </c>
      <c r="M143" s="166">
        <v>0</v>
      </c>
      <c r="N143" s="166">
        <v>0</v>
      </c>
      <c r="O143" s="166">
        <v>0</v>
      </c>
      <c r="P143" s="166">
        <v>0</v>
      </c>
      <c r="Q143" s="166">
        <v>1</v>
      </c>
      <c r="R143" s="166">
        <v>0</v>
      </c>
      <c r="S143" s="166">
        <v>0</v>
      </c>
      <c r="T143" s="166"/>
      <c r="U143" s="167" t="s">
        <v>388</v>
      </c>
    </row>
    <row r="144" spans="1:21" ht="12" customHeight="1" x14ac:dyDescent="0.2">
      <c r="A144" s="149"/>
      <c r="C144" s="186" t="s">
        <v>390</v>
      </c>
      <c r="D144" s="183" t="s">
        <v>283</v>
      </c>
      <c r="E144" s="166">
        <v>117</v>
      </c>
      <c r="F144" s="166">
        <v>1</v>
      </c>
      <c r="G144" s="166">
        <v>1</v>
      </c>
      <c r="H144" s="166">
        <v>0</v>
      </c>
      <c r="I144" s="166">
        <v>0</v>
      </c>
      <c r="J144" s="166">
        <v>0</v>
      </c>
      <c r="K144" s="166">
        <v>0</v>
      </c>
      <c r="L144" s="166">
        <v>1</v>
      </c>
      <c r="M144" s="166">
        <v>0</v>
      </c>
      <c r="N144" s="166">
        <v>0</v>
      </c>
      <c r="O144" s="166">
        <v>0</v>
      </c>
      <c r="P144" s="166">
        <v>0</v>
      </c>
      <c r="Q144" s="166">
        <v>1</v>
      </c>
      <c r="R144" s="166">
        <v>0</v>
      </c>
      <c r="S144" s="166">
        <v>0</v>
      </c>
      <c r="T144" s="166"/>
      <c r="U144" s="167"/>
    </row>
    <row r="145" spans="1:21" ht="5.0999999999999996" customHeight="1" x14ac:dyDescent="0.2">
      <c r="A145" s="149"/>
      <c r="C145" s="149"/>
      <c r="D145" s="183"/>
      <c r="E145" s="166"/>
      <c r="F145" s="166"/>
      <c r="G145" s="166"/>
      <c r="H145" s="166"/>
      <c r="I145" s="166"/>
      <c r="J145" s="166"/>
      <c r="K145" s="166"/>
      <c r="L145" s="166"/>
      <c r="M145" s="166"/>
      <c r="N145" s="166"/>
      <c r="O145" s="166"/>
      <c r="P145" s="166"/>
      <c r="Q145" s="166"/>
      <c r="R145" s="166"/>
      <c r="S145" s="166"/>
      <c r="T145" s="166"/>
      <c r="U145" s="167"/>
    </row>
    <row r="146" spans="1:21" ht="12" customHeight="1" x14ac:dyDescent="0.2">
      <c r="A146" s="149">
        <v>133</v>
      </c>
      <c r="C146" s="149" t="s">
        <v>391</v>
      </c>
      <c r="D146" s="183" t="s">
        <v>282</v>
      </c>
      <c r="E146" s="166">
        <v>36</v>
      </c>
      <c r="F146" s="166">
        <v>0</v>
      </c>
      <c r="G146" s="166">
        <v>0</v>
      </c>
      <c r="H146" s="166">
        <v>0</v>
      </c>
      <c r="I146" s="166">
        <v>0</v>
      </c>
      <c r="J146" s="166">
        <v>0</v>
      </c>
      <c r="K146" s="166">
        <v>0</v>
      </c>
      <c r="L146" s="166">
        <v>0</v>
      </c>
      <c r="M146" s="166">
        <v>0</v>
      </c>
      <c r="N146" s="166">
        <v>0</v>
      </c>
      <c r="O146" s="166">
        <v>0</v>
      </c>
      <c r="P146" s="166">
        <v>0</v>
      </c>
      <c r="Q146" s="166">
        <v>0</v>
      </c>
      <c r="R146" s="166">
        <v>0</v>
      </c>
      <c r="S146" s="166">
        <v>0</v>
      </c>
      <c r="T146" s="166"/>
      <c r="U146" s="167">
        <v>133</v>
      </c>
    </row>
    <row r="147" spans="1:21" ht="12" customHeight="1" x14ac:dyDescent="0.2">
      <c r="A147" s="149"/>
      <c r="C147" s="149"/>
      <c r="D147" s="183" t="s">
        <v>283</v>
      </c>
      <c r="E147" s="166">
        <v>29</v>
      </c>
      <c r="F147" s="166">
        <v>0</v>
      </c>
      <c r="G147" s="166">
        <v>0</v>
      </c>
      <c r="H147" s="166">
        <v>0</v>
      </c>
      <c r="I147" s="166">
        <v>0</v>
      </c>
      <c r="J147" s="166">
        <v>0</v>
      </c>
      <c r="K147" s="166">
        <v>0</v>
      </c>
      <c r="L147" s="166">
        <v>0</v>
      </c>
      <c r="M147" s="166">
        <v>0</v>
      </c>
      <c r="N147" s="166">
        <v>0</v>
      </c>
      <c r="O147" s="166">
        <v>0</v>
      </c>
      <c r="P147" s="166">
        <v>0</v>
      </c>
      <c r="Q147" s="166">
        <v>0</v>
      </c>
      <c r="R147" s="166">
        <v>0</v>
      </c>
      <c r="S147" s="166">
        <v>0</v>
      </c>
      <c r="T147" s="166"/>
      <c r="U147" s="167"/>
    </row>
    <row r="148" spans="1:21" ht="5.0999999999999996" customHeight="1" x14ac:dyDescent="0.2">
      <c r="A148" s="149"/>
      <c r="C148" s="149"/>
      <c r="D148" s="183"/>
      <c r="E148" s="166"/>
      <c r="F148" s="166"/>
      <c r="G148" s="166"/>
      <c r="H148" s="166"/>
      <c r="I148" s="166"/>
      <c r="J148" s="166"/>
      <c r="K148" s="166"/>
      <c r="L148" s="166"/>
      <c r="M148" s="166"/>
      <c r="N148" s="166"/>
      <c r="O148" s="166"/>
      <c r="P148" s="166"/>
      <c r="Q148" s="166"/>
      <c r="R148" s="166"/>
      <c r="S148" s="166"/>
      <c r="T148" s="166"/>
      <c r="U148" s="167"/>
    </row>
    <row r="149" spans="1:21" ht="12" customHeight="1" x14ac:dyDescent="0.2">
      <c r="A149" s="149">
        <v>134</v>
      </c>
      <c r="C149" s="149" t="s">
        <v>2274</v>
      </c>
      <c r="D149" s="183" t="s">
        <v>282</v>
      </c>
      <c r="E149" s="166">
        <v>2</v>
      </c>
      <c r="F149" s="166">
        <v>0</v>
      </c>
      <c r="G149" s="166">
        <v>0</v>
      </c>
      <c r="H149" s="166">
        <v>0</v>
      </c>
      <c r="I149" s="166">
        <v>0</v>
      </c>
      <c r="J149" s="166">
        <v>0</v>
      </c>
      <c r="K149" s="166">
        <v>0</v>
      </c>
      <c r="L149" s="166">
        <v>0</v>
      </c>
      <c r="M149" s="166">
        <v>0</v>
      </c>
      <c r="N149" s="166">
        <v>0</v>
      </c>
      <c r="O149" s="166">
        <v>0</v>
      </c>
      <c r="P149" s="166">
        <v>0</v>
      </c>
      <c r="Q149" s="166">
        <v>0</v>
      </c>
      <c r="R149" s="166">
        <v>0</v>
      </c>
      <c r="S149" s="166">
        <v>0</v>
      </c>
      <c r="T149" s="166"/>
      <c r="U149" s="167">
        <v>134</v>
      </c>
    </row>
    <row r="150" spans="1:21" ht="12" customHeight="1" x14ac:dyDescent="0.2">
      <c r="A150" s="149"/>
      <c r="C150" s="149"/>
      <c r="D150" s="183" t="s">
        <v>283</v>
      </c>
      <c r="E150" s="166">
        <v>0</v>
      </c>
      <c r="F150" s="166">
        <v>0</v>
      </c>
      <c r="G150" s="166">
        <v>0</v>
      </c>
      <c r="H150" s="166">
        <v>0</v>
      </c>
      <c r="I150" s="166">
        <v>0</v>
      </c>
      <c r="J150" s="166">
        <v>0</v>
      </c>
      <c r="K150" s="166">
        <v>0</v>
      </c>
      <c r="L150" s="166">
        <v>0</v>
      </c>
      <c r="M150" s="166">
        <v>0</v>
      </c>
      <c r="N150" s="166">
        <v>0</v>
      </c>
      <c r="O150" s="166">
        <v>0</v>
      </c>
      <c r="P150" s="166">
        <v>0</v>
      </c>
      <c r="Q150" s="166">
        <v>0</v>
      </c>
      <c r="R150" s="166">
        <v>0</v>
      </c>
      <c r="S150" s="166">
        <v>0</v>
      </c>
      <c r="T150" s="166"/>
      <c r="U150" s="167"/>
    </row>
    <row r="151" spans="1:21" ht="12" customHeight="1" x14ac:dyDescent="0.2">
      <c r="A151" s="149">
        <v>136</v>
      </c>
      <c r="C151" s="149" t="s">
        <v>392</v>
      </c>
      <c r="D151" s="183" t="s">
        <v>282</v>
      </c>
      <c r="E151" s="166">
        <v>138</v>
      </c>
      <c r="F151" s="166">
        <v>1</v>
      </c>
      <c r="G151" s="166">
        <v>0</v>
      </c>
      <c r="H151" s="166">
        <v>1</v>
      </c>
      <c r="I151" s="166">
        <v>0</v>
      </c>
      <c r="J151" s="166">
        <v>0</v>
      </c>
      <c r="K151" s="166">
        <v>0</v>
      </c>
      <c r="L151" s="166">
        <v>0</v>
      </c>
      <c r="M151" s="166">
        <v>0</v>
      </c>
      <c r="N151" s="166">
        <v>1</v>
      </c>
      <c r="O151" s="166">
        <v>0</v>
      </c>
      <c r="P151" s="166">
        <v>0</v>
      </c>
      <c r="Q151" s="166">
        <v>0</v>
      </c>
      <c r="R151" s="166">
        <v>1</v>
      </c>
      <c r="S151" s="166">
        <v>0</v>
      </c>
      <c r="T151" s="166"/>
      <c r="U151" s="167">
        <v>136</v>
      </c>
    </row>
    <row r="152" spans="1:21" ht="12" customHeight="1" x14ac:dyDescent="0.2">
      <c r="A152" s="149"/>
      <c r="C152" s="149"/>
      <c r="D152" s="183" t="s">
        <v>283</v>
      </c>
      <c r="E152" s="166">
        <v>109</v>
      </c>
      <c r="F152" s="166">
        <v>1</v>
      </c>
      <c r="G152" s="166">
        <v>0</v>
      </c>
      <c r="H152" s="166">
        <v>1</v>
      </c>
      <c r="I152" s="166">
        <v>0</v>
      </c>
      <c r="J152" s="166">
        <v>0</v>
      </c>
      <c r="K152" s="166">
        <v>0</v>
      </c>
      <c r="L152" s="166">
        <v>0</v>
      </c>
      <c r="M152" s="166">
        <v>0</v>
      </c>
      <c r="N152" s="166">
        <v>1</v>
      </c>
      <c r="O152" s="166">
        <v>0</v>
      </c>
      <c r="P152" s="166">
        <v>0</v>
      </c>
      <c r="Q152" s="166">
        <v>0</v>
      </c>
      <c r="R152" s="166">
        <v>1</v>
      </c>
      <c r="S152" s="166">
        <v>0</v>
      </c>
      <c r="T152" s="166"/>
      <c r="U152" s="167"/>
    </row>
    <row r="153" spans="1:21" ht="5.0999999999999996" customHeight="1" x14ac:dyDescent="0.2">
      <c r="A153" s="149"/>
      <c r="C153" s="149"/>
      <c r="D153" s="183"/>
      <c r="E153" s="166"/>
      <c r="F153" s="166"/>
      <c r="G153" s="166"/>
      <c r="H153" s="166"/>
      <c r="I153" s="166"/>
      <c r="J153" s="166"/>
      <c r="K153" s="166"/>
      <c r="L153" s="166"/>
      <c r="M153" s="166"/>
      <c r="N153" s="166"/>
      <c r="O153" s="166"/>
      <c r="P153" s="166"/>
      <c r="Q153" s="166"/>
      <c r="R153" s="166"/>
      <c r="S153" s="166"/>
      <c r="T153" s="166"/>
      <c r="U153" s="167"/>
    </row>
    <row r="154" spans="1:21" ht="12" customHeight="1" x14ac:dyDescent="0.2">
      <c r="A154" s="149">
        <v>138</v>
      </c>
      <c r="C154" s="149" t="s">
        <v>393</v>
      </c>
      <c r="D154" s="183" t="s">
        <v>282</v>
      </c>
      <c r="E154" s="166">
        <v>18</v>
      </c>
      <c r="F154" s="166">
        <v>1</v>
      </c>
      <c r="G154" s="166">
        <v>1</v>
      </c>
      <c r="H154" s="166">
        <v>0</v>
      </c>
      <c r="I154" s="166">
        <v>0</v>
      </c>
      <c r="J154" s="166">
        <v>0</v>
      </c>
      <c r="K154" s="166">
        <v>0</v>
      </c>
      <c r="L154" s="166">
        <v>0</v>
      </c>
      <c r="M154" s="166">
        <v>0</v>
      </c>
      <c r="N154" s="166">
        <v>1</v>
      </c>
      <c r="O154" s="166">
        <v>0</v>
      </c>
      <c r="P154" s="166">
        <v>0</v>
      </c>
      <c r="Q154" s="166">
        <v>0</v>
      </c>
      <c r="R154" s="166">
        <v>1</v>
      </c>
      <c r="S154" s="166">
        <v>0</v>
      </c>
      <c r="T154" s="166"/>
      <c r="U154" s="167">
        <v>138</v>
      </c>
    </row>
    <row r="155" spans="1:21" ht="12" customHeight="1" x14ac:dyDescent="0.2">
      <c r="A155" s="149"/>
      <c r="C155" s="149"/>
      <c r="D155" s="183" t="s">
        <v>283</v>
      </c>
      <c r="E155" s="166">
        <v>12</v>
      </c>
      <c r="F155" s="166">
        <v>1</v>
      </c>
      <c r="G155" s="166">
        <v>1</v>
      </c>
      <c r="H155" s="166">
        <v>0</v>
      </c>
      <c r="I155" s="166">
        <v>0</v>
      </c>
      <c r="J155" s="166">
        <v>0</v>
      </c>
      <c r="K155" s="166">
        <v>0</v>
      </c>
      <c r="L155" s="166">
        <v>0</v>
      </c>
      <c r="M155" s="166">
        <v>0</v>
      </c>
      <c r="N155" s="166">
        <v>1</v>
      </c>
      <c r="O155" s="166">
        <v>0</v>
      </c>
      <c r="P155" s="166">
        <v>0</v>
      </c>
      <c r="Q155" s="166">
        <v>0</v>
      </c>
      <c r="R155" s="166">
        <v>1</v>
      </c>
      <c r="S155" s="166">
        <v>0</v>
      </c>
      <c r="T155" s="166"/>
      <c r="U155" s="167"/>
    </row>
    <row r="156" spans="1:21" ht="5.0999999999999996" customHeight="1" x14ac:dyDescent="0.2">
      <c r="A156" s="149"/>
      <c r="C156" s="149"/>
      <c r="D156" s="183"/>
      <c r="E156" s="166"/>
      <c r="F156" s="166"/>
      <c r="G156" s="166"/>
      <c r="H156" s="166"/>
      <c r="I156" s="166"/>
      <c r="J156" s="166"/>
      <c r="K156" s="166"/>
      <c r="L156" s="166"/>
      <c r="M156" s="166"/>
      <c r="N156" s="166"/>
      <c r="O156" s="166"/>
      <c r="P156" s="166"/>
      <c r="Q156" s="166"/>
      <c r="R156" s="166"/>
      <c r="S156" s="166"/>
      <c r="T156" s="166"/>
      <c r="U156" s="167"/>
    </row>
    <row r="157" spans="1:21" ht="12" customHeight="1" x14ac:dyDescent="0.2">
      <c r="A157" s="149">
        <v>140</v>
      </c>
      <c r="C157" s="149" t="s">
        <v>394</v>
      </c>
      <c r="D157" s="183" t="s">
        <v>282</v>
      </c>
      <c r="E157" s="166">
        <v>27</v>
      </c>
      <c r="F157" s="166">
        <v>0</v>
      </c>
      <c r="G157" s="166">
        <v>0</v>
      </c>
      <c r="H157" s="166">
        <v>0</v>
      </c>
      <c r="I157" s="166">
        <v>0</v>
      </c>
      <c r="J157" s="166">
        <v>0</v>
      </c>
      <c r="K157" s="166">
        <v>0</v>
      </c>
      <c r="L157" s="166">
        <v>0</v>
      </c>
      <c r="M157" s="166">
        <v>0</v>
      </c>
      <c r="N157" s="166">
        <v>0</v>
      </c>
      <c r="O157" s="166">
        <v>0</v>
      </c>
      <c r="P157" s="166">
        <v>0</v>
      </c>
      <c r="Q157" s="166">
        <v>0</v>
      </c>
      <c r="R157" s="166">
        <v>0</v>
      </c>
      <c r="S157" s="166">
        <v>0</v>
      </c>
      <c r="T157" s="166"/>
      <c r="U157" s="167">
        <v>140</v>
      </c>
    </row>
    <row r="158" spans="1:21" ht="12" customHeight="1" x14ac:dyDescent="0.2">
      <c r="A158" s="149"/>
      <c r="C158" s="149"/>
      <c r="D158" s="183" t="s">
        <v>283</v>
      </c>
      <c r="E158" s="166">
        <v>25</v>
      </c>
      <c r="F158" s="166">
        <v>0</v>
      </c>
      <c r="G158" s="166">
        <v>0</v>
      </c>
      <c r="H158" s="166">
        <v>0</v>
      </c>
      <c r="I158" s="166">
        <v>0</v>
      </c>
      <c r="J158" s="166">
        <v>0</v>
      </c>
      <c r="K158" s="166">
        <v>0</v>
      </c>
      <c r="L158" s="166">
        <v>0</v>
      </c>
      <c r="M158" s="166">
        <v>0</v>
      </c>
      <c r="N158" s="166">
        <v>0</v>
      </c>
      <c r="O158" s="166">
        <v>0</v>
      </c>
      <c r="P158" s="166">
        <v>0</v>
      </c>
      <c r="Q158" s="166">
        <v>0</v>
      </c>
      <c r="R158" s="166">
        <v>0</v>
      </c>
      <c r="S158" s="166">
        <v>0</v>
      </c>
      <c r="T158" s="166"/>
      <c r="U158" s="167"/>
    </row>
    <row r="159" spans="1:21" ht="5.0999999999999996" customHeight="1" x14ac:dyDescent="0.2">
      <c r="A159" s="149"/>
      <c r="C159" s="149"/>
      <c r="D159" s="183"/>
      <c r="E159" s="166"/>
      <c r="F159" s="166"/>
      <c r="G159" s="166"/>
      <c r="H159" s="166"/>
      <c r="I159" s="166"/>
      <c r="J159" s="166"/>
      <c r="K159" s="166"/>
      <c r="L159" s="166"/>
      <c r="M159" s="166"/>
      <c r="N159" s="166"/>
      <c r="O159" s="166"/>
      <c r="P159" s="166"/>
      <c r="Q159" s="166"/>
      <c r="R159" s="166"/>
      <c r="S159" s="166"/>
      <c r="T159" s="166"/>
      <c r="U159" s="167"/>
    </row>
    <row r="160" spans="1:21" ht="12" customHeight="1" x14ac:dyDescent="0.2">
      <c r="A160" s="149">
        <v>145</v>
      </c>
      <c r="C160" s="149" t="s">
        <v>395</v>
      </c>
      <c r="D160" s="183" t="s">
        <v>282</v>
      </c>
      <c r="E160" s="166">
        <v>885</v>
      </c>
      <c r="F160" s="166">
        <v>3</v>
      </c>
      <c r="G160" s="166">
        <v>3</v>
      </c>
      <c r="H160" s="166">
        <v>0</v>
      </c>
      <c r="I160" s="166">
        <v>0</v>
      </c>
      <c r="J160" s="166">
        <v>0</v>
      </c>
      <c r="K160" s="166">
        <v>0</v>
      </c>
      <c r="L160" s="166">
        <v>1</v>
      </c>
      <c r="M160" s="166">
        <v>1</v>
      </c>
      <c r="N160" s="166">
        <v>1</v>
      </c>
      <c r="O160" s="166">
        <v>0</v>
      </c>
      <c r="P160" s="166">
        <v>0</v>
      </c>
      <c r="Q160" s="166">
        <v>0</v>
      </c>
      <c r="R160" s="166">
        <v>3</v>
      </c>
      <c r="S160" s="166">
        <v>0</v>
      </c>
      <c r="T160" s="166"/>
      <c r="U160" s="167">
        <v>145</v>
      </c>
    </row>
    <row r="161" spans="1:21" ht="12" customHeight="1" x14ac:dyDescent="0.2">
      <c r="A161" s="149"/>
      <c r="C161" s="186" t="s">
        <v>396</v>
      </c>
      <c r="D161" s="183" t="s">
        <v>283</v>
      </c>
      <c r="E161" s="166">
        <v>687</v>
      </c>
      <c r="F161" s="166">
        <v>3</v>
      </c>
      <c r="G161" s="166">
        <v>3</v>
      </c>
      <c r="H161" s="166">
        <v>0</v>
      </c>
      <c r="I161" s="166">
        <v>0</v>
      </c>
      <c r="J161" s="166">
        <v>0</v>
      </c>
      <c r="K161" s="166">
        <v>0</v>
      </c>
      <c r="L161" s="166">
        <v>1</v>
      </c>
      <c r="M161" s="166">
        <v>1</v>
      </c>
      <c r="N161" s="166">
        <v>1</v>
      </c>
      <c r="O161" s="166">
        <v>0</v>
      </c>
      <c r="P161" s="166">
        <v>0</v>
      </c>
      <c r="Q161" s="166">
        <v>0</v>
      </c>
      <c r="R161" s="166">
        <v>3</v>
      </c>
      <c r="S161" s="166">
        <v>0</v>
      </c>
      <c r="T161" s="166"/>
      <c r="U161" s="167"/>
    </row>
    <row r="162" spans="1:21" ht="12" customHeight="1" x14ac:dyDescent="0.2">
      <c r="A162" s="149"/>
      <c r="C162" s="186" t="s">
        <v>397</v>
      </c>
      <c r="D162" s="183"/>
      <c r="E162" s="166"/>
      <c r="F162" s="166"/>
      <c r="G162" s="166"/>
      <c r="H162" s="166"/>
      <c r="I162" s="166"/>
      <c r="J162" s="166"/>
      <c r="K162" s="166"/>
      <c r="L162" s="166"/>
      <c r="M162" s="166"/>
      <c r="N162" s="166"/>
      <c r="O162" s="166"/>
      <c r="P162" s="166"/>
      <c r="Q162" s="166"/>
      <c r="R162" s="166"/>
      <c r="S162" s="166"/>
      <c r="T162" s="166"/>
      <c r="U162" s="167"/>
    </row>
    <row r="163" spans="1:21" ht="12" customHeight="1" x14ac:dyDescent="0.2">
      <c r="A163" s="149" t="s">
        <v>398</v>
      </c>
      <c r="C163" s="149" t="s">
        <v>399</v>
      </c>
      <c r="D163" s="183" t="s">
        <v>282</v>
      </c>
      <c r="E163" s="166">
        <v>872</v>
      </c>
      <c r="F163" s="166">
        <v>35</v>
      </c>
      <c r="G163" s="166">
        <v>34</v>
      </c>
      <c r="H163" s="166">
        <v>1</v>
      </c>
      <c r="I163" s="166">
        <v>0</v>
      </c>
      <c r="J163" s="166">
        <v>1</v>
      </c>
      <c r="K163" s="166">
        <v>0</v>
      </c>
      <c r="L163" s="166">
        <v>8</v>
      </c>
      <c r="M163" s="166">
        <v>10</v>
      </c>
      <c r="N163" s="166">
        <v>10</v>
      </c>
      <c r="O163" s="166">
        <v>6</v>
      </c>
      <c r="P163" s="166">
        <v>1</v>
      </c>
      <c r="Q163" s="166">
        <v>5</v>
      </c>
      <c r="R163" s="166">
        <v>30</v>
      </c>
      <c r="S163" s="166">
        <v>0</v>
      </c>
      <c r="T163" s="166"/>
      <c r="U163" s="167" t="s">
        <v>398</v>
      </c>
    </row>
    <row r="164" spans="1:21" ht="12" customHeight="1" x14ac:dyDescent="0.2">
      <c r="A164" s="149"/>
      <c r="C164" s="186" t="s">
        <v>400</v>
      </c>
      <c r="D164" s="183" t="s">
        <v>283</v>
      </c>
      <c r="E164" s="166">
        <v>839</v>
      </c>
      <c r="F164" s="166">
        <v>35</v>
      </c>
      <c r="G164" s="166">
        <v>34</v>
      </c>
      <c r="H164" s="166">
        <v>1</v>
      </c>
      <c r="I164" s="166">
        <v>0</v>
      </c>
      <c r="J164" s="166">
        <v>1</v>
      </c>
      <c r="K164" s="166">
        <v>0</v>
      </c>
      <c r="L164" s="166">
        <v>8</v>
      </c>
      <c r="M164" s="166">
        <v>10</v>
      </c>
      <c r="N164" s="166">
        <v>10</v>
      </c>
      <c r="O164" s="166">
        <v>6</v>
      </c>
      <c r="P164" s="166">
        <v>1</v>
      </c>
      <c r="Q164" s="166">
        <v>5</v>
      </c>
      <c r="R164" s="166">
        <v>30</v>
      </c>
      <c r="S164" s="166">
        <v>0</v>
      </c>
      <c r="T164" s="166"/>
      <c r="U164" s="167"/>
    </row>
    <row r="165" spans="1:21" ht="5.0999999999999996" customHeight="1" x14ac:dyDescent="0.2">
      <c r="A165" s="149"/>
      <c r="C165" s="149"/>
      <c r="D165" s="183"/>
      <c r="E165" s="166"/>
      <c r="F165" s="166"/>
      <c r="G165" s="166"/>
      <c r="H165" s="166"/>
      <c r="I165" s="166"/>
      <c r="J165" s="166"/>
      <c r="K165" s="166"/>
      <c r="L165" s="166"/>
      <c r="M165" s="166"/>
      <c r="N165" s="166"/>
      <c r="O165" s="166"/>
      <c r="P165" s="166"/>
      <c r="Q165" s="166"/>
      <c r="R165" s="166"/>
      <c r="S165" s="166"/>
      <c r="T165" s="166"/>
      <c r="U165" s="167"/>
    </row>
    <row r="166" spans="1:21" ht="12" customHeight="1" x14ac:dyDescent="0.2">
      <c r="A166" s="149" t="s">
        <v>401</v>
      </c>
      <c r="C166" s="149" t="s">
        <v>402</v>
      </c>
      <c r="D166" s="183" t="s">
        <v>282</v>
      </c>
      <c r="E166" s="166">
        <v>2</v>
      </c>
      <c r="F166" s="166">
        <v>0</v>
      </c>
      <c r="G166" s="166">
        <v>0</v>
      </c>
      <c r="H166" s="166">
        <v>0</v>
      </c>
      <c r="I166" s="166">
        <v>0</v>
      </c>
      <c r="J166" s="166">
        <v>0</v>
      </c>
      <c r="K166" s="166">
        <v>0</v>
      </c>
      <c r="L166" s="166">
        <v>0</v>
      </c>
      <c r="M166" s="166">
        <v>0</v>
      </c>
      <c r="N166" s="166">
        <v>0</v>
      </c>
      <c r="O166" s="166">
        <v>0</v>
      </c>
      <c r="P166" s="166">
        <v>0</v>
      </c>
      <c r="Q166" s="166">
        <v>0</v>
      </c>
      <c r="R166" s="166">
        <v>0</v>
      </c>
      <c r="S166" s="166">
        <v>0</v>
      </c>
      <c r="T166" s="166"/>
      <c r="U166" s="167" t="s">
        <v>401</v>
      </c>
    </row>
    <row r="167" spans="1:21" ht="12" customHeight="1" x14ac:dyDescent="0.2">
      <c r="A167" s="149"/>
      <c r="C167" s="149"/>
      <c r="D167" s="183" t="s">
        <v>283</v>
      </c>
      <c r="E167" s="166">
        <v>2</v>
      </c>
      <c r="F167" s="166">
        <v>0</v>
      </c>
      <c r="G167" s="166">
        <v>0</v>
      </c>
      <c r="H167" s="166">
        <v>0</v>
      </c>
      <c r="I167" s="166">
        <v>0</v>
      </c>
      <c r="J167" s="166">
        <v>0</v>
      </c>
      <c r="K167" s="166">
        <v>0</v>
      </c>
      <c r="L167" s="166">
        <v>0</v>
      </c>
      <c r="M167" s="166">
        <v>0</v>
      </c>
      <c r="N167" s="166">
        <v>0</v>
      </c>
      <c r="O167" s="166">
        <v>0</v>
      </c>
      <c r="P167" s="166">
        <v>0</v>
      </c>
      <c r="Q167" s="166">
        <v>0</v>
      </c>
      <c r="R167" s="166">
        <v>0</v>
      </c>
      <c r="S167" s="166">
        <v>0</v>
      </c>
      <c r="T167" s="166"/>
      <c r="U167" s="167"/>
    </row>
    <row r="168" spans="1:21" ht="5.0999999999999996" customHeight="1" x14ac:dyDescent="0.2">
      <c r="A168" s="149"/>
      <c r="C168" s="149"/>
      <c r="D168" s="183"/>
      <c r="E168" s="166"/>
      <c r="F168" s="166"/>
      <c r="G168" s="166"/>
      <c r="H168" s="166"/>
      <c r="I168" s="166"/>
      <c r="J168" s="166"/>
      <c r="K168" s="166"/>
      <c r="L168" s="166"/>
      <c r="M168" s="166"/>
      <c r="N168" s="166"/>
      <c r="O168" s="166"/>
      <c r="P168" s="166"/>
      <c r="Q168" s="166"/>
      <c r="R168" s="166"/>
      <c r="S168" s="166"/>
      <c r="T168" s="166"/>
      <c r="U168" s="167"/>
    </row>
    <row r="169" spans="1:21" ht="12" customHeight="1" x14ac:dyDescent="0.2">
      <c r="A169" s="149" t="s">
        <v>403</v>
      </c>
      <c r="C169" s="149" t="s">
        <v>404</v>
      </c>
      <c r="D169" s="183" t="s">
        <v>282</v>
      </c>
      <c r="E169" s="166">
        <v>1664</v>
      </c>
      <c r="F169" s="166">
        <v>8</v>
      </c>
      <c r="G169" s="166">
        <v>7</v>
      </c>
      <c r="H169" s="166">
        <v>1</v>
      </c>
      <c r="I169" s="166">
        <v>0</v>
      </c>
      <c r="J169" s="166">
        <v>0</v>
      </c>
      <c r="K169" s="166">
        <v>0</v>
      </c>
      <c r="L169" s="166">
        <v>2</v>
      </c>
      <c r="M169" s="166">
        <v>4</v>
      </c>
      <c r="N169" s="166">
        <v>1</v>
      </c>
      <c r="O169" s="166">
        <v>0</v>
      </c>
      <c r="P169" s="166">
        <v>1</v>
      </c>
      <c r="Q169" s="166">
        <v>2</v>
      </c>
      <c r="R169" s="166">
        <v>6</v>
      </c>
      <c r="S169" s="166">
        <v>0</v>
      </c>
      <c r="T169" s="166"/>
      <c r="U169" s="167" t="s">
        <v>403</v>
      </c>
    </row>
    <row r="170" spans="1:21" ht="12" customHeight="1" x14ac:dyDescent="0.2">
      <c r="A170" s="149"/>
      <c r="D170" s="183" t="s">
        <v>283</v>
      </c>
      <c r="E170" s="166">
        <v>1185</v>
      </c>
      <c r="F170" s="166">
        <v>8</v>
      </c>
      <c r="G170" s="166">
        <v>7</v>
      </c>
      <c r="H170" s="166">
        <v>1</v>
      </c>
      <c r="I170" s="166">
        <v>0</v>
      </c>
      <c r="J170" s="166">
        <v>0</v>
      </c>
      <c r="K170" s="166">
        <v>0</v>
      </c>
      <c r="L170" s="166">
        <v>2</v>
      </c>
      <c r="M170" s="166">
        <v>4</v>
      </c>
      <c r="N170" s="166">
        <v>1</v>
      </c>
      <c r="O170" s="166">
        <v>0</v>
      </c>
      <c r="P170" s="166">
        <v>1</v>
      </c>
      <c r="Q170" s="166">
        <v>2</v>
      </c>
      <c r="R170" s="166">
        <v>6</v>
      </c>
      <c r="S170" s="166">
        <v>0</v>
      </c>
      <c r="T170" s="166"/>
      <c r="U170" s="167"/>
    </row>
    <row r="171" spans="1:21" ht="5.0999999999999996" customHeight="1" x14ac:dyDescent="0.2">
      <c r="A171" s="149"/>
      <c r="D171" s="183"/>
      <c r="E171" s="166"/>
      <c r="F171" s="166"/>
      <c r="G171" s="166"/>
      <c r="H171" s="166"/>
      <c r="I171" s="166"/>
      <c r="J171" s="166"/>
      <c r="K171" s="166"/>
      <c r="L171" s="166"/>
      <c r="M171" s="166"/>
      <c r="N171" s="166"/>
      <c r="O171" s="166"/>
      <c r="P171" s="166"/>
      <c r="Q171" s="166"/>
      <c r="R171" s="166"/>
      <c r="S171" s="166"/>
      <c r="T171" s="166"/>
      <c r="U171" s="167"/>
    </row>
    <row r="172" spans="1:21" ht="12" customHeight="1" x14ac:dyDescent="0.2">
      <c r="A172" s="149" t="s">
        <v>405</v>
      </c>
      <c r="B172" s="185" t="s">
        <v>406</v>
      </c>
      <c r="C172" s="142" t="s">
        <v>407</v>
      </c>
      <c r="D172" s="183" t="s">
        <v>282</v>
      </c>
      <c r="E172" s="166">
        <v>597</v>
      </c>
      <c r="F172" s="166">
        <v>96</v>
      </c>
      <c r="G172" s="166">
        <v>92</v>
      </c>
      <c r="H172" s="166">
        <v>12</v>
      </c>
      <c r="I172" s="166">
        <v>0</v>
      </c>
      <c r="J172" s="166">
        <v>0</v>
      </c>
      <c r="K172" s="166">
        <v>1</v>
      </c>
      <c r="L172" s="166">
        <v>16</v>
      </c>
      <c r="M172" s="166">
        <v>21</v>
      </c>
      <c r="N172" s="166">
        <v>30</v>
      </c>
      <c r="O172" s="166">
        <v>27</v>
      </c>
      <c r="P172" s="166">
        <v>2</v>
      </c>
      <c r="Q172" s="166">
        <v>10</v>
      </c>
      <c r="R172" s="166">
        <v>86</v>
      </c>
      <c r="S172" s="166">
        <v>0</v>
      </c>
      <c r="T172" s="166"/>
      <c r="U172" s="167" t="s">
        <v>408</v>
      </c>
    </row>
    <row r="173" spans="1:21" ht="12" customHeight="1" x14ac:dyDescent="0.2">
      <c r="A173" s="149"/>
      <c r="D173" s="183" t="s">
        <v>283</v>
      </c>
      <c r="E173" s="166">
        <v>548</v>
      </c>
      <c r="F173" s="166">
        <v>91</v>
      </c>
      <c r="G173" s="166">
        <v>87</v>
      </c>
      <c r="H173" s="166">
        <v>11</v>
      </c>
      <c r="I173" s="166">
        <v>0</v>
      </c>
      <c r="J173" s="166">
        <v>0</v>
      </c>
      <c r="K173" s="166">
        <v>1</v>
      </c>
      <c r="L173" s="166">
        <v>14</v>
      </c>
      <c r="M173" s="166">
        <v>20</v>
      </c>
      <c r="N173" s="166">
        <v>28</v>
      </c>
      <c r="O173" s="166">
        <v>27</v>
      </c>
      <c r="P173" s="166">
        <v>2</v>
      </c>
      <c r="Q173" s="166">
        <v>7</v>
      </c>
      <c r="R173" s="166">
        <v>84</v>
      </c>
      <c r="S173" s="166">
        <v>0</v>
      </c>
      <c r="T173" s="166"/>
      <c r="U173" s="167"/>
    </row>
    <row r="174" spans="1:21" ht="5.0999999999999996" customHeight="1" x14ac:dyDescent="0.2">
      <c r="A174" s="149"/>
      <c r="D174" s="183"/>
      <c r="E174" s="166"/>
      <c r="F174" s="166"/>
      <c r="G174" s="166"/>
      <c r="H174" s="166"/>
      <c r="I174" s="166"/>
      <c r="J174" s="166"/>
      <c r="K174" s="166"/>
      <c r="L174" s="166"/>
      <c r="M174" s="166"/>
      <c r="N174" s="166"/>
      <c r="O174" s="166"/>
      <c r="P174" s="166"/>
      <c r="Q174" s="166"/>
      <c r="R174" s="166"/>
      <c r="S174" s="166"/>
      <c r="T174" s="166"/>
      <c r="U174" s="167"/>
    </row>
    <row r="175" spans="1:21" ht="12" customHeight="1" x14ac:dyDescent="0.2">
      <c r="A175" s="149" t="s">
        <v>409</v>
      </c>
      <c r="C175" s="149" t="s">
        <v>407</v>
      </c>
      <c r="D175" s="183" t="s">
        <v>282</v>
      </c>
      <c r="E175" s="166">
        <v>562</v>
      </c>
      <c r="F175" s="166">
        <v>79</v>
      </c>
      <c r="G175" s="166">
        <v>75</v>
      </c>
      <c r="H175" s="166">
        <v>12</v>
      </c>
      <c r="I175" s="166">
        <v>0</v>
      </c>
      <c r="J175" s="166">
        <v>0</v>
      </c>
      <c r="K175" s="166">
        <v>1</v>
      </c>
      <c r="L175" s="166">
        <v>15</v>
      </c>
      <c r="M175" s="166">
        <v>15</v>
      </c>
      <c r="N175" s="166">
        <v>24</v>
      </c>
      <c r="O175" s="166">
        <v>23</v>
      </c>
      <c r="P175" s="166">
        <v>2</v>
      </c>
      <c r="Q175" s="166">
        <v>10</v>
      </c>
      <c r="R175" s="166">
        <v>69</v>
      </c>
      <c r="S175" s="166">
        <v>0</v>
      </c>
      <c r="T175" s="166"/>
      <c r="U175" s="167" t="s">
        <v>408</v>
      </c>
    </row>
    <row r="176" spans="1:21" ht="12" customHeight="1" x14ac:dyDescent="0.2">
      <c r="A176" s="149"/>
      <c r="C176" s="149"/>
      <c r="D176" s="183" t="s">
        <v>283</v>
      </c>
      <c r="E176" s="166">
        <v>514</v>
      </c>
      <c r="F176" s="166">
        <v>74</v>
      </c>
      <c r="G176" s="166">
        <v>70</v>
      </c>
      <c r="H176" s="166">
        <v>11</v>
      </c>
      <c r="I176" s="166">
        <v>0</v>
      </c>
      <c r="J176" s="166">
        <v>0</v>
      </c>
      <c r="K176" s="166">
        <v>1</v>
      </c>
      <c r="L176" s="166">
        <v>13</v>
      </c>
      <c r="M176" s="166">
        <v>14</v>
      </c>
      <c r="N176" s="166">
        <v>22</v>
      </c>
      <c r="O176" s="166">
        <v>23</v>
      </c>
      <c r="P176" s="166">
        <v>2</v>
      </c>
      <c r="Q176" s="166">
        <v>7</v>
      </c>
      <c r="R176" s="166">
        <v>67</v>
      </c>
      <c r="S176" s="166">
        <v>0</v>
      </c>
      <c r="T176" s="166"/>
      <c r="U176" s="167"/>
    </row>
    <row r="177" spans="1:21" ht="5.0999999999999996" customHeight="1" x14ac:dyDescent="0.2">
      <c r="A177" s="149"/>
      <c r="C177" s="149"/>
      <c r="D177" s="183"/>
      <c r="E177" s="166"/>
      <c r="F177" s="166"/>
      <c r="G177" s="166"/>
      <c r="H177" s="166"/>
      <c r="I177" s="166"/>
      <c r="J177" s="166"/>
      <c r="K177" s="166"/>
      <c r="L177" s="166"/>
      <c r="M177" s="166"/>
      <c r="N177" s="166"/>
      <c r="O177" s="166"/>
      <c r="P177" s="166"/>
      <c r="Q177" s="166"/>
      <c r="R177" s="166"/>
      <c r="S177" s="166"/>
      <c r="T177" s="166"/>
      <c r="U177" s="167"/>
    </row>
    <row r="178" spans="1:21" ht="12" customHeight="1" x14ac:dyDescent="0.2">
      <c r="A178" s="149" t="s">
        <v>410</v>
      </c>
      <c r="C178" s="149" t="s">
        <v>411</v>
      </c>
      <c r="D178" s="183" t="s">
        <v>282</v>
      </c>
      <c r="E178" s="166">
        <v>6</v>
      </c>
      <c r="F178" s="166">
        <v>3</v>
      </c>
      <c r="G178" s="166">
        <v>3</v>
      </c>
      <c r="H178" s="166">
        <v>0</v>
      </c>
      <c r="I178" s="166">
        <v>0</v>
      </c>
      <c r="J178" s="166">
        <v>0</v>
      </c>
      <c r="K178" s="166">
        <v>0</v>
      </c>
      <c r="L178" s="166">
        <v>0</v>
      </c>
      <c r="M178" s="166">
        <v>3</v>
      </c>
      <c r="N178" s="166">
        <v>0</v>
      </c>
      <c r="O178" s="166">
        <v>0</v>
      </c>
      <c r="P178" s="166">
        <v>0</v>
      </c>
      <c r="Q178" s="166">
        <v>0</v>
      </c>
      <c r="R178" s="166">
        <v>3</v>
      </c>
      <c r="S178" s="166">
        <v>0</v>
      </c>
      <c r="T178" s="166"/>
      <c r="U178" s="167" t="s">
        <v>1409</v>
      </c>
    </row>
    <row r="179" spans="1:21" ht="12" customHeight="1" x14ac:dyDescent="0.2">
      <c r="A179" s="149"/>
      <c r="C179" s="149" t="s">
        <v>412</v>
      </c>
      <c r="D179" s="183" t="s">
        <v>283</v>
      </c>
      <c r="E179" s="166">
        <v>6</v>
      </c>
      <c r="F179" s="166">
        <v>3</v>
      </c>
      <c r="G179" s="166">
        <v>3</v>
      </c>
      <c r="H179" s="166">
        <v>0</v>
      </c>
      <c r="I179" s="166">
        <v>0</v>
      </c>
      <c r="J179" s="166">
        <v>0</v>
      </c>
      <c r="K179" s="166">
        <v>0</v>
      </c>
      <c r="L179" s="166">
        <v>0</v>
      </c>
      <c r="M179" s="166">
        <v>3</v>
      </c>
      <c r="N179" s="166">
        <v>0</v>
      </c>
      <c r="O179" s="166">
        <v>0</v>
      </c>
      <c r="P179" s="166">
        <v>0</v>
      </c>
      <c r="Q179" s="166">
        <v>0</v>
      </c>
      <c r="R179" s="166">
        <v>3</v>
      </c>
      <c r="S179" s="166">
        <v>0</v>
      </c>
      <c r="T179" s="166"/>
      <c r="U179" s="167"/>
    </row>
    <row r="180" spans="1:21" ht="12" customHeight="1" x14ac:dyDescent="0.2">
      <c r="A180" s="149"/>
      <c r="C180" s="149" t="s">
        <v>413</v>
      </c>
      <c r="D180" s="183"/>
      <c r="E180" s="166"/>
      <c r="F180" s="166"/>
      <c r="G180" s="166"/>
      <c r="H180" s="166"/>
      <c r="I180" s="166"/>
      <c r="J180" s="166"/>
      <c r="K180" s="166"/>
      <c r="L180" s="166"/>
      <c r="M180" s="166"/>
      <c r="N180" s="166"/>
      <c r="O180" s="166"/>
      <c r="P180" s="166"/>
      <c r="Q180" s="166"/>
      <c r="R180" s="166"/>
      <c r="S180" s="166"/>
      <c r="T180" s="166"/>
      <c r="U180" s="167"/>
    </row>
    <row r="181" spans="1:21" ht="12" customHeight="1" x14ac:dyDescent="0.2">
      <c r="A181" s="149" t="s">
        <v>414</v>
      </c>
      <c r="C181" s="149" t="s">
        <v>415</v>
      </c>
      <c r="D181" s="183" t="s">
        <v>282</v>
      </c>
      <c r="E181" s="166">
        <v>4</v>
      </c>
      <c r="F181" s="166">
        <v>0</v>
      </c>
      <c r="G181" s="166">
        <v>0</v>
      </c>
      <c r="H181" s="166">
        <v>0</v>
      </c>
      <c r="I181" s="166">
        <v>0</v>
      </c>
      <c r="J181" s="166">
        <v>0</v>
      </c>
      <c r="K181" s="166">
        <v>0</v>
      </c>
      <c r="L181" s="166">
        <v>0</v>
      </c>
      <c r="M181" s="166">
        <v>0</v>
      </c>
      <c r="N181" s="166">
        <v>0</v>
      </c>
      <c r="O181" s="166">
        <v>0</v>
      </c>
      <c r="P181" s="166">
        <v>0</v>
      </c>
      <c r="Q181" s="166">
        <v>0</v>
      </c>
      <c r="R181" s="166">
        <v>0</v>
      </c>
      <c r="S181" s="166">
        <v>0</v>
      </c>
      <c r="T181" s="166"/>
      <c r="U181" s="167" t="s">
        <v>414</v>
      </c>
    </row>
    <row r="182" spans="1:21" ht="12" customHeight="1" x14ac:dyDescent="0.2">
      <c r="A182" s="149"/>
      <c r="C182" s="186" t="s">
        <v>416</v>
      </c>
      <c r="D182" s="183" t="s">
        <v>283</v>
      </c>
      <c r="E182" s="166">
        <v>4</v>
      </c>
      <c r="F182" s="166">
        <v>0</v>
      </c>
      <c r="G182" s="166">
        <v>0</v>
      </c>
      <c r="H182" s="166">
        <v>0</v>
      </c>
      <c r="I182" s="166">
        <v>0</v>
      </c>
      <c r="J182" s="166">
        <v>0</v>
      </c>
      <c r="K182" s="166">
        <v>0</v>
      </c>
      <c r="L182" s="166">
        <v>0</v>
      </c>
      <c r="M182" s="166">
        <v>0</v>
      </c>
      <c r="N182" s="166">
        <v>0</v>
      </c>
      <c r="O182" s="166">
        <v>0</v>
      </c>
      <c r="P182" s="166">
        <v>0</v>
      </c>
      <c r="Q182" s="166">
        <v>0</v>
      </c>
      <c r="R182" s="166">
        <v>0</v>
      </c>
      <c r="S182" s="166">
        <v>0</v>
      </c>
      <c r="T182" s="166"/>
      <c r="U182" s="167"/>
    </row>
    <row r="183" spans="1:21" ht="5.0999999999999996" customHeight="1" x14ac:dyDescent="0.2">
      <c r="A183" s="149"/>
      <c r="C183" s="149"/>
      <c r="D183" s="183"/>
      <c r="E183" s="166"/>
      <c r="F183" s="166"/>
      <c r="G183" s="166"/>
      <c r="H183" s="166"/>
      <c r="I183" s="166"/>
      <c r="J183" s="166"/>
      <c r="K183" s="166"/>
      <c r="L183" s="166"/>
      <c r="M183" s="166"/>
      <c r="N183" s="166"/>
      <c r="O183" s="166"/>
      <c r="P183" s="166"/>
      <c r="Q183" s="166"/>
      <c r="R183" s="166"/>
      <c r="S183" s="166"/>
      <c r="T183" s="166"/>
      <c r="U183" s="167"/>
    </row>
    <row r="184" spans="1:21" ht="12" customHeight="1" x14ac:dyDescent="0.2">
      <c r="A184" s="149" t="s">
        <v>417</v>
      </c>
      <c r="C184" s="149" t="s">
        <v>418</v>
      </c>
      <c r="D184" s="183" t="s">
        <v>282</v>
      </c>
      <c r="E184" s="166">
        <v>25</v>
      </c>
      <c r="F184" s="166">
        <v>14</v>
      </c>
      <c r="G184" s="166">
        <v>14</v>
      </c>
      <c r="H184" s="166">
        <v>0</v>
      </c>
      <c r="I184" s="166">
        <v>0</v>
      </c>
      <c r="J184" s="166">
        <v>0</v>
      </c>
      <c r="K184" s="166">
        <v>0</v>
      </c>
      <c r="L184" s="166">
        <v>1</v>
      </c>
      <c r="M184" s="166">
        <v>3</v>
      </c>
      <c r="N184" s="166">
        <v>6</v>
      </c>
      <c r="O184" s="166">
        <v>4</v>
      </c>
      <c r="P184" s="166">
        <v>0</v>
      </c>
      <c r="Q184" s="166">
        <v>0</v>
      </c>
      <c r="R184" s="166">
        <v>14</v>
      </c>
      <c r="S184" s="166">
        <v>0</v>
      </c>
      <c r="T184" s="166"/>
      <c r="U184" s="167" t="s">
        <v>417</v>
      </c>
    </row>
    <row r="185" spans="1:21" ht="12" customHeight="1" x14ac:dyDescent="0.2">
      <c r="A185" s="149"/>
      <c r="C185" s="186" t="s">
        <v>419</v>
      </c>
      <c r="D185" s="183" t="s">
        <v>283</v>
      </c>
      <c r="E185" s="166">
        <v>24</v>
      </c>
      <c r="F185" s="166">
        <v>14</v>
      </c>
      <c r="G185" s="166">
        <v>14</v>
      </c>
      <c r="H185" s="166">
        <v>0</v>
      </c>
      <c r="I185" s="166">
        <v>0</v>
      </c>
      <c r="J185" s="166">
        <v>0</v>
      </c>
      <c r="K185" s="166">
        <v>0</v>
      </c>
      <c r="L185" s="166">
        <v>1</v>
      </c>
      <c r="M185" s="166">
        <v>3</v>
      </c>
      <c r="N185" s="166">
        <v>6</v>
      </c>
      <c r="O185" s="166">
        <v>4</v>
      </c>
      <c r="P185" s="166">
        <v>0</v>
      </c>
      <c r="Q185" s="166">
        <v>0</v>
      </c>
      <c r="R185" s="166">
        <v>14</v>
      </c>
      <c r="S185" s="166">
        <v>0</v>
      </c>
      <c r="T185" s="166"/>
      <c r="U185" s="167"/>
    </row>
    <row r="186" spans="1:21" ht="5.0999999999999996" customHeight="1" x14ac:dyDescent="0.2">
      <c r="A186" s="149"/>
      <c r="D186" s="183"/>
      <c r="E186" s="166"/>
      <c r="F186" s="166"/>
      <c r="G186" s="166"/>
      <c r="H186" s="166"/>
      <c r="I186" s="166"/>
      <c r="J186" s="166"/>
      <c r="K186" s="166"/>
      <c r="L186" s="166"/>
      <c r="M186" s="166"/>
      <c r="N186" s="166"/>
      <c r="O186" s="166"/>
      <c r="P186" s="166"/>
      <c r="Q186" s="166"/>
      <c r="R186" s="166"/>
      <c r="S186" s="166"/>
      <c r="T186" s="166"/>
      <c r="U186" s="167"/>
    </row>
    <row r="187" spans="1:21" ht="12" customHeight="1" x14ac:dyDescent="0.2">
      <c r="A187" s="149" t="s">
        <v>420</v>
      </c>
      <c r="B187" s="185" t="s">
        <v>421</v>
      </c>
      <c r="C187" s="142" t="s">
        <v>422</v>
      </c>
      <c r="D187" s="183" t="s">
        <v>282</v>
      </c>
      <c r="E187" s="166">
        <v>4282</v>
      </c>
      <c r="F187" s="166">
        <v>28</v>
      </c>
      <c r="G187" s="166">
        <v>27</v>
      </c>
      <c r="H187" s="166">
        <v>4</v>
      </c>
      <c r="I187" s="166">
        <v>0</v>
      </c>
      <c r="J187" s="166">
        <v>0</v>
      </c>
      <c r="K187" s="166">
        <v>0</v>
      </c>
      <c r="L187" s="166">
        <v>11</v>
      </c>
      <c r="M187" s="166">
        <v>7</v>
      </c>
      <c r="N187" s="166">
        <v>5</v>
      </c>
      <c r="O187" s="166">
        <v>5</v>
      </c>
      <c r="P187" s="166">
        <v>0</v>
      </c>
      <c r="Q187" s="166">
        <v>3</v>
      </c>
      <c r="R187" s="166">
        <v>25</v>
      </c>
      <c r="S187" s="166">
        <v>0</v>
      </c>
      <c r="T187" s="166"/>
      <c r="U187" s="167" t="s">
        <v>423</v>
      </c>
    </row>
    <row r="188" spans="1:21" ht="12" customHeight="1" x14ac:dyDescent="0.2">
      <c r="A188" s="149"/>
      <c r="D188" s="183" t="s">
        <v>283</v>
      </c>
      <c r="E188" s="166">
        <v>2985</v>
      </c>
      <c r="F188" s="166">
        <v>26</v>
      </c>
      <c r="G188" s="166">
        <v>25</v>
      </c>
      <c r="H188" s="166">
        <v>3</v>
      </c>
      <c r="I188" s="166">
        <v>0</v>
      </c>
      <c r="J188" s="166">
        <v>0</v>
      </c>
      <c r="K188" s="166">
        <v>0</v>
      </c>
      <c r="L188" s="166">
        <v>9</v>
      </c>
      <c r="M188" s="166">
        <v>7</v>
      </c>
      <c r="N188" s="166">
        <v>5</v>
      </c>
      <c r="O188" s="166">
        <v>5</v>
      </c>
      <c r="P188" s="166">
        <v>0</v>
      </c>
      <c r="Q188" s="166">
        <v>2</v>
      </c>
      <c r="R188" s="166">
        <v>24</v>
      </c>
      <c r="S188" s="166">
        <v>0</v>
      </c>
      <c r="T188" s="166"/>
      <c r="U188" s="167"/>
    </row>
    <row r="189" spans="1:21" ht="5.0999999999999996" customHeight="1" x14ac:dyDescent="0.2">
      <c r="A189" s="149"/>
      <c r="D189" s="183"/>
      <c r="E189" s="166"/>
      <c r="F189" s="166"/>
      <c r="G189" s="166"/>
      <c r="H189" s="166"/>
      <c r="I189" s="166"/>
      <c r="J189" s="166"/>
      <c r="K189" s="166"/>
      <c r="L189" s="166"/>
      <c r="M189" s="166"/>
      <c r="N189" s="166"/>
      <c r="O189" s="166"/>
      <c r="P189" s="166"/>
      <c r="Q189" s="166"/>
      <c r="R189" s="166"/>
      <c r="S189" s="166"/>
      <c r="T189" s="166"/>
      <c r="U189" s="167"/>
    </row>
    <row r="190" spans="1:21" ht="12" customHeight="1" x14ac:dyDescent="0.2">
      <c r="A190" s="149">
        <v>153</v>
      </c>
      <c r="C190" s="149" t="s">
        <v>424</v>
      </c>
      <c r="D190" s="183" t="s">
        <v>282</v>
      </c>
      <c r="E190" s="166">
        <v>2773</v>
      </c>
      <c r="F190" s="166">
        <v>23</v>
      </c>
      <c r="G190" s="166">
        <v>22</v>
      </c>
      <c r="H190" s="166">
        <v>3</v>
      </c>
      <c r="I190" s="166">
        <v>0</v>
      </c>
      <c r="J190" s="166">
        <v>0</v>
      </c>
      <c r="K190" s="166">
        <v>0</v>
      </c>
      <c r="L190" s="166">
        <v>11</v>
      </c>
      <c r="M190" s="166">
        <v>3</v>
      </c>
      <c r="N190" s="166">
        <v>5</v>
      </c>
      <c r="O190" s="166">
        <v>4</v>
      </c>
      <c r="P190" s="166">
        <v>0</v>
      </c>
      <c r="Q190" s="166">
        <v>3</v>
      </c>
      <c r="R190" s="166">
        <v>20</v>
      </c>
      <c r="S190" s="166">
        <v>0</v>
      </c>
      <c r="T190" s="166"/>
      <c r="U190" s="167">
        <v>153</v>
      </c>
    </row>
    <row r="191" spans="1:21" ht="12" customHeight="1" x14ac:dyDescent="0.2">
      <c r="A191" s="149"/>
      <c r="C191" s="149"/>
      <c r="D191" s="183" t="s">
        <v>283</v>
      </c>
      <c r="E191" s="166">
        <v>1871</v>
      </c>
      <c r="F191" s="166">
        <v>21</v>
      </c>
      <c r="G191" s="166">
        <v>20</v>
      </c>
      <c r="H191" s="166">
        <v>2</v>
      </c>
      <c r="I191" s="166">
        <v>0</v>
      </c>
      <c r="J191" s="166">
        <v>0</v>
      </c>
      <c r="K191" s="166">
        <v>0</v>
      </c>
      <c r="L191" s="166">
        <v>9</v>
      </c>
      <c r="M191" s="166">
        <v>3</v>
      </c>
      <c r="N191" s="166">
        <v>5</v>
      </c>
      <c r="O191" s="166">
        <v>4</v>
      </c>
      <c r="P191" s="166">
        <v>0</v>
      </c>
      <c r="Q191" s="166">
        <v>2</v>
      </c>
      <c r="R191" s="166">
        <v>19</v>
      </c>
      <c r="S191" s="166">
        <v>0</v>
      </c>
      <c r="T191" s="166"/>
      <c r="U191" s="167"/>
    </row>
    <row r="192" spans="1:21" ht="5.0999999999999996" customHeight="1" x14ac:dyDescent="0.2">
      <c r="A192" s="149"/>
      <c r="C192" s="149"/>
      <c r="D192" s="183"/>
      <c r="E192" s="166"/>
      <c r="F192" s="166"/>
      <c r="G192" s="166"/>
      <c r="H192" s="166"/>
      <c r="I192" s="166"/>
      <c r="J192" s="166"/>
      <c r="K192" s="166"/>
      <c r="L192" s="166"/>
      <c r="M192" s="166"/>
      <c r="N192" s="166"/>
      <c r="O192" s="166"/>
      <c r="P192" s="166"/>
      <c r="Q192" s="166"/>
      <c r="R192" s="166"/>
      <c r="S192" s="166"/>
      <c r="T192" s="166"/>
      <c r="U192" s="167"/>
    </row>
    <row r="193" spans="1:21" ht="12" customHeight="1" x14ac:dyDescent="0.2">
      <c r="A193" s="149">
        <v>154</v>
      </c>
      <c r="C193" s="149" t="s">
        <v>425</v>
      </c>
      <c r="D193" s="183" t="s">
        <v>282</v>
      </c>
      <c r="E193" s="166">
        <v>70</v>
      </c>
      <c r="F193" s="166">
        <v>2</v>
      </c>
      <c r="G193" s="166">
        <v>2</v>
      </c>
      <c r="H193" s="166">
        <v>1</v>
      </c>
      <c r="I193" s="166">
        <v>0</v>
      </c>
      <c r="J193" s="166">
        <v>0</v>
      </c>
      <c r="K193" s="166">
        <v>0</v>
      </c>
      <c r="L193" s="166">
        <v>0</v>
      </c>
      <c r="M193" s="166">
        <v>2</v>
      </c>
      <c r="N193" s="166">
        <v>0</v>
      </c>
      <c r="O193" s="166">
        <v>0</v>
      </c>
      <c r="P193" s="166">
        <v>0</v>
      </c>
      <c r="Q193" s="166">
        <v>0</v>
      </c>
      <c r="R193" s="166">
        <v>2</v>
      </c>
      <c r="S193" s="166">
        <v>0</v>
      </c>
      <c r="T193" s="166"/>
      <c r="U193" s="167">
        <v>154</v>
      </c>
    </row>
    <row r="194" spans="1:21" ht="12" customHeight="1" x14ac:dyDescent="0.2">
      <c r="A194" s="149"/>
      <c r="C194" s="149"/>
      <c r="D194" s="183" t="s">
        <v>283</v>
      </c>
      <c r="E194" s="166">
        <v>48</v>
      </c>
      <c r="F194" s="166">
        <v>2</v>
      </c>
      <c r="G194" s="166">
        <v>2</v>
      </c>
      <c r="H194" s="166">
        <v>1</v>
      </c>
      <c r="I194" s="166">
        <v>0</v>
      </c>
      <c r="J194" s="166">
        <v>0</v>
      </c>
      <c r="K194" s="166">
        <v>0</v>
      </c>
      <c r="L194" s="166">
        <v>0</v>
      </c>
      <c r="M194" s="166">
        <v>2</v>
      </c>
      <c r="N194" s="166">
        <v>0</v>
      </c>
      <c r="O194" s="166">
        <v>0</v>
      </c>
      <c r="P194" s="166">
        <v>0</v>
      </c>
      <c r="Q194" s="166">
        <v>0</v>
      </c>
      <c r="R194" s="166">
        <v>2</v>
      </c>
      <c r="S194" s="166">
        <v>0</v>
      </c>
      <c r="T194" s="166"/>
      <c r="U194" s="167"/>
    </row>
    <row r="195" spans="1:21" ht="5.0999999999999996" customHeight="1" x14ac:dyDescent="0.2">
      <c r="A195" s="149"/>
      <c r="C195" s="149"/>
      <c r="D195" s="183"/>
      <c r="E195" s="166"/>
      <c r="F195" s="166"/>
      <c r="G195" s="166"/>
      <c r="H195" s="166"/>
      <c r="I195" s="166"/>
      <c r="J195" s="166"/>
      <c r="K195" s="166"/>
      <c r="L195" s="166"/>
      <c r="M195" s="166"/>
      <c r="N195" s="166"/>
      <c r="O195" s="166"/>
      <c r="P195" s="166"/>
      <c r="Q195" s="166"/>
      <c r="R195" s="166"/>
      <c r="S195" s="166"/>
      <c r="T195" s="166"/>
      <c r="U195" s="167"/>
    </row>
    <row r="196" spans="1:21" ht="12" customHeight="1" x14ac:dyDescent="0.2">
      <c r="A196" s="149">
        <v>156</v>
      </c>
      <c r="C196" s="149" t="s">
        <v>426</v>
      </c>
      <c r="D196" s="183" t="s">
        <v>282</v>
      </c>
      <c r="E196" s="166">
        <v>1338</v>
      </c>
      <c r="F196" s="166">
        <v>3</v>
      </c>
      <c r="G196" s="166">
        <v>3</v>
      </c>
      <c r="H196" s="166">
        <v>0</v>
      </c>
      <c r="I196" s="166">
        <v>0</v>
      </c>
      <c r="J196" s="166">
        <v>0</v>
      </c>
      <c r="K196" s="166">
        <v>0</v>
      </c>
      <c r="L196" s="166">
        <v>0</v>
      </c>
      <c r="M196" s="166">
        <v>2</v>
      </c>
      <c r="N196" s="166">
        <v>0</v>
      </c>
      <c r="O196" s="166">
        <v>1</v>
      </c>
      <c r="P196" s="166">
        <v>0</v>
      </c>
      <c r="Q196" s="166">
        <v>0</v>
      </c>
      <c r="R196" s="166">
        <v>3</v>
      </c>
      <c r="S196" s="166">
        <v>0</v>
      </c>
      <c r="T196" s="166"/>
      <c r="U196" s="167">
        <v>156</v>
      </c>
    </row>
    <row r="197" spans="1:21" ht="12" customHeight="1" x14ac:dyDescent="0.2">
      <c r="A197" s="149"/>
      <c r="C197" s="149"/>
      <c r="D197" s="183" t="s">
        <v>283</v>
      </c>
      <c r="E197" s="166">
        <v>1004</v>
      </c>
      <c r="F197" s="166">
        <v>3</v>
      </c>
      <c r="G197" s="166">
        <v>3</v>
      </c>
      <c r="H197" s="166">
        <v>0</v>
      </c>
      <c r="I197" s="166">
        <v>0</v>
      </c>
      <c r="J197" s="166">
        <v>0</v>
      </c>
      <c r="K197" s="166">
        <v>0</v>
      </c>
      <c r="L197" s="166">
        <v>0</v>
      </c>
      <c r="M197" s="166">
        <v>2</v>
      </c>
      <c r="N197" s="166">
        <v>0</v>
      </c>
      <c r="O197" s="166">
        <v>1</v>
      </c>
      <c r="P197" s="166">
        <v>0</v>
      </c>
      <c r="Q197" s="166">
        <v>0</v>
      </c>
      <c r="R197" s="166">
        <v>3</v>
      </c>
      <c r="S197" s="166">
        <v>0</v>
      </c>
      <c r="T197" s="166"/>
      <c r="U197" s="167"/>
    </row>
    <row r="198" spans="1:21" ht="5.0999999999999996" customHeight="1" x14ac:dyDescent="0.2">
      <c r="A198" s="149"/>
      <c r="C198" s="149"/>
      <c r="D198" s="183"/>
      <c r="E198" s="166"/>
      <c r="F198" s="166"/>
      <c r="G198" s="166"/>
      <c r="H198" s="166"/>
      <c r="I198" s="166"/>
      <c r="J198" s="166"/>
      <c r="K198" s="166"/>
      <c r="L198" s="166"/>
      <c r="M198" s="166"/>
      <c r="N198" s="166"/>
      <c r="O198" s="166"/>
      <c r="P198" s="166"/>
      <c r="Q198" s="166"/>
      <c r="R198" s="166"/>
      <c r="S198" s="166"/>
      <c r="T198" s="166"/>
      <c r="U198" s="167"/>
    </row>
    <row r="199" spans="1:21" ht="12" customHeight="1" x14ac:dyDescent="0.2">
      <c r="A199" s="149">
        <v>160</v>
      </c>
      <c r="C199" s="149" t="s">
        <v>427</v>
      </c>
      <c r="D199" s="183" t="s">
        <v>282</v>
      </c>
      <c r="E199" s="166">
        <v>7</v>
      </c>
      <c r="F199" s="166">
        <v>0</v>
      </c>
      <c r="G199" s="166">
        <v>0</v>
      </c>
      <c r="H199" s="166">
        <v>0</v>
      </c>
      <c r="I199" s="166">
        <v>0</v>
      </c>
      <c r="J199" s="166">
        <v>0</v>
      </c>
      <c r="K199" s="166">
        <v>0</v>
      </c>
      <c r="L199" s="166">
        <v>0</v>
      </c>
      <c r="M199" s="166">
        <v>0</v>
      </c>
      <c r="N199" s="166">
        <v>0</v>
      </c>
      <c r="O199" s="166">
        <v>0</v>
      </c>
      <c r="P199" s="166">
        <v>0</v>
      </c>
      <c r="Q199" s="166">
        <v>0</v>
      </c>
      <c r="R199" s="166">
        <v>0</v>
      </c>
      <c r="S199" s="166">
        <v>0</v>
      </c>
      <c r="T199" s="166"/>
      <c r="U199" s="167">
        <v>160</v>
      </c>
    </row>
    <row r="200" spans="1:21" ht="12" customHeight="1" x14ac:dyDescent="0.2">
      <c r="A200" s="149"/>
      <c r="C200" s="149"/>
      <c r="D200" s="183" t="s">
        <v>283</v>
      </c>
      <c r="E200" s="166">
        <v>4</v>
      </c>
      <c r="F200" s="166">
        <v>0</v>
      </c>
      <c r="G200" s="166">
        <v>0</v>
      </c>
      <c r="H200" s="166">
        <v>0</v>
      </c>
      <c r="I200" s="166">
        <v>0</v>
      </c>
      <c r="J200" s="166">
        <v>0</v>
      </c>
      <c r="K200" s="166">
        <v>0</v>
      </c>
      <c r="L200" s="166">
        <v>0</v>
      </c>
      <c r="M200" s="166">
        <v>0</v>
      </c>
      <c r="N200" s="166">
        <v>0</v>
      </c>
      <c r="O200" s="166">
        <v>0</v>
      </c>
      <c r="P200" s="166">
        <v>0</v>
      </c>
      <c r="Q200" s="166">
        <v>0</v>
      </c>
      <c r="R200" s="166">
        <v>0</v>
      </c>
      <c r="S200" s="166">
        <v>0</v>
      </c>
      <c r="T200" s="166"/>
      <c r="U200" s="167"/>
    </row>
    <row r="201" spans="1:21" s="190" customFormat="1" ht="5.0999999999999996" customHeight="1" x14ac:dyDescent="0.2">
      <c r="A201" s="149"/>
      <c r="B201" s="162"/>
      <c r="C201" s="149"/>
      <c r="D201" s="183"/>
      <c r="E201" s="166"/>
      <c r="F201" s="166"/>
      <c r="G201" s="166"/>
      <c r="H201" s="166"/>
      <c r="I201" s="166"/>
      <c r="J201" s="166"/>
      <c r="K201" s="166"/>
      <c r="L201" s="166"/>
      <c r="M201" s="166"/>
      <c r="N201" s="166"/>
      <c r="O201" s="166"/>
      <c r="P201" s="166"/>
      <c r="Q201" s="166"/>
      <c r="R201" s="166"/>
      <c r="S201" s="166"/>
      <c r="T201" s="191"/>
      <c r="U201" s="167"/>
    </row>
    <row r="202" spans="1:21" ht="12" customHeight="1" x14ac:dyDescent="0.2">
      <c r="A202" s="149">
        <v>161</v>
      </c>
      <c r="C202" s="149" t="s">
        <v>428</v>
      </c>
      <c r="D202" s="183" t="s">
        <v>282</v>
      </c>
      <c r="E202" s="166">
        <v>94</v>
      </c>
      <c r="F202" s="166">
        <v>0</v>
      </c>
      <c r="G202" s="166">
        <v>0</v>
      </c>
      <c r="H202" s="166">
        <v>0</v>
      </c>
      <c r="I202" s="166">
        <v>0</v>
      </c>
      <c r="J202" s="166">
        <v>0</v>
      </c>
      <c r="K202" s="166">
        <v>0</v>
      </c>
      <c r="L202" s="166">
        <v>0</v>
      </c>
      <c r="M202" s="166">
        <v>0</v>
      </c>
      <c r="N202" s="166">
        <v>0</v>
      </c>
      <c r="O202" s="166">
        <v>0</v>
      </c>
      <c r="P202" s="166">
        <v>0</v>
      </c>
      <c r="Q202" s="166">
        <v>0</v>
      </c>
      <c r="R202" s="166">
        <v>0</v>
      </c>
      <c r="S202" s="166">
        <v>0</v>
      </c>
      <c r="T202" s="166"/>
      <c r="U202" s="167">
        <v>161</v>
      </c>
    </row>
    <row r="203" spans="1:21" ht="12" customHeight="1" x14ac:dyDescent="0.2">
      <c r="A203" s="149"/>
      <c r="C203" s="186" t="s">
        <v>429</v>
      </c>
      <c r="D203" s="183" t="s">
        <v>283</v>
      </c>
      <c r="E203" s="166">
        <v>58</v>
      </c>
      <c r="F203" s="166">
        <v>0</v>
      </c>
      <c r="G203" s="166">
        <v>0</v>
      </c>
      <c r="H203" s="166">
        <v>0</v>
      </c>
      <c r="I203" s="166">
        <v>0</v>
      </c>
      <c r="J203" s="166">
        <v>0</v>
      </c>
      <c r="K203" s="166">
        <v>0</v>
      </c>
      <c r="L203" s="166">
        <v>0</v>
      </c>
      <c r="M203" s="166">
        <v>0</v>
      </c>
      <c r="N203" s="166">
        <v>0</v>
      </c>
      <c r="O203" s="166">
        <v>0</v>
      </c>
      <c r="P203" s="166">
        <v>0</v>
      </c>
      <c r="Q203" s="166">
        <v>0</v>
      </c>
      <c r="R203" s="166">
        <v>0</v>
      </c>
      <c r="S203" s="166">
        <v>0</v>
      </c>
      <c r="T203" s="166"/>
      <c r="U203" s="167"/>
    </row>
    <row r="204" spans="1:21" s="190" customFormat="1" ht="5.0999999999999996" customHeight="1" x14ac:dyDescent="0.2">
      <c r="A204" s="149"/>
      <c r="B204" s="162"/>
      <c r="C204" s="142"/>
      <c r="D204" s="183"/>
      <c r="E204" s="166"/>
      <c r="F204" s="166"/>
      <c r="G204" s="166"/>
      <c r="H204" s="166"/>
      <c r="I204" s="166"/>
      <c r="J204" s="166"/>
      <c r="K204" s="166"/>
      <c r="L204" s="166"/>
      <c r="M204" s="166"/>
      <c r="N204" s="166"/>
      <c r="O204" s="166"/>
      <c r="P204" s="166"/>
      <c r="Q204" s="166"/>
      <c r="R204" s="166"/>
      <c r="S204" s="166"/>
      <c r="T204" s="166"/>
      <c r="U204" s="167"/>
    </row>
    <row r="205" spans="1:21" ht="12" customHeight="1" x14ac:dyDescent="0.2">
      <c r="A205" s="195">
        <v>164.16499999999999</v>
      </c>
      <c r="B205" s="185" t="s">
        <v>430</v>
      </c>
      <c r="C205" s="142" t="s">
        <v>431</v>
      </c>
      <c r="D205" s="183" t="s">
        <v>282</v>
      </c>
      <c r="E205" s="166">
        <v>4182</v>
      </c>
      <c r="F205" s="166">
        <v>15</v>
      </c>
      <c r="G205" s="166">
        <v>13</v>
      </c>
      <c r="H205" s="166">
        <v>3</v>
      </c>
      <c r="I205" s="166">
        <v>0</v>
      </c>
      <c r="J205" s="166">
        <v>0</v>
      </c>
      <c r="K205" s="166">
        <v>1</v>
      </c>
      <c r="L205" s="166">
        <v>5</v>
      </c>
      <c r="M205" s="166">
        <v>4</v>
      </c>
      <c r="N205" s="166">
        <v>2</v>
      </c>
      <c r="O205" s="166">
        <v>3</v>
      </c>
      <c r="P205" s="166">
        <v>1</v>
      </c>
      <c r="Q205" s="166">
        <v>1</v>
      </c>
      <c r="R205" s="166">
        <v>14</v>
      </c>
      <c r="S205" s="166">
        <v>0</v>
      </c>
      <c r="T205" s="166"/>
      <c r="U205" s="167" t="s">
        <v>432</v>
      </c>
    </row>
    <row r="206" spans="1:21" ht="12" customHeight="1" x14ac:dyDescent="0.2">
      <c r="A206" s="149"/>
      <c r="D206" s="183" t="s">
        <v>283</v>
      </c>
      <c r="E206" s="166">
        <v>2578</v>
      </c>
      <c r="F206" s="166">
        <v>10</v>
      </c>
      <c r="G206" s="166">
        <v>9</v>
      </c>
      <c r="H206" s="166">
        <v>3</v>
      </c>
      <c r="I206" s="166">
        <v>0</v>
      </c>
      <c r="J206" s="166">
        <v>0</v>
      </c>
      <c r="K206" s="166">
        <v>0</v>
      </c>
      <c r="L206" s="166">
        <v>2</v>
      </c>
      <c r="M206" s="166">
        <v>3</v>
      </c>
      <c r="N206" s="166">
        <v>2</v>
      </c>
      <c r="O206" s="166">
        <v>3</v>
      </c>
      <c r="P206" s="166">
        <v>0</v>
      </c>
      <c r="Q206" s="166">
        <v>1</v>
      </c>
      <c r="R206" s="166">
        <v>9</v>
      </c>
      <c r="S206" s="166">
        <v>0</v>
      </c>
      <c r="T206" s="166"/>
      <c r="U206" s="167"/>
    </row>
    <row r="207" spans="1:21" ht="5.0999999999999996" customHeight="1" x14ac:dyDescent="0.2">
      <c r="A207" s="149"/>
      <c r="D207" s="183"/>
      <c r="E207" s="166"/>
      <c r="F207" s="166"/>
      <c r="G207" s="166"/>
      <c r="H207" s="166"/>
      <c r="I207" s="166"/>
      <c r="J207" s="166"/>
      <c r="K207" s="166"/>
      <c r="L207" s="166"/>
      <c r="M207" s="166"/>
      <c r="N207" s="166"/>
      <c r="O207" s="166"/>
      <c r="P207" s="166"/>
      <c r="Q207" s="166"/>
      <c r="R207" s="166"/>
      <c r="S207" s="166"/>
      <c r="T207" s="166"/>
      <c r="U207" s="167"/>
    </row>
    <row r="208" spans="1:21" ht="12" customHeight="1" x14ac:dyDescent="0.2">
      <c r="A208" s="149">
        <v>164</v>
      </c>
      <c r="C208" s="149" t="s">
        <v>433</v>
      </c>
      <c r="D208" s="183" t="s">
        <v>282</v>
      </c>
      <c r="E208" s="166">
        <v>4182</v>
      </c>
      <c r="F208" s="166">
        <v>15</v>
      </c>
      <c r="G208" s="166">
        <v>13</v>
      </c>
      <c r="H208" s="166">
        <v>3</v>
      </c>
      <c r="I208" s="166">
        <v>0</v>
      </c>
      <c r="J208" s="166">
        <v>0</v>
      </c>
      <c r="K208" s="166">
        <v>1</v>
      </c>
      <c r="L208" s="166">
        <v>5</v>
      </c>
      <c r="M208" s="166">
        <v>4</v>
      </c>
      <c r="N208" s="166">
        <v>2</v>
      </c>
      <c r="O208" s="166">
        <v>3</v>
      </c>
      <c r="P208" s="166">
        <v>1</v>
      </c>
      <c r="Q208" s="166">
        <v>1</v>
      </c>
      <c r="R208" s="166">
        <v>14</v>
      </c>
      <c r="S208" s="166">
        <v>0</v>
      </c>
      <c r="T208" s="166"/>
      <c r="U208" s="167">
        <v>164</v>
      </c>
    </row>
    <row r="209" spans="1:21" ht="12" customHeight="1" x14ac:dyDescent="0.2">
      <c r="A209" s="149"/>
      <c r="D209" s="183" t="s">
        <v>283</v>
      </c>
      <c r="E209" s="166">
        <v>2578</v>
      </c>
      <c r="F209" s="166">
        <v>10</v>
      </c>
      <c r="G209" s="166">
        <v>9</v>
      </c>
      <c r="H209" s="166">
        <v>3</v>
      </c>
      <c r="I209" s="166">
        <v>0</v>
      </c>
      <c r="J209" s="166">
        <v>0</v>
      </c>
      <c r="K209" s="166">
        <v>0</v>
      </c>
      <c r="L209" s="166">
        <v>2</v>
      </c>
      <c r="M209" s="166">
        <v>3</v>
      </c>
      <c r="N209" s="166">
        <v>2</v>
      </c>
      <c r="O209" s="166">
        <v>3</v>
      </c>
      <c r="P209" s="166">
        <v>0</v>
      </c>
      <c r="Q209" s="166">
        <v>1</v>
      </c>
      <c r="R209" s="166">
        <v>9</v>
      </c>
      <c r="S209" s="166">
        <v>0</v>
      </c>
      <c r="T209" s="166"/>
      <c r="U209" s="167"/>
    </row>
    <row r="210" spans="1:21" ht="5.0999999999999996" customHeight="1" x14ac:dyDescent="0.2">
      <c r="A210" s="149"/>
      <c r="D210" s="183"/>
      <c r="E210" s="166"/>
      <c r="F210" s="166"/>
      <c r="G210" s="166"/>
      <c r="H210" s="166"/>
      <c r="I210" s="166"/>
      <c r="J210" s="166"/>
      <c r="K210" s="166"/>
      <c r="L210" s="166"/>
      <c r="M210" s="166"/>
      <c r="N210" s="166"/>
      <c r="O210" s="166"/>
      <c r="P210" s="166"/>
      <c r="Q210" s="166"/>
      <c r="R210" s="166"/>
      <c r="S210" s="166"/>
      <c r="T210" s="166"/>
      <c r="U210" s="167"/>
    </row>
    <row r="211" spans="1:21" ht="12" customHeight="1" x14ac:dyDescent="0.2">
      <c r="A211" s="149" t="s">
        <v>434</v>
      </c>
      <c r="B211" s="185" t="s">
        <v>435</v>
      </c>
      <c r="C211" s="142" t="s">
        <v>436</v>
      </c>
      <c r="D211" s="183" t="s">
        <v>282</v>
      </c>
      <c r="E211" s="166">
        <v>30</v>
      </c>
      <c r="F211" s="166">
        <v>0</v>
      </c>
      <c r="G211" s="166">
        <v>0</v>
      </c>
      <c r="H211" s="166">
        <v>0</v>
      </c>
      <c r="I211" s="166">
        <v>0</v>
      </c>
      <c r="J211" s="166">
        <v>0</v>
      </c>
      <c r="K211" s="166">
        <v>0</v>
      </c>
      <c r="L211" s="166">
        <v>0</v>
      </c>
      <c r="M211" s="166">
        <v>0</v>
      </c>
      <c r="N211" s="166">
        <v>0</v>
      </c>
      <c r="O211" s="166">
        <v>0</v>
      </c>
      <c r="P211" s="166">
        <v>0</v>
      </c>
      <c r="Q211" s="166">
        <v>0</v>
      </c>
      <c r="R211" s="166">
        <v>0</v>
      </c>
      <c r="S211" s="166">
        <v>0</v>
      </c>
      <c r="T211" s="166"/>
      <c r="U211" s="167" t="s">
        <v>437</v>
      </c>
    </row>
    <row r="212" spans="1:21" ht="12" customHeight="1" x14ac:dyDescent="0.2">
      <c r="A212" s="149"/>
      <c r="C212" s="149" t="s">
        <v>438</v>
      </c>
      <c r="D212" s="183" t="s">
        <v>283</v>
      </c>
      <c r="E212" s="166">
        <v>22</v>
      </c>
      <c r="F212" s="166">
        <v>0</v>
      </c>
      <c r="G212" s="166">
        <v>0</v>
      </c>
      <c r="H212" s="166">
        <v>0</v>
      </c>
      <c r="I212" s="166">
        <v>0</v>
      </c>
      <c r="J212" s="166">
        <v>0</v>
      </c>
      <c r="K212" s="166">
        <v>0</v>
      </c>
      <c r="L212" s="166">
        <v>0</v>
      </c>
      <c r="M212" s="166">
        <v>0</v>
      </c>
      <c r="N212" s="166">
        <v>0</v>
      </c>
      <c r="O212" s="166">
        <v>0</v>
      </c>
      <c r="P212" s="166">
        <v>0</v>
      </c>
      <c r="Q212" s="166">
        <v>0</v>
      </c>
      <c r="R212" s="166">
        <v>0</v>
      </c>
      <c r="S212" s="166">
        <v>0</v>
      </c>
      <c r="T212" s="166"/>
      <c r="U212" s="167"/>
    </row>
    <row r="213" spans="1:21" ht="5.0999999999999996" customHeight="1" x14ac:dyDescent="0.2">
      <c r="A213" s="149"/>
      <c r="C213" s="149"/>
      <c r="D213" s="183"/>
      <c r="E213" s="166"/>
      <c r="F213" s="166"/>
      <c r="G213" s="166"/>
      <c r="H213" s="166"/>
      <c r="I213" s="166"/>
      <c r="J213" s="166"/>
      <c r="K213" s="166"/>
      <c r="L213" s="166"/>
      <c r="M213" s="166"/>
      <c r="N213" s="166"/>
      <c r="O213" s="166"/>
      <c r="P213" s="166"/>
      <c r="Q213" s="166"/>
      <c r="R213" s="166"/>
      <c r="S213" s="166"/>
      <c r="T213" s="166"/>
      <c r="U213" s="167"/>
    </row>
    <row r="214" spans="1:21" ht="12" customHeight="1" x14ac:dyDescent="0.2">
      <c r="A214" s="149">
        <v>166.167</v>
      </c>
      <c r="C214" s="149" t="s">
        <v>439</v>
      </c>
      <c r="D214" s="183" t="s">
        <v>282</v>
      </c>
      <c r="E214" s="166">
        <v>7</v>
      </c>
      <c r="F214" s="166">
        <v>0</v>
      </c>
      <c r="G214" s="166">
        <v>0</v>
      </c>
      <c r="H214" s="166">
        <v>0</v>
      </c>
      <c r="I214" s="166">
        <v>0</v>
      </c>
      <c r="J214" s="166">
        <v>0</v>
      </c>
      <c r="K214" s="166">
        <v>0</v>
      </c>
      <c r="L214" s="166">
        <v>0</v>
      </c>
      <c r="M214" s="166">
        <v>0</v>
      </c>
      <c r="N214" s="166">
        <v>0</v>
      </c>
      <c r="O214" s="166">
        <v>0</v>
      </c>
      <c r="P214" s="166">
        <v>0</v>
      </c>
      <c r="Q214" s="166">
        <v>0</v>
      </c>
      <c r="R214" s="166">
        <v>0</v>
      </c>
      <c r="S214" s="166">
        <v>0</v>
      </c>
      <c r="T214" s="166"/>
      <c r="U214" s="167" t="s">
        <v>437</v>
      </c>
    </row>
    <row r="215" spans="1:21" ht="12" customHeight="1" x14ac:dyDescent="0.2">
      <c r="A215" s="149"/>
      <c r="C215" s="149"/>
      <c r="D215" s="183" t="s">
        <v>283</v>
      </c>
      <c r="E215" s="166">
        <v>7</v>
      </c>
      <c r="F215" s="166">
        <v>0</v>
      </c>
      <c r="G215" s="166">
        <v>0</v>
      </c>
      <c r="H215" s="166">
        <v>0</v>
      </c>
      <c r="I215" s="166">
        <v>0</v>
      </c>
      <c r="J215" s="166">
        <v>0</v>
      </c>
      <c r="K215" s="166">
        <v>0</v>
      </c>
      <c r="L215" s="166">
        <v>0</v>
      </c>
      <c r="M215" s="166">
        <v>0</v>
      </c>
      <c r="N215" s="166">
        <v>0</v>
      </c>
      <c r="O215" s="166">
        <v>0</v>
      </c>
      <c r="P215" s="166">
        <v>0</v>
      </c>
      <c r="Q215" s="166">
        <v>0</v>
      </c>
      <c r="R215" s="166">
        <v>0</v>
      </c>
      <c r="S215" s="166">
        <v>0</v>
      </c>
      <c r="T215" s="166"/>
      <c r="U215" s="167"/>
    </row>
    <row r="216" spans="1:21" ht="5.0999999999999996" customHeight="1" x14ac:dyDescent="0.2">
      <c r="A216" s="149"/>
      <c r="C216" s="149"/>
      <c r="D216" s="183"/>
      <c r="E216" s="166"/>
      <c r="F216" s="166"/>
      <c r="G216" s="166"/>
      <c r="H216" s="166"/>
      <c r="I216" s="166"/>
      <c r="J216" s="166"/>
      <c r="K216" s="166"/>
      <c r="L216" s="166"/>
      <c r="M216" s="166"/>
      <c r="N216" s="166"/>
      <c r="O216" s="166"/>
      <c r="P216" s="166"/>
      <c r="Q216" s="166"/>
      <c r="R216" s="166"/>
      <c r="S216" s="166"/>
      <c r="T216" s="166"/>
      <c r="U216" s="167"/>
    </row>
    <row r="217" spans="1:21" ht="12" customHeight="1" x14ac:dyDescent="0.2">
      <c r="A217" s="149" t="s">
        <v>440</v>
      </c>
      <c r="C217" s="149" t="s">
        <v>441</v>
      </c>
      <c r="D217" s="183" t="s">
        <v>282</v>
      </c>
      <c r="E217" s="166">
        <v>23</v>
      </c>
      <c r="F217" s="166">
        <v>0</v>
      </c>
      <c r="G217" s="166">
        <v>0</v>
      </c>
      <c r="H217" s="166">
        <v>0</v>
      </c>
      <c r="I217" s="166">
        <v>0</v>
      </c>
      <c r="J217" s="166">
        <v>0</v>
      </c>
      <c r="K217" s="166">
        <v>0</v>
      </c>
      <c r="L217" s="166">
        <v>0</v>
      </c>
      <c r="M217" s="166">
        <v>0</v>
      </c>
      <c r="N217" s="166">
        <v>0</v>
      </c>
      <c r="O217" s="166">
        <v>0</v>
      </c>
      <c r="P217" s="166">
        <v>0</v>
      </c>
      <c r="Q217" s="166">
        <v>0</v>
      </c>
      <c r="R217" s="166">
        <v>0</v>
      </c>
      <c r="S217" s="166">
        <v>0</v>
      </c>
      <c r="T217" s="166"/>
      <c r="U217" s="167" t="s">
        <v>442</v>
      </c>
    </row>
    <row r="218" spans="1:21" ht="12" customHeight="1" x14ac:dyDescent="0.2">
      <c r="A218" s="149"/>
      <c r="C218" s="186" t="s">
        <v>443</v>
      </c>
      <c r="D218" s="183" t="s">
        <v>283</v>
      </c>
      <c r="E218" s="166">
        <v>15</v>
      </c>
      <c r="F218" s="166">
        <v>0</v>
      </c>
      <c r="G218" s="166">
        <v>0</v>
      </c>
      <c r="H218" s="166">
        <v>0</v>
      </c>
      <c r="I218" s="166">
        <v>0</v>
      </c>
      <c r="J218" s="166">
        <v>0</v>
      </c>
      <c r="K218" s="166">
        <v>0</v>
      </c>
      <c r="L218" s="166">
        <v>0</v>
      </c>
      <c r="M218" s="166">
        <v>0</v>
      </c>
      <c r="N218" s="166">
        <v>0</v>
      </c>
      <c r="O218" s="166">
        <v>0</v>
      </c>
      <c r="P218" s="166">
        <v>0</v>
      </c>
      <c r="Q218" s="166">
        <v>0</v>
      </c>
      <c r="R218" s="166">
        <v>0</v>
      </c>
      <c r="S218" s="166">
        <v>0</v>
      </c>
      <c r="T218" s="166"/>
      <c r="U218" s="167"/>
    </row>
    <row r="219" spans="1:21" ht="5.0999999999999996" customHeight="1" x14ac:dyDescent="0.2">
      <c r="A219" s="149"/>
      <c r="D219" s="183"/>
      <c r="E219" s="166"/>
      <c r="F219" s="166"/>
      <c r="G219" s="166"/>
      <c r="H219" s="166"/>
      <c r="I219" s="166"/>
      <c r="J219" s="166"/>
      <c r="K219" s="166"/>
      <c r="L219" s="166"/>
      <c r="M219" s="166"/>
      <c r="N219" s="166"/>
      <c r="O219" s="166"/>
      <c r="P219" s="166"/>
      <c r="Q219" s="166"/>
      <c r="R219" s="166"/>
      <c r="S219" s="166"/>
      <c r="T219" s="166"/>
      <c r="U219" s="167"/>
    </row>
    <row r="220" spans="1:21" ht="12" customHeight="1" x14ac:dyDescent="0.2">
      <c r="A220" s="149" t="s">
        <v>444</v>
      </c>
      <c r="B220" s="185" t="s">
        <v>445</v>
      </c>
      <c r="C220" s="142" t="s">
        <v>446</v>
      </c>
      <c r="D220" s="183" t="s">
        <v>282</v>
      </c>
      <c r="E220" s="166">
        <v>1670</v>
      </c>
      <c r="F220" s="166">
        <v>9</v>
      </c>
      <c r="G220" s="166">
        <v>9</v>
      </c>
      <c r="H220" s="166">
        <v>0</v>
      </c>
      <c r="I220" s="166">
        <v>0</v>
      </c>
      <c r="J220" s="166">
        <v>0</v>
      </c>
      <c r="K220" s="166">
        <v>0</v>
      </c>
      <c r="L220" s="166">
        <v>7</v>
      </c>
      <c r="M220" s="166">
        <v>2</v>
      </c>
      <c r="N220" s="166">
        <v>0</v>
      </c>
      <c r="O220" s="166">
        <v>0</v>
      </c>
      <c r="P220" s="166">
        <v>0</v>
      </c>
      <c r="Q220" s="166">
        <v>0</v>
      </c>
      <c r="R220" s="166">
        <v>9</v>
      </c>
      <c r="S220" s="166">
        <v>0</v>
      </c>
      <c r="T220" s="166"/>
      <c r="U220" s="167" t="s">
        <v>225</v>
      </c>
    </row>
    <row r="221" spans="1:21" ht="12" customHeight="1" x14ac:dyDescent="0.2">
      <c r="A221" s="149"/>
      <c r="C221" s="149" t="s">
        <v>447</v>
      </c>
      <c r="D221" s="183" t="s">
        <v>283</v>
      </c>
      <c r="E221" s="166">
        <v>1568</v>
      </c>
      <c r="F221" s="166">
        <v>9</v>
      </c>
      <c r="G221" s="166">
        <v>9</v>
      </c>
      <c r="H221" s="166">
        <v>0</v>
      </c>
      <c r="I221" s="166">
        <v>0</v>
      </c>
      <c r="J221" s="166">
        <v>0</v>
      </c>
      <c r="K221" s="166">
        <v>0</v>
      </c>
      <c r="L221" s="166">
        <v>7</v>
      </c>
      <c r="M221" s="166">
        <v>2</v>
      </c>
      <c r="N221" s="166">
        <v>0</v>
      </c>
      <c r="O221" s="166">
        <v>0</v>
      </c>
      <c r="P221" s="166">
        <v>0</v>
      </c>
      <c r="Q221" s="166">
        <v>0</v>
      </c>
      <c r="R221" s="166">
        <v>9</v>
      </c>
      <c r="S221" s="166">
        <v>0</v>
      </c>
      <c r="T221" s="166"/>
      <c r="U221" s="167"/>
    </row>
    <row r="222" spans="1:21" ht="5.0999999999999996" customHeight="1" x14ac:dyDescent="0.2">
      <c r="A222" s="149"/>
      <c r="C222" s="149"/>
      <c r="D222" s="183"/>
      <c r="E222" s="166"/>
      <c r="F222" s="166"/>
      <c r="G222" s="166"/>
      <c r="H222" s="166"/>
      <c r="I222" s="166"/>
      <c r="J222" s="166"/>
      <c r="K222" s="166"/>
      <c r="L222" s="166"/>
      <c r="M222" s="166"/>
      <c r="N222" s="166"/>
      <c r="O222" s="166"/>
      <c r="P222" s="166"/>
      <c r="Q222" s="166"/>
      <c r="R222" s="166"/>
      <c r="S222" s="166"/>
      <c r="T222" s="166"/>
      <c r="U222" s="167"/>
    </row>
    <row r="223" spans="1:21" ht="12" customHeight="1" x14ac:dyDescent="0.2">
      <c r="A223" s="149">
        <v>169</v>
      </c>
      <c r="C223" s="149" t="s">
        <v>2275</v>
      </c>
      <c r="D223" s="183" t="s">
        <v>282</v>
      </c>
      <c r="E223" s="166">
        <v>6</v>
      </c>
      <c r="F223" s="166">
        <v>0</v>
      </c>
      <c r="G223" s="166">
        <v>0</v>
      </c>
      <c r="H223" s="166">
        <v>0</v>
      </c>
      <c r="I223" s="166">
        <v>0</v>
      </c>
      <c r="J223" s="166">
        <v>0</v>
      </c>
      <c r="K223" s="166">
        <v>0</v>
      </c>
      <c r="L223" s="166">
        <v>0</v>
      </c>
      <c r="M223" s="166">
        <v>0</v>
      </c>
      <c r="N223" s="166">
        <v>0</v>
      </c>
      <c r="O223" s="166">
        <v>0</v>
      </c>
      <c r="P223" s="166">
        <v>0</v>
      </c>
      <c r="Q223" s="166">
        <v>0</v>
      </c>
      <c r="R223" s="166">
        <v>0</v>
      </c>
      <c r="S223" s="166">
        <v>0</v>
      </c>
      <c r="T223" s="166"/>
      <c r="U223" s="167">
        <v>169</v>
      </c>
    </row>
    <row r="224" spans="1:21" ht="12" customHeight="1" x14ac:dyDescent="0.2">
      <c r="A224" s="149"/>
      <c r="C224" s="149"/>
      <c r="D224" s="183" t="s">
        <v>283</v>
      </c>
      <c r="E224" s="166">
        <v>2</v>
      </c>
      <c r="F224" s="166">
        <v>0</v>
      </c>
      <c r="G224" s="166">
        <v>0</v>
      </c>
      <c r="H224" s="166">
        <v>0</v>
      </c>
      <c r="I224" s="166">
        <v>0</v>
      </c>
      <c r="J224" s="166">
        <v>0</v>
      </c>
      <c r="K224" s="166">
        <v>0</v>
      </c>
      <c r="L224" s="166">
        <v>0</v>
      </c>
      <c r="M224" s="166">
        <v>0</v>
      </c>
      <c r="N224" s="166">
        <v>0</v>
      </c>
      <c r="O224" s="166">
        <v>0</v>
      </c>
      <c r="P224" s="166">
        <v>0</v>
      </c>
      <c r="Q224" s="166">
        <v>0</v>
      </c>
      <c r="R224" s="166">
        <v>0</v>
      </c>
      <c r="S224" s="166">
        <v>0</v>
      </c>
      <c r="T224" s="166"/>
      <c r="U224" s="167"/>
    </row>
    <row r="225" spans="1:21" ht="5.0999999999999996" customHeight="1" x14ac:dyDescent="0.2">
      <c r="A225" s="149"/>
      <c r="C225" s="149"/>
      <c r="D225" s="183"/>
      <c r="E225" s="166"/>
      <c r="F225" s="166"/>
      <c r="G225" s="166"/>
      <c r="H225" s="166"/>
      <c r="I225" s="166"/>
      <c r="J225" s="166"/>
      <c r="K225" s="166"/>
      <c r="L225" s="166"/>
      <c r="M225" s="166"/>
      <c r="N225" s="166"/>
      <c r="O225" s="166"/>
      <c r="P225" s="166"/>
      <c r="Q225" s="166"/>
      <c r="R225" s="166"/>
      <c r="S225" s="166"/>
      <c r="T225" s="166"/>
      <c r="U225" s="167"/>
    </row>
    <row r="226" spans="1:21" ht="12" customHeight="1" x14ac:dyDescent="0.2">
      <c r="A226" s="149" t="s">
        <v>448</v>
      </c>
      <c r="C226" s="149" t="s">
        <v>449</v>
      </c>
      <c r="D226" s="183" t="s">
        <v>282</v>
      </c>
      <c r="E226" s="166">
        <v>1596</v>
      </c>
      <c r="F226" s="166">
        <v>9</v>
      </c>
      <c r="G226" s="166">
        <v>9</v>
      </c>
      <c r="H226" s="166">
        <v>0</v>
      </c>
      <c r="I226" s="166">
        <v>0</v>
      </c>
      <c r="J226" s="166">
        <v>0</v>
      </c>
      <c r="K226" s="166">
        <v>0</v>
      </c>
      <c r="L226" s="166">
        <v>7</v>
      </c>
      <c r="M226" s="166">
        <v>2</v>
      </c>
      <c r="N226" s="166">
        <v>0</v>
      </c>
      <c r="O226" s="166">
        <v>0</v>
      </c>
      <c r="P226" s="166">
        <v>0</v>
      </c>
      <c r="Q226" s="166">
        <v>0</v>
      </c>
      <c r="R226" s="166">
        <v>9</v>
      </c>
      <c r="S226" s="166">
        <v>0</v>
      </c>
      <c r="T226" s="166"/>
      <c r="U226" s="167" t="s">
        <v>450</v>
      </c>
    </row>
    <row r="227" spans="1:21" ht="12" customHeight="1" x14ac:dyDescent="0.2">
      <c r="A227" s="149"/>
      <c r="C227" s="149"/>
      <c r="D227" s="183" t="s">
        <v>283</v>
      </c>
      <c r="E227" s="166">
        <v>1540</v>
      </c>
      <c r="F227" s="166">
        <v>9</v>
      </c>
      <c r="G227" s="166">
        <v>9</v>
      </c>
      <c r="H227" s="166">
        <v>0</v>
      </c>
      <c r="I227" s="166">
        <v>0</v>
      </c>
      <c r="J227" s="166">
        <v>0</v>
      </c>
      <c r="K227" s="166">
        <v>0</v>
      </c>
      <c r="L227" s="166">
        <v>7</v>
      </c>
      <c r="M227" s="166">
        <v>2</v>
      </c>
      <c r="N227" s="166">
        <v>0</v>
      </c>
      <c r="O227" s="166">
        <v>0</v>
      </c>
      <c r="P227" s="166">
        <v>0</v>
      </c>
      <c r="Q227" s="166">
        <v>0</v>
      </c>
      <c r="R227" s="166">
        <v>9</v>
      </c>
      <c r="S227" s="166">
        <v>0</v>
      </c>
      <c r="T227" s="166"/>
      <c r="U227" s="167"/>
    </row>
    <row r="228" spans="1:21" ht="5.0999999999999996" customHeight="1" x14ac:dyDescent="0.2">
      <c r="A228" s="149"/>
      <c r="C228" s="149"/>
      <c r="D228" s="183"/>
      <c r="E228" s="166"/>
      <c r="F228" s="166"/>
      <c r="G228" s="166"/>
      <c r="H228" s="166"/>
      <c r="I228" s="166"/>
      <c r="J228" s="166"/>
      <c r="K228" s="166"/>
      <c r="L228" s="166"/>
      <c r="M228" s="166"/>
      <c r="N228" s="166"/>
      <c r="O228" s="166"/>
      <c r="P228" s="166"/>
      <c r="Q228" s="166"/>
      <c r="R228" s="166"/>
      <c r="S228" s="166"/>
      <c r="T228" s="166"/>
      <c r="U228" s="167"/>
    </row>
    <row r="229" spans="1:21" ht="12" customHeight="1" x14ac:dyDescent="0.2">
      <c r="A229" s="149" t="s">
        <v>451</v>
      </c>
      <c r="C229" s="149" t="s">
        <v>449</v>
      </c>
      <c r="D229" s="183" t="s">
        <v>282</v>
      </c>
      <c r="E229" s="166">
        <v>1</v>
      </c>
      <c r="F229" s="166">
        <v>0</v>
      </c>
      <c r="G229" s="166">
        <v>0</v>
      </c>
      <c r="H229" s="166">
        <v>0</v>
      </c>
      <c r="I229" s="166">
        <v>0</v>
      </c>
      <c r="J229" s="166">
        <v>0</v>
      </c>
      <c r="K229" s="166">
        <v>0</v>
      </c>
      <c r="L229" s="166">
        <v>0</v>
      </c>
      <c r="M229" s="166">
        <v>0</v>
      </c>
      <c r="N229" s="166">
        <v>0</v>
      </c>
      <c r="O229" s="166">
        <v>0</v>
      </c>
      <c r="P229" s="166">
        <v>0</v>
      </c>
      <c r="Q229" s="166">
        <v>0</v>
      </c>
      <c r="R229" s="166">
        <v>0</v>
      </c>
      <c r="S229" s="166">
        <v>0</v>
      </c>
      <c r="T229" s="166"/>
      <c r="U229" s="167" t="s">
        <v>452</v>
      </c>
    </row>
    <row r="230" spans="1:21" ht="12" customHeight="1" x14ac:dyDescent="0.2">
      <c r="A230" s="149"/>
      <c r="C230" s="186" t="s">
        <v>453</v>
      </c>
      <c r="D230" s="183" t="s">
        <v>283</v>
      </c>
      <c r="E230" s="166">
        <v>1</v>
      </c>
      <c r="F230" s="166">
        <v>0</v>
      </c>
      <c r="G230" s="166">
        <v>0</v>
      </c>
      <c r="H230" s="166">
        <v>0</v>
      </c>
      <c r="I230" s="166">
        <v>0</v>
      </c>
      <c r="J230" s="166">
        <v>0</v>
      </c>
      <c r="K230" s="166">
        <v>0</v>
      </c>
      <c r="L230" s="166">
        <v>0</v>
      </c>
      <c r="M230" s="166">
        <v>0</v>
      </c>
      <c r="N230" s="166">
        <v>0</v>
      </c>
      <c r="O230" s="166">
        <v>0</v>
      </c>
      <c r="P230" s="166">
        <v>0</v>
      </c>
      <c r="Q230" s="166">
        <v>0</v>
      </c>
      <c r="R230" s="166">
        <v>0</v>
      </c>
      <c r="S230" s="166">
        <v>0</v>
      </c>
      <c r="T230" s="166"/>
      <c r="U230" s="167"/>
    </row>
    <row r="231" spans="1:21" ht="5.0999999999999996" customHeight="1" x14ac:dyDescent="0.2">
      <c r="A231" s="149"/>
      <c r="C231" s="149"/>
      <c r="D231" s="183"/>
      <c r="E231" s="166"/>
      <c r="F231" s="166"/>
      <c r="G231" s="166"/>
      <c r="H231" s="166"/>
      <c r="I231" s="166"/>
      <c r="J231" s="166"/>
      <c r="K231" s="166"/>
      <c r="L231" s="166"/>
      <c r="M231" s="166"/>
      <c r="N231" s="166"/>
      <c r="O231" s="166"/>
      <c r="P231" s="166"/>
      <c r="Q231" s="166"/>
      <c r="R231" s="166"/>
      <c r="S231" s="166"/>
      <c r="T231" s="166"/>
      <c r="U231" s="167"/>
    </row>
    <row r="232" spans="1:21" ht="12" customHeight="1" x14ac:dyDescent="0.2">
      <c r="A232" s="149">
        <v>171</v>
      </c>
      <c r="C232" s="149" t="s">
        <v>454</v>
      </c>
      <c r="D232" s="183" t="s">
        <v>282</v>
      </c>
      <c r="E232" s="166">
        <v>56</v>
      </c>
      <c r="F232" s="166">
        <v>0</v>
      </c>
      <c r="G232" s="166">
        <v>0</v>
      </c>
      <c r="H232" s="166">
        <v>0</v>
      </c>
      <c r="I232" s="166">
        <v>0</v>
      </c>
      <c r="J232" s="166">
        <v>0</v>
      </c>
      <c r="K232" s="166">
        <v>0</v>
      </c>
      <c r="L232" s="166">
        <v>0</v>
      </c>
      <c r="M232" s="166">
        <v>0</v>
      </c>
      <c r="N232" s="166">
        <v>0</v>
      </c>
      <c r="O232" s="166">
        <v>0</v>
      </c>
      <c r="P232" s="166">
        <v>0</v>
      </c>
      <c r="Q232" s="166">
        <v>0</v>
      </c>
      <c r="R232" s="166">
        <v>0</v>
      </c>
      <c r="S232" s="166">
        <v>0</v>
      </c>
      <c r="T232" s="166"/>
      <c r="U232" s="167">
        <v>171</v>
      </c>
    </row>
    <row r="233" spans="1:21" ht="12" customHeight="1" x14ac:dyDescent="0.2">
      <c r="A233" s="149"/>
      <c r="C233" s="186" t="s">
        <v>455</v>
      </c>
      <c r="D233" s="183" t="s">
        <v>283</v>
      </c>
      <c r="E233" s="166">
        <v>19</v>
      </c>
      <c r="F233" s="166">
        <v>0</v>
      </c>
      <c r="G233" s="166">
        <v>0</v>
      </c>
      <c r="H233" s="166">
        <v>0</v>
      </c>
      <c r="I233" s="166">
        <v>0</v>
      </c>
      <c r="J233" s="166">
        <v>0</v>
      </c>
      <c r="K233" s="166">
        <v>0</v>
      </c>
      <c r="L233" s="166">
        <v>0</v>
      </c>
      <c r="M233" s="166">
        <v>0</v>
      </c>
      <c r="N233" s="166">
        <v>0</v>
      </c>
      <c r="O233" s="166">
        <v>0</v>
      </c>
      <c r="P233" s="166">
        <v>0</v>
      </c>
      <c r="Q233" s="166">
        <v>0</v>
      </c>
      <c r="R233" s="166">
        <v>0</v>
      </c>
      <c r="S233" s="166">
        <v>0</v>
      </c>
      <c r="T233" s="166"/>
      <c r="U233" s="167"/>
    </row>
    <row r="234" spans="1:21" ht="5.0999999999999996" customHeight="1" x14ac:dyDescent="0.2">
      <c r="A234" s="187"/>
      <c r="B234" s="188"/>
      <c r="C234" s="190"/>
      <c r="D234" s="189"/>
      <c r="E234" s="166"/>
      <c r="F234" s="166"/>
      <c r="G234" s="166"/>
      <c r="H234" s="166"/>
      <c r="I234" s="166"/>
      <c r="J234" s="166"/>
      <c r="K234" s="166"/>
      <c r="L234" s="166"/>
      <c r="M234" s="166"/>
      <c r="N234" s="166"/>
      <c r="O234" s="166"/>
      <c r="P234" s="166"/>
      <c r="Q234" s="166"/>
      <c r="R234" s="166"/>
      <c r="S234" s="166"/>
      <c r="T234" s="166"/>
      <c r="U234" s="194"/>
    </row>
    <row r="235" spans="1:21" ht="12" customHeight="1" x14ac:dyDescent="0.2">
      <c r="A235" s="149">
        <v>172</v>
      </c>
      <c r="C235" s="149" t="s">
        <v>456</v>
      </c>
      <c r="D235" s="183" t="s">
        <v>282</v>
      </c>
      <c r="E235" s="166">
        <v>4</v>
      </c>
      <c r="F235" s="166">
        <v>0</v>
      </c>
      <c r="G235" s="166">
        <v>0</v>
      </c>
      <c r="H235" s="166">
        <v>0</v>
      </c>
      <c r="I235" s="166">
        <v>0</v>
      </c>
      <c r="J235" s="166">
        <v>0</v>
      </c>
      <c r="K235" s="166">
        <v>0</v>
      </c>
      <c r="L235" s="166">
        <v>0</v>
      </c>
      <c r="M235" s="166">
        <v>0</v>
      </c>
      <c r="N235" s="166">
        <v>0</v>
      </c>
      <c r="O235" s="166">
        <v>0</v>
      </c>
      <c r="P235" s="166">
        <v>0</v>
      </c>
      <c r="Q235" s="166">
        <v>0</v>
      </c>
      <c r="R235" s="166">
        <v>0</v>
      </c>
      <c r="S235" s="166">
        <v>0</v>
      </c>
      <c r="T235" s="166"/>
      <c r="U235" s="167">
        <v>172</v>
      </c>
    </row>
    <row r="236" spans="1:21" ht="12" customHeight="1" x14ac:dyDescent="0.2">
      <c r="A236" s="149"/>
      <c r="C236" s="149"/>
      <c r="D236" s="183" t="s">
        <v>283</v>
      </c>
      <c r="E236" s="166">
        <v>3</v>
      </c>
      <c r="F236" s="166">
        <v>0</v>
      </c>
      <c r="G236" s="166">
        <v>0</v>
      </c>
      <c r="H236" s="166">
        <v>0</v>
      </c>
      <c r="I236" s="166">
        <v>0</v>
      </c>
      <c r="J236" s="166">
        <v>0</v>
      </c>
      <c r="K236" s="166">
        <v>0</v>
      </c>
      <c r="L236" s="166">
        <v>0</v>
      </c>
      <c r="M236" s="166">
        <v>0</v>
      </c>
      <c r="N236" s="166">
        <v>0</v>
      </c>
      <c r="O236" s="166">
        <v>0</v>
      </c>
      <c r="P236" s="166">
        <v>0</v>
      </c>
      <c r="Q236" s="166">
        <v>0</v>
      </c>
      <c r="R236" s="166">
        <v>0</v>
      </c>
      <c r="S236" s="166">
        <v>0</v>
      </c>
      <c r="T236" s="166"/>
      <c r="U236" s="167"/>
    </row>
    <row r="237" spans="1:21" ht="5.0999999999999996" customHeight="1" x14ac:dyDescent="0.2">
      <c r="A237" s="187"/>
      <c r="B237" s="188"/>
      <c r="C237" s="190"/>
      <c r="D237" s="189"/>
      <c r="E237" s="166"/>
      <c r="F237" s="166"/>
      <c r="G237" s="166"/>
      <c r="H237" s="166"/>
      <c r="I237" s="166"/>
      <c r="J237" s="166"/>
      <c r="K237" s="166"/>
      <c r="L237" s="166"/>
      <c r="M237" s="166"/>
      <c r="N237" s="166"/>
      <c r="O237" s="166"/>
      <c r="P237" s="166"/>
      <c r="Q237" s="166"/>
      <c r="R237" s="166"/>
      <c r="S237" s="166"/>
      <c r="T237" s="166"/>
      <c r="U237" s="167"/>
    </row>
    <row r="238" spans="1:21" ht="12" customHeight="1" x14ac:dyDescent="0.2">
      <c r="A238" s="149">
        <v>173</v>
      </c>
      <c r="C238" s="149" t="s">
        <v>457</v>
      </c>
      <c r="D238" s="183" t="s">
        <v>282</v>
      </c>
      <c r="E238" s="166">
        <v>7</v>
      </c>
      <c r="F238" s="166">
        <v>0</v>
      </c>
      <c r="G238" s="166">
        <v>0</v>
      </c>
      <c r="H238" s="166">
        <v>0</v>
      </c>
      <c r="I238" s="166">
        <v>0</v>
      </c>
      <c r="J238" s="166">
        <v>0</v>
      </c>
      <c r="K238" s="166">
        <v>0</v>
      </c>
      <c r="L238" s="166">
        <v>0</v>
      </c>
      <c r="M238" s="166">
        <v>0</v>
      </c>
      <c r="N238" s="166">
        <v>0</v>
      </c>
      <c r="O238" s="166">
        <v>0</v>
      </c>
      <c r="P238" s="166">
        <v>0</v>
      </c>
      <c r="Q238" s="166">
        <v>0</v>
      </c>
      <c r="R238" s="166">
        <v>0</v>
      </c>
      <c r="S238" s="166">
        <v>0</v>
      </c>
      <c r="T238" s="166"/>
      <c r="U238" s="167">
        <v>173</v>
      </c>
    </row>
    <row r="239" spans="1:21" ht="12" customHeight="1" x14ac:dyDescent="0.2">
      <c r="A239" s="149"/>
      <c r="D239" s="183" t="s">
        <v>283</v>
      </c>
      <c r="E239" s="166">
        <v>3</v>
      </c>
      <c r="F239" s="166">
        <v>0</v>
      </c>
      <c r="G239" s="166">
        <v>0</v>
      </c>
      <c r="H239" s="166">
        <v>0</v>
      </c>
      <c r="I239" s="166">
        <v>0</v>
      </c>
      <c r="J239" s="166">
        <v>0</v>
      </c>
      <c r="K239" s="166">
        <v>0</v>
      </c>
      <c r="L239" s="166">
        <v>0</v>
      </c>
      <c r="M239" s="166">
        <v>0</v>
      </c>
      <c r="N239" s="166">
        <v>0</v>
      </c>
      <c r="O239" s="166">
        <v>0</v>
      </c>
      <c r="P239" s="166">
        <v>0</v>
      </c>
      <c r="Q239" s="166">
        <v>0</v>
      </c>
      <c r="R239" s="166">
        <v>0</v>
      </c>
      <c r="S239" s="166">
        <v>0</v>
      </c>
      <c r="T239" s="166"/>
      <c r="U239" s="167"/>
    </row>
    <row r="240" spans="1:21" ht="5.0999999999999996" customHeight="1" x14ac:dyDescent="0.2">
      <c r="A240" s="149"/>
      <c r="D240" s="183"/>
      <c r="E240" s="166"/>
      <c r="F240" s="166"/>
      <c r="G240" s="166"/>
      <c r="H240" s="166"/>
      <c r="I240" s="166"/>
      <c r="J240" s="166"/>
      <c r="K240" s="166"/>
      <c r="L240" s="166"/>
      <c r="M240" s="166"/>
      <c r="N240" s="166"/>
      <c r="O240" s="166"/>
      <c r="P240" s="166"/>
      <c r="Q240" s="166"/>
      <c r="R240" s="166"/>
      <c r="S240" s="166"/>
      <c r="T240" s="166"/>
      <c r="U240" s="167"/>
    </row>
    <row r="241" spans="1:21" ht="12" customHeight="1" x14ac:dyDescent="0.2">
      <c r="A241" s="149" t="s">
        <v>197</v>
      </c>
      <c r="B241" s="185" t="s">
        <v>458</v>
      </c>
      <c r="C241" s="142" t="s">
        <v>459</v>
      </c>
      <c r="D241" s="183" t="s">
        <v>282</v>
      </c>
      <c r="E241" s="166">
        <v>12167</v>
      </c>
      <c r="F241" s="166">
        <v>1104</v>
      </c>
      <c r="G241" s="166">
        <v>871</v>
      </c>
      <c r="H241" s="166">
        <v>137</v>
      </c>
      <c r="I241" s="166">
        <v>4</v>
      </c>
      <c r="J241" s="166">
        <v>221</v>
      </c>
      <c r="K241" s="166">
        <v>33</v>
      </c>
      <c r="L241" s="166">
        <v>111</v>
      </c>
      <c r="M241" s="166">
        <v>117</v>
      </c>
      <c r="N241" s="166">
        <v>304</v>
      </c>
      <c r="O241" s="166">
        <v>375</v>
      </c>
      <c r="P241" s="166">
        <v>197</v>
      </c>
      <c r="Q241" s="166">
        <v>115</v>
      </c>
      <c r="R241" s="166">
        <v>989</v>
      </c>
      <c r="S241" s="166">
        <v>0</v>
      </c>
      <c r="T241" s="166"/>
      <c r="U241" s="167" t="s">
        <v>199</v>
      </c>
    </row>
    <row r="242" spans="1:21" ht="12" customHeight="1" x14ac:dyDescent="0.2">
      <c r="A242" s="149"/>
      <c r="C242" s="149" t="s">
        <v>460</v>
      </c>
      <c r="D242" s="183" t="s">
        <v>283</v>
      </c>
      <c r="E242" s="166">
        <v>11831</v>
      </c>
      <c r="F242" s="166">
        <v>1093</v>
      </c>
      <c r="G242" s="166">
        <v>862</v>
      </c>
      <c r="H242" s="166">
        <v>135</v>
      </c>
      <c r="I242" s="166">
        <v>4</v>
      </c>
      <c r="J242" s="166">
        <v>218</v>
      </c>
      <c r="K242" s="166">
        <v>33</v>
      </c>
      <c r="L242" s="166">
        <v>110</v>
      </c>
      <c r="M242" s="166">
        <v>115</v>
      </c>
      <c r="N242" s="166">
        <v>300</v>
      </c>
      <c r="O242" s="166">
        <v>371</v>
      </c>
      <c r="P242" s="166">
        <v>197</v>
      </c>
      <c r="Q242" s="166">
        <v>112</v>
      </c>
      <c r="R242" s="166">
        <v>981</v>
      </c>
      <c r="S242" s="166">
        <v>0</v>
      </c>
      <c r="T242" s="166"/>
      <c r="U242" s="167"/>
    </row>
    <row r="243" spans="1:21" ht="5.0999999999999996" customHeight="1" x14ac:dyDescent="0.2">
      <c r="A243" s="149"/>
      <c r="C243" s="149"/>
      <c r="D243" s="183"/>
      <c r="E243" s="166"/>
      <c r="F243" s="166"/>
      <c r="G243" s="166"/>
      <c r="H243" s="166"/>
      <c r="I243" s="166"/>
      <c r="J243" s="166"/>
      <c r="K243" s="166"/>
      <c r="L243" s="166"/>
      <c r="M243" s="166"/>
      <c r="N243" s="166"/>
      <c r="O243" s="166"/>
      <c r="P243" s="166"/>
      <c r="Q243" s="166"/>
      <c r="R243" s="166"/>
      <c r="S243" s="166"/>
      <c r="T243" s="166"/>
      <c r="U243" s="167"/>
    </row>
    <row r="244" spans="1:21" ht="12" customHeight="1" x14ac:dyDescent="0.2">
      <c r="A244" s="149">
        <v>174</v>
      </c>
      <c r="C244" s="149" t="s">
        <v>461</v>
      </c>
      <c r="D244" s="183" t="s">
        <v>282</v>
      </c>
      <c r="E244" s="166">
        <v>95</v>
      </c>
      <c r="F244" s="166">
        <v>7</v>
      </c>
      <c r="G244" s="166">
        <v>5</v>
      </c>
      <c r="H244" s="166">
        <v>0</v>
      </c>
      <c r="I244" s="166">
        <v>0</v>
      </c>
      <c r="J244" s="166">
        <v>2</v>
      </c>
      <c r="K244" s="166">
        <v>1</v>
      </c>
      <c r="L244" s="166">
        <v>0</v>
      </c>
      <c r="M244" s="166">
        <v>1</v>
      </c>
      <c r="N244" s="166">
        <v>2</v>
      </c>
      <c r="O244" s="166">
        <v>4</v>
      </c>
      <c r="P244" s="166">
        <v>0</v>
      </c>
      <c r="Q244" s="166">
        <v>1</v>
      </c>
      <c r="R244" s="166">
        <v>6</v>
      </c>
      <c r="S244" s="166">
        <v>0</v>
      </c>
      <c r="T244" s="166"/>
      <c r="U244" s="167">
        <v>174</v>
      </c>
    </row>
    <row r="245" spans="1:21" ht="12" customHeight="1" x14ac:dyDescent="0.2">
      <c r="A245" s="149"/>
      <c r="C245" s="149"/>
      <c r="D245" s="183" t="s">
        <v>283</v>
      </c>
      <c r="E245" s="166">
        <v>86</v>
      </c>
      <c r="F245" s="166">
        <v>7</v>
      </c>
      <c r="G245" s="166">
        <v>5</v>
      </c>
      <c r="H245" s="166">
        <v>0</v>
      </c>
      <c r="I245" s="166">
        <v>0</v>
      </c>
      <c r="J245" s="166">
        <v>2</v>
      </c>
      <c r="K245" s="166">
        <v>1</v>
      </c>
      <c r="L245" s="166">
        <v>0</v>
      </c>
      <c r="M245" s="166">
        <v>1</v>
      </c>
      <c r="N245" s="166">
        <v>2</v>
      </c>
      <c r="O245" s="166">
        <v>4</v>
      </c>
      <c r="P245" s="166">
        <v>0</v>
      </c>
      <c r="Q245" s="166">
        <v>1</v>
      </c>
      <c r="R245" s="166">
        <v>6</v>
      </c>
      <c r="S245" s="166">
        <v>0</v>
      </c>
      <c r="T245" s="166"/>
      <c r="U245" s="167"/>
    </row>
    <row r="246" spans="1:21" ht="5.0999999999999996" customHeight="1" x14ac:dyDescent="0.2">
      <c r="A246" s="149"/>
      <c r="C246" s="149"/>
      <c r="D246" s="183"/>
      <c r="E246" s="166"/>
      <c r="F246" s="166"/>
      <c r="G246" s="166"/>
      <c r="H246" s="166"/>
      <c r="I246" s="166"/>
      <c r="J246" s="166"/>
      <c r="K246" s="166"/>
      <c r="L246" s="166"/>
      <c r="M246" s="166"/>
      <c r="N246" s="166"/>
      <c r="O246" s="166"/>
      <c r="P246" s="166"/>
      <c r="Q246" s="166"/>
      <c r="R246" s="166"/>
      <c r="S246" s="166"/>
      <c r="T246" s="166"/>
      <c r="U246" s="167"/>
    </row>
    <row r="247" spans="1:21" ht="12" customHeight="1" x14ac:dyDescent="0.2">
      <c r="A247" s="149" t="s">
        <v>462</v>
      </c>
      <c r="C247" s="149" t="s">
        <v>463</v>
      </c>
      <c r="D247" s="183" t="s">
        <v>282</v>
      </c>
      <c r="E247" s="166">
        <v>9</v>
      </c>
      <c r="F247" s="166">
        <v>1</v>
      </c>
      <c r="G247" s="166">
        <v>0</v>
      </c>
      <c r="H247" s="166">
        <v>1</v>
      </c>
      <c r="I247" s="166">
        <v>0</v>
      </c>
      <c r="J247" s="166">
        <v>0</v>
      </c>
      <c r="K247" s="166">
        <v>0</v>
      </c>
      <c r="L247" s="166">
        <v>0</v>
      </c>
      <c r="M247" s="166">
        <v>0</v>
      </c>
      <c r="N247" s="166">
        <v>1</v>
      </c>
      <c r="O247" s="166">
        <v>0</v>
      </c>
      <c r="P247" s="166">
        <v>0</v>
      </c>
      <c r="Q247" s="166">
        <v>0</v>
      </c>
      <c r="R247" s="166">
        <v>1</v>
      </c>
      <c r="S247" s="166">
        <v>0</v>
      </c>
      <c r="T247" s="166"/>
      <c r="U247" s="167" t="s">
        <v>462</v>
      </c>
    </row>
    <row r="248" spans="1:21" ht="12" customHeight="1" x14ac:dyDescent="0.2">
      <c r="A248" s="149"/>
      <c r="C248" s="186" t="s">
        <v>464</v>
      </c>
      <c r="D248" s="183" t="s">
        <v>283</v>
      </c>
      <c r="E248" s="166">
        <v>5</v>
      </c>
      <c r="F248" s="166">
        <v>1</v>
      </c>
      <c r="G248" s="166">
        <v>0</v>
      </c>
      <c r="H248" s="166">
        <v>1</v>
      </c>
      <c r="I248" s="166">
        <v>0</v>
      </c>
      <c r="J248" s="166">
        <v>0</v>
      </c>
      <c r="K248" s="166">
        <v>0</v>
      </c>
      <c r="L248" s="166">
        <v>0</v>
      </c>
      <c r="M248" s="166">
        <v>0</v>
      </c>
      <c r="N248" s="166">
        <v>1</v>
      </c>
      <c r="O248" s="166">
        <v>0</v>
      </c>
      <c r="P248" s="166">
        <v>0</v>
      </c>
      <c r="Q248" s="166">
        <v>0</v>
      </c>
      <c r="R248" s="166">
        <v>1</v>
      </c>
      <c r="S248" s="166">
        <v>0</v>
      </c>
      <c r="T248" s="166"/>
      <c r="U248" s="167"/>
    </row>
    <row r="249" spans="1:21" ht="12" customHeight="1" x14ac:dyDescent="0.2">
      <c r="A249" s="149"/>
      <c r="C249" s="186" t="s">
        <v>465</v>
      </c>
      <c r="D249" s="183"/>
      <c r="E249" s="166"/>
      <c r="F249" s="166"/>
      <c r="G249" s="166"/>
      <c r="H249" s="166"/>
      <c r="I249" s="166"/>
      <c r="J249" s="166"/>
      <c r="K249" s="166"/>
      <c r="L249" s="166"/>
      <c r="M249" s="166"/>
      <c r="N249" s="166"/>
      <c r="O249" s="166"/>
      <c r="P249" s="166"/>
      <c r="Q249" s="166"/>
      <c r="R249" s="166"/>
      <c r="S249" s="166"/>
      <c r="T249" s="166"/>
      <c r="U249" s="167"/>
    </row>
    <row r="250" spans="1:21" ht="12" customHeight="1" x14ac:dyDescent="0.2">
      <c r="A250" s="149" t="s">
        <v>466</v>
      </c>
      <c r="C250" s="149" t="s">
        <v>467</v>
      </c>
      <c r="D250" s="183" t="s">
        <v>282</v>
      </c>
      <c r="E250" s="166">
        <v>22</v>
      </c>
      <c r="F250" s="166">
        <v>1</v>
      </c>
      <c r="G250" s="166">
        <v>1</v>
      </c>
      <c r="H250" s="166">
        <v>0</v>
      </c>
      <c r="I250" s="166">
        <v>0</v>
      </c>
      <c r="J250" s="166">
        <v>0</v>
      </c>
      <c r="K250" s="166">
        <v>0</v>
      </c>
      <c r="L250" s="166">
        <v>0</v>
      </c>
      <c r="M250" s="166">
        <v>0</v>
      </c>
      <c r="N250" s="166">
        <v>1</v>
      </c>
      <c r="O250" s="166">
        <v>0</v>
      </c>
      <c r="P250" s="166">
        <v>0</v>
      </c>
      <c r="Q250" s="166">
        <v>0</v>
      </c>
      <c r="R250" s="166">
        <v>1</v>
      </c>
      <c r="S250" s="166">
        <v>0</v>
      </c>
      <c r="T250" s="166"/>
      <c r="U250" s="167" t="s">
        <v>468</v>
      </c>
    </row>
    <row r="251" spans="1:21" ht="12" customHeight="1" x14ac:dyDescent="0.2">
      <c r="A251" s="149"/>
      <c r="C251" s="186" t="s">
        <v>469</v>
      </c>
      <c r="D251" s="183" t="s">
        <v>283</v>
      </c>
      <c r="E251" s="166">
        <v>22</v>
      </c>
      <c r="F251" s="166">
        <v>1</v>
      </c>
      <c r="G251" s="166">
        <v>1</v>
      </c>
      <c r="H251" s="166">
        <v>0</v>
      </c>
      <c r="I251" s="166">
        <v>0</v>
      </c>
      <c r="J251" s="166">
        <v>0</v>
      </c>
      <c r="K251" s="166">
        <v>0</v>
      </c>
      <c r="L251" s="166">
        <v>0</v>
      </c>
      <c r="M251" s="166">
        <v>0</v>
      </c>
      <c r="N251" s="166">
        <v>1</v>
      </c>
      <c r="O251" s="166">
        <v>0</v>
      </c>
      <c r="P251" s="166">
        <v>0</v>
      </c>
      <c r="Q251" s="166">
        <v>0</v>
      </c>
      <c r="R251" s="166">
        <v>1</v>
      </c>
      <c r="S251" s="166">
        <v>0</v>
      </c>
      <c r="T251" s="166"/>
      <c r="U251" s="167"/>
    </row>
    <row r="252" spans="1:21" ht="12" customHeight="1" x14ac:dyDescent="0.2">
      <c r="A252" s="149"/>
      <c r="C252" s="186" t="s">
        <v>470</v>
      </c>
      <c r="D252" s="183"/>
      <c r="E252" s="166"/>
      <c r="F252" s="166"/>
      <c r="G252" s="166"/>
      <c r="H252" s="166"/>
      <c r="I252" s="166"/>
      <c r="J252" s="166"/>
      <c r="K252" s="166"/>
      <c r="L252" s="166"/>
      <c r="M252" s="166"/>
      <c r="N252" s="166"/>
      <c r="O252" s="166"/>
      <c r="P252" s="166"/>
      <c r="Q252" s="166"/>
      <c r="R252" s="166"/>
      <c r="S252" s="166"/>
      <c r="T252" s="166"/>
      <c r="U252" s="167"/>
    </row>
    <row r="253" spans="1:21" ht="12" customHeight="1" x14ac:dyDescent="0.2">
      <c r="A253" s="149" t="s">
        <v>471</v>
      </c>
      <c r="C253" s="149" t="s">
        <v>467</v>
      </c>
      <c r="D253" s="183" t="s">
        <v>282</v>
      </c>
      <c r="E253" s="166">
        <v>1</v>
      </c>
      <c r="F253" s="166">
        <v>0</v>
      </c>
      <c r="G253" s="166">
        <v>0</v>
      </c>
      <c r="H253" s="166">
        <v>0</v>
      </c>
      <c r="I253" s="166">
        <v>0</v>
      </c>
      <c r="J253" s="166">
        <v>0</v>
      </c>
      <c r="K253" s="166">
        <v>0</v>
      </c>
      <c r="L253" s="166">
        <v>0</v>
      </c>
      <c r="M253" s="166">
        <v>0</v>
      </c>
      <c r="N253" s="166">
        <v>0</v>
      </c>
      <c r="O253" s="166">
        <v>0</v>
      </c>
      <c r="P253" s="166">
        <v>0</v>
      </c>
      <c r="Q253" s="166">
        <v>0</v>
      </c>
      <c r="R253" s="166">
        <v>0</v>
      </c>
      <c r="S253" s="166">
        <v>0</v>
      </c>
      <c r="T253" s="166"/>
      <c r="U253" s="167" t="s">
        <v>468</v>
      </c>
    </row>
    <row r="254" spans="1:21" ht="12" customHeight="1" x14ac:dyDescent="0.2">
      <c r="A254" s="149"/>
      <c r="C254" s="186" t="s">
        <v>472</v>
      </c>
      <c r="D254" s="183" t="s">
        <v>283</v>
      </c>
      <c r="E254" s="166">
        <v>1</v>
      </c>
      <c r="F254" s="166">
        <v>0</v>
      </c>
      <c r="G254" s="166">
        <v>0</v>
      </c>
      <c r="H254" s="166">
        <v>0</v>
      </c>
      <c r="I254" s="166">
        <v>0</v>
      </c>
      <c r="J254" s="166">
        <v>0</v>
      </c>
      <c r="K254" s="166">
        <v>0</v>
      </c>
      <c r="L254" s="166">
        <v>0</v>
      </c>
      <c r="M254" s="166">
        <v>0</v>
      </c>
      <c r="N254" s="166">
        <v>0</v>
      </c>
      <c r="O254" s="166">
        <v>0</v>
      </c>
      <c r="P254" s="166">
        <v>0</v>
      </c>
      <c r="Q254" s="166">
        <v>0</v>
      </c>
      <c r="R254" s="166">
        <v>0</v>
      </c>
      <c r="S254" s="166">
        <v>0</v>
      </c>
      <c r="T254" s="166"/>
      <c r="U254" s="167"/>
    </row>
    <row r="255" spans="1:21" ht="12" customHeight="1" x14ac:dyDescent="0.2">
      <c r="A255" s="149"/>
      <c r="C255" s="186" t="s">
        <v>473</v>
      </c>
      <c r="D255" s="183"/>
      <c r="E255" s="166"/>
      <c r="F255" s="166"/>
      <c r="G255" s="166"/>
      <c r="H255" s="166"/>
      <c r="I255" s="166"/>
      <c r="J255" s="166"/>
      <c r="K255" s="166"/>
      <c r="L255" s="166"/>
      <c r="M255" s="166"/>
      <c r="N255" s="166"/>
      <c r="O255" s="166"/>
      <c r="P255" s="166"/>
      <c r="Q255" s="166"/>
      <c r="R255" s="166"/>
      <c r="S255" s="166"/>
      <c r="T255" s="166"/>
      <c r="U255" s="167"/>
    </row>
    <row r="256" spans="1:21" ht="12" customHeight="1" x14ac:dyDescent="0.2">
      <c r="A256" s="149" t="s">
        <v>1410</v>
      </c>
      <c r="C256" s="149" t="s">
        <v>475</v>
      </c>
      <c r="D256" s="183" t="s">
        <v>282</v>
      </c>
      <c r="E256" s="166">
        <v>1119</v>
      </c>
      <c r="F256" s="166">
        <v>113</v>
      </c>
      <c r="G256" s="166">
        <v>69</v>
      </c>
      <c r="H256" s="166">
        <v>5</v>
      </c>
      <c r="I256" s="166">
        <v>0</v>
      </c>
      <c r="J256" s="166">
        <v>44</v>
      </c>
      <c r="K256" s="166">
        <v>3</v>
      </c>
      <c r="L256" s="166">
        <v>13</v>
      </c>
      <c r="M256" s="166">
        <v>17</v>
      </c>
      <c r="N256" s="166">
        <v>37</v>
      </c>
      <c r="O256" s="166">
        <v>31</v>
      </c>
      <c r="P256" s="166">
        <v>15</v>
      </c>
      <c r="Q256" s="166">
        <v>8</v>
      </c>
      <c r="R256" s="166">
        <v>105</v>
      </c>
      <c r="S256" s="166">
        <v>0</v>
      </c>
      <c r="T256" s="166"/>
      <c r="U256" s="167" t="s">
        <v>476</v>
      </c>
    </row>
    <row r="257" spans="1:21" ht="12" customHeight="1" x14ac:dyDescent="0.2">
      <c r="A257" s="149"/>
      <c r="C257" s="186" t="s">
        <v>477</v>
      </c>
      <c r="D257" s="183" t="s">
        <v>283</v>
      </c>
      <c r="E257" s="166">
        <v>1101</v>
      </c>
      <c r="F257" s="166">
        <v>112</v>
      </c>
      <c r="G257" s="166">
        <v>69</v>
      </c>
      <c r="H257" s="166">
        <v>5</v>
      </c>
      <c r="I257" s="166">
        <v>0</v>
      </c>
      <c r="J257" s="166">
        <v>43</v>
      </c>
      <c r="K257" s="166">
        <v>3</v>
      </c>
      <c r="L257" s="166">
        <v>13</v>
      </c>
      <c r="M257" s="166">
        <v>16</v>
      </c>
      <c r="N257" s="166">
        <v>37</v>
      </c>
      <c r="O257" s="166">
        <v>31</v>
      </c>
      <c r="P257" s="166">
        <v>15</v>
      </c>
      <c r="Q257" s="166">
        <v>7</v>
      </c>
      <c r="R257" s="166">
        <v>105</v>
      </c>
      <c r="S257" s="166">
        <v>0</v>
      </c>
      <c r="T257" s="166"/>
      <c r="U257" s="167"/>
    </row>
    <row r="258" spans="1:21" ht="5.0999999999999996" customHeight="1" x14ac:dyDescent="0.2">
      <c r="A258" s="149"/>
      <c r="C258" s="149"/>
      <c r="D258" s="183"/>
      <c r="E258" s="166"/>
      <c r="F258" s="166"/>
      <c r="G258" s="166"/>
      <c r="H258" s="166"/>
      <c r="I258" s="166"/>
      <c r="J258" s="166"/>
      <c r="K258" s="166"/>
      <c r="L258" s="166"/>
      <c r="M258" s="166"/>
      <c r="N258" s="166"/>
      <c r="O258" s="166"/>
      <c r="P258" s="166"/>
      <c r="Q258" s="166"/>
      <c r="R258" s="166"/>
      <c r="S258" s="166"/>
      <c r="T258" s="166"/>
      <c r="U258" s="167"/>
    </row>
    <row r="259" spans="1:21" ht="12" customHeight="1" x14ac:dyDescent="0.2">
      <c r="A259" s="149" t="s">
        <v>478</v>
      </c>
      <c r="C259" s="149" t="s">
        <v>475</v>
      </c>
      <c r="D259" s="183" t="s">
        <v>282</v>
      </c>
      <c r="E259" s="166">
        <v>675</v>
      </c>
      <c r="F259" s="166">
        <v>42</v>
      </c>
      <c r="G259" s="166">
        <v>20</v>
      </c>
      <c r="H259" s="166">
        <v>2</v>
      </c>
      <c r="I259" s="166">
        <v>0</v>
      </c>
      <c r="J259" s="166">
        <v>20</v>
      </c>
      <c r="K259" s="166">
        <v>4</v>
      </c>
      <c r="L259" s="166">
        <v>5</v>
      </c>
      <c r="M259" s="166">
        <v>5</v>
      </c>
      <c r="N259" s="166">
        <v>16</v>
      </c>
      <c r="O259" s="166">
        <v>12</v>
      </c>
      <c r="P259" s="166">
        <v>4</v>
      </c>
      <c r="Q259" s="166">
        <v>3</v>
      </c>
      <c r="R259" s="166">
        <v>39</v>
      </c>
      <c r="S259" s="166">
        <v>0</v>
      </c>
      <c r="T259" s="166"/>
      <c r="U259" s="167" t="s">
        <v>479</v>
      </c>
    </row>
    <row r="260" spans="1:21" ht="12" customHeight="1" x14ac:dyDescent="0.2">
      <c r="A260" s="149"/>
      <c r="C260" s="186" t="s">
        <v>480</v>
      </c>
      <c r="D260" s="183" t="s">
        <v>283</v>
      </c>
      <c r="E260" s="166">
        <v>662</v>
      </c>
      <c r="F260" s="166">
        <v>42</v>
      </c>
      <c r="G260" s="166">
        <v>20</v>
      </c>
      <c r="H260" s="166">
        <v>2</v>
      </c>
      <c r="I260" s="166">
        <v>0</v>
      </c>
      <c r="J260" s="166">
        <v>20</v>
      </c>
      <c r="K260" s="166">
        <v>4</v>
      </c>
      <c r="L260" s="166">
        <v>5</v>
      </c>
      <c r="M260" s="166">
        <v>5</v>
      </c>
      <c r="N260" s="166">
        <v>16</v>
      </c>
      <c r="O260" s="166">
        <v>12</v>
      </c>
      <c r="P260" s="166">
        <v>4</v>
      </c>
      <c r="Q260" s="166">
        <v>3</v>
      </c>
      <c r="R260" s="166">
        <v>39</v>
      </c>
      <c r="S260" s="166">
        <v>0</v>
      </c>
      <c r="T260" s="166"/>
      <c r="U260" s="167"/>
    </row>
    <row r="261" spans="1:21" ht="5.0999999999999996" customHeight="1" x14ac:dyDescent="0.2">
      <c r="A261" s="149"/>
      <c r="C261" s="149"/>
      <c r="D261" s="183"/>
      <c r="E261" s="166"/>
      <c r="F261" s="166"/>
      <c r="G261" s="166"/>
      <c r="H261" s="166"/>
      <c r="I261" s="166"/>
      <c r="J261" s="166"/>
      <c r="K261" s="166"/>
      <c r="L261" s="166"/>
      <c r="M261" s="166"/>
      <c r="N261" s="166"/>
      <c r="O261" s="166"/>
      <c r="P261" s="166"/>
      <c r="Q261" s="166"/>
      <c r="R261" s="166"/>
      <c r="S261" s="166"/>
      <c r="T261" s="166"/>
      <c r="U261" s="167"/>
    </row>
    <row r="262" spans="1:21" ht="12" customHeight="1" x14ac:dyDescent="0.2">
      <c r="A262" s="149" t="s">
        <v>1411</v>
      </c>
      <c r="C262" s="149" t="s">
        <v>482</v>
      </c>
      <c r="D262" s="183" t="s">
        <v>282</v>
      </c>
      <c r="E262" s="166">
        <v>9</v>
      </c>
      <c r="F262" s="166">
        <v>0</v>
      </c>
      <c r="G262" s="166">
        <v>0</v>
      </c>
      <c r="H262" s="166">
        <v>0</v>
      </c>
      <c r="I262" s="166">
        <v>0</v>
      </c>
      <c r="J262" s="166">
        <v>0</v>
      </c>
      <c r="K262" s="166">
        <v>0</v>
      </c>
      <c r="L262" s="166">
        <v>0</v>
      </c>
      <c r="M262" s="166">
        <v>0</v>
      </c>
      <c r="N262" s="166">
        <v>0</v>
      </c>
      <c r="O262" s="166">
        <v>0</v>
      </c>
      <c r="P262" s="166">
        <v>0</v>
      </c>
      <c r="Q262" s="166">
        <v>0</v>
      </c>
      <c r="R262" s="166">
        <v>0</v>
      </c>
      <c r="S262" s="166">
        <v>0</v>
      </c>
      <c r="T262" s="166"/>
      <c r="U262" s="167" t="s">
        <v>483</v>
      </c>
    </row>
    <row r="263" spans="1:21" ht="12" customHeight="1" x14ac:dyDescent="0.2">
      <c r="A263" s="149"/>
      <c r="C263" s="186" t="s">
        <v>484</v>
      </c>
      <c r="D263" s="183" t="s">
        <v>283</v>
      </c>
      <c r="E263" s="166">
        <v>9</v>
      </c>
      <c r="F263" s="166">
        <v>0</v>
      </c>
      <c r="G263" s="166">
        <v>0</v>
      </c>
      <c r="H263" s="166">
        <v>0</v>
      </c>
      <c r="I263" s="166">
        <v>0</v>
      </c>
      <c r="J263" s="166">
        <v>0</v>
      </c>
      <c r="K263" s="166">
        <v>0</v>
      </c>
      <c r="L263" s="166">
        <v>0</v>
      </c>
      <c r="M263" s="166">
        <v>0</v>
      </c>
      <c r="N263" s="166">
        <v>0</v>
      </c>
      <c r="O263" s="166">
        <v>0</v>
      </c>
      <c r="P263" s="166">
        <v>0</v>
      </c>
      <c r="Q263" s="166">
        <v>0</v>
      </c>
      <c r="R263" s="166">
        <v>0</v>
      </c>
      <c r="S263" s="166">
        <v>0</v>
      </c>
      <c r="T263" s="166"/>
      <c r="U263" s="167"/>
    </row>
    <row r="264" spans="1:21" ht="5.0999999999999996" customHeight="1" x14ac:dyDescent="0.2">
      <c r="A264" s="149"/>
      <c r="C264" s="149"/>
      <c r="D264" s="183"/>
      <c r="E264" s="166"/>
      <c r="F264" s="166"/>
      <c r="G264" s="166"/>
      <c r="H264" s="166"/>
      <c r="I264" s="166"/>
      <c r="J264" s="166"/>
      <c r="K264" s="166"/>
      <c r="L264" s="166"/>
      <c r="M264" s="166"/>
      <c r="N264" s="166"/>
      <c r="O264" s="166"/>
      <c r="P264" s="166"/>
      <c r="Q264" s="166"/>
      <c r="R264" s="166"/>
      <c r="S264" s="166"/>
      <c r="T264" s="166"/>
      <c r="U264" s="167"/>
    </row>
    <row r="265" spans="1:21" ht="12" customHeight="1" x14ac:dyDescent="0.2">
      <c r="A265" s="149" t="s">
        <v>485</v>
      </c>
      <c r="C265" s="149" t="s">
        <v>486</v>
      </c>
      <c r="D265" s="183" t="s">
        <v>282</v>
      </c>
      <c r="E265" s="166">
        <v>705</v>
      </c>
      <c r="F265" s="166">
        <v>283</v>
      </c>
      <c r="G265" s="166">
        <v>206</v>
      </c>
      <c r="H265" s="166">
        <v>41</v>
      </c>
      <c r="I265" s="166">
        <v>1</v>
      </c>
      <c r="J265" s="166">
        <v>82</v>
      </c>
      <c r="K265" s="166">
        <v>9</v>
      </c>
      <c r="L265" s="166">
        <v>8</v>
      </c>
      <c r="M265" s="166">
        <v>19</v>
      </c>
      <c r="N265" s="166">
        <v>86</v>
      </c>
      <c r="O265" s="166">
        <v>109</v>
      </c>
      <c r="P265" s="166">
        <v>61</v>
      </c>
      <c r="Q265" s="166">
        <v>8</v>
      </c>
      <c r="R265" s="166">
        <v>275</v>
      </c>
      <c r="S265" s="166">
        <v>0</v>
      </c>
      <c r="T265" s="166"/>
      <c r="U265" s="167" t="s">
        <v>485</v>
      </c>
    </row>
    <row r="266" spans="1:21" ht="12" customHeight="1" x14ac:dyDescent="0.2">
      <c r="A266" s="149"/>
      <c r="C266" s="149"/>
      <c r="D266" s="183" t="s">
        <v>283</v>
      </c>
      <c r="E266" s="166">
        <v>693</v>
      </c>
      <c r="F266" s="166">
        <v>280</v>
      </c>
      <c r="G266" s="166">
        <v>203</v>
      </c>
      <c r="H266" s="166">
        <v>41</v>
      </c>
      <c r="I266" s="166">
        <v>1</v>
      </c>
      <c r="J266" s="166">
        <v>81</v>
      </c>
      <c r="K266" s="166">
        <v>9</v>
      </c>
      <c r="L266" s="166">
        <v>8</v>
      </c>
      <c r="M266" s="166">
        <v>19</v>
      </c>
      <c r="N266" s="166">
        <v>84</v>
      </c>
      <c r="O266" s="166">
        <v>108</v>
      </c>
      <c r="P266" s="166">
        <v>61</v>
      </c>
      <c r="Q266" s="166">
        <v>8</v>
      </c>
      <c r="R266" s="166">
        <v>272</v>
      </c>
      <c r="S266" s="166">
        <v>0</v>
      </c>
      <c r="T266" s="166"/>
      <c r="U266" s="167"/>
    </row>
    <row r="267" spans="1:21" ht="5.0999999999999996" customHeight="1" x14ac:dyDescent="0.2">
      <c r="A267" s="149"/>
      <c r="C267" s="149"/>
      <c r="D267" s="183"/>
      <c r="E267" s="166"/>
      <c r="F267" s="166"/>
      <c r="G267" s="166"/>
      <c r="H267" s="166"/>
      <c r="I267" s="166"/>
      <c r="J267" s="166"/>
      <c r="K267" s="166"/>
      <c r="L267" s="166"/>
      <c r="M267" s="166"/>
      <c r="N267" s="166"/>
      <c r="O267" s="166"/>
      <c r="P267" s="166"/>
      <c r="Q267" s="166"/>
      <c r="R267" s="166"/>
      <c r="S267" s="166"/>
      <c r="T267" s="166"/>
      <c r="U267" s="167"/>
    </row>
    <row r="268" spans="1:21" ht="12" customHeight="1" x14ac:dyDescent="0.2">
      <c r="A268" s="149" t="s">
        <v>487</v>
      </c>
      <c r="C268" s="149" t="s">
        <v>488</v>
      </c>
      <c r="D268" s="183" t="s">
        <v>282</v>
      </c>
      <c r="E268" s="166">
        <v>538</v>
      </c>
      <c r="F268" s="166">
        <v>49</v>
      </c>
      <c r="G268" s="166">
        <v>45</v>
      </c>
      <c r="H268" s="166">
        <v>6</v>
      </c>
      <c r="I268" s="166">
        <v>0</v>
      </c>
      <c r="J268" s="166">
        <v>2</v>
      </c>
      <c r="K268" s="166">
        <v>1</v>
      </c>
      <c r="L268" s="166">
        <v>8</v>
      </c>
      <c r="M268" s="166">
        <v>9</v>
      </c>
      <c r="N268" s="166">
        <v>15</v>
      </c>
      <c r="O268" s="166">
        <v>13</v>
      </c>
      <c r="P268" s="166">
        <v>4</v>
      </c>
      <c r="Q268" s="166">
        <v>13</v>
      </c>
      <c r="R268" s="166">
        <v>36</v>
      </c>
      <c r="S268" s="166">
        <v>0</v>
      </c>
      <c r="T268" s="166"/>
      <c r="U268" s="167" t="s">
        <v>489</v>
      </c>
    </row>
    <row r="269" spans="1:21" ht="12" customHeight="1" x14ac:dyDescent="0.2">
      <c r="A269" s="149"/>
      <c r="C269" s="149"/>
      <c r="D269" s="183" t="s">
        <v>283</v>
      </c>
      <c r="E269" s="166">
        <v>532</v>
      </c>
      <c r="F269" s="166">
        <v>49</v>
      </c>
      <c r="G269" s="166">
        <v>45</v>
      </c>
      <c r="H269" s="166">
        <v>6</v>
      </c>
      <c r="I269" s="166">
        <v>0</v>
      </c>
      <c r="J269" s="166">
        <v>2</v>
      </c>
      <c r="K269" s="166">
        <v>1</v>
      </c>
      <c r="L269" s="166">
        <v>8</v>
      </c>
      <c r="M269" s="166">
        <v>9</v>
      </c>
      <c r="N269" s="166">
        <v>15</v>
      </c>
      <c r="O269" s="166">
        <v>13</v>
      </c>
      <c r="P269" s="166">
        <v>4</v>
      </c>
      <c r="Q269" s="166">
        <v>13</v>
      </c>
      <c r="R269" s="166">
        <v>36</v>
      </c>
      <c r="S269" s="166">
        <v>0</v>
      </c>
      <c r="T269" s="166"/>
      <c r="U269" s="167"/>
    </row>
    <row r="270" spans="1:21" ht="5.0999999999999996" customHeight="1" x14ac:dyDescent="0.2">
      <c r="A270" s="149"/>
      <c r="C270" s="149"/>
      <c r="D270" s="183"/>
      <c r="E270" s="166"/>
      <c r="F270" s="166"/>
      <c r="G270" s="166"/>
      <c r="H270" s="166"/>
      <c r="I270" s="166"/>
      <c r="J270" s="166"/>
      <c r="K270" s="166"/>
      <c r="L270" s="166"/>
      <c r="M270" s="166"/>
      <c r="N270" s="166"/>
      <c r="O270" s="166"/>
      <c r="P270" s="166"/>
      <c r="Q270" s="166"/>
      <c r="R270" s="166"/>
      <c r="S270" s="166"/>
      <c r="T270" s="166"/>
      <c r="U270" s="167"/>
    </row>
    <row r="271" spans="1:21" ht="12" customHeight="1" x14ac:dyDescent="0.2">
      <c r="A271" s="149" t="s">
        <v>490</v>
      </c>
      <c r="C271" s="149" t="s">
        <v>491</v>
      </c>
      <c r="D271" s="183" t="s">
        <v>282</v>
      </c>
      <c r="E271" s="166">
        <v>75</v>
      </c>
      <c r="F271" s="166">
        <v>9</v>
      </c>
      <c r="G271" s="166">
        <v>6</v>
      </c>
      <c r="H271" s="166">
        <v>1</v>
      </c>
      <c r="I271" s="166">
        <v>0</v>
      </c>
      <c r="J271" s="166">
        <v>2</v>
      </c>
      <c r="K271" s="166">
        <v>0</v>
      </c>
      <c r="L271" s="166">
        <v>1</v>
      </c>
      <c r="M271" s="166">
        <v>1</v>
      </c>
      <c r="N271" s="166">
        <v>2</v>
      </c>
      <c r="O271" s="166">
        <v>4</v>
      </c>
      <c r="P271" s="166">
        <v>1</v>
      </c>
      <c r="Q271" s="166">
        <v>4</v>
      </c>
      <c r="R271" s="166">
        <v>5</v>
      </c>
      <c r="S271" s="166">
        <v>0</v>
      </c>
      <c r="T271" s="166"/>
      <c r="U271" s="167" t="s">
        <v>492</v>
      </c>
    </row>
    <row r="272" spans="1:21" ht="12" customHeight="1" x14ac:dyDescent="0.2">
      <c r="A272" s="149"/>
      <c r="C272" s="149" t="s">
        <v>493</v>
      </c>
      <c r="D272" s="183" t="s">
        <v>283</v>
      </c>
      <c r="E272" s="166">
        <v>74</v>
      </c>
      <c r="F272" s="166">
        <v>9</v>
      </c>
      <c r="G272" s="166">
        <v>6</v>
      </c>
      <c r="H272" s="166">
        <v>1</v>
      </c>
      <c r="I272" s="166">
        <v>0</v>
      </c>
      <c r="J272" s="166">
        <v>2</v>
      </c>
      <c r="K272" s="166">
        <v>0</v>
      </c>
      <c r="L272" s="166">
        <v>1</v>
      </c>
      <c r="M272" s="166">
        <v>1</v>
      </c>
      <c r="N272" s="166">
        <v>2</v>
      </c>
      <c r="O272" s="166">
        <v>4</v>
      </c>
      <c r="P272" s="166">
        <v>1</v>
      </c>
      <c r="Q272" s="166">
        <v>4</v>
      </c>
      <c r="R272" s="166">
        <v>5</v>
      </c>
      <c r="S272" s="166">
        <v>0</v>
      </c>
      <c r="T272" s="166"/>
      <c r="U272" s="167"/>
    </row>
    <row r="273" spans="1:21" ht="5.0999999999999996" customHeight="1" x14ac:dyDescent="0.2">
      <c r="A273" s="149"/>
      <c r="D273" s="183"/>
      <c r="E273" s="166"/>
      <c r="F273" s="166"/>
      <c r="G273" s="166"/>
      <c r="H273" s="166"/>
      <c r="I273" s="166"/>
      <c r="J273" s="166"/>
      <c r="K273" s="166"/>
      <c r="L273" s="166"/>
      <c r="M273" s="166"/>
      <c r="N273" s="166"/>
      <c r="O273" s="166"/>
      <c r="P273" s="166"/>
      <c r="Q273" s="166"/>
      <c r="R273" s="166"/>
      <c r="S273" s="166"/>
      <c r="T273" s="166"/>
      <c r="U273" s="167"/>
    </row>
    <row r="274" spans="1:21" ht="12" customHeight="1" x14ac:dyDescent="0.2">
      <c r="A274" s="149" t="s">
        <v>494</v>
      </c>
      <c r="B274" s="403"/>
      <c r="C274" s="197" t="s">
        <v>495</v>
      </c>
      <c r="D274" s="155" t="s">
        <v>282</v>
      </c>
      <c r="E274" s="166">
        <v>136</v>
      </c>
      <c r="F274" s="166">
        <v>11</v>
      </c>
      <c r="G274" s="166">
        <v>8</v>
      </c>
      <c r="H274" s="166">
        <v>0</v>
      </c>
      <c r="I274" s="166">
        <v>0</v>
      </c>
      <c r="J274" s="166">
        <v>4</v>
      </c>
      <c r="K274" s="166">
        <v>0</v>
      </c>
      <c r="L274" s="166">
        <v>3</v>
      </c>
      <c r="M274" s="166">
        <v>1</v>
      </c>
      <c r="N274" s="166">
        <v>6</v>
      </c>
      <c r="O274" s="166">
        <v>1</v>
      </c>
      <c r="P274" s="166">
        <v>0</v>
      </c>
      <c r="Q274" s="166">
        <v>2</v>
      </c>
      <c r="R274" s="166">
        <v>9</v>
      </c>
      <c r="S274" s="166">
        <v>0</v>
      </c>
      <c r="T274" s="166"/>
      <c r="U274" s="167" t="s">
        <v>492</v>
      </c>
    </row>
    <row r="275" spans="1:21" ht="12" customHeight="1" x14ac:dyDescent="0.2">
      <c r="A275" s="186"/>
      <c r="B275" s="403"/>
      <c r="C275" s="198" t="s">
        <v>496</v>
      </c>
      <c r="D275" s="155" t="s">
        <v>283</v>
      </c>
      <c r="E275" s="166">
        <v>135</v>
      </c>
      <c r="F275" s="166">
        <v>11</v>
      </c>
      <c r="G275" s="166">
        <v>8</v>
      </c>
      <c r="H275" s="166">
        <v>0</v>
      </c>
      <c r="I275" s="166">
        <v>0</v>
      </c>
      <c r="J275" s="166">
        <v>4</v>
      </c>
      <c r="K275" s="166">
        <v>0</v>
      </c>
      <c r="L275" s="166">
        <v>3</v>
      </c>
      <c r="M275" s="166">
        <v>1</v>
      </c>
      <c r="N275" s="166">
        <v>6</v>
      </c>
      <c r="O275" s="166">
        <v>1</v>
      </c>
      <c r="P275" s="166">
        <v>0</v>
      </c>
      <c r="Q275" s="166">
        <v>2</v>
      </c>
      <c r="R275" s="166">
        <v>9</v>
      </c>
      <c r="S275" s="166">
        <v>0</v>
      </c>
      <c r="T275" s="166"/>
      <c r="U275" s="167"/>
    </row>
    <row r="276" spans="1:21" ht="12" customHeight="1" x14ac:dyDescent="0.2">
      <c r="A276" s="149"/>
      <c r="B276" s="403"/>
      <c r="C276" s="198" t="s">
        <v>497</v>
      </c>
      <c r="D276" s="155"/>
      <c r="E276" s="166"/>
      <c r="F276" s="166"/>
      <c r="G276" s="166"/>
      <c r="H276" s="166"/>
      <c r="I276" s="166"/>
      <c r="J276" s="166"/>
      <c r="K276" s="166"/>
      <c r="L276" s="166"/>
      <c r="M276" s="166"/>
      <c r="N276" s="166"/>
      <c r="O276" s="166"/>
      <c r="P276" s="166"/>
      <c r="Q276" s="166"/>
      <c r="R276" s="166"/>
      <c r="S276" s="166"/>
      <c r="T276" s="166"/>
      <c r="U276" s="167"/>
    </row>
    <row r="277" spans="1:21" ht="12" customHeight="1" x14ac:dyDescent="0.2">
      <c r="A277" s="149" t="s">
        <v>498</v>
      </c>
      <c r="B277" s="403"/>
      <c r="C277" s="197" t="s">
        <v>499</v>
      </c>
      <c r="D277" s="155" t="s">
        <v>282</v>
      </c>
      <c r="E277" s="166">
        <v>650</v>
      </c>
      <c r="F277" s="166">
        <v>146</v>
      </c>
      <c r="G277" s="166">
        <v>122</v>
      </c>
      <c r="H277" s="166">
        <v>16</v>
      </c>
      <c r="I277" s="166">
        <v>1</v>
      </c>
      <c r="J277" s="166">
        <v>20</v>
      </c>
      <c r="K277" s="166">
        <v>3</v>
      </c>
      <c r="L277" s="166">
        <v>19</v>
      </c>
      <c r="M277" s="166">
        <v>12</v>
      </c>
      <c r="N277" s="166">
        <v>50</v>
      </c>
      <c r="O277" s="166">
        <v>43</v>
      </c>
      <c r="P277" s="166">
        <v>22</v>
      </c>
      <c r="Q277" s="166">
        <v>15</v>
      </c>
      <c r="R277" s="166">
        <v>131</v>
      </c>
      <c r="S277" s="166">
        <v>0</v>
      </c>
      <c r="T277" s="166"/>
      <c r="U277" s="167" t="s">
        <v>500</v>
      </c>
    </row>
    <row r="278" spans="1:21" ht="12" customHeight="1" x14ac:dyDescent="0.2">
      <c r="A278" s="186"/>
      <c r="B278" s="403"/>
      <c r="C278" s="198" t="s">
        <v>501</v>
      </c>
      <c r="D278" s="155" t="s">
        <v>283</v>
      </c>
      <c r="E278" s="166">
        <v>644</v>
      </c>
      <c r="F278" s="166">
        <v>146</v>
      </c>
      <c r="G278" s="166">
        <v>122</v>
      </c>
      <c r="H278" s="166">
        <v>16</v>
      </c>
      <c r="I278" s="166">
        <v>1</v>
      </c>
      <c r="J278" s="166">
        <v>20</v>
      </c>
      <c r="K278" s="166">
        <v>3</v>
      </c>
      <c r="L278" s="166">
        <v>19</v>
      </c>
      <c r="M278" s="166">
        <v>12</v>
      </c>
      <c r="N278" s="166">
        <v>50</v>
      </c>
      <c r="O278" s="166">
        <v>43</v>
      </c>
      <c r="P278" s="166">
        <v>22</v>
      </c>
      <c r="Q278" s="166">
        <v>15</v>
      </c>
      <c r="R278" s="166">
        <v>131</v>
      </c>
      <c r="S278" s="166">
        <v>0</v>
      </c>
      <c r="T278" s="166"/>
      <c r="U278" s="167"/>
    </row>
    <row r="279" spans="1:21" ht="5.0999999999999996" customHeight="1" x14ac:dyDescent="0.2">
      <c r="A279" s="149"/>
      <c r="B279" s="403"/>
      <c r="C279" s="197"/>
      <c r="D279" s="155"/>
      <c r="E279" s="166"/>
      <c r="F279" s="166"/>
      <c r="G279" s="166"/>
      <c r="H279" s="166"/>
      <c r="I279" s="166"/>
      <c r="J279" s="166"/>
      <c r="K279" s="166"/>
      <c r="L279" s="166"/>
      <c r="M279" s="166"/>
      <c r="N279" s="166"/>
      <c r="O279" s="166"/>
      <c r="P279" s="166"/>
      <c r="Q279" s="166"/>
      <c r="R279" s="166"/>
      <c r="S279" s="166"/>
      <c r="T279" s="166"/>
      <c r="U279" s="167"/>
    </row>
    <row r="280" spans="1:21" ht="12" customHeight="1" x14ac:dyDescent="0.2">
      <c r="A280" s="149" t="s">
        <v>502</v>
      </c>
      <c r="B280" s="403"/>
      <c r="C280" s="197" t="s">
        <v>503</v>
      </c>
      <c r="D280" s="155" t="s">
        <v>282</v>
      </c>
      <c r="E280" s="166">
        <v>973</v>
      </c>
      <c r="F280" s="166">
        <v>264</v>
      </c>
      <c r="G280" s="166">
        <v>236</v>
      </c>
      <c r="H280" s="166">
        <v>34</v>
      </c>
      <c r="I280" s="166">
        <v>1</v>
      </c>
      <c r="J280" s="166">
        <v>27</v>
      </c>
      <c r="K280" s="166">
        <v>6</v>
      </c>
      <c r="L280" s="166">
        <v>21</v>
      </c>
      <c r="M280" s="166">
        <v>30</v>
      </c>
      <c r="N280" s="166">
        <v>52</v>
      </c>
      <c r="O280" s="166">
        <v>105</v>
      </c>
      <c r="P280" s="166">
        <v>56</v>
      </c>
      <c r="Q280" s="166">
        <v>38</v>
      </c>
      <c r="R280" s="166">
        <v>226</v>
      </c>
      <c r="S280" s="166">
        <v>0</v>
      </c>
      <c r="T280" s="166"/>
      <c r="U280" s="167" t="s">
        <v>504</v>
      </c>
    </row>
    <row r="281" spans="1:21" ht="12" customHeight="1" x14ac:dyDescent="0.2">
      <c r="A281" s="149"/>
      <c r="B281" s="403"/>
      <c r="C281" s="197"/>
      <c r="D281" s="155" t="s">
        <v>283</v>
      </c>
      <c r="E281" s="166">
        <v>966</v>
      </c>
      <c r="F281" s="166">
        <v>263</v>
      </c>
      <c r="G281" s="166">
        <v>235</v>
      </c>
      <c r="H281" s="166">
        <v>33</v>
      </c>
      <c r="I281" s="166">
        <v>1</v>
      </c>
      <c r="J281" s="166">
        <v>27</v>
      </c>
      <c r="K281" s="166">
        <v>6</v>
      </c>
      <c r="L281" s="166">
        <v>21</v>
      </c>
      <c r="M281" s="166">
        <v>30</v>
      </c>
      <c r="N281" s="166">
        <v>52</v>
      </c>
      <c r="O281" s="166">
        <v>104</v>
      </c>
      <c r="P281" s="166">
        <v>56</v>
      </c>
      <c r="Q281" s="166">
        <v>38</v>
      </c>
      <c r="R281" s="166">
        <v>225</v>
      </c>
      <c r="S281" s="166">
        <v>0</v>
      </c>
      <c r="T281" s="166"/>
      <c r="U281" s="167"/>
    </row>
    <row r="282" spans="1:21" ht="5.0999999999999996" customHeight="1" x14ac:dyDescent="0.2">
      <c r="A282" s="149"/>
      <c r="B282" s="403"/>
      <c r="C282" s="197"/>
      <c r="D282" s="155"/>
      <c r="E282" s="166"/>
      <c r="F282" s="166"/>
      <c r="G282" s="166"/>
      <c r="H282" s="166"/>
      <c r="I282" s="166"/>
      <c r="J282" s="166"/>
      <c r="K282" s="166"/>
      <c r="L282" s="166"/>
      <c r="M282" s="166"/>
      <c r="N282" s="166"/>
      <c r="O282" s="166"/>
      <c r="P282" s="166"/>
      <c r="Q282" s="166"/>
      <c r="R282" s="166"/>
      <c r="S282" s="166"/>
      <c r="T282" s="166"/>
      <c r="U282" s="167"/>
    </row>
    <row r="283" spans="1:21" ht="12" customHeight="1" x14ac:dyDescent="0.2">
      <c r="A283" s="149" t="s">
        <v>505</v>
      </c>
      <c r="B283" s="403"/>
      <c r="C283" s="197" t="s">
        <v>506</v>
      </c>
      <c r="D283" s="155" t="s">
        <v>282</v>
      </c>
      <c r="E283" s="166">
        <v>153</v>
      </c>
      <c r="F283" s="166">
        <v>85</v>
      </c>
      <c r="G283" s="166">
        <v>74</v>
      </c>
      <c r="H283" s="166">
        <v>14</v>
      </c>
      <c r="I283" s="166">
        <v>1</v>
      </c>
      <c r="J283" s="166">
        <v>12</v>
      </c>
      <c r="K283" s="166">
        <v>3</v>
      </c>
      <c r="L283" s="166">
        <v>4</v>
      </c>
      <c r="M283" s="166">
        <v>3</v>
      </c>
      <c r="N283" s="166">
        <v>16</v>
      </c>
      <c r="O283" s="166">
        <v>35</v>
      </c>
      <c r="P283" s="166">
        <v>27</v>
      </c>
      <c r="Q283" s="166">
        <v>8</v>
      </c>
      <c r="R283" s="166">
        <v>77</v>
      </c>
      <c r="S283" s="166">
        <v>0</v>
      </c>
      <c r="T283" s="166"/>
      <c r="U283" s="167" t="s">
        <v>504</v>
      </c>
    </row>
    <row r="284" spans="1:21" ht="12" customHeight="1" x14ac:dyDescent="0.2">
      <c r="A284" s="149"/>
      <c r="B284" s="403"/>
      <c r="C284" s="197" t="s">
        <v>507</v>
      </c>
      <c r="D284" s="155" t="s">
        <v>283</v>
      </c>
      <c r="E284" s="166">
        <v>148</v>
      </c>
      <c r="F284" s="166">
        <v>83</v>
      </c>
      <c r="G284" s="166">
        <v>73</v>
      </c>
      <c r="H284" s="166">
        <v>13</v>
      </c>
      <c r="I284" s="166">
        <v>1</v>
      </c>
      <c r="J284" s="166">
        <v>11</v>
      </c>
      <c r="K284" s="166">
        <v>3</v>
      </c>
      <c r="L284" s="166">
        <v>4</v>
      </c>
      <c r="M284" s="166">
        <v>3</v>
      </c>
      <c r="N284" s="166">
        <v>16</v>
      </c>
      <c r="O284" s="166">
        <v>33</v>
      </c>
      <c r="P284" s="166">
        <v>27</v>
      </c>
      <c r="Q284" s="166">
        <v>8</v>
      </c>
      <c r="R284" s="166">
        <v>75</v>
      </c>
      <c r="S284" s="166">
        <v>0</v>
      </c>
      <c r="T284" s="166"/>
      <c r="U284" s="167"/>
    </row>
    <row r="285" spans="1:21" ht="5.0999999999999996" customHeight="1" x14ac:dyDescent="0.2">
      <c r="A285" s="149"/>
      <c r="B285" s="403"/>
      <c r="C285" s="197"/>
      <c r="D285" s="155"/>
      <c r="E285" s="166"/>
      <c r="F285" s="166"/>
      <c r="G285" s="166"/>
      <c r="H285" s="166"/>
      <c r="I285" s="166"/>
      <c r="J285" s="166"/>
      <c r="K285" s="166"/>
      <c r="L285" s="166"/>
      <c r="M285" s="166"/>
      <c r="N285" s="166"/>
      <c r="O285" s="166"/>
      <c r="P285" s="166"/>
      <c r="Q285" s="166"/>
      <c r="R285" s="166"/>
      <c r="S285" s="166"/>
      <c r="T285" s="166"/>
      <c r="U285" s="167"/>
    </row>
    <row r="286" spans="1:21" ht="12" customHeight="1" x14ac:dyDescent="0.2">
      <c r="A286" s="149">
        <v>178</v>
      </c>
      <c r="B286" s="403"/>
      <c r="C286" s="197" t="s">
        <v>2041</v>
      </c>
      <c r="D286" s="155" t="s">
        <v>282</v>
      </c>
      <c r="E286" s="166">
        <v>1</v>
      </c>
      <c r="F286" s="166">
        <v>0</v>
      </c>
      <c r="G286" s="166">
        <v>0</v>
      </c>
      <c r="H286" s="166">
        <v>0</v>
      </c>
      <c r="I286" s="166">
        <v>0</v>
      </c>
      <c r="J286" s="166">
        <v>0</v>
      </c>
      <c r="K286" s="166">
        <v>0</v>
      </c>
      <c r="L286" s="166">
        <v>0</v>
      </c>
      <c r="M286" s="166">
        <v>0</v>
      </c>
      <c r="N286" s="166">
        <v>0</v>
      </c>
      <c r="O286" s="166">
        <v>0</v>
      </c>
      <c r="P286" s="166">
        <v>0</v>
      </c>
      <c r="Q286" s="166">
        <v>0</v>
      </c>
      <c r="R286" s="166">
        <v>0</v>
      </c>
      <c r="S286" s="166">
        <v>0</v>
      </c>
      <c r="T286" s="166"/>
      <c r="U286" s="167">
        <v>178</v>
      </c>
    </row>
    <row r="287" spans="1:21" ht="12" customHeight="1" x14ac:dyDescent="0.2">
      <c r="A287" s="149"/>
      <c r="B287" s="403"/>
      <c r="C287" s="186" t="s">
        <v>2276</v>
      </c>
      <c r="D287" s="155" t="s">
        <v>283</v>
      </c>
      <c r="E287" s="166">
        <v>1</v>
      </c>
      <c r="F287" s="166">
        <v>0</v>
      </c>
      <c r="G287" s="166">
        <v>0</v>
      </c>
      <c r="H287" s="166">
        <v>0</v>
      </c>
      <c r="I287" s="166">
        <v>0</v>
      </c>
      <c r="J287" s="166">
        <v>0</v>
      </c>
      <c r="K287" s="166">
        <v>0</v>
      </c>
      <c r="L287" s="166">
        <v>0</v>
      </c>
      <c r="M287" s="166">
        <v>0</v>
      </c>
      <c r="N287" s="166">
        <v>0</v>
      </c>
      <c r="O287" s="166">
        <v>0</v>
      </c>
      <c r="P287" s="166">
        <v>0</v>
      </c>
      <c r="Q287" s="166">
        <v>0</v>
      </c>
      <c r="R287" s="166">
        <v>0</v>
      </c>
      <c r="S287" s="166">
        <v>0</v>
      </c>
      <c r="T287" s="166"/>
      <c r="U287" s="167"/>
    </row>
    <row r="288" spans="1:21" ht="5.0999999999999996" customHeight="1" x14ac:dyDescent="0.2">
      <c r="A288" s="149"/>
      <c r="C288" s="149"/>
      <c r="D288" s="183"/>
      <c r="E288" s="166"/>
      <c r="F288" s="166"/>
      <c r="G288" s="166"/>
      <c r="H288" s="166"/>
      <c r="I288" s="166"/>
      <c r="J288" s="166"/>
      <c r="K288" s="166"/>
      <c r="L288" s="166"/>
      <c r="M288" s="166"/>
      <c r="N288" s="166"/>
      <c r="O288" s="166"/>
      <c r="P288" s="166"/>
      <c r="Q288" s="166"/>
      <c r="R288" s="166"/>
      <c r="S288" s="166"/>
      <c r="T288" s="166"/>
      <c r="U288" s="167"/>
    </row>
    <row r="289" spans="1:21" ht="12" customHeight="1" x14ac:dyDescent="0.2">
      <c r="A289" s="149">
        <v>180</v>
      </c>
      <c r="C289" s="149" t="s">
        <v>508</v>
      </c>
      <c r="D289" s="183" t="s">
        <v>282</v>
      </c>
      <c r="E289" s="166">
        <v>9</v>
      </c>
      <c r="F289" s="166">
        <v>1</v>
      </c>
      <c r="G289" s="166">
        <v>1</v>
      </c>
      <c r="H289" s="166">
        <v>1</v>
      </c>
      <c r="I289" s="166">
        <v>0</v>
      </c>
      <c r="J289" s="166">
        <v>0</v>
      </c>
      <c r="K289" s="166">
        <v>0</v>
      </c>
      <c r="L289" s="166">
        <v>0</v>
      </c>
      <c r="M289" s="166">
        <v>0</v>
      </c>
      <c r="N289" s="166">
        <v>1</v>
      </c>
      <c r="O289" s="166">
        <v>0</v>
      </c>
      <c r="P289" s="166">
        <v>0</v>
      </c>
      <c r="Q289" s="166">
        <v>0</v>
      </c>
      <c r="R289" s="166">
        <v>1</v>
      </c>
      <c r="S289" s="166">
        <v>0</v>
      </c>
      <c r="T289" s="166"/>
      <c r="U289" s="167">
        <v>180</v>
      </c>
    </row>
    <row r="290" spans="1:21" ht="12" customHeight="1" x14ac:dyDescent="0.2">
      <c r="A290" s="149"/>
      <c r="C290" s="186" t="s">
        <v>509</v>
      </c>
      <c r="D290" s="183" t="s">
        <v>283</v>
      </c>
      <c r="E290" s="166">
        <v>7</v>
      </c>
      <c r="F290" s="166">
        <v>1</v>
      </c>
      <c r="G290" s="166">
        <v>1</v>
      </c>
      <c r="H290" s="166">
        <v>1</v>
      </c>
      <c r="I290" s="166">
        <v>0</v>
      </c>
      <c r="J290" s="166">
        <v>0</v>
      </c>
      <c r="K290" s="166">
        <v>0</v>
      </c>
      <c r="L290" s="166">
        <v>0</v>
      </c>
      <c r="M290" s="166">
        <v>0</v>
      </c>
      <c r="N290" s="166">
        <v>1</v>
      </c>
      <c r="O290" s="166">
        <v>0</v>
      </c>
      <c r="P290" s="166">
        <v>0</v>
      </c>
      <c r="Q290" s="166">
        <v>0</v>
      </c>
      <c r="R290" s="166">
        <v>1</v>
      </c>
      <c r="S290" s="166">
        <v>0</v>
      </c>
      <c r="T290" s="166"/>
      <c r="U290" s="167"/>
    </row>
    <row r="291" spans="1:21" ht="5.0999999999999996" customHeight="1" x14ac:dyDescent="0.2">
      <c r="A291" s="149"/>
      <c r="C291" s="149"/>
      <c r="D291" s="183"/>
      <c r="E291" s="166"/>
      <c r="F291" s="166"/>
      <c r="G291" s="166"/>
      <c r="H291" s="166"/>
      <c r="I291" s="166"/>
      <c r="J291" s="166"/>
      <c r="K291" s="166"/>
      <c r="L291" s="166"/>
      <c r="M291" s="166"/>
      <c r="N291" s="166"/>
      <c r="O291" s="166"/>
      <c r="P291" s="166"/>
      <c r="Q291" s="166"/>
      <c r="R291" s="166"/>
      <c r="S291" s="166"/>
      <c r="T291" s="166"/>
      <c r="U291" s="167"/>
    </row>
    <row r="292" spans="1:21" ht="12" customHeight="1" x14ac:dyDescent="0.2">
      <c r="A292" s="149" t="s">
        <v>510</v>
      </c>
      <c r="C292" s="149" t="s">
        <v>511</v>
      </c>
      <c r="D292" s="183" t="s">
        <v>282</v>
      </c>
      <c r="E292" s="166">
        <v>2</v>
      </c>
      <c r="F292" s="166">
        <v>1</v>
      </c>
      <c r="G292" s="166">
        <v>1</v>
      </c>
      <c r="H292" s="166">
        <v>0</v>
      </c>
      <c r="I292" s="166">
        <v>0</v>
      </c>
      <c r="J292" s="166">
        <v>0</v>
      </c>
      <c r="K292" s="166">
        <v>0</v>
      </c>
      <c r="L292" s="166">
        <v>0</v>
      </c>
      <c r="M292" s="166">
        <v>0</v>
      </c>
      <c r="N292" s="166">
        <v>1</v>
      </c>
      <c r="O292" s="166">
        <v>0</v>
      </c>
      <c r="P292" s="166">
        <v>0</v>
      </c>
      <c r="Q292" s="166">
        <v>0</v>
      </c>
      <c r="R292" s="166">
        <v>1</v>
      </c>
      <c r="S292" s="166">
        <v>0</v>
      </c>
      <c r="T292" s="166"/>
      <c r="U292" s="167" t="s">
        <v>510</v>
      </c>
    </row>
    <row r="293" spans="1:21" ht="12" customHeight="1" x14ac:dyDescent="0.2">
      <c r="A293" s="149"/>
      <c r="C293" s="149"/>
      <c r="D293" s="183" t="s">
        <v>283</v>
      </c>
      <c r="E293" s="166">
        <v>1</v>
      </c>
      <c r="F293" s="166">
        <v>0</v>
      </c>
      <c r="G293" s="166">
        <v>0</v>
      </c>
      <c r="H293" s="166">
        <v>0</v>
      </c>
      <c r="I293" s="166">
        <v>0</v>
      </c>
      <c r="J293" s="166">
        <v>0</v>
      </c>
      <c r="K293" s="166">
        <v>0</v>
      </c>
      <c r="L293" s="166">
        <v>0</v>
      </c>
      <c r="M293" s="166">
        <v>0</v>
      </c>
      <c r="N293" s="166">
        <v>0</v>
      </c>
      <c r="O293" s="166">
        <v>0</v>
      </c>
      <c r="P293" s="166">
        <v>0</v>
      </c>
      <c r="Q293" s="166">
        <v>0</v>
      </c>
      <c r="R293" s="166">
        <v>0</v>
      </c>
      <c r="S293" s="166">
        <v>0</v>
      </c>
      <c r="T293" s="166"/>
      <c r="U293" s="167"/>
    </row>
    <row r="294" spans="1:21" ht="5.0999999999999996" customHeight="1" x14ac:dyDescent="0.2">
      <c r="A294" s="149"/>
      <c r="C294" s="149"/>
      <c r="D294" s="183"/>
      <c r="E294" s="166"/>
      <c r="F294" s="166"/>
      <c r="G294" s="166"/>
      <c r="H294" s="166"/>
      <c r="I294" s="166"/>
      <c r="J294" s="166"/>
      <c r="K294" s="166"/>
      <c r="L294" s="166"/>
      <c r="M294" s="166"/>
      <c r="N294" s="166"/>
      <c r="O294" s="166"/>
      <c r="P294" s="166"/>
      <c r="Q294" s="166"/>
      <c r="R294" s="166"/>
      <c r="S294" s="166"/>
      <c r="T294" s="166"/>
      <c r="U294" s="167"/>
    </row>
    <row r="295" spans="1:21" ht="12" customHeight="1" x14ac:dyDescent="0.2">
      <c r="A295" s="149" t="s">
        <v>512</v>
      </c>
      <c r="C295" s="149" t="s">
        <v>513</v>
      </c>
      <c r="D295" s="183" t="s">
        <v>282</v>
      </c>
      <c r="E295" s="166">
        <v>17</v>
      </c>
      <c r="F295" s="166">
        <v>6</v>
      </c>
      <c r="G295" s="166">
        <v>5</v>
      </c>
      <c r="H295" s="166">
        <v>3</v>
      </c>
      <c r="I295" s="166">
        <v>0</v>
      </c>
      <c r="J295" s="166">
        <v>0</v>
      </c>
      <c r="K295" s="166">
        <v>0</v>
      </c>
      <c r="L295" s="166">
        <v>0</v>
      </c>
      <c r="M295" s="166">
        <v>3</v>
      </c>
      <c r="N295" s="166">
        <v>0</v>
      </c>
      <c r="O295" s="166">
        <v>2</v>
      </c>
      <c r="P295" s="166">
        <v>1</v>
      </c>
      <c r="Q295" s="166">
        <v>2</v>
      </c>
      <c r="R295" s="166">
        <v>4</v>
      </c>
      <c r="S295" s="166">
        <v>0</v>
      </c>
      <c r="T295" s="166"/>
      <c r="U295" s="167" t="s">
        <v>512</v>
      </c>
    </row>
    <row r="296" spans="1:21" ht="12" customHeight="1" x14ac:dyDescent="0.2">
      <c r="A296" s="149"/>
      <c r="C296" s="149"/>
      <c r="D296" s="183" t="s">
        <v>283</v>
      </c>
      <c r="E296" s="166">
        <v>12</v>
      </c>
      <c r="F296" s="166">
        <v>5</v>
      </c>
      <c r="G296" s="166">
        <v>4</v>
      </c>
      <c r="H296" s="166">
        <v>3</v>
      </c>
      <c r="I296" s="166">
        <v>0</v>
      </c>
      <c r="J296" s="166">
        <v>0</v>
      </c>
      <c r="K296" s="166">
        <v>0</v>
      </c>
      <c r="L296" s="166">
        <v>0</v>
      </c>
      <c r="M296" s="166">
        <v>2</v>
      </c>
      <c r="N296" s="166">
        <v>0</v>
      </c>
      <c r="O296" s="166">
        <v>2</v>
      </c>
      <c r="P296" s="166">
        <v>1</v>
      </c>
      <c r="Q296" s="166">
        <v>1</v>
      </c>
      <c r="R296" s="166">
        <v>4</v>
      </c>
      <c r="S296" s="166">
        <v>0</v>
      </c>
      <c r="T296" s="166"/>
      <c r="U296" s="167"/>
    </row>
    <row r="297" spans="1:21" ht="5.0999999999999996" customHeight="1" x14ac:dyDescent="0.2">
      <c r="A297" s="149"/>
      <c r="C297" s="149"/>
      <c r="D297" s="183"/>
      <c r="E297" s="166"/>
      <c r="F297" s="166"/>
      <c r="G297" s="166"/>
      <c r="H297" s="166"/>
      <c r="I297" s="166"/>
      <c r="J297" s="166"/>
      <c r="K297" s="166"/>
      <c r="L297" s="166"/>
      <c r="M297" s="166"/>
      <c r="N297" s="166"/>
      <c r="O297" s="166"/>
      <c r="P297" s="166"/>
      <c r="Q297" s="166"/>
      <c r="R297" s="166"/>
      <c r="S297" s="166"/>
      <c r="T297" s="166"/>
      <c r="U297" s="167"/>
    </row>
    <row r="298" spans="1:21" ht="12" customHeight="1" x14ac:dyDescent="0.2">
      <c r="A298" s="149" t="s">
        <v>514</v>
      </c>
      <c r="C298" s="149" t="s">
        <v>515</v>
      </c>
      <c r="D298" s="183" t="s">
        <v>282</v>
      </c>
      <c r="E298" s="166">
        <v>66</v>
      </c>
      <c r="F298" s="166">
        <v>6</v>
      </c>
      <c r="G298" s="166">
        <v>4</v>
      </c>
      <c r="H298" s="166">
        <v>0</v>
      </c>
      <c r="I298" s="166">
        <v>0</v>
      </c>
      <c r="J298" s="166">
        <v>1</v>
      </c>
      <c r="K298" s="166">
        <v>1</v>
      </c>
      <c r="L298" s="166">
        <v>2</v>
      </c>
      <c r="M298" s="166">
        <v>1</v>
      </c>
      <c r="N298" s="166">
        <v>1</v>
      </c>
      <c r="O298" s="166">
        <v>0</v>
      </c>
      <c r="P298" s="166">
        <v>2</v>
      </c>
      <c r="Q298" s="166">
        <v>0</v>
      </c>
      <c r="R298" s="166">
        <v>6</v>
      </c>
      <c r="S298" s="166">
        <v>0</v>
      </c>
      <c r="T298" s="166"/>
      <c r="U298" s="167" t="s">
        <v>516</v>
      </c>
    </row>
    <row r="299" spans="1:21" s="190" customFormat="1" ht="12" customHeight="1" x14ac:dyDescent="0.2">
      <c r="A299" s="149"/>
      <c r="B299" s="162"/>
      <c r="C299" s="186" t="s">
        <v>517</v>
      </c>
      <c r="D299" s="183" t="s">
        <v>283</v>
      </c>
      <c r="E299" s="166">
        <v>63</v>
      </c>
      <c r="F299" s="166">
        <v>6</v>
      </c>
      <c r="G299" s="166">
        <v>4</v>
      </c>
      <c r="H299" s="166">
        <v>0</v>
      </c>
      <c r="I299" s="166">
        <v>0</v>
      </c>
      <c r="J299" s="166">
        <v>1</v>
      </c>
      <c r="K299" s="166">
        <v>1</v>
      </c>
      <c r="L299" s="166">
        <v>2</v>
      </c>
      <c r="M299" s="166">
        <v>1</v>
      </c>
      <c r="N299" s="166">
        <v>1</v>
      </c>
      <c r="O299" s="166">
        <v>0</v>
      </c>
      <c r="P299" s="166">
        <v>2</v>
      </c>
      <c r="Q299" s="166">
        <v>0</v>
      </c>
      <c r="R299" s="166">
        <v>6</v>
      </c>
      <c r="S299" s="166">
        <v>0</v>
      </c>
      <c r="T299" s="191"/>
      <c r="U299" s="167"/>
    </row>
    <row r="300" spans="1:21" ht="12" customHeight="1" x14ac:dyDescent="0.2">
      <c r="A300" s="149"/>
      <c r="C300" s="186" t="s">
        <v>518</v>
      </c>
      <c r="D300" s="183"/>
      <c r="E300" s="166"/>
      <c r="F300" s="166"/>
      <c r="G300" s="166"/>
      <c r="H300" s="166"/>
      <c r="I300" s="166"/>
      <c r="J300" s="166"/>
      <c r="K300" s="166"/>
      <c r="L300" s="166"/>
      <c r="M300" s="166"/>
      <c r="N300" s="166"/>
      <c r="O300" s="166"/>
      <c r="P300" s="166"/>
      <c r="Q300" s="166"/>
      <c r="R300" s="166"/>
      <c r="S300" s="166"/>
      <c r="T300" s="166"/>
      <c r="U300" s="167"/>
    </row>
    <row r="301" spans="1:21" ht="12" customHeight="1" x14ac:dyDescent="0.2">
      <c r="A301" s="149" t="s">
        <v>519</v>
      </c>
      <c r="C301" s="149" t="s">
        <v>515</v>
      </c>
      <c r="D301" s="183" t="s">
        <v>282</v>
      </c>
      <c r="E301" s="166">
        <v>26</v>
      </c>
      <c r="F301" s="166">
        <v>4</v>
      </c>
      <c r="G301" s="166">
        <v>4</v>
      </c>
      <c r="H301" s="166">
        <v>1</v>
      </c>
      <c r="I301" s="166">
        <v>0</v>
      </c>
      <c r="J301" s="166">
        <v>0</v>
      </c>
      <c r="K301" s="166">
        <v>0</v>
      </c>
      <c r="L301" s="166">
        <v>0</v>
      </c>
      <c r="M301" s="166">
        <v>0</v>
      </c>
      <c r="N301" s="166">
        <v>2</v>
      </c>
      <c r="O301" s="166">
        <v>2</v>
      </c>
      <c r="P301" s="166">
        <v>0</v>
      </c>
      <c r="Q301" s="166">
        <v>0</v>
      </c>
      <c r="R301" s="166">
        <v>4</v>
      </c>
      <c r="S301" s="166">
        <v>0</v>
      </c>
      <c r="T301" s="166"/>
      <c r="U301" s="167" t="s">
        <v>520</v>
      </c>
    </row>
    <row r="302" spans="1:21" ht="12" customHeight="1" x14ac:dyDescent="0.2">
      <c r="A302" s="149"/>
      <c r="C302" s="186" t="s">
        <v>521</v>
      </c>
      <c r="D302" s="183" t="s">
        <v>283</v>
      </c>
      <c r="E302" s="166">
        <v>26</v>
      </c>
      <c r="F302" s="166">
        <v>4</v>
      </c>
      <c r="G302" s="166">
        <v>4</v>
      </c>
      <c r="H302" s="166">
        <v>1</v>
      </c>
      <c r="I302" s="166">
        <v>0</v>
      </c>
      <c r="J302" s="166">
        <v>0</v>
      </c>
      <c r="K302" s="166">
        <v>0</v>
      </c>
      <c r="L302" s="166">
        <v>0</v>
      </c>
      <c r="M302" s="166">
        <v>0</v>
      </c>
      <c r="N302" s="166">
        <v>2</v>
      </c>
      <c r="O302" s="166">
        <v>2</v>
      </c>
      <c r="P302" s="166">
        <v>0</v>
      </c>
      <c r="Q302" s="166">
        <v>0</v>
      </c>
      <c r="R302" s="166">
        <v>4</v>
      </c>
      <c r="S302" s="166">
        <v>0</v>
      </c>
      <c r="T302" s="166"/>
      <c r="U302" s="167"/>
    </row>
    <row r="303" spans="1:21" ht="12" customHeight="1" x14ac:dyDescent="0.2">
      <c r="A303" s="149"/>
      <c r="C303" s="186" t="s">
        <v>522</v>
      </c>
      <c r="D303" s="183"/>
      <c r="E303" s="166"/>
      <c r="F303" s="166"/>
      <c r="G303" s="166"/>
      <c r="H303" s="166"/>
      <c r="I303" s="166"/>
      <c r="J303" s="166"/>
      <c r="K303" s="166"/>
      <c r="L303" s="166"/>
      <c r="M303" s="166"/>
      <c r="N303" s="166"/>
      <c r="O303" s="166"/>
      <c r="P303" s="166"/>
      <c r="Q303" s="166"/>
      <c r="R303" s="166"/>
      <c r="S303" s="166"/>
      <c r="T303" s="166"/>
      <c r="U303" s="167"/>
    </row>
    <row r="304" spans="1:21" ht="12" customHeight="1" x14ac:dyDescent="0.2">
      <c r="A304" s="149">
        <v>183</v>
      </c>
      <c r="C304" s="149" t="s">
        <v>523</v>
      </c>
      <c r="D304" s="183" t="s">
        <v>282</v>
      </c>
      <c r="E304" s="166">
        <v>847</v>
      </c>
      <c r="F304" s="166">
        <v>11</v>
      </c>
      <c r="G304" s="166">
        <v>9</v>
      </c>
      <c r="H304" s="166">
        <v>2</v>
      </c>
      <c r="I304" s="166">
        <v>0</v>
      </c>
      <c r="J304" s="166">
        <v>0</v>
      </c>
      <c r="K304" s="166">
        <v>0</v>
      </c>
      <c r="L304" s="166">
        <v>7</v>
      </c>
      <c r="M304" s="166">
        <v>2</v>
      </c>
      <c r="N304" s="166">
        <v>0</v>
      </c>
      <c r="O304" s="166">
        <v>1</v>
      </c>
      <c r="P304" s="166">
        <v>1</v>
      </c>
      <c r="Q304" s="166">
        <v>2</v>
      </c>
      <c r="R304" s="166">
        <v>9</v>
      </c>
      <c r="S304" s="166">
        <v>0</v>
      </c>
      <c r="T304" s="166"/>
      <c r="U304" s="167">
        <v>183</v>
      </c>
    </row>
    <row r="305" spans="1:21" ht="12" customHeight="1" x14ac:dyDescent="0.2">
      <c r="A305" s="149"/>
      <c r="C305" s="149"/>
      <c r="D305" s="183" t="s">
        <v>283</v>
      </c>
      <c r="E305" s="166">
        <v>847</v>
      </c>
      <c r="F305" s="166">
        <v>11</v>
      </c>
      <c r="G305" s="166">
        <v>9</v>
      </c>
      <c r="H305" s="166">
        <v>2</v>
      </c>
      <c r="I305" s="166">
        <v>0</v>
      </c>
      <c r="J305" s="166">
        <v>0</v>
      </c>
      <c r="K305" s="166">
        <v>0</v>
      </c>
      <c r="L305" s="166">
        <v>7</v>
      </c>
      <c r="M305" s="166">
        <v>2</v>
      </c>
      <c r="N305" s="166">
        <v>0</v>
      </c>
      <c r="O305" s="166">
        <v>1</v>
      </c>
      <c r="P305" s="166">
        <v>1</v>
      </c>
      <c r="Q305" s="166">
        <v>2</v>
      </c>
      <c r="R305" s="166">
        <v>9</v>
      </c>
      <c r="S305" s="166">
        <v>0</v>
      </c>
      <c r="T305" s="166"/>
      <c r="U305" s="167"/>
    </row>
    <row r="306" spans="1:21" ht="5.0999999999999996" customHeight="1" x14ac:dyDescent="0.2">
      <c r="A306" s="149"/>
      <c r="C306" s="149"/>
      <c r="D306" s="183"/>
      <c r="E306" s="166"/>
      <c r="F306" s="166"/>
      <c r="G306" s="166"/>
      <c r="H306" s="166"/>
      <c r="I306" s="166"/>
      <c r="J306" s="166"/>
      <c r="K306" s="166"/>
      <c r="L306" s="166"/>
      <c r="M306" s="166"/>
      <c r="N306" s="166"/>
      <c r="O306" s="166"/>
      <c r="P306" s="166"/>
      <c r="Q306" s="166"/>
      <c r="R306" s="166"/>
      <c r="S306" s="166"/>
      <c r="T306" s="166"/>
      <c r="U306" s="167"/>
    </row>
    <row r="307" spans="1:21" ht="12" customHeight="1" x14ac:dyDescent="0.2">
      <c r="A307" s="149" t="s">
        <v>524</v>
      </c>
      <c r="C307" s="149" t="s">
        <v>525</v>
      </c>
      <c r="D307" s="183" t="s">
        <v>282</v>
      </c>
      <c r="E307" s="166">
        <v>223</v>
      </c>
      <c r="F307" s="166">
        <v>6</v>
      </c>
      <c r="G307" s="166">
        <v>6</v>
      </c>
      <c r="H307" s="166">
        <v>0</v>
      </c>
      <c r="I307" s="166">
        <v>0</v>
      </c>
      <c r="J307" s="166">
        <v>0</v>
      </c>
      <c r="K307" s="166">
        <v>0</v>
      </c>
      <c r="L307" s="166">
        <v>3</v>
      </c>
      <c r="M307" s="166">
        <v>1</v>
      </c>
      <c r="N307" s="166">
        <v>1</v>
      </c>
      <c r="O307" s="166">
        <v>1</v>
      </c>
      <c r="P307" s="166">
        <v>0</v>
      </c>
      <c r="Q307" s="166">
        <v>0</v>
      </c>
      <c r="R307" s="166">
        <v>6</v>
      </c>
      <c r="S307" s="166">
        <v>0</v>
      </c>
      <c r="T307" s="166"/>
      <c r="U307" s="167" t="s">
        <v>524</v>
      </c>
    </row>
    <row r="308" spans="1:21" ht="12" customHeight="1" x14ac:dyDescent="0.2">
      <c r="A308" s="149"/>
      <c r="C308" s="149"/>
      <c r="D308" s="183" t="s">
        <v>283</v>
      </c>
      <c r="E308" s="166">
        <v>206</v>
      </c>
      <c r="F308" s="166">
        <v>6</v>
      </c>
      <c r="G308" s="166">
        <v>6</v>
      </c>
      <c r="H308" s="166">
        <v>0</v>
      </c>
      <c r="I308" s="166">
        <v>0</v>
      </c>
      <c r="J308" s="166">
        <v>0</v>
      </c>
      <c r="K308" s="166">
        <v>0</v>
      </c>
      <c r="L308" s="166">
        <v>3</v>
      </c>
      <c r="M308" s="166">
        <v>1</v>
      </c>
      <c r="N308" s="166">
        <v>1</v>
      </c>
      <c r="O308" s="166">
        <v>1</v>
      </c>
      <c r="P308" s="166">
        <v>0</v>
      </c>
      <c r="Q308" s="166">
        <v>0</v>
      </c>
      <c r="R308" s="166">
        <v>6</v>
      </c>
      <c r="S308" s="166">
        <v>0</v>
      </c>
      <c r="T308" s="166"/>
      <c r="U308" s="167"/>
    </row>
    <row r="309" spans="1:21" ht="5.0999999999999996" customHeight="1" x14ac:dyDescent="0.2">
      <c r="A309" s="149"/>
      <c r="C309" s="149"/>
      <c r="D309" s="183"/>
      <c r="E309" s="166"/>
      <c r="F309" s="166"/>
      <c r="G309" s="166"/>
      <c r="H309" s="166"/>
      <c r="I309" s="166"/>
      <c r="J309" s="166"/>
      <c r="K309" s="166"/>
      <c r="L309" s="166"/>
      <c r="M309" s="166"/>
      <c r="N309" s="166"/>
      <c r="O309" s="166"/>
      <c r="P309" s="166"/>
      <c r="Q309" s="166"/>
      <c r="R309" s="166"/>
      <c r="S309" s="166"/>
      <c r="T309" s="166"/>
      <c r="U309" s="167"/>
    </row>
    <row r="310" spans="1:21" ht="12" customHeight="1" x14ac:dyDescent="0.2">
      <c r="A310" s="149">
        <v>184</v>
      </c>
      <c r="C310" s="149" t="s">
        <v>526</v>
      </c>
      <c r="D310" s="183" t="s">
        <v>282</v>
      </c>
      <c r="E310" s="166">
        <v>335</v>
      </c>
      <c r="F310" s="166">
        <v>2</v>
      </c>
      <c r="G310" s="166">
        <v>0</v>
      </c>
      <c r="H310" s="166">
        <v>0</v>
      </c>
      <c r="I310" s="166">
        <v>0</v>
      </c>
      <c r="J310" s="166">
        <v>2</v>
      </c>
      <c r="K310" s="166">
        <v>0</v>
      </c>
      <c r="L310" s="166">
        <v>0</v>
      </c>
      <c r="M310" s="166">
        <v>1</v>
      </c>
      <c r="N310" s="166">
        <v>1</v>
      </c>
      <c r="O310" s="166">
        <v>0</v>
      </c>
      <c r="P310" s="166">
        <v>0</v>
      </c>
      <c r="Q310" s="166">
        <v>1</v>
      </c>
      <c r="R310" s="166">
        <v>1</v>
      </c>
      <c r="S310" s="166">
        <v>0</v>
      </c>
      <c r="T310" s="166"/>
      <c r="U310" s="167">
        <v>184</v>
      </c>
    </row>
    <row r="311" spans="1:21" ht="12" customHeight="1" x14ac:dyDescent="0.2">
      <c r="A311" s="149"/>
      <c r="C311" s="186" t="s">
        <v>527</v>
      </c>
      <c r="D311" s="183" t="s">
        <v>283</v>
      </c>
      <c r="E311" s="166">
        <v>317</v>
      </c>
      <c r="F311" s="166">
        <v>2</v>
      </c>
      <c r="G311" s="166">
        <v>0</v>
      </c>
      <c r="H311" s="166">
        <v>0</v>
      </c>
      <c r="I311" s="166">
        <v>0</v>
      </c>
      <c r="J311" s="166">
        <v>2</v>
      </c>
      <c r="K311" s="166">
        <v>0</v>
      </c>
      <c r="L311" s="166">
        <v>0</v>
      </c>
      <c r="M311" s="166">
        <v>1</v>
      </c>
      <c r="N311" s="166">
        <v>1</v>
      </c>
      <c r="O311" s="166">
        <v>0</v>
      </c>
      <c r="P311" s="166">
        <v>0</v>
      </c>
      <c r="Q311" s="166">
        <v>1</v>
      </c>
      <c r="R311" s="166">
        <v>1</v>
      </c>
      <c r="S311" s="166">
        <v>0</v>
      </c>
      <c r="T311" s="166"/>
      <c r="U311" s="167"/>
    </row>
    <row r="312" spans="1:21" ht="5.0999999999999996" customHeight="1" x14ac:dyDescent="0.2">
      <c r="A312" s="149"/>
      <c r="C312" s="149"/>
      <c r="D312" s="183"/>
      <c r="E312" s="166"/>
      <c r="F312" s="166"/>
      <c r="G312" s="166"/>
      <c r="H312" s="166"/>
      <c r="I312" s="166"/>
      <c r="J312" s="166"/>
      <c r="K312" s="166"/>
      <c r="L312" s="166"/>
      <c r="M312" s="166"/>
      <c r="N312" s="166"/>
      <c r="O312" s="166"/>
      <c r="P312" s="166"/>
      <c r="Q312" s="166"/>
      <c r="R312" s="166"/>
      <c r="S312" s="166"/>
      <c r="T312" s="166"/>
      <c r="U312" s="167"/>
    </row>
    <row r="313" spans="1:21" ht="12" customHeight="1" x14ac:dyDescent="0.2">
      <c r="A313" s="149" t="s">
        <v>528</v>
      </c>
      <c r="C313" s="149" t="s">
        <v>529</v>
      </c>
      <c r="D313" s="183" t="s">
        <v>282</v>
      </c>
      <c r="E313" s="166">
        <v>17</v>
      </c>
      <c r="F313" s="166">
        <v>0</v>
      </c>
      <c r="G313" s="166">
        <v>0</v>
      </c>
      <c r="H313" s="166">
        <v>0</v>
      </c>
      <c r="I313" s="166">
        <v>0</v>
      </c>
      <c r="J313" s="166">
        <v>0</v>
      </c>
      <c r="K313" s="166">
        <v>0</v>
      </c>
      <c r="L313" s="166">
        <v>0</v>
      </c>
      <c r="M313" s="166">
        <v>0</v>
      </c>
      <c r="N313" s="166">
        <v>0</v>
      </c>
      <c r="O313" s="166">
        <v>0</v>
      </c>
      <c r="P313" s="166">
        <v>0</v>
      </c>
      <c r="Q313" s="166">
        <v>0</v>
      </c>
      <c r="R313" s="166">
        <v>0</v>
      </c>
      <c r="S313" s="166">
        <v>0</v>
      </c>
      <c r="T313" s="166"/>
      <c r="U313" s="167" t="s">
        <v>528</v>
      </c>
    </row>
    <row r="314" spans="1:21" ht="12" customHeight="1" x14ac:dyDescent="0.2">
      <c r="A314" s="149"/>
      <c r="C314" s="186" t="s">
        <v>530</v>
      </c>
      <c r="D314" s="183" t="s">
        <v>283</v>
      </c>
      <c r="E314" s="166">
        <v>17</v>
      </c>
      <c r="F314" s="166">
        <v>0</v>
      </c>
      <c r="G314" s="166">
        <v>0</v>
      </c>
      <c r="H314" s="166">
        <v>0</v>
      </c>
      <c r="I314" s="166">
        <v>0</v>
      </c>
      <c r="J314" s="166">
        <v>0</v>
      </c>
      <c r="K314" s="166">
        <v>0</v>
      </c>
      <c r="L314" s="166">
        <v>0</v>
      </c>
      <c r="M314" s="166">
        <v>0</v>
      </c>
      <c r="N314" s="166">
        <v>0</v>
      </c>
      <c r="O314" s="166">
        <v>0</v>
      </c>
      <c r="P314" s="166">
        <v>0</v>
      </c>
      <c r="Q314" s="166">
        <v>0</v>
      </c>
      <c r="R314" s="166">
        <v>0</v>
      </c>
      <c r="S314" s="166">
        <v>0</v>
      </c>
      <c r="T314" s="166"/>
      <c r="U314" s="167"/>
    </row>
    <row r="315" spans="1:21" ht="5.0999999999999996" customHeight="1" x14ac:dyDescent="0.2">
      <c r="A315" s="149"/>
      <c r="C315" s="149"/>
      <c r="D315" s="183"/>
      <c r="E315" s="166"/>
      <c r="F315" s="166"/>
      <c r="G315" s="166"/>
      <c r="H315" s="166"/>
      <c r="I315" s="166"/>
      <c r="J315" s="166"/>
      <c r="K315" s="166"/>
      <c r="L315" s="166"/>
      <c r="M315" s="166"/>
      <c r="N315" s="166"/>
      <c r="O315" s="166"/>
      <c r="P315" s="166"/>
      <c r="Q315" s="166"/>
      <c r="R315" s="166"/>
      <c r="S315" s="166"/>
      <c r="T315" s="166"/>
      <c r="U315" s="167"/>
    </row>
    <row r="316" spans="1:21" ht="12" customHeight="1" x14ac:dyDescent="0.2">
      <c r="A316" s="149" t="s">
        <v>531</v>
      </c>
      <c r="C316" s="149" t="s">
        <v>532</v>
      </c>
      <c r="D316" s="183" t="s">
        <v>282</v>
      </c>
      <c r="E316" s="166">
        <v>2937</v>
      </c>
      <c r="F316" s="166">
        <v>25</v>
      </c>
      <c r="G316" s="166">
        <v>20</v>
      </c>
      <c r="H316" s="166">
        <v>7</v>
      </c>
      <c r="I316" s="166">
        <v>0</v>
      </c>
      <c r="J316" s="166">
        <v>2</v>
      </c>
      <c r="K316" s="166">
        <v>1</v>
      </c>
      <c r="L316" s="166">
        <v>4</v>
      </c>
      <c r="M316" s="166">
        <v>2</v>
      </c>
      <c r="N316" s="166">
        <v>8</v>
      </c>
      <c r="O316" s="166">
        <v>9</v>
      </c>
      <c r="P316" s="166">
        <v>2</v>
      </c>
      <c r="Q316" s="166">
        <v>3</v>
      </c>
      <c r="R316" s="166">
        <v>22</v>
      </c>
      <c r="S316" s="166">
        <v>0</v>
      </c>
      <c r="T316" s="166"/>
      <c r="U316" s="167" t="s">
        <v>531</v>
      </c>
    </row>
    <row r="317" spans="1:21" ht="12" customHeight="1" x14ac:dyDescent="0.2">
      <c r="A317" s="149"/>
      <c r="C317" s="186" t="s">
        <v>533</v>
      </c>
      <c r="D317" s="183" t="s">
        <v>283</v>
      </c>
      <c r="E317" s="166">
        <v>2871</v>
      </c>
      <c r="F317" s="166">
        <v>24</v>
      </c>
      <c r="G317" s="166">
        <v>19</v>
      </c>
      <c r="H317" s="166">
        <v>7</v>
      </c>
      <c r="I317" s="166">
        <v>0</v>
      </c>
      <c r="J317" s="166">
        <v>2</v>
      </c>
      <c r="K317" s="166">
        <v>1</v>
      </c>
      <c r="L317" s="166">
        <v>4</v>
      </c>
      <c r="M317" s="166">
        <v>2</v>
      </c>
      <c r="N317" s="166">
        <v>7</v>
      </c>
      <c r="O317" s="166">
        <v>9</v>
      </c>
      <c r="P317" s="166">
        <v>2</v>
      </c>
      <c r="Q317" s="166">
        <v>3</v>
      </c>
      <c r="R317" s="166">
        <v>21</v>
      </c>
      <c r="S317" s="166">
        <v>0</v>
      </c>
      <c r="T317" s="166"/>
      <c r="U317" s="167"/>
    </row>
    <row r="318" spans="1:21" ht="5.0999999999999996" customHeight="1" x14ac:dyDescent="0.2">
      <c r="A318" s="149"/>
      <c r="C318" s="149"/>
      <c r="D318" s="183"/>
      <c r="E318" s="166"/>
      <c r="F318" s="166"/>
      <c r="G318" s="166"/>
      <c r="H318" s="166"/>
      <c r="I318" s="166"/>
      <c r="J318" s="166"/>
      <c r="K318" s="166"/>
      <c r="L318" s="166"/>
      <c r="M318" s="166"/>
      <c r="N318" s="166"/>
      <c r="O318" s="166"/>
      <c r="P318" s="166"/>
      <c r="Q318" s="166"/>
      <c r="R318" s="166"/>
      <c r="S318" s="166"/>
      <c r="T318" s="166"/>
      <c r="U318" s="167"/>
    </row>
    <row r="319" spans="1:21" ht="12" customHeight="1" x14ac:dyDescent="0.2">
      <c r="A319" s="149" t="s">
        <v>534</v>
      </c>
      <c r="C319" s="149" t="s">
        <v>532</v>
      </c>
      <c r="D319" s="183" t="s">
        <v>282</v>
      </c>
      <c r="E319" s="166">
        <v>261</v>
      </c>
      <c r="F319" s="166">
        <v>3</v>
      </c>
      <c r="G319" s="166">
        <v>3</v>
      </c>
      <c r="H319" s="166">
        <v>2</v>
      </c>
      <c r="I319" s="166">
        <v>0</v>
      </c>
      <c r="J319" s="166">
        <v>0</v>
      </c>
      <c r="K319" s="166">
        <v>0</v>
      </c>
      <c r="L319" s="166">
        <v>0</v>
      </c>
      <c r="M319" s="166">
        <v>0</v>
      </c>
      <c r="N319" s="166">
        <v>0</v>
      </c>
      <c r="O319" s="166">
        <v>2</v>
      </c>
      <c r="P319" s="166">
        <v>1</v>
      </c>
      <c r="Q319" s="166">
        <v>0</v>
      </c>
      <c r="R319" s="166">
        <v>3</v>
      </c>
      <c r="S319" s="166">
        <v>0</v>
      </c>
      <c r="T319" s="166"/>
      <c r="U319" s="167" t="s">
        <v>534</v>
      </c>
    </row>
    <row r="320" spans="1:21" ht="12" customHeight="1" x14ac:dyDescent="0.2">
      <c r="A320" s="149"/>
      <c r="C320" s="186" t="s">
        <v>535</v>
      </c>
      <c r="D320" s="183" t="s">
        <v>283</v>
      </c>
      <c r="E320" s="166">
        <v>236</v>
      </c>
      <c r="F320" s="166">
        <v>3</v>
      </c>
      <c r="G320" s="166">
        <v>3</v>
      </c>
      <c r="H320" s="166">
        <v>2</v>
      </c>
      <c r="I320" s="166">
        <v>0</v>
      </c>
      <c r="J320" s="166">
        <v>0</v>
      </c>
      <c r="K320" s="166">
        <v>0</v>
      </c>
      <c r="L320" s="166">
        <v>0</v>
      </c>
      <c r="M320" s="166">
        <v>0</v>
      </c>
      <c r="N320" s="166">
        <v>0</v>
      </c>
      <c r="O320" s="166">
        <v>2</v>
      </c>
      <c r="P320" s="166">
        <v>1</v>
      </c>
      <c r="Q320" s="166">
        <v>0</v>
      </c>
      <c r="R320" s="166">
        <v>3</v>
      </c>
      <c r="S320" s="166">
        <v>0</v>
      </c>
      <c r="T320" s="166"/>
      <c r="U320" s="167"/>
    </row>
    <row r="321" spans="1:21" ht="5.0999999999999996" customHeight="1" x14ac:dyDescent="0.2">
      <c r="A321" s="149"/>
      <c r="C321" s="149"/>
      <c r="D321" s="183"/>
      <c r="E321" s="166"/>
      <c r="F321" s="166"/>
      <c r="G321" s="166"/>
      <c r="H321" s="166"/>
      <c r="I321" s="166"/>
      <c r="J321" s="166"/>
      <c r="K321" s="166"/>
      <c r="L321" s="166"/>
      <c r="M321" s="166"/>
      <c r="N321" s="166"/>
      <c r="O321" s="166"/>
      <c r="P321" s="166"/>
      <c r="Q321" s="166"/>
      <c r="R321" s="166"/>
      <c r="S321" s="166"/>
      <c r="T321" s="166"/>
      <c r="U321" s="167"/>
    </row>
    <row r="322" spans="1:21" ht="12" customHeight="1" x14ac:dyDescent="0.2">
      <c r="A322" s="149" t="s">
        <v>536</v>
      </c>
      <c r="C322" s="149" t="s">
        <v>537</v>
      </c>
      <c r="D322" s="183" t="s">
        <v>282</v>
      </c>
      <c r="E322" s="166">
        <v>37</v>
      </c>
      <c r="F322" s="166">
        <v>0</v>
      </c>
      <c r="G322" s="166">
        <v>0</v>
      </c>
      <c r="H322" s="166">
        <v>0</v>
      </c>
      <c r="I322" s="166">
        <v>0</v>
      </c>
      <c r="J322" s="166">
        <v>0</v>
      </c>
      <c r="K322" s="166">
        <v>0</v>
      </c>
      <c r="L322" s="166">
        <v>0</v>
      </c>
      <c r="M322" s="166">
        <v>0</v>
      </c>
      <c r="N322" s="166">
        <v>0</v>
      </c>
      <c r="O322" s="166">
        <v>0</v>
      </c>
      <c r="P322" s="166">
        <v>0</v>
      </c>
      <c r="Q322" s="166">
        <v>0</v>
      </c>
      <c r="R322" s="166">
        <v>0</v>
      </c>
      <c r="S322" s="166">
        <v>0</v>
      </c>
      <c r="T322" s="166"/>
      <c r="U322" s="167" t="s">
        <v>536</v>
      </c>
    </row>
    <row r="323" spans="1:21" ht="12" customHeight="1" x14ac:dyDescent="0.2">
      <c r="A323" s="149"/>
      <c r="C323" s="186" t="s">
        <v>538</v>
      </c>
      <c r="D323" s="183" t="s">
        <v>283</v>
      </c>
      <c r="E323" s="166">
        <v>36</v>
      </c>
      <c r="F323" s="166">
        <v>0</v>
      </c>
      <c r="G323" s="166">
        <v>0</v>
      </c>
      <c r="H323" s="166">
        <v>0</v>
      </c>
      <c r="I323" s="166">
        <v>0</v>
      </c>
      <c r="J323" s="166">
        <v>0</v>
      </c>
      <c r="K323" s="166">
        <v>0</v>
      </c>
      <c r="L323" s="166">
        <v>0</v>
      </c>
      <c r="M323" s="166">
        <v>0</v>
      </c>
      <c r="N323" s="166">
        <v>0</v>
      </c>
      <c r="O323" s="166">
        <v>0</v>
      </c>
      <c r="P323" s="166">
        <v>0</v>
      </c>
      <c r="Q323" s="166">
        <v>0</v>
      </c>
      <c r="R323" s="166">
        <v>0</v>
      </c>
      <c r="S323" s="166">
        <v>0</v>
      </c>
      <c r="T323" s="166"/>
      <c r="U323" s="167"/>
    </row>
    <row r="324" spans="1:21" ht="12" customHeight="1" x14ac:dyDescent="0.2">
      <c r="A324" s="149"/>
      <c r="C324" s="186" t="s">
        <v>539</v>
      </c>
      <c r="D324" s="183"/>
      <c r="E324" s="166"/>
      <c r="F324" s="166"/>
      <c r="G324" s="166"/>
      <c r="H324" s="166"/>
      <c r="I324" s="166"/>
      <c r="J324" s="166"/>
      <c r="K324" s="166"/>
      <c r="L324" s="166"/>
      <c r="M324" s="166"/>
      <c r="N324" s="166"/>
      <c r="O324" s="166"/>
      <c r="P324" s="166"/>
      <c r="Q324" s="166"/>
      <c r="R324" s="166"/>
      <c r="S324" s="166"/>
      <c r="T324" s="166"/>
      <c r="U324" s="167"/>
    </row>
    <row r="325" spans="1:21" ht="12" customHeight="1" x14ac:dyDescent="0.2">
      <c r="A325" s="149" t="s">
        <v>540</v>
      </c>
      <c r="C325" s="149" t="s">
        <v>541</v>
      </c>
      <c r="D325" s="183" t="s">
        <v>282</v>
      </c>
      <c r="E325" s="166">
        <v>1</v>
      </c>
      <c r="F325" s="166">
        <v>0</v>
      </c>
      <c r="G325" s="166">
        <v>0</v>
      </c>
      <c r="H325" s="166">
        <v>0</v>
      </c>
      <c r="I325" s="166">
        <v>0</v>
      </c>
      <c r="J325" s="166">
        <v>0</v>
      </c>
      <c r="K325" s="166">
        <v>0</v>
      </c>
      <c r="L325" s="166">
        <v>0</v>
      </c>
      <c r="M325" s="166">
        <v>0</v>
      </c>
      <c r="N325" s="166">
        <v>0</v>
      </c>
      <c r="O325" s="166">
        <v>0</v>
      </c>
      <c r="P325" s="166">
        <v>0</v>
      </c>
      <c r="Q325" s="166">
        <v>0</v>
      </c>
      <c r="R325" s="166">
        <v>0</v>
      </c>
      <c r="S325" s="166">
        <v>0</v>
      </c>
      <c r="T325" s="166"/>
      <c r="U325" s="167" t="s">
        <v>540</v>
      </c>
    </row>
    <row r="326" spans="1:21" ht="12" customHeight="1" x14ac:dyDescent="0.2">
      <c r="A326" s="149"/>
      <c r="C326" s="149" t="s">
        <v>542</v>
      </c>
      <c r="D326" s="183" t="s">
        <v>283</v>
      </c>
      <c r="E326" s="166">
        <v>1</v>
      </c>
      <c r="F326" s="166">
        <v>0</v>
      </c>
      <c r="G326" s="166">
        <v>0</v>
      </c>
      <c r="H326" s="166">
        <v>0</v>
      </c>
      <c r="I326" s="166">
        <v>0</v>
      </c>
      <c r="J326" s="166">
        <v>0</v>
      </c>
      <c r="K326" s="166">
        <v>0</v>
      </c>
      <c r="L326" s="166">
        <v>0</v>
      </c>
      <c r="M326" s="166">
        <v>0</v>
      </c>
      <c r="N326" s="166">
        <v>0</v>
      </c>
      <c r="O326" s="166">
        <v>0</v>
      </c>
      <c r="P326" s="166">
        <v>0</v>
      </c>
      <c r="Q326" s="166">
        <v>0</v>
      </c>
      <c r="R326" s="166">
        <v>0</v>
      </c>
      <c r="S326" s="166">
        <v>0</v>
      </c>
      <c r="T326" s="166"/>
      <c r="U326" s="167"/>
    </row>
    <row r="327" spans="1:21" ht="5.0999999999999996" customHeight="1" x14ac:dyDescent="0.2">
      <c r="A327" s="149"/>
      <c r="C327" s="149"/>
      <c r="D327" s="183"/>
      <c r="E327" s="166"/>
      <c r="F327" s="166"/>
      <c r="G327" s="166"/>
      <c r="H327" s="166"/>
      <c r="I327" s="166"/>
      <c r="J327" s="166"/>
      <c r="K327" s="166"/>
      <c r="L327" s="166"/>
      <c r="M327" s="166"/>
      <c r="N327" s="166"/>
      <c r="O327" s="166"/>
      <c r="P327" s="166"/>
      <c r="Q327" s="166"/>
      <c r="R327" s="166"/>
      <c r="S327" s="166"/>
      <c r="T327" s="166"/>
      <c r="U327" s="167"/>
    </row>
    <row r="328" spans="1:21" ht="12" customHeight="1" x14ac:dyDescent="0.2">
      <c r="A328" s="149" t="s">
        <v>543</v>
      </c>
      <c r="C328" s="149" t="s">
        <v>544</v>
      </c>
      <c r="D328" s="183" t="s">
        <v>282</v>
      </c>
      <c r="E328" s="166">
        <v>100</v>
      </c>
      <c r="F328" s="166">
        <v>1</v>
      </c>
      <c r="G328" s="166">
        <v>1</v>
      </c>
      <c r="H328" s="166">
        <v>0</v>
      </c>
      <c r="I328" s="166">
        <v>0</v>
      </c>
      <c r="J328" s="166">
        <v>0</v>
      </c>
      <c r="K328" s="166">
        <v>0</v>
      </c>
      <c r="L328" s="166">
        <v>1</v>
      </c>
      <c r="M328" s="166">
        <v>0</v>
      </c>
      <c r="N328" s="166">
        <v>0</v>
      </c>
      <c r="O328" s="166">
        <v>0</v>
      </c>
      <c r="P328" s="166">
        <v>0</v>
      </c>
      <c r="Q328" s="166">
        <v>1</v>
      </c>
      <c r="R328" s="166">
        <v>0</v>
      </c>
      <c r="S328" s="166">
        <v>0</v>
      </c>
      <c r="T328" s="166"/>
      <c r="U328" s="167" t="s">
        <v>543</v>
      </c>
    </row>
    <row r="329" spans="1:21" ht="12" customHeight="1" x14ac:dyDescent="0.2">
      <c r="A329" s="149"/>
      <c r="C329" s="149"/>
      <c r="D329" s="183" t="s">
        <v>283</v>
      </c>
      <c r="E329" s="166">
        <v>5</v>
      </c>
      <c r="F329" s="166">
        <v>0</v>
      </c>
      <c r="G329" s="166">
        <v>0</v>
      </c>
      <c r="H329" s="166">
        <v>0</v>
      </c>
      <c r="I329" s="166">
        <v>0</v>
      </c>
      <c r="J329" s="166">
        <v>0</v>
      </c>
      <c r="K329" s="166">
        <v>0</v>
      </c>
      <c r="L329" s="166">
        <v>0</v>
      </c>
      <c r="M329" s="166">
        <v>0</v>
      </c>
      <c r="N329" s="166">
        <v>0</v>
      </c>
      <c r="O329" s="166">
        <v>0</v>
      </c>
      <c r="P329" s="166">
        <v>0</v>
      </c>
      <c r="Q329" s="166">
        <v>0</v>
      </c>
      <c r="R329" s="166">
        <v>0</v>
      </c>
      <c r="S329" s="166">
        <v>0</v>
      </c>
      <c r="T329" s="166"/>
      <c r="U329" s="167"/>
    </row>
    <row r="330" spans="1:21" ht="5.0999999999999996" customHeight="1" x14ac:dyDescent="0.2">
      <c r="A330" s="149"/>
      <c r="C330" s="149"/>
      <c r="D330" s="183"/>
      <c r="E330" s="166"/>
      <c r="F330" s="166"/>
      <c r="G330" s="166"/>
      <c r="H330" s="166"/>
      <c r="I330" s="166"/>
      <c r="J330" s="166"/>
      <c r="K330" s="166"/>
      <c r="L330" s="166"/>
      <c r="M330" s="166"/>
      <c r="N330" s="166"/>
      <c r="O330" s="166"/>
      <c r="P330" s="166"/>
      <c r="Q330" s="166"/>
      <c r="R330" s="166"/>
      <c r="S330" s="166"/>
      <c r="T330" s="166"/>
      <c r="U330" s="167"/>
    </row>
    <row r="331" spans="1:21" ht="12" customHeight="1" x14ac:dyDescent="0.2">
      <c r="A331" s="149" t="s">
        <v>545</v>
      </c>
      <c r="C331" s="149" t="s">
        <v>546</v>
      </c>
      <c r="D331" s="183" t="s">
        <v>282</v>
      </c>
      <c r="E331" s="166">
        <v>6</v>
      </c>
      <c r="F331" s="166">
        <v>0</v>
      </c>
      <c r="G331" s="166">
        <v>0</v>
      </c>
      <c r="H331" s="166">
        <v>0</v>
      </c>
      <c r="I331" s="166">
        <v>0</v>
      </c>
      <c r="J331" s="166">
        <v>0</v>
      </c>
      <c r="K331" s="166">
        <v>0</v>
      </c>
      <c r="L331" s="166">
        <v>0</v>
      </c>
      <c r="M331" s="166">
        <v>0</v>
      </c>
      <c r="N331" s="166">
        <v>0</v>
      </c>
      <c r="O331" s="166">
        <v>0</v>
      </c>
      <c r="P331" s="166">
        <v>0</v>
      </c>
      <c r="Q331" s="166">
        <v>0</v>
      </c>
      <c r="R331" s="166">
        <v>0</v>
      </c>
      <c r="S331" s="166">
        <v>0</v>
      </c>
      <c r="T331" s="166"/>
      <c r="U331" s="167" t="s">
        <v>545</v>
      </c>
    </row>
    <row r="332" spans="1:21" ht="12" customHeight="1" x14ac:dyDescent="0.2">
      <c r="A332" s="149"/>
      <c r="C332" s="149"/>
      <c r="D332" s="183" t="s">
        <v>283</v>
      </c>
      <c r="E332" s="166">
        <v>0</v>
      </c>
      <c r="F332" s="166">
        <v>0</v>
      </c>
      <c r="G332" s="166">
        <v>0</v>
      </c>
      <c r="H332" s="166">
        <v>0</v>
      </c>
      <c r="I332" s="166">
        <v>0</v>
      </c>
      <c r="J332" s="166">
        <v>0</v>
      </c>
      <c r="K332" s="166">
        <v>0</v>
      </c>
      <c r="L332" s="166">
        <v>0</v>
      </c>
      <c r="M332" s="166">
        <v>0</v>
      </c>
      <c r="N332" s="166">
        <v>0</v>
      </c>
      <c r="O332" s="166">
        <v>0</v>
      </c>
      <c r="P332" s="166">
        <v>0</v>
      </c>
      <c r="Q332" s="166">
        <v>0</v>
      </c>
      <c r="R332" s="166">
        <v>0</v>
      </c>
      <c r="S332" s="166">
        <v>0</v>
      </c>
      <c r="T332" s="166"/>
      <c r="U332" s="167"/>
    </row>
    <row r="333" spans="1:21" ht="12" customHeight="1" x14ac:dyDescent="0.2">
      <c r="A333" s="149" t="s">
        <v>547</v>
      </c>
      <c r="B333" s="188"/>
      <c r="C333" s="149" t="s">
        <v>548</v>
      </c>
      <c r="D333" s="189" t="s">
        <v>282</v>
      </c>
      <c r="E333" s="166">
        <v>2117</v>
      </c>
      <c r="F333" s="166">
        <v>27</v>
      </c>
      <c r="G333" s="166">
        <v>25</v>
      </c>
      <c r="H333" s="166">
        <v>1</v>
      </c>
      <c r="I333" s="166">
        <v>0</v>
      </c>
      <c r="J333" s="166">
        <v>1</v>
      </c>
      <c r="K333" s="166">
        <v>1</v>
      </c>
      <c r="L333" s="166">
        <v>12</v>
      </c>
      <c r="M333" s="166">
        <v>9</v>
      </c>
      <c r="N333" s="166">
        <v>5</v>
      </c>
      <c r="O333" s="166">
        <v>1</v>
      </c>
      <c r="P333" s="166">
        <v>0</v>
      </c>
      <c r="Q333" s="166">
        <v>6</v>
      </c>
      <c r="R333" s="166">
        <v>21</v>
      </c>
      <c r="S333" s="166">
        <v>0</v>
      </c>
      <c r="T333" s="166"/>
      <c r="U333" s="194" t="s">
        <v>547</v>
      </c>
    </row>
    <row r="334" spans="1:21" ht="12" customHeight="1" x14ac:dyDescent="0.2">
      <c r="A334" s="187"/>
      <c r="B334" s="188"/>
      <c r="C334" s="190"/>
      <c r="D334" s="189" t="s">
        <v>283</v>
      </c>
      <c r="E334" s="166">
        <v>2102</v>
      </c>
      <c r="F334" s="166">
        <v>27</v>
      </c>
      <c r="G334" s="166">
        <v>25</v>
      </c>
      <c r="H334" s="166">
        <v>1</v>
      </c>
      <c r="I334" s="166">
        <v>0</v>
      </c>
      <c r="J334" s="166">
        <v>1</v>
      </c>
      <c r="K334" s="166">
        <v>1</v>
      </c>
      <c r="L334" s="166">
        <v>12</v>
      </c>
      <c r="M334" s="166">
        <v>9</v>
      </c>
      <c r="N334" s="166">
        <v>5</v>
      </c>
      <c r="O334" s="166">
        <v>1</v>
      </c>
      <c r="P334" s="166">
        <v>0</v>
      </c>
      <c r="Q334" s="166">
        <v>6</v>
      </c>
      <c r="R334" s="166">
        <v>21</v>
      </c>
      <c r="S334" s="166">
        <v>0</v>
      </c>
      <c r="T334" s="166"/>
      <c r="U334" s="194"/>
    </row>
    <row r="335" spans="1:21" ht="5.0999999999999996" customHeight="1" x14ac:dyDescent="0.2">
      <c r="A335" s="187"/>
      <c r="B335" s="188"/>
      <c r="C335" s="190"/>
      <c r="D335" s="189"/>
      <c r="E335" s="166"/>
      <c r="F335" s="166"/>
      <c r="G335" s="166"/>
      <c r="H335" s="166"/>
      <c r="I335" s="166"/>
      <c r="J335" s="166"/>
      <c r="K335" s="166"/>
      <c r="L335" s="166"/>
      <c r="M335" s="166"/>
      <c r="N335" s="166"/>
      <c r="O335" s="166"/>
      <c r="P335" s="166"/>
      <c r="Q335" s="166"/>
      <c r="R335" s="166"/>
      <c r="S335" s="166"/>
      <c r="T335" s="166"/>
      <c r="U335" s="194"/>
    </row>
    <row r="336" spans="1:21" ht="12" customHeight="1" x14ac:dyDescent="0.2">
      <c r="A336" s="149" t="s">
        <v>549</v>
      </c>
      <c r="B336" s="188"/>
      <c r="C336" s="149" t="s">
        <v>550</v>
      </c>
      <c r="D336" s="189" t="s">
        <v>282</v>
      </c>
      <c r="E336" s="166">
        <v>5</v>
      </c>
      <c r="F336" s="166">
        <v>0</v>
      </c>
      <c r="G336" s="166">
        <v>0</v>
      </c>
      <c r="H336" s="166">
        <v>0</v>
      </c>
      <c r="I336" s="166">
        <v>0</v>
      </c>
      <c r="J336" s="166">
        <v>0</v>
      </c>
      <c r="K336" s="166">
        <v>0</v>
      </c>
      <c r="L336" s="166">
        <v>0</v>
      </c>
      <c r="M336" s="166">
        <v>0</v>
      </c>
      <c r="N336" s="166">
        <v>0</v>
      </c>
      <c r="O336" s="166">
        <v>0</v>
      </c>
      <c r="P336" s="166">
        <v>0</v>
      </c>
      <c r="Q336" s="166">
        <v>0</v>
      </c>
      <c r="R336" s="166">
        <v>0</v>
      </c>
      <c r="S336" s="166">
        <v>0</v>
      </c>
      <c r="T336" s="166"/>
      <c r="U336" s="194" t="s">
        <v>549</v>
      </c>
    </row>
    <row r="337" spans="1:21" ht="12" customHeight="1" x14ac:dyDescent="0.2">
      <c r="A337" s="187"/>
      <c r="B337" s="188"/>
      <c r="C337" s="190"/>
      <c r="D337" s="189" t="s">
        <v>283</v>
      </c>
      <c r="E337" s="166">
        <v>5</v>
      </c>
      <c r="F337" s="166">
        <v>0</v>
      </c>
      <c r="G337" s="166">
        <v>0</v>
      </c>
      <c r="H337" s="166">
        <v>0</v>
      </c>
      <c r="I337" s="166">
        <v>0</v>
      </c>
      <c r="J337" s="166">
        <v>0</v>
      </c>
      <c r="K337" s="166">
        <v>0</v>
      </c>
      <c r="L337" s="166">
        <v>0</v>
      </c>
      <c r="M337" s="166">
        <v>0</v>
      </c>
      <c r="N337" s="166">
        <v>0</v>
      </c>
      <c r="O337" s="166">
        <v>0</v>
      </c>
      <c r="P337" s="166">
        <v>0</v>
      </c>
      <c r="Q337" s="166">
        <v>0</v>
      </c>
      <c r="R337" s="166">
        <v>0</v>
      </c>
      <c r="S337" s="166">
        <v>0</v>
      </c>
      <c r="T337" s="166"/>
      <c r="U337" s="194"/>
    </row>
    <row r="338" spans="1:21" ht="5.0999999999999996" customHeight="1" x14ac:dyDescent="0.2">
      <c r="A338" s="187"/>
      <c r="B338" s="188"/>
      <c r="C338" s="190"/>
      <c r="D338" s="189"/>
      <c r="E338" s="166"/>
      <c r="F338" s="166"/>
      <c r="G338" s="166"/>
      <c r="H338" s="166"/>
      <c r="I338" s="166"/>
      <c r="J338" s="166"/>
      <c r="K338" s="166"/>
      <c r="L338" s="166"/>
      <c r="M338" s="166"/>
      <c r="N338" s="166"/>
      <c r="O338" s="166"/>
      <c r="P338" s="166"/>
      <c r="Q338" s="166"/>
      <c r="R338" s="166"/>
      <c r="S338" s="166"/>
      <c r="T338" s="166"/>
      <c r="U338" s="194"/>
    </row>
    <row r="339" spans="1:21" ht="12" customHeight="1" x14ac:dyDescent="0.2">
      <c r="A339" s="149" t="s">
        <v>203</v>
      </c>
      <c r="B339" s="185" t="s">
        <v>551</v>
      </c>
      <c r="C339" s="142" t="s">
        <v>552</v>
      </c>
      <c r="D339" s="183" t="s">
        <v>282</v>
      </c>
      <c r="E339" s="166">
        <v>33916</v>
      </c>
      <c r="F339" s="166">
        <v>69</v>
      </c>
      <c r="G339" s="166">
        <v>66</v>
      </c>
      <c r="H339" s="166">
        <v>3</v>
      </c>
      <c r="I339" s="166">
        <v>0</v>
      </c>
      <c r="J339" s="166">
        <v>0</v>
      </c>
      <c r="K339" s="166">
        <v>2</v>
      </c>
      <c r="L339" s="166">
        <v>38</v>
      </c>
      <c r="M339" s="166">
        <v>15</v>
      </c>
      <c r="N339" s="166">
        <v>11</v>
      </c>
      <c r="O339" s="166">
        <v>4</v>
      </c>
      <c r="P339" s="166">
        <v>1</v>
      </c>
      <c r="Q339" s="166">
        <v>8</v>
      </c>
      <c r="R339" s="166">
        <v>60</v>
      </c>
      <c r="S339" s="166">
        <v>1</v>
      </c>
      <c r="T339" s="166"/>
      <c r="U339" s="167" t="s">
        <v>205</v>
      </c>
    </row>
    <row r="340" spans="1:21" ht="12" customHeight="1" x14ac:dyDescent="0.2">
      <c r="A340" s="149"/>
      <c r="D340" s="183" t="s">
        <v>283</v>
      </c>
      <c r="E340" s="166">
        <v>28642</v>
      </c>
      <c r="F340" s="166">
        <v>65</v>
      </c>
      <c r="G340" s="166">
        <v>63</v>
      </c>
      <c r="H340" s="166">
        <v>2</v>
      </c>
      <c r="I340" s="166">
        <v>0</v>
      </c>
      <c r="J340" s="166">
        <v>0</v>
      </c>
      <c r="K340" s="166">
        <v>2</v>
      </c>
      <c r="L340" s="166">
        <v>35</v>
      </c>
      <c r="M340" s="166">
        <v>14</v>
      </c>
      <c r="N340" s="166">
        <v>11</v>
      </c>
      <c r="O340" s="166">
        <v>4</v>
      </c>
      <c r="P340" s="166">
        <v>1</v>
      </c>
      <c r="Q340" s="166">
        <v>7</v>
      </c>
      <c r="R340" s="166">
        <v>57</v>
      </c>
      <c r="S340" s="166">
        <v>1</v>
      </c>
      <c r="T340" s="166"/>
      <c r="U340" s="167"/>
    </row>
    <row r="341" spans="1:21" ht="5.0999999999999996" customHeight="1" x14ac:dyDescent="0.2">
      <c r="A341" s="149"/>
      <c r="D341" s="183"/>
      <c r="E341" s="166"/>
      <c r="F341" s="166"/>
      <c r="G341" s="166"/>
      <c r="H341" s="166"/>
      <c r="I341" s="166"/>
      <c r="J341" s="166"/>
      <c r="K341" s="166"/>
      <c r="L341" s="166"/>
      <c r="M341" s="166"/>
      <c r="N341" s="166"/>
      <c r="O341" s="166"/>
      <c r="P341" s="166"/>
      <c r="Q341" s="166"/>
      <c r="R341" s="166"/>
      <c r="S341" s="166"/>
      <c r="T341" s="166"/>
      <c r="U341" s="167"/>
    </row>
    <row r="342" spans="1:21" ht="12" customHeight="1" x14ac:dyDescent="0.2">
      <c r="A342" s="149">
        <v>185</v>
      </c>
      <c r="C342" s="149" t="s">
        <v>552</v>
      </c>
      <c r="D342" s="183" t="s">
        <v>282</v>
      </c>
      <c r="E342" s="166">
        <v>32922</v>
      </c>
      <c r="F342" s="166">
        <v>68</v>
      </c>
      <c r="G342" s="166">
        <v>65</v>
      </c>
      <c r="H342" s="166">
        <v>3</v>
      </c>
      <c r="I342" s="166">
        <v>0</v>
      </c>
      <c r="J342" s="166">
        <v>0</v>
      </c>
      <c r="K342" s="166">
        <v>2</v>
      </c>
      <c r="L342" s="166">
        <v>38</v>
      </c>
      <c r="M342" s="166">
        <v>14</v>
      </c>
      <c r="N342" s="166">
        <v>11</v>
      </c>
      <c r="O342" s="166">
        <v>4</v>
      </c>
      <c r="P342" s="166">
        <v>1</v>
      </c>
      <c r="Q342" s="166">
        <v>8</v>
      </c>
      <c r="R342" s="166">
        <v>59</v>
      </c>
      <c r="S342" s="166">
        <v>1</v>
      </c>
      <c r="T342" s="166"/>
      <c r="U342" s="167">
        <v>185</v>
      </c>
    </row>
    <row r="343" spans="1:21" ht="12" customHeight="1" x14ac:dyDescent="0.2">
      <c r="A343" s="149"/>
      <c r="C343" s="149"/>
      <c r="D343" s="183" t="s">
        <v>283</v>
      </c>
      <c r="E343" s="166">
        <v>27950</v>
      </c>
      <c r="F343" s="166">
        <v>64</v>
      </c>
      <c r="G343" s="166">
        <v>62</v>
      </c>
      <c r="H343" s="166">
        <v>2</v>
      </c>
      <c r="I343" s="166">
        <v>0</v>
      </c>
      <c r="J343" s="166">
        <v>0</v>
      </c>
      <c r="K343" s="166">
        <v>2</v>
      </c>
      <c r="L343" s="166">
        <v>35</v>
      </c>
      <c r="M343" s="166">
        <v>13</v>
      </c>
      <c r="N343" s="166">
        <v>11</v>
      </c>
      <c r="O343" s="166">
        <v>4</v>
      </c>
      <c r="P343" s="166">
        <v>1</v>
      </c>
      <c r="Q343" s="166">
        <v>7</v>
      </c>
      <c r="R343" s="166">
        <v>56</v>
      </c>
      <c r="S343" s="166">
        <v>1</v>
      </c>
      <c r="T343" s="166"/>
      <c r="U343" s="167"/>
    </row>
    <row r="344" spans="1:21" ht="5.0999999999999996" customHeight="1" x14ac:dyDescent="0.2">
      <c r="A344" s="149"/>
      <c r="C344" s="149"/>
      <c r="D344" s="183"/>
      <c r="E344" s="166"/>
      <c r="F344" s="166"/>
      <c r="G344" s="166"/>
      <c r="H344" s="166"/>
      <c r="I344" s="166"/>
      <c r="J344" s="166"/>
      <c r="K344" s="166"/>
      <c r="L344" s="166"/>
      <c r="M344" s="166"/>
      <c r="N344" s="166"/>
      <c r="O344" s="166"/>
      <c r="P344" s="166"/>
      <c r="Q344" s="166"/>
      <c r="R344" s="166"/>
      <c r="S344" s="166"/>
      <c r="T344" s="166"/>
      <c r="U344" s="167"/>
    </row>
    <row r="345" spans="1:21" ht="12" customHeight="1" x14ac:dyDescent="0.2">
      <c r="A345" s="149">
        <v>186</v>
      </c>
      <c r="C345" s="149" t="s">
        <v>553</v>
      </c>
      <c r="D345" s="183" t="s">
        <v>282</v>
      </c>
      <c r="E345" s="166">
        <v>481</v>
      </c>
      <c r="F345" s="166">
        <v>0</v>
      </c>
      <c r="G345" s="166">
        <v>0</v>
      </c>
      <c r="H345" s="166">
        <v>0</v>
      </c>
      <c r="I345" s="166">
        <v>0</v>
      </c>
      <c r="J345" s="166">
        <v>0</v>
      </c>
      <c r="K345" s="166">
        <v>0</v>
      </c>
      <c r="L345" s="166">
        <v>0</v>
      </c>
      <c r="M345" s="166">
        <v>0</v>
      </c>
      <c r="N345" s="166">
        <v>0</v>
      </c>
      <c r="O345" s="166">
        <v>0</v>
      </c>
      <c r="P345" s="166">
        <v>0</v>
      </c>
      <c r="Q345" s="166">
        <v>0</v>
      </c>
      <c r="R345" s="166">
        <v>0</v>
      </c>
      <c r="S345" s="166">
        <v>0</v>
      </c>
      <c r="T345" s="166"/>
      <c r="U345" s="167">
        <v>186</v>
      </c>
    </row>
    <row r="346" spans="1:21" ht="12" customHeight="1" x14ac:dyDescent="0.2">
      <c r="A346" s="149"/>
      <c r="C346" s="149"/>
      <c r="D346" s="183" t="s">
        <v>283</v>
      </c>
      <c r="E346" s="166">
        <v>313</v>
      </c>
      <c r="F346" s="166">
        <v>0</v>
      </c>
      <c r="G346" s="166">
        <v>0</v>
      </c>
      <c r="H346" s="166">
        <v>0</v>
      </c>
      <c r="I346" s="166">
        <v>0</v>
      </c>
      <c r="J346" s="166">
        <v>0</v>
      </c>
      <c r="K346" s="166">
        <v>0</v>
      </c>
      <c r="L346" s="166">
        <v>0</v>
      </c>
      <c r="M346" s="166">
        <v>0</v>
      </c>
      <c r="N346" s="166">
        <v>0</v>
      </c>
      <c r="O346" s="166">
        <v>0</v>
      </c>
      <c r="P346" s="166">
        <v>0</v>
      </c>
      <c r="Q346" s="166">
        <v>0</v>
      </c>
      <c r="R346" s="166">
        <v>0</v>
      </c>
      <c r="S346" s="166">
        <v>0</v>
      </c>
      <c r="T346" s="166"/>
      <c r="U346" s="167"/>
    </row>
    <row r="347" spans="1:21" ht="5.0999999999999996" customHeight="1" x14ac:dyDescent="0.2">
      <c r="A347" s="149"/>
      <c r="C347" s="149"/>
      <c r="D347" s="183"/>
      <c r="E347" s="166"/>
      <c r="F347" s="166"/>
      <c r="G347" s="166"/>
      <c r="H347" s="166"/>
      <c r="I347" s="166"/>
      <c r="J347" s="166"/>
      <c r="K347" s="166"/>
      <c r="L347" s="166"/>
      <c r="M347" s="166"/>
      <c r="N347" s="166"/>
      <c r="O347" s="166"/>
      <c r="P347" s="166"/>
      <c r="Q347" s="166"/>
      <c r="R347" s="166"/>
      <c r="S347" s="166"/>
      <c r="T347" s="166"/>
      <c r="U347" s="167"/>
    </row>
    <row r="348" spans="1:21" ht="12" customHeight="1" x14ac:dyDescent="0.2">
      <c r="A348" s="149">
        <v>187</v>
      </c>
      <c r="C348" s="149" t="s">
        <v>554</v>
      </c>
      <c r="D348" s="183" t="s">
        <v>282</v>
      </c>
      <c r="E348" s="166">
        <v>500</v>
      </c>
      <c r="F348" s="166">
        <v>1</v>
      </c>
      <c r="G348" s="166">
        <v>1</v>
      </c>
      <c r="H348" s="166">
        <v>0</v>
      </c>
      <c r="I348" s="166">
        <v>0</v>
      </c>
      <c r="J348" s="166">
        <v>0</v>
      </c>
      <c r="K348" s="166">
        <v>0</v>
      </c>
      <c r="L348" s="166">
        <v>0</v>
      </c>
      <c r="M348" s="166">
        <v>1</v>
      </c>
      <c r="N348" s="166">
        <v>0</v>
      </c>
      <c r="O348" s="166">
        <v>0</v>
      </c>
      <c r="P348" s="166">
        <v>0</v>
      </c>
      <c r="Q348" s="166">
        <v>0</v>
      </c>
      <c r="R348" s="166">
        <v>1</v>
      </c>
      <c r="S348" s="166">
        <v>0</v>
      </c>
      <c r="T348" s="166"/>
      <c r="U348" s="167">
        <v>187</v>
      </c>
    </row>
    <row r="349" spans="1:21" ht="12" customHeight="1" x14ac:dyDescent="0.2">
      <c r="A349" s="149"/>
      <c r="C349" s="149"/>
      <c r="D349" s="183" t="s">
        <v>283</v>
      </c>
      <c r="E349" s="166">
        <v>366</v>
      </c>
      <c r="F349" s="166">
        <v>1</v>
      </c>
      <c r="G349" s="166">
        <v>1</v>
      </c>
      <c r="H349" s="166">
        <v>0</v>
      </c>
      <c r="I349" s="166">
        <v>0</v>
      </c>
      <c r="J349" s="166">
        <v>0</v>
      </c>
      <c r="K349" s="166">
        <v>0</v>
      </c>
      <c r="L349" s="166">
        <v>0</v>
      </c>
      <c r="M349" s="166">
        <v>1</v>
      </c>
      <c r="N349" s="166">
        <v>0</v>
      </c>
      <c r="O349" s="166">
        <v>0</v>
      </c>
      <c r="P349" s="166">
        <v>0</v>
      </c>
      <c r="Q349" s="166">
        <v>0</v>
      </c>
      <c r="R349" s="166">
        <v>1</v>
      </c>
      <c r="S349" s="166">
        <v>0</v>
      </c>
      <c r="T349" s="166"/>
      <c r="U349" s="167"/>
    </row>
    <row r="350" spans="1:21" ht="5.0999999999999996" customHeight="1" x14ac:dyDescent="0.2">
      <c r="A350" s="149"/>
      <c r="C350" s="149"/>
      <c r="D350" s="183"/>
      <c r="E350" s="166"/>
      <c r="F350" s="166"/>
      <c r="G350" s="166"/>
      <c r="H350" s="166"/>
      <c r="I350" s="166"/>
      <c r="J350" s="166"/>
      <c r="K350" s="166"/>
      <c r="L350" s="166"/>
      <c r="M350" s="166"/>
      <c r="N350" s="166"/>
      <c r="O350" s="166"/>
      <c r="P350" s="166"/>
      <c r="Q350" s="166"/>
      <c r="R350" s="166"/>
      <c r="S350" s="166"/>
      <c r="T350" s="166"/>
      <c r="U350" s="167"/>
    </row>
    <row r="351" spans="1:21" ht="12" customHeight="1" x14ac:dyDescent="0.2">
      <c r="A351" s="149">
        <v>188</v>
      </c>
      <c r="C351" s="149" t="s">
        <v>555</v>
      </c>
      <c r="D351" s="183" t="s">
        <v>282</v>
      </c>
      <c r="E351" s="166">
        <v>7</v>
      </c>
      <c r="F351" s="166">
        <v>0</v>
      </c>
      <c r="G351" s="166">
        <v>0</v>
      </c>
      <c r="H351" s="166">
        <v>0</v>
      </c>
      <c r="I351" s="166">
        <v>0</v>
      </c>
      <c r="J351" s="166">
        <v>0</v>
      </c>
      <c r="K351" s="166">
        <v>0</v>
      </c>
      <c r="L351" s="166">
        <v>0</v>
      </c>
      <c r="M351" s="166">
        <v>0</v>
      </c>
      <c r="N351" s="166">
        <v>0</v>
      </c>
      <c r="O351" s="166">
        <v>0</v>
      </c>
      <c r="P351" s="166">
        <v>0</v>
      </c>
      <c r="Q351" s="166">
        <v>0</v>
      </c>
      <c r="R351" s="166">
        <v>0</v>
      </c>
      <c r="S351" s="166">
        <v>0</v>
      </c>
      <c r="T351" s="166"/>
      <c r="U351" s="167">
        <v>188</v>
      </c>
    </row>
    <row r="352" spans="1:21" ht="12" customHeight="1" x14ac:dyDescent="0.2">
      <c r="A352" s="149"/>
      <c r="C352" s="186" t="s">
        <v>556</v>
      </c>
      <c r="D352" s="183" t="s">
        <v>283</v>
      </c>
      <c r="E352" s="166">
        <v>7</v>
      </c>
      <c r="F352" s="166">
        <v>0</v>
      </c>
      <c r="G352" s="166">
        <v>0</v>
      </c>
      <c r="H352" s="166">
        <v>0</v>
      </c>
      <c r="I352" s="166">
        <v>0</v>
      </c>
      <c r="J352" s="166">
        <v>0</v>
      </c>
      <c r="K352" s="166">
        <v>0</v>
      </c>
      <c r="L352" s="166">
        <v>0</v>
      </c>
      <c r="M352" s="166">
        <v>0</v>
      </c>
      <c r="N352" s="166">
        <v>0</v>
      </c>
      <c r="O352" s="166">
        <v>0</v>
      </c>
      <c r="P352" s="166">
        <v>0</v>
      </c>
      <c r="Q352" s="166">
        <v>0</v>
      </c>
      <c r="R352" s="166">
        <v>0</v>
      </c>
      <c r="S352" s="166">
        <v>0</v>
      </c>
      <c r="T352" s="166"/>
      <c r="U352" s="167"/>
    </row>
    <row r="353" spans="1:21" ht="5.0999999999999996" customHeight="1" x14ac:dyDescent="0.2">
      <c r="A353" s="149"/>
      <c r="C353" s="149"/>
      <c r="D353" s="183"/>
      <c r="E353" s="166"/>
      <c r="F353" s="166"/>
      <c r="G353" s="166"/>
      <c r="H353" s="166"/>
      <c r="I353" s="166"/>
      <c r="J353" s="166"/>
      <c r="K353" s="166"/>
      <c r="L353" s="166"/>
      <c r="M353" s="166"/>
      <c r="N353" s="166"/>
      <c r="O353" s="166"/>
      <c r="P353" s="166"/>
      <c r="Q353" s="166"/>
      <c r="R353" s="166"/>
      <c r="S353" s="166"/>
      <c r="T353" s="166"/>
      <c r="U353" s="167"/>
    </row>
    <row r="354" spans="1:21" ht="12" customHeight="1" x14ac:dyDescent="0.2">
      <c r="A354" s="149">
        <v>189</v>
      </c>
      <c r="C354" s="149" t="s">
        <v>557</v>
      </c>
      <c r="D354" s="183" t="s">
        <v>282</v>
      </c>
      <c r="E354" s="166">
        <v>6</v>
      </c>
      <c r="F354" s="166">
        <v>0</v>
      </c>
      <c r="G354" s="166">
        <v>0</v>
      </c>
      <c r="H354" s="166">
        <v>0</v>
      </c>
      <c r="I354" s="166">
        <v>0</v>
      </c>
      <c r="J354" s="166">
        <v>0</v>
      </c>
      <c r="K354" s="166">
        <v>0</v>
      </c>
      <c r="L354" s="166">
        <v>0</v>
      </c>
      <c r="M354" s="166">
        <v>0</v>
      </c>
      <c r="N354" s="166">
        <v>0</v>
      </c>
      <c r="O354" s="166">
        <v>0</v>
      </c>
      <c r="P354" s="166">
        <v>0</v>
      </c>
      <c r="Q354" s="166">
        <v>0</v>
      </c>
      <c r="R354" s="166">
        <v>0</v>
      </c>
      <c r="S354" s="166">
        <v>0</v>
      </c>
      <c r="T354" s="166"/>
      <c r="U354" s="167">
        <v>189</v>
      </c>
    </row>
    <row r="355" spans="1:21" ht="12" customHeight="1" x14ac:dyDescent="0.2">
      <c r="A355" s="149"/>
      <c r="D355" s="183" t="s">
        <v>283</v>
      </c>
      <c r="E355" s="166">
        <v>6</v>
      </c>
      <c r="F355" s="166">
        <v>0</v>
      </c>
      <c r="G355" s="166">
        <v>0</v>
      </c>
      <c r="H355" s="166">
        <v>0</v>
      </c>
      <c r="I355" s="166">
        <v>0</v>
      </c>
      <c r="J355" s="166">
        <v>0</v>
      </c>
      <c r="K355" s="166">
        <v>0</v>
      </c>
      <c r="L355" s="166">
        <v>0</v>
      </c>
      <c r="M355" s="166">
        <v>0</v>
      </c>
      <c r="N355" s="166">
        <v>0</v>
      </c>
      <c r="O355" s="166">
        <v>0</v>
      </c>
      <c r="P355" s="166">
        <v>0</v>
      </c>
      <c r="Q355" s="166">
        <v>0</v>
      </c>
      <c r="R355" s="166">
        <v>0</v>
      </c>
      <c r="S355" s="166">
        <v>0</v>
      </c>
      <c r="T355" s="166"/>
      <c r="U355" s="167"/>
    </row>
    <row r="356" spans="1:21" ht="5.0999999999999996" customHeight="1" x14ac:dyDescent="0.2">
      <c r="A356" s="149"/>
      <c r="D356" s="183"/>
      <c r="E356" s="166"/>
      <c r="F356" s="166"/>
      <c r="G356" s="166"/>
      <c r="H356" s="166"/>
      <c r="I356" s="166"/>
      <c r="J356" s="166"/>
      <c r="K356" s="166"/>
      <c r="L356" s="166"/>
      <c r="M356" s="166"/>
      <c r="N356" s="166"/>
      <c r="O356" s="166"/>
      <c r="P356" s="166"/>
      <c r="Q356" s="166"/>
      <c r="R356" s="166"/>
      <c r="S356" s="166"/>
      <c r="T356" s="166"/>
      <c r="U356" s="167"/>
    </row>
    <row r="357" spans="1:21" ht="12" customHeight="1" x14ac:dyDescent="0.2">
      <c r="A357" s="149" t="s">
        <v>558</v>
      </c>
      <c r="B357" s="185" t="s">
        <v>559</v>
      </c>
      <c r="C357" s="142" t="s">
        <v>560</v>
      </c>
      <c r="D357" s="183" t="s">
        <v>282</v>
      </c>
      <c r="E357" s="166">
        <v>1370</v>
      </c>
      <c r="F357" s="166">
        <v>13</v>
      </c>
      <c r="G357" s="166">
        <v>12</v>
      </c>
      <c r="H357" s="166">
        <v>1</v>
      </c>
      <c r="I357" s="166">
        <v>0</v>
      </c>
      <c r="J357" s="166">
        <v>0</v>
      </c>
      <c r="K357" s="166">
        <v>0</v>
      </c>
      <c r="L357" s="166">
        <v>3</v>
      </c>
      <c r="M357" s="166">
        <v>4</v>
      </c>
      <c r="N357" s="166">
        <v>6</v>
      </c>
      <c r="O357" s="166">
        <v>0</v>
      </c>
      <c r="P357" s="166">
        <v>0</v>
      </c>
      <c r="Q357" s="166">
        <v>1</v>
      </c>
      <c r="R357" s="166">
        <v>12</v>
      </c>
      <c r="S357" s="166">
        <v>0</v>
      </c>
      <c r="T357" s="166"/>
      <c r="U357" s="167" t="s">
        <v>561</v>
      </c>
    </row>
    <row r="358" spans="1:21" ht="12" customHeight="1" x14ac:dyDescent="0.2">
      <c r="A358" s="149"/>
      <c r="C358" s="149" t="s">
        <v>562</v>
      </c>
      <c r="D358" s="183" t="s">
        <v>283</v>
      </c>
      <c r="E358" s="166">
        <v>1161</v>
      </c>
      <c r="F358" s="166">
        <v>13</v>
      </c>
      <c r="G358" s="166">
        <v>12</v>
      </c>
      <c r="H358" s="166">
        <v>1</v>
      </c>
      <c r="I358" s="166">
        <v>0</v>
      </c>
      <c r="J358" s="166">
        <v>0</v>
      </c>
      <c r="K358" s="166">
        <v>0</v>
      </c>
      <c r="L358" s="166">
        <v>3</v>
      </c>
      <c r="M358" s="166">
        <v>4</v>
      </c>
      <c r="N358" s="166">
        <v>6</v>
      </c>
      <c r="O358" s="166">
        <v>0</v>
      </c>
      <c r="P358" s="166">
        <v>0</v>
      </c>
      <c r="Q358" s="166">
        <v>1</v>
      </c>
      <c r="R358" s="166">
        <v>12</v>
      </c>
      <c r="S358" s="166">
        <v>0</v>
      </c>
      <c r="T358" s="166"/>
      <c r="U358" s="167"/>
    </row>
    <row r="359" spans="1:21" ht="5.0999999999999996" customHeight="1" x14ac:dyDescent="0.2">
      <c r="A359" s="149"/>
      <c r="C359" s="149"/>
      <c r="D359" s="183"/>
      <c r="E359" s="166"/>
      <c r="F359" s="166"/>
      <c r="G359" s="166"/>
      <c r="H359" s="166"/>
      <c r="I359" s="166"/>
      <c r="J359" s="166"/>
      <c r="K359" s="166"/>
      <c r="L359" s="166"/>
      <c r="M359" s="166"/>
      <c r="N359" s="166"/>
      <c r="O359" s="166"/>
      <c r="P359" s="166"/>
      <c r="Q359" s="166"/>
      <c r="R359" s="166"/>
      <c r="S359" s="166"/>
      <c r="T359" s="166"/>
      <c r="U359" s="167"/>
    </row>
    <row r="360" spans="1:21" ht="12" customHeight="1" x14ac:dyDescent="0.2">
      <c r="A360" s="149">
        <v>201</v>
      </c>
      <c r="C360" s="149" t="s">
        <v>563</v>
      </c>
      <c r="D360" s="183" t="s">
        <v>282</v>
      </c>
      <c r="E360" s="166">
        <v>317</v>
      </c>
      <c r="F360" s="166">
        <v>0</v>
      </c>
      <c r="G360" s="166">
        <v>0</v>
      </c>
      <c r="H360" s="166">
        <v>0</v>
      </c>
      <c r="I360" s="166">
        <v>0</v>
      </c>
      <c r="J360" s="166">
        <v>0</v>
      </c>
      <c r="K360" s="166">
        <v>0</v>
      </c>
      <c r="L360" s="166">
        <v>0</v>
      </c>
      <c r="M360" s="166">
        <v>0</v>
      </c>
      <c r="N360" s="166">
        <v>0</v>
      </c>
      <c r="O360" s="166">
        <v>0</v>
      </c>
      <c r="P360" s="166">
        <v>0</v>
      </c>
      <c r="Q360" s="166">
        <v>0</v>
      </c>
      <c r="R360" s="166">
        <v>0</v>
      </c>
      <c r="S360" s="166">
        <v>0</v>
      </c>
      <c r="T360" s="166"/>
      <c r="U360" s="167">
        <v>201</v>
      </c>
    </row>
    <row r="361" spans="1:21" ht="12" customHeight="1" x14ac:dyDescent="0.2">
      <c r="A361" s="149"/>
      <c r="C361" s="149"/>
      <c r="D361" s="183" t="s">
        <v>283</v>
      </c>
      <c r="E361" s="166">
        <v>251</v>
      </c>
      <c r="F361" s="166">
        <v>0</v>
      </c>
      <c r="G361" s="166">
        <v>0</v>
      </c>
      <c r="H361" s="166">
        <v>0</v>
      </c>
      <c r="I361" s="166">
        <v>0</v>
      </c>
      <c r="J361" s="166">
        <v>0</v>
      </c>
      <c r="K361" s="166">
        <v>0</v>
      </c>
      <c r="L361" s="166">
        <v>0</v>
      </c>
      <c r="M361" s="166">
        <v>0</v>
      </c>
      <c r="N361" s="166">
        <v>0</v>
      </c>
      <c r="O361" s="166">
        <v>0</v>
      </c>
      <c r="P361" s="166">
        <v>0</v>
      </c>
      <c r="Q361" s="166">
        <v>0</v>
      </c>
      <c r="R361" s="166">
        <v>0</v>
      </c>
      <c r="S361" s="166">
        <v>0</v>
      </c>
      <c r="T361" s="166"/>
      <c r="U361" s="167"/>
    </row>
    <row r="362" spans="1:21" ht="5.0999999999999996" customHeight="1" x14ac:dyDescent="0.2">
      <c r="A362" s="149"/>
      <c r="C362" s="149"/>
      <c r="D362" s="183"/>
      <c r="E362" s="166"/>
      <c r="F362" s="166"/>
      <c r="G362" s="166"/>
      <c r="H362" s="166"/>
      <c r="I362" s="166"/>
      <c r="J362" s="166"/>
      <c r="K362" s="166"/>
      <c r="L362" s="166"/>
      <c r="M362" s="166"/>
      <c r="N362" s="166"/>
      <c r="O362" s="166"/>
      <c r="P362" s="166"/>
      <c r="Q362" s="166"/>
      <c r="R362" s="166"/>
      <c r="S362" s="166"/>
      <c r="T362" s="166"/>
      <c r="U362" s="167"/>
    </row>
    <row r="363" spans="1:21" ht="12" customHeight="1" x14ac:dyDescent="0.2">
      <c r="A363" s="149" t="s">
        <v>564</v>
      </c>
      <c r="C363" s="149" t="s">
        <v>565</v>
      </c>
      <c r="D363" s="183" t="s">
        <v>282</v>
      </c>
      <c r="E363" s="166">
        <v>582</v>
      </c>
      <c r="F363" s="166">
        <v>3</v>
      </c>
      <c r="G363" s="166">
        <v>2</v>
      </c>
      <c r="H363" s="166">
        <v>1</v>
      </c>
      <c r="I363" s="166">
        <v>0</v>
      </c>
      <c r="J363" s="166">
        <v>0</v>
      </c>
      <c r="K363" s="166">
        <v>0</v>
      </c>
      <c r="L363" s="166">
        <v>1</v>
      </c>
      <c r="M363" s="166">
        <v>1</v>
      </c>
      <c r="N363" s="166">
        <v>1</v>
      </c>
      <c r="O363" s="166">
        <v>0</v>
      </c>
      <c r="P363" s="166">
        <v>0</v>
      </c>
      <c r="Q363" s="166">
        <v>0</v>
      </c>
      <c r="R363" s="166">
        <v>3</v>
      </c>
      <c r="S363" s="166">
        <v>0</v>
      </c>
      <c r="T363" s="166"/>
      <c r="U363" s="167" t="s">
        <v>564</v>
      </c>
    </row>
    <row r="364" spans="1:21" ht="12" customHeight="1" x14ac:dyDescent="0.2">
      <c r="A364" s="149"/>
      <c r="C364" s="186" t="s">
        <v>566</v>
      </c>
      <c r="D364" s="183" t="s">
        <v>283</v>
      </c>
      <c r="E364" s="166">
        <v>514</v>
      </c>
      <c r="F364" s="166">
        <v>3</v>
      </c>
      <c r="G364" s="166">
        <v>2</v>
      </c>
      <c r="H364" s="166">
        <v>1</v>
      </c>
      <c r="I364" s="166">
        <v>0</v>
      </c>
      <c r="J364" s="166">
        <v>0</v>
      </c>
      <c r="K364" s="166">
        <v>0</v>
      </c>
      <c r="L364" s="166">
        <v>1</v>
      </c>
      <c r="M364" s="166">
        <v>1</v>
      </c>
      <c r="N364" s="166">
        <v>1</v>
      </c>
      <c r="O364" s="166">
        <v>0</v>
      </c>
      <c r="P364" s="166">
        <v>0</v>
      </c>
      <c r="Q364" s="166">
        <v>0</v>
      </c>
      <c r="R364" s="166">
        <v>3</v>
      </c>
      <c r="S364" s="166">
        <v>0</v>
      </c>
      <c r="T364" s="166"/>
      <c r="U364" s="167"/>
    </row>
    <row r="365" spans="1:21" ht="5.0999999999999996" customHeight="1" x14ac:dyDescent="0.2">
      <c r="A365" s="149"/>
      <c r="C365" s="149"/>
      <c r="D365" s="183"/>
      <c r="E365" s="166"/>
      <c r="F365" s="166"/>
      <c r="G365" s="166"/>
      <c r="H365" s="166"/>
      <c r="I365" s="166"/>
      <c r="J365" s="166"/>
      <c r="K365" s="166"/>
      <c r="L365" s="166"/>
      <c r="M365" s="166"/>
      <c r="N365" s="166"/>
      <c r="O365" s="166"/>
      <c r="P365" s="166"/>
      <c r="Q365" s="166"/>
      <c r="R365" s="166"/>
      <c r="S365" s="166"/>
      <c r="T365" s="166"/>
      <c r="U365" s="167"/>
    </row>
    <row r="366" spans="1:21" ht="12" customHeight="1" x14ac:dyDescent="0.2">
      <c r="A366" s="149">
        <v>202</v>
      </c>
      <c r="C366" s="149" t="s">
        <v>567</v>
      </c>
      <c r="D366" s="183" t="s">
        <v>282</v>
      </c>
      <c r="E366" s="166">
        <v>32</v>
      </c>
      <c r="F366" s="166">
        <v>0</v>
      </c>
      <c r="G366" s="166">
        <v>0</v>
      </c>
      <c r="H366" s="166">
        <v>0</v>
      </c>
      <c r="I366" s="166">
        <v>0</v>
      </c>
      <c r="J366" s="166">
        <v>0</v>
      </c>
      <c r="K366" s="166">
        <v>0</v>
      </c>
      <c r="L366" s="166">
        <v>0</v>
      </c>
      <c r="M366" s="166">
        <v>0</v>
      </c>
      <c r="N366" s="166">
        <v>0</v>
      </c>
      <c r="O366" s="166">
        <v>0</v>
      </c>
      <c r="P366" s="166">
        <v>0</v>
      </c>
      <c r="Q366" s="166">
        <v>0</v>
      </c>
      <c r="R366" s="166">
        <v>0</v>
      </c>
      <c r="S366" s="166">
        <v>0</v>
      </c>
      <c r="T366" s="166"/>
      <c r="U366" s="167">
        <v>202</v>
      </c>
    </row>
    <row r="367" spans="1:21" ht="12" customHeight="1" x14ac:dyDescent="0.2">
      <c r="A367" s="149"/>
      <c r="C367" s="149"/>
      <c r="D367" s="183" t="s">
        <v>283</v>
      </c>
      <c r="E367" s="166">
        <v>23</v>
      </c>
      <c r="F367" s="166">
        <v>0</v>
      </c>
      <c r="G367" s="166">
        <v>0</v>
      </c>
      <c r="H367" s="166">
        <v>0</v>
      </c>
      <c r="I367" s="166">
        <v>0</v>
      </c>
      <c r="J367" s="166">
        <v>0</v>
      </c>
      <c r="K367" s="166">
        <v>0</v>
      </c>
      <c r="L367" s="166">
        <v>0</v>
      </c>
      <c r="M367" s="166">
        <v>0</v>
      </c>
      <c r="N367" s="166">
        <v>0</v>
      </c>
      <c r="O367" s="166">
        <v>0</v>
      </c>
      <c r="P367" s="166">
        <v>0</v>
      </c>
      <c r="Q367" s="166">
        <v>0</v>
      </c>
      <c r="R367" s="166">
        <v>0</v>
      </c>
      <c r="S367" s="166">
        <v>0</v>
      </c>
      <c r="T367" s="166"/>
      <c r="U367" s="167"/>
    </row>
    <row r="368" spans="1:21" ht="5.0999999999999996" customHeight="1" x14ac:dyDescent="0.2">
      <c r="A368" s="149"/>
      <c r="C368" s="149"/>
      <c r="D368" s="183"/>
      <c r="E368" s="166"/>
      <c r="F368" s="166"/>
      <c r="G368" s="166"/>
      <c r="H368" s="166"/>
      <c r="I368" s="166"/>
      <c r="J368" s="166"/>
      <c r="K368" s="166"/>
      <c r="L368" s="166"/>
      <c r="M368" s="166"/>
      <c r="N368" s="166"/>
      <c r="O368" s="166"/>
      <c r="P368" s="166"/>
      <c r="Q368" s="166"/>
      <c r="R368" s="166"/>
      <c r="S368" s="166"/>
      <c r="T368" s="166"/>
      <c r="U368" s="167"/>
    </row>
    <row r="369" spans="1:21" ht="12" customHeight="1" x14ac:dyDescent="0.2">
      <c r="A369" s="149" t="s">
        <v>568</v>
      </c>
      <c r="C369" s="149" t="s">
        <v>569</v>
      </c>
      <c r="D369" s="183" t="s">
        <v>282</v>
      </c>
      <c r="E369" s="166">
        <v>60</v>
      </c>
      <c r="F369" s="166">
        <v>0</v>
      </c>
      <c r="G369" s="166">
        <v>0</v>
      </c>
      <c r="H369" s="166">
        <v>0</v>
      </c>
      <c r="I369" s="166">
        <v>0</v>
      </c>
      <c r="J369" s="166">
        <v>0</v>
      </c>
      <c r="K369" s="166">
        <v>0</v>
      </c>
      <c r="L369" s="166">
        <v>0</v>
      </c>
      <c r="M369" s="166">
        <v>0</v>
      </c>
      <c r="N369" s="166">
        <v>0</v>
      </c>
      <c r="O369" s="166">
        <v>0</v>
      </c>
      <c r="P369" s="166">
        <v>0</v>
      </c>
      <c r="Q369" s="166">
        <v>0</v>
      </c>
      <c r="R369" s="166">
        <v>0</v>
      </c>
      <c r="S369" s="166">
        <v>0</v>
      </c>
      <c r="T369" s="166"/>
      <c r="U369" s="167" t="s">
        <v>568</v>
      </c>
    </row>
    <row r="370" spans="1:21" ht="12" customHeight="1" x14ac:dyDescent="0.2">
      <c r="A370" s="149"/>
      <c r="C370" s="149"/>
      <c r="D370" s="183" t="s">
        <v>283</v>
      </c>
      <c r="E370" s="166">
        <v>53</v>
      </c>
      <c r="F370" s="166">
        <v>0</v>
      </c>
      <c r="G370" s="166">
        <v>0</v>
      </c>
      <c r="H370" s="166">
        <v>0</v>
      </c>
      <c r="I370" s="166">
        <v>0</v>
      </c>
      <c r="J370" s="166">
        <v>0</v>
      </c>
      <c r="K370" s="166">
        <v>0</v>
      </c>
      <c r="L370" s="166">
        <v>0</v>
      </c>
      <c r="M370" s="166">
        <v>0</v>
      </c>
      <c r="N370" s="166">
        <v>0</v>
      </c>
      <c r="O370" s="166">
        <v>0</v>
      </c>
      <c r="P370" s="166">
        <v>0</v>
      </c>
      <c r="Q370" s="166">
        <v>0</v>
      </c>
      <c r="R370" s="166">
        <v>0</v>
      </c>
      <c r="S370" s="166">
        <v>0</v>
      </c>
      <c r="T370" s="166"/>
      <c r="U370" s="167"/>
    </row>
    <row r="371" spans="1:21" ht="5.0999999999999996" customHeight="1" x14ac:dyDescent="0.2">
      <c r="A371" s="149"/>
      <c r="C371" s="149"/>
      <c r="D371" s="183"/>
      <c r="E371" s="166"/>
      <c r="F371" s="166"/>
      <c r="G371" s="166"/>
      <c r="H371" s="166"/>
      <c r="I371" s="166"/>
      <c r="J371" s="166"/>
      <c r="K371" s="166"/>
      <c r="L371" s="166"/>
      <c r="M371" s="166"/>
      <c r="N371" s="166"/>
      <c r="O371" s="166"/>
      <c r="P371" s="166"/>
      <c r="Q371" s="166"/>
      <c r="R371" s="166"/>
      <c r="S371" s="166"/>
      <c r="T371" s="166"/>
      <c r="U371" s="167"/>
    </row>
    <row r="372" spans="1:21" ht="12" customHeight="1" x14ac:dyDescent="0.2">
      <c r="A372" s="149" t="s">
        <v>570</v>
      </c>
      <c r="C372" s="149" t="s">
        <v>571</v>
      </c>
      <c r="D372" s="183" t="s">
        <v>282</v>
      </c>
      <c r="E372" s="166">
        <v>4</v>
      </c>
      <c r="F372" s="166">
        <v>0</v>
      </c>
      <c r="G372" s="166">
        <v>0</v>
      </c>
      <c r="H372" s="166">
        <v>0</v>
      </c>
      <c r="I372" s="166">
        <v>0</v>
      </c>
      <c r="J372" s="166">
        <v>0</v>
      </c>
      <c r="K372" s="166">
        <v>0</v>
      </c>
      <c r="L372" s="166">
        <v>0</v>
      </c>
      <c r="M372" s="166">
        <v>0</v>
      </c>
      <c r="N372" s="166">
        <v>0</v>
      </c>
      <c r="O372" s="166">
        <v>0</v>
      </c>
      <c r="P372" s="166">
        <v>0</v>
      </c>
      <c r="Q372" s="166">
        <v>0</v>
      </c>
      <c r="R372" s="166">
        <v>0</v>
      </c>
      <c r="S372" s="166">
        <v>0</v>
      </c>
      <c r="T372" s="166"/>
      <c r="U372" s="167" t="s">
        <v>570</v>
      </c>
    </row>
    <row r="373" spans="1:21" ht="12" customHeight="1" x14ac:dyDescent="0.2">
      <c r="A373" s="149"/>
      <c r="C373" s="149"/>
      <c r="D373" s="183" t="s">
        <v>283</v>
      </c>
      <c r="E373" s="166">
        <v>4</v>
      </c>
      <c r="F373" s="166">
        <v>0</v>
      </c>
      <c r="G373" s="166">
        <v>0</v>
      </c>
      <c r="H373" s="166">
        <v>0</v>
      </c>
      <c r="I373" s="166">
        <v>0</v>
      </c>
      <c r="J373" s="166">
        <v>0</v>
      </c>
      <c r="K373" s="166">
        <v>0</v>
      </c>
      <c r="L373" s="166">
        <v>0</v>
      </c>
      <c r="M373" s="166">
        <v>0</v>
      </c>
      <c r="N373" s="166">
        <v>0</v>
      </c>
      <c r="O373" s="166">
        <v>0</v>
      </c>
      <c r="P373" s="166">
        <v>0</v>
      </c>
      <c r="Q373" s="166">
        <v>0</v>
      </c>
      <c r="R373" s="166">
        <v>0</v>
      </c>
      <c r="S373" s="166">
        <v>0</v>
      </c>
      <c r="T373" s="166"/>
      <c r="U373" s="167"/>
    </row>
    <row r="374" spans="1:21" ht="5.0999999999999996" customHeight="1" x14ac:dyDescent="0.2">
      <c r="A374" s="149"/>
      <c r="C374" s="149"/>
      <c r="D374" s="183"/>
      <c r="E374" s="166"/>
      <c r="F374" s="166"/>
      <c r="G374" s="166"/>
      <c r="H374" s="166"/>
      <c r="I374" s="166"/>
      <c r="J374" s="166"/>
      <c r="K374" s="166"/>
      <c r="L374" s="166"/>
      <c r="M374" s="166"/>
      <c r="N374" s="166"/>
      <c r="O374" s="166"/>
      <c r="P374" s="166"/>
      <c r="Q374" s="166"/>
      <c r="R374" s="166"/>
      <c r="S374" s="166"/>
      <c r="T374" s="166"/>
      <c r="U374" s="167"/>
    </row>
    <row r="375" spans="1:21" ht="12" customHeight="1" x14ac:dyDescent="0.2">
      <c r="A375" s="149" t="s">
        <v>572</v>
      </c>
      <c r="C375" s="149" t="s">
        <v>573</v>
      </c>
      <c r="D375" s="183" t="s">
        <v>282</v>
      </c>
      <c r="E375" s="166">
        <v>3</v>
      </c>
      <c r="F375" s="166">
        <v>0</v>
      </c>
      <c r="G375" s="166">
        <v>0</v>
      </c>
      <c r="H375" s="166">
        <v>0</v>
      </c>
      <c r="I375" s="166">
        <v>0</v>
      </c>
      <c r="J375" s="166">
        <v>0</v>
      </c>
      <c r="K375" s="166">
        <v>0</v>
      </c>
      <c r="L375" s="166">
        <v>0</v>
      </c>
      <c r="M375" s="166">
        <v>0</v>
      </c>
      <c r="N375" s="166">
        <v>0</v>
      </c>
      <c r="O375" s="166">
        <v>0</v>
      </c>
      <c r="P375" s="166">
        <v>0</v>
      </c>
      <c r="Q375" s="166">
        <v>0</v>
      </c>
      <c r="R375" s="166">
        <v>0</v>
      </c>
      <c r="S375" s="166">
        <v>0</v>
      </c>
      <c r="T375" s="166"/>
      <c r="U375" s="167" t="s">
        <v>572</v>
      </c>
    </row>
    <row r="376" spans="1:21" ht="12" customHeight="1" x14ac:dyDescent="0.2">
      <c r="A376" s="149"/>
      <c r="C376" s="186" t="s">
        <v>574</v>
      </c>
      <c r="D376" s="183" t="s">
        <v>283</v>
      </c>
      <c r="E376" s="166">
        <v>3</v>
      </c>
      <c r="F376" s="166">
        <v>0</v>
      </c>
      <c r="G376" s="166">
        <v>0</v>
      </c>
      <c r="H376" s="166">
        <v>0</v>
      </c>
      <c r="I376" s="166">
        <v>0</v>
      </c>
      <c r="J376" s="166">
        <v>0</v>
      </c>
      <c r="K376" s="166">
        <v>0</v>
      </c>
      <c r="L376" s="166">
        <v>0</v>
      </c>
      <c r="M376" s="166">
        <v>0</v>
      </c>
      <c r="N376" s="166">
        <v>0</v>
      </c>
      <c r="O376" s="166">
        <v>0</v>
      </c>
      <c r="P376" s="166">
        <v>0</v>
      </c>
      <c r="Q376" s="166">
        <v>0</v>
      </c>
      <c r="R376" s="166">
        <v>0</v>
      </c>
      <c r="S376" s="166">
        <v>0</v>
      </c>
      <c r="T376" s="166"/>
      <c r="U376" s="167"/>
    </row>
    <row r="377" spans="1:21" ht="5.0999999999999996" customHeight="1" x14ac:dyDescent="0.2">
      <c r="A377" s="149"/>
      <c r="C377" s="149"/>
      <c r="D377" s="183"/>
      <c r="E377" s="166"/>
      <c r="F377" s="166"/>
      <c r="G377" s="166"/>
      <c r="H377" s="166"/>
      <c r="I377" s="166"/>
      <c r="J377" s="166"/>
      <c r="K377" s="166"/>
      <c r="L377" s="166"/>
      <c r="M377" s="166"/>
      <c r="N377" s="166"/>
      <c r="O377" s="166"/>
      <c r="P377" s="166"/>
      <c r="Q377" s="166"/>
      <c r="R377" s="166"/>
      <c r="S377" s="166"/>
      <c r="T377" s="166"/>
      <c r="U377" s="167"/>
    </row>
    <row r="378" spans="1:21" ht="12" customHeight="1" x14ac:dyDescent="0.2">
      <c r="A378" s="149" t="s">
        <v>575</v>
      </c>
      <c r="C378" s="149" t="s">
        <v>576</v>
      </c>
      <c r="D378" s="183" t="s">
        <v>282</v>
      </c>
      <c r="E378" s="166">
        <v>4</v>
      </c>
      <c r="F378" s="166">
        <v>0</v>
      </c>
      <c r="G378" s="166">
        <v>0</v>
      </c>
      <c r="H378" s="166">
        <v>0</v>
      </c>
      <c r="I378" s="166">
        <v>0</v>
      </c>
      <c r="J378" s="166">
        <v>0</v>
      </c>
      <c r="K378" s="166">
        <v>0</v>
      </c>
      <c r="L378" s="166">
        <v>0</v>
      </c>
      <c r="M378" s="166">
        <v>0</v>
      </c>
      <c r="N378" s="166">
        <v>0</v>
      </c>
      <c r="O378" s="166">
        <v>0</v>
      </c>
      <c r="P378" s="166">
        <v>0</v>
      </c>
      <c r="Q378" s="166">
        <v>0</v>
      </c>
      <c r="R378" s="166">
        <v>0</v>
      </c>
      <c r="S378" s="166">
        <v>0</v>
      </c>
      <c r="T378" s="166"/>
      <c r="U378" s="167" t="s">
        <v>575</v>
      </c>
    </row>
    <row r="379" spans="1:21" ht="12" customHeight="1" x14ac:dyDescent="0.2">
      <c r="A379" s="149"/>
      <c r="C379" s="149"/>
      <c r="D379" s="183" t="s">
        <v>283</v>
      </c>
      <c r="E379" s="166">
        <v>4</v>
      </c>
      <c r="F379" s="166">
        <v>0</v>
      </c>
      <c r="G379" s="166">
        <v>0</v>
      </c>
      <c r="H379" s="166">
        <v>0</v>
      </c>
      <c r="I379" s="166">
        <v>0</v>
      </c>
      <c r="J379" s="166">
        <v>0</v>
      </c>
      <c r="K379" s="166">
        <v>0</v>
      </c>
      <c r="L379" s="166">
        <v>0</v>
      </c>
      <c r="M379" s="166">
        <v>0</v>
      </c>
      <c r="N379" s="166">
        <v>0</v>
      </c>
      <c r="O379" s="166">
        <v>0</v>
      </c>
      <c r="P379" s="166">
        <v>0</v>
      </c>
      <c r="Q379" s="166">
        <v>0</v>
      </c>
      <c r="R379" s="166">
        <v>0</v>
      </c>
      <c r="S379" s="166">
        <v>0</v>
      </c>
      <c r="T379" s="166"/>
      <c r="U379" s="167"/>
    </row>
    <row r="380" spans="1:21" ht="5.0999999999999996" customHeight="1" x14ac:dyDescent="0.2">
      <c r="A380" s="149"/>
      <c r="C380" s="149"/>
      <c r="D380" s="183"/>
      <c r="E380" s="166"/>
      <c r="F380" s="166"/>
      <c r="G380" s="166"/>
      <c r="H380" s="166"/>
      <c r="I380" s="166"/>
      <c r="J380" s="166"/>
      <c r="K380" s="166"/>
      <c r="L380" s="166"/>
      <c r="M380" s="166"/>
      <c r="N380" s="166"/>
      <c r="O380" s="166"/>
      <c r="P380" s="166"/>
      <c r="Q380" s="166"/>
      <c r="R380" s="166"/>
      <c r="S380" s="166"/>
      <c r="T380" s="166"/>
      <c r="U380" s="167"/>
    </row>
    <row r="381" spans="1:21" ht="12" customHeight="1" x14ac:dyDescent="0.2">
      <c r="A381" s="149">
        <v>203</v>
      </c>
      <c r="C381" s="149" t="s">
        <v>577</v>
      </c>
      <c r="D381" s="183" t="s">
        <v>282</v>
      </c>
      <c r="E381" s="166">
        <v>26</v>
      </c>
      <c r="F381" s="166">
        <v>0</v>
      </c>
      <c r="G381" s="166">
        <v>0</v>
      </c>
      <c r="H381" s="166">
        <v>0</v>
      </c>
      <c r="I381" s="166">
        <v>0</v>
      </c>
      <c r="J381" s="166">
        <v>0</v>
      </c>
      <c r="K381" s="166">
        <v>0</v>
      </c>
      <c r="L381" s="166">
        <v>0</v>
      </c>
      <c r="M381" s="166">
        <v>0</v>
      </c>
      <c r="N381" s="166">
        <v>0</v>
      </c>
      <c r="O381" s="166">
        <v>0</v>
      </c>
      <c r="P381" s="166">
        <v>0</v>
      </c>
      <c r="Q381" s="166">
        <v>0</v>
      </c>
      <c r="R381" s="166">
        <v>0</v>
      </c>
      <c r="S381" s="166">
        <v>0</v>
      </c>
      <c r="T381" s="166"/>
      <c r="U381" s="167">
        <v>203</v>
      </c>
    </row>
    <row r="382" spans="1:21" ht="12" customHeight="1" x14ac:dyDescent="0.2">
      <c r="A382" s="149"/>
      <c r="C382" s="149"/>
      <c r="D382" s="183" t="s">
        <v>283</v>
      </c>
      <c r="E382" s="166">
        <v>14</v>
      </c>
      <c r="F382" s="166">
        <v>0</v>
      </c>
      <c r="G382" s="166">
        <v>0</v>
      </c>
      <c r="H382" s="166">
        <v>0</v>
      </c>
      <c r="I382" s="166">
        <v>0</v>
      </c>
      <c r="J382" s="166">
        <v>0</v>
      </c>
      <c r="K382" s="166">
        <v>0</v>
      </c>
      <c r="L382" s="166">
        <v>0</v>
      </c>
      <c r="M382" s="166">
        <v>0</v>
      </c>
      <c r="N382" s="166">
        <v>0</v>
      </c>
      <c r="O382" s="166">
        <v>0</v>
      </c>
      <c r="P382" s="166">
        <v>0</v>
      </c>
      <c r="Q382" s="166">
        <v>0</v>
      </c>
      <c r="R382" s="166">
        <v>0</v>
      </c>
      <c r="S382" s="166">
        <v>0</v>
      </c>
      <c r="T382" s="166"/>
      <c r="U382" s="167"/>
    </row>
    <row r="383" spans="1:21" ht="5.0999999999999996" customHeight="1" x14ac:dyDescent="0.2">
      <c r="A383" s="149"/>
      <c r="C383" s="149"/>
      <c r="D383" s="183"/>
      <c r="E383" s="166"/>
      <c r="F383" s="166"/>
      <c r="G383" s="166"/>
      <c r="H383" s="166"/>
      <c r="I383" s="166"/>
      <c r="J383" s="166"/>
      <c r="K383" s="166"/>
      <c r="L383" s="166"/>
      <c r="M383" s="166"/>
      <c r="N383" s="166"/>
      <c r="O383" s="166"/>
      <c r="P383" s="166"/>
      <c r="Q383" s="166"/>
      <c r="R383" s="166"/>
      <c r="S383" s="166"/>
      <c r="T383" s="166"/>
      <c r="U383" s="167"/>
    </row>
    <row r="384" spans="1:21" ht="12" customHeight="1" x14ac:dyDescent="0.2">
      <c r="A384" s="149">
        <v>204</v>
      </c>
      <c r="C384" s="149" t="s">
        <v>578</v>
      </c>
      <c r="D384" s="183" t="s">
        <v>282</v>
      </c>
      <c r="E384" s="166">
        <v>2</v>
      </c>
      <c r="F384" s="166">
        <v>0</v>
      </c>
      <c r="G384" s="166">
        <v>0</v>
      </c>
      <c r="H384" s="166">
        <v>0</v>
      </c>
      <c r="I384" s="166">
        <v>0</v>
      </c>
      <c r="J384" s="166">
        <v>0</v>
      </c>
      <c r="K384" s="166">
        <v>0</v>
      </c>
      <c r="L384" s="166">
        <v>0</v>
      </c>
      <c r="M384" s="166">
        <v>0</v>
      </c>
      <c r="N384" s="166">
        <v>0</v>
      </c>
      <c r="O384" s="166">
        <v>0</v>
      </c>
      <c r="P384" s="166">
        <v>0</v>
      </c>
      <c r="Q384" s="166">
        <v>0</v>
      </c>
      <c r="R384" s="166">
        <v>0</v>
      </c>
      <c r="S384" s="166">
        <v>0</v>
      </c>
      <c r="T384" s="166"/>
      <c r="U384" s="167">
        <v>204</v>
      </c>
    </row>
    <row r="385" spans="1:21" ht="12" customHeight="1" x14ac:dyDescent="0.2">
      <c r="A385" s="149"/>
      <c r="C385" s="149"/>
      <c r="D385" s="183" t="s">
        <v>283</v>
      </c>
      <c r="E385" s="166">
        <v>2</v>
      </c>
      <c r="F385" s="166">
        <v>0</v>
      </c>
      <c r="G385" s="166">
        <v>0</v>
      </c>
      <c r="H385" s="166">
        <v>0</v>
      </c>
      <c r="I385" s="166">
        <v>0</v>
      </c>
      <c r="J385" s="166">
        <v>0</v>
      </c>
      <c r="K385" s="166">
        <v>0</v>
      </c>
      <c r="L385" s="166">
        <v>0</v>
      </c>
      <c r="M385" s="166">
        <v>0</v>
      </c>
      <c r="N385" s="166">
        <v>0</v>
      </c>
      <c r="O385" s="166">
        <v>0</v>
      </c>
      <c r="P385" s="166">
        <v>0</v>
      </c>
      <c r="Q385" s="166">
        <v>0</v>
      </c>
      <c r="R385" s="166">
        <v>0</v>
      </c>
      <c r="S385" s="166">
        <v>0</v>
      </c>
      <c r="T385" s="166"/>
      <c r="U385" s="167"/>
    </row>
    <row r="386" spans="1:21" ht="5.0999999999999996" customHeight="1" x14ac:dyDescent="0.2">
      <c r="A386" s="149"/>
      <c r="C386" s="149"/>
      <c r="D386" s="183"/>
      <c r="E386" s="166"/>
      <c r="F386" s="166"/>
      <c r="G386" s="166"/>
      <c r="H386" s="166"/>
      <c r="I386" s="166"/>
      <c r="J386" s="166"/>
      <c r="K386" s="166"/>
      <c r="L386" s="166"/>
      <c r="M386" s="166"/>
      <c r="N386" s="166"/>
      <c r="O386" s="166"/>
      <c r="P386" s="166"/>
      <c r="Q386" s="166"/>
      <c r="R386" s="166"/>
      <c r="S386" s="166"/>
      <c r="T386" s="166"/>
      <c r="U386" s="167"/>
    </row>
    <row r="387" spans="1:21" ht="12" customHeight="1" x14ac:dyDescent="0.2">
      <c r="A387" s="149">
        <v>206</v>
      </c>
      <c r="C387" s="149" t="s">
        <v>579</v>
      </c>
      <c r="D387" s="183" t="s">
        <v>282</v>
      </c>
      <c r="E387" s="166">
        <v>340</v>
      </c>
      <c r="F387" s="166">
        <v>10</v>
      </c>
      <c r="G387" s="166">
        <v>10</v>
      </c>
      <c r="H387" s="166">
        <v>0</v>
      </c>
      <c r="I387" s="166">
        <v>0</v>
      </c>
      <c r="J387" s="166">
        <v>0</v>
      </c>
      <c r="K387" s="166">
        <v>0</v>
      </c>
      <c r="L387" s="166">
        <v>2</v>
      </c>
      <c r="M387" s="166">
        <v>3</v>
      </c>
      <c r="N387" s="166">
        <v>5</v>
      </c>
      <c r="O387" s="166">
        <v>0</v>
      </c>
      <c r="P387" s="166">
        <v>0</v>
      </c>
      <c r="Q387" s="166">
        <v>1</v>
      </c>
      <c r="R387" s="166">
        <v>9</v>
      </c>
      <c r="S387" s="166">
        <v>0</v>
      </c>
      <c r="T387" s="166"/>
      <c r="U387" s="167">
        <v>206</v>
      </c>
    </row>
    <row r="388" spans="1:21" ht="12" customHeight="1" x14ac:dyDescent="0.2">
      <c r="A388" s="149"/>
      <c r="C388" s="186" t="s">
        <v>580</v>
      </c>
      <c r="D388" s="183" t="s">
        <v>283</v>
      </c>
      <c r="E388" s="166">
        <v>293</v>
      </c>
      <c r="F388" s="166">
        <v>10</v>
      </c>
      <c r="G388" s="166">
        <v>10</v>
      </c>
      <c r="H388" s="166">
        <v>0</v>
      </c>
      <c r="I388" s="166">
        <v>0</v>
      </c>
      <c r="J388" s="166">
        <v>0</v>
      </c>
      <c r="K388" s="166">
        <v>0</v>
      </c>
      <c r="L388" s="166">
        <v>2</v>
      </c>
      <c r="M388" s="166">
        <v>3</v>
      </c>
      <c r="N388" s="166">
        <v>5</v>
      </c>
      <c r="O388" s="166">
        <v>0</v>
      </c>
      <c r="P388" s="166">
        <v>0</v>
      </c>
      <c r="Q388" s="166">
        <v>1</v>
      </c>
      <c r="R388" s="166">
        <v>9</v>
      </c>
      <c r="S388" s="166">
        <v>0</v>
      </c>
      <c r="T388" s="166"/>
      <c r="U388" s="167"/>
    </row>
    <row r="389" spans="1:21" ht="5.0999999999999996" customHeight="1" x14ac:dyDescent="0.2">
      <c r="A389" s="149"/>
      <c r="C389" s="149"/>
      <c r="D389" s="183"/>
      <c r="E389" s="166"/>
      <c r="F389" s="166"/>
      <c r="G389" s="166"/>
      <c r="H389" s="166"/>
      <c r="I389" s="166"/>
      <c r="J389" s="166"/>
      <c r="K389" s="166"/>
      <c r="L389" s="166"/>
      <c r="M389" s="166"/>
      <c r="N389" s="166"/>
      <c r="O389" s="166"/>
      <c r="P389" s="166"/>
      <c r="Q389" s="166"/>
      <c r="R389" s="166"/>
      <c r="S389" s="166"/>
      <c r="T389" s="166"/>
      <c r="U389" s="167"/>
    </row>
    <row r="390" spans="1:21" ht="12" customHeight="1" x14ac:dyDescent="0.2">
      <c r="A390" s="149" t="s">
        <v>206</v>
      </c>
      <c r="B390" s="185" t="s">
        <v>581</v>
      </c>
      <c r="C390" s="142" t="s">
        <v>582</v>
      </c>
      <c r="D390" s="183" t="s">
        <v>282</v>
      </c>
      <c r="E390" s="166">
        <v>1102</v>
      </c>
      <c r="F390" s="166">
        <v>613</v>
      </c>
      <c r="G390" s="166">
        <v>517</v>
      </c>
      <c r="H390" s="166">
        <v>37</v>
      </c>
      <c r="I390" s="166">
        <v>172</v>
      </c>
      <c r="J390" s="166">
        <v>3</v>
      </c>
      <c r="K390" s="166">
        <v>4</v>
      </c>
      <c r="L390" s="166">
        <v>21</v>
      </c>
      <c r="M390" s="166">
        <v>26</v>
      </c>
      <c r="N390" s="166">
        <v>101</v>
      </c>
      <c r="O390" s="166">
        <v>234</v>
      </c>
      <c r="P390" s="166">
        <v>231</v>
      </c>
      <c r="Q390" s="166">
        <v>135</v>
      </c>
      <c r="R390" s="166">
        <v>478</v>
      </c>
      <c r="S390" s="166">
        <v>0</v>
      </c>
      <c r="T390" s="166"/>
      <c r="U390" s="167" t="s">
        <v>208</v>
      </c>
    </row>
    <row r="391" spans="1:21" ht="12" customHeight="1" x14ac:dyDescent="0.2">
      <c r="A391" s="149"/>
      <c r="D391" s="183" t="s">
        <v>283</v>
      </c>
      <c r="E391" s="166">
        <v>950</v>
      </c>
      <c r="F391" s="166">
        <v>569</v>
      </c>
      <c r="G391" s="166">
        <v>483</v>
      </c>
      <c r="H391" s="166">
        <v>31</v>
      </c>
      <c r="I391" s="166">
        <v>159</v>
      </c>
      <c r="J391" s="166">
        <v>3</v>
      </c>
      <c r="K391" s="166">
        <v>3</v>
      </c>
      <c r="L391" s="166">
        <v>20</v>
      </c>
      <c r="M391" s="166">
        <v>25</v>
      </c>
      <c r="N391" s="166">
        <v>95</v>
      </c>
      <c r="O391" s="166">
        <v>218</v>
      </c>
      <c r="P391" s="166">
        <v>211</v>
      </c>
      <c r="Q391" s="166">
        <v>126</v>
      </c>
      <c r="R391" s="166">
        <v>443</v>
      </c>
      <c r="S391" s="166">
        <v>0</v>
      </c>
      <c r="T391" s="166"/>
      <c r="U391" s="167"/>
    </row>
    <row r="392" spans="1:21" ht="5.0999999999999996" customHeight="1" x14ac:dyDescent="0.2">
      <c r="A392" s="149"/>
      <c r="C392" s="149"/>
      <c r="D392" s="183"/>
      <c r="E392" s="166"/>
      <c r="F392" s="166"/>
      <c r="G392" s="166"/>
      <c r="H392" s="166"/>
      <c r="I392" s="166"/>
      <c r="J392" s="166"/>
      <c r="K392" s="166"/>
      <c r="L392" s="166"/>
      <c r="M392" s="166"/>
      <c r="N392" s="166"/>
      <c r="O392" s="166"/>
      <c r="P392" s="166"/>
      <c r="Q392" s="166"/>
      <c r="R392" s="166"/>
      <c r="S392" s="166"/>
      <c r="T392" s="166"/>
      <c r="U392" s="167"/>
    </row>
    <row r="393" spans="1:21" ht="12" customHeight="1" x14ac:dyDescent="0.2">
      <c r="A393" s="149">
        <v>211</v>
      </c>
      <c r="C393" s="149" t="s">
        <v>583</v>
      </c>
      <c r="D393" s="183" t="s">
        <v>282</v>
      </c>
      <c r="E393" s="166">
        <v>176</v>
      </c>
      <c r="F393" s="166">
        <v>153</v>
      </c>
      <c r="G393" s="166">
        <v>125</v>
      </c>
      <c r="H393" s="166">
        <v>13</v>
      </c>
      <c r="I393" s="166">
        <v>47</v>
      </c>
      <c r="J393" s="166">
        <v>1</v>
      </c>
      <c r="K393" s="166">
        <v>0</v>
      </c>
      <c r="L393" s="166">
        <v>2</v>
      </c>
      <c r="M393" s="166">
        <v>2</v>
      </c>
      <c r="N393" s="166">
        <v>34</v>
      </c>
      <c r="O393" s="166">
        <v>41</v>
      </c>
      <c r="P393" s="166">
        <v>74</v>
      </c>
      <c r="Q393" s="166">
        <v>18</v>
      </c>
      <c r="R393" s="166">
        <v>135</v>
      </c>
      <c r="S393" s="166">
        <v>0</v>
      </c>
      <c r="T393" s="166"/>
      <c r="U393" s="167">
        <v>211</v>
      </c>
    </row>
    <row r="394" spans="1:21" ht="12" customHeight="1" x14ac:dyDescent="0.2">
      <c r="A394" s="149"/>
      <c r="C394" s="149"/>
      <c r="D394" s="183" t="s">
        <v>283</v>
      </c>
      <c r="E394" s="166">
        <v>162</v>
      </c>
      <c r="F394" s="166">
        <v>144</v>
      </c>
      <c r="G394" s="166">
        <v>119</v>
      </c>
      <c r="H394" s="166">
        <v>11</v>
      </c>
      <c r="I394" s="166">
        <v>45</v>
      </c>
      <c r="J394" s="166">
        <v>1</v>
      </c>
      <c r="K394" s="166">
        <v>0</v>
      </c>
      <c r="L394" s="166">
        <v>2</v>
      </c>
      <c r="M394" s="166">
        <v>2</v>
      </c>
      <c r="N394" s="166">
        <v>30</v>
      </c>
      <c r="O394" s="166">
        <v>39</v>
      </c>
      <c r="P394" s="166">
        <v>71</v>
      </c>
      <c r="Q394" s="166">
        <v>17</v>
      </c>
      <c r="R394" s="166">
        <v>127</v>
      </c>
      <c r="S394" s="166">
        <v>0</v>
      </c>
      <c r="T394" s="166"/>
      <c r="U394" s="167"/>
    </row>
    <row r="395" spans="1:21" ht="5.0999999999999996" customHeight="1" x14ac:dyDescent="0.2">
      <c r="A395" s="149"/>
      <c r="C395" s="149"/>
      <c r="D395" s="183"/>
      <c r="E395" s="166"/>
      <c r="F395" s="166"/>
      <c r="G395" s="166"/>
      <c r="H395" s="166"/>
      <c r="I395" s="166"/>
      <c r="J395" s="166"/>
      <c r="K395" s="166"/>
      <c r="L395" s="166"/>
      <c r="M395" s="166"/>
      <c r="N395" s="166"/>
      <c r="O395" s="166"/>
      <c r="P395" s="166"/>
      <c r="Q395" s="166"/>
      <c r="R395" s="166"/>
      <c r="S395" s="166"/>
      <c r="T395" s="166"/>
      <c r="U395" s="167"/>
    </row>
    <row r="396" spans="1:21" ht="12" customHeight="1" x14ac:dyDescent="0.2">
      <c r="A396" s="149" t="s">
        <v>584</v>
      </c>
      <c r="C396" s="149" t="s">
        <v>585</v>
      </c>
      <c r="D396" s="183" t="s">
        <v>282</v>
      </c>
      <c r="E396" s="166">
        <v>132</v>
      </c>
      <c r="F396" s="166">
        <v>115</v>
      </c>
      <c r="G396" s="166">
        <v>98</v>
      </c>
      <c r="H396" s="166">
        <v>9</v>
      </c>
      <c r="I396" s="166">
        <v>27</v>
      </c>
      <c r="J396" s="166">
        <v>1</v>
      </c>
      <c r="K396" s="166">
        <v>0</v>
      </c>
      <c r="L396" s="166">
        <v>3</v>
      </c>
      <c r="M396" s="166">
        <v>6</v>
      </c>
      <c r="N396" s="166">
        <v>11</v>
      </c>
      <c r="O396" s="166">
        <v>37</v>
      </c>
      <c r="P396" s="166">
        <v>58</v>
      </c>
      <c r="Q396" s="166">
        <v>25</v>
      </c>
      <c r="R396" s="166">
        <v>90</v>
      </c>
      <c r="S396" s="166">
        <v>0</v>
      </c>
      <c r="T396" s="166"/>
      <c r="U396" s="167" t="s">
        <v>208</v>
      </c>
    </row>
    <row r="397" spans="1:21" s="200" customFormat="1" ht="12" customHeight="1" x14ac:dyDescent="0.25">
      <c r="A397" s="149"/>
      <c r="B397" s="162"/>
      <c r="C397" s="149"/>
      <c r="D397" s="183" t="s">
        <v>283</v>
      </c>
      <c r="E397" s="166">
        <v>124</v>
      </c>
      <c r="F397" s="166">
        <v>108</v>
      </c>
      <c r="G397" s="166">
        <v>92</v>
      </c>
      <c r="H397" s="166">
        <v>8</v>
      </c>
      <c r="I397" s="166">
        <v>25</v>
      </c>
      <c r="J397" s="166">
        <v>1</v>
      </c>
      <c r="K397" s="166">
        <v>0</v>
      </c>
      <c r="L397" s="166">
        <v>3</v>
      </c>
      <c r="M397" s="166">
        <v>6</v>
      </c>
      <c r="N397" s="166">
        <v>11</v>
      </c>
      <c r="O397" s="166">
        <v>35</v>
      </c>
      <c r="P397" s="166">
        <v>53</v>
      </c>
      <c r="Q397" s="166">
        <v>24</v>
      </c>
      <c r="R397" s="166">
        <v>84</v>
      </c>
      <c r="S397" s="166">
        <v>0</v>
      </c>
      <c r="T397" s="166"/>
      <c r="U397" s="167"/>
    </row>
    <row r="398" spans="1:21" s="200" customFormat="1" ht="5.0999999999999996" customHeight="1" x14ac:dyDescent="0.25">
      <c r="A398" s="149"/>
      <c r="B398" s="162"/>
      <c r="C398" s="149"/>
      <c r="D398" s="183"/>
      <c r="E398" s="166"/>
      <c r="F398" s="166"/>
      <c r="G398" s="166"/>
      <c r="H398" s="166"/>
      <c r="I398" s="166"/>
      <c r="J398" s="166"/>
      <c r="K398" s="166"/>
      <c r="L398" s="166"/>
      <c r="M398" s="166"/>
      <c r="N398" s="166"/>
      <c r="O398" s="166"/>
      <c r="P398" s="166"/>
      <c r="Q398" s="166"/>
      <c r="R398" s="166"/>
      <c r="S398" s="166"/>
      <c r="T398" s="166"/>
      <c r="U398" s="167"/>
    </row>
    <row r="399" spans="1:21" s="200" customFormat="1" ht="12" customHeight="1" x14ac:dyDescent="0.25">
      <c r="A399" s="149">
        <v>212.21299999999999</v>
      </c>
      <c r="B399" s="162"/>
      <c r="C399" s="149" t="s">
        <v>586</v>
      </c>
      <c r="D399" s="183" t="s">
        <v>282</v>
      </c>
      <c r="E399" s="166">
        <v>453</v>
      </c>
      <c r="F399" s="166">
        <v>337</v>
      </c>
      <c r="G399" s="166">
        <v>286</v>
      </c>
      <c r="H399" s="166">
        <v>15</v>
      </c>
      <c r="I399" s="166">
        <v>97</v>
      </c>
      <c r="J399" s="166">
        <v>1</v>
      </c>
      <c r="K399" s="166">
        <v>4</v>
      </c>
      <c r="L399" s="166">
        <v>15</v>
      </c>
      <c r="M399" s="166">
        <v>17</v>
      </c>
      <c r="N399" s="166">
        <v>56</v>
      </c>
      <c r="O399" s="166">
        <v>151</v>
      </c>
      <c r="P399" s="166">
        <v>98</v>
      </c>
      <c r="Q399" s="166">
        <v>91</v>
      </c>
      <c r="R399" s="166">
        <v>246</v>
      </c>
      <c r="S399" s="166">
        <v>0</v>
      </c>
      <c r="T399" s="166"/>
      <c r="U399" s="167" t="s">
        <v>212</v>
      </c>
    </row>
    <row r="400" spans="1:21" s="200" customFormat="1" ht="12" customHeight="1" x14ac:dyDescent="0.25">
      <c r="A400" s="149"/>
      <c r="B400" s="162"/>
      <c r="C400" s="149"/>
      <c r="D400" s="183" t="s">
        <v>283</v>
      </c>
      <c r="E400" s="166">
        <v>411</v>
      </c>
      <c r="F400" s="166">
        <v>310</v>
      </c>
      <c r="G400" s="166">
        <v>265</v>
      </c>
      <c r="H400" s="166">
        <v>12</v>
      </c>
      <c r="I400" s="166">
        <v>88</v>
      </c>
      <c r="J400" s="166">
        <v>1</v>
      </c>
      <c r="K400" s="166">
        <v>3</v>
      </c>
      <c r="L400" s="166">
        <v>14</v>
      </c>
      <c r="M400" s="166">
        <v>16</v>
      </c>
      <c r="N400" s="166">
        <v>54</v>
      </c>
      <c r="O400" s="166">
        <v>140</v>
      </c>
      <c r="P400" s="166">
        <v>86</v>
      </c>
      <c r="Q400" s="166">
        <v>84</v>
      </c>
      <c r="R400" s="166">
        <v>226</v>
      </c>
      <c r="S400" s="166">
        <v>0</v>
      </c>
      <c r="T400" s="166"/>
      <c r="U400" s="167"/>
    </row>
    <row r="401" spans="1:21" s="200" customFormat="1" ht="5.0999999999999996" customHeight="1" x14ac:dyDescent="0.25">
      <c r="A401" s="149"/>
      <c r="B401" s="162"/>
      <c r="C401" s="149"/>
      <c r="D401" s="183"/>
      <c r="E401" s="166"/>
      <c r="F401" s="166"/>
      <c r="G401" s="166"/>
      <c r="H401" s="166"/>
      <c r="I401" s="166"/>
      <c r="J401" s="166"/>
      <c r="K401" s="166"/>
      <c r="L401" s="166"/>
      <c r="M401" s="166"/>
      <c r="N401" s="166"/>
      <c r="O401" s="166"/>
      <c r="P401" s="166"/>
      <c r="Q401" s="166"/>
      <c r="R401" s="166"/>
      <c r="S401" s="166"/>
      <c r="T401" s="166"/>
      <c r="U401" s="167"/>
    </row>
    <row r="402" spans="1:21" s="200" customFormat="1" ht="12" customHeight="1" x14ac:dyDescent="0.25">
      <c r="A402" s="149">
        <v>216</v>
      </c>
      <c r="B402" s="162"/>
      <c r="C402" s="149" t="s">
        <v>587</v>
      </c>
      <c r="D402" s="183" t="s">
        <v>282</v>
      </c>
      <c r="E402" s="166">
        <v>6</v>
      </c>
      <c r="F402" s="166">
        <v>1</v>
      </c>
      <c r="G402" s="166">
        <v>1</v>
      </c>
      <c r="H402" s="166">
        <v>0</v>
      </c>
      <c r="I402" s="166">
        <v>0</v>
      </c>
      <c r="J402" s="166">
        <v>0</v>
      </c>
      <c r="K402" s="166">
        <v>0</v>
      </c>
      <c r="L402" s="166">
        <v>0</v>
      </c>
      <c r="M402" s="166">
        <v>1</v>
      </c>
      <c r="N402" s="166">
        <v>0</v>
      </c>
      <c r="O402" s="166">
        <v>0</v>
      </c>
      <c r="P402" s="166">
        <v>0</v>
      </c>
      <c r="Q402" s="166">
        <v>0</v>
      </c>
      <c r="R402" s="166">
        <v>1</v>
      </c>
      <c r="S402" s="166">
        <v>0</v>
      </c>
      <c r="T402" s="166"/>
      <c r="U402" s="167">
        <v>216</v>
      </c>
    </row>
    <row r="403" spans="1:21" s="200" customFormat="1" ht="12" customHeight="1" x14ac:dyDescent="0.25">
      <c r="A403" s="149"/>
      <c r="B403" s="162"/>
      <c r="C403" s="149"/>
      <c r="D403" s="183" t="s">
        <v>283</v>
      </c>
      <c r="E403" s="166">
        <v>5</v>
      </c>
      <c r="F403" s="166">
        <v>1</v>
      </c>
      <c r="G403" s="166">
        <v>1</v>
      </c>
      <c r="H403" s="166">
        <v>0</v>
      </c>
      <c r="I403" s="166">
        <v>0</v>
      </c>
      <c r="J403" s="166">
        <v>0</v>
      </c>
      <c r="K403" s="166">
        <v>0</v>
      </c>
      <c r="L403" s="166">
        <v>0</v>
      </c>
      <c r="M403" s="166">
        <v>1</v>
      </c>
      <c r="N403" s="166">
        <v>0</v>
      </c>
      <c r="O403" s="166">
        <v>0</v>
      </c>
      <c r="P403" s="166">
        <v>0</v>
      </c>
      <c r="Q403" s="166">
        <v>0</v>
      </c>
      <c r="R403" s="166">
        <v>1</v>
      </c>
      <c r="S403" s="166">
        <v>0</v>
      </c>
      <c r="T403" s="166"/>
      <c r="U403" s="167"/>
    </row>
    <row r="404" spans="1:21" s="200" customFormat="1" ht="5.0999999999999996" customHeight="1" x14ac:dyDescent="0.25">
      <c r="A404" s="149"/>
      <c r="B404" s="162"/>
      <c r="C404" s="149"/>
      <c r="D404" s="183"/>
      <c r="E404" s="166"/>
      <c r="F404" s="166"/>
      <c r="G404" s="166"/>
      <c r="H404" s="166"/>
      <c r="I404" s="166"/>
      <c r="J404" s="166"/>
      <c r="K404" s="166"/>
      <c r="L404" s="166"/>
      <c r="M404" s="166"/>
      <c r="N404" s="166"/>
      <c r="O404" s="166"/>
      <c r="P404" s="166"/>
      <c r="Q404" s="166"/>
      <c r="R404" s="166"/>
      <c r="S404" s="166"/>
      <c r="T404" s="166"/>
      <c r="U404" s="167"/>
    </row>
    <row r="405" spans="1:21" s="200" customFormat="1" ht="12" customHeight="1" x14ac:dyDescent="0.25">
      <c r="A405" s="149">
        <v>218</v>
      </c>
      <c r="B405" s="162"/>
      <c r="C405" s="149" t="s">
        <v>588</v>
      </c>
      <c r="D405" s="183" t="s">
        <v>282</v>
      </c>
      <c r="E405" s="166">
        <v>7</v>
      </c>
      <c r="F405" s="166">
        <v>1</v>
      </c>
      <c r="G405" s="166">
        <v>1</v>
      </c>
      <c r="H405" s="166">
        <v>0</v>
      </c>
      <c r="I405" s="166">
        <v>0</v>
      </c>
      <c r="J405" s="166">
        <v>0</v>
      </c>
      <c r="K405" s="166">
        <v>0</v>
      </c>
      <c r="L405" s="166">
        <v>0</v>
      </c>
      <c r="M405" s="166">
        <v>0</v>
      </c>
      <c r="N405" s="166">
        <v>0</v>
      </c>
      <c r="O405" s="166">
        <v>1</v>
      </c>
      <c r="P405" s="166">
        <v>0</v>
      </c>
      <c r="Q405" s="166">
        <v>0</v>
      </c>
      <c r="R405" s="166">
        <v>1</v>
      </c>
      <c r="S405" s="166">
        <v>0</v>
      </c>
      <c r="T405" s="166"/>
      <c r="U405" s="167">
        <v>218</v>
      </c>
    </row>
    <row r="406" spans="1:21" ht="12" customHeight="1" x14ac:dyDescent="0.2">
      <c r="A406" s="149"/>
      <c r="C406" s="149"/>
      <c r="D406" s="183" t="s">
        <v>283</v>
      </c>
      <c r="E406" s="166">
        <v>5</v>
      </c>
      <c r="F406" s="166">
        <v>1</v>
      </c>
      <c r="G406" s="166">
        <v>1</v>
      </c>
      <c r="H406" s="166">
        <v>0</v>
      </c>
      <c r="I406" s="166">
        <v>0</v>
      </c>
      <c r="J406" s="166">
        <v>0</v>
      </c>
      <c r="K406" s="166">
        <v>0</v>
      </c>
      <c r="L406" s="166">
        <v>0</v>
      </c>
      <c r="M406" s="166">
        <v>0</v>
      </c>
      <c r="N406" s="166">
        <v>0</v>
      </c>
      <c r="O406" s="166">
        <v>1</v>
      </c>
      <c r="P406" s="166">
        <v>0</v>
      </c>
      <c r="Q406" s="166">
        <v>0</v>
      </c>
      <c r="R406" s="166">
        <v>1</v>
      </c>
      <c r="S406" s="166">
        <v>0</v>
      </c>
      <c r="T406" s="166"/>
      <c r="U406" s="167"/>
    </row>
    <row r="407" spans="1:21" ht="5.0999999999999996" customHeight="1" x14ac:dyDescent="0.2">
      <c r="A407" s="149"/>
      <c r="C407" s="149"/>
      <c r="D407" s="183"/>
      <c r="E407" s="166"/>
      <c r="F407" s="166"/>
      <c r="G407" s="166"/>
      <c r="H407" s="166"/>
      <c r="I407" s="166"/>
      <c r="J407" s="166"/>
      <c r="K407" s="166"/>
      <c r="L407" s="166"/>
      <c r="M407" s="166"/>
      <c r="N407" s="166"/>
      <c r="O407" s="166"/>
      <c r="P407" s="166"/>
      <c r="Q407" s="166"/>
      <c r="R407" s="166"/>
      <c r="S407" s="166"/>
      <c r="T407" s="166"/>
      <c r="U407" s="167"/>
    </row>
    <row r="408" spans="1:21" ht="12" customHeight="1" x14ac:dyDescent="0.2">
      <c r="A408" s="149" t="s">
        <v>589</v>
      </c>
      <c r="C408" s="149" t="s">
        <v>590</v>
      </c>
      <c r="D408" s="183" t="s">
        <v>282</v>
      </c>
      <c r="E408" s="166">
        <v>1</v>
      </c>
      <c r="F408" s="166">
        <v>0</v>
      </c>
      <c r="G408" s="166">
        <v>0</v>
      </c>
      <c r="H408" s="166">
        <v>0</v>
      </c>
      <c r="I408" s="166">
        <v>0</v>
      </c>
      <c r="J408" s="166">
        <v>0</v>
      </c>
      <c r="K408" s="166">
        <v>0</v>
      </c>
      <c r="L408" s="166">
        <v>0</v>
      </c>
      <c r="M408" s="166">
        <v>0</v>
      </c>
      <c r="N408" s="166">
        <v>0</v>
      </c>
      <c r="O408" s="166">
        <v>0</v>
      </c>
      <c r="P408" s="166">
        <v>0</v>
      </c>
      <c r="Q408" s="166">
        <v>0</v>
      </c>
      <c r="R408" s="166">
        <v>0</v>
      </c>
      <c r="S408" s="166">
        <v>0</v>
      </c>
      <c r="T408" s="166"/>
      <c r="U408" s="167" t="s">
        <v>591</v>
      </c>
    </row>
    <row r="409" spans="1:21" ht="12" customHeight="1" x14ac:dyDescent="0.2">
      <c r="A409" s="149"/>
      <c r="C409" s="186" t="s">
        <v>592</v>
      </c>
      <c r="D409" s="183" t="s">
        <v>283</v>
      </c>
      <c r="E409" s="166">
        <v>0</v>
      </c>
      <c r="F409" s="166">
        <v>0</v>
      </c>
      <c r="G409" s="166">
        <v>0</v>
      </c>
      <c r="H409" s="166">
        <v>0</v>
      </c>
      <c r="I409" s="166">
        <v>0</v>
      </c>
      <c r="J409" s="166">
        <v>0</v>
      </c>
      <c r="K409" s="166">
        <v>0</v>
      </c>
      <c r="L409" s="166">
        <v>0</v>
      </c>
      <c r="M409" s="166">
        <v>0</v>
      </c>
      <c r="N409" s="166">
        <v>0</v>
      </c>
      <c r="O409" s="166">
        <v>0</v>
      </c>
      <c r="P409" s="166">
        <v>0</v>
      </c>
      <c r="Q409" s="166">
        <v>0</v>
      </c>
      <c r="R409" s="166">
        <v>0</v>
      </c>
      <c r="S409" s="166">
        <v>0</v>
      </c>
      <c r="T409" s="166"/>
      <c r="U409" s="167"/>
    </row>
    <row r="410" spans="1:21" ht="12" customHeight="1" x14ac:dyDescent="0.2">
      <c r="A410" s="149">
        <v>221</v>
      </c>
      <c r="C410" s="149" t="s">
        <v>594</v>
      </c>
      <c r="D410" s="183" t="s">
        <v>282</v>
      </c>
      <c r="E410" s="166">
        <v>18</v>
      </c>
      <c r="F410" s="166">
        <v>1</v>
      </c>
      <c r="G410" s="166">
        <v>1</v>
      </c>
      <c r="H410" s="166">
        <v>0</v>
      </c>
      <c r="I410" s="166">
        <v>0</v>
      </c>
      <c r="J410" s="166">
        <v>0</v>
      </c>
      <c r="K410" s="166">
        <v>0</v>
      </c>
      <c r="L410" s="166">
        <v>1</v>
      </c>
      <c r="M410" s="166">
        <v>0</v>
      </c>
      <c r="N410" s="166">
        <v>0</v>
      </c>
      <c r="O410" s="166">
        <v>0</v>
      </c>
      <c r="P410" s="166">
        <v>0</v>
      </c>
      <c r="Q410" s="166">
        <v>1</v>
      </c>
      <c r="R410" s="166">
        <v>0</v>
      </c>
      <c r="S410" s="166">
        <v>0</v>
      </c>
      <c r="T410" s="166"/>
      <c r="U410" s="167">
        <v>221</v>
      </c>
    </row>
    <row r="411" spans="1:21" ht="12" customHeight="1" x14ac:dyDescent="0.2">
      <c r="A411" s="149"/>
      <c r="C411" s="149"/>
      <c r="D411" s="183" t="s">
        <v>283</v>
      </c>
      <c r="E411" s="166">
        <v>15</v>
      </c>
      <c r="F411" s="166">
        <v>1</v>
      </c>
      <c r="G411" s="166">
        <v>1</v>
      </c>
      <c r="H411" s="166">
        <v>0</v>
      </c>
      <c r="I411" s="166">
        <v>0</v>
      </c>
      <c r="J411" s="166">
        <v>0</v>
      </c>
      <c r="K411" s="166">
        <v>0</v>
      </c>
      <c r="L411" s="166">
        <v>1</v>
      </c>
      <c r="M411" s="166">
        <v>0</v>
      </c>
      <c r="N411" s="166">
        <v>0</v>
      </c>
      <c r="O411" s="166">
        <v>0</v>
      </c>
      <c r="P411" s="166">
        <v>0</v>
      </c>
      <c r="Q411" s="166">
        <v>1</v>
      </c>
      <c r="R411" s="166">
        <v>0</v>
      </c>
      <c r="S411" s="166">
        <v>0</v>
      </c>
      <c r="T411" s="166"/>
      <c r="U411" s="167"/>
    </row>
    <row r="412" spans="1:21" ht="5.0999999999999996" customHeight="1" x14ac:dyDescent="0.2">
      <c r="A412" s="149"/>
      <c r="C412" s="149"/>
      <c r="D412" s="183"/>
      <c r="E412" s="166"/>
      <c r="F412" s="166"/>
      <c r="G412" s="166"/>
      <c r="H412" s="166"/>
      <c r="I412" s="166"/>
      <c r="J412" s="166"/>
      <c r="K412" s="166"/>
      <c r="L412" s="166"/>
      <c r="M412" s="166"/>
      <c r="N412" s="166"/>
      <c r="O412" s="166"/>
      <c r="P412" s="166"/>
      <c r="Q412" s="166"/>
      <c r="R412" s="166"/>
      <c r="S412" s="166"/>
      <c r="T412" s="166"/>
      <c r="U412" s="167"/>
    </row>
    <row r="413" spans="1:21" ht="12" customHeight="1" x14ac:dyDescent="0.2">
      <c r="A413" s="149">
        <v>222</v>
      </c>
      <c r="C413" s="149" t="s">
        <v>595</v>
      </c>
      <c r="D413" s="183" t="s">
        <v>282</v>
      </c>
      <c r="E413" s="166">
        <v>309</v>
      </c>
      <c r="F413" s="166">
        <v>5</v>
      </c>
      <c r="G413" s="166">
        <v>5</v>
      </c>
      <c r="H413" s="166">
        <v>0</v>
      </c>
      <c r="I413" s="166">
        <v>1</v>
      </c>
      <c r="J413" s="166">
        <v>0</v>
      </c>
      <c r="K413" s="166">
        <v>0</v>
      </c>
      <c r="L413" s="166">
        <v>0</v>
      </c>
      <c r="M413" s="166">
        <v>0</v>
      </c>
      <c r="N413" s="166">
        <v>0</v>
      </c>
      <c r="O413" s="166">
        <v>4</v>
      </c>
      <c r="P413" s="166">
        <v>1</v>
      </c>
      <c r="Q413" s="166">
        <v>0</v>
      </c>
      <c r="R413" s="166">
        <v>5</v>
      </c>
      <c r="S413" s="166">
        <v>0</v>
      </c>
      <c r="T413" s="166"/>
      <c r="U413" s="167">
        <v>222</v>
      </c>
    </row>
    <row r="414" spans="1:21" ht="12" customHeight="1" x14ac:dyDescent="0.2">
      <c r="A414" s="149"/>
      <c r="C414" s="186" t="s">
        <v>596</v>
      </c>
      <c r="D414" s="183" t="s">
        <v>283</v>
      </c>
      <c r="E414" s="166">
        <v>228</v>
      </c>
      <c r="F414" s="166">
        <v>4</v>
      </c>
      <c r="G414" s="166">
        <v>4</v>
      </c>
      <c r="H414" s="166">
        <v>0</v>
      </c>
      <c r="I414" s="166">
        <v>1</v>
      </c>
      <c r="J414" s="166">
        <v>0</v>
      </c>
      <c r="K414" s="166">
        <v>0</v>
      </c>
      <c r="L414" s="166">
        <v>0</v>
      </c>
      <c r="M414" s="166">
        <v>0</v>
      </c>
      <c r="N414" s="166">
        <v>0</v>
      </c>
      <c r="O414" s="166">
        <v>3</v>
      </c>
      <c r="P414" s="166">
        <v>1</v>
      </c>
      <c r="Q414" s="166">
        <v>0</v>
      </c>
      <c r="R414" s="166">
        <v>4</v>
      </c>
      <c r="S414" s="166">
        <v>0</v>
      </c>
      <c r="T414" s="166"/>
      <c r="U414" s="167"/>
    </row>
    <row r="415" spans="1:21" s="190" customFormat="1" ht="5.0999999999999996" customHeight="1" x14ac:dyDescent="0.2">
      <c r="A415" s="149"/>
      <c r="B415" s="162"/>
      <c r="C415" s="149"/>
      <c r="D415" s="183"/>
      <c r="E415" s="166"/>
      <c r="F415" s="166"/>
      <c r="G415" s="166"/>
      <c r="H415" s="166"/>
      <c r="I415" s="166"/>
      <c r="J415" s="166"/>
      <c r="K415" s="166"/>
      <c r="L415" s="166"/>
      <c r="M415" s="166"/>
      <c r="N415" s="166"/>
      <c r="O415" s="166"/>
      <c r="P415" s="166"/>
      <c r="Q415" s="166"/>
      <c r="R415" s="166"/>
      <c r="S415" s="166"/>
      <c r="T415" s="191"/>
      <c r="U415" s="167"/>
    </row>
    <row r="416" spans="1:21" ht="12" customHeight="1" x14ac:dyDescent="0.2">
      <c r="A416" s="149" t="s">
        <v>213</v>
      </c>
      <c r="B416" s="185" t="s">
        <v>597</v>
      </c>
      <c r="C416" s="142" t="s">
        <v>598</v>
      </c>
      <c r="D416" s="183" t="s">
        <v>282</v>
      </c>
      <c r="E416" s="166">
        <v>85385</v>
      </c>
      <c r="F416" s="166">
        <v>3063</v>
      </c>
      <c r="G416" s="166">
        <v>2736</v>
      </c>
      <c r="H416" s="166">
        <v>227</v>
      </c>
      <c r="I416" s="166">
        <v>168</v>
      </c>
      <c r="J416" s="166">
        <v>25</v>
      </c>
      <c r="K416" s="166">
        <v>199</v>
      </c>
      <c r="L416" s="166">
        <v>541</v>
      </c>
      <c r="M416" s="166">
        <v>596</v>
      </c>
      <c r="N416" s="166">
        <v>927</v>
      </c>
      <c r="O416" s="166">
        <v>743</v>
      </c>
      <c r="P416" s="166">
        <v>256</v>
      </c>
      <c r="Q416" s="166">
        <v>485</v>
      </c>
      <c r="R416" s="166">
        <v>2577</v>
      </c>
      <c r="S416" s="166">
        <v>1</v>
      </c>
      <c r="T416" s="166"/>
      <c r="U416" s="167" t="s">
        <v>215</v>
      </c>
    </row>
    <row r="417" spans="1:21" ht="12" customHeight="1" x14ac:dyDescent="0.2">
      <c r="A417" s="149"/>
      <c r="C417" s="149" t="s">
        <v>599</v>
      </c>
      <c r="D417" s="183" t="s">
        <v>283</v>
      </c>
      <c r="E417" s="166">
        <v>75749</v>
      </c>
      <c r="F417" s="166">
        <v>2937</v>
      </c>
      <c r="G417" s="166">
        <v>2621</v>
      </c>
      <c r="H417" s="166">
        <v>218</v>
      </c>
      <c r="I417" s="166">
        <v>156</v>
      </c>
      <c r="J417" s="166">
        <v>24</v>
      </c>
      <c r="K417" s="166">
        <v>197</v>
      </c>
      <c r="L417" s="166">
        <v>505</v>
      </c>
      <c r="M417" s="166">
        <v>566</v>
      </c>
      <c r="N417" s="166">
        <v>900</v>
      </c>
      <c r="O417" s="166">
        <v>718</v>
      </c>
      <c r="P417" s="166">
        <v>248</v>
      </c>
      <c r="Q417" s="166">
        <v>461</v>
      </c>
      <c r="R417" s="166">
        <v>2475</v>
      </c>
      <c r="S417" s="166">
        <v>1</v>
      </c>
      <c r="T417" s="166"/>
      <c r="U417" s="167"/>
    </row>
    <row r="418" spans="1:21" ht="5.0999999999999996" customHeight="1" x14ac:dyDescent="0.2">
      <c r="A418" s="149"/>
      <c r="C418" s="149"/>
      <c r="D418" s="183"/>
      <c r="E418" s="166"/>
      <c r="F418" s="166"/>
      <c r="G418" s="166"/>
      <c r="H418" s="166"/>
      <c r="I418" s="166"/>
      <c r="J418" s="166"/>
      <c r="K418" s="166"/>
      <c r="L418" s="166"/>
      <c r="M418" s="166"/>
      <c r="N418" s="166"/>
      <c r="O418" s="166"/>
      <c r="P418" s="166"/>
      <c r="Q418" s="166"/>
      <c r="R418" s="166"/>
      <c r="S418" s="166"/>
      <c r="T418" s="166"/>
      <c r="U418" s="167"/>
    </row>
    <row r="419" spans="1:21" ht="12" customHeight="1" x14ac:dyDescent="0.2">
      <c r="A419" s="149">
        <v>223</v>
      </c>
      <c r="C419" s="149" t="s">
        <v>600</v>
      </c>
      <c r="D419" s="183" t="s">
        <v>282</v>
      </c>
      <c r="E419" s="166">
        <v>48630</v>
      </c>
      <c r="F419" s="166">
        <v>771</v>
      </c>
      <c r="G419" s="166">
        <v>716</v>
      </c>
      <c r="H419" s="166">
        <v>54</v>
      </c>
      <c r="I419" s="166">
        <v>11</v>
      </c>
      <c r="J419" s="166">
        <v>7</v>
      </c>
      <c r="K419" s="166">
        <v>18</v>
      </c>
      <c r="L419" s="166">
        <v>197</v>
      </c>
      <c r="M419" s="166">
        <v>189</v>
      </c>
      <c r="N419" s="166">
        <v>247</v>
      </c>
      <c r="O419" s="166">
        <v>117</v>
      </c>
      <c r="P419" s="166">
        <v>21</v>
      </c>
      <c r="Q419" s="166">
        <v>154</v>
      </c>
      <c r="R419" s="166">
        <v>616</v>
      </c>
      <c r="S419" s="166">
        <v>1</v>
      </c>
      <c r="T419" s="166"/>
      <c r="U419" s="167">
        <v>223</v>
      </c>
    </row>
    <row r="420" spans="1:21" ht="12" customHeight="1" x14ac:dyDescent="0.2">
      <c r="A420" s="149"/>
      <c r="D420" s="183" t="s">
        <v>283</v>
      </c>
      <c r="E420" s="166">
        <v>43717</v>
      </c>
      <c r="F420" s="166">
        <v>743</v>
      </c>
      <c r="G420" s="166">
        <v>690</v>
      </c>
      <c r="H420" s="166">
        <v>53</v>
      </c>
      <c r="I420" s="166">
        <v>10</v>
      </c>
      <c r="J420" s="166">
        <v>7</v>
      </c>
      <c r="K420" s="166">
        <v>18</v>
      </c>
      <c r="L420" s="166">
        <v>185</v>
      </c>
      <c r="M420" s="166">
        <v>180</v>
      </c>
      <c r="N420" s="166">
        <v>242</v>
      </c>
      <c r="O420" s="166">
        <v>115</v>
      </c>
      <c r="P420" s="166">
        <v>21</v>
      </c>
      <c r="Q420" s="166">
        <v>148</v>
      </c>
      <c r="R420" s="166">
        <v>594</v>
      </c>
      <c r="S420" s="166">
        <v>1</v>
      </c>
      <c r="T420" s="166"/>
      <c r="U420" s="167"/>
    </row>
    <row r="421" spans="1:21" ht="5.0999999999999996" customHeight="1" x14ac:dyDescent="0.2">
      <c r="A421" s="149"/>
      <c r="D421" s="183"/>
      <c r="E421" s="166"/>
      <c r="F421" s="166"/>
      <c r="G421" s="166"/>
      <c r="H421" s="166"/>
      <c r="I421" s="166"/>
      <c r="J421" s="166"/>
      <c r="K421" s="166"/>
      <c r="L421" s="166"/>
      <c r="M421" s="166"/>
      <c r="N421" s="166"/>
      <c r="O421" s="166"/>
      <c r="P421" s="166"/>
      <c r="Q421" s="166"/>
      <c r="R421" s="166"/>
      <c r="S421" s="166"/>
      <c r="T421" s="166"/>
      <c r="U421" s="167"/>
    </row>
    <row r="422" spans="1:21" ht="12" customHeight="1" x14ac:dyDescent="0.2">
      <c r="A422" s="149" t="s">
        <v>217</v>
      </c>
      <c r="B422" s="403" t="s">
        <v>150</v>
      </c>
      <c r="C422" s="197" t="s">
        <v>601</v>
      </c>
      <c r="D422" s="155" t="s">
        <v>282</v>
      </c>
      <c r="E422" s="166">
        <v>31688</v>
      </c>
      <c r="F422" s="166">
        <v>2188</v>
      </c>
      <c r="G422" s="166">
        <v>1927</v>
      </c>
      <c r="H422" s="166">
        <v>168</v>
      </c>
      <c r="I422" s="166">
        <v>149</v>
      </c>
      <c r="J422" s="166">
        <v>18</v>
      </c>
      <c r="K422" s="166">
        <v>177</v>
      </c>
      <c r="L422" s="166">
        <v>332</v>
      </c>
      <c r="M422" s="166">
        <v>391</v>
      </c>
      <c r="N422" s="166">
        <v>652</v>
      </c>
      <c r="O422" s="166">
        <v>602</v>
      </c>
      <c r="P422" s="166">
        <v>211</v>
      </c>
      <c r="Q422" s="166">
        <v>314</v>
      </c>
      <c r="R422" s="166">
        <v>1874</v>
      </c>
      <c r="S422" s="166">
        <v>0</v>
      </c>
      <c r="T422" s="166"/>
      <c r="U422" s="167" t="s">
        <v>219</v>
      </c>
    </row>
    <row r="423" spans="1:21" ht="12" customHeight="1" x14ac:dyDescent="0.2">
      <c r="A423" s="149"/>
      <c r="B423" s="403" t="s">
        <v>150</v>
      </c>
      <c r="C423" s="197"/>
      <c r="D423" s="155" t="s">
        <v>283</v>
      </c>
      <c r="E423" s="166">
        <v>28189</v>
      </c>
      <c r="F423" s="166">
        <v>2101</v>
      </c>
      <c r="G423" s="166">
        <v>1849</v>
      </c>
      <c r="H423" s="166">
        <v>160</v>
      </c>
      <c r="I423" s="166">
        <v>139</v>
      </c>
      <c r="J423" s="166">
        <v>17</v>
      </c>
      <c r="K423" s="166">
        <v>175</v>
      </c>
      <c r="L423" s="166">
        <v>312</v>
      </c>
      <c r="M423" s="166">
        <v>371</v>
      </c>
      <c r="N423" s="166">
        <v>631</v>
      </c>
      <c r="O423" s="166">
        <v>581</v>
      </c>
      <c r="P423" s="166">
        <v>206</v>
      </c>
      <c r="Q423" s="166">
        <v>297</v>
      </c>
      <c r="R423" s="166">
        <v>1804</v>
      </c>
      <c r="S423" s="166">
        <v>0</v>
      </c>
      <c r="T423" s="166"/>
      <c r="U423" s="167"/>
    </row>
    <row r="424" spans="1:21" ht="5.0999999999999996" customHeight="1" x14ac:dyDescent="0.2">
      <c r="A424" s="149"/>
      <c r="B424" s="403"/>
      <c r="C424" s="197"/>
      <c r="D424" s="155"/>
      <c r="E424" s="166"/>
      <c r="F424" s="166"/>
      <c r="G424" s="166"/>
      <c r="H424" s="166"/>
      <c r="I424" s="166"/>
      <c r="J424" s="166"/>
      <c r="K424" s="166"/>
      <c r="L424" s="166"/>
      <c r="M424" s="166"/>
      <c r="N424" s="166"/>
      <c r="O424" s="166"/>
      <c r="P424" s="166"/>
      <c r="Q424" s="166"/>
      <c r="R424" s="166"/>
      <c r="S424" s="166"/>
      <c r="T424" s="166"/>
      <c r="U424" s="167"/>
    </row>
    <row r="425" spans="1:21" ht="12" customHeight="1" x14ac:dyDescent="0.2">
      <c r="A425" s="149" t="s">
        <v>602</v>
      </c>
      <c r="B425" s="403"/>
      <c r="C425" s="197" t="s">
        <v>603</v>
      </c>
      <c r="D425" s="183" t="s">
        <v>282</v>
      </c>
      <c r="E425" s="166">
        <v>462</v>
      </c>
      <c r="F425" s="166">
        <v>35</v>
      </c>
      <c r="G425" s="166">
        <v>31</v>
      </c>
      <c r="H425" s="166">
        <v>2</v>
      </c>
      <c r="I425" s="166">
        <v>0</v>
      </c>
      <c r="J425" s="166">
        <v>0</v>
      </c>
      <c r="K425" s="166">
        <v>4</v>
      </c>
      <c r="L425" s="166">
        <v>7</v>
      </c>
      <c r="M425" s="166">
        <v>7</v>
      </c>
      <c r="N425" s="166">
        <v>10</v>
      </c>
      <c r="O425" s="166">
        <v>6</v>
      </c>
      <c r="P425" s="166">
        <v>5</v>
      </c>
      <c r="Q425" s="166">
        <v>6</v>
      </c>
      <c r="R425" s="166">
        <v>29</v>
      </c>
      <c r="S425" s="166">
        <v>0</v>
      </c>
      <c r="T425" s="166"/>
      <c r="U425" s="167" t="s">
        <v>219</v>
      </c>
    </row>
    <row r="426" spans="1:21" ht="12" customHeight="1" x14ac:dyDescent="0.2">
      <c r="A426" s="149"/>
      <c r="B426" s="403"/>
      <c r="C426" s="197"/>
      <c r="D426" s="183" t="s">
        <v>283</v>
      </c>
      <c r="E426" s="166">
        <v>400</v>
      </c>
      <c r="F426" s="166">
        <v>33</v>
      </c>
      <c r="G426" s="166">
        <v>29</v>
      </c>
      <c r="H426" s="166">
        <v>2</v>
      </c>
      <c r="I426" s="166">
        <v>0</v>
      </c>
      <c r="J426" s="166">
        <v>0</v>
      </c>
      <c r="K426" s="166">
        <v>4</v>
      </c>
      <c r="L426" s="166">
        <v>6</v>
      </c>
      <c r="M426" s="166">
        <v>7</v>
      </c>
      <c r="N426" s="166">
        <v>10</v>
      </c>
      <c r="O426" s="166">
        <v>6</v>
      </c>
      <c r="P426" s="166">
        <v>4</v>
      </c>
      <c r="Q426" s="166">
        <v>5</v>
      </c>
      <c r="R426" s="166">
        <v>28</v>
      </c>
      <c r="S426" s="166">
        <v>0</v>
      </c>
      <c r="T426" s="166"/>
      <c r="U426" s="167"/>
    </row>
    <row r="427" spans="1:21" ht="5.0999999999999996" customHeight="1" x14ac:dyDescent="0.2">
      <c r="A427" s="149"/>
      <c r="B427" s="403"/>
      <c r="C427" s="197"/>
      <c r="D427" s="155"/>
      <c r="E427" s="166"/>
      <c r="F427" s="166"/>
      <c r="G427" s="166"/>
      <c r="H427" s="166"/>
      <c r="I427" s="166"/>
      <c r="J427" s="166"/>
      <c r="K427" s="166"/>
      <c r="L427" s="166"/>
      <c r="M427" s="166"/>
      <c r="N427" s="166"/>
      <c r="O427" s="166"/>
      <c r="P427" s="166"/>
      <c r="Q427" s="166"/>
      <c r="R427" s="166"/>
      <c r="S427" s="166"/>
      <c r="T427" s="166"/>
      <c r="U427" s="167"/>
    </row>
    <row r="428" spans="1:21" ht="12" customHeight="1" x14ac:dyDescent="0.2">
      <c r="A428" s="149" t="s">
        <v>604</v>
      </c>
      <c r="B428" s="403"/>
      <c r="C428" s="197" t="s">
        <v>605</v>
      </c>
      <c r="D428" s="183" t="s">
        <v>282</v>
      </c>
      <c r="E428" s="166">
        <v>31226</v>
      </c>
      <c r="F428" s="166">
        <v>2153</v>
      </c>
      <c r="G428" s="166">
        <v>1896</v>
      </c>
      <c r="H428" s="166">
        <v>166</v>
      </c>
      <c r="I428" s="166">
        <v>149</v>
      </c>
      <c r="J428" s="166">
        <v>18</v>
      </c>
      <c r="K428" s="166">
        <v>173</v>
      </c>
      <c r="L428" s="166">
        <v>325</v>
      </c>
      <c r="M428" s="166">
        <v>384</v>
      </c>
      <c r="N428" s="166">
        <v>642</v>
      </c>
      <c r="O428" s="166">
        <v>596</v>
      </c>
      <c r="P428" s="166">
        <v>206</v>
      </c>
      <c r="Q428" s="166">
        <v>308</v>
      </c>
      <c r="R428" s="166">
        <v>1845</v>
      </c>
      <c r="S428" s="166">
        <v>0</v>
      </c>
      <c r="T428" s="166"/>
      <c r="U428" s="167" t="s">
        <v>219</v>
      </c>
    </row>
    <row r="429" spans="1:21" ht="12" customHeight="1" x14ac:dyDescent="0.2">
      <c r="A429" s="149"/>
      <c r="B429" s="403"/>
      <c r="C429" s="197"/>
      <c r="D429" s="183" t="s">
        <v>283</v>
      </c>
      <c r="E429" s="166">
        <v>27789</v>
      </c>
      <c r="F429" s="166">
        <v>2068</v>
      </c>
      <c r="G429" s="166">
        <v>1820</v>
      </c>
      <c r="H429" s="166">
        <v>158</v>
      </c>
      <c r="I429" s="166">
        <v>139</v>
      </c>
      <c r="J429" s="166">
        <v>17</v>
      </c>
      <c r="K429" s="166">
        <v>171</v>
      </c>
      <c r="L429" s="166">
        <v>306</v>
      </c>
      <c r="M429" s="166">
        <v>364</v>
      </c>
      <c r="N429" s="166">
        <v>621</v>
      </c>
      <c r="O429" s="166">
        <v>575</v>
      </c>
      <c r="P429" s="166">
        <v>202</v>
      </c>
      <c r="Q429" s="166">
        <v>292</v>
      </c>
      <c r="R429" s="166">
        <v>1776</v>
      </c>
      <c r="S429" s="166">
        <v>0</v>
      </c>
      <c r="T429" s="166"/>
      <c r="U429" s="167"/>
    </row>
    <row r="430" spans="1:21" ht="5.0999999999999996" customHeight="1" x14ac:dyDescent="0.2">
      <c r="A430" s="149"/>
      <c r="C430" s="149"/>
      <c r="D430" s="183"/>
      <c r="E430" s="166"/>
      <c r="F430" s="166"/>
      <c r="G430" s="166"/>
      <c r="H430" s="166"/>
      <c r="I430" s="166"/>
      <c r="J430" s="166"/>
      <c r="K430" s="166"/>
      <c r="L430" s="166"/>
      <c r="M430" s="166"/>
      <c r="N430" s="166"/>
      <c r="O430" s="166"/>
      <c r="P430" s="166"/>
      <c r="Q430" s="166"/>
      <c r="R430" s="166"/>
      <c r="S430" s="166"/>
      <c r="T430" s="166"/>
      <c r="U430" s="167"/>
    </row>
    <row r="431" spans="1:21" ht="12" customHeight="1" x14ac:dyDescent="0.2">
      <c r="A431" s="149">
        <v>225</v>
      </c>
      <c r="C431" s="149" t="s">
        <v>606</v>
      </c>
      <c r="D431" s="183" t="s">
        <v>282</v>
      </c>
      <c r="E431" s="166">
        <v>204</v>
      </c>
      <c r="F431" s="166">
        <v>12</v>
      </c>
      <c r="G431" s="166">
        <v>10</v>
      </c>
      <c r="H431" s="166">
        <v>0</v>
      </c>
      <c r="I431" s="166">
        <v>1</v>
      </c>
      <c r="J431" s="166">
        <v>0</v>
      </c>
      <c r="K431" s="166">
        <v>1</v>
      </c>
      <c r="L431" s="166">
        <v>2</v>
      </c>
      <c r="M431" s="166">
        <v>0</v>
      </c>
      <c r="N431" s="166">
        <v>5</v>
      </c>
      <c r="O431" s="166">
        <v>2</v>
      </c>
      <c r="P431" s="166">
        <v>3</v>
      </c>
      <c r="Q431" s="166">
        <v>0</v>
      </c>
      <c r="R431" s="166">
        <v>12</v>
      </c>
      <c r="S431" s="166">
        <v>0</v>
      </c>
      <c r="T431" s="166"/>
      <c r="U431" s="167">
        <v>225</v>
      </c>
    </row>
    <row r="432" spans="1:21" ht="12" customHeight="1" x14ac:dyDescent="0.2">
      <c r="A432" s="149"/>
      <c r="C432" s="149"/>
      <c r="D432" s="183" t="s">
        <v>283</v>
      </c>
      <c r="E432" s="166">
        <v>129</v>
      </c>
      <c r="F432" s="166">
        <v>10</v>
      </c>
      <c r="G432" s="166">
        <v>8</v>
      </c>
      <c r="H432" s="166">
        <v>0</v>
      </c>
      <c r="I432" s="166">
        <v>1</v>
      </c>
      <c r="J432" s="166">
        <v>0</v>
      </c>
      <c r="K432" s="166">
        <v>1</v>
      </c>
      <c r="L432" s="166">
        <v>2</v>
      </c>
      <c r="M432" s="166">
        <v>0</v>
      </c>
      <c r="N432" s="166">
        <v>4</v>
      </c>
      <c r="O432" s="166">
        <v>2</v>
      </c>
      <c r="P432" s="166">
        <v>2</v>
      </c>
      <c r="Q432" s="166">
        <v>0</v>
      </c>
      <c r="R432" s="166">
        <v>10</v>
      </c>
      <c r="S432" s="166">
        <v>0</v>
      </c>
      <c r="T432" s="166"/>
      <c r="U432" s="167"/>
    </row>
    <row r="433" spans="1:21" ht="5.0999999999999996" customHeight="1" x14ac:dyDescent="0.2">
      <c r="A433" s="149"/>
      <c r="C433" s="149"/>
      <c r="D433" s="183"/>
      <c r="E433" s="166"/>
      <c r="F433" s="166"/>
      <c r="G433" s="166"/>
      <c r="H433" s="166"/>
      <c r="I433" s="166"/>
      <c r="J433" s="166"/>
      <c r="K433" s="166"/>
      <c r="L433" s="166"/>
      <c r="M433" s="166"/>
      <c r="N433" s="166"/>
      <c r="O433" s="166"/>
      <c r="P433" s="166"/>
      <c r="Q433" s="166"/>
      <c r="R433" s="166"/>
      <c r="S433" s="166"/>
      <c r="T433" s="166"/>
      <c r="U433" s="167"/>
    </row>
    <row r="434" spans="1:21" ht="12" customHeight="1" x14ac:dyDescent="0.2">
      <c r="A434" s="149" t="s">
        <v>607</v>
      </c>
      <c r="C434" s="149" t="s">
        <v>608</v>
      </c>
      <c r="D434" s="183" t="s">
        <v>282</v>
      </c>
      <c r="E434" s="166">
        <v>104</v>
      </c>
      <c r="F434" s="166">
        <v>32</v>
      </c>
      <c r="G434" s="166">
        <v>27</v>
      </c>
      <c r="H434" s="166">
        <v>4</v>
      </c>
      <c r="I434" s="166">
        <v>0</v>
      </c>
      <c r="J434" s="166">
        <v>0</v>
      </c>
      <c r="K434" s="166">
        <v>2</v>
      </c>
      <c r="L434" s="166">
        <v>3</v>
      </c>
      <c r="M434" s="166">
        <v>6</v>
      </c>
      <c r="N434" s="166">
        <v>12</v>
      </c>
      <c r="O434" s="166">
        <v>9</v>
      </c>
      <c r="P434" s="166">
        <v>2</v>
      </c>
      <c r="Q434" s="166">
        <v>9</v>
      </c>
      <c r="R434" s="166">
        <v>23</v>
      </c>
      <c r="S434" s="166">
        <v>0</v>
      </c>
      <c r="T434" s="166"/>
      <c r="U434" s="167" t="s">
        <v>609</v>
      </c>
    </row>
    <row r="435" spans="1:21" ht="12" customHeight="1" x14ac:dyDescent="0.2">
      <c r="A435" s="149"/>
      <c r="C435" s="149"/>
      <c r="D435" s="183" t="s">
        <v>283</v>
      </c>
      <c r="E435" s="166">
        <v>97</v>
      </c>
      <c r="F435" s="166">
        <v>31</v>
      </c>
      <c r="G435" s="166">
        <v>26</v>
      </c>
      <c r="H435" s="166">
        <v>4</v>
      </c>
      <c r="I435" s="166">
        <v>0</v>
      </c>
      <c r="J435" s="166">
        <v>0</v>
      </c>
      <c r="K435" s="166">
        <v>2</v>
      </c>
      <c r="L435" s="166">
        <v>2</v>
      </c>
      <c r="M435" s="166">
        <v>6</v>
      </c>
      <c r="N435" s="166">
        <v>12</v>
      </c>
      <c r="O435" s="166">
        <v>9</v>
      </c>
      <c r="P435" s="166">
        <v>2</v>
      </c>
      <c r="Q435" s="166">
        <v>8</v>
      </c>
      <c r="R435" s="166">
        <v>23</v>
      </c>
      <c r="S435" s="166">
        <v>0</v>
      </c>
      <c r="T435" s="166"/>
      <c r="U435" s="167"/>
    </row>
    <row r="436" spans="1:21" ht="5.0999999999999996" customHeight="1" x14ac:dyDescent="0.2">
      <c r="A436" s="149"/>
      <c r="C436" s="149"/>
      <c r="D436" s="183"/>
      <c r="E436" s="166"/>
      <c r="F436" s="166"/>
      <c r="G436" s="166"/>
      <c r="H436" s="166"/>
      <c r="I436" s="166"/>
      <c r="J436" s="166"/>
      <c r="K436" s="166"/>
      <c r="L436" s="166"/>
      <c r="M436" s="166"/>
      <c r="N436" s="166"/>
      <c r="O436" s="166"/>
      <c r="P436" s="166"/>
      <c r="Q436" s="166"/>
      <c r="R436" s="166"/>
      <c r="S436" s="166"/>
      <c r="T436" s="166"/>
      <c r="U436" s="167"/>
    </row>
    <row r="437" spans="1:21" ht="12" customHeight="1" x14ac:dyDescent="0.2">
      <c r="A437" s="149" t="s">
        <v>610</v>
      </c>
      <c r="C437" s="149" t="s">
        <v>611</v>
      </c>
      <c r="D437" s="183" t="s">
        <v>282</v>
      </c>
      <c r="E437" s="166">
        <v>13</v>
      </c>
      <c r="F437" s="166">
        <v>7</v>
      </c>
      <c r="G437" s="166">
        <v>6</v>
      </c>
      <c r="H437" s="166">
        <v>0</v>
      </c>
      <c r="I437" s="166">
        <v>1</v>
      </c>
      <c r="J437" s="166">
        <v>0</v>
      </c>
      <c r="K437" s="166">
        <v>0</v>
      </c>
      <c r="L437" s="166">
        <v>0</v>
      </c>
      <c r="M437" s="166">
        <v>3</v>
      </c>
      <c r="N437" s="166">
        <v>0</v>
      </c>
      <c r="O437" s="166">
        <v>2</v>
      </c>
      <c r="P437" s="166">
        <v>2</v>
      </c>
      <c r="Q437" s="166">
        <v>0</v>
      </c>
      <c r="R437" s="166">
        <v>7</v>
      </c>
      <c r="S437" s="166">
        <v>0</v>
      </c>
      <c r="T437" s="166"/>
      <c r="U437" s="167" t="s">
        <v>612</v>
      </c>
    </row>
    <row r="438" spans="1:21" ht="12" customHeight="1" x14ac:dyDescent="0.2">
      <c r="A438" s="149"/>
      <c r="C438" s="186" t="s">
        <v>613</v>
      </c>
      <c r="D438" s="183" t="s">
        <v>283</v>
      </c>
      <c r="E438" s="166">
        <v>12</v>
      </c>
      <c r="F438" s="166">
        <v>6</v>
      </c>
      <c r="G438" s="166">
        <v>5</v>
      </c>
      <c r="H438" s="166">
        <v>0</v>
      </c>
      <c r="I438" s="166">
        <v>1</v>
      </c>
      <c r="J438" s="166">
        <v>0</v>
      </c>
      <c r="K438" s="166">
        <v>0</v>
      </c>
      <c r="L438" s="166">
        <v>0</v>
      </c>
      <c r="M438" s="166">
        <v>2</v>
      </c>
      <c r="N438" s="166">
        <v>0</v>
      </c>
      <c r="O438" s="166">
        <v>2</v>
      </c>
      <c r="P438" s="166">
        <v>2</v>
      </c>
      <c r="Q438" s="166">
        <v>0</v>
      </c>
      <c r="R438" s="166">
        <v>6</v>
      </c>
      <c r="S438" s="166">
        <v>0</v>
      </c>
      <c r="T438" s="166"/>
      <c r="U438" s="167"/>
    </row>
    <row r="439" spans="1:21" ht="5.0999999999999996" customHeight="1" x14ac:dyDescent="0.2">
      <c r="A439" s="149"/>
      <c r="C439" s="149"/>
      <c r="D439" s="183"/>
      <c r="E439" s="166"/>
      <c r="F439" s="166"/>
      <c r="G439" s="166"/>
      <c r="H439" s="166"/>
      <c r="I439" s="166"/>
      <c r="J439" s="166"/>
      <c r="K439" s="166"/>
      <c r="L439" s="166"/>
      <c r="M439" s="166"/>
      <c r="N439" s="166"/>
      <c r="O439" s="166"/>
      <c r="P439" s="166"/>
      <c r="Q439" s="166"/>
      <c r="R439" s="166"/>
      <c r="S439" s="166"/>
      <c r="T439" s="166"/>
      <c r="U439" s="167"/>
    </row>
    <row r="440" spans="1:21" ht="12" customHeight="1" x14ac:dyDescent="0.2">
      <c r="A440" s="149">
        <v>227</v>
      </c>
      <c r="C440" s="149" t="s">
        <v>614</v>
      </c>
      <c r="D440" s="183" t="s">
        <v>282</v>
      </c>
      <c r="E440" s="166">
        <v>48</v>
      </c>
      <c r="F440" s="166">
        <v>35</v>
      </c>
      <c r="G440" s="166">
        <v>32</v>
      </c>
      <c r="H440" s="166">
        <v>0</v>
      </c>
      <c r="I440" s="166">
        <v>5</v>
      </c>
      <c r="J440" s="166">
        <v>0</v>
      </c>
      <c r="K440" s="166">
        <v>1</v>
      </c>
      <c r="L440" s="166">
        <v>2</v>
      </c>
      <c r="M440" s="166">
        <v>2</v>
      </c>
      <c r="N440" s="166">
        <v>6</v>
      </c>
      <c r="O440" s="166">
        <v>9</v>
      </c>
      <c r="P440" s="166">
        <v>16</v>
      </c>
      <c r="Q440" s="166">
        <v>2</v>
      </c>
      <c r="R440" s="166">
        <v>33</v>
      </c>
      <c r="S440" s="166">
        <v>0</v>
      </c>
      <c r="T440" s="166"/>
      <c r="U440" s="167">
        <v>227</v>
      </c>
    </row>
    <row r="441" spans="1:21" ht="12" customHeight="1" x14ac:dyDescent="0.2">
      <c r="A441" s="149"/>
      <c r="C441" s="149"/>
      <c r="D441" s="183" t="s">
        <v>283</v>
      </c>
      <c r="E441" s="166">
        <v>40</v>
      </c>
      <c r="F441" s="166">
        <v>30</v>
      </c>
      <c r="G441" s="166">
        <v>27</v>
      </c>
      <c r="H441" s="166">
        <v>0</v>
      </c>
      <c r="I441" s="166">
        <v>5</v>
      </c>
      <c r="J441" s="166">
        <v>0</v>
      </c>
      <c r="K441" s="166">
        <v>1</v>
      </c>
      <c r="L441" s="166">
        <v>1</v>
      </c>
      <c r="M441" s="166">
        <v>2</v>
      </c>
      <c r="N441" s="166">
        <v>6</v>
      </c>
      <c r="O441" s="166">
        <v>7</v>
      </c>
      <c r="P441" s="166">
        <v>14</v>
      </c>
      <c r="Q441" s="166">
        <v>2</v>
      </c>
      <c r="R441" s="166">
        <v>28</v>
      </c>
      <c r="S441" s="166">
        <v>0</v>
      </c>
      <c r="T441" s="166"/>
      <c r="U441" s="167"/>
    </row>
    <row r="442" spans="1:21" ht="5.0999999999999996" customHeight="1" x14ac:dyDescent="0.2">
      <c r="A442" s="149"/>
      <c r="C442" s="149"/>
      <c r="D442" s="183"/>
      <c r="E442" s="166"/>
      <c r="F442" s="166"/>
      <c r="G442" s="166"/>
      <c r="H442" s="166"/>
      <c r="I442" s="166"/>
      <c r="J442" s="166"/>
      <c r="K442" s="166"/>
      <c r="L442" s="166"/>
      <c r="M442" s="166"/>
      <c r="N442" s="166"/>
      <c r="O442" s="166"/>
      <c r="P442" s="166"/>
      <c r="Q442" s="166"/>
      <c r="R442" s="166"/>
      <c r="S442" s="166"/>
      <c r="T442" s="166"/>
      <c r="U442" s="167"/>
    </row>
    <row r="443" spans="1:21" ht="12" customHeight="1" x14ac:dyDescent="0.2">
      <c r="A443" s="149">
        <v>229</v>
      </c>
      <c r="C443" s="149" t="s">
        <v>615</v>
      </c>
      <c r="D443" s="183" t="s">
        <v>282</v>
      </c>
      <c r="E443" s="166">
        <v>4688</v>
      </c>
      <c r="F443" s="166">
        <v>18</v>
      </c>
      <c r="G443" s="166">
        <v>18</v>
      </c>
      <c r="H443" s="166">
        <v>1</v>
      </c>
      <c r="I443" s="166">
        <v>1</v>
      </c>
      <c r="J443" s="166">
        <v>0</v>
      </c>
      <c r="K443" s="166">
        <v>0</v>
      </c>
      <c r="L443" s="166">
        <v>5</v>
      </c>
      <c r="M443" s="166">
        <v>5</v>
      </c>
      <c r="N443" s="166">
        <v>5</v>
      </c>
      <c r="O443" s="166">
        <v>2</v>
      </c>
      <c r="P443" s="166">
        <v>1</v>
      </c>
      <c r="Q443" s="166">
        <v>6</v>
      </c>
      <c r="R443" s="166">
        <v>12</v>
      </c>
      <c r="S443" s="166">
        <v>0</v>
      </c>
      <c r="T443" s="166"/>
      <c r="U443" s="167">
        <v>229</v>
      </c>
    </row>
    <row r="444" spans="1:21" ht="12" customHeight="1" x14ac:dyDescent="0.2">
      <c r="A444" s="149"/>
      <c r="C444" s="186" t="s">
        <v>616</v>
      </c>
      <c r="D444" s="183" t="s">
        <v>283</v>
      </c>
      <c r="E444" s="166">
        <v>3555</v>
      </c>
      <c r="F444" s="166">
        <v>16</v>
      </c>
      <c r="G444" s="166">
        <v>16</v>
      </c>
      <c r="H444" s="166">
        <v>1</v>
      </c>
      <c r="I444" s="166">
        <v>0</v>
      </c>
      <c r="J444" s="166">
        <v>0</v>
      </c>
      <c r="K444" s="166">
        <v>0</v>
      </c>
      <c r="L444" s="166">
        <v>3</v>
      </c>
      <c r="M444" s="166">
        <v>5</v>
      </c>
      <c r="N444" s="166">
        <v>5</v>
      </c>
      <c r="O444" s="166">
        <v>2</v>
      </c>
      <c r="P444" s="166">
        <v>1</v>
      </c>
      <c r="Q444" s="166">
        <v>6</v>
      </c>
      <c r="R444" s="166">
        <v>10</v>
      </c>
      <c r="S444" s="166">
        <v>0</v>
      </c>
      <c r="T444" s="166"/>
      <c r="U444" s="167"/>
    </row>
    <row r="445" spans="1:21" ht="5.0999999999999996" customHeight="1" x14ac:dyDescent="0.2">
      <c r="A445" s="149"/>
      <c r="C445" s="149"/>
      <c r="D445" s="183"/>
      <c r="E445" s="166"/>
      <c r="F445" s="166"/>
      <c r="G445" s="166"/>
      <c r="H445" s="166"/>
      <c r="I445" s="166"/>
      <c r="J445" s="166"/>
      <c r="K445" s="166"/>
      <c r="L445" s="166"/>
      <c r="M445" s="166"/>
      <c r="N445" s="166"/>
      <c r="O445" s="166"/>
      <c r="P445" s="166"/>
      <c r="Q445" s="166"/>
      <c r="R445" s="166"/>
      <c r="S445" s="166"/>
      <c r="T445" s="166"/>
      <c r="U445" s="167"/>
    </row>
    <row r="446" spans="1:21" ht="12" customHeight="1" x14ac:dyDescent="0.2">
      <c r="A446" s="149">
        <v>231</v>
      </c>
      <c r="C446" s="149" t="s">
        <v>617</v>
      </c>
      <c r="D446" s="183" t="s">
        <v>282</v>
      </c>
      <c r="E446" s="166">
        <v>10</v>
      </c>
      <c r="F446" s="166">
        <v>0</v>
      </c>
      <c r="G446" s="166">
        <v>0</v>
      </c>
      <c r="H446" s="166">
        <v>0</v>
      </c>
      <c r="I446" s="166">
        <v>0</v>
      </c>
      <c r="J446" s="166">
        <v>0</v>
      </c>
      <c r="K446" s="166">
        <v>0</v>
      </c>
      <c r="L446" s="166">
        <v>0</v>
      </c>
      <c r="M446" s="166">
        <v>0</v>
      </c>
      <c r="N446" s="166">
        <v>0</v>
      </c>
      <c r="O446" s="166">
        <v>0</v>
      </c>
      <c r="P446" s="166">
        <v>0</v>
      </c>
      <c r="Q446" s="166">
        <v>0</v>
      </c>
      <c r="R446" s="166">
        <v>0</v>
      </c>
      <c r="S446" s="166">
        <v>0</v>
      </c>
      <c r="T446" s="166"/>
      <c r="U446" s="167">
        <v>231</v>
      </c>
    </row>
    <row r="447" spans="1:21" ht="12" customHeight="1" x14ac:dyDescent="0.2">
      <c r="A447" s="149"/>
      <c r="C447" s="149"/>
      <c r="D447" s="183" t="s">
        <v>283</v>
      </c>
      <c r="E447" s="166">
        <v>10</v>
      </c>
      <c r="F447" s="166">
        <v>0</v>
      </c>
      <c r="G447" s="166">
        <v>0</v>
      </c>
      <c r="H447" s="166">
        <v>0</v>
      </c>
      <c r="I447" s="166">
        <v>0</v>
      </c>
      <c r="J447" s="166">
        <v>0</v>
      </c>
      <c r="K447" s="166">
        <v>0</v>
      </c>
      <c r="L447" s="166">
        <v>0</v>
      </c>
      <c r="M447" s="166">
        <v>0</v>
      </c>
      <c r="N447" s="166">
        <v>0</v>
      </c>
      <c r="O447" s="166">
        <v>0</v>
      </c>
      <c r="P447" s="166">
        <v>0</v>
      </c>
      <c r="Q447" s="166">
        <v>0</v>
      </c>
      <c r="R447" s="166">
        <v>0</v>
      </c>
      <c r="S447" s="166">
        <v>0</v>
      </c>
      <c r="T447" s="166"/>
      <c r="U447" s="167"/>
    </row>
    <row r="448" spans="1:21" ht="5.0999999999999996" customHeight="1" x14ac:dyDescent="0.2">
      <c r="A448" s="187"/>
      <c r="B448" s="188"/>
      <c r="C448" s="190"/>
      <c r="D448" s="189"/>
      <c r="E448" s="166"/>
      <c r="F448" s="166"/>
      <c r="G448" s="166"/>
      <c r="H448" s="166"/>
      <c r="I448" s="166"/>
      <c r="J448" s="166"/>
      <c r="K448" s="166"/>
      <c r="L448" s="166"/>
      <c r="M448" s="166"/>
      <c r="N448" s="166"/>
      <c r="O448" s="166"/>
      <c r="P448" s="166"/>
      <c r="Q448" s="166"/>
      <c r="R448" s="166"/>
      <c r="S448" s="166"/>
      <c r="T448" s="166"/>
      <c r="U448" s="194"/>
    </row>
    <row r="449" spans="1:21" ht="12" customHeight="1" x14ac:dyDescent="0.2">
      <c r="A449" s="149" t="s">
        <v>220</v>
      </c>
      <c r="B449" s="185" t="s">
        <v>618</v>
      </c>
      <c r="C449" s="144" t="s">
        <v>619</v>
      </c>
      <c r="D449" s="183" t="s">
        <v>282</v>
      </c>
      <c r="E449" s="166">
        <v>15376</v>
      </c>
      <c r="F449" s="166">
        <v>317</v>
      </c>
      <c r="G449" s="166">
        <v>289</v>
      </c>
      <c r="H449" s="166">
        <v>65</v>
      </c>
      <c r="I449" s="166">
        <v>9</v>
      </c>
      <c r="J449" s="166">
        <v>3</v>
      </c>
      <c r="K449" s="166">
        <v>10</v>
      </c>
      <c r="L449" s="166">
        <v>53</v>
      </c>
      <c r="M449" s="166">
        <v>45</v>
      </c>
      <c r="N449" s="166">
        <v>90</v>
      </c>
      <c r="O449" s="166">
        <v>86</v>
      </c>
      <c r="P449" s="166">
        <v>43</v>
      </c>
      <c r="Q449" s="166">
        <v>52</v>
      </c>
      <c r="R449" s="166">
        <v>264</v>
      </c>
      <c r="S449" s="166">
        <v>1</v>
      </c>
      <c r="T449" s="166"/>
      <c r="U449" s="167" t="s">
        <v>222</v>
      </c>
    </row>
    <row r="450" spans="1:21" ht="12" customHeight="1" x14ac:dyDescent="0.2">
      <c r="A450" s="149"/>
      <c r="C450" s="149"/>
      <c r="D450" s="183" t="s">
        <v>283</v>
      </c>
      <c r="E450" s="166">
        <v>14136</v>
      </c>
      <c r="F450" s="166">
        <v>290</v>
      </c>
      <c r="G450" s="166">
        <v>263</v>
      </c>
      <c r="H450" s="166">
        <v>60</v>
      </c>
      <c r="I450" s="166">
        <v>9</v>
      </c>
      <c r="J450" s="166">
        <v>3</v>
      </c>
      <c r="K450" s="166">
        <v>9</v>
      </c>
      <c r="L450" s="166">
        <v>48</v>
      </c>
      <c r="M450" s="166">
        <v>42</v>
      </c>
      <c r="N450" s="166">
        <v>81</v>
      </c>
      <c r="O450" s="166">
        <v>81</v>
      </c>
      <c r="P450" s="166">
        <v>38</v>
      </c>
      <c r="Q450" s="166">
        <v>48</v>
      </c>
      <c r="R450" s="166">
        <v>241</v>
      </c>
      <c r="S450" s="166">
        <v>1</v>
      </c>
      <c r="T450" s="166"/>
      <c r="U450" s="167"/>
    </row>
    <row r="451" spans="1:21" ht="5.0999999999999996" customHeight="1" x14ac:dyDescent="0.2">
      <c r="A451" s="149"/>
      <c r="C451" s="149"/>
      <c r="D451" s="183"/>
      <c r="E451" s="166"/>
      <c r="F451" s="166"/>
      <c r="G451" s="166"/>
      <c r="H451" s="166"/>
      <c r="I451" s="166"/>
      <c r="J451" s="166"/>
      <c r="K451" s="166"/>
      <c r="L451" s="166"/>
      <c r="M451" s="166"/>
      <c r="N451" s="166"/>
      <c r="O451" s="166"/>
      <c r="P451" s="166"/>
      <c r="Q451" s="166"/>
      <c r="R451" s="166"/>
      <c r="S451" s="166"/>
      <c r="T451" s="166"/>
      <c r="U451" s="167"/>
    </row>
    <row r="452" spans="1:21" ht="12" customHeight="1" x14ac:dyDescent="0.2">
      <c r="A452" s="149">
        <v>232</v>
      </c>
      <c r="C452" s="149" t="s">
        <v>620</v>
      </c>
      <c r="D452" s="183" t="s">
        <v>282</v>
      </c>
      <c r="E452" s="166">
        <v>29</v>
      </c>
      <c r="F452" s="166">
        <v>10</v>
      </c>
      <c r="G452" s="166">
        <v>9</v>
      </c>
      <c r="H452" s="166">
        <v>4</v>
      </c>
      <c r="I452" s="166">
        <v>0</v>
      </c>
      <c r="J452" s="166">
        <v>0</v>
      </c>
      <c r="K452" s="166">
        <v>0</v>
      </c>
      <c r="L452" s="166">
        <v>1</v>
      </c>
      <c r="M452" s="166">
        <v>1</v>
      </c>
      <c r="N452" s="166">
        <v>1</v>
      </c>
      <c r="O452" s="166">
        <v>3</v>
      </c>
      <c r="P452" s="166">
        <v>4</v>
      </c>
      <c r="Q452" s="166">
        <v>0</v>
      </c>
      <c r="R452" s="166">
        <v>10</v>
      </c>
      <c r="S452" s="166">
        <v>0</v>
      </c>
      <c r="T452" s="166"/>
      <c r="U452" s="167">
        <v>232</v>
      </c>
    </row>
    <row r="453" spans="1:21" ht="12" customHeight="1" x14ac:dyDescent="0.2">
      <c r="A453" s="149"/>
      <c r="C453" s="186"/>
      <c r="D453" s="183" t="s">
        <v>283</v>
      </c>
      <c r="E453" s="166">
        <v>24</v>
      </c>
      <c r="F453" s="166">
        <v>9</v>
      </c>
      <c r="G453" s="166">
        <v>8</v>
      </c>
      <c r="H453" s="166">
        <v>4</v>
      </c>
      <c r="I453" s="166">
        <v>0</v>
      </c>
      <c r="J453" s="166">
        <v>0</v>
      </c>
      <c r="K453" s="166">
        <v>0</v>
      </c>
      <c r="L453" s="166">
        <v>1</v>
      </c>
      <c r="M453" s="166">
        <v>1</v>
      </c>
      <c r="N453" s="166">
        <v>1</v>
      </c>
      <c r="O453" s="166">
        <v>3</v>
      </c>
      <c r="P453" s="166">
        <v>3</v>
      </c>
      <c r="Q453" s="166">
        <v>0</v>
      </c>
      <c r="R453" s="166">
        <v>9</v>
      </c>
      <c r="S453" s="166">
        <v>0</v>
      </c>
      <c r="T453" s="166"/>
      <c r="U453" s="167"/>
    </row>
    <row r="454" spans="1:21" ht="5.0999999999999996" customHeight="1" x14ac:dyDescent="0.2">
      <c r="A454" s="149"/>
      <c r="C454" s="149"/>
      <c r="D454" s="183"/>
      <c r="E454" s="166"/>
      <c r="F454" s="166"/>
      <c r="G454" s="166"/>
      <c r="H454" s="166"/>
      <c r="I454" s="166"/>
      <c r="J454" s="166"/>
      <c r="K454" s="166"/>
      <c r="L454" s="166"/>
      <c r="M454" s="166"/>
      <c r="N454" s="166"/>
      <c r="O454" s="166"/>
      <c r="P454" s="166"/>
      <c r="Q454" s="166"/>
      <c r="R454" s="166"/>
      <c r="S454" s="166"/>
      <c r="T454" s="166"/>
      <c r="U454" s="167"/>
    </row>
    <row r="455" spans="1:21" ht="12" customHeight="1" x14ac:dyDescent="0.2">
      <c r="A455" s="149" t="s">
        <v>621</v>
      </c>
      <c r="C455" s="149" t="s">
        <v>622</v>
      </c>
      <c r="D455" s="183" t="s">
        <v>282</v>
      </c>
      <c r="E455" s="166">
        <v>74</v>
      </c>
      <c r="F455" s="166">
        <v>40</v>
      </c>
      <c r="G455" s="166">
        <v>40</v>
      </c>
      <c r="H455" s="166">
        <v>16</v>
      </c>
      <c r="I455" s="166">
        <v>0</v>
      </c>
      <c r="J455" s="166">
        <v>1</v>
      </c>
      <c r="K455" s="166">
        <v>0</v>
      </c>
      <c r="L455" s="166">
        <v>2</v>
      </c>
      <c r="M455" s="166">
        <v>3</v>
      </c>
      <c r="N455" s="166">
        <v>13</v>
      </c>
      <c r="O455" s="166">
        <v>15</v>
      </c>
      <c r="P455" s="166">
        <v>7</v>
      </c>
      <c r="Q455" s="166">
        <v>1</v>
      </c>
      <c r="R455" s="166">
        <v>39</v>
      </c>
      <c r="S455" s="166">
        <v>0</v>
      </c>
      <c r="T455" s="166"/>
      <c r="U455" s="167" t="s">
        <v>623</v>
      </c>
    </row>
    <row r="456" spans="1:21" ht="12" customHeight="1" x14ac:dyDescent="0.2">
      <c r="A456" s="149"/>
      <c r="C456" s="149"/>
      <c r="D456" s="183" t="s">
        <v>283</v>
      </c>
      <c r="E456" s="166">
        <v>57</v>
      </c>
      <c r="F456" s="166">
        <v>31</v>
      </c>
      <c r="G456" s="166">
        <v>31</v>
      </c>
      <c r="H456" s="166">
        <v>12</v>
      </c>
      <c r="I456" s="166">
        <v>0</v>
      </c>
      <c r="J456" s="166">
        <v>1</v>
      </c>
      <c r="K456" s="166">
        <v>0</v>
      </c>
      <c r="L456" s="166">
        <v>2</v>
      </c>
      <c r="M456" s="166">
        <v>3</v>
      </c>
      <c r="N456" s="166">
        <v>8</v>
      </c>
      <c r="O456" s="166">
        <v>14</v>
      </c>
      <c r="P456" s="166">
        <v>4</v>
      </c>
      <c r="Q456" s="166">
        <v>1</v>
      </c>
      <c r="R456" s="166">
        <v>30</v>
      </c>
      <c r="S456" s="166">
        <v>0</v>
      </c>
      <c r="T456" s="166"/>
      <c r="U456" s="167"/>
    </row>
    <row r="457" spans="1:21" ht="5.0999999999999996" customHeight="1" x14ac:dyDescent="0.2">
      <c r="A457" s="149"/>
      <c r="C457" s="149"/>
      <c r="D457" s="183"/>
      <c r="E457" s="166"/>
      <c r="F457" s="166"/>
      <c r="G457" s="166"/>
      <c r="H457" s="166"/>
      <c r="I457" s="166"/>
      <c r="J457" s="166"/>
      <c r="K457" s="166"/>
      <c r="L457" s="166"/>
      <c r="M457" s="166"/>
      <c r="N457" s="166"/>
      <c r="O457" s="166"/>
      <c r="P457" s="166"/>
      <c r="Q457" s="166"/>
      <c r="R457" s="166"/>
      <c r="S457" s="166"/>
      <c r="T457" s="166"/>
      <c r="U457" s="167"/>
    </row>
    <row r="458" spans="1:21" ht="12" customHeight="1" x14ac:dyDescent="0.2">
      <c r="A458" s="149" t="s">
        <v>2277</v>
      </c>
      <c r="C458" s="149" t="s">
        <v>2278</v>
      </c>
      <c r="D458" s="183" t="s">
        <v>282</v>
      </c>
      <c r="E458" s="166">
        <v>14</v>
      </c>
      <c r="F458" s="166">
        <v>0</v>
      </c>
      <c r="G458" s="166">
        <v>0</v>
      </c>
      <c r="H458" s="166">
        <v>0</v>
      </c>
      <c r="I458" s="166">
        <v>0</v>
      </c>
      <c r="J458" s="166">
        <v>0</v>
      </c>
      <c r="K458" s="166">
        <v>0</v>
      </c>
      <c r="L458" s="166">
        <v>0</v>
      </c>
      <c r="M458" s="166">
        <v>0</v>
      </c>
      <c r="N458" s="166">
        <v>0</v>
      </c>
      <c r="O458" s="166">
        <v>0</v>
      </c>
      <c r="P458" s="166">
        <v>0</v>
      </c>
      <c r="Q458" s="166">
        <v>0</v>
      </c>
      <c r="R458" s="166">
        <v>0</v>
      </c>
      <c r="S458" s="166">
        <v>0</v>
      </c>
      <c r="T458" s="166"/>
      <c r="U458" s="167" t="s">
        <v>2277</v>
      </c>
    </row>
    <row r="459" spans="1:21" ht="12" customHeight="1" x14ac:dyDescent="0.2">
      <c r="A459" s="149"/>
      <c r="C459" s="149"/>
      <c r="D459" s="183" t="s">
        <v>283</v>
      </c>
      <c r="E459" s="166">
        <v>9</v>
      </c>
      <c r="F459" s="166">
        <v>0</v>
      </c>
      <c r="G459" s="166">
        <v>0</v>
      </c>
      <c r="H459" s="166">
        <v>0</v>
      </c>
      <c r="I459" s="166">
        <v>0</v>
      </c>
      <c r="J459" s="166">
        <v>0</v>
      </c>
      <c r="K459" s="166">
        <v>0</v>
      </c>
      <c r="L459" s="166">
        <v>0</v>
      </c>
      <c r="M459" s="166">
        <v>0</v>
      </c>
      <c r="N459" s="166">
        <v>0</v>
      </c>
      <c r="O459" s="166">
        <v>0</v>
      </c>
      <c r="P459" s="166">
        <v>0</v>
      </c>
      <c r="Q459" s="166">
        <v>0</v>
      </c>
      <c r="R459" s="166">
        <v>0</v>
      </c>
      <c r="S459" s="166">
        <v>0</v>
      </c>
      <c r="T459" s="166"/>
      <c r="U459" s="167"/>
    </row>
    <row r="460" spans="1:21" ht="5.0999999999999996" customHeight="1" x14ac:dyDescent="0.2">
      <c r="A460" s="149"/>
      <c r="C460" s="149"/>
      <c r="D460" s="183"/>
      <c r="E460" s="166"/>
      <c r="F460" s="166"/>
      <c r="G460" s="166"/>
      <c r="H460" s="166"/>
      <c r="I460" s="166"/>
      <c r="J460" s="166"/>
      <c r="K460" s="166"/>
      <c r="L460" s="166"/>
      <c r="M460" s="166"/>
      <c r="N460" s="166"/>
      <c r="O460" s="166"/>
      <c r="P460" s="166"/>
      <c r="Q460" s="166"/>
      <c r="R460" s="166"/>
      <c r="S460" s="166"/>
      <c r="T460" s="166"/>
      <c r="U460" s="167"/>
    </row>
    <row r="461" spans="1:21" ht="12" customHeight="1" x14ac:dyDescent="0.2">
      <c r="A461" s="149">
        <v>233</v>
      </c>
      <c r="C461" s="149" t="s">
        <v>624</v>
      </c>
      <c r="D461" s="183" t="s">
        <v>282</v>
      </c>
      <c r="E461" s="166">
        <v>4</v>
      </c>
      <c r="F461" s="166">
        <v>0</v>
      </c>
      <c r="G461" s="166">
        <v>0</v>
      </c>
      <c r="H461" s="166">
        <v>0</v>
      </c>
      <c r="I461" s="166">
        <v>0</v>
      </c>
      <c r="J461" s="166">
        <v>0</v>
      </c>
      <c r="K461" s="166">
        <v>0</v>
      </c>
      <c r="L461" s="166">
        <v>0</v>
      </c>
      <c r="M461" s="166">
        <v>0</v>
      </c>
      <c r="N461" s="166">
        <v>0</v>
      </c>
      <c r="O461" s="166">
        <v>0</v>
      </c>
      <c r="P461" s="166">
        <v>0</v>
      </c>
      <c r="Q461" s="166">
        <v>0</v>
      </c>
      <c r="R461" s="166">
        <v>0</v>
      </c>
      <c r="S461" s="166">
        <v>0</v>
      </c>
      <c r="T461" s="166"/>
      <c r="U461" s="167">
        <v>233</v>
      </c>
    </row>
    <row r="462" spans="1:21" ht="12" customHeight="1" x14ac:dyDescent="0.2">
      <c r="A462" s="149"/>
      <c r="C462" s="186"/>
      <c r="D462" s="183" t="s">
        <v>283</v>
      </c>
      <c r="E462" s="166">
        <v>4</v>
      </c>
      <c r="F462" s="166">
        <v>0</v>
      </c>
      <c r="G462" s="166">
        <v>0</v>
      </c>
      <c r="H462" s="166">
        <v>0</v>
      </c>
      <c r="I462" s="166">
        <v>0</v>
      </c>
      <c r="J462" s="166">
        <v>0</v>
      </c>
      <c r="K462" s="166">
        <v>0</v>
      </c>
      <c r="L462" s="166">
        <v>0</v>
      </c>
      <c r="M462" s="166">
        <v>0</v>
      </c>
      <c r="N462" s="166">
        <v>0</v>
      </c>
      <c r="O462" s="166">
        <v>0</v>
      </c>
      <c r="P462" s="166">
        <v>0</v>
      </c>
      <c r="Q462" s="166">
        <v>0</v>
      </c>
      <c r="R462" s="166">
        <v>0</v>
      </c>
      <c r="S462" s="166">
        <v>0</v>
      </c>
      <c r="T462" s="166"/>
      <c r="U462" s="167"/>
    </row>
    <row r="463" spans="1:21" ht="5.0999999999999996" customHeight="1" x14ac:dyDescent="0.2">
      <c r="A463" s="149"/>
      <c r="C463" s="149"/>
      <c r="D463" s="183"/>
      <c r="E463" s="166"/>
      <c r="F463" s="166"/>
      <c r="G463" s="166"/>
      <c r="H463" s="166"/>
      <c r="I463" s="166"/>
      <c r="J463" s="166"/>
      <c r="K463" s="166"/>
      <c r="L463" s="166"/>
      <c r="M463" s="166"/>
      <c r="N463" s="166"/>
      <c r="O463" s="166"/>
      <c r="P463" s="166"/>
      <c r="Q463" s="166"/>
      <c r="R463" s="166"/>
      <c r="S463" s="166"/>
      <c r="T463" s="166"/>
      <c r="U463" s="167"/>
    </row>
    <row r="464" spans="1:21" ht="12" customHeight="1" x14ac:dyDescent="0.2">
      <c r="A464" s="149" t="s">
        <v>2279</v>
      </c>
      <c r="C464" s="149" t="s">
        <v>2280</v>
      </c>
      <c r="D464" s="183" t="s">
        <v>282</v>
      </c>
      <c r="E464" s="166">
        <v>3</v>
      </c>
      <c r="F464" s="166">
        <v>0</v>
      </c>
      <c r="G464" s="166">
        <v>0</v>
      </c>
      <c r="H464" s="166">
        <v>0</v>
      </c>
      <c r="I464" s="166">
        <v>0</v>
      </c>
      <c r="J464" s="166">
        <v>0</v>
      </c>
      <c r="K464" s="166">
        <v>0</v>
      </c>
      <c r="L464" s="166">
        <v>0</v>
      </c>
      <c r="M464" s="166">
        <v>0</v>
      </c>
      <c r="N464" s="166">
        <v>0</v>
      </c>
      <c r="O464" s="166">
        <v>0</v>
      </c>
      <c r="P464" s="166">
        <v>0</v>
      </c>
      <c r="Q464" s="166">
        <v>0</v>
      </c>
      <c r="R464" s="166">
        <v>0</v>
      </c>
      <c r="S464" s="166">
        <v>0</v>
      </c>
      <c r="T464" s="166"/>
      <c r="U464" s="167" t="s">
        <v>2279</v>
      </c>
    </row>
    <row r="465" spans="1:21" ht="12" customHeight="1" x14ac:dyDescent="0.2">
      <c r="A465" s="149"/>
      <c r="C465" s="149" t="s">
        <v>2281</v>
      </c>
      <c r="D465" s="183" t="s">
        <v>283</v>
      </c>
      <c r="E465" s="166">
        <v>3</v>
      </c>
      <c r="F465" s="166">
        <v>0</v>
      </c>
      <c r="G465" s="166">
        <v>0</v>
      </c>
      <c r="H465" s="166">
        <v>0</v>
      </c>
      <c r="I465" s="166">
        <v>0</v>
      </c>
      <c r="J465" s="166">
        <v>0</v>
      </c>
      <c r="K465" s="166">
        <v>0</v>
      </c>
      <c r="L465" s="166">
        <v>0</v>
      </c>
      <c r="M465" s="166">
        <v>0</v>
      </c>
      <c r="N465" s="166">
        <v>0</v>
      </c>
      <c r="O465" s="166">
        <v>0</v>
      </c>
      <c r="P465" s="166">
        <v>0</v>
      </c>
      <c r="Q465" s="166">
        <v>0</v>
      </c>
      <c r="R465" s="166">
        <v>0</v>
      </c>
      <c r="S465" s="166">
        <v>0</v>
      </c>
      <c r="T465" s="166"/>
      <c r="U465" s="167"/>
    </row>
    <row r="466" spans="1:21" ht="5.0999999999999996" customHeight="1" x14ac:dyDescent="0.2">
      <c r="A466" s="149"/>
      <c r="C466" s="149"/>
      <c r="D466" s="183"/>
      <c r="E466" s="166"/>
      <c r="F466" s="166"/>
      <c r="G466" s="166"/>
      <c r="H466" s="166"/>
      <c r="I466" s="166"/>
      <c r="J466" s="166"/>
      <c r="K466" s="166"/>
      <c r="L466" s="166"/>
      <c r="M466" s="166"/>
      <c r="N466" s="166"/>
      <c r="O466" s="166"/>
      <c r="P466" s="166"/>
      <c r="Q466" s="166"/>
      <c r="R466" s="166"/>
      <c r="S466" s="166"/>
      <c r="T466" s="166"/>
      <c r="U466" s="167"/>
    </row>
    <row r="467" spans="1:21" ht="12" customHeight="1" x14ac:dyDescent="0.2">
      <c r="A467" s="149">
        <v>234</v>
      </c>
      <c r="C467" s="149" t="s">
        <v>625</v>
      </c>
      <c r="D467" s="183" t="s">
        <v>282</v>
      </c>
      <c r="E467" s="166">
        <v>7</v>
      </c>
      <c r="F467" s="166">
        <v>0</v>
      </c>
      <c r="G467" s="166">
        <v>0</v>
      </c>
      <c r="H467" s="166">
        <v>0</v>
      </c>
      <c r="I467" s="166">
        <v>0</v>
      </c>
      <c r="J467" s="166">
        <v>0</v>
      </c>
      <c r="K467" s="166">
        <v>0</v>
      </c>
      <c r="L467" s="166">
        <v>0</v>
      </c>
      <c r="M467" s="166">
        <v>0</v>
      </c>
      <c r="N467" s="166">
        <v>0</v>
      </c>
      <c r="O467" s="166">
        <v>0</v>
      </c>
      <c r="P467" s="166">
        <v>0</v>
      </c>
      <c r="Q467" s="166">
        <v>0</v>
      </c>
      <c r="R467" s="166">
        <v>0</v>
      </c>
      <c r="S467" s="166">
        <v>0</v>
      </c>
      <c r="T467" s="166"/>
      <c r="U467" s="167">
        <v>234</v>
      </c>
    </row>
    <row r="468" spans="1:21" ht="12" customHeight="1" x14ac:dyDescent="0.2">
      <c r="A468" s="149"/>
      <c r="C468" s="149"/>
      <c r="D468" s="183" t="s">
        <v>283</v>
      </c>
      <c r="E468" s="166">
        <v>5</v>
      </c>
      <c r="F468" s="166">
        <v>0</v>
      </c>
      <c r="G468" s="166">
        <v>0</v>
      </c>
      <c r="H468" s="166">
        <v>0</v>
      </c>
      <c r="I468" s="166">
        <v>0</v>
      </c>
      <c r="J468" s="166">
        <v>0</v>
      </c>
      <c r="K468" s="166">
        <v>0</v>
      </c>
      <c r="L468" s="166">
        <v>0</v>
      </c>
      <c r="M468" s="166">
        <v>0</v>
      </c>
      <c r="N468" s="166">
        <v>0</v>
      </c>
      <c r="O468" s="166">
        <v>0</v>
      </c>
      <c r="P468" s="166">
        <v>0</v>
      </c>
      <c r="Q468" s="166">
        <v>0</v>
      </c>
      <c r="R468" s="166">
        <v>0</v>
      </c>
      <c r="S468" s="166">
        <v>0</v>
      </c>
      <c r="T468" s="166"/>
      <c r="U468" s="167"/>
    </row>
    <row r="469" spans="1:21" ht="5.0999999999999996" customHeight="1" x14ac:dyDescent="0.2">
      <c r="A469" s="149"/>
      <c r="C469" s="149"/>
      <c r="D469" s="183"/>
      <c r="E469" s="166"/>
      <c r="F469" s="166"/>
      <c r="G469" s="166"/>
      <c r="H469" s="166"/>
      <c r="I469" s="166"/>
      <c r="J469" s="166"/>
      <c r="K469" s="166"/>
      <c r="L469" s="166"/>
      <c r="M469" s="166"/>
      <c r="N469" s="166"/>
      <c r="O469" s="166"/>
      <c r="P469" s="166"/>
      <c r="Q469" s="166"/>
      <c r="R469" s="166"/>
      <c r="S469" s="166"/>
      <c r="T469" s="166"/>
      <c r="U469" s="167"/>
    </row>
    <row r="470" spans="1:21" ht="12" customHeight="1" x14ac:dyDescent="0.2">
      <c r="A470" s="149">
        <v>235</v>
      </c>
      <c r="C470" s="149" t="s">
        <v>626</v>
      </c>
      <c r="D470" s="183" t="s">
        <v>282</v>
      </c>
      <c r="E470" s="166">
        <v>108</v>
      </c>
      <c r="F470" s="166">
        <v>17</v>
      </c>
      <c r="G470" s="166">
        <v>17</v>
      </c>
      <c r="H470" s="166">
        <v>2</v>
      </c>
      <c r="I470" s="166">
        <v>0</v>
      </c>
      <c r="J470" s="166">
        <v>0</v>
      </c>
      <c r="K470" s="166">
        <v>0</v>
      </c>
      <c r="L470" s="166">
        <v>3</v>
      </c>
      <c r="M470" s="166">
        <v>4</v>
      </c>
      <c r="N470" s="166">
        <v>6</v>
      </c>
      <c r="O470" s="166">
        <v>4</v>
      </c>
      <c r="P470" s="166">
        <v>0</v>
      </c>
      <c r="Q470" s="166">
        <v>4</v>
      </c>
      <c r="R470" s="166">
        <v>13</v>
      </c>
      <c r="S470" s="166">
        <v>0</v>
      </c>
      <c r="T470" s="166"/>
      <c r="U470" s="167">
        <v>235</v>
      </c>
    </row>
    <row r="471" spans="1:21" ht="12" customHeight="1" x14ac:dyDescent="0.2">
      <c r="A471" s="149"/>
      <c r="C471" s="149"/>
      <c r="D471" s="183" t="s">
        <v>283</v>
      </c>
      <c r="E471" s="166">
        <v>57</v>
      </c>
      <c r="F471" s="166">
        <v>12</v>
      </c>
      <c r="G471" s="166">
        <v>12</v>
      </c>
      <c r="H471" s="166">
        <v>2</v>
      </c>
      <c r="I471" s="166">
        <v>0</v>
      </c>
      <c r="J471" s="166">
        <v>0</v>
      </c>
      <c r="K471" s="166">
        <v>0</v>
      </c>
      <c r="L471" s="166">
        <v>2</v>
      </c>
      <c r="M471" s="166">
        <v>2</v>
      </c>
      <c r="N471" s="166">
        <v>4</v>
      </c>
      <c r="O471" s="166">
        <v>4</v>
      </c>
      <c r="P471" s="166">
        <v>0</v>
      </c>
      <c r="Q471" s="166">
        <v>2</v>
      </c>
      <c r="R471" s="166">
        <v>10</v>
      </c>
      <c r="S471" s="166">
        <v>0</v>
      </c>
      <c r="T471" s="166"/>
      <c r="U471" s="167"/>
    </row>
    <row r="472" spans="1:21" ht="5.0999999999999996" customHeight="1" x14ac:dyDescent="0.2">
      <c r="A472" s="149"/>
      <c r="C472" s="149"/>
      <c r="D472" s="183"/>
      <c r="E472" s="166"/>
      <c r="F472" s="166"/>
      <c r="G472" s="166"/>
      <c r="H472" s="166"/>
      <c r="I472" s="166"/>
      <c r="J472" s="166"/>
      <c r="K472" s="166"/>
      <c r="L472" s="166"/>
      <c r="M472" s="166"/>
      <c r="N472" s="166"/>
      <c r="O472" s="166"/>
      <c r="P472" s="166"/>
      <c r="Q472" s="166"/>
      <c r="R472" s="166"/>
      <c r="S472" s="166"/>
      <c r="T472" s="166"/>
      <c r="U472" s="167"/>
    </row>
    <row r="473" spans="1:21" ht="12" customHeight="1" x14ac:dyDescent="0.2">
      <c r="A473" s="149">
        <v>236</v>
      </c>
      <c r="C473" s="149" t="s">
        <v>627</v>
      </c>
      <c r="D473" s="183" t="s">
        <v>282</v>
      </c>
      <c r="E473" s="166">
        <v>2</v>
      </c>
      <c r="F473" s="166">
        <v>0</v>
      </c>
      <c r="G473" s="166">
        <v>0</v>
      </c>
      <c r="H473" s="166">
        <v>0</v>
      </c>
      <c r="I473" s="166">
        <v>0</v>
      </c>
      <c r="J473" s="166">
        <v>0</v>
      </c>
      <c r="K473" s="166">
        <v>0</v>
      </c>
      <c r="L473" s="166">
        <v>0</v>
      </c>
      <c r="M473" s="166">
        <v>0</v>
      </c>
      <c r="N473" s="166">
        <v>0</v>
      </c>
      <c r="O473" s="166">
        <v>0</v>
      </c>
      <c r="P473" s="166">
        <v>0</v>
      </c>
      <c r="Q473" s="166">
        <v>0</v>
      </c>
      <c r="R473" s="166">
        <v>0</v>
      </c>
      <c r="S473" s="166">
        <v>0</v>
      </c>
      <c r="T473" s="166"/>
      <c r="U473" s="167">
        <v>236</v>
      </c>
    </row>
    <row r="474" spans="1:21" ht="12" customHeight="1" x14ac:dyDescent="0.2">
      <c r="A474" s="149"/>
      <c r="C474" s="149"/>
      <c r="D474" s="183" t="s">
        <v>283</v>
      </c>
      <c r="E474" s="166">
        <v>2</v>
      </c>
      <c r="F474" s="166">
        <v>0</v>
      </c>
      <c r="G474" s="166">
        <v>0</v>
      </c>
      <c r="H474" s="166">
        <v>0</v>
      </c>
      <c r="I474" s="166">
        <v>0</v>
      </c>
      <c r="J474" s="166">
        <v>0</v>
      </c>
      <c r="K474" s="166">
        <v>0</v>
      </c>
      <c r="L474" s="166">
        <v>0</v>
      </c>
      <c r="M474" s="166">
        <v>0</v>
      </c>
      <c r="N474" s="166">
        <v>0</v>
      </c>
      <c r="O474" s="166">
        <v>0</v>
      </c>
      <c r="P474" s="166">
        <v>0</v>
      </c>
      <c r="Q474" s="166">
        <v>0</v>
      </c>
      <c r="R474" s="166">
        <v>0</v>
      </c>
      <c r="S474" s="166">
        <v>0</v>
      </c>
      <c r="T474" s="166"/>
      <c r="U474" s="167"/>
    </row>
    <row r="475" spans="1:21" ht="5.0999999999999996" customHeight="1" x14ac:dyDescent="0.2">
      <c r="A475" s="149"/>
      <c r="C475" s="149"/>
      <c r="D475" s="183"/>
      <c r="E475" s="166"/>
      <c r="F475" s="166"/>
      <c r="G475" s="166"/>
      <c r="H475" s="166"/>
      <c r="I475" s="166"/>
      <c r="J475" s="166"/>
      <c r="K475" s="166"/>
      <c r="L475" s="166"/>
      <c r="M475" s="166"/>
      <c r="N475" s="166"/>
      <c r="O475" s="166"/>
      <c r="P475" s="166"/>
      <c r="Q475" s="166"/>
      <c r="R475" s="166"/>
      <c r="S475" s="166"/>
      <c r="T475" s="166"/>
      <c r="U475" s="167"/>
    </row>
    <row r="476" spans="1:21" ht="12" customHeight="1" x14ac:dyDescent="0.2">
      <c r="A476" s="149" t="s">
        <v>628</v>
      </c>
      <c r="C476" s="149" t="s">
        <v>629</v>
      </c>
      <c r="D476" s="183" t="s">
        <v>282</v>
      </c>
      <c r="E476" s="166">
        <v>8</v>
      </c>
      <c r="F476" s="166">
        <v>2</v>
      </c>
      <c r="G476" s="166">
        <v>2</v>
      </c>
      <c r="H476" s="166">
        <v>2</v>
      </c>
      <c r="I476" s="166">
        <v>1</v>
      </c>
      <c r="J476" s="166">
        <v>0</v>
      </c>
      <c r="K476" s="166">
        <v>0</v>
      </c>
      <c r="L476" s="166">
        <v>0</v>
      </c>
      <c r="M476" s="166">
        <v>1</v>
      </c>
      <c r="N476" s="166">
        <v>0</v>
      </c>
      <c r="O476" s="166">
        <v>1</v>
      </c>
      <c r="P476" s="166">
        <v>0</v>
      </c>
      <c r="Q476" s="166">
        <v>1</v>
      </c>
      <c r="R476" s="166">
        <v>1</v>
      </c>
      <c r="S476" s="166">
        <v>0</v>
      </c>
      <c r="T476" s="166"/>
      <c r="U476" s="167" t="s">
        <v>630</v>
      </c>
    </row>
    <row r="477" spans="1:21" ht="12" customHeight="1" x14ac:dyDescent="0.2">
      <c r="A477" s="149"/>
      <c r="C477" s="149"/>
      <c r="D477" s="183" t="s">
        <v>283</v>
      </c>
      <c r="E477" s="166">
        <v>7</v>
      </c>
      <c r="F477" s="166">
        <v>2</v>
      </c>
      <c r="G477" s="166">
        <v>2</v>
      </c>
      <c r="H477" s="166">
        <v>2</v>
      </c>
      <c r="I477" s="166">
        <v>1</v>
      </c>
      <c r="J477" s="166">
        <v>0</v>
      </c>
      <c r="K477" s="166">
        <v>0</v>
      </c>
      <c r="L477" s="166">
        <v>0</v>
      </c>
      <c r="M477" s="166">
        <v>1</v>
      </c>
      <c r="N477" s="166">
        <v>0</v>
      </c>
      <c r="O477" s="166">
        <v>1</v>
      </c>
      <c r="P477" s="166">
        <v>0</v>
      </c>
      <c r="Q477" s="166">
        <v>1</v>
      </c>
      <c r="R477" s="166">
        <v>1</v>
      </c>
      <c r="S477" s="166">
        <v>0</v>
      </c>
      <c r="T477" s="166"/>
      <c r="U477" s="167"/>
    </row>
    <row r="478" spans="1:21" ht="5.0999999999999996" customHeight="1" x14ac:dyDescent="0.2">
      <c r="A478" s="149"/>
      <c r="C478" s="149"/>
      <c r="D478" s="183"/>
      <c r="E478" s="166"/>
      <c r="F478" s="166"/>
      <c r="G478" s="166"/>
      <c r="H478" s="166"/>
      <c r="I478" s="166"/>
      <c r="J478" s="166"/>
      <c r="K478" s="166"/>
      <c r="L478" s="166"/>
      <c r="M478" s="166"/>
      <c r="N478" s="166"/>
      <c r="O478" s="166"/>
      <c r="P478" s="166"/>
      <c r="Q478" s="166"/>
      <c r="R478" s="166"/>
      <c r="S478" s="166"/>
      <c r="T478" s="166"/>
      <c r="U478" s="167"/>
    </row>
    <row r="479" spans="1:21" ht="12" customHeight="1" x14ac:dyDescent="0.2">
      <c r="A479" s="149">
        <v>238</v>
      </c>
      <c r="C479" s="149" t="s">
        <v>631</v>
      </c>
      <c r="D479" s="183" t="s">
        <v>282</v>
      </c>
      <c r="E479" s="166">
        <v>694</v>
      </c>
      <c r="F479" s="166">
        <v>15</v>
      </c>
      <c r="G479" s="166">
        <v>13</v>
      </c>
      <c r="H479" s="166">
        <v>2</v>
      </c>
      <c r="I479" s="166">
        <v>0</v>
      </c>
      <c r="J479" s="166">
        <v>1</v>
      </c>
      <c r="K479" s="166">
        <v>0</v>
      </c>
      <c r="L479" s="166">
        <v>2</v>
      </c>
      <c r="M479" s="166">
        <v>3</v>
      </c>
      <c r="N479" s="166">
        <v>5</v>
      </c>
      <c r="O479" s="166">
        <v>5</v>
      </c>
      <c r="P479" s="166">
        <v>0</v>
      </c>
      <c r="Q479" s="166">
        <v>2</v>
      </c>
      <c r="R479" s="166">
        <v>13</v>
      </c>
      <c r="S479" s="166">
        <v>0</v>
      </c>
      <c r="T479" s="166"/>
      <c r="U479" s="167">
        <v>238</v>
      </c>
    </row>
    <row r="480" spans="1:21" ht="12" customHeight="1" x14ac:dyDescent="0.2">
      <c r="A480" s="149"/>
      <c r="C480" s="149"/>
      <c r="D480" s="183" t="s">
        <v>283</v>
      </c>
      <c r="E480" s="166">
        <v>618</v>
      </c>
      <c r="F480" s="166">
        <v>15</v>
      </c>
      <c r="G480" s="166">
        <v>13</v>
      </c>
      <c r="H480" s="166">
        <v>2</v>
      </c>
      <c r="I480" s="166">
        <v>0</v>
      </c>
      <c r="J480" s="166">
        <v>1</v>
      </c>
      <c r="K480" s="166">
        <v>0</v>
      </c>
      <c r="L480" s="166">
        <v>2</v>
      </c>
      <c r="M480" s="166">
        <v>3</v>
      </c>
      <c r="N480" s="166">
        <v>5</v>
      </c>
      <c r="O480" s="166">
        <v>5</v>
      </c>
      <c r="P480" s="166">
        <v>0</v>
      </c>
      <c r="Q480" s="166">
        <v>2</v>
      </c>
      <c r="R480" s="166">
        <v>13</v>
      </c>
      <c r="S480" s="166">
        <v>0</v>
      </c>
      <c r="T480" s="166"/>
      <c r="U480" s="167"/>
    </row>
    <row r="481" spans="1:21" ht="5.0999999999999996" customHeight="1" x14ac:dyDescent="0.2">
      <c r="A481" s="149"/>
      <c r="C481" s="149"/>
      <c r="D481" s="183"/>
      <c r="E481" s="166"/>
      <c r="F481" s="166"/>
      <c r="G481" s="166"/>
      <c r="H481" s="166"/>
      <c r="I481" s="166"/>
      <c r="J481" s="166"/>
      <c r="K481" s="166"/>
      <c r="L481" s="166"/>
      <c r="M481" s="166"/>
      <c r="N481" s="166"/>
      <c r="O481" s="166"/>
      <c r="P481" s="166"/>
      <c r="Q481" s="166"/>
      <c r="R481" s="166"/>
      <c r="S481" s="166"/>
      <c r="T481" s="166"/>
      <c r="U481" s="167"/>
    </row>
    <row r="482" spans="1:21" ht="12" customHeight="1" x14ac:dyDescent="0.2">
      <c r="A482" s="149">
        <v>239</v>
      </c>
      <c r="C482" s="149" t="s">
        <v>632</v>
      </c>
      <c r="D482" s="183" t="s">
        <v>282</v>
      </c>
      <c r="E482" s="166">
        <v>390</v>
      </c>
      <c r="F482" s="166">
        <v>14</v>
      </c>
      <c r="G482" s="166">
        <v>13</v>
      </c>
      <c r="H482" s="166">
        <v>2</v>
      </c>
      <c r="I482" s="166">
        <v>0</v>
      </c>
      <c r="J482" s="166">
        <v>0</v>
      </c>
      <c r="K482" s="166">
        <v>1</v>
      </c>
      <c r="L482" s="166">
        <v>4</v>
      </c>
      <c r="M482" s="166">
        <v>1</v>
      </c>
      <c r="N482" s="166">
        <v>5</v>
      </c>
      <c r="O482" s="166">
        <v>4</v>
      </c>
      <c r="P482" s="166">
        <v>0</v>
      </c>
      <c r="Q482" s="166">
        <v>3</v>
      </c>
      <c r="R482" s="166">
        <v>11</v>
      </c>
      <c r="S482" s="166">
        <v>0</v>
      </c>
      <c r="T482" s="166"/>
      <c r="U482" s="167">
        <v>239</v>
      </c>
    </row>
    <row r="483" spans="1:21" ht="12" customHeight="1" x14ac:dyDescent="0.2">
      <c r="A483" s="149"/>
      <c r="C483" s="149"/>
      <c r="D483" s="183" t="s">
        <v>283</v>
      </c>
      <c r="E483" s="166">
        <v>325</v>
      </c>
      <c r="F483" s="166">
        <v>11</v>
      </c>
      <c r="G483" s="166">
        <v>10</v>
      </c>
      <c r="H483" s="166">
        <v>2</v>
      </c>
      <c r="I483" s="166">
        <v>0</v>
      </c>
      <c r="J483" s="166">
        <v>0</v>
      </c>
      <c r="K483" s="166">
        <v>1</v>
      </c>
      <c r="L483" s="166">
        <v>2</v>
      </c>
      <c r="M483" s="166">
        <v>1</v>
      </c>
      <c r="N483" s="166">
        <v>5</v>
      </c>
      <c r="O483" s="166">
        <v>3</v>
      </c>
      <c r="P483" s="166">
        <v>0</v>
      </c>
      <c r="Q483" s="166">
        <v>3</v>
      </c>
      <c r="R483" s="166">
        <v>8</v>
      </c>
      <c r="S483" s="166">
        <v>0</v>
      </c>
      <c r="T483" s="166"/>
      <c r="U483" s="167"/>
    </row>
    <row r="484" spans="1:21" ht="5.0999999999999996" customHeight="1" x14ac:dyDescent="0.2">
      <c r="A484" s="149"/>
      <c r="C484" s="149"/>
      <c r="D484" s="183"/>
      <c r="E484" s="166"/>
      <c r="F484" s="166"/>
      <c r="G484" s="166"/>
      <c r="H484" s="166"/>
      <c r="I484" s="166"/>
      <c r="J484" s="166"/>
      <c r="K484" s="166"/>
      <c r="L484" s="166"/>
      <c r="M484" s="166"/>
      <c r="N484" s="166"/>
      <c r="O484" s="166"/>
      <c r="P484" s="166"/>
      <c r="Q484" s="166"/>
      <c r="R484" s="166"/>
      <c r="S484" s="166"/>
      <c r="T484" s="166"/>
      <c r="U484" s="167"/>
    </row>
    <row r="485" spans="1:21" ht="12" customHeight="1" x14ac:dyDescent="0.2">
      <c r="A485" s="149" t="s">
        <v>633</v>
      </c>
      <c r="C485" s="149" t="s">
        <v>634</v>
      </c>
      <c r="D485" s="183" t="s">
        <v>282</v>
      </c>
      <c r="E485" s="166">
        <v>117</v>
      </c>
      <c r="F485" s="166">
        <v>68</v>
      </c>
      <c r="G485" s="166">
        <v>63</v>
      </c>
      <c r="H485" s="166">
        <v>10</v>
      </c>
      <c r="I485" s="166">
        <v>1</v>
      </c>
      <c r="J485" s="166">
        <v>0</v>
      </c>
      <c r="K485" s="166">
        <v>5</v>
      </c>
      <c r="L485" s="166">
        <v>3</v>
      </c>
      <c r="M485" s="166">
        <v>9</v>
      </c>
      <c r="N485" s="166">
        <v>16</v>
      </c>
      <c r="O485" s="166">
        <v>23</v>
      </c>
      <c r="P485" s="166">
        <v>17</v>
      </c>
      <c r="Q485" s="166">
        <v>5</v>
      </c>
      <c r="R485" s="166">
        <v>63</v>
      </c>
      <c r="S485" s="166">
        <v>0</v>
      </c>
      <c r="T485" s="166"/>
      <c r="U485" s="167" t="s">
        <v>633</v>
      </c>
    </row>
    <row r="486" spans="1:21" ht="12" customHeight="1" x14ac:dyDescent="0.2">
      <c r="A486" s="149"/>
      <c r="C486" s="149"/>
      <c r="D486" s="183" t="s">
        <v>283</v>
      </c>
      <c r="E486" s="166">
        <v>107</v>
      </c>
      <c r="F486" s="166">
        <v>67</v>
      </c>
      <c r="G486" s="166">
        <v>62</v>
      </c>
      <c r="H486" s="166">
        <v>10</v>
      </c>
      <c r="I486" s="166">
        <v>1</v>
      </c>
      <c r="J486" s="166">
        <v>0</v>
      </c>
      <c r="K486" s="166">
        <v>5</v>
      </c>
      <c r="L486" s="166">
        <v>3</v>
      </c>
      <c r="M486" s="166">
        <v>9</v>
      </c>
      <c r="N486" s="166">
        <v>16</v>
      </c>
      <c r="O486" s="166">
        <v>22</v>
      </c>
      <c r="P486" s="166">
        <v>17</v>
      </c>
      <c r="Q486" s="166">
        <v>5</v>
      </c>
      <c r="R486" s="166">
        <v>62</v>
      </c>
      <c r="S486" s="166">
        <v>0</v>
      </c>
      <c r="T486" s="166"/>
      <c r="U486" s="167"/>
    </row>
    <row r="487" spans="1:21" ht="5.0999999999999996" customHeight="1" x14ac:dyDescent="0.2">
      <c r="A487" s="149"/>
      <c r="C487" s="149"/>
      <c r="D487" s="183"/>
      <c r="E487" s="166"/>
      <c r="F487" s="166"/>
      <c r="G487" s="166"/>
      <c r="H487" s="166"/>
      <c r="I487" s="166"/>
      <c r="J487" s="166"/>
      <c r="K487" s="166"/>
      <c r="L487" s="166"/>
      <c r="M487" s="166"/>
      <c r="N487" s="166"/>
      <c r="O487" s="166"/>
      <c r="P487" s="166"/>
      <c r="Q487" s="166"/>
      <c r="R487" s="166"/>
      <c r="S487" s="166"/>
      <c r="T487" s="166"/>
      <c r="U487" s="167"/>
    </row>
    <row r="488" spans="1:21" ht="12" customHeight="1" x14ac:dyDescent="0.2">
      <c r="A488" s="149" t="s">
        <v>635</v>
      </c>
      <c r="C488" s="149" t="s">
        <v>636</v>
      </c>
      <c r="D488" s="183" t="s">
        <v>282</v>
      </c>
      <c r="E488" s="166">
        <v>42</v>
      </c>
      <c r="F488" s="166">
        <v>22</v>
      </c>
      <c r="G488" s="166">
        <v>20</v>
      </c>
      <c r="H488" s="166">
        <v>5</v>
      </c>
      <c r="I488" s="166">
        <v>1</v>
      </c>
      <c r="J488" s="166">
        <v>1</v>
      </c>
      <c r="K488" s="166">
        <v>1</v>
      </c>
      <c r="L488" s="166">
        <v>3</v>
      </c>
      <c r="M488" s="166">
        <v>0</v>
      </c>
      <c r="N488" s="166">
        <v>6</v>
      </c>
      <c r="O488" s="166">
        <v>7</v>
      </c>
      <c r="P488" s="166">
        <v>6</v>
      </c>
      <c r="Q488" s="166">
        <v>3</v>
      </c>
      <c r="R488" s="166">
        <v>19</v>
      </c>
      <c r="S488" s="166">
        <v>0</v>
      </c>
      <c r="T488" s="166"/>
      <c r="U488" s="167" t="s">
        <v>635</v>
      </c>
    </row>
    <row r="489" spans="1:21" ht="12" customHeight="1" x14ac:dyDescent="0.2">
      <c r="A489" s="149"/>
      <c r="C489" s="149"/>
      <c r="D489" s="183" t="s">
        <v>283</v>
      </c>
      <c r="E489" s="166">
        <v>37</v>
      </c>
      <c r="F489" s="166">
        <v>21</v>
      </c>
      <c r="G489" s="166">
        <v>19</v>
      </c>
      <c r="H489" s="166">
        <v>5</v>
      </c>
      <c r="I489" s="166">
        <v>1</v>
      </c>
      <c r="J489" s="166">
        <v>1</v>
      </c>
      <c r="K489" s="166">
        <v>1</v>
      </c>
      <c r="L489" s="166">
        <v>2</v>
      </c>
      <c r="M489" s="166">
        <v>0</v>
      </c>
      <c r="N489" s="166">
        <v>6</v>
      </c>
      <c r="O489" s="166">
        <v>7</v>
      </c>
      <c r="P489" s="166">
        <v>6</v>
      </c>
      <c r="Q489" s="166">
        <v>3</v>
      </c>
      <c r="R489" s="166">
        <v>18</v>
      </c>
      <c r="S489" s="166">
        <v>0</v>
      </c>
      <c r="T489" s="166"/>
      <c r="U489" s="167"/>
    </row>
    <row r="490" spans="1:21" ht="5.0999999999999996" customHeight="1" x14ac:dyDescent="0.2">
      <c r="A490" s="149"/>
      <c r="C490" s="149"/>
      <c r="D490" s="183"/>
      <c r="E490" s="166"/>
      <c r="F490" s="166"/>
      <c r="G490" s="166"/>
      <c r="H490" s="166"/>
      <c r="I490" s="166"/>
      <c r="J490" s="166"/>
      <c r="K490" s="166"/>
      <c r="L490" s="166"/>
      <c r="M490" s="166"/>
      <c r="N490" s="166"/>
      <c r="O490" s="166"/>
      <c r="P490" s="166"/>
      <c r="Q490" s="166"/>
      <c r="R490" s="166"/>
      <c r="S490" s="166"/>
      <c r="T490" s="166"/>
      <c r="U490" s="167"/>
    </row>
    <row r="491" spans="1:21" ht="12" customHeight="1" x14ac:dyDescent="0.2">
      <c r="A491" s="149" t="s">
        <v>637</v>
      </c>
      <c r="C491" s="149" t="s">
        <v>638</v>
      </c>
      <c r="D491" s="183" t="s">
        <v>282</v>
      </c>
      <c r="E491" s="166">
        <v>8854</v>
      </c>
      <c r="F491" s="166">
        <v>80</v>
      </c>
      <c r="G491" s="166">
        <v>67</v>
      </c>
      <c r="H491" s="166">
        <v>14</v>
      </c>
      <c r="I491" s="166">
        <v>3</v>
      </c>
      <c r="J491" s="166">
        <v>0</v>
      </c>
      <c r="K491" s="166">
        <v>3</v>
      </c>
      <c r="L491" s="166">
        <v>22</v>
      </c>
      <c r="M491" s="166">
        <v>15</v>
      </c>
      <c r="N491" s="166">
        <v>23</v>
      </c>
      <c r="O491" s="166">
        <v>16</v>
      </c>
      <c r="P491" s="166">
        <v>4</v>
      </c>
      <c r="Q491" s="166">
        <v>16</v>
      </c>
      <c r="R491" s="166">
        <v>63</v>
      </c>
      <c r="S491" s="166">
        <v>1</v>
      </c>
      <c r="T491" s="166"/>
      <c r="U491" s="167" t="s">
        <v>639</v>
      </c>
    </row>
    <row r="492" spans="1:21" ht="12" customHeight="1" x14ac:dyDescent="0.2">
      <c r="A492" s="149"/>
      <c r="C492" s="149"/>
      <c r="D492" s="183" t="s">
        <v>283</v>
      </c>
      <c r="E492" s="166">
        <v>8182</v>
      </c>
      <c r="F492" s="166">
        <v>77</v>
      </c>
      <c r="G492" s="166">
        <v>65</v>
      </c>
      <c r="H492" s="166">
        <v>14</v>
      </c>
      <c r="I492" s="166">
        <v>3</v>
      </c>
      <c r="J492" s="166">
        <v>0</v>
      </c>
      <c r="K492" s="166">
        <v>2</v>
      </c>
      <c r="L492" s="166">
        <v>21</v>
      </c>
      <c r="M492" s="166">
        <v>15</v>
      </c>
      <c r="N492" s="166">
        <v>22</v>
      </c>
      <c r="O492" s="166">
        <v>15</v>
      </c>
      <c r="P492" s="166">
        <v>4</v>
      </c>
      <c r="Q492" s="166">
        <v>15</v>
      </c>
      <c r="R492" s="166">
        <v>61</v>
      </c>
      <c r="S492" s="166">
        <v>1</v>
      </c>
      <c r="T492" s="166"/>
      <c r="U492" s="167"/>
    </row>
    <row r="493" spans="1:21" ht="5.0999999999999996" customHeight="1" x14ac:dyDescent="0.2">
      <c r="A493" s="149"/>
      <c r="C493" s="149"/>
      <c r="D493" s="183"/>
      <c r="E493" s="166"/>
      <c r="F493" s="166"/>
      <c r="G493" s="166"/>
      <c r="H493" s="166"/>
      <c r="I493" s="166"/>
      <c r="J493" s="166"/>
      <c r="K493" s="166"/>
      <c r="L493" s="166"/>
      <c r="M493" s="166"/>
      <c r="N493" s="166"/>
      <c r="O493" s="166"/>
      <c r="P493" s="166"/>
      <c r="Q493" s="166"/>
      <c r="R493" s="166"/>
      <c r="S493" s="166"/>
      <c r="T493" s="166"/>
      <c r="U493" s="167"/>
    </row>
    <row r="494" spans="1:21" ht="12" customHeight="1" x14ac:dyDescent="0.2">
      <c r="A494" s="149" t="s">
        <v>640</v>
      </c>
      <c r="C494" s="149" t="s">
        <v>641</v>
      </c>
      <c r="D494" s="183" t="s">
        <v>282</v>
      </c>
      <c r="E494" s="166">
        <v>10</v>
      </c>
      <c r="F494" s="166">
        <v>2</v>
      </c>
      <c r="G494" s="166">
        <v>2</v>
      </c>
      <c r="H494" s="166">
        <v>1</v>
      </c>
      <c r="I494" s="166">
        <v>0</v>
      </c>
      <c r="J494" s="166">
        <v>0</v>
      </c>
      <c r="K494" s="166">
        <v>0</v>
      </c>
      <c r="L494" s="166">
        <v>0</v>
      </c>
      <c r="M494" s="166">
        <v>0</v>
      </c>
      <c r="N494" s="166">
        <v>1</v>
      </c>
      <c r="O494" s="166">
        <v>1</v>
      </c>
      <c r="P494" s="166">
        <v>0</v>
      </c>
      <c r="Q494" s="166">
        <v>0</v>
      </c>
      <c r="R494" s="166">
        <v>2</v>
      </c>
      <c r="S494" s="166">
        <v>0</v>
      </c>
      <c r="T494" s="166"/>
      <c r="U494" s="167" t="s">
        <v>642</v>
      </c>
    </row>
    <row r="495" spans="1:21" ht="12" customHeight="1" x14ac:dyDescent="0.2">
      <c r="A495" s="149"/>
      <c r="C495" s="186" t="s">
        <v>643</v>
      </c>
      <c r="D495" s="183" t="s">
        <v>283</v>
      </c>
      <c r="E495" s="166">
        <v>9</v>
      </c>
      <c r="F495" s="166">
        <v>1</v>
      </c>
      <c r="G495" s="166">
        <v>1</v>
      </c>
      <c r="H495" s="166">
        <v>0</v>
      </c>
      <c r="I495" s="166">
        <v>0</v>
      </c>
      <c r="J495" s="166">
        <v>0</v>
      </c>
      <c r="K495" s="166">
        <v>0</v>
      </c>
      <c r="L495" s="166">
        <v>0</v>
      </c>
      <c r="M495" s="166">
        <v>0</v>
      </c>
      <c r="N495" s="166">
        <v>1</v>
      </c>
      <c r="O495" s="166">
        <v>0</v>
      </c>
      <c r="P495" s="166">
        <v>0</v>
      </c>
      <c r="Q495" s="166">
        <v>0</v>
      </c>
      <c r="R495" s="166">
        <v>1</v>
      </c>
      <c r="S495" s="166">
        <v>0</v>
      </c>
      <c r="T495" s="166"/>
      <c r="U495" s="167"/>
    </row>
    <row r="496" spans="1:21" ht="5.0999999999999996" customHeight="1" x14ac:dyDescent="0.2">
      <c r="A496" s="149"/>
      <c r="C496" s="149"/>
      <c r="D496" s="183"/>
      <c r="E496" s="166"/>
      <c r="F496" s="166"/>
      <c r="G496" s="166"/>
      <c r="H496" s="166"/>
      <c r="I496" s="166"/>
      <c r="J496" s="166"/>
      <c r="K496" s="166"/>
      <c r="L496" s="166"/>
      <c r="M496" s="166"/>
      <c r="N496" s="166"/>
      <c r="O496" s="166"/>
      <c r="P496" s="166"/>
      <c r="Q496" s="166"/>
      <c r="R496" s="166"/>
      <c r="S496" s="166"/>
      <c r="T496" s="166"/>
      <c r="U496" s="167"/>
    </row>
    <row r="497" spans="1:21" ht="12" customHeight="1" x14ac:dyDescent="0.2">
      <c r="A497" s="149" t="s">
        <v>644</v>
      </c>
      <c r="C497" s="149" t="s">
        <v>645</v>
      </c>
      <c r="D497" s="183" t="s">
        <v>282</v>
      </c>
      <c r="E497" s="166">
        <v>10</v>
      </c>
      <c r="F497" s="166">
        <v>0</v>
      </c>
      <c r="G497" s="166">
        <v>0</v>
      </c>
      <c r="H497" s="166">
        <v>0</v>
      </c>
      <c r="I497" s="166">
        <v>0</v>
      </c>
      <c r="J497" s="166">
        <v>0</v>
      </c>
      <c r="K497" s="166">
        <v>0</v>
      </c>
      <c r="L497" s="166">
        <v>0</v>
      </c>
      <c r="M497" s="166">
        <v>0</v>
      </c>
      <c r="N497" s="166">
        <v>0</v>
      </c>
      <c r="O497" s="166">
        <v>0</v>
      </c>
      <c r="P497" s="166">
        <v>0</v>
      </c>
      <c r="Q497" s="166">
        <v>0</v>
      </c>
      <c r="R497" s="166">
        <v>0</v>
      </c>
      <c r="S497" s="166">
        <v>0</v>
      </c>
      <c r="T497" s="166"/>
      <c r="U497" s="167" t="s">
        <v>642</v>
      </c>
    </row>
    <row r="498" spans="1:21" ht="12" customHeight="1" x14ac:dyDescent="0.2">
      <c r="A498" s="149"/>
      <c r="C498" s="186" t="s">
        <v>646</v>
      </c>
      <c r="D498" s="183" t="s">
        <v>283</v>
      </c>
      <c r="E498" s="166">
        <v>8</v>
      </c>
      <c r="F498" s="166">
        <v>0</v>
      </c>
      <c r="G498" s="166">
        <v>0</v>
      </c>
      <c r="H498" s="166">
        <v>0</v>
      </c>
      <c r="I498" s="166">
        <v>0</v>
      </c>
      <c r="J498" s="166">
        <v>0</v>
      </c>
      <c r="K498" s="166">
        <v>0</v>
      </c>
      <c r="L498" s="166">
        <v>0</v>
      </c>
      <c r="M498" s="166">
        <v>0</v>
      </c>
      <c r="N498" s="166">
        <v>0</v>
      </c>
      <c r="O498" s="166">
        <v>0</v>
      </c>
      <c r="P498" s="166">
        <v>0</v>
      </c>
      <c r="Q498" s="166">
        <v>0</v>
      </c>
      <c r="R498" s="166">
        <v>0</v>
      </c>
      <c r="S498" s="166">
        <v>0</v>
      </c>
      <c r="T498" s="166"/>
      <c r="U498" s="167"/>
    </row>
    <row r="499" spans="1:21" ht="5.0999999999999996" customHeight="1" x14ac:dyDescent="0.2">
      <c r="A499" s="149"/>
      <c r="C499" s="149"/>
      <c r="D499" s="183"/>
      <c r="E499" s="166"/>
      <c r="F499" s="166"/>
      <c r="G499" s="166"/>
      <c r="H499" s="166"/>
      <c r="I499" s="166"/>
      <c r="J499" s="166"/>
      <c r="K499" s="166"/>
      <c r="L499" s="166"/>
      <c r="M499" s="166"/>
      <c r="N499" s="166"/>
      <c r="O499" s="166"/>
      <c r="P499" s="166"/>
      <c r="Q499" s="166"/>
      <c r="R499" s="166"/>
      <c r="S499" s="166"/>
      <c r="T499" s="166"/>
      <c r="U499" s="167"/>
    </row>
    <row r="500" spans="1:21" ht="12" customHeight="1" x14ac:dyDescent="0.2">
      <c r="A500" s="149">
        <v>241</v>
      </c>
      <c r="C500" s="149" t="s">
        <v>647</v>
      </c>
      <c r="D500" s="183" t="s">
        <v>282</v>
      </c>
      <c r="E500" s="166">
        <v>5003</v>
      </c>
      <c r="F500" s="166">
        <v>47</v>
      </c>
      <c r="G500" s="166">
        <v>43</v>
      </c>
      <c r="H500" s="166">
        <v>7</v>
      </c>
      <c r="I500" s="166">
        <v>3</v>
      </c>
      <c r="J500" s="166">
        <v>0</v>
      </c>
      <c r="K500" s="166">
        <v>0</v>
      </c>
      <c r="L500" s="166">
        <v>13</v>
      </c>
      <c r="M500" s="166">
        <v>8</v>
      </c>
      <c r="N500" s="166">
        <v>14</v>
      </c>
      <c r="O500" s="166">
        <v>7</v>
      </c>
      <c r="P500" s="166">
        <v>5</v>
      </c>
      <c r="Q500" s="166">
        <v>17</v>
      </c>
      <c r="R500" s="166">
        <v>30</v>
      </c>
      <c r="S500" s="166">
        <v>0</v>
      </c>
      <c r="T500" s="166"/>
      <c r="U500" s="167">
        <v>241</v>
      </c>
    </row>
    <row r="501" spans="1:21" ht="12" customHeight="1" x14ac:dyDescent="0.2">
      <c r="A501" s="149"/>
      <c r="C501" s="149"/>
      <c r="D501" s="183" t="s">
        <v>283</v>
      </c>
      <c r="E501" s="166">
        <v>4676</v>
      </c>
      <c r="F501" s="166">
        <v>44</v>
      </c>
      <c r="G501" s="166">
        <v>40</v>
      </c>
      <c r="H501" s="166">
        <v>7</v>
      </c>
      <c r="I501" s="166">
        <v>3</v>
      </c>
      <c r="J501" s="166">
        <v>0</v>
      </c>
      <c r="K501" s="166">
        <v>0</v>
      </c>
      <c r="L501" s="166">
        <v>13</v>
      </c>
      <c r="M501" s="166">
        <v>7</v>
      </c>
      <c r="N501" s="166">
        <v>13</v>
      </c>
      <c r="O501" s="166">
        <v>7</v>
      </c>
      <c r="P501" s="166">
        <v>4</v>
      </c>
      <c r="Q501" s="166">
        <v>16</v>
      </c>
      <c r="R501" s="166">
        <v>28</v>
      </c>
      <c r="S501" s="166">
        <v>0</v>
      </c>
      <c r="T501" s="166"/>
      <c r="U501" s="167"/>
    </row>
    <row r="502" spans="1:21" ht="5.0999999999999996" customHeight="1" x14ac:dyDescent="0.2">
      <c r="A502" s="149"/>
      <c r="D502" s="183"/>
      <c r="E502" s="166"/>
      <c r="F502" s="166"/>
      <c r="G502" s="166"/>
      <c r="H502" s="166"/>
      <c r="I502" s="166"/>
      <c r="J502" s="166"/>
      <c r="K502" s="166"/>
      <c r="L502" s="166"/>
      <c r="M502" s="166"/>
      <c r="N502" s="166"/>
      <c r="O502" s="166"/>
      <c r="P502" s="166"/>
      <c r="Q502" s="166"/>
      <c r="R502" s="166"/>
      <c r="S502" s="166"/>
      <c r="T502" s="166"/>
      <c r="U502" s="167"/>
    </row>
    <row r="503" spans="1:21" ht="12" customHeight="1" x14ac:dyDescent="0.2">
      <c r="A503" s="149" t="s">
        <v>648</v>
      </c>
      <c r="C503" s="149" t="s">
        <v>649</v>
      </c>
      <c r="D503" s="183" t="s">
        <v>282</v>
      </c>
      <c r="E503" s="166">
        <v>7</v>
      </c>
      <c r="F503" s="166">
        <v>0</v>
      </c>
      <c r="G503" s="166">
        <v>0</v>
      </c>
      <c r="H503" s="166">
        <v>0</v>
      </c>
      <c r="I503" s="166">
        <v>0</v>
      </c>
      <c r="J503" s="166">
        <v>0</v>
      </c>
      <c r="K503" s="166">
        <v>0</v>
      </c>
      <c r="L503" s="166">
        <v>0</v>
      </c>
      <c r="M503" s="166">
        <v>0</v>
      </c>
      <c r="N503" s="166">
        <v>0</v>
      </c>
      <c r="O503" s="166">
        <v>0</v>
      </c>
      <c r="P503" s="166">
        <v>0</v>
      </c>
      <c r="Q503" s="166">
        <v>0</v>
      </c>
      <c r="R503" s="166">
        <v>0</v>
      </c>
      <c r="S503" s="166">
        <v>0</v>
      </c>
      <c r="T503" s="166"/>
      <c r="U503" s="167" t="s">
        <v>648</v>
      </c>
    </row>
    <row r="504" spans="1:21" ht="12" customHeight="1" x14ac:dyDescent="0.2">
      <c r="A504" s="149"/>
      <c r="D504" s="183" t="s">
        <v>283</v>
      </c>
      <c r="E504" s="166">
        <v>6</v>
      </c>
      <c r="F504" s="166">
        <v>0</v>
      </c>
      <c r="G504" s="166">
        <v>0</v>
      </c>
      <c r="H504" s="166">
        <v>0</v>
      </c>
      <c r="I504" s="166">
        <v>0</v>
      </c>
      <c r="J504" s="166">
        <v>0</v>
      </c>
      <c r="K504" s="166">
        <v>0</v>
      </c>
      <c r="L504" s="166">
        <v>0</v>
      </c>
      <c r="M504" s="166">
        <v>0</v>
      </c>
      <c r="N504" s="166">
        <v>0</v>
      </c>
      <c r="O504" s="166">
        <v>0</v>
      </c>
      <c r="P504" s="166">
        <v>0</v>
      </c>
      <c r="Q504" s="166">
        <v>0</v>
      </c>
      <c r="R504" s="166">
        <v>0</v>
      </c>
      <c r="S504" s="166">
        <v>0</v>
      </c>
      <c r="T504" s="166"/>
      <c r="U504" s="167"/>
    </row>
    <row r="505" spans="1:21" ht="5.0999999999999996" customHeight="1" x14ac:dyDescent="0.2">
      <c r="A505" s="149"/>
      <c r="D505" s="183"/>
      <c r="E505" s="166"/>
      <c r="F505" s="166"/>
      <c r="G505" s="166"/>
      <c r="H505" s="166"/>
      <c r="I505" s="166"/>
      <c r="J505" s="166"/>
      <c r="K505" s="166"/>
      <c r="L505" s="166"/>
      <c r="M505" s="166"/>
      <c r="N505" s="166"/>
      <c r="O505" s="166"/>
      <c r="P505" s="166"/>
      <c r="Q505" s="166"/>
      <c r="R505" s="166"/>
      <c r="S505" s="166"/>
      <c r="T505" s="166"/>
      <c r="U505" s="167"/>
    </row>
    <row r="506" spans="1:21" ht="12" customHeight="1" x14ac:dyDescent="0.2">
      <c r="A506" s="149" t="s">
        <v>226</v>
      </c>
      <c r="B506" s="185" t="s">
        <v>650</v>
      </c>
      <c r="C506" s="142" t="s">
        <v>651</v>
      </c>
      <c r="D506" s="183" t="s">
        <v>282</v>
      </c>
      <c r="E506" s="166">
        <v>126406</v>
      </c>
      <c r="F506" s="166">
        <v>8693</v>
      </c>
      <c r="G506" s="166">
        <v>8367</v>
      </c>
      <c r="H506" s="166">
        <v>182</v>
      </c>
      <c r="I506" s="166">
        <v>22</v>
      </c>
      <c r="J506" s="166">
        <v>20</v>
      </c>
      <c r="K506" s="166">
        <v>417</v>
      </c>
      <c r="L506" s="166">
        <v>1888</v>
      </c>
      <c r="M506" s="166">
        <v>2524</v>
      </c>
      <c r="N506" s="166">
        <v>2699</v>
      </c>
      <c r="O506" s="166">
        <v>1271</v>
      </c>
      <c r="P506" s="166">
        <v>311</v>
      </c>
      <c r="Q506" s="166">
        <v>718</v>
      </c>
      <c r="R506" s="166">
        <v>7951</v>
      </c>
      <c r="S506" s="166">
        <v>24</v>
      </c>
      <c r="T506" s="166"/>
      <c r="U506" s="167" t="s">
        <v>228</v>
      </c>
    </row>
    <row r="507" spans="1:21" ht="12" customHeight="1" x14ac:dyDescent="0.2">
      <c r="A507" s="149"/>
      <c r="D507" s="183" t="s">
        <v>283</v>
      </c>
      <c r="E507" s="166">
        <v>92922</v>
      </c>
      <c r="F507" s="166">
        <v>8037</v>
      </c>
      <c r="G507" s="166">
        <v>7726</v>
      </c>
      <c r="H507" s="166">
        <v>169</v>
      </c>
      <c r="I507" s="166">
        <v>21</v>
      </c>
      <c r="J507" s="166">
        <v>18</v>
      </c>
      <c r="K507" s="166">
        <v>399</v>
      </c>
      <c r="L507" s="166">
        <v>1669</v>
      </c>
      <c r="M507" s="166">
        <v>2332</v>
      </c>
      <c r="N507" s="166">
        <v>2531</v>
      </c>
      <c r="O507" s="166">
        <v>1213</v>
      </c>
      <c r="P507" s="166">
        <v>292</v>
      </c>
      <c r="Q507" s="166">
        <v>645</v>
      </c>
      <c r="R507" s="166">
        <v>7370</v>
      </c>
      <c r="S507" s="166">
        <v>22</v>
      </c>
      <c r="T507" s="166"/>
      <c r="U507" s="167"/>
    </row>
    <row r="508" spans="1:21" ht="5.0999999999999996" customHeight="1" x14ac:dyDescent="0.2">
      <c r="A508" s="149"/>
      <c r="D508" s="183"/>
      <c r="E508" s="166"/>
      <c r="F508" s="166"/>
      <c r="G508" s="166"/>
      <c r="H508" s="166"/>
      <c r="I508" s="166"/>
      <c r="J508" s="166"/>
      <c r="K508" s="166"/>
      <c r="L508" s="166"/>
      <c r="M508" s="166"/>
      <c r="N508" s="166"/>
      <c r="O508" s="166"/>
      <c r="P508" s="166"/>
      <c r="Q508" s="166"/>
      <c r="R508" s="166"/>
      <c r="S508" s="166"/>
      <c r="T508" s="166"/>
      <c r="U508" s="167"/>
    </row>
    <row r="509" spans="1:21" ht="12" customHeight="1" x14ac:dyDescent="0.2">
      <c r="A509" s="149">
        <v>242</v>
      </c>
      <c r="C509" s="149" t="s">
        <v>652</v>
      </c>
      <c r="D509" s="183" t="s">
        <v>282</v>
      </c>
      <c r="E509" s="166">
        <v>94990</v>
      </c>
      <c r="F509" s="166">
        <v>2306</v>
      </c>
      <c r="G509" s="166">
        <v>2270</v>
      </c>
      <c r="H509" s="166">
        <v>31</v>
      </c>
      <c r="I509" s="166">
        <v>6</v>
      </c>
      <c r="J509" s="166">
        <v>4</v>
      </c>
      <c r="K509" s="166">
        <v>27</v>
      </c>
      <c r="L509" s="166">
        <v>890</v>
      </c>
      <c r="M509" s="166">
        <v>848</v>
      </c>
      <c r="N509" s="166">
        <v>426</v>
      </c>
      <c r="O509" s="166">
        <v>126</v>
      </c>
      <c r="P509" s="166">
        <v>16</v>
      </c>
      <c r="Q509" s="166">
        <v>287</v>
      </c>
      <c r="R509" s="166">
        <v>2003</v>
      </c>
      <c r="S509" s="166">
        <v>16</v>
      </c>
      <c r="T509" s="166"/>
      <c r="U509" s="167">
        <v>242</v>
      </c>
    </row>
    <row r="510" spans="1:21" ht="12" customHeight="1" x14ac:dyDescent="0.2">
      <c r="A510" s="149"/>
      <c r="C510" s="149"/>
      <c r="D510" s="183" t="s">
        <v>283</v>
      </c>
      <c r="E510" s="166">
        <v>65705</v>
      </c>
      <c r="F510" s="166">
        <v>2074</v>
      </c>
      <c r="G510" s="166">
        <v>2044</v>
      </c>
      <c r="H510" s="166">
        <v>26</v>
      </c>
      <c r="I510" s="166">
        <v>5</v>
      </c>
      <c r="J510" s="166">
        <v>3</v>
      </c>
      <c r="K510" s="166">
        <v>25</v>
      </c>
      <c r="L510" s="166">
        <v>757</v>
      </c>
      <c r="M510" s="166">
        <v>789</v>
      </c>
      <c r="N510" s="166">
        <v>391</v>
      </c>
      <c r="O510" s="166">
        <v>123</v>
      </c>
      <c r="P510" s="166">
        <v>14</v>
      </c>
      <c r="Q510" s="166">
        <v>252</v>
      </c>
      <c r="R510" s="166">
        <v>1807</v>
      </c>
      <c r="S510" s="166">
        <v>15</v>
      </c>
      <c r="T510" s="166"/>
      <c r="U510" s="167"/>
    </row>
    <row r="511" spans="1:21" ht="5.0999999999999996" customHeight="1" x14ac:dyDescent="0.2">
      <c r="A511" s="149"/>
      <c r="C511" s="149"/>
      <c r="D511" s="183"/>
      <c r="E511" s="166"/>
      <c r="F511" s="166"/>
      <c r="G511" s="166"/>
      <c r="H511" s="166"/>
      <c r="I511" s="166"/>
      <c r="J511" s="166"/>
      <c r="K511" s="166"/>
      <c r="L511" s="166"/>
      <c r="M511" s="166"/>
      <c r="N511" s="166"/>
      <c r="O511" s="166"/>
      <c r="P511" s="166"/>
      <c r="Q511" s="166"/>
      <c r="R511" s="166"/>
      <c r="S511" s="166"/>
      <c r="T511" s="166"/>
      <c r="U511" s="167"/>
    </row>
    <row r="512" spans="1:21" ht="12" customHeight="1" x14ac:dyDescent="0.2">
      <c r="A512" s="149" t="s">
        <v>653</v>
      </c>
      <c r="C512" s="149" t="s">
        <v>654</v>
      </c>
      <c r="D512" s="183" t="s">
        <v>282</v>
      </c>
      <c r="E512" s="166">
        <v>8648</v>
      </c>
      <c r="F512" s="166">
        <v>1745</v>
      </c>
      <c r="G512" s="166">
        <v>1636</v>
      </c>
      <c r="H512" s="166">
        <v>44</v>
      </c>
      <c r="I512" s="166">
        <v>3</v>
      </c>
      <c r="J512" s="166">
        <v>7</v>
      </c>
      <c r="K512" s="166">
        <v>136</v>
      </c>
      <c r="L512" s="166">
        <v>295</v>
      </c>
      <c r="M512" s="166">
        <v>425</v>
      </c>
      <c r="N512" s="166">
        <v>661</v>
      </c>
      <c r="O512" s="166">
        <v>314</v>
      </c>
      <c r="P512" s="166">
        <v>50</v>
      </c>
      <c r="Q512" s="166">
        <v>114</v>
      </c>
      <c r="R512" s="166">
        <v>1631</v>
      </c>
      <c r="S512" s="166">
        <v>0</v>
      </c>
      <c r="T512" s="166"/>
      <c r="U512" s="167" t="s">
        <v>655</v>
      </c>
    </row>
    <row r="513" spans="1:21" ht="12" customHeight="1" x14ac:dyDescent="0.2">
      <c r="A513" s="186" t="s">
        <v>656</v>
      </c>
      <c r="C513" s="149"/>
      <c r="D513" s="183" t="s">
        <v>283</v>
      </c>
      <c r="E513" s="166">
        <v>8005</v>
      </c>
      <c r="F513" s="166">
        <v>1689</v>
      </c>
      <c r="G513" s="166">
        <v>1582</v>
      </c>
      <c r="H513" s="166">
        <v>42</v>
      </c>
      <c r="I513" s="166">
        <v>3</v>
      </c>
      <c r="J513" s="166">
        <v>7</v>
      </c>
      <c r="K513" s="166">
        <v>130</v>
      </c>
      <c r="L513" s="166">
        <v>280</v>
      </c>
      <c r="M513" s="166">
        <v>411</v>
      </c>
      <c r="N513" s="166">
        <v>642</v>
      </c>
      <c r="O513" s="166">
        <v>308</v>
      </c>
      <c r="P513" s="166">
        <v>48</v>
      </c>
      <c r="Q513" s="166">
        <v>109</v>
      </c>
      <c r="R513" s="166">
        <v>1580</v>
      </c>
      <c r="S513" s="166">
        <v>0</v>
      </c>
      <c r="T513" s="166"/>
      <c r="U513" s="167"/>
    </row>
    <row r="514" spans="1:21" ht="5.0999999999999996" customHeight="1" x14ac:dyDescent="0.2">
      <c r="A514" s="149"/>
      <c r="C514" s="149"/>
      <c r="D514" s="183"/>
      <c r="E514" s="166"/>
      <c r="F514" s="166"/>
      <c r="G514" s="166"/>
      <c r="H514" s="166"/>
      <c r="I514" s="166"/>
      <c r="J514" s="166"/>
      <c r="K514" s="166"/>
      <c r="L514" s="166"/>
      <c r="M514" s="166"/>
      <c r="N514" s="166"/>
      <c r="O514" s="166"/>
      <c r="P514" s="166"/>
      <c r="Q514" s="166"/>
      <c r="R514" s="166"/>
      <c r="S514" s="166"/>
      <c r="T514" s="166"/>
      <c r="U514" s="167"/>
    </row>
    <row r="515" spans="1:21" ht="12" customHeight="1" x14ac:dyDescent="0.2">
      <c r="A515" s="149" t="s">
        <v>653</v>
      </c>
      <c r="C515" s="149" t="s">
        <v>657</v>
      </c>
      <c r="D515" s="183" t="s">
        <v>282</v>
      </c>
      <c r="E515" s="166">
        <v>8785</v>
      </c>
      <c r="F515" s="166">
        <v>2055</v>
      </c>
      <c r="G515" s="166">
        <v>2001</v>
      </c>
      <c r="H515" s="166">
        <v>35</v>
      </c>
      <c r="I515" s="166">
        <v>1</v>
      </c>
      <c r="J515" s="166">
        <v>5</v>
      </c>
      <c r="K515" s="166">
        <v>80</v>
      </c>
      <c r="L515" s="166">
        <v>388</v>
      </c>
      <c r="M515" s="166">
        <v>677</v>
      </c>
      <c r="N515" s="166">
        <v>710</v>
      </c>
      <c r="O515" s="166">
        <v>248</v>
      </c>
      <c r="P515" s="166">
        <v>32</v>
      </c>
      <c r="Q515" s="166">
        <v>143</v>
      </c>
      <c r="R515" s="166">
        <v>1909</v>
      </c>
      <c r="S515" s="166">
        <v>3</v>
      </c>
      <c r="T515" s="166"/>
      <c r="U515" s="167" t="s">
        <v>655</v>
      </c>
    </row>
    <row r="516" spans="1:21" ht="12" customHeight="1" x14ac:dyDescent="0.2">
      <c r="A516" s="186" t="s">
        <v>658</v>
      </c>
      <c r="B516" s="185"/>
      <c r="C516" s="186" t="s">
        <v>659</v>
      </c>
      <c r="D516" s="183" t="s">
        <v>283</v>
      </c>
      <c r="E516" s="166">
        <v>7516</v>
      </c>
      <c r="F516" s="166">
        <v>1854</v>
      </c>
      <c r="G516" s="166">
        <v>1805</v>
      </c>
      <c r="H516" s="166">
        <v>32</v>
      </c>
      <c r="I516" s="166">
        <v>1</v>
      </c>
      <c r="J516" s="166">
        <v>4</v>
      </c>
      <c r="K516" s="166">
        <v>75</v>
      </c>
      <c r="L516" s="166">
        <v>342</v>
      </c>
      <c r="M516" s="166">
        <v>601</v>
      </c>
      <c r="N516" s="166">
        <v>650</v>
      </c>
      <c r="O516" s="166">
        <v>230</v>
      </c>
      <c r="P516" s="166">
        <v>31</v>
      </c>
      <c r="Q516" s="166">
        <v>127</v>
      </c>
      <c r="R516" s="166">
        <v>1724</v>
      </c>
      <c r="S516" s="166">
        <v>3</v>
      </c>
      <c r="T516" s="166"/>
      <c r="U516" s="167"/>
    </row>
    <row r="517" spans="1:21" ht="5.0999999999999996" customHeight="1" x14ac:dyDescent="0.2">
      <c r="A517" s="149"/>
      <c r="C517" s="149"/>
      <c r="D517" s="183"/>
      <c r="E517" s="166"/>
      <c r="F517" s="166"/>
      <c r="G517" s="166"/>
      <c r="H517" s="166"/>
      <c r="I517" s="166"/>
      <c r="J517" s="166"/>
      <c r="K517" s="166"/>
      <c r="L517" s="166"/>
      <c r="M517" s="166"/>
      <c r="N517" s="166"/>
      <c r="O517" s="166"/>
      <c r="P517" s="166"/>
      <c r="Q517" s="166"/>
      <c r="R517" s="166"/>
      <c r="S517" s="166"/>
      <c r="T517" s="166"/>
      <c r="U517" s="167"/>
    </row>
    <row r="518" spans="1:21" ht="12" customHeight="1" x14ac:dyDescent="0.2">
      <c r="A518" s="149" t="s">
        <v>660</v>
      </c>
      <c r="C518" s="149" t="s">
        <v>661</v>
      </c>
      <c r="D518" s="183" t="s">
        <v>282</v>
      </c>
      <c r="E518" s="166">
        <v>3755</v>
      </c>
      <c r="F518" s="166">
        <v>842</v>
      </c>
      <c r="G518" s="166">
        <v>801</v>
      </c>
      <c r="H518" s="166">
        <v>9</v>
      </c>
      <c r="I518" s="166">
        <v>5</v>
      </c>
      <c r="J518" s="166">
        <v>1</v>
      </c>
      <c r="K518" s="166">
        <v>54</v>
      </c>
      <c r="L518" s="166">
        <v>169</v>
      </c>
      <c r="M518" s="166">
        <v>278</v>
      </c>
      <c r="N518" s="166">
        <v>277</v>
      </c>
      <c r="O518" s="166">
        <v>98</v>
      </c>
      <c r="P518" s="166">
        <v>20</v>
      </c>
      <c r="Q518" s="166">
        <v>43</v>
      </c>
      <c r="R518" s="166">
        <v>795</v>
      </c>
      <c r="S518" s="166">
        <v>4</v>
      </c>
      <c r="T518" s="166"/>
      <c r="U518" s="167" t="s">
        <v>662</v>
      </c>
    </row>
    <row r="519" spans="1:21" ht="12" customHeight="1" x14ac:dyDescent="0.2">
      <c r="A519" s="149"/>
      <c r="C519" s="149"/>
      <c r="D519" s="183" t="s">
        <v>283</v>
      </c>
      <c r="E519" s="166">
        <v>3350</v>
      </c>
      <c r="F519" s="166">
        <v>805</v>
      </c>
      <c r="G519" s="166">
        <v>764</v>
      </c>
      <c r="H519" s="166">
        <v>9</v>
      </c>
      <c r="I519" s="166">
        <v>5</v>
      </c>
      <c r="J519" s="166">
        <v>1</v>
      </c>
      <c r="K519" s="166">
        <v>53</v>
      </c>
      <c r="L519" s="166">
        <v>159</v>
      </c>
      <c r="M519" s="166">
        <v>267</v>
      </c>
      <c r="N519" s="166">
        <v>266</v>
      </c>
      <c r="O519" s="166">
        <v>95</v>
      </c>
      <c r="P519" s="166">
        <v>18</v>
      </c>
      <c r="Q519" s="166">
        <v>41</v>
      </c>
      <c r="R519" s="166">
        <v>761</v>
      </c>
      <c r="S519" s="166">
        <v>3</v>
      </c>
      <c r="T519" s="166"/>
      <c r="U519" s="167"/>
    </row>
    <row r="520" spans="1:21" ht="5.0999999999999996" customHeight="1" x14ac:dyDescent="0.2">
      <c r="A520" s="149"/>
      <c r="C520" s="149"/>
      <c r="D520" s="183"/>
      <c r="E520" s="166"/>
      <c r="F520" s="166"/>
      <c r="G520" s="166"/>
      <c r="H520" s="166"/>
      <c r="I520" s="166"/>
      <c r="J520" s="166"/>
      <c r="K520" s="166"/>
      <c r="L520" s="166"/>
      <c r="M520" s="166"/>
      <c r="N520" s="166"/>
      <c r="O520" s="166"/>
      <c r="P520" s="166"/>
      <c r="Q520" s="166"/>
      <c r="R520" s="166"/>
      <c r="S520" s="166"/>
      <c r="T520" s="166"/>
      <c r="U520" s="167"/>
    </row>
    <row r="521" spans="1:21" ht="12" customHeight="1" x14ac:dyDescent="0.2">
      <c r="A521" s="149" t="s">
        <v>663</v>
      </c>
      <c r="C521" s="149" t="s">
        <v>664</v>
      </c>
      <c r="D521" s="183" t="s">
        <v>282</v>
      </c>
      <c r="E521" s="166">
        <v>226</v>
      </c>
      <c r="F521" s="166">
        <v>61</v>
      </c>
      <c r="G521" s="166">
        <v>61</v>
      </c>
      <c r="H521" s="166">
        <v>1</v>
      </c>
      <c r="I521" s="166">
        <v>0</v>
      </c>
      <c r="J521" s="166">
        <v>0</v>
      </c>
      <c r="K521" s="166">
        <v>3</v>
      </c>
      <c r="L521" s="166">
        <v>13</v>
      </c>
      <c r="M521" s="166">
        <v>11</v>
      </c>
      <c r="N521" s="166">
        <v>33</v>
      </c>
      <c r="O521" s="166">
        <v>2</v>
      </c>
      <c r="P521" s="166">
        <v>2</v>
      </c>
      <c r="Q521" s="166">
        <v>7</v>
      </c>
      <c r="R521" s="166">
        <v>54</v>
      </c>
      <c r="S521" s="166">
        <v>0</v>
      </c>
      <c r="T521" s="166"/>
      <c r="U521" s="167" t="s">
        <v>662</v>
      </c>
    </row>
    <row r="522" spans="1:21" ht="12" customHeight="1" x14ac:dyDescent="0.2">
      <c r="A522" s="149"/>
      <c r="C522" s="149"/>
      <c r="D522" s="183" t="s">
        <v>283</v>
      </c>
      <c r="E522" s="166">
        <v>188</v>
      </c>
      <c r="F522" s="166">
        <v>54</v>
      </c>
      <c r="G522" s="166">
        <v>54</v>
      </c>
      <c r="H522" s="166">
        <v>1</v>
      </c>
      <c r="I522" s="166">
        <v>0</v>
      </c>
      <c r="J522" s="166">
        <v>0</v>
      </c>
      <c r="K522" s="166">
        <v>3</v>
      </c>
      <c r="L522" s="166">
        <v>11</v>
      </c>
      <c r="M522" s="166">
        <v>9</v>
      </c>
      <c r="N522" s="166">
        <v>30</v>
      </c>
      <c r="O522" s="166">
        <v>2</v>
      </c>
      <c r="P522" s="166">
        <v>2</v>
      </c>
      <c r="Q522" s="166">
        <v>5</v>
      </c>
      <c r="R522" s="166">
        <v>49</v>
      </c>
      <c r="S522" s="166">
        <v>0</v>
      </c>
      <c r="T522" s="166"/>
      <c r="U522" s="167"/>
    </row>
    <row r="523" spans="1:21" ht="5.0999999999999996" customHeight="1" x14ac:dyDescent="0.2">
      <c r="A523" s="149"/>
      <c r="C523" s="149"/>
      <c r="D523" s="183"/>
      <c r="E523" s="166"/>
      <c r="F523" s="166"/>
      <c r="G523" s="166"/>
      <c r="H523" s="166"/>
      <c r="I523" s="166"/>
      <c r="J523" s="166"/>
      <c r="K523" s="166"/>
      <c r="L523" s="166"/>
      <c r="M523" s="166"/>
      <c r="N523" s="166"/>
      <c r="O523" s="166"/>
      <c r="P523" s="166"/>
      <c r="Q523" s="166"/>
      <c r="R523" s="166"/>
      <c r="S523" s="166"/>
      <c r="T523" s="166"/>
      <c r="U523" s="167"/>
    </row>
    <row r="524" spans="1:21" ht="12" customHeight="1" x14ac:dyDescent="0.2">
      <c r="A524" s="149" t="s">
        <v>665</v>
      </c>
      <c r="C524" s="149" t="s">
        <v>666</v>
      </c>
      <c r="D524" s="183" t="s">
        <v>282</v>
      </c>
      <c r="E524" s="166">
        <v>1035</v>
      </c>
      <c r="F524" s="166">
        <v>344</v>
      </c>
      <c r="G524" s="166">
        <v>322</v>
      </c>
      <c r="H524" s="166">
        <v>6</v>
      </c>
      <c r="I524" s="166">
        <v>0</v>
      </c>
      <c r="J524" s="166">
        <v>1</v>
      </c>
      <c r="K524" s="166">
        <v>28</v>
      </c>
      <c r="L524" s="166">
        <v>30</v>
      </c>
      <c r="M524" s="166">
        <v>72</v>
      </c>
      <c r="N524" s="166">
        <v>123</v>
      </c>
      <c r="O524" s="166">
        <v>92</v>
      </c>
      <c r="P524" s="166">
        <v>27</v>
      </c>
      <c r="Q524" s="166">
        <v>36</v>
      </c>
      <c r="R524" s="166">
        <v>308</v>
      </c>
      <c r="S524" s="166">
        <v>0</v>
      </c>
      <c r="T524" s="166"/>
      <c r="U524" s="167" t="s">
        <v>662</v>
      </c>
    </row>
    <row r="525" spans="1:21" ht="12" customHeight="1" x14ac:dyDescent="0.2">
      <c r="A525" s="149"/>
      <c r="C525" s="149"/>
      <c r="D525" s="183" t="s">
        <v>283</v>
      </c>
      <c r="E525" s="166">
        <v>949</v>
      </c>
      <c r="F525" s="166">
        <v>326</v>
      </c>
      <c r="G525" s="166">
        <v>304</v>
      </c>
      <c r="H525" s="166">
        <v>5</v>
      </c>
      <c r="I525" s="166">
        <v>0</v>
      </c>
      <c r="J525" s="166">
        <v>1</v>
      </c>
      <c r="K525" s="166">
        <v>26</v>
      </c>
      <c r="L525" s="166">
        <v>28</v>
      </c>
      <c r="M525" s="166">
        <v>65</v>
      </c>
      <c r="N525" s="166">
        <v>115</v>
      </c>
      <c r="O525" s="166">
        <v>91</v>
      </c>
      <c r="P525" s="166">
        <v>27</v>
      </c>
      <c r="Q525" s="166">
        <v>32</v>
      </c>
      <c r="R525" s="166">
        <v>294</v>
      </c>
      <c r="S525" s="166">
        <v>0</v>
      </c>
      <c r="T525" s="166"/>
      <c r="U525" s="167"/>
    </row>
    <row r="526" spans="1:21" s="190" customFormat="1" ht="5.0999999999999996" customHeight="1" x14ac:dyDescent="0.2">
      <c r="A526" s="149"/>
      <c r="B526" s="162"/>
      <c r="C526" s="149"/>
      <c r="D526" s="183"/>
      <c r="E526" s="166"/>
      <c r="F526" s="166"/>
      <c r="G526" s="166"/>
      <c r="H526" s="166"/>
      <c r="I526" s="166"/>
      <c r="J526" s="166"/>
      <c r="K526" s="166"/>
      <c r="L526" s="166"/>
      <c r="M526" s="166"/>
      <c r="N526" s="166"/>
      <c r="O526" s="166"/>
      <c r="P526" s="166"/>
      <c r="Q526" s="166"/>
      <c r="R526" s="166"/>
      <c r="S526" s="166"/>
      <c r="T526" s="191"/>
      <c r="U526" s="167"/>
    </row>
    <row r="527" spans="1:21" s="190" customFormat="1" ht="12" customHeight="1" x14ac:dyDescent="0.2">
      <c r="A527" s="149" t="s">
        <v>667</v>
      </c>
      <c r="B527" s="162"/>
      <c r="C527" s="149" t="s">
        <v>668</v>
      </c>
      <c r="D527" s="183" t="s">
        <v>282</v>
      </c>
      <c r="E527" s="166">
        <v>1529</v>
      </c>
      <c r="F527" s="166">
        <v>842</v>
      </c>
      <c r="G527" s="166">
        <v>796</v>
      </c>
      <c r="H527" s="166">
        <v>22</v>
      </c>
      <c r="I527" s="166">
        <v>6</v>
      </c>
      <c r="J527" s="166">
        <v>1</v>
      </c>
      <c r="K527" s="166">
        <v>60</v>
      </c>
      <c r="L527" s="166">
        <v>59</v>
      </c>
      <c r="M527" s="166">
        <v>147</v>
      </c>
      <c r="N527" s="166">
        <v>311</v>
      </c>
      <c r="O527" s="166">
        <v>233</v>
      </c>
      <c r="P527" s="166">
        <v>92</v>
      </c>
      <c r="Q527" s="166">
        <v>42</v>
      </c>
      <c r="R527" s="166">
        <v>800</v>
      </c>
      <c r="S527" s="166">
        <v>0</v>
      </c>
      <c r="T527" s="166"/>
      <c r="U527" s="167" t="s">
        <v>669</v>
      </c>
    </row>
    <row r="528" spans="1:21" s="190" customFormat="1" ht="12" customHeight="1" x14ac:dyDescent="0.2">
      <c r="A528" s="149"/>
      <c r="B528" s="162"/>
      <c r="C528" s="149"/>
      <c r="D528" s="183" t="s">
        <v>283</v>
      </c>
      <c r="E528" s="166">
        <v>1394</v>
      </c>
      <c r="F528" s="166">
        <v>777</v>
      </c>
      <c r="G528" s="166">
        <v>733</v>
      </c>
      <c r="H528" s="166">
        <v>22</v>
      </c>
      <c r="I528" s="166">
        <v>6</v>
      </c>
      <c r="J528" s="166">
        <v>1</v>
      </c>
      <c r="K528" s="166">
        <v>58</v>
      </c>
      <c r="L528" s="166">
        <v>51</v>
      </c>
      <c r="M528" s="166">
        <v>132</v>
      </c>
      <c r="N528" s="166">
        <v>291</v>
      </c>
      <c r="O528" s="166">
        <v>215</v>
      </c>
      <c r="P528" s="166">
        <v>88</v>
      </c>
      <c r="Q528" s="166">
        <v>36</v>
      </c>
      <c r="R528" s="166">
        <v>741</v>
      </c>
      <c r="S528" s="166">
        <v>0</v>
      </c>
      <c r="T528" s="166"/>
      <c r="U528" s="167"/>
    </row>
    <row r="529" spans="1:21" s="190" customFormat="1" ht="5.0999999999999996" customHeight="1" x14ac:dyDescent="0.2">
      <c r="A529" s="149"/>
      <c r="B529" s="162"/>
      <c r="C529" s="149"/>
      <c r="D529" s="183"/>
      <c r="E529" s="166"/>
      <c r="F529" s="166"/>
      <c r="G529" s="166"/>
      <c r="H529" s="166"/>
      <c r="I529" s="166"/>
      <c r="J529" s="166"/>
      <c r="K529" s="166"/>
      <c r="L529" s="166"/>
      <c r="M529" s="166"/>
      <c r="N529" s="166"/>
      <c r="O529" s="166"/>
      <c r="P529" s="166"/>
      <c r="Q529" s="166"/>
      <c r="R529" s="166"/>
      <c r="S529" s="166"/>
      <c r="T529" s="191"/>
      <c r="U529" s="167"/>
    </row>
    <row r="530" spans="1:21" ht="12" customHeight="1" x14ac:dyDescent="0.2">
      <c r="A530" s="149" t="s">
        <v>670</v>
      </c>
      <c r="C530" s="149" t="s">
        <v>671</v>
      </c>
      <c r="D530" s="183" t="s">
        <v>282</v>
      </c>
      <c r="E530" s="166">
        <v>633</v>
      </c>
      <c r="F530" s="166">
        <v>431</v>
      </c>
      <c r="G530" s="166">
        <v>414</v>
      </c>
      <c r="H530" s="166">
        <v>29</v>
      </c>
      <c r="I530" s="166">
        <v>0</v>
      </c>
      <c r="J530" s="166">
        <v>1</v>
      </c>
      <c r="K530" s="166">
        <v>27</v>
      </c>
      <c r="L530" s="166">
        <v>27</v>
      </c>
      <c r="M530" s="166">
        <v>45</v>
      </c>
      <c r="N530" s="166">
        <v>137</v>
      </c>
      <c r="O530" s="166">
        <v>151</v>
      </c>
      <c r="P530" s="166">
        <v>71</v>
      </c>
      <c r="Q530" s="166">
        <v>31</v>
      </c>
      <c r="R530" s="166">
        <v>400</v>
      </c>
      <c r="S530" s="166">
        <v>0</v>
      </c>
      <c r="T530" s="166"/>
      <c r="U530" s="167" t="s">
        <v>670</v>
      </c>
    </row>
    <row r="531" spans="1:21" ht="12" customHeight="1" x14ac:dyDescent="0.2">
      <c r="A531" s="149"/>
      <c r="C531" s="149"/>
      <c r="D531" s="183" t="s">
        <v>283</v>
      </c>
      <c r="E531" s="166">
        <v>563</v>
      </c>
      <c r="F531" s="166">
        <v>394</v>
      </c>
      <c r="G531" s="166">
        <v>377</v>
      </c>
      <c r="H531" s="166">
        <v>27</v>
      </c>
      <c r="I531" s="166">
        <v>0</v>
      </c>
      <c r="J531" s="166">
        <v>1</v>
      </c>
      <c r="K531" s="166">
        <v>27</v>
      </c>
      <c r="L531" s="166">
        <v>26</v>
      </c>
      <c r="M531" s="166">
        <v>38</v>
      </c>
      <c r="N531" s="166">
        <v>125</v>
      </c>
      <c r="O531" s="166">
        <v>142</v>
      </c>
      <c r="P531" s="166">
        <v>63</v>
      </c>
      <c r="Q531" s="166">
        <v>29</v>
      </c>
      <c r="R531" s="166">
        <v>365</v>
      </c>
      <c r="S531" s="166">
        <v>0</v>
      </c>
      <c r="T531" s="166"/>
      <c r="U531" s="167"/>
    </row>
    <row r="532" spans="1:21" ht="5.0999999999999996" customHeight="1" x14ac:dyDescent="0.2">
      <c r="A532" s="149"/>
      <c r="C532" s="149"/>
      <c r="D532" s="183"/>
      <c r="E532" s="166"/>
      <c r="F532" s="166"/>
      <c r="G532" s="166"/>
      <c r="H532" s="166"/>
      <c r="I532" s="166"/>
      <c r="J532" s="166"/>
      <c r="K532" s="166"/>
      <c r="L532" s="166"/>
      <c r="M532" s="166"/>
      <c r="N532" s="166"/>
      <c r="O532" s="166"/>
      <c r="P532" s="166"/>
      <c r="Q532" s="166"/>
      <c r="R532" s="166"/>
      <c r="S532" s="166"/>
      <c r="T532" s="166"/>
      <c r="U532" s="167"/>
    </row>
    <row r="533" spans="1:21" ht="12" customHeight="1" x14ac:dyDescent="0.2">
      <c r="A533" s="149">
        <v>246</v>
      </c>
      <c r="C533" s="149" t="s">
        <v>672</v>
      </c>
      <c r="D533" s="183" t="s">
        <v>282</v>
      </c>
      <c r="E533" s="166">
        <v>5834</v>
      </c>
      <c r="F533" s="166">
        <v>61</v>
      </c>
      <c r="G533" s="166">
        <v>60</v>
      </c>
      <c r="H533" s="166">
        <v>5</v>
      </c>
      <c r="I533" s="166">
        <v>1</v>
      </c>
      <c r="J533" s="166">
        <v>0</v>
      </c>
      <c r="K533" s="166">
        <v>2</v>
      </c>
      <c r="L533" s="166">
        <v>16</v>
      </c>
      <c r="M533" s="166">
        <v>20</v>
      </c>
      <c r="N533" s="166">
        <v>17</v>
      </c>
      <c r="O533" s="166">
        <v>7</v>
      </c>
      <c r="P533" s="166">
        <v>1</v>
      </c>
      <c r="Q533" s="166">
        <v>15</v>
      </c>
      <c r="R533" s="166">
        <v>46</v>
      </c>
      <c r="S533" s="166">
        <v>0</v>
      </c>
      <c r="T533" s="166"/>
      <c r="U533" s="167">
        <v>246</v>
      </c>
    </row>
    <row r="534" spans="1:21" ht="12" customHeight="1" x14ac:dyDescent="0.2">
      <c r="A534" s="149"/>
      <c r="C534" s="149"/>
      <c r="D534" s="183" t="s">
        <v>283</v>
      </c>
      <c r="E534" s="166">
        <v>4447</v>
      </c>
      <c r="F534" s="166">
        <v>58</v>
      </c>
      <c r="G534" s="166">
        <v>57</v>
      </c>
      <c r="H534" s="166">
        <v>5</v>
      </c>
      <c r="I534" s="166">
        <v>1</v>
      </c>
      <c r="J534" s="166">
        <v>0</v>
      </c>
      <c r="K534" s="166">
        <v>2</v>
      </c>
      <c r="L534" s="166">
        <v>14</v>
      </c>
      <c r="M534" s="166">
        <v>19</v>
      </c>
      <c r="N534" s="166">
        <v>17</v>
      </c>
      <c r="O534" s="166">
        <v>7</v>
      </c>
      <c r="P534" s="166">
        <v>1</v>
      </c>
      <c r="Q534" s="166">
        <v>14</v>
      </c>
      <c r="R534" s="166">
        <v>44</v>
      </c>
      <c r="S534" s="166">
        <v>0</v>
      </c>
      <c r="T534" s="166"/>
      <c r="U534" s="167"/>
    </row>
    <row r="535" spans="1:21" ht="5.0999999999999996" customHeight="1" x14ac:dyDescent="0.2">
      <c r="A535" s="149"/>
      <c r="C535" s="149"/>
      <c r="D535" s="183"/>
      <c r="E535" s="166"/>
      <c r="F535" s="166"/>
      <c r="G535" s="166"/>
      <c r="H535" s="166"/>
      <c r="I535" s="166"/>
      <c r="J535" s="166"/>
      <c r="K535" s="166"/>
      <c r="L535" s="166"/>
      <c r="M535" s="166"/>
      <c r="N535" s="166"/>
      <c r="O535" s="166"/>
      <c r="P535" s="166"/>
      <c r="Q535" s="166"/>
      <c r="R535" s="166"/>
      <c r="S535" s="166"/>
      <c r="T535" s="166"/>
      <c r="U535" s="167"/>
    </row>
    <row r="536" spans="1:21" ht="12" customHeight="1" x14ac:dyDescent="0.2">
      <c r="A536" s="149" t="s">
        <v>673</v>
      </c>
      <c r="C536" s="149" t="s">
        <v>674</v>
      </c>
      <c r="D536" s="183" t="s">
        <v>282</v>
      </c>
      <c r="E536" s="166">
        <v>403</v>
      </c>
      <c r="F536" s="166">
        <v>5</v>
      </c>
      <c r="G536" s="166">
        <v>5</v>
      </c>
      <c r="H536" s="166">
        <v>0</v>
      </c>
      <c r="I536" s="166">
        <v>0</v>
      </c>
      <c r="J536" s="166">
        <v>0</v>
      </c>
      <c r="K536" s="166">
        <v>0</v>
      </c>
      <c r="L536" s="166">
        <v>1</v>
      </c>
      <c r="M536" s="166">
        <v>1</v>
      </c>
      <c r="N536" s="166">
        <v>3</v>
      </c>
      <c r="O536" s="166">
        <v>0</v>
      </c>
      <c r="P536" s="166">
        <v>0</v>
      </c>
      <c r="Q536" s="166">
        <v>0</v>
      </c>
      <c r="R536" s="166">
        <v>4</v>
      </c>
      <c r="S536" s="166">
        <v>1</v>
      </c>
      <c r="T536" s="166"/>
      <c r="U536" s="167" t="s">
        <v>673</v>
      </c>
    </row>
    <row r="537" spans="1:21" ht="12" customHeight="1" x14ac:dyDescent="0.2">
      <c r="A537" s="149"/>
      <c r="C537" s="149"/>
      <c r="D537" s="183" t="s">
        <v>283</v>
      </c>
      <c r="E537" s="166">
        <v>365</v>
      </c>
      <c r="F537" s="166">
        <v>5</v>
      </c>
      <c r="G537" s="166">
        <v>5</v>
      </c>
      <c r="H537" s="166">
        <v>0</v>
      </c>
      <c r="I537" s="166">
        <v>0</v>
      </c>
      <c r="J537" s="166">
        <v>0</v>
      </c>
      <c r="K537" s="166">
        <v>0</v>
      </c>
      <c r="L537" s="166">
        <v>1</v>
      </c>
      <c r="M537" s="166">
        <v>1</v>
      </c>
      <c r="N537" s="166">
        <v>3</v>
      </c>
      <c r="O537" s="166">
        <v>0</v>
      </c>
      <c r="P537" s="166">
        <v>0</v>
      </c>
      <c r="Q537" s="166">
        <v>0</v>
      </c>
      <c r="R537" s="166">
        <v>4</v>
      </c>
      <c r="S537" s="166">
        <v>1</v>
      </c>
      <c r="T537" s="166"/>
      <c r="U537" s="167"/>
    </row>
    <row r="538" spans="1:21" ht="5.0999999999999996" customHeight="1" x14ac:dyDescent="0.2">
      <c r="A538" s="149"/>
      <c r="C538" s="149"/>
      <c r="D538" s="183"/>
      <c r="E538" s="166"/>
      <c r="F538" s="166"/>
      <c r="G538" s="166"/>
      <c r="H538" s="166"/>
      <c r="I538" s="166"/>
      <c r="J538" s="166"/>
      <c r="K538" s="166"/>
      <c r="L538" s="166"/>
      <c r="M538" s="166"/>
      <c r="N538" s="166"/>
      <c r="O538" s="166"/>
      <c r="P538" s="166"/>
      <c r="Q538" s="166"/>
      <c r="R538" s="166"/>
      <c r="S538" s="166"/>
      <c r="T538" s="166"/>
      <c r="U538" s="167"/>
    </row>
    <row r="539" spans="1:21" ht="12" customHeight="1" x14ac:dyDescent="0.2">
      <c r="A539" s="149" t="s">
        <v>675</v>
      </c>
      <c r="C539" s="149" t="s">
        <v>676</v>
      </c>
      <c r="D539" s="183" t="s">
        <v>282</v>
      </c>
      <c r="E539" s="166">
        <v>568</v>
      </c>
      <c r="F539" s="166">
        <v>1</v>
      </c>
      <c r="G539" s="166">
        <v>1</v>
      </c>
      <c r="H539" s="166">
        <v>0</v>
      </c>
      <c r="I539" s="166">
        <v>0</v>
      </c>
      <c r="J539" s="166">
        <v>0</v>
      </c>
      <c r="K539" s="166">
        <v>0</v>
      </c>
      <c r="L539" s="166">
        <v>0</v>
      </c>
      <c r="M539" s="166">
        <v>0</v>
      </c>
      <c r="N539" s="166">
        <v>1</v>
      </c>
      <c r="O539" s="166">
        <v>0</v>
      </c>
      <c r="P539" s="166">
        <v>0</v>
      </c>
      <c r="Q539" s="166">
        <v>0</v>
      </c>
      <c r="R539" s="166">
        <v>1</v>
      </c>
      <c r="S539" s="166">
        <v>0</v>
      </c>
      <c r="T539" s="166"/>
      <c r="U539" s="167" t="s">
        <v>675</v>
      </c>
    </row>
    <row r="540" spans="1:21" ht="12" customHeight="1" x14ac:dyDescent="0.2">
      <c r="A540" s="149"/>
      <c r="D540" s="183" t="s">
        <v>283</v>
      </c>
      <c r="E540" s="166">
        <v>440</v>
      </c>
      <c r="F540" s="166">
        <v>1</v>
      </c>
      <c r="G540" s="166">
        <v>1</v>
      </c>
      <c r="H540" s="166">
        <v>0</v>
      </c>
      <c r="I540" s="166">
        <v>0</v>
      </c>
      <c r="J540" s="166">
        <v>0</v>
      </c>
      <c r="K540" s="166">
        <v>0</v>
      </c>
      <c r="L540" s="166">
        <v>0</v>
      </c>
      <c r="M540" s="166">
        <v>0</v>
      </c>
      <c r="N540" s="166">
        <v>1</v>
      </c>
      <c r="O540" s="166">
        <v>0</v>
      </c>
      <c r="P540" s="166">
        <v>0</v>
      </c>
      <c r="Q540" s="166">
        <v>0</v>
      </c>
      <c r="R540" s="166">
        <v>1</v>
      </c>
      <c r="S540" s="166">
        <v>0</v>
      </c>
      <c r="T540" s="166"/>
      <c r="U540" s="167"/>
    </row>
    <row r="541" spans="1:21" ht="5.0999999999999996" customHeight="1" x14ac:dyDescent="0.2">
      <c r="A541" s="149"/>
      <c r="D541" s="183"/>
      <c r="E541" s="166"/>
      <c r="F541" s="166"/>
      <c r="G541" s="166"/>
      <c r="H541" s="166"/>
      <c r="I541" s="166"/>
      <c r="J541" s="166"/>
      <c r="K541" s="166"/>
      <c r="L541" s="166"/>
      <c r="M541" s="166"/>
      <c r="N541" s="166"/>
      <c r="O541" s="166"/>
      <c r="P541" s="166"/>
      <c r="Q541" s="166"/>
      <c r="R541" s="166"/>
      <c r="S541" s="166"/>
      <c r="T541" s="166"/>
      <c r="U541" s="167"/>
    </row>
    <row r="542" spans="1:21" ht="12" customHeight="1" x14ac:dyDescent="0.2">
      <c r="A542" s="149" t="s">
        <v>677</v>
      </c>
      <c r="B542" s="185" t="s">
        <v>678</v>
      </c>
      <c r="C542" s="142" t="s">
        <v>679</v>
      </c>
      <c r="D542" s="183" t="s">
        <v>282</v>
      </c>
      <c r="E542" s="166">
        <v>9082</v>
      </c>
      <c r="F542" s="166">
        <v>2722</v>
      </c>
      <c r="G542" s="166">
        <v>2445</v>
      </c>
      <c r="H542" s="166">
        <v>206</v>
      </c>
      <c r="I542" s="166">
        <v>14</v>
      </c>
      <c r="J542" s="166">
        <v>23</v>
      </c>
      <c r="K542" s="166">
        <v>278</v>
      </c>
      <c r="L542" s="166">
        <v>264</v>
      </c>
      <c r="M542" s="166">
        <v>453</v>
      </c>
      <c r="N542" s="166">
        <v>967</v>
      </c>
      <c r="O542" s="166">
        <v>766</v>
      </c>
      <c r="P542" s="166">
        <v>272</v>
      </c>
      <c r="Q542" s="166">
        <v>295</v>
      </c>
      <c r="R542" s="166">
        <v>2427</v>
      </c>
      <c r="S542" s="166">
        <v>0</v>
      </c>
      <c r="T542" s="166"/>
      <c r="U542" s="167" t="s">
        <v>238</v>
      </c>
    </row>
    <row r="543" spans="1:21" ht="12" customHeight="1" x14ac:dyDescent="0.2">
      <c r="A543" s="186" t="s">
        <v>680</v>
      </c>
      <c r="C543" s="149" t="s">
        <v>681</v>
      </c>
      <c r="D543" s="183" t="s">
        <v>283</v>
      </c>
      <c r="E543" s="166">
        <v>8353</v>
      </c>
      <c r="F543" s="166">
        <v>2603</v>
      </c>
      <c r="G543" s="166">
        <v>2337</v>
      </c>
      <c r="H543" s="166">
        <v>198</v>
      </c>
      <c r="I543" s="166">
        <v>12</v>
      </c>
      <c r="J543" s="166">
        <v>23</v>
      </c>
      <c r="K543" s="166">
        <v>272</v>
      </c>
      <c r="L543" s="166">
        <v>253</v>
      </c>
      <c r="M543" s="166">
        <v>422</v>
      </c>
      <c r="N543" s="166">
        <v>925</v>
      </c>
      <c r="O543" s="166">
        <v>743</v>
      </c>
      <c r="P543" s="166">
        <v>260</v>
      </c>
      <c r="Q543" s="166">
        <v>283</v>
      </c>
      <c r="R543" s="166">
        <v>2320</v>
      </c>
      <c r="S543" s="166">
        <v>0</v>
      </c>
      <c r="T543" s="166"/>
      <c r="U543" s="167"/>
    </row>
    <row r="544" spans="1:21" ht="5.0999999999999996" customHeight="1" x14ac:dyDescent="0.2">
      <c r="A544" s="149"/>
      <c r="C544" s="149"/>
      <c r="D544" s="183"/>
      <c r="E544" s="166"/>
      <c r="F544" s="166"/>
      <c r="G544" s="166"/>
      <c r="H544" s="166"/>
      <c r="I544" s="166"/>
      <c r="J544" s="166"/>
      <c r="K544" s="166"/>
      <c r="L544" s="166"/>
      <c r="M544" s="166"/>
      <c r="N544" s="166"/>
      <c r="O544" s="166"/>
      <c r="P544" s="166"/>
      <c r="Q544" s="166"/>
      <c r="R544" s="166"/>
      <c r="S544" s="166"/>
      <c r="T544" s="166"/>
      <c r="U544" s="167"/>
    </row>
    <row r="545" spans="1:21" ht="12" customHeight="1" x14ac:dyDescent="0.2">
      <c r="A545" s="149">
        <v>249</v>
      </c>
      <c r="C545" s="149" t="s">
        <v>682</v>
      </c>
      <c r="D545" s="183" t="s">
        <v>282</v>
      </c>
      <c r="E545" s="166">
        <v>2161</v>
      </c>
      <c r="F545" s="166">
        <v>516</v>
      </c>
      <c r="G545" s="166">
        <v>470</v>
      </c>
      <c r="H545" s="166">
        <v>30</v>
      </c>
      <c r="I545" s="166">
        <v>1</v>
      </c>
      <c r="J545" s="166">
        <v>5</v>
      </c>
      <c r="K545" s="166">
        <v>42</v>
      </c>
      <c r="L545" s="166">
        <v>64</v>
      </c>
      <c r="M545" s="166">
        <v>114</v>
      </c>
      <c r="N545" s="166">
        <v>185</v>
      </c>
      <c r="O545" s="166">
        <v>119</v>
      </c>
      <c r="P545" s="166">
        <v>34</v>
      </c>
      <c r="Q545" s="166">
        <v>86</v>
      </c>
      <c r="R545" s="166">
        <v>430</v>
      </c>
      <c r="S545" s="166">
        <v>0</v>
      </c>
      <c r="T545" s="166"/>
      <c r="U545" s="167">
        <v>249</v>
      </c>
    </row>
    <row r="546" spans="1:21" ht="12" customHeight="1" x14ac:dyDescent="0.2">
      <c r="A546" s="149"/>
      <c r="C546" s="149"/>
      <c r="D546" s="183" t="s">
        <v>283</v>
      </c>
      <c r="E546" s="166">
        <v>1983</v>
      </c>
      <c r="F546" s="166">
        <v>483</v>
      </c>
      <c r="G546" s="166">
        <v>439</v>
      </c>
      <c r="H546" s="166">
        <v>28</v>
      </c>
      <c r="I546" s="166">
        <v>1</v>
      </c>
      <c r="J546" s="166">
        <v>5</v>
      </c>
      <c r="K546" s="166">
        <v>41</v>
      </c>
      <c r="L546" s="166">
        <v>62</v>
      </c>
      <c r="M546" s="166">
        <v>98</v>
      </c>
      <c r="N546" s="166">
        <v>177</v>
      </c>
      <c r="O546" s="166">
        <v>113</v>
      </c>
      <c r="P546" s="166">
        <v>33</v>
      </c>
      <c r="Q546" s="166">
        <v>82</v>
      </c>
      <c r="R546" s="166">
        <v>401</v>
      </c>
      <c r="S546" s="166">
        <v>0</v>
      </c>
      <c r="T546" s="166"/>
      <c r="U546" s="167"/>
    </row>
    <row r="547" spans="1:21" ht="5.0999999999999996" customHeight="1" x14ac:dyDescent="0.2">
      <c r="A547" s="149"/>
      <c r="C547" s="149"/>
      <c r="D547" s="183"/>
      <c r="E547" s="166"/>
      <c r="F547" s="166"/>
      <c r="G547" s="166"/>
      <c r="H547" s="166"/>
      <c r="I547" s="166"/>
      <c r="J547" s="166"/>
      <c r="K547" s="166"/>
      <c r="L547" s="166"/>
      <c r="M547" s="166"/>
      <c r="N547" s="166"/>
      <c r="O547" s="166"/>
      <c r="P547" s="166"/>
      <c r="Q547" s="166"/>
      <c r="R547" s="166"/>
      <c r="S547" s="166"/>
      <c r="T547" s="166"/>
      <c r="U547" s="167"/>
    </row>
    <row r="548" spans="1:21" ht="12" customHeight="1" x14ac:dyDescent="0.2">
      <c r="A548" s="149">
        <v>250</v>
      </c>
      <c r="C548" s="149" t="s">
        <v>683</v>
      </c>
      <c r="D548" s="183" t="s">
        <v>282</v>
      </c>
      <c r="E548" s="166">
        <v>1368</v>
      </c>
      <c r="F548" s="166">
        <v>672</v>
      </c>
      <c r="G548" s="166">
        <v>629</v>
      </c>
      <c r="H548" s="166">
        <v>48</v>
      </c>
      <c r="I548" s="166">
        <v>8</v>
      </c>
      <c r="J548" s="166">
        <v>1</v>
      </c>
      <c r="K548" s="166">
        <v>42</v>
      </c>
      <c r="L548" s="166">
        <v>47</v>
      </c>
      <c r="M548" s="166">
        <v>82</v>
      </c>
      <c r="N548" s="166">
        <v>203</v>
      </c>
      <c r="O548" s="166">
        <v>230</v>
      </c>
      <c r="P548" s="166">
        <v>110</v>
      </c>
      <c r="Q548" s="166">
        <v>64</v>
      </c>
      <c r="R548" s="166">
        <v>608</v>
      </c>
      <c r="S548" s="166">
        <v>0</v>
      </c>
      <c r="T548" s="166"/>
      <c r="U548" s="167">
        <v>250</v>
      </c>
    </row>
    <row r="549" spans="1:21" ht="12" customHeight="1" x14ac:dyDescent="0.2">
      <c r="A549" s="149"/>
      <c r="C549" s="149"/>
      <c r="D549" s="183" t="s">
        <v>283</v>
      </c>
      <c r="E549" s="166">
        <v>1295</v>
      </c>
      <c r="F549" s="166">
        <v>646</v>
      </c>
      <c r="G549" s="166">
        <v>607</v>
      </c>
      <c r="H549" s="166">
        <v>46</v>
      </c>
      <c r="I549" s="166">
        <v>6</v>
      </c>
      <c r="J549" s="166">
        <v>1</v>
      </c>
      <c r="K549" s="166">
        <v>41</v>
      </c>
      <c r="L549" s="166">
        <v>44</v>
      </c>
      <c r="M549" s="166">
        <v>77</v>
      </c>
      <c r="N549" s="166">
        <v>196</v>
      </c>
      <c r="O549" s="166">
        <v>223</v>
      </c>
      <c r="P549" s="166">
        <v>106</v>
      </c>
      <c r="Q549" s="166">
        <v>63</v>
      </c>
      <c r="R549" s="166">
        <v>583</v>
      </c>
      <c r="S549" s="166">
        <v>0</v>
      </c>
      <c r="T549" s="166"/>
      <c r="U549" s="167"/>
    </row>
    <row r="550" spans="1:21" ht="5.0999999999999996" customHeight="1" x14ac:dyDescent="0.2">
      <c r="A550" s="149"/>
      <c r="C550" s="149"/>
      <c r="D550" s="183"/>
      <c r="E550" s="166"/>
      <c r="F550" s="166"/>
      <c r="G550" s="166"/>
      <c r="H550" s="166"/>
      <c r="I550" s="166"/>
      <c r="J550" s="166"/>
      <c r="K550" s="166"/>
      <c r="L550" s="166"/>
      <c r="M550" s="166"/>
      <c r="N550" s="166"/>
      <c r="O550" s="166"/>
      <c r="P550" s="166"/>
      <c r="Q550" s="166"/>
      <c r="R550" s="166"/>
      <c r="S550" s="166"/>
      <c r="T550" s="166"/>
      <c r="U550" s="167"/>
    </row>
    <row r="551" spans="1:21" ht="12" customHeight="1" x14ac:dyDescent="0.2">
      <c r="A551" s="149">
        <v>251</v>
      </c>
      <c r="C551" s="149" t="s">
        <v>684</v>
      </c>
      <c r="D551" s="183" t="s">
        <v>282</v>
      </c>
      <c r="E551" s="166">
        <v>18</v>
      </c>
      <c r="F551" s="166">
        <v>12</v>
      </c>
      <c r="G551" s="166">
        <v>11</v>
      </c>
      <c r="H551" s="166">
        <v>1</v>
      </c>
      <c r="I551" s="166">
        <v>0</v>
      </c>
      <c r="J551" s="166">
        <v>0</v>
      </c>
      <c r="K551" s="166">
        <v>0</v>
      </c>
      <c r="L551" s="166">
        <v>0</v>
      </c>
      <c r="M551" s="166">
        <v>1</v>
      </c>
      <c r="N551" s="166">
        <v>2</v>
      </c>
      <c r="O551" s="166">
        <v>2</v>
      </c>
      <c r="P551" s="166">
        <v>7</v>
      </c>
      <c r="Q551" s="166">
        <v>0</v>
      </c>
      <c r="R551" s="166">
        <v>12</v>
      </c>
      <c r="S551" s="166">
        <v>0</v>
      </c>
      <c r="T551" s="166"/>
      <c r="U551" s="167">
        <v>251</v>
      </c>
    </row>
    <row r="552" spans="1:21" ht="12" customHeight="1" x14ac:dyDescent="0.2">
      <c r="A552" s="149"/>
      <c r="C552" s="149"/>
      <c r="D552" s="183" t="s">
        <v>283</v>
      </c>
      <c r="E552" s="166">
        <v>18</v>
      </c>
      <c r="F552" s="166">
        <v>12</v>
      </c>
      <c r="G552" s="166">
        <v>11</v>
      </c>
      <c r="H552" s="166">
        <v>1</v>
      </c>
      <c r="I552" s="166">
        <v>0</v>
      </c>
      <c r="J552" s="166">
        <v>0</v>
      </c>
      <c r="K552" s="166">
        <v>0</v>
      </c>
      <c r="L552" s="166">
        <v>0</v>
      </c>
      <c r="M552" s="166">
        <v>1</v>
      </c>
      <c r="N552" s="166">
        <v>2</v>
      </c>
      <c r="O552" s="166">
        <v>2</v>
      </c>
      <c r="P552" s="166">
        <v>7</v>
      </c>
      <c r="Q552" s="166">
        <v>0</v>
      </c>
      <c r="R552" s="166">
        <v>12</v>
      </c>
      <c r="S552" s="166">
        <v>0</v>
      </c>
      <c r="T552" s="166"/>
      <c r="U552" s="167"/>
    </row>
    <row r="553" spans="1:21" ht="5.0999999999999996" customHeight="1" x14ac:dyDescent="0.2">
      <c r="A553" s="149"/>
      <c r="C553" s="149"/>
      <c r="D553" s="183"/>
      <c r="E553" s="166"/>
      <c r="F553" s="166"/>
      <c r="G553" s="166"/>
      <c r="H553" s="166"/>
      <c r="I553" s="166"/>
      <c r="J553" s="166"/>
      <c r="K553" s="166"/>
      <c r="L553" s="166"/>
      <c r="M553" s="166"/>
      <c r="N553" s="166"/>
      <c r="O553" s="166"/>
      <c r="P553" s="166"/>
      <c r="Q553" s="166"/>
      <c r="R553" s="166"/>
      <c r="S553" s="166"/>
      <c r="T553" s="166"/>
      <c r="U553" s="167"/>
    </row>
    <row r="554" spans="1:21" ht="12" customHeight="1" x14ac:dyDescent="0.2">
      <c r="A554" s="149">
        <v>252</v>
      </c>
      <c r="C554" s="149" t="s">
        <v>685</v>
      </c>
      <c r="D554" s="183" t="s">
        <v>282</v>
      </c>
      <c r="E554" s="166">
        <v>1615</v>
      </c>
      <c r="F554" s="166">
        <v>579</v>
      </c>
      <c r="G554" s="166">
        <v>529</v>
      </c>
      <c r="H554" s="166">
        <v>17</v>
      </c>
      <c r="I554" s="166">
        <v>1</v>
      </c>
      <c r="J554" s="166">
        <v>6</v>
      </c>
      <c r="K554" s="166">
        <v>56</v>
      </c>
      <c r="L554" s="166">
        <v>59</v>
      </c>
      <c r="M554" s="166">
        <v>123</v>
      </c>
      <c r="N554" s="166">
        <v>233</v>
      </c>
      <c r="O554" s="166">
        <v>138</v>
      </c>
      <c r="P554" s="166">
        <v>26</v>
      </c>
      <c r="Q554" s="166">
        <v>60</v>
      </c>
      <c r="R554" s="166">
        <v>519</v>
      </c>
      <c r="S554" s="166">
        <v>0</v>
      </c>
      <c r="T554" s="166"/>
      <c r="U554" s="167">
        <v>252</v>
      </c>
    </row>
    <row r="555" spans="1:21" ht="12" customHeight="1" x14ac:dyDescent="0.2">
      <c r="A555" s="149"/>
      <c r="C555" s="149"/>
      <c r="D555" s="183" t="s">
        <v>283</v>
      </c>
      <c r="E555" s="166">
        <v>1409</v>
      </c>
      <c r="F555" s="166">
        <v>543</v>
      </c>
      <c r="G555" s="166">
        <v>496</v>
      </c>
      <c r="H555" s="166">
        <v>16</v>
      </c>
      <c r="I555" s="166">
        <v>1</v>
      </c>
      <c r="J555" s="166">
        <v>6</v>
      </c>
      <c r="K555" s="166">
        <v>53</v>
      </c>
      <c r="L555" s="166">
        <v>55</v>
      </c>
      <c r="M555" s="166">
        <v>116</v>
      </c>
      <c r="N555" s="166">
        <v>215</v>
      </c>
      <c r="O555" s="166">
        <v>134</v>
      </c>
      <c r="P555" s="166">
        <v>23</v>
      </c>
      <c r="Q555" s="166">
        <v>55</v>
      </c>
      <c r="R555" s="166">
        <v>488</v>
      </c>
      <c r="S555" s="166">
        <v>0</v>
      </c>
      <c r="T555" s="166"/>
      <c r="U555" s="167"/>
    </row>
    <row r="556" spans="1:21" ht="5.0999999999999996" customHeight="1" x14ac:dyDescent="0.2">
      <c r="A556" s="149"/>
      <c r="C556" s="149"/>
      <c r="D556" s="183"/>
      <c r="E556" s="166"/>
      <c r="F556" s="166"/>
      <c r="G556" s="166"/>
      <c r="H556" s="166"/>
      <c r="I556" s="166"/>
      <c r="J556" s="166"/>
      <c r="K556" s="166"/>
      <c r="L556" s="166"/>
      <c r="M556" s="166"/>
      <c r="N556" s="166"/>
      <c r="O556" s="166"/>
      <c r="P556" s="166"/>
      <c r="Q556" s="166"/>
      <c r="R556" s="166"/>
      <c r="S556" s="166"/>
      <c r="T556" s="166"/>
      <c r="U556" s="167"/>
    </row>
    <row r="557" spans="1:21" ht="12" customHeight="1" x14ac:dyDescent="0.2">
      <c r="A557" s="149" t="s">
        <v>686</v>
      </c>
      <c r="C557" s="149" t="s">
        <v>687</v>
      </c>
      <c r="D557" s="183" t="s">
        <v>282</v>
      </c>
      <c r="E557" s="166">
        <v>841</v>
      </c>
      <c r="F557" s="166">
        <v>30</v>
      </c>
      <c r="G557" s="166">
        <v>28</v>
      </c>
      <c r="H557" s="166">
        <v>2</v>
      </c>
      <c r="I557" s="166">
        <v>0</v>
      </c>
      <c r="J557" s="166">
        <v>0</v>
      </c>
      <c r="K557" s="166">
        <v>1</v>
      </c>
      <c r="L557" s="166">
        <v>7</v>
      </c>
      <c r="M557" s="166">
        <v>6</v>
      </c>
      <c r="N557" s="166">
        <v>12</v>
      </c>
      <c r="O557" s="166">
        <v>3</v>
      </c>
      <c r="P557" s="166">
        <v>2</v>
      </c>
      <c r="Q557" s="166">
        <v>8</v>
      </c>
      <c r="R557" s="166">
        <v>22</v>
      </c>
      <c r="S557" s="166">
        <v>0</v>
      </c>
      <c r="T557" s="166"/>
      <c r="U557" s="167" t="s">
        <v>688</v>
      </c>
    </row>
    <row r="558" spans="1:21" ht="12" customHeight="1" x14ac:dyDescent="0.2">
      <c r="A558" s="149"/>
      <c r="C558" s="149"/>
      <c r="D558" s="183" t="s">
        <v>283</v>
      </c>
      <c r="E558" s="166">
        <v>701</v>
      </c>
      <c r="F558" s="166">
        <v>29</v>
      </c>
      <c r="G558" s="166">
        <v>27</v>
      </c>
      <c r="H558" s="166">
        <v>2</v>
      </c>
      <c r="I558" s="166">
        <v>0</v>
      </c>
      <c r="J558" s="166">
        <v>0</v>
      </c>
      <c r="K558" s="166">
        <v>1</v>
      </c>
      <c r="L558" s="166">
        <v>7</v>
      </c>
      <c r="M558" s="166">
        <v>5</v>
      </c>
      <c r="N558" s="166">
        <v>12</v>
      </c>
      <c r="O558" s="166">
        <v>3</v>
      </c>
      <c r="P558" s="166">
        <v>2</v>
      </c>
      <c r="Q558" s="166">
        <v>8</v>
      </c>
      <c r="R558" s="166">
        <v>21</v>
      </c>
      <c r="S558" s="166">
        <v>0</v>
      </c>
      <c r="T558" s="166"/>
      <c r="U558" s="167"/>
    </row>
    <row r="559" spans="1:21" ht="5.0999999999999996" customHeight="1" x14ac:dyDescent="0.2">
      <c r="A559" s="149"/>
      <c r="C559" s="149"/>
      <c r="D559" s="183"/>
      <c r="E559" s="166"/>
      <c r="F559" s="166"/>
      <c r="G559" s="166"/>
      <c r="H559" s="166"/>
      <c r="I559" s="166"/>
      <c r="J559" s="166"/>
      <c r="K559" s="166"/>
      <c r="L559" s="166"/>
      <c r="M559" s="166"/>
      <c r="N559" s="166"/>
      <c r="O559" s="166"/>
      <c r="P559" s="166"/>
      <c r="Q559" s="166"/>
      <c r="R559" s="166"/>
      <c r="S559" s="166"/>
      <c r="T559" s="166"/>
      <c r="U559" s="167"/>
    </row>
    <row r="560" spans="1:21" ht="12" customHeight="1" x14ac:dyDescent="0.2">
      <c r="A560" s="149" t="s">
        <v>689</v>
      </c>
      <c r="C560" s="149" t="s">
        <v>690</v>
      </c>
      <c r="D560" s="183" t="s">
        <v>282</v>
      </c>
      <c r="E560" s="166">
        <v>20</v>
      </c>
      <c r="F560" s="166">
        <v>5</v>
      </c>
      <c r="G560" s="166">
        <v>5</v>
      </c>
      <c r="H560" s="166">
        <v>0</v>
      </c>
      <c r="I560" s="166">
        <v>0</v>
      </c>
      <c r="J560" s="166">
        <v>0</v>
      </c>
      <c r="K560" s="166">
        <v>0</v>
      </c>
      <c r="L560" s="166">
        <v>0</v>
      </c>
      <c r="M560" s="166">
        <v>0</v>
      </c>
      <c r="N560" s="166">
        <v>3</v>
      </c>
      <c r="O560" s="166">
        <v>0</v>
      </c>
      <c r="P560" s="166">
        <v>2</v>
      </c>
      <c r="Q560" s="166">
        <v>0</v>
      </c>
      <c r="R560" s="166">
        <v>5</v>
      </c>
      <c r="S560" s="166">
        <v>0</v>
      </c>
      <c r="T560" s="166"/>
      <c r="U560" s="167" t="s">
        <v>691</v>
      </c>
    </row>
    <row r="561" spans="1:21" ht="12" customHeight="1" x14ac:dyDescent="0.2">
      <c r="A561" s="149"/>
      <c r="C561" s="149"/>
      <c r="D561" s="183" t="s">
        <v>283</v>
      </c>
      <c r="E561" s="166">
        <v>12</v>
      </c>
      <c r="F561" s="166">
        <v>4</v>
      </c>
      <c r="G561" s="166">
        <v>4</v>
      </c>
      <c r="H561" s="166">
        <v>0</v>
      </c>
      <c r="I561" s="166">
        <v>0</v>
      </c>
      <c r="J561" s="166">
        <v>0</v>
      </c>
      <c r="K561" s="166">
        <v>0</v>
      </c>
      <c r="L561" s="166">
        <v>0</v>
      </c>
      <c r="M561" s="166">
        <v>0</v>
      </c>
      <c r="N561" s="166">
        <v>2</v>
      </c>
      <c r="O561" s="166">
        <v>0</v>
      </c>
      <c r="P561" s="166">
        <v>2</v>
      </c>
      <c r="Q561" s="166">
        <v>0</v>
      </c>
      <c r="R561" s="166">
        <v>4</v>
      </c>
      <c r="S561" s="166">
        <v>0</v>
      </c>
      <c r="T561" s="166"/>
      <c r="U561" s="167"/>
    </row>
    <row r="562" spans="1:21" ht="5.0999999999999996" customHeight="1" x14ac:dyDescent="0.2">
      <c r="A562" s="149"/>
      <c r="C562" s="149"/>
      <c r="D562" s="183"/>
      <c r="E562" s="166"/>
      <c r="F562" s="166"/>
      <c r="G562" s="166"/>
      <c r="H562" s="166"/>
      <c r="I562" s="166"/>
      <c r="J562" s="166"/>
      <c r="K562" s="166"/>
      <c r="L562" s="166"/>
      <c r="M562" s="166"/>
      <c r="N562" s="166"/>
      <c r="O562" s="166"/>
      <c r="P562" s="166"/>
      <c r="Q562" s="166"/>
      <c r="R562" s="166"/>
      <c r="S562" s="166"/>
      <c r="T562" s="166"/>
      <c r="U562" s="167"/>
    </row>
    <row r="563" spans="1:21" ht="12" customHeight="1" x14ac:dyDescent="0.2">
      <c r="A563" s="149">
        <v>255</v>
      </c>
      <c r="C563" s="149" t="s">
        <v>692</v>
      </c>
      <c r="D563" s="183" t="s">
        <v>282</v>
      </c>
      <c r="E563" s="166">
        <v>2994</v>
      </c>
      <c r="F563" s="166">
        <v>893</v>
      </c>
      <c r="G563" s="166">
        <v>758</v>
      </c>
      <c r="H563" s="166">
        <v>107</v>
      </c>
      <c r="I563" s="166">
        <v>4</v>
      </c>
      <c r="J563" s="166">
        <v>11</v>
      </c>
      <c r="K563" s="166">
        <v>137</v>
      </c>
      <c r="L563" s="166">
        <v>87</v>
      </c>
      <c r="M563" s="166">
        <v>127</v>
      </c>
      <c r="N563" s="166">
        <v>321</v>
      </c>
      <c r="O563" s="166">
        <v>271</v>
      </c>
      <c r="P563" s="166">
        <v>87</v>
      </c>
      <c r="Q563" s="166">
        <v>77</v>
      </c>
      <c r="R563" s="166">
        <v>816</v>
      </c>
      <c r="S563" s="166">
        <v>0</v>
      </c>
      <c r="T563" s="166"/>
      <c r="U563" s="167">
        <v>255</v>
      </c>
    </row>
    <row r="564" spans="1:21" ht="12" customHeight="1" x14ac:dyDescent="0.2">
      <c r="A564" s="149"/>
      <c r="C564" s="149"/>
      <c r="D564" s="183" t="s">
        <v>283</v>
      </c>
      <c r="E564" s="166">
        <v>2876</v>
      </c>
      <c r="F564" s="166">
        <v>872</v>
      </c>
      <c r="G564" s="166">
        <v>739</v>
      </c>
      <c r="H564" s="166">
        <v>104</v>
      </c>
      <c r="I564" s="166">
        <v>4</v>
      </c>
      <c r="J564" s="166">
        <v>11</v>
      </c>
      <c r="K564" s="166">
        <v>136</v>
      </c>
      <c r="L564" s="166">
        <v>85</v>
      </c>
      <c r="M564" s="166">
        <v>125</v>
      </c>
      <c r="N564" s="166">
        <v>314</v>
      </c>
      <c r="O564" s="166">
        <v>265</v>
      </c>
      <c r="P564" s="166">
        <v>83</v>
      </c>
      <c r="Q564" s="166">
        <v>75</v>
      </c>
      <c r="R564" s="166">
        <v>797</v>
      </c>
      <c r="S564" s="166">
        <v>0</v>
      </c>
      <c r="T564" s="166"/>
      <c r="U564" s="167"/>
    </row>
    <row r="565" spans="1:21" ht="5.0999999999999996" customHeight="1" x14ac:dyDescent="0.2">
      <c r="A565" s="149"/>
      <c r="C565" s="149"/>
      <c r="D565" s="183"/>
      <c r="E565" s="166"/>
      <c r="F565" s="166"/>
      <c r="G565" s="166"/>
      <c r="H565" s="166"/>
      <c r="I565" s="166"/>
      <c r="J565" s="166"/>
      <c r="K565" s="166"/>
      <c r="L565" s="166"/>
      <c r="M565" s="166"/>
      <c r="N565" s="166"/>
      <c r="O565" s="166"/>
      <c r="P565" s="166"/>
      <c r="Q565" s="166"/>
      <c r="R565" s="166"/>
      <c r="S565" s="166"/>
      <c r="T565" s="166"/>
      <c r="U565" s="167"/>
    </row>
    <row r="566" spans="1:21" ht="12" customHeight="1" x14ac:dyDescent="0.2">
      <c r="A566" s="149" t="s">
        <v>680</v>
      </c>
      <c r="C566" s="149" t="s">
        <v>693</v>
      </c>
      <c r="D566" s="183" t="s">
        <v>282</v>
      </c>
      <c r="E566" s="166">
        <v>65</v>
      </c>
      <c r="F566" s="166">
        <v>15</v>
      </c>
      <c r="G566" s="166">
        <v>15</v>
      </c>
      <c r="H566" s="166">
        <v>1</v>
      </c>
      <c r="I566" s="166">
        <v>0</v>
      </c>
      <c r="J566" s="166">
        <v>0</v>
      </c>
      <c r="K566" s="166">
        <v>0</v>
      </c>
      <c r="L566" s="166">
        <v>0</v>
      </c>
      <c r="M566" s="166">
        <v>0</v>
      </c>
      <c r="N566" s="166">
        <v>8</v>
      </c>
      <c r="O566" s="166">
        <v>3</v>
      </c>
      <c r="P566" s="166">
        <v>4</v>
      </c>
      <c r="Q566" s="166">
        <v>0</v>
      </c>
      <c r="R566" s="166">
        <v>15</v>
      </c>
      <c r="S566" s="166">
        <v>0</v>
      </c>
      <c r="T566" s="166"/>
      <c r="U566" s="167" t="s">
        <v>680</v>
      </c>
    </row>
    <row r="567" spans="1:21" ht="12" customHeight="1" x14ac:dyDescent="0.2">
      <c r="A567" s="149"/>
      <c r="D567" s="183" t="s">
        <v>283</v>
      </c>
      <c r="E567" s="166">
        <v>59</v>
      </c>
      <c r="F567" s="166">
        <v>14</v>
      </c>
      <c r="G567" s="166">
        <v>14</v>
      </c>
      <c r="H567" s="166">
        <v>1</v>
      </c>
      <c r="I567" s="166">
        <v>0</v>
      </c>
      <c r="J567" s="166">
        <v>0</v>
      </c>
      <c r="K567" s="166">
        <v>0</v>
      </c>
      <c r="L567" s="166">
        <v>0</v>
      </c>
      <c r="M567" s="166">
        <v>0</v>
      </c>
      <c r="N567" s="166">
        <v>7</v>
      </c>
      <c r="O567" s="166">
        <v>3</v>
      </c>
      <c r="P567" s="166">
        <v>4</v>
      </c>
      <c r="Q567" s="166">
        <v>0</v>
      </c>
      <c r="R567" s="166">
        <v>14</v>
      </c>
      <c r="S567" s="166">
        <v>0</v>
      </c>
      <c r="T567" s="166"/>
      <c r="U567" s="167"/>
    </row>
    <row r="568" spans="1:21" ht="5.0999999999999996" customHeight="1" x14ac:dyDescent="0.2">
      <c r="A568" s="187"/>
      <c r="B568" s="188"/>
      <c r="C568" s="190"/>
      <c r="D568" s="189"/>
      <c r="E568" s="166"/>
      <c r="F568" s="166"/>
      <c r="G568" s="166"/>
      <c r="H568" s="166"/>
      <c r="I568" s="166"/>
      <c r="J568" s="166"/>
      <c r="K568" s="166"/>
      <c r="L568" s="166"/>
      <c r="M568" s="166"/>
      <c r="N568" s="166"/>
      <c r="O568" s="166"/>
      <c r="P568" s="166"/>
      <c r="Q568" s="166"/>
      <c r="R568" s="166"/>
      <c r="S568" s="166"/>
      <c r="T568" s="166"/>
      <c r="U568" s="194"/>
    </row>
    <row r="569" spans="1:21" ht="12" customHeight="1" x14ac:dyDescent="0.2">
      <c r="A569" s="149" t="s">
        <v>239</v>
      </c>
      <c r="B569" s="185" t="s">
        <v>694</v>
      </c>
      <c r="C569" s="142" t="s">
        <v>695</v>
      </c>
      <c r="D569" s="183" t="s">
        <v>282</v>
      </c>
      <c r="E569" s="166">
        <v>4632</v>
      </c>
      <c r="F569" s="166">
        <v>314</v>
      </c>
      <c r="G569" s="166">
        <v>302</v>
      </c>
      <c r="H569" s="166">
        <v>26</v>
      </c>
      <c r="I569" s="166">
        <v>2</v>
      </c>
      <c r="J569" s="166">
        <v>1</v>
      </c>
      <c r="K569" s="166">
        <v>12</v>
      </c>
      <c r="L569" s="166">
        <v>53</v>
      </c>
      <c r="M569" s="166">
        <v>56</v>
      </c>
      <c r="N569" s="166">
        <v>127</v>
      </c>
      <c r="O569" s="166">
        <v>48</v>
      </c>
      <c r="P569" s="166">
        <v>30</v>
      </c>
      <c r="Q569" s="166">
        <v>26</v>
      </c>
      <c r="R569" s="166">
        <v>287</v>
      </c>
      <c r="S569" s="166">
        <v>1</v>
      </c>
      <c r="T569" s="166"/>
      <c r="U569" s="167" t="s">
        <v>241</v>
      </c>
    </row>
    <row r="570" spans="1:21" ht="12" customHeight="1" x14ac:dyDescent="0.2">
      <c r="A570" s="149"/>
      <c r="D570" s="183" t="s">
        <v>283</v>
      </c>
      <c r="E570" s="166">
        <v>3623</v>
      </c>
      <c r="F570" s="166">
        <v>298</v>
      </c>
      <c r="G570" s="166">
        <v>287</v>
      </c>
      <c r="H570" s="166">
        <v>22</v>
      </c>
      <c r="I570" s="166">
        <v>2</v>
      </c>
      <c r="J570" s="166">
        <v>1</v>
      </c>
      <c r="K570" s="166">
        <v>11</v>
      </c>
      <c r="L570" s="166">
        <v>50</v>
      </c>
      <c r="M570" s="166">
        <v>54</v>
      </c>
      <c r="N570" s="166">
        <v>119</v>
      </c>
      <c r="O570" s="166">
        <v>46</v>
      </c>
      <c r="P570" s="166">
        <v>29</v>
      </c>
      <c r="Q570" s="166">
        <v>24</v>
      </c>
      <c r="R570" s="166">
        <v>273</v>
      </c>
      <c r="S570" s="166">
        <v>1</v>
      </c>
      <c r="T570" s="166"/>
      <c r="U570" s="167"/>
    </row>
    <row r="571" spans="1:21" ht="5.0999999999999996" customHeight="1" x14ac:dyDescent="0.2">
      <c r="A571" s="149"/>
      <c r="D571" s="183"/>
      <c r="E571" s="166"/>
      <c r="F571" s="166"/>
      <c r="G571" s="166"/>
      <c r="H571" s="166"/>
      <c r="I571" s="166"/>
      <c r="J571" s="166"/>
      <c r="K571" s="166"/>
      <c r="L571" s="166"/>
      <c r="M571" s="166"/>
      <c r="N571" s="166"/>
      <c r="O571" s="166"/>
      <c r="P571" s="166"/>
      <c r="Q571" s="166"/>
      <c r="R571" s="166"/>
      <c r="S571" s="166"/>
      <c r="T571" s="166"/>
      <c r="U571" s="167"/>
    </row>
    <row r="572" spans="1:21" ht="12" customHeight="1" x14ac:dyDescent="0.2">
      <c r="A572" s="149" t="s">
        <v>696</v>
      </c>
      <c r="C572" s="149" t="s">
        <v>697</v>
      </c>
      <c r="D572" s="183" t="s">
        <v>282</v>
      </c>
      <c r="E572" s="166">
        <v>1134</v>
      </c>
      <c r="F572" s="166">
        <v>20</v>
      </c>
      <c r="G572" s="166">
        <v>18</v>
      </c>
      <c r="H572" s="166">
        <v>9</v>
      </c>
      <c r="I572" s="166">
        <v>0</v>
      </c>
      <c r="J572" s="166">
        <v>0</v>
      </c>
      <c r="K572" s="166">
        <v>1</v>
      </c>
      <c r="L572" s="166">
        <v>8</v>
      </c>
      <c r="M572" s="166">
        <v>7</v>
      </c>
      <c r="N572" s="166">
        <v>3</v>
      </c>
      <c r="O572" s="166">
        <v>1</v>
      </c>
      <c r="P572" s="166">
        <v>1</v>
      </c>
      <c r="Q572" s="166">
        <v>3</v>
      </c>
      <c r="R572" s="166">
        <v>17</v>
      </c>
      <c r="S572" s="166">
        <v>0</v>
      </c>
      <c r="T572" s="166"/>
      <c r="U572" s="167" t="s">
        <v>241</v>
      </c>
    </row>
    <row r="573" spans="1:21" ht="12" customHeight="1" x14ac:dyDescent="0.2">
      <c r="A573" s="186" t="s">
        <v>698</v>
      </c>
      <c r="C573" s="186" t="s">
        <v>699</v>
      </c>
      <c r="D573" s="183" t="s">
        <v>283</v>
      </c>
      <c r="E573" s="166">
        <v>736</v>
      </c>
      <c r="F573" s="166">
        <v>16</v>
      </c>
      <c r="G573" s="166">
        <v>15</v>
      </c>
      <c r="H573" s="166">
        <v>6</v>
      </c>
      <c r="I573" s="166">
        <v>0</v>
      </c>
      <c r="J573" s="166">
        <v>0</v>
      </c>
      <c r="K573" s="166">
        <v>1</v>
      </c>
      <c r="L573" s="166">
        <v>5</v>
      </c>
      <c r="M573" s="166">
        <v>6</v>
      </c>
      <c r="N573" s="166">
        <v>3</v>
      </c>
      <c r="O573" s="166">
        <v>1</v>
      </c>
      <c r="P573" s="166">
        <v>1</v>
      </c>
      <c r="Q573" s="166">
        <v>2</v>
      </c>
      <c r="R573" s="166">
        <v>14</v>
      </c>
      <c r="S573" s="166">
        <v>0</v>
      </c>
      <c r="T573" s="166"/>
      <c r="U573" s="167"/>
    </row>
    <row r="574" spans="1:21" ht="5.0999999999999996" customHeight="1" x14ac:dyDescent="0.2">
      <c r="A574" s="149"/>
      <c r="C574" s="149"/>
      <c r="D574" s="183"/>
      <c r="E574" s="166"/>
      <c r="F574" s="166"/>
      <c r="G574" s="166"/>
      <c r="H574" s="166"/>
      <c r="I574" s="166"/>
      <c r="J574" s="166"/>
      <c r="K574" s="166"/>
      <c r="L574" s="166"/>
      <c r="M574" s="166"/>
      <c r="N574" s="166"/>
      <c r="O574" s="166"/>
      <c r="P574" s="166"/>
      <c r="Q574" s="166"/>
      <c r="R574" s="166"/>
      <c r="S574" s="166"/>
      <c r="T574" s="166"/>
      <c r="U574" s="167"/>
    </row>
    <row r="575" spans="1:21" ht="12" customHeight="1" x14ac:dyDescent="0.2">
      <c r="A575" s="149">
        <v>259</v>
      </c>
      <c r="C575" s="149" t="s">
        <v>700</v>
      </c>
      <c r="D575" s="183" t="s">
        <v>282</v>
      </c>
      <c r="E575" s="166">
        <v>2012</v>
      </c>
      <c r="F575" s="166">
        <v>131</v>
      </c>
      <c r="G575" s="166">
        <v>127</v>
      </c>
      <c r="H575" s="166">
        <v>5</v>
      </c>
      <c r="I575" s="166">
        <v>1</v>
      </c>
      <c r="J575" s="166">
        <v>0</v>
      </c>
      <c r="K575" s="166">
        <v>5</v>
      </c>
      <c r="L575" s="166">
        <v>19</v>
      </c>
      <c r="M575" s="166">
        <v>28</v>
      </c>
      <c r="N575" s="166">
        <v>76</v>
      </c>
      <c r="O575" s="166">
        <v>6</v>
      </c>
      <c r="P575" s="166">
        <v>2</v>
      </c>
      <c r="Q575" s="166">
        <v>16</v>
      </c>
      <c r="R575" s="166">
        <v>115</v>
      </c>
      <c r="S575" s="166">
        <v>0</v>
      </c>
      <c r="T575" s="166"/>
      <c r="U575" s="167">
        <v>259</v>
      </c>
    </row>
    <row r="576" spans="1:21" ht="12" customHeight="1" x14ac:dyDescent="0.2">
      <c r="A576" s="149"/>
      <c r="C576" s="149"/>
      <c r="D576" s="183" t="s">
        <v>283</v>
      </c>
      <c r="E576" s="166">
        <v>1787</v>
      </c>
      <c r="F576" s="166">
        <v>128</v>
      </c>
      <c r="G576" s="166">
        <v>124</v>
      </c>
      <c r="H576" s="166">
        <v>5</v>
      </c>
      <c r="I576" s="166">
        <v>1</v>
      </c>
      <c r="J576" s="166">
        <v>0</v>
      </c>
      <c r="K576" s="166">
        <v>5</v>
      </c>
      <c r="L576" s="166">
        <v>19</v>
      </c>
      <c r="M576" s="166">
        <v>28</v>
      </c>
      <c r="N576" s="166">
        <v>74</v>
      </c>
      <c r="O576" s="166">
        <v>5</v>
      </c>
      <c r="P576" s="166">
        <v>2</v>
      </c>
      <c r="Q576" s="166">
        <v>16</v>
      </c>
      <c r="R576" s="166">
        <v>112</v>
      </c>
      <c r="S576" s="166">
        <v>0</v>
      </c>
      <c r="T576" s="166"/>
      <c r="U576" s="167"/>
    </row>
    <row r="577" spans="1:21" ht="5.0999999999999996" customHeight="1" x14ac:dyDescent="0.2">
      <c r="A577" s="149"/>
      <c r="C577" s="149"/>
      <c r="D577" s="183"/>
      <c r="E577" s="166"/>
      <c r="F577" s="166"/>
      <c r="G577" s="166"/>
      <c r="H577" s="166"/>
      <c r="I577" s="166"/>
      <c r="J577" s="166"/>
      <c r="K577" s="166"/>
      <c r="L577" s="166"/>
      <c r="M577" s="166"/>
      <c r="N577" s="166"/>
      <c r="O577" s="166"/>
      <c r="P577" s="166"/>
      <c r="Q577" s="166"/>
      <c r="R577" s="166"/>
      <c r="S577" s="166"/>
      <c r="T577" s="166"/>
      <c r="U577" s="167"/>
    </row>
    <row r="578" spans="1:21" ht="12" customHeight="1" x14ac:dyDescent="0.2">
      <c r="A578" s="149" t="s">
        <v>701</v>
      </c>
      <c r="C578" s="149" t="s">
        <v>702</v>
      </c>
      <c r="D578" s="183" t="s">
        <v>282</v>
      </c>
      <c r="E578" s="166">
        <v>300</v>
      </c>
      <c r="F578" s="166">
        <v>92</v>
      </c>
      <c r="G578" s="166">
        <v>87</v>
      </c>
      <c r="H578" s="166">
        <v>4</v>
      </c>
      <c r="I578" s="166">
        <v>1</v>
      </c>
      <c r="J578" s="166">
        <v>0</v>
      </c>
      <c r="K578" s="166">
        <v>6</v>
      </c>
      <c r="L578" s="166">
        <v>12</v>
      </c>
      <c r="M578" s="166">
        <v>11</v>
      </c>
      <c r="N578" s="166">
        <v>34</v>
      </c>
      <c r="O578" s="166">
        <v>27</v>
      </c>
      <c r="P578" s="166">
        <v>8</v>
      </c>
      <c r="Q578" s="166">
        <v>2</v>
      </c>
      <c r="R578" s="166">
        <v>90</v>
      </c>
      <c r="S578" s="166">
        <v>0</v>
      </c>
      <c r="T578" s="166"/>
      <c r="U578" s="167" t="s">
        <v>703</v>
      </c>
    </row>
    <row r="579" spans="1:21" ht="12" customHeight="1" x14ac:dyDescent="0.2">
      <c r="A579" s="186" t="s">
        <v>704</v>
      </c>
      <c r="C579" s="149"/>
      <c r="D579" s="183" t="s">
        <v>283</v>
      </c>
      <c r="E579" s="166">
        <v>283</v>
      </c>
      <c r="F579" s="166">
        <v>89</v>
      </c>
      <c r="G579" s="166">
        <v>84</v>
      </c>
      <c r="H579" s="166">
        <v>4</v>
      </c>
      <c r="I579" s="166">
        <v>1</v>
      </c>
      <c r="J579" s="166">
        <v>0</v>
      </c>
      <c r="K579" s="166">
        <v>5</v>
      </c>
      <c r="L579" s="166">
        <v>12</v>
      </c>
      <c r="M579" s="166">
        <v>10</v>
      </c>
      <c r="N579" s="166">
        <v>32</v>
      </c>
      <c r="O579" s="166">
        <v>27</v>
      </c>
      <c r="P579" s="166">
        <v>8</v>
      </c>
      <c r="Q579" s="166">
        <v>2</v>
      </c>
      <c r="R579" s="166">
        <v>87</v>
      </c>
      <c r="S579" s="166">
        <v>0</v>
      </c>
      <c r="T579" s="166"/>
      <c r="U579" s="167"/>
    </row>
    <row r="580" spans="1:21" ht="5.0999999999999996" customHeight="1" x14ac:dyDescent="0.2">
      <c r="A580" s="149"/>
      <c r="C580" s="149"/>
      <c r="D580" s="183"/>
      <c r="E580" s="166"/>
      <c r="F580" s="166"/>
      <c r="G580" s="166"/>
      <c r="H580" s="166"/>
      <c r="I580" s="166"/>
      <c r="J580" s="166"/>
      <c r="K580" s="166"/>
      <c r="L580" s="166"/>
      <c r="M580" s="166"/>
      <c r="N580" s="166"/>
      <c r="O580" s="166"/>
      <c r="P580" s="166"/>
      <c r="Q580" s="166"/>
      <c r="R580" s="166"/>
      <c r="S580" s="166"/>
      <c r="T580" s="166"/>
      <c r="U580" s="167"/>
    </row>
    <row r="581" spans="1:21" ht="12" customHeight="1" x14ac:dyDescent="0.2">
      <c r="A581" s="149" t="s">
        <v>701</v>
      </c>
      <c r="C581" s="149" t="s">
        <v>705</v>
      </c>
      <c r="D581" s="183" t="s">
        <v>282</v>
      </c>
      <c r="E581" s="166">
        <v>13</v>
      </c>
      <c r="F581" s="166">
        <v>7</v>
      </c>
      <c r="G581" s="166">
        <v>7</v>
      </c>
      <c r="H581" s="166">
        <v>0</v>
      </c>
      <c r="I581" s="166">
        <v>0</v>
      </c>
      <c r="J581" s="166">
        <v>0</v>
      </c>
      <c r="K581" s="166">
        <v>0</v>
      </c>
      <c r="L581" s="166">
        <v>0</v>
      </c>
      <c r="M581" s="166">
        <v>1</v>
      </c>
      <c r="N581" s="166">
        <v>3</v>
      </c>
      <c r="O581" s="166">
        <v>2</v>
      </c>
      <c r="P581" s="166">
        <v>1</v>
      </c>
      <c r="Q581" s="166">
        <v>0</v>
      </c>
      <c r="R581" s="166">
        <v>7</v>
      </c>
      <c r="S581" s="166">
        <v>0</v>
      </c>
      <c r="T581" s="166"/>
      <c r="U581" s="167" t="s">
        <v>703</v>
      </c>
    </row>
    <row r="582" spans="1:21" ht="12" customHeight="1" x14ac:dyDescent="0.2">
      <c r="A582" s="186" t="s">
        <v>706</v>
      </c>
      <c r="C582" s="149"/>
      <c r="D582" s="183" t="s">
        <v>283</v>
      </c>
      <c r="E582" s="166">
        <v>13</v>
      </c>
      <c r="F582" s="166">
        <v>7</v>
      </c>
      <c r="G582" s="166">
        <v>7</v>
      </c>
      <c r="H582" s="166">
        <v>0</v>
      </c>
      <c r="I582" s="166">
        <v>0</v>
      </c>
      <c r="J582" s="166">
        <v>0</v>
      </c>
      <c r="K582" s="166">
        <v>0</v>
      </c>
      <c r="L582" s="166">
        <v>0</v>
      </c>
      <c r="M582" s="166">
        <v>1</v>
      </c>
      <c r="N582" s="166">
        <v>3</v>
      </c>
      <c r="O582" s="166">
        <v>2</v>
      </c>
      <c r="P582" s="166">
        <v>1</v>
      </c>
      <c r="Q582" s="166">
        <v>0</v>
      </c>
      <c r="R582" s="166">
        <v>7</v>
      </c>
      <c r="S582" s="166">
        <v>0</v>
      </c>
      <c r="T582" s="166"/>
      <c r="U582" s="167"/>
    </row>
    <row r="583" spans="1:21" ht="5.0999999999999996" customHeight="1" x14ac:dyDescent="0.2">
      <c r="A583" s="149"/>
      <c r="C583" s="149"/>
      <c r="D583" s="183"/>
      <c r="E583" s="166"/>
      <c r="F583" s="166"/>
      <c r="G583" s="166"/>
      <c r="H583" s="166"/>
      <c r="I583" s="166"/>
      <c r="J583" s="166"/>
      <c r="K583" s="166"/>
      <c r="L583" s="166"/>
      <c r="M583" s="166"/>
      <c r="N583" s="166"/>
      <c r="O583" s="166"/>
      <c r="P583" s="166"/>
      <c r="Q583" s="166"/>
      <c r="R583" s="166"/>
      <c r="S583" s="166"/>
      <c r="T583" s="166"/>
      <c r="U583" s="167"/>
    </row>
    <row r="584" spans="1:21" ht="12" customHeight="1" x14ac:dyDescent="0.2">
      <c r="A584" s="149" t="s">
        <v>707</v>
      </c>
      <c r="C584" s="149" t="s">
        <v>708</v>
      </c>
      <c r="D584" s="183" t="s">
        <v>282</v>
      </c>
      <c r="E584" s="166">
        <v>29</v>
      </c>
      <c r="F584" s="166">
        <v>12</v>
      </c>
      <c r="G584" s="166">
        <v>12</v>
      </c>
      <c r="H584" s="166">
        <v>2</v>
      </c>
      <c r="I584" s="166">
        <v>0</v>
      </c>
      <c r="J584" s="166">
        <v>0</v>
      </c>
      <c r="K584" s="166">
        <v>0</v>
      </c>
      <c r="L584" s="166">
        <v>2</v>
      </c>
      <c r="M584" s="166">
        <v>2</v>
      </c>
      <c r="N584" s="166">
        <v>1</v>
      </c>
      <c r="O584" s="166">
        <v>1</v>
      </c>
      <c r="P584" s="166">
        <v>6</v>
      </c>
      <c r="Q584" s="166">
        <v>1</v>
      </c>
      <c r="R584" s="166">
        <v>11</v>
      </c>
      <c r="S584" s="166">
        <v>0</v>
      </c>
      <c r="T584" s="166"/>
      <c r="U584" s="167" t="s">
        <v>707</v>
      </c>
    </row>
    <row r="585" spans="1:21" ht="12" customHeight="1" x14ac:dyDescent="0.2">
      <c r="A585" s="149"/>
      <c r="C585" s="149"/>
      <c r="D585" s="183" t="s">
        <v>283</v>
      </c>
      <c r="E585" s="166">
        <v>28</v>
      </c>
      <c r="F585" s="166">
        <v>12</v>
      </c>
      <c r="G585" s="166">
        <v>12</v>
      </c>
      <c r="H585" s="166">
        <v>2</v>
      </c>
      <c r="I585" s="166">
        <v>0</v>
      </c>
      <c r="J585" s="166">
        <v>0</v>
      </c>
      <c r="K585" s="166">
        <v>0</v>
      </c>
      <c r="L585" s="166">
        <v>2</v>
      </c>
      <c r="M585" s="166">
        <v>2</v>
      </c>
      <c r="N585" s="166">
        <v>1</v>
      </c>
      <c r="O585" s="166">
        <v>1</v>
      </c>
      <c r="P585" s="166">
        <v>6</v>
      </c>
      <c r="Q585" s="166">
        <v>1</v>
      </c>
      <c r="R585" s="166">
        <v>11</v>
      </c>
      <c r="S585" s="166">
        <v>0</v>
      </c>
      <c r="T585" s="166"/>
      <c r="U585" s="167"/>
    </row>
    <row r="586" spans="1:21" ht="5.0999999999999996" customHeight="1" x14ac:dyDescent="0.2">
      <c r="A586" s="149"/>
      <c r="C586" s="149"/>
      <c r="D586" s="183"/>
      <c r="E586" s="166"/>
      <c r="F586" s="166"/>
      <c r="G586" s="166"/>
      <c r="H586" s="166"/>
      <c r="I586" s="166"/>
      <c r="J586" s="166"/>
      <c r="K586" s="166"/>
      <c r="L586" s="166"/>
      <c r="M586" s="166"/>
      <c r="N586" s="166"/>
      <c r="O586" s="166"/>
      <c r="P586" s="166"/>
      <c r="Q586" s="166"/>
      <c r="R586" s="166"/>
      <c r="S586" s="166"/>
      <c r="T586" s="166"/>
      <c r="U586" s="167"/>
    </row>
    <row r="587" spans="1:21" ht="12" customHeight="1" x14ac:dyDescent="0.2">
      <c r="A587" s="149" t="s">
        <v>709</v>
      </c>
      <c r="C587" s="149" t="s">
        <v>710</v>
      </c>
      <c r="D587" s="183" t="s">
        <v>282</v>
      </c>
      <c r="E587" s="166">
        <v>418</v>
      </c>
      <c r="F587" s="166">
        <v>20</v>
      </c>
      <c r="G587" s="166">
        <v>20</v>
      </c>
      <c r="H587" s="166">
        <v>2</v>
      </c>
      <c r="I587" s="166">
        <v>0</v>
      </c>
      <c r="J587" s="166">
        <v>0</v>
      </c>
      <c r="K587" s="166">
        <v>0</v>
      </c>
      <c r="L587" s="166">
        <v>5</v>
      </c>
      <c r="M587" s="166">
        <v>4</v>
      </c>
      <c r="N587" s="166">
        <v>5</v>
      </c>
      <c r="O587" s="166">
        <v>2</v>
      </c>
      <c r="P587" s="166">
        <v>4</v>
      </c>
      <c r="Q587" s="166">
        <v>3</v>
      </c>
      <c r="R587" s="166">
        <v>16</v>
      </c>
      <c r="S587" s="166">
        <v>1</v>
      </c>
      <c r="T587" s="166"/>
      <c r="U587" s="167" t="s">
        <v>711</v>
      </c>
    </row>
    <row r="588" spans="1:21" ht="12" customHeight="1" x14ac:dyDescent="0.2">
      <c r="A588" s="149"/>
      <c r="C588" s="186" t="s">
        <v>712</v>
      </c>
      <c r="D588" s="183" t="s">
        <v>283</v>
      </c>
      <c r="E588" s="166">
        <v>295</v>
      </c>
      <c r="F588" s="166">
        <v>15</v>
      </c>
      <c r="G588" s="166">
        <v>15</v>
      </c>
      <c r="H588" s="166">
        <v>2</v>
      </c>
      <c r="I588" s="166">
        <v>0</v>
      </c>
      <c r="J588" s="166">
        <v>0</v>
      </c>
      <c r="K588" s="166">
        <v>0</v>
      </c>
      <c r="L588" s="166">
        <v>5</v>
      </c>
      <c r="M588" s="166">
        <v>4</v>
      </c>
      <c r="N588" s="166">
        <v>2</v>
      </c>
      <c r="O588" s="166">
        <v>1</v>
      </c>
      <c r="P588" s="166">
        <v>3</v>
      </c>
      <c r="Q588" s="166">
        <v>2</v>
      </c>
      <c r="R588" s="166">
        <v>12</v>
      </c>
      <c r="S588" s="166">
        <v>1</v>
      </c>
      <c r="T588" s="166"/>
      <c r="U588" s="167"/>
    </row>
    <row r="589" spans="1:21" ht="5.0999999999999996" customHeight="1" x14ac:dyDescent="0.2">
      <c r="A589" s="149"/>
      <c r="C589" s="149"/>
      <c r="D589" s="183"/>
      <c r="E589" s="166"/>
      <c r="F589" s="166"/>
      <c r="G589" s="166"/>
      <c r="H589" s="166"/>
      <c r="I589" s="166"/>
      <c r="J589" s="166"/>
      <c r="K589" s="166"/>
      <c r="L589" s="166"/>
      <c r="M589" s="166"/>
      <c r="N589" s="166"/>
      <c r="O589" s="166"/>
      <c r="P589" s="166"/>
      <c r="Q589" s="166"/>
      <c r="R589" s="166"/>
      <c r="S589" s="166"/>
      <c r="T589" s="166"/>
      <c r="U589" s="167"/>
    </row>
    <row r="590" spans="1:21" ht="12" customHeight="1" x14ac:dyDescent="0.2">
      <c r="A590" s="149" t="s">
        <v>713</v>
      </c>
      <c r="C590" s="149" t="s">
        <v>714</v>
      </c>
      <c r="D590" s="183" t="s">
        <v>282</v>
      </c>
      <c r="E590" s="166">
        <v>42</v>
      </c>
      <c r="F590" s="166">
        <v>1</v>
      </c>
      <c r="G590" s="166">
        <v>1</v>
      </c>
      <c r="H590" s="166">
        <v>0</v>
      </c>
      <c r="I590" s="166">
        <v>0</v>
      </c>
      <c r="J590" s="166">
        <v>0</v>
      </c>
      <c r="K590" s="166">
        <v>0</v>
      </c>
      <c r="L590" s="166">
        <v>1</v>
      </c>
      <c r="M590" s="166">
        <v>0</v>
      </c>
      <c r="N590" s="166">
        <v>0</v>
      </c>
      <c r="O590" s="166">
        <v>0</v>
      </c>
      <c r="P590" s="166">
        <v>0</v>
      </c>
      <c r="Q590" s="166">
        <v>0</v>
      </c>
      <c r="R590" s="166">
        <v>1</v>
      </c>
      <c r="S590" s="166">
        <v>0</v>
      </c>
      <c r="T590" s="166"/>
      <c r="U590" s="167" t="s">
        <v>715</v>
      </c>
    </row>
    <row r="591" spans="1:21" ht="12" customHeight="1" x14ac:dyDescent="0.2">
      <c r="A591" s="149"/>
      <c r="C591" s="186" t="s">
        <v>716</v>
      </c>
      <c r="D591" s="183" t="s">
        <v>283</v>
      </c>
      <c r="E591" s="166">
        <v>33</v>
      </c>
      <c r="F591" s="166">
        <v>1</v>
      </c>
      <c r="G591" s="166">
        <v>1</v>
      </c>
      <c r="H591" s="166">
        <v>0</v>
      </c>
      <c r="I591" s="166">
        <v>0</v>
      </c>
      <c r="J591" s="166">
        <v>0</v>
      </c>
      <c r="K591" s="166">
        <v>0</v>
      </c>
      <c r="L591" s="166">
        <v>1</v>
      </c>
      <c r="M591" s="166">
        <v>0</v>
      </c>
      <c r="N591" s="166">
        <v>0</v>
      </c>
      <c r="O591" s="166">
        <v>0</v>
      </c>
      <c r="P591" s="166">
        <v>0</v>
      </c>
      <c r="Q591" s="166">
        <v>0</v>
      </c>
      <c r="R591" s="166">
        <v>1</v>
      </c>
      <c r="S591" s="166">
        <v>0</v>
      </c>
      <c r="T591" s="166"/>
      <c r="U591" s="167"/>
    </row>
    <row r="592" spans="1:21" ht="12" customHeight="1" x14ac:dyDescent="0.2">
      <c r="A592" s="149"/>
      <c r="C592" s="186" t="s">
        <v>717</v>
      </c>
      <c r="D592" s="183"/>
      <c r="E592" s="166"/>
      <c r="F592" s="166"/>
      <c r="G592" s="166"/>
      <c r="H592" s="166"/>
      <c r="I592" s="166"/>
      <c r="J592" s="166"/>
      <c r="K592" s="166"/>
      <c r="L592" s="166"/>
      <c r="M592" s="166"/>
      <c r="N592" s="166"/>
      <c r="O592" s="166"/>
      <c r="P592" s="166"/>
      <c r="Q592" s="166"/>
      <c r="R592" s="166"/>
      <c r="S592" s="166"/>
      <c r="T592" s="166"/>
      <c r="U592" s="167"/>
    </row>
    <row r="593" spans="1:21" ht="12" customHeight="1" x14ac:dyDescent="0.2">
      <c r="A593" s="149" t="s">
        <v>718</v>
      </c>
      <c r="C593" s="149" t="s">
        <v>719</v>
      </c>
      <c r="D593" s="183" t="s">
        <v>282</v>
      </c>
      <c r="E593" s="166">
        <v>66</v>
      </c>
      <c r="F593" s="166">
        <v>28</v>
      </c>
      <c r="G593" s="166">
        <v>27</v>
      </c>
      <c r="H593" s="166">
        <v>4</v>
      </c>
      <c r="I593" s="166">
        <v>0</v>
      </c>
      <c r="J593" s="166">
        <v>1</v>
      </c>
      <c r="K593" s="166">
        <v>0</v>
      </c>
      <c r="L593" s="166">
        <v>4</v>
      </c>
      <c r="M593" s="166">
        <v>2</v>
      </c>
      <c r="N593" s="166">
        <v>5</v>
      </c>
      <c r="O593" s="166">
        <v>9</v>
      </c>
      <c r="P593" s="166">
        <v>8</v>
      </c>
      <c r="Q593" s="166">
        <v>0</v>
      </c>
      <c r="R593" s="166">
        <v>28</v>
      </c>
      <c r="S593" s="166">
        <v>0</v>
      </c>
      <c r="T593" s="166"/>
      <c r="U593" s="167" t="s">
        <v>720</v>
      </c>
    </row>
    <row r="594" spans="1:21" ht="12" customHeight="1" x14ac:dyDescent="0.2">
      <c r="A594" s="149"/>
      <c r="C594" s="149"/>
      <c r="D594" s="183" t="s">
        <v>283</v>
      </c>
      <c r="E594" s="166">
        <v>59</v>
      </c>
      <c r="F594" s="166">
        <v>27</v>
      </c>
      <c r="G594" s="166">
        <v>26</v>
      </c>
      <c r="H594" s="166">
        <v>3</v>
      </c>
      <c r="I594" s="166">
        <v>0</v>
      </c>
      <c r="J594" s="166">
        <v>1</v>
      </c>
      <c r="K594" s="166">
        <v>0</v>
      </c>
      <c r="L594" s="166">
        <v>4</v>
      </c>
      <c r="M594" s="166">
        <v>2</v>
      </c>
      <c r="N594" s="166">
        <v>4</v>
      </c>
      <c r="O594" s="166">
        <v>9</v>
      </c>
      <c r="P594" s="166">
        <v>8</v>
      </c>
      <c r="Q594" s="166">
        <v>0</v>
      </c>
      <c r="R594" s="166">
        <v>27</v>
      </c>
      <c r="S594" s="166">
        <v>0</v>
      </c>
      <c r="T594" s="166"/>
      <c r="U594" s="167"/>
    </row>
    <row r="595" spans="1:21" ht="5.0999999999999996" customHeight="1" x14ac:dyDescent="0.2">
      <c r="A595" s="149"/>
      <c r="C595" s="149"/>
      <c r="D595" s="183"/>
      <c r="E595" s="166"/>
      <c r="F595" s="166"/>
      <c r="G595" s="166"/>
      <c r="H595" s="166"/>
      <c r="I595" s="166"/>
      <c r="J595" s="166"/>
      <c r="K595" s="166"/>
      <c r="L595" s="166"/>
      <c r="M595" s="166"/>
      <c r="N595" s="166"/>
      <c r="O595" s="166"/>
      <c r="P595" s="166"/>
      <c r="Q595" s="166"/>
      <c r="R595" s="166"/>
      <c r="S595" s="166"/>
      <c r="T595" s="166"/>
      <c r="U595" s="167"/>
    </row>
    <row r="596" spans="1:21" ht="12" customHeight="1" x14ac:dyDescent="0.2">
      <c r="A596" s="149" t="s">
        <v>721</v>
      </c>
      <c r="C596" s="149" t="s">
        <v>722</v>
      </c>
      <c r="D596" s="183" t="s">
        <v>282</v>
      </c>
      <c r="E596" s="166">
        <v>618</v>
      </c>
      <c r="F596" s="166">
        <v>3</v>
      </c>
      <c r="G596" s="166">
        <v>3</v>
      </c>
      <c r="H596" s="166">
        <v>0</v>
      </c>
      <c r="I596" s="166">
        <v>0</v>
      </c>
      <c r="J596" s="166">
        <v>0</v>
      </c>
      <c r="K596" s="166">
        <v>0</v>
      </c>
      <c r="L596" s="166">
        <v>2</v>
      </c>
      <c r="M596" s="166">
        <v>1</v>
      </c>
      <c r="N596" s="166">
        <v>0</v>
      </c>
      <c r="O596" s="166">
        <v>0</v>
      </c>
      <c r="P596" s="166">
        <v>0</v>
      </c>
      <c r="Q596" s="166">
        <v>1</v>
      </c>
      <c r="R596" s="166">
        <v>2</v>
      </c>
      <c r="S596" s="166">
        <v>0</v>
      </c>
      <c r="T596" s="166"/>
      <c r="U596" s="167" t="s">
        <v>723</v>
      </c>
    </row>
    <row r="597" spans="1:21" ht="12" customHeight="1" x14ac:dyDescent="0.2">
      <c r="A597" s="149"/>
      <c r="D597" s="183" t="s">
        <v>283</v>
      </c>
      <c r="E597" s="166">
        <v>389</v>
      </c>
      <c r="F597" s="166">
        <v>3</v>
      </c>
      <c r="G597" s="166">
        <v>3</v>
      </c>
      <c r="H597" s="166">
        <v>0</v>
      </c>
      <c r="I597" s="166">
        <v>0</v>
      </c>
      <c r="J597" s="166">
        <v>0</v>
      </c>
      <c r="K597" s="166">
        <v>0</v>
      </c>
      <c r="L597" s="166">
        <v>2</v>
      </c>
      <c r="M597" s="166">
        <v>1</v>
      </c>
      <c r="N597" s="166">
        <v>0</v>
      </c>
      <c r="O597" s="166">
        <v>0</v>
      </c>
      <c r="P597" s="166">
        <v>0</v>
      </c>
      <c r="Q597" s="166">
        <v>1</v>
      </c>
      <c r="R597" s="166">
        <v>2</v>
      </c>
      <c r="S597" s="166">
        <v>0</v>
      </c>
      <c r="T597" s="166"/>
      <c r="U597" s="167"/>
    </row>
    <row r="598" spans="1:21" ht="5.0999999999999996" customHeight="1" x14ac:dyDescent="0.2">
      <c r="A598" s="149"/>
      <c r="D598" s="183"/>
      <c r="E598" s="166"/>
      <c r="F598" s="166"/>
      <c r="G598" s="166"/>
      <c r="H598" s="166"/>
      <c r="I598" s="166"/>
      <c r="J598" s="166"/>
      <c r="K598" s="166"/>
      <c r="L598" s="166"/>
      <c r="M598" s="166"/>
      <c r="N598" s="166"/>
      <c r="O598" s="166"/>
      <c r="P598" s="166"/>
      <c r="Q598" s="166"/>
      <c r="R598" s="166"/>
      <c r="S598" s="166"/>
      <c r="T598" s="166"/>
      <c r="U598" s="167"/>
    </row>
    <row r="599" spans="1:21" ht="12" customHeight="1" x14ac:dyDescent="0.2">
      <c r="A599" s="149" t="s">
        <v>242</v>
      </c>
      <c r="B599" s="185" t="s">
        <v>724</v>
      </c>
      <c r="C599" s="142" t="s">
        <v>725</v>
      </c>
      <c r="D599" s="183" t="s">
        <v>282</v>
      </c>
      <c r="E599" s="166">
        <v>150483</v>
      </c>
      <c r="F599" s="166">
        <v>1900</v>
      </c>
      <c r="G599" s="166">
        <v>1771</v>
      </c>
      <c r="H599" s="166">
        <v>174</v>
      </c>
      <c r="I599" s="166">
        <v>6</v>
      </c>
      <c r="J599" s="166">
        <v>7</v>
      </c>
      <c r="K599" s="166">
        <v>113</v>
      </c>
      <c r="L599" s="166">
        <v>455</v>
      </c>
      <c r="M599" s="166">
        <v>391</v>
      </c>
      <c r="N599" s="166">
        <v>533</v>
      </c>
      <c r="O599" s="166">
        <v>372</v>
      </c>
      <c r="P599" s="166">
        <v>149</v>
      </c>
      <c r="Q599" s="166">
        <v>134</v>
      </c>
      <c r="R599" s="166">
        <v>1765</v>
      </c>
      <c r="S599" s="166">
        <v>1</v>
      </c>
      <c r="T599" s="166"/>
      <c r="U599" s="167" t="s">
        <v>244</v>
      </c>
    </row>
    <row r="600" spans="1:21" ht="12" customHeight="1" x14ac:dyDescent="0.2">
      <c r="A600" s="149"/>
      <c r="D600" s="183" t="s">
        <v>283</v>
      </c>
      <c r="E600" s="166">
        <v>105426</v>
      </c>
      <c r="F600" s="166">
        <v>1626</v>
      </c>
      <c r="G600" s="166">
        <v>1522</v>
      </c>
      <c r="H600" s="166">
        <v>152</v>
      </c>
      <c r="I600" s="166">
        <v>5</v>
      </c>
      <c r="J600" s="166">
        <v>7</v>
      </c>
      <c r="K600" s="166">
        <v>93</v>
      </c>
      <c r="L600" s="166">
        <v>362</v>
      </c>
      <c r="M600" s="166">
        <v>349</v>
      </c>
      <c r="N600" s="166">
        <v>464</v>
      </c>
      <c r="O600" s="166">
        <v>319</v>
      </c>
      <c r="P600" s="166">
        <v>132</v>
      </c>
      <c r="Q600" s="166">
        <v>113</v>
      </c>
      <c r="R600" s="166">
        <v>1512</v>
      </c>
      <c r="S600" s="166">
        <v>1</v>
      </c>
      <c r="T600" s="166"/>
      <c r="U600" s="167"/>
    </row>
    <row r="601" spans="1:21" ht="5.0999999999999996" customHeight="1" x14ac:dyDescent="0.2">
      <c r="A601" s="149"/>
      <c r="D601" s="183"/>
      <c r="E601" s="166"/>
      <c r="F601" s="166"/>
      <c r="G601" s="166"/>
      <c r="H601" s="166"/>
      <c r="I601" s="166"/>
      <c r="J601" s="166"/>
      <c r="K601" s="166"/>
      <c r="L601" s="166"/>
      <c r="M601" s="166"/>
      <c r="N601" s="166"/>
      <c r="O601" s="166"/>
      <c r="P601" s="166"/>
      <c r="Q601" s="166"/>
      <c r="R601" s="166"/>
      <c r="S601" s="166"/>
      <c r="T601" s="166"/>
      <c r="U601" s="167"/>
    </row>
    <row r="602" spans="1:21" ht="12" customHeight="1" x14ac:dyDescent="0.2">
      <c r="A602" s="149" t="s">
        <v>726</v>
      </c>
      <c r="C602" s="149" t="s">
        <v>727</v>
      </c>
      <c r="D602" s="183" t="s">
        <v>282</v>
      </c>
      <c r="E602" s="166">
        <v>83063</v>
      </c>
      <c r="F602" s="166">
        <v>428</v>
      </c>
      <c r="G602" s="166">
        <v>406</v>
      </c>
      <c r="H602" s="166">
        <v>34</v>
      </c>
      <c r="I602" s="166">
        <v>1</v>
      </c>
      <c r="J602" s="166">
        <v>2</v>
      </c>
      <c r="K602" s="166">
        <v>9</v>
      </c>
      <c r="L602" s="166">
        <v>148</v>
      </c>
      <c r="M602" s="166">
        <v>108</v>
      </c>
      <c r="N602" s="166">
        <v>99</v>
      </c>
      <c r="O602" s="166">
        <v>54</v>
      </c>
      <c r="P602" s="166">
        <v>19</v>
      </c>
      <c r="Q602" s="166">
        <v>68</v>
      </c>
      <c r="R602" s="166">
        <v>360</v>
      </c>
      <c r="S602" s="166">
        <v>0</v>
      </c>
      <c r="T602" s="166"/>
      <c r="U602" s="167" t="s">
        <v>728</v>
      </c>
    </row>
    <row r="603" spans="1:21" ht="12" customHeight="1" x14ac:dyDescent="0.2">
      <c r="A603" s="149"/>
      <c r="C603" s="149"/>
      <c r="D603" s="183" t="s">
        <v>283</v>
      </c>
      <c r="E603" s="166">
        <v>55568</v>
      </c>
      <c r="F603" s="166">
        <v>368</v>
      </c>
      <c r="G603" s="166">
        <v>348</v>
      </c>
      <c r="H603" s="166">
        <v>30</v>
      </c>
      <c r="I603" s="166">
        <v>1</v>
      </c>
      <c r="J603" s="166">
        <v>2</v>
      </c>
      <c r="K603" s="166">
        <v>8</v>
      </c>
      <c r="L603" s="166">
        <v>119</v>
      </c>
      <c r="M603" s="166">
        <v>98</v>
      </c>
      <c r="N603" s="166">
        <v>85</v>
      </c>
      <c r="O603" s="166">
        <v>48</v>
      </c>
      <c r="P603" s="166">
        <v>18</v>
      </c>
      <c r="Q603" s="166">
        <v>60</v>
      </c>
      <c r="R603" s="166">
        <v>308</v>
      </c>
      <c r="S603" s="166">
        <v>0</v>
      </c>
      <c r="T603" s="166"/>
      <c r="U603" s="167"/>
    </row>
    <row r="604" spans="1:21" ht="5.0999999999999996" customHeight="1" x14ac:dyDescent="0.2">
      <c r="A604" s="149"/>
      <c r="C604" s="149"/>
      <c r="D604" s="183"/>
      <c r="E604" s="166"/>
      <c r="F604" s="166"/>
      <c r="G604" s="166"/>
      <c r="H604" s="166"/>
      <c r="I604" s="166"/>
      <c r="J604" s="166"/>
      <c r="K604" s="166"/>
      <c r="L604" s="166"/>
      <c r="M604" s="166"/>
      <c r="N604" s="166"/>
      <c r="O604" s="166"/>
      <c r="P604" s="166"/>
      <c r="Q604" s="166"/>
      <c r="R604" s="166"/>
      <c r="S604" s="166"/>
      <c r="T604" s="166"/>
      <c r="U604" s="167"/>
    </row>
    <row r="605" spans="1:21" ht="12" customHeight="1" x14ac:dyDescent="0.2">
      <c r="A605" s="149" t="s">
        <v>729</v>
      </c>
      <c r="C605" s="149" t="s">
        <v>730</v>
      </c>
      <c r="D605" s="183" t="s">
        <v>282</v>
      </c>
      <c r="E605" s="166">
        <v>7356</v>
      </c>
      <c r="F605" s="166">
        <v>1183</v>
      </c>
      <c r="G605" s="166">
        <v>1095</v>
      </c>
      <c r="H605" s="166">
        <v>96</v>
      </c>
      <c r="I605" s="166">
        <v>5</v>
      </c>
      <c r="J605" s="166">
        <v>4</v>
      </c>
      <c r="K605" s="166">
        <v>97</v>
      </c>
      <c r="L605" s="166">
        <v>183</v>
      </c>
      <c r="M605" s="166">
        <v>204</v>
      </c>
      <c r="N605" s="166">
        <v>386</v>
      </c>
      <c r="O605" s="166">
        <v>295</v>
      </c>
      <c r="P605" s="166">
        <v>115</v>
      </c>
      <c r="Q605" s="166">
        <v>32</v>
      </c>
      <c r="R605" s="166">
        <v>1151</v>
      </c>
      <c r="S605" s="166">
        <v>0</v>
      </c>
      <c r="T605" s="166"/>
      <c r="U605" s="167" t="s">
        <v>731</v>
      </c>
    </row>
    <row r="606" spans="1:21" ht="12" customHeight="1" x14ac:dyDescent="0.2">
      <c r="A606" s="149"/>
      <c r="C606" s="149"/>
      <c r="D606" s="183" t="s">
        <v>283</v>
      </c>
      <c r="E606" s="166">
        <v>5354</v>
      </c>
      <c r="F606" s="166">
        <v>1003</v>
      </c>
      <c r="G606" s="166">
        <v>934</v>
      </c>
      <c r="H606" s="166">
        <v>81</v>
      </c>
      <c r="I606" s="166">
        <v>4</v>
      </c>
      <c r="J606" s="166">
        <v>4</v>
      </c>
      <c r="K606" s="166">
        <v>79</v>
      </c>
      <c r="L606" s="166">
        <v>139</v>
      </c>
      <c r="M606" s="166">
        <v>180</v>
      </c>
      <c r="N606" s="166">
        <v>336</v>
      </c>
      <c r="O606" s="166">
        <v>249</v>
      </c>
      <c r="P606" s="166">
        <v>99</v>
      </c>
      <c r="Q606" s="166">
        <v>24</v>
      </c>
      <c r="R606" s="166">
        <v>979</v>
      </c>
      <c r="S606" s="166">
        <v>0</v>
      </c>
      <c r="T606" s="166"/>
      <c r="U606" s="167"/>
    </row>
    <row r="607" spans="1:21" ht="5.0999999999999996" customHeight="1" x14ac:dyDescent="0.2">
      <c r="A607" s="149"/>
      <c r="C607" s="149"/>
      <c r="D607" s="183"/>
      <c r="E607" s="166"/>
      <c r="F607" s="166"/>
      <c r="G607" s="166"/>
      <c r="H607" s="166"/>
      <c r="I607" s="166"/>
      <c r="J607" s="166"/>
      <c r="K607" s="166"/>
      <c r="L607" s="166"/>
      <c r="M607" s="166"/>
      <c r="N607" s="166"/>
      <c r="O607" s="166"/>
      <c r="P607" s="166"/>
      <c r="Q607" s="166"/>
      <c r="R607" s="166"/>
      <c r="S607" s="166"/>
      <c r="T607" s="166"/>
      <c r="U607" s="167"/>
    </row>
    <row r="608" spans="1:21" ht="12" customHeight="1" x14ac:dyDescent="0.2">
      <c r="A608" s="149" t="s">
        <v>732</v>
      </c>
      <c r="C608" s="149" t="s">
        <v>733</v>
      </c>
      <c r="D608" s="183" t="s">
        <v>282</v>
      </c>
      <c r="E608" s="166">
        <v>3280</v>
      </c>
      <c r="F608" s="166">
        <v>63</v>
      </c>
      <c r="G608" s="166">
        <v>58</v>
      </c>
      <c r="H608" s="166">
        <v>6</v>
      </c>
      <c r="I608" s="166">
        <v>0</v>
      </c>
      <c r="J608" s="166">
        <v>1</v>
      </c>
      <c r="K608" s="166">
        <v>4</v>
      </c>
      <c r="L608" s="166">
        <v>12</v>
      </c>
      <c r="M608" s="166">
        <v>20</v>
      </c>
      <c r="N608" s="166">
        <v>20</v>
      </c>
      <c r="O608" s="166">
        <v>9</v>
      </c>
      <c r="P608" s="166">
        <v>2</v>
      </c>
      <c r="Q608" s="166">
        <v>10</v>
      </c>
      <c r="R608" s="166">
        <v>53</v>
      </c>
      <c r="S608" s="166">
        <v>0</v>
      </c>
      <c r="T608" s="166"/>
      <c r="U608" s="167" t="s">
        <v>732</v>
      </c>
    </row>
    <row r="609" spans="1:21" ht="12" customHeight="1" x14ac:dyDescent="0.2">
      <c r="A609" s="149"/>
      <c r="C609" s="149"/>
      <c r="D609" s="183" t="s">
        <v>283</v>
      </c>
      <c r="E609" s="166">
        <v>2229</v>
      </c>
      <c r="F609" s="166">
        <v>55</v>
      </c>
      <c r="G609" s="166">
        <v>51</v>
      </c>
      <c r="H609" s="166">
        <v>6</v>
      </c>
      <c r="I609" s="166">
        <v>0</v>
      </c>
      <c r="J609" s="166">
        <v>1</v>
      </c>
      <c r="K609" s="166">
        <v>3</v>
      </c>
      <c r="L609" s="166">
        <v>11</v>
      </c>
      <c r="M609" s="166">
        <v>17</v>
      </c>
      <c r="N609" s="166">
        <v>17</v>
      </c>
      <c r="O609" s="166">
        <v>8</v>
      </c>
      <c r="P609" s="166">
        <v>2</v>
      </c>
      <c r="Q609" s="166">
        <v>8</v>
      </c>
      <c r="R609" s="166">
        <v>47</v>
      </c>
      <c r="S609" s="166">
        <v>0</v>
      </c>
      <c r="T609" s="166"/>
      <c r="U609" s="167"/>
    </row>
    <row r="610" spans="1:21" ht="5.0999999999999996" customHeight="1" x14ac:dyDescent="0.2">
      <c r="A610" s="149"/>
      <c r="C610" s="149"/>
      <c r="D610" s="183"/>
      <c r="E610" s="166"/>
      <c r="F610" s="166"/>
      <c r="G610" s="166"/>
      <c r="H610" s="166"/>
      <c r="I610" s="166"/>
      <c r="J610" s="166"/>
      <c r="K610" s="166"/>
      <c r="L610" s="166"/>
      <c r="M610" s="166"/>
      <c r="N610" s="166"/>
      <c r="O610" s="166"/>
      <c r="P610" s="166"/>
      <c r="Q610" s="166"/>
      <c r="R610" s="166"/>
      <c r="S610" s="166"/>
      <c r="T610" s="166"/>
      <c r="U610" s="167"/>
    </row>
    <row r="611" spans="1:21" ht="12" customHeight="1" x14ac:dyDescent="0.2">
      <c r="A611" s="149">
        <v>264</v>
      </c>
      <c r="C611" s="149" t="s">
        <v>734</v>
      </c>
      <c r="D611" s="183" t="s">
        <v>282</v>
      </c>
      <c r="E611" s="166">
        <v>687</v>
      </c>
      <c r="F611" s="166">
        <v>5</v>
      </c>
      <c r="G611" s="166">
        <v>5</v>
      </c>
      <c r="H611" s="166">
        <v>0</v>
      </c>
      <c r="I611" s="166">
        <v>0</v>
      </c>
      <c r="J611" s="166">
        <v>0</v>
      </c>
      <c r="K611" s="166">
        <v>0</v>
      </c>
      <c r="L611" s="166">
        <v>2</v>
      </c>
      <c r="M611" s="166">
        <v>1</v>
      </c>
      <c r="N611" s="166">
        <v>2</v>
      </c>
      <c r="O611" s="166">
        <v>0</v>
      </c>
      <c r="P611" s="166">
        <v>0</v>
      </c>
      <c r="Q611" s="166">
        <v>1</v>
      </c>
      <c r="R611" s="166">
        <v>4</v>
      </c>
      <c r="S611" s="166">
        <v>0</v>
      </c>
      <c r="T611" s="166"/>
      <c r="U611" s="167">
        <v>264</v>
      </c>
    </row>
    <row r="612" spans="1:21" ht="12" customHeight="1" x14ac:dyDescent="0.2">
      <c r="A612" s="149"/>
      <c r="C612" s="149"/>
      <c r="D612" s="183" t="s">
        <v>283</v>
      </c>
      <c r="E612" s="166">
        <v>474</v>
      </c>
      <c r="F612" s="166">
        <v>5</v>
      </c>
      <c r="G612" s="166">
        <v>5</v>
      </c>
      <c r="H612" s="166">
        <v>0</v>
      </c>
      <c r="I612" s="166">
        <v>0</v>
      </c>
      <c r="J612" s="166">
        <v>0</v>
      </c>
      <c r="K612" s="166">
        <v>0</v>
      </c>
      <c r="L612" s="166">
        <v>2</v>
      </c>
      <c r="M612" s="166">
        <v>1</v>
      </c>
      <c r="N612" s="166">
        <v>2</v>
      </c>
      <c r="O612" s="166">
        <v>0</v>
      </c>
      <c r="P612" s="166">
        <v>0</v>
      </c>
      <c r="Q612" s="166">
        <v>1</v>
      </c>
      <c r="R612" s="166">
        <v>4</v>
      </c>
      <c r="S612" s="166">
        <v>0</v>
      </c>
      <c r="T612" s="166"/>
      <c r="U612" s="167"/>
    </row>
    <row r="613" spans="1:21" ht="5.0999999999999996" customHeight="1" x14ac:dyDescent="0.2">
      <c r="A613" s="149"/>
      <c r="C613" s="149"/>
      <c r="D613" s="183"/>
      <c r="E613" s="166"/>
      <c r="F613" s="166"/>
      <c r="G613" s="166"/>
      <c r="H613" s="166"/>
      <c r="I613" s="166"/>
      <c r="J613" s="166"/>
      <c r="K613" s="166"/>
      <c r="L613" s="166"/>
      <c r="M613" s="166"/>
      <c r="N613" s="166"/>
      <c r="O613" s="166"/>
      <c r="P613" s="166"/>
      <c r="Q613" s="166"/>
      <c r="R613" s="166"/>
      <c r="S613" s="166"/>
      <c r="T613" s="166"/>
      <c r="U613" s="167"/>
    </row>
    <row r="614" spans="1:21" ht="12" customHeight="1" x14ac:dyDescent="0.2">
      <c r="A614" s="149" t="s">
        <v>735</v>
      </c>
      <c r="C614" s="149" t="s">
        <v>736</v>
      </c>
      <c r="D614" s="183" t="s">
        <v>282</v>
      </c>
      <c r="E614" s="166">
        <v>6</v>
      </c>
      <c r="F614" s="166">
        <v>0</v>
      </c>
      <c r="G614" s="166">
        <v>0</v>
      </c>
      <c r="H614" s="166">
        <v>0</v>
      </c>
      <c r="I614" s="166">
        <v>0</v>
      </c>
      <c r="J614" s="166">
        <v>0</v>
      </c>
      <c r="K614" s="166">
        <v>0</v>
      </c>
      <c r="L614" s="166">
        <v>0</v>
      </c>
      <c r="M614" s="166">
        <v>0</v>
      </c>
      <c r="N614" s="166">
        <v>0</v>
      </c>
      <c r="O614" s="166">
        <v>0</v>
      </c>
      <c r="P614" s="166">
        <v>0</v>
      </c>
      <c r="Q614" s="166">
        <v>0</v>
      </c>
      <c r="R614" s="166">
        <v>0</v>
      </c>
      <c r="S614" s="166">
        <v>0</v>
      </c>
      <c r="T614" s="166"/>
      <c r="U614" s="167" t="s">
        <v>735</v>
      </c>
    </row>
    <row r="615" spans="1:21" ht="12" customHeight="1" x14ac:dyDescent="0.2">
      <c r="A615" s="149"/>
      <c r="C615" s="149"/>
      <c r="D615" s="183" t="s">
        <v>283</v>
      </c>
      <c r="E615" s="166">
        <v>6</v>
      </c>
      <c r="F615" s="166">
        <v>0</v>
      </c>
      <c r="G615" s="166">
        <v>0</v>
      </c>
      <c r="H615" s="166">
        <v>0</v>
      </c>
      <c r="I615" s="166">
        <v>0</v>
      </c>
      <c r="J615" s="166">
        <v>0</v>
      </c>
      <c r="K615" s="166">
        <v>0</v>
      </c>
      <c r="L615" s="166">
        <v>0</v>
      </c>
      <c r="M615" s="166">
        <v>0</v>
      </c>
      <c r="N615" s="166">
        <v>0</v>
      </c>
      <c r="O615" s="166">
        <v>0</v>
      </c>
      <c r="P615" s="166">
        <v>0</v>
      </c>
      <c r="Q615" s="166">
        <v>0</v>
      </c>
      <c r="R615" s="166">
        <v>0</v>
      </c>
      <c r="S615" s="166">
        <v>0</v>
      </c>
      <c r="T615" s="166"/>
      <c r="U615" s="167"/>
    </row>
    <row r="616" spans="1:21" ht="5.0999999999999996" customHeight="1" x14ac:dyDescent="0.2">
      <c r="A616" s="149"/>
      <c r="C616" s="149"/>
      <c r="D616" s="183"/>
      <c r="E616" s="166"/>
      <c r="F616" s="166"/>
      <c r="G616" s="166"/>
      <c r="H616" s="166"/>
      <c r="I616" s="166"/>
      <c r="J616" s="166"/>
      <c r="K616" s="166"/>
      <c r="L616" s="166"/>
      <c r="M616" s="166"/>
      <c r="N616" s="166"/>
      <c r="O616" s="166"/>
      <c r="P616" s="166"/>
      <c r="Q616" s="166"/>
      <c r="R616" s="166"/>
      <c r="S616" s="166"/>
      <c r="T616" s="166"/>
      <c r="U616" s="167"/>
    </row>
    <row r="617" spans="1:21" ht="12" customHeight="1" x14ac:dyDescent="0.2">
      <c r="A617" s="149">
        <v>265</v>
      </c>
      <c r="C617" s="149" t="s">
        <v>737</v>
      </c>
      <c r="D617" s="183" t="s">
        <v>282</v>
      </c>
      <c r="E617" s="166">
        <v>78</v>
      </c>
      <c r="F617" s="166">
        <v>1</v>
      </c>
      <c r="G617" s="166">
        <v>1</v>
      </c>
      <c r="H617" s="166">
        <v>0</v>
      </c>
      <c r="I617" s="166">
        <v>0</v>
      </c>
      <c r="J617" s="166">
        <v>0</v>
      </c>
      <c r="K617" s="166">
        <v>0</v>
      </c>
      <c r="L617" s="166">
        <v>0</v>
      </c>
      <c r="M617" s="166">
        <v>0</v>
      </c>
      <c r="N617" s="166">
        <v>1</v>
      </c>
      <c r="O617" s="166">
        <v>0</v>
      </c>
      <c r="P617" s="166">
        <v>0</v>
      </c>
      <c r="Q617" s="166">
        <v>0</v>
      </c>
      <c r="R617" s="166">
        <v>1</v>
      </c>
      <c r="S617" s="166">
        <v>0</v>
      </c>
      <c r="T617" s="166"/>
      <c r="U617" s="167">
        <v>265</v>
      </c>
    </row>
    <row r="618" spans="1:21" ht="12" customHeight="1" x14ac:dyDescent="0.2">
      <c r="A618" s="149"/>
      <c r="C618" s="149"/>
      <c r="D618" s="183" t="s">
        <v>283</v>
      </c>
      <c r="E618" s="166">
        <v>54</v>
      </c>
      <c r="F618" s="166">
        <v>1</v>
      </c>
      <c r="G618" s="166">
        <v>1</v>
      </c>
      <c r="H618" s="166">
        <v>0</v>
      </c>
      <c r="I618" s="166">
        <v>0</v>
      </c>
      <c r="J618" s="166">
        <v>0</v>
      </c>
      <c r="K618" s="166">
        <v>0</v>
      </c>
      <c r="L618" s="166">
        <v>0</v>
      </c>
      <c r="M618" s="166">
        <v>0</v>
      </c>
      <c r="N618" s="166">
        <v>1</v>
      </c>
      <c r="O618" s="166">
        <v>0</v>
      </c>
      <c r="P618" s="166">
        <v>0</v>
      </c>
      <c r="Q618" s="166">
        <v>0</v>
      </c>
      <c r="R618" s="166">
        <v>1</v>
      </c>
      <c r="S618" s="166">
        <v>0</v>
      </c>
      <c r="T618" s="166"/>
      <c r="U618" s="167"/>
    </row>
    <row r="619" spans="1:21" ht="5.0999999999999996" customHeight="1" x14ac:dyDescent="0.2">
      <c r="A619" s="149"/>
      <c r="C619" s="149"/>
      <c r="D619" s="183"/>
      <c r="E619" s="166"/>
      <c r="F619" s="166"/>
      <c r="G619" s="166"/>
      <c r="H619" s="166"/>
      <c r="I619" s="166"/>
      <c r="J619" s="166"/>
      <c r="K619" s="166"/>
      <c r="L619" s="166"/>
      <c r="M619" s="166"/>
      <c r="N619" s="166"/>
      <c r="O619" s="166"/>
      <c r="P619" s="166"/>
      <c r="Q619" s="166"/>
      <c r="R619" s="166"/>
      <c r="S619" s="166"/>
      <c r="T619" s="166"/>
      <c r="U619" s="167"/>
    </row>
    <row r="620" spans="1:21" ht="12" customHeight="1" x14ac:dyDescent="0.2">
      <c r="A620" s="149" t="s">
        <v>738</v>
      </c>
      <c r="C620" s="149" t="s">
        <v>739</v>
      </c>
      <c r="D620" s="183" t="s">
        <v>282</v>
      </c>
      <c r="E620" s="166">
        <v>48873</v>
      </c>
      <c r="F620" s="166">
        <v>132</v>
      </c>
      <c r="G620" s="166">
        <v>128</v>
      </c>
      <c r="H620" s="166">
        <v>4</v>
      </c>
      <c r="I620" s="166">
        <v>0</v>
      </c>
      <c r="J620" s="166">
        <v>0</v>
      </c>
      <c r="K620" s="166">
        <v>1</v>
      </c>
      <c r="L620" s="166">
        <v>82</v>
      </c>
      <c r="M620" s="166">
        <v>37</v>
      </c>
      <c r="N620" s="166">
        <v>10</v>
      </c>
      <c r="O620" s="166">
        <v>3</v>
      </c>
      <c r="P620" s="166">
        <v>0</v>
      </c>
      <c r="Q620" s="166">
        <v>13</v>
      </c>
      <c r="R620" s="166">
        <v>118</v>
      </c>
      <c r="S620" s="166">
        <v>1</v>
      </c>
      <c r="T620" s="166"/>
      <c r="U620" s="167" t="s">
        <v>738</v>
      </c>
    </row>
    <row r="621" spans="1:21" ht="12" customHeight="1" x14ac:dyDescent="0.2">
      <c r="A621" s="149"/>
      <c r="C621" s="149"/>
      <c r="D621" s="183" t="s">
        <v>283</v>
      </c>
      <c r="E621" s="166">
        <v>36292</v>
      </c>
      <c r="F621" s="166">
        <v>114</v>
      </c>
      <c r="G621" s="166">
        <v>112</v>
      </c>
      <c r="H621" s="166">
        <v>2</v>
      </c>
      <c r="I621" s="166">
        <v>0</v>
      </c>
      <c r="J621" s="166">
        <v>0</v>
      </c>
      <c r="K621" s="166">
        <v>1</v>
      </c>
      <c r="L621" s="166">
        <v>67</v>
      </c>
      <c r="M621" s="166">
        <v>34</v>
      </c>
      <c r="N621" s="166">
        <v>10</v>
      </c>
      <c r="O621" s="166">
        <v>3</v>
      </c>
      <c r="P621" s="166">
        <v>0</v>
      </c>
      <c r="Q621" s="166">
        <v>12</v>
      </c>
      <c r="R621" s="166">
        <v>101</v>
      </c>
      <c r="S621" s="166">
        <v>1</v>
      </c>
      <c r="T621" s="166"/>
      <c r="U621" s="167"/>
    </row>
    <row r="622" spans="1:21" ht="5.0999999999999996" customHeight="1" x14ac:dyDescent="0.2">
      <c r="A622" s="149"/>
      <c r="C622" s="149"/>
      <c r="D622" s="183"/>
      <c r="E622" s="166"/>
      <c r="F622" s="166"/>
      <c r="G622" s="166"/>
      <c r="H622" s="166"/>
      <c r="I622" s="166"/>
      <c r="J622" s="166"/>
      <c r="K622" s="166"/>
      <c r="L622" s="166"/>
      <c r="M622" s="166"/>
      <c r="N622" s="166"/>
      <c r="O622" s="166"/>
      <c r="P622" s="166"/>
      <c r="Q622" s="166"/>
      <c r="R622" s="166"/>
      <c r="S622" s="166"/>
      <c r="T622" s="166"/>
      <c r="U622" s="167"/>
    </row>
    <row r="623" spans="1:21" ht="12" customHeight="1" x14ac:dyDescent="0.2">
      <c r="A623" s="149" t="s">
        <v>740</v>
      </c>
      <c r="C623" s="149" t="s">
        <v>741</v>
      </c>
      <c r="D623" s="183" t="s">
        <v>282</v>
      </c>
      <c r="E623" s="166">
        <v>1</v>
      </c>
      <c r="F623" s="166">
        <v>0</v>
      </c>
      <c r="G623" s="166">
        <v>0</v>
      </c>
      <c r="H623" s="166">
        <v>0</v>
      </c>
      <c r="I623" s="166">
        <v>0</v>
      </c>
      <c r="J623" s="166">
        <v>0</v>
      </c>
      <c r="K623" s="166">
        <v>0</v>
      </c>
      <c r="L623" s="166">
        <v>0</v>
      </c>
      <c r="M623" s="166">
        <v>0</v>
      </c>
      <c r="N623" s="166">
        <v>0</v>
      </c>
      <c r="O623" s="166">
        <v>0</v>
      </c>
      <c r="P623" s="166">
        <v>0</v>
      </c>
      <c r="Q623" s="166">
        <v>0</v>
      </c>
      <c r="R623" s="166">
        <v>0</v>
      </c>
      <c r="S623" s="166">
        <v>0</v>
      </c>
      <c r="T623" s="166"/>
      <c r="U623" s="167" t="s">
        <v>740</v>
      </c>
    </row>
    <row r="624" spans="1:21" ht="12" customHeight="1" x14ac:dyDescent="0.2">
      <c r="A624" s="149"/>
      <c r="C624" s="149"/>
      <c r="D624" s="183" t="s">
        <v>283</v>
      </c>
      <c r="E624" s="166">
        <v>1</v>
      </c>
      <c r="F624" s="166">
        <v>0</v>
      </c>
      <c r="G624" s="166">
        <v>0</v>
      </c>
      <c r="H624" s="166">
        <v>0</v>
      </c>
      <c r="I624" s="166">
        <v>0</v>
      </c>
      <c r="J624" s="166">
        <v>0</v>
      </c>
      <c r="K624" s="166">
        <v>0</v>
      </c>
      <c r="L624" s="166">
        <v>0</v>
      </c>
      <c r="M624" s="166">
        <v>0</v>
      </c>
      <c r="N624" s="166">
        <v>0</v>
      </c>
      <c r="O624" s="166">
        <v>0</v>
      </c>
      <c r="P624" s="166">
        <v>0</v>
      </c>
      <c r="Q624" s="166">
        <v>0</v>
      </c>
      <c r="R624" s="166">
        <v>0</v>
      </c>
      <c r="S624" s="166">
        <v>0</v>
      </c>
      <c r="T624" s="166"/>
      <c r="U624" s="167"/>
    </row>
    <row r="625" spans="1:21" s="190" customFormat="1" ht="5.0999999999999996" customHeight="1" x14ac:dyDescent="0.2">
      <c r="A625" s="149"/>
      <c r="B625" s="162"/>
      <c r="C625" s="149"/>
      <c r="D625" s="183"/>
      <c r="E625" s="166"/>
      <c r="F625" s="166"/>
      <c r="G625" s="166"/>
      <c r="H625" s="166"/>
      <c r="I625" s="166"/>
      <c r="J625" s="166"/>
      <c r="K625" s="166"/>
      <c r="L625" s="166"/>
      <c r="M625" s="166"/>
      <c r="N625" s="166"/>
      <c r="O625" s="166"/>
      <c r="P625" s="166"/>
      <c r="Q625" s="166"/>
      <c r="R625" s="166"/>
      <c r="S625" s="166"/>
      <c r="T625" s="191"/>
      <c r="U625" s="167"/>
    </row>
    <row r="626" spans="1:21" s="190" customFormat="1" ht="12" customHeight="1" x14ac:dyDescent="0.2">
      <c r="A626" s="149" t="s">
        <v>1412</v>
      </c>
      <c r="B626" s="162"/>
      <c r="C626" s="149" t="s">
        <v>1413</v>
      </c>
      <c r="D626" s="183" t="s">
        <v>282</v>
      </c>
      <c r="E626" s="166">
        <v>6</v>
      </c>
      <c r="F626" s="166">
        <v>0</v>
      </c>
      <c r="G626" s="166">
        <v>0</v>
      </c>
      <c r="H626" s="166">
        <v>0</v>
      </c>
      <c r="I626" s="166">
        <v>0</v>
      </c>
      <c r="J626" s="166">
        <v>0</v>
      </c>
      <c r="K626" s="166">
        <v>0</v>
      </c>
      <c r="L626" s="166">
        <v>0</v>
      </c>
      <c r="M626" s="166">
        <v>0</v>
      </c>
      <c r="N626" s="166">
        <v>0</v>
      </c>
      <c r="O626" s="166">
        <v>0</v>
      </c>
      <c r="P626" s="166">
        <v>0</v>
      </c>
      <c r="Q626" s="166">
        <v>0</v>
      </c>
      <c r="R626" s="166">
        <v>0</v>
      </c>
      <c r="S626" s="166">
        <v>0</v>
      </c>
      <c r="T626" s="191"/>
      <c r="U626" s="167" t="s">
        <v>1412</v>
      </c>
    </row>
    <row r="627" spans="1:21" s="190" customFormat="1" ht="12" customHeight="1" x14ac:dyDescent="0.2">
      <c r="A627" s="149"/>
      <c r="B627" s="162"/>
      <c r="C627" s="149"/>
      <c r="D627" s="183" t="s">
        <v>283</v>
      </c>
      <c r="E627" s="166">
        <v>6</v>
      </c>
      <c r="F627" s="166">
        <v>0</v>
      </c>
      <c r="G627" s="166">
        <v>0</v>
      </c>
      <c r="H627" s="166">
        <v>0</v>
      </c>
      <c r="I627" s="166">
        <v>0</v>
      </c>
      <c r="J627" s="166">
        <v>0</v>
      </c>
      <c r="K627" s="166">
        <v>0</v>
      </c>
      <c r="L627" s="166">
        <v>0</v>
      </c>
      <c r="M627" s="166">
        <v>0</v>
      </c>
      <c r="N627" s="166">
        <v>0</v>
      </c>
      <c r="O627" s="166">
        <v>0</v>
      </c>
      <c r="P627" s="166">
        <v>0</v>
      </c>
      <c r="Q627" s="166">
        <v>0</v>
      </c>
      <c r="R627" s="166">
        <v>0</v>
      </c>
      <c r="S627" s="166">
        <v>0</v>
      </c>
      <c r="T627" s="191"/>
      <c r="U627" s="167"/>
    </row>
    <row r="628" spans="1:21" s="190" customFormat="1" ht="5.0999999999999996" customHeight="1" x14ac:dyDescent="0.2">
      <c r="A628" s="149"/>
      <c r="B628" s="162"/>
      <c r="C628" s="149"/>
      <c r="D628" s="183"/>
      <c r="E628" s="166"/>
      <c r="F628" s="166"/>
      <c r="G628" s="166"/>
      <c r="H628" s="166"/>
      <c r="I628" s="166"/>
      <c r="J628" s="166"/>
      <c r="K628" s="166"/>
      <c r="L628" s="166"/>
      <c r="M628" s="166"/>
      <c r="N628" s="166"/>
      <c r="O628" s="166"/>
      <c r="P628" s="166"/>
      <c r="Q628" s="166"/>
      <c r="R628" s="166"/>
      <c r="S628" s="166"/>
      <c r="T628" s="191"/>
      <c r="U628" s="167"/>
    </row>
    <row r="629" spans="1:21" ht="12" customHeight="1" x14ac:dyDescent="0.2">
      <c r="A629" s="149">
        <v>266</v>
      </c>
      <c r="C629" s="149" t="s">
        <v>742</v>
      </c>
      <c r="D629" s="183" t="s">
        <v>282</v>
      </c>
      <c r="E629" s="166">
        <v>1169</v>
      </c>
      <c r="F629" s="166">
        <v>16</v>
      </c>
      <c r="G629" s="166">
        <v>16</v>
      </c>
      <c r="H629" s="166">
        <v>3</v>
      </c>
      <c r="I629" s="166">
        <v>0</v>
      </c>
      <c r="J629" s="166">
        <v>0</v>
      </c>
      <c r="K629" s="166">
        <v>0</v>
      </c>
      <c r="L629" s="166">
        <v>9</v>
      </c>
      <c r="M629" s="166">
        <v>2</v>
      </c>
      <c r="N629" s="166">
        <v>2</v>
      </c>
      <c r="O629" s="166">
        <v>0</v>
      </c>
      <c r="P629" s="166">
        <v>3</v>
      </c>
      <c r="Q629" s="166">
        <v>3</v>
      </c>
      <c r="R629" s="166">
        <v>13</v>
      </c>
      <c r="S629" s="166">
        <v>0</v>
      </c>
      <c r="T629" s="166"/>
      <c r="U629" s="167">
        <v>266</v>
      </c>
    </row>
    <row r="630" spans="1:21" ht="12" customHeight="1" x14ac:dyDescent="0.2">
      <c r="A630" s="149"/>
      <c r="C630" s="149"/>
      <c r="D630" s="183" t="s">
        <v>283</v>
      </c>
      <c r="E630" s="166">
        <v>757</v>
      </c>
      <c r="F630" s="166">
        <v>14</v>
      </c>
      <c r="G630" s="166">
        <v>14</v>
      </c>
      <c r="H630" s="166">
        <v>3</v>
      </c>
      <c r="I630" s="166">
        <v>0</v>
      </c>
      <c r="J630" s="166">
        <v>0</v>
      </c>
      <c r="K630" s="166">
        <v>0</v>
      </c>
      <c r="L630" s="166">
        <v>9</v>
      </c>
      <c r="M630" s="166">
        <v>1</v>
      </c>
      <c r="N630" s="166">
        <v>1</v>
      </c>
      <c r="O630" s="166">
        <v>0</v>
      </c>
      <c r="P630" s="166">
        <v>3</v>
      </c>
      <c r="Q630" s="166">
        <v>2</v>
      </c>
      <c r="R630" s="166">
        <v>12</v>
      </c>
      <c r="S630" s="166">
        <v>0</v>
      </c>
      <c r="T630" s="166"/>
      <c r="U630" s="167"/>
    </row>
    <row r="631" spans="1:21" ht="5.0999999999999996" customHeight="1" x14ac:dyDescent="0.2">
      <c r="A631" s="149"/>
      <c r="C631" s="149"/>
      <c r="D631" s="183"/>
      <c r="E631" s="166"/>
      <c r="F631" s="166"/>
      <c r="G631" s="166"/>
      <c r="H631" s="166"/>
      <c r="I631" s="166"/>
      <c r="J631" s="166"/>
      <c r="K631" s="166"/>
      <c r="L631" s="166"/>
      <c r="M631" s="166"/>
      <c r="N631" s="166"/>
      <c r="O631" s="166"/>
      <c r="P631" s="166"/>
      <c r="Q631" s="166"/>
      <c r="R631" s="166"/>
      <c r="S631" s="166"/>
      <c r="T631" s="166"/>
      <c r="U631" s="167"/>
    </row>
    <row r="632" spans="1:21" ht="12" customHeight="1" x14ac:dyDescent="0.2">
      <c r="A632" s="149" t="s">
        <v>743</v>
      </c>
      <c r="C632" s="149" t="s">
        <v>744</v>
      </c>
      <c r="D632" s="183" t="s">
        <v>282</v>
      </c>
      <c r="E632" s="166">
        <v>5882</v>
      </c>
      <c r="F632" s="166">
        <v>72</v>
      </c>
      <c r="G632" s="166">
        <v>62</v>
      </c>
      <c r="H632" s="166">
        <v>31</v>
      </c>
      <c r="I632" s="166">
        <v>0</v>
      </c>
      <c r="J632" s="166">
        <v>0</v>
      </c>
      <c r="K632" s="166">
        <v>2</v>
      </c>
      <c r="L632" s="166">
        <v>19</v>
      </c>
      <c r="M632" s="166">
        <v>19</v>
      </c>
      <c r="N632" s="166">
        <v>13</v>
      </c>
      <c r="O632" s="166">
        <v>11</v>
      </c>
      <c r="P632" s="166">
        <v>10</v>
      </c>
      <c r="Q632" s="166">
        <v>7</v>
      </c>
      <c r="R632" s="166">
        <v>65</v>
      </c>
      <c r="S632" s="166">
        <v>0</v>
      </c>
      <c r="T632" s="166"/>
      <c r="U632" s="167" t="s">
        <v>745</v>
      </c>
    </row>
    <row r="633" spans="1:21" ht="12" customHeight="1" x14ac:dyDescent="0.2">
      <c r="A633" s="149"/>
      <c r="C633" s="186" t="s">
        <v>746</v>
      </c>
      <c r="D633" s="183" t="s">
        <v>283</v>
      </c>
      <c r="E633" s="166">
        <v>4622</v>
      </c>
      <c r="F633" s="166">
        <v>66</v>
      </c>
      <c r="G633" s="166">
        <v>57</v>
      </c>
      <c r="H633" s="166">
        <v>30</v>
      </c>
      <c r="I633" s="166">
        <v>0</v>
      </c>
      <c r="J633" s="166">
        <v>0</v>
      </c>
      <c r="K633" s="166">
        <v>2</v>
      </c>
      <c r="L633" s="166">
        <v>15</v>
      </c>
      <c r="M633" s="166">
        <v>18</v>
      </c>
      <c r="N633" s="166">
        <v>12</v>
      </c>
      <c r="O633" s="166">
        <v>11</v>
      </c>
      <c r="P633" s="166">
        <v>10</v>
      </c>
      <c r="Q633" s="166">
        <v>6</v>
      </c>
      <c r="R633" s="166">
        <v>60</v>
      </c>
      <c r="S633" s="166">
        <v>0</v>
      </c>
      <c r="T633" s="166"/>
      <c r="U633" s="167"/>
    </row>
    <row r="634" spans="1:21" ht="5.0999999999999996" customHeight="1" x14ac:dyDescent="0.2">
      <c r="A634" s="149"/>
      <c r="C634" s="149"/>
      <c r="D634" s="183"/>
      <c r="E634" s="166"/>
      <c r="F634" s="166"/>
      <c r="G634" s="166"/>
      <c r="H634" s="166"/>
      <c r="I634" s="166"/>
      <c r="J634" s="166"/>
      <c r="K634" s="166"/>
      <c r="L634" s="166"/>
      <c r="M634" s="166"/>
      <c r="N634" s="166"/>
      <c r="O634" s="166"/>
      <c r="P634" s="166"/>
      <c r="Q634" s="166"/>
      <c r="R634" s="166"/>
      <c r="S634" s="166"/>
      <c r="T634" s="166"/>
      <c r="U634" s="167"/>
    </row>
    <row r="635" spans="1:21" ht="12" customHeight="1" x14ac:dyDescent="0.2">
      <c r="A635" s="149" t="s">
        <v>747</v>
      </c>
      <c r="C635" s="149" t="s">
        <v>748</v>
      </c>
      <c r="D635" s="183" t="s">
        <v>282</v>
      </c>
      <c r="E635" s="166">
        <v>41</v>
      </c>
      <c r="F635" s="166">
        <v>0</v>
      </c>
      <c r="G635" s="166">
        <v>0</v>
      </c>
      <c r="H635" s="166">
        <v>0</v>
      </c>
      <c r="I635" s="166">
        <v>0</v>
      </c>
      <c r="J635" s="166">
        <v>0</v>
      </c>
      <c r="K635" s="166">
        <v>0</v>
      </c>
      <c r="L635" s="166">
        <v>0</v>
      </c>
      <c r="M635" s="166">
        <v>0</v>
      </c>
      <c r="N635" s="166">
        <v>0</v>
      </c>
      <c r="O635" s="166">
        <v>0</v>
      </c>
      <c r="P635" s="166">
        <v>0</v>
      </c>
      <c r="Q635" s="166">
        <v>0</v>
      </c>
      <c r="R635" s="166">
        <v>0</v>
      </c>
      <c r="S635" s="166">
        <v>0</v>
      </c>
      <c r="T635" s="166"/>
      <c r="U635" s="167" t="s">
        <v>745</v>
      </c>
    </row>
    <row r="636" spans="1:21" ht="12" customHeight="1" x14ac:dyDescent="0.2">
      <c r="A636" s="149"/>
      <c r="C636" s="186" t="s">
        <v>746</v>
      </c>
      <c r="D636" s="183" t="s">
        <v>283</v>
      </c>
      <c r="E636" s="166">
        <v>29</v>
      </c>
      <c r="F636" s="166">
        <v>0</v>
      </c>
      <c r="G636" s="166">
        <v>0</v>
      </c>
      <c r="H636" s="166">
        <v>0</v>
      </c>
      <c r="I636" s="166">
        <v>0</v>
      </c>
      <c r="J636" s="166">
        <v>0</v>
      </c>
      <c r="K636" s="166">
        <v>0</v>
      </c>
      <c r="L636" s="166">
        <v>0</v>
      </c>
      <c r="M636" s="166">
        <v>0</v>
      </c>
      <c r="N636" s="166">
        <v>0</v>
      </c>
      <c r="O636" s="166">
        <v>0</v>
      </c>
      <c r="P636" s="166">
        <v>0</v>
      </c>
      <c r="Q636" s="166">
        <v>0</v>
      </c>
      <c r="R636" s="166">
        <v>0</v>
      </c>
      <c r="S636" s="166">
        <v>0</v>
      </c>
      <c r="T636" s="166"/>
      <c r="U636" s="167"/>
    </row>
    <row r="637" spans="1:21" ht="5.0999999999999996" customHeight="1" x14ac:dyDescent="0.2">
      <c r="A637" s="149"/>
      <c r="C637" s="149"/>
      <c r="D637" s="183"/>
      <c r="E637" s="166"/>
      <c r="F637" s="166"/>
      <c r="G637" s="166"/>
      <c r="H637" s="166"/>
      <c r="I637" s="166"/>
      <c r="J637" s="166"/>
      <c r="K637" s="166"/>
      <c r="L637" s="166"/>
      <c r="M637" s="166"/>
      <c r="N637" s="166"/>
      <c r="O637" s="166"/>
      <c r="P637" s="166"/>
      <c r="Q637" s="166"/>
      <c r="R637" s="166"/>
      <c r="S637" s="166"/>
      <c r="T637" s="166"/>
      <c r="U637" s="167"/>
    </row>
    <row r="638" spans="1:21" ht="12" customHeight="1" x14ac:dyDescent="0.2">
      <c r="A638" s="149" t="s">
        <v>749</v>
      </c>
      <c r="C638" s="149" t="s">
        <v>750</v>
      </c>
      <c r="D638" s="183" t="s">
        <v>282</v>
      </c>
      <c r="E638" s="166">
        <v>4</v>
      </c>
      <c r="F638" s="166">
        <v>0</v>
      </c>
      <c r="G638" s="166">
        <v>0</v>
      </c>
      <c r="H638" s="166">
        <v>0</v>
      </c>
      <c r="I638" s="166">
        <v>0</v>
      </c>
      <c r="J638" s="166">
        <v>0</v>
      </c>
      <c r="K638" s="166">
        <v>0</v>
      </c>
      <c r="L638" s="166">
        <v>0</v>
      </c>
      <c r="M638" s="166">
        <v>0</v>
      </c>
      <c r="N638" s="166">
        <v>0</v>
      </c>
      <c r="O638" s="166">
        <v>0</v>
      </c>
      <c r="P638" s="166">
        <v>0</v>
      </c>
      <c r="Q638" s="166">
        <v>0</v>
      </c>
      <c r="R638" s="166">
        <v>0</v>
      </c>
      <c r="S638" s="166">
        <v>0</v>
      </c>
      <c r="T638" s="166"/>
      <c r="U638" s="167" t="s">
        <v>745</v>
      </c>
    </row>
    <row r="639" spans="1:21" ht="12" customHeight="1" x14ac:dyDescent="0.2">
      <c r="A639" s="149"/>
      <c r="C639" s="186" t="s">
        <v>746</v>
      </c>
      <c r="D639" s="183" t="s">
        <v>283</v>
      </c>
      <c r="E639" s="166">
        <v>3</v>
      </c>
      <c r="F639" s="166">
        <v>0</v>
      </c>
      <c r="G639" s="166">
        <v>0</v>
      </c>
      <c r="H639" s="166">
        <v>0</v>
      </c>
      <c r="I639" s="166">
        <v>0</v>
      </c>
      <c r="J639" s="166">
        <v>0</v>
      </c>
      <c r="K639" s="166">
        <v>0</v>
      </c>
      <c r="L639" s="166">
        <v>0</v>
      </c>
      <c r="M639" s="166">
        <v>0</v>
      </c>
      <c r="N639" s="166">
        <v>0</v>
      </c>
      <c r="O639" s="166">
        <v>0</v>
      </c>
      <c r="P639" s="166">
        <v>0</v>
      </c>
      <c r="Q639" s="166">
        <v>0</v>
      </c>
      <c r="R639" s="166">
        <v>0</v>
      </c>
      <c r="S639" s="166">
        <v>0</v>
      </c>
      <c r="T639" s="166"/>
      <c r="U639" s="167"/>
    </row>
    <row r="640" spans="1:21" ht="5.0999999999999996" customHeight="1" x14ac:dyDescent="0.2">
      <c r="A640" s="149"/>
      <c r="C640" s="149"/>
      <c r="D640" s="183"/>
      <c r="E640" s="166"/>
      <c r="F640" s="166"/>
      <c r="G640" s="166"/>
      <c r="H640" s="166"/>
      <c r="I640" s="166"/>
      <c r="J640" s="166"/>
      <c r="K640" s="166"/>
      <c r="L640" s="166"/>
      <c r="M640" s="166"/>
      <c r="N640" s="166"/>
      <c r="O640" s="166"/>
      <c r="P640" s="166"/>
      <c r="Q640" s="166"/>
      <c r="R640" s="166"/>
      <c r="S640" s="166"/>
      <c r="T640" s="166"/>
      <c r="U640" s="167"/>
    </row>
    <row r="641" spans="1:21" ht="12" customHeight="1" x14ac:dyDescent="0.2">
      <c r="A641" s="149" t="s">
        <v>751</v>
      </c>
      <c r="C641" s="149" t="s">
        <v>752</v>
      </c>
      <c r="D641" s="183" t="s">
        <v>282</v>
      </c>
      <c r="E641" s="166">
        <v>20</v>
      </c>
      <c r="F641" s="166">
        <v>0</v>
      </c>
      <c r="G641" s="166">
        <v>0</v>
      </c>
      <c r="H641" s="166">
        <v>0</v>
      </c>
      <c r="I641" s="166">
        <v>0</v>
      </c>
      <c r="J641" s="166">
        <v>0</v>
      </c>
      <c r="K641" s="166">
        <v>0</v>
      </c>
      <c r="L641" s="166">
        <v>0</v>
      </c>
      <c r="M641" s="166">
        <v>0</v>
      </c>
      <c r="N641" s="166">
        <v>0</v>
      </c>
      <c r="O641" s="166">
        <v>0</v>
      </c>
      <c r="P641" s="166">
        <v>0</v>
      </c>
      <c r="Q641" s="166">
        <v>0</v>
      </c>
      <c r="R641" s="166">
        <v>0</v>
      </c>
      <c r="S641" s="166">
        <v>0</v>
      </c>
      <c r="T641" s="166"/>
      <c r="U641" s="167" t="s">
        <v>745</v>
      </c>
    </row>
    <row r="642" spans="1:21" ht="12" customHeight="1" x14ac:dyDescent="0.2">
      <c r="A642" s="149"/>
      <c r="C642" s="186" t="s">
        <v>753</v>
      </c>
      <c r="D642" s="183" t="s">
        <v>283</v>
      </c>
      <c r="E642" s="166">
        <v>18</v>
      </c>
      <c r="F642" s="166">
        <v>0</v>
      </c>
      <c r="G642" s="166">
        <v>0</v>
      </c>
      <c r="H642" s="166">
        <v>0</v>
      </c>
      <c r="I642" s="166">
        <v>0</v>
      </c>
      <c r="J642" s="166">
        <v>0</v>
      </c>
      <c r="K642" s="166">
        <v>0</v>
      </c>
      <c r="L642" s="166">
        <v>0</v>
      </c>
      <c r="M642" s="166">
        <v>0</v>
      </c>
      <c r="N642" s="166">
        <v>0</v>
      </c>
      <c r="O642" s="166">
        <v>0</v>
      </c>
      <c r="P642" s="166">
        <v>0</v>
      </c>
      <c r="Q642" s="166">
        <v>0</v>
      </c>
      <c r="R642" s="166">
        <v>0</v>
      </c>
      <c r="S642" s="166">
        <v>0</v>
      </c>
      <c r="T642" s="166"/>
      <c r="U642" s="167"/>
    </row>
    <row r="643" spans="1:21" ht="5.0999999999999996" customHeight="1" x14ac:dyDescent="0.2">
      <c r="A643" s="149"/>
      <c r="C643" s="149"/>
      <c r="D643" s="183"/>
      <c r="E643" s="166"/>
      <c r="F643" s="166"/>
      <c r="G643" s="166"/>
      <c r="H643" s="166"/>
      <c r="I643" s="166"/>
      <c r="J643" s="166"/>
      <c r="K643" s="166"/>
      <c r="L643" s="166"/>
      <c r="M643" s="166"/>
      <c r="N643" s="166"/>
      <c r="O643" s="166"/>
      <c r="P643" s="166"/>
      <c r="Q643" s="166"/>
      <c r="R643" s="166"/>
      <c r="S643" s="166"/>
      <c r="T643" s="166"/>
      <c r="U643" s="167"/>
    </row>
    <row r="644" spans="1:21" ht="12" customHeight="1" x14ac:dyDescent="0.2">
      <c r="A644" s="149" t="s">
        <v>754</v>
      </c>
      <c r="C644" s="149" t="s">
        <v>755</v>
      </c>
      <c r="D644" s="183" t="s">
        <v>282</v>
      </c>
      <c r="E644" s="166">
        <v>17</v>
      </c>
      <c r="F644" s="166">
        <v>0</v>
      </c>
      <c r="G644" s="166">
        <v>0</v>
      </c>
      <c r="H644" s="166">
        <v>0</v>
      </c>
      <c r="I644" s="166">
        <v>0</v>
      </c>
      <c r="J644" s="166">
        <v>0</v>
      </c>
      <c r="K644" s="166">
        <v>0</v>
      </c>
      <c r="L644" s="166">
        <v>0</v>
      </c>
      <c r="M644" s="166">
        <v>0</v>
      </c>
      <c r="N644" s="166">
        <v>0</v>
      </c>
      <c r="O644" s="166">
        <v>0</v>
      </c>
      <c r="P644" s="166">
        <v>0</v>
      </c>
      <c r="Q644" s="166">
        <v>0</v>
      </c>
      <c r="R644" s="166">
        <v>0</v>
      </c>
      <c r="S644" s="166">
        <v>0</v>
      </c>
      <c r="T644" s="166"/>
      <c r="U644" s="167" t="s">
        <v>754</v>
      </c>
    </row>
    <row r="645" spans="1:21" ht="12" customHeight="1" x14ac:dyDescent="0.2">
      <c r="A645" s="149"/>
      <c r="D645" s="183" t="s">
        <v>283</v>
      </c>
      <c r="E645" s="166">
        <v>13</v>
      </c>
      <c r="F645" s="166">
        <v>0</v>
      </c>
      <c r="G645" s="166">
        <v>0</v>
      </c>
      <c r="H645" s="166">
        <v>0</v>
      </c>
      <c r="I645" s="166">
        <v>0</v>
      </c>
      <c r="J645" s="166">
        <v>0</v>
      </c>
      <c r="K645" s="166">
        <v>0</v>
      </c>
      <c r="L645" s="166">
        <v>0</v>
      </c>
      <c r="M645" s="166">
        <v>0</v>
      </c>
      <c r="N645" s="166">
        <v>0</v>
      </c>
      <c r="O645" s="166">
        <v>0</v>
      </c>
      <c r="P645" s="166">
        <v>0</v>
      </c>
      <c r="Q645" s="166">
        <v>0</v>
      </c>
      <c r="R645" s="166">
        <v>0</v>
      </c>
      <c r="S645" s="166">
        <v>0</v>
      </c>
      <c r="T645" s="166"/>
      <c r="U645" s="167"/>
    </row>
    <row r="646" spans="1:21" ht="5.0999999999999996" customHeight="1" x14ac:dyDescent="0.2">
      <c r="A646" s="149"/>
      <c r="D646" s="183"/>
      <c r="E646" s="166"/>
      <c r="F646" s="166"/>
      <c r="G646" s="166"/>
      <c r="H646" s="166"/>
      <c r="I646" s="166"/>
      <c r="J646" s="166"/>
      <c r="K646" s="166"/>
      <c r="L646" s="166"/>
      <c r="M646" s="166"/>
      <c r="N646" s="166"/>
      <c r="O646" s="166"/>
      <c r="P646" s="166"/>
      <c r="Q646" s="166"/>
      <c r="R646" s="166"/>
      <c r="S646" s="166"/>
      <c r="T646" s="166"/>
      <c r="U646" s="167"/>
    </row>
    <row r="647" spans="1:21" ht="12" customHeight="1" x14ac:dyDescent="0.2">
      <c r="A647" s="149" t="s">
        <v>277</v>
      </c>
      <c r="B647" s="185" t="s">
        <v>756</v>
      </c>
      <c r="C647" s="142" t="s">
        <v>757</v>
      </c>
      <c r="D647" s="183" t="s">
        <v>282</v>
      </c>
      <c r="E647" s="166">
        <v>24742</v>
      </c>
      <c r="F647" s="166">
        <v>635</v>
      </c>
      <c r="G647" s="166">
        <v>625</v>
      </c>
      <c r="H647" s="166">
        <v>19</v>
      </c>
      <c r="I647" s="166">
        <v>2</v>
      </c>
      <c r="J647" s="166">
        <v>0</v>
      </c>
      <c r="K647" s="166">
        <v>6</v>
      </c>
      <c r="L647" s="166">
        <v>231</v>
      </c>
      <c r="M647" s="166">
        <v>175</v>
      </c>
      <c r="N647" s="166">
        <v>154</v>
      </c>
      <c r="O647" s="166">
        <v>51</v>
      </c>
      <c r="P647" s="166">
        <v>24</v>
      </c>
      <c r="Q647" s="166">
        <v>40</v>
      </c>
      <c r="R647" s="166">
        <v>594</v>
      </c>
      <c r="S647" s="166">
        <v>1</v>
      </c>
      <c r="T647" s="166"/>
      <c r="U647" s="167" t="s">
        <v>248</v>
      </c>
    </row>
    <row r="648" spans="1:21" ht="12" customHeight="1" x14ac:dyDescent="0.2">
      <c r="A648" s="149"/>
      <c r="D648" s="183" t="s">
        <v>283</v>
      </c>
      <c r="E648" s="166">
        <v>20539</v>
      </c>
      <c r="F648" s="166">
        <v>571</v>
      </c>
      <c r="G648" s="166">
        <v>562</v>
      </c>
      <c r="H648" s="166">
        <v>17</v>
      </c>
      <c r="I648" s="166">
        <v>2</v>
      </c>
      <c r="J648" s="166">
        <v>0</v>
      </c>
      <c r="K648" s="166">
        <v>5</v>
      </c>
      <c r="L648" s="166">
        <v>211</v>
      </c>
      <c r="M648" s="166">
        <v>147</v>
      </c>
      <c r="N648" s="166">
        <v>143</v>
      </c>
      <c r="O648" s="166">
        <v>47</v>
      </c>
      <c r="P648" s="166">
        <v>23</v>
      </c>
      <c r="Q648" s="166">
        <v>39</v>
      </c>
      <c r="R648" s="166">
        <v>531</v>
      </c>
      <c r="S648" s="166">
        <v>1</v>
      </c>
      <c r="T648" s="166"/>
      <c r="U648" s="167"/>
    </row>
    <row r="649" spans="1:21" ht="5.0999999999999996" customHeight="1" x14ac:dyDescent="0.2">
      <c r="A649" s="149"/>
      <c r="D649" s="183"/>
      <c r="E649" s="166"/>
      <c r="F649" s="166"/>
      <c r="G649" s="166"/>
      <c r="H649" s="166"/>
      <c r="I649" s="166"/>
      <c r="J649" s="166"/>
      <c r="K649" s="166"/>
      <c r="L649" s="166"/>
      <c r="M649" s="166"/>
      <c r="N649" s="166"/>
      <c r="O649" s="166"/>
      <c r="P649" s="166"/>
      <c r="Q649" s="166"/>
      <c r="R649" s="166"/>
      <c r="S649" s="166"/>
      <c r="T649" s="166"/>
      <c r="U649" s="167"/>
    </row>
    <row r="650" spans="1:21" ht="12" customHeight="1" x14ac:dyDescent="0.2">
      <c r="A650" s="149" t="s">
        <v>758</v>
      </c>
      <c r="C650" s="149" t="s">
        <v>757</v>
      </c>
      <c r="D650" s="183" t="s">
        <v>282</v>
      </c>
      <c r="E650" s="166">
        <v>20545</v>
      </c>
      <c r="F650" s="166">
        <v>491</v>
      </c>
      <c r="G650" s="166">
        <v>482</v>
      </c>
      <c r="H650" s="166">
        <v>14</v>
      </c>
      <c r="I650" s="166">
        <v>2</v>
      </c>
      <c r="J650" s="166">
        <v>0</v>
      </c>
      <c r="K650" s="166">
        <v>5</v>
      </c>
      <c r="L650" s="166">
        <v>176</v>
      </c>
      <c r="M650" s="166">
        <v>150</v>
      </c>
      <c r="N650" s="166">
        <v>121</v>
      </c>
      <c r="O650" s="166">
        <v>36</v>
      </c>
      <c r="P650" s="166">
        <v>8</v>
      </c>
      <c r="Q650" s="166">
        <v>30</v>
      </c>
      <c r="R650" s="166">
        <v>460</v>
      </c>
      <c r="S650" s="166">
        <v>1</v>
      </c>
      <c r="T650" s="166"/>
      <c r="U650" s="167" t="s">
        <v>759</v>
      </c>
    </row>
    <row r="651" spans="1:21" ht="12" customHeight="1" x14ac:dyDescent="0.2">
      <c r="A651" s="149"/>
      <c r="C651" s="149"/>
      <c r="D651" s="183" t="s">
        <v>283</v>
      </c>
      <c r="E651" s="166">
        <v>17169</v>
      </c>
      <c r="F651" s="166">
        <v>445</v>
      </c>
      <c r="G651" s="166">
        <v>436</v>
      </c>
      <c r="H651" s="166">
        <v>13</v>
      </c>
      <c r="I651" s="166">
        <v>2</v>
      </c>
      <c r="J651" s="166">
        <v>0</v>
      </c>
      <c r="K651" s="166">
        <v>5</v>
      </c>
      <c r="L651" s="166">
        <v>161</v>
      </c>
      <c r="M651" s="166">
        <v>127</v>
      </c>
      <c r="N651" s="166">
        <v>114</v>
      </c>
      <c r="O651" s="166">
        <v>35</v>
      </c>
      <c r="P651" s="166">
        <v>8</v>
      </c>
      <c r="Q651" s="166">
        <v>29</v>
      </c>
      <c r="R651" s="166">
        <v>415</v>
      </c>
      <c r="S651" s="166">
        <v>1</v>
      </c>
      <c r="T651" s="166"/>
      <c r="U651" s="167"/>
    </row>
    <row r="652" spans="1:21" ht="5.0999999999999996" customHeight="1" x14ac:dyDescent="0.2">
      <c r="A652" s="149"/>
      <c r="C652" s="149"/>
      <c r="D652" s="183"/>
      <c r="E652" s="166"/>
      <c r="F652" s="166"/>
      <c r="G652" s="166"/>
      <c r="H652" s="166"/>
      <c r="I652" s="166"/>
      <c r="J652" s="166"/>
      <c r="K652" s="166"/>
      <c r="L652" s="166"/>
      <c r="M652" s="166"/>
      <c r="N652" s="166"/>
      <c r="O652" s="166"/>
      <c r="P652" s="166"/>
      <c r="Q652" s="166"/>
      <c r="R652" s="166"/>
      <c r="S652" s="166"/>
      <c r="T652" s="166"/>
      <c r="U652" s="167"/>
    </row>
    <row r="653" spans="1:21" ht="12" customHeight="1" x14ac:dyDescent="0.2">
      <c r="A653" s="149" t="s">
        <v>760</v>
      </c>
      <c r="C653" s="149" t="s">
        <v>761</v>
      </c>
      <c r="D653" s="183" t="s">
        <v>282</v>
      </c>
      <c r="E653" s="166">
        <v>248</v>
      </c>
      <c r="F653" s="166">
        <v>46</v>
      </c>
      <c r="G653" s="166">
        <v>46</v>
      </c>
      <c r="H653" s="166">
        <v>1</v>
      </c>
      <c r="I653" s="166">
        <v>0</v>
      </c>
      <c r="J653" s="166">
        <v>0</v>
      </c>
      <c r="K653" s="166">
        <v>1</v>
      </c>
      <c r="L653" s="166">
        <v>3</v>
      </c>
      <c r="M653" s="166">
        <v>7</v>
      </c>
      <c r="N653" s="166">
        <v>16</v>
      </c>
      <c r="O653" s="166">
        <v>8</v>
      </c>
      <c r="P653" s="166">
        <v>12</v>
      </c>
      <c r="Q653" s="166">
        <v>2</v>
      </c>
      <c r="R653" s="166">
        <v>44</v>
      </c>
      <c r="S653" s="166">
        <v>0</v>
      </c>
      <c r="T653" s="166"/>
      <c r="U653" s="167" t="s">
        <v>762</v>
      </c>
    </row>
    <row r="654" spans="1:21" ht="12" customHeight="1" x14ac:dyDescent="0.2">
      <c r="A654" s="149"/>
      <c r="C654" s="149"/>
      <c r="D654" s="183" t="s">
        <v>283</v>
      </c>
      <c r="E654" s="166">
        <v>194</v>
      </c>
      <c r="F654" s="166">
        <v>39</v>
      </c>
      <c r="G654" s="166">
        <v>39</v>
      </c>
      <c r="H654" s="166">
        <v>1</v>
      </c>
      <c r="I654" s="166">
        <v>0</v>
      </c>
      <c r="J654" s="166">
        <v>0</v>
      </c>
      <c r="K654" s="166">
        <v>0</v>
      </c>
      <c r="L654" s="166">
        <v>2</v>
      </c>
      <c r="M654" s="166">
        <v>5</v>
      </c>
      <c r="N654" s="166">
        <v>14</v>
      </c>
      <c r="O654" s="166">
        <v>6</v>
      </c>
      <c r="P654" s="166">
        <v>12</v>
      </c>
      <c r="Q654" s="166">
        <v>2</v>
      </c>
      <c r="R654" s="166">
        <v>37</v>
      </c>
      <c r="S654" s="166">
        <v>0</v>
      </c>
      <c r="T654" s="166"/>
      <c r="U654" s="167"/>
    </row>
    <row r="655" spans="1:21" ht="5.0999999999999996" customHeight="1" x14ac:dyDescent="0.2">
      <c r="A655" s="149"/>
      <c r="C655" s="149"/>
      <c r="D655" s="183"/>
      <c r="E655" s="166"/>
      <c r="F655" s="166"/>
      <c r="G655" s="166"/>
      <c r="H655" s="166"/>
      <c r="I655" s="166"/>
      <c r="J655" s="166"/>
      <c r="K655" s="166"/>
      <c r="L655" s="166"/>
      <c r="M655" s="166"/>
      <c r="N655" s="166"/>
      <c r="O655" s="166"/>
      <c r="P655" s="166"/>
      <c r="Q655" s="166"/>
      <c r="R655" s="166"/>
      <c r="S655" s="166"/>
      <c r="T655" s="166"/>
      <c r="U655" s="167"/>
    </row>
    <row r="656" spans="1:21" ht="12" customHeight="1" x14ac:dyDescent="0.2">
      <c r="A656" s="149">
        <v>268</v>
      </c>
      <c r="C656" s="149" t="s">
        <v>763</v>
      </c>
      <c r="D656" s="183" t="s">
        <v>282</v>
      </c>
      <c r="E656" s="166">
        <v>117</v>
      </c>
      <c r="F656" s="166">
        <v>0</v>
      </c>
      <c r="G656" s="166">
        <v>0</v>
      </c>
      <c r="H656" s="166">
        <v>0</v>
      </c>
      <c r="I656" s="166">
        <v>0</v>
      </c>
      <c r="J656" s="166">
        <v>0</v>
      </c>
      <c r="K656" s="166">
        <v>0</v>
      </c>
      <c r="L656" s="166">
        <v>0</v>
      </c>
      <c r="M656" s="166">
        <v>0</v>
      </c>
      <c r="N656" s="166">
        <v>0</v>
      </c>
      <c r="O656" s="166">
        <v>0</v>
      </c>
      <c r="P656" s="166">
        <v>0</v>
      </c>
      <c r="Q656" s="166">
        <v>0</v>
      </c>
      <c r="R656" s="166">
        <v>0</v>
      </c>
      <c r="S656" s="166">
        <v>0</v>
      </c>
      <c r="T656" s="166"/>
      <c r="U656" s="167">
        <v>268</v>
      </c>
    </row>
    <row r="657" spans="1:21" ht="12" customHeight="1" x14ac:dyDescent="0.2">
      <c r="A657" s="149"/>
      <c r="C657" s="149"/>
      <c r="D657" s="183" t="s">
        <v>283</v>
      </c>
      <c r="E657" s="166">
        <v>111</v>
      </c>
      <c r="F657" s="166">
        <v>0</v>
      </c>
      <c r="G657" s="166">
        <v>0</v>
      </c>
      <c r="H657" s="166">
        <v>0</v>
      </c>
      <c r="I657" s="166">
        <v>0</v>
      </c>
      <c r="J657" s="166">
        <v>0</v>
      </c>
      <c r="K657" s="166">
        <v>0</v>
      </c>
      <c r="L657" s="166">
        <v>0</v>
      </c>
      <c r="M657" s="166">
        <v>0</v>
      </c>
      <c r="N657" s="166">
        <v>0</v>
      </c>
      <c r="O657" s="166">
        <v>0</v>
      </c>
      <c r="P657" s="166">
        <v>0</v>
      </c>
      <c r="Q657" s="166">
        <v>0</v>
      </c>
      <c r="R657" s="166">
        <v>0</v>
      </c>
      <c r="S657" s="166">
        <v>0</v>
      </c>
      <c r="T657" s="166"/>
      <c r="U657" s="167"/>
    </row>
    <row r="658" spans="1:21" ht="5.0999999999999996" customHeight="1" x14ac:dyDescent="0.2">
      <c r="A658" s="149"/>
      <c r="C658" s="149"/>
      <c r="D658" s="183"/>
      <c r="E658" s="166"/>
      <c r="F658" s="166"/>
      <c r="G658" s="166"/>
      <c r="H658" s="166"/>
      <c r="I658" s="166"/>
      <c r="J658" s="166"/>
      <c r="K658" s="166"/>
      <c r="L658" s="166"/>
      <c r="M658" s="166"/>
      <c r="N658" s="166"/>
      <c r="O658" s="166"/>
      <c r="P658" s="166"/>
      <c r="Q658" s="166"/>
      <c r="R658" s="166"/>
      <c r="S658" s="166"/>
      <c r="T658" s="166"/>
      <c r="U658" s="167"/>
    </row>
    <row r="659" spans="1:21" ht="12" customHeight="1" x14ac:dyDescent="0.2">
      <c r="A659" s="149">
        <v>269</v>
      </c>
      <c r="C659" s="149" t="s">
        <v>764</v>
      </c>
      <c r="D659" s="183" t="s">
        <v>282</v>
      </c>
      <c r="E659" s="166">
        <v>1582</v>
      </c>
      <c r="F659" s="166">
        <v>14</v>
      </c>
      <c r="G659" s="166">
        <v>13</v>
      </c>
      <c r="H659" s="166">
        <v>2</v>
      </c>
      <c r="I659" s="166">
        <v>0</v>
      </c>
      <c r="J659" s="166">
        <v>0</v>
      </c>
      <c r="K659" s="166">
        <v>0</v>
      </c>
      <c r="L659" s="166">
        <v>2</v>
      </c>
      <c r="M659" s="166">
        <v>3</v>
      </c>
      <c r="N659" s="166">
        <v>6</v>
      </c>
      <c r="O659" s="166">
        <v>2</v>
      </c>
      <c r="P659" s="166">
        <v>1</v>
      </c>
      <c r="Q659" s="166">
        <v>2</v>
      </c>
      <c r="R659" s="166">
        <v>12</v>
      </c>
      <c r="S659" s="166">
        <v>0</v>
      </c>
      <c r="T659" s="166"/>
      <c r="U659" s="167">
        <v>269</v>
      </c>
    </row>
    <row r="660" spans="1:21" ht="12" customHeight="1" x14ac:dyDescent="0.2">
      <c r="A660" s="149"/>
      <c r="C660" s="149"/>
      <c r="D660" s="183" t="s">
        <v>283</v>
      </c>
      <c r="E660" s="166">
        <v>1144</v>
      </c>
      <c r="F660" s="166">
        <v>11</v>
      </c>
      <c r="G660" s="166">
        <v>11</v>
      </c>
      <c r="H660" s="166">
        <v>1</v>
      </c>
      <c r="I660" s="166">
        <v>0</v>
      </c>
      <c r="J660" s="166">
        <v>0</v>
      </c>
      <c r="K660" s="166">
        <v>0</v>
      </c>
      <c r="L660" s="166">
        <v>2</v>
      </c>
      <c r="M660" s="166">
        <v>1</v>
      </c>
      <c r="N660" s="166">
        <v>5</v>
      </c>
      <c r="O660" s="166">
        <v>2</v>
      </c>
      <c r="P660" s="166">
        <v>1</v>
      </c>
      <c r="Q660" s="166">
        <v>2</v>
      </c>
      <c r="R660" s="166">
        <v>9</v>
      </c>
      <c r="S660" s="166">
        <v>0</v>
      </c>
      <c r="T660" s="166"/>
      <c r="U660" s="167"/>
    </row>
    <row r="661" spans="1:21" ht="5.0999999999999996" customHeight="1" x14ac:dyDescent="0.2">
      <c r="A661" s="149"/>
      <c r="C661" s="149"/>
      <c r="D661" s="183"/>
      <c r="E661" s="166"/>
      <c r="F661" s="166"/>
      <c r="G661" s="166"/>
      <c r="H661" s="166"/>
      <c r="I661" s="166"/>
      <c r="J661" s="166"/>
      <c r="K661" s="166"/>
      <c r="L661" s="166"/>
      <c r="M661" s="166"/>
      <c r="N661" s="166"/>
      <c r="O661" s="166"/>
      <c r="P661" s="166"/>
      <c r="Q661" s="166"/>
      <c r="R661" s="166"/>
      <c r="S661" s="166"/>
      <c r="T661" s="166"/>
      <c r="U661" s="167"/>
    </row>
    <row r="662" spans="1:21" ht="12" customHeight="1" x14ac:dyDescent="0.2">
      <c r="A662" s="149">
        <v>271</v>
      </c>
      <c r="C662" s="149" t="s">
        <v>765</v>
      </c>
      <c r="D662" s="183" t="s">
        <v>282</v>
      </c>
      <c r="E662" s="166">
        <v>292</v>
      </c>
      <c r="F662" s="166">
        <v>2</v>
      </c>
      <c r="G662" s="166">
        <v>2</v>
      </c>
      <c r="H662" s="166">
        <v>0</v>
      </c>
      <c r="I662" s="166">
        <v>0</v>
      </c>
      <c r="J662" s="166">
        <v>0</v>
      </c>
      <c r="K662" s="166">
        <v>0</v>
      </c>
      <c r="L662" s="166">
        <v>1</v>
      </c>
      <c r="M662" s="166">
        <v>0</v>
      </c>
      <c r="N662" s="166">
        <v>0</v>
      </c>
      <c r="O662" s="166">
        <v>0</v>
      </c>
      <c r="P662" s="166">
        <v>1</v>
      </c>
      <c r="Q662" s="166">
        <v>1</v>
      </c>
      <c r="R662" s="166">
        <v>1</v>
      </c>
      <c r="S662" s="166">
        <v>0</v>
      </c>
      <c r="T662" s="166"/>
      <c r="U662" s="167">
        <v>271</v>
      </c>
    </row>
    <row r="663" spans="1:21" ht="12" customHeight="1" x14ac:dyDescent="0.2">
      <c r="A663" s="149"/>
      <c r="C663" s="149"/>
      <c r="D663" s="183" t="s">
        <v>283</v>
      </c>
      <c r="E663" s="166">
        <v>232</v>
      </c>
      <c r="F663" s="166">
        <v>1</v>
      </c>
      <c r="G663" s="166">
        <v>1</v>
      </c>
      <c r="H663" s="166">
        <v>0</v>
      </c>
      <c r="I663" s="166">
        <v>0</v>
      </c>
      <c r="J663" s="166">
        <v>0</v>
      </c>
      <c r="K663" s="166">
        <v>0</v>
      </c>
      <c r="L663" s="166">
        <v>1</v>
      </c>
      <c r="M663" s="166">
        <v>0</v>
      </c>
      <c r="N663" s="166">
        <v>0</v>
      </c>
      <c r="O663" s="166">
        <v>0</v>
      </c>
      <c r="P663" s="166">
        <v>0</v>
      </c>
      <c r="Q663" s="166">
        <v>1</v>
      </c>
      <c r="R663" s="166">
        <v>0</v>
      </c>
      <c r="S663" s="166">
        <v>0</v>
      </c>
      <c r="T663" s="166"/>
      <c r="U663" s="167"/>
    </row>
    <row r="664" spans="1:21" ht="5.0999999999999996" customHeight="1" x14ac:dyDescent="0.2">
      <c r="A664" s="149"/>
      <c r="C664" s="149"/>
      <c r="D664" s="183"/>
      <c r="E664" s="166"/>
      <c r="F664" s="166"/>
      <c r="G664" s="166"/>
      <c r="H664" s="166"/>
      <c r="I664" s="166"/>
      <c r="J664" s="166"/>
      <c r="K664" s="166"/>
      <c r="L664" s="166"/>
      <c r="M664" s="166"/>
      <c r="N664" s="166"/>
      <c r="O664" s="166"/>
      <c r="P664" s="166"/>
      <c r="Q664" s="166"/>
      <c r="R664" s="166"/>
      <c r="S664" s="166"/>
      <c r="T664" s="166"/>
      <c r="U664" s="167"/>
    </row>
    <row r="665" spans="1:21" ht="12" customHeight="1" x14ac:dyDescent="0.2">
      <c r="A665" s="149">
        <v>273</v>
      </c>
      <c r="C665" s="149" t="s">
        <v>766</v>
      </c>
      <c r="D665" s="183" t="s">
        <v>282</v>
      </c>
      <c r="E665" s="166">
        <v>127</v>
      </c>
      <c r="F665" s="166">
        <v>0</v>
      </c>
      <c r="G665" s="166">
        <v>0</v>
      </c>
      <c r="H665" s="166">
        <v>0</v>
      </c>
      <c r="I665" s="166">
        <v>0</v>
      </c>
      <c r="J665" s="166">
        <v>0</v>
      </c>
      <c r="K665" s="166">
        <v>0</v>
      </c>
      <c r="L665" s="166">
        <v>0</v>
      </c>
      <c r="M665" s="166">
        <v>0</v>
      </c>
      <c r="N665" s="166">
        <v>0</v>
      </c>
      <c r="O665" s="166">
        <v>0</v>
      </c>
      <c r="P665" s="166">
        <v>0</v>
      </c>
      <c r="Q665" s="166">
        <v>0</v>
      </c>
      <c r="R665" s="166">
        <v>0</v>
      </c>
      <c r="S665" s="166">
        <v>0</v>
      </c>
      <c r="T665" s="166"/>
      <c r="U665" s="167">
        <v>273</v>
      </c>
    </row>
    <row r="666" spans="1:21" ht="12" customHeight="1" x14ac:dyDescent="0.2">
      <c r="A666" s="149"/>
      <c r="C666" s="149"/>
      <c r="D666" s="183" t="s">
        <v>283</v>
      </c>
      <c r="E666" s="166">
        <v>116</v>
      </c>
      <c r="F666" s="166">
        <v>0</v>
      </c>
      <c r="G666" s="166">
        <v>0</v>
      </c>
      <c r="H666" s="166">
        <v>0</v>
      </c>
      <c r="I666" s="166">
        <v>0</v>
      </c>
      <c r="J666" s="166">
        <v>0</v>
      </c>
      <c r="K666" s="166">
        <v>0</v>
      </c>
      <c r="L666" s="166">
        <v>0</v>
      </c>
      <c r="M666" s="166">
        <v>0</v>
      </c>
      <c r="N666" s="166">
        <v>0</v>
      </c>
      <c r="O666" s="166">
        <v>0</v>
      </c>
      <c r="P666" s="166">
        <v>0</v>
      </c>
      <c r="Q666" s="166">
        <v>0</v>
      </c>
      <c r="R666" s="166">
        <v>0</v>
      </c>
      <c r="S666" s="166">
        <v>0</v>
      </c>
      <c r="T666" s="166"/>
      <c r="U666" s="167"/>
    </row>
    <row r="667" spans="1:21" ht="5.0999999999999996" customHeight="1" x14ac:dyDescent="0.2">
      <c r="A667" s="187"/>
      <c r="B667" s="188"/>
      <c r="C667" s="190"/>
      <c r="D667" s="189"/>
      <c r="E667" s="166"/>
      <c r="F667" s="166"/>
      <c r="G667" s="166"/>
      <c r="H667" s="166"/>
      <c r="I667" s="166"/>
      <c r="J667" s="166"/>
      <c r="K667" s="166"/>
      <c r="L667" s="166"/>
      <c r="M667" s="166"/>
      <c r="N667" s="166"/>
      <c r="O667" s="166"/>
      <c r="P667" s="166"/>
      <c r="Q667" s="166"/>
      <c r="R667" s="166"/>
      <c r="S667" s="166"/>
      <c r="T667" s="166"/>
      <c r="U667" s="194"/>
    </row>
    <row r="668" spans="1:21" ht="12" customHeight="1" x14ac:dyDescent="0.2">
      <c r="A668" s="149">
        <v>274</v>
      </c>
      <c r="C668" s="149" t="s">
        <v>767</v>
      </c>
      <c r="D668" s="183" t="s">
        <v>282</v>
      </c>
      <c r="E668" s="166">
        <v>90</v>
      </c>
      <c r="F668" s="166">
        <v>0</v>
      </c>
      <c r="G668" s="166">
        <v>0</v>
      </c>
      <c r="H668" s="166">
        <v>0</v>
      </c>
      <c r="I668" s="166">
        <v>0</v>
      </c>
      <c r="J668" s="166">
        <v>0</v>
      </c>
      <c r="K668" s="166">
        <v>0</v>
      </c>
      <c r="L668" s="166">
        <v>0</v>
      </c>
      <c r="M668" s="166">
        <v>0</v>
      </c>
      <c r="N668" s="166">
        <v>0</v>
      </c>
      <c r="O668" s="166">
        <v>0</v>
      </c>
      <c r="P668" s="166">
        <v>0</v>
      </c>
      <c r="Q668" s="166">
        <v>0</v>
      </c>
      <c r="R668" s="166">
        <v>0</v>
      </c>
      <c r="S668" s="166">
        <v>0</v>
      </c>
      <c r="T668" s="166"/>
      <c r="U668" s="167">
        <v>274</v>
      </c>
    </row>
    <row r="669" spans="1:21" ht="12" customHeight="1" x14ac:dyDescent="0.2">
      <c r="A669" s="149"/>
      <c r="C669" s="186" t="s">
        <v>768</v>
      </c>
      <c r="D669" s="183" t="s">
        <v>283</v>
      </c>
      <c r="E669" s="166">
        <v>65</v>
      </c>
      <c r="F669" s="166">
        <v>0</v>
      </c>
      <c r="G669" s="166">
        <v>0</v>
      </c>
      <c r="H669" s="166">
        <v>0</v>
      </c>
      <c r="I669" s="166">
        <v>0</v>
      </c>
      <c r="J669" s="166">
        <v>0</v>
      </c>
      <c r="K669" s="166">
        <v>0</v>
      </c>
      <c r="L669" s="166">
        <v>0</v>
      </c>
      <c r="M669" s="166">
        <v>0</v>
      </c>
      <c r="N669" s="166">
        <v>0</v>
      </c>
      <c r="O669" s="166">
        <v>0</v>
      </c>
      <c r="P669" s="166">
        <v>0</v>
      </c>
      <c r="Q669" s="166">
        <v>0</v>
      </c>
      <c r="R669" s="166">
        <v>0</v>
      </c>
      <c r="S669" s="166">
        <v>0</v>
      </c>
      <c r="T669" s="166"/>
      <c r="U669" s="167"/>
    </row>
    <row r="670" spans="1:21" ht="5.0999999999999996" customHeight="1" x14ac:dyDescent="0.2">
      <c r="A670" s="149"/>
      <c r="C670" s="149"/>
      <c r="D670" s="183"/>
      <c r="E670" s="166"/>
      <c r="F670" s="166"/>
      <c r="G670" s="166"/>
      <c r="H670" s="166"/>
      <c r="I670" s="166"/>
      <c r="J670" s="166"/>
      <c r="K670" s="166"/>
      <c r="L670" s="166"/>
      <c r="M670" s="166"/>
      <c r="N670" s="166"/>
      <c r="O670" s="166"/>
      <c r="P670" s="166"/>
      <c r="Q670" s="166"/>
      <c r="R670" s="166"/>
      <c r="S670" s="166"/>
      <c r="T670" s="166"/>
      <c r="U670" s="167"/>
    </row>
    <row r="671" spans="1:21" ht="12" customHeight="1" x14ac:dyDescent="0.2">
      <c r="A671" s="149">
        <v>275</v>
      </c>
      <c r="C671" s="149" t="s">
        <v>769</v>
      </c>
      <c r="D671" s="183" t="s">
        <v>282</v>
      </c>
      <c r="E671" s="166">
        <v>2</v>
      </c>
      <c r="F671" s="166">
        <v>0</v>
      </c>
      <c r="G671" s="166">
        <v>0</v>
      </c>
      <c r="H671" s="166">
        <v>0</v>
      </c>
      <c r="I671" s="166">
        <v>0</v>
      </c>
      <c r="J671" s="166">
        <v>0</v>
      </c>
      <c r="K671" s="166">
        <v>0</v>
      </c>
      <c r="L671" s="166">
        <v>0</v>
      </c>
      <c r="M671" s="166">
        <v>0</v>
      </c>
      <c r="N671" s="166">
        <v>0</v>
      </c>
      <c r="O671" s="166">
        <v>0</v>
      </c>
      <c r="P671" s="166">
        <v>0</v>
      </c>
      <c r="Q671" s="166">
        <v>0</v>
      </c>
      <c r="R671" s="166">
        <v>0</v>
      </c>
      <c r="S671" s="166">
        <v>0</v>
      </c>
      <c r="T671" s="166"/>
      <c r="U671" s="167">
        <v>275</v>
      </c>
    </row>
    <row r="672" spans="1:21" ht="12" customHeight="1" x14ac:dyDescent="0.2">
      <c r="A672" s="149"/>
      <c r="C672" s="186" t="s">
        <v>770</v>
      </c>
      <c r="D672" s="183" t="s">
        <v>283</v>
      </c>
      <c r="E672" s="166">
        <v>2</v>
      </c>
      <c r="F672" s="166">
        <v>0</v>
      </c>
      <c r="G672" s="166">
        <v>0</v>
      </c>
      <c r="H672" s="166">
        <v>0</v>
      </c>
      <c r="I672" s="166">
        <v>0</v>
      </c>
      <c r="J672" s="166">
        <v>0</v>
      </c>
      <c r="K672" s="166">
        <v>0</v>
      </c>
      <c r="L672" s="166">
        <v>0</v>
      </c>
      <c r="M672" s="166">
        <v>0</v>
      </c>
      <c r="N672" s="166">
        <v>0</v>
      </c>
      <c r="O672" s="166">
        <v>0</v>
      </c>
      <c r="P672" s="166">
        <v>0</v>
      </c>
      <c r="Q672" s="166">
        <v>0</v>
      </c>
      <c r="R672" s="166">
        <v>0</v>
      </c>
      <c r="S672" s="166">
        <v>0</v>
      </c>
      <c r="T672" s="166"/>
      <c r="U672" s="167"/>
    </row>
    <row r="673" spans="1:21" ht="5.0999999999999996" customHeight="1" x14ac:dyDescent="0.2">
      <c r="A673" s="149"/>
      <c r="C673" s="149"/>
      <c r="D673" s="183"/>
      <c r="E673" s="166"/>
      <c r="F673" s="166"/>
      <c r="G673" s="166"/>
      <c r="H673" s="166"/>
      <c r="I673" s="166"/>
      <c r="J673" s="166"/>
      <c r="K673" s="166"/>
      <c r="L673" s="166"/>
      <c r="M673" s="166"/>
      <c r="N673" s="166"/>
      <c r="O673" s="166"/>
      <c r="P673" s="166"/>
      <c r="Q673" s="166"/>
      <c r="R673" s="166"/>
      <c r="S673" s="166"/>
      <c r="T673" s="166"/>
      <c r="U673" s="167"/>
    </row>
    <row r="674" spans="1:21" ht="12" customHeight="1" x14ac:dyDescent="0.2">
      <c r="A674" s="149">
        <v>276</v>
      </c>
      <c r="C674" s="149" t="s">
        <v>771</v>
      </c>
      <c r="D674" s="183" t="s">
        <v>282</v>
      </c>
      <c r="E674" s="166">
        <v>880</v>
      </c>
      <c r="F674" s="166">
        <v>51</v>
      </c>
      <c r="G674" s="166">
        <v>51</v>
      </c>
      <c r="H674" s="166">
        <v>1</v>
      </c>
      <c r="I674" s="166">
        <v>0</v>
      </c>
      <c r="J674" s="166">
        <v>0</v>
      </c>
      <c r="K674" s="166">
        <v>0</v>
      </c>
      <c r="L674" s="166">
        <v>37</v>
      </c>
      <c r="M674" s="166">
        <v>5</v>
      </c>
      <c r="N674" s="166">
        <v>3</v>
      </c>
      <c r="O674" s="166">
        <v>5</v>
      </c>
      <c r="P674" s="166">
        <v>1</v>
      </c>
      <c r="Q674" s="166">
        <v>2</v>
      </c>
      <c r="R674" s="166">
        <v>49</v>
      </c>
      <c r="S674" s="166">
        <v>0</v>
      </c>
      <c r="T674" s="166"/>
      <c r="U674" s="167">
        <v>276</v>
      </c>
    </row>
    <row r="675" spans="1:21" ht="12" customHeight="1" x14ac:dyDescent="0.2">
      <c r="A675" s="149"/>
      <c r="C675" s="186" t="s">
        <v>770</v>
      </c>
      <c r="D675" s="183" t="s">
        <v>283</v>
      </c>
      <c r="E675" s="166">
        <v>797</v>
      </c>
      <c r="F675" s="166">
        <v>48</v>
      </c>
      <c r="G675" s="166">
        <v>48</v>
      </c>
      <c r="H675" s="166">
        <v>1</v>
      </c>
      <c r="I675" s="166">
        <v>0</v>
      </c>
      <c r="J675" s="166">
        <v>0</v>
      </c>
      <c r="K675" s="166">
        <v>0</v>
      </c>
      <c r="L675" s="166">
        <v>35</v>
      </c>
      <c r="M675" s="166">
        <v>5</v>
      </c>
      <c r="N675" s="166">
        <v>3</v>
      </c>
      <c r="O675" s="166">
        <v>4</v>
      </c>
      <c r="P675" s="166">
        <v>1</v>
      </c>
      <c r="Q675" s="166">
        <v>2</v>
      </c>
      <c r="R675" s="166">
        <v>46</v>
      </c>
      <c r="S675" s="166">
        <v>0</v>
      </c>
      <c r="T675" s="166"/>
      <c r="U675" s="167"/>
    </row>
    <row r="676" spans="1:21" ht="5.0999999999999996" customHeight="1" x14ac:dyDescent="0.2">
      <c r="A676" s="149"/>
      <c r="C676" s="149"/>
      <c r="D676" s="183"/>
      <c r="E676" s="166"/>
      <c r="F676" s="166"/>
      <c r="G676" s="166"/>
      <c r="H676" s="166"/>
      <c r="I676" s="166"/>
      <c r="J676" s="166"/>
      <c r="K676" s="166"/>
      <c r="L676" s="166"/>
      <c r="M676" s="166"/>
      <c r="N676" s="166"/>
      <c r="O676" s="166"/>
      <c r="P676" s="166"/>
      <c r="Q676" s="166"/>
      <c r="R676" s="166"/>
      <c r="S676" s="166"/>
      <c r="T676" s="166"/>
      <c r="U676" s="167"/>
    </row>
    <row r="677" spans="1:21" ht="12" customHeight="1" x14ac:dyDescent="0.2">
      <c r="A677" s="149" t="s">
        <v>772</v>
      </c>
      <c r="C677" s="149" t="s">
        <v>773</v>
      </c>
      <c r="D677" s="183" t="s">
        <v>282</v>
      </c>
      <c r="E677" s="166">
        <v>13</v>
      </c>
      <c r="F677" s="166">
        <v>2</v>
      </c>
      <c r="G677" s="166">
        <v>2</v>
      </c>
      <c r="H677" s="166">
        <v>0</v>
      </c>
      <c r="I677" s="166">
        <v>0</v>
      </c>
      <c r="J677" s="166">
        <v>0</v>
      </c>
      <c r="K677" s="166">
        <v>0</v>
      </c>
      <c r="L677" s="166">
        <v>0</v>
      </c>
      <c r="M677" s="166">
        <v>2</v>
      </c>
      <c r="N677" s="166">
        <v>0</v>
      </c>
      <c r="O677" s="166">
        <v>0</v>
      </c>
      <c r="P677" s="166">
        <v>0</v>
      </c>
      <c r="Q677" s="166">
        <v>0</v>
      </c>
      <c r="R677" s="166">
        <v>2</v>
      </c>
      <c r="S677" s="166">
        <v>0</v>
      </c>
      <c r="T677" s="166"/>
      <c r="U677" s="167" t="s">
        <v>774</v>
      </c>
    </row>
    <row r="678" spans="1:21" ht="12" customHeight="1" x14ac:dyDescent="0.2">
      <c r="A678" s="149"/>
      <c r="C678" s="186" t="s">
        <v>775</v>
      </c>
      <c r="D678" s="183" t="s">
        <v>283</v>
      </c>
      <c r="E678" s="166">
        <v>11</v>
      </c>
      <c r="F678" s="166">
        <v>2</v>
      </c>
      <c r="G678" s="166">
        <v>2</v>
      </c>
      <c r="H678" s="166">
        <v>0</v>
      </c>
      <c r="I678" s="166">
        <v>0</v>
      </c>
      <c r="J678" s="166">
        <v>0</v>
      </c>
      <c r="K678" s="166">
        <v>0</v>
      </c>
      <c r="L678" s="166">
        <v>0</v>
      </c>
      <c r="M678" s="166">
        <v>2</v>
      </c>
      <c r="N678" s="166">
        <v>0</v>
      </c>
      <c r="O678" s="166">
        <v>0</v>
      </c>
      <c r="P678" s="166">
        <v>0</v>
      </c>
      <c r="Q678" s="166">
        <v>0</v>
      </c>
      <c r="R678" s="166">
        <v>2</v>
      </c>
      <c r="S678" s="166">
        <v>0</v>
      </c>
      <c r="T678" s="166"/>
      <c r="U678" s="167"/>
    </row>
    <row r="679" spans="1:21" ht="5.0999999999999996" customHeight="1" x14ac:dyDescent="0.2">
      <c r="A679" s="149"/>
      <c r="C679" s="149"/>
      <c r="D679" s="183"/>
      <c r="E679" s="166"/>
      <c r="F679" s="166"/>
      <c r="G679" s="166"/>
      <c r="H679" s="166"/>
      <c r="I679" s="166"/>
      <c r="J679" s="166"/>
      <c r="K679" s="166"/>
      <c r="L679" s="166"/>
      <c r="M679" s="166"/>
      <c r="N679" s="166"/>
      <c r="O679" s="166"/>
      <c r="P679" s="166"/>
      <c r="Q679" s="166"/>
      <c r="R679" s="166"/>
      <c r="S679" s="166"/>
      <c r="T679" s="166"/>
      <c r="U679" s="167"/>
    </row>
    <row r="680" spans="1:21" ht="12" customHeight="1" x14ac:dyDescent="0.2">
      <c r="A680" s="149">
        <v>281</v>
      </c>
      <c r="C680" s="149" t="s">
        <v>776</v>
      </c>
      <c r="D680" s="183" t="s">
        <v>282</v>
      </c>
      <c r="E680" s="166">
        <v>805</v>
      </c>
      <c r="F680" s="166">
        <v>29</v>
      </c>
      <c r="G680" s="166">
        <v>29</v>
      </c>
      <c r="H680" s="166">
        <v>1</v>
      </c>
      <c r="I680" s="166">
        <v>0</v>
      </c>
      <c r="J680" s="166">
        <v>0</v>
      </c>
      <c r="K680" s="166">
        <v>0</v>
      </c>
      <c r="L680" s="166">
        <v>12</v>
      </c>
      <c r="M680" s="166">
        <v>8</v>
      </c>
      <c r="N680" s="166">
        <v>8</v>
      </c>
      <c r="O680" s="166">
        <v>0</v>
      </c>
      <c r="P680" s="166">
        <v>1</v>
      </c>
      <c r="Q680" s="166">
        <v>3</v>
      </c>
      <c r="R680" s="166">
        <v>26</v>
      </c>
      <c r="S680" s="166">
        <v>0</v>
      </c>
      <c r="T680" s="166"/>
      <c r="U680" s="167">
        <v>281</v>
      </c>
    </row>
    <row r="681" spans="1:21" ht="12" customHeight="1" x14ac:dyDescent="0.2">
      <c r="A681" s="149"/>
      <c r="C681" s="149"/>
      <c r="D681" s="183" t="s">
        <v>283</v>
      </c>
      <c r="E681" s="166">
        <v>667</v>
      </c>
      <c r="F681" s="166">
        <v>25</v>
      </c>
      <c r="G681" s="166">
        <v>25</v>
      </c>
      <c r="H681" s="166">
        <v>1</v>
      </c>
      <c r="I681" s="166">
        <v>0</v>
      </c>
      <c r="J681" s="166">
        <v>0</v>
      </c>
      <c r="K681" s="166">
        <v>0</v>
      </c>
      <c r="L681" s="166">
        <v>10</v>
      </c>
      <c r="M681" s="166">
        <v>7</v>
      </c>
      <c r="N681" s="166">
        <v>7</v>
      </c>
      <c r="O681" s="166">
        <v>0</v>
      </c>
      <c r="P681" s="166">
        <v>1</v>
      </c>
      <c r="Q681" s="166">
        <v>3</v>
      </c>
      <c r="R681" s="166">
        <v>22</v>
      </c>
      <c r="S681" s="166">
        <v>0</v>
      </c>
      <c r="T681" s="166"/>
      <c r="U681" s="167"/>
    </row>
    <row r="682" spans="1:21" ht="5.0999999999999996" customHeight="1" x14ac:dyDescent="0.2">
      <c r="A682" s="149"/>
      <c r="C682" s="149"/>
      <c r="D682" s="183"/>
      <c r="E682" s="166"/>
      <c r="F682" s="166"/>
      <c r="G682" s="166"/>
      <c r="H682" s="166"/>
      <c r="I682" s="166"/>
      <c r="J682" s="166"/>
      <c r="K682" s="166"/>
      <c r="L682" s="166"/>
      <c r="M682" s="166"/>
      <c r="N682" s="166"/>
      <c r="O682" s="166"/>
      <c r="P682" s="166"/>
      <c r="Q682" s="166"/>
      <c r="R682" s="166"/>
      <c r="S682" s="166"/>
      <c r="T682" s="166"/>
      <c r="U682" s="167"/>
    </row>
    <row r="683" spans="1:21" ht="12" customHeight="1" x14ac:dyDescent="0.2">
      <c r="A683" s="149" t="s">
        <v>777</v>
      </c>
      <c r="C683" s="149" t="s">
        <v>778</v>
      </c>
      <c r="D683" s="183" t="s">
        <v>282</v>
      </c>
      <c r="E683" s="166">
        <v>41</v>
      </c>
      <c r="F683" s="166">
        <v>0</v>
      </c>
      <c r="G683" s="166">
        <v>0</v>
      </c>
      <c r="H683" s="166">
        <v>0</v>
      </c>
      <c r="I683" s="166">
        <v>0</v>
      </c>
      <c r="J683" s="166">
        <v>0</v>
      </c>
      <c r="K683" s="166">
        <v>0</v>
      </c>
      <c r="L683" s="166">
        <v>0</v>
      </c>
      <c r="M683" s="166">
        <v>0</v>
      </c>
      <c r="N683" s="166">
        <v>0</v>
      </c>
      <c r="O683" s="166">
        <v>0</v>
      </c>
      <c r="P683" s="166">
        <v>0</v>
      </c>
      <c r="Q683" s="166">
        <v>0</v>
      </c>
      <c r="R683" s="166">
        <v>0</v>
      </c>
      <c r="S683" s="166">
        <v>0</v>
      </c>
      <c r="T683" s="166"/>
      <c r="U683" s="167" t="s">
        <v>779</v>
      </c>
    </row>
    <row r="684" spans="1:21" ht="12" customHeight="1" x14ac:dyDescent="0.2">
      <c r="A684" s="149"/>
      <c r="C684" s="149"/>
      <c r="D684" s="183" t="s">
        <v>283</v>
      </c>
      <c r="E684" s="166">
        <v>31</v>
      </c>
      <c r="F684" s="166">
        <v>0</v>
      </c>
      <c r="G684" s="166">
        <v>0</v>
      </c>
      <c r="H684" s="166">
        <v>0</v>
      </c>
      <c r="I684" s="166">
        <v>0</v>
      </c>
      <c r="J684" s="166">
        <v>0</v>
      </c>
      <c r="K684" s="166">
        <v>0</v>
      </c>
      <c r="L684" s="166">
        <v>0</v>
      </c>
      <c r="M684" s="166">
        <v>0</v>
      </c>
      <c r="N684" s="166">
        <v>0</v>
      </c>
      <c r="O684" s="166">
        <v>0</v>
      </c>
      <c r="P684" s="166">
        <v>0</v>
      </c>
      <c r="Q684" s="166">
        <v>0</v>
      </c>
      <c r="R684" s="166">
        <v>0</v>
      </c>
      <c r="S684" s="166">
        <v>0</v>
      </c>
      <c r="T684" s="166"/>
      <c r="U684" s="167"/>
    </row>
    <row r="685" spans="1:21" ht="5.0999999999999996" customHeight="1" x14ac:dyDescent="0.2">
      <c r="A685" s="149"/>
      <c r="D685" s="183"/>
      <c r="E685" s="166"/>
      <c r="F685" s="166"/>
      <c r="G685" s="166"/>
      <c r="H685" s="166"/>
      <c r="I685" s="166"/>
      <c r="J685" s="166"/>
      <c r="K685" s="166"/>
      <c r="L685" s="166"/>
      <c r="M685" s="166"/>
      <c r="N685" s="166"/>
      <c r="O685" s="166"/>
      <c r="P685" s="166"/>
      <c r="Q685" s="166"/>
      <c r="R685" s="166"/>
      <c r="S685" s="166"/>
      <c r="T685" s="166"/>
      <c r="U685" s="167"/>
    </row>
    <row r="686" spans="1:21" ht="12" customHeight="1" x14ac:dyDescent="0.2">
      <c r="A686" s="149" t="s">
        <v>780</v>
      </c>
      <c r="B686" s="185" t="s">
        <v>781</v>
      </c>
      <c r="C686" s="142" t="s">
        <v>782</v>
      </c>
      <c r="D686" s="183" t="s">
        <v>282</v>
      </c>
      <c r="E686" s="166">
        <v>1502</v>
      </c>
      <c r="F686" s="166">
        <v>6</v>
      </c>
      <c r="G686" s="166">
        <v>6</v>
      </c>
      <c r="H686" s="166">
        <v>0</v>
      </c>
      <c r="I686" s="166">
        <v>0</v>
      </c>
      <c r="J686" s="166">
        <v>0</v>
      </c>
      <c r="K686" s="166">
        <v>0</v>
      </c>
      <c r="L686" s="166">
        <v>4</v>
      </c>
      <c r="M686" s="166">
        <v>1</v>
      </c>
      <c r="N686" s="166">
        <v>1</v>
      </c>
      <c r="O686" s="166">
        <v>0</v>
      </c>
      <c r="P686" s="166">
        <v>0</v>
      </c>
      <c r="Q686" s="166">
        <v>0</v>
      </c>
      <c r="R686" s="166">
        <v>6</v>
      </c>
      <c r="S686" s="166">
        <v>0</v>
      </c>
      <c r="T686" s="166"/>
      <c r="U686" s="167" t="s">
        <v>251</v>
      </c>
    </row>
    <row r="687" spans="1:21" ht="12" customHeight="1" x14ac:dyDescent="0.2">
      <c r="A687" s="149"/>
      <c r="D687" s="183" t="s">
        <v>283</v>
      </c>
      <c r="E687" s="166">
        <v>1200</v>
      </c>
      <c r="F687" s="166">
        <v>6</v>
      </c>
      <c r="G687" s="166">
        <v>6</v>
      </c>
      <c r="H687" s="166">
        <v>0</v>
      </c>
      <c r="I687" s="166">
        <v>0</v>
      </c>
      <c r="J687" s="166">
        <v>0</v>
      </c>
      <c r="K687" s="166">
        <v>0</v>
      </c>
      <c r="L687" s="166">
        <v>4</v>
      </c>
      <c r="M687" s="166">
        <v>1</v>
      </c>
      <c r="N687" s="166">
        <v>1</v>
      </c>
      <c r="O687" s="166">
        <v>0</v>
      </c>
      <c r="P687" s="166">
        <v>0</v>
      </c>
      <c r="Q687" s="166">
        <v>0</v>
      </c>
      <c r="R687" s="166">
        <v>6</v>
      </c>
      <c r="S687" s="166">
        <v>0</v>
      </c>
      <c r="T687" s="166"/>
      <c r="U687" s="167"/>
    </row>
    <row r="688" spans="1:21" ht="5.0999999999999996" customHeight="1" x14ac:dyDescent="0.2">
      <c r="A688" s="149"/>
      <c r="D688" s="183"/>
      <c r="E688" s="166"/>
      <c r="F688" s="166"/>
      <c r="G688" s="166"/>
      <c r="H688" s="166"/>
      <c r="I688" s="166"/>
      <c r="J688" s="166"/>
      <c r="K688" s="166"/>
      <c r="L688" s="166"/>
      <c r="M688" s="166"/>
      <c r="N688" s="166"/>
      <c r="O688" s="166"/>
      <c r="P688" s="166"/>
      <c r="Q688" s="166"/>
      <c r="R688" s="166"/>
      <c r="S688" s="166"/>
      <c r="T688" s="166"/>
      <c r="U688" s="167"/>
    </row>
    <row r="689" spans="1:21" ht="12" customHeight="1" x14ac:dyDescent="0.2">
      <c r="A689" s="149">
        <v>283</v>
      </c>
      <c r="C689" s="149" t="s">
        <v>783</v>
      </c>
      <c r="D689" s="183" t="s">
        <v>282</v>
      </c>
      <c r="E689" s="166">
        <v>1189</v>
      </c>
      <c r="F689" s="166">
        <v>5</v>
      </c>
      <c r="G689" s="166">
        <v>5</v>
      </c>
      <c r="H689" s="166">
        <v>0</v>
      </c>
      <c r="I689" s="166">
        <v>0</v>
      </c>
      <c r="J689" s="166">
        <v>0</v>
      </c>
      <c r="K689" s="166">
        <v>0</v>
      </c>
      <c r="L689" s="166">
        <v>3</v>
      </c>
      <c r="M689" s="166">
        <v>1</v>
      </c>
      <c r="N689" s="166">
        <v>1</v>
      </c>
      <c r="O689" s="166">
        <v>0</v>
      </c>
      <c r="P689" s="166">
        <v>0</v>
      </c>
      <c r="Q689" s="166">
        <v>0</v>
      </c>
      <c r="R689" s="166">
        <v>5</v>
      </c>
      <c r="S689" s="166">
        <v>0</v>
      </c>
      <c r="T689" s="166"/>
      <c r="U689" s="167">
        <v>283</v>
      </c>
    </row>
    <row r="690" spans="1:21" ht="12" customHeight="1" x14ac:dyDescent="0.2">
      <c r="A690" s="149"/>
      <c r="C690" s="149"/>
      <c r="D690" s="183" t="s">
        <v>283</v>
      </c>
      <c r="E690" s="166">
        <v>945</v>
      </c>
      <c r="F690" s="166">
        <v>5</v>
      </c>
      <c r="G690" s="166">
        <v>5</v>
      </c>
      <c r="H690" s="166">
        <v>0</v>
      </c>
      <c r="I690" s="166">
        <v>0</v>
      </c>
      <c r="J690" s="166">
        <v>0</v>
      </c>
      <c r="K690" s="166">
        <v>0</v>
      </c>
      <c r="L690" s="166">
        <v>3</v>
      </c>
      <c r="M690" s="166">
        <v>1</v>
      </c>
      <c r="N690" s="166">
        <v>1</v>
      </c>
      <c r="O690" s="166">
        <v>0</v>
      </c>
      <c r="P690" s="166">
        <v>0</v>
      </c>
      <c r="Q690" s="166">
        <v>0</v>
      </c>
      <c r="R690" s="166">
        <v>5</v>
      </c>
      <c r="S690" s="166">
        <v>0</v>
      </c>
      <c r="T690" s="166"/>
      <c r="U690" s="167"/>
    </row>
    <row r="691" spans="1:21" ht="5.0999999999999996" customHeight="1" x14ac:dyDescent="0.2">
      <c r="A691" s="149"/>
      <c r="C691" s="149"/>
      <c r="D691" s="183"/>
      <c r="E691" s="166"/>
      <c r="F691" s="166"/>
      <c r="G691" s="166"/>
      <c r="H691" s="166"/>
      <c r="I691" s="166"/>
      <c r="J691" s="166"/>
      <c r="K691" s="166"/>
      <c r="L691" s="166"/>
      <c r="M691" s="166"/>
      <c r="N691" s="166"/>
      <c r="O691" s="166"/>
      <c r="P691" s="166"/>
      <c r="Q691" s="166"/>
      <c r="R691" s="166"/>
      <c r="S691" s="166"/>
      <c r="T691" s="166"/>
      <c r="U691" s="167"/>
    </row>
    <row r="692" spans="1:21" ht="12" customHeight="1" x14ac:dyDescent="0.2">
      <c r="A692" s="149" t="s">
        <v>784</v>
      </c>
      <c r="C692" s="149" t="s">
        <v>785</v>
      </c>
      <c r="D692" s="183" t="s">
        <v>282</v>
      </c>
      <c r="E692" s="166">
        <v>11</v>
      </c>
      <c r="F692" s="166">
        <v>1</v>
      </c>
      <c r="G692" s="166">
        <v>1</v>
      </c>
      <c r="H692" s="166">
        <v>0</v>
      </c>
      <c r="I692" s="166">
        <v>0</v>
      </c>
      <c r="J692" s="166">
        <v>0</v>
      </c>
      <c r="K692" s="166">
        <v>0</v>
      </c>
      <c r="L692" s="166">
        <v>1</v>
      </c>
      <c r="M692" s="166">
        <v>0</v>
      </c>
      <c r="N692" s="166">
        <v>0</v>
      </c>
      <c r="O692" s="166">
        <v>0</v>
      </c>
      <c r="P692" s="166">
        <v>0</v>
      </c>
      <c r="Q692" s="166">
        <v>0</v>
      </c>
      <c r="R692" s="166">
        <v>1</v>
      </c>
      <c r="S692" s="166">
        <v>0</v>
      </c>
      <c r="T692" s="166"/>
      <c r="U692" s="167" t="s">
        <v>784</v>
      </c>
    </row>
    <row r="693" spans="1:21" ht="12" customHeight="1" x14ac:dyDescent="0.2">
      <c r="A693" s="149"/>
      <c r="C693" s="149"/>
      <c r="D693" s="183" t="s">
        <v>283</v>
      </c>
      <c r="E693" s="166">
        <v>10</v>
      </c>
      <c r="F693" s="166">
        <v>1</v>
      </c>
      <c r="G693" s="166">
        <v>1</v>
      </c>
      <c r="H693" s="166">
        <v>0</v>
      </c>
      <c r="I693" s="166">
        <v>0</v>
      </c>
      <c r="J693" s="166">
        <v>0</v>
      </c>
      <c r="K693" s="166">
        <v>0</v>
      </c>
      <c r="L693" s="166">
        <v>1</v>
      </c>
      <c r="M693" s="166">
        <v>0</v>
      </c>
      <c r="N693" s="166">
        <v>0</v>
      </c>
      <c r="O693" s="166">
        <v>0</v>
      </c>
      <c r="P693" s="166">
        <v>0</v>
      </c>
      <c r="Q693" s="166">
        <v>0</v>
      </c>
      <c r="R693" s="166">
        <v>1</v>
      </c>
      <c r="S693" s="166">
        <v>0</v>
      </c>
      <c r="T693" s="166"/>
      <c r="U693" s="167"/>
    </row>
    <row r="694" spans="1:21" ht="5.0999999999999996" customHeight="1" x14ac:dyDescent="0.2">
      <c r="A694" s="149"/>
      <c r="C694" s="149"/>
      <c r="D694" s="183"/>
      <c r="E694" s="166"/>
      <c r="F694" s="166"/>
      <c r="G694" s="166"/>
      <c r="H694" s="166"/>
      <c r="I694" s="166"/>
      <c r="J694" s="166"/>
      <c r="K694" s="166"/>
      <c r="L694" s="166"/>
      <c r="M694" s="166"/>
      <c r="N694" s="166"/>
      <c r="O694" s="166"/>
      <c r="P694" s="166"/>
      <c r="Q694" s="166"/>
      <c r="R694" s="166"/>
      <c r="S694" s="166"/>
      <c r="T694" s="166"/>
      <c r="U694" s="167"/>
    </row>
    <row r="695" spans="1:21" ht="12" customHeight="1" x14ac:dyDescent="0.2">
      <c r="A695" s="149" t="s">
        <v>786</v>
      </c>
      <c r="C695" s="149" t="s">
        <v>787</v>
      </c>
      <c r="D695" s="183" t="s">
        <v>282</v>
      </c>
      <c r="E695" s="166">
        <v>282</v>
      </c>
      <c r="F695" s="166">
        <v>0</v>
      </c>
      <c r="G695" s="166">
        <v>0</v>
      </c>
      <c r="H695" s="166">
        <v>0</v>
      </c>
      <c r="I695" s="166">
        <v>0</v>
      </c>
      <c r="J695" s="166">
        <v>0</v>
      </c>
      <c r="K695" s="166">
        <v>0</v>
      </c>
      <c r="L695" s="166">
        <v>0</v>
      </c>
      <c r="M695" s="166">
        <v>0</v>
      </c>
      <c r="N695" s="166">
        <v>0</v>
      </c>
      <c r="O695" s="166">
        <v>0</v>
      </c>
      <c r="P695" s="166">
        <v>0</v>
      </c>
      <c r="Q695" s="166">
        <v>0</v>
      </c>
      <c r="R695" s="166">
        <v>0</v>
      </c>
      <c r="S695" s="166">
        <v>0</v>
      </c>
      <c r="T695" s="166"/>
      <c r="U695" s="167" t="s">
        <v>786</v>
      </c>
    </row>
    <row r="696" spans="1:21" ht="12" customHeight="1" x14ac:dyDescent="0.2">
      <c r="A696" s="149"/>
      <c r="C696" s="149"/>
      <c r="D696" s="183" t="s">
        <v>283</v>
      </c>
      <c r="E696" s="166">
        <v>233</v>
      </c>
      <c r="F696" s="166">
        <v>0</v>
      </c>
      <c r="G696" s="166">
        <v>0</v>
      </c>
      <c r="H696" s="166">
        <v>0</v>
      </c>
      <c r="I696" s="166">
        <v>0</v>
      </c>
      <c r="J696" s="166">
        <v>0</v>
      </c>
      <c r="K696" s="166">
        <v>0</v>
      </c>
      <c r="L696" s="166">
        <v>0</v>
      </c>
      <c r="M696" s="166">
        <v>0</v>
      </c>
      <c r="N696" s="166">
        <v>0</v>
      </c>
      <c r="O696" s="166">
        <v>0</v>
      </c>
      <c r="P696" s="166">
        <v>0</v>
      </c>
      <c r="Q696" s="166">
        <v>0</v>
      </c>
      <c r="R696" s="166">
        <v>0</v>
      </c>
      <c r="S696" s="166">
        <v>0</v>
      </c>
      <c r="T696" s="166"/>
      <c r="U696" s="167"/>
    </row>
    <row r="697" spans="1:21" ht="5.0999999999999996" customHeight="1" x14ac:dyDescent="0.2">
      <c r="A697" s="149"/>
      <c r="C697" s="149"/>
      <c r="D697" s="183"/>
      <c r="E697" s="166"/>
      <c r="F697" s="166"/>
      <c r="G697" s="166"/>
      <c r="H697" s="166"/>
      <c r="I697" s="166"/>
      <c r="J697" s="166"/>
      <c r="K697" s="166"/>
      <c r="L697" s="166"/>
      <c r="M697" s="166"/>
      <c r="N697" s="166"/>
      <c r="O697" s="166"/>
      <c r="P697" s="166"/>
      <c r="Q697" s="166"/>
      <c r="R697" s="166"/>
      <c r="S697" s="166"/>
      <c r="T697" s="166"/>
      <c r="U697" s="167"/>
    </row>
    <row r="698" spans="1:21" ht="12" customHeight="1" x14ac:dyDescent="0.2">
      <c r="A698" s="149" t="s">
        <v>788</v>
      </c>
      <c r="C698" s="149" t="s">
        <v>789</v>
      </c>
      <c r="D698" s="183" t="s">
        <v>282</v>
      </c>
      <c r="E698" s="166">
        <v>4</v>
      </c>
      <c r="F698" s="166">
        <v>0</v>
      </c>
      <c r="G698" s="166">
        <v>0</v>
      </c>
      <c r="H698" s="166">
        <v>0</v>
      </c>
      <c r="I698" s="166">
        <v>0</v>
      </c>
      <c r="J698" s="166">
        <v>0</v>
      </c>
      <c r="K698" s="166">
        <v>0</v>
      </c>
      <c r="L698" s="166">
        <v>0</v>
      </c>
      <c r="M698" s="166">
        <v>0</v>
      </c>
      <c r="N698" s="166">
        <v>0</v>
      </c>
      <c r="O698" s="166">
        <v>0</v>
      </c>
      <c r="P698" s="166">
        <v>0</v>
      </c>
      <c r="Q698" s="166">
        <v>0</v>
      </c>
      <c r="R698" s="166">
        <v>0</v>
      </c>
      <c r="S698" s="166">
        <v>0</v>
      </c>
      <c r="T698" s="166"/>
      <c r="U698" s="167" t="s">
        <v>788</v>
      </c>
    </row>
    <row r="699" spans="1:21" ht="12" customHeight="1" x14ac:dyDescent="0.2">
      <c r="A699" s="149"/>
      <c r="C699" s="149"/>
      <c r="D699" s="183" t="s">
        <v>283</v>
      </c>
      <c r="E699" s="166">
        <v>3</v>
      </c>
      <c r="F699" s="166">
        <v>0</v>
      </c>
      <c r="G699" s="166">
        <v>0</v>
      </c>
      <c r="H699" s="166">
        <v>0</v>
      </c>
      <c r="I699" s="166">
        <v>0</v>
      </c>
      <c r="J699" s="166">
        <v>0</v>
      </c>
      <c r="K699" s="166">
        <v>0</v>
      </c>
      <c r="L699" s="166">
        <v>0</v>
      </c>
      <c r="M699" s="166">
        <v>0</v>
      </c>
      <c r="N699" s="166">
        <v>0</v>
      </c>
      <c r="O699" s="166">
        <v>0</v>
      </c>
      <c r="P699" s="166">
        <v>0</v>
      </c>
      <c r="Q699" s="166">
        <v>0</v>
      </c>
      <c r="R699" s="166">
        <v>0</v>
      </c>
      <c r="S699" s="166">
        <v>0</v>
      </c>
      <c r="T699" s="166"/>
      <c r="U699" s="167"/>
    </row>
    <row r="700" spans="1:21" ht="5.0999999999999996" customHeight="1" x14ac:dyDescent="0.2">
      <c r="A700" s="149"/>
      <c r="C700" s="149"/>
      <c r="D700" s="183"/>
      <c r="E700" s="166"/>
      <c r="F700" s="166"/>
      <c r="G700" s="166"/>
      <c r="H700" s="166"/>
      <c r="I700" s="166"/>
      <c r="J700" s="166"/>
      <c r="K700" s="166"/>
      <c r="L700" s="166"/>
      <c r="M700" s="166"/>
      <c r="N700" s="166"/>
      <c r="O700" s="166"/>
      <c r="P700" s="166"/>
      <c r="Q700" s="166"/>
      <c r="R700" s="166"/>
      <c r="S700" s="166"/>
      <c r="T700" s="166"/>
      <c r="U700" s="167"/>
    </row>
    <row r="701" spans="1:21" ht="12" customHeight="1" x14ac:dyDescent="0.2">
      <c r="A701" s="149" t="s">
        <v>790</v>
      </c>
      <c r="C701" s="149" t="s">
        <v>791</v>
      </c>
      <c r="D701" s="183" t="s">
        <v>282</v>
      </c>
      <c r="E701" s="166">
        <v>16</v>
      </c>
      <c r="F701" s="166">
        <v>0</v>
      </c>
      <c r="G701" s="166">
        <v>0</v>
      </c>
      <c r="H701" s="166">
        <v>0</v>
      </c>
      <c r="I701" s="166">
        <v>0</v>
      </c>
      <c r="J701" s="166">
        <v>0</v>
      </c>
      <c r="K701" s="166">
        <v>0</v>
      </c>
      <c r="L701" s="166">
        <v>0</v>
      </c>
      <c r="M701" s="166">
        <v>0</v>
      </c>
      <c r="N701" s="166">
        <v>0</v>
      </c>
      <c r="O701" s="166">
        <v>0</v>
      </c>
      <c r="P701" s="166">
        <v>0</v>
      </c>
      <c r="Q701" s="166">
        <v>0</v>
      </c>
      <c r="R701" s="166">
        <v>0</v>
      </c>
      <c r="S701" s="166">
        <v>0</v>
      </c>
      <c r="T701" s="166"/>
      <c r="U701" s="167" t="s">
        <v>790</v>
      </c>
    </row>
    <row r="702" spans="1:21" ht="12" customHeight="1" x14ac:dyDescent="0.2">
      <c r="A702" s="149"/>
      <c r="D702" s="183" t="s">
        <v>283</v>
      </c>
      <c r="E702" s="166">
        <v>9</v>
      </c>
      <c r="F702" s="166">
        <v>0</v>
      </c>
      <c r="G702" s="166">
        <v>0</v>
      </c>
      <c r="H702" s="166">
        <v>0</v>
      </c>
      <c r="I702" s="166">
        <v>0</v>
      </c>
      <c r="J702" s="166">
        <v>0</v>
      </c>
      <c r="K702" s="166">
        <v>0</v>
      </c>
      <c r="L702" s="166">
        <v>0</v>
      </c>
      <c r="M702" s="166">
        <v>0</v>
      </c>
      <c r="N702" s="166">
        <v>0</v>
      </c>
      <c r="O702" s="166">
        <v>0</v>
      </c>
      <c r="P702" s="166">
        <v>0</v>
      </c>
      <c r="Q702" s="166">
        <v>0</v>
      </c>
      <c r="R702" s="166">
        <v>0</v>
      </c>
      <c r="S702" s="166">
        <v>0</v>
      </c>
      <c r="T702" s="166"/>
      <c r="U702" s="167"/>
    </row>
    <row r="703" spans="1:21" ht="5.0999999999999996" customHeight="1" x14ac:dyDescent="0.2">
      <c r="A703" s="149"/>
      <c r="D703" s="183"/>
      <c r="E703" s="166"/>
      <c r="F703" s="166"/>
      <c r="G703" s="166"/>
      <c r="H703" s="166"/>
      <c r="I703" s="166"/>
      <c r="J703" s="166"/>
      <c r="K703" s="166"/>
      <c r="L703" s="166"/>
      <c r="M703" s="166"/>
      <c r="N703" s="166"/>
      <c r="O703" s="166"/>
      <c r="P703" s="166"/>
      <c r="Q703" s="166"/>
      <c r="R703" s="166"/>
      <c r="S703" s="166"/>
      <c r="T703" s="166"/>
      <c r="U703" s="167"/>
    </row>
    <row r="704" spans="1:21" ht="12" customHeight="1" x14ac:dyDescent="0.2">
      <c r="A704" s="149" t="s">
        <v>792</v>
      </c>
      <c r="B704" s="185" t="s">
        <v>793</v>
      </c>
      <c r="C704" s="142" t="s">
        <v>794</v>
      </c>
      <c r="D704" s="183" t="s">
        <v>282</v>
      </c>
      <c r="E704" s="166">
        <v>910</v>
      </c>
      <c r="F704" s="166">
        <v>9</v>
      </c>
      <c r="G704" s="166">
        <v>9</v>
      </c>
      <c r="H704" s="166">
        <v>2</v>
      </c>
      <c r="I704" s="166">
        <v>0</v>
      </c>
      <c r="J704" s="166">
        <v>0</v>
      </c>
      <c r="K704" s="166">
        <v>1</v>
      </c>
      <c r="L704" s="166">
        <v>4</v>
      </c>
      <c r="M704" s="166">
        <v>0</v>
      </c>
      <c r="N704" s="166">
        <v>3</v>
      </c>
      <c r="O704" s="166">
        <v>0</v>
      </c>
      <c r="P704" s="166">
        <v>2</v>
      </c>
      <c r="Q704" s="166">
        <v>2</v>
      </c>
      <c r="R704" s="166">
        <v>7</v>
      </c>
      <c r="S704" s="166">
        <v>0</v>
      </c>
      <c r="T704" s="166"/>
      <c r="U704" s="167" t="s">
        <v>795</v>
      </c>
    </row>
    <row r="705" spans="1:21" ht="12" customHeight="1" x14ac:dyDescent="0.2">
      <c r="A705" s="149"/>
      <c r="D705" s="183" t="s">
        <v>283</v>
      </c>
      <c r="E705" s="166">
        <v>831</v>
      </c>
      <c r="F705" s="166">
        <v>8</v>
      </c>
      <c r="G705" s="166">
        <v>8</v>
      </c>
      <c r="H705" s="166">
        <v>2</v>
      </c>
      <c r="I705" s="166">
        <v>0</v>
      </c>
      <c r="J705" s="166">
        <v>0</v>
      </c>
      <c r="K705" s="166">
        <v>1</v>
      </c>
      <c r="L705" s="166">
        <v>4</v>
      </c>
      <c r="M705" s="166">
        <v>0</v>
      </c>
      <c r="N705" s="166">
        <v>2</v>
      </c>
      <c r="O705" s="166">
        <v>0</v>
      </c>
      <c r="P705" s="166">
        <v>2</v>
      </c>
      <c r="Q705" s="166">
        <v>2</v>
      </c>
      <c r="R705" s="166">
        <v>6</v>
      </c>
      <c r="S705" s="166">
        <v>0</v>
      </c>
      <c r="T705" s="166"/>
      <c r="U705" s="167"/>
    </row>
    <row r="706" spans="1:21" ht="5.0999999999999996" customHeight="1" x14ac:dyDescent="0.2">
      <c r="A706" s="149"/>
      <c r="D706" s="183"/>
      <c r="E706" s="166"/>
      <c r="F706" s="166"/>
      <c r="G706" s="166"/>
      <c r="H706" s="166"/>
      <c r="I706" s="166"/>
      <c r="J706" s="166"/>
      <c r="K706" s="166"/>
      <c r="L706" s="166"/>
      <c r="M706" s="166"/>
      <c r="N706" s="166"/>
      <c r="O706" s="166"/>
      <c r="P706" s="166"/>
      <c r="Q706" s="166"/>
      <c r="R706" s="166"/>
      <c r="S706" s="166"/>
      <c r="T706" s="166"/>
      <c r="U706" s="167"/>
    </row>
    <row r="707" spans="1:21" ht="12" customHeight="1" x14ac:dyDescent="0.2">
      <c r="A707" s="149" t="s">
        <v>796</v>
      </c>
      <c r="C707" s="149" t="s">
        <v>797</v>
      </c>
      <c r="D707" s="183" t="s">
        <v>282</v>
      </c>
      <c r="E707" s="166">
        <v>57</v>
      </c>
      <c r="F707" s="166">
        <v>0</v>
      </c>
      <c r="G707" s="166">
        <v>0</v>
      </c>
      <c r="H707" s="166">
        <v>0</v>
      </c>
      <c r="I707" s="166">
        <v>0</v>
      </c>
      <c r="J707" s="166">
        <v>0</v>
      </c>
      <c r="K707" s="166">
        <v>0</v>
      </c>
      <c r="L707" s="166">
        <v>0</v>
      </c>
      <c r="M707" s="166">
        <v>0</v>
      </c>
      <c r="N707" s="166">
        <v>0</v>
      </c>
      <c r="O707" s="166">
        <v>0</v>
      </c>
      <c r="P707" s="166">
        <v>0</v>
      </c>
      <c r="Q707" s="166">
        <v>0</v>
      </c>
      <c r="R707" s="166">
        <v>0</v>
      </c>
      <c r="S707" s="166">
        <v>0</v>
      </c>
      <c r="T707" s="166"/>
      <c r="U707" s="167" t="s">
        <v>795</v>
      </c>
    </row>
    <row r="708" spans="1:21" ht="12" customHeight="1" x14ac:dyDescent="0.2">
      <c r="A708" s="186">
        <v>287</v>
      </c>
      <c r="C708" s="186" t="s">
        <v>798</v>
      </c>
      <c r="D708" s="183" t="s">
        <v>283</v>
      </c>
      <c r="E708" s="166">
        <v>49</v>
      </c>
      <c r="F708" s="166">
        <v>0</v>
      </c>
      <c r="G708" s="166">
        <v>0</v>
      </c>
      <c r="H708" s="166">
        <v>0</v>
      </c>
      <c r="I708" s="166">
        <v>0</v>
      </c>
      <c r="J708" s="166">
        <v>0</v>
      </c>
      <c r="K708" s="166">
        <v>0</v>
      </c>
      <c r="L708" s="166">
        <v>0</v>
      </c>
      <c r="M708" s="166">
        <v>0</v>
      </c>
      <c r="N708" s="166">
        <v>0</v>
      </c>
      <c r="O708" s="166">
        <v>0</v>
      </c>
      <c r="P708" s="166">
        <v>0</v>
      </c>
      <c r="Q708" s="166">
        <v>0</v>
      </c>
      <c r="R708" s="166">
        <v>0</v>
      </c>
      <c r="S708" s="166">
        <v>0</v>
      </c>
      <c r="T708" s="166"/>
      <c r="U708" s="167"/>
    </row>
    <row r="709" spans="1:21" ht="12" customHeight="1" x14ac:dyDescent="0.2">
      <c r="A709" s="149"/>
      <c r="C709" s="186" t="s">
        <v>799</v>
      </c>
      <c r="D709" s="183"/>
      <c r="E709" s="166"/>
      <c r="F709" s="166"/>
      <c r="G709" s="166"/>
      <c r="H709" s="166"/>
      <c r="I709" s="166"/>
      <c r="J709" s="166"/>
      <c r="K709" s="166"/>
      <c r="L709" s="166"/>
      <c r="M709" s="166"/>
      <c r="N709" s="166"/>
      <c r="O709" s="166"/>
      <c r="P709" s="166"/>
      <c r="Q709" s="166"/>
      <c r="R709" s="166"/>
      <c r="S709" s="166"/>
      <c r="T709" s="166"/>
      <c r="U709" s="167"/>
    </row>
    <row r="710" spans="1:21" ht="12" customHeight="1" x14ac:dyDescent="0.2">
      <c r="A710" s="149" t="s">
        <v>800</v>
      </c>
      <c r="C710" s="149" t="s">
        <v>801</v>
      </c>
      <c r="D710" s="183" t="s">
        <v>282</v>
      </c>
      <c r="E710" s="166">
        <v>34</v>
      </c>
      <c r="F710" s="166">
        <v>3</v>
      </c>
      <c r="G710" s="166">
        <v>3</v>
      </c>
      <c r="H710" s="166">
        <v>0</v>
      </c>
      <c r="I710" s="166">
        <v>0</v>
      </c>
      <c r="J710" s="166">
        <v>0</v>
      </c>
      <c r="K710" s="166">
        <v>0</v>
      </c>
      <c r="L710" s="166">
        <v>0</v>
      </c>
      <c r="M710" s="166">
        <v>0</v>
      </c>
      <c r="N710" s="166">
        <v>1</v>
      </c>
      <c r="O710" s="166">
        <v>0</v>
      </c>
      <c r="P710" s="166">
        <v>2</v>
      </c>
      <c r="Q710" s="166">
        <v>0</v>
      </c>
      <c r="R710" s="166">
        <v>3</v>
      </c>
      <c r="S710" s="166">
        <v>0</v>
      </c>
      <c r="T710" s="166"/>
      <c r="U710" s="167" t="s">
        <v>802</v>
      </c>
    </row>
    <row r="711" spans="1:21" ht="12" customHeight="1" x14ac:dyDescent="0.2">
      <c r="A711" s="149"/>
      <c r="C711" s="186" t="s">
        <v>803</v>
      </c>
      <c r="D711" s="183" t="s">
        <v>283</v>
      </c>
      <c r="E711" s="166">
        <v>30</v>
      </c>
      <c r="F711" s="166">
        <v>2</v>
      </c>
      <c r="G711" s="166">
        <v>2</v>
      </c>
      <c r="H711" s="166">
        <v>0</v>
      </c>
      <c r="I711" s="166">
        <v>0</v>
      </c>
      <c r="J711" s="166">
        <v>0</v>
      </c>
      <c r="K711" s="166">
        <v>0</v>
      </c>
      <c r="L711" s="166">
        <v>0</v>
      </c>
      <c r="M711" s="166">
        <v>0</v>
      </c>
      <c r="N711" s="166">
        <v>0</v>
      </c>
      <c r="O711" s="166">
        <v>0</v>
      </c>
      <c r="P711" s="166">
        <v>2</v>
      </c>
      <c r="Q711" s="166">
        <v>0</v>
      </c>
      <c r="R711" s="166">
        <v>2</v>
      </c>
      <c r="S711" s="166">
        <v>0</v>
      </c>
      <c r="T711" s="166"/>
      <c r="U711" s="167"/>
    </row>
    <row r="712" spans="1:21" ht="5.0999999999999996" customHeight="1" x14ac:dyDescent="0.2">
      <c r="A712" s="149"/>
      <c r="C712" s="149"/>
      <c r="D712" s="183"/>
      <c r="E712" s="166"/>
      <c r="F712" s="166"/>
      <c r="G712" s="166"/>
      <c r="H712" s="166"/>
      <c r="I712" s="166"/>
      <c r="J712" s="166"/>
      <c r="K712" s="166"/>
      <c r="L712" s="166"/>
      <c r="M712" s="166"/>
      <c r="N712" s="166"/>
      <c r="O712" s="166"/>
      <c r="P712" s="166"/>
      <c r="Q712" s="166"/>
      <c r="R712" s="166"/>
      <c r="S712" s="166"/>
      <c r="T712" s="166"/>
      <c r="U712" s="167"/>
    </row>
    <row r="713" spans="1:21" ht="12" customHeight="1" x14ac:dyDescent="0.2">
      <c r="A713" s="149">
        <v>285</v>
      </c>
      <c r="C713" s="149" t="s">
        <v>804</v>
      </c>
      <c r="D713" s="183" t="s">
        <v>282</v>
      </c>
      <c r="E713" s="166">
        <v>37</v>
      </c>
      <c r="F713" s="166">
        <v>1</v>
      </c>
      <c r="G713" s="166">
        <v>1</v>
      </c>
      <c r="H713" s="166">
        <v>0</v>
      </c>
      <c r="I713" s="166">
        <v>0</v>
      </c>
      <c r="J713" s="166">
        <v>0</v>
      </c>
      <c r="K713" s="166">
        <v>0</v>
      </c>
      <c r="L713" s="166">
        <v>0</v>
      </c>
      <c r="M713" s="166">
        <v>0</v>
      </c>
      <c r="N713" s="166">
        <v>1</v>
      </c>
      <c r="O713" s="166">
        <v>0</v>
      </c>
      <c r="P713" s="166">
        <v>0</v>
      </c>
      <c r="Q713" s="166">
        <v>1</v>
      </c>
      <c r="R713" s="166">
        <v>0</v>
      </c>
      <c r="S713" s="166">
        <v>0</v>
      </c>
      <c r="T713" s="166"/>
      <c r="U713" s="167">
        <v>285</v>
      </c>
    </row>
    <row r="714" spans="1:21" ht="12" customHeight="1" x14ac:dyDescent="0.2">
      <c r="A714" s="149"/>
      <c r="C714" s="149"/>
      <c r="D714" s="183" t="s">
        <v>283</v>
      </c>
      <c r="E714" s="166">
        <v>35</v>
      </c>
      <c r="F714" s="166">
        <v>1</v>
      </c>
      <c r="G714" s="166">
        <v>1</v>
      </c>
      <c r="H714" s="166">
        <v>0</v>
      </c>
      <c r="I714" s="166">
        <v>0</v>
      </c>
      <c r="J714" s="166">
        <v>0</v>
      </c>
      <c r="K714" s="166">
        <v>0</v>
      </c>
      <c r="L714" s="166">
        <v>0</v>
      </c>
      <c r="M714" s="166">
        <v>0</v>
      </c>
      <c r="N714" s="166">
        <v>1</v>
      </c>
      <c r="O714" s="166">
        <v>0</v>
      </c>
      <c r="P714" s="166">
        <v>0</v>
      </c>
      <c r="Q714" s="166">
        <v>1</v>
      </c>
      <c r="R714" s="166">
        <v>0</v>
      </c>
      <c r="S714" s="166">
        <v>0</v>
      </c>
      <c r="T714" s="166"/>
      <c r="U714" s="167"/>
    </row>
    <row r="715" spans="1:21" ht="5.0999999999999996" customHeight="1" x14ac:dyDescent="0.2">
      <c r="A715" s="149"/>
      <c r="C715" s="149"/>
      <c r="D715" s="183"/>
      <c r="E715" s="166"/>
      <c r="F715" s="166"/>
      <c r="G715" s="166"/>
      <c r="H715" s="166"/>
      <c r="I715" s="166"/>
      <c r="J715" s="166"/>
      <c r="K715" s="166"/>
      <c r="L715" s="166"/>
      <c r="M715" s="166"/>
      <c r="N715" s="166"/>
      <c r="O715" s="166"/>
      <c r="P715" s="166"/>
      <c r="Q715" s="166"/>
      <c r="R715" s="166"/>
      <c r="S715" s="166"/>
      <c r="T715" s="166"/>
      <c r="U715" s="167"/>
    </row>
    <row r="716" spans="1:21" ht="12" customHeight="1" x14ac:dyDescent="0.2">
      <c r="A716" s="149">
        <v>288.28899999999999</v>
      </c>
      <c r="C716" s="149" t="s">
        <v>805</v>
      </c>
      <c r="D716" s="183" t="s">
        <v>282</v>
      </c>
      <c r="E716" s="166">
        <v>165</v>
      </c>
      <c r="F716" s="166">
        <v>2</v>
      </c>
      <c r="G716" s="166">
        <v>2</v>
      </c>
      <c r="H716" s="166">
        <v>1</v>
      </c>
      <c r="I716" s="166">
        <v>0</v>
      </c>
      <c r="J716" s="166">
        <v>0</v>
      </c>
      <c r="K716" s="166">
        <v>1</v>
      </c>
      <c r="L716" s="166">
        <v>1</v>
      </c>
      <c r="M716" s="166">
        <v>0</v>
      </c>
      <c r="N716" s="166">
        <v>1</v>
      </c>
      <c r="O716" s="166">
        <v>0</v>
      </c>
      <c r="P716" s="166">
        <v>0</v>
      </c>
      <c r="Q716" s="166">
        <v>1</v>
      </c>
      <c r="R716" s="166">
        <v>1</v>
      </c>
      <c r="S716" s="166">
        <v>0</v>
      </c>
      <c r="T716" s="166"/>
      <c r="U716" s="167" t="s">
        <v>806</v>
      </c>
    </row>
    <row r="717" spans="1:21" ht="12" customHeight="1" x14ac:dyDescent="0.2">
      <c r="A717" s="149"/>
      <c r="C717" s="186" t="s">
        <v>807</v>
      </c>
      <c r="D717" s="183" t="s">
        <v>283</v>
      </c>
      <c r="E717" s="166">
        <v>120</v>
      </c>
      <c r="F717" s="166">
        <v>2</v>
      </c>
      <c r="G717" s="166">
        <v>2</v>
      </c>
      <c r="H717" s="166">
        <v>1</v>
      </c>
      <c r="I717" s="166">
        <v>0</v>
      </c>
      <c r="J717" s="166">
        <v>0</v>
      </c>
      <c r="K717" s="166">
        <v>1</v>
      </c>
      <c r="L717" s="166">
        <v>1</v>
      </c>
      <c r="M717" s="166">
        <v>0</v>
      </c>
      <c r="N717" s="166">
        <v>1</v>
      </c>
      <c r="O717" s="166">
        <v>0</v>
      </c>
      <c r="P717" s="166">
        <v>0</v>
      </c>
      <c r="Q717" s="166">
        <v>1</v>
      </c>
      <c r="R717" s="166">
        <v>1</v>
      </c>
      <c r="S717" s="166">
        <v>0</v>
      </c>
      <c r="T717" s="166"/>
      <c r="U717" s="167"/>
    </row>
    <row r="718" spans="1:21" ht="5.0999999999999996" customHeight="1" x14ac:dyDescent="0.2">
      <c r="A718" s="149"/>
      <c r="C718" s="149"/>
      <c r="D718" s="183"/>
      <c r="E718" s="166"/>
      <c r="F718" s="166"/>
      <c r="G718" s="166"/>
      <c r="H718" s="166"/>
      <c r="I718" s="166"/>
      <c r="J718" s="166"/>
      <c r="K718" s="166"/>
      <c r="L718" s="166"/>
      <c r="M718" s="166"/>
      <c r="N718" s="166"/>
      <c r="O718" s="166"/>
      <c r="P718" s="166"/>
      <c r="Q718" s="166"/>
      <c r="R718" s="166"/>
      <c r="S718" s="166"/>
      <c r="T718" s="166"/>
      <c r="U718" s="167"/>
    </row>
    <row r="719" spans="1:21" ht="12" customHeight="1" x14ac:dyDescent="0.2">
      <c r="A719" s="149" t="s">
        <v>808</v>
      </c>
      <c r="C719" s="149" t="s">
        <v>809</v>
      </c>
      <c r="D719" s="183" t="s">
        <v>282</v>
      </c>
      <c r="E719" s="166">
        <v>42</v>
      </c>
      <c r="F719" s="166">
        <v>1</v>
      </c>
      <c r="G719" s="166">
        <v>1</v>
      </c>
      <c r="H719" s="166">
        <v>0</v>
      </c>
      <c r="I719" s="166">
        <v>0</v>
      </c>
      <c r="J719" s="166">
        <v>0</v>
      </c>
      <c r="K719" s="166">
        <v>0</v>
      </c>
      <c r="L719" s="166">
        <v>1</v>
      </c>
      <c r="M719" s="166">
        <v>0</v>
      </c>
      <c r="N719" s="166">
        <v>0</v>
      </c>
      <c r="O719" s="166">
        <v>0</v>
      </c>
      <c r="P719" s="166">
        <v>0</v>
      </c>
      <c r="Q719" s="166">
        <v>0</v>
      </c>
      <c r="R719" s="166">
        <v>1</v>
      </c>
      <c r="S719" s="166">
        <v>0</v>
      </c>
      <c r="T719" s="166"/>
      <c r="U719" s="167" t="s">
        <v>810</v>
      </c>
    </row>
    <row r="720" spans="1:21" ht="12" customHeight="1" x14ac:dyDescent="0.2">
      <c r="A720" s="186" t="s">
        <v>811</v>
      </c>
      <c r="C720" s="149"/>
      <c r="D720" s="183" t="s">
        <v>283</v>
      </c>
      <c r="E720" s="166">
        <v>39</v>
      </c>
      <c r="F720" s="166">
        <v>1</v>
      </c>
      <c r="G720" s="166">
        <v>1</v>
      </c>
      <c r="H720" s="166">
        <v>0</v>
      </c>
      <c r="I720" s="166">
        <v>0</v>
      </c>
      <c r="J720" s="166">
        <v>0</v>
      </c>
      <c r="K720" s="166">
        <v>0</v>
      </c>
      <c r="L720" s="166">
        <v>1</v>
      </c>
      <c r="M720" s="166">
        <v>0</v>
      </c>
      <c r="N720" s="166">
        <v>0</v>
      </c>
      <c r="O720" s="166">
        <v>0</v>
      </c>
      <c r="P720" s="166">
        <v>0</v>
      </c>
      <c r="Q720" s="166">
        <v>0</v>
      </c>
      <c r="R720" s="166">
        <v>1</v>
      </c>
      <c r="S720" s="166">
        <v>0</v>
      </c>
      <c r="T720" s="166"/>
      <c r="U720" s="167"/>
    </row>
    <row r="721" spans="1:21" ht="5.0999999999999996" customHeight="1" x14ac:dyDescent="0.2">
      <c r="A721" s="149"/>
      <c r="C721" s="149"/>
      <c r="D721" s="183"/>
      <c r="E721" s="166"/>
      <c r="F721" s="166"/>
      <c r="G721" s="166"/>
      <c r="H721" s="166"/>
      <c r="I721" s="166"/>
      <c r="J721" s="166"/>
      <c r="K721" s="166"/>
      <c r="L721" s="166"/>
      <c r="M721" s="166"/>
      <c r="N721" s="166"/>
      <c r="O721" s="166"/>
      <c r="P721" s="166"/>
      <c r="Q721" s="166"/>
      <c r="R721" s="166"/>
      <c r="S721" s="166"/>
      <c r="T721" s="166"/>
      <c r="U721" s="167"/>
    </row>
    <row r="722" spans="1:21" ht="12" customHeight="1" x14ac:dyDescent="0.2">
      <c r="A722" s="149" t="s">
        <v>808</v>
      </c>
      <c r="C722" s="149" t="s">
        <v>2282</v>
      </c>
      <c r="D722" s="183" t="s">
        <v>282</v>
      </c>
      <c r="E722" s="166">
        <v>1</v>
      </c>
      <c r="F722" s="166">
        <v>0</v>
      </c>
      <c r="G722" s="166">
        <v>0</v>
      </c>
      <c r="H722" s="166">
        <v>0</v>
      </c>
      <c r="I722" s="166">
        <v>0</v>
      </c>
      <c r="J722" s="166">
        <v>0</v>
      </c>
      <c r="K722" s="166">
        <v>0</v>
      </c>
      <c r="L722" s="166">
        <v>0</v>
      </c>
      <c r="M722" s="166">
        <v>0</v>
      </c>
      <c r="N722" s="166">
        <v>0</v>
      </c>
      <c r="O722" s="166">
        <v>0</v>
      </c>
      <c r="P722" s="166">
        <v>0</v>
      </c>
      <c r="Q722" s="166">
        <v>0</v>
      </c>
      <c r="R722" s="166">
        <v>0</v>
      </c>
      <c r="S722" s="166">
        <v>0</v>
      </c>
      <c r="T722" s="166"/>
      <c r="U722" s="167" t="s">
        <v>810</v>
      </c>
    </row>
    <row r="723" spans="1:21" ht="12" customHeight="1" x14ac:dyDescent="0.2">
      <c r="A723" s="186" t="s">
        <v>2283</v>
      </c>
      <c r="C723" s="149"/>
      <c r="D723" s="183" t="s">
        <v>283</v>
      </c>
      <c r="E723" s="166">
        <v>1</v>
      </c>
      <c r="F723" s="166">
        <v>0</v>
      </c>
      <c r="G723" s="166">
        <v>0</v>
      </c>
      <c r="H723" s="166">
        <v>0</v>
      </c>
      <c r="I723" s="166">
        <v>0</v>
      </c>
      <c r="J723" s="166">
        <v>0</v>
      </c>
      <c r="K723" s="166">
        <v>0</v>
      </c>
      <c r="L723" s="166">
        <v>0</v>
      </c>
      <c r="M723" s="166">
        <v>0</v>
      </c>
      <c r="N723" s="166">
        <v>0</v>
      </c>
      <c r="O723" s="166">
        <v>0</v>
      </c>
      <c r="P723" s="166">
        <v>0</v>
      </c>
      <c r="Q723" s="166">
        <v>0</v>
      </c>
      <c r="R723" s="166">
        <v>0</v>
      </c>
      <c r="S723" s="166">
        <v>0</v>
      </c>
      <c r="T723" s="166"/>
      <c r="U723" s="167"/>
    </row>
    <row r="724" spans="1:21" ht="5.0999999999999996" customHeight="1" x14ac:dyDescent="0.2">
      <c r="A724" s="149"/>
      <c r="C724" s="149"/>
      <c r="D724" s="183"/>
      <c r="E724" s="166"/>
      <c r="F724" s="166"/>
      <c r="G724" s="166"/>
      <c r="H724" s="166"/>
      <c r="I724" s="166"/>
      <c r="J724" s="166"/>
      <c r="K724" s="166"/>
      <c r="L724" s="166"/>
      <c r="M724" s="166"/>
      <c r="N724" s="166"/>
      <c r="O724" s="166"/>
      <c r="P724" s="166"/>
      <c r="Q724" s="166"/>
      <c r="R724" s="166"/>
      <c r="S724" s="166"/>
      <c r="T724" s="166"/>
      <c r="U724" s="167"/>
    </row>
    <row r="725" spans="1:21" ht="12" customHeight="1" x14ac:dyDescent="0.2">
      <c r="A725" s="149" t="s">
        <v>812</v>
      </c>
      <c r="C725" s="149" t="s">
        <v>813</v>
      </c>
      <c r="D725" s="183" t="s">
        <v>282</v>
      </c>
      <c r="E725" s="166">
        <v>43</v>
      </c>
      <c r="F725" s="166">
        <v>0</v>
      </c>
      <c r="G725" s="166">
        <v>0</v>
      </c>
      <c r="H725" s="166">
        <v>0</v>
      </c>
      <c r="I725" s="166">
        <v>0</v>
      </c>
      <c r="J725" s="166">
        <v>0</v>
      </c>
      <c r="K725" s="166">
        <v>0</v>
      </c>
      <c r="L725" s="166">
        <v>0</v>
      </c>
      <c r="M725" s="166">
        <v>0</v>
      </c>
      <c r="N725" s="166">
        <v>0</v>
      </c>
      <c r="O725" s="166">
        <v>0</v>
      </c>
      <c r="P725" s="166">
        <v>0</v>
      </c>
      <c r="Q725" s="166">
        <v>0</v>
      </c>
      <c r="R725" s="166">
        <v>0</v>
      </c>
      <c r="S725" s="166">
        <v>0</v>
      </c>
      <c r="T725" s="166"/>
      <c r="U725" s="167" t="s">
        <v>810</v>
      </c>
    </row>
    <row r="726" spans="1:21" ht="12" customHeight="1" x14ac:dyDescent="0.2">
      <c r="A726" s="186" t="s">
        <v>814</v>
      </c>
      <c r="C726" s="149"/>
      <c r="D726" s="183" t="s">
        <v>283</v>
      </c>
      <c r="E726" s="166">
        <v>41</v>
      </c>
      <c r="F726" s="166">
        <v>0</v>
      </c>
      <c r="G726" s="166">
        <v>0</v>
      </c>
      <c r="H726" s="166">
        <v>0</v>
      </c>
      <c r="I726" s="166">
        <v>0</v>
      </c>
      <c r="J726" s="166">
        <v>0</v>
      </c>
      <c r="K726" s="166">
        <v>0</v>
      </c>
      <c r="L726" s="166">
        <v>0</v>
      </c>
      <c r="M726" s="166">
        <v>0</v>
      </c>
      <c r="N726" s="166">
        <v>0</v>
      </c>
      <c r="O726" s="166">
        <v>0</v>
      </c>
      <c r="P726" s="166">
        <v>0</v>
      </c>
      <c r="Q726" s="166">
        <v>0</v>
      </c>
      <c r="R726" s="166">
        <v>0</v>
      </c>
      <c r="S726" s="166">
        <v>0</v>
      </c>
      <c r="T726" s="166"/>
      <c r="U726" s="167"/>
    </row>
    <row r="727" spans="1:21" ht="5.0999999999999996" customHeight="1" x14ac:dyDescent="0.2">
      <c r="A727" s="149"/>
      <c r="C727" s="149"/>
      <c r="D727" s="183"/>
      <c r="E727" s="166"/>
      <c r="F727" s="166"/>
      <c r="G727" s="166"/>
      <c r="H727" s="166"/>
      <c r="I727" s="166"/>
      <c r="J727" s="166"/>
      <c r="K727" s="166"/>
      <c r="L727" s="166"/>
      <c r="M727" s="166"/>
      <c r="N727" s="166"/>
      <c r="O727" s="166"/>
      <c r="P727" s="166"/>
      <c r="Q727" s="166"/>
      <c r="R727" s="166"/>
      <c r="S727" s="166"/>
      <c r="T727" s="166"/>
      <c r="U727" s="167"/>
    </row>
    <row r="728" spans="1:21" s="190" customFormat="1" ht="12" customHeight="1" x14ac:dyDescent="0.2">
      <c r="A728" s="149" t="s">
        <v>815</v>
      </c>
      <c r="B728" s="162"/>
      <c r="C728" s="149" t="s">
        <v>816</v>
      </c>
      <c r="D728" s="183" t="s">
        <v>282</v>
      </c>
      <c r="E728" s="166">
        <v>17</v>
      </c>
      <c r="F728" s="166">
        <v>2</v>
      </c>
      <c r="G728" s="166">
        <v>2</v>
      </c>
      <c r="H728" s="166">
        <v>1</v>
      </c>
      <c r="I728" s="166">
        <v>0</v>
      </c>
      <c r="J728" s="166">
        <v>0</v>
      </c>
      <c r="K728" s="166">
        <v>0</v>
      </c>
      <c r="L728" s="166">
        <v>2</v>
      </c>
      <c r="M728" s="166">
        <v>0</v>
      </c>
      <c r="N728" s="166">
        <v>0</v>
      </c>
      <c r="O728" s="166">
        <v>0</v>
      </c>
      <c r="P728" s="166">
        <v>0</v>
      </c>
      <c r="Q728" s="166">
        <v>0</v>
      </c>
      <c r="R728" s="166">
        <v>2</v>
      </c>
      <c r="S728" s="166">
        <v>0</v>
      </c>
      <c r="T728" s="191"/>
      <c r="U728" s="167" t="s">
        <v>817</v>
      </c>
    </row>
    <row r="729" spans="1:21" ht="12" customHeight="1" x14ac:dyDescent="0.2">
      <c r="A729" s="149"/>
      <c r="C729" s="149"/>
      <c r="D729" s="183" t="s">
        <v>283</v>
      </c>
      <c r="E729" s="166">
        <v>15</v>
      </c>
      <c r="F729" s="166">
        <v>2</v>
      </c>
      <c r="G729" s="166">
        <v>2</v>
      </c>
      <c r="H729" s="166">
        <v>1</v>
      </c>
      <c r="I729" s="166">
        <v>0</v>
      </c>
      <c r="J729" s="166">
        <v>0</v>
      </c>
      <c r="K729" s="166">
        <v>0</v>
      </c>
      <c r="L729" s="166">
        <v>2</v>
      </c>
      <c r="M729" s="166">
        <v>0</v>
      </c>
      <c r="N729" s="166">
        <v>0</v>
      </c>
      <c r="O729" s="166">
        <v>0</v>
      </c>
      <c r="P729" s="166">
        <v>0</v>
      </c>
      <c r="Q729" s="166">
        <v>0</v>
      </c>
      <c r="R729" s="166">
        <v>2</v>
      </c>
      <c r="S729" s="166">
        <v>0</v>
      </c>
      <c r="T729" s="166"/>
      <c r="U729" s="167"/>
    </row>
    <row r="730" spans="1:21" ht="5.0999999999999996" customHeight="1" x14ac:dyDescent="0.2">
      <c r="A730" s="149"/>
      <c r="C730" s="149"/>
      <c r="D730" s="183"/>
      <c r="E730" s="166"/>
      <c r="F730" s="166"/>
      <c r="G730" s="166"/>
      <c r="H730" s="166"/>
      <c r="I730" s="166"/>
      <c r="J730" s="166"/>
      <c r="K730" s="166"/>
      <c r="L730" s="166"/>
      <c r="M730" s="166"/>
      <c r="N730" s="166"/>
      <c r="O730" s="166"/>
      <c r="P730" s="166"/>
      <c r="Q730" s="166"/>
      <c r="R730" s="166"/>
      <c r="S730" s="166"/>
      <c r="T730" s="166"/>
      <c r="U730" s="167"/>
    </row>
    <row r="731" spans="1:21" ht="12" customHeight="1" x14ac:dyDescent="0.2">
      <c r="A731" s="149">
        <v>292</v>
      </c>
      <c r="C731" s="149" t="s">
        <v>818</v>
      </c>
      <c r="D731" s="183" t="s">
        <v>282</v>
      </c>
      <c r="E731" s="166">
        <v>23</v>
      </c>
      <c r="F731" s="166">
        <v>0</v>
      </c>
      <c r="G731" s="166">
        <v>0</v>
      </c>
      <c r="H731" s="166">
        <v>0</v>
      </c>
      <c r="I731" s="166">
        <v>0</v>
      </c>
      <c r="J731" s="166">
        <v>0</v>
      </c>
      <c r="K731" s="166">
        <v>0</v>
      </c>
      <c r="L731" s="166">
        <v>0</v>
      </c>
      <c r="M731" s="166">
        <v>0</v>
      </c>
      <c r="N731" s="166">
        <v>0</v>
      </c>
      <c r="O731" s="166">
        <v>0</v>
      </c>
      <c r="P731" s="166">
        <v>0</v>
      </c>
      <c r="Q731" s="166">
        <v>0</v>
      </c>
      <c r="R731" s="166">
        <v>0</v>
      </c>
      <c r="S731" s="166">
        <v>0</v>
      </c>
      <c r="T731" s="166"/>
      <c r="U731" s="167">
        <v>292</v>
      </c>
    </row>
    <row r="732" spans="1:21" ht="12" customHeight="1" x14ac:dyDescent="0.2">
      <c r="A732" s="149"/>
      <c r="C732" s="149"/>
      <c r="D732" s="183" t="s">
        <v>283</v>
      </c>
      <c r="E732" s="166">
        <v>20</v>
      </c>
      <c r="F732" s="166">
        <v>0</v>
      </c>
      <c r="G732" s="166">
        <v>0</v>
      </c>
      <c r="H732" s="166">
        <v>0</v>
      </c>
      <c r="I732" s="166">
        <v>0</v>
      </c>
      <c r="J732" s="166">
        <v>0</v>
      </c>
      <c r="K732" s="166">
        <v>0</v>
      </c>
      <c r="L732" s="166">
        <v>0</v>
      </c>
      <c r="M732" s="166">
        <v>0</v>
      </c>
      <c r="N732" s="166">
        <v>0</v>
      </c>
      <c r="O732" s="166">
        <v>0</v>
      </c>
      <c r="P732" s="166">
        <v>0</v>
      </c>
      <c r="Q732" s="166">
        <v>0</v>
      </c>
      <c r="R732" s="166">
        <v>0</v>
      </c>
      <c r="S732" s="166">
        <v>0</v>
      </c>
      <c r="T732" s="166"/>
      <c r="U732" s="167"/>
    </row>
    <row r="733" spans="1:21" ht="5.0999999999999996" customHeight="1" x14ac:dyDescent="0.2">
      <c r="A733" s="149"/>
      <c r="C733" s="149"/>
      <c r="D733" s="183"/>
      <c r="E733" s="166"/>
      <c r="F733" s="166"/>
      <c r="G733" s="166"/>
      <c r="H733" s="166"/>
      <c r="I733" s="166"/>
      <c r="J733" s="166"/>
      <c r="K733" s="166"/>
      <c r="L733" s="166"/>
      <c r="M733" s="166"/>
      <c r="N733" s="166"/>
      <c r="O733" s="166"/>
      <c r="P733" s="166"/>
      <c r="Q733" s="166"/>
      <c r="R733" s="166"/>
      <c r="S733" s="166"/>
      <c r="T733" s="166"/>
      <c r="U733" s="167"/>
    </row>
    <row r="734" spans="1:21" ht="12" customHeight="1" x14ac:dyDescent="0.2">
      <c r="A734" s="149">
        <v>293</v>
      </c>
      <c r="C734" s="149" t="s">
        <v>819</v>
      </c>
      <c r="D734" s="183" t="s">
        <v>282</v>
      </c>
      <c r="E734" s="166">
        <v>491</v>
      </c>
      <c r="F734" s="166">
        <v>0</v>
      </c>
      <c r="G734" s="166">
        <v>0</v>
      </c>
      <c r="H734" s="166">
        <v>0</v>
      </c>
      <c r="I734" s="166">
        <v>0</v>
      </c>
      <c r="J734" s="166">
        <v>0</v>
      </c>
      <c r="K734" s="166">
        <v>0</v>
      </c>
      <c r="L734" s="166">
        <v>0</v>
      </c>
      <c r="M734" s="166">
        <v>0</v>
      </c>
      <c r="N734" s="166">
        <v>0</v>
      </c>
      <c r="O734" s="166">
        <v>0</v>
      </c>
      <c r="P734" s="166">
        <v>0</v>
      </c>
      <c r="Q734" s="166">
        <v>0</v>
      </c>
      <c r="R734" s="166">
        <v>0</v>
      </c>
      <c r="S734" s="166">
        <v>0</v>
      </c>
      <c r="T734" s="166"/>
      <c r="U734" s="167">
        <v>293</v>
      </c>
    </row>
    <row r="735" spans="1:21" ht="12" customHeight="1" x14ac:dyDescent="0.2">
      <c r="A735" s="149"/>
      <c r="D735" s="183" t="s">
        <v>283</v>
      </c>
      <c r="E735" s="166">
        <v>481</v>
      </c>
      <c r="F735" s="166">
        <v>0</v>
      </c>
      <c r="G735" s="166">
        <v>0</v>
      </c>
      <c r="H735" s="166">
        <v>0</v>
      </c>
      <c r="I735" s="166">
        <v>0</v>
      </c>
      <c r="J735" s="166">
        <v>0</v>
      </c>
      <c r="K735" s="166">
        <v>0</v>
      </c>
      <c r="L735" s="166">
        <v>0</v>
      </c>
      <c r="M735" s="166">
        <v>0</v>
      </c>
      <c r="N735" s="166">
        <v>0</v>
      </c>
      <c r="O735" s="166">
        <v>0</v>
      </c>
      <c r="P735" s="166">
        <v>0</v>
      </c>
      <c r="Q735" s="166">
        <v>0</v>
      </c>
      <c r="R735" s="166">
        <v>0</v>
      </c>
      <c r="S735" s="166">
        <v>0</v>
      </c>
      <c r="T735" s="166"/>
      <c r="U735" s="167"/>
    </row>
    <row r="736" spans="1:21" ht="5.0999999999999996" customHeight="1" x14ac:dyDescent="0.2">
      <c r="A736" s="149"/>
      <c r="D736" s="183"/>
      <c r="E736" s="166"/>
      <c r="F736" s="166"/>
      <c r="G736" s="166"/>
      <c r="H736" s="166"/>
      <c r="I736" s="166"/>
      <c r="J736" s="166"/>
      <c r="K736" s="166"/>
      <c r="L736" s="166"/>
      <c r="M736" s="166"/>
      <c r="N736" s="166"/>
      <c r="O736" s="166"/>
      <c r="P736" s="166"/>
      <c r="Q736" s="166"/>
      <c r="R736" s="166"/>
      <c r="S736" s="166"/>
      <c r="T736" s="166"/>
      <c r="U736" s="167"/>
    </row>
    <row r="737" spans="1:21" ht="12" customHeight="1" x14ac:dyDescent="0.2">
      <c r="A737" s="149" t="s">
        <v>821</v>
      </c>
      <c r="B737" s="185" t="s">
        <v>822</v>
      </c>
      <c r="C737" s="142" t="s">
        <v>823</v>
      </c>
      <c r="D737" s="183" t="s">
        <v>282</v>
      </c>
      <c r="E737" s="166">
        <v>78</v>
      </c>
      <c r="F737" s="166">
        <v>2</v>
      </c>
      <c r="G737" s="166">
        <v>0</v>
      </c>
      <c r="H737" s="166">
        <v>2</v>
      </c>
      <c r="I737" s="166">
        <v>0</v>
      </c>
      <c r="J737" s="166">
        <v>0</v>
      </c>
      <c r="K737" s="166">
        <v>0</v>
      </c>
      <c r="L737" s="166">
        <v>2</v>
      </c>
      <c r="M737" s="166">
        <v>0</v>
      </c>
      <c r="N737" s="166">
        <v>0</v>
      </c>
      <c r="O737" s="166">
        <v>0</v>
      </c>
      <c r="P737" s="166">
        <v>0</v>
      </c>
      <c r="Q737" s="166">
        <v>0</v>
      </c>
      <c r="R737" s="166">
        <v>2</v>
      </c>
      <c r="S737" s="166">
        <v>0</v>
      </c>
      <c r="T737" s="166"/>
      <c r="U737" s="167" t="s">
        <v>824</v>
      </c>
    </row>
    <row r="738" spans="1:21" ht="12" customHeight="1" x14ac:dyDescent="0.2">
      <c r="A738" s="149"/>
      <c r="D738" s="183" t="s">
        <v>283</v>
      </c>
      <c r="E738" s="166">
        <v>73</v>
      </c>
      <c r="F738" s="166">
        <v>2</v>
      </c>
      <c r="G738" s="166">
        <v>0</v>
      </c>
      <c r="H738" s="166">
        <v>2</v>
      </c>
      <c r="I738" s="166">
        <v>0</v>
      </c>
      <c r="J738" s="166">
        <v>0</v>
      </c>
      <c r="K738" s="166">
        <v>0</v>
      </c>
      <c r="L738" s="166">
        <v>2</v>
      </c>
      <c r="M738" s="166">
        <v>0</v>
      </c>
      <c r="N738" s="166">
        <v>0</v>
      </c>
      <c r="O738" s="166">
        <v>0</v>
      </c>
      <c r="P738" s="166">
        <v>0</v>
      </c>
      <c r="Q738" s="166">
        <v>0</v>
      </c>
      <c r="R738" s="166">
        <v>2</v>
      </c>
      <c r="S738" s="166">
        <v>0</v>
      </c>
      <c r="T738" s="166"/>
      <c r="U738" s="167"/>
    </row>
    <row r="739" spans="1:21" ht="5.0999999999999996" customHeight="1" x14ac:dyDescent="0.2">
      <c r="A739" s="149"/>
      <c r="D739" s="183"/>
      <c r="E739" s="166"/>
      <c r="F739" s="166"/>
      <c r="G739" s="166"/>
      <c r="H739" s="166"/>
      <c r="I739" s="166"/>
      <c r="J739" s="166"/>
      <c r="K739" s="166"/>
      <c r="L739" s="166"/>
      <c r="M739" s="166"/>
      <c r="N739" s="166"/>
      <c r="O739" s="166"/>
      <c r="P739" s="166"/>
      <c r="Q739" s="166"/>
      <c r="R739" s="166"/>
      <c r="S739" s="166"/>
      <c r="T739" s="166"/>
      <c r="U739" s="167"/>
    </row>
    <row r="740" spans="1:21" ht="12" customHeight="1" x14ac:dyDescent="0.2">
      <c r="A740" s="149">
        <v>298</v>
      </c>
      <c r="C740" s="149" t="s">
        <v>825</v>
      </c>
      <c r="D740" s="183" t="s">
        <v>282</v>
      </c>
      <c r="E740" s="166">
        <v>14</v>
      </c>
      <c r="F740" s="166">
        <v>0</v>
      </c>
      <c r="G740" s="166">
        <v>0</v>
      </c>
      <c r="H740" s="166">
        <v>0</v>
      </c>
      <c r="I740" s="166">
        <v>0</v>
      </c>
      <c r="J740" s="166">
        <v>0</v>
      </c>
      <c r="K740" s="166">
        <v>0</v>
      </c>
      <c r="L740" s="166">
        <v>0</v>
      </c>
      <c r="M740" s="166">
        <v>0</v>
      </c>
      <c r="N740" s="166">
        <v>0</v>
      </c>
      <c r="O740" s="166">
        <v>0</v>
      </c>
      <c r="P740" s="166">
        <v>0</v>
      </c>
      <c r="Q740" s="166">
        <v>0</v>
      </c>
      <c r="R740" s="166">
        <v>0</v>
      </c>
      <c r="S740" s="166">
        <v>0</v>
      </c>
      <c r="T740" s="166"/>
      <c r="U740" s="167">
        <v>298</v>
      </c>
    </row>
    <row r="741" spans="1:21" ht="12" customHeight="1" x14ac:dyDescent="0.2">
      <c r="A741" s="149"/>
      <c r="C741" s="186" t="s">
        <v>826</v>
      </c>
      <c r="D741" s="183" t="s">
        <v>283</v>
      </c>
      <c r="E741" s="166">
        <v>13</v>
      </c>
      <c r="F741" s="166">
        <v>0</v>
      </c>
      <c r="G741" s="166">
        <v>0</v>
      </c>
      <c r="H741" s="166">
        <v>0</v>
      </c>
      <c r="I741" s="166">
        <v>0</v>
      </c>
      <c r="J741" s="166">
        <v>0</v>
      </c>
      <c r="K741" s="166">
        <v>0</v>
      </c>
      <c r="L741" s="166">
        <v>0</v>
      </c>
      <c r="M741" s="166">
        <v>0</v>
      </c>
      <c r="N741" s="166">
        <v>0</v>
      </c>
      <c r="O741" s="166">
        <v>0</v>
      </c>
      <c r="P741" s="166">
        <v>0</v>
      </c>
      <c r="Q741" s="166">
        <v>0</v>
      </c>
      <c r="R741" s="166">
        <v>0</v>
      </c>
      <c r="S741" s="166">
        <v>0</v>
      </c>
      <c r="T741" s="166"/>
      <c r="U741" s="167"/>
    </row>
    <row r="742" spans="1:21" ht="5.0999999999999996" customHeight="1" x14ac:dyDescent="0.2">
      <c r="A742" s="149"/>
      <c r="C742" s="149"/>
      <c r="D742" s="183"/>
      <c r="E742" s="166"/>
      <c r="F742" s="166"/>
      <c r="G742" s="166"/>
      <c r="H742" s="166"/>
      <c r="I742" s="166"/>
      <c r="J742" s="166"/>
      <c r="K742" s="166"/>
      <c r="L742" s="166"/>
      <c r="M742" s="166"/>
      <c r="N742" s="166"/>
      <c r="O742" s="166"/>
      <c r="P742" s="166"/>
      <c r="Q742" s="166"/>
      <c r="R742" s="166"/>
      <c r="S742" s="166"/>
      <c r="T742" s="166"/>
      <c r="U742" s="167"/>
    </row>
    <row r="743" spans="1:21" ht="12" customHeight="1" x14ac:dyDescent="0.2">
      <c r="A743" s="149">
        <v>299</v>
      </c>
      <c r="C743" s="149" t="s">
        <v>827</v>
      </c>
      <c r="D743" s="183" t="s">
        <v>282</v>
      </c>
      <c r="E743" s="166">
        <v>40</v>
      </c>
      <c r="F743" s="166">
        <v>0</v>
      </c>
      <c r="G743" s="166">
        <v>0</v>
      </c>
      <c r="H743" s="166">
        <v>0</v>
      </c>
      <c r="I743" s="166">
        <v>0</v>
      </c>
      <c r="J743" s="166">
        <v>0</v>
      </c>
      <c r="K743" s="166">
        <v>0</v>
      </c>
      <c r="L743" s="166">
        <v>0</v>
      </c>
      <c r="M743" s="166">
        <v>0</v>
      </c>
      <c r="N743" s="166">
        <v>0</v>
      </c>
      <c r="O743" s="166">
        <v>0</v>
      </c>
      <c r="P743" s="166">
        <v>0</v>
      </c>
      <c r="Q743" s="166">
        <v>0</v>
      </c>
      <c r="R743" s="166">
        <v>0</v>
      </c>
      <c r="S743" s="166">
        <v>0</v>
      </c>
      <c r="T743" s="166"/>
      <c r="U743" s="167">
        <v>299</v>
      </c>
    </row>
    <row r="744" spans="1:21" ht="12" customHeight="1" x14ac:dyDescent="0.2">
      <c r="A744" s="149"/>
      <c r="C744" s="186" t="s">
        <v>828</v>
      </c>
      <c r="D744" s="183" t="s">
        <v>283</v>
      </c>
      <c r="E744" s="166">
        <v>38</v>
      </c>
      <c r="F744" s="166">
        <v>0</v>
      </c>
      <c r="G744" s="166">
        <v>0</v>
      </c>
      <c r="H744" s="166">
        <v>0</v>
      </c>
      <c r="I744" s="166">
        <v>0</v>
      </c>
      <c r="J744" s="166">
        <v>0</v>
      </c>
      <c r="K744" s="166">
        <v>0</v>
      </c>
      <c r="L744" s="166">
        <v>0</v>
      </c>
      <c r="M744" s="166">
        <v>0</v>
      </c>
      <c r="N744" s="166">
        <v>0</v>
      </c>
      <c r="O744" s="166">
        <v>0</v>
      </c>
      <c r="P744" s="166">
        <v>0</v>
      </c>
      <c r="Q744" s="166">
        <v>0</v>
      </c>
      <c r="R744" s="166">
        <v>0</v>
      </c>
      <c r="S744" s="166">
        <v>0</v>
      </c>
      <c r="T744" s="166"/>
      <c r="U744" s="167"/>
    </row>
    <row r="745" spans="1:21" ht="5.0999999999999996" customHeight="1" x14ac:dyDescent="0.2">
      <c r="A745" s="149"/>
      <c r="C745" s="149"/>
      <c r="D745" s="183"/>
      <c r="E745" s="166"/>
      <c r="F745" s="166"/>
      <c r="G745" s="166"/>
      <c r="H745" s="166"/>
      <c r="I745" s="166"/>
      <c r="J745" s="166"/>
      <c r="K745" s="166"/>
      <c r="L745" s="166"/>
      <c r="M745" s="166"/>
      <c r="N745" s="166"/>
      <c r="O745" s="166"/>
      <c r="P745" s="166"/>
      <c r="Q745" s="166"/>
      <c r="R745" s="166"/>
      <c r="S745" s="166"/>
      <c r="T745" s="166"/>
      <c r="U745" s="167"/>
    </row>
    <row r="746" spans="1:21" ht="12" customHeight="1" x14ac:dyDescent="0.2">
      <c r="A746" s="149" t="s">
        <v>829</v>
      </c>
      <c r="C746" s="149" t="s">
        <v>830</v>
      </c>
      <c r="D746" s="183" t="s">
        <v>282</v>
      </c>
      <c r="E746" s="166">
        <v>22</v>
      </c>
      <c r="F746" s="166">
        <v>2</v>
      </c>
      <c r="G746" s="166">
        <v>0</v>
      </c>
      <c r="H746" s="166">
        <v>2</v>
      </c>
      <c r="I746" s="166">
        <v>0</v>
      </c>
      <c r="J746" s="166">
        <v>0</v>
      </c>
      <c r="K746" s="166">
        <v>0</v>
      </c>
      <c r="L746" s="166">
        <v>2</v>
      </c>
      <c r="M746" s="166">
        <v>0</v>
      </c>
      <c r="N746" s="166">
        <v>0</v>
      </c>
      <c r="O746" s="166">
        <v>0</v>
      </c>
      <c r="P746" s="166">
        <v>0</v>
      </c>
      <c r="Q746" s="166">
        <v>0</v>
      </c>
      <c r="R746" s="166">
        <v>2</v>
      </c>
      <c r="S746" s="166">
        <v>0</v>
      </c>
      <c r="T746" s="166"/>
      <c r="U746" s="167" t="s">
        <v>831</v>
      </c>
    </row>
    <row r="747" spans="1:21" ht="12" customHeight="1" x14ac:dyDescent="0.2">
      <c r="A747" s="149"/>
      <c r="C747" s="186" t="s">
        <v>832</v>
      </c>
      <c r="D747" s="183" t="s">
        <v>283</v>
      </c>
      <c r="E747" s="166">
        <v>20</v>
      </c>
      <c r="F747" s="166">
        <v>2</v>
      </c>
      <c r="G747" s="166">
        <v>0</v>
      </c>
      <c r="H747" s="166">
        <v>2</v>
      </c>
      <c r="I747" s="166">
        <v>0</v>
      </c>
      <c r="J747" s="166">
        <v>0</v>
      </c>
      <c r="K747" s="166">
        <v>0</v>
      </c>
      <c r="L747" s="166">
        <v>2</v>
      </c>
      <c r="M747" s="166">
        <v>0</v>
      </c>
      <c r="N747" s="166">
        <v>0</v>
      </c>
      <c r="O747" s="166">
        <v>0</v>
      </c>
      <c r="P747" s="166">
        <v>0</v>
      </c>
      <c r="Q747" s="166">
        <v>0</v>
      </c>
      <c r="R747" s="166">
        <v>2</v>
      </c>
      <c r="S747" s="166">
        <v>0</v>
      </c>
      <c r="T747" s="166"/>
      <c r="U747" s="167"/>
    </row>
    <row r="748" spans="1:21" ht="12" customHeight="1" x14ac:dyDescent="0.2">
      <c r="A748" s="149"/>
      <c r="C748" s="186" t="s">
        <v>833</v>
      </c>
      <c r="D748" s="183"/>
      <c r="E748" s="166"/>
      <c r="F748" s="166"/>
      <c r="G748" s="166"/>
      <c r="H748" s="166"/>
      <c r="I748" s="166"/>
      <c r="J748" s="166"/>
      <c r="K748" s="166"/>
      <c r="L748" s="166"/>
      <c r="M748" s="166"/>
      <c r="N748" s="166"/>
      <c r="O748" s="166"/>
      <c r="P748" s="166"/>
      <c r="Q748" s="166"/>
      <c r="R748" s="166"/>
      <c r="S748" s="166"/>
      <c r="T748" s="166"/>
      <c r="U748" s="167"/>
    </row>
    <row r="749" spans="1:21" ht="12" customHeight="1" x14ac:dyDescent="0.2">
      <c r="A749" s="149" t="s">
        <v>2284</v>
      </c>
      <c r="C749" s="149" t="s">
        <v>830</v>
      </c>
      <c r="D749" s="183" t="s">
        <v>282</v>
      </c>
      <c r="E749" s="166">
        <v>2</v>
      </c>
      <c r="F749" s="166">
        <v>0</v>
      </c>
      <c r="G749" s="166">
        <v>0</v>
      </c>
      <c r="H749" s="166">
        <v>0</v>
      </c>
      <c r="I749" s="166">
        <v>0</v>
      </c>
      <c r="J749" s="166">
        <v>0</v>
      </c>
      <c r="K749" s="166">
        <v>0</v>
      </c>
      <c r="L749" s="166">
        <v>0</v>
      </c>
      <c r="M749" s="166">
        <v>0</v>
      </c>
      <c r="N749" s="166">
        <v>0</v>
      </c>
      <c r="O749" s="166">
        <v>0</v>
      </c>
      <c r="P749" s="166">
        <v>0</v>
      </c>
      <c r="Q749" s="166">
        <v>0</v>
      </c>
      <c r="R749" s="166">
        <v>0</v>
      </c>
      <c r="S749" s="166">
        <v>0</v>
      </c>
      <c r="T749" s="166"/>
      <c r="U749" s="167" t="s">
        <v>831</v>
      </c>
    </row>
    <row r="750" spans="1:21" ht="12" customHeight="1" x14ac:dyDescent="0.2">
      <c r="A750" s="149"/>
      <c r="C750" s="186" t="s">
        <v>2285</v>
      </c>
      <c r="D750" s="183" t="s">
        <v>283</v>
      </c>
      <c r="E750" s="166">
        <v>2</v>
      </c>
      <c r="F750" s="166">
        <v>0</v>
      </c>
      <c r="G750" s="166">
        <v>0</v>
      </c>
      <c r="H750" s="166">
        <v>0</v>
      </c>
      <c r="I750" s="166">
        <v>0</v>
      </c>
      <c r="J750" s="166">
        <v>0</v>
      </c>
      <c r="K750" s="166">
        <v>0</v>
      </c>
      <c r="L750" s="166">
        <v>0</v>
      </c>
      <c r="M750" s="166">
        <v>0</v>
      </c>
      <c r="N750" s="166">
        <v>0</v>
      </c>
      <c r="O750" s="166">
        <v>0</v>
      </c>
      <c r="P750" s="166">
        <v>0</v>
      </c>
      <c r="Q750" s="166">
        <v>0</v>
      </c>
      <c r="R750" s="166">
        <v>0</v>
      </c>
      <c r="S750" s="166">
        <v>0</v>
      </c>
      <c r="T750" s="166"/>
      <c r="U750" s="167"/>
    </row>
    <row r="751" spans="1:21" ht="12" customHeight="1" x14ac:dyDescent="0.2">
      <c r="A751" s="149"/>
      <c r="C751" s="186" t="s">
        <v>2362</v>
      </c>
      <c r="D751" s="183"/>
      <c r="E751" s="166"/>
      <c r="F751" s="166"/>
      <c r="G751" s="166"/>
      <c r="H751" s="166"/>
      <c r="I751" s="166"/>
      <c r="J751" s="166"/>
      <c r="K751" s="166"/>
      <c r="L751" s="166"/>
      <c r="M751" s="166"/>
      <c r="N751" s="166"/>
      <c r="O751" s="166"/>
      <c r="P751" s="166"/>
      <c r="Q751" s="166"/>
      <c r="R751" s="166"/>
      <c r="S751" s="166"/>
      <c r="T751" s="166"/>
      <c r="U751" s="167"/>
    </row>
    <row r="752" spans="1:21" ht="12" customHeight="1" x14ac:dyDescent="0.2">
      <c r="A752" s="149" t="s">
        <v>834</v>
      </c>
      <c r="B752" s="185" t="s">
        <v>835</v>
      </c>
      <c r="C752" s="142" t="s">
        <v>836</v>
      </c>
      <c r="D752" s="183" t="s">
        <v>282</v>
      </c>
      <c r="E752" s="166">
        <v>17009</v>
      </c>
      <c r="F752" s="166">
        <v>87</v>
      </c>
      <c r="G752" s="166">
        <v>82</v>
      </c>
      <c r="H752" s="166">
        <v>7</v>
      </c>
      <c r="I752" s="166">
        <v>1</v>
      </c>
      <c r="J752" s="166">
        <v>0</v>
      </c>
      <c r="K752" s="166">
        <v>3</v>
      </c>
      <c r="L752" s="166">
        <v>33</v>
      </c>
      <c r="M752" s="166">
        <v>15</v>
      </c>
      <c r="N752" s="166">
        <v>23</v>
      </c>
      <c r="O752" s="166">
        <v>14</v>
      </c>
      <c r="P752" s="166">
        <v>2</v>
      </c>
      <c r="Q752" s="166">
        <v>25</v>
      </c>
      <c r="R752" s="166">
        <v>62</v>
      </c>
      <c r="S752" s="166">
        <v>0</v>
      </c>
      <c r="T752" s="166"/>
      <c r="U752" s="167" t="s">
        <v>837</v>
      </c>
    </row>
    <row r="753" spans="1:21" ht="12" customHeight="1" x14ac:dyDescent="0.2">
      <c r="A753" s="149"/>
      <c r="D753" s="183" t="s">
        <v>283</v>
      </c>
      <c r="E753" s="166">
        <v>15414</v>
      </c>
      <c r="F753" s="166">
        <v>82</v>
      </c>
      <c r="G753" s="166">
        <v>78</v>
      </c>
      <c r="H753" s="166">
        <v>7</v>
      </c>
      <c r="I753" s="166">
        <v>1</v>
      </c>
      <c r="J753" s="166">
        <v>0</v>
      </c>
      <c r="K753" s="166">
        <v>2</v>
      </c>
      <c r="L753" s="166">
        <v>30</v>
      </c>
      <c r="M753" s="166">
        <v>15</v>
      </c>
      <c r="N753" s="166">
        <v>22</v>
      </c>
      <c r="O753" s="166">
        <v>13</v>
      </c>
      <c r="P753" s="166">
        <v>2</v>
      </c>
      <c r="Q753" s="166">
        <v>22</v>
      </c>
      <c r="R753" s="166">
        <v>60</v>
      </c>
      <c r="S753" s="166">
        <v>0</v>
      </c>
      <c r="T753" s="166"/>
      <c r="U753" s="167"/>
    </row>
    <row r="754" spans="1:21" ht="5.0999999999999996" customHeight="1" x14ac:dyDescent="0.2">
      <c r="A754" s="149"/>
      <c r="D754" s="183"/>
      <c r="E754" s="166"/>
      <c r="F754" s="166"/>
      <c r="G754" s="166"/>
      <c r="H754" s="166"/>
      <c r="I754" s="166"/>
      <c r="J754" s="166"/>
      <c r="K754" s="166"/>
      <c r="L754" s="166"/>
      <c r="M754" s="166"/>
      <c r="N754" s="166"/>
      <c r="O754" s="166"/>
      <c r="P754" s="166"/>
      <c r="Q754" s="166"/>
      <c r="R754" s="166"/>
      <c r="S754" s="166"/>
      <c r="T754" s="166"/>
      <c r="U754" s="167"/>
    </row>
    <row r="755" spans="1:21" ht="12" customHeight="1" x14ac:dyDescent="0.2">
      <c r="A755" s="149" t="s">
        <v>838</v>
      </c>
      <c r="C755" s="149" t="s">
        <v>836</v>
      </c>
      <c r="D755" s="183" t="s">
        <v>282</v>
      </c>
      <c r="E755" s="166">
        <v>14967</v>
      </c>
      <c r="F755" s="166">
        <v>80</v>
      </c>
      <c r="G755" s="166">
        <v>76</v>
      </c>
      <c r="H755" s="166">
        <v>5</v>
      </c>
      <c r="I755" s="166">
        <v>1</v>
      </c>
      <c r="J755" s="166">
        <v>0</v>
      </c>
      <c r="K755" s="166">
        <v>2</v>
      </c>
      <c r="L755" s="166">
        <v>29</v>
      </c>
      <c r="M755" s="166">
        <v>14</v>
      </c>
      <c r="N755" s="166">
        <v>22</v>
      </c>
      <c r="O755" s="166">
        <v>13</v>
      </c>
      <c r="P755" s="166">
        <v>2</v>
      </c>
      <c r="Q755" s="166">
        <v>24</v>
      </c>
      <c r="R755" s="166">
        <v>56</v>
      </c>
      <c r="S755" s="166">
        <v>0</v>
      </c>
      <c r="T755" s="166"/>
      <c r="U755" s="167" t="s">
        <v>839</v>
      </c>
    </row>
    <row r="756" spans="1:21" ht="12" customHeight="1" x14ac:dyDescent="0.2">
      <c r="A756" s="149"/>
      <c r="C756" s="149"/>
      <c r="D756" s="183" t="s">
        <v>283</v>
      </c>
      <c r="E756" s="166">
        <v>13553</v>
      </c>
      <c r="F756" s="166">
        <v>75</v>
      </c>
      <c r="G756" s="166">
        <v>72</v>
      </c>
      <c r="H756" s="166">
        <v>5</v>
      </c>
      <c r="I756" s="166">
        <v>1</v>
      </c>
      <c r="J756" s="166">
        <v>0</v>
      </c>
      <c r="K756" s="166">
        <v>1</v>
      </c>
      <c r="L756" s="166">
        <v>26</v>
      </c>
      <c r="M756" s="166">
        <v>14</v>
      </c>
      <c r="N756" s="166">
        <v>21</v>
      </c>
      <c r="O756" s="166">
        <v>12</v>
      </c>
      <c r="P756" s="166">
        <v>2</v>
      </c>
      <c r="Q756" s="166">
        <v>21</v>
      </c>
      <c r="R756" s="166">
        <v>54</v>
      </c>
      <c r="S756" s="166">
        <v>0</v>
      </c>
      <c r="T756" s="166"/>
      <c r="U756" s="167"/>
    </row>
    <row r="757" spans="1:21" ht="5.0999999999999996" customHeight="1" x14ac:dyDescent="0.2">
      <c r="A757" s="149"/>
      <c r="C757" s="149"/>
      <c r="D757" s="183"/>
      <c r="E757" s="166"/>
      <c r="F757" s="166"/>
      <c r="G757" s="166"/>
      <c r="H757" s="166"/>
      <c r="I757" s="166"/>
      <c r="J757" s="166"/>
      <c r="K757" s="166"/>
      <c r="L757" s="166"/>
      <c r="M757" s="166"/>
      <c r="N757" s="166"/>
      <c r="O757" s="166"/>
      <c r="P757" s="166"/>
      <c r="Q757" s="166"/>
      <c r="R757" s="166"/>
      <c r="S757" s="166"/>
      <c r="T757" s="166"/>
      <c r="U757" s="167"/>
    </row>
    <row r="758" spans="1:21" ht="12" customHeight="1" x14ac:dyDescent="0.2">
      <c r="A758" s="149" t="s">
        <v>840</v>
      </c>
      <c r="C758" s="149" t="s">
        <v>841</v>
      </c>
      <c r="D758" s="183" t="s">
        <v>282</v>
      </c>
      <c r="E758" s="166">
        <v>1020</v>
      </c>
      <c r="F758" s="166">
        <v>2</v>
      </c>
      <c r="G758" s="166">
        <v>2</v>
      </c>
      <c r="H758" s="166">
        <v>0</v>
      </c>
      <c r="I758" s="166">
        <v>0</v>
      </c>
      <c r="J758" s="166">
        <v>0</v>
      </c>
      <c r="K758" s="166">
        <v>0</v>
      </c>
      <c r="L758" s="166">
        <v>2</v>
      </c>
      <c r="M758" s="166">
        <v>0</v>
      </c>
      <c r="N758" s="166">
        <v>0</v>
      </c>
      <c r="O758" s="166">
        <v>0</v>
      </c>
      <c r="P758" s="166">
        <v>0</v>
      </c>
      <c r="Q758" s="166">
        <v>0</v>
      </c>
      <c r="R758" s="166">
        <v>2</v>
      </c>
      <c r="S758" s="166">
        <v>0</v>
      </c>
      <c r="T758" s="166"/>
      <c r="U758" s="167" t="s">
        <v>842</v>
      </c>
    </row>
    <row r="759" spans="1:21" ht="12" customHeight="1" x14ac:dyDescent="0.2">
      <c r="A759" s="149"/>
      <c r="C759" s="149"/>
      <c r="D759" s="183" t="s">
        <v>283</v>
      </c>
      <c r="E759" s="166">
        <v>901</v>
      </c>
      <c r="F759" s="166">
        <v>2</v>
      </c>
      <c r="G759" s="166">
        <v>2</v>
      </c>
      <c r="H759" s="166">
        <v>0</v>
      </c>
      <c r="I759" s="166">
        <v>0</v>
      </c>
      <c r="J759" s="166">
        <v>0</v>
      </c>
      <c r="K759" s="166">
        <v>0</v>
      </c>
      <c r="L759" s="166">
        <v>2</v>
      </c>
      <c r="M759" s="166">
        <v>0</v>
      </c>
      <c r="N759" s="166">
        <v>0</v>
      </c>
      <c r="O759" s="166">
        <v>0</v>
      </c>
      <c r="P759" s="166">
        <v>0</v>
      </c>
      <c r="Q759" s="166">
        <v>0</v>
      </c>
      <c r="R759" s="166">
        <v>2</v>
      </c>
      <c r="S759" s="166">
        <v>0</v>
      </c>
      <c r="T759" s="166"/>
      <c r="U759" s="167"/>
    </row>
    <row r="760" spans="1:21" ht="5.0999999999999996" customHeight="1" x14ac:dyDescent="0.2">
      <c r="A760" s="149"/>
      <c r="C760" s="149"/>
      <c r="D760" s="183"/>
      <c r="E760" s="166"/>
      <c r="F760" s="166"/>
      <c r="G760" s="166"/>
      <c r="H760" s="166"/>
      <c r="I760" s="166"/>
      <c r="J760" s="166"/>
      <c r="K760" s="166"/>
      <c r="L760" s="166"/>
      <c r="M760" s="166"/>
      <c r="N760" s="166"/>
      <c r="O760" s="166"/>
      <c r="P760" s="166"/>
      <c r="Q760" s="166"/>
      <c r="R760" s="166"/>
      <c r="S760" s="166"/>
      <c r="T760" s="166"/>
      <c r="U760" s="167"/>
    </row>
    <row r="761" spans="1:21" ht="12" customHeight="1" x14ac:dyDescent="0.2">
      <c r="A761" s="149" t="s">
        <v>843</v>
      </c>
      <c r="C761" s="149" t="s">
        <v>844</v>
      </c>
      <c r="D761" s="183" t="s">
        <v>282</v>
      </c>
      <c r="E761" s="166">
        <v>69</v>
      </c>
      <c r="F761" s="166">
        <v>0</v>
      </c>
      <c r="G761" s="166">
        <v>0</v>
      </c>
      <c r="H761" s="166">
        <v>0</v>
      </c>
      <c r="I761" s="166">
        <v>0</v>
      </c>
      <c r="J761" s="166">
        <v>0</v>
      </c>
      <c r="K761" s="166">
        <v>0</v>
      </c>
      <c r="L761" s="166">
        <v>0</v>
      </c>
      <c r="M761" s="166">
        <v>0</v>
      </c>
      <c r="N761" s="166">
        <v>0</v>
      </c>
      <c r="O761" s="166">
        <v>0</v>
      </c>
      <c r="P761" s="166">
        <v>0</v>
      </c>
      <c r="Q761" s="166">
        <v>0</v>
      </c>
      <c r="R761" s="166">
        <v>0</v>
      </c>
      <c r="S761" s="166">
        <v>0</v>
      </c>
      <c r="T761" s="166"/>
      <c r="U761" s="167" t="s">
        <v>843</v>
      </c>
    </row>
    <row r="762" spans="1:21" ht="12" customHeight="1" x14ac:dyDescent="0.2">
      <c r="A762" s="149"/>
      <c r="C762" s="149"/>
      <c r="D762" s="183" t="s">
        <v>283</v>
      </c>
      <c r="E762" s="166">
        <v>61</v>
      </c>
      <c r="F762" s="166">
        <v>0</v>
      </c>
      <c r="G762" s="166">
        <v>0</v>
      </c>
      <c r="H762" s="166">
        <v>0</v>
      </c>
      <c r="I762" s="166">
        <v>0</v>
      </c>
      <c r="J762" s="166">
        <v>0</v>
      </c>
      <c r="K762" s="166">
        <v>0</v>
      </c>
      <c r="L762" s="166">
        <v>0</v>
      </c>
      <c r="M762" s="166">
        <v>0</v>
      </c>
      <c r="N762" s="166">
        <v>0</v>
      </c>
      <c r="O762" s="166">
        <v>0</v>
      </c>
      <c r="P762" s="166">
        <v>0</v>
      </c>
      <c r="Q762" s="166">
        <v>0</v>
      </c>
      <c r="R762" s="166">
        <v>0</v>
      </c>
      <c r="S762" s="166">
        <v>0</v>
      </c>
      <c r="T762" s="166"/>
      <c r="U762" s="167"/>
    </row>
    <row r="763" spans="1:21" ht="5.0999999999999996" customHeight="1" x14ac:dyDescent="0.2">
      <c r="A763" s="149"/>
      <c r="C763" s="149"/>
      <c r="D763" s="183"/>
      <c r="E763" s="166"/>
      <c r="F763" s="166"/>
      <c r="G763" s="166"/>
      <c r="H763" s="166"/>
      <c r="I763" s="166"/>
      <c r="J763" s="166"/>
      <c r="K763" s="166"/>
      <c r="L763" s="166"/>
      <c r="M763" s="166"/>
      <c r="N763" s="166"/>
      <c r="O763" s="166"/>
      <c r="P763" s="166"/>
      <c r="Q763" s="166"/>
      <c r="R763" s="166"/>
      <c r="S763" s="166"/>
      <c r="T763" s="166"/>
      <c r="U763" s="167"/>
    </row>
    <row r="764" spans="1:21" ht="12" customHeight="1" x14ac:dyDescent="0.2">
      <c r="A764" s="149" t="s">
        <v>845</v>
      </c>
      <c r="C764" s="149" t="s">
        <v>846</v>
      </c>
      <c r="D764" s="183" t="s">
        <v>282</v>
      </c>
      <c r="E764" s="166">
        <v>21</v>
      </c>
      <c r="F764" s="166">
        <v>0</v>
      </c>
      <c r="G764" s="166">
        <v>0</v>
      </c>
      <c r="H764" s="166">
        <v>0</v>
      </c>
      <c r="I764" s="166">
        <v>0</v>
      </c>
      <c r="J764" s="166">
        <v>0</v>
      </c>
      <c r="K764" s="166">
        <v>0</v>
      </c>
      <c r="L764" s="166">
        <v>0</v>
      </c>
      <c r="M764" s="166">
        <v>0</v>
      </c>
      <c r="N764" s="166">
        <v>0</v>
      </c>
      <c r="O764" s="166">
        <v>0</v>
      </c>
      <c r="P764" s="166">
        <v>0</v>
      </c>
      <c r="Q764" s="166">
        <v>0</v>
      </c>
      <c r="R764" s="166">
        <v>0</v>
      </c>
      <c r="S764" s="166">
        <v>0</v>
      </c>
      <c r="T764" s="166"/>
      <c r="U764" s="167" t="s">
        <v>845</v>
      </c>
    </row>
    <row r="765" spans="1:21" ht="12" customHeight="1" x14ac:dyDescent="0.2">
      <c r="A765" s="149"/>
      <c r="C765" s="149"/>
      <c r="D765" s="183" t="s">
        <v>283</v>
      </c>
      <c r="E765" s="166">
        <v>19</v>
      </c>
      <c r="F765" s="166">
        <v>0</v>
      </c>
      <c r="G765" s="166">
        <v>0</v>
      </c>
      <c r="H765" s="166">
        <v>0</v>
      </c>
      <c r="I765" s="166">
        <v>0</v>
      </c>
      <c r="J765" s="166">
        <v>0</v>
      </c>
      <c r="K765" s="166">
        <v>0</v>
      </c>
      <c r="L765" s="166">
        <v>0</v>
      </c>
      <c r="M765" s="166">
        <v>0</v>
      </c>
      <c r="N765" s="166">
        <v>0</v>
      </c>
      <c r="O765" s="166">
        <v>0</v>
      </c>
      <c r="P765" s="166">
        <v>0</v>
      </c>
      <c r="Q765" s="166">
        <v>0</v>
      </c>
      <c r="R765" s="166">
        <v>0</v>
      </c>
      <c r="S765" s="166">
        <v>0</v>
      </c>
      <c r="T765" s="166"/>
      <c r="U765" s="167"/>
    </row>
    <row r="766" spans="1:21" ht="5.0999999999999996" customHeight="1" x14ac:dyDescent="0.2">
      <c r="A766" s="187"/>
      <c r="B766" s="188"/>
      <c r="C766" s="190"/>
      <c r="D766" s="189"/>
      <c r="E766" s="166"/>
      <c r="F766" s="166"/>
      <c r="G766" s="166"/>
      <c r="H766" s="166"/>
      <c r="I766" s="166"/>
      <c r="J766" s="166"/>
      <c r="K766" s="166"/>
      <c r="L766" s="166"/>
      <c r="M766" s="166"/>
      <c r="N766" s="166"/>
      <c r="O766" s="166"/>
      <c r="P766" s="166"/>
      <c r="Q766" s="166"/>
      <c r="R766" s="166"/>
      <c r="S766" s="166"/>
      <c r="T766" s="166"/>
      <c r="U766" s="194"/>
    </row>
    <row r="767" spans="1:21" ht="12" customHeight="1" x14ac:dyDescent="0.2">
      <c r="A767" s="149" t="s">
        <v>847</v>
      </c>
      <c r="C767" s="149" t="s">
        <v>848</v>
      </c>
      <c r="D767" s="183" t="s">
        <v>282</v>
      </c>
      <c r="E767" s="166">
        <v>778</v>
      </c>
      <c r="F767" s="166">
        <v>5</v>
      </c>
      <c r="G767" s="166">
        <v>4</v>
      </c>
      <c r="H767" s="166">
        <v>2</v>
      </c>
      <c r="I767" s="166">
        <v>0</v>
      </c>
      <c r="J767" s="166">
        <v>0</v>
      </c>
      <c r="K767" s="166">
        <v>1</v>
      </c>
      <c r="L767" s="166">
        <v>2</v>
      </c>
      <c r="M767" s="166">
        <v>1</v>
      </c>
      <c r="N767" s="166">
        <v>1</v>
      </c>
      <c r="O767" s="166">
        <v>1</v>
      </c>
      <c r="P767" s="166">
        <v>0</v>
      </c>
      <c r="Q767" s="166">
        <v>1</v>
      </c>
      <c r="R767" s="166">
        <v>4</v>
      </c>
      <c r="S767" s="166">
        <v>0</v>
      </c>
      <c r="T767" s="166"/>
      <c r="U767" s="167" t="s">
        <v>849</v>
      </c>
    </row>
    <row r="768" spans="1:21" ht="12" customHeight="1" x14ac:dyDescent="0.2">
      <c r="A768" s="149"/>
      <c r="C768" s="149"/>
      <c r="D768" s="183" t="s">
        <v>283</v>
      </c>
      <c r="E768" s="166">
        <v>743</v>
      </c>
      <c r="F768" s="166">
        <v>5</v>
      </c>
      <c r="G768" s="166">
        <v>4</v>
      </c>
      <c r="H768" s="166">
        <v>2</v>
      </c>
      <c r="I768" s="166">
        <v>0</v>
      </c>
      <c r="J768" s="166">
        <v>0</v>
      </c>
      <c r="K768" s="166">
        <v>1</v>
      </c>
      <c r="L768" s="166">
        <v>2</v>
      </c>
      <c r="M768" s="166">
        <v>1</v>
      </c>
      <c r="N768" s="166">
        <v>1</v>
      </c>
      <c r="O768" s="166">
        <v>1</v>
      </c>
      <c r="P768" s="166">
        <v>0</v>
      </c>
      <c r="Q768" s="166">
        <v>1</v>
      </c>
      <c r="R768" s="166">
        <v>4</v>
      </c>
      <c r="S768" s="166">
        <v>0</v>
      </c>
      <c r="T768" s="166"/>
      <c r="U768" s="167"/>
    </row>
    <row r="769" spans="1:21" ht="5.0999999999999996" customHeight="1" x14ac:dyDescent="0.2">
      <c r="A769" s="149"/>
      <c r="C769" s="149"/>
      <c r="D769" s="183"/>
      <c r="E769" s="166"/>
      <c r="F769" s="166"/>
      <c r="G769" s="166"/>
      <c r="H769" s="166"/>
      <c r="I769" s="166"/>
      <c r="J769" s="166"/>
      <c r="K769" s="166"/>
      <c r="L769" s="166"/>
      <c r="M769" s="166"/>
      <c r="N769" s="166"/>
      <c r="O769" s="166"/>
      <c r="P769" s="166"/>
      <c r="Q769" s="166"/>
      <c r="R769" s="166"/>
      <c r="S769" s="166"/>
      <c r="T769" s="166"/>
      <c r="U769" s="167"/>
    </row>
    <row r="770" spans="1:21" ht="12" customHeight="1" x14ac:dyDescent="0.2">
      <c r="A770" s="149" t="s">
        <v>850</v>
      </c>
      <c r="C770" s="149" t="s">
        <v>851</v>
      </c>
      <c r="D770" s="183" t="s">
        <v>282</v>
      </c>
      <c r="E770" s="166">
        <v>121</v>
      </c>
      <c r="F770" s="166">
        <v>0</v>
      </c>
      <c r="G770" s="166">
        <v>0</v>
      </c>
      <c r="H770" s="166">
        <v>0</v>
      </c>
      <c r="I770" s="166">
        <v>0</v>
      </c>
      <c r="J770" s="166">
        <v>0</v>
      </c>
      <c r="K770" s="166">
        <v>0</v>
      </c>
      <c r="L770" s="166">
        <v>0</v>
      </c>
      <c r="M770" s="166">
        <v>0</v>
      </c>
      <c r="N770" s="166">
        <v>0</v>
      </c>
      <c r="O770" s="166">
        <v>0</v>
      </c>
      <c r="P770" s="166">
        <v>0</v>
      </c>
      <c r="Q770" s="166">
        <v>0</v>
      </c>
      <c r="R770" s="166">
        <v>0</v>
      </c>
      <c r="S770" s="166">
        <v>0</v>
      </c>
      <c r="T770" s="166"/>
      <c r="U770" s="167" t="s">
        <v>852</v>
      </c>
    </row>
    <row r="771" spans="1:21" ht="12" customHeight="1" x14ac:dyDescent="0.2">
      <c r="A771" s="149"/>
      <c r="C771" s="186" t="s">
        <v>853</v>
      </c>
      <c r="D771" s="183" t="s">
        <v>283</v>
      </c>
      <c r="E771" s="166">
        <v>109</v>
      </c>
      <c r="F771" s="166">
        <v>0</v>
      </c>
      <c r="G771" s="166">
        <v>0</v>
      </c>
      <c r="H771" s="166">
        <v>0</v>
      </c>
      <c r="I771" s="166">
        <v>0</v>
      </c>
      <c r="J771" s="166">
        <v>0</v>
      </c>
      <c r="K771" s="166">
        <v>0</v>
      </c>
      <c r="L771" s="166">
        <v>0</v>
      </c>
      <c r="M771" s="166">
        <v>0</v>
      </c>
      <c r="N771" s="166">
        <v>0</v>
      </c>
      <c r="O771" s="166">
        <v>0</v>
      </c>
      <c r="P771" s="166">
        <v>0</v>
      </c>
      <c r="Q771" s="166">
        <v>0</v>
      </c>
      <c r="R771" s="166">
        <v>0</v>
      </c>
      <c r="S771" s="166">
        <v>0</v>
      </c>
      <c r="T771" s="166"/>
      <c r="U771" s="167"/>
    </row>
    <row r="772" spans="1:21" ht="5.0999999999999996" customHeight="1" x14ac:dyDescent="0.2">
      <c r="A772" s="149"/>
      <c r="C772" s="149"/>
      <c r="D772" s="183"/>
      <c r="E772" s="166"/>
      <c r="F772" s="166"/>
      <c r="G772" s="166"/>
      <c r="H772" s="166"/>
      <c r="I772" s="166"/>
      <c r="J772" s="166"/>
      <c r="K772" s="166"/>
      <c r="L772" s="166"/>
      <c r="M772" s="166"/>
      <c r="N772" s="166"/>
      <c r="O772" s="166"/>
      <c r="P772" s="166"/>
      <c r="Q772" s="166"/>
      <c r="R772" s="166"/>
      <c r="S772" s="166"/>
      <c r="T772" s="166"/>
      <c r="U772" s="167"/>
    </row>
    <row r="773" spans="1:21" ht="12" customHeight="1" x14ac:dyDescent="0.2">
      <c r="A773" s="149">
        <v>305</v>
      </c>
      <c r="C773" s="149" t="s">
        <v>854</v>
      </c>
      <c r="D773" s="183" t="s">
        <v>282</v>
      </c>
      <c r="E773" s="166">
        <v>6</v>
      </c>
      <c r="F773" s="166">
        <v>0</v>
      </c>
      <c r="G773" s="166">
        <v>0</v>
      </c>
      <c r="H773" s="166">
        <v>0</v>
      </c>
      <c r="I773" s="166">
        <v>0</v>
      </c>
      <c r="J773" s="166">
        <v>0</v>
      </c>
      <c r="K773" s="166">
        <v>0</v>
      </c>
      <c r="L773" s="166">
        <v>0</v>
      </c>
      <c r="M773" s="166">
        <v>0</v>
      </c>
      <c r="N773" s="166">
        <v>0</v>
      </c>
      <c r="O773" s="166">
        <v>0</v>
      </c>
      <c r="P773" s="166">
        <v>0</v>
      </c>
      <c r="Q773" s="166">
        <v>0</v>
      </c>
      <c r="R773" s="166">
        <v>0</v>
      </c>
      <c r="S773" s="166">
        <v>0</v>
      </c>
      <c r="T773" s="166"/>
      <c r="U773" s="167">
        <v>305</v>
      </c>
    </row>
    <row r="774" spans="1:21" ht="12" customHeight="1" x14ac:dyDescent="0.2">
      <c r="A774" s="149"/>
      <c r="C774" s="149"/>
      <c r="D774" s="183" t="s">
        <v>283</v>
      </c>
      <c r="E774" s="166">
        <v>4</v>
      </c>
      <c r="F774" s="166">
        <v>0</v>
      </c>
      <c r="G774" s="166">
        <v>0</v>
      </c>
      <c r="H774" s="166">
        <v>0</v>
      </c>
      <c r="I774" s="166">
        <v>0</v>
      </c>
      <c r="J774" s="166">
        <v>0</v>
      </c>
      <c r="K774" s="166">
        <v>0</v>
      </c>
      <c r="L774" s="166">
        <v>0</v>
      </c>
      <c r="M774" s="166">
        <v>0</v>
      </c>
      <c r="N774" s="166">
        <v>0</v>
      </c>
      <c r="O774" s="166">
        <v>0</v>
      </c>
      <c r="P774" s="166">
        <v>0</v>
      </c>
      <c r="Q774" s="166">
        <v>0</v>
      </c>
      <c r="R774" s="166">
        <v>0</v>
      </c>
      <c r="S774" s="166">
        <v>0</v>
      </c>
      <c r="T774" s="166"/>
      <c r="U774" s="167"/>
    </row>
    <row r="775" spans="1:21" ht="5.0999999999999996" customHeight="1" x14ac:dyDescent="0.2">
      <c r="A775" s="149"/>
      <c r="C775" s="149"/>
      <c r="D775" s="183"/>
      <c r="E775" s="166"/>
      <c r="F775" s="166"/>
      <c r="G775" s="166"/>
      <c r="H775" s="166"/>
      <c r="I775" s="166"/>
      <c r="J775" s="166"/>
      <c r="K775" s="166"/>
      <c r="L775" s="166"/>
      <c r="M775" s="166"/>
      <c r="N775" s="166"/>
      <c r="O775" s="166"/>
      <c r="P775" s="166"/>
      <c r="Q775" s="166"/>
      <c r="R775" s="166"/>
      <c r="S775" s="166"/>
      <c r="T775" s="166"/>
      <c r="U775" s="167"/>
    </row>
    <row r="776" spans="1:21" ht="12" customHeight="1" x14ac:dyDescent="0.2">
      <c r="A776" s="149" t="s">
        <v>855</v>
      </c>
      <c r="C776" s="149" t="s">
        <v>856</v>
      </c>
      <c r="D776" s="183" t="s">
        <v>282</v>
      </c>
      <c r="E776" s="166">
        <v>27</v>
      </c>
      <c r="F776" s="166">
        <v>0</v>
      </c>
      <c r="G776" s="166">
        <v>0</v>
      </c>
      <c r="H776" s="166">
        <v>0</v>
      </c>
      <c r="I776" s="166">
        <v>0</v>
      </c>
      <c r="J776" s="166">
        <v>0</v>
      </c>
      <c r="K776" s="166">
        <v>0</v>
      </c>
      <c r="L776" s="166">
        <v>0</v>
      </c>
      <c r="M776" s="166">
        <v>0</v>
      </c>
      <c r="N776" s="166">
        <v>0</v>
      </c>
      <c r="O776" s="166">
        <v>0</v>
      </c>
      <c r="P776" s="166">
        <v>0</v>
      </c>
      <c r="Q776" s="166">
        <v>0</v>
      </c>
      <c r="R776" s="166">
        <v>0</v>
      </c>
      <c r="S776" s="166">
        <v>0</v>
      </c>
      <c r="T776" s="166"/>
      <c r="U776" s="167" t="s">
        <v>855</v>
      </c>
    </row>
    <row r="777" spans="1:21" ht="12" customHeight="1" x14ac:dyDescent="0.2">
      <c r="A777" s="149"/>
      <c r="D777" s="183" t="s">
        <v>283</v>
      </c>
      <c r="E777" s="166">
        <v>24</v>
      </c>
      <c r="F777" s="166">
        <v>0</v>
      </c>
      <c r="G777" s="166">
        <v>0</v>
      </c>
      <c r="H777" s="166">
        <v>0</v>
      </c>
      <c r="I777" s="166">
        <v>0</v>
      </c>
      <c r="J777" s="166">
        <v>0</v>
      </c>
      <c r="K777" s="166">
        <v>0</v>
      </c>
      <c r="L777" s="166">
        <v>0</v>
      </c>
      <c r="M777" s="166">
        <v>0</v>
      </c>
      <c r="N777" s="166">
        <v>0</v>
      </c>
      <c r="O777" s="166">
        <v>0</v>
      </c>
      <c r="P777" s="166">
        <v>0</v>
      </c>
      <c r="Q777" s="166">
        <v>0</v>
      </c>
      <c r="R777" s="166">
        <v>0</v>
      </c>
      <c r="S777" s="166">
        <v>0</v>
      </c>
      <c r="T777" s="166"/>
      <c r="U777" s="167"/>
    </row>
    <row r="778" spans="1:21" ht="5.0999999999999996" customHeight="1" x14ac:dyDescent="0.2">
      <c r="A778" s="149"/>
      <c r="D778" s="183"/>
      <c r="E778" s="166"/>
      <c r="F778" s="166"/>
      <c r="G778" s="166"/>
      <c r="H778" s="166"/>
      <c r="I778" s="166"/>
      <c r="J778" s="166"/>
      <c r="K778" s="166"/>
      <c r="L778" s="166"/>
      <c r="M778" s="166"/>
      <c r="N778" s="166"/>
      <c r="O778" s="166"/>
      <c r="P778" s="166"/>
      <c r="Q778" s="166"/>
      <c r="R778" s="166"/>
      <c r="S778" s="166"/>
      <c r="T778" s="166"/>
      <c r="U778" s="167"/>
    </row>
    <row r="779" spans="1:21" ht="12" customHeight="1" x14ac:dyDescent="0.2">
      <c r="A779" s="149" t="s">
        <v>857</v>
      </c>
      <c r="B779" s="185" t="s">
        <v>858</v>
      </c>
      <c r="C779" s="142" t="s">
        <v>859</v>
      </c>
      <c r="D779" s="183" t="s">
        <v>282</v>
      </c>
      <c r="E779" s="166">
        <v>2995</v>
      </c>
      <c r="F779" s="166">
        <v>463</v>
      </c>
      <c r="G779" s="166">
        <v>405</v>
      </c>
      <c r="H779" s="166">
        <v>26</v>
      </c>
      <c r="I779" s="166">
        <v>20</v>
      </c>
      <c r="J779" s="166">
        <v>8</v>
      </c>
      <c r="K779" s="166">
        <v>48</v>
      </c>
      <c r="L779" s="166">
        <v>38</v>
      </c>
      <c r="M779" s="166">
        <v>53</v>
      </c>
      <c r="N779" s="166">
        <v>128</v>
      </c>
      <c r="O779" s="166">
        <v>179</v>
      </c>
      <c r="P779" s="166">
        <v>65</v>
      </c>
      <c r="Q779" s="166">
        <v>94</v>
      </c>
      <c r="R779" s="166">
        <v>369</v>
      </c>
      <c r="S779" s="166">
        <v>0</v>
      </c>
      <c r="T779" s="166"/>
      <c r="U779" s="167" t="s">
        <v>254</v>
      </c>
    </row>
    <row r="780" spans="1:21" ht="12" customHeight="1" x14ac:dyDescent="0.2">
      <c r="A780" s="186" t="s">
        <v>860</v>
      </c>
      <c r="D780" s="183" t="s">
        <v>283</v>
      </c>
      <c r="E780" s="166">
        <v>2577</v>
      </c>
      <c r="F780" s="166">
        <v>427</v>
      </c>
      <c r="G780" s="166">
        <v>379</v>
      </c>
      <c r="H780" s="166">
        <v>24</v>
      </c>
      <c r="I780" s="166">
        <v>18</v>
      </c>
      <c r="J780" s="166">
        <v>5</v>
      </c>
      <c r="K780" s="166">
        <v>41</v>
      </c>
      <c r="L780" s="166">
        <v>35</v>
      </c>
      <c r="M780" s="166">
        <v>52</v>
      </c>
      <c r="N780" s="166">
        <v>119</v>
      </c>
      <c r="O780" s="166">
        <v>160</v>
      </c>
      <c r="P780" s="166">
        <v>61</v>
      </c>
      <c r="Q780" s="166">
        <v>84</v>
      </c>
      <c r="R780" s="166">
        <v>343</v>
      </c>
      <c r="S780" s="166">
        <v>0</v>
      </c>
      <c r="T780" s="166"/>
      <c r="U780" s="167"/>
    </row>
    <row r="781" spans="1:21" ht="5.0999999999999996" customHeight="1" x14ac:dyDescent="0.2">
      <c r="A781" s="149"/>
      <c r="C781" s="149"/>
      <c r="D781" s="183"/>
      <c r="E781" s="166"/>
      <c r="F781" s="166"/>
      <c r="G781" s="166"/>
      <c r="H781" s="166"/>
      <c r="I781" s="166"/>
      <c r="J781" s="166"/>
      <c r="K781" s="166"/>
      <c r="L781" s="166"/>
      <c r="M781" s="166"/>
      <c r="N781" s="166"/>
      <c r="O781" s="166"/>
      <c r="P781" s="166"/>
      <c r="Q781" s="166"/>
      <c r="R781" s="166"/>
      <c r="S781" s="166"/>
      <c r="T781" s="166"/>
      <c r="U781" s="167"/>
    </row>
    <row r="782" spans="1:21" ht="12" customHeight="1" x14ac:dyDescent="0.2">
      <c r="A782" s="149">
        <v>306</v>
      </c>
      <c r="C782" s="149" t="s">
        <v>861</v>
      </c>
      <c r="D782" s="183" t="s">
        <v>282</v>
      </c>
      <c r="E782" s="166">
        <v>389</v>
      </c>
      <c r="F782" s="166">
        <v>85</v>
      </c>
      <c r="G782" s="166">
        <v>68</v>
      </c>
      <c r="H782" s="166">
        <v>5</v>
      </c>
      <c r="I782" s="166">
        <v>0</v>
      </c>
      <c r="J782" s="166">
        <v>2</v>
      </c>
      <c r="K782" s="166">
        <v>17</v>
      </c>
      <c r="L782" s="166">
        <v>10</v>
      </c>
      <c r="M782" s="166">
        <v>9</v>
      </c>
      <c r="N782" s="166">
        <v>28</v>
      </c>
      <c r="O782" s="166">
        <v>29</v>
      </c>
      <c r="P782" s="166">
        <v>9</v>
      </c>
      <c r="Q782" s="166">
        <v>17</v>
      </c>
      <c r="R782" s="166">
        <v>68</v>
      </c>
      <c r="S782" s="166">
        <v>0</v>
      </c>
      <c r="T782" s="166"/>
      <c r="U782" s="167">
        <v>306</v>
      </c>
    </row>
    <row r="783" spans="1:21" ht="12" customHeight="1" x14ac:dyDescent="0.2">
      <c r="A783" s="149"/>
      <c r="C783" s="149"/>
      <c r="D783" s="183" t="s">
        <v>283</v>
      </c>
      <c r="E783" s="166">
        <v>356</v>
      </c>
      <c r="F783" s="166">
        <v>80</v>
      </c>
      <c r="G783" s="166">
        <v>64</v>
      </c>
      <c r="H783" s="166">
        <v>4</v>
      </c>
      <c r="I783" s="166">
        <v>0</v>
      </c>
      <c r="J783" s="166">
        <v>2</v>
      </c>
      <c r="K783" s="166">
        <v>16</v>
      </c>
      <c r="L783" s="166">
        <v>9</v>
      </c>
      <c r="M783" s="166">
        <v>9</v>
      </c>
      <c r="N783" s="166">
        <v>27</v>
      </c>
      <c r="O783" s="166">
        <v>27</v>
      </c>
      <c r="P783" s="166">
        <v>8</v>
      </c>
      <c r="Q783" s="166">
        <v>16</v>
      </c>
      <c r="R783" s="166">
        <v>64</v>
      </c>
      <c r="S783" s="166">
        <v>0</v>
      </c>
      <c r="T783" s="166"/>
      <c r="U783" s="167"/>
    </row>
    <row r="784" spans="1:21" ht="5.0999999999999996" customHeight="1" x14ac:dyDescent="0.2">
      <c r="A784" s="149"/>
      <c r="C784" s="149"/>
      <c r="D784" s="183"/>
      <c r="E784" s="166"/>
      <c r="F784" s="166"/>
      <c r="G784" s="166"/>
      <c r="H784" s="166"/>
      <c r="I784" s="166"/>
      <c r="J784" s="166"/>
      <c r="K784" s="166"/>
      <c r="L784" s="166"/>
      <c r="M784" s="166"/>
      <c r="N784" s="166"/>
      <c r="O784" s="166"/>
      <c r="P784" s="166"/>
      <c r="Q784" s="166"/>
      <c r="R784" s="166"/>
      <c r="S784" s="166"/>
      <c r="T784" s="166"/>
      <c r="U784" s="167"/>
    </row>
    <row r="785" spans="1:21" ht="12" customHeight="1" x14ac:dyDescent="0.2">
      <c r="A785" s="149" t="s">
        <v>862</v>
      </c>
      <c r="C785" s="149" t="s">
        <v>863</v>
      </c>
      <c r="D785" s="183" t="s">
        <v>282</v>
      </c>
      <c r="E785" s="166">
        <v>376</v>
      </c>
      <c r="F785" s="166">
        <v>176</v>
      </c>
      <c r="G785" s="166">
        <v>147</v>
      </c>
      <c r="H785" s="166">
        <v>7</v>
      </c>
      <c r="I785" s="166">
        <v>6</v>
      </c>
      <c r="J785" s="166">
        <v>5</v>
      </c>
      <c r="K785" s="166">
        <v>23</v>
      </c>
      <c r="L785" s="166">
        <v>8</v>
      </c>
      <c r="M785" s="166">
        <v>18</v>
      </c>
      <c r="N785" s="166">
        <v>46</v>
      </c>
      <c r="O785" s="166">
        <v>79</v>
      </c>
      <c r="P785" s="166">
        <v>25</v>
      </c>
      <c r="Q785" s="166">
        <v>55</v>
      </c>
      <c r="R785" s="166">
        <v>121</v>
      </c>
      <c r="S785" s="166">
        <v>0</v>
      </c>
      <c r="T785" s="166"/>
      <c r="U785" s="167" t="s">
        <v>862</v>
      </c>
    </row>
    <row r="786" spans="1:21" ht="12" customHeight="1" x14ac:dyDescent="0.2">
      <c r="A786" s="149"/>
      <c r="C786" s="149"/>
      <c r="D786" s="183" t="s">
        <v>283</v>
      </c>
      <c r="E786" s="166">
        <v>322</v>
      </c>
      <c r="F786" s="166">
        <v>156</v>
      </c>
      <c r="G786" s="166">
        <v>135</v>
      </c>
      <c r="H786" s="166">
        <v>7</v>
      </c>
      <c r="I786" s="166">
        <v>5</v>
      </c>
      <c r="J786" s="166">
        <v>2</v>
      </c>
      <c r="K786" s="166">
        <v>17</v>
      </c>
      <c r="L786" s="166">
        <v>7</v>
      </c>
      <c r="M786" s="166">
        <v>17</v>
      </c>
      <c r="N786" s="166">
        <v>42</v>
      </c>
      <c r="O786" s="166">
        <v>67</v>
      </c>
      <c r="P786" s="166">
        <v>23</v>
      </c>
      <c r="Q786" s="166">
        <v>47</v>
      </c>
      <c r="R786" s="166">
        <v>109</v>
      </c>
      <c r="S786" s="166">
        <v>0</v>
      </c>
      <c r="T786" s="166"/>
      <c r="U786" s="167"/>
    </row>
    <row r="787" spans="1:21" ht="5.0999999999999996" customHeight="1" x14ac:dyDescent="0.2">
      <c r="A787" s="149"/>
      <c r="C787" s="149"/>
      <c r="D787" s="183"/>
      <c r="E787" s="166"/>
      <c r="F787" s="166"/>
      <c r="G787" s="166"/>
      <c r="H787" s="166"/>
      <c r="I787" s="166"/>
      <c r="J787" s="166"/>
      <c r="K787" s="166"/>
      <c r="L787" s="166"/>
      <c r="M787" s="166"/>
      <c r="N787" s="166"/>
      <c r="O787" s="166"/>
      <c r="P787" s="166"/>
      <c r="Q787" s="166"/>
      <c r="R787" s="166"/>
      <c r="S787" s="166"/>
      <c r="T787" s="166"/>
      <c r="U787" s="167"/>
    </row>
    <row r="788" spans="1:21" ht="12" customHeight="1" x14ac:dyDescent="0.2">
      <c r="A788" s="149" t="s">
        <v>864</v>
      </c>
      <c r="C788" s="149" t="s">
        <v>865</v>
      </c>
      <c r="D788" s="183" t="s">
        <v>282</v>
      </c>
      <c r="E788" s="166">
        <v>34</v>
      </c>
      <c r="F788" s="166">
        <v>25</v>
      </c>
      <c r="G788" s="166">
        <v>25</v>
      </c>
      <c r="H788" s="166">
        <v>5</v>
      </c>
      <c r="I788" s="166">
        <v>2</v>
      </c>
      <c r="J788" s="166">
        <v>0</v>
      </c>
      <c r="K788" s="166">
        <v>0</v>
      </c>
      <c r="L788" s="166">
        <v>1</v>
      </c>
      <c r="M788" s="166">
        <v>2</v>
      </c>
      <c r="N788" s="166">
        <v>3</v>
      </c>
      <c r="O788" s="166">
        <v>8</v>
      </c>
      <c r="P788" s="166">
        <v>11</v>
      </c>
      <c r="Q788" s="166">
        <v>4</v>
      </c>
      <c r="R788" s="166">
        <v>21</v>
      </c>
      <c r="S788" s="166">
        <v>0</v>
      </c>
      <c r="T788" s="166"/>
      <c r="U788" s="167" t="s">
        <v>864</v>
      </c>
    </row>
    <row r="789" spans="1:21" ht="12" customHeight="1" x14ac:dyDescent="0.2">
      <c r="A789" s="149"/>
      <c r="C789" s="149"/>
      <c r="D789" s="183" t="s">
        <v>283</v>
      </c>
      <c r="E789" s="166">
        <v>31</v>
      </c>
      <c r="F789" s="166">
        <v>24</v>
      </c>
      <c r="G789" s="166">
        <v>24</v>
      </c>
      <c r="H789" s="166">
        <v>5</v>
      </c>
      <c r="I789" s="166">
        <v>2</v>
      </c>
      <c r="J789" s="166">
        <v>0</v>
      </c>
      <c r="K789" s="166">
        <v>0</v>
      </c>
      <c r="L789" s="166">
        <v>1</v>
      </c>
      <c r="M789" s="166">
        <v>2</v>
      </c>
      <c r="N789" s="166">
        <v>3</v>
      </c>
      <c r="O789" s="166">
        <v>7</v>
      </c>
      <c r="P789" s="166">
        <v>11</v>
      </c>
      <c r="Q789" s="166">
        <v>4</v>
      </c>
      <c r="R789" s="166">
        <v>20</v>
      </c>
      <c r="S789" s="166">
        <v>0</v>
      </c>
      <c r="T789" s="166"/>
      <c r="U789" s="167"/>
    </row>
    <row r="790" spans="1:21" ht="5.0999999999999996" customHeight="1" x14ac:dyDescent="0.2">
      <c r="A790" s="149"/>
      <c r="C790" s="149"/>
      <c r="D790" s="183"/>
      <c r="E790" s="166"/>
      <c r="F790" s="166"/>
      <c r="G790" s="166"/>
      <c r="H790" s="166"/>
      <c r="I790" s="166"/>
      <c r="J790" s="166"/>
      <c r="K790" s="166"/>
      <c r="L790" s="166"/>
      <c r="M790" s="166"/>
      <c r="N790" s="166"/>
      <c r="O790" s="166"/>
      <c r="P790" s="166"/>
      <c r="Q790" s="166"/>
      <c r="R790" s="166"/>
      <c r="S790" s="166"/>
      <c r="T790" s="166"/>
      <c r="U790" s="167"/>
    </row>
    <row r="791" spans="1:21" ht="12" customHeight="1" x14ac:dyDescent="0.2">
      <c r="A791" s="149" t="s">
        <v>866</v>
      </c>
      <c r="C791" s="149" t="s">
        <v>867</v>
      </c>
      <c r="D791" s="183" t="s">
        <v>282</v>
      </c>
      <c r="E791" s="166">
        <v>17</v>
      </c>
      <c r="F791" s="166">
        <v>15</v>
      </c>
      <c r="G791" s="166">
        <v>12</v>
      </c>
      <c r="H791" s="166">
        <v>1</v>
      </c>
      <c r="I791" s="166">
        <v>4</v>
      </c>
      <c r="J791" s="166">
        <v>0</v>
      </c>
      <c r="K791" s="166">
        <v>0</v>
      </c>
      <c r="L791" s="166">
        <v>0</v>
      </c>
      <c r="M791" s="166">
        <v>1</v>
      </c>
      <c r="N791" s="166">
        <v>3</v>
      </c>
      <c r="O791" s="166">
        <v>6</v>
      </c>
      <c r="P791" s="166">
        <v>5</v>
      </c>
      <c r="Q791" s="166">
        <v>6</v>
      </c>
      <c r="R791" s="166">
        <v>9</v>
      </c>
      <c r="S791" s="166">
        <v>0</v>
      </c>
      <c r="T791" s="166"/>
      <c r="U791" s="167" t="s">
        <v>866</v>
      </c>
    </row>
    <row r="792" spans="1:21" ht="12" customHeight="1" x14ac:dyDescent="0.2">
      <c r="A792" s="149"/>
      <c r="C792" s="149"/>
      <c r="D792" s="183" t="s">
        <v>283</v>
      </c>
      <c r="E792" s="166">
        <v>17</v>
      </c>
      <c r="F792" s="166">
        <v>15</v>
      </c>
      <c r="G792" s="166">
        <v>12</v>
      </c>
      <c r="H792" s="166">
        <v>1</v>
      </c>
      <c r="I792" s="166">
        <v>4</v>
      </c>
      <c r="J792" s="166">
        <v>0</v>
      </c>
      <c r="K792" s="166">
        <v>0</v>
      </c>
      <c r="L792" s="166">
        <v>0</v>
      </c>
      <c r="M792" s="166">
        <v>1</v>
      </c>
      <c r="N792" s="166">
        <v>3</v>
      </c>
      <c r="O792" s="166">
        <v>6</v>
      </c>
      <c r="P792" s="166">
        <v>5</v>
      </c>
      <c r="Q792" s="166">
        <v>6</v>
      </c>
      <c r="R792" s="166">
        <v>9</v>
      </c>
      <c r="S792" s="166">
        <v>0</v>
      </c>
      <c r="T792" s="166"/>
      <c r="U792" s="167"/>
    </row>
    <row r="793" spans="1:21" ht="5.0999999999999996" customHeight="1" x14ac:dyDescent="0.2">
      <c r="A793" s="149"/>
      <c r="C793" s="149"/>
      <c r="D793" s="183"/>
      <c r="E793" s="166"/>
      <c r="F793" s="166"/>
      <c r="G793" s="166"/>
      <c r="H793" s="166"/>
      <c r="I793" s="166"/>
      <c r="J793" s="166"/>
      <c r="K793" s="166"/>
      <c r="L793" s="166"/>
      <c r="M793" s="166"/>
      <c r="N793" s="166"/>
      <c r="O793" s="166"/>
      <c r="P793" s="166"/>
      <c r="Q793" s="166"/>
      <c r="R793" s="166"/>
      <c r="S793" s="166"/>
      <c r="T793" s="166"/>
      <c r="U793" s="167"/>
    </row>
    <row r="794" spans="1:21" ht="12" customHeight="1" x14ac:dyDescent="0.2">
      <c r="A794" s="149" t="s">
        <v>868</v>
      </c>
      <c r="C794" s="149" t="s">
        <v>869</v>
      </c>
      <c r="D794" s="183" t="s">
        <v>282</v>
      </c>
      <c r="E794" s="166">
        <v>495</v>
      </c>
      <c r="F794" s="166">
        <v>17</v>
      </c>
      <c r="G794" s="166">
        <v>14</v>
      </c>
      <c r="H794" s="166">
        <v>1</v>
      </c>
      <c r="I794" s="166">
        <v>2</v>
      </c>
      <c r="J794" s="166">
        <v>1</v>
      </c>
      <c r="K794" s="166">
        <v>0</v>
      </c>
      <c r="L794" s="166">
        <v>2</v>
      </c>
      <c r="M794" s="166">
        <v>3</v>
      </c>
      <c r="N794" s="166">
        <v>5</v>
      </c>
      <c r="O794" s="166">
        <v>7</v>
      </c>
      <c r="P794" s="166">
        <v>0</v>
      </c>
      <c r="Q794" s="166">
        <v>1</v>
      </c>
      <c r="R794" s="166">
        <v>16</v>
      </c>
      <c r="S794" s="166">
        <v>0</v>
      </c>
      <c r="T794" s="166"/>
      <c r="U794" s="167" t="s">
        <v>868</v>
      </c>
    </row>
    <row r="795" spans="1:21" ht="12" customHeight="1" x14ac:dyDescent="0.2">
      <c r="A795" s="149"/>
      <c r="C795" s="149"/>
      <c r="D795" s="183" t="s">
        <v>283</v>
      </c>
      <c r="E795" s="166">
        <v>394</v>
      </c>
      <c r="F795" s="166">
        <v>14</v>
      </c>
      <c r="G795" s="166">
        <v>12</v>
      </c>
      <c r="H795" s="166">
        <v>1</v>
      </c>
      <c r="I795" s="166">
        <v>1</v>
      </c>
      <c r="J795" s="166">
        <v>1</v>
      </c>
      <c r="K795" s="166">
        <v>0</v>
      </c>
      <c r="L795" s="166">
        <v>2</v>
      </c>
      <c r="M795" s="166">
        <v>3</v>
      </c>
      <c r="N795" s="166">
        <v>4</v>
      </c>
      <c r="O795" s="166">
        <v>5</v>
      </c>
      <c r="P795" s="166">
        <v>0</v>
      </c>
      <c r="Q795" s="166">
        <v>0</v>
      </c>
      <c r="R795" s="166">
        <v>14</v>
      </c>
      <c r="S795" s="166">
        <v>0</v>
      </c>
      <c r="T795" s="166"/>
      <c r="U795" s="167"/>
    </row>
    <row r="796" spans="1:21" ht="5.0999999999999996" customHeight="1" x14ac:dyDescent="0.2">
      <c r="A796" s="149"/>
      <c r="C796" s="149"/>
      <c r="D796" s="183"/>
      <c r="E796" s="166"/>
      <c r="F796" s="166"/>
      <c r="G796" s="166"/>
      <c r="H796" s="166"/>
      <c r="I796" s="166"/>
      <c r="J796" s="166"/>
      <c r="K796" s="166"/>
      <c r="L796" s="166"/>
      <c r="M796" s="166"/>
      <c r="N796" s="166"/>
      <c r="O796" s="166"/>
      <c r="P796" s="166"/>
      <c r="Q796" s="166"/>
      <c r="R796" s="166"/>
      <c r="S796" s="166"/>
      <c r="T796" s="166"/>
      <c r="U796" s="167"/>
    </row>
    <row r="797" spans="1:21" ht="12" customHeight="1" x14ac:dyDescent="0.2">
      <c r="A797" s="149" t="s">
        <v>870</v>
      </c>
      <c r="C797" s="149" t="s">
        <v>871</v>
      </c>
      <c r="D797" s="183" t="s">
        <v>282</v>
      </c>
      <c r="E797" s="166">
        <v>51</v>
      </c>
      <c r="F797" s="166">
        <v>0</v>
      </c>
      <c r="G797" s="166">
        <v>0</v>
      </c>
      <c r="H797" s="166">
        <v>0</v>
      </c>
      <c r="I797" s="166">
        <v>0</v>
      </c>
      <c r="J797" s="166">
        <v>0</v>
      </c>
      <c r="K797" s="166">
        <v>0</v>
      </c>
      <c r="L797" s="166">
        <v>0</v>
      </c>
      <c r="M797" s="166">
        <v>0</v>
      </c>
      <c r="N797" s="166">
        <v>0</v>
      </c>
      <c r="O797" s="166">
        <v>0</v>
      </c>
      <c r="P797" s="166">
        <v>0</v>
      </c>
      <c r="Q797" s="166">
        <v>0</v>
      </c>
      <c r="R797" s="166">
        <v>0</v>
      </c>
      <c r="S797" s="166">
        <v>0</v>
      </c>
      <c r="T797" s="166"/>
      <c r="U797" s="167" t="s">
        <v>870</v>
      </c>
    </row>
    <row r="798" spans="1:21" ht="12" customHeight="1" x14ac:dyDescent="0.2">
      <c r="A798" s="149"/>
      <c r="C798" s="149"/>
      <c r="D798" s="183" t="s">
        <v>283</v>
      </c>
      <c r="E798" s="166">
        <v>47</v>
      </c>
      <c r="F798" s="166">
        <v>0</v>
      </c>
      <c r="G798" s="166">
        <v>0</v>
      </c>
      <c r="H798" s="166">
        <v>0</v>
      </c>
      <c r="I798" s="166">
        <v>0</v>
      </c>
      <c r="J798" s="166">
        <v>0</v>
      </c>
      <c r="K798" s="166">
        <v>0</v>
      </c>
      <c r="L798" s="166">
        <v>0</v>
      </c>
      <c r="M798" s="166">
        <v>0</v>
      </c>
      <c r="N798" s="166">
        <v>0</v>
      </c>
      <c r="O798" s="166">
        <v>0</v>
      </c>
      <c r="P798" s="166">
        <v>0</v>
      </c>
      <c r="Q798" s="166">
        <v>0</v>
      </c>
      <c r="R798" s="166">
        <v>0</v>
      </c>
      <c r="S798" s="166">
        <v>0</v>
      </c>
      <c r="T798" s="166"/>
      <c r="U798" s="167"/>
    </row>
    <row r="799" spans="1:21" ht="5.0999999999999996" customHeight="1" x14ac:dyDescent="0.2">
      <c r="A799" s="149"/>
      <c r="C799" s="149"/>
      <c r="D799" s="183"/>
      <c r="E799" s="166"/>
      <c r="F799" s="166"/>
      <c r="G799" s="166"/>
      <c r="H799" s="166"/>
      <c r="I799" s="166"/>
      <c r="J799" s="166"/>
      <c r="K799" s="166"/>
      <c r="L799" s="166"/>
      <c r="M799" s="166"/>
      <c r="N799" s="166"/>
      <c r="O799" s="166"/>
      <c r="P799" s="166"/>
      <c r="Q799" s="166"/>
      <c r="R799" s="166"/>
      <c r="S799" s="166"/>
      <c r="T799" s="166"/>
      <c r="U799" s="167"/>
    </row>
    <row r="800" spans="1:21" ht="12" customHeight="1" x14ac:dyDescent="0.2">
      <c r="A800" s="149">
        <v>307.30799999999999</v>
      </c>
      <c r="C800" s="149" t="s">
        <v>872</v>
      </c>
      <c r="D800" s="183" t="s">
        <v>282</v>
      </c>
      <c r="E800" s="166">
        <v>200</v>
      </c>
      <c r="F800" s="166">
        <v>76</v>
      </c>
      <c r="G800" s="166">
        <v>74</v>
      </c>
      <c r="H800" s="166">
        <v>5</v>
      </c>
      <c r="I800" s="166">
        <v>0</v>
      </c>
      <c r="J800" s="166">
        <v>0</v>
      </c>
      <c r="K800" s="166">
        <v>6</v>
      </c>
      <c r="L800" s="166">
        <v>6</v>
      </c>
      <c r="M800" s="166">
        <v>10</v>
      </c>
      <c r="N800" s="166">
        <v>19</v>
      </c>
      <c r="O800" s="166">
        <v>31</v>
      </c>
      <c r="P800" s="166">
        <v>10</v>
      </c>
      <c r="Q800" s="166">
        <v>2</v>
      </c>
      <c r="R800" s="166">
        <v>74</v>
      </c>
      <c r="S800" s="166">
        <v>0</v>
      </c>
      <c r="T800" s="166"/>
      <c r="U800" s="167" t="s">
        <v>873</v>
      </c>
    </row>
    <row r="801" spans="1:21" ht="12" customHeight="1" x14ac:dyDescent="0.2">
      <c r="A801" s="149"/>
      <c r="C801" s="149"/>
      <c r="D801" s="183" t="s">
        <v>283</v>
      </c>
      <c r="E801" s="166">
        <v>193</v>
      </c>
      <c r="F801" s="166">
        <v>73</v>
      </c>
      <c r="G801" s="166">
        <v>71</v>
      </c>
      <c r="H801" s="166">
        <v>4</v>
      </c>
      <c r="I801" s="166">
        <v>0</v>
      </c>
      <c r="J801" s="166">
        <v>0</v>
      </c>
      <c r="K801" s="166">
        <v>6</v>
      </c>
      <c r="L801" s="166">
        <v>6</v>
      </c>
      <c r="M801" s="166">
        <v>10</v>
      </c>
      <c r="N801" s="166">
        <v>17</v>
      </c>
      <c r="O801" s="166">
        <v>30</v>
      </c>
      <c r="P801" s="166">
        <v>10</v>
      </c>
      <c r="Q801" s="166">
        <v>2</v>
      </c>
      <c r="R801" s="166">
        <v>71</v>
      </c>
      <c r="S801" s="166">
        <v>0</v>
      </c>
      <c r="T801" s="166"/>
      <c r="U801" s="167"/>
    </row>
    <row r="802" spans="1:21" ht="5.0999999999999996" customHeight="1" x14ac:dyDescent="0.2">
      <c r="A802" s="149"/>
      <c r="C802" s="149"/>
      <c r="D802" s="183"/>
      <c r="E802" s="166"/>
      <c r="F802" s="166"/>
      <c r="G802" s="166"/>
      <c r="H802" s="166"/>
      <c r="I802" s="166"/>
      <c r="J802" s="166"/>
      <c r="K802" s="166"/>
      <c r="L802" s="166"/>
      <c r="M802" s="166"/>
      <c r="N802" s="166"/>
      <c r="O802" s="166"/>
      <c r="P802" s="166"/>
      <c r="Q802" s="166"/>
      <c r="R802" s="166"/>
      <c r="S802" s="166"/>
      <c r="T802" s="166"/>
      <c r="U802" s="167"/>
    </row>
    <row r="803" spans="1:21" ht="12" customHeight="1" x14ac:dyDescent="0.2">
      <c r="A803" s="149" t="s">
        <v>2286</v>
      </c>
      <c r="C803" s="149" t="s">
        <v>2287</v>
      </c>
      <c r="D803" s="183" t="s">
        <v>282</v>
      </c>
      <c r="E803" s="166">
        <v>1</v>
      </c>
      <c r="F803" s="166">
        <v>0</v>
      </c>
      <c r="G803" s="166">
        <v>0</v>
      </c>
      <c r="H803" s="166">
        <v>0</v>
      </c>
      <c r="I803" s="166">
        <v>0</v>
      </c>
      <c r="J803" s="166">
        <v>0</v>
      </c>
      <c r="K803" s="166">
        <v>0</v>
      </c>
      <c r="L803" s="166">
        <v>0</v>
      </c>
      <c r="M803" s="166">
        <v>0</v>
      </c>
      <c r="N803" s="166">
        <v>0</v>
      </c>
      <c r="O803" s="166">
        <v>0</v>
      </c>
      <c r="P803" s="166">
        <v>0</v>
      </c>
      <c r="Q803" s="166">
        <v>0</v>
      </c>
      <c r="R803" s="166">
        <v>0</v>
      </c>
      <c r="S803" s="166">
        <v>0</v>
      </c>
      <c r="T803" s="166"/>
      <c r="U803" s="167" t="s">
        <v>2288</v>
      </c>
    </row>
    <row r="804" spans="1:21" ht="12" customHeight="1" x14ac:dyDescent="0.2">
      <c r="A804" s="149"/>
      <c r="C804" s="186" t="s">
        <v>2289</v>
      </c>
      <c r="D804" s="183" t="s">
        <v>283</v>
      </c>
      <c r="E804" s="166">
        <v>1</v>
      </c>
      <c r="F804" s="166">
        <v>0</v>
      </c>
      <c r="G804" s="166">
        <v>0</v>
      </c>
      <c r="H804" s="166">
        <v>0</v>
      </c>
      <c r="I804" s="166">
        <v>0</v>
      </c>
      <c r="J804" s="166">
        <v>0</v>
      </c>
      <c r="K804" s="166">
        <v>0</v>
      </c>
      <c r="L804" s="166">
        <v>0</v>
      </c>
      <c r="M804" s="166">
        <v>0</v>
      </c>
      <c r="N804" s="166">
        <v>0</v>
      </c>
      <c r="O804" s="166">
        <v>0</v>
      </c>
      <c r="P804" s="166">
        <v>0</v>
      </c>
      <c r="Q804" s="166">
        <v>0</v>
      </c>
      <c r="R804" s="166">
        <v>0</v>
      </c>
      <c r="S804" s="166">
        <v>0</v>
      </c>
      <c r="T804" s="166"/>
      <c r="U804" s="167"/>
    </row>
    <row r="805" spans="1:21" ht="5.0999999999999996" customHeight="1" x14ac:dyDescent="0.2">
      <c r="A805" s="149"/>
      <c r="C805" s="149"/>
      <c r="D805" s="183"/>
      <c r="E805" s="166"/>
      <c r="F805" s="166"/>
      <c r="G805" s="166"/>
      <c r="H805" s="166"/>
      <c r="I805" s="166"/>
      <c r="J805" s="166"/>
      <c r="K805" s="166"/>
      <c r="L805" s="166"/>
      <c r="M805" s="166"/>
      <c r="N805" s="166"/>
      <c r="O805" s="166"/>
      <c r="P805" s="166"/>
      <c r="Q805" s="166"/>
      <c r="R805" s="166"/>
      <c r="S805" s="166"/>
      <c r="T805" s="166"/>
      <c r="U805" s="167"/>
    </row>
    <row r="806" spans="1:21" ht="12" customHeight="1" x14ac:dyDescent="0.2">
      <c r="A806" s="149" t="s">
        <v>874</v>
      </c>
      <c r="C806" s="149" t="s">
        <v>875</v>
      </c>
      <c r="D806" s="183" t="s">
        <v>282</v>
      </c>
      <c r="E806" s="166">
        <v>304</v>
      </c>
      <c r="F806" s="166">
        <v>25</v>
      </c>
      <c r="G806" s="166">
        <v>23</v>
      </c>
      <c r="H806" s="166">
        <v>1</v>
      </c>
      <c r="I806" s="166">
        <v>1</v>
      </c>
      <c r="J806" s="166">
        <v>0</v>
      </c>
      <c r="K806" s="166">
        <v>2</v>
      </c>
      <c r="L806" s="166">
        <v>2</v>
      </c>
      <c r="M806" s="166">
        <v>2</v>
      </c>
      <c r="N806" s="166">
        <v>10</v>
      </c>
      <c r="O806" s="166">
        <v>8</v>
      </c>
      <c r="P806" s="166">
        <v>3</v>
      </c>
      <c r="Q806" s="166">
        <v>2</v>
      </c>
      <c r="R806" s="166">
        <v>23</v>
      </c>
      <c r="S806" s="166">
        <v>0</v>
      </c>
      <c r="T806" s="166"/>
      <c r="U806" s="167" t="s">
        <v>874</v>
      </c>
    </row>
    <row r="807" spans="1:21" ht="12" customHeight="1" x14ac:dyDescent="0.2">
      <c r="A807" s="149"/>
      <c r="C807" s="186" t="s">
        <v>876</v>
      </c>
      <c r="D807" s="183" t="s">
        <v>283</v>
      </c>
      <c r="E807" s="166">
        <v>269</v>
      </c>
      <c r="F807" s="166">
        <v>25</v>
      </c>
      <c r="G807" s="166">
        <v>23</v>
      </c>
      <c r="H807" s="166">
        <v>1</v>
      </c>
      <c r="I807" s="166">
        <v>1</v>
      </c>
      <c r="J807" s="166">
        <v>0</v>
      </c>
      <c r="K807" s="166">
        <v>2</v>
      </c>
      <c r="L807" s="166">
        <v>2</v>
      </c>
      <c r="M807" s="166">
        <v>2</v>
      </c>
      <c r="N807" s="166">
        <v>10</v>
      </c>
      <c r="O807" s="166">
        <v>8</v>
      </c>
      <c r="P807" s="166">
        <v>3</v>
      </c>
      <c r="Q807" s="166">
        <v>2</v>
      </c>
      <c r="R807" s="166">
        <v>23</v>
      </c>
      <c r="S807" s="166">
        <v>0</v>
      </c>
      <c r="T807" s="166"/>
      <c r="U807" s="167"/>
    </row>
    <row r="808" spans="1:21" ht="5.0999999999999996" customHeight="1" x14ac:dyDescent="0.2">
      <c r="A808" s="149"/>
      <c r="C808" s="149"/>
      <c r="D808" s="183"/>
      <c r="E808" s="166"/>
      <c r="F808" s="166"/>
      <c r="G808" s="166"/>
      <c r="H808" s="166"/>
      <c r="I808" s="166"/>
      <c r="J808" s="166"/>
      <c r="K808" s="166"/>
      <c r="L808" s="166"/>
      <c r="M808" s="166"/>
      <c r="N808" s="166"/>
      <c r="O808" s="166"/>
      <c r="P808" s="166"/>
      <c r="Q808" s="166"/>
      <c r="R808" s="166"/>
      <c r="S808" s="166"/>
      <c r="T808" s="166"/>
      <c r="U808" s="167"/>
    </row>
    <row r="809" spans="1:21" ht="12" customHeight="1" x14ac:dyDescent="0.2">
      <c r="A809" s="149" t="s">
        <v>877</v>
      </c>
      <c r="C809" s="149" t="s">
        <v>878</v>
      </c>
      <c r="D809" s="183" t="s">
        <v>282</v>
      </c>
      <c r="E809" s="166">
        <v>57</v>
      </c>
      <c r="F809" s="166">
        <v>0</v>
      </c>
      <c r="G809" s="166">
        <v>0</v>
      </c>
      <c r="H809" s="166">
        <v>0</v>
      </c>
      <c r="I809" s="166">
        <v>0</v>
      </c>
      <c r="J809" s="166">
        <v>0</v>
      </c>
      <c r="K809" s="166">
        <v>0</v>
      </c>
      <c r="L809" s="166">
        <v>0</v>
      </c>
      <c r="M809" s="166">
        <v>0</v>
      </c>
      <c r="N809" s="166">
        <v>0</v>
      </c>
      <c r="O809" s="166">
        <v>0</v>
      </c>
      <c r="P809" s="166">
        <v>0</v>
      </c>
      <c r="Q809" s="166">
        <v>0</v>
      </c>
      <c r="R809" s="166">
        <v>0</v>
      </c>
      <c r="S809" s="166">
        <v>0</v>
      </c>
      <c r="T809" s="166"/>
      <c r="U809" s="167" t="s">
        <v>877</v>
      </c>
    </row>
    <row r="810" spans="1:21" ht="12" customHeight="1" x14ac:dyDescent="0.2">
      <c r="A810" s="149"/>
      <c r="C810" s="186" t="s">
        <v>879</v>
      </c>
      <c r="D810" s="183" t="s">
        <v>283</v>
      </c>
      <c r="E810" s="166">
        <v>55</v>
      </c>
      <c r="F810" s="166">
        <v>0</v>
      </c>
      <c r="G810" s="166">
        <v>0</v>
      </c>
      <c r="H810" s="166">
        <v>0</v>
      </c>
      <c r="I810" s="166">
        <v>0</v>
      </c>
      <c r="J810" s="166">
        <v>0</v>
      </c>
      <c r="K810" s="166">
        <v>0</v>
      </c>
      <c r="L810" s="166">
        <v>0</v>
      </c>
      <c r="M810" s="166">
        <v>0</v>
      </c>
      <c r="N810" s="166">
        <v>0</v>
      </c>
      <c r="O810" s="166">
        <v>0</v>
      </c>
      <c r="P810" s="166">
        <v>0</v>
      </c>
      <c r="Q810" s="166">
        <v>0</v>
      </c>
      <c r="R810" s="166">
        <v>0</v>
      </c>
      <c r="S810" s="166">
        <v>0</v>
      </c>
      <c r="T810" s="166"/>
      <c r="U810" s="167"/>
    </row>
    <row r="811" spans="1:21" ht="5.0999999999999996" customHeight="1" x14ac:dyDescent="0.2">
      <c r="A811" s="149"/>
      <c r="C811" s="149"/>
      <c r="D811" s="183"/>
      <c r="E811" s="166"/>
      <c r="F811" s="166"/>
      <c r="G811" s="166"/>
      <c r="H811" s="166"/>
      <c r="I811" s="166"/>
      <c r="J811" s="166"/>
      <c r="K811" s="166"/>
      <c r="L811" s="166"/>
      <c r="M811" s="166"/>
      <c r="N811" s="166"/>
      <c r="O811" s="166"/>
      <c r="P811" s="166"/>
      <c r="Q811" s="166"/>
      <c r="R811" s="166"/>
      <c r="S811" s="166"/>
      <c r="T811" s="166"/>
      <c r="U811" s="167"/>
    </row>
    <row r="812" spans="1:21" ht="12" customHeight="1" x14ac:dyDescent="0.2">
      <c r="A812" s="149" t="s">
        <v>880</v>
      </c>
      <c r="C812" s="149" t="s">
        <v>881</v>
      </c>
      <c r="D812" s="183" t="s">
        <v>282</v>
      </c>
      <c r="E812" s="166">
        <v>45</v>
      </c>
      <c r="F812" s="166">
        <v>1</v>
      </c>
      <c r="G812" s="166">
        <v>1</v>
      </c>
      <c r="H812" s="166">
        <v>0</v>
      </c>
      <c r="I812" s="166">
        <v>0</v>
      </c>
      <c r="J812" s="166">
        <v>0</v>
      </c>
      <c r="K812" s="166">
        <v>0</v>
      </c>
      <c r="L812" s="166">
        <v>1</v>
      </c>
      <c r="M812" s="166">
        <v>0</v>
      </c>
      <c r="N812" s="166">
        <v>0</v>
      </c>
      <c r="O812" s="166">
        <v>0</v>
      </c>
      <c r="P812" s="166">
        <v>0</v>
      </c>
      <c r="Q812" s="166">
        <v>0</v>
      </c>
      <c r="R812" s="166">
        <v>1</v>
      </c>
      <c r="S812" s="166">
        <v>0</v>
      </c>
      <c r="T812" s="166"/>
      <c r="U812" s="167" t="s">
        <v>882</v>
      </c>
    </row>
    <row r="813" spans="1:21" ht="12" customHeight="1" x14ac:dyDescent="0.2">
      <c r="A813" s="149"/>
      <c r="C813" s="186" t="s">
        <v>883</v>
      </c>
      <c r="D813" s="183" t="s">
        <v>283</v>
      </c>
      <c r="E813" s="166">
        <v>39</v>
      </c>
      <c r="F813" s="166">
        <v>0</v>
      </c>
      <c r="G813" s="166">
        <v>0</v>
      </c>
      <c r="H813" s="166">
        <v>0</v>
      </c>
      <c r="I813" s="166">
        <v>0</v>
      </c>
      <c r="J813" s="166">
        <v>0</v>
      </c>
      <c r="K813" s="166">
        <v>0</v>
      </c>
      <c r="L813" s="166">
        <v>0</v>
      </c>
      <c r="M813" s="166">
        <v>0</v>
      </c>
      <c r="N813" s="166">
        <v>0</v>
      </c>
      <c r="O813" s="166">
        <v>0</v>
      </c>
      <c r="P813" s="166">
        <v>0</v>
      </c>
      <c r="Q813" s="166">
        <v>0</v>
      </c>
      <c r="R813" s="166">
        <v>0</v>
      </c>
      <c r="S813" s="166">
        <v>0</v>
      </c>
      <c r="T813" s="166"/>
      <c r="U813" s="167"/>
    </row>
    <row r="814" spans="1:21" ht="5.0999999999999996" customHeight="1" x14ac:dyDescent="0.2">
      <c r="A814" s="149"/>
      <c r="C814" s="149"/>
      <c r="D814" s="183"/>
      <c r="E814" s="166"/>
      <c r="F814" s="166"/>
      <c r="G814" s="166"/>
      <c r="H814" s="166"/>
      <c r="I814" s="166"/>
      <c r="J814" s="166"/>
      <c r="K814" s="166"/>
      <c r="L814" s="166"/>
      <c r="M814" s="166"/>
      <c r="N814" s="166"/>
      <c r="O814" s="166"/>
      <c r="P814" s="166"/>
      <c r="Q814" s="166"/>
      <c r="R814" s="166"/>
      <c r="S814" s="166"/>
      <c r="T814" s="166"/>
      <c r="U814" s="167"/>
    </row>
    <row r="815" spans="1:21" ht="12" customHeight="1" x14ac:dyDescent="0.2">
      <c r="A815" s="149" t="s">
        <v>884</v>
      </c>
      <c r="C815" s="149" t="s">
        <v>885</v>
      </c>
      <c r="D815" s="183" t="s">
        <v>282</v>
      </c>
      <c r="E815" s="166">
        <v>3</v>
      </c>
      <c r="F815" s="166">
        <v>1</v>
      </c>
      <c r="G815" s="166">
        <v>1</v>
      </c>
      <c r="H815" s="166">
        <v>0</v>
      </c>
      <c r="I815" s="166">
        <v>0</v>
      </c>
      <c r="J815" s="166">
        <v>0</v>
      </c>
      <c r="K815" s="166">
        <v>0</v>
      </c>
      <c r="L815" s="166">
        <v>0</v>
      </c>
      <c r="M815" s="166">
        <v>0</v>
      </c>
      <c r="N815" s="166">
        <v>0</v>
      </c>
      <c r="O815" s="166">
        <v>1</v>
      </c>
      <c r="P815" s="166">
        <v>0</v>
      </c>
      <c r="Q815" s="166">
        <v>0</v>
      </c>
      <c r="R815" s="166">
        <v>1</v>
      </c>
      <c r="S815" s="166">
        <v>0</v>
      </c>
      <c r="T815" s="166"/>
      <c r="U815" s="167" t="s">
        <v>884</v>
      </c>
    </row>
    <row r="816" spans="1:21" ht="12" customHeight="1" x14ac:dyDescent="0.2">
      <c r="A816" s="149"/>
      <c r="C816" s="149"/>
      <c r="D816" s="183" t="s">
        <v>283</v>
      </c>
      <c r="E816" s="166">
        <v>3</v>
      </c>
      <c r="F816" s="166">
        <v>1</v>
      </c>
      <c r="G816" s="166">
        <v>1</v>
      </c>
      <c r="H816" s="166">
        <v>0</v>
      </c>
      <c r="I816" s="166">
        <v>0</v>
      </c>
      <c r="J816" s="166">
        <v>0</v>
      </c>
      <c r="K816" s="166">
        <v>0</v>
      </c>
      <c r="L816" s="166">
        <v>0</v>
      </c>
      <c r="M816" s="166">
        <v>0</v>
      </c>
      <c r="N816" s="166">
        <v>0</v>
      </c>
      <c r="O816" s="166">
        <v>1</v>
      </c>
      <c r="P816" s="166">
        <v>0</v>
      </c>
      <c r="Q816" s="166">
        <v>0</v>
      </c>
      <c r="R816" s="166">
        <v>1</v>
      </c>
      <c r="S816" s="166">
        <v>0</v>
      </c>
      <c r="T816" s="166"/>
      <c r="U816" s="167"/>
    </row>
    <row r="817" spans="1:21" ht="5.0999999999999996" customHeight="1" x14ac:dyDescent="0.2">
      <c r="A817" s="149"/>
      <c r="C817" s="149"/>
      <c r="D817" s="183"/>
      <c r="E817" s="166"/>
      <c r="F817" s="166"/>
      <c r="G817" s="166"/>
      <c r="H817" s="166"/>
      <c r="I817" s="166"/>
      <c r="J817" s="166"/>
      <c r="K817" s="166"/>
      <c r="L817" s="166"/>
      <c r="M817" s="166"/>
      <c r="N817" s="166"/>
      <c r="O817" s="166"/>
      <c r="P817" s="166"/>
      <c r="Q817" s="166"/>
      <c r="R817" s="166"/>
      <c r="S817" s="166"/>
      <c r="T817" s="166"/>
      <c r="U817" s="167"/>
    </row>
    <row r="818" spans="1:21" ht="12" customHeight="1" x14ac:dyDescent="0.2">
      <c r="A818" s="149" t="s">
        <v>886</v>
      </c>
      <c r="C818" s="149" t="s">
        <v>887</v>
      </c>
      <c r="D818" s="183" t="s">
        <v>282</v>
      </c>
      <c r="E818" s="166">
        <v>846</v>
      </c>
      <c r="F818" s="166">
        <v>36</v>
      </c>
      <c r="G818" s="166">
        <v>35</v>
      </c>
      <c r="H818" s="166">
        <v>0</v>
      </c>
      <c r="I818" s="166">
        <v>1</v>
      </c>
      <c r="J818" s="166">
        <v>0</v>
      </c>
      <c r="K818" s="166">
        <v>0</v>
      </c>
      <c r="L818" s="166">
        <v>7</v>
      </c>
      <c r="M818" s="166">
        <v>8</v>
      </c>
      <c r="N818" s="166">
        <v>12</v>
      </c>
      <c r="O818" s="166">
        <v>8</v>
      </c>
      <c r="P818" s="166">
        <v>1</v>
      </c>
      <c r="Q818" s="166">
        <v>4</v>
      </c>
      <c r="R818" s="166">
        <v>32</v>
      </c>
      <c r="S818" s="166">
        <v>0</v>
      </c>
      <c r="T818" s="166"/>
      <c r="U818" s="167" t="s">
        <v>886</v>
      </c>
    </row>
    <row r="819" spans="1:21" ht="12" customHeight="1" x14ac:dyDescent="0.2">
      <c r="A819" s="149"/>
      <c r="C819" s="149"/>
      <c r="D819" s="183" t="s">
        <v>283</v>
      </c>
      <c r="E819" s="166">
        <v>708</v>
      </c>
      <c r="F819" s="166">
        <v>34</v>
      </c>
      <c r="G819" s="166">
        <v>33</v>
      </c>
      <c r="H819" s="166">
        <v>0</v>
      </c>
      <c r="I819" s="166">
        <v>1</v>
      </c>
      <c r="J819" s="166">
        <v>0</v>
      </c>
      <c r="K819" s="166">
        <v>0</v>
      </c>
      <c r="L819" s="166">
        <v>7</v>
      </c>
      <c r="M819" s="166">
        <v>8</v>
      </c>
      <c r="N819" s="166">
        <v>11</v>
      </c>
      <c r="O819" s="166">
        <v>7</v>
      </c>
      <c r="P819" s="166">
        <v>1</v>
      </c>
      <c r="Q819" s="166">
        <v>4</v>
      </c>
      <c r="R819" s="166">
        <v>30</v>
      </c>
      <c r="S819" s="166">
        <v>0</v>
      </c>
      <c r="T819" s="166"/>
      <c r="U819" s="167"/>
    </row>
    <row r="820" spans="1:21" ht="5.0999999999999996" customHeight="1" x14ac:dyDescent="0.2">
      <c r="A820" s="149"/>
      <c r="C820" s="149"/>
      <c r="D820" s="183"/>
      <c r="E820" s="166"/>
      <c r="F820" s="166"/>
      <c r="G820" s="166"/>
      <c r="H820" s="166"/>
      <c r="I820" s="166"/>
      <c r="J820" s="166"/>
      <c r="K820" s="166"/>
      <c r="L820" s="166"/>
      <c r="M820" s="166"/>
      <c r="N820" s="166"/>
      <c r="O820" s="166"/>
      <c r="P820" s="166"/>
      <c r="Q820" s="166"/>
      <c r="R820" s="166"/>
      <c r="S820" s="166"/>
      <c r="T820" s="166"/>
      <c r="U820" s="167"/>
    </row>
    <row r="821" spans="1:21" ht="12" customHeight="1" x14ac:dyDescent="0.2">
      <c r="A821" s="149" t="s">
        <v>888</v>
      </c>
      <c r="C821" s="149" t="s">
        <v>889</v>
      </c>
      <c r="D821" s="183" t="s">
        <v>282</v>
      </c>
      <c r="E821" s="166">
        <v>6</v>
      </c>
      <c r="F821" s="166">
        <v>0</v>
      </c>
      <c r="G821" s="166">
        <v>0</v>
      </c>
      <c r="H821" s="166">
        <v>0</v>
      </c>
      <c r="I821" s="166">
        <v>0</v>
      </c>
      <c r="J821" s="166">
        <v>0</v>
      </c>
      <c r="K821" s="166">
        <v>0</v>
      </c>
      <c r="L821" s="166">
        <v>0</v>
      </c>
      <c r="M821" s="166">
        <v>0</v>
      </c>
      <c r="N821" s="166">
        <v>0</v>
      </c>
      <c r="O821" s="166">
        <v>0</v>
      </c>
      <c r="P821" s="166">
        <v>0</v>
      </c>
      <c r="Q821" s="166">
        <v>0</v>
      </c>
      <c r="R821" s="166">
        <v>0</v>
      </c>
      <c r="S821" s="166">
        <v>0</v>
      </c>
      <c r="T821" s="166"/>
      <c r="U821" s="167" t="s">
        <v>888</v>
      </c>
    </row>
    <row r="822" spans="1:21" ht="12" customHeight="1" x14ac:dyDescent="0.2">
      <c r="A822" s="149"/>
      <c r="C822" s="149"/>
      <c r="D822" s="183" t="s">
        <v>283</v>
      </c>
      <c r="E822" s="166">
        <v>4</v>
      </c>
      <c r="F822" s="166">
        <v>0</v>
      </c>
      <c r="G822" s="166">
        <v>0</v>
      </c>
      <c r="H822" s="166">
        <v>0</v>
      </c>
      <c r="I822" s="166">
        <v>0</v>
      </c>
      <c r="J822" s="166">
        <v>0</v>
      </c>
      <c r="K822" s="166">
        <v>0</v>
      </c>
      <c r="L822" s="166">
        <v>0</v>
      </c>
      <c r="M822" s="166">
        <v>0</v>
      </c>
      <c r="N822" s="166">
        <v>0</v>
      </c>
      <c r="O822" s="166">
        <v>0</v>
      </c>
      <c r="P822" s="166">
        <v>0</v>
      </c>
      <c r="Q822" s="166">
        <v>0</v>
      </c>
      <c r="R822" s="166">
        <v>0</v>
      </c>
      <c r="S822" s="166">
        <v>0</v>
      </c>
      <c r="T822" s="166"/>
      <c r="U822" s="167"/>
    </row>
    <row r="823" spans="1:21" ht="5.0999999999999996" customHeight="1" x14ac:dyDescent="0.2">
      <c r="A823" s="149"/>
      <c r="C823" s="149"/>
      <c r="D823" s="183"/>
      <c r="E823" s="166"/>
      <c r="F823" s="166"/>
      <c r="G823" s="166"/>
      <c r="H823" s="166"/>
      <c r="I823" s="166"/>
      <c r="J823" s="166"/>
      <c r="K823" s="166"/>
      <c r="L823" s="166"/>
      <c r="M823" s="166"/>
      <c r="N823" s="166"/>
      <c r="O823" s="166"/>
      <c r="P823" s="166"/>
      <c r="Q823" s="166"/>
      <c r="R823" s="166"/>
      <c r="S823" s="166"/>
      <c r="T823" s="166"/>
      <c r="U823" s="167"/>
    </row>
    <row r="824" spans="1:21" ht="12" customHeight="1" x14ac:dyDescent="0.2">
      <c r="A824" s="149" t="s">
        <v>890</v>
      </c>
      <c r="C824" s="149" t="s">
        <v>891</v>
      </c>
      <c r="D824" s="183" t="s">
        <v>282</v>
      </c>
      <c r="E824" s="166">
        <v>121</v>
      </c>
      <c r="F824" s="166">
        <v>6</v>
      </c>
      <c r="G824" s="166">
        <v>5</v>
      </c>
      <c r="H824" s="166">
        <v>1</v>
      </c>
      <c r="I824" s="166">
        <v>4</v>
      </c>
      <c r="J824" s="166">
        <v>0</v>
      </c>
      <c r="K824" s="166">
        <v>0</v>
      </c>
      <c r="L824" s="166">
        <v>1</v>
      </c>
      <c r="M824" s="166">
        <v>0</v>
      </c>
      <c r="N824" s="166">
        <v>2</v>
      </c>
      <c r="O824" s="166">
        <v>2</v>
      </c>
      <c r="P824" s="166">
        <v>1</v>
      </c>
      <c r="Q824" s="166">
        <v>3</v>
      </c>
      <c r="R824" s="166">
        <v>3</v>
      </c>
      <c r="S824" s="166">
        <v>0</v>
      </c>
      <c r="T824" s="166"/>
      <c r="U824" s="167" t="s">
        <v>1844</v>
      </c>
    </row>
    <row r="825" spans="1:21" ht="12" customHeight="1" x14ac:dyDescent="0.2">
      <c r="A825" s="149"/>
      <c r="C825" s="149"/>
      <c r="D825" s="183" t="s">
        <v>283</v>
      </c>
      <c r="E825" s="166">
        <v>90</v>
      </c>
      <c r="F825" s="166">
        <v>5</v>
      </c>
      <c r="G825" s="166">
        <v>4</v>
      </c>
      <c r="H825" s="166">
        <v>1</v>
      </c>
      <c r="I825" s="166">
        <v>4</v>
      </c>
      <c r="J825" s="166">
        <v>0</v>
      </c>
      <c r="K825" s="166">
        <v>0</v>
      </c>
      <c r="L825" s="166">
        <v>1</v>
      </c>
      <c r="M825" s="166">
        <v>0</v>
      </c>
      <c r="N825" s="166">
        <v>2</v>
      </c>
      <c r="O825" s="166">
        <v>2</v>
      </c>
      <c r="P825" s="166">
        <v>0</v>
      </c>
      <c r="Q825" s="166">
        <v>3</v>
      </c>
      <c r="R825" s="166">
        <v>2</v>
      </c>
      <c r="S825" s="166">
        <v>0</v>
      </c>
      <c r="T825" s="166"/>
      <c r="U825" s="167"/>
    </row>
    <row r="826" spans="1:21" ht="5.0999999999999996" customHeight="1" x14ac:dyDescent="0.2">
      <c r="A826" s="149"/>
      <c r="C826" s="149"/>
      <c r="D826" s="183"/>
      <c r="E826" s="166"/>
      <c r="F826" s="166"/>
      <c r="G826" s="166"/>
      <c r="H826" s="166"/>
      <c r="I826" s="166"/>
      <c r="J826" s="166"/>
      <c r="K826" s="166"/>
      <c r="L826" s="166"/>
      <c r="M826" s="166"/>
      <c r="N826" s="166"/>
      <c r="O826" s="166"/>
      <c r="P826" s="166"/>
      <c r="Q826" s="166"/>
      <c r="R826" s="166"/>
      <c r="S826" s="166"/>
      <c r="T826" s="166"/>
      <c r="U826" s="167"/>
    </row>
    <row r="827" spans="1:21" ht="12" customHeight="1" x14ac:dyDescent="0.2">
      <c r="A827" s="149" t="s">
        <v>893</v>
      </c>
      <c r="C827" s="149" t="s">
        <v>894</v>
      </c>
      <c r="D827" s="183" t="s">
        <v>282</v>
      </c>
      <c r="E827" s="166">
        <v>11</v>
      </c>
      <c r="F827" s="166">
        <v>0</v>
      </c>
      <c r="G827" s="166">
        <v>0</v>
      </c>
      <c r="H827" s="166">
        <v>0</v>
      </c>
      <c r="I827" s="166">
        <v>0</v>
      </c>
      <c r="J827" s="166">
        <v>0</v>
      </c>
      <c r="K827" s="166">
        <v>0</v>
      </c>
      <c r="L827" s="166">
        <v>0</v>
      </c>
      <c r="M827" s="166">
        <v>0</v>
      </c>
      <c r="N827" s="166">
        <v>0</v>
      </c>
      <c r="O827" s="166">
        <v>0</v>
      </c>
      <c r="P827" s="166">
        <v>0</v>
      </c>
      <c r="Q827" s="166">
        <v>0</v>
      </c>
      <c r="R827" s="166">
        <v>0</v>
      </c>
      <c r="S827" s="166">
        <v>0</v>
      </c>
      <c r="T827" s="166"/>
      <c r="U827" s="167" t="s">
        <v>1844</v>
      </c>
    </row>
    <row r="828" spans="1:21" ht="12" customHeight="1" x14ac:dyDescent="0.2">
      <c r="A828" s="149"/>
      <c r="C828" s="149"/>
      <c r="D828" s="183" t="s">
        <v>283</v>
      </c>
      <c r="E828" s="166">
        <v>11</v>
      </c>
      <c r="F828" s="166">
        <v>0</v>
      </c>
      <c r="G828" s="166">
        <v>0</v>
      </c>
      <c r="H828" s="166">
        <v>0</v>
      </c>
      <c r="I828" s="166">
        <v>0</v>
      </c>
      <c r="J828" s="166">
        <v>0</v>
      </c>
      <c r="K828" s="166">
        <v>0</v>
      </c>
      <c r="L828" s="166">
        <v>0</v>
      </c>
      <c r="M828" s="166">
        <v>0</v>
      </c>
      <c r="N828" s="166">
        <v>0</v>
      </c>
      <c r="O828" s="166">
        <v>0</v>
      </c>
      <c r="P828" s="166">
        <v>0</v>
      </c>
      <c r="Q828" s="166">
        <v>0</v>
      </c>
      <c r="R828" s="166">
        <v>0</v>
      </c>
      <c r="S828" s="166">
        <v>0</v>
      </c>
      <c r="T828" s="166"/>
      <c r="U828" s="167"/>
    </row>
    <row r="829" spans="1:21" ht="5.0999999999999996" customHeight="1" x14ac:dyDescent="0.2">
      <c r="A829" s="149"/>
      <c r="C829" s="149"/>
      <c r="D829" s="183"/>
      <c r="E829" s="166"/>
      <c r="F829" s="166"/>
      <c r="G829" s="166"/>
      <c r="H829" s="166"/>
      <c r="I829" s="166"/>
      <c r="J829" s="166"/>
      <c r="K829" s="166"/>
      <c r="L829" s="166"/>
      <c r="M829" s="166"/>
      <c r="N829" s="166"/>
      <c r="O829" s="166"/>
      <c r="P829" s="166"/>
      <c r="Q829" s="166"/>
      <c r="R829" s="166"/>
      <c r="S829" s="166"/>
      <c r="T829" s="166"/>
      <c r="U829" s="167"/>
    </row>
    <row r="830" spans="1:21" ht="12" customHeight="1" x14ac:dyDescent="0.2">
      <c r="A830" s="149" t="s">
        <v>895</v>
      </c>
      <c r="C830" s="149" t="s">
        <v>896</v>
      </c>
      <c r="D830" s="183" t="s">
        <v>282</v>
      </c>
      <c r="E830" s="166">
        <v>39</v>
      </c>
      <c r="F830" s="166">
        <v>0</v>
      </c>
      <c r="G830" s="166">
        <v>0</v>
      </c>
      <c r="H830" s="166">
        <v>0</v>
      </c>
      <c r="I830" s="166">
        <v>0</v>
      </c>
      <c r="J830" s="166">
        <v>0</v>
      </c>
      <c r="K830" s="166">
        <v>0</v>
      </c>
      <c r="L830" s="166">
        <v>0</v>
      </c>
      <c r="M830" s="166">
        <v>0</v>
      </c>
      <c r="N830" s="166">
        <v>0</v>
      </c>
      <c r="O830" s="166">
        <v>0</v>
      </c>
      <c r="P830" s="166">
        <v>0</v>
      </c>
      <c r="Q830" s="166">
        <v>0</v>
      </c>
      <c r="R830" s="166">
        <v>0</v>
      </c>
      <c r="S830" s="166">
        <v>0</v>
      </c>
      <c r="T830" s="166"/>
      <c r="U830" s="167" t="s">
        <v>897</v>
      </c>
    </row>
    <row r="831" spans="1:21" ht="12" customHeight="1" x14ac:dyDescent="0.2">
      <c r="A831" s="186" t="s">
        <v>898</v>
      </c>
      <c r="C831" s="149"/>
      <c r="D831" s="183" t="s">
        <v>283</v>
      </c>
      <c r="E831" s="166">
        <v>37</v>
      </c>
      <c r="F831" s="166">
        <v>0</v>
      </c>
      <c r="G831" s="166">
        <v>0</v>
      </c>
      <c r="H831" s="166">
        <v>0</v>
      </c>
      <c r="I831" s="166">
        <v>0</v>
      </c>
      <c r="J831" s="166">
        <v>0</v>
      </c>
      <c r="K831" s="166">
        <v>0</v>
      </c>
      <c r="L831" s="166">
        <v>0</v>
      </c>
      <c r="M831" s="166">
        <v>0</v>
      </c>
      <c r="N831" s="166">
        <v>0</v>
      </c>
      <c r="O831" s="166">
        <v>0</v>
      </c>
      <c r="P831" s="166">
        <v>0</v>
      </c>
      <c r="Q831" s="166">
        <v>0</v>
      </c>
      <c r="R831" s="166">
        <v>0</v>
      </c>
      <c r="S831" s="166">
        <v>0</v>
      </c>
      <c r="T831" s="166"/>
      <c r="U831" s="167"/>
    </row>
    <row r="832" spans="1:21" ht="5.0999999999999996" customHeight="1" x14ac:dyDescent="0.2">
      <c r="A832" s="149"/>
      <c r="D832" s="183"/>
      <c r="E832" s="166"/>
      <c r="F832" s="166"/>
      <c r="G832" s="166"/>
      <c r="H832" s="166"/>
      <c r="I832" s="166"/>
      <c r="J832" s="166"/>
      <c r="K832" s="166"/>
      <c r="L832" s="166"/>
      <c r="M832" s="166"/>
      <c r="N832" s="166"/>
      <c r="O832" s="166"/>
      <c r="P832" s="166"/>
      <c r="Q832" s="166"/>
      <c r="R832" s="166"/>
      <c r="S832" s="166"/>
      <c r="T832" s="166"/>
      <c r="U832" s="167"/>
    </row>
    <row r="833" spans="1:21" ht="12" customHeight="1" x14ac:dyDescent="0.2">
      <c r="A833" s="149" t="s">
        <v>255</v>
      </c>
      <c r="B833" s="185" t="s">
        <v>899</v>
      </c>
      <c r="C833" s="142" t="s">
        <v>900</v>
      </c>
      <c r="D833" s="183" t="s">
        <v>282</v>
      </c>
      <c r="E833" s="166">
        <v>1355</v>
      </c>
      <c r="F833" s="166">
        <v>0</v>
      </c>
      <c r="G833" s="166">
        <v>0</v>
      </c>
      <c r="H833" s="166">
        <v>0</v>
      </c>
      <c r="I833" s="166">
        <v>0</v>
      </c>
      <c r="J833" s="166">
        <v>0</v>
      </c>
      <c r="K833" s="166">
        <v>0</v>
      </c>
      <c r="L833" s="166">
        <v>0</v>
      </c>
      <c r="M833" s="166">
        <v>0</v>
      </c>
      <c r="N833" s="166">
        <v>0</v>
      </c>
      <c r="O833" s="166">
        <v>0</v>
      </c>
      <c r="P833" s="166">
        <v>0</v>
      </c>
      <c r="Q833" s="166">
        <v>0</v>
      </c>
      <c r="R833" s="166">
        <v>0</v>
      </c>
      <c r="S833" s="166">
        <v>0</v>
      </c>
      <c r="T833" s="166"/>
      <c r="U833" s="167" t="s">
        <v>257</v>
      </c>
    </row>
    <row r="834" spans="1:21" ht="12" customHeight="1" x14ac:dyDescent="0.2">
      <c r="A834" s="149"/>
      <c r="D834" s="183" t="s">
        <v>283</v>
      </c>
      <c r="E834" s="166">
        <v>1241</v>
      </c>
      <c r="F834" s="166">
        <v>0</v>
      </c>
      <c r="G834" s="166">
        <v>0</v>
      </c>
      <c r="H834" s="166">
        <v>0</v>
      </c>
      <c r="I834" s="166">
        <v>0</v>
      </c>
      <c r="J834" s="166">
        <v>0</v>
      </c>
      <c r="K834" s="166">
        <v>0</v>
      </c>
      <c r="L834" s="166">
        <v>0</v>
      </c>
      <c r="M834" s="166">
        <v>0</v>
      </c>
      <c r="N834" s="166">
        <v>0</v>
      </c>
      <c r="O834" s="166">
        <v>0</v>
      </c>
      <c r="P834" s="166">
        <v>0</v>
      </c>
      <c r="Q834" s="166">
        <v>0</v>
      </c>
      <c r="R834" s="166">
        <v>0</v>
      </c>
      <c r="S834" s="166">
        <v>0</v>
      </c>
      <c r="T834" s="166"/>
      <c r="U834" s="167"/>
    </row>
    <row r="835" spans="1:21" ht="5.0999999999999996" customHeight="1" x14ac:dyDescent="0.2">
      <c r="A835" s="149"/>
      <c r="D835" s="183"/>
      <c r="E835" s="166"/>
      <c r="F835" s="166"/>
      <c r="G835" s="166"/>
      <c r="H835" s="166"/>
      <c r="I835" s="166"/>
      <c r="J835" s="166"/>
      <c r="K835" s="166"/>
      <c r="L835" s="166"/>
      <c r="M835" s="166"/>
      <c r="N835" s="166"/>
      <c r="O835" s="166"/>
      <c r="P835" s="166"/>
      <c r="Q835" s="166"/>
      <c r="R835" s="166"/>
      <c r="S835" s="166"/>
      <c r="T835" s="166"/>
      <c r="U835" s="167"/>
    </row>
    <row r="836" spans="1:21" ht="12" customHeight="1" x14ac:dyDescent="0.2">
      <c r="A836" s="149" t="s">
        <v>901</v>
      </c>
      <c r="C836" s="149" t="s">
        <v>902</v>
      </c>
      <c r="D836" s="183" t="s">
        <v>282</v>
      </c>
      <c r="E836" s="166">
        <v>82</v>
      </c>
      <c r="F836" s="166">
        <v>0</v>
      </c>
      <c r="G836" s="166">
        <v>0</v>
      </c>
      <c r="H836" s="166">
        <v>0</v>
      </c>
      <c r="I836" s="166">
        <v>0</v>
      </c>
      <c r="J836" s="166">
        <v>0</v>
      </c>
      <c r="K836" s="166">
        <v>0</v>
      </c>
      <c r="L836" s="166">
        <v>0</v>
      </c>
      <c r="M836" s="166">
        <v>0</v>
      </c>
      <c r="N836" s="166">
        <v>0</v>
      </c>
      <c r="O836" s="166">
        <v>0</v>
      </c>
      <c r="P836" s="166">
        <v>0</v>
      </c>
      <c r="Q836" s="166">
        <v>0</v>
      </c>
      <c r="R836" s="166">
        <v>0</v>
      </c>
      <c r="S836" s="166">
        <v>0</v>
      </c>
      <c r="T836" s="166"/>
      <c r="U836" s="167" t="s">
        <v>903</v>
      </c>
    </row>
    <row r="837" spans="1:21" ht="12" customHeight="1" x14ac:dyDescent="0.2">
      <c r="A837" s="149"/>
      <c r="C837" s="186" t="s">
        <v>904</v>
      </c>
      <c r="D837" s="183" t="s">
        <v>283</v>
      </c>
      <c r="E837" s="166">
        <v>79</v>
      </c>
      <c r="F837" s="166">
        <v>0</v>
      </c>
      <c r="G837" s="166">
        <v>0</v>
      </c>
      <c r="H837" s="166">
        <v>0</v>
      </c>
      <c r="I837" s="166">
        <v>0</v>
      </c>
      <c r="J837" s="166">
        <v>0</v>
      </c>
      <c r="K837" s="166">
        <v>0</v>
      </c>
      <c r="L837" s="166">
        <v>0</v>
      </c>
      <c r="M837" s="166">
        <v>0</v>
      </c>
      <c r="N837" s="166">
        <v>0</v>
      </c>
      <c r="O837" s="166">
        <v>0</v>
      </c>
      <c r="P837" s="166">
        <v>0</v>
      </c>
      <c r="Q837" s="166">
        <v>0</v>
      </c>
      <c r="R837" s="166">
        <v>0</v>
      </c>
      <c r="S837" s="166">
        <v>0</v>
      </c>
      <c r="T837" s="166"/>
      <c r="U837" s="167"/>
    </row>
    <row r="838" spans="1:21" ht="5.0999999999999996" customHeight="1" x14ac:dyDescent="0.2">
      <c r="A838" s="149"/>
      <c r="C838" s="149"/>
      <c r="D838" s="183"/>
      <c r="E838" s="166"/>
      <c r="F838" s="166"/>
      <c r="G838" s="166"/>
      <c r="H838" s="166"/>
      <c r="I838" s="166"/>
      <c r="J838" s="166"/>
      <c r="K838" s="166"/>
      <c r="L838" s="166"/>
      <c r="M838" s="166"/>
      <c r="N838" s="166"/>
      <c r="O838" s="166"/>
      <c r="P838" s="166"/>
      <c r="Q838" s="166"/>
      <c r="R838" s="166"/>
      <c r="S838" s="166"/>
      <c r="T838" s="166"/>
      <c r="U838" s="167"/>
    </row>
    <row r="839" spans="1:21" ht="12" customHeight="1" x14ac:dyDescent="0.2">
      <c r="A839" s="149" t="s">
        <v>905</v>
      </c>
      <c r="C839" s="149" t="s">
        <v>902</v>
      </c>
      <c r="D839" s="183" t="s">
        <v>282</v>
      </c>
      <c r="E839" s="166">
        <v>52</v>
      </c>
      <c r="F839" s="166">
        <v>0</v>
      </c>
      <c r="G839" s="166">
        <v>0</v>
      </c>
      <c r="H839" s="166">
        <v>0</v>
      </c>
      <c r="I839" s="166">
        <v>0</v>
      </c>
      <c r="J839" s="166">
        <v>0</v>
      </c>
      <c r="K839" s="166">
        <v>0</v>
      </c>
      <c r="L839" s="166">
        <v>0</v>
      </c>
      <c r="M839" s="166">
        <v>0</v>
      </c>
      <c r="N839" s="166">
        <v>0</v>
      </c>
      <c r="O839" s="166">
        <v>0</v>
      </c>
      <c r="P839" s="166">
        <v>0</v>
      </c>
      <c r="Q839" s="166">
        <v>0</v>
      </c>
      <c r="R839" s="166">
        <v>0</v>
      </c>
      <c r="S839" s="166">
        <v>0</v>
      </c>
      <c r="T839" s="166"/>
      <c r="U839" s="167" t="s">
        <v>906</v>
      </c>
    </row>
    <row r="840" spans="1:21" ht="12" customHeight="1" x14ac:dyDescent="0.2">
      <c r="A840" s="149"/>
      <c r="C840" s="186" t="s">
        <v>907</v>
      </c>
      <c r="D840" s="183" t="s">
        <v>283</v>
      </c>
      <c r="E840" s="166">
        <v>50</v>
      </c>
      <c r="F840" s="166">
        <v>0</v>
      </c>
      <c r="G840" s="166">
        <v>0</v>
      </c>
      <c r="H840" s="166">
        <v>0</v>
      </c>
      <c r="I840" s="166">
        <v>0</v>
      </c>
      <c r="J840" s="166">
        <v>0</v>
      </c>
      <c r="K840" s="166">
        <v>0</v>
      </c>
      <c r="L840" s="166">
        <v>0</v>
      </c>
      <c r="M840" s="166">
        <v>0</v>
      </c>
      <c r="N840" s="166">
        <v>0</v>
      </c>
      <c r="O840" s="166">
        <v>0</v>
      </c>
      <c r="P840" s="166">
        <v>0</v>
      </c>
      <c r="Q840" s="166">
        <v>0</v>
      </c>
      <c r="R840" s="166">
        <v>0</v>
      </c>
      <c r="S840" s="166">
        <v>0</v>
      </c>
      <c r="T840" s="166"/>
      <c r="U840" s="167"/>
    </row>
    <row r="841" spans="1:21" ht="5.0999999999999996" customHeight="1" x14ac:dyDescent="0.2">
      <c r="A841" s="149"/>
      <c r="C841" s="149"/>
      <c r="D841" s="183"/>
      <c r="E841" s="166"/>
      <c r="F841" s="166"/>
      <c r="G841" s="166"/>
      <c r="H841" s="166"/>
      <c r="I841" s="166"/>
      <c r="J841" s="166"/>
      <c r="K841" s="166"/>
      <c r="L841" s="166"/>
      <c r="M841" s="166"/>
      <c r="N841" s="166"/>
      <c r="O841" s="166"/>
      <c r="P841" s="166"/>
      <c r="Q841" s="166"/>
      <c r="R841" s="166"/>
      <c r="S841" s="166"/>
      <c r="T841" s="166"/>
      <c r="U841" s="167"/>
    </row>
    <row r="842" spans="1:21" ht="12" customHeight="1" x14ac:dyDescent="0.2">
      <c r="A842" s="149" t="s">
        <v>908</v>
      </c>
      <c r="C842" s="149" t="s">
        <v>909</v>
      </c>
      <c r="D842" s="183" t="s">
        <v>282</v>
      </c>
      <c r="E842" s="166">
        <v>45</v>
      </c>
      <c r="F842" s="166">
        <v>0</v>
      </c>
      <c r="G842" s="166">
        <v>0</v>
      </c>
      <c r="H842" s="166">
        <v>0</v>
      </c>
      <c r="I842" s="166">
        <v>0</v>
      </c>
      <c r="J842" s="166">
        <v>0</v>
      </c>
      <c r="K842" s="166">
        <v>0</v>
      </c>
      <c r="L842" s="166">
        <v>0</v>
      </c>
      <c r="M842" s="166">
        <v>0</v>
      </c>
      <c r="N842" s="166">
        <v>0</v>
      </c>
      <c r="O842" s="166">
        <v>0</v>
      </c>
      <c r="P842" s="166">
        <v>0</v>
      </c>
      <c r="Q842" s="166">
        <v>0</v>
      </c>
      <c r="R842" s="166">
        <v>0</v>
      </c>
      <c r="S842" s="166">
        <v>0</v>
      </c>
      <c r="T842" s="166"/>
      <c r="U842" s="167" t="s">
        <v>910</v>
      </c>
    </row>
    <row r="843" spans="1:21" ht="12" customHeight="1" x14ac:dyDescent="0.2">
      <c r="A843" s="149"/>
      <c r="C843" s="186" t="s">
        <v>904</v>
      </c>
      <c r="D843" s="183" t="s">
        <v>283</v>
      </c>
      <c r="E843" s="166">
        <v>42</v>
      </c>
      <c r="F843" s="166">
        <v>0</v>
      </c>
      <c r="G843" s="166">
        <v>0</v>
      </c>
      <c r="H843" s="166">
        <v>0</v>
      </c>
      <c r="I843" s="166">
        <v>0</v>
      </c>
      <c r="J843" s="166">
        <v>0</v>
      </c>
      <c r="K843" s="166">
        <v>0</v>
      </c>
      <c r="L843" s="166">
        <v>0</v>
      </c>
      <c r="M843" s="166">
        <v>0</v>
      </c>
      <c r="N843" s="166">
        <v>0</v>
      </c>
      <c r="O843" s="166">
        <v>0</v>
      </c>
      <c r="P843" s="166">
        <v>0</v>
      </c>
      <c r="Q843" s="166">
        <v>0</v>
      </c>
      <c r="R843" s="166">
        <v>0</v>
      </c>
      <c r="S843" s="166">
        <v>0</v>
      </c>
      <c r="T843" s="166"/>
      <c r="U843" s="167"/>
    </row>
    <row r="844" spans="1:21" ht="5.0999999999999996" customHeight="1" x14ac:dyDescent="0.2">
      <c r="A844" s="149"/>
      <c r="C844" s="149"/>
      <c r="D844" s="183"/>
      <c r="E844" s="166"/>
      <c r="F844" s="166"/>
      <c r="G844" s="166"/>
      <c r="H844" s="166"/>
      <c r="I844" s="166"/>
      <c r="J844" s="166"/>
      <c r="K844" s="166"/>
      <c r="L844" s="166"/>
      <c r="M844" s="166"/>
      <c r="N844" s="166"/>
      <c r="O844" s="166"/>
      <c r="P844" s="166"/>
      <c r="Q844" s="166"/>
      <c r="R844" s="166"/>
      <c r="S844" s="166"/>
      <c r="T844" s="166"/>
      <c r="U844" s="167"/>
    </row>
    <row r="845" spans="1:21" ht="12" customHeight="1" x14ac:dyDescent="0.2">
      <c r="A845" s="149" t="s">
        <v>911</v>
      </c>
      <c r="C845" s="149" t="s">
        <v>909</v>
      </c>
      <c r="D845" s="183" t="s">
        <v>282</v>
      </c>
      <c r="E845" s="166">
        <v>27</v>
      </c>
      <c r="F845" s="166">
        <v>0</v>
      </c>
      <c r="G845" s="166">
        <v>0</v>
      </c>
      <c r="H845" s="166">
        <v>0</v>
      </c>
      <c r="I845" s="166">
        <v>0</v>
      </c>
      <c r="J845" s="166">
        <v>0</v>
      </c>
      <c r="K845" s="166">
        <v>0</v>
      </c>
      <c r="L845" s="166">
        <v>0</v>
      </c>
      <c r="M845" s="166">
        <v>0</v>
      </c>
      <c r="N845" s="166">
        <v>0</v>
      </c>
      <c r="O845" s="166">
        <v>0</v>
      </c>
      <c r="P845" s="166">
        <v>0</v>
      </c>
      <c r="Q845" s="166">
        <v>0</v>
      </c>
      <c r="R845" s="166">
        <v>0</v>
      </c>
      <c r="S845" s="166">
        <v>0</v>
      </c>
      <c r="T845" s="166"/>
      <c r="U845" s="167" t="s">
        <v>912</v>
      </c>
    </row>
    <row r="846" spans="1:21" ht="12" customHeight="1" x14ac:dyDescent="0.2">
      <c r="A846" s="149"/>
      <c r="C846" s="186" t="s">
        <v>907</v>
      </c>
      <c r="D846" s="183" t="s">
        <v>283</v>
      </c>
      <c r="E846" s="166">
        <v>27</v>
      </c>
      <c r="F846" s="166">
        <v>0</v>
      </c>
      <c r="G846" s="166">
        <v>0</v>
      </c>
      <c r="H846" s="166">
        <v>0</v>
      </c>
      <c r="I846" s="166">
        <v>0</v>
      </c>
      <c r="J846" s="166">
        <v>0</v>
      </c>
      <c r="K846" s="166">
        <v>0</v>
      </c>
      <c r="L846" s="166">
        <v>0</v>
      </c>
      <c r="M846" s="166">
        <v>0</v>
      </c>
      <c r="N846" s="166">
        <v>0</v>
      </c>
      <c r="O846" s="166">
        <v>0</v>
      </c>
      <c r="P846" s="166">
        <v>0</v>
      </c>
      <c r="Q846" s="166">
        <v>0</v>
      </c>
      <c r="R846" s="166">
        <v>0</v>
      </c>
      <c r="S846" s="166">
        <v>0</v>
      </c>
      <c r="T846" s="166"/>
      <c r="U846" s="167"/>
    </row>
    <row r="847" spans="1:21" s="190" customFormat="1" ht="5.0999999999999996" customHeight="1" x14ac:dyDescent="0.2">
      <c r="A847" s="149"/>
      <c r="B847" s="162"/>
      <c r="C847" s="149"/>
      <c r="D847" s="183"/>
      <c r="E847" s="166"/>
      <c r="F847" s="166"/>
      <c r="G847" s="166"/>
      <c r="H847" s="166"/>
      <c r="I847" s="166"/>
      <c r="J847" s="166"/>
      <c r="K847" s="166"/>
      <c r="L847" s="166"/>
      <c r="M847" s="166"/>
      <c r="N847" s="166"/>
      <c r="O847" s="166"/>
      <c r="P847" s="166"/>
      <c r="Q847" s="166"/>
      <c r="R847" s="166"/>
      <c r="S847" s="166"/>
      <c r="T847" s="191"/>
      <c r="U847" s="167"/>
    </row>
    <row r="848" spans="1:21" ht="12" customHeight="1" x14ac:dyDescent="0.2">
      <c r="A848" s="149" t="s">
        <v>913</v>
      </c>
      <c r="C848" s="149" t="s">
        <v>914</v>
      </c>
      <c r="D848" s="183" t="s">
        <v>282</v>
      </c>
      <c r="E848" s="166">
        <v>1</v>
      </c>
      <c r="F848" s="166">
        <v>0</v>
      </c>
      <c r="G848" s="166">
        <v>0</v>
      </c>
      <c r="H848" s="166">
        <v>0</v>
      </c>
      <c r="I848" s="166">
        <v>0</v>
      </c>
      <c r="J848" s="166">
        <v>0</v>
      </c>
      <c r="K848" s="166">
        <v>0</v>
      </c>
      <c r="L848" s="166">
        <v>0</v>
      </c>
      <c r="M848" s="166">
        <v>0</v>
      </c>
      <c r="N848" s="166">
        <v>0</v>
      </c>
      <c r="O848" s="166">
        <v>0</v>
      </c>
      <c r="P848" s="166">
        <v>0</v>
      </c>
      <c r="Q848" s="166">
        <v>0</v>
      </c>
      <c r="R848" s="166">
        <v>0</v>
      </c>
      <c r="S848" s="166">
        <v>0</v>
      </c>
      <c r="T848" s="166"/>
      <c r="U848" s="167" t="s">
        <v>915</v>
      </c>
    </row>
    <row r="849" spans="1:21" ht="12" customHeight="1" x14ac:dyDescent="0.2">
      <c r="A849" s="149"/>
      <c r="C849" s="186" t="s">
        <v>904</v>
      </c>
      <c r="D849" s="183" t="s">
        <v>283</v>
      </c>
      <c r="E849" s="166">
        <v>1</v>
      </c>
      <c r="F849" s="166">
        <v>0</v>
      </c>
      <c r="G849" s="166">
        <v>0</v>
      </c>
      <c r="H849" s="166">
        <v>0</v>
      </c>
      <c r="I849" s="166">
        <v>0</v>
      </c>
      <c r="J849" s="166">
        <v>0</v>
      </c>
      <c r="K849" s="166">
        <v>0</v>
      </c>
      <c r="L849" s="166">
        <v>0</v>
      </c>
      <c r="M849" s="166">
        <v>0</v>
      </c>
      <c r="N849" s="166">
        <v>0</v>
      </c>
      <c r="O849" s="166">
        <v>0</v>
      </c>
      <c r="P849" s="166">
        <v>0</v>
      </c>
      <c r="Q849" s="166">
        <v>0</v>
      </c>
      <c r="R849" s="166">
        <v>0</v>
      </c>
      <c r="S849" s="166">
        <v>0</v>
      </c>
      <c r="T849" s="166"/>
      <c r="U849" s="167"/>
    </row>
    <row r="850" spans="1:21" ht="5.0999999999999996" customHeight="1" x14ac:dyDescent="0.2">
      <c r="A850" s="149"/>
      <c r="C850" s="149"/>
      <c r="D850" s="183"/>
      <c r="E850" s="166"/>
      <c r="F850" s="166"/>
      <c r="G850" s="166"/>
      <c r="H850" s="166"/>
      <c r="I850" s="166"/>
      <c r="J850" s="166"/>
      <c r="K850" s="166"/>
      <c r="L850" s="166"/>
      <c r="M850" s="166"/>
      <c r="N850" s="166"/>
      <c r="O850" s="166"/>
      <c r="P850" s="166"/>
      <c r="Q850" s="166"/>
      <c r="R850" s="166"/>
      <c r="S850" s="166"/>
      <c r="T850" s="166"/>
      <c r="U850" s="167"/>
    </row>
    <row r="851" spans="1:21" ht="12" customHeight="1" x14ac:dyDescent="0.2">
      <c r="A851" s="149" t="s">
        <v>2290</v>
      </c>
      <c r="C851" s="149" t="s">
        <v>2291</v>
      </c>
      <c r="D851" s="183" t="s">
        <v>282</v>
      </c>
      <c r="E851" s="166">
        <v>2</v>
      </c>
      <c r="F851" s="166">
        <v>0</v>
      </c>
      <c r="G851" s="166">
        <v>0</v>
      </c>
      <c r="H851" s="166">
        <v>0</v>
      </c>
      <c r="I851" s="166">
        <v>0</v>
      </c>
      <c r="J851" s="166">
        <v>0</v>
      </c>
      <c r="K851" s="166">
        <v>0</v>
      </c>
      <c r="L851" s="166">
        <v>0</v>
      </c>
      <c r="M851" s="166">
        <v>0</v>
      </c>
      <c r="N851" s="166">
        <v>0</v>
      </c>
      <c r="O851" s="166">
        <v>0</v>
      </c>
      <c r="P851" s="166">
        <v>0</v>
      </c>
      <c r="Q851" s="166">
        <v>0</v>
      </c>
      <c r="R851" s="166">
        <v>0</v>
      </c>
      <c r="S851" s="166">
        <v>0</v>
      </c>
      <c r="T851" s="166"/>
      <c r="U851" s="167" t="s">
        <v>2292</v>
      </c>
    </row>
    <row r="852" spans="1:21" ht="12" customHeight="1" x14ac:dyDescent="0.2">
      <c r="A852" s="149"/>
      <c r="C852" s="186" t="s">
        <v>2293</v>
      </c>
      <c r="D852" s="183" t="s">
        <v>283</v>
      </c>
      <c r="E852" s="166">
        <v>2</v>
      </c>
      <c r="F852" s="166">
        <v>0</v>
      </c>
      <c r="G852" s="166">
        <v>0</v>
      </c>
      <c r="H852" s="166">
        <v>0</v>
      </c>
      <c r="I852" s="166">
        <v>0</v>
      </c>
      <c r="J852" s="166">
        <v>0</v>
      </c>
      <c r="K852" s="166">
        <v>0</v>
      </c>
      <c r="L852" s="166">
        <v>0</v>
      </c>
      <c r="M852" s="166">
        <v>0</v>
      </c>
      <c r="N852" s="166">
        <v>0</v>
      </c>
      <c r="O852" s="166">
        <v>0</v>
      </c>
      <c r="P852" s="166">
        <v>0</v>
      </c>
      <c r="Q852" s="166">
        <v>0</v>
      </c>
      <c r="R852" s="166">
        <v>0</v>
      </c>
      <c r="S852" s="166">
        <v>0</v>
      </c>
      <c r="T852" s="166"/>
      <c r="U852" s="167"/>
    </row>
    <row r="853" spans="1:21" ht="5.0999999999999996" customHeight="1" x14ac:dyDescent="0.2">
      <c r="A853" s="149"/>
      <c r="C853" s="149"/>
      <c r="D853" s="183"/>
      <c r="E853" s="166"/>
      <c r="F853" s="166"/>
      <c r="G853" s="166"/>
      <c r="H853" s="166"/>
      <c r="I853" s="166"/>
      <c r="J853" s="166"/>
      <c r="K853" s="166"/>
      <c r="L853" s="166"/>
      <c r="M853" s="166"/>
      <c r="N853" s="166"/>
      <c r="O853" s="166"/>
      <c r="P853" s="166"/>
      <c r="Q853" s="166"/>
      <c r="R853" s="166"/>
      <c r="S853" s="166"/>
      <c r="T853" s="166"/>
      <c r="U853" s="167"/>
    </row>
    <row r="854" spans="1:21" ht="12" customHeight="1" x14ac:dyDescent="0.2">
      <c r="A854" s="149" t="s">
        <v>2294</v>
      </c>
      <c r="C854" s="149" t="s">
        <v>2295</v>
      </c>
      <c r="D854" s="183" t="s">
        <v>282</v>
      </c>
      <c r="E854" s="166">
        <v>1</v>
      </c>
      <c r="F854" s="166">
        <v>0</v>
      </c>
      <c r="G854" s="166">
        <v>0</v>
      </c>
      <c r="H854" s="166">
        <v>0</v>
      </c>
      <c r="I854" s="166">
        <v>0</v>
      </c>
      <c r="J854" s="166">
        <v>0</v>
      </c>
      <c r="K854" s="166">
        <v>0</v>
      </c>
      <c r="L854" s="166">
        <v>0</v>
      </c>
      <c r="M854" s="166">
        <v>0</v>
      </c>
      <c r="N854" s="166">
        <v>0</v>
      </c>
      <c r="O854" s="166">
        <v>0</v>
      </c>
      <c r="P854" s="166">
        <v>0</v>
      </c>
      <c r="Q854" s="166">
        <v>0</v>
      </c>
      <c r="R854" s="166">
        <v>0</v>
      </c>
      <c r="S854" s="166">
        <v>0</v>
      </c>
      <c r="T854" s="166"/>
      <c r="U854" s="167" t="s">
        <v>2296</v>
      </c>
    </row>
    <row r="855" spans="1:21" ht="12" customHeight="1" x14ac:dyDescent="0.2">
      <c r="A855" s="149"/>
      <c r="C855" s="186" t="s">
        <v>2297</v>
      </c>
      <c r="D855" s="183" t="s">
        <v>283</v>
      </c>
      <c r="E855" s="166">
        <v>1</v>
      </c>
      <c r="F855" s="166">
        <v>0</v>
      </c>
      <c r="G855" s="166">
        <v>0</v>
      </c>
      <c r="H855" s="166">
        <v>0</v>
      </c>
      <c r="I855" s="166">
        <v>0</v>
      </c>
      <c r="J855" s="166">
        <v>0</v>
      </c>
      <c r="K855" s="166">
        <v>0</v>
      </c>
      <c r="L855" s="166">
        <v>0</v>
      </c>
      <c r="M855" s="166">
        <v>0</v>
      </c>
      <c r="N855" s="166">
        <v>0</v>
      </c>
      <c r="O855" s="166">
        <v>0</v>
      </c>
      <c r="P855" s="166">
        <v>0</v>
      </c>
      <c r="Q855" s="166">
        <v>0</v>
      </c>
      <c r="R855" s="166">
        <v>0</v>
      </c>
      <c r="S855" s="166">
        <v>0</v>
      </c>
      <c r="T855" s="166"/>
      <c r="U855" s="167"/>
    </row>
    <row r="856" spans="1:21" ht="5.0999999999999996" customHeight="1" x14ac:dyDescent="0.2">
      <c r="A856" s="149"/>
      <c r="C856" s="186"/>
      <c r="D856" s="183"/>
      <c r="E856" s="166"/>
      <c r="F856" s="166"/>
      <c r="G856" s="166"/>
      <c r="H856" s="166"/>
      <c r="I856" s="166"/>
      <c r="J856" s="166"/>
      <c r="K856" s="166"/>
      <c r="L856" s="166"/>
      <c r="M856" s="166"/>
      <c r="N856" s="166"/>
      <c r="O856" s="166"/>
      <c r="P856" s="166"/>
      <c r="Q856" s="166"/>
      <c r="R856" s="166"/>
      <c r="S856" s="166"/>
      <c r="T856" s="166"/>
      <c r="U856" s="167"/>
    </row>
    <row r="857" spans="1:21" ht="12" customHeight="1" x14ac:dyDescent="0.2">
      <c r="A857" s="149" t="s">
        <v>916</v>
      </c>
      <c r="C857" s="149" t="s">
        <v>917</v>
      </c>
      <c r="D857" s="183" t="s">
        <v>282</v>
      </c>
      <c r="E857" s="166">
        <v>905</v>
      </c>
      <c r="F857" s="166">
        <v>0</v>
      </c>
      <c r="G857" s="166">
        <v>0</v>
      </c>
      <c r="H857" s="166">
        <v>0</v>
      </c>
      <c r="I857" s="166">
        <v>0</v>
      </c>
      <c r="J857" s="166">
        <v>0</v>
      </c>
      <c r="K857" s="166">
        <v>0</v>
      </c>
      <c r="L857" s="166">
        <v>0</v>
      </c>
      <c r="M857" s="166">
        <v>0</v>
      </c>
      <c r="N857" s="166">
        <v>0</v>
      </c>
      <c r="O857" s="166">
        <v>0</v>
      </c>
      <c r="P857" s="166">
        <v>0</v>
      </c>
      <c r="Q857" s="166">
        <v>0</v>
      </c>
      <c r="R857" s="166">
        <v>0</v>
      </c>
      <c r="S857" s="166">
        <v>0</v>
      </c>
      <c r="T857" s="166"/>
      <c r="U857" s="167" t="s">
        <v>918</v>
      </c>
    </row>
    <row r="858" spans="1:21" ht="12" customHeight="1" x14ac:dyDescent="0.2">
      <c r="A858" s="149"/>
      <c r="C858" s="186" t="s">
        <v>919</v>
      </c>
      <c r="D858" s="183" t="s">
        <v>283</v>
      </c>
      <c r="E858" s="166">
        <v>816</v>
      </c>
      <c r="F858" s="166">
        <v>0</v>
      </c>
      <c r="G858" s="166">
        <v>0</v>
      </c>
      <c r="H858" s="166">
        <v>0</v>
      </c>
      <c r="I858" s="166">
        <v>0</v>
      </c>
      <c r="J858" s="166">
        <v>0</v>
      </c>
      <c r="K858" s="166">
        <v>0</v>
      </c>
      <c r="L858" s="166">
        <v>0</v>
      </c>
      <c r="M858" s="166">
        <v>0</v>
      </c>
      <c r="N858" s="166">
        <v>0</v>
      </c>
      <c r="O858" s="166">
        <v>0</v>
      </c>
      <c r="P858" s="166">
        <v>0</v>
      </c>
      <c r="Q858" s="166">
        <v>0</v>
      </c>
      <c r="R858" s="166">
        <v>0</v>
      </c>
      <c r="S858" s="166">
        <v>0</v>
      </c>
      <c r="T858" s="166"/>
      <c r="U858" s="167"/>
    </row>
    <row r="859" spans="1:21" ht="5.0999999999999996" customHeight="1" x14ac:dyDescent="0.2">
      <c r="A859" s="149"/>
      <c r="C859" s="149"/>
      <c r="D859" s="183"/>
      <c r="E859" s="166"/>
      <c r="F859" s="166"/>
      <c r="G859" s="166"/>
      <c r="H859" s="166"/>
      <c r="I859" s="166"/>
      <c r="J859" s="166"/>
      <c r="K859" s="166"/>
      <c r="L859" s="166"/>
      <c r="M859" s="166"/>
      <c r="N859" s="166"/>
      <c r="O859" s="166"/>
      <c r="P859" s="166"/>
      <c r="Q859" s="166"/>
      <c r="R859" s="166"/>
      <c r="S859" s="166"/>
      <c r="T859" s="166"/>
      <c r="U859" s="167"/>
    </row>
    <row r="860" spans="1:21" ht="12" customHeight="1" x14ac:dyDescent="0.2">
      <c r="A860" s="149" t="s">
        <v>920</v>
      </c>
      <c r="C860" s="149" t="s">
        <v>921</v>
      </c>
      <c r="D860" s="183" t="s">
        <v>282</v>
      </c>
      <c r="E860" s="166">
        <v>6</v>
      </c>
      <c r="F860" s="166">
        <v>0</v>
      </c>
      <c r="G860" s="166">
        <v>0</v>
      </c>
      <c r="H860" s="166">
        <v>0</v>
      </c>
      <c r="I860" s="166">
        <v>0</v>
      </c>
      <c r="J860" s="166">
        <v>0</v>
      </c>
      <c r="K860" s="166">
        <v>0</v>
      </c>
      <c r="L860" s="166">
        <v>0</v>
      </c>
      <c r="M860" s="166">
        <v>0</v>
      </c>
      <c r="N860" s="166">
        <v>0</v>
      </c>
      <c r="O860" s="166">
        <v>0</v>
      </c>
      <c r="P860" s="166">
        <v>0</v>
      </c>
      <c r="Q860" s="166">
        <v>0</v>
      </c>
      <c r="R860" s="166">
        <v>0</v>
      </c>
      <c r="S860" s="166">
        <v>0</v>
      </c>
      <c r="T860" s="166"/>
      <c r="U860" s="167" t="s">
        <v>922</v>
      </c>
    </row>
    <row r="861" spans="1:21" ht="12" customHeight="1" x14ac:dyDescent="0.2">
      <c r="A861" s="149"/>
      <c r="C861" s="186" t="s">
        <v>923</v>
      </c>
      <c r="D861" s="183" t="s">
        <v>283</v>
      </c>
      <c r="E861" s="166">
        <v>6</v>
      </c>
      <c r="F861" s="166">
        <v>0</v>
      </c>
      <c r="G861" s="166">
        <v>0</v>
      </c>
      <c r="H861" s="166">
        <v>0</v>
      </c>
      <c r="I861" s="166">
        <v>0</v>
      </c>
      <c r="J861" s="166">
        <v>0</v>
      </c>
      <c r="K861" s="166">
        <v>0</v>
      </c>
      <c r="L861" s="166">
        <v>0</v>
      </c>
      <c r="M861" s="166">
        <v>0</v>
      </c>
      <c r="N861" s="166">
        <v>0</v>
      </c>
      <c r="O861" s="166">
        <v>0</v>
      </c>
      <c r="P861" s="166">
        <v>0</v>
      </c>
      <c r="Q861" s="166">
        <v>0</v>
      </c>
      <c r="R861" s="166">
        <v>0</v>
      </c>
      <c r="S861" s="166">
        <v>0</v>
      </c>
      <c r="T861" s="166"/>
      <c r="U861" s="167"/>
    </row>
    <row r="862" spans="1:21" ht="5.0999999999999996" customHeight="1" x14ac:dyDescent="0.2">
      <c r="A862" s="149"/>
      <c r="C862" s="149"/>
      <c r="D862" s="183"/>
      <c r="E862" s="166"/>
      <c r="F862" s="166"/>
      <c r="G862" s="166"/>
      <c r="H862" s="166"/>
      <c r="I862" s="166"/>
      <c r="J862" s="166"/>
      <c r="K862" s="166"/>
      <c r="L862" s="166"/>
      <c r="M862" s="166"/>
      <c r="N862" s="166"/>
      <c r="O862" s="166"/>
      <c r="P862" s="166"/>
      <c r="Q862" s="166"/>
      <c r="R862" s="166"/>
      <c r="S862" s="166"/>
      <c r="T862" s="166"/>
      <c r="U862" s="167"/>
    </row>
    <row r="863" spans="1:21" ht="12" customHeight="1" x14ac:dyDescent="0.2">
      <c r="A863" s="149" t="s">
        <v>924</v>
      </c>
      <c r="C863" s="149" t="s">
        <v>925</v>
      </c>
      <c r="D863" s="183" t="s">
        <v>282</v>
      </c>
      <c r="E863" s="166">
        <v>136</v>
      </c>
      <c r="F863" s="166">
        <v>0</v>
      </c>
      <c r="G863" s="166">
        <v>0</v>
      </c>
      <c r="H863" s="166">
        <v>0</v>
      </c>
      <c r="I863" s="166">
        <v>0</v>
      </c>
      <c r="J863" s="166">
        <v>0</v>
      </c>
      <c r="K863" s="166">
        <v>0</v>
      </c>
      <c r="L863" s="166">
        <v>0</v>
      </c>
      <c r="M863" s="166">
        <v>0</v>
      </c>
      <c r="N863" s="166">
        <v>0</v>
      </c>
      <c r="O863" s="166">
        <v>0</v>
      </c>
      <c r="P863" s="166">
        <v>0</v>
      </c>
      <c r="Q863" s="166">
        <v>0</v>
      </c>
      <c r="R863" s="166">
        <v>0</v>
      </c>
      <c r="S863" s="166">
        <v>0</v>
      </c>
      <c r="T863" s="166"/>
      <c r="U863" s="167" t="s">
        <v>926</v>
      </c>
    </row>
    <row r="864" spans="1:21" ht="12" customHeight="1" x14ac:dyDescent="0.2">
      <c r="A864" s="149"/>
      <c r="C864" s="186" t="s">
        <v>927</v>
      </c>
      <c r="D864" s="183" t="s">
        <v>283</v>
      </c>
      <c r="E864" s="166">
        <v>126</v>
      </c>
      <c r="F864" s="166">
        <v>0</v>
      </c>
      <c r="G864" s="166">
        <v>0</v>
      </c>
      <c r="H864" s="166">
        <v>0</v>
      </c>
      <c r="I864" s="166">
        <v>0</v>
      </c>
      <c r="J864" s="166">
        <v>0</v>
      </c>
      <c r="K864" s="166">
        <v>0</v>
      </c>
      <c r="L864" s="166">
        <v>0</v>
      </c>
      <c r="M864" s="166">
        <v>0</v>
      </c>
      <c r="N864" s="166">
        <v>0</v>
      </c>
      <c r="O864" s="166">
        <v>0</v>
      </c>
      <c r="P864" s="166">
        <v>0</v>
      </c>
      <c r="Q864" s="166">
        <v>0</v>
      </c>
      <c r="R864" s="166">
        <v>0</v>
      </c>
      <c r="S864" s="166">
        <v>0</v>
      </c>
      <c r="T864" s="166"/>
      <c r="U864" s="167"/>
    </row>
    <row r="865" spans="1:21" ht="5.0999999999999996" customHeight="1" x14ac:dyDescent="0.2">
      <c r="A865" s="149"/>
      <c r="C865" s="149"/>
      <c r="D865" s="183"/>
      <c r="E865" s="166"/>
      <c r="F865" s="166"/>
      <c r="G865" s="166"/>
      <c r="H865" s="166"/>
      <c r="I865" s="166"/>
      <c r="J865" s="166"/>
      <c r="K865" s="166"/>
      <c r="L865" s="166"/>
      <c r="M865" s="166"/>
      <c r="N865" s="166"/>
      <c r="O865" s="166"/>
      <c r="P865" s="166"/>
      <c r="Q865" s="166"/>
      <c r="R865" s="166"/>
      <c r="S865" s="166"/>
      <c r="T865" s="166"/>
      <c r="U865" s="167"/>
    </row>
    <row r="866" spans="1:21" ht="12" customHeight="1" x14ac:dyDescent="0.2">
      <c r="A866" s="149" t="s">
        <v>928</v>
      </c>
      <c r="C866" s="149" t="s">
        <v>929</v>
      </c>
      <c r="D866" s="183" t="s">
        <v>282</v>
      </c>
      <c r="E866" s="166">
        <v>11</v>
      </c>
      <c r="F866" s="166">
        <v>0</v>
      </c>
      <c r="G866" s="166">
        <v>0</v>
      </c>
      <c r="H866" s="166">
        <v>0</v>
      </c>
      <c r="I866" s="166">
        <v>0</v>
      </c>
      <c r="J866" s="166">
        <v>0</v>
      </c>
      <c r="K866" s="166">
        <v>0</v>
      </c>
      <c r="L866" s="166">
        <v>0</v>
      </c>
      <c r="M866" s="166">
        <v>0</v>
      </c>
      <c r="N866" s="166">
        <v>0</v>
      </c>
      <c r="O866" s="166">
        <v>0</v>
      </c>
      <c r="P866" s="166">
        <v>0</v>
      </c>
      <c r="Q866" s="166">
        <v>0</v>
      </c>
      <c r="R866" s="166">
        <v>0</v>
      </c>
      <c r="S866" s="166">
        <v>0</v>
      </c>
      <c r="T866" s="166"/>
      <c r="U866" s="167" t="s">
        <v>930</v>
      </c>
    </row>
    <row r="867" spans="1:21" ht="12" customHeight="1" x14ac:dyDescent="0.2">
      <c r="A867" s="149"/>
      <c r="C867" s="186" t="s">
        <v>931</v>
      </c>
      <c r="D867" s="183" t="s">
        <v>283</v>
      </c>
      <c r="E867" s="166">
        <v>11</v>
      </c>
      <c r="F867" s="166">
        <v>0</v>
      </c>
      <c r="G867" s="166">
        <v>0</v>
      </c>
      <c r="H867" s="166">
        <v>0</v>
      </c>
      <c r="I867" s="166">
        <v>0</v>
      </c>
      <c r="J867" s="166">
        <v>0</v>
      </c>
      <c r="K867" s="166">
        <v>0</v>
      </c>
      <c r="L867" s="166">
        <v>0</v>
      </c>
      <c r="M867" s="166">
        <v>0</v>
      </c>
      <c r="N867" s="166">
        <v>0</v>
      </c>
      <c r="O867" s="166">
        <v>0</v>
      </c>
      <c r="P867" s="166">
        <v>0</v>
      </c>
      <c r="Q867" s="166">
        <v>0</v>
      </c>
      <c r="R867" s="166">
        <v>0</v>
      </c>
      <c r="S867" s="166">
        <v>0</v>
      </c>
      <c r="T867" s="166"/>
      <c r="U867" s="167"/>
    </row>
    <row r="868" spans="1:21" ht="5.0999999999999996" customHeight="1" x14ac:dyDescent="0.2">
      <c r="A868" s="187"/>
      <c r="B868" s="188"/>
      <c r="C868" s="190"/>
      <c r="D868" s="189"/>
      <c r="E868" s="166"/>
      <c r="F868" s="166"/>
      <c r="G868" s="166"/>
      <c r="H868" s="166"/>
      <c r="I868" s="166"/>
      <c r="J868" s="166"/>
      <c r="K868" s="166"/>
      <c r="L868" s="166"/>
      <c r="M868" s="166"/>
      <c r="N868" s="166"/>
      <c r="O868" s="166"/>
      <c r="P868" s="166"/>
      <c r="Q868" s="166"/>
      <c r="R868" s="166"/>
      <c r="S868" s="166"/>
      <c r="T868" s="166"/>
      <c r="U868" s="194"/>
    </row>
    <row r="869" spans="1:21" ht="12" customHeight="1" x14ac:dyDescent="0.2">
      <c r="A869" s="149" t="s">
        <v>932</v>
      </c>
      <c r="C869" s="149" t="s">
        <v>933</v>
      </c>
      <c r="D869" s="183" t="s">
        <v>282</v>
      </c>
      <c r="E869" s="166">
        <v>71</v>
      </c>
      <c r="F869" s="166">
        <v>0</v>
      </c>
      <c r="G869" s="166">
        <v>0</v>
      </c>
      <c r="H869" s="166">
        <v>0</v>
      </c>
      <c r="I869" s="166">
        <v>0</v>
      </c>
      <c r="J869" s="166">
        <v>0</v>
      </c>
      <c r="K869" s="166">
        <v>0</v>
      </c>
      <c r="L869" s="166">
        <v>0</v>
      </c>
      <c r="M869" s="166">
        <v>0</v>
      </c>
      <c r="N869" s="166">
        <v>0</v>
      </c>
      <c r="O869" s="166">
        <v>0</v>
      </c>
      <c r="P869" s="166">
        <v>0</v>
      </c>
      <c r="Q869" s="166">
        <v>0</v>
      </c>
      <c r="R869" s="166">
        <v>0</v>
      </c>
      <c r="S869" s="166">
        <v>0</v>
      </c>
      <c r="T869" s="166"/>
      <c r="U869" s="167" t="s">
        <v>934</v>
      </c>
    </row>
    <row r="870" spans="1:21" ht="12" customHeight="1" x14ac:dyDescent="0.2">
      <c r="A870" s="149"/>
      <c r="C870" s="186" t="s">
        <v>904</v>
      </c>
      <c r="D870" s="183" t="s">
        <v>283</v>
      </c>
      <c r="E870" s="166">
        <v>64</v>
      </c>
      <c r="F870" s="166">
        <v>0</v>
      </c>
      <c r="G870" s="166">
        <v>0</v>
      </c>
      <c r="H870" s="166">
        <v>0</v>
      </c>
      <c r="I870" s="166">
        <v>0</v>
      </c>
      <c r="J870" s="166">
        <v>0</v>
      </c>
      <c r="K870" s="166">
        <v>0</v>
      </c>
      <c r="L870" s="166">
        <v>0</v>
      </c>
      <c r="M870" s="166">
        <v>0</v>
      </c>
      <c r="N870" s="166">
        <v>0</v>
      </c>
      <c r="O870" s="166">
        <v>0</v>
      </c>
      <c r="P870" s="166">
        <v>0</v>
      </c>
      <c r="Q870" s="166">
        <v>0</v>
      </c>
      <c r="R870" s="166">
        <v>0</v>
      </c>
      <c r="S870" s="166">
        <v>0</v>
      </c>
      <c r="T870" s="166"/>
      <c r="U870" s="167"/>
    </row>
    <row r="871" spans="1:21" ht="5.0999999999999996" customHeight="1" x14ac:dyDescent="0.2">
      <c r="A871" s="149"/>
      <c r="C871" s="149"/>
      <c r="D871" s="183"/>
      <c r="E871" s="166"/>
      <c r="F871" s="166"/>
      <c r="G871" s="166"/>
      <c r="H871" s="166"/>
      <c r="I871" s="166"/>
      <c r="J871" s="166"/>
      <c r="K871" s="166"/>
      <c r="L871" s="166"/>
      <c r="M871" s="166"/>
      <c r="N871" s="166"/>
      <c r="O871" s="166"/>
      <c r="P871" s="166"/>
      <c r="Q871" s="166"/>
      <c r="R871" s="166"/>
      <c r="S871" s="166"/>
      <c r="T871" s="166"/>
      <c r="U871" s="167"/>
    </row>
    <row r="872" spans="1:21" ht="12" customHeight="1" x14ac:dyDescent="0.2">
      <c r="A872" s="149" t="s">
        <v>935</v>
      </c>
      <c r="C872" s="149" t="s">
        <v>933</v>
      </c>
      <c r="D872" s="183" t="s">
        <v>282</v>
      </c>
      <c r="E872" s="166">
        <v>5</v>
      </c>
      <c r="F872" s="166">
        <v>0</v>
      </c>
      <c r="G872" s="166">
        <v>0</v>
      </c>
      <c r="H872" s="166">
        <v>0</v>
      </c>
      <c r="I872" s="166">
        <v>0</v>
      </c>
      <c r="J872" s="166">
        <v>0</v>
      </c>
      <c r="K872" s="166">
        <v>0</v>
      </c>
      <c r="L872" s="166">
        <v>0</v>
      </c>
      <c r="M872" s="166">
        <v>0</v>
      </c>
      <c r="N872" s="166">
        <v>0</v>
      </c>
      <c r="O872" s="166">
        <v>0</v>
      </c>
      <c r="P872" s="166">
        <v>0</v>
      </c>
      <c r="Q872" s="166">
        <v>0</v>
      </c>
      <c r="R872" s="166">
        <v>0</v>
      </c>
      <c r="S872" s="166">
        <v>0</v>
      </c>
      <c r="T872" s="166"/>
      <c r="U872" s="167" t="s">
        <v>934</v>
      </c>
    </row>
    <row r="873" spans="1:21" ht="12" customHeight="1" x14ac:dyDescent="0.2">
      <c r="A873" s="186" t="s">
        <v>706</v>
      </c>
      <c r="C873" s="186" t="s">
        <v>907</v>
      </c>
      <c r="D873" s="183" t="s">
        <v>283</v>
      </c>
      <c r="E873" s="166">
        <v>5</v>
      </c>
      <c r="F873" s="166">
        <v>0</v>
      </c>
      <c r="G873" s="166">
        <v>0</v>
      </c>
      <c r="H873" s="166">
        <v>0</v>
      </c>
      <c r="I873" s="166">
        <v>0</v>
      </c>
      <c r="J873" s="166">
        <v>0</v>
      </c>
      <c r="K873" s="166">
        <v>0</v>
      </c>
      <c r="L873" s="166">
        <v>0</v>
      </c>
      <c r="M873" s="166">
        <v>0</v>
      </c>
      <c r="N873" s="166">
        <v>0</v>
      </c>
      <c r="O873" s="166">
        <v>0</v>
      </c>
      <c r="P873" s="166">
        <v>0</v>
      </c>
      <c r="Q873" s="166">
        <v>0</v>
      </c>
      <c r="R873" s="166">
        <v>0</v>
      </c>
      <c r="S873" s="166">
        <v>0</v>
      </c>
      <c r="T873" s="166"/>
      <c r="U873" s="167"/>
    </row>
    <row r="874" spans="1:21" ht="5.0999999999999996" customHeight="1" x14ac:dyDescent="0.2">
      <c r="A874" s="149"/>
      <c r="C874" s="149"/>
      <c r="D874" s="183"/>
      <c r="E874" s="166"/>
      <c r="F874" s="166"/>
      <c r="G874" s="166"/>
      <c r="H874" s="166"/>
      <c r="I874" s="166"/>
      <c r="J874" s="166"/>
      <c r="K874" s="166"/>
      <c r="L874" s="166"/>
      <c r="M874" s="166"/>
      <c r="N874" s="166"/>
      <c r="O874" s="166"/>
      <c r="P874" s="166"/>
      <c r="Q874" s="166"/>
      <c r="R874" s="166"/>
      <c r="S874" s="166"/>
      <c r="T874" s="166"/>
      <c r="U874" s="167"/>
    </row>
    <row r="875" spans="1:21" ht="12" customHeight="1" x14ac:dyDescent="0.2">
      <c r="A875" s="149" t="s">
        <v>938</v>
      </c>
      <c r="C875" s="149" t="s">
        <v>936</v>
      </c>
      <c r="D875" s="183" t="s">
        <v>282</v>
      </c>
      <c r="E875" s="166">
        <v>2</v>
      </c>
      <c r="F875" s="166">
        <v>0</v>
      </c>
      <c r="G875" s="166">
        <v>0</v>
      </c>
      <c r="H875" s="166">
        <v>0</v>
      </c>
      <c r="I875" s="166">
        <v>0</v>
      </c>
      <c r="J875" s="166">
        <v>0</v>
      </c>
      <c r="K875" s="166">
        <v>0</v>
      </c>
      <c r="L875" s="166">
        <v>0</v>
      </c>
      <c r="M875" s="166">
        <v>0</v>
      </c>
      <c r="N875" s="166">
        <v>0</v>
      </c>
      <c r="O875" s="166">
        <v>0</v>
      </c>
      <c r="P875" s="166">
        <v>0</v>
      </c>
      <c r="Q875" s="166">
        <v>0</v>
      </c>
      <c r="R875" s="166">
        <v>0</v>
      </c>
      <c r="S875" s="166">
        <v>0</v>
      </c>
      <c r="T875" s="166"/>
      <c r="U875" s="167" t="s">
        <v>939</v>
      </c>
    </row>
    <row r="876" spans="1:21" ht="12" customHeight="1" x14ac:dyDescent="0.2">
      <c r="A876" s="149"/>
      <c r="C876" s="186" t="s">
        <v>937</v>
      </c>
      <c r="D876" s="183" t="s">
        <v>283</v>
      </c>
      <c r="E876" s="166">
        <v>2</v>
      </c>
      <c r="F876" s="166">
        <v>0</v>
      </c>
      <c r="G876" s="166">
        <v>0</v>
      </c>
      <c r="H876" s="166">
        <v>0</v>
      </c>
      <c r="I876" s="166">
        <v>0</v>
      </c>
      <c r="J876" s="166">
        <v>0</v>
      </c>
      <c r="K876" s="166">
        <v>0</v>
      </c>
      <c r="L876" s="166">
        <v>0</v>
      </c>
      <c r="M876" s="166">
        <v>0</v>
      </c>
      <c r="N876" s="166">
        <v>0</v>
      </c>
      <c r="O876" s="166">
        <v>0</v>
      </c>
      <c r="P876" s="166">
        <v>0</v>
      </c>
      <c r="Q876" s="166">
        <v>0</v>
      </c>
      <c r="R876" s="166">
        <v>0</v>
      </c>
      <c r="S876" s="166">
        <v>0</v>
      </c>
      <c r="T876" s="166"/>
      <c r="U876" s="167"/>
    </row>
    <row r="877" spans="1:21" ht="12" customHeight="1" x14ac:dyDescent="0.2">
      <c r="A877" s="149"/>
      <c r="C877" s="186" t="s">
        <v>940</v>
      </c>
      <c r="D877" s="183"/>
      <c r="E877" s="166"/>
      <c r="F877" s="166"/>
      <c r="G877" s="166"/>
      <c r="H877" s="166"/>
      <c r="I877" s="166"/>
      <c r="J877" s="166"/>
      <c r="K877" s="166"/>
      <c r="L877" s="166"/>
      <c r="M877" s="166"/>
      <c r="N877" s="166"/>
      <c r="O877" s="166"/>
      <c r="P877" s="166"/>
      <c r="Q877" s="166"/>
      <c r="R877" s="166"/>
      <c r="S877" s="166"/>
      <c r="T877" s="166"/>
      <c r="U877" s="167"/>
    </row>
    <row r="878" spans="1:21" ht="12" customHeight="1" x14ac:dyDescent="0.2">
      <c r="A878" s="149" t="s">
        <v>941</v>
      </c>
      <c r="C878" s="149" t="s">
        <v>942</v>
      </c>
      <c r="D878" s="183" t="s">
        <v>282</v>
      </c>
      <c r="E878" s="166">
        <v>3</v>
      </c>
      <c r="F878" s="166">
        <v>0</v>
      </c>
      <c r="G878" s="166">
        <v>0</v>
      </c>
      <c r="H878" s="166">
        <v>0</v>
      </c>
      <c r="I878" s="166">
        <v>0</v>
      </c>
      <c r="J878" s="166">
        <v>0</v>
      </c>
      <c r="K878" s="166">
        <v>0</v>
      </c>
      <c r="L878" s="166">
        <v>0</v>
      </c>
      <c r="M878" s="166">
        <v>0</v>
      </c>
      <c r="N878" s="166">
        <v>0</v>
      </c>
      <c r="O878" s="166">
        <v>0</v>
      </c>
      <c r="P878" s="166">
        <v>0</v>
      </c>
      <c r="Q878" s="166">
        <v>0</v>
      </c>
      <c r="R878" s="166">
        <v>0</v>
      </c>
      <c r="S878" s="166">
        <v>0</v>
      </c>
      <c r="T878" s="166"/>
      <c r="U878" s="167" t="s">
        <v>943</v>
      </c>
    </row>
    <row r="879" spans="1:21" ht="12" customHeight="1" x14ac:dyDescent="0.2">
      <c r="A879" s="149"/>
      <c r="C879" s="186" t="s">
        <v>944</v>
      </c>
      <c r="D879" s="183" t="s">
        <v>283</v>
      </c>
      <c r="E879" s="166">
        <v>3</v>
      </c>
      <c r="F879" s="166">
        <v>0</v>
      </c>
      <c r="G879" s="166">
        <v>0</v>
      </c>
      <c r="H879" s="166">
        <v>0</v>
      </c>
      <c r="I879" s="166">
        <v>0</v>
      </c>
      <c r="J879" s="166">
        <v>0</v>
      </c>
      <c r="K879" s="166">
        <v>0</v>
      </c>
      <c r="L879" s="166">
        <v>0</v>
      </c>
      <c r="M879" s="166">
        <v>0</v>
      </c>
      <c r="N879" s="166">
        <v>0</v>
      </c>
      <c r="O879" s="166">
        <v>0</v>
      </c>
      <c r="P879" s="166">
        <v>0</v>
      </c>
      <c r="Q879" s="166">
        <v>0</v>
      </c>
      <c r="R879" s="166">
        <v>0</v>
      </c>
      <c r="S879" s="166">
        <v>0</v>
      </c>
      <c r="T879" s="166"/>
      <c r="U879" s="167"/>
    </row>
    <row r="880" spans="1:21" ht="5.0999999999999996" customHeight="1" x14ac:dyDescent="0.2">
      <c r="A880" s="149"/>
      <c r="C880" s="149"/>
      <c r="D880" s="183"/>
      <c r="E880" s="166"/>
      <c r="F880" s="166"/>
      <c r="G880" s="166"/>
      <c r="H880" s="166"/>
      <c r="I880" s="166"/>
      <c r="J880" s="166"/>
      <c r="K880" s="166"/>
      <c r="L880" s="166"/>
      <c r="M880" s="166"/>
      <c r="N880" s="166"/>
      <c r="O880" s="166"/>
      <c r="P880" s="166"/>
      <c r="Q880" s="166"/>
      <c r="R880" s="166"/>
      <c r="S880" s="166"/>
      <c r="T880" s="166"/>
      <c r="U880" s="167"/>
    </row>
    <row r="881" spans="1:21" ht="12" customHeight="1" x14ac:dyDescent="0.2">
      <c r="A881" s="149" t="s">
        <v>945</v>
      </c>
      <c r="C881" s="149" t="s">
        <v>946</v>
      </c>
      <c r="D881" s="183" t="s">
        <v>282</v>
      </c>
      <c r="E881" s="166">
        <v>2</v>
      </c>
      <c r="F881" s="166">
        <v>0</v>
      </c>
      <c r="G881" s="166">
        <v>0</v>
      </c>
      <c r="H881" s="166">
        <v>0</v>
      </c>
      <c r="I881" s="166">
        <v>0</v>
      </c>
      <c r="J881" s="166">
        <v>0</v>
      </c>
      <c r="K881" s="166">
        <v>0</v>
      </c>
      <c r="L881" s="166">
        <v>0</v>
      </c>
      <c r="M881" s="166">
        <v>0</v>
      </c>
      <c r="N881" s="166">
        <v>0</v>
      </c>
      <c r="O881" s="166">
        <v>0</v>
      </c>
      <c r="P881" s="166">
        <v>0</v>
      </c>
      <c r="Q881" s="166">
        <v>0</v>
      </c>
      <c r="R881" s="166">
        <v>0</v>
      </c>
      <c r="S881" s="166">
        <v>0</v>
      </c>
      <c r="T881" s="166"/>
      <c r="U881" s="167" t="s">
        <v>947</v>
      </c>
    </row>
    <row r="882" spans="1:21" ht="12" customHeight="1" x14ac:dyDescent="0.2">
      <c r="A882" s="149"/>
      <c r="C882" s="186" t="s">
        <v>948</v>
      </c>
      <c r="D882" s="183" t="s">
        <v>283</v>
      </c>
      <c r="E882" s="166">
        <v>2</v>
      </c>
      <c r="F882" s="166">
        <v>0</v>
      </c>
      <c r="G882" s="166">
        <v>0</v>
      </c>
      <c r="H882" s="166">
        <v>0</v>
      </c>
      <c r="I882" s="166">
        <v>0</v>
      </c>
      <c r="J882" s="166">
        <v>0</v>
      </c>
      <c r="K882" s="166">
        <v>0</v>
      </c>
      <c r="L882" s="166">
        <v>0</v>
      </c>
      <c r="M882" s="166">
        <v>0</v>
      </c>
      <c r="N882" s="166">
        <v>0</v>
      </c>
      <c r="O882" s="166">
        <v>0</v>
      </c>
      <c r="P882" s="166">
        <v>0</v>
      </c>
      <c r="Q882" s="166">
        <v>0</v>
      </c>
      <c r="R882" s="166">
        <v>0</v>
      </c>
      <c r="S882" s="166">
        <v>0</v>
      </c>
      <c r="T882" s="166"/>
      <c r="U882" s="167"/>
    </row>
    <row r="883" spans="1:21" ht="5.0999999999999996" customHeight="1" x14ac:dyDescent="0.2">
      <c r="A883" s="149"/>
      <c r="C883" s="186"/>
      <c r="D883" s="183"/>
      <c r="E883" s="166"/>
      <c r="F883" s="166"/>
      <c r="G883" s="166"/>
      <c r="H883" s="166"/>
      <c r="I883" s="166"/>
      <c r="J883" s="166"/>
      <c r="K883" s="166"/>
      <c r="L883" s="166"/>
      <c r="M883" s="166"/>
      <c r="N883" s="166"/>
      <c r="O883" s="166"/>
      <c r="P883" s="166"/>
      <c r="Q883" s="166"/>
      <c r="R883" s="166"/>
      <c r="S883" s="166"/>
      <c r="T883" s="166"/>
      <c r="U883" s="167"/>
    </row>
    <row r="884" spans="1:21" ht="12" customHeight="1" x14ac:dyDescent="0.2">
      <c r="A884" s="149" t="s">
        <v>949</v>
      </c>
      <c r="C884" s="149" t="s">
        <v>950</v>
      </c>
      <c r="D884" s="183" t="s">
        <v>282</v>
      </c>
      <c r="E884" s="166">
        <v>1</v>
      </c>
      <c r="F884" s="166">
        <v>0</v>
      </c>
      <c r="G884" s="166">
        <v>0</v>
      </c>
      <c r="H884" s="166">
        <v>0</v>
      </c>
      <c r="I884" s="166">
        <v>0</v>
      </c>
      <c r="J884" s="166">
        <v>0</v>
      </c>
      <c r="K884" s="166">
        <v>0</v>
      </c>
      <c r="L884" s="166">
        <v>0</v>
      </c>
      <c r="M884" s="166">
        <v>0</v>
      </c>
      <c r="N884" s="166">
        <v>0</v>
      </c>
      <c r="O884" s="166">
        <v>0</v>
      </c>
      <c r="P884" s="166">
        <v>0</v>
      </c>
      <c r="Q884" s="166">
        <v>0</v>
      </c>
      <c r="R884" s="166">
        <v>0</v>
      </c>
      <c r="S884" s="166">
        <v>0</v>
      </c>
      <c r="T884" s="166"/>
      <c r="U884" s="167" t="s">
        <v>949</v>
      </c>
    </row>
    <row r="885" spans="1:21" ht="12" customHeight="1" x14ac:dyDescent="0.2">
      <c r="A885" s="149"/>
      <c r="C885" s="186" t="s">
        <v>951</v>
      </c>
      <c r="D885" s="183" t="s">
        <v>283</v>
      </c>
      <c r="E885" s="166">
        <v>1</v>
      </c>
      <c r="F885" s="166">
        <v>0</v>
      </c>
      <c r="G885" s="166">
        <v>0</v>
      </c>
      <c r="H885" s="166">
        <v>0</v>
      </c>
      <c r="I885" s="166">
        <v>0</v>
      </c>
      <c r="J885" s="166">
        <v>0</v>
      </c>
      <c r="K885" s="166">
        <v>0</v>
      </c>
      <c r="L885" s="166">
        <v>0</v>
      </c>
      <c r="M885" s="166">
        <v>0</v>
      </c>
      <c r="N885" s="166">
        <v>0</v>
      </c>
      <c r="O885" s="166">
        <v>0</v>
      </c>
      <c r="P885" s="166">
        <v>0</v>
      </c>
      <c r="Q885" s="166">
        <v>0</v>
      </c>
      <c r="R885" s="166">
        <v>0</v>
      </c>
      <c r="S885" s="166">
        <v>0</v>
      </c>
      <c r="T885" s="166"/>
      <c r="U885" s="167"/>
    </row>
    <row r="886" spans="1:21" ht="5.0999999999999996" customHeight="1" x14ac:dyDescent="0.2">
      <c r="A886" s="149"/>
      <c r="C886" s="149"/>
      <c r="D886" s="183"/>
      <c r="E886" s="166"/>
      <c r="F886" s="166"/>
      <c r="G886" s="166"/>
      <c r="H886" s="166"/>
      <c r="I886" s="166"/>
      <c r="J886" s="166"/>
      <c r="K886" s="166"/>
      <c r="L886" s="166"/>
      <c r="M886" s="166"/>
      <c r="N886" s="166"/>
      <c r="O886" s="166"/>
      <c r="P886" s="166"/>
      <c r="Q886" s="166"/>
      <c r="R886" s="166"/>
      <c r="S886" s="166"/>
      <c r="T886" s="166"/>
      <c r="U886" s="167"/>
    </row>
    <row r="887" spans="1:21" ht="12" customHeight="1" x14ac:dyDescent="0.2">
      <c r="A887" s="149" t="s">
        <v>2298</v>
      </c>
      <c r="C887" s="149" t="s">
        <v>2299</v>
      </c>
      <c r="D887" s="183" t="s">
        <v>282</v>
      </c>
      <c r="E887" s="166">
        <v>1</v>
      </c>
      <c r="F887" s="166">
        <v>0</v>
      </c>
      <c r="G887" s="166">
        <v>0</v>
      </c>
      <c r="H887" s="166">
        <v>0</v>
      </c>
      <c r="I887" s="166">
        <v>0</v>
      </c>
      <c r="J887" s="166">
        <v>0</v>
      </c>
      <c r="K887" s="166">
        <v>0</v>
      </c>
      <c r="L887" s="166">
        <v>0</v>
      </c>
      <c r="M887" s="166">
        <v>0</v>
      </c>
      <c r="N887" s="166">
        <v>0</v>
      </c>
      <c r="O887" s="166">
        <v>0</v>
      </c>
      <c r="P887" s="166">
        <v>0</v>
      </c>
      <c r="Q887" s="166">
        <v>0</v>
      </c>
      <c r="R887" s="166">
        <v>0</v>
      </c>
      <c r="S887" s="166">
        <v>0</v>
      </c>
      <c r="T887" s="166"/>
      <c r="U887" s="167" t="s">
        <v>2300</v>
      </c>
    </row>
    <row r="888" spans="1:21" ht="12" customHeight="1" x14ac:dyDescent="0.2">
      <c r="A888" s="149"/>
      <c r="C888" s="186" t="s">
        <v>2301</v>
      </c>
      <c r="D888" s="183" t="s">
        <v>283</v>
      </c>
      <c r="E888" s="166">
        <v>1</v>
      </c>
      <c r="F888" s="166">
        <v>0</v>
      </c>
      <c r="G888" s="166">
        <v>0</v>
      </c>
      <c r="H888" s="166">
        <v>0</v>
      </c>
      <c r="I888" s="166">
        <v>0</v>
      </c>
      <c r="J888" s="166">
        <v>0</v>
      </c>
      <c r="K888" s="166">
        <v>0</v>
      </c>
      <c r="L888" s="166">
        <v>0</v>
      </c>
      <c r="M888" s="166">
        <v>0</v>
      </c>
      <c r="N888" s="166">
        <v>0</v>
      </c>
      <c r="O888" s="166">
        <v>0</v>
      </c>
      <c r="P888" s="166">
        <v>0</v>
      </c>
      <c r="Q888" s="166">
        <v>0</v>
      </c>
      <c r="R888" s="166">
        <v>0</v>
      </c>
      <c r="S888" s="166">
        <v>0</v>
      </c>
      <c r="T888" s="166"/>
      <c r="U888" s="167"/>
    </row>
    <row r="889" spans="1:21" ht="5.0999999999999996" customHeight="1" x14ac:dyDescent="0.2">
      <c r="A889" s="149"/>
      <c r="C889" s="149"/>
      <c r="D889" s="183"/>
      <c r="E889" s="166"/>
      <c r="F889" s="166"/>
      <c r="G889" s="166"/>
      <c r="H889" s="166"/>
      <c r="I889" s="166"/>
      <c r="J889" s="166"/>
      <c r="K889" s="166"/>
      <c r="L889" s="166"/>
      <c r="M889" s="166"/>
      <c r="N889" s="166"/>
      <c r="O889" s="166"/>
      <c r="P889" s="166"/>
      <c r="Q889" s="166"/>
      <c r="R889" s="166"/>
      <c r="S889" s="166"/>
      <c r="T889" s="166"/>
      <c r="U889" s="167"/>
    </row>
    <row r="890" spans="1:21" ht="12" customHeight="1" x14ac:dyDescent="0.2">
      <c r="A890" s="149" t="s">
        <v>2302</v>
      </c>
      <c r="C890" s="149" t="s">
        <v>2299</v>
      </c>
      <c r="D890" s="183" t="s">
        <v>282</v>
      </c>
      <c r="E890" s="166">
        <v>1</v>
      </c>
      <c r="F890" s="166">
        <v>0</v>
      </c>
      <c r="G890" s="166">
        <v>0</v>
      </c>
      <c r="H890" s="166">
        <v>0</v>
      </c>
      <c r="I890" s="166">
        <v>0</v>
      </c>
      <c r="J890" s="166">
        <v>0</v>
      </c>
      <c r="K890" s="166">
        <v>0</v>
      </c>
      <c r="L890" s="166">
        <v>0</v>
      </c>
      <c r="M890" s="166">
        <v>0</v>
      </c>
      <c r="N890" s="166">
        <v>0</v>
      </c>
      <c r="O890" s="166">
        <v>0</v>
      </c>
      <c r="P890" s="166">
        <v>0</v>
      </c>
      <c r="Q890" s="166">
        <v>0</v>
      </c>
      <c r="R890" s="166">
        <v>0</v>
      </c>
      <c r="S890" s="166">
        <v>0</v>
      </c>
      <c r="T890" s="166"/>
      <c r="U890" s="167" t="s">
        <v>2300</v>
      </c>
    </row>
    <row r="891" spans="1:21" ht="12" customHeight="1" x14ac:dyDescent="0.2">
      <c r="A891" s="149"/>
      <c r="C891" s="186" t="s">
        <v>2303</v>
      </c>
      <c r="D891" s="183" t="s">
        <v>283</v>
      </c>
      <c r="E891" s="166">
        <v>1</v>
      </c>
      <c r="F891" s="166">
        <v>0</v>
      </c>
      <c r="G891" s="166">
        <v>0</v>
      </c>
      <c r="H891" s="166">
        <v>0</v>
      </c>
      <c r="I891" s="166">
        <v>0</v>
      </c>
      <c r="J891" s="166">
        <v>0</v>
      </c>
      <c r="K891" s="166">
        <v>0</v>
      </c>
      <c r="L891" s="166">
        <v>0</v>
      </c>
      <c r="M891" s="166">
        <v>0</v>
      </c>
      <c r="N891" s="166">
        <v>0</v>
      </c>
      <c r="O891" s="166">
        <v>0</v>
      </c>
      <c r="P891" s="166">
        <v>0</v>
      </c>
      <c r="Q891" s="166">
        <v>0</v>
      </c>
      <c r="R891" s="166">
        <v>0</v>
      </c>
      <c r="S891" s="166">
        <v>0</v>
      </c>
      <c r="T891" s="166"/>
      <c r="U891" s="167"/>
    </row>
    <row r="892" spans="1:21" ht="5.0999999999999996" customHeight="1" x14ac:dyDescent="0.2">
      <c r="A892" s="149"/>
      <c r="C892" s="149"/>
      <c r="D892" s="183"/>
      <c r="E892" s="166"/>
      <c r="F892" s="166"/>
      <c r="G892" s="166"/>
      <c r="H892" s="166"/>
      <c r="I892" s="166"/>
      <c r="J892" s="166"/>
      <c r="K892" s="166"/>
      <c r="L892" s="166"/>
      <c r="M892" s="166"/>
      <c r="N892" s="166"/>
      <c r="O892" s="166"/>
      <c r="P892" s="166"/>
      <c r="Q892" s="166"/>
      <c r="R892" s="166"/>
      <c r="S892" s="166"/>
      <c r="T892" s="166"/>
      <c r="U892" s="167"/>
    </row>
    <row r="893" spans="1:21" ht="12" customHeight="1" x14ac:dyDescent="0.2">
      <c r="A893" s="149" t="s">
        <v>2304</v>
      </c>
      <c r="C893" s="149" t="s">
        <v>2299</v>
      </c>
      <c r="D893" s="183" t="s">
        <v>282</v>
      </c>
      <c r="E893" s="166">
        <v>1</v>
      </c>
      <c r="F893" s="166">
        <v>0</v>
      </c>
      <c r="G893" s="166">
        <v>0</v>
      </c>
      <c r="H893" s="166">
        <v>0</v>
      </c>
      <c r="I893" s="166">
        <v>0</v>
      </c>
      <c r="J893" s="166">
        <v>0</v>
      </c>
      <c r="K893" s="166">
        <v>0</v>
      </c>
      <c r="L893" s="166">
        <v>0</v>
      </c>
      <c r="M893" s="166">
        <v>0</v>
      </c>
      <c r="N893" s="166">
        <v>0</v>
      </c>
      <c r="O893" s="166">
        <v>0</v>
      </c>
      <c r="P893" s="166">
        <v>0</v>
      </c>
      <c r="Q893" s="166">
        <v>0</v>
      </c>
      <c r="R893" s="166">
        <v>0</v>
      </c>
      <c r="S893" s="166">
        <v>0</v>
      </c>
      <c r="T893" s="166"/>
      <c r="U893" s="167" t="s">
        <v>2300</v>
      </c>
    </row>
    <row r="894" spans="1:21" ht="12" customHeight="1" x14ac:dyDescent="0.2">
      <c r="A894" s="149"/>
      <c r="C894" s="186" t="s">
        <v>2305</v>
      </c>
      <c r="D894" s="183" t="s">
        <v>283</v>
      </c>
      <c r="E894" s="166">
        <v>1</v>
      </c>
      <c r="F894" s="166">
        <v>0</v>
      </c>
      <c r="G894" s="166">
        <v>0</v>
      </c>
      <c r="H894" s="166">
        <v>0</v>
      </c>
      <c r="I894" s="166">
        <v>0</v>
      </c>
      <c r="J894" s="166">
        <v>0</v>
      </c>
      <c r="K894" s="166">
        <v>0</v>
      </c>
      <c r="L894" s="166">
        <v>0</v>
      </c>
      <c r="M894" s="166">
        <v>0</v>
      </c>
      <c r="N894" s="166">
        <v>0</v>
      </c>
      <c r="O894" s="166">
        <v>0</v>
      </c>
      <c r="P894" s="166">
        <v>0</v>
      </c>
      <c r="Q894" s="166">
        <v>0</v>
      </c>
      <c r="R894" s="166">
        <v>0</v>
      </c>
      <c r="S894" s="166">
        <v>0</v>
      </c>
      <c r="T894" s="166"/>
      <c r="U894" s="167"/>
    </row>
    <row r="895" spans="1:21" ht="5.0999999999999996" customHeight="1" x14ac:dyDescent="0.2">
      <c r="A895" s="149"/>
      <c r="C895" s="149"/>
      <c r="D895" s="183"/>
      <c r="E895" s="166"/>
      <c r="F895" s="166"/>
      <c r="G895" s="166"/>
      <c r="H895" s="166"/>
      <c r="I895" s="166"/>
      <c r="J895" s="166"/>
      <c r="K895" s="166"/>
      <c r="L895" s="166"/>
      <c r="M895" s="166"/>
      <c r="N895" s="166"/>
      <c r="O895" s="166"/>
      <c r="P895" s="166"/>
      <c r="Q895" s="166"/>
      <c r="R895" s="166"/>
      <c r="S895" s="166"/>
      <c r="T895" s="166"/>
      <c r="U895" s="167"/>
    </row>
    <row r="896" spans="1:21" ht="12" customHeight="1" x14ac:dyDescent="0.2">
      <c r="A896" s="149" t="s">
        <v>952</v>
      </c>
      <c r="B896" s="185" t="s">
        <v>953</v>
      </c>
      <c r="C896" s="142" t="s">
        <v>954</v>
      </c>
      <c r="D896" s="183" t="s">
        <v>282</v>
      </c>
      <c r="E896" s="166">
        <v>495</v>
      </c>
      <c r="F896" s="166">
        <v>19</v>
      </c>
      <c r="G896" s="166">
        <v>15</v>
      </c>
      <c r="H896" s="166">
        <v>5</v>
      </c>
      <c r="I896" s="166">
        <v>0</v>
      </c>
      <c r="J896" s="166">
        <v>0</v>
      </c>
      <c r="K896" s="166">
        <v>0</v>
      </c>
      <c r="L896" s="166">
        <v>5</v>
      </c>
      <c r="M896" s="166">
        <v>5</v>
      </c>
      <c r="N896" s="166">
        <v>5</v>
      </c>
      <c r="O896" s="166">
        <v>3</v>
      </c>
      <c r="P896" s="166">
        <v>1</v>
      </c>
      <c r="Q896" s="166">
        <v>1</v>
      </c>
      <c r="R896" s="166">
        <v>18</v>
      </c>
      <c r="S896" s="166">
        <v>0</v>
      </c>
      <c r="T896" s="166"/>
      <c r="U896" s="167" t="s">
        <v>955</v>
      </c>
    </row>
    <row r="897" spans="1:21" ht="12" customHeight="1" x14ac:dyDescent="0.2">
      <c r="A897" s="149"/>
      <c r="D897" s="183" t="s">
        <v>283</v>
      </c>
      <c r="E897" s="166">
        <v>430</v>
      </c>
      <c r="F897" s="166">
        <v>19</v>
      </c>
      <c r="G897" s="166">
        <v>15</v>
      </c>
      <c r="H897" s="166">
        <v>5</v>
      </c>
      <c r="I897" s="166">
        <v>0</v>
      </c>
      <c r="J897" s="166">
        <v>0</v>
      </c>
      <c r="K897" s="166">
        <v>0</v>
      </c>
      <c r="L897" s="166">
        <v>5</v>
      </c>
      <c r="M897" s="166">
        <v>5</v>
      </c>
      <c r="N897" s="166">
        <v>5</v>
      </c>
      <c r="O897" s="166">
        <v>3</v>
      </c>
      <c r="P897" s="166">
        <v>1</v>
      </c>
      <c r="Q897" s="166">
        <v>1</v>
      </c>
      <c r="R897" s="166">
        <v>18</v>
      </c>
      <c r="S897" s="166">
        <v>0</v>
      </c>
      <c r="T897" s="166"/>
      <c r="U897" s="167"/>
    </row>
    <row r="898" spans="1:21" ht="5.0999999999999996" customHeight="1" x14ac:dyDescent="0.2">
      <c r="A898" s="149"/>
      <c r="D898" s="183"/>
      <c r="E898" s="166"/>
      <c r="F898" s="166"/>
      <c r="G898" s="166"/>
      <c r="H898" s="166"/>
      <c r="I898" s="166"/>
      <c r="J898" s="166"/>
      <c r="K898" s="166"/>
      <c r="L898" s="166"/>
      <c r="M898" s="166"/>
      <c r="N898" s="166"/>
      <c r="O898" s="166"/>
      <c r="P898" s="166"/>
      <c r="Q898" s="166"/>
      <c r="R898" s="166"/>
      <c r="S898" s="166"/>
      <c r="T898" s="166"/>
      <c r="U898" s="167"/>
    </row>
    <row r="899" spans="1:21" ht="12" customHeight="1" x14ac:dyDescent="0.2">
      <c r="A899" s="149" t="s">
        <v>956</v>
      </c>
      <c r="C899" s="149" t="s">
        <v>957</v>
      </c>
      <c r="D899" s="183" t="s">
        <v>282</v>
      </c>
      <c r="E899" s="166">
        <v>11</v>
      </c>
      <c r="F899" s="166">
        <v>0</v>
      </c>
      <c r="G899" s="166">
        <v>0</v>
      </c>
      <c r="H899" s="166">
        <v>0</v>
      </c>
      <c r="I899" s="166">
        <v>0</v>
      </c>
      <c r="J899" s="166">
        <v>0</v>
      </c>
      <c r="K899" s="166">
        <v>0</v>
      </c>
      <c r="L899" s="166">
        <v>0</v>
      </c>
      <c r="M899" s="166">
        <v>0</v>
      </c>
      <c r="N899" s="166">
        <v>0</v>
      </c>
      <c r="O899" s="166">
        <v>0</v>
      </c>
      <c r="P899" s="166">
        <v>0</v>
      </c>
      <c r="Q899" s="166">
        <v>0</v>
      </c>
      <c r="R899" s="166">
        <v>0</v>
      </c>
      <c r="S899" s="166">
        <v>0</v>
      </c>
      <c r="T899" s="166"/>
      <c r="U899" s="167" t="s">
        <v>956</v>
      </c>
    </row>
    <row r="900" spans="1:21" ht="12" customHeight="1" x14ac:dyDescent="0.2">
      <c r="A900" s="149"/>
      <c r="C900" s="149"/>
      <c r="D900" s="183" t="s">
        <v>283</v>
      </c>
      <c r="E900" s="166">
        <v>11</v>
      </c>
      <c r="F900" s="166">
        <v>0</v>
      </c>
      <c r="G900" s="166">
        <v>0</v>
      </c>
      <c r="H900" s="166">
        <v>0</v>
      </c>
      <c r="I900" s="166">
        <v>0</v>
      </c>
      <c r="J900" s="166">
        <v>0</v>
      </c>
      <c r="K900" s="166">
        <v>0</v>
      </c>
      <c r="L900" s="166">
        <v>0</v>
      </c>
      <c r="M900" s="166">
        <v>0</v>
      </c>
      <c r="N900" s="166">
        <v>0</v>
      </c>
      <c r="O900" s="166">
        <v>0</v>
      </c>
      <c r="P900" s="166">
        <v>0</v>
      </c>
      <c r="Q900" s="166">
        <v>0</v>
      </c>
      <c r="R900" s="166">
        <v>0</v>
      </c>
      <c r="S900" s="166">
        <v>0</v>
      </c>
      <c r="T900" s="166"/>
      <c r="U900" s="167"/>
    </row>
    <row r="901" spans="1:21" ht="5.0999999999999996" customHeight="1" x14ac:dyDescent="0.2">
      <c r="A901" s="149"/>
      <c r="C901" s="149"/>
      <c r="D901" s="183"/>
      <c r="E901" s="166"/>
      <c r="F901" s="166"/>
      <c r="G901" s="166"/>
      <c r="H901" s="166"/>
      <c r="I901" s="166"/>
      <c r="J901" s="166"/>
      <c r="K901" s="166"/>
      <c r="L901" s="166"/>
      <c r="M901" s="166"/>
      <c r="N901" s="166"/>
      <c r="O901" s="166"/>
      <c r="P901" s="166"/>
      <c r="Q901" s="166"/>
      <c r="R901" s="166"/>
      <c r="S901" s="166"/>
      <c r="T901" s="166"/>
      <c r="U901" s="167"/>
    </row>
    <row r="902" spans="1:21" ht="12" customHeight="1" x14ac:dyDescent="0.2">
      <c r="A902" s="149" t="s">
        <v>958</v>
      </c>
      <c r="C902" s="149" t="s">
        <v>959</v>
      </c>
      <c r="D902" s="183" t="s">
        <v>282</v>
      </c>
      <c r="E902" s="166">
        <v>37</v>
      </c>
      <c r="F902" s="166">
        <v>2</v>
      </c>
      <c r="G902" s="166">
        <v>0</v>
      </c>
      <c r="H902" s="166">
        <v>2</v>
      </c>
      <c r="I902" s="166">
        <v>0</v>
      </c>
      <c r="J902" s="166">
        <v>0</v>
      </c>
      <c r="K902" s="166">
        <v>0</v>
      </c>
      <c r="L902" s="166">
        <v>1</v>
      </c>
      <c r="M902" s="166">
        <v>1</v>
      </c>
      <c r="N902" s="166">
        <v>0</v>
      </c>
      <c r="O902" s="166">
        <v>0</v>
      </c>
      <c r="P902" s="166">
        <v>0</v>
      </c>
      <c r="Q902" s="166">
        <v>0</v>
      </c>
      <c r="R902" s="166">
        <v>2</v>
      </c>
      <c r="S902" s="166">
        <v>0</v>
      </c>
      <c r="T902" s="166"/>
      <c r="U902" s="167" t="s">
        <v>958</v>
      </c>
    </row>
    <row r="903" spans="1:21" s="190" customFormat="1" ht="12" customHeight="1" x14ac:dyDescent="0.2">
      <c r="A903" s="149"/>
      <c r="B903" s="162"/>
      <c r="C903" s="149"/>
      <c r="D903" s="183" t="s">
        <v>283</v>
      </c>
      <c r="E903" s="166">
        <v>31</v>
      </c>
      <c r="F903" s="166">
        <v>2</v>
      </c>
      <c r="G903" s="166">
        <v>0</v>
      </c>
      <c r="H903" s="166">
        <v>2</v>
      </c>
      <c r="I903" s="166">
        <v>0</v>
      </c>
      <c r="J903" s="166">
        <v>0</v>
      </c>
      <c r="K903" s="166">
        <v>0</v>
      </c>
      <c r="L903" s="166">
        <v>1</v>
      </c>
      <c r="M903" s="166">
        <v>1</v>
      </c>
      <c r="N903" s="166">
        <v>0</v>
      </c>
      <c r="O903" s="166">
        <v>0</v>
      </c>
      <c r="P903" s="166">
        <v>0</v>
      </c>
      <c r="Q903" s="166">
        <v>0</v>
      </c>
      <c r="R903" s="166">
        <v>2</v>
      </c>
      <c r="S903" s="166">
        <v>0</v>
      </c>
      <c r="T903" s="191"/>
      <c r="U903" s="167"/>
    </row>
    <row r="904" spans="1:21" ht="5.0999999999999996" customHeight="1" x14ac:dyDescent="0.2">
      <c r="A904" s="149"/>
      <c r="C904" s="149"/>
      <c r="D904" s="183"/>
      <c r="E904" s="166"/>
      <c r="F904" s="166"/>
      <c r="G904" s="166"/>
      <c r="H904" s="166"/>
      <c r="I904" s="166"/>
      <c r="J904" s="166"/>
      <c r="K904" s="166"/>
      <c r="L904" s="166"/>
      <c r="M904" s="166"/>
      <c r="N904" s="166"/>
      <c r="O904" s="166"/>
      <c r="P904" s="166"/>
      <c r="Q904" s="166"/>
      <c r="R904" s="166"/>
      <c r="S904" s="166"/>
      <c r="T904" s="166"/>
      <c r="U904" s="167"/>
    </row>
    <row r="905" spans="1:21" ht="12" customHeight="1" x14ac:dyDescent="0.2">
      <c r="A905" s="149" t="s">
        <v>960</v>
      </c>
      <c r="C905" s="149" t="s">
        <v>961</v>
      </c>
      <c r="D905" s="183" t="s">
        <v>282</v>
      </c>
      <c r="E905" s="166">
        <v>18</v>
      </c>
      <c r="F905" s="166">
        <v>0</v>
      </c>
      <c r="G905" s="166">
        <v>0</v>
      </c>
      <c r="H905" s="166">
        <v>0</v>
      </c>
      <c r="I905" s="166">
        <v>0</v>
      </c>
      <c r="J905" s="166">
        <v>0</v>
      </c>
      <c r="K905" s="166">
        <v>0</v>
      </c>
      <c r="L905" s="166">
        <v>0</v>
      </c>
      <c r="M905" s="166">
        <v>0</v>
      </c>
      <c r="N905" s="166">
        <v>0</v>
      </c>
      <c r="O905" s="166">
        <v>0</v>
      </c>
      <c r="P905" s="166">
        <v>0</v>
      </c>
      <c r="Q905" s="166">
        <v>0</v>
      </c>
      <c r="R905" s="166">
        <v>0</v>
      </c>
      <c r="S905" s="166">
        <v>0</v>
      </c>
      <c r="T905" s="166"/>
      <c r="U905" s="167" t="s">
        <v>960</v>
      </c>
    </row>
    <row r="906" spans="1:21" s="190" customFormat="1" ht="12" customHeight="1" x14ac:dyDescent="0.2">
      <c r="A906" s="149"/>
      <c r="B906" s="162"/>
      <c r="C906" s="149"/>
      <c r="D906" s="183" t="s">
        <v>283</v>
      </c>
      <c r="E906" s="166">
        <v>17</v>
      </c>
      <c r="F906" s="166">
        <v>0</v>
      </c>
      <c r="G906" s="166">
        <v>0</v>
      </c>
      <c r="H906" s="166">
        <v>0</v>
      </c>
      <c r="I906" s="166">
        <v>0</v>
      </c>
      <c r="J906" s="166">
        <v>0</v>
      </c>
      <c r="K906" s="166">
        <v>0</v>
      </c>
      <c r="L906" s="166">
        <v>0</v>
      </c>
      <c r="M906" s="166">
        <v>0</v>
      </c>
      <c r="N906" s="166">
        <v>0</v>
      </c>
      <c r="O906" s="166">
        <v>0</v>
      </c>
      <c r="P906" s="166">
        <v>0</v>
      </c>
      <c r="Q906" s="166">
        <v>0</v>
      </c>
      <c r="R906" s="166">
        <v>0</v>
      </c>
      <c r="S906" s="166">
        <v>0</v>
      </c>
      <c r="T906" s="191"/>
      <c r="U906" s="167"/>
    </row>
    <row r="907" spans="1:21" ht="5.0999999999999996" customHeight="1" x14ac:dyDescent="0.2">
      <c r="A907" s="149"/>
      <c r="C907" s="149"/>
      <c r="D907" s="183"/>
      <c r="E907" s="166"/>
      <c r="F907" s="166"/>
      <c r="G907" s="166"/>
      <c r="H907" s="166"/>
      <c r="I907" s="166"/>
      <c r="J907" s="166"/>
      <c r="K907" s="166"/>
      <c r="L907" s="166"/>
      <c r="M907" s="166"/>
      <c r="N907" s="166"/>
      <c r="O907" s="166"/>
      <c r="P907" s="166"/>
      <c r="Q907" s="166"/>
      <c r="R907" s="166"/>
      <c r="S907" s="166"/>
      <c r="T907" s="166"/>
      <c r="U907" s="167"/>
    </row>
    <row r="908" spans="1:21" ht="12" customHeight="1" x14ac:dyDescent="0.2">
      <c r="A908" s="149" t="s">
        <v>962</v>
      </c>
      <c r="C908" s="149" t="s">
        <v>963</v>
      </c>
      <c r="D908" s="183" t="s">
        <v>282</v>
      </c>
      <c r="E908" s="166">
        <v>224</v>
      </c>
      <c r="F908" s="166">
        <v>8</v>
      </c>
      <c r="G908" s="166">
        <v>7</v>
      </c>
      <c r="H908" s="166">
        <v>1</v>
      </c>
      <c r="I908" s="166">
        <v>0</v>
      </c>
      <c r="J908" s="166">
        <v>0</v>
      </c>
      <c r="K908" s="166">
        <v>0</v>
      </c>
      <c r="L908" s="166">
        <v>1</v>
      </c>
      <c r="M908" s="166">
        <v>4</v>
      </c>
      <c r="N908" s="166">
        <v>2</v>
      </c>
      <c r="O908" s="166">
        <v>1</v>
      </c>
      <c r="P908" s="166">
        <v>0</v>
      </c>
      <c r="Q908" s="166">
        <v>1</v>
      </c>
      <c r="R908" s="166">
        <v>7</v>
      </c>
      <c r="S908" s="166">
        <v>0</v>
      </c>
      <c r="T908" s="166"/>
      <c r="U908" s="167" t="s">
        <v>962</v>
      </c>
    </row>
    <row r="909" spans="1:21" ht="12" customHeight="1" x14ac:dyDescent="0.2">
      <c r="A909" s="149"/>
      <c r="C909" s="149"/>
      <c r="D909" s="183" t="s">
        <v>283</v>
      </c>
      <c r="E909" s="166">
        <v>192</v>
      </c>
      <c r="F909" s="166">
        <v>8</v>
      </c>
      <c r="G909" s="166">
        <v>7</v>
      </c>
      <c r="H909" s="166">
        <v>1</v>
      </c>
      <c r="I909" s="166">
        <v>0</v>
      </c>
      <c r="J909" s="166">
        <v>0</v>
      </c>
      <c r="K909" s="166">
        <v>0</v>
      </c>
      <c r="L909" s="166">
        <v>1</v>
      </c>
      <c r="M909" s="166">
        <v>4</v>
      </c>
      <c r="N909" s="166">
        <v>2</v>
      </c>
      <c r="O909" s="166">
        <v>1</v>
      </c>
      <c r="P909" s="166">
        <v>0</v>
      </c>
      <c r="Q909" s="166">
        <v>1</v>
      </c>
      <c r="R909" s="166">
        <v>7</v>
      </c>
      <c r="S909" s="166">
        <v>0</v>
      </c>
      <c r="T909" s="166"/>
      <c r="U909" s="167"/>
    </row>
    <row r="910" spans="1:21" ht="5.0999999999999996" customHeight="1" x14ac:dyDescent="0.2">
      <c r="A910" s="149"/>
      <c r="C910" s="149"/>
      <c r="D910" s="183"/>
      <c r="E910" s="166"/>
      <c r="F910" s="166"/>
      <c r="G910" s="166"/>
      <c r="H910" s="166"/>
      <c r="I910" s="166"/>
      <c r="J910" s="166"/>
      <c r="K910" s="166"/>
      <c r="L910" s="166"/>
      <c r="M910" s="166"/>
      <c r="N910" s="166"/>
      <c r="O910" s="166"/>
      <c r="P910" s="166"/>
      <c r="Q910" s="166"/>
      <c r="R910" s="166"/>
      <c r="S910" s="166"/>
      <c r="T910" s="166"/>
      <c r="U910" s="167"/>
    </row>
    <row r="911" spans="1:21" ht="12" customHeight="1" x14ac:dyDescent="0.2">
      <c r="A911" s="149" t="s">
        <v>964</v>
      </c>
      <c r="C911" s="149" t="s">
        <v>830</v>
      </c>
      <c r="D911" s="183" t="s">
        <v>282</v>
      </c>
      <c r="E911" s="166">
        <v>21</v>
      </c>
      <c r="F911" s="166">
        <v>8</v>
      </c>
      <c r="G911" s="166">
        <v>7</v>
      </c>
      <c r="H911" s="166">
        <v>2</v>
      </c>
      <c r="I911" s="166">
        <v>0</v>
      </c>
      <c r="J911" s="166">
        <v>0</v>
      </c>
      <c r="K911" s="166">
        <v>0</v>
      </c>
      <c r="L911" s="166">
        <v>3</v>
      </c>
      <c r="M911" s="166">
        <v>0</v>
      </c>
      <c r="N911" s="166">
        <v>2</v>
      </c>
      <c r="O911" s="166">
        <v>2</v>
      </c>
      <c r="P911" s="166">
        <v>1</v>
      </c>
      <c r="Q911" s="166">
        <v>0</v>
      </c>
      <c r="R911" s="166">
        <v>8</v>
      </c>
      <c r="S911" s="166">
        <v>0</v>
      </c>
      <c r="T911" s="166"/>
      <c r="U911" s="167" t="s">
        <v>964</v>
      </c>
    </row>
    <row r="912" spans="1:21" ht="12" customHeight="1" x14ac:dyDescent="0.2">
      <c r="A912" s="149"/>
      <c r="C912" s="186" t="s">
        <v>965</v>
      </c>
      <c r="D912" s="183" t="s">
        <v>283</v>
      </c>
      <c r="E912" s="166">
        <v>20</v>
      </c>
      <c r="F912" s="166">
        <v>8</v>
      </c>
      <c r="G912" s="166">
        <v>7</v>
      </c>
      <c r="H912" s="166">
        <v>2</v>
      </c>
      <c r="I912" s="166">
        <v>0</v>
      </c>
      <c r="J912" s="166">
        <v>0</v>
      </c>
      <c r="K912" s="166">
        <v>0</v>
      </c>
      <c r="L912" s="166">
        <v>3</v>
      </c>
      <c r="M912" s="166">
        <v>0</v>
      </c>
      <c r="N912" s="166">
        <v>2</v>
      </c>
      <c r="O912" s="166">
        <v>2</v>
      </c>
      <c r="P912" s="166">
        <v>1</v>
      </c>
      <c r="Q912" s="166">
        <v>0</v>
      </c>
      <c r="R912" s="166">
        <v>8</v>
      </c>
      <c r="S912" s="166">
        <v>0</v>
      </c>
      <c r="T912" s="166"/>
      <c r="U912" s="167"/>
    </row>
    <row r="913" spans="1:21" ht="5.0999999999999996" customHeight="1" x14ac:dyDescent="0.2">
      <c r="A913" s="149"/>
      <c r="C913" s="186"/>
      <c r="D913" s="183"/>
      <c r="E913" s="166"/>
      <c r="F913" s="166"/>
      <c r="G913" s="166"/>
      <c r="H913" s="166"/>
      <c r="I913" s="166"/>
      <c r="J913" s="166"/>
      <c r="K913" s="166"/>
      <c r="L913" s="166"/>
      <c r="M913" s="166"/>
      <c r="N913" s="166"/>
      <c r="O913" s="166"/>
      <c r="P913" s="166"/>
      <c r="Q913" s="166"/>
      <c r="R913" s="166"/>
      <c r="S913" s="166"/>
      <c r="T913" s="166"/>
      <c r="U913" s="167"/>
    </row>
    <row r="914" spans="1:21" ht="12" customHeight="1" x14ac:dyDescent="0.2">
      <c r="A914" s="149" t="s">
        <v>966</v>
      </c>
      <c r="C914" s="149" t="s">
        <v>967</v>
      </c>
      <c r="D914" s="183" t="s">
        <v>282</v>
      </c>
      <c r="E914" s="166">
        <v>5</v>
      </c>
      <c r="F914" s="166">
        <v>1</v>
      </c>
      <c r="G914" s="166">
        <v>1</v>
      </c>
      <c r="H914" s="166">
        <v>0</v>
      </c>
      <c r="I914" s="166">
        <v>0</v>
      </c>
      <c r="J914" s="166">
        <v>0</v>
      </c>
      <c r="K914" s="166">
        <v>0</v>
      </c>
      <c r="L914" s="166">
        <v>0</v>
      </c>
      <c r="M914" s="166">
        <v>0</v>
      </c>
      <c r="N914" s="166">
        <v>1</v>
      </c>
      <c r="O914" s="166">
        <v>0</v>
      </c>
      <c r="P914" s="166">
        <v>0</v>
      </c>
      <c r="Q914" s="166">
        <v>0</v>
      </c>
      <c r="R914" s="166">
        <v>1</v>
      </c>
      <c r="S914" s="166">
        <v>0</v>
      </c>
      <c r="T914" s="166"/>
      <c r="U914" s="167" t="s">
        <v>966</v>
      </c>
    </row>
    <row r="915" spans="1:21" ht="12" customHeight="1" x14ac:dyDescent="0.2">
      <c r="A915" s="149"/>
      <c r="C915" s="149"/>
      <c r="D915" s="183" t="s">
        <v>283</v>
      </c>
      <c r="E915" s="166">
        <v>5</v>
      </c>
      <c r="F915" s="166">
        <v>1</v>
      </c>
      <c r="G915" s="166">
        <v>1</v>
      </c>
      <c r="H915" s="166">
        <v>0</v>
      </c>
      <c r="I915" s="166">
        <v>0</v>
      </c>
      <c r="J915" s="166">
        <v>0</v>
      </c>
      <c r="K915" s="166">
        <v>0</v>
      </c>
      <c r="L915" s="166">
        <v>0</v>
      </c>
      <c r="M915" s="166">
        <v>0</v>
      </c>
      <c r="N915" s="166">
        <v>1</v>
      </c>
      <c r="O915" s="166">
        <v>0</v>
      </c>
      <c r="P915" s="166">
        <v>0</v>
      </c>
      <c r="Q915" s="166">
        <v>0</v>
      </c>
      <c r="R915" s="166">
        <v>1</v>
      </c>
      <c r="S915" s="166">
        <v>0</v>
      </c>
      <c r="T915" s="166"/>
      <c r="U915" s="167"/>
    </row>
    <row r="916" spans="1:21" ht="5.0999999999999996" customHeight="1" x14ac:dyDescent="0.2">
      <c r="A916" s="149"/>
      <c r="C916" s="149"/>
      <c r="D916" s="183"/>
      <c r="E916" s="166"/>
      <c r="F916" s="166"/>
      <c r="G916" s="166"/>
      <c r="H916" s="166"/>
      <c r="I916" s="166"/>
      <c r="J916" s="166"/>
      <c r="K916" s="166"/>
      <c r="L916" s="166"/>
      <c r="M916" s="166"/>
      <c r="N916" s="166"/>
      <c r="O916" s="166"/>
      <c r="P916" s="166"/>
      <c r="Q916" s="166"/>
      <c r="R916" s="166"/>
      <c r="S916" s="166"/>
      <c r="T916" s="166"/>
      <c r="U916" s="167"/>
    </row>
    <row r="917" spans="1:21" ht="12" customHeight="1" x14ac:dyDescent="0.2">
      <c r="A917" s="149" t="s">
        <v>968</v>
      </c>
      <c r="C917" s="149" t="s">
        <v>969</v>
      </c>
      <c r="D917" s="183" t="s">
        <v>282</v>
      </c>
      <c r="E917" s="166">
        <v>52</v>
      </c>
      <c r="F917" s="166">
        <v>0</v>
      </c>
      <c r="G917" s="166">
        <v>0</v>
      </c>
      <c r="H917" s="166">
        <v>0</v>
      </c>
      <c r="I917" s="166">
        <v>0</v>
      </c>
      <c r="J917" s="166">
        <v>0</v>
      </c>
      <c r="K917" s="166">
        <v>0</v>
      </c>
      <c r="L917" s="166">
        <v>0</v>
      </c>
      <c r="M917" s="166">
        <v>0</v>
      </c>
      <c r="N917" s="166">
        <v>0</v>
      </c>
      <c r="O917" s="166">
        <v>0</v>
      </c>
      <c r="P917" s="166">
        <v>0</v>
      </c>
      <c r="Q917" s="166">
        <v>0</v>
      </c>
      <c r="R917" s="166">
        <v>0</v>
      </c>
      <c r="S917" s="166">
        <v>0</v>
      </c>
      <c r="T917" s="166"/>
      <c r="U917" s="167" t="s">
        <v>968</v>
      </c>
    </row>
    <row r="918" spans="1:21" ht="12" customHeight="1" x14ac:dyDescent="0.2">
      <c r="A918" s="149"/>
      <c r="C918" s="149"/>
      <c r="D918" s="183" t="s">
        <v>283</v>
      </c>
      <c r="E918" s="166">
        <v>44</v>
      </c>
      <c r="F918" s="166">
        <v>0</v>
      </c>
      <c r="G918" s="166">
        <v>0</v>
      </c>
      <c r="H918" s="166">
        <v>0</v>
      </c>
      <c r="I918" s="166">
        <v>0</v>
      </c>
      <c r="J918" s="166">
        <v>0</v>
      </c>
      <c r="K918" s="166">
        <v>0</v>
      </c>
      <c r="L918" s="166">
        <v>0</v>
      </c>
      <c r="M918" s="166">
        <v>0</v>
      </c>
      <c r="N918" s="166">
        <v>0</v>
      </c>
      <c r="O918" s="166">
        <v>0</v>
      </c>
      <c r="P918" s="166">
        <v>0</v>
      </c>
      <c r="Q918" s="166">
        <v>0</v>
      </c>
      <c r="R918" s="166">
        <v>0</v>
      </c>
      <c r="S918" s="166">
        <v>0</v>
      </c>
      <c r="T918" s="166"/>
      <c r="U918" s="167"/>
    </row>
    <row r="919" spans="1:21" ht="5.0999999999999996" customHeight="1" x14ac:dyDescent="0.2">
      <c r="A919" s="149"/>
      <c r="C919" s="149"/>
      <c r="D919" s="183"/>
      <c r="E919" s="166"/>
      <c r="F919" s="166"/>
      <c r="G919" s="166"/>
      <c r="H919" s="166"/>
      <c r="I919" s="166"/>
      <c r="J919" s="166"/>
      <c r="K919" s="166"/>
      <c r="L919" s="166"/>
      <c r="M919" s="166"/>
      <c r="N919" s="166"/>
      <c r="O919" s="166"/>
      <c r="P919" s="166"/>
      <c r="Q919" s="166"/>
      <c r="R919" s="166"/>
      <c r="S919" s="166"/>
      <c r="T919" s="166"/>
      <c r="U919" s="167"/>
    </row>
    <row r="920" spans="1:21" ht="12" customHeight="1" x14ac:dyDescent="0.2">
      <c r="A920" s="149" t="s">
        <v>2306</v>
      </c>
      <c r="C920" s="149" t="s">
        <v>2307</v>
      </c>
      <c r="D920" s="183" t="s">
        <v>282</v>
      </c>
      <c r="E920" s="166">
        <v>3</v>
      </c>
      <c r="F920" s="166">
        <v>0</v>
      </c>
      <c r="G920" s="166">
        <v>0</v>
      </c>
      <c r="H920" s="166">
        <v>0</v>
      </c>
      <c r="I920" s="166">
        <v>0</v>
      </c>
      <c r="J920" s="166">
        <v>0</v>
      </c>
      <c r="K920" s="166">
        <v>0</v>
      </c>
      <c r="L920" s="166">
        <v>0</v>
      </c>
      <c r="M920" s="166">
        <v>0</v>
      </c>
      <c r="N920" s="166">
        <v>0</v>
      </c>
      <c r="O920" s="166">
        <v>0</v>
      </c>
      <c r="P920" s="166">
        <v>0</v>
      </c>
      <c r="Q920" s="166">
        <v>0</v>
      </c>
      <c r="R920" s="166">
        <v>0</v>
      </c>
      <c r="S920" s="166">
        <v>0</v>
      </c>
      <c r="T920" s="166"/>
      <c r="U920" s="167" t="s">
        <v>2306</v>
      </c>
    </row>
    <row r="921" spans="1:21" ht="12" customHeight="1" x14ac:dyDescent="0.2">
      <c r="A921" s="149"/>
      <c r="C921" s="149"/>
      <c r="D921" s="183" t="s">
        <v>283</v>
      </c>
      <c r="E921" s="166">
        <v>3</v>
      </c>
      <c r="F921" s="166">
        <v>0</v>
      </c>
      <c r="G921" s="166">
        <v>0</v>
      </c>
      <c r="H921" s="166">
        <v>0</v>
      </c>
      <c r="I921" s="166">
        <v>0</v>
      </c>
      <c r="J921" s="166">
        <v>0</v>
      </c>
      <c r="K921" s="166">
        <v>0</v>
      </c>
      <c r="L921" s="166">
        <v>0</v>
      </c>
      <c r="M921" s="166">
        <v>0</v>
      </c>
      <c r="N921" s="166">
        <v>0</v>
      </c>
      <c r="O921" s="166">
        <v>0</v>
      </c>
      <c r="P921" s="166">
        <v>0</v>
      </c>
      <c r="Q921" s="166">
        <v>0</v>
      </c>
      <c r="R921" s="166">
        <v>0</v>
      </c>
      <c r="S921" s="166">
        <v>0</v>
      </c>
      <c r="T921" s="166"/>
      <c r="U921" s="167"/>
    </row>
    <row r="922" spans="1:21" ht="5.0999999999999996" customHeight="1" x14ac:dyDescent="0.2">
      <c r="A922" s="149"/>
      <c r="C922" s="149"/>
      <c r="D922" s="183"/>
      <c r="E922" s="166"/>
      <c r="F922" s="166"/>
      <c r="G922" s="166"/>
      <c r="H922" s="166"/>
      <c r="I922" s="166"/>
      <c r="J922" s="166"/>
      <c r="K922" s="166"/>
      <c r="L922" s="166"/>
      <c r="M922" s="166"/>
      <c r="N922" s="166"/>
      <c r="O922" s="166"/>
      <c r="P922" s="166"/>
      <c r="Q922" s="166"/>
      <c r="R922" s="166"/>
      <c r="S922" s="166"/>
      <c r="T922" s="166"/>
      <c r="U922" s="167"/>
    </row>
    <row r="923" spans="1:21" ht="12" customHeight="1" x14ac:dyDescent="0.2">
      <c r="A923" s="149" t="s">
        <v>970</v>
      </c>
      <c r="C923" s="149" t="s">
        <v>971</v>
      </c>
      <c r="D923" s="183" t="s">
        <v>282</v>
      </c>
      <c r="E923" s="166">
        <v>23</v>
      </c>
      <c r="F923" s="166">
        <v>0</v>
      </c>
      <c r="G923" s="166">
        <v>0</v>
      </c>
      <c r="H923" s="166">
        <v>0</v>
      </c>
      <c r="I923" s="166">
        <v>0</v>
      </c>
      <c r="J923" s="166">
        <v>0</v>
      </c>
      <c r="K923" s="166">
        <v>0</v>
      </c>
      <c r="L923" s="166">
        <v>0</v>
      </c>
      <c r="M923" s="166">
        <v>0</v>
      </c>
      <c r="N923" s="166">
        <v>0</v>
      </c>
      <c r="O923" s="166">
        <v>0</v>
      </c>
      <c r="P923" s="166">
        <v>0</v>
      </c>
      <c r="Q923" s="166">
        <v>0</v>
      </c>
      <c r="R923" s="166">
        <v>0</v>
      </c>
      <c r="S923" s="166">
        <v>0</v>
      </c>
      <c r="T923" s="166"/>
      <c r="U923" s="167" t="s">
        <v>970</v>
      </c>
    </row>
    <row r="924" spans="1:21" ht="12" customHeight="1" x14ac:dyDescent="0.2">
      <c r="A924" s="149"/>
      <c r="C924" s="149"/>
      <c r="D924" s="183" t="s">
        <v>283</v>
      </c>
      <c r="E924" s="166">
        <v>23</v>
      </c>
      <c r="F924" s="166">
        <v>0</v>
      </c>
      <c r="G924" s="166">
        <v>0</v>
      </c>
      <c r="H924" s="166">
        <v>0</v>
      </c>
      <c r="I924" s="166">
        <v>0</v>
      </c>
      <c r="J924" s="166">
        <v>0</v>
      </c>
      <c r="K924" s="166">
        <v>0</v>
      </c>
      <c r="L924" s="166">
        <v>0</v>
      </c>
      <c r="M924" s="166">
        <v>0</v>
      </c>
      <c r="N924" s="166">
        <v>0</v>
      </c>
      <c r="O924" s="166">
        <v>0</v>
      </c>
      <c r="P924" s="166">
        <v>0</v>
      </c>
      <c r="Q924" s="166">
        <v>0</v>
      </c>
      <c r="R924" s="166">
        <v>0</v>
      </c>
      <c r="S924" s="166">
        <v>0</v>
      </c>
      <c r="T924" s="166"/>
      <c r="U924" s="167"/>
    </row>
    <row r="925" spans="1:21" ht="5.0999999999999996" customHeight="1" x14ac:dyDescent="0.2">
      <c r="A925" s="149"/>
      <c r="C925" s="149"/>
      <c r="D925" s="183"/>
      <c r="E925" s="166"/>
      <c r="F925" s="166"/>
      <c r="G925" s="166"/>
      <c r="H925" s="166"/>
      <c r="I925" s="166"/>
      <c r="J925" s="166"/>
      <c r="K925" s="166"/>
      <c r="L925" s="166"/>
      <c r="M925" s="166"/>
      <c r="N925" s="166"/>
      <c r="O925" s="166"/>
      <c r="P925" s="166"/>
      <c r="Q925" s="166"/>
      <c r="R925" s="166"/>
      <c r="S925" s="166"/>
      <c r="T925" s="166"/>
      <c r="U925" s="167"/>
    </row>
    <row r="926" spans="1:21" ht="12" customHeight="1" x14ac:dyDescent="0.2">
      <c r="A926" s="149" t="s">
        <v>972</v>
      </c>
      <c r="C926" s="149" t="s">
        <v>973</v>
      </c>
      <c r="D926" s="183" t="s">
        <v>282</v>
      </c>
      <c r="E926" s="166">
        <v>9</v>
      </c>
      <c r="F926" s="166">
        <v>0</v>
      </c>
      <c r="G926" s="166">
        <v>0</v>
      </c>
      <c r="H926" s="166">
        <v>0</v>
      </c>
      <c r="I926" s="166">
        <v>0</v>
      </c>
      <c r="J926" s="166">
        <v>0</v>
      </c>
      <c r="K926" s="166">
        <v>0</v>
      </c>
      <c r="L926" s="166">
        <v>0</v>
      </c>
      <c r="M926" s="166">
        <v>0</v>
      </c>
      <c r="N926" s="166">
        <v>0</v>
      </c>
      <c r="O926" s="166">
        <v>0</v>
      </c>
      <c r="P926" s="166">
        <v>0</v>
      </c>
      <c r="Q926" s="166">
        <v>0</v>
      </c>
      <c r="R926" s="166">
        <v>0</v>
      </c>
      <c r="S926" s="166">
        <v>0</v>
      </c>
      <c r="T926" s="166"/>
      <c r="U926" s="167" t="s">
        <v>974</v>
      </c>
    </row>
    <row r="927" spans="1:21" ht="12" customHeight="1" x14ac:dyDescent="0.2">
      <c r="A927" s="149"/>
      <c r="C927" s="186" t="s">
        <v>975</v>
      </c>
      <c r="D927" s="183" t="s">
        <v>283</v>
      </c>
      <c r="E927" s="166">
        <v>9</v>
      </c>
      <c r="F927" s="166">
        <v>0</v>
      </c>
      <c r="G927" s="166">
        <v>0</v>
      </c>
      <c r="H927" s="166">
        <v>0</v>
      </c>
      <c r="I927" s="166">
        <v>0</v>
      </c>
      <c r="J927" s="166">
        <v>0</v>
      </c>
      <c r="K927" s="166">
        <v>0</v>
      </c>
      <c r="L927" s="166">
        <v>0</v>
      </c>
      <c r="M927" s="166">
        <v>0</v>
      </c>
      <c r="N927" s="166">
        <v>0</v>
      </c>
      <c r="O927" s="166">
        <v>0</v>
      </c>
      <c r="P927" s="166">
        <v>0</v>
      </c>
      <c r="Q927" s="166">
        <v>0</v>
      </c>
      <c r="R927" s="166">
        <v>0</v>
      </c>
      <c r="S927" s="166">
        <v>0</v>
      </c>
      <c r="T927" s="166"/>
      <c r="U927" s="167"/>
    </row>
    <row r="928" spans="1:21" ht="5.0999999999999996" customHeight="1" x14ac:dyDescent="0.2">
      <c r="A928" s="149"/>
      <c r="C928" s="149"/>
      <c r="D928" s="183"/>
      <c r="E928" s="166"/>
      <c r="F928" s="166"/>
      <c r="G928" s="166"/>
      <c r="H928" s="166"/>
      <c r="I928" s="166"/>
      <c r="J928" s="166"/>
      <c r="K928" s="166"/>
      <c r="L928" s="166"/>
      <c r="M928" s="166"/>
      <c r="N928" s="166"/>
      <c r="O928" s="166"/>
      <c r="P928" s="166"/>
      <c r="Q928" s="166"/>
      <c r="R928" s="166"/>
      <c r="S928" s="166"/>
      <c r="T928" s="166"/>
      <c r="U928" s="167"/>
    </row>
    <row r="929" spans="1:21" ht="12" customHeight="1" x14ac:dyDescent="0.2">
      <c r="A929" s="149" t="s">
        <v>976</v>
      </c>
      <c r="C929" s="149" t="s">
        <v>977</v>
      </c>
      <c r="D929" s="183" t="s">
        <v>282</v>
      </c>
      <c r="E929" s="166">
        <v>48</v>
      </c>
      <c r="F929" s="166">
        <v>0</v>
      </c>
      <c r="G929" s="166">
        <v>0</v>
      </c>
      <c r="H929" s="166">
        <v>0</v>
      </c>
      <c r="I929" s="166">
        <v>0</v>
      </c>
      <c r="J929" s="166">
        <v>0</v>
      </c>
      <c r="K929" s="166">
        <v>0</v>
      </c>
      <c r="L929" s="166">
        <v>0</v>
      </c>
      <c r="M929" s="166">
        <v>0</v>
      </c>
      <c r="N929" s="166">
        <v>0</v>
      </c>
      <c r="O929" s="166">
        <v>0</v>
      </c>
      <c r="P929" s="166">
        <v>0</v>
      </c>
      <c r="Q929" s="166">
        <v>0</v>
      </c>
      <c r="R929" s="166">
        <v>0</v>
      </c>
      <c r="S929" s="166">
        <v>0</v>
      </c>
      <c r="T929" s="166"/>
      <c r="U929" s="167" t="s">
        <v>976</v>
      </c>
    </row>
    <row r="930" spans="1:21" ht="12" customHeight="1" x14ac:dyDescent="0.2">
      <c r="A930" s="149"/>
      <c r="C930" s="186" t="s">
        <v>978</v>
      </c>
      <c r="D930" s="183" t="s">
        <v>283</v>
      </c>
      <c r="E930" s="166">
        <v>39</v>
      </c>
      <c r="F930" s="166">
        <v>0</v>
      </c>
      <c r="G930" s="166">
        <v>0</v>
      </c>
      <c r="H930" s="166">
        <v>0</v>
      </c>
      <c r="I930" s="166">
        <v>0</v>
      </c>
      <c r="J930" s="166">
        <v>0</v>
      </c>
      <c r="K930" s="166">
        <v>0</v>
      </c>
      <c r="L930" s="166">
        <v>0</v>
      </c>
      <c r="M930" s="166">
        <v>0</v>
      </c>
      <c r="N930" s="166">
        <v>0</v>
      </c>
      <c r="O930" s="166">
        <v>0</v>
      </c>
      <c r="P930" s="166">
        <v>0</v>
      </c>
      <c r="Q930" s="166">
        <v>0</v>
      </c>
      <c r="R930" s="166">
        <v>0</v>
      </c>
      <c r="S930" s="166">
        <v>0</v>
      </c>
      <c r="T930" s="166"/>
      <c r="U930" s="167"/>
    </row>
    <row r="931" spans="1:21" ht="5.0999999999999996" customHeight="1" x14ac:dyDescent="0.2">
      <c r="A931" s="149"/>
      <c r="C931" s="149"/>
      <c r="D931" s="183"/>
      <c r="E931" s="166"/>
      <c r="F931" s="166"/>
      <c r="G931" s="166"/>
      <c r="H931" s="166"/>
      <c r="I931" s="166"/>
      <c r="J931" s="166"/>
      <c r="K931" s="166"/>
      <c r="L931" s="166"/>
      <c r="M931" s="166"/>
      <c r="N931" s="166"/>
      <c r="O931" s="166"/>
      <c r="P931" s="166"/>
      <c r="Q931" s="166"/>
      <c r="R931" s="166"/>
      <c r="S931" s="166"/>
      <c r="T931" s="166"/>
      <c r="U931" s="167"/>
    </row>
    <row r="932" spans="1:21" ht="12" customHeight="1" x14ac:dyDescent="0.2">
      <c r="A932" s="149" t="s">
        <v>979</v>
      </c>
      <c r="C932" s="149" t="s">
        <v>980</v>
      </c>
      <c r="D932" s="183" t="s">
        <v>282</v>
      </c>
      <c r="E932" s="166">
        <v>23</v>
      </c>
      <c r="F932" s="166">
        <v>0</v>
      </c>
      <c r="G932" s="166">
        <v>0</v>
      </c>
      <c r="H932" s="166">
        <v>0</v>
      </c>
      <c r="I932" s="166">
        <v>0</v>
      </c>
      <c r="J932" s="166">
        <v>0</v>
      </c>
      <c r="K932" s="166">
        <v>0</v>
      </c>
      <c r="L932" s="166">
        <v>0</v>
      </c>
      <c r="M932" s="166">
        <v>0</v>
      </c>
      <c r="N932" s="166">
        <v>0</v>
      </c>
      <c r="O932" s="166">
        <v>0</v>
      </c>
      <c r="P932" s="166">
        <v>0</v>
      </c>
      <c r="Q932" s="166">
        <v>0</v>
      </c>
      <c r="R932" s="166">
        <v>0</v>
      </c>
      <c r="S932" s="166">
        <v>0</v>
      </c>
      <c r="T932" s="166"/>
      <c r="U932" s="167" t="s">
        <v>979</v>
      </c>
    </row>
    <row r="933" spans="1:21" ht="12" customHeight="1" x14ac:dyDescent="0.2">
      <c r="A933" s="149"/>
      <c r="C933" s="186" t="s">
        <v>981</v>
      </c>
      <c r="D933" s="183" t="s">
        <v>283</v>
      </c>
      <c r="E933" s="166">
        <v>18</v>
      </c>
      <c r="F933" s="166">
        <v>0</v>
      </c>
      <c r="G933" s="166">
        <v>0</v>
      </c>
      <c r="H933" s="166">
        <v>0</v>
      </c>
      <c r="I933" s="166">
        <v>0</v>
      </c>
      <c r="J933" s="166">
        <v>0</v>
      </c>
      <c r="K933" s="166">
        <v>0</v>
      </c>
      <c r="L933" s="166">
        <v>0</v>
      </c>
      <c r="M933" s="166">
        <v>0</v>
      </c>
      <c r="N933" s="166">
        <v>0</v>
      </c>
      <c r="O933" s="166">
        <v>0</v>
      </c>
      <c r="P933" s="166">
        <v>0</v>
      </c>
      <c r="Q933" s="166">
        <v>0</v>
      </c>
      <c r="R933" s="166">
        <v>0</v>
      </c>
      <c r="S933" s="166">
        <v>0</v>
      </c>
      <c r="T933" s="166"/>
      <c r="U933" s="167"/>
    </row>
    <row r="934" spans="1:21" ht="5.0999999999999996" customHeight="1" x14ac:dyDescent="0.2">
      <c r="A934" s="149"/>
      <c r="C934" s="149"/>
      <c r="D934" s="183"/>
      <c r="E934" s="166"/>
      <c r="F934" s="166"/>
      <c r="G934" s="166"/>
      <c r="H934" s="166"/>
      <c r="I934" s="166"/>
      <c r="J934" s="166"/>
      <c r="K934" s="166"/>
      <c r="L934" s="166"/>
      <c r="M934" s="166"/>
      <c r="N934" s="166"/>
      <c r="O934" s="166"/>
      <c r="P934" s="166"/>
      <c r="Q934" s="166"/>
      <c r="R934" s="166"/>
      <c r="S934" s="166"/>
      <c r="T934" s="166"/>
      <c r="U934" s="167"/>
    </row>
    <row r="935" spans="1:21" ht="12" customHeight="1" x14ac:dyDescent="0.2">
      <c r="A935" s="149" t="s">
        <v>982</v>
      </c>
      <c r="C935" s="149" t="s">
        <v>983</v>
      </c>
      <c r="D935" s="183" t="s">
        <v>282</v>
      </c>
      <c r="E935" s="166">
        <v>19</v>
      </c>
      <c r="F935" s="166">
        <v>0</v>
      </c>
      <c r="G935" s="166">
        <v>0</v>
      </c>
      <c r="H935" s="166">
        <v>0</v>
      </c>
      <c r="I935" s="166">
        <v>0</v>
      </c>
      <c r="J935" s="166">
        <v>0</v>
      </c>
      <c r="K935" s="166">
        <v>0</v>
      </c>
      <c r="L935" s="166">
        <v>0</v>
      </c>
      <c r="M935" s="166">
        <v>0</v>
      </c>
      <c r="N935" s="166">
        <v>0</v>
      </c>
      <c r="O935" s="166">
        <v>0</v>
      </c>
      <c r="P935" s="166">
        <v>0</v>
      </c>
      <c r="Q935" s="166">
        <v>0</v>
      </c>
      <c r="R935" s="166">
        <v>0</v>
      </c>
      <c r="S935" s="166">
        <v>0</v>
      </c>
      <c r="T935" s="166"/>
      <c r="U935" s="167" t="s">
        <v>982</v>
      </c>
    </row>
    <row r="936" spans="1:21" ht="12" customHeight="1" x14ac:dyDescent="0.2">
      <c r="A936" s="149"/>
      <c r="C936" s="149"/>
      <c r="D936" s="183" t="s">
        <v>283</v>
      </c>
      <c r="E936" s="166">
        <v>16</v>
      </c>
      <c r="F936" s="166">
        <v>0</v>
      </c>
      <c r="G936" s="166">
        <v>0</v>
      </c>
      <c r="H936" s="166">
        <v>0</v>
      </c>
      <c r="I936" s="166">
        <v>0</v>
      </c>
      <c r="J936" s="166">
        <v>0</v>
      </c>
      <c r="K936" s="166">
        <v>0</v>
      </c>
      <c r="L936" s="166">
        <v>0</v>
      </c>
      <c r="M936" s="166">
        <v>0</v>
      </c>
      <c r="N936" s="166">
        <v>0</v>
      </c>
      <c r="O936" s="166">
        <v>0</v>
      </c>
      <c r="P936" s="166">
        <v>0</v>
      </c>
      <c r="Q936" s="166">
        <v>0</v>
      </c>
      <c r="R936" s="166">
        <v>0</v>
      </c>
      <c r="S936" s="166">
        <v>0</v>
      </c>
      <c r="T936" s="166"/>
      <c r="U936" s="167"/>
    </row>
    <row r="937" spans="1:21" ht="5.0999999999999996" customHeight="1" x14ac:dyDescent="0.2">
      <c r="A937" s="149"/>
      <c r="C937" s="149"/>
      <c r="D937" s="183"/>
      <c r="E937" s="166"/>
      <c r="F937" s="166"/>
      <c r="G937" s="166"/>
      <c r="H937" s="166"/>
      <c r="I937" s="166"/>
      <c r="J937" s="166"/>
      <c r="K937" s="166"/>
      <c r="L937" s="166"/>
      <c r="M937" s="166"/>
      <c r="N937" s="166"/>
      <c r="O937" s="166"/>
      <c r="P937" s="166"/>
      <c r="Q937" s="166"/>
      <c r="R937" s="166"/>
      <c r="S937" s="166"/>
      <c r="T937" s="166"/>
      <c r="U937" s="167"/>
    </row>
    <row r="938" spans="1:21" ht="12" customHeight="1" x14ac:dyDescent="0.2">
      <c r="A938" s="149" t="s">
        <v>984</v>
      </c>
      <c r="C938" s="149" t="s">
        <v>985</v>
      </c>
      <c r="D938" s="183" t="s">
        <v>282</v>
      </c>
      <c r="E938" s="166">
        <v>2</v>
      </c>
      <c r="F938" s="166">
        <v>0</v>
      </c>
      <c r="G938" s="166">
        <v>0</v>
      </c>
      <c r="H938" s="166">
        <v>0</v>
      </c>
      <c r="I938" s="166">
        <v>0</v>
      </c>
      <c r="J938" s="166">
        <v>0</v>
      </c>
      <c r="K938" s="166">
        <v>0</v>
      </c>
      <c r="L938" s="166">
        <v>0</v>
      </c>
      <c r="M938" s="166">
        <v>0</v>
      </c>
      <c r="N938" s="166">
        <v>0</v>
      </c>
      <c r="O938" s="166">
        <v>0</v>
      </c>
      <c r="P938" s="166">
        <v>0</v>
      </c>
      <c r="Q938" s="166">
        <v>0</v>
      </c>
      <c r="R938" s="166">
        <v>0</v>
      </c>
      <c r="S938" s="166">
        <v>0</v>
      </c>
      <c r="T938" s="166"/>
      <c r="U938" s="167" t="s">
        <v>986</v>
      </c>
    </row>
    <row r="939" spans="1:21" ht="12" customHeight="1" x14ac:dyDescent="0.2">
      <c r="A939" s="149"/>
      <c r="C939" s="186" t="s">
        <v>987</v>
      </c>
      <c r="D939" s="183" t="s">
        <v>283</v>
      </c>
      <c r="E939" s="166">
        <v>2</v>
      </c>
      <c r="F939" s="166">
        <v>0</v>
      </c>
      <c r="G939" s="166">
        <v>0</v>
      </c>
      <c r="H939" s="166">
        <v>0</v>
      </c>
      <c r="I939" s="166">
        <v>0</v>
      </c>
      <c r="J939" s="166">
        <v>0</v>
      </c>
      <c r="K939" s="166">
        <v>0</v>
      </c>
      <c r="L939" s="166">
        <v>0</v>
      </c>
      <c r="M939" s="166">
        <v>0</v>
      </c>
      <c r="N939" s="166">
        <v>0</v>
      </c>
      <c r="O939" s="166">
        <v>0</v>
      </c>
      <c r="P939" s="166">
        <v>0</v>
      </c>
      <c r="Q939" s="166">
        <v>0</v>
      </c>
      <c r="R939" s="166">
        <v>0</v>
      </c>
      <c r="S939" s="166">
        <v>0</v>
      </c>
      <c r="T939" s="166"/>
      <c r="U939" s="167"/>
    </row>
    <row r="940" spans="1:21" ht="5.0999999999999996" customHeight="1" x14ac:dyDescent="0.2">
      <c r="A940" s="187"/>
      <c r="B940" s="188"/>
      <c r="C940" s="190"/>
      <c r="D940" s="189"/>
      <c r="E940" s="166"/>
      <c r="F940" s="166"/>
      <c r="G940" s="166"/>
      <c r="H940" s="166"/>
      <c r="I940" s="166"/>
      <c r="J940" s="166"/>
      <c r="K940" s="166"/>
      <c r="L940" s="166"/>
      <c r="M940" s="166"/>
      <c r="N940" s="166"/>
      <c r="O940" s="166"/>
      <c r="P940" s="166"/>
      <c r="Q940" s="166"/>
      <c r="R940" s="166"/>
      <c r="S940" s="166"/>
      <c r="T940" s="166"/>
      <c r="U940" s="194"/>
    </row>
    <row r="941" spans="1:21" ht="12" customHeight="1" x14ac:dyDescent="0.2">
      <c r="A941" s="142" t="s">
        <v>186</v>
      </c>
      <c r="C941" s="144" t="s">
        <v>988</v>
      </c>
      <c r="D941" s="155" t="s">
        <v>282</v>
      </c>
      <c r="E941" s="166">
        <v>190882</v>
      </c>
      <c r="F941" s="166">
        <v>224</v>
      </c>
      <c r="G941" s="166">
        <v>211</v>
      </c>
      <c r="H941" s="166">
        <v>12</v>
      </c>
      <c r="I941" s="166">
        <v>6</v>
      </c>
      <c r="J941" s="166">
        <v>0</v>
      </c>
      <c r="K941" s="166">
        <v>4</v>
      </c>
      <c r="L941" s="166">
        <v>99</v>
      </c>
      <c r="M941" s="166">
        <v>42</v>
      </c>
      <c r="N941" s="166">
        <v>53</v>
      </c>
      <c r="O941" s="166">
        <v>24</v>
      </c>
      <c r="P941" s="166">
        <v>6</v>
      </c>
      <c r="Q941" s="166">
        <v>9</v>
      </c>
      <c r="R941" s="166">
        <v>214</v>
      </c>
      <c r="S941" s="166">
        <v>1</v>
      </c>
      <c r="T941" s="166"/>
      <c r="U941" s="167" t="s">
        <v>188</v>
      </c>
    </row>
    <row r="942" spans="1:21" ht="12" customHeight="1" x14ac:dyDescent="0.2">
      <c r="A942" s="142" t="s">
        <v>150</v>
      </c>
      <c r="C942" s="144"/>
      <c r="D942" s="155" t="s">
        <v>283</v>
      </c>
      <c r="E942" s="166">
        <v>159683</v>
      </c>
      <c r="F942" s="166">
        <v>218</v>
      </c>
      <c r="G942" s="166">
        <v>205</v>
      </c>
      <c r="H942" s="166">
        <v>12</v>
      </c>
      <c r="I942" s="166">
        <v>6</v>
      </c>
      <c r="J942" s="166">
        <v>0</v>
      </c>
      <c r="K942" s="166">
        <v>4</v>
      </c>
      <c r="L942" s="166">
        <v>96</v>
      </c>
      <c r="M942" s="166">
        <v>40</v>
      </c>
      <c r="N942" s="166">
        <v>53</v>
      </c>
      <c r="O942" s="166">
        <v>23</v>
      </c>
      <c r="P942" s="166">
        <v>6</v>
      </c>
      <c r="Q942" s="166">
        <v>9</v>
      </c>
      <c r="R942" s="166">
        <v>208</v>
      </c>
      <c r="S942" s="166">
        <v>1</v>
      </c>
      <c r="T942" s="166"/>
      <c r="U942" s="167"/>
    </row>
    <row r="943" spans="1:21" ht="5.0999999999999996" customHeight="1" x14ac:dyDescent="0.2">
      <c r="A943" s="142" t="s">
        <v>150</v>
      </c>
      <c r="C943" s="144" t="s">
        <v>150</v>
      </c>
      <c r="D943" s="155"/>
      <c r="E943" s="166"/>
      <c r="F943" s="166"/>
      <c r="G943" s="166"/>
      <c r="H943" s="166"/>
      <c r="I943" s="166"/>
      <c r="J943" s="166"/>
      <c r="K943" s="166"/>
      <c r="L943" s="166"/>
      <c r="M943" s="166"/>
      <c r="N943" s="166"/>
      <c r="O943" s="166"/>
      <c r="P943" s="166"/>
      <c r="Q943" s="166"/>
      <c r="R943" s="166"/>
      <c r="S943" s="166"/>
      <c r="T943" s="166"/>
      <c r="U943" s="167"/>
    </row>
    <row r="944" spans="1:21" ht="12" customHeight="1" x14ac:dyDescent="0.2">
      <c r="A944" s="142" t="s">
        <v>150</v>
      </c>
      <c r="C944" s="149" t="s">
        <v>989</v>
      </c>
      <c r="D944" s="155" t="s">
        <v>282</v>
      </c>
      <c r="E944" s="166">
        <v>75294</v>
      </c>
      <c r="F944" s="166">
        <v>74</v>
      </c>
      <c r="G944" s="166">
        <v>68</v>
      </c>
      <c r="H944" s="166">
        <v>4</v>
      </c>
      <c r="I944" s="166">
        <v>4</v>
      </c>
      <c r="J944" s="166">
        <v>0</v>
      </c>
      <c r="K944" s="166">
        <v>2</v>
      </c>
      <c r="L944" s="166">
        <v>36</v>
      </c>
      <c r="M944" s="166">
        <v>10</v>
      </c>
      <c r="N944" s="166">
        <v>19</v>
      </c>
      <c r="O944" s="166">
        <v>8</v>
      </c>
      <c r="P944" s="166">
        <v>1</v>
      </c>
      <c r="Q944" s="166">
        <v>5</v>
      </c>
      <c r="R944" s="166">
        <v>68</v>
      </c>
      <c r="S944" s="166">
        <v>1</v>
      </c>
      <c r="T944" s="166"/>
      <c r="U944" s="167"/>
    </row>
    <row r="945" spans="1:21" ht="12" customHeight="1" x14ac:dyDescent="0.2">
      <c r="A945" s="142" t="s">
        <v>150</v>
      </c>
      <c r="C945" s="144"/>
      <c r="D945" s="155" t="s">
        <v>283</v>
      </c>
      <c r="E945" s="166">
        <v>64379</v>
      </c>
      <c r="F945" s="166">
        <v>73</v>
      </c>
      <c r="G945" s="166">
        <v>67</v>
      </c>
      <c r="H945" s="166">
        <v>4</v>
      </c>
      <c r="I945" s="166">
        <v>4</v>
      </c>
      <c r="J945" s="166">
        <v>0</v>
      </c>
      <c r="K945" s="166">
        <v>2</v>
      </c>
      <c r="L945" s="166">
        <v>35</v>
      </c>
      <c r="M945" s="166">
        <v>10</v>
      </c>
      <c r="N945" s="166">
        <v>19</v>
      </c>
      <c r="O945" s="166">
        <v>8</v>
      </c>
      <c r="P945" s="166">
        <v>1</v>
      </c>
      <c r="Q945" s="166">
        <v>5</v>
      </c>
      <c r="R945" s="166">
        <v>67</v>
      </c>
      <c r="S945" s="166">
        <v>1</v>
      </c>
      <c r="T945" s="166"/>
      <c r="U945" s="167"/>
    </row>
    <row r="946" spans="1:21" ht="5.0999999999999996" customHeight="1" x14ac:dyDescent="0.2">
      <c r="A946" s="142" t="s">
        <v>150</v>
      </c>
      <c r="C946" s="144" t="s">
        <v>150</v>
      </c>
      <c r="D946" s="155"/>
      <c r="E946" s="166"/>
      <c r="F946" s="166"/>
      <c r="G946" s="166"/>
      <c r="H946" s="166"/>
      <c r="I946" s="166"/>
      <c r="J946" s="166"/>
      <c r="K946" s="166"/>
      <c r="L946" s="166"/>
      <c r="M946" s="166"/>
      <c r="N946" s="166"/>
      <c r="O946" s="166"/>
      <c r="P946" s="166"/>
      <c r="Q946" s="166"/>
      <c r="R946" s="166"/>
      <c r="S946" s="166"/>
      <c r="T946" s="166"/>
      <c r="U946" s="167"/>
    </row>
    <row r="947" spans="1:21" ht="12" customHeight="1" x14ac:dyDescent="0.2">
      <c r="A947" s="142" t="s">
        <v>150</v>
      </c>
      <c r="C947" s="202" t="s">
        <v>990</v>
      </c>
      <c r="D947" s="155" t="s">
        <v>282</v>
      </c>
      <c r="E947" s="166">
        <v>23464</v>
      </c>
      <c r="F947" s="166">
        <v>32</v>
      </c>
      <c r="G947" s="166">
        <v>30</v>
      </c>
      <c r="H947" s="166">
        <v>2</v>
      </c>
      <c r="I947" s="166">
        <v>1</v>
      </c>
      <c r="J947" s="166">
        <v>0</v>
      </c>
      <c r="K947" s="166">
        <v>1</v>
      </c>
      <c r="L947" s="166">
        <v>13</v>
      </c>
      <c r="M947" s="166">
        <v>4</v>
      </c>
      <c r="N947" s="166">
        <v>9</v>
      </c>
      <c r="O947" s="166">
        <v>5</v>
      </c>
      <c r="P947" s="166">
        <v>1</v>
      </c>
      <c r="Q947" s="166">
        <v>2</v>
      </c>
      <c r="R947" s="166">
        <v>30</v>
      </c>
      <c r="S947" s="166">
        <v>0</v>
      </c>
      <c r="T947" s="166"/>
      <c r="U947" s="167"/>
    </row>
    <row r="948" spans="1:21" ht="12" customHeight="1" x14ac:dyDescent="0.2">
      <c r="A948" s="142" t="s">
        <v>150</v>
      </c>
      <c r="C948" s="144"/>
      <c r="D948" s="155" t="s">
        <v>283</v>
      </c>
      <c r="E948" s="166">
        <v>19359</v>
      </c>
      <c r="F948" s="166">
        <v>32</v>
      </c>
      <c r="G948" s="166">
        <v>30</v>
      </c>
      <c r="H948" s="166">
        <v>2</v>
      </c>
      <c r="I948" s="166">
        <v>1</v>
      </c>
      <c r="J948" s="166">
        <v>0</v>
      </c>
      <c r="K948" s="166">
        <v>1</v>
      </c>
      <c r="L948" s="166">
        <v>13</v>
      </c>
      <c r="M948" s="166">
        <v>4</v>
      </c>
      <c r="N948" s="166">
        <v>9</v>
      </c>
      <c r="O948" s="166">
        <v>5</v>
      </c>
      <c r="P948" s="166">
        <v>1</v>
      </c>
      <c r="Q948" s="166">
        <v>2</v>
      </c>
      <c r="R948" s="166">
        <v>30</v>
      </c>
      <c r="S948" s="166">
        <v>0</v>
      </c>
      <c r="T948" s="166"/>
      <c r="U948" s="167"/>
    </row>
    <row r="949" spans="1:21" ht="5.0999999999999996" customHeight="1" x14ac:dyDescent="0.2">
      <c r="A949" s="142" t="s">
        <v>150</v>
      </c>
      <c r="C949" s="144" t="s">
        <v>150</v>
      </c>
      <c r="D949" s="155"/>
      <c r="E949" s="166"/>
      <c r="F949" s="166"/>
      <c r="G949" s="166"/>
      <c r="H949" s="166"/>
      <c r="I949" s="166"/>
      <c r="J949" s="166"/>
      <c r="K949" s="166"/>
      <c r="L949" s="166"/>
      <c r="M949" s="166"/>
      <c r="N949" s="166"/>
      <c r="O949" s="166"/>
      <c r="P949" s="166"/>
      <c r="Q949" s="166"/>
      <c r="R949" s="166"/>
      <c r="S949" s="166"/>
      <c r="T949" s="166"/>
      <c r="U949" s="167"/>
    </row>
    <row r="950" spans="1:21" ht="12" customHeight="1" x14ac:dyDescent="0.2">
      <c r="A950" s="142" t="s">
        <v>150</v>
      </c>
      <c r="C950" s="202" t="s">
        <v>991</v>
      </c>
      <c r="D950" s="155" t="s">
        <v>282</v>
      </c>
      <c r="E950" s="166">
        <v>51830</v>
      </c>
      <c r="F950" s="166">
        <v>42</v>
      </c>
      <c r="G950" s="166">
        <v>38</v>
      </c>
      <c r="H950" s="166">
        <v>2</v>
      </c>
      <c r="I950" s="166">
        <v>3</v>
      </c>
      <c r="J950" s="166">
        <v>0</v>
      </c>
      <c r="K950" s="166">
        <v>1</v>
      </c>
      <c r="L950" s="166">
        <v>23</v>
      </c>
      <c r="M950" s="166">
        <v>6</v>
      </c>
      <c r="N950" s="166">
        <v>10</v>
      </c>
      <c r="O950" s="166">
        <v>3</v>
      </c>
      <c r="P950" s="166">
        <v>0</v>
      </c>
      <c r="Q950" s="166">
        <v>3</v>
      </c>
      <c r="R950" s="166">
        <v>38</v>
      </c>
      <c r="S950" s="166">
        <v>1</v>
      </c>
      <c r="T950" s="166"/>
      <c r="U950" s="167"/>
    </row>
    <row r="951" spans="1:21" ht="12" customHeight="1" x14ac:dyDescent="0.2">
      <c r="A951" s="142" t="s">
        <v>150</v>
      </c>
      <c r="C951" s="144"/>
      <c r="D951" s="155" t="s">
        <v>283</v>
      </c>
      <c r="E951" s="166">
        <v>45020</v>
      </c>
      <c r="F951" s="166">
        <v>41</v>
      </c>
      <c r="G951" s="166">
        <v>37</v>
      </c>
      <c r="H951" s="166">
        <v>2</v>
      </c>
      <c r="I951" s="166">
        <v>3</v>
      </c>
      <c r="J951" s="166">
        <v>0</v>
      </c>
      <c r="K951" s="166">
        <v>1</v>
      </c>
      <c r="L951" s="166">
        <v>22</v>
      </c>
      <c r="M951" s="166">
        <v>6</v>
      </c>
      <c r="N951" s="166">
        <v>10</v>
      </c>
      <c r="O951" s="166">
        <v>3</v>
      </c>
      <c r="P951" s="166">
        <v>0</v>
      </c>
      <c r="Q951" s="166">
        <v>3</v>
      </c>
      <c r="R951" s="166">
        <v>37</v>
      </c>
      <c r="S951" s="166">
        <v>1</v>
      </c>
      <c r="T951" s="166"/>
      <c r="U951" s="167"/>
    </row>
    <row r="952" spans="1:21" ht="5.0999999999999996" customHeight="1" x14ac:dyDescent="0.2">
      <c r="A952" s="142" t="s">
        <v>150</v>
      </c>
      <c r="C952" s="144" t="s">
        <v>150</v>
      </c>
      <c r="D952" s="155"/>
      <c r="E952" s="166"/>
      <c r="F952" s="166"/>
      <c r="G952" s="166"/>
      <c r="H952" s="166"/>
      <c r="I952" s="166"/>
      <c r="J952" s="166"/>
      <c r="K952" s="166"/>
      <c r="L952" s="166"/>
      <c r="M952" s="166"/>
      <c r="N952" s="166"/>
      <c r="O952" s="166"/>
      <c r="P952" s="166"/>
      <c r="Q952" s="166"/>
      <c r="R952" s="166"/>
      <c r="S952" s="166"/>
      <c r="T952" s="166"/>
      <c r="U952" s="167"/>
    </row>
    <row r="953" spans="1:21" ht="12" customHeight="1" x14ac:dyDescent="0.2">
      <c r="A953" s="142" t="s">
        <v>150</v>
      </c>
      <c r="C953" s="149" t="s">
        <v>992</v>
      </c>
      <c r="D953" s="155" t="s">
        <v>282</v>
      </c>
      <c r="E953" s="166">
        <v>115588</v>
      </c>
      <c r="F953" s="166">
        <v>150</v>
      </c>
      <c r="G953" s="166">
        <v>143</v>
      </c>
      <c r="H953" s="166">
        <v>8</v>
      </c>
      <c r="I953" s="166">
        <v>2</v>
      </c>
      <c r="J953" s="166">
        <v>0</v>
      </c>
      <c r="K953" s="166">
        <v>2</v>
      </c>
      <c r="L953" s="166">
        <v>63</v>
      </c>
      <c r="M953" s="166">
        <v>32</v>
      </c>
      <c r="N953" s="166">
        <v>34</v>
      </c>
      <c r="O953" s="166">
        <v>16</v>
      </c>
      <c r="P953" s="166">
        <v>5</v>
      </c>
      <c r="Q953" s="166">
        <v>4</v>
      </c>
      <c r="R953" s="166">
        <v>146</v>
      </c>
      <c r="S953" s="166">
        <v>0</v>
      </c>
      <c r="T953" s="166"/>
      <c r="U953" s="167"/>
    </row>
    <row r="954" spans="1:21" ht="12" customHeight="1" x14ac:dyDescent="0.2">
      <c r="A954" s="142" t="s">
        <v>150</v>
      </c>
      <c r="C954" s="144"/>
      <c r="D954" s="155" t="s">
        <v>283</v>
      </c>
      <c r="E954" s="166">
        <v>95304</v>
      </c>
      <c r="F954" s="166">
        <v>145</v>
      </c>
      <c r="G954" s="166">
        <v>138</v>
      </c>
      <c r="H954" s="166">
        <v>8</v>
      </c>
      <c r="I954" s="166">
        <v>2</v>
      </c>
      <c r="J954" s="166">
        <v>0</v>
      </c>
      <c r="K954" s="166">
        <v>2</v>
      </c>
      <c r="L954" s="166">
        <v>61</v>
      </c>
      <c r="M954" s="166">
        <v>30</v>
      </c>
      <c r="N954" s="166">
        <v>34</v>
      </c>
      <c r="O954" s="166">
        <v>15</v>
      </c>
      <c r="P954" s="166">
        <v>5</v>
      </c>
      <c r="Q954" s="166">
        <v>4</v>
      </c>
      <c r="R954" s="166">
        <v>141</v>
      </c>
      <c r="S954" s="166">
        <v>0</v>
      </c>
      <c r="T954" s="166"/>
      <c r="U954" s="167"/>
    </row>
    <row r="955" spans="1:21" ht="5.0999999999999996" customHeight="1" x14ac:dyDescent="0.2">
      <c r="A955" s="142" t="s">
        <v>150</v>
      </c>
      <c r="C955" s="144" t="s">
        <v>150</v>
      </c>
      <c r="D955" s="155"/>
      <c r="E955" s="166"/>
      <c r="F955" s="166"/>
      <c r="G955" s="166"/>
      <c r="H955" s="166"/>
      <c r="I955" s="166"/>
      <c r="J955" s="166"/>
      <c r="K955" s="166"/>
      <c r="L955" s="166"/>
      <c r="M955" s="166"/>
      <c r="N955" s="166"/>
      <c r="O955" s="166"/>
      <c r="P955" s="166"/>
      <c r="Q955" s="166"/>
      <c r="R955" s="166"/>
      <c r="S955" s="166"/>
      <c r="T955" s="166"/>
      <c r="U955" s="167"/>
    </row>
    <row r="956" spans="1:21" ht="12" customHeight="1" x14ac:dyDescent="0.2">
      <c r="A956" s="142" t="s">
        <v>150</v>
      </c>
      <c r="C956" s="202" t="s">
        <v>990</v>
      </c>
      <c r="D956" s="155" t="s">
        <v>282</v>
      </c>
      <c r="E956" s="166">
        <v>52845</v>
      </c>
      <c r="F956" s="166">
        <v>29</v>
      </c>
      <c r="G956" s="166">
        <v>28</v>
      </c>
      <c r="H956" s="166">
        <v>0</v>
      </c>
      <c r="I956" s="166">
        <v>2</v>
      </c>
      <c r="J956" s="166">
        <v>0</v>
      </c>
      <c r="K956" s="166">
        <v>0</v>
      </c>
      <c r="L956" s="166">
        <v>11</v>
      </c>
      <c r="M956" s="166">
        <v>8</v>
      </c>
      <c r="N956" s="166">
        <v>3</v>
      </c>
      <c r="O956" s="166">
        <v>6</v>
      </c>
      <c r="P956" s="166">
        <v>1</v>
      </c>
      <c r="Q956" s="166">
        <v>2</v>
      </c>
      <c r="R956" s="166">
        <v>27</v>
      </c>
      <c r="S956" s="166">
        <v>0</v>
      </c>
      <c r="T956" s="166"/>
      <c r="U956" s="167"/>
    </row>
    <row r="957" spans="1:21" ht="12" customHeight="1" x14ac:dyDescent="0.2">
      <c r="A957" s="142" t="s">
        <v>150</v>
      </c>
      <c r="C957" s="144"/>
      <c r="D957" s="155" t="s">
        <v>283</v>
      </c>
      <c r="E957" s="166">
        <v>39269</v>
      </c>
      <c r="F957" s="166">
        <v>28</v>
      </c>
      <c r="G957" s="166">
        <v>27</v>
      </c>
      <c r="H957" s="166">
        <v>0</v>
      </c>
      <c r="I957" s="166">
        <v>2</v>
      </c>
      <c r="J957" s="166">
        <v>0</v>
      </c>
      <c r="K957" s="166">
        <v>0</v>
      </c>
      <c r="L957" s="166">
        <v>10</v>
      </c>
      <c r="M957" s="166">
        <v>8</v>
      </c>
      <c r="N957" s="166">
        <v>3</v>
      </c>
      <c r="O957" s="166">
        <v>6</v>
      </c>
      <c r="P957" s="166">
        <v>1</v>
      </c>
      <c r="Q957" s="166">
        <v>2</v>
      </c>
      <c r="R957" s="166">
        <v>26</v>
      </c>
      <c r="S957" s="166">
        <v>0</v>
      </c>
      <c r="T957" s="166"/>
      <c r="U957" s="167"/>
    </row>
    <row r="958" spans="1:21" ht="5.0999999999999996" customHeight="1" x14ac:dyDescent="0.2">
      <c r="A958" s="142" t="s">
        <v>150</v>
      </c>
      <c r="C958" s="144" t="s">
        <v>150</v>
      </c>
      <c r="D958" s="155"/>
      <c r="E958" s="166"/>
      <c r="F958" s="166"/>
      <c r="G958" s="166"/>
      <c r="H958" s="166"/>
      <c r="I958" s="166"/>
      <c r="J958" s="166"/>
      <c r="K958" s="166"/>
      <c r="L958" s="166"/>
      <c r="M958" s="166"/>
      <c r="N958" s="166"/>
      <c r="O958" s="166"/>
      <c r="P958" s="166"/>
      <c r="Q958" s="166"/>
      <c r="R958" s="166"/>
      <c r="S958" s="166"/>
      <c r="T958" s="166"/>
      <c r="U958" s="167"/>
    </row>
    <row r="959" spans="1:21" ht="12" customHeight="1" x14ac:dyDescent="0.2">
      <c r="A959" s="142" t="s">
        <v>150</v>
      </c>
      <c r="C959" s="202" t="s">
        <v>991</v>
      </c>
      <c r="D959" s="155" t="s">
        <v>282</v>
      </c>
      <c r="E959" s="166">
        <v>62743</v>
      </c>
      <c r="F959" s="166">
        <v>121</v>
      </c>
      <c r="G959" s="166">
        <v>115</v>
      </c>
      <c r="H959" s="166">
        <v>8</v>
      </c>
      <c r="I959" s="166">
        <v>0</v>
      </c>
      <c r="J959" s="166">
        <v>0</v>
      </c>
      <c r="K959" s="166">
        <v>2</v>
      </c>
      <c r="L959" s="166">
        <v>52</v>
      </c>
      <c r="M959" s="166">
        <v>24</v>
      </c>
      <c r="N959" s="166">
        <v>31</v>
      </c>
      <c r="O959" s="166">
        <v>10</v>
      </c>
      <c r="P959" s="166">
        <v>4</v>
      </c>
      <c r="Q959" s="166">
        <v>2</v>
      </c>
      <c r="R959" s="166">
        <v>119</v>
      </c>
      <c r="S959" s="166">
        <v>0</v>
      </c>
      <c r="T959" s="166"/>
      <c r="U959" s="167"/>
    </row>
    <row r="960" spans="1:21" ht="12" customHeight="1" x14ac:dyDescent="0.2">
      <c r="A960" s="142" t="s">
        <v>150</v>
      </c>
      <c r="C960" s="144"/>
      <c r="D960" s="155" t="s">
        <v>283</v>
      </c>
      <c r="E960" s="166">
        <v>56035</v>
      </c>
      <c r="F960" s="166">
        <v>117</v>
      </c>
      <c r="G960" s="166">
        <v>111</v>
      </c>
      <c r="H960" s="166">
        <v>8</v>
      </c>
      <c r="I960" s="166">
        <v>0</v>
      </c>
      <c r="J960" s="166">
        <v>0</v>
      </c>
      <c r="K960" s="166">
        <v>2</v>
      </c>
      <c r="L960" s="166">
        <v>51</v>
      </c>
      <c r="M960" s="166">
        <v>22</v>
      </c>
      <c r="N960" s="166">
        <v>31</v>
      </c>
      <c r="O960" s="166">
        <v>9</v>
      </c>
      <c r="P960" s="166">
        <v>4</v>
      </c>
      <c r="Q960" s="166">
        <v>2</v>
      </c>
      <c r="R960" s="166">
        <v>115</v>
      </c>
      <c r="S960" s="166">
        <v>0</v>
      </c>
      <c r="T960" s="166"/>
      <c r="U960" s="167"/>
    </row>
    <row r="961" spans="1:21" ht="5.0999999999999996" customHeight="1" x14ac:dyDescent="0.2">
      <c r="A961" s="142" t="s">
        <v>150</v>
      </c>
      <c r="C961" s="144" t="s">
        <v>150</v>
      </c>
      <c r="D961" s="155"/>
      <c r="E961" s="166"/>
      <c r="F961" s="166"/>
      <c r="G961" s="166"/>
      <c r="H961" s="166"/>
      <c r="I961" s="166"/>
      <c r="J961" s="166"/>
      <c r="K961" s="166"/>
      <c r="L961" s="166"/>
      <c r="M961" s="166"/>
      <c r="N961" s="166"/>
      <c r="O961" s="166"/>
      <c r="P961" s="166"/>
      <c r="Q961" s="166"/>
      <c r="R961" s="166"/>
      <c r="S961" s="166"/>
      <c r="T961" s="166"/>
      <c r="U961" s="167"/>
    </row>
    <row r="962" spans="1:21" ht="12" customHeight="1" x14ac:dyDescent="0.2">
      <c r="A962" s="142" t="s">
        <v>258</v>
      </c>
      <c r="C962" s="144" t="s">
        <v>993</v>
      </c>
      <c r="D962" s="155" t="s">
        <v>282</v>
      </c>
      <c r="E962" s="166">
        <v>128824</v>
      </c>
      <c r="F962" s="166">
        <v>162</v>
      </c>
      <c r="G962" s="166">
        <v>153</v>
      </c>
      <c r="H962" s="166">
        <v>8</v>
      </c>
      <c r="I962" s="166">
        <v>6</v>
      </c>
      <c r="J962" s="166">
        <v>0</v>
      </c>
      <c r="K962" s="166">
        <v>3</v>
      </c>
      <c r="L962" s="166">
        <v>59</v>
      </c>
      <c r="M962" s="166">
        <v>28</v>
      </c>
      <c r="N962" s="166">
        <v>45</v>
      </c>
      <c r="O962" s="166">
        <v>24</v>
      </c>
      <c r="P962" s="166">
        <v>6</v>
      </c>
      <c r="Q962" s="166">
        <v>7</v>
      </c>
      <c r="R962" s="166">
        <v>154</v>
      </c>
      <c r="S962" s="166">
        <v>1</v>
      </c>
      <c r="T962" s="166"/>
      <c r="U962" s="167" t="s">
        <v>260</v>
      </c>
    </row>
    <row r="963" spans="1:21" ht="12" customHeight="1" x14ac:dyDescent="0.2">
      <c r="A963" s="142" t="s">
        <v>150</v>
      </c>
      <c r="C963" s="144"/>
      <c r="D963" s="155" t="s">
        <v>283</v>
      </c>
      <c r="E963" s="166">
        <v>104319</v>
      </c>
      <c r="F963" s="166">
        <v>158</v>
      </c>
      <c r="G963" s="166">
        <v>149</v>
      </c>
      <c r="H963" s="166">
        <v>8</v>
      </c>
      <c r="I963" s="166">
        <v>6</v>
      </c>
      <c r="J963" s="166">
        <v>0</v>
      </c>
      <c r="K963" s="166">
        <v>3</v>
      </c>
      <c r="L963" s="166">
        <v>57</v>
      </c>
      <c r="M963" s="166">
        <v>27</v>
      </c>
      <c r="N963" s="166">
        <v>45</v>
      </c>
      <c r="O963" s="166">
        <v>23</v>
      </c>
      <c r="P963" s="166">
        <v>6</v>
      </c>
      <c r="Q963" s="166">
        <v>7</v>
      </c>
      <c r="R963" s="166">
        <v>150</v>
      </c>
      <c r="S963" s="166">
        <v>1</v>
      </c>
      <c r="T963" s="166"/>
      <c r="U963" s="167"/>
    </row>
    <row r="964" spans="1:21" ht="5.0999999999999996" customHeight="1" x14ac:dyDescent="0.2">
      <c r="A964" s="142" t="s">
        <v>150</v>
      </c>
      <c r="B964" s="145" t="s">
        <v>150</v>
      </c>
      <c r="C964" s="178" t="s">
        <v>150</v>
      </c>
      <c r="D964" s="155"/>
      <c r="E964" s="166"/>
      <c r="F964" s="166"/>
      <c r="G964" s="166"/>
      <c r="H964" s="166"/>
      <c r="I964" s="166"/>
      <c r="J964" s="166"/>
      <c r="K964" s="166"/>
      <c r="L964" s="166"/>
      <c r="M964" s="166"/>
      <c r="N964" s="166"/>
      <c r="O964" s="166"/>
      <c r="P964" s="166"/>
      <c r="Q964" s="166"/>
      <c r="R964" s="166"/>
      <c r="S964" s="166"/>
      <c r="T964" s="166"/>
      <c r="U964" s="167"/>
    </row>
    <row r="965" spans="1:21" ht="12" customHeight="1" x14ac:dyDescent="0.2">
      <c r="A965" s="149">
        <v>142</v>
      </c>
      <c r="C965" s="149" t="s">
        <v>994</v>
      </c>
      <c r="D965" s="155" t="s">
        <v>282</v>
      </c>
      <c r="E965" s="166">
        <v>40533</v>
      </c>
      <c r="F965" s="166">
        <v>24</v>
      </c>
      <c r="G965" s="166">
        <v>23</v>
      </c>
      <c r="H965" s="166">
        <v>0</v>
      </c>
      <c r="I965" s="166">
        <v>0</v>
      </c>
      <c r="J965" s="166">
        <v>0</v>
      </c>
      <c r="K965" s="166">
        <v>1</v>
      </c>
      <c r="L965" s="166">
        <v>8</v>
      </c>
      <c r="M965" s="166">
        <v>8</v>
      </c>
      <c r="N965" s="166">
        <v>2</v>
      </c>
      <c r="O965" s="166">
        <v>5</v>
      </c>
      <c r="P965" s="166">
        <v>1</v>
      </c>
      <c r="Q965" s="166">
        <v>1</v>
      </c>
      <c r="R965" s="166">
        <v>23</v>
      </c>
      <c r="S965" s="166">
        <v>0</v>
      </c>
      <c r="T965" s="166"/>
      <c r="U965" s="167" t="s">
        <v>995</v>
      </c>
    </row>
    <row r="966" spans="1:21" ht="12" customHeight="1" x14ac:dyDescent="0.2">
      <c r="A966" s="149" t="s">
        <v>150</v>
      </c>
      <c r="C966" s="144"/>
      <c r="D966" s="155" t="s">
        <v>283</v>
      </c>
      <c r="E966" s="166">
        <v>29682</v>
      </c>
      <c r="F966" s="166">
        <v>24</v>
      </c>
      <c r="G966" s="166">
        <v>23</v>
      </c>
      <c r="H966" s="166">
        <v>0</v>
      </c>
      <c r="I966" s="166">
        <v>0</v>
      </c>
      <c r="J966" s="166">
        <v>0</v>
      </c>
      <c r="K966" s="166">
        <v>1</v>
      </c>
      <c r="L966" s="166">
        <v>8</v>
      </c>
      <c r="M966" s="166">
        <v>8</v>
      </c>
      <c r="N966" s="166">
        <v>2</v>
      </c>
      <c r="O966" s="166">
        <v>5</v>
      </c>
      <c r="P966" s="166">
        <v>1</v>
      </c>
      <c r="Q966" s="166">
        <v>1</v>
      </c>
      <c r="R966" s="166">
        <v>23</v>
      </c>
      <c r="S966" s="166">
        <v>0</v>
      </c>
      <c r="T966" s="166"/>
      <c r="U966" s="167"/>
    </row>
    <row r="967" spans="1:21" ht="5.0999999999999996" customHeight="1" x14ac:dyDescent="0.2">
      <c r="A967" s="149" t="s">
        <v>150</v>
      </c>
      <c r="C967" s="144" t="s">
        <v>150</v>
      </c>
      <c r="D967" s="155"/>
      <c r="E967" s="166"/>
      <c r="F967" s="166"/>
      <c r="G967" s="166"/>
      <c r="H967" s="166"/>
      <c r="I967" s="166"/>
      <c r="J967" s="166"/>
      <c r="K967" s="166"/>
      <c r="L967" s="166"/>
      <c r="M967" s="166"/>
      <c r="N967" s="166"/>
      <c r="O967" s="166"/>
      <c r="P967" s="166"/>
      <c r="Q967" s="166"/>
      <c r="R967" s="166"/>
      <c r="S967" s="166"/>
      <c r="T967" s="166"/>
      <c r="U967" s="167"/>
    </row>
    <row r="968" spans="1:21" ht="12" customHeight="1" x14ac:dyDescent="0.2">
      <c r="A968" s="149" t="s">
        <v>996</v>
      </c>
      <c r="C968" s="173" t="s">
        <v>997</v>
      </c>
      <c r="D968" s="155" t="s">
        <v>282</v>
      </c>
      <c r="E968" s="166">
        <v>40389</v>
      </c>
      <c r="F968" s="166">
        <v>24</v>
      </c>
      <c r="G968" s="166">
        <v>23</v>
      </c>
      <c r="H968" s="166">
        <v>0</v>
      </c>
      <c r="I968" s="166">
        <v>0</v>
      </c>
      <c r="J968" s="166">
        <v>0</v>
      </c>
      <c r="K968" s="166">
        <v>1</v>
      </c>
      <c r="L968" s="166">
        <v>8</v>
      </c>
      <c r="M968" s="166">
        <v>8</v>
      </c>
      <c r="N968" s="166">
        <v>2</v>
      </c>
      <c r="O968" s="166">
        <v>5</v>
      </c>
      <c r="P968" s="166">
        <v>1</v>
      </c>
      <c r="Q968" s="166">
        <v>1</v>
      </c>
      <c r="R968" s="166">
        <v>23</v>
      </c>
      <c r="S968" s="166">
        <v>0</v>
      </c>
      <c r="T968" s="166"/>
      <c r="U968" s="167" t="s">
        <v>998</v>
      </c>
    </row>
    <row r="969" spans="1:21" ht="12" customHeight="1" x14ac:dyDescent="0.2">
      <c r="A969" s="149" t="s">
        <v>150</v>
      </c>
      <c r="C969" s="144"/>
      <c r="D969" s="155" t="s">
        <v>283</v>
      </c>
      <c r="E969" s="166">
        <v>29565</v>
      </c>
      <c r="F969" s="166">
        <v>24</v>
      </c>
      <c r="G969" s="166">
        <v>23</v>
      </c>
      <c r="H969" s="166">
        <v>0</v>
      </c>
      <c r="I969" s="166">
        <v>0</v>
      </c>
      <c r="J969" s="166">
        <v>0</v>
      </c>
      <c r="K969" s="166">
        <v>1</v>
      </c>
      <c r="L969" s="166">
        <v>8</v>
      </c>
      <c r="M969" s="166">
        <v>8</v>
      </c>
      <c r="N969" s="166">
        <v>2</v>
      </c>
      <c r="O969" s="166">
        <v>5</v>
      </c>
      <c r="P969" s="166">
        <v>1</v>
      </c>
      <c r="Q969" s="166">
        <v>1</v>
      </c>
      <c r="R969" s="166">
        <v>23</v>
      </c>
      <c r="S969" s="166">
        <v>0</v>
      </c>
      <c r="T969" s="166"/>
      <c r="U969" s="167"/>
    </row>
    <row r="970" spans="1:21" ht="5.0999999999999996" customHeight="1" x14ac:dyDescent="0.2">
      <c r="A970" s="149" t="s">
        <v>150</v>
      </c>
      <c r="C970" s="144" t="s">
        <v>150</v>
      </c>
      <c r="D970" s="155"/>
      <c r="E970" s="166"/>
      <c r="F970" s="166"/>
      <c r="G970" s="166"/>
      <c r="H970" s="166"/>
      <c r="I970" s="166"/>
      <c r="J970" s="166"/>
      <c r="K970" s="166"/>
      <c r="L970" s="166"/>
      <c r="M970" s="166"/>
      <c r="N970" s="166"/>
      <c r="O970" s="166"/>
      <c r="P970" s="166"/>
      <c r="Q970" s="166"/>
      <c r="R970" s="166"/>
      <c r="S970" s="166"/>
      <c r="T970" s="166"/>
      <c r="U970" s="167"/>
    </row>
    <row r="971" spans="1:21" ht="12" customHeight="1" x14ac:dyDescent="0.2">
      <c r="A971" s="149" t="s">
        <v>150</v>
      </c>
      <c r="C971" s="203" t="s">
        <v>999</v>
      </c>
      <c r="D971" s="155" t="s">
        <v>282</v>
      </c>
      <c r="E971" s="166">
        <v>4155</v>
      </c>
      <c r="F971" s="166">
        <v>9</v>
      </c>
      <c r="G971" s="166">
        <v>8</v>
      </c>
      <c r="H971" s="166">
        <v>0</v>
      </c>
      <c r="I971" s="166">
        <v>0</v>
      </c>
      <c r="J971" s="166">
        <v>0</v>
      </c>
      <c r="K971" s="166">
        <v>1</v>
      </c>
      <c r="L971" s="166">
        <v>4</v>
      </c>
      <c r="M971" s="166">
        <v>1</v>
      </c>
      <c r="N971" s="166">
        <v>1</v>
      </c>
      <c r="O971" s="166">
        <v>2</v>
      </c>
      <c r="P971" s="166">
        <v>1</v>
      </c>
      <c r="Q971" s="166">
        <v>1</v>
      </c>
      <c r="R971" s="166">
        <v>8</v>
      </c>
      <c r="S971" s="166">
        <v>0</v>
      </c>
      <c r="T971" s="166"/>
      <c r="U971" s="167"/>
    </row>
    <row r="972" spans="1:21" ht="12" customHeight="1" x14ac:dyDescent="0.2">
      <c r="A972" s="149" t="s">
        <v>150</v>
      </c>
      <c r="C972" s="144"/>
      <c r="D972" s="155" t="s">
        <v>283</v>
      </c>
      <c r="E972" s="166">
        <v>3458</v>
      </c>
      <c r="F972" s="166">
        <v>9</v>
      </c>
      <c r="G972" s="166">
        <v>8</v>
      </c>
      <c r="H972" s="166">
        <v>0</v>
      </c>
      <c r="I972" s="166">
        <v>0</v>
      </c>
      <c r="J972" s="166">
        <v>0</v>
      </c>
      <c r="K972" s="166">
        <v>1</v>
      </c>
      <c r="L972" s="166">
        <v>4</v>
      </c>
      <c r="M972" s="166">
        <v>1</v>
      </c>
      <c r="N972" s="166">
        <v>1</v>
      </c>
      <c r="O972" s="166">
        <v>2</v>
      </c>
      <c r="P972" s="166">
        <v>1</v>
      </c>
      <c r="Q972" s="166">
        <v>1</v>
      </c>
      <c r="R972" s="166">
        <v>8</v>
      </c>
      <c r="S972" s="166">
        <v>0</v>
      </c>
      <c r="T972" s="166"/>
      <c r="U972" s="167"/>
    </row>
    <row r="973" spans="1:21" ht="5.0999999999999996" customHeight="1" x14ac:dyDescent="0.2">
      <c r="A973" s="149" t="s">
        <v>150</v>
      </c>
      <c r="C973" s="144" t="s">
        <v>150</v>
      </c>
      <c r="D973" s="155"/>
      <c r="E973" s="166"/>
      <c r="F973" s="166"/>
      <c r="G973" s="166"/>
      <c r="H973" s="166"/>
      <c r="I973" s="166"/>
      <c r="J973" s="166"/>
      <c r="K973" s="166"/>
      <c r="L973" s="166"/>
      <c r="M973" s="166"/>
      <c r="N973" s="166"/>
      <c r="O973" s="166"/>
      <c r="P973" s="166"/>
      <c r="Q973" s="166"/>
      <c r="R973" s="166"/>
      <c r="S973" s="166"/>
      <c r="T973" s="166"/>
      <c r="U973" s="167"/>
    </row>
    <row r="974" spans="1:21" ht="12" customHeight="1" x14ac:dyDescent="0.2">
      <c r="A974" s="149" t="s">
        <v>150</v>
      </c>
      <c r="C974" s="203" t="s">
        <v>1000</v>
      </c>
      <c r="D974" s="155" t="s">
        <v>282</v>
      </c>
      <c r="E974" s="166">
        <v>36234</v>
      </c>
      <c r="F974" s="166">
        <v>15</v>
      </c>
      <c r="G974" s="166">
        <v>15</v>
      </c>
      <c r="H974" s="166">
        <v>0</v>
      </c>
      <c r="I974" s="166">
        <v>0</v>
      </c>
      <c r="J974" s="166">
        <v>0</v>
      </c>
      <c r="K974" s="166">
        <v>0</v>
      </c>
      <c r="L974" s="166">
        <v>4</v>
      </c>
      <c r="M974" s="166">
        <v>7</v>
      </c>
      <c r="N974" s="166">
        <v>1</v>
      </c>
      <c r="O974" s="166">
        <v>3</v>
      </c>
      <c r="P974" s="166">
        <v>0</v>
      </c>
      <c r="Q974" s="166">
        <v>0</v>
      </c>
      <c r="R974" s="166">
        <v>15</v>
      </c>
      <c r="S974" s="166">
        <v>0</v>
      </c>
      <c r="T974" s="166"/>
      <c r="U974" s="167"/>
    </row>
    <row r="975" spans="1:21" ht="12" customHeight="1" x14ac:dyDescent="0.2">
      <c r="A975" s="149" t="s">
        <v>150</v>
      </c>
      <c r="C975" s="144"/>
      <c r="D975" s="155" t="s">
        <v>283</v>
      </c>
      <c r="E975" s="166">
        <v>26107</v>
      </c>
      <c r="F975" s="166">
        <v>15</v>
      </c>
      <c r="G975" s="166">
        <v>15</v>
      </c>
      <c r="H975" s="166">
        <v>0</v>
      </c>
      <c r="I975" s="166">
        <v>0</v>
      </c>
      <c r="J975" s="166">
        <v>0</v>
      </c>
      <c r="K975" s="166">
        <v>0</v>
      </c>
      <c r="L975" s="166">
        <v>4</v>
      </c>
      <c r="M975" s="166">
        <v>7</v>
      </c>
      <c r="N975" s="166">
        <v>1</v>
      </c>
      <c r="O975" s="166">
        <v>3</v>
      </c>
      <c r="P975" s="166">
        <v>0</v>
      </c>
      <c r="Q975" s="166">
        <v>0</v>
      </c>
      <c r="R975" s="166">
        <v>15</v>
      </c>
      <c r="S975" s="166">
        <v>0</v>
      </c>
      <c r="T975" s="166"/>
      <c r="U975" s="167"/>
    </row>
    <row r="976" spans="1:21" ht="5.0999999999999996" customHeight="1" x14ac:dyDescent="0.2">
      <c r="A976" s="149" t="s">
        <v>150</v>
      </c>
      <c r="C976" s="144" t="s">
        <v>150</v>
      </c>
      <c r="D976" s="155"/>
      <c r="E976" s="166"/>
      <c r="F976" s="166"/>
      <c r="G976" s="166"/>
      <c r="H976" s="166"/>
      <c r="I976" s="166"/>
      <c r="J976" s="166"/>
      <c r="K976" s="166"/>
      <c r="L976" s="166"/>
      <c r="M976" s="166"/>
      <c r="N976" s="166"/>
      <c r="O976" s="166"/>
      <c r="P976" s="166"/>
      <c r="Q976" s="166"/>
      <c r="R976" s="166"/>
      <c r="S976" s="166"/>
      <c r="T976" s="166"/>
      <c r="U976" s="167"/>
    </row>
    <row r="977" spans="1:21" ht="12" customHeight="1" x14ac:dyDescent="0.2">
      <c r="A977" s="149" t="s">
        <v>1001</v>
      </c>
      <c r="C977" s="173" t="s">
        <v>1002</v>
      </c>
      <c r="D977" s="155" t="s">
        <v>282</v>
      </c>
      <c r="E977" s="166">
        <v>144</v>
      </c>
      <c r="F977" s="166">
        <v>0</v>
      </c>
      <c r="G977" s="166">
        <v>0</v>
      </c>
      <c r="H977" s="166">
        <v>0</v>
      </c>
      <c r="I977" s="166">
        <v>0</v>
      </c>
      <c r="J977" s="166">
        <v>0</v>
      </c>
      <c r="K977" s="166">
        <v>0</v>
      </c>
      <c r="L977" s="166">
        <v>0</v>
      </c>
      <c r="M977" s="166">
        <v>0</v>
      </c>
      <c r="N977" s="166">
        <v>0</v>
      </c>
      <c r="O977" s="166">
        <v>0</v>
      </c>
      <c r="P977" s="166">
        <v>0</v>
      </c>
      <c r="Q977" s="166">
        <v>0</v>
      </c>
      <c r="R977" s="166">
        <v>0</v>
      </c>
      <c r="S977" s="166">
        <v>0</v>
      </c>
      <c r="T977" s="166"/>
      <c r="U977" s="167" t="s">
        <v>1003</v>
      </c>
    </row>
    <row r="978" spans="1:21" ht="12" customHeight="1" x14ac:dyDescent="0.2">
      <c r="A978" s="149" t="s">
        <v>150</v>
      </c>
      <c r="C978" s="204" t="s">
        <v>1004</v>
      </c>
      <c r="D978" s="155" t="s">
        <v>283</v>
      </c>
      <c r="E978" s="166">
        <v>117</v>
      </c>
      <c r="F978" s="166">
        <v>0</v>
      </c>
      <c r="G978" s="166">
        <v>0</v>
      </c>
      <c r="H978" s="166">
        <v>0</v>
      </c>
      <c r="I978" s="166">
        <v>0</v>
      </c>
      <c r="J978" s="166">
        <v>0</v>
      </c>
      <c r="K978" s="166">
        <v>0</v>
      </c>
      <c r="L978" s="166">
        <v>0</v>
      </c>
      <c r="M978" s="166">
        <v>0</v>
      </c>
      <c r="N978" s="166">
        <v>0</v>
      </c>
      <c r="O978" s="166">
        <v>0</v>
      </c>
      <c r="P978" s="166">
        <v>0</v>
      </c>
      <c r="Q978" s="166">
        <v>0</v>
      </c>
      <c r="R978" s="166">
        <v>0</v>
      </c>
      <c r="S978" s="166">
        <v>0</v>
      </c>
      <c r="T978" s="166"/>
      <c r="U978" s="167"/>
    </row>
    <row r="979" spans="1:21" ht="5.0999999999999996" customHeight="1" x14ac:dyDescent="0.2">
      <c r="A979" s="149" t="s">
        <v>150</v>
      </c>
      <c r="C979" s="144" t="s">
        <v>150</v>
      </c>
      <c r="D979" s="155"/>
      <c r="E979" s="166"/>
      <c r="F979" s="166"/>
      <c r="G979" s="166"/>
      <c r="H979" s="166"/>
      <c r="I979" s="166"/>
      <c r="J979" s="166"/>
      <c r="K979" s="166"/>
      <c r="L979" s="166"/>
      <c r="M979" s="166"/>
      <c r="N979" s="166"/>
      <c r="O979" s="166"/>
      <c r="P979" s="166"/>
      <c r="Q979" s="166"/>
      <c r="R979" s="166"/>
      <c r="S979" s="166"/>
      <c r="T979" s="166"/>
      <c r="U979" s="167"/>
    </row>
    <row r="980" spans="1:21" ht="12" customHeight="1" x14ac:dyDescent="0.2">
      <c r="A980" s="149" t="s">
        <v>150</v>
      </c>
      <c r="C980" s="203" t="s">
        <v>999</v>
      </c>
      <c r="D980" s="155" t="s">
        <v>282</v>
      </c>
      <c r="E980" s="166">
        <v>3</v>
      </c>
      <c r="F980" s="166">
        <v>0</v>
      </c>
      <c r="G980" s="166">
        <v>0</v>
      </c>
      <c r="H980" s="166">
        <v>0</v>
      </c>
      <c r="I980" s="166">
        <v>0</v>
      </c>
      <c r="J980" s="166">
        <v>0</v>
      </c>
      <c r="K980" s="166">
        <v>0</v>
      </c>
      <c r="L980" s="166">
        <v>0</v>
      </c>
      <c r="M980" s="166">
        <v>0</v>
      </c>
      <c r="N980" s="166">
        <v>0</v>
      </c>
      <c r="O980" s="166">
        <v>0</v>
      </c>
      <c r="P980" s="166">
        <v>0</v>
      </c>
      <c r="Q980" s="166">
        <v>0</v>
      </c>
      <c r="R980" s="166">
        <v>0</v>
      </c>
      <c r="S980" s="166">
        <v>0</v>
      </c>
      <c r="T980" s="166"/>
      <c r="U980" s="167"/>
    </row>
    <row r="981" spans="1:21" ht="12" customHeight="1" x14ac:dyDescent="0.2">
      <c r="A981" s="149" t="s">
        <v>150</v>
      </c>
      <c r="C981" s="144"/>
      <c r="D981" s="155" t="s">
        <v>283</v>
      </c>
      <c r="E981" s="166">
        <v>3</v>
      </c>
      <c r="F981" s="166">
        <v>0</v>
      </c>
      <c r="G981" s="166">
        <v>0</v>
      </c>
      <c r="H981" s="166">
        <v>0</v>
      </c>
      <c r="I981" s="166">
        <v>0</v>
      </c>
      <c r="J981" s="166">
        <v>0</v>
      </c>
      <c r="K981" s="166">
        <v>0</v>
      </c>
      <c r="L981" s="166">
        <v>0</v>
      </c>
      <c r="M981" s="166">
        <v>0</v>
      </c>
      <c r="N981" s="166">
        <v>0</v>
      </c>
      <c r="O981" s="166">
        <v>0</v>
      </c>
      <c r="P981" s="166">
        <v>0</v>
      </c>
      <c r="Q981" s="166">
        <v>0</v>
      </c>
      <c r="R981" s="166">
        <v>0</v>
      </c>
      <c r="S981" s="166">
        <v>0</v>
      </c>
      <c r="T981" s="166"/>
      <c r="U981" s="167"/>
    </row>
    <row r="982" spans="1:21" ht="5.0999999999999996" customHeight="1" x14ac:dyDescent="0.2">
      <c r="A982" s="149" t="s">
        <v>150</v>
      </c>
      <c r="C982" s="144" t="s">
        <v>150</v>
      </c>
      <c r="D982" s="155"/>
      <c r="E982" s="166"/>
      <c r="F982" s="166"/>
      <c r="G982" s="166"/>
      <c r="H982" s="166"/>
      <c r="I982" s="166"/>
      <c r="J982" s="166"/>
      <c r="K982" s="166"/>
      <c r="L982" s="166"/>
      <c r="M982" s="166"/>
      <c r="N982" s="166"/>
      <c r="O982" s="166"/>
      <c r="P982" s="166"/>
      <c r="Q982" s="166"/>
      <c r="R982" s="166"/>
      <c r="S982" s="166"/>
      <c r="T982" s="166"/>
      <c r="U982" s="167"/>
    </row>
    <row r="983" spans="1:21" ht="12" customHeight="1" x14ac:dyDescent="0.2">
      <c r="A983" s="149" t="s">
        <v>150</v>
      </c>
      <c r="C983" s="203" t="s">
        <v>1000</v>
      </c>
      <c r="D983" s="155" t="s">
        <v>282</v>
      </c>
      <c r="E983" s="166">
        <v>141</v>
      </c>
      <c r="F983" s="166">
        <v>0</v>
      </c>
      <c r="G983" s="166">
        <v>0</v>
      </c>
      <c r="H983" s="166">
        <v>0</v>
      </c>
      <c r="I983" s="166">
        <v>0</v>
      </c>
      <c r="J983" s="166">
        <v>0</v>
      </c>
      <c r="K983" s="166">
        <v>0</v>
      </c>
      <c r="L983" s="166">
        <v>0</v>
      </c>
      <c r="M983" s="166">
        <v>0</v>
      </c>
      <c r="N983" s="166">
        <v>0</v>
      </c>
      <c r="O983" s="166">
        <v>0</v>
      </c>
      <c r="P983" s="166">
        <v>0</v>
      </c>
      <c r="Q983" s="166">
        <v>0</v>
      </c>
      <c r="R983" s="166">
        <v>0</v>
      </c>
      <c r="S983" s="166">
        <v>0</v>
      </c>
      <c r="T983" s="166"/>
      <c r="U983" s="167"/>
    </row>
    <row r="984" spans="1:21" ht="12" customHeight="1" x14ac:dyDescent="0.2">
      <c r="A984" s="149" t="s">
        <v>150</v>
      </c>
      <c r="C984" s="144"/>
      <c r="D984" s="155" t="s">
        <v>283</v>
      </c>
      <c r="E984" s="166">
        <v>114</v>
      </c>
      <c r="F984" s="166">
        <v>0</v>
      </c>
      <c r="G984" s="166">
        <v>0</v>
      </c>
      <c r="H984" s="166">
        <v>0</v>
      </c>
      <c r="I984" s="166">
        <v>0</v>
      </c>
      <c r="J984" s="166">
        <v>0</v>
      </c>
      <c r="K984" s="166">
        <v>0</v>
      </c>
      <c r="L984" s="166">
        <v>0</v>
      </c>
      <c r="M984" s="166">
        <v>0</v>
      </c>
      <c r="N984" s="166">
        <v>0</v>
      </c>
      <c r="O984" s="166">
        <v>0</v>
      </c>
      <c r="P984" s="166">
        <v>0</v>
      </c>
      <c r="Q984" s="166">
        <v>0</v>
      </c>
      <c r="R984" s="166">
        <v>0</v>
      </c>
      <c r="S984" s="166">
        <v>0</v>
      </c>
      <c r="T984" s="166"/>
      <c r="U984" s="167"/>
    </row>
    <row r="985" spans="1:21" ht="5.0999999999999996" customHeight="1" x14ac:dyDescent="0.2">
      <c r="A985" s="149" t="s">
        <v>150</v>
      </c>
      <c r="C985" s="144" t="s">
        <v>150</v>
      </c>
      <c r="D985" s="155"/>
      <c r="E985" s="166"/>
      <c r="F985" s="166"/>
      <c r="G985" s="166"/>
      <c r="H985" s="166"/>
      <c r="I985" s="166"/>
      <c r="J985" s="166"/>
      <c r="K985" s="166"/>
      <c r="L985" s="166"/>
      <c r="M985" s="166"/>
      <c r="N985" s="166"/>
      <c r="O985" s="166"/>
      <c r="P985" s="166"/>
      <c r="Q985" s="166"/>
      <c r="R985" s="166"/>
      <c r="S985" s="166"/>
      <c r="T985" s="166"/>
      <c r="U985" s="167"/>
    </row>
    <row r="986" spans="1:21" ht="12" customHeight="1" x14ac:dyDescent="0.2">
      <c r="A986" s="149">
        <v>222</v>
      </c>
      <c r="C986" s="149" t="s">
        <v>1005</v>
      </c>
      <c r="D986" s="155" t="s">
        <v>282</v>
      </c>
      <c r="E986" s="166">
        <v>658</v>
      </c>
      <c r="F986" s="166">
        <v>9</v>
      </c>
      <c r="G986" s="166">
        <v>8</v>
      </c>
      <c r="H986" s="166">
        <v>0</v>
      </c>
      <c r="I986" s="166">
        <v>2</v>
      </c>
      <c r="J986" s="166">
        <v>0</v>
      </c>
      <c r="K986" s="166">
        <v>0</v>
      </c>
      <c r="L986" s="166">
        <v>3</v>
      </c>
      <c r="M986" s="166">
        <v>2</v>
      </c>
      <c r="N986" s="166">
        <v>2</v>
      </c>
      <c r="O986" s="166">
        <v>2</v>
      </c>
      <c r="P986" s="166">
        <v>0</v>
      </c>
      <c r="Q986" s="166">
        <v>0</v>
      </c>
      <c r="R986" s="166">
        <v>9</v>
      </c>
      <c r="S986" s="166">
        <v>0</v>
      </c>
      <c r="T986" s="166"/>
      <c r="U986" s="167" t="s">
        <v>1006</v>
      </c>
    </row>
    <row r="987" spans="1:21" ht="12" customHeight="1" x14ac:dyDescent="0.2">
      <c r="A987" s="149" t="s">
        <v>150</v>
      </c>
      <c r="C987" s="144"/>
      <c r="D987" s="155" t="s">
        <v>283</v>
      </c>
      <c r="E987" s="166">
        <v>530</v>
      </c>
      <c r="F987" s="166">
        <v>8</v>
      </c>
      <c r="G987" s="166">
        <v>7</v>
      </c>
      <c r="H987" s="166">
        <v>0</v>
      </c>
      <c r="I987" s="166">
        <v>2</v>
      </c>
      <c r="J987" s="166">
        <v>0</v>
      </c>
      <c r="K987" s="166">
        <v>0</v>
      </c>
      <c r="L987" s="166">
        <v>2</v>
      </c>
      <c r="M987" s="166">
        <v>2</v>
      </c>
      <c r="N987" s="166">
        <v>2</v>
      </c>
      <c r="O987" s="166">
        <v>2</v>
      </c>
      <c r="P987" s="166">
        <v>0</v>
      </c>
      <c r="Q987" s="166">
        <v>0</v>
      </c>
      <c r="R987" s="166">
        <v>8</v>
      </c>
      <c r="S987" s="166">
        <v>0</v>
      </c>
      <c r="T987" s="166"/>
      <c r="U987" s="167"/>
    </row>
    <row r="988" spans="1:21" ht="5.0999999999999996" customHeight="1" x14ac:dyDescent="0.2">
      <c r="A988" s="149" t="s">
        <v>150</v>
      </c>
      <c r="C988" s="144" t="s">
        <v>150</v>
      </c>
      <c r="D988" s="155"/>
      <c r="E988" s="166"/>
      <c r="F988" s="166"/>
      <c r="G988" s="166"/>
      <c r="H988" s="166"/>
      <c r="I988" s="166"/>
      <c r="J988" s="166"/>
      <c r="K988" s="166"/>
      <c r="L988" s="166"/>
      <c r="M988" s="166"/>
      <c r="N988" s="166"/>
      <c r="O988" s="166"/>
      <c r="P988" s="166"/>
      <c r="Q988" s="166"/>
      <c r="R988" s="166"/>
      <c r="S988" s="166"/>
      <c r="T988" s="166"/>
      <c r="U988" s="167"/>
    </row>
    <row r="989" spans="1:21" ht="12" customHeight="1" x14ac:dyDescent="0.2">
      <c r="A989" s="149" t="s">
        <v>150</v>
      </c>
      <c r="C989" s="203" t="s">
        <v>999</v>
      </c>
      <c r="D989" s="155" t="s">
        <v>282</v>
      </c>
      <c r="E989" s="166">
        <v>48</v>
      </c>
      <c r="F989" s="166">
        <v>4</v>
      </c>
      <c r="G989" s="166">
        <v>3</v>
      </c>
      <c r="H989" s="166">
        <v>0</v>
      </c>
      <c r="I989" s="166">
        <v>1</v>
      </c>
      <c r="J989" s="166">
        <v>0</v>
      </c>
      <c r="K989" s="166">
        <v>0</v>
      </c>
      <c r="L989" s="166">
        <v>0</v>
      </c>
      <c r="M989" s="166">
        <v>1</v>
      </c>
      <c r="N989" s="166">
        <v>2</v>
      </c>
      <c r="O989" s="166">
        <v>1</v>
      </c>
      <c r="P989" s="166">
        <v>0</v>
      </c>
      <c r="Q989" s="166">
        <v>0</v>
      </c>
      <c r="R989" s="166">
        <v>4</v>
      </c>
      <c r="S989" s="166">
        <v>0</v>
      </c>
      <c r="T989" s="166"/>
      <c r="U989" s="167"/>
    </row>
    <row r="990" spans="1:21" ht="12" customHeight="1" x14ac:dyDescent="0.2">
      <c r="A990" s="149" t="s">
        <v>150</v>
      </c>
      <c r="C990" s="144"/>
      <c r="D990" s="155" t="s">
        <v>283</v>
      </c>
      <c r="E990" s="166">
        <v>44</v>
      </c>
      <c r="F990" s="166">
        <v>4</v>
      </c>
      <c r="G990" s="166">
        <v>3</v>
      </c>
      <c r="H990" s="166">
        <v>0</v>
      </c>
      <c r="I990" s="166">
        <v>1</v>
      </c>
      <c r="J990" s="166">
        <v>0</v>
      </c>
      <c r="K990" s="166">
        <v>0</v>
      </c>
      <c r="L990" s="166">
        <v>0</v>
      </c>
      <c r="M990" s="166">
        <v>1</v>
      </c>
      <c r="N990" s="166">
        <v>2</v>
      </c>
      <c r="O990" s="166">
        <v>1</v>
      </c>
      <c r="P990" s="166">
        <v>0</v>
      </c>
      <c r="Q990" s="166">
        <v>0</v>
      </c>
      <c r="R990" s="166">
        <v>4</v>
      </c>
      <c r="S990" s="166">
        <v>0</v>
      </c>
      <c r="T990" s="166"/>
      <c r="U990" s="167"/>
    </row>
    <row r="991" spans="1:21" ht="5.0999999999999996" customHeight="1" x14ac:dyDescent="0.2">
      <c r="A991" s="149" t="s">
        <v>150</v>
      </c>
      <c r="C991" s="144" t="s">
        <v>150</v>
      </c>
      <c r="D991" s="155"/>
      <c r="E991" s="166"/>
      <c r="F991" s="166"/>
      <c r="G991" s="166"/>
      <c r="H991" s="166"/>
      <c r="I991" s="166"/>
      <c r="J991" s="166"/>
      <c r="K991" s="166"/>
      <c r="L991" s="166"/>
      <c r="M991" s="166"/>
      <c r="N991" s="166"/>
      <c r="O991" s="166"/>
      <c r="P991" s="166"/>
      <c r="Q991" s="166"/>
      <c r="R991" s="166"/>
      <c r="S991" s="166"/>
      <c r="T991" s="166"/>
      <c r="U991" s="167"/>
    </row>
    <row r="992" spans="1:21" ht="12" customHeight="1" x14ac:dyDescent="0.2">
      <c r="A992" s="149" t="s">
        <v>150</v>
      </c>
      <c r="C992" s="203" t="s">
        <v>1000</v>
      </c>
      <c r="D992" s="155" t="s">
        <v>282</v>
      </c>
      <c r="E992" s="166">
        <v>610</v>
      </c>
      <c r="F992" s="166">
        <v>5</v>
      </c>
      <c r="G992" s="166">
        <v>5</v>
      </c>
      <c r="H992" s="166">
        <v>0</v>
      </c>
      <c r="I992" s="166">
        <v>1</v>
      </c>
      <c r="J992" s="166">
        <v>0</v>
      </c>
      <c r="K992" s="166">
        <v>0</v>
      </c>
      <c r="L992" s="166">
        <v>3</v>
      </c>
      <c r="M992" s="166">
        <v>1</v>
      </c>
      <c r="N992" s="166">
        <v>0</v>
      </c>
      <c r="O992" s="166">
        <v>1</v>
      </c>
      <c r="P992" s="166">
        <v>0</v>
      </c>
      <c r="Q992" s="166">
        <v>0</v>
      </c>
      <c r="R992" s="166">
        <v>5</v>
      </c>
      <c r="S992" s="166">
        <v>0</v>
      </c>
      <c r="T992" s="166"/>
      <c r="U992" s="167"/>
    </row>
    <row r="993" spans="1:21" s="190" customFormat="1" ht="12" customHeight="1" x14ac:dyDescent="0.2">
      <c r="A993" s="149" t="s">
        <v>150</v>
      </c>
      <c r="B993" s="162"/>
      <c r="C993" s="144"/>
      <c r="D993" s="155" t="s">
        <v>283</v>
      </c>
      <c r="E993" s="166">
        <v>486</v>
      </c>
      <c r="F993" s="166">
        <v>4</v>
      </c>
      <c r="G993" s="166">
        <v>4</v>
      </c>
      <c r="H993" s="166">
        <v>0</v>
      </c>
      <c r="I993" s="166">
        <v>1</v>
      </c>
      <c r="J993" s="166">
        <v>0</v>
      </c>
      <c r="K993" s="166">
        <v>0</v>
      </c>
      <c r="L993" s="166">
        <v>2</v>
      </c>
      <c r="M993" s="166">
        <v>1</v>
      </c>
      <c r="N993" s="166">
        <v>0</v>
      </c>
      <c r="O993" s="166">
        <v>1</v>
      </c>
      <c r="P993" s="166">
        <v>0</v>
      </c>
      <c r="Q993" s="166">
        <v>0</v>
      </c>
      <c r="R993" s="166">
        <v>4</v>
      </c>
      <c r="S993" s="166">
        <v>0</v>
      </c>
      <c r="T993" s="191"/>
      <c r="U993" s="167"/>
    </row>
    <row r="994" spans="1:21" ht="5.0999999999999996" customHeight="1" x14ac:dyDescent="0.2">
      <c r="A994" s="142" t="s">
        <v>150</v>
      </c>
      <c r="B994" s="162" t="s">
        <v>150</v>
      </c>
      <c r="C994" s="142" t="s">
        <v>150</v>
      </c>
      <c r="D994" s="183"/>
      <c r="E994" s="166"/>
      <c r="F994" s="166"/>
      <c r="G994" s="166"/>
      <c r="H994" s="166"/>
      <c r="I994" s="166"/>
      <c r="J994" s="166"/>
      <c r="K994" s="166"/>
      <c r="L994" s="166"/>
      <c r="M994" s="166"/>
      <c r="N994" s="166"/>
      <c r="O994" s="166"/>
      <c r="P994" s="166"/>
      <c r="Q994" s="166"/>
      <c r="R994" s="166"/>
      <c r="S994" s="166"/>
      <c r="T994" s="166"/>
      <c r="U994" s="167"/>
    </row>
    <row r="995" spans="1:21" ht="12" customHeight="1" x14ac:dyDescent="0.2">
      <c r="A995" s="149">
        <v>229</v>
      </c>
      <c r="C995" s="149" t="s">
        <v>1007</v>
      </c>
      <c r="D995" s="155" t="s">
        <v>282</v>
      </c>
      <c r="E995" s="166">
        <v>14439</v>
      </c>
      <c r="F995" s="166">
        <v>10</v>
      </c>
      <c r="G995" s="166">
        <v>10</v>
      </c>
      <c r="H995" s="166">
        <v>0</v>
      </c>
      <c r="I995" s="166">
        <v>0</v>
      </c>
      <c r="J995" s="166">
        <v>0</v>
      </c>
      <c r="K995" s="166">
        <v>0</v>
      </c>
      <c r="L995" s="166">
        <v>5</v>
      </c>
      <c r="M995" s="166">
        <v>1</v>
      </c>
      <c r="N995" s="166">
        <v>3</v>
      </c>
      <c r="O995" s="166">
        <v>0</v>
      </c>
      <c r="P995" s="166">
        <v>1</v>
      </c>
      <c r="Q995" s="166">
        <v>0</v>
      </c>
      <c r="R995" s="166">
        <v>10</v>
      </c>
      <c r="S995" s="166">
        <v>0</v>
      </c>
      <c r="T995" s="166"/>
      <c r="U995" s="167" t="s">
        <v>1008</v>
      </c>
    </row>
    <row r="996" spans="1:21" ht="12" customHeight="1" x14ac:dyDescent="0.2">
      <c r="A996" s="149" t="s">
        <v>150</v>
      </c>
      <c r="C996" s="186" t="s">
        <v>596</v>
      </c>
      <c r="D996" s="155" t="s">
        <v>283</v>
      </c>
      <c r="E996" s="166">
        <v>11280</v>
      </c>
      <c r="F996" s="166">
        <v>10</v>
      </c>
      <c r="G996" s="166">
        <v>10</v>
      </c>
      <c r="H996" s="166">
        <v>0</v>
      </c>
      <c r="I996" s="166">
        <v>0</v>
      </c>
      <c r="J996" s="166">
        <v>0</v>
      </c>
      <c r="K996" s="166">
        <v>0</v>
      </c>
      <c r="L996" s="166">
        <v>5</v>
      </c>
      <c r="M996" s="166">
        <v>1</v>
      </c>
      <c r="N996" s="166">
        <v>3</v>
      </c>
      <c r="O996" s="166">
        <v>0</v>
      </c>
      <c r="P996" s="166">
        <v>1</v>
      </c>
      <c r="Q996" s="166">
        <v>0</v>
      </c>
      <c r="R996" s="166">
        <v>10</v>
      </c>
      <c r="S996" s="166">
        <v>0</v>
      </c>
      <c r="T996" s="166"/>
      <c r="U996" s="167"/>
    </row>
    <row r="997" spans="1:21" ht="5.0999999999999996" customHeight="1" x14ac:dyDescent="0.2">
      <c r="A997" s="149" t="s">
        <v>150</v>
      </c>
      <c r="C997" s="144" t="s">
        <v>150</v>
      </c>
      <c r="D997" s="155"/>
      <c r="E997" s="166"/>
      <c r="F997" s="166"/>
      <c r="G997" s="166"/>
      <c r="H997" s="166"/>
      <c r="I997" s="166"/>
      <c r="J997" s="166"/>
      <c r="K997" s="166"/>
      <c r="L997" s="166"/>
      <c r="M997" s="166"/>
      <c r="N997" s="166"/>
      <c r="O997" s="166"/>
      <c r="P997" s="166"/>
      <c r="Q997" s="166"/>
      <c r="R997" s="166"/>
      <c r="S997" s="166"/>
      <c r="T997" s="166"/>
      <c r="U997" s="167"/>
    </row>
    <row r="998" spans="1:21" ht="12" customHeight="1" x14ac:dyDescent="0.2">
      <c r="A998" s="149" t="s">
        <v>150</v>
      </c>
      <c r="C998" s="203" t="s">
        <v>999</v>
      </c>
      <c r="D998" s="155" t="s">
        <v>282</v>
      </c>
      <c r="E998" s="166">
        <v>2449</v>
      </c>
      <c r="F998" s="166">
        <v>5</v>
      </c>
      <c r="G998" s="166">
        <v>5</v>
      </c>
      <c r="H998" s="166">
        <v>0</v>
      </c>
      <c r="I998" s="166">
        <v>0</v>
      </c>
      <c r="J998" s="166">
        <v>0</v>
      </c>
      <c r="K998" s="166">
        <v>0</v>
      </c>
      <c r="L998" s="166">
        <v>2</v>
      </c>
      <c r="M998" s="166">
        <v>1</v>
      </c>
      <c r="N998" s="166">
        <v>2</v>
      </c>
      <c r="O998" s="166">
        <v>0</v>
      </c>
      <c r="P998" s="166">
        <v>0</v>
      </c>
      <c r="Q998" s="166">
        <v>0</v>
      </c>
      <c r="R998" s="166">
        <v>5</v>
      </c>
      <c r="S998" s="166">
        <v>0</v>
      </c>
      <c r="T998" s="166"/>
      <c r="U998" s="167"/>
    </row>
    <row r="999" spans="1:21" ht="12" customHeight="1" x14ac:dyDescent="0.2">
      <c r="A999" s="149" t="s">
        <v>150</v>
      </c>
      <c r="C999" s="144"/>
      <c r="D999" s="155" t="s">
        <v>283</v>
      </c>
      <c r="E999" s="166">
        <v>2119</v>
      </c>
      <c r="F999" s="166">
        <v>5</v>
      </c>
      <c r="G999" s="166">
        <v>5</v>
      </c>
      <c r="H999" s="166">
        <v>0</v>
      </c>
      <c r="I999" s="166">
        <v>0</v>
      </c>
      <c r="J999" s="166">
        <v>0</v>
      </c>
      <c r="K999" s="166">
        <v>0</v>
      </c>
      <c r="L999" s="166">
        <v>2</v>
      </c>
      <c r="M999" s="166">
        <v>1</v>
      </c>
      <c r="N999" s="166">
        <v>2</v>
      </c>
      <c r="O999" s="166">
        <v>0</v>
      </c>
      <c r="P999" s="166">
        <v>0</v>
      </c>
      <c r="Q999" s="166">
        <v>0</v>
      </c>
      <c r="R999" s="166">
        <v>5</v>
      </c>
      <c r="S999" s="166">
        <v>0</v>
      </c>
      <c r="T999" s="166"/>
      <c r="U999" s="167"/>
    </row>
    <row r="1000" spans="1:21" ht="5.0999999999999996" customHeight="1" x14ac:dyDescent="0.2">
      <c r="A1000" s="149" t="s">
        <v>150</v>
      </c>
      <c r="C1000" s="144" t="s">
        <v>150</v>
      </c>
      <c r="D1000" s="155"/>
      <c r="E1000" s="166"/>
      <c r="F1000" s="166"/>
      <c r="G1000" s="166"/>
      <c r="H1000" s="166"/>
      <c r="I1000" s="166"/>
      <c r="J1000" s="166"/>
      <c r="K1000" s="166"/>
      <c r="L1000" s="166"/>
      <c r="M1000" s="166"/>
      <c r="N1000" s="166"/>
      <c r="O1000" s="166"/>
      <c r="P1000" s="166"/>
      <c r="Q1000" s="166"/>
      <c r="R1000" s="166"/>
      <c r="S1000" s="166"/>
      <c r="T1000" s="166"/>
      <c r="U1000" s="167"/>
    </row>
    <row r="1001" spans="1:21" ht="12" customHeight="1" x14ac:dyDescent="0.2">
      <c r="A1001" s="149" t="s">
        <v>150</v>
      </c>
      <c r="C1001" s="203" t="s">
        <v>1000</v>
      </c>
      <c r="D1001" s="155" t="s">
        <v>282</v>
      </c>
      <c r="E1001" s="166">
        <v>11990</v>
      </c>
      <c r="F1001" s="166">
        <v>5</v>
      </c>
      <c r="G1001" s="166">
        <v>5</v>
      </c>
      <c r="H1001" s="166">
        <v>0</v>
      </c>
      <c r="I1001" s="166">
        <v>0</v>
      </c>
      <c r="J1001" s="166">
        <v>0</v>
      </c>
      <c r="K1001" s="166">
        <v>0</v>
      </c>
      <c r="L1001" s="166">
        <v>3</v>
      </c>
      <c r="M1001" s="166">
        <v>0</v>
      </c>
      <c r="N1001" s="166">
        <v>1</v>
      </c>
      <c r="O1001" s="166">
        <v>0</v>
      </c>
      <c r="P1001" s="166">
        <v>1</v>
      </c>
      <c r="Q1001" s="166">
        <v>0</v>
      </c>
      <c r="R1001" s="166">
        <v>5</v>
      </c>
      <c r="S1001" s="166">
        <v>0</v>
      </c>
      <c r="T1001" s="166"/>
      <c r="U1001" s="167"/>
    </row>
    <row r="1002" spans="1:21" ht="12" customHeight="1" x14ac:dyDescent="0.2">
      <c r="A1002" s="149" t="s">
        <v>150</v>
      </c>
      <c r="C1002" s="144"/>
      <c r="D1002" s="155" t="s">
        <v>283</v>
      </c>
      <c r="E1002" s="166">
        <v>9161</v>
      </c>
      <c r="F1002" s="166">
        <v>5</v>
      </c>
      <c r="G1002" s="166">
        <v>5</v>
      </c>
      <c r="H1002" s="166">
        <v>0</v>
      </c>
      <c r="I1002" s="166">
        <v>0</v>
      </c>
      <c r="J1002" s="166">
        <v>0</v>
      </c>
      <c r="K1002" s="166">
        <v>0</v>
      </c>
      <c r="L1002" s="166">
        <v>3</v>
      </c>
      <c r="M1002" s="166">
        <v>0</v>
      </c>
      <c r="N1002" s="166">
        <v>1</v>
      </c>
      <c r="O1002" s="166">
        <v>0</v>
      </c>
      <c r="P1002" s="166">
        <v>1</v>
      </c>
      <c r="Q1002" s="166">
        <v>0</v>
      </c>
      <c r="R1002" s="166">
        <v>5</v>
      </c>
      <c r="S1002" s="166">
        <v>0</v>
      </c>
      <c r="T1002" s="166"/>
      <c r="U1002" s="167"/>
    </row>
    <row r="1003" spans="1:21" ht="5.0999999999999996" customHeight="1" x14ac:dyDescent="0.2">
      <c r="A1003" s="178"/>
      <c r="B1003" s="403"/>
      <c r="C1003" s="178"/>
      <c r="D1003" s="183"/>
      <c r="E1003" s="166"/>
      <c r="F1003" s="166"/>
      <c r="G1003" s="166"/>
      <c r="H1003" s="166"/>
      <c r="I1003" s="166"/>
      <c r="J1003" s="166"/>
      <c r="K1003" s="166"/>
      <c r="L1003" s="166"/>
      <c r="M1003" s="166"/>
      <c r="N1003" s="166"/>
      <c r="O1003" s="166"/>
      <c r="P1003" s="166"/>
      <c r="Q1003" s="166"/>
      <c r="R1003" s="166"/>
      <c r="S1003" s="166"/>
      <c r="T1003" s="166"/>
      <c r="U1003" s="167"/>
    </row>
    <row r="1004" spans="1:21" ht="12" customHeight="1" x14ac:dyDescent="0.2">
      <c r="A1004" s="149" t="s">
        <v>1009</v>
      </c>
      <c r="C1004" s="149" t="s">
        <v>1010</v>
      </c>
      <c r="D1004" s="155" t="s">
        <v>282</v>
      </c>
      <c r="E1004" s="166">
        <v>987</v>
      </c>
      <c r="F1004" s="166">
        <v>51</v>
      </c>
      <c r="G1004" s="166">
        <v>49</v>
      </c>
      <c r="H1004" s="166">
        <v>4</v>
      </c>
      <c r="I1004" s="166">
        <v>0</v>
      </c>
      <c r="J1004" s="166">
        <v>0</v>
      </c>
      <c r="K1004" s="166">
        <v>1</v>
      </c>
      <c r="L1004" s="166">
        <v>9</v>
      </c>
      <c r="M1004" s="166">
        <v>9</v>
      </c>
      <c r="N1004" s="166">
        <v>19</v>
      </c>
      <c r="O1004" s="166">
        <v>10</v>
      </c>
      <c r="P1004" s="166">
        <v>4</v>
      </c>
      <c r="Q1004" s="166">
        <v>0</v>
      </c>
      <c r="R1004" s="166">
        <v>51</v>
      </c>
      <c r="S1004" s="166">
        <v>0</v>
      </c>
      <c r="T1004" s="166"/>
      <c r="U1004" s="167" t="s">
        <v>1009</v>
      </c>
    </row>
    <row r="1005" spans="1:21" ht="12" customHeight="1" x14ac:dyDescent="0.2">
      <c r="A1005" s="149" t="s">
        <v>150</v>
      </c>
      <c r="C1005" s="144"/>
      <c r="D1005" s="155" t="s">
        <v>283</v>
      </c>
      <c r="E1005" s="166">
        <v>904</v>
      </c>
      <c r="F1005" s="166">
        <v>49</v>
      </c>
      <c r="G1005" s="166">
        <v>47</v>
      </c>
      <c r="H1005" s="166">
        <v>4</v>
      </c>
      <c r="I1005" s="166">
        <v>0</v>
      </c>
      <c r="J1005" s="166">
        <v>0</v>
      </c>
      <c r="K1005" s="166">
        <v>1</v>
      </c>
      <c r="L1005" s="166">
        <v>9</v>
      </c>
      <c r="M1005" s="166">
        <v>8</v>
      </c>
      <c r="N1005" s="166">
        <v>19</v>
      </c>
      <c r="O1005" s="166">
        <v>9</v>
      </c>
      <c r="P1005" s="166">
        <v>4</v>
      </c>
      <c r="Q1005" s="166">
        <v>0</v>
      </c>
      <c r="R1005" s="166">
        <v>49</v>
      </c>
      <c r="S1005" s="166">
        <v>0</v>
      </c>
      <c r="T1005" s="166"/>
      <c r="U1005" s="167"/>
    </row>
    <row r="1006" spans="1:21" ht="5.0999999999999996" customHeight="1" x14ac:dyDescent="0.2">
      <c r="A1006" s="149" t="s">
        <v>150</v>
      </c>
      <c r="C1006" s="144" t="s">
        <v>150</v>
      </c>
      <c r="D1006" s="155"/>
      <c r="E1006" s="166"/>
      <c r="F1006" s="166"/>
      <c r="G1006" s="166"/>
      <c r="H1006" s="166"/>
      <c r="I1006" s="166"/>
      <c r="J1006" s="166"/>
      <c r="K1006" s="166"/>
      <c r="L1006" s="166"/>
      <c r="M1006" s="166"/>
      <c r="N1006" s="166"/>
      <c r="O1006" s="166"/>
      <c r="P1006" s="166"/>
      <c r="Q1006" s="166"/>
      <c r="R1006" s="166"/>
      <c r="S1006" s="166"/>
      <c r="T1006" s="166"/>
      <c r="U1006" s="167"/>
    </row>
    <row r="1007" spans="1:21" ht="12" customHeight="1" x14ac:dyDescent="0.2">
      <c r="A1007" s="149" t="s">
        <v>1011</v>
      </c>
      <c r="C1007" s="149" t="s">
        <v>1012</v>
      </c>
      <c r="D1007" s="155" t="s">
        <v>282</v>
      </c>
      <c r="E1007" s="166">
        <v>14121</v>
      </c>
      <c r="F1007" s="166">
        <v>28</v>
      </c>
      <c r="G1007" s="166">
        <v>27</v>
      </c>
      <c r="H1007" s="166">
        <v>1</v>
      </c>
      <c r="I1007" s="166">
        <v>1</v>
      </c>
      <c r="J1007" s="166">
        <v>0</v>
      </c>
      <c r="K1007" s="166">
        <v>0</v>
      </c>
      <c r="L1007" s="166">
        <v>14</v>
      </c>
      <c r="M1007" s="166">
        <v>2</v>
      </c>
      <c r="N1007" s="166">
        <v>10</v>
      </c>
      <c r="O1007" s="166">
        <v>2</v>
      </c>
      <c r="P1007" s="166">
        <v>0</v>
      </c>
      <c r="Q1007" s="166">
        <v>2</v>
      </c>
      <c r="R1007" s="166">
        <v>26</v>
      </c>
      <c r="S1007" s="166">
        <v>0</v>
      </c>
      <c r="T1007" s="166"/>
      <c r="U1007" s="167" t="s">
        <v>1011</v>
      </c>
    </row>
    <row r="1008" spans="1:21" ht="12" customHeight="1" x14ac:dyDescent="0.2">
      <c r="A1008" s="149" t="s">
        <v>150</v>
      </c>
      <c r="C1008" s="144"/>
      <c r="D1008" s="155" t="s">
        <v>283</v>
      </c>
      <c r="E1008" s="166">
        <v>11631</v>
      </c>
      <c r="F1008" s="166">
        <v>28</v>
      </c>
      <c r="G1008" s="166">
        <v>27</v>
      </c>
      <c r="H1008" s="166">
        <v>1</v>
      </c>
      <c r="I1008" s="166">
        <v>1</v>
      </c>
      <c r="J1008" s="166">
        <v>0</v>
      </c>
      <c r="K1008" s="166">
        <v>0</v>
      </c>
      <c r="L1008" s="166">
        <v>14</v>
      </c>
      <c r="M1008" s="166">
        <v>2</v>
      </c>
      <c r="N1008" s="166">
        <v>10</v>
      </c>
      <c r="O1008" s="166">
        <v>2</v>
      </c>
      <c r="P1008" s="166">
        <v>0</v>
      </c>
      <c r="Q1008" s="166">
        <v>2</v>
      </c>
      <c r="R1008" s="166">
        <v>26</v>
      </c>
      <c r="S1008" s="166">
        <v>0</v>
      </c>
      <c r="T1008" s="166"/>
      <c r="U1008" s="167"/>
    </row>
    <row r="1009" spans="1:21" ht="5.0999999999999996" customHeight="1" x14ac:dyDescent="0.2">
      <c r="A1009" s="149" t="s">
        <v>150</v>
      </c>
      <c r="C1009" s="144" t="s">
        <v>150</v>
      </c>
      <c r="D1009" s="155"/>
      <c r="E1009" s="166"/>
      <c r="F1009" s="166"/>
      <c r="G1009" s="166"/>
      <c r="H1009" s="166"/>
      <c r="I1009" s="166"/>
      <c r="J1009" s="166"/>
      <c r="K1009" s="166"/>
      <c r="L1009" s="166"/>
      <c r="M1009" s="166"/>
      <c r="N1009" s="166"/>
      <c r="O1009" s="166"/>
      <c r="P1009" s="166"/>
      <c r="Q1009" s="166"/>
      <c r="R1009" s="166"/>
      <c r="S1009" s="166"/>
      <c r="T1009" s="166"/>
      <c r="U1009" s="167"/>
    </row>
    <row r="1010" spans="1:21" ht="12" customHeight="1" x14ac:dyDescent="0.2">
      <c r="A1010" s="149" t="s">
        <v>150</v>
      </c>
      <c r="C1010" s="202" t="s">
        <v>990</v>
      </c>
      <c r="D1010" s="155" t="s">
        <v>282</v>
      </c>
      <c r="E1010" s="166">
        <v>11352</v>
      </c>
      <c r="F1010" s="166">
        <v>15</v>
      </c>
      <c r="G1010" s="166">
        <v>14</v>
      </c>
      <c r="H1010" s="166">
        <v>1</v>
      </c>
      <c r="I1010" s="166">
        <v>1</v>
      </c>
      <c r="J1010" s="166">
        <v>0</v>
      </c>
      <c r="K1010" s="166">
        <v>0</v>
      </c>
      <c r="L1010" s="166">
        <v>8</v>
      </c>
      <c r="M1010" s="166">
        <v>1</v>
      </c>
      <c r="N1010" s="166">
        <v>4</v>
      </c>
      <c r="O1010" s="166">
        <v>2</v>
      </c>
      <c r="P1010" s="166">
        <v>0</v>
      </c>
      <c r="Q1010" s="166">
        <v>2</v>
      </c>
      <c r="R1010" s="166">
        <v>13</v>
      </c>
      <c r="S1010" s="166">
        <v>0</v>
      </c>
      <c r="T1010" s="166"/>
      <c r="U1010" s="167"/>
    </row>
    <row r="1011" spans="1:21" ht="12" customHeight="1" x14ac:dyDescent="0.2">
      <c r="A1011" s="149" t="s">
        <v>150</v>
      </c>
      <c r="C1011" s="144"/>
      <c r="D1011" s="155" t="s">
        <v>283</v>
      </c>
      <c r="E1011" s="166">
        <v>9250</v>
      </c>
      <c r="F1011" s="166">
        <v>15</v>
      </c>
      <c r="G1011" s="166">
        <v>14</v>
      </c>
      <c r="H1011" s="166">
        <v>1</v>
      </c>
      <c r="I1011" s="166">
        <v>1</v>
      </c>
      <c r="J1011" s="166">
        <v>0</v>
      </c>
      <c r="K1011" s="166">
        <v>0</v>
      </c>
      <c r="L1011" s="166">
        <v>8</v>
      </c>
      <c r="M1011" s="166">
        <v>1</v>
      </c>
      <c r="N1011" s="166">
        <v>4</v>
      </c>
      <c r="O1011" s="166">
        <v>2</v>
      </c>
      <c r="P1011" s="166">
        <v>0</v>
      </c>
      <c r="Q1011" s="166">
        <v>2</v>
      </c>
      <c r="R1011" s="166">
        <v>13</v>
      </c>
      <c r="S1011" s="166">
        <v>0</v>
      </c>
      <c r="T1011" s="166"/>
      <c r="U1011" s="167"/>
    </row>
    <row r="1012" spans="1:21" ht="5.0999999999999996" customHeight="1" x14ac:dyDescent="0.2">
      <c r="A1012" s="149" t="s">
        <v>150</v>
      </c>
      <c r="C1012" s="144" t="s">
        <v>150</v>
      </c>
      <c r="D1012" s="155"/>
      <c r="E1012" s="166"/>
      <c r="F1012" s="166"/>
      <c r="G1012" s="166"/>
      <c r="H1012" s="166"/>
      <c r="I1012" s="166"/>
      <c r="J1012" s="166"/>
      <c r="K1012" s="166"/>
      <c r="L1012" s="166"/>
      <c r="M1012" s="166"/>
      <c r="N1012" s="166"/>
      <c r="O1012" s="166"/>
      <c r="P1012" s="166"/>
      <c r="Q1012" s="166"/>
      <c r="R1012" s="166"/>
      <c r="S1012" s="166"/>
      <c r="T1012" s="166"/>
      <c r="U1012" s="167"/>
    </row>
    <row r="1013" spans="1:21" ht="12" customHeight="1" x14ac:dyDescent="0.2">
      <c r="A1013" s="149" t="s">
        <v>150</v>
      </c>
      <c r="C1013" s="202" t="s">
        <v>991</v>
      </c>
      <c r="D1013" s="155" t="s">
        <v>282</v>
      </c>
      <c r="E1013" s="166">
        <v>2769</v>
      </c>
      <c r="F1013" s="166">
        <v>13</v>
      </c>
      <c r="G1013" s="166">
        <v>13</v>
      </c>
      <c r="H1013" s="166">
        <v>0</v>
      </c>
      <c r="I1013" s="166">
        <v>0</v>
      </c>
      <c r="J1013" s="166">
        <v>0</v>
      </c>
      <c r="K1013" s="166">
        <v>0</v>
      </c>
      <c r="L1013" s="166">
        <v>6</v>
      </c>
      <c r="M1013" s="166">
        <v>1</v>
      </c>
      <c r="N1013" s="166">
        <v>6</v>
      </c>
      <c r="O1013" s="166">
        <v>0</v>
      </c>
      <c r="P1013" s="166">
        <v>0</v>
      </c>
      <c r="Q1013" s="166">
        <v>0</v>
      </c>
      <c r="R1013" s="166">
        <v>13</v>
      </c>
      <c r="S1013" s="166">
        <v>0</v>
      </c>
      <c r="T1013" s="166"/>
      <c r="U1013" s="167"/>
    </row>
    <row r="1014" spans="1:21" ht="12" customHeight="1" x14ac:dyDescent="0.2">
      <c r="A1014" s="149" t="s">
        <v>150</v>
      </c>
      <c r="C1014" s="144"/>
      <c r="D1014" s="155" t="s">
        <v>283</v>
      </c>
      <c r="E1014" s="166">
        <v>2381</v>
      </c>
      <c r="F1014" s="166">
        <v>13</v>
      </c>
      <c r="G1014" s="166">
        <v>13</v>
      </c>
      <c r="H1014" s="166">
        <v>0</v>
      </c>
      <c r="I1014" s="166">
        <v>0</v>
      </c>
      <c r="J1014" s="166">
        <v>0</v>
      </c>
      <c r="K1014" s="166">
        <v>0</v>
      </c>
      <c r="L1014" s="166">
        <v>6</v>
      </c>
      <c r="M1014" s="166">
        <v>1</v>
      </c>
      <c r="N1014" s="166">
        <v>6</v>
      </c>
      <c r="O1014" s="166">
        <v>0</v>
      </c>
      <c r="P1014" s="166">
        <v>0</v>
      </c>
      <c r="Q1014" s="166">
        <v>0</v>
      </c>
      <c r="R1014" s="166">
        <v>13</v>
      </c>
      <c r="S1014" s="166">
        <v>0</v>
      </c>
      <c r="T1014" s="166"/>
      <c r="U1014" s="167"/>
    </row>
    <row r="1015" spans="1:21" ht="5.0999999999999996" customHeight="1" x14ac:dyDescent="0.2">
      <c r="A1015" s="149" t="s">
        <v>150</v>
      </c>
      <c r="C1015" s="173" t="s">
        <v>150</v>
      </c>
      <c r="D1015" s="155"/>
      <c r="E1015" s="166"/>
      <c r="F1015" s="166"/>
      <c r="G1015" s="166"/>
      <c r="H1015" s="166"/>
      <c r="I1015" s="166"/>
      <c r="J1015" s="166"/>
      <c r="K1015" s="166"/>
      <c r="L1015" s="166"/>
      <c r="M1015" s="166"/>
      <c r="N1015" s="166"/>
      <c r="O1015" s="166"/>
      <c r="P1015" s="166"/>
      <c r="Q1015" s="166"/>
      <c r="R1015" s="166"/>
      <c r="S1015" s="166"/>
      <c r="T1015" s="166"/>
      <c r="U1015" s="167"/>
    </row>
    <row r="1016" spans="1:21" ht="12" customHeight="1" x14ac:dyDescent="0.2">
      <c r="A1016" s="149" t="s">
        <v>1013</v>
      </c>
      <c r="C1016" s="173" t="s">
        <v>1014</v>
      </c>
      <c r="D1016" s="155" t="s">
        <v>282</v>
      </c>
      <c r="E1016" s="166">
        <v>11506</v>
      </c>
      <c r="F1016" s="166">
        <v>19</v>
      </c>
      <c r="G1016" s="166">
        <v>19</v>
      </c>
      <c r="H1016" s="166">
        <v>1</v>
      </c>
      <c r="I1016" s="166">
        <v>0</v>
      </c>
      <c r="J1016" s="166">
        <v>0</v>
      </c>
      <c r="K1016" s="166">
        <v>0</v>
      </c>
      <c r="L1016" s="166">
        <v>10</v>
      </c>
      <c r="M1016" s="166">
        <v>1</v>
      </c>
      <c r="N1016" s="166">
        <v>7</v>
      </c>
      <c r="O1016" s="166">
        <v>1</v>
      </c>
      <c r="P1016" s="166">
        <v>0</v>
      </c>
      <c r="Q1016" s="166">
        <v>0</v>
      </c>
      <c r="R1016" s="166">
        <v>19</v>
      </c>
      <c r="S1016" s="166">
        <v>0</v>
      </c>
      <c r="T1016" s="166"/>
      <c r="U1016" s="167" t="s">
        <v>1015</v>
      </c>
    </row>
    <row r="1017" spans="1:21" ht="12" customHeight="1" x14ac:dyDescent="0.2">
      <c r="A1017" s="186" t="s">
        <v>1016</v>
      </c>
      <c r="C1017" s="144"/>
      <c r="D1017" s="155" t="s">
        <v>283</v>
      </c>
      <c r="E1017" s="166">
        <v>9385</v>
      </c>
      <c r="F1017" s="166">
        <v>19</v>
      </c>
      <c r="G1017" s="166">
        <v>19</v>
      </c>
      <c r="H1017" s="166">
        <v>1</v>
      </c>
      <c r="I1017" s="166">
        <v>0</v>
      </c>
      <c r="J1017" s="166">
        <v>0</v>
      </c>
      <c r="K1017" s="166">
        <v>0</v>
      </c>
      <c r="L1017" s="166">
        <v>10</v>
      </c>
      <c r="M1017" s="166">
        <v>1</v>
      </c>
      <c r="N1017" s="166">
        <v>7</v>
      </c>
      <c r="O1017" s="166">
        <v>1</v>
      </c>
      <c r="P1017" s="166">
        <v>0</v>
      </c>
      <c r="Q1017" s="166">
        <v>0</v>
      </c>
      <c r="R1017" s="166">
        <v>19</v>
      </c>
      <c r="S1017" s="166">
        <v>0</v>
      </c>
      <c r="T1017" s="166"/>
      <c r="U1017" s="167"/>
    </row>
    <row r="1018" spans="1:21" ht="5.0999999999999996" customHeight="1" x14ac:dyDescent="0.2">
      <c r="A1018" s="149" t="s">
        <v>150</v>
      </c>
      <c r="C1018" s="144" t="s">
        <v>150</v>
      </c>
      <c r="D1018" s="155"/>
      <c r="E1018" s="166"/>
      <c r="F1018" s="166"/>
      <c r="G1018" s="166"/>
      <c r="H1018" s="166"/>
      <c r="I1018" s="166"/>
      <c r="J1018" s="166"/>
      <c r="K1018" s="166"/>
      <c r="L1018" s="166"/>
      <c r="M1018" s="166"/>
      <c r="N1018" s="166"/>
      <c r="O1018" s="166"/>
      <c r="P1018" s="166"/>
      <c r="Q1018" s="166"/>
      <c r="R1018" s="166"/>
      <c r="S1018" s="166"/>
      <c r="T1018" s="166"/>
      <c r="U1018" s="167"/>
    </row>
    <row r="1019" spans="1:21" ht="12" customHeight="1" x14ac:dyDescent="0.2">
      <c r="A1019" s="149" t="s">
        <v>150</v>
      </c>
      <c r="C1019" s="202" t="s">
        <v>1017</v>
      </c>
      <c r="D1019" s="155" t="s">
        <v>282</v>
      </c>
      <c r="E1019" s="166">
        <v>9704</v>
      </c>
      <c r="F1019" s="166">
        <v>12</v>
      </c>
      <c r="G1019" s="166">
        <v>12</v>
      </c>
      <c r="H1019" s="166">
        <v>1</v>
      </c>
      <c r="I1019" s="166">
        <v>0</v>
      </c>
      <c r="J1019" s="166">
        <v>0</v>
      </c>
      <c r="K1019" s="166">
        <v>0</v>
      </c>
      <c r="L1019" s="166">
        <v>7</v>
      </c>
      <c r="M1019" s="166">
        <v>1</v>
      </c>
      <c r="N1019" s="166">
        <v>3</v>
      </c>
      <c r="O1019" s="166">
        <v>1</v>
      </c>
      <c r="P1019" s="166">
        <v>0</v>
      </c>
      <c r="Q1019" s="166">
        <v>0</v>
      </c>
      <c r="R1019" s="166">
        <v>12</v>
      </c>
      <c r="S1019" s="166">
        <v>0</v>
      </c>
      <c r="T1019" s="166"/>
      <c r="U1019" s="167"/>
    </row>
    <row r="1020" spans="1:21" ht="12" customHeight="1" x14ac:dyDescent="0.2">
      <c r="A1020" s="149" t="s">
        <v>150</v>
      </c>
      <c r="C1020" s="144"/>
      <c r="D1020" s="155" t="s">
        <v>283</v>
      </c>
      <c r="E1020" s="166">
        <v>7858</v>
      </c>
      <c r="F1020" s="166">
        <v>12</v>
      </c>
      <c r="G1020" s="166">
        <v>12</v>
      </c>
      <c r="H1020" s="166">
        <v>1</v>
      </c>
      <c r="I1020" s="166">
        <v>0</v>
      </c>
      <c r="J1020" s="166">
        <v>0</v>
      </c>
      <c r="K1020" s="166">
        <v>0</v>
      </c>
      <c r="L1020" s="166">
        <v>7</v>
      </c>
      <c r="M1020" s="166">
        <v>1</v>
      </c>
      <c r="N1020" s="166">
        <v>3</v>
      </c>
      <c r="O1020" s="166">
        <v>1</v>
      </c>
      <c r="P1020" s="166">
        <v>0</v>
      </c>
      <c r="Q1020" s="166">
        <v>0</v>
      </c>
      <c r="R1020" s="166">
        <v>12</v>
      </c>
      <c r="S1020" s="166">
        <v>0</v>
      </c>
      <c r="T1020" s="166"/>
      <c r="U1020" s="167"/>
    </row>
    <row r="1021" spans="1:21" ht="5.0999999999999996" customHeight="1" x14ac:dyDescent="0.2">
      <c r="A1021" s="149" t="s">
        <v>150</v>
      </c>
      <c r="C1021" s="144" t="s">
        <v>150</v>
      </c>
      <c r="D1021" s="155"/>
      <c r="E1021" s="166"/>
      <c r="F1021" s="166"/>
      <c r="G1021" s="166"/>
      <c r="H1021" s="166"/>
      <c r="I1021" s="166"/>
      <c r="J1021" s="166"/>
      <c r="K1021" s="166"/>
      <c r="L1021" s="166"/>
      <c r="M1021" s="166"/>
      <c r="N1021" s="166"/>
      <c r="O1021" s="166"/>
      <c r="P1021" s="166"/>
      <c r="Q1021" s="166"/>
      <c r="R1021" s="166"/>
      <c r="S1021" s="166"/>
      <c r="T1021" s="166"/>
      <c r="U1021" s="167"/>
    </row>
    <row r="1022" spans="1:21" ht="12" customHeight="1" x14ac:dyDescent="0.2">
      <c r="A1022" s="149" t="s">
        <v>1013</v>
      </c>
      <c r="C1022" s="173" t="s">
        <v>1018</v>
      </c>
      <c r="D1022" s="155" t="s">
        <v>282</v>
      </c>
      <c r="E1022" s="166">
        <v>1101</v>
      </c>
      <c r="F1022" s="166">
        <v>0</v>
      </c>
      <c r="G1022" s="166">
        <v>0</v>
      </c>
      <c r="H1022" s="166">
        <v>0</v>
      </c>
      <c r="I1022" s="166">
        <v>0</v>
      </c>
      <c r="J1022" s="166">
        <v>0</v>
      </c>
      <c r="K1022" s="166">
        <v>0</v>
      </c>
      <c r="L1022" s="166">
        <v>0</v>
      </c>
      <c r="M1022" s="166">
        <v>0</v>
      </c>
      <c r="N1022" s="166">
        <v>0</v>
      </c>
      <c r="O1022" s="166">
        <v>0</v>
      </c>
      <c r="P1022" s="166">
        <v>0</v>
      </c>
      <c r="Q1022" s="166">
        <v>0</v>
      </c>
      <c r="R1022" s="166">
        <v>0</v>
      </c>
      <c r="S1022" s="166">
        <v>0</v>
      </c>
      <c r="T1022" s="166"/>
      <c r="U1022" s="167" t="s">
        <v>1015</v>
      </c>
    </row>
    <row r="1023" spans="1:21" ht="12" customHeight="1" x14ac:dyDescent="0.2">
      <c r="A1023" s="186" t="s">
        <v>1019</v>
      </c>
      <c r="C1023" s="144"/>
      <c r="D1023" s="155" t="s">
        <v>283</v>
      </c>
      <c r="E1023" s="166">
        <v>899</v>
      </c>
      <c r="F1023" s="166">
        <v>0</v>
      </c>
      <c r="G1023" s="166">
        <v>0</v>
      </c>
      <c r="H1023" s="166">
        <v>0</v>
      </c>
      <c r="I1023" s="166">
        <v>0</v>
      </c>
      <c r="J1023" s="166">
        <v>0</v>
      </c>
      <c r="K1023" s="166">
        <v>0</v>
      </c>
      <c r="L1023" s="166">
        <v>0</v>
      </c>
      <c r="M1023" s="166">
        <v>0</v>
      </c>
      <c r="N1023" s="166">
        <v>0</v>
      </c>
      <c r="O1023" s="166">
        <v>0</v>
      </c>
      <c r="P1023" s="166">
        <v>0</v>
      </c>
      <c r="Q1023" s="166">
        <v>0</v>
      </c>
      <c r="R1023" s="166">
        <v>0</v>
      </c>
      <c r="S1023" s="166">
        <v>0</v>
      </c>
      <c r="T1023" s="166"/>
      <c r="U1023" s="167"/>
    </row>
    <row r="1024" spans="1:21" ht="5.0999999999999996" customHeight="1" x14ac:dyDescent="0.2">
      <c r="A1024" s="149" t="s">
        <v>150</v>
      </c>
      <c r="C1024" s="144" t="s">
        <v>150</v>
      </c>
      <c r="D1024" s="155"/>
      <c r="E1024" s="166"/>
      <c r="F1024" s="166"/>
      <c r="G1024" s="166"/>
      <c r="H1024" s="166"/>
      <c r="I1024" s="166"/>
      <c r="J1024" s="166"/>
      <c r="K1024" s="166"/>
      <c r="L1024" s="166"/>
      <c r="M1024" s="166"/>
      <c r="N1024" s="166"/>
      <c r="O1024" s="166"/>
      <c r="P1024" s="166"/>
      <c r="Q1024" s="166"/>
      <c r="R1024" s="166"/>
      <c r="S1024" s="166"/>
      <c r="T1024" s="166"/>
      <c r="U1024" s="167"/>
    </row>
    <row r="1025" spans="1:21" ht="12" customHeight="1" x14ac:dyDescent="0.2">
      <c r="A1025" s="149" t="s">
        <v>150</v>
      </c>
      <c r="C1025" s="202" t="s">
        <v>1017</v>
      </c>
      <c r="D1025" s="155" t="s">
        <v>282</v>
      </c>
      <c r="E1025" s="166">
        <v>980</v>
      </c>
      <c r="F1025" s="166">
        <v>0</v>
      </c>
      <c r="G1025" s="166">
        <v>0</v>
      </c>
      <c r="H1025" s="166">
        <v>0</v>
      </c>
      <c r="I1025" s="166">
        <v>0</v>
      </c>
      <c r="J1025" s="166">
        <v>0</v>
      </c>
      <c r="K1025" s="166">
        <v>0</v>
      </c>
      <c r="L1025" s="166">
        <v>0</v>
      </c>
      <c r="M1025" s="166">
        <v>0</v>
      </c>
      <c r="N1025" s="166">
        <v>0</v>
      </c>
      <c r="O1025" s="166">
        <v>0</v>
      </c>
      <c r="P1025" s="166">
        <v>0</v>
      </c>
      <c r="Q1025" s="166">
        <v>0</v>
      </c>
      <c r="R1025" s="166">
        <v>0</v>
      </c>
      <c r="S1025" s="166">
        <v>0</v>
      </c>
      <c r="T1025" s="166"/>
      <c r="U1025" s="167"/>
    </row>
    <row r="1026" spans="1:21" ht="12" customHeight="1" x14ac:dyDescent="0.2">
      <c r="A1026" s="149" t="s">
        <v>150</v>
      </c>
      <c r="C1026" s="144"/>
      <c r="D1026" s="155" t="s">
        <v>283</v>
      </c>
      <c r="E1026" s="166">
        <v>809</v>
      </c>
      <c r="F1026" s="166">
        <v>0</v>
      </c>
      <c r="G1026" s="166">
        <v>0</v>
      </c>
      <c r="H1026" s="166">
        <v>0</v>
      </c>
      <c r="I1026" s="166">
        <v>0</v>
      </c>
      <c r="J1026" s="166">
        <v>0</v>
      </c>
      <c r="K1026" s="166">
        <v>0</v>
      </c>
      <c r="L1026" s="166">
        <v>0</v>
      </c>
      <c r="M1026" s="166">
        <v>0</v>
      </c>
      <c r="N1026" s="166">
        <v>0</v>
      </c>
      <c r="O1026" s="166">
        <v>0</v>
      </c>
      <c r="P1026" s="166">
        <v>0</v>
      </c>
      <c r="Q1026" s="166">
        <v>0</v>
      </c>
      <c r="R1026" s="166">
        <v>0</v>
      </c>
      <c r="S1026" s="166">
        <v>0</v>
      </c>
      <c r="T1026" s="166"/>
      <c r="U1026" s="167"/>
    </row>
    <row r="1027" spans="1:21" ht="5.0999999999999996" customHeight="1" x14ac:dyDescent="0.2">
      <c r="A1027" s="149" t="s">
        <v>150</v>
      </c>
      <c r="C1027" s="144" t="s">
        <v>150</v>
      </c>
      <c r="D1027" s="155"/>
      <c r="E1027" s="166"/>
      <c r="F1027" s="166"/>
      <c r="G1027" s="166"/>
      <c r="H1027" s="166"/>
      <c r="I1027" s="166"/>
      <c r="J1027" s="166"/>
      <c r="K1027" s="166"/>
      <c r="L1027" s="166"/>
      <c r="M1027" s="166"/>
      <c r="N1027" s="166"/>
      <c r="O1027" s="166"/>
      <c r="P1027" s="166"/>
      <c r="Q1027" s="166"/>
      <c r="R1027" s="166"/>
      <c r="S1027" s="166"/>
      <c r="T1027" s="166"/>
      <c r="U1027" s="167"/>
    </row>
    <row r="1028" spans="1:21" ht="12" customHeight="1" x14ac:dyDescent="0.2">
      <c r="A1028" s="149" t="s">
        <v>1013</v>
      </c>
      <c r="C1028" s="173" t="s">
        <v>1020</v>
      </c>
      <c r="D1028" s="155" t="s">
        <v>282</v>
      </c>
      <c r="E1028" s="166">
        <v>309</v>
      </c>
      <c r="F1028" s="166">
        <v>4</v>
      </c>
      <c r="G1028" s="166">
        <v>4</v>
      </c>
      <c r="H1028" s="166">
        <v>0</v>
      </c>
      <c r="I1028" s="166">
        <v>0</v>
      </c>
      <c r="J1028" s="166">
        <v>0</v>
      </c>
      <c r="K1028" s="166">
        <v>0</v>
      </c>
      <c r="L1028" s="166">
        <v>2</v>
      </c>
      <c r="M1028" s="166">
        <v>0</v>
      </c>
      <c r="N1028" s="166">
        <v>2</v>
      </c>
      <c r="O1028" s="166">
        <v>0</v>
      </c>
      <c r="P1028" s="166">
        <v>0</v>
      </c>
      <c r="Q1028" s="166">
        <v>1</v>
      </c>
      <c r="R1028" s="166">
        <v>3</v>
      </c>
      <c r="S1028" s="166">
        <v>0</v>
      </c>
      <c r="T1028" s="166"/>
      <c r="U1028" s="167" t="s">
        <v>1015</v>
      </c>
    </row>
    <row r="1029" spans="1:21" ht="12" customHeight="1" x14ac:dyDescent="0.2">
      <c r="A1029" s="186" t="s">
        <v>1021</v>
      </c>
      <c r="C1029" s="144"/>
      <c r="D1029" s="155" t="s">
        <v>283</v>
      </c>
      <c r="E1029" s="166">
        <v>269</v>
      </c>
      <c r="F1029" s="166">
        <v>4</v>
      </c>
      <c r="G1029" s="166">
        <v>4</v>
      </c>
      <c r="H1029" s="166">
        <v>0</v>
      </c>
      <c r="I1029" s="166">
        <v>0</v>
      </c>
      <c r="J1029" s="166">
        <v>0</v>
      </c>
      <c r="K1029" s="166">
        <v>0</v>
      </c>
      <c r="L1029" s="166">
        <v>2</v>
      </c>
      <c r="M1029" s="166">
        <v>0</v>
      </c>
      <c r="N1029" s="166">
        <v>2</v>
      </c>
      <c r="O1029" s="166">
        <v>0</v>
      </c>
      <c r="P1029" s="166">
        <v>0</v>
      </c>
      <c r="Q1029" s="166">
        <v>1</v>
      </c>
      <c r="R1029" s="166">
        <v>3</v>
      </c>
      <c r="S1029" s="166">
        <v>0</v>
      </c>
      <c r="T1029" s="166"/>
      <c r="U1029" s="167"/>
    </row>
    <row r="1030" spans="1:21" ht="5.0999999999999996" customHeight="1" x14ac:dyDescent="0.2">
      <c r="A1030" s="149" t="s">
        <v>150</v>
      </c>
      <c r="C1030" s="144" t="s">
        <v>150</v>
      </c>
      <c r="D1030" s="155"/>
      <c r="E1030" s="166"/>
      <c r="F1030" s="166"/>
      <c r="G1030" s="166"/>
      <c r="H1030" s="166"/>
      <c r="I1030" s="166"/>
      <c r="J1030" s="166"/>
      <c r="K1030" s="166"/>
      <c r="L1030" s="166"/>
      <c r="M1030" s="166"/>
      <c r="N1030" s="166"/>
      <c r="O1030" s="166"/>
      <c r="P1030" s="166"/>
      <c r="Q1030" s="166"/>
      <c r="R1030" s="166"/>
      <c r="S1030" s="166"/>
      <c r="T1030" s="166"/>
      <c r="U1030" s="167"/>
    </row>
    <row r="1031" spans="1:21" ht="12" customHeight="1" x14ac:dyDescent="0.2">
      <c r="A1031" s="149" t="s">
        <v>150</v>
      </c>
      <c r="C1031" s="202" t="s">
        <v>1017</v>
      </c>
      <c r="D1031" s="155" t="s">
        <v>282</v>
      </c>
      <c r="E1031" s="166">
        <v>131</v>
      </c>
      <c r="F1031" s="166">
        <v>1</v>
      </c>
      <c r="G1031" s="166">
        <v>1</v>
      </c>
      <c r="H1031" s="166">
        <v>0</v>
      </c>
      <c r="I1031" s="166">
        <v>0</v>
      </c>
      <c r="J1031" s="166">
        <v>0</v>
      </c>
      <c r="K1031" s="166">
        <v>0</v>
      </c>
      <c r="L1031" s="166">
        <v>0</v>
      </c>
      <c r="M1031" s="166">
        <v>0</v>
      </c>
      <c r="N1031" s="166">
        <v>1</v>
      </c>
      <c r="O1031" s="166">
        <v>0</v>
      </c>
      <c r="P1031" s="166">
        <v>0</v>
      </c>
      <c r="Q1031" s="166">
        <v>1</v>
      </c>
      <c r="R1031" s="166">
        <v>0</v>
      </c>
      <c r="S1031" s="166">
        <v>0</v>
      </c>
      <c r="T1031" s="166"/>
      <c r="U1031" s="167"/>
    </row>
    <row r="1032" spans="1:21" ht="12" customHeight="1" x14ac:dyDescent="0.2">
      <c r="A1032" s="149" t="s">
        <v>150</v>
      </c>
      <c r="C1032" s="144"/>
      <c r="D1032" s="155" t="s">
        <v>283</v>
      </c>
      <c r="E1032" s="166">
        <v>110</v>
      </c>
      <c r="F1032" s="166">
        <v>1</v>
      </c>
      <c r="G1032" s="166">
        <v>1</v>
      </c>
      <c r="H1032" s="166">
        <v>0</v>
      </c>
      <c r="I1032" s="166">
        <v>0</v>
      </c>
      <c r="J1032" s="166">
        <v>0</v>
      </c>
      <c r="K1032" s="166">
        <v>0</v>
      </c>
      <c r="L1032" s="166">
        <v>0</v>
      </c>
      <c r="M1032" s="166">
        <v>0</v>
      </c>
      <c r="N1032" s="166">
        <v>1</v>
      </c>
      <c r="O1032" s="166">
        <v>0</v>
      </c>
      <c r="P1032" s="166">
        <v>0</v>
      </c>
      <c r="Q1032" s="166">
        <v>1</v>
      </c>
      <c r="R1032" s="166">
        <v>0</v>
      </c>
      <c r="S1032" s="166">
        <v>0</v>
      </c>
      <c r="T1032" s="166"/>
      <c r="U1032" s="167"/>
    </row>
    <row r="1033" spans="1:21" ht="5.0999999999999996" customHeight="1" x14ac:dyDescent="0.2">
      <c r="A1033" s="149" t="s">
        <v>150</v>
      </c>
      <c r="C1033" s="144" t="s">
        <v>150</v>
      </c>
      <c r="D1033" s="155"/>
      <c r="E1033" s="166"/>
      <c r="F1033" s="166"/>
      <c r="G1033" s="166"/>
      <c r="H1033" s="166"/>
      <c r="I1033" s="166"/>
      <c r="J1033" s="166"/>
      <c r="K1033" s="166"/>
      <c r="L1033" s="166"/>
      <c r="M1033" s="166"/>
      <c r="N1033" s="166"/>
      <c r="O1033" s="166"/>
      <c r="P1033" s="166"/>
      <c r="Q1033" s="166"/>
      <c r="R1033" s="166"/>
      <c r="S1033" s="166"/>
      <c r="T1033" s="166"/>
      <c r="U1033" s="167"/>
    </row>
    <row r="1034" spans="1:21" ht="12" customHeight="1" x14ac:dyDescent="0.2">
      <c r="A1034" s="149" t="s">
        <v>1013</v>
      </c>
      <c r="C1034" s="173" t="s">
        <v>1022</v>
      </c>
      <c r="D1034" s="155" t="s">
        <v>282</v>
      </c>
      <c r="E1034" s="166">
        <v>1008</v>
      </c>
      <c r="F1034" s="166">
        <v>4</v>
      </c>
      <c r="G1034" s="166">
        <v>3</v>
      </c>
      <c r="H1034" s="166">
        <v>0</v>
      </c>
      <c r="I1034" s="166">
        <v>1</v>
      </c>
      <c r="J1034" s="166">
        <v>0</v>
      </c>
      <c r="K1034" s="166">
        <v>0</v>
      </c>
      <c r="L1034" s="166">
        <v>1</v>
      </c>
      <c r="M1034" s="166">
        <v>1</v>
      </c>
      <c r="N1034" s="166">
        <v>1</v>
      </c>
      <c r="O1034" s="166">
        <v>1</v>
      </c>
      <c r="P1034" s="166">
        <v>0</v>
      </c>
      <c r="Q1034" s="166">
        <v>1</v>
      </c>
      <c r="R1034" s="166">
        <v>3</v>
      </c>
      <c r="S1034" s="166">
        <v>0</v>
      </c>
      <c r="T1034" s="166"/>
      <c r="U1034" s="167" t="s">
        <v>1015</v>
      </c>
    </row>
    <row r="1035" spans="1:21" ht="12" customHeight="1" x14ac:dyDescent="0.2">
      <c r="A1035" s="186" t="s">
        <v>1023</v>
      </c>
      <c r="C1035" s="144"/>
      <c r="D1035" s="155" t="s">
        <v>283</v>
      </c>
      <c r="E1035" s="166">
        <v>903</v>
      </c>
      <c r="F1035" s="166">
        <v>4</v>
      </c>
      <c r="G1035" s="166">
        <v>3</v>
      </c>
      <c r="H1035" s="166">
        <v>0</v>
      </c>
      <c r="I1035" s="166">
        <v>1</v>
      </c>
      <c r="J1035" s="166">
        <v>0</v>
      </c>
      <c r="K1035" s="166">
        <v>0</v>
      </c>
      <c r="L1035" s="166">
        <v>1</v>
      </c>
      <c r="M1035" s="166">
        <v>1</v>
      </c>
      <c r="N1035" s="166">
        <v>1</v>
      </c>
      <c r="O1035" s="166">
        <v>1</v>
      </c>
      <c r="P1035" s="166">
        <v>0</v>
      </c>
      <c r="Q1035" s="166">
        <v>1</v>
      </c>
      <c r="R1035" s="166">
        <v>3</v>
      </c>
      <c r="S1035" s="166">
        <v>0</v>
      </c>
      <c r="T1035" s="166"/>
      <c r="U1035" s="167"/>
    </row>
    <row r="1036" spans="1:21" ht="5.0999999999999996" customHeight="1" x14ac:dyDescent="0.2">
      <c r="A1036" s="149" t="s">
        <v>150</v>
      </c>
      <c r="C1036" s="144" t="s">
        <v>150</v>
      </c>
      <c r="D1036" s="155"/>
      <c r="E1036" s="166"/>
      <c r="F1036" s="166"/>
      <c r="G1036" s="166"/>
      <c r="H1036" s="166"/>
      <c r="I1036" s="166"/>
      <c r="J1036" s="166"/>
      <c r="K1036" s="166"/>
      <c r="L1036" s="166"/>
      <c r="M1036" s="166"/>
      <c r="N1036" s="166"/>
      <c r="O1036" s="166"/>
      <c r="P1036" s="166"/>
      <c r="Q1036" s="166"/>
      <c r="R1036" s="166"/>
      <c r="S1036" s="166"/>
      <c r="T1036" s="166"/>
      <c r="U1036" s="167"/>
    </row>
    <row r="1037" spans="1:21" ht="12" customHeight="1" x14ac:dyDescent="0.2">
      <c r="A1037" s="149" t="s">
        <v>150</v>
      </c>
      <c r="C1037" s="202" t="s">
        <v>1017</v>
      </c>
      <c r="D1037" s="155" t="s">
        <v>282</v>
      </c>
      <c r="E1037" s="166">
        <v>460</v>
      </c>
      <c r="F1037" s="166">
        <v>2</v>
      </c>
      <c r="G1037" s="166">
        <v>1</v>
      </c>
      <c r="H1037" s="166">
        <v>0</v>
      </c>
      <c r="I1037" s="166">
        <v>1</v>
      </c>
      <c r="J1037" s="166">
        <v>0</v>
      </c>
      <c r="K1037" s="166">
        <v>0</v>
      </c>
      <c r="L1037" s="166">
        <v>1</v>
      </c>
      <c r="M1037" s="166">
        <v>0</v>
      </c>
      <c r="N1037" s="166">
        <v>0</v>
      </c>
      <c r="O1037" s="166">
        <v>1</v>
      </c>
      <c r="P1037" s="166">
        <v>0</v>
      </c>
      <c r="Q1037" s="166">
        <v>1</v>
      </c>
      <c r="R1037" s="166">
        <v>1</v>
      </c>
      <c r="S1037" s="166">
        <v>0</v>
      </c>
      <c r="T1037" s="166"/>
      <c r="U1037" s="167"/>
    </row>
    <row r="1038" spans="1:21" ht="12" customHeight="1" x14ac:dyDescent="0.2">
      <c r="A1038" s="149" t="s">
        <v>150</v>
      </c>
      <c r="C1038" s="144"/>
      <c r="D1038" s="155" t="s">
        <v>283</v>
      </c>
      <c r="E1038" s="166">
        <v>401</v>
      </c>
      <c r="F1038" s="166">
        <v>2</v>
      </c>
      <c r="G1038" s="166">
        <v>1</v>
      </c>
      <c r="H1038" s="166">
        <v>0</v>
      </c>
      <c r="I1038" s="166">
        <v>1</v>
      </c>
      <c r="J1038" s="166">
        <v>0</v>
      </c>
      <c r="K1038" s="166">
        <v>0</v>
      </c>
      <c r="L1038" s="166">
        <v>1</v>
      </c>
      <c r="M1038" s="166">
        <v>0</v>
      </c>
      <c r="N1038" s="166">
        <v>0</v>
      </c>
      <c r="O1038" s="166">
        <v>1</v>
      </c>
      <c r="P1038" s="166">
        <v>0</v>
      </c>
      <c r="Q1038" s="166">
        <v>1</v>
      </c>
      <c r="R1038" s="166">
        <v>1</v>
      </c>
      <c r="S1038" s="166">
        <v>0</v>
      </c>
      <c r="T1038" s="166"/>
      <c r="U1038" s="167"/>
    </row>
    <row r="1039" spans="1:21" ht="5.0999999999999996" customHeight="1" x14ac:dyDescent="0.2">
      <c r="A1039" s="187"/>
      <c r="B1039" s="188"/>
      <c r="C1039" s="190"/>
      <c r="D1039" s="189"/>
      <c r="E1039" s="166"/>
      <c r="F1039" s="166"/>
      <c r="G1039" s="166"/>
      <c r="H1039" s="166"/>
      <c r="I1039" s="166"/>
      <c r="J1039" s="166"/>
      <c r="K1039" s="166"/>
      <c r="L1039" s="166"/>
      <c r="M1039" s="166"/>
      <c r="N1039" s="166"/>
      <c r="O1039" s="166"/>
      <c r="P1039" s="166"/>
      <c r="Q1039" s="166"/>
      <c r="R1039" s="166"/>
      <c r="S1039" s="166"/>
      <c r="T1039" s="166"/>
      <c r="U1039" s="194"/>
    </row>
    <row r="1040" spans="1:21" ht="12" customHeight="1" x14ac:dyDescent="0.2">
      <c r="A1040" s="149" t="s">
        <v>1013</v>
      </c>
      <c r="C1040" s="173" t="s">
        <v>1024</v>
      </c>
      <c r="D1040" s="155" t="s">
        <v>282</v>
      </c>
      <c r="E1040" s="166">
        <v>37</v>
      </c>
      <c r="F1040" s="166">
        <v>0</v>
      </c>
      <c r="G1040" s="166">
        <v>0</v>
      </c>
      <c r="H1040" s="166">
        <v>0</v>
      </c>
      <c r="I1040" s="166">
        <v>0</v>
      </c>
      <c r="J1040" s="166">
        <v>0</v>
      </c>
      <c r="K1040" s="166">
        <v>0</v>
      </c>
      <c r="L1040" s="166">
        <v>0</v>
      </c>
      <c r="M1040" s="166">
        <v>0</v>
      </c>
      <c r="N1040" s="166">
        <v>0</v>
      </c>
      <c r="O1040" s="166">
        <v>0</v>
      </c>
      <c r="P1040" s="166">
        <v>0</v>
      </c>
      <c r="Q1040" s="166">
        <v>0</v>
      </c>
      <c r="R1040" s="166">
        <v>0</v>
      </c>
      <c r="S1040" s="166">
        <v>0</v>
      </c>
      <c r="T1040" s="166"/>
      <c r="U1040" s="167" t="s">
        <v>1015</v>
      </c>
    </row>
    <row r="1041" spans="1:21" ht="12" customHeight="1" x14ac:dyDescent="0.2">
      <c r="A1041" s="186" t="s">
        <v>1025</v>
      </c>
      <c r="C1041" s="144"/>
      <c r="D1041" s="155" t="s">
        <v>283</v>
      </c>
      <c r="E1041" s="166">
        <v>34</v>
      </c>
      <c r="F1041" s="166">
        <v>0</v>
      </c>
      <c r="G1041" s="166">
        <v>0</v>
      </c>
      <c r="H1041" s="166">
        <v>0</v>
      </c>
      <c r="I1041" s="166">
        <v>0</v>
      </c>
      <c r="J1041" s="166">
        <v>0</v>
      </c>
      <c r="K1041" s="166">
        <v>0</v>
      </c>
      <c r="L1041" s="166">
        <v>0</v>
      </c>
      <c r="M1041" s="166">
        <v>0</v>
      </c>
      <c r="N1041" s="166">
        <v>0</v>
      </c>
      <c r="O1041" s="166">
        <v>0</v>
      </c>
      <c r="P1041" s="166">
        <v>0</v>
      </c>
      <c r="Q1041" s="166">
        <v>0</v>
      </c>
      <c r="R1041" s="166">
        <v>0</v>
      </c>
      <c r="S1041" s="166">
        <v>0</v>
      </c>
      <c r="T1041" s="166"/>
      <c r="U1041" s="167"/>
    </row>
    <row r="1042" spans="1:21" ht="5.0999999999999996" customHeight="1" x14ac:dyDescent="0.2">
      <c r="A1042" s="149" t="s">
        <v>150</v>
      </c>
      <c r="C1042" s="144" t="s">
        <v>150</v>
      </c>
      <c r="D1042" s="155"/>
      <c r="E1042" s="166"/>
      <c r="F1042" s="166"/>
      <c r="G1042" s="166"/>
      <c r="H1042" s="166"/>
      <c r="I1042" s="166"/>
      <c r="J1042" s="166"/>
      <c r="K1042" s="166"/>
      <c r="L1042" s="166"/>
      <c r="M1042" s="166"/>
      <c r="N1042" s="166"/>
      <c r="O1042" s="166"/>
      <c r="P1042" s="166"/>
      <c r="Q1042" s="166"/>
      <c r="R1042" s="166"/>
      <c r="S1042" s="166"/>
      <c r="T1042" s="166"/>
      <c r="U1042" s="167"/>
    </row>
    <row r="1043" spans="1:21" ht="12" customHeight="1" x14ac:dyDescent="0.2">
      <c r="A1043" s="149" t="s">
        <v>150</v>
      </c>
      <c r="C1043" s="202" t="s">
        <v>1017</v>
      </c>
      <c r="D1043" s="155" t="s">
        <v>282</v>
      </c>
      <c r="E1043" s="166">
        <v>4</v>
      </c>
      <c r="F1043" s="166">
        <v>0</v>
      </c>
      <c r="G1043" s="166">
        <v>0</v>
      </c>
      <c r="H1043" s="166">
        <v>0</v>
      </c>
      <c r="I1043" s="166">
        <v>0</v>
      </c>
      <c r="J1043" s="166">
        <v>0</v>
      </c>
      <c r="K1043" s="166">
        <v>0</v>
      </c>
      <c r="L1043" s="166">
        <v>0</v>
      </c>
      <c r="M1043" s="166">
        <v>0</v>
      </c>
      <c r="N1043" s="166">
        <v>0</v>
      </c>
      <c r="O1043" s="166">
        <v>0</v>
      </c>
      <c r="P1043" s="166">
        <v>0</v>
      </c>
      <c r="Q1043" s="166">
        <v>0</v>
      </c>
      <c r="R1043" s="166">
        <v>0</v>
      </c>
      <c r="S1043" s="166">
        <v>0</v>
      </c>
      <c r="T1043" s="166"/>
      <c r="U1043" s="167"/>
    </row>
    <row r="1044" spans="1:21" ht="12" customHeight="1" x14ac:dyDescent="0.2">
      <c r="A1044" s="149" t="s">
        <v>150</v>
      </c>
      <c r="C1044" s="144"/>
      <c r="D1044" s="155" t="s">
        <v>283</v>
      </c>
      <c r="E1044" s="166">
        <v>3</v>
      </c>
      <c r="F1044" s="166">
        <v>0</v>
      </c>
      <c r="G1044" s="166">
        <v>0</v>
      </c>
      <c r="H1044" s="166">
        <v>0</v>
      </c>
      <c r="I1044" s="166">
        <v>0</v>
      </c>
      <c r="J1044" s="166">
        <v>0</v>
      </c>
      <c r="K1044" s="166">
        <v>0</v>
      </c>
      <c r="L1044" s="166">
        <v>0</v>
      </c>
      <c r="M1044" s="166">
        <v>0</v>
      </c>
      <c r="N1044" s="166">
        <v>0</v>
      </c>
      <c r="O1044" s="166">
        <v>0</v>
      </c>
      <c r="P1044" s="166">
        <v>0</v>
      </c>
      <c r="Q1044" s="166">
        <v>0</v>
      </c>
      <c r="R1044" s="166">
        <v>0</v>
      </c>
      <c r="S1044" s="166">
        <v>0</v>
      </c>
      <c r="T1044" s="166"/>
      <c r="U1044" s="167"/>
    </row>
    <row r="1045" spans="1:21" ht="5.0999999999999996" customHeight="1" x14ac:dyDescent="0.2">
      <c r="C1045" s="144"/>
      <c r="D1045" s="155"/>
      <c r="E1045" s="166"/>
      <c r="F1045" s="166"/>
      <c r="G1045" s="166"/>
      <c r="H1045" s="166"/>
      <c r="I1045" s="166"/>
      <c r="J1045" s="166"/>
      <c r="K1045" s="166"/>
      <c r="L1045" s="166"/>
      <c r="M1045" s="166"/>
      <c r="N1045" s="166"/>
      <c r="O1045" s="166"/>
      <c r="P1045" s="166"/>
      <c r="Q1045" s="166"/>
      <c r="R1045" s="166"/>
      <c r="S1045" s="166"/>
      <c r="T1045" s="166"/>
      <c r="U1045" s="167"/>
    </row>
    <row r="1046" spans="1:21" ht="12" customHeight="1" x14ac:dyDescent="0.2">
      <c r="A1046" s="149" t="s">
        <v>1013</v>
      </c>
      <c r="C1046" s="173" t="s">
        <v>1026</v>
      </c>
      <c r="D1046" s="155" t="s">
        <v>282</v>
      </c>
      <c r="E1046" s="166">
        <v>87</v>
      </c>
      <c r="F1046" s="166">
        <v>1</v>
      </c>
      <c r="G1046" s="166">
        <v>1</v>
      </c>
      <c r="H1046" s="166">
        <v>0</v>
      </c>
      <c r="I1046" s="166">
        <v>0</v>
      </c>
      <c r="J1046" s="166">
        <v>0</v>
      </c>
      <c r="K1046" s="166">
        <v>0</v>
      </c>
      <c r="L1046" s="166">
        <v>1</v>
      </c>
      <c r="M1046" s="166">
        <v>0</v>
      </c>
      <c r="N1046" s="166">
        <v>0</v>
      </c>
      <c r="O1046" s="166">
        <v>0</v>
      </c>
      <c r="P1046" s="166">
        <v>0</v>
      </c>
      <c r="Q1046" s="166">
        <v>0</v>
      </c>
      <c r="R1046" s="166">
        <v>1</v>
      </c>
      <c r="S1046" s="166">
        <v>0</v>
      </c>
      <c r="T1046" s="166"/>
      <c r="U1046" s="167" t="s">
        <v>1015</v>
      </c>
    </row>
    <row r="1047" spans="1:21" ht="12" customHeight="1" x14ac:dyDescent="0.2">
      <c r="A1047" s="186" t="s">
        <v>1027</v>
      </c>
      <c r="C1047" s="204" t="s">
        <v>1028</v>
      </c>
      <c r="D1047" s="155" t="s">
        <v>283</v>
      </c>
      <c r="E1047" s="166">
        <v>82</v>
      </c>
      <c r="F1047" s="166">
        <v>1</v>
      </c>
      <c r="G1047" s="166">
        <v>1</v>
      </c>
      <c r="H1047" s="166">
        <v>0</v>
      </c>
      <c r="I1047" s="166">
        <v>0</v>
      </c>
      <c r="J1047" s="166">
        <v>0</v>
      </c>
      <c r="K1047" s="166">
        <v>0</v>
      </c>
      <c r="L1047" s="166">
        <v>1</v>
      </c>
      <c r="M1047" s="166">
        <v>0</v>
      </c>
      <c r="N1047" s="166">
        <v>0</v>
      </c>
      <c r="O1047" s="166">
        <v>0</v>
      </c>
      <c r="P1047" s="166">
        <v>0</v>
      </c>
      <c r="Q1047" s="166">
        <v>0</v>
      </c>
      <c r="R1047" s="166">
        <v>1</v>
      </c>
      <c r="S1047" s="166">
        <v>0</v>
      </c>
      <c r="T1047" s="166"/>
      <c r="U1047" s="167"/>
    </row>
    <row r="1048" spans="1:21" ht="5.0999999999999996" customHeight="1" x14ac:dyDescent="0.2">
      <c r="A1048" s="149" t="s">
        <v>150</v>
      </c>
      <c r="C1048" s="144" t="s">
        <v>150</v>
      </c>
      <c r="D1048" s="155"/>
      <c r="E1048" s="166"/>
      <c r="F1048" s="166"/>
      <c r="G1048" s="166"/>
      <c r="H1048" s="166"/>
      <c r="I1048" s="166"/>
      <c r="J1048" s="166"/>
      <c r="K1048" s="166"/>
      <c r="L1048" s="166"/>
      <c r="M1048" s="166"/>
      <c r="N1048" s="166"/>
      <c r="O1048" s="166"/>
      <c r="P1048" s="166"/>
      <c r="Q1048" s="166"/>
      <c r="R1048" s="166"/>
      <c r="S1048" s="166"/>
      <c r="T1048" s="166"/>
      <c r="U1048" s="167"/>
    </row>
    <row r="1049" spans="1:21" ht="12" customHeight="1" x14ac:dyDescent="0.2">
      <c r="A1049" s="149" t="s">
        <v>150</v>
      </c>
      <c r="C1049" s="202" t="s">
        <v>1017</v>
      </c>
      <c r="D1049" s="155" t="s">
        <v>282</v>
      </c>
      <c r="E1049" s="166">
        <v>37</v>
      </c>
      <c r="F1049" s="166">
        <v>0</v>
      </c>
      <c r="G1049" s="166">
        <v>0</v>
      </c>
      <c r="H1049" s="166">
        <v>0</v>
      </c>
      <c r="I1049" s="166">
        <v>0</v>
      </c>
      <c r="J1049" s="166">
        <v>0</v>
      </c>
      <c r="K1049" s="166">
        <v>0</v>
      </c>
      <c r="L1049" s="166">
        <v>0</v>
      </c>
      <c r="M1049" s="166">
        <v>0</v>
      </c>
      <c r="N1049" s="166">
        <v>0</v>
      </c>
      <c r="O1049" s="166">
        <v>0</v>
      </c>
      <c r="P1049" s="166">
        <v>0</v>
      </c>
      <c r="Q1049" s="166">
        <v>0</v>
      </c>
      <c r="R1049" s="166">
        <v>0</v>
      </c>
      <c r="S1049" s="166">
        <v>0</v>
      </c>
      <c r="T1049" s="166"/>
      <c r="U1049" s="167"/>
    </row>
    <row r="1050" spans="1:21" ht="12" customHeight="1" x14ac:dyDescent="0.2">
      <c r="A1050" s="149" t="s">
        <v>150</v>
      </c>
      <c r="C1050" s="144"/>
      <c r="D1050" s="155" t="s">
        <v>283</v>
      </c>
      <c r="E1050" s="166">
        <v>36</v>
      </c>
      <c r="F1050" s="166">
        <v>0</v>
      </c>
      <c r="G1050" s="166">
        <v>0</v>
      </c>
      <c r="H1050" s="166">
        <v>0</v>
      </c>
      <c r="I1050" s="166">
        <v>0</v>
      </c>
      <c r="J1050" s="166">
        <v>0</v>
      </c>
      <c r="K1050" s="166">
        <v>0</v>
      </c>
      <c r="L1050" s="166">
        <v>0</v>
      </c>
      <c r="M1050" s="166">
        <v>0</v>
      </c>
      <c r="N1050" s="166">
        <v>0</v>
      </c>
      <c r="O1050" s="166">
        <v>0</v>
      </c>
      <c r="P1050" s="166">
        <v>0</v>
      </c>
      <c r="Q1050" s="166">
        <v>0</v>
      </c>
      <c r="R1050" s="166">
        <v>0</v>
      </c>
      <c r="S1050" s="166">
        <v>0</v>
      </c>
      <c r="T1050" s="166"/>
      <c r="U1050" s="167"/>
    </row>
    <row r="1051" spans="1:21" ht="5.0999999999999996" customHeight="1" x14ac:dyDescent="0.2">
      <c r="A1051" s="149" t="s">
        <v>150</v>
      </c>
      <c r="C1051" s="144" t="s">
        <v>150</v>
      </c>
      <c r="D1051" s="155"/>
      <c r="E1051" s="166"/>
      <c r="F1051" s="166"/>
      <c r="G1051" s="166"/>
      <c r="H1051" s="166"/>
      <c r="I1051" s="166"/>
      <c r="J1051" s="166"/>
      <c r="K1051" s="166"/>
      <c r="L1051" s="166"/>
      <c r="M1051" s="166"/>
      <c r="N1051" s="166"/>
      <c r="O1051" s="166"/>
      <c r="P1051" s="166"/>
      <c r="Q1051" s="166"/>
      <c r="R1051" s="166"/>
      <c r="S1051" s="166"/>
      <c r="T1051" s="166"/>
      <c r="U1051" s="167"/>
    </row>
    <row r="1052" spans="1:21" ht="12" customHeight="1" x14ac:dyDescent="0.2">
      <c r="A1052" s="149" t="s">
        <v>1013</v>
      </c>
      <c r="C1052" s="173" t="s">
        <v>1029</v>
      </c>
      <c r="D1052" s="155" t="s">
        <v>282</v>
      </c>
      <c r="E1052" s="166">
        <v>20</v>
      </c>
      <c r="F1052" s="166">
        <v>0</v>
      </c>
      <c r="G1052" s="166">
        <v>0</v>
      </c>
      <c r="H1052" s="166">
        <v>0</v>
      </c>
      <c r="I1052" s="166">
        <v>0</v>
      </c>
      <c r="J1052" s="166">
        <v>0</v>
      </c>
      <c r="K1052" s="166">
        <v>0</v>
      </c>
      <c r="L1052" s="166">
        <v>0</v>
      </c>
      <c r="M1052" s="166">
        <v>0</v>
      </c>
      <c r="N1052" s="166">
        <v>0</v>
      </c>
      <c r="O1052" s="166">
        <v>0</v>
      </c>
      <c r="P1052" s="166">
        <v>0</v>
      </c>
      <c r="Q1052" s="166">
        <v>0</v>
      </c>
      <c r="R1052" s="166">
        <v>0</v>
      </c>
      <c r="S1052" s="166">
        <v>0</v>
      </c>
      <c r="T1052" s="166"/>
      <c r="U1052" s="167" t="s">
        <v>1015</v>
      </c>
    </row>
    <row r="1053" spans="1:21" ht="12" customHeight="1" x14ac:dyDescent="0.2">
      <c r="A1053" s="186" t="s">
        <v>1030</v>
      </c>
      <c r="C1053" s="204" t="s">
        <v>1031</v>
      </c>
      <c r="D1053" s="155" t="s">
        <v>283</v>
      </c>
      <c r="E1053" s="166">
        <v>19</v>
      </c>
      <c r="F1053" s="166">
        <v>0</v>
      </c>
      <c r="G1053" s="166">
        <v>0</v>
      </c>
      <c r="H1053" s="166">
        <v>0</v>
      </c>
      <c r="I1053" s="166">
        <v>0</v>
      </c>
      <c r="J1053" s="166">
        <v>0</v>
      </c>
      <c r="K1053" s="166">
        <v>0</v>
      </c>
      <c r="L1053" s="166">
        <v>0</v>
      </c>
      <c r="M1053" s="166">
        <v>0</v>
      </c>
      <c r="N1053" s="166">
        <v>0</v>
      </c>
      <c r="O1053" s="166">
        <v>0</v>
      </c>
      <c r="P1053" s="166">
        <v>0</v>
      </c>
      <c r="Q1053" s="166">
        <v>0</v>
      </c>
      <c r="R1053" s="166">
        <v>0</v>
      </c>
      <c r="S1053" s="166">
        <v>0</v>
      </c>
      <c r="T1053" s="166"/>
      <c r="U1053" s="167"/>
    </row>
    <row r="1054" spans="1:21" ht="5.0999999999999996" customHeight="1" x14ac:dyDescent="0.2">
      <c r="A1054" s="149" t="s">
        <v>150</v>
      </c>
      <c r="C1054" s="144" t="s">
        <v>150</v>
      </c>
      <c r="D1054" s="155"/>
      <c r="E1054" s="166"/>
      <c r="F1054" s="166"/>
      <c r="G1054" s="166"/>
      <c r="H1054" s="166"/>
      <c r="I1054" s="166"/>
      <c r="J1054" s="166"/>
      <c r="K1054" s="166"/>
      <c r="L1054" s="166"/>
      <c r="M1054" s="166"/>
      <c r="N1054" s="166"/>
      <c r="O1054" s="166"/>
      <c r="P1054" s="166"/>
      <c r="Q1054" s="166"/>
      <c r="R1054" s="166"/>
      <c r="S1054" s="166"/>
      <c r="T1054" s="166"/>
      <c r="U1054" s="167"/>
    </row>
    <row r="1055" spans="1:21" ht="12" customHeight="1" x14ac:dyDescent="0.2">
      <c r="A1055" s="149" t="s">
        <v>150</v>
      </c>
      <c r="C1055" s="202" t="s">
        <v>1017</v>
      </c>
      <c r="D1055" s="155" t="s">
        <v>282</v>
      </c>
      <c r="E1055" s="166">
        <v>12</v>
      </c>
      <c r="F1055" s="166">
        <v>0</v>
      </c>
      <c r="G1055" s="166">
        <v>0</v>
      </c>
      <c r="H1055" s="166">
        <v>0</v>
      </c>
      <c r="I1055" s="166">
        <v>0</v>
      </c>
      <c r="J1055" s="166">
        <v>0</v>
      </c>
      <c r="K1055" s="166">
        <v>0</v>
      </c>
      <c r="L1055" s="166">
        <v>0</v>
      </c>
      <c r="M1055" s="166">
        <v>0</v>
      </c>
      <c r="N1055" s="166">
        <v>0</v>
      </c>
      <c r="O1055" s="166">
        <v>0</v>
      </c>
      <c r="P1055" s="166">
        <v>0</v>
      </c>
      <c r="Q1055" s="166">
        <v>0</v>
      </c>
      <c r="R1055" s="166">
        <v>0</v>
      </c>
      <c r="S1055" s="166">
        <v>0</v>
      </c>
      <c r="T1055" s="166"/>
      <c r="U1055" s="167"/>
    </row>
    <row r="1056" spans="1:21" ht="12" customHeight="1" x14ac:dyDescent="0.2">
      <c r="A1056" s="149" t="s">
        <v>150</v>
      </c>
      <c r="C1056" s="202"/>
      <c r="D1056" s="155" t="s">
        <v>283</v>
      </c>
      <c r="E1056" s="166">
        <v>11</v>
      </c>
      <c r="F1056" s="166">
        <v>0</v>
      </c>
      <c r="G1056" s="166">
        <v>0</v>
      </c>
      <c r="H1056" s="166">
        <v>0</v>
      </c>
      <c r="I1056" s="166">
        <v>0</v>
      </c>
      <c r="J1056" s="166">
        <v>0</v>
      </c>
      <c r="K1056" s="166">
        <v>0</v>
      </c>
      <c r="L1056" s="166">
        <v>0</v>
      </c>
      <c r="M1056" s="166">
        <v>0</v>
      </c>
      <c r="N1056" s="166">
        <v>0</v>
      </c>
      <c r="O1056" s="166">
        <v>0</v>
      </c>
      <c r="P1056" s="166">
        <v>0</v>
      </c>
      <c r="Q1056" s="166">
        <v>0</v>
      </c>
      <c r="R1056" s="166">
        <v>0</v>
      </c>
      <c r="S1056" s="166">
        <v>0</v>
      </c>
      <c r="T1056" s="166"/>
      <c r="U1056" s="167"/>
    </row>
    <row r="1057" spans="1:21" ht="5.0999999999999996" customHeight="1" x14ac:dyDescent="0.2">
      <c r="A1057" s="149" t="s">
        <v>150</v>
      </c>
      <c r="C1057" s="144" t="s">
        <v>150</v>
      </c>
      <c r="D1057" s="155"/>
      <c r="E1057" s="166"/>
      <c r="F1057" s="166"/>
      <c r="G1057" s="166"/>
      <c r="H1057" s="166"/>
      <c r="I1057" s="166"/>
      <c r="J1057" s="166"/>
      <c r="K1057" s="166"/>
      <c r="L1057" s="166"/>
      <c r="M1057" s="166"/>
      <c r="N1057" s="166"/>
      <c r="O1057" s="166"/>
      <c r="P1057" s="166"/>
      <c r="Q1057" s="166"/>
      <c r="R1057" s="166"/>
      <c r="S1057" s="166"/>
      <c r="T1057" s="166"/>
      <c r="U1057" s="167"/>
    </row>
    <row r="1058" spans="1:21" ht="12" customHeight="1" x14ac:dyDescent="0.2">
      <c r="A1058" s="149" t="s">
        <v>1013</v>
      </c>
      <c r="C1058" s="173" t="s">
        <v>1032</v>
      </c>
      <c r="D1058" s="155" t="s">
        <v>282</v>
      </c>
      <c r="E1058" s="166">
        <v>49</v>
      </c>
      <c r="F1058" s="166">
        <v>0</v>
      </c>
      <c r="G1058" s="166">
        <v>0</v>
      </c>
      <c r="H1058" s="166">
        <v>0</v>
      </c>
      <c r="I1058" s="166">
        <v>0</v>
      </c>
      <c r="J1058" s="166">
        <v>0</v>
      </c>
      <c r="K1058" s="166">
        <v>0</v>
      </c>
      <c r="L1058" s="166">
        <v>0</v>
      </c>
      <c r="M1058" s="166">
        <v>0</v>
      </c>
      <c r="N1058" s="166">
        <v>0</v>
      </c>
      <c r="O1058" s="166">
        <v>0</v>
      </c>
      <c r="P1058" s="166">
        <v>0</v>
      </c>
      <c r="Q1058" s="166">
        <v>0</v>
      </c>
      <c r="R1058" s="166">
        <v>0</v>
      </c>
      <c r="S1058" s="166">
        <v>0</v>
      </c>
      <c r="T1058" s="166"/>
      <c r="U1058" s="167" t="s">
        <v>1015</v>
      </c>
    </row>
    <row r="1059" spans="1:21" ht="12" customHeight="1" x14ac:dyDescent="0.2">
      <c r="A1059" s="186" t="s">
        <v>1033</v>
      </c>
      <c r="C1059" s="204" t="s">
        <v>1034</v>
      </c>
      <c r="D1059" s="155" t="s">
        <v>283</v>
      </c>
      <c r="E1059" s="166">
        <v>36</v>
      </c>
      <c r="F1059" s="166">
        <v>0</v>
      </c>
      <c r="G1059" s="166">
        <v>0</v>
      </c>
      <c r="H1059" s="166">
        <v>0</v>
      </c>
      <c r="I1059" s="166">
        <v>0</v>
      </c>
      <c r="J1059" s="166">
        <v>0</v>
      </c>
      <c r="K1059" s="166">
        <v>0</v>
      </c>
      <c r="L1059" s="166">
        <v>0</v>
      </c>
      <c r="M1059" s="166">
        <v>0</v>
      </c>
      <c r="N1059" s="166">
        <v>0</v>
      </c>
      <c r="O1059" s="166">
        <v>0</v>
      </c>
      <c r="P1059" s="166">
        <v>0</v>
      </c>
      <c r="Q1059" s="166">
        <v>0</v>
      </c>
      <c r="R1059" s="166">
        <v>0</v>
      </c>
      <c r="S1059" s="166">
        <v>0</v>
      </c>
      <c r="T1059" s="166"/>
      <c r="U1059" s="167"/>
    </row>
    <row r="1060" spans="1:21" ht="5.0999999999999996" customHeight="1" x14ac:dyDescent="0.2">
      <c r="A1060" s="149" t="s">
        <v>150</v>
      </c>
      <c r="C1060" s="144" t="s">
        <v>150</v>
      </c>
      <c r="D1060" s="155"/>
      <c r="E1060" s="166"/>
      <c r="F1060" s="166"/>
      <c r="G1060" s="166"/>
      <c r="H1060" s="166"/>
      <c r="I1060" s="166"/>
      <c r="J1060" s="166"/>
      <c r="K1060" s="166"/>
      <c r="L1060" s="166"/>
      <c r="M1060" s="166"/>
      <c r="N1060" s="166"/>
      <c r="O1060" s="166"/>
      <c r="P1060" s="166"/>
      <c r="Q1060" s="166"/>
      <c r="R1060" s="166"/>
      <c r="S1060" s="166"/>
      <c r="T1060" s="166"/>
      <c r="U1060" s="167"/>
    </row>
    <row r="1061" spans="1:21" ht="12" customHeight="1" x14ac:dyDescent="0.2">
      <c r="A1061" s="149" t="s">
        <v>150</v>
      </c>
      <c r="C1061" s="202" t="s">
        <v>1017</v>
      </c>
      <c r="D1061" s="155" t="s">
        <v>282</v>
      </c>
      <c r="E1061" s="166">
        <v>22</v>
      </c>
      <c r="F1061" s="166">
        <v>0</v>
      </c>
      <c r="G1061" s="166">
        <v>0</v>
      </c>
      <c r="H1061" s="166">
        <v>0</v>
      </c>
      <c r="I1061" s="166">
        <v>0</v>
      </c>
      <c r="J1061" s="166">
        <v>0</v>
      </c>
      <c r="K1061" s="166">
        <v>0</v>
      </c>
      <c r="L1061" s="166">
        <v>0</v>
      </c>
      <c r="M1061" s="166">
        <v>0</v>
      </c>
      <c r="N1061" s="166">
        <v>0</v>
      </c>
      <c r="O1061" s="166">
        <v>0</v>
      </c>
      <c r="P1061" s="166">
        <v>0</v>
      </c>
      <c r="Q1061" s="166">
        <v>0</v>
      </c>
      <c r="R1061" s="166">
        <v>0</v>
      </c>
      <c r="S1061" s="166">
        <v>0</v>
      </c>
      <c r="T1061" s="166"/>
      <c r="U1061" s="167"/>
    </row>
    <row r="1062" spans="1:21" ht="12" customHeight="1" x14ac:dyDescent="0.2">
      <c r="A1062" s="149" t="s">
        <v>150</v>
      </c>
      <c r="C1062" s="202"/>
      <c r="D1062" s="155" t="s">
        <v>283</v>
      </c>
      <c r="E1062" s="166">
        <v>20</v>
      </c>
      <c r="F1062" s="166">
        <v>0</v>
      </c>
      <c r="G1062" s="166">
        <v>0</v>
      </c>
      <c r="H1062" s="166">
        <v>0</v>
      </c>
      <c r="I1062" s="166">
        <v>0</v>
      </c>
      <c r="J1062" s="166">
        <v>0</v>
      </c>
      <c r="K1062" s="166">
        <v>0</v>
      </c>
      <c r="L1062" s="166">
        <v>0</v>
      </c>
      <c r="M1062" s="166">
        <v>0</v>
      </c>
      <c r="N1062" s="166">
        <v>0</v>
      </c>
      <c r="O1062" s="166">
        <v>0</v>
      </c>
      <c r="P1062" s="166">
        <v>0</v>
      </c>
      <c r="Q1062" s="166">
        <v>0</v>
      </c>
      <c r="R1062" s="166">
        <v>0</v>
      </c>
      <c r="S1062" s="166">
        <v>0</v>
      </c>
      <c r="T1062" s="166"/>
      <c r="U1062" s="167"/>
    </row>
    <row r="1063" spans="1:21" ht="5.0999999999999996" customHeight="1" x14ac:dyDescent="0.2">
      <c r="A1063" s="149" t="s">
        <v>150</v>
      </c>
      <c r="C1063" s="144" t="s">
        <v>150</v>
      </c>
      <c r="D1063" s="155"/>
      <c r="E1063" s="166"/>
      <c r="F1063" s="166"/>
      <c r="G1063" s="166"/>
      <c r="H1063" s="166"/>
      <c r="I1063" s="166"/>
      <c r="J1063" s="166"/>
      <c r="K1063" s="166"/>
      <c r="L1063" s="166"/>
      <c r="M1063" s="166"/>
      <c r="N1063" s="166"/>
      <c r="O1063" s="166"/>
      <c r="P1063" s="166"/>
      <c r="Q1063" s="166"/>
      <c r="R1063" s="166"/>
      <c r="S1063" s="166"/>
      <c r="T1063" s="166"/>
      <c r="U1063" s="167"/>
    </row>
    <row r="1064" spans="1:21" ht="12" customHeight="1" x14ac:dyDescent="0.2">
      <c r="A1064" s="149" t="s">
        <v>1013</v>
      </c>
      <c r="C1064" s="173" t="s">
        <v>1035</v>
      </c>
      <c r="D1064" s="155" t="s">
        <v>282</v>
      </c>
      <c r="E1064" s="166">
        <v>4</v>
      </c>
      <c r="F1064" s="166">
        <v>0</v>
      </c>
      <c r="G1064" s="166">
        <v>0</v>
      </c>
      <c r="H1064" s="166">
        <v>0</v>
      </c>
      <c r="I1064" s="166">
        <v>0</v>
      </c>
      <c r="J1064" s="166">
        <v>0</v>
      </c>
      <c r="K1064" s="166">
        <v>0</v>
      </c>
      <c r="L1064" s="166">
        <v>0</v>
      </c>
      <c r="M1064" s="166">
        <v>0</v>
      </c>
      <c r="N1064" s="166">
        <v>0</v>
      </c>
      <c r="O1064" s="166">
        <v>0</v>
      </c>
      <c r="P1064" s="166">
        <v>0</v>
      </c>
      <c r="Q1064" s="166">
        <v>0</v>
      </c>
      <c r="R1064" s="166">
        <v>0</v>
      </c>
      <c r="S1064" s="166">
        <v>0</v>
      </c>
      <c r="T1064" s="166"/>
      <c r="U1064" s="167" t="s">
        <v>1015</v>
      </c>
    </row>
    <row r="1065" spans="1:21" ht="12" customHeight="1" x14ac:dyDescent="0.2">
      <c r="A1065" s="186" t="s">
        <v>1036</v>
      </c>
      <c r="C1065" s="204" t="s">
        <v>1037</v>
      </c>
      <c r="D1065" s="155" t="s">
        <v>283</v>
      </c>
      <c r="E1065" s="166">
        <v>4</v>
      </c>
      <c r="F1065" s="166">
        <v>0</v>
      </c>
      <c r="G1065" s="166">
        <v>0</v>
      </c>
      <c r="H1065" s="166">
        <v>0</v>
      </c>
      <c r="I1065" s="166">
        <v>0</v>
      </c>
      <c r="J1065" s="166">
        <v>0</v>
      </c>
      <c r="K1065" s="166">
        <v>0</v>
      </c>
      <c r="L1065" s="166">
        <v>0</v>
      </c>
      <c r="M1065" s="166">
        <v>0</v>
      </c>
      <c r="N1065" s="166">
        <v>0</v>
      </c>
      <c r="O1065" s="166">
        <v>0</v>
      </c>
      <c r="P1065" s="166">
        <v>0</v>
      </c>
      <c r="Q1065" s="166">
        <v>0</v>
      </c>
      <c r="R1065" s="166">
        <v>0</v>
      </c>
      <c r="S1065" s="166">
        <v>0</v>
      </c>
      <c r="T1065" s="166"/>
      <c r="U1065" s="167"/>
    </row>
    <row r="1066" spans="1:21" ht="5.0999999999999996" customHeight="1" x14ac:dyDescent="0.2">
      <c r="A1066" s="142" t="s">
        <v>150</v>
      </c>
      <c r="B1066" s="403" t="s">
        <v>150</v>
      </c>
      <c r="C1066" s="145" t="s">
        <v>150</v>
      </c>
      <c r="D1066" s="155"/>
      <c r="E1066" s="166"/>
      <c r="F1066" s="166"/>
      <c r="G1066" s="166"/>
      <c r="H1066" s="166"/>
      <c r="I1066" s="166"/>
      <c r="J1066" s="166"/>
      <c r="K1066" s="166"/>
      <c r="L1066" s="166"/>
      <c r="M1066" s="166"/>
      <c r="N1066" s="166"/>
      <c r="O1066" s="166"/>
      <c r="P1066" s="166"/>
      <c r="Q1066" s="166"/>
      <c r="R1066" s="166"/>
      <c r="S1066" s="166"/>
      <c r="T1066" s="166"/>
      <c r="U1066" s="167"/>
    </row>
    <row r="1067" spans="1:21" ht="12" customHeight="1" x14ac:dyDescent="0.2">
      <c r="A1067" s="142" t="s">
        <v>150</v>
      </c>
      <c r="B1067" s="403" t="s">
        <v>150</v>
      </c>
      <c r="C1067" s="202" t="s">
        <v>1017</v>
      </c>
      <c r="D1067" s="155" t="s">
        <v>282</v>
      </c>
      <c r="E1067" s="166">
        <v>2</v>
      </c>
      <c r="F1067" s="166">
        <v>0</v>
      </c>
      <c r="G1067" s="166">
        <v>0</v>
      </c>
      <c r="H1067" s="166">
        <v>0</v>
      </c>
      <c r="I1067" s="166">
        <v>0</v>
      </c>
      <c r="J1067" s="166">
        <v>0</v>
      </c>
      <c r="K1067" s="166">
        <v>0</v>
      </c>
      <c r="L1067" s="166">
        <v>0</v>
      </c>
      <c r="M1067" s="166">
        <v>0</v>
      </c>
      <c r="N1067" s="166">
        <v>0</v>
      </c>
      <c r="O1067" s="166">
        <v>0</v>
      </c>
      <c r="P1067" s="166">
        <v>0</v>
      </c>
      <c r="Q1067" s="166">
        <v>0</v>
      </c>
      <c r="R1067" s="166">
        <v>0</v>
      </c>
      <c r="S1067" s="166">
        <v>0</v>
      </c>
      <c r="T1067" s="166"/>
      <c r="U1067" s="167"/>
    </row>
    <row r="1068" spans="1:21" ht="12" customHeight="1" x14ac:dyDescent="0.2">
      <c r="A1068" s="142" t="s">
        <v>150</v>
      </c>
      <c r="B1068" s="403" t="s">
        <v>150</v>
      </c>
      <c r="C1068" s="145"/>
      <c r="D1068" s="155" t="s">
        <v>283</v>
      </c>
      <c r="E1068" s="166">
        <v>2</v>
      </c>
      <c r="F1068" s="166">
        <v>0</v>
      </c>
      <c r="G1068" s="166">
        <v>0</v>
      </c>
      <c r="H1068" s="166">
        <v>0</v>
      </c>
      <c r="I1068" s="166">
        <v>0</v>
      </c>
      <c r="J1068" s="166">
        <v>0</v>
      </c>
      <c r="K1068" s="166">
        <v>0</v>
      </c>
      <c r="L1068" s="166">
        <v>0</v>
      </c>
      <c r="M1068" s="166">
        <v>0</v>
      </c>
      <c r="N1068" s="166">
        <v>0</v>
      </c>
      <c r="O1068" s="166">
        <v>0</v>
      </c>
      <c r="P1068" s="166">
        <v>0</v>
      </c>
      <c r="Q1068" s="166">
        <v>0</v>
      </c>
      <c r="R1068" s="166">
        <v>0</v>
      </c>
      <c r="S1068" s="166">
        <v>0</v>
      </c>
      <c r="T1068" s="166"/>
      <c r="U1068" s="167"/>
    </row>
    <row r="1069" spans="1:21" ht="5.0999999999999996" customHeight="1" x14ac:dyDescent="0.2">
      <c r="A1069" s="142" t="s">
        <v>150</v>
      </c>
      <c r="B1069" s="403" t="s">
        <v>150</v>
      </c>
      <c r="C1069" s="145" t="s">
        <v>150</v>
      </c>
      <c r="D1069" s="155"/>
      <c r="E1069" s="166"/>
      <c r="F1069" s="166"/>
      <c r="G1069" s="166"/>
      <c r="H1069" s="166"/>
      <c r="I1069" s="166"/>
      <c r="J1069" s="166"/>
      <c r="K1069" s="166"/>
      <c r="L1069" s="166"/>
      <c r="M1069" s="166"/>
      <c r="N1069" s="166"/>
      <c r="O1069" s="166"/>
      <c r="P1069" s="166"/>
      <c r="Q1069" s="166"/>
      <c r="R1069" s="166"/>
      <c r="S1069" s="166"/>
      <c r="T1069" s="166"/>
      <c r="U1069" s="167"/>
    </row>
    <row r="1070" spans="1:21" ht="12" customHeight="1" x14ac:dyDescent="0.2">
      <c r="A1070" s="149" t="s">
        <v>1038</v>
      </c>
      <c r="B1070" s="403"/>
      <c r="C1070" s="149" t="s">
        <v>2308</v>
      </c>
      <c r="D1070" s="155" t="s">
        <v>282</v>
      </c>
      <c r="E1070" s="166">
        <v>953</v>
      </c>
      <c r="F1070" s="166">
        <v>3</v>
      </c>
      <c r="G1070" s="166">
        <v>3</v>
      </c>
      <c r="H1070" s="166">
        <v>0</v>
      </c>
      <c r="I1070" s="166">
        <v>0</v>
      </c>
      <c r="J1070" s="166">
        <v>0</v>
      </c>
      <c r="K1070" s="166">
        <v>0</v>
      </c>
      <c r="L1070" s="166">
        <v>0</v>
      </c>
      <c r="M1070" s="166">
        <v>0</v>
      </c>
      <c r="N1070" s="166">
        <v>2</v>
      </c>
      <c r="O1070" s="166">
        <v>1</v>
      </c>
      <c r="P1070" s="166">
        <v>0</v>
      </c>
      <c r="Q1070" s="166">
        <v>0</v>
      </c>
      <c r="R1070" s="166">
        <v>3</v>
      </c>
      <c r="S1070" s="166">
        <v>0</v>
      </c>
      <c r="T1070" s="166"/>
      <c r="U1070" s="167" t="s">
        <v>1038</v>
      </c>
    </row>
    <row r="1071" spans="1:21" ht="12" customHeight="1" x14ac:dyDescent="0.2">
      <c r="A1071" s="149"/>
      <c r="B1071" s="403"/>
      <c r="C1071" s="149" t="s">
        <v>2309</v>
      </c>
      <c r="D1071" s="155" t="s">
        <v>283</v>
      </c>
      <c r="E1071" s="166">
        <v>922</v>
      </c>
      <c r="F1071" s="166">
        <v>3</v>
      </c>
      <c r="G1071" s="166">
        <v>3</v>
      </c>
      <c r="H1071" s="166">
        <v>0</v>
      </c>
      <c r="I1071" s="166">
        <v>0</v>
      </c>
      <c r="J1071" s="166">
        <v>0</v>
      </c>
      <c r="K1071" s="166">
        <v>0</v>
      </c>
      <c r="L1071" s="166">
        <v>0</v>
      </c>
      <c r="M1071" s="166">
        <v>0</v>
      </c>
      <c r="N1071" s="166">
        <v>2</v>
      </c>
      <c r="O1071" s="166">
        <v>1</v>
      </c>
      <c r="P1071" s="166">
        <v>0</v>
      </c>
      <c r="Q1071" s="166">
        <v>0</v>
      </c>
      <c r="R1071" s="166">
        <v>3</v>
      </c>
      <c r="S1071" s="166">
        <v>0</v>
      </c>
      <c r="T1071" s="166"/>
      <c r="U1071" s="167"/>
    </row>
    <row r="1072" spans="1:21" ht="4.9000000000000004" customHeight="1" x14ac:dyDescent="0.2">
      <c r="A1072" s="149" t="s">
        <v>150</v>
      </c>
      <c r="B1072" s="403" t="s">
        <v>150</v>
      </c>
      <c r="C1072" s="145" t="s">
        <v>150</v>
      </c>
      <c r="D1072" s="155"/>
      <c r="E1072" s="166"/>
      <c r="F1072" s="166"/>
      <c r="G1072" s="166"/>
      <c r="H1072" s="166"/>
      <c r="I1072" s="166"/>
      <c r="J1072" s="166"/>
      <c r="K1072" s="166"/>
      <c r="L1072" s="166"/>
      <c r="M1072" s="166"/>
      <c r="N1072" s="166"/>
      <c r="O1072" s="166"/>
      <c r="P1072" s="166"/>
      <c r="Q1072" s="166"/>
      <c r="R1072" s="166"/>
      <c r="S1072" s="166"/>
      <c r="T1072" s="166"/>
      <c r="U1072" s="167"/>
    </row>
    <row r="1073" spans="1:21" ht="12" customHeight="1" x14ac:dyDescent="0.2">
      <c r="A1073" s="149" t="s">
        <v>2310</v>
      </c>
      <c r="B1073" s="403"/>
      <c r="C1073" s="149" t="s">
        <v>2311</v>
      </c>
      <c r="D1073" s="155" t="s">
        <v>282</v>
      </c>
      <c r="E1073" s="166">
        <v>10</v>
      </c>
      <c r="F1073" s="166">
        <v>0</v>
      </c>
      <c r="G1073" s="166">
        <v>0</v>
      </c>
      <c r="H1073" s="166">
        <v>0</v>
      </c>
      <c r="I1073" s="166">
        <v>0</v>
      </c>
      <c r="J1073" s="166">
        <v>0</v>
      </c>
      <c r="K1073" s="166">
        <v>0</v>
      </c>
      <c r="L1073" s="166">
        <v>0</v>
      </c>
      <c r="M1073" s="166">
        <v>0</v>
      </c>
      <c r="N1073" s="166">
        <v>0</v>
      </c>
      <c r="O1073" s="166">
        <v>0</v>
      </c>
      <c r="P1073" s="166">
        <v>0</v>
      </c>
      <c r="Q1073" s="166">
        <v>0</v>
      </c>
      <c r="R1073" s="166">
        <v>0</v>
      </c>
      <c r="S1073" s="166">
        <v>0</v>
      </c>
      <c r="T1073" s="166"/>
      <c r="U1073" s="167" t="s">
        <v>1038</v>
      </c>
    </row>
    <row r="1074" spans="1:21" ht="12" customHeight="1" x14ac:dyDescent="0.2">
      <c r="B1074" s="403"/>
      <c r="C1074" s="145"/>
      <c r="D1074" s="155" t="s">
        <v>283</v>
      </c>
      <c r="E1074" s="166">
        <v>10</v>
      </c>
      <c r="F1074" s="166">
        <v>0</v>
      </c>
      <c r="G1074" s="166">
        <v>0</v>
      </c>
      <c r="H1074" s="166">
        <v>0</v>
      </c>
      <c r="I1074" s="166">
        <v>0</v>
      </c>
      <c r="J1074" s="166">
        <v>0</v>
      </c>
      <c r="K1074" s="166">
        <v>0</v>
      </c>
      <c r="L1074" s="166">
        <v>0</v>
      </c>
      <c r="M1074" s="166">
        <v>0</v>
      </c>
      <c r="N1074" s="166">
        <v>0</v>
      </c>
      <c r="O1074" s="166">
        <v>0</v>
      </c>
      <c r="P1074" s="166">
        <v>0</v>
      </c>
      <c r="Q1074" s="166">
        <v>0</v>
      </c>
      <c r="R1074" s="166">
        <v>0</v>
      </c>
      <c r="S1074" s="166">
        <v>0</v>
      </c>
      <c r="T1074" s="166"/>
      <c r="U1074" s="167"/>
    </row>
    <row r="1075" spans="1:21" s="190" customFormat="1" ht="4.9000000000000004" customHeight="1" x14ac:dyDescent="0.2">
      <c r="A1075" s="142"/>
      <c r="B1075" s="403"/>
      <c r="C1075" s="145"/>
      <c r="D1075" s="155"/>
      <c r="E1075" s="166"/>
      <c r="F1075" s="166"/>
      <c r="G1075" s="166"/>
      <c r="H1075" s="166"/>
      <c r="I1075" s="166"/>
      <c r="J1075" s="166"/>
      <c r="K1075" s="166"/>
      <c r="L1075" s="166"/>
      <c r="M1075" s="166"/>
      <c r="N1075" s="166"/>
      <c r="O1075" s="166"/>
      <c r="P1075" s="166"/>
      <c r="Q1075" s="166"/>
      <c r="R1075" s="166"/>
      <c r="S1075" s="166"/>
      <c r="T1075" s="191"/>
      <c r="U1075" s="167"/>
    </row>
    <row r="1076" spans="1:21" ht="12" customHeight="1" x14ac:dyDescent="0.2">
      <c r="A1076" s="149" t="s">
        <v>2310</v>
      </c>
      <c r="B1076" s="403"/>
      <c r="C1076" s="149" t="s">
        <v>2312</v>
      </c>
      <c r="D1076" s="155" t="s">
        <v>282</v>
      </c>
      <c r="E1076" s="166">
        <v>181</v>
      </c>
      <c r="F1076" s="166">
        <v>0</v>
      </c>
      <c r="G1076" s="166">
        <v>0</v>
      </c>
      <c r="H1076" s="166">
        <v>0</v>
      </c>
      <c r="I1076" s="166">
        <v>0</v>
      </c>
      <c r="J1076" s="166">
        <v>0</v>
      </c>
      <c r="K1076" s="166">
        <v>0</v>
      </c>
      <c r="L1076" s="166">
        <v>0</v>
      </c>
      <c r="M1076" s="166">
        <v>0</v>
      </c>
      <c r="N1076" s="166">
        <v>0</v>
      </c>
      <c r="O1076" s="166">
        <v>0</v>
      </c>
      <c r="P1076" s="166">
        <v>0</v>
      </c>
      <c r="Q1076" s="166">
        <v>0</v>
      </c>
      <c r="R1076" s="166">
        <v>0</v>
      </c>
      <c r="S1076" s="166">
        <v>0</v>
      </c>
      <c r="T1076" s="166"/>
      <c r="U1076" s="167" t="s">
        <v>1038</v>
      </c>
    </row>
    <row r="1077" spans="1:21" ht="12" customHeight="1" x14ac:dyDescent="0.2">
      <c r="B1077" s="403"/>
      <c r="C1077" s="145"/>
      <c r="D1077" s="155" t="s">
        <v>283</v>
      </c>
      <c r="E1077" s="166">
        <v>176</v>
      </c>
      <c r="F1077" s="166">
        <v>0</v>
      </c>
      <c r="G1077" s="166">
        <v>0</v>
      </c>
      <c r="H1077" s="166">
        <v>0</v>
      </c>
      <c r="I1077" s="166">
        <v>0</v>
      </c>
      <c r="J1077" s="166">
        <v>0</v>
      </c>
      <c r="K1077" s="166">
        <v>0</v>
      </c>
      <c r="L1077" s="166">
        <v>0</v>
      </c>
      <c r="M1077" s="166">
        <v>0</v>
      </c>
      <c r="N1077" s="166">
        <v>0</v>
      </c>
      <c r="O1077" s="166">
        <v>0</v>
      </c>
      <c r="P1077" s="166">
        <v>0</v>
      </c>
      <c r="Q1077" s="166">
        <v>0</v>
      </c>
      <c r="R1077" s="166">
        <v>0</v>
      </c>
      <c r="S1077" s="166">
        <v>0</v>
      </c>
      <c r="T1077" s="166"/>
      <c r="U1077" s="167"/>
    </row>
    <row r="1078" spans="1:21" ht="4.9000000000000004" customHeight="1" x14ac:dyDescent="0.2">
      <c r="B1078" s="403"/>
      <c r="C1078" s="145"/>
      <c r="D1078" s="155"/>
      <c r="E1078" s="166"/>
      <c r="F1078" s="166"/>
      <c r="G1078" s="166"/>
      <c r="H1078" s="166"/>
      <c r="I1078" s="166"/>
      <c r="J1078" s="166"/>
      <c r="K1078" s="166"/>
      <c r="L1078" s="166"/>
      <c r="M1078" s="166"/>
      <c r="N1078" s="166"/>
      <c r="O1078" s="166"/>
      <c r="P1078" s="166"/>
      <c r="Q1078" s="166"/>
      <c r="R1078" s="166"/>
      <c r="S1078" s="166"/>
      <c r="T1078" s="166"/>
      <c r="U1078" s="167"/>
    </row>
    <row r="1079" spans="1:21" s="200" customFormat="1" ht="12" customHeight="1" x14ac:dyDescent="0.25">
      <c r="A1079" s="149" t="s">
        <v>2313</v>
      </c>
      <c r="B1079" s="403"/>
      <c r="C1079" s="149" t="s">
        <v>2311</v>
      </c>
      <c r="D1079" s="155" t="s">
        <v>282</v>
      </c>
      <c r="E1079" s="166">
        <v>12</v>
      </c>
      <c r="F1079" s="166">
        <v>0</v>
      </c>
      <c r="G1079" s="166">
        <v>0</v>
      </c>
      <c r="H1079" s="166">
        <v>0</v>
      </c>
      <c r="I1079" s="166">
        <v>0</v>
      </c>
      <c r="J1079" s="166">
        <v>0</v>
      </c>
      <c r="K1079" s="166">
        <v>0</v>
      </c>
      <c r="L1079" s="166">
        <v>0</v>
      </c>
      <c r="M1079" s="166">
        <v>0</v>
      </c>
      <c r="N1079" s="166">
        <v>0</v>
      </c>
      <c r="O1079" s="166">
        <v>0</v>
      </c>
      <c r="P1079" s="166">
        <v>0</v>
      </c>
      <c r="Q1079" s="166">
        <v>0</v>
      </c>
      <c r="R1079" s="166">
        <v>0</v>
      </c>
      <c r="S1079" s="166">
        <v>0</v>
      </c>
      <c r="T1079" s="166"/>
      <c r="U1079" s="167" t="s">
        <v>1038</v>
      </c>
    </row>
    <row r="1080" spans="1:21" s="200" customFormat="1" ht="12" customHeight="1" x14ac:dyDescent="0.25">
      <c r="A1080" s="142"/>
      <c r="B1080" s="403"/>
      <c r="C1080" s="145"/>
      <c r="D1080" s="155" t="s">
        <v>283</v>
      </c>
      <c r="E1080" s="166">
        <v>11</v>
      </c>
      <c r="F1080" s="166">
        <v>0</v>
      </c>
      <c r="G1080" s="166">
        <v>0</v>
      </c>
      <c r="H1080" s="166">
        <v>0</v>
      </c>
      <c r="I1080" s="166">
        <v>0</v>
      </c>
      <c r="J1080" s="166">
        <v>0</v>
      </c>
      <c r="K1080" s="166">
        <v>0</v>
      </c>
      <c r="L1080" s="166">
        <v>0</v>
      </c>
      <c r="M1080" s="166">
        <v>0</v>
      </c>
      <c r="N1080" s="166">
        <v>0</v>
      </c>
      <c r="O1080" s="166">
        <v>0</v>
      </c>
      <c r="P1080" s="166">
        <v>0</v>
      </c>
      <c r="Q1080" s="166">
        <v>0</v>
      </c>
      <c r="R1080" s="166">
        <v>0</v>
      </c>
      <c r="S1080" s="166">
        <v>0</v>
      </c>
      <c r="T1080" s="166"/>
      <c r="U1080" s="167"/>
    </row>
    <row r="1081" spans="1:21" s="200" customFormat="1" ht="4.9000000000000004" customHeight="1" x14ac:dyDescent="0.25">
      <c r="A1081" s="142"/>
      <c r="B1081" s="403"/>
      <c r="C1081" s="145"/>
      <c r="D1081" s="155"/>
      <c r="E1081" s="166"/>
      <c r="F1081" s="166"/>
      <c r="G1081" s="166"/>
      <c r="H1081" s="166"/>
      <c r="I1081" s="166"/>
      <c r="J1081" s="166"/>
      <c r="K1081" s="166"/>
      <c r="L1081" s="166"/>
      <c r="M1081" s="166"/>
      <c r="N1081" s="166"/>
      <c r="O1081" s="166"/>
      <c r="P1081" s="166"/>
      <c r="Q1081" s="166"/>
      <c r="R1081" s="166"/>
      <c r="S1081" s="166"/>
      <c r="T1081" s="206"/>
      <c r="U1081" s="167"/>
    </row>
    <row r="1082" spans="1:21" s="200" customFormat="1" ht="12" customHeight="1" x14ac:dyDescent="0.25">
      <c r="A1082" s="149" t="s">
        <v>2313</v>
      </c>
      <c r="B1082" s="403"/>
      <c r="C1082" s="149" t="s">
        <v>2312</v>
      </c>
      <c r="D1082" s="155" t="s">
        <v>282</v>
      </c>
      <c r="E1082" s="166">
        <v>256</v>
      </c>
      <c r="F1082" s="166">
        <v>0</v>
      </c>
      <c r="G1082" s="166">
        <v>0</v>
      </c>
      <c r="H1082" s="166">
        <v>0</v>
      </c>
      <c r="I1082" s="166">
        <v>0</v>
      </c>
      <c r="J1082" s="166">
        <v>0</v>
      </c>
      <c r="K1082" s="166">
        <v>0</v>
      </c>
      <c r="L1082" s="166">
        <v>0</v>
      </c>
      <c r="M1082" s="166">
        <v>0</v>
      </c>
      <c r="N1082" s="166">
        <v>0</v>
      </c>
      <c r="O1082" s="166">
        <v>0</v>
      </c>
      <c r="P1082" s="166">
        <v>0</v>
      </c>
      <c r="Q1082" s="166">
        <v>0</v>
      </c>
      <c r="R1082" s="166">
        <v>0</v>
      </c>
      <c r="S1082" s="166">
        <v>0</v>
      </c>
      <c r="T1082" s="206"/>
      <c r="U1082" s="167" t="s">
        <v>1038</v>
      </c>
    </row>
    <row r="1083" spans="1:21" s="200" customFormat="1" ht="12" customHeight="1" x14ac:dyDescent="0.25">
      <c r="A1083" s="142"/>
      <c r="B1083" s="403"/>
      <c r="C1083" s="145"/>
      <c r="D1083" s="155" t="s">
        <v>283</v>
      </c>
      <c r="E1083" s="166">
        <v>244</v>
      </c>
      <c r="F1083" s="166">
        <v>0</v>
      </c>
      <c r="G1083" s="166">
        <v>0</v>
      </c>
      <c r="H1083" s="166">
        <v>0</v>
      </c>
      <c r="I1083" s="166">
        <v>0</v>
      </c>
      <c r="J1083" s="166">
        <v>0</v>
      </c>
      <c r="K1083" s="166">
        <v>0</v>
      </c>
      <c r="L1083" s="166">
        <v>0</v>
      </c>
      <c r="M1083" s="166">
        <v>0</v>
      </c>
      <c r="N1083" s="166">
        <v>0</v>
      </c>
      <c r="O1083" s="166">
        <v>0</v>
      </c>
      <c r="P1083" s="166">
        <v>0</v>
      </c>
      <c r="Q1083" s="166">
        <v>0</v>
      </c>
      <c r="R1083" s="166">
        <v>0</v>
      </c>
      <c r="S1083" s="166">
        <v>0</v>
      </c>
      <c r="T1083" s="206"/>
      <c r="U1083" s="167"/>
    </row>
    <row r="1084" spans="1:21" s="200" customFormat="1" ht="4.9000000000000004" customHeight="1" x14ac:dyDescent="0.25">
      <c r="A1084" s="142"/>
      <c r="B1084" s="403"/>
      <c r="C1084" s="145"/>
      <c r="D1084" s="155"/>
      <c r="E1084" s="166"/>
      <c r="F1084" s="166"/>
      <c r="G1084" s="166"/>
      <c r="H1084" s="166"/>
      <c r="I1084" s="166"/>
      <c r="J1084" s="166"/>
      <c r="K1084" s="166"/>
      <c r="L1084" s="166"/>
      <c r="M1084" s="166"/>
      <c r="N1084" s="166"/>
      <c r="O1084" s="166"/>
      <c r="P1084" s="166"/>
      <c r="Q1084" s="166"/>
      <c r="R1084" s="166"/>
      <c r="S1084" s="166"/>
      <c r="T1084" s="206"/>
      <c r="U1084" s="167"/>
    </row>
    <row r="1085" spans="1:21" s="200" customFormat="1" ht="12" customHeight="1" x14ac:dyDescent="0.25">
      <c r="A1085" s="149" t="s">
        <v>2314</v>
      </c>
      <c r="B1085" s="403"/>
      <c r="C1085" s="149" t="s">
        <v>2311</v>
      </c>
      <c r="D1085" s="155" t="s">
        <v>282</v>
      </c>
      <c r="E1085" s="166">
        <v>23</v>
      </c>
      <c r="F1085" s="166">
        <v>0</v>
      </c>
      <c r="G1085" s="166">
        <v>0</v>
      </c>
      <c r="H1085" s="166">
        <v>0</v>
      </c>
      <c r="I1085" s="166">
        <v>0</v>
      </c>
      <c r="J1085" s="166">
        <v>0</v>
      </c>
      <c r="K1085" s="166">
        <v>0</v>
      </c>
      <c r="L1085" s="166">
        <v>0</v>
      </c>
      <c r="M1085" s="166">
        <v>0</v>
      </c>
      <c r="N1085" s="166">
        <v>0</v>
      </c>
      <c r="O1085" s="166">
        <v>0</v>
      </c>
      <c r="P1085" s="166">
        <v>0</v>
      </c>
      <c r="Q1085" s="166">
        <v>0</v>
      </c>
      <c r="R1085" s="166">
        <v>0</v>
      </c>
      <c r="S1085" s="166">
        <v>0</v>
      </c>
      <c r="T1085" s="206"/>
      <c r="U1085" s="167" t="s">
        <v>1038</v>
      </c>
    </row>
    <row r="1086" spans="1:21" s="200" customFormat="1" ht="12" customHeight="1" x14ac:dyDescent="0.25">
      <c r="A1086" s="142"/>
      <c r="B1086" s="403"/>
      <c r="C1086" s="145"/>
      <c r="D1086" s="155" t="s">
        <v>283</v>
      </c>
      <c r="E1086" s="166">
        <v>23</v>
      </c>
      <c r="F1086" s="166">
        <v>0</v>
      </c>
      <c r="G1086" s="166">
        <v>0</v>
      </c>
      <c r="H1086" s="166">
        <v>0</v>
      </c>
      <c r="I1086" s="166">
        <v>0</v>
      </c>
      <c r="J1086" s="166">
        <v>0</v>
      </c>
      <c r="K1086" s="166">
        <v>0</v>
      </c>
      <c r="L1086" s="166">
        <v>0</v>
      </c>
      <c r="M1086" s="166">
        <v>0</v>
      </c>
      <c r="N1086" s="166">
        <v>0</v>
      </c>
      <c r="O1086" s="166">
        <v>0</v>
      </c>
      <c r="P1086" s="166">
        <v>0</v>
      </c>
      <c r="Q1086" s="166">
        <v>0</v>
      </c>
      <c r="R1086" s="166">
        <v>0</v>
      </c>
      <c r="S1086" s="166">
        <v>0</v>
      </c>
      <c r="T1086" s="206"/>
      <c r="U1086" s="167"/>
    </row>
    <row r="1087" spans="1:21" s="200" customFormat="1" ht="4.9000000000000004" customHeight="1" x14ac:dyDescent="0.25">
      <c r="A1087" s="142"/>
      <c r="B1087" s="403"/>
      <c r="C1087" s="145"/>
      <c r="D1087" s="155"/>
      <c r="E1087" s="166"/>
      <c r="F1087" s="166"/>
      <c r="G1087" s="166"/>
      <c r="H1087" s="166"/>
      <c r="I1087" s="166"/>
      <c r="J1087" s="166"/>
      <c r="K1087" s="166"/>
      <c r="L1087" s="166"/>
      <c r="M1087" s="166"/>
      <c r="N1087" s="166"/>
      <c r="O1087" s="166"/>
      <c r="P1087" s="166"/>
      <c r="Q1087" s="166"/>
      <c r="R1087" s="166"/>
      <c r="S1087" s="166"/>
      <c r="T1087" s="206"/>
      <c r="U1087" s="167"/>
    </row>
    <row r="1088" spans="1:21" s="200" customFormat="1" ht="12" customHeight="1" x14ac:dyDescent="0.25">
      <c r="A1088" s="149" t="s">
        <v>2314</v>
      </c>
      <c r="B1088" s="403"/>
      <c r="C1088" s="149" t="s">
        <v>2312</v>
      </c>
      <c r="D1088" s="155" t="s">
        <v>282</v>
      </c>
      <c r="E1088" s="166">
        <v>333</v>
      </c>
      <c r="F1088" s="166">
        <v>1</v>
      </c>
      <c r="G1088" s="166">
        <v>1</v>
      </c>
      <c r="H1088" s="166">
        <v>0</v>
      </c>
      <c r="I1088" s="166">
        <v>0</v>
      </c>
      <c r="J1088" s="166">
        <v>0</v>
      </c>
      <c r="K1088" s="166">
        <v>0</v>
      </c>
      <c r="L1088" s="166">
        <v>0</v>
      </c>
      <c r="M1088" s="166">
        <v>0</v>
      </c>
      <c r="N1088" s="166">
        <v>1</v>
      </c>
      <c r="O1088" s="166">
        <v>0</v>
      </c>
      <c r="P1088" s="166">
        <v>0</v>
      </c>
      <c r="Q1088" s="166">
        <v>0</v>
      </c>
      <c r="R1088" s="166">
        <v>1</v>
      </c>
      <c r="S1088" s="166">
        <v>0</v>
      </c>
      <c r="T1088" s="206"/>
      <c r="U1088" s="167" t="s">
        <v>1038</v>
      </c>
    </row>
    <row r="1089" spans="1:21" s="200" customFormat="1" ht="12" customHeight="1" x14ac:dyDescent="0.25">
      <c r="A1089" s="142"/>
      <c r="B1089" s="403"/>
      <c r="C1089" s="145"/>
      <c r="D1089" s="155" t="s">
        <v>283</v>
      </c>
      <c r="E1089" s="166">
        <v>322</v>
      </c>
      <c r="F1089" s="166">
        <v>1</v>
      </c>
      <c r="G1089" s="166">
        <v>1</v>
      </c>
      <c r="H1089" s="166">
        <v>0</v>
      </c>
      <c r="I1089" s="166">
        <v>0</v>
      </c>
      <c r="J1089" s="166">
        <v>0</v>
      </c>
      <c r="K1089" s="166">
        <v>0</v>
      </c>
      <c r="L1089" s="166">
        <v>0</v>
      </c>
      <c r="M1089" s="166">
        <v>0</v>
      </c>
      <c r="N1089" s="166">
        <v>1</v>
      </c>
      <c r="O1089" s="166">
        <v>0</v>
      </c>
      <c r="P1089" s="166">
        <v>0</v>
      </c>
      <c r="Q1089" s="166">
        <v>0</v>
      </c>
      <c r="R1089" s="166">
        <v>1</v>
      </c>
      <c r="S1089" s="166">
        <v>0</v>
      </c>
      <c r="T1089" s="206"/>
      <c r="U1089" s="167"/>
    </row>
    <row r="1090" spans="1:21" s="200" customFormat="1" ht="4.9000000000000004" customHeight="1" x14ac:dyDescent="0.25">
      <c r="A1090" s="142"/>
      <c r="B1090" s="403"/>
      <c r="C1090" s="145"/>
      <c r="D1090" s="155"/>
      <c r="E1090" s="166"/>
      <c r="F1090" s="166"/>
      <c r="G1090" s="166"/>
      <c r="H1090" s="166"/>
      <c r="I1090" s="166"/>
      <c r="J1090" s="166"/>
      <c r="K1090" s="166"/>
      <c r="L1090" s="166"/>
      <c r="M1090" s="166"/>
      <c r="N1090" s="166"/>
      <c r="O1090" s="166"/>
      <c r="P1090" s="166"/>
      <c r="Q1090" s="166"/>
      <c r="R1090" s="166"/>
      <c r="S1090" s="166"/>
      <c r="T1090" s="206"/>
      <c r="U1090" s="167"/>
    </row>
    <row r="1091" spans="1:21" s="200" customFormat="1" ht="12" customHeight="1" x14ac:dyDescent="0.25">
      <c r="A1091" s="149" t="s">
        <v>2315</v>
      </c>
      <c r="B1091" s="403"/>
      <c r="C1091" s="149" t="s">
        <v>2311</v>
      </c>
      <c r="D1091" s="155" t="s">
        <v>282</v>
      </c>
      <c r="E1091" s="166">
        <v>75</v>
      </c>
      <c r="F1091" s="166">
        <v>0</v>
      </c>
      <c r="G1091" s="166">
        <v>0</v>
      </c>
      <c r="H1091" s="166">
        <v>0</v>
      </c>
      <c r="I1091" s="166">
        <v>0</v>
      </c>
      <c r="J1091" s="166">
        <v>0</v>
      </c>
      <c r="K1091" s="166">
        <v>0</v>
      </c>
      <c r="L1091" s="166">
        <v>0</v>
      </c>
      <c r="M1091" s="166">
        <v>0</v>
      </c>
      <c r="N1091" s="166">
        <v>0</v>
      </c>
      <c r="O1091" s="166">
        <v>0</v>
      </c>
      <c r="P1091" s="166">
        <v>0</v>
      </c>
      <c r="Q1091" s="166">
        <v>0</v>
      </c>
      <c r="R1091" s="166">
        <v>0</v>
      </c>
      <c r="S1091" s="166">
        <v>0</v>
      </c>
      <c r="T1091" s="206"/>
      <c r="U1091" s="167" t="s">
        <v>1038</v>
      </c>
    </row>
    <row r="1092" spans="1:21" s="200" customFormat="1" ht="12" customHeight="1" x14ac:dyDescent="0.25">
      <c r="A1092" s="142" t="s">
        <v>2316</v>
      </c>
      <c r="B1092" s="403"/>
      <c r="C1092" s="145"/>
      <c r="D1092" s="155" t="s">
        <v>283</v>
      </c>
      <c r="E1092" s="166">
        <v>73</v>
      </c>
      <c r="F1092" s="166">
        <v>0</v>
      </c>
      <c r="G1092" s="166">
        <v>0</v>
      </c>
      <c r="H1092" s="166">
        <v>0</v>
      </c>
      <c r="I1092" s="166">
        <v>0</v>
      </c>
      <c r="J1092" s="166">
        <v>0</v>
      </c>
      <c r="K1092" s="166">
        <v>0</v>
      </c>
      <c r="L1092" s="166">
        <v>0</v>
      </c>
      <c r="M1092" s="166">
        <v>0</v>
      </c>
      <c r="N1092" s="166">
        <v>0</v>
      </c>
      <c r="O1092" s="166">
        <v>0</v>
      </c>
      <c r="P1092" s="166">
        <v>0</v>
      </c>
      <c r="Q1092" s="166">
        <v>0</v>
      </c>
      <c r="R1092" s="166">
        <v>0</v>
      </c>
      <c r="S1092" s="166">
        <v>0</v>
      </c>
      <c r="T1092" s="206"/>
      <c r="U1092" s="167"/>
    </row>
    <row r="1093" spans="1:21" s="200" customFormat="1" ht="4.9000000000000004" customHeight="1" x14ac:dyDescent="0.25">
      <c r="A1093" s="142"/>
      <c r="B1093" s="403"/>
      <c r="C1093" s="145"/>
      <c r="D1093" s="155"/>
      <c r="E1093" s="166"/>
      <c r="F1093" s="166"/>
      <c r="G1093" s="166"/>
      <c r="H1093" s="166"/>
      <c r="I1093" s="166"/>
      <c r="J1093" s="166"/>
      <c r="K1093" s="166"/>
      <c r="L1093" s="166"/>
      <c r="M1093" s="166"/>
      <c r="N1093" s="166"/>
      <c r="O1093" s="166"/>
      <c r="P1093" s="166"/>
      <c r="Q1093" s="166"/>
      <c r="R1093" s="166"/>
      <c r="S1093" s="166"/>
      <c r="T1093" s="206"/>
      <c r="U1093" s="167"/>
    </row>
    <row r="1094" spans="1:21" s="200" customFormat="1" ht="12" customHeight="1" x14ac:dyDescent="0.25">
      <c r="A1094" s="149" t="s">
        <v>2315</v>
      </c>
      <c r="B1094" s="403"/>
      <c r="C1094" s="149" t="s">
        <v>2312</v>
      </c>
      <c r="D1094" s="155" t="s">
        <v>282</v>
      </c>
      <c r="E1094" s="166">
        <v>53</v>
      </c>
      <c r="F1094" s="166">
        <v>1</v>
      </c>
      <c r="G1094" s="166">
        <v>1</v>
      </c>
      <c r="H1094" s="166">
        <v>0</v>
      </c>
      <c r="I1094" s="166">
        <v>0</v>
      </c>
      <c r="J1094" s="166">
        <v>0</v>
      </c>
      <c r="K1094" s="166">
        <v>0</v>
      </c>
      <c r="L1094" s="166">
        <v>0</v>
      </c>
      <c r="M1094" s="166">
        <v>0</v>
      </c>
      <c r="N1094" s="166">
        <v>1</v>
      </c>
      <c r="O1094" s="166">
        <v>0</v>
      </c>
      <c r="P1094" s="166">
        <v>0</v>
      </c>
      <c r="Q1094" s="166">
        <v>0</v>
      </c>
      <c r="R1094" s="166">
        <v>1</v>
      </c>
      <c r="S1094" s="166">
        <v>0</v>
      </c>
      <c r="T1094" s="206"/>
      <c r="U1094" s="167" t="s">
        <v>1038</v>
      </c>
    </row>
    <row r="1095" spans="1:21" s="200" customFormat="1" ht="12" customHeight="1" x14ac:dyDescent="0.25">
      <c r="A1095" s="142" t="s">
        <v>2316</v>
      </c>
      <c r="B1095" s="403"/>
      <c r="C1095" s="145"/>
      <c r="D1095" s="155" t="s">
        <v>283</v>
      </c>
      <c r="E1095" s="166">
        <v>53</v>
      </c>
      <c r="F1095" s="166">
        <v>1</v>
      </c>
      <c r="G1095" s="166">
        <v>1</v>
      </c>
      <c r="H1095" s="166">
        <v>0</v>
      </c>
      <c r="I1095" s="166">
        <v>0</v>
      </c>
      <c r="J1095" s="166">
        <v>0</v>
      </c>
      <c r="K1095" s="166">
        <v>0</v>
      </c>
      <c r="L1095" s="166">
        <v>0</v>
      </c>
      <c r="M1095" s="166">
        <v>0</v>
      </c>
      <c r="N1095" s="166">
        <v>1</v>
      </c>
      <c r="O1095" s="166">
        <v>0</v>
      </c>
      <c r="P1095" s="166">
        <v>0</v>
      </c>
      <c r="Q1095" s="166">
        <v>0</v>
      </c>
      <c r="R1095" s="166">
        <v>1</v>
      </c>
      <c r="S1095" s="166">
        <v>0</v>
      </c>
      <c r="T1095" s="206"/>
      <c r="U1095" s="167"/>
    </row>
    <row r="1096" spans="1:21" s="200" customFormat="1" ht="4.9000000000000004" customHeight="1" x14ac:dyDescent="0.25">
      <c r="A1096" s="142"/>
      <c r="B1096" s="403"/>
      <c r="C1096" s="145"/>
      <c r="D1096" s="155"/>
      <c r="E1096" s="166"/>
      <c r="F1096" s="166"/>
      <c r="G1096" s="166"/>
      <c r="H1096" s="166"/>
      <c r="I1096" s="166"/>
      <c r="J1096" s="166"/>
      <c r="K1096" s="166"/>
      <c r="L1096" s="166"/>
      <c r="M1096" s="166"/>
      <c r="N1096" s="166"/>
      <c r="O1096" s="166"/>
      <c r="P1096" s="166"/>
      <c r="Q1096" s="166"/>
      <c r="R1096" s="166"/>
      <c r="S1096" s="166"/>
      <c r="T1096" s="206"/>
      <c r="U1096" s="167"/>
    </row>
    <row r="1097" spans="1:21" s="200" customFormat="1" ht="12" customHeight="1" x14ac:dyDescent="0.25">
      <c r="A1097" s="149" t="s">
        <v>2317</v>
      </c>
      <c r="B1097" s="403"/>
      <c r="C1097" s="149" t="s">
        <v>2311</v>
      </c>
      <c r="D1097" s="155" t="s">
        <v>282</v>
      </c>
      <c r="E1097" s="166">
        <v>7</v>
      </c>
      <c r="F1097" s="166">
        <v>1</v>
      </c>
      <c r="G1097" s="166">
        <v>1</v>
      </c>
      <c r="H1097" s="166">
        <v>0</v>
      </c>
      <c r="I1097" s="166">
        <v>0</v>
      </c>
      <c r="J1097" s="166">
        <v>0</v>
      </c>
      <c r="K1097" s="166">
        <v>0</v>
      </c>
      <c r="L1097" s="166">
        <v>0</v>
      </c>
      <c r="M1097" s="166">
        <v>0</v>
      </c>
      <c r="N1097" s="166">
        <v>0</v>
      </c>
      <c r="O1097" s="166">
        <v>1</v>
      </c>
      <c r="P1097" s="166">
        <v>0</v>
      </c>
      <c r="Q1097" s="166">
        <v>0</v>
      </c>
      <c r="R1097" s="166">
        <v>1</v>
      </c>
      <c r="S1097" s="166">
        <v>0</v>
      </c>
      <c r="T1097" s="206"/>
      <c r="U1097" s="167" t="s">
        <v>1038</v>
      </c>
    </row>
    <row r="1098" spans="1:21" s="200" customFormat="1" ht="12" customHeight="1" x14ac:dyDescent="0.25">
      <c r="A1098" s="142"/>
      <c r="B1098" s="403"/>
      <c r="C1098" s="145"/>
      <c r="D1098" s="155" t="s">
        <v>283</v>
      </c>
      <c r="E1098" s="166">
        <v>7</v>
      </c>
      <c r="F1098" s="166">
        <v>1</v>
      </c>
      <c r="G1098" s="166">
        <v>1</v>
      </c>
      <c r="H1098" s="166">
        <v>0</v>
      </c>
      <c r="I1098" s="166">
        <v>0</v>
      </c>
      <c r="J1098" s="166">
        <v>0</v>
      </c>
      <c r="K1098" s="166">
        <v>0</v>
      </c>
      <c r="L1098" s="166">
        <v>0</v>
      </c>
      <c r="M1098" s="166">
        <v>0</v>
      </c>
      <c r="N1098" s="166">
        <v>0</v>
      </c>
      <c r="O1098" s="166">
        <v>1</v>
      </c>
      <c r="P1098" s="166">
        <v>0</v>
      </c>
      <c r="Q1098" s="166">
        <v>0</v>
      </c>
      <c r="R1098" s="166">
        <v>1</v>
      </c>
      <c r="S1098" s="166">
        <v>0</v>
      </c>
      <c r="T1098" s="206"/>
      <c r="U1098" s="167"/>
    </row>
    <row r="1099" spans="1:21" s="200" customFormat="1" ht="4.9000000000000004" customHeight="1" x14ac:dyDescent="0.25">
      <c r="A1099" s="142"/>
      <c r="B1099" s="403"/>
      <c r="C1099" s="145"/>
      <c r="D1099" s="155"/>
      <c r="E1099" s="166"/>
      <c r="F1099" s="166"/>
      <c r="G1099" s="166"/>
      <c r="H1099" s="166"/>
      <c r="I1099" s="166"/>
      <c r="J1099" s="166"/>
      <c r="K1099" s="166"/>
      <c r="L1099" s="166"/>
      <c r="M1099" s="166"/>
      <c r="N1099" s="166"/>
      <c r="O1099" s="166"/>
      <c r="P1099" s="166"/>
      <c r="Q1099" s="166"/>
      <c r="R1099" s="166"/>
      <c r="S1099" s="166"/>
      <c r="T1099" s="206"/>
      <c r="U1099" s="167"/>
    </row>
    <row r="1100" spans="1:21" s="200" customFormat="1" ht="12" customHeight="1" x14ac:dyDescent="0.25">
      <c r="A1100" s="149" t="s">
        <v>2317</v>
      </c>
      <c r="B1100" s="403"/>
      <c r="C1100" s="149" t="s">
        <v>2312</v>
      </c>
      <c r="D1100" s="155" t="s">
        <v>282</v>
      </c>
      <c r="E1100" s="166">
        <v>3</v>
      </c>
      <c r="F1100" s="166">
        <v>0</v>
      </c>
      <c r="G1100" s="166">
        <v>0</v>
      </c>
      <c r="H1100" s="166">
        <v>0</v>
      </c>
      <c r="I1100" s="166">
        <v>0</v>
      </c>
      <c r="J1100" s="166">
        <v>0</v>
      </c>
      <c r="K1100" s="166">
        <v>0</v>
      </c>
      <c r="L1100" s="166">
        <v>0</v>
      </c>
      <c r="M1100" s="166">
        <v>0</v>
      </c>
      <c r="N1100" s="166">
        <v>0</v>
      </c>
      <c r="O1100" s="166">
        <v>0</v>
      </c>
      <c r="P1100" s="166">
        <v>0</v>
      </c>
      <c r="Q1100" s="166">
        <v>0</v>
      </c>
      <c r="R1100" s="166">
        <v>0</v>
      </c>
      <c r="S1100" s="166">
        <v>0</v>
      </c>
      <c r="T1100" s="206"/>
      <c r="U1100" s="167" t="s">
        <v>1038</v>
      </c>
    </row>
    <row r="1101" spans="1:21" s="200" customFormat="1" ht="12" customHeight="1" x14ac:dyDescent="0.25">
      <c r="A1101" s="149"/>
      <c r="B1101" s="403"/>
      <c r="C1101" s="149"/>
      <c r="D1101" s="155" t="s">
        <v>283</v>
      </c>
      <c r="E1101" s="166">
        <v>3</v>
      </c>
      <c r="F1101" s="166">
        <v>0</v>
      </c>
      <c r="G1101" s="166">
        <v>0</v>
      </c>
      <c r="H1101" s="166">
        <v>0</v>
      </c>
      <c r="I1101" s="166">
        <v>0</v>
      </c>
      <c r="J1101" s="166">
        <v>0</v>
      </c>
      <c r="K1101" s="166">
        <v>0</v>
      </c>
      <c r="L1101" s="166">
        <v>0</v>
      </c>
      <c r="M1101" s="166">
        <v>0</v>
      </c>
      <c r="N1101" s="166">
        <v>0</v>
      </c>
      <c r="O1101" s="166">
        <v>0</v>
      </c>
      <c r="P1101" s="166">
        <v>0</v>
      </c>
      <c r="Q1101" s="166">
        <v>0</v>
      </c>
      <c r="R1101" s="166">
        <v>0</v>
      </c>
      <c r="S1101" s="166">
        <v>0</v>
      </c>
      <c r="T1101" s="206"/>
      <c r="U1101" s="167"/>
    </row>
    <row r="1102" spans="1:21" s="200" customFormat="1" ht="4.9000000000000004" customHeight="1" x14ac:dyDescent="0.25">
      <c r="A1102" s="149"/>
      <c r="B1102" s="403"/>
      <c r="C1102" s="149"/>
      <c r="D1102" s="155"/>
      <c r="E1102" s="166"/>
      <c r="F1102" s="166"/>
      <c r="G1102" s="166"/>
      <c r="H1102" s="166"/>
      <c r="I1102" s="166"/>
      <c r="J1102" s="166"/>
      <c r="K1102" s="166"/>
      <c r="L1102" s="166"/>
      <c r="M1102" s="166"/>
      <c r="N1102" s="166"/>
      <c r="O1102" s="166"/>
      <c r="P1102" s="166"/>
      <c r="Q1102" s="166"/>
      <c r="R1102" s="166"/>
      <c r="S1102" s="166"/>
      <c r="T1102" s="206"/>
      <c r="U1102" s="167"/>
    </row>
    <row r="1103" spans="1:21" s="200" customFormat="1" ht="12" customHeight="1" x14ac:dyDescent="0.25">
      <c r="A1103" s="149" t="s">
        <v>2318</v>
      </c>
      <c r="B1103" s="403"/>
      <c r="C1103" s="149" t="s">
        <v>2319</v>
      </c>
      <c r="D1103" s="155" t="s">
        <v>282</v>
      </c>
      <c r="E1103" s="166">
        <v>127</v>
      </c>
      <c r="F1103" s="166">
        <v>1</v>
      </c>
      <c r="G1103" s="166">
        <v>1</v>
      </c>
      <c r="H1103" s="166">
        <v>0</v>
      </c>
      <c r="I1103" s="166">
        <v>0</v>
      </c>
      <c r="J1103" s="166">
        <v>0</v>
      </c>
      <c r="K1103" s="166">
        <v>0</v>
      </c>
      <c r="L1103" s="166">
        <v>0</v>
      </c>
      <c r="M1103" s="166">
        <v>0</v>
      </c>
      <c r="N1103" s="166">
        <v>0</v>
      </c>
      <c r="O1103" s="166">
        <v>1</v>
      </c>
      <c r="P1103" s="166">
        <v>0</v>
      </c>
      <c r="Q1103" s="166">
        <v>0</v>
      </c>
      <c r="R1103" s="166">
        <v>1</v>
      </c>
      <c r="S1103" s="166">
        <v>0</v>
      </c>
      <c r="T1103" s="206"/>
      <c r="U1103" s="167" t="s">
        <v>1038</v>
      </c>
    </row>
    <row r="1104" spans="1:21" s="200" customFormat="1" ht="12" customHeight="1" x14ac:dyDescent="0.25">
      <c r="A1104" s="149"/>
      <c r="B1104" s="403"/>
      <c r="C1104" s="149" t="s">
        <v>2320</v>
      </c>
      <c r="D1104" s="155" t="s">
        <v>283</v>
      </c>
      <c r="E1104" s="166">
        <v>124</v>
      </c>
      <c r="F1104" s="166">
        <v>1</v>
      </c>
      <c r="G1104" s="166">
        <v>1</v>
      </c>
      <c r="H1104" s="166">
        <v>0</v>
      </c>
      <c r="I1104" s="166">
        <v>0</v>
      </c>
      <c r="J1104" s="166">
        <v>0</v>
      </c>
      <c r="K1104" s="166">
        <v>0</v>
      </c>
      <c r="L1104" s="166">
        <v>0</v>
      </c>
      <c r="M1104" s="166">
        <v>0</v>
      </c>
      <c r="N1104" s="166">
        <v>0</v>
      </c>
      <c r="O1104" s="166">
        <v>1</v>
      </c>
      <c r="P1104" s="166">
        <v>0</v>
      </c>
      <c r="Q1104" s="166">
        <v>0</v>
      </c>
      <c r="R1104" s="166">
        <v>1</v>
      </c>
      <c r="S1104" s="166">
        <v>0</v>
      </c>
      <c r="T1104" s="206"/>
      <c r="U1104" s="167"/>
    </row>
    <row r="1105" spans="1:21" s="200" customFormat="1" ht="4.9000000000000004" customHeight="1" x14ac:dyDescent="0.25">
      <c r="A1105" s="149"/>
      <c r="B1105" s="403"/>
      <c r="C1105" s="149"/>
      <c r="D1105" s="155"/>
      <c r="E1105" s="166"/>
      <c r="F1105" s="166"/>
      <c r="G1105" s="166"/>
      <c r="H1105" s="166"/>
      <c r="I1105" s="166"/>
      <c r="J1105" s="166"/>
      <c r="K1105" s="166"/>
      <c r="L1105" s="166"/>
      <c r="M1105" s="166"/>
      <c r="N1105" s="166"/>
      <c r="O1105" s="166"/>
      <c r="P1105" s="166"/>
      <c r="Q1105" s="166"/>
      <c r="R1105" s="166"/>
      <c r="S1105" s="166"/>
      <c r="T1105" s="206"/>
      <c r="U1105" s="167"/>
    </row>
    <row r="1106" spans="1:21" s="200" customFormat="1" ht="12" customHeight="1" x14ac:dyDescent="0.25">
      <c r="A1106" s="149" t="s">
        <v>2318</v>
      </c>
      <c r="B1106" s="403"/>
      <c r="C1106" s="149" t="s">
        <v>2319</v>
      </c>
      <c r="D1106" s="155" t="s">
        <v>282</v>
      </c>
      <c r="E1106" s="166">
        <v>826</v>
      </c>
      <c r="F1106" s="166">
        <v>2</v>
      </c>
      <c r="G1106" s="166">
        <v>2</v>
      </c>
      <c r="H1106" s="166">
        <v>0</v>
      </c>
      <c r="I1106" s="166">
        <v>0</v>
      </c>
      <c r="J1106" s="166">
        <v>0</v>
      </c>
      <c r="K1106" s="166">
        <v>0</v>
      </c>
      <c r="L1106" s="166">
        <v>0</v>
      </c>
      <c r="M1106" s="166">
        <v>0</v>
      </c>
      <c r="N1106" s="166">
        <v>2</v>
      </c>
      <c r="O1106" s="166">
        <v>0</v>
      </c>
      <c r="P1106" s="166">
        <v>0</v>
      </c>
      <c r="Q1106" s="166">
        <v>0</v>
      </c>
      <c r="R1106" s="166">
        <v>2</v>
      </c>
      <c r="S1106" s="166">
        <v>0</v>
      </c>
      <c r="T1106" s="206"/>
      <c r="U1106" s="167" t="s">
        <v>1038</v>
      </c>
    </row>
    <row r="1107" spans="1:21" s="200" customFormat="1" ht="12" customHeight="1" x14ac:dyDescent="0.25">
      <c r="A1107" s="149"/>
      <c r="B1107" s="403"/>
      <c r="C1107" s="149" t="s">
        <v>2321</v>
      </c>
      <c r="D1107" s="155" t="s">
        <v>283</v>
      </c>
      <c r="E1107" s="166">
        <v>798</v>
      </c>
      <c r="F1107" s="166">
        <v>2</v>
      </c>
      <c r="G1107" s="166">
        <v>2</v>
      </c>
      <c r="H1107" s="166">
        <v>0</v>
      </c>
      <c r="I1107" s="166">
        <v>0</v>
      </c>
      <c r="J1107" s="166">
        <v>0</v>
      </c>
      <c r="K1107" s="166">
        <v>0</v>
      </c>
      <c r="L1107" s="166">
        <v>0</v>
      </c>
      <c r="M1107" s="166">
        <v>0</v>
      </c>
      <c r="N1107" s="166">
        <v>2</v>
      </c>
      <c r="O1107" s="166">
        <v>0</v>
      </c>
      <c r="P1107" s="166">
        <v>0</v>
      </c>
      <c r="Q1107" s="166">
        <v>0</v>
      </c>
      <c r="R1107" s="166">
        <v>2</v>
      </c>
      <c r="S1107" s="166">
        <v>0</v>
      </c>
      <c r="T1107" s="206"/>
      <c r="U1107" s="167"/>
    </row>
    <row r="1108" spans="1:21" s="200" customFormat="1" ht="4.9000000000000004" customHeight="1" x14ac:dyDescent="0.25">
      <c r="A1108" s="149"/>
      <c r="B1108" s="403"/>
      <c r="C1108" s="149"/>
      <c r="D1108" s="155"/>
      <c r="E1108" s="166"/>
      <c r="F1108" s="166"/>
      <c r="G1108" s="166"/>
      <c r="H1108" s="166"/>
      <c r="I1108" s="166"/>
      <c r="J1108" s="166"/>
      <c r="K1108" s="166"/>
      <c r="L1108" s="166"/>
      <c r="M1108" s="166"/>
      <c r="N1108" s="166"/>
      <c r="O1108" s="166"/>
      <c r="P1108" s="166"/>
      <c r="Q1108" s="166"/>
      <c r="R1108" s="166"/>
      <c r="S1108" s="166"/>
      <c r="T1108" s="206"/>
      <c r="U1108" s="167"/>
    </row>
    <row r="1109" spans="1:21" s="200" customFormat="1" ht="12" customHeight="1" x14ac:dyDescent="0.25">
      <c r="A1109" s="149">
        <v>316</v>
      </c>
      <c r="B1109" s="162"/>
      <c r="C1109" s="149" t="s">
        <v>2322</v>
      </c>
      <c r="D1109" s="155" t="s">
        <v>282</v>
      </c>
      <c r="E1109" s="166">
        <v>56921</v>
      </c>
      <c r="F1109" s="166">
        <v>36</v>
      </c>
      <c r="G1109" s="166">
        <v>32</v>
      </c>
      <c r="H1109" s="166">
        <v>3</v>
      </c>
      <c r="I1109" s="166">
        <v>3</v>
      </c>
      <c r="J1109" s="166">
        <v>0</v>
      </c>
      <c r="K1109" s="166">
        <v>1</v>
      </c>
      <c r="L1109" s="166">
        <v>20</v>
      </c>
      <c r="M1109" s="166">
        <v>6</v>
      </c>
      <c r="N1109" s="166">
        <v>6</v>
      </c>
      <c r="O1109" s="166">
        <v>4</v>
      </c>
      <c r="P1109" s="166">
        <v>0</v>
      </c>
      <c r="Q1109" s="166">
        <v>3</v>
      </c>
      <c r="R1109" s="166">
        <v>32</v>
      </c>
      <c r="S1109" s="166">
        <v>1</v>
      </c>
      <c r="T1109" s="206"/>
      <c r="U1109" s="167" t="s">
        <v>1040</v>
      </c>
    </row>
    <row r="1110" spans="1:21" s="200" customFormat="1" ht="12" customHeight="1" x14ac:dyDescent="0.25">
      <c r="A1110" s="149" t="s">
        <v>150</v>
      </c>
      <c r="B1110" s="162"/>
      <c r="C1110" s="186"/>
      <c r="D1110" s="155" t="s">
        <v>283</v>
      </c>
      <c r="E1110" s="166">
        <v>49213</v>
      </c>
      <c r="F1110" s="166">
        <v>35</v>
      </c>
      <c r="G1110" s="166">
        <v>31</v>
      </c>
      <c r="H1110" s="166">
        <v>3</v>
      </c>
      <c r="I1110" s="166">
        <v>3</v>
      </c>
      <c r="J1110" s="166">
        <v>0</v>
      </c>
      <c r="K1110" s="166">
        <v>1</v>
      </c>
      <c r="L1110" s="166">
        <v>19</v>
      </c>
      <c r="M1110" s="166">
        <v>6</v>
      </c>
      <c r="N1110" s="166">
        <v>6</v>
      </c>
      <c r="O1110" s="166">
        <v>4</v>
      </c>
      <c r="P1110" s="166">
        <v>0</v>
      </c>
      <c r="Q1110" s="166">
        <v>3</v>
      </c>
      <c r="R1110" s="166">
        <v>31</v>
      </c>
      <c r="S1110" s="166">
        <v>1</v>
      </c>
      <c r="T1110" s="206"/>
      <c r="U1110" s="167"/>
    </row>
    <row r="1111" spans="1:21" s="200" customFormat="1" ht="12" customHeight="1" x14ac:dyDescent="0.25">
      <c r="A1111" s="149" t="s">
        <v>150</v>
      </c>
      <c r="B1111" s="162"/>
      <c r="C1111" s="144" t="s">
        <v>150</v>
      </c>
      <c r="D1111" s="155"/>
      <c r="E1111" s="166"/>
      <c r="F1111" s="166"/>
      <c r="G1111" s="166"/>
      <c r="H1111" s="166"/>
      <c r="I1111" s="166"/>
      <c r="J1111" s="166"/>
      <c r="K1111" s="166"/>
      <c r="L1111" s="166"/>
      <c r="M1111" s="166"/>
      <c r="N1111" s="166"/>
      <c r="O1111" s="166"/>
      <c r="P1111" s="166"/>
      <c r="Q1111" s="166"/>
      <c r="R1111" s="166"/>
      <c r="S1111" s="166"/>
      <c r="T1111" s="206"/>
      <c r="U1111" s="167"/>
    </row>
    <row r="1112" spans="1:21" s="200" customFormat="1" ht="12" customHeight="1" x14ac:dyDescent="0.25">
      <c r="A1112" s="149" t="s">
        <v>150</v>
      </c>
      <c r="B1112" s="162"/>
      <c r="C1112" s="202" t="s">
        <v>990</v>
      </c>
      <c r="D1112" s="155" t="s">
        <v>282</v>
      </c>
      <c r="E1112" s="166">
        <v>6893</v>
      </c>
      <c r="F1112" s="166">
        <v>1</v>
      </c>
      <c r="G1112" s="166">
        <v>1</v>
      </c>
      <c r="H1112" s="166">
        <v>1</v>
      </c>
      <c r="I1112" s="166">
        <v>0</v>
      </c>
      <c r="J1112" s="166">
        <v>0</v>
      </c>
      <c r="K1112" s="166">
        <v>0</v>
      </c>
      <c r="L1112" s="166">
        <v>0</v>
      </c>
      <c r="M1112" s="166">
        <v>0</v>
      </c>
      <c r="N1112" s="166">
        <v>0</v>
      </c>
      <c r="O1112" s="166">
        <v>1</v>
      </c>
      <c r="P1112" s="166">
        <v>0</v>
      </c>
      <c r="Q1112" s="166">
        <v>0</v>
      </c>
      <c r="R1112" s="166">
        <v>1</v>
      </c>
      <c r="S1112" s="166">
        <v>0</v>
      </c>
      <c r="T1112" s="206"/>
      <c r="U1112" s="167"/>
    </row>
    <row r="1113" spans="1:21" s="200" customFormat="1" ht="12" customHeight="1" x14ac:dyDescent="0.25">
      <c r="A1113" s="149" t="s">
        <v>150</v>
      </c>
      <c r="B1113" s="162"/>
      <c r="C1113" s="144"/>
      <c r="D1113" s="155" t="s">
        <v>283</v>
      </c>
      <c r="E1113" s="166">
        <v>5720</v>
      </c>
      <c r="F1113" s="166">
        <v>1</v>
      </c>
      <c r="G1113" s="166">
        <v>1</v>
      </c>
      <c r="H1113" s="166">
        <v>1</v>
      </c>
      <c r="I1113" s="166">
        <v>0</v>
      </c>
      <c r="J1113" s="166">
        <v>0</v>
      </c>
      <c r="K1113" s="166">
        <v>0</v>
      </c>
      <c r="L1113" s="166">
        <v>0</v>
      </c>
      <c r="M1113" s="166">
        <v>0</v>
      </c>
      <c r="N1113" s="166">
        <v>0</v>
      </c>
      <c r="O1113" s="166">
        <v>1</v>
      </c>
      <c r="P1113" s="166">
        <v>0</v>
      </c>
      <c r="Q1113" s="166">
        <v>0</v>
      </c>
      <c r="R1113" s="166">
        <v>1</v>
      </c>
      <c r="S1113" s="166">
        <v>0</v>
      </c>
      <c r="T1113" s="206"/>
      <c r="U1113" s="167"/>
    </row>
    <row r="1114" spans="1:21" s="200" customFormat="1" ht="12" customHeight="1" x14ac:dyDescent="0.25">
      <c r="A1114" s="149" t="s">
        <v>150</v>
      </c>
      <c r="B1114" s="162"/>
      <c r="C1114" s="144" t="s">
        <v>150</v>
      </c>
      <c r="D1114" s="155"/>
      <c r="E1114" s="166"/>
      <c r="F1114" s="166"/>
      <c r="G1114" s="166"/>
      <c r="H1114" s="166"/>
      <c r="I1114" s="166"/>
      <c r="J1114" s="166"/>
      <c r="K1114" s="166"/>
      <c r="L1114" s="166"/>
      <c r="M1114" s="166"/>
      <c r="N1114" s="166"/>
      <c r="O1114" s="166"/>
      <c r="P1114" s="166"/>
      <c r="Q1114" s="166"/>
      <c r="R1114" s="166"/>
      <c r="S1114" s="166"/>
      <c r="T1114" s="206"/>
      <c r="U1114" s="167"/>
    </row>
    <row r="1115" spans="1:21" s="200" customFormat="1" ht="12" customHeight="1" x14ac:dyDescent="0.25">
      <c r="A1115" s="149" t="s">
        <v>150</v>
      </c>
      <c r="B1115" s="162"/>
      <c r="C1115" s="202" t="s">
        <v>991</v>
      </c>
      <c r="D1115" s="155" t="s">
        <v>282</v>
      </c>
      <c r="E1115" s="166">
        <v>50028</v>
      </c>
      <c r="F1115" s="166">
        <v>35</v>
      </c>
      <c r="G1115" s="166">
        <v>31</v>
      </c>
      <c r="H1115" s="166">
        <v>2</v>
      </c>
      <c r="I1115" s="166">
        <v>3</v>
      </c>
      <c r="J1115" s="166">
        <v>0</v>
      </c>
      <c r="K1115" s="166">
        <v>1</v>
      </c>
      <c r="L1115" s="166">
        <v>20</v>
      </c>
      <c r="M1115" s="166">
        <v>6</v>
      </c>
      <c r="N1115" s="166">
        <v>6</v>
      </c>
      <c r="O1115" s="166">
        <v>3</v>
      </c>
      <c r="P1115" s="166">
        <v>0</v>
      </c>
      <c r="Q1115" s="166">
        <v>3</v>
      </c>
      <c r="R1115" s="166">
        <v>31</v>
      </c>
      <c r="S1115" s="166">
        <v>1</v>
      </c>
      <c r="T1115" s="206"/>
      <c r="U1115" s="167"/>
    </row>
    <row r="1116" spans="1:21" s="200" customFormat="1" ht="12" customHeight="1" x14ac:dyDescent="0.25">
      <c r="A1116" s="149" t="s">
        <v>150</v>
      </c>
      <c r="B1116" s="162"/>
      <c r="C1116" s="144"/>
      <c r="D1116" s="155" t="s">
        <v>283</v>
      </c>
      <c r="E1116" s="166">
        <v>43493</v>
      </c>
      <c r="F1116" s="166">
        <v>34</v>
      </c>
      <c r="G1116" s="166">
        <v>30</v>
      </c>
      <c r="H1116" s="166">
        <v>2</v>
      </c>
      <c r="I1116" s="166">
        <v>3</v>
      </c>
      <c r="J1116" s="166">
        <v>0</v>
      </c>
      <c r="K1116" s="166">
        <v>1</v>
      </c>
      <c r="L1116" s="166">
        <v>19</v>
      </c>
      <c r="M1116" s="166">
        <v>6</v>
      </c>
      <c r="N1116" s="166">
        <v>6</v>
      </c>
      <c r="O1116" s="166">
        <v>3</v>
      </c>
      <c r="P1116" s="166">
        <v>0</v>
      </c>
      <c r="Q1116" s="166">
        <v>3</v>
      </c>
      <c r="R1116" s="166">
        <v>30</v>
      </c>
      <c r="S1116" s="166">
        <v>1</v>
      </c>
      <c r="T1116" s="206"/>
      <c r="U1116" s="167"/>
    </row>
    <row r="1117" spans="1:21" s="200" customFormat="1" ht="5.0999999999999996" customHeight="1" x14ac:dyDescent="0.25">
      <c r="A1117" s="149"/>
      <c r="B1117" s="162"/>
      <c r="C1117" s="144"/>
      <c r="D1117" s="155"/>
      <c r="E1117" s="166"/>
      <c r="F1117" s="166"/>
      <c r="G1117" s="166"/>
      <c r="H1117" s="166"/>
      <c r="I1117" s="166"/>
      <c r="J1117" s="166"/>
      <c r="K1117" s="166"/>
      <c r="L1117" s="166"/>
      <c r="M1117" s="166"/>
      <c r="N1117" s="166"/>
      <c r="O1117" s="166"/>
      <c r="P1117" s="166"/>
      <c r="Q1117" s="166"/>
      <c r="R1117" s="166"/>
      <c r="S1117" s="166"/>
      <c r="T1117" s="206"/>
      <c r="U1117" s="167"/>
    </row>
    <row r="1118" spans="1:21" ht="12" customHeight="1" x14ac:dyDescent="0.2">
      <c r="A1118" s="149" t="s">
        <v>886</v>
      </c>
      <c r="C1118" s="149" t="s">
        <v>1042</v>
      </c>
      <c r="D1118" s="155" t="s">
        <v>282</v>
      </c>
      <c r="E1118" s="166">
        <v>212</v>
      </c>
      <c r="F1118" s="166">
        <v>1</v>
      </c>
      <c r="G1118" s="166">
        <v>1</v>
      </c>
      <c r="H1118" s="166">
        <v>0</v>
      </c>
      <c r="I1118" s="166">
        <v>0</v>
      </c>
      <c r="J1118" s="166">
        <v>0</v>
      </c>
      <c r="K1118" s="166">
        <v>0</v>
      </c>
      <c r="L1118" s="166">
        <v>0</v>
      </c>
      <c r="M1118" s="166">
        <v>0</v>
      </c>
      <c r="N1118" s="166">
        <v>1</v>
      </c>
      <c r="O1118" s="166">
        <v>0</v>
      </c>
      <c r="P1118" s="166">
        <v>0</v>
      </c>
      <c r="Q1118" s="166">
        <v>1</v>
      </c>
      <c r="R1118" s="166">
        <v>0</v>
      </c>
      <c r="S1118" s="166">
        <v>0</v>
      </c>
      <c r="T1118" s="166"/>
      <c r="U1118" s="167" t="s">
        <v>886</v>
      </c>
    </row>
    <row r="1119" spans="1:21" ht="12" customHeight="1" x14ac:dyDescent="0.2">
      <c r="A1119" s="142" t="s">
        <v>150</v>
      </c>
      <c r="C1119" s="144"/>
      <c r="D1119" s="155" t="s">
        <v>283</v>
      </c>
      <c r="E1119" s="166">
        <v>157</v>
      </c>
      <c r="F1119" s="166">
        <v>1</v>
      </c>
      <c r="G1119" s="166">
        <v>1</v>
      </c>
      <c r="H1119" s="166">
        <v>0</v>
      </c>
      <c r="I1119" s="166">
        <v>0</v>
      </c>
      <c r="J1119" s="166">
        <v>0</v>
      </c>
      <c r="K1119" s="166">
        <v>0</v>
      </c>
      <c r="L1119" s="166">
        <v>0</v>
      </c>
      <c r="M1119" s="166">
        <v>0</v>
      </c>
      <c r="N1119" s="166">
        <v>1</v>
      </c>
      <c r="O1119" s="166">
        <v>0</v>
      </c>
      <c r="P1119" s="166">
        <v>0</v>
      </c>
      <c r="Q1119" s="166">
        <v>1</v>
      </c>
      <c r="R1119" s="166">
        <v>0</v>
      </c>
      <c r="S1119" s="166">
        <v>0</v>
      </c>
      <c r="T1119" s="166"/>
      <c r="U1119" s="167"/>
    </row>
    <row r="1120" spans="1:21" ht="5.0999999999999996" customHeight="1" x14ac:dyDescent="0.2">
      <c r="A1120" s="142" t="s">
        <v>150</v>
      </c>
      <c r="B1120" s="145" t="s">
        <v>150</v>
      </c>
      <c r="C1120" s="178" t="s">
        <v>150</v>
      </c>
      <c r="D1120" s="155"/>
      <c r="E1120" s="166"/>
      <c r="F1120" s="166"/>
      <c r="G1120" s="166"/>
      <c r="H1120" s="166"/>
      <c r="I1120" s="166"/>
      <c r="J1120" s="166"/>
      <c r="K1120" s="166"/>
      <c r="L1120" s="166"/>
      <c r="M1120" s="166"/>
      <c r="N1120" s="166"/>
      <c r="O1120" s="166"/>
      <c r="P1120" s="166"/>
      <c r="Q1120" s="166"/>
      <c r="R1120" s="166"/>
      <c r="S1120" s="166"/>
      <c r="T1120" s="166"/>
      <c r="U1120" s="167"/>
    </row>
    <row r="1121" spans="1:21" ht="12" customHeight="1" x14ac:dyDescent="0.2">
      <c r="A1121" s="142" t="s">
        <v>263</v>
      </c>
      <c r="C1121" s="144" t="s">
        <v>1043</v>
      </c>
      <c r="D1121" s="155" t="s">
        <v>282</v>
      </c>
      <c r="E1121" s="166">
        <v>62058</v>
      </c>
      <c r="F1121" s="166">
        <v>62</v>
      </c>
      <c r="G1121" s="166">
        <v>58</v>
      </c>
      <c r="H1121" s="166">
        <v>4</v>
      </c>
      <c r="I1121" s="166">
        <v>0</v>
      </c>
      <c r="J1121" s="166">
        <v>0</v>
      </c>
      <c r="K1121" s="166">
        <v>1</v>
      </c>
      <c r="L1121" s="166">
        <v>40</v>
      </c>
      <c r="M1121" s="166">
        <v>14</v>
      </c>
      <c r="N1121" s="166">
        <v>8</v>
      </c>
      <c r="O1121" s="166">
        <v>0</v>
      </c>
      <c r="P1121" s="166">
        <v>0</v>
      </c>
      <c r="Q1121" s="166">
        <v>2</v>
      </c>
      <c r="R1121" s="166">
        <v>60</v>
      </c>
      <c r="S1121" s="166">
        <v>0</v>
      </c>
      <c r="T1121" s="166"/>
      <c r="U1121" s="167" t="s">
        <v>263</v>
      </c>
    </row>
    <row r="1122" spans="1:21" ht="12" customHeight="1" x14ac:dyDescent="0.2">
      <c r="A1122" s="142" t="s">
        <v>150</v>
      </c>
      <c r="C1122" s="144"/>
      <c r="D1122" s="155" t="s">
        <v>283</v>
      </c>
      <c r="E1122" s="166">
        <v>55364</v>
      </c>
      <c r="F1122" s="166">
        <v>60</v>
      </c>
      <c r="G1122" s="166">
        <v>56</v>
      </c>
      <c r="H1122" s="166">
        <v>4</v>
      </c>
      <c r="I1122" s="166">
        <v>0</v>
      </c>
      <c r="J1122" s="166">
        <v>0</v>
      </c>
      <c r="K1122" s="166">
        <v>1</v>
      </c>
      <c r="L1122" s="166">
        <v>39</v>
      </c>
      <c r="M1122" s="166">
        <v>13</v>
      </c>
      <c r="N1122" s="166">
        <v>8</v>
      </c>
      <c r="O1122" s="166">
        <v>0</v>
      </c>
      <c r="P1122" s="166">
        <v>0</v>
      </c>
      <c r="Q1122" s="166">
        <v>2</v>
      </c>
      <c r="R1122" s="166">
        <v>58</v>
      </c>
      <c r="S1122" s="166">
        <v>0</v>
      </c>
      <c r="T1122" s="166"/>
      <c r="U1122" s="167"/>
    </row>
    <row r="1123" spans="1:21" ht="5.0999999999999996" customHeight="1" x14ac:dyDescent="0.2">
      <c r="A1123" s="142" t="s">
        <v>150</v>
      </c>
      <c r="B1123" s="145" t="s">
        <v>150</v>
      </c>
      <c r="C1123" s="178" t="s">
        <v>150</v>
      </c>
      <c r="D1123" s="155"/>
      <c r="E1123" s="166"/>
      <c r="F1123" s="166"/>
      <c r="G1123" s="166"/>
      <c r="H1123" s="166"/>
      <c r="I1123" s="166"/>
      <c r="J1123" s="166"/>
      <c r="K1123" s="166"/>
      <c r="L1123" s="166"/>
      <c r="M1123" s="166"/>
      <c r="N1123" s="166"/>
      <c r="O1123" s="166"/>
      <c r="P1123" s="166"/>
      <c r="Q1123" s="166"/>
      <c r="R1123" s="166"/>
      <c r="S1123" s="166"/>
      <c r="T1123" s="166"/>
      <c r="U1123" s="167"/>
    </row>
    <row r="1124" spans="1:21" ht="12" customHeight="1" x14ac:dyDescent="0.2">
      <c r="A1124" s="149" t="s">
        <v>1044</v>
      </c>
      <c r="C1124" s="149" t="s">
        <v>1045</v>
      </c>
      <c r="D1124" s="155" t="s">
        <v>282</v>
      </c>
      <c r="E1124" s="166">
        <v>48560</v>
      </c>
      <c r="F1124" s="166">
        <v>60</v>
      </c>
      <c r="G1124" s="166">
        <v>56</v>
      </c>
      <c r="H1124" s="166">
        <v>4</v>
      </c>
      <c r="I1124" s="166">
        <v>0</v>
      </c>
      <c r="J1124" s="166">
        <v>0</v>
      </c>
      <c r="K1124" s="166">
        <v>1</v>
      </c>
      <c r="L1124" s="166">
        <v>39</v>
      </c>
      <c r="M1124" s="166">
        <v>14</v>
      </c>
      <c r="N1124" s="166">
        <v>7</v>
      </c>
      <c r="O1124" s="166">
        <v>0</v>
      </c>
      <c r="P1124" s="166">
        <v>0</v>
      </c>
      <c r="Q1124" s="166">
        <v>2</v>
      </c>
      <c r="R1124" s="166">
        <v>58</v>
      </c>
      <c r="S1124" s="166">
        <v>0</v>
      </c>
      <c r="T1124" s="166"/>
      <c r="U1124" s="205" t="s">
        <v>1046</v>
      </c>
    </row>
    <row r="1125" spans="1:21" ht="12" customHeight="1" x14ac:dyDescent="0.2">
      <c r="A1125" s="186" t="s">
        <v>704</v>
      </c>
      <c r="C1125" s="186" t="s">
        <v>1047</v>
      </c>
      <c r="D1125" s="155" t="s">
        <v>283</v>
      </c>
      <c r="E1125" s="166">
        <v>44836</v>
      </c>
      <c r="F1125" s="166">
        <v>58</v>
      </c>
      <c r="G1125" s="166">
        <v>54</v>
      </c>
      <c r="H1125" s="166">
        <v>4</v>
      </c>
      <c r="I1125" s="166">
        <v>0</v>
      </c>
      <c r="J1125" s="166">
        <v>0</v>
      </c>
      <c r="K1125" s="166">
        <v>1</v>
      </c>
      <c r="L1125" s="166">
        <v>38</v>
      </c>
      <c r="M1125" s="166">
        <v>13</v>
      </c>
      <c r="N1125" s="166">
        <v>7</v>
      </c>
      <c r="O1125" s="166">
        <v>0</v>
      </c>
      <c r="P1125" s="166">
        <v>0</v>
      </c>
      <c r="Q1125" s="166">
        <v>2</v>
      </c>
      <c r="R1125" s="166">
        <v>56</v>
      </c>
      <c r="S1125" s="166">
        <v>0</v>
      </c>
      <c r="T1125" s="166"/>
      <c r="U1125" s="167"/>
    </row>
    <row r="1126" spans="1:21" s="190" customFormat="1" ht="5.0999999999999996" customHeight="1" x14ac:dyDescent="0.2">
      <c r="A1126" s="149" t="s">
        <v>150</v>
      </c>
      <c r="B1126" s="162"/>
      <c r="C1126" s="144" t="s">
        <v>150</v>
      </c>
      <c r="D1126" s="155"/>
      <c r="E1126" s="166"/>
      <c r="F1126" s="166"/>
      <c r="G1126" s="166"/>
      <c r="H1126" s="166"/>
      <c r="I1126" s="166"/>
      <c r="J1126" s="166"/>
      <c r="K1126" s="166"/>
      <c r="L1126" s="166"/>
      <c r="M1126" s="166"/>
      <c r="N1126" s="166"/>
      <c r="O1126" s="166"/>
      <c r="P1126" s="166"/>
      <c r="Q1126" s="166"/>
      <c r="R1126" s="166"/>
      <c r="S1126" s="166"/>
      <c r="T1126" s="208"/>
      <c r="U1126" s="167"/>
    </row>
    <row r="1127" spans="1:21" ht="12" customHeight="1" x14ac:dyDescent="0.2">
      <c r="A1127" s="149" t="s">
        <v>150</v>
      </c>
      <c r="C1127" s="202" t="s">
        <v>990</v>
      </c>
      <c r="D1127" s="155" t="s">
        <v>282</v>
      </c>
      <c r="E1127" s="166">
        <v>2095</v>
      </c>
      <c r="F1127" s="166">
        <v>0</v>
      </c>
      <c r="G1127" s="166">
        <v>0</v>
      </c>
      <c r="H1127" s="166">
        <v>0</v>
      </c>
      <c r="I1127" s="166">
        <v>0</v>
      </c>
      <c r="J1127" s="166">
        <v>0</v>
      </c>
      <c r="K1127" s="166">
        <v>0</v>
      </c>
      <c r="L1127" s="166">
        <v>0</v>
      </c>
      <c r="M1127" s="166">
        <v>0</v>
      </c>
      <c r="N1127" s="166">
        <v>0</v>
      </c>
      <c r="O1127" s="166">
        <v>0</v>
      </c>
      <c r="P1127" s="166">
        <v>0</v>
      </c>
      <c r="Q1127" s="166">
        <v>0</v>
      </c>
      <c r="R1127" s="166">
        <v>0</v>
      </c>
      <c r="S1127" s="166">
        <v>0</v>
      </c>
      <c r="T1127" s="166"/>
      <c r="U1127" s="167"/>
    </row>
    <row r="1128" spans="1:21" ht="12" customHeight="1" x14ac:dyDescent="0.2">
      <c r="A1128" s="149" t="s">
        <v>150</v>
      </c>
      <c r="C1128" s="144"/>
      <c r="D1128" s="155" t="s">
        <v>283</v>
      </c>
      <c r="E1128" s="166">
        <v>1885</v>
      </c>
      <c r="F1128" s="166">
        <v>0</v>
      </c>
      <c r="G1128" s="166">
        <v>0</v>
      </c>
      <c r="H1128" s="166">
        <v>0</v>
      </c>
      <c r="I1128" s="166">
        <v>0</v>
      </c>
      <c r="J1128" s="166">
        <v>0</v>
      </c>
      <c r="K1128" s="166">
        <v>0</v>
      </c>
      <c r="L1128" s="166">
        <v>0</v>
      </c>
      <c r="M1128" s="166">
        <v>0</v>
      </c>
      <c r="N1128" s="166">
        <v>0</v>
      </c>
      <c r="O1128" s="166">
        <v>0</v>
      </c>
      <c r="P1128" s="166">
        <v>0</v>
      </c>
      <c r="Q1128" s="166">
        <v>0</v>
      </c>
      <c r="R1128" s="166">
        <v>0</v>
      </c>
      <c r="S1128" s="166">
        <v>0</v>
      </c>
      <c r="T1128" s="166"/>
      <c r="U1128" s="167"/>
    </row>
    <row r="1129" spans="1:21" ht="5.0999999999999996" customHeight="1" x14ac:dyDescent="0.2">
      <c r="A1129" s="149" t="s">
        <v>150</v>
      </c>
      <c r="C1129" s="144" t="s">
        <v>150</v>
      </c>
      <c r="D1129" s="155"/>
      <c r="E1129" s="166"/>
      <c r="F1129" s="166"/>
      <c r="G1129" s="166"/>
      <c r="H1129" s="166"/>
      <c r="I1129" s="166"/>
      <c r="J1129" s="166"/>
      <c r="K1129" s="166"/>
      <c r="L1129" s="166"/>
      <c r="M1129" s="166"/>
      <c r="N1129" s="166"/>
      <c r="O1129" s="166"/>
      <c r="P1129" s="166"/>
      <c r="Q1129" s="166"/>
      <c r="R1129" s="166"/>
      <c r="S1129" s="166"/>
      <c r="T1129" s="166"/>
      <c r="U1129" s="167"/>
    </row>
    <row r="1130" spans="1:21" ht="12" customHeight="1" x14ac:dyDescent="0.2">
      <c r="A1130" s="149" t="s">
        <v>150</v>
      </c>
      <c r="C1130" s="202" t="s">
        <v>991</v>
      </c>
      <c r="D1130" s="155" t="s">
        <v>282</v>
      </c>
      <c r="E1130" s="166">
        <v>46465</v>
      </c>
      <c r="F1130" s="166">
        <v>60</v>
      </c>
      <c r="G1130" s="166">
        <v>56</v>
      </c>
      <c r="H1130" s="166">
        <v>4</v>
      </c>
      <c r="I1130" s="166">
        <v>0</v>
      </c>
      <c r="J1130" s="166">
        <v>0</v>
      </c>
      <c r="K1130" s="166">
        <v>1</v>
      </c>
      <c r="L1130" s="166">
        <v>39</v>
      </c>
      <c r="M1130" s="166">
        <v>14</v>
      </c>
      <c r="N1130" s="166">
        <v>7</v>
      </c>
      <c r="O1130" s="166">
        <v>0</v>
      </c>
      <c r="P1130" s="166">
        <v>0</v>
      </c>
      <c r="Q1130" s="166">
        <v>2</v>
      </c>
      <c r="R1130" s="166">
        <v>58</v>
      </c>
      <c r="S1130" s="166">
        <v>0</v>
      </c>
      <c r="T1130" s="166"/>
      <c r="U1130" s="167"/>
    </row>
    <row r="1131" spans="1:21" ht="12" customHeight="1" x14ac:dyDescent="0.2">
      <c r="A1131" s="149" t="s">
        <v>150</v>
      </c>
      <c r="C1131" s="144"/>
      <c r="D1131" s="155" t="s">
        <v>283</v>
      </c>
      <c r="E1131" s="166">
        <v>42951</v>
      </c>
      <c r="F1131" s="166">
        <v>58</v>
      </c>
      <c r="G1131" s="166">
        <v>54</v>
      </c>
      <c r="H1131" s="166">
        <v>4</v>
      </c>
      <c r="I1131" s="166">
        <v>0</v>
      </c>
      <c r="J1131" s="166">
        <v>0</v>
      </c>
      <c r="K1131" s="166">
        <v>1</v>
      </c>
      <c r="L1131" s="166">
        <v>38</v>
      </c>
      <c r="M1131" s="166">
        <v>13</v>
      </c>
      <c r="N1131" s="166">
        <v>7</v>
      </c>
      <c r="O1131" s="166">
        <v>0</v>
      </c>
      <c r="P1131" s="166">
        <v>0</v>
      </c>
      <c r="Q1131" s="166">
        <v>2</v>
      </c>
      <c r="R1131" s="166">
        <v>56</v>
      </c>
      <c r="S1131" s="166">
        <v>0</v>
      </c>
      <c r="T1131" s="166"/>
      <c r="U1131" s="167"/>
    </row>
    <row r="1132" spans="1:21" ht="5.0999999999999996" customHeight="1" x14ac:dyDescent="0.2">
      <c r="A1132" s="149" t="s">
        <v>150</v>
      </c>
      <c r="C1132" s="144" t="s">
        <v>150</v>
      </c>
      <c r="D1132" s="155"/>
      <c r="E1132" s="166"/>
      <c r="F1132" s="166"/>
      <c r="G1132" s="166"/>
      <c r="H1132" s="166"/>
      <c r="I1132" s="166"/>
      <c r="J1132" s="166"/>
      <c r="K1132" s="166"/>
      <c r="L1132" s="166"/>
      <c r="M1132" s="166"/>
      <c r="N1132" s="166"/>
      <c r="O1132" s="166"/>
      <c r="P1132" s="166"/>
      <c r="Q1132" s="166"/>
      <c r="R1132" s="166"/>
      <c r="S1132" s="166"/>
      <c r="T1132" s="166"/>
      <c r="U1132" s="167"/>
    </row>
    <row r="1133" spans="1:21" ht="12" customHeight="1" x14ac:dyDescent="0.2">
      <c r="A1133" s="149" t="s">
        <v>1044</v>
      </c>
      <c r="C1133" s="149" t="s">
        <v>1048</v>
      </c>
      <c r="D1133" s="155" t="s">
        <v>282</v>
      </c>
      <c r="E1133" s="166">
        <v>2879</v>
      </c>
      <c r="F1133" s="166">
        <v>0</v>
      </c>
      <c r="G1133" s="166">
        <v>0</v>
      </c>
      <c r="H1133" s="166">
        <v>0</v>
      </c>
      <c r="I1133" s="166">
        <v>0</v>
      </c>
      <c r="J1133" s="166">
        <v>0</v>
      </c>
      <c r="K1133" s="166">
        <v>0</v>
      </c>
      <c r="L1133" s="166">
        <v>0</v>
      </c>
      <c r="M1133" s="166">
        <v>0</v>
      </c>
      <c r="N1133" s="166">
        <v>0</v>
      </c>
      <c r="O1133" s="166">
        <v>0</v>
      </c>
      <c r="P1133" s="166">
        <v>0</v>
      </c>
      <c r="Q1133" s="166">
        <v>0</v>
      </c>
      <c r="R1133" s="166">
        <v>0</v>
      </c>
      <c r="S1133" s="166">
        <v>0</v>
      </c>
      <c r="T1133" s="166"/>
      <c r="U1133" s="205" t="s">
        <v>1046</v>
      </c>
    </row>
    <row r="1134" spans="1:21" ht="12" customHeight="1" x14ac:dyDescent="0.2">
      <c r="A1134" s="186" t="s">
        <v>706</v>
      </c>
      <c r="C1134" s="186" t="s">
        <v>1049</v>
      </c>
      <c r="D1134" s="155" t="s">
        <v>283</v>
      </c>
      <c r="E1134" s="166">
        <v>1414</v>
      </c>
      <c r="F1134" s="166">
        <v>0</v>
      </c>
      <c r="G1134" s="166">
        <v>0</v>
      </c>
      <c r="H1134" s="166">
        <v>0</v>
      </c>
      <c r="I1134" s="166">
        <v>0</v>
      </c>
      <c r="J1134" s="166">
        <v>0</v>
      </c>
      <c r="K1134" s="166">
        <v>0</v>
      </c>
      <c r="L1134" s="166">
        <v>0</v>
      </c>
      <c r="M1134" s="166">
        <v>0</v>
      </c>
      <c r="N1134" s="166">
        <v>0</v>
      </c>
      <c r="O1134" s="166">
        <v>0</v>
      </c>
      <c r="P1134" s="166">
        <v>0</v>
      </c>
      <c r="Q1134" s="166">
        <v>0</v>
      </c>
      <c r="R1134" s="166">
        <v>0</v>
      </c>
      <c r="S1134" s="166">
        <v>0</v>
      </c>
      <c r="T1134" s="166"/>
      <c r="U1134" s="167"/>
    </row>
    <row r="1135" spans="1:21" ht="5.0999999999999996" customHeight="1" x14ac:dyDescent="0.2">
      <c r="A1135" s="149" t="s">
        <v>150</v>
      </c>
      <c r="C1135" s="144" t="s">
        <v>150</v>
      </c>
      <c r="D1135" s="155"/>
      <c r="E1135" s="166"/>
      <c r="F1135" s="166"/>
      <c r="G1135" s="166"/>
      <c r="H1135" s="166"/>
      <c r="I1135" s="166"/>
      <c r="J1135" s="166"/>
      <c r="K1135" s="166"/>
      <c r="L1135" s="166"/>
      <c r="M1135" s="166"/>
      <c r="N1135" s="166"/>
      <c r="O1135" s="166"/>
      <c r="P1135" s="166"/>
      <c r="Q1135" s="166"/>
      <c r="R1135" s="166"/>
      <c r="S1135" s="166"/>
      <c r="T1135" s="166"/>
      <c r="U1135" s="167"/>
    </row>
    <row r="1136" spans="1:21" ht="12" customHeight="1" x14ac:dyDescent="0.2">
      <c r="A1136" s="149" t="s">
        <v>1050</v>
      </c>
      <c r="C1136" s="149" t="s">
        <v>1051</v>
      </c>
      <c r="D1136" s="155" t="s">
        <v>282</v>
      </c>
      <c r="E1136" s="166">
        <v>9392</v>
      </c>
      <c r="F1136" s="166">
        <v>1</v>
      </c>
      <c r="G1136" s="166">
        <v>1</v>
      </c>
      <c r="H1136" s="166">
        <v>0</v>
      </c>
      <c r="I1136" s="166">
        <v>0</v>
      </c>
      <c r="J1136" s="166">
        <v>0</v>
      </c>
      <c r="K1136" s="166">
        <v>0</v>
      </c>
      <c r="L1136" s="166">
        <v>1</v>
      </c>
      <c r="M1136" s="166">
        <v>0</v>
      </c>
      <c r="N1136" s="166">
        <v>0</v>
      </c>
      <c r="O1136" s="166">
        <v>0</v>
      </c>
      <c r="P1136" s="166">
        <v>0</v>
      </c>
      <c r="Q1136" s="166">
        <v>0</v>
      </c>
      <c r="R1136" s="166">
        <v>1</v>
      </c>
      <c r="S1136" s="166">
        <v>0</v>
      </c>
      <c r="T1136" s="166"/>
      <c r="U1136" s="205" t="s">
        <v>1052</v>
      </c>
    </row>
    <row r="1137" spans="1:21" ht="12" customHeight="1" x14ac:dyDescent="0.2">
      <c r="A1137" s="149" t="s">
        <v>150</v>
      </c>
      <c r="C1137" s="186" t="s">
        <v>1053</v>
      </c>
      <c r="D1137" s="155" t="s">
        <v>283</v>
      </c>
      <c r="E1137" s="166">
        <v>7977</v>
      </c>
      <c r="F1137" s="166">
        <v>1</v>
      </c>
      <c r="G1137" s="166">
        <v>1</v>
      </c>
      <c r="H1137" s="166">
        <v>0</v>
      </c>
      <c r="I1137" s="166">
        <v>0</v>
      </c>
      <c r="J1137" s="166">
        <v>0</v>
      </c>
      <c r="K1137" s="166">
        <v>0</v>
      </c>
      <c r="L1137" s="166">
        <v>1</v>
      </c>
      <c r="M1137" s="166">
        <v>0</v>
      </c>
      <c r="N1137" s="166">
        <v>0</v>
      </c>
      <c r="O1137" s="166">
        <v>0</v>
      </c>
      <c r="P1137" s="166">
        <v>0</v>
      </c>
      <c r="Q1137" s="166">
        <v>0</v>
      </c>
      <c r="R1137" s="166">
        <v>1</v>
      </c>
      <c r="S1137" s="166">
        <v>0</v>
      </c>
      <c r="T1137" s="166"/>
      <c r="U1137" s="167"/>
    </row>
    <row r="1138" spans="1:21" ht="5.0999999999999996" customHeight="1" x14ac:dyDescent="0.2">
      <c r="A1138" s="149" t="s">
        <v>150</v>
      </c>
      <c r="C1138" s="144" t="s">
        <v>150</v>
      </c>
      <c r="D1138" s="155"/>
      <c r="E1138" s="166"/>
      <c r="F1138" s="166"/>
      <c r="G1138" s="166"/>
      <c r="H1138" s="166"/>
      <c r="I1138" s="166"/>
      <c r="J1138" s="166"/>
      <c r="K1138" s="166"/>
      <c r="L1138" s="166"/>
      <c r="M1138" s="166"/>
      <c r="N1138" s="166"/>
      <c r="O1138" s="166"/>
      <c r="P1138" s="166"/>
      <c r="Q1138" s="166"/>
      <c r="R1138" s="166"/>
      <c r="S1138" s="166"/>
      <c r="T1138" s="166"/>
      <c r="U1138" s="167"/>
    </row>
    <row r="1139" spans="1:21" ht="12" customHeight="1" x14ac:dyDescent="0.2">
      <c r="A1139" s="149" t="s">
        <v>1054</v>
      </c>
      <c r="C1139" s="149" t="s">
        <v>1055</v>
      </c>
      <c r="D1139" s="155" t="s">
        <v>282</v>
      </c>
      <c r="E1139" s="166">
        <v>813</v>
      </c>
      <c r="F1139" s="166">
        <v>0</v>
      </c>
      <c r="G1139" s="166">
        <v>0</v>
      </c>
      <c r="H1139" s="166">
        <v>0</v>
      </c>
      <c r="I1139" s="166">
        <v>0</v>
      </c>
      <c r="J1139" s="166">
        <v>0</v>
      </c>
      <c r="K1139" s="166">
        <v>0</v>
      </c>
      <c r="L1139" s="166">
        <v>0</v>
      </c>
      <c r="M1139" s="166">
        <v>0</v>
      </c>
      <c r="N1139" s="166">
        <v>0</v>
      </c>
      <c r="O1139" s="166">
        <v>0</v>
      </c>
      <c r="P1139" s="166">
        <v>0</v>
      </c>
      <c r="Q1139" s="166">
        <v>0</v>
      </c>
      <c r="R1139" s="166">
        <v>0</v>
      </c>
      <c r="S1139" s="166">
        <v>0</v>
      </c>
      <c r="T1139" s="166"/>
      <c r="U1139" s="205" t="s">
        <v>1056</v>
      </c>
    </row>
    <row r="1140" spans="1:21" ht="12" customHeight="1" x14ac:dyDescent="0.2">
      <c r="A1140" s="186" t="s">
        <v>704</v>
      </c>
      <c r="C1140" s="186" t="s">
        <v>1057</v>
      </c>
      <c r="D1140" s="155" t="s">
        <v>283</v>
      </c>
      <c r="E1140" s="166">
        <v>755</v>
      </c>
      <c r="F1140" s="166">
        <v>0</v>
      </c>
      <c r="G1140" s="166">
        <v>0</v>
      </c>
      <c r="H1140" s="166">
        <v>0</v>
      </c>
      <c r="I1140" s="166">
        <v>0</v>
      </c>
      <c r="J1140" s="166">
        <v>0</v>
      </c>
      <c r="K1140" s="166">
        <v>0</v>
      </c>
      <c r="L1140" s="166">
        <v>0</v>
      </c>
      <c r="M1140" s="166">
        <v>0</v>
      </c>
      <c r="N1140" s="166">
        <v>0</v>
      </c>
      <c r="O1140" s="166">
        <v>0</v>
      </c>
      <c r="P1140" s="166">
        <v>0</v>
      </c>
      <c r="Q1140" s="166">
        <v>0</v>
      </c>
      <c r="R1140" s="166">
        <v>0</v>
      </c>
      <c r="S1140" s="166">
        <v>0</v>
      </c>
      <c r="T1140" s="166"/>
      <c r="U1140" s="167"/>
    </row>
    <row r="1141" spans="1:21" ht="5.0999999999999996" customHeight="1" x14ac:dyDescent="0.2">
      <c r="A1141" s="178"/>
      <c r="B1141" s="403"/>
      <c r="C1141" s="178"/>
      <c r="D1141" s="183"/>
      <c r="E1141" s="166"/>
      <c r="F1141" s="166"/>
      <c r="G1141" s="166"/>
      <c r="H1141" s="166"/>
      <c r="I1141" s="166"/>
      <c r="J1141" s="166"/>
      <c r="K1141" s="166"/>
      <c r="L1141" s="166"/>
      <c r="M1141" s="166"/>
      <c r="N1141" s="166"/>
      <c r="O1141" s="166"/>
      <c r="P1141" s="166"/>
      <c r="Q1141" s="166"/>
      <c r="R1141" s="166"/>
      <c r="S1141" s="166"/>
      <c r="T1141" s="166"/>
      <c r="U1141" s="167"/>
    </row>
    <row r="1142" spans="1:21" ht="12" customHeight="1" x14ac:dyDescent="0.2">
      <c r="A1142" s="149" t="s">
        <v>1054</v>
      </c>
      <c r="C1142" s="149" t="s">
        <v>1058</v>
      </c>
      <c r="D1142" s="155" t="s">
        <v>282</v>
      </c>
      <c r="E1142" s="166">
        <v>223</v>
      </c>
      <c r="F1142" s="166">
        <v>0</v>
      </c>
      <c r="G1142" s="166">
        <v>0</v>
      </c>
      <c r="H1142" s="166">
        <v>0</v>
      </c>
      <c r="I1142" s="166">
        <v>0</v>
      </c>
      <c r="J1142" s="166">
        <v>0</v>
      </c>
      <c r="K1142" s="166">
        <v>0</v>
      </c>
      <c r="L1142" s="166">
        <v>0</v>
      </c>
      <c r="M1142" s="166">
        <v>0</v>
      </c>
      <c r="N1142" s="166">
        <v>0</v>
      </c>
      <c r="O1142" s="166">
        <v>0</v>
      </c>
      <c r="P1142" s="166">
        <v>0</v>
      </c>
      <c r="Q1142" s="166">
        <v>0</v>
      </c>
      <c r="R1142" s="166">
        <v>0</v>
      </c>
      <c r="S1142" s="166">
        <v>0</v>
      </c>
      <c r="T1142" s="166"/>
      <c r="U1142" s="205" t="s">
        <v>1056</v>
      </c>
    </row>
    <row r="1143" spans="1:21" ht="12" customHeight="1" x14ac:dyDescent="0.2">
      <c r="A1143" s="186" t="s">
        <v>706</v>
      </c>
      <c r="C1143" s="149"/>
      <c r="D1143" s="155" t="s">
        <v>283</v>
      </c>
      <c r="E1143" s="166">
        <v>201</v>
      </c>
      <c r="F1143" s="166">
        <v>0</v>
      </c>
      <c r="G1143" s="166">
        <v>0</v>
      </c>
      <c r="H1143" s="166">
        <v>0</v>
      </c>
      <c r="I1143" s="166">
        <v>0</v>
      </c>
      <c r="J1143" s="166">
        <v>0</v>
      </c>
      <c r="K1143" s="166">
        <v>0</v>
      </c>
      <c r="L1143" s="166">
        <v>0</v>
      </c>
      <c r="M1143" s="166">
        <v>0</v>
      </c>
      <c r="N1143" s="166">
        <v>0</v>
      </c>
      <c r="O1143" s="166">
        <v>0</v>
      </c>
      <c r="P1143" s="166">
        <v>0</v>
      </c>
      <c r="Q1143" s="166">
        <v>0</v>
      </c>
      <c r="R1143" s="166">
        <v>0</v>
      </c>
      <c r="S1143" s="166">
        <v>0</v>
      </c>
      <c r="T1143" s="166"/>
      <c r="U1143" s="167"/>
    </row>
    <row r="1144" spans="1:21" ht="5.0999999999999996" customHeight="1" x14ac:dyDescent="0.2">
      <c r="A1144" s="149" t="s">
        <v>150</v>
      </c>
      <c r="C1144" s="149" t="s">
        <v>150</v>
      </c>
      <c r="D1144" s="155"/>
      <c r="E1144" s="166"/>
      <c r="F1144" s="166"/>
      <c r="G1144" s="166"/>
      <c r="H1144" s="166"/>
      <c r="I1144" s="166"/>
      <c r="J1144" s="166"/>
      <c r="K1144" s="166"/>
      <c r="L1144" s="166"/>
      <c r="M1144" s="166"/>
      <c r="N1144" s="166"/>
      <c r="O1144" s="166"/>
      <c r="P1144" s="166"/>
      <c r="Q1144" s="166"/>
      <c r="R1144" s="166"/>
      <c r="S1144" s="166"/>
      <c r="T1144" s="166"/>
      <c r="U1144" s="167"/>
    </row>
    <row r="1145" spans="1:21" ht="12" customHeight="1" x14ac:dyDescent="0.2">
      <c r="A1145" s="149" t="s">
        <v>1054</v>
      </c>
      <c r="C1145" s="149" t="s">
        <v>1059</v>
      </c>
      <c r="D1145" s="155" t="s">
        <v>282</v>
      </c>
      <c r="E1145" s="166">
        <v>77</v>
      </c>
      <c r="F1145" s="166">
        <v>0</v>
      </c>
      <c r="G1145" s="166">
        <v>0</v>
      </c>
      <c r="H1145" s="166">
        <v>0</v>
      </c>
      <c r="I1145" s="166">
        <v>0</v>
      </c>
      <c r="J1145" s="166">
        <v>0</v>
      </c>
      <c r="K1145" s="166">
        <v>0</v>
      </c>
      <c r="L1145" s="166">
        <v>0</v>
      </c>
      <c r="M1145" s="166">
        <v>0</v>
      </c>
      <c r="N1145" s="166">
        <v>0</v>
      </c>
      <c r="O1145" s="166">
        <v>0</v>
      </c>
      <c r="P1145" s="166">
        <v>0</v>
      </c>
      <c r="Q1145" s="166">
        <v>0</v>
      </c>
      <c r="R1145" s="166">
        <v>0</v>
      </c>
      <c r="S1145" s="166">
        <v>0</v>
      </c>
      <c r="T1145" s="166"/>
      <c r="U1145" s="205" t="s">
        <v>1056</v>
      </c>
    </row>
    <row r="1146" spans="1:21" ht="12" customHeight="1" x14ac:dyDescent="0.2">
      <c r="A1146" s="186" t="s">
        <v>1060</v>
      </c>
      <c r="C1146" s="186" t="s">
        <v>1061</v>
      </c>
      <c r="D1146" s="155" t="s">
        <v>283</v>
      </c>
      <c r="E1146" s="166">
        <v>73</v>
      </c>
      <c r="F1146" s="166">
        <v>0</v>
      </c>
      <c r="G1146" s="166">
        <v>0</v>
      </c>
      <c r="H1146" s="166">
        <v>0</v>
      </c>
      <c r="I1146" s="166">
        <v>0</v>
      </c>
      <c r="J1146" s="166">
        <v>0</v>
      </c>
      <c r="K1146" s="166">
        <v>0</v>
      </c>
      <c r="L1146" s="166">
        <v>0</v>
      </c>
      <c r="M1146" s="166">
        <v>0</v>
      </c>
      <c r="N1146" s="166">
        <v>0</v>
      </c>
      <c r="O1146" s="166">
        <v>0</v>
      </c>
      <c r="P1146" s="166">
        <v>0</v>
      </c>
      <c r="Q1146" s="166">
        <v>0</v>
      </c>
      <c r="R1146" s="166">
        <v>0</v>
      </c>
      <c r="S1146" s="166">
        <v>0</v>
      </c>
      <c r="T1146" s="166"/>
      <c r="U1146" s="167"/>
    </row>
    <row r="1147" spans="1:21" ht="5.0999999999999996" customHeight="1" x14ac:dyDescent="0.2">
      <c r="A1147" s="142" t="s">
        <v>150</v>
      </c>
      <c r="B1147" s="145" t="s">
        <v>150</v>
      </c>
      <c r="C1147" s="178" t="s">
        <v>150</v>
      </c>
      <c r="D1147" s="155"/>
      <c r="E1147" s="166"/>
      <c r="F1147" s="166"/>
      <c r="G1147" s="166"/>
      <c r="H1147" s="166"/>
      <c r="I1147" s="166"/>
      <c r="J1147" s="166"/>
      <c r="K1147" s="166"/>
      <c r="L1147" s="166"/>
      <c r="M1147" s="166"/>
      <c r="N1147" s="166"/>
      <c r="O1147" s="166"/>
      <c r="P1147" s="166"/>
      <c r="Q1147" s="166"/>
      <c r="R1147" s="166"/>
      <c r="S1147" s="166"/>
      <c r="T1147" s="166"/>
      <c r="U1147" s="167"/>
    </row>
    <row r="1148" spans="1:21" ht="12" customHeight="1" x14ac:dyDescent="0.2">
      <c r="A1148" s="149" t="s">
        <v>1062</v>
      </c>
      <c r="B1148" s="162" t="s">
        <v>150</v>
      </c>
      <c r="C1148" s="149" t="s">
        <v>1063</v>
      </c>
      <c r="D1148" s="155" t="s">
        <v>282</v>
      </c>
      <c r="E1148" s="166">
        <v>90</v>
      </c>
      <c r="F1148" s="166">
        <v>0</v>
      </c>
      <c r="G1148" s="166">
        <v>0</v>
      </c>
      <c r="H1148" s="166">
        <v>0</v>
      </c>
      <c r="I1148" s="166">
        <v>0</v>
      </c>
      <c r="J1148" s="166">
        <v>0</v>
      </c>
      <c r="K1148" s="166">
        <v>0</v>
      </c>
      <c r="L1148" s="166">
        <v>0</v>
      </c>
      <c r="M1148" s="166">
        <v>0</v>
      </c>
      <c r="N1148" s="166">
        <v>0</v>
      </c>
      <c r="O1148" s="166">
        <v>0</v>
      </c>
      <c r="P1148" s="166">
        <v>0</v>
      </c>
      <c r="Q1148" s="166">
        <v>0</v>
      </c>
      <c r="R1148" s="166">
        <v>0</v>
      </c>
      <c r="S1148" s="166">
        <v>0</v>
      </c>
      <c r="T1148" s="166"/>
      <c r="U1148" s="170" t="s">
        <v>1064</v>
      </c>
    </row>
    <row r="1149" spans="1:21" ht="12" customHeight="1" x14ac:dyDescent="0.2">
      <c r="A1149" s="186" t="s">
        <v>150</v>
      </c>
      <c r="B1149" s="162" t="s">
        <v>150</v>
      </c>
      <c r="C1149" s="186" t="s">
        <v>1065</v>
      </c>
      <c r="D1149" s="155" t="s">
        <v>283</v>
      </c>
      <c r="E1149" s="166">
        <v>87</v>
      </c>
      <c r="F1149" s="166">
        <v>0</v>
      </c>
      <c r="G1149" s="166">
        <v>0</v>
      </c>
      <c r="H1149" s="166">
        <v>0</v>
      </c>
      <c r="I1149" s="166">
        <v>0</v>
      </c>
      <c r="J1149" s="166">
        <v>0</v>
      </c>
      <c r="K1149" s="166">
        <v>0</v>
      </c>
      <c r="L1149" s="166">
        <v>0</v>
      </c>
      <c r="M1149" s="166">
        <v>0</v>
      </c>
      <c r="N1149" s="166">
        <v>0</v>
      </c>
      <c r="O1149" s="166">
        <v>0</v>
      </c>
      <c r="P1149" s="166">
        <v>0</v>
      </c>
      <c r="Q1149" s="166">
        <v>0</v>
      </c>
      <c r="R1149" s="166">
        <v>0</v>
      </c>
      <c r="S1149" s="166">
        <v>0</v>
      </c>
      <c r="T1149" s="166"/>
      <c r="U1149" s="167"/>
    </row>
    <row r="1150" spans="1:21" ht="12" customHeight="1" x14ac:dyDescent="0.2">
      <c r="A1150" s="142" t="s">
        <v>150</v>
      </c>
      <c r="B1150" s="145" t="s">
        <v>150</v>
      </c>
      <c r="C1150" s="186" t="s">
        <v>1066</v>
      </c>
      <c r="D1150" s="155"/>
      <c r="E1150" s="166"/>
      <c r="F1150" s="166"/>
      <c r="G1150" s="166"/>
      <c r="H1150" s="166"/>
      <c r="I1150" s="166"/>
      <c r="J1150" s="166"/>
      <c r="K1150" s="166"/>
      <c r="L1150" s="166"/>
      <c r="M1150" s="166"/>
      <c r="N1150" s="166"/>
      <c r="O1150" s="166"/>
      <c r="P1150" s="166"/>
      <c r="Q1150" s="166"/>
      <c r="R1150" s="166"/>
      <c r="S1150" s="166"/>
      <c r="T1150" s="166"/>
      <c r="U1150" s="167"/>
    </row>
    <row r="1151" spans="1:21" ht="12" customHeight="1" x14ac:dyDescent="0.2">
      <c r="A1151" s="149" t="s">
        <v>1067</v>
      </c>
      <c r="B1151" s="162" t="s">
        <v>150</v>
      </c>
      <c r="C1151" s="149" t="s">
        <v>1068</v>
      </c>
      <c r="D1151" s="155" t="s">
        <v>282</v>
      </c>
      <c r="E1151" s="166">
        <v>5</v>
      </c>
      <c r="F1151" s="166">
        <v>0</v>
      </c>
      <c r="G1151" s="166">
        <v>0</v>
      </c>
      <c r="H1151" s="166">
        <v>0</v>
      </c>
      <c r="I1151" s="166">
        <v>0</v>
      </c>
      <c r="J1151" s="166">
        <v>0</v>
      </c>
      <c r="K1151" s="166">
        <v>0</v>
      </c>
      <c r="L1151" s="166">
        <v>0</v>
      </c>
      <c r="M1151" s="166">
        <v>0</v>
      </c>
      <c r="N1151" s="166">
        <v>0</v>
      </c>
      <c r="O1151" s="166">
        <v>0</v>
      </c>
      <c r="P1151" s="166">
        <v>0</v>
      </c>
      <c r="Q1151" s="166">
        <v>0</v>
      </c>
      <c r="R1151" s="166">
        <v>0</v>
      </c>
      <c r="S1151" s="166">
        <v>0</v>
      </c>
      <c r="T1151" s="166"/>
      <c r="U1151" s="167" t="s">
        <v>1067</v>
      </c>
    </row>
    <row r="1152" spans="1:21" ht="12" customHeight="1" x14ac:dyDescent="0.2">
      <c r="A1152" s="186" t="s">
        <v>150</v>
      </c>
      <c r="B1152" s="162" t="s">
        <v>150</v>
      </c>
      <c r="C1152" s="186" t="s">
        <v>1069</v>
      </c>
      <c r="D1152" s="155" t="s">
        <v>283</v>
      </c>
      <c r="E1152" s="166">
        <v>3</v>
      </c>
      <c r="F1152" s="166">
        <v>0</v>
      </c>
      <c r="G1152" s="166">
        <v>0</v>
      </c>
      <c r="H1152" s="166">
        <v>0</v>
      </c>
      <c r="I1152" s="166">
        <v>0</v>
      </c>
      <c r="J1152" s="166">
        <v>0</v>
      </c>
      <c r="K1152" s="166">
        <v>0</v>
      </c>
      <c r="L1152" s="166">
        <v>0</v>
      </c>
      <c r="M1152" s="166">
        <v>0</v>
      </c>
      <c r="N1152" s="166">
        <v>0</v>
      </c>
      <c r="O1152" s="166">
        <v>0</v>
      </c>
      <c r="P1152" s="166">
        <v>0</v>
      </c>
      <c r="Q1152" s="166">
        <v>0</v>
      </c>
      <c r="R1152" s="166">
        <v>0</v>
      </c>
      <c r="S1152" s="166">
        <v>0</v>
      </c>
      <c r="T1152" s="166"/>
      <c r="U1152" s="167"/>
    </row>
    <row r="1153" spans="1:21" ht="5.0999999999999996" customHeight="1" x14ac:dyDescent="0.2">
      <c r="D1153" s="183"/>
      <c r="E1153" s="166"/>
      <c r="F1153" s="166"/>
      <c r="G1153" s="166"/>
      <c r="H1153" s="166"/>
      <c r="I1153" s="166"/>
      <c r="J1153" s="166"/>
      <c r="K1153" s="166"/>
      <c r="L1153" s="166"/>
      <c r="M1153" s="166"/>
      <c r="N1153" s="166"/>
      <c r="O1153" s="166"/>
      <c r="P1153" s="166"/>
      <c r="Q1153" s="166"/>
      <c r="R1153" s="166"/>
      <c r="S1153" s="166"/>
      <c r="T1153" s="166"/>
      <c r="U1153" s="167"/>
    </row>
    <row r="1154" spans="1:21" ht="12" customHeight="1" x14ac:dyDescent="0.2">
      <c r="A1154" s="149" t="s">
        <v>1070</v>
      </c>
      <c r="C1154" s="149" t="s">
        <v>1071</v>
      </c>
      <c r="D1154" s="183" t="s">
        <v>282</v>
      </c>
      <c r="E1154" s="166">
        <v>19</v>
      </c>
      <c r="F1154" s="166">
        <v>1</v>
      </c>
      <c r="G1154" s="166">
        <v>1</v>
      </c>
      <c r="H1154" s="166">
        <v>0</v>
      </c>
      <c r="I1154" s="166">
        <v>0</v>
      </c>
      <c r="J1154" s="166">
        <v>0</v>
      </c>
      <c r="K1154" s="166">
        <v>0</v>
      </c>
      <c r="L1154" s="166">
        <v>0</v>
      </c>
      <c r="M1154" s="166">
        <v>0</v>
      </c>
      <c r="N1154" s="166">
        <v>1</v>
      </c>
      <c r="O1154" s="166">
        <v>0</v>
      </c>
      <c r="P1154" s="166">
        <v>0</v>
      </c>
      <c r="Q1154" s="166">
        <v>0</v>
      </c>
      <c r="R1154" s="166">
        <v>1</v>
      </c>
      <c r="S1154" s="166">
        <v>0</v>
      </c>
      <c r="T1154" s="166"/>
      <c r="U1154" s="167" t="s">
        <v>1070</v>
      </c>
    </row>
    <row r="1155" spans="1:21" ht="12" customHeight="1" x14ac:dyDescent="0.2">
      <c r="C1155" s="186" t="s">
        <v>1072</v>
      </c>
      <c r="D1155" s="183" t="s">
        <v>283</v>
      </c>
      <c r="E1155" s="166">
        <v>18</v>
      </c>
      <c r="F1155" s="166">
        <v>1</v>
      </c>
      <c r="G1155" s="166">
        <v>1</v>
      </c>
      <c r="H1155" s="166">
        <v>0</v>
      </c>
      <c r="I1155" s="166">
        <v>0</v>
      </c>
      <c r="J1155" s="166">
        <v>0</v>
      </c>
      <c r="K1155" s="166">
        <v>0</v>
      </c>
      <c r="L1155" s="166">
        <v>0</v>
      </c>
      <c r="M1155" s="166">
        <v>0</v>
      </c>
      <c r="N1155" s="166">
        <v>1</v>
      </c>
      <c r="O1155" s="166">
        <v>0</v>
      </c>
      <c r="P1155" s="166">
        <v>0</v>
      </c>
      <c r="Q1155" s="166">
        <v>0</v>
      </c>
      <c r="R1155" s="166">
        <v>1</v>
      </c>
      <c r="S1155" s="166">
        <v>0</v>
      </c>
      <c r="T1155" s="166"/>
      <c r="U1155" s="167"/>
    </row>
    <row r="1156" spans="1:21" ht="5.0999999999999996" customHeight="1" x14ac:dyDescent="0.2">
      <c r="A1156" s="187"/>
      <c r="B1156" s="188"/>
      <c r="C1156" s="190"/>
      <c r="D1156" s="189"/>
      <c r="E1156" s="166"/>
      <c r="F1156" s="166"/>
      <c r="G1156" s="166"/>
      <c r="H1156" s="166"/>
      <c r="I1156" s="166"/>
      <c r="J1156" s="166"/>
      <c r="K1156" s="166"/>
      <c r="L1156" s="166"/>
      <c r="M1156" s="166"/>
      <c r="N1156" s="166"/>
      <c r="O1156" s="166"/>
      <c r="P1156" s="166"/>
      <c r="Q1156" s="166"/>
      <c r="R1156" s="166"/>
      <c r="S1156" s="166"/>
      <c r="T1156" s="166"/>
      <c r="U1156" s="194"/>
    </row>
    <row r="1157" spans="1:21" ht="12" customHeight="1" x14ac:dyDescent="0.2">
      <c r="A1157" s="142" t="s">
        <v>1073</v>
      </c>
      <c r="C1157" s="142" t="s">
        <v>1074</v>
      </c>
      <c r="D1157" s="155" t="s">
        <v>282</v>
      </c>
      <c r="E1157" s="166">
        <v>140490</v>
      </c>
      <c r="F1157" s="166">
        <v>6349</v>
      </c>
      <c r="G1157" s="166">
        <v>6160</v>
      </c>
      <c r="H1157" s="166">
        <v>687</v>
      </c>
      <c r="I1157" s="166">
        <v>10</v>
      </c>
      <c r="J1157" s="166">
        <v>12</v>
      </c>
      <c r="K1157" s="166">
        <v>229</v>
      </c>
      <c r="L1157" s="166">
        <v>1112</v>
      </c>
      <c r="M1157" s="166">
        <v>1035</v>
      </c>
      <c r="N1157" s="166">
        <v>1840</v>
      </c>
      <c r="O1157" s="166">
        <v>1754</v>
      </c>
      <c r="P1157" s="166">
        <v>608</v>
      </c>
      <c r="Q1157" s="166">
        <v>405</v>
      </c>
      <c r="R1157" s="166">
        <v>5937</v>
      </c>
      <c r="S1157" s="166">
        <v>7</v>
      </c>
      <c r="T1157" s="166"/>
      <c r="U1157" s="167" t="s">
        <v>1075</v>
      </c>
    </row>
    <row r="1158" spans="1:21" ht="12" customHeight="1" x14ac:dyDescent="0.2">
      <c r="A1158" s="186"/>
      <c r="C1158" s="144" t="s">
        <v>1076</v>
      </c>
      <c r="D1158" s="155" t="s">
        <v>283</v>
      </c>
      <c r="E1158" s="166">
        <v>121425</v>
      </c>
      <c r="F1158" s="166">
        <v>5971</v>
      </c>
      <c r="G1158" s="166">
        <v>5794</v>
      </c>
      <c r="H1158" s="166">
        <v>637</v>
      </c>
      <c r="I1158" s="166">
        <v>10</v>
      </c>
      <c r="J1158" s="166">
        <v>9</v>
      </c>
      <c r="K1158" s="166">
        <v>216</v>
      </c>
      <c r="L1158" s="166">
        <v>1009</v>
      </c>
      <c r="M1158" s="166">
        <v>971</v>
      </c>
      <c r="N1158" s="166">
        <v>1749</v>
      </c>
      <c r="O1158" s="166">
        <v>1661</v>
      </c>
      <c r="P1158" s="166">
        <v>581</v>
      </c>
      <c r="Q1158" s="166">
        <v>379</v>
      </c>
      <c r="R1158" s="166">
        <v>5587</v>
      </c>
      <c r="S1158" s="166">
        <v>5</v>
      </c>
      <c r="T1158" s="166"/>
      <c r="U1158" s="167"/>
    </row>
    <row r="1159" spans="1:21" ht="5.0999999999999996" customHeight="1" x14ac:dyDescent="0.2">
      <c r="D1159" s="183"/>
      <c r="E1159" s="166"/>
      <c r="F1159" s="166"/>
      <c r="G1159" s="166"/>
      <c r="H1159" s="166"/>
      <c r="I1159" s="166"/>
      <c r="J1159" s="166"/>
      <c r="K1159" s="166"/>
      <c r="L1159" s="166"/>
      <c r="M1159" s="166"/>
      <c r="N1159" s="166"/>
      <c r="O1159" s="166"/>
      <c r="P1159" s="166"/>
      <c r="Q1159" s="166"/>
      <c r="R1159" s="166"/>
      <c r="S1159" s="166"/>
      <c r="T1159" s="166"/>
      <c r="U1159" s="167"/>
    </row>
    <row r="1160" spans="1:21" ht="12" customHeight="1" x14ac:dyDescent="0.2">
      <c r="A1160" s="142" t="s">
        <v>272</v>
      </c>
      <c r="B1160" s="144"/>
      <c r="C1160" s="142" t="s">
        <v>1077</v>
      </c>
      <c r="D1160" s="183" t="s">
        <v>282</v>
      </c>
      <c r="E1160" s="166">
        <v>11210</v>
      </c>
      <c r="F1160" s="166">
        <v>484</v>
      </c>
      <c r="G1160" s="166">
        <v>482</v>
      </c>
      <c r="H1160" s="166">
        <v>24</v>
      </c>
      <c r="I1160" s="166">
        <v>0</v>
      </c>
      <c r="J1160" s="166">
        <v>0</v>
      </c>
      <c r="K1160" s="166">
        <v>0</v>
      </c>
      <c r="L1160" s="166">
        <v>198</v>
      </c>
      <c r="M1160" s="166">
        <v>148</v>
      </c>
      <c r="N1160" s="166">
        <v>106</v>
      </c>
      <c r="O1160" s="166">
        <v>27</v>
      </c>
      <c r="P1160" s="166">
        <v>5</v>
      </c>
      <c r="Q1160" s="166">
        <v>44</v>
      </c>
      <c r="R1160" s="166">
        <v>438</v>
      </c>
      <c r="S1160" s="166">
        <v>2</v>
      </c>
      <c r="T1160" s="166"/>
      <c r="U1160" s="167" t="s">
        <v>1078</v>
      </c>
    </row>
    <row r="1161" spans="1:21" ht="12" customHeight="1" x14ac:dyDescent="0.2">
      <c r="B1161" s="144"/>
      <c r="D1161" s="183" t="s">
        <v>283</v>
      </c>
      <c r="E1161" s="166">
        <v>8977</v>
      </c>
      <c r="F1161" s="166">
        <v>448</v>
      </c>
      <c r="G1161" s="166">
        <v>446</v>
      </c>
      <c r="H1161" s="166">
        <v>24</v>
      </c>
      <c r="I1161" s="166">
        <v>0</v>
      </c>
      <c r="J1161" s="166">
        <v>0</v>
      </c>
      <c r="K1161" s="166">
        <v>0</v>
      </c>
      <c r="L1161" s="166">
        <v>171</v>
      </c>
      <c r="M1161" s="166">
        <v>141</v>
      </c>
      <c r="N1161" s="166">
        <v>104</v>
      </c>
      <c r="O1161" s="166">
        <v>27</v>
      </c>
      <c r="P1161" s="166">
        <v>5</v>
      </c>
      <c r="Q1161" s="166">
        <v>42</v>
      </c>
      <c r="R1161" s="166">
        <v>404</v>
      </c>
      <c r="S1161" s="166">
        <v>2</v>
      </c>
      <c r="T1161" s="166"/>
      <c r="U1161" s="167"/>
    </row>
    <row r="1162" spans="1:21" ht="5.0999999999999996" customHeight="1" x14ac:dyDescent="0.2">
      <c r="B1162" s="144"/>
      <c r="D1162" s="183"/>
      <c r="E1162" s="166"/>
      <c r="F1162" s="166"/>
      <c r="G1162" s="166"/>
      <c r="H1162" s="166"/>
      <c r="I1162" s="166"/>
      <c r="J1162" s="166"/>
      <c r="K1162" s="166"/>
      <c r="L1162" s="166"/>
      <c r="M1162" s="166"/>
      <c r="N1162" s="166"/>
      <c r="O1162" s="166"/>
      <c r="P1162" s="166"/>
      <c r="Q1162" s="166"/>
      <c r="R1162" s="166"/>
      <c r="S1162" s="166"/>
      <c r="T1162" s="166"/>
      <c r="U1162" s="167"/>
    </row>
    <row r="1163" spans="1:21" ht="12" customHeight="1" x14ac:dyDescent="0.2">
      <c r="A1163" s="149">
        <v>95</v>
      </c>
      <c r="B1163" s="149"/>
      <c r="C1163" s="149" t="s">
        <v>1079</v>
      </c>
      <c r="D1163" s="183" t="s">
        <v>282</v>
      </c>
      <c r="E1163" s="166">
        <v>10655</v>
      </c>
      <c r="F1163" s="166">
        <v>343</v>
      </c>
      <c r="G1163" s="166">
        <v>342</v>
      </c>
      <c r="H1163" s="166">
        <v>4</v>
      </c>
      <c r="I1163" s="166">
        <v>0</v>
      </c>
      <c r="J1163" s="166">
        <v>0</v>
      </c>
      <c r="K1163" s="166">
        <v>0</v>
      </c>
      <c r="L1163" s="166">
        <v>183</v>
      </c>
      <c r="M1163" s="166">
        <v>108</v>
      </c>
      <c r="N1163" s="166">
        <v>44</v>
      </c>
      <c r="O1163" s="166">
        <v>7</v>
      </c>
      <c r="P1163" s="166">
        <v>1</v>
      </c>
      <c r="Q1163" s="166">
        <v>40</v>
      </c>
      <c r="R1163" s="166">
        <v>301</v>
      </c>
      <c r="S1163" s="166">
        <v>2</v>
      </c>
      <c r="T1163" s="166"/>
      <c r="U1163" s="167" t="s">
        <v>1080</v>
      </c>
    </row>
    <row r="1164" spans="1:21" ht="12" customHeight="1" x14ac:dyDescent="0.2">
      <c r="A1164" s="149"/>
      <c r="B1164" s="149"/>
      <c r="C1164" s="149"/>
      <c r="D1164" s="183" t="s">
        <v>283</v>
      </c>
      <c r="E1164" s="166">
        <v>8469</v>
      </c>
      <c r="F1164" s="166">
        <v>307</v>
      </c>
      <c r="G1164" s="166">
        <v>306</v>
      </c>
      <c r="H1164" s="166">
        <v>4</v>
      </c>
      <c r="I1164" s="166">
        <v>0</v>
      </c>
      <c r="J1164" s="166">
        <v>0</v>
      </c>
      <c r="K1164" s="166">
        <v>0</v>
      </c>
      <c r="L1164" s="166">
        <v>156</v>
      </c>
      <c r="M1164" s="166">
        <v>101</v>
      </c>
      <c r="N1164" s="166">
        <v>42</v>
      </c>
      <c r="O1164" s="166">
        <v>7</v>
      </c>
      <c r="P1164" s="166">
        <v>1</v>
      </c>
      <c r="Q1164" s="166">
        <v>38</v>
      </c>
      <c r="R1164" s="166">
        <v>267</v>
      </c>
      <c r="S1164" s="166">
        <v>2</v>
      </c>
      <c r="T1164" s="166"/>
      <c r="U1164" s="167"/>
    </row>
    <row r="1165" spans="1:21" ht="5.0999999999999996" customHeight="1" x14ac:dyDescent="0.2">
      <c r="A1165" s="149"/>
      <c r="B1165" s="149"/>
      <c r="C1165" s="149"/>
      <c r="D1165" s="183"/>
      <c r="E1165" s="166"/>
      <c r="F1165" s="166"/>
      <c r="G1165" s="166"/>
      <c r="H1165" s="166"/>
      <c r="I1165" s="166"/>
      <c r="J1165" s="166"/>
      <c r="K1165" s="166"/>
      <c r="L1165" s="166"/>
      <c r="M1165" s="166"/>
      <c r="N1165" s="166"/>
      <c r="O1165" s="166"/>
      <c r="P1165" s="166"/>
      <c r="Q1165" s="166"/>
      <c r="R1165" s="166"/>
      <c r="S1165" s="166"/>
      <c r="T1165" s="166"/>
      <c r="U1165" s="167"/>
    </row>
    <row r="1166" spans="1:21" ht="12" customHeight="1" x14ac:dyDescent="0.2">
      <c r="A1166" s="149">
        <v>96</v>
      </c>
      <c r="B1166" s="149"/>
      <c r="C1166" s="149" t="s">
        <v>1081</v>
      </c>
      <c r="D1166" s="183" t="s">
        <v>282</v>
      </c>
      <c r="E1166" s="166">
        <v>532</v>
      </c>
      <c r="F1166" s="166">
        <v>127</v>
      </c>
      <c r="G1166" s="166">
        <v>126</v>
      </c>
      <c r="H1166" s="166">
        <v>20</v>
      </c>
      <c r="I1166" s="166">
        <v>0</v>
      </c>
      <c r="J1166" s="166">
        <v>0</v>
      </c>
      <c r="K1166" s="166">
        <v>0</v>
      </c>
      <c r="L1166" s="166">
        <v>14</v>
      </c>
      <c r="M1166" s="166">
        <v>40</v>
      </c>
      <c r="N1166" s="166">
        <v>56</v>
      </c>
      <c r="O1166" s="166">
        <v>16</v>
      </c>
      <c r="P1166" s="166">
        <v>1</v>
      </c>
      <c r="Q1166" s="166">
        <v>2</v>
      </c>
      <c r="R1166" s="166">
        <v>125</v>
      </c>
      <c r="S1166" s="166">
        <v>0</v>
      </c>
      <c r="T1166" s="166"/>
      <c r="U1166" s="167" t="s">
        <v>1082</v>
      </c>
    </row>
    <row r="1167" spans="1:21" ht="12" customHeight="1" x14ac:dyDescent="0.2">
      <c r="A1167" s="149"/>
      <c r="B1167" s="149"/>
      <c r="C1167" s="186" t="s">
        <v>1083</v>
      </c>
      <c r="D1167" s="183" t="s">
        <v>283</v>
      </c>
      <c r="E1167" s="166">
        <v>486</v>
      </c>
      <c r="F1167" s="166">
        <v>127</v>
      </c>
      <c r="G1167" s="166">
        <v>126</v>
      </c>
      <c r="H1167" s="166">
        <v>20</v>
      </c>
      <c r="I1167" s="166">
        <v>0</v>
      </c>
      <c r="J1167" s="166">
        <v>0</v>
      </c>
      <c r="K1167" s="166">
        <v>0</v>
      </c>
      <c r="L1167" s="166">
        <v>14</v>
      </c>
      <c r="M1167" s="166">
        <v>40</v>
      </c>
      <c r="N1167" s="166">
        <v>56</v>
      </c>
      <c r="O1167" s="166">
        <v>16</v>
      </c>
      <c r="P1167" s="166">
        <v>1</v>
      </c>
      <c r="Q1167" s="166">
        <v>2</v>
      </c>
      <c r="R1167" s="166">
        <v>125</v>
      </c>
      <c r="S1167" s="166">
        <v>0</v>
      </c>
      <c r="T1167" s="166"/>
      <c r="U1167" s="167"/>
    </row>
    <row r="1168" spans="1:21" ht="5.0999999999999996" customHeight="1" x14ac:dyDescent="0.2">
      <c r="A1168" s="149"/>
      <c r="B1168" s="149"/>
      <c r="C1168" s="149"/>
      <c r="D1168" s="183"/>
      <c r="E1168" s="166"/>
      <c r="F1168" s="166"/>
      <c r="G1168" s="166"/>
      <c r="H1168" s="166"/>
      <c r="I1168" s="166"/>
      <c r="J1168" s="166"/>
      <c r="K1168" s="166"/>
      <c r="L1168" s="166"/>
      <c r="M1168" s="166"/>
      <c r="N1168" s="166"/>
      <c r="O1168" s="166"/>
      <c r="P1168" s="166"/>
      <c r="Q1168" s="166"/>
      <c r="R1168" s="166"/>
      <c r="S1168" s="166"/>
      <c r="T1168" s="166"/>
      <c r="U1168" s="167"/>
    </row>
    <row r="1169" spans="1:21" ht="12" customHeight="1" x14ac:dyDescent="0.2">
      <c r="A1169" s="149">
        <v>97</v>
      </c>
      <c r="B1169" s="149"/>
      <c r="C1169" s="149" t="s">
        <v>1084</v>
      </c>
      <c r="D1169" s="183" t="s">
        <v>282</v>
      </c>
      <c r="E1169" s="166">
        <v>23</v>
      </c>
      <c r="F1169" s="166">
        <v>14</v>
      </c>
      <c r="G1169" s="166">
        <v>14</v>
      </c>
      <c r="H1169" s="166">
        <v>0</v>
      </c>
      <c r="I1169" s="166">
        <v>0</v>
      </c>
      <c r="J1169" s="166">
        <v>0</v>
      </c>
      <c r="K1169" s="166">
        <v>0</v>
      </c>
      <c r="L1169" s="166">
        <v>1</v>
      </c>
      <c r="M1169" s="166">
        <v>0</v>
      </c>
      <c r="N1169" s="166">
        <v>6</v>
      </c>
      <c r="O1169" s="166">
        <v>4</v>
      </c>
      <c r="P1169" s="166">
        <v>3</v>
      </c>
      <c r="Q1169" s="166">
        <v>2</v>
      </c>
      <c r="R1169" s="166">
        <v>12</v>
      </c>
      <c r="S1169" s="166">
        <v>0</v>
      </c>
      <c r="T1169" s="166"/>
      <c r="U1169" s="167" t="s">
        <v>1085</v>
      </c>
    </row>
    <row r="1170" spans="1:21" ht="12" customHeight="1" x14ac:dyDescent="0.2">
      <c r="A1170" s="149"/>
      <c r="B1170" s="149"/>
      <c r="C1170" s="186" t="s">
        <v>1086</v>
      </c>
      <c r="D1170" s="183" t="s">
        <v>283</v>
      </c>
      <c r="E1170" s="166">
        <v>22</v>
      </c>
      <c r="F1170" s="166">
        <v>14</v>
      </c>
      <c r="G1170" s="166">
        <v>14</v>
      </c>
      <c r="H1170" s="166">
        <v>0</v>
      </c>
      <c r="I1170" s="166">
        <v>0</v>
      </c>
      <c r="J1170" s="166">
        <v>0</v>
      </c>
      <c r="K1170" s="166">
        <v>0</v>
      </c>
      <c r="L1170" s="166">
        <v>1</v>
      </c>
      <c r="M1170" s="166">
        <v>0</v>
      </c>
      <c r="N1170" s="166">
        <v>6</v>
      </c>
      <c r="O1170" s="166">
        <v>4</v>
      </c>
      <c r="P1170" s="166">
        <v>3</v>
      </c>
      <c r="Q1170" s="166">
        <v>2</v>
      </c>
      <c r="R1170" s="166">
        <v>12</v>
      </c>
      <c r="S1170" s="166">
        <v>0</v>
      </c>
      <c r="T1170" s="166"/>
      <c r="U1170" s="167"/>
    </row>
    <row r="1171" spans="1:21" ht="5.0999999999999996" customHeight="1" x14ac:dyDescent="0.2">
      <c r="A1171" s="187"/>
      <c r="B1171" s="188"/>
      <c r="C1171" s="190"/>
      <c r="D1171" s="207"/>
      <c r="E1171" s="166"/>
      <c r="F1171" s="166"/>
      <c r="G1171" s="166"/>
      <c r="H1171" s="166"/>
      <c r="I1171" s="166"/>
      <c r="J1171" s="166"/>
      <c r="K1171" s="166"/>
      <c r="L1171" s="166"/>
      <c r="M1171" s="166"/>
      <c r="N1171" s="166"/>
      <c r="O1171" s="166"/>
      <c r="P1171" s="166"/>
      <c r="Q1171" s="166"/>
      <c r="R1171" s="166"/>
      <c r="S1171" s="166"/>
      <c r="T1171" s="166"/>
      <c r="U1171" s="209"/>
    </row>
    <row r="1172" spans="1:21" ht="12" customHeight="1" x14ac:dyDescent="0.2">
      <c r="A1172" s="142" t="s">
        <v>1087</v>
      </c>
      <c r="C1172" s="142" t="s">
        <v>1088</v>
      </c>
      <c r="D1172" s="183" t="s">
        <v>282</v>
      </c>
      <c r="E1172" s="166">
        <v>5</v>
      </c>
      <c r="F1172" s="166">
        <v>5</v>
      </c>
      <c r="G1172" s="166">
        <v>5</v>
      </c>
      <c r="H1172" s="166">
        <v>0</v>
      </c>
      <c r="I1172" s="166">
        <v>1</v>
      </c>
      <c r="J1172" s="166">
        <v>0</v>
      </c>
      <c r="K1172" s="166">
        <v>0</v>
      </c>
      <c r="L1172" s="166">
        <v>0</v>
      </c>
      <c r="M1172" s="166">
        <v>0</v>
      </c>
      <c r="N1172" s="166">
        <v>0</v>
      </c>
      <c r="O1172" s="166">
        <v>1</v>
      </c>
      <c r="P1172" s="166">
        <v>4</v>
      </c>
      <c r="Q1172" s="166">
        <v>1</v>
      </c>
      <c r="R1172" s="166">
        <v>4</v>
      </c>
      <c r="S1172" s="166">
        <v>0</v>
      </c>
      <c r="T1172" s="166"/>
      <c r="U1172" s="167" t="s">
        <v>1089</v>
      </c>
    </row>
    <row r="1173" spans="1:21" ht="12" customHeight="1" x14ac:dyDescent="0.2">
      <c r="D1173" s="183" t="s">
        <v>283</v>
      </c>
      <c r="E1173" s="166">
        <v>2</v>
      </c>
      <c r="F1173" s="166">
        <v>2</v>
      </c>
      <c r="G1173" s="166">
        <v>2</v>
      </c>
      <c r="H1173" s="166">
        <v>0</v>
      </c>
      <c r="I1173" s="166">
        <v>1</v>
      </c>
      <c r="J1173" s="166">
        <v>0</v>
      </c>
      <c r="K1173" s="166">
        <v>0</v>
      </c>
      <c r="L1173" s="166">
        <v>0</v>
      </c>
      <c r="M1173" s="166">
        <v>0</v>
      </c>
      <c r="N1173" s="166">
        <v>0</v>
      </c>
      <c r="O1173" s="166">
        <v>1</v>
      </c>
      <c r="P1173" s="166">
        <v>1</v>
      </c>
      <c r="Q1173" s="166">
        <v>1</v>
      </c>
      <c r="R1173" s="166">
        <v>1</v>
      </c>
      <c r="S1173" s="166">
        <v>0</v>
      </c>
      <c r="T1173" s="166"/>
      <c r="U1173" s="210"/>
    </row>
    <row r="1174" spans="1:21" ht="5.0999999999999996" customHeight="1" x14ac:dyDescent="0.2">
      <c r="D1174" s="183"/>
      <c r="E1174" s="166"/>
      <c r="F1174" s="166"/>
      <c r="G1174" s="166"/>
      <c r="H1174" s="166"/>
      <c r="I1174" s="166"/>
      <c r="J1174" s="166"/>
      <c r="K1174" s="166"/>
      <c r="L1174" s="166"/>
      <c r="M1174" s="166"/>
      <c r="N1174" s="166"/>
      <c r="O1174" s="166"/>
      <c r="P1174" s="166"/>
      <c r="Q1174" s="166"/>
      <c r="R1174" s="166"/>
      <c r="S1174" s="166"/>
      <c r="T1174" s="166"/>
      <c r="U1174" s="210"/>
    </row>
    <row r="1175" spans="1:21" ht="12" customHeight="1" x14ac:dyDescent="0.2">
      <c r="A1175" s="149">
        <v>8</v>
      </c>
      <c r="C1175" s="149" t="s">
        <v>1090</v>
      </c>
      <c r="D1175" s="183" t="s">
        <v>282</v>
      </c>
      <c r="E1175" s="166">
        <v>3</v>
      </c>
      <c r="F1175" s="166">
        <v>3</v>
      </c>
      <c r="G1175" s="166">
        <v>3</v>
      </c>
      <c r="H1175" s="166">
        <v>0</v>
      </c>
      <c r="I1175" s="166">
        <v>1</v>
      </c>
      <c r="J1175" s="166">
        <v>0</v>
      </c>
      <c r="K1175" s="166">
        <v>0</v>
      </c>
      <c r="L1175" s="166">
        <v>0</v>
      </c>
      <c r="M1175" s="166">
        <v>0</v>
      </c>
      <c r="N1175" s="166">
        <v>0</v>
      </c>
      <c r="O1175" s="166">
        <v>1</v>
      </c>
      <c r="P1175" s="166">
        <v>2</v>
      </c>
      <c r="Q1175" s="166">
        <v>1</v>
      </c>
      <c r="R1175" s="166">
        <v>2</v>
      </c>
      <c r="S1175" s="166">
        <v>0</v>
      </c>
      <c r="T1175" s="166"/>
      <c r="U1175" s="167">
        <v>8</v>
      </c>
    </row>
    <row r="1176" spans="1:21" ht="12" customHeight="1" x14ac:dyDescent="0.2">
      <c r="A1176" s="149"/>
      <c r="C1176" s="149"/>
      <c r="D1176" s="183" t="s">
        <v>283</v>
      </c>
      <c r="E1176" s="166">
        <v>2</v>
      </c>
      <c r="F1176" s="166">
        <v>2</v>
      </c>
      <c r="G1176" s="166">
        <v>2</v>
      </c>
      <c r="H1176" s="166">
        <v>0</v>
      </c>
      <c r="I1176" s="166">
        <v>1</v>
      </c>
      <c r="J1176" s="166">
        <v>0</v>
      </c>
      <c r="K1176" s="166">
        <v>0</v>
      </c>
      <c r="L1176" s="166">
        <v>0</v>
      </c>
      <c r="M1176" s="166">
        <v>0</v>
      </c>
      <c r="N1176" s="166">
        <v>0</v>
      </c>
      <c r="O1176" s="166">
        <v>1</v>
      </c>
      <c r="P1176" s="166">
        <v>1</v>
      </c>
      <c r="Q1176" s="166">
        <v>1</v>
      </c>
      <c r="R1176" s="166">
        <v>1</v>
      </c>
      <c r="S1176" s="166">
        <v>0</v>
      </c>
      <c r="T1176" s="166"/>
      <c r="U1176" s="167"/>
    </row>
    <row r="1177" spans="1:21" ht="5.0999999999999996" customHeight="1" x14ac:dyDescent="0.2">
      <c r="A1177" s="149"/>
      <c r="C1177" s="149"/>
      <c r="D1177" s="183"/>
      <c r="E1177" s="166"/>
      <c r="F1177" s="166"/>
      <c r="G1177" s="166"/>
      <c r="H1177" s="166"/>
      <c r="I1177" s="166"/>
      <c r="J1177" s="166"/>
      <c r="K1177" s="166"/>
      <c r="L1177" s="166"/>
      <c r="M1177" s="166"/>
      <c r="N1177" s="166"/>
      <c r="O1177" s="166"/>
      <c r="P1177" s="166"/>
      <c r="Q1177" s="166"/>
      <c r="R1177" s="166"/>
      <c r="S1177" s="166"/>
      <c r="T1177" s="166"/>
      <c r="U1177" s="167"/>
    </row>
    <row r="1178" spans="1:21" ht="12" customHeight="1" x14ac:dyDescent="0.2">
      <c r="A1178" s="149">
        <v>9</v>
      </c>
      <c r="C1178" s="149" t="s">
        <v>2323</v>
      </c>
      <c r="D1178" s="183" t="s">
        <v>282</v>
      </c>
      <c r="E1178" s="166">
        <v>2</v>
      </c>
      <c r="F1178" s="166">
        <v>2</v>
      </c>
      <c r="G1178" s="166">
        <v>2</v>
      </c>
      <c r="H1178" s="166">
        <v>0</v>
      </c>
      <c r="I1178" s="166">
        <v>0</v>
      </c>
      <c r="J1178" s="166">
        <v>0</v>
      </c>
      <c r="K1178" s="166">
        <v>0</v>
      </c>
      <c r="L1178" s="166">
        <v>0</v>
      </c>
      <c r="M1178" s="166">
        <v>0</v>
      </c>
      <c r="N1178" s="166">
        <v>0</v>
      </c>
      <c r="O1178" s="166">
        <v>0</v>
      </c>
      <c r="P1178" s="166">
        <v>2</v>
      </c>
      <c r="Q1178" s="166">
        <v>0</v>
      </c>
      <c r="R1178" s="166">
        <v>2</v>
      </c>
      <c r="S1178" s="166">
        <v>0</v>
      </c>
      <c r="T1178" s="166"/>
      <c r="U1178" s="167">
        <v>9</v>
      </c>
    </row>
    <row r="1179" spans="1:21" ht="12" customHeight="1" x14ac:dyDescent="0.2">
      <c r="A1179" s="149"/>
      <c r="C1179" s="186" t="s">
        <v>2363</v>
      </c>
      <c r="D1179" s="183" t="s">
        <v>283</v>
      </c>
      <c r="E1179" s="166">
        <v>0</v>
      </c>
      <c r="F1179" s="166">
        <v>0</v>
      </c>
      <c r="G1179" s="166">
        <v>0</v>
      </c>
      <c r="H1179" s="166">
        <v>0</v>
      </c>
      <c r="I1179" s="166">
        <v>0</v>
      </c>
      <c r="J1179" s="166">
        <v>0</v>
      </c>
      <c r="K1179" s="166">
        <v>0</v>
      </c>
      <c r="L1179" s="166">
        <v>0</v>
      </c>
      <c r="M1179" s="166">
        <v>0</v>
      </c>
      <c r="N1179" s="166">
        <v>0</v>
      </c>
      <c r="O1179" s="166">
        <v>0</v>
      </c>
      <c r="P1179" s="166">
        <v>0</v>
      </c>
      <c r="Q1179" s="166">
        <v>0</v>
      </c>
      <c r="R1179" s="166">
        <v>0</v>
      </c>
      <c r="S1179" s="166">
        <v>0</v>
      </c>
      <c r="T1179" s="166"/>
      <c r="U1179" s="167"/>
    </row>
    <row r="1180" spans="1:21" ht="5.0999999999999996" customHeight="1" x14ac:dyDescent="0.2">
      <c r="A1180" s="149"/>
      <c r="C1180" s="149"/>
      <c r="D1180" s="183"/>
      <c r="E1180" s="166"/>
      <c r="F1180" s="166"/>
      <c r="G1180" s="166"/>
      <c r="H1180" s="166"/>
      <c r="I1180" s="166"/>
      <c r="J1180" s="166"/>
      <c r="K1180" s="166"/>
      <c r="L1180" s="166"/>
      <c r="M1180" s="166"/>
      <c r="N1180" s="166"/>
      <c r="O1180" s="166"/>
      <c r="P1180" s="166"/>
      <c r="Q1180" s="166"/>
      <c r="R1180" s="166"/>
      <c r="S1180" s="166"/>
      <c r="T1180" s="166"/>
      <c r="U1180" s="167"/>
    </row>
    <row r="1181" spans="1:21" ht="12" customHeight="1" x14ac:dyDescent="0.2">
      <c r="A1181" s="142" t="s">
        <v>270</v>
      </c>
      <c r="C1181" s="142" t="s">
        <v>1091</v>
      </c>
      <c r="D1181" s="183" t="s">
        <v>282</v>
      </c>
      <c r="E1181" s="166">
        <v>78812</v>
      </c>
      <c r="F1181" s="166">
        <v>5523</v>
      </c>
      <c r="G1181" s="166">
        <v>5350</v>
      </c>
      <c r="H1181" s="166">
        <v>606</v>
      </c>
      <c r="I1181" s="166">
        <v>4</v>
      </c>
      <c r="J1181" s="166">
        <v>12</v>
      </c>
      <c r="K1181" s="166">
        <v>228</v>
      </c>
      <c r="L1181" s="166">
        <v>823</v>
      </c>
      <c r="M1181" s="166">
        <v>802</v>
      </c>
      <c r="N1181" s="166">
        <v>1655</v>
      </c>
      <c r="O1181" s="166">
        <v>1679</v>
      </c>
      <c r="P1181" s="166">
        <v>564</v>
      </c>
      <c r="Q1181" s="166">
        <v>330</v>
      </c>
      <c r="R1181" s="166">
        <v>5190</v>
      </c>
      <c r="S1181" s="166">
        <v>3</v>
      </c>
      <c r="T1181" s="166"/>
      <c r="U1181" s="167" t="s">
        <v>270</v>
      </c>
    </row>
    <row r="1182" spans="1:21" ht="12" customHeight="1" x14ac:dyDescent="0.2">
      <c r="D1182" s="183" t="s">
        <v>283</v>
      </c>
      <c r="E1182" s="166">
        <v>70829</v>
      </c>
      <c r="F1182" s="166">
        <v>5204</v>
      </c>
      <c r="G1182" s="166">
        <v>5042</v>
      </c>
      <c r="H1182" s="166">
        <v>557</v>
      </c>
      <c r="I1182" s="166">
        <v>4</v>
      </c>
      <c r="J1182" s="166">
        <v>9</v>
      </c>
      <c r="K1182" s="166">
        <v>215</v>
      </c>
      <c r="L1182" s="166">
        <v>754</v>
      </c>
      <c r="M1182" s="166">
        <v>750</v>
      </c>
      <c r="N1182" s="166">
        <v>1569</v>
      </c>
      <c r="O1182" s="166">
        <v>1587</v>
      </c>
      <c r="P1182" s="166">
        <v>544</v>
      </c>
      <c r="Q1182" s="166">
        <v>308</v>
      </c>
      <c r="R1182" s="166">
        <v>4894</v>
      </c>
      <c r="S1182" s="166">
        <v>2</v>
      </c>
      <c r="T1182" s="166"/>
      <c r="U1182" s="167"/>
    </row>
    <row r="1183" spans="1:21" ht="5.0999999999999996" customHeight="1" x14ac:dyDescent="0.2">
      <c r="D1183" s="183"/>
      <c r="E1183" s="166"/>
      <c r="F1183" s="166"/>
      <c r="G1183" s="166"/>
      <c r="H1183" s="166"/>
      <c r="I1183" s="166"/>
      <c r="J1183" s="166"/>
      <c r="K1183" s="166"/>
      <c r="L1183" s="166"/>
      <c r="M1183" s="166"/>
      <c r="N1183" s="166"/>
      <c r="O1183" s="166"/>
      <c r="P1183" s="166"/>
      <c r="Q1183" s="166"/>
      <c r="R1183" s="166"/>
      <c r="S1183" s="166"/>
      <c r="T1183" s="166"/>
      <c r="U1183" s="167"/>
    </row>
    <row r="1184" spans="1:21" ht="12" customHeight="1" x14ac:dyDescent="0.2">
      <c r="A1184" s="149" t="s">
        <v>1092</v>
      </c>
      <c r="C1184" s="149" t="s">
        <v>1093</v>
      </c>
      <c r="D1184" s="183" t="s">
        <v>282</v>
      </c>
      <c r="E1184" s="166">
        <v>24127</v>
      </c>
      <c r="F1184" s="166">
        <v>644</v>
      </c>
      <c r="G1184" s="166">
        <v>628</v>
      </c>
      <c r="H1184" s="166">
        <v>41</v>
      </c>
      <c r="I1184" s="166">
        <v>0</v>
      </c>
      <c r="J1184" s="166">
        <v>1</v>
      </c>
      <c r="K1184" s="166">
        <v>16</v>
      </c>
      <c r="L1184" s="166">
        <v>183</v>
      </c>
      <c r="M1184" s="166">
        <v>202</v>
      </c>
      <c r="N1184" s="166">
        <v>158</v>
      </c>
      <c r="O1184" s="166">
        <v>88</v>
      </c>
      <c r="P1184" s="166">
        <v>13</v>
      </c>
      <c r="Q1184" s="166">
        <v>88</v>
      </c>
      <c r="R1184" s="166">
        <v>556</v>
      </c>
      <c r="S1184" s="166">
        <v>0</v>
      </c>
      <c r="T1184" s="166"/>
      <c r="U1184" s="167" t="s">
        <v>1094</v>
      </c>
    </row>
    <row r="1185" spans="1:21" ht="12" customHeight="1" x14ac:dyDescent="0.2">
      <c r="A1185" s="186" t="s">
        <v>704</v>
      </c>
      <c r="B1185" s="186"/>
      <c r="C1185" s="186" t="s">
        <v>1095</v>
      </c>
      <c r="D1185" s="162" t="s">
        <v>283</v>
      </c>
      <c r="E1185" s="211">
        <v>21387</v>
      </c>
      <c r="F1185" s="166">
        <v>614</v>
      </c>
      <c r="G1185" s="166">
        <v>599</v>
      </c>
      <c r="H1185" s="166">
        <v>37</v>
      </c>
      <c r="I1185" s="166">
        <v>0</v>
      </c>
      <c r="J1185" s="166">
        <v>1</v>
      </c>
      <c r="K1185" s="166">
        <v>13</v>
      </c>
      <c r="L1185" s="166">
        <v>171</v>
      </c>
      <c r="M1185" s="166">
        <v>197</v>
      </c>
      <c r="N1185" s="166">
        <v>151</v>
      </c>
      <c r="O1185" s="166">
        <v>82</v>
      </c>
      <c r="P1185" s="166">
        <v>13</v>
      </c>
      <c r="Q1185" s="166">
        <v>84</v>
      </c>
      <c r="R1185" s="166">
        <v>530</v>
      </c>
      <c r="S1185" s="166">
        <v>0</v>
      </c>
      <c r="T1185" s="166"/>
      <c r="U1185" s="167"/>
    </row>
    <row r="1186" spans="1:21" ht="12" customHeight="1" x14ac:dyDescent="0.2">
      <c r="A1186" s="186"/>
      <c r="B1186" s="186"/>
      <c r="C1186" s="186" t="s">
        <v>1096</v>
      </c>
      <c r="E1186" s="211"/>
      <c r="F1186" s="166"/>
      <c r="G1186" s="166"/>
      <c r="H1186" s="166"/>
      <c r="I1186" s="166"/>
      <c r="J1186" s="166"/>
      <c r="K1186" s="166"/>
      <c r="L1186" s="166"/>
      <c r="M1186" s="166"/>
      <c r="N1186" s="166"/>
      <c r="O1186" s="166"/>
      <c r="P1186" s="166"/>
      <c r="Q1186" s="166"/>
      <c r="R1186" s="166"/>
      <c r="S1186" s="166"/>
      <c r="T1186" s="166"/>
      <c r="U1186" s="167"/>
    </row>
    <row r="1187" spans="1:21" ht="12" customHeight="1" x14ac:dyDescent="0.2">
      <c r="A1187" s="186"/>
      <c r="B1187" s="186"/>
      <c r="C1187" s="186" t="s">
        <v>1097</v>
      </c>
      <c r="E1187" s="211"/>
      <c r="F1187" s="166"/>
      <c r="G1187" s="166"/>
      <c r="H1187" s="166"/>
      <c r="I1187" s="166"/>
      <c r="J1187" s="166"/>
      <c r="K1187" s="166"/>
      <c r="L1187" s="166"/>
      <c r="M1187" s="166"/>
      <c r="N1187" s="166"/>
      <c r="O1187" s="166"/>
      <c r="P1187" s="166"/>
      <c r="Q1187" s="166"/>
      <c r="R1187" s="166"/>
      <c r="S1187" s="166"/>
      <c r="T1187" s="166"/>
      <c r="U1187" s="167"/>
    </row>
    <row r="1188" spans="1:21" ht="12" customHeight="1" x14ac:dyDescent="0.2">
      <c r="A1188" s="186"/>
      <c r="B1188" s="186"/>
      <c r="C1188" s="186" t="s">
        <v>1098</v>
      </c>
      <c r="E1188" s="211"/>
      <c r="F1188" s="166"/>
      <c r="G1188" s="166"/>
      <c r="H1188" s="166"/>
      <c r="I1188" s="166"/>
      <c r="J1188" s="166"/>
      <c r="K1188" s="166"/>
      <c r="L1188" s="166"/>
      <c r="M1188" s="166"/>
      <c r="N1188" s="166"/>
      <c r="O1188" s="166"/>
      <c r="P1188" s="166"/>
      <c r="Q1188" s="166"/>
      <c r="R1188" s="166"/>
      <c r="S1188" s="166"/>
      <c r="T1188" s="166"/>
      <c r="U1188" s="167"/>
    </row>
    <row r="1189" spans="1:21" ht="12" customHeight="1" x14ac:dyDescent="0.2">
      <c r="E1189" s="211"/>
      <c r="F1189" s="166"/>
      <c r="G1189" s="166"/>
      <c r="H1189" s="166"/>
      <c r="I1189" s="166"/>
      <c r="J1189" s="166"/>
      <c r="K1189" s="166"/>
      <c r="L1189" s="166"/>
      <c r="M1189" s="166"/>
      <c r="N1189" s="166"/>
      <c r="O1189" s="166"/>
      <c r="P1189" s="166"/>
      <c r="Q1189" s="166"/>
      <c r="R1189" s="166"/>
      <c r="S1189" s="166"/>
      <c r="T1189" s="166"/>
      <c r="U1189" s="167"/>
    </row>
    <row r="1190" spans="1:21" ht="12" customHeight="1" x14ac:dyDescent="0.2">
      <c r="A1190" s="149" t="s">
        <v>1092</v>
      </c>
      <c r="C1190" s="149" t="s">
        <v>1099</v>
      </c>
      <c r="D1190" s="162" t="s">
        <v>282</v>
      </c>
      <c r="E1190" s="211">
        <v>272</v>
      </c>
      <c r="F1190" s="166">
        <v>28</v>
      </c>
      <c r="G1190" s="166">
        <v>26</v>
      </c>
      <c r="H1190" s="166">
        <v>3</v>
      </c>
      <c r="I1190" s="166">
        <v>1</v>
      </c>
      <c r="J1190" s="166">
        <v>0</v>
      </c>
      <c r="K1190" s="166">
        <v>1</v>
      </c>
      <c r="L1190" s="166">
        <v>6</v>
      </c>
      <c r="M1190" s="166">
        <v>7</v>
      </c>
      <c r="N1190" s="166">
        <v>8</v>
      </c>
      <c r="O1190" s="166">
        <v>5</v>
      </c>
      <c r="P1190" s="166">
        <v>2</v>
      </c>
      <c r="Q1190" s="166">
        <v>1</v>
      </c>
      <c r="R1190" s="166">
        <v>27</v>
      </c>
      <c r="S1190" s="166">
        <v>0</v>
      </c>
      <c r="T1190" s="166"/>
      <c r="U1190" s="167" t="s">
        <v>1094</v>
      </c>
    </row>
    <row r="1191" spans="1:21" ht="12" customHeight="1" x14ac:dyDescent="0.2">
      <c r="A1191" s="186" t="s">
        <v>1100</v>
      </c>
      <c r="C1191" s="186" t="s">
        <v>1101</v>
      </c>
      <c r="D1191" s="162" t="s">
        <v>283</v>
      </c>
      <c r="E1191" s="211">
        <v>247</v>
      </c>
      <c r="F1191" s="166">
        <v>27</v>
      </c>
      <c r="G1191" s="166">
        <v>25</v>
      </c>
      <c r="H1191" s="166">
        <v>3</v>
      </c>
      <c r="I1191" s="166">
        <v>1</v>
      </c>
      <c r="J1191" s="166">
        <v>0</v>
      </c>
      <c r="K1191" s="166">
        <v>1</v>
      </c>
      <c r="L1191" s="166">
        <v>6</v>
      </c>
      <c r="M1191" s="166">
        <v>7</v>
      </c>
      <c r="N1191" s="166">
        <v>8</v>
      </c>
      <c r="O1191" s="166">
        <v>4</v>
      </c>
      <c r="P1191" s="166">
        <v>2</v>
      </c>
      <c r="Q1191" s="166">
        <v>1</v>
      </c>
      <c r="R1191" s="166">
        <v>26</v>
      </c>
      <c r="S1191" s="166">
        <v>0</v>
      </c>
      <c r="T1191" s="166"/>
      <c r="U1191" s="167"/>
    </row>
    <row r="1192" spans="1:21" ht="12" customHeight="1" x14ac:dyDescent="0.2">
      <c r="E1192" s="211"/>
      <c r="F1192" s="166"/>
      <c r="G1192" s="166"/>
      <c r="H1192" s="166"/>
      <c r="I1192" s="166"/>
      <c r="J1192" s="166"/>
      <c r="K1192" s="166"/>
      <c r="L1192" s="166"/>
      <c r="M1192" s="166"/>
      <c r="N1192" s="166"/>
      <c r="O1192" s="166"/>
      <c r="P1192" s="166"/>
      <c r="Q1192" s="166"/>
      <c r="R1192" s="166"/>
      <c r="S1192" s="166"/>
      <c r="T1192" s="166"/>
      <c r="U1192" s="167"/>
    </row>
    <row r="1193" spans="1:21" ht="12" customHeight="1" x14ac:dyDescent="0.2">
      <c r="A1193" s="149" t="s">
        <v>1092</v>
      </c>
      <c r="C1193" s="149" t="s">
        <v>1102</v>
      </c>
      <c r="D1193" s="162" t="s">
        <v>282</v>
      </c>
      <c r="E1193" s="211">
        <v>41093</v>
      </c>
      <c r="F1193" s="166">
        <v>259</v>
      </c>
      <c r="G1193" s="166">
        <v>252</v>
      </c>
      <c r="H1193" s="166">
        <v>19</v>
      </c>
      <c r="I1193" s="166">
        <v>1</v>
      </c>
      <c r="J1193" s="166">
        <v>0</v>
      </c>
      <c r="K1193" s="166">
        <v>3</v>
      </c>
      <c r="L1193" s="166">
        <v>124</v>
      </c>
      <c r="M1193" s="166">
        <v>69</v>
      </c>
      <c r="N1193" s="166">
        <v>42</v>
      </c>
      <c r="O1193" s="166">
        <v>21</v>
      </c>
      <c r="P1193" s="166">
        <v>3</v>
      </c>
      <c r="Q1193" s="166">
        <v>54</v>
      </c>
      <c r="R1193" s="166">
        <v>203</v>
      </c>
      <c r="S1193" s="166">
        <v>2</v>
      </c>
      <c r="T1193" s="166"/>
      <c r="U1193" s="167" t="s">
        <v>1094</v>
      </c>
    </row>
    <row r="1194" spans="1:21" ht="12" customHeight="1" x14ac:dyDescent="0.2">
      <c r="A1194" s="186" t="s">
        <v>1060</v>
      </c>
      <c r="C1194" s="149"/>
      <c r="D1194" s="162" t="s">
        <v>283</v>
      </c>
      <c r="E1194" s="211">
        <v>37033</v>
      </c>
      <c r="F1194" s="166">
        <v>236</v>
      </c>
      <c r="G1194" s="166">
        <v>229</v>
      </c>
      <c r="H1194" s="166">
        <v>18</v>
      </c>
      <c r="I1194" s="166">
        <v>1</v>
      </c>
      <c r="J1194" s="166">
        <v>0</v>
      </c>
      <c r="K1194" s="166">
        <v>3</v>
      </c>
      <c r="L1194" s="166">
        <v>111</v>
      </c>
      <c r="M1194" s="166">
        <v>63</v>
      </c>
      <c r="N1194" s="166">
        <v>41</v>
      </c>
      <c r="O1194" s="166">
        <v>18</v>
      </c>
      <c r="P1194" s="166">
        <v>3</v>
      </c>
      <c r="Q1194" s="166">
        <v>47</v>
      </c>
      <c r="R1194" s="166">
        <v>188</v>
      </c>
      <c r="S1194" s="166">
        <v>1</v>
      </c>
      <c r="T1194" s="166"/>
      <c r="U1194" s="167"/>
    </row>
    <row r="1195" spans="1:21" ht="12" customHeight="1" x14ac:dyDescent="0.2">
      <c r="A1195" s="149"/>
      <c r="C1195" s="149"/>
      <c r="E1195" s="211"/>
      <c r="F1195" s="166"/>
      <c r="G1195" s="166"/>
      <c r="H1195" s="166"/>
      <c r="I1195" s="166"/>
      <c r="J1195" s="166"/>
      <c r="K1195" s="166"/>
      <c r="L1195" s="166"/>
      <c r="M1195" s="166"/>
      <c r="N1195" s="166"/>
      <c r="O1195" s="166"/>
      <c r="P1195" s="166"/>
      <c r="Q1195" s="166"/>
      <c r="R1195" s="166"/>
      <c r="S1195" s="166"/>
      <c r="T1195" s="166"/>
      <c r="U1195" s="167"/>
    </row>
    <row r="1196" spans="1:21" ht="12" customHeight="1" x14ac:dyDescent="0.2">
      <c r="A1196" s="149" t="s">
        <v>1103</v>
      </c>
      <c r="C1196" s="149" t="s">
        <v>1104</v>
      </c>
      <c r="D1196" s="162" t="s">
        <v>282</v>
      </c>
      <c r="E1196" s="211">
        <v>1558</v>
      </c>
      <c r="F1196" s="166">
        <v>288</v>
      </c>
      <c r="G1196" s="166">
        <v>281</v>
      </c>
      <c r="H1196" s="166">
        <v>25</v>
      </c>
      <c r="I1196" s="166">
        <v>0</v>
      </c>
      <c r="J1196" s="166">
        <v>0</v>
      </c>
      <c r="K1196" s="166">
        <v>14</v>
      </c>
      <c r="L1196" s="166">
        <v>36</v>
      </c>
      <c r="M1196" s="166">
        <v>85</v>
      </c>
      <c r="N1196" s="166">
        <v>109</v>
      </c>
      <c r="O1196" s="166">
        <v>52</v>
      </c>
      <c r="P1196" s="166">
        <v>6</v>
      </c>
      <c r="Q1196" s="166">
        <v>36</v>
      </c>
      <c r="R1196" s="166">
        <v>251</v>
      </c>
      <c r="S1196" s="166">
        <v>1</v>
      </c>
      <c r="T1196" s="166"/>
      <c r="U1196" s="167" t="s">
        <v>1105</v>
      </c>
    </row>
    <row r="1197" spans="1:21" ht="12" customHeight="1" x14ac:dyDescent="0.2">
      <c r="A1197" s="149"/>
      <c r="C1197" s="186" t="s">
        <v>1106</v>
      </c>
      <c r="D1197" s="162" t="s">
        <v>283</v>
      </c>
      <c r="E1197" s="211">
        <v>1440</v>
      </c>
      <c r="F1197" s="166">
        <v>277</v>
      </c>
      <c r="G1197" s="166">
        <v>271</v>
      </c>
      <c r="H1197" s="166">
        <v>23</v>
      </c>
      <c r="I1197" s="166">
        <v>0</v>
      </c>
      <c r="J1197" s="166">
        <v>0</v>
      </c>
      <c r="K1197" s="166">
        <v>13</v>
      </c>
      <c r="L1197" s="166">
        <v>35</v>
      </c>
      <c r="M1197" s="166">
        <v>82</v>
      </c>
      <c r="N1197" s="166">
        <v>103</v>
      </c>
      <c r="O1197" s="166">
        <v>51</v>
      </c>
      <c r="P1197" s="166">
        <v>6</v>
      </c>
      <c r="Q1197" s="166">
        <v>35</v>
      </c>
      <c r="R1197" s="166">
        <v>241</v>
      </c>
      <c r="S1197" s="166">
        <v>1</v>
      </c>
      <c r="T1197" s="166"/>
      <c r="U1197" s="167"/>
    </row>
    <row r="1198" spans="1:21" ht="12" customHeight="1" x14ac:dyDescent="0.2">
      <c r="A1198" s="149"/>
      <c r="C1198" s="149"/>
      <c r="E1198" s="211"/>
      <c r="F1198" s="166"/>
      <c r="G1198" s="166"/>
      <c r="H1198" s="166"/>
      <c r="I1198" s="166"/>
      <c r="J1198" s="166"/>
      <c r="K1198" s="166"/>
      <c r="L1198" s="166"/>
      <c r="M1198" s="166"/>
      <c r="N1198" s="166"/>
      <c r="O1198" s="166"/>
      <c r="P1198" s="166"/>
      <c r="Q1198" s="166"/>
      <c r="R1198" s="166"/>
      <c r="S1198" s="166"/>
      <c r="T1198" s="166"/>
      <c r="U1198" s="167"/>
    </row>
    <row r="1199" spans="1:21" ht="12" customHeight="1" x14ac:dyDescent="0.2">
      <c r="A1199" s="149" t="s">
        <v>1107</v>
      </c>
      <c r="C1199" s="149" t="s">
        <v>1108</v>
      </c>
      <c r="D1199" s="162" t="s">
        <v>282</v>
      </c>
      <c r="E1199" s="211">
        <v>18</v>
      </c>
      <c r="F1199" s="166">
        <v>4</v>
      </c>
      <c r="G1199" s="166">
        <v>4</v>
      </c>
      <c r="H1199" s="166">
        <v>0</v>
      </c>
      <c r="I1199" s="166">
        <v>0</v>
      </c>
      <c r="J1199" s="166">
        <v>0</v>
      </c>
      <c r="K1199" s="166">
        <v>0</v>
      </c>
      <c r="L1199" s="166">
        <v>0</v>
      </c>
      <c r="M1199" s="166">
        <v>2</v>
      </c>
      <c r="N1199" s="166">
        <v>1</v>
      </c>
      <c r="O1199" s="166">
        <v>1</v>
      </c>
      <c r="P1199" s="166">
        <v>0</v>
      </c>
      <c r="Q1199" s="166">
        <v>0</v>
      </c>
      <c r="R1199" s="166">
        <v>4</v>
      </c>
      <c r="S1199" s="166">
        <v>0</v>
      </c>
      <c r="T1199" s="166"/>
      <c r="U1199" s="167" t="s">
        <v>1105</v>
      </c>
    </row>
    <row r="1200" spans="1:21" ht="12" customHeight="1" x14ac:dyDescent="0.2">
      <c r="A1200" s="149"/>
      <c r="C1200" s="186" t="s">
        <v>1109</v>
      </c>
      <c r="D1200" s="162" t="s">
        <v>283</v>
      </c>
      <c r="E1200" s="211">
        <v>17</v>
      </c>
      <c r="F1200" s="166">
        <v>4</v>
      </c>
      <c r="G1200" s="166">
        <v>4</v>
      </c>
      <c r="H1200" s="166">
        <v>0</v>
      </c>
      <c r="I1200" s="166">
        <v>0</v>
      </c>
      <c r="J1200" s="166">
        <v>0</v>
      </c>
      <c r="K1200" s="166">
        <v>0</v>
      </c>
      <c r="L1200" s="166">
        <v>0</v>
      </c>
      <c r="M1200" s="166">
        <v>2</v>
      </c>
      <c r="N1200" s="166">
        <v>1</v>
      </c>
      <c r="O1200" s="166">
        <v>1</v>
      </c>
      <c r="P1200" s="166">
        <v>0</v>
      </c>
      <c r="Q1200" s="166">
        <v>0</v>
      </c>
      <c r="R1200" s="166">
        <v>4</v>
      </c>
      <c r="S1200" s="166">
        <v>0</v>
      </c>
      <c r="T1200" s="166"/>
      <c r="U1200" s="167"/>
    </row>
    <row r="1201" spans="1:21" ht="12" customHeight="1" x14ac:dyDescent="0.2">
      <c r="E1201" s="211"/>
      <c r="F1201" s="166"/>
      <c r="G1201" s="166"/>
      <c r="H1201" s="166"/>
      <c r="I1201" s="166"/>
      <c r="J1201" s="166"/>
      <c r="K1201" s="166"/>
      <c r="L1201" s="166"/>
      <c r="M1201" s="166"/>
      <c r="N1201" s="166"/>
      <c r="O1201" s="166"/>
      <c r="P1201" s="166"/>
      <c r="Q1201" s="166"/>
      <c r="R1201" s="166"/>
      <c r="S1201" s="166"/>
      <c r="T1201" s="166"/>
      <c r="U1201" s="167"/>
    </row>
    <row r="1202" spans="1:21" ht="12" customHeight="1" x14ac:dyDescent="0.2">
      <c r="E1202" s="211"/>
      <c r="F1202" s="166"/>
      <c r="G1202" s="166"/>
      <c r="H1202" s="166"/>
      <c r="I1202" s="166"/>
      <c r="J1202" s="166"/>
      <c r="K1202" s="166"/>
      <c r="L1202" s="166"/>
      <c r="M1202" s="166"/>
      <c r="N1202" s="166"/>
      <c r="O1202" s="166"/>
      <c r="P1202" s="166"/>
      <c r="Q1202" s="166"/>
      <c r="R1202" s="166"/>
      <c r="S1202" s="166"/>
      <c r="T1202" s="166"/>
      <c r="U1202" s="167"/>
    </row>
    <row r="1203" spans="1:21" ht="12" customHeight="1" x14ac:dyDescent="0.2">
      <c r="A1203" s="149" t="s">
        <v>1110</v>
      </c>
      <c r="C1203" s="149" t="s">
        <v>1111</v>
      </c>
      <c r="D1203" s="162" t="s">
        <v>282</v>
      </c>
      <c r="E1203" s="211">
        <v>1186</v>
      </c>
      <c r="F1203" s="166">
        <v>255</v>
      </c>
      <c r="G1203" s="166">
        <v>247</v>
      </c>
      <c r="H1203" s="166">
        <v>30</v>
      </c>
      <c r="I1203" s="166">
        <v>0</v>
      </c>
      <c r="J1203" s="166">
        <v>0</v>
      </c>
      <c r="K1203" s="166">
        <v>10</v>
      </c>
      <c r="L1203" s="166">
        <v>43</v>
      </c>
      <c r="M1203" s="166">
        <v>30</v>
      </c>
      <c r="N1203" s="166">
        <v>65</v>
      </c>
      <c r="O1203" s="166">
        <v>84</v>
      </c>
      <c r="P1203" s="166">
        <v>33</v>
      </c>
      <c r="Q1203" s="166">
        <v>17</v>
      </c>
      <c r="R1203" s="166">
        <v>238</v>
      </c>
      <c r="S1203" s="166">
        <v>0</v>
      </c>
      <c r="T1203" s="166"/>
      <c r="U1203" s="167" t="s">
        <v>1112</v>
      </c>
    </row>
    <row r="1204" spans="1:21" ht="12" customHeight="1" x14ac:dyDescent="0.2">
      <c r="A1204" s="149"/>
      <c r="C1204" s="186" t="s">
        <v>1113</v>
      </c>
      <c r="D1204" s="162" t="s">
        <v>283</v>
      </c>
      <c r="E1204" s="211">
        <v>1068</v>
      </c>
      <c r="F1204" s="166">
        <v>242</v>
      </c>
      <c r="G1204" s="166">
        <v>234</v>
      </c>
      <c r="H1204" s="166">
        <v>27</v>
      </c>
      <c r="I1204" s="166">
        <v>0</v>
      </c>
      <c r="J1204" s="166">
        <v>0</v>
      </c>
      <c r="K1204" s="166">
        <v>8</v>
      </c>
      <c r="L1204" s="166">
        <v>40</v>
      </c>
      <c r="M1204" s="166">
        <v>27</v>
      </c>
      <c r="N1204" s="166">
        <v>63</v>
      </c>
      <c r="O1204" s="166">
        <v>82</v>
      </c>
      <c r="P1204" s="166">
        <v>30</v>
      </c>
      <c r="Q1204" s="166">
        <v>17</v>
      </c>
      <c r="R1204" s="166">
        <v>225</v>
      </c>
      <c r="S1204" s="166">
        <v>0</v>
      </c>
      <c r="T1204" s="166"/>
      <c r="U1204" s="167"/>
    </row>
    <row r="1205" spans="1:21" ht="12" customHeight="1" x14ac:dyDescent="0.2">
      <c r="A1205" s="149"/>
      <c r="C1205" s="186" t="s">
        <v>1114</v>
      </c>
      <c r="E1205" s="211"/>
      <c r="F1205" s="166"/>
      <c r="G1205" s="166"/>
      <c r="H1205" s="166"/>
      <c r="I1205" s="166"/>
      <c r="J1205" s="166"/>
      <c r="K1205" s="166"/>
      <c r="L1205" s="166"/>
      <c r="M1205" s="166"/>
      <c r="N1205" s="166"/>
      <c r="O1205" s="166"/>
      <c r="P1205" s="166"/>
      <c r="Q1205" s="166"/>
      <c r="R1205" s="166"/>
      <c r="S1205" s="166"/>
      <c r="T1205" s="166"/>
      <c r="U1205" s="167"/>
    </row>
    <row r="1206" spans="1:21" ht="12" customHeight="1" x14ac:dyDescent="0.2">
      <c r="A1206" s="149"/>
      <c r="C1206" s="186" t="s">
        <v>1115</v>
      </c>
      <c r="E1206" s="211"/>
      <c r="F1206" s="166"/>
      <c r="G1206" s="166"/>
      <c r="H1206" s="166"/>
      <c r="I1206" s="166"/>
      <c r="J1206" s="166"/>
      <c r="K1206" s="166"/>
      <c r="L1206" s="166"/>
      <c r="M1206" s="166"/>
      <c r="N1206" s="166"/>
      <c r="O1206" s="166"/>
      <c r="P1206" s="166"/>
      <c r="Q1206" s="166"/>
      <c r="R1206" s="166"/>
      <c r="S1206" s="166"/>
      <c r="T1206" s="166"/>
      <c r="U1206" s="167"/>
    </row>
    <row r="1207" spans="1:21" ht="12" customHeight="1" x14ac:dyDescent="0.2">
      <c r="E1207" s="211"/>
      <c r="F1207" s="166"/>
      <c r="G1207" s="166"/>
      <c r="H1207" s="166"/>
      <c r="I1207" s="166"/>
      <c r="J1207" s="166"/>
      <c r="K1207" s="166"/>
      <c r="L1207" s="166"/>
      <c r="M1207" s="166"/>
      <c r="N1207" s="166"/>
      <c r="O1207" s="166"/>
      <c r="P1207" s="166"/>
      <c r="Q1207" s="166"/>
      <c r="R1207" s="166"/>
      <c r="S1207" s="166"/>
      <c r="T1207" s="166"/>
      <c r="U1207" s="167"/>
    </row>
    <row r="1208" spans="1:21" ht="12" customHeight="1" x14ac:dyDescent="0.2">
      <c r="A1208" s="149" t="s">
        <v>1116</v>
      </c>
      <c r="C1208" s="149" t="s">
        <v>1117</v>
      </c>
      <c r="D1208" s="162" t="s">
        <v>282</v>
      </c>
      <c r="E1208" s="211">
        <v>8002</v>
      </c>
      <c r="F1208" s="166">
        <v>2419</v>
      </c>
      <c r="G1208" s="166">
        <v>2315</v>
      </c>
      <c r="H1208" s="166">
        <v>334</v>
      </c>
      <c r="I1208" s="166">
        <v>1</v>
      </c>
      <c r="J1208" s="166">
        <v>6</v>
      </c>
      <c r="K1208" s="166">
        <v>133</v>
      </c>
      <c r="L1208" s="166">
        <v>312</v>
      </c>
      <c r="M1208" s="166">
        <v>282</v>
      </c>
      <c r="N1208" s="166">
        <v>798</v>
      </c>
      <c r="O1208" s="166">
        <v>780</v>
      </c>
      <c r="P1208" s="166">
        <v>247</v>
      </c>
      <c r="Q1208" s="166">
        <v>95</v>
      </c>
      <c r="R1208" s="166">
        <v>2324</v>
      </c>
      <c r="S1208" s="166">
        <v>0</v>
      </c>
      <c r="T1208" s="166"/>
      <c r="U1208" s="167" t="s">
        <v>1112</v>
      </c>
    </row>
    <row r="1209" spans="1:21" ht="12" customHeight="1" x14ac:dyDescent="0.2">
      <c r="A1209" s="149"/>
      <c r="C1209" s="186" t="s">
        <v>1118</v>
      </c>
      <c r="D1209" s="162" t="s">
        <v>283</v>
      </c>
      <c r="E1209" s="211">
        <v>7304</v>
      </c>
      <c r="F1209" s="166">
        <v>2296</v>
      </c>
      <c r="G1209" s="166">
        <v>2198</v>
      </c>
      <c r="H1209" s="166">
        <v>311</v>
      </c>
      <c r="I1209" s="166">
        <v>1</v>
      </c>
      <c r="J1209" s="166">
        <v>5</v>
      </c>
      <c r="K1209" s="166">
        <v>128</v>
      </c>
      <c r="L1209" s="166">
        <v>286</v>
      </c>
      <c r="M1209" s="166">
        <v>257</v>
      </c>
      <c r="N1209" s="166">
        <v>770</v>
      </c>
      <c r="O1209" s="166">
        <v>743</v>
      </c>
      <c r="P1209" s="166">
        <v>240</v>
      </c>
      <c r="Q1209" s="166">
        <v>90</v>
      </c>
      <c r="R1209" s="166">
        <v>2206</v>
      </c>
      <c r="S1209" s="166">
        <v>0</v>
      </c>
      <c r="T1209" s="166"/>
      <c r="U1209" s="167"/>
    </row>
    <row r="1210" spans="1:21" ht="12" customHeight="1" x14ac:dyDescent="0.2">
      <c r="A1210" s="149"/>
      <c r="C1210" s="186" t="s">
        <v>1119</v>
      </c>
      <c r="E1210" s="211"/>
      <c r="F1210" s="166"/>
      <c r="G1210" s="166"/>
      <c r="H1210" s="166"/>
      <c r="I1210" s="166"/>
      <c r="J1210" s="166"/>
      <c r="K1210" s="166"/>
      <c r="L1210" s="166"/>
      <c r="M1210" s="166"/>
      <c r="N1210" s="166"/>
      <c r="O1210" s="166"/>
      <c r="P1210" s="166"/>
      <c r="Q1210" s="166"/>
      <c r="R1210" s="166"/>
      <c r="S1210" s="166"/>
      <c r="T1210" s="166"/>
      <c r="U1210" s="167"/>
    </row>
    <row r="1211" spans="1:21" ht="12" customHeight="1" x14ac:dyDescent="0.2">
      <c r="E1211" s="211"/>
      <c r="F1211" s="166"/>
      <c r="G1211" s="166"/>
      <c r="H1211" s="166"/>
      <c r="I1211" s="166"/>
      <c r="J1211" s="166"/>
      <c r="K1211" s="166"/>
      <c r="L1211" s="166"/>
      <c r="M1211" s="166"/>
      <c r="N1211" s="166"/>
      <c r="O1211" s="166"/>
      <c r="P1211" s="166"/>
      <c r="Q1211" s="166"/>
      <c r="R1211" s="166"/>
      <c r="S1211" s="166"/>
      <c r="T1211" s="166"/>
      <c r="U1211" s="167"/>
    </row>
    <row r="1212" spans="1:21" ht="12" customHeight="1" x14ac:dyDescent="0.2">
      <c r="A1212" s="149" t="s">
        <v>1120</v>
      </c>
      <c r="C1212" s="149" t="s">
        <v>1121</v>
      </c>
      <c r="D1212" s="162" t="s">
        <v>282</v>
      </c>
      <c r="E1212" s="211">
        <v>55</v>
      </c>
      <c r="F1212" s="166">
        <v>15</v>
      </c>
      <c r="G1212" s="166">
        <v>15</v>
      </c>
      <c r="H1212" s="166">
        <v>0</v>
      </c>
      <c r="I1212" s="166">
        <v>0</v>
      </c>
      <c r="J1212" s="166">
        <v>0</v>
      </c>
      <c r="K1212" s="166">
        <v>1</v>
      </c>
      <c r="L1212" s="166">
        <v>0</v>
      </c>
      <c r="M1212" s="166">
        <v>1</v>
      </c>
      <c r="N1212" s="166">
        <v>3</v>
      </c>
      <c r="O1212" s="166">
        <v>5</v>
      </c>
      <c r="P1212" s="166">
        <v>6</v>
      </c>
      <c r="Q1212" s="166">
        <v>3</v>
      </c>
      <c r="R1212" s="166">
        <v>12</v>
      </c>
      <c r="S1212" s="166">
        <v>0</v>
      </c>
      <c r="T1212" s="166"/>
      <c r="U1212" s="167" t="s">
        <v>1122</v>
      </c>
    </row>
    <row r="1213" spans="1:21" ht="12" customHeight="1" x14ac:dyDescent="0.2">
      <c r="A1213" s="149"/>
      <c r="C1213" s="186" t="s">
        <v>1123</v>
      </c>
      <c r="D1213" s="162" t="s">
        <v>283</v>
      </c>
      <c r="E1213" s="211">
        <v>53</v>
      </c>
      <c r="F1213" s="166">
        <v>15</v>
      </c>
      <c r="G1213" s="166">
        <v>15</v>
      </c>
      <c r="H1213" s="166">
        <v>0</v>
      </c>
      <c r="I1213" s="166">
        <v>0</v>
      </c>
      <c r="J1213" s="166">
        <v>0</v>
      </c>
      <c r="K1213" s="166">
        <v>1</v>
      </c>
      <c r="L1213" s="166">
        <v>0</v>
      </c>
      <c r="M1213" s="166">
        <v>1</v>
      </c>
      <c r="N1213" s="166">
        <v>3</v>
      </c>
      <c r="O1213" s="166">
        <v>5</v>
      </c>
      <c r="P1213" s="166">
        <v>6</v>
      </c>
      <c r="Q1213" s="166">
        <v>3</v>
      </c>
      <c r="R1213" s="166">
        <v>12</v>
      </c>
      <c r="S1213" s="166">
        <v>0</v>
      </c>
      <c r="T1213" s="166"/>
      <c r="U1213" s="167"/>
    </row>
    <row r="1214" spans="1:21" ht="12" customHeight="1" x14ac:dyDescent="0.2">
      <c r="A1214" s="149"/>
      <c r="C1214" s="186" t="s">
        <v>1124</v>
      </c>
      <c r="E1214" s="211"/>
      <c r="F1214" s="166"/>
      <c r="G1214" s="166"/>
      <c r="H1214" s="166"/>
      <c r="I1214" s="166"/>
      <c r="J1214" s="166"/>
      <c r="K1214" s="166"/>
      <c r="L1214" s="166"/>
      <c r="M1214" s="166"/>
      <c r="N1214" s="166"/>
      <c r="O1214" s="166"/>
      <c r="P1214" s="166"/>
      <c r="Q1214" s="166"/>
      <c r="R1214" s="166"/>
      <c r="S1214" s="166"/>
      <c r="T1214" s="166"/>
      <c r="U1214" s="167"/>
    </row>
    <row r="1215" spans="1:21" ht="12" customHeight="1" x14ac:dyDescent="0.2">
      <c r="A1215" s="149"/>
      <c r="C1215" s="149"/>
      <c r="E1215" s="211"/>
      <c r="F1215" s="166"/>
      <c r="G1215" s="166"/>
      <c r="H1215" s="166"/>
      <c r="I1215" s="166"/>
      <c r="J1215" s="166"/>
      <c r="K1215" s="166"/>
      <c r="L1215" s="166"/>
      <c r="M1215" s="166"/>
      <c r="N1215" s="166"/>
      <c r="O1215" s="166"/>
      <c r="P1215" s="166"/>
      <c r="Q1215" s="166"/>
      <c r="R1215" s="166"/>
      <c r="S1215" s="166"/>
      <c r="T1215" s="166"/>
      <c r="U1215" s="167"/>
    </row>
    <row r="1216" spans="1:21" ht="12" customHeight="1" x14ac:dyDescent="0.2">
      <c r="A1216" s="149" t="s">
        <v>1125</v>
      </c>
      <c r="C1216" s="149" t="s">
        <v>1126</v>
      </c>
      <c r="D1216" s="162" t="s">
        <v>282</v>
      </c>
      <c r="E1216" s="211">
        <v>111</v>
      </c>
      <c r="F1216" s="166">
        <v>49</v>
      </c>
      <c r="G1216" s="166">
        <v>48</v>
      </c>
      <c r="H1216" s="166">
        <v>12</v>
      </c>
      <c r="I1216" s="166">
        <v>0</v>
      </c>
      <c r="J1216" s="166">
        <v>0</v>
      </c>
      <c r="K1216" s="166">
        <v>2</v>
      </c>
      <c r="L1216" s="166">
        <v>3</v>
      </c>
      <c r="M1216" s="166">
        <v>4</v>
      </c>
      <c r="N1216" s="166">
        <v>17</v>
      </c>
      <c r="O1216" s="166">
        <v>18</v>
      </c>
      <c r="P1216" s="166">
        <v>7</v>
      </c>
      <c r="Q1216" s="166">
        <v>1</v>
      </c>
      <c r="R1216" s="166">
        <v>48</v>
      </c>
      <c r="S1216" s="166">
        <v>0</v>
      </c>
      <c r="T1216" s="166"/>
      <c r="U1216" s="167" t="s">
        <v>1122</v>
      </c>
    </row>
    <row r="1217" spans="1:21" ht="12" customHeight="1" x14ac:dyDescent="0.2">
      <c r="A1217" s="149"/>
      <c r="C1217" s="186" t="s">
        <v>1127</v>
      </c>
      <c r="D1217" s="162" t="s">
        <v>283</v>
      </c>
      <c r="E1217" s="211">
        <v>101</v>
      </c>
      <c r="F1217" s="166">
        <v>46</v>
      </c>
      <c r="G1217" s="166">
        <v>45</v>
      </c>
      <c r="H1217" s="166">
        <v>12</v>
      </c>
      <c r="I1217" s="166">
        <v>0</v>
      </c>
      <c r="J1217" s="166">
        <v>0</v>
      </c>
      <c r="K1217" s="166">
        <v>2</v>
      </c>
      <c r="L1217" s="166">
        <v>3</v>
      </c>
      <c r="M1217" s="166">
        <v>4</v>
      </c>
      <c r="N1217" s="166">
        <v>16</v>
      </c>
      <c r="O1217" s="166">
        <v>16</v>
      </c>
      <c r="P1217" s="166">
        <v>7</v>
      </c>
      <c r="Q1217" s="166">
        <v>1</v>
      </c>
      <c r="R1217" s="166">
        <v>45</v>
      </c>
      <c r="S1217" s="166">
        <v>0</v>
      </c>
      <c r="T1217" s="166"/>
      <c r="U1217" s="167"/>
    </row>
    <row r="1218" spans="1:21" ht="12" customHeight="1" x14ac:dyDescent="0.2">
      <c r="A1218" s="149"/>
      <c r="C1218" s="186" t="s">
        <v>1128</v>
      </c>
      <c r="E1218" s="211"/>
      <c r="F1218" s="166"/>
      <c r="G1218" s="166"/>
      <c r="H1218" s="166"/>
      <c r="I1218" s="166"/>
      <c r="J1218" s="166"/>
      <c r="K1218" s="166"/>
      <c r="L1218" s="166"/>
      <c r="M1218" s="166"/>
      <c r="N1218" s="166"/>
      <c r="O1218" s="166"/>
      <c r="P1218" s="166"/>
      <c r="Q1218" s="166"/>
      <c r="R1218" s="166"/>
      <c r="S1218" s="166"/>
      <c r="T1218" s="166"/>
      <c r="U1218" s="167"/>
    </row>
    <row r="1219" spans="1:21" ht="12" customHeight="1" x14ac:dyDescent="0.2">
      <c r="A1219" s="149"/>
      <c r="C1219" s="186" t="s">
        <v>1115</v>
      </c>
      <c r="E1219" s="211"/>
      <c r="F1219" s="166"/>
      <c r="G1219" s="166"/>
      <c r="H1219" s="166"/>
      <c r="I1219" s="166"/>
      <c r="J1219" s="166"/>
      <c r="K1219" s="166"/>
      <c r="L1219" s="166"/>
      <c r="M1219" s="166"/>
      <c r="N1219" s="166"/>
      <c r="O1219" s="166"/>
      <c r="P1219" s="166"/>
      <c r="Q1219" s="166"/>
      <c r="R1219" s="166"/>
      <c r="S1219" s="166"/>
      <c r="T1219" s="166"/>
      <c r="U1219" s="167"/>
    </row>
    <row r="1220" spans="1:21" ht="12" customHeight="1" x14ac:dyDescent="0.2">
      <c r="E1220" s="211"/>
      <c r="F1220" s="166"/>
      <c r="G1220" s="166"/>
      <c r="H1220" s="166"/>
      <c r="I1220" s="166"/>
      <c r="J1220" s="166"/>
      <c r="K1220" s="166"/>
      <c r="L1220" s="166"/>
      <c r="M1220" s="166"/>
      <c r="N1220" s="166"/>
      <c r="O1220" s="166"/>
      <c r="P1220" s="166"/>
      <c r="Q1220" s="166"/>
      <c r="R1220" s="166"/>
      <c r="S1220" s="166"/>
      <c r="T1220" s="166"/>
      <c r="U1220" s="167"/>
    </row>
    <row r="1221" spans="1:21" ht="12" customHeight="1" x14ac:dyDescent="0.2">
      <c r="A1221" s="149" t="s">
        <v>1129</v>
      </c>
      <c r="C1221" s="149" t="s">
        <v>1130</v>
      </c>
      <c r="D1221" s="162" t="s">
        <v>282</v>
      </c>
      <c r="E1221" s="211">
        <v>5</v>
      </c>
      <c r="F1221" s="166">
        <v>5</v>
      </c>
      <c r="G1221" s="166">
        <v>5</v>
      </c>
      <c r="H1221" s="166">
        <v>2</v>
      </c>
      <c r="I1221" s="166">
        <v>0</v>
      </c>
      <c r="J1221" s="166">
        <v>0</v>
      </c>
      <c r="K1221" s="166">
        <v>0</v>
      </c>
      <c r="L1221" s="166">
        <v>0</v>
      </c>
      <c r="M1221" s="166">
        <v>1</v>
      </c>
      <c r="N1221" s="166">
        <v>2</v>
      </c>
      <c r="O1221" s="166">
        <v>2</v>
      </c>
      <c r="P1221" s="166">
        <v>0</v>
      </c>
      <c r="Q1221" s="166">
        <v>0</v>
      </c>
      <c r="R1221" s="166">
        <v>5</v>
      </c>
      <c r="S1221" s="166">
        <v>0</v>
      </c>
      <c r="T1221" s="166"/>
      <c r="U1221" s="167" t="s">
        <v>1122</v>
      </c>
    </row>
    <row r="1222" spans="1:21" ht="12" customHeight="1" x14ac:dyDescent="0.2">
      <c r="A1222" s="149"/>
      <c r="C1222" s="186" t="s">
        <v>1131</v>
      </c>
      <c r="D1222" s="162" t="s">
        <v>283</v>
      </c>
      <c r="E1222" s="211">
        <v>5</v>
      </c>
      <c r="F1222" s="166">
        <v>5</v>
      </c>
      <c r="G1222" s="166">
        <v>5</v>
      </c>
      <c r="H1222" s="166">
        <v>2</v>
      </c>
      <c r="I1222" s="166">
        <v>0</v>
      </c>
      <c r="J1222" s="166">
        <v>0</v>
      </c>
      <c r="K1222" s="166">
        <v>0</v>
      </c>
      <c r="L1222" s="166">
        <v>0</v>
      </c>
      <c r="M1222" s="166">
        <v>1</v>
      </c>
      <c r="N1222" s="166">
        <v>2</v>
      </c>
      <c r="O1222" s="166">
        <v>2</v>
      </c>
      <c r="P1222" s="166">
        <v>0</v>
      </c>
      <c r="Q1222" s="166">
        <v>0</v>
      </c>
      <c r="R1222" s="166">
        <v>5</v>
      </c>
      <c r="S1222" s="166">
        <v>0</v>
      </c>
      <c r="T1222" s="166"/>
      <c r="U1222" s="167"/>
    </row>
    <row r="1223" spans="1:21" ht="12" customHeight="1" x14ac:dyDescent="0.2">
      <c r="A1223" s="149"/>
      <c r="C1223" s="186" t="s">
        <v>1132</v>
      </c>
      <c r="E1223" s="211"/>
      <c r="F1223" s="166"/>
      <c r="G1223" s="166"/>
      <c r="H1223" s="166"/>
      <c r="I1223" s="166"/>
      <c r="J1223" s="166"/>
      <c r="K1223" s="166"/>
      <c r="L1223" s="166"/>
      <c r="M1223" s="166"/>
      <c r="N1223" s="166"/>
      <c r="O1223" s="166"/>
      <c r="P1223" s="166"/>
      <c r="Q1223" s="166"/>
      <c r="R1223" s="166"/>
      <c r="S1223" s="166"/>
      <c r="T1223" s="166"/>
      <c r="U1223" s="167"/>
    </row>
    <row r="1224" spans="1:21" ht="12" customHeight="1" x14ac:dyDescent="0.2">
      <c r="A1224" s="149"/>
      <c r="C1224" s="149"/>
      <c r="E1224" s="211"/>
      <c r="F1224" s="166"/>
      <c r="G1224" s="166"/>
      <c r="H1224" s="166"/>
      <c r="I1224" s="166"/>
      <c r="J1224" s="166"/>
      <c r="K1224" s="166"/>
      <c r="L1224" s="166"/>
      <c r="M1224" s="166"/>
      <c r="N1224" s="166"/>
      <c r="O1224" s="166"/>
      <c r="P1224" s="166"/>
      <c r="Q1224" s="166"/>
      <c r="R1224" s="166"/>
      <c r="S1224" s="166"/>
      <c r="T1224" s="166"/>
      <c r="U1224" s="167"/>
    </row>
    <row r="1225" spans="1:21" ht="12" customHeight="1" x14ac:dyDescent="0.2">
      <c r="A1225" s="149" t="s">
        <v>1133</v>
      </c>
      <c r="C1225" s="149" t="s">
        <v>1134</v>
      </c>
      <c r="D1225" s="162" t="s">
        <v>282</v>
      </c>
      <c r="E1225" s="211">
        <v>1117</v>
      </c>
      <c r="F1225" s="166">
        <v>735</v>
      </c>
      <c r="G1225" s="166">
        <v>727</v>
      </c>
      <c r="H1225" s="166">
        <v>71</v>
      </c>
      <c r="I1225" s="166">
        <v>0</v>
      </c>
      <c r="J1225" s="166">
        <v>3</v>
      </c>
      <c r="K1225" s="166">
        <v>11</v>
      </c>
      <c r="L1225" s="166">
        <v>62</v>
      </c>
      <c r="M1225" s="166">
        <v>61</v>
      </c>
      <c r="N1225" s="166">
        <v>243</v>
      </c>
      <c r="O1225" s="166">
        <v>281</v>
      </c>
      <c r="P1225" s="166">
        <v>88</v>
      </c>
      <c r="Q1225" s="166">
        <v>17</v>
      </c>
      <c r="R1225" s="166">
        <v>718</v>
      </c>
      <c r="S1225" s="166">
        <v>0</v>
      </c>
      <c r="T1225" s="166"/>
      <c r="U1225" s="167" t="s">
        <v>1122</v>
      </c>
    </row>
    <row r="1226" spans="1:21" ht="12" customHeight="1" x14ac:dyDescent="0.2">
      <c r="A1226" s="149"/>
      <c r="C1226" s="186" t="s">
        <v>1135</v>
      </c>
      <c r="D1226" s="162" t="s">
        <v>283</v>
      </c>
      <c r="E1226" s="211">
        <v>996</v>
      </c>
      <c r="F1226" s="166">
        <v>667</v>
      </c>
      <c r="G1226" s="166">
        <v>661</v>
      </c>
      <c r="H1226" s="166">
        <v>61</v>
      </c>
      <c r="I1226" s="166">
        <v>0</v>
      </c>
      <c r="J1226" s="166">
        <v>1</v>
      </c>
      <c r="K1226" s="166">
        <v>10</v>
      </c>
      <c r="L1226" s="166">
        <v>55</v>
      </c>
      <c r="M1226" s="166">
        <v>55</v>
      </c>
      <c r="N1226" s="166">
        <v>215</v>
      </c>
      <c r="O1226" s="166">
        <v>258</v>
      </c>
      <c r="P1226" s="166">
        <v>84</v>
      </c>
      <c r="Q1226" s="166">
        <v>14</v>
      </c>
      <c r="R1226" s="166">
        <v>653</v>
      </c>
      <c r="S1226" s="166">
        <v>0</v>
      </c>
      <c r="T1226" s="166"/>
      <c r="U1226" s="167"/>
    </row>
    <row r="1227" spans="1:21" ht="12" customHeight="1" x14ac:dyDescent="0.2">
      <c r="A1227" s="149"/>
      <c r="C1227" s="149"/>
      <c r="E1227" s="211"/>
      <c r="F1227" s="166"/>
      <c r="G1227" s="166"/>
      <c r="H1227" s="166"/>
      <c r="I1227" s="166"/>
      <c r="J1227" s="166"/>
      <c r="K1227" s="166"/>
      <c r="L1227" s="166"/>
      <c r="M1227" s="166"/>
      <c r="N1227" s="166"/>
      <c r="O1227" s="166"/>
      <c r="P1227" s="166"/>
      <c r="Q1227" s="166"/>
      <c r="R1227" s="166"/>
      <c r="S1227" s="166"/>
      <c r="T1227" s="166"/>
      <c r="U1227" s="167"/>
    </row>
    <row r="1228" spans="1:21" ht="12" customHeight="1" x14ac:dyDescent="0.2">
      <c r="A1228" s="149" t="s">
        <v>1136</v>
      </c>
      <c r="C1228" s="149" t="s">
        <v>1093</v>
      </c>
      <c r="D1228" s="162" t="s">
        <v>282</v>
      </c>
      <c r="E1228" s="211">
        <v>388</v>
      </c>
      <c r="F1228" s="166">
        <v>291</v>
      </c>
      <c r="G1228" s="166">
        <v>289</v>
      </c>
      <c r="H1228" s="166">
        <v>24</v>
      </c>
      <c r="I1228" s="166">
        <v>0</v>
      </c>
      <c r="J1228" s="166">
        <v>0</v>
      </c>
      <c r="K1228" s="166">
        <v>7</v>
      </c>
      <c r="L1228" s="166">
        <v>8</v>
      </c>
      <c r="M1228" s="166">
        <v>16</v>
      </c>
      <c r="N1228" s="166">
        <v>49</v>
      </c>
      <c r="O1228" s="166">
        <v>121</v>
      </c>
      <c r="P1228" s="166">
        <v>97</v>
      </c>
      <c r="Q1228" s="166">
        <v>8</v>
      </c>
      <c r="R1228" s="166">
        <v>283</v>
      </c>
      <c r="S1228" s="166">
        <v>0</v>
      </c>
      <c r="T1228" s="166"/>
      <c r="U1228" s="167" t="s">
        <v>1137</v>
      </c>
    </row>
    <row r="1229" spans="1:21" ht="12" customHeight="1" x14ac:dyDescent="0.2">
      <c r="A1229" s="149"/>
      <c r="C1229" s="186" t="s">
        <v>1138</v>
      </c>
      <c r="D1229" s="162" t="s">
        <v>283</v>
      </c>
      <c r="E1229" s="211">
        <v>352</v>
      </c>
      <c r="F1229" s="166">
        <v>264</v>
      </c>
      <c r="G1229" s="166">
        <v>263</v>
      </c>
      <c r="H1229" s="166">
        <v>22</v>
      </c>
      <c r="I1229" s="166">
        <v>0</v>
      </c>
      <c r="J1229" s="166">
        <v>0</v>
      </c>
      <c r="K1229" s="166">
        <v>6</v>
      </c>
      <c r="L1229" s="166">
        <v>5</v>
      </c>
      <c r="M1229" s="166">
        <v>15</v>
      </c>
      <c r="N1229" s="166">
        <v>43</v>
      </c>
      <c r="O1229" s="166">
        <v>109</v>
      </c>
      <c r="P1229" s="166">
        <v>92</v>
      </c>
      <c r="Q1229" s="166">
        <v>7</v>
      </c>
      <c r="R1229" s="166">
        <v>257</v>
      </c>
      <c r="S1229" s="166">
        <v>0</v>
      </c>
      <c r="T1229" s="166"/>
      <c r="U1229" s="167"/>
    </row>
    <row r="1230" spans="1:21" ht="12" customHeight="1" x14ac:dyDescent="0.2">
      <c r="A1230" s="149"/>
      <c r="C1230" s="186" t="s">
        <v>1139</v>
      </c>
      <c r="E1230" s="211"/>
      <c r="F1230" s="166"/>
      <c r="G1230" s="166"/>
      <c r="H1230" s="166"/>
      <c r="I1230" s="166"/>
      <c r="J1230" s="166"/>
      <c r="K1230" s="166"/>
      <c r="L1230" s="166"/>
      <c r="M1230" s="166"/>
      <c r="N1230" s="166"/>
      <c r="O1230" s="166"/>
      <c r="P1230" s="166"/>
      <c r="Q1230" s="166"/>
      <c r="R1230" s="166"/>
      <c r="S1230" s="166"/>
      <c r="T1230" s="166"/>
      <c r="U1230" s="167"/>
    </row>
    <row r="1231" spans="1:21" ht="12" customHeight="1" x14ac:dyDescent="0.2">
      <c r="A1231" s="149"/>
      <c r="C1231" s="186" t="s">
        <v>1124</v>
      </c>
      <c r="E1231" s="211"/>
      <c r="F1231" s="166"/>
      <c r="G1231" s="166"/>
      <c r="H1231" s="166"/>
      <c r="I1231" s="166"/>
      <c r="J1231" s="166"/>
      <c r="K1231" s="166"/>
      <c r="L1231" s="166"/>
      <c r="M1231" s="166"/>
      <c r="N1231" s="166"/>
      <c r="O1231" s="166"/>
      <c r="P1231" s="166"/>
      <c r="Q1231" s="166"/>
      <c r="R1231" s="166"/>
      <c r="S1231" s="166"/>
      <c r="T1231" s="166"/>
      <c r="U1231" s="167"/>
    </row>
    <row r="1232" spans="1:21" ht="12" customHeight="1" x14ac:dyDescent="0.2">
      <c r="A1232" s="149"/>
      <c r="C1232" s="149"/>
      <c r="E1232" s="211"/>
      <c r="F1232" s="166"/>
      <c r="G1232" s="166"/>
      <c r="H1232" s="166"/>
      <c r="I1232" s="166"/>
      <c r="J1232" s="166"/>
      <c r="K1232" s="166"/>
      <c r="L1232" s="166"/>
      <c r="M1232" s="166"/>
      <c r="N1232" s="166"/>
      <c r="O1232" s="166"/>
      <c r="P1232" s="166"/>
      <c r="Q1232" s="166"/>
      <c r="R1232" s="166"/>
      <c r="S1232" s="166"/>
      <c r="T1232" s="166"/>
      <c r="U1232" s="167"/>
    </row>
    <row r="1233" spans="1:21" ht="12" customHeight="1" x14ac:dyDescent="0.2">
      <c r="A1233" s="149" t="s">
        <v>1140</v>
      </c>
      <c r="C1233" s="149" t="s">
        <v>1141</v>
      </c>
      <c r="D1233" s="162" t="s">
        <v>282</v>
      </c>
      <c r="E1233" s="211">
        <v>60</v>
      </c>
      <c r="F1233" s="166">
        <v>27</v>
      </c>
      <c r="G1233" s="166">
        <v>26</v>
      </c>
      <c r="H1233" s="166">
        <v>4</v>
      </c>
      <c r="I1233" s="166">
        <v>0</v>
      </c>
      <c r="J1233" s="166">
        <v>0</v>
      </c>
      <c r="K1233" s="166">
        <v>3</v>
      </c>
      <c r="L1233" s="166">
        <v>1</v>
      </c>
      <c r="M1233" s="166">
        <v>3</v>
      </c>
      <c r="N1233" s="166">
        <v>8</v>
      </c>
      <c r="O1233" s="166">
        <v>12</v>
      </c>
      <c r="P1233" s="166">
        <v>3</v>
      </c>
      <c r="Q1233" s="166">
        <v>1</v>
      </c>
      <c r="R1233" s="166">
        <v>26</v>
      </c>
      <c r="S1233" s="166">
        <v>0</v>
      </c>
      <c r="T1233" s="166"/>
      <c r="U1233" s="167" t="s">
        <v>1137</v>
      </c>
    </row>
    <row r="1234" spans="1:21" ht="12" customHeight="1" x14ac:dyDescent="0.2">
      <c r="A1234" s="149"/>
      <c r="C1234" s="186" t="s">
        <v>1142</v>
      </c>
      <c r="D1234" s="162" t="s">
        <v>283</v>
      </c>
      <c r="E1234" s="211">
        <v>54</v>
      </c>
      <c r="F1234" s="166">
        <v>25</v>
      </c>
      <c r="G1234" s="166">
        <v>24</v>
      </c>
      <c r="H1234" s="166">
        <v>4</v>
      </c>
      <c r="I1234" s="166">
        <v>0</v>
      </c>
      <c r="J1234" s="166">
        <v>0</v>
      </c>
      <c r="K1234" s="166">
        <v>3</v>
      </c>
      <c r="L1234" s="166">
        <v>1</v>
      </c>
      <c r="M1234" s="166">
        <v>2</v>
      </c>
      <c r="N1234" s="166">
        <v>7</v>
      </c>
      <c r="O1234" s="166">
        <v>12</v>
      </c>
      <c r="P1234" s="166">
        <v>3</v>
      </c>
      <c r="Q1234" s="166">
        <v>1</v>
      </c>
      <c r="R1234" s="166">
        <v>24</v>
      </c>
      <c r="S1234" s="166">
        <v>0</v>
      </c>
      <c r="T1234" s="166"/>
      <c r="U1234" s="167"/>
    </row>
    <row r="1235" spans="1:21" ht="12" customHeight="1" x14ac:dyDescent="0.2">
      <c r="A1235" s="149"/>
      <c r="C1235" s="186" t="s">
        <v>1143</v>
      </c>
      <c r="E1235" s="211"/>
      <c r="F1235" s="166"/>
      <c r="G1235" s="166"/>
      <c r="H1235" s="166"/>
      <c r="I1235" s="166"/>
      <c r="J1235" s="166"/>
      <c r="K1235" s="166"/>
      <c r="L1235" s="166"/>
      <c r="M1235" s="166"/>
      <c r="N1235" s="166"/>
      <c r="O1235" s="166"/>
      <c r="P1235" s="166"/>
      <c r="Q1235" s="166"/>
      <c r="R1235" s="166"/>
      <c r="S1235" s="166"/>
      <c r="T1235" s="166"/>
      <c r="U1235" s="167"/>
    </row>
    <row r="1236" spans="1:21" ht="12" customHeight="1" x14ac:dyDescent="0.2">
      <c r="A1236" s="149"/>
      <c r="C1236" s="186" t="s">
        <v>1144</v>
      </c>
      <c r="E1236" s="211"/>
      <c r="F1236" s="166"/>
      <c r="G1236" s="166"/>
      <c r="H1236" s="166"/>
      <c r="I1236" s="166"/>
      <c r="J1236" s="166"/>
      <c r="K1236" s="166"/>
      <c r="L1236" s="166"/>
      <c r="M1236" s="166"/>
      <c r="N1236" s="166"/>
      <c r="O1236" s="166"/>
      <c r="P1236" s="166"/>
      <c r="Q1236" s="166"/>
      <c r="R1236" s="166"/>
      <c r="S1236" s="166"/>
      <c r="T1236" s="166"/>
      <c r="U1236" s="167"/>
    </row>
    <row r="1237" spans="1:21" ht="12" customHeight="1" x14ac:dyDescent="0.2">
      <c r="A1237" s="149"/>
      <c r="C1237" s="186" t="s">
        <v>1145</v>
      </c>
      <c r="E1237" s="211"/>
      <c r="F1237" s="166"/>
      <c r="G1237" s="166"/>
      <c r="H1237" s="166"/>
      <c r="I1237" s="166"/>
      <c r="J1237" s="166"/>
      <c r="K1237" s="166"/>
      <c r="L1237" s="166"/>
      <c r="M1237" s="166"/>
      <c r="N1237" s="166"/>
      <c r="O1237" s="166"/>
      <c r="P1237" s="166"/>
      <c r="Q1237" s="166"/>
      <c r="R1237" s="166"/>
      <c r="S1237" s="166"/>
      <c r="T1237" s="166"/>
      <c r="U1237" s="167"/>
    </row>
    <row r="1238" spans="1:21" ht="12" customHeight="1" x14ac:dyDescent="0.2">
      <c r="A1238" s="149"/>
      <c r="C1238" s="186" t="s">
        <v>1146</v>
      </c>
      <c r="E1238" s="211"/>
      <c r="F1238" s="166"/>
      <c r="G1238" s="166"/>
      <c r="H1238" s="166"/>
      <c r="I1238" s="166"/>
      <c r="J1238" s="166"/>
      <c r="K1238" s="166"/>
      <c r="L1238" s="166"/>
      <c r="M1238" s="166"/>
      <c r="N1238" s="166"/>
      <c r="O1238" s="166"/>
      <c r="P1238" s="166"/>
      <c r="Q1238" s="166"/>
      <c r="R1238" s="166"/>
      <c r="S1238" s="166"/>
      <c r="T1238" s="166"/>
      <c r="U1238" s="167"/>
    </row>
    <row r="1239" spans="1:21" ht="12" customHeight="1" x14ac:dyDescent="0.2">
      <c r="A1239" s="149"/>
      <c r="C1239" s="149"/>
      <c r="E1239" s="211"/>
      <c r="F1239" s="166"/>
      <c r="G1239" s="166"/>
      <c r="H1239" s="166"/>
      <c r="I1239" s="166"/>
      <c r="J1239" s="166"/>
      <c r="K1239" s="166"/>
      <c r="L1239" s="166"/>
      <c r="M1239" s="166"/>
      <c r="N1239" s="166"/>
      <c r="O1239" s="166"/>
      <c r="P1239" s="166"/>
      <c r="Q1239" s="166"/>
      <c r="R1239" s="166"/>
      <c r="S1239" s="166"/>
      <c r="T1239" s="166"/>
      <c r="U1239" s="167"/>
    </row>
    <row r="1240" spans="1:21" ht="12" customHeight="1" x14ac:dyDescent="0.2">
      <c r="A1240" s="149" t="s">
        <v>1147</v>
      </c>
      <c r="C1240" s="149" t="s">
        <v>1148</v>
      </c>
      <c r="D1240" s="162" t="s">
        <v>282</v>
      </c>
      <c r="E1240" s="211">
        <v>820</v>
      </c>
      <c r="F1240" s="166">
        <v>504</v>
      </c>
      <c r="G1240" s="166">
        <v>487</v>
      </c>
      <c r="H1240" s="166">
        <v>41</v>
      </c>
      <c r="I1240" s="166">
        <v>1</v>
      </c>
      <c r="J1240" s="166">
        <v>2</v>
      </c>
      <c r="K1240" s="166">
        <v>27</v>
      </c>
      <c r="L1240" s="166">
        <v>45</v>
      </c>
      <c r="M1240" s="166">
        <v>39</v>
      </c>
      <c r="N1240" s="166">
        <v>152</v>
      </c>
      <c r="O1240" s="166">
        <v>209</v>
      </c>
      <c r="P1240" s="166">
        <v>59</v>
      </c>
      <c r="Q1240" s="166">
        <v>9</v>
      </c>
      <c r="R1240" s="166">
        <v>495</v>
      </c>
      <c r="S1240" s="166">
        <v>0</v>
      </c>
      <c r="T1240" s="166"/>
      <c r="U1240" s="167" t="s">
        <v>1137</v>
      </c>
    </row>
    <row r="1241" spans="1:21" ht="12" customHeight="1" x14ac:dyDescent="0.2">
      <c r="A1241" s="149"/>
      <c r="C1241" s="186" t="s">
        <v>1149</v>
      </c>
      <c r="D1241" s="162" t="s">
        <v>283</v>
      </c>
      <c r="E1241" s="211">
        <v>772</v>
      </c>
      <c r="F1241" s="166">
        <v>486</v>
      </c>
      <c r="G1241" s="166">
        <v>469</v>
      </c>
      <c r="H1241" s="166">
        <v>37</v>
      </c>
      <c r="I1241" s="166">
        <v>1</v>
      </c>
      <c r="J1241" s="166">
        <v>2</v>
      </c>
      <c r="K1241" s="166">
        <v>27</v>
      </c>
      <c r="L1241" s="166">
        <v>41</v>
      </c>
      <c r="M1241" s="166">
        <v>37</v>
      </c>
      <c r="N1241" s="166">
        <v>146</v>
      </c>
      <c r="O1241" s="166">
        <v>204</v>
      </c>
      <c r="P1241" s="166">
        <v>58</v>
      </c>
      <c r="Q1241" s="166">
        <v>8</v>
      </c>
      <c r="R1241" s="166">
        <v>478</v>
      </c>
      <c r="S1241" s="166">
        <v>0</v>
      </c>
      <c r="T1241" s="166"/>
      <c r="U1241" s="167"/>
    </row>
    <row r="1242" spans="1:21" ht="12" customHeight="1" x14ac:dyDescent="0.2">
      <c r="A1242" s="149"/>
      <c r="C1242" s="186" t="s">
        <v>1150</v>
      </c>
      <c r="E1242" s="211"/>
      <c r="F1242" s="166"/>
      <c r="G1242" s="166"/>
      <c r="H1242" s="166"/>
      <c r="I1242" s="166"/>
      <c r="J1242" s="166"/>
      <c r="K1242" s="166"/>
      <c r="L1242" s="166"/>
      <c r="M1242" s="166"/>
      <c r="N1242" s="166"/>
      <c r="O1242" s="166"/>
      <c r="P1242" s="166"/>
      <c r="Q1242" s="166"/>
      <c r="R1242" s="166"/>
      <c r="S1242" s="166"/>
      <c r="T1242" s="166"/>
      <c r="U1242" s="167"/>
    </row>
    <row r="1243" spans="1:21" ht="12" customHeight="1" x14ac:dyDescent="0.2">
      <c r="A1243" s="149"/>
      <c r="C1243" s="186" t="s">
        <v>1151</v>
      </c>
      <c r="E1243" s="211"/>
      <c r="F1243" s="166"/>
      <c r="G1243" s="166"/>
      <c r="H1243" s="166"/>
      <c r="I1243" s="166"/>
      <c r="J1243" s="166"/>
      <c r="K1243" s="166"/>
      <c r="L1243" s="166"/>
      <c r="M1243" s="166"/>
      <c r="N1243" s="166"/>
      <c r="O1243" s="166"/>
      <c r="P1243" s="166"/>
      <c r="Q1243" s="166"/>
      <c r="R1243" s="166"/>
      <c r="S1243" s="166"/>
      <c r="T1243" s="166"/>
      <c r="U1243" s="167"/>
    </row>
    <row r="1244" spans="1:21" ht="12" customHeight="1" x14ac:dyDescent="0.2">
      <c r="A1244" s="149"/>
      <c r="C1244" s="186" t="s">
        <v>1152</v>
      </c>
      <c r="E1244" s="211"/>
      <c r="F1244" s="166"/>
      <c r="G1244" s="166"/>
      <c r="H1244" s="166"/>
      <c r="I1244" s="166"/>
      <c r="J1244" s="166"/>
      <c r="K1244" s="166"/>
      <c r="L1244" s="166"/>
      <c r="M1244" s="166"/>
      <c r="N1244" s="166"/>
      <c r="O1244" s="166"/>
      <c r="P1244" s="166"/>
      <c r="Q1244" s="166"/>
      <c r="R1244" s="166"/>
      <c r="S1244" s="166"/>
      <c r="T1244" s="166"/>
      <c r="U1244" s="167"/>
    </row>
    <row r="1245" spans="1:21" ht="12" customHeight="1" x14ac:dyDescent="0.2">
      <c r="A1245" s="149"/>
      <c r="C1245" s="186" t="s">
        <v>1153</v>
      </c>
      <c r="E1245" s="211"/>
      <c r="F1245" s="166"/>
      <c r="G1245" s="166"/>
      <c r="H1245" s="166"/>
      <c r="I1245" s="166"/>
      <c r="J1245" s="166"/>
      <c r="K1245" s="166"/>
      <c r="L1245" s="166"/>
      <c r="M1245" s="166"/>
      <c r="N1245" s="166"/>
      <c r="O1245" s="166"/>
      <c r="P1245" s="166"/>
      <c r="Q1245" s="166"/>
      <c r="R1245" s="166"/>
      <c r="S1245" s="166"/>
      <c r="T1245" s="166"/>
      <c r="U1245" s="167"/>
    </row>
    <row r="1246" spans="1:21" ht="5.0999999999999996" customHeight="1" x14ac:dyDescent="0.2">
      <c r="E1246" s="211"/>
      <c r="F1246" s="166"/>
      <c r="G1246" s="166"/>
      <c r="H1246" s="166"/>
      <c r="I1246" s="166"/>
      <c r="J1246" s="166"/>
      <c r="K1246" s="166"/>
      <c r="L1246" s="166"/>
      <c r="M1246" s="166"/>
      <c r="N1246" s="166"/>
      <c r="O1246" s="166"/>
      <c r="P1246" s="166"/>
      <c r="Q1246" s="166"/>
      <c r="R1246" s="166"/>
      <c r="S1246" s="166"/>
      <c r="T1246" s="166"/>
      <c r="U1246" s="167"/>
    </row>
    <row r="1247" spans="1:21" ht="12" customHeight="1" x14ac:dyDescent="0.2">
      <c r="A1247" s="142" t="s">
        <v>268</v>
      </c>
      <c r="C1247" s="142" t="s">
        <v>1154</v>
      </c>
      <c r="D1247" s="162" t="s">
        <v>282</v>
      </c>
      <c r="E1247" s="211">
        <v>162</v>
      </c>
      <c r="F1247" s="166">
        <v>1</v>
      </c>
      <c r="G1247" s="166">
        <v>1</v>
      </c>
      <c r="H1247" s="166">
        <v>0</v>
      </c>
      <c r="I1247" s="166">
        <v>0</v>
      </c>
      <c r="J1247" s="166">
        <v>0</v>
      </c>
      <c r="K1247" s="166">
        <v>0</v>
      </c>
      <c r="L1247" s="166">
        <v>1</v>
      </c>
      <c r="M1247" s="166">
        <v>0</v>
      </c>
      <c r="N1247" s="166">
        <v>0</v>
      </c>
      <c r="O1247" s="166">
        <v>0</v>
      </c>
      <c r="P1247" s="166">
        <v>0</v>
      </c>
      <c r="Q1247" s="166">
        <v>0</v>
      </c>
      <c r="R1247" s="166">
        <v>1</v>
      </c>
      <c r="S1247" s="166">
        <v>0</v>
      </c>
      <c r="T1247" s="166"/>
      <c r="U1247" s="167" t="s">
        <v>268</v>
      </c>
    </row>
    <row r="1248" spans="1:21" ht="12" customHeight="1" x14ac:dyDescent="0.2">
      <c r="D1248" s="183" t="s">
        <v>283</v>
      </c>
      <c r="E1248" s="166">
        <v>154</v>
      </c>
      <c r="F1248" s="166">
        <v>1</v>
      </c>
      <c r="G1248" s="166">
        <v>1</v>
      </c>
      <c r="H1248" s="166">
        <v>0</v>
      </c>
      <c r="I1248" s="166">
        <v>0</v>
      </c>
      <c r="J1248" s="166">
        <v>0</v>
      </c>
      <c r="K1248" s="166">
        <v>0</v>
      </c>
      <c r="L1248" s="166">
        <v>1</v>
      </c>
      <c r="M1248" s="166">
        <v>0</v>
      </c>
      <c r="N1248" s="166">
        <v>0</v>
      </c>
      <c r="O1248" s="166">
        <v>0</v>
      </c>
      <c r="P1248" s="166">
        <v>0</v>
      </c>
      <c r="Q1248" s="166">
        <v>0</v>
      </c>
      <c r="R1248" s="166">
        <v>1</v>
      </c>
      <c r="S1248" s="166">
        <v>0</v>
      </c>
      <c r="T1248" s="166"/>
      <c r="U1248" s="167"/>
    </row>
    <row r="1249" spans="1:21" ht="5.0999999999999996" customHeight="1" x14ac:dyDescent="0.2">
      <c r="D1249" s="183"/>
      <c r="E1249" s="166"/>
      <c r="F1249" s="166"/>
      <c r="G1249" s="166"/>
      <c r="H1249" s="166"/>
      <c r="I1249" s="166"/>
      <c r="J1249" s="166"/>
      <c r="K1249" s="166"/>
      <c r="L1249" s="166"/>
      <c r="M1249" s="166"/>
      <c r="N1249" s="166"/>
      <c r="O1249" s="166"/>
      <c r="P1249" s="166"/>
      <c r="Q1249" s="166"/>
      <c r="R1249" s="166"/>
      <c r="S1249" s="166"/>
      <c r="T1249" s="166"/>
      <c r="U1249" s="167"/>
    </row>
    <row r="1250" spans="1:21" ht="12" customHeight="1" x14ac:dyDescent="0.2">
      <c r="A1250" s="149">
        <v>15</v>
      </c>
      <c r="C1250" s="149" t="s">
        <v>1155</v>
      </c>
      <c r="D1250" s="183" t="s">
        <v>282</v>
      </c>
      <c r="E1250" s="166">
        <v>115</v>
      </c>
      <c r="F1250" s="166">
        <v>1</v>
      </c>
      <c r="G1250" s="166">
        <v>1</v>
      </c>
      <c r="H1250" s="166">
        <v>0</v>
      </c>
      <c r="I1250" s="166">
        <v>0</v>
      </c>
      <c r="J1250" s="166">
        <v>0</v>
      </c>
      <c r="K1250" s="166">
        <v>0</v>
      </c>
      <c r="L1250" s="166">
        <v>1</v>
      </c>
      <c r="M1250" s="166">
        <v>0</v>
      </c>
      <c r="N1250" s="166">
        <v>0</v>
      </c>
      <c r="O1250" s="166">
        <v>0</v>
      </c>
      <c r="P1250" s="166">
        <v>0</v>
      </c>
      <c r="Q1250" s="166">
        <v>0</v>
      </c>
      <c r="R1250" s="166">
        <v>1</v>
      </c>
      <c r="S1250" s="166">
        <v>0</v>
      </c>
      <c r="T1250" s="166"/>
      <c r="U1250" s="167">
        <v>15</v>
      </c>
    </row>
    <row r="1251" spans="1:21" ht="12" customHeight="1" x14ac:dyDescent="0.2">
      <c r="D1251" s="183" t="s">
        <v>283</v>
      </c>
      <c r="E1251" s="166">
        <v>109</v>
      </c>
      <c r="F1251" s="166">
        <v>1</v>
      </c>
      <c r="G1251" s="166">
        <v>1</v>
      </c>
      <c r="H1251" s="166">
        <v>0</v>
      </c>
      <c r="I1251" s="166">
        <v>0</v>
      </c>
      <c r="J1251" s="166">
        <v>0</v>
      </c>
      <c r="K1251" s="166">
        <v>0</v>
      </c>
      <c r="L1251" s="166">
        <v>1</v>
      </c>
      <c r="M1251" s="166">
        <v>0</v>
      </c>
      <c r="N1251" s="166">
        <v>0</v>
      </c>
      <c r="O1251" s="166">
        <v>0</v>
      </c>
      <c r="P1251" s="166">
        <v>0</v>
      </c>
      <c r="Q1251" s="166">
        <v>0</v>
      </c>
      <c r="R1251" s="166">
        <v>1</v>
      </c>
      <c r="S1251" s="166">
        <v>0</v>
      </c>
      <c r="T1251" s="166"/>
      <c r="U1251" s="167"/>
    </row>
    <row r="1252" spans="1:21" ht="5.0999999999999996" customHeight="1" x14ac:dyDescent="0.2">
      <c r="D1252" s="183"/>
      <c r="E1252" s="166"/>
      <c r="F1252" s="166"/>
      <c r="G1252" s="166"/>
      <c r="H1252" s="166"/>
      <c r="I1252" s="166"/>
      <c r="J1252" s="166"/>
      <c r="K1252" s="166"/>
      <c r="L1252" s="166"/>
      <c r="M1252" s="166"/>
      <c r="N1252" s="166"/>
      <c r="O1252" s="166"/>
      <c r="P1252" s="166"/>
      <c r="Q1252" s="166"/>
      <c r="R1252" s="166"/>
      <c r="S1252" s="166"/>
      <c r="T1252" s="166"/>
      <c r="U1252" s="167"/>
    </row>
    <row r="1253" spans="1:21" ht="12" customHeight="1" x14ac:dyDescent="0.2">
      <c r="A1253" s="149">
        <v>16</v>
      </c>
      <c r="C1253" s="149" t="s">
        <v>1156</v>
      </c>
      <c r="D1253" s="183" t="s">
        <v>282</v>
      </c>
      <c r="E1253" s="166">
        <v>4</v>
      </c>
      <c r="F1253" s="166">
        <v>0</v>
      </c>
      <c r="G1253" s="166">
        <v>0</v>
      </c>
      <c r="H1253" s="166">
        <v>0</v>
      </c>
      <c r="I1253" s="166">
        <v>0</v>
      </c>
      <c r="J1253" s="166">
        <v>0</v>
      </c>
      <c r="K1253" s="166">
        <v>0</v>
      </c>
      <c r="L1253" s="166">
        <v>0</v>
      </c>
      <c r="M1253" s="166">
        <v>0</v>
      </c>
      <c r="N1253" s="166">
        <v>0</v>
      </c>
      <c r="O1253" s="166">
        <v>0</v>
      </c>
      <c r="P1253" s="166">
        <v>0</v>
      </c>
      <c r="Q1253" s="166">
        <v>0</v>
      </c>
      <c r="R1253" s="166">
        <v>0</v>
      </c>
      <c r="S1253" s="166">
        <v>0</v>
      </c>
      <c r="T1253" s="166"/>
      <c r="U1253" s="167">
        <v>16</v>
      </c>
    </row>
    <row r="1254" spans="1:21" ht="12" customHeight="1" x14ac:dyDescent="0.2">
      <c r="C1254" s="149"/>
      <c r="D1254" s="183" t="s">
        <v>283</v>
      </c>
      <c r="E1254" s="166">
        <v>4</v>
      </c>
      <c r="F1254" s="166">
        <v>0</v>
      </c>
      <c r="G1254" s="166">
        <v>0</v>
      </c>
      <c r="H1254" s="166">
        <v>0</v>
      </c>
      <c r="I1254" s="166">
        <v>0</v>
      </c>
      <c r="J1254" s="166">
        <v>0</v>
      </c>
      <c r="K1254" s="166">
        <v>0</v>
      </c>
      <c r="L1254" s="166">
        <v>0</v>
      </c>
      <c r="M1254" s="166">
        <v>0</v>
      </c>
      <c r="N1254" s="166">
        <v>0</v>
      </c>
      <c r="O1254" s="166">
        <v>0</v>
      </c>
      <c r="P1254" s="166">
        <v>0</v>
      </c>
      <c r="Q1254" s="166">
        <v>0</v>
      </c>
      <c r="R1254" s="166">
        <v>0</v>
      </c>
      <c r="S1254" s="166">
        <v>0</v>
      </c>
      <c r="T1254" s="166"/>
      <c r="U1254" s="167"/>
    </row>
    <row r="1255" spans="1:21" ht="5.0999999999999996" customHeight="1" x14ac:dyDescent="0.2">
      <c r="C1255" s="149"/>
      <c r="D1255" s="183"/>
      <c r="E1255" s="166"/>
      <c r="F1255" s="166"/>
      <c r="G1255" s="166"/>
      <c r="H1255" s="166"/>
      <c r="I1255" s="166"/>
      <c r="J1255" s="166"/>
      <c r="K1255" s="166"/>
      <c r="L1255" s="166"/>
      <c r="M1255" s="166"/>
      <c r="N1255" s="166"/>
      <c r="O1255" s="166"/>
      <c r="P1255" s="166"/>
      <c r="Q1255" s="166"/>
      <c r="R1255" s="166"/>
      <c r="S1255" s="166"/>
      <c r="T1255" s="166"/>
      <c r="U1255" s="167"/>
    </row>
    <row r="1256" spans="1:21" ht="12" customHeight="1" x14ac:dyDescent="0.2">
      <c r="A1256" s="149">
        <v>18</v>
      </c>
      <c r="C1256" s="149" t="s">
        <v>1157</v>
      </c>
      <c r="D1256" s="183" t="s">
        <v>282</v>
      </c>
      <c r="E1256" s="166">
        <v>4</v>
      </c>
      <c r="F1256" s="166">
        <v>0</v>
      </c>
      <c r="G1256" s="166">
        <v>0</v>
      </c>
      <c r="H1256" s="166">
        <v>0</v>
      </c>
      <c r="I1256" s="166">
        <v>0</v>
      </c>
      <c r="J1256" s="166">
        <v>0</v>
      </c>
      <c r="K1256" s="166">
        <v>0</v>
      </c>
      <c r="L1256" s="166">
        <v>0</v>
      </c>
      <c r="M1256" s="166">
        <v>0</v>
      </c>
      <c r="N1256" s="166">
        <v>0</v>
      </c>
      <c r="O1256" s="166">
        <v>0</v>
      </c>
      <c r="P1256" s="166">
        <v>0</v>
      </c>
      <c r="Q1256" s="166">
        <v>0</v>
      </c>
      <c r="R1256" s="166">
        <v>0</v>
      </c>
      <c r="S1256" s="166">
        <v>0</v>
      </c>
      <c r="T1256" s="166"/>
      <c r="U1256" s="167">
        <v>18</v>
      </c>
    </row>
    <row r="1257" spans="1:21" ht="12" customHeight="1" x14ac:dyDescent="0.2">
      <c r="A1257" s="149"/>
      <c r="C1257" s="149"/>
      <c r="D1257" s="183" t="s">
        <v>283</v>
      </c>
      <c r="E1257" s="166">
        <v>3</v>
      </c>
      <c r="F1257" s="166">
        <v>0</v>
      </c>
      <c r="G1257" s="166">
        <v>0</v>
      </c>
      <c r="H1257" s="166">
        <v>0</v>
      </c>
      <c r="I1257" s="166">
        <v>0</v>
      </c>
      <c r="J1257" s="166">
        <v>0</v>
      </c>
      <c r="K1257" s="166">
        <v>0</v>
      </c>
      <c r="L1257" s="166">
        <v>0</v>
      </c>
      <c r="M1257" s="166">
        <v>0</v>
      </c>
      <c r="N1257" s="166">
        <v>0</v>
      </c>
      <c r="O1257" s="166">
        <v>0</v>
      </c>
      <c r="P1257" s="166">
        <v>0</v>
      </c>
      <c r="Q1257" s="166">
        <v>0</v>
      </c>
      <c r="R1257" s="166">
        <v>0</v>
      </c>
      <c r="S1257" s="166">
        <v>0</v>
      </c>
      <c r="T1257" s="166"/>
      <c r="U1257" s="167"/>
    </row>
    <row r="1258" spans="1:21" ht="5.0999999999999996" customHeight="1" x14ac:dyDescent="0.2">
      <c r="A1258" s="149"/>
      <c r="C1258" s="149"/>
      <c r="D1258" s="183"/>
      <c r="E1258" s="166"/>
      <c r="F1258" s="166"/>
      <c r="G1258" s="166"/>
      <c r="H1258" s="166"/>
      <c r="I1258" s="166"/>
      <c r="J1258" s="166"/>
      <c r="K1258" s="166"/>
      <c r="L1258" s="166"/>
      <c r="M1258" s="166"/>
      <c r="N1258" s="166"/>
      <c r="O1258" s="166"/>
      <c r="P1258" s="166"/>
      <c r="Q1258" s="166"/>
      <c r="R1258" s="166"/>
      <c r="S1258" s="166"/>
      <c r="T1258" s="166"/>
      <c r="U1258" s="167"/>
    </row>
    <row r="1259" spans="1:21" ht="12" customHeight="1" x14ac:dyDescent="0.2">
      <c r="A1259" s="149">
        <v>20</v>
      </c>
      <c r="C1259" s="149" t="s">
        <v>1158</v>
      </c>
      <c r="D1259" s="183" t="s">
        <v>282</v>
      </c>
      <c r="E1259" s="166">
        <v>13</v>
      </c>
      <c r="F1259" s="166">
        <v>0</v>
      </c>
      <c r="G1259" s="166">
        <v>0</v>
      </c>
      <c r="H1259" s="166">
        <v>0</v>
      </c>
      <c r="I1259" s="166">
        <v>0</v>
      </c>
      <c r="J1259" s="166">
        <v>0</v>
      </c>
      <c r="K1259" s="166">
        <v>0</v>
      </c>
      <c r="L1259" s="166">
        <v>0</v>
      </c>
      <c r="M1259" s="166">
        <v>0</v>
      </c>
      <c r="N1259" s="166">
        <v>0</v>
      </c>
      <c r="O1259" s="166">
        <v>0</v>
      </c>
      <c r="P1259" s="166">
        <v>0</v>
      </c>
      <c r="Q1259" s="166">
        <v>0</v>
      </c>
      <c r="R1259" s="166">
        <v>0</v>
      </c>
      <c r="S1259" s="166">
        <v>0</v>
      </c>
      <c r="T1259" s="166"/>
      <c r="U1259" s="167">
        <v>20</v>
      </c>
    </row>
    <row r="1260" spans="1:21" ht="12" customHeight="1" x14ac:dyDescent="0.2">
      <c r="A1260" s="149"/>
      <c r="C1260" s="149"/>
      <c r="D1260" s="183" t="s">
        <v>283</v>
      </c>
      <c r="E1260" s="166">
        <v>12</v>
      </c>
      <c r="F1260" s="166">
        <v>0</v>
      </c>
      <c r="G1260" s="166">
        <v>0</v>
      </c>
      <c r="H1260" s="166">
        <v>0</v>
      </c>
      <c r="I1260" s="166">
        <v>0</v>
      </c>
      <c r="J1260" s="166">
        <v>0</v>
      </c>
      <c r="K1260" s="166">
        <v>0</v>
      </c>
      <c r="L1260" s="166">
        <v>0</v>
      </c>
      <c r="M1260" s="166">
        <v>0</v>
      </c>
      <c r="N1260" s="166">
        <v>0</v>
      </c>
      <c r="O1260" s="166">
        <v>0</v>
      </c>
      <c r="P1260" s="166">
        <v>0</v>
      </c>
      <c r="Q1260" s="166">
        <v>0</v>
      </c>
      <c r="R1260" s="166">
        <v>0</v>
      </c>
      <c r="S1260" s="166">
        <v>0</v>
      </c>
      <c r="T1260" s="166"/>
      <c r="U1260" s="167"/>
    </row>
    <row r="1261" spans="1:21" ht="5.0999999999999996" customHeight="1" x14ac:dyDescent="0.2">
      <c r="A1261" s="149"/>
      <c r="C1261" s="149"/>
      <c r="D1261" s="183"/>
      <c r="E1261" s="166"/>
      <c r="F1261" s="166"/>
      <c r="G1261" s="166"/>
      <c r="H1261" s="166"/>
      <c r="I1261" s="166"/>
      <c r="J1261" s="166"/>
      <c r="K1261" s="166"/>
      <c r="L1261" s="166"/>
      <c r="M1261" s="166"/>
      <c r="N1261" s="166"/>
      <c r="O1261" s="166"/>
      <c r="P1261" s="166"/>
      <c r="Q1261" s="166"/>
      <c r="R1261" s="166"/>
      <c r="S1261" s="166"/>
      <c r="T1261" s="166"/>
      <c r="U1261" s="167"/>
    </row>
    <row r="1262" spans="1:21" ht="12" customHeight="1" x14ac:dyDescent="0.2">
      <c r="A1262" s="149">
        <v>23</v>
      </c>
      <c r="C1262" s="149" t="s">
        <v>2325</v>
      </c>
      <c r="D1262" s="183" t="s">
        <v>282</v>
      </c>
      <c r="E1262" s="166">
        <v>1</v>
      </c>
      <c r="F1262" s="166">
        <v>0</v>
      </c>
      <c r="G1262" s="166">
        <v>0</v>
      </c>
      <c r="H1262" s="166">
        <v>0</v>
      </c>
      <c r="I1262" s="166">
        <v>0</v>
      </c>
      <c r="J1262" s="166">
        <v>0</v>
      </c>
      <c r="K1262" s="166">
        <v>0</v>
      </c>
      <c r="L1262" s="166">
        <v>0</v>
      </c>
      <c r="M1262" s="166">
        <v>0</v>
      </c>
      <c r="N1262" s="166">
        <v>0</v>
      </c>
      <c r="O1262" s="166">
        <v>0</v>
      </c>
      <c r="P1262" s="166">
        <v>0</v>
      </c>
      <c r="Q1262" s="166">
        <v>0</v>
      </c>
      <c r="R1262" s="166">
        <v>0</v>
      </c>
      <c r="S1262" s="166">
        <v>0</v>
      </c>
      <c r="T1262" s="166"/>
      <c r="U1262" s="167">
        <v>23</v>
      </c>
    </row>
    <row r="1263" spans="1:21" ht="12" customHeight="1" x14ac:dyDescent="0.2">
      <c r="A1263" s="149"/>
      <c r="C1263" s="149"/>
      <c r="D1263" s="183" t="s">
        <v>283</v>
      </c>
      <c r="E1263" s="166">
        <v>1</v>
      </c>
      <c r="F1263" s="166">
        <v>0</v>
      </c>
      <c r="G1263" s="166">
        <v>0</v>
      </c>
      <c r="H1263" s="166">
        <v>0</v>
      </c>
      <c r="I1263" s="166">
        <v>0</v>
      </c>
      <c r="J1263" s="166">
        <v>0</v>
      </c>
      <c r="K1263" s="166">
        <v>0</v>
      </c>
      <c r="L1263" s="166">
        <v>0</v>
      </c>
      <c r="M1263" s="166">
        <v>0</v>
      </c>
      <c r="N1263" s="166">
        <v>0</v>
      </c>
      <c r="O1263" s="166">
        <v>0</v>
      </c>
      <c r="P1263" s="166">
        <v>0</v>
      </c>
      <c r="Q1263" s="166">
        <v>0</v>
      </c>
      <c r="R1263" s="166">
        <v>0</v>
      </c>
      <c r="S1263" s="166">
        <v>0</v>
      </c>
      <c r="T1263" s="166"/>
      <c r="U1263" s="167"/>
    </row>
    <row r="1264" spans="1:21" ht="5.0999999999999996" customHeight="1" x14ac:dyDescent="0.2">
      <c r="A1264" s="149"/>
      <c r="C1264" s="149"/>
      <c r="D1264" s="183"/>
      <c r="E1264" s="166"/>
      <c r="F1264" s="166"/>
      <c r="G1264" s="166"/>
      <c r="H1264" s="166"/>
      <c r="I1264" s="166"/>
      <c r="J1264" s="166"/>
      <c r="K1264" s="166"/>
      <c r="L1264" s="166"/>
      <c r="M1264" s="166"/>
      <c r="N1264" s="166"/>
      <c r="O1264" s="166"/>
      <c r="P1264" s="166"/>
      <c r="Q1264" s="166"/>
      <c r="R1264" s="166"/>
      <c r="S1264" s="166"/>
      <c r="T1264" s="166"/>
      <c r="U1264" s="167"/>
    </row>
    <row r="1265" spans="1:21" ht="12" customHeight="1" x14ac:dyDescent="0.2">
      <c r="A1265" s="149">
        <v>24</v>
      </c>
      <c r="C1265" s="149" t="s">
        <v>2326</v>
      </c>
      <c r="D1265" s="183" t="s">
        <v>282</v>
      </c>
      <c r="E1265" s="166">
        <v>2</v>
      </c>
      <c r="F1265" s="166">
        <v>0</v>
      </c>
      <c r="G1265" s="166">
        <v>0</v>
      </c>
      <c r="H1265" s="166">
        <v>0</v>
      </c>
      <c r="I1265" s="166">
        <v>0</v>
      </c>
      <c r="J1265" s="166">
        <v>0</v>
      </c>
      <c r="K1265" s="166">
        <v>0</v>
      </c>
      <c r="L1265" s="166">
        <v>0</v>
      </c>
      <c r="M1265" s="166">
        <v>0</v>
      </c>
      <c r="N1265" s="166">
        <v>0</v>
      </c>
      <c r="O1265" s="166">
        <v>0</v>
      </c>
      <c r="P1265" s="166">
        <v>0</v>
      </c>
      <c r="Q1265" s="166">
        <v>0</v>
      </c>
      <c r="R1265" s="166">
        <v>0</v>
      </c>
      <c r="S1265" s="166">
        <v>0</v>
      </c>
      <c r="T1265" s="166"/>
      <c r="U1265" s="167">
        <v>24</v>
      </c>
    </row>
    <row r="1266" spans="1:21" ht="12" customHeight="1" x14ac:dyDescent="0.2">
      <c r="A1266" s="149"/>
      <c r="C1266" s="149"/>
      <c r="D1266" s="183" t="s">
        <v>283</v>
      </c>
      <c r="E1266" s="166">
        <v>2</v>
      </c>
      <c r="F1266" s="166">
        <v>0</v>
      </c>
      <c r="G1266" s="166">
        <v>0</v>
      </c>
      <c r="H1266" s="166">
        <v>0</v>
      </c>
      <c r="I1266" s="166">
        <v>0</v>
      </c>
      <c r="J1266" s="166">
        <v>0</v>
      </c>
      <c r="K1266" s="166">
        <v>0</v>
      </c>
      <c r="L1266" s="166">
        <v>0</v>
      </c>
      <c r="M1266" s="166">
        <v>0</v>
      </c>
      <c r="N1266" s="166">
        <v>0</v>
      </c>
      <c r="O1266" s="166">
        <v>0</v>
      </c>
      <c r="P1266" s="166">
        <v>0</v>
      </c>
      <c r="Q1266" s="166">
        <v>0</v>
      </c>
      <c r="R1266" s="166">
        <v>0</v>
      </c>
      <c r="S1266" s="166">
        <v>0</v>
      </c>
      <c r="T1266" s="166"/>
      <c r="U1266" s="167"/>
    </row>
    <row r="1267" spans="1:21" ht="5.0999999999999996" customHeight="1" x14ac:dyDescent="0.2">
      <c r="A1267" s="149"/>
      <c r="C1267" s="149"/>
      <c r="D1267" s="183"/>
      <c r="E1267" s="166"/>
      <c r="F1267" s="166"/>
      <c r="G1267" s="166"/>
      <c r="H1267" s="166"/>
      <c r="I1267" s="166"/>
      <c r="J1267" s="166"/>
      <c r="K1267" s="166"/>
      <c r="L1267" s="166"/>
      <c r="M1267" s="166"/>
      <c r="N1267" s="166"/>
      <c r="O1267" s="166"/>
      <c r="P1267" s="166"/>
      <c r="Q1267" s="166"/>
      <c r="R1267" s="166"/>
      <c r="S1267" s="166"/>
      <c r="T1267" s="166"/>
      <c r="U1267" s="167"/>
    </row>
    <row r="1268" spans="1:21" ht="12" customHeight="1" x14ac:dyDescent="0.2">
      <c r="A1268" s="149">
        <v>25</v>
      </c>
      <c r="C1268" s="149" t="s">
        <v>1159</v>
      </c>
      <c r="D1268" s="183" t="s">
        <v>282</v>
      </c>
      <c r="E1268" s="166">
        <v>2</v>
      </c>
      <c r="F1268" s="166">
        <v>0</v>
      </c>
      <c r="G1268" s="166">
        <v>0</v>
      </c>
      <c r="H1268" s="166">
        <v>0</v>
      </c>
      <c r="I1268" s="166">
        <v>0</v>
      </c>
      <c r="J1268" s="166">
        <v>0</v>
      </c>
      <c r="K1268" s="166">
        <v>0</v>
      </c>
      <c r="L1268" s="166">
        <v>0</v>
      </c>
      <c r="M1268" s="166">
        <v>0</v>
      </c>
      <c r="N1268" s="166">
        <v>0</v>
      </c>
      <c r="O1268" s="166">
        <v>0</v>
      </c>
      <c r="P1268" s="166">
        <v>0</v>
      </c>
      <c r="Q1268" s="166">
        <v>0</v>
      </c>
      <c r="R1268" s="166">
        <v>0</v>
      </c>
      <c r="S1268" s="166">
        <v>0</v>
      </c>
      <c r="T1268" s="166"/>
      <c r="U1268" s="167">
        <v>25</v>
      </c>
    </row>
    <row r="1269" spans="1:21" ht="12" customHeight="1" x14ac:dyDescent="0.2">
      <c r="A1269" s="149"/>
      <c r="C1269" s="186" t="s">
        <v>1160</v>
      </c>
      <c r="D1269" s="183" t="s">
        <v>283</v>
      </c>
      <c r="E1269" s="166">
        <v>2</v>
      </c>
      <c r="F1269" s="166">
        <v>0</v>
      </c>
      <c r="G1269" s="166">
        <v>0</v>
      </c>
      <c r="H1269" s="166">
        <v>0</v>
      </c>
      <c r="I1269" s="166">
        <v>0</v>
      </c>
      <c r="J1269" s="166">
        <v>0</v>
      </c>
      <c r="K1269" s="166">
        <v>0</v>
      </c>
      <c r="L1269" s="166">
        <v>0</v>
      </c>
      <c r="M1269" s="166">
        <v>0</v>
      </c>
      <c r="N1269" s="166">
        <v>0</v>
      </c>
      <c r="O1269" s="166">
        <v>0</v>
      </c>
      <c r="P1269" s="166">
        <v>0</v>
      </c>
      <c r="Q1269" s="166">
        <v>0</v>
      </c>
      <c r="R1269" s="166">
        <v>0</v>
      </c>
      <c r="S1269" s="166">
        <v>0</v>
      </c>
      <c r="T1269" s="166"/>
      <c r="U1269" s="167"/>
    </row>
    <row r="1270" spans="1:21" ht="5.0999999999999996" customHeight="1" x14ac:dyDescent="0.2">
      <c r="A1270" s="149"/>
      <c r="C1270" s="149"/>
      <c r="D1270" s="183"/>
      <c r="E1270" s="166"/>
      <c r="F1270" s="166"/>
      <c r="G1270" s="166"/>
      <c r="H1270" s="166"/>
      <c r="I1270" s="166"/>
      <c r="J1270" s="166"/>
      <c r="K1270" s="166"/>
      <c r="L1270" s="166"/>
      <c r="M1270" s="166"/>
      <c r="N1270" s="166"/>
      <c r="O1270" s="166"/>
      <c r="P1270" s="166"/>
      <c r="Q1270" s="166"/>
      <c r="R1270" s="166"/>
      <c r="S1270" s="166"/>
      <c r="T1270" s="166"/>
      <c r="U1270" s="167"/>
    </row>
    <row r="1271" spans="1:21" ht="12" customHeight="1" x14ac:dyDescent="0.2">
      <c r="A1271" s="149">
        <v>30</v>
      </c>
      <c r="C1271" s="149" t="s">
        <v>1161</v>
      </c>
      <c r="D1271" s="183" t="s">
        <v>282</v>
      </c>
      <c r="E1271" s="166">
        <v>7</v>
      </c>
      <c r="F1271" s="166">
        <v>0</v>
      </c>
      <c r="G1271" s="166">
        <v>0</v>
      </c>
      <c r="H1271" s="166">
        <v>0</v>
      </c>
      <c r="I1271" s="166">
        <v>0</v>
      </c>
      <c r="J1271" s="166">
        <v>0</v>
      </c>
      <c r="K1271" s="166">
        <v>0</v>
      </c>
      <c r="L1271" s="166">
        <v>0</v>
      </c>
      <c r="M1271" s="166">
        <v>0</v>
      </c>
      <c r="N1271" s="166">
        <v>0</v>
      </c>
      <c r="O1271" s="166">
        <v>0</v>
      </c>
      <c r="P1271" s="166">
        <v>0</v>
      </c>
      <c r="Q1271" s="166">
        <v>0</v>
      </c>
      <c r="R1271" s="166">
        <v>0</v>
      </c>
      <c r="S1271" s="166">
        <v>0</v>
      </c>
      <c r="T1271" s="166"/>
      <c r="U1271" s="167">
        <v>30</v>
      </c>
    </row>
    <row r="1272" spans="1:21" ht="12" customHeight="1" x14ac:dyDescent="0.2">
      <c r="A1272" s="149"/>
      <c r="C1272" s="149"/>
      <c r="D1272" s="183" t="s">
        <v>283</v>
      </c>
      <c r="E1272" s="166">
        <v>7</v>
      </c>
      <c r="F1272" s="166">
        <v>0</v>
      </c>
      <c r="G1272" s="166">
        <v>0</v>
      </c>
      <c r="H1272" s="166">
        <v>0</v>
      </c>
      <c r="I1272" s="166">
        <v>0</v>
      </c>
      <c r="J1272" s="166">
        <v>0</v>
      </c>
      <c r="K1272" s="166">
        <v>0</v>
      </c>
      <c r="L1272" s="166">
        <v>0</v>
      </c>
      <c r="M1272" s="166">
        <v>0</v>
      </c>
      <c r="N1272" s="166">
        <v>0</v>
      </c>
      <c r="O1272" s="166">
        <v>0</v>
      </c>
      <c r="P1272" s="166">
        <v>0</v>
      </c>
      <c r="Q1272" s="166">
        <v>0</v>
      </c>
      <c r="R1272" s="166">
        <v>0</v>
      </c>
      <c r="S1272" s="166">
        <v>0</v>
      </c>
      <c r="T1272" s="166"/>
      <c r="U1272" s="167"/>
    </row>
    <row r="1273" spans="1:21" ht="5.0999999999999996" customHeight="1" x14ac:dyDescent="0.2">
      <c r="A1273" s="149"/>
      <c r="C1273" s="149"/>
      <c r="D1273" s="183"/>
      <c r="E1273" s="166"/>
      <c r="F1273" s="166"/>
      <c r="G1273" s="166"/>
      <c r="H1273" s="166"/>
      <c r="I1273" s="166"/>
      <c r="J1273" s="166"/>
      <c r="K1273" s="166"/>
      <c r="L1273" s="166"/>
      <c r="M1273" s="166"/>
      <c r="N1273" s="166"/>
      <c r="O1273" s="166"/>
      <c r="P1273" s="166"/>
      <c r="Q1273" s="166"/>
      <c r="R1273" s="166"/>
      <c r="S1273" s="166"/>
      <c r="T1273" s="166"/>
      <c r="U1273" s="167"/>
    </row>
    <row r="1274" spans="1:21" ht="12" customHeight="1" x14ac:dyDescent="0.2">
      <c r="A1274" s="149">
        <v>31</v>
      </c>
      <c r="C1274" s="149" t="s">
        <v>1162</v>
      </c>
      <c r="D1274" s="183" t="s">
        <v>282</v>
      </c>
      <c r="E1274" s="166">
        <v>8</v>
      </c>
      <c r="F1274" s="166">
        <v>0</v>
      </c>
      <c r="G1274" s="166">
        <v>0</v>
      </c>
      <c r="H1274" s="166">
        <v>0</v>
      </c>
      <c r="I1274" s="166">
        <v>0</v>
      </c>
      <c r="J1274" s="166">
        <v>0</v>
      </c>
      <c r="K1274" s="166">
        <v>0</v>
      </c>
      <c r="L1274" s="166">
        <v>0</v>
      </c>
      <c r="M1274" s="166">
        <v>0</v>
      </c>
      <c r="N1274" s="166">
        <v>0</v>
      </c>
      <c r="O1274" s="166">
        <v>0</v>
      </c>
      <c r="P1274" s="166">
        <v>0</v>
      </c>
      <c r="Q1274" s="166">
        <v>0</v>
      </c>
      <c r="R1274" s="166">
        <v>0</v>
      </c>
      <c r="S1274" s="166">
        <v>0</v>
      </c>
      <c r="T1274" s="166"/>
      <c r="U1274" s="167">
        <v>31</v>
      </c>
    </row>
    <row r="1275" spans="1:21" ht="12" customHeight="1" x14ac:dyDescent="0.2">
      <c r="A1275" s="149"/>
      <c r="C1275" s="149"/>
      <c r="D1275" s="183" t="s">
        <v>283</v>
      </c>
      <c r="E1275" s="166">
        <v>8</v>
      </c>
      <c r="F1275" s="166">
        <v>0</v>
      </c>
      <c r="G1275" s="166">
        <v>0</v>
      </c>
      <c r="H1275" s="166">
        <v>0</v>
      </c>
      <c r="I1275" s="166">
        <v>0</v>
      </c>
      <c r="J1275" s="166">
        <v>0</v>
      </c>
      <c r="K1275" s="166">
        <v>0</v>
      </c>
      <c r="L1275" s="166">
        <v>0</v>
      </c>
      <c r="M1275" s="166">
        <v>0</v>
      </c>
      <c r="N1275" s="166">
        <v>0</v>
      </c>
      <c r="O1275" s="166">
        <v>0</v>
      </c>
      <c r="P1275" s="166">
        <v>0</v>
      </c>
      <c r="Q1275" s="166">
        <v>0</v>
      </c>
      <c r="R1275" s="166">
        <v>0</v>
      </c>
      <c r="S1275" s="166">
        <v>0</v>
      </c>
      <c r="T1275" s="166"/>
      <c r="U1275" s="167"/>
    </row>
    <row r="1276" spans="1:21" ht="5.0999999999999996" customHeight="1" x14ac:dyDescent="0.2">
      <c r="A1276" s="149"/>
      <c r="C1276" s="149"/>
      <c r="D1276" s="183"/>
      <c r="E1276" s="166"/>
      <c r="F1276" s="166"/>
      <c r="G1276" s="166"/>
      <c r="H1276" s="166"/>
      <c r="I1276" s="166"/>
      <c r="J1276" s="166"/>
      <c r="K1276" s="166"/>
      <c r="L1276" s="166"/>
      <c r="M1276" s="166"/>
      <c r="N1276" s="166"/>
      <c r="O1276" s="166"/>
      <c r="P1276" s="166"/>
      <c r="Q1276" s="166"/>
      <c r="R1276" s="166"/>
      <c r="S1276" s="166"/>
      <c r="T1276" s="166"/>
      <c r="U1276" s="167"/>
    </row>
    <row r="1277" spans="1:21" ht="12" customHeight="1" x14ac:dyDescent="0.2">
      <c r="A1277" s="149">
        <v>32</v>
      </c>
      <c r="C1277" s="149" t="s">
        <v>1163</v>
      </c>
      <c r="D1277" s="183" t="s">
        <v>282</v>
      </c>
      <c r="E1277" s="166">
        <v>3</v>
      </c>
      <c r="F1277" s="166">
        <v>0</v>
      </c>
      <c r="G1277" s="166">
        <v>0</v>
      </c>
      <c r="H1277" s="166">
        <v>0</v>
      </c>
      <c r="I1277" s="166">
        <v>0</v>
      </c>
      <c r="J1277" s="166">
        <v>0</v>
      </c>
      <c r="K1277" s="166">
        <v>0</v>
      </c>
      <c r="L1277" s="166">
        <v>0</v>
      </c>
      <c r="M1277" s="166">
        <v>0</v>
      </c>
      <c r="N1277" s="166">
        <v>0</v>
      </c>
      <c r="O1277" s="166">
        <v>0</v>
      </c>
      <c r="P1277" s="166">
        <v>0</v>
      </c>
      <c r="Q1277" s="166">
        <v>0</v>
      </c>
      <c r="R1277" s="166">
        <v>0</v>
      </c>
      <c r="S1277" s="166">
        <v>0</v>
      </c>
      <c r="T1277" s="166"/>
      <c r="U1277" s="167">
        <v>32</v>
      </c>
    </row>
    <row r="1278" spans="1:21" ht="12" customHeight="1" x14ac:dyDescent="0.2">
      <c r="A1278" s="149"/>
      <c r="C1278" s="186" t="s">
        <v>1164</v>
      </c>
      <c r="D1278" s="183" t="s">
        <v>283</v>
      </c>
      <c r="E1278" s="166">
        <v>3</v>
      </c>
      <c r="F1278" s="166">
        <v>0</v>
      </c>
      <c r="G1278" s="166">
        <v>0</v>
      </c>
      <c r="H1278" s="166">
        <v>0</v>
      </c>
      <c r="I1278" s="166">
        <v>0</v>
      </c>
      <c r="J1278" s="166">
        <v>0</v>
      </c>
      <c r="K1278" s="166">
        <v>0</v>
      </c>
      <c r="L1278" s="166">
        <v>0</v>
      </c>
      <c r="M1278" s="166">
        <v>0</v>
      </c>
      <c r="N1278" s="166">
        <v>0</v>
      </c>
      <c r="O1278" s="166">
        <v>0</v>
      </c>
      <c r="P1278" s="166">
        <v>0</v>
      </c>
      <c r="Q1278" s="166">
        <v>0</v>
      </c>
      <c r="R1278" s="166">
        <v>0</v>
      </c>
      <c r="S1278" s="166">
        <v>0</v>
      </c>
      <c r="T1278" s="166"/>
      <c r="U1278" s="167"/>
    </row>
    <row r="1279" spans="1:21" ht="5.0999999999999996" customHeight="1" x14ac:dyDescent="0.2">
      <c r="A1279" s="149"/>
      <c r="C1279" s="149"/>
      <c r="D1279" s="183"/>
      <c r="E1279" s="166"/>
      <c r="F1279" s="166"/>
      <c r="G1279" s="166"/>
      <c r="H1279" s="166"/>
      <c r="I1279" s="166"/>
      <c r="J1279" s="166"/>
      <c r="K1279" s="166"/>
      <c r="L1279" s="166"/>
      <c r="M1279" s="166"/>
      <c r="N1279" s="166"/>
      <c r="O1279" s="166"/>
      <c r="P1279" s="166"/>
      <c r="Q1279" s="166"/>
      <c r="R1279" s="166"/>
      <c r="S1279" s="166"/>
      <c r="T1279" s="166"/>
      <c r="U1279" s="167"/>
    </row>
    <row r="1280" spans="1:21" ht="12" customHeight="1" x14ac:dyDescent="0.2">
      <c r="A1280" s="149">
        <v>35</v>
      </c>
      <c r="C1280" s="149" t="s">
        <v>2327</v>
      </c>
      <c r="D1280" s="183" t="s">
        <v>282</v>
      </c>
      <c r="E1280" s="166">
        <v>1</v>
      </c>
      <c r="F1280" s="166">
        <v>0</v>
      </c>
      <c r="G1280" s="166">
        <v>0</v>
      </c>
      <c r="H1280" s="166">
        <v>0</v>
      </c>
      <c r="I1280" s="166">
        <v>0</v>
      </c>
      <c r="J1280" s="166">
        <v>0</v>
      </c>
      <c r="K1280" s="166">
        <v>0</v>
      </c>
      <c r="L1280" s="166">
        <v>0</v>
      </c>
      <c r="M1280" s="166">
        <v>0</v>
      </c>
      <c r="N1280" s="166">
        <v>0</v>
      </c>
      <c r="O1280" s="166">
        <v>0</v>
      </c>
      <c r="P1280" s="166">
        <v>0</v>
      </c>
      <c r="Q1280" s="166">
        <v>0</v>
      </c>
      <c r="R1280" s="166">
        <v>0</v>
      </c>
      <c r="S1280" s="166">
        <v>0</v>
      </c>
      <c r="T1280" s="166"/>
      <c r="U1280" s="167">
        <v>35</v>
      </c>
    </row>
    <row r="1281" spans="1:21" ht="12" customHeight="1" x14ac:dyDescent="0.2">
      <c r="A1281" s="149"/>
      <c r="C1281" s="149"/>
      <c r="D1281" s="183" t="s">
        <v>283</v>
      </c>
      <c r="E1281" s="166">
        <v>1</v>
      </c>
      <c r="F1281" s="166">
        <v>0</v>
      </c>
      <c r="G1281" s="166">
        <v>0</v>
      </c>
      <c r="H1281" s="166">
        <v>0</v>
      </c>
      <c r="I1281" s="166">
        <v>0</v>
      </c>
      <c r="J1281" s="166">
        <v>0</v>
      </c>
      <c r="K1281" s="166">
        <v>0</v>
      </c>
      <c r="L1281" s="166">
        <v>0</v>
      </c>
      <c r="M1281" s="166">
        <v>0</v>
      </c>
      <c r="N1281" s="166">
        <v>0</v>
      </c>
      <c r="O1281" s="166">
        <v>0</v>
      </c>
      <c r="P1281" s="166">
        <v>0</v>
      </c>
      <c r="Q1281" s="166">
        <v>0</v>
      </c>
      <c r="R1281" s="166">
        <v>0</v>
      </c>
      <c r="S1281" s="166">
        <v>0</v>
      </c>
      <c r="T1281" s="166"/>
      <c r="U1281" s="167"/>
    </row>
    <row r="1282" spans="1:21" ht="5.0999999999999996" customHeight="1" x14ac:dyDescent="0.2">
      <c r="A1282" s="149"/>
      <c r="C1282" s="149"/>
      <c r="D1282" s="183"/>
      <c r="E1282" s="166"/>
      <c r="F1282" s="166"/>
      <c r="G1282" s="166"/>
      <c r="H1282" s="166"/>
      <c r="I1282" s="166"/>
      <c r="J1282" s="166"/>
      <c r="K1282" s="166"/>
      <c r="L1282" s="166"/>
      <c r="M1282" s="166"/>
      <c r="N1282" s="166"/>
      <c r="O1282" s="166"/>
      <c r="P1282" s="166"/>
      <c r="Q1282" s="166"/>
      <c r="R1282" s="166"/>
      <c r="S1282" s="166"/>
      <c r="T1282" s="166"/>
      <c r="U1282" s="167"/>
    </row>
    <row r="1283" spans="1:21" ht="12" customHeight="1" x14ac:dyDescent="0.2">
      <c r="A1283" s="149">
        <v>40</v>
      </c>
      <c r="C1283" s="149" t="s">
        <v>1165</v>
      </c>
      <c r="D1283" s="183" t="s">
        <v>282</v>
      </c>
      <c r="E1283" s="166">
        <v>1</v>
      </c>
      <c r="F1283" s="166">
        <v>0</v>
      </c>
      <c r="G1283" s="166">
        <v>0</v>
      </c>
      <c r="H1283" s="166">
        <v>0</v>
      </c>
      <c r="I1283" s="166">
        <v>0</v>
      </c>
      <c r="J1283" s="166">
        <v>0</v>
      </c>
      <c r="K1283" s="166">
        <v>0</v>
      </c>
      <c r="L1283" s="166">
        <v>0</v>
      </c>
      <c r="M1283" s="166">
        <v>0</v>
      </c>
      <c r="N1283" s="166">
        <v>0</v>
      </c>
      <c r="O1283" s="166">
        <v>0</v>
      </c>
      <c r="P1283" s="166">
        <v>0</v>
      </c>
      <c r="Q1283" s="166">
        <v>0</v>
      </c>
      <c r="R1283" s="166">
        <v>0</v>
      </c>
      <c r="S1283" s="166">
        <v>0</v>
      </c>
      <c r="T1283" s="166"/>
      <c r="U1283" s="167">
        <v>40</v>
      </c>
    </row>
    <row r="1284" spans="1:21" ht="12" customHeight="1" x14ac:dyDescent="0.2">
      <c r="A1284" s="149"/>
      <c r="C1284" s="186" t="s">
        <v>1166</v>
      </c>
      <c r="D1284" s="183" t="s">
        <v>283</v>
      </c>
      <c r="E1284" s="166">
        <v>1</v>
      </c>
      <c r="F1284" s="166">
        <v>0</v>
      </c>
      <c r="G1284" s="166">
        <v>0</v>
      </c>
      <c r="H1284" s="166">
        <v>0</v>
      </c>
      <c r="I1284" s="166">
        <v>0</v>
      </c>
      <c r="J1284" s="166">
        <v>0</v>
      </c>
      <c r="K1284" s="166">
        <v>0</v>
      </c>
      <c r="L1284" s="166">
        <v>0</v>
      </c>
      <c r="M1284" s="166">
        <v>0</v>
      </c>
      <c r="N1284" s="166">
        <v>0</v>
      </c>
      <c r="O1284" s="166">
        <v>0</v>
      </c>
      <c r="P1284" s="166">
        <v>0</v>
      </c>
      <c r="Q1284" s="166">
        <v>0</v>
      </c>
      <c r="R1284" s="166">
        <v>0</v>
      </c>
      <c r="S1284" s="166">
        <v>0</v>
      </c>
      <c r="T1284" s="166"/>
      <c r="U1284" s="167"/>
    </row>
    <row r="1285" spans="1:21" ht="5.0999999999999996" customHeight="1" x14ac:dyDescent="0.2">
      <c r="A1285" s="149"/>
      <c r="C1285" s="149"/>
      <c r="D1285" s="183"/>
      <c r="E1285" s="166"/>
      <c r="F1285" s="166"/>
      <c r="G1285" s="166"/>
      <c r="H1285" s="166"/>
      <c r="I1285" s="166"/>
      <c r="J1285" s="166"/>
      <c r="K1285" s="166"/>
      <c r="L1285" s="166"/>
      <c r="M1285" s="166"/>
      <c r="N1285" s="166"/>
      <c r="O1285" s="166"/>
      <c r="P1285" s="166"/>
      <c r="Q1285" s="166"/>
      <c r="R1285" s="166"/>
      <c r="S1285" s="166"/>
      <c r="T1285" s="166"/>
      <c r="U1285" s="167"/>
    </row>
    <row r="1286" spans="1:21" ht="12" customHeight="1" x14ac:dyDescent="0.2">
      <c r="A1286" s="149">
        <v>44</v>
      </c>
      <c r="C1286" s="149" t="s">
        <v>1167</v>
      </c>
      <c r="D1286" s="183" t="s">
        <v>282</v>
      </c>
      <c r="E1286" s="166">
        <v>1</v>
      </c>
      <c r="F1286" s="166">
        <v>0</v>
      </c>
      <c r="G1286" s="166">
        <v>0</v>
      </c>
      <c r="H1286" s="166">
        <v>0</v>
      </c>
      <c r="I1286" s="166">
        <v>0</v>
      </c>
      <c r="J1286" s="166">
        <v>0</v>
      </c>
      <c r="K1286" s="166">
        <v>0</v>
      </c>
      <c r="L1286" s="166">
        <v>0</v>
      </c>
      <c r="M1286" s="166">
        <v>0</v>
      </c>
      <c r="N1286" s="166">
        <v>0</v>
      </c>
      <c r="O1286" s="166">
        <v>0</v>
      </c>
      <c r="P1286" s="166">
        <v>0</v>
      </c>
      <c r="Q1286" s="166">
        <v>0</v>
      </c>
      <c r="R1286" s="166">
        <v>0</v>
      </c>
      <c r="S1286" s="166">
        <v>0</v>
      </c>
      <c r="T1286" s="166"/>
      <c r="U1286" s="167">
        <v>44</v>
      </c>
    </row>
    <row r="1287" spans="1:21" ht="12" customHeight="1" x14ac:dyDescent="0.2">
      <c r="A1287" s="149"/>
      <c r="C1287" s="149"/>
      <c r="D1287" s="183" t="s">
        <v>283</v>
      </c>
      <c r="E1287" s="166">
        <v>1</v>
      </c>
      <c r="F1287" s="166">
        <v>0</v>
      </c>
      <c r="G1287" s="166">
        <v>0</v>
      </c>
      <c r="H1287" s="166">
        <v>0</v>
      </c>
      <c r="I1287" s="166">
        <v>0</v>
      </c>
      <c r="J1287" s="166">
        <v>0</v>
      </c>
      <c r="K1287" s="166">
        <v>0</v>
      </c>
      <c r="L1287" s="166">
        <v>0</v>
      </c>
      <c r="M1287" s="166">
        <v>0</v>
      </c>
      <c r="N1287" s="166">
        <v>0</v>
      </c>
      <c r="O1287" s="166">
        <v>0</v>
      </c>
      <c r="P1287" s="166">
        <v>0</v>
      </c>
      <c r="Q1287" s="166">
        <v>0</v>
      </c>
      <c r="R1287" s="166">
        <v>0</v>
      </c>
      <c r="S1287" s="166">
        <v>0</v>
      </c>
      <c r="T1287" s="166"/>
      <c r="U1287" s="167"/>
    </row>
    <row r="1288" spans="1:21" ht="5.0999999999999996" customHeight="1" x14ac:dyDescent="0.2">
      <c r="A1288" s="149"/>
      <c r="C1288" s="149"/>
      <c r="D1288" s="183"/>
      <c r="E1288" s="166"/>
      <c r="F1288" s="166"/>
      <c r="G1288" s="166"/>
      <c r="H1288" s="166"/>
      <c r="I1288" s="166"/>
      <c r="J1288" s="166"/>
      <c r="K1288" s="166"/>
      <c r="L1288" s="166"/>
      <c r="M1288" s="166"/>
      <c r="N1288" s="166"/>
      <c r="O1288" s="166"/>
      <c r="P1288" s="166"/>
      <c r="Q1288" s="166"/>
      <c r="R1288" s="166"/>
      <c r="S1288" s="166"/>
      <c r="T1288" s="166"/>
      <c r="U1288" s="167"/>
    </row>
    <row r="1289" spans="1:21" ht="12" customHeight="1" x14ac:dyDescent="0.2">
      <c r="A1289" s="142" t="s">
        <v>1168</v>
      </c>
      <c r="C1289" s="149" t="s">
        <v>1169</v>
      </c>
      <c r="D1289" s="162" t="s">
        <v>282</v>
      </c>
      <c r="E1289" s="211">
        <v>21</v>
      </c>
      <c r="F1289" s="166">
        <v>0</v>
      </c>
      <c r="G1289" s="166">
        <v>0</v>
      </c>
      <c r="H1289" s="166">
        <v>0</v>
      </c>
      <c r="I1289" s="166">
        <v>0</v>
      </c>
      <c r="J1289" s="166">
        <v>0</v>
      </c>
      <c r="K1289" s="166">
        <v>0</v>
      </c>
      <c r="L1289" s="166">
        <v>0</v>
      </c>
      <c r="M1289" s="166">
        <v>0</v>
      </c>
      <c r="N1289" s="166">
        <v>0</v>
      </c>
      <c r="O1289" s="166">
        <v>0</v>
      </c>
      <c r="P1289" s="166">
        <v>0</v>
      </c>
      <c r="Q1289" s="166">
        <v>0</v>
      </c>
      <c r="R1289" s="166">
        <v>0</v>
      </c>
      <c r="S1289" s="166">
        <v>0</v>
      </c>
      <c r="T1289" s="166"/>
      <c r="U1289" s="167" t="s">
        <v>1170</v>
      </c>
    </row>
    <row r="1290" spans="1:21" ht="12" customHeight="1" x14ac:dyDescent="0.2">
      <c r="C1290" s="142" t="s">
        <v>1171</v>
      </c>
      <c r="D1290" s="162" t="s">
        <v>283</v>
      </c>
      <c r="E1290" s="211">
        <v>19</v>
      </c>
      <c r="F1290" s="166">
        <v>0</v>
      </c>
      <c r="G1290" s="166">
        <v>0</v>
      </c>
      <c r="H1290" s="166">
        <v>0</v>
      </c>
      <c r="I1290" s="166">
        <v>0</v>
      </c>
      <c r="J1290" s="166">
        <v>0</v>
      </c>
      <c r="K1290" s="166">
        <v>0</v>
      </c>
      <c r="L1290" s="166">
        <v>0</v>
      </c>
      <c r="M1290" s="166">
        <v>0</v>
      </c>
      <c r="N1290" s="166">
        <v>0</v>
      </c>
      <c r="O1290" s="166">
        <v>0</v>
      </c>
      <c r="P1290" s="166">
        <v>0</v>
      </c>
      <c r="Q1290" s="166">
        <v>0</v>
      </c>
      <c r="R1290" s="166">
        <v>0</v>
      </c>
      <c r="S1290" s="166">
        <v>0</v>
      </c>
      <c r="T1290" s="166"/>
      <c r="U1290" s="167"/>
    </row>
    <row r="1291" spans="1:21" ht="5.0999999999999996" customHeight="1" x14ac:dyDescent="0.2">
      <c r="E1291" s="211"/>
      <c r="F1291" s="166"/>
      <c r="G1291" s="166"/>
      <c r="H1291" s="166"/>
      <c r="I1291" s="166"/>
      <c r="J1291" s="166"/>
      <c r="K1291" s="166"/>
      <c r="L1291" s="166"/>
      <c r="M1291" s="166"/>
      <c r="N1291" s="166"/>
      <c r="O1291" s="166"/>
      <c r="P1291" s="166"/>
      <c r="Q1291" s="166"/>
      <c r="R1291" s="166"/>
      <c r="S1291" s="166"/>
      <c r="T1291" s="166"/>
      <c r="U1291" s="167"/>
    </row>
    <row r="1292" spans="1:21" ht="12" customHeight="1" x14ac:dyDescent="0.2">
      <c r="A1292" s="142" t="s">
        <v>1168</v>
      </c>
      <c r="C1292" s="149" t="s">
        <v>1172</v>
      </c>
      <c r="D1292" s="162" t="s">
        <v>282</v>
      </c>
      <c r="E1292" s="211">
        <v>7</v>
      </c>
      <c r="F1292" s="166">
        <v>0</v>
      </c>
      <c r="G1292" s="166">
        <v>0</v>
      </c>
      <c r="H1292" s="166">
        <v>0</v>
      </c>
      <c r="I1292" s="166">
        <v>0</v>
      </c>
      <c r="J1292" s="166">
        <v>0</v>
      </c>
      <c r="K1292" s="166">
        <v>0</v>
      </c>
      <c r="L1292" s="166">
        <v>0</v>
      </c>
      <c r="M1292" s="166">
        <v>0</v>
      </c>
      <c r="N1292" s="166">
        <v>0</v>
      </c>
      <c r="O1292" s="166">
        <v>0</v>
      </c>
      <c r="P1292" s="166">
        <v>0</v>
      </c>
      <c r="Q1292" s="166">
        <v>0</v>
      </c>
      <c r="R1292" s="166">
        <v>0</v>
      </c>
      <c r="S1292" s="166">
        <v>0</v>
      </c>
      <c r="T1292" s="166"/>
      <c r="U1292" s="167" t="s">
        <v>1170</v>
      </c>
    </row>
    <row r="1293" spans="1:21" ht="12" customHeight="1" x14ac:dyDescent="0.2">
      <c r="C1293" s="142" t="s">
        <v>1173</v>
      </c>
      <c r="D1293" s="162" t="s">
        <v>283</v>
      </c>
      <c r="E1293" s="211">
        <v>5</v>
      </c>
      <c r="F1293" s="166">
        <v>0</v>
      </c>
      <c r="G1293" s="166">
        <v>0</v>
      </c>
      <c r="H1293" s="166">
        <v>0</v>
      </c>
      <c r="I1293" s="166">
        <v>0</v>
      </c>
      <c r="J1293" s="166">
        <v>0</v>
      </c>
      <c r="K1293" s="166">
        <v>0</v>
      </c>
      <c r="L1293" s="166">
        <v>0</v>
      </c>
      <c r="M1293" s="166">
        <v>0</v>
      </c>
      <c r="N1293" s="166">
        <v>0</v>
      </c>
      <c r="O1293" s="166">
        <v>0</v>
      </c>
      <c r="P1293" s="166">
        <v>0</v>
      </c>
      <c r="Q1293" s="166">
        <v>0</v>
      </c>
      <c r="R1293" s="166">
        <v>0</v>
      </c>
      <c r="S1293" s="166">
        <v>0</v>
      </c>
      <c r="T1293" s="166"/>
      <c r="U1293" s="167"/>
    </row>
    <row r="1294" spans="1:21" ht="5.0999999999999996" customHeight="1" x14ac:dyDescent="0.2">
      <c r="E1294" s="211"/>
      <c r="F1294" s="166"/>
      <c r="G1294" s="166"/>
      <c r="H1294" s="166"/>
      <c r="I1294" s="166"/>
      <c r="J1294" s="166"/>
      <c r="K1294" s="166"/>
      <c r="L1294" s="166"/>
      <c r="M1294" s="166"/>
      <c r="N1294" s="166"/>
      <c r="O1294" s="166"/>
      <c r="P1294" s="166"/>
      <c r="Q1294" s="166"/>
      <c r="R1294" s="166"/>
      <c r="S1294" s="166"/>
      <c r="T1294" s="166"/>
      <c r="U1294" s="167"/>
    </row>
    <row r="1295" spans="1:21" ht="12" customHeight="1" x14ac:dyDescent="0.2">
      <c r="A1295" s="142" t="s">
        <v>1174</v>
      </c>
      <c r="C1295" s="142" t="s">
        <v>1175</v>
      </c>
      <c r="D1295" s="162" t="s">
        <v>282</v>
      </c>
      <c r="E1295" s="211">
        <v>13969</v>
      </c>
      <c r="F1295" s="166">
        <v>166</v>
      </c>
      <c r="G1295" s="166">
        <v>163</v>
      </c>
      <c r="H1295" s="166">
        <v>39</v>
      </c>
      <c r="I1295" s="166">
        <v>0</v>
      </c>
      <c r="J1295" s="166">
        <v>0</v>
      </c>
      <c r="K1295" s="166">
        <v>1</v>
      </c>
      <c r="L1295" s="166">
        <v>42</v>
      </c>
      <c r="M1295" s="166">
        <v>45</v>
      </c>
      <c r="N1295" s="166">
        <v>32</v>
      </c>
      <c r="O1295" s="166">
        <v>24</v>
      </c>
      <c r="P1295" s="166">
        <v>23</v>
      </c>
      <c r="Q1295" s="166">
        <v>15</v>
      </c>
      <c r="R1295" s="166">
        <v>151</v>
      </c>
      <c r="S1295" s="166">
        <v>0</v>
      </c>
      <c r="T1295" s="166"/>
      <c r="U1295" s="167" t="s">
        <v>1174</v>
      </c>
    </row>
    <row r="1296" spans="1:21" ht="12" customHeight="1" x14ac:dyDescent="0.2">
      <c r="C1296" s="149" t="s">
        <v>1176</v>
      </c>
      <c r="D1296" s="162" t="s">
        <v>283</v>
      </c>
      <c r="E1296" s="211">
        <v>9604</v>
      </c>
      <c r="F1296" s="166">
        <v>155</v>
      </c>
      <c r="G1296" s="166">
        <v>153</v>
      </c>
      <c r="H1296" s="166">
        <v>38</v>
      </c>
      <c r="I1296" s="166">
        <v>0</v>
      </c>
      <c r="J1296" s="166">
        <v>0</v>
      </c>
      <c r="K1296" s="166">
        <v>1</v>
      </c>
      <c r="L1296" s="166">
        <v>37</v>
      </c>
      <c r="M1296" s="166">
        <v>43</v>
      </c>
      <c r="N1296" s="166">
        <v>31</v>
      </c>
      <c r="O1296" s="166">
        <v>24</v>
      </c>
      <c r="P1296" s="166">
        <v>20</v>
      </c>
      <c r="Q1296" s="166">
        <v>14</v>
      </c>
      <c r="R1296" s="166">
        <v>141</v>
      </c>
      <c r="S1296" s="166">
        <v>0</v>
      </c>
      <c r="T1296" s="166"/>
      <c r="U1296" s="167"/>
    </row>
    <row r="1297" spans="1:21" ht="5.0999999999999996" customHeight="1" x14ac:dyDescent="0.2">
      <c r="E1297" s="211"/>
      <c r="F1297" s="166"/>
      <c r="G1297" s="166"/>
      <c r="H1297" s="166"/>
      <c r="I1297" s="166"/>
      <c r="J1297" s="166"/>
      <c r="K1297" s="166"/>
      <c r="L1297" s="166"/>
      <c r="M1297" s="166"/>
      <c r="N1297" s="166"/>
      <c r="O1297" s="166"/>
      <c r="P1297" s="166"/>
      <c r="Q1297" s="166"/>
      <c r="R1297" s="166"/>
      <c r="S1297" s="166"/>
      <c r="T1297" s="166"/>
      <c r="U1297" s="167"/>
    </row>
    <row r="1298" spans="1:21" ht="12" customHeight="1" x14ac:dyDescent="0.2">
      <c r="A1298" s="142" t="s">
        <v>1177</v>
      </c>
      <c r="C1298" s="149" t="s">
        <v>1178</v>
      </c>
      <c r="D1298" s="162" t="s">
        <v>282</v>
      </c>
      <c r="E1298" s="211">
        <v>12908</v>
      </c>
      <c r="F1298" s="166">
        <v>43</v>
      </c>
      <c r="G1298" s="166">
        <v>43</v>
      </c>
      <c r="H1298" s="166">
        <v>4</v>
      </c>
      <c r="I1298" s="166">
        <v>0</v>
      </c>
      <c r="J1298" s="166">
        <v>0</v>
      </c>
      <c r="K1298" s="166">
        <v>0</v>
      </c>
      <c r="L1298" s="166">
        <v>13</v>
      </c>
      <c r="M1298" s="166">
        <v>19</v>
      </c>
      <c r="N1298" s="166">
        <v>5</v>
      </c>
      <c r="O1298" s="166">
        <v>3</v>
      </c>
      <c r="P1298" s="166">
        <v>3</v>
      </c>
      <c r="Q1298" s="166">
        <v>7</v>
      </c>
      <c r="R1298" s="166">
        <v>36</v>
      </c>
      <c r="S1298" s="166">
        <v>0</v>
      </c>
      <c r="T1298" s="166"/>
      <c r="U1298" s="167" t="s">
        <v>1179</v>
      </c>
    </row>
    <row r="1299" spans="1:21" ht="12" customHeight="1" x14ac:dyDescent="0.2">
      <c r="D1299" s="162" t="s">
        <v>283</v>
      </c>
      <c r="E1299" s="211">
        <v>8696</v>
      </c>
      <c r="F1299" s="166">
        <v>37</v>
      </c>
      <c r="G1299" s="166">
        <v>37</v>
      </c>
      <c r="H1299" s="166">
        <v>4</v>
      </c>
      <c r="I1299" s="166">
        <v>0</v>
      </c>
      <c r="J1299" s="166">
        <v>0</v>
      </c>
      <c r="K1299" s="166">
        <v>0</v>
      </c>
      <c r="L1299" s="166">
        <v>10</v>
      </c>
      <c r="M1299" s="166">
        <v>17</v>
      </c>
      <c r="N1299" s="166">
        <v>4</v>
      </c>
      <c r="O1299" s="166">
        <v>3</v>
      </c>
      <c r="P1299" s="166">
        <v>3</v>
      </c>
      <c r="Q1299" s="166">
        <v>7</v>
      </c>
      <c r="R1299" s="166">
        <v>30</v>
      </c>
      <c r="S1299" s="166">
        <v>0</v>
      </c>
      <c r="T1299" s="166"/>
      <c r="U1299" s="167"/>
    </row>
    <row r="1300" spans="1:21" ht="5.0999999999999996" customHeight="1" x14ac:dyDescent="0.2">
      <c r="E1300" s="211"/>
      <c r="F1300" s="166"/>
      <c r="G1300" s="166"/>
      <c r="H1300" s="166"/>
      <c r="I1300" s="166"/>
      <c r="J1300" s="166"/>
      <c r="K1300" s="166"/>
      <c r="L1300" s="166"/>
      <c r="M1300" s="166"/>
      <c r="N1300" s="166"/>
      <c r="O1300" s="166"/>
      <c r="P1300" s="166"/>
      <c r="Q1300" s="166"/>
      <c r="R1300" s="166"/>
      <c r="S1300" s="166"/>
      <c r="T1300" s="166"/>
      <c r="U1300" s="167"/>
    </row>
    <row r="1301" spans="1:21" ht="12" customHeight="1" x14ac:dyDescent="0.2">
      <c r="A1301" s="142" t="s">
        <v>1180</v>
      </c>
      <c r="C1301" s="149" t="s">
        <v>1181</v>
      </c>
      <c r="D1301" s="162" t="s">
        <v>282</v>
      </c>
      <c r="E1301" s="211">
        <v>617</v>
      </c>
      <c r="F1301" s="166">
        <v>72</v>
      </c>
      <c r="G1301" s="166">
        <v>69</v>
      </c>
      <c r="H1301" s="166">
        <v>25</v>
      </c>
      <c r="I1301" s="166">
        <v>0</v>
      </c>
      <c r="J1301" s="166">
        <v>0</v>
      </c>
      <c r="K1301" s="166">
        <v>1</v>
      </c>
      <c r="L1301" s="166">
        <v>12</v>
      </c>
      <c r="M1301" s="166">
        <v>11</v>
      </c>
      <c r="N1301" s="166">
        <v>16</v>
      </c>
      <c r="O1301" s="166">
        <v>16</v>
      </c>
      <c r="P1301" s="166">
        <v>17</v>
      </c>
      <c r="Q1301" s="166">
        <v>3</v>
      </c>
      <c r="R1301" s="166">
        <v>69</v>
      </c>
      <c r="S1301" s="166">
        <v>0</v>
      </c>
      <c r="T1301" s="166"/>
      <c r="U1301" s="167" t="s">
        <v>1182</v>
      </c>
    </row>
    <row r="1302" spans="1:21" ht="12" customHeight="1" x14ac:dyDescent="0.2">
      <c r="D1302" s="162" t="s">
        <v>283</v>
      </c>
      <c r="E1302" s="211">
        <v>524</v>
      </c>
      <c r="F1302" s="166">
        <v>70</v>
      </c>
      <c r="G1302" s="166">
        <v>68</v>
      </c>
      <c r="H1302" s="166">
        <v>24</v>
      </c>
      <c r="I1302" s="166">
        <v>0</v>
      </c>
      <c r="J1302" s="166">
        <v>0</v>
      </c>
      <c r="K1302" s="166">
        <v>1</v>
      </c>
      <c r="L1302" s="166">
        <v>12</v>
      </c>
      <c r="M1302" s="166">
        <v>11</v>
      </c>
      <c r="N1302" s="166">
        <v>16</v>
      </c>
      <c r="O1302" s="166">
        <v>16</v>
      </c>
      <c r="P1302" s="166">
        <v>15</v>
      </c>
      <c r="Q1302" s="166">
        <v>3</v>
      </c>
      <c r="R1302" s="166">
        <v>67</v>
      </c>
      <c r="S1302" s="166">
        <v>0</v>
      </c>
      <c r="T1302" s="166"/>
      <c r="U1302" s="167"/>
    </row>
    <row r="1303" spans="1:21" ht="5.0999999999999996" customHeight="1" x14ac:dyDescent="0.2">
      <c r="E1303" s="211"/>
      <c r="F1303" s="166"/>
      <c r="G1303" s="166"/>
      <c r="H1303" s="166"/>
      <c r="I1303" s="166"/>
      <c r="J1303" s="166"/>
      <c r="K1303" s="166"/>
      <c r="L1303" s="166"/>
      <c r="M1303" s="166"/>
      <c r="N1303" s="166"/>
      <c r="O1303" s="166"/>
      <c r="P1303" s="166"/>
      <c r="Q1303" s="166"/>
      <c r="R1303" s="166"/>
      <c r="S1303" s="166"/>
      <c r="T1303" s="166"/>
      <c r="U1303" s="167"/>
    </row>
    <row r="1304" spans="1:21" ht="12" customHeight="1" x14ac:dyDescent="0.2">
      <c r="A1304" s="142" t="s">
        <v>1183</v>
      </c>
      <c r="C1304" s="149" t="s">
        <v>1184</v>
      </c>
      <c r="D1304" s="162" t="s">
        <v>282</v>
      </c>
      <c r="E1304" s="211">
        <v>25</v>
      </c>
      <c r="F1304" s="166">
        <v>0</v>
      </c>
      <c r="G1304" s="166">
        <v>0</v>
      </c>
      <c r="H1304" s="166">
        <v>0</v>
      </c>
      <c r="I1304" s="166">
        <v>0</v>
      </c>
      <c r="J1304" s="166">
        <v>0</v>
      </c>
      <c r="K1304" s="166">
        <v>0</v>
      </c>
      <c r="L1304" s="166">
        <v>0</v>
      </c>
      <c r="M1304" s="166">
        <v>0</v>
      </c>
      <c r="N1304" s="166">
        <v>0</v>
      </c>
      <c r="O1304" s="166">
        <v>0</v>
      </c>
      <c r="P1304" s="166">
        <v>0</v>
      </c>
      <c r="Q1304" s="166">
        <v>0</v>
      </c>
      <c r="R1304" s="166">
        <v>0</v>
      </c>
      <c r="S1304" s="166">
        <v>0</v>
      </c>
      <c r="T1304" s="166"/>
      <c r="U1304" s="167" t="s">
        <v>1185</v>
      </c>
    </row>
    <row r="1305" spans="1:21" ht="12" customHeight="1" x14ac:dyDescent="0.2">
      <c r="D1305" s="162" t="s">
        <v>283</v>
      </c>
      <c r="E1305" s="211">
        <v>22</v>
      </c>
      <c r="F1305" s="166">
        <v>0</v>
      </c>
      <c r="G1305" s="166">
        <v>0</v>
      </c>
      <c r="H1305" s="166">
        <v>0</v>
      </c>
      <c r="I1305" s="166">
        <v>0</v>
      </c>
      <c r="J1305" s="166">
        <v>0</v>
      </c>
      <c r="K1305" s="166">
        <v>0</v>
      </c>
      <c r="L1305" s="166">
        <v>0</v>
      </c>
      <c r="M1305" s="166">
        <v>0</v>
      </c>
      <c r="N1305" s="166">
        <v>0</v>
      </c>
      <c r="O1305" s="166">
        <v>0</v>
      </c>
      <c r="P1305" s="166">
        <v>0</v>
      </c>
      <c r="Q1305" s="166">
        <v>0</v>
      </c>
      <c r="R1305" s="166">
        <v>0</v>
      </c>
      <c r="S1305" s="166">
        <v>0</v>
      </c>
      <c r="T1305" s="166"/>
      <c r="U1305" s="167"/>
    </row>
    <row r="1306" spans="1:21" ht="5.0999999999999996" customHeight="1" x14ac:dyDescent="0.2">
      <c r="E1306" s="211"/>
      <c r="F1306" s="166"/>
      <c r="G1306" s="166"/>
      <c r="H1306" s="166"/>
      <c r="I1306" s="166"/>
      <c r="J1306" s="166"/>
      <c r="K1306" s="166"/>
      <c r="L1306" s="166"/>
      <c r="M1306" s="166"/>
      <c r="N1306" s="166"/>
      <c r="O1306" s="166"/>
      <c r="P1306" s="166"/>
      <c r="Q1306" s="166"/>
      <c r="R1306" s="166"/>
      <c r="S1306" s="166"/>
      <c r="T1306" s="166"/>
      <c r="U1306" s="167"/>
    </row>
    <row r="1307" spans="1:21" ht="12" customHeight="1" x14ac:dyDescent="0.2">
      <c r="A1307" s="142" t="s">
        <v>1186</v>
      </c>
      <c r="C1307" s="149" t="s">
        <v>1187</v>
      </c>
      <c r="D1307" s="162" t="s">
        <v>282</v>
      </c>
      <c r="E1307" s="211">
        <v>42</v>
      </c>
      <c r="F1307" s="166">
        <v>7</v>
      </c>
      <c r="G1307" s="166">
        <v>7</v>
      </c>
      <c r="H1307" s="166">
        <v>1</v>
      </c>
      <c r="I1307" s="166">
        <v>0</v>
      </c>
      <c r="J1307" s="166">
        <v>0</v>
      </c>
      <c r="K1307" s="166">
        <v>0</v>
      </c>
      <c r="L1307" s="166">
        <v>2</v>
      </c>
      <c r="M1307" s="166">
        <v>0</v>
      </c>
      <c r="N1307" s="166">
        <v>2</v>
      </c>
      <c r="O1307" s="166">
        <v>1</v>
      </c>
      <c r="P1307" s="166">
        <v>2</v>
      </c>
      <c r="Q1307" s="166">
        <v>1</v>
      </c>
      <c r="R1307" s="166">
        <v>6</v>
      </c>
      <c r="S1307" s="166">
        <v>0</v>
      </c>
      <c r="T1307" s="166"/>
      <c r="U1307" s="167" t="s">
        <v>1188</v>
      </c>
    </row>
    <row r="1308" spans="1:21" ht="12" customHeight="1" x14ac:dyDescent="0.2">
      <c r="D1308" s="162" t="s">
        <v>283</v>
      </c>
      <c r="E1308" s="211">
        <v>30</v>
      </c>
      <c r="F1308" s="166">
        <v>5</v>
      </c>
      <c r="G1308" s="166">
        <v>5</v>
      </c>
      <c r="H1308" s="166">
        <v>1</v>
      </c>
      <c r="I1308" s="166">
        <v>0</v>
      </c>
      <c r="J1308" s="166">
        <v>0</v>
      </c>
      <c r="K1308" s="166">
        <v>0</v>
      </c>
      <c r="L1308" s="166">
        <v>1</v>
      </c>
      <c r="M1308" s="166">
        <v>0</v>
      </c>
      <c r="N1308" s="166">
        <v>2</v>
      </c>
      <c r="O1308" s="166">
        <v>1</v>
      </c>
      <c r="P1308" s="166">
        <v>1</v>
      </c>
      <c r="Q1308" s="166">
        <v>1</v>
      </c>
      <c r="R1308" s="166">
        <v>4</v>
      </c>
      <c r="S1308" s="166">
        <v>0</v>
      </c>
      <c r="T1308" s="166"/>
      <c r="U1308" s="167"/>
    </row>
    <row r="1309" spans="1:21" ht="5.0999999999999996" customHeight="1" x14ac:dyDescent="0.2">
      <c r="E1309" s="211"/>
      <c r="F1309" s="166"/>
      <c r="G1309" s="166"/>
      <c r="H1309" s="166"/>
      <c r="I1309" s="166"/>
      <c r="J1309" s="166"/>
      <c r="K1309" s="166"/>
      <c r="L1309" s="166"/>
      <c r="M1309" s="166"/>
      <c r="N1309" s="166"/>
      <c r="O1309" s="166"/>
      <c r="P1309" s="166"/>
      <c r="Q1309" s="166"/>
      <c r="R1309" s="166"/>
      <c r="S1309" s="166"/>
      <c r="T1309" s="166"/>
      <c r="U1309" s="167"/>
    </row>
    <row r="1310" spans="1:21" ht="12" customHeight="1" x14ac:dyDescent="0.2">
      <c r="A1310" s="142" t="s">
        <v>1189</v>
      </c>
      <c r="C1310" s="149" t="s">
        <v>1190</v>
      </c>
      <c r="D1310" s="162" t="s">
        <v>282</v>
      </c>
      <c r="E1310" s="211">
        <v>185</v>
      </c>
      <c r="F1310" s="166">
        <v>12</v>
      </c>
      <c r="G1310" s="166">
        <v>12</v>
      </c>
      <c r="H1310" s="166">
        <v>4</v>
      </c>
      <c r="I1310" s="166">
        <v>0</v>
      </c>
      <c r="J1310" s="166">
        <v>0</v>
      </c>
      <c r="K1310" s="166">
        <v>0</v>
      </c>
      <c r="L1310" s="166">
        <v>3</v>
      </c>
      <c r="M1310" s="166">
        <v>6</v>
      </c>
      <c r="N1310" s="166">
        <v>3</v>
      </c>
      <c r="O1310" s="166">
        <v>0</v>
      </c>
      <c r="P1310" s="166">
        <v>0</v>
      </c>
      <c r="Q1310" s="166">
        <v>0</v>
      </c>
      <c r="R1310" s="166">
        <v>12</v>
      </c>
      <c r="S1310" s="166">
        <v>0</v>
      </c>
      <c r="T1310" s="166"/>
      <c r="U1310" s="167" t="s">
        <v>1191</v>
      </c>
    </row>
    <row r="1311" spans="1:21" ht="12" customHeight="1" x14ac:dyDescent="0.2">
      <c r="D1311" s="162" t="s">
        <v>283</v>
      </c>
      <c r="E1311" s="211">
        <v>160</v>
      </c>
      <c r="F1311" s="166">
        <v>12</v>
      </c>
      <c r="G1311" s="166">
        <v>12</v>
      </c>
      <c r="H1311" s="166">
        <v>4</v>
      </c>
      <c r="I1311" s="166">
        <v>0</v>
      </c>
      <c r="J1311" s="166">
        <v>0</v>
      </c>
      <c r="K1311" s="166">
        <v>0</v>
      </c>
      <c r="L1311" s="166">
        <v>3</v>
      </c>
      <c r="M1311" s="166">
        <v>6</v>
      </c>
      <c r="N1311" s="166">
        <v>3</v>
      </c>
      <c r="O1311" s="166">
        <v>0</v>
      </c>
      <c r="P1311" s="166">
        <v>0</v>
      </c>
      <c r="Q1311" s="166">
        <v>0</v>
      </c>
      <c r="R1311" s="166">
        <v>12</v>
      </c>
      <c r="S1311" s="166">
        <v>0</v>
      </c>
      <c r="T1311" s="166"/>
      <c r="U1311" s="167"/>
    </row>
    <row r="1312" spans="1:21" ht="5.0999999999999996" customHeight="1" x14ac:dyDescent="0.2">
      <c r="D1312" s="183"/>
      <c r="E1312" s="166"/>
      <c r="F1312" s="166"/>
      <c r="G1312" s="166"/>
      <c r="H1312" s="166"/>
      <c r="I1312" s="166"/>
      <c r="J1312" s="166"/>
      <c r="K1312" s="166"/>
      <c r="L1312" s="166"/>
      <c r="M1312" s="166"/>
      <c r="N1312" s="166"/>
      <c r="O1312" s="166"/>
      <c r="P1312" s="166"/>
      <c r="Q1312" s="166"/>
      <c r="R1312" s="166"/>
      <c r="S1312" s="166"/>
      <c r="T1312" s="166"/>
      <c r="U1312" s="167"/>
    </row>
    <row r="1313" spans="1:21" ht="12" customHeight="1" x14ac:dyDescent="0.2">
      <c r="A1313" s="142" t="s">
        <v>1192</v>
      </c>
      <c r="C1313" s="149" t="s">
        <v>1193</v>
      </c>
      <c r="D1313" s="183" t="s">
        <v>282</v>
      </c>
      <c r="E1313" s="166">
        <v>189</v>
      </c>
      <c r="F1313" s="166">
        <v>30</v>
      </c>
      <c r="G1313" s="166">
        <v>30</v>
      </c>
      <c r="H1313" s="166">
        <v>5</v>
      </c>
      <c r="I1313" s="166">
        <v>0</v>
      </c>
      <c r="J1313" s="166">
        <v>0</v>
      </c>
      <c r="K1313" s="166">
        <v>0</v>
      </c>
      <c r="L1313" s="166">
        <v>10</v>
      </c>
      <c r="M1313" s="166">
        <v>9</v>
      </c>
      <c r="N1313" s="166">
        <v>6</v>
      </c>
      <c r="O1313" s="166">
        <v>4</v>
      </c>
      <c r="P1313" s="166">
        <v>1</v>
      </c>
      <c r="Q1313" s="166">
        <v>3</v>
      </c>
      <c r="R1313" s="166">
        <v>27</v>
      </c>
      <c r="S1313" s="166">
        <v>0</v>
      </c>
      <c r="T1313" s="166"/>
      <c r="U1313" s="167" t="s">
        <v>1194</v>
      </c>
    </row>
    <row r="1314" spans="1:21" ht="12" customHeight="1" x14ac:dyDescent="0.2">
      <c r="D1314" s="183" t="s">
        <v>283</v>
      </c>
      <c r="E1314" s="166">
        <v>170</v>
      </c>
      <c r="F1314" s="166">
        <v>30</v>
      </c>
      <c r="G1314" s="166">
        <v>30</v>
      </c>
      <c r="H1314" s="166">
        <v>5</v>
      </c>
      <c r="I1314" s="166">
        <v>0</v>
      </c>
      <c r="J1314" s="166">
        <v>0</v>
      </c>
      <c r="K1314" s="166">
        <v>0</v>
      </c>
      <c r="L1314" s="166">
        <v>10</v>
      </c>
      <c r="M1314" s="166">
        <v>9</v>
      </c>
      <c r="N1314" s="166">
        <v>6</v>
      </c>
      <c r="O1314" s="166">
        <v>4</v>
      </c>
      <c r="P1314" s="166">
        <v>1</v>
      </c>
      <c r="Q1314" s="166">
        <v>3</v>
      </c>
      <c r="R1314" s="166">
        <v>27</v>
      </c>
      <c r="S1314" s="166">
        <v>0</v>
      </c>
      <c r="T1314" s="166"/>
      <c r="U1314" s="167"/>
    </row>
    <row r="1315" spans="1:21" ht="5.0999999999999996" customHeight="1" x14ac:dyDescent="0.2">
      <c r="D1315" s="183"/>
      <c r="E1315" s="166"/>
      <c r="F1315" s="166"/>
      <c r="G1315" s="166"/>
      <c r="H1315" s="166"/>
      <c r="I1315" s="166"/>
      <c r="J1315" s="166"/>
      <c r="K1315" s="166"/>
      <c r="L1315" s="166"/>
      <c r="M1315" s="166"/>
      <c r="N1315" s="166"/>
      <c r="O1315" s="166"/>
      <c r="P1315" s="166"/>
      <c r="Q1315" s="166"/>
      <c r="R1315" s="166"/>
      <c r="S1315" s="166"/>
      <c r="T1315" s="166"/>
      <c r="U1315" s="167"/>
    </row>
    <row r="1316" spans="1:21" ht="12" customHeight="1" x14ac:dyDescent="0.2">
      <c r="A1316" s="142" t="s">
        <v>1195</v>
      </c>
      <c r="C1316" s="149" t="s">
        <v>1196</v>
      </c>
      <c r="D1316" s="183" t="s">
        <v>282</v>
      </c>
      <c r="E1316" s="166">
        <v>3</v>
      </c>
      <c r="F1316" s="166">
        <v>2</v>
      </c>
      <c r="G1316" s="166">
        <v>2</v>
      </c>
      <c r="H1316" s="166">
        <v>0</v>
      </c>
      <c r="I1316" s="166">
        <v>0</v>
      </c>
      <c r="J1316" s="166">
        <v>0</v>
      </c>
      <c r="K1316" s="166">
        <v>0</v>
      </c>
      <c r="L1316" s="166">
        <v>2</v>
      </c>
      <c r="M1316" s="166">
        <v>0</v>
      </c>
      <c r="N1316" s="166">
        <v>0</v>
      </c>
      <c r="O1316" s="166">
        <v>0</v>
      </c>
      <c r="P1316" s="166">
        <v>0</v>
      </c>
      <c r="Q1316" s="166">
        <v>1</v>
      </c>
      <c r="R1316" s="166">
        <v>1</v>
      </c>
      <c r="S1316" s="166">
        <v>0</v>
      </c>
      <c r="T1316" s="166"/>
      <c r="U1316" s="167" t="s">
        <v>1197</v>
      </c>
    </row>
    <row r="1317" spans="1:21" ht="12" customHeight="1" x14ac:dyDescent="0.2">
      <c r="D1317" s="183" t="s">
        <v>283</v>
      </c>
      <c r="E1317" s="166">
        <v>2</v>
      </c>
      <c r="F1317" s="166">
        <v>1</v>
      </c>
      <c r="G1317" s="166">
        <v>1</v>
      </c>
      <c r="H1317" s="166">
        <v>0</v>
      </c>
      <c r="I1317" s="166">
        <v>0</v>
      </c>
      <c r="J1317" s="166">
        <v>0</v>
      </c>
      <c r="K1317" s="166">
        <v>0</v>
      </c>
      <c r="L1317" s="166">
        <v>1</v>
      </c>
      <c r="M1317" s="166">
        <v>0</v>
      </c>
      <c r="N1317" s="166">
        <v>0</v>
      </c>
      <c r="O1317" s="166">
        <v>0</v>
      </c>
      <c r="P1317" s="166">
        <v>0</v>
      </c>
      <c r="Q1317" s="166">
        <v>0</v>
      </c>
      <c r="R1317" s="166">
        <v>1</v>
      </c>
      <c r="S1317" s="166">
        <v>0</v>
      </c>
      <c r="T1317" s="166"/>
      <c r="U1317" s="167"/>
    </row>
    <row r="1318" spans="1:21" ht="5.0999999999999996" customHeight="1" x14ac:dyDescent="0.2">
      <c r="D1318" s="183"/>
      <c r="E1318" s="166"/>
      <c r="F1318" s="166"/>
      <c r="G1318" s="166"/>
      <c r="H1318" s="166"/>
      <c r="I1318" s="166"/>
      <c r="J1318" s="166"/>
      <c r="K1318" s="166"/>
      <c r="L1318" s="166"/>
      <c r="M1318" s="166"/>
      <c r="N1318" s="166"/>
      <c r="O1318" s="166"/>
      <c r="P1318" s="166"/>
      <c r="Q1318" s="166"/>
      <c r="R1318" s="166"/>
      <c r="S1318" s="166"/>
      <c r="T1318" s="166"/>
      <c r="U1318" s="167"/>
    </row>
    <row r="1319" spans="1:21" ht="12" customHeight="1" x14ac:dyDescent="0.2">
      <c r="A1319" s="212" t="s">
        <v>1198</v>
      </c>
      <c r="C1319" s="142" t="s">
        <v>1199</v>
      </c>
      <c r="D1319" s="183" t="s">
        <v>282</v>
      </c>
      <c r="E1319" s="166">
        <v>1</v>
      </c>
      <c r="F1319" s="166">
        <v>0</v>
      </c>
      <c r="G1319" s="166">
        <v>0</v>
      </c>
      <c r="H1319" s="166">
        <v>0</v>
      </c>
      <c r="I1319" s="166">
        <v>0</v>
      </c>
      <c r="J1319" s="166">
        <v>0</v>
      </c>
      <c r="K1319" s="166">
        <v>0</v>
      </c>
      <c r="L1319" s="166">
        <v>0</v>
      </c>
      <c r="M1319" s="166">
        <v>0</v>
      </c>
      <c r="N1319" s="166">
        <v>0</v>
      </c>
      <c r="O1319" s="166">
        <v>0</v>
      </c>
      <c r="P1319" s="166">
        <v>0</v>
      </c>
      <c r="Q1319" s="166">
        <v>0</v>
      </c>
      <c r="R1319" s="166">
        <v>0</v>
      </c>
      <c r="S1319" s="166">
        <v>0</v>
      </c>
      <c r="T1319" s="166"/>
      <c r="U1319" s="167" t="s">
        <v>1198</v>
      </c>
    </row>
    <row r="1320" spans="1:21" ht="12" customHeight="1" x14ac:dyDescent="0.2">
      <c r="A1320" s="213"/>
      <c r="D1320" s="183" t="s">
        <v>283</v>
      </c>
      <c r="E1320" s="166">
        <v>0</v>
      </c>
      <c r="F1320" s="166">
        <v>0</v>
      </c>
      <c r="G1320" s="166">
        <v>0</v>
      </c>
      <c r="H1320" s="166">
        <v>0</v>
      </c>
      <c r="I1320" s="166">
        <v>0</v>
      </c>
      <c r="J1320" s="166">
        <v>0</v>
      </c>
      <c r="K1320" s="166">
        <v>0</v>
      </c>
      <c r="L1320" s="166">
        <v>0</v>
      </c>
      <c r="M1320" s="166">
        <v>0</v>
      </c>
      <c r="N1320" s="166">
        <v>0</v>
      </c>
      <c r="O1320" s="166">
        <v>0</v>
      </c>
      <c r="P1320" s="166">
        <v>0</v>
      </c>
      <c r="Q1320" s="166">
        <v>0</v>
      </c>
      <c r="R1320" s="166">
        <v>0</v>
      </c>
      <c r="S1320" s="166">
        <v>0</v>
      </c>
      <c r="T1320" s="166"/>
      <c r="U1320" s="167"/>
    </row>
    <row r="1321" spans="1:21" ht="12" customHeight="1" x14ac:dyDescent="0.2">
      <c r="A1321" s="149">
        <v>400</v>
      </c>
      <c r="C1321" s="149" t="s">
        <v>1200</v>
      </c>
      <c r="D1321" s="183" t="s">
        <v>282</v>
      </c>
      <c r="E1321" s="166">
        <v>1</v>
      </c>
      <c r="F1321" s="166">
        <v>0</v>
      </c>
      <c r="G1321" s="166">
        <v>0</v>
      </c>
      <c r="H1321" s="166">
        <v>0</v>
      </c>
      <c r="I1321" s="166">
        <v>0</v>
      </c>
      <c r="J1321" s="166">
        <v>0</v>
      </c>
      <c r="K1321" s="166">
        <v>0</v>
      </c>
      <c r="L1321" s="166">
        <v>0</v>
      </c>
      <c r="M1321" s="166">
        <v>0</v>
      </c>
      <c r="N1321" s="166">
        <v>0</v>
      </c>
      <c r="O1321" s="166">
        <v>0</v>
      </c>
      <c r="P1321" s="166">
        <v>0</v>
      </c>
      <c r="Q1321" s="166">
        <v>0</v>
      </c>
      <c r="R1321" s="166">
        <v>0</v>
      </c>
      <c r="S1321" s="166">
        <v>0</v>
      </c>
      <c r="T1321" s="166"/>
      <c r="U1321" s="214">
        <v>400</v>
      </c>
    </row>
    <row r="1322" spans="1:21" ht="12" customHeight="1" x14ac:dyDescent="0.2">
      <c r="A1322" s="213"/>
      <c r="C1322" s="149"/>
      <c r="D1322" s="183" t="s">
        <v>283</v>
      </c>
      <c r="E1322" s="166">
        <v>0</v>
      </c>
      <c r="F1322" s="166">
        <v>0</v>
      </c>
      <c r="G1322" s="166">
        <v>0</v>
      </c>
      <c r="H1322" s="166">
        <v>0</v>
      </c>
      <c r="I1322" s="166">
        <v>0</v>
      </c>
      <c r="J1322" s="166">
        <v>0</v>
      </c>
      <c r="K1322" s="166">
        <v>0</v>
      </c>
      <c r="L1322" s="166">
        <v>0</v>
      </c>
      <c r="M1322" s="166">
        <v>0</v>
      </c>
      <c r="N1322" s="166">
        <v>0</v>
      </c>
      <c r="O1322" s="166">
        <v>0</v>
      </c>
      <c r="P1322" s="166">
        <v>0</v>
      </c>
      <c r="Q1322" s="166">
        <v>0</v>
      </c>
      <c r="R1322" s="166">
        <v>0</v>
      </c>
      <c r="S1322" s="166">
        <v>0</v>
      </c>
      <c r="T1322" s="166"/>
      <c r="U1322" s="167"/>
    </row>
    <row r="1323" spans="1:21" ht="12" customHeight="1" x14ac:dyDescent="0.2">
      <c r="A1323" s="212" t="s">
        <v>1201</v>
      </c>
      <c r="C1323" s="142" t="s">
        <v>1202</v>
      </c>
      <c r="D1323" s="183" t="s">
        <v>282</v>
      </c>
      <c r="E1323" s="166">
        <v>542</v>
      </c>
      <c r="F1323" s="166">
        <v>4</v>
      </c>
      <c r="G1323" s="166">
        <v>4</v>
      </c>
      <c r="H1323" s="166">
        <v>1</v>
      </c>
      <c r="I1323" s="166">
        <v>0</v>
      </c>
      <c r="J1323" s="166">
        <v>0</v>
      </c>
      <c r="K1323" s="166">
        <v>0</v>
      </c>
      <c r="L1323" s="166">
        <v>0</v>
      </c>
      <c r="M1323" s="166">
        <v>2</v>
      </c>
      <c r="N1323" s="166">
        <v>1</v>
      </c>
      <c r="O1323" s="166">
        <v>0</v>
      </c>
      <c r="P1323" s="166">
        <v>1</v>
      </c>
      <c r="Q1323" s="166">
        <v>0</v>
      </c>
      <c r="R1323" s="166">
        <v>4</v>
      </c>
      <c r="S1323" s="166">
        <v>0</v>
      </c>
      <c r="T1323" s="166"/>
      <c r="U1323" s="167" t="s">
        <v>1203</v>
      </c>
    </row>
    <row r="1324" spans="1:21" ht="12" customHeight="1" x14ac:dyDescent="0.2">
      <c r="A1324" s="213"/>
      <c r="D1324" s="183" t="s">
        <v>283</v>
      </c>
      <c r="E1324" s="166">
        <v>528</v>
      </c>
      <c r="F1324" s="166">
        <v>4</v>
      </c>
      <c r="G1324" s="166">
        <v>4</v>
      </c>
      <c r="H1324" s="166">
        <v>1</v>
      </c>
      <c r="I1324" s="166">
        <v>0</v>
      </c>
      <c r="J1324" s="166">
        <v>0</v>
      </c>
      <c r="K1324" s="166">
        <v>0</v>
      </c>
      <c r="L1324" s="166">
        <v>0</v>
      </c>
      <c r="M1324" s="166">
        <v>2</v>
      </c>
      <c r="N1324" s="166">
        <v>1</v>
      </c>
      <c r="O1324" s="166">
        <v>0</v>
      </c>
      <c r="P1324" s="166">
        <v>1</v>
      </c>
      <c r="Q1324" s="166">
        <v>0</v>
      </c>
      <c r="R1324" s="166">
        <v>4</v>
      </c>
      <c r="S1324" s="166">
        <v>0</v>
      </c>
      <c r="T1324" s="166"/>
      <c r="U1324" s="167"/>
    </row>
    <row r="1325" spans="1:21" ht="5.0999999999999996" customHeight="1" x14ac:dyDescent="0.2">
      <c r="A1325" s="213"/>
      <c r="D1325" s="183"/>
      <c r="E1325" s="166"/>
      <c r="F1325" s="166"/>
      <c r="G1325" s="166"/>
      <c r="H1325" s="166"/>
      <c r="I1325" s="166"/>
      <c r="J1325" s="166"/>
      <c r="K1325" s="166"/>
      <c r="L1325" s="166"/>
      <c r="M1325" s="166"/>
      <c r="N1325" s="166"/>
      <c r="O1325" s="166"/>
      <c r="P1325" s="166"/>
      <c r="Q1325" s="166"/>
      <c r="R1325" s="166"/>
      <c r="S1325" s="166"/>
      <c r="T1325" s="166"/>
      <c r="U1325" s="167"/>
    </row>
    <row r="1326" spans="1:21" ht="12" customHeight="1" x14ac:dyDescent="0.2">
      <c r="A1326" s="212" t="s">
        <v>1204</v>
      </c>
      <c r="C1326" s="142" t="s">
        <v>1205</v>
      </c>
      <c r="D1326" s="183" t="s">
        <v>282</v>
      </c>
      <c r="E1326" s="166">
        <v>2</v>
      </c>
      <c r="F1326" s="166">
        <v>0</v>
      </c>
      <c r="G1326" s="166">
        <v>0</v>
      </c>
      <c r="H1326" s="166">
        <v>0</v>
      </c>
      <c r="I1326" s="166">
        <v>0</v>
      </c>
      <c r="J1326" s="166">
        <v>0</v>
      </c>
      <c r="K1326" s="166">
        <v>0</v>
      </c>
      <c r="L1326" s="166">
        <v>0</v>
      </c>
      <c r="M1326" s="166">
        <v>0</v>
      </c>
      <c r="N1326" s="166">
        <v>0</v>
      </c>
      <c r="O1326" s="166">
        <v>0</v>
      </c>
      <c r="P1326" s="166">
        <v>0</v>
      </c>
      <c r="Q1326" s="166">
        <v>0</v>
      </c>
      <c r="R1326" s="166">
        <v>0</v>
      </c>
      <c r="S1326" s="166">
        <v>0</v>
      </c>
      <c r="T1326" s="166"/>
      <c r="U1326" s="167" t="s">
        <v>1204</v>
      </c>
    </row>
    <row r="1327" spans="1:21" ht="12" customHeight="1" x14ac:dyDescent="0.2">
      <c r="A1327" s="213"/>
      <c r="D1327" s="183" t="s">
        <v>283</v>
      </c>
      <c r="E1327" s="166">
        <v>2</v>
      </c>
      <c r="F1327" s="166">
        <v>0</v>
      </c>
      <c r="G1327" s="166">
        <v>0</v>
      </c>
      <c r="H1327" s="166">
        <v>0</v>
      </c>
      <c r="I1327" s="166">
        <v>0</v>
      </c>
      <c r="J1327" s="166">
        <v>0</v>
      </c>
      <c r="K1327" s="166">
        <v>0</v>
      </c>
      <c r="L1327" s="166">
        <v>0</v>
      </c>
      <c r="M1327" s="166">
        <v>0</v>
      </c>
      <c r="N1327" s="166">
        <v>0</v>
      </c>
      <c r="O1327" s="166">
        <v>0</v>
      </c>
      <c r="P1327" s="166">
        <v>0</v>
      </c>
      <c r="Q1327" s="166">
        <v>0</v>
      </c>
      <c r="R1327" s="166">
        <v>0</v>
      </c>
      <c r="S1327" s="166">
        <v>0</v>
      </c>
      <c r="T1327" s="166"/>
      <c r="U1327" s="167"/>
    </row>
    <row r="1328" spans="1:21" ht="5.0999999999999996" customHeight="1" x14ac:dyDescent="0.2">
      <c r="A1328" s="213"/>
      <c r="D1328" s="183"/>
      <c r="E1328" s="166"/>
      <c r="F1328" s="166"/>
      <c r="G1328" s="166"/>
      <c r="H1328" s="166"/>
      <c r="I1328" s="166"/>
      <c r="J1328" s="166"/>
      <c r="K1328" s="166"/>
      <c r="L1328" s="166"/>
      <c r="M1328" s="166"/>
      <c r="N1328" s="166"/>
      <c r="O1328" s="166"/>
      <c r="P1328" s="166"/>
      <c r="Q1328" s="166"/>
      <c r="R1328" s="166"/>
      <c r="S1328" s="166"/>
      <c r="T1328" s="166"/>
      <c r="U1328" s="167"/>
    </row>
    <row r="1329" spans="1:21" ht="12" customHeight="1" x14ac:dyDescent="0.2">
      <c r="A1329" s="142" t="s">
        <v>1206</v>
      </c>
      <c r="C1329" s="142" t="s">
        <v>1207</v>
      </c>
      <c r="D1329" s="183" t="s">
        <v>282</v>
      </c>
      <c r="E1329" s="166">
        <v>2</v>
      </c>
      <c r="F1329" s="166">
        <v>0</v>
      </c>
      <c r="G1329" s="166">
        <v>0</v>
      </c>
      <c r="H1329" s="166">
        <v>0</v>
      </c>
      <c r="I1329" s="166">
        <v>0</v>
      </c>
      <c r="J1329" s="166">
        <v>0</v>
      </c>
      <c r="K1329" s="166">
        <v>0</v>
      </c>
      <c r="L1329" s="166">
        <v>0</v>
      </c>
      <c r="M1329" s="166">
        <v>0</v>
      </c>
      <c r="N1329" s="166">
        <v>0</v>
      </c>
      <c r="O1329" s="166">
        <v>0</v>
      </c>
      <c r="P1329" s="166">
        <v>0</v>
      </c>
      <c r="Q1329" s="166">
        <v>0</v>
      </c>
      <c r="R1329" s="166">
        <v>0</v>
      </c>
      <c r="S1329" s="166">
        <v>0</v>
      </c>
      <c r="T1329" s="166"/>
      <c r="U1329" s="167" t="s">
        <v>1208</v>
      </c>
    </row>
    <row r="1330" spans="1:21" ht="12" customHeight="1" x14ac:dyDescent="0.2">
      <c r="D1330" s="183" t="s">
        <v>283</v>
      </c>
      <c r="E1330" s="166">
        <v>2</v>
      </c>
      <c r="F1330" s="166">
        <v>0</v>
      </c>
      <c r="G1330" s="166">
        <v>0</v>
      </c>
      <c r="H1330" s="166">
        <v>0</v>
      </c>
      <c r="I1330" s="166">
        <v>0</v>
      </c>
      <c r="J1330" s="166">
        <v>0</v>
      </c>
      <c r="K1330" s="166">
        <v>0</v>
      </c>
      <c r="L1330" s="166">
        <v>0</v>
      </c>
      <c r="M1330" s="166">
        <v>0</v>
      </c>
      <c r="N1330" s="166">
        <v>0</v>
      </c>
      <c r="O1330" s="166">
        <v>0</v>
      </c>
      <c r="P1330" s="166">
        <v>0</v>
      </c>
      <c r="Q1330" s="166">
        <v>0</v>
      </c>
      <c r="R1330" s="166">
        <v>0</v>
      </c>
      <c r="S1330" s="166">
        <v>0</v>
      </c>
      <c r="T1330" s="166"/>
      <c r="U1330" s="167"/>
    </row>
    <row r="1331" spans="1:21" ht="5.0999999999999996" customHeight="1" x14ac:dyDescent="0.2">
      <c r="D1331" s="183"/>
      <c r="E1331" s="166"/>
      <c r="F1331" s="166"/>
      <c r="G1331" s="166"/>
      <c r="H1331" s="166"/>
      <c r="I1331" s="166"/>
      <c r="J1331" s="166"/>
      <c r="K1331" s="166"/>
      <c r="L1331" s="166"/>
      <c r="M1331" s="166"/>
      <c r="N1331" s="166"/>
      <c r="O1331" s="166"/>
      <c r="P1331" s="166"/>
      <c r="Q1331" s="166"/>
      <c r="R1331" s="166"/>
      <c r="S1331" s="166"/>
      <c r="T1331" s="166"/>
      <c r="U1331" s="167"/>
    </row>
    <row r="1332" spans="1:21" ht="12" customHeight="1" x14ac:dyDescent="0.2">
      <c r="A1332" s="142" t="s">
        <v>1209</v>
      </c>
      <c r="C1332" s="142" t="s">
        <v>2328</v>
      </c>
      <c r="D1332" s="183" t="s">
        <v>282</v>
      </c>
      <c r="E1332" s="166">
        <v>278</v>
      </c>
      <c r="F1332" s="166">
        <v>12</v>
      </c>
      <c r="G1332" s="166">
        <v>12</v>
      </c>
      <c r="H1332" s="166">
        <v>2</v>
      </c>
      <c r="I1332" s="166">
        <v>0</v>
      </c>
      <c r="J1332" s="166">
        <v>0</v>
      </c>
      <c r="K1332" s="166">
        <v>0</v>
      </c>
      <c r="L1332" s="166">
        <v>7</v>
      </c>
      <c r="M1332" s="166">
        <v>4</v>
      </c>
      <c r="N1332" s="166">
        <v>0</v>
      </c>
      <c r="O1332" s="166">
        <v>0</v>
      </c>
      <c r="P1332" s="166">
        <v>1</v>
      </c>
      <c r="Q1332" s="166">
        <v>2</v>
      </c>
      <c r="R1332" s="166">
        <v>10</v>
      </c>
      <c r="S1332" s="166">
        <v>0</v>
      </c>
      <c r="T1332" s="166"/>
      <c r="U1332" s="167" t="s">
        <v>1209</v>
      </c>
    </row>
    <row r="1333" spans="1:21" ht="12" customHeight="1" x14ac:dyDescent="0.2">
      <c r="D1333" s="183" t="s">
        <v>283</v>
      </c>
      <c r="E1333" s="166">
        <v>224</v>
      </c>
      <c r="F1333" s="166">
        <v>9</v>
      </c>
      <c r="G1333" s="166">
        <v>9</v>
      </c>
      <c r="H1333" s="166">
        <v>2</v>
      </c>
      <c r="I1333" s="166">
        <v>0</v>
      </c>
      <c r="J1333" s="166">
        <v>0</v>
      </c>
      <c r="K1333" s="166">
        <v>0</v>
      </c>
      <c r="L1333" s="166">
        <v>6</v>
      </c>
      <c r="M1333" s="166">
        <v>3</v>
      </c>
      <c r="N1333" s="166">
        <v>0</v>
      </c>
      <c r="O1333" s="166">
        <v>0</v>
      </c>
      <c r="P1333" s="166">
        <v>0</v>
      </c>
      <c r="Q1333" s="166">
        <v>2</v>
      </c>
      <c r="R1333" s="166">
        <v>7</v>
      </c>
      <c r="S1333" s="166">
        <v>0</v>
      </c>
      <c r="T1333" s="166"/>
      <c r="U1333" s="167"/>
    </row>
    <row r="1334" spans="1:21" ht="5.0999999999999996" customHeight="1" x14ac:dyDescent="0.2">
      <c r="D1334" s="183"/>
      <c r="E1334" s="166"/>
      <c r="F1334" s="166"/>
      <c r="G1334" s="166"/>
      <c r="H1334" s="166"/>
      <c r="I1334" s="166"/>
      <c r="J1334" s="166"/>
      <c r="K1334" s="166"/>
      <c r="L1334" s="166"/>
      <c r="M1334" s="166"/>
      <c r="N1334" s="166"/>
      <c r="O1334" s="166"/>
      <c r="P1334" s="166"/>
      <c r="Q1334" s="166"/>
      <c r="R1334" s="166"/>
      <c r="S1334" s="166"/>
      <c r="T1334" s="166"/>
      <c r="U1334" s="167"/>
    </row>
    <row r="1335" spans="1:21" ht="12" customHeight="1" x14ac:dyDescent="0.2">
      <c r="A1335" s="142" t="s">
        <v>1210</v>
      </c>
      <c r="C1335" s="142" t="s">
        <v>1211</v>
      </c>
      <c r="D1335" s="183" t="s">
        <v>282</v>
      </c>
      <c r="E1335" s="166">
        <v>127</v>
      </c>
      <c r="F1335" s="166">
        <v>3</v>
      </c>
      <c r="G1335" s="166">
        <v>3</v>
      </c>
      <c r="H1335" s="166">
        <v>0</v>
      </c>
      <c r="I1335" s="166">
        <v>0</v>
      </c>
      <c r="J1335" s="166">
        <v>0</v>
      </c>
      <c r="K1335" s="166">
        <v>0</v>
      </c>
      <c r="L1335" s="166">
        <v>2</v>
      </c>
      <c r="M1335" s="166">
        <v>1</v>
      </c>
      <c r="N1335" s="166">
        <v>0</v>
      </c>
      <c r="O1335" s="166">
        <v>0</v>
      </c>
      <c r="P1335" s="166">
        <v>0</v>
      </c>
      <c r="Q1335" s="166">
        <v>0</v>
      </c>
      <c r="R1335" s="166">
        <v>3</v>
      </c>
      <c r="S1335" s="166">
        <v>0</v>
      </c>
      <c r="T1335" s="166"/>
      <c r="U1335" s="167" t="s">
        <v>1212</v>
      </c>
    </row>
    <row r="1336" spans="1:21" ht="12" customHeight="1" x14ac:dyDescent="0.2">
      <c r="D1336" s="183" t="s">
        <v>283</v>
      </c>
      <c r="E1336" s="166">
        <v>122</v>
      </c>
      <c r="F1336" s="166">
        <v>3</v>
      </c>
      <c r="G1336" s="166">
        <v>3</v>
      </c>
      <c r="H1336" s="166">
        <v>0</v>
      </c>
      <c r="I1336" s="166">
        <v>0</v>
      </c>
      <c r="J1336" s="166">
        <v>0</v>
      </c>
      <c r="K1336" s="166">
        <v>0</v>
      </c>
      <c r="L1336" s="166">
        <v>2</v>
      </c>
      <c r="M1336" s="166">
        <v>1</v>
      </c>
      <c r="N1336" s="166">
        <v>0</v>
      </c>
      <c r="O1336" s="166">
        <v>0</v>
      </c>
      <c r="P1336" s="166">
        <v>0</v>
      </c>
      <c r="Q1336" s="166">
        <v>0</v>
      </c>
      <c r="R1336" s="166">
        <v>3</v>
      </c>
      <c r="S1336" s="166">
        <v>0</v>
      </c>
      <c r="T1336" s="166"/>
      <c r="U1336" s="167"/>
    </row>
    <row r="1337" spans="1:21" ht="12" customHeight="1" x14ac:dyDescent="0.2">
      <c r="D1337" s="183"/>
      <c r="E1337" s="166"/>
      <c r="F1337" s="166"/>
      <c r="G1337" s="166"/>
      <c r="H1337" s="166"/>
      <c r="I1337" s="166"/>
      <c r="J1337" s="166"/>
      <c r="K1337" s="166"/>
      <c r="L1337" s="166"/>
      <c r="M1337" s="166"/>
      <c r="N1337" s="166"/>
      <c r="O1337" s="166"/>
      <c r="P1337" s="166"/>
      <c r="Q1337" s="166"/>
      <c r="R1337" s="166"/>
      <c r="S1337" s="166"/>
      <c r="T1337" s="166"/>
      <c r="U1337" s="167"/>
    </row>
    <row r="1338" spans="1:21" ht="12" customHeight="1" x14ac:dyDescent="0.2">
      <c r="A1338" s="142" t="s">
        <v>1210</v>
      </c>
      <c r="C1338" s="142" t="s">
        <v>2329</v>
      </c>
      <c r="D1338" s="183" t="s">
        <v>282</v>
      </c>
      <c r="E1338" s="166">
        <v>2</v>
      </c>
      <c r="F1338" s="166">
        <v>0</v>
      </c>
      <c r="G1338" s="166">
        <v>0</v>
      </c>
      <c r="H1338" s="166">
        <v>0</v>
      </c>
      <c r="I1338" s="166">
        <v>0</v>
      </c>
      <c r="J1338" s="166">
        <v>0</v>
      </c>
      <c r="K1338" s="166">
        <v>0</v>
      </c>
      <c r="L1338" s="166">
        <v>0</v>
      </c>
      <c r="M1338" s="166">
        <v>0</v>
      </c>
      <c r="N1338" s="166">
        <v>0</v>
      </c>
      <c r="O1338" s="166">
        <v>0</v>
      </c>
      <c r="P1338" s="166">
        <v>0</v>
      </c>
      <c r="Q1338" s="166">
        <v>0</v>
      </c>
      <c r="R1338" s="166">
        <v>0</v>
      </c>
      <c r="S1338" s="166">
        <v>0</v>
      </c>
      <c r="T1338" s="166"/>
      <c r="U1338" s="167" t="s">
        <v>1212</v>
      </c>
    </row>
    <row r="1339" spans="1:21" ht="12" customHeight="1" x14ac:dyDescent="0.2">
      <c r="D1339" s="183" t="s">
        <v>283</v>
      </c>
      <c r="E1339" s="166">
        <v>2</v>
      </c>
      <c r="F1339" s="166">
        <v>0</v>
      </c>
      <c r="G1339" s="166">
        <v>0</v>
      </c>
      <c r="H1339" s="166">
        <v>0</v>
      </c>
      <c r="I1339" s="166">
        <v>0</v>
      </c>
      <c r="J1339" s="166">
        <v>0</v>
      </c>
      <c r="K1339" s="166">
        <v>0</v>
      </c>
      <c r="L1339" s="166">
        <v>0</v>
      </c>
      <c r="M1339" s="166">
        <v>0</v>
      </c>
      <c r="N1339" s="166">
        <v>0</v>
      </c>
      <c r="O1339" s="166">
        <v>0</v>
      </c>
      <c r="P1339" s="166">
        <v>0</v>
      </c>
      <c r="Q1339" s="166">
        <v>0</v>
      </c>
      <c r="R1339" s="166">
        <v>0</v>
      </c>
      <c r="S1339" s="166">
        <v>0</v>
      </c>
      <c r="T1339" s="166"/>
      <c r="U1339" s="167"/>
    </row>
    <row r="1340" spans="1:21" ht="12" customHeight="1" x14ac:dyDescent="0.2">
      <c r="D1340" s="183"/>
      <c r="E1340" s="166"/>
      <c r="F1340" s="166"/>
      <c r="G1340" s="166"/>
      <c r="H1340" s="166"/>
      <c r="I1340" s="166"/>
      <c r="J1340" s="166"/>
      <c r="K1340" s="166"/>
      <c r="L1340" s="166"/>
      <c r="M1340" s="166"/>
      <c r="N1340" s="166"/>
      <c r="O1340" s="166"/>
      <c r="P1340" s="166"/>
      <c r="Q1340" s="166"/>
      <c r="R1340" s="166"/>
      <c r="S1340" s="166"/>
      <c r="T1340" s="166"/>
      <c r="U1340" s="167"/>
    </row>
    <row r="1341" spans="1:21" ht="12" customHeight="1" x14ac:dyDescent="0.2">
      <c r="A1341" s="142" t="s">
        <v>1210</v>
      </c>
      <c r="C1341" s="142" t="s">
        <v>2330</v>
      </c>
      <c r="D1341" s="183" t="s">
        <v>282</v>
      </c>
      <c r="E1341" s="166">
        <v>125</v>
      </c>
      <c r="F1341" s="166">
        <v>3</v>
      </c>
      <c r="G1341" s="166">
        <v>3</v>
      </c>
      <c r="H1341" s="166">
        <v>0</v>
      </c>
      <c r="I1341" s="166">
        <v>0</v>
      </c>
      <c r="J1341" s="166">
        <v>0</v>
      </c>
      <c r="K1341" s="166">
        <v>0</v>
      </c>
      <c r="L1341" s="166">
        <v>2</v>
      </c>
      <c r="M1341" s="166">
        <v>1</v>
      </c>
      <c r="N1341" s="166">
        <v>0</v>
      </c>
      <c r="O1341" s="166">
        <v>0</v>
      </c>
      <c r="P1341" s="166">
        <v>0</v>
      </c>
      <c r="Q1341" s="166">
        <v>0</v>
      </c>
      <c r="R1341" s="166">
        <v>3</v>
      </c>
      <c r="S1341" s="166">
        <v>0</v>
      </c>
      <c r="T1341" s="166"/>
      <c r="U1341" s="167" t="s">
        <v>1212</v>
      </c>
    </row>
    <row r="1342" spans="1:21" ht="12" customHeight="1" x14ac:dyDescent="0.2">
      <c r="D1342" s="183" t="s">
        <v>283</v>
      </c>
      <c r="E1342" s="166">
        <v>120</v>
      </c>
      <c r="F1342" s="166">
        <v>3</v>
      </c>
      <c r="G1342" s="166">
        <v>3</v>
      </c>
      <c r="H1342" s="166">
        <v>0</v>
      </c>
      <c r="I1342" s="166">
        <v>0</v>
      </c>
      <c r="J1342" s="166">
        <v>0</v>
      </c>
      <c r="K1342" s="166">
        <v>0</v>
      </c>
      <c r="L1342" s="166">
        <v>2</v>
      </c>
      <c r="M1342" s="166">
        <v>1</v>
      </c>
      <c r="N1342" s="166">
        <v>0</v>
      </c>
      <c r="O1342" s="166">
        <v>0</v>
      </c>
      <c r="P1342" s="166">
        <v>0</v>
      </c>
      <c r="Q1342" s="166">
        <v>0</v>
      </c>
      <c r="R1342" s="166">
        <v>3</v>
      </c>
      <c r="S1342" s="166">
        <v>0</v>
      </c>
      <c r="T1342" s="166"/>
      <c r="U1342" s="167"/>
    </row>
    <row r="1343" spans="1:21" ht="12" customHeight="1" x14ac:dyDescent="0.2">
      <c r="D1343" s="183"/>
      <c r="E1343" s="166"/>
      <c r="F1343" s="166"/>
      <c r="G1343" s="166"/>
      <c r="H1343" s="166"/>
      <c r="I1343" s="166"/>
      <c r="J1343" s="166"/>
      <c r="K1343" s="166"/>
      <c r="L1343" s="166"/>
      <c r="M1343" s="166"/>
      <c r="N1343" s="166"/>
      <c r="O1343" s="166"/>
      <c r="P1343" s="166"/>
      <c r="Q1343" s="166"/>
      <c r="R1343" s="166"/>
      <c r="S1343" s="166"/>
      <c r="T1343" s="166"/>
      <c r="U1343" s="167"/>
    </row>
    <row r="1344" spans="1:21" ht="12" customHeight="1" x14ac:dyDescent="0.2">
      <c r="A1344" s="142" t="s">
        <v>1213</v>
      </c>
      <c r="C1344" s="142" t="s">
        <v>1214</v>
      </c>
      <c r="D1344" s="183" t="s">
        <v>282</v>
      </c>
      <c r="E1344" s="166">
        <v>24</v>
      </c>
      <c r="F1344" s="166">
        <v>5</v>
      </c>
      <c r="G1344" s="166">
        <v>5</v>
      </c>
      <c r="H1344" s="166">
        <v>2</v>
      </c>
      <c r="I1344" s="166">
        <v>0</v>
      </c>
      <c r="J1344" s="166">
        <v>0</v>
      </c>
      <c r="K1344" s="166">
        <v>0</v>
      </c>
      <c r="L1344" s="166">
        <v>0</v>
      </c>
      <c r="M1344" s="166">
        <v>1</v>
      </c>
      <c r="N1344" s="166">
        <v>1</v>
      </c>
      <c r="O1344" s="166">
        <v>0</v>
      </c>
      <c r="P1344" s="166">
        <v>3</v>
      </c>
      <c r="Q1344" s="166">
        <v>0</v>
      </c>
      <c r="R1344" s="166">
        <v>5</v>
      </c>
      <c r="S1344" s="166">
        <v>0</v>
      </c>
      <c r="T1344" s="166"/>
      <c r="U1344" s="167" t="s">
        <v>1213</v>
      </c>
    </row>
    <row r="1345" spans="1:21" ht="12" customHeight="1" x14ac:dyDescent="0.2">
      <c r="D1345" s="183" t="s">
        <v>283</v>
      </c>
      <c r="E1345" s="166">
        <v>22</v>
      </c>
      <c r="F1345" s="166">
        <v>5</v>
      </c>
      <c r="G1345" s="166">
        <v>5</v>
      </c>
      <c r="H1345" s="166">
        <v>2</v>
      </c>
      <c r="I1345" s="166">
        <v>0</v>
      </c>
      <c r="J1345" s="166">
        <v>0</v>
      </c>
      <c r="K1345" s="166">
        <v>0</v>
      </c>
      <c r="L1345" s="166">
        <v>0</v>
      </c>
      <c r="M1345" s="166">
        <v>1</v>
      </c>
      <c r="N1345" s="166">
        <v>1</v>
      </c>
      <c r="O1345" s="166">
        <v>0</v>
      </c>
      <c r="P1345" s="166">
        <v>3</v>
      </c>
      <c r="Q1345" s="166">
        <v>0</v>
      </c>
      <c r="R1345" s="166">
        <v>5</v>
      </c>
      <c r="S1345" s="166">
        <v>0</v>
      </c>
      <c r="T1345" s="166"/>
      <c r="U1345" s="167"/>
    </row>
    <row r="1346" spans="1:21" ht="5.0999999999999996" customHeight="1" x14ac:dyDescent="0.2">
      <c r="D1346" s="183"/>
      <c r="E1346" s="166"/>
      <c r="F1346" s="166"/>
      <c r="G1346" s="166"/>
      <c r="H1346" s="166"/>
      <c r="I1346" s="166"/>
      <c r="J1346" s="166"/>
      <c r="K1346" s="166"/>
      <c r="L1346" s="166"/>
      <c r="M1346" s="166"/>
      <c r="N1346" s="166"/>
      <c r="O1346" s="166"/>
      <c r="P1346" s="166"/>
      <c r="Q1346" s="166"/>
      <c r="R1346" s="166"/>
      <c r="S1346" s="166"/>
      <c r="T1346" s="166"/>
      <c r="U1346" s="167"/>
    </row>
    <row r="1347" spans="1:21" ht="12" customHeight="1" x14ac:dyDescent="0.2">
      <c r="A1347" s="212" t="s">
        <v>1215</v>
      </c>
      <c r="C1347" s="142" t="s">
        <v>1216</v>
      </c>
      <c r="D1347" s="183" t="s">
        <v>282</v>
      </c>
      <c r="E1347" s="166">
        <v>2</v>
      </c>
      <c r="F1347" s="166">
        <v>0</v>
      </c>
      <c r="G1347" s="166">
        <v>0</v>
      </c>
      <c r="H1347" s="166">
        <v>0</v>
      </c>
      <c r="I1347" s="166">
        <v>0</v>
      </c>
      <c r="J1347" s="166">
        <v>0</v>
      </c>
      <c r="K1347" s="166">
        <v>0</v>
      </c>
      <c r="L1347" s="166">
        <v>0</v>
      </c>
      <c r="M1347" s="166">
        <v>0</v>
      </c>
      <c r="N1347" s="166">
        <v>0</v>
      </c>
      <c r="O1347" s="166">
        <v>0</v>
      </c>
      <c r="P1347" s="166">
        <v>0</v>
      </c>
      <c r="Q1347" s="166">
        <v>0</v>
      </c>
      <c r="R1347" s="166">
        <v>0</v>
      </c>
      <c r="S1347" s="166">
        <v>0</v>
      </c>
      <c r="T1347" s="166"/>
      <c r="U1347" s="167" t="s">
        <v>1215</v>
      </c>
    </row>
    <row r="1348" spans="1:21" ht="12" customHeight="1" x14ac:dyDescent="0.2">
      <c r="A1348" s="213"/>
      <c r="D1348" s="183" t="s">
        <v>283</v>
      </c>
      <c r="E1348" s="166">
        <v>2</v>
      </c>
      <c r="F1348" s="166">
        <v>0</v>
      </c>
      <c r="G1348" s="166">
        <v>0</v>
      </c>
      <c r="H1348" s="166">
        <v>0</v>
      </c>
      <c r="I1348" s="166">
        <v>0</v>
      </c>
      <c r="J1348" s="166">
        <v>0</v>
      </c>
      <c r="K1348" s="166">
        <v>0</v>
      </c>
      <c r="L1348" s="166">
        <v>0</v>
      </c>
      <c r="M1348" s="166">
        <v>0</v>
      </c>
      <c r="N1348" s="166">
        <v>0</v>
      </c>
      <c r="O1348" s="166">
        <v>0</v>
      </c>
      <c r="P1348" s="166">
        <v>0</v>
      </c>
      <c r="Q1348" s="166">
        <v>0</v>
      </c>
      <c r="R1348" s="166">
        <v>0</v>
      </c>
      <c r="S1348" s="166">
        <v>0</v>
      </c>
      <c r="T1348" s="166"/>
      <c r="U1348" s="167"/>
    </row>
    <row r="1349" spans="1:21" ht="5.0999999999999996" customHeight="1" x14ac:dyDescent="0.2">
      <c r="A1349" s="213"/>
      <c r="D1349" s="183"/>
      <c r="E1349" s="166"/>
      <c r="F1349" s="166"/>
      <c r="G1349" s="166"/>
      <c r="H1349" s="166"/>
      <c r="I1349" s="166"/>
      <c r="J1349" s="166"/>
      <c r="K1349" s="166"/>
      <c r="L1349" s="166"/>
      <c r="M1349" s="166"/>
      <c r="N1349" s="166"/>
      <c r="O1349" s="166"/>
      <c r="P1349" s="166"/>
      <c r="Q1349" s="166"/>
      <c r="R1349" s="166"/>
      <c r="S1349" s="166"/>
      <c r="T1349" s="166"/>
      <c r="U1349" s="167"/>
    </row>
    <row r="1350" spans="1:21" ht="12" customHeight="1" x14ac:dyDescent="0.2">
      <c r="A1350" s="142" t="s">
        <v>1217</v>
      </c>
      <c r="C1350" s="142" t="s">
        <v>1218</v>
      </c>
      <c r="D1350" s="183" t="s">
        <v>282</v>
      </c>
      <c r="E1350" s="166">
        <v>6</v>
      </c>
      <c r="F1350" s="166">
        <v>0</v>
      </c>
      <c r="G1350" s="166">
        <v>0</v>
      </c>
      <c r="H1350" s="166">
        <v>0</v>
      </c>
      <c r="I1350" s="166">
        <v>0</v>
      </c>
      <c r="J1350" s="166">
        <v>0</v>
      </c>
      <c r="K1350" s="166">
        <v>0</v>
      </c>
      <c r="L1350" s="166">
        <v>0</v>
      </c>
      <c r="M1350" s="166">
        <v>0</v>
      </c>
      <c r="N1350" s="166">
        <v>0</v>
      </c>
      <c r="O1350" s="166">
        <v>0</v>
      </c>
      <c r="P1350" s="166">
        <v>0</v>
      </c>
      <c r="Q1350" s="166">
        <v>0</v>
      </c>
      <c r="R1350" s="166">
        <v>0</v>
      </c>
      <c r="S1350" s="166">
        <v>0</v>
      </c>
      <c r="T1350" s="166"/>
      <c r="U1350" s="167" t="s">
        <v>1217</v>
      </c>
    </row>
    <row r="1351" spans="1:21" ht="12" customHeight="1" x14ac:dyDescent="0.2">
      <c r="D1351" s="183" t="s">
        <v>283</v>
      </c>
      <c r="E1351" s="166">
        <v>5</v>
      </c>
      <c r="F1351" s="166">
        <v>0</v>
      </c>
      <c r="G1351" s="166">
        <v>0</v>
      </c>
      <c r="H1351" s="166">
        <v>0</v>
      </c>
      <c r="I1351" s="166">
        <v>0</v>
      </c>
      <c r="J1351" s="166">
        <v>0</v>
      </c>
      <c r="K1351" s="166">
        <v>0</v>
      </c>
      <c r="L1351" s="166">
        <v>0</v>
      </c>
      <c r="M1351" s="166">
        <v>0</v>
      </c>
      <c r="N1351" s="166">
        <v>0</v>
      </c>
      <c r="O1351" s="166">
        <v>0</v>
      </c>
      <c r="P1351" s="166">
        <v>0</v>
      </c>
      <c r="Q1351" s="166">
        <v>0</v>
      </c>
      <c r="R1351" s="166">
        <v>0</v>
      </c>
      <c r="S1351" s="166">
        <v>0</v>
      </c>
      <c r="T1351" s="166"/>
      <c r="U1351" s="167"/>
    </row>
    <row r="1352" spans="1:21" ht="5.0999999999999996" customHeight="1" x14ac:dyDescent="0.2">
      <c r="D1352" s="183"/>
      <c r="E1352" s="166"/>
      <c r="F1352" s="166"/>
      <c r="G1352" s="166"/>
      <c r="H1352" s="166"/>
      <c r="I1352" s="166"/>
      <c r="J1352" s="166"/>
      <c r="K1352" s="166"/>
      <c r="L1352" s="166"/>
      <c r="M1352" s="166"/>
      <c r="N1352" s="166"/>
      <c r="O1352" s="166"/>
      <c r="P1352" s="166"/>
      <c r="Q1352" s="166"/>
      <c r="R1352" s="166"/>
      <c r="S1352" s="166"/>
      <c r="T1352" s="166"/>
      <c r="U1352" s="167"/>
    </row>
    <row r="1353" spans="1:21" ht="12" customHeight="1" x14ac:dyDescent="0.2">
      <c r="A1353" s="212" t="s">
        <v>1219</v>
      </c>
      <c r="C1353" s="142" t="s">
        <v>1220</v>
      </c>
      <c r="D1353" s="183" t="s">
        <v>282</v>
      </c>
      <c r="E1353" s="166">
        <v>19</v>
      </c>
      <c r="F1353" s="166">
        <v>0</v>
      </c>
      <c r="G1353" s="166">
        <v>0</v>
      </c>
      <c r="H1353" s="166">
        <v>0</v>
      </c>
      <c r="I1353" s="166">
        <v>0</v>
      </c>
      <c r="J1353" s="166">
        <v>0</v>
      </c>
      <c r="K1353" s="166">
        <v>0</v>
      </c>
      <c r="L1353" s="166">
        <v>0</v>
      </c>
      <c r="M1353" s="166">
        <v>0</v>
      </c>
      <c r="N1353" s="166">
        <v>0</v>
      </c>
      <c r="O1353" s="166">
        <v>0</v>
      </c>
      <c r="P1353" s="166">
        <v>0</v>
      </c>
      <c r="Q1353" s="166">
        <v>0</v>
      </c>
      <c r="R1353" s="166">
        <v>0</v>
      </c>
      <c r="S1353" s="166">
        <v>0</v>
      </c>
      <c r="T1353" s="166"/>
      <c r="U1353" s="167" t="s">
        <v>1219</v>
      </c>
    </row>
    <row r="1354" spans="1:21" ht="12" customHeight="1" x14ac:dyDescent="0.2">
      <c r="A1354" s="215"/>
      <c r="D1354" s="183" t="s">
        <v>283</v>
      </c>
      <c r="E1354" s="166">
        <v>19</v>
      </c>
      <c r="F1354" s="166">
        <v>0</v>
      </c>
      <c r="G1354" s="166">
        <v>0</v>
      </c>
      <c r="H1354" s="166">
        <v>0</v>
      </c>
      <c r="I1354" s="166">
        <v>0</v>
      </c>
      <c r="J1354" s="166">
        <v>0</v>
      </c>
      <c r="K1354" s="166">
        <v>0</v>
      </c>
      <c r="L1354" s="166">
        <v>0</v>
      </c>
      <c r="M1354" s="166">
        <v>0</v>
      </c>
      <c r="N1354" s="166">
        <v>0</v>
      </c>
      <c r="O1354" s="166">
        <v>0</v>
      </c>
      <c r="P1354" s="166">
        <v>0</v>
      </c>
      <c r="Q1354" s="166">
        <v>0</v>
      </c>
      <c r="R1354" s="166">
        <v>0</v>
      </c>
      <c r="S1354" s="166">
        <v>0</v>
      </c>
      <c r="T1354" s="166"/>
      <c r="U1354" s="167"/>
    </row>
    <row r="1355" spans="1:21" ht="5.0999999999999996" customHeight="1" x14ac:dyDescent="0.2">
      <c r="A1355" s="215"/>
      <c r="D1355" s="183"/>
      <c r="E1355" s="166"/>
      <c r="F1355" s="166"/>
      <c r="G1355" s="166"/>
      <c r="H1355" s="166"/>
      <c r="I1355" s="166"/>
      <c r="J1355" s="166"/>
      <c r="K1355" s="166"/>
      <c r="L1355" s="166"/>
      <c r="M1355" s="166"/>
      <c r="N1355" s="166"/>
      <c r="O1355" s="166"/>
      <c r="P1355" s="166"/>
      <c r="Q1355" s="166"/>
      <c r="R1355" s="166"/>
      <c r="S1355" s="166"/>
      <c r="T1355" s="166"/>
      <c r="U1355" s="167"/>
    </row>
    <row r="1356" spans="1:21" ht="12" customHeight="1" x14ac:dyDescent="0.2">
      <c r="A1356" s="212" t="s">
        <v>1221</v>
      </c>
      <c r="C1356" s="142" t="s">
        <v>1222</v>
      </c>
      <c r="D1356" s="183" t="s">
        <v>282</v>
      </c>
      <c r="E1356" s="166">
        <v>5</v>
      </c>
      <c r="F1356" s="166">
        <v>0</v>
      </c>
      <c r="G1356" s="166">
        <v>0</v>
      </c>
      <c r="H1356" s="166">
        <v>0</v>
      </c>
      <c r="I1356" s="166">
        <v>0</v>
      </c>
      <c r="J1356" s="166">
        <v>0</v>
      </c>
      <c r="K1356" s="166">
        <v>0</v>
      </c>
      <c r="L1356" s="166">
        <v>0</v>
      </c>
      <c r="M1356" s="166">
        <v>0</v>
      </c>
      <c r="N1356" s="166">
        <v>0</v>
      </c>
      <c r="O1356" s="166">
        <v>0</v>
      </c>
      <c r="P1356" s="166">
        <v>0</v>
      </c>
      <c r="Q1356" s="166">
        <v>0</v>
      </c>
      <c r="R1356" s="166">
        <v>0</v>
      </c>
      <c r="S1356" s="166">
        <v>0</v>
      </c>
      <c r="T1356" s="166"/>
      <c r="U1356" s="167" t="s">
        <v>1221</v>
      </c>
    </row>
    <row r="1357" spans="1:21" ht="12" customHeight="1" x14ac:dyDescent="0.2">
      <c r="A1357" s="213"/>
      <c r="D1357" s="183" t="s">
        <v>283</v>
      </c>
      <c r="E1357" s="166">
        <v>4</v>
      </c>
      <c r="F1357" s="166">
        <v>0</v>
      </c>
      <c r="G1357" s="166">
        <v>0</v>
      </c>
      <c r="H1357" s="166">
        <v>0</v>
      </c>
      <c r="I1357" s="166">
        <v>0</v>
      </c>
      <c r="J1357" s="166">
        <v>0</v>
      </c>
      <c r="K1357" s="166">
        <v>0</v>
      </c>
      <c r="L1357" s="166">
        <v>0</v>
      </c>
      <c r="M1357" s="166">
        <v>0</v>
      </c>
      <c r="N1357" s="166">
        <v>0</v>
      </c>
      <c r="O1357" s="166">
        <v>0</v>
      </c>
      <c r="P1357" s="166">
        <v>0</v>
      </c>
      <c r="Q1357" s="166">
        <v>0</v>
      </c>
      <c r="R1357" s="166">
        <v>0</v>
      </c>
      <c r="S1357" s="166">
        <v>0</v>
      </c>
      <c r="T1357" s="166"/>
      <c r="U1357" s="167"/>
    </row>
    <row r="1358" spans="1:21" ht="5.0999999999999996" customHeight="1" x14ac:dyDescent="0.2">
      <c r="A1358" s="213"/>
      <c r="D1358" s="183"/>
      <c r="E1358" s="166"/>
      <c r="F1358" s="166"/>
      <c r="G1358" s="166"/>
      <c r="H1358" s="166"/>
      <c r="I1358" s="166"/>
      <c r="J1358" s="166"/>
      <c r="K1358" s="166"/>
      <c r="L1358" s="166"/>
      <c r="M1358" s="166"/>
      <c r="N1358" s="166"/>
      <c r="O1358" s="166"/>
      <c r="P1358" s="166"/>
      <c r="Q1358" s="166"/>
      <c r="R1358" s="166"/>
      <c r="S1358" s="166"/>
      <c r="T1358" s="166"/>
      <c r="U1358" s="167"/>
    </row>
    <row r="1359" spans="1:21" ht="12" customHeight="1" x14ac:dyDescent="0.2">
      <c r="A1359" s="142" t="s">
        <v>1223</v>
      </c>
      <c r="C1359" s="142" t="s">
        <v>1224</v>
      </c>
      <c r="D1359" s="183" t="s">
        <v>282</v>
      </c>
      <c r="E1359" s="166">
        <v>70</v>
      </c>
      <c r="F1359" s="166">
        <v>3</v>
      </c>
      <c r="G1359" s="166">
        <v>3</v>
      </c>
      <c r="H1359" s="166">
        <v>0</v>
      </c>
      <c r="I1359" s="166">
        <v>0</v>
      </c>
      <c r="J1359" s="166">
        <v>0</v>
      </c>
      <c r="K1359" s="166">
        <v>0</v>
      </c>
      <c r="L1359" s="166">
        <v>0</v>
      </c>
      <c r="M1359" s="166">
        <v>0</v>
      </c>
      <c r="N1359" s="166">
        <v>3</v>
      </c>
      <c r="O1359" s="166">
        <v>0</v>
      </c>
      <c r="P1359" s="166">
        <v>0</v>
      </c>
      <c r="Q1359" s="166">
        <v>0</v>
      </c>
      <c r="R1359" s="166">
        <v>3</v>
      </c>
      <c r="S1359" s="166">
        <v>0</v>
      </c>
      <c r="T1359" s="166"/>
      <c r="U1359" s="167" t="s">
        <v>1225</v>
      </c>
    </row>
    <row r="1360" spans="1:21" ht="12" customHeight="1" x14ac:dyDescent="0.2">
      <c r="D1360" s="183" t="s">
        <v>283</v>
      </c>
      <c r="E1360" s="166">
        <v>60</v>
      </c>
      <c r="F1360" s="166">
        <v>3</v>
      </c>
      <c r="G1360" s="166">
        <v>3</v>
      </c>
      <c r="H1360" s="166">
        <v>0</v>
      </c>
      <c r="I1360" s="166">
        <v>0</v>
      </c>
      <c r="J1360" s="166">
        <v>0</v>
      </c>
      <c r="K1360" s="166">
        <v>0</v>
      </c>
      <c r="L1360" s="166">
        <v>0</v>
      </c>
      <c r="M1360" s="166">
        <v>0</v>
      </c>
      <c r="N1360" s="166">
        <v>3</v>
      </c>
      <c r="O1360" s="166">
        <v>0</v>
      </c>
      <c r="P1360" s="166">
        <v>0</v>
      </c>
      <c r="Q1360" s="166">
        <v>0</v>
      </c>
      <c r="R1360" s="166">
        <v>3</v>
      </c>
      <c r="S1360" s="166">
        <v>0</v>
      </c>
      <c r="T1360" s="166"/>
      <c r="U1360" s="167"/>
    </row>
    <row r="1361" spans="1:21" ht="5.0999999999999996" customHeight="1" x14ac:dyDescent="0.2">
      <c r="D1361" s="183"/>
      <c r="E1361" s="166"/>
      <c r="F1361" s="166"/>
      <c r="G1361" s="166"/>
      <c r="H1361" s="166"/>
      <c r="I1361" s="166"/>
      <c r="J1361" s="166"/>
      <c r="K1361" s="166"/>
      <c r="L1361" s="166"/>
      <c r="M1361" s="166"/>
      <c r="N1361" s="166"/>
      <c r="O1361" s="166"/>
      <c r="P1361" s="166"/>
      <c r="Q1361" s="166"/>
      <c r="R1361" s="166"/>
      <c r="S1361" s="166"/>
      <c r="T1361" s="166"/>
      <c r="U1361" s="167"/>
    </row>
    <row r="1362" spans="1:21" ht="12" customHeight="1" x14ac:dyDescent="0.2">
      <c r="A1362" s="142" t="s">
        <v>1226</v>
      </c>
      <c r="C1362" s="142" t="s">
        <v>1227</v>
      </c>
      <c r="D1362" s="183" t="s">
        <v>282</v>
      </c>
      <c r="E1362" s="166">
        <v>99</v>
      </c>
      <c r="F1362" s="166">
        <v>0</v>
      </c>
      <c r="G1362" s="166">
        <v>0</v>
      </c>
      <c r="H1362" s="166">
        <v>0</v>
      </c>
      <c r="I1362" s="166">
        <v>0</v>
      </c>
      <c r="J1362" s="166">
        <v>0</v>
      </c>
      <c r="K1362" s="166">
        <v>0</v>
      </c>
      <c r="L1362" s="166">
        <v>0</v>
      </c>
      <c r="M1362" s="166">
        <v>0</v>
      </c>
      <c r="N1362" s="166">
        <v>0</v>
      </c>
      <c r="O1362" s="166">
        <v>0</v>
      </c>
      <c r="P1362" s="166">
        <v>0</v>
      </c>
      <c r="Q1362" s="166">
        <v>0</v>
      </c>
      <c r="R1362" s="166">
        <v>0</v>
      </c>
      <c r="S1362" s="166">
        <v>0</v>
      </c>
      <c r="T1362" s="166"/>
      <c r="U1362" s="167" t="s">
        <v>1226</v>
      </c>
    </row>
    <row r="1363" spans="1:21" ht="12" customHeight="1" x14ac:dyDescent="0.2">
      <c r="D1363" s="183" t="s">
        <v>283</v>
      </c>
      <c r="E1363" s="166">
        <v>95</v>
      </c>
      <c r="F1363" s="166">
        <v>0</v>
      </c>
      <c r="G1363" s="166">
        <v>0</v>
      </c>
      <c r="H1363" s="166">
        <v>0</v>
      </c>
      <c r="I1363" s="166">
        <v>0</v>
      </c>
      <c r="J1363" s="166">
        <v>0</v>
      </c>
      <c r="K1363" s="166">
        <v>0</v>
      </c>
      <c r="L1363" s="166">
        <v>0</v>
      </c>
      <c r="M1363" s="166">
        <v>0</v>
      </c>
      <c r="N1363" s="166">
        <v>0</v>
      </c>
      <c r="O1363" s="166">
        <v>0</v>
      </c>
      <c r="P1363" s="166">
        <v>0</v>
      </c>
      <c r="Q1363" s="166">
        <v>0</v>
      </c>
      <c r="R1363" s="166">
        <v>0</v>
      </c>
      <c r="S1363" s="166">
        <v>0</v>
      </c>
      <c r="T1363" s="166"/>
      <c r="U1363" s="167"/>
    </row>
    <row r="1364" spans="1:21" ht="5.0999999999999996" customHeight="1" x14ac:dyDescent="0.2">
      <c r="D1364" s="183"/>
      <c r="E1364" s="166"/>
      <c r="F1364" s="166"/>
      <c r="G1364" s="166"/>
      <c r="H1364" s="166"/>
      <c r="I1364" s="166"/>
      <c r="J1364" s="166"/>
      <c r="K1364" s="166"/>
      <c r="L1364" s="166"/>
      <c r="M1364" s="166"/>
      <c r="N1364" s="166"/>
      <c r="O1364" s="166"/>
      <c r="P1364" s="166"/>
      <c r="Q1364" s="166"/>
      <c r="R1364" s="166"/>
      <c r="S1364" s="166"/>
      <c r="T1364" s="166"/>
      <c r="U1364" s="167"/>
    </row>
    <row r="1365" spans="1:21" ht="12" customHeight="1" x14ac:dyDescent="0.2">
      <c r="A1365" s="212" t="s">
        <v>2331</v>
      </c>
      <c r="C1365" s="142" t="s">
        <v>2332</v>
      </c>
      <c r="D1365" s="183" t="s">
        <v>282</v>
      </c>
      <c r="E1365" s="166">
        <v>1</v>
      </c>
      <c r="F1365" s="166">
        <v>0</v>
      </c>
      <c r="G1365" s="166">
        <v>0</v>
      </c>
      <c r="H1365" s="166">
        <v>0</v>
      </c>
      <c r="I1365" s="166">
        <v>0</v>
      </c>
      <c r="J1365" s="166">
        <v>0</v>
      </c>
      <c r="K1365" s="166">
        <v>0</v>
      </c>
      <c r="L1365" s="166">
        <v>0</v>
      </c>
      <c r="M1365" s="166">
        <v>0</v>
      </c>
      <c r="N1365" s="166">
        <v>0</v>
      </c>
      <c r="O1365" s="166">
        <v>0</v>
      </c>
      <c r="P1365" s="166">
        <v>0</v>
      </c>
      <c r="Q1365" s="166">
        <v>0</v>
      </c>
      <c r="R1365" s="166">
        <v>0</v>
      </c>
      <c r="S1365" s="166">
        <v>0</v>
      </c>
      <c r="T1365" s="166"/>
      <c r="U1365" s="167" t="s">
        <v>2333</v>
      </c>
    </row>
    <row r="1366" spans="1:21" ht="12" customHeight="1" x14ac:dyDescent="0.2">
      <c r="A1366" s="215"/>
      <c r="D1366" s="183" t="s">
        <v>283</v>
      </c>
      <c r="E1366" s="166">
        <v>1</v>
      </c>
      <c r="F1366" s="166">
        <v>0</v>
      </c>
      <c r="G1366" s="166">
        <v>0</v>
      </c>
      <c r="H1366" s="166">
        <v>0</v>
      </c>
      <c r="I1366" s="166">
        <v>0</v>
      </c>
      <c r="J1366" s="166">
        <v>0</v>
      </c>
      <c r="K1366" s="166">
        <v>0</v>
      </c>
      <c r="L1366" s="166">
        <v>0</v>
      </c>
      <c r="M1366" s="166">
        <v>0</v>
      </c>
      <c r="N1366" s="166">
        <v>0</v>
      </c>
      <c r="O1366" s="166">
        <v>0</v>
      </c>
      <c r="P1366" s="166">
        <v>0</v>
      </c>
      <c r="Q1366" s="166">
        <v>0</v>
      </c>
      <c r="R1366" s="166">
        <v>0</v>
      </c>
      <c r="S1366" s="166">
        <v>0</v>
      </c>
      <c r="T1366" s="166"/>
      <c r="U1366" s="167"/>
    </row>
    <row r="1367" spans="1:21" ht="5.0999999999999996" customHeight="1" x14ac:dyDescent="0.2">
      <c r="A1367" s="215"/>
      <c r="D1367" s="183"/>
      <c r="E1367" s="166"/>
      <c r="F1367" s="166"/>
      <c r="G1367" s="166"/>
      <c r="H1367" s="166"/>
      <c r="I1367" s="166"/>
      <c r="J1367" s="166"/>
      <c r="K1367" s="166"/>
      <c r="L1367" s="166"/>
      <c r="M1367" s="166"/>
      <c r="N1367" s="166"/>
      <c r="O1367" s="166"/>
      <c r="P1367" s="166"/>
      <c r="Q1367" s="166"/>
      <c r="R1367" s="166"/>
      <c r="S1367" s="166"/>
      <c r="T1367" s="166"/>
      <c r="U1367" s="167"/>
    </row>
    <row r="1368" spans="1:21" ht="12" customHeight="1" x14ac:dyDescent="0.2">
      <c r="A1368" s="212" t="s">
        <v>1228</v>
      </c>
      <c r="C1368" s="142" t="s">
        <v>1229</v>
      </c>
      <c r="D1368" s="183" t="s">
        <v>282</v>
      </c>
      <c r="E1368" s="166">
        <v>2</v>
      </c>
      <c r="F1368" s="166">
        <v>0</v>
      </c>
      <c r="G1368" s="166">
        <v>0</v>
      </c>
      <c r="H1368" s="166">
        <v>0</v>
      </c>
      <c r="I1368" s="166">
        <v>0</v>
      </c>
      <c r="J1368" s="166">
        <v>0</v>
      </c>
      <c r="K1368" s="166">
        <v>0</v>
      </c>
      <c r="L1368" s="166">
        <v>0</v>
      </c>
      <c r="M1368" s="166">
        <v>0</v>
      </c>
      <c r="N1368" s="166">
        <v>0</v>
      </c>
      <c r="O1368" s="166">
        <v>0</v>
      </c>
      <c r="P1368" s="166">
        <v>0</v>
      </c>
      <c r="Q1368" s="166">
        <v>0</v>
      </c>
      <c r="R1368" s="166">
        <v>0</v>
      </c>
      <c r="S1368" s="166">
        <v>0</v>
      </c>
      <c r="T1368" s="166"/>
      <c r="U1368" s="167" t="s">
        <v>1228</v>
      </c>
    </row>
    <row r="1369" spans="1:21" ht="12" customHeight="1" x14ac:dyDescent="0.2">
      <c r="A1369" s="213"/>
      <c r="C1369" s="149"/>
      <c r="D1369" s="183" t="s">
        <v>283</v>
      </c>
      <c r="E1369" s="166">
        <v>2</v>
      </c>
      <c r="F1369" s="166">
        <v>0</v>
      </c>
      <c r="G1369" s="166">
        <v>0</v>
      </c>
      <c r="H1369" s="166">
        <v>0</v>
      </c>
      <c r="I1369" s="166">
        <v>0</v>
      </c>
      <c r="J1369" s="166">
        <v>0</v>
      </c>
      <c r="K1369" s="166">
        <v>0</v>
      </c>
      <c r="L1369" s="166">
        <v>0</v>
      </c>
      <c r="M1369" s="166">
        <v>0</v>
      </c>
      <c r="N1369" s="166">
        <v>0</v>
      </c>
      <c r="O1369" s="166">
        <v>0</v>
      </c>
      <c r="P1369" s="166">
        <v>0</v>
      </c>
      <c r="Q1369" s="166">
        <v>0</v>
      </c>
      <c r="R1369" s="166">
        <v>0</v>
      </c>
      <c r="S1369" s="166">
        <v>0</v>
      </c>
      <c r="T1369" s="166"/>
      <c r="U1369" s="167"/>
    </row>
    <row r="1370" spans="1:21" ht="5.0999999999999996" customHeight="1" x14ac:dyDescent="0.2">
      <c r="A1370" s="213"/>
      <c r="D1370" s="183"/>
      <c r="E1370" s="166"/>
      <c r="F1370" s="166"/>
      <c r="G1370" s="166"/>
      <c r="H1370" s="166"/>
      <c r="I1370" s="166"/>
      <c r="J1370" s="166"/>
      <c r="K1370" s="166"/>
      <c r="L1370" s="166"/>
      <c r="M1370" s="166"/>
      <c r="N1370" s="166"/>
      <c r="O1370" s="166"/>
      <c r="P1370" s="166"/>
      <c r="Q1370" s="166"/>
      <c r="R1370" s="166"/>
      <c r="S1370" s="166"/>
      <c r="T1370" s="166"/>
      <c r="U1370" s="167"/>
    </row>
    <row r="1371" spans="1:21" ht="12" customHeight="1" x14ac:dyDescent="0.2">
      <c r="A1371" s="212" t="s">
        <v>1230</v>
      </c>
      <c r="C1371" s="142" t="s">
        <v>1231</v>
      </c>
      <c r="D1371" s="183" t="s">
        <v>282</v>
      </c>
      <c r="E1371" s="166">
        <v>6</v>
      </c>
      <c r="F1371" s="166">
        <v>0</v>
      </c>
      <c r="G1371" s="166">
        <v>0</v>
      </c>
      <c r="H1371" s="166">
        <v>0</v>
      </c>
      <c r="I1371" s="166">
        <v>0</v>
      </c>
      <c r="J1371" s="166">
        <v>0</v>
      </c>
      <c r="K1371" s="166">
        <v>0</v>
      </c>
      <c r="L1371" s="166">
        <v>0</v>
      </c>
      <c r="M1371" s="166">
        <v>0</v>
      </c>
      <c r="N1371" s="166">
        <v>0</v>
      </c>
      <c r="O1371" s="166">
        <v>0</v>
      </c>
      <c r="P1371" s="166">
        <v>0</v>
      </c>
      <c r="Q1371" s="166">
        <v>0</v>
      </c>
      <c r="R1371" s="166">
        <v>0</v>
      </c>
      <c r="S1371" s="166">
        <v>0</v>
      </c>
      <c r="T1371" s="166"/>
      <c r="U1371" s="167" t="s">
        <v>1232</v>
      </c>
    </row>
    <row r="1372" spans="1:21" ht="12" customHeight="1" x14ac:dyDescent="0.2">
      <c r="A1372" s="213"/>
      <c r="D1372" s="183" t="s">
        <v>283</v>
      </c>
      <c r="E1372" s="166">
        <v>6</v>
      </c>
      <c r="F1372" s="166">
        <v>0</v>
      </c>
      <c r="G1372" s="166">
        <v>0</v>
      </c>
      <c r="H1372" s="166">
        <v>0</v>
      </c>
      <c r="I1372" s="166">
        <v>0</v>
      </c>
      <c r="J1372" s="166">
        <v>0</v>
      </c>
      <c r="K1372" s="166">
        <v>0</v>
      </c>
      <c r="L1372" s="166">
        <v>0</v>
      </c>
      <c r="M1372" s="166">
        <v>0</v>
      </c>
      <c r="N1372" s="166">
        <v>0</v>
      </c>
      <c r="O1372" s="166">
        <v>0</v>
      </c>
      <c r="P1372" s="166">
        <v>0</v>
      </c>
      <c r="Q1372" s="166">
        <v>0</v>
      </c>
      <c r="R1372" s="166">
        <v>0</v>
      </c>
      <c r="S1372" s="166">
        <v>0</v>
      </c>
      <c r="T1372" s="166"/>
      <c r="U1372" s="167"/>
    </row>
    <row r="1373" spans="1:21" ht="5.0999999999999996" customHeight="1" x14ac:dyDescent="0.2">
      <c r="A1373" s="213"/>
      <c r="D1373" s="183"/>
      <c r="E1373" s="166"/>
      <c r="F1373" s="166"/>
      <c r="G1373" s="166"/>
      <c r="H1373" s="166"/>
      <c r="I1373" s="166"/>
      <c r="J1373" s="166"/>
      <c r="K1373" s="166"/>
      <c r="L1373" s="166"/>
      <c r="M1373" s="166"/>
      <c r="N1373" s="166"/>
      <c r="O1373" s="166"/>
      <c r="P1373" s="166"/>
      <c r="Q1373" s="166"/>
      <c r="R1373" s="166"/>
      <c r="S1373" s="166"/>
      <c r="T1373" s="166"/>
      <c r="U1373" s="167"/>
    </row>
    <row r="1374" spans="1:21" ht="12" customHeight="1" x14ac:dyDescent="0.2">
      <c r="A1374" s="142" t="s">
        <v>1233</v>
      </c>
      <c r="C1374" s="142" t="s">
        <v>1234</v>
      </c>
      <c r="D1374" s="183" t="s">
        <v>282</v>
      </c>
      <c r="E1374" s="166">
        <v>47</v>
      </c>
      <c r="F1374" s="166">
        <v>0</v>
      </c>
      <c r="G1374" s="166">
        <v>0</v>
      </c>
      <c r="H1374" s="166">
        <v>0</v>
      </c>
      <c r="I1374" s="166">
        <v>0</v>
      </c>
      <c r="J1374" s="166">
        <v>0</v>
      </c>
      <c r="K1374" s="166">
        <v>0</v>
      </c>
      <c r="L1374" s="166">
        <v>0</v>
      </c>
      <c r="M1374" s="166">
        <v>0</v>
      </c>
      <c r="N1374" s="166">
        <v>0</v>
      </c>
      <c r="O1374" s="166">
        <v>0</v>
      </c>
      <c r="P1374" s="166">
        <v>0</v>
      </c>
      <c r="Q1374" s="166">
        <v>0</v>
      </c>
      <c r="R1374" s="166">
        <v>0</v>
      </c>
      <c r="S1374" s="166">
        <v>0</v>
      </c>
      <c r="T1374" s="166"/>
      <c r="U1374" s="167" t="s">
        <v>1233</v>
      </c>
    </row>
    <row r="1375" spans="1:21" ht="12" customHeight="1" x14ac:dyDescent="0.2">
      <c r="D1375" s="183" t="s">
        <v>283</v>
      </c>
      <c r="E1375" s="166">
        <v>38</v>
      </c>
      <c r="F1375" s="166">
        <v>0</v>
      </c>
      <c r="G1375" s="166">
        <v>0</v>
      </c>
      <c r="H1375" s="166">
        <v>0</v>
      </c>
      <c r="I1375" s="166">
        <v>0</v>
      </c>
      <c r="J1375" s="166">
        <v>0</v>
      </c>
      <c r="K1375" s="166">
        <v>0</v>
      </c>
      <c r="L1375" s="166">
        <v>0</v>
      </c>
      <c r="M1375" s="166">
        <v>0</v>
      </c>
      <c r="N1375" s="166">
        <v>0</v>
      </c>
      <c r="O1375" s="166">
        <v>0</v>
      </c>
      <c r="P1375" s="166">
        <v>0</v>
      </c>
      <c r="Q1375" s="166">
        <v>0</v>
      </c>
      <c r="R1375" s="166">
        <v>0</v>
      </c>
      <c r="S1375" s="166">
        <v>0</v>
      </c>
      <c r="T1375" s="166"/>
      <c r="U1375" s="167"/>
    </row>
    <row r="1376" spans="1:21" ht="5.0999999999999996" customHeight="1" x14ac:dyDescent="0.2">
      <c r="D1376" s="183"/>
      <c r="E1376" s="166"/>
      <c r="F1376" s="166"/>
      <c r="G1376" s="166"/>
      <c r="H1376" s="166"/>
      <c r="I1376" s="166"/>
      <c r="J1376" s="166"/>
      <c r="K1376" s="166"/>
      <c r="L1376" s="166"/>
      <c r="M1376" s="166"/>
      <c r="N1376" s="166"/>
      <c r="O1376" s="166"/>
      <c r="P1376" s="166"/>
      <c r="Q1376" s="166"/>
      <c r="R1376" s="166"/>
      <c r="S1376" s="166"/>
      <c r="T1376" s="166"/>
      <c r="U1376" s="167"/>
    </row>
    <row r="1377" spans="1:21" ht="12" customHeight="1" x14ac:dyDescent="0.2">
      <c r="A1377" s="212" t="s">
        <v>2334</v>
      </c>
      <c r="C1377" s="142" t="s">
        <v>2335</v>
      </c>
      <c r="D1377" s="183" t="s">
        <v>282</v>
      </c>
      <c r="E1377" s="166">
        <v>1</v>
      </c>
      <c r="F1377" s="166">
        <v>0</v>
      </c>
      <c r="G1377" s="166">
        <v>0</v>
      </c>
      <c r="H1377" s="166">
        <v>0</v>
      </c>
      <c r="I1377" s="166">
        <v>0</v>
      </c>
      <c r="J1377" s="166">
        <v>0</v>
      </c>
      <c r="K1377" s="166">
        <v>0</v>
      </c>
      <c r="L1377" s="166">
        <v>0</v>
      </c>
      <c r="M1377" s="166">
        <v>0</v>
      </c>
      <c r="N1377" s="166">
        <v>0</v>
      </c>
      <c r="O1377" s="166">
        <v>0</v>
      </c>
      <c r="P1377" s="166">
        <v>0</v>
      </c>
      <c r="Q1377" s="166">
        <v>0</v>
      </c>
      <c r="R1377" s="166">
        <v>0</v>
      </c>
      <c r="S1377" s="166">
        <v>0</v>
      </c>
      <c r="T1377" s="166"/>
      <c r="U1377" s="167" t="s">
        <v>2334</v>
      </c>
    </row>
    <row r="1378" spans="1:21" ht="12" customHeight="1" x14ac:dyDescent="0.2">
      <c r="A1378" s="213"/>
      <c r="C1378" s="149"/>
      <c r="D1378" s="183" t="s">
        <v>283</v>
      </c>
      <c r="E1378" s="166">
        <v>1</v>
      </c>
      <c r="F1378" s="166">
        <v>0</v>
      </c>
      <c r="G1378" s="166">
        <v>0</v>
      </c>
      <c r="H1378" s="166">
        <v>0</v>
      </c>
      <c r="I1378" s="166">
        <v>0</v>
      </c>
      <c r="J1378" s="166">
        <v>0</v>
      </c>
      <c r="K1378" s="166">
        <v>0</v>
      </c>
      <c r="L1378" s="166">
        <v>0</v>
      </c>
      <c r="M1378" s="166">
        <v>0</v>
      </c>
      <c r="N1378" s="166">
        <v>0</v>
      </c>
      <c r="O1378" s="166">
        <v>0</v>
      </c>
      <c r="P1378" s="166">
        <v>0</v>
      </c>
      <c r="Q1378" s="166">
        <v>0</v>
      </c>
      <c r="R1378" s="166">
        <v>0</v>
      </c>
      <c r="S1378" s="166">
        <v>0</v>
      </c>
      <c r="T1378" s="166"/>
      <c r="U1378" s="167"/>
    </row>
    <row r="1379" spans="1:21" ht="5.0999999999999996" customHeight="1" x14ac:dyDescent="0.2">
      <c r="A1379" s="213"/>
      <c r="D1379" s="183"/>
      <c r="E1379" s="166"/>
      <c r="F1379" s="166"/>
      <c r="G1379" s="166"/>
      <c r="H1379" s="166"/>
      <c r="I1379" s="166"/>
      <c r="J1379" s="166"/>
      <c r="K1379" s="166"/>
      <c r="L1379" s="166"/>
      <c r="M1379" s="166"/>
      <c r="N1379" s="166"/>
      <c r="O1379" s="166"/>
      <c r="P1379" s="166"/>
      <c r="Q1379" s="166"/>
      <c r="R1379" s="166"/>
      <c r="S1379" s="166"/>
      <c r="T1379" s="166"/>
      <c r="U1379" s="167"/>
    </row>
    <row r="1380" spans="1:21" ht="12" customHeight="1" x14ac:dyDescent="0.2">
      <c r="A1380" s="142" t="s">
        <v>1235</v>
      </c>
      <c r="C1380" s="142" t="s">
        <v>1236</v>
      </c>
      <c r="D1380" s="183" t="s">
        <v>282</v>
      </c>
      <c r="E1380" s="166">
        <v>194</v>
      </c>
      <c r="F1380" s="166">
        <v>40</v>
      </c>
      <c r="G1380" s="166">
        <v>40</v>
      </c>
      <c r="H1380" s="166">
        <v>0</v>
      </c>
      <c r="I1380" s="166">
        <v>0</v>
      </c>
      <c r="J1380" s="166">
        <v>0</v>
      </c>
      <c r="K1380" s="166">
        <v>0</v>
      </c>
      <c r="L1380" s="166">
        <v>5</v>
      </c>
      <c r="M1380" s="166">
        <v>12</v>
      </c>
      <c r="N1380" s="166">
        <v>17</v>
      </c>
      <c r="O1380" s="166">
        <v>5</v>
      </c>
      <c r="P1380" s="166">
        <v>1</v>
      </c>
      <c r="Q1380" s="166">
        <v>2</v>
      </c>
      <c r="R1380" s="166">
        <v>36</v>
      </c>
      <c r="S1380" s="166">
        <v>2</v>
      </c>
      <c r="T1380" s="166"/>
      <c r="U1380" s="167" t="s">
        <v>1237</v>
      </c>
    </row>
    <row r="1381" spans="1:21" ht="12" customHeight="1" x14ac:dyDescent="0.2">
      <c r="A1381" s="213"/>
      <c r="C1381" s="149"/>
      <c r="D1381" s="183" t="s">
        <v>283</v>
      </c>
      <c r="E1381" s="166">
        <v>172</v>
      </c>
      <c r="F1381" s="166">
        <v>37</v>
      </c>
      <c r="G1381" s="166">
        <v>37</v>
      </c>
      <c r="H1381" s="166">
        <v>0</v>
      </c>
      <c r="I1381" s="166">
        <v>0</v>
      </c>
      <c r="J1381" s="166">
        <v>0</v>
      </c>
      <c r="K1381" s="166">
        <v>0</v>
      </c>
      <c r="L1381" s="166">
        <v>5</v>
      </c>
      <c r="M1381" s="166">
        <v>11</v>
      </c>
      <c r="N1381" s="166">
        <v>15</v>
      </c>
      <c r="O1381" s="166">
        <v>5</v>
      </c>
      <c r="P1381" s="166">
        <v>1</v>
      </c>
      <c r="Q1381" s="166">
        <v>2</v>
      </c>
      <c r="R1381" s="166">
        <v>34</v>
      </c>
      <c r="S1381" s="166">
        <v>1</v>
      </c>
      <c r="T1381" s="166"/>
      <c r="U1381" s="167"/>
    </row>
    <row r="1382" spans="1:21" ht="5.0999999999999996" customHeight="1" x14ac:dyDescent="0.2">
      <c r="A1382" s="213"/>
      <c r="D1382" s="183"/>
      <c r="E1382" s="166"/>
      <c r="F1382" s="166"/>
      <c r="G1382" s="166"/>
      <c r="H1382" s="166"/>
      <c r="I1382" s="166"/>
      <c r="J1382" s="166"/>
      <c r="K1382" s="166"/>
      <c r="L1382" s="166"/>
      <c r="M1382" s="166"/>
      <c r="N1382" s="166"/>
      <c r="O1382" s="166"/>
      <c r="P1382" s="166"/>
      <c r="Q1382" s="166"/>
      <c r="R1382" s="166"/>
      <c r="S1382" s="166"/>
      <c r="T1382" s="166"/>
      <c r="U1382" s="167"/>
    </row>
    <row r="1383" spans="1:21" ht="12" customHeight="1" x14ac:dyDescent="0.2">
      <c r="A1383" s="212" t="s">
        <v>1238</v>
      </c>
      <c r="C1383" s="142" t="s">
        <v>1239</v>
      </c>
      <c r="D1383" s="183" t="s">
        <v>282</v>
      </c>
      <c r="E1383" s="166">
        <v>402</v>
      </c>
      <c r="F1383" s="166">
        <v>0</v>
      </c>
      <c r="G1383" s="166">
        <v>0</v>
      </c>
      <c r="H1383" s="166">
        <v>0</v>
      </c>
      <c r="I1383" s="166">
        <v>0</v>
      </c>
      <c r="J1383" s="166">
        <v>0</v>
      </c>
      <c r="K1383" s="166">
        <v>0</v>
      </c>
      <c r="L1383" s="166">
        <v>0</v>
      </c>
      <c r="M1383" s="166">
        <v>0</v>
      </c>
      <c r="N1383" s="166">
        <v>0</v>
      </c>
      <c r="O1383" s="166">
        <v>0</v>
      </c>
      <c r="P1383" s="166">
        <v>0</v>
      </c>
      <c r="Q1383" s="166">
        <v>0</v>
      </c>
      <c r="R1383" s="166">
        <v>0</v>
      </c>
      <c r="S1383" s="166">
        <v>0</v>
      </c>
      <c r="T1383" s="166"/>
      <c r="U1383" s="167" t="s">
        <v>1240</v>
      </c>
    </row>
    <row r="1384" spans="1:21" ht="12" customHeight="1" x14ac:dyDescent="0.2">
      <c r="A1384" s="213"/>
      <c r="C1384" s="149" t="s">
        <v>1241</v>
      </c>
      <c r="D1384" s="183" t="s">
        <v>283</v>
      </c>
      <c r="E1384" s="166">
        <v>377</v>
      </c>
      <c r="F1384" s="166">
        <v>0</v>
      </c>
      <c r="G1384" s="166">
        <v>0</v>
      </c>
      <c r="H1384" s="166">
        <v>0</v>
      </c>
      <c r="I1384" s="166">
        <v>0</v>
      </c>
      <c r="J1384" s="166">
        <v>0</v>
      </c>
      <c r="K1384" s="166">
        <v>0</v>
      </c>
      <c r="L1384" s="166">
        <v>0</v>
      </c>
      <c r="M1384" s="166">
        <v>0</v>
      </c>
      <c r="N1384" s="166">
        <v>0</v>
      </c>
      <c r="O1384" s="166">
        <v>0</v>
      </c>
      <c r="P1384" s="166">
        <v>0</v>
      </c>
      <c r="Q1384" s="166">
        <v>0</v>
      </c>
      <c r="R1384" s="166">
        <v>0</v>
      </c>
      <c r="S1384" s="166">
        <v>0</v>
      </c>
      <c r="T1384" s="166"/>
      <c r="U1384" s="167"/>
    </row>
    <row r="1385" spans="1:21" ht="5.0999999999999996" customHeight="1" x14ac:dyDescent="0.2">
      <c r="A1385" s="213"/>
      <c r="D1385" s="183"/>
      <c r="E1385" s="166"/>
      <c r="F1385" s="166"/>
      <c r="G1385" s="166"/>
      <c r="H1385" s="166"/>
      <c r="I1385" s="166"/>
      <c r="J1385" s="166"/>
      <c r="K1385" s="166"/>
      <c r="L1385" s="166"/>
      <c r="M1385" s="166"/>
      <c r="N1385" s="166"/>
      <c r="O1385" s="166"/>
      <c r="P1385" s="166"/>
      <c r="Q1385" s="166"/>
      <c r="R1385" s="166"/>
      <c r="S1385" s="166"/>
      <c r="T1385" s="166"/>
      <c r="U1385" s="167"/>
    </row>
    <row r="1386" spans="1:21" ht="12" customHeight="1" x14ac:dyDescent="0.2">
      <c r="A1386" s="212" t="s">
        <v>1242</v>
      </c>
      <c r="C1386" s="142" t="s">
        <v>1243</v>
      </c>
      <c r="D1386" s="183" t="s">
        <v>282</v>
      </c>
      <c r="E1386" s="166">
        <v>2</v>
      </c>
      <c r="F1386" s="166">
        <v>0</v>
      </c>
      <c r="G1386" s="166">
        <v>0</v>
      </c>
      <c r="H1386" s="166">
        <v>0</v>
      </c>
      <c r="I1386" s="166">
        <v>0</v>
      </c>
      <c r="J1386" s="166">
        <v>0</v>
      </c>
      <c r="K1386" s="166">
        <v>0</v>
      </c>
      <c r="L1386" s="166">
        <v>0</v>
      </c>
      <c r="M1386" s="166">
        <v>0</v>
      </c>
      <c r="N1386" s="166">
        <v>0</v>
      </c>
      <c r="O1386" s="166">
        <v>0</v>
      </c>
      <c r="P1386" s="166">
        <v>0</v>
      </c>
      <c r="Q1386" s="166">
        <v>0</v>
      </c>
      <c r="R1386" s="166">
        <v>0</v>
      </c>
      <c r="S1386" s="166">
        <v>0</v>
      </c>
      <c r="T1386" s="166"/>
      <c r="U1386" s="167" t="s">
        <v>1244</v>
      </c>
    </row>
    <row r="1387" spans="1:21" s="190" customFormat="1" ht="12" customHeight="1" x14ac:dyDescent="0.2">
      <c r="A1387" s="213"/>
      <c r="B1387" s="162"/>
      <c r="C1387" s="149"/>
      <c r="D1387" s="183" t="s">
        <v>283</v>
      </c>
      <c r="E1387" s="166">
        <v>2</v>
      </c>
      <c r="F1387" s="166">
        <v>0</v>
      </c>
      <c r="G1387" s="166">
        <v>0</v>
      </c>
      <c r="H1387" s="166">
        <v>0</v>
      </c>
      <c r="I1387" s="166">
        <v>0</v>
      </c>
      <c r="J1387" s="166">
        <v>0</v>
      </c>
      <c r="K1387" s="166">
        <v>0</v>
      </c>
      <c r="L1387" s="166">
        <v>0</v>
      </c>
      <c r="M1387" s="166">
        <v>0</v>
      </c>
      <c r="N1387" s="166">
        <v>0</v>
      </c>
      <c r="O1387" s="166">
        <v>0</v>
      </c>
      <c r="P1387" s="166">
        <v>0</v>
      </c>
      <c r="Q1387" s="166">
        <v>0</v>
      </c>
      <c r="R1387" s="166">
        <v>0</v>
      </c>
      <c r="S1387" s="166">
        <v>0</v>
      </c>
      <c r="T1387" s="208"/>
      <c r="U1387" s="167"/>
    </row>
    <row r="1388" spans="1:21" ht="5.0999999999999996" customHeight="1" x14ac:dyDescent="0.2">
      <c r="A1388" s="213"/>
      <c r="D1388" s="183"/>
      <c r="E1388" s="166"/>
      <c r="F1388" s="166"/>
      <c r="G1388" s="166"/>
      <c r="H1388" s="166"/>
      <c r="I1388" s="166"/>
      <c r="J1388" s="166"/>
      <c r="K1388" s="166"/>
      <c r="L1388" s="166"/>
      <c r="M1388" s="166"/>
      <c r="N1388" s="166"/>
      <c r="O1388" s="166"/>
      <c r="P1388" s="166"/>
      <c r="Q1388" s="166"/>
      <c r="R1388" s="166"/>
      <c r="S1388" s="166"/>
      <c r="T1388" s="166"/>
      <c r="U1388" s="167"/>
    </row>
    <row r="1389" spans="1:21" ht="12" customHeight="1" x14ac:dyDescent="0.2">
      <c r="A1389" s="216" t="s">
        <v>2336</v>
      </c>
      <c r="C1389" s="142" t="s">
        <v>2337</v>
      </c>
      <c r="D1389" s="183" t="s">
        <v>282</v>
      </c>
      <c r="E1389" s="166">
        <v>5</v>
      </c>
      <c r="F1389" s="166">
        <v>1</v>
      </c>
      <c r="G1389" s="166">
        <v>1</v>
      </c>
      <c r="H1389" s="166">
        <v>0</v>
      </c>
      <c r="I1389" s="166">
        <v>0</v>
      </c>
      <c r="J1389" s="166">
        <v>0</v>
      </c>
      <c r="K1389" s="166">
        <v>0</v>
      </c>
      <c r="L1389" s="166">
        <v>0</v>
      </c>
      <c r="M1389" s="166">
        <v>0</v>
      </c>
      <c r="N1389" s="166">
        <v>0</v>
      </c>
      <c r="O1389" s="166">
        <v>1</v>
      </c>
      <c r="P1389" s="166">
        <v>0</v>
      </c>
      <c r="Q1389" s="166">
        <v>0</v>
      </c>
      <c r="R1389" s="166">
        <v>1</v>
      </c>
      <c r="S1389" s="166">
        <v>0</v>
      </c>
      <c r="T1389" s="166"/>
      <c r="U1389" s="167" t="s">
        <v>2338</v>
      </c>
    </row>
    <row r="1390" spans="1:21" ht="12" customHeight="1" x14ac:dyDescent="0.2">
      <c r="A1390" s="213"/>
      <c r="D1390" s="183" t="s">
        <v>283</v>
      </c>
      <c r="E1390" s="166">
        <v>5</v>
      </c>
      <c r="F1390" s="166">
        <v>1</v>
      </c>
      <c r="G1390" s="166">
        <v>1</v>
      </c>
      <c r="H1390" s="166">
        <v>0</v>
      </c>
      <c r="I1390" s="166">
        <v>0</v>
      </c>
      <c r="J1390" s="166">
        <v>0</v>
      </c>
      <c r="K1390" s="166">
        <v>0</v>
      </c>
      <c r="L1390" s="166">
        <v>0</v>
      </c>
      <c r="M1390" s="166">
        <v>0</v>
      </c>
      <c r="N1390" s="166">
        <v>0</v>
      </c>
      <c r="O1390" s="166">
        <v>1</v>
      </c>
      <c r="P1390" s="166">
        <v>0</v>
      </c>
      <c r="Q1390" s="166">
        <v>0</v>
      </c>
      <c r="R1390" s="166">
        <v>1</v>
      </c>
      <c r="S1390" s="166">
        <v>0</v>
      </c>
      <c r="T1390" s="166"/>
      <c r="U1390" s="167"/>
    </row>
    <row r="1391" spans="1:21" ht="5.0999999999999996" customHeight="1" x14ac:dyDescent="0.2">
      <c r="A1391" s="213"/>
      <c r="D1391" s="183"/>
      <c r="E1391" s="166"/>
      <c r="F1391" s="166"/>
      <c r="G1391" s="166"/>
      <c r="H1391" s="166"/>
      <c r="I1391" s="166"/>
      <c r="J1391" s="166"/>
      <c r="K1391" s="166"/>
      <c r="L1391" s="166"/>
      <c r="M1391" s="166"/>
      <c r="N1391" s="166"/>
      <c r="O1391" s="166"/>
      <c r="P1391" s="166"/>
      <c r="Q1391" s="166"/>
      <c r="R1391" s="166"/>
      <c r="S1391" s="166"/>
      <c r="T1391" s="166"/>
      <c r="U1391" s="167"/>
    </row>
    <row r="1392" spans="1:21" ht="12" customHeight="1" x14ac:dyDescent="0.2">
      <c r="A1392" s="142" t="s">
        <v>1246</v>
      </c>
      <c r="C1392" s="142" t="s">
        <v>1247</v>
      </c>
      <c r="D1392" s="183" t="s">
        <v>282</v>
      </c>
      <c r="E1392" s="166">
        <v>850</v>
      </c>
      <c r="F1392" s="166">
        <v>8</v>
      </c>
      <c r="G1392" s="166">
        <v>7</v>
      </c>
      <c r="H1392" s="166">
        <v>0</v>
      </c>
      <c r="I1392" s="166">
        <v>1</v>
      </c>
      <c r="J1392" s="166">
        <v>0</v>
      </c>
      <c r="K1392" s="166">
        <v>0</v>
      </c>
      <c r="L1392" s="166">
        <v>4</v>
      </c>
      <c r="M1392" s="166">
        <v>3</v>
      </c>
      <c r="N1392" s="166">
        <v>1</v>
      </c>
      <c r="O1392" s="166">
        <v>0</v>
      </c>
      <c r="P1392" s="166">
        <v>0</v>
      </c>
      <c r="Q1392" s="166">
        <v>0</v>
      </c>
      <c r="R1392" s="166">
        <v>8</v>
      </c>
      <c r="S1392" s="166">
        <v>0</v>
      </c>
      <c r="T1392" s="166"/>
      <c r="U1392" s="167" t="s">
        <v>1248</v>
      </c>
    </row>
    <row r="1393" spans="1:21" ht="12" customHeight="1" x14ac:dyDescent="0.2">
      <c r="D1393" s="183" t="s">
        <v>283</v>
      </c>
      <c r="E1393" s="166">
        <v>784</v>
      </c>
      <c r="F1393" s="166">
        <v>8</v>
      </c>
      <c r="G1393" s="166">
        <v>7</v>
      </c>
      <c r="H1393" s="166">
        <v>0</v>
      </c>
      <c r="I1393" s="166">
        <v>1</v>
      </c>
      <c r="J1393" s="166">
        <v>0</v>
      </c>
      <c r="K1393" s="166">
        <v>0</v>
      </c>
      <c r="L1393" s="166">
        <v>4</v>
      </c>
      <c r="M1393" s="166">
        <v>3</v>
      </c>
      <c r="N1393" s="166">
        <v>1</v>
      </c>
      <c r="O1393" s="166">
        <v>0</v>
      </c>
      <c r="P1393" s="166">
        <v>0</v>
      </c>
      <c r="Q1393" s="166">
        <v>0</v>
      </c>
      <c r="R1393" s="166">
        <v>8</v>
      </c>
      <c r="S1393" s="166">
        <v>0</v>
      </c>
      <c r="T1393" s="166"/>
      <c r="U1393" s="167"/>
    </row>
    <row r="1394" spans="1:21" ht="5.0999999999999996" customHeight="1" x14ac:dyDescent="0.2">
      <c r="D1394" s="183"/>
      <c r="E1394" s="166"/>
      <c r="F1394" s="166"/>
      <c r="G1394" s="166"/>
      <c r="H1394" s="166"/>
      <c r="I1394" s="166"/>
      <c r="J1394" s="166"/>
      <c r="K1394" s="166"/>
      <c r="L1394" s="166"/>
      <c r="M1394" s="166"/>
      <c r="N1394" s="166"/>
      <c r="O1394" s="166"/>
      <c r="P1394" s="166"/>
      <c r="Q1394" s="166"/>
      <c r="R1394" s="166"/>
      <c r="S1394" s="166"/>
      <c r="T1394" s="166"/>
      <c r="U1394" s="167"/>
    </row>
    <row r="1395" spans="1:21" ht="12" customHeight="1" x14ac:dyDescent="0.2">
      <c r="A1395" s="142" t="s">
        <v>1249</v>
      </c>
      <c r="C1395" s="142" t="s">
        <v>1250</v>
      </c>
      <c r="D1395" s="183" t="s">
        <v>282</v>
      </c>
      <c r="E1395" s="166">
        <v>81</v>
      </c>
      <c r="F1395" s="166">
        <v>0</v>
      </c>
      <c r="G1395" s="166">
        <v>0</v>
      </c>
      <c r="H1395" s="166">
        <v>0</v>
      </c>
      <c r="I1395" s="166">
        <v>0</v>
      </c>
      <c r="J1395" s="166">
        <v>0</v>
      </c>
      <c r="K1395" s="166">
        <v>0</v>
      </c>
      <c r="L1395" s="166">
        <v>0</v>
      </c>
      <c r="M1395" s="166">
        <v>0</v>
      </c>
      <c r="N1395" s="166">
        <v>0</v>
      </c>
      <c r="O1395" s="166">
        <v>0</v>
      </c>
      <c r="P1395" s="166">
        <v>0</v>
      </c>
      <c r="Q1395" s="166">
        <v>0</v>
      </c>
      <c r="R1395" s="166">
        <v>0</v>
      </c>
      <c r="S1395" s="166">
        <v>0</v>
      </c>
      <c r="T1395" s="166"/>
      <c r="U1395" s="167" t="s">
        <v>1249</v>
      </c>
    </row>
    <row r="1396" spans="1:21" ht="12" customHeight="1" x14ac:dyDescent="0.2">
      <c r="D1396" s="183" t="s">
        <v>283</v>
      </c>
      <c r="E1396" s="166">
        <v>73</v>
      </c>
      <c r="F1396" s="166">
        <v>0</v>
      </c>
      <c r="G1396" s="166">
        <v>0</v>
      </c>
      <c r="H1396" s="166">
        <v>0</v>
      </c>
      <c r="I1396" s="166">
        <v>0</v>
      </c>
      <c r="J1396" s="166">
        <v>0</v>
      </c>
      <c r="K1396" s="166">
        <v>0</v>
      </c>
      <c r="L1396" s="166">
        <v>0</v>
      </c>
      <c r="M1396" s="166">
        <v>0</v>
      </c>
      <c r="N1396" s="166">
        <v>0</v>
      </c>
      <c r="O1396" s="166">
        <v>0</v>
      </c>
      <c r="P1396" s="166">
        <v>0</v>
      </c>
      <c r="Q1396" s="166">
        <v>0</v>
      </c>
      <c r="R1396" s="166">
        <v>0</v>
      </c>
      <c r="S1396" s="166">
        <v>0</v>
      </c>
      <c r="T1396" s="166"/>
      <c r="U1396" s="167"/>
    </row>
    <row r="1397" spans="1:21" ht="5.0999999999999996" customHeight="1" x14ac:dyDescent="0.2">
      <c r="D1397" s="183"/>
      <c r="E1397" s="166"/>
      <c r="F1397" s="166"/>
      <c r="G1397" s="166"/>
      <c r="H1397" s="166"/>
      <c r="I1397" s="166"/>
      <c r="J1397" s="166"/>
      <c r="K1397" s="166"/>
      <c r="L1397" s="166"/>
      <c r="M1397" s="166"/>
      <c r="N1397" s="166"/>
      <c r="O1397" s="166"/>
      <c r="P1397" s="166"/>
      <c r="Q1397" s="166"/>
      <c r="R1397" s="166"/>
      <c r="S1397" s="166"/>
      <c r="T1397" s="166"/>
      <c r="U1397" s="167"/>
    </row>
    <row r="1398" spans="1:21" ht="12" customHeight="1" x14ac:dyDescent="0.2">
      <c r="A1398" s="142" t="s">
        <v>1251</v>
      </c>
      <c r="C1398" s="142" t="s">
        <v>1252</v>
      </c>
      <c r="D1398" s="183" t="s">
        <v>282</v>
      </c>
      <c r="E1398" s="166">
        <v>5</v>
      </c>
      <c r="F1398" s="166">
        <v>0</v>
      </c>
      <c r="G1398" s="166">
        <v>0</v>
      </c>
      <c r="H1398" s="166">
        <v>0</v>
      </c>
      <c r="I1398" s="166">
        <v>0</v>
      </c>
      <c r="J1398" s="166">
        <v>0</v>
      </c>
      <c r="K1398" s="166">
        <v>0</v>
      </c>
      <c r="L1398" s="166">
        <v>0</v>
      </c>
      <c r="M1398" s="166">
        <v>0</v>
      </c>
      <c r="N1398" s="166">
        <v>0</v>
      </c>
      <c r="O1398" s="166">
        <v>0</v>
      </c>
      <c r="P1398" s="166">
        <v>0</v>
      </c>
      <c r="Q1398" s="166">
        <v>0</v>
      </c>
      <c r="R1398" s="166">
        <v>0</v>
      </c>
      <c r="S1398" s="166">
        <v>0</v>
      </c>
      <c r="T1398" s="166"/>
      <c r="U1398" s="167" t="s">
        <v>1251</v>
      </c>
    </row>
    <row r="1399" spans="1:21" ht="12" customHeight="1" x14ac:dyDescent="0.2">
      <c r="C1399" s="149"/>
      <c r="D1399" s="183" t="s">
        <v>283</v>
      </c>
      <c r="E1399" s="166">
        <v>4</v>
      </c>
      <c r="F1399" s="166">
        <v>0</v>
      </c>
      <c r="G1399" s="166">
        <v>0</v>
      </c>
      <c r="H1399" s="166">
        <v>0</v>
      </c>
      <c r="I1399" s="166">
        <v>0</v>
      </c>
      <c r="J1399" s="166">
        <v>0</v>
      </c>
      <c r="K1399" s="166">
        <v>0</v>
      </c>
      <c r="L1399" s="166">
        <v>0</v>
      </c>
      <c r="M1399" s="166">
        <v>0</v>
      </c>
      <c r="N1399" s="166">
        <v>0</v>
      </c>
      <c r="O1399" s="166">
        <v>0</v>
      </c>
      <c r="P1399" s="166">
        <v>0</v>
      </c>
      <c r="Q1399" s="166">
        <v>0</v>
      </c>
      <c r="R1399" s="166">
        <v>0</v>
      </c>
      <c r="S1399" s="166">
        <v>0</v>
      </c>
      <c r="T1399" s="166"/>
      <c r="U1399" s="167"/>
    </row>
    <row r="1400" spans="1:21" ht="5.0999999999999996" customHeight="1" x14ac:dyDescent="0.2">
      <c r="C1400" s="149"/>
      <c r="D1400" s="183"/>
      <c r="E1400" s="166"/>
      <c r="F1400" s="166"/>
      <c r="G1400" s="166"/>
      <c r="H1400" s="166"/>
      <c r="I1400" s="166"/>
      <c r="J1400" s="166"/>
      <c r="K1400" s="166"/>
      <c r="L1400" s="166"/>
      <c r="M1400" s="166"/>
      <c r="N1400" s="166"/>
      <c r="O1400" s="166"/>
      <c r="P1400" s="166"/>
      <c r="Q1400" s="166"/>
      <c r="R1400" s="166"/>
      <c r="S1400" s="166"/>
      <c r="T1400" s="166"/>
      <c r="U1400" s="167"/>
    </row>
    <row r="1401" spans="1:21" ht="12" customHeight="1" x14ac:dyDescent="0.2">
      <c r="A1401" s="142" t="s">
        <v>1251</v>
      </c>
      <c r="C1401" s="142" t="s">
        <v>1253</v>
      </c>
      <c r="D1401" s="183" t="s">
        <v>282</v>
      </c>
      <c r="E1401" s="166">
        <v>83</v>
      </c>
      <c r="F1401" s="166">
        <v>0</v>
      </c>
      <c r="G1401" s="166">
        <v>0</v>
      </c>
      <c r="H1401" s="166">
        <v>0</v>
      </c>
      <c r="I1401" s="166">
        <v>0</v>
      </c>
      <c r="J1401" s="166">
        <v>0</v>
      </c>
      <c r="K1401" s="166">
        <v>0</v>
      </c>
      <c r="L1401" s="166">
        <v>0</v>
      </c>
      <c r="M1401" s="166">
        <v>0</v>
      </c>
      <c r="N1401" s="166">
        <v>0</v>
      </c>
      <c r="O1401" s="166">
        <v>0</v>
      </c>
      <c r="P1401" s="166">
        <v>0</v>
      </c>
      <c r="Q1401" s="166">
        <v>0</v>
      </c>
      <c r="R1401" s="166">
        <v>0</v>
      </c>
      <c r="S1401" s="166">
        <v>0</v>
      </c>
      <c r="T1401" s="166"/>
      <c r="U1401" s="167" t="s">
        <v>1251</v>
      </c>
    </row>
    <row r="1402" spans="1:21" ht="12" customHeight="1" x14ac:dyDescent="0.2">
      <c r="C1402" s="149"/>
      <c r="D1402" s="183" t="s">
        <v>283</v>
      </c>
      <c r="E1402" s="166">
        <v>72</v>
      </c>
      <c r="F1402" s="166">
        <v>0</v>
      </c>
      <c r="G1402" s="166">
        <v>0</v>
      </c>
      <c r="H1402" s="166">
        <v>0</v>
      </c>
      <c r="I1402" s="166">
        <v>0</v>
      </c>
      <c r="J1402" s="166">
        <v>0</v>
      </c>
      <c r="K1402" s="166">
        <v>0</v>
      </c>
      <c r="L1402" s="166">
        <v>0</v>
      </c>
      <c r="M1402" s="166">
        <v>0</v>
      </c>
      <c r="N1402" s="166">
        <v>0</v>
      </c>
      <c r="O1402" s="166">
        <v>0</v>
      </c>
      <c r="P1402" s="166">
        <v>0</v>
      </c>
      <c r="Q1402" s="166">
        <v>0</v>
      </c>
      <c r="R1402" s="166">
        <v>0</v>
      </c>
      <c r="S1402" s="166">
        <v>0</v>
      </c>
      <c r="T1402" s="166"/>
      <c r="U1402" s="167"/>
    </row>
    <row r="1403" spans="1:21" ht="5.0999999999999996" customHeight="1" x14ac:dyDescent="0.2">
      <c r="C1403" s="149"/>
      <c r="D1403" s="183"/>
      <c r="E1403" s="166"/>
      <c r="F1403" s="166"/>
      <c r="G1403" s="166"/>
      <c r="H1403" s="166"/>
      <c r="I1403" s="166"/>
      <c r="J1403" s="166"/>
      <c r="K1403" s="166"/>
      <c r="L1403" s="166"/>
      <c r="M1403" s="166"/>
      <c r="N1403" s="166"/>
      <c r="O1403" s="166"/>
      <c r="P1403" s="166"/>
      <c r="Q1403" s="166"/>
      <c r="R1403" s="166"/>
      <c r="S1403" s="166"/>
      <c r="T1403" s="166"/>
      <c r="U1403" s="167"/>
    </row>
    <row r="1404" spans="1:21" ht="12" customHeight="1" x14ac:dyDescent="0.2">
      <c r="A1404" s="142" t="s">
        <v>1251</v>
      </c>
      <c r="C1404" s="142" t="s">
        <v>1254</v>
      </c>
      <c r="D1404" s="183" t="s">
        <v>282</v>
      </c>
      <c r="E1404" s="166">
        <v>88</v>
      </c>
      <c r="F1404" s="166">
        <v>0</v>
      </c>
      <c r="G1404" s="166">
        <v>0</v>
      </c>
      <c r="H1404" s="166">
        <v>0</v>
      </c>
      <c r="I1404" s="166">
        <v>0</v>
      </c>
      <c r="J1404" s="166">
        <v>0</v>
      </c>
      <c r="K1404" s="166">
        <v>0</v>
      </c>
      <c r="L1404" s="166">
        <v>0</v>
      </c>
      <c r="M1404" s="166">
        <v>0</v>
      </c>
      <c r="N1404" s="166">
        <v>0</v>
      </c>
      <c r="O1404" s="166">
        <v>0</v>
      </c>
      <c r="P1404" s="166">
        <v>0</v>
      </c>
      <c r="Q1404" s="166">
        <v>0</v>
      </c>
      <c r="R1404" s="166">
        <v>0</v>
      </c>
      <c r="S1404" s="166">
        <v>0</v>
      </c>
      <c r="T1404" s="166"/>
      <c r="U1404" s="167" t="s">
        <v>1251</v>
      </c>
    </row>
    <row r="1405" spans="1:21" ht="12" customHeight="1" x14ac:dyDescent="0.2">
      <c r="C1405" s="149"/>
      <c r="D1405" s="183" t="s">
        <v>283</v>
      </c>
      <c r="E1405" s="166">
        <v>76</v>
      </c>
      <c r="F1405" s="166">
        <v>0</v>
      </c>
      <c r="G1405" s="166">
        <v>0</v>
      </c>
      <c r="H1405" s="166">
        <v>0</v>
      </c>
      <c r="I1405" s="166">
        <v>0</v>
      </c>
      <c r="J1405" s="166">
        <v>0</v>
      </c>
      <c r="K1405" s="166">
        <v>0</v>
      </c>
      <c r="L1405" s="166">
        <v>0</v>
      </c>
      <c r="M1405" s="166">
        <v>0</v>
      </c>
      <c r="N1405" s="166">
        <v>0</v>
      </c>
      <c r="O1405" s="166">
        <v>0</v>
      </c>
      <c r="P1405" s="166">
        <v>0</v>
      </c>
      <c r="Q1405" s="166">
        <v>0</v>
      </c>
      <c r="R1405" s="166">
        <v>0</v>
      </c>
      <c r="S1405" s="166">
        <v>0</v>
      </c>
      <c r="T1405" s="166"/>
      <c r="U1405" s="167"/>
    </row>
    <row r="1406" spans="1:21" ht="5.0999999999999996" customHeight="1" x14ac:dyDescent="0.2">
      <c r="A1406" s="187"/>
      <c r="B1406" s="188"/>
      <c r="C1406" s="190"/>
      <c r="D1406" s="207"/>
      <c r="E1406" s="166"/>
      <c r="F1406" s="166"/>
      <c r="G1406" s="166"/>
      <c r="H1406" s="166"/>
      <c r="I1406" s="166"/>
      <c r="J1406" s="166"/>
      <c r="K1406" s="166"/>
      <c r="L1406" s="166"/>
      <c r="M1406" s="166"/>
      <c r="N1406" s="166"/>
      <c r="O1406" s="166"/>
      <c r="P1406" s="166"/>
      <c r="Q1406" s="166"/>
      <c r="R1406" s="166"/>
      <c r="S1406" s="166"/>
      <c r="T1406" s="166"/>
      <c r="U1406" s="209"/>
    </row>
    <row r="1407" spans="1:21" ht="12" customHeight="1" x14ac:dyDescent="0.2">
      <c r="A1407" s="142" t="s">
        <v>1255</v>
      </c>
      <c r="C1407" s="142" t="s">
        <v>1256</v>
      </c>
      <c r="D1407" s="183" t="s">
        <v>282</v>
      </c>
      <c r="E1407" s="166">
        <v>3</v>
      </c>
      <c r="F1407" s="166">
        <v>1</v>
      </c>
      <c r="G1407" s="166">
        <v>1</v>
      </c>
      <c r="H1407" s="166">
        <v>0</v>
      </c>
      <c r="I1407" s="166">
        <v>0</v>
      </c>
      <c r="J1407" s="166">
        <v>0</v>
      </c>
      <c r="K1407" s="166">
        <v>0</v>
      </c>
      <c r="L1407" s="166">
        <v>0</v>
      </c>
      <c r="M1407" s="166">
        <v>0</v>
      </c>
      <c r="N1407" s="166">
        <v>1</v>
      </c>
      <c r="O1407" s="166">
        <v>0</v>
      </c>
      <c r="P1407" s="166">
        <v>0</v>
      </c>
      <c r="Q1407" s="166">
        <v>0</v>
      </c>
      <c r="R1407" s="166">
        <v>1</v>
      </c>
      <c r="S1407" s="166">
        <v>0</v>
      </c>
      <c r="T1407" s="166"/>
      <c r="U1407" s="167" t="s">
        <v>1255</v>
      </c>
    </row>
    <row r="1408" spans="1:21" ht="12" customHeight="1" x14ac:dyDescent="0.2">
      <c r="D1408" s="183" t="s">
        <v>283</v>
      </c>
      <c r="E1408" s="166">
        <v>3</v>
      </c>
      <c r="F1408" s="166">
        <v>1</v>
      </c>
      <c r="G1408" s="166">
        <v>1</v>
      </c>
      <c r="H1408" s="166">
        <v>0</v>
      </c>
      <c r="I1408" s="166">
        <v>0</v>
      </c>
      <c r="J1408" s="166">
        <v>0</v>
      </c>
      <c r="K1408" s="166">
        <v>0</v>
      </c>
      <c r="L1408" s="166">
        <v>0</v>
      </c>
      <c r="M1408" s="166">
        <v>0</v>
      </c>
      <c r="N1408" s="166">
        <v>1</v>
      </c>
      <c r="O1408" s="166">
        <v>0</v>
      </c>
      <c r="P1408" s="166">
        <v>0</v>
      </c>
      <c r="Q1408" s="166">
        <v>0</v>
      </c>
      <c r="R1408" s="166">
        <v>1</v>
      </c>
      <c r="S1408" s="166">
        <v>0</v>
      </c>
      <c r="T1408" s="166"/>
      <c r="U1408" s="167"/>
    </row>
    <row r="1409" spans="1:21" ht="5.0999999999999996" customHeight="1" x14ac:dyDescent="0.2">
      <c r="D1409" s="183"/>
      <c r="E1409" s="166"/>
      <c r="F1409" s="166"/>
      <c r="G1409" s="166"/>
      <c r="H1409" s="166"/>
      <c r="I1409" s="166"/>
      <c r="J1409" s="166"/>
      <c r="K1409" s="166"/>
      <c r="L1409" s="166"/>
      <c r="M1409" s="166"/>
      <c r="N1409" s="166"/>
      <c r="O1409" s="166"/>
      <c r="P1409" s="166"/>
      <c r="Q1409" s="166"/>
      <c r="R1409" s="166"/>
      <c r="S1409" s="166"/>
      <c r="T1409" s="166"/>
      <c r="U1409" s="167"/>
    </row>
    <row r="1410" spans="1:21" ht="12" customHeight="1" x14ac:dyDescent="0.2">
      <c r="A1410" s="212" t="s">
        <v>2339</v>
      </c>
      <c r="C1410" s="142" t="s">
        <v>2340</v>
      </c>
      <c r="D1410" s="183" t="s">
        <v>282</v>
      </c>
      <c r="E1410" s="166">
        <v>1</v>
      </c>
      <c r="F1410" s="166">
        <v>0</v>
      </c>
      <c r="G1410" s="166">
        <v>0</v>
      </c>
      <c r="H1410" s="166">
        <v>0</v>
      </c>
      <c r="I1410" s="166">
        <v>0</v>
      </c>
      <c r="J1410" s="166">
        <v>0</v>
      </c>
      <c r="K1410" s="166">
        <v>0</v>
      </c>
      <c r="L1410" s="166">
        <v>0</v>
      </c>
      <c r="M1410" s="166">
        <v>0</v>
      </c>
      <c r="N1410" s="166">
        <v>0</v>
      </c>
      <c r="O1410" s="166">
        <v>0</v>
      </c>
      <c r="P1410" s="166">
        <v>0</v>
      </c>
      <c r="Q1410" s="166">
        <v>0</v>
      </c>
      <c r="R1410" s="166">
        <v>0</v>
      </c>
      <c r="S1410" s="166">
        <v>0</v>
      </c>
      <c r="T1410" s="166"/>
      <c r="U1410" s="167" t="s">
        <v>2341</v>
      </c>
    </row>
    <row r="1411" spans="1:21" ht="12" customHeight="1" x14ac:dyDescent="0.2">
      <c r="A1411" s="213"/>
      <c r="C1411" s="149"/>
      <c r="D1411" s="183" t="s">
        <v>283</v>
      </c>
      <c r="E1411" s="166">
        <v>0</v>
      </c>
      <c r="F1411" s="166">
        <v>0</v>
      </c>
      <c r="G1411" s="166">
        <v>0</v>
      </c>
      <c r="H1411" s="166">
        <v>0</v>
      </c>
      <c r="I1411" s="166">
        <v>0</v>
      </c>
      <c r="J1411" s="166">
        <v>0</v>
      </c>
      <c r="K1411" s="166">
        <v>0</v>
      </c>
      <c r="L1411" s="166">
        <v>0</v>
      </c>
      <c r="M1411" s="166">
        <v>0</v>
      </c>
      <c r="N1411" s="166">
        <v>0</v>
      </c>
      <c r="O1411" s="166">
        <v>0</v>
      </c>
      <c r="P1411" s="166">
        <v>0</v>
      </c>
      <c r="Q1411" s="166">
        <v>0</v>
      </c>
      <c r="R1411" s="166">
        <v>0</v>
      </c>
      <c r="S1411" s="166">
        <v>0</v>
      </c>
      <c r="T1411" s="166"/>
      <c r="U1411" s="167"/>
    </row>
    <row r="1412" spans="1:21" ht="12" customHeight="1" x14ac:dyDescent="0.2">
      <c r="A1412" s="212" t="s">
        <v>1257</v>
      </c>
      <c r="C1412" s="142" t="s">
        <v>1258</v>
      </c>
      <c r="D1412" s="183" t="s">
        <v>282</v>
      </c>
      <c r="E1412" s="166">
        <v>2</v>
      </c>
      <c r="F1412" s="166">
        <v>0</v>
      </c>
      <c r="G1412" s="166">
        <v>0</v>
      </c>
      <c r="H1412" s="166">
        <v>0</v>
      </c>
      <c r="I1412" s="166">
        <v>0</v>
      </c>
      <c r="J1412" s="166">
        <v>0</v>
      </c>
      <c r="K1412" s="166">
        <v>0</v>
      </c>
      <c r="L1412" s="166">
        <v>0</v>
      </c>
      <c r="M1412" s="166">
        <v>0</v>
      </c>
      <c r="N1412" s="166">
        <v>0</v>
      </c>
      <c r="O1412" s="166">
        <v>0</v>
      </c>
      <c r="P1412" s="166">
        <v>0</v>
      </c>
      <c r="Q1412" s="166">
        <v>0</v>
      </c>
      <c r="R1412" s="166">
        <v>0</v>
      </c>
      <c r="S1412" s="166">
        <v>0</v>
      </c>
      <c r="T1412" s="166"/>
      <c r="U1412" s="167" t="s">
        <v>1257</v>
      </c>
    </row>
    <row r="1413" spans="1:21" ht="12" customHeight="1" x14ac:dyDescent="0.2">
      <c r="A1413" s="213"/>
      <c r="D1413" s="183" t="s">
        <v>283</v>
      </c>
      <c r="E1413" s="166">
        <v>1</v>
      </c>
      <c r="F1413" s="166">
        <v>0</v>
      </c>
      <c r="G1413" s="166">
        <v>0</v>
      </c>
      <c r="H1413" s="166">
        <v>0</v>
      </c>
      <c r="I1413" s="166">
        <v>0</v>
      </c>
      <c r="J1413" s="166">
        <v>0</v>
      </c>
      <c r="K1413" s="166">
        <v>0</v>
      </c>
      <c r="L1413" s="166">
        <v>0</v>
      </c>
      <c r="M1413" s="166">
        <v>0</v>
      </c>
      <c r="N1413" s="166">
        <v>0</v>
      </c>
      <c r="O1413" s="166">
        <v>0</v>
      </c>
      <c r="P1413" s="166">
        <v>0</v>
      </c>
      <c r="Q1413" s="166">
        <v>0</v>
      </c>
      <c r="R1413" s="166">
        <v>0</v>
      </c>
      <c r="S1413" s="166">
        <v>0</v>
      </c>
      <c r="T1413" s="166"/>
      <c r="U1413" s="167"/>
    </row>
    <row r="1414" spans="1:21" ht="5.0999999999999996" customHeight="1" x14ac:dyDescent="0.2">
      <c r="A1414" s="213"/>
      <c r="D1414" s="183"/>
      <c r="E1414" s="166"/>
      <c r="F1414" s="166"/>
      <c r="G1414" s="166"/>
      <c r="H1414" s="166"/>
      <c r="I1414" s="166"/>
      <c r="J1414" s="166"/>
      <c r="K1414" s="166"/>
      <c r="L1414" s="166"/>
      <c r="M1414" s="166"/>
      <c r="N1414" s="166"/>
      <c r="O1414" s="166"/>
      <c r="P1414" s="166"/>
      <c r="Q1414" s="166"/>
      <c r="R1414" s="166"/>
      <c r="S1414" s="166"/>
      <c r="T1414" s="166"/>
      <c r="U1414" s="167"/>
    </row>
    <row r="1415" spans="1:21" ht="12" customHeight="1" x14ac:dyDescent="0.2">
      <c r="A1415" s="149">
        <v>331</v>
      </c>
      <c r="C1415" s="149" t="s">
        <v>1259</v>
      </c>
      <c r="D1415" s="183" t="s">
        <v>282</v>
      </c>
      <c r="E1415" s="166">
        <v>2</v>
      </c>
      <c r="F1415" s="166">
        <v>0</v>
      </c>
      <c r="G1415" s="166">
        <v>0</v>
      </c>
      <c r="H1415" s="166">
        <v>0</v>
      </c>
      <c r="I1415" s="166">
        <v>0</v>
      </c>
      <c r="J1415" s="166">
        <v>0</v>
      </c>
      <c r="K1415" s="166">
        <v>0</v>
      </c>
      <c r="L1415" s="166">
        <v>0</v>
      </c>
      <c r="M1415" s="166">
        <v>0</v>
      </c>
      <c r="N1415" s="166">
        <v>0</v>
      </c>
      <c r="O1415" s="166">
        <v>0</v>
      </c>
      <c r="P1415" s="166">
        <v>0</v>
      </c>
      <c r="Q1415" s="166">
        <v>0</v>
      </c>
      <c r="R1415" s="166">
        <v>0</v>
      </c>
      <c r="S1415" s="166">
        <v>0</v>
      </c>
      <c r="T1415" s="166"/>
      <c r="U1415" s="167">
        <v>331</v>
      </c>
    </row>
    <row r="1416" spans="1:21" ht="12" customHeight="1" x14ac:dyDescent="0.2">
      <c r="A1416" s="213"/>
      <c r="D1416" s="183" t="s">
        <v>283</v>
      </c>
      <c r="E1416" s="166">
        <v>1</v>
      </c>
      <c r="F1416" s="166">
        <v>0</v>
      </c>
      <c r="G1416" s="166">
        <v>0</v>
      </c>
      <c r="H1416" s="166">
        <v>0</v>
      </c>
      <c r="I1416" s="166">
        <v>0</v>
      </c>
      <c r="J1416" s="166">
        <v>0</v>
      </c>
      <c r="K1416" s="166">
        <v>0</v>
      </c>
      <c r="L1416" s="166">
        <v>0</v>
      </c>
      <c r="M1416" s="166">
        <v>0</v>
      </c>
      <c r="N1416" s="166">
        <v>0</v>
      </c>
      <c r="O1416" s="166">
        <v>0</v>
      </c>
      <c r="P1416" s="166">
        <v>0</v>
      </c>
      <c r="Q1416" s="166">
        <v>0</v>
      </c>
      <c r="R1416" s="166">
        <v>0</v>
      </c>
      <c r="S1416" s="166">
        <v>0</v>
      </c>
      <c r="T1416" s="166"/>
      <c r="U1416" s="167"/>
    </row>
    <row r="1417" spans="1:21" ht="5.0999999999999996" customHeight="1" x14ac:dyDescent="0.2">
      <c r="A1417" s="213"/>
      <c r="D1417" s="183"/>
      <c r="E1417" s="166"/>
      <c r="F1417" s="166"/>
      <c r="G1417" s="166"/>
      <c r="H1417" s="166"/>
      <c r="I1417" s="166"/>
      <c r="J1417" s="166"/>
      <c r="K1417" s="166"/>
      <c r="L1417" s="166"/>
      <c r="M1417" s="166"/>
      <c r="N1417" s="166"/>
      <c r="O1417" s="166"/>
      <c r="P1417" s="166"/>
      <c r="Q1417" s="166"/>
      <c r="R1417" s="166"/>
      <c r="S1417" s="166"/>
      <c r="T1417" s="166"/>
      <c r="U1417" s="167"/>
    </row>
    <row r="1418" spans="1:21" ht="12" customHeight="1" x14ac:dyDescent="0.2">
      <c r="A1418" s="216" t="s">
        <v>1245</v>
      </c>
      <c r="C1418" s="142" t="s">
        <v>2342</v>
      </c>
      <c r="D1418" s="183" t="s">
        <v>282</v>
      </c>
      <c r="E1418" s="166">
        <v>1</v>
      </c>
      <c r="F1418" s="166">
        <v>0</v>
      </c>
      <c r="G1418" s="166">
        <v>0</v>
      </c>
      <c r="H1418" s="166">
        <v>0</v>
      </c>
      <c r="I1418" s="166">
        <v>0</v>
      </c>
      <c r="J1418" s="166">
        <v>0</v>
      </c>
      <c r="K1418" s="166">
        <v>0</v>
      </c>
      <c r="L1418" s="166">
        <v>0</v>
      </c>
      <c r="M1418" s="166">
        <v>0</v>
      </c>
      <c r="N1418" s="166">
        <v>0</v>
      </c>
      <c r="O1418" s="166">
        <v>0</v>
      </c>
      <c r="P1418" s="166">
        <v>0</v>
      </c>
      <c r="Q1418" s="166">
        <v>0</v>
      </c>
      <c r="R1418" s="166">
        <v>0</v>
      </c>
      <c r="S1418" s="166">
        <v>0</v>
      </c>
      <c r="T1418" s="166"/>
      <c r="U1418" s="167" t="s">
        <v>1245</v>
      </c>
    </row>
    <row r="1419" spans="1:21" ht="12" customHeight="1" x14ac:dyDescent="0.2">
      <c r="A1419" s="213"/>
      <c r="D1419" s="183" t="s">
        <v>283</v>
      </c>
      <c r="E1419" s="166">
        <v>1</v>
      </c>
      <c r="F1419" s="166">
        <v>0</v>
      </c>
      <c r="G1419" s="166">
        <v>0</v>
      </c>
      <c r="H1419" s="166">
        <v>0</v>
      </c>
      <c r="I1419" s="166">
        <v>0</v>
      </c>
      <c r="J1419" s="166">
        <v>0</v>
      </c>
      <c r="K1419" s="166">
        <v>0</v>
      </c>
      <c r="L1419" s="166">
        <v>0</v>
      </c>
      <c r="M1419" s="166">
        <v>0</v>
      </c>
      <c r="N1419" s="166">
        <v>0</v>
      </c>
      <c r="O1419" s="166">
        <v>0</v>
      </c>
      <c r="P1419" s="166">
        <v>0</v>
      </c>
      <c r="Q1419" s="166">
        <v>0</v>
      </c>
      <c r="R1419" s="166">
        <v>0</v>
      </c>
      <c r="S1419" s="166">
        <v>0</v>
      </c>
      <c r="T1419" s="166"/>
      <c r="U1419" s="167"/>
    </row>
    <row r="1420" spans="1:21" ht="5.0999999999999996" customHeight="1" x14ac:dyDescent="0.2">
      <c r="A1420" s="213"/>
      <c r="D1420" s="183"/>
      <c r="E1420" s="166"/>
      <c r="F1420" s="166"/>
      <c r="G1420" s="166"/>
      <c r="H1420" s="166"/>
      <c r="I1420" s="166"/>
      <c r="J1420" s="166"/>
      <c r="K1420" s="166"/>
      <c r="L1420" s="166"/>
      <c r="M1420" s="166"/>
      <c r="N1420" s="166"/>
      <c r="O1420" s="166"/>
      <c r="P1420" s="166"/>
      <c r="Q1420" s="166"/>
      <c r="R1420" s="166"/>
      <c r="S1420" s="166"/>
      <c r="T1420" s="166"/>
      <c r="U1420" s="167"/>
    </row>
    <row r="1421" spans="1:21" ht="12" customHeight="1" x14ac:dyDescent="0.2">
      <c r="A1421" s="212" t="s">
        <v>1260</v>
      </c>
      <c r="C1421" s="142" t="s">
        <v>1261</v>
      </c>
      <c r="D1421" s="183" t="s">
        <v>282</v>
      </c>
      <c r="E1421" s="166">
        <v>10</v>
      </c>
      <c r="F1421" s="166">
        <v>0</v>
      </c>
      <c r="G1421" s="166">
        <v>0</v>
      </c>
      <c r="H1421" s="166">
        <v>0</v>
      </c>
      <c r="I1421" s="166">
        <v>0</v>
      </c>
      <c r="J1421" s="166">
        <v>0</v>
      </c>
      <c r="K1421" s="166">
        <v>0</v>
      </c>
      <c r="L1421" s="166">
        <v>0</v>
      </c>
      <c r="M1421" s="166">
        <v>0</v>
      </c>
      <c r="N1421" s="166">
        <v>0</v>
      </c>
      <c r="O1421" s="166">
        <v>0</v>
      </c>
      <c r="P1421" s="166">
        <v>0</v>
      </c>
      <c r="Q1421" s="166">
        <v>0</v>
      </c>
      <c r="R1421" s="166">
        <v>0</v>
      </c>
      <c r="S1421" s="166">
        <v>0</v>
      </c>
      <c r="T1421" s="166"/>
      <c r="U1421" s="167" t="s">
        <v>1262</v>
      </c>
    </row>
    <row r="1422" spans="1:21" ht="12" customHeight="1" x14ac:dyDescent="0.2">
      <c r="A1422" s="213"/>
      <c r="C1422" s="149"/>
      <c r="D1422" s="183" t="s">
        <v>283</v>
      </c>
      <c r="E1422" s="166">
        <v>7</v>
      </c>
      <c r="F1422" s="166">
        <v>0</v>
      </c>
      <c r="G1422" s="166">
        <v>0</v>
      </c>
      <c r="H1422" s="166">
        <v>0</v>
      </c>
      <c r="I1422" s="166">
        <v>0</v>
      </c>
      <c r="J1422" s="166">
        <v>0</v>
      </c>
      <c r="K1422" s="166">
        <v>0</v>
      </c>
      <c r="L1422" s="166">
        <v>0</v>
      </c>
      <c r="M1422" s="166">
        <v>0</v>
      </c>
      <c r="N1422" s="166">
        <v>0</v>
      </c>
      <c r="O1422" s="166">
        <v>0</v>
      </c>
      <c r="P1422" s="166">
        <v>0</v>
      </c>
      <c r="Q1422" s="166">
        <v>0</v>
      </c>
      <c r="R1422" s="166">
        <v>0</v>
      </c>
      <c r="S1422" s="166">
        <v>0</v>
      </c>
      <c r="T1422" s="166"/>
      <c r="U1422" s="167"/>
    </row>
    <row r="1423" spans="1:21" ht="5.0999999999999996" customHeight="1" x14ac:dyDescent="0.2">
      <c r="A1423" s="213"/>
      <c r="D1423" s="183"/>
      <c r="E1423" s="166"/>
      <c r="F1423" s="166"/>
      <c r="G1423" s="166"/>
      <c r="H1423" s="166"/>
      <c r="I1423" s="166"/>
      <c r="J1423" s="166"/>
      <c r="K1423" s="166"/>
      <c r="L1423" s="166"/>
      <c r="M1423" s="166"/>
      <c r="N1423" s="166"/>
      <c r="O1423" s="166"/>
      <c r="P1423" s="166"/>
      <c r="Q1423" s="166"/>
      <c r="R1423" s="166"/>
      <c r="S1423" s="166"/>
      <c r="T1423" s="166"/>
      <c r="U1423" s="167"/>
    </row>
    <row r="1424" spans="1:21" ht="12" customHeight="1" x14ac:dyDescent="0.2">
      <c r="A1424" s="212" t="s">
        <v>1263</v>
      </c>
      <c r="C1424" s="142" t="s">
        <v>1264</v>
      </c>
      <c r="D1424" s="183" t="s">
        <v>282</v>
      </c>
      <c r="E1424" s="166">
        <v>37</v>
      </c>
      <c r="F1424" s="166">
        <v>0</v>
      </c>
      <c r="G1424" s="166">
        <v>0</v>
      </c>
      <c r="H1424" s="166">
        <v>0</v>
      </c>
      <c r="I1424" s="166">
        <v>0</v>
      </c>
      <c r="J1424" s="166">
        <v>0</v>
      </c>
      <c r="K1424" s="166">
        <v>0</v>
      </c>
      <c r="L1424" s="166">
        <v>0</v>
      </c>
      <c r="M1424" s="166">
        <v>0</v>
      </c>
      <c r="N1424" s="166">
        <v>0</v>
      </c>
      <c r="O1424" s="166">
        <v>0</v>
      </c>
      <c r="P1424" s="166">
        <v>0</v>
      </c>
      <c r="Q1424" s="166">
        <v>0</v>
      </c>
      <c r="R1424" s="166">
        <v>0</v>
      </c>
      <c r="S1424" s="166">
        <v>0</v>
      </c>
      <c r="T1424" s="166"/>
      <c r="U1424" s="167" t="s">
        <v>1265</v>
      </c>
    </row>
    <row r="1425" spans="1:21" ht="12" customHeight="1" x14ac:dyDescent="0.2">
      <c r="A1425" s="213"/>
      <c r="C1425" s="217" t="s">
        <v>1266</v>
      </c>
      <c r="D1425" s="183" t="s">
        <v>283</v>
      </c>
      <c r="E1425" s="166">
        <v>22</v>
      </c>
      <c r="F1425" s="166">
        <v>0</v>
      </c>
      <c r="G1425" s="166">
        <v>0</v>
      </c>
      <c r="H1425" s="166">
        <v>0</v>
      </c>
      <c r="I1425" s="166">
        <v>0</v>
      </c>
      <c r="J1425" s="166">
        <v>0</v>
      </c>
      <c r="K1425" s="166">
        <v>0</v>
      </c>
      <c r="L1425" s="166">
        <v>0</v>
      </c>
      <c r="M1425" s="166">
        <v>0</v>
      </c>
      <c r="N1425" s="166">
        <v>0</v>
      </c>
      <c r="O1425" s="166">
        <v>0</v>
      </c>
      <c r="P1425" s="166">
        <v>0</v>
      </c>
      <c r="Q1425" s="166">
        <v>0</v>
      </c>
      <c r="R1425" s="166">
        <v>0</v>
      </c>
      <c r="S1425" s="166">
        <v>0</v>
      </c>
      <c r="T1425" s="166"/>
      <c r="U1425" s="167"/>
    </row>
    <row r="1426" spans="1:21" ht="5.0999999999999996" customHeight="1" x14ac:dyDescent="0.2">
      <c r="A1426" s="213"/>
      <c r="D1426" s="183"/>
      <c r="E1426" s="166"/>
      <c r="F1426" s="166"/>
      <c r="G1426" s="166"/>
      <c r="H1426" s="166"/>
      <c r="I1426" s="166"/>
      <c r="J1426" s="166"/>
      <c r="K1426" s="166"/>
      <c r="L1426" s="166"/>
      <c r="M1426" s="166"/>
      <c r="N1426" s="166"/>
      <c r="O1426" s="166"/>
      <c r="P1426" s="166"/>
      <c r="Q1426" s="166"/>
      <c r="R1426" s="166"/>
      <c r="S1426" s="166"/>
      <c r="T1426" s="166"/>
      <c r="U1426" s="167"/>
    </row>
    <row r="1427" spans="1:21" ht="12" customHeight="1" x14ac:dyDescent="0.2">
      <c r="A1427" s="142" t="s">
        <v>1267</v>
      </c>
      <c r="C1427" s="142" t="s">
        <v>1268</v>
      </c>
      <c r="D1427" s="183" t="s">
        <v>282</v>
      </c>
      <c r="E1427" s="166">
        <v>224</v>
      </c>
      <c r="F1427" s="166">
        <v>0</v>
      </c>
      <c r="G1427" s="166">
        <v>0</v>
      </c>
      <c r="H1427" s="166">
        <v>0</v>
      </c>
      <c r="I1427" s="166">
        <v>0</v>
      </c>
      <c r="J1427" s="166">
        <v>0</v>
      </c>
      <c r="K1427" s="166">
        <v>0</v>
      </c>
      <c r="L1427" s="166">
        <v>0</v>
      </c>
      <c r="M1427" s="166">
        <v>0</v>
      </c>
      <c r="N1427" s="166">
        <v>0</v>
      </c>
      <c r="O1427" s="166">
        <v>0</v>
      </c>
      <c r="P1427" s="166">
        <v>0</v>
      </c>
      <c r="Q1427" s="166">
        <v>0</v>
      </c>
      <c r="R1427" s="166">
        <v>0</v>
      </c>
      <c r="S1427" s="166">
        <v>0</v>
      </c>
      <c r="T1427" s="166"/>
      <c r="U1427" s="167" t="s">
        <v>1267</v>
      </c>
    </row>
    <row r="1428" spans="1:21" ht="12" customHeight="1" x14ac:dyDescent="0.2">
      <c r="D1428" s="183" t="s">
        <v>283</v>
      </c>
      <c r="E1428" s="166">
        <v>165</v>
      </c>
      <c r="F1428" s="166">
        <v>0</v>
      </c>
      <c r="G1428" s="166">
        <v>0</v>
      </c>
      <c r="H1428" s="166">
        <v>0</v>
      </c>
      <c r="I1428" s="166">
        <v>0</v>
      </c>
      <c r="J1428" s="166">
        <v>0</v>
      </c>
      <c r="K1428" s="166">
        <v>0</v>
      </c>
      <c r="L1428" s="166">
        <v>0</v>
      </c>
      <c r="M1428" s="166">
        <v>0</v>
      </c>
      <c r="N1428" s="166">
        <v>0</v>
      </c>
      <c r="O1428" s="166">
        <v>0</v>
      </c>
      <c r="P1428" s="166">
        <v>0</v>
      </c>
      <c r="Q1428" s="166">
        <v>0</v>
      </c>
      <c r="R1428" s="166">
        <v>0</v>
      </c>
      <c r="S1428" s="166">
        <v>0</v>
      </c>
      <c r="T1428" s="166"/>
      <c r="U1428" s="167"/>
    </row>
    <row r="1429" spans="1:21" ht="5.0999999999999996" customHeight="1" x14ac:dyDescent="0.2">
      <c r="D1429" s="183"/>
      <c r="E1429" s="166"/>
      <c r="F1429" s="166"/>
      <c r="G1429" s="166"/>
      <c r="H1429" s="166"/>
      <c r="I1429" s="166"/>
      <c r="J1429" s="166"/>
      <c r="K1429" s="166"/>
      <c r="L1429" s="166"/>
      <c r="M1429" s="166"/>
      <c r="N1429" s="166"/>
      <c r="O1429" s="166"/>
      <c r="P1429" s="166"/>
      <c r="Q1429" s="166"/>
      <c r="R1429" s="166"/>
      <c r="S1429" s="166"/>
      <c r="T1429" s="166"/>
      <c r="U1429" s="167"/>
    </row>
    <row r="1430" spans="1:21" ht="12" customHeight="1" x14ac:dyDescent="0.2">
      <c r="A1430" s="142" t="s">
        <v>1269</v>
      </c>
      <c r="C1430" s="142" t="s">
        <v>1270</v>
      </c>
      <c r="D1430" s="183" t="s">
        <v>282</v>
      </c>
      <c r="E1430" s="166">
        <v>1697</v>
      </c>
      <c r="F1430" s="166">
        <v>3</v>
      </c>
      <c r="G1430" s="166">
        <v>3</v>
      </c>
      <c r="H1430" s="166">
        <v>0</v>
      </c>
      <c r="I1430" s="166">
        <v>0</v>
      </c>
      <c r="J1430" s="166">
        <v>0</v>
      </c>
      <c r="K1430" s="166">
        <v>0</v>
      </c>
      <c r="L1430" s="166">
        <v>1</v>
      </c>
      <c r="M1430" s="166">
        <v>2</v>
      </c>
      <c r="N1430" s="166">
        <v>0</v>
      </c>
      <c r="O1430" s="166">
        <v>0</v>
      </c>
      <c r="P1430" s="166">
        <v>0</v>
      </c>
      <c r="Q1430" s="166">
        <v>0</v>
      </c>
      <c r="R1430" s="166">
        <v>3</v>
      </c>
      <c r="S1430" s="166">
        <v>0</v>
      </c>
      <c r="T1430" s="166"/>
      <c r="U1430" s="167" t="s">
        <v>1269</v>
      </c>
    </row>
    <row r="1431" spans="1:21" ht="12" customHeight="1" x14ac:dyDescent="0.2">
      <c r="D1431" s="183" t="s">
        <v>283</v>
      </c>
      <c r="E1431" s="166">
        <v>1417</v>
      </c>
      <c r="F1431" s="166">
        <v>3</v>
      </c>
      <c r="G1431" s="166">
        <v>3</v>
      </c>
      <c r="H1431" s="166">
        <v>0</v>
      </c>
      <c r="I1431" s="166">
        <v>0</v>
      </c>
      <c r="J1431" s="166">
        <v>0</v>
      </c>
      <c r="K1431" s="166">
        <v>0</v>
      </c>
      <c r="L1431" s="166">
        <v>1</v>
      </c>
      <c r="M1431" s="166">
        <v>2</v>
      </c>
      <c r="N1431" s="166">
        <v>0</v>
      </c>
      <c r="O1431" s="166">
        <v>0</v>
      </c>
      <c r="P1431" s="166">
        <v>0</v>
      </c>
      <c r="Q1431" s="166">
        <v>0</v>
      </c>
      <c r="R1431" s="166">
        <v>3</v>
      </c>
      <c r="S1431" s="166">
        <v>0</v>
      </c>
      <c r="T1431" s="166"/>
      <c r="U1431" s="167"/>
    </row>
    <row r="1432" spans="1:21" ht="5.0999999999999996" customHeight="1" x14ac:dyDescent="0.2">
      <c r="D1432" s="183"/>
      <c r="E1432" s="166"/>
      <c r="F1432" s="166"/>
      <c r="G1432" s="166"/>
      <c r="H1432" s="166"/>
      <c r="I1432" s="166"/>
      <c r="J1432" s="166"/>
      <c r="K1432" s="166"/>
      <c r="L1432" s="166"/>
      <c r="M1432" s="166"/>
      <c r="N1432" s="166"/>
      <c r="O1432" s="166"/>
      <c r="P1432" s="166"/>
      <c r="Q1432" s="166"/>
      <c r="R1432" s="166"/>
      <c r="S1432" s="166"/>
      <c r="T1432" s="166"/>
      <c r="U1432" s="167"/>
    </row>
    <row r="1433" spans="1:21" ht="12" customHeight="1" x14ac:dyDescent="0.2">
      <c r="A1433" s="212" t="s">
        <v>2343</v>
      </c>
      <c r="C1433" s="142" t="s">
        <v>2344</v>
      </c>
      <c r="D1433" s="183" t="s">
        <v>282</v>
      </c>
      <c r="E1433" s="166">
        <v>3</v>
      </c>
      <c r="F1433" s="166">
        <v>0</v>
      </c>
      <c r="G1433" s="166">
        <v>0</v>
      </c>
      <c r="H1433" s="166">
        <v>0</v>
      </c>
      <c r="I1433" s="166">
        <v>0</v>
      </c>
      <c r="J1433" s="166">
        <v>0</v>
      </c>
      <c r="K1433" s="166">
        <v>0</v>
      </c>
      <c r="L1433" s="166">
        <v>0</v>
      </c>
      <c r="M1433" s="166">
        <v>0</v>
      </c>
      <c r="N1433" s="166">
        <v>0</v>
      </c>
      <c r="O1433" s="166">
        <v>0</v>
      </c>
      <c r="P1433" s="166">
        <v>0</v>
      </c>
      <c r="Q1433" s="166">
        <v>0</v>
      </c>
      <c r="R1433" s="166">
        <v>0</v>
      </c>
      <c r="S1433" s="166">
        <v>0</v>
      </c>
      <c r="T1433" s="166"/>
      <c r="U1433" s="167" t="s">
        <v>2343</v>
      </c>
    </row>
    <row r="1434" spans="1:21" ht="12" customHeight="1" x14ac:dyDescent="0.2">
      <c r="A1434" s="213"/>
      <c r="C1434" s="149"/>
      <c r="D1434" s="183" t="s">
        <v>283</v>
      </c>
      <c r="E1434" s="166">
        <v>2</v>
      </c>
      <c r="F1434" s="166">
        <v>0</v>
      </c>
      <c r="G1434" s="166">
        <v>0</v>
      </c>
      <c r="H1434" s="166">
        <v>0</v>
      </c>
      <c r="I1434" s="166">
        <v>0</v>
      </c>
      <c r="J1434" s="166">
        <v>0</v>
      </c>
      <c r="K1434" s="166">
        <v>0</v>
      </c>
      <c r="L1434" s="166">
        <v>0</v>
      </c>
      <c r="M1434" s="166">
        <v>0</v>
      </c>
      <c r="N1434" s="166">
        <v>0</v>
      </c>
      <c r="O1434" s="166">
        <v>0</v>
      </c>
      <c r="P1434" s="166">
        <v>0</v>
      </c>
      <c r="Q1434" s="166">
        <v>0</v>
      </c>
      <c r="R1434" s="166">
        <v>0</v>
      </c>
      <c r="S1434" s="166">
        <v>0</v>
      </c>
      <c r="T1434" s="166"/>
      <c r="U1434" s="167"/>
    </row>
    <row r="1435" spans="1:21" ht="5.0999999999999996" customHeight="1" x14ac:dyDescent="0.2">
      <c r="A1435" s="213"/>
      <c r="D1435" s="183"/>
      <c r="E1435" s="166"/>
      <c r="F1435" s="166"/>
      <c r="G1435" s="166"/>
      <c r="H1435" s="166"/>
      <c r="I1435" s="166"/>
      <c r="J1435" s="166"/>
      <c r="K1435" s="166"/>
      <c r="L1435" s="166"/>
      <c r="M1435" s="166"/>
      <c r="N1435" s="166"/>
      <c r="O1435" s="166"/>
      <c r="P1435" s="166"/>
      <c r="Q1435" s="166"/>
      <c r="R1435" s="166"/>
      <c r="S1435" s="166"/>
      <c r="T1435" s="166"/>
      <c r="U1435" s="167"/>
    </row>
    <row r="1436" spans="1:21" ht="12" customHeight="1" x14ac:dyDescent="0.2">
      <c r="A1436" s="142" t="s">
        <v>1271</v>
      </c>
      <c r="C1436" s="142" t="s">
        <v>1272</v>
      </c>
      <c r="D1436" s="183" t="s">
        <v>282</v>
      </c>
      <c r="E1436" s="166">
        <v>2</v>
      </c>
      <c r="F1436" s="166">
        <v>0</v>
      </c>
      <c r="G1436" s="166">
        <v>0</v>
      </c>
      <c r="H1436" s="166">
        <v>0</v>
      </c>
      <c r="I1436" s="166">
        <v>0</v>
      </c>
      <c r="J1436" s="166">
        <v>0</v>
      </c>
      <c r="K1436" s="166">
        <v>0</v>
      </c>
      <c r="L1436" s="166">
        <v>0</v>
      </c>
      <c r="M1436" s="166">
        <v>0</v>
      </c>
      <c r="N1436" s="166">
        <v>0</v>
      </c>
      <c r="O1436" s="166">
        <v>0</v>
      </c>
      <c r="P1436" s="166">
        <v>0</v>
      </c>
      <c r="Q1436" s="166">
        <v>0</v>
      </c>
      <c r="R1436" s="166">
        <v>0</v>
      </c>
      <c r="S1436" s="166">
        <v>0</v>
      </c>
      <c r="T1436" s="166"/>
      <c r="U1436" s="167" t="s">
        <v>1273</v>
      </c>
    </row>
    <row r="1437" spans="1:21" ht="12" customHeight="1" x14ac:dyDescent="0.2">
      <c r="D1437" s="183" t="s">
        <v>283</v>
      </c>
      <c r="E1437" s="166">
        <v>1</v>
      </c>
      <c r="F1437" s="166">
        <v>0</v>
      </c>
      <c r="G1437" s="166">
        <v>0</v>
      </c>
      <c r="H1437" s="166">
        <v>0</v>
      </c>
      <c r="I1437" s="166">
        <v>0</v>
      </c>
      <c r="J1437" s="166">
        <v>0</v>
      </c>
      <c r="K1437" s="166">
        <v>0</v>
      </c>
      <c r="L1437" s="166">
        <v>0</v>
      </c>
      <c r="M1437" s="166">
        <v>0</v>
      </c>
      <c r="N1437" s="166">
        <v>0</v>
      </c>
      <c r="O1437" s="166">
        <v>0</v>
      </c>
      <c r="P1437" s="166">
        <v>0</v>
      </c>
      <c r="Q1437" s="166">
        <v>0</v>
      </c>
      <c r="R1437" s="166">
        <v>0</v>
      </c>
      <c r="S1437" s="166">
        <v>0</v>
      </c>
      <c r="T1437" s="166"/>
      <c r="U1437" s="167"/>
    </row>
    <row r="1438" spans="1:21" ht="5.0999999999999996" customHeight="1" x14ac:dyDescent="0.2">
      <c r="D1438" s="183"/>
      <c r="E1438" s="166"/>
      <c r="F1438" s="166"/>
      <c r="G1438" s="166"/>
      <c r="H1438" s="166"/>
      <c r="I1438" s="166"/>
      <c r="J1438" s="166"/>
      <c r="K1438" s="166"/>
      <c r="L1438" s="166"/>
      <c r="M1438" s="166"/>
      <c r="N1438" s="166"/>
      <c r="O1438" s="166"/>
      <c r="P1438" s="166"/>
      <c r="Q1438" s="166"/>
      <c r="R1438" s="166"/>
      <c r="S1438" s="166"/>
      <c r="T1438" s="166"/>
      <c r="U1438" s="167"/>
    </row>
    <row r="1439" spans="1:21" ht="12" customHeight="1" x14ac:dyDescent="0.2">
      <c r="A1439" s="142" t="s">
        <v>1274</v>
      </c>
      <c r="C1439" s="142" t="s">
        <v>1275</v>
      </c>
      <c r="D1439" s="183" t="s">
        <v>282</v>
      </c>
      <c r="E1439" s="166">
        <v>6</v>
      </c>
      <c r="F1439" s="166">
        <v>0</v>
      </c>
      <c r="G1439" s="166">
        <v>0</v>
      </c>
      <c r="H1439" s="166">
        <v>0</v>
      </c>
      <c r="I1439" s="166">
        <v>0</v>
      </c>
      <c r="J1439" s="166">
        <v>0</v>
      </c>
      <c r="K1439" s="166">
        <v>0</v>
      </c>
      <c r="L1439" s="166">
        <v>0</v>
      </c>
      <c r="M1439" s="166">
        <v>0</v>
      </c>
      <c r="N1439" s="166">
        <v>0</v>
      </c>
      <c r="O1439" s="166">
        <v>0</v>
      </c>
      <c r="P1439" s="166">
        <v>0</v>
      </c>
      <c r="Q1439" s="166">
        <v>0</v>
      </c>
      <c r="R1439" s="166">
        <v>0</v>
      </c>
      <c r="S1439" s="166">
        <v>0</v>
      </c>
      <c r="T1439" s="166"/>
      <c r="U1439" s="167" t="s">
        <v>1276</v>
      </c>
    </row>
    <row r="1440" spans="1:21" ht="12" customHeight="1" x14ac:dyDescent="0.2">
      <c r="D1440" s="183" t="s">
        <v>283</v>
      </c>
      <c r="E1440" s="166">
        <v>5</v>
      </c>
      <c r="F1440" s="166">
        <v>0</v>
      </c>
      <c r="G1440" s="166">
        <v>0</v>
      </c>
      <c r="H1440" s="166">
        <v>0</v>
      </c>
      <c r="I1440" s="166">
        <v>0</v>
      </c>
      <c r="J1440" s="166">
        <v>0</v>
      </c>
      <c r="K1440" s="166">
        <v>0</v>
      </c>
      <c r="L1440" s="166">
        <v>0</v>
      </c>
      <c r="M1440" s="166">
        <v>0</v>
      </c>
      <c r="N1440" s="166">
        <v>0</v>
      </c>
      <c r="O1440" s="166">
        <v>0</v>
      </c>
      <c r="P1440" s="166">
        <v>0</v>
      </c>
      <c r="Q1440" s="166">
        <v>0</v>
      </c>
      <c r="R1440" s="166">
        <v>0</v>
      </c>
      <c r="S1440" s="166">
        <v>0</v>
      </c>
      <c r="T1440" s="166"/>
      <c r="U1440" s="167"/>
    </row>
    <row r="1441" spans="1:21" ht="5.0999999999999996" customHeight="1" x14ac:dyDescent="0.2">
      <c r="D1441" s="183"/>
      <c r="E1441" s="166"/>
      <c r="F1441" s="166"/>
      <c r="G1441" s="166"/>
      <c r="H1441" s="166"/>
      <c r="I1441" s="166"/>
      <c r="J1441" s="166"/>
      <c r="K1441" s="166"/>
      <c r="L1441" s="166"/>
      <c r="M1441" s="166"/>
      <c r="N1441" s="166"/>
      <c r="O1441" s="166"/>
      <c r="P1441" s="166"/>
      <c r="Q1441" s="166"/>
      <c r="R1441" s="166"/>
      <c r="S1441" s="166"/>
      <c r="T1441" s="166"/>
      <c r="U1441" s="167"/>
    </row>
    <row r="1442" spans="1:21" ht="12" customHeight="1" x14ac:dyDescent="0.2">
      <c r="A1442" s="142" t="s">
        <v>1277</v>
      </c>
      <c r="C1442" s="142" t="s">
        <v>1278</v>
      </c>
      <c r="D1442" s="183" t="s">
        <v>282</v>
      </c>
      <c r="E1442" s="166">
        <v>26</v>
      </c>
      <c r="F1442" s="166">
        <v>1</v>
      </c>
      <c r="G1442" s="166">
        <v>1</v>
      </c>
      <c r="H1442" s="166">
        <v>0</v>
      </c>
      <c r="I1442" s="166">
        <v>0</v>
      </c>
      <c r="J1442" s="166">
        <v>0</v>
      </c>
      <c r="K1442" s="166">
        <v>0</v>
      </c>
      <c r="L1442" s="166">
        <v>0</v>
      </c>
      <c r="M1442" s="166">
        <v>0</v>
      </c>
      <c r="N1442" s="166">
        <v>0</v>
      </c>
      <c r="O1442" s="166">
        <v>1</v>
      </c>
      <c r="P1442" s="166">
        <v>0</v>
      </c>
      <c r="Q1442" s="166">
        <v>1</v>
      </c>
      <c r="R1442" s="166">
        <v>0</v>
      </c>
      <c r="S1442" s="166">
        <v>0</v>
      </c>
      <c r="T1442" s="166"/>
      <c r="U1442" s="167" t="s">
        <v>1277</v>
      </c>
    </row>
    <row r="1443" spans="1:21" ht="12" customHeight="1" x14ac:dyDescent="0.2">
      <c r="D1443" s="183" t="s">
        <v>283</v>
      </c>
      <c r="E1443" s="166">
        <v>21</v>
      </c>
      <c r="F1443" s="166">
        <v>1</v>
      </c>
      <c r="G1443" s="166">
        <v>1</v>
      </c>
      <c r="H1443" s="166">
        <v>0</v>
      </c>
      <c r="I1443" s="166">
        <v>0</v>
      </c>
      <c r="J1443" s="166">
        <v>0</v>
      </c>
      <c r="K1443" s="166">
        <v>0</v>
      </c>
      <c r="L1443" s="166">
        <v>0</v>
      </c>
      <c r="M1443" s="166">
        <v>0</v>
      </c>
      <c r="N1443" s="166">
        <v>0</v>
      </c>
      <c r="O1443" s="166">
        <v>1</v>
      </c>
      <c r="P1443" s="166">
        <v>0</v>
      </c>
      <c r="Q1443" s="166">
        <v>1</v>
      </c>
      <c r="R1443" s="166">
        <v>0</v>
      </c>
      <c r="S1443" s="166">
        <v>0</v>
      </c>
      <c r="T1443" s="166"/>
      <c r="U1443" s="167"/>
    </row>
    <row r="1444" spans="1:21" ht="5.0999999999999996" customHeight="1" x14ac:dyDescent="0.2">
      <c r="D1444" s="183"/>
      <c r="E1444" s="166"/>
      <c r="F1444" s="166"/>
      <c r="G1444" s="166"/>
      <c r="H1444" s="166"/>
      <c r="I1444" s="166"/>
      <c r="J1444" s="166"/>
      <c r="K1444" s="166"/>
      <c r="L1444" s="166"/>
      <c r="M1444" s="166"/>
      <c r="N1444" s="166"/>
      <c r="O1444" s="166"/>
      <c r="P1444" s="166"/>
      <c r="Q1444" s="166"/>
      <c r="R1444" s="166"/>
      <c r="S1444" s="166"/>
      <c r="T1444" s="166"/>
      <c r="U1444" s="167"/>
    </row>
    <row r="1445" spans="1:21" ht="12" customHeight="1" x14ac:dyDescent="0.2">
      <c r="A1445" s="142" t="s">
        <v>1279</v>
      </c>
      <c r="B1445" s="142"/>
      <c r="C1445" s="142" t="s">
        <v>1280</v>
      </c>
      <c r="D1445" s="183" t="s">
        <v>282</v>
      </c>
      <c r="E1445" s="166">
        <v>88</v>
      </c>
      <c r="F1445" s="166">
        <v>11</v>
      </c>
      <c r="G1445" s="166">
        <v>10</v>
      </c>
      <c r="H1445" s="166">
        <v>3</v>
      </c>
      <c r="I1445" s="166">
        <v>1</v>
      </c>
      <c r="J1445" s="166">
        <v>0</v>
      </c>
      <c r="K1445" s="166">
        <v>0</v>
      </c>
      <c r="L1445" s="166">
        <v>3</v>
      </c>
      <c r="M1445" s="166">
        <v>1</v>
      </c>
      <c r="N1445" s="166">
        <v>2</v>
      </c>
      <c r="O1445" s="166">
        <v>4</v>
      </c>
      <c r="P1445" s="166">
        <v>1</v>
      </c>
      <c r="Q1445" s="166">
        <v>1</v>
      </c>
      <c r="R1445" s="166">
        <v>10</v>
      </c>
      <c r="S1445" s="166">
        <v>0</v>
      </c>
      <c r="T1445" s="166"/>
      <c r="U1445" s="167" t="s">
        <v>1281</v>
      </c>
    </row>
    <row r="1446" spans="1:21" ht="12" customHeight="1" x14ac:dyDescent="0.2">
      <c r="D1446" s="183" t="s">
        <v>283</v>
      </c>
      <c r="E1446" s="166">
        <v>85</v>
      </c>
      <c r="F1446" s="166">
        <v>11</v>
      </c>
      <c r="G1446" s="166">
        <v>10</v>
      </c>
      <c r="H1446" s="166">
        <v>3</v>
      </c>
      <c r="I1446" s="166">
        <v>1</v>
      </c>
      <c r="J1446" s="166">
        <v>0</v>
      </c>
      <c r="K1446" s="166">
        <v>0</v>
      </c>
      <c r="L1446" s="166">
        <v>3</v>
      </c>
      <c r="M1446" s="166">
        <v>1</v>
      </c>
      <c r="N1446" s="166">
        <v>2</v>
      </c>
      <c r="O1446" s="166">
        <v>4</v>
      </c>
      <c r="P1446" s="166">
        <v>1</v>
      </c>
      <c r="Q1446" s="166">
        <v>1</v>
      </c>
      <c r="R1446" s="166">
        <v>10</v>
      </c>
      <c r="S1446" s="166">
        <v>0</v>
      </c>
      <c r="T1446" s="166"/>
      <c r="U1446" s="167"/>
    </row>
    <row r="1447" spans="1:21" ht="5.0999999999999996" customHeight="1" x14ac:dyDescent="0.2">
      <c r="D1447" s="183"/>
      <c r="E1447" s="166"/>
      <c r="F1447" s="166"/>
      <c r="G1447" s="166"/>
      <c r="H1447" s="166"/>
      <c r="I1447" s="166"/>
      <c r="J1447" s="166"/>
      <c r="K1447" s="166"/>
      <c r="L1447" s="166"/>
      <c r="M1447" s="166"/>
      <c r="N1447" s="166"/>
      <c r="O1447" s="166"/>
      <c r="P1447" s="166"/>
      <c r="Q1447" s="166"/>
      <c r="R1447" s="166"/>
      <c r="S1447" s="166"/>
      <c r="T1447" s="166"/>
      <c r="U1447" s="167"/>
    </row>
    <row r="1448" spans="1:21" ht="12" customHeight="1" x14ac:dyDescent="0.2">
      <c r="A1448" s="142" t="s">
        <v>2345</v>
      </c>
      <c r="C1448" s="142" t="s">
        <v>2346</v>
      </c>
      <c r="D1448" s="183" t="s">
        <v>282</v>
      </c>
      <c r="E1448" s="166">
        <v>1</v>
      </c>
      <c r="F1448" s="166">
        <v>0</v>
      </c>
      <c r="G1448" s="166">
        <v>0</v>
      </c>
      <c r="H1448" s="166">
        <v>0</v>
      </c>
      <c r="I1448" s="166">
        <v>0</v>
      </c>
      <c r="J1448" s="166">
        <v>0</v>
      </c>
      <c r="K1448" s="166">
        <v>0</v>
      </c>
      <c r="L1448" s="166">
        <v>0</v>
      </c>
      <c r="M1448" s="166">
        <v>0</v>
      </c>
      <c r="N1448" s="166">
        <v>0</v>
      </c>
      <c r="O1448" s="166">
        <v>0</v>
      </c>
      <c r="P1448" s="166">
        <v>0</v>
      </c>
      <c r="Q1448" s="166">
        <v>0</v>
      </c>
      <c r="R1448" s="166">
        <v>0</v>
      </c>
      <c r="S1448" s="166">
        <v>0</v>
      </c>
      <c r="T1448" s="166"/>
      <c r="U1448" s="167" t="s">
        <v>2345</v>
      </c>
    </row>
    <row r="1449" spans="1:21" ht="12" customHeight="1" x14ac:dyDescent="0.2">
      <c r="D1449" s="183" t="s">
        <v>283</v>
      </c>
      <c r="E1449" s="166">
        <v>1</v>
      </c>
      <c r="F1449" s="166">
        <v>0</v>
      </c>
      <c r="G1449" s="166">
        <v>0</v>
      </c>
      <c r="H1449" s="166">
        <v>0</v>
      </c>
      <c r="I1449" s="166">
        <v>0</v>
      </c>
      <c r="J1449" s="166">
        <v>0</v>
      </c>
      <c r="K1449" s="166">
        <v>0</v>
      </c>
      <c r="L1449" s="166">
        <v>0</v>
      </c>
      <c r="M1449" s="166">
        <v>0</v>
      </c>
      <c r="N1449" s="166">
        <v>0</v>
      </c>
      <c r="O1449" s="166">
        <v>0</v>
      </c>
      <c r="P1449" s="166">
        <v>0</v>
      </c>
      <c r="Q1449" s="166">
        <v>0</v>
      </c>
      <c r="R1449" s="166">
        <v>0</v>
      </c>
      <c r="S1449" s="166">
        <v>0</v>
      </c>
      <c r="T1449" s="166"/>
      <c r="U1449" s="167"/>
    </row>
    <row r="1450" spans="1:21" ht="5.0999999999999996" customHeight="1" x14ac:dyDescent="0.2">
      <c r="D1450" s="183"/>
      <c r="E1450" s="166"/>
      <c r="F1450" s="166"/>
      <c r="G1450" s="166"/>
      <c r="H1450" s="166"/>
      <c r="I1450" s="166"/>
      <c r="J1450" s="166"/>
      <c r="K1450" s="166"/>
      <c r="L1450" s="166"/>
      <c r="M1450" s="166"/>
      <c r="N1450" s="166"/>
      <c r="O1450" s="166"/>
      <c r="P1450" s="166"/>
      <c r="Q1450" s="166"/>
      <c r="R1450" s="166"/>
      <c r="S1450" s="166"/>
      <c r="T1450" s="166"/>
      <c r="U1450" s="167"/>
    </row>
    <row r="1451" spans="1:21" ht="12" customHeight="1" x14ac:dyDescent="0.2">
      <c r="A1451" s="212" t="s">
        <v>1282</v>
      </c>
      <c r="C1451" s="142" t="s">
        <v>1283</v>
      </c>
      <c r="D1451" s="183" t="s">
        <v>282</v>
      </c>
      <c r="E1451" s="166">
        <v>212</v>
      </c>
      <c r="F1451" s="166">
        <v>0</v>
      </c>
      <c r="G1451" s="166">
        <v>0</v>
      </c>
      <c r="H1451" s="166">
        <v>0</v>
      </c>
      <c r="I1451" s="166">
        <v>0</v>
      </c>
      <c r="J1451" s="166">
        <v>0</v>
      </c>
      <c r="K1451" s="166">
        <v>0</v>
      </c>
      <c r="L1451" s="166">
        <v>0</v>
      </c>
      <c r="M1451" s="166">
        <v>0</v>
      </c>
      <c r="N1451" s="166">
        <v>0</v>
      </c>
      <c r="O1451" s="166">
        <v>0</v>
      </c>
      <c r="P1451" s="166">
        <v>0</v>
      </c>
      <c r="Q1451" s="166">
        <v>0</v>
      </c>
      <c r="R1451" s="166">
        <v>0</v>
      </c>
      <c r="S1451" s="166">
        <v>0</v>
      </c>
      <c r="T1451" s="166"/>
      <c r="U1451" s="167" t="s">
        <v>1282</v>
      </c>
    </row>
    <row r="1452" spans="1:21" ht="12" customHeight="1" x14ac:dyDescent="0.2">
      <c r="A1452" s="213"/>
      <c r="C1452" s="149"/>
      <c r="D1452" s="183" t="s">
        <v>283</v>
      </c>
      <c r="E1452" s="166">
        <v>168</v>
      </c>
      <c r="F1452" s="166">
        <v>0</v>
      </c>
      <c r="G1452" s="166">
        <v>0</v>
      </c>
      <c r="H1452" s="166">
        <v>0</v>
      </c>
      <c r="I1452" s="166">
        <v>0</v>
      </c>
      <c r="J1452" s="166">
        <v>0</v>
      </c>
      <c r="K1452" s="166">
        <v>0</v>
      </c>
      <c r="L1452" s="166">
        <v>0</v>
      </c>
      <c r="M1452" s="166">
        <v>0</v>
      </c>
      <c r="N1452" s="166">
        <v>0</v>
      </c>
      <c r="O1452" s="166">
        <v>0</v>
      </c>
      <c r="P1452" s="166">
        <v>0</v>
      </c>
      <c r="Q1452" s="166">
        <v>0</v>
      </c>
      <c r="R1452" s="166">
        <v>0</v>
      </c>
      <c r="S1452" s="166">
        <v>0</v>
      </c>
      <c r="T1452" s="166"/>
      <c r="U1452" s="167"/>
    </row>
    <row r="1453" spans="1:21" ht="5.0999999999999996" customHeight="1" x14ac:dyDescent="0.2">
      <c r="A1453" s="213"/>
      <c r="D1453" s="183"/>
      <c r="E1453" s="166"/>
      <c r="F1453" s="166"/>
      <c r="G1453" s="166"/>
      <c r="H1453" s="166"/>
      <c r="I1453" s="166"/>
      <c r="J1453" s="166"/>
      <c r="K1453" s="166"/>
      <c r="L1453" s="166"/>
      <c r="M1453" s="166"/>
      <c r="N1453" s="166"/>
      <c r="O1453" s="166"/>
      <c r="P1453" s="166"/>
      <c r="Q1453" s="166"/>
      <c r="R1453" s="166"/>
      <c r="S1453" s="166"/>
      <c r="T1453" s="166"/>
      <c r="U1453" s="167"/>
    </row>
    <row r="1454" spans="1:21" ht="12" customHeight="1" x14ac:dyDescent="0.2">
      <c r="A1454" s="142" t="s">
        <v>1284</v>
      </c>
      <c r="C1454" s="142" t="s">
        <v>1285</v>
      </c>
      <c r="D1454" s="183" t="s">
        <v>282</v>
      </c>
      <c r="E1454" s="166">
        <v>700</v>
      </c>
      <c r="F1454" s="166">
        <v>0</v>
      </c>
      <c r="G1454" s="166">
        <v>0</v>
      </c>
      <c r="H1454" s="166">
        <v>0</v>
      </c>
      <c r="I1454" s="166">
        <v>0</v>
      </c>
      <c r="J1454" s="166">
        <v>0</v>
      </c>
      <c r="K1454" s="166">
        <v>0</v>
      </c>
      <c r="L1454" s="166">
        <v>0</v>
      </c>
      <c r="M1454" s="166">
        <v>0</v>
      </c>
      <c r="N1454" s="166">
        <v>0</v>
      </c>
      <c r="O1454" s="166">
        <v>0</v>
      </c>
      <c r="P1454" s="166">
        <v>0</v>
      </c>
      <c r="Q1454" s="166">
        <v>0</v>
      </c>
      <c r="R1454" s="166">
        <v>0</v>
      </c>
      <c r="S1454" s="166">
        <v>0</v>
      </c>
      <c r="T1454" s="166"/>
      <c r="U1454" s="167" t="s">
        <v>1284</v>
      </c>
    </row>
    <row r="1455" spans="1:21" ht="12" customHeight="1" x14ac:dyDescent="0.2">
      <c r="D1455" s="183" t="s">
        <v>283</v>
      </c>
      <c r="E1455" s="166">
        <v>552</v>
      </c>
      <c r="F1455" s="166">
        <v>0</v>
      </c>
      <c r="G1455" s="166">
        <v>0</v>
      </c>
      <c r="H1455" s="166">
        <v>0</v>
      </c>
      <c r="I1455" s="166">
        <v>0</v>
      </c>
      <c r="J1455" s="166">
        <v>0</v>
      </c>
      <c r="K1455" s="166">
        <v>0</v>
      </c>
      <c r="L1455" s="166">
        <v>0</v>
      </c>
      <c r="M1455" s="166">
        <v>0</v>
      </c>
      <c r="N1455" s="166">
        <v>0</v>
      </c>
      <c r="O1455" s="166">
        <v>0</v>
      </c>
      <c r="P1455" s="166">
        <v>0</v>
      </c>
      <c r="Q1455" s="166">
        <v>0</v>
      </c>
      <c r="R1455" s="166">
        <v>0</v>
      </c>
      <c r="S1455" s="166">
        <v>0</v>
      </c>
      <c r="T1455" s="166"/>
      <c r="U1455" s="167"/>
    </row>
    <row r="1456" spans="1:21" ht="5.0999999999999996" customHeight="1" x14ac:dyDescent="0.2">
      <c r="D1456" s="183"/>
      <c r="E1456" s="166"/>
      <c r="F1456" s="166"/>
      <c r="G1456" s="166"/>
      <c r="H1456" s="166"/>
      <c r="I1456" s="166"/>
      <c r="J1456" s="166"/>
      <c r="K1456" s="166"/>
      <c r="L1456" s="166"/>
      <c r="M1456" s="166"/>
      <c r="N1456" s="166"/>
      <c r="O1456" s="166"/>
      <c r="P1456" s="166"/>
      <c r="Q1456" s="166"/>
      <c r="R1456" s="166"/>
      <c r="S1456" s="166"/>
      <c r="T1456" s="166"/>
      <c r="U1456" s="167"/>
    </row>
    <row r="1457" spans="1:21" ht="12" customHeight="1" x14ac:dyDescent="0.2">
      <c r="A1457" s="142" t="s">
        <v>1286</v>
      </c>
      <c r="B1457" s="142"/>
      <c r="C1457" s="142" t="s">
        <v>1287</v>
      </c>
      <c r="D1457" s="183" t="s">
        <v>282</v>
      </c>
      <c r="E1457" s="166">
        <v>1</v>
      </c>
      <c r="F1457" s="166">
        <v>0</v>
      </c>
      <c r="G1457" s="166">
        <v>0</v>
      </c>
      <c r="H1457" s="166">
        <v>0</v>
      </c>
      <c r="I1457" s="166">
        <v>0</v>
      </c>
      <c r="J1457" s="166">
        <v>0</v>
      </c>
      <c r="K1457" s="166">
        <v>0</v>
      </c>
      <c r="L1457" s="166">
        <v>0</v>
      </c>
      <c r="M1457" s="166">
        <v>0</v>
      </c>
      <c r="N1457" s="166">
        <v>0</v>
      </c>
      <c r="O1457" s="166">
        <v>0</v>
      </c>
      <c r="P1457" s="166">
        <v>0</v>
      </c>
      <c r="Q1457" s="166">
        <v>0</v>
      </c>
      <c r="R1457" s="166">
        <v>0</v>
      </c>
      <c r="S1457" s="166">
        <v>0</v>
      </c>
      <c r="T1457" s="166"/>
      <c r="U1457" s="167" t="s">
        <v>1286</v>
      </c>
    </row>
    <row r="1458" spans="1:21" ht="12" customHeight="1" x14ac:dyDescent="0.2">
      <c r="D1458" s="183" t="s">
        <v>283</v>
      </c>
      <c r="E1458" s="166">
        <v>1</v>
      </c>
      <c r="F1458" s="166">
        <v>0</v>
      </c>
      <c r="G1458" s="166">
        <v>0</v>
      </c>
      <c r="H1458" s="166">
        <v>0</v>
      </c>
      <c r="I1458" s="166">
        <v>0</v>
      </c>
      <c r="J1458" s="166">
        <v>0</v>
      </c>
      <c r="K1458" s="166">
        <v>0</v>
      </c>
      <c r="L1458" s="166">
        <v>0</v>
      </c>
      <c r="M1458" s="166">
        <v>0</v>
      </c>
      <c r="N1458" s="166">
        <v>0</v>
      </c>
      <c r="O1458" s="166">
        <v>0</v>
      </c>
      <c r="P1458" s="166">
        <v>0</v>
      </c>
      <c r="Q1458" s="166">
        <v>0</v>
      </c>
      <c r="R1458" s="166">
        <v>0</v>
      </c>
      <c r="S1458" s="166">
        <v>0</v>
      </c>
      <c r="T1458" s="166"/>
      <c r="U1458" s="167"/>
    </row>
    <row r="1459" spans="1:21" ht="5.0999999999999996" customHeight="1" x14ac:dyDescent="0.2">
      <c r="D1459" s="183"/>
      <c r="E1459" s="166"/>
      <c r="F1459" s="166"/>
      <c r="G1459" s="166"/>
      <c r="H1459" s="166"/>
      <c r="I1459" s="166"/>
      <c r="J1459" s="166"/>
      <c r="K1459" s="166"/>
      <c r="L1459" s="166"/>
      <c r="M1459" s="166"/>
      <c r="N1459" s="166"/>
      <c r="O1459" s="166"/>
      <c r="P1459" s="166"/>
      <c r="Q1459" s="166"/>
      <c r="R1459" s="166"/>
      <c r="S1459" s="166"/>
      <c r="T1459" s="166"/>
      <c r="U1459" s="167"/>
    </row>
    <row r="1460" spans="1:21" ht="12" customHeight="1" x14ac:dyDescent="0.2">
      <c r="A1460" s="142" t="s">
        <v>1288</v>
      </c>
      <c r="C1460" s="142" t="s">
        <v>1289</v>
      </c>
      <c r="D1460" s="183" t="s">
        <v>282</v>
      </c>
      <c r="E1460" s="166">
        <v>11</v>
      </c>
      <c r="F1460" s="166">
        <v>0</v>
      </c>
      <c r="G1460" s="166">
        <v>0</v>
      </c>
      <c r="H1460" s="166">
        <v>0</v>
      </c>
      <c r="I1460" s="166">
        <v>0</v>
      </c>
      <c r="J1460" s="166">
        <v>0</v>
      </c>
      <c r="K1460" s="166">
        <v>0</v>
      </c>
      <c r="L1460" s="166">
        <v>0</v>
      </c>
      <c r="M1460" s="166">
        <v>0</v>
      </c>
      <c r="N1460" s="166">
        <v>0</v>
      </c>
      <c r="O1460" s="166">
        <v>0</v>
      </c>
      <c r="P1460" s="166">
        <v>0</v>
      </c>
      <c r="Q1460" s="166">
        <v>0</v>
      </c>
      <c r="R1460" s="166">
        <v>0</v>
      </c>
      <c r="S1460" s="166">
        <v>0</v>
      </c>
      <c r="T1460" s="166"/>
      <c r="U1460" s="167" t="s">
        <v>1290</v>
      </c>
    </row>
    <row r="1461" spans="1:21" ht="12" customHeight="1" x14ac:dyDescent="0.2">
      <c r="D1461" s="183" t="s">
        <v>283</v>
      </c>
      <c r="E1461" s="166">
        <v>11</v>
      </c>
      <c r="F1461" s="166">
        <v>0</v>
      </c>
      <c r="G1461" s="166">
        <v>0</v>
      </c>
      <c r="H1461" s="166">
        <v>0</v>
      </c>
      <c r="I1461" s="166">
        <v>0</v>
      </c>
      <c r="J1461" s="166">
        <v>0</v>
      </c>
      <c r="K1461" s="166">
        <v>0</v>
      </c>
      <c r="L1461" s="166">
        <v>0</v>
      </c>
      <c r="M1461" s="166">
        <v>0</v>
      </c>
      <c r="N1461" s="166">
        <v>0</v>
      </c>
      <c r="O1461" s="166">
        <v>0</v>
      </c>
      <c r="P1461" s="166">
        <v>0</v>
      </c>
      <c r="Q1461" s="166">
        <v>0</v>
      </c>
      <c r="R1461" s="166">
        <v>0</v>
      </c>
      <c r="S1461" s="166">
        <v>0</v>
      </c>
      <c r="T1461" s="166"/>
      <c r="U1461" s="167"/>
    </row>
    <row r="1462" spans="1:21" ht="5.0999999999999996" customHeight="1" x14ac:dyDescent="0.2">
      <c r="D1462" s="183"/>
      <c r="E1462" s="166"/>
      <c r="F1462" s="166"/>
      <c r="G1462" s="166"/>
      <c r="H1462" s="166"/>
      <c r="I1462" s="166"/>
      <c r="J1462" s="166"/>
      <c r="K1462" s="166"/>
      <c r="L1462" s="166"/>
      <c r="M1462" s="166"/>
      <c r="N1462" s="166"/>
      <c r="O1462" s="166"/>
      <c r="P1462" s="166"/>
      <c r="Q1462" s="166"/>
      <c r="R1462" s="166"/>
      <c r="S1462" s="166"/>
      <c r="T1462" s="166"/>
      <c r="U1462" s="167"/>
    </row>
    <row r="1463" spans="1:21" ht="12" customHeight="1" x14ac:dyDescent="0.2">
      <c r="A1463" s="149">
        <v>59</v>
      </c>
      <c r="C1463" s="149" t="s">
        <v>2347</v>
      </c>
      <c r="D1463" s="183" t="s">
        <v>282</v>
      </c>
      <c r="E1463" s="166">
        <v>1</v>
      </c>
      <c r="F1463" s="166">
        <v>0</v>
      </c>
      <c r="G1463" s="166">
        <v>0</v>
      </c>
      <c r="H1463" s="166">
        <v>0</v>
      </c>
      <c r="I1463" s="166">
        <v>0</v>
      </c>
      <c r="J1463" s="166">
        <v>0</v>
      </c>
      <c r="K1463" s="166">
        <v>0</v>
      </c>
      <c r="L1463" s="166">
        <v>0</v>
      </c>
      <c r="M1463" s="166">
        <v>0</v>
      </c>
      <c r="N1463" s="166">
        <v>0</v>
      </c>
      <c r="O1463" s="166">
        <v>0</v>
      </c>
      <c r="P1463" s="166">
        <v>0</v>
      </c>
      <c r="Q1463" s="166">
        <v>0</v>
      </c>
      <c r="R1463" s="166">
        <v>0</v>
      </c>
      <c r="S1463" s="166">
        <v>0</v>
      </c>
      <c r="T1463" s="166"/>
      <c r="U1463" s="167">
        <v>59</v>
      </c>
    </row>
    <row r="1464" spans="1:21" ht="12" customHeight="1" x14ac:dyDescent="0.2">
      <c r="D1464" s="183" t="s">
        <v>283</v>
      </c>
      <c r="E1464" s="166">
        <v>1</v>
      </c>
      <c r="F1464" s="166">
        <v>0</v>
      </c>
      <c r="G1464" s="166">
        <v>0</v>
      </c>
      <c r="H1464" s="166">
        <v>0</v>
      </c>
      <c r="I1464" s="166">
        <v>0</v>
      </c>
      <c r="J1464" s="166">
        <v>0</v>
      </c>
      <c r="K1464" s="166">
        <v>0</v>
      </c>
      <c r="L1464" s="166">
        <v>0</v>
      </c>
      <c r="M1464" s="166">
        <v>0</v>
      </c>
      <c r="N1464" s="166">
        <v>0</v>
      </c>
      <c r="O1464" s="166">
        <v>0</v>
      </c>
      <c r="P1464" s="166">
        <v>0</v>
      </c>
      <c r="Q1464" s="166">
        <v>0</v>
      </c>
      <c r="R1464" s="166">
        <v>0</v>
      </c>
      <c r="S1464" s="166">
        <v>0</v>
      </c>
      <c r="T1464" s="166"/>
      <c r="U1464" s="167"/>
    </row>
    <row r="1465" spans="1:21" ht="5.0999999999999996" customHeight="1" x14ac:dyDescent="0.2">
      <c r="D1465" s="183"/>
      <c r="E1465" s="166"/>
      <c r="F1465" s="166"/>
      <c r="G1465" s="166"/>
      <c r="H1465" s="166"/>
      <c r="I1465" s="166"/>
      <c r="J1465" s="166"/>
      <c r="K1465" s="166"/>
      <c r="L1465" s="166"/>
      <c r="M1465" s="166"/>
      <c r="N1465" s="166"/>
      <c r="O1465" s="166"/>
      <c r="P1465" s="166"/>
      <c r="Q1465" s="166"/>
      <c r="R1465" s="166"/>
      <c r="S1465" s="166"/>
      <c r="T1465" s="166"/>
      <c r="U1465" s="167"/>
    </row>
    <row r="1466" spans="1:21" ht="12" customHeight="1" x14ac:dyDescent="0.2">
      <c r="A1466" s="149">
        <v>60</v>
      </c>
      <c r="C1466" s="149" t="s">
        <v>1291</v>
      </c>
      <c r="D1466" s="183" t="s">
        <v>282</v>
      </c>
      <c r="E1466" s="166">
        <v>3</v>
      </c>
      <c r="F1466" s="166">
        <v>0</v>
      </c>
      <c r="G1466" s="166">
        <v>0</v>
      </c>
      <c r="H1466" s="166">
        <v>0</v>
      </c>
      <c r="I1466" s="166">
        <v>0</v>
      </c>
      <c r="J1466" s="166">
        <v>0</v>
      </c>
      <c r="K1466" s="166">
        <v>0</v>
      </c>
      <c r="L1466" s="166">
        <v>0</v>
      </c>
      <c r="M1466" s="166">
        <v>0</v>
      </c>
      <c r="N1466" s="166">
        <v>0</v>
      </c>
      <c r="O1466" s="166">
        <v>0</v>
      </c>
      <c r="P1466" s="166">
        <v>0</v>
      </c>
      <c r="Q1466" s="166">
        <v>0</v>
      </c>
      <c r="R1466" s="166">
        <v>0</v>
      </c>
      <c r="S1466" s="166">
        <v>0</v>
      </c>
      <c r="T1466" s="166"/>
      <c r="U1466" s="167">
        <v>60</v>
      </c>
    </row>
    <row r="1467" spans="1:21" ht="12" customHeight="1" x14ac:dyDescent="0.2">
      <c r="C1467" s="186" t="s">
        <v>1292</v>
      </c>
      <c r="D1467" s="183" t="s">
        <v>283</v>
      </c>
      <c r="E1467" s="166">
        <v>3</v>
      </c>
      <c r="F1467" s="166">
        <v>0</v>
      </c>
      <c r="G1467" s="166">
        <v>0</v>
      </c>
      <c r="H1467" s="166">
        <v>0</v>
      </c>
      <c r="I1467" s="166">
        <v>0</v>
      </c>
      <c r="J1467" s="166">
        <v>0</v>
      </c>
      <c r="K1467" s="166">
        <v>0</v>
      </c>
      <c r="L1467" s="166">
        <v>0</v>
      </c>
      <c r="M1467" s="166">
        <v>0</v>
      </c>
      <c r="N1467" s="166">
        <v>0</v>
      </c>
      <c r="O1467" s="166">
        <v>0</v>
      </c>
      <c r="P1467" s="166">
        <v>0</v>
      </c>
      <c r="Q1467" s="166">
        <v>0</v>
      </c>
      <c r="R1467" s="166">
        <v>0</v>
      </c>
      <c r="S1467" s="166">
        <v>0</v>
      </c>
      <c r="T1467" s="166"/>
      <c r="U1467" s="167"/>
    </row>
    <row r="1468" spans="1:21" ht="5.0999999999999996" customHeight="1" x14ac:dyDescent="0.2">
      <c r="D1468" s="183"/>
      <c r="E1468" s="166"/>
      <c r="F1468" s="166"/>
      <c r="G1468" s="166"/>
      <c r="H1468" s="166"/>
      <c r="I1468" s="166"/>
      <c r="J1468" s="166"/>
      <c r="K1468" s="166"/>
      <c r="L1468" s="166"/>
      <c r="M1468" s="166"/>
      <c r="N1468" s="166"/>
      <c r="O1468" s="166"/>
      <c r="P1468" s="166"/>
      <c r="Q1468" s="166"/>
      <c r="R1468" s="166"/>
      <c r="S1468" s="166"/>
      <c r="T1468" s="166"/>
      <c r="U1468" s="167"/>
    </row>
    <row r="1469" spans="1:21" ht="12" customHeight="1" x14ac:dyDescent="0.2">
      <c r="A1469" s="149">
        <v>62</v>
      </c>
      <c r="C1469" s="149" t="s">
        <v>1293</v>
      </c>
      <c r="D1469" s="183" t="s">
        <v>282</v>
      </c>
      <c r="E1469" s="166">
        <v>7</v>
      </c>
      <c r="F1469" s="166">
        <v>0</v>
      </c>
      <c r="G1469" s="166">
        <v>0</v>
      </c>
      <c r="H1469" s="166">
        <v>0</v>
      </c>
      <c r="I1469" s="166">
        <v>0</v>
      </c>
      <c r="J1469" s="166">
        <v>0</v>
      </c>
      <c r="K1469" s="166">
        <v>0</v>
      </c>
      <c r="L1469" s="166">
        <v>0</v>
      </c>
      <c r="M1469" s="166">
        <v>0</v>
      </c>
      <c r="N1469" s="166">
        <v>0</v>
      </c>
      <c r="O1469" s="166">
        <v>0</v>
      </c>
      <c r="P1469" s="166">
        <v>0</v>
      </c>
      <c r="Q1469" s="166">
        <v>0</v>
      </c>
      <c r="R1469" s="166">
        <v>0</v>
      </c>
      <c r="S1469" s="166">
        <v>0</v>
      </c>
      <c r="T1469" s="166"/>
      <c r="U1469" s="167">
        <v>62</v>
      </c>
    </row>
    <row r="1470" spans="1:21" ht="12" customHeight="1" x14ac:dyDescent="0.2">
      <c r="D1470" s="183" t="s">
        <v>283</v>
      </c>
      <c r="E1470" s="166">
        <v>7</v>
      </c>
      <c r="F1470" s="166">
        <v>0</v>
      </c>
      <c r="G1470" s="166">
        <v>0</v>
      </c>
      <c r="H1470" s="166">
        <v>0</v>
      </c>
      <c r="I1470" s="166">
        <v>0</v>
      </c>
      <c r="J1470" s="166">
        <v>0</v>
      </c>
      <c r="K1470" s="166">
        <v>0</v>
      </c>
      <c r="L1470" s="166">
        <v>0</v>
      </c>
      <c r="M1470" s="166">
        <v>0</v>
      </c>
      <c r="N1470" s="166">
        <v>0</v>
      </c>
      <c r="O1470" s="166">
        <v>0</v>
      </c>
      <c r="P1470" s="166">
        <v>0</v>
      </c>
      <c r="Q1470" s="166">
        <v>0</v>
      </c>
      <c r="R1470" s="166">
        <v>0</v>
      </c>
      <c r="S1470" s="166">
        <v>0</v>
      </c>
      <c r="T1470" s="166"/>
      <c r="U1470" s="167"/>
    </row>
    <row r="1471" spans="1:21" ht="5.0999999999999996" customHeight="1" x14ac:dyDescent="0.2">
      <c r="D1471" s="183"/>
      <c r="E1471" s="166"/>
      <c r="F1471" s="166"/>
      <c r="G1471" s="166"/>
      <c r="H1471" s="166"/>
      <c r="I1471" s="166"/>
      <c r="J1471" s="166"/>
      <c r="K1471" s="166"/>
      <c r="L1471" s="166"/>
      <c r="M1471" s="166"/>
      <c r="N1471" s="166"/>
      <c r="O1471" s="166"/>
      <c r="P1471" s="166"/>
      <c r="Q1471" s="166"/>
      <c r="R1471" s="166"/>
      <c r="S1471" s="166"/>
      <c r="T1471" s="166"/>
      <c r="U1471" s="167"/>
    </row>
    <row r="1472" spans="1:21" ht="12" customHeight="1" x14ac:dyDescent="0.2">
      <c r="A1472" s="212" t="s">
        <v>1294</v>
      </c>
      <c r="C1472" s="142" t="s">
        <v>1295</v>
      </c>
      <c r="D1472" s="183" t="s">
        <v>282</v>
      </c>
      <c r="E1472" s="166">
        <v>309</v>
      </c>
      <c r="F1472" s="166">
        <v>1</v>
      </c>
      <c r="G1472" s="166">
        <v>1</v>
      </c>
      <c r="H1472" s="166">
        <v>0</v>
      </c>
      <c r="I1472" s="166">
        <v>0</v>
      </c>
      <c r="J1472" s="166">
        <v>0</v>
      </c>
      <c r="K1472" s="166">
        <v>0</v>
      </c>
      <c r="L1472" s="166">
        <v>0</v>
      </c>
      <c r="M1472" s="166">
        <v>1</v>
      </c>
      <c r="N1472" s="166">
        <v>0</v>
      </c>
      <c r="O1472" s="166">
        <v>0</v>
      </c>
      <c r="P1472" s="166">
        <v>0</v>
      </c>
      <c r="Q1472" s="166">
        <v>0</v>
      </c>
      <c r="R1472" s="166">
        <v>1</v>
      </c>
      <c r="S1472" s="166">
        <v>0</v>
      </c>
      <c r="T1472" s="166"/>
      <c r="U1472" s="167" t="s">
        <v>1296</v>
      </c>
    </row>
    <row r="1473" spans="1:21" ht="12" customHeight="1" x14ac:dyDescent="0.2">
      <c r="A1473" s="213"/>
      <c r="D1473" s="183" t="s">
        <v>283</v>
      </c>
      <c r="E1473" s="166">
        <v>253</v>
      </c>
      <c r="F1473" s="166">
        <v>1</v>
      </c>
      <c r="G1473" s="166">
        <v>1</v>
      </c>
      <c r="H1473" s="166">
        <v>0</v>
      </c>
      <c r="I1473" s="166">
        <v>0</v>
      </c>
      <c r="J1473" s="166">
        <v>0</v>
      </c>
      <c r="K1473" s="166">
        <v>0</v>
      </c>
      <c r="L1473" s="166">
        <v>0</v>
      </c>
      <c r="M1473" s="166">
        <v>1</v>
      </c>
      <c r="N1473" s="166">
        <v>0</v>
      </c>
      <c r="O1473" s="166">
        <v>0</v>
      </c>
      <c r="P1473" s="166">
        <v>0</v>
      </c>
      <c r="Q1473" s="166">
        <v>0</v>
      </c>
      <c r="R1473" s="166">
        <v>1</v>
      </c>
      <c r="S1473" s="166">
        <v>0</v>
      </c>
      <c r="T1473" s="166"/>
      <c r="U1473" s="167"/>
    </row>
    <row r="1474" spans="1:21" ht="5.0999999999999996" customHeight="1" x14ac:dyDescent="0.2">
      <c r="A1474" s="213"/>
      <c r="D1474" s="183"/>
      <c r="E1474" s="166"/>
      <c r="F1474" s="166"/>
      <c r="G1474" s="166"/>
      <c r="H1474" s="166"/>
      <c r="I1474" s="166"/>
      <c r="J1474" s="166"/>
      <c r="K1474" s="166"/>
      <c r="L1474" s="166"/>
      <c r="M1474" s="166"/>
      <c r="N1474" s="166"/>
      <c r="O1474" s="166"/>
      <c r="P1474" s="166"/>
      <c r="Q1474" s="166"/>
      <c r="R1474" s="166"/>
      <c r="S1474" s="166"/>
      <c r="T1474" s="166"/>
      <c r="U1474" s="167"/>
    </row>
    <row r="1475" spans="1:21" ht="12" customHeight="1" x14ac:dyDescent="0.2">
      <c r="A1475" s="212" t="s">
        <v>1297</v>
      </c>
      <c r="C1475" s="142" t="s">
        <v>1298</v>
      </c>
      <c r="D1475" s="183" t="s">
        <v>282</v>
      </c>
      <c r="E1475" s="166">
        <v>3</v>
      </c>
      <c r="F1475" s="166">
        <v>0</v>
      </c>
      <c r="G1475" s="166">
        <v>0</v>
      </c>
      <c r="H1475" s="166">
        <v>0</v>
      </c>
      <c r="I1475" s="166">
        <v>0</v>
      </c>
      <c r="J1475" s="166">
        <v>0</v>
      </c>
      <c r="K1475" s="166">
        <v>0</v>
      </c>
      <c r="L1475" s="166">
        <v>0</v>
      </c>
      <c r="M1475" s="166">
        <v>0</v>
      </c>
      <c r="N1475" s="166">
        <v>0</v>
      </c>
      <c r="O1475" s="166">
        <v>0</v>
      </c>
      <c r="P1475" s="166">
        <v>0</v>
      </c>
      <c r="Q1475" s="166">
        <v>0</v>
      </c>
      <c r="R1475" s="166">
        <v>0</v>
      </c>
      <c r="S1475" s="166">
        <v>0</v>
      </c>
      <c r="T1475" s="166"/>
      <c r="U1475" s="167" t="s">
        <v>1297</v>
      </c>
    </row>
    <row r="1476" spans="1:21" ht="12" customHeight="1" x14ac:dyDescent="0.2">
      <c r="A1476" s="213"/>
      <c r="C1476" s="149"/>
      <c r="D1476" s="183" t="s">
        <v>283</v>
      </c>
      <c r="E1476" s="166">
        <v>2</v>
      </c>
      <c r="F1476" s="166">
        <v>0</v>
      </c>
      <c r="G1476" s="166">
        <v>0</v>
      </c>
      <c r="H1476" s="166">
        <v>0</v>
      </c>
      <c r="I1476" s="166">
        <v>0</v>
      </c>
      <c r="J1476" s="166">
        <v>0</v>
      </c>
      <c r="K1476" s="166">
        <v>0</v>
      </c>
      <c r="L1476" s="166">
        <v>0</v>
      </c>
      <c r="M1476" s="166">
        <v>0</v>
      </c>
      <c r="N1476" s="166">
        <v>0</v>
      </c>
      <c r="O1476" s="166">
        <v>0</v>
      </c>
      <c r="P1476" s="166">
        <v>0</v>
      </c>
      <c r="Q1476" s="166">
        <v>0</v>
      </c>
      <c r="R1476" s="166">
        <v>0</v>
      </c>
      <c r="S1476" s="166">
        <v>0</v>
      </c>
      <c r="T1476" s="166"/>
      <c r="U1476" s="167"/>
    </row>
    <row r="1477" spans="1:21" ht="5.0999999999999996" customHeight="1" x14ac:dyDescent="0.2">
      <c r="A1477" s="213"/>
      <c r="D1477" s="183"/>
      <c r="E1477" s="166"/>
      <c r="F1477" s="166"/>
      <c r="G1477" s="166"/>
      <c r="H1477" s="166"/>
      <c r="I1477" s="166"/>
      <c r="J1477" s="166"/>
      <c r="K1477" s="166"/>
      <c r="L1477" s="166"/>
      <c r="M1477" s="166"/>
      <c r="N1477" s="166"/>
      <c r="O1477" s="166"/>
      <c r="P1477" s="166"/>
      <c r="Q1477" s="166"/>
      <c r="R1477" s="166"/>
      <c r="S1477" s="166"/>
      <c r="T1477" s="166"/>
      <c r="U1477" s="167"/>
    </row>
    <row r="1478" spans="1:21" ht="12" customHeight="1" x14ac:dyDescent="0.2">
      <c r="A1478" s="216" t="s">
        <v>1299</v>
      </c>
      <c r="C1478" s="142" t="s">
        <v>1300</v>
      </c>
      <c r="D1478" s="183" t="s">
        <v>282</v>
      </c>
      <c r="E1478" s="166">
        <v>59</v>
      </c>
      <c r="F1478" s="166">
        <v>17</v>
      </c>
      <c r="G1478" s="166">
        <v>17</v>
      </c>
      <c r="H1478" s="166">
        <v>0</v>
      </c>
      <c r="I1478" s="166">
        <v>0</v>
      </c>
      <c r="J1478" s="166">
        <v>0</v>
      </c>
      <c r="K1478" s="166">
        <v>0</v>
      </c>
      <c r="L1478" s="166">
        <v>1</v>
      </c>
      <c r="M1478" s="166">
        <v>2</v>
      </c>
      <c r="N1478" s="166">
        <v>6</v>
      </c>
      <c r="O1478" s="166">
        <v>6</v>
      </c>
      <c r="P1478" s="166">
        <v>2</v>
      </c>
      <c r="Q1478" s="166">
        <v>2</v>
      </c>
      <c r="R1478" s="166">
        <v>15</v>
      </c>
      <c r="S1478" s="166">
        <v>0</v>
      </c>
      <c r="T1478" s="166"/>
      <c r="U1478" s="167" t="s">
        <v>1299</v>
      </c>
    </row>
    <row r="1479" spans="1:21" ht="12" customHeight="1" x14ac:dyDescent="0.2">
      <c r="A1479" s="216"/>
      <c r="D1479" s="183" t="s">
        <v>283</v>
      </c>
      <c r="E1479" s="166">
        <v>52</v>
      </c>
      <c r="F1479" s="166">
        <v>15</v>
      </c>
      <c r="G1479" s="166">
        <v>15</v>
      </c>
      <c r="H1479" s="166">
        <v>0</v>
      </c>
      <c r="I1479" s="166">
        <v>0</v>
      </c>
      <c r="J1479" s="166">
        <v>0</v>
      </c>
      <c r="K1479" s="166">
        <v>0</v>
      </c>
      <c r="L1479" s="166">
        <v>0</v>
      </c>
      <c r="M1479" s="166">
        <v>2</v>
      </c>
      <c r="N1479" s="166">
        <v>6</v>
      </c>
      <c r="O1479" s="166">
        <v>5</v>
      </c>
      <c r="P1479" s="166">
        <v>2</v>
      </c>
      <c r="Q1479" s="166">
        <v>1</v>
      </c>
      <c r="R1479" s="166">
        <v>14</v>
      </c>
      <c r="S1479" s="166">
        <v>0</v>
      </c>
      <c r="T1479" s="166"/>
      <c r="U1479" s="167"/>
    </row>
    <row r="1480" spans="1:21" ht="5.0999999999999996" customHeight="1" x14ac:dyDescent="0.2">
      <c r="A1480" s="213"/>
      <c r="D1480" s="183"/>
      <c r="E1480" s="166"/>
      <c r="F1480" s="166"/>
      <c r="G1480" s="166"/>
      <c r="H1480" s="166"/>
      <c r="I1480" s="166"/>
      <c r="J1480" s="166"/>
      <c r="K1480" s="166"/>
      <c r="L1480" s="166"/>
      <c r="M1480" s="166"/>
      <c r="N1480" s="166"/>
      <c r="O1480" s="166"/>
      <c r="P1480" s="166"/>
      <c r="Q1480" s="166"/>
      <c r="R1480" s="166"/>
      <c r="S1480" s="166"/>
      <c r="T1480" s="166"/>
      <c r="U1480" s="167"/>
    </row>
    <row r="1481" spans="1:21" ht="12" customHeight="1" x14ac:dyDescent="0.2">
      <c r="A1481" s="212" t="s">
        <v>1301</v>
      </c>
      <c r="C1481" s="142" t="s">
        <v>1302</v>
      </c>
      <c r="D1481" s="183" t="s">
        <v>282</v>
      </c>
      <c r="E1481" s="166">
        <v>2</v>
      </c>
      <c r="F1481" s="166">
        <v>0</v>
      </c>
      <c r="G1481" s="166">
        <v>0</v>
      </c>
      <c r="H1481" s="166">
        <v>0</v>
      </c>
      <c r="I1481" s="166">
        <v>0</v>
      </c>
      <c r="J1481" s="166">
        <v>0</v>
      </c>
      <c r="K1481" s="166">
        <v>0</v>
      </c>
      <c r="L1481" s="166">
        <v>0</v>
      </c>
      <c r="M1481" s="166">
        <v>0</v>
      </c>
      <c r="N1481" s="166">
        <v>0</v>
      </c>
      <c r="O1481" s="166">
        <v>0</v>
      </c>
      <c r="P1481" s="166">
        <v>0</v>
      </c>
      <c r="Q1481" s="166">
        <v>0</v>
      </c>
      <c r="R1481" s="166">
        <v>0</v>
      </c>
      <c r="S1481" s="166">
        <v>0</v>
      </c>
      <c r="T1481" s="166"/>
      <c r="U1481" s="167" t="s">
        <v>1301</v>
      </c>
    </row>
    <row r="1482" spans="1:21" ht="12" customHeight="1" x14ac:dyDescent="0.2">
      <c r="A1482" s="213"/>
      <c r="C1482" s="149"/>
      <c r="D1482" s="183" t="s">
        <v>283</v>
      </c>
      <c r="E1482" s="166">
        <v>2</v>
      </c>
      <c r="F1482" s="166">
        <v>0</v>
      </c>
      <c r="G1482" s="166">
        <v>0</v>
      </c>
      <c r="H1482" s="166">
        <v>0</v>
      </c>
      <c r="I1482" s="166">
        <v>0</v>
      </c>
      <c r="J1482" s="166">
        <v>0</v>
      </c>
      <c r="K1482" s="166">
        <v>0</v>
      </c>
      <c r="L1482" s="166">
        <v>0</v>
      </c>
      <c r="M1482" s="166">
        <v>0</v>
      </c>
      <c r="N1482" s="166">
        <v>0</v>
      </c>
      <c r="O1482" s="166">
        <v>0</v>
      </c>
      <c r="P1482" s="166">
        <v>0</v>
      </c>
      <c r="Q1482" s="166">
        <v>0</v>
      </c>
      <c r="R1482" s="166">
        <v>0</v>
      </c>
      <c r="S1482" s="166">
        <v>0</v>
      </c>
      <c r="T1482" s="166"/>
      <c r="U1482" s="167"/>
    </row>
    <row r="1483" spans="1:21" ht="5.0999999999999996" customHeight="1" x14ac:dyDescent="0.2">
      <c r="A1483" s="213"/>
      <c r="D1483" s="183"/>
      <c r="E1483" s="166"/>
      <c r="F1483" s="166"/>
      <c r="G1483" s="166"/>
      <c r="H1483" s="166"/>
      <c r="I1483" s="166"/>
      <c r="J1483" s="166"/>
      <c r="K1483" s="166"/>
      <c r="L1483" s="166"/>
      <c r="M1483" s="166"/>
      <c r="N1483" s="166"/>
      <c r="O1483" s="166"/>
      <c r="P1483" s="166"/>
      <c r="Q1483" s="166"/>
      <c r="R1483" s="166"/>
      <c r="S1483" s="166"/>
      <c r="T1483" s="166"/>
      <c r="U1483" s="167"/>
    </row>
    <row r="1484" spans="1:21" ht="12" customHeight="1" x14ac:dyDescent="0.2">
      <c r="A1484" s="212" t="s">
        <v>2348</v>
      </c>
      <c r="C1484" s="142" t="s">
        <v>2349</v>
      </c>
      <c r="D1484" s="183" t="s">
        <v>282</v>
      </c>
      <c r="E1484" s="166">
        <v>1</v>
      </c>
      <c r="F1484" s="166">
        <v>0</v>
      </c>
      <c r="G1484" s="166">
        <v>0</v>
      </c>
      <c r="H1484" s="166">
        <v>0</v>
      </c>
      <c r="I1484" s="166">
        <v>0</v>
      </c>
      <c r="J1484" s="166">
        <v>0</v>
      </c>
      <c r="K1484" s="166">
        <v>0</v>
      </c>
      <c r="L1484" s="166">
        <v>0</v>
      </c>
      <c r="M1484" s="166">
        <v>0</v>
      </c>
      <c r="N1484" s="166">
        <v>0</v>
      </c>
      <c r="O1484" s="166">
        <v>0</v>
      </c>
      <c r="P1484" s="166">
        <v>0</v>
      </c>
      <c r="Q1484" s="166">
        <v>0</v>
      </c>
      <c r="R1484" s="166">
        <v>0</v>
      </c>
      <c r="S1484" s="166">
        <v>0</v>
      </c>
      <c r="T1484" s="166"/>
      <c r="U1484" s="167" t="s">
        <v>2348</v>
      </c>
    </row>
    <row r="1485" spans="1:21" ht="12" customHeight="1" x14ac:dyDescent="0.2">
      <c r="A1485" s="213"/>
      <c r="C1485" s="149"/>
      <c r="D1485" s="183" t="s">
        <v>283</v>
      </c>
      <c r="E1485" s="166">
        <v>0</v>
      </c>
      <c r="F1485" s="166">
        <v>0</v>
      </c>
      <c r="G1485" s="166">
        <v>0</v>
      </c>
      <c r="H1485" s="166">
        <v>0</v>
      </c>
      <c r="I1485" s="166">
        <v>0</v>
      </c>
      <c r="J1485" s="166">
        <v>0</v>
      </c>
      <c r="K1485" s="166">
        <v>0</v>
      </c>
      <c r="L1485" s="166">
        <v>0</v>
      </c>
      <c r="M1485" s="166">
        <v>0</v>
      </c>
      <c r="N1485" s="166">
        <v>0</v>
      </c>
      <c r="O1485" s="166">
        <v>0</v>
      </c>
      <c r="P1485" s="166">
        <v>0</v>
      </c>
      <c r="Q1485" s="166">
        <v>0</v>
      </c>
      <c r="R1485" s="166">
        <v>0</v>
      </c>
      <c r="S1485" s="166">
        <v>0</v>
      </c>
      <c r="T1485" s="166"/>
      <c r="U1485" s="167"/>
    </row>
    <row r="1486" spans="1:21" ht="12" customHeight="1" x14ac:dyDescent="0.2">
      <c r="A1486" s="142" t="s">
        <v>2350</v>
      </c>
      <c r="C1486" s="142" t="s">
        <v>2351</v>
      </c>
      <c r="D1486" s="183" t="s">
        <v>282</v>
      </c>
      <c r="E1486" s="166">
        <v>2</v>
      </c>
      <c r="F1486" s="166">
        <v>0</v>
      </c>
      <c r="G1486" s="166">
        <v>0</v>
      </c>
      <c r="H1486" s="166">
        <v>0</v>
      </c>
      <c r="I1486" s="166">
        <v>0</v>
      </c>
      <c r="J1486" s="166">
        <v>0</v>
      </c>
      <c r="K1486" s="166">
        <v>0</v>
      </c>
      <c r="L1486" s="166">
        <v>0</v>
      </c>
      <c r="M1486" s="166">
        <v>0</v>
      </c>
      <c r="N1486" s="166">
        <v>0</v>
      </c>
      <c r="O1486" s="166">
        <v>0</v>
      </c>
      <c r="P1486" s="166">
        <v>0</v>
      </c>
      <c r="Q1486" s="166">
        <v>0</v>
      </c>
      <c r="R1486" s="166">
        <v>0</v>
      </c>
      <c r="S1486" s="166">
        <v>0</v>
      </c>
      <c r="T1486" s="166"/>
      <c r="U1486" s="167" t="s">
        <v>2352</v>
      </c>
    </row>
    <row r="1487" spans="1:21" ht="12" customHeight="1" x14ac:dyDescent="0.2">
      <c r="D1487" s="183" t="s">
        <v>283</v>
      </c>
      <c r="E1487" s="166">
        <v>2</v>
      </c>
      <c r="F1487" s="166">
        <v>0</v>
      </c>
      <c r="G1487" s="166">
        <v>0</v>
      </c>
      <c r="H1487" s="166">
        <v>0</v>
      </c>
      <c r="I1487" s="166">
        <v>0</v>
      </c>
      <c r="J1487" s="166">
        <v>0</v>
      </c>
      <c r="K1487" s="166">
        <v>0</v>
      </c>
      <c r="L1487" s="166">
        <v>0</v>
      </c>
      <c r="M1487" s="166">
        <v>0</v>
      </c>
      <c r="N1487" s="166">
        <v>0</v>
      </c>
      <c r="O1487" s="166">
        <v>0</v>
      </c>
      <c r="P1487" s="166">
        <v>0</v>
      </c>
      <c r="Q1487" s="166">
        <v>0</v>
      </c>
      <c r="R1487" s="166">
        <v>0</v>
      </c>
      <c r="S1487" s="166">
        <v>0</v>
      </c>
      <c r="T1487" s="166"/>
      <c r="U1487" s="167"/>
    </row>
    <row r="1488" spans="1:21" ht="5.0999999999999996" customHeight="1" x14ac:dyDescent="0.2">
      <c r="D1488" s="183"/>
      <c r="E1488" s="166"/>
      <c r="F1488" s="166"/>
      <c r="G1488" s="166"/>
      <c r="H1488" s="166"/>
      <c r="I1488" s="166"/>
      <c r="J1488" s="166"/>
      <c r="K1488" s="166"/>
      <c r="L1488" s="166"/>
      <c r="M1488" s="166"/>
      <c r="N1488" s="166"/>
      <c r="O1488" s="166"/>
      <c r="P1488" s="166"/>
      <c r="Q1488" s="166"/>
      <c r="R1488" s="166"/>
      <c r="S1488" s="166"/>
      <c r="T1488" s="166"/>
      <c r="U1488" s="167"/>
    </row>
    <row r="1489" spans="1:21" ht="12" customHeight="1" x14ac:dyDescent="0.2">
      <c r="A1489" s="142" t="s">
        <v>1303</v>
      </c>
      <c r="C1489" s="142" t="s">
        <v>1304</v>
      </c>
      <c r="D1489" s="183" t="s">
        <v>282</v>
      </c>
      <c r="E1489" s="166">
        <v>16499</v>
      </c>
      <c r="F1489" s="166">
        <v>4</v>
      </c>
      <c r="G1489" s="166">
        <v>4</v>
      </c>
      <c r="H1489" s="166">
        <v>0</v>
      </c>
      <c r="I1489" s="166">
        <v>0</v>
      </c>
      <c r="J1489" s="166">
        <v>0</v>
      </c>
      <c r="K1489" s="166">
        <v>0</v>
      </c>
      <c r="L1489" s="166">
        <v>2</v>
      </c>
      <c r="M1489" s="166">
        <v>2</v>
      </c>
      <c r="N1489" s="166">
        <v>0</v>
      </c>
      <c r="O1489" s="166">
        <v>0</v>
      </c>
      <c r="P1489" s="166">
        <v>0</v>
      </c>
      <c r="Q1489" s="166">
        <v>0</v>
      </c>
      <c r="R1489" s="166">
        <v>4</v>
      </c>
      <c r="S1489" s="166">
        <v>0</v>
      </c>
      <c r="T1489" s="166"/>
      <c r="U1489" s="167" t="s">
        <v>1303</v>
      </c>
    </row>
    <row r="1490" spans="1:21" ht="12" customHeight="1" x14ac:dyDescent="0.2">
      <c r="D1490" s="183" t="s">
        <v>283</v>
      </c>
      <c r="E1490" s="166">
        <v>13972</v>
      </c>
      <c r="F1490" s="166">
        <v>4</v>
      </c>
      <c r="G1490" s="166">
        <v>4</v>
      </c>
      <c r="H1490" s="166">
        <v>0</v>
      </c>
      <c r="I1490" s="166">
        <v>0</v>
      </c>
      <c r="J1490" s="166">
        <v>0</v>
      </c>
      <c r="K1490" s="166">
        <v>0</v>
      </c>
      <c r="L1490" s="166">
        <v>2</v>
      </c>
      <c r="M1490" s="166">
        <v>2</v>
      </c>
      <c r="N1490" s="166">
        <v>0</v>
      </c>
      <c r="O1490" s="166">
        <v>0</v>
      </c>
      <c r="P1490" s="166">
        <v>0</v>
      </c>
      <c r="Q1490" s="166">
        <v>0</v>
      </c>
      <c r="R1490" s="166">
        <v>4</v>
      </c>
      <c r="S1490" s="166">
        <v>0</v>
      </c>
      <c r="T1490" s="166"/>
      <c r="U1490" s="167"/>
    </row>
    <row r="1491" spans="1:21" ht="5.0999999999999996" customHeight="1" x14ac:dyDescent="0.2">
      <c r="D1491" s="183"/>
      <c r="E1491" s="166"/>
      <c r="F1491" s="166"/>
      <c r="G1491" s="166"/>
      <c r="H1491" s="166"/>
      <c r="I1491" s="166"/>
      <c r="J1491" s="166"/>
      <c r="K1491" s="166"/>
      <c r="L1491" s="166"/>
      <c r="M1491" s="166"/>
      <c r="N1491" s="166"/>
      <c r="O1491" s="166"/>
      <c r="P1491" s="166"/>
      <c r="Q1491" s="166"/>
      <c r="R1491" s="166"/>
      <c r="S1491" s="166"/>
      <c r="T1491" s="166"/>
      <c r="U1491" s="167"/>
    </row>
    <row r="1492" spans="1:21" ht="12" customHeight="1" x14ac:dyDescent="0.2">
      <c r="A1492" s="212" t="s">
        <v>1305</v>
      </c>
      <c r="C1492" s="142" t="s">
        <v>1306</v>
      </c>
      <c r="D1492" s="183" t="s">
        <v>282</v>
      </c>
      <c r="E1492" s="166">
        <v>15</v>
      </c>
      <c r="F1492" s="166">
        <v>0</v>
      </c>
      <c r="G1492" s="166">
        <v>0</v>
      </c>
      <c r="H1492" s="166">
        <v>0</v>
      </c>
      <c r="I1492" s="166">
        <v>0</v>
      </c>
      <c r="J1492" s="166">
        <v>0</v>
      </c>
      <c r="K1492" s="166">
        <v>0</v>
      </c>
      <c r="L1492" s="166">
        <v>0</v>
      </c>
      <c r="M1492" s="166">
        <v>0</v>
      </c>
      <c r="N1492" s="166">
        <v>0</v>
      </c>
      <c r="O1492" s="166">
        <v>0</v>
      </c>
      <c r="P1492" s="166">
        <v>0</v>
      </c>
      <c r="Q1492" s="166">
        <v>0</v>
      </c>
      <c r="R1492" s="166">
        <v>0</v>
      </c>
      <c r="S1492" s="166">
        <v>0</v>
      </c>
      <c r="T1492" s="166"/>
      <c r="U1492" s="167" t="s">
        <v>1307</v>
      </c>
    </row>
    <row r="1493" spans="1:21" ht="12" customHeight="1" x14ac:dyDescent="0.2">
      <c r="A1493" s="213"/>
      <c r="D1493" s="183" t="s">
        <v>283</v>
      </c>
      <c r="E1493" s="166">
        <v>14</v>
      </c>
      <c r="F1493" s="166">
        <v>0</v>
      </c>
      <c r="G1493" s="166">
        <v>0</v>
      </c>
      <c r="H1493" s="166">
        <v>0</v>
      </c>
      <c r="I1493" s="166">
        <v>0</v>
      </c>
      <c r="J1493" s="166">
        <v>0</v>
      </c>
      <c r="K1493" s="166">
        <v>0</v>
      </c>
      <c r="L1493" s="166">
        <v>0</v>
      </c>
      <c r="M1493" s="166">
        <v>0</v>
      </c>
      <c r="N1493" s="166">
        <v>0</v>
      </c>
      <c r="O1493" s="166">
        <v>0</v>
      </c>
      <c r="P1493" s="166">
        <v>0</v>
      </c>
      <c r="Q1493" s="166">
        <v>0</v>
      </c>
      <c r="R1493" s="166">
        <v>0</v>
      </c>
      <c r="S1493" s="166">
        <v>0</v>
      </c>
      <c r="T1493" s="166"/>
      <c r="U1493" s="167"/>
    </row>
    <row r="1494" spans="1:21" ht="5.0999999999999996" customHeight="1" x14ac:dyDescent="0.2">
      <c r="A1494" s="213"/>
      <c r="D1494" s="183"/>
      <c r="E1494" s="166"/>
      <c r="F1494" s="166"/>
      <c r="G1494" s="166"/>
      <c r="H1494" s="166"/>
      <c r="I1494" s="166"/>
      <c r="J1494" s="166"/>
      <c r="K1494" s="166"/>
      <c r="L1494" s="166"/>
      <c r="M1494" s="166"/>
      <c r="N1494" s="166"/>
      <c r="O1494" s="166"/>
      <c r="P1494" s="166"/>
      <c r="Q1494" s="166"/>
      <c r="R1494" s="166"/>
      <c r="S1494" s="166"/>
      <c r="T1494" s="166"/>
      <c r="U1494" s="167"/>
    </row>
    <row r="1495" spans="1:21" ht="12" customHeight="1" x14ac:dyDescent="0.2">
      <c r="A1495" s="216" t="s">
        <v>2353</v>
      </c>
      <c r="C1495" s="142" t="s">
        <v>2354</v>
      </c>
      <c r="D1495" s="183" t="s">
        <v>282</v>
      </c>
      <c r="E1495" s="166">
        <v>2</v>
      </c>
      <c r="F1495" s="166">
        <v>0</v>
      </c>
      <c r="G1495" s="166">
        <v>0</v>
      </c>
      <c r="H1495" s="166">
        <v>0</v>
      </c>
      <c r="I1495" s="166">
        <v>0</v>
      </c>
      <c r="J1495" s="166">
        <v>0</v>
      </c>
      <c r="K1495" s="166">
        <v>0</v>
      </c>
      <c r="L1495" s="166">
        <v>0</v>
      </c>
      <c r="M1495" s="166">
        <v>0</v>
      </c>
      <c r="N1495" s="166">
        <v>0</v>
      </c>
      <c r="O1495" s="166">
        <v>0</v>
      </c>
      <c r="P1495" s="166">
        <v>0</v>
      </c>
      <c r="Q1495" s="166">
        <v>0</v>
      </c>
      <c r="R1495" s="166">
        <v>0</v>
      </c>
      <c r="S1495" s="166">
        <v>0</v>
      </c>
      <c r="T1495" s="166"/>
      <c r="U1495" s="167" t="s">
        <v>2353</v>
      </c>
    </row>
    <row r="1496" spans="1:21" ht="12" customHeight="1" x14ac:dyDescent="0.2">
      <c r="A1496" s="213"/>
      <c r="D1496" s="183" t="s">
        <v>283</v>
      </c>
      <c r="E1496" s="166">
        <v>2</v>
      </c>
      <c r="F1496" s="166">
        <v>0</v>
      </c>
      <c r="G1496" s="166">
        <v>0</v>
      </c>
      <c r="H1496" s="166">
        <v>0</v>
      </c>
      <c r="I1496" s="166">
        <v>0</v>
      </c>
      <c r="J1496" s="166">
        <v>0</v>
      </c>
      <c r="K1496" s="166">
        <v>0</v>
      </c>
      <c r="L1496" s="166">
        <v>0</v>
      </c>
      <c r="M1496" s="166">
        <v>0</v>
      </c>
      <c r="N1496" s="166">
        <v>0</v>
      </c>
      <c r="O1496" s="166">
        <v>0</v>
      </c>
      <c r="P1496" s="166">
        <v>0</v>
      </c>
      <c r="Q1496" s="166">
        <v>0</v>
      </c>
      <c r="R1496" s="166">
        <v>0</v>
      </c>
      <c r="S1496" s="166">
        <v>0</v>
      </c>
      <c r="T1496" s="166"/>
      <c r="U1496" s="167"/>
    </row>
    <row r="1497" spans="1:21" ht="5.0999999999999996" customHeight="1" x14ac:dyDescent="0.2">
      <c r="A1497" s="213"/>
      <c r="D1497" s="183"/>
      <c r="E1497" s="166"/>
      <c r="F1497" s="166"/>
      <c r="G1497" s="166"/>
      <c r="H1497" s="166"/>
      <c r="I1497" s="166"/>
      <c r="J1497" s="166"/>
      <c r="K1497" s="166"/>
      <c r="L1497" s="166"/>
      <c r="M1497" s="166"/>
      <c r="N1497" s="166"/>
      <c r="O1497" s="166"/>
      <c r="P1497" s="166"/>
      <c r="Q1497" s="166"/>
      <c r="R1497" s="166"/>
      <c r="S1497" s="166"/>
      <c r="T1497" s="166"/>
      <c r="U1497" s="167"/>
    </row>
    <row r="1498" spans="1:21" ht="12" customHeight="1" x14ac:dyDescent="0.2">
      <c r="A1498" s="142" t="s">
        <v>1308</v>
      </c>
      <c r="C1498" s="142" t="s">
        <v>1309</v>
      </c>
      <c r="D1498" s="183" t="s">
        <v>282</v>
      </c>
      <c r="E1498" s="166">
        <v>647</v>
      </c>
      <c r="F1498" s="166">
        <v>0</v>
      </c>
      <c r="G1498" s="166">
        <v>0</v>
      </c>
      <c r="H1498" s="166">
        <v>0</v>
      </c>
      <c r="I1498" s="166">
        <v>0</v>
      </c>
      <c r="J1498" s="166">
        <v>0</v>
      </c>
      <c r="K1498" s="166">
        <v>0</v>
      </c>
      <c r="L1498" s="166">
        <v>0</v>
      </c>
      <c r="M1498" s="166">
        <v>0</v>
      </c>
      <c r="N1498" s="166">
        <v>0</v>
      </c>
      <c r="O1498" s="166">
        <v>0</v>
      </c>
      <c r="P1498" s="166">
        <v>0</v>
      </c>
      <c r="Q1498" s="166">
        <v>0</v>
      </c>
      <c r="R1498" s="166">
        <v>0</v>
      </c>
      <c r="S1498" s="166">
        <v>0</v>
      </c>
      <c r="T1498" s="166"/>
      <c r="U1498" s="167" t="s">
        <v>1310</v>
      </c>
    </row>
    <row r="1499" spans="1:21" ht="12" customHeight="1" x14ac:dyDescent="0.2">
      <c r="D1499" s="183" t="s">
        <v>283</v>
      </c>
      <c r="E1499" s="166">
        <v>612</v>
      </c>
      <c r="F1499" s="166">
        <v>0</v>
      </c>
      <c r="G1499" s="166">
        <v>0</v>
      </c>
      <c r="H1499" s="166">
        <v>0</v>
      </c>
      <c r="I1499" s="166">
        <v>0</v>
      </c>
      <c r="J1499" s="166">
        <v>0</v>
      </c>
      <c r="K1499" s="166">
        <v>0</v>
      </c>
      <c r="L1499" s="166">
        <v>0</v>
      </c>
      <c r="M1499" s="166">
        <v>0</v>
      </c>
      <c r="N1499" s="166">
        <v>0</v>
      </c>
      <c r="O1499" s="166">
        <v>0</v>
      </c>
      <c r="P1499" s="166">
        <v>0</v>
      </c>
      <c r="Q1499" s="166">
        <v>0</v>
      </c>
      <c r="R1499" s="166">
        <v>0</v>
      </c>
      <c r="S1499" s="166">
        <v>0</v>
      </c>
      <c r="T1499" s="166"/>
      <c r="U1499" s="167"/>
    </row>
    <row r="1500" spans="1:21" ht="5.0999999999999996" customHeight="1" x14ac:dyDescent="0.2">
      <c r="D1500" s="183"/>
      <c r="E1500" s="166"/>
      <c r="F1500" s="166"/>
      <c r="G1500" s="166"/>
      <c r="H1500" s="166"/>
      <c r="I1500" s="166"/>
      <c r="J1500" s="166"/>
      <c r="K1500" s="166"/>
      <c r="L1500" s="166"/>
      <c r="M1500" s="166"/>
      <c r="N1500" s="166"/>
      <c r="O1500" s="166"/>
      <c r="P1500" s="166"/>
      <c r="Q1500" s="166"/>
      <c r="R1500" s="166"/>
      <c r="S1500" s="166"/>
      <c r="T1500" s="166"/>
      <c r="U1500" s="167"/>
    </row>
    <row r="1501" spans="1:21" ht="12" customHeight="1" x14ac:dyDescent="0.2">
      <c r="A1501" s="142" t="s">
        <v>1311</v>
      </c>
      <c r="C1501" s="142" t="s">
        <v>1312</v>
      </c>
      <c r="D1501" s="183" t="s">
        <v>282</v>
      </c>
      <c r="E1501" s="166">
        <v>163</v>
      </c>
      <c r="F1501" s="166">
        <v>0</v>
      </c>
      <c r="G1501" s="166">
        <v>0</v>
      </c>
      <c r="H1501" s="166">
        <v>0</v>
      </c>
      <c r="I1501" s="166">
        <v>0</v>
      </c>
      <c r="J1501" s="166">
        <v>0</v>
      </c>
      <c r="K1501" s="166">
        <v>0</v>
      </c>
      <c r="L1501" s="166">
        <v>0</v>
      </c>
      <c r="M1501" s="166">
        <v>0</v>
      </c>
      <c r="N1501" s="166">
        <v>0</v>
      </c>
      <c r="O1501" s="166">
        <v>0</v>
      </c>
      <c r="P1501" s="166">
        <v>0</v>
      </c>
      <c r="Q1501" s="166">
        <v>0</v>
      </c>
      <c r="R1501" s="166">
        <v>0</v>
      </c>
      <c r="S1501" s="166">
        <v>0</v>
      </c>
      <c r="T1501" s="166"/>
      <c r="U1501" s="167" t="s">
        <v>1311</v>
      </c>
    </row>
    <row r="1502" spans="1:21" s="190" customFormat="1" ht="12" customHeight="1" x14ac:dyDescent="0.2">
      <c r="A1502" s="142"/>
      <c r="B1502" s="162"/>
      <c r="C1502" s="142"/>
      <c r="D1502" s="183" t="s">
        <v>283</v>
      </c>
      <c r="E1502" s="166">
        <v>144</v>
      </c>
      <c r="F1502" s="166">
        <v>0</v>
      </c>
      <c r="G1502" s="166">
        <v>0</v>
      </c>
      <c r="H1502" s="166">
        <v>0</v>
      </c>
      <c r="I1502" s="166">
        <v>0</v>
      </c>
      <c r="J1502" s="166">
        <v>0</v>
      </c>
      <c r="K1502" s="166">
        <v>0</v>
      </c>
      <c r="L1502" s="166">
        <v>0</v>
      </c>
      <c r="M1502" s="166">
        <v>0</v>
      </c>
      <c r="N1502" s="166">
        <v>0</v>
      </c>
      <c r="O1502" s="166">
        <v>0</v>
      </c>
      <c r="P1502" s="166">
        <v>0</v>
      </c>
      <c r="Q1502" s="166">
        <v>0</v>
      </c>
      <c r="R1502" s="166">
        <v>0</v>
      </c>
      <c r="S1502" s="166">
        <v>0</v>
      </c>
      <c r="T1502" s="191"/>
      <c r="U1502" s="167"/>
    </row>
    <row r="1503" spans="1:21" ht="5.0999999999999996" customHeight="1" x14ac:dyDescent="0.2">
      <c r="D1503" s="183"/>
      <c r="E1503" s="166"/>
      <c r="F1503" s="166"/>
      <c r="G1503" s="166"/>
      <c r="H1503" s="166"/>
      <c r="I1503" s="166"/>
      <c r="J1503" s="166"/>
      <c r="K1503" s="166"/>
      <c r="L1503" s="166"/>
      <c r="M1503" s="166"/>
      <c r="N1503" s="166"/>
      <c r="O1503" s="166"/>
      <c r="P1503" s="166"/>
      <c r="Q1503" s="166"/>
      <c r="R1503" s="166"/>
      <c r="S1503" s="166"/>
      <c r="T1503" s="166"/>
      <c r="U1503" s="167"/>
    </row>
    <row r="1504" spans="1:21" ht="12" customHeight="1" x14ac:dyDescent="0.2">
      <c r="A1504" s="216" t="s">
        <v>2355</v>
      </c>
      <c r="C1504" s="142" t="s">
        <v>2356</v>
      </c>
      <c r="D1504" s="183" t="s">
        <v>282</v>
      </c>
      <c r="E1504" s="166">
        <v>4</v>
      </c>
      <c r="F1504" s="166">
        <v>0</v>
      </c>
      <c r="G1504" s="166">
        <v>0</v>
      </c>
      <c r="H1504" s="166">
        <v>0</v>
      </c>
      <c r="I1504" s="166">
        <v>0</v>
      </c>
      <c r="J1504" s="166">
        <v>0</v>
      </c>
      <c r="K1504" s="166">
        <v>0</v>
      </c>
      <c r="L1504" s="166">
        <v>0</v>
      </c>
      <c r="M1504" s="166">
        <v>0</v>
      </c>
      <c r="N1504" s="166">
        <v>0</v>
      </c>
      <c r="O1504" s="166">
        <v>0</v>
      </c>
      <c r="P1504" s="166">
        <v>0</v>
      </c>
      <c r="Q1504" s="166">
        <v>0</v>
      </c>
      <c r="R1504" s="166">
        <v>0</v>
      </c>
      <c r="S1504" s="166">
        <v>0</v>
      </c>
      <c r="T1504" s="166"/>
      <c r="U1504" s="167" t="s">
        <v>2357</v>
      </c>
    </row>
    <row r="1505" spans="1:21" ht="12" customHeight="1" x14ac:dyDescent="0.2">
      <c r="A1505" s="213"/>
      <c r="D1505" s="183" t="s">
        <v>283</v>
      </c>
      <c r="E1505" s="166">
        <v>4</v>
      </c>
      <c r="F1505" s="166">
        <v>0</v>
      </c>
      <c r="G1505" s="166">
        <v>0</v>
      </c>
      <c r="H1505" s="166">
        <v>0</v>
      </c>
      <c r="I1505" s="166">
        <v>0</v>
      </c>
      <c r="J1505" s="166">
        <v>0</v>
      </c>
      <c r="K1505" s="166">
        <v>0</v>
      </c>
      <c r="L1505" s="166">
        <v>0</v>
      </c>
      <c r="M1505" s="166">
        <v>0</v>
      </c>
      <c r="N1505" s="166">
        <v>0</v>
      </c>
      <c r="O1505" s="166">
        <v>0</v>
      </c>
      <c r="P1505" s="166">
        <v>0</v>
      </c>
      <c r="Q1505" s="166">
        <v>0</v>
      </c>
      <c r="R1505" s="166">
        <v>0</v>
      </c>
      <c r="S1505" s="166">
        <v>0</v>
      </c>
      <c r="T1505" s="166"/>
      <c r="U1505" s="167"/>
    </row>
    <row r="1506" spans="1:21" ht="5.0999999999999996" customHeight="1" x14ac:dyDescent="0.2">
      <c r="A1506" s="213"/>
      <c r="D1506" s="183"/>
      <c r="E1506" s="166"/>
      <c r="F1506" s="166"/>
      <c r="G1506" s="166"/>
      <c r="H1506" s="166"/>
      <c r="I1506" s="166"/>
      <c r="J1506" s="166"/>
      <c r="K1506" s="166"/>
      <c r="L1506" s="166"/>
      <c r="M1506" s="166"/>
      <c r="N1506" s="166"/>
      <c r="O1506" s="166"/>
      <c r="P1506" s="166"/>
      <c r="Q1506" s="166"/>
      <c r="R1506" s="166"/>
      <c r="S1506" s="166"/>
      <c r="T1506" s="166"/>
      <c r="U1506" s="167"/>
    </row>
    <row r="1507" spans="1:21" ht="12" customHeight="1" x14ac:dyDescent="0.2">
      <c r="A1507" s="142" t="s">
        <v>1313</v>
      </c>
      <c r="C1507" s="142" t="s">
        <v>1314</v>
      </c>
      <c r="D1507" s="183" t="s">
        <v>282</v>
      </c>
      <c r="E1507" s="166">
        <v>31</v>
      </c>
      <c r="F1507" s="166">
        <v>0</v>
      </c>
      <c r="G1507" s="166">
        <v>0</v>
      </c>
      <c r="H1507" s="166">
        <v>0</v>
      </c>
      <c r="I1507" s="166">
        <v>0</v>
      </c>
      <c r="J1507" s="166">
        <v>0</v>
      </c>
      <c r="K1507" s="166">
        <v>0</v>
      </c>
      <c r="L1507" s="166">
        <v>0</v>
      </c>
      <c r="M1507" s="166">
        <v>0</v>
      </c>
      <c r="N1507" s="166">
        <v>0</v>
      </c>
      <c r="O1507" s="166">
        <v>0</v>
      </c>
      <c r="P1507" s="166">
        <v>0</v>
      </c>
      <c r="Q1507" s="166">
        <v>0</v>
      </c>
      <c r="R1507" s="166">
        <v>0</v>
      </c>
      <c r="S1507" s="166">
        <v>0</v>
      </c>
      <c r="T1507" s="166"/>
      <c r="U1507" s="167" t="s">
        <v>1313</v>
      </c>
    </row>
    <row r="1508" spans="1:21" ht="12" customHeight="1" x14ac:dyDescent="0.2">
      <c r="D1508" s="183" t="s">
        <v>283</v>
      </c>
      <c r="E1508" s="166">
        <v>24</v>
      </c>
      <c r="F1508" s="166">
        <v>0</v>
      </c>
      <c r="G1508" s="166">
        <v>0</v>
      </c>
      <c r="H1508" s="166">
        <v>0</v>
      </c>
      <c r="I1508" s="166">
        <v>0</v>
      </c>
      <c r="J1508" s="166">
        <v>0</v>
      </c>
      <c r="K1508" s="166">
        <v>0</v>
      </c>
      <c r="L1508" s="166">
        <v>0</v>
      </c>
      <c r="M1508" s="166">
        <v>0</v>
      </c>
      <c r="N1508" s="166">
        <v>0</v>
      </c>
      <c r="O1508" s="166">
        <v>0</v>
      </c>
      <c r="P1508" s="166">
        <v>0</v>
      </c>
      <c r="Q1508" s="166">
        <v>0</v>
      </c>
      <c r="R1508" s="166">
        <v>0</v>
      </c>
      <c r="S1508" s="166">
        <v>0</v>
      </c>
      <c r="T1508" s="166"/>
      <c r="U1508" s="167"/>
    </row>
    <row r="1509" spans="1:21" ht="5.0999999999999996" customHeight="1" x14ac:dyDescent="0.2">
      <c r="D1509" s="183"/>
      <c r="E1509" s="166"/>
      <c r="F1509" s="166"/>
      <c r="G1509" s="166"/>
      <c r="H1509" s="166"/>
      <c r="I1509" s="166"/>
      <c r="J1509" s="166"/>
      <c r="K1509" s="166"/>
      <c r="L1509" s="166"/>
      <c r="M1509" s="166"/>
      <c r="N1509" s="166"/>
      <c r="O1509" s="166"/>
      <c r="P1509" s="166"/>
      <c r="Q1509" s="166"/>
      <c r="R1509" s="166"/>
      <c r="S1509" s="166"/>
      <c r="T1509" s="166"/>
      <c r="U1509" s="167"/>
    </row>
    <row r="1510" spans="1:21" ht="12" customHeight="1" x14ac:dyDescent="0.2">
      <c r="A1510" s="142" t="s">
        <v>1315</v>
      </c>
      <c r="C1510" s="142" t="s">
        <v>1316</v>
      </c>
      <c r="D1510" s="183" t="s">
        <v>282</v>
      </c>
      <c r="E1510" s="166">
        <v>1352</v>
      </c>
      <c r="F1510" s="166">
        <v>0</v>
      </c>
      <c r="G1510" s="166">
        <v>0</v>
      </c>
      <c r="H1510" s="166">
        <v>0</v>
      </c>
      <c r="I1510" s="166">
        <v>0</v>
      </c>
      <c r="J1510" s="166">
        <v>0</v>
      </c>
      <c r="K1510" s="166">
        <v>0</v>
      </c>
      <c r="L1510" s="166">
        <v>0</v>
      </c>
      <c r="M1510" s="166">
        <v>0</v>
      </c>
      <c r="N1510" s="166">
        <v>0</v>
      </c>
      <c r="O1510" s="166">
        <v>0</v>
      </c>
      <c r="P1510" s="166">
        <v>0</v>
      </c>
      <c r="Q1510" s="166">
        <v>0</v>
      </c>
      <c r="R1510" s="166">
        <v>0</v>
      </c>
      <c r="S1510" s="166">
        <v>0</v>
      </c>
      <c r="T1510" s="166"/>
      <c r="U1510" s="167" t="s">
        <v>1317</v>
      </c>
    </row>
    <row r="1511" spans="1:21" ht="12" customHeight="1" x14ac:dyDescent="0.2">
      <c r="D1511" s="183" t="s">
        <v>283</v>
      </c>
      <c r="E1511" s="166">
        <v>1020</v>
      </c>
      <c r="F1511" s="166">
        <v>0</v>
      </c>
      <c r="G1511" s="166">
        <v>0</v>
      </c>
      <c r="H1511" s="166">
        <v>0</v>
      </c>
      <c r="I1511" s="166">
        <v>0</v>
      </c>
      <c r="J1511" s="166">
        <v>0</v>
      </c>
      <c r="K1511" s="166">
        <v>0</v>
      </c>
      <c r="L1511" s="166">
        <v>0</v>
      </c>
      <c r="M1511" s="166">
        <v>0</v>
      </c>
      <c r="N1511" s="166">
        <v>0</v>
      </c>
      <c r="O1511" s="166">
        <v>0</v>
      </c>
      <c r="P1511" s="166">
        <v>0</v>
      </c>
      <c r="Q1511" s="166">
        <v>0</v>
      </c>
      <c r="R1511" s="166">
        <v>0</v>
      </c>
      <c r="S1511" s="166">
        <v>0</v>
      </c>
      <c r="T1511" s="166"/>
      <c r="U1511" s="167"/>
    </row>
    <row r="1512" spans="1:21" ht="5.0999999999999996" customHeight="1" x14ac:dyDescent="0.2">
      <c r="D1512" s="183"/>
      <c r="E1512" s="166"/>
      <c r="F1512" s="166"/>
      <c r="G1512" s="166"/>
      <c r="H1512" s="166"/>
      <c r="I1512" s="166"/>
      <c r="J1512" s="166"/>
      <c r="K1512" s="166"/>
      <c r="L1512" s="166"/>
      <c r="M1512" s="166"/>
      <c r="N1512" s="166"/>
      <c r="O1512" s="166"/>
      <c r="P1512" s="166"/>
      <c r="Q1512" s="166"/>
      <c r="R1512" s="166"/>
      <c r="S1512" s="166"/>
      <c r="T1512" s="166"/>
      <c r="U1512" s="167"/>
    </row>
    <row r="1513" spans="1:21" ht="12" customHeight="1" x14ac:dyDescent="0.2">
      <c r="A1513" s="142" t="s">
        <v>1318</v>
      </c>
      <c r="C1513" s="142" t="s">
        <v>1319</v>
      </c>
      <c r="D1513" s="183" t="s">
        <v>282</v>
      </c>
      <c r="E1513" s="166">
        <v>15</v>
      </c>
      <c r="F1513" s="166">
        <v>0</v>
      </c>
      <c r="G1513" s="166">
        <v>0</v>
      </c>
      <c r="H1513" s="166">
        <v>0</v>
      </c>
      <c r="I1513" s="166">
        <v>0</v>
      </c>
      <c r="J1513" s="166">
        <v>0</v>
      </c>
      <c r="K1513" s="166">
        <v>0</v>
      </c>
      <c r="L1513" s="166">
        <v>0</v>
      </c>
      <c r="M1513" s="166">
        <v>0</v>
      </c>
      <c r="N1513" s="166">
        <v>0</v>
      </c>
      <c r="O1513" s="166">
        <v>0</v>
      </c>
      <c r="P1513" s="166">
        <v>0</v>
      </c>
      <c r="Q1513" s="166">
        <v>0</v>
      </c>
      <c r="R1513" s="166">
        <v>0</v>
      </c>
      <c r="S1513" s="166">
        <v>0</v>
      </c>
      <c r="T1513" s="166"/>
      <c r="U1513" s="167" t="s">
        <v>1320</v>
      </c>
    </row>
    <row r="1514" spans="1:21" ht="12" customHeight="1" x14ac:dyDescent="0.2">
      <c r="D1514" s="183" t="s">
        <v>283</v>
      </c>
      <c r="E1514" s="166">
        <v>8</v>
      </c>
      <c r="F1514" s="166">
        <v>0</v>
      </c>
      <c r="G1514" s="166">
        <v>0</v>
      </c>
      <c r="H1514" s="166">
        <v>0</v>
      </c>
      <c r="I1514" s="166">
        <v>0</v>
      </c>
      <c r="J1514" s="166">
        <v>0</v>
      </c>
      <c r="K1514" s="166">
        <v>0</v>
      </c>
      <c r="L1514" s="166">
        <v>0</v>
      </c>
      <c r="M1514" s="166">
        <v>0</v>
      </c>
      <c r="N1514" s="166">
        <v>0</v>
      </c>
      <c r="O1514" s="166">
        <v>0</v>
      </c>
      <c r="P1514" s="166">
        <v>0</v>
      </c>
      <c r="Q1514" s="166">
        <v>0</v>
      </c>
      <c r="R1514" s="166">
        <v>0</v>
      </c>
      <c r="S1514" s="166">
        <v>0</v>
      </c>
      <c r="T1514" s="166"/>
      <c r="U1514" s="167"/>
    </row>
    <row r="1515" spans="1:21" ht="5.0999999999999996" customHeight="1" x14ac:dyDescent="0.2">
      <c r="D1515" s="183"/>
      <c r="E1515" s="166"/>
      <c r="F1515" s="166"/>
      <c r="G1515" s="166"/>
      <c r="H1515" s="166"/>
      <c r="I1515" s="166"/>
      <c r="J1515" s="166"/>
      <c r="K1515" s="166"/>
      <c r="L1515" s="166"/>
      <c r="M1515" s="166"/>
      <c r="N1515" s="166"/>
      <c r="O1515" s="166"/>
      <c r="P1515" s="166"/>
      <c r="Q1515" s="166"/>
      <c r="R1515" s="166"/>
      <c r="S1515" s="166"/>
      <c r="T1515" s="166"/>
      <c r="U1515" s="167"/>
    </row>
    <row r="1516" spans="1:21" ht="12" customHeight="1" x14ac:dyDescent="0.2">
      <c r="A1516" s="142" t="s">
        <v>1416</v>
      </c>
      <c r="C1516" s="142" t="s">
        <v>1417</v>
      </c>
      <c r="D1516" s="183" t="s">
        <v>282</v>
      </c>
      <c r="E1516" s="166">
        <v>1</v>
      </c>
      <c r="F1516" s="166">
        <v>0</v>
      </c>
      <c r="G1516" s="166">
        <v>0</v>
      </c>
      <c r="H1516" s="166">
        <v>0</v>
      </c>
      <c r="I1516" s="166">
        <v>0</v>
      </c>
      <c r="J1516" s="166">
        <v>0</v>
      </c>
      <c r="K1516" s="166">
        <v>0</v>
      </c>
      <c r="L1516" s="166">
        <v>0</v>
      </c>
      <c r="M1516" s="166">
        <v>0</v>
      </c>
      <c r="N1516" s="166">
        <v>0</v>
      </c>
      <c r="O1516" s="166">
        <v>0</v>
      </c>
      <c r="P1516" s="166">
        <v>0</v>
      </c>
      <c r="Q1516" s="166">
        <v>0</v>
      </c>
      <c r="R1516" s="166">
        <v>0</v>
      </c>
      <c r="S1516" s="166">
        <v>0</v>
      </c>
      <c r="T1516" s="166"/>
      <c r="U1516" s="167" t="s">
        <v>1416</v>
      </c>
    </row>
    <row r="1517" spans="1:21" ht="12" customHeight="1" x14ac:dyDescent="0.2">
      <c r="D1517" s="183" t="s">
        <v>283</v>
      </c>
      <c r="E1517" s="166">
        <v>1</v>
      </c>
      <c r="F1517" s="166">
        <v>0</v>
      </c>
      <c r="G1517" s="166">
        <v>0</v>
      </c>
      <c r="H1517" s="166">
        <v>0</v>
      </c>
      <c r="I1517" s="166">
        <v>0</v>
      </c>
      <c r="J1517" s="166">
        <v>0</v>
      </c>
      <c r="K1517" s="166">
        <v>0</v>
      </c>
      <c r="L1517" s="166">
        <v>0</v>
      </c>
      <c r="M1517" s="166">
        <v>0</v>
      </c>
      <c r="N1517" s="166">
        <v>0</v>
      </c>
      <c r="O1517" s="166">
        <v>0</v>
      </c>
      <c r="P1517" s="166">
        <v>0</v>
      </c>
      <c r="Q1517" s="166">
        <v>0</v>
      </c>
      <c r="R1517" s="166">
        <v>0</v>
      </c>
      <c r="S1517" s="166">
        <v>0</v>
      </c>
      <c r="T1517" s="166"/>
      <c r="U1517" s="167"/>
    </row>
    <row r="1518" spans="1:21" ht="5.0999999999999996" customHeight="1" x14ac:dyDescent="0.2">
      <c r="D1518" s="183"/>
      <c r="E1518" s="166"/>
      <c r="F1518" s="166"/>
      <c r="G1518" s="166"/>
      <c r="H1518" s="166"/>
      <c r="I1518" s="166"/>
      <c r="J1518" s="166"/>
      <c r="K1518" s="166"/>
      <c r="L1518" s="166"/>
      <c r="M1518" s="166"/>
      <c r="N1518" s="166"/>
      <c r="O1518" s="166"/>
      <c r="P1518" s="166"/>
      <c r="Q1518" s="166"/>
      <c r="R1518" s="166"/>
      <c r="S1518" s="166"/>
      <c r="T1518" s="166"/>
      <c r="U1518" s="167"/>
    </row>
    <row r="1519" spans="1:21" ht="12" customHeight="1" x14ac:dyDescent="0.2">
      <c r="A1519" s="142" t="s">
        <v>1416</v>
      </c>
      <c r="C1519" s="142" t="s">
        <v>1418</v>
      </c>
      <c r="D1519" s="183" t="s">
        <v>282</v>
      </c>
      <c r="E1519" s="166">
        <v>1</v>
      </c>
      <c r="F1519" s="166">
        <v>0</v>
      </c>
      <c r="G1519" s="166">
        <v>0</v>
      </c>
      <c r="H1519" s="166">
        <v>0</v>
      </c>
      <c r="I1519" s="166">
        <v>0</v>
      </c>
      <c r="J1519" s="166">
        <v>0</v>
      </c>
      <c r="K1519" s="166">
        <v>0</v>
      </c>
      <c r="L1519" s="166">
        <v>0</v>
      </c>
      <c r="M1519" s="166">
        <v>0</v>
      </c>
      <c r="N1519" s="166">
        <v>0</v>
      </c>
      <c r="O1519" s="166">
        <v>0</v>
      </c>
      <c r="P1519" s="166">
        <v>0</v>
      </c>
      <c r="Q1519" s="166">
        <v>0</v>
      </c>
      <c r="R1519" s="166">
        <v>0</v>
      </c>
      <c r="S1519" s="166">
        <v>0</v>
      </c>
      <c r="T1519" s="166"/>
      <c r="U1519" s="167" t="s">
        <v>1416</v>
      </c>
    </row>
    <row r="1520" spans="1:21" ht="12" customHeight="1" x14ac:dyDescent="0.2">
      <c r="D1520" s="183" t="s">
        <v>283</v>
      </c>
      <c r="E1520" s="166">
        <v>1</v>
      </c>
      <c r="F1520" s="166">
        <v>0</v>
      </c>
      <c r="G1520" s="166">
        <v>0</v>
      </c>
      <c r="H1520" s="166">
        <v>0</v>
      </c>
      <c r="I1520" s="166">
        <v>0</v>
      </c>
      <c r="J1520" s="166">
        <v>0</v>
      </c>
      <c r="K1520" s="166">
        <v>0</v>
      </c>
      <c r="L1520" s="166">
        <v>0</v>
      </c>
      <c r="M1520" s="166">
        <v>0</v>
      </c>
      <c r="N1520" s="166">
        <v>0</v>
      </c>
      <c r="O1520" s="166">
        <v>0</v>
      </c>
      <c r="P1520" s="166">
        <v>0</v>
      </c>
      <c r="Q1520" s="166">
        <v>0</v>
      </c>
      <c r="R1520" s="166">
        <v>0</v>
      </c>
      <c r="S1520" s="166">
        <v>0</v>
      </c>
      <c r="T1520" s="166"/>
      <c r="U1520" s="167"/>
    </row>
    <row r="1521" spans="1:21" ht="5.0999999999999996" customHeight="1" x14ac:dyDescent="0.2">
      <c r="D1521" s="183"/>
      <c r="E1521" s="166"/>
      <c r="F1521" s="166"/>
      <c r="G1521" s="166"/>
      <c r="H1521" s="166"/>
      <c r="I1521" s="166"/>
      <c r="J1521" s="166"/>
      <c r="K1521" s="166"/>
      <c r="L1521" s="166"/>
      <c r="M1521" s="166"/>
      <c r="N1521" s="166"/>
      <c r="O1521" s="166"/>
      <c r="P1521" s="166"/>
      <c r="Q1521" s="166"/>
      <c r="R1521" s="166"/>
      <c r="S1521" s="166"/>
      <c r="T1521" s="166"/>
      <c r="U1521" s="167"/>
    </row>
    <row r="1522" spans="1:21" ht="12" customHeight="1" x14ac:dyDescent="0.2">
      <c r="A1522" s="212" t="s">
        <v>1321</v>
      </c>
      <c r="C1522" s="142" t="s">
        <v>1322</v>
      </c>
      <c r="D1522" s="183" t="s">
        <v>282</v>
      </c>
      <c r="E1522" s="166">
        <v>65</v>
      </c>
      <c r="F1522" s="166">
        <v>0</v>
      </c>
      <c r="G1522" s="166">
        <v>0</v>
      </c>
      <c r="H1522" s="166">
        <v>0</v>
      </c>
      <c r="I1522" s="166">
        <v>0</v>
      </c>
      <c r="J1522" s="166">
        <v>0</v>
      </c>
      <c r="K1522" s="166">
        <v>0</v>
      </c>
      <c r="L1522" s="166">
        <v>0</v>
      </c>
      <c r="M1522" s="166">
        <v>0</v>
      </c>
      <c r="N1522" s="166">
        <v>0</v>
      </c>
      <c r="O1522" s="166">
        <v>0</v>
      </c>
      <c r="P1522" s="166">
        <v>0</v>
      </c>
      <c r="Q1522" s="166">
        <v>0</v>
      </c>
      <c r="R1522" s="166">
        <v>0</v>
      </c>
      <c r="S1522" s="166">
        <v>0</v>
      </c>
      <c r="T1522" s="166"/>
      <c r="U1522" s="167" t="s">
        <v>1321</v>
      </c>
    </row>
    <row r="1523" spans="1:21" ht="12" customHeight="1" x14ac:dyDescent="0.2">
      <c r="A1523" s="213"/>
      <c r="D1523" s="183" t="s">
        <v>283</v>
      </c>
      <c r="E1523" s="166">
        <v>53</v>
      </c>
      <c r="F1523" s="166">
        <v>0</v>
      </c>
      <c r="G1523" s="166">
        <v>0</v>
      </c>
      <c r="H1523" s="166">
        <v>0</v>
      </c>
      <c r="I1523" s="166">
        <v>0</v>
      </c>
      <c r="J1523" s="166">
        <v>0</v>
      </c>
      <c r="K1523" s="166">
        <v>0</v>
      </c>
      <c r="L1523" s="166">
        <v>0</v>
      </c>
      <c r="M1523" s="166">
        <v>0</v>
      </c>
      <c r="N1523" s="166">
        <v>0</v>
      </c>
      <c r="O1523" s="166">
        <v>0</v>
      </c>
      <c r="P1523" s="166">
        <v>0</v>
      </c>
      <c r="Q1523" s="166">
        <v>0</v>
      </c>
      <c r="R1523" s="166">
        <v>0</v>
      </c>
      <c r="S1523" s="166">
        <v>0</v>
      </c>
      <c r="T1523" s="166"/>
      <c r="U1523" s="167"/>
    </row>
    <row r="1524" spans="1:21" ht="5.0999999999999996" customHeight="1" x14ac:dyDescent="0.2">
      <c r="A1524" s="213"/>
      <c r="D1524" s="183"/>
      <c r="E1524" s="166"/>
      <c r="F1524" s="166"/>
      <c r="G1524" s="166"/>
      <c r="H1524" s="166"/>
      <c r="I1524" s="166"/>
      <c r="J1524" s="166"/>
      <c r="K1524" s="166"/>
      <c r="L1524" s="166"/>
      <c r="M1524" s="166"/>
      <c r="N1524" s="166"/>
      <c r="O1524" s="166"/>
      <c r="P1524" s="166"/>
      <c r="Q1524" s="166"/>
      <c r="R1524" s="166"/>
      <c r="S1524" s="166"/>
      <c r="T1524" s="166"/>
      <c r="U1524" s="167"/>
    </row>
    <row r="1525" spans="1:21" ht="12" customHeight="1" x14ac:dyDescent="0.2">
      <c r="A1525" s="212" t="s">
        <v>1323</v>
      </c>
      <c r="C1525" s="142" t="s">
        <v>1324</v>
      </c>
      <c r="D1525" s="183" t="s">
        <v>282</v>
      </c>
      <c r="E1525" s="166">
        <v>113</v>
      </c>
      <c r="F1525" s="166">
        <v>0</v>
      </c>
      <c r="G1525" s="166">
        <v>0</v>
      </c>
      <c r="H1525" s="166">
        <v>0</v>
      </c>
      <c r="I1525" s="166">
        <v>0</v>
      </c>
      <c r="J1525" s="166">
        <v>0</v>
      </c>
      <c r="K1525" s="166">
        <v>0</v>
      </c>
      <c r="L1525" s="166">
        <v>0</v>
      </c>
      <c r="M1525" s="166">
        <v>0</v>
      </c>
      <c r="N1525" s="166">
        <v>0</v>
      </c>
      <c r="O1525" s="166">
        <v>0</v>
      </c>
      <c r="P1525" s="166">
        <v>0</v>
      </c>
      <c r="Q1525" s="166">
        <v>0</v>
      </c>
      <c r="R1525" s="166">
        <v>0</v>
      </c>
      <c r="S1525" s="166">
        <v>0</v>
      </c>
      <c r="T1525" s="166"/>
      <c r="U1525" s="167" t="s">
        <v>1325</v>
      </c>
    </row>
    <row r="1526" spans="1:21" ht="12" customHeight="1" x14ac:dyDescent="0.2">
      <c r="A1526" s="213"/>
      <c r="C1526" s="149"/>
      <c r="D1526" s="183" t="s">
        <v>283</v>
      </c>
      <c r="E1526" s="166">
        <v>98</v>
      </c>
      <c r="F1526" s="166">
        <v>0</v>
      </c>
      <c r="G1526" s="166">
        <v>0</v>
      </c>
      <c r="H1526" s="166">
        <v>0</v>
      </c>
      <c r="I1526" s="166">
        <v>0</v>
      </c>
      <c r="J1526" s="166">
        <v>0</v>
      </c>
      <c r="K1526" s="166">
        <v>0</v>
      </c>
      <c r="L1526" s="166">
        <v>0</v>
      </c>
      <c r="M1526" s="166">
        <v>0</v>
      </c>
      <c r="N1526" s="166">
        <v>0</v>
      </c>
      <c r="O1526" s="166">
        <v>0</v>
      </c>
      <c r="P1526" s="166">
        <v>0</v>
      </c>
      <c r="Q1526" s="166">
        <v>0</v>
      </c>
      <c r="R1526" s="166">
        <v>0</v>
      </c>
      <c r="S1526" s="166">
        <v>0</v>
      </c>
      <c r="T1526" s="166"/>
      <c r="U1526" s="167"/>
    </row>
    <row r="1527" spans="1:21" ht="5.0999999999999996" customHeight="1" x14ac:dyDescent="0.2">
      <c r="A1527" s="213"/>
      <c r="D1527" s="183"/>
      <c r="E1527" s="166"/>
      <c r="F1527" s="166"/>
      <c r="G1527" s="166"/>
      <c r="H1527" s="166"/>
      <c r="I1527" s="166"/>
      <c r="J1527" s="166"/>
      <c r="K1527" s="166"/>
      <c r="L1527" s="166"/>
      <c r="M1527" s="166"/>
      <c r="N1527" s="166"/>
      <c r="O1527" s="166"/>
      <c r="P1527" s="166"/>
      <c r="Q1527" s="166"/>
      <c r="R1527" s="166"/>
      <c r="S1527" s="166"/>
      <c r="T1527" s="166"/>
      <c r="U1527" s="167"/>
    </row>
    <row r="1528" spans="1:21" ht="12" customHeight="1" x14ac:dyDescent="0.2">
      <c r="A1528" s="142" t="s">
        <v>1326</v>
      </c>
      <c r="C1528" s="142" t="s">
        <v>1327</v>
      </c>
      <c r="D1528" s="183" t="s">
        <v>282</v>
      </c>
      <c r="E1528" s="166">
        <v>372</v>
      </c>
      <c r="F1528" s="166">
        <v>1</v>
      </c>
      <c r="G1528" s="166">
        <v>1</v>
      </c>
      <c r="H1528" s="166">
        <v>0</v>
      </c>
      <c r="I1528" s="166">
        <v>0</v>
      </c>
      <c r="J1528" s="166">
        <v>0</v>
      </c>
      <c r="K1528" s="166">
        <v>0</v>
      </c>
      <c r="L1528" s="166">
        <v>0</v>
      </c>
      <c r="M1528" s="166">
        <v>0</v>
      </c>
      <c r="N1528" s="166">
        <v>1</v>
      </c>
      <c r="O1528" s="166">
        <v>0</v>
      </c>
      <c r="P1528" s="166">
        <v>0</v>
      </c>
      <c r="Q1528" s="166">
        <v>0</v>
      </c>
      <c r="R1528" s="166">
        <v>1</v>
      </c>
      <c r="S1528" s="166">
        <v>0</v>
      </c>
      <c r="T1528" s="166"/>
      <c r="U1528" s="167" t="s">
        <v>1328</v>
      </c>
    </row>
    <row r="1529" spans="1:21" ht="12" customHeight="1" x14ac:dyDescent="0.2">
      <c r="D1529" s="183" t="s">
        <v>283</v>
      </c>
      <c r="E1529" s="166">
        <v>325</v>
      </c>
      <c r="F1529" s="166">
        <v>1</v>
      </c>
      <c r="G1529" s="166">
        <v>1</v>
      </c>
      <c r="H1529" s="166">
        <v>0</v>
      </c>
      <c r="I1529" s="166">
        <v>0</v>
      </c>
      <c r="J1529" s="166">
        <v>0</v>
      </c>
      <c r="K1529" s="166">
        <v>0</v>
      </c>
      <c r="L1529" s="166">
        <v>0</v>
      </c>
      <c r="M1529" s="166">
        <v>0</v>
      </c>
      <c r="N1529" s="166">
        <v>1</v>
      </c>
      <c r="O1529" s="166">
        <v>0</v>
      </c>
      <c r="P1529" s="166">
        <v>0</v>
      </c>
      <c r="Q1529" s="166">
        <v>0</v>
      </c>
      <c r="R1529" s="166">
        <v>1</v>
      </c>
      <c r="S1529" s="166">
        <v>0</v>
      </c>
      <c r="T1529" s="166"/>
      <c r="U1529" s="167"/>
    </row>
    <row r="1530" spans="1:21" ht="5.0999999999999996" customHeight="1" x14ac:dyDescent="0.2">
      <c r="D1530" s="183"/>
      <c r="E1530" s="166"/>
      <c r="F1530" s="166"/>
      <c r="G1530" s="166"/>
      <c r="H1530" s="166"/>
      <c r="I1530" s="166"/>
      <c r="J1530" s="166"/>
      <c r="K1530" s="166"/>
      <c r="L1530" s="166"/>
      <c r="M1530" s="166"/>
      <c r="N1530" s="166"/>
      <c r="O1530" s="166"/>
      <c r="P1530" s="166"/>
      <c r="Q1530" s="166"/>
      <c r="R1530" s="166"/>
      <c r="S1530" s="166"/>
      <c r="T1530" s="166"/>
      <c r="U1530" s="167"/>
    </row>
    <row r="1531" spans="1:21" ht="12" customHeight="1" x14ac:dyDescent="0.2">
      <c r="A1531" s="142" t="s">
        <v>1329</v>
      </c>
      <c r="C1531" s="142" t="s">
        <v>1330</v>
      </c>
      <c r="D1531" s="183" t="s">
        <v>282</v>
      </c>
      <c r="E1531" s="166">
        <v>10733</v>
      </c>
      <c r="F1531" s="166">
        <v>55</v>
      </c>
      <c r="G1531" s="166">
        <v>46</v>
      </c>
      <c r="H1531" s="166">
        <v>10</v>
      </c>
      <c r="I1531" s="166">
        <v>3</v>
      </c>
      <c r="J1531" s="166">
        <v>0</v>
      </c>
      <c r="K1531" s="166">
        <v>0</v>
      </c>
      <c r="L1531" s="166">
        <v>23</v>
      </c>
      <c r="M1531" s="166">
        <v>9</v>
      </c>
      <c r="N1531" s="166">
        <v>14</v>
      </c>
      <c r="O1531" s="166">
        <v>6</v>
      </c>
      <c r="P1531" s="166">
        <v>3</v>
      </c>
      <c r="Q1531" s="166">
        <v>7</v>
      </c>
      <c r="R1531" s="166">
        <v>48</v>
      </c>
      <c r="S1531" s="166">
        <v>0</v>
      </c>
      <c r="T1531" s="166"/>
      <c r="U1531" s="167" t="s">
        <v>1331</v>
      </c>
    </row>
    <row r="1532" spans="1:21" ht="12" customHeight="1" x14ac:dyDescent="0.2">
      <c r="D1532" s="183" t="s">
        <v>283</v>
      </c>
      <c r="E1532" s="166">
        <v>10128</v>
      </c>
      <c r="F1532" s="166">
        <v>54</v>
      </c>
      <c r="G1532" s="166">
        <v>45</v>
      </c>
      <c r="H1532" s="166">
        <v>10</v>
      </c>
      <c r="I1532" s="166">
        <v>3</v>
      </c>
      <c r="J1532" s="166">
        <v>0</v>
      </c>
      <c r="K1532" s="166">
        <v>0</v>
      </c>
      <c r="L1532" s="166">
        <v>23</v>
      </c>
      <c r="M1532" s="166">
        <v>8</v>
      </c>
      <c r="N1532" s="166">
        <v>14</v>
      </c>
      <c r="O1532" s="166">
        <v>6</v>
      </c>
      <c r="P1532" s="166">
        <v>3</v>
      </c>
      <c r="Q1532" s="166">
        <v>7</v>
      </c>
      <c r="R1532" s="166">
        <v>47</v>
      </c>
      <c r="S1532" s="166">
        <v>0</v>
      </c>
      <c r="T1532" s="166"/>
      <c r="U1532" s="167"/>
    </row>
    <row r="1533" spans="1:21" ht="5.0999999999999996" customHeight="1" x14ac:dyDescent="0.2">
      <c r="D1533" s="183"/>
      <c r="E1533" s="166"/>
      <c r="F1533" s="166"/>
      <c r="G1533" s="166"/>
      <c r="H1533" s="166"/>
      <c r="I1533" s="166"/>
      <c r="J1533" s="166"/>
      <c r="K1533" s="166"/>
      <c r="L1533" s="166"/>
      <c r="M1533" s="166"/>
      <c r="N1533" s="166"/>
      <c r="O1533" s="166"/>
      <c r="P1533" s="166"/>
      <c r="Q1533" s="166"/>
      <c r="R1533" s="166"/>
      <c r="S1533" s="166"/>
      <c r="T1533" s="166"/>
      <c r="U1533" s="167"/>
    </row>
    <row r="1534" spans="1:21" ht="12" customHeight="1" x14ac:dyDescent="0.2">
      <c r="A1534" s="142" t="s">
        <v>1332</v>
      </c>
      <c r="C1534" s="142" t="s">
        <v>1333</v>
      </c>
      <c r="D1534" s="183" t="s">
        <v>282</v>
      </c>
      <c r="E1534" s="166">
        <v>16</v>
      </c>
      <c r="F1534" s="166">
        <v>0</v>
      </c>
      <c r="G1534" s="166">
        <v>0</v>
      </c>
      <c r="H1534" s="166">
        <v>0</v>
      </c>
      <c r="I1534" s="166">
        <v>0</v>
      </c>
      <c r="J1534" s="166">
        <v>0</v>
      </c>
      <c r="K1534" s="166">
        <v>0</v>
      </c>
      <c r="L1534" s="166">
        <v>0</v>
      </c>
      <c r="M1534" s="166">
        <v>0</v>
      </c>
      <c r="N1534" s="166">
        <v>0</v>
      </c>
      <c r="O1534" s="166">
        <v>0</v>
      </c>
      <c r="P1534" s="166">
        <v>0</v>
      </c>
      <c r="Q1534" s="166">
        <v>0</v>
      </c>
      <c r="R1534" s="166">
        <v>0</v>
      </c>
      <c r="S1534" s="166">
        <v>0</v>
      </c>
      <c r="T1534" s="166"/>
      <c r="U1534" s="167" t="s">
        <v>1332</v>
      </c>
    </row>
    <row r="1535" spans="1:21" ht="12" customHeight="1" x14ac:dyDescent="0.2">
      <c r="D1535" s="183" t="s">
        <v>283</v>
      </c>
      <c r="E1535" s="166">
        <v>16</v>
      </c>
      <c r="F1535" s="166">
        <v>0</v>
      </c>
      <c r="G1535" s="166">
        <v>0</v>
      </c>
      <c r="H1535" s="166">
        <v>0</v>
      </c>
      <c r="I1535" s="166">
        <v>0</v>
      </c>
      <c r="J1535" s="166">
        <v>0</v>
      </c>
      <c r="K1535" s="166">
        <v>0</v>
      </c>
      <c r="L1535" s="166">
        <v>0</v>
      </c>
      <c r="M1535" s="166">
        <v>0</v>
      </c>
      <c r="N1535" s="166">
        <v>0</v>
      </c>
      <c r="O1535" s="166">
        <v>0</v>
      </c>
      <c r="P1535" s="166">
        <v>0</v>
      </c>
      <c r="Q1535" s="166">
        <v>0</v>
      </c>
      <c r="R1535" s="166">
        <v>0</v>
      </c>
      <c r="S1535" s="166">
        <v>0</v>
      </c>
      <c r="T1535" s="166"/>
      <c r="U1535" s="167"/>
    </row>
    <row r="1536" spans="1:21" ht="5.0999999999999996" customHeight="1" x14ac:dyDescent="0.2">
      <c r="D1536" s="183"/>
      <c r="E1536" s="166"/>
      <c r="F1536" s="166"/>
      <c r="G1536" s="166"/>
      <c r="H1536" s="166"/>
      <c r="I1536" s="166"/>
      <c r="J1536" s="166"/>
      <c r="K1536" s="166"/>
      <c r="L1536" s="166"/>
      <c r="M1536" s="166"/>
      <c r="N1536" s="166"/>
      <c r="O1536" s="166"/>
      <c r="P1536" s="166"/>
      <c r="Q1536" s="166"/>
      <c r="R1536" s="166"/>
      <c r="S1536" s="166"/>
      <c r="T1536" s="166"/>
      <c r="U1536" s="167"/>
    </row>
    <row r="1537" spans="1:21" ht="12" customHeight="1" x14ac:dyDescent="0.2">
      <c r="A1537" s="142" t="s">
        <v>1334</v>
      </c>
      <c r="C1537" s="142" t="s">
        <v>1335</v>
      </c>
      <c r="D1537" s="183" t="s">
        <v>282</v>
      </c>
      <c r="E1537" s="166">
        <v>17</v>
      </c>
      <c r="F1537" s="166">
        <v>0</v>
      </c>
      <c r="G1537" s="166">
        <v>0</v>
      </c>
      <c r="H1537" s="166">
        <v>0</v>
      </c>
      <c r="I1537" s="166">
        <v>0</v>
      </c>
      <c r="J1537" s="166">
        <v>0</v>
      </c>
      <c r="K1537" s="166">
        <v>0</v>
      </c>
      <c r="L1537" s="166">
        <v>0</v>
      </c>
      <c r="M1537" s="166">
        <v>0</v>
      </c>
      <c r="N1537" s="166">
        <v>0</v>
      </c>
      <c r="O1537" s="166">
        <v>0</v>
      </c>
      <c r="P1537" s="166">
        <v>0</v>
      </c>
      <c r="Q1537" s="166">
        <v>0</v>
      </c>
      <c r="R1537" s="166">
        <v>0</v>
      </c>
      <c r="S1537" s="166">
        <v>0</v>
      </c>
      <c r="T1537" s="166"/>
      <c r="U1537" s="167" t="s">
        <v>1334</v>
      </c>
    </row>
    <row r="1538" spans="1:21" ht="12" customHeight="1" x14ac:dyDescent="0.2">
      <c r="D1538" s="183" t="s">
        <v>283</v>
      </c>
      <c r="E1538" s="166">
        <v>16</v>
      </c>
      <c r="F1538" s="166">
        <v>0</v>
      </c>
      <c r="G1538" s="166">
        <v>0</v>
      </c>
      <c r="H1538" s="166">
        <v>0</v>
      </c>
      <c r="I1538" s="166">
        <v>0</v>
      </c>
      <c r="J1538" s="166">
        <v>0</v>
      </c>
      <c r="K1538" s="166">
        <v>0</v>
      </c>
      <c r="L1538" s="166">
        <v>0</v>
      </c>
      <c r="M1538" s="166">
        <v>0</v>
      </c>
      <c r="N1538" s="166">
        <v>0</v>
      </c>
      <c r="O1538" s="166">
        <v>0</v>
      </c>
      <c r="P1538" s="166">
        <v>0</v>
      </c>
      <c r="Q1538" s="166">
        <v>0</v>
      </c>
      <c r="R1538" s="166">
        <v>0</v>
      </c>
      <c r="S1538" s="166">
        <v>0</v>
      </c>
      <c r="T1538" s="166"/>
      <c r="U1538" s="167"/>
    </row>
    <row r="1539" spans="1:21" ht="5.0999999999999996" customHeight="1" x14ac:dyDescent="0.2">
      <c r="D1539" s="183"/>
      <c r="E1539" s="166"/>
      <c r="F1539" s="166"/>
      <c r="G1539" s="166"/>
      <c r="H1539" s="166"/>
      <c r="I1539" s="166"/>
      <c r="J1539" s="166"/>
      <c r="K1539" s="166"/>
      <c r="L1539" s="166"/>
      <c r="M1539" s="166"/>
      <c r="N1539" s="166"/>
      <c r="O1539" s="166"/>
      <c r="P1539" s="166"/>
      <c r="Q1539" s="166"/>
      <c r="R1539" s="166"/>
      <c r="S1539" s="166"/>
      <c r="T1539" s="166"/>
      <c r="U1539" s="167"/>
    </row>
    <row r="1540" spans="1:21" ht="12" customHeight="1" x14ac:dyDescent="0.2">
      <c r="A1540" s="142" t="s">
        <v>1336</v>
      </c>
      <c r="C1540" s="142" t="s">
        <v>1337</v>
      </c>
      <c r="D1540" s="183" t="s">
        <v>282</v>
      </c>
      <c r="E1540" s="166">
        <v>2</v>
      </c>
      <c r="F1540" s="166">
        <v>0</v>
      </c>
      <c r="G1540" s="166">
        <v>0</v>
      </c>
      <c r="H1540" s="166">
        <v>0</v>
      </c>
      <c r="I1540" s="166">
        <v>0</v>
      </c>
      <c r="J1540" s="166">
        <v>0</v>
      </c>
      <c r="K1540" s="166">
        <v>0</v>
      </c>
      <c r="L1540" s="166">
        <v>0</v>
      </c>
      <c r="M1540" s="166">
        <v>0</v>
      </c>
      <c r="N1540" s="166">
        <v>0</v>
      </c>
      <c r="O1540" s="166">
        <v>0</v>
      </c>
      <c r="P1540" s="166">
        <v>0</v>
      </c>
      <c r="Q1540" s="166">
        <v>0</v>
      </c>
      <c r="R1540" s="166">
        <v>0</v>
      </c>
      <c r="S1540" s="166">
        <v>0</v>
      </c>
      <c r="T1540" s="166"/>
      <c r="U1540" s="167" t="s">
        <v>1336</v>
      </c>
    </row>
    <row r="1541" spans="1:21" ht="12" customHeight="1" x14ac:dyDescent="0.2">
      <c r="D1541" s="183" t="s">
        <v>283</v>
      </c>
      <c r="E1541" s="166">
        <v>2</v>
      </c>
      <c r="F1541" s="166">
        <v>0</v>
      </c>
      <c r="G1541" s="166">
        <v>0</v>
      </c>
      <c r="H1541" s="166">
        <v>0</v>
      </c>
      <c r="I1541" s="166">
        <v>0</v>
      </c>
      <c r="J1541" s="166">
        <v>0</v>
      </c>
      <c r="K1541" s="166">
        <v>0</v>
      </c>
      <c r="L1541" s="166">
        <v>0</v>
      </c>
      <c r="M1541" s="166">
        <v>0</v>
      </c>
      <c r="N1541" s="166">
        <v>0</v>
      </c>
      <c r="O1541" s="166">
        <v>0</v>
      </c>
      <c r="P1541" s="166">
        <v>0</v>
      </c>
      <c r="Q1541" s="166">
        <v>0</v>
      </c>
      <c r="R1541" s="166">
        <v>0</v>
      </c>
      <c r="S1541" s="166">
        <v>0</v>
      </c>
      <c r="T1541" s="166"/>
      <c r="U1541" s="167"/>
    </row>
    <row r="1542" spans="1:21" ht="5.0999999999999996" customHeight="1" x14ac:dyDescent="0.2">
      <c r="A1542" s="187"/>
      <c r="B1542" s="188"/>
      <c r="C1542" s="190"/>
      <c r="D1542" s="189"/>
      <c r="E1542" s="166"/>
      <c r="F1542" s="166"/>
      <c r="G1542" s="166"/>
      <c r="H1542" s="166"/>
      <c r="I1542" s="166"/>
      <c r="J1542" s="166"/>
      <c r="K1542" s="166"/>
      <c r="L1542" s="166"/>
      <c r="M1542" s="166"/>
      <c r="N1542" s="166"/>
      <c r="O1542" s="166"/>
      <c r="P1542" s="166"/>
      <c r="Q1542" s="166"/>
      <c r="R1542" s="166"/>
      <c r="S1542" s="166"/>
      <c r="T1542" s="166"/>
      <c r="U1542" s="194"/>
    </row>
    <row r="1543" spans="1:21" ht="5.0999999999999996" customHeight="1" x14ac:dyDescent="0.2">
      <c r="A1543" s="213"/>
      <c r="D1543" s="183"/>
      <c r="E1543" s="166"/>
      <c r="F1543" s="166"/>
      <c r="G1543" s="166"/>
      <c r="H1543" s="166"/>
      <c r="I1543" s="166"/>
      <c r="J1543" s="166"/>
      <c r="K1543" s="166"/>
      <c r="L1543" s="166"/>
      <c r="M1543" s="166"/>
      <c r="N1543" s="166"/>
      <c r="O1543" s="166"/>
      <c r="P1543" s="166"/>
      <c r="Q1543" s="166"/>
      <c r="R1543" s="166"/>
      <c r="S1543" s="166"/>
      <c r="T1543" s="166"/>
      <c r="U1543" s="167"/>
    </row>
    <row r="1544" spans="1:21" ht="12" customHeight="1" x14ac:dyDescent="0.2">
      <c r="A1544" s="212" t="s">
        <v>1338</v>
      </c>
      <c r="C1544" s="142" t="s">
        <v>1339</v>
      </c>
      <c r="D1544" s="183" t="s">
        <v>282</v>
      </c>
      <c r="E1544" s="166">
        <v>149</v>
      </c>
      <c r="F1544" s="166">
        <v>0</v>
      </c>
      <c r="G1544" s="166">
        <v>0</v>
      </c>
      <c r="H1544" s="166">
        <v>0</v>
      </c>
      <c r="I1544" s="166">
        <v>0</v>
      </c>
      <c r="J1544" s="166">
        <v>0</v>
      </c>
      <c r="K1544" s="166">
        <v>0</v>
      </c>
      <c r="L1544" s="166">
        <v>0</v>
      </c>
      <c r="M1544" s="166">
        <v>0</v>
      </c>
      <c r="N1544" s="166">
        <v>0</v>
      </c>
      <c r="O1544" s="166">
        <v>0</v>
      </c>
      <c r="P1544" s="166">
        <v>0</v>
      </c>
      <c r="Q1544" s="166">
        <v>0</v>
      </c>
      <c r="R1544" s="166">
        <v>0</v>
      </c>
      <c r="S1544" s="166">
        <v>0</v>
      </c>
      <c r="T1544" s="166"/>
      <c r="U1544" s="167" t="s">
        <v>110</v>
      </c>
    </row>
    <row r="1545" spans="1:21" ht="12" customHeight="1" x14ac:dyDescent="0.2">
      <c r="A1545" s="213"/>
      <c r="D1545" s="162" t="s">
        <v>283</v>
      </c>
      <c r="E1545" s="211">
        <v>111</v>
      </c>
      <c r="F1545" s="166">
        <v>0</v>
      </c>
      <c r="G1545" s="166">
        <v>0</v>
      </c>
      <c r="H1545" s="166">
        <v>0</v>
      </c>
      <c r="I1545" s="166">
        <v>0</v>
      </c>
      <c r="J1545" s="166">
        <v>0</v>
      </c>
      <c r="K1545" s="166">
        <v>0</v>
      </c>
      <c r="L1545" s="166">
        <v>0</v>
      </c>
      <c r="M1545" s="166">
        <v>0</v>
      </c>
      <c r="N1545" s="166">
        <v>0</v>
      </c>
      <c r="O1545" s="166">
        <v>0</v>
      </c>
      <c r="P1545" s="166">
        <v>0</v>
      </c>
      <c r="Q1545" s="166">
        <v>0</v>
      </c>
      <c r="R1545" s="166">
        <v>0</v>
      </c>
      <c r="S1545" s="166">
        <v>0</v>
      </c>
      <c r="T1545" s="166"/>
      <c r="U1545" s="167"/>
    </row>
    <row r="1546" spans="1:21" ht="5.0999999999999996" customHeight="1" x14ac:dyDescent="0.2">
      <c r="A1546" s="213"/>
      <c r="E1546" s="211"/>
      <c r="F1546" s="166"/>
      <c r="G1546" s="166"/>
      <c r="H1546" s="166"/>
      <c r="I1546" s="166"/>
      <c r="J1546" s="166"/>
      <c r="K1546" s="166"/>
      <c r="L1546" s="166"/>
      <c r="M1546" s="166"/>
      <c r="N1546" s="166"/>
      <c r="O1546" s="166"/>
      <c r="P1546" s="166"/>
      <c r="Q1546" s="166"/>
      <c r="R1546" s="166"/>
      <c r="S1546" s="166"/>
      <c r="T1546" s="166"/>
      <c r="U1546" s="167"/>
    </row>
    <row r="1547" spans="1:21" ht="12" customHeight="1" x14ac:dyDescent="0.2">
      <c r="A1547" s="212" t="s">
        <v>1473</v>
      </c>
      <c r="C1547" s="142" t="s">
        <v>2358</v>
      </c>
      <c r="D1547" s="162" t="s">
        <v>282</v>
      </c>
      <c r="E1547" s="211">
        <v>202698</v>
      </c>
      <c r="F1547" s="166">
        <v>6411</v>
      </c>
      <c r="G1547" s="166">
        <v>6218</v>
      </c>
      <c r="H1547" s="166">
        <v>691</v>
      </c>
      <c r="I1547" s="166">
        <v>10</v>
      </c>
      <c r="J1547" s="166">
        <v>12</v>
      </c>
      <c r="K1547" s="166">
        <v>230</v>
      </c>
      <c r="L1547" s="166">
        <v>1152</v>
      </c>
      <c r="M1547" s="166">
        <v>1049</v>
      </c>
      <c r="N1547" s="166">
        <v>1848</v>
      </c>
      <c r="O1547" s="166">
        <v>1754</v>
      </c>
      <c r="P1547" s="166">
        <v>608</v>
      </c>
      <c r="Q1547" s="166">
        <v>407</v>
      </c>
      <c r="R1547" s="166">
        <v>5997</v>
      </c>
      <c r="S1547" s="166">
        <v>7</v>
      </c>
      <c r="T1547" s="166"/>
      <c r="U1547" s="167" t="s">
        <v>2359</v>
      </c>
    </row>
    <row r="1548" spans="1:21" ht="12" customHeight="1" x14ac:dyDescent="0.2">
      <c r="A1548" s="213"/>
      <c r="D1548" s="162" t="s">
        <v>283</v>
      </c>
      <c r="E1548" s="211">
        <v>176901</v>
      </c>
      <c r="F1548" s="166">
        <v>6031</v>
      </c>
      <c r="G1548" s="166">
        <v>5850</v>
      </c>
      <c r="H1548" s="166">
        <v>641</v>
      </c>
      <c r="I1548" s="166">
        <v>10</v>
      </c>
      <c r="J1548" s="166">
        <v>9</v>
      </c>
      <c r="K1548" s="166">
        <v>217</v>
      </c>
      <c r="L1548" s="166">
        <v>1048</v>
      </c>
      <c r="M1548" s="166">
        <v>984</v>
      </c>
      <c r="N1548" s="166">
        <v>1757</v>
      </c>
      <c r="O1548" s="166">
        <v>1661</v>
      </c>
      <c r="P1548" s="166">
        <v>581</v>
      </c>
      <c r="Q1548" s="166">
        <v>381</v>
      </c>
      <c r="R1548" s="166">
        <v>5645</v>
      </c>
      <c r="S1548" s="166">
        <v>5</v>
      </c>
      <c r="T1548" s="166"/>
      <c r="U1548" s="167"/>
    </row>
    <row r="1549" spans="1:21" ht="5.0999999999999996" customHeight="1" x14ac:dyDescent="0.2">
      <c r="A1549" s="213"/>
      <c r="E1549" s="211"/>
      <c r="F1549" s="166"/>
      <c r="G1549" s="166"/>
      <c r="H1549" s="166"/>
      <c r="I1549" s="166"/>
      <c r="J1549" s="166"/>
      <c r="K1549" s="166"/>
      <c r="L1549" s="166"/>
      <c r="M1549" s="166"/>
      <c r="N1549" s="166"/>
      <c r="O1549" s="166"/>
      <c r="P1549" s="166"/>
      <c r="Q1549" s="166"/>
      <c r="R1549" s="166"/>
      <c r="S1549" s="166"/>
      <c r="T1549" s="166"/>
      <c r="U1549" s="167"/>
    </row>
    <row r="1550" spans="1:21" ht="12" customHeight="1" x14ac:dyDescent="0.2">
      <c r="A1550" s="212" t="s">
        <v>2360</v>
      </c>
      <c r="C1550" s="142" t="s">
        <v>2361</v>
      </c>
      <c r="D1550" s="162" t="s">
        <v>282</v>
      </c>
      <c r="E1550" s="211">
        <v>1</v>
      </c>
      <c r="F1550" s="166">
        <v>0</v>
      </c>
      <c r="G1550" s="166">
        <v>0</v>
      </c>
      <c r="H1550" s="166">
        <v>0</v>
      </c>
      <c r="I1550" s="166">
        <v>0</v>
      </c>
      <c r="J1550" s="166">
        <v>0</v>
      </c>
      <c r="K1550" s="166">
        <v>0</v>
      </c>
      <c r="L1550" s="166">
        <v>0</v>
      </c>
      <c r="M1550" s="166">
        <v>0</v>
      </c>
      <c r="N1550" s="166">
        <v>0</v>
      </c>
      <c r="O1550" s="166">
        <v>0</v>
      </c>
      <c r="P1550" s="166">
        <v>0</v>
      </c>
      <c r="Q1550" s="166">
        <v>0</v>
      </c>
      <c r="R1550" s="166">
        <v>0</v>
      </c>
      <c r="S1550" s="166">
        <v>0</v>
      </c>
      <c r="T1550" s="166"/>
      <c r="U1550" s="167" t="s">
        <v>2360</v>
      </c>
    </row>
    <row r="1551" spans="1:21" ht="12" customHeight="1" x14ac:dyDescent="0.2">
      <c r="A1551" s="213"/>
      <c r="D1551" s="162" t="s">
        <v>283</v>
      </c>
      <c r="E1551" s="211">
        <v>1</v>
      </c>
      <c r="F1551" s="166">
        <v>0</v>
      </c>
      <c r="G1551" s="166">
        <v>0</v>
      </c>
      <c r="H1551" s="166">
        <v>0</v>
      </c>
      <c r="I1551" s="166">
        <v>0</v>
      </c>
      <c r="J1551" s="166">
        <v>0</v>
      </c>
      <c r="K1551" s="166">
        <v>0</v>
      </c>
      <c r="L1551" s="166">
        <v>0</v>
      </c>
      <c r="M1551" s="166">
        <v>0</v>
      </c>
      <c r="N1551" s="166">
        <v>0</v>
      </c>
      <c r="O1551" s="166">
        <v>0</v>
      </c>
      <c r="P1551" s="166">
        <v>0</v>
      </c>
      <c r="Q1551" s="166">
        <v>0</v>
      </c>
      <c r="R1551" s="166">
        <v>0</v>
      </c>
      <c r="S1551" s="166">
        <v>0</v>
      </c>
      <c r="T1551" s="166"/>
      <c r="U1551" s="167"/>
    </row>
    <row r="1552" spans="1:21" ht="12" customHeight="1" x14ac:dyDescent="0.2">
      <c r="A1552" s="213"/>
      <c r="E1552" s="166"/>
      <c r="F1552" s="166"/>
      <c r="G1552" s="166"/>
      <c r="H1552" s="166"/>
      <c r="I1552" s="166"/>
      <c r="J1552" s="166"/>
      <c r="K1552" s="166"/>
      <c r="L1552" s="166"/>
      <c r="M1552" s="166"/>
      <c r="N1552" s="166"/>
      <c r="O1552" s="166"/>
      <c r="P1552" s="166"/>
      <c r="Q1552" s="166"/>
      <c r="R1552" s="166"/>
      <c r="S1552" s="166"/>
      <c r="T1552" s="166"/>
    </row>
    <row r="1553" spans="1:21" ht="5.0999999999999996" customHeight="1" x14ac:dyDescent="0.2">
      <c r="A1553" s="60" t="s">
        <v>1340</v>
      </c>
      <c r="C1553" s="149" t="s">
        <v>150</v>
      </c>
      <c r="E1553" s="199" t="s">
        <v>150</v>
      </c>
      <c r="F1553" s="199" t="s">
        <v>150</v>
      </c>
      <c r="G1553" s="199" t="s">
        <v>150</v>
      </c>
      <c r="H1553" s="199" t="s">
        <v>150</v>
      </c>
      <c r="I1553" s="199" t="s">
        <v>150</v>
      </c>
      <c r="J1553" s="199" t="s">
        <v>150</v>
      </c>
      <c r="K1553" s="199" t="s">
        <v>150</v>
      </c>
      <c r="L1553" s="199" t="s">
        <v>150</v>
      </c>
      <c r="M1553" s="199" t="s">
        <v>150</v>
      </c>
      <c r="N1553" s="199" t="s">
        <v>150</v>
      </c>
      <c r="O1553" s="199" t="s">
        <v>150</v>
      </c>
      <c r="P1553" s="199" t="s">
        <v>150</v>
      </c>
      <c r="Q1553" s="199"/>
      <c r="R1553" s="199"/>
      <c r="S1553" s="199"/>
      <c r="T1553" s="199"/>
    </row>
    <row r="1554" spans="1:21" ht="5.0999999999999996" customHeight="1" x14ac:dyDescent="0.2">
      <c r="B1554" s="403"/>
      <c r="C1554" s="144" t="s">
        <v>150</v>
      </c>
      <c r="E1554" s="144" t="s">
        <v>150</v>
      </c>
      <c r="G1554" s="144" t="s">
        <v>150</v>
      </c>
      <c r="H1554" s="144" t="s">
        <v>150</v>
      </c>
      <c r="I1554" s="218" t="s">
        <v>150</v>
      </c>
      <c r="K1554" s="144" t="s">
        <v>150</v>
      </c>
      <c r="L1554" s="144" t="s">
        <v>150</v>
      </c>
      <c r="N1554" s="144" t="s">
        <v>150</v>
      </c>
      <c r="O1554" s="144" t="s">
        <v>150</v>
      </c>
      <c r="P1554" s="144" t="s">
        <v>150</v>
      </c>
    </row>
    <row r="1555" spans="1:21" x14ac:dyDescent="0.2">
      <c r="A1555" s="144" t="s">
        <v>1845</v>
      </c>
      <c r="B1555" s="403"/>
      <c r="C1555" s="144"/>
      <c r="D1555" s="142"/>
      <c r="E1555" s="142" t="s">
        <v>1846</v>
      </c>
      <c r="I1555" s="218"/>
      <c r="J1555" s="144" t="s">
        <v>1847</v>
      </c>
      <c r="N1555" s="144" t="s">
        <v>150</v>
      </c>
      <c r="O1555" s="144" t="s">
        <v>1848</v>
      </c>
    </row>
    <row r="1556" spans="1:21" x14ac:dyDescent="0.2">
      <c r="A1556" s="144" t="s">
        <v>1849</v>
      </c>
      <c r="B1556" s="403"/>
      <c r="C1556" s="144"/>
      <c r="D1556" s="142"/>
      <c r="E1556" s="144" t="s">
        <v>1850</v>
      </c>
      <c r="I1556" s="218"/>
      <c r="J1556" s="144" t="s">
        <v>1851</v>
      </c>
      <c r="O1556" s="144" t="s">
        <v>1852</v>
      </c>
    </row>
    <row r="1557" spans="1:21" x14ac:dyDescent="0.2">
      <c r="A1557" s="142" t="s">
        <v>1853</v>
      </c>
      <c r="B1557" s="403"/>
      <c r="C1557" s="144"/>
      <c r="D1557" s="142"/>
      <c r="E1557" s="144" t="s">
        <v>1854</v>
      </c>
      <c r="I1557" s="218"/>
      <c r="J1557" s="144" t="s">
        <v>1855</v>
      </c>
      <c r="O1557" s="144" t="s">
        <v>1856</v>
      </c>
    </row>
    <row r="1558" spans="1:21" x14ac:dyDescent="0.2">
      <c r="B1558" s="144"/>
      <c r="C1558" s="144"/>
      <c r="D1558" s="144"/>
      <c r="N1558" s="144" t="s">
        <v>150</v>
      </c>
      <c r="O1558" s="144" t="s">
        <v>1857</v>
      </c>
      <c r="U1558" s="144"/>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1.05" header="0.39370078740157483" footer="0.39370078740157483"/>
  <pageSetup paperSize="9" scale="68" firstPageNumber="354" pageOrder="overThenDown" orientation="portrait" useFirstPageNumber="1" horizontalDpi="1200" verticalDpi="1200" r:id="rId1"/>
  <headerFooter alignWithMargins="0">
    <oddFooter>&amp;L&amp;"MetaNormalLF-Roman,Standard"Statistisches Bundesamt, Fachserie 10, Reihe 3, 2020</oddFooter>
  </headerFooter>
  <rowBreaks count="8" manualBreakCount="8">
    <brk id="389" max="20" man="1"/>
    <brk id="481" max="20" man="1"/>
    <brk id="577" max="20" man="1"/>
    <brk id="672" max="20" man="1"/>
    <brk id="865" max="20" man="1"/>
    <brk id="960" max="20" man="1"/>
    <brk id="1057" max="20" man="1"/>
    <brk id="1153" max="20" man="1"/>
  </rowBreaks>
  <colBreaks count="1" manualBreakCount="1">
    <brk id="9" max="1775" man="1"/>
  </colBreaks>
  <legacy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8" width="10.28515625" style="60" customWidth="1"/>
    <col min="9" max="17" width="10.7109375" style="60" customWidth="1"/>
    <col min="18" max="18" width="10.140625" style="60" customWidth="1"/>
    <col min="19" max="19" width="10.7109375" style="60" customWidth="1"/>
    <col min="20" max="20" width="10.28515625" style="60" customWidth="1"/>
    <col min="21" max="21" width="0.42578125" style="60" customWidth="1"/>
    <col min="22" max="22" width="11.140625" style="177" customWidth="1"/>
    <col min="23" max="16384" width="11.42578125" style="60"/>
  </cols>
  <sheetData>
    <row r="1" spans="1:22" s="144" customFormat="1" ht="12" customHeight="1" x14ac:dyDescent="0.2">
      <c r="A1" s="143" t="s">
        <v>2378</v>
      </c>
      <c r="D1" s="145"/>
      <c r="E1" s="146"/>
      <c r="F1" s="147"/>
      <c r="I1" s="143" t="s">
        <v>2378</v>
      </c>
      <c r="K1" s="148"/>
      <c r="L1" s="148"/>
      <c r="M1" s="145"/>
      <c r="N1" s="145"/>
      <c r="O1" s="145"/>
      <c r="P1" s="145"/>
      <c r="Q1" s="145"/>
      <c r="R1" s="145" t="s">
        <v>150</v>
      </c>
      <c r="S1" s="145"/>
      <c r="T1" s="145" t="s">
        <v>150</v>
      </c>
      <c r="U1" s="145"/>
      <c r="V1" s="149"/>
    </row>
    <row r="2" spans="1:22" s="144" customFormat="1" ht="12" customHeight="1" x14ac:dyDescent="0.2">
      <c r="A2" s="143" t="s">
        <v>1858</v>
      </c>
      <c r="D2" s="145"/>
      <c r="E2" s="147"/>
      <c r="F2" s="150"/>
      <c r="I2" s="143" t="s">
        <v>1858</v>
      </c>
      <c r="K2" s="148"/>
      <c r="L2" s="148"/>
      <c r="M2" s="145"/>
      <c r="N2" s="145"/>
      <c r="O2" s="145"/>
      <c r="P2" s="145"/>
      <c r="Q2" s="145"/>
      <c r="R2" s="145"/>
      <c r="S2" s="145"/>
      <c r="T2" s="145"/>
      <c r="U2" s="145"/>
      <c r="V2" s="149" t="s">
        <v>150</v>
      </c>
    </row>
    <row r="3" spans="1:22" s="144" customFormat="1" ht="12" customHeight="1" x14ac:dyDescent="0.2">
      <c r="A3" s="178"/>
      <c r="B3" s="78"/>
      <c r="D3" s="145"/>
      <c r="E3" s="146"/>
      <c r="F3" s="150"/>
      <c r="G3" s="150"/>
      <c r="H3" s="148"/>
      <c r="I3" s="152"/>
      <c r="J3" s="152"/>
      <c r="K3" s="152"/>
      <c r="L3" s="152"/>
      <c r="M3" s="145"/>
      <c r="N3" s="145"/>
      <c r="O3" s="145"/>
      <c r="P3" s="145"/>
      <c r="Q3" s="145"/>
      <c r="R3" s="145"/>
      <c r="S3" s="145"/>
      <c r="T3" s="145"/>
      <c r="U3" s="145"/>
      <c r="V3" s="149"/>
    </row>
    <row r="4" spans="1:22" s="144" customFormat="1" ht="12" customHeight="1" x14ac:dyDescent="0.2">
      <c r="A4" s="404"/>
      <c r="B4" s="415"/>
      <c r="C4" s="229" t="s">
        <v>1859</v>
      </c>
      <c r="D4" s="407"/>
      <c r="E4" s="408"/>
      <c r="F4" s="408"/>
      <c r="G4" s="408"/>
      <c r="H4" s="350" t="s">
        <v>1860</v>
      </c>
      <c r="I4" s="349" t="s">
        <v>1861</v>
      </c>
      <c r="J4" s="349"/>
      <c r="K4" s="349"/>
      <c r="L4" s="349"/>
      <c r="M4" s="349"/>
      <c r="N4" s="349"/>
      <c r="O4" s="408"/>
      <c r="P4" s="387"/>
      <c r="Q4" s="966" t="s">
        <v>1862</v>
      </c>
      <c r="R4" s="966"/>
      <c r="S4" s="966"/>
      <c r="T4" s="966"/>
      <c r="U4" s="307"/>
      <c r="V4" s="969" t="s">
        <v>154</v>
      </c>
    </row>
    <row r="5" spans="1:22" s="144" customFormat="1" ht="12" customHeight="1" x14ac:dyDescent="0.2">
      <c r="A5" s="1034" t="s">
        <v>154</v>
      </c>
      <c r="B5" s="405"/>
      <c r="C5" s="232" t="s">
        <v>1437</v>
      </c>
      <c r="D5" s="962" t="s">
        <v>1394</v>
      </c>
      <c r="E5" s="1122" t="s">
        <v>1428</v>
      </c>
      <c r="F5" s="1123"/>
      <c r="G5" s="1122" t="s">
        <v>1577</v>
      </c>
      <c r="H5" s="1126"/>
      <c r="I5" s="959" t="s">
        <v>1863</v>
      </c>
      <c r="J5" s="962" t="s">
        <v>1864</v>
      </c>
      <c r="K5" s="962" t="s">
        <v>1865</v>
      </c>
      <c r="L5" s="232" t="s">
        <v>150</v>
      </c>
      <c r="M5" s="232" t="s">
        <v>1866</v>
      </c>
      <c r="N5" s="232" t="s">
        <v>150</v>
      </c>
      <c r="O5" s="962" t="s">
        <v>1867</v>
      </c>
      <c r="P5" s="962" t="s">
        <v>1868</v>
      </c>
      <c r="Q5" s="962" t="s">
        <v>1394</v>
      </c>
      <c r="R5" s="232" t="s">
        <v>1869</v>
      </c>
      <c r="S5" s="232" t="s">
        <v>1870</v>
      </c>
      <c r="T5" s="228" t="s">
        <v>1389</v>
      </c>
      <c r="U5" s="184"/>
      <c r="V5" s="1030"/>
    </row>
    <row r="6" spans="1:22" s="144" customFormat="1" ht="12" customHeight="1" x14ac:dyDescent="0.2">
      <c r="A6" s="1034"/>
      <c r="B6" s="1014" t="s">
        <v>155</v>
      </c>
      <c r="C6" s="232" t="s">
        <v>1826</v>
      </c>
      <c r="D6" s="963"/>
      <c r="E6" s="1124"/>
      <c r="F6" s="1125"/>
      <c r="G6" s="1124"/>
      <c r="H6" s="1127"/>
      <c r="I6" s="960" t="s">
        <v>1434</v>
      </c>
      <c r="J6" s="963" t="s">
        <v>1871</v>
      </c>
      <c r="K6" s="963" t="s">
        <v>1872</v>
      </c>
      <c r="L6" s="232" t="s">
        <v>1608</v>
      </c>
      <c r="M6" s="232" t="s">
        <v>1873</v>
      </c>
      <c r="N6" s="232" t="s">
        <v>1389</v>
      </c>
      <c r="O6" s="963" t="s">
        <v>1874</v>
      </c>
      <c r="P6" s="963" t="s">
        <v>1369</v>
      </c>
      <c r="Q6" s="963"/>
      <c r="R6" s="232" t="s">
        <v>1437</v>
      </c>
      <c r="S6" s="232" t="s">
        <v>1875</v>
      </c>
      <c r="T6" s="228" t="s">
        <v>1434</v>
      </c>
      <c r="U6" s="184"/>
      <c r="V6" s="1030"/>
    </row>
    <row r="7" spans="1:22" s="144" customFormat="1" ht="12" customHeight="1" x14ac:dyDescent="0.2">
      <c r="A7" s="1034"/>
      <c r="B7" s="1014"/>
      <c r="C7" s="232" t="s">
        <v>1832</v>
      </c>
      <c r="D7" s="963"/>
      <c r="E7" s="962" t="s">
        <v>1394</v>
      </c>
      <c r="F7" s="229" t="s">
        <v>1655</v>
      </c>
      <c r="G7" s="962" t="s">
        <v>1394</v>
      </c>
      <c r="H7" s="223" t="s">
        <v>1655</v>
      </c>
      <c r="I7" s="960" t="s">
        <v>1441</v>
      </c>
      <c r="J7" s="963" t="s">
        <v>1876</v>
      </c>
      <c r="K7" s="963" t="s">
        <v>1877</v>
      </c>
      <c r="L7" s="232" t="s">
        <v>1619</v>
      </c>
      <c r="M7" s="232" t="s">
        <v>1878</v>
      </c>
      <c r="N7" s="232" t="s">
        <v>1399</v>
      </c>
      <c r="O7" s="963" t="s">
        <v>1879</v>
      </c>
      <c r="P7" s="963" t="s">
        <v>1380</v>
      </c>
      <c r="Q7" s="963"/>
      <c r="R7" s="232" t="s">
        <v>1434</v>
      </c>
      <c r="S7" s="232" t="s">
        <v>1876</v>
      </c>
      <c r="T7" s="228" t="s">
        <v>1880</v>
      </c>
      <c r="U7" s="184"/>
      <c r="V7" s="1030"/>
    </row>
    <row r="8" spans="1:22" s="144" customFormat="1" ht="12" customHeight="1" x14ac:dyDescent="0.2">
      <c r="A8" s="1034"/>
      <c r="B8" s="405"/>
      <c r="C8" s="232" t="s">
        <v>1840</v>
      </c>
      <c r="D8" s="963"/>
      <c r="E8" s="963"/>
      <c r="F8" s="232" t="s">
        <v>1493</v>
      </c>
      <c r="G8" s="963"/>
      <c r="H8" s="228" t="s">
        <v>1493</v>
      </c>
      <c r="I8" s="960" t="s">
        <v>150</v>
      </c>
      <c r="J8" s="963" t="s">
        <v>150</v>
      </c>
      <c r="K8" s="963" t="s">
        <v>150</v>
      </c>
      <c r="L8" s="232" t="s">
        <v>1629</v>
      </c>
      <c r="M8" s="232" t="s">
        <v>1388</v>
      </c>
      <c r="N8" s="232" t="s">
        <v>1881</v>
      </c>
      <c r="O8" s="963" t="s">
        <v>1882</v>
      </c>
      <c r="P8" s="963" t="s">
        <v>150</v>
      </c>
      <c r="Q8" s="963"/>
      <c r="R8" s="232" t="s">
        <v>1883</v>
      </c>
      <c r="S8" s="232" t="s">
        <v>1884</v>
      </c>
      <c r="T8" s="228" t="s">
        <v>1881</v>
      </c>
      <c r="U8" s="184"/>
      <c r="V8" s="1030"/>
    </row>
    <row r="9" spans="1:22" s="144" customFormat="1" ht="12" customHeight="1" x14ac:dyDescent="0.2">
      <c r="A9" s="406"/>
      <c r="B9" s="406"/>
      <c r="C9" s="234" t="s">
        <v>17</v>
      </c>
      <c r="D9" s="964"/>
      <c r="E9" s="964"/>
      <c r="F9" s="234" t="s">
        <v>1496</v>
      </c>
      <c r="G9" s="964"/>
      <c r="H9" s="233" t="s">
        <v>1496</v>
      </c>
      <c r="I9" s="961" t="s">
        <v>150</v>
      </c>
      <c r="J9" s="964" t="s">
        <v>150</v>
      </c>
      <c r="K9" s="964" t="s">
        <v>150</v>
      </c>
      <c r="L9" s="234" t="s">
        <v>150</v>
      </c>
      <c r="M9" s="234" t="s">
        <v>1885</v>
      </c>
      <c r="N9" s="234" t="s">
        <v>150</v>
      </c>
      <c r="O9" s="964" t="s">
        <v>39</v>
      </c>
      <c r="P9" s="964" t="s">
        <v>150</v>
      </c>
      <c r="Q9" s="964"/>
      <c r="R9" s="234" t="s">
        <v>1397</v>
      </c>
      <c r="S9" s="234" t="s">
        <v>1402</v>
      </c>
      <c r="T9" s="233" t="s">
        <v>1886</v>
      </c>
      <c r="U9" s="321"/>
      <c r="V9" s="1031"/>
    </row>
    <row r="11" spans="1:22" s="160" customFormat="1" ht="12.75" customHeight="1" x14ac:dyDescent="0.2">
      <c r="A11" s="157" t="s">
        <v>150</v>
      </c>
      <c r="B11" s="158" t="s">
        <v>150</v>
      </c>
      <c r="C11" s="175" t="s">
        <v>45</v>
      </c>
      <c r="D11" s="158" t="s">
        <v>150</v>
      </c>
      <c r="F11" s="158" t="s">
        <v>150</v>
      </c>
      <c r="G11" s="158" t="s">
        <v>150</v>
      </c>
      <c r="I11" s="175" t="s">
        <v>45</v>
      </c>
      <c r="J11" s="158" t="s">
        <v>150</v>
      </c>
      <c r="K11" s="158" t="s">
        <v>150</v>
      </c>
      <c r="L11" s="158" t="s">
        <v>150</v>
      </c>
      <c r="M11" s="158" t="s">
        <v>150</v>
      </c>
      <c r="N11" s="158" t="s">
        <v>150</v>
      </c>
      <c r="O11" s="158" t="s">
        <v>150</v>
      </c>
      <c r="P11" s="158" t="s">
        <v>150</v>
      </c>
      <c r="Q11" s="158" t="s">
        <v>150</v>
      </c>
      <c r="R11" s="158"/>
      <c r="S11" s="158" t="s">
        <v>150</v>
      </c>
      <c r="T11" s="158" t="s">
        <v>150</v>
      </c>
      <c r="U11" s="148" t="s">
        <v>150</v>
      </c>
      <c r="V11" s="161" t="s">
        <v>150</v>
      </c>
    </row>
    <row r="12" spans="1:22" ht="3" customHeight="1" x14ac:dyDescent="0.2">
      <c r="A12" s="162"/>
      <c r="B12" s="403"/>
      <c r="C12" s="403"/>
      <c r="D12" s="403"/>
      <c r="E12" s="403"/>
      <c r="F12" s="403"/>
      <c r="G12" s="403"/>
      <c r="H12" s="403"/>
      <c r="I12" s="403"/>
      <c r="J12" s="403"/>
      <c r="K12" s="403"/>
      <c r="L12" s="403"/>
      <c r="M12" s="403"/>
      <c r="N12" s="403"/>
      <c r="O12" s="403"/>
      <c r="P12" s="403"/>
      <c r="Q12" s="403"/>
      <c r="R12" s="403"/>
      <c r="S12" s="403"/>
      <c r="T12" s="403"/>
      <c r="U12" s="145"/>
      <c r="V12" s="144"/>
    </row>
    <row r="13" spans="1:22" ht="12" customHeight="1" x14ac:dyDescent="0.2">
      <c r="A13" s="145" t="s">
        <v>181</v>
      </c>
      <c r="B13" s="165" t="s">
        <v>182</v>
      </c>
      <c r="C13" s="166">
        <v>27542</v>
      </c>
      <c r="D13" s="166">
        <v>27442</v>
      </c>
      <c r="E13" s="166">
        <v>20924</v>
      </c>
      <c r="F13" s="166">
        <v>7817</v>
      </c>
      <c r="G13" s="166">
        <v>2090</v>
      </c>
      <c r="H13" s="166">
        <v>801</v>
      </c>
      <c r="I13" s="166">
        <v>0</v>
      </c>
      <c r="J13" s="166">
        <v>2491</v>
      </c>
      <c r="K13" s="166">
        <v>379</v>
      </c>
      <c r="L13" s="166">
        <v>15</v>
      </c>
      <c r="M13" s="166">
        <v>449</v>
      </c>
      <c r="N13" s="166">
        <v>2</v>
      </c>
      <c r="O13" s="166">
        <v>630</v>
      </c>
      <c r="P13" s="166">
        <v>462</v>
      </c>
      <c r="Q13" s="166">
        <v>100</v>
      </c>
      <c r="R13" s="166">
        <v>18</v>
      </c>
      <c r="S13" s="166">
        <v>81</v>
      </c>
      <c r="T13" s="166">
        <v>1</v>
      </c>
      <c r="U13" s="166" t="e">
        <v>#REF!</v>
      </c>
      <c r="V13" s="167" t="s">
        <v>181</v>
      </c>
    </row>
    <row r="14" spans="1:22" ht="3" customHeight="1" x14ac:dyDescent="0.2">
      <c r="A14" s="403" t="s">
        <v>150</v>
      </c>
      <c r="B14" s="155" t="s">
        <v>150</v>
      </c>
      <c r="C14" s="166"/>
      <c r="D14" s="166"/>
      <c r="E14" s="166"/>
      <c r="F14" s="166"/>
      <c r="G14" s="166"/>
      <c r="H14" s="166"/>
      <c r="I14" s="166"/>
      <c r="J14" s="166"/>
      <c r="K14" s="166"/>
      <c r="L14" s="166"/>
      <c r="M14" s="166"/>
      <c r="N14" s="166"/>
      <c r="O14" s="166"/>
      <c r="P14" s="166"/>
      <c r="Q14" s="166"/>
      <c r="R14" s="166"/>
      <c r="S14" s="166"/>
      <c r="T14" s="166"/>
      <c r="U14" s="145"/>
      <c r="V14" s="167" t="s">
        <v>150</v>
      </c>
    </row>
    <row r="15" spans="1:22" ht="12" customHeight="1" x14ac:dyDescent="0.2">
      <c r="A15" s="145" t="s">
        <v>183</v>
      </c>
      <c r="B15" s="168" t="s">
        <v>184</v>
      </c>
      <c r="C15" s="166">
        <v>27318</v>
      </c>
      <c r="D15" s="166">
        <v>27219</v>
      </c>
      <c r="E15" s="166">
        <v>20759</v>
      </c>
      <c r="F15" s="166">
        <v>7739</v>
      </c>
      <c r="G15" s="166">
        <v>2084</v>
      </c>
      <c r="H15" s="166">
        <v>798</v>
      </c>
      <c r="I15" s="166">
        <v>0</v>
      </c>
      <c r="J15" s="166">
        <v>2445</v>
      </c>
      <c r="K15" s="166">
        <v>377</v>
      </c>
      <c r="L15" s="166">
        <v>15</v>
      </c>
      <c r="M15" s="166">
        <v>449</v>
      </c>
      <c r="N15" s="166">
        <v>2</v>
      </c>
      <c r="O15" s="166">
        <v>626</v>
      </c>
      <c r="P15" s="166">
        <v>462</v>
      </c>
      <c r="Q15" s="166">
        <v>99</v>
      </c>
      <c r="R15" s="166">
        <v>17</v>
      </c>
      <c r="S15" s="166">
        <v>81</v>
      </c>
      <c r="T15" s="166">
        <v>1</v>
      </c>
      <c r="U15" s="166" t="e">
        <v>#REF!</v>
      </c>
      <c r="V15" s="167" t="s">
        <v>185</v>
      </c>
    </row>
    <row r="16" spans="1:22" ht="12" customHeight="1" x14ac:dyDescent="0.2">
      <c r="A16" s="145" t="s">
        <v>186</v>
      </c>
      <c r="B16" s="168" t="s">
        <v>187</v>
      </c>
      <c r="C16" s="166">
        <v>224</v>
      </c>
      <c r="D16" s="166">
        <v>223</v>
      </c>
      <c r="E16" s="166">
        <v>165</v>
      </c>
      <c r="F16" s="166">
        <v>78</v>
      </c>
      <c r="G16" s="166">
        <v>6</v>
      </c>
      <c r="H16" s="166">
        <v>3</v>
      </c>
      <c r="I16" s="166">
        <v>0</v>
      </c>
      <c r="J16" s="166">
        <v>46</v>
      </c>
      <c r="K16" s="166">
        <v>2</v>
      </c>
      <c r="L16" s="166">
        <v>0</v>
      </c>
      <c r="M16" s="166">
        <v>0</v>
      </c>
      <c r="N16" s="166">
        <v>0</v>
      </c>
      <c r="O16" s="166">
        <v>4</v>
      </c>
      <c r="P16" s="166">
        <v>0</v>
      </c>
      <c r="Q16" s="166">
        <v>1</v>
      </c>
      <c r="R16" s="166">
        <v>1</v>
      </c>
      <c r="S16" s="166">
        <v>0</v>
      </c>
      <c r="T16" s="166">
        <v>0</v>
      </c>
      <c r="U16" s="166" t="e">
        <v>#REF!</v>
      </c>
      <c r="V16" s="167" t="s">
        <v>188</v>
      </c>
    </row>
    <row r="17" spans="1:22" ht="3" customHeight="1" x14ac:dyDescent="0.2">
      <c r="A17" s="403" t="s">
        <v>150</v>
      </c>
      <c r="B17" s="155" t="s">
        <v>150</v>
      </c>
      <c r="C17" s="166"/>
      <c r="D17" s="166"/>
      <c r="E17" s="166"/>
      <c r="F17" s="166"/>
      <c r="G17" s="166"/>
      <c r="H17" s="166"/>
      <c r="I17" s="166"/>
      <c r="J17" s="166"/>
      <c r="K17" s="166"/>
      <c r="L17" s="166"/>
      <c r="M17" s="166"/>
      <c r="N17" s="166"/>
      <c r="O17" s="166"/>
      <c r="P17" s="166"/>
      <c r="Q17" s="166"/>
      <c r="R17" s="166"/>
      <c r="S17" s="166"/>
      <c r="T17" s="166"/>
      <c r="U17" s="145"/>
      <c r="V17" s="167" t="s">
        <v>150</v>
      </c>
    </row>
    <row r="18" spans="1:22" ht="12" customHeight="1" x14ac:dyDescent="0.2">
      <c r="A18" s="145" t="s">
        <v>189</v>
      </c>
      <c r="B18" s="165" t="s">
        <v>190</v>
      </c>
      <c r="C18" s="166">
        <v>20969</v>
      </c>
      <c r="D18" s="166">
        <v>20886</v>
      </c>
      <c r="E18" s="166">
        <v>15510</v>
      </c>
      <c r="F18" s="166">
        <v>5756</v>
      </c>
      <c r="G18" s="166">
        <v>1820</v>
      </c>
      <c r="H18" s="166">
        <v>657</v>
      </c>
      <c r="I18" s="166">
        <v>0</v>
      </c>
      <c r="J18" s="166">
        <v>1861</v>
      </c>
      <c r="K18" s="166">
        <v>308</v>
      </c>
      <c r="L18" s="166">
        <v>11</v>
      </c>
      <c r="M18" s="166">
        <v>448</v>
      </c>
      <c r="N18" s="166">
        <v>2</v>
      </c>
      <c r="O18" s="166">
        <v>542</v>
      </c>
      <c r="P18" s="166">
        <v>384</v>
      </c>
      <c r="Q18" s="166">
        <v>83</v>
      </c>
      <c r="R18" s="166">
        <v>16</v>
      </c>
      <c r="S18" s="166">
        <v>66</v>
      </c>
      <c r="T18" s="166">
        <v>1</v>
      </c>
      <c r="U18" s="166" t="e">
        <v>#REF!</v>
      </c>
      <c r="V18" s="167" t="s">
        <v>191</v>
      </c>
    </row>
    <row r="19" spans="1:22" ht="12" customHeight="1" x14ac:dyDescent="0.2">
      <c r="A19" s="149" t="s">
        <v>192</v>
      </c>
      <c r="B19" s="169" t="s">
        <v>193</v>
      </c>
      <c r="C19" s="166"/>
      <c r="D19" s="166"/>
      <c r="E19" s="166"/>
      <c r="F19" s="166"/>
      <c r="G19" s="166"/>
      <c r="H19" s="166"/>
      <c r="I19" s="166"/>
      <c r="J19" s="166"/>
      <c r="K19" s="166"/>
      <c r="L19" s="166"/>
      <c r="M19" s="166"/>
      <c r="N19" s="166"/>
      <c r="O19" s="166"/>
      <c r="P19" s="166"/>
      <c r="Q19" s="166"/>
      <c r="R19" s="166"/>
      <c r="S19" s="166"/>
      <c r="T19" s="166"/>
      <c r="U19" s="145"/>
      <c r="V19" s="167" t="s">
        <v>150</v>
      </c>
    </row>
    <row r="20" spans="1:22" ht="12" customHeight="1" x14ac:dyDescent="0.2">
      <c r="A20" s="149" t="s">
        <v>194</v>
      </c>
      <c r="B20" s="168" t="s">
        <v>195</v>
      </c>
      <c r="C20" s="166">
        <v>950</v>
      </c>
      <c r="D20" s="166">
        <v>948</v>
      </c>
      <c r="E20" s="166">
        <v>693</v>
      </c>
      <c r="F20" s="166">
        <v>290</v>
      </c>
      <c r="G20" s="166">
        <v>50</v>
      </c>
      <c r="H20" s="166">
        <v>16</v>
      </c>
      <c r="I20" s="166">
        <v>0</v>
      </c>
      <c r="J20" s="166">
        <v>129</v>
      </c>
      <c r="K20" s="166">
        <v>18</v>
      </c>
      <c r="L20" s="166">
        <v>2</v>
      </c>
      <c r="M20" s="166">
        <v>18</v>
      </c>
      <c r="N20" s="166">
        <v>0</v>
      </c>
      <c r="O20" s="166">
        <v>29</v>
      </c>
      <c r="P20" s="166">
        <v>9</v>
      </c>
      <c r="Q20" s="166">
        <v>2</v>
      </c>
      <c r="R20" s="166">
        <v>0</v>
      </c>
      <c r="S20" s="166">
        <v>2</v>
      </c>
      <c r="T20" s="166">
        <v>0</v>
      </c>
      <c r="U20" s="166" t="e">
        <v>#REF!</v>
      </c>
      <c r="V20" s="167" t="s">
        <v>196</v>
      </c>
    </row>
    <row r="21" spans="1:22" ht="12" customHeight="1" x14ac:dyDescent="0.2">
      <c r="A21" s="149" t="s">
        <v>197</v>
      </c>
      <c r="B21" s="169" t="s">
        <v>198</v>
      </c>
      <c r="C21" s="166">
        <v>1104</v>
      </c>
      <c r="D21" s="166">
        <v>1102</v>
      </c>
      <c r="E21" s="166">
        <v>892</v>
      </c>
      <c r="F21" s="166">
        <v>209</v>
      </c>
      <c r="G21" s="166">
        <v>79</v>
      </c>
      <c r="H21" s="166">
        <v>24</v>
      </c>
      <c r="I21" s="166">
        <v>0</v>
      </c>
      <c r="J21" s="166">
        <v>28</v>
      </c>
      <c r="K21" s="166">
        <v>7</v>
      </c>
      <c r="L21" s="166">
        <v>0</v>
      </c>
      <c r="M21" s="166">
        <v>20</v>
      </c>
      <c r="N21" s="166">
        <v>0</v>
      </c>
      <c r="O21" s="166">
        <v>25</v>
      </c>
      <c r="P21" s="166">
        <v>51</v>
      </c>
      <c r="Q21" s="166">
        <v>2</v>
      </c>
      <c r="R21" s="166">
        <v>0</v>
      </c>
      <c r="S21" s="166">
        <v>2</v>
      </c>
      <c r="T21" s="166">
        <v>0</v>
      </c>
      <c r="U21" s="166" t="e">
        <v>#REF!</v>
      </c>
      <c r="V21" s="167" t="s">
        <v>199</v>
      </c>
    </row>
    <row r="22" spans="1:22" ht="12" customHeight="1" x14ac:dyDescent="0.2">
      <c r="A22" s="149" t="s">
        <v>200</v>
      </c>
      <c r="B22" s="168" t="s">
        <v>201</v>
      </c>
      <c r="C22" s="166">
        <v>564</v>
      </c>
      <c r="D22" s="166">
        <v>563</v>
      </c>
      <c r="E22" s="166">
        <v>431</v>
      </c>
      <c r="F22" s="166">
        <v>110</v>
      </c>
      <c r="G22" s="166">
        <v>53</v>
      </c>
      <c r="H22" s="166">
        <v>12</v>
      </c>
      <c r="I22" s="166">
        <v>0</v>
      </c>
      <c r="J22" s="166">
        <v>2</v>
      </c>
      <c r="K22" s="166">
        <v>5</v>
      </c>
      <c r="L22" s="166">
        <v>0</v>
      </c>
      <c r="M22" s="166">
        <v>19</v>
      </c>
      <c r="N22" s="166">
        <v>0</v>
      </c>
      <c r="O22" s="166">
        <v>10</v>
      </c>
      <c r="P22" s="166">
        <v>43</v>
      </c>
      <c r="Q22" s="166">
        <v>1</v>
      </c>
      <c r="R22" s="166">
        <v>0</v>
      </c>
      <c r="S22" s="166">
        <v>1</v>
      </c>
      <c r="T22" s="166">
        <v>0</v>
      </c>
      <c r="U22" s="166"/>
      <c r="V22" s="170" t="s">
        <v>202</v>
      </c>
    </row>
    <row r="23" spans="1:22" ht="12" customHeight="1" x14ac:dyDescent="0.2">
      <c r="A23" s="149" t="s">
        <v>203</v>
      </c>
      <c r="B23" s="169" t="s">
        <v>204</v>
      </c>
      <c r="C23" s="166">
        <v>69</v>
      </c>
      <c r="D23" s="166">
        <v>69</v>
      </c>
      <c r="E23" s="166">
        <v>30</v>
      </c>
      <c r="F23" s="166">
        <v>15</v>
      </c>
      <c r="G23" s="166">
        <v>3</v>
      </c>
      <c r="H23" s="166">
        <v>1</v>
      </c>
      <c r="I23" s="166">
        <v>0</v>
      </c>
      <c r="J23" s="166">
        <v>29</v>
      </c>
      <c r="K23" s="166">
        <v>2</v>
      </c>
      <c r="L23" s="166">
        <v>1</v>
      </c>
      <c r="M23" s="166">
        <v>1</v>
      </c>
      <c r="N23" s="166">
        <v>0</v>
      </c>
      <c r="O23" s="166">
        <v>2</v>
      </c>
      <c r="P23" s="166">
        <v>1</v>
      </c>
      <c r="Q23" s="166">
        <v>0</v>
      </c>
      <c r="R23" s="166">
        <v>0</v>
      </c>
      <c r="S23" s="166">
        <v>0</v>
      </c>
      <c r="T23" s="166">
        <v>0</v>
      </c>
      <c r="U23" s="166" t="e">
        <v>#REF!</v>
      </c>
      <c r="V23" s="167" t="s">
        <v>205</v>
      </c>
    </row>
    <row r="24" spans="1:22" ht="12" customHeight="1" x14ac:dyDescent="0.2">
      <c r="A24" s="149" t="s">
        <v>206</v>
      </c>
      <c r="B24" s="169" t="s">
        <v>207</v>
      </c>
      <c r="C24" s="166">
        <v>613</v>
      </c>
      <c r="D24" s="166">
        <v>613</v>
      </c>
      <c r="E24" s="166">
        <v>433</v>
      </c>
      <c r="F24" s="166">
        <v>9</v>
      </c>
      <c r="G24" s="166">
        <v>46</v>
      </c>
      <c r="H24" s="166">
        <v>2</v>
      </c>
      <c r="I24" s="166">
        <v>0</v>
      </c>
      <c r="J24" s="166">
        <v>0</v>
      </c>
      <c r="K24" s="166">
        <v>0</v>
      </c>
      <c r="L24" s="166">
        <v>0</v>
      </c>
      <c r="M24" s="166">
        <v>89</v>
      </c>
      <c r="N24" s="166">
        <v>0</v>
      </c>
      <c r="O24" s="166">
        <v>9</v>
      </c>
      <c r="P24" s="166">
        <v>36</v>
      </c>
      <c r="Q24" s="166">
        <v>0</v>
      </c>
      <c r="R24" s="166">
        <v>0</v>
      </c>
      <c r="S24" s="166">
        <v>0</v>
      </c>
      <c r="T24" s="166">
        <v>0</v>
      </c>
      <c r="U24" s="166" t="e">
        <v>#REF!</v>
      </c>
      <c r="V24" s="167" t="s">
        <v>208</v>
      </c>
    </row>
    <row r="25" spans="1:22" ht="12" customHeight="1" x14ac:dyDescent="0.2">
      <c r="A25" s="149">
        <v>211</v>
      </c>
      <c r="B25" s="168" t="s">
        <v>209</v>
      </c>
      <c r="C25" s="166">
        <v>153</v>
      </c>
      <c r="D25" s="166">
        <v>153</v>
      </c>
      <c r="E25" s="166">
        <v>129</v>
      </c>
      <c r="F25" s="166">
        <v>0</v>
      </c>
      <c r="G25" s="166">
        <v>6</v>
      </c>
      <c r="H25" s="166">
        <v>0</v>
      </c>
      <c r="I25" s="166">
        <v>0</v>
      </c>
      <c r="J25" s="166">
        <v>0</v>
      </c>
      <c r="K25" s="166">
        <v>0</v>
      </c>
      <c r="L25" s="166">
        <v>0</v>
      </c>
      <c r="M25" s="166">
        <v>9</v>
      </c>
      <c r="N25" s="166">
        <v>0</v>
      </c>
      <c r="O25" s="166">
        <v>4</v>
      </c>
      <c r="P25" s="166">
        <v>5</v>
      </c>
      <c r="Q25" s="166">
        <v>0</v>
      </c>
      <c r="R25" s="166">
        <v>0</v>
      </c>
      <c r="S25" s="166">
        <v>0</v>
      </c>
      <c r="T25" s="166">
        <v>0</v>
      </c>
      <c r="U25" s="166" t="e">
        <v>#REF!</v>
      </c>
      <c r="V25" s="167">
        <v>211</v>
      </c>
    </row>
    <row r="26" spans="1:22" ht="12" customHeight="1" x14ac:dyDescent="0.2">
      <c r="A26" s="171" t="s">
        <v>210</v>
      </c>
      <c r="B26" s="168" t="s">
        <v>211</v>
      </c>
      <c r="C26" s="166">
        <v>337</v>
      </c>
      <c r="D26" s="166">
        <v>337</v>
      </c>
      <c r="E26" s="166">
        <v>222</v>
      </c>
      <c r="F26" s="166">
        <v>6</v>
      </c>
      <c r="G26" s="166">
        <v>25</v>
      </c>
      <c r="H26" s="166">
        <v>1</v>
      </c>
      <c r="I26" s="166">
        <v>0</v>
      </c>
      <c r="J26" s="166">
        <v>0</v>
      </c>
      <c r="K26" s="166">
        <v>0</v>
      </c>
      <c r="L26" s="166">
        <v>0</v>
      </c>
      <c r="M26" s="166">
        <v>61</v>
      </c>
      <c r="N26" s="166">
        <v>0</v>
      </c>
      <c r="O26" s="166">
        <v>3</v>
      </c>
      <c r="P26" s="166">
        <v>26</v>
      </c>
      <c r="Q26" s="166">
        <v>0</v>
      </c>
      <c r="R26" s="166">
        <v>0</v>
      </c>
      <c r="S26" s="166">
        <v>0</v>
      </c>
      <c r="T26" s="166">
        <v>0</v>
      </c>
      <c r="U26" s="166" t="e">
        <v>#REF!</v>
      </c>
      <c r="V26" s="167" t="s">
        <v>212</v>
      </c>
    </row>
    <row r="27" spans="1:22" ht="12" customHeight="1" x14ac:dyDescent="0.2">
      <c r="A27" s="149" t="s">
        <v>213</v>
      </c>
      <c r="B27" s="169" t="s">
        <v>214</v>
      </c>
      <c r="C27" s="166">
        <v>3063</v>
      </c>
      <c r="D27" s="166">
        <v>3048</v>
      </c>
      <c r="E27" s="166">
        <v>2048</v>
      </c>
      <c r="F27" s="166">
        <v>844</v>
      </c>
      <c r="G27" s="166">
        <v>406</v>
      </c>
      <c r="H27" s="166">
        <v>147</v>
      </c>
      <c r="I27" s="166">
        <v>0</v>
      </c>
      <c r="J27" s="166">
        <v>199</v>
      </c>
      <c r="K27" s="166">
        <v>48</v>
      </c>
      <c r="L27" s="166">
        <v>1</v>
      </c>
      <c r="M27" s="166">
        <v>187</v>
      </c>
      <c r="N27" s="166">
        <v>0</v>
      </c>
      <c r="O27" s="166">
        <v>92</v>
      </c>
      <c r="P27" s="166">
        <v>67</v>
      </c>
      <c r="Q27" s="166">
        <v>15</v>
      </c>
      <c r="R27" s="166">
        <v>4</v>
      </c>
      <c r="S27" s="166">
        <v>11</v>
      </c>
      <c r="T27" s="166">
        <v>0</v>
      </c>
      <c r="U27" s="166" t="e">
        <v>#REF!</v>
      </c>
      <c r="V27" s="167" t="s">
        <v>215</v>
      </c>
    </row>
    <row r="28" spans="1:22" ht="12" customHeight="1" x14ac:dyDescent="0.2">
      <c r="A28" s="149">
        <v>223</v>
      </c>
      <c r="B28" s="168" t="s">
        <v>216</v>
      </c>
      <c r="C28" s="166">
        <v>771</v>
      </c>
      <c r="D28" s="166">
        <v>767</v>
      </c>
      <c r="E28" s="166">
        <v>452</v>
      </c>
      <c r="F28" s="166">
        <v>190</v>
      </c>
      <c r="G28" s="166">
        <v>62</v>
      </c>
      <c r="H28" s="166">
        <v>23</v>
      </c>
      <c r="I28" s="166">
        <v>0</v>
      </c>
      <c r="J28" s="166">
        <v>151</v>
      </c>
      <c r="K28" s="166">
        <v>13</v>
      </c>
      <c r="L28" s="166">
        <v>0</v>
      </c>
      <c r="M28" s="166">
        <v>48</v>
      </c>
      <c r="N28" s="166">
        <v>0</v>
      </c>
      <c r="O28" s="166">
        <v>24</v>
      </c>
      <c r="P28" s="166">
        <v>17</v>
      </c>
      <c r="Q28" s="166">
        <v>4</v>
      </c>
      <c r="R28" s="166">
        <v>2</v>
      </c>
      <c r="S28" s="166">
        <v>2</v>
      </c>
      <c r="T28" s="166">
        <v>0</v>
      </c>
      <c r="U28" s="166" t="e">
        <v>#REF!</v>
      </c>
      <c r="V28" s="167">
        <v>223</v>
      </c>
    </row>
    <row r="29" spans="1:22" ht="12" customHeight="1" x14ac:dyDescent="0.2">
      <c r="A29" s="149" t="s">
        <v>217</v>
      </c>
      <c r="B29" s="168" t="s">
        <v>218</v>
      </c>
      <c r="C29" s="166">
        <v>2188</v>
      </c>
      <c r="D29" s="166">
        <v>2177</v>
      </c>
      <c r="E29" s="166">
        <v>1521</v>
      </c>
      <c r="F29" s="166">
        <v>639</v>
      </c>
      <c r="G29" s="166">
        <v>336</v>
      </c>
      <c r="H29" s="166">
        <v>124</v>
      </c>
      <c r="I29" s="166">
        <v>0</v>
      </c>
      <c r="J29" s="166">
        <v>42</v>
      </c>
      <c r="K29" s="166">
        <v>32</v>
      </c>
      <c r="L29" s="166">
        <v>1</v>
      </c>
      <c r="M29" s="166">
        <v>134</v>
      </c>
      <c r="N29" s="166">
        <v>0</v>
      </c>
      <c r="O29" s="166">
        <v>63</v>
      </c>
      <c r="P29" s="166">
        <v>48</v>
      </c>
      <c r="Q29" s="166">
        <v>11</v>
      </c>
      <c r="R29" s="166">
        <v>2</v>
      </c>
      <c r="S29" s="166">
        <v>9</v>
      </c>
      <c r="T29" s="166">
        <v>0</v>
      </c>
      <c r="U29" s="166" t="e">
        <v>#REF!</v>
      </c>
      <c r="V29" s="167" t="s">
        <v>219</v>
      </c>
    </row>
    <row r="30" spans="1:22" ht="12" customHeight="1" x14ac:dyDescent="0.2">
      <c r="A30" s="149" t="s">
        <v>220</v>
      </c>
      <c r="B30" s="169" t="s">
        <v>221</v>
      </c>
      <c r="C30" s="166">
        <v>317</v>
      </c>
      <c r="D30" s="166">
        <v>314</v>
      </c>
      <c r="E30" s="166">
        <v>215</v>
      </c>
      <c r="F30" s="166">
        <v>82</v>
      </c>
      <c r="G30" s="166">
        <v>32</v>
      </c>
      <c r="H30" s="166">
        <v>8</v>
      </c>
      <c r="I30" s="166">
        <v>0</v>
      </c>
      <c r="J30" s="166">
        <v>33</v>
      </c>
      <c r="K30" s="166">
        <v>1</v>
      </c>
      <c r="L30" s="166">
        <v>0</v>
      </c>
      <c r="M30" s="166">
        <v>10</v>
      </c>
      <c r="N30" s="166">
        <v>1</v>
      </c>
      <c r="O30" s="166">
        <v>9</v>
      </c>
      <c r="P30" s="166">
        <v>13</v>
      </c>
      <c r="Q30" s="166">
        <v>3</v>
      </c>
      <c r="R30" s="166">
        <v>2</v>
      </c>
      <c r="S30" s="166">
        <v>1</v>
      </c>
      <c r="T30" s="166">
        <v>0</v>
      </c>
      <c r="U30" s="166" t="e">
        <v>#REF!</v>
      </c>
      <c r="V30" s="167" t="s">
        <v>222</v>
      </c>
    </row>
    <row r="31" spans="1:22" ht="12" customHeight="1" x14ac:dyDescent="0.2">
      <c r="A31" s="149" t="s">
        <v>223</v>
      </c>
      <c r="B31" s="169" t="s">
        <v>224</v>
      </c>
      <c r="C31" s="166">
        <v>22</v>
      </c>
      <c r="D31" s="166">
        <v>22</v>
      </c>
      <c r="E31" s="166">
        <v>16</v>
      </c>
      <c r="F31" s="166">
        <v>13</v>
      </c>
      <c r="G31" s="166">
        <v>0</v>
      </c>
      <c r="H31" s="166">
        <v>0</v>
      </c>
      <c r="I31" s="166">
        <v>0</v>
      </c>
      <c r="J31" s="166">
        <v>5</v>
      </c>
      <c r="K31" s="166">
        <v>1</v>
      </c>
      <c r="L31" s="166">
        <v>0</v>
      </c>
      <c r="M31" s="166">
        <v>0</v>
      </c>
      <c r="N31" s="166">
        <v>0</v>
      </c>
      <c r="O31" s="166">
        <v>0</v>
      </c>
      <c r="P31" s="166">
        <v>0</v>
      </c>
      <c r="Q31" s="166">
        <v>0</v>
      </c>
      <c r="R31" s="166">
        <v>0</v>
      </c>
      <c r="S31" s="166">
        <v>0</v>
      </c>
      <c r="T31" s="166">
        <v>0</v>
      </c>
      <c r="U31" s="166" t="e">
        <v>#REF!</v>
      </c>
      <c r="V31" s="167" t="s">
        <v>225</v>
      </c>
    </row>
    <row r="32" spans="1:22" ht="12" customHeight="1" x14ac:dyDescent="0.2">
      <c r="A32" s="149" t="s">
        <v>226</v>
      </c>
      <c r="B32" s="169" t="s">
        <v>227</v>
      </c>
      <c r="C32" s="166">
        <v>8693</v>
      </c>
      <c r="D32" s="166">
        <v>8663</v>
      </c>
      <c r="E32" s="166">
        <v>6709</v>
      </c>
      <c r="F32" s="166">
        <v>2607</v>
      </c>
      <c r="G32" s="166">
        <v>445</v>
      </c>
      <c r="H32" s="166">
        <v>180</v>
      </c>
      <c r="I32" s="166">
        <v>0</v>
      </c>
      <c r="J32" s="166">
        <v>1061</v>
      </c>
      <c r="K32" s="166">
        <v>162</v>
      </c>
      <c r="L32" s="166">
        <v>6</v>
      </c>
      <c r="M32" s="166">
        <v>13</v>
      </c>
      <c r="N32" s="166">
        <v>1</v>
      </c>
      <c r="O32" s="166">
        <v>195</v>
      </c>
      <c r="P32" s="166">
        <v>71</v>
      </c>
      <c r="Q32" s="166">
        <v>30</v>
      </c>
      <c r="R32" s="166">
        <v>7</v>
      </c>
      <c r="S32" s="166">
        <v>23</v>
      </c>
      <c r="T32" s="166">
        <v>0</v>
      </c>
      <c r="U32" s="166" t="e">
        <v>#REF!</v>
      </c>
      <c r="V32" s="167" t="s">
        <v>228</v>
      </c>
    </row>
    <row r="33" spans="1:22" ht="12" customHeight="1" x14ac:dyDescent="0.2">
      <c r="A33" s="149">
        <v>242</v>
      </c>
      <c r="B33" s="168" t="s">
        <v>229</v>
      </c>
      <c r="C33" s="166">
        <v>2306</v>
      </c>
      <c r="D33" s="166">
        <v>2298</v>
      </c>
      <c r="E33" s="166">
        <v>1317</v>
      </c>
      <c r="F33" s="166">
        <v>411</v>
      </c>
      <c r="G33" s="166">
        <v>67</v>
      </c>
      <c r="H33" s="166">
        <v>26</v>
      </c>
      <c r="I33" s="166">
        <v>0</v>
      </c>
      <c r="J33" s="166">
        <v>761</v>
      </c>
      <c r="K33" s="166">
        <v>73</v>
      </c>
      <c r="L33" s="166">
        <v>2</v>
      </c>
      <c r="M33" s="166">
        <v>2</v>
      </c>
      <c r="N33" s="166">
        <v>0</v>
      </c>
      <c r="O33" s="166">
        <v>62</v>
      </c>
      <c r="P33" s="166">
        <v>14</v>
      </c>
      <c r="Q33" s="166">
        <v>8</v>
      </c>
      <c r="R33" s="166">
        <v>6</v>
      </c>
      <c r="S33" s="166">
        <v>2</v>
      </c>
      <c r="T33" s="166">
        <v>0</v>
      </c>
      <c r="U33" s="166" t="e">
        <v>#REF!</v>
      </c>
      <c r="V33" s="167">
        <v>242</v>
      </c>
    </row>
    <row r="34" spans="1:22" ht="12" customHeight="1" x14ac:dyDescent="0.2">
      <c r="A34" s="149" t="s">
        <v>230</v>
      </c>
      <c r="B34" s="168" t="s">
        <v>231</v>
      </c>
      <c r="C34" s="166"/>
      <c r="D34" s="166"/>
      <c r="E34" s="166"/>
      <c r="F34" s="166"/>
      <c r="G34" s="166"/>
      <c r="H34" s="166"/>
      <c r="I34" s="166"/>
      <c r="J34" s="166"/>
      <c r="K34" s="166"/>
      <c r="L34" s="166"/>
      <c r="M34" s="166"/>
      <c r="N34" s="166"/>
      <c r="O34" s="166"/>
      <c r="P34" s="166"/>
      <c r="Q34" s="166"/>
      <c r="R34" s="166"/>
      <c r="S34" s="166"/>
      <c r="T34" s="166"/>
      <c r="U34" s="166" t="e">
        <v>#REF!</v>
      </c>
      <c r="V34" s="172"/>
    </row>
    <row r="35" spans="1:22" ht="12" customHeight="1" x14ac:dyDescent="0.2">
      <c r="A35" s="149" t="s">
        <v>232</v>
      </c>
      <c r="B35" s="168" t="s">
        <v>233</v>
      </c>
      <c r="C35" s="166">
        <v>2089</v>
      </c>
      <c r="D35" s="166">
        <v>2086</v>
      </c>
      <c r="E35" s="166">
        <v>1744</v>
      </c>
      <c r="F35" s="166">
        <v>680</v>
      </c>
      <c r="G35" s="166">
        <v>155</v>
      </c>
      <c r="H35" s="166">
        <v>51</v>
      </c>
      <c r="I35" s="166">
        <v>0</v>
      </c>
      <c r="J35" s="166">
        <v>81</v>
      </c>
      <c r="K35" s="166">
        <v>22</v>
      </c>
      <c r="L35" s="166">
        <v>2</v>
      </c>
      <c r="M35" s="166">
        <v>5</v>
      </c>
      <c r="N35" s="166">
        <v>0</v>
      </c>
      <c r="O35" s="166">
        <v>52</v>
      </c>
      <c r="P35" s="166">
        <v>25</v>
      </c>
      <c r="Q35" s="166">
        <v>3</v>
      </c>
      <c r="R35" s="166">
        <v>0</v>
      </c>
      <c r="S35" s="166">
        <v>3</v>
      </c>
      <c r="T35" s="166">
        <v>0</v>
      </c>
      <c r="U35" s="166" t="e">
        <v>#REF!</v>
      </c>
      <c r="V35" s="167" t="s">
        <v>234</v>
      </c>
    </row>
    <row r="36" spans="1:22" ht="12" customHeight="1" x14ac:dyDescent="0.2">
      <c r="A36" s="149">
        <v>246</v>
      </c>
      <c r="B36" s="168" t="s">
        <v>235</v>
      </c>
      <c r="C36" s="166">
        <v>61</v>
      </c>
      <c r="D36" s="166">
        <v>61</v>
      </c>
      <c r="E36" s="166">
        <v>42</v>
      </c>
      <c r="F36" s="166">
        <v>26</v>
      </c>
      <c r="G36" s="166">
        <v>4</v>
      </c>
      <c r="H36" s="166">
        <v>3</v>
      </c>
      <c r="I36" s="166">
        <v>0</v>
      </c>
      <c r="J36" s="166">
        <v>8</v>
      </c>
      <c r="K36" s="166">
        <v>1</v>
      </c>
      <c r="L36" s="166">
        <v>0</v>
      </c>
      <c r="M36" s="166">
        <v>0</v>
      </c>
      <c r="N36" s="166">
        <v>0</v>
      </c>
      <c r="O36" s="166">
        <v>5</v>
      </c>
      <c r="P36" s="166">
        <v>1</v>
      </c>
      <c r="Q36" s="166">
        <v>0</v>
      </c>
      <c r="R36" s="166">
        <v>0</v>
      </c>
      <c r="S36" s="166">
        <v>0</v>
      </c>
      <c r="T36" s="166">
        <v>0</v>
      </c>
      <c r="U36" s="166" t="e">
        <v>#REF!</v>
      </c>
      <c r="V36" s="167">
        <v>246</v>
      </c>
    </row>
    <row r="37" spans="1:22" ht="12" customHeight="1" x14ac:dyDescent="0.2">
      <c r="A37" s="149" t="s">
        <v>236</v>
      </c>
      <c r="B37" s="169" t="s">
        <v>237</v>
      </c>
      <c r="C37" s="166">
        <v>2722</v>
      </c>
      <c r="D37" s="166">
        <v>2704</v>
      </c>
      <c r="E37" s="166">
        <v>1802</v>
      </c>
      <c r="F37" s="166">
        <v>415</v>
      </c>
      <c r="G37" s="166">
        <v>631</v>
      </c>
      <c r="H37" s="166">
        <v>223</v>
      </c>
      <c r="I37" s="166">
        <v>0</v>
      </c>
      <c r="J37" s="166">
        <v>10</v>
      </c>
      <c r="K37" s="166">
        <v>36</v>
      </c>
      <c r="L37" s="166">
        <v>1</v>
      </c>
      <c r="M37" s="166">
        <v>46</v>
      </c>
      <c r="N37" s="166">
        <v>0</v>
      </c>
      <c r="O37" s="166">
        <v>77</v>
      </c>
      <c r="P37" s="166">
        <v>101</v>
      </c>
      <c r="Q37" s="166">
        <v>18</v>
      </c>
      <c r="R37" s="166">
        <v>0</v>
      </c>
      <c r="S37" s="166">
        <v>18</v>
      </c>
      <c r="T37" s="166">
        <v>0</v>
      </c>
      <c r="U37" s="166" t="e">
        <v>#REF!</v>
      </c>
      <c r="V37" s="167" t="s">
        <v>238</v>
      </c>
    </row>
    <row r="38" spans="1:22" ht="12" customHeight="1" x14ac:dyDescent="0.2">
      <c r="A38" s="149" t="s">
        <v>239</v>
      </c>
      <c r="B38" s="169" t="s">
        <v>240</v>
      </c>
      <c r="C38" s="166">
        <v>314</v>
      </c>
      <c r="D38" s="166">
        <v>313</v>
      </c>
      <c r="E38" s="166">
        <v>274</v>
      </c>
      <c r="F38" s="166">
        <v>159</v>
      </c>
      <c r="G38" s="166">
        <v>3</v>
      </c>
      <c r="H38" s="166">
        <v>3</v>
      </c>
      <c r="I38" s="166">
        <v>0</v>
      </c>
      <c r="J38" s="166">
        <v>20</v>
      </c>
      <c r="K38" s="166">
        <v>2</v>
      </c>
      <c r="L38" s="166">
        <v>0</v>
      </c>
      <c r="M38" s="166">
        <v>0</v>
      </c>
      <c r="N38" s="166">
        <v>0</v>
      </c>
      <c r="O38" s="166">
        <v>9</v>
      </c>
      <c r="P38" s="166">
        <v>5</v>
      </c>
      <c r="Q38" s="166">
        <v>1</v>
      </c>
      <c r="R38" s="166">
        <v>1</v>
      </c>
      <c r="S38" s="166">
        <v>0</v>
      </c>
      <c r="T38" s="166">
        <v>0</v>
      </c>
      <c r="U38" s="166" t="e">
        <v>#REF!</v>
      </c>
      <c r="V38" s="167" t="s">
        <v>241</v>
      </c>
    </row>
    <row r="39" spans="1:22" ht="12" customHeight="1" x14ac:dyDescent="0.2">
      <c r="A39" s="149" t="s">
        <v>242</v>
      </c>
      <c r="B39" s="169" t="s">
        <v>243</v>
      </c>
      <c r="C39" s="166">
        <v>1900</v>
      </c>
      <c r="D39" s="166">
        <v>1894</v>
      </c>
      <c r="E39" s="166">
        <v>1603</v>
      </c>
      <c r="F39" s="166">
        <v>738</v>
      </c>
      <c r="G39" s="166">
        <v>66</v>
      </c>
      <c r="H39" s="166">
        <v>34</v>
      </c>
      <c r="I39" s="166">
        <v>0</v>
      </c>
      <c r="J39" s="166">
        <v>123</v>
      </c>
      <c r="K39" s="166">
        <v>15</v>
      </c>
      <c r="L39" s="166">
        <v>0</v>
      </c>
      <c r="M39" s="166">
        <v>0</v>
      </c>
      <c r="N39" s="166">
        <v>0</v>
      </c>
      <c r="O39" s="166">
        <v>71</v>
      </c>
      <c r="P39" s="166">
        <v>16</v>
      </c>
      <c r="Q39" s="166">
        <v>6</v>
      </c>
      <c r="R39" s="166">
        <v>0</v>
      </c>
      <c r="S39" s="166">
        <v>6</v>
      </c>
      <c r="T39" s="166">
        <v>0</v>
      </c>
      <c r="U39" s="166" t="e">
        <v>#REF!</v>
      </c>
      <c r="V39" s="167" t="s">
        <v>244</v>
      </c>
    </row>
    <row r="40" spans="1:22" ht="12" customHeight="1" x14ac:dyDescent="0.2">
      <c r="A40" s="149">
        <v>263</v>
      </c>
      <c r="B40" s="168" t="s">
        <v>245</v>
      </c>
      <c r="C40" s="166">
        <v>1611</v>
      </c>
      <c r="D40" s="166">
        <v>1605</v>
      </c>
      <c r="E40" s="166">
        <v>1408</v>
      </c>
      <c r="F40" s="166">
        <v>619</v>
      </c>
      <c r="G40" s="166">
        <v>58</v>
      </c>
      <c r="H40" s="166">
        <v>29</v>
      </c>
      <c r="I40" s="166">
        <v>0</v>
      </c>
      <c r="J40" s="166">
        <v>64</v>
      </c>
      <c r="K40" s="166">
        <v>8</v>
      </c>
      <c r="L40" s="166">
        <v>0</v>
      </c>
      <c r="M40" s="166">
        <v>0</v>
      </c>
      <c r="N40" s="166">
        <v>0</v>
      </c>
      <c r="O40" s="166">
        <v>54</v>
      </c>
      <c r="P40" s="166">
        <v>13</v>
      </c>
      <c r="Q40" s="166">
        <v>6</v>
      </c>
      <c r="R40" s="166">
        <v>0</v>
      </c>
      <c r="S40" s="166">
        <v>6</v>
      </c>
      <c r="T40" s="166">
        <v>0</v>
      </c>
      <c r="U40" s="166" t="e">
        <v>#REF!</v>
      </c>
      <c r="V40" s="167">
        <v>263</v>
      </c>
    </row>
    <row r="41" spans="1:22" ht="12" customHeight="1" x14ac:dyDescent="0.2">
      <c r="A41" s="149" t="s">
        <v>277</v>
      </c>
      <c r="B41" s="169" t="s">
        <v>247</v>
      </c>
      <c r="C41" s="166">
        <v>635</v>
      </c>
      <c r="D41" s="166">
        <v>633</v>
      </c>
      <c r="E41" s="166">
        <v>422</v>
      </c>
      <c r="F41" s="166">
        <v>283</v>
      </c>
      <c r="G41" s="166">
        <v>11</v>
      </c>
      <c r="H41" s="166">
        <v>4</v>
      </c>
      <c r="I41" s="166">
        <v>0</v>
      </c>
      <c r="J41" s="166">
        <v>176</v>
      </c>
      <c r="K41" s="166">
        <v>9</v>
      </c>
      <c r="L41" s="166">
        <v>0</v>
      </c>
      <c r="M41" s="166">
        <v>2</v>
      </c>
      <c r="N41" s="166">
        <v>0</v>
      </c>
      <c r="O41" s="166">
        <v>13</v>
      </c>
      <c r="P41" s="166">
        <v>0</v>
      </c>
      <c r="Q41" s="166">
        <v>2</v>
      </c>
      <c r="R41" s="166">
        <v>1</v>
      </c>
      <c r="S41" s="166">
        <v>1</v>
      </c>
      <c r="T41" s="166">
        <v>0</v>
      </c>
      <c r="U41" s="166" t="e">
        <v>#REF!</v>
      </c>
      <c r="V41" s="167" t="s">
        <v>248</v>
      </c>
    </row>
    <row r="42" spans="1:22" ht="12" customHeight="1" x14ac:dyDescent="0.2">
      <c r="A42" s="149" t="s">
        <v>249</v>
      </c>
      <c r="B42" s="169" t="s">
        <v>250</v>
      </c>
      <c r="C42" s="166">
        <v>104</v>
      </c>
      <c r="D42" s="166">
        <v>102</v>
      </c>
      <c r="E42" s="166">
        <v>50</v>
      </c>
      <c r="F42" s="166">
        <v>16</v>
      </c>
      <c r="G42" s="166">
        <v>3</v>
      </c>
      <c r="H42" s="166">
        <v>0</v>
      </c>
      <c r="I42" s="166">
        <v>0</v>
      </c>
      <c r="J42" s="166">
        <v>38</v>
      </c>
      <c r="K42" s="166">
        <v>3</v>
      </c>
      <c r="L42" s="166">
        <v>0</v>
      </c>
      <c r="M42" s="166">
        <v>4</v>
      </c>
      <c r="N42" s="166">
        <v>0</v>
      </c>
      <c r="O42" s="166">
        <v>4</v>
      </c>
      <c r="P42" s="166">
        <v>0</v>
      </c>
      <c r="Q42" s="166">
        <v>2</v>
      </c>
      <c r="R42" s="166">
        <v>1</v>
      </c>
      <c r="S42" s="166">
        <v>0</v>
      </c>
      <c r="T42" s="166">
        <v>1</v>
      </c>
      <c r="U42" s="166" t="e">
        <v>#REF!</v>
      </c>
      <c r="V42" s="167" t="s">
        <v>251</v>
      </c>
    </row>
    <row r="43" spans="1:22" ht="12" customHeight="1" x14ac:dyDescent="0.2">
      <c r="A43" s="149" t="s">
        <v>252</v>
      </c>
      <c r="B43" s="169" t="s">
        <v>253</v>
      </c>
      <c r="C43" s="166">
        <v>463</v>
      </c>
      <c r="D43" s="166">
        <v>461</v>
      </c>
      <c r="E43" s="166">
        <v>323</v>
      </c>
      <c r="F43" s="166">
        <v>76</v>
      </c>
      <c r="G43" s="166">
        <v>45</v>
      </c>
      <c r="H43" s="166">
        <v>15</v>
      </c>
      <c r="I43" s="166">
        <v>0</v>
      </c>
      <c r="J43" s="166">
        <v>10</v>
      </c>
      <c r="K43" s="166">
        <v>4</v>
      </c>
      <c r="L43" s="166">
        <v>0</v>
      </c>
      <c r="M43" s="166">
        <v>58</v>
      </c>
      <c r="N43" s="166">
        <v>0</v>
      </c>
      <c r="O43" s="166">
        <v>7</v>
      </c>
      <c r="P43" s="166">
        <v>14</v>
      </c>
      <c r="Q43" s="166">
        <v>2</v>
      </c>
      <c r="R43" s="166">
        <v>0</v>
      </c>
      <c r="S43" s="166">
        <v>2</v>
      </c>
      <c r="T43" s="166">
        <v>0</v>
      </c>
      <c r="U43" s="166" t="e">
        <v>#REF!</v>
      </c>
      <c r="V43" s="167" t="s">
        <v>254</v>
      </c>
    </row>
    <row r="44" spans="1:22" ht="12" customHeight="1" x14ac:dyDescent="0.2">
      <c r="A44" s="149" t="s">
        <v>255</v>
      </c>
      <c r="B44" s="169" t="s">
        <v>256</v>
      </c>
      <c r="C44" s="166">
        <v>0</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t="e">
        <v>#REF!</v>
      </c>
      <c r="V44" s="167" t="s">
        <v>257</v>
      </c>
    </row>
    <row r="45" spans="1:22" ht="3" customHeight="1" x14ac:dyDescent="0.2">
      <c r="A45" s="403" t="s">
        <v>150</v>
      </c>
      <c r="B45" s="155" t="s">
        <v>150</v>
      </c>
      <c r="C45" s="166"/>
      <c r="D45" s="166"/>
      <c r="E45" s="166"/>
      <c r="F45" s="166"/>
      <c r="G45" s="166"/>
      <c r="H45" s="166"/>
      <c r="I45" s="166"/>
      <c r="J45" s="166"/>
      <c r="K45" s="166"/>
      <c r="L45" s="166"/>
      <c r="M45" s="166"/>
      <c r="N45" s="166"/>
      <c r="O45" s="166"/>
      <c r="P45" s="166"/>
      <c r="Q45" s="166"/>
      <c r="R45" s="166"/>
      <c r="S45" s="166"/>
      <c r="T45" s="166"/>
      <c r="U45" s="145"/>
      <c r="V45" s="167" t="s">
        <v>150</v>
      </c>
    </row>
    <row r="46" spans="1:22" ht="12" customHeight="1" x14ac:dyDescent="0.2">
      <c r="A46" s="145" t="s">
        <v>258</v>
      </c>
      <c r="B46" s="165" t="s">
        <v>259</v>
      </c>
      <c r="C46" s="166">
        <v>162</v>
      </c>
      <c r="D46" s="166">
        <v>161</v>
      </c>
      <c r="E46" s="166">
        <v>123</v>
      </c>
      <c r="F46" s="166">
        <v>53</v>
      </c>
      <c r="G46" s="166">
        <v>4</v>
      </c>
      <c r="H46" s="166">
        <v>1</v>
      </c>
      <c r="I46" s="166">
        <v>0</v>
      </c>
      <c r="J46" s="166">
        <v>28</v>
      </c>
      <c r="K46" s="166">
        <v>2</v>
      </c>
      <c r="L46" s="166">
        <v>0</v>
      </c>
      <c r="M46" s="166">
        <v>0</v>
      </c>
      <c r="N46" s="166">
        <v>0</v>
      </c>
      <c r="O46" s="166">
        <v>4</v>
      </c>
      <c r="P46" s="166">
        <v>0</v>
      </c>
      <c r="Q46" s="166">
        <v>1</v>
      </c>
      <c r="R46" s="166">
        <v>1</v>
      </c>
      <c r="S46" s="166">
        <v>0</v>
      </c>
      <c r="T46" s="166">
        <v>0</v>
      </c>
      <c r="U46" s="166" t="e">
        <v>#REF!</v>
      </c>
      <c r="V46" s="167" t="s">
        <v>260</v>
      </c>
    </row>
    <row r="47" spans="1:22" ht="12" customHeight="1" x14ac:dyDescent="0.2">
      <c r="A47" s="403" t="s">
        <v>150</v>
      </c>
      <c r="B47" s="168" t="s">
        <v>261</v>
      </c>
      <c r="C47" s="166">
        <v>74</v>
      </c>
      <c r="D47" s="166">
        <v>74</v>
      </c>
      <c r="E47" s="166">
        <v>45</v>
      </c>
      <c r="F47" s="166">
        <v>20</v>
      </c>
      <c r="G47" s="166">
        <v>2</v>
      </c>
      <c r="H47" s="166">
        <v>0</v>
      </c>
      <c r="I47" s="166">
        <v>0</v>
      </c>
      <c r="J47" s="166">
        <v>23</v>
      </c>
      <c r="K47" s="166">
        <v>1</v>
      </c>
      <c r="L47" s="166">
        <v>0</v>
      </c>
      <c r="M47" s="166">
        <v>0</v>
      </c>
      <c r="N47" s="166">
        <v>0</v>
      </c>
      <c r="O47" s="166">
        <v>3</v>
      </c>
      <c r="P47" s="166">
        <v>0</v>
      </c>
      <c r="Q47" s="166">
        <v>0</v>
      </c>
      <c r="R47" s="166">
        <v>0</v>
      </c>
      <c r="S47" s="166">
        <v>0</v>
      </c>
      <c r="T47" s="166">
        <v>0</v>
      </c>
      <c r="U47" s="166" t="e">
        <v>#REF!</v>
      </c>
      <c r="V47" s="167" t="s">
        <v>150</v>
      </c>
    </row>
    <row r="48" spans="1:22" ht="12" customHeight="1" x14ac:dyDescent="0.2">
      <c r="A48" s="403" t="s">
        <v>150</v>
      </c>
      <c r="B48" s="168" t="s">
        <v>262</v>
      </c>
      <c r="C48" s="166">
        <v>88</v>
      </c>
      <c r="D48" s="166">
        <v>87</v>
      </c>
      <c r="E48" s="166">
        <v>78</v>
      </c>
      <c r="F48" s="166">
        <v>33</v>
      </c>
      <c r="G48" s="166">
        <v>2</v>
      </c>
      <c r="H48" s="166">
        <v>1</v>
      </c>
      <c r="I48" s="166">
        <v>0</v>
      </c>
      <c r="J48" s="166">
        <v>5</v>
      </c>
      <c r="K48" s="166">
        <v>1</v>
      </c>
      <c r="L48" s="166">
        <v>0</v>
      </c>
      <c r="M48" s="166">
        <v>0</v>
      </c>
      <c r="N48" s="166">
        <v>0</v>
      </c>
      <c r="O48" s="166">
        <v>1</v>
      </c>
      <c r="P48" s="166">
        <v>0</v>
      </c>
      <c r="Q48" s="166">
        <v>1</v>
      </c>
      <c r="R48" s="166">
        <v>1</v>
      </c>
      <c r="S48" s="166">
        <v>0</v>
      </c>
      <c r="T48" s="166">
        <v>0</v>
      </c>
      <c r="U48" s="166" t="e">
        <v>#REF!</v>
      </c>
      <c r="V48" s="167" t="s">
        <v>150</v>
      </c>
    </row>
    <row r="49" spans="1:22" ht="3" customHeight="1" x14ac:dyDescent="0.2">
      <c r="A49" s="403" t="s">
        <v>150</v>
      </c>
      <c r="B49" s="155" t="s">
        <v>150</v>
      </c>
      <c r="C49" s="166"/>
      <c r="D49" s="166"/>
      <c r="E49" s="166"/>
      <c r="F49" s="166"/>
      <c r="G49" s="166"/>
      <c r="H49" s="166"/>
      <c r="I49" s="166"/>
      <c r="J49" s="166"/>
      <c r="K49" s="166"/>
      <c r="L49" s="166"/>
      <c r="M49" s="166"/>
      <c r="N49" s="166"/>
      <c r="O49" s="166"/>
      <c r="P49" s="166"/>
      <c r="Q49" s="166"/>
      <c r="R49" s="166"/>
      <c r="S49" s="166"/>
      <c r="T49" s="166"/>
      <c r="U49" s="145"/>
      <c r="V49" s="167" t="s">
        <v>150</v>
      </c>
    </row>
    <row r="50" spans="1:22" ht="12" customHeight="1" x14ac:dyDescent="0.2">
      <c r="A50" s="145" t="s">
        <v>263</v>
      </c>
      <c r="B50" s="165" t="s">
        <v>264</v>
      </c>
      <c r="C50" s="166">
        <v>62</v>
      </c>
      <c r="D50" s="166">
        <v>62</v>
      </c>
      <c r="E50" s="166">
        <v>42</v>
      </c>
      <c r="F50" s="166">
        <v>25</v>
      </c>
      <c r="G50" s="166">
        <v>2</v>
      </c>
      <c r="H50" s="166">
        <v>2</v>
      </c>
      <c r="I50" s="166">
        <v>0</v>
      </c>
      <c r="J50" s="166">
        <v>18</v>
      </c>
      <c r="K50" s="166">
        <v>0</v>
      </c>
      <c r="L50" s="166">
        <v>0</v>
      </c>
      <c r="M50" s="166">
        <v>0</v>
      </c>
      <c r="N50" s="166">
        <v>0</v>
      </c>
      <c r="O50" s="166">
        <v>0</v>
      </c>
      <c r="P50" s="166">
        <v>0</v>
      </c>
      <c r="Q50" s="166">
        <v>0</v>
      </c>
      <c r="R50" s="166">
        <v>0</v>
      </c>
      <c r="S50" s="166">
        <v>0</v>
      </c>
      <c r="T50" s="166">
        <v>0</v>
      </c>
      <c r="U50" s="166" t="e">
        <v>#REF!</v>
      </c>
      <c r="V50" s="167" t="s">
        <v>263</v>
      </c>
    </row>
    <row r="51" spans="1:22" ht="3" customHeight="1" x14ac:dyDescent="0.2">
      <c r="A51" s="403" t="s">
        <v>150</v>
      </c>
      <c r="B51" s="155" t="s">
        <v>150</v>
      </c>
      <c r="C51" s="166"/>
      <c r="D51" s="166"/>
      <c r="E51" s="166"/>
      <c r="F51" s="166"/>
      <c r="G51" s="166"/>
      <c r="H51" s="166"/>
      <c r="I51" s="166"/>
      <c r="J51" s="166"/>
      <c r="K51" s="166"/>
      <c r="L51" s="166"/>
      <c r="M51" s="166"/>
      <c r="N51" s="166"/>
      <c r="O51" s="166"/>
      <c r="P51" s="166"/>
      <c r="Q51" s="166"/>
      <c r="R51" s="166"/>
      <c r="S51" s="166"/>
      <c r="T51" s="166"/>
      <c r="U51" s="145"/>
      <c r="V51" s="167" t="s">
        <v>150</v>
      </c>
    </row>
    <row r="52" spans="1:22" ht="12" customHeight="1" x14ac:dyDescent="0.2">
      <c r="A52" s="145" t="s">
        <v>265</v>
      </c>
      <c r="B52" s="165" t="s">
        <v>266</v>
      </c>
      <c r="C52" s="166">
        <v>6349</v>
      </c>
      <c r="D52" s="166">
        <v>6333</v>
      </c>
      <c r="E52" s="166">
        <v>5249</v>
      </c>
      <c r="F52" s="166">
        <v>1983</v>
      </c>
      <c r="G52" s="166">
        <v>264</v>
      </c>
      <c r="H52" s="166">
        <v>141</v>
      </c>
      <c r="I52" s="166">
        <v>0</v>
      </c>
      <c r="J52" s="166">
        <v>584</v>
      </c>
      <c r="K52" s="166">
        <v>69</v>
      </c>
      <c r="L52" s="166">
        <v>4</v>
      </c>
      <c r="M52" s="166">
        <v>1</v>
      </c>
      <c r="N52" s="166">
        <v>0</v>
      </c>
      <c r="O52" s="166">
        <v>84</v>
      </c>
      <c r="P52" s="166">
        <v>78</v>
      </c>
      <c r="Q52" s="166">
        <v>16</v>
      </c>
      <c r="R52" s="166">
        <v>1</v>
      </c>
      <c r="S52" s="166">
        <v>15</v>
      </c>
      <c r="T52" s="166">
        <v>0</v>
      </c>
      <c r="U52" s="166" t="e">
        <v>#REF!</v>
      </c>
      <c r="V52" s="167" t="s">
        <v>267</v>
      </c>
    </row>
    <row r="53" spans="1:22" ht="12" customHeight="1" x14ac:dyDescent="0.2">
      <c r="A53" s="145" t="s">
        <v>268</v>
      </c>
      <c r="B53" s="168" t="s">
        <v>269</v>
      </c>
      <c r="C53" s="166">
        <v>1</v>
      </c>
      <c r="D53" s="166">
        <v>1</v>
      </c>
      <c r="E53" s="166">
        <v>1</v>
      </c>
      <c r="F53" s="166">
        <v>1</v>
      </c>
      <c r="G53" s="166">
        <v>0</v>
      </c>
      <c r="H53" s="166">
        <v>0</v>
      </c>
      <c r="I53" s="166">
        <v>0</v>
      </c>
      <c r="J53" s="166">
        <v>0</v>
      </c>
      <c r="K53" s="166">
        <v>0</v>
      </c>
      <c r="L53" s="166">
        <v>0</v>
      </c>
      <c r="M53" s="166">
        <v>0</v>
      </c>
      <c r="N53" s="166">
        <v>0</v>
      </c>
      <c r="O53" s="166">
        <v>0</v>
      </c>
      <c r="P53" s="166">
        <v>0</v>
      </c>
      <c r="Q53" s="166">
        <v>0</v>
      </c>
      <c r="R53" s="166">
        <v>0</v>
      </c>
      <c r="S53" s="166">
        <v>0</v>
      </c>
      <c r="T53" s="166">
        <v>0</v>
      </c>
      <c r="U53" s="166" t="e">
        <v>#REF!</v>
      </c>
      <c r="V53" s="167" t="s">
        <v>268</v>
      </c>
    </row>
    <row r="54" spans="1:22" ht="12" customHeight="1" x14ac:dyDescent="0.2">
      <c r="A54" s="145" t="s">
        <v>270</v>
      </c>
      <c r="B54" s="168" t="s">
        <v>271</v>
      </c>
      <c r="C54" s="166">
        <v>5523</v>
      </c>
      <c r="D54" s="166">
        <v>5511</v>
      </c>
      <c r="E54" s="166">
        <v>4720</v>
      </c>
      <c r="F54" s="166">
        <v>1634</v>
      </c>
      <c r="G54" s="166">
        <v>257</v>
      </c>
      <c r="H54" s="166">
        <v>135</v>
      </c>
      <c r="I54" s="166">
        <v>0</v>
      </c>
      <c r="J54" s="166">
        <v>337</v>
      </c>
      <c r="K54" s="166">
        <v>57</v>
      </c>
      <c r="L54" s="166">
        <v>4</v>
      </c>
      <c r="M54" s="166">
        <v>1</v>
      </c>
      <c r="N54" s="166">
        <v>0</v>
      </c>
      <c r="O54" s="166">
        <v>65</v>
      </c>
      <c r="P54" s="166">
        <v>70</v>
      </c>
      <c r="Q54" s="166">
        <v>12</v>
      </c>
      <c r="R54" s="166">
        <v>1</v>
      </c>
      <c r="S54" s="166">
        <v>11</v>
      </c>
      <c r="T54" s="166">
        <v>0</v>
      </c>
      <c r="U54" s="166" t="e">
        <v>#REF!</v>
      </c>
      <c r="V54" s="167" t="s">
        <v>270</v>
      </c>
    </row>
    <row r="55" spans="1:22" ht="12" customHeight="1" x14ac:dyDescent="0.2">
      <c r="A55" s="145" t="s">
        <v>272</v>
      </c>
      <c r="B55" s="168" t="s">
        <v>273</v>
      </c>
      <c r="C55" s="166">
        <v>484</v>
      </c>
      <c r="D55" s="166">
        <v>484</v>
      </c>
      <c r="E55" s="166">
        <v>261</v>
      </c>
      <c r="F55" s="166">
        <v>191</v>
      </c>
      <c r="G55" s="166">
        <v>4</v>
      </c>
      <c r="H55" s="166">
        <v>4</v>
      </c>
      <c r="I55" s="166">
        <v>0</v>
      </c>
      <c r="J55" s="166">
        <v>194</v>
      </c>
      <c r="K55" s="166">
        <v>9</v>
      </c>
      <c r="L55" s="166">
        <v>0</v>
      </c>
      <c r="M55" s="166">
        <v>0</v>
      </c>
      <c r="N55" s="166">
        <v>0</v>
      </c>
      <c r="O55" s="166">
        <v>13</v>
      </c>
      <c r="P55" s="166">
        <v>3</v>
      </c>
      <c r="Q55" s="166">
        <v>0</v>
      </c>
      <c r="R55" s="166">
        <v>0</v>
      </c>
      <c r="S55" s="166">
        <v>0</v>
      </c>
      <c r="T55" s="166">
        <v>0</v>
      </c>
      <c r="U55" s="166" t="e">
        <v>#REF!</v>
      </c>
      <c r="V55" s="167" t="s">
        <v>272</v>
      </c>
    </row>
    <row r="56" spans="1:22" ht="12" customHeight="1" x14ac:dyDescent="0.2">
      <c r="A56" s="145"/>
      <c r="B56" s="173"/>
      <c r="C56" s="174"/>
      <c r="D56" s="174"/>
      <c r="E56" s="174"/>
      <c r="F56" s="174"/>
      <c r="G56" s="174"/>
      <c r="H56" s="174"/>
      <c r="I56" s="174"/>
      <c r="J56" s="174"/>
      <c r="K56" s="174"/>
      <c r="L56" s="174"/>
      <c r="M56" s="174"/>
      <c r="N56" s="174"/>
      <c r="O56" s="174"/>
      <c r="P56" s="174"/>
      <c r="Q56" s="174"/>
      <c r="R56" s="174"/>
      <c r="S56" s="174"/>
      <c r="T56" s="174"/>
      <c r="U56" s="145"/>
      <c r="V56" s="149"/>
    </row>
    <row r="57" spans="1:22" s="160" customFormat="1" ht="12" customHeight="1" x14ac:dyDescent="0.2">
      <c r="A57" s="403" t="s">
        <v>150</v>
      </c>
      <c r="B57" s="403" t="s">
        <v>150</v>
      </c>
      <c r="C57" s="175" t="s">
        <v>80</v>
      </c>
      <c r="D57" s="175"/>
      <c r="E57" s="175"/>
      <c r="F57" s="175"/>
      <c r="G57" s="175"/>
      <c r="H57" s="175"/>
      <c r="I57" s="175" t="s">
        <v>80</v>
      </c>
      <c r="J57" s="175"/>
      <c r="K57" s="175"/>
      <c r="L57" s="175"/>
      <c r="M57" s="175"/>
      <c r="N57" s="175"/>
      <c r="O57" s="175"/>
      <c r="P57" s="175"/>
      <c r="Q57" s="175"/>
      <c r="R57" s="175"/>
      <c r="S57" s="175"/>
      <c r="T57" s="175"/>
      <c r="U57" s="148" t="s">
        <v>150</v>
      </c>
      <c r="V57" s="149" t="s">
        <v>150</v>
      </c>
    </row>
    <row r="58" spans="1:22" ht="3" customHeight="1" x14ac:dyDescent="0.2">
      <c r="A58" s="403"/>
      <c r="B58" s="403"/>
      <c r="C58" s="174"/>
      <c r="D58" s="174"/>
      <c r="E58" s="174"/>
      <c r="F58" s="174"/>
      <c r="G58" s="174"/>
      <c r="H58" s="174"/>
      <c r="I58" s="174"/>
      <c r="J58" s="174"/>
      <c r="K58" s="174"/>
      <c r="L58" s="174"/>
      <c r="M58" s="174"/>
      <c r="N58" s="174"/>
      <c r="O58" s="174"/>
      <c r="P58" s="174"/>
      <c r="Q58" s="174"/>
      <c r="R58" s="174"/>
      <c r="S58" s="174"/>
      <c r="T58" s="174"/>
      <c r="U58" s="145"/>
      <c r="V58" s="149"/>
    </row>
    <row r="59" spans="1:22" ht="12" customHeight="1" x14ac:dyDescent="0.2">
      <c r="A59" s="145" t="s">
        <v>274</v>
      </c>
      <c r="B59" s="165" t="s">
        <v>275</v>
      </c>
      <c r="C59" s="166">
        <v>25716</v>
      </c>
      <c r="D59" s="166">
        <v>25628</v>
      </c>
      <c r="E59" s="166">
        <v>19575</v>
      </c>
      <c r="F59" s="166">
        <v>7135</v>
      </c>
      <c r="G59" s="166">
        <v>2012</v>
      </c>
      <c r="H59" s="166">
        <v>760</v>
      </c>
      <c r="I59" s="166">
        <v>0</v>
      </c>
      <c r="J59" s="166">
        <v>2253</v>
      </c>
      <c r="K59" s="166">
        <v>332</v>
      </c>
      <c r="L59" s="166">
        <v>14</v>
      </c>
      <c r="M59" s="166">
        <v>419</v>
      </c>
      <c r="N59" s="166">
        <v>2</v>
      </c>
      <c r="O59" s="166">
        <v>591</v>
      </c>
      <c r="P59" s="166">
        <v>430</v>
      </c>
      <c r="Q59" s="166">
        <v>88</v>
      </c>
      <c r="R59" s="166">
        <v>17</v>
      </c>
      <c r="S59" s="166">
        <v>70</v>
      </c>
      <c r="T59" s="166">
        <v>1</v>
      </c>
      <c r="U59" s="145"/>
      <c r="V59" s="167" t="s">
        <v>274</v>
      </c>
    </row>
    <row r="60" spans="1:22" ht="3" customHeight="1" x14ac:dyDescent="0.2">
      <c r="A60" s="403" t="s">
        <v>150</v>
      </c>
      <c r="B60" s="155" t="s">
        <v>150</v>
      </c>
      <c r="C60" s="166"/>
      <c r="D60" s="166"/>
      <c r="E60" s="166"/>
      <c r="F60" s="166"/>
      <c r="G60" s="166"/>
      <c r="H60" s="166"/>
      <c r="I60" s="166"/>
      <c r="J60" s="166"/>
      <c r="K60" s="166"/>
      <c r="L60" s="166"/>
      <c r="M60" s="166"/>
      <c r="N60" s="166"/>
      <c r="O60" s="166"/>
      <c r="P60" s="166"/>
      <c r="Q60" s="166"/>
      <c r="R60" s="166"/>
      <c r="S60" s="166"/>
      <c r="T60" s="166"/>
      <c r="U60" s="145"/>
      <c r="V60" s="167" t="s">
        <v>150</v>
      </c>
    </row>
    <row r="61" spans="1:22" ht="12" customHeight="1" x14ac:dyDescent="0.2">
      <c r="A61" s="145" t="s">
        <v>276</v>
      </c>
      <c r="B61" s="168" t="s">
        <v>184</v>
      </c>
      <c r="C61" s="166">
        <v>25498</v>
      </c>
      <c r="D61" s="166">
        <v>25411</v>
      </c>
      <c r="E61" s="166">
        <v>19414</v>
      </c>
      <c r="F61" s="166">
        <v>7059</v>
      </c>
      <c r="G61" s="166">
        <v>2006</v>
      </c>
      <c r="H61" s="166">
        <v>757</v>
      </c>
      <c r="I61" s="166">
        <v>0</v>
      </c>
      <c r="J61" s="166">
        <v>2209</v>
      </c>
      <c r="K61" s="166">
        <v>330</v>
      </c>
      <c r="L61" s="166">
        <v>14</v>
      </c>
      <c r="M61" s="166">
        <v>419</v>
      </c>
      <c r="N61" s="166">
        <v>2</v>
      </c>
      <c r="O61" s="166">
        <v>587</v>
      </c>
      <c r="P61" s="166">
        <v>430</v>
      </c>
      <c r="Q61" s="166">
        <v>87</v>
      </c>
      <c r="R61" s="166">
        <v>16</v>
      </c>
      <c r="S61" s="166">
        <v>70</v>
      </c>
      <c r="T61" s="166">
        <v>1</v>
      </c>
      <c r="U61" s="145"/>
      <c r="V61" s="167" t="s">
        <v>276</v>
      </c>
    </row>
    <row r="62" spans="1:22" ht="12" customHeight="1" x14ac:dyDescent="0.2">
      <c r="A62" s="145" t="s">
        <v>186</v>
      </c>
      <c r="B62" s="168" t="s">
        <v>187</v>
      </c>
      <c r="C62" s="166">
        <v>218</v>
      </c>
      <c r="D62" s="166">
        <v>217</v>
      </c>
      <c r="E62" s="166">
        <v>161</v>
      </c>
      <c r="F62" s="166">
        <v>76</v>
      </c>
      <c r="G62" s="166">
        <v>6</v>
      </c>
      <c r="H62" s="166">
        <v>3</v>
      </c>
      <c r="I62" s="166">
        <v>0</v>
      </c>
      <c r="J62" s="166">
        <v>44</v>
      </c>
      <c r="K62" s="166">
        <v>2</v>
      </c>
      <c r="L62" s="166">
        <v>0</v>
      </c>
      <c r="M62" s="166">
        <v>0</v>
      </c>
      <c r="N62" s="166">
        <v>0</v>
      </c>
      <c r="O62" s="166">
        <v>4</v>
      </c>
      <c r="P62" s="166">
        <v>0</v>
      </c>
      <c r="Q62" s="166">
        <v>1</v>
      </c>
      <c r="R62" s="166">
        <v>1</v>
      </c>
      <c r="S62" s="166">
        <v>0</v>
      </c>
      <c r="T62" s="166">
        <v>0</v>
      </c>
      <c r="U62" s="145"/>
      <c r="V62" s="167" t="s">
        <v>188</v>
      </c>
    </row>
    <row r="63" spans="1:22" ht="3" customHeight="1" x14ac:dyDescent="0.2">
      <c r="A63" s="403" t="s">
        <v>150</v>
      </c>
      <c r="B63" s="155" t="s">
        <v>150</v>
      </c>
      <c r="C63" s="166"/>
      <c r="D63" s="166"/>
      <c r="E63" s="166"/>
      <c r="F63" s="166"/>
      <c r="G63" s="166"/>
      <c r="H63" s="166"/>
      <c r="I63" s="166"/>
      <c r="J63" s="166"/>
      <c r="K63" s="166"/>
      <c r="L63" s="166"/>
      <c r="M63" s="166"/>
      <c r="N63" s="166"/>
      <c r="O63" s="166"/>
      <c r="P63" s="166"/>
      <c r="Q63" s="166"/>
      <c r="R63" s="166"/>
      <c r="S63" s="166"/>
      <c r="T63" s="166"/>
      <c r="U63" s="145"/>
      <c r="V63" s="167" t="s">
        <v>150</v>
      </c>
    </row>
    <row r="64" spans="1:22" ht="12" customHeight="1" x14ac:dyDescent="0.2">
      <c r="A64" s="145" t="s">
        <v>189</v>
      </c>
      <c r="B64" s="165" t="s">
        <v>190</v>
      </c>
      <c r="C64" s="166">
        <v>19527</v>
      </c>
      <c r="D64" s="166">
        <v>19455</v>
      </c>
      <c r="E64" s="166">
        <v>14463</v>
      </c>
      <c r="F64" s="166">
        <v>5202</v>
      </c>
      <c r="G64" s="166">
        <v>1752</v>
      </c>
      <c r="H64" s="166">
        <v>624</v>
      </c>
      <c r="I64" s="166">
        <v>0</v>
      </c>
      <c r="J64" s="166">
        <v>1676</v>
      </c>
      <c r="K64" s="166">
        <v>266</v>
      </c>
      <c r="L64" s="166">
        <v>10</v>
      </c>
      <c r="M64" s="166">
        <v>418</v>
      </c>
      <c r="N64" s="166">
        <v>2</v>
      </c>
      <c r="O64" s="166">
        <v>506</v>
      </c>
      <c r="P64" s="166">
        <v>362</v>
      </c>
      <c r="Q64" s="166">
        <v>72</v>
      </c>
      <c r="R64" s="166">
        <v>15</v>
      </c>
      <c r="S64" s="166">
        <v>56</v>
      </c>
      <c r="T64" s="166">
        <v>1</v>
      </c>
      <c r="U64" s="145"/>
      <c r="V64" s="167" t="s">
        <v>191</v>
      </c>
    </row>
    <row r="65" spans="1:22" ht="12" customHeight="1" x14ac:dyDescent="0.2">
      <c r="A65" s="149" t="s">
        <v>192</v>
      </c>
      <c r="B65" s="169" t="s">
        <v>193</v>
      </c>
      <c r="C65" s="166"/>
      <c r="D65" s="166"/>
      <c r="E65" s="166"/>
      <c r="F65" s="166"/>
      <c r="G65" s="166"/>
      <c r="H65" s="166"/>
      <c r="I65" s="166"/>
      <c r="J65" s="166"/>
      <c r="K65" s="166"/>
      <c r="L65" s="166"/>
      <c r="M65" s="166"/>
      <c r="N65" s="166"/>
      <c r="O65" s="166"/>
      <c r="P65" s="166"/>
      <c r="Q65" s="166"/>
      <c r="R65" s="166"/>
      <c r="S65" s="166"/>
      <c r="T65" s="166"/>
      <c r="U65" s="145"/>
      <c r="V65" s="167" t="s">
        <v>150</v>
      </c>
    </row>
    <row r="66" spans="1:22" ht="12" customHeight="1" x14ac:dyDescent="0.2">
      <c r="A66" s="149" t="s">
        <v>194</v>
      </c>
      <c r="B66" s="168" t="s">
        <v>195</v>
      </c>
      <c r="C66" s="166">
        <v>891</v>
      </c>
      <c r="D66" s="166">
        <v>889</v>
      </c>
      <c r="E66" s="166">
        <v>653</v>
      </c>
      <c r="F66" s="166">
        <v>267</v>
      </c>
      <c r="G66" s="166">
        <v>49</v>
      </c>
      <c r="H66" s="166">
        <v>16</v>
      </c>
      <c r="I66" s="166">
        <v>0</v>
      </c>
      <c r="J66" s="166">
        <v>117</v>
      </c>
      <c r="K66" s="166">
        <v>16</v>
      </c>
      <c r="L66" s="166">
        <v>2</v>
      </c>
      <c r="M66" s="166">
        <v>17</v>
      </c>
      <c r="N66" s="166">
        <v>0</v>
      </c>
      <c r="O66" s="166">
        <v>27</v>
      </c>
      <c r="P66" s="166">
        <v>8</v>
      </c>
      <c r="Q66" s="166">
        <v>2</v>
      </c>
      <c r="R66" s="166">
        <v>0</v>
      </c>
      <c r="S66" s="166">
        <v>2</v>
      </c>
      <c r="T66" s="166">
        <v>0</v>
      </c>
      <c r="U66" s="145"/>
      <c r="V66" s="167" t="s">
        <v>196</v>
      </c>
    </row>
    <row r="67" spans="1:22" ht="12" customHeight="1" x14ac:dyDescent="0.2">
      <c r="A67" s="149" t="s">
        <v>197</v>
      </c>
      <c r="B67" s="169" t="s">
        <v>198</v>
      </c>
      <c r="C67" s="166">
        <v>1093</v>
      </c>
      <c r="D67" s="166">
        <v>1091</v>
      </c>
      <c r="E67" s="166">
        <v>884</v>
      </c>
      <c r="F67" s="166">
        <v>206</v>
      </c>
      <c r="G67" s="166">
        <v>79</v>
      </c>
      <c r="H67" s="166">
        <v>24</v>
      </c>
      <c r="I67" s="166">
        <v>0</v>
      </c>
      <c r="J67" s="166">
        <v>28</v>
      </c>
      <c r="K67" s="166">
        <v>7</v>
      </c>
      <c r="L67" s="166">
        <v>0</v>
      </c>
      <c r="M67" s="166">
        <v>20</v>
      </c>
      <c r="N67" s="166">
        <v>0</v>
      </c>
      <c r="O67" s="166">
        <v>22</v>
      </c>
      <c r="P67" s="166">
        <v>51</v>
      </c>
      <c r="Q67" s="166">
        <v>2</v>
      </c>
      <c r="R67" s="166">
        <v>0</v>
      </c>
      <c r="S67" s="166">
        <v>2</v>
      </c>
      <c r="T67" s="166">
        <v>0</v>
      </c>
      <c r="U67" s="145"/>
      <c r="V67" s="167" t="s">
        <v>199</v>
      </c>
    </row>
    <row r="68" spans="1:22" ht="12" customHeight="1" x14ac:dyDescent="0.2">
      <c r="A68" s="149" t="s">
        <v>200</v>
      </c>
      <c r="B68" s="168" t="s">
        <v>201</v>
      </c>
      <c r="C68" s="166">
        <v>561</v>
      </c>
      <c r="D68" s="166">
        <v>560</v>
      </c>
      <c r="E68" s="166">
        <v>428</v>
      </c>
      <c r="F68" s="166">
        <v>110</v>
      </c>
      <c r="G68" s="166">
        <v>53</v>
      </c>
      <c r="H68" s="166">
        <v>12</v>
      </c>
      <c r="I68" s="166">
        <v>0</v>
      </c>
      <c r="J68" s="166">
        <v>2</v>
      </c>
      <c r="K68" s="166">
        <v>5</v>
      </c>
      <c r="L68" s="166">
        <v>0</v>
      </c>
      <c r="M68" s="166">
        <v>19</v>
      </c>
      <c r="N68" s="166">
        <v>0</v>
      </c>
      <c r="O68" s="166">
        <v>10</v>
      </c>
      <c r="P68" s="166">
        <v>43</v>
      </c>
      <c r="Q68" s="166">
        <v>1</v>
      </c>
      <c r="R68" s="166">
        <v>0</v>
      </c>
      <c r="S68" s="166">
        <v>1</v>
      </c>
      <c r="T68" s="166">
        <v>0</v>
      </c>
      <c r="U68" s="145"/>
      <c r="V68" s="170" t="s">
        <v>202</v>
      </c>
    </row>
    <row r="69" spans="1:22" ht="12" customHeight="1" x14ac:dyDescent="0.2">
      <c r="A69" s="149" t="s">
        <v>203</v>
      </c>
      <c r="B69" s="169" t="s">
        <v>204</v>
      </c>
      <c r="C69" s="166">
        <v>65</v>
      </c>
      <c r="D69" s="166">
        <v>65</v>
      </c>
      <c r="E69" s="166">
        <v>27</v>
      </c>
      <c r="F69" s="166">
        <v>13</v>
      </c>
      <c r="G69" s="166">
        <v>3</v>
      </c>
      <c r="H69" s="166">
        <v>1</v>
      </c>
      <c r="I69" s="166">
        <v>0</v>
      </c>
      <c r="J69" s="166">
        <v>29</v>
      </c>
      <c r="K69" s="166">
        <v>1</v>
      </c>
      <c r="L69" s="166">
        <v>1</v>
      </c>
      <c r="M69" s="166">
        <v>1</v>
      </c>
      <c r="N69" s="166">
        <v>0</v>
      </c>
      <c r="O69" s="166">
        <v>2</v>
      </c>
      <c r="P69" s="166">
        <v>1</v>
      </c>
      <c r="Q69" s="166">
        <v>0</v>
      </c>
      <c r="R69" s="166">
        <v>0</v>
      </c>
      <c r="S69" s="166">
        <v>0</v>
      </c>
      <c r="T69" s="166">
        <v>0</v>
      </c>
      <c r="U69" s="145"/>
      <c r="V69" s="167" t="s">
        <v>205</v>
      </c>
    </row>
    <row r="70" spans="1:22" ht="12" customHeight="1" x14ac:dyDescent="0.2">
      <c r="A70" s="149" t="s">
        <v>206</v>
      </c>
      <c r="B70" s="169" t="s">
        <v>207</v>
      </c>
      <c r="C70" s="166">
        <v>569</v>
      </c>
      <c r="D70" s="166">
        <v>569</v>
      </c>
      <c r="E70" s="166">
        <v>399</v>
      </c>
      <c r="F70" s="166">
        <v>6</v>
      </c>
      <c r="G70" s="166">
        <v>45</v>
      </c>
      <c r="H70" s="166">
        <v>2</v>
      </c>
      <c r="I70" s="166">
        <v>0</v>
      </c>
      <c r="J70" s="166">
        <v>0</v>
      </c>
      <c r="K70" s="166">
        <v>0</v>
      </c>
      <c r="L70" s="166">
        <v>0</v>
      </c>
      <c r="M70" s="166">
        <v>86</v>
      </c>
      <c r="N70" s="166">
        <v>0</v>
      </c>
      <c r="O70" s="166">
        <v>8</v>
      </c>
      <c r="P70" s="166">
        <v>31</v>
      </c>
      <c r="Q70" s="166">
        <v>0</v>
      </c>
      <c r="R70" s="166">
        <v>0</v>
      </c>
      <c r="S70" s="166">
        <v>0</v>
      </c>
      <c r="T70" s="166">
        <v>0</v>
      </c>
      <c r="U70" s="145"/>
      <c r="V70" s="167" t="s">
        <v>208</v>
      </c>
    </row>
    <row r="71" spans="1:22" ht="12" customHeight="1" x14ac:dyDescent="0.2">
      <c r="A71" s="149">
        <v>211</v>
      </c>
      <c r="B71" s="168" t="s">
        <v>209</v>
      </c>
      <c r="C71" s="166">
        <v>144</v>
      </c>
      <c r="D71" s="166">
        <v>144</v>
      </c>
      <c r="E71" s="166">
        <v>121</v>
      </c>
      <c r="F71" s="166">
        <v>0</v>
      </c>
      <c r="G71" s="166">
        <v>6</v>
      </c>
      <c r="H71" s="166">
        <v>0</v>
      </c>
      <c r="I71" s="166">
        <v>0</v>
      </c>
      <c r="J71" s="166">
        <v>0</v>
      </c>
      <c r="K71" s="166">
        <v>0</v>
      </c>
      <c r="L71" s="166">
        <v>0</v>
      </c>
      <c r="M71" s="166">
        <v>9</v>
      </c>
      <c r="N71" s="166">
        <v>0</v>
      </c>
      <c r="O71" s="166">
        <v>4</v>
      </c>
      <c r="P71" s="166">
        <v>4</v>
      </c>
      <c r="Q71" s="166">
        <v>0</v>
      </c>
      <c r="R71" s="166">
        <v>0</v>
      </c>
      <c r="S71" s="166">
        <v>0</v>
      </c>
      <c r="T71" s="166">
        <v>0</v>
      </c>
      <c r="U71" s="145"/>
      <c r="V71" s="167">
        <v>211</v>
      </c>
    </row>
    <row r="72" spans="1:22" ht="12" customHeight="1" x14ac:dyDescent="0.2">
      <c r="A72" s="171" t="s">
        <v>210</v>
      </c>
      <c r="B72" s="168" t="s">
        <v>211</v>
      </c>
      <c r="C72" s="166">
        <v>310</v>
      </c>
      <c r="D72" s="166">
        <v>310</v>
      </c>
      <c r="E72" s="166">
        <v>202</v>
      </c>
      <c r="F72" s="166">
        <v>4</v>
      </c>
      <c r="G72" s="166">
        <v>25</v>
      </c>
      <c r="H72" s="166">
        <v>1</v>
      </c>
      <c r="I72" s="166">
        <v>0</v>
      </c>
      <c r="J72" s="166">
        <v>0</v>
      </c>
      <c r="K72" s="166">
        <v>0</v>
      </c>
      <c r="L72" s="166">
        <v>0</v>
      </c>
      <c r="M72" s="166">
        <v>58</v>
      </c>
      <c r="N72" s="166">
        <v>0</v>
      </c>
      <c r="O72" s="166">
        <v>3</v>
      </c>
      <c r="P72" s="166">
        <v>22</v>
      </c>
      <c r="Q72" s="166">
        <v>0</v>
      </c>
      <c r="R72" s="166">
        <v>0</v>
      </c>
      <c r="S72" s="166">
        <v>0</v>
      </c>
      <c r="T72" s="166">
        <v>0</v>
      </c>
      <c r="U72" s="145"/>
      <c r="V72" s="167" t="s">
        <v>212</v>
      </c>
    </row>
    <row r="73" spans="1:22" ht="12" customHeight="1" x14ac:dyDescent="0.2">
      <c r="A73" s="149" t="s">
        <v>213</v>
      </c>
      <c r="B73" s="169" t="s">
        <v>214</v>
      </c>
      <c r="C73" s="166">
        <v>2937</v>
      </c>
      <c r="D73" s="166">
        <v>2923</v>
      </c>
      <c r="E73" s="166">
        <v>1971</v>
      </c>
      <c r="F73" s="166">
        <v>800</v>
      </c>
      <c r="G73" s="166">
        <v>395</v>
      </c>
      <c r="H73" s="166">
        <v>145</v>
      </c>
      <c r="I73" s="166">
        <v>0</v>
      </c>
      <c r="J73" s="166">
        <v>184</v>
      </c>
      <c r="K73" s="166">
        <v>48</v>
      </c>
      <c r="L73" s="166">
        <v>1</v>
      </c>
      <c r="M73" s="166">
        <v>174</v>
      </c>
      <c r="N73" s="166">
        <v>0</v>
      </c>
      <c r="O73" s="166">
        <v>88</v>
      </c>
      <c r="P73" s="166">
        <v>62</v>
      </c>
      <c r="Q73" s="166">
        <v>14</v>
      </c>
      <c r="R73" s="166">
        <v>4</v>
      </c>
      <c r="S73" s="166">
        <v>10</v>
      </c>
      <c r="T73" s="166">
        <v>0</v>
      </c>
      <c r="U73" s="145"/>
      <c r="V73" s="167" t="s">
        <v>215</v>
      </c>
    </row>
    <row r="74" spans="1:22" ht="12" customHeight="1" x14ac:dyDescent="0.2">
      <c r="A74" s="149">
        <v>223</v>
      </c>
      <c r="B74" s="168" t="s">
        <v>216</v>
      </c>
      <c r="C74" s="166">
        <v>743</v>
      </c>
      <c r="D74" s="166">
        <v>739</v>
      </c>
      <c r="E74" s="166">
        <v>438</v>
      </c>
      <c r="F74" s="166">
        <v>179</v>
      </c>
      <c r="G74" s="166">
        <v>61</v>
      </c>
      <c r="H74" s="166">
        <v>23</v>
      </c>
      <c r="I74" s="166">
        <v>0</v>
      </c>
      <c r="J74" s="166">
        <v>144</v>
      </c>
      <c r="K74" s="166">
        <v>13</v>
      </c>
      <c r="L74" s="166">
        <v>0</v>
      </c>
      <c r="M74" s="166">
        <v>44</v>
      </c>
      <c r="N74" s="166">
        <v>0</v>
      </c>
      <c r="O74" s="166">
        <v>22</v>
      </c>
      <c r="P74" s="166">
        <v>17</v>
      </c>
      <c r="Q74" s="166">
        <v>4</v>
      </c>
      <c r="R74" s="166">
        <v>2</v>
      </c>
      <c r="S74" s="166">
        <v>2</v>
      </c>
      <c r="T74" s="166">
        <v>0</v>
      </c>
      <c r="U74" s="145"/>
      <c r="V74" s="167">
        <v>223</v>
      </c>
    </row>
    <row r="75" spans="1:22" ht="12" customHeight="1" x14ac:dyDescent="0.2">
      <c r="A75" s="149" t="s">
        <v>217</v>
      </c>
      <c r="B75" s="168" t="s">
        <v>218</v>
      </c>
      <c r="C75" s="166">
        <v>2101</v>
      </c>
      <c r="D75" s="166">
        <v>2091</v>
      </c>
      <c r="E75" s="166">
        <v>1467</v>
      </c>
      <c r="F75" s="166">
        <v>607</v>
      </c>
      <c r="G75" s="166">
        <v>326</v>
      </c>
      <c r="H75" s="166">
        <v>122</v>
      </c>
      <c r="I75" s="166">
        <v>0</v>
      </c>
      <c r="J75" s="166">
        <v>35</v>
      </c>
      <c r="K75" s="166">
        <v>32</v>
      </c>
      <c r="L75" s="166">
        <v>1</v>
      </c>
      <c r="M75" s="166">
        <v>125</v>
      </c>
      <c r="N75" s="166">
        <v>0</v>
      </c>
      <c r="O75" s="166">
        <v>62</v>
      </c>
      <c r="P75" s="166">
        <v>43</v>
      </c>
      <c r="Q75" s="166">
        <v>10</v>
      </c>
      <c r="R75" s="166">
        <v>2</v>
      </c>
      <c r="S75" s="166">
        <v>8</v>
      </c>
      <c r="T75" s="166">
        <v>0</v>
      </c>
      <c r="U75" s="145"/>
      <c r="V75" s="167" t="s">
        <v>219</v>
      </c>
    </row>
    <row r="76" spans="1:22" ht="12" customHeight="1" x14ac:dyDescent="0.2">
      <c r="A76" s="149" t="s">
        <v>220</v>
      </c>
      <c r="B76" s="169" t="s">
        <v>221</v>
      </c>
      <c r="C76" s="166">
        <v>290</v>
      </c>
      <c r="D76" s="166">
        <v>287</v>
      </c>
      <c r="E76" s="166">
        <v>194</v>
      </c>
      <c r="F76" s="166">
        <v>68</v>
      </c>
      <c r="G76" s="166">
        <v>31</v>
      </c>
      <c r="H76" s="166">
        <v>7</v>
      </c>
      <c r="I76" s="166">
        <v>0</v>
      </c>
      <c r="J76" s="166">
        <v>31</v>
      </c>
      <c r="K76" s="166">
        <v>1</v>
      </c>
      <c r="L76" s="166">
        <v>0</v>
      </c>
      <c r="M76" s="166">
        <v>8</v>
      </c>
      <c r="N76" s="166">
        <v>1</v>
      </c>
      <c r="O76" s="166">
        <v>8</v>
      </c>
      <c r="P76" s="166">
        <v>13</v>
      </c>
      <c r="Q76" s="166">
        <v>3</v>
      </c>
      <c r="R76" s="166">
        <v>2</v>
      </c>
      <c r="S76" s="166">
        <v>1</v>
      </c>
      <c r="T76" s="166">
        <v>0</v>
      </c>
      <c r="U76" s="145"/>
      <c r="V76" s="167" t="s">
        <v>222</v>
      </c>
    </row>
    <row r="77" spans="1:22" ht="12" customHeight="1" x14ac:dyDescent="0.2">
      <c r="A77" s="149" t="s">
        <v>223</v>
      </c>
      <c r="B77" s="169" t="s">
        <v>224</v>
      </c>
      <c r="C77" s="166">
        <v>22</v>
      </c>
      <c r="D77" s="166">
        <v>22</v>
      </c>
      <c r="E77" s="166">
        <v>16</v>
      </c>
      <c r="F77" s="166">
        <v>13</v>
      </c>
      <c r="G77" s="166">
        <v>0</v>
      </c>
      <c r="H77" s="166">
        <v>0</v>
      </c>
      <c r="I77" s="166">
        <v>0</v>
      </c>
      <c r="J77" s="166">
        <v>5</v>
      </c>
      <c r="K77" s="166">
        <v>1</v>
      </c>
      <c r="L77" s="166">
        <v>0</v>
      </c>
      <c r="M77" s="166">
        <v>0</v>
      </c>
      <c r="N77" s="166">
        <v>0</v>
      </c>
      <c r="O77" s="166">
        <v>0</v>
      </c>
      <c r="P77" s="166">
        <v>0</v>
      </c>
      <c r="Q77" s="166">
        <v>0</v>
      </c>
      <c r="R77" s="166">
        <v>0</v>
      </c>
      <c r="S77" s="166">
        <v>0</v>
      </c>
      <c r="T77" s="166">
        <v>0</v>
      </c>
      <c r="U77" s="145"/>
      <c r="V77" s="167" t="s">
        <v>225</v>
      </c>
    </row>
    <row r="78" spans="1:22" ht="12" customHeight="1" x14ac:dyDescent="0.2">
      <c r="A78" s="149" t="s">
        <v>226</v>
      </c>
      <c r="B78" s="169" t="s">
        <v>227</v>
      </c>
      <c r="C78" s="166">
        <v>8037</v>
      </c>
      <c r="D78" s="166">
        <v>8015</v>
      </c>
      <c r="E78" s="166">
        <v>6253</v>
      </c>
      <c r="F78" s="166">
        <v>2354</v>
      </c>
      <c r="G78" s="166">
        <v>415</v>
      </c>
      <c r="H78" s="166">
        <v>162</v>
      </c>
      <c r="I78" s="166">
        <v>0</v>
      </c>
      <c r="J78" s="166">
        <v>946</v>
      </c>
      <c r="K78" s="166">
        <v>134</v>
      </c>
      <c r="L78" s="166">
        <v>5</v>
      </c>
      <c r="M78" s="166">
        <v>13</v>
      </c>
      <c r="N78" s="166">
        <v>1</v>
      </c>
      <c r="O78" s="166">
        <v>182</v>
      </c>
      <c r="P78" s="166">
        <v>66</v>
      </c>
      <c r="Q78" s="166">
        <v>22</v>
      </c>
      <c r="R78" s="166">
        <v>6</v>
      </c>
      <c r="S78" s="166">
        <v>16</v>
      </c>
      <c r="T78" s="166">
        <v>0</v>
      </c>
      <c r="U78" s="145"/>
      <c r="V78" s="167" t="s">
        <v>228</v>
      </c>
    </row>
    <row r="79" spans="1:22" ht="12" customHeight="1" x14ac:dyDescent="0.2">
      <c r="A79" s="149">
        <v>242</v>
      </c>
      <c r="B79" s="168" t="s">
        <v>229</v>
      </c>
      <c r="C79" s="166">
        <v>2074</v>
      </c>
      <c r="D79" s="166">
        <v>2067</v>
      </c>
      <c r="E79" s="166">
        <v>1204</v>
      </c>
      <c r="F79" s="166">
        <v>358</v>
      </c>
      <c r="G79" s="166">
        <v>63</v>
      </c>
      <c r="H79" s="166">
        <v>24</v>
      </c>
      <c r="I79" s="166">
        <v>0</v>
      </c>
      <c r="J79" s="166">
        <v>667</v>
      </c>
      <c r="K79" s="166">
        <v>59</v>
      </c>
      <c r="L79" s="166">
        <v>2</v>
      </c>
      <c r="M79" s="166">
        <v>2</v>
      </c>
      <c r="N79" s="166">
        <v>0</v>
      </c>
      <c r="O79" s="166">
        <v>59</v>
      </c>
      <c r="P79" s="166">
        <v>11</v>
      </c>
      <c r="Q79" s="166">
        <v>7</v>
      </c>
      <c r="R79" s="166">
        <v>5</v>
      </c>
      <c r="S79" s="166">
        <v>2</v>
      </c>
      <c r="T79" s="166">
        <v>0</v>
      </c>
      <c r="U79" s="145"/>
      <c r="V79" s="167">
        <v>242</v>
      </c>
    </row>
    <row r="80" spans="1:22" ht="12" customHeight="1" x14ac:dyDescent="0.2">
      <c r="A80" s="149" t="s">
        <v>230</v>
      </c>
      <c r="B80" s="168" t="s">
        <v>231</v>
      </c>
      <c r="C80" s="166"/>
      <c r="D80" s="166"/>
      <c r="E80" s="166"/>
      <c r="F80" s="166"/>
      <c r="G80" s="166"/>
      <c r="H80" s="166"/>
      <c r="I80" s="166"/>
      <c r="J80" s="166"/>
      <c r="K80" s="166"/>
      <c r="L80" s="166"/>
      <c r="M80" s="166"/>
      <c r="N80" s="166"/>
      <c r="O80" s="166"/>
      <c r="P80" s="166"/>
      <c r="Q80" s="166"/>
      <c r="R80" s="166"/>
      <c r="S80" s="166"/>
      <c r="T80" s="166"/>
      <c r="U80" s="145"/>
      <c r="V80" s="172"/>
    </row>
    <row r="81" spans="1:22" ht="12" customHeight="1" x14ac:dyDescent="0.2">
      <c r="A81" s="149" t="s">
        <v>232</v>
      </c>
      <c r="B81" s="168" t="s">
        <v>233</v>
      </c>
      <c r="C81" s="166">
        <v>2015</v>
      </c>
      <c r="D81" s="166">
        <v>2012</v>
      </c>
      <c r="E81" s="166">
        <v>1685</v>
      </c>
      <c r="F81" s="166">
        <v>644</v>
      </c>
      <c r="G81" s="166">
        <v>149</v>
      </c>
      <c r="H81" s="166">
        <v>48</v>
      </c>
      <c r="I81" s="166">
        <v>0</v>
      </c>
      <c r="J81" s="166">
        <v>79</v>
      </c>
      <c r="K81" s="166">
        <v>20</v>
      </c>
      <c r="L81" s="166">
        <v>2</v>
      </c>
      <c r="M81" s="166">
        <v>5</v>
      </c>
      <c r="N81" s="166">
        <v>0</v>
      </c>
      <c r="O81" s="166">
        <v>48</v>
      </c>
      <c r="P81" s="166">
        <v>24</v>
      </c>
      <c r="Q81" s="166">
        <v>3</v>
      </c>
      <c r="R81" s="166">
        <v>0</v>
      </c>
      <c r="S81" s="166">
        <v>3</v>
      </c>
      <c r="T81" s="166">
        <v>0</v>
      </c>
      <c r="U81" s="145"/>
      <c r="V81" s="167" t="s">
        <v>234</v>
      </c>
    </row>
    <row r="82" spans="1:22" ht="12" customHeight="1" x14ac:dyDescent="0.2">
      <c r="A82" s="149">
        <v>246</v>
      </c>
      <c r="B82" s="168" t="s">
        <v>235</v>
      </c>
      <c r="C82" s="166">
        <v>58</v>
      </c>
      <c r="D82" s="166">
        <v>58</v>
      </c>
      <c r="E82" s="166">
        <v>40</v>
      </c>
      <c r="F82" s="166">
        <v>24</v>
      </c>
      <c r="G82" s="166">
        <v>4</v>
      </c>
      <c r="H82" s="166">
        <v>3</v>
      </c>
      <c r="I82" s="166">
        <v>0</v>
      </c>
      <c r="J82" s="166">
        <v>8</v>
      </c>
      <c r="K82" s="166">
        <v>1</v>
      </c>
      <c r="L82" s="166">
        <v>0</v>
      </c>
      <c r="M82" s="166">
        <v>0</v>
      </c>
      <c r="N82" s="166">
        <v>0</v>
      </c>
      <c r="O82" s="166">
        <v>5</v>
      </c>
      <c r="P82" s="166">
        <v>0</v>
      </c>
      <c r="Q82" s="166">
        <v>0</v>
      </c>
      <c r="R82" s="166">
        <v>0</v>
      </c>
      <c r="S82" s="166">
        <v>0</v>
      </c>
      <c r="T82" s="166">
        <v>0</v>
      </c>
      <c r="U82" s="145"/>
      <c r="V82" s="167">
        <v>246</v>
      </c>
    </row>
    <row r="83" spans="1:22" ht="12" customHeight="1" x14ac:dyDescent="0.2">
      <c r="A83" s="149" t="s">
        <v>236</v>
      </c>
      <c r="B83" s="169" t="s">
        <v>237</v>
      </c>
      <c r="C83" s="166">
        <v>2603</v>
      </c>
      <c r="D83" s="166">
        <v>2586</v>
      </c>
      <c r="E83" s="166">
        <v>1710</v>
      </c>
      <c r="F83" s="166">
        <v>376</v>
      </c>
      <c r="G83" s="166">
        <v>616</v>
      </c>
      <c r="H83" s="166">
        <v>217</v>
      </c>
      <c r="I83" s="166">
        <v>0</v>
      </c>
      <c r="J83" s="166">
        <v>9</v>
      </c>
      <c r="K83" s="166">
        <v>33</v>
      </c>
      <c r="L83" s="166">
        <v>1</v>
      </c>
      <c r="M83" s="166">
        <v>43</v>
      </c>
      <c r="N83" s="166">
        <v>0</v>
      </c>
      <c r="O83" s="166">
        <v>75</v>
      </c>
      <c r="P83" s="166">
        <v>99</v>
      </c>
      <c r="Q83" s="166">
        <v>17</v>
      </c>
      <c r="R83" s="166">
        <v>0</v>
      </c>
      <c r="S83" s="166">
        <v>17</v>
      </c>
      <c r="T83" s="166">
        <v>0</v>
      </c>
      <c r="U83" s="145"/>
      <c r="V83" s="167" t="s">
        <v>238</v>
      </c>
    </row>
    <row r="84" spans="1:22" ht="12" customHeight="1" x14ac:dyDescent="0.2">
      <c r="A84" s="149" t="s">
        <v>239</v>
      </c>
      <c r="B84" s="169" t="s">
        <v>240</v>
      </c>
      <c r="C84" s="166">
        <v>298</v>
      </c>
      <c r="D84" s="166">
        <v>297</v>
      </c>
      <c r="E84" s="166">
        <v>259</v>
      </c>
      <c r="F84" s="166">
        <v>145</v>
      </c>
      <c r="G84" s="166">
        <v>3</v>
      </c>
      <c r="H84" s="166">
        <v>3</v>
      </c>
      <c r="I84" s="166">
        <v>0</v>
      </c>
      <c r="J84" s="166">
        <v>20</v>
      </c>
      <c r="K84" s="166">
        <v>2</v>
      </c>
      <c r="L84" s="166">
        <v>0</v>
      </c>
      <c r="M84" s="166">
        <v>0</v>
      </c>
      <c r="N84" s="166">
        <v>0</v>
      </c>
      <c r="O84" s="166">
        <v>9</v>
      </c>
      <c r="P84" s="166">
        <v>4</v>
      </c>
      <c r="Q84" s="166">
        <v>1</v>
      </c>
      <c r="R84" s="166">
        <v>1</v>
      </c>
      <c r="S84" s="166">
        <v>0</v>
      </c>
      <c r="T84" s="166">
        <v>0</v>
      </c>
      <c r="U84" s="145"/>
      <c r="V84" s="167" t="s">
        <v>241</v>
      </c>
    </row>
    <row r="85" spans="1:22" ht="12" customHeight="1" x14ac:dyDescent="0.2">
      <c r="A85" s="149" t="s">
        <v>242</v>
      </c>
      <c r="B85" s="169" t="s">
        <v>243</v>
      </c>
      <c r="C85" s="166">
        <v>1626</v>
      </c>
      <c r="D85" s="166">
        <v>1621</v>
      </c>
      <c r="E85" s="166">
        <v>1375</v>
      </c>
      <c r="F85" s="166">
        <v>625</v>
      </c>
      <c r="G85" s="166">
        <v>59</v>
      </c>
      <c r="H85" s="166">
        <v>29</v>
      </c>
      <c r="I85" s="166">
        <v>0</v>
      </c>
      <c r="J85" s="166">
        <v>101</v>
      </c>
      <c r="K85" s="166">
        <v>10</v>
      </c>
      <c r="L85" s="166">
        <v>0</v>
      </c>
      <c r="M85" s="166">
        <v>0</v>
      </c>
      <c r="N85" s="166">
        <v>0</v>
      </c>
      <c r="O85" s="166">
        <v>62</v>
      </c>
      <c r="P85" s="166">
        <v>14</v>
      </c>
      <c r="Q85" s="166">
        <v>5</v>
      </c>
      <c r="R85" s="166">
        <v>0</v>
      </c>
      <c r="S85" s="166">
        <v>5</v>
      </c>
      <c r="T85" s="166">
        <v>0</v>
      </c>
      <c r="U85" s="145"/>
      <c r="V85" s="167" t="s">
        <v>244</v>
      </c>
    </row>
    <row r="86" spans="1:22" ht="12" customHeight="1" x14ac:dyDescent="0.2">
      <c r="A86" s="149">
        <v>263</v>
      </c>
      <c r="B86" s="168" t="s">
        <v>245</v>
      </c>
      <c r="C86" s="166">
        <v>1371</v>
      </c>
      <c r="D86" s="166">
        <v>1366</v>
      </c>
      <c r="E86" s="166">
        <v>1200</v>
      </c>
      <c r="F86" s="166">
        <v>521</v>
      </c>
      <c r="G86" s="166">
        <v>52</v>
      </c>
      <c r="H86" s="166">
        <v>25</v>
      </c>
      <c r="I86" s="166">
        <v>0</v>
      </c>
      <c r="J86" s="166">
        <v>50</v>
      </c>
      <c r="K86" s="166">
        <v>5</v>
      </c>
      <c r="L86" s="166">
        <v>0</v>
      </c>
      <c r="M86" s="166">
        <v>0</v>
      </c>
      <c r="N86" s="166">
        <v>0</v>
      </c>
      <c r="O86" s="166">
        <v>48</v>
      </c>
      <c r="P86" s="166">
        <v>11</v>
      </c>
      <c r="Q86" s="166">
        <v>5</v>
      </c>
      <c r="R86" s="166">
        <v>0</v>
      </c>
      <c r="S86" s="166">
        <v>5</v>
      </c>
      <c r="T86" s="166">
        <v>0</v>
      </c>
      <c r="U86" s="145"/>
      <c r="V86" s="167">
        <v>263</v>
      </c>
    </row>
    <row r="87" spans="1:22" ht="12" customHeight="1" x14ac:dyDescent="0.2">
      <c r="A87" s="149" t="s">
        <v>277</v>
      </c>
      <c r="B87" s="169" t="s">
        <v>247</v>
      </c>
      <c r="C87" s="166">
        <v>571</v>
      </c>
      <c r="D87" s="166">
        <v>569</v>
      </c>
      <c r="E87" s="166">
        <v>375</v>
      </c>
      <c r="F87" s="166">
        <v>243</v>
      </c>
      <c r="G87" s="166">
        <v>10</v>
      </c>
      <c r="H87" s="166">
        <v>4</v>
      </c>
      <c r="I87" s="166">
        <v>0</v>
      </c>
      <c r="J87" s="166">
        <v>160</v>
      </c>
      <c r="K87" s="166">
        <v>9</v>
      </c>
      <c r="L87" s="166">
        <v>0</v>
      </c>
      <c r="M87" s="166">
        <v>2</v>
      </c>
      <c r="N87" s="166">
        <v>0</v>
      </c>
      <c r="O87" s="166">
        <v>13</v>
      </c>
      <c r="P87" s="166">
        <v>0</v>
      </c>
      <c r="Q87" s="166">
        <v>2</v>
      </c>
      <c r="R87" s="166">
        <v>1</v>
      </c>
      <c r="S87" s="166">
        <v>1</v>
      </c>
      <c r="T87" s="166">
        <v>0</v>
      </c>
      <c r="U87" s="145"/>
      <c r="V87" s="167" t="s">
        <v>248</v>
      </c>
    </row>
    <row r="88" spans="1:22" ht="12" customHeight="1" x14ac:dyDescent="0.2">
      <c r="A88" s="149" t="s">
        <v>249</v>
      </c>
      <c r="B88" s="169" t="s">
        <v>250</v>
      </c>
      <c r="C88" s="166">
        <v>98</v>
      </c>
      <c r="D88" s="166">
        <v>96</v>
      </c>
      <c r="E88" s="166">
        <v>48</v>
      </c>
      <c r="F88" s="166">
        <v>15</v>
      </c>
      <c r="G88" s="166">
        <v>3</v>
      </c>
      <c r="H88" s="166">
        <v>0</v>
      </c>
      <c r="I88" s="166">
        <v>0</v>
      </c>
      <c r="J88" s="166">
        <v>37</v>
      </c>
      <c r="K88" s="166">
        <v>1</v>
      </c>
      <c r="L88" s="166">
        <v>0</v>
      </c>
      <c r="M88" s="166">
        <v>3</v>
      </c>
      <c r="N88" s="166">
        <v>0</v>
      </c>
      <c r="O88" s="166">
        <v>4</v>
      </c>
      <c r="P88" s="166">
        <v>0</v>
      </c>
      <c r="Q88" s="166">
        <v>2</v>
      </c>
      <c r="R88" s="166">
        <v>1</v>
      </c>
      <c r="S88" s="166">
        <v>0</v>
      </c>
      <c r="T88" s="166">
        <v>1</v>
      </c>
      <c r="U88" s="145"/>
      <c r="V88" s="167" t="s">
        <v>251</v>
      </c>
    </row>
    <row r="89" spans="1:22" ht="12" customHeight="1" x14ac:dyDescent="0.2">
      <c r="A89" s="149" t="s">
        <v>252</v>
      </c>
      <c r="B89" s="169" t="s">
        <v>253</v>
      </c>
      <c r="C89" s="166">
        <v>427</v>
      </c>
      <c r="D89" s="166">
        <v>425</v>
      </c>
      <c r="E89" s="166">
        <v>299</v>
      </c>
      <c r="F89" s="166">
        <v>71</v>
      </c>
      <c r="G89" s="166">
        <v>44</v>
      </c>
      <c r="H89" s="166">
        <v>14</v>
      </c>
      <c r="I89" s="166">
        <v>0</v>
      </c>
      <c r="J89" s="166">
        <v>9</v>
      </c>
      <c r="K89" s="166">
        <v>3</v>
      </c>
      <c r="L89" s="166">
        <v>0</v>
      </c>
      <c r="M89" s="166">
        <v>51</v>
      </c>
      <c r="N89" s="166">
        <v>0</v>
      </c>
      <c r="O89" s="166">
        <v>6</v>
      </c>
      <c r="P89" s="166">
        <v>13</v>
      </c>
      <c r="Q89" s="166">
        <v>2</v>
      </c>
      <c r="R89" s="166">
        <v>0</v>
      </c>
      <c r="S89" s="166">
        <v>2</v>
      </c>
      <c r="T89" s="166">
        <v>0</v>
      </c>
      <c r="U89" s="145"/>
      <c r="V89" s="167" t="s">
        <v>254</v>
      </c>
    </row>
    <row r="90" spans="1:22" ht="12" customHeight="1" x14ac:dyDescent="0.2">
      <c r="A90" s="149" t="s">
        <v>255</v>
      </c>
      <c r="B90" s="169" t="s">
        <v>256</v>
      </c>
      <c r="C90" s="166">
        <v>0</v>
      </c>
      <c r="D90" s="166">
        <v>0</v>
      </c>
      <c r="E90" s="166">
        <v>0</v>
      </c>
      <c r="F90" s="166">
        <v>0</v>
      </c>
      <c r="G90" s="166">
        <v>0</v>
      </c>
      <c r="H90" s="166">
        <v>0</v>
      </c>
      <c r="I90" s="166">
        <v>0</v>
      </c>
      <c r="J90" s="166">
        <v>0</v>
      </c>
      <c r="K90" s="166">
        <v>0</v>
      </c>
      <c r="L90" s="166">
        <v>0</v>
      </c>
      <c r="M90" s="166">
        <v>0</v>
      </c>
      <c r="N90" s="166">
        <v>0</v>
      </c>
      <c r="O90" s="166">
        <v>0</v>
      </c>
      <c r="P90" s="166">
        <v>0</v>
      </c>
      <c r="Q90" s="166">
        <v>0</v>
      </c>
      <c r="R90" s="166">
        <v>0</v>
      </c>
      <c r="S90" s="166">
        <v>0</v>
      </c>
      <c r="T90" s="166">
        <v>0</v>
      </c>
      <c r="U90" s="145"/>
      <c r="V90" s="167" t="s">
        <v>257</v>
      </c>
    </row>
    <row r="91" spans="1:22" ht="3" customHeight="1" x14ac:dyDescent="0.2">
      <c r="A91" s="403" t="s">
        <v>150</v>
      </c>
      <c r="B91" s="155" t="s">
        <v>150</v>
      </c>
      <c r="C91" s="166"/>
      <c r="D91" s="166"/>
      <c r="E91" s="166"/>
      <c r="F91" s="166"/>
      <c r="G91" s="166"/>
      <c r="H91" s="166"/>
      <c r="I91" s="166"/>
      <c r="J91" s="166"/>
      <c r="K91" s="166"/>
      <c r="L91" s="166"/>
      <c r="M91" s="166"/>
      <c r="N91" s="166"/>
      <c r="O91" s="166"/>
      <c r="P91" s="166"/>
      <c r="Q91" s="166"/>
      <c r="R91" s="166"/>
      <c r="S91" s="166"/>
      <c r="T91" s="166"/>
      <c r="U91" s="145"/>
      <c r="V91" s="167" t="s">
        <v>150</v>
      </c>
    </row>
    <row r="92" spans="1:22" ht="12" customHeight="1" x14ac:dyDescent="0.2">
      <c r="A92" s="145" t="s">
        <v>258</v>
      </c>
      <c r="B92" s="165" t="s">
        <v>259</v>
      </c>
      <c r="C92" s="166">
        <v>158</v>
      </c>
      <c r="D92" s="166">
        <v>157</v>
      </c>
      <c r="E92" s="166">
        <v>120</v>
      </c>
      <c r="F92" s="166">
        <v>52</v>
      </c>
      <c r="G92" s="166">
        <v>4</v>
      </c>
      <c r="H92" s="166">
        <v>1</v>
      </c>
      <c r="I92" s="166">
        <v>0</v>
      </c>
      <c r="J92" s="166">
        <v>27</v>
      </c>
      <c r="K92" s="166">
        <v>2</v>
      </c>
      <c r="L92" s="166">
        <v>0</v>
      </c>
      <c r="M92" s="166">
        <v>0</v>
      </c>
      <c r="N92" s="166">
        <v>0</v>
      </c>
      <c r="O92" s="166">
        <v>4</v>
      </c>
      <c r="P92" s="166">
        <v>0</v>
      </c>
      <c r="Q92" s="166">
        <v>1</v>
      </c>
      <c r="R92" s="166">
        <v>1</v>
      </c>
      <c r="S92" s="166">
        <v>0</v>
      </c>
      <c r="T92" s="166">
        <v>0</v>
      </c>
      <c r="U92" s="145"/>
      <c r="V92" s="167" t="s">
        <v>260</v>
      </c>
    </row>
    <row r="93" spans="1:22" ht="12" customHeight="1" x14ac:dyDescent="0.2">
      <c r="A93" s="403" t="s">
        <v>150</v>
      </c>
      <c r="B93" s="168" t="s">
        <v>261</v>
      </c>
      <c r="C93" s="166">
        <v>73</v>
      </c>
      <c r="D93" s="166">
        <v>73</v>
      </c>
      <c r="E93" s="166">
        <v>45</v>
      </c>
      <c r="F93" s="166">
        <v>20</v>
      </c>
      <c r="G93" s="166">
        <v>2</v>
      </c>
      <c r="H93" s="166">
        <v>0</v>
      </c>
      <c r="I93" s="166">
        <v>0</v>
      </c>
      <c r="J93" s="166">
        <v>22</v>
      </c>
      <c r="K93" s="166">
        <v>1</v>
      </c>
      <c r="L93" s="166">
        <v>0</v>
      </c>
      <c r="M93" s="166">
        <v>0</v>
      </c>
      <c r="N93" s="166">
        <v>0</v>
      </c>
      <c r="O93" s="166">
        <v>3</v>
      </c>
      <c r="P93" s="166">
        <v>0</v>
      </c>
      <c r="Q93" s="166">
        <v>0</v>
      </c>
      <c r="R93" s="166">
        <v>0</v>
      </c>
      <c r="S93" s="166">
        <v>0</v>
      </c>
      <c r="T93" s="166">
        <v>0</v>
      </c>
      <c r="U93" s="145"/>
      <c r="V93" s="167" t="s">
        <v>150</v>
      </c>
    </row>
    <row r="94" spans="1:22" ht="12" customHeight="1" x14ac:dyDescent="0.2">
      <c r="A94" s="403" t="s">
        <v>150</v>
      </c>
      <c r="B94" s="168" t="s">
        <v>262</v>
      </c>
      <c r="C94" s="166">
        <v>85</v>
      </c>
      <c r="D94" s="166">
        <v>84</v>
      </c>
      <c r="E94" s="166">
        <v>75</v>
      </c>
      <c r="F94" s="166">
        <v>32</v>
      </c>
      <c r="G94" s="166">
        <v>2</v>
      </c>
      <c r="H94" s="166">
        <v>1</v>
      </c>
      <c r="I94" s="166">
        <v>0</v>
      </c>
      <c r="J94" s="166">
        <v>5</v>
      </c>
      <c r="K94" s="166">
        <v>1</v>
      </c>
      <c r="L94" s="166">
        <v>0</v>
      </c>
      <c r="M94" s="166">
        <v>0</v>
      </c>
      <c r="N94" s="166">
        <v>0</v>
      </c>
      <c r="O94" s="166">
        <v>1</v>
      </c>
      <c r="P94" s="166">
        <v>0</v>
      </c>
      <c r="Q94" s="166">
        <v>1</v>
      </c>
      <c r="R94" s="166">
        <v>1</v>
      </c>
      <c r="S94" s="166">
        <v>0</v>
      </c>
      <c r="T94" s="166">
        <v>0</v>
      </c>
      <c r="U94" s="145"/>
      <c r="V94" s="167" t="s">
        <v>150</v>
      </c>
    </row>
    <row r="95" spans="1:22" ht="3" customHeight="1" x14ac:dyDescent="0.2">
      <c r="A95" s="403" t="s">
        <v>150</v>
      </c>
      <c r="B95" s="155" t="s">
        <v>150</v>
      </c>
      <c r="C95" s="166"/>
      <c r="D95" s="166"/>
      <c r="E95" s="166"/>
      <c r="F95" s="166"/>
      <c r="G95" s="166"/>
      <c r="H95" s="166"/>
      <c r="I95" s="166"/>
      <c r="J95" s="166"/>
      <c r="K95" s="166"/>
      <c r="L95" s="166"/>
      <c r="M95" s="166"/>
      <c r="N95" s="166"/>
      <c r="O95" s="166"/>
      <c r="P95" s="166"/>
      <c r="Q95" s="166"/>
      <c r="R95" s="166"/>
      <c r="S95" s="166"/>
      <c r="T95" s="166"/>
      <c r="U95" s="145"/>
      <c r="V95" s="167" t="s">
        <v>150</v>
      </c>
    </row>
    <row r="96" spans="1:22" ht="12" customHeight="1" x14ac:dyDescent="0.2">
      <c r="A96" s="145" t="s">
        <v>263</v>
      </c>
      <c r="B96" s="165" t="s">
        <v>264</v>
      </c>
      <c r="C96" s="166">
        <v>60</v>
      </c>
      <c r="D96" s="166">
        <v>60</v>
      </c>
      <c r="E96" s="166">
        <v>41</v>
      </c>
      <c r="F96" s="166">
        <v>24</v>
      </c>
      <c r="G96" s="166">
        <v>2</v>
      </c>
      <c r="H96" s="166">
        <v>2</v>
      </c>
      <c r="I96" s="166">
        <v>0</v>
      </c>
      <c r="J96" s="166">
        <v>17</v>
      </c>
      <c r="K96" s="166">
        <v>0</v>
      </c>
      <c r="L96" s="166">
        <v>0</v>
      </c>
      <c r="M96" s="166">
        <v>0</v>
      </c>
      <c r="N96" s="166">
        <v>0</v>
      </c>
      <c r="O96" s="166">
        <v>0</v>
      </c>
      <c r="P96" s="166">
        <v>0</v>
      </c>
      <c r="Q96" s="166">
        <v>0</v>
      </c>
      <c r="R96" s="166">
        <v>0</v>
      </c>
      <c r="S96" s="166">
        <v>0</v>
      </c>
      <c r="T96" s="166">
        <v>0</v>
      </c>
      <c r="U96" s="145"/>
      <c r="V96" s="167" t="s">
        <v>263</v>
      </c>
    </row>
    <row r="97" spans="1:22" ht="3" customHeight="1" x14ac:dyDescent="0.2">
      <c r="A97" s="403" t="s">
        <v>150</v>
      </c>
      <c r="B97" s="155" t="s">
        <v>150</v>
      </c>
      <c r="C97" s="166"/>
      <c r="D97" s="166"/>
      <c r="E97" s="166"/>
      <c r="F97" s="166"/>
      <c r="G97" s="166"/>
      <c r="H97" s="166"/>
      <c r="I97" s="166"/>
      <c r="J97" s="166"/>
      <c r="K97" s="166"/>
      <c r="L97" s="166"/>
      <c r="M97" s="166"/>
      <c r="N97" s="166"/>
      <c r="O97" s="166"/>
      <c r="P97" s="166"/>
      <c r="Q97" s="166"/>
      <c r="R97" s="166"/>
      <c r="S97" s="166"/>
      <c r="T97" s="166"/>
      <c r="U97" s="145"/>
      <c r="V97" s="167" t="s">
        <v>150</v>
      </c>
    </row>
    <row r="98" spans="1:22" ht="12" customHeight="1" x14ac:dyDescent="0.2">
      <c r="A98" s="145" t="s">
        <v>265</v>
      </c>
      <c r="B98" s="165" t="s">
        <v>266</v>
      </c>
      <c r="C98" s="166">
        <v>5971</v>
      </c>
      <c r="D98" s="166">
        <v>5956</v>
      </c>
      <c r="E98" s="166">
        <v>4951</v>
      </c>
      <c r="F98" s="166">
        <v>1857</v>
      </c>
      <c r="G98" s="166">
        <v>254</v>
      </c>
      <c r="H98" s="166">
        <v>133</v>
      </c>
      <c r="I98" s="166">
        <v>0</v>
      </c>
      <c r="J98" s="166">
        <v>533</v>
      </c>
      <c r="K98" s="166">
        <v>64</v>
      </c>
      <c r="L98" s="166">
        <v>4</v>
      </c>
      <c r="M98" s="166">
        <v>1</v>
      </c>
      <c r="N98" s="166">
        <v>0</v>
      </c>
      <c r="O98" s="166">
        <v>81</v>
      </c>
      <c r="P98" s="166">
        <v>68</v>
      </c>
      <c r="Q98" s="166">
        <v>15</v>
      </c>
      <c r="R98" s="166">
        <v>1</v>
      </c>
      <c r="S98" s="166">
        <v>14</v>
      </c>
      <c r="T98" s="166">
        <v>0</v>
      </c>
      <c r="U98" s="145"/>
      <c r="V98" s="167" t="s">
        <v>267</v>
      </c>
    </row>
    <row r="99" spans="1:22" ht="12" customHeight="1" x14ac:dyDescent="0.2">
      <c r="A99" s="145" t="s">
        <v>268</v>
      </c>
      <c r="B99" s="168" t="s">
        <v>269</v>
      </c>
      <c r="C99" s="166">
        <v>1</v>
      </c>
      <c r="D99" s="166">
        <v>1</v>
      </c>
      <c r="E99" s="166">
        <v>1</v>
      </c>
      <c r="F99" s="166">
        <v>1</v>
      </c>
      <c r="G99" s="166">
        <v>0</v>
      </c>
      <c r="H99" s="166">
        <v>0</v>
      </c>
      <c r="I99" s="166">
        <v>0</v>
      </c>
      <c r="J99" s="166">
        <v>0</v>
      </c>
      <c r="K99" s="166">
        <v>0</v>
      </c>
      <c r="L99" s="166">
        <v>0</v>
      </c>
      <c r="M99" s="166">
        <v>0</v>
      </c>
      <c r="N99" s="166">
        <v>0</v>
      </c>
      <c r="O99" s="166">
        <v>0</v>
      </c>
      <c r="P99" s="166">
        <v>0</v>
      </c>
      <c r="Q99" s="166">
        <v>0</v>
      </c>
      <c r="R99" s="166">
        <v>0</v>
      </c>
      <c r="S99" s="166">
        <v>0</v>
      </c>
      <c r="T99" s="166">
        <v>0</v>
      </c>
      <c r="U99" s="145"/>
      <c r="V99" s="167" t="s">
        <v>268</v>
      </c>
    </row>
    <row r="100" spans="1:22" ht="12" customHeight="1" x14ac:dyDescent="0.2">
      <c r="A100" s="145" t="s">
        <v>270</v>
      </c>
      <c r="B100" s="168" t="s">
        <v>271</v>
      </c>
      <c r="C100" s="166">
        <v>5204</v>
      </c>
      <c r="D100" s="166">
        <v>5193</v>
      </c>
      <c r="E100" s="166">
        <v>4450</v>
      </c>
      <c r="F100" s="166">
        <v>1524</v>
      </c>
      <c r="G100" s="166">
        <v>247</v>
      </c>
      <c r="H100" s="166">
        <v>127</v>
      </c>
      <c r="I100" s="166">
        <v>0</v>
      </c>
      <c r="J100" s="166">
        <v>313</v>
      </c>
      <c r="K100" s="166">
        <v>54</v>
      </c>
      <c r="L100" s="166">
        <v>4</v>
      </c>
      <c r="M100" s="166">
        <v>1</v>
      </c>
      <c r="N100" s="166">
        <v>0</v>
      </c>
      <c r="O100" s="166">
        <v>63</v>
      </c>
      <c r="P100" s="166">
        <v>61</v>
      </c>
      <c r="Q100" s="166">
        <v>11</v>
      </c>
      <c r="R100" s="166">
        <v>1</v>
      </c>
      <c r="S100" s="166">
        <v>10</v>
      </c>
      <c r="T100" s="166">
        <v>0</v>
      </c>
      <c r="U100" s="145"/>
      <c r="V100" s="167" t="s">
        <v>270</v>
      </c>
    </row>
    <row r="101" spans="1:22" ht="12" customHeight="1" x14ac:dyDescent="0.2">
      <c r="A101" s="145" t="s">
        <v>272</v>
      </c>
      <c r="B101" s="168" t="s">
        <v>273</v>
      </c>
      <c r="C101" s="166">
        <v>448</v>
      </c>
      <c r="D101" s="166">
        <v>448</v>
      </c>
      <c r="E101" s="166">
        <v>251</v>
      </c>
      <c r="F101" s="166">
        <v>183</v>
      </c>
      <c r="G101" s="166">
        <v>4</v>
      </c>
      <c r="H101" s="166">
        <v>4</v>
      </c>
      <c r="I101" s="166">
        <v>0</v>
      </c>
      <c r="J101" s="166">
        <v>170</v>
      </c>
      <c r="K101" s="166">
        <v>7</v>
      </c>
      <c r="L101" s="166">
        <v>0</v>
      </c>
      <c r="M101" s="166">
        <v>0</v>
      </c>
      <c r="N101" s="166">
        <v>0</v>
      </c>
      <c r="O101" s="166">
        <v>13</v>
      </c>
      <c r="P101" s="166">
        <v>3</v>
      </c>
      <c r="Q101" s="166">
        <v>0</v>
      </c>
      <c r="R101" s="166">
        <v>0</v>
      </c>
      <c r="S101" s="166">
        <v>0</v>
      </c>
      <c r="T101" s="166">
        <v>0</v>
      </c>
      <c r="U101" s="145"/>
      <c r="V101" s="167" t="s">
        <v>272</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384" pageOrder="overThenDown" orientation="portrait" useFirstPageNumber="1" r:id="rId1"/>
  <headerFooter alignWithMargins="0">
    <oddFooter>&amp;L&amp;"MetaNormalLF-Roman,Standard"Statistisches Bundesamt, Fachserie 10, Reihe 3, 2020</oddFooter>
  </headerFooter>
  <colBreaks count="1" manualBreakCount="1">
    <brk id="8" max="100"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56"/>
  <sheetViews>
    <sheetView showGridLines="0" zoomScaleNormal="100"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10" width="9.85546875" style="144" customWidth="1"/>
    <col min="11" max="22" width="10.5703125" style="144" customWidth="1"/>
    <col min="23" max="23" width="0.85546875" style="144" customWidth="1"/>
    <col min="24" max="24" width="8.7109375" style="149" customWidth="1"/>
    <col min="25" max="16384" width="11.42578125" style="144"/>
  </cols>
  <sheetData>
    <row r="1" spans="1:24" ht="12" customHeight="1" x14ac:dyDescent="0.2">
      <c r="A1" s="143" t="s">
        <v>2378</v>
      </c>
      <c r="B1" s="144"/>
      <c r="C1" s="145"/>
      <c r="D1" s="145"/>
      <c r="F1" s="145"/>
      <c r="G1" s="146"/>
      <c r="H1" s="147"/>
      <c r="K1" s="143" t="s">
        <v>2378</v>
      </c>
      <c r="M1" s="148"/>
      <c r="N1" s="148"/>
      <c r="O1" s="145"/>
      <c r="P1" s="145"/>
      <c r="Q1" s="145"/>
      <c r="R1" s="145"/>
      <c r="S1" s="145"/>
      <c r="T1" s="145" t="s">
        <v>150</v>
      </c>
      <c r="U1" s="145"/>
      <c r="V1" s="145" t="s">
        <v>150</v>
      </c>
      <c r="W1" s="145"/>
    </row>
    <row r="2" spans="1:24" ht="12" customHeight="1" x14ac:dyDescent="0.2">
      <c r="A2" s="143" t="s">
        <v>1858</v>
      </c>
      <c r="B2" s="144"/>
      <c r="C2" s="145"/>
      <c r="D2" s="145"/>
      <c r="F2" s="145"/>
      <c r="G2" s="147"/>
      <c r="H2" s="150"/>
      <c r="K2" s="143" t="s">
        <v>1858</v>
      </c>
      <c r="M2" s="148"/>
      <c r="N2" s="148"/>
      <c r="O2" s="145"/>
      <c r="P2" s="145"/>
      <c r="Q2" s="145"/>
      <c r="R2" s="145"/>
      <c r="S2" s="145"/>
      <c r="T2" s="145"/>
      <c r="U2" s="145"/>
      <c r="V2" s="145"/>
      <c r="W2" s="145"/>
      <c r="X2" s="149" t="s">
        <v>150</v>
      </c>
    </row>
    <row r="3" spans="1:24" ht="12" customHeight="1" x14ac:dyDescent="0.2">
      <c r="A3" s="178"/>
      <c r="B3" s="78"/>
      <c r="C3" s="145"/>
      <c r="D3" s="145"/>
      <c r="F3" s="145"/>
      <c r="G3" s="146"/>
      <c r="H3" s="150"/>
      <c r="I3" s="150"/>
      <c r="J3" s="148"/>
      <c r="K3" s="152"/>
      <c r="L3" s="152"/>
      <c r="M3" s="152"/>
      <c r="N3" s="152"/>
      <c r="O3" s="145"/>
      <c r="P3" s="145"/>
      <c r="Q3" s="145"/>
      <c r="R3" s="145"/>
      <c r="S3" s="145"/>
      <c r="T3" s="145"/>
      <c r="U3" s="145"/>
      <c r="V3" s="145"/>
      <c r="W3" s="145"/>
    </row>
    <row r="4" spans="1:24" ht="12" customHeight="1" x14ac:dyDescent="0.2">
      <c r="A4" s="985" t="s">
        <v>278</v>
      </c>
      <c r="B4" s="980"/>
      <c r="C4" s="985" t="s">
        <v>1458</v>
      </c>
      <c r="D4" s="980"/>
      <c r="E4" s="229" t="s">
        <v>1859</v>
      </c>
      <c r="F4" s="407"/>
      <c r="G4" s="408"/>
      <c r="H4" s="408"/>
      <c r="I4" s="408"/>
      <c r="J4" s="350" t="s">
        <v>1860</v>
      </c>
      <c r="K4" s="349" t="s">
        <v>1861</v>
      </c>
      <c r="L4" s="349"/>
      <c r="M4" s="349"/>
      <c r="N4" s="349"/>
      <c r="O4" s="349"/>
      <c r="P4" s="349"/>
      <c r="Q4" s="408"/>
      <c r="R4" s="387"/>
      <c r="S4" s="966" t="s">
        <v>1862</v>
      </c>
      <c r="T4" s="966"/>
      <c r="U4" s="966"/>
      <c r="V4" s="966"/>
      <c r="W4" s="307"/>
      <c r="X4" s="969" t="s">
        <v>280</v>
      </c>
    </row>
    <row r="5" spans="1:24" ht="12" customHeight="1" x14ac:dyDescent="0.2">
      <c r="A5" s="986"/>
      <c r="B5" s="975"/>
      <c r="C5" s="986" t="s">
        <v>1475</v>
      </c>
      <c r="D5" s="975"/>
      <c r="E5" s="232" t="s">
        <v>1437</v>
      </c>
      <c r="F5" s="962" t="s">
        <v>1394</v>
      </c>
      <c r="G5" s="1122" t="s">
        <v>1428</v>
      </c>
      <c r="H5" s="1123"/>
      <c r="I5" s="1122" t="s">
        <v>1577</v>
      </c>
      <c r="J5" s="1126"/>
      <c r="K5" s="959" t="s">
        <v>1863</v>
      </c>
      <c r="L5" s="962" t="s">
        <v>1864</v>
      </c>
      <c r="M5" s="962" t="s">
        <v>1865</v>
      </c>
      <c r="N5" s="232" t="s">
        <v>150</v>
      </c>
      <c r="O5" s="232" t="s">
        <v>1866</v>
      </c>
      <c r="P5" s="232" t="s">
        <v>150</v>
      </c>
      <c r="Q5" s="962" t="s">
        <v>1867</v>
      </c>
      <c r="R5" s="962" t="s">
        <v>1868</v>
      </c>
      <c r="S5" s="962" t="s">
        <v>1394</v>
      </c>
      <c r="T5" s="232" t="s">
        <v>1869</v>
      </c>
      <c r="U5" s="232" t="s">
        <v>1870</v>
      </c>
      <c r="V5" s="228" t="s">
        <v>1389</v>
      </c>
      <c r="W5" s="184"/>
      <c r="X5" s="970"/>
    </row>
    <row r="6" spans="1:24" ht="12" customHeight="1" x14ac:dyDescent="0.2">
      <c r="A6" s="986"/>
      <c r="B6" s="975"/>
      <c r="C6" s="986" t="s">
        <v>150</v>
      </c>
      <c r="D6" s="975"/>
      <c r="E6" s="232" t="s">
        <v>1826</v>
      </c>
      <c r="F6" s="972"/>
      <c r="G6" s="1124"/>
      <c r="H6" s="1125"/>
      <c r="I6" s="1124"/>
      <c r="J6" s="1127"/>
      <c r="K6" s="975" t="s">
        <v>1434</v>
      </c>
      <c r="L6" s="972" t="s">
        <v>1871</v>
      </c>
      <c r="M6" s="972" t="s">
        <v>1872</v>
      </c>
      <c r="N6" s="232" t="s">
        <v>1608</v>
      </c>
      <c r="O6" s="232" t="s">
        <v>1873</v>
      </c>
      <c r="P6" s="232" t="s">
        <v>1389</v>
      </c>
      <c r="Q6" s="972" t="s">
        <v>1874</v>
      </c>
      <c r="R6" s="972" t="s">
        <v>1369</v>
      </c>
      <c r="S6" s="972"/>
      <c r="T6" s="232" t="s">
        <v>1437</v>
      </c>
      <c r="U6" s="232" t="s">
        <v>1875</v>
      </c>
      <c r="V6" s="228" t="s">
        <v>1434</v>
      </c>
      <c r="W6" s="184"/>
      <c r="X6" s="970"/>
    </row>
    <row r="7" spans="1:24" ht="12" customHeight="1" x14ac:dyDescent="0.2">
      <c r="A7" s="986"/>
      <c r="B7" s="975"/>
      <c r="C7" s="986"/>
      <c r="D7" s="975"/>
      <c r="E7" s="232" t="s">
        <v>1832</v>
      </c>
      <c r="F7" s="972"/>
      <c r="G7" s="962" t="s">
        <v>1394</v>
      </c>
      <c r="H7" s="229" t="s">
        <v>1655</v>
      </c>
      <c r="I7" s="962" t="s">
        <v>1394</v>
      </c>
      <c r="J7" s="223" t="s">
        <v>1655</v>
      </c>
      <c r="K7" s="975" t="s">
        <v>1441</v>
      </c>
      <c r="L7" s="972" t="s">
        <v>1876</v>
      </c>
      <c r="M7" s="972" t="s">
        <v>1877</v>
      </c>
      <c r="N7" s="232" t="s">
        <v>1619</v>
      </c>
      <c r="O7" s="232" t="s">
        <v>1878</v>
      </c>
      <c r="P7" s="232" t="s">
        <v>1399</v>
      </c>
      <c r="Q7" s="972" t="s">
        <v>1879</v>
      </c>
      <c r="R7" s="972" t="s">
        <v>1380</v>
      </c>
      <c r="S7" s="972"/>
      <c r="T7" s="232" t="s">
        <v>1434</v>
      </c>
      <c r="U7" s="232" t="s">
        <v>1876</v>
      </c>
      <c r="V7" s="228" t="s">
        <v>1880</v>
      </c>
      <c r="W7" s="184"/>
      <c r="X7" s="970"/>
    </row>
    <row r="8" spans="1:24" ht="12" customHeight="1" x14ac:dyDescent="0.2">
      <c r="A8" s="986"/>
      <c r="B8" s="975"/>
      <c r="C8" s="986"/>
      <c r="D8" s="975"/>
      <c r="E8" s="232" t="s">
        <v>1840</v>
      </c>
      <c r="F8" s="972"/>
      <c r="G8" s="972"/>
      <c r="H8" s="232" t="s">
        <v>1493</v>
      </c>
      <c r="I8" s="972"/>
      <c r="J8" s="228" t="s">
        <v>1493</v>
      </c>
      <c r="K8" s="975" t="s">
        <v>150</v>
      </c>
      <c r="L8" s="972" t="s">
        <v>150</v>
      </c>
      <c r="M8" s="972" t="s">
        <v>150</v>
      </c>
      <c r="N8" s="232" t="s">
        <v>1629</v>
      </c>
      <c r="O8" s="232" t="s">
        <v>1388</v>
      </c>
      <c r="P8" s="232" t="s">
        <v>1881</v>
      </c>
      <c r="Q8" s="972" t="s">
        <v>1882</v>
      </c>
      <c r="R8" s="972" t="s">
        <v>150</v>
      </c>
      <c r="S8" s="972"/>
      <c r="T8" s="232" t="s">
        <v>1883</v>
      </c>
      <c r="U8" s="232" t="s">
        <v>1884</v>
      </c>
      <c r="V8" s="228" t="s">
        <v>1881</v>
      </c>
      <c r="W8" s="184"/>
      <c r="X8" s="970"/>
    </row>
    <row r="9" spans="1:24" ht="12" customHeight="1" x14ac:dyDescent="0.2">
      <c r="A9" s="987"/>
      <c r="B9" s="976"/>
      <c r="C9" s="987"/>
      <c r="D9" s="976"/>
      <c r="E9" s="234" t="s">
        <v>17</v>
      </c>
      <c r="F9" s="973"/>
      <c r="G9" s="973"/>
      <c r="H9" s="234" t="s">
        <v>1496</v>
      </c>
      <c r="I9" s="973"/>
      <c r="J9" s="233" t="s">
        <v>1496</v>
      </c>
      <c r="K9" s="976" t="s">
        <v>150</v>
      </c>
      <c r="L9" s="973" t="s">
        <v>150</v>
      </c>
      <c r="M9" s="973" t="s">
        <v>150</v>
      </c>
      <c r="N9" s="234" t="s">
        <v>150</v>
      </c>
      <c r="O9" s="234" t="s">
        <v>1885</v>
      </c>
      <c r="P9" s="234" t="s">
        <v>150</v>
      </c>
      <c r="Q9" s="973" t="s">
        <v>39</v>
      </c>
      <c r="R9" s="973" t="s">
        <v>150</v>
      </c>
      <c r="S9" s="973"/>
      <c r="T9" s="234" t="s">
        <v>1397</v>
      </c>
      <c r="U9" s="234" t="s">
        <v>1402</v>
      </c>
      <c r="V9" s="233" t="s">
        <v>1886</v>
      </c>
      <c r="W9" s="321"/>
      <c r="X9" s="971"/>
    </row>
    <row r="10" spans="1:24" x14ac:dyDescent="0.2">
      <c r="A10" s="411"/>
      <c r="B10" s="411"/>
      <c r="C10" s="411"/>
      <c r="D10" s="400"/>
      <c r="X10" s="182"/>
    </row>
    <row r="11" spans="1:24" ht="12" customHeight="1" x14ac:dyDescent="0.2">
      <c r="A11" s="142" t="s">
        <v>189</v>
      </c>
      <c r="C11" s="142" t="s">
        <v>281</v>
      </c>
      <c r="D11" s="183" t="s">
        <v>282</v>
      </c>
      <c r="E11" s="166">
        <v>20969</v>
      </c>
      <c r="F11" s="166">
        <v>20886</v>
      </c>
      <c r="G11" s="166">
        <v>15510</v>
      </c>
      <c r="H11" s="166">
        <v>5756</v>
      </c>
      <c r="I11" s="166">
        <v>1820</v>
      </c>
      <c r="J11" s="166">
        <v>657</v>
      </c>
      <c r="K11" s="166">
        <v>0</v>
      </c>
      <c r="L11" s="166">
        <v>1861</v>
      </c>
      <c r="M11" s="166">
        <v>308</v>
      </c>
      <c r="N11" s="166">
        <v>11</v>
      </c>
      <c r="O11" s="166">
        <v>448</v>
      </c>
      <c r="P11" s="166">
        <v>2</v>
      </c>
      <c r="Q11" s="166">
        <v>542</v>
      </c>
      <c r="R11" s="166">
        <v>384</v>
      </c>
      <c r="S11" s="166">
        <v>83</v>
      </c>
      <c r="T11" s="166">
        <v>16</v>
      </c>
      <c r="U11" s="166">
        <v>66</v>
      </c>
      <c r="V11" s="166">
        <v>1</v>
      </c>
      <c r="W11" s="166"/>
      <c r="X11" s="167" t="s">
        <v>191</v>
      </c>
    </row>
    <row r="12" spans="1:24" ht="12" customHeight="1" x14ac:dyDescent="0.2">
      <c r="D12" s="183" t="s">
        <v>283</v>
      </c>
      <c r="E12" s="166">
        <v>19527</v>
      </c>
      <c r="F12" s="166">
        <v>19455</v>
      </c>
      <c r="G12" s="166">
        <v>14463</v>
      </c>
      <c r="H12" s="166">
        <v>5202</v>
      </c>
      <c r="I12" s="166">
        <v>1752</v>
      </c>
      <c r="J12" s="166">
        <v>624</v>
      </c>
      <c r="K12" s="166">
        <v>0</v>
      </c>
      <c r="L12" s="166">
        <v>1676</v>
      </c>
      <c r="M12" s="166">
        <v>266</v>
      </c>
      <c r="N12" s="166">
        <v>10</v>
      </c>
      <c r="O12" s="166">
        <v>418</v>
      </c>
      <c r="P12" s="166">
        <v>2</v>
      </c>
      <c r="Q12" s="166">
        <v>506</v>
      </c>
      <c r="R12" s="166">
        <v>362</v>
      </c>
      <c r="S12" s="166">
        <v>72</v>
      </c>
      <c r="T12" s="166">
        <v>15</v>
      </c>
      <c r="U12" s="166">
        <v>56</v>
      </c>
      <c r="V12" s="166">
        <v>1</v>
      </c>
      <c r="W12" s="166"/>
      <c r="X12" s="167"/>
    </row>
    <row r="13" spans="1:24" ht="12" customHeight="1" x14ac:dyDescent="0.2">
      <c r="A13" s="142" t="s">
        <v>284</v>
      </c>
      <c r="D13" s="183"/>
      <c r="E13" s="166"/>
      <c r="F13" s="166"/>
      <c r="G13" s="166"/>
      <c r="H13" s="166"/>
      <c r="I13" s="166"/>
      <c r="J13" s="166"/>
      <c r="K13" s="166"/>
      <c r="L13" s="166"/>
      <c r="M13" s="166"/>
      <c r="N13" s="166"/>
      <c r="O13" s="166"/>
      <c r="P13" s="166"/>
      <c r="Q13" s="166"/>
      <c r="R13" s="166"/>
      <c r="S13" s="166"/>
      <c r="T13" s="166"/>
      <c r="U13" s="166"/>
      <c r="V13" s="166"/>
      <c r="W13" s="166"/>
      <c r="X13" s="167" t="s">
        <v>284</v>
      </c>
    </row>
    <row r="14" spans="1:24" ht="12" customHeight="1" x14ac:dyDescent="0.2">
      <c r="A14" s="149" t="s">
        <v>285</v>
      </c>
      <c r="B14" s="185" t="s">
        <v>286</v>
      </c>
      <c r="C14" s="142" t="s">
        <v>287</v>
      </c>
      <c r="D14" s="183" t="s">
        <v>282</v>
      </c>
      <c r="E14" s="166">
        <v>25</v>
      </c>
      <c r="F14" s="166">
        <v>25</v>
      </c>
      <c r="G14" s="166">
        <v>18</v>
      </c>
      <c r="H14" s="166">
        <v>6</v>
      </c>
      <c r="I14" s="166">
        <v>1</v>
      </c>
      <c r="J14" s="166">
        <v>1</v>
      </c>
      <c r="K14" s="166">
        <v>0</v>
      </c>
      <c r="L14" s="166">
        <v>4</v>
      </c>
      <c r="M14" s="166">
        <v>0</v>
      </c>
      <c r="N14" s="166">
        <v>0</v>
      </c>
      <c r="O14" s="166">
        <v>0</v>
      </c>
      <c r="P14" s="166">
        <v>0</v>
      </c>
      <c r="Q14" s="166">
        <v>1</v>
      </c>
      <c r="R14" s="166">
        <v>1</v>
      </c>
      <c r="S14" s="166">
        <v>0</v>
      </c>
      <c r="T14" s="166">
        <v>0</v>
      </c>
      <c r="U14" s="166">
        <v>0</v>
      </c>
      <c r="V14" s="166">
        <v>0</v>
      </c>
      <c r="W14" s="166"/>
      <c r="X14" s="167" t="s">
        <v>196</v>
      </c>
    </row>
    <row r="15" spans="1:24" ht="12" customHeight="1" x14ac:dyDescent="0.2">
      <c r="A15" s="149"/>
      <c r="D15" s="183" t="s">
        <v>283</v>
      </c>
      <c r="E15" s="166">
        <v>25</v>
      </c>
      <c r="F15" s="166">
        <v>25</v>
      </c>
      <c r="G15" s="166">
        <v>18</v>
      </c>
      <c r="H15" s="166">
        <v>6</v>
      </c>
      <c r="I15" s="166">
        <v>1</v>
      </c>
      <c r="J15" s="166">
        <v>1</v>
      </c>
      <c r="K15" s="166">
        <v>0</v>
      </c>
      <c r="L15" s="166">
        <v>4</v>
      </c>
      <c r="M15" s="166">
        <v>0</v>
      </c>
      <c r="N15" s="166">
        <v>0</v>
      </c>
      <c r="O15" s="166">
        <v>0</v>
      </c>
      <c r="P15" s="166">
        <v>0</v>
      </c>
      <c r="Q15" s="166">
        <v>1</v>
      </c>
      <c r="R15" s="166">
        <v>1</v>
      </c>
      <c r="S15" s="166">
        <v>0</v>
      </c>
      <c r="T15" s="166">
        <v>0</v>
      </c>
      <c r="U15" s="166">
        <v>0</v>
      </c>
      <c r="V15" s="166">
        <v>0</v>
      </c>
      <c r="W15" s="166"/>
      <c r="X15" s="167"/>
    </row>
    <row r="16" spans="1:24" ht="5.0999999999999996" customHeight="1" x14ac:dyDescent="0.2">
      <c r="A16" s="149"/>
      <c r="D16" s="183"/>
      <c r="E16" s="166"/>
      <c r="F16" s="166"/>
      <c r="G16" s="166"/>
      <c r="H16" s="166"/>
      <c r="I16" s="166"/>
      <c r="J16" s="166"/>
      <c r="K16" s="166"/>
      <c r="L16" s="166"/>
      <c r="M16" s="166"/>
      <c r="N16" s="166"/>
      <c r="O16" s="166"/>
      <c r="P16" s="166"/>
      <c r="Q16" s="166"/>
      <c r="R16" s="166"/>
      <c r="S16" s="166"/>
      <c r="T16" s="166"/>
      <c r="U16" s="166"/>
      <c r="V16" s="166"/>
      <c r="W16" s="166"/>
      <c r="X16" s="167"/>
    </row>
    <row r="17" spans="1:24" ht="12" customHeight="1" x14ac:dyDescent="0.2">
      <c r="A17" s="149">
        <v>86</v>
      </c>
      <c r="C17" s="149" t="s">
        <v>294</v>
      </c>
      <c r="D17" s="183" t="s">
        <v>282</v>
      </c>
      <c r="E17" s="166">
        <v>8</v>
      </c>
      <c r="F17" s="166">
        <v>8</v>
      </c>
      <c r="G17" s="166">
        <v>6</v>
      </c>
      <c r="H17" s="166">
        <v>2</v>
      </c>
      <c r="I17" s="166">
        <v>0</v>
      </c>
      <c r="J17" s="166">
        <v>0</v>
      </c>
      <c r="K17" s="166">
        <v>0</v>
      </c>
      <c r="L17" s="166">
        <v>2</v>
      </c>
      <c r="M17" s="166">
        <v>0</v>
      </c>
      <c r="N17" s="166">
        <v>0</v>
      </c>
      <c r="O17" s="166">
        <v>0</v>
      </c>
      <c r="P17" s="166">
        <v>0</v>
      </c>
      <c r="Q17" s="166">
        <v>0</v>
      </c>
      <c r="R17" s="166">
        <v>0</v>
      </c>
      <c r="S17" s="166">
        <v>0</v>
      </c>
      <c r="T17" s="166">
        <v>0</v>
      </c>
      <c r="U17" s="166">
        <v>0</v>
      </c>
      <c r="V17" s="166">
        <v>0</v>
      </c>
      <c r="W17" s="166"/>
      <c r="X17" s="167">
        <v>86</v>
      </c>
    </row>
    <row r="18" spans="1:24" ht="12" customHeight="1" x14ac:dyDescent="0.2">
      <c r="A18" s="149"/>
      <c r="C18" s="186" t="s">
        <v>295</v>
      </c>
      <c r="D18" s="183" t="s">
        <v>283</v>
      </c>
      <c r="E18" s="166">
        <v>8</v>
      </c>
      <c r="F18" s="166">
        <v>8</v>
      </c>
      <c r="G18" s="166">
        <v>6</v>
      </c>
      <c r="H18" s="166">
        <v>2</v>
      </c>
      <c r="I18" s="166">
        <v>0</v>
      </c>
      <c r="J18" s="166">
        <v>0</v>
      </c>
      <c r="K18" s="166">
        <v>0</v>
      </c>
      <c r="L18" s="166">
        <v>2</v>
      </c>
      <c r="M18" s="166">
        <v>0</v>
      </c>
      <c r="N18" s="166">
        <v>0</v>
      </c>
      <c r="O18" s="166">
        <v>0</v>
      </c>
      <c r="P18" s="166">
        <v>0</v>
      </c>
      <c r="Q18" s="166">
        <v>0</v>
      </c>
      <c r="R18" s="166">
        <v>0</v>
      </c>
      <c r="S18" s="166">
        <v>0</v>
      </c>
      <c r="T18" s="166">
        <v>0</v>
      </c>
      <c r="U18" s="166">
        <v>0</v>
      </c>
      <c r="V18" s="166">
        <v>0</v>
      </c>
      <c r="W18" s="166"/>
      <c r="X18" s="167"/>
    </row>
    <row r="19" spans="1:24" ht="5.0999999999999996" customHeight="1" x14ac:dyDescent="0.2">
      <c r="A19" s="149"/>
      <c r="C19" s="149"/>
      <c r="D19" s="183"/>
      <c r="E19" s="166"/>
      <c r="F19" s="166"/>
      <c r="G19" s="166"/>
      <c r="H19" s="166"/>
      <c r="I19" s="166"/>
      <c r="J19" s="166"/>
      <c r="K19" s="166"/>
      <c r="L19" s="166"/>
      <c r="M19" s="166"/>
      <c r="N19" s="166"/>
      <c r="O19" s="166"/>
      <c r="P19" s="166"/>
      <c r="Q19" s="166"/>
      <c r="R19" s="166"/>
      <c r="S19" s="166"/>
      <c r="T19" s="166"/>
      <c r="U19" s="166"/>
      <c r="V19" s="166"/>
      <c r="W19" s="166"/>
      <c r="X19" s="167"/>
    </row>
    <row r="20" spans="1:24" ht="12" customHeight="1" x14ac:dyDescent="0.2">
      <c r="A20" s="149" t="s">
        <v>296</v>
      </c>
      <c r="C20" s="149" t="s">
        <v>297</v>
      </c>
      <c r="D20" s="183" t="s">
        <v>282</v>
      </c>
      <c r="E20" s="166">
        <v>11</v>
      </c>
      <c r="F20" s="166">
        <v>11</v>
      </c>
      <c r="G20" s="166">
        <v>8</v>
      </c>
      <c r="H20" s="166">
        <v>3</v>
      </c>
      <c r="I20" s="166">
        <v>0</v>
      </c>
      <c r="J20" s="166">
        <v>0</v>
      </c>
      <c r="K20" s="166">
        <v>0</v>
      </c>
      <c r="L20" s="166">
        <v>2</v>
      </c>
      <c r="M20" s="166">
        <v>0</v>
      </c>
      <c r="N20" s="166">
        <v>0</v>
      </c>
      <c r="O20" s="166">
        <v>0</v>
      </c>
      <c r="P20" s="166">
        <v>0</v>
      </c>
      <c r="Q20" s="166">
        <v>1</v>
      </c>
      <c r="R20" s="166">
        <v>0</v>
      </c>
      <c r="S20" s="166">
        <v>0</v>
      </c>
      <c r="T20" s="166">
        <v>0</v>
      </c>
      <c r="U20" s="166">
        <v>0</v>
      </c>
      <c r="V20" s="166">
        <v>0</v>
      </c>
      <c r="W20" s="166"/>
      <c r="X20" s="167" t="s">
        <v>296</v>
      </c>
    </row>
    <row r="21" spans="1:24" ht="12" customHeight="1" x14ac:dyDescent="0.2">
      <c r="A21" s="149"/>
      <c r="C21" s="186" t="s">
        <v>298</v>
      </c>
      <c r="D21" s="183" t="s">
        <v>283</v>
      </c>
      <c r="E21" s="166">
        <v>11</v>
      </c>
      <c r="F21" s="166">
        <v>11</v>
      </c>
      <c r="G21" s="166">
        <v>8</v>
      </c>
      <c r="H21" s="166">
        <v>3</v>
      </c>
      <c r="I21" s="166">
        <v>0</v>
      </c>
      <c r="J21" s="166">
        <v>0</v>
      </c>
      <c r="K21" s="166">
        <v>0</v>
      </c>
      <c r="L21" s="166">
        <v>2</v>
      </c>
      <c r="M21" s="166">
        <v>0</v>
      </c>
      <c r="N21" s="166">
        <v>0</v>
      </c>
      <c r="O21" s="166">
        <v>0</v>
      </c>
      <c r="P21" s="166">
        <v>0</v>
      </c>
      <c r="Q21" s="166">
        <v>1</v>
      </c>
      <c r="R21" s="166">
        <v>0</v>
      </c>
      <c r="S21" s="166">
        <v>0</v>
      </c>
      <c r="T21" s="166">
        <v>0</v>
      </c>
      <c r="U21" s="166">
        <v>0</v>
      </c>
      <c r="V21" s="166">
        <v>0</v>
      </c>
      <c r="W21" s="166"/>
      <c r="X21" s="167"/>
    </row>
    <row r="22" spans="1:24" ht="5.0999999999999996" customHeight="1" x14ac:dyDescent="0.2">
      <c r="A22" s="149"/>
      <c r="C22" s="149"/>
      <c r="D22" s="183"/>
      <c r="E22" s="166"/>
      <c r="F22" s="166"/>
      <c r="G22" s="166"/>
      <c r="H22" s="166"/>
      <c r="I22" s="166"/>
      <c r="J22" s="166"/>
      <c r="K22" s="166"/>
      <c r="L22" s="166"/>
      <c r="M22" s="166"/>
      <c r="N22" s="166"/>
      <c r="O22" s="166"/>
      <c r="P22" s="166"/>
      <c r="Q22" s="166"/>
      <c r="R22" s="166"/>
      <c r="S22" s="166"/>
      <c r="T22" s="166"/>
      <c r="U22" s="166"/>
      <c r="V22" s="166"/>
      <c r="W22" s="166"/>
      <c r="X22" s="167"/>
    </row>
    <row r="23" spans="1:24" ht="12" customHeight="1" x14ac:dyDescent="0.2">
      <c r="A23" s="149" t="s">
        <v>299</v>
      </c>
      <c r="C23" s="149" t="s">
        <v>300</v>
      </c>
      <c r="D23" s="183" t="s">
        <v>282</v>
      </c>
      <c r="E23" s="166">
        <v>6</v>
      </c>
      <c r="F23" s="166">
        <v>6</v>
      </c>
      <c r="G23" s="166">
        <v>4</v>
      </c>
      <c r="H23" s="166">
        <v>1</v>
      </c>
      <c r="I23" s="166">
        <v>1</v>
      </c>
      <c r="J23" s="166">
        <v>1</v>
      </c>
      <c r="K23" s="166">
        <v>0</v>
      </c>
      <c r="L23" s="166">
        <v>0</v>
      </c>
      <c r="M23" s="166">
        <v>0</v>
      </c>
      <c r="N23" s="166">
        <v>0</v>
      </c>
      <c r="O23" s="166">
        <v>0</v>
      </c>
      <c r="P23" s="166">
        <v>0</v>
      </c>
      <c r="Q23" s="166">
        <v>0</v>
      </c>
      <c r="R23" s="166">
        <v>1</v>
      </c>
      <c r="S23" s="166">
        <v>0</v>
      </c>
      <c r="T23" s="166">
        <v>0</v>
      </c>
      <c r="U23" s="166">
        <v>0</v>
      </c>
      <c r="V23" s="166">
        <v>0</v>
      </c>
      <c r="W23" s="166"/>
      <c r="X23" s="167" t="s">
        <v>299</v>
      </c>
    </row>
    <row r="24" spans="1:24" ht="12" customHeight="1" x14ac:dyDescent="0.2">
      <c r="A24" s="149"/>
      <c r="C24" s="186" t="s">
        <v>301</v>
      </c>
      <c r="D24" s="183" t="s">
        <v>283</v>
      </c>
      <c r="E24" s="166">
        <v>6</v>
      </c>
      <c r="F24" s="166">
        <v>6</v>
      </c>
      <c r="G24" s="166">
        <v>4</v>
      </c>
      <c r="H24" s="166">
        <v>1</v>
      </c>
      <c r="I24" s="166">
        <v>1</v>
      </c>
      <c r="J24" s="166">
        <v>1</v>
      </c>
      <c r="K24" s="166">
        <v>0</v>
      </c>
      <c r="L24" s="166">
        <v>0</v>
      </c>
      <c r="M24" s="166">
        <v>0</v>
      </c>
      <c r="N24" s="166">
        <v>0</v>
      </c>
      <c r="O24" s="166">
        <v>0</v>
      </c>
      <c r="P24" s="166">
        <v>0</v>
      </c>
      <c r="Q24" s="166">
        <v>0</v>
      </c>
      <c r="R24" s="166">
        <v>1</v>
      </c>
      <c r="S24" s="166">
        <v>0</v>
      </c>
      <c r="T24" s="166">
        <v>0</v>
      </c>
      <c r="U24" s="166">
        <v>0</v>
      </c>
      <c r="V24" s="166">
        <v>0</v>
      </c>
      <c r="W24" s="166"/>
      <c r="X24" s="167"/>
    </row>
    <row r="25" spans="1:24" ht="5.0999999999999996" customHeight="1" x14ac:dyDescent="0.2">
      <c r="A25" s="149"/>
      <c r="D25" s="183"/>
      <c r="E25" s="166"/>
      <c r="F25" s="166"/>
      <c r="G25" s="166"/>
      <c r="H25" s="166"/>
      <c r="I25" s="166"/>
      <c r="J25" s="166"/>
      <c r="K25" s="166"/>
      <c r="L25" s="166"/>
      <c r="M25" s="166"/>
      <c r="N25" s="166"/>
      <c r="O25" s="166"/>
      <c r="P25" s="166"/>
      <c r="Q25" s="166"/>
      <c r="R25" s="166"/>
      <c r="S25" s="166"/>
      <c r="T25" s="166"/>
      <c r="U25" s="166"/>
      <c r="V25" s="166"/>
      <c r="W25" s="166"/>
      <c r="X25" s="167"/>
    </row>
    <row r="26" spans="1:24" ht="12" customHeight="1" x14ac:dyDescent="0.2">
      <c r="A26" s="149" t="s">
        <v>304</v>
      </c>
      <c r="B26" s="185" t="s">
        <v>305</v>
      </c>
      <c r="C26" s="142" t="s">
        <v>306</v>
      </c>
      <c r="D26" s="183" t="s">
        <v>282</v>
      </c>
      <c r="E26" s="166">
        <v>4</v>
      </c>
      <c r="F26" s="166">
        <v>4</v>
      </c>
      <c r="G26" s="166">
        <v>4</v>
      </c>
      <c r="H26" s="166">
        <v>1</v>
      </c>
      <c r="I26" s="166">
        <v>0</v>
      </c>
      <c r="J26" s="166">
        <v>0</v>
      </c>
      <c r="K26" s="166">
        <v>0</v>
      </c>
      <c r="L26" s="166">
        <v>0</v>
      </c>
      <c r="M26" s="166">
        <v>0</v>
      </c>
      <c r="N26" s="166">
        <v>0</v>
      </c>
      <c r="O26" s="166">
        <v>0</v>
      </c>
      <c r="P26" s="166">
        <v>0</v>
      </c>
      <c r="Q26" s="166">
        <v>0</v>
      </c>
      <c r="R26" s="166">
        <v>0</v>
      </c>
      <c r="S26" s="166">
        <v>0</v>
      </c>
      <c r="T26" s="166">
        <v>0</v>
      </c>
      <c r="U26" s="166">
        <v>0</v>
      </c>
      <c r="V26" s="166">
        <v>0</v>
      </c>
      <c r="W26" s="166"/>
      <c r="X26" s="167" t="s">
        <v>307</v>
      </c>
    </row>
    <row r="27" spans="1:24" ht="12" customHeight="1" x14ac:dyDescent="0.2">
      <c r="A27" s="149"/>
      <c r="C27" s="149" t="s">
        <v>308</v>
      </c>
      <c r="D27" s="183" t="s">
        <v>283</v>
      </c>
      <c r="E27" s="166">
        <v>4</v>
      </c>
      <c r="F27" s="166">
        <v>4</v>
      </c>
      <c r="G27" s="166">
        <v>4</v>
      </c>
      <c r="H27" s="166">
        <v>1</v>
      </c>
      <c r="I27" s="166">
        <v>0</v>
      </c>
      <c r="J27" s="166">
        <v>0</v>
      </c>
      <c r="K27" s="166">
        <v>0</v>
      </c>
      <c r="L27" s="166">
        <v>0</v>
      </c>
      <c r="M27" s="166">
        <v>0</v>
      </c>
      <c r="N27" s="166">
        <v>0</v>
      </c>
      <c r="O27" s="166">
        <v>0</v>
      </c>
      <c r="P27" s="166">
        <v>0</v>
      </c>
      <c r="Q27" s="166">
        <v>0</v>
      </c>
      <c r="R27" s="166">
        <v>0</v>
      </c>
      <c r="S27" s="166">
        <v>0</v>
      </c>
      <c r="T27" s="166">
        <v>0</v>
      </c>
      <c r="U27" s="166">
        <v>0</v>
      </c>
      <c r="V27" s="166">
        <v>0</v>
      </c>
      <c r="W27" s="166"/>
      <c r="X27" s="167"/>
    </row>
    <row r="28" spans="1:24" ht="5.0999999999999996" customHeight="1" x14ac:dyDescent="0.2">
      <c r="A28" s="149"/>
      <c r="D28" s="183"/>
      <c r="E28" s="166"/>
      <c r="F28" s="166"/>
      <c r="G28" s="166"/>
      <c r="H28" s="166"/>
      <c r="I28" s="166"/>
      <c r="J28" s="166"/>
      <c r="K28" s="166"/>
      <c r="L28" s="166"/>
      <c r="M28" s="166"/>
      <c r="N28" s="166"/>
      <c r="O28" s="166"/>
      <c r="P28" s="166"/>
      <c r="Q28" s="166"/>
      <c r="R28" s="166"/>
      <c r="S28" s="166"/>
      <c r="T28" s="166"/>
      <c r="U28" s="166"/>
      <c r="V28" s="166"/>
      <c r="W28" s="166"/>
      <c r="X28" s="167"/>
    </row>
    <row r="29" spans="1:24" ht="12" customHeight="1" x14ac:dyDescent="0.2">
      <c r="A29" s="149" t="s">
        <v>309</v>
      </c>
      <c r="C29" s="149" t="s">
        <v>310</v>
      </c>
      <c r="D29" s="183" t="s">
        <v>282</v>
      </c>
      <c r="E29" s="166">
        <v>1</v>
      </c>
      <c r="F29" s="166">
        <v>1</v>
      </c>
      <c r="G29" s="166">
        <v>1</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c r="X29" s="167" t="s">
        <v>311</v>
      </c>
    </row>
    <row r="30" spans="1:24" ht="12" customHeight="1" x14ac:dyDescent="0.2">
      <c r="A30" s="149"/>
      <c r="C30" s="149"/>
      <c r="D30" s="183" t="s">
        <v>283</v>
      </c>
      <c r="E30" s="166">
        <v>1</v>
      </c>
      <c r="F30" s="166">
        <v>1</v>
      </c>
      <c r="G30" s="166">
        <v>1</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c r="X30" s="167"/>
    </row>
    <row r="31" spans="1:24" ht="5.0999999999999996" customHeight="1" x14ac:dyDescent="0.2">
      <c r="A31" s="149"/>
      <c r="D31" s="183"/>
      <c r="E31" s="166"/>
      <c r="F31" s="166"/>
      <c r="G31" s="166"/>
      <c r="H31" s="166"/>
      <c r="I31" s="166"/>
      <c r="J31" s="166"/>
      <c r="K31" s="166"/>
      <c r="L31" s="166"/>
      <c r="M31" s="166"/>
      <c r="N31" s="166"/>
      <c r="O31" s="166"/>
      <c r="P31" s="166"/>
      <c r="Q31" s="166"/>
      <c r="R31" s="166"/>
      <c r="S31" s="166"/>
      <c r="T31" s="166"/>
      <c r="U31" s="166"/>
      <c r="V31" s="166"/>
      <c r="W31" s="166"/>
      <c r="X31" s="167"/>
    </row>
    <row r="32" spans="1:24" ht="12" customHeight="1" x14ac:dyDescent="0.2">
      <c r="A32" s="149" t="s">
        <v>312</v>
      </c>
      <c r="C32" s="149" t="s">
        <v>313</v>
      </c>
      <c r="D32" s="183" t="s">
        <v>282</v>
      </c>
      <c r="E32" s="166">
        <v>2</v>
      </c>
      <c r="F32" s="166">
        <v>2</v>
      </c>
      <c r="G32" s="166">
        <v>2</v>
      </c>
      <c r="H32" s="166">
        <v>1</v>
      </c>
      <c r="I32" s="166">
        <v>0</v>
      </c>
      <c r="J32" s="166">
        <v>0</v>
      </c>
      <c r="K32" s="166">
        <v>0</v>
      </c>
      <c r="L32" s="166">
        <v>0</v>
      </c>
      <c r="M32" s="166">
        <v>0</v>
      </c>
      <c r="N32" s="166">
        <v>0</v>
      </c>
      <c r="O32" s="166">
        <v>0</v>
      </c>
      <c r="P32" s="166">
        <v>0</v>
      </c>
      <c r="Q32" s="166">
        <v>0</v>
      </c>
      <c r="R32" s="166">
        <v>0</v>
      </c>
      <c r="S32" s="166">
        <v>0</v>
      </c>
      <c r="T32" s="166">
        <v>0</v>
      </c>
      <c r="U32" s="166">
        <v>0</v>
      </c>
      <c r="V32" s="166">
        <v>0</v>
      </c>
      <c r="W32" s="166"/>
      <c r="X32" s="167" t="s">
        <v>314</v>
      </c>
    </row>
    <row r="33" spans="1:24" ht="12" customHeight="1" x14ac:dyDescent="0.2">
      <c r="A33" s="149"/>
      <c r="D33" s="183" t="s">
        <v>283</v>
      </c>
      <c r="E33" s="166">
        <v>2</v>
      </c>
      <c r="F33" s="166">
        <v>2</v>
      </c>
      <c r="G33" s="166">
        <v>2</v>
      </c>
      <c r="H33" s="166">
        <v>1</v>
      </c>
      <c r="I33" s="166">
        <v>0</v>
      </c>
      <c r="J33" s="166">
        <v>0</v>
      </c>
      <c r="K33" s="166">
        <v>0</v>
      </c>
      <c r="L33" s="166">
        <v>0</v>
      </c>
      <c r="M33" s="166">
        <v>0</v>
      </c>
      <c r="N33" s="166">
        <v>0</v>
      </c>
      <c r="O33" s="166">
        <v>0</v>
      </c>
      <c r="P33" s="166">
        <v>0</v>
      </c>
      <c r="Q33" s="166">
        <v>0</v>
      </c>
      <c r="R33" s="166">
        <v>0</v>
      </c>
      <c r="S33" s="166">
        <v>0</v>
      </c>
      <c r="T33" s="166">
        <v>0</v>
      </c>
      <c r="U33" s="166">
        <v>0</v>
      </c>
      <c r="V33" s="166">
        <v>0</v>
      </c>
      <c r="W33" s="166"/>
      <c r="X33" s="167"/>
    </row>
    <row r="34" spans="1:24" ht="5.0999999999999996" customHeight="1" x14ac:dyDescent="0.2">
      <c r="A34" s="149"/>
      <c r="D34" s="183"/>
      <c r="E34" s="166"/>
      <c r="F34" s="166"/>
      <c r="G34" s="166"/>
      <c r="H34" s="166"/>
      <c r="I34" s="166"/>
      <c r="J34" s="166"/>
      <c r="K34" s="166"/>
      <c r="L34" s="166"/>
      <c r="M34" s="166"/>
      <c r="N34" s="166"/>
      <c r="O34" s="166"/>
      <c r="P34" s="166"/>
      <c r="Q34" s="166"/>
      <c r="R34" s="166"/>
      <c r="S34" s="166"/>
      <c r="T34" s="166"/>
      <c r="U34" s="166"/>
      <c r="V34" s="166"/>
      <c r="W34" s="166"/>
      <c r="X34" s="167"/>
    </row>
    <row r="35" spans="1:24" ht="12" customHeight="1" x14ac:dyDescent="0.2">
      <c r="A35" s="149" t="s">
        <v>2266</v>
      </c>
      <c r="C35" s="149" t="s">
        <v>2267</v>
      </c>
      <c r="D35" s="183" t="s">
        <v>282</v>
      </c>
      <c r="E35" s="166">
        <v>1</v>
      </c>
      <c r="F35" s="166">
        <v>1</v>
      </c>
      <c r="G35" s="166">
        <v>1</v>
      </c>
      <c r="H35" s="166">
        <v>0</v>
      </c>
      <c r="I35" s="166">
        <v>0</v>
      </c>
      <c r="J35" s="166">
        <v>0</v>
      </c>
      <c r="K35" s="166">
        <v>0</v>
      </c>
      <c r="L35" s="166">
        <v>0</v>
      </c>
      <c r="M35" s="166">
        <v>0</v>
      </c>
      <c r="N35" s="166">
        <v>0</v>
      </c>
      <c r="O35" s="166">
        <v>0</v>
      </c>
      <c r="P35" s="166">
        <v>0</v>
      </c>
      <c r="Q35" s="166">
        <v>0</v>
      </c>
      <c r="R35" s="166">
        <v>0</v>
      </c>
      <c r="S35" s="166">
        <v>0</v>
      </c>
      <c r="T35" s="166">
        <v>0</v>
      </c>
      <c r="U35" s="166">
        <v>0</v>
      </c>
      <c r="V35" s="166">
        <v>0</v>
      </c>
      <c r="W35" s="166"/>
      <c r="X35" s="167" t="s">
        <v>2268</v>
      </c>
    </row>
    <row r="36" spans="1:24" ht="12" customHeight="1" x14ac:dyDescent="0.2">
      <c r="A36" s="149"/>
      <c r="C36" s="186" t="s">
        <v>2269</v>
      </c>
      <c r="D36" s="183" t="s">
        <v>283</v>
      </c>
      <c r="E36" s="166">
        <v>1</v>
      </c>
      <c r="F36" s="166">
        <v>1</v>
      </c>
      <c r="G36" s="166">
        <v>1</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c r="X36" s="167"/>
    </row>
    <row r="37" spans="1:24" ht="5.0999999999999996" customHeight="1" x14ac:dyDescent="0.2">
      <c r="A37" s="149"/>
      <c r="D37" s="183"/>
      <c r="E37" s="166"/>
      <c r="F37" s="166"/>
      <c r="G37" s="166"/>
      <c r="H37" s="166"/>
      <c r="I37" s="166"/>
      <c r="J37" s="166"/>
      <c r="K37" s="166"/>
      <c r="L37" s="166"/>
      <c r="M37" s="166"/>
      <c r="N37" s="166"/>
      <c r="O37" s="166"/>
      <c r="P37" s="166"/>
      <c r="Q37" s="166"/>
      <c r="R37" s="166"/>
      <c r="S37" s="166"/>
      <c r="T37" s="166"/>
      <c r="U37" s="166"/>
      <c r="V37" s="166"/>
      <c r="W37" s="166"/>
      <c r="X37" s="167"/>
    </row>
    <row r="38" spans="1:24" ht="12" customHeight="1" x14ac:dyDescent="0.2">
      <c r="A38" s="149" t="s">
        <v>329</v>
      </c>
      <c r="B38" s="185" t="s">
        <v>330</v>
      </c>
      <c r="C38" s="142" t="s">
        <v>331</v>
      </c>
      <c r="D38" s="183" t="s">
        <v>282</v>
      </c>
      <c r="E38" s="166">
        <v>606</v>
      </c>
      <c r="F38" s="166">
        <v>604</v>
      </c>
      <c r="G38" s="166">
        <v>435</v>
      </c>
      <c r="H38" s="166">
        <v>188</v>
      </c>
      <c r="I38" s="166">
        <v>35</v>
      </c>
      <c r="J38" s="166">
        <v>9</v>
      </c>
      <c r="K38" s="166">
        <v>0</v>
      </c>
      <c r="L38" s="166">
        <v>91</v>
      </c>
      <c r="M38" s="166">
        <v>9</v>
      </c>
      <c r="N38" s="166">
        <v>2</v>
      </c>
      <c r="O38" s="166">
        <v>18</v>
      </c>
      <c r="P38" s="166">
        <v>0</v>
      </c>
      <c r="Q38" s="166">
        <v>10</v>
      </c>
      <c r="R38" s="166">
        <v>4</v>
      </c>
      <c r="S38" s="166">
        <v>2</v>
      </c>
      <c r="T38" s="166">
        <v>0</v>
      </c>
      <c r="U38" s="166">
        <v>2</v>
      </c>
      <c r="V38" s="166">
        <v>0</v>
      </c>
      <c r="W38" s="166"/>
      <c r="X38" s="167" t="s">
        <v>332</v>
      </c>
    </row>
    <row r="39" spans="1:24" ht="12" customHeight="1" x14ac:dyDescent="0.2">
      <c r="A39" s="149"/>
      <c r="D39" s="183" t="s">
        <v>283</v>
      </c>
      <c r="E39" s="166">
        <v>567</v>
      </c>
      <c r="F39" s="166">
        <v>565</v>
      </c>
      <c r="G39" s="166">
        <v>409</v>
      </c>
      <c r="H39" s="166">
        <v>173</v>
      </c>
      <c r="I39" s="166">
        <v>34</v>
      </c>
      <c r="J39" s="166">
        <v>9</v>
      </c>
      <c r="K39" s="166">
        <v>0</v>
      </c>
      <c r="L39" s="166">
        <v>81</v>
      </c>
      <c r="M39" s="166">
        <v>9</v>
      </c>
      <c r="N39" s="166">
        <v>2</v>
      </c>
      <c r="O39" s="166">
        <v>17</v>
      </c>
      <c r="P39" s="166">
        <v>0</v>
      </c>
      <c r="Q39" s="166">
        <v>10</v>
      </c>
      <c r="R39" s="166">
        <v>3</v>
      </c>
      <c r="S39" s="166">
        <v>2</v>
      </c>
      <c r="T39" s="166">
        <v>0</v>
      </c>
      <c r="U39" s="166">
        <v>2</v>
      </c>
      <c r="V39" s="166">
        <v>0</v>
      </c>
      <c r="W39" s="166"/>
      <c r="X39" s="167"/>
    </row>
    <row r="40" spans="1:24" ht="5.0999999999999996" customHeight="1" x14ac:dyDescent="0.2">
      <c r="A40" s="149"/>
      <c r="D40" s="183"/>
      <c r="E40" s="166"/>
      <c r="F40" s="166"/>
      <c r="G40" s="166"/>
      <c r="H40" s="166"/>
      <c r="I40" s="166"/>
      <c r="J40" s="166"/>
      <c r="K40" s="166"/>
      <c r="L40" s="166"/>
      <c r="M40" s="166"/>
      <c r="N40" s="166"/>
      <c r="O40" s="166"/>
      <c r="P40" s="166"/>
      <c r="Q40" s="166"/>
      <c r="R40" s="166"/>
      <c r="S40" s="166"/>
      <c r="T40" s="166"/>
      <c r="U40" s="166"/>
      <c r="V40" s="166"/>
      <c r="W40" s="166"/>
      <c r="X40" s="167"/>
    </row>
    <row r="41" spans="1:24" ht="12" customHeight="1" x14ac:dyDescent="0.2">
      <c r="A41" s="149">
        <v>111</v>
      </c>
      <c r="C41" s="149" t="s">
        <v>333</v>
      </c>
      <c r="D41" s="183" t="s">
        <v>282</v>
      </c>
      <c r="E41" s="166">
        <v>1</v>
      </c>
      <c r="F41" s="166">
        <v>1</v>
      </c>
      <c r="G41" s="166">
        <v>1</v>
      </c>
      <c r="H41" s="166">
        <v>1</v>
      </c>
      <c r="I41" s="166">
        <v>0</v>
      </c>
      <c r="J41" s="166">
        <v>0</v>
      </c>
      <c r="K41" s="166">
        <v>0</v>
      </c>
      <c r="L41" s="166">
        <v>0</v>
      </c>
      <c r="M41" s="166">
        <v>0</v>
      </c>
      <c r="N41" s="166">
        <v>0</v>
      </c>
      <c r="O41" s="166">
        <v>0</v>
      </c>
      <c r="P41" s="166">
        <v>0</v>
      </c>
      <c r="Q41" s="166">
        <v>0</v>
      </c>
      <c r="R41" s="166">
        <v>0</v>
      </c>
      <c r="S41" s="166">
        <v>0</v>
      </c>
      <c r="T41" s="166">
        <v>0</v>
      </c>
      <c r="U41" s="166">
        <v>0</v>
      </c>
      <c r="V41" s="166">
        <v>0</v>
      </c>
      <c r="W41" s="166"/>
      <c r="X41" s="167">
        <v>111</v>
      </c>
    </row>
    <row r="42" spans="1:24" ht="12" customHeight="1" x14ac:dyDescent="0.2">
      <c r="A42" s="149"/>
      <c r="C42" s="149"/>
      <c r="D42" s="183" t="s">
        <v>283</v>
      </c>
      <c r="E42" s="166">
        <v>1</v>
      </c>
      <c r="F42" s="166">
        <v>1</v>
      </c>
      <c r="G42" s="166">
        <v>1</v>
      </c>
      <c r="H42" s="166">
        <v>1</v>
      </c>
      <c r="I42" s="166">
        <v>0</v>
      </c>
      <c r="J42" s="166">
        <v>0</v>
      </c>
      <c r="K42" s="166">
        <v>0</v>
      </c>
      <c r="L42" s="166">
        <v>0</v>
      </c>
      <c r="M42" s="166">
        <v>0</v>
      </c>
      <c r="N42" s="166">
        <v>0</v>
      </c>
      <c r="O42" s="166">
        <v>0</v>
      </c>
      <c r="P42" s="166">
        <v>0</v>
      </c>
      <c r="Q42" s="166">
        <v>0</v>
      </c>
      <c r="R42" s="166">
        <v>0</v>
      </c>
      <c r="S42" s="166">
        <v>0</v>
      </c>
      <c r="T42" s="166">
        <v>0</v>
      </c>
      <c r="U42" s="166">
        <v>0</v>
      </c>
      <c r="V42" s="166">
        <v>0</v>
      </c>
      <c r="W42" s="166"/>
      <c r="X42" s="167"/>
    </row>
    <row r="43" spans="1:24" ht="5.0999999999999996" customHeight="1" x14ac:dyDescent="0.2">
      <c r="A43" s="149"/>
      <c r="C43" s="149"/>
      <c r="D43" s="183"/>
      <c r="E43" s="166"/>
      <c r="F43" s="166"/>
      <c r="G43" s="166"/>
      <c r="H43" s="166"/>
      <c r="I43" s="166"/>
      <c r="J43" s="166"/>
      <c r="K43" s="166"/>
      <c r="L43" s="166"/>
      <c r="M43" s="166"/>
      <c r="N43" s="166"/>
      <c r="O43" s="166"/>
      <c r="P43" s="166"/>
      <c r="Q43" s="166"/>
      <c r="R43" s="166"/>
      <c r="S43" s="166"/>
      <c r="T43" s="166"/>
      <c r="U43" s="166"/>
      <c r="V43" s="166"/>
      <c r="W43" s="166"/>
      <c r="X43" s="167"/>
    </row>
    <row r="44" spans="1:24" ht="12" customHeight="1" x14ac:dyDescent="0.2">
      <c r="A44" s="149">
        <v>113</v>
      </c>
      <c r="C44" s="149" t="s">
        <v>1408</v>
      </c>
      <c r="D44" s="183" t="s">
        <v>282</v>
      </c>
      <c r="E44" s="166">
        <v>158</v>
      </c>
      <c r="F44" s="166">
        <v>158</v>
      </c>
      <c r="G44" s="166">
        <v>108</v>
      </c>
      <c r="H44" s="166">
        <v>45</v>
      </c>
      <c r="I44" s="166">
        <v>10</v>
      </c>
      <c r="J44" s="166">
        <v>3</v>
      </c>
      <c r="K44" s="166">
        <v>0</v>
      </c>
      <c r="L44" s="166">
        <v>32</v>
      </c>
      <c r="M44" s="166">
        <v>5</v>
      </c>
      <c r="N44" s="166">
        <v>0</v>
      </c>
      <c r="O44" s="166">
        <v>2</v>
      </c>
      <c r="P44" s="166">
        <v>0</v>
      </c>
      <c r="Q44" s="166">
        <v>1</v>
      </c>
      <c r="R44" s="166">
        <v>0</v>
      </c>
      <c r="S44" s="166">
        <v>0</v>
      </c>
      <c r="T44" s="166">
        <v>0</v>
      </c>
      <c r="U44" s="166">
        <v>0</v>
      </c>
      <c r="V44" s="166">
        <v>0</v>
      </c>
      <c r="W44" s="166"/>
      <c r="X44" s="167">
        <v>113</v>
      </c>
    </row>
    <row r="45" spans="1:24" ht="12" customHeight="1" x14ac:dyDescent="0.2">
      <c r="A45" s="149"/>
      <c r="C45" s="186"/>
      <c r="D45" s="183" t="s">
        <v>283</v>
      </c>
      <c r="E45" s="166">
        <v>150</v>
      </c>
      <c r="F45" s="166">
        <v>150</v>
      </c>
      <c r="G45" s="166">
        <v>103</v>
      </c>
      <c r="H45" s="166">
        <v>43</v>
      </c>
      <c r="I45" s="166">
        <v>9</v>
      </c>
      <c r="J45" s="166">
        <v>3</v>
      </c>
      <c r="K45" s="166">
        <v>0</v>
      </c>
      <c r="L45" s="166">
        <v>30</v>
      </c>
      <c r="M45" s="166">
        <v>5</v>
      </c>
      <c r="N45" s="166">
        <v>0</v>
      </c>
      <c r="O45" s="166">
        <v>2</v>
      </c>
      <c r="P45" s="166">
        <v>0</v>
      </c>
      <c r="Q45" s="166">
        <v>1</v>
      </c>
      <c r="R45" s="166">
        <v>0</v>
      </c>
      <c r="S45" s="166">
        <v>0</v>
      </c>
      <c r="T45" s="166">
        <v>0</v>
      </c>
      <c r="U45" s="166">
        <v>0</v>
      </c>
      <c r="V45" s="166">
        <v>0</v>
      </c>
      <c r="W45" s="166"/>
      <c r="X45" s="167"/>
    </row>
    <row r="46" spans="1:24" ht="5.0999999999999996" customHeight="1" x14ac:dyDescent="0.2">
      <c r="A46" s="149"/>
      <c r="C46" s="149"/>
      <c r="D46" s="183"/>
      <c r="E46" s="166"/>
      <c r="F46" s="166"/>
      <c r="G46" s="166"/>
      <c r="H46" s="166"/>
      <c r="I46" s="166"/>
      <c r="J46" s="166"/>
      <c r="K46" s="166"/>
      <c r="L46" s="166"/>
      <c r="M46" s="166"/>
      <c r="N46" s="166"/>
      <c r="O46" s="166"/>
      <c r="P46" s="166"/>
      <c r="Q46" s="166"/>
      <c r="R46" s="166"/>
      <c r="S46" s="166"/>
      <c r="T46" s="166"/>
      <c r="U46" s="166"/>
      <c r="V46" s="166"/>
      <c r="W46" s="166"/>
      <c r="X46" s="167"/>
    </row>
    <row r="47" spans="1:24" ht="12" customHeight="1" x14ac:dyDescent="0.2">
      <c r="A47" s="149">
        <v>114</v>
      </c>
      <c r="C47" s="149" t="s">
        <v>335</v>
      </c>
      <c r="D47" s="183" t="s">
        <v>282</v>
      </c>
      <c r="E47" s="166">
        <v>379</v>
      </c>
      <c r="F47" s="166">
        <v>377</v>
      </c>
      <c r="G47" s="166">
        <v>278</v>
      </c>
      <c r="H47" s="166">
        <v>119</v>
      </c>
      <c r="I47" s="166">
        <v>24</v>
      </c>
      <c r="J47" s="166">
        <v>6</v>
      </c>
      <c r="K47" s="166">
        <v>0</v>
      </c>
      <c r="L47" s="166">
        <v>46</v>
      </c>
      <c r="M47" s="166">
        <v>4</v>
      </c>
      <c r="N47" s="166">
        <v>2</v>
      </c>
      <c r="O47" s="166">
        <v>11</v>
      </c>
      <c r="P47" s="166">
        <v>0</v>
      </c>
      <c r="Q47" s="166">
        <v>9</v>
      </c>
      <c r="R47" s="166">
        <v>3</v>
      </c>
      <c r="S47" s="166">
        <v>2</v>
      </c>
      <c r="T47" s="166">
        <v>0</v>
      </c>
      <c r="U47" s="166">
        <v>2</v>
      </c>
      <c r="V47" s="166">
        <v>0</v>
      </c>
      <c r="W47" s="166"/>
      <c r="X47" s="167">
        <v>114</v>
      </c>
    </row>
    <row r="48" spans="1:24" ht="12" customHeight="1" x14ac:dyDescent="0.2">
      <c r="A48" s="149"/>
      <c r="C48" s="149"/>
      <c r="D48" s="183" t="s">
        <v>283</v>
      </c>
      <c r="E48" s="166">
        <v>355</v>
      </c>
      <c r="F48" s="166">
        <v>353</v>
      </c>
      <c r="G48" s="166">
        <v>259</v>
      </c>
      <c r="H48" s="166">
        <v>108</v>
      </c>
      <c r="I48" s="166">
        <v>24</v>
      </c>
      <c r="J48" s="166">
        <v>6</v>
      </c>
      <c r="K48" s="166">
        <v>0</v>
      </c>
      <c r="L48" s="166">
        <v>41</v>
      </c>
      <c r="M48" s="166">
        <v>4</v>
      </c>
      <c r="N48" s="166">
        <v>2</v>
      </c>
      <c r="O48" s="166">
        <v>11</v>
      </c>
      <c r="P48" s="166">
        <v>0</v>
      </c>
      <c r="Q48" s="166">
        <v>9</v>
      </c>
      <c r="R48" s="166">
        <v>3</v>
      </c>
      <c r="S48" s="166">
        <v>2</v>
      </c>
      <c r="T48" s="166">
        <v>0</v>
      </c>
      <c r="U48" s="166">
        <v>2</v>
      </c>
      <c r="V48" s="166">
        <v>0</v>
      </c>
      <c r="W48" s="166"/>
      <c r="X48" s="167"/>
    </row>
    <row r="49" spans="1:24" ht="5.0999999999999996" customHeight="1" x14ac:dyDescent="0.2">
      <c r="A49" s="149"/>
      <c r="C49" s="149"/>
      <c r="D49" s="183"/>
      <c r="E49" s="166"/>
      <c r="F49" s="166"/>
      <c r="G49" s="166"/>
      <c r="H49" s="166"/>
      <c r="I49" s="166"/>
      <c r="J49" s="166"/>
      <c r="K49" s="166"/>
      <c r="L49" s="166"/>
      <c r="M49" s="166"/>
      <c r="N49" s="166"/>
      <c r="O49" s="166"/>
      <c r="P49" s="166"/>
      <c r="Q49" s="166"/>
      <c r="R49" s="166"/>
      <c r="S49" s="166"/>
      <c r="T49" s="166"/>
      <c r="U49" s="166"/>
      <c r="V49" s="166"/>
      <c r="W49" s="166"/>
      <c r="X49" s="167"/>
    </row>
    <row r="50" spans="1:24" ht="12" customHeight="1" x14ac:dyDescent="0.2">
      <c r="A50" s="149" t="s">
        <v>336</v>
      </c>
      <c r="C50" s="149" t="s">
        <v>337</v>
      </c>
      <c r="D50" s="183" t="s">
        <v>282</v>
      </c>
      <c r="E50" s="166">
        <v>66</v>
      </c>
      <c r="F50" s="166">
        <v>66</v>
      </c>
      <c r="G50" s="166">
        <v>47</v>
      </c>
      <c r="H50" s="166">
        <v>23</v>
      </c>
      <c r="I50" s="166">
        <v>1</v>
      </c>
      <c r="J50" s="166">
        <v>0</v>
      </c>
      <c r="K50" s="166">
        <v>0</v>
      </c>
      <c r="L50" s="166">
        <v>12</v>
      </c>
      <c r="M50" s="166">
        <v>0</v>
      </c>
      <c r="N50" s="166">
        <v>0</v>
      </c>
      <c r="O50" s="166">
        <v>5</v>
      </c>
      <c r="P50" s="166">
        <v>0</v>
      </c>
      <c r="Q50" s="166">
        <v>0</v>
      </c>
      <c r="R50" s="166">
        <v>1</v>
      </c>
      <c r="S50" s="166">
        <v>0</v>
      </c>
      <c r="T50" s="166">
        <v>0</v>
      </c>
      <c r="U50" s="166">
        <v>0</v>
      </c>
      <c r="V50" s="166">
        <v>0</v>
      </c>
      <c r="W50" s="166"/>
      <c r="X50" s="167">
        <v>115</v>
      </c>
    </row>
    <row r="51" spans="1:24" ht="12" customHeight="1" x14ac:dyDescent="0.2">
      <c r="A51" s="186" t="s">
        <v>338</v>
      </c>
      <c r="C51" s="186" t="s">
        <v>339</v>
      </c>
      <c r="D51" s="183" t="s">
        <v>283</v>
      </c>
      <c r="E51" s="166">
        <v>59</v>
      </c>
      <c r="F51" s="166">
        <v>59</v>
      </c>
      <c r="G51" s="166">
        <v>45</v>
      </c>
      <c r="H51" s="166">
        <v>21</v>
      </c>
      <c r="I51" s="166">
        <v>1</v>
      </c>
      <c r="J51" s="166">
        <v>0</v>
      </c>
      <c r="K51" s="166">
        <v>0</v>
      </c>
      <c r="L51" s="166">
        <v>9</v>
      </c>
      <c r="M51" s="166">
        <v>0</v>
      </c>
      <c r="N51" s="166">
        <v>0</v>
      </c>
      <c r="O51" s="166">
        <v>4</v>
      </c>
      <c r="P51" s="166">
        <v>0</v>
      </c>
      <c r="Q51" s="166">
        <v>0</v>
      </c>
      <c r="R51" s="166">
        <v>0</v>
      </c>
      <c r="S51" s="166">
        <v>0</v>
      </c>
      <c r="T51" s="166">
        <v>0</v>
      </c>
      <c r="U51" s="166">
        <v>0</v>
      </c>
      <c r="V51" s="166">
        <v>0</v>
      </c>
      <c r="W51" s="166"/>
      <c r="X51" s="167"/>
    </row>
    <row r="52" spans="1:24" ht="5.0999999999999996" customHeight="1" x14ac:dyDescent="0.2">
      <c r="A52" s="149"/>
      <c r="C52" s="149"/>
      <c r="D52" s="183"/>
      <c r="E52" s="166"/>
      <c r="F52" s="166"/>
      <c r="G52" s="166"/>
      <c r="H52" s="166"/>
      <c r="I52" s="166"/>
      <c r="J52" s="166"/>
      <c r="K52" s="166"/>
      <c r="L52" s="166"/>
      <c r="M52" s="166"/>
      <c r="N52" s="166"/>
      <c r="O52" s="166"/>
      <c r="P52" s="166"/>
      <c r="Q52" s="166"/>
      <c r="R52" s="166"/>
      <c r="S52" s="166"/>
      <c r="T52" s="166"/>
      <c r="U52" s="166"/>
      <c r="V52" s="166"/>
      <c r="W52" s="166"/>
      <c r="X52" s="167"/>
    </row>
    <row r="53" spans="1:24" ht="12" customHeight="1" x14ac:dyDescent="0.2">
      <c r="A53" s="149" t="s">
        <v>340</v>
      </c>
      <c r="C53" s="149" t="s">
        <v>341</v>
      </c>
      <c r="D53" s="183" t="s">
        <v>282</v>
      </c>
      <c r="E53" s="166">
        <v>1</v>
      </c>
      <c r="F53" s="166">
        <v>1</v>
      </c>
      <c r="G53" s="166">
        <v>1</v>
      </c>
      <c r="H53" s="166">
        <v>0</v>
      </c>
      <c r="I53" s="166">
        <v>0</v>
      </c>
      <c r="J53" s="166">
        <v>0</v>
      </c>
      <c r="K53" s="166">
        <v>0</v>
      </c>
      <c r="L53" s="166">
        <v>0</v>
      </c>
      <c r="M53" s="166">
        <v>0</v>
      </c>
      <c r="N53" s="166">
        <v>0</v>
      </c>
      <c r="O53" s="166">
        <v>0</v>
      </c>
      <c r="P53" s="166">
        <v>0</v>
      </c>
      <c r="Q53" s="166">
        <v>0</v>
      </c>
      <c r="R53" s="166">
        <v>0</v>
      </c>
      <c r="S53" s="166">
        <v>0</v>
      </c>
      <c r="T53" s="166">
        <v>0</v>
      </c>
      <c r="U53" s="166">
        <v>0</v>
      </c>
      <c r="V53" s="166">
        <v>0</v>
      </c>
      <c r="W53" s="166"/>
      <c r="X53" s="167">
        <v>115</v>
      </c>
    </row>
    <row r="54" spans="1:24" ht="12" customHeight="1" x14ac:dyDescent="0.2">
      <c r="A54" s="186">
        <v>114</v>
      </c>
      <c r="C54" s="186" t="s">
        <v>342</v>
      </c>
      <c r="D54" s="183" t="s">
        <v>283</v>
      </c>
      <c r="E54" s="166">
        <v>1</v>
      </c>
      <c r="F54" s="166">
        <v>1</v>
      </c>
      <c r="G54" s="166">
        <v>1</v>
      </c>
      <c r="H54" s="166">
        <v>0</v>
      </c>
      <c r="I54" s="166">
        <v>0</v>
      </c>
      <c r="J54" s="166">
        <v>0</v>
      </c>
      <c r="K54" s="166">
        <v>0</v>
      </c>
      <c r="L54" s="166">
        <v>0</v>
      </c>
      <c r="M54" s="166">
        <v>0</v>
      </c>
      <c r="N54" s="166">
        <v>0</v>
      </c>
      <c r="O54" s="166">
        <v>0</v>
      </c>
      <c r="P54" s="166">
        <v>0</v>
      </c>
      <c r="Q54" s="166">
        <v>0</v>
      </c>
      <c r="R54" s="166">
        <v>0</v>
      </c>
      <c r="S54" s="166">
        <v>0</v>
      </c>
      <c r="T54" s="166">
        <v>0</v>
      </c>
      <c r="U54" s="166">
        <v>0</v>
      </c>
      <c r="V54" s="166">
        <v>0</v>
      </c>
      <c r="W54" s="166"/>
      <c r="X54" s="167"/>
    </row>
    <row r="55" spans="1:24" ht="12" customHeight="1" x14ac:dyDescent="0.2">
      <c r="A55" s="149"/>
      <c r="C55" s="186" t="s">
        <v>343</v>
      </c>
      <c r="D55" s="183"/>
      <c r="E55" s="166"/>
      <c r="F55" s="166"/>
      <c r="G55" s="166"/>
      <c r="H55" s="166"/>
      <c r="I55" s="166"/>
      <c r="J55" s="166"/>
      <c r="K55" s="166"/>
      <c r="L55" s="166"/>
      <c r="M55" s="166"/>
      <c r="N55" s="166"/>
      <c r="O55" s="166"/>
      <c r="P55" s="166"/>
      <c r="Q55" s="166"/>
      <c r="R55" s="166"/>
      <c r="S55" s="166"/>
      <c r="T55" s="166"/>
      <c r="U55" s="166"/>
      <c r="V55" s="166"/>
      <c r="W55" s="166"/>
      <c r="X55" s="167"/>
    </row>
    <row r="56" spans="1:24" ht="12" customHeight="1" x14ac:dyDescent="0.2">
      <c r="A56" s="149">
        <v>120</v>
      </c>
      <c r="C56" s="149" t="s">
        <v>344</v>
      </c>
      <c r="D56" s="183" t="s">
        <v>282</v>
      </c>
      <c r="E56" s="166">
        <v>1</v>
      </c>
      <c r="F56" s="166">
        <v>1</v>
      </c>
      <c r="G56" s="166">
        <v>0</v>
      </c>
      <c r="H56" s="166">
        <v>0</v>
      </c>
      <c r="I56" s="166">
        <v>0</v>
      </c>
      <c r="J56" s="166">
        <v>0</v>
      </c>
      <c r="K56" s="166">
        <v>0</v>
      </c>
      <c r="L56" s="166">
        <v>1</v>
      </c>
      <c r="M56" s="166">
        <v>0</v>
      </c>
      <c r="N56" s="166">
        <v>0</v>
      </c>
      <c r="O56" s="166">
        <v>0</v>
      </c>
      <c r="P56" s="166">
        <v>0</v>
      </c>
      <c r="Q56" s="166">
        <v>0</v>
      </c>
      <c r="R56" s="166">
        <v>0</v>
      </c>
      <c r="S56" s="166">
        <v>0</v>
      </c>
      <c r="T56" s="166">
        <v>0</v>
      </c>
      <c r="U56" s="166">
        <v>0</v>
      </c>
      <c r="V56" s="166">
        <v>0</v>
      </c>
      <c r="W56" s="166"/>
      <c r="X56" s="167">
        <v>120</v>
      </c>
    </row>
    <row r="57" spans="1:24" ht="12" customHeight="1" x14ac:dyDescent="0.2">
      <c r="A57" s="149"/>
      <c r="C57" s="149"/>
      <c r="D57" s="183" t="s">
        <v>283</v>
      </c>
      <c r="E57" s="166">
        <v>1</v>
      </c>
      <c r="F57" s="166">
        <v>1</v>
      </c>
      <c r="G57" s="166">
        <v>0</v>
      </c>
      <c r="H57" s="166">
        <v>0</v>
      </c>
      <c r="I57" s="166">
        <v>0</v>
      </c>
      <c r="J57" s="166">
        <v>0</v>
      </c>
      <c r="K57" s="166">
        <v>0</v>
      </c>
      <c r="L57" s="166">
        <v>1</v>
      </c>
      <c r="M57" s="166">
        <v>0</v>
      </c>
      <c r="N57" s="166">
        <v>0</v>
      </c>
      <c r="O57" s="166">
        <v>0</v>
      </c>
      <c r="P57" s="166">
        <v>0</v>
      </c>
      <c r="Q57" s="166">
        <v>0</v>
      </c>
      <c r="R57" s="166">
        <v>0</v>
      </c>
      <c r="S57" s="166">
        <v>0</v>
      </c>
      <c r="T57" s="166">
        <v>0</v>
      </c>
      <c r="U57" s="166">
        <v>0</v>
      </c>
      <c r="V57" s="166">
        <v>0</v>
      </c>
      <c r="W57" s="166"/>
      <c r="X57" s="167"/>
    </row>
    <row r="58" spans="1:24" ht="5.0999999999999996" customHeight="1" x14ac:dyDescent="0.2">
      <c r="A58" s="149"/>
      <c r="C58" s="149"/>
      <c r="D58" s="183"/>
      <c r="E58" s="166"/>
      <c r="F58" s="166"/>
      <c r="G58" s="166"/>
      <c r="H58" s="166"/>
      <c r="I58" s="166"/>
      <c r="J58" s="166"/>
      <c r="K58" s="166"/>
      <c r="L58" s="166"/>
      <c r="M58" s="166"/>
      <c r="N58" s="166"/>
      <c r="O58" s="166"/>
      <c r="P58" s="166"/>
      <c r="Q58" s="166"/>
      <c r="R58" s="166"/>
      <c r="S58" s="166"/>
      <c r="T58" s="166"/>
      <c r="U58" s="166"/>
      <c r="V58" s="166"/>
      <c r="W58" s="166"/>
      <c r="X58" s="167"/>
    </row>
    <row r="59" spans="1:24" ht="12" customHeight="1" x14ac:dyDescent="0.2">
      <c r="A59" s="149" t="s">
        <v>346</v>
      </c>
      <c r="B59" s="185" t="s">
        <v>347</v>
      </c>
      <c r="C59" s="142" t="s">
        <v>348</v>
      </c>
      <c r="D59" s="183" t="s">
        <v>282</v>
      </c>
      <c r="E59" s="166">
        <v>157</v>
      </c>
      <c r="F59" s="166">
        <v>157</v>
      </c>
      <c r="G59" s="166">
        <v>117</v>
      </c>
      <c r="H59" s="166">
        <v>23</v>
      </c>
      <c r="I59" s="166">
        <v>2</v>
      </c>
      <c r="J59" s="166">
        <v>0</v>
      </c>
      <c r="K59" s="166">
        <v>0</v>
      </c>
      <c r="L59" s="166">
        <v>21</v>
      </c>
      <c r="M59" s="166">
        <v>1</v>
      </c>
      <c r="N59" s="166">
        <v>0</v>
      </c>
      <c r="O59" s="166">
        <v>0</v>
      </c>
      <c r="P59" s="166">
        <v>0</v>
      </c>
      <c r="Q59" s="166">
        <v>15</v>
      </c>
      <c r="R59" s="166">
        <v>1</v>
      </c>
      <c r="S59" s="166">
        <v>0</v>
      </c>
      <c r="T59" s="166">
        <v>0</v>
      </c>
      <c r="U59" s="166">
        <v>0</v>
      </c>
      <c r="V59" s="166">
        <v>0</v>
      </c>
      <c r="W59" s="166"/>
      <c r="X59" s="167" t="s">
        <v>349</v>
      </c>
    </row>
    <row r="60" spans="1:24" ht="12" customHeight="1" x14ac:dyDescent="0.2">
      <c r="A60" s="186" t="s">
        <v>194</v>
      </c>
      <c r="C60" s="149" t="s">
        <v>350</v>
      </c>
      <c r="D60" s="183" t="s">
        <v>283</v>
      </c>
      <c r="E60" s="166">
        <v>149</v>
      </c>
      <c r="F60" s="166">
        <v>149</v>
      </c>
      <c r="G60" s="166">
        <v>111</v>
      </c>
      <c r="H60" s="166">
        <v>21</v>
      </c>
      <c r="I60" s="166">
        <v>2</v>
      </c>
      <c r="J60" s="166">
        <v>0</v>
      </c>
      <c r="K60" s="166">
        <v>0</v>
      </c>
      <c r="L60" s="166">
        <v>19</v>
      </c>
      <c r="M60" s="166">
        <v>1</v>
      </c>
      <c r="N60" s="166">
        <v>0</v>
      </c>
      <c r="O60" s="166">
        <v>0</v>
      </c>
      <c r="P60" s="166">
        <v>0</v>
      </c>
      <c r="Q60" s="166">
        <v>15</v>
      </c>
      <c r="R60" s="166">
        <v>1</v>
      </c>
      <c r="S60" s="166">
        <v>0</v>
      </c>
      <c r="T60" s="166">
        <v>0</v>
      </c>
      <c r="U60" s="166">
        <v>0</v>
      </c>
      <c r="V60" s="166">
        <v>0</v>
      </c>
      <c r="W60" s="166"/>
      <c r="X60" s="167"/>
    </row>
    <row r="61" spans="1:24" ht="5.0999999999999996" customHeight="1" x14ac:dyDescent="0.2">
      <c r="A61" s="149"/>
      <c r="C61" s="149"/>
      <c r="D61" s="183"/>
      <c r="E61" s="166"/>
      <c r="F61" s="166"/>
      <c r="G61" s="166"/>
      <c r="H61" s="166"/>
      <c r="I61" s="166"/>
      <c r="J61" s="166"/>
      <c r="K61" s="166"/>
      <c r="L61" s="166"/>
      <c r="M61" s="166"/>
      <c r="N61" s="166"/>
      <c r="O61" s="166"/>
      <c r="P61" s="166"/>
      <c r="Q61" s="166"/>
      <c r="R61" s="166"/>
      <c r="S61" s="166"/>
      <c r="T61" s="166"/>
      <c r="U61" s="166"/>
      <c r="V61" s="166"/>
      <c r="W61" s="166"/>
      <c r="X61" s="167"/>
    </row>
    <row r="62" spans="1:24" ht="12" customHeight="1" x14ac:dyDescent="0.2">
      <c r="A62" s="149">
        <v>123.124</v>
      </c>
      <c r="C62" s="149" t="s">
        <v>351</v>
      </c>
      <c r="D62" s="183" t="s">
        <v>282</v>
      </c>
      <c r="E62" s="166">
        <v>60</v>
      </c>
      <c r="F62" s="166">
        <v>60</v>
      </c>
      <c r="G62" s="166">
        <v>42</v>
      </c>
      <c r="H62" s="166">
        <v>4</v>
      </c>
      <c r="I62" s="166">
        <v>0</v>
      </c>
      <c r="J62" s="166">
        <v>0</v>
      </c>
      <c r="K62" s="166">
        <v>0</v>
      </c>
      <c r="L62" s="166">
        <v>13</v>
      </c>
      <c r="M62" s="166">
        <v>1</v>
      </c>
      <c r="N62" s="166">
        <v>0</v>
      </c>
      <c r="O62" s="166">
        <v>0</v>
      </c>
      <c r="P62" s="166">
        <v>0</v>
      </c>
      <c r="Q62" s="166">
        <v>4</v>
      </c>
      <c r="R62" s="166">
        <v>0</v>
      </c>
      <c r="S62" s="166">
        <v>0</v>
      </c>
      <c r="T62" s="166">
        <v>0</v>
      </c>
      <c r="U62" s="166">
        <v>0</v>
      </c>
      <c r="V62" s="166">
        <v>0</v>
      </c>
      <c r="W62" s="166"/>
      <c r="X62" s="167" t="s">
        <v>349</v>
      </c>
    </row>
    <row r="63" spans="1:24" ht="12" customHeight="1" x14ac:dyDescent="0.2">
      <c r="A63" s="149"/>
      <c r="C63" s="149"/>
      <c r="D63" s="183" t="s">
        <v>283</v>
      </c>
      <c r="E63" s="166">
        <v>57</v>
      </c>
      <c r="F63" s="166">
        <v>57</v>
      </c>
      <c r="G63" s="166">
        <v>41</v>
      </c>
      <c r="H63" s="166">
        <v>4</v>
      </c>
      <c r="I63" s="166">
        <v>0</v>
      </c>
      <c r="J63" s="166">
        <v>0</v>
      </c>
      <c r="K63" s="166">
        <v>0</v>
      </c>
      <c r="L63" s="166">
        <v>11</v>
      </c>
      <c r="M63" s="166">
        <v>1</v>
      </c>
      <c r="N63" s="166">
        <v>0</v>
      </c>
      <c r="O63" s="166">
        <v>0</v>
      </c>
      <c r="P63" s="166">
        <v>0</v>
      </c>
      <c r="Q63" s="166">
        <v>4</v>
      </c>
      <c r="R63" s="166">
        <v>0</v>
      </c>
      <c r="S63" s="166">
        <v>0</v>
      </c>
      <c r="T63" s="166">
        <v>0</v>
      </c>
      <c r="U63" s="166">
        <v>0</v>
      </c>
      <c r="V63" s="166">
        <v>0</v>
      </c>
      <c r="W63" s="166"/>
      <c r="X63" s="167"/>
    </row>
    <row r="64" spans="1:24" ht="5.0999999999999996" customHeight="1" x14ac:dyDescent="0.2">
      <c r="A64" s="149"/>
      <c r="C64" s="149"/>
      <c r="D64" s="183"/>
      <c r="E64" s="166"/>
      <c r="F64" s="166"/>
      <c r="G64" s="166"/>
      <c r="H64" s="166"/>
      <c r="I64" s="166"/>
      <c r="J64" s="166"/>
      <c r="K64" s="166"/>
      <c r="L64" s="166"/>
      <c r="M64" s="166"/>
      <c r="N64" s="166"/>
      <c r="O64" s="166"/>
      <c r="P64" s="166"/>
      <c r="Q64" s="166"/>
      <c r="R64" s="166"/>
      <c r="S64" s="166"/>
      <c r="T64" s="166"/>
      <c r="U64" s="166"/>
      <c r="V64" s="166"/>
      <c r="W64" s="166"/>
      <c r="X64" s="167"/>
    </row>
    <row r="65" spans="1:24" ht="12" customHeight="1" x14ac:dyDescent="0.2">
      <c r="A65" s="149" t="s">
        <v>353</v>
      </c>
      <c r="C65" s="149" t="s">
        <v>354</v>
      </c>
      <c r="D65" s="183" t="s">
        <v>282</v>
      </c>
      <c r="E65" s="166">
        <v>5</v>
      </c>
      <c r="F65" s="166">
        <v>5</v>
      </c>
      <c r="G65" s="166">
        <v>5</v>
      </c>
      <c r="H65" s="166">
        <v>5</v>
      </c>
      <c r="I65" s="166">
        <v>0</v>
      </c>
      <c r="J65" s="166">
        <v>0</v>
      </c>
      <c r="K65" s="166">
        <v>0</v>
      </c>
      <c r="L65" s="166">
        <v>0</v>
      </c>
      <c r="M65" s="166">
        <v>0</v>
      </c>
      <c r="N65" s="166">
        <v>0</v>
      </c>
      <c r="O65" s="166">
        <v>0</v>
      </c>
      <c r="P65" s="166">
        <v>0</v>
      </c>
      <c r="Q65" s="166">
        <v>0</v>
      </c>
      <c r="R65" s="166">
        <v>0</v>
      </c>
      <c r="S65" s="166">
        <v>0</v>
      </c>
      <c r="T65" s="166">
        <v>0</v>
      </c>
      <c r="U65" s="166">
        <v>0</v>
      </c>
      <c r="V65" s="166">
        <v>0</v>
      </c>
      <c r="W65" s="166"/>
      <c r="X65" s="167" t="s">
        <v>353</v>
      </c>
    </row>
    <row r="66" spans="1:24" s="190" customFormat="1" ht="12" customHeight="1" x14ac:dyDescent="0.2">
      <c r="A66" s="149"/>
      <c r="B66" s="162"/>
      <c r="C66" s="186" t="s">
        <v>355</v>
      </c>
      <c r="D66" s="183" t="s">
        <v>283</v>
      </c>
      <c r="E66" s="166">
        <v>5</v>
      </c>
      <c r="F66" s="166">
        <v>5</v>
      </c>
      <c r="G66" s="166">
        <v>5</v>
      </c>
      <c r="H66" s="166">
        <v>5</v>
      </c>
      <c r="I66" s="166">
        <v>0</v>
      </c>
      <c r="J66" s="166">
        <v>0</v>
      </c>
      <c r="K66" s="166">
        <v>0</v>
      </c>
      <c r="L66" s="166">
        <v>0</v>
      </c>
      <c r="M66" s="166">
        <v>0</v>
      </c>
      <c r="N66" s="166">
        <v>0</v>
      </c>
      <c r="O66" s="166">
        <v>0</v>
      </c>
      <c r="P66" s="166">
        <v>0</v>
      </c>
      <c r="Q66" s="166">
        <v>0</v>
      </c>
      <c r="R66" s="166">
        <v>0</v>
      </c>
      <c r="S66" s="166">
        <v>0</v>
      </c>
      <c r="T66" s="166">
        <v>0</v>
      </c>
      <c r="U66" s="166">
        <v>0</v>
      </c>
      <c r="V66" s="166">
        <v>0</v>
      </c>
      <c r="X66" s="167"/>
    </row>
    <row r="67" spans="1:24" ht="5.0999999999999996" customHeight="1" x14ac:dyDescent="0.2">
      <c r="A67" s="149"/>
      <c r="C67" s="149"/>
      <c r="D67" s="183"/>
      <c r="E67" s="166"/>
      <c r="F67" s="166"/>
      <c r="G67" s="166"/>
      <c r="H67" s="166"/>
      <c r="I67" s="166"/>
      <c r="J67" s="166"/>
      <c r="K67" s="166"/>
      <c r="L67" s="166"/>
      <c r="M67" s="166"/>
      <c r="N67" s="166"/>
      <c r="O67" s="166"/>
      <c r="P67" s="166"/>
      <c r="Q67" s="166"/>
      <c r="R67" s="166"/>
      <c r="S67" s="166"/>
      <c r="T67" s="166"/>
      <c r="U67" s="166"/>
      <c r="V67" s="166"/>
      <c r="W67" s="166"/>
      <c r="X67" s="167"/>
    </row>
    <row r="68" spans="1:24" ht="12" customHeight="1" x14ac:dyDescent="0.2">
      <c r="A68" s="149">
        <v>126</v>
      </c>
      <c r="C68" s="149" t="s">
        <v>356</v>
      </c>
      <c r="D68" s="183" t="s">
        <v>282</v>
      </c>
      <c r="E68" s="166">
        <v>5</v>
      </c>
      <c r="F68" s="166">
        <v>5</v>
      </c>
      <c r="G68" s="166">
        <v>2</v>
      </c>
      <c r="H68" s="166">
        <v>0</v>
      </c>
      <c r="I68" s="166">
        <v>0</v>
      </c>
      <c r="J68" s="166">
        <v>0</v>
      </c>
      <c r="K68" s="166">
        <v>0</v>
      </c>
      <c r="L68" s="166">
        <v>1</v>
      </c>
      <c r="M68" s="166">
        <v>0</v>
      </c>
      <c r="N68" s="166">
        <v>0</v>
      </c>
      <c r="O68" s="166">
        <v>0</v>
      </c>
      <c r="P68" s="166">
        <v>0</v>
      </c>
      <c r="Q68" s="166">
        <v>1</v>
      </c>
      <c r="R68" s="166">
        <v>1</v>
      </c>
      <c r="S68" s="166">
        <v>0</v>
      </c>
      <c r="T68" s="166">
        <v>0</v>
      </c>
      <c r="U68" s="166">
        <v>0</v>
      </c>
      <c r="V68" s="166">
        <v>0</v>
      </c>
      <c r="W68" s="166"/>
      <c r="X68" s="167">
        <v>126</v>
      </c>
    </row>
    <row r="69" spans="1:24" ht="12" customHeight="1" x14ac:dyDescent="0.2">
      <c r="A69" s="149"/>
      <c r="C69" s="186" t="s">
        <v>357</v>
      </c>
      <c r="D69" s="183" t="s">
        <v>283</v>
      </c>
      <c r="E69" s="166">
        <v>5</v>
      </c>
      <c r="F69" s="166">
        <v>5</v>
      </c>
      <c r="G69" s="166">
        <v>2</v>
      </c>
      <c r="H69" s="166">
        <v>0</v>
      </c>
      <c r="I69" s="166">
        <v>0</v>
      </c>
      <c r="J69" s="166">
        <v>0</v>
      </c>
      <c r="K69" s="166">
        <v>0</v>
      </c>
      <c r="L69" s="166">
        <v>1</v>
      </c>
      <c r="M69" s="166">
        <v>0</v>
      </c>
      <c r="N69" s="166">
        <v>0</v>
      </c>
      <c r="O69" s="166">
        <v>0</v>
      </c>
      <c r="P69" s="166">
        <v>0</v>
      </c>
      <c r="Q69" s="166">
        <v>1</v>
      </c>
      <c r="R69" s="166">
        <v>1</v>
      </c>
      <c r="S69" s="166">
        <v>0</v>
      </c>
      <c r="T69" s="166">
        <v>0</v>
      </c>
      <c r="U69" s="166">
        <v>0</v>
      </c>
      <c r="V69" s="166">
        <v>0</v>
      </c>
      <c r="W69" s="166"/>
      <c r="X69" s="167"/>
    </row>
    <row r="70" spans="1:24" ht="5.0999999999999996" customHeight="1" x14ac:dyDescent="0.2">
      <c r="A70" s="149"/>
      <c r="C70" s="149"/>
      <c r="D70" s="183"/>
      <c r="E70" s="166"/>
      <c r="F70" s="166"/>
      <c r="G70" s="166"/>
      <c r="H70" s="166"/>
      <c r="I70" s="166"/>
      <c r="J70" s="166"/>
      <c r="K70" s="166"/>
      <c r="L70" s="166"/>
      <c r="M70" s="166"/>
      <c r="N70" s="166"/>
      <c r="O70" s="166"/>
      <c r="P70" s="166"/>
      <c r="Q70" s="166"/>
      <c r="R70" s="166"/>
      <c r="S70" s="166"/>
      <c r="T70" s="166"/>
      <c r="U70" s="166"/>
      <c r="V70" s="166"/>
      <c r="W70" s="166"/>
      <c r="X70" s="167"/>
    </row>
    <row r="71" spans="1:24" ht="12" customHeight="1" x14ac:dyDescent="0.2">
      <c r="A71" s="149">
        <v>129</v>
      </c>
      <c r="C71" s="149" t="s">
        <v>359</v>
      </c>
      <c r="D71" s="183" t="s">
        <v>282</v>
      </c>
      <c r="E71" s="166">
        <v>7</v>
      </c>
      <c r="F71" s="166">
        <v>7</v>
      </c>
      <c r="G71" s="166">
        <v>2</v>
      </c>
      <c r="H71" s="166">
        <v>0</v>
      </c>
      <c r="I71" s="166">
        <v>0</v>
      </c>
      <c r="J71" s="166">
        <v>0</v>
      </c>
      <c r="K71" s="166">
        <v>0</v>
      </c>
      <c r="L71" s="166">
        <v>1</v>
      </c>
      <c r="M71" s="166">
        <v>0</v>
      </c>
      <c r="N71" s="166">
        <v>0</v>
      </c>
      <c r="O71" s="166">
        <v>0</v>
      </c>
      <c r="P71" s="166">
        <v>0</v>
      </c>
      <c r="Q71" s="166">
        <v>4</v>
      </c>
      <c r="R71" s="166">
        <v>0</v>
      </c>
      <c r="S71" s="166">
        <v>0</v>
      </c>
      <c r="T71" s="166">
        <v>0</v>
      </c>
      <c r="U71" s="166">
        <v>0</v>
      </c>
      <c r="V71" s="166">
        <v>0</v>
      </c>
      <c r="W71" s="166"/>
      <c r="X71" s="167">
        <v>129</v>
      </c>
    </row>
    <row r="72" spans="1:24" ht="12" customHeight="1" x14ac:dyDescent="0.2">
      <c r="A72" s="149"/>
      <c r="C72" s="149"/>
      <c r="D72" s="183" t="s">
        <v>283</v>
      </c>
      <c r="E72" s="166">
        <v>7</v>
      </c>
      <c r="F72" s="166">
        <v>7</v>
      </c>
      <c r="G72" s="166">
        <v>2</v>
      </c>
      <c r="H72" s="166">
        <v>0</v>
      </c>
      <c r="I72" s="166">
        <v>0</v>
      </c>
      <c r="J72" s="166">
        <v>0</v>
      </c>
      <c r="K72" s="166">
        <v>0</v>
      </c>
      <c r="L72" s="166">
        <v>1</v>
      </c>
      <c r="M72" s="166">
        <v>0</v>
      </c>
      <c r="N72" s="166">
        <v>0</v>
      </c>
      <c r="O72" s="166">
        <v>0</v>
      </c>
      <c r="P72" s="166">
        <v>0</v>
      </c>
      <c r="Q72" s="166">
        <v>4</v>
      </c>
      <c r="R72" s="166">
        <v>0</v>
      </c>
      <c r="S72" s="166">
        <v>0</v>
      </c>
      <c r="T72" s="166">
        <v>0</v>
      </c>
      <c r="U72" s="166">
        <v>0</v>
      </c>
      <c r="V72" s="166">
        <v>0</v>
      </c>
      <c r="W72" s="166"/>
      <c r="X72" s="167"/>
    </row>
    <row r="73" spans="1:24" ht="5.0999999999999996" customHeight="1" x14ac:dyDescent="0.2">
      <c r="A73" s="149"/>
      <c r="C73" s="149"/>
      <c r="D73" s="183"/>
      <c r="E73" s="166"/>
      <c r="F73" s="166"/>
      <c r="G73" s="166"/>
      <c r="H73" s="166"/>
      <c r="I73" s="166"/>
      <c r="J73" s="166"/>
      <c r="K73" s="166"/>
      <c r="L73" s="166"/>
      <c r="M73" s="166"/>
      <c r="N73" s="166"/>
      <c r="O73" s="166"/>
      <c r="P73" s="166"/>
      <c r="Q73" s="166"/>
      <c r="R73" s="166"/>
      <c r="S73" s="166"/>
      <c r="T73" s="166"/>
      <c r="U73" s="166"/>
      <c r="V73" s="166"/>
      <c r="W73" s="166"/>
      <c r="X73" s="167"/>
    </row>
    <row r="74" spans="1:24" ht="12" customHeight="1" x14ac:dyDescent="0.2">
      <c r="A74" s="149" t="s">
        <v>360</v>
      </c>
      <c r="C74" s="149" t="s">
        <v>361</v>
      </c>
      <c r="D74" s="183" t="s">
        <v>282</v>
      </c>
      <c r="E74" s="166">
        <v>17</v>
      </c>
      <c r="F74" s="166">
        <v>17</v>
      </c>
      <c r="G74" s="166">
        <v>15</v>
      </c>
      <c r="H74" s="166">
        <v>2</v>
      </c>
      <c r="I74" s="166">
        <v>2</v>
      </c>
      <c r="J74" s="166">
        <v>0</v>
      </c>
      <c r="K74" s="166">
        <v>0</v>
      </c>
      <c r="L74" s="166">
        <v>0</v>
      </c>
      <c r="M74" s="166">
        <v>0</v>
      </c>
      <c r="N74" s="166">
        <v>0</v>
      </c>
      <c r="O74" s="166">
        <v>0</v>
      </c>
      <c r="P74" s="166">
        <v>0</v>
      </c>
      <c r="Q74" s="166">
        <v>0</v>
      </c>
      <c r="R74" s="166">
        <v>0</v>
      </c>
      <c r="S74" s="166">
        <v>0</v>
      </c>
      <c r="T74" s="166">
        <v>0</v>
      </c>
      <c r="U74" s="166">
        <v>0</v>
      </c>
      <c r="V74" s="166">
        <v>0</v>
      </c>
      <c r="W74" s="166"/>
      <c r="X74" s="167" t="s">
        <v>360</v>
      </c>
    </row>
    <row r="75" spans="1:24" ht="12" customHeight="1" x14ac:dyDescent="0.2">
      <c r="A75" s="149"/>
      <c r="C75" s="149"/>
      <c r="D75" s="183" t="s">
        <v>283</v>
      </c>
      <c r="E75" s="166">
        <v>14</v>
      </c>
      <c r="F75" s="166">
        <v>14</v>
      </c>
      <c r="G75" s="166">
        <v>12</v>
      </c>
      <c r="H75" s="166">
        <v>1</v>
      </c>
      <c r="I75" s="166">
        <v>2</v>
      </c>
      <c r="J75" s="166">
        <v>0</v>
      </c>
      <c r="K75" s="166">
        <v>0</v>
      </c>
      <c r="L75" s="166">
        <v>0</v>
      </c>
      <c r="M75" s="166">
        <v>0</v>
      </c>
      <c r="N75" s="166">
        <v>0</v>
      </c>
      <c r="O75" s="166">
        <v>0</v>
      </c>
      <c r="P75" s="166">
        <v>0</v>
      </c>
      <c r="Q75" s="166">
        <v>0</v>
      </c>
      <c r="R75" s="166">
        <v>0</v>
      </c>
      <c r="S75" s="166">
        <v>0</v>
      </c>
      <c r="T75" s="166">
        <v>0</v>
      </c>
      <c r="U75" s="166">
        <v>0</v>
      </c>
      <c r="V75" s="166">
        <v>0</v>
      </c>
      <c r="W75" s="166"/>
      <c r="X75" s="167"/>
    </row>
    <row r="76" spans="1:24" ht="5.0999999999999996" customHeight="1" x14ac:dyDescent="0.2">
      <c r="A76" s="149"/>
      <c r="C76" s="149"/>
      <c r="D76" s="183"/>
      <c r="E76" s="166"/>
      <c r="F76" s="166"/>
      <c r="G76" s="166"/>
      <c r="H76" s="166"/>
      <c r="I76" s="166"/>
      <c r="J76" s="166"/>
      <c r="K76" s="166"/>
      <c r="L76" s="166"/>
      <c r="M76" s="166"/>
      <c r="N76" s="166"/>
      <c r="O76" s="166"/>
      <c r="P76" s="166"/>
      <c r="Q76" s="166"/>
      <c r="R76" s="166"/>
      <c r="S76" s="166"/>
      <c r="T76" s="166"/>
      <c r="U76" s="166"/>
      <c r="V76" s="166"/>
      <c r="W76" s="166"/>
      <c r="X76" s="167"/>
    </row>
    <row r="77" spans="1:24" ht="12" customHeight="1" x14ac:dyDescent="0.2">
      <c r="A77" s="149" t="s">
        <v>362</v>
      </c>
      <c r="C77" s="149" t="s">
        <v>363</v>
      </c>
      <c r="D77" s="183" t="s">
        <v>282</v>
      </c>
      <c r="E77" s="166">
        <v>1</v>
      </c>
      <c r="F77" s="166">
        <v>1</v>
      </c>
      <c r="G77" s="166">
        <v>1</v>
      </c>
      <c r="H77" s="166">
        <v>1</v>
      </c>
      <c r="I77" s="166">
        <v>0</v>
      </c>
      <c r="J77" s="166">
        <v>0</v>
      </c>
      <c r="K77" s="166">
        <v>0</v>
      </c>
      <c r="L77" s="166">
        <v>0</v>
      </c>
      <c r="M77" s="166">
        <v>0</v>
      </c>
      <c r="N77" s="166">
        <v>0</v>
      </c>
      <c r="O77" s="166">
        <v>0</v>
      </c>
      <c r="P77" s="166">
        <v>0</v>
      </c>
      <c r="Q77" s="166">
        <v>0</v>
      </c>
      <c r="R77" s="166">
        <v>0</v>
      </c>
      <c r="S77" s="166">
        <v>0</v>
      </c>
      <c r="T77" s="166">
        <v>0</v>
      </c>
      <c r="U77" s="166">
        <v>0</v>
      </c>
      <c r="V77" s="166">
        <v>0</v>
      </c>
      <c r="W77" s="166"/>
      <c r="X77" s="167" t="s">
        <v>364</v>
      </c>
    </row>
    <row r="78" spans="1:24" ht="12" customHeight="1" x14ac:dyDescent="0.2">
      <c r="A78" s="149"/>
      <c r="C78" s="186" t="s">
        <v>365</v>
      </c>
      <c r="D78" s="183" t="s">
        <v>283</v>
      </c>
      <c r="E78" s="166">
        <v>0</v>
      </c>
      <c r="F78" s="166">
        <v>0</v>
      </c>
      <c r="G78" s="166">
        <v>0</v>
      </c>
      <c r="H78" s="166">
        <v>0</v>
      </c>
      <c r="I78" s="166">
        <v>0</v>
      </c>
      <c r="J78" s="166">
        <v>0</v>
      </c>
      <c r="K78" s="166">
        <v>0</v>
      </c>
      <c r="L78" s="166">
        <v>0</v>
      </c>
      <c r="M78" s="166">
        <v>0</v>
      </c>
      <c r="N78" s="166">
        <v>0</v>
      </c>
      <c r="O78" s="166">
        <v>0</v>
      </c>
      <c r="P78" s="166">
        <v>0</v>
      </c>
      <c r="Q78" s="166">
        <v>0</v>
      </c>
      <c r="R78" s="166">
        <v>0</v>
      </c>
      <c r="S78" s="166">
        <v>0</v>
      </c>
      <c r="T78" s="166">
        <v>0</v>
      </c>
      <c r="U78" s="166">
        <v>0</v>
      </c>
      <c r="V78" s="166">
        <v>0</v>
      </c>
      <c r="W78" s="166"/>
      <c r="X78" s="167"/>
    </row>
    <row r="79" spans="1:24" ht="12" customHeight="1" x14ac:dyDescent="0.2">
      <c r="A79" s="149" t="s">
        <v>366</v>
      </c>
      <c r="C79" s="149" t="s">
        <v>367</v>
      </c>
      <c r="D79" s="183" t="s">
        <v>282</v>
      </c>
      <c r="E79" s="166">
        <v>5</v>
      </c>
      <c r="F79" s="166">
        <v>5</v>
      </c>
      <c r="G79" s="166">
        <v>5</v>
      </c>
      <c r="H79" s="166">
        <v>0</v>
      </c>
      <c r="I79" s="166">
        <v>0</v>
      </c>
      <c r="J79" s="166">
        <v>0</v>
      </c>
      <c r="K79" s="166">
        <v>0</v>
      </c>
      <c r="L79" s="166">
        <v>0</v>
      </c>
      <c r="M79" s="166">
        <v>0</v>
      </c>
      <c r="N79" s="166">
        <v>0</v>
      </c>
      <c r="O79" s="166">
        <v>0</v>
      </c>
      <c r="P79" s="166">
        <v>0</v>
      </c>
      <c r="Q79" s="166">
        <v>0</v>
      </c>
      <c r="R79" s="166">
        <v>0</v>
      </c>
      <c r="S79" s="166">
        <v>0</v>
      </c>
      <c r="T79" s="166">
        <v>0</v>
      </c>
      <c r="U79" s="166">
        <v>0</v>
      </c>
      <c r="V79" s="166">
        <v>0</v>
      </c>
      <c r="W79" s="166"/>
      <c r="X79" s="167" t="s">
        <v>364</v>
      </c>
    </row>
    <row r="80" spans="1:24" ht="12" customHeight="1" x14ac:dyDescent="0.2">
      <c r="A80" s="149"/>
      <c r="C80" s="186" t="s">
        <v>365</v>
      </c>
      <c r="D80" s="183" t="s">
        <v>283</v>
      </c>
      <c r="E80" s="166">
        <v>4</v>
      </c>
      <c r="F80" s="166">
        <v>4</v>
      </c>
      <c r="G80" s="166">
        <v>4</v>
      </c>
      <c r="H80" s="166">
        <v>0</v>
      </c>
      <c r="I80" s="166">
        <v>0</v>
      </c>
      <c r="J80" s="166">
        <v>0</v>
      </c>
      <c r="K80" s="166">
        <v>0</v>
      </c>
      <c r="L80" s="166">
        <v>0</v>
      </c>
      <c r="M80" s="166">
        <v>0</v>
      </c>
      <c r="N80" s="166">
        <v>0</v>
      </c>
      <c r="O80" s="166">
        <v>0</v>
      </c>
      <c r="P80" s="166">
        <v>0</v>
      </c>
      <c r="Q80" s="166">
        <v>0</v>
      </c>
      <c r="R80" s="166">
        <v>0</v>
      </c>
      <c r="S80" s="166">
        <v>0</v>
      </c>
      <c r="T80" s="166">
        <v>0</v>
      </c>
      <c r="U80" s="166">
        <v>0</v>
      </c>
      <c r="V80" s="166">
        <v>0</v>
      </c>
      <c r="W80" s="166"/>
      <c r="X80" s="167"/>
    </row>
    <row r="81" spans="1:24" ht="5.0999999999999996" customHeight="1" x14ac:dyDescent="0.2">
      <c r="A81" s="149"/>
      <c r="C81" s="149"/>
      <c r="D81" s="183"/>
      <c r="E81" s="166"/>
      <c r="F81" s="166"/>
      <c r="G81" s="166"/>
      <c r="H81" s="166"/>
      <c r="I81" s="166"/>
      <c r="J81" s="166"/>
      <c r="K81" s="166"/>
      <c r="L81" s="166"/>
      <c r="M81" s="166"/>
      <c r="N81" s="166"/>
      <c r="O81" s="166"/>
      <c r="P81" s="166"/>
      <c r="Q81" s="166"/>
      <c r="R81" s="166"/>
      <c r="S81" s="166"/>
      <c r="T81" s="166"/>
      <c r="U81" s="166"/>
      <c r="V81" s="166"/>
      <c r="W81" s="166"/>
      <c r="X81" s="167"/>
    </row>
    <row r="82" spans="1:24" ht="12" customHeight="1" x14ac:dyDescent="0.2">
      <c r="A82" s="149" t="s">
        <v>368</v>
      </c>
      <c r="C82" s="149" t="s">
        <v>369</v>
      </c>
      <c r="D82" s="183" t="s">
        <v>282</v>
      </c>
      <c r="E82" s="166">
        <v>3</v>
      </c>
      <c r="F82" s="166">
        <v>3</v>
      </c>
      <c r="G82" s="166">
        <v>2</v>
      </c>
      <c r="H82" s="166">
        <v>1</v>
      </c>
      <c r="I82" s="166">
        <v>0</v>
      </c>
      <c r="J82" s="166">
        <v>0</v>
      </c>
      <c r="K82" s="166">
        <v>0</v>
      </c>
      <c r="L82" s="166">
        <v>1</v>
      </c>
      <c r="M82" s="166">
        <v>0</v>
      </c>
      <c r="N82" s="166">
        <v>0</v>
      </c>
      <c r="O82" s="166">
        <v>0</v>
      </c>
      <c r="P82" s="166">
        <v>0</v>
      </c>
      <c r="Q82" s="166">
        <v>0</v>
      </c>
      <c r="R82" s="166">
        <v>0</v>
      </c>
      <c r="S82" s="166">
        <v>0</v>
      </c>
      <c r="T82" s="166">
        <v>0</v>
      </c>
      <c r="U82" s="166">
        <v>0</v>
      </c>
      <c r="V82" s="166">
        <v>0</v>
      </c>
      <c r="W82" s="166"/>
      <c r="X82" s="167" t="s">
        <v>370</v>
      </c>
    </row>
    <row r="83" spans="1:24" ht="12" customHeight="1" x14ac:dyDescent="0.2">
      <c r="A83" s="149"/>
      <c r="C83" s="186" t="s">
        <v>371</v>
      </c>
      <c r="D83" s="183" t="s">
        <v>283</v>
      </c>
      <c r="E83" s="166">
        <v>3</v>
      </c>
      <c r="F83" s="166">
        <v>3</v>
      </c>
      <c r="G83" s="166">
        <v>2</v>
      </c>
      <c r="H83" s="166">
        <v>1</v>
      </c>
      <c r="I83" s="166">
        <v>0</v>
      </c>
      <c r="J83" s="166">
        <v>0</v>
      </c>
      <c r="K83" s="166">
        <v>0</v>
      </c>
      <c r="L83" s="166">
        <v>1</v>
      </c>
      <c r="M83" s="166">
        <v>0</v>
      </c>
      <c r="N83" s="166">
        <v>0</v>
      </c>
      <c r="O83" s="166">
        <v>0</v>
      </c>
      <c r="P83" s="166">
        <v>0</v>
      </c>
      <c r="Q83" s="166">
        <v>0</v>
      </c>
      <c r="R83" s="166">
        <v>0</v>
      </c>
      <c r="S83" s="166">
        <v>0</v>
      </c>
      <c r="T83" s="166">
        <v>0</v>
      </c>
      <c r="U83" s="166">
        <v>0</v>
      </c>
      <c r="V83" s="166">
        <v>0</v>
      </c>
      <c r="W83" s="166"/>
      <c r="X83" s="167"/>
    </row>
    <row r="84" spans="1:24" ht="5.0999999999999996" customHeight="1" x14ac:dyDescent="0.2">
      <c r="A84" s="149"/>
      <c r="C84" s="149"/>
      <c r="D84" s="183"/>
      <c r="E84" s="166"/>
      <c r="F84" s="166"/>
      <c r="G84" s="166"/>
      <c r="H84" s="166"/>
      <c r="I84" s="166"/>
      <c r="J84" s="166"/>
      <c r="K84" s="166"/>
      <c r="L84" s="166"/>
      <c r="M84" s="166"/>
      <c r="N84" s="166"/>
      <c r="O84" s="166"/>
      <c r="P84" s="166"/>
      <c r="Q84" s="166"/>
      <c r="R84" s="166"/>
      <c r="S84" s="166"/>
      <c r="T84" s="166"/>
      <c r="U84" s="166"/>
      <c r="V84" s="166"/>
      <c r="W84" s="166"/>
      <c r="X84" s="167"/>
    </row>
    <row r="85" spans="1:24" ht="12" customHeight="1" x14ac:dyDescent="0.2">
      <c r="A85" s="149" t="s">
        <v>376</v>
      </c>
      <c r="C85" s="149" t="s">
        <v>377</v>
      </c>
      <c r="D85" s="183" t="s">
        <v>282</v>
      </c>
      <c r="E85" s="166">
        <v>1</v>
      </c>
      <c r="F85" s="166">
        <v>1</v>
      </c>
      <c r="G85" s="166">
        <v>0</v>
      </c>
      <c r="H85" s="166">
        <v>0</v>
      </c>
      <c r="I85" s="166">
        <v>0</v>
      </c>
      <c r="J85" s="166">
        <v>0</v>
      </c>
      <c r="K85" s="166">
        <v>0</v>
      </c>
      <c r="L85" s="166">
        <v>0</v>
      </c>
      <c r="M85" s="166">
        <v>0</v>
      </c>
      <c r="N85" s="166">
        <v>0</v>
      </c>
      <c r="O85" s="166">
        <v>0</v>
      </c>
      <c r="P85" s="166">
        <v>0</v>
      </c>
      <c r="Q85" s="166">
        <v>1</v>
      </c>
      <c r="R85" s="166">
        <v>0</v>
      </c>
      <c r="S85" s="166">
        <v>0</v>
      </c>
      <c r="T85" s="166">
        <v>0</v>
      </c>
      <c r="U85" s="166">
        <v>0</v>
      </c>
      <c r="V85" s="166">
        <v>0</v>
      </c>
      <c r="W85" s="166"/>
      <c r="X85" s="167" t="s">
        <v>378</v>
      </c>
    </row>
    <row r="86" spans="1:24" ht="12" customHeight="1" x14ac:dyDescent="0.2">
      <c r="A86" s="149"/>
      <c r="C86" s="186" t="s">
        <v>379</v>
      </c>
      <c r="D86" s="183" t="s">
        <v>283</v>
      </c>
      <c r="E86" s="166">
        <v>1</v>
      </c>
      <c r="F86" s="166">
        <v>1</v>
      </c>
      <c r="G86" s="166">
        <v>0</v>
      </c>
      <c r="H86" s="166">
        <v>0</v>
      </c>
      <c r="I86" s="166">
        <v>0</v>
      </c>
      <c r="J86" s="166">
        <v>0</v>
      </c>
      <c r="K86" s="166">
        <v>0</v>
      </c>
      <c r="L86" s="166">
        <v>0</v>
      </c>
      <c r="M86" s="166">
        <v>0</v>
      </c>
      <c r="N86" s="166">
        <v>0</v>
      </c>
      <c r="O86" s="166">
        <v>0</v>
      </c>
      <c r="P86" s="166">
        <v>0</v>
      </c>
      <c r="Q86" s="166">
        <v>1</v>
      </c>
      <c r="R86" s="166">
        <v>0</v>
      </c>
      <c r="S86" s="166">
        <v>0</v>
      </c>
      <c r="T86" s="166">
        <v>0</v>
      </c>
      <c r="U86" s="166">
        <v>0</v>
      </c>
      <c r="V86" s="166">
        <v>0</v>
      </c>
      <c r="W86" s="166"/>
      <c r="X86" s="167"/>
    </row>
    <row r="87" spans="1:24" ht="12" customHeight="1" x14ac:dyDescent="0.2">
      <c r="A87" s="149"/>
      <c r="C87" s="186" t="s">
        <v>380</v>
      </c>
      <c r="D87" s="183"/>
      <c r="E87" s="166">
        <v>0</v>
      </c>
      <c r="F87" s="166">
        <v>0</v>
      </c>
      <c r="G87" s="166">
        <v>0</v>
      </c>
      <c r="H87" s="166">
        <v>0</v>
      </c>
      <c r="I87" s="166">
        <v>0</v>
      </c>
      <c r="J87" s="166">
        <v>0</v>
      </c>
      <c r="K87" s="166">
        <v>0</v>
      </c>
      <c r="L87" s="166">
        <v>0</v>
      </c>
      <c r="M87" s="166">
        <v>0</v>
      </c>
      <c r="N87" s="166">
        <v>0</v>
      </c>
      <c r="O87" s="166">
        <v>0</v>
      </c>
      <c r="P87" s="166">
        <v>0</v>
      </c>
      <c r="Q87" s="166">
        <v>0</v>
      </c>
      <c r="R87" s="166">
        <v>0</v>
      </c>
      <c r="S87" s="166">
        <v>0</v>
      </c>
      <c r="T87" s="166">
        <v>0</v>
      </c>
      <c r="U87" s="166">
        <v>0</v>
      </c>
      <c r="V87" s="166">
        <v>0</v>
      </c>
      <c r="W87" s="166"/>
      <c r="X87" s="167"/>
    </row>
    <row r="88" spans="1:24" ht="12" customHeight="1" x14ac:dyDescent="0.2">
      <c r="A88" s="149">
        <v>132</v>
      </c>
      <c r="C88" s="149" t="s">
        <v>387</v>
      </c>
      <c r="D88" s="183" t="s">
        <v>282</v>
      </c>
      <c r="E88" s="166">
        <v>4</v>
      </c>
      <c r="F88" s="166">
        <v>4</v>
      </c>
      <c r="G88" s="166">
        <v>4</v>
      </c>
      <c r="H88" s="166">
        <v>0</v>
      </c>
      <c r="I88" s="166">
        <v>0</v>
      </c>
      <c r="J88" s="166">
        <v>0</v>
      </c>
      <c r="K88" s="166">
        <v>0</v>
      </c>
      <c r="L88" s="166">
        <v>0</v>
      </c>
      <c r="M88" s="166">
        <v>0</v>
      </c>
      <c r="N88" s="166">
        <v>0</v>
      </c>
      <c r="O88" s="166">
        <v>0</v>
      </c>
      <c r="P88" s="166">
        <v>0</v>
      </c>
      <c r="Q88" s="166">
        <v>0</v>
      </c>
      <c r="R88" s="166">
        <v>0</v>
      </c>
      <c r="S88" s="166">
        <v>0</v>
      </c>
      <c r="T88" s="166">
        <v>0</v>
      </c>
      <c r="U88" s="166">
        <v>0</v>
      </c>
      <c r="V88" s="166">
        <v>0</v>
      </c>
      <c r="W88" s="166"/>
      <c r="X88" s="167">
        <v>132</v>
      </c>
    </row>
    <row r="89" spans="1:24" ht="12" customHeight="1" x14ac:dyDescent="0.2">
      <c r="A89" s="149"/>
      <c r="C89" s="149"/>
      <c r="D89" s="183" t="s">
        <v>283</v>
      </c>
      <c r="E89" s="166">
        <v>4</v>
      </c>
      <c r="F89" s="166">
        <v>4</v>
      </c>
      <c r="G89" s="166">
        <v>4</v>
      </c>
      <c r="H89" s="166">
        <v>0</v>
      </c>
      <c r="I89" s="166">
        <v>0</v>
      </c>
      <c r="J89" s="166">
        <v>0</v>
      </c>
      <c r="K89" s="166">
        <v>0</v>
      </c>
      <c r="L89" s="166">
        <v>0</v>
      </c>
      <c r="M89" s="166">
        <v>0</v>
      </c>
      <c r="N89" s="166">
        <v>0</v>
      </c>
      <c r="O89" s="166">
        <v>0</v>
      </c>
      <c r="P89" s="166">
        <v>0</v>
      </c>
      <c r="Q89" s="166">
        <v>0</v>
      </c>
      <c r="R89" s="166">
        <v>0</v>
      </c>
      <c r="S89" s="166">
        <v>0</v>
      </c>
      <c r="T89" s="166">
        <v>0</v>
      </c>
      <c r="U89" s="166">
        <v>0</v>
      </c>
      <c r="V89" s="166">
        <v>0</v>
      </c>
      <c r="W89" s="166"/>
      <c r="X89" s="167"/>
    </row>
    <row r="90" spans="1:24" ht="5.0999999999999996" customHeight="1" x14ac:dyDescent="0.2">
      <c r="A90" s="149"/>
      <c r="C90" s="149"/>
      <c r="D90" s="183"/>
      <c r="E90" s="166"/>
      <c r="F90" s="166"/>
      <c r="G90" s="166"/>
      <c r="H90" s="166"/>
      <c r="I90" s="166"/>
      <c r="J90" s="166"/>
      <c r="K90" s="166"/>
      <c r="L90" s="166"/>
      <c r="M90" s="166"/>
      <c r="N90" s="166"/>
      <c r="O90" s="166"/>
      <c r="P90" s="166"/>
      <c r="Q90" s="166"/>
      <c r="R90" s="166"/>
      <c r="S90" s="166"/>
      <c r="T90" s="166"/>
      <c r="U90" s="166"/>
      <c r="V90" s="166"/>
      <c r="W90" s="166"/>
      <c r="X90" s="167"/>
    </row>
    <row r="91" spans="1:24" ht="12" customHeight="1" x14ac:dyDescent="0.2">
      <c r="A91" s="149" t="s">
        <v>388</v>
      </c>
      <c r="C91" s="149" t="s">
        <v>389</v>
      </c>
      <c r="D91" s="183" t="s">
        <v>282</v>
      </c>
      <c r="E91" s="166">
        <v>1</v>
      </c>
      <c r="F91" s="166">
        <v>1</v>
      </c>
      <c r="G91" s="166">
        <v>0</v>
      </c>
      <c r="H91" s="166">
        <v>0</v>
      </c>
      <c r="I91" s="166">
        <v>0</v>
      </c>
      <c r="J91" s="166">
        <v>0</v>
      </c>
      <c r="K91" s="166">
        <v>0</v>
      </c>
      <c r="L91" s="166">
        <v>0</v>
      </c>
      <c r="M91" s="166">
        <v>0</v>
      </c>
      <c r="N91" s="166">
        <v>0</v>
      </c>
      <c r="O91" s="166">
        <v>0</v>
      </c>
      <c r="P91" s="166">
        <v>0</v>
      </c>
      <c r="Q91" s="166">
        <v>1</v>
      </c>
      <c r="R91" s="166">
        <v>0</v>
      </c>
      <c r="S91" s="166">
        <v>0</v>
      </c>
      <c r="T91" s="166">
        <v>0</v>
      </c>
      <c r="U91" s="166">
        <v>0</v>
      </c>
      <c r="V91" s="166">
        <v>0</v>
      </c>
      <c r="W91" s="166"/>
      <c r="X91" s="167" t="s">
        <v>388</v>
      </c>
    </row>
    <row r="92" spans="1:24" ht="12" customHeight="1" x14ac:dyDescent="0.2">
      <c r="A92" s="149"/>
      <c r="C92" s="186" t="s">
        <v>390</v>
      </c>
      <c r="D92" s="183" t="s">
        <v>283</v>
      </c>
      <c r="E92" s="166">
        <v>1</v>
      </c>
      <c r="F92" s="166">
        <v>1</v>
      </c>
      <c r="G92" s="166">
        <v>0</v>
      </c>
      <c r="H92" s="166">
        <v>0</v>
      </c>
      <c r="I92" s="166">
        <v>0</v>
      </c>
      <c r="J92" s="166">
        <v>0</v>
      </c>
      <c r="K92" s="166">
        <v>0</v>
      </c>
      <c r="L92" s="166">
        <v>0</v>
      </c>
      <c r="M92" s="166">
        <v>0</v>
      </c>
      <c r="N92" s="166">
        <v>0</v>
      </c>
      <c r="O92" s="166">
        <v>0</v>
      </c>
      <c r="P92" s="166">
        <v>0</v>
      </c>
      <c r="Q92" s="166">
        <v>1</v>
      </c>
      <c r="R92" s="166">
        <v>0</v>
      </c>
      <c r="S92" s="166">
        <v>0</v>
      </c>
      <c r="T92" s="166">
        <v>0</v>
      </c>
      <c r="U92" s="166">
        <v>0</v>
      </c>
      <c r="V92" s="166">
        <v>0</v>
      </c>
      <c r="W92" s="166"/>
      <c r="X92" s="167"/>
    </row>
    <row r="93" spans="1:24" ht="5.0999999999999996" customHeight="1" x14ac:dyDescent="0.2">
      <c r="A93" s="149"/>
      <c r="C93" s="149"/>
      <c r="D93" s="183"/>
      <c r="E93" s="166"/>
      <c r="F93" s="166"/>
      <c r="G93" s="166"/>
      <c r="H93" s="166"/>
      <c r="I93" s="166"/>
      <c r="J93" s="166"/>
      <c r="K93" s="166"/>
      <c r="L93" s="166"/>
      <c r="M93" s="166"/>
      <c r="N93" s="166"/>
      <c r="O93" s="166"/>
      <c r="P93" s="166"/>
      <c r="Q93" s="166"/>
      <c r="R93" s="166"/>
      <c r="S93" s="166"/>
      <c r="T93" s="166"/>
      <c r="U93" s="166"/>
      <c r="V93" s="166"/>
      <c r="W93" s="166"/>
      <c r="X93" s="167"/>
    </row>
    <row r="94" spans="1:24" ht="12" customHeight="1" x14ac:dyDescent="0.2">
      <c r="A94" s="149">
        <v>136</v>
      </c>
      <c r="C94" s="149" t="s">
        <v>392</v>
      </c>
      <c r="D94" s="183" t="s">
        <v>282</v>
      </c>
      <c r="E94" s="166">
        <v>1</v>
      </c>
      <c r="F94" s="166">
        <v>1</v>
      </c>
      <c r="G94" s="166">
        <v>1</v>
      </c>
      <c r="H94" s="166">
        <v>1</v>
      </c>
      <c r="I94" s="166">
        <v>0</v>
      </c>
      <c r="J94" s="166">
        <v>0</v>
      </c>
      <c r="K94" s="166">
        <v>0</v>
      </c>
      <c r="L94" s="166">
        <v>0</v>
      </c>
      <c r="M94" s="166">
        <v>0</v>
      </c>
      <c r="N94" s="166">
        <v>0</v>
      </c>
      <c r="O94" s="166">
        <v>0</v>
      </c>
      <c r="P94" s="166">
        <v>0</v>
      </c>
      <c r="Q94" s="166">
        <v>0</v>
      </c>
      <c r="R94" s="166">
        <v>0</v>
      </c>
      <c r="S94" s="166">
        <v>0</v>
      </c>
      <c r="T94" s="166">
        <v>0</v>
      </c>
      <c r="U94" s="166">
        <v>0</v>
      </c>
      <c r="V94" s="166">
        <v>0</v>
      </c>
      <c r="W94" s="166"/>
      <c r="X94" s="167">
        <v>136</v>
      </c>
    </row>
    <row r="95" spans="1:24" ht="12" customHeight="1" x14ac:dyDescent="0.2">
      <c r="A95" s="149"/>
      <c r="C95" s="149"/>
      <c r="D95" s="183" t="s">
        <v>283</v>
      </c>
      <c r="E95" s="166">
        <v>1</v>
      </c>
      <c r="F95" s="166">
        <v>1</v>
      </c>
      <c r="G95" s="166">
        <v>1</v>
      </c>
      <c r="H95" s="166">
        <v>1</v>
      </c>
      <c r="I95" s="166">
        <v>0</v>
      </c>
      <c r="J95" s="166">
        <v>0</v>
      </c>
      <c r="K95" s="166">
        <v>0</v>
      </c>
      <c r="L95" s="166">
        <v>0</v>
      </c>
      <c r="M95" s="166">
        <v>0</v>
      </c>
      <c r="N95" s="166">
        <v>0</v>
      </c>
      <c r="O95" s="166">
        <v>0</v>
      </c>
      <c r="P95" s="166">
        <v>0</v>
      </c>
      <c r="Q95" s="166">
        <v>0</v>
      </c>
      <c r="R95" s="166">
        <v>0</v>
      </c>
      <c r="S95" s="166">
        <v>0</v>
      </c>
      <c r="T95" s="166">
        <v>0</v>
      </c>
      <c r="U95" s="166">
        <v>0</v>
      </c>
      <c r="V95" s="166">
        <v>0</v>
      </c>
      <c r="W95" s="166"/>
      <c r="X95" s="167"/>
    </row>
    <row r="96" spans="1:24" ht="5.0999999999999996" customHeight="1" x14ac:dyDescent="0.2">
      <c r="A96" s="149"/>
      <c r="C96" s="149"/>
      <c r="D96" s="183"/>
      <c r="E96" s="166"/>
      <c r="F96" s="166"/>
      <c r="G96" s="166"/>
      <c r="H96" s="166"/>
      <c r="I96" s="166"/>
      <c r="J96" s="166"/>
      <c r="K96" s="166"/>
      <c r="L96" s="166"/>
      <c r="M96" s="166"/>
      <c r="N96" s="166"/>
      <c r="O96" s="166"/>
      <c r="P96" s="166"/>
      <c r="Q96" s="166"/>
      <c r="R96" s="166"/>
      <c r="S96" s="166"/>
      <c r="T96" s="166"/>
      <c r="U96" s="166"/>
      <c r="V96" s="166"/>
      <c r="W96" s="166"/>
      <c r="X96" s="167"/>
    </row>
    <row r="97" spans="1:24" ht="12" customHeight="1" x14ac:dyDescent="0.2">
      <c r="A97" s="149">
        <v>138</v>
      </c>
      <c r="C97" s="149" t="s">
        <v>393</v>
      </c>
      <c r="D97" s="183" t="s">
        <v>282</v>
      </c>
      <c r="E97" s="166">
        <v>1</v>
      </c>
      <c r="F97" s="166">
        <v>1</v>
      </c>
      <c r="G97" s="166">
        <v>1</v>
      </c>
      <c r="H97" s="166">
        <v>1</v>
      </c>
      <c r="I97" s="166">
        <v>0</v>
      </c>
      <c r="J97" s="166">
        <v>0</v>
      </c>
      <c r="K97" s="166">
        <v>0</v>
      </c>
      <c r="L97" s="166">
        <v>0</v>
      </c>
      <c r="M97" s="166">
        <v>0</v>
      </c>
      <c r="N97" s="166">
        <v>0</v>
      </c>
      <c r="O97" s="166">
        <v>0</v>
      </c>
      <c r="P97" s="166">
        <v>0</v>
      </c>
      <c r="Q97" s="166">
        <v>0</v>
      </c>
      <c r="R97" s="166">
        <v>0</v>
      </c>
      <c r="S97" s="166">
        <v>0</v>
      </c>
      <c r="T97" s="166">
        <v>0</v>
      </c>
      <c r="U97" s="166">
        <v>0</v>
      </c>
      <c r="V97" s="166">
        <v>0</v>
      </c>
      <c r="W97" s="166"/>
      <c r="X97" s="167">
        <v>138</v>
      </c>
    </row>
    <row r="98" spans="1:24" ht="12" customHeight="1" x14ac:dyDescent="0.2">
      <c r="A98" s="149"/>
      <c r="C98" s="149"/>
      <c r="D98" s="183" t="s">
        <v>283</v>
      </c>
      <c r="E98" s="166">
        <v>1</v>
      </c>
      <c r="F98" s="166">
        <v>1</v>
      </c>
      <c r="G98" s="166">
        <v>1</v>
      </c>
      <c r="H98" s="166">
        <v>1</v>
      </c>
      <c r="I98" s="166">
        <v>0</v>
      </c>
      <c r="J98" s="166">
        <v>0</v>
      </c>
      <c r="K98" s="166">
        <v>0</v>
      </c>
      <c r="L98" s="166">
        <v>0</v>
      </c>
      <c r="M98" s="166">
        <v>0</v>
      </c>
      <c r="N98" s="166">
        <v>0</v>
      </c>
      <c r="O98" s="166">
        <v>0</v>
      </c>
      <c r="P98" s="166">
        <v>0</v>
      </c>
      <c r="Q98" s="166">
        <v>0</v>
      </c>
      <c r="R98" s="166">
        <v>0</v>
      </c>
      <c r="S98" s="166">
        <v>0</v>
      </c>
      <c r="T98" s="166">
        <v>0</v>
      </c>
      <c r="U98" s="166">
        <v>0</v>
      </c>
      <c r="V98" s="166">
        <v>0</v>
      </c>
      <c r="W98" s="166"/>
      <c r="X98" s="167"/>
    </row>
    <row r="99" spans="1:24" ht="5.0999999999999996" customHeight="1" x14ac:dyDescent="0.2">
      <c r="A99" s="149"/>
      <c r="C99" s="149"/>
      <c r="D99" s="183"/>
      <c r="E99" s="166"/>
      <c r="F99" s="166"/>
      <c r="G99" s="166"/>
      <c r="H99" s="166"/>
      <c r="I99" s="166"/>
      <c r="J99" s="166"/>
      <c r="K99" s="166"/>
      <c r="L99" s="166"/>
      <c r="M99" s="166"/>
      <c r="N99" s="166"/>
      <c r="O99" s="166"/>
      <c r="P99" s="166"/>
      <c r="Q99" s="166"/>
      <c r="R99" s="166"/>
      <c r="S99" s="166"/>
      <c r="T99" s="166"/>
      <c r="U99" s="166"/>
      <c r="V99" s="166"/>
      <c r="W99" s="166"/>
      <c r="X99" s="167"/>
    </row>
    <row r="100" spans="1:24" ht="12" customHeight="1" x14ac:dyDescent="0.2">
      <c r="A100" s="149">
        <v>145</v>
      </c>
      <c r="C100" s="149" t="s">
        <v>395</v>
      </c>
      <c r="D100" s="183" t="s">
        <v>282</v>
      </c>
      <c r="E100" s="166">
        <v>3</v>
      </c>
      <c r="F100" s="166">
        <v>3</v>
      </c>
      <c r="G100" s="166">
        <v>2</v>
      </c>
      <c r="H100" s="166">
        <v>0</v>
      </c>
      <c r="I100" s="166">
        <v>0</v>
      </c>
      <c r="J100" s="166">
        <v>0</v>
      </c>
      <c r="K100" s="166">
        <v>0</v>
      </c>
      <c r="L100" s="166">
        <v>1</v>
      </c>
      <c r="M100" s="166">
        <v>0</v>
      </c>
      <c r="N100" s="166">
        <v>0</v>
      </c>
      <c r="O100" s="166">
        <v>0</v>
      </c>
      <c r="P100" s="166">
        <v>0</v>
      </c>
      <c r="Q100" s="166">
        <v>0</v>
      </c>
      <c r="R100" s="166">
        <v>0</v>
      </c>
      <c r="S100" s="166">
        <v>0</v>
      </c>
      <c r="T100" s="166">
        <v>0</v>
      </c>
      <c r="U100" s="166">
        <v>0</v>
      </c>
      <c r="V100" s="166">
        <v>0</v>
      </c>
      <c r="W100" s="166"/>
      <c r="X100" s="167">
        <v>145</v>
      </c>
    </row>
    <row r="101" spans="1:24" ht="12" customHeight="1" x14ac:dyDescent="0.2">
      <c r="A101" s="149"/>
      <c r="C101" s="186" t="s">
        <v>396</v>
      </c>
      <c r="D101" s="183" t="s">
        <v>283</v>
      </c>
      <c r="E101" s="166">
        <v>3</v>
      </c>
      <c r="F101" s="166">
        <v>3</v>
      </c>
      <c r="G101" s="166">
        <v>2</v>
      </c>
      <c r="H101" s="166">
        <v>0</v>
      </c>
      <c r="I101" s="166">
        <v>0</v>
      </c>
      <c r="J101" s="166">
        <v>0</v>
      </c>
      <c r="K101" s="166">
        <v>0</v>
      </c>
      <c r="L101" s="166">
        <v>1</v>
      </c>
      <c r="M101" s="166">
        <v>0</v>
      </c>
      <c r="N101" s="166">
        <v>0</v>
      </c>
      <c r="O101" s="166">
        <v>0</v>
      </c>
      <c r="P101" s="166">
        <v>0</v>
      </c>
      <c r="Q101" s="166">
        <v>0</v>
      </c>
      <c r="R101" s="166">
        <v>0</v>
      </c>
      <c r="S101" s="166">
        <v>0</v>
      </c>
      <c r="T101" s="166">
        <v>0</v>
      </c>
      <c r="U101" s="166">
        <v>0</v>
      </c>
      <c r="V101" s="166">
        <v>0</v>
      </c>
      <c r="W101" s="166"/>
      <c r="X101" s="167"/>
    </row>
    <row r="102" spans="1:24" ht="12" customHeight="1" x14ac:dyDescent="0.2">
      <c r="A102" s="149"/>
      <c r="C102" s="186" t="s">
        <v>397</v>
      </c>
      <c r="D102" s="183"/>
      <c r="E102" s="166"/>
      <c r="F102" s="166"/>
      <c r="G102" s="166"/>
      <c r="H102" s="166"/>
      <c r="I102" s="166"/>
      <c r="J102" s="166"/>
      <c r="K102" s="166"/>
      <c r="L102" s="166"/>
      <c r="M102" s="166"/>
      <c r="N102" s="166"/>
      <c r="O102" s="166"/>
      <c r="P102" s="166"/>
      <c r="Q102" s="166"/>
      <c r="R102" s="166"/>
      <c r="S102" s="166"/>
      <c r="T102" s="166"/>
      <c r="U102" s="166"/>
      <c r="V102" s="166"/>
      <c r="W102" s="166"/>
      <c r="X102" s="167"/>
    </row>
    <row r="103" spans="1:24" ht="12" customHeight="1" x14ac:dyDescent="0.2">
      <c r="A103" s="149" t="s">
        <v>398</v>
      </c>
      <c r="C103" s="149" t="s">
        <v>399</v>
      </c>
      <c r="D103" s="183" t="s">
        <v>282</v>
      </c>
      <c r="E103" s="166">
        <v>35</v>
      </c>
      <c r="F103" s="166">
        <v>35</v>
      </c>
      <c r="G103" s="166">
        <v>30</v>
      </c>
      <c r="H103" s="166">
        <v>5</v>
      </c>
      <c r="I103" s="166">
        <v>0</v>
      </c>
      <c r="J103" s="166">
        <v>0</v>
      </c>
      <c r="K103" s="166">
        <v>0</v>
      </c>
      <c r="L103" s="166">
        <v>2</v>
      </c>
      <c r="M103" s="166">
        <v>0</v>
      </c>
      <c r="N103" s="166">
        <v>0</v>
      </c>
      <c r="O103" s="166">
        <v>0</v>
      </c>
      <c r="P103" s="166">
        <v>0</v>
      </c>
      <c r="Q103" s="166">
        <v>3</v>
      </c>
      <c r="R103" s="166">
        <v>0</v>
      </c>
      <c r="S103" s="166">
        <v>0</v>
      </c>
      <c r="T103" s="166">
        <v>0</v>
      </c>
      <c r="U103" s="166">
        <v>0</v>
      </c>
      <c r="V103" s="166">
        <v>0</v>
      </c>
      <c r="W103" s="166"/>
      <c r="X103" s="167" t="s">
        <v>398</v>
      </c>
    </row>
    <row r="104" spans="1:24" ht="12" customHeight="1" x14ac:dyDescent="0.2">
      <c r="A104" s="149"/>
      <c r="C104" s="186" t="s">
        <v>400</v>
      </c>
      <c r="D104" s="183" t="s">
        <v>283</v>
      </c>
      <c r="E104" s="166">
        <v>35</v>
      </c>
      <c r="F104" s="166">
        <v>35</v>
      </c>
      <c r="G104" s="166">
        <v>30</v>
      </c>
      <c r="H104" s="166">
        <v>5</v>
      </c>
      <c r="I104" s="166">
        <v>0</v>
      </c>
      <c r="J104" s="166">
        <v>0</v>
      </c>
      <c r="K104" s="166">
        <v>0</v>
      </c>
      <c r="L104" s="166">
        <v>2</v>
      </c>
      <c r="M104" s="166">
        <v>0</v>
      </c>
      <c r="N104" s="166">
        <v>0</v>
      </c>
      <c r="O104" s="166">
        <v>0</v>
      </c>
      <c r="P104" s="166">
        <v>0</v>
      </c>
      <c r="Q104" s="166">
        <v>3</v>
      </c>
      <c r="R104" s="166">
        <v>0</v>
      </c>
      <c r="S104" s="166">
        <v>0</v>
      </c>
      <c r="T104" s="166">
        <v>0</v>
      </c>
      <c r="U104" s="166">
        <v>0</v>
      </c>
      <c r="V104" s="166">
        <v>0</v>
      </c>
      <c r="W104" s="166"/>
      <c r="X104" s="167"/>
    </row>
    <row r="105" spans="1:24" ht="5.0999999999999996" customHeight="1" x14ac:dyDescent="0.2">
      <c r="A105" s="149"/>
      <c r="C105" s="149"/>
      <c r="D105" s="183"/>
      <c r="E105" s="166"/>
      <c r="F105" s="166"/>
      <c r="G105" s="166"/>
      <c r="H105" s="166"/>
      <c r="I105" s="166"/>
      <c r="J105" s="166"/>
      <c r="K105" s="166"/>
      <c r="L105" s="166"/>
      <c r="M105" s="166"/>
      <c r="N105" s="166"/>
      <c r="O105" s="166"/>
      <c r="P105" s="166"/>
      <c r="Q105" s="166"/>
      <c r="R105" s="166"/>
      <c r="S105" s="166"/>
      <c r="T105" s="166"/>
      <c r="U105" s="166"/>
      <c r="V105" s="166"/>
      <c r="W105" s="166"/>
      <c r="X105" s="167"/>
    </row>
    <row r="106" spans="1:24" ht="12" customHeight="1" x14ac:dyDescent="0.2">
      <c r="A106" s="149" t="s">
        <v>403</v>
      </c>
      <c r="C106" s="149" t="s">
        <v>404</v>
      </c>
      <c r="D106" s="183" t="s">
        <v>282</v>
      </c>
      <c r="E106" s="166">
        <v>8</v>
      </c>
      <c r="F106" s="166">
        <v>8</v>
      </c>
      <c r="G106" s="166">
        <v>5</v>
      </c>
      <c r="H106" s="166">
        <v>3</v>
      </c>
      <c r="I106" s="166">
        <v>0</v>
      </c>
      <c r="J106" s="166">
        <v>0</v>
      </c>
      <c r="K106" s="166">
        <v>0</v>
      </c>
      <c r="L106" s="166">
        <v>2</v>
      </c>
      <c r="M106" s="166">
        <v>0</v>
      </c>
      <c r="N106" s="166">
        <v>0</v>
      </c>
      <c r="O106" s="166">
        <v>0</v>
      </c>
      <c r="P106" s="166">
        <v>0</v>
      </c>
      <c r="Q106" s="166">
        <v>1</v>
      </c>
      <c r="R106" s="166">
        <v>0</v>
      </c>
      <c r="S106" s="166">
        <v>0</v>
      </c>
      <c r="T106" s="166">
        <v>0</v>
      </c>
      <c r="U106" s="166">
        <v>0</v>
      </c>
      <c r="V106" s="166">
        <v>0</v>
      </c>
      <c r="W106" s="166"/>
      <c r="X106" s="167" t="s">
        <v>403</v>
      </c>
    </row>
    <row r="107" spans="1:24" ht="12" customHeight="1" x14ac:dyDescent="0.2">
      <c r="A107" s="149"/>
      <c r="D107" s="183" t="s">
        <v>283</v>
      </c>
      <c r="E107" s="166">
        <v>8</v>
      </c>
      <c r="F107" s="166">
        <v>8</v>
      </c>
      <c r="G107" s="166">
        <v>5</v>
      </c>
      <c r="H107" s="166">
        <v>3</v>
      </c>
      <c r="I107" s="166">
        <v>0</v>
      </c>
      <c r="J107" s="166">
        <v>0</v>
      </c>
      <c r="K107" s="166">
        <v>0</v>
      </c>
      <c r="L107" s="166">
        <v>2</v>
      </c>
      <c r="M107" s="166">
        <v>0</v>
      </c>
      <c r="N107" s="166">
        <v>0</v>
      </c>
      <c r="O107" s="166">
        <v>0</v>
      </c>
      <c r="P107" s="166">
        <v>0</v>
      </c>
      <c r="Q107" s="166">
        <v>1</v>
      </c>
      <c r="R107" s="166">
        <v>0</v>
      </c>
      <c r="S107" s="166">
        <v>0</v>
      </c>
      <c r="T107" s="166">
        <v>0</v>
      </c>
      <c r="U107" s="166">
        <v>0</v>
      </c>
      <c r="V107" s="166">
        <v>0</v>
      </c>
      <c r="W107" s="166"/>
      <c r="X107" s="167"/>
    </row>
    <row r="108" spans="1:24" ht="5.0999999999999996" customHeight="1" x14ac:dyDescent="0.2">
      <c r="A108" s="149"/>
      <c r="D108" s="183"/>
      <c r="E108" s="166"/>
      <c r="F108" s="166"/>
      <c r="G108" s="166"/>
      <c r="H108" s="166"/>
      <c r="I108" s="166"/>
      <c r="J108" s="166"/>
      <c r="K108" s="166"/>
      <c r="L108" s="166"/>
      <c r="M108" s="166"/>
      <c r="N108" s="166"/>
      <c r="O108" s="166"/>
      <c r="P108" s="166"/>
      <c r="Q108" s="166"/>
      <c r="R108" s="166"/>
      <c r="S108" s="166"/>
      <c r="T108" s="166"/>
      <c r="U108" s="166"/>
      <c r="V108" s="166"/>
      <c r="W108" s="166"/>
      <c r="X108" s="167"/>
    </row>
    <row r="109" spans="1:24" ht="12" customHeight="1" x14ac:dyDescent="0.2">
      <c r="A109" s="149" t="s">
        <v>405</v>
      </c>
      <c r="B109" s="185" t="s">
        <v>406</v>
      </c>
      <c r="C109" s="142" t="s">
        <v>407</v>
      </c>
      <c r="D109" s="183" t="s">
        <v>282</v>
      </c>
      <c r="E109" s="166">
        <v>96</v>
      </c>
      <c r="F109" s="166">
        <v>96</v>
      </c>
      <c r="G109" s="166">
        <v>74</v>
      </c>
      <c r="H109" s="166">
        <v>46</v>
      </c>
      <c r="I109" s="166">
        <v>8</v>
      </c>
      <c r="J109" s="166">
        <v>5</v>
      </c>
      <c r="K109" s="166">
        <v>0</v>
      </c>
      <c r="L109" s="166">
        <v>4</v>
      </c>
      <c r="M109" s="166">
        <v>6</v>
      </c>
      <c r="N109" s="166">
        <v>0</v>
      </c>
      <c r="O109" s="166">
        <v>0</v>
      </c>
      <c r="P109" s="166">
        <v>0</v>
      </c>
      <c r="Q109" s="166">
        <v>1</v>
      </c>
      <c r="R109" s="166">
        <v>3</v>
      </c>
      <c r="S109" s="166">
        <v>0</v>
      </c>
      <c r="T109" s="166">
        <v>0</v>
      </c>
      <c r="U109" s="166">
        <v>0</v>
      </c>
      <c r="V109" s="166">
        <v>0</v>
      </c>
      <c r="W109" s="166"/>
      <c r="X109" s="167" t="s">
        <v>408</v>
      </c>
    </row>
    <row r="110" spans="1:24" ht="12" customHeight="1" x14ac:dyDescent="0.2">
      <c r="A110" s="149"/>
      <c r="D110" s="183" t="s">
        <v>283</v>
      </c>
      <c r="E110" s="166">
        <v>91</v>
      </c>
      <c r="F110" s="166">
        <v>91</v>
      </c>
      <c r="G110" s="166">
        <v>72</v>
      </c>
      <c r="H110" s="166">
        <v>44</v>
      </c>
      <c r="I110" s="166">
        <v>8</v>
      </c>
      <c r="J110" s="166">
        <v>5</v>
      </c>
      <c r="K110" s="166">
        <v>0</v>
      </c>
      <c r="L110" s="166">
        <v>4</v>
      </c>
      <c r="M110" s="166">
        <v>4</v>
      </c>
      <c r="N110" s="166">
        <v>0</v>
      </c>
      <c r="O110" s="166">
        <v>0</v>
      </c>
      <c r="P110" s="166">
        <v>0</v>
      </c>
      <c r="Q110" s="166">
        <v>0</v>
      </c>
      <c r="R110" s="166">
        <v>3</v>
      </c>
      <c r="S110" s="166">
        <v>0</v>
      </c>
      <c r="T110" s="166">
        <v>0</v>
      </c>
      <c r="U110" s="166">
        <v>0</v>
      </c>
      <c r="V110" s="166">
        <v>0</v>
      </c>
      <c r="W110" s="166"/>
      <c r="X110" s="167"/>
    </row>
    <row r="111" spans="1:24" ht="5.0999999999999996" customHeight="1" x14ac:dyDescent="0.2">
      <c r="A111" s="149"/>
      <c r="D111" s="183"/>
      <c r="E111" s="166"/>
      <c r="F111" s="166"/>
      <c r="G111" s="166"/>
      <c r="H111" s="166"/>
      <c r="I111" s="166"/>
      <c r="J111" s="166"/>
      <c r="K111" s="166"/>
      <c r="L111" s="166"/>
      <c r="M111" s="166"/>
      <c r="N111" s="166"/>
      <c r="O111" s="166"/>
      <c r="P111" s="166"/>
      <c r="Q111" s="166"/>
      <c r="R111" s="166"/>
      <c r="S111" s="166"/>
      <c r="T111" s="166"/>
      <c r="U111" s="166"/>
      <c r="V111" s="166"/>
      <c r="W111" s="166"/>
      <c r="X111" s="167"/>
    </row>
    <row r="112" spans="1:24" ht="12" customHeight="1" x14ac:dyDescent="0.2">
      <c r="A112" s="149" t="s">
        <v>409</v>
      </c>
      <c r="C112" s="149" t="s">
        <v>407</v>
      </c>
      <c r="D112" s="183" t="s">
        <v>282</v>
      </c>
      <c r="E112" s="166">
        <v>79</v>
      </c>
      <c r="F112" s="166">
        <v>79</v>
      </c>
      <c r="G112" s="166">
        <v>60</v>
      </c>
      <c r="H112" s="166">
        <v>36</v>
      </c>
      <c r="I112" s="166">
        <v>7</v>
      </c>
      <c r="J112" s="166">
        <v>4</v>
      </c>
      <c r="K112" s="166">
        <v>0</v>
      </c>
      <c r="L112" s="166">
        <v>2</v>
      </c>
      <c r="M112" s="166">
        <v>6</v>
      </c>
      <c r="N112" s="166">
        <v>0</v>
      </c>
      <c r="O112" s="166">
        <v>0</v>
      </c>
      <c r="P112" s="166">
        <v>0</v>
      </c>
      <c r="Q112" s="166">
        <v>1</v>
      </c>
      <c r="R112" s="166">
        <v>3</v>
      </c>
      <c r="S112" s="166">
        <v>0</v>
      </c>
      <c r="T112" s="166">
        <v>0</v>
      </c>
      <c r="U112" s="166">
        <v>0</v>
      </c>
      <c r="V112" s="166">
        <v>0</v>
      </c>
      <c r="W112" s="166"/>
      <c r="X112" s="167" t="s">
        <v>408</v>
      </c>
    </row>
    <row r="113" spans="1:24" ht="12" customHeight="1" x14ac:dyDescent="0.2">
      <c r="A113" s="149"/>
      <c r="C113" s="149"/>
      <c r="D113" s="183" t="s">
        <v>283</v>
      </c>
      <c r="E113" s="166">
        <v>74</v>
      </c>
      <c r="F113" s="166">
        <v>74</v>
      </c>
      <c r="G113" s="166">
        <v>58</v>
      </c>
      <c r="H113" s="166">
        <v>34</v>
      </c>
      <c r="I113" s="166">
        <v>7</v>
      </c>
      <c r="J113" s="166">
        <v>4</v>
      </c>
      <c r="K113" s="166">
        <v>0</v>
      </c>
      <c r="L113" s="166">
        <v>2</v>
      </c>
      <c r="M113" s="166">
        <v>4</v>
      </c>
      <c r="N113" s="166">
        <v>0</v>
      </c>
      <c r="O113" s="166">
        <v>0</v>
      </c>
      <c r="P113" s="166">
        <v>0</v>
      </c>
      <c r="Q113" s="166">
        <v>0</v>
      </c>
      <c r="R113" s="166">
        <v>3</v>
      </c>
      <c r="S113" s="166">
        <v>0</v>
      </c>
      <c r="T113" s="166">
        <v>0</v>
      </c>
      <c r="U113" s="166">
        <v>0</v>
      </c>
      <c r="V113" s="166">
        <v>0</v>
      </c>
      <c r="W113" s="166"/>
      <c r="X113" s="167"/>
    </row>
    <row r="114" spans="1:24" ht="5.0999999999999996" customHeight="1" x14ac:dyDescent="0.2">
      <c r="A114" s="149"/>
      <c r="C114" s="149"/>
      <c r="D114" s="183"/>
      <c r="E114" s="166"/>
      <c r="F114" s="166"/>
      <c r="G114" s="166"/>
      <c r="H114" s="166"/>
      <c r="I114" s="166"/>
      <c r="J114" s="166"/>
      <c r="K114" s="166"/>
      <c r="L114" s="166"/>
      <c r="M114" s="166"/>
      <c r="N114" s="166"/>
      <c r="O114" s="166"/>
      <c r="P114" s="166"/>
      <c r="Q114" s="166"/>
      <c r="R114" s="166"/>
      <c r="S114" s="166"/>
      <c r="T114" s="166"/>
      <c r="U114" s="166"/>
      <c r="V114" s="166"/>
      <c r="W114" s="166"/>
      <c r="X114" s="167"/>
    </row>
    <row r="115" spans="1:24" ht="12" customHeight="1" x14ac:dyDescent="0.2">
      <c r="A115" s="149" t="s">
        <v>410</v>
      </c>
      <c r="C115" s="149" t="s">
        <v>411</v>
      </c>
      <c r="D115" s="183" t="s">
        <v>282</v>
      </c>
      <c r="E115" s="166">
        <v>3</v>
      </c>
      <c r="F115" s="166">
        <v>3</v>
      </c>
      <c r="G115" s="166">
        <v>2</v>
      </c>
      <c r="H115" s="166">
        <v>2</v>
      </c>
      <c r="I115" s="166">
        <v>0</v>
      </c>
      <c r="J115" s="166">
        <v>0</v>
      </c>
      <c r="K115" s="166">
        <v>0</v>
      </c>
      <c r="L115" s="166">
        <v>1</v>
      </c>
      <c r="M115" s="166">
        <v>0</v>
      </c>
      <c r="N115" s="166">
        <v>0</v>
      </c>
      <c r="O115" s="166">
        <v>0</v>
      </c>
      <c r="P115" s="166">
        <v>0</v>
      </c>
      <c r="Q115" s="166">
        <v>0</v>
      </c>
      <c r="R115" s="166">
        <v>0</v>
      </c>
      <c r="S115" s="166">
        <v>0</v>
      </c>
      <c r="T115" s="166">
        <v>0</v>
      </c>
      <c r="U115" s="166">
        <v>0</v>
      </c>
      <c r="V115" s="166">
        <v>0</v>
      </c>
      <c r="W115" s="166"/>
      <c r="X115" s="167" t="s">
        <v>1409</v>
      </c>
    </row>
    <row r="116" spans="1:24" ht="12" customHeight="1" x14ac:dyDescent="0.2">
      <c r="A116" s="149"/>
      <c r="C116" s="149" t="s">
        <v>412</v>
      </c>
      <c r="D116" s="183" t="s">
        <v>283</v>
      </c>
      <c r="E116" s="166">
        <v>3</v>
      </c>
      <c r="F116" s="166">
        <v>3</v>
      </c>
      <c r="G116" s="166">
        <v>2</v>
      </c>
      <c r="H116" s="166">
        <v>2</v>
      </c>
      <c r="I116" s="166">
        <v>0</v>
      </c>
      <c r="J116" s="166">
        <v>0</v>
      </c>
      <c r="K116" s="166">
        <v>0</v>
      </c>
      <c r="L116" s="166">
        <v>1</v>
      </c>
      <c r="M116" s="166">
        <v>0</v>
      </c>
      <c r="N116" s="166">
        <v>0</v>
      </c>
      <c r="O116" s="166">
        <v>0</v>
      </c>
      <c r="P116" s="166">
        <v>0</v>
      </c>
      <c r="Q116" s="166">
        <v>0</v>
      </c>
      <c r="R116" s="166">
        <v>0</v>
      </c>
      <c r="S116" s="166">
        <v>0</v>
      </c>
      <c r="T116" s="166">
        <v>0</v>
      </c>
      <c r="U116" s="166">
        <v>0</v>
      </c>
      <c r="V116" s="166">
        <v>0</v>
      </c>
      <c r="W116" s="166"/>
      <c r="X116" s="167"/>
    </row>
    <row r="117" spans="1:24" ht="12" customHeight="1" x14ac:dyDescent="0.2">
      <c r="A117" s="149"/>
      <c r="C117" s="149" t="s">
        <v>413</v>
      </c>
      <c r="D117" s="183"/>
      <c r="E117" s="166"/>
      <c r="F117" s="166"/>
      <c r="G117" s="166"/>
      <c r="H117" s="166"/>
      <c r="I117" s="166"/>
      <c r="J117" s="166"/>
      <c r="K117" s="166"/>
      <c r="L117" s="166"/>
      <c r="M117" s="166"/>
      <c r="N117" s="166"/>
      <c r="O117" s="166"/>
      <c r="P117" s="166"/>
      <c r="Q117" s="166"/>
      <c r="R117" s="166"/>
      <c r="S117" s="166"/>
      <c r="T117" s="166"/>
      <c r="U117" s="166"/>
      <c r="V117" s="166"/>
      <c r="W117" s="166"/>
      <c r="X117" s="167"/>
    </row>
    <row r="118" spans="1:24" ht="12" customHeight="1" x14ac:dyDescent="0.2">
      <c r="A118" s="149" t="s">
        <v>417</v>
      </c>
      <c r="C118" s="149" t="s">
        <v>418</v>
      </c>
      <c r="D118" s="183" t="s">
        <v>282</v>
      </c>
      <c r="E118" s="166">
        <v>14</v>
      </c>
      <c r="F118" s="166">
        <v>14</v>
      </c>
      <c r="G118" s="166">
        <v>12</v>
      </c>
      <c r="H118" s="166">
        <v>8</v>
      </c>
      <c r="I118" s="166">
        <v>1</v>
      </c>
      <c r="J118" s="166">
        <v>1</v>
      </c>
      <c r="K118" s="166">
        <v>0</v>
      </c>
      <c r="L118" s="166">
        <v>1</v>
      </c>
      <c r="M118" s="166">
        <v>0</v>
      </c>
      <c r="N118" s="166">
        <v>0</v>
      </c>
      <c r="O118" s="166">
        <v>0</v>
      </c>
      <c r="P118" s="166">
        <v>0</v>
      </c>
      <c r="Q118" s="166">
        <v>0</v>
      </c>
      <c r="R118" s="166">
        <v>0</v>
      </c>
      <c r="S118" s="166">
        <v>0</v>
      </c>
      <c r="T118" s="166">
        <v>0</v>
      </c>
      <c r="U118" s="166">
        <v>0</v>
      </c>
      <c r="V118" s="166">
        <v>0</v>
      </c>
      <c r="W118" s="166"/>
      <c r="X118" s="167" t="s">
        <v>417</v>
      </c>
    </row>
    <row r="119" spans="1:24" ht="12" customHeight="1" x14ac:dyDescent="0.2">
      <c r="A119" s="149"/>
      <c r="C119" s="186" t="s">
        <v>419</v>
      </c>
      <c r="D119" s="183" t="s">
        <v>283</v>
      </c>
      <c r="E119" s="166">
        <v>14</v>
      </c>
      <c r="F119" s="166">
        <v>14</v>
      </c>
      <c r="G119" s="166">
        <v>12</v>
      </c>
      <c r="H119" s="166">
        <v>8</v>
      </c>
      <c r="I119" s="166">
        <v>1</v>
      </c>
      <c r="J119" s="166">
        <v>1</v>
      </c>
      <c r="K119" s="166">
        <v>0</v>
      </c>
      <c r="L119" s="166">
        <v>1</v>
      </c>
      <c r="M119" s="166">
        <v>0</v>
      </c>
      <c r="N119" s="166">
        <v>0</v>
      </c>
      <c r="O119" s="166">
        <v>0</v>
      </c>
      <c r="P119" s="166">
        <v>0</v>
      </c>
      <c r="Q119" s="166">
        <v>0</v>
      </c>
      <c r="R119" s="166">
        <v>0</v>
      </c>
      <c r="S119" s="166">
        <v>0</v>
      </c>
      <c r="T119" s="166">
        <v>0</v>
      </c>
      <c r="U119" s="166">
        <v>0</v>
      </c>
      <c r="V119" s="166">
        <v>0</v>
      </c>
      <c r="W119" s="166"/>
      <c r="X119" s="167"/>
    </row>
    <row r="120" spans="1:24" ht="5.0999999999999996" customHeight="1" x14ac:dyDescent="0.2">
      <c r="A120" s="149"/>
      <c r="D120" s="183"/>
      <c r="E120" s="166"/>
      <c r="F120" s="166"/>
      <c r="G120" s="166"/>
      <c r="H120" s="166"/>
      <c r="I120" s="166"/>
      <c r="J120" s="166"/>
      <c r="K120" s="166"/>
      <c r="L120" s="166"/>
      <c r="M120" s="166"/>
      <c r="N120" s="166"/>
      <c r="O120" s="166"/>
      <c r="P120" s="166"/>
      <c r="Q120" s="166"/>
      <c r="R120" s="166"/>
      <c r="S120" s="166"/>
      <c r="T120" s="166"/>
      <c r="U120" s="166"/>
      <c r="V120" s="166"/>
      <c r="W120" s="166"/>
      <c r="X120" s="167"/>
    </row>
    <row r="121" spans="1:24" ht="12" customHeight="1" x14ac:dyDescent="0.2">
      <c r="A121" s="149" t="s">
        <v>420</v>
      </c>
      <c r="B121" s="185" t="s">
        <v>421</v>
      </c>
      <c r="C121" s="142" t="s">
        <v>422</v>
      </c>
      <c r="D121" s="183" t="s">
        <v>282</v>
      </c>
      <c r="E121" s="166">
        <v>28</v>
      </c>
      <c r="F121" s="166">
        <v>28</v>
      </c>
      <c r="G121" s="166">
        <v>15</v>
      </c>
      <c r="H121" s="166">
        <v>12</v>
      </c>
      <c r="I121" s="166">
        <v>4</v>
      </c>
      <c r="J121" s="166">
        <v>1</v>
      </c>
      <c r="K121" s="166">
        <v>0</v>
      </c>
      <c r="L121" s="166">
        <v>6</v>
      </c>
      <c r="M121" s="166">
        <v>1</v>
      </c>
      <c r="N121" s="166">
        <v>0</v>
      </c>
      <c r="O121" s="166">
        <v>0</v>
      </c>
      <c r="P121" s="166">
        <v>0</v>
      </c>
      <c r="Q121" s="166">
        <v>2</v>
      </c>
      <c r="R121" s="166">
        <v>0</v>
      </c>
      <c r="S121" s="166">
        <v>0</v>
      </c>
      <c r="T121" s="166">
        <v>0</v>
      </c>
      <c r="U121" s="166">
        <v>0</v>
      </c>
      <c r="V121" s="166">
        <v>0</v>
      </c>
      <c r="W121" s="166"/>
      <c r="X121" s="167" t="s">
        <v>423</v>
      </c>
    </row>
    <row r="122" spans="1:24" ht="12" customHeight="1" x14ac:dyDescent="0.2">
      <c r="A122" s="149"/>
      <c r="D122" s="183" t="s">
        <v>283</v>
      </c>
      <c r="E122" s="166">
        <v>26</v>
      </c>
      <c r="F122" s="166">
        <v>26</v>
      </c>
      <c r="G122" s="166">
        <v>14</v>
      </c>
      <c r="H122" s="166">
        <v>11</v>
      </c>
      <c r="I122" s="166">
        <v>4</v>
      </c>
      <c r="J122" s="166">
        <v>1</v>
      </c>
      <c r="K122" s="166">
        <v>0</v>
      </c>
      <c r="L122" s="166">
        <v>6</v>
      </c>
      <c r="M122" s="166">
        <v>1</v>
      </c>
      <c r="N122" s="166">
        <v>0</v>
      </c>
      <c r="O122" s="166">
        <v>0</v>
      </c>
      <c r="P122" s="166">
        <v>0</v>
      </c>
      <c r="Q122" s="166">
        <v>1</v>
      </c>
      <c r="R122" s="166">
        <v>0</v>
      </c>
      <c r="S122" s="166">
        <v>0</v>
      </c>
      <c r="T122" s="166">
        <v>0</v>
      </c>
      <c r="U122" s="166">
        <v>0</v>
      </c>
      <c r="V122" s="166">
        <v>0</v>
      </c>
      <c r="W122" s="166"/>
      <c r="X122" s="167"/>
    </row>
    <row r="123" spans="1:24" ht="5.0999999999999996" customHeight="1" x14ac:dyDescent="0.2">
      <c r="A123" s="149"/>
      <c r="D123" s="183"/>
      <c r="E123" s="166"/>
      <c r="F123" s="166"/>
      <c r="G123" s="166"/>
      <c r="H123" s="166"/>
      <c r="I123" s="166"/>
      <c r="J123" s="166"/>
      <c r="K123" s="166"/>
      <c r="L123" s="166"/>
      <c r="M123" s="166"/>
      <c r="N123" s="166"/>
      <c r="O123" s="166"/>
      <c r="P123" s="166"/>
      <c r="Q123" s="166"/>
      <c r="R123" s="166"/>
      <c r="S123" s="166"/>
      <c r="T123" s="166"/>
      <c r="U123" s="166"/>
      <c r="V123" s="166"/>
      <c r="W123" s="166"/>
      <c r="X123" s="167"/>
    </row>
    <row r="124" spans="1:24" ht="12" customHeight="1" x14ac:dyDescent="0.2">
      <c r="A124" s="149">
        <v>153</v>
      </c>
      <c r="C124" s="149" t="s">
        <v>424</v>
      </c>
      <c r="D124" s="183" t="s">
        <v>282</v>
      </c>
      <c r="E124" s="166">
        <v>23</v>
      </c>
      <c r="F124" s="166">
        <v>23</v>
      </c>
      <c r="G124" s="166">
        <v>12</v>
      </c>
      <c r="H124" s="166">
        <v>9</v>
      </c>
      <c r="I124" s="166">
        <v>4</v>
      </c>
      <c r="J124" s="166">
        <v>1</v>
      </c>
      <c r="K124" s="166">
        <v>0</v>
      </c>
      <c r="L124" s="166">
        <v>4</v>
      </c>
      <c r="M124" s="166">
        <v>1</v>
      </c>
      <c r="N124" s="166">
        <v>0</v>
      </c>
      <c r="O124" s="166">
        <v>0</v>
      </c>
      <c r="P124" s="166">
        <v>0</v>
      </c>
      <c r="Q124" s="166">
        <v>2</v>
      </c>
      <c r="R124" s="166">
        <v>0</v>
      </c>
      <c r="S124" s="166">
        <v>0</v>
      </c>
      <c r="T124" s="166">
        <v>0</v>
      </c>
      <c r="U124" s="166">
        <v>0</v>
      </c>
      <c r="V124" s="166">
        <v>0</v>
      </c>
      <c r="W124" s="166"/>
      <c r="X124" s="167">
        <v>153</v>
      </c>
    </row>
    <row r="125" spans="1:24" ht="12" customHeight="1" x14ac:dyDescent="0.2">
      <c r="A125" s="149"/>
      <c r="C125" s="149"/>
      <c r="D125" s="183" t="s">
        <v>283</v>
      </c>
      <c r="E125" s="166">
        <v>21</v>
      </c>
      <c r="F125" s="166">
        <v>21</v>
      </c>
      <c r="G125" s="166">
        <v>11</v>
      </c>
      <c r="H125" s="166">
        <v>8</v>
      </c>
      <c r="I125" s="166">
        <v>4</v>
      </c>
      <c r="J125" s="166">
        <v>1</v>
      </c>
      <c r="K125" s="166">
        <v>0</v>
      </c>
      <c r="L125" s="166">
        <v>4</v>
      </c>
      <c r="M125" s="166">
        <v>1</v>
      </c>
      <c r="N125" s="166">
        <v>0</v>
      </c>
      <c r="O125" s="166">
        <v>0</v>
      </c>
      <c r="P125" s="166">
        <v>0</v>
      </c>
      <c r="Q125" s="166">
        <v>1</v>
      </c>
      <c r="R125" s="166">
        <v>0</v>
      </c>
      <c r="S125" s="166">
        <v>0</v>
      </c>
      <c r="T125" s="166">
        <v>0</v>
      </c>
      <c r="U125" s="166">
        <v>0</v>
      </c>
      <c r="V125" s="166">
        <v>0</v>
      </c>
      <c r="W125" s="166"/>
      <c r="X125" s="167"/>
    </row>
    <row r="126" spans="1:24" ht="5.0999999999999996" customHeight="1" x14ac:dyDescent="0.2">
      <c r="A126" s="149"/>
      <c r="C126" s="149"/>
      <c r="D126" s="183"/>
      <c r="E126" s="166"/>
      <c r="F126" s="166"/>
      <c r="G126" s="166"/>
      <c r="H126" s="166"/>
      <c r="I126" s="166"/>
      <c r="J126" s="166"/>
      <c r="K126" s="166"/>
      <c r="L126" s="166"/>
      <c r="M126" s="166"/>
      <c r="N126" s="166"/>
      <c r="O126" s="166"/>
      <c r="P126" s="166"/>
      <c r="Q126" s="166"/>
      <c r="R126" s="166"/>
      <c r="S126" s="166"/>
      <c r="T126" s="166"/>
      <c r="U126" s="166"/>
      <c r="V126" s="166"/>
      <c r="W126" s="166"/>
      <c r="X126" s="167"/>
    </row>
    <row r="127" spans="1:24" ht="12" customHeight="1" x14ac:dyDescent="0.2">
      <c r="A127" s="149">
        <v>154</v>
      </c>
      <c r="C127" s="149" t="s">
        <v>425</v>
      </c>
      <c r="D127" s="183" t="s">
        <v>282</v>
      </c>
      <c r="E127" s="166">
        <v>2</v>
      </c>
      <c r="F127" s="166">
        <v>2</v>
      </c>
      <c r="G127" s="166">
        <v>2</v>
      </c>
      <c r="H127" s="166">
        <v>2</v>
      </c>
      <c r="I127" s="166">
        <v>0</v>
      </c>
      <c r="J127" s="166">
        <v>0</v>
      </c>
      <c r="K127" s="166">
        <v>0</v>
      </c>
      <c r="L127" s="166">
        <v>0</v>
      </c>
      <c r="M127" s="166">
        <v>0</v>
      </c>
      <c r="N127" s="166">
        <v>0</v>
      </c>
      <c r="O127" s="166">
        <v>0</v>
      </c>
      <c r="P127" s="166">
        <v>0</v>
      </c>
      <c r="Q127" s="166">
        <v>0</v>
      </c>
      <c r="R127" s="166">
        <v>0</v>
      </c>
      <c r="S127" s="166">
        <v>0</v>
      </c>
      <c r="T127" s="166">
        <v>0</v>
      </c>
      <c r="U127" s="166">
        <v>0</v>
      </c>
      <c r="V127" s="166">
        <v>0</v>
      </c>
      <c r="W127" s="166"/>
      <c r="X127" s="167">
        <v>154</v>
      </c>
    </row>
    <row r="128" spans="1:24" ht="12" customHeight="1" x14ac:dyDescent="0.2">
      <c r="A128" s="149"/>
      <c r="C128" s="149"/>
      <c r="D128" s="183" t="s">
        <v>283</v>
      </c>
      <c r="E128" s="166">
        <v>2</v>
      </c>
      <c r="F128" s="166">
        <v>2</v>
      </c>
      <c r="G128" s="166">
        <v>2</v>
      </c>
      <c r="H128" s="166">
        <v>2</v>
      </c>
      <c r="I128" s="166">
        <v>0</v>
      </c>
      <c r="J128" s="166">
        <v>0</v>
      </c>
      <c r="K128" s="166">
        <v>0</v>
      </c>
      <c r="L128" s="166">
        <v>0</v>
      </c>
      <c r="M128" s="166">
        <v>0</v>
      </c>
      <c r="N128" s="166">
        <v>0</v>
      </c>
      <c r="O128" s="166">
        <v>0</v>
      </c>
      <c r="P128" s="166">
        <v>0</v>
      </c>
      <c r="Q128" s="166">
        <v>0</v>
      </c>
      <c r="R128" s="166">
        <v>0</v>
      </c>
      <c r="S128" s="166">
        <v>0</v>
      </c>
      <c r="T128" s="166">
        <v>0</v>
      </c>
      <c r="U128" s="166">
        <v>0</v>
      </c>
      <c r="V128" s="166">
        <v>0</v>
      </c>
      <c r="W128" s="166"/>
      <c r="X128" s="167"/>
    </row>
    <row r="129" spans="1:24" ht="5.0999999999999996" customHeight="1" x14ac:dyDescent="0.2">
      <c r="A129" s="149"/>
      <c r="C129" s="149"/>
      <c r="D129" s="183"/>
      <c r="E129" s="166"/>
      <c r="F129" s="166"/>
      <c r="G129" s="166"/>
      <c r="H129" s="166"/>
      <c r="I129" s="166"/>
      <c r="J129" s="166"/>
      <c r="K129" s="166"/>
      <c r="L129" s="166"/>
      <c r="M129" s="166"/>
      <c r="N129" s="166"/>
      <c r="O129" s="166"/>
      <c r="P129" s="166"/>
      <c r="Q129" s="166"/>
      <c r="R129" s="166"/>
      <c r="S129" s="166"/>
      <c r="T129" s="166"/>
      <c r="U129" s="166"/>
      <c r="V129" s="166"/>
      <c r="W129" s="166"/>
      <c r="X129" s="167"/>
    </row>
    <row r="130" spans="1:24" ht="12" customHeight="1" x14ac:dyDescent="0.2">
      <c r="A130" s="149">
        <v>156</v>
      </c>
      <c r="C130" s="149" t="s">
        <v>426</v>
      </c>
      <c r="D130" s="183" t="s">
        <v>282</v>
      </c>
      <c r="E130" s="166">
        <v>3</v>
      </c>
      <c r="F130" s="166">
        <v>3</v>
      </c>
      <c r="G130" s="166">
        <v>1</v>
      </c>
      <c r="H130" s="166">
        <v>1</v>
      </c>
      <c r="I130" s="166">
        <v>0</v>
      </c>
      <c r="J130" s="166">
        <v>0</v>
      </c>
      <c r="K130" s="166">
        <v>0</v>
      </c>
      <c r="L130" s="166">
        <v>2</v>
      </c>
      <c r="M130" s="166">
        <v>0</v>
      </c>
      <c r="N130" s="166">
        <v>0</v>
      </c>
      <c r="O130" s="166">
        <v>0</v>
      </c>
      <c r="P130" s="166">
        <v>0</v>
      </c>
      <c r="Q130" s="166">
        <v>0</v>
      </c>
      <c r="R130" s="166">
        <v>0</v>
      </c>
      <c r="S130" s="166">
        <v>0</v>
      </c>
      <c r="T130" s="166">
        <v>0</v>
      </c>
      <c r="U130" s="166">
        <v>0</v>
      </c>
      <c r="V130" s="166">
        <v>0</v>
      </c>
      <c r="W130" s="166"/>
      <c r="X130" s="167">
        <v>156</v>
      </c>
    </row>
    <row r="131" spans="1:24" ht="12" customHeight="1" x14ac:dyDescent="0.2">
      <c r="A131" s="149"/>
      <c r="C131" s="149"/>
      <c r="D131" s="183" t="s">
        <v>283</v>
      </c>
      <c r="E131" s="166">
        <v>3</v>
      </c>
      <c r="F131" s="166">
        <v>3</v>
      </c>
      <c r="G131" s="166">
        <v>1</v>
      </c>
      <c r="H131" s="166">
        <v>1</v>
      </c>
      <c r="I131" s="166">
        <v>0</v>
      </c>
      <c r="J131" s="166">
        <v>0</v>
      </c>
      <c r="K131" s="166">
        <v>0</v>
      </c>
      <c r="L131" s="166">
        <v>2</v>
      </c>
      <c r="M131" s="166">
        <v>0</v>
      </c>
      <c r="N131" s="166">
        <v>0</v>
      </c>
      <c r="O131" s="166">
        <v>0</v>
      </c>
      <c r="P131" s="166">
        <v>0</v>
      </c>
      <c r="Q131" s="166">
        <v>0</v>
      </c>
      <c r="R131" s="166">
        <v>0</v>
      </c>
      <c r="S131" s="166">
        <v>0</v>
      </c>
      <c r="T131" s="166">
        <v>0</v>
      </c>
      <c r="U131" s="166">
        <v>0</v>
      </c>
      <c r="V131" s="166">
        <v>0</v>
      </c>
      <c r="W131" s="166"/>
      <c r="X131" s="167"/>
    </row>
    <row r="132" spans="1:24" ht="5.0999999999999996" customHeight="1" x14ac:dyDescent="0.2">
      <c r="A132" s="149"/>
      <c r="C132" s="149"/>
      <c r="D132" s="183"/>
      <c r="E132" s="166"/>
      <c r="F132" s="166"/>
      <c r="G132" s="166"/>
      <c r="H132" s="166"/>
      <c r="I132" s="166"/>
      <c r="J132" s="166"/>
      <c r="K132" s="166"/>
      <c r="L132" s="166"/>
      <c r="M132" s="166"/>
      <c r="N132" s="166"/>
      <c r="O132" s="166"/>
      <c r="P132" s="166"/>
      <c r="Q132" s="166"/>
      <c r="R132" s="166"/>
      <c r="S132" s="166"/>
      <c r="T132" s="166"/>
      <c r="U132" s="166"/>
      <c r="V132" s="166"/>
      <c r="W132" s="166"/>
      <c r="X132" s="167"/>
    </row>
    <row r="133" spans="1:24" ht="12" customHeight="1" x14ac:dyDescent="0.2">
      <c r="A133" s="195">
        <v>164.16499999999999</v>
      </c>
      <c r="B133" s="185" t="s">
        <v>430</v>
      </c>
      <c r="C133" s="142" t="s">
        <v>431</v>
      </c>
      <c r="D133" s="183" t="s">
        <v>282</v>
      </c>
      <c r="E133" s="166">
        <v>15</v>
      </c>
      <c r="F133" s="166">
        <v>15</v>
      </c>
      <c r="G133" s="166">
        <v>14</v>
      </c>
      <c r="H133" s="166">
        <v>6</v>
      </c>
      <c r="I133" s="166">
        <v>0</v>
      </c>
      <c r="J133" s="166">
        <v>0</v>
      </c>
      <c r="K133" s="166">
        <v>0</v>
      </c>
      <c r="L133" s="166">
        <v>1</v>
      </c>
      <c r="M133" s="166">
        <v>0</v>
      </c>
      <c r="N133" s="166">
        <v>0</v>
      </c>
      <c r="O133" s="166">
        <v>0</v>
      </c>
      <c r="P133" s="166">
        <v>0</v>
      </c>
      <c r="Q133" s="166">
        <v>0</v>
      </c>
      <c r="R133" s="166">
        <v>0</v>
      </c>
      <c r="S133" s="166">
        <v>0</v>
      </c>
      <c r="T133" s="166">
        <v>0</v>
      </c>
      <c r="U133" s="166">
        <v>0</v>
      </c>
      <c r="V133" s="166">
        <v>0</v>
      </c>
      <c r="W133" s="166"/>
      <c r="X133" s="167" t="s">
        <v>432</v>
      </c>
    </row>
    <row r="134" spans="1:24" ht="12" customHeight="1" x14ac:dyDescent="0.2">
      <c r="A134" s="149"/>
      <c r="D134" s="183" t="s">
        <v>283</v>
      </c>
      <c r="E134" s="166">
        <v>10</v>
      </c>
      <c r="F134" s="166">
        <v>10</v>
      </c>
      <c r="G134" s="166">
        <v>9</v>
      </c>
      <c r="H134" s="166">
        <v>3</v>
      </c>
      <c r="I134" s="166">
        <v>0</v>
      </c>
      <c r="J134" s="166">
        <v>0</v>
      </c>
      <c r="K134" s="166">
        <v>0</v>
      </c>
      <c r="L134" s="166">
        <v>1</v>
      </c>
      <c r="M134" s="166">
        <v>0</v>
      </c>
      <c r="N134" s="166">
        <v>0</v>
      </c>
      <c r="O134" s="166">
        <v>0</v>
      </c>
      <c r="P134" s="166">
        <v>0</v>
      </c>
      <c r="Q134" s="166">
        <v>0</v>
      </c>
      <c r="R134" s="166">
        <v>0</v>
      </c>
      <c r="S134" s="166">
        <v>0</v>
      </c>
      <c r="T134" s="166">
        <v>0</v>
      </c>
      <c r="U134" s="166">
        <v>0</v>
      </c>
      <c r="V134" s="166">
        <v>0</v>
      </c>
      <c r="W134" s="166"/>
      <c r="X134" s="167"/>
    </row>
    <row r="135" spans="1:24" ht="5.0999999999999996" customHeight="1" x14ac:dyDescent="0.2">
      <c r="A135" s="149"/>
      <c r="D135" s="183"/>
      <c r="E135" s="166"/>
      <c r="F135" s="166"/>
      <c r="G135" s="166"/>
      <c r="H135" s="166"/>
      <c r="I135" s="166"/>
      <c r="J135" s="166"/>
      <c r="K135" s="166"/>
      <c r="L135" s="166"/>
      <c r="M135" s="166"/>
      <c r="N135" s="166"/>
      <c r="O135" s="166"/>
      <c r="P135" s="166"/>
      <c r="Q135" s="166"/>
      <c r="R135" s="166"/>
      <c r="S135" s="166"/>
      <c r="T135" s="166"/>
      <c r="U135" s="166"/>
      <c r="V135" s="166"/>
      <c r="W135" s="166"/>
      <c r="X135" s="167"/>
    </row>
    <row r="136" spans="1:24" ht="12" customHeight="1" x14ac:dyDescent="0.2">
      <c r="A136" s="149">
        <v>164</v>
      </c>
      <c r="C136" s="149" t="s">
        <v>433</v>
      </c>
      <c r="D136" s="183" t="s">
        <v>282</v>
      </c>
      <c r="E136" s="166">
        <v>15</v>
      </c>
      <c r="F136" s="166">
        <v>15</v>
      </c>
      <c r="G136" s="166">
        <v>14</v>
      </c>
      <c r="H136" s="166">
        <v>6</v>
      </c>
      <c r="I136" s="166">
        <v>0</v>
      </c>
      <c r="J136" s="166">
        <v>0</v>
      </c>
      <c r="K136" s="166">
        <v>0</v>
      </c>
      <c r="L136" s="166">
        <v>1</v>
      </c>
      <c r="M136" s="166">
        <v>0</v>
      </c>
      <c r="N136" s="166">
        <v>0</v>
      </c>
      <c r="O136" s="166">
        <v>0</v>
      </c>
      <c r="P136" s="166">
        <v>0</v>
      </c>
      <c r="Q136" s="166">
        <v>0</v>
      </c>
      <c r="R136" s="166">
        <v>0</v>
      </c>
      <c r="S136" s="166">
        <v>0</v>
      </c>
      <c r="T136" s="166">
        <v>0</v>
      </c>
      <c r="U136" s="166">
        <v>0</v>
      </c>
      <c r="V136" s="166">
        <v>0</v>
      </c>
      <c r="W136" s="166"/>
      <c r="X136" s="167">
        <v>164</v>
      </c>
    </row>
    <row r="137" spans="1:24" ht="12" customHeight="1" x14ac:dyDescent="0.2">
      <c r="A137" s="149"/>
      <c r="D137" s="183" t="s">
        <v>283</v>
      </c>
      <c r="E137" s="166">
        <v>10</v>
      </c>
      <c r="F137" s="166">
        <v>10</v>
      </c>
      <c r="G137" s="166">
        <v>9</v>
      </c>
      <c r="H137" s="166">
        <v>3</v>
      </c>
      <c r="I137" s="166">
        <v>0</v>
      </c>
      <c r="J137" s="166">
        <v>0</v>
      </c>
      <c r="K137" s="166">
        <v>0</v>
      </c>
      <c r="L137" s="166">
        <v>1</v>
      </c>
      <c r="M137" s="166">
        <v>0</v>
      </c>
      <c r="N137" s="166">
        <v>0</v>
      </c>
      <c r="O137" s="166">
        <v>0</v>
      </c>
      <c r="P137" s="166">
        <v>0</v>
      </c>
      <c r="Q137" s="166">
        <v>0</v>
      </c>
      <c r="R137" s="166">
        <v>0</v>
      </c>
      <c r="S137" s="166">
        <v>0</v>
      </c>
      <c r="T137" s="166">
        <v>0</v>
      </c>
      <c r="U137" s="166">
        <v>0</v>
      </c>
      <c r="V137" s="166">
        <v>0</v>
      </c>
      <c r="W137" s="166"/>
      <c r="X137" s="167"/>
    </row>
    <row r="138" spans="1:24" ht="5.0999999999999996" customHeight="1" x14ac:dyDescent="0.2">
      <c r="A138" s="149"/>
      <c r="D138" s="183"/>
      <c r="E138" s="166"/>
      <c r="F138" s="166"/>
      <c r="G138" s="166"/>
      <c r="H138" s="166"/>
      <c r="I138" s="166"/>
      <c r="J138" s="166"/>
      <c r="K138" s="166"/>
      <c r="L138" s="166"/>
      <c r="M138" s="166"/>
      <c r="N138" s="166"/>
      <c r="O138" s="166"/>
      <c r="P138" s="166"/>
      <c r="Q138" s="166"/>
      <c r="R138" s="166"/>
      <c r="S138" s="166"/>
      <c r="T138" s="166"/>
      <c r="U138" s="166"/>
      <c r="V138" s="166"/>
      <c r="W138" s="166"/>
      <c r="X138" s="167"/>
    </row>
    <row r="139" spans="1:24" ht="12" customHeight="1" x14ac:dyDescent="0.2">
      <c r="A139" s="149" t="s">
        <v>444</v>
      </c>
      <c r="B139" s="185" t="s">
        <v>445</v>
      </c>
      <c r="C139" s="142" t="s">
        <v>446</v>
      </c>
      <c r="D139" s="183" t="s">
        <v>282</v>
      </c>
      <c r="E139" s="166">
        <v>9</v>
      </c>
      <c r="F139" s="166">
        <v>9</v>
      </c>
      <c r="G139" s="166">
        <v>8</v>
      </c>
      <c r="H139" s="166">
        <v>7</v>
      </c>
      <c r="I139" s="166">
        <v>0</v>
      </c>
      <c r="J139" s="166">
        <v>0</v>
      </c>
      <c r="K139" s="166">
        <v>0</v>
      </c>
      <c r="L139" s="166">
        <v>1</v>
      </c>
      <c r="M139" s="166">
        <v>0</v>
      </c>
      <c r="N139" s="166">
        <v>0</v>
      </c>
      <c r="O139" s="166">
        <v>0</v>
      </c>
      <c r="P139" s="166">
        <v>0</v>
      </c>
      <c r="Q139" s="166">
        <v>0</v>
      </c>
      <c r="R139" s="166">
        <v>0</v>
      </c>
      <c r="S139" s="166">
        <v>0</v>
      </c>
      <c r="T139" s="166">
        <v>0</v>
      </c>
      <c r="U139" s="166">
        <v>0</v>
      </c>
      <c r="V139" s="166">
        <v>0</v>
      </c>
      <c r="W139" s="166"/>
      <c r="X139" s="167" t="s">
        <v>225</v>
      </c>
    </row>
    <row r="140" spans="1:24" ht="12" customHeight="1" x14ac:dyDescent="0.2">
      <c r="A140" s="149"/>
      <c r="C140" s="149" t="s">
        <v>447</v>
      </c>
      <c r="D140" s="183" t="s">
        <v>283</v>
      </c>
      <c r="E140" s="166">
        <v>9</v>
      </c>
      <c r="F140" s="166">
        <v>9</v>
      </c>
      <c r="G140" s="166">
        <v>8</v>
      </c>
      <c r="H140" s="166">
        <v>7</v>
      </c>
      <c r="I140" s="166">
        <v>0</v>
      </c>
      <c r="J140" s="166">
        <v>0</v>
      </c>
      <c r="K140" s="166">
        <v>0</v>
      </c>
      <c r="L140" s="166">
        <v>1</v>
      </c>
      <c r="M140" s="166">
        <v>0</v>
      </c>
      <c r="N140" s="166">
        <v>0</v>
      </c>
      <c r="O140" s="166">
        <v>0</v>
      </c>
      <c r="P140" s="166">
        <v>0</v>
      </c>
      <c r="Q140" s="166">
        <v>0</v>
      </c>
      <c r="R140" s="166">
        <v>0</v>
      </c>
      <c r="S140" s="166">
        <v>0</v>
      </c>
      <c r="T140" s="166">
        <v>0</v>
      </c>
      <c r="U140" s="166">
        <v>0</v>
      </c>
      <c r="V140" s="166">
        <v>0</v>
      </c>
      <c r="W140" s="166"/>
      <c r="X140" s="167"/>
    </row>
    <row r="141" spans="1:24" ht="5.0999999999999996" customHeight="1" x14ac:dyDescent="0.2">
      <c r="A141" s="149"/>
      <c r="C141" s="149"/>
      <c r="D141" s="183"/>
      <c r="E141" s="166"/>
      <c r="F141" s="166"/>
      <c r="G141" s="166"/>
      <c r="H141" s="166"/>
      <c r="I141" s="166"/>
      <c r="J141" s="166"/>
      <c r="K141" s="166"/>
      <c r="L141" s="166"/>
      <c r="M141" s="166"/>
      <c r="N141" s="166"/>
      <c r="O141" s="166"/>
      <c r="P141" s="166"/>
      <c r="Q141" s="166"/>
      <c r="R141" s="166"/>
      <c r="S141" s="166"/>
      <c r="T141" s="166"/>
      <c r="U141" s="166"/>
      <c r="V141" s="166"/>
      <c r="W141" s="166"/>
      <c r="X141" s="167"/>
    </row>
    <row r="142" spans="1:24" ht="12" customHeight="1" x14ac:dyDescent="0.2">
      <c r="A142" s="149" t="s">
        <v>448</v>
      </c>
      <c r="C142" s="149" t="s">
        <v>449</v>
      </c>
      <c r="D142" s="183" t="s">
        <v>282</v>
      </c>
      <c r="E142" s="166">
        <v>9</v>
      </c>
      <c r="F142" s="166">
        <v>9</v>
      </c>
      <c r="G142" s="166">
        <v>8</v>
      </c>
      <c r="H142" s="166">
        <v>7</v>
      </c>
      <c r="I142" s="166">
        <v>0</v>
      </c>
      <c r="J142" s="166">
        <v>0</v>
      </c>
      <c r="K142" s="166">
        <v>0</v>
      </c>
      <c r="L142" s="166">
        <v>1</v>
      </c>
      <c r="M142" s="166">
        <v>0</v>
      </c>
      <c r="N142" s="166">
        <v>0</v>
      </c>
      <c r="O142" s="166">
        <v>0</v>
      </c>
      <c r="P142" s="166">
        <v>0</v>
      </c>
      <c r="Q142" s="166">
        <v>0</v>
      </c>
      <c r="R142" s="166">
        <v>0</v>
      </c>
      <c r="S142" s="166">
        <v>0</v>
      </c>
      <c r="T142" s="166">
        <v>0</v>
      </c>
      <c r="U142" s="166">
        <v>0</v>
      </c>
      <c r="V142" s="166">
        <v>0</v>
      </c>
      <c r="W142" s="166"/>
      <c r="X142" s="167" t="s">
        <v>450</v>
      </c>
    </row>
    <row r="143" spans="1:24" ht="12" customHeight="1" x14ac:dyDescent="0.2">
      <c r="A143" s="149"/>
      <c r="C143" s="149"/>
      <c r="D143" s="183" t="s">
        <v>283</v>
      </c>
      <c r="E143" s="166">
        <v>9</v>
      </c>
      <c r="F143" s="166">
        <v>9</v>
      </c>
      <c r="G143" s="166">
        <v>8</v>
      </c>
      <c r="H143" s="166">
        <v>7</v>
      </c>
      <c r="I143" s="166">
        <v>0</v>
      </c>
      <c r="J143" s="166">
        <v>0</v>
      </c>
      <c r="K143" s="166">
        <v>0</v>
      </c>
      <c r="L143" s="166">
        <v>1</v>
      </c>
      <c r="M143" s="166">
        <v>0</v>
      </c>
      <c r="N143" s="166">
        <v>0</v>
      </c>
      <c r="O143" s="166">
        <v>0</v>
      </c>
      <c r="P143" s="166">
        <v>0</v>
      </c>
      <c r="Q143" s="166">
        <v>0</v>
      </c>
      <c r="R143" s="166">
        <v>0</v>
      </c>
      <c r="S143" s="166">
        <v>0</v>
      </c>
      <c r="T143" s="166">
        <v>0</v>
      </c>
      <c r="U143" s="166">
        <v>0</v>
      </c>
      <c r="V143" s="166">
        <v>0</v>
      </c>
      <c r="W143" s="166"/>
      <c r="X143" s="167"/>
    </row>
    <row r="144" spans="1:24" ht="5.0999999999999996" customHeight="1" x14ac:dyDescent="0.2">
      <c r="A144" s="149"/>
      <c r="C144" s="149"/>
      <c r="D144" s="183"/>
      <c r="E144" s="166"/>
      <c r="F144" s="166"/>
      <c r="G144" s="166"/>
      <c r="H144" s="166"/>
      <c r="I144" s="166"/>
      <c r="J144" s="166"/>
      <c r="K144" s="166"/>
      <c r="L144" s="166"/>
      <c r="M144" s="166"/>
      <c r="N144" s="166"/>
      <c r="O144" s="166"/>
      <c r="P144" s="166"/>
      <c r="Q144" s="166"/>
      <c r="R144" s="166"/>
      <c r="S144" s="166"/>
      <c r="T144" s="166"/>
      <c r="U144" s="166"/>
      <c r="V144" s="166"/>
      <c r="W144" s="166"/>
      <c r="X144" s="167"/>
    </row>
    <row r="145" spans="1:24" ht="12" customHeight="1" x14ac:dyDescent="0.2">
      <c r="A145" s="149" t="s">
        <v>197</v>
      </c>
      <c r="B145" s="185" t="s">
        <v>458</v>
      </c>
      <c r="C145" s="142" t="s">
        <v>459</v>
      </c>
      <c r="D145" s="183" t="s">
        <v>282</v>
      </c>
      <c r="E145" s="166">
        <v>1104</v>
      </c>
      <c r="F145" s="166">
        <v>1102</v>
      </c>
      <c r="G145" s="166">
        <v>892</v>
      </c>
      <c r="H145" s="166">
        <v>209</v>
      </c>
      <c r="I145" s="166">
        <v>79</v>
      </c>
      <c r="J145" s="166">
        <v>24</v>
      </c>
      <c r="K145" s="166">
        <v>0</v>
      </c>
      <c r="L145" s="166">
        <v>28</v>
      </c>
      <c r="M145" s="166">
        <v>7</v>
      </c>
      <c r="N145" s="166">
        <v>0</v>
      </c>
      <c r="O145" s="166">
        <v>20</v>
      </c>
      <c r="P145" s="166">
        <v>0</v>
      </c>
      <c r="Q145" s="166">
        <v>25</v>
      </c>
      <c r="R145" s="166">
        <v>51</v>
      </c>
      <c r="S145" s="166">
        <v>2</v>
      </c>
      <c r="T145" s="166">
        <v>0</v>
      </c>
      <c r="U145" s="166">
        <v>2</v>
      </c>
      <c r="V145" s="166">
        <v>0</v>
      </c>
      <c r="W145" s="166"/>
      <c r="X145" s="167" t="s">
        <v>199</v>
      </c>
    </row>
    <row r="146" spans="1:24" ht="12" customHeight="1" x14ac:dyDescent="0.2">
      <c r="A146" s="149"/>
      <c r="C146" s="149" t="s">
        <v>460</v>
      </c>
      <c r="D146" s="183" t="s">
        <v>283</v>
      </c>
      <c r="E146" s="166">
        <v>1093</v>
      </c>
      <c r="F146" s="166">
        <v>1091</v>
      </c>
      <c r="G146" s="166">
        <v>884</v>
      </c>
      <c r="H146" s="166">
        <v>206</v>
      </c>
      <c r="I146" s="166">
        <v>79</v>
      </c>
      <c r="J146" s="166">
        <v>24</v>
      </c>
      <c r="K146" s="166">
        <v>0</v>
      </c>
      <c r="L146" s="166">
        <v>28</v>
      </c>
      <c r="M146" s="166">
        <v>7</v>
      </c>
      <c r="N146" s="166">
        <v>0</v>
      </c>
      <c r="O146" s="166">
        <v>20</v>
      </c>
      <c r="P146" s="166">
        <v>0</v>
      </c>
      <c r="Q146" s="166">
        <v>22</v>
      </c>
      <c r="R146" s="166">
        <v>51</v>
      </c>
      <c r="S146" s="166">
        <v>2</v>
      </c>
      <c r="T146" s="166">
        <v>0</v>
      </c>
      <c r="U146" s="166">
        <v>2</v>
      </c>
      <c r="V146" s="166">
        <v>0</v>
      </c>
      <c r="W146" s="166"/>
      <c r="X146" s="167"/>
    </row>
    <row r="147" spans="1:24" ht="5.0999999999999996" customHeight="1" x14ac:dyDescent="0.2">
      <c r="A147" s="149"/>
      <c r="C147" s="149"/>
      <c r="D147" s="183"/>
      <c r="E147" s="166"/>
      <c r="F147" s="166"/>
      <c r="G147" s="166"/>
      <c r="H147" s="166"/>
      <c r="I147" s="166"/>
      <c r="J147" s="166"/>
      <c r="K147" s="166"/>
      <c r="L147" s="166"/>
      <c r="M147" s="166"/>
      <c r="N147" s="166"/>
      <c r="O147" s="166"/>
      <c r="P147" s="166"/>
      <c r="Q147" s="166"/>
      <c r="R147" s="166"/>
      <c r="S147" s="166"/>
      <c r="T147" s="166"/>
      <c r="U147" s="166"/>
      <c r="V147" s="166"/>
      <c r="W147" s="166"/>
      <c r="X147" s="167"/>
    </row>
    <row r="148" spans="1:24" ht="12" customHeight="1" x14ac:dyDescent="0.2">
      <c r="A148" s="149">
        <v>174</v>
      </c>
      <c r="C148" s="149" t="s">
        <v>461</v>
      </c>
      <c r="D148" s="183" t="s">
        <v>282</v>
      </c>
      <c r="E148" s="166">
        <v>7</v>
      </c>
      <c r="F148" s="166">
        <v>7</v>
      </c>
      <c r="G148" s="166">
        <v>6</v>
      </c>
      <c r="H148" s="166">
        <v>1</v>
      </c>
      <c r="I148" s="166">
        <v>0</v>
      </c>
      <c r="J148" s="166">
        <v>0</v>
      </c>
      <c r="K148" s="166">
        <v>0</v>
      </c>
      <c r="L148" s="166">
        <v>0</v>
      </c>
      <c r="M148" s="166">
        <v>0</v>
      </c>
      <c r="N148" s="166">
        <v>0</v>
      </c>
      <c r="O148" s="166">
        <v>0</v>
      </c>
      <c r="P148" s="166">
        <v>0</v>
      </c>
      <c r="Q148" s="166">
        <v>1</v>
      </c>
      <c r="R148" s="166">
        <v>0</v>
      </c>
      <c r="S148" s="166">
        <v>0</v>
      </c>
      <c r="T148" s="166">
        <v>0</v>
      </c>
      <c r="U148" s="166">
        <v>0</v>
      </c>
      <c r="V148" s="166">
        <v>0</v>
      </c>
      <c r="W148" s="166"/>
      <c r="X148" s="167">
        <v>174</v>
      </c>
    </row>
    <row r="149" spans="1:24" ht="12" customHeight="1" x14ac:dyDescent="0.2">
      <c r="A149" s="149"/>
      <c r="C149" s="149"/>
      <c r="D149" s="183" t="s">
        <v>283</v>
      </c>
      <c r="E149" s="166">
        <v>7</v>
      </c>
      <c r="F149" s="166">
        <v>7</v>
      </c>
      <c r="G149" s="166">
        <v>6</v>
      </c>
      <c r="H149" s="166">
        <v>1</v>
      </c>
      <c r="I149" s="166">
        <v>0</v>
      </c>
      <c r="J149" s="166">
        <v>0</v>
      </c>
      <c r="K149" s="166">
        <v>0</v>
      </c>
      <c r="L149" s="166">
        <v>0</v>
      </c>
      <c r="M149" s="166">
        <v>0</v>
      </c>
      <c r="N149" s="166">
        <v>0</v>
      </c>
      <c r="O149" s="166">
        <v>0</v>
      </c>
      <c r="P149" s="166">
        <v>0</v>
      </c>
      <c r="Q149" s="166">
        <v>1</v>
      </c>
      <c r="R149" s="166">
        <v>0</v>
      </c>
      <c r="S149" s="166">
        <v>0</v>
      </c>
      <c r="T149" s="166">
        <v>0</v>
      </c>
      <c r="U149" s="166">
        <v>0</v>
      </c>
      <c r="V149" s="166">
        <v>0</v>
      </c>
      <c r="W149" s="166"/>
      <c r="X149" s="167"/>
    </row>
    <row r="150" spans="1:24" ht="5.0999999999999996" customHeight="1" x14ac:dyDescent="0.2">
      <c r="A150" s="149"/>
      <c r="C150" s="149"/>
      <c r="D150" s="183"/>
      <c r="E150" s="166"/>
      <c r="F150" s="166"/>
      <c r="G150" s="166"/>
      <c r="H150" s="166"/>
      <c r="I150" s="166"/>
      <c r="J150" s="166"/>
      <c r="K150" s="166"/>
      <c r="L150" s="166"/>
      <c r="M150" s="166"/>
      <c r="N150" s="166"/>
      <c r="O150" s="166"/>
      <c r="P150" s="166"/>
      <c r="Q150" s="166"/>
      <c r="R150" s="166"/>
      <c r="S150" s="166"/>
      <c r="T150" s="166"/>
      <c r="U150" s="166"/>
      <c r="V150" s="166"/>
      <c r="W150" s="166"/>
      <c r="X150" s="167"/>
    </row>
    <row r="151" spans="1:24" ht="12" customHeight="1" x14ac:dyDescent="0.2">
      <c r="A151" s="149" t="s">
        <v>462</v>
      </c>
      <c r="C151" s="149" t="s">
        <v>463</v>
      </c>
      <c r="D151" s="183" t="s">
        <v>282</v>
      </c>
      <c r="E151" s="166">
        <v>1</v>
      </c>
      <c r="F151" s="166">
        <v>1</v>
      </c>
      <c r="G151" s="166">
        <v>1</v>
      </c>
      <c r="H151" s="166">
        <v>0</v>
      </c>
      <c r="I151" s="166">
        <v>0</v>
      </c>
      <c r="J151" s="166">
        <v>0</v>
      </c>
      <c r="K151" s="166">
        <v>0</v>
      </c>
      <c r="L151" s="166">
        <v>0</v>
      </c>
      <c r="M151" s="166">
        <v>0</v>
      </c>
      <c r="N151" s="166">
        <v>0</v>
      </c>
      <c r="O151" s="166">
        <v>0</v>
      </c>
      <c r="P151" s="166">
        <v>0</v>
      </c>
      <c r="Q151" s="166">
        <v>0</v>
      </c>
      <c r="R151" s="166">
        <v>0</v>
      </c>
      <c r="S151" s="166">
        <v>0</v>
      </c>
      <c r="T151" s="166">
        <v>0</v>
      </c>
      <c r="U151" s="166">
        <v>0</v>
      </c>
      <c r="V151" s="166">
        <v>0</v>
      </c>
      <c r="W151" s="166"/>
      <c r="X151" s="167" t="s">
        <v>462</v>
      </c>
    </row>
    <row r="152" spans="1:24" ht="12" customHeight="1" x14ac:dyDescent="0.2">
      <c r="A152" s="149"/>
      <c r="C152" s="186" t="s">
        <v>464</v>
      </c>
      <c r="D152" s="183" t="s">
        <v>283</v>
      </c>
      <c r="E152" s="166">
        <v>1</v>
      </c>
      <c r="F152" s="166">
        <v>1</v>
      </c>
      <c r="G152" s="166">
        <v>1</v>
      </c>
      <c r="H152" s="166">
        <v>0</v>
      </c>
      <c r="I152" s="166">
        <v>0</v>
      </c>
      <c r="J152" s="166">
        <v>0</v>
      </c>
      <c r="K152" s="166">
        <v>0</v>
      </c>
      <c r="L152" s="166">
        <v>0</v>
      </c>
      <c r="M152" s="166">
        <v>0</v>
      </c>
      <c r="N152" s="166">
        <v>0</v>
      </c>
      <c r="O152" s="166">
        <v>0</v>
      </c>
      <c r="P152" s="166">
        <v>0</v>
      </c>
      <c r="Q152" s="166">
        <v>0</v>
      </c>
      <c r="R152" s="166">
        <v>0</v>
      </c>
      <c r="S152" s="166">
        <v>0</v>
      </c>
      <c r="T152" s="166">
        <v>0</v>
      </c>
      <c r="U152" s="166">
        <v>0</v>
      </c>
      <c r="V152" s="166">
        <v>0</v>
      </c>
      <c r="W152" s="166"/>
      <c r="X152" s="167"/>
    </row>
    <row r="153" spans="1:24" ht="12" customHeight="1" x14ac:dyDescent="0.2">
      <c r="A153" s="149"/>
      <c r="C153" s="186" t="s">
        <v>465</v>
      </c>
      <c r="D153" s="183"/>
      <c r="E153" s="166"/>
      <c r="F153" s="166"/>
      <c r="G153" s="166"/>
      <c r="H153" s="166"/>
      <c r="I153" s="166"/>
      <c r="J153" s="166"/>
      <c r="K153" s="166"/>
      <c r="L153" s="166"/>
      <c r="M153" s="166"/>
      <c r="N153" s="166"/>
      <c r="O153" s="166"/>
      <c r="P153" s="166"/>
      <c r="Q153" s="166"/>
      <c r="R153" s="166"/>
      <c r="S153" s="166"/>
      <c r="T153" s="166"/>
      <c r="U153" s="166"/>
      <c r="V153" s="166"/>
      <c r="W153" s="166"/>
      <c r="X153" s="167"/>
    </row>
    <row r="154" spans="1:24" ht="12" customHeight="1" x14ac:dyDescent="0.2">
      <c r="A154" s="149" t="s">
        <v>466</v>
      </c>
      <c r="C154" s="149" t="s">
        <v>467</v>
      </c>
      <c r="D154" s="183" t="s">
        <v>282</v>
      </c>
      <c r="E154" s="166">
        <v>1</v>
      </c>
      <c r="F154" s="166">
        <v>1</v>
      </c>
      <c r="G154" s="166">
        <v>1</v>
      </c>
      <c r="H154" s="166">
        <v>1</v>
      </c>
      <c r="I154" s="166">
        <v>0</v>
      </c>
      <c r="J154" s="166">
        <v>0</v>
      </c>
      <c r="K154" s="166">
        <v>0</v>
      </c>
      <c r="L154" s="166">
        <v>0</v>
      </c>
      <c r="M154" s="166">
        <v>0</v>
      </c>
      <c r="N154" s="166">
        <v>0</v>
      </c>
      <c r="O154" s="166">
        <v>0</v>
      </c>
      <c r="P154" s="166">
        <v>0</v>
      </c>
      <c r="Q154" s="166">
        <v>0</v>
      </c>
      <c r="R154" s="166">
        <v>0</v>
      </c>
      <c r="S154" s="166">
        <v>0</v>
      </c>
      <c r="T154" s="166">
        <v>0</v>
      </c>
      <c r="U154" s="166">
        <v>0</v>
      </c>
      <c r="V154" s="166">
        <v>0</v>
      </c>
      <c r="W154" s="166"/>
      <c r="X154" s="167" t="s">
        <v>468</v>
      </c>
    </row>
    <row r="155" spans="1:24" ht="12" customHeight="1" x14ac:dyDescent="0.2">
      <c r="A155" s="149"/>
      <c r="C155" s="186" t="s">
        <v>469</v>
      </c>
      <c r="D155" s="183" t="s">
        <v>283</v>
      </c>
      <c r="E155" s="166">
        <v>1</v>
      </c>
      <c r="F155" s="166">
        <v>1</v>
      </c>
      <c r="G155" s="166">
        <v>1</v>
      </c>
      <c r="H155" s="166">
        <v>1</v>
      </c>
      <c r="I155" s="166">
        <v>0</v>
      </c>
      <c r="J155" s="166">
        <v>0</v>
      </c>
      <c r="K155" s="166">
        <v>0</v>
      </c>
      <c r="L155" s="166">
        <v>0</v>
      </c>
      <c r="M155" s="166">
        <v>0</v>
      </c>
      <c r="N155" s="166">
        <v>0</v>
      </c>
      <c r="O155" s="166">
        <v>0</v>
      </c>
      <c r="P155" s="166">
        <v>0</v>
      </c>
      <c r="Q155" s="166">
        <v>0</v>
      </c>
      <c r="R155" s="166">
        <v>0</v>
      </c>
      <c r="S155" s="166">
        <v>0</v>
      </c>
      <c r="T155" s="166">
        <v>0</v>
      </c>
      <c r="U155" s="166">
        <v>0</v>
      </c>
      <c r="V155" s="166">
        <v>0</v>
      </c>
      <c r="W155" s="166"/>
      <c r="X155" s="167"/>
    </row>
    <row r="156" spans="1:24" ht="12" customHeight="1" x14ac:dyDescent="0.2">
      <c r="A156" s="149"/>
      <c r="C156" s="186" t="s">
        <v>470</v>
      </c>
      <c r="D156" s="183"/>
      <c r="E156" s="166"/>
      <c r="F156" s="166"/>
      <c r="G156" s="166"/>
      <c r="H156" s="166"/>
      <c r="I156" s="166"/>
      <c r="J156" s="166"/>
      <c r="K156" s="166"/>
      <c r="L156" s="166"/>
      <c r="M156" s="166"/>
      <c r="N156" s="166"/>
      <c r="O156" s="166"/>
      <c r="P156" s="166"/>
      <c r="Q156" s="166"/>
      <c r="R156" s="166"/>
      <c r="S156" s="166"/>
      <c r="T156" s="166"/>
      <c r="U156" s="166"/>
      <c r="V156" s="166"/>
      <c r="W156" s="166"/>
      <c r="X156" s="167"/>
    </row>
    <row r="157" spans="1:24" ht="12" customHeight="1" x14ac:dyDescent="0.2">
      <c r="A157" s="149" t="s">
        <v>1410</v>
      </c>
      <c r="C157" s="149" t="s">
        <v>475</v>
      </c>
      <c r="D157" s="183" t="s">
        <v>282</v>
      </c>
      <c r="E157" s="166">
        <v>113</v>
      </c>
      <c r="F157" s="166">
        <v>112</v>
      </c>
      <c r="G157" s="166">
        <v>93</v>
      </c>
      <c r="H157" s="166">
        <v>38</v>
      </c>
      <c r="I157" s="166">
        <v>12</v>
      </c>
      <c r="J157" s="166">
        <v>8</v>
      </c>
      <c r="K157" s="166">
        <v>0</v>
      </c>
      <c r="L157" s="166">
        <v>0</v>
      </c>
      <c r="M157" s="166">
        <v>0</v>
      </c>
      <c r="N157" s="166">
        <v>0</v>
      </c>
      <c r="O157" s="166">
        <v>0</v>
      </c>
      <c r="P157" s="166">
        <v>0</v>
      </c>
      <c r="Q157" s="166">
        <v>5</v>
      </c>
      <c r="R157" s="166">
        <v>2</v>
      </c>
      <c r="S157" s="166">
        <v>1</v>
      </c>
      <c r="T157" s="166">
        <v>0</v>
      </c>
      <c r="U157" s="166">
        <v>1</v>
      </c>
      <c r="V157" s="166">
        <v>0</v>
      </c>
      <c r="W157" s="166"/>
      <c r="X157" s="167" t="s">
        <v>476</v>
      </c>
    </row>
    <row r="158" spans="1:24" ht="12" customHeight="1" x14ac:dyDescent="0.2">
      <c r="A158" s="149"/>
      <c r="C158" s="186" t="s">
        <v>477</v>
      </c>
      <c r="D158" s="183" t="s">
        <v>283</v>
      </c>
      <c r="E158" s="166">
        <v>112</v>
      </c>
      <c r="F158" s="166">
        <v>111</v>
      </c>
      <c r="G158" s="166">
        <v>93</v>
      </c>
      <c r="H158" s="166">
        <v>38</v>
      </c>
      <c r="I158" s="166">
        <v>12</v>
      </c>
      <c r="J158" s="166">
        <v>8</v>
      </c>
      <c r="K158" s="166">
        <v>0</v>
      </c>
      <c r="L158" s="166">
        <v>0</v>
      </c>
      <c r="M158" s="166">
        <v>0</v>
      </c>
      <c r="N158" s="166">
        <v>0</v>
      </c>
      <c r="O158" s="166">
        <v>0</v>
      </c>
      <c r="P158" s="166">
        <v>0</v>
      </c>
      <c r="Q158" s="166">
        <v>4</v>
      </c>
      <c r="R158" s="166">
        <v>2</v>
      </c>
      <c r="S158" s="166">
        <v>1</v>
      </c>
      <c r="T158" s="166">
        <v>0</v>
      </c>
      <c r="U158" s="166">
        <v>1</v>
      </c>
      <c r="V158" s="166">
        <v>0</v>
      </c>
      <c r="W158" s="166"/>
      <c r="X158" s="167"/>
    </row>
    <row r="159" spans="1:24" ht="5.0999999999999996" customHeight="1" x14ac:dyDescent="0.2">
      <c r="A159" s="149"/>
      <c r="C159" s="149"/>
      <c r="D159" s="183"/>
      <c r="E159" s="166"/>
      <c r="F159" s="166"/>
      <c r="G159" s="166"/>
      <c r="H159" s="166"/>
      <c r="I159" s="166"/>
      <c r="J159" s="166"/>
      <c r="K159" s="166"/>
      <c r="L159" s="166"/>
      <c r="M159" s="166"/>
      <c r="N159" s="166"/>
      <c r="O159" s="166"/>
      <c r="P159" s="166"/>
      <c r="Q159" s="166"/>
      <c r="R159" s="166"/>
      <c r="S159" s="166"/>
      <c r="T159" s="166"/>
      <c r="U159" s="166"/>
      <c r="V159" s="166"/>
      <c r="W159" s="166"/>
      <c r="X159" s="167"/>
    </row>
    <row r="160" spans="1:24" ht="12" customHeight="1" x14ac:dyDescent="0.2">
      <c r="A160" s="149" t="s">
        <v>478</v>
      </c>
      <c r="C160" s="149" t="s">
        <v>475</v>
      </c>
      <c r="D160" s="183" t="s">
        <v>282</v>
      </c>
      <c r="E160" s="166">
        <v>42</v>
      </c>
      <c r="F160" s="166">
        <v>42</v>
      </c>
      <c r="G160" s="166">
        <v>37</v>
      </c>
      <c r="H160" s="166">
        <v>12</v>
      </c>
      <c r="I160" s="166">
        <v>3</v>
      </c>
      <c r="J160" s="166">
        <v>1</v>
      </c>
      <c r="K160" s="166">
        <v>0</v>
      </c>
      <c r="L160" s="166">
        <v>0</v>
      </c>
      <c r="M160" s="166">
        <v>0</v>
      </c>
      <c r="N160" s="166">
        <v>0</v>
      </c>
      <c r="O160" s="166">
        <v>0</v>
      </c>
      <c r="P160" s="166">
        <v>0</v>
      </c>
      <c r="Q160" s="166">
        <v>1</v>
      </c>
      <c r="R160" s="166">
        <v>1</v>
      </c>
      <c r="S160" s="166">
        <v>0</v>
      </c>
      <c r="T160" s="166">
        <v>0</v>
      </c>
      <c r="U160" s="166">
        <v>0</v>
      </c>
      <c r="V160" s="166">
        <v>0</v>
      </c>
      <c r="W160" s="166"/>
      <c r="X160" s="167" t="s">
        <v>479</v>
      </c>
    </row>
    <row r="161" spans="1:24" ht="12" customHeight="1" x14ac:dyDescent="0.2">
      <c r="A161" s="149"/>
      <c r="C161" s="186" t="s">
        <v>480</v>
      </c>
      <c r="D161" s="183" t="s">
        <v>283</v>
      </c>
      <c r="E161" s="166">
        <v>42</v>
      </c>
      <c r="F161" s="166">
        <v>42</v>
      </c>
      <c r="G161" s="166">
        <v>37</v>
      </c>
      <c r="H161" s="166">
        <v>12</v>
      </c>
      <c r="I161" s="166">
        <v>3</v>
      </c>
      <c r="J161" s="166">
        <v>1</v>
      </c>
      <c r="K161" s="166">
        <v>0</v>
      </c>
      <c r="L161" s="166">
        <v>0</v>
      </c>
      <c r="M161" s="166">
        <v>0</v>
      </c>
      <c r="N161" s="166">
        <v>0</v>
      </c>
      <c r="O161" s="166">
        <v>0</v>
      </c>
      <c r="P161" s="166">
        <v>0</v>
      </c>
      <c r="Q161" s="166">
        <v>1</v>
      </c>
      <c r="R161" s="166">
        <v>1</v>
      </c>
      <c r="S161" s="166">
        <v>0</v>
      </c>
      <c r="T161" s="166">
        <v>0</v>
      </c>
      <c r="U161" s="166">
        <v>0</v>
      </c>
      <c r="V161" s="166">
        <v>0</v>
      </c>
      <c r="W161" s="166"/>
      <c r="X161" s="167"/>
    </row>
    <row r="162" spans="1:24" ht="5.0999999999999996" customHeight="1" x14ac:dyDescent="0.2">
      <c r="A162" s="149"/>
      <c r="C162" s="149"/>
      <c r="D162" s="183"/>
      <c r="E162" s="166"/>
      <c r="F162" s="166"/>
      <c r="G162" s="166"/>
      <c r="H162" s="166"/>
      <c r="I162" s="166"/>
      <c r="J162" s="166"/>
      <c r="K162" s="166"/>
      <c r="L162" s="166"/>
      <c r="M162" s="166"/>
      <c r="N162" s="166"/>
      <c r="O162" s="166"/>
      <c r="P162" s="166"/>
      <c r="Q162" s="166"/>
      <c r="R162" s="166"/>
      <c r="S162" s="166"/>
      <c r="T162" s="166"/>
      <c r="U162" s="166"/>
      <c r="V162" s="166"/>
      <c r="W162" s="166"/>
      <c r="X162" s="167"/>
    </row>
    <row r="163" spans="1:24" ht="12" customHeight="1" x14ac:dyDescent="0.2">
      <c r="A163" s="149" t="s">
        <v>485</v>
      </c>
      <c r="C163" s="149" t="s">
        <v>486</v>
      </c>
      <c r="D163" s="183" t="s">
        <v>282</v>
      </c>
      <c r="E163" s="166">
        <v>283</v>
      </c>
      <c r="F163" s="166">
        <v>283</v>
      </c>
      <c r="G163" s="166">
        <v>265</v>
      </c>
      <c r="H163" s="166">
        <v>23</v>
      </c>
      <c r="I163" s="166">
        <v>10</v>
      </c>
      <c r="J163" s="166">
        <v>3</v>
      </c>
      <c r="K163" s="166">
        <v>0</v>
      </c>
      <c r="L163" s="166">
        <v>0</v>
      </c>
      <c r="M163" s="166">
        <v>1</v>
      </c>
      <c r="N163" s="166">
        <v>0</v>
      </c>
      <c r="O163" s="166">
        <v>1</v>
      </c>
      <c r="P163" s="166">
        <v>0</v>
      </c>
      <c r="Q163" s="166">
        <v>2</v>
      </c>
      <c r="R163" s="166">
        <v>4</v>
      </c>
      <c r="S163" s="166">
        <v>0</v>
      </c>
      <c r="T163" s="166">
        <v>0</v>
      </c>
      <c r="U163" s="166">
        <v>0</v>
      </c>
      <c r="V163" s="166">
        <v>0</v>
      </c>
      <c r="W163" s="166"/>
      <c r="X163" s="167" t="s">
        <v>485</v>
      </c>
    </row>
    <row r="164" spans="1:24" ht="12" customHeight="1" x14ac:dyDescent="0.2">
      <c r="A164" s="149"/>
      <c r="C164" s="149"/>
      <c r="D164" s="183" t="s">
        <v>283</v>
      </c>
      <c r="E164" s="166">
        <v>280</v>
      </c>
      <c r="F164" s="166">
        <v>280</v>
      </c>
      <c r="G164" s="166">
        <v>262</v>
      </c>
      <c r="H164" s="166">
        <v>22</v>
      </c>
      <c r="I164" s="166">
        <v>10</v>
      </c>
      <c r="J164" s="166">
        <v>3</v>
      </c>
      <c r="K164" s="166">
        <v>0</v>
      </c>
      <c r="L164" s="166">
        <v>0</v>
      </c>
      <c r="M164" s="166">
        <v>1</v>
      </c>
      <c r="N164" s="166">
        <v>0</v>
      </c>
      <c r="O164" s="166">
        <v>1</v>
      </c>
      <c r="P164" s="166">
        <v>0</v>
      </c>
      <c r="Q164" s="166">
        <v>2</v>
      </c>
      <c r="R164" s="166">
        <v>4</v>
      </c>
      <c r="S164" s="166">
        <v>0</v>
      </c>
      <c r="T164" s="166">
        <v>0</v>
      </c>
      <c r="U164" s="166">
        <v>0</v>
      </c>
      <c r="V164" s="166">
        <v>0</v>
      </c>
      <c r="W164" s="166"/>
      <c r="X164" s="167"/>
    </row>
    <row r="165" spans="1:24" ht="5.0999999999999996" customHeight="1" x14ac:dyDescent="0.2">
      <c r="A165" s="149"/>
      <c r="C165" s="149"/>
      <c r="D165" s="183"/>
      <c r="E165" s="166"/>
      <c r="F165" s="166"/>
      <c r="G165" s="166"/>
      <c r="H165" s="166"/>
      <c r="I165" s="166"/>
      <c r="J165" s="166"/>
      <c r="K165" s="166"/>
      <c r="L165" s="166"/>
      <c r="M165" s="166"/>
      <c r="N165" s="166"/>
      <c r="O165" s="166"/>
      <c r="P165" s="166"/>
      <c r="Q165" s="166"/>
      <c r="R165" s="166"/>
      <c r="S165" s="166"/>
      <c r="T165" s="166"/>
      <c r="U165" s="166"/>
      <c r="V165" s="166"/>
      <c r="W165" s="166"/>
      <c r="X165" s="167"/>
    </row>
    <row r="166" spans="1:24" ht="12" customHeight="1" x14ac:dyDescent="0.2">
      <c r="A166" s="149" t="s">
        <v>487</v>
      </c>
      <c r="C166" s="149" t="s">
        <v>488</v>
      </c>
      <c r="D166" s="183" t="s">
        <v>282</v>
      </c>
      <c r="E166" s="166">
        <v>49</v>
      </c>
      <c r="F166" s="166">
        <v>49</v>
      </c>
      <c r="G166" s="166">
        <v>31</v>
      </c>
      <c r="H166" s="166">
        <v>20</v>
      </c>
      <c r="I166" s="166">
        <v>3</v>
      </c>
      <c r="J166" s="166">
        <v>0</v>
      </c>
      <c r="K166" s="166">
        <v>0</v>
      </c>
      <c r="L166" s="166">
        <v>2</v>
      </c>
      <c r="M166" s="166">
        <v>1</v>
      </c>
      <c r="N166" s="166">
        <v>0</v>
      </c>
      <c r="O166" s="166">
        <v>2</v>
      </c>
      <c r="P166" s="166">
        <v>0</v>
      </c>
      <c r="Q166" s="166">
        <v>2</v>
      </c>
      <c r="R166" s="166">
        <v>8</v>
      </c>
      <c r="S166" s="166">
        <v>0</v>
      </c>
      <c r="T166" s="166">
        <v>0</v>
      </c>
      <c r="U166" s="166">
        <v>0</v>
      </c>
      <c r="V166" s="166">
        <v>0</v>
      </c>
      <c r="W166" s="166"/>
      <c r="X166" s="167" t="s">
        <v>489</v>
      </c>
    </row>
    <row r="167" spans="1:24" ht="12" customHeight="1" x14ac:dyDescent="0.2">
      <c r="A167" s="149"/>
      <c r="C167" s="149"/>
      <c r="D167" s="183" t="s">
        <v>283</v>
      </c>
      <c r="E167" s="166">
        <v>49</v>
      </c>
      <c r="F167" s="166">
        <v>49</v>
      </c>
      <c r="G167" s="166">
        <v>31</v>
      </c>
      <c r="H167" s="166">
        <v>20</v>
      </c>
      <c r="I167" s="166">
        <v>3</v>
      </c>
      <c r="J167" s="166">
        <v>0</v>
      </c>
      <c r="K167" s="166">
        <v>0</v>
      </c>
      <c r="L167" s="166">
        <v>2</v>
      </c>
      <c r="M167" s="166">
        <v>1</v>
      </c>
      <c r="N167" s="166">
        <v>0</v>
      </c>
      <c r="O167" s="166">
        <v>2</v>
      </c>
      <c r="P167" s="166">
        <v>0</v>
      </c>
      <c r="Q167" s="166">
        <v>2</v>
      </c>
      <c r="R167" s="166">
        <v>8</v>
      </c>
      <c r="S167" s="166">
        <v>0</v>
      </c>
      <c r="T167" s="166">
        <v>0</v>
      </c>
      <c r="U167" s="166">
        <v>0</v>
      </c>
      <c r="V167" s="166">
        <v>0</v>
      </c>
      <c r="W167" s="166"/>
      <c r="X167" s="167"/>
    </row>
    <row r="168" spans="1:24" ht="5.0999999999999996" customHeight="1" x14ac:dyDescent="0.2">
      <c r="A168" s="149"/>
      <c r="C168" s="149"/>
      <c r="D168" s="183"/>
      <c r="E168" s="166"/>
      <c r="F168" s="166"/>
      <c r="G168" s="166"/>
      <c r="H168" s="166"/>
      <c r="I168" s="166"/>
      <c r="J168" s="166"/>
      <c r="K168" s="166"/>
      <c r="L168" s="166"/>
      <c r="M168" s="166"/>
      <c r="N168" s="166"/>
      <c r="O168" s="166"/>
      <c r="P168" s="166"/>
      <c r="Q168" s="166"/>
      <c r="R168" s="166"/>
      <c r="S168" s="166"/>
      <c r="T168" s="166"/>
      <c r="U168" s="166"/>
      <c r="V168" s="166"/>
      <c r="W168" s="166"/>
      <c r="X168" s="167"/>
    </row>
    <row r="169" spans="1:24" ht="12" customHeight="1" x14ac:dyDescent="0.2">
      <c r="A169" s="149" t="s">
        <v>490</v>
      </c>
      <c r="C169" s="149" t="s">
        <v>491</v>
      </c>
      <c r="D169" s="183" t="s">
        <v>282</v>
      </c>
      <c r="E169" s="166">
        <v>9</v>
      </c>
      <c r="F169" s="166">
        <v>9</v>
      </c>
      <c r="G169" s="166">
        <v>5</v>
      </c>
      <c r="H169" s="166">
        <v>3</v>
      </c>
      <c r="I169" s="166">
        <v>0</v>
      </c>
      <c r="J169" s="166">
        <v>0</v>
      </c>
      <c r="K169" s="166">
        <v>0</v>
      </c>
      <c r="L169" s="166">
        <v>0</v>
      </c>
      <c r="M169" s="166">
        <v>1</v>
      </c>
      <c r="N169" s="166">
        <v>0</v>
      </c>
      <c r="O169" s="166">
        <v>1</v>
      </c>
      <c r="P169" s="166">
        <v>0</v>
      </c>
      <c r="Q169" s="166">
        <v>0</v>
      </c>
      <c r="R169" s="166">
        <v>2</v>
      </c>
      <c r="S169" s="166">
        <v>0</v>
      </c>
      <c r="T169" s="166">
        <v>0</v>
      </c>
      <c r="U169" s="166">
        <v>0</v>
      </c>
      <c r="V169" s="166">
        <v>0</v>
      </c>
      <c r="W169" s="166"/>
      <c r="X169" s="167" t="s">
        <v>492</v>
      </c>
    </row>
    <row r="170" spans="1:24" ht="12" customHeight="1" x14ac:dyDescent="0.2">
      <c r="A170" s="149"/>
      <c r="C170" s="149" t="s">
        <v>493</v>
      </c>
      <c r="D170" s="183" t="s">
        <v>283</v>
      </c>
      <c r="E170" s="166">
        <v>9</v>
      </c>
      <c r="F170" s="166">
        <v>9</v>
      </c>
      <c r="G170" s="166">
        <v>5</v>
      </c>
      <c r="H170" s="166">
        <v>3</v>
      </c>
      <c r="I170" s="166">
        <v>0</v>
      </c>
      <c r="J170" s="166">
        <v>0</v>
      </c>
      <c r="K170" s="166">
        <v>0</v>
      </c>
      <c r="L170" s="166">
        <v>0</v>
      </c>
      <c r="M170" s="166">
        <v>1</v>
      </c>
      <c r="N170" s="166">
        <v>0</v>
      </c>
      <c r="O170" s="166">
        <v>1</v>
      </c>
      <c r="P170" s="166">
        <v>0</v>
      </c>
      <c r="Q170" s="166">
        <v>0</v>
      </c>
      <c r="R170" s="166">
        <v>2</v>
      </c>
      <c r="S170" s="166">
        <v>0</v>
      </c>
      <c r="T170" s="166">
        <v>0</v>
      </c>
      <c r="U170" s="166">
        <v>0</v>
      </c>
      <c r="V170" s="166">
        <v>0</v>
      </c>
      <c r="W170" s="166"/>
      <c r="X170" s="167"/>
    </row>
    <row r="171" spans="1:24" ht="5.0999999999999996" customHeight="1" x14ac:dyDescent="0.2">
      <c r="A171" s="149"/>
      <c r="D171" s="183"/>
      <c r="E171" s="166"/>
      <c r="F171" s="166"/>
      <c r="G171" s="166"/>
      <c r="H171" s="166"/>
      <c r="I171" s="166"/>
      <c r="J171" s="166"/>
      <c r="K171" s="166"/>
      <c r="L171" s="166"/>
      <c r="M171" s="166"/>
      <c r="N171" s="166"/>
      <c r="O171" s="166"/>
      <c r="P171" s="166"/>
      <c r="Q171" s="166"/>
      <c r="R171" s="166"/>
      <c r="S171" s="166"/>
      <c r="T171" s="166"/>
      <c r="U171" s="166"/>
      <c r="V171" s="166"/>
      <c r="W171" s="166"/>
      <c r="X171" s="167"/>
    </row>
    <row r="172" spans="1:24" ht="12" customHeight="1" x14ac:dyDescent="0.2">
      <c r="A172" s="149" t="s">
        <v>494</v>
      </c>
      <c r="B172" s="403"/>
      <c r="C172" s="197" t="s">
        <v>495</v>
      </c>
      <c r="D172" s="155" t="s">
        <v>282</v>
      </c>
      <c r="E172" s="166">
        <v>11</v>
      </c>
      <c r="F172" s="166">
        <v>11</v>
      </c>
      <c r="G172" s="166">
        <v>9</v>
      </c>
      <c r="H172" s="166">
        <v>5</v>
      </c>
      <c r="I172" s="166">
        <v>0</v>
      </c>
      <c r="J172" s="166">
        <v>0</v>
      </c>
      <c r="K172" s="166">
        <v>0</v>
      </c>
      <c r="L172" s="166">
        <v>0</v>
      </c>
      <c r="M172" s="166">
        <v>1</v>
      </c>
      <c r="N172" s="166">
        <v>0</v>
      </c>
      <c r="O172" s="166">
        <v>1</v>
      </c>
      <c r="P172" s="166">
        <v>0</v>
      </c>
      <c r="Q172" s="166">
        <v>0</v>
      </c>
      <c r="R172" s="166">
        <v>0</v>
      </c>
      <c r="S172" s="166">
        <v>0</v>
      </c>
      <c r="T172" s="166">
        <v>0</v>
      </c>
      <c r="U172" s="166">
        <v>0</v>
      </c>
      <c r="V172" s="166">
        <v>0</v>
      </c>
      <c r="W172" s="166"/>
      <c r="X172" s="167" t="s">
        <v>492</v>
      </c>
    </row>
    <row r="173" spans="1:24" ht="12" customHeight="1" x14ac:dyDescent="0.2">
      <c r="A173" s="186"/>
      <c r="B173" s="403"/>
      <c r="C173" s="198" t="s">
        <v>496</v>
      </c>
      <c r="D173" s="155" t="s">
        <v>283</v>
      </c>
      <c r="E173" s="166">
        <v>11</v>
      </c>
      <c r="F173" s="166">
        <v>11</v>
      </c>
      <c r="G173" s="166">
        <v>9</v>
      </c>
      <c r="H173" s="166">
        <v>5</v>
      </c>
      <c r="I173" s="166">
        <v>0</v>
      </c>
      <c r="J173" s="166">
        <v>0</v>
      </c>
      <c r="K173" s="166">
        <v>0</v>
      </c>
      <c r="L173" s="166">
        <v>0</v>
      </c>
      <c r="M173" s="166">
        <v>1</v>
      </c>
      <c r="N173" s="166">
        <v>0</v>
      </c>
      <c r="O173" s="166">
        <v>1</v>
      </c>
      <c r="P173" s="166">
        <v>0</v>
      </c>
      <c r="Q173" s="166">
        <v>0</v>
      </c>
      <c r="R173" s="166">
        <v>0</v>
      </c>
      <c r="S173" s="166">
        <v>0</v>
      </c>
      <c r="T173" s="166">
        <v>0</v>
      </c>
      <c r="U173" s="166">
        <v>0</v>
      </c>
      <c r="V173" s="166">
        <v>0</v>
      </c>
      <c r="W173" s="166"/>
      <c r="X173" s="167"/>
    </row>
    <row r="174" spans="1:24" ht="12" customHeight="1" x14ac:dyDescent="0.2">
      <c r="A174" s="149"/>
      <c r="B174" s="403"/>
      <c r="C174" s="198" t="s">
        <v>497</v>
      </c>
      <c r="D174" s="155"/>
      <c r="E174" s="166"/>
      <c r="F174" s="166"/>
      <c r="G174" s="166"/>
      <c r="H174" s="166"/>
      <c r="I174" s="166"/>
      <c r="J174" s="166"/>
      <c r="K174" s="166"/>
      <c r="L174" s="166"/>
      <c r="M174" s="166"/>
      <c r="N174" s="166"/>
      <c r="O174" s="166"/>
      <c r="P174" s="166"/>
      <c r="Q174" s="166"/>
      <c r="R174" s="166"/>
      <c r="S174" s="166"/>
      <c r="T174" s="166"/>
      <c r="U174" s="166"/>
      <c r="V174" s="166"/>
      <c r="W174" s="166"/>
      <c r="X174" s="167"/>
    </row>
    <row r="175" spans="1:24" ht="12" customHeight="1" x14ac:dyDescent="0.2">
      <c r="A175" s="149" t="s">
        <v>498</v>
      </c>
      <c r="B175" s="403"/>
      <c r="C175" s="197" t="s">
        <v>499</v>
      </c>
      <c r="D175" s="155" t="s">
        <v>282</v>
      </c>
      <c r="E175" s="166">
        <v>146</v>
      </c>
      <c r="F175" s="166">
        <v>145</v>
      </c>
      <c r="G175" s="166">
        <v>122</v>
      </c>
      <c r="H175" s="166">
        <v>44</v>
      </c>
      <c r="I175" s="166">
        <v>9</v>
      </c>
      <c r="J175" s="166">
        <v>6</v>
      </c>
      <c r="K175" s="166">
        <v>0</v>
      </c>
      <c r="L175" s="166">
        <v>0</v>
      </c>
      <c r="M175" s="166">
        <v>0</v>
      </c>
      <c r="N175" s="166">
        <v>0</v>
      </c>
      <c r="O175" s="166">
        <v>6</v>
      </c>
      <c r="P175" s="166">
        <v>0</v>
      </c>
      <c r="Q175" s="166">
        <v>1</v>
      </c>
      <c r="R175" s="166">
        <v>7</v>
      </c>
      <c r="S175" s="166">
        <v>1</v>
      </c>
      <c r="T175" s="166">
        <v>0</v>
      </c>
      <c r="U175" s="166">
        <v>1</v>
      </c>
      <c r="V175" s="166">
        <v>0</v>
      </c>
      <c r="W175" s="166"/>
      <c r="X175" s="167" t="s">
        <v>500</v>
      </c>
    </row>
    <row r="176" spans="1:24" ht="12" customHeight="1" x14ac:dyDescent="0.2">
      <c r="A176" s="186"/>
      <c r="B176" s="403"/>
      <c r="C176" s="198" t="s">
        <v>501</v>
      </c>
      <c r="D176" s="155" t="s">
        <v>283</v>
      </c>
      <c r="E176" s="166">
        <v>146</v>
      </c>
      <c r="F176" s="166">
        <v>145</v>
      </c>
      <c r="G176" s="166">
        <v>122</v>
      </c>
      <c r="H176" s="166">
        <v>44</v>
      </c>
      <c r="I176" s="166">
        <v>9</v>
      </c>
      <c r="J176" s="166">
        <v>6</v>
      </c>
      <c r="K176" s="166">
        <v>0</v>
      </c>
      <c r="L176" s="166">
        <v>0</v>
      </c>
      <c r="M176" s="166">
        <v>0</v>
      </c>
      <c r="N176" s="166">
        <v>0</v>
      </c>
      <c r="O176" s="166">
        <v>6</v>
      </c>
      <c r="P176" s="166">
        <v>0</v>
      </c>
      <c r="Q176" s="166">
        <v>1</v>
      </c>
      <c r="R176" s="166">
        <v>7</v>
      </c>
      <c r="S176" s="166">
        <v>1</v>
      </c>
      <c r="T176" s="166">
        <v>0</v>
      </c>
      <c r="U176" s="166">
        <v>1</v>
      </c>
      <c r="V176" s="166">
        <v>0</v>
      </c>
      <c r="W176" s="166"/>
      <c r="X176" s="167"/>
    </row>
    <row r="177" spans="1:24" ht="5.0999999999999996" customHeight="1" x14ac:dyDescent="0.2">
      <c r="A177" s="149"/>
      <c r="B177" s="403"/>
      <c r="C177" s="197"/>
      <c r="D177" s="155"/>
      <c r="E177" s="166"/>
      <c r="F177" s="166"/>
      <c r="G177" s="166"/>
      <c r="H177" s="166"/>
      <c r="I177" s="166"/>
      <c r="J177" s="166"/>
      <c r="K177" s="166"/>
      <c r="L177" s="166"/>
      <c r="M177" s="166"/>
      <c r="N177" s="166"/>
      <c r="O177" s="166"/>
      <c r="P177" s="166"/>
      <c r="Q177" s="166"/>
      <c r="R177" s="166"/>
      <c r="S177" s="166"/>
      <c r="T177" s="166"/>
      <c r="U177" s="166"/>
      <c r="V177" s="166"/>
      <c r="W177" s="166"/>
      <c r="X177" s="167"/>
    </row>
    <row r="178" spans="1:24" ht="12" customHeight="1" x14ac:dyDescent="0.2">
      <c r="A178" s="149" t="s">
        <v>502</v>
      </c>
      <c r="B178" s="403"/>
      <c r="C178" s="197" t="s">
        <v>503</v>
      </c>
      <c r="D178" s="155" t="s">
        <v>282</v>
      </c>
      <c r="E178" s="166">
        <v>264</v>
      </c>
      <c r="F178" s="166">
        <v>264</v>
      </c>
      <c r="G178" s="166">
        <v>195</v>
      </c>
      <c r="H178" s="166">
        <v>35</v>
      </c>
      <c r="I178" s="166">
        <v>31</v>
      </c>
      <c r="J178" s="166">
        <v>6</v>
      </c>
      <c r="K178" s="166">
        <v>0</v>
      </c>
      <c r="L178" s="166">
        <v>0</v>
      </c>
      <c r="M178" s="166">
        <v>2</v>
      </c>
      <c r="N178" s="166">
        <v>0</v>
      </c>
      <c r="O178" s="166">
        <v>6</v>
      </c>
      <c r="P178" s="166">
        <v>0</v>
      </c>
      <c r="Q178" s="166">
        <v>5</v>
      </c>
      <c r="R178" s="166">
        <v>25</v>
      </c>
      <c r="S178" s="166">
        <v>0</v>
      </c>
      <c r="T178" s="166">
        <v>0</v>
      </c>
      <c r="U178" s="166">
        <v>0</v>
      </c>
      <c r="V178" s="166">
        <v>0</v>
      </c>
      <c r="W178" s="166"/>
      <c r="X178" s="167" t="s">
        <v>504</v>
      </c>
    </row>
    <row r="179" spans="1:24" ht="12" customHeight="1" x14ac:dyDescent="0.2">
      <c r="A179" s="149"/>
      <c r="B179" s="403"/>
      <c r="C179" s="197"/>
      <c r="D179" s="155" t="s">
        <v>283</v>
      </c>
      <c r="E179" s="166">
        <v>263</v>
      </c>
      <c r="F179" s="166">
        <v>263</v>
      </c>
      <c r="G179" s="166">
        <v>194</v>
      </c>
      <c r="H179" s="166">
        <v>35</v>
      </c>
      <c r="I179" s="166">
        <v>31</v>
      </c>
      <c r="J179" s="166">
        <v>6</v>
      </c>
      <c r="K179" s="166">
        <v>0</v>
      </c>
      <c r="L179" s="166">
        <v>0</v>
      </c>
      <c r="M179" s="166">
        <v>2</v>
      </c>
      <c r="N179" s="166">
        <v>0</v>
      </c>
      <c r="O179" s="166">
        <v>6</v>
      </c>
      <c r="P179" s="166">
        <v>0</v>
      </c>
      <c r="Q179" s="166">
        <v>5</v>
      </c>
      <c r="R179" s="166">
        <v>25</v>
      </c>
      <c r="S179" s="166">
        <v>0</v>
      </c>
      <c r="T179" s="166">
        <v>0</v>
      </c>
      <c r="U179" s="166">
        <v>0</v>
      </c>
      <c r="V179" s="166">
        <v>0</v>
      </c>
      <c r="W179" s="166"/>
      <c r="X179" s="167"/>
    </row>
    <row r="180" spans="1:24" ht="5.0999999999999996" customHeight="1" x14ac:dyDescent="0.2">
      <c r="A180" s="149"/>
      <c r="B180" s="403"/>
      <c r="C180" s="197"/>
      <c r="D180" s="155"/>
      <c r="E180" s="166"/>
      <c r="F180" s="166"/>
      <c r="G180" s="166"/>
      <c r="H180" s="166"/>
      <c r="I180" s="166"/>
      <c r="J180" s="166"/>
      <c r="K180" s="166"/>
      <c r="L180" s="166"/>
      <c r="M180" s="166"/>
      <c r="N180" s="166"/>
      <c r="O180" s="166"/>
      <c r="P180" s="166"/>
      <c r="Q180" s="166"/>
      <c r="R180" s="166"/>
      <c r="S180" s="166"/>
      <c r="T180" s="166"/>
      <c r="U180" s="166"/>
      <c r="V180" s="166"/>
      <c r="W180" s="166"/>
      <c r="X180" s="167"/>
    </row>
    <row r="181" spans="1:24" ht="12" customHeight="1" x14ac:dyDescent="0.2">
      <c r="A181" s="149" t="s">
        <v>505</v>
      </c>
      <c r="B181" s="403"/>
      <c r="C181" s="197" t="s">
        <v>506</v>
      </c>
      <c r="D181" s="155" t="s">
        <v>282</v>
      </c>
      <c r="E181" s="166">
        <v>85</v>
      </c>
      <c r="F181" s="166">
        <v>85</v>
      </c>
      <c r="G181" s="166">
        <v>69</v>
      </c>
      <c r="H181" s="166">
        <v>3</v>
      </c>
      <c r="I181" s="166">
        <v>10</v>
      </c>
      <c r="J181" s="166">
        <v>0</v>
      </c>
      <c r="K181" s="166">
        <v>0</v>
      </c>
      <c r="L181" s="166">
        <v>0</v>
      </c>
      <c r="M181" s="166">
        <v>0</v>
      </c>
      <c r="N181" s="166">
        <v>0</v>
      </c>
      <c r="O181" s="166">
        <v>3</v>
      </c>
      <c r="P181" s="166">
        <v>0</v>
      </c>
      <c r="Q181" s="166">
        <v>2</v>
      </c>
      <c r="R181" s="166">
        <v>1</v>
      </c>
      <c r="S181" s="166">
        <v>0</v>
      </c>
      <c r="T181" s="166">
        <v>0</v>
      </c>
      <c r="U181" s="166">
        <v>0</v>
      </c>
      <c r="V181" s="166">
        <v>0</v>
      </c>
      <c r="W181" s="166"/>
      <c r="X181" s="167" t="s">
        <v>504</v>
      </c>
    </row>
    <row r="182" spans="1:24" ht="12" customHeight="1" x14ac:dyDescent="0.2">
      <c r="A182" s="149"/>
      <c r="B182" s="403"/>
      <c r="C182" s="197" t="s">
        <v>507</v>
      </c>
      <c r="D182" s="155" t="s">
        <v>283</v>
      </c>
      <c r="E182" s="166">
        <v>83</v>
      </c>
      <c r="F182" s="166">
        <v>83</v>
      </c>
      <c r="G182" s="166">
        <v>67</v>
      </c>
      <c r="H182" s="166">
        <v>3</v>
      </c>
      <c r="I182" s="166">
        <v>10</v>
      </c>
      <c r="J182" s="166">
        <v>0</v>
      </c>
      <c r="K182" s="166">
        <v>0</v>
      </c>
      <c r="L182" s="166">
        <v>0</v>
      </c>
      <c r="M182" s="166">
        <v>0</v>
      </c>
      <c r="N182" s="166">
        <v>0</v>
      </c>
      <c r="O182" s="166">
        <v>3</v>
      </c>
      <c r="P182" s="166">
        <v>0</v>
      </c>
      <c r="Q182" s="166">
        <v>2</v>
      </c>
      <c r="R182" s="166">
        <v>1</v>
      </c>
      <c r="S182" s="166">
        <v>0</v>
      </c>
      <c r="T182" s="166">
        <v>0</v>
      </c>
      <c r="U182" s="166">
        <v>0</v>
      </c>
      <c r="V182" s="166">
        <v>0</v>
      </c>
      <c r="W182" s="166"/>
      <c r="X182" s="167"/>
    </row>
    <row r="183" spans="1:24" ht="5.0999999999999996" customHeight="1" x14ac:dyDescent="0.2">
      <c r="A183" s="149"/>
      <c r="B183" s="403"/>
      <c r="C183" s="197"/>
      <c r="D183" s="155"/>
      <c r="E183" s="166"/>
      <c r="F183" s="166"/>
      <c r="G183" s="166"/>
      <c r="H183" s="166"/>
      <c r="I183" s="166"/>
      <c r="J183" s="166"/>
      <c r="K183" s="166"/>
      <c r="L183" s="166"/>
      <c r="M183" s="166"/>
      <c r="N183" s="166"/>
      <c r="O183" s="166"/>
      <c r="P183" s="166"/>
      <c r="Q183" s="166"/>
      <c r="R183" s="166"/>
      <c r="S183" s="166"/>
      <c r="T183" s="166"/>
      <c r="U183" s="166"/>
      <c r="V183" s="166"/>
      <c r="W183" s="166"/>
      <c r="X183" s="167"/>
    </row>
    <row r="184" spans="1:24" ht="12" customHeight="1" x14ac:dyDescent="0.2">
      <c r="A184" s="149">
        <v>180</v>
      </c>
      <c r="C184" s="149" t="s">
        <v>508</v>
      </c>
      <c r="D184" s="183" t="s">
        <v>282</v>
      </c>
      <c r="E184" s="166">
        <v>1</v>
      </c>
      <c r="F184" s="166">
        <v>1</v>
      </c>
      <c r="G184" s="166">
        <v>1</v>
      </c>
      <c r="H184" s="166">
        <v>1</v>
      </c>
      <c r="I184" s="166">
        <v>0</v>
      </c>
      <c r="J184" s="166">
        <v>0</v>
      </c>
      <c r="K184" s="166">
        <v>0</v>
      </c>
      <c r="L184" s="166">
        <v>0</v>
      </c>
      <c r="M184" s="166">
        <v>0</v>
      </c>
      <c r="N184" s="166">
        <v>0</v>
      </c>
      <c r="O184" s="166">
        <v>0</v>
      </c>
      <c r="P184" s="166">
        <v>0</v>
      </c>
      <c r="Q184" s="166">
        <v>0</v>
      </c>
      <c r="R184" s="166">
        <v>0</v>
      </c>
      <c r="S184" s="166">
        <v>0</v>
      </c>
      <c r="T184" s="166">
        <v>0</v>
      </c>
      <c r="U184" s="166">
        <v>0</v>
      </c>
      <c r="V184" s="166">
        <v>0</v>
      </c>
      <c r="W184" s="166"/>
      <c r="X184" s="167">
        <v>180</v>
      </c>
    </row>
    <row r="185" spans="1:24" ht="12" customHeight="1" x14ac:dyDescent="0.2">
      <c r="A185" s="149"/>
      <c r="C185" s="186" t="s">
        <v>509</v>
      </c>
      <c r="D185" s="183" t="s">
        <v>283</v>
      </c>
      <c r="E185" s="166">
        <v>1</v>
      </c>
      <c r="F185" s="166">
        <v>1</v>
      </c>
      <c r="G185" s="166">
        <v>1</v>
      </c>
      <c r="H185" s="166">
        <v>1</v>
      </c>
      <c r="I185" s="166">
        <v>0</v>
      </c>
      <c r="J185" s="166">
        <v>0</v>
      </c>
      <c r="K185" s="166">
        <v>0</v>
      </c>
      <c r="L185" s="166">
        <v>0</v>
      </c>
      <c r="M185" s="166">
        <v>0</v>
      </c>
      <c r="N185" s="166">
        <v>0</v>
      </c>
      <c r="O185" s="166">
        <v>0</v>
      </c>
      <c r="P185" s="166">
        <v>0</v>
      </c>
      <c r="Q185" s="166">
        <v>0</v>
      </c>
      <c r="R185" s="166">
        <v>0</v>
      </c>
      <c r="S185" s="166">
        <v>0</v>
      </c>
      <c r="T185" s="166">
        <v>0</v>
      </c>
      <c r="U185" s="166">
        <v>0</v>
      </c>
      <c r="V185" s="166">
        <v>0</v>
      </c>
      <c r="W185" s="166"/>
      <c r="X185" s="167"/>
    </row>
    <row r="186" spans="1:24" ht="5.0999999999999996" customHeight="1" x14ac:dyDescent="0.2">
      <c r="A186" s="149"/>
      <c r="C186" s="149"/>
      <c r="D186" s="183"/>
      <c r="E186" s="166"/>
      <c r="F186" s="166"/>
      <c r="G186" s="166"/>
      <c r="H186" s="166"/>
      <c r="I186" s="166"/>
      <c r="J186" s="166"/>
      <c r="K186" s="166"/>
      <c r="L186" s="166"/>
      <c r="M186" s="166"/>
      <c r="N186" s="166"/>
      <c r="O186" s="166"/>
      <c r="P186" s="166"/>
      <c r="Q186" s="166"/>
      <c r="R186" s="166"/>
      <c r="S186" s="166"/>
      <c r="T186" s="166"/>
      <c r="U186" s="166"/>
      <c r="V186" s="166"/>
      <c r="W186" s="166"/>
      <c r="X186" s="167"/>
    </row>
    <row r="187" spans="1:24" ht="12" customHeight="1" x14ac:dyDescent="0.2">
      <c r="A187" s="149" t="s">
        <v>510</v>
      </c>
      <c r="C187" s="149" t="s">
        <v>511</v>
      </c>
      <c r="D187" s="183" t="s">
        <v>282</v>
      </c>
      <c r="E187" s="166">
        <v>1</v>
      </c>
      <c r="F187" s="166">
        <v>1</v>
      </c>
      <c r="G187" s="166">
        <v>1</v>
      </c>
      <c r="H187" s="166">
        <v>1</v>
      </c>
      <c r="I187" s="166">
        <v>0</v>
      </c>
      <c r="J187" s="166">
        <v>0</v>
      </c>
      <c r="K187" s="166">
        <v>0</v>
      </c>
      <c r="L187" s="166">
        <v>0</v>
      </c>
      <c r="M187" s="166">
        <v>0</v>
      </c>
      <c r="N187" s="166">
        <v>0</v>
      </c>
      <c r="O187" s="166">
        <v>0</v>
      </c>
      <c r="P187" s="166">
        <v>0</v>
      </c>
      <c r="Q187" s="166">
        <v>0</v>
      </c>
      <c r="R187" s="166">
        <v>0</v>
      </c>
      <c r="S187" s="166">
        <v>0</v>
      </c>
      <c r="T187" s="166">
        <v>0</v>
      </c>
      <c r="U187" s="166">
        <v>0</v>
      </c>
      <c r="V187" s="166">
        <v>0</v>
      </c>
      <c r="W187" s="166"/>
      <c r="X187" s="167" t="s">
        <v>510</v>
      </c>
    </row>
    <row r="188" spans="1:24" ht="12" customHeight="1" x14ac:dyDescent="0.2">
      <c r="A188" s="149"/>
      <c r="C188" s="149"/>
      <c r="D188" s="183" t="s">
        <v>283</v>
      </c>
      <c r="E188" s="166">
        <v>0</v>
      </c>
      <c r="F188" s="166">
        <v>0</v>
      </c>
      <c r="G188" s="166">
        <v>0</v>
      </c>
      <c r="H188" s="166">
        <v>0</v>
      </c>
      <c r="I188" s="166">
        <v>0</v>
      </c>
      <c r="J188" s="166">
        <v>0</v>
      </c>
      <c r="K188" s="166">
        <v>0</v>
      </c>
      <c r="L188" s="166">
        <v>0</v>
      </c>
      <c r="M188" s="166">
        <v>0</v>
      </c>
      <c r="N188" s="166">
        <v>0</v>
      </c>
      <c r="O188" s="166">
        <v>0</v>
      </c>
      <c r="P188" s="166">
        <v>0</v>
      </c>
      <c r="Q188" s="166">
        <v>0</v>
      </c>
      <c r="R188" s="166">
        <v>0</v>
      </c>
      <c r="S188" s="166">
        <v>0</v>
      </c>
      <c r="T188" s="166">
        <v>0</v>
      </c>
      <c r="U188" s="166">
        <v>0</v>
      </c>
      <c r="V188" s="166">
        <v>0</v>
      </c>
      <c r="W188" s="166"/>
      <c r="X188" s="167"/>
    </row>
    <row r="189" spans="1:24" ht="12" customHeight="1" x14ac:dyDescent="0.2">
      <c r="A189" s="149" t="s">
        <v>512</v>
      </c>
      <c r="C189" s="149" t="s">
        <v>513</v>
      </c>
      <c r="D189" s="183" t="s">
        <v>282</v>
      </c>
      <c r="E189" s="166">
        <v>6</v>
      </c>
      <c r="F189" s="166">
        <v>6</v>
      </c>
      <c r="G189" s="166">
        <v>4</v>
      </c>
      <c r="H189" s="166">
        <v>3</v>
      </c>
      <c r="I189" s="166">
        <v>0</v>
      </c>
      <c r="J189" s="166">
        <v>0</v>
      </c>
      <c r="K189" s="166">
        <v>0</v>
      </c>
      <c r="L189" s="166">
        <v>0</v>
      </c>
      <c r="M189" s="166">
        <v>0</v>
      </c>
      <c r="N189" s="166">
        <v>0</v>
      </c>
      <c r="O189" s="166">
        <v>0</v>
      </c>
      <c r="P189" s="166">
        <v>0</v>
      </c>
      <c r="Q189" s="166">
        <v>2</v>
      </c>
      <c r="R189" s="166">
        <v>0</v>
      </c>
      <c r="S189" s="166">
        <v>0</v>
      </c>
      <c r="T189" s="166">
        <v>0</v>
      </c>
      <c r="U189" s="166">
        <v>0</v>
      </c>
      <c r="V189" s="166">
        <v>0</v>
      </c>
      <c r="W189" s="166"/>
      <c r="X189" s="167" t="s">
        <v>512</v>
      </c>
    </row>
    <row r="190" spans="1:24" ht="12" customHeight="1" x14ac:dyDescent="0.2">
      <c r="A190" s="149"/>
      <c r="C190" s="149"/>
      <c r="D190" s="183" t="s">
        <v>283</v>
      </c>
      <c r="E190" s="166">
        <v>5</v>
      </c>
      <c r="F190" s="166">
        <v>5</v>
      </c>
      <c r="G190" s="166">
        <v>4</v>
      </c>
      <c r="H190" s="166">
        <v>3</v>
      </c>
      <c r="I190" s="166">
        <v>0</v>
      </c>
      <c r="J190" s="166">
        <v>0</v>
      </c>
      <c r="K190" s="166">
        <v>0</v>
      </c>
      <c r="L190" s="166">
        <v>0</v>
      </c>
      <c r="M190" s="166">
        <v>0</v>
      </c>
      <c r="N190" s="166">
        <v>0</v>
      </c>
      <c r="O190" s="166">
        <v>0</v>
      </c>
      <c r="P190" s="166">
        <v>0</v>
      </c>
      <c r="Q190" s="166">
        <v>1</v>
      </c>
      <c r="R190" s="166">
        <v>0</v>
      </c>
      <c r="S190" s="166">
        <v>0</v>
      </c>
      <c r="T190" s="166">
        <v>0</v>
      </c>
      <c r="U190" s="166">
        <v>0</v>
      </c>
      <c r="V190" s="166">
        <v>0</v>
      </c>
      <c r="W190" s="166"/>
      <c r="X190" s="167"/>
    </row>
    <row r="191" spans="1:24" ht="5.0999999999999996" customHeight="1" x14ac:dyDescent="0.2">
      <c r="A191" s="149"/>
      <c r="C191" s="149"/>
      <c r="D191" s="183"/>
      <c r="E191" s="166"/>
      <c r="F191" s="166"/>
      <c r="G191" s="166"/>
      <c r="H191" s="166"/>
      <c r="I191" s="166"/>
      <c r="J191" s="166"/>
      <c r="K191" s="166"/>
      <c r="L191" s="166"/>
      <c r="M191" s="166"/>
      <c r="N191" s="166"/>
      <c r="O191" s="166"/>
      <c r="P191" s="166"/>
      <c r="Q191" s="166"/>
      <c r="R191" s="166"/>
      <c r="S191" s="166"/>
      <c r="T191" s="166"/>
      <c r="U191" s="166"/>
      <c r="V191" s="166"/>
      <c r="W191" s="166"/>
      <c r="X191" s="167"/>
    </row>
    <row r="192" spans="1:24" ht="12" customHeight="1" x14ac:dyDescent="0.2">
      <c r="A192" s="149" t="s">
        <v>514</v>
      </c>
      <c r="C192" s="149" t="s">
        <v>515</v>
      </c>
      <c r="D192" s="183" t="s">
        <v>282</v>
      </c>
      <c r="E192" s="166">
        <v>6</v>
      </c>
      <c r="F192" s="166">
        <v>6</v>
      </c>
      <c r="G192" s="166">
        <v>5</v>
      </c>
      <c r="H192" s="166">
        <v>2</v>
      </c>
      <c r="I192" s="166">
        <v>0</v>
      </c>
      <c r="J192" s="166">
        <v>0</v>
      </c>
      <c r="K192" s="166">
        <v>0</v>
      </c>
      <c r="L192" s="166">
        <v>1</v>
      </c>
      <c r="M192" s="166">
        <v>0</v>
      </c>
      <c r="N192" s="166">
        <v>0</v>
      </c>
      <c r="O192" s="166">
        <v>0</v>
      </c>
      <c r="P192" s="166">
        <v>0</v>
      </c>
      <c r="Q192" s="166">
        <v>0</v>
      </c>
      <c r="R192" s="166">
        <v>0</v>
      </c>
      <c r="S192" s="166">
        <v>0</v>
      </c>
      <c r="T192" s="166">
        <v>0</v>
      </c>
      <c r="U192" s="166">
        <v>0</v>
      </c>
      <c r="V192" s="166">
        <v>0</v>
      </c>
      <c r="W192" s="166"/>
      <c r="X192" s="167" t="s">
        <v>516</v>
      </c>
    </row>
    <row r="193" spans="1:24" s="190" customFormat="1" ht="12" customHeight="1" x14ac:dyDescent="0.2">
      <c r="A193" s="149"/>
      <c r="B193" s="162"/>
      <c r="C193" s="186" t="s">
        <v>517</v>
      </c>
      <c r="D193" s="183" t="s">
        <v>283</v>
      </c>
      <c r="E193" s="166">
        <v>6</v>
      </c>
      <c r="F193" s="166">
        <v>6</v>
      </c>
      <c r="G193" s="166">
        <v>5</v>
      </c>
      <c r="H193" s="166">
        <v>2</v>
      </c>
      <c r="I193" s="166">
        <v>0</v>
      </c>
      <c r="J193" s="166">
        <v>0</v>
      </c>
      <c r="K193" s="166">
        <v>0</v>
      </c>
      <c r="L193" s="166">
        <v>1</v>
      </c>
      <c r="M193" s="166">
        <v>0</v>
      </c>
      <c r="N193" s="166">
        <v>0</v>
      </c>
      <c r="O193" s="166">
        <v>0</v>
      </c>
      <c r="P193" s="166">
        <v>0</v>
      </c>
      <c r="Q193" s="166">
        <v>0</v>
      </c>
      <c r="R193" s="166">
        <v>0</v>
      </c>
      <c r="S193" s="166">
        <v>0</v>
      </c>
      <c r="T193" s="166">
        <v>0</v>
      </c>
      <c r="U193" s="166">
        <v>0</v>
      </c>
      <c r="V193" s="166">
        <v>0</v>
      </c>
      <c r="X193" s="167"/>
    </row>
    <row r="194" spans="1:24" ht="12" customHeight="1" x14ac:dyDescent="0.2">
      <c r="A194" s="149"/>
      <c r="C194" s="186" t="s">
        <v>518</v>
      </c>
      <c r="D194" s="183"/>
      <c r="E194" s="166"/>
      <c r="F194" s="166"/>
      <c r="G194" s="166"/>
      <c r="H194" s="166"/>
      <c r="I194" s="166"/>
      <c r="J194" s="166"/>
      <c r="K194" s="166"/>
      <c r="L194" s="166"/>
      <c r="M194" s="166"/>
      <c r="N194" s="166"/>
      <c r="O194" s="166"/>
      <c r="P194" s="166"/>
      <c r="Q194" s="166"/>
      <c r="R194" s="166"/>
      <c r="S194" s="166"/>
      <c r="T194" s="166"/>
      <c r="U194" s="166"/>
      <c r="V194" s="166"/>
      <c r="W194" s="166"/>
      <c r="X194" s="167"/>
    </row>
    <row r="195" spans="1:24" ht="12" customHeight="1" x14ac:dyDescent="0.2">
      <c r="A195" s="149" t="s">
        <v>519</v>
      </c>
      <c r="C195" s="149" t="s">
        <v>515</v>
      </c>
      <c r="D195" s="183" t="s">
        <v>282</v>
      </c>
      <c r="E195" s="166">
        <v>4</v>
      </c>
      <c r="F195" s="166">
        <v>4</v>
      </c>
      <c r="G195" s="166">
        <v>4</v>
      </c>
      <c r="H195" s="166">
        <v>1</v>
      </c>
      <c r="I195" s="166">
        <v>0</v>
      </c>
      <c r="J195" s="166">
        <v>0</v>
      </c>
      <c r="K195" s="166">
        <v>0</v>
      </c>
      <c r="L195" s="166">
        <v>0</v>
      </c>
      <c r="M195" s="166">
        <v>0</v>
      </c>
      <c r="N195" s="166">
        <v>0</v>
      </c>
      <c r="O195" s="166">
        <v>0</v>
      </c>
      <c r="P195" s="166">
        <v>0</v>
      </c>
      <c r="Q195" s="166">
        <v>0</v>
      </c>
      <c r="R195" s="166">
        <v>0</v>
      </c>
      <c r="S195" s="166">
        <v>0</v>
      </c>
      <c r="T195" s="166">
        <v>0</v>
      </c>
      <c r="U195" s="166">
        <v>0</v>
      </c>
      <c r="V195" s="166">
        <v>0</v>
      </c>
      <c r="W195" s="166"/>
      <c r="X195" s="167" t="s">
        <v>520</v>
      </c>
    </row>
    <row r="196" spans="1:24" ht="12" customHeight="1" x14ac:dyDescent="0.2">
      <c r="A196" s="149"/>
      <c r="C196" s="186" t="s">
        <v>521</v>
      </c>
      <c r="D196" s="183" t="s">
        <v>283</v>
      </c>
      <c r="E196" s="166">
        <v>4</v>
      </c>
      <c r="F196" s="166">
        <v>4</v>
      </c>
      <c r="G196" s="166">
        <v>4</v>
      </c>
      <c r="H196" s="166">
        <v>1</v>
      </c>
      <c r="I196" s="166">
        <v>0</v>
      </c>
      <c r="J196" s="166">
        <v>0</v>
      </c>
      <c r="K196" s="166">
        <v>0</v>
      </c>
      <c r="L196" s="166">
        <v>0</v>
      </c>
      <c r="M196" s="166">
        <v>0</v>
      </c>
      <c r="N196" s="166">
        <v>0</v>
      </c>
      <c r="O196" s="166">
        <v>0</v>
      </c>
      <c r="P196" s="166">
        <v>0</v>
      </c>
      <c r="Q196" s="166">
        <v>0</v>
      </c>
      <c r="R196" s="166">
        <v>0</v>
      </c>
      <c r="S196" s="166">
        <v>0</v>
      </c>
      <c r="T196" s="166">
        <v>0</v>
      </c>
      <c r="U196" s="166">
        <v>0</v>
      </c>
      <c r="V196" s="166">
        <v>0</v>
      </c>
      <c r="W196" s="166"/>
      <c r="X196" s="167"/>
    </row>
    <row r="197" spans="1:24" ht="12" customHeight="1" x14ac:dyDescent="0.2">
      <c r="A197" s="149"/>
      <c r="C197" s="186" t="s">
        <v>522</v>
      </c>
      <c r="D197" s="183"/>
      <c r="E197" s="166"/>
      <c r="F197" s="166"/>
      <c r="G197" s="166"/>
      <c r="H197" s="166"/>
      <c r="I197" s="166"/>
      <c r="J197" s="166"/>
      <c r="K197" s="166"/>
      <c r="L197" s="166"/>
      <c r="M197" s="166"/>
      <c r="N197" s="166"/>
      <c r="O197" s="166"/>
      <c r="P197" s="166"/>
      <c r="Q197" s="166"/>
      <c r="R197" s="166"/>
      <c r="S197" s="166"/>
      <c r="T197" s="166"/>
      <c r="U197" s="166"/>
      <c r="V197" s="166"/>
      <c r="W197" s="166"/>
      <c r="X197" s="167"/>
    </row>
    <row r="198" spans="1:24" ht="12" customHeight="1" x14ac:dyDescent="0.2">
      <c r="A198" s="149">
        <v>183</v>
      </c>
      <c r="C198" s="149" t="s">
        <v>523</v>
      </c>
      <c r="D198" s="183" t="s">
        <v>282</v>
      </c>
      <c r="E198" s="166">
        <v>11</v>
      </c>
      <c r="F198" s="166">
        <v>11</v>
      </c>
      <c r="G198" s="166">
        <v>3</v>
      </c>
      <c r="H198" s="166">
        <v>1</v>
      </c>
      <c r="I198" s="166">
        <v>0</v>
      </c>
      <c r="J198" s="166">
        <v>0</v>
      </c>
      <c r="K198" s="166">
        <v>0</v>
      </c>
      <c r="L198" s="166">
        <v>7</v>
      </c>
      <c r="M198" s="166">
        <v>0</v>
      </c>
      <c r="N198" s="166">
        <v>0</v>
      </c>
      <c r="O198" s="166">
        <v>0</v>
      </c>
      <c r="P198" s="166">
        <v>0</v>
      </c>
      <c r="Q198" s="166">
        <v>1</v>
      </c>
      <c r="R198" s="166">
        <v>0</v>
      </c>
      <c r="S198" s="166">
        <v>0</v>
      </c>
      <c r="T198" s="166">
        <v>0</v>
      </c>
      <c r="U198" s="166">
        <v>0</v>
      </c>
      <c r="V198" s="166">
        <v>0</v>
      </c>
      <c r="W198" s="166"/>
      <c r="X198" s="167">
        <v>183</v>
      </c>
    </row>
    <row r="199" spans="1:24" ht="12" customHeight="1" x14ac:dyDescent="0.2">
      <c r="A199" s="149"/>
      <c r="C199" s="149"/>
      <c r="D199" s="183" t="s">
        <v>283</v>
      </c>
      <c r="E199" s="166">
        <v>11</v>
      </c>
      <c r="F199" s="166">
        <v>11</v>
      </c>
      <c r="G199" s="166">
        <v>3</v>
      </c>
      <c r="H199" s="166">
        <v>1</v>
      </c>
      <c r="I199" s="166">
        <v>0</v>
      </c>
      <c r="J199" s="166">
        <v>0</v>
      </c>
      <c r="K199" s="166">
        <v>0</v>
      </c>
      <c r="L199" s="166">
        <v>7</v>
      </c>
      <c r="M199" s="166">
        <v>0</v>
      </c>
      <c r="N199" s="166">
        <v>0</v>
      </c>
      <c r="O199" s="166">
        <v>0</v>
      </c>
      <c r="P199" s="166">
        <v>0</v>
      </c>
      <c r="Q199" s="166">
        <v>1</v>
      </c>
      <c r="R199" s="166">
        <v>0</v>
      </c>
      <c r="S199" s="166">
        <v>0</v>
      </c>
      <c r="T199" s="166">
        <v>0</v>
      </c>
      <c r="U199" s="166">
        <v>0</v>
      </c>
      <c r="V199" s="166">
        <v>0</v>
      </c>
      <c r="W199" s="166"/>
      <c r="X199" s="167"/>
    </row>
    <row r="200" spans="1:24" ht="5.0999999999999996" customHeight="1" x14ac:dyDescent="0.2">
      <c r="A200" s="149"/>
      <c r="C200" s="149"/>
      <c r="D200" s="183"/>
      <c r="E200" s="166"/>
      <c r="F200" s="166"/>
      <c r="G200" s="166"/>
      <c r="H200" s="166"/>
      <c r="I200" s="166"/>
      <c r="J200" s="166"/>
      <c r="K200" s="166"/>
      <c r="L200" s="166"/>
      <c r="M200" s="166"/>
      <c r="N200" s="166"/>
      <c r="O200" s="166"/>
      <c r="P200" s="166"/>
      <c r="Q200" s="166"/>
      <c r="R200" s="166"/>
      <c r="S200" s="166"/>
      <c r="T200" s="166"/>
      <c r="U200" s="166"/>
      <c r="V200" s="166"/>
      <c r="W200" s="166"/>
      <c r="X200" s="167"/>
    </row>
    <row r="201" spans="1:24" ht="12" customHeight="1" x14ac:dyDescent="0.2">
      <c r="A201" s="149" t="s">
        <v>524</v>
      </c>
      <c r="C201" s="149" t="s">
        <v>525</v>
      </c>
      <c r="D201" s="183" t="s">
        <v>282</v>
      </c>
      <c r="E201" s="166">
        <v>6</v>
      </c>
      <c r="F201" s="166">
        <v>6</v>
      </c>
      <c r="G201" s="166">
        <v>2</v>
      </c>
      <c r="H201" s="166">
        <v>0</v>
      </c>
      <c r="I201" s="166">
        <v>0</v>
      </c>
      <c r="J201" s="166">
        <v>0</v>
      </c>
      <c r="K201" s="166">
        <v>0</v>
      </c>
      <c r="L201" s="166">
        <v>4</v>
      </c>
      <c r="M201" s="166">
        <v>0</v>
      </c>
      <c r="N201" s="166">
        <v>0</v>
      </c>
      <c r="O201" s="166">
        <v>0</v>
      </c>
      <c r="P201" s="166">
        <v>0</v>
      </c>
      <c r="Q201" s="166">
        <v>0</v>
      </c>
      <c r="R201" s="166">
        <v>0</v>
      </c>
      <c r="S201" s="166">
        <v>0</v>
      </c>
      <c r="T201" s="166">
        <v>0</v>
      </c>
      <c r="U201" s="166">
        <v>0</v>
      </c>
      <c r="V201" s="166">
        <v>0</v>
      </c>
      <c r="W201" s="166"/>
      <c r="X201" s="167" t="s">
        <v>524</v>
      </c>
    </row>
    <row r="202" spans="1:24" ht="12" customHeight="1" x14ac:dyDescent="0.2">
      <c r="A202" s="149"/>
      <c r="C202" s="149"/>
      <c r="D202" s="183" t="s">
        <v>283</v>
      </c>
      <c r="E202" s="166">
        <v>6</v>
      </c>
      <c r="F202" s="166">
        <v>6</v>
      </c>
      <c r="G202" s="166">
        <v>2</v>
      </c>
      <c r="H202" s="166">
        <v>0</v>
      </c>
      <c r="I202" s="166">
        <v>0</v>
      </c>
      <c r="J202" s="166">
        <v>0</v>
      </c>
      <c r="K202" s="166">
        <v>0</v>
      </c>
      <c r="L202" s="166">
        <v>4</v>
      </c>
      <c r="M202" s="166">
        <v>0</v>
      </c>
      <c r="N202" s="166">
        <v>0</v>
      </c>
      <c r="O202" s="166">
        <v>0</v>
      </c>
      <c r="P202" s="166">
        <v>0</v>
      </c>
      <c r="Q202" s="166">
        <v>0</v>
      </c>
      <c r="R202" s="166">
        <v>0</v>
      </c>
      <c r="S202" s="166">
        <v>0</v>
      </c>
      <c r="T202" s="166">
        <v>0</v>
      </c>
      <c r="U202" s="166">
        <v>0</v>
      </c>
      <c r="V202" s="166">
        <v>0</v>
      </c>
      <c r="W202" s="166"/>
      <c r="X202" s="167"/>
    </row>
    <row r="203" spans="1:24" ht="5.0999999999999996" customHeight="1" x14ac:dyDescent="0.2">
      <c r="A203" s="149"/>
      <c r="C203" s="149"/>
      <c r="D203" s="183"/>
      <c r="E203" s="166"/>
      <c r="F203" s="166"/>
      <c r="G203" s="166"/>
      <c r="H203" s="166"/>
      <c r="I203" s="166"/>
      <c r="J203" s="166"/>
      <c r="K203" s="166"/>
      <c r="L203" s="166"/>
      <c r="M203" s="166"/>
      <c r="N203" s="166"/>
      <c r="O203" s="166"/>
      <c r="P203" s="166"/>
      <c r="Q203" s="166"/>
      <c r="R203" s="166"/>
      <c r="S203" s="166"/>
      <c r="T203" s="166"/>
      <c r="U203" s="166"/>
      <c r="V203" s="166"/>
      <c r="W203" s="166"/>
      <c r="X203" s="167"/>
    </row>
    <row r="204" spans="1:24" ht="12" customHeight="1" x14ac:dyDescent="0.2">
      <c r="A204" s="149">
        <v>184</v>
      </c>
      <c r="C204" s="149" t="s">
        <v>526</v>
      </c>
      <c r="D204" s="183" t="s">
        <v>282</v>
      </c>
      <c r="E204" s="166">
        <v>2</v>
      </c>
      <c r="F204" s="166">
        <v>2</v>
      </c>
      <c r="G204" s="166">
        <v>1</v>
      </c>
      <c r="H204" s="166">
        <v>1</v>
      </c>
      <c r="I204" s="166">
        <v>0</v>
      </c>
      <c r="J204" s="166">
        <v>0</v>
      </c>
      <c r="K204" s="166">
        <v>0</v>
      </c>
      <c r="L204" s="166">
        <v>1</v>
      </c>
      <c r="M204" s="166">
        <v>0</v>
      </c>
      <c r="N204" s="166">
        <v>0</v>
      </c>
      <c r="O204" s="166">
        <v>0</v>
      </c>
      <c r="P204" s="166">
        <v>0</v>
      </c>
      <c r="Q204" s="166">
        <v>0</v>
      </c>
      <c r="R204" s="166">
        <v>0</v>
      </c>
      <c r="S204" s="166">
        <v>0</v>
      </c>
      <c r="T204" s="166">
        <v>0</v>
      </c>
      <c r="U204" s="166">
        <v>0</v>
      </c>
      <c r="V204" s="166">
        <v>0</v>
      </c>
      <c r="W204" s="166"/>
      <c r="X204" s="167">
        <v>184</v>
      </c>
    </row>
    <row r="205" spans="1:24" ht="12" customHeight="1" x14ac:dyDescent="0.2">
      <c r="A205" s="149"/>
      <c r="C205" s="186" t="s">
        <v>527</v>
      </c>
      <c r="D205" s="183" t="s">
        <v>283</v>
      </c>
      <c r="E205" s="166">
        <v>2</v>
      </c>
      <c r="F205" s="166">
        <v>2</v>
      </c>
      <c r="G205" s="166">
        <v>1</v>
      </c>
      <c r="H205" s="166">
        <v>1</v>
      </c>
      <c r="I205" s="166">
        <v>0</v>
      </c>
      <c r="J205" s="166">
        <v>0</v>
      </c>
      <c r="K205" s="166">
        <v>0</v>
      </c>
      <c r="L205" s="166">
        <v>1</v>
      </c>
      <c r="M205" s="166">
        <v>0</v>
      </c>
      <c r="N205" s="166">
        <v>0</v>
      </c>
      <c r="O205" s="166">
        <v>0</v>
      </c>
      <c r="P205" s="166">
        <v>0</v>
      </c>
      <c r="Q205" s="166">
        <v>0</v>
      </c>
      <c r="R205" s="166">
        <v>0</v>
      </c>
      <c r="S205" s="166">
        <v>0</v>
      </c>
      <c r="T205" s="166">
        <v>0</v>
      </c>
      <c r="U205" s="166">
        <v>0</v>
      </c>
      <c r="V205" s="166">
        <v>0</v>
      </c>
      <c r="W205" s="166"/>
      <c r="X205" s="167"/>
    </row>
    <row r="206" spans="1:24" ht="5.0999999999999996" customHeight="1" x14ac:dyDescent="0.2">
      <c r="A206" s="149"/>
      <c r="C206" s="149"/>
      <c r="D206" s="183"/>
      <c r="E206" s="166"/>
      <c r="F206" s="166"/>
      <c r="G206" s="166"/>
      <c r="H206" s="166"/>
      <c r="I206" s="166"/>
      <c r="J206" s="166"/>
      <c r="K206" s="166"/>
      <c r="L206" s="166"/>
      <c r="M206" s="166"/>
      <c r="N206" s="166"/>
      <c r="O206" s="166"/>
      <c r="P206" s="166"/>
      <c r="Q206" s="166"/>
      <c r="R206" s="166"/>
      <c r="S206" s="166"/>
      <c r="T206" s="166"/>
      <c r="U206" s="166"/>
      <c r="V206" s="166"/>
      <c r="W206" s="166"/>
      <c r="X206" s="167"/>
    </row>
    <row r="207" spans="1:24" ht="12" customHeight="1" x14ac:dyDescent="0.2">
      <c r="A207" s="149" t="s">
        <v>531</v>
      </c>
      <c r="C207" s="149" t="s">
        <v>532</v>
      </c>
      <c r="D207" s="183" t="s">
        <v>282</v>
      </c>
      <c r="E207" s="166">
        <v>25</v>
      </c>
      <c r="F207" s="166">
        <v>25</v>
      </c>
      <c r="G207" s="166">
        <v>24</v>
      </c>
      <c r="H207" s="166">
        <v>8</v>
      </c>
      <c r="I207" s="166">
        <v>0</v>
      </c>
      <c r="J207" s="166">
        <v>0</v>
      </c>
      <c r="K207" s="166">
        <v>0</v>
      </c>
      <c r="L207" s="166">
        <v>1</v>
      </c>
      <c r="M207" s="166">
        <v>0</v>
      </c>
      <c r="N207" s="166">
        <v>0</v>
      </c>
      <c r="O207" s="166">
        <v>0</v>
      </c>
      <c r="P207" s="166">
        <v>0</v>
      </c>
      <c r="Q207" s="166">
        <v>0</v>
      </c>
      <c r="R207" s="166">
        <v>0</v>
      </c>
      <c r="S207" s="166">
        <v>0</v>
      </c>
      <c r="T207" s="166">
        <v>0</v>
      </c>
      <c r="U207" s="166">
        <v>0</v>
      </c>
      <c r="V207" s="166">
        <v>0</v>
      </c>
      <c r="W207" s="166"/>
      <c r="X207" s="167" t="s">
        <v>531</v>
      </c>
    </row>
    <row r="208" spans="1:24" ht="12" customHeight="1" x14ac:dyDescent="0.2">
      <c r="A208" s="149"/>
      <c r="C208" s="186" t="s">
        <v>533</v>
      </c>
      <c r="D208" s="183" t="s">
        <v>283</v>
      </c>
      <c r="E208" s="166">
        <v>24</v>
      </c>
      <c r="F208" s="166">
        <v>24</v>
      </c>
      <c r="G208" s="166">
        <v>23</v>
      </c>
      <c r="H208" s="166">
        <v>7</v>
      </c>
      <c r="I208" s="166">
        <v>0</v>
      </c>
      <c r="J208" s="166">
        <v>0</v>
      </c>
      <c r="K208" s="166">
        <v>0</v>
      </c>
      <c r="L208" s="166">
        <v>1</v>
      </c>
      <c r="M208" s="166">
        <v>0</v>
      </c>
      <c r="N208" s="166">
        <v>0</v>
      </c>
      <c r="O208" s="166">
        <v>0</v>
      </c>
      <c r="P208" s="166">
        <v>0</v>
      </c>
      <c r="Q208" s="166">
        <v>0</v>
      </c>
      <c r="R208" s="166">
        <v>0</v>
      </c>
      <c r="S208" s="166">
        <v>0</v>
      </c>
      <c r="T208" s="166">
        <v>0</v>
      </c>
      <c r="U208" s="166">
        <v>0</v>
      </c>
      <c r="V208" s="166">
        <v>0</v>
      </c>
      <c r="W208" s="166"/>
      <c r="X208" s="167"/>
    </row>
    <row r="209" spans="1:24" ht="5.0999999999999996" customHeight="1" x14ac:dyDescent="0.2">
      <c r="A209" s="149"/>
      <c r="C209" s="149"/>
      <c r="D209" s="183"/>
      <c r="E209" s="166"/>
      <c r="F209" s="166"/>
      <c r="G209" s="166"/>
      <c r="H209" s="166"/>
      <c r="I209" s="166"/>
      <c r="J209" s="166"/>
      <c r="K209" s="166"/>
      <c r="L209" s="166"/>
      <c r="M209" s="166"/>
      <c r="N209" s="166"/>
      <c r="O209" s="166"/>
      <c r="P209" s="166"/>
      <c r="Q209" s="166"/>
      <c r="R209" s="166"/>
      <c r="S209" s="166"/>
      <c r="T209" s="166"/>
      <c r="U209" s="166"/>
      <c r="V209" s="166"/>
      <c r="W209" s="166"/>
      <c r="X209" s="167"/>
    </row>
    <row r="210" spans="1:24" ht="12" customHeight="1" x14ac:dyDescent="0.2">
      <c r="A210" s="149" t="s">
        <v>534</v>
      </c>
      <c r="C210" s="149" t="s">
        <v>532</v>
      </c>
      <c r="D210" s="183" t="s">
        <v>282</v>
      </c>
      <c r="E210" s="166">
        <v>3</v>
      </c>
      <c r="F210" s="166">
        <v>3</v>
      </c>
      <c r="G210" s="166">
        <v>3</v>
      </c>
      <c r="H210" s="166">
        <v>1</v>
      </c>
      <c r="I210" s="166">
        <v>0</v>
      </c>
      <c r="J210" s="166">
        <v>0</v>
      </c>
      <c r="K210" s="166">
        <v>0</v>
      </c>
      <c r="L210" s="166">
        <v>0</v>
      </c>
      <c r="M210" s="166">
        <v>0</v>
      </c>
      <c r="N210" s="166">
        <v>0</v>
      </c>
      <c r="O210" s="166">
        <v>0</v>
      </c>
      <c r="P210" s="166">
        <v>0</v>
      </c>
      <c r="Q210" s="166">
        <v>0</v>
      </c>
      <c r="R210" s="166">
        <v>0</v>
      </c>
      <c r="S210" s="166">
        <v>0</v>
      </c>
      <c r="T210" s="166">
        <v>0</v>
      </c>
      <c r="U210" s="166">
        <v>0</v>
      </c>
      <c r="V210" s="166">
        <v>0</v>
      </c>
      <c r="W210" s="166"/>
      <c r="X210" s="167" t="s">
        <v>534</v>
      </c>
    </row>
    <row r="211" spans="1:24" ht="12" customHeight="1" x14ac:dyDescent="0.2">
      <c r="A211" s="149"/>
      <c r="C211" s="186" t="s">
        <v>535</v>
      </c>
      <c r="D211" s="183" t="s">
        <v>283</v>
      </c>
      <c r="E211" s="166">
        <v>3</v>
      </c>
      <c r="F211" s="166">
        <v>3</v>
      </c>
      <c r="G211" s="166">
        <v>3</v>
      </c>
      <c r="H211" s="166">
        <v>1</v>
      </c>
      <c r="I211" s="166">
        <v>0</v>
      </c>
      <c r="J211" s="166">
        <v>0</v>
      </c>
      <c r="K211" s="166">
        <v>0</v>
      </c>
      <c r="L211" s="166">
        <v>0</v>
      </c>
      <c r="M211" s="166">
        <v>0</v>
      </c>
      <c r="N211" s="166">
        <v>0</v>
      </c>
      <c r="O211" s="166">
        <v>0</v>
      </c>
      <c r="P211" s="166">
        <v>0</v>
      </c>
      <c r="Q211" s="166">
        <v>0</v>
      </c>
      <c r="R211" s="166">
        <v>0</v>
      </c>
      <c r="S211" s="166">
        <v>0</v>
      </c>
      <c r="T211" s="166">
        <v>0</v>
      </c>
      <c r="U211" s="166">
        <v>0</v>
      </c>
      <c r="V211" s="166">
        <v>0</v>
      </c>
      <c r="W211" s="166"/>
      <c r="X211" s="167"/>
    </row>
    <row r="212" spans="1:24" ht="5.0999999999999996" customHeight="1" x14ac:dyDescent="0.2">
      <c r="A212" s="149"/>
      <c r="C212" s="149"/>
      <c r="D212" s="183"/>
      <c r="E212" s="166"/>
      <c r="F212" s="166"/>
      <c r="G212" s="166"/>
      <c r="H212" s="166"/>
      <c r="I212" s="166"/>
      <c r="J212" s="166"/>
      <c r="K212" s="166"/>
      <c r="L212" s="166"/>
      <c r="M212" s="166"/>
      <c r="N212" s="166"/>
      <c r="O212" s="166"/>
      <c r="P212" s="166"/>
      <c r="Q212" s="166"/>
      <c r="R212" s="166"/>
      <c r="S212" s="166"/>
      <c r="T212" s="166"/>
      <c r="U212" s="166"/>
      <c r="V212" s="166"/>
      <c r="W212" s="166"/>
      <c r="X212" s="167"/>
    </row>
    <row r="213" spans="1:24" ht="12" customHeight="1" x14ac:dyDescent="0.2">
      <c r="A213" s="149" t="s">
        <v>543</v>
      </c>
      <c r="C213" s="149" t="s">
        <v>544</v>
      </c>
      <c r="D213" s="183" t="s">
        <v>282</v>
      </c>
      <c r="E213" s="166">
        <v>1</v>
      </c>
      <c r="F213" s="166">
        <v>1</v>
      </c>
      <c r="G213" s="166">
        <v>0</v>
      </c>
      <c r="H213" s="166">
        <v>0</v>
      </c>
      <c r="I213" s="166">
        <v>0</v>
      </c>
      <c r="J213" s="166">
        <v>0</v>
      </c>
      <c r="K213" s="166">
        <v>0</v>
      </c>
      <c r="L213" s="166">
        <v>0</v>
      </c>
      <c r="M213" s="166">
        <v>0</v>
      </c>
      <c r="N213" s="166">
        <v>0</v>
      </c>
      <c r="O213" s="166">
        <v>0</v>
      </c>
      <c r="P213" s="166">
        <v>0</v>
      </c>
      <c r="Q213" s="166">
        <v>1</v>
      </c>
      <c r="R213" s="166">
        <v>0</v>
      </c>
      <c r="S213" s="166">
        <v>0</v>
      </c>
      <c r="T213" s="166">
        <v>0</v>
      </c>
      <c r="U213" s="166">
        <v>0</v>
      </c>
      <c r="V213" s="166">
        <v>0</v>
      </c>
      <c r="W213" s="166"/>
      <c r="X213" s="167" t="s">
        <v>543</v>
      </c>
    </row>
    <row r="214" spans="1:24" ht="12" customHeight="1" x14ac:dyDescent="0.2">
      <c r="A214" s="149"/>
      <c r="C214" s="149"/>
      <c r="D214" s="189" t="s">
        <v>283</v>
      </c>
      <c r="E214" s="166">
        <v>0</v>
      </c>
      <c r="F214" s="166">
        <v>0</v>
      </c>
      <c r="G214" s="166">
        <v>0</v>
      </c>
      <c r="H214" s="166">
        <v>0</v>
      </c>
      <c r="I214" s="166">
        <v>0</v>
      </c>
      <c r="J214" s="166">
        <v>0</v>
      </c>
      <c r="K214" s="166">
        <v>0</v>
      </c>
      <c r="L214" s="166">
        <v>0</v>
      </c>
      <c r="M214" s="166">
        <v>0</v>
      </c>
      <c r="N214" s="166">
        <v>0</v>
      </c>
      <c r="O214" s="166">
        <v>0</v>
      </c>
      <c r="P214" s="166">
        <v>0</v>
      </c>
      <c r="Q214" s="166">
        <v>0</v>
      </c>
      <c r="R214" s="166">
        <v>0</v>
      </c>
      <c r="S214" s="166">
        <v>0</v>
      </c>
      <c r="T214" s="166">
        <v>0</v>
      </c>
      <c r="U214" s="166">
        <v>0</v>
      </c>
      <c r="V214" s="166">
        <v>0</v>
      </c>
      <c r="W214" s="166"/>
      <c r="X214" s="194"/>
    </row>
    <row r="215" spans="1:24" ht="12" customHeight="1" x14ac:dyDescent="0.2">
      <c r="A215" s="149" t="s">
        <v>547</v>
      </c>
      <c r="B215" s="188"/>
      <c r="C215" s="149" t="s">
        <v>548</v>
      </c>
      <c r="D215" s="189" t="s">
        <v>282</v>
      </c>
      <c r="E215" s="166">
        <v>27</v>
      </c>
      <c r="F215" s="166">
        <v>27</v>
      </c>
      <c r="G215" s="166">
        <v>10</v>
      </c>
      <c r="H215" s="166">
        <v>5</v>
      </c>
      <c r="I215" s="166">
        <v>1</v>
      </c>
      <c r="J215" s="166">
        <v>0</v>
      </c>
      <c r="K215" s="166">
        <v>0</v>
      </c>
      <c r="L215" s="166">
        <v>12</v>
      </c>
      <c r="M215" s="166">
        <v>1</v>
      </c>
      <c r="N215" s="166">
        <v>0</v>
      </c>
      <c r="O215" s="166">
        <v>0</v>
      </c>
      <c r="P215" s="166">
        <v>0</v>
      </c>
      <c r="Q215" s="166">
        <v>2</v>
      </c>
      <c r="R215" s="166">
        <v>1</v>
      </c>
      <c r="S215" s="166">
        <v>0</v>
      </c>
      <c r="T215" s="166">
        <v>0</v>
      </c>
      <c r="U215" s="166">
        <v>0</v>
      </c>
      <c r="V215" s="166">
        <v>0</v>
      </c>
      <c r="W215" s="166"/>
      <c r="X215" s="194" t="s">
        <v>547</v>
      </c>
    </row>
    <row r="216" spans="1:24" ht="12" customHeight="1" x14ac:dyDescent="0.2">
      <c r="A216" s="187"/>
      <c r="B216" s="188"/>
      <c r="C216" s="190"/>
      <c r="D216" s="189" t="s">
        <v>283</v>
      </c>
      <c r="E216" s="166">
        <v>27</v>
      </c>
      <c r="F216" s="166">
        <v>27</v>
      </c>
      <c r="G216" s="166">
        <v>10</v>
      </c>
      <c r="H216" s="166">
        <v>5</v>
      </c>
      <c r="I216" s="166">
        <v>1</v>
      </c>
      <c r="J216" s="166">
        <v>0</v>
      </c>
      <c r="K216" s="166">
        <v>0</v>
      </c>
      <c r="L216" s="166">
        <v>12</v>
      </c>
      <c r="M216" s="166">
        <v>1</v>
      </c>
      <c r="N216" s="166">
        <v>0</v>
      </c>
      <c r="O216" s="166">
        <v>0</v>
      </c>
      <c r="P216" s="166">
        <v>0</v>
      </c>
      <c r="Q216" s="166">
        <v>2</v>
      </c>
      <c r="R216" s="166">
        <v>1</v>
      </c>
      <c r="S216" s="166">
        <v>0</v>
      </c>
      <c r="T216" s="166">
        <v>0</v>
      </c>
      <c r="U216" s="166">
        <v>0</v>
      </c>
      <c r="V216" s="166">
        <v>0</v>
      </c>
      <c r="W216" s="166"/>
      <c r="X216" s="194"/>
    </row>
    <row r="217" spans="1:24" ht="5.0999999999999996" customHeight="1" x14ac:dyDescent="0.2">
      <c r="A217" s="187"/>
      <c r="B217" s="188"/>
      <c r="C217" s="190"/>
      <c r="D217" s="189"/>
      <c r="E217" s="166"/>
      <c r="F217" s="166"/>
      <c r="G217" s="166"/>
      <c r="H217" s="166"/>
      <c r="I217" s="166"/>
      <c r="J217" s="166"/>
      <c r="K217" s="166"/>
      <c r="L217" s="166"/>
      <c r="M217" s="166"/>
      <c r="N217" s="166"/>
      <c r="O217" s="166"/>
      <c r="P217" s="166"/>
      <c r="Q217" s="166"/>
      <c r="R217" s="166"/>
      <c r="S217" s="166"/>
      <c r="T217" s="166"/>
      <c r="U217" s="166"/>
      <c r="V217" s="166"/>
      <c r="W217" s="166"/>
      <c r="X217" s="194"/>
    </row>
    <row r="218" spans="1:24" ht="12" customHeight="1" x14ac:dyDescent="0.2">
      <c r="A218" s="149" t="s">
        <v>203</v>
      </c>
      <c r="B218" s="185" t="s">
        <v>551</v>
      </c>
      <c r="C218" s="142" t="s">
        <v>552</v>
      </c>
      <c r="D218" s="183" t="s">
        <v>282</v>
      </c>
      <c r="E218" s="166">
        <v>69</v>
      </c>
      <c r="F218" s="166">
        <v>69</v>
      </c>
      <c r="G218" s="166">
        <v>30</v>
      </c>
      <c r="H218" s="166">
        <v>15</v>
      </c>
      <c r="I218" s="166">
        <v>3</v>
      </c>
      <c r="J218" s="166">
        <v>1</v>
      </c>
      <c r="K218" s="166">
        <v>0</v>
      </c>
      <c r="L218" s="166">
        <v>29</v>
      </c>
      <c r="M218" s="166">
        <v>2</v>
      </c>
      <c r="N218" s="166">
        <v>1</v>
      </c>
      <c r="O218" s="166">
        <v>1</v>
      </c>
      <c r="P218" s="166">
        <v>0</v>
      </c>
      <c r="Q218" s="166">
        <v>2</v>
      </c>
      <c r="R218" s="166">
        <v>1</v>
      </c>
      <c r="S218" s="166">
        <v>0</v>
      </c>
      <c r="T218" s="166">
        <v>0</v>
      </c>
      <c r="U218" s="166">
        <v>0</v>
      </c>
      <c r="V218" s="166">
        <v>0</v>
      </c>
      <c r="W218" s="166"/>
      <c r="X218" s="167" t="s">
        <v>205</v>
      </c>
    </row>
    <row r="219" spans="1:24" ht="12" customHeight="1" x14ac:dyDescent="0.2">
      <c r="A219" s="149"/>
      <c r="D219" s="183" t="s">
        <v>283</v>
      </c>
      <c r="E219" s="166">
        <v>65</v>
      </c>
      <c r="F219" s="166">
        <v>65</v>
      </c>
      <c r="G219" s="166">
        <v>27</v>
      </c>
      <c r="H219" s="166">
        <v>13</v>
      </c>
      <c r="I219" s="166">
        <v>3</v>
      </c>
      <c r="J219" s="166">
        <v>1</v>
      </c>
      <c r="K219" s="166">
        <v>0</v>
      </c>
      <c r="L219" s="166">
        <v>29</v>
      </c>
      <c r="M219" s="166">
        <v>1</v>
      </c>
      <c r="N219" s="166">
        <v>1</v>
      </c>
      <c r="O219" s="166">
        <v>1</v>
      </c>
      <c r="P219" s="166">
        <v>0</v>
      </c>
      <c r="Q219" s="166">
        <v>2</v>
      </c>
      <c r="R219" s="166">
        <v>1</v>
      </c>
      <c r="S219" s="166">
        <v>0</v>
      </c>
      <c r="T219" s="166">
        <v>0</v>
      </c>
      <c r="U219" s="166">
        <v>0</v>
      </c>
      <c r="V219" s="166">
        <v>0</v>
      </c>
      <c r="W219" s="166"/>
      <c r="X219" s="167"/>
    </row>
    <row r="220" spans="1:24" ht="5.0999999999999996" customHeight="1" x14ac:dyDescent="0.2">
      <c r="A220" s="149"/>
      <c r="D220" s="183"/>
      <c r="E220" s="166"/>
      <c r="F220" s="166"/>
      <c r="G220" s="166"/>
      <c r="H220" s="166"/>
      <c r="I220" s="166"/>
      <c r="J220" s="166"/>
      <c r="K220" s="166"/>
      <c r="L220" s="166"/>
      <c r="M220" s="166"/>
      <c r="N220" s="166"/>
      <c r="O220" s="166"/>
      <c r="P220" s="166"/>
      <c r="Q220" s="166"/>
      <c r="R220" s="166"/>
      <c r="S220" s="166"/>
      <c r="T220" s="166"/>
      <c r="U220" s="166"/>
      <c r="V220" s="166"/>
      <c r="W220" s="166"/>
      <c r="X220" s="167"/>
    </row>
    <row r="221" spans="1:24" ht="12" customHeight="1" x14ac:dyDescent="0.2">
      <c r="A221" s="149">
        <v>185</v>
      </c>
      <c r="C221" s="149" t="s">
        <v>552</v>
      </c>
      <c r="D221" s="183" t="s">
        <v>282</v>
      </c>
      <c r="E221" s="166">
        <v>68</v>
      </c>
      <c r="F221" s="166">
        <v>68</v>
      </c>
      <c r="G221" s="166">
        <v>29</v>
      </c>
      <c r="H221" s="166">
        <v>14</v>
      </c>
      <c r="I221" s="166">
        <v>3</v>
      </c>
      <c r="J221" s="166">
        <v>1</v>
      </c>
      <c r="K221" s="166">
        <v>0</v>
      </c>
      <c r="L221" s="166">
        <v>29</v>
      </c>
      <c r="M221" s="166">
        <v>2</v>
      </c>
      <c r="N221" s="166">
        <v>1</v>
      </c>
      <c r="O221" s="166">
        <v>1</v>
      </c>
      <c r="P221" s="166">
        <v>0</v>
      </c>
      <c r="Q221" s="166">
        <v>2</v>
      </c>
      <c r="R221" s="166">
        <v>1</v>
      </c>
      <c r="S221" s="166">
        <v>0</v>
      </c>
      <c r="T221" s="166">
        <v>0</v>
      </c>
      <c r="U221" s="166">
        <v>0</v>
      </c>
      <c r="V221" s="166">
        <v>0</v>
      </c>
      <c r="W221" s="166"/>
      <c r="X221" s="167">
        <v>185</v>
      </c>
    </row>
    <row r="222" spans="1:24" ht="12" customHeight="1" x14ac:dyDescent="0.2">
      <c r="A222" s="149"/>
      <c r="C222" s="149"/>
      <c r="D222" s="183" t="s">
        <v>283</v>
      </c>
      <c r="E222" s="166">
        <v>64</v>
      </c>
      <c r="F222" s="166">
        <v>64</v>
      </c>
      <c r="G222" s="166">
        <v>26</v>
      </c>
      <c r="H222" s="166">
        <v>12</v>
      </c>
      <c r="I222" s="166">
        <v>3</v>
      </c>
      <c r="J222" s="166">
        <v>1</v>
      </c>
      <c r="K222" s="166">
        <v>0</v>
      </c>
      <c r="L222" s="166">
        <v>29</v>
      </c>
      <c r="M222" s="166">
        <v>1</v>
      </c>
      <c r="N222" s="166">
        <v>1</v>
      </c>
      <c r="O222" s="166">
        <v>1</v>
      </c>
      <c r="P222" s="166">
        <v>0</v>
      </c>
      <c r="Q222" s="166">
        <v>2</v>
      </c>
      <c r="R222" s="166">
        <v>1</v>
      </c>
      <c r="S222" s="166">
        <v>0</v>
      </c>
      <c r="T222" s="166">
        <v>0</v>
      </c>
      <c r="U222" s="166">
        <v>0</v>
      </c>
      <c r="V222" s="166">
        <v>0</v>
      </c>
      <c r="W222" s="166"/>
      <c r="X222" s="167"/>
    </row>
    <row r="223" spans="1:24" ht="5.0999999999999996" customHeight="1" x14ac:dyDescent="0.2">
      <c r="A223" s="149"/>
      <c r="C223" s="149"/>
      <c r="D223" s="183"/>
      <c r="E223" s="166"/>
      <c r="F223" s="166"/>
      <c r="G223" s="166"/>
      <c r="H223" s="166"/>
      <c r="I223" s="166"/>
      <c r="J223" s="166"/>
      <c r="K223" s="166"/>
      <c r="L223" s="166"/>
      <c r="M223" s="166"/>
      <c r="N223" s="166"/>
      <c r="O223" s="166"/>
      <c r="P223" s="166"/>
      <c r="Q223" s="166"/>
      <c r="R223" s="166"/>
      <c r="S223" s="166"/>
      <c r="T223" s="166"/>
      <c r="U223" s="166"/>
      <c r="V223" s="166"/>
      <c r="W223" s="166"/>
      <c r="X223" s="167"/>
    </row>
    <row r="224" spans="1:24" ht="12" customHeight="1" x14ac:dyDescent="0.2">
      <c r="A224" s="149">
        <v>187</v>
      </c>
      <c r="C224" s="149" t="s">
        <v>554</v>
      </c>
      <c r="D224" s="183" t="s">
        <v>282</v>
      </c>
      <c r="E224" s="166">
        <v>1</v>
      </c>
      <c r="F224" s="166">
        <v>1</v>
      </c>
      <c r="G224" s="166">
        <v>1</v>
      </c>
      <c r="H224" s="166">
        <v>1</v>
      </c>
      <c r="I224" s="166">
        <v>0</v>
      </c>
      <c r="J224" s="166">
        <v>0</v>
      </c>
      <c r="K224" s="166">
        <v>0</v>
      </c>
      <c r="L224" s="166">
        <v>0</v>
      </c>
      <c r="M224" s="166">
        <v>0</v>
      </c>
      <c r="N224" s="166">
        <v>0</v>
      </c>
      <c r="O224" s="166">
        <v>0</v>
      </c>
      <c r="P224" s="166">
        <v>0</v>
      </c>
      <c r="Q224" s="166">
        <v>0</v>
      </c>
      <c r="R224" s="166">
        <v>0</v>
      </c>
      <c r="S224" s="166">
        <v>0</v>
      </c>
      <c r="T224" s="166">
        <v>0</v>
      </c>
      <c r="U224" s="166">
        <v>0</v>
      </c>
      <c r="V224" s="166">
        <v>0</v>
      </c>
      <c r="W224" s="166"/>
      <c r="X224" s="167">
        <v>187</v>
      </c>
    </row>
    <row r="225" spans="1:24" ht="12" customHeight="1" x14ac:dyDescent="0.2">
      <c r="A225" s="149"/>
      <c r="C225" s="149"/>
      <c r="D225" s="183" t="s">
        <v>283</v>
      </c>
      <c r="E225" s="166">
        <v>1</v>
      </c>
      <c r="F225" s="166">
        <v>1</v>
      </c>
      <c r="G225" s="166">
        <v>1</v>
      </c>
      <c r="H225" s="166">
        <v>1</v>
      </c>
      <c r="I225" s="166">
        <v>0</v>
      </c>
      <c r="J225" s="166">
        <v>0</v>
      </c>
      <c r="K225" s="166">
        <v>0</v>
      </c>
      <c r="L225" s="166">
        <v>0</v>
      </c>
      <c r="M225" s="166">
        <v>0</v>
      </c>
      <c r="N225" s="166">
        <v>0</v>
      </c>
      <c r="O225" s="166">
        <v>0</v>
      </c>
      <c r="P225" s="166">
        <v>0</v>
      </c>
      <c r="Q225" s="166">
        <v>0</v>
      </c>
      <c r="R225" s="166">
        <v>0</v>
      </c>
      <c r="S225" s="166">
        <v>0</v>
      </c>
      <c r="T225" s="166">
        <v>0</v>
      </c>
      <c r="U225" s="166">
        <v>0</v>
      </c>
      <c r="V225" s="166">
        <v>0</v>
      </c>
      <c r="W225" s="166"/>
      <c r="X225" s="167"/>
    </row>
    <row r="226" spans="1:24" ht="5.0999999999999996" customHeight="1" x14ac:dyDescent="0.2">
      <c r="A226" s="149"/>
      <c r="C226" s="149"/>
      <c r="D226" s="183"/>
      <c r="E226" s="166"/>
      <c r="F226" s="166"/>
      <c r="G226" s="166"/>
      <c r="H226" s="166"/>
      <c r="I226" s="166"/>
      <c r="J226" s="166"/>
      <c r="K226" s="166"/>
      <c r="L226" s="166"/>
      <c r="M226" s="166"/>
      <c r="N226" s="166"/>
      <c r="O226" s="166"/>
      <c r="P226" s="166"/>
      <c r="Q226" s="166"/>
      <c r="R226" s="166"/>
      <c r="S226" s="166"/>
      <c r="T226" s="166"/>
      <c r="U226" s="166"/>
      <c r="V226" s="166"/>
      <c r="W226" s="166"/>
      <c r="X226" s="167"/>
    </row>
    <row r="227" spans="1:24" ht="12" customHeight="1" x14ac:dyDescent="0.2">
      <c r="A227" s="149" t="s">
        <v>558</v>
      </c>
      <c r="B227" s="185" t="s">
        <v>559</v>
      </c>
      <c r="C227" s="142" t="s">
        <v>560</v>
      </c>
      <c r="D227" s="183" t="s">
        <v>282</v>
      </c>
      <c r="E227" s="166">
        <v>13</v>
      </c>
      <c r="F227" s="166">
        <v>13</v>
      </c>
      <c r="G227" s="166">
        <v>8</v>
      </c>
      <c r="H227" s="166">
        <v>6</v>
      </c>
      <c r="I227" s="166">
        <v>0</v>
      </c>
      <c r="J227" s="166">
        <v>0</v>
      </c>
      <c r="K227" s="166">
        <v>0</v>
      </c>
      <c r="L227" s="166">
        <v>4</v>
      </c>
      <c r="M227" s="166">
        <v>1</v>
      </c>
      <c r="N227" s="166">
        <v>0</v>
      </c>
      <c r="O227" s="166">
        <v>0</v>
      </c>
      <c r="P227" s="166">
        <v>0</v>
      </c>
      <c r="Q227" s="166">
        <v>0</v>
      </c>
      <c r="R227" s="166">
        <v>0</v>
      </c>
      <c r="S227" s="166">
        <v>0</v>
      </c>
      <c r="T227" s="166">
        <v>0</v>
      </c>
      <c r="U227" s="166">
        <v>0</v>
      </c>
      <c r="V227" s="166">
        <v>0</v>
      </c>
      <c r="W227" s="166"/>
      <c r="X227" s="167" t="s">
        <v>561</v>
      </c>
    </row>
    <row r="228" spans="1:24" ht="12" customHeight="1" x14ac:dyDescent="0.2">
      <c r="A228" s="149"/>
      <c r="C228" s="149" t="s">
        <v>562</v>
      </c>
      <c r="D228" s="183" t="s">
        <v>283</v>
      </c>
      <c r="E228" s="166">
        <v>13</v>
      </c>
      <c r="F228" s="166">
        <v>13</v>
      </c>
      <c r="G228" s="166">
        <v>8</v>
      </c>
      <c r="H228" s="166">
        <v>6</v>
      </c>
      <c r="I228" s="166">
        <v>0</v>
      </c>
      <c r="J228" s="166">
        <v>0</v>
      </c>
      <c r="K228" s="166">
        <v>0</v>
      </c>
      <c r="L228" s="166">
        <v>4</v>
      </c>
      <c r="M228" s="166">
        <v>1</v>
      </c>
      <c r="N228" s="166">
        <v>0</v>
      </c>
      <c r="O228" s="166">
        <v>0</v>
      </c>
      <c r="P228" s="166">
        <v>0</v>
      </c>
      <c r="Q228" s="166">
        <v>0</v>
      </c>
      <c r="R228" s="166">
        <v>0</v>
      </c>
      <c r="S228" s="166">
        <v>0</v>
      </c>
      <c r="T228" s="166">
        <v>0</v>
      </c>
      <c r="U228" s="166">
        <v>0</v>
      </c>
      <c r="V228" s="166">
        <v>0</v>
      </c>
      <c r="W228" s="166"/>
      <c r="X228" s="167"/>
    </row>
    <row r="229" spans="1:24" ht="5.0999999999999996" customHeight="1" x14ac:dyDescent="0.2">
      <c r="A229" s="149"/>
      <c r="C229" s="149"/>
      <c r="D229" s="183"/>
      <c r="E229" s="166"/>
      <c r="F229" s="166"/>
      <c r="G229" s="166"/>
      <c r="H229" s="166"/>
      <c r="I229" s="166"/>
      <c r="J229" s="166"/>
      <c r="K229" s="166"/>
      <c r="L229" s="166"/>
      <c r="M229" s="166"/>
      <c r="N229" s="166"/>
      <c r="O229" s="166"/>
      <c r="P229" s="166"/>
      <c r="Q229" s="166"/>
      <c r="R229" s="166"/>
      <c r="S229" s="166"/>
      <c r="T229" s="166"/>
      <c r="U229" s="166"/>
      <c r="V229" s="166"/>
      <c r="W229" s="166"/>
      <c r="X229" s="167"/>
    </row>
    <row r="230" spans="1:24" ht="12" customHeight="1" x14ac:dyDescent="0.2">
      <c r="A230" s="149" t="s">
        <v>564</v>
      </c>
      <c r="C230" s="149" t="s">
        <v>565</v>
      </c>
      <c r="D230" s="183" t="s">
        <v>282</v>
      </c>
      <c r="E230" s="166">
        <v>3</v>
      </c>
      <c r="F230" s="166">
        <v>3</v>
      </c>
      <c r="G230" s="166">
        <v>2</v>
      </c>
      <c r="H230" s="166">
        <v>1</v>
      </c>
      <c r="I230" s="166">
        <v>0</v>
      </c>
      <c r="J230" s="166">
        <v>0</v>
      </c>
      <c r="K230" s="166">
        <v>0</v>
      </c>
      <c r="L230" s="166">
        <v>1</v>
      </c>
      <c r="M230" s="166">
        <v>0</v>
      </c>
      <c r="N230" s="166">
        <v>0</v>
      </c>
      <c r="O230" s="166">
        <v>0</v>
      </c>
      <c r="P230" s="166">
        <v>0</v>
      </c>
      <c r="Q230" s="166">
        <v>0</v>
      </c>
      <c r="R230" s="166">
        <v>0</v>
      </c>
      <c r="S230" s="166">
        <v>0</v>
      </c>
      <c r="T230" s="166">
        <v>0</v>
      </c>
      <c r="U230" s="166">
        <v>0</v>
      </c>
      <c r="V230" s="166">
        <v>0</v>
      </c>
      <c r="W230" s="166"/>
      <c r="X230" s="167" t="s">
        <v>564</v>
      </c>
    </row>
    <row r="231" spans="1:24" ht="12" customHeight="1" x14ac:dyDescent="0.2">
      <c r="A231" s="149"/>
      <c r="C231" s="186" t="s">
        <v>566</v>
      </c>
      <c r="D231" s="183" t="s">
        <v>283</v>
      </c>
      <c r="E231" s="166">
        <v>3</v>
      </c>
      <c r="F231" s="166">
        <v>3</v>
      </c>
      <c r="G231" s="166">
        <v>2</v>
      </c>
      <c r="H231" s="166">
        <v>1</v>
      </c>
      <c r="I231" s="166">
        <v>0</v>
      </c>
      <c r="J231" s="166">
        <v>0</v>
      </c>
      <c r="K231" s="166">
        <v>0</v>
      </c>
      <c r="L231" s="166">
        <v>1</v>
      </c>
      <c r="M231" s="166">
        <v>0</v>
      </c>
      <c r="N231" s="166">
        <v>0</v>
      </c>
      <c r="O231" s="166">
        <v>0</v>
      </c>
      <c r="P231" s="166">
        <v>0</v>
      </c>
      <c r="Q231" s="166">
        <v>0</v>
      </c>
      <c r="R231" s="166">
        <v>0</v>
      </c>
      <c r="S231" s="166">
        <v>0</v>
      </c>
      <c r="T231" s="166">
        <v>0</v>
      </c>
      <c r="U231" s="166">
        <v>0</v>
      </c>
      <c r="V231" s="166">
        <v>0</v>
      </c>
      <c r="W231" s="166"/>
      <c r="X231" s="167"/>
    </row>
    <row r="232" spans="1:24" ht="5.0999999999999996" customHeight="1" x14ac:dyDescent="0.2">
      <c r="A232" s="149"/>
      <c r="C232" s="149"/>
      <c r="D232" s="183"/>
      <c r="E232" s="166"/>
      <c r="F232" s="166"/>
      <c r="G232" s="166"/>
      <c r="H232" s="166"/>
      <c r="I232" s="166"/>
      <c r="J232" s="166"/>
      <c r="K232" s="166"/>
      <c r="L232" s="166"/>
      <c r="M232" s="166"/>
      <c r="N232" s="166"/>
      <c r="O232" s="166"/>
      <c r="P232" s="166"/>
      <c r="Q232" s="166"/>
      <c r="R232" s="166"/>
      <c r="S232" s="166"/>
      <c r="T232" s="166"/>
      <c r="U232" s="166"/>
      <c r="V232" s="166"/>
      <c r="W232" s="166"/>
      <c r="X232" s="167"/>
    </row>
    <row r="233" spans="1:24" ht="12" customHeight="1" x14ac:dyDescent="0.2">
      <c r="A233" s="149">
        <v>206</v>
      </c>
      <c r="C233" s="149" t="s">
        <v>579</v>
      </c>
      <c r="D233" s="183" t="s">
        <v>282</v>
      </c>
      <c r="E233" s="166">
        <v>10</v>
      </c>
      <c r="F233" s="166">
        <v>10</v>
      </c>
      <c r="G233" s="166">
        <v>6</v>
      </c>
      <c r="H233" s="166">
        <v>5</v>
      </c>
      <c r="I233" s="166">
        <v>0</v>
      </c>
      <c r="J233" s="166">
        <v>0</v>
      </c>
      <c r="K233" s="166">
        <v>0</v>
      </c>
      <c r="L233" s="166">
        <v>3</v>
      </c>
      <c r="M233" s="166">
        <v>1</v>
      </c>
      <c r="N233" s="166">
        <v>0</v>
      </c>
      <c r="O233" s="166">
        <v>0</v>
      </c>
      <c r="P233" s="166">
        <v>0</v>
      </c>
      <c r="Q233" s="166">
        <v>0</v>
      </c>
      <c r="R233" s="166">
        <v>0</v>
      </c>
      <c r="S233" s="166">
        <v>0</v>
      </c>
      <c r="T233" s="166">
        <v>0</v>
      </c>
      <c r="U233" s="166">
        <v>0</v>
      </c>
      <c r="V233" s="166">
        <v>0</v>
      </c>
      <c r="W233" s="166"/>
      <c r="X233" s="167">
        <v>206</v>
      </c>
    </row>
    <row r="234" spans="1:24" ht="12" customHeight="1" x14ac:dyDescent="0.2">
      <c r="A234" s="149"/>
      <c r="C234" s="186" t="s">
        <v>580</v>
      </c>
      <c r="D234" s="183" t="s">
        <v>283</v>
      </c>
      <c r="E234" s="166">
        <v>10</v>
      </c>
      <c r="F234" s="166">
        <v>10</v>
      </c>
      <c r="G234" s="166">
        <v>6</v>
      </c>
      <c r="H234" s="166">
        <v>5</v>
      </c>
      <c r="I234" s="166">
        <v>0</v>
      </c>
      <c r="J234" s="166">
        <v>0</v>
      </c>
      <c r="K234" s="166">
        <v>0</v>
      </c>
      <c r="L234" s="166">
        <v>3</v>
      </c>
      <c r="M234" s="166">
        <v>1</v>
      </c>
      <c r="N234" s="166">
        <v>0</v>
      </c>
      <c r="O234" s="166">
        <v>0</v>
      </c>
      <c r="P234" s="166">
        <v>0</v>
      </c>
      <c r="Q234" s="166">
        <v>0</v>
      </c>
      <c r="R234" s="166">
        <v>0</v>
      </c>
      <c r="S234" s="166">
        <v>0</v>
      </c>
      <c r="T234" s="166">
        <v>0</v>
      </c>
      <c r="U234" s="166">
        <v>0</v>
      </c>
      <c r="V234" s="166">
        <v>0</v>
      </c>
      <c r="W234" s="166"/>
      <c r="X234" s="167"/>
    </row>
    <row r="235" spans="1:24" ht="5.0999999999999996" customHeight="1" x14ac:dyDescent="0.2">
      <c r="A235" s="149"/>
      <c r="C235" s="149"/>
      <c r="D235" s="183"/>
      <c r="E235" s="166"/>
      <c r="F235" s="166"/>
      <c r="G235" s="166"/>
      <c r="H235" s="166"/>
      <c r="I235" s="166"/>
      <c r="J235" s="166"/>
      <c r="K235" s="166"/>
      <c r="L235" s="166"/>
      <c r="M235" s="166"/>
      <c r="N235" s="166"/>
      <c r="O235" s="166"/>
      <c r="P235" s="166"/>
      <c r="Q235" s="166"/>
      <c r="R235" s="166"/>
      <c r="S235" s="166"/>
      <c r="T235" s="166"/>
      <c r="U235" s="166"/>
      <c r="V235" s="166"/>
      <c r="W235" s="166"/>
      <c r="X235" s="167"/>
    </row>
    <row r="236" spans="1:24" ht="12" customHeight="1" x14ac:dyDescent="0.2">
      <c r="A236" s="149" t="s">
        <v>206</v>
      </c>
      <c r="B236" s="185" t="s">
        <v>581</v>
      </c>
      <c r="C236" s="142" t="s">
        <v>582</v>
      </c>
      <c r="D236" s="183" t="s">
        <v>282</v>
      </c>
      <c r="E236" s="166">
        <v>613</v>
      </c>
      <c r="F236" s="166">
        <v>613</v>
      </c>
      <c r="G236" s="166">
        <v>433</v>
      </c>
      <c r="H236" s="166">
        <v>9</v>
      </c>
      <c r="I236" s="166">
        <v>46</v>
      </c>
      <c r="J236" s="166">
        <v>2</v>
      </c>
      <c r="K236" s="166">
        <v>0</v>
      </c>
      <c r="L236" s="166">
        <v>0</v>
      </c>
      <c r="M236" s="166">
        <v>0</v>
      </c>
      <c r="N236" s="166">
        <v>0</v>
      </c>
      <c r="O236" s="166">
        <v>89</v>
      </c>
      <c r="P236" s="166">
        <v>0</v>
      </c>
      <c r="Q236" s="166">
        <v>9</v>
      </c>
      <c r="R236" s="166">
        <v>36</v>
      </c>
      <c r="S236" s="166">
        <v>0</v>
      </c>
      <c r="T236" s="166">
        <v>0</v>
      </c>
      <c r="U236" s="166">
        <v>0</v>
      </c>
      <c r="V236" s="166">
        <v>0</v>
      </c>
      <c r="W236" s="166"/>
      <c r="X236" s="167" t="s">
        <v>208</v>
      </c>
    </row>
    <row r="237" spans="1:24" ht="12" customHeight="1" x14ac:dyDescent="0.2">
      <c r="A237" s="149"/>
      <c r="D237" s="183" t="s">
        <v>283</v>
      </c>
      <c r="E237" s="166">
        <v>569</v>
      </c>
      <c r="F237" s="166">
        <v>569</v>
      </c>
      <c r="G237" s="166">
        <v>399</v>
      </c>
      <c r="H237" s="166">
        <v>6</v>
      </c>
      <c r="I237" s="166">
        <v>45</v>
      </c>
      <c r="J237" s="166">
        <v>2</v>
      </c>
      <c r="K237" s="166">
        <v>0</v>
      </c>
      <c r="L237" s="166">
        <v>0</v>
      </c>
      <c r="M237" s="166">
        <v>0</v>
      </c>
      <c r="N237" s="166">
        <v>0</v>
      </c>
      <c r="O237" s="166">
        <v>86</v>
      </c>
      <c r="P237" s="166">
        <v>0</v>
      </c>
      <c r="Q237" s="166">
        <v>8</v>
      </c>
      <c r="R237" s="166">
        <v>31</v>
      </c>
      <c r="S237" s="166">
        <v>0</v>
      </c>
      <c r="T237" s="166">
        <v>0</v>
      </c>
      <c r="U237" s="166">
        <v>0</v>
      </c>
      <c r="V237" s="166">
        <v>0</v>
      </c>
      <c r="W237" s="166"/>
      <c r="X237" s="167"/>
    </row>
    <row r="238" spans="1:24" ht="5.0999999999999996" customHeight="1" x14ac:dyDescent="0.2">
      <c r="A238" s="149"/>
      <c r="C238" s="149"/>
      <c r="D238" s="183"/>
      <c r="E238" s="166"/>
      <c r="F238" s="166"/>
      <c r="G238" s="166"/>
      <c r="H238" s="166"/>
      <c r="I238" s="166"/>
      <c r="J238" s="166"/>
      <c r="K238" s="166"/>
      <c r="L238" s="166"/>
      <c r="M238" s="166"/>
      <c r="N238" s="166"/>
      <c r="O238" s="166"/>
      <c r="P238" s="166"/>
      <c r="Q238" s="166"/>
      <c r="R238" s="166"/>
      <c r="S238" s="166"/>
      <c r="T238" s="166"/>
      <c r="U238" s="166"/>
      <c r="V238" s="166"/>
      <c r="W238" s="166"/>
      <c r="X238" s="167"/>
    </row>
    <row r="239" spans="1:24" ht="12" customHeight="1" x14ac:dyDescent="0.2">
      <c r="A239" s="149">
        <v>211</v>
      </c>
      <c r="C239" s="149" t="s">
        <v>583</v>
      </c>
      <c r="D239" s="183" t="s">
        <v>282</v>
      </c>
      <c r="E239" s="166">
        <v>153</v>
      </c>
      <c r="F239" s="166">
        <v>153</v>
      </c>
      <c r="G239" s="166">
        <v>129</v>
      </c>
      <c r="H239" s="166">
        <v>0</v>
      </c>
      <c r="I239" s="166">
        <v>6</v>
      </c>
      <c r="J239" s="166">
        <v>0</v>
      </c>
      <c r="K239" s="166">
        <v>0</v>
      </c>
      <c r="L239" s="166">
        <v>0</v>
      </c>
      <c r="M239" s="166">
        <v>0</v>
      </c>
      <c r="N239" s="166">
        <v>0</v>
      </c>
      <c r="O239" s="166">
        <v>9</v>
      </c>
      <c r="P239" s="166">
        <v>0</v>
      </c>
      <c r="Q239" s="166">
        <v>4</v>
      </c>
      <c r="R239" s="166">
        <v>5</v>
      </c>
      <c r="S239" s="166">
        <v>0</v>
      </c>
      <c r="T239" s="166">
        <v>0</v>
      </c>
      <c r="U239" s="166">
        <v>0</v>
      </c>
      <c r="V239" s="166">
        <v>0</v>
      </c>
      <c r="W239" s="166"/>
      <c r="X239" s="167">
        <v>211</v>
      </c>
    </row>
    <row r="240" spans="1:24" ht="12" customHeight="1" x14ac:dyDescent="0.2">
      <c r="A240" s="149"/>
      <c r="C240" s="149"/>
      <c r="D240" s="183" t="s">
        <v>283</v>
      </c>
      <c r="E240" s="166">
        <v>144</v>
      </c>
      <c r="F240" s="166">
        <v>144</v>
      </c>
      <c r="G240" s="166">
        <v>121</v>
      </c>
      <c r="H240" s="166">
        <v>0</v>
      </c>
      <c r="I240" s="166">
        <v>6</v>
      </c>
      <c r="J240" s="166">
        <v>0</v>
      </c>
      <c r="K240" s="166">
        <v>0</v>
      </c>
      <c r="L240" s="166">
        <v>0</v>
      </c>
      <c r="M240" s="166">
        <v>0</v>
      </c>
      <c r="N240" s="166">
        <v>0</v>
      </c>
      <c r="O240" s="166">
        <v>9</v>
      </c>
      <c r="P240" s="166">
        <v>0</v>
      </c>
      <c r="Q240" s="166">
        <v>4</v>
      </c>
      <c r="R240" s="166">
        <v>4</v>
      </c>
      <c r="S240" s="166">
        <v>0</v>
      </c>
      <c r="T240" s="166">
        <v>0</v>
      </c>
      <c r="U240" s="166">
        <v>0</v>
      </c>
      <c r="V240" s="166">
        <v>0</v>
      </c>
      <c r="W240" s="166"/>
      <c r="X240" s="167"/>
    </row>
    <row r="241" spans="1:24" ht="5.0999999999999996" customHeight="1" x14ac:dyDescent="0.2">
      <c r="A241" s="149"/>
      <c r="C241" s="149"/>
      <c r="D241" s="183"/>
      <c r="E241" s="166"/>
      <c r="F241" s="166"/>
      <c r="G241" s="166"/>
      <c r="H241" s="166"/>
      <c r="I241" s="166"/>
      <c r="J241" s="166"/>
      <c r="K241" s="166"/>
      <c r="L241" s="166"/>
      <c r="M241" s="166"/>
      <c r="N241" s="166"/>
      <c r="O241" s="166"/>
      <c r="P241" s="166"/>
      <c r="Q241" s="166"/>
      <c r="R241" s="166"/>
      <c r="S241" s="166"/>
      <c r="T241" s="166"/>
      <c r="U241" s="166"/>
      <c r="V241" s="166"/>
      <c r="W241" s="166"/>
      <c r="X241" s="167"/>
    </row>
    <row r="242" spans="1:24" ht="12" customHeight="1" x14ac:dyDescent="0.2">
      <c r="A242" s="149" t="s">
        <v>584</v>
      </c>
      <c r="C242" s="149" t="s">
        <v>585</v>
      </c>
      <c r="D242" s="183" t="s">
        <v>282</v>
      </c>
      <c r="E242" s="166">
        <v>115</v>
      </c>
      <c r="F242" s="166">
        <v>115</v>
      </c>
      <c r="G242" s="166">
        <v>75</v>
      </c>
      <c r="H242" s="166">
        <v>0</v>
      </c>
      <c r="I242" s="166">
        <v>15</v>
      </c>
      <c r="J242" s="166">
        <v>1</v>
      </c>
      <c r="K242" s="166">
        <v>0</v>
      </c>
      <c r="L242" s="166">
        <v>0</v>
      </c>
      <c r="M242" s="166">
        <v>0</v>
      </c>
      <c r="N242" s="166">
        <v>0</v>
      </c>
      <c r="O242" s="166">
        <v>19</v>
      </c>
      <c r="P242" s="166">
        <v>0</v>
      </c>
      <c r="Q242" s="166">
        <v>2</v>
      </c>
      <c r="R242" s="166">
        <v>4</v>
      </c>
      <c r="S242" s="166">
        <v>0</v>
      </c>
      <c r="T242" s="166">
        <v>0</v>
      </c>
      <c r="U242" s="166">
        <v>0</v>
      </c>
      <c r="V242" s="166">
        <v>0</v>
      </c>
      <c r="W242" s="166"/>
      <c r="X242" s="167" t="s">
        <v>208</v>
      </c>
    </row>
    <row r="243" spans="1:24" s="200" customFormat="1" ht="12" customHeight="1" x14ac:dyDescent="0.25">
      <c r="A243" s="149"/>
      <c r="B243" s="162"/>
      <c r="C243" s="149"/>
      <c r="D243" s="183" t="s">
        <v>283</v>
      </c>
      <c r="E243" s="166">
        <v>108</v>
      </c>
      <c r="F243" s="166">
        <v>108</v>
      </c>
      <c r="G243" s="166">
        <v>70</v>
      </c>
      <c r="H243" s="166">
        <v>0</v>
      </c>
      <c r="I243" s="166">
        <v>14</v>
      </c>
      <c r="J243" s="166">
        <v>1</v>
      </c>
      <c r="K243" s="166">
        <v>0</v>
      </c>
      <c r="L243" s="166">
        <v>0</v>
      </c>
      <c r="M243" s="166">
        <v>0</v>
      </c>
      <c r="N243" s="166">
        <v>0</v>
      </c>
      <c r="O243" s="166">
        <v>19</v>
      </c>
      <c r="P243" s="166">
        <v>0</v>
      </c>
      <c r="Q243" s="166">
        <v>1</v>
      </c>
      <c r="R243" s="166">
        <v>4</v>
      </c>
      <c r="S243" s="166">
        <v>0</v>
      </c>
      <c r="T243" s="166">
        <v>0</v>
      </c>
      <c r="U243" s="166">
        <v>0</v>
      </c>
      <c r="V243" s="166">
        <v>0</v>
      </c>
      <c r="W243" s="166"/>
      <c r="X243" s="167"/>
    </row>
    <row r="244" spans="1:24" s="200" customFormat="1" ht="5.0999999999999996" customHeight="1" x14ac:dyDescent="0.25">
      <c r="A244" s="149"/>
      <c r="B244" s="162"/>
      <c r="C244" s="149"/>
      <c r="D244" s="183"/>
      <c r="E244" s="166"/>
      <c r="F244" s="166"/>
      <c r="G244" s="166"/>
      <c r="H244" s="166"/>
      <c r="I244" s="166"/>
      <c r="J244" s="166"/>
      <c r="K244" s="166"/>
      <c r="L244" s="166"/>
      <c r="M244" s="166"/>
      <c r="N244" s="166"/>
      <c r="O244" s="166"/>
      <c r="P244" s="166"/>
      <c r="Q244" s="166"/>
      <c r="R244" s="166"/>
      <c r="S244" s="166"/>
      <c r="T244" s="166"/>
      <c r="U244" s="166"/>
      <c r="V244" s="166"/>
      <c r="W244" s="166"/>
      <c r="X244" s="167"/>
    </row>
    <row r="245" spans="1:24" s="200" customFormat="1" ht="12" customHeight="1" x14ac:dyDescent="0.25">
      <c r="A245" s="149">
        <v>212.21299999999999</v>
      </c>
      <c r="B245" s="162"/>
      <c r="C245" s="149" t="s">
        <v>586</v>
      </c>
      <c r="D245" s="183" t="s">
        <v>282</v>
      </c>
      <c r="E245" s="166">
        <v>337</v>
      </c>
      <c r="F245" s="166">
        <v>337</v>
      </c>
      <c r="G245" s="166">
        <v>222</v>
      </c>
      <c r="H245" s="166">
        <v>6</v>
      </c>
      <c r="I245" s="166">
        <v>25</v>
      </c>
      <c r="J245" s="166">
        <v>1</v>
      </c>
      <c r="K245" s="166">
        <v>0</v>
      </c>
      <c r="L245" s="166">
        <v>0</v>
      </c>
      <c r="M245" s="166">
        <v>0</v>
      </c>
      <c r="N245" s="166">
        <v>0</v>
      </c>
      <c r="O245" s="166">
        <v>61</v>
      </c>
      <c r="P245" s="166">
        <v>0</v>
      </c>
      <c r="Q245" s="166">
        <v>3</v>
      </c>
      <c r="R245" s="166">
        <v>26</v>
      </c>
      <c r="S245" s="166">
        <v>0</v>
      </c>
      <c r="T245" s="166">
        <v>0</v>
      </c>
      <c r="U245" s="166">
        <v>0</v>
      </c>
      <c r="V245" s="166">
        <v>0</v>
      </c>
      <c r="W245" s="166"/>
      <c r="X245" s="167" t="s">
        <v>212</v>
      </c>
    </row>
    <row r="246" spans="1:24" s="200" customFormat="1" ht="12" customHeight="1" x14ac:dyDescent="0.25">
      <c r="A246" s="149"/>
      <c r="B246" s="162"/>
      <c r="C246" s="149"/>
      <c r="D246" s="183" t="s">
        <v>283</v>
      </c>
      <c r="E246" s="166">
        <v>310</v>
      </c>
      <c r="F246" s="166">
        <v>310</v>
      </c>
      <c r="G246" s="166">
        <v>202</v>
      </c>
      <c r="H246" s="166">
        <v>4</v>
      </c>
      <c r="I246" s="166">
        <v>25</v>
      </c>
      <c r="J246" s="166">
        <v>1</v>
      </c>
      <c r="K246" s="166">
        <v>0</v>
      </c>
      <c r="L246" s="166">
        <v>0</v>
      </c>
      <c r="M246" s="166">
        <v>0</v>
      </c>
      <c r="N246" s="166">
        <v>0</v>
      </c>
      <c r="O246" s="166">
        <v>58</v>
      </c>
      <c r="P246" s="166">
        <v>0</v>
      </c>
      <c r="Q246" s="166">
        <v>3</v>
      </c>
      <c r="R246" s="166">
        <v>22</v>
      </c>
      <c r="S246" s="166">
        <v>0</v>
      </c>
      <c r="T246" s="166">
        <v>0</v>
      </c>
      <c r="U246" s="166">
        <v>0</v>
      </c>
      <c r="V246" s="166">
        <v>0</v>
      </c>
      <c r="W246" s="166"/>
      <c r="X246" s="167"/>
    </row>
    <row r="247" spans="1:24" s="200" customFormat="1" ht="5.0999999999999996" customHeight="1" x14ac:dyDescent="0.25">
      <c r="A247" s="149"/>
      <c r="B247" s="162"/>
      <c r="C247" s="149"/>
      <c r="D247" s="183"/>
      <c r="E247" s="166"/>
      <c r="F247" s="166"/>
      <c r="G247" s="166"/>
      <c r="H247" s="166"/>
      <c r="I247" s="166"/>
      <c r="J247" s="166"/>
      <c r="K247" s="166"/>
      <c r="L247" s="166"/>
      <c r="M247" s="166"/>
      <c r="N247" s="166"/>
      <c r="O247" s="166"/>
      <c r="P247" s="166"/>
      <c r="Q247" s="166"/>
      <c r="R247" s="166"/>
      <c r="S247" s="166"/>
      <c r="T247" s="166"/>
      <c r="U247" s="166"/>
      <c r="V247" s="166"/>
      <c r="W247" s="166"/>
      <c r="X247" s="167"/>
    </row>
    <row r="248" spans="1:24" s="200" customFormat="1" ht="12" customHeight="1" x14ac:dyDescent="0.25">
      <c r="A248" s="149">
        <v>216</v>
      </c>
      <c r="B248" s="162"/>
      <c r="C248" s="149" t="s">
        <v>587</v>
      </c>
      <c r="D248" s="183" t="s">
        <v>282</v>
      </c>
      <c r="E248" s="166">
        <v>1</v>
      </c>
      <c r="F248" s="166">
        <v>1</v>
      </c>
      <c r="G248" s="166">
        <v>1</v>
      </c>
      <c r="H248" s="166">
        <v>1</v>
      </c>
      <c r="I248" s="166">
        <v>0</v>
      </c>
      <c r="J248" s="166">
        <v>0</v>
      </c>
      <c r="K248" s="166">
        <v>0</v>
      </c>
      <c r="L248" s="166">
        <v>0</v>
      </c>
      <c r="M248" s="166">
        <v>0</v>
      </c>
      <c r="N248" s="166">
        <v>0</v>
      </c>
      <c r="O248" s="166">
        <v>0</v>
      </c>
      <c r="P248" s="166">
        <v>0</v>
      </c>
      <c r="Q248" s="166">
        <v>0</v>
      </c>
      <c r="R248" s="166">
        <v>0</v>
      </c>
      <c r="S248" s="166">
        <v>0</v>
      </c>
      <c r="T248" s="166">
        <v>0</v>
      </c>
      <c r="U248" s="166">
        <v>0</v>
      </c>
      <c r="V248" s="166">
        <v>0</v>
      </c>
      <c r="W248" s="166"/>
      <c r="X248" s="167">
        <v>216</v>
      </c>
    </row>
    <row r="249" spans="1:24" s="200" customFormat="1" ht="12" customHeight="1" x14ac:dyDescent="0.25">
      <c r="A249" s="149"/>
      <c r="B249" s="162"/>
      <c r="C249" s="149"/>
      <c r="D249" s="183" t="s">
        <v>283</v>
      </c>
      <c r="E249" s="166">
        <v>1</v>
      </c>
      <c r="F249" s="166">
        <v>1</v>
      </c>
      <c r="G249" s="166">
        <v>1</v>
      </c>
      <c r="H249" s="166">
        <v>1</v>
      </c>
      <c r="I249" s="166">
        <v>0</v>
      </c>
      <c r="J249" s="166">
        <v>0</v>
      </c>
      <c r="K249" s="166">
        <v>0</v>
      </c>
      <c r="L249" s="166">
        <v>0</v>
      </c>
      <c r="M249" s="166">
        <v>0</v>
      </c>
      <c r="N249" s="166">
        <v>0</v>
      </c>
      <c r="O249" s="166">
        <v>0</v>
      </c>
      <c r="P249" s="166">
        <v>0</v>
      </c>
      <c r="Q249" s="166">
        <v>0</v>
      </c>
      <c r="R249" s="166">
        <v>0</v>
      </c>
      <c r="S249" s="166">
        <v>0</v>
      </c>
      <c r="T249" s="166">
        <v>0</v>
      </c>
      <c r="U249" s="166">
        <v>0</v>
      </c>
      <c r="V249" s="166">
        <v>0</v>
      </c>
      <c r="W249" s="166"/>
      <c r="X249" s="167"/>
    </row>
    <row r="250" spans="1:24" s="200" customFormat="1" ht="5.0999999999999996" customHeight="1" x14ac:dyDescent="0.25">
      <c r="A250" s="149"/>
      <c r="B250" s="162"/>
      <c r="C250" s="149"/>
      <c r="D250" s="183"/>
      <c r="E250" s="166"/>
      <c r="F250" s="166"/>
      <c r="G250" s="166"/>
      <c r="H250" s="166"/>
      <c r="I250" s="166"/>
      <c r="J250" s="166"/>
      <c r="K250" s="166"/>
      <c r="L250" s="166"/>
      <c r="M250" s="166"/>
      <c r="N250" s="166"/>
      <c r="O250" s="166"/>
      <c r="P250" s="166"/>
      <c r="Q250" s="166"/>
      <c r="R250" s="166"/>
      <c r="S250" s="166"/>
      <c r="T250" s="166"/>
      <c r="U250" s="166"/>
      <c r="V250" s="166"/>
      <c r="W250" s="166"/>
      <c r="X250" s="167"/>
    </row>
    <row r="251" spans="1:24" s="200" customFormat="1" ht="12" customHeight="1" x14ac:dyDescent="0.25">
      <c r="A251" s="149">
        <v>218</v>
      </c>
      <c r="B251" s="162"/>
      <c r="C251" s="149" t="s">
        <v>588</v>
      </c>
      <c r="D251" s="183" t="s">
        <v>282</v>
      </c>
      <c r="E251" s="166">
        <v>1</v>
      </c>
      <c r="F251" s="166">
        <v>1</v>
      </c>
      <c r="G251" s="166">
        <v>1</v>
      </c>
      <c r="H251" s="166">
        <v>0</v>
      </c>
      <c r="I251" s="166">
        <v>0</v>
      </c>
      <c r="J251" s="166">
        <v>0</v>
      </c>
      <c r="K251" s="166">
        <v>0</v>
      </c>
      <c r="L251" s="166">
        <v>0</v>
      </c>
      <c r="M251" s="166">
        <v>0</v>
      </c>
      <c r="N251" s="166">
        <v>0</v>
      </c>
      <c r="O251" s="166">
        <v>0</v>
      </c>
      <c r="P251" s="166">
        <v>0</v>
      </c>
      <c r="Q251" s="166">
        <v>0</v>
      </c>
      <c r="R251" s="166">
        <v>0</v>
      </c>
      <c r="S251" s="166">
        <v>0</v>
      </c>
      <c r="T251" s="166">
        <v>0</v>
      </c>
      <c r="U251" s="166">
        <v>0</v>
      </c>
      <c r="V251" s="166">
        <v>0</v>
      </c>
      <c r="W251" s="166"/>
      <c r="X251" s="167">
        <v>218</v>
      </c>
    </row>
    <row r="252" spans="1:24" ht="12" customHeight="1" x14ac:dyDescent="0.2">
      <c r="A252" s="149"/>
      <c r="C252" s="149"/>
      <c r="D252" s="183" t="s">
        <v>283</v>
      </c>
      <c r="E252" s="166">
        <v>1</v>
      </c>
      <c r="F252" s="166">
        <v>1</v>
      </c>
      <c r="G252" s="166">
        <v>1</v>
      </c>
      <c r="H252" s="166">
        <v>0</v>
      </c>
      <c r="I252" s="166">
        <v>0</v>
      </c>
      <c r="J252" s="166">
        <v>0</v>
      </c>
      <c r="K252" s="166">
        <v>0</v>
      </c>
      <c r="L252" s="166">
        <v>0</v>
      </c>
      <c r="M252" s="166">
        <v>0</v>
      </c>
      <c r="N252" s="166">
        <v>0</v>
      </c>
      <c r="O252" s="166">
        <v>0</v>
      </c>
      <c r="P252" s="166">
        <v>0</v>
      </c>
      <c r="Q252" s="166">
        <v>0</v>
      </c>
      <c r="R252" s="166">
        <v>0</v>
      </c>
      <c r="S252" s="166">
        <v>0</v>
      </c>
      <c r="T252" s="166">
        <v>0</v>
      </c>
      <c r="U252" s="166">
        <v>0</v>
      </c>
      <c r="V252" s="166">
        <v>0</v>
      </c>
      <c r="W252" s="166"/>
      <c r="X252" s="167"/>
    </row>
    <row r="253" spans="1:24" ht="5.0999999999999996" customHeight="1" x14ac:dyDescent="0.2">
      <c r="A253" s="149"/>
      <c r="C253" s="149"/>
      <c r="D253" s="183"/>
      <c r="E253" s="166"/>
      <c r="F253" s="166"/>
      <c r="G253" s="166"/>
      <c r="H253" s="166"/>
      <c r="I253" s="166"/>
      <c r="J253" s="166"/>
      <c r="K253" s="166"/>
      <c r="L253" s="166"/>
      <c r="M253" s="166"/>
      <c r="N253" s="166"/>
      <c r="O253" s="166"/>
      <c r="P253" s="166"/>
      <c r="Q253" s="166"/>
      <c r="R253" s="166"/>
      <c r="S253" s="166"/>
      <c r="T253" s="166"/>
      <c r="U253" s="166"/>
      <c r="V253" s="166"/>
      <c r="W253" s="166"/>
      <c r="X253" s="167"/>
    </row>
    <row r="254" spans="1:24" ht="12" customHeight="1" x14ac:dyDescent="0.2">
      <c r="A254" s="149">
        <v>221</v>
      </c>
      <c r="C254" s="149" t="s">
        <v>594</v>
      </c>
      <c r="D254" s="183" t="s">
        <v>282</v>
      </c>
      <c r="E254" s="166">
        <v>1</v>
      </c>
      <c r="F254" s="166">
        <v>1</v>
      </c>
      <c r="G254" s="166">
        <v>0</v>
      </c>
      <c r="H254" s="166">
        <v>0</v>
      </c>
      <c r="I254" s="166">
        <v>0</v>
      </c>
      <c r="J254" s="166">
        <v>0</v>
      </c>
      <c r="K254" s="166">
        <v>0</v>
      </c>
      <c r="L254" s="166">
        <v>0</v>
      </c>
      <c r="M254" s="166">
        <v>0</v>
      </c>
      <c r="N254" s="166">
        <v>0</v>
      </c>
      <c r="O254" s="166">
        <v>0</v>
      </c>
      <c r="P254" s="166">
        <v>0</v>
      </c>
      <c r="Q254" s="166">
        <v>0</v>
      </c>
      <c r="R254" s="166">
        <v>1</v>
      </c>
      <c r="S254" s="166">
        <v>0</v>
      </c>
      <c r="T254" s="166">
        <v>0</v>
      </c>
      <c r="U254" s="166">
        <v>0</v>
      </c>
      <c r="V254" s="166">
        <v>0</v>
      </c>
      <c r="W254" s="166"/>
      <c r="X254" s="167">
        <v>221</v>
      </c>
    </row>
    <row r="255" spans="1:24" ht="12" customHeight="1" x14ac:dyDescent="0.2">
      <c r="A255" s="149"/>
      <c r="C255" s="149"/>
      <c r="D255" s="183" t="s">
        <v>283</v>
      </c>
      <c r="E255" s="166">
        <v>1</v>
      </c>
      <c r="F255" s="166">
        <v>1</v>
      </c>
      <c r="G255" s="166">
        <v>0</v>
      </c>
      <c r="H255" s="166">
        <v>0</v>
      </c>
      <c r="I255" s="166">
        <v>0</v>
      </c>
      <c r="J255" s="166">
        <v>0</v>
      </c>
      <c r="K255" s="166">
        <v>0</v>
      </c>
      <c r="L255" s="166">
        <v>0</v>
      </c>
      <c r="M255" s="166">
        <v>0</v>
      </c>
      <c r="N255" s="166">
        <v>0</v>
      </c>
      <c r="O255" s="166">
        <v>0</v>
      </c>
      <c r="P255" s="166">
        <v>0</v>
      </c>
      <c r="Q255" s="166">
        <v>0</v>
      </c>
      <c r="R255" s="166">
        <v>1</v>
      </c>
      <c r="S255" s="166">
        <v>0</v>
      </c>
      <c r="T255" s="166">
        <v>0</v>
      </c>
      <c r="U255" s="166">
        <v>0</v>
      </c>
      <c r="V255" s="166">
        <v>0</v>
      </c>
      <c r="W255" s="166"/>
      <c r="X255" s="167"/>
    </row>
    <row r="256" spans="1:24" ht="5.0999999999999996" customHeight="1" x14ac:dyDescent="0.2">
      <c r="A256" s="149"/>
      <c r="C256" s="149"/>
      <c r="D256" s="183"/>
      <c r="E256" s="166"/>
      <c r="F256" s="166"/>
      <c r="G256" s="166"/>
      <c r="H256" s="166"/>
      <c r="I256" s="166"/>
      <c r="J256" s="166"/>
      <c r="K256" s="166"/>
      <c r="L256" s="166"/>
      <c r="M256" s="166"/>
      <c r="N256" s="166"/>
      <c r="O256" s="166"/>
      <c r="P256" s="166"/>
      <c r="Q256" s="166"/>
      <c r="R256" s="166"/>
      <c r="S256" s="166"/>
      <c r="T256" s="166"/>
      <c r="U256" s="166"/>
      <c r="V256" s="166"/>
      <c r="W256" s="166"/>
      <c r="X256" s="167"/>
    </row>
    <row r="257" spans="1:24" ht="12" customHeight="1" x14ac:dyDescent="0.2">
      <c r="A257" s="149">
        <v>222</v>
      </c>
      <c r="C257" s="149" t="s">
        <v>595</v>
      </c>
      <c r="D257" s="183" t="s">
        <v>282</v>
      </c>
      <c r="E257" s="166">
        <v>5</v>
      </c>
      <c r="F257" s="166">
        <v>5</v>
      </c>
      <c r="G257" s="166">
        <v>5</v>
      </c>
      <c r="H257" s="166">
        <v>2</v>
      </c>
      <c r="I257" s="166">
        <v>0</v>
      </c>
      <c r="J257" s="166">
        <v>0</v>
      </c>
      <c r="K257" s="166">
        <v>0</v>
      </c>
      <c r="L257" s="166">
        <v>0</v>
      </c>
      <c r="M257" s="166">
        <v>0</v>
      </c>
      <c r="N257" s="166">
        <v>0</v>
      </c>
      <c r="O257" s="166">
        <v>0</v>
      </c>
      <c r="P257" s="166">
        <v>0</v>
      </c>
      <c r="Q257" s="166">
        <v>0</v>
      </c>
      <c r="R257" s="166">
        <v>0</v>
      </c>
      <c r="S257" s="166">
        <v>0</v>
      </c>
      <c r="T257" s="166">
        <v>0</v>
      </c>
      <c r="U257" s="166">
        <v>0</v>
      </c>
      <c r="V257" s="166">
        <v>0</v>
      </c>
      <c r="W257" s="166"/>
      <c r="X257" s="167">
        <v>222</v>
      </c>
    </row>
    <row r="258" spans="1:24" ht="12" customHeight="1" x14ac:dyDescent="0.2">
      <c r="A258" s="149"/>
      <c r="C258" s="186" t="s">
        <v>596</v>
      </c>
      <c r="D258" s="183" t="s">
        <v>283</v>
      </c>
      <c r="E258" s="166">
        <v>4</v>
      </c>
      <c r="F258" s="166">
        <v>4</v>
      </c>
      <c r="G258" s="166">
        <v>4</v>
      </c>
      <c r="H258" s="166">
        <v>1</v>
      </c>
      <c r="I258" s="166">
        <v>0</v>
      </c>
      <c r="J258" s="166">
        <v>0</v>
      </c>
      <c r="K258" s="166">
        <v>0</v>
      </c>
      <c r="L258" s="166">
        <v>0</v>
      </c>
      <c r="M258" s="166">
        <v>0</v>
      </c>
      <c r="N258" s="166">
        <v>0</v>
      </c>
      <c r="O258" s="166">
        <v>0</v>
      </c>
      <c r="P258" s="166">
        <v>0</v>
      </c>
      <c r="Q258" s="166">
        <v>0</v>
      </c>
      <c r="R258" s="166">
        <v>0</v>
      </c>
      <c r="S258" s="166">
        <v>0</v>
      </c>
      <c r="T258" s="166">
        <v>0</v>
      </c>
      <c r="U258" s="166">
        <v>0</v>
      </c>
      <c r="V258" s="166">
        <v>0</v>
      </c>
      <c r="W258" s="166"/>
      <c r="X258" s="167"/>
    </row>
    <row r="259" spans="1:24" s="190" customFormat="1" ht="5.0999999999999996" customHeight="1" x14ac:dyDescent="0.2">
      <c r="A259" s="149"/>
      <c r="B259" s="162"/>
      <c r="C259" s="149"/>
      <c r="D259" s="183"/>
      <c r="E259" s="166"/>
      <c r="F259" s="166"/>
      <c r="G259" s="166"/>
      <c r="H259" s="166"/>
      <c r="I259" s="166"/>
      <c r="J259" s="166"/>
      <c r="K259" s="166"/>
      <c r="L259" s="166"/>
      <c r="M259" s="166"/>
      <c r="N259" s="166"/>
      <c r="O259" s="166"/>
      <c r="P259" s="166"/>
      <c r="Q259" s="166"/>
      <c r="R259" s="166"/>
      <c r="S259" s="166"/>
      <c r="T259" s="166"/>
      <c r="U259" s="166"/>
      <c r="V259" s="166"/>
      <c r="X259" s="167"/>
    </row>
    <row r="260" spans="1:24" ht="12" customHeight="1" x14ac:dyDescent="0.2">
      <c r="A260" s="149" t="s">
        <v>213</v>
      </c>
      <c r="B260" s="185" t="s">
        <v>597</v>
      </c>
      <c r="C260" s="142" t="s">
        <v>598</v>
      </c>
      <c r="D260" s="183" t="s">
        <v>282</v>
      </c>
      <c r="E260" s="166">
        <v>3063</v>
      </c>
      <c r="F260" s="166">
        <v>3048</v>
      </c>
      <c r="G260" s="166">
        <v>2048</v>
      </c>
      <c r="H260" s="166">
        <v>844</v>
      </c>
      <c r="I260" s="166">
        <v>406</v>
      </c>
      <c r="J260" s="166">
        <v>147</v>
      </c>
      <c r="K260" s="166">
        <v>0</v>
      </c>
      <c r="L260" s="166">
        <v>199</v>
      </c>
      <c r="M260" s="166">
        <v>48</v>
      </c>
      <c r="N260" s="166">
        <v>1</v>
      </c>
      <c r="O260" s="166">
        <v>187</v>
      </c>
      <c r="P260" s="166">
        <v>0</v>
      </c>
      <c r="Q260" s="166">
        <v>92</v>
      </c>
      <c r="R260" s="166">
        <v>67</v>
      </c>
      <c r="S260" s="166">
        <v>15</v>
      </c>
      <c r="T260" s="166">
        <v>4</v>
      </c>
      <c r="U260" s="166">
        <v>11</v>
      </c>
      <c r="V260" s="166">
        <v>0</v>
      </c>
      <c r="W260" s="166"/>
      <c r="X260" s="167" t="s">
        <v>215</v>
      </c>
    </row>
    <row r="261" spans="1:24" ht="12" customHeight="1" x14ac:dyDescent="0.2">
      <c r="A261" s="149"/>
      <c r="C261" s="149" t="s">
        <v>599</v>
      </c>
      <c r="D261" s="183" t="s">
        <v>283</v>
      </c>
      <c r="E261" s="166">
        <v>2937</v>
      </c>
      <c r="F261" s="166">
        <v>2923</v>
      </c>
      <c r="G261" s="166">
        <v>1971</v>
      </c>
      <c r="H261" s="166">
        <v>800</v>
      </c>
      <c r="I261" s="166">
        <v>395</v>
      </c>
      <c r="J261" s="166">
        <v>145</v>
      </c>
      <c r="K261" s="166">
        <v>0</v>
      </c>
      <c r="L261" s="166">
        <v>184</v>
      </c>
      <c r="M261" s="166">
        <v>48</v>
      </c>
      <c r="N261" s="166">
        <v>1</v>
      </c>
      <c r="O261" s="166">
        <v>174</v>
      </c>
      <c r="P261" s="166">
        <v>0</v>
      </c>
      <c r="Q261" s="166">
        <v>88</v>
      </c>
      <c r="R261" s="166">
        <v>62</v>
      </c>
      <c r="S261" s="166">
        <v>14</v>
      </c>
      <c r="T261" s="166">
        <v>4</v>
      </c>
      <c r="U261" s="166">
        <v>10</v>
      </c>
      <c r="V261" s="166">
        <v>0</v>
      </c>
      <c r="W261" s="166"/>
      <c r="X261" s="167"/>
    </row>
    <row r="262" spans="1:24" ht="5.0999999999999996" customHeight="1" x14ac:dyDescent="0.2">
      <c r="A262" s="149"/>
      <c r="C262" s="149"/>
      <c r="D262" s="183"/>
      <c r="E262" s="166"/>
      <c r="F262" s="166"/>
      <c r="G262" s="166"/>
      <c r="H262" s="166"/>
      <c r="I262" s="166"/>
      <c r="J262" s="166"/>
      <c r="K262" s="166"/>
      <c r="L262" s="166"/>
      <c r="M262" s="166"/>
      <c r="N262" s="166"/>
      <c r="O262" s="166"/>
      <c r="P262" s="166"/>
      <c r="Q262" s="166"/>
      <c r="R262" s="166"/>
      <c r="S262" s="166"/>
      <c r="T262" s="166"/>
      <c r="U262" s="166"/>
      <c r="V262" s="166"/>
      <c r="W262" s="166"/>
      <c r="X262" s="167"/>
    </row>
    <row r="263" spans="1:24" ht="12" customHeight="1" x14ac:dyDescent="0.2">
      <c r="A263" s="149">
        <v>223</v>
      </c>
      <c r="C263" s="149" t="s">
        <v>600</v>
      </c>
      <c r="D263" s="183" t="s">
        <v>282</v>
      </c>
      <c r="E263" s="166">
        <v>771</v>
      </c>
      <c r="F263" s="166">
        <v>767</v>
      </c>
      <c r="G263" s="166">
        <v>452</v>
      </c>
      <c r="H263" s="166">
        <v>190</v>
      </c>
      <c r="I263" s="166">
        <v>62</v>
      </c>
      <c r="J263" s="166">
        <v>23</v>
      </c>
      <c r="K263" s="166">
        <v>0</v>
      </c>
      <c r="L263" s="166">
        <v>151</v>
      </c>
      <c r="M263" s="166">
        <v>13</v>
      </c>
      <c r="N263" s="166">
        <v>0</v>
      </c>
      <c r="O263" s="166">
        <v>48</v>
      </c>
      <c r="P263" s="166">
        <v>0</v>
      </c>
      <c r="Q263" s="166">
        <v>24</v>
      </c>
      <c r="R263" s="166">
        <v>17</v>
      </c>
      <c r="S263" s="166">
        <v>4</v>
      </c>
      <c r="T263" s="166">
        <v>2</v>
      </c>
      <c r="U263" s="166">
        <v>2</v>
      </c>
      <c r="V263" s="166">
        <v>0</v>
      </c>
      <c r="W263" s="166"/>
      <c r="X263" s="167">
        <v>223</v>
      </c>
    </row>
    <row r="264" spans="1:24" ht="12" customHeight="1" x14ac:dyDescent="0.2">
      <c r="A264" s="149"/>
      <c r="D264" s="183" t="s">
        <v>283</v>
      </c>
      <c r="E264" s="166">
        <v>743</v>
      </c>
      <c r="F264" s="166">
        <v>739</v>
      </c>
      <c r="G264" s="166">
        <v>438</v>
      </c>
      <c r="H264" s="166">
        <v>179</v>
      </c>
      <c r="I264" s="166">
        <v>61</v>
      </c>
      <c r="J264" s="166">
        <v>23</v>
      </c>
      <c r="K264" s="166">
        <v>0</v>
      </c>
      <c r="L264" s="166">
        <v>144</v>
      </c>
      <c r="M264" s="166">
        <v>13</v>
      </c>
      <c r="N264" s="166">
        <v>0</v>
      </c>
      <c r="O264" s="166">
        <v>44</v>
      </c>
      <c r="P264" s="166">
        <v>0</v>
      </c>
      <c r="Q264" s="166">
        <v>22</v>
      </c>
      <c r="R264" s="166">
        <v>17</v>
      </c>
      <c r="S264" s="166">
        <v>4</v>
      </c>
      <c r="T264" s="166">
        <v>2</v>
      </c>
      <c r="U264" s="166">
        <v>2</v>
      </c>
      <c r="V264" s="166">
        <v>0</v>
      </c>
      <c r="W264" s="166"/>
      <c r="X264" s="167"/>
    </row>
    <row r="265" spans="1:24" ht="5.0999999999999996" customHeight="1" x14ac:dyDescent="0.2">
      <c r="A265" s="149"/>
      <c r="D265" s="183"/>
      <c r="E265" s="166"/>
      <c r="F265" s="166"/>
      <c r="G265" s="166"/>
      <c r="H265" s="166"/>
      <c r="I265" s="166"/>
      <c r="J265" s="166"/>
      <c r="K265" s="166"/>
      <c r="L265" s="166"/>
      <c r="M265" s="166"/>
      <c r="N265" s="166"/>
      <c r="O265" s="166"/>
      <c r="P265" s="166"/>
      <c r="Q265" s="166"/>
      <c r="R265" s="166"/>
      <c r="S265" s="166"/>
      <c r="T265" s="166"/>
      <c r="U265" s="166"/>
      <c r="V265" s="166"/>
      <c r="W265" s="166"/>
      <c r="X265" s="167"/>
    </row>
    <row r="266" spans="1:24" ht="12" customHeight="1" x14ac:dyDescent="0.2">
      <c r="A266" s="149" t="s">
        <v>217</v>
      </c>
      <c r="B266" s="403" t="s">
        <v>150</v>
      </c>
      <c r="C266" s="197" t="s">
        <v>601</v>
      </c>
      <c r="D266" s="155" t="s">
        <v>282</v>
      </c>
      <c r="E266" s="166">
        <v>2188</v>
      </c>
      <c r="F266" s="166">
        <v>2177</v>
      </c>
      <c r="G266" s="166">
        <v>1521</v>
      </c>
      <c r="H266" s="166">
        <v>639</v>
      </c>
      <c r="I266" s="166">
        <v>336</v>
      </c>
      <c r="J266" s="166">
        <v>124</v>
      </c>
      <c r="K266" s="166">
        <v>0</v>
      </c>
      <c r="L266" s="166">
        <v>42</v>
      </c>
      <c r="M266" s="166">
        <v>32</v>
      </c>
      <c r="N266" s="166">
        <v>1</v>
      </c>
      <c r="O266" s="166">
        <v>134</v>
      </c>
      <c r="P266" s="166">
        <v>0</v>
      </c>
      <c r="Q266" s="166">
        <v>63</v>
      </c>
      <c r="R266" s="166">
        <v>48</v>
      </c>
      <c r="S266" s="166">
        <v>11</v>
      </c>
      <c r="T266" s="166">
        <v>2</v>
      </c>
      <c r="U266" s="166">
        <v>9</v>
      </c>
      <c r="V266" s="166">
        <v>0</v>
      </c>
      <c r="W266" s="166"/>
      <c r="X266" s="167" t="s">
        <v>219</v>
      </c>
    </row>
    <row r="267" spans="1:24" ht="12" customHeight="1" x14ac:dyDescent="0.2">
      <c r="A267" s="149"/>
      <c r="B267" s="403" t="s">
        <v>150</v>
      </c>
      <c r="C267" s="197"/>
      <c r="D267" s="155" t="s">
        <v>283</v>
      </c>
      <c r="E267" s="166">
        <v>2101</v>
      </c>
      <c r="F267" s="166">
        <v>2091</v>
      </c>
      <c r="G267" s="166">
        <v>1467</v>
      </c>
      <c r="H267" s="166">
        <v>607</v>
      </c>
      <c r="I267" s="166">
        <v>326</v>
      </c>
      <c r="J267" s="166">
        <v>122</v>
      </c>
      <c r="K267" s="166">
        <v>0</v>
      </c>
      <c r="L267" s="166">
        <v>35</v>
      </c>
      <c r="M267" s="166">
        <v>32</v>
      </c>
      <c r="N267" s="166">
        <v>1</v>
      </c>
      <c r="O267" s="166">
        <v>125</v>
      </c>
      <c r="P267" s="166">
        <v>0</v>
      </c>
      <c r="Q267" s="166">
        <v>62</v>
      </c>
      <c r="R267" s="166">
        <v>43</v>
      </c>
      <c r="S267" s="166">
        <v>10</v>
      </c>
      <c r="T267" s="166">
        <v>2</v>
      </c>
      <c r="U267" s="166">
        <v>8</v>
      </c>
      <c r="V267" s="166">
        <v>0</v>
      </c>
      <c r="W267" s="166"/>
      <c r="X267" s="167"/>
    </row>
    <row r="268" spans="1:24" ht="5.0999999999999996" customHeight="1" x14ac:dyDescent="0.2">
      <c r="A268" s="149"/>
      <c r="B268" s="403"/>
      <c r="C268" s="197"/>
      <c r="D268" s="155"/>
      <c r="E268" s="166"/>
      <c r="F268" s="166"/>
      <c r="G268" s="166"/>
      <c r="H268" s="166"/>
      <c r="I268" s="166"/>
      <c r="J268" s="166"/>
      <c r="K268" s="166"/>
      <c r="L268" s="166"/>
      <c r="M268" s="166"/>
      <c r="N268" s="166"/>
      <c r="O268" s="166"/>
      <c r="P268" s="166"/>
      <c r="Q268" s="166"/>
      <c r="R268" s="166"/>
      <c r="S268" s="166"/>
      <c r="T268" s="166"/>
      <c r="U268" s="166"/>
      <c r="V268" s="166"/>
      <c r="W268" s="166"/>
      <c r="X268" s="167"/>
    </row>
    <row r="269" spans="1:24" ht="12" customHeight="1" x14ac:dyDescent="0.2">
      <c r="A269" s="149" t="s">
        <v>602</v>
      </c>
      <c r="B269" s="403"/>
      <c r="C269" s="197" t="s">
        <v>603</v>
      </c>
      <c r="D269" s="183" t="s">
        <v>282</v>
      </c>
      <c r="E269" s="166">
        <v>35</v>
      </c>
      <c r="F269" s="166">
        <v>35</v>
      </c>
      <c r="G269" s="166">
        <v>23</v>
      </c>
      <c r="H269" s="166">
        <v>9</v>
      </c>
      <c r="I269" s="166">
        <v>4</v>
      </c>
      <c r="J269" s="166">
        <v>0</v>
      </c>
      <c r="K269" s="166">
        <v>0</v>
      </c>
      <c r="L269" s="166">
        <v>2</v>
      </c>
      <c r="M269" s="166">
        <v>1</v>
      </c>
      <c r="N269" s="166">
        <v>0</v>
      </c>
      <c r="O269" s="166">
        <v>1</v>
      </c>
      <c r="P269" s="166">
        <v>0</v>
      </c>
      <c r="Q269" s="166">
        <v>4</v>
      </c>
      <c r="R269" s="166">
        <v>0</v>
      </c>
      <c r="S269" s="166">
        <v>0</v>
      </c>
      <c r="T269" s="166">
        <v>0</v>
      </c>
      <c r="U269" s="166">
        <v>0</v>
      </c>
      <c r="V269" s="166">
        <v>0</v>
      </c>
      <c r="W269" s="166"/>
      <c r="X269" s="167" t="s">
        <v>219</v>
      </c>
    </row>
    <row r="270" spans="1:24" ht="12" customHeight="1" x14ac:dyDescent="0.2">
      <c r="A270" s="149"/>
      <c r="B270" s="403"/>
      <c r="C270" s="197"/>
      <c r="D270" s="183" t="s">
        <v>283</v>
      </c>
      <c r="E270" s="166">
        <v>33</v>
      </c>
      <c r="F270" s="166">
        <v>33</v>
      </c>
      <c r="G270" s="166">
        <v>23</v>
      </c>
      <c r="H270" s="166">
        <v>9</v>
      </c>
      <c r="I270" s="166">
        <v>3</v>
      </c>
      <c r="J270" s="166">
        <v>0</v>
      </c>
      <c r="K270" s="166">
        <v>0</v>
      </c>
      <c r="L270" s="166">
        <v>2</v>
      </c>
      <c r="M270" s="166">
        <v>1</v>
      </c>
      <c r="N270" s="166">
        <v>0</v>
      </c>
      <c r="O270" s="166">
        <v>0</v>
      </c>
      <c r="P270" s="166">
        <v>0</v>
      </c>
      <c r="Q270" s="166">
        <v>4</v>
      </c>
      <c r="R270" s="166">
        <v>0</v>
      </c>
      <c r="S270" s="166">
        <v>0</v>
      </c>
      <c r="T270" s="166">
        <v>0</v>
      </c>
      <c r="U270" s="166">
        <v>0</v>
      </c>
      <c r="V270" s="166">
        <v>0</v>
      </c>
      <c r="W270" s="166"/>
      <c r="X270" s="167"/>
    </row>
    <row r="271" spans="1:24" ht="5.0999999999999996" customHeight="1" x14ac:dyDescent="0.2">
      <c r="A271" s="149"/>
      <c r="B271" s="403"/>
      <c r="C271" s="197"/>
      <c r="D271" s="155"/>
      <c r="E271" s="166"/>
      <c r="F271" s="166"/>
      <c r="G271" s="166"/>
      <c r="H271" s="166"/>
      <c r="I271" s="166"/>
      <c r="J271" s="166"/>
      <c r="K271" s="166"/>
      <c r="L271" s="166"/>
      <c r="M271" s="166"/>
      <c r="N271" s="166"/>
      <c r="O271" s="166"/>
      <c r="P271" s="166"/>
      <c r="Q271" s="166"/>
      <c r="R271" s="166"/>
      <c r="S271" s="166"/>
      <c r="T271" s="166"/>
      <c r="U271" s="166"/>
      <c r="V271" s="166"/>
      <c r="W271" s="166"/>
      <c r="X271" s="167"/>
    </row>
    <row r="272" spans="1:24" ht="12" customHeight="1" x14ac:dyDescent="0.2">
      <c r="A272" s="149" t="s">
        <v>604</v>
      </c>
      <c r="B272" s="403"/>
      <c r="C272" s="197" t="s">
        <v>605</v>
      </c>
      <c r="D272" s="183" t="s">
        <v>282</v>
      </c>
      <c r="E272" s="166">
        <v>2153</v>
      </c>
      <c r="F272" s="166">
        <v>2142</v>
      </c>
      <c r="G272" s="166">
        <v>1498</v>
      </c>
      <c r="H272" s="166">
        <v>630</v>
      </c>
      <c r="I272" s="166">
        <v>332</v>
      </c>
      <c r="J272" s="166">
        <v>124</v>
      </c>
      <c r="K272" s="166">
        <v>0</v>
      </c>
      <c r="L272" s="166">
        <v>40</v>
      </c>
      <c r="M272" s="166">
        <v>31</v>
      </c>
      <c r="N272" s="166">
        <v>1</v>
      </c>
      <c r="O272" s="166">
        <v>133</v>
      </c>
      <c r="P272" s="166">
        <v>0</v>
      </c>
      <c r="Q272" s="166">
        <v>59</v>
      </c>
      <c r="R272" s="166">
        <v>48</v>
      </c>
      <c r="S272" s="166">
        <v>11</v>
      </c>
      <c r="T272" s="166">
        <v>2</v>
      </c>
      <c r="U272" s="166">
        <v>9</v>
      </c>
      <c r="V272" s="166">
        <v>0</v>
      </c>
      <c r="W272" s="166"/>
      <c r="X272" s="167" t="s">
        <v>219</v>
      </c>
    </row>
    <row r="273" spans="1:24" ht="12" customHeight="1" x14ac:dyDescent="0.2">
      <c r="A273" s="149"/>
      <c r="B273" s="403"/>
      <c r="C273" s="197"/>
      <c r="D273" s="183" t="s">
        <v>283</v>
      </c>
      <c r="E273" s="166">
        <v>2068</v>
      </c>
      <c r="F273" s="166">
        <v>2058</v>
      </c>
      <c r="G273" s="166">
        <v>1444</v>
      </c>
      <c r="H273" s="166">
        <v>598</v>
      </c>
      <c r="I273" s="166">
        <v>323</v>
      </c>
      <c r="J273" s="166">
        <v>122</v>
      </c>
      <c r="K273" s="166">
        <v>0</v>
      </c>
      <c r="L273" s="166">
        <v>33</v>
      </c>
      <c r="M273" s="166">
        <v>31</v>
      </c>
      <c r="N273" s="166">
        <v>1</v>
      </c>
      <c r="O273" s="166">
        <v>125</v>
      </c>
      <c r="P273" s="166">
        <v>0</v>
      </c>
      <c r="Q273" s="166">
        <v>58</v>
      </c>
      <c r="R273" s="166">
        <v>43</v>
      </c>
      <c r="S273" s="166">
        <v>10</v>
      </c>
      <c r="T273" s="166">
        <v>2</v>
      </c>
      <c r="U273" s="166">
        <v>8</v>
      </c>
      <c r="V273" s="166">
        <v>0</v>
      </c>
      <c r="W273" s="166"/>
      <c r="X273" s="167"/>
    </row>
    <row r="274" spans="1:24" ht="5.0999999999999996" customHeight="1" x14ac:dyDescent="0.2">
      <c r="A274" s="149"/>
      <c r="C274" s="149"/>
      <c r="D274" s="183"/>
      <c r="E274" s="166"/>
      <c r="F274" s="166"/>
      <c r="G274" s="166"/>
      <c r="H274" s="166"/>
      <c r="I274" s="166"/>
      <c r="J274" s="166"/>
      <c r="K274" s="166"/>
      <c r="L274" s="166"/>
      <c r="M274" s="166"/>
      <c r="N274" s="166"/>
      <c r="O274" s="166"/>
      <c r="P274" s="166"/>
      <c r="Q274" s="166"/>
      <c r="R274" s="166"/>
      <c r="S274" s="166"/>
      <c r="T274" s="166"/>
      <c r="U274" s="166"/>
      <c r="V274" s="166"/>
      <c r="W274" s="166"/>
      <c r="X274" s="167"/>
    </row>
    <row r="275" spans="1:24" ht="12" customHeight="1" x14ac:dyDescent="0.2">
      <c r="A275" s="149">
        <v>225</v>
      </c>
      <c r="C275" s="149" t="s">
        <v>606</v>
      </c>
      <c r="D275" s="183" t="s">
        <v>282</v>
      </c>
      <c r="E275" s="166">
        <v>12</v>
      </c>
      <c r="F275" s="166">
        <v>12</v>
      </c>
      <c r="G275" s="166">
        <v>12</v>
      </c>
      <c r="H275" s="166">
        <v>3</v>
      </c>
      <c r="I275" s="166">
        <v>0</v>
      </c>
      <c r="J275" s="166">
        <v>0</v>
      </c>
      <c r="K275" s="166">
        <v>0</v>
      </c>
      <c r="L275" s="166">
        <v>0</v>
      </c>
      <c r="M275" s="166">
        <v>0</v>
      </c>
      <c r="N275" s="166">
        <v>0</v>
      </c>
      <c r="O275" s="166">
        <v>0</v>
      </c>
      <c r="P275" s="166">
        <v>0</v>
      </c>
      <c r="Q275" s="166">
        <v>0</v>
      </c>
      <c r="R275" s="166">
        <v>0</v>
      </c>
      <c r="S275" s="166">
        <v>0</v>
      </c>
      <c r="T275" s="166">
        <v>0</v>
      </c>
      <c r="U275" s="166">
        <v>0</v>
      </c>
      <c r="V275" s="166">
        <v>0</v>
      </c>
      <c r="W275" s="166"/>
      <c r="X275" s="167">
        <v>225</v>
      </c>
    </row>
    <row r="276" spans="1:24" ht="12" customHeight="1" x14ac:dyDescent="0.2">
      <c r="A276" s="149"/>
      <c r="C276" s="149"/>
      <c r="D276" s="183" t="s">
        <v>283</v>
      </c>
      <c r="E276" s="166">
        <v>10</v>
      </c>
      <c r="F276" s="166">
        <v>10</v>
      </c>
      <c r="G276" s="166">
        <v>10</v>
      </c>
      <c r="H276" s="166">
        <v>3</v>
      </c>
      <c r="I276" s="166">
        <v>0</v>
      </c>
      <c r="J276" s="166">
        <v>0</v>
      </c>
      <c r="K276" s="166">
        <v>0</v>
      </c>
      <c r="L276" s="166">
        <v>0</v>
      </c>
      <c r="M276" s="166">
        <v>0</v>
      </c>
      <c r="N276" s="166">
        <v>0</v>
      </c>
      <c r="O276" s="166">
        <v>0</v>
      </c>
      <c r="P276" s="166">
        <v>0</v>
      </c>
      <c r="Q276" s="166">
        <v>0</v>
      </c>
      <c r="R276" s="166">
        <v>0</v>
      </c>
      <c r="S276" s="166">
        <v>0</v>
      </c>
      <c r="T276" s="166">
        <v>0</v>
      </c>
      <c r="U276" s="166">
        <v>0</v>
      </c>
      <c r="V276" s="166">
        <v>0</v>
      </c>
      <c r="W276" s="166"/>
      <c r="X276" s="167"/>
    </row>
    <row r="277" spans="1:24" ht="5.0999999999999996" customHeight="1" x14ac:dyDescent="0.2">
      <c r="A277" s="149"/>
      <c r="C277" s="149"/>
      <c r="D277" s="183"/>
      <c r="E277" s="166"/>
      <c r="F277" s="166"/>
      <c r="G277" s="166"/>
      <c r="H277" s="166"/>
      <c r="I277" s="166"/>
      <c r="J277" s="166"/>
      <c r="K277" s="166"/>
      <c r="L277" s="166"/>
      <c r="M277" s="166"/>
      <c r="N277" s="166"/>
      <c r="O277" s="166"/>
      <c r="P277" s="166"/>
      <c r="Q277" s="166"/>
      <c r="R277" s="166"/>
      <c r="S277" s="166"/>
      <c r="T277" s="166"/>
      <c r="U277" s="166"/>
      <c r="V277" s="166"/>
      <c r="W277" s="166"/>
      <c r="X277" s="167"/>
    </row>
    <row r="278" spans="1:24" ht="12" customHeight="1" x14ac:dyDescent="0.2">
      <c r="A278" s="149" t="s">
        <v>607</v>
      </c>
      <c r="C278" s="149" t="s">
        <v>608</v>
      </c>
      <c r="D278" s="183" t="s">
        <v>282</v>
      </c>
      <c r="E278" s="166">
        <v>32</v>
      </c>
      <c r="F278" s="166">
        <v>32</v>
      </c>
      <c r="G278" s="166">
        <v>20</v>
      </c>
      <c r="H278" s="166">
        <v>7</v>
      </c>
      <c r="I278" s="166">
        <v>3</v>
      </c>
      <c r="J278" s="166">
        <v>0</v>
      </c>
      <c r="K278" s="166">
        <v>0</v>
      </c>
      <c r="L278" s="166">
        <v>0</v>
      </c>
      <c r="M278" s="166">
        <v>1</v>
      </c>
      <c r="N278" s="166">
        <v>0</v>
      </c>
      <c r="O278" s="166">
        <v>4</v>
      </c>
      <c r="P278" s="166">
        <v>0</v>
      </c>
      <c r="Q278" s="166">
        <v>3</v>
      </c>
      <c r="R278" s="166">
        <v>1</v>
      </c>
      <c r="S278" s="166">
        <v>0</v>
      </c>
      <c r="T278" s="166">
        <v>0</v>
      </c>
      <c r="U278" s="166">
        <v>0</v>
      </c>
      <c r="V278" s="166">
        <v>0</v>
      </c>
      <c r="W278" s="166"/>
      <c r="X278" s="167" t="s">
        <v>609</v>
      </c>
    </row>
    <row r="279" spans="1:24" ht="12" customHeight="1" x14ac:dyDescent="0.2">
      <c r="A279" s="149"/>
      <c r="C279" s="149"/>
      <c r="D279" s="183" t="s">
        <v>283</v>
      </c>
      <c r="E279" s="166">
        <v>31</v>
      </c>
      <c r="F279" s="166">
        <v>31</v>
      </c>
      <c r="G279" s="166">
        <v>20</v>
      </c>
      <c r="H279" s="166">
        <v>7</v>
      </c>
      <c r="I279" s="166">
        <v>3</v>
      </c>
      <c r="J279" s="166">
        <v>0</v>
      </c>
      <c r="K279" s="166">
        <v>0</v>
      </c>
      <c r="L279" s="166">
        <v>0</v>
      </c>
      <c r="M279" s="166">
        <v>1</v>
      </c>
      <c r="N279" s="166">
        <v>0</v>
      </c>
      <c r="O279" s="166">
        <v>4</v>
      </c>
      <c r="P279" s="166">
        <v>0</v>
      </c>
      <c r="Q279" s="166">
        <v>2</v>
      </c>
      <c r="R279" s="166">
        <v>1</v>
      </c>
      <c r="S279" s="166">
        <v>0</v>
      </c>
      <c r="T279" s="166">
        <v>0</v>
      </c>
      <c r="U279" s="166">
        <v>0</v>
      </c>
      <c r="V279" s="166">
        <v>0</v>
      </c>
      <c r="W279" s="166"/>
      <c r="X279" s="167"/>
    </row>
    <row r="280" spans="1:24" ht="5.0999999999999996" customHeight="1" x14ac:dyDescent="0.2">
      <c r="A280" s="149"/>
      <c r="C280" s="149"/>
      <c r="D280" s="183"/>
      <c r="E280" s="166"/>
      <c r="F280" s="166"/>
      <c r="G280" s="166"/>
      <c r="H280" s="166"/>
      <c r="I280" s="166"/>
      <c r="J280" s="166"/>
      <c r="K280" s="166"/>
      <c r="L280" s="166"/>
      <c r="M280" s="166"/>
      <c r="N280" s="166"/>
      <c r="O280" s="166"/>
      <c r="P280" s="166"/>
      <c r="Q280" s="166"/>
      <c r="R280" s="166"/>
      <c r="S280" s="166"/>
      <c r="T280" s="166"/>
      <c r="U280" s="166"/>
      <c r="V280" s="166"/>
      <c r="W280" s="166"/>
      <c r="X280" s="167"/>
    </row>
    <row r="281" spans="1:24" ht="12" customHeight="1" x14ac:dyDescent="0.2">
      <c r="A281" s="149" t="s">
        <v>610</v>
      </c>
      <c r="C281" s="149" t="s">
        <v>611</v>
      </c>
      <c r="D281" s="183" t="s">
        <v>282</v>
      </c>
      <c r="E281" s="166">
        <v>7</v>
      </c>
      <c r="F281" s="166">
        <v>7</v>
      </c>
      <c r="G281" s="166">
        <v>7</v>
      </c>
      <c r="H281" s="166">
        <v>0</v>
      </c>
      <c r="I281" s="166">
        <v>0</v>
      </c>
      <c r="J281" s="166">
        <v>0</v>
      </c>
      <c r="K281" s="166">
        <v>0</v>
      </c>
      <c r="L281" s="166">
        <v>0</v>
      </c>
      <c r="M281" s="166">
        <v>0</v>
      </c>
      <c r="N281" s="166">
        <v>0</v>
      </c>
      <c r="O281" s="166">
        <v>0</v>
      </c>
      <c r="P281" s="166">
        <v>0</v>
      </c>
      <c r="Q281" s="166">
        <v>0</v>
      </c>
      <c r="R281" s="166">
        <v>0</v>
      </c>
      <c r="S281" s="166">
        <v>0</v>
      </c>
      <c r="T281" s="166">
        <v>0</v>
      </c>
      <c r="U281" s="166">
        <v>0</v>
      </c>
      <c r="V281" s="166">
        <v>0</v>
      </c>
      <c r="W281" s="166"/>
      <c r="X281" s="167" t="s">
        <v>612</v>
      </c>
    </row>
    <row r="282" spans="1:24" ht="12" customHeight="1" x14ac:dyDescent="0.2">
      <c r="A282" s="149"/>
      <c r="C282" s="186" t="s">
        <v>613</v>
      </c>
      <c r="D282" s="183" t="s">
        <v>283</v>
      </c>
      <c r="E282" s="166">
        <v>6</v>
      </c>
      <c r="F282" s="166">
        <v>6</v>
      </c>
      <c r="G282" s="166">
        <v>6</v>
      </c>
      <c r="H282" s="166">
        <v>0</v>
      </c>
      <c r="I282" s="166">
        <v>0</v>
      </c>
      <c r="J282" s="166">
        <v>0</v>
      </c>
      <c r="K282" s="166">
        <v>0</v>
      </c>
      <c r="L282" s="166">
        <v>0</v>
      </c>
      <c r="M282" s="166">
        <v>0</v>
      </c>
      <c r="N282" s="166">
        <v>0</v>
      </c>
      <c r="O282" s="166">
        <v>0</v>
      </c>
      <c r="P282" s="166">
        <v>0</v>
      </c>
      <c r="Q282" s="166">
        <v>0</v>
      </c>
      <c r="R282" s="166">
        <v>0</v>
      </c>
      <c r="S282" s="166">
        <v>0</v>
      </c>
      <c r="T282" s="166">
        <v>0</v>
      </c>
      <c r="U282" s="166">
        <v>0</v>
      </c>
      <c r="V282" s="166">
        <v>0</v>
      </c>
      <c r="W282" s="166"/>
      <c r="X282" s="167"/>
    </row>
    <row r="283" spans="1:24" ht="5.0999999999999996" customHeight="1" x14ac:dyDescent="0.2">
      <c r="A283" s="149"/>
      <c r="C283" s="149"/>
      <c r="D283" s="183"/>
      <c r="E283" s="166"/>
      <c r="F283" s="166"/>
      <c r="G283" s="166"/>
      <c r="H283" s="166"/>
      <c r="I283" s="166"/>
      <c r="J283" s="166"/>
      <c r="K283" s="166"/>
      <c r="L283" s="166"/>
      <c r="M283" s="166"/>
      <c r="N283" s="166"/>
      <c r="O283" s="166"/>
      <c r="P283" s="166"/>
      <c r="Q283" s="166"/>
      <c r="R283" s="166"/>
      <c r="S283" s="166"/>
      <c r="T283" s="166"/>
      <c r="U283" s="166"/>
      <c r="V283" s="166"/>
      <c r="W283" s="166"/>
      <c r="X283" s="167"/>
    </row>
    <row r="284" spans="1:24" ht="12" customHeight="1" x14ac:dyDescent="0.2">
      <c r="A284" s="149">
        <v>227</v>
      </c>
      <c r="C284" s="149" t="s">
        <v>614</v>
      </c>
      <c r="D284" s="183" t="s">
        <v>282</v>
      </c>
      <c r="E284" s="166">
        <v>35</v>
      </c>
      <c r="F284" s="166">
        <v>35</v>
      </c>
      <c r="G284" s="166">
        <v>28</v>
      </c>
      <c r="H284" s="166">
        <v>1</v>
      </c>
      <c r="I284" s="166">
        <v>5</v>
      </c>
      <c r="J284" s="166">
        <v>0</v>
      </c>
      <c r="K284" s="166">
        <v>0</v>
      </c>
      <c r="L284" s="166">
        <v>0</v>
      </c>
      <c r="M284" s="166">
        <v>0</v>
      </c>
      <c r="N284" s="166">
        <v>0</v>
      </c>
      <c r="O284" s="166">
        <v>1</v>
      </c>
      <c r="P284" s="166">
        <v>0</v>
      </c>
      <c r="Q284" s="166">
        <v>0</v>
      </c>
      <c r="R284" s="166">
        <v>1</v>
      </c>
      <c r="S284" s="166">
        <v>0</v>
      </c>
      <c r="T284" s="166">
        <v>0</v>
      </c>
      <c r="U284" s="166">
        <v>0</v>
      </c>
      <c r="V284" s="166">
        <v>0</v>
      </c>
      <c r="W284" s="166"/>
      <c r="X284" s="167">
        <v>227</v>
      </c>
    </row>
    <row r="285" spans="1:24" ht="12" customHeight="1" x14ac:dyDescent="0.2">
      <c r="A285" s="149"/>
      <c r="C285" s="149"/>
      <c r="D285" s="183" t="s">
        <v>283</v>
      </c>
      <c r="E285" s="166">
        <v>30</v>
      </c>
      <c r="F285" s="166">
        <v>30</v>
      </c>
      <c r="G285" s="166">
        <v>23</v>
      </c>
      <c r="H285" s="166">
        <v>1</v>
      </c>
      <c r="I285" s="166">
        <v>5</v>
      </c>
      <c r="J285" s="166">
        <v>0</v>
      </c>
      <c r="K285" s="166">
        <v>0</v>
      </c>
      <c r="L285" s="166">
        <v>0</v>
      </c>
      <c r="M285" s="166">
        <v>0</v>
      </c>
      <c r="N285" s="166">
        <v>0</v>
      </c>
      <c r="O285" s="166">
        <v>1</v>
      </c>
      <c r="P285" s="166">
        <v>0</v>
      </c>
      <c r="Q285" s="166">
        <v>0</v>
      </c>
      <c r="R285" s="166">
        <v>1</v>
      </c>
      <c r="S285" s="166">
        <v>0</v>
      </c>
      <c r="T285" s="166">
        <v>0</v>
      </c>
      <c r="U285" s="166">
        <v>0</v>
      </c>
      <c r="V285" s="166">
        <v>0</v>
      </c>
      <c r="W285" s="166"/>
      <c r="X285" s="167"/>
    </row>
    <row r="286" spans="1:24" ht="5.0999999999999996" customHeight="1" x14ac:dyDescent="0.2">
      <c r="A286" s="149"/>
      <c r="C286" s="149"/>
      <c r="D286" s="183"/>
      <c r="E286" s="166"/>
      <c r="F286" s="166"/>
      <c r="G286" s="166"/>
      <c r="H286" s="166"/>
      <c r="I286" s="166"/>
      <c r="J286" s="166"/>
      <c r="K286" s="166"/>
      <c r="L286" s="166"/>
      <c r="M286" s="166"/>
      <c r="N286" s="166"/>
      <c r="O286" s="166"/>
      <c r="P286" s="166"/>
      <c r="Q286" s="166"/>
      <c r="R286" s="166"/>
      <c r="S286" s="166"/>
      <c r="T286" s="166"/>
      <c r="U286" s="166"/>
      <c r="V286" s="166"/>
      <c r="W286" s="166"/>
      <c r="X286" s="167"/>
    </row>
    <row r="287" spans="1:24" ht="12" customHeight="1" x14ac:dyDescent="0.2">
      <c r="A287" s="149">
        <v>229</v>
      </c>
      <c r="C287" s="149" t="s">
        <v>615</v>
      </c>
      <c r="D287" s="183" t="s">
        <v>282</v>
      </c>
      <c r="E287" s="166">
        <v>18</v>
      </c>
      <c r="F287" s="166">
        <v>18</v>
      </c>
      <c r="G287" s="166">
        <v>8</v>
      </c>
      <c r="H287" s="166">
        <v>4</v>
      </c>
      <c r="I287" s="166">
        <v>0</v>
      </c>
      <c r="J287" s="166">
        <v>0</v>
      </c>
      <c r="K287" s="166">
        <v>0</v>
      </c>
      <c r="L287" s="166">
        <v>6</v>
      </c>
      <c r="M287" s="166">
        <v>2</v>
      </c>
      <c r="N287" s="166">
        <v>0</v>
      </c>
      <c r="O287" s="166">
        <v>0</v>
      </c>
      <c r="P287" s="166">
        <v>0</v>
      </c>
      <c r="Q287" s="166">
        <v>2</v>
      </c>
      <c r="R287" s="166">
        <v>0</v>
      </c>
      <c r="S287" s="166">
        <v>0</v>
      </c>
      <c r="T287" s="166">
        <v>0</v>
      </c>
      <c r="U287" s="166">
        <v>0</v>
      </c>
      <c r="V287" s="166">
        <v>0</v>
      </c>
      <c r="W287" s="166"/>
      <c r="X287" s="167">
        <v>229</v>
      </c>
    </row>
    <row r="288" spans="1:24" ht="12" customHeight="1" x14ac:dyDescent="0.2">
      <c r="A288" s="149"/>
      <c r="C288" s="186" t="s">
        <v>616</v>
      </c>
      <c r="D288" s="183" t="s">
        <v>283</v>
      </c>
      <c r="E288" s="166">
        <v>16</v>
      </c>
      <c r="F288" s="166">
        <v>16</v>
      </c>
      <c r="G288" s="166">
        <v>7</v>
      </c>
      <c r="H288" s="166">
        <v>3</v>
      </c>
      <c r="I288" s="166">
        <v>0</v>
      </c>
      <c r="J288" s="166">
        <v>0</v>
      </c>
      <c r="K288" s="166">
        <v>0</v>
      </c>
      <c r="L288" s="166">
        <v>5</v>
      </c>
      <c r="M288" s="166">
        <v>2</v>
      </c>
      <c r="N288" s="166">
        <v>0</v>
      </c>
      <c r="O288" s="166">
        <v>0</v>
      </c>
      <c r="P288" s="166">
        <v>0</v>
      </c>
      <c r="Q288" s="166">
        <v>2</v>
      </c>
      <c r="R288" s="166">
        <v>0</v>
      </c>
      <c r="S288" s="166">
        <v>0</v>
      </c>
      <c r="T288" s="166">
        <v>0</v>
      </c>
      <c r="U288" s="166">
        <v>0</v>
      </c>
      <c r="V288" s="166">
        <v>0</v>
      </c>
      <c r="W288" s="166"/>
      <c r="X288" s="167"/>
    </row>
    <row r="289" spans="1:24" ht="5.0999999999999996" customHeight="1" x14ac:dyDescent="0.2">
      <c r="A289" s="149"/>
      <c r="C289" s="149"/>
      <c r="D289" s="183"/>
      <c r="E289" s="166"/>
      <c r="F289" s="166"/>
      <c r="G289" s="166"/>
      <c r="H289" s="166"/>
      <c r="I289" s="166"/>
      <c r="J289" s="166"/>
      <c r="K289" s="166"/>
      <c r="L289" s="166"/>
      <c r="M289" s="166"/>
      <c r="N289" s="166"/>
      <c r="O289" s="166"/>
      <c r="P289" s="166"/>
      <c r="Q289" s="166"/>
      <c r="R289" s="166"/>
      <c r="S289" s="166"/>
      <c r="T289" s="166"/>
      <c r="U289" s="166"/>
      <c r="V289" s="166"/>
      <c r="W289" s="166"/>
      <c r="X289" s="167"/>
    </row>
    <row r="290" spans="1:24" ht="12" customHeight="1" x14ac:dyDescent="0.2">
      <c r="A290" s="149" t="s">
        <v>220</v>
      </c>
      <c r="B290" s="185" t="s">
        <v>618</v>
      </c>
      <c r="C290" s="144" t="s">
        <v>619</v>
      </c>
      <c r="D290" s="183" t="s">
        <v>282</v>
      </c>
      <c r="E290" s="166">
        <v>317</v>
      </c>
      <c r="F290" s="166">
        <v>314</v>
      </c>
      <c r="G290" s="166">
        <v>215</v>
      </c>
      <c r="H290" s="166">
        <v>82</v>
      </c>
      <c r="I290" s="166">
        <v>32</v>
      </c>
      <c r="J290" s="166">
        <v>8</v>
      </c>
      <c r="K290" s="166">
        <v>0</v>
      </c>
      <c r="L290" s="166">
        <v>33</v>
      </c>
      <c r="M290" s="166">
        <v>1</v>
      </c>
      <c r="N290" s="166">
        <v>0</v>
      </c>
      <c r="O290" s="166">
        <v>10</v>
      </c>
      <c r="P290" s="166">
        <v>1</v>
      </c>
      <c r="Q290" s="166">
        <v>9</v>
      </c>
      <c r="R290" s="166">
        <v>13</v>
      </c>
      <c r="S290" s="166">
        <v>3</v>
      </c>
      <c r="T290" s="166">
        <v>2</v>
      </c>
      <c r="U290" s="166">
        <v>1</v>
      </c>
      <c r="V290" s="166">
        <v>0</v>
      </c>
      <c r="W290" s="166"/>
      <c r="X290" s="167" t="s">
        <v>222</v>
      </c>
    </row>
    <row r="291" spans="1:24" ht="12" customHeight="1" x14ac:dyDescent="0.2">
      <c r="A291" s="149"/>
      <c r="C291" s="149"/>
      <c r="D291" s="183" t="s">
        <v>283</v>
      </c>
      <c r="E291" s="166">
        <v>290</v>
      </c>
      <c r="F291" s="166">
        <v>287</v>
      </c>
      <c r="G291" s="166">
        <v>194</v>
      </c>
      <c r="H291" s="166">
        <v>68</v>
      </c>
      <c r="I291" s="166">
        <v>31</v>
      </c>
      <c r="J291" s="166">
        <v>7</v>
      </c>
      <c r="K291" s="166">
        <v>0</v>
      </c>
      <c r="L291" s="166">
        <v>31</v>
      </c>
      <c r="M291" s="166">
        <v>1</v>
      </c>
      <c r="N291" s="166">
        <v>0</v>
      </c>
      <c r="O291" s="166">
        <v>8</v>
      </c>
      <c r="P291" s="166">
        <v>1</v>
      </c>
      <c r="Q291" s="166">
        <v>8</v>
      </c>
      <c r="R291" s="166">
        <v>13</v>
      </c>
      <c r="S291" s="166">
        <v>3</v>
      </c>
      <c r="T291" s="166">
        <v>2</v>
      </c>
      <c r="U291" s="166">
        <v>1</v>
      </c>
      <c r="V291" s="166">
        <v>0</v>
      </c>
      <c r="W291" s="166"/>
      <c r="X291" s="167"/>
    </row>
    <row r="292" spans="1:24" ht="5.0999999999999996" customHeight="1" x14ac:dyDescent="0.2">
      <c r="A292" s="149"/>
      <c r="C292" s="149"/>
      <c r="D292" s="183"/>
      <c r="E292" s="166"/>
      <c r="F292" s="166"/>
      <c r="G292" s="166"/>
      <c r="H292" s="166"/>
      <c r="I292" s="166"/>
      <c r="J292" s="166"/>
      <c r="K292" s="166"/>
      <c r="L292" s="166"/>
      <c r="M292" s="166"/>
      <c r="N292" s="166"/>
      <c r="O292" s="166"/>
      <c r="P292" s="166"/>
      <c r="Q292" s="166"/>
      <c r="R292" s="166"/>
      <c r="S292" s="166"/>
      <c r="T292" s="166"/>
      <c r="U292" s="166"/>
      <c r="V292" s="166"/>
      <c r="W292" s="166"/>
      <c r="X292" s="167"/>
    </row>
    <row r="293" spans="1:24" ht="12" customHeight="1" x14ac:dyDescent="0.2">
      <c r="A293" s="149">
        <v>232</v>
      </c>
      <c r="C293" s="149" t="s">
        <v>620</v>
      </c>
      <c r="D293" s="183" t="s">
        <v>282</v>
      </c>
      <c r="E293" s="166">
        <v>10</v>
      </c>
      <c r="F293" s="166">
        <v>10</v>
      </c>
      <c r="G293" s="166">
        <v>9</v>
      </c>
      <c r="H293" s="166">
        <v>2</v>
      </c>
      <c r="I293" s="166">
        <v>1</v>
      </c>
      <c r="J293" s="166">
        <v>1</v>
      </c>
      <c r="K293" s="166">
        <v>0</v>
      </c>
      <c r="L293" s="166">
        <v>0</v>
      </c>
      <c r="M293" s="166">
        <v>0</v>
      </c>
      <c r="N293" s="166">
        <v>0</v>
      </c>
      <c r="O293" s="166">
        <v>0</v>
      </c>
      <c r="P293" s="166">
        <v>0</v>
      </c>
      <c r="Q293" s="166">
        <v>0</v>
      </c>
      <c r="R293" s="166">
        <v>0</v>
      </c>
      <c r="S293" s="166">
        <v>0</v>
      </c>
      <c r="T293" s="166">
        <v>0</v>
      </c>
      <c r="U293" s="166">
        <v>0</v>
      </c>
      <c r="V293" s="166">
        <v>0</v>
      </c>
      <c r="W293" s="166"/>
      <c r="X293" s="167">
        <v>232</v>
      </c>
    </row>
    <row r="294" spans="1:24" ht="12" customHeight="1" x14ac:dyDescent="0.2">
      <c r="A294" s="149"/>
      <c r="C294" s="186"/>
      <c r="D294" s="183" t="s">
        <v>283</v>
      </c>
      <c r="E294" s="166">
        <v>9</v>
      </c>
      <c r="F294" s="166">
        <v>9</v>
      </c>
      <c r="G294" s="166">
        <v>8</v>
      </c>
      <c r="H294" s="166">
        <v>2</v>
      </c>
      <c r="I294" s="166">
        <v>1</v>
      </c>
      <c r="J294" s="166">
        <v>1</v>
      </c>
      <c r="K294" s="166">
        <v>0</v>
      </c>
      <c r="L294" s="166">
        <v>0</v>
      </c>
      <c r="M294" s="166">
        <v>0</v>
      </c>
      <c r="N294" s="166">
        <v>0</v>
      </c>
      <c r="O294" s="166">
        <v>0</v>
      </c>
      <c r="P294" s="166">
        <v>0</v>
      </c>
      <c r="Q294" s="166">
        <v>0</v>
      </c>
      <c r="R294" s="166">
        <v>0</v>
      </c>
      <c r="S294" s="166">
        <v>0</v>
      </c>
      <c r="T294" s="166">
        <v>0</v>
      </c>
      <c r="U294" s="166">
        <v>0</v>
      </c>
      <c r="V294" s="166">
        <v>0</v>
      </c>
      <c r="W294" s="166"/>
      <c r="X294" s="167"/>
    </row>
    <row r="295" spans="1:24" ht="5.0999999999999996" customHeight="1" x14ac:dyDescent="0.2">
      <c r="A295" s="149"/>
      <c r="C295" s="149"/>
      <c r="D295" s="183"/>
      <c r="E295" s="166"/>
      <c r="F295" s="166"/>
      <c r="G295" s="166"/>
      <c r="H295" s="166"/>
      <c r="I295" s="166"/>
      <c r="J295" s="166"/>
      <c r="K295" s="166"/>
      <c r="L295" s="166"/>
      <c r="M295" s="166"/>
      <c r="N295" s="166"/>
      <c r="O295" s="166"/>
      <c r="P295" s="166"/>
      <c r="Q295" s="166"/>
      <c r="R295" s="166"/>
      <c r="S295" s="166"/>
      <c r="T295" s="166"/>
      <c r="U295" s="166"/>
      <c r="V295" s="166"/>
      <c r="W295" s="166"/>
      <c r="X295" s="167"/>
    </row>
    <row r="296" spans="1:24" ht="12" customHeight="1" x14ac:dyDescent="0.2">
      <c r="A296" s="149" t="s">
        <v>621</v>
      </c>
      <c r="C296" s="149" t="s">
        <v>622</v>
      </c>
      <c r="D296" s="183" t="s">
        <v>282</v>
      </c>
      <c r="E296" s="166">
        <v>40</v>
      </c>
      <c r="F296" s="166">
        <v>40</v>
      </c>
      <c r="G296" s="166">
        <v>31</v>
      </c>
      <c r="H296" s="166">
        <v>11</v>
      </c>
      <c r="I296" s="166">
        <v>8</v>
      </c>
      <c r="J296" s="166">
        <v>3</v>
      </c>
      <c r="K296" s="166">
        <v>0</v>
      </c>
      <c r="L296" s="166">
        <v>0</v>
      </c>
      <c r="M296" s="166">
        <v>0</v>
      </c>
      <c r="N296" s="166">
        <v>0</v>
      </c>
      <c r="O296" s="166">
        <v>0</v>
      </c>
      <c r="P296" s="166">
        <v>0</v>
      </c>
      <c r="Q296" s="166">
        <v>1</v>
      </c>
      <c r="R296" s="166">
        <v>0</v>
      </c>
      <c r="S296" s="166">
        <v>0</v>
      </c>
      <c r="T296" s="166">
        <v>0</v>
      </c>
      <c r="U296" s="166">
        <v>0</v>
      </c>
      <c r="V296" s="166">
        <v>0</v>
      </c>
      <c r="W296" s="166"/>
      <c r="X296" s="167" t="s">
        <v>623</v>
      </c>
    </row>
    <row r="297" spans="1:24" ht="12" customHeight="1" x14ac:dyDescent="0.2">
      <c r="A297" s="149"/>
      <c r="C297" s="149"/>
      <c r="D297" s="183" t="s">
        <v>283</v>
      </c>
      <c r="E297" s="166">
        <v>31</v>
      </c>
      <c r="F297" s="166">
        <v>31</v>
      </c>
      <c r="G297" s="166">
        <v>23</v>
      </c>
      <c r="H297" s="166">
        <v>7</v>
      </c>
      <c r="I297" s="166">
        <v>7</v>
      </c>
      <c r="J297" s="166">
        <v>2</v>
      </c>
      <c r="K297" s="166">
        <v>0</v>
      </c>
      <c r="L297" s="166">
        <v>0</v>
      </c>
      <c r="M297" s="166">
        <v>0</v>
      </c>
      <c r="N297" s="166">
        <v>0</v>
      </c>
      <c r="O297" s="166">
        <v>0</v>
      </c>
      <c r="P297" s="166">
        <v>0</v>
      </c>
      <c r="Q297" s="166">
        <v>1</v>
      </c>
      <c r="R297" s="166">
        <v>0</v>
      </c>
      <c r="S297" s="166">
        <v>0</v>
      </c>
      <c r="T297" s="166">
        <v>0</v>
      </c>
      <c r="U297" s="166">
        <v>0</v>
      </c>
      <c r="V297" s="166">
        <v>0</v>
      </c>
      <c r="W297" s="166"/>
      <c r="X297" s="167"/>
    </row>
    <row r="298" spans="1:24" ht="5.0999999999999996" customHeight="1" x14ac:dyDescent="0.2">
      <c r="A298" s="149"/>
      <c r="C298" s="149"/>
      <c r="D298" s="183"/>
      <c r="E298" s="166"/>
      <c r="F298" s="166"/>
      <c r="G298" s="166"/>
      <c r="H298" s="166"/>
      <c r="I298" s="166"/>
      <c r="J298" s="166"/>
      <c r="K298" s="166"/>
      <c r="L298" s="166"/>
      <c r="M298" s="166"/>
      <c r="N298" s="166"/>
      <c r="O298" s="166"/>
      <c r="P298" s="166"/>
      <c r="Q298" s="166"/>
      <c r="R298" s="166"/>
      <c r="S298" s="166"/>
      <c r="T298" s="166"/>
      <c r="U298" s="166"/>
      <c r="V298" s="166"/>
      <c r="W298" s="166"/>
      <c r="X298" s="167"/>
    </row>
    <row r="299" spans="1:24" ht="12" customHeight="1" x14ac:dyDescent="0.2">
      <c r="A299" s="149">
        <v>235</v>
      </c>
      <c r="C299" s="149" t="s">
        <v>626</v>
      </c>
      <c r="D299" s="183" t="s">
        <v>282</v>
      </c>
      <c r="E299" s="166">
        <v>17</v>
      </c>
      <c r="F299" s="166">
        <v>17</v>
      </c>
      <c r="G299" s="166">
        <v>13</v>
      </c>
      <c r="H299" s="166">
        <v>8</v>
      </c>
      <c r="I299" s="166">
        <v>0</v>
      </c>
      <c r="J299" s="166">
        <v>0</v>
      </c>
      <c r="K299" s="166">
        <v>0</v>
      </c>
      <c r="L299" s="166">
        <v>1</v>
      </c>
      <c r="M299" s="166">
        <v>0</v>
      </c>
      <c r="N299" s="166">
        <v>0</v>
      </c>
      <c r="O299" s="166">
        <v>0</v>
      </c>
      <c r="P299" s="166">
        <v>0</v>
      </c>
      <c r="Q299" s="166">
        <v>2</v>
      </c>
      <c r="R299" s="166">
        <v>1</v>
      </c>
      <c r="S299" s="166">
        <v>0</v>
      </c>
      <c r="T299" s="166">
        <v>0</v>
      </c>
      <c r="U299" s="166">
        <v>0</v>
      </c>
      <c r="V299" s="166">
        <v>0</v>
      </c>
      <c r="W299" s="166"/>
      <c r="X299" s="167">
        <v>235</v>
      </c>
    </row>
    <row r="300" spans="1:24" ht="12" customHeight="1" x14ac:dyDescent="0.2">
      <c r="A300" s="149"/>
      <c r="C300" s="149"/>
      <c r="D300" s="183" t="s">
        <v>283</v>
      </c>
      <c r="E300" s="166">
        <v>12</v>
      </c>
      <c r="F300" s="166">
        <v>12</v>
      </c>
      <c r="G300" s="166">
        <v>10</v>
      </c>
      <c r="H300" s="166">
        <v>5</v>
      </c>
      <c r="I300" s="166">
        <v>0</v>
      </c>
      <c r="J300" s="166">
        <v>0</v>
      </c>
      <c r="K300" s="166">
        <v>0</v>
      </c>
      <c r="L300" s="166">
        <v>0</v>
      </c>
      <c r="M300" s="166">
        <v>0</v>
      </c>
      <c r="N300" s="166">
        <v>0</v>
      </c>
      <c r="O300" s="166">
        <v>0</v>
      </c>
      <c r="P300" s="166">
        <v>0</v>
      </c>
      <c r="Q300" s="166">
        <v>1</v>
      </c>
      <c r="R300" s="166">
        <v>1</v>
      </c>
      <c r="S300" s="166">
        <v>0</v>
      </c>
      <c r="T300" s="166">
        <v>0</v>
      </c>
      <c r="U300" s="166">
        <v>0</v>
      </c>
      <c r="V300" s="166">
        <v>0</v>
      </c>
      <c r="W300" s="166"/>
      <c r="X300" s="167"/>
    </row>
    <row r="301" spans="1:24" ht="5.0999999999999996" customHeight="1" x14ac:dyDescent="0.2">
      <c r="A301" s="149"/>
      <c r="C301" s="149"/>
      <c r="D301" s="183"/>
      <c r="E301" s="166"/>
      <c r="F301" s="166"/>
      <c r="G301" s="166"/>
      <c r="H301" s="166"/>
      <c r="I301" s="166"/>
      <c r="J301" s="166"/>
      <c r="K301" s="166"/>
      <c r="L301" s="166"/>
      <c r="M301" s="166"/>
      <c r="N301" s="166"/>
      <c r="O301" s="166"/>
      <c r="P301" s="166"/>
      <c r="Q301" s="166"/>
      <c r="R301" s="166"/>
      <c r="S301" s="166"/>
      <c r="T301" s="166"/>
      <c r="U301" s="166"/>
      <c r="V301" s="166"/>
      <c r="W301" s="166"/>
      <c r="X301" s="167"/>
    </row>
    <row r="302" spans="1:24" ht="12" customHeight="1" x14ac:dyDescent="0.2">
      <c r="A302" s="149" t="s">
        <v>628</v>
      </c>
      <c r="C302" s="149" t="s">
        <v>629</v>
      </c>
      <c r="D302" s="183" t="s">
        <v>282</v>
      </c>
      <c r="E302" s="166">
        <v>2</v>
      </c>
      <c r="F302" s="166">
        <v>2</v>
      </c>
      <c r="G302" s="166">
        <v>1</v>
      </c>
      <c r="H302" s="166">
        <v>1</v>
      </c>
      <c r="I302" s="166">
        <v>0</v>
      </c>
      <c r="J302" s="166">
        <v>0</v>
      </c>
      <c r="K302" s="166">
        <v>0</v>
      </c>
      <c r="L302" s="166">
        <v>0</v>
      </c>
      <c r="M302" s="166">
        <v>0</v>
      </c>
      <c r="N302" s="166">
        <v>0</v>
      </c>
      <c r="O302" s="166">
        <v>0</v>
      </c>
      <c r="P302" s="166">
        <v>0</v>
      </c>
      <c r="Q302" s="166">
        <v>1</v>
      </c>
      <c r="R302" s="166">
        <v>0</v>
      </c>
      <c r="S302" s="166">
        <v>0</v>
      </c>
      <c r="T302" s="166">
        <v>0</v>
      </c>
      <c r="U302" s="166">
        <v>0</v>
      </c>
      <c r="V302" s="166">
        <v>0</v>
      </c>
      <c r="W302" s="166"/>
      <c r="X302" s="167" t="s">
        <v>630</v>
      </c>
    </row>
    <row r="303" spans="1:24" ht="12" customHeight="1" x14ac:dyDescent="0.2">
      <c r="A303" s="149"/>
      <c r="C303" s="149"/>
      <c r="D303" s="183" t="s">
        <v>283</v>
      </c>
      <c r="E303" s="166">
        <v>2</v>
      </c>
      <c r="F303" s="166">
        <v>2</v>
      </c>
      <c r="G303" s="166">
        <v>1</v>
      </c>
      <c r="H303" s="166">
        <v>1</v>
      </c>
      <c r="I303" s="166">
        <v>0</v>
      </c>
      <c r="J303" s="166">
        <v>0</v>
      </c>
      <c r="K303" s="166">
        <v>0</v>
      </c>
      <c r="L303" s="166">
        <v>0</v>
      </c>
      <c r="M303" s="166">
        <v>0</v>
      </c>
      <c r="N303" s="166">
        <v>0</v>
      </c>
      <c r="O303" s="166">
        <v>0</v>
      </c>
      <c r="P303" s="166">
        <v>0</v>
      </c>
      <c r="Q303" s="166">
        <v>1</v>
      </c>
      <c r="R303" s="166">
        <v>0</v>
      </c>
      <c r="S303" s="166">
        <v>0</v>
      </c>
      <c r="T303" s="166">
        <v>0</v>
      </c>
      <c r="U303" s="166">
        <v>0</v>
      </c>
      <c r="V303" s="166">
        <v>0</v>
      </c>
      <c r="W303" s="166"/>
      <c r="X303" s="167"/>
    </row>
    <row r="304" spans="1:24" ht="5.0999999999999996" customHeight="1" x14ac:dyDescent="0.2">
      <c r="A304" s="149"/>
      <c r="C304" s="149"/>
      <c r="D304" s="183"/>
      <c r="E304" s="166"/>
      <c r="F304" s="166"/>
      <c r="G304" s="166"/>
      <c r="H304" s="166"/>
      <c r="I304" s="166"/>
      <c r="J304" s="166"/>
      <c r="K304" s="166"/>
      <c r="L304" s="166"/>
      <c r="M304" s="166"/>
      <c r="N304" s="166"/>
      <c r="O304" s="166"/>
      <c r="P304" s="166"/>
      <c r="Q304" s="166"/>
      <c r="R304" s="166"/>
      <c r="S304" s="166"/>
      <c r="T304" s="166"/>
      <c r="U304" s="166"/>
      <c r="V304" s="166"/>
      <c r="W304" s="166"/>
      <c r="X304" s="167"/>
    </row>
    <row r="305" spans="1:24" ht="12" customHeight="1" x14ac:dyDescent="0.2">
      <c r="A305" s="149">
        <v>238</v>
      </c>
      <c r="C305" s="149" t="s">
        <v>631</v>
      </c>
      <c r="D305" s="183" t="s">
        <v>282</v>
      </c>
      <c r="E305" s="166">
        <v>15</v>
      </c>
      <c r="F305" s="166">
        <v>15</v>
      </c>
      <c r="G305" s="166">
        <v>13</v>
      </c>
      <c r="H305" s="166">
        <v>7</v>
      </c>
      <c r="I305" s="166">
        <v>0</v>
      </c>
      <c r="J305" s="166">
        <v>0</v>
      </c>
      <c r="K305" s="166">
        <v>0</v>
      </c>
      <c r="L305" s="166">
        <v>0</v>
      </c>
      <c r="M305" s="166">
        <v>0</v>
      </c>
      <c r="N305" s="166">
        <v>0</v>
      </c>
      <c r="O305" s="166">
        <v>0</v>
      </c>
      <c r="P305" s="166">
        <v>0</v>
      </c>
      <c r="Q305" s="166">
        <v>1</v>
      </c>
      <c r="R305" s="166">
        <v>1</v>
      </c>
      <c r="S305" s="166">
        <v>0</v>
      </c>
      <c r="T305" s="166">
        <v>0</v>
      </c>
      <c r="U305" s="166">
        <v>0</v>
      </c>
      <c r="V305" s="166">
        <v>0</v>
      </c>
      <c r="W305" s="166"/>
      <c r="X305" s="167">
        <v>238</v>
      </c>
    </row>
    <row r="306" spans="1:24" ht="12" customHeight="1" x14ac:dyDescent="0.2">
      <c r="A306" s="149"/>
      <c r="C306" s="149"/>
      <c r="D306" s="183" t="s">
        <v>283</v>
      </c>
      <c r="E306" s="166">
        <v>15</v>
      </c>
      <c r="F306" s="166">
        <v>15</v>
      </c>
      <c r="G306" s="166">
        <v>13</v>
      </c>
      <c r="H306" s="166">
        <v>7</v>
      </c>
      <c r="I306" s="166">
        <v>0</v>
      </c>
      <c r="J306" s="166">
        <v>0</v>
      </c>
      <c r="K306" s="166">
        <v>0</v>
      </c>
      <c r="L306" s="166">
        <v>0</v>
      </c>
      <c r="M306" s="166">
        <v>0</v>
      </c>
      <c r="N306" s="166">
        <v>0</v>
      </c>
      <c r="O306" s="166">
        <v>0</v>
      </c>
      <c r="P306" s="166">
        <v>0</v>
      </c>
      <c r="Q306" s="166">
        <v>1</v>
      </c>
      <c r="R306" s="166">
        <v>1</v>
      </c>
      <c r="S306" s="166">
        <v>0</v>
      </c>
      <c r="T306" s="166">
        <v>0</v>
      </c>
      <c r="U306" s="166">
        <v>0</v>
      </c>
      <c r="V306" s="166">
        <v>0</v>
      </c>
      <c r="W306" s="166"/>
      <c r="X306" s="167"/>
    </row>
    <row r="307" spans="1:24" ht="5.0999999999999996" customHeight="1" x14ac:dyDescent="0.2">
      <c r="A307" s="149"/>
      <c r="C307" s="149"/>
      <c r="D307" s="183"/>
      <c r="E307" s="166"/>
      <c r="F307" s="166"/>
      <c r="G307" s="166"/>
      <c r="H307" s="166"/>
      <c r="I307" s="166"/>
      <c r="J307" s="166"/>
      <c r="K307" s="166"/>
      <c r="L307" s="166"/>
      <c r="M307" s="166"/>
      <c r="N307" s="166"/>
      <c r="O307" s="166"/>
      <c r="P307" s="166"/>
      <c r="Q307" s="166"/>
      <c r="R307" s="166"/>
      <c r="S307" s="166"/>
      <c r="T307" s="166"/>
      <c r="U307" s="166"/>
      <c r="V307" s="166"/>
      <c r="W307" s="166"/>
      <c r="X307" s="167"/>
    </row>
    <row r="308" spans="1:24" ht="12" customHeight="1" x14ac:dyDescent="0.2">
      <c r="A308" s="149">
        <v>239</v>
      </c>
      <c r="C308" s="149" t="s">
        <v>632</v>
      </c>
      <c r="D308" s="183" t="s">
        <v>282</v>
      </c>
      <c r="E308" s="166">
        <v>14</v>
      </c>
      <c r="F308" s="166">
        <v>14</v>
      </c>
      <c r="G308" s="166">
        <v>9</v>
      </c>
      <c r="H308" s="166">
        <v>4</v>
      </c>
      <c r="I308" s="166">
        <v>1</v>
      </c>
      <c r="J308" s="166">
        <v>0</v>
      </c>
      <c r="K308" s="166">
        <v>0</v>
      </c>
      <c r="L308" s="166">
        <v>1</v>
      </c>
      <c r="M308" s="166">
        <v>0</v>
      </c>
      <c r="N308" s="166">
        <v>0</v>
      </c>
      <c r="O308" s="166">
        <v>1</v>
      </c>
      <c r="P308" s="166">
        <v>0</v>
      </c>
      <c r="Q308" s="166">
        <v>0</v>
      </c>
      <c r="R308" s="166">
        <v>2</v>
      </c>
      <c r="S308" s="166">
        <v>0</v>
      </c>
      <c r="T308" s="166">
        <v>0</v>
      </c>
      <c r="U308" s="166">
        <v>0</v>
      </c>
      <c r="V308" s="166">
        <v>0</v>
      </c>
      <c r="W308" s="166"/>
      <c r="X308" s="167">
        <v>239</v>
      </c>
    </row>
    <row r="309" spans="1:24" ht="12" customHeight="1" x14ac:dyDescent="0.2">
      <c r="A309" s="149"/>
      <c r="C309" s="149"/>
      <c r="D309" s="183" t="s">
        <v>283</v>
      </c>
      <c r="E309" s="166">
        <v>11</v>
      </c>
      <c r="F309" s="166">
        <v>11</v>
      </c>
      <c r="G309" s="166">
        <v>6</v>
      </c>
      <c r="H309" s="166">
        <v>1</v>
      </c>
      <c r="I309" s="166">
        <v>1</v>
      </c>
      <c r="J309" s="166">
        <v>0</v>
      </c>
      <c r="K309" s="166">
        <v>0</v>
      </c>
      <c r="L309" s="166">
        <v>1</v>
      </c>
      <c r="M309" s="166">
        <v>0</v>
      </c>
      <c r="N309" s="166">
        <v>0</v>
      </c>
      <c r="O309" s="166">
        <v>1</v>
      </c>
      <c r="P309" s="166">
        <v>0</v>
      </c>
      <c r="Q309" s="166">
        <v>0</v>
      </c>
      <c r="R309" s="166">
        <v>2</v>
      </c>
      <c r="S309" s="166">
        <v>0</v>
      </c>
      <c r="T309" s="166">
        <v>0</v>
      </c>
      <c r="U309" s="166">
        <v>0</v>
      </c>
      <c r="V309" s="166">
        <v>0</v>
      </c>
      <c r="W309" s="166"/>
      <c r="X309" s="167"/>
    </row>
    <row r="310" spans="1:24" ht="5.0999999999999996" customHeight="1" x14ac:dyDescent="0.2">
      <c r="A310" s="149"/>
      <c r="C310" s="149"/>
      <c r="D310" s="183"/>
      <c r="E310" s="166"/>
      <c r="F310" s="166"/>
      <c r="G310" s="166"/>
      <c r="H310" s="166"/>
      <c r="I310" s="166"/>
      <c r="J310" s="166"/>
      <c r="K310" s="166"/>
      <c r="L310" s="166"/>
      <c r="M310" s="166"/>
      <c r="N310" s="166"/>
      <c r="O310" s="166"/>
      <c r="P310" s="166"/>
      <c r="Q310" s="166"/>
      <c r="R310" s="166"/>
      <c r="S310" s="166"/>
      <c r="T310" s="166"/>
      <c r="U310" s="166"/>
      <c r="V310" s="166"/>
      <c r="W310" s="166"/>
      <c r="X310" s="167"/>
    </row>
    <row r="311" spans="1:24" ht="12" customHeight="1" x14ac:dyDescent="0.2">
      <c r="A311" s="149" t="s">
        <v>633</v>
      </c>
      <c r="C311" s="149" t="s">
        <v>634</v>
      </c>
      <c r="D311" s="183" t="s">
        <v>282</v>
      </c>
      <c r="E311" s="166">
        <v>68</v>
      </c>
      <c r="F311" s="166">
        <v>68</v>
      </c>
      <c r="G311" s="166">
        <v>46</v>
      </c>
      <c r="H311" s="166">
        <v>6</v>
      </c>
      <c r="I311" s="166">
        <v>17</v>
      </c>
      <c r="J311" s="166">
        <v>2</v>
      </c>
      <c r="K311" s="166">
        <v>0</v>
      </c>
      <c r="L311" s="166">
        <v>0</v>
      </c>
      <c r="M311" s="166">
        <v>0</v>
      </c>
      <c r="N311" s="166">
        <v>0</v>
      </c>
      <c r="O311" s="166">
        <v>2</v>
      </c>
      <c r="P311" s="166">
        <v>0</v>
      </c>
      <c r="Q311" s="166">
        <v>1</v>
      </c>
      <c r="R311" s="166">
        <v>2</v>
      </c>
      <c r="S311" s="166">
        <v>0</v>
      </c>
      <c r="T311" s="166">
        <v>0</v>
      </c>
      <c r="U311" s="166">
        <v>0</v>
      </c>
      <c r="V311" s="166">
        <v>0</v>
      </c>
      <c r="W311" s="166"/>
      <c r="X311" s="167" t="s">
        <v>633</v>
      </c>
    </row>
    <row r="312" spans="1:24" ht="12" customHeight="1" x14ac:dyDescent="0.2">
      <c r="A312" s="149"/>
      <c r="C312" s="149"/>
      <c r="D312" s="183" t="s">
        <v>283</v>
      </c>
      <c r="E312" s="166">
        <v>67</v>
      </c>
      <c r="F312" s="166">
        <v>67</v>
      </c>
      <c r="G312" s="166">
        <v>45</v>
      </c>
      <c r="H312" s="166">
        <v>6</v>
      </c>
      <c r="I312" s="166">
        <v>17</v>
      </c>
      <c r="J312" s="166">
        <v>2</v>
      </c>
      <c r="K312" s="166">
        <v>0</v>
      </c>
      <c r="L312" s="166">
        <v>0</v>
      </c>
      <c r="M312" s="166">
        <v>0</v>
      </c>
      <c r="N312" s="166">
        <v>0</v>
      </c>
      <c r="O312" s="166">
        <v>2</v>
      </c>
      <c r="P312" s="166">
        <v>0</v>
      </c>
      <c r="Q312" s="166">
        <v>1</v>
      </c>
      <c r="R312" s="166">
        <v>2</v>
      </c>
      <c r="S312" s="166">
        <v>0</v>
      </c>
      <c r="T312" s="166">
        <v>0</v>
      </c>
      <c r="U312" s="166">
        <v>0</v>
      </c>
      <c r="V312" s="166">
        <v>0</v>
      </c>
      <c r="W312" s="166"/>
      <c r="X312" s="167"/>
    </row>
    <row r="313" spans="1:24" ht="5.0999999999999996" customHeight="1" x14ac:dyDescent="0.2">
      <c r="A313" s="149"/>
      <c r="C313" s="149"/>
      <c r="D313" s="183"/>
      <c r="E313" s="166"/>
      <c r="F313" s="166"/>
      <c r="G313" s="166"/>
      <c r="H313" s="166"/>
      <c r="I313" s="166"/>
      <c r="J313" s="166"/>
      <c r="K313" s="166"/>
      <c r="L313" s="166"/>
      <c r="M313" s="166"/>
      <c r="N313" s="166"/>
      <c r="O313" s="166"/>
      <c r="P313" s="166"/>
      <c r="Q313" s="166"/>
      <c r="R313" s="166"/>
      <c r="S313" s="166"/>
      <c r="T313" s="166"/>
      <c r="U313" s="166"/>
      <c r="V313" s="166"/>
      <c r="W313" s="166"/>
      <c r="X313" s="167"/>
    </row>
    <row r="314" spans="1:24" ht="12" customHeight="1" x14ac:dyDescent="0.2">
      <c r="A314" s="149" t="s">
        <v>635</v>
      </c>
      <c r="C314" s="149" t="s">
        <v>636</v>
      </c>
      <c r="D314" s="183" t="s">
        <v>282</v>
      </c>
      <c r="E314" s="166">
        <v>22</v>
      </c>
      <c r="F314" s="166">
        <v>22</v>
      </c>
      <c r="G314" s="166">
        <v>18</v>
      </c>
      <c r="H314" s="166">
        <v>3</v>
      </c>
      <c r="I314" s="166">
        <v>1</v>
      </c>
      <c r="J314" s="166">
        <v>1</v>
      </c>
      <c r="K314" s="166">
        <v>0</v>
      </c>
      <c r="L314" s="166">
        <v>0</v>
      </c>
      <c r="M314" s="166">
        <v>0</v>
      </c>
      <c r="N314" s="166">
        <v>0</v>
      </c>
      <c r="O314" s="166">
        <v>2</v>
      </c>
      <c r="P314" s="166">
        <v>0</v>
      </c>
      <c r="Q314" s="166">
        <v>0</v>
      </c>
      <c r="R314" s="166">
        <v>1</v>
      </c>
      <c r="S314" s="166">
        <v>0</v>
      </c>
      <c r="T314" s="166">
        <v>0</v>
      </c>
      <c r="U314" s="166">
        <v>0</v>
      </c>
      <c r="V314" s="166">
        <v>0</v>
      </c>
      <c r="W314" s="166"/>
      <c r="X314" s="167" t="s">
        <v>635</v>
      </c>
    </row>
    <row r="315" spans="1:24" ht="12" customHeight="1" x14ac:dyDescent="0.2">
      <c r="A315" s="149"/>
      <c r="C315" s="149"/>
      <c r="D315" s="183" t="s">
        <v>283</v>
      </c>
      <c r="E315" s="166">
        <v>21</v>
      </c>
      <c r="F315" s="166">
        <v>21</v>
      </c>
      <c r="G315" s="166">
        <v>17</v>
      </c>
      <c r="H315" s="166">
        <v>2</v>
      </c>
      <c r="I315" s="166">
        <v>1</v>
      </c>
      <c r="J315" s="166">
        <v>1</v>
      </c>
      <c r="K315" s="166">
        <v>0</v>
      </c>
      <c r="L315" s="166">
        <v>0</v>
      </c>
      <c r="M315" s="166">
        <v>0</v>
      </c>
      <c r="N315" s="166">
        <v>0</v>
      </c>
      <c r="O315" s="166">
        <v>2</v>
      </c>
      <c r="P315" s="166">
        <v>0</v>
      </c>
      <c r="Q315" s="166">
        <v>0</v>
      </c>
      <c r="R315" s="166">
        <v>1</v>
      </c>
      <c r="S315" s="166">
        <v>0</v>
      </c>
      <c r="T315" s="166">
        <v>0</v>
      </c>
      <c r="U315" s="166">
        <v>0</v>
      </c>
      <c r="V315" s="166">
        <v>0</v>
      </c>
      <c r="W315" s="166"/>
      <c r="X315" s="167"/>
    </row>
    <row r="316" spans="1:24" ht="5.0999999999999996" customHeight="1" x14ac:dyDescent="0.2">
      <c r="A316" s="149"/>
      <c r="C316" s="149"/>
      <c r="D316" s="183"/>
      <c r="E316" s="166"/>
      <c r="F316" s="166"/>
      <c r="G316" s="166"/>
      <c r="H316" s="166"/>
      <c r="I316" s="166"/>
      <c r="J316" s="166"/>
      <c r="K316" s="166"/>
      <c r="L316" s="166"/>
      <c r="M316" s="166"/>
      <c r="N316" s="166"/>
      <c r="O316" s="166"/>
      <c r="P316" s="166"/>
      <c r="Q316" s="166"/>
      <c r="R316" s="166"/>
      <c r="S316" s="166"/>
      <c r="T316" s="166"/>
      <c r="U316" s="166"/>
      <c r="V316" s="166"/>
      <c r="W316" s="166"/>
      <c r="X316" s="167"/>
    </row>
    <row r="317" spans="1:24" ht="12" customHeight="1" x14ac:dyDescent="0.2">
      <c r="A317" s="149" t="s">
        <v>637</v>
      </c>
      <c r="C317" s="149" t="s">
        <v>638</v>
      </c>
      <c r="D317" s="183" t="s">
        <v>282</v>
      </c>
      <c r="E317" s="166">
        <v>80</v>
      </c>
      <c r="F317" s="166">
        <v>78</v>
      </c>
      <c r="G317" s="166">
        <v>55</v>
      </c>
      <c r="H317" s="166">
        <v>29</v>
      </c>
      <c r="I317" s="166">
        <v>3</v>
      </c>
      <c r="J317" s="166">
        <v>1</v>
      </c>
      <c r="K317" s="166">
        <v>0</v>
      </c>
      <c r="L317" s="166">
        <v>15</v>
      </c>
      <c r="M317" s="166">
        <v>0</v>
      </c>
      <c r="N317" s="166">
        <v>0</v>
      </c>
      <c r="O317" s="166">
        <v>1</v>
      </c>
      <c r="P317" s="166">
        <v>0</v>
      </c>
      <c r="Q317" s="166">
        <v>1</v>
      </c>
      <c r="R317" s="166">
        <v>3</v>
      </c>
      <c r="S317" s="166">
        <v>2</v>
      </c>
      <c r="T317" s="166">
        <v>1</v>
      </c>
      <c r="U317" s="166">
        <v>1</v>
      </c>
      <c r="V317" s="166">
        <v>0</v>
      </c>
      <c r="W317" s="166"/>
      <c r="X317" s="167" t="s">
        <v>639</v>
      </c>
    </row>
    <row r="318" spans="1:24" ht="12" customHeight="1" x14ac:dyDescent="0.2">
      <c r="A318" s="149"/>
      <c r="C318" s="149"/>
      <c r="D318" s="183" t="s">
        <v>283</v>
      </c>
      <c r="E318" s="166">
        <v>77</v>
      </c>
      <c r="F318" s="166">
        <v>75</v>
      </c>
      <c r="G318" s="166">
        <v>54</v>
      </c>
      <c r="H318" s="166">
        <v>29</v>
      </c>
      <c r="I318" s="166">
        <v>3</v>
      </c>
      <c r="J318" s="166">
        <v>1</v>
      </c>
      <c r="K318" s="166">
        <v>0</v>
      </c>
      <c r="L318" s="166">
        <v>14</v>
      </c>
      <c r="M318" s="166">
        <v>0</v>
      </c>
      <c r="N318" s="166">
        <v>0</v>
      </c>
      <c r="O318" s="166">
        <v>0</v>
      </c>
      <c r="P318" s="166">
        <v>0</v>
      </c>
      <c r="Q318" s="166">
        <v>1</v>
      </c>
      <c r="R318" s="166">
        <v>3</v>
      </c>
      <c r="S318" s="166">
        <v>2</v>
      </c>
      <c r="T318" s="166">
        <v>1</v>
      </c>
      <c r="U318" s="166">
        <v>1</v>
      </c>
      <c r="V318" s="166">
        <v>0</v>
      </c>
      <c r="W318" s="166"/>
      <c r="X318" s="167"/>
    </row>
    <row r="319" spans="1:24" ht="5.0999999999999996" customHeight="1" x14ac:dyDescent="0.2">
      <c r="A319" s="149"/>
      <c r="C319" s="149"/>
      <c r="D319" s="183"/>
      <c r="E319" s="166"/>
      <c r="F319" s="166"/>
      <c r="G319" s="166"/>
      <c r="H319" s="166"/>
      <c r="I319" s="166"/>
      <c r="J319" s="166"/>
      <c r="K319" s="166"/>
      <c r="L319" s="166"/>
      <c r="M319" s="166"/>
      <c r="N319" s="166"/>
      <c r="O319" s="166"/>
      <c r="P319" s="166"/>
      <c r="Q319" s="166"/>
      <c r="R319" s="166"/>
      <c r="S319" s="166"/>
      <c r="T319" s="166"/>
      <c r="U319" s="166"/>
      <c r="V319" s="166"/>
      <c r="W319" s="166"/>
      <c r="X319" s="167"/>
    </row>
    <row r="320" spans="1:24" ht="12" customHeight="1" x14ac:dyDescent="0.2">
      <c r="A320" s="149" t="s">
        <v>640</v>
      </c>
      <c r="C320" s="149" t="s">
        <v>641</v>
      </c>
      <c r="D320" s="183" t="s">
        <v>282</v>
      </c>
      <c r="E320" s="166">
        <v>2</v>
      </c>
      <c r="F320" s="166">
        <v>2</v>
      </c>
      <c r="G320" s="166">
        <v>2</v>
      </c>
      <c r="H320" s="166">
        <v>2</v>
      </c>
      <c r="I320" s="166">
        <v>0</v>
      </c>
      <c r="J320" s="166">
        <v>0</v>
      </c>
      <c r="K320" s="166">
        <v>0</v>
      </c>
      <c r="L320" s="166">
        <v>0</v>
      </c>
      <c r="M320" s="166">
        <v>0</v>
      </c>
      <c r="N320" s="166">
        <v>0</v>
      </c>
      <c r="O320" s="166">
        <v>0</v>
      </c>
      <c r="P320" s="166">
        <v>0</v>
      </c>
      <c r="Q320" s="166">
        <v>0</v>
      </c>
      <c r="R320" s="166">
        <v>0</v>
      </c>
      <c r="S320" s="166">
        <v>0</v>
      </c>
      <c r="T320" s="166">
        <v>0</v>
      </c>
      <c r="U320" s="166">
        <v>0</v>
      </c>
      <c r="V320" s="166">
        <v>0</v>
      </c>
      <c r="W320" s="166"/>
      <c r="X320" s="167" t="s">
        <v>642</v>
      </c>
    </row>
    <row r="321" spans="1:24" ht="12" customHeight="1" x14ac:dyDescent="0.2">
      <c r="A321" s="149"/>
      <c r="C321" s="186" t="s">
        <v>643</v>
      </c>
      <c r="D321" s="183" t="s">
        <v>283</v>
      </c>
      <c r="E321" s="166">
        <v>1</v>
      </c>
      <c r="F321" s="166">
        <v>1</v>
      </c>
      <c r="G321" s="166">
        <v>1</v>
      </c>
      <c r="H321" s="166">
        <v>1</v>
      </c>
      <c r="I321" s="166">
        <v>0</v>
      </c>
      <c r="J321" s="166">
        <v>0</v>
      </c>
      <c r="K321" s="166">
        <v>0</v>
      </c>
      <c r="L321" s="166">
        <v>0</v>
      </c>
      <c r="M321" s="166">
        <v>0</v>
      </c>
      <c r="N321" s="166">
        <v>0</v>
      </c>
      <c r="O321" s="166">
        <v>0</v>
      </c>
      <c r="P321" s="166">
        <v>0</v>
      </c>
      <c r="Q321" s="166">
        <v>0</v>
      </c>
      <c r="R321" s="166">
        <v>0</v>
      </c>
      <c r="S321" s="166">
        <v>0</v>
      </c>
      <c r="T321" s="166">
        <v>0</v>
      </c>
      <c r="U321" s="166">
        <v>0</v>
      </c>
      <c r="V321" s="166">
        <v>0</v>
      </c>
      <c r="W321" s="166"/>
      <c r="X321" s="167"/>
    </row>
    <row r="322" spans="1:24" ht="5.0999999999999996" customHeight="1" x14ac:dyDescent="0.2">
      <c r="A322" s="149"/>
      <c r="C322" s="149"/>
      <c r="D322" s="183"/>
      <c r="E322" s="166"/>
      <c r="F322" s="166"/>
      <c r="G322" s="166"/>
      <c r="H322" s="166"/>
      <c r="I322" s="166"/>
      <c r="J322" s="166"/>
      <c r="K322" s="166"/>
      <c r="L322" s="166"/>
      <c r="M322" s="166"/>
      <c r="N322" s="166"/>
      <c r="O322" s="166"/>
      <c r="P322" s="166"/>
      <c r="Q322" s="166"/>
      <c r="R322" s="166"/>
      <c r="S322" s="166"/>
      <c r="T322" s="166"/>
      <c r="U322" s="166"/>
      <c r="V322" s="166"/>
      <c r="W322" s="166"/>
      <c r="X322" s="167"/>
    </row>
    <row r="323" spans="1:24" ht="12" customHeight="1" x14ac:dyDescent="0.2">
      <c r="A323" s="149">
        <v>241</v>
      </c>
      <c r="C323" s="149" t="s">
        <v>647</v>
      </c>
      <c r="D323" s="183" t="s">
        <v>282</v>
      </c>
      <c r="E323" s="166">
        <v>47</v>
      </c>
      <c r="F323" s="166">
        <v>46</v>
      </c>
      <c r="G323" s="166">
        <v>18</v>
      </c>
      <c r="H323" s="166">
        <v>9</v>
      </c>
      <c r="I323" s="166">
        <v>1</v>
      </c>
      <c r="J323" s="166">
        <v>0</v>
      </c>
      <c r="K323" s="166">
        <v>0</v>
      </c>
      <c r="L323" s="166">
        <v>16</v>
      </c>
      <c r="M323" s="166">
        <v>1</v>
      </c>
      <c r="N323" s="166">
        <v>0</v>
      </c>
      <c r="O323" s="166">
        <v>4</v>
      </c>
      <c r="P323" s="166">
        <v>1</v>
      </c>
      <c r="Q323" s="166">
        <v>2</v>
      </c>
      <c r="R323" s="166">
        <v>3</v>
      </c>
      <c r="S323" s="166">
        <v>1</v>
      </c>
      <c r="T323" s="166">
        <v>1</v>
      </c>
      <c r="U323" s="166">
        <v>0</v>
      </c>
      <c r="V323" s="166">
        <v>0</v>
      </c>
      <c r="W323" s="166"/>
      <c r="X323" s="167">
        <v>241</v>
      </c>
    </row>
    <row r="324" spans="1:24" ht="12" customHeight="1" x14ac:dyDescent="0.2">
      <c r="A324" s="149"/>
      <c r="C324" s="149"/>
      <c r="D324" s="183" t="s">
        <v>283</v>
      </c>
      <c r="E324" s="166">
        <v>44</v>
      </c>
      <c r="F324" s="166">
        <v>43</v>
      </c>
      <c r="G324" s="166">
        <v>16</v>
      </c>
      <c r="H324" s="166">
        <v>7</v>
      </c>
      <c r="I324" s="166">
        <v>1</v>
      </c>
      <c r="J324" s="166">
        <v>0</v>
      </c>
      <c r="K324" s="166">
        <v>0</v>
      </c>
      <c r="L324" s="166">
        <v>16</v>
      </c>
      <c r="M324" s="166">
        <v>1</v>
      </c>
      <c r="N324" s="166">
        <v>0</v>
      </c>
      <c r="O324" s="166">
        <v>3</v>
      </c>
      <c r="P324" s="166">
        <v>1</v>
      </c>
      <c r="Q324" s="166">
        <v>2</v>
      </c>
      <c r="R324" s="166">
        <v>3</v>
      </c>
      <c r="S324" s="166">
        <v>1</v>
      </c>
      <c r="T324" s="166">
        <v>1</v>
      </c>
      <c r="U324" s="166">
        <v>0</v>
      </c>
      <c r="V324" s="166">
        <v>0</v>
      </c>
      <c r="W324" s="166"/>
      <c r="X324" s="167"/>
    </row>
    <row r="325" spans="1:24" ht="5.0999999999999996" customHeight="1" x14ac:dyDescent="0.2">
      <c r="A325" s="149"/>
      <c r="D325" s="183"/>
      <c r="E325" s="166"/>
      <c r="F325" s="166"/>
      <c r="G325" s="166"/>
      <c r="H325" s="166"/>
      <c r="I325" s="166"/>
      <c r="J325" s="166"/>
      <c r="K325" s="166"/>
      <c r="L325" s="166"/>
      <c r="M325" s="166"/>
      <c r="N325" s="166"/>
      <c r="O325" s="166"/>
      <c r="P325" s="166"/>
      <c r="Q325" s="166"/>
      <c r="R325" s="166"/>
      <c r="S325" s="166"/>
      <c r="T325" s="166"/>
      <c r="U325" s="166"/>
      <c r="V325" s="166"/>
      <c r="W325" s="166"/>
      <c r="X325" s="167"/>
    </row>
    <row r="326" spans="1:24" ht="12" customHeight="1" x14ac:dyDescent="0.2">
      <c r="A326" s="149" t="s">
        <v>226</v>
      </c>
      <c r="B326" s="185" t="s">
        <v>650</v>
      </c>
      <c r="C326" s="142" t="s">
        <v>651</v>
      </c>
      <c r="D326" s="183" t="s">
        <v>282</v>
      </c>
      <c r="E326" s="166">
        <v>8693</v>
      </c>
      <c r="F326" s="166">
        <v>8663</v>
      </c>
      <c r="G326" s="166">
        <v>6709</v>
      </c>
      <c r="H326" s="166">
        <v>2607</v>
      </c>
      <c r="I326" s="166">
        <v>445</v>
      </c>
      <c r="J326" s="166">
        <v>180</v>
      </c>
      <c r="K326" s="166">
        <v>0</v>
      </c>
      <c r="L326" s="166">
        <v>1061</v>
      </c>
      <c r="M326" s="166">
        <v>162</v>
      </c>
      <c r="N326" s="166">
        <v>6</v>
      </c>
      <c r="O326" s="166">
        <v>13</v>
      </c>
      <c r="P326" s="166">
        <v>1</v>
      </c>
      <c r="Q326" s="166">
        <v>195</v>
      </c>
      <c r="R326" s="166">
        <v>71</v>
      </c>
      <c r="S326" s="166">
        <v>30</v>
      </c>
      <c r="T326" s="166">
        <v>7</v>
      </c>
      <c r="U326" s="166">
        <v>23</v>
      </c>
      <c r="V326" s="166">
        <v>0</v>
      </c>
      <c r="W326" s="166"/>
      <c r="X326" s="167" t="s">
        <v>228</v>
      </c>
    </row>
    <row r="327" spans="1:24" ht="12" customHeight="1" x14ac:dyDescent="0.2">
      <c r="A327" s="149"/>
      <c r="D327" s="183" t="s">
        <v>283</v>
      </c>
      <c r="E327" s="166">
        <v>8037</v>
      </c>
      <c r="F327" s="166">
        <v>8015</v>
      </c>
      <c r="G327" s="166">
        <v>6253</v>
      </c>
      <c r="H327" s="166">
        <v>2354</v>
      </c>
      <c r="I327" s="166">
        <v>415</v>
      </c>
      <c r="J327" s="166">
        <v>162</v>
      </c>
      <c r="K327" s="166">
        <v>0</v>
      </c>
      <c r="L327" s="166">
        <v>946</v>
      </c>
      <c r="M327" s="166">
        <v>134</v>
      </c>
      <c r="N327" s="166">
        <v>5</v>
      </c>
      <c r="O327" s="166">
        <v>13</v>
      </c>
      <c r="P327" s="166">
        <v>1</v>
      </c>
      <c r="Q327" s="166">
        <v>182</v>
      </c>
      <c r="R327" s="166">
        <v>66</v>
      </c>
      <c r="S327" s="166">
        <v>22</v>
      </c>
      <c r="T327" s="166">
        <v>6</v>
      </c>
      <c r="U327" s="166">
        <v>16</v>
      </c>
      <c r="V327" s="166">
        <v>0</v>
      </c>
      <c r="W327" s="166"/>
      <c r="X327" s="167"/>
    </row>
    <row r="328" spans="1:24" ht="5.0999999999999996" customHeight="1" x14ac:dyDescent="0.2">
      <c r="A328" s="149"/>
      <c r="D328" s="183"/>
      <c r="E328" s="166"/>
      <c r="F328" s="166"/>
      <c r="G328" s="166"/>
      <c r="H328" s="166"/>
      <c r="I328" s="166"/>
      <c r="J328" s="166"/>
      <c r="K328" s="166"/>
      <c r="L328" s="166"/>
      <c r="M328" s="166"/>
      <c r="N328" s="166"/>
      <c r="O328" s="166"/>
      <c r="P328" s="166"/>
      <c r="Q328" s="166"/>
      <c r="R328" s="166"/>
      <c r="S328" s="166"/>
      <c r="T328" s="166"/>
      <c r="U328" s="166"/>
      <c r="V328" s="166"/>
      <c r="W328" s="166"/>
      <c r="X328" s="167"/>
    </row>
    <row r="329" spans="1:24" ht="12" customHeight="1" x14ac:dyDescent="0.2">
      <c r="A329" s="149">
        <v>242</v>
      </c>
      <c r="C329" s="149" t="s">
        <v>652</v>
      </c>
      <c r="D329" s="183" t="s">
        <v>282</v>
      </c>
      <c r="E329" s="166">
        <v>2306</v>
      </c>
      <c r="F329" s="166">
        <v>2298</v>
      </c>
      <c r="G329" s="166">
        <v>1317</v>
      </c>
      <c r="H329" s="166">
        <v>411</v>
      </c>
      <c r="I329" s="166">
        <v>67</v>
      </c>
      <c r="J329" s="166">
        <v>26</v>
      </c>
      <c r="K329" s="166">
        <v>0</v>
      </c>
      <c r="L329" s="166">
        <v>761</v>
      </c>
      <c r="M329" s="166">
        <v>73</v>
      </c>
      <c r="N329" s="166">
        <v>2</v>
      </c>
      <c r="O329" s="166">
        <v>2</v>
      </c>
      <c r="P329" s="166">
        <v>0</v>
      </c>
      <c r="Q329" s="166">
        <v>62</v>
      </c>
      <c r="R329" s="166">
        <v>14</v>
      </c>
      <c r="S329" s="166">
        <v>8</v>
      </c>
      <c r="T329" s="166">
        <v>6</v>
      </c>
      <c r="U329" s="166">
        <v>2</v>
      </c>
      <c r="V329" s="166">
        <v>0</v>
      </c>
      <c r="W329" s="166"/>
      <c r="X329" s="167">
        <v>242</v>
      </c>
    </row>
    <row r="330" spans="1:24" ht="12" customHeight="1" x14ac:dyDescent="0.2">
      <c r="A330" s="149"/>
      <c r="C330" s="149"/>
      <c r="D330" s="183" t="s">
        <v>283</v>
      </c>
      <c r="E330" s="166">
        <v>2074</v>
      </c>
      <c r="F330" s="166">
        <v>2067</v>
      </c>
      <c r="G330" s="166">
        <v>1204</v>
      </c>
      <c r="H330" s="166">
        <v>358</v>
      </c>
      <c r="I330" s="166">
        <v>63</v>
      </c>
      <c r="J330" s="166">
        <v>24</v>
      </c>
      <c r="K330" s="166">
        <v>0</v>
      </c>
      <c r="L330" s="166">
        <v>667</v>
      </c>
      <c r="M330" s="166">
        <v>59</v>
      </c>
      <c r="N330" s="166">
        <v>2</v>
      </c>
      <c r="O330" s="166">
        <v>2</v>
      </c>
      <c r="P330" s="166">
        <v>0</v>
      </c>
      <c r="Q330" s="166">
        <v>59</v>
      </c>
      <c r="R330" s="166">
        <v>11</v>
      </c>
      <c r="S330" s="166">
        <v>7</v>
      </c>
      <c r="T330" s="166">
        <v>5</v>
      </c>
      <c r="U330" s="166">
        <v>2</v>
      </c>
      <c r="V330" s="166">
        <v>0</v>
      </c>
      <c r="W330" s="166"/>
      <c r="X330" s="167"/>
    </row>
    <row r="331" spans="1:24" ht="5.0999999999999996" customHeight="1" x14ac:dyDescent="0.2">
      <c r="A331" s="149"/>
      <c r="C331" s="149"/>
      <c r="D331" s="183"/>
      <c r="E331" s="166"/>
      <c r="F331" s="166"/>
      <c r="G331" s="166"/>
      <c r="H331" s="166"/>
      <c r="I331" s="166"/>
      <c r="J331" s="166"/>
      <c r="K331" s="166"/>
      <c r="L331" s="166"/>
      <c r="M331" s="166"/>
      <c r="N331" s="166"/>
      <c r="O331" s="166"/>
      <c r="P331" s="166"/>
      <c r="Q331" s="166"/>
      <c r="R331" s="166"/>
      <c r="S331" s="166"/>
      <c r="T331" s="166"/>
      <c r="U331" s="166"/>
      <c r="V331" s="166"/>
      <c r="W331" s="166"/>
      <c r="X331" s="167"/>
    </row>
    <row r="332" spans="1:24" ht="12" customHeight="1" x14ac:dyDescent="0.2">
      <c r="A332" s="149" t="s">
        <v>653</v>
      </c>
      <c r="C332" s="149" t="s">
        <v>654</v>
      </c>
      <c r="D332" s="183" t="s">
        <v>282</v>
      </c>
      <c r="E332" s="166">
        <v>1745</v>
      </c>
      <c r="F332" s="166">
        <v>1742</v>
      </c>
      <c r="G332" s="166">
        <v>1461</v>
      </c>
      <c r="H332" s="166">
        <v>560</v>
      </c>
      <c r="I332" s="166">
        <v>128</v>
      </c>
      <c r="J332" s="166">
        <v>39</v>
      </c>
      <c r="K332" s="166">
        <v>0</v>
      </c>
      <c r="L332" s="166">
        <v>77</v>
      </c>
      <c r="M332" s="166">
        <v>16</v>
      </c>
      <c r="N332" s="166">
        <v>1</v>
      </c>
      <c r="O332" s="166">
        <v>3</v>
      </c>
      <c r="P332" s="166">
        <v>0</v>
      </c>
      <c r="Q332" s="166">
        <v>40</v>
      </c>
      <c r="R332" s="166">
        <v>16</v>
      </c>
      <c r="S332" s="166">
        <v>3</v>
      </c>
      <c r="T332" s="166">
        <v>0</v>
      </c>
      <c r="U332" s="166">
        <v>3</v>
      </c>
      <c r="V332" s="166">
        <v>0</v>
      </c>
      <c r="W332" s="166"/>
      <c r="X332" s="167" t="s">
        <v>655</v>
      </c>
    </row>
    <row r="333" spans="1:24" ht="12" customHeight="1" x14ac:dyDescent="0.2">
      <c r="A333" s="186" t="s">
        <v>656</v>
      </c>
      <c r="C333" s="149"/>
      <c r="D333" s="183" t="s">
        <v>283</v>
      </c>
      <c r="E333" s="166">
        <v>1689</v>
      </c>
      <c r="F333" s="166">
        <v>1686</v>
      </c>
      <c r="G333" s="166">
        <v>1414</v>
      </c>
      <c r="H333" s="166">
        <v>534</v>
      </c>
      <c r="I333" s="166">
        <v>124</v>
      </c>
      <c r="J333" s="166">
        <v>38</v>
      </c>
      <c r="K333" s="166">
        <v>0</v>
      </c>
      <c r="L333" s="166">
        <v>75</v>
      </c>
      <c r="M333" s="166">
        <v>16</v>
      </c>
      <c r="N333" s="166">
        <v>1</v>
      </c>
      <c r="O333" s="166">
        <v>3</v>
      </c>
      <c r="P333" s="166">
        <v>0</v>
      </c>
      <c r="Q333" s="166">
        <v>37</v>
      </c>
      <c r="R333" s="166">
        <v>16</v>
      </c>
      <c r="S333" s="166">
        <v>3</v>
      </c>
      <c r="T333" s="166">
        <v>0</v>
      </c>
      <c r="U333" s="166">
        <v>3</v>
      </c>
      <c r="V333" s="166">
        <v>0</v>
      </c>
      <c r="W333" s="166"/>
      <c r="X333" s="167"/>
    </row>
    <row r="334" spans="1:24" ht="5.0999999999999996" customHeight="1" x14ac:dyDescent="0.2">
      <c r="A334" s="149"/>
      <c r="C334" s="149"/>
      <c r="D334" s="183"/>
      <c r="E334" s="166"/>
      <c r="F334" s="166"/>
      <c r="G334" s="166"/>
      <c r="H334" s="166"/>
      <c r="I334" s="166"/>
      <c r="J334" s="166"/>
      <c r="K334" s="166"/>
      <c r="L334" s="166"/>
      <c r="M334" s="166"/>
      <c r="N334" s="166"/>
      <c r="O334" s="166"/>
      <c r="P334" s="166"/>
      <c r="Q334" s="166"/>
      <c r="R334" s="166"/>
      <c r="S334" s="166"/>
      <c r="T334" s="166"/>
      <c r="U334" s="166"/>
      <c r="V334" s="166"/>
      <c r="W334" s="166"/>
      <c r="X334" s="167"/>
    </row>
    <row r="335" spans="1:24" ht="12" customHeight="1" x14ac:dyDescent="0.2">
      <c r="A335" s="149" t="s">
        <v>653</v>
      </c>
      <c r="C335" s="149" t="s">
        <v>657</v>
      </c>
      <c r="D335" s="183" t="s">
        <v>282</v>
      </c>
      <c r="E335" s="166">
        <v>2055</v>
      </c>
      <c r="F335" s="166">
        <v>2043</v>
      </c>
      <c r="G335" s="166">
        <v>1730</v>
      </c>
      <c r="H335" s="166">
        <v>760</v>
      </c>
      <c r="I335" s="166">
        <v>76</v>
      </c>
      <c r="J335" s="166">
        <v>34</v>
      </c>
      <c r="K335" s="166">
        <v>0</v>
      </c>
      <c r="L335" s="166">
        <v>152</v>
      </c>
      <c r="M335" s="166">
        <v>40</v>
      </c>
      <c r="N335" s="166">
        <v>1</v>
      </c>
      <c r="O335" s="166">
        <v>0</v>
      </c>
      <c r="P335" s="166">
        <v>0</v>
      </c>
      <c r="Q335" s="166">
        <v>38</v>
      </c>
      <c r="R335" s="166">
        <v>6</v>
      </c>
      <c r="S335" s="166">
        <v>12</v>
      </c>
      <c r="T335" s="166">
        <v>0</v>
      </c>
      <c r="U335" s="166">
        <v>12</v>
      </c>
      <c r="V335" s="166">
        <v>0</v>
      </c>
      <c r="W335" s="166"/>
      <c r="X335" s="167" t="s">
        <v>655</v>
      </c>
    </row>
    <row r="336" spans="1:24" ht="12" customHeight="1" x14ac:dyDescent="0.2">
      <c r="A336" s="186" t="s">
        <v>658</v>
      </c>
      <c r="B336" s="185"/>
      <c r="C336" s="186" t="s">
        <v>659</v>
      </c>
      <c r="D336" s="183" t="s">
        <v>283</v>
      </c>
      <c r="E336" s="166">
        <v>1854</v>
      </c>
      <c r="F336" s="166">
        <v>1847</v>
      </c>
      <c r="G336" s="166">
        <v>1565</v>
      </c>
      <c r="H336" s="166">
        <v>669</v>
      </c>
      <c r="I336" s="166">
        <v>70</v>
      </c>
      <c r="J336" s="166">
        <v>30</v>
      </c>
      <c r="K336" s="166">
        <v>0</v>
      </c>
      <c r="L336" s="166">
        <v>137</v>
      </c>
      <c r="M336" s="166">
        <v>34</v>
      </c>
      <c r="N336" s="166">
        <v>0</v>
      </c>
      <c r="O336" s="166">
        <v>0</v>
      </c>
      <c r="P336" s="166">
        <v>0</v>
      </c>
      <c r="Q336" s="166">
        <v>35</v>
      </c>
      <c r="R336" s="166">
        <v>6</v>
      </c>
      <c r="S336" s="166">
        <v>7</v>
      </c>
      <c r="T336" s="166">
        <v>0</v>
      </c>
      <c r="U336" s="166">
        <v>7</v>
      </c>
      <c r="V336" s="166">
        <v>0</v>
      </c>
      <c r="W336" s="166"/>
      <c r="X336" s="167"/>
    </row>
    <row r="337" spans="1:24" ht="5.0999999999999996" customHeight="1" x14ac:dyDescent="0.2">
      <c r="A337" s="149"/>
      <c r="C337" s="149"/>
      <c r="D337" s="183"/>
      <c r="E337" s="166"/>
      <c r="F337" s="166"/>
      <c r="G337" s="166"/>
      <c r="H337" s="166"/>
      <c r="I337" s="166"/>
      <c r="J337" s="166"/>
      <c r="K337" s="166"/>
      <c r="L337" s="166"/>
      <c r="M337" s="166"/>
      <c r="N337" s="166"/>
      <c r="O337" s="166"/>
      <c r="P337" s="166"/>
      <c r="Q337" s="166"/>
      <c r="R337" s="166"/>
      <c r="S337" s="166"/>
      <c r="T337" s="166"/>
      <c r="U337" s="166"/>
      <c r="V337" s="166"/>
      <c r="W337" s="166"/>
      <c r="X337" s="167"/>
    </row>
    <row r="338" spans="1:24" ht="12" customHeight="1" x14ac:dyDescent="0.2">
      <c r="A338" s="149" t="s">
        <v>660</v>
      </c>
      <c r="C338" s="149" t="s">
        <v>661</v>
      </c>
      <c r="D338" s="183" t="s">
        <v>282</v>
      </c>
      <c r="E338" s="166">
        <v>842</v>
      </c>
      <c r="F338" s="166">
        <v>837</v>
      </c>
      <c r="G338" s="166">
        <v>710</v>
      </c>
      <c r="H338" s="166">
        <v>297</v>
      </c>
      <c r="I338" s="166">
        <v>46</v>
      </c>
      <c r="J338" s="166">
        <v>14</v>
      </c>
      <c r="K338" s="166">
        <v>0</v>
      </c>
      <c r="L338" s="166">
        <v>53</v>
      </c>
      <c r="M338" s="166">
        <v>8</v>
      </c>
      <c r="N338" s="166">
        <v>0</v>
      </c>
      <c r="O338" s="166">
        <v>2</v>
      </c>
      <c r="P338" s="166">
        <v>0</v>
      </c>
      <c r="Q338" s="166">
        <v>13</v>
      </c>
      <c r="R338" s="166">
        <v>5</v>
      </c>
      <c r="S338" s="166">
        <v>5</v>
      </c>
      <c r="T338" s="166">
        <v>1</v>
      </c>
      <c r="U338" s="166">
        <v>4</v>
      </c>
      <c r="V338" s="166">
        <v>0</v>
      </c>
      <c r="W338" s="166"/>
      <c r="X338" s="167" t="s">
        <v>662</v>
      </c>
    </row>
    <row r="339" spans="1:24" ht="12" customHeight="1" x14ac:dyDescent="0.2">
      <c r="A339" s="149"/>
      <c r="C339" s="149"/>
      <c r="D339" s="183" t="s">
        <v>283</v>
      </c>
      <c r="E339" s="166">
        <v>805</v>
      </c>
      <c r="F339" s="166">
        <v>801</v>
      </c>
      <c r="G339" s="166">
        <v>681</v>
      </c>
      <c r="H339" s="166">
        <v>281</v>
      </c>
      <c r="I339" s="166">
        <v>43</v>
      </c>
      <c r="J339" s="166">
        <v>13</v>
      </c>
      <c r="K339" s="166">
        <v>0</v>
      </c>
      <c r="L339" s="166">
        <v>49</v>
      </c>
      <c r="M339" s="166">
        <v>8</v>
      </c>
      <c r="N339" s="166">
        <v>0</v>
      </c>
      <c r="O339" s="166">
        <v>2</v>
      </c>
      <c r="P339" s="166">
        <v>0</v>
      </c>
      <c r="Q339" s="166">
        <v>13</v>
      </c>
      <c r="R339" s="166">
        <v>5</v>
      </c>
      <c r="S339" s="166">
        <v>4</v>
      </c>
      <c r="T339" s="166">
        <v>1</v>
      </c>
      <c r="U339" s="166">
        <v>3</v>
      </c>
      <c r="V339" s="166">
        <v>0</v>
      </c>
      <c r="W339" s="166"/>
      <c r="X339" s="167"/>
    </row>
    <row r="340" spans="1:24" ht="5.0999999999999996" customHeight="1" x14ac:dyDescent="0.2">
      <c r="A340" s="149"/>
      <c r="C340" s="149"/>
      <c r="D340" s="183"/>
      <c r="E340" s="166"/>
      <c r="F340" s="166"/>
      <c r="G340" s="166"/>
      <c r="H340" s="166"/>
      <c r="I340" s="166"/>
      <c r="J340" s="166"/>
      <c r="K340" s="166"/>
      <c r="L340" s="166"/>
      <c r="M340" s="166"/>
      <c r="N340" s="166"/>
      <c r="O340" s="166"/>
      <c r="P340" s="166"/>
      <c r="Q340" s="166"/>
      <c r="R340" s="166"/>
      <c r="S340" s="166"/>
      <c r="T340" s="166"/>
      <c r="U340" s="166"/>
      <c r="V340" s="166"/>
      <c r="W340" s="166"/>
      <c r="X340" s="167"/>
    </row>
    <row r="341" spans="1:24" ht="12" customHeight="1" x14ac:dyDescent="0.2">
      <c r="A341" s="149" t="s">
        <v>663</v>
      </c>
      <c r="C341" s="149" t="s">
        <v>664</v>
      </c>
      <c r="D341" s="183" t="s">
        <v>282</v>
      </c>
      <c r="E341" s="166">
        <v>61</v>
      </c>
      <c r="F341" s="166">
        <v>61</v>
      </c>
      <c r="G341" s="166">
        <v>53</v>
      </c>
      <c r="H341" s="166">
        <v>42</v>
      </c>
      <c r="I341" s="166">
        <v>0</v>
      </c>
      <c r="J341" s="166">
        <v>0</v>
      </c>
      <c r="K341" s="166">
        <v>0</v>
      </c>
      <c r="L341" s="166">
        <v>2</v>
      </c>
      <c r="M341" s="166">
        <v>1</v>
      </c>
      <c r="N341" s="166">
        <v>0</v>
      </c>
      <c r="O341" s="166">
        <v>0</v>
      </c>
      <c r="P341" s="166">
        <v>0</v>
      </c>
      <c r="Q341" s="166">
        <v>5</v>
      </c>
      <c r="R341" s="166">
        <v>0</v>
      </c>
      <c r="S341" s="166">
        <v>0</v>
      </c>
      <c r="T341" s="166">
        <v>0</v>
      </c>
      <c r="U341" s="166">
        <v>0</v>
      </c>
      <c r="V341" s="166">
        <v>0</v>
      </c>
      <c r="W341" s="166"/>
      <c r="X341" s="167" t="s">
        <v>662</v>
      </c>
    </row>
    <row r="342" spans="1:24" ht="12" customHeight="1" x14ac:dyDescent="0.2">
      <c r="A342" s="149"/>
      <c r="C342" s="149"/>
      <c r="D342" s="183" t="s">
        <v>283</v>
      </c>
      <c r="E342" s="166">
        <v>54</v>
      </c>
      <c r="F342" s="166">
        <v>54</v>
      </c>
      <c r="G342" s="166">
        <v>48</v>
      </c>
      <c r="H342" s="166">
        <v>37</v>
      </c>
      <c r="I342" s="166">
        <v>0</v>
      </c>
      <c r="J342" s="166">
        <v>0</v>
      </c>
      <c r="K342" s="166">
        <v>0</v>
      </c>
      <c r="L342" s="166">
        <v>2</v>
      </c>
      <c r="M342" s="166">
        <v>1</v>
      </c>
      <c r="N342" s="166">
        <v>0</v>
      </c>
      <c r="O342" s="166">
        <v>0</v>
      </c>
      <c r="P342" s="166">
        <v>0</v>
      </c>
      <c r="Q342" s="166">
        <v>3</v>
      </c>
      <c r="R342" s="166">
        <v>0</v>
      </c>
      <c r="S342" s="166">
        <v>0</v>
      </c>
      <c r="T342" s="166">
        <v>0</v>
      </c>
      <c r="U342" s="166">
        <v>0</v>
      </c>
      <c r="V342" s="166">
        <v>0</v>
      </c>
      <c r="W342" s="166"/>
      <c r="X342" s="167"/>
    </row>
    <row r="343" spans="1:24" ht="5.0999999999999996" customHeight="1" x14ac:dyDescent="0.2">
      <c r="A343" s="149"/>
      <c r="C343" s="149"/>
      <c r="D343" s="183"/>
      <c r="E343" s="166"/>
      <c r="F343" s="166"/>
      <c r="G343" s="166"/>
      <c r="H343" s="166"/>
      <c r="I343" s="166"/>
      <c r="J343" s="166"/>
      <c r="K343" s="166"/>
      <c r="L343" s="166"/>
      <c r="M343" s="166"/>
      <c r="N343" s="166"/>
      <c r="O343" s="166"/>
      <c r="P343" s="166"/>
      <c r="Q343" s="166"/>
      <c r="R343" s="166"/>
      <c r="S343" s="166"/>
      <c r="T343" s="166"/>
      <c r="U343" s="166"/>
      <c r="V343" s="166"/>
      <c r="W343" s="166"/>
      <c r="X343" s="167"/>
    </row>
    <row r="344" spans="1:24" ht="12" customHeight="1" x14ac:dyDescent="0.2">
      <c r="A344" s="149" t="s">
        <v>665</v>
      </c>
      <c r="C344" s="149" t="s">
        <v>666</v>
      </c>
      <c r="D344" s="183" t="s">
        <v>282</v>
      </c>
      <c r="E344" s="166">
        <v>344</v>
      </c>
      <c r="F344" s="166">
        <v>344</v>
      </c>
      <c r="G344" s="166">
        <v>283</v>
      </c>
      <c r="H344" s="166">
        <v>120</v>
      </c>
      <c r="I344" s="166">
        <v>27</v>
      </c>
      <c r="J344" s="166">
        <v>12</v>
      </c>
      <c r="K344" s="166">
        <v>0</v>
      </c>
      <c r="L344" s="166">
        <v>4</v>
      </c>
      <c r="M344" s="166">
        <v>6</v>
      </c>
      <c r="N344" s="166">
        <v>1</v>
      </c>
      <c r="O344" s="166">
        <v>2</v>
      </c>
      <c r="P344" s="166">
        <v>0</v>
      </c>
      <c r="Q344" s="166">
        <v>12</v>
      </c>
      <c r="R344" s="166">
        <v>9</v>
      </c>
      <c r="S344" s="166">
        <v>0</v>
      </c>
      <c r="T344" s="166">
        <v>0</v>
      </c>
      <c r="U344" s="166">
        <v>0</v>
      </c>
      <c r="V344" s="166">
        <v>0</v>
      </c>
      <c r="W344" s="166"/>
      <c r="X344" s="167" t="s">
        <v>662</v>
      </c>
    </row>
    <row r="345" spans="1:24" ht="12" customHeight="1" x14ac:dyDescent="0.2">
      <c r="A345" s="149"/>
      <c r="C345" s="149"/>
      <c r="D345" s="183" t="s">
        <v>283</v>
      </c>
      <c r="E345" s="166">
        <v>326</v>
      </c>
      <c r="F345" s="166">
        <v>326</v>
      </c>
      <c r="G345" s="166">
        <v>271</v>
      </c>
      <c r="H345" s="166">
        <v>110</v>
      </c>
      <c r="I345" s="166">
        <v>25</v>
      </c>
      <c r="J345" s="166">
        <v>10</v>
      </c>
      <c r="K345" s="166">
        <v>0</v>
      </c>
      <c r="L345" s="166">
        <v>4</v>
      </c>
      <c r="M345" s="166">
        <v>4</v>
      </c>
      <c r="N345" s="166">
        <v>1</v>
      </c>
      <c r="O345" s="166">
        <v>2</v>
      </c>
      <c r="P345" s="166">
        <v>0</v>
      </c>
      <c r="Q345" s="166">
        <v>11</v>
      </c>
      <c r="R345" s="166">
        <v>8</v>
      </c>
      <c r="S345" s="166">
        <v>0</v>
      </c>
      <c r="T345" s="166">
        <v>0</v>
      </c>
      <c r="U345" s="166">
        <v>0</v>
      </c>
      <c r="V345" s="166">
        <v>0</v>
      </c>
      <c r="W345" s="166"/>
      <c r="X345" s="167"/>
    </row>
    <row r="346" spans="1:24" s="190" customFormat="1" ht="5.0999999999999996" customHeight="1" x14ac:dyDescent="0.2">
      <c r="A346" s="149"/>
      <c r="B346" s="162"/>
      <c r="C346" s="149"/>
      <c r="D346" s="183"/>
      <c r="E346" s="166"/>
      <c r="F346" s="166"/>
      <c r="G346" s="166"/>
      <c r="H346" s="166"/>
      <c r="I346" s="166"/>
      <c r="J346" s="166"/>
      <c r="K346" s="166"/>
      <c r="L346" s="166"/>
      <c r="M346" s="166"/>
      <c r="N346" s="166"/>
      <c r="O346" s="166"/>
      <c r="P346" s="166"/>
      <c r="Q346" s="166"/>
      <c r="R346" s="166"/>
      <c r="S346" s="166"/>
      <c r="T346" s="166"/>
      <c r="U346" s="166"/>
      <c r="V346" s="166"/>
      <c r="X346" s="167"/>
    </row>
    <row r="347" spans="1:24" s="190" customFormat="1" ht="12" customHeight="1" x14ac:dyDescent="0.2">
      <c r="A347" s="149" t="s">
        <v>667</v>
      </c>
      <c r="B347" s="162"/>
      <c r="C347" s="149" t="s">
        <v>668</v>
      </c>
      <c r="D347" s="183" t="s">
        <v>282</v>
      </c>
      <c r="E347" s="166">
        <v>842</v>
      </c>
      <c r="F347" s="166">
        <v>840</v>
      </c>
      <c r="G347" s="166">
        <v>740</v>
      </c>
      <c r="H347" s="166">
        <v>261</v>
      </c>
      <c r="I347" s="166">
        <v>64</v>
      </c>
      <c r="J347" s="166">
        <v>32</v>
      </c>
      <c r="K347" s="166">
        <v>0</v>
      </c>
      <c r="L347" s="166">
        <v>2</v>
      </c>
      <c r="M347" s="166">
        <v>15</v>
      </c>
      <c r="N347" s="166">
        <v>1</v>
      </c>
      <c r="O347" s="166">
        <v>4</v>
      </c>
      <c r="P347" s="166">
        <v>0</v>
      </c>
      <c r="Q347" s="166">
        <v>4</v>
      </c>
      <c r="R347" s="166">
        <v>10</v>
      </c>
      <c r="S347" s="166">
        <v>2</v>
      </c>
      <c r="T347" s="166">
        <v>0</v>
      </c>
      <c r="U347" s="166">
        <v>2</v>
      </c>
      <c r="V347" s="166">
        <v>0</v>
      </c>
      <c r="X347" s="167" t="s">
        <v>669</v>
      </c>
    </row>
    <row r="348" spans="1:24" s="190" customFormat="1" ht="12" customHeight="1" x14ac:dyDescent="0.2">
      <c r="A348" s="149"/>
      <c r="B348" s="162"/>
      <c r="C348" s="149"/>
      <c r="D348" s="183" t="s">
        <v>283</v>
      </c>
      <c r="E348" s="166">
        <v>777</v>
      </c>
      <c r="F348" s="166">
        <v>776</v>
      </c>
      <c r="G348" s="166">
        <v>688</v>
      </c>
      <c r="H348" s="166">
        <v>230</v>
      </c>
      <c r="I348" s="166">
        <v>57</v>
      </c>
      <c r="J348" s="166">
        <v>28</v>
      </c>
      <c r="K348" s="166">
        <v>0</v>
      </c>
      <c r="L348" s="166">
        <v>2</v>
      </c>
      <c r="M348" s="166">
        <v>10</v>
      </c>
      <c r="N348" s="166">
        <v>1</v>
      </c>
      <c r="O348" s="166">
        <v>4</v>
      </c>
      <c r="P348" s="166">
        <v>0</v>
      </c>
      <c r="Q348" s="166">
        <v>4</v>
      </c>
      <c r="R348" s="166">
        <v>10</v>
      </c>
      <c r="S348" s="166">
        <v>1</v>
      </c>
      <c r="T348" s="166">
        <v>0</v>
      </c>
      <c r="U348" s="166">
        <v>1</v>
      </c>
      <c r="V348" s="166">
        <v>0</v>
      </c>
      <c r="X348" s="167"/>
    </row>
    <row r="349" spans="1:24" s="190" customFormat="1" ht="5.0999999999999996" customHeight="1" x14ac:dyDescent="0.2">
      <c r="A349" s="149"/>
      <c r="B349" s="162"/>
      <c r="C349" s="149"/>
      <c r="D349" s="183"/>
      <c r="E349" s="166"/>
      <c r="F349" s="166"/>
      <c r="G349" s="166"/>
      <c r="H349" s="166"/>
      <c r="I349" s="166"/>
      <c r="J349" s="166"/>
      <c r="K349" s="166"/>
      <c r="L349" s="166"/>
      <c r="M349" s="166"/>
      <c r="N349" s="166"/>
      <c r="O349" s="166"/>
      <c r="P349" s="166"/>
      <c r="Q349" s="166"/>
      <c r="R349" s="166"/>
      <c r="S349" s="166"/>
      <c r="T349" s="166"/>
      <c r="U349" s="166"/>
      <c r="V349" s="166"/>
      <c r="X349" s="167"/>
    </row>
    <row r="350" spans="1:24" ht="12" customHeight="1" x14ac:dyDescent="0.2">
      <c r="A350" s="149" t="s">
        <v>670</v>
      </c>
      <c r="C350" s="149" t="s">
        <v>671</v>
      </c>
      <c r="D350" s="183" t="s">
        <v>282</v>
      </c>
      <c r="E350" s="166">
        <v>431</v>
      </c>
      <c r="F350" s="166">
        <v>431</v>
      </c>
      <c r="G350" s="166">
        <v>369</v>
      </c>
      <c r="H350" s="166">
        <v>129</v>
      </c>
      <c r="I350" s="166">
        <v>32</v>
      </c>
      <c r="J350" s="166">
        <v>20</v>
      </c>
      <c r="K350" s="166">
        <v>0</v>
      </c>
      <c r="L350" s="166">
        <v>1</v>
      </c>
      <c r="M350" s="166">
        <v>2</v>
      </c>
      <c r="N350" s="166">
        <v>0</v>
      </c>
      <c r="O350" s="166">
        <v>0</v>
      </c>
      <c r="P350" s="166">
        <v>1</v>
      </c>
      <c r="Q350" s="166">
        <v>16</v>
      </c>
      <c r="R350" s="166">
        <v>10</v>
      </c>
      <c r="S350" s="166">
        <v>0</v>
      </c>
      <c r="T350" s="166">
        <v>0</v>
      </c>
      <c r="U350" s="166">
        <v>0</v>
      </c>
      <c r="V350" s="166">
        <v>0</v>
      </c>
      <c r="W350" s="166"/>
      <c r="X350" s="167" t="s">
        <v>670</v>
      </c>
    </row>
    <row r="351" spans="1:24" ht="12" customHeight="1" x14ac:dyDescent="0.2">
      <c r="A351" s="149"/>
      <c r="C351" s="149"/>
      <c r="D351" s="183" t="s">
        <v>283</v>
      </c>
      <c r="E351" s="166">
        <v>394</v>
      </c>
      <c r="F351" s="166">
        <v>394</v>
      </c>
      <c r="G351" s="166">
        <v>338</v>
      </c>
      <c r="H351" s="166">
        <v>110</v>
      </c>
      <c r="I351" s="166">
        <v>28</v>
      </c>
      <c r="J351" s="166">
        <v>16</v>
      </c>
      <c r="K351" s="166">
        <v>0</v>
      </c>
      <c r="L351" s="166">
        <v>1</v>
      </c>
      <c r="M351" s="166">
        <v>1</v>
      </c>
      <c r="N351" s="166">
        <v>0</v>
      </c>
      <c r="O351" s="166">
        <v>0</v>
      </c>
      <c r="P351" s="166">
        <v>1</v>
      </c>
      <c r="Q351" s="166">
        <v>15</v>
      </c>
      <c r="R351" s="166">
        <v>10</v>
      </c>
      <c r="S351" s="166">
        <v>0</v>
      </c>
      <c r="T351" s="166">
        <v>0</v>
      </c>
      <c r="U351" s="166">
        <v>0</v>
      </c>
      <c r="V351" s="166">
        <v>0</v>
      </c>
      <c r="W351" s="166"/>
      <c r="X351" s="167"/>
    </row>
    <row r="352" spans="1:24" ht="5.0999999999999996" customHeight="1" x14ac:dyDescent="0.2">
      <c r="A352" s="149"/>
      <c r="C352" s="149"/>
      <c r="D352" s="183"/>
      <c r="E352" s="166"/>
      <c r="F352" s="166"/>
      <c r="G352" s="166"/>
      <c r="H352" s="166"/>
      <c r="I352" s="166"/>
      <c r="J352" s="166"/>
      <c r="K352" s="166"/>
      <c r="L352" s="166"/>
      <c r="M352" s="166"/>
      <c r="N352" s="166"/>
      <c r="O352" s="166"/>
      <c r="P352" s="166"/>
      <c r="Q352" s="166"/>
      <c r="R352" s="166"/>
      <c r="S352" s="166"/>
      <c r="T352" s="166"/>
      <c r="U352" s="166"/>
      <c r="V352" s="166"/>
      <c r="W352" s="166"/>
      <c r="X352" s="167"/>
    </row>
    <row r="353" spans="1:24" ht="12" customHeight="1" x14ac:dyDescent="0.2">
      <c r="A353" s="149">
        <v>246</v>
      </c>
      <c r="C353" s="149" t="s">
        <v>672</v>
      </c>
      <c r="D353" s="183" t="s">
        <v>282</v>
      </c>
      <c r="E353" s="166">
        <v>61</v>
      </c>
      <c r="F353" s="166">
        <v>61</v>
      </c>
      <c r="G353" s="166">
        <v>42</v>
      </c>
      <c r="H353" s="166">
        <v>26</v>
      </c>
      <c r="I353" s="166">
        <v>4</v>
      </c>
      <c r="J353" s="166">
        <v>3</v>
      </c>
      <c r="K353" s="166">
        <v>0</v>
      </c>
      <c r="L353" s="166">
        <v>8</v>
      </c>
      <c r="M353" s="166">
        <v>1</v>
      </c>
      <c r="N353" s="166">
        <v>0</v>
      </c>
      <c r="O353" s="166">
        <v>0</v>
      </c>
      <c r="P353" s="166">
        <v>0</v>
      </c>
      <c r="Q353" s="166">
        <v>5</v>
      </c>
      <c r="R353" s="166">
        <v>1</v>
      </c>
      <c r="S353" s="166">
        <v>0</v>
      </c>
      <c r="T353" s="166">
        <v>0</v>
      </c>
      <c r="U353" s="166">
        <v>0</v>
      </c>
      <c r="V353" s="166">
        <v>0</v>
      </c>
      <c r="W353" s="166"/>
      <c r="X353" s="167">
        <v>246</v>
      </c>
    </row>
    <row r="354" spans="1:24" ht="12" customHeight="1" x14ac:dyDescent="0.2">
      <c r="A354" s="149"/>
      <c r="C354" s="149"/>
      <c r="D354" s="183" t="s">
        <v>283</v>
      </c>
      <c r="E354" s="166">
        <v>58</v>
      </c>
      <c r="F354" s="166">
        <v>58</v>
      </c>
      <c r="G354" s="166">
        <v>40</v>
      </c>
      <c r="H354" s="166">
        <v>24</v>
      </c>
      <c r="I354" s="166">
        <v>4</v>
      </c>
      <c r="J354" s="166">
        <v>3</v>
      </c>
      <c r="K354" s="166">
        <v>0</v>
      </c>
      <c r="L354" s="166">
        <v>8</v>
      </c>
      <c r="M354" s="166">
        <v>1</v>
      </c>
      <c r="N354" s="166">
        <v>0</v>
      </c>
      <c r="O354" s="166">
        <v>0</v>
      </c>
      <c r="P354" s="166">
        <v>0</v>
      </c>
      <c r="Q354" s="166">
        <v>5</v>
      </c>
      <c r="R354" s="166">
        <v>0</v>
      </c>
      <c r="S354" s="166">
        <v>0</v>
      </c>
      <c r="T354" s="166">
        <v>0</v>
      </c>
      <c r="U354" s="166">
        <v>0</v>
      </c>
      <c r="V354" s="166">
        <v>0</v>
      </c>
      <c r="W354" s="166"/>
      <c r="X354" s="167"/>
    </row>
    <row r="355" spans="1:24" ht="5.0999999999999996" customHeight="1" x14ac:dyDescent="0.2">
      <c r="A355" s="149"/>
      <c r="C355" s="149"/>
      <c r="D355" s="183"/>
      <c r="E355" s="166"/>
      <c r="F355" s="166"/>
      <c r="G355" s="166"/>
      <c r="H355" s="166"/>
      <c r="I355" s="166"/>
      <c r="J355" s="166"/>
      <c r="K355" s="166"/>
      <c r="L355" s="166"/>
      <c r="M355" s="166"/>
      <c r="N355" s="166"/>
      <c r="O355" s="166"/>
      <c r="P355" s="166"/>
      <c r="Q355" s="166"/>
      <c r="R355" s="166"/>
      <c r="S355" s="166"/>
      <c r="T355" s="166"/>
      <c r="U355" s="166"/>
      <c r="V355" s="166"/>
      <c r="W355" s="166"/>
      <c r="X355" s="167"/>
    </row>
    <row r="356" spans="1:24" ht="12" customHeight="1" x14ac:dyDescent="0.2">
      <c r="A356" s="149" t="s">
        <v>673</v>
      </c>
      <c r="C356" s="149" t="s">
        <v>674</v>
      </c>
      <c r="D356" s="183" t="s">
        <v>282</v>
      </c>
      <c r="E356" s="166">
        <v>5</v>
      </c>
      <c r="F356" s="166">
        <v>5</v>
      </c>
      <c r="G356" s="166">
        <v>3</v>
      </c>
      <c r="H356" s="166">
        <v>1</v>
      </c>
      <c r="I356" s="166">
        <v>1</v>
      </c>
      <c r="J356" s="166">
        <v>0</v>
      </c>
      <c r="K356" s="166">
        <v>0</v>
      </c>
      <c r="L356" s="166">
        <v>1</v>
      </c>
      <c r="M356" s="166">
        <v>0</v>
      </c>
      <c r="N356" s="166">
        <v>0</v>
      </c>
      <c r="O356" s="166">
        <v>0</v>
      </c>
      <c r="P356" s="166">
        <v>0</v>
      </c>
      <c r="Q356" s="166">
        <v>0</v>
      </c>
      <c r="R356" s="166">
        <v>0</v>
      </c>
      <c r="S356" s="166">
        <v>0</v>
      </c>
      <c r="T356" s="166">
        <v>0</v>
      </c>
      <c r="U356" s="166">
        <v>0</v>
      </c>
      <c r="V356" s="166">
        <v>0</v>
      </c>
      <c r="W356" s="166"/>
      <c r="X356" s="167" t="s">
        <v>673</v>
      </c>
    </row>
    <row r="357" spans="1:24" ht="12" customHeight="1" x14ac:dyDescent="0.2">
      <c r="A357" s="149"/>
      <c r="C357" s="149"/>
      <c r="D357" s="183" t="s">
        <v>283</v>
      </c>
      <c r="E357" s="166">
        <v>5</v>
      </c>
      <c r="F357" s="166">
        <v>5</v>
      </c>
      <c r="G357" s="166">
        <v>3</v>
      </c>
      <c r="H357" s="166">
        <v>1</v>
      </c>
      <c r="I357" s="166">
        <v>1</v>
      </c>
      <c r="J357" s="166">
        <v>0</v>
      </c>
      <c r="K357" s="166">
        <v>0</v>
      </c>
      <c r="L357" s="166">
        <v>1</v>
      </c>
      <c r="M357" s="166">
        <v>0</v>
      </c>
      <c r="N357" s="166">
        <v>0</v>
      </c>
      <c r="O357" s="166">
        <v>0</v>
      </c>
      <c r="P357" s="166">
        <v>0</v>
      </c>
      <c r="Q357" s="166">
        <v>0</v>
      </c>
      <c r="R357" s="166">
        <v>0</v>
      </c>
      <c r="S357" s="166">
        <v>0</v>
      </c>
      <c r="T357" s="166">
        <v>0</v>
      </c>
      <c r="U357" s="166">
        <v>0</v>
      </c>
      <c r="V357" s="166">
        <v>0</v>
      </c>
      <c r="W357" s="166"/>
      <c r="X357" s="167"/>
    </row>
    <row r="358" spans="1:24" ht="5.0999999999999996" customHeight="1" x14ac:dyDescent="0.2">
      <c r="A358" s="149"/>
      <c r="C358" s="149"/>
      <c r="D358" s="183"/>
      <c r="E358" s="166"/>
      <c r="F358" s="166"/>
      <c r="G358" s="166"/>
      <c r="H358" s="166"/>
      <c r="I358" s="166"/>
      <c r="J358" s="166"/>
      <c r="K358" s="166"/>
      <c r="L358" s="166"/>
      <c r="M358" s="166"/>
      <c r="N358" s="166"/>
      <c r="O358" s="166"/>
      <c r="P358" s="166"/>
      <c r="Q358" s="166"/>
      <c r="R358" s="166"/>
      <c r="S358" s="166"/>
      <c r="T358" s="166"/>
      <c r="U358" s="166"/>
      <c r="V358" s="166"/>
      <c r="W358" s="166"/>
      <c r="X358" s="167"/>
    </row>
    <row r="359" spans="1:24" ht="12" customHeight="1" x14ac:dyDescent="0.2">
      <c r="A359" s="149" t="s">
        <v>675</v>
      </c>
      <c r="C359" s="149" t="s">
        <v>676</v>
      </c>
      <c r="D359" s="183" t="s">
        <v>282</v>
      </c>
      <c r="E359" s="166">
        <v>1</v>
      </c>
      <c r="F359" s="166">
        <v>1</v>
      </c>
      <c r="G359" s="166">
        <v>1</v>
      </c>
      <c r="H359" s="166">
        <v>0</v>
      </c>
      <c r="I359" s="166">
        <v>0</v>
      </c>
      <c r="J359" s="166">
        <v>0</v>
      </c>
      <c r="K359" s="166">
        <v>0</v>
      </c>
      <c r="L359" s="166">
        <v>0</v>
      </c>
      <c r="M359" s="166">
        <v>0</v>
      </c>
      <c r="N359" s="166">
        <v>0</v>
      </c>
      <c r="O359" s="166">
        <v>0</v>
      </c>
      <c r="P359" s="166">
        <v>0</v>
      </c>
      <c r="Q359" s="166">
        <v>0</v>
      </c>
      <c r="R359" s="166">
        <v>0</v>
      </c>
      <c r="S359" s="166">
        <v>0</v>
      </c>
      <c r="T359" s="166">
        <v>0</v>
      </c>
      <c r="U359" s="166">
        <v>0</v>
      </c>
      <c r="V359" s="166">
        <v>0</v>
      </c>
      <c r="W359" s="166"/>
      <c r="X359" s="167" t="s">
        <v>675</v>
      </c>
    </row>
    <row r="360" spans="1:24" ht="12" customHeight="1" x14ac:dyDescent="0.2">
      <c r="A360" s="149"/>
      <c r="D360" s="183" t="s">
        <v>283</v>
      </c>
      <c r="E360" s="166">
        <v>1</v>
      </c>
      <c r="F360" s="166">
        <v>1</v>
      </c>
      <c r="G360" s="166">
        <v>1</v>
      </c>
      <c r="H360" s="166">
        <v>0</v>
      </c>
      <c r="I360" s="166">
        <v>0</v>
      </c>
      <c r="J360" s="166">
        <v>0</v>
      </c>
      <c r="K360" s="166">
        <v>0</v>
      </c>
      <c r="L360" s="166">
        <v>0</v>
      </c>
      <c r="M360" s="166">
        <v>0</v>
      </c>
      <c r="N360" s="166">
        <v>0</v>
      </c>
      <c r="O360" s="166">
        <v>0</v>
      </c>
      <c r="P360" s="166">
        <v>0</v>
      </c>
      <c r="Q360" s="166">
        <v>0</v>
      </c>
      <c r="R360" s="166">
        <v>0</v>
      </c>
      <c r="S360" s="166">
        <v>0</v>
      </c>
      <c r="T360" s="166">
        <v>0</v>
      </c>
      <c r="U360" s="166">
        <v>0</v>
      </c>
      <c r="V360" s="166">
        <v>0</v>
      </c>
      <c r="W360" s="166"/>
      <c r="X360" s="167"/>
    </row>
    <row r="361" spans="1:24" ht="5.0999999999999996" customHeight="1" x14ac:dyDescent="0.2">
      <c r="A361" s="149"/>
      <c r="D361" s="183"/>
      <c r="E361" s="166"/>
      <c r="F361" s="166"/>
      <c r="G361" s="166"/>
      <c r="H361" s="166"/>
      <c r="I361" s="166"/>
      <c r="J361" s="166"/>
      <c r="K361" s="166"/>
      <c r="L361" s="166"/>
      <c r="M361" s="166"/>
      <c r="N361" s="166"/>
      <c r="O361" s="166"/>
      <c r="P361" s="166"/>
      <c r="Q361" s="166"/>
      <c r="R361" s="166"/>
      <c r="S361" s="166"/>
      <c r="T361" s="166"/>
      <c r="U361" s="166"/>
      <c r="V361" s="166"/>
      <c r="W361" s="166"/>
      <c r="X361" s="167"/>
    </row>
    <row r="362" spans="1:24" ht="12" customHeight="1" x14ac:dyDescent="0.2">
      <c r="A362" s="149" t="s">
        <v>677</v>
      </c>
      <c r="B362" s="185" t="s">
        <v>678</v>
      </c>
      <c r="C362" s="142" t="s">
        <v>679</v>
      </c>
      <c r="D362" s="183" t="s">
        <v>282</v>
      </c>
      <c r="E362" s="166">
        <v>2722</v>
      </c>
      <c r="F362" s="166">
        <v>2704</v>
      </c>
      <c r="G362" s="166">
        <v>1802</v>
      </c>
      <c r="H362" s="166">
        <v>415</v>
      </c>
      <c r="I362" s="166">
        <v>631</v>
      </c>
      <c r="J362" s="166">
        <v>223</v>
      </c>
      <c r="K362" s="166">
        <v>0</v>
      </c>
      <c r="L362" s="166">
        <v>10</v>
      </c>
      <c r="M362" s="166">
        <v>36</v>
      </c>
      <c r="N362" s="166">
        <v>1</v>
      </c>
      <c r="O362" s="166">
        <v>46</v>
      </c>
      <c r="P362" s="166">
        <v>0</v>
      </c>
      <c r="Q362" s="166">
        <v>77</v>
      </c>
      <c r="R362" s="166">
        <v>101</v>
      </c>
      <c r="S362" s="166">
        <v>18</v>
      </c>
      <c r="T362" s="166">
        <v>0</v>
      </c>
      <c r="U362" s="166">
        <v>18</v>
      </c>
      <c r="V362" s="166">
        <v>0</v>
      </c>
      <c r="W362" s="166"/>
      <c r="X362" s="167" t="s">
        <v>238</v>
      </c>
    </row>
    <row r="363" spans="1:24" ht="12" customHeight="1" x14ac:dyDescent="0.2">
      <c r="A363" s="186" t="s">
        <v>680</v>
      </c>
      <c r="C363" s="149" t="s">
        <v>681</v>
      </c>
      <c r="D363" s="183" t="s">
        <v>283</v>
      </c>
      <c r="E363" s="166">
        <v>2603</v>
      </c>
      <c r="F363" s="166">
        <v>2586</v>
      </c>
      <c r="G363" s="166">
        <v>1710</v>
      </c>
      <c r="H363" s="166">
        <v>376</v>
      </c>
      <c r="I363" s="166">
        <v>616</v>
      </c>
      <c r="J363" s="166">
        <v>217</v>
      </c>
      <c r="K363" s="166">
        <v>0</v>
      </c>
      <c r="L363" s="166">
        <v>9</v>
      </c>
      <c r="M363" s="166">
        <v>33</v>
      </c>
      <c r="N363" s="166">
        <v>1</v>
      </c>
      <c r="O363" s="166">
        <v>43</v>
      </c>
      <c r="P363" s="166">
        <v>0</v>
      </c>
      <c r="Q363" s="166">
        <v>75</v>
      </c>
      <c r="R363" s="166">
        <v>99</v>
      </c>
      <c r="S363" s="166">
        <v>17</v>
      </c>
      <c r="T363" s="166">
        <v>0</v>
      </c>
      <c r="U363" s="166">
        <v>17</v>
      </c>
      <c r="V363" s="166">
        <v>0</v>
      </c>
      <c r="W363" s="166"/>
      <c r="X363" s="167"/>
    </row>
    <row r="364" spans="1:24" ht="5.0999999999999996" customHeight="1" x14ac:dyDescent="0.2">
      <c r="A364" s="149"/>
      <c r="C364" s="149"/>
      <c r="D364" s="183"/>
      <c r="E364" s="166"/>
      <c r="F364" s="166"/>
      <c r="G364" s="166"/>
      <c r="H364" s="166"/>
      <c r="I364" s="166"/>
      <c r="J364" s="166"/>
      <c r="K364" s="166"/>
      <c r="L364" s="166"/>
      <c r="M364" s="166"/>
      <c r="N364" s="166"/>
      <c r="O364" s="166"/>
      <c r="P364" s="166"/>
      <c r="Q364" s="166"/>
      <c r="R364" s="166"/>
      <c r="S364" s="166"/>
      <c r="T364" s="166"/>
      <c r="U364" s="166"/>
      <c r="V364" s="166"/>
      <c r="W364" s="166"/>
      <c r="X364" s="167"/>
    </row>
    <row r="365" spans="1:24" ht="12" customHeight="1" x14ac:dyDescent="0.2">
      <c r="A365" s="149">
        <v>249</v>
      </c>
      <c r="C365" s="149" t="s">
        <v>682</v>
      </c>
      <c r="D365" s="183" t="s">
        <v>282</v>
      </c>
      <c r="E365" s="166">
        <v>516</v>
      </c>
      <c r="F365" s="166">
        <v>509</v>
      </c>
      <c r="G365" s="166">
        <v>331</v>
      </c>
      <c r="H365" s="166">
        <v>133</v>
      </c>
      <c r="I365" s="166">
        <v>101</v>
      </c>
      <c r="J365" s="166">
        <v>36</v>
      </c>
      <c r="K365" s="166">
        <v>0</v>
      </c>
      <c r="L365" s="166">
        <v>2</v>
      </c>
      <c r="M365" s="166">
        <v>12</v>
      </c>
      <c r="N365" s="166">
        <v>0</v>
      </c>
      <c r="O365" s="166">
        <v>11</v>
      </c>
      <c r="P365" s="166">
        <v>0</v>
      </c>
      <c r="Q365" s="166">
        <v>21</v>
      </c>
      <c r="R365" s="166">
        <v>31</v>
      </c>
      <c r="S365" s="166">
        <v>7</v>
      </c>
      <c r="T365" s="166">
        <v>0</v>
      </c>
      <c r="U365" s="166">
        <v>7</v>
      </c>
      <c r="V365" s="166">
        <v>0</v>
      </c>
      <c r="W365" s="166"/>
      <c r="X365" s="167">
        <v>249</v>
      </c>
    </row>
    <row r="366" spans="1:24" ht="12" customHeight="1" x14ac:dyDescent="0.2">
      <c r="A366" s="149"/>
      <c r="C366" s="149"/>
      <c r="D366" s="183" t="s">
        <v>283</v>
      </c>
      <c r="E366" s="166">
        <v>483</v>
      </c>
      <c r="F366" s="166">
        <v>477</v>
      </c>
      <c r="G366" s="166">
        <v>304</v>
      </c>
      <c r="H366" s="166">
        <v>118</v>
      </c>
      <c r="I366" s="166">
        <v>99</v>
      </c>
      <c r="J366" s="166">
        <v>36</v>
      </c>
      <c r="K366" s="166">
        <v>0</v>
      </c>
      <c r="L366" s="166">
        <v>2</v>
      </c>
      <c r="M366" s="166">
        <v>10</v>
      </c>
      <c r="N366" s="166">
        <v>0</v>
      </c>
      <c r="O366" s="166">
        <v>10</v>
      </c>
      <c r="P366" s="166">
        <v>0</v>
      </c>
      <c r="Q366" s="166">
        <v>21</v>
      </c>
      <c r="R366" s="166">
        <v>31</v>
      </c>
      <c r="S366" s="166">
        <v>6</v>
      </c>
      <c r="T366" s="166">
        <v>0</v>
      </c>
      <c r="U366" s="166">
        <v>6</v>
      </c>
      <c r="V366" s="166">
        <v>0</v>
      </c>
      <c r="W366" s="166"/>
      <c r="X366" s="167"/>
    </row>
    <row r="367" spans="1:24" ht="5.0999999999999996" customHeight="1" x14ac:dyDescent="0.2">
      <c r="A367" s="149"/>
      <c r="C367" s="149"/>
      <c r="D367" s="183"/>
      <c r="E367" s="166"/>
      <c r="F367" s="166"/>
      <c r="G367" s="166"/>
      <c r="H367" s="166"/>
      <c r="I367" s="166"/>
      <c r="J367" s="166"/>
      <c r="K367" s="166"/>
      <c r="L367" s="166"/>
      <c r="M367" s="166"/>
      <c r="N367" s="166"/>
      <c r="O367" s="166"/>
      <c r="P367" s="166"/>
      <c r="Q367" s="166"/>
      <c r="R367" s="166"/>
      <c r="S367" s="166"/>
      <c r="T367" s="166"/>
      <c r="U367" s="166"/>
      <c r="V367" s="166"/>
      <c r="W367" s="166"/>
      <c r="X367" s="167"/>
    </row>
    <row r="368" spans="1:24" ht="12" customHeight="1" x14ac:dyDescent="0.2">
      <c r="A368" s="149">
        <v>250</v>
      </c>
      <c r="C368" s="149" t="s">
        <v>683</v>
      </c>
      <c r="D368" s="183" t="s">
        <v>282</v>
      </c>
      <c r="E368" s="166">
        <v>672</v>
      </c>
      <c r="F368" s="166">
        <v>668</v>
      </c>
      <c r="G368" s="166">
        <v>470</v>
      </c>
      <c r="H368" s="166">
        <v>61</v>
      </c>
      <c r="I368" s="166">
        <v>142</v>
      </c>
      <c r="J368" s="166">
        <v>53</v>
      </c>
      <c r="K368" s="166">
        <v>0</v>
      </c>
      <c r="L368" s="166">
        <v>0</v>
      </c>
      <c r="M368" s="166">
        <v>4</v>
      </c>
      <c r="N368" s="166">
        <v>0</v>
      </c>
      <c r="O368" s="166">
        <v>3</v>
      </c>
      <c r="P368" s="166">
        <v>0</v>
      </c>
      <c r="Q368" s="166">
        <v>18</v>
      </c>
      <c r="R368" s="166">
        <v>31</v>
      </c>
      <c r="S368" s="166">
        <v>4</v>
      </c>
      <c r="T368" s="166">
        <v>0</v>
      </c>
      <c r="U368" s="166">
        <v>4</v>
      </c>
      <c r="V368" s="166">
        <v>0</v>
      </c>
      <c r="W368" s="166"/>
      <c r="X368" s="167">
        <v>250</v>
      </c>
    </row>
    <row r="369" spans="1:24" ht="12" customHeight="1" x14ac:dyDescent="0.2">
      <c r="A369" s="149"/>
      <c r="C369" s="149"/>
      <c r="D369" s="183" t="s">
        <v>283</v>
      </c>
      <c r="E369" s="166">
        <v>646</v>
      </c>
      <c r="F369" s="166">
        <v>642</v>
      </c>
      <c r="G369" s="166">
        <v>449</v>
      </c>
      <c r="H369" s="166">
        <v>55</v>
      </c>
      <c r="I369" s="166">
        <v>138</v>
      </c>
      <c r="J369" s="166">
        <v>52</v>
      </c>
      <c r="K369" s="166">
        <v>0</v>
      </c>
      <c r="L369" s="166">
        <v>0</v>
      </c>
      <c r="M369" s="166">
        <v>4</v>
      </c>
      <c r="N369" s="166">
        <v>0</v>
      </c>
      <c r="O369" s="166">
        <v>2</v>
      </c>
      <c r="P369" s="166">
        <v>0</v>
      </c>
      <c r="Q369" s="166">
        <v>18</v>
      </c>
      <c r="R369" s="166">
        <v>31</v>
      </c>
      <c r="S369" s="166">
        <v>4</v>
      </c>
      <c r="T369" s="166">
        <v>0</v>
      </c>
      <c r="U369" s="166">
        <v>4</v>
      </c>
      <c r="V369" s="166">
        <v>0</v>
      </c>
      <c r="W369" s="166"/>
      <c r="X369" s="167"/>
    </row>
    <row r="370" spans="1:24" ht="5.0999999999999996" customHeight="1" x14ac:dyDescent="0.2">
      <c r="A370" s="149"/>
      <c r="C370" s="149"/>
      <c r="D370" s="183"/>
      <c r="E370" s="166"/>
      <c r="F370" s="166"/>
      <c r="G370" s="166"/>
      <c r="H370" s="166"/>
      <c r="I370" s="166"/>
      <c r="J370" s="166"/>
      <c r="K370" s="166"/>
      <c r="L370" s="166"/>
      <c r="M370" s="166"/>
      <c r="N370" s="166"/>
      <c r="O370" s="166"/>
      <c r="P370" s="166"/>
      <c r="Q370" s="166"/>
      <c r="R370" s="166"/>
      <c r="S370" s="166"/>
      <c r="T370" s="166"/>
      <c r="U370" s="166"/>
      <c r="V370" s="166"/>
      <c r="W370" s="166"/>
      <c r="X370" s="167"/>
    </row>
    <row r="371" spans="1:24" ht="12" customHeight="1" x14ac:dyDescent="0.2">
      <c r="A371" s="149">
        <v>251</v>
      </c>
      <c r="C371" s="149" t="s">
        <v>684</v>
      </c>
      <c r="D371" s="183" t="s">
        <v>282</v>
      </c>
      <c r="E371" s="166">
        <v>12</v>
      </c>
      <c r="F371" s="166">
        <v>12</v>
      </c>
      <c r="G371" s="166">
        <v>10</v>
      </c>
      <c r="H371" s="166">
        <v>0</v>
      </c>
      <c r="I371" s="166">
        <v>2</v>
      </c>
      <c r="J371" s="166">
        <v>1</v>
      </c>
      <c r="K371" s="166">
        <v>0</v>
      </c>
      <c r="L371" s="166">
        <v>0</v>
      </c>
      <c r="M371" s="166">
        <v>0</v>
      </c>
      <c r="N371" s="166">
        <v>0</v>
      </c>
      <c r="O371" s="166">
        <v>0</v>
      </c>
      <c r="P371" s="166">
        <v>0</v>
      </c>
      <c r="Q371" s="166">
        <v>0</v>
      </c>
      <c r="R371" s="166">
        <v>0</v>
      </c>
      <c r="S371" s="166">
        <v>0</v>
      </c>
      <c r="T371" s="166">
        <v>0</v>
      </c>
      <c r="U371" s="166">
        <v>0</v>
      </c>
      <c r="V371" s="166">
        <v>0</v>
      </c>
      <c r="W371" s="166"/>
      <c r="X371" s="167">
        <v>251</v>
      </c>
    </row>
    <row r="372" spans="1:24" ht="12" customHeight="1" x14ac:dyDescent="0.2">
      <c r="A372" s="149"/>
      <c r="C372" s="149"/>
      <c r="D372" s="183" t="s">
        <v>283</v>
      </c>
      <c r="E372" s="166">
        <v>12</v>
      </c>
      <c r="F372" s="166">
        <v>12</v>
      </c>
      <c r="G372" s="166">
        <v>10</v>
      </c>
      <c r="H372" s="166">
        <v>0</v>
      </c>
      <c r="I372" s="166">
        <v>2</v>
      </c>
      <c r="J372" s="166">
        <v>1</v>
      </c>
      <c r="K372" s="166">
        <v>0</v>
      </c>
      <c r="L372" s="166">
        <v>0</v>
      </c>
      <c r="M372" s="166">
        <v>0</v>
      </c>
      <c r="N372" s="166">
        <v>0</v>
      </c>
      <c r="O372" s="166">
        <v>0</v>
      </c>
      <c r="P372" s="166">
        <v>0</v>
      </c>
      <c r="Q372" s="166">
        <v>0</v>
      </c>
      <c r="R372" s="166">
        <v>0</v>
      </c>
      <c r="S372" s="166">
        <v>0</v>
      </c>
      <c r="T372" s="166">
        <v>0</v>
      </c>
      <c r="U372" s="166">
        <v>0</v>
      </c>
      <c r="V372" s="166">
        <v>0</v>
      </c>
      <c r="W372" s="166"/>
      <c r="X372" s="167"/>
    </row>
    <row r="373" spans="1:24" ht="5.0999999999999996" customHeight="1" x14ac:dyDescent="0.2">
      <c r="A373" s="149"/>
      <c r="C373" s="149"/>
      <c r="D373" s="183"/>
      <c r="E373" s="166"/>
      <c r="F373" s="166"/>
      <c r="G373" s="166"/>
      <c r="H373" s="166"/>
      <c r="I373" s="166"/>
      <c r="J373" s="166"/>
      <c r="K373" s="166"/>
      <c r="L373" s="166"/>
      <c r="M373" s="166"/>
      <c r="N373" s="166"/>
      <c r="O373" s="166"/>
      <c r="P373" s="166"/>
      <c r="Q373" s="166"/>
      <c r="R373" s="166"/>
      <c r="S373" s="166"/>
      <c r="T373" s="166"/>
      <c r="U373" s="166"/>
      <c r="V373" s="166"/>
      <c r="W373" s="166"/>
      <c r="X373" s="167"/>
    </row>
    <row r="374" spans="1:24" ht="12" customHeight="1" x14ac:dyDescent="0.2">
      <c r="A374" s="149">
        <v>252</v>
      </c>
      <c r="C374" s="149" t="s">
        <v>685</v>
      </c>
      <c r="D374" s="183" t="s">
        <v>282</v>
      </c>
      <c r="E374" s="166">
        <v>579</v>
      </c>
      <c r="F374" s="166">
        <v>576</v>
      </c>
      <c r="G374" s="166">
        <v>444</v>
      </c>
      <c r="H374" s="166">
        <v>121</v>
      </c>
      <c r="I374" s="166">
        <v>76</v>
      </c>
      <c r="J374" s="166">
        <v>31</v>
      </c>
      <c r="K374" s="166">
        <v>0</v>
      </c>
      <c r="L374" s="166">
        <v>3</v>
      </c>
      <c r="M374" s="166">
        <v>9</v>
      </c>
      <c r="N374" s="166">
        <v>1</v>
      </c>
      <c r="O374" s="166">
        <v>11</v>
      </c>
      <c r="P374" s="166">
        <v>0</v>
      </c>
      <c r="Q374" s="166">
        <v>20</v>
      </c>
      <c r="R374" s="166">
        <v>12</v>
      </c>
      <c r="S374" s="166">
        <v>3</v>
      </c>
      <c r="T374" s="166">
        <v>0</v>
      </c>
      <c r="U374" s="166">
        <v>3</v>
      </c>
      <c r="V374" s="166">
        <v>0</v>
      </c>
      <c r="W374" s="166"/>
      <c r="X374" s="167">
        <v>252</v>
      </c>
    </row>
    <row r="375" spans="1:24" ht="12" customHeight="1" x14ac:dyDescent="0.2">
      <c r="A375" s="149"/>
      <c r="C375" s="149"/>
      <c r="D375" s="183" t="s">
        <v>283</v>
      </c>
      <c r="E375" s="166">
        <v>543</v>
      </c>
      <c r="F375" s="166">
        <v>540</v>
      </c>
      <c r="G375" s="166">
        <v>418</v>
      </c>
      <c r="H375" s="166">
        <v>110</v>
      </c>
      <c r="I375" s="166">
        <v>70</v>
      </c>
      <c r="J375" s="166">
        <v>26</v>
      </c>
      <c r="K375" s="166">
        <v>0</v>
      </c>
      <c r="L375" s="166">
        <v>3</v>
      </c>
      <c r="M375" s="166">
        <v>8</v>
      </c>
      <c r="N375" s="166">
        <v>1</v>
      </c>
      <c r="O375" s="166">
        <v>11</v>
      </c>
      <c r="P375" s="166">
        <v>0</v>
      </c>
      <c r="Q375" s="166">
        <v>18</v>
      </c>
      <c r="R375" s="166">
        <v>11</v>
      </c>
      <c r="S375" s="166">
        <v>3</v>
      </c>
      <c r="T375" s="166">
        <v>0</v>
      </c>
      <c r="U375" s="166">
        <v>3</v>
      </c>
      <c r="V375" s="166">
        <v>0</v>
      </c>
      <c r="W375" s="166"/>
      <c r="X375" s="167"/>
    </row>
    <row r="376" spans="1:24" ht="5.0999999999999996" customHeight="1" x14ac:dyDescent="0.2">
      <c r="A376" s="149"/>
      <c r="C376" s="149"/>
      <c r="D376" s="183"/>
      <c r="E376" s="166"/>
      <c r="F376" s="166"/>
      <c r="G376" s="166"/>
      <c r="H376" s="166"/>
      <c r="I376" s="166"/>
      <c r="J376" s="166"/>
      <c r="K376" s="166"/>
      <c r="L376" s="166"/>
      <c r="M376" s="166"/>
      <c r="N376" s="166"/>
      <c r="O376" s="166"/>
      <c r="P376" s="166"/>
      <c r="Q376" s="166"/>
      <c r="R376" s="166"/>
      <c r="S376" s="166"/>
      <c r="T376" s="166"/>
      <c r="U376" s="166"/>
      <c r="V376" s="166"/>
      <c r="W376" s="166"/>
      <c r="X376" s="167"/>
    </row>
    <row r="377" spans="1:24" ht="12" customHeight="1" x14ac:dyDescent="0.2">
      <c r="A377" s="149" t="s">
        <v>686</v>
      </c>
      <c r="C377" s="149" t="s">
        <v>687</v>
      </c>
      <c r="D377" s="183" t="s">
        <v>282</v>
      </c>
      <c r="E377" s="166">
        <v>30</v>
      </c>
      <c r="F377" s="166">
        <v>30</v>
      </c>
      <c r="G377" s="166">
        <v>19</v>
      </c>
      <c r="H377" s="166">
        <v>10</v>
      </c>
      <c r="I377" s="166">
        <v>1</v>
      </c>
      <c r="J377" s="166">
        <v>0</v>
      </c>
      <c r="K377" s="166">
        <v>0</v>
      </c>
      <c r="L377" s="166">
        <v>3</v>
      </c>
      <c r="M377" s="166">
        <v>1</v>
      </c>
      <c r="N377" s="166">
        <v>0</v>
      </c>
      <c r="O377" s="166">
        <v>1</v>
      </c>
      <c r="P377" s="166">
        <v>0</v>
      </c>
      <c r="Q377" s="166">
        <v>4</v>
      </c>
      <c r="R377" s="166">
        <v>1</v>
      </c>
      <c r="S377" s="166">
        <v>0</v>
      </c>
      <c r="T377" s="166">
        <v>0</v>
      </c>
      <c r="U377" s="166">
        <v>0</v>
      </c>
      <c r="V377" s="166">
        <v>0</v>
      </c>
      <c r="W377" s="166"/>
      <c r="X377" s="167" t="s">
        <v>688</v>
      </c>
    </row>
    <row r="378" spans="1:24" ht="12" customHeight="1" x14ac:dyDescent="0.2">
      <c r="A378" s="149"/>
      <c r="C378" s="149"/>
      <c r="D378" s="183" t="s">
        <v>283</v>
      </c>
      <c r="E378" s="166">
        <v>29</v>
      </c>
      <c r="F378" s="166">
        <v>29</v>
      </c>
      <c r="G378" s="166">
        <v>19</v>
      </c>
      <c r="H378" s="166">
        <v>10</v>
      </c>
      <c r="I378" s="166">
        <v>1</v>
      </c>
      <c r="J378" s="166">
        <v>0</v>
      </c>
      <c r="K378" s="166">
        <v>0</v>
      </c>
      <c r="L378" s="166">
        <v>2</v>
      </c>
      <c r="M378" s="166">
        <v>1</v>
      </c>
      <c r="N378" s="166">
        <v>0</v>
      </c>
      <c r="O378" s="166">
        <v>1</v>
      </c>
      <c r="P378" s="166">
        <v>0</v>
      </c>
      <c r="Q378" s="166">
        <v>4</v>
      </c>
      <c r="R378" s="166">
        <v>1</v>
      </c>
      <c r="S378" s="166">
        <v>0</v>
      </c>
      <c r="T378" s="166">
        <v>0</v>
      </c>
      <c r="U378" s="166">
        <v>0</v>
      </c>
      <c r="V378" s="166">
        <v>0</v>
      </c>
      <c r="W378" s="166"/>
      <c r="X378" s="167"/>
    </row>
    <row r="379" spans="1:24" ht="5.0999999999999996" customHeight="1" x14ac:dyDescent="0.2">
      <c r="A379" s="149"/>
      <c r="C379" s="149"/>
      <c r="D379" s="183"/>
      <c r="E379" s="166"/>
      <c r="F379" s="166"/>
      <c r="G379" s="166"/>
      <c r="H379" s="166"/>
      <c r="I379" s="166"/>
      <c r="J379" s="166"/>
      <c r="K379" s="166"/>
      <c r="L379" s="166"/>
      <c r="M379" s="166"/>
      <c r="N379" s="166"/>
      <c r="O379" s="166"/>
      <c r="P379" s="166"/>
      <c r="Q379" s="166"/>
      <c r="R379" s="166"/>
      <c r="S379" s="166"/>
      <c r="T379" s="166"/>
      <c r="U379" s="166"/>
      <c r="V379" s="166"/>
      <c r="W379" s="166"/>
      <c r="X379" s="167"/>
    </row>
    <row r="380" spans="1:24" ht="12" customHeight="1" x14ac:dyDescent="0.2">
      <c r="A380" s="149" t="s">
        <v>689</v>
      </c>
      <c r="C380" s="149" t="s">
        <v>690</v>
      </c>
      <c r="D380" s="183" t="s">
        <v>282</v>
      </c>
      <c r="E380" s="166">
        <v>5</v>
      </c>
      <c r="F380" s="166">
        <v>5</v>
      </c>
      <c r="G380" s="166">
        <v>5</v>
      </c>
      <c r="H380" s="166">
        <v>2</v>
      </c>
      <c r="I380" s="166">
        <v>0</v>
      </c>
      <c r="J380" s="166">
        <v>0</v>
      </c>
      <c r="K380" s="166">
        <v>0</v>
      </c>
      <c r="L380" s="166">
        <v>0</v>
      </c>
      <c r="M380" s="166">
        <v>0</v>
      </c>
      <c r="N380" s="166">
        <v>0</v>
      </c>
      <c r="O380" s="166">
        <v>0</v>
      </c>
      <c r="P380" s="166">
        <v>0</v>
      </c>
      <c r="Q380" s="166">
        <v>0</v>
      </c>
      <c r="R380" s="166">
        <v>0</v>
      </c>
      <c r="S380" s="166">
        <v>0</v>
      </c>
      <c r="T380" s="166">
        <v>0</v>
      </c>
      <c r="U380" s="166">
        <v>0</v>
      </c>
      <c r="V380" s="166">
        <v>0</v>
      </c>
      <c r="W380" s="166"/>
      <c r="X380" s="167" t="s">
        <v>691</v>
      </c>
    </row>
    <row r="381" spans="1:24" ht="12" customHeight="1" x14ac:dyDescent="0.2">
      <c r="A381" s="149"/>
      <c r="C381" s="149"/>
      <c r="D381" s="183" t="s">
        <v>283</v>
      </c>
      <c r="E381" s="166">
        <v>4</v>
      </c>
      <c r="F381" s="166">
        <v>4</v>
      </c>
      <c r="G381" s="166">
        <v>4</v>
      </c>
      <c r="H381" s="166">
        <v>1</v>
      </c>
      <c r="I381" s="166">
        <v>0</v>
      </c>
      <c r="J381" s="166">
        <v>0</v>
      </c>
      <c r="K381" s="166">
        <v>0</v>
      </c>
      <c r="L381" s="166">
        <v>0</v>
      </c>
      <c r="M381" s="166">
        <v>0</v>
      </c>
      <c r="N381" s="166">
        <v>0</v>
      </c>
      <c r="O381" s="166">
        <v>0</v>
      </c>
      <c r="P381" s="166">
        <v>0</v>
      </c>
      <c r="Q381" s="166">
        <v>0</v>
      </c>
      <c r="R381" s="166">
        <v>0</v>
      </c>
      <c r="S381" s="166">
        <v>0</v>
      </c>
      <c r="T381" s="166">
        <v>0</v>
      </c>
      <c r="U381" s="166">
        <v>0</v>
      </c>
      <c r="V381" s="166">
        <v>0</v>
      </c>
      <c r="W381" s="166"/>
      <c r="X381" s="167"/>
    </row>
    <row r="382" spans="1:24" ht="5.0999999999999996" customHeight="1" x14ac:dyDescent="0.2">
      <c r="A382" s="149"/>
      <c r="C382" s="149"/>
      <c r="D382" s="183"/>
      <c r="E382" s="166"/>
      <c r="F382" s="166"/>
      <c r="G382" s="166"/>
      <c r="H382" s="166"/>
      <c r="I382" s="166"/>
      <c r="J382" s="166"/>
      <c r="K382" s="166"/>
      <c r="L382" s="166"/>
      <c r="M382" s="166"/>
      <c r="N382" s="166"/>
      <c r="O382" s="166"/>
      <c r="P382" s="166"/>
      <c r="Q382" s="166"/>
      <c r="R382" s="166"/>
      <c r="S382" s="166"/>
      <c r="T382" s="166"/>
      <c r="U382" s="166"/>
      <c r="V382" s="166"/>
      <c r="W382" s="166"/>
      <c r="X382" s="167"/>
    </row>
    <row r="383" spans="1:24" ht="12" customHeight="1" x14ac:dyDescent="0.2">
      <c r="A383" s="149">
        <v>255</v>
      </c>
      <c r="C383" s="149" t="s">
        <v>692</v>
      </c>
      <c r="D383" s="183" t="s">
        <v>282</v>
      </c>
      <c r="E383" s="166">
        <v>893</v>
      </c>
      <c r="F383" s="166">
        <v>889</v>
      </c>
      <c r="G383" s="166">
        <v>510</v>
      </c>
      <c r="H383" s="166">
        <v>87</v>
      </c>
      <c r="I383" s="166">
        <v>307</v>
      </c>
      <c r="J383" s="166">
        <v>100</v>
      </c>
      <c r="K383" s="166">
        <v>0</v>
      </c>
      <c r="L383" s="166">
        <v>2</v>
      </c>
      <c r="M383" s="166">
        <v>10</v>
      </c>
      <c r="N383" s="166">
        <v>0</v>
      </c>
      <c r="O383" s="166">
        <v>20</v>
      </c>
      <c r="P383" s="166">
        <v>0</v>
      </c>
      <c r="Q383" s="166">
        <v>14</v>
      </c>
      <c r="R383" s="166">
        <v>26</v>
      </c>
      <c r="S383" s="166">
        <v>4</v>
      </c>
      <c r="T383" s="166">
        <v>0</v>
      </c>
      <c r="U383" s="166">
        <v>4</v>
      </c>
      <c r="V383" s="166">
        <v>0</v>
      </c>
      <c r="W383" s="166"/>
      <c r="X383" s="167">
        <v>255</v>
      </c>
    </row>
    <row r="384" spans="1:24" ht="12" customHeight="1" x14ac:dyDescent="0.2">
      <c r="A384" s="149"/>
      <c r="C384" s="149"/>
      <c r="D384" s="183" t="s">
        <v>283</v>
      </c>
      <c r="E384" s="166">
        <v>872</v>
      </c>
      <c r="F384" s="166">
        <v>868</v>
      </c>
      <c r="G384" s="166">
        <v>494</v>
      </c>
      <c r="H384" s="166">
        <v>81</v>
      </c>
      <c r="I384" s="166">
        <v>304</v>
      </c>
      <c r="J384" s="166">
        <v>100</v>
      </c>
      <c r="K384" s="166">
        <v>0</v>
      </c>
      <c r="L384" s="166">
        <v>2</v>
      </c>
      <c r="M384" s="166">
        <v>10</v>
      </c>
      <c r="N384" s="166">
        <v>0</v>
      </c>
      <c r="O384" s="166">
        <v>19</v>
      </c>
      <c r="P384" s="166">
        <v>0</v>
      </c>
      <c r="Q384" s="166">
        <v>14</v>
      </c>
      <c r="R384" s="166">
        <v>25</v>
      </c>
      <c r="S384" s="166">
        <v>4</v>
      </c>
      <c r="T384" s="166">
        <v>0</v>
      </c>
      <c r="U384" s="166">
        <v>4</v>
      </c>
      <c r="V384" s="166">
        <v>0</v>
      </c>
      <c r="W384" s="166"/>
      <c r="X384" s="167"/>
    </row>
    <row r="385" spans="1:24" ht="5.0999999999999996" customHeight="1" x14ac:dyDescent="0.2">
      <c r="A385" s="149"/>
      <c r="C385" s="149"/>
      <c r="D385" s="183"/>
      <c r="E385" s="166"/>
      <c r="F385" s="166"/>
      <c r="G385" s="166"/>
      <c r="H385" s="166"/>
      <c r="I385" s="166"/>
      <c r="J385" s="166"/>
      <c r="K385" s="166"/>
      <c r="L385" s="166"/>
      <c r="M385" s="166"/>
      <c r="N385" s="166"/>
      <c r="O385" s="166"/>
      <c r="P385" s="166"/>
      <c r="Q385" s="166"/>
      <c r="R385" s="166"/>
      <c r="S385" s="166"/>
      <c r="T385" s="166"/>
      <c r="U385" s="166"/>
      <c r="V385" s="166"/>
      <c r="W385" s="166"/>
      <c r="X385" s="167"/>
    </row>
    <row r="386" spans="1:24" ht="12" customHeight="1" x14ac:dyDescent="0.2">
      <c r="A386" s="149" t="s">
        <v>680</v>
      </c>
      <c r="C386" s="149" t="s">
        <v>693</v>
      </c>
      <c r="D386" s="183" t="s">
        <v>282</v>
      </c>
      <c r="E386" s="166">
        <v>15</v>
      </c>
      <c r="F386" s="166">
        <v>15</v>
      </c>
      <c r="G386" s="166">
        <v>13</v>
      </c>
      <c r="H386" s="166">
        <v>1</v>
      </c>
      <c r="I386" s="166">
        <v>2</v>
      </c>
      <c r="J386" s="166">
        <v>2</v>
      </c>
      <c r="K386" s="166">
        <v>0</v>
      </c>
      <c r="L386" s="166">
        <v>0</v>
      </c>
      <c r="M386" s="166">
        <v>0</v>
      </c>
      <c r="N386" s="166">
        <v>0</v>
      </c>
      <c r="O386" s="166">
        <v>0</v>
      </c>
      <c r="P386" s="166">
        <v>0</v>
      </c>
      <c r="Q386" s="166">
        <v>0</v>
      </c>
      <c r="R386" s="166">
        <v>0</v>
      </c>
      <c r="S386" s="166">
        <v>0</v>
      </c>
      <c r="T386" s="166">
        <v>0</v>
      </c>
      <c r="U386" s="166">
        <v>0</v>
      </c>
      <c r="V386" s="166">
        <v>0</v>
      </c>
      <c r="W386" s="166"/>
      <c r="X386" s="167" t="s">
        <v>680</v>
      </c>
    </row>
    <row r="387" spans="1:24" ht="12" customHeight="1" x14ac:dyDescent="0.2">
      <c r="A387" s="149"/>
      <c r="D387" s="183" t="s">
        <v>283</v>
      </c>
      <c r="E387" s="166">
        <v>14</v>
      </c>
      <c r="F387" s="166">
        <v>14</v>
      </c>
      <c r="G387" s="166">
        <v>12</v>
      </c>
      <c r="H387" s="166">
        <v>1</v>
      </c>
      <c r="I387" s="166">
        <v>2</v>
      </c>
      <c r="J387" s="166">
        <v>2</v>
      </c>
      <c r="K387" s="166">
        <v>0</v>
      </c>
      <c r="L387" s="166">
        <v>0</v>
      </c>
      <c r="M387" s="166">
        <v>0</v>
      </c>
      <c r="N387" s="166">
        <v>0</v>
      </c>
      <c r="O387" s="166">
        <v>0</v>
      </c>
      <c r="P387" s="166">
        <v>0</v>
      </c>
      <c r="Q387" s="166">
        <v>0</v>
      </c>
      <c r="R387" s="166">
        <v>0</v>
      </c>
      <c r="S387" s="166">
        <v>0</v>
      </c>
      <c r="T387" s="166">
        <v>0</v>
      </c>
      <c r="U387" s="166">
        <v>0</v>
      </c>
      <c r="V387" s="166">
        <v>0</v>
      </c>
      <c r="W387" s="166"/>
      <c r="X387" s="167"/>
    </row>
    <row r="388" spans="1:24" ht="5.0999999999999996" customHeight="1" x14ac:dyDescent="0.2">
      <c r="A388" s="187"/>
      <c r="B388" s="188"/>
      <c r="C388" s="190"/>
      <c r="D388" s="189"/>
      <c r="E388" s="166"/>
      <c r="F388" s="166"/>
      <c r="G388" s="166"/>
      <c r="H388" s="166"/>
      <c r="I388" s="166"/>
      <c r="J388" s="166"/>
      <c r="K388" s="166"/>
      <c r="L388" s="166"/>
      <c r="M388" s="166"/>
      <c r="N388" s="166"/>
      <c r="O388" s="166"/>
      <c r="P388" s="166"/>
      <c r="Q388" s="166"/>
      <c r="R388" s="166"/>
      <c r="S388" s="166"/>
      <c r="T388" s="166"/>
      <c r="U388" s="166"/>
      <c r="V388" s="166"/>
      <c r="W388" s="166"/>
      <c r="X388" s="194"/>
    </row>
    <row r="389" spans="1:24" ht="12" customHeight="1" x14ac:dyDescent="0.2">
      <c r="A389" s="149" t="s">
        <v>239</v>
      </c>
      <c r="B389" s="185" t="s">
        <v>694</v>
      </c>
      <c r="C389" s="142" t="s">
        <v>695</v>
      </c>
      <c r="D389" s="183" t="s">
        <v>282</v>
      </c>
      <c r="E389" s="166">
        <v>314</v>
      </c>
      <c r="F389" s="166">
        <v>313</v>
      </c>
      <c r="G389" s="166">
        <v>274</v>
      </c>
      <c r="H389" s="166">
        <v>159</v>
      </c>
      <c r="I389" s="166">
        <v>3</v>
      </c>
      <c r="J389" s="166">
        <v>3</v>
      </c>
      <c r="K389" s="166">
        <v>0</v>
      </c>
      <c r="L389" s="166">
        <v>20</v>
      </c>
      <c r="M389" s="166">
        <v>2</v>
      </c>
      <c r="N389" s="166">
        <v>0</v>
      </c>
      <c r="O389" s="166">
        <v>0</v>
      </c>
      <c r="P389" s="166">
        <v>0</v>
      </c>
      <c r="Q389" s="166">
        <v>9</v>
      </c>
      <c r="R389" s="166">
        <v>5</v>
      </c>
      <c r="S389" s="166">
        <v>1</v>
      </c>
      <c r="T389" s="166">
        <v>1</v>
      </c>
      <c r="U389" s="166">
        <v>0</v>
      </c>
      <c r="V389" s="166">
        <v>0</v>
      </c>
      <c r="W389" s="166"/>
      <c r="X389" s="167" t="s">
        <v>241</v>
      </c>
    </row>
    <row r="390" spans="1:24" ht="12" customHeight="1" x14ac:dyDescent="0.2">
      <c r="A390" s="149"/>
      <c r="D390" s="183" t="s">
        <v>283</v>
      </c>
      <c r="E390" s="166">
        <v>298</v>
      </c>
      <c r="F390" s="166">
        <v>297</v>
      </c>
      <c r="G390" s="166">
        <v>259</v>
      </c>
      <c r="H390" s="166">
        <v>145</v>
      </c>
      <c r="I390" s="166">
        <v>3</v>
      </c>
      <c r="J390" s="166">
        <v>3</v>
      </c>
      <c r="K390" s="166">
        <v>0</v>
      </c>
      <c r="L390" s="166">
        <v>20</v>
      </c>
      <c r="M390" s="166">
        <v>2</v>
      </c>
      <c r="N390" s="166">
        <v>0</v>
      </c>
      <c r="O390" s="166">
        <v>0</v>
      </c>
      <c r="P390" s="166">
        <v>0</v>
      </c>
      <c r="Q390" s="166">
        <v>9</v>
      </c>
      <c r="R390" s="166">
        <v>4</v>
      </c>
      <c r="S390" s="166">
        <v>1</v>
      </c>
      <c r="T390" s="166">
        <v>1</v>
      </c>
      <c r="U390" s="166">
        <v>0</v>
      </c>
      <c r="V390" s="166">
        <v>0</v>
      </c>
      <c r="W390" s="166"/>
      <c r="X390" s="167"/>
    </row>
    <row r="391" spans="1:24" ht="5.0999999999999996" customHeight="1" x14ac:dyDescent="0.2">
      <c r="A391" s="149"/>
      <c r="D391" s="183"/>
      <c r="E391" s="166"/>
      <c r="F391" s="166"/>
      <c r="G391" s="166"/>
      <c r="H391" s="166"/>
      <c r="I391" s="166"/>
      <c r="J391" s="166"/>
      <c r="K391" s="166"/>
      <c r="L391" s="166"/>
      <c r="M391" s="166"/>
      <c r="N391" s="166"/>
      <c r="O391" s="166"/>
      <c r="P391" s="166"/>
      <c r="Q391" s="166"/>
      <c r="R391" s="166"/>
      <c r="S391" s="166"/>
      <c r="T391" s="166"/>
      <c r="U391" s="166"/>
      <c r="V391" s="166"/>
      <c r="W391" s="166"/>
      <c r="X391" s="167"/>
    </row>
    <row r="392" spans="1:24" ht="12" customHeight="1" x14ac:dyDescent="0.2">
      <c r="A392" s="149" t="s">
        <v>696</v>
      </c>
      <c r="C392" s="149" t="s">
        <v>697</v>
      </c>
      <c r="D392" s="183" t="s">
        <v>282</v>
      </c>
      <c r="E392" s="166">
        <v>20</v>
      </c>
      <c r="F392" s="166">
        <v>20</v>
      </c>
      <c r="G392" s="166">
        <v>13</v>
      </c>
      <c r="H392" s="166">
        <v>12</v>
      </c>
      <c r="I392" s="166">
        <v>0</v>
      </c>
      <c r="J392" s="166">
        <v>0</v>
      </c>
      <c r="K392" s="166">
        <v>0</v>
      </c>
      <c r="L392" s="166">
        <v>4</v>
      </c>
      <c r="M392" s="166">
        <v>0</v>
      </c>
      <c r="N392" s="166">
        <v>0</v>
      </c>
      <c r="O392" s="166">
        <v>0</v>
      </c>
      <c r="P392" s="166">
        <v>0</v>
      </c>
      <c r="Q392" s="166">
        <v>0</v>
      </c>
      <c r="R392" s="166">
        <v>3</v>
      </c>
      <c r="S392" s="166">
        <v>0</v>
      </c>
      <c r="T392" s="166">
        <v>0</v>
      </c>
      <c r="U392" s="166">
        <v>0</v>
      </c>
      <c r="V392" s="166">
        <v>0</v>
      </c>
      <c r="W392" s="166"/>
      <c r="X392" s="167" t="s">
        <v>241</v>
      </c>
    </row>
    <row r="393" spans="1:24" ht="12" customHeight="1" x14ac:dyDescent="0.2">
      <c r="A393" s="186" t="s">
        <v>698</v>
      </c>
      <c r="C393" s="186" t="s">
        <v>699</v>
      </c>
      <c r="D393" s="183" t="s">
        <v>283</v>
      </c>
      <c r="E393" s="166">
        <v>16</v>
      </c>
      <c r="F393" s="166">
        <v>16</v>
      </c>
      <c r="G393" s="166">
        <v>10</v>
      </c>
      <c r="H393" s="166">
        <v>9</v>
      </c>
      <c r="I393" s="166">
        <v>0</v>
      </c>
      <c r="J393" s="166">
        <v>0</v>
      </c>
      <c r="K393" s="166">
        <v>0</v>
      </c>
      <c r="L393" s="166">
        <v>4</v>
      </c>
      <c r="M393" s="166">
        <v>0</v>
      </c>
      <c r="N393" s="166">
        <v>0</v>
      </c>
      <c r="O393" s="166">
        <v>0</v>
      </c>
      <c r="P393" s="166">
        <v>0</v>
      </c>
      <c r="Q393" s="166">
        <v>0</v>
      </c>
      <c r="R393" s="166">
        <v>2</v>
      </c>
      <c r="S393" s="166">
        <v>0</v>
      </c>
      <c r="T393" s="166">
        <v>0</v>
      </c>
      <c r="U393" s="166">
        <v>0</v>
      </c>
      <c r="V393" s="166">
        <v>0</v>
      </c>
      <c r="W393" s="166"/>
      <c r="X393" s="167"/>
    </row>
    <row r="394" spans="1:24" ht="5.0999999999999996" customHeight="1" x14ac:dyDescent="0.2">
      <c r="A394" s="149"/>
      <c r="C394" s="149"/>
      <c r="D394" s="183"/>
      <c r="E394" s="166"/>
      <c r="F394" s="166"/>
      <c r="G394" s="166"/>
      <c r="H394" s="166"/>
      <c r="I394" s="166"/>
      <c r="J394" s="166"/>
      <c r="K394" s="166"/>
      <c r="L394" s="166"/>
      <c r="M394" s="166"/>
      <c r="N394" s="166"/>
      <c r="O394" s="166"/>
      <c r="P394" s="166"/>
      <c r="Q394" s="166"/>
      <c r="R394" s="166"/>
      <c r="S394" s="166"/>
      <c r="T394" s="166"/>
      <c r="U394" s="166"/>
      <c r="V394" s="166"/>
      <c r="W394" s="166"/>
      <c r="X394" s="167"/>
    </row>
    <row r="395" spans="1:24" ht="12" customHeight="1" x14ac:dyDescent="0.2">
      <c r="A395" s="149">
        <v>259</v>
      </c>
      <c r="C395" s="149" t="s">
        <v>700</v>
      </c>
      <c r="D395" s="183" t="s">
        <v>282</v>
      </c>
      <c r="E395" s="166">
        <v>131</v>
      </c>
      <c r="F395" s="166">
        <v>131</v>
      </c>
      <c r="G395" s="166">
        <v>110</v>
      </c>
      <c r="H395" s="166">
        <v>70</v>
      </c>
      <c r="I395" s="166">
        <v>1</v>
      </c>
      <c r="J395" s="166">
        <v>1</v>
      </c>
      <c r="K395" s="166">
        <v>0</v>
      </c>
      <c r="L395" s="166">
        <v>11</v>
      </c>
      <c r="M395" s="166">
        <v>1</v>
      </c>
      <c r="N395" s="166">
        <v>0</v>
      </c>
      <c r="O395" s="166">
        <v>0</v>
      </c>
      <c r="P395" s="166">
        <v>0</v>
      </c>
      <c r="Q395" s="166">
        <v>6</v>
      </c>
      <c r="R395" s="166">
        <v>2</v>
      </c>
      <c r="S395" s="166">
        <v>0</v>
      </c>
      <c r="T395" s="166">
        <v>0</v>
      </c>
      <c r="U395" s="166">
        <v>0</v>
      </c>
      <c r="V395" s="166">
        <v>0</v>
      </c>
      <c r="W395" s="166"/>
      <c r="X395" s="167">
        <v>259</v>
      </c>
    </row>
    <row r="396" spans="1:24" ht="12" customHeight="1" x14ac:dyDescent="0.2">
      <c r="A396" s="149"/>
      <c r="C396" s="149"/>
      <c r="D396" s="183" t="s">
        <v>283</v>
      </c>
      <c r="E396" s="166">
        <v>128</v>
      </c>
      <c r="F396" s="166">
        <v>128</v>
      </c>
      <c r="G396" s="166">
        <v>107</v>
      </c>
      <c r="H396" s="166">
        <v>67</v>
      </c>
      <c r="I396" s="166">
        <v>1</v>
      </c>
      <c r="J396" s="166">
        <v>1</v>
      </c>
      <c r="K396" s="166">
        <v>0</v>
      </c>
      <c r="L396" s="166">
        <v>11</v>
      </c>
      <c r="M396" s="166">
        <v>1</v>
      </c>
      <c r="N396" s="166">
        <v>0</v>
      </c>
      <c r="O396" s="166">
        <v>0</v>
      </c>
      <c r="P396" s="166">
        <v>0</v>
      </c>
      <c r="Q396" s="166">
        <v>6</v>
      </c>
      <c r="R396" s="166">
        <v>2</v>
      </c>
      <c r="S396" s="166">
        <v>0</v>
      </c>
      <c r="T396" s="166">
        <v>0</v>
      </c>
      <c r="U396" s="166">
        <v>0</v>
      </c>
      <c r="V396" s="166">
        <v>0</v>
      </c>
      <c r="W396" s="166"/>
      <c r="X396" s="167"/>
    </row>
    <row r="397" spans="1:24" ht="5.0999999999999996" customHeight="1" x14ac:dyDescent="0.2">
      <c r="A397" s="149"/>
      <c r="C397" s="149"/>
      <c r="D397" s="183"/>
      <c r="E397" s="166"/>
      <c r="F397" s="166"/>
      <c r="G397" s="166"/>
      <c r="H397" s="166"/>
      <c r="I397" s="166"/>
      <c r="J397" s="166"/>
      <c r="K397" s="166"/>
      <c r="L397" s="166"/>
      <c r="M397" s="166"/>
      <c r="N397" s="166"/>
      <c r="O397" s="166"/>
      <c r="P397" s="166"/>
      <c r="Q397" s="166"/>
      <c r="R397" s="166"/>
      <c r="S397" s="166"/>
      <c r="T397" s="166"/>
      <c r="U397" s="166"/>
      <c r="V397" s="166"/>
      <c r="W397" s="166"/>
      <c r="X397" s="167"/>
    </row>
    <row r="398" spans="1:24" ht="12" customHeight="1" x14ac:dyDescent="0.2">
      <c r="A398" s="149" t="s">
        <v>701</v>
      </c>
      <c r="C398" s="149" t="s">
        <v>702</v>
      </c>
      <c r="D398" s="183" t="s">
        <v>282</v>
      </c>
      <c r="E398" s="166">
        <v>92</v>
      </c>
      <c r="F398" s="166">
        <v>92</v>
      </c>
      <c r="G398" s="166">
        <v>90</v>
      </c>
      <c r="H398" s="166">
        <v>40</v>
      </c>
      <c r="I398" s="166">
        <v>1</v>
      </c>
      <c r="J398" s="166">
        <v>1</v>
      </c>
      <c r="K398" s="166">
        <v>0</v>
      </c>
      <c r="L398" s="166">
        <v>0</v>
      </c>
      <c r="M398" s="166">
        <v>0</v>
      </c>
      <c r="N398" s="166">
        <v>0</v>
      </c>
      <c r="O398" s="166">
        <v>0</v>
      </c>
      <c r="P398" s="166">
        <v>0</v>
      </c>
      <c r="Q398" s="166">
        <v>1</v>
      </c>
      <c r="R398" s="166">
        <v>0</v>
      </c>
      <c r="S398" s="166">
        <v>0</v>
      </c>
      <c r="T398" s="166">
        <v>0</v>
      </c>
      <c r="U398" s="166">
        <v>0</v>
      </c>
      <c r="V398" s="166">
        <v>0</v>
      </c>
      <c r="W398" s="166"/>
      <c r="X398" s="167" t="s">
        <v>703</v>
      </c>
    </row>
    <row r="399" spans="1:24" ht="12" customHeight="1" x14ac:dyDescent="0.2">
      <c r="A399" s="186" t="s">
        <v>704</v>
      </c>
      <c r="C399" s="149"/>
      <c r="D399" s="183" t="s">
        <v>283</v>
      </c>
      <c r="E399" s="166">
        <v>89</v>
      </c>
      <c r="F399" s="166">
        <v>89</v>
      </c>
      <c r="G399" s="166">
        <v>87</v>
      </c>
      <c r="H399" s="166">
        <v>38</v>
      </c>
      <c r="I399" s="166">
        <v>1</v>
      </c>
      <c r="J399" s="166">
        <v>1</v>
      </c>
      <c r="K399" s="166">
        <v>0</v>
      </c>
      <c r="L399" s="166">
        <v>0</v>
      </c>
      <c r="M399" s="166">
        <v>0</v>
      </c>
      <c r="N399" s="166">
        <v>0</v>
      </c>
      <c r="O399" s="166">
        <v>0</v>
      </c>
      <c r="P399" s="166">
        <v>0</v>
      </c>
      <c r="Q399" s="166">
        <v>1</v>
      </c>
      <c r="R399" s="166">
        <v>0</v>
      </c>
      <c r="S399" s="166">
        <v>0</v>
      </c>
      <c r="T399" s="166">
        <v>0</v>
      </c>
      <c r="U399" s="166">
        <v>0</v>
      </c>
      <c r="V399" s="166">
        <v>0</v>
      </c>
      <c r="W399" s="166"/>
      <c r="X399" s="167"/>
    </row>
    <row r="400" spans="1:24" ht="5.0999999999999996" customHeight="1" x14ac:dyDescent="0.2">
      <c r="A400" s="149"/>
      <c r="C400" s="149"/>
      <c r="D400" s="183"/>
      <c r="E400" s="166"/>
      <c r="F400" s="166"/>
      <c r="G400" s="166"/>
      <c r="H400" s="166"/>
      <c r="I400" s="166"/>
      <c r="J400" s="166"/>
      <c r="K400" s="166"/>
      <c r="L400" s="166"/>
      <c r="M400" s="166"/>
      <c r="N400" s="166"/>
      <c r="O400" s="166"/>
      <c r="P400" s="166"/>
      <c r="Q400" s="166"/>
      <c r="R400" s="166"/>
      <c r="S400" s="166"/>
      <c r="T400" s="166"/>
      <c r="U400" s="166"/>
      <c r="V400" s="166"/>
      <c r="W400" s="166"/>
      <c r="X400" s="167"/>
    </row>
    <row r="401" spans="1:24" ht="12" customHeight="1" x14ac:dyDescent="0.2">
      <c r="A401" s="149" t="s">
        <v>701</v>
      </c>
      <c r="C401" s="149" t="s">
        <v>705</v>
      </c>
      <c r="D401" s="183" t="s">
        <v>282</v>
      </c>
      <c r="E401" s="166">
        <v>7</v>
      </c>
      <c r="F401" s="166">
        <v>7</v>
      </c>
      <c r="G401" s="166">
        <v>7</v>
      </c>
      <c r="H401" s="166">
        <v>6</v>
      </c>
      <c r="I401" s="166">
        <v>0</v>
      </c>
      <c r="J401" s="166">
        <v>0</v>
      </c>
      <c r="K401" s="166">
        <v>0</v>
      </c>
      <c r="L401" s="166">
        <v>0</v>
      </c>
      <c r="M401" s="166">
        <v>0</v>
      </c>
      <c r="N401" s="166">
        <v>0</v>
      </c>
      <c r="O401" s="166">
        <v>0</v>
      </c>
      <c r="P401" s="166">
        <v>0</v>
      </c>
      <c r="Q401" s="166">
        <v>0</v>
      </c>
      <c r="R401" s="166">
        <v>0</v>
      </c>
      <c r="S401" s="166">
        <v>0</v>
      </c>
      <c r="T401" s="166">
        <v>0</v>
      </c>
      <c r="U401" s="166">
        <v>0</v>
      </c>
      <c r="V401" s="166">
        <v>0</v>
      </c>
      <c r="W401" s="166"/>
      <c r="X401" s="167" t="s">
        <v>703</v>
      </c>
    </row>
    <row r="402" spans="1:24" ht="12" customHeight="1" x14ac:dyDescent="0.2">
      <c r="A402" s="186" t="s">
        <v>706</v>
      </c>
      <c r="C402" s="149"/>
      <c r="D402" s="183" t="s">
        <v>283</v>
      </c>
      <c r="E402" s="166">
        <v>7</v>
      </c>
      <c r="F402" s="166">
        <v>7</v>
      </c>
      <c r="G402" s="166">
        <v>7</v>
      </c>
      <c r="H402" s="166">
        <v>6</v>
      </c>
      <c r="I402" s="166">
        <v>0</v>
      </c>
      <c r="J402" s="166">
        <v>0</v>
      </c>
      <c r="K402" s="166">
        <v>0</v>
      </c>
      <c r="L402" s="166">
        <v>0</v>
      </c>
      <c r="M402" s="166">
        <v>0</v>
      </c>
      <c r="N402" s="166">
        <v>0</v>
      </c>
      <c r="O402" s="166">
        <v>0</v>
      </c>
      <c r="P402" s="166">
        <v>0</v>
      </c>
      <c r="Q402" s="166">
        <v>0</v>
      </c>
      <c r="R402" s="166">
        <v>0</v>
      </c>
      <c r="S402" s="166">
        <v>0</v>
      </c>
      <c r="T402" s="166">
        <v>0</v>
      </c>
      <c r="U402" s="166">
        <v>0</v>
      </c>
      <c r="V402" s="166">
        <v>0</v>
      </c>
      <c r="W402" s="166"/>
      <c r="X402" s="167"/>
    </row>
    <row r="403" spans="1:24" ht="5.0999999999999996" customHeight="1" x14ac:dyDescent="0.2">
      <c r="A403" s="149"/>
      <c r="C403" s="149"/>
      <c r="D403" s="183"/>
      <c r="E403" s="166"/>
      <c r="F403" s="166"/>
      <c r="G403" s="166"/>
      <c r="H403" s="166"/>
      <c r="I403" s="166"/>
      <c r="J403" s="166"/>
      <c r="K403" s="166"/>
      <c r="L403" s="166"/>
      <c r="M403" s="166"/>
      <c r="N403" s="166"/>
      <c r="O403" s="166"/>
      <c r="P403" s="166"/>
      <c r="Q403" s="166"/>
      <c r="R403" s="166"/>
      <c r="S403" s="166"/>
      <c r="T403" s="166"/>
      <c r="U403" s="166"/>
      <c r="V403" s="166"/>
      <c r="W403" s="166"/>
      <c r="X403" s="167"/>
    </row>
    <row r="404" spans="1:24" ht="12" customHeight="1" x14ac:dyDescent="0.2">
      <c r="A404" s="149" t="s">
        <v>707</v>
      </c>
      <c r="C404" s="149" t="s">
        <v>708</v>
      </c>
      <c r="D404" s="183" t="s">
        <v>282</v>
      </c>
      <c r="E404" s="166">
        <v>12</v>
      </c>
      <c r="F404" s="166">
        <v>12</v>
      </c>
      <c r="G404" s="166">
        <v>10</v>
      </c>
      <c r="H404" s="166">
        <v>5</v>
      </c>
      <c r="I404" s="166">
        <v>1</v>
      </c>
      <c r="J404" s="166">
        <v>1</v>
      </c>
      <c r="K404" s="166">
        <v>0</v>
      </c>
      <c r="L404" s="166">
        <v>0</v>
      </c>
      <c r="M404" s="166">
        <v>0</v>
      </c>
      <c r="N404" s="166">
        <v>0</v>
      </c>
      <c r="O404" s="166">
        <v>0</v>
      </c>
      <c r="P404" s="166">
        <v>0</v>
      </c>
      <c r="Q404" s="166">
        <v>1</v>
      </c>
      <c r="R404" s="166">
        <v>0</v>
      </c>
      <c r="S404" s="166">
        <v>0</v>
      </c>
      <c r="T404" s="166">
        <v>0</v>
      </c>
      <c r="U404" s="166">
        <v>0</v>
      </c>
      <c r="V404" s="166">
        <v>0</v>
      </c>
      <c r="W404" s="166"/>
      <c r="X404" s="167" t="s">
        <v>707</v>
      </c>
    </row>
    <row r="405" spans="1:24" ht="12" customHeight="1" x14ac:dyDescent="0.2">
      <c r="A405" s="149"/>
      <c r="C405" s="149"/>
      <c r="D405" s="183" t="s">
        <v>283</v>
      </c>
      <c r="E405" s="166">
        <v>12</v>
      </c>
      <c r="F405" s="166">
        <v>12</v>
      </c>
      <c r="G405" s="166">
        <v>10</v>
      </c>
      <c r="H405" s="166">
        <v>5</v>
      </c>
      <c r="I405" s="166">
        <v>1</v>
      </c>
      <c r="J405" s="166">
        <v>1</v>
      </c>
      <c r="K405" s="166">
        <v>0</v>
      </c>
      <c r="L405" s="166">
        <v>0</v>
      </c>
      <c r="M405" s="166">
        <v>0</v>
      </c>
      <c r="N405" s="166">
        <v>0</v>
      </c>
      <c r="O405" s="166">
        <v>0</v>
      </c>
      <c r="P405" s="166">
        <v>0</v>
      </c>
      <c r="Q405" s="166">
        <v>1</v>
      </c>
      <c r="R405" s="166">
        <v>0</v>
      </c>
      <c r="S405" s="166">
        <v>0</v>
      </c>
      <c r="T405" s="166">
        <v>0</v>
      </c>
      <c r="U405" s="166">
        <v>0</v>
      </c>
      <c r="V405" s="166">
        <v>0</v>
      </c>
      <c r="W405" s="166"/>
      <c r="X405" s="167"/>
    </row>
    <row r="406" spans="1:24" ht="5.0999999999999996" customHeight="1" x14ac:dyDescent="0.2">
      <c r="A406" s="149"/>
      <c r="C406" s="149"/>
      <c r="D406" s="183"/>
      <c r="E406" s="166"/>
      <c r="F406" s="166"/>
      <c r="G406" s="166"/>
      <c r="H406" s="166"/>
      <c r="I406" s="166"/>
      <c r="J406" s="166"/>
      <c r="K406" s="166"/>
      <c r="L406" s="166"/>
      <c r="M406" s="166"/>
      <c r="N406" s="166"/>
      <c r="O406" s="166"/>
      <c r="P406" s="166"/>
      <c r="Q406" s="166"/>
      <c r="R406" s="166"/>
      <c r="S406" s="166"/>
      <c r="T406" s="166"/>
      <c r="U406" s="166"/>
      <c r="V406" s="166"/>
      <c r="W406" s="166"/>
      <c r="X406" s="167"/>
    </row>
    <row r="407" spans="1:24" ht="12" customHeight="1" x14ac:dyDescent="0.2">
      <c r="A407" s="149" t="s">
        <v>709</v>
      </c>
      <c r="C407" s="149" t="s">
        <v>710</v>
      </c>
      <c r="D407" s="183" t="s">
        <v>282</v>
      </c>
      <c r="E407" s="166">
        <v>20</v>
      </c>
      <c r="F407" s="166">
        <v>19</v>
      </c>
      <c r="G407" s="166">
        <v>16</v>
      </c>
      <c r="H407" s="166">
        <v>14</v>
      </c>
      <c r="I407" s="166">
        <v>0</v>
      </c>
      <c r="J407" s="166">
        <v>0</v>
      </c>
      <c r="K407" s="166">
        <v>0</v>
      </c>
      <c r="L407" s="166">
        <v>2</v>
      </c>
      <c r="M407" s="166">
        <v>0</v>
      </c>
      <c r="N407" s="166">
        <v>0</v>
      </c>
      <c r="O407" s="166">
        <v>0</v>
      </c>
      <c r="P407" s="166">
        <v>0</v>
      </c>
      <c r="Q407" s="166">
        <v>1</v>
      </c>
      <c r="R407" s="166">
        <v>0</v>
      </c>
      <c r="S407" s="166">
        <v>1</v>
      </c>
      <c r="T407" s="166">
        <v>1</v>
      </c>
      <c r="U407" s="166">
        <v>0</v>
      </c>
      <c r="V407" s="166">
        <v>0</v>
      </c>
      <c r="W407" s="166"/>
      <c r="X407" s="167" t="s">
        <v>711</v>
      </c>
    </row>
    <row r="408" spans="1:24" ht="12" customHeight="1" x14ac:dyDescent="0.2">
      <c r="A408" s="149"/>
      <c r="C408" s="186" t="s">
        <v>712</v>
      </c>
      <c r="D408" s="183" t="s">
        <v>283</v>
      </c>
      <c r="E408" s="166">
        <v>15</v>
      </c>
      <c r="F408" s="166">
        <v>14</v>
      </c>
      <c r="G408" s="166">
        <v>11</v>
      </c>
      <c r="H408" s="166">
        <v>9</v>
      </c>
      <c r="I408" s="166">
        <v>0</v>
      </c>
      <c r="J408" s="166">
        <v>0</v>
      </c>
      <c r="K408" s="166">
        <v>0</v>
      </c>
      <c r="L408" s="166">
        <v>2</v>
      </c>
      <c r="M408" s="166">
        <v>0</v>
      </c>
      <c r="N408" s="166">
        <v>0</v>
      </c>
      <c r="O408" s="166">
        <v>0</v>
      </c>
      <c r="P408" s="166">
        <v>0</v>
      </c>
      <c r="Q408" s="166">
        <v>1</v>
      </c>
      <c r="R408" s="166">
        <v>0</v>
      </c>
      <c r="S408" s="166">
        <v>1</v>
      </c>
      <c r="T408" s="166">
        <v>1</v>
      </c>
      <c r="U408" s="166">
        <v>0</v>
      </c>
      <c r="V408" s="166">
        <v>0</v>
      </c>
      <c r="W408" s="166"/>
      <c r="X408" s="167"/>
    </row>
    <row r="409" spans="1:24" ht="5.0999999999999996" customHeight="1" x14ac:dyDescent="0.2">
      <c r="A409" s="149"/>
      <c r="C409" s="149"/>
      <c r="D409" s="183"/>
      <c r="E409" s="166"/>
      <c r="F409" s="166"/>
      <c r="G409" s="166"/>
      <c r="H409" s="166"/>
      <c r="I409" s="166"/>
      <c r="J409" s="166"/>
      <c r="K409" s="166"/>
      <c r="L409" s="166"/>
      <c r="M409" s="166"/>
      <c r="N409" s="166"/>
      <c r="O409" s="166"/>
      <c r="P409" s="166"/>
      <c r="Q409" s="166"/>
      <c r="R409" s="166"/>
      <c r="S409" s="166"/>
      <c r="T409" s="166"/>
      <c r="U409" s="166"/>
      <c r="V409" s="166"/>
      <c r="W409" s="166"/>
      <c r="X409" s="167"/>
    </row>
    <row r="410" spans="1:24" ht="12" customHeight="1" x14ac:dyDescent="0.2">
      <c r="A410" s="149" t="s">
        <v>713</v>
      </c>
      <c r="C410" s="149" t="s">
        <v>714</v>
      </c>
      <c r="D410" s="183" t="s">
        <v>282</v>
      </c>
      <c r="E410" s="166">
        <v>1</v>
      </c>
      <c r="F410" s="166">
        <v>1</v>
      </c>
      <c r="G410" s="166">
        <v>0</v>
      </c>
      <c r="H410" s="166">
        <v>0</v>
      </c>
      <c r="I410" s="166">
        <v>0</v>
      </c>
      <c r="J410" s="166">
        <v>0</v>
      </c>
      <c r="K410" s="166">
        <v>0</v>
      </c>
      <c r="L410" s="166">
        <v>1</v>
      </c>
      <c r="M410" s="166">
        <v>0</v>
      </c>
      <c r="N410" s="166">
        <v>0</v>
      </c>
      <c r="O410" s="166">
        <v>0</v>
      </c>
      <c r="P410" s="166">
        <v>0</v>
      </c>
      <c r="Q410" s="166">
        <v>0</v>
      </c>
      <c r="R410" s="166">
        <v>0</v>
      </c>
      <c r="S410" s="166">
        <v>0</v>
      </c>
      <c r="T410" s="166">
        <v>0</v>
      </c>
      <c r="U410" s="166">
        <v>0</v>
      </c>
      <c r="V410" s="166">
        <v>0</v>
      </c>
      <c r="W410" s="166"/>
      <c r="X410" s="167" t="s">
        <v>715</v>
      </c>
    </row>
    <row r="411" spans="1:24" ht="12" customHeight="1" x14ac:dyDescent="0.2">
      <c r="A411" s="149"/>
      <c r="C411" s="186" t="s">
        <v>716</v>
      </c>
      <c r="D411" s="183" t="s">
        <v>283</v>
      </c>
      <c r="E411" s="166">
        <v>1</v>
      </c>
      <c r="F411" s="166">
        <v>1</v>
      </c>
      <c r="G411" s="166">
        <v>0</v>
      </c>
      <c r="H411" s="166">
        <v>0</v>
      </c>
      <c r="I411" s="166">
        <v>0</v>
      </c>
      <c r="J411" s="166">
        <v>0</v>
      </c>
      <c r="K411" s="166">
        <v>0</v>
      </c>
      <c r="L411" s="166">
        <v>1</v>
      </c>
      <c r="M411" s="166">
        <v>0</v>
      </c>
      <c r="N411" s="166">
        <v>0</v>
      </c>
      <c r="O411" s="166">
        <v>0</v>
      </c>
      <c r="P411" s="166">
        <v>0</v>
      </c>
      <c r="Q411" s="166">
        <v>0</v>
      </c>
      <c r="R411" s="166">
        <v>0</v>
      </c>
      <c r="S411" s="166">
        <v>0</v>
      </c>
      <c r="T411" s="166">
        <v>0</v>
      </c>
      <c r="U411" s="166">
        <v>0</v>
      </c>
      <c r="V411" s="166">
        <v>0</v>
      </c>
      <c r="W411" s="166"/>
      <c r="X411" s="167"/>
    </row>
    <row r="412" spans="1:24" ht="12" customHeight="1" x14ac:dyDescent="0.2">
      <c r="A412" s="149"/>
      <c r="C412" s="186" t="s">
        <v>717</v>
      </c>
      <c r="D412" s="183"/>
      <c r="E412" s="166"/>
      <c r="F412" s="166"/>
      <c r="G412" s="166"/>
      <c r="H412" s="166"/>
      <c r="I412" s="166"/>
      <c r="J412" s="166"/>
      <c r="K412" s="166"/>
      <c r="L412" s="166"/>
      <c r="M412" s="166"/>
      <c r="N412" s="166"/>
      <c r="O412" s="166"/>
      <c r="P412" s="166"/>
      <c r="Q412" s="166"/>
      <c r="R412" s="166"/>
      <c r="S412" s="166"/>
      <c r="T412" s="166"/>
      <c r="U412" s="166"/>
      <c r="V412" s="166"/>
      <c r="W412" s="166"/>
      <c r="X412" s="167"/>
    </row>
    <row r="413" spans="1:24" ht="12" customHeight="1" x14ac:dyDescent="0.2">
      <c r="A413" s="149" t="s">
        <v>718</v>
      </c>
      <c r="C413" s="149" t="s">
        <v>719</v>
      </c>
      <c r="D413" s="183" t="s">
        <v>282</v>
      </c>
      <c r="E413" s="166">
        <v>28</v>
      </c>
      <c r="F413" s="166">
        <v>28</v>
      </c>
      <c r="G413" s="166">
        <v>28</v>
      </c>
      <c r="H413" s="166">
        <v>12</v>
      </c>
      <c r="I413" s="166">
        <v>0</v>
      </c>
      <c r="J413" s="166">
        <v>0</v>
      </c>
      <c r="K413" s="166">
        <v>0</v>
      </c>
      <c r="L413" s="166">
        <v>0</v>
      </c>
      <c r="M413" s="166">
        <v>0</v>
      </c>
      <c r="N413" s="166">
        <v>0</v>
      </c>
      <c r="O413" s="166">
        <v>0</v>
      </c>
      <c r="P413" s="166">
        <v>0</v>
      </c>
      <c r="Q413" s="166">
        <v>0</v>
      </c>
      <c r="R413" s="166">
        <v>0</v>
      </c>
      <c r="S413" s="166">
        <v>0</v>
      </c>
      <c r="T413" s="166">
        <v>0</v>
      </c>
      <c r="U413" s="166">
        <v>0</v>
      </c>
      <c r="V413" s="166">
        <v>0</v>
      </c>
      <c r="W413" s="166"/>
      <c r="X413" s="167" t="s">
        <v>720</v>
      </c>
    </row>
    <row r="414" spans="1:24" ht="12" customHeight="1" x14ac:dyDescent="0.2">
      <c r="A414" s="149"/>
      <c r="C414" s="149"/>
      <c r="D414" s="183" t="s">
        <v>283</v>
      </c>
      <c r="E414" s="166">
        <v>27</v>
      </c>
      <c r="F414" s="166">
        <v>27</v>
      </c>
      <c r="G414" s="166">
        <v>27</v>
      </c>
      <c r="H414" s="166">
        <v>11</v>
      </c>
      <c r="I414" s="166">
        <v>0</v>
      </c>
      <c r="J414" s="166">
        <v>0</v>
      </c>
      <c r="K414" s="166">
        <v>0</v>
      </c>
      <c r="L414" s="166">
        <v>0</v>
      </c>
      <c r="M414" s="166">
        <v>0</v>
      </c>
      <c r="N414" s="166">
        <v>0</v>
      </c>
      <c r="O414" s="166">
        <v>0</v>
      </c>
      <c r="P414" s="166">
        <v>0</v>
      </c>
      <c r="Q414" s="166">
        <v>0</v>
      </c>
      <c r="R414" s="166">
        <v>0</v>
      </c>
      <c r="S414" s="166">
        <v>0</v>
      </c>
      <c r="T414" s="166">
        <v>0</v>
      </c>
      <c r="U414" s="166">
        <v>0</v>
      </c>
      <c r="V414" s="166">
        <v>0</v>
      </c>
      <c r="W414" s="166"/>
      <c r="X414" s="167"/>
    </row>
    <row r="415" spans="1:24" ht="5.0999999999999996" customHeight="1" x14ac:dyDescent="0.2">
      <c r="A415" s="149"/>
      <c r="C415" s="149"/>
      <c r="D415" s="183"/>
      <c r="E415" s="166"/>
      <c r="F415" s="166"/>
      <c r="G415" s="166"/>
      <c r="H415" s="166"/>
      <c r="I415" s="166"/>
      <c r="J415" s="166"/>
      <c r="K415" s="166"/>
      <c r="L415" s="166"/>
      <c r="M415" s="166"/>
      <c r="N415" s="166"/>
      <c r="O415" s="166"/>
      <c r="P415" s="166"/>
      <c r="Q415" s="166"/>
      <c r="R415" s="166"/>
      <c r="S415" s="166"/>
      <c r="T415" s="166"/>
      <c r="U415" s="166"/>
      <c r="V415" s="166"/>
      <c r="W415" s="166"/>
      <c r="X415" s="167"/>
    </row>
    <row r="416" spans="1:24" ht="12" customHeight="1" x14ac:dyDescent="0.2">
      <c r="A416" s="149" t="s">
        <v>721</v>
      </c>
      <c r="C416" s="149" t="s">
        <v>722</v>
      </c>
      <c r="D416" s="183" t="s">
        <v>282</v>
      </c>
      <c r="E416" s="166">
        <v>3</v>
      </c>
      <c r="F416" s="166">
        <v>3</v>
      </c>
      <c r="G416" s="166">
        <v>0</v>
      </c>
      <c r="H416" s="166">
        <v>0</v>
      </c>
      <c r="I416" s="166">
        <v>0</v>
      </c>
      <c r="J416" s="166">
        <v>0</v>
      </c>
      <c r="K416" s="166">
        <v>0</v>
      </c>
      <c r="L416" s="166">
        <v>2</v>
      </c>
      <c r="M416" s="166">
        <v>1</v>
      </c>
      <c r="N416" s="166">
        <v>0</v>
      </c>
      <c r="O416" s="166">
        <v>0</v>
      </c>
      <c r="P416" s="166">
        <v>0</v>
      </c>
      <c r="Q416" s="166">
        <v>0</v>
      </c>
      <c r="R416" s="166">
        <v>0</v>
      </c>
      <c r="S416" s="166">
        <v>0</v>
      </c>
      <c r="T416" s="166">
        <v>0</v>
      </c>
      <c r="U416" s="166">
        <v>0</v>
      </c>
      <c r="V416" s="166">
        <v>0</v>
      </c>
      <c r="W416" s="166"/>
      <c r="X416" s="167" t="s">
        <v>723</v>
      </c>
    </row>
    <row r="417" spans="1:24" ht="12" customHeight="1" x14ac:dyDescent="0.2">
      <c r="A417" s="149"/>
      <c r="D417" s="183" t="s">
        <v>283</v>
      </c>
      <c r="E417" s="166">
        <v>3</v>
      </c>
      <c r="F417" s="166">
        <v>3</v>
      </c>
      <c r="G417" s="166">
        <v>0</v>
      </c>
      <c r="H417" s="166">
        <v>0</v>
      </c>
      <c r="I417" s="166">
        <v>0</v>
      </c>
      <c r="J417" s="166">
        <v>0</v>
      </c>
      <c r="K417" s="166">
        <v>0</v>
      </c>
      <c r="L417" s="166">
        <v>2</v>
      </c>
      <c r="M417" s="166">
        <v>1</v>
      </c>
      <c r="N417" s="166">
        <v>0</v>
      </c>
      <c r="O417" s="166">
        <v>0</v>
      </c>
      <c r="P417" s="166">
        <v>0</v>
      </c>
      <c r="Q417" s="166">
        <v>0</v>
      </c>
      <c r="R417" s="166">
        <v>0</v>
      </c>
      <c r="S417" s="166">
        <v>0</v>
      </c>
      <c r="T417" s="166">
        <v>0</v>
      </c>
      <c r="U417" s="166">
        <v>0</v>
      </c>
      <c r="V417" s="166">
        <v>0</v>
      </c>
      <c r="W417" s="166"/>
      <c r="X417" s="167"/>
    </row>
    <row r="418" spans="1:24" ht="5.0999999999999996" customHeight="1" x14ac:dyDescent="0.2">
      <c r="A418" s="149"/>
      <c r="D418" s="183"/>
      <c r="E418" s="166"/>
      <c r="F418" s="166"/>
      <c r="G418" s="166"/>
      <c r="H418" s="166"/>
      <c r="I418" s="166"/>
      <c r="J418" s="166"/>
      <c r="K418" s="166"/>
      <c r="L418" s="166"/>
      <c r="M418" s="166"/>
      <c r="N418" s="166"/>
      <c r="O418" s="166"/>
      <c r="P418" s="166"/>
      <c r="Q418" s="166"/>
      <c r="R418" s="166"/>
      <c r="S418" s="166"/>
      <c r="T418" s="166"/>
      <c r="U418" s="166"/>
      <c r="V418" s="166"/>
      <c r="W418" s="166"/>
      <c r="X418" s="167"/>
    </row>
    <row r="419" spans="1:24" ht="12" customHeight="1" x14ac:dyDescent="0.2">
      <c r="A419" s="149" t="s">
        <v>242</v>
      </c>
      <c r="B419" s="185" t="s">
        <v>724</v>
      </c>
      <c r="C419" s="142" t="s">
        <v>725</v>
      </c>
      <c r="D419" s="183" t="s">
        <v>282</v>
      </c>
      <c r="E419" s="166">
        <v>1900</v>
      </c>
      <c r="F419" s="166">
        <v>1894</v>
      </c>
      <c r="G419" s="166">
        <v>1603</v>
      </c>
      <c r="H419" s="166">
        <v>738</v>
      </c>
      <c r="I419" s="166">
        <v>66</v>
      </c>
      <c r="J419" s="166">
        <v>34</v>
      </c>
      <c r="K419" s="166">
        <v>0</v>
      </c>
      <c r="L419" s="166">
        <v>123</v>
      </c>
      <c r="M419" s="166">
        <v>15</v>
      </c>
      <c r="N419" s="166">
        <v>0</v>
      </c>
      <c r="O419" s="166">
        <v>0</v>
      </c>
      <c r="P419" s="166">
        <v>0</v>
      </c>
      <c r="Q419" s="166">
        <v>71</v>
      </c>
      <c r="R419" s="166">
        <v>16</v>
      </c>
      <c r="S419" s="166">
        <v>6</v>
      </c>
      <c r="T419" s="166">
        <v>0</v>
      </c>
      <c r="U419" s="166">
        <v>6</v>
      </c>
      <c r="V419" s="166">
        <v>0</v>
      </c>
      <c r="W419" s="166"/>
      <c r="X419" s="167" t="s">
        <v>244</v>
      </c>
    </row>
    <row r="420" spans="1:24" ht="12" customHeight="1" x14ac:dyDescent="0.2">
      <c r="A420" s="149"/>
      <c r="D420" s="183" t="s">
        <v>283</v>
      </c>
      <c r="E420" s="166">
        <v>1626</v>
      </c>
      <c r="F420" s="166">
        <v>1621</v>
      </c>
      <c r="G420" s="166">
        <v>1375</v>
      </c>
      <c r="H420" s="166">
        <v>625</v>
      </c>
      <c r="I420" s="166">
        <v>59</v>
      </c>
      <c r="J420" s="166">
        <v>29</v>
      </c>
      <c r="K420" s="166">
        <v>0</v>
      </c>
      <c r="L420" s="166">
        <v>101</v>
      </c>
      <c r="M420" s="166">
        <v>10</v>
      </c>
      <c r="N420" s="166">
        <v>0</v>
      </c>
      <c r="O420" s="166">
        <v>0</v>
      </c>
      <c r="P420" s="166">
        <v>0</v>
      </c>
      <c r="Q420" s="166">
        <v>62</v>
      </c>
      <c r="R420" s="166">
        <v>14</v>
      </c>
      <c r="S420" s="166">
        <v>5</v>
      </c>
      <c r="T420" s="166">
        <v>0</v>
      </c>
      <c r="U420" s="166">
        <v>5</v>
      </c>
      <c r="V420" s="166">
        <v>0</v>
      </c>
      <c r="W420" s="166"/>
      <c r="X420" s="167"/>
    </row>
    <row r="421" spans="1:24" ht="5.0999999999999996" customHeight="1" x14ac:dyDescent="0.2">
      <c r="A421" s="149"/>
      <c r="D421" s="183"/>
      <c r="E421" s="166"/>
      <c r="F421" s="166"/>
      <c r="G421" s="166"/>
      <c r="H421" s="166"/>
      <c r="I421" s="166"/>
      <c r="J421" s="166"/>
      <c r="K421" s="166"/>
      <c r="L421" s="166"/>
      <c r="M421" s="166"/>
      <c r="N421" s="166"/>
      <c r="O421" s="166"/>
      <c r="P421" s="166"/>
      <c r="Q421" s="166"/>
      <c r="R421" s="166"/>
      <c r="S421" s="166"/>
      <c r="T421" s="166"/>
      <c r="U421" s="166"/>
      <c r="V421" s="166"/>
      <c r="W421" s="166"/>
      <c r="X421" s="167"/>
    </row>
    <row r="422" spans="1:24" ht="12" customHeight="1" x14ac:dyDescent="0.2">
      <c r="A422" s="149" t="s">
        <v>726</v>
      </c>
      <c r="C422" s="149" t="s">
        <v>727</v>
      </c>
      <c r="D422" s="183" t="s">
        <v>282</v>
      </c>
      <c r="E422" s="166">
        <v>428</v>
      </c>
      <c r="F422" s="166">
        <v>424</v>
      </c>
      <c r="G422" s="166">
        <v>303</v>
      </c>
      <c r="H422" s="166">
        <v>175</v>
      </c>
      <c r="I422" s="166">
        <v>10</v>
      </c>
      <c r="J422" s="166">
        <v>3</v>
      </c>
      <c r="K422" s="166">
        <v>0</v>
      </c>
      <c r="L422" s="166">
        <v>60</v>
      </c>
      <c r="M422" s="166">
        <v>4</v>
      </c>
      <c r="N422" s="166">
        <v>0</v>
      </c>
      <c r="O422" s="166">
        <v>0</v>
      </c>
      <c r="P422" s="166">
        <v>0</v>
      </c>
      <c r="Q422" s="166">
        <v>39</v>
      </c>
      <c r="R422" s="166">
        <v>8</v>
      </c>
      <c r="S422" s="166">
        <v>4</v>
      </c>
      <c r="T422" s="166">
        <v>0</v>
      </c>
      <c r="U422" s="166">
        <v>4</v>
      </c>
      <c r="V422" s="166">
        <v>0</v>
      </c>
      <c r="W422" s="166"/>
      <c r="X422" s="167" t="s">
        <v>728</v>
      </c>
    </row>
    <row r="423" spans="1:24" ht="12" customHeight="1" x14ac:dyDescent="0.2">
      <c r="A423" s="149"/>
      <c r="C423" s="149"/>
      <c r="D423" s="183" t="s">
        <v>283</v>
      </c>
      <c r="E423" s="166">
        <v>368</v>
      </c>
      <c r="F423" s="166">
        <v>365</v>
      </c>
      <c r="G423" s="166">
        <v>265</v>
      </c>
      <c r="H423" s="166">
        <v>153</v>
      </c>
      <c r="I423" s="166">
        <v>9</v>
      </c>
      <c r="J423" s="166">
        <v>3</v>
      </c>
      <c r="K423" s="166">
        <v>0</v>
      </c>
      <c r="L423" s="166">
        <v>47</v>
      </c>
      <c r="M423" s="166">
        <v>3</v>
      </c>
      <c r="N423" s="166">
        <v>0</v>
      </c>
      <c r="O423" s="166">
        <v>0</v>
      </c>
      <c r="P423" s="166">
        <v>0</v>
      </c>
      <c r="Q423" s="166">
        <v>35</v>
      </c>
      <c r="R423" s="166">
        <v>6</v>
      </c>
      <c r="S423" s="166">
        <v>3</v>
      </c>
      <c r="T423" s="166">
        <v>0</v>
      </c>
      <c r="U423" s="166">
        <v>3</v>
      </c>
      <c r="V423" s="166">
        <v>0</v>
      </c>
      <c r="W423" s="166"/>
      <c r="X423" s="167"/>
    </row>
    <row r="424" spans="1:24" ht="5.0999999999999996" customHeight="1" x14ac:dyDescent="0.2">
      <c r="A424" s="149"/>
      <c r="C424" s="149"/>
      <c r="D424" s="183"/>
      <c r="E424" s="166"/>
      <c r="F424" s="166"/>
      <c r="G424" s="166"/>
      <c r="H424" s="166"/>
      <c r="I424" s="166"/>
      <c r="J424" s="166"/>
      <c r="K424" s="166"/>
      <c r="L424" s="166"/>
      <c r="M424" s="166"/>
      <c r="N424" s="166"/>
      <c r="O424" s="166"/>
      <c r="P424" s="166"/>
      <c r="Q424" s="166"/>
      <c r="R424" s="166"/>
      <c r="S424" s="166"/>
      <c r="T424" s="166"/>
      <c r="U424" s="166"/>
      <c r="V424" s="166"/>
      <c r="W424" s="166"/>
      <c r="X424" s="167"/>
    </row>
    <row r="425" spans="1:24" ht="12" customHeight="1" x14ac:dyDescent="0.2">
      <c r="A425" s="149" t="s">
        <v>729</v>
      </c>
      <c r="C425" s="149" t="s">
        <v>730</v>
      </c>
      <c r="D425" s="183" t="s">
        <v>282</v>
      </c>
      <c r="E425" s="166">
        <v>1183</v>
      </c>
      <c r="F425" s="166">
        <v>1181</v>
      </c>
      <c r="G425" s="166">
        <v>1105</v>
      </c>
      <c r="H425" s="166">
        <v>444</v>
      </c>
      <c r="I425" s="166">
        <v>48</v>
      </c>
      <c r="J425" s="166">
        <v>26</v>
      </c>
      <c r="K425" s="166">
        <v>0</v>
      </c>
      <c r="L425" s="166">
        <v>4</v>
      </c>
      <c r="M425" s="166">
        <v>4</v>
      </c>
      <c r="N425" s="166">
        <v>0</v>
      </c>
      <c r="O425" s="166">
        <v>0</v>
      </c>
      <c r="P425" s="166">
        <v>0</v>
      </c>
      <c r="Q425" s="166">
        <v>15</v>
      </c>
      <c r="R425" s="166">
        <v>5</v>
      </c>
      <c r="S425" s="166">
        <v>2</v>
      </c>
      <c r="T425" s="166">
        <v>0</v>
      </c>
      <c r="U425" s="166">
        <v>2</v>
      </c>
      <c r="V425" s="166">
        <v>0</v>
      </c>
      <c r="W425" s="166"/>
      <c r="X425" s="167" t="s">
        <v>731</v>
      </c>
    </row>
    <row r="426" spans="1:24" ht="12" customHeight="1" x14ac:dyDescent="0.2">
      <c r="A426" s="149"/>
      <c r="C426" s="149"/>
      <c r="D426" s="183" t="s">
        <v>283</v>
      </c>
      <c r="E426" s="166">
        <v>1003</v>
      </c>
      <c r="F426" s="166">
        <v>1001</v>
      </c>
      <c r="G426" s="166">
        <v>935</v>
      </c>
      <c r="H426" s="166">
        <v>368</v>
      </c>
      <c r="I426" s="166">
        <v>43</v>
      </c>
      <c r="J426" s="166">
        <v>22</v>
      </c>
      <c r="K426" s="166">
        <v>0</v>
      </c>
      <c r="L426" s="166">
        <v>3</v>
      </c>
      <c r="M426" s="166">
        <v>2</v>
      </c>
      <c r="N426" s="166">
        <v>0</v>
      </c>
      <c r="O426" s="166">
        <v>0</v>
      </c>
      <c r="P426" s="166">
        <v>0</v>
      </c>
      <c r="Q426" s="166">
        <v>13</v>
      </c>
      <c r="R426" s="166">
        <v>5</v>
      </c>
      <c r="S426" s="166">
        <v>2</v>
      </c>
      <c r="T426" s="166">
        <v>0</v>
      </c>
      <c r="U426" s="166">
        <v>2</v>
      </c>
      <c r="V426" s="166">
        <v>0</v>
      </c>
      <c r="W426" s="166"/>
      <c r="X426" s="167"/>
    </row>
    <row r="427" spans="1:24" ht="5.0999999999999996" customHeight="1" x14ac:dyDescent="0.2">
      <c r="A427" s="149"/>
      <c r="C427" s="149"/>
      <c r="D427" s="183"/>
      <c r="E427" s="166"/>
      <c r="F427" s="166"/>
      <c r="G427" s="166"/>
      <c r="H427" s="166"/>
      <c r="I427" s="166"/>
      <c r="J427" s="166"/>
      <c r="K427" s="166"/>
      <c r="L427" s="166"/>
      <c r="M427" s="166"/>
      <c r="N427" s="166"/>
      <c r="O427" s="166"/>
      <c r="P427" s="166"/>
      <c r="Q427" s="166"/>
      <c r="R427" s="166"/>
      <c r="S427" s="166"/>
      <c r="T427" s="166"/>
      <c r="U427" s="166"/>
      <c r="V427" s="166"/>
      <c r="W427" s="166"/>
      <c r="X427" s="167"/>
    </row>
    <row r="428" spans="1:24" ht="12" customHeight="1" x14ac:dyDescent="0.2">
      <c r="A428" s="149" t="s">
        <v>732</v>
      </c>
      <c r="C428" s="149" t="s">
        <v>733</v>
      </c>
      <c r="D428" s="183" t="s">
        <v>282</v>
      </c>
      <c r="E428" s="166">
        <v>63</v>
      </c>
      <c r="F428" s="166">
        <v>63</v>
      </c>
      <c r="G428" s="166">
        <v>45</v>
      </c>
      <c r="H428" s="166">
        <v>22</v>
      </c>
      <c r="I428" s="166">
        <v>3</v>
      </c>
      <c r="J428" s="166">
        <v>2</v>
      </c>
      <c r="K428" s="166">
        <v>0</v>
      </c>
      <c r="L428" s="166">
        <v>7</v>
      </c>
      <c r="M428" s="166">
        <v>3</v>
      </c>
      <c r="N428" s="166">
        <v>0</v>
      </c>
      <c r="O428" s="166">
        <v>0</v>
      </c>
      <c r="P428" s="166">
        <v>0</v>
      </c>
      <c r="Q428" s="166">
        <v>4</v>
      </c>
      <c r="R428" s="166">
        <v>1</v>
      </c>
      <c r="S428" s="166">
        <v>0</v>
      </c>
      <c r="T428" s="166">
        <v>0</v>
      </c>
      <c r="U428" s="166">
        <v>0</v>
      </c>
      <c r="V428" s="166">
        <v>0</v>
      </c>
      <c r="W428" s="166"/>
      <c r="X428" s="167" t="s">
        <v>732</v>
      </c>
    </row>
    <row r="429" spans="1:24" ht="12" customHeight="1" x14ac:dyDescent="0.2">
      <c r="A429" s="149"/>
      <c r="C429" s="149"/>
      <c r="D429" s="183" t="s">
        <v>283</v>
      </c>
      <c r="E429" s="166">
        <v>55</v>
      </c>
      <c r="F429" s="166">
        <v>55</v>
      </c>
      <c r="G429" s="166">
        <v>39</v>
      </c>
      <c r="H429" s="166">
        <v>20</v>
      </c>
      <c r="I429" s="166">
        <v>3</v>
      </c>
      <c r="J429" s="166">
        <v>2</v>
      </c>
      <c r="K429" s="166">
        <v>0</v>
      </c>
      <c r="L429" s="166">
        <v>7</v>
      </c>
      <c r="M429" s="166">
        <v>2</v>
      </c>
      <c r="N429" s="166">
        <v>0</v>
      </c>
      <c r="O429" s="166">
        <v>0</v>
      </c>
      <c r="P429" s="166">
        <v>0</v>
      </c>
      <c r="Q429" s="166">
        <v>3</v>
      </c>
      <c r="R429" s="166">
        <v>1</v>
      </c>
      <c r="S429" s="166">
        <v>0</v>
      </c>
      <c r="T429" s="166">
        <v>0</v>
      </c>
      <c r="U429" s="166">
        <v>0</v>
      </c>
      <c r="V429" s="166">
        <v>0</v>
      </c>
      <c r="W429" s="166"/>
      <c r="X429" s="167"/>
    </row>
    <row r="430" spans="1:24" ht="5.0999999999999996" customHeight="1" x14ac:dyDescent="0.2">
      <c r="A430" s="149"/>
      <c r="C430" s="149"/>
      <c r="D430" s="183"/>
      <c r="E430" s="166"/>
      <c r="F430" s="166"/>
      <c r="G430" s="166"/>
      <c r="H430" s="166"/>
      <c r="I430" s="166"/>
      <c r="J430" s="166"/>
      <c r="K430" s="166"/>
      <c r="L430" s="166"/>
      <c r="M430" s="166"/>
      <c r="N430" s="166"/>
      <c r="O430" s="166"/>
      <c r="P430" s="166"/>
      <c r="Q430" s="166"/>
      <c r="R430" s="166"/>
      <c r="S430" s="166"/>
      <c r="T430" s="166"/>
      <c r="U430" s="166"/>
      <c r="V430" s="166"/>
      <c r="W430" s="166"/>
      <c r="X430" s="167"/>
    </row>
    <row r="431" spans="1:24" ht="12" customHeight="1" x14ac:dyDescent="0.2">
      <c r="A431" s="149">
        <v>264</v>
      </c>
      <c r="C431" s="149" t="s">
        <v>734</v>
      </c>
      <c r="D431" s="183" t="s">
        <v>282</v>
      </c>
      <c r="E431" s="166">
        <v>5</v>
      </c>
      <c r="F431" s="166">
        <v>5</v>
      </c>
      <c r="G431" s="166">
        <v>4</v>
      </c>
      <c r="H431" s="166">
        <v>2</v>
      </c>
      <c r="I431" s="166">
        <v>0</v>
      </c>
      <c r="J431" s="166">
        <v>0</v>
      </c>
      <c r="K431" s="166">
        <v>0</v>
      </c>
      <c r="L431" s="166">
        <v>1</v>
      </c>
      <c r="M431" s="166">
        <v>0</v>
      </c>
      <c r="N431" s="166">
        <v>0</v>
      </c>
      <c r="O431" s="166">
        <v>0</v>
      </c>
      <c r="P431" s="166">
        <v>0</v>
      </c>
      <c r="Q431" s="166">
        <v>0</v>
      </c>
      <c r="R431" s="166">
        <v>0</v>
      </c>
      <c r="S431" s="166">
        <v>0</v>
      </c>
      <c r="T431" s="166">
        <v>0</v>
      </c>
      <c r="U431" s="166">
        <v>0</v>
      </c>
      <c r="V431" s="166">
        <v>0</v>
      </c>
      <c r="W431" s="166"/>
      <c r="X431" s="167">
        <v>264</v>
      </c>
    </row>
    <row r="432" spans="1:24" ht="12" customHeight="1" x14ac:dyDescent="0.2">
      <c r="A432" s="149"/>
      <c r="C432" s="149"/>
      <c r="D432" s="183" t="s">
        <v>283</v>
      </c>
      <c r="E432" s="166">
        <v>5</v>
      </c>
      <c r="F432" s="166">
        <v>5</v>
      </c>
      <c r="G432" s="166">
        <v>4</v>
      </c>
      <c r="H432" s="166">
        <v>2</v>
      </c>
      <c r="I432" s="166">
        <v>0</v>
      </c>
      <c r="J432" s="166">
        <v>0</v>
      </c>
      <c r="K432" s="166">
        <v>0</v>
      </c>
      <c r="L432" s="166">
        <v>1</v>
      </c>
      <c r="M432" s="166">
        <v>0</v>
      </c>
      <c r="N432" s="166">
        <v>0</v>
      </c>
      <c r="O432" s="166">
        <v>0</v>
      </c>
      <c r="P432" s="166">
        <v>0</v>
      </c>
      <c r="Q432" s="166">
        <v>0</v>
      </c>
      <c r="R432" s="166">
        <v>0</v>
      </c>
      <c r="S432" s="166">
        <v>0</v>
      </c>
      <c r="T432" s="166">
        <v>0</v>
      </c>
      <c r="U432" s="166">
        <v>0</v>
      </c>
      <c r="V432" s="166">
        <v>0</v>
      </c>
      <c r="W432" s="166"/>
      <c r="X432" s="167"/>
    </row>
    <row r="433" spans="1:24" ht="5.0999999999999996" customHeight="1" x14ac:dyDescent="0.2">
      <c r="A433" s="149"/>
      <c r="C433" s="149"/>
      <c r="D433" s="183"/>
      <c r="E433" s="166"/>
      <c r="F433" s="166"/>
      <c r="G433" s="166"/>
      <c r="H433" s="166"/>
      <c r="I433" s="166"/>
      <c r="J433" s="166"/>
      <c r="K433" s="166"/>
      <c r="L433" s="166"/>
      <c r="M433" s="166"/>
      <c r="N433" s="166"/>
      <c r="O433" s="166"/>
      <c r="P433" s="166"/>
      <c r="Q433" s="166"/>
      <c r="R433" s="166"/>
      <c r="S433" s="166"/>
      <c r="T433" s="166"/>
      <c r="U433" s="166"/>
      <c r="V433" s="166"/>
      <c r="W433" s="166"/>
      <c r="X433" s="167"/>
    </row>
    <row r="434" spans="1:24" ht="12" customHeight="1" x14ac:dyDescent="0.2">
      <c r="A434" s="149">
        <v>265</v>
      </c>
      <c r="C434" s="149" t="s">
        <v>737</v>
      </c>
      <c r="D434" s="183" t="s">
        <v>282</v>
      </c>
      <c r="E434" s="166">
        <v>1</v>
      </c>
      <c r="F434" s="166">
        <v>1</v>
      </c>
      <c r="G434" s="166">
        <v>1</v>
      </c>
      <c r="H434" s="166">
        <v>1</v>
      </c>
      <c r="I434" s="166">
        <v>0</v>
      </c>
      <c r="J434" s="166">
        <v>0</v>
      </c>
      <c r="K434" s="166">
        <v>0</v>
      </c>
      <c r="L434" s="166">
        <v>0</v>
      </c>
      <c r="M434" s="166">
        <v>0</v>
      </c>
      <c r="N434" s="166">
        <v>0</v>
      </c>
      <c r="O434" s="166">
        <v>0</v>
      </c>
      <c r="P434" s="166">
        <v>0</v>
      </c>
      <c r="Q434" s="166">
        <v>0</v>
      </c>
      <c r="R434" s="166">
        <v>0</v>
      </c>
      <c r="S434" s="166">
        <v>0</v>
      </c>
      <c r="T434" s="166">
        <v>0</v>
      </c>
      <c r="U434" s="166">
        <v>0</v>
      </c>
      <c r="V434" s="166">
        <v>0</v>
      </c>
      <c r="W434" s="166"/>
      <c r="X434" s="167">
        <v>265</v>
      </c>
    </row>
    <row r="435" spans="1:24" ht="12" customHeight="1" x14ac:dyDescent="0.2">
      <c r="A435" s="149"/>
      <c r="C435" s="149"/>
      <c r="D435" s="183" t="s">
        <v>283</v>
      </c>
      <c r="E435" s="166">
        <v>1</v>
      </c>
      <c r="F435" s="166">
        <v>1</v>
      </c>
      <c r="G435" s="166">
        <v>1</v>
      </c>
      <c r="H435" s="166">
        <v>1</v>
      </c>
      <c r="I435" s="166">
        <v>0</v>
      </c>
      <c r="J435" s="166">
        <v>0</v>
      </c>
      <c r="K435" s="166">
        <v>0</v>
      </c>
      <c r="L435" s="166">
        <v>0</v>
      </c>
      <c r="M435" s="166">
        <v>0</v>
      </c>
      <c r="N435" s="166">
        <v>0</v>
      </c>
      <c r="O435" s="166">
        <v>0</v>
      </c>
      <c r="P435" s="166">
        <v>0</v>
      </c>
      <c r="Q435" s="166">
        <v>0</v>
      </c>
      <c r="R435" s="166">
        <v>0</v>
      </c>
      <c r="S435" s="166">
        <v>0</v>
      </c>
      <c r="T435" s="166">
        <v>0</v>
      </c>
      <c r="U435" s="166">
        <v>0</v>
      </c>
      <c r="V435" s="166">
        <v>0</v>
      </c>
      <c r="W435" s="166"/>
      <c r="X435" s="167"/>
    </row>
    <row r="436" spans="1:24" ht="5.0999999999999996" customHeight="1" x14ac:dyDescent="0.2">
      <c r="A436" s="149"/>
      <c r="C436" s="149"/>
      <c r="D436" s="183"/>
      <c r="E436" s="166"/>
      <c r="F436" s="166"/>
      <c r="G436" s="166"/>
      <c r="H436" s="166"/>
      <c r="I436" s="166"/>
      <c r="J436" s="166"/>
      <c r="K436" s="166"/>
      <c r="L436" s="166"/>
      <c r="M436" s="166"/>
      <c r="N436" s="166"/>
      <c r="O436" s="166"/>
      <c r="P436" s="166"/>
      <c r="Q436" s="166"/>
      <c r="R436" s="166"/>
      <c r="S436" s="166"/>
      <c r="T436" s="166"/>
      <c r="U436" s="166"/>
      <c r="V436" s="166"/>
      <c r="W436" s="166"/>
      <c r="X436" s="167"/>
    </row>
    <row r="437" spans="1:24" ht="12" customHeight="1" x14ac:dyDescent="0.2">
      <c r="A437" s="149" t="s">
        <v>738</v>
      </c>
      <c r="C437" s="149" t="s">
        <v>739</v>
      </c>
      <c r="D437" s="183" t="s">
        <v>282</v>
      </c>
      <c r="E437" s="166">
        <v>132</v>
      </c>
      <c r="F437" s="166">
        <v>132</v>
      </c>
      <c r="G437" s="166">
        <v>68</v>
      </c>
      <c r="H437" s="166">
        <v>34</v>
      </c>
      <c r="I437" s="166">
        <v>5</v>
      </c>
      <c r="J437" s="166">
        <v>3</v>
      </c>
      <c r="K437" s="166">
        <v>0</v>
      </c>
      <c r="L437" s="166">
        <v>48</v>
      </c>
      <c r="M437" s="166">
        <v>4</v>
      </c>
      <c r="N437" s="166">
        <v>0</v>
      </c>
      <c r="O437" s="166">
        <v>0</v>
      </c>
      <c r="P437" s="166">
        <v>0</v>
      </c>
      <c r="Q437" s="166">
        <v>5</v>
      </c>
      <c r="R437" s="166">
        <v>2</v>
      </c>
      <c r="S437" s="166">
        <v>0</v>
      </c>
      <c r="T437" s="166">
        <v>0</v>
      </c>
      <c r="U437" s="166">
        <v>0</v>
      </c>
      <c r="V437" s="166">
        <v>0</v>
      </c>
      <c r="W437" s="166"/>
      <c r="X437" s="167" t="s">
        <v>738</v>
      </c>
    </row>
    <row r="438" spans="1:24" ht="12" customHeight="1" x14ac:dyDescent="0.2">
      <c r="A438" s="149"/>
      <c r="C438" s="149"/>
      <c r="D438" s="183" t="s">
        <v>283</v>
      </c>
      <c r="E438" s="166">
        <v>114</v>
      </c>
      <c r="F438" s="166">
        <v>114</v>
      </c>
      <c r="G438" s="166">
        <v>60</v>
      </c>
      <c r="H438" s="166">
        <v>27</v>
      </c>
      <c r="I438" s="166">
        <v>4</v>
      </c>
      <c r="J438" s="166">
        <v>2</v>
      </c>
      <c r="K438" s="166">
        <v>0</v>
      </c>
      <c r="L438" s="166">
        <v>40</v>
      </c>
      <c r="M438" s="166">
        <v>3</v>
      </c>
      <c r="N438" s="166">
        <v>0</v>
      </c>
      <c r="O438" s="166">
        <v>0</v>
      </c>
      <c r="P438" s="166">
        <v>0</v>
      </c>
      <c r="Q438" s="166">
        <v>5</v>
      </c>
      <c r="R438" s="166">
        <v>2</v>
      </c>
      <c r="S438" s="166">
        <v>0</v>
      </c>
      <c r="T438" s="166">
        <v>0</v>
      </c>
      <c r="U438" s="166">
        <v>0</v>
      </c>
      <c r="V438" s="166">
        <v>0</v>
      </c>
      <c r="W438" s="166"/>
      <c r="X438" s="167"/>
    </row>
    <row r="439" spans="1:24" ht="5.0999999999999996" customHeight="1" x14ac:dyDescent="0.2">
      <c r="A439" s="149"/>
      <c r="C439" s="149"/>
      <c r="D439" s="183"/>
      <c r="E439" s="166"/>
      <c r="F439" s="166"/>
      <c r="G439" s="166"/>
      <c r="H439" s="166"/>
      <c r="I439" s="166"/>
      <c r="J439" s="166"/>
      <c r="K439" s="166"/>
      <c r="L439" s="166"/>
      <c r="M439" s="166"/>
      <c r="N439" s="166"/>
      <c r="O439" s="166"/>
      <c r="P439" s="166"/>
      <c r="Q439" s="166"/>
      <c r="R439" s="166"/>
      <c r="S439" s="166"/>
      <c r="T439" s="166"/>
      <c r="U439" s="166"/>
      <c r="V439" s="166"/>
      <c r="W439" s="166"/>
      <c r="X439" s="167"/>
    </row>
    <row r="440" spans="1:24" ht="12" customHeight="1" x14ac:dyDescent="0.2">
      <c r="A440" s="149">
        <v>266</v>
      </c>
      <c r="C440" s="149" t="s">
        <v>742</v>
      </c>
      <c r="D440" s="183" t="s">
        <v>282</v>
      </c>
      <c r="E440" s="166">
        <v>16</v>
      </c>
      <c r="F440" s="166">
        <v>16</v>
      </c>
      <c r="G440" s="166">
        <v>12</v>
      </c>
      <c r="H440" s="166">
        <v>10</v>
      </c>
      <c r="I440" s="166">
        <v>0</v>
      </c>
      <c r="J440" s="166">
        <v>0</v>
      </c>
      <c r="K440" s="166">
        <v>0</v>
      </c>
      <c r="L440" s="166">
        <v>1</v>
      </c>
      <c r="M440" s="166">
        <v>0</v>
      </c>
      <c r="N440" s="166">
        <v>0</v>
      </c>
      <c r="O440" s="166">
        <v>0</v>
      </c>
      <c r="P440" s="166">
        <v>0</v>
      </c>
      <c r="Q440" s="166">
        <v>3</v>
      </c>
      <c r="R440" s="166">
        <v>0</v>
      </c>
      <c r="S440" s="166">
        <v>0</v>
      </c>
      <c r="T440" s="166">
        <v>0</v>
      </c>
      <c r="U440" s="166">
        <v>0</v>
      </c>
      <c r="V440" s="166">
        <v>0</v>
      </c>
      <c r="W440" s="166"/>
      <c r="X440" s="167">
        <v>266</v>
      </c>
    </row>
    <row r="441" spans="1:24" ht="12" customHeight="1" x14ac:dyDescent="0.2">
      <c r="A441" s="149"/>
      <c r="C441" s="149"/>
      <c r="D441" s="183" t="s">
        <v>283</v>
      </c>
      <c r="E441" s="166">
        <v>14</v>
      </c>
      <c r="F441" s="166">
        <v>14</v>
      </c>
      <c r="G441" s="166">
        <v>11</v>
      </c>
      <c r="H441" s="166">
        <v>9</v>
      </c>
      <c r="I441" s="166">
        <v>0</v>
      </c>
      <c r="J441" s="166">
        <v>0</v>
      </c>
      <c r="K441" s="166">
        <v>0</v>
      </c>
      <c r="L441" s="166">
        <v>1</v>
      </c>
      <c r="M441" s="166">
        <v>0</v>
      </c>
      <c r="N441" s="166">
        <v>0</v>
      </c>
      <c r="O441" s="166">
        <v>0</v>
      </c>
      <c r="P441" s="166">
        <v>0</v>
      </c>
      <c r="Q441" s="166">
        <v>2</v>
      </c>
      <c r="R441" s="166">
        <v>0</v>
      </c>
      <c r="S441" s="166">
        <v>0</v>
      </c>
      <c r="T441" s="166">
        <v>0</v>
      </c>
      <c r="U441" s="166">
        <v>0</v>
      </c>
      <c r="V441" s="166">
        <v>0</v>
      </c>
      <c r="W441" s="166"/>
      <c r="X441" s="167"/>
    </row>
    <row r="442" spans="1:24" ht="5.0999999999999996" customHeight="1" x14ac:dyDescent="0.2">
      <c r="A442" s="149"/>
      <c r="C442" s="149"/>
      <c r="D442" s="183"/>
      <c r="E442" s="166"/>
      <c r="F442" s="166"/>
      <c r="G442" s="166"/>
      <c r="H442" s="166"/>
      <c r="I442" s="166"/>
      <c r="J442" s="166"/>
      <c r="K442" s="166"/>
      <c r="L442" s="166"/>
      <c r="M442" s="166"/>
      <c r="N442" s="166"/>
      <c r="O442" s="166"/>
      <c r="P442" s="166"/>
      <c r="Q442" s="166"/>
      <c r="R442" s="166"/>
      <c r="S442" s="166"/>
      <c r="T442" s="166"/>
      <c r="U442" s="166"/>
      <c r="V442" s="166"/>
      <c r="W442" s="166"/>
      <c r="X442" s="167"/>
    </row>
    <row r="443" spans="1:24" ht="12" customHeight="1" x14ac:dyDescent="0.2">
      <c r="A443" s="149" t="s">
        <v>743</v>
      </c>
      <c r="C443" s="149" t="s">
        <v>744</v>
      </c>
      <c r="D443" s="183" t="s">
        <v>282</v>
      </c>
      <c r="E443" s="166">
        <v>72</v>
      </c>
      <c r="F443" s="166">
        <v>72</v>
      </c>
      <c r="G443" s="166">
        <v>65</v>
      </c>
      <c r="H443" s="166">
        <v>50</v>
      </c>
      <c r="I443" s="166">
        <v>0</v>
      </c>
      <c r="J443" s="166">
        <v>0</v>
      </c>
      <c r="K443" s="166">
        <v>0</v>
      </c>
      <c r="L443" s="166">
        <v>2</v>
      </c>
      <c r="M443" s="166">
        <v>0</v>
      </c>
      <c r="N443" s="166">
        <v>0</v>
      </c>
      <c r="O443" s="166">
        <v>0</v>
      </c>
      <c r="P443" s="166">
        <v>0</v>
      </c>
      <c r="Q443" s="166">
        <v>5</v>
      </c>
      <c r="R443" s="166">
        <v>0</v>
      </c>
      <c r="S443" s="166">
        <v>0</v>
      </c>
      <c r="T443" s="166">
        <v>0</v>
      </c>
      <c r="U443" s="166">
        <v>0</v>
      </c>
      <c r="V443" s="166">
        <v>0</v>
      </c>
      <c r="W443" s="166"/>
      <c r="X443" s="167" t="s">
        <v>745</v>
      </c>
    </row>
    <row r="444" spans="1:24" ht="12" customHeight="1" x14ac:dyDescent="0.2">
      <c r="A444" s="149"/>
      <c r="C444" s="186" t="s">
        <v>746</v>
      </c>
      <c r="D444" s="183" t="s">
        <v>283</v>
      </c>
      <c r="E444" s="166">
        <v>66</v>
      </c>
      <c r="F444" s="166">
        <v>66</v>
      </c>
      <c r="G444" s="166">
        <v>60</v>
      </c>
      <c r="H444" s="166">
        <v>45</v>
      </c>
      <c r="I444" s="166">
        <v>0</v>
      </c>
      <c r="J444" s="166">
        <v>0</v>
      </c>
      <c r="K444" s="166">
        <v>0</v>
      </c>
      <c r="L444" s="166">
        <v>2</v>
      </c>
      <c r="M444" s="166">
        <v>0</v>
      </c>
      <c r="N444" s="166">
        <v>0</v>
      </c>
      <c r="O444" s="166">
        <v>0</v>
      </c>
      <c r="P444" s="166">
        <v>0</v>
      </c>
      <c r="Q444" s="166">
        <v>4</v>
      </c>
      <c r="R444" s="166">
        <v>0</v>
      </c>
      <c r="S444" s="166">
        <v>0</v>
      </c>
      <c r="T444" s="166">
        <v>0</v>
      </c>
      <c r="U444" s="166">
        <v>0</v>
      </c>
      <c r="V444" s="166">
        <v>0</v>
      </c>
      <c r="W444" s="166"/>
      <c r="X444" s="167"/>
    </row>
    <row r="445" spans="1:24" ht="5.0999999999999996" customHeight="1" x14ac:dyDescent="0.2">
      <c r="A445" s="149"/>
      <c r="C445" s="149"/>
      <c r="D445" s="183"/>
      <c r="E445" s="166"/>
      <c r="F445" s="166"/>
      <c r="G445" s="166"/>
      <c r="H445" s="166"/>
      <c r="I445" s="166"/>
      <c r="J445" s="166"/>
      <c r="K445" s="166"/>
      <c r="L445" s="166"/>
      <c r="M445" s="166"/>
      <c r="N445" s="166"/>
      <c r="O445" s="166"/>
      <c r="P445" s="166"/>
      <c r="Q445" s="166"/>
      <c r="R445" s="166"/>
      <c r="S445" s="166"/>
      <c r="T445" s="166"/>
      <c r="U445" s="166"/>
      <c r="V445" s="166"/>
      <c r="W445" s="166"/>
      <c r="X445" s="167"/>
    </row>
    <row r="446" spans="1:24" ht="12" customHeight="1" x14ac:dyDescent="0.2">
      <c r="A446" s="149" t="s">
        <v>277</v>
      </c>
      <c r="B446" s="185" t="s">
        <v>756</v>
      </c>
      <c r="C446" s="142" t="s">
        <v>757</v>
      </c>
      <c r="D446" s="183" t="s">
        <v>282</v>
      </c>
      <c r="E446" s="166">
        <v>635</v>
      </c>
      <c r="F446" s="166">
        <v>633</v>
      </c>
      <c r="G446" s="166">
        <v>422</v>
      </c>
      <c r="H446" s="166">
        <v>283</v>
      </c>
      <c r="I446" s="166">
        <v>11</v>
      </c>
      <c r="J446" s="166">
        <v>4</v>
      </c>
      <c r="K446" s="166">
        <v>0</v>
      </c>
      <c r="L446" s="166">
        <v>176</v>
      </c>
      <c r="M446" s="166">
        <v>9</v>
      </c>
      <c r="N446" s="166">
        <v>0</v>
      </c>
      <c r="O446" s="166">
        <v>2</v>
      </c>
      <c r="P446" s="166">
        <v>0</v>
      </c>
      <c r="Q446" s="166">
        <v>13</v>
      </c>
      <c r="R446" s="166">
        <v>0</v>
      </c>
      <c r="S446" s="166">
        <v>2</v>
      </c>
      <c r="T446" s="166">
        <v>1</v>
      </c>
      <c r="U446" s="166">
        <v>1</v>
      </c>
      <c r="V446" s="166">
        <v>0</v>
      </c>
      <c r="W446" s="166"/>
      <c r="X446" s="167" t="s">
        <v>248</v>
      </c>
    </row>
    <row r="447" spans="1:24" ht="12" customHeight="1" x14ac:dyDescent="0.2">
      <c r="A447" s="149"/>
      <c r="D447" s="183" t="s">
        <v>283</v>
      </c>
      <c r="E447" s="166">
        <v>571</v>
      </c>
      <c r="F447" s="166">
        <v>569</v>
      </c>
      <c r="G447" s="166">
        <v>375</v>
      </c>
      <c r="H447" s="166">
        <v>243</v>
      </c>
      <c r="I447" s="166">
        <v>10</v>
      </c>
      <c r="J447" s="166">
        <v>4</v>
      </c>
      <c r="K447" s="166">
        <v>0</v>
      </c>
      <c r="L447" s="166">
        <v>160</v>
      </c>
      <c r="M447" s="166">
        <v>9</v>
      </c>
      <c r="N447" s="166">
        <v>0</v>
      </c>
      <c r="O447" s="166">
        <v>2</v>
      </c>
      <c r="P447" s="166">
        <v>0</v>
      </c>
      <c r="Q447" s="166">
        <v>13</v>
      </c>
      <c r="R447" s="166">
        <v>0</v>
      </c>
      <c r="S447" s="166">
        <v>2</v>
      </c>
      <c r="T447" s="166">
        <v>1</v>
      </c>
      <c r="U447" s="166">
        <v>1</v>
      </c>
      <c r="V447" s="166">
        <v>0</v>
      </c>
      <c r="W447" s="166"/>
      <c r="X447" s="167"/>
    </row>
    <row r="448" spans="1:24" ht="5.0999999999999996" customHeight="1" x14ac:dyDescent="0.2">
      <c r="A448" s="149"/>
      <c r="D448" s="183"/>
      <c r="E448" s="166"/>
      <c r="F448" s="166"/>
      <c r="G448" s="166"/>
      <c r="H448" s="166"/>
      <c r="I448" s="166"/>
      <c r="J448" s="166"/>
      <c r="K448" s="166"/>
      <c r="L448" s="166"/>
      <c r="M448" s="166"/>
      <c r="N448" s="166"/>
      <c r="O448" s="166"/>
      <c r="P448" s="166"/>
      <c r="Q448" s="166"/>
      <c r="R448" s="166"/>
      <c r="S448" s="166"/>
      <c r="T448" s="166"/>
      <c r="U448" s="166"/>
      <c r="V448" s="166"/>
      <c r="W448" s="166"/>
      <c r="X448" s="167"/>
    </row>
    <row r="449" spans="1:24" ht="12" customHeight="1" x14ac:dyDescent="0.2">
      <c r="A449" s="149" t="s">
        <v>758</v>
      </c>
      <c r="C449" s="149" t="s">
        <v>757</v>
      </c>
      <c r="D449" s="183" t="s">
        <v>282</v>
      </c>
      <c r="E449" s="166">
        <v>491</v>
      </c>
      <c r="F449" s="166">
        <v>489</v>
      </c>
      <c r="G449" s="166">
        <v>326</v>
      </c>
      <c r="H449" s="166">
        <v>227</v>
      </c>
      <c r="I449" s="166">
        <v>9</v>
      </c>
      <c r="J449" s="166">
        <v>3</v>
      </c>
      <c r="K449" s="166">
        <v>0</v>
      </c>
      <c r="L449" s="166">
        <v>135</v>
      </c>
      <c r="M449" s="166">
        <v>8</v>
      </c>
      <c r="N449" s="166">
        <v>0</v>
      </c>
      <c r="O449" s="166">
        <v>2</v>
      </c>
      <c r="P449" s="166">
        <v>0</v>
      </c>
      <c r="Q449" s="166">
        <v>9</v>
      </c>
      <c r="R449" s="166">
        <v>0</v>
      </c>
      <c r="S449" s="166">
        <v>2</v>
      </c>
      <c r="T449" s="166">
        <v>1</v>
      </c>
      <c r="U449" s="166">
        <v>1</v>
      </c>
      <c r="V449" s="166">
        <v>0</v>
      </c>
      <c r="W449" s="166"/>
      <c r="X449" s="167" t="s">
        <v>759</v>
      </c>
    </row>
    <row r="450" spans="1:24" ht="12" customHeight="1" x14ac:dyDescent="0.2">
      <c r="A450" s="149"/>
      <c r="C450" s="149"/>
      <c r="D450" s="183" t="s">
        <v>283</v>
      </c>
      <c r="E450" s="166">
        <v>445</v>
      </c>
      <c r="F450" s="166">
        <v>443</v>
      </c>
      <c r="G450" s="166">
        <v>292</v>
      </c>
      <c r="H450" s="166">
        <v>196</v>
      </c>
      <c r="I450" s="166">
        <v>9</v>
      </c>
      <c r="J450" s="166">
        <v>3</v>
      </c>
      <c r="K450" s="166">
        <v>0</v>
      </c>
      <c r="L450" s="166">
        <v>123</v>
      </c>
      <c r="M450" s="166">
        <v>8</v>
      </c>
      <c r="N450" s="166">
        <v>0</v>
      </c>
      <c r="O450" s="166">
        <v>2</v>
      </c>
      <c r="P450" s="166">
        <v>0</v>
      </c>
      <c r="Q450" s="166">
        <v>9</v>
      </c>
      <c r="R450" s="166">
        <v>0</v>
      </c>
      <c r="S450" s="166">
        <v>2</v>
      </c>
      <c r="T450" s="166">
        <v>1</v>
      </c>
      <c r="U450" s="166">
        <v>1</v>
      </c>
      <c r="V450" s="166">
        <v>0</v>
      </c>
      <c r="W450" s="166"/>
      <c r="X450" s="167"/>
    </row>
    <row r="451" spans="1:24" ht="5.0999999999999996" customHeight="1" x14ac:dyDescent="0.2">
      <c r="A451" s="149"/>
      <c r="C451" s="149"/>
      <c r="D451" s="183"/>
      <c r="E451" s="166"/>
      <c r="F451" s="166"/>
      <c r="G451" s="166"/>
      <c r="H451" s="166"/>
      <c r="I451" s="166"/>
      <c r="J451" s="166"/>
      <c r="K451" s="166"/>
      <c r="L451" s="166"/>
      <c r="M451" s="166"/>
      <c r="N451" s="166"/>
      <c r="O451" s="166"/>
      <c r="P451" s="166"/>
      <c r="Q451" s="166"/>
      <c r="R451" s="166"/>
      <c r="S451" s="166"/>
      <c r="T451" s="166"/>
      <c r="U451" s="166"/>
      <c r="V451" s="166"/>
      <c r="W451" s="166"/>
      <c r="X451" s="167"/>
    </row>
    <row r="452" spans="1:24" ht="12" customHeight="1" x14ac:dyDescent="0.2">
      <c r="A452" s="149" t="s">
        <v>760</v>
      </c>
      <c r="C452" s="149" t="s">
        <v>761</v>
      </c>
      <c r="D452" s="183" t="s">
        <v>282</v>
      </c>
      <c r="E452" s="166">
        <v>46</v>
      </c>
      <c r="F452" s="166">
        <v>46</v>
      </c>
      <c r="G452" s="166">
        <v>46</v>
      </c>
      <c r="H452" s="166">
        <v>27</v>
      </c>
      <c r="I452" s="166">
        <v>0</v>
      </c>
      <c r="J452" s="166">
        <v>0</v>
      </c>
      <c r="K452" s="166">
        <v>0</v>
      </c>
      <c r="L452" s="166">
        <v>0</v>
      </c>
      <c r="M452" s="166">
        <v>0</v>
      </c>
      <c r="N452" s="166">
        <v>0</v>
      </c>
      <c r="O452" s="166">
        <v>0</v>
      </c>
      <c r="P452" s="166">
        <v>0</v>
      </c>
      <c r="Q452" s="166">
        <v>0</v>
      </c>
      <c r="R452" s="166">
        <v>0</v>
      </c>
      <c r="S452" s="166">
        <v>0</v>
      </c>
      <c r="T452" s="166">
        <v>0</v>
      </c>
      <c r="U452" s="166">
        <v>0</v>
      </c>
      <c r="V452" s="166">
        <v>0</v>
      </c>
      <c r="W452" s="166"/>
      <c r="X452" s="167" t="s">
        <v>762</v>
      </c>
    </row>
    <row r="453" spans="1:24" ht="12" customHeight="1" x14ac:dyDescent="0.2">
      <c r="A453" s="149"/>
      <c r="C453" s="149"/>
      <c r="D453" s="183" t="s">
        <v>283</v>
      </c>
      <c r="E453" s="166">
        <v>39</v>
      </c>
      <c r="F453" s="166">
        <v>39</v>
      </c>
      <c r="G453" s="166">
        <v>39</v>
      </c>
      <c r="H453" s="166">
        <v>22</v>
      </c>
      <c r="I453" s="166">
        <v>0</v>
      </c>
      <c r="J453" s="166">
        <v>0</v>
      </c>
      <c r="K453" s="166">
        <v>0</v>
      </c>
      <c r="L453" s="166">
        <v>0</v>
      </c>
      <c r="M453" s="166">
        <v>0</v>
      </c>
      <c r="N453" s="166">
        <v>0</v>
      </c>
      <c r="O453" s="166">
        <v>0</v>
      </c>
      <c r="P453" s="166">
        <v>0</v>
      </c>
      <c r="Q453" s="166">
        <v>0</v>
      </c>
      <c r="R453" s="166">
        <v>0</v>
      </c>
      <c r="S453" s="166">
        <v>0</v>
      </c>
      <c r="T453" s="166">
        <v>0</v>
      </c>
      <c r="U453" s="166">
        <v>0</v>
      </c>
      <c r="V453" s="166">
        <v>0</v>
      </c>
      <c r="W453" s="166"/>
      <c r="X453" s="167"/>
    </row>
    <row r="454" spans="1:24" ht="5.0999999999999996" customHeight="1" x14ac:dyDescent="0.2">
      <c r="A454" s="149"/>
      <c r="C454" s="149"/>
      <c r="D454" s="183"/>
      <c r="E454" s="166"/>
      <c r="F454" s="166"/>
      <c r="G454" s="166"/>
      <c r="H454" s="166"/>
      <c r="I454" s="166"/>
      <c r="J454" s="166"/>
      <c r="K454" s="166"/>
      <c r="L454" s="166"/>
      <c r="M454" s="166"/>
      <c r="N454" s="166"/>
      <c r="O454" s="166"/>
      <c r="P454" s="166"/>
      <c r="Q454" s="166"/>
      <c r="R454" s="166"/>
      <c r="S454" s="166"/>
      <c r="T454" s="166"/>
      <c r="U454" s="166"/>
      <c r="V454" s="166"/>
      <c r="W454" s="166"/>
      <c r="X454" s="167"/>
    </row>
    <row r="455" spans="1:24" ht="12" customHeight="1" x14ac:dyDescent="0.2">
      <c r="A455" s="149">
        <v>269</v>
      </c>
      <c r="C455" s="149" t="s">
        <v>764</v>
      </c>
      <c r="D455" s="183" t="s">
        <v>282</v>
      </c>
      <c r="E455" s="166">
        <v>14</v>
      </c>
      <c r="F455" s="166">
        <v>14</v>
      </c>
      <c r="G455" s="166">
        <v>9</v>
      </c>
      <c r="H455" s="166">
        <v>3</v>
      </c>
      <c r="I455" s="166">
        <v>2</v>
      </c>
      <c r="J455" s="166">
        <v>1</v>
      </c>
      <c r="K455" s="166">
        <v>0</v>
      </c>
      <c r="L455" s="166">
        <v>1</v>
      </c>
      <c r="M455" s="166">
        <v>1</v>
      </c>
      <c r="N455" s="166">
        <v>0</v>
      </c>
      <c r="O455" s="166">
        <v>0</v>
      </c>
      <c r="P455" s="166">
        <v>0</v>
      </c>
      <c r="Q455" s="166">
        <v>1</v>
      </c>
      <c r="R455" s="166">
        <v>0</v>
      </c>
      <c r="S455" s="166">
        <v>0</v>
      </c>
      <c r="T455" s="166">
        <v>0</v>
      </c>
      <c r="U455" s="166">
        <v>0</v>
      </c>
      <c r="V455" s="166">
        <v>0</v>
      </c>
      <c r="W455" s="166"/>
      <c r="X455" s="167">
        <v>269</v>
      </c>
    </row>
    <row r="456" spans="1:24" ht="12" customHeight="1" x14ac:dyDescent="0.2">
      <c r="A456" s="149"/>
      <c r="C456" s="149"/>
      <c r="D456" s="183" t="s">
        <v>283</v>
      </c>
      <c r="E456" s="166">
        <v>11</v>
      </c>
      <c r="F456" s="166">
        <v>11</v>
      </c>
      <c r="G456" s="166">
        <v>8</v>
      </c>
      <c r="H456" s="166">
        <v>2</v>
      </c>
      <c r="I456" s="166">
        <v>1</v>
      </c>
      <c r="J456" s="166">
        <v>1</v>
      </c>
      <c r="K456" s="166">
        <v>0</v>
      </c>
      <c r="L456" s="166">
        <v>0</v>
      </c>
      <c r="M456" s="166">
        <v>1</v>
      </c>
      <c r="N456" s="166">
        <v>0</v>
      </c>
      <c r="O456" s="166">
        <v>0</v>
      </c>
      <c r="P456" s="166">
        <v>0</v>
      </c>
      <c r="Q456" s="166">
        <v>1</v>
      </c>
      <c r="R456" s="166">
        <v>0</v>
      </c>
      <c r="S456" s="166">
        <v>0</v>
      </c>
      <c r="T456" s="166">
        <v>0</v>
      </c>
      <c r="U456" s="166">
        <v>0</v>
      </c>
      <c r="V456" s="166">
        <v>0</v>
      </c>
      <c r="W456" s="166"/>
      <c r="X456" s="167"/>
    </row>
    <row r="457" spans="1:24" ht="5.0999999999999996" customHeight="1" x14ac:dyDescent="0.2">
      <c r="A457" s="149"/>
      <c r="C457" s="149"/>
      <c r="D457" s="183"/>
      <c r="E457" s="166"/>
      <c r="F457" s="166"/>
      <c r="G457" s="166"/>
      <c r="H457" s="166"/>
      <c r="I457" s="166"/>
      <c r="J457" s="166"/>
      <c r="K457" s="166"/>
      <c r="L457" s="166"/>
      <c r="M457" s="166"/>
      <c r="N457" s="166"/>
      <c r="O457" s="166"/>
      <c r="P457" s="166"/>
      <c r="Q457" s="166"/>
      <c r="R457" s="166"/>
      <c r="S457" s="166"/>
      <c r="T457" s="166"/>
      <c r="U457" s="166"/>
      <c r="V457" s="166"/>
      <c r="W457" s="166"/>
      <c r="X457" s="167"/>
    </row>
    <row r="458" spans="1:24" ht="12" customHeight="1" x14ac:dyDescent="0.2">
      <c r="A458" s="149">
        <v>271</v>
      </c>
      <c r="C458" s="149" t="s">
        <v>765</v>
      </c>
      <c r="D458" s="183" t="s">
        <v>282</v>
      </c>
      <c r="E458" s="166">
        <v>2</v>
      </c>
      <c r="F458" s="166">
        <v>2</v>
      </c>
      <c r="G458" s="166">
        <v>1</v>
      </c>
      <c r="H458" s="166">
        <v>0</v>
      </c>
      <c r="I458" s="166">
        <v>0</v>
      </c>
      <c r="J458" s="166">
        <v>0</v>
      </c>
      <c r="K458" s="166">
        <v>0</v>
      </c>
      <c r="L458" s="166">
        <v>0</v>
      </c>
      <c r="M458" s="166">
        <v>0</v>
      </c>
      <c r="N458" s="166">
        <v>0</v>
      </c>
      <c r="O458" s="166">
        <v>0</v>
      </c>
      <c r="P458" s="166">
        <v>0</v>
      </c>
      <c r="Q458" s="166">
        <v>1</v>
      </c>
      <c r="R458" s="166">
        <v>0</v>
      </c>
      <c r="S458" s="166">
        <v>0</v>
      </c>
      <c r="T458" s="166">
        <v>0</v>
      </c>
      <c r="U458" s="166">
        <v>0</v>
      </c>
      <c r="V458" s="166">
        <v>0</v>
      </c>
      <c r="W458" s="166"/>
      <c r="X458" s="167">
        <v>271</v>
      </c>
    </row>
    <row r="459" spans="1:24" ht="12" customHeight="1" x14ac:dyDescent="0.2">
      <c r="A459" s="149"/>
      <c r="C459" s="149"/>
      <c r="D459" s="183" t="s">
        <v>283</v>
      </c>
      <c r="E459" s="166">
        <v>1</v>
      </c>
      <c r="F459" s="166">
        <v>1</v>
      </c>
      <c r="G459" s="166">
        <v>0</v>
      </c>
      <c r="H459" s="166">
        <v>0</v>
      </c>
      <c r="I459" s="166">
        <v>0</v>
      </c>
      <c r="J459" s="166">
        <v>0</v>
      </c>
      <c r="K459" s="166">
        <v>0</v>
      </c>
      <c r="L459" s="166">
        <v>0</v>
      </c>
      <c r="M459" s="166">
        <v>0</v>
      </c>
      <c r="N459" s="166">
        <v>0</v>
      </c>
      <c r="O459" s="166">
        <v>0</v>
      </c>
      <c r="P459" s="166">
        <v>0</v>
      </c>
      <c r="Q459" s="166">
        <v>1</v>
      </c>
      <c r="R459" s="166">
        <v>0</v>
      </c>
      <c r="S459" s="166">
        <v>0</v>
      </c>
      <c r="T459" s="166">
        <v>0</v>
      </c>
      <c r="U459" s="166">
        <v>0</v>
      </c>
      <c r="V459" s="166">
        <v>0</v>
      </c>
      <c r="W459" s="166"/>
      <c r="X459" s="167"/>
    </row>
    <row r="460" spans="1:24" ht="5.0999999999999996" customHeight="1" x14ac:dyDescent="0.2">
      <c r="A460" s="149"/>
      <c r="C460" s="149"/>
      <c r="D460" s="183"/>
      <c r="E460" s="166"/>
      <c r="F460" s="166"/>
      <c r="G460" s="166"/>
      <c r="H460" s="166"/>
      <c r="I460" s="166"/>
      <c r="J460" s="166"/>
      <c r="K460" s="166"/>
      <c r="L460" s="166"/>
      <c r="M460" s="166"/>
      <c r="N460" s="166"/>
      <c r="O460" s="166"/>
      <c r="P460" s="166"/>
      <c r="Q460" s="166"/>
      <c r="R460" s="166"/>
      <c r="S460" s="166"/>
      <c r="T460" s="166"/>
      <c r="U460" s="166"/>
      <c r="V460" s="166"/>
      <c r="W460" s="166"/>
      <c r="X460" s="167"/>
    </row>
    <row r="461" spans="1:24" ht="12" customHeight="1" x14ac:dyDescent="0.2">
      <c r="A461" s="149">
        <v>276</v>
      </c>
      <c r="C461" s="149" t="s">
        <v>771</v>
      </c>
      <c r="D461" s="183" t="s">
        <v>282</v>
      </c>
      <c r="E461" s="166">
        <v>51</v>
      </c>
      <c r="F461" s="166">
        <v>51</v>
      </c>
      <c r="G461" s="166">
        <v>20</v>
      </c>
      <c r="H461" s="166">
        <v>11</v>
      </c>
      <c r="I461" s="166">
        <v>0</v>
      </c>
      <c r="J461" s="166">
        <v>0</v>
      </c>
      <c r="K461" s="166">
        <v>0</v>
      </c>
      <c r="L461" s="166">
        <v>29</v>
      </c>
      <c r="M461" s="166">
        <v>0</v>
      </c>
      <c r="N461" s="166">
        <v>0</v>
      </c>
      <c r="O461" s="166">
        <v>0</v>
      </c>
      <c r="P461" s="166">
        <v>0</v>
      </c>
      <c r="Q461" s="166">
        <v>2</v>
      </c>
      <c r="R461" s="166">
        <v>0</v>
      </c>
      <c r="S461" s="166">
        <v>0</v>
      </c>
      <c r="T461" s="166">
        <v>0</v>
      </c>
      <c r="U461" s="166">
        <v>0</v>
      </c>
      <c r="V461" s="166">
        <v>0</v>
      </c>
      <c r="W461" s="166"/>
      <c r="X461" s="167">
        <v>276</v>
      </c>
    </row>
    <row r="462" spans="1:24" ht="12" customHeight="1" x14ac:dyDescent="0.2">
      <c r="A462" s="149"/>
      <c r="C462" s="186" t="s">
        <v>770</v>
      </c>
      <c r="D462" s="183" t="s">
        <v>283</v>
      </c>
      <c r="E462" s="166">
        <v>48</v>
      </c>
      <c r="F462" s="166">
        <v>48</v>
      </c>
      <c r="G462" s="166">
        <v>18</v>
      </c>
      <c r="H462" s="166">
        <v>10</v>
      </c>
      <c r="I462" s="166">
        <v>0</v>
      </c>
      <c r="J462" s="166">
        <v>0</v>
      </c>
      <c r="K462" s="166">
        <v>0</v>
      </c>
      <c r="L462" s="166">
        <v>28</v>
      </c>
      <c r="M462" s="166">
        <v>0</v>
      </c>
      <c r="N462" s="166">
        <v>0</v>
      </c>
      <c r="O462" s="166">
        <v>0</v>
      </c>
      <c r="P462" s="166">
        <v>0</v>
      </c>
      <c r="Q462" s="166">
        <v>2</v>
      </c>
      <c r="R462" s="166">
        <v>0</v>
      </c>
      <c r="S462" s="166">
        <v>0</v>
      </c>
      <c r="T462" s="166">
        <v>0</v>
      </c>
      <c r="U462" s="166">
        <v>0</v>
      </c>
      <c r="V462" s="166">
        <v>0</v>
      </c>
      <c r="W462" s="166"/>
      <c r="X462" s="167"/>
    </row>
    <row r="463" spans="1:24" ht="5.0999999999999996" customHeight="1" x14ac:dyDescent="0.2">
      <c r="A463" s="149"/>
      <c r="C463" s="149"/>
      <c r="D463" s="183"/>
      <c r="E463" s="166"/>
      <c r="F463" s="166"/>
      <c r="G463" s="166"/>
      <c r="H463" s="166"/>
      <c r="I463" s="166"/>
      <c r="J463" s="166"/>
      <c r="K463" s="166"/>
      <c r="L463" s="166"/>
      <c r="M463" s="166"/>
      <c r="N463" s="166"/>
      <c r="O463" s="166"/>
      <c r="P463" s="166"/>
      <c r="Q463" s="166"/>
      <c r="R463" s="166"/>
      <c r="S463" s="166"/>
      <c r="T463" s="166"/>
      <c r="U463" s="166"/>
      <c r="V463" s="166"/>
      <c r="W463" s="166"/>
      <c r="X463" s="167"/>
    </row>
    <row r="464" spans="1:24" ht="12" customHeight="1" x14ac:dyDescent="0.2">
      <c r="A464" s="149" t="s">
        <v>772</v>
      </c>
      <c r="C464" s="149" t="s">
        <v>773</v>
      </c>
      <c r="D464" s="183" t="s">
        <v>282</v>
      </c>
      <c r="E464" s="166">
        <v>2</v>
      </c>
      <c r="F464" s="166">
        <v>2</v>
      </c>
      <c r="G464" s="166">
        <v>2</v>
      </c>
      <c r="H464" s="166">
        <v>1</v>
      </c>
      <c r="I464" s="166">
        <v>0</v>
      </c>
      <c r="J464" s="166">
        <v>0</v>
      </c>
      <c r="K464" s="166">
        <v>0</v>
      </c>
      <c r="L464" s="166">
        <v>0</v>
      </c>
      <c r="M464" s="166">
        <v>0</v>
      </c>
      <c r="N464" s="166">
        <v>0</v>
      </c>
      <c r="O464" s="166">
        <v>0</v>
      </c>
      <c r="P464" s="166">
        <v>0</v>
      </c>
      <c r="Q464" s="166">
        <v>0</v>
      </c>
      <c r="R464" s="166">
        <v>0</v>
      </c>
      <c r="S464" s="166">
        <v>0</v>
      </c>
      <c r="T464" s="166">
        <v>0</v>
      </c>
      <c r="U464" s="166">
        <v>0</v>
      </c>
      <c r="V464" s="166">
        <v>0</v>
      </c>
      <c r="W464" s="166"/>
      <c r="X464" s="167" t="s">
        <v>774</v>
      </c>
    </row>
    <row r="465" spans="1:24" ht="12" customHeight="1" x14ac:dyDescent="0.2">
      <c r="A465" s="149"/>
      <c r="C465" s="186" t="s">
        <v>775</v>
      </c>
      <c r="D465" s="183" t="s">
        <v>283</v>
      </c>
      <c r="E465" s="166">
        <v>2</v>
      </c>
      <c r="F465" s="166">
        <v>2</v>
      </c>
      <c r="G465" s="166">
        <v>2</v>
      </c>
      <c r="H465" s="166">
        <v>1</v>
      </c>
      <c r="I465" s="166">
        <v>0</v>
      </c>
      <c r="J465" s="166">
        <v>0</v>
      </c>
      <c r="K465" s="166">
        <v>0</v>
      </c>
      <c r="L465" s="166">
        <v>0</v>
      </c>
      <c r="M465" s="166">
        <v>0</v>
      </c>
      <c r="N465" s="166">
        <v>0</v>
      </c>
      <c r="O465" s="166">
        <v>0</v>
      </c>
      <c r="P465" s="166">
        <v>0</v>
      </c>
      <c r="Q465" s="166">
        <v>0</v>
      </c>
      <c r="R465" s="166">
        <v>0</v>
      </c>
      <c r="S465" s="166">
        <v>0</v>
      </c>
      <c r="T465" s="166">
        <v>0</v>
      </c>
      <c r="U465" s="166">
        <v>0</v>
      </c>
      <c r="V465" s="166">
        <v>0</v>
      </c>
      <c r="W465" s="166"/>
      <c r="X465" s="167"/>
    </row>
    <row r="466" spans="1:24" ht="5.0999999999999996" customHeight="1" x14ac:dyDescent="0.2">
      <c r="A466" s="149"/>
      <c r="C466" s="149"/>
      <c r="D466" s="183"/>
      <c r="E466" s="166"/>
      <c r="F466" s="166"/>
      <c r="G466" s="166"/>
      <c r="H466" s="166"/>
      <c r="I466" s="166"/>
      <c r="J466" s="166"/>
      <c r="K466" s="166"/>
      <c r="L466" s="166"/>
      <c r="M466" s="166"/>
      <c r="N466" s="166"/>
      <c r="O466" s="166"/>
      <c r="P466" s="166"/>
      <c r="Q466" s="166"/>
      <c r="R466" s="166"/>
      <c r="S466" s="166"/>
      <c r="T466" s="166"/>
      <c r="U466" s="166"/>
      <c r="V466" s="166"/>
      <c r="W466" s="166"/>
      <c r="X466" s="167"/>
    </row>
    <row r="467" spans="1:24" ht="12" customHeight="1" x14ac:dyDescent="0.2">
      <c r="A467" s="149">
        <v>281</v>
      </c>
      <c r="C467" s="149" t="s">
        <v>776</v>
      </c>
      <c r="D467" s="183" t="s">
        <v>282</v>
      </c>
      <c r="E467" s="166">
        <v>29</v>
      </c>
      <c r="F467" s="166">
        <v>29</v>
      </c>
      <c r="G467" s="166">
        <v>18</v>
      </c>
      <c r="H467" s="166">
        <v>14</v>
      </c>
      <c r="I467" s="166">
        <v>0</v>
      </c>
      <c r="J467" s="166">
        <v>0</v>
      </c>
      <c r="K467" s="166">
        <v>0</v>
      </c>
      <c r="L467" s="166">
        <v>11</v>
      </c>
      <c r="M467" s="166">
        <v>0</v>
      </c>
      <c r="N467" s="166">
        <v>0</v>
      </c>
      <c r="O467" s="166">
        <v>0</v>
      </c>
      <c r="P467" s="166">
        <v>0</v>
      </c>
      <c r="Q467" s="166">
        <v>0</v>
      </c>
      <c r="R467" s="166">
        <v>0</v>
      </c>
      <c r="S467" s="166">
        <v>0</v>
      </c>
      <c r="T467" s="166">
        <v>0</v>
      </c>
      <c r="U467" s="166">
        <v>0</v>
      </c>
      <c r="V467" s="166">
        <v>0</v>
      </c>
      <c r="W467" s="166"/>
      <c r="X467" s="167">
        <v>281</v>
      </c>
    </row>
    <row r="468" spans="1:24" ht="12" customHeight="1" x14ac:dyDescent="0.2">
      <c r="A468" s="149"/>
      <c r="C468" s="149"/>
      <c r="D468" s="183" t="s">
        <v>283</v>
      </c>
      <c r="E468" s="166">
        <v>25</v>
      </c>
      <c r="F468" s="166">
        <v>25</v>
      </c>
      <c r="G468" s="166">
        <v>16</v>
      </c>
      <c r="H468" s="166">
        <v>12</v>
      </c>
      <c r="I468" s="166">
        <v>0</v>
      </c>
      <c r="J468" s="166">
        <v>0</v>
      </c>
      <c r="K468" s="166">
        <v>0</v>
      </c>
      <c r="L468" s="166">
        <v>9</v>
      </c>
      <c r="M468" s="166">
        <v>0</v>
      </c>
      <c r="N468" s="166">
        <v>0</v>
      </c>
      <c r="O468" s="166">
        <v>0</v>
      </c>
      <c r="P468" s="166">
        <v>0</v>
      </c>
      <c r="Q468" s="166">
        <v>0</v>
      </c>
      <c r="R468" s="166">
        <v>0</v>
      </c>
      <c r="S468" s="166">
        <v>0</v>
      </c>
      <c r="T468" s="166">
        <v>0</v>
      </c>
      <c r="U468" s="166">
        <v>0</v>
      </c>
      <c r="V468" s="166">
        <v>0</v>
      </c>
      <c r="W468" s="166"/>
      <c r="X468" s="167"/>
    </row>
    <row r="469" spans="1:24" ht="5.0999999999999996" customHeight="1" x14ac:dyDescent="0.2">
      <c r="A469" s="149"/>
      <c r="C469" s="149"/>
      <c r="D469" s="183"/>
      <c r="E469" s="166"/>
      <c r="F469" s="166"/>
      <c r="G469" s="166"/>
      <c r="H469" s="166"/>
      <c r="I469" s="166"/>
      <c r="J469" s="166"/>
      <c r="K469" s="166"/>
      <c r="L469" s="166"/>
      <c r="M469" s="166"/>
      <c r="N469" s="166"/>
      <c r="O469" s="166"/>
      <c r="P469" s="166"/>
      <c r="Q469" s="166"/>
      <c r="R469" s="166"/>
      <c r="S469" s="166"/>
      <c r="T469" s="166"/>
      <c r="U469" s="166"/>
      <c r="V469" s="166"/>
      <c r="W469" s="166"/>
      <c r="X469" s="167"/>
    </row>
    <row r="470" spans="1:24" ht="12" customHeight="1" x14ac:dyDescent="0.2">
      <c r="A470" s="149" t="s">
        <v>780</v>
      </c>
      <c r="B470" s="185" t="s">
        <v>781</v>
      </c>
      <c r="C470" s="142" t="s">
        <v>782</v>
      </c>
      <c r="D470" s="183" t="s">
        <v>282</v>
      </c>
      <c r="E470" s="166">
        <v>6</v>
      </c>
      <c r="F470" s="166">
        <v>6</v>
      </c>
      <c r="G470" s="166">
        <v>3</v>
      </c>
      <c r="H470" s="166">
        <v>3</v>
      </c>
      <c r="I470" s="166">
        <v>0</v>
      </c>
      <c r="J470" s="166">
        <v>0</v>
      </c>
      <c r="K470" s="166">
        <v>0</v>
      </c>
      <c r="L470" s="166">
        <v>3</v>
      </c>
      <c r="M470" s="166">
        <v>0</v>
      </c>
      <c r="N470" s="166">
        <v>0</v>
      </c>
      <c r="O470" s="166">
        <v>0</v>
      </c>
      <c r="P470" s="166">
        <v>0</v>
      </c>
      <c r="Q470" s="166">
        <v>0</v>
      </c>
      <c r="R470" s="166">
        <v>0</v>
      </c>
      <c r="S470" s="166">
        <v>0</v>
      </c>
      <c r="T470" s="166">
        <v>0</v>
      </c>
      <c r="U470" s="166">
        <v>0</v>
      </c>
      <c r="V470" s="166">
        <v>0</v>
      </c>
      <c r="W470" s="166"/>
      <c r="X470" s="167" t="s">
        <v>251</v>
      </c>
    </row>
    <row r="471" spans="1:24" ht="12" customHeight="1" x14ac:dyDescent="0.2">
      <c r="A471" s="149"/>
      <c r="D471" s="183" t="s">
        <v>283</v>
      </c>
      <c r="E471" s="166">
        <v>6</v>
      </c>
      <c r="F471" s="166">
        <v>6</v>
      </c>
      <c r="G471" s="166">
        <v>3</v>
      </c>
      <c r="H471" s="166">
        <v>3</v>
      </c>
      <c r="I471" s="166">
        <v>0</v>
      </c>
      <c r="J471" s="166">
        <v>0</v>
      </c>
      <c r="K471" s="166">
        <v>0</v>
      </c>
      <c r="L471" s="166">
        <v>3</v>
      </c>
      <c r="M471" s="166">
        <v>0</v>
      </c>
      <c r="N471" s="166">
        <v>0</v>
      </c>
      <c r="O471" s="166">
        <v>0</v>
      </c>
      <c r="P471" s="166">
        <v>0</v>
      </c>
      <c r="Q471" s="166">
        <v>0</v>
      </c>
      <c r="R471" s="166">
        <v>0</v>
      </c>
      <c r="S471" s="166">
        <v>0</v>
      </c>
      <c r="T471" s="166">
        <v>0</v>
      </c>
      <c r="U471" s="166">
        <v>0</v>
      </c>
      <c r="V471" s="166">
        <v>0</v>
      </c>
      <c r="W471" s="166"/>
      <c r="X471" s="167"/>
    </row>
    <row r="472" spans="1:24" ht="5.0999999999999996" customHeight="1" x14ac:dyDescent="0.2">
      <c r="A472" s="149"/>
      <c r="D472" s="183"/>
      <c r="E472" s="166"/>
      <c r="F472" s="166"/>
      <c r="G472" s="166"/>
      <c r="H472" s="166"/>
      <c r="I472" s="166"/>
      <c r="J472" s="166"/>
      <c r="K472" s="166"/>
      <c r="L472" s="166"/>
      <c r="M472" s="166"/>
      <c r="N472" s="166"/>
      <c r="O472" s="166"/>
      <c r="P472" s="166"/>
      <c r="Q472" s="166"/>
      <c r="R472" s="166"/>
      <c r="S472" s="166"/>
      <c r="T472" s="166"/>
      <c r="U472" s="166"/>
      <c r="V472" s="166"/>
      <c r="W472" s="166"/>
      <c r="X472" s="167"/>
    </row>
    <row r="473" spans="1:24" ht="12" customHeight="1" x14ac:dyDescent="0.2">
      <c r="A473" s="149">
        <v>283</v>
      </c>
      <c r="C473" s="149" t="s">
        <v>783</v>
      </c>
      <c r="D473" s="183" t="s">
        <v>282</v>
      </c>
      <c r="E473" s="166">
        <v>5</v>
      </c>
      <c r="F473" s="166">
        <v>5</v>
      </c>
      <c r="G473" s="166">
        <v>2</v>
      </c>
      <c r="H473" s="166">
        <v>2</v>
      </c>
      <c r="I473" s="166">
        <v>0</v>
      </c>
      <c r="J473" s="166">
        <v>0</v>
      </c>
      <c r="K473" s="166">
        <v>0</v>
      </c>
      <c r="L473" s="166">
        <v>3</v>
      </c>
      <c r="M473" s="166">
        <v>0</v>
      </c>
      <c r="N473" s="166">
        <v>0</v>
      </c>
      <c r="O473" s="166">
        <v>0</v>
      </c>
      <c r="P473" s="166">
        <v>0</v>
      </c>
      <c r="Q473" s="166">
        <v>0</v>
      </c>
      <c r="R473" s="166">
        <v>0</v>
      </c>
      <c r="S473" s="166">
        <v>0</v>
      </c>
      <c r="T473" s="166">
        <v>0</v>
      </c>
      <c r="U473" s="166">
        <v>0</v>
      </c>
      <c r="V473" s="166">
        <v>0</v>
      </c>
      <c r="W473" s="166"/>
      <c r="X473" s="167">
        <v>283</v>
      </c>
    </row>
    <row r="474" spans="1:24" ht="12" customHeight="1" x14ac:dyDescent="0.2">
      <c r="A474" s="149"/>
      <c r="C474" s="149"/>
      <c r="D474" s="183" t="s">
        <v>283</v>
      </c>
      <c r="E474" s="166">
        <v>5</v>
      </c>
      <c r="F474" s="166">
        <v>5</v>
      </c>
      <c r="G474" s="166">
        <v>2</v>
      </c>
      <c r="H474" s="166">
        <v>2</v>
      </c>
      <c r="I474" s="166">
        <v>0</v>
      </c>
      <c r="J474" s="166">
        <v>0</v>
      </c>
      <c r="K474" s="166">
        <v>0</v>
      </c>
      <c r="L474" s="166">
        <v>3</v>
      </c>
      <c r="M474" s="166">
        <v>0</v>
      </c>
      <c r="N474" s="166">
        <v>0</v>
      </c>
      <c r="O474" s="166">
        <v>0</v>
      </c>
      <c r="P474" s="166">
        <v>0</v>
      </c>
      <c r="Q474" s="166">
        <v>0</v>
      </c>
      <c r="R474" s="166">
        <v>0</v>
      </c>
      <c r="S474" s="166">
        <v>0</v>
      </c>
      <c r="T474" s="166">
        <v>0</v>
      </c>
      <c r="U474" s="166">
        <v>0</v>
      </c>
      <c r="V474" s="166">
        <v>0</v>
      </c>
      <c r="W474" s="166"/>
      <c r="X474" s="167"/>
    </row>
    <row r="475" spans="1:24" ht="5.0999999999999996" customHeight="1" x14ac:dyDescent="0.2">
      <c r="A475" s="149"/>
      <c r="C475" s="149"/>
      <c r="D475" s="183"/>
      <c r="E475" s="166"/>
      <c r="F475" s="166"/>
      <c r="G475" s="166"/>
      <c r="H475" s="166"/>
      <c r="I475" s="166"/>
      <c r="J475" s="166"/>
      <c r="K475" s="166"/>
      <c r="L475" s="166"/>
      <c r="M475" s="166"/>
      <c r="N475" s="166"/>
      <c r="O475" s="166"/>
      <c r="P475" s="166"/>
      <c r="Q475" s="166"/>
      <c r="R475" s="166"/>
      <c r="S475" s="166"/>
      <c r="T475" s="166"/>
      <c r="U475" s="166"/>
      <c r="V475" s="166"/>
      <c r="W475" s="166"/>
      <c r="X475" s="167"/>
    </row>
    <row r="476" spans="1:24" ht="12" customHeight="1" x14ac:dyDescent="0.2">
      <c r="A476" s="149" t="s">
        <v>784</v>
      </c>
      <c r="C476" s="149" t="s">
        <v>785</v>
      </c>
      <c r="D476" s="183" t="s">
        <v>282</v>
      </c>
      <c r="E476" s="166">
        <v>1</v>
      </c>
      <c r="F476" s="166">
        <v>1</v>
      </c>
      <c r="G476" s="166">
        <v>1</v>
      </c>
      <c r="H476" s="166">
        <v>1</v>
      </c>
      <c r="I476" s="166">
        <v>0</v>
      </c>
      <c r="J476" s="166">
        <v>0</v>
      </c>
      <c r="K476" s="166">
        <v>0</v>
      </c>
      <c r="L476" s="166">
        <v>0</v>
      </c>
      <c r="M476" s="166">
        <v>0</v>
      </c>
      <c r="N476" s="166">
        <v>0</v>
      </c>
      <c r="O476" s="166">
        <v>0</v>
      </c>
      <c r="P476" s="166">
        <v>0</v>
      </c>
      <c r="Q476" s="166">
        <v>0</v>
      </c>
      <c r="R476" s="166">
        <v>0</v>
      </c>
      <c r="S476" s="166">
        <v>0</v>
      </c>
      <c r="T476" s="166">
        <v>0</v>
      </c>
      <c r="U476" s="166">
        <v>0</v>
      </c>
      <c r="V476" s="166">
        <v>0</v>
      </c>
      <c r="W476" s="166"/>
      <c r="X476" s="167" t="s">
        <v>784</v>
      </c>
    </row>
    <row r="477" spans="1:24" ht="12" customHeight="1" x14ac:dyDescent="0.2">
      <c r="A477" s="149"/>
      <c r="C477" s="149"/>
      <c r="D477" s="183" t="s">
        <v>283</v>
      </c>
      <c r="E477" s="166">
        <v>1</v>
      </c>
      <c r="F477" s="166">
        <v>1</v>
      </c>
      <c r="G477" s="166">
        <v>1</v>
      </c>
      <c r="H477" s="166">
        <v>1</v>
      </c>
      <c r="I477" s="166">
        <v>0</v>
      </c>
      <c r="J477" s="166">
        <v>0</v>
      </c>
      <c r="K477" s="166">
        <v>0</v>
      </c>
      <c r="L477" s="166">
        <v>0</v>
      </c>
      <c r="M477" s="166">
        <v>0</v>
      </c>
      <c r="N477" s="166">
        <v>0</v>
      </c>
      <c r="O477" s="166">
        <v>0</v>
      </c>
      <c r="P477" s="166">
        <v>0</v>
      </c>
      <c r="Q477" s="166">
        <v>0</v>
      </c>
      <c r="R477" s="166">
        <v>0</v>
      </c>
      <c r="S477" s="166">
        <v>0</v>
      </c>
      <c r="T477" s="166">
        <v>0</v>
      </c>
      <c r="U477" s="166">
        <v>0</v>
      </c>
      <c r="V477" s="166">
        <v>0</v>
      </c>
      <c r="W477" s="166"/>
      <c r="X477" s="167"/>
    </row>
    <row r="478" spans="1:24" ht="5.0999999999999996" customHeight="1" x14ac:dyDescent="0.2">
      <c r="A478" s="149"/>
      <c r="C478" s="149"/>
      <c r="D478" s="183"/>
      <c r="E478" s="166"/>
      <c r="F478" s="166"/>
      <c r="G478" s="166"/>
      <c r="H478" s="166"/>
      <c r="I478" s="166"/>
      <c r="J478" s="166"/>
      <c r="K478" s="166"/>
      <c r="L478" s="166"/>
      <c r="M478" s="166"/>
      <c r="N478" s="166"/>
      <c r="O478" s="166"/>
      <c r="P478" s="166"/>
      <c r="Q478" s="166"/>
      <c r="R478" s="166"/>
      <c r="S478" s="166"/>
      <c r="T478" s="166"/>
      <c r="U478" s="166"/>
      <c r="V478" s="166"/>
      <c r="W478" s="166"/>
      <c r="X478" s="167"/>
    </row>
    <row r="479" spans="1:24" ht="12" customHeight="1" x14ac:dyDescent="0.2">
      <c r="A479" s="149" t="s">
        <v>792</v>
      </c>
      <c r="B479" s="185" t="s">
        <v>793</v>
      </c>
      <c r="C479" s="142" t="s">
        <v>794</v>
      </c>
      <c r="D479" s="183" t="s">
        <v>282</v>
      </c>
      <c r="E479" s="166">
        <v>9</v>
      </c>
      <c r="F479" s="166">
        <v>7</v>
      </c>
      <c r="G479" s="166">
        <v>6</v>
      </c>
      <c r="H479" s="166">
        <v>4</v>
      </c>
      <c r="I479" s="166">
        <v>0</v>
      </c>
      <c r="J479" s="166">
        <v>0</v>
      </c>
      <c r="K479" s="166">
        <v>0</v>
      </c>
      <c r="L479" s="166">
        <v>1</v>
      </c>
      <c r="M479" s="166">
        <v>0</v>
      </c>
      <c r="N479" s="166">
        <v>0</v>
      </c>
      <c r="O479" s="166">
        <v>0</v>
      </c>
      <c r="P479" s="166">
        <v>0</v>
      </c>
      <c r="Q479" s="166">
        <v>0</v>
      </c>
      <c r="R479" s="166">
        <v>0</v>
      </c>
      <c r="S479" s="166">
        <v>2</v>
      </c>
      <c r="T479" s="166">
        <v>1</v>
      </c>
      <c r="U479" s="166">
        <v>0</v>
      </c>
      <c r="V479" s="166">
        <v>1</v>
      </c>
      <c r="W479" s="166"/>
      <c r="X479" s="167" t="s">
        <v>795</v>
      </c>
    </row>
    <row r="480" spans="1:24" ht="12" customHeight="1" x14ac:dyDescent="0.2">
      <c r="A480" s="149"/>
      <c r="D480" s="183" t="s">
        <v>283</v>
      </c>
      <c r="E480" s="166">
        <v>8</v>
      </c>
      <c r="F480" s="166">
        <v>6</v>
      </c>
      <c r="G480" s="166">
        <v>5</v>
      </c>
      <c r="H480" s="166">
        <v>3</v>
      </c>
      <c r="I480" s="166">
        <v>0</v>
      </c>
      <c r="J480" s="166">
        <v>0</v>
      </c>
      <c r="K480" s="166">
        <v>0</v>
      </c>
      <c r="L480" s="166">
        <v>1</v>
      </c>
      <c r="M480" s="166">
        <v>0</v>
      </c>
      <c r="N480" s="166">
        <v>0</v>
      </c>
      <c r="O480" s="166">
        <v>0</v>
      </c>
      <c r="P480" s="166">
        <v>0</v>
      </c>
      <c r="Q480" s="166">
        <v>0</v>
      </c>
      <c r="R480" s="166">
        <v>0</v>
      </c>
      <c r="S480" s="166">
        <v>2</v>
      </c>
      <c r="T480" s="166">
        <v>1</v>
      </c>
      <c r="U480" s="166">
        <v>0</v>
      </c>
      <c r="V480" s="166">
        <v>1</v>
      </c>
      <c r="W480" s="166"/>
      <c r="X480" s="167"/>
    </row>
    <row r="481" spans="1:24" ht="5.0999999999999996" customHeight="1" x14ac:dyDescent="0.2">
      <c r="A481" s="149"/>
      <c r="D481" s="183"/>
      <c r="E481" s="166"/>
      <c r="F481" s="166"/>
      <c r="G481" s="166"/>
      <c r="H481" s="166"/>
      <c r="I481" s="166"/>
      <c r="J481" s="166"/>
      <c r="K481" s="166"/>
      <c r="L481" s="166"/>
      <c r="M481" s="166"/>
      <c r="N481" s="166"/>
      <c r="O481" s="166"/>
      <c r="P481" s="166"/>
      <c r="Q481" s="166"/>
      <c r="R481" s="166"/>
      <c r="S481" s="166"/>
      <c r="T481" s="166"/>
      <c r="U481" s="166"/>
      <c r="V481" s="166"/>
      <c r="W481" s="166"/>
      <c r="X481" s="167"/>
    </row>
    <row r="482" spans="1:24" ht="12" customHeight="1" x14ac:dyDescent="0.2">
      <c r="A482" s="149" t="s">
        <v>800</v>
      </c>
      <c r="C482" s="149" t="s">
        <v>801</v>
      </c>
      <c r="D482" s="183" t="s">
        <v>282</v>
      </c>
      <c r="E482" s="166">
        <v>3</v>
      </c>
      <c r="F482" s="166">
        <v>3</v>
      </c>
      <c r="G482" s="166">
        <v>3</v>
      </c>
      <c r="H482" s="166">
        <v>2</v>
      </c>
      <c r="I482" s="166">
        <v>0</v>
      </c>
      <c r="J482" s="166">
        <v>0</v>
      </c>
      <c r="K482" s="166">
        <v>0</v>
      </c>
      <c r="L482" s="166">
        <v>0</v>
      </c>
      <c r="M482" s="166">
        <v>0</v>
      </c>
      <c r="N482" s="166">
        <v>0</v>
      </c>
      <c r="O482" s="166">
        <v>0</v>
      </c>
      <c r="P482" s="166">
        <v>0</v>
      </c>
      <c r="Q482" s="166">
        <v>0</v>
      </c>
      <c r="R482" s="166">
        <v>0</v>
      </c>
      <c r="S482" s="166">
        <v>0</v>
      </c>
      <c r="T482" s="166">
        <v>0</v>
      </c>
      <c r="U482" s="166">
        <v>0</v>
      </c>
      <c r="V482" s="166">
        <v>0</v>
      </c>
      <c r="W482" s="166"/>
      <c r="X482" s="167" t="s">
        <v>802</v>
      </c>
    </row>
    <row r="483" spans="1:24" ht="12" customHeight="1" x14ac:dyDescent="0.2">
      <c r="A483" s="149"/>
      <c r="C483" s="186" t="s">
        <v>803</v>
      </c>
      <c r="D483" s="183" t="s">
        <v>283</v>
      </c>
      <c r="E483" s="166">
        <v>2</v>
      </c>
      <c r="F483" s="166">
        <v>2</v>
      </c>
      <c r="G483" s="166">
        <v>2</v>
      </c>
      <c r="H483" s="166">
        <v>1</v>
      </c>
      <c r="I483" s="166">
        <v>0</v>
      </c>
      <c r="J483" s="166">
        <v>0</v>
      </c>
      <c r="K483" s="166">
        <v>0</v>
      </c>
      <c r="L483" s="166">
        <v>0</v>
      </c>
      <c r="M483" s="166">
        <v>0</v>
      </c>
      <c r="N483" s="166">
        <v>0</v>
      </c>
      <c r="O483" s="166">
        <v>0</v>
      </c>
      <c r="P483" s="166">
        <v>0</v>
      </c>
      <c r="Q483" s="166">
        <v>0</v>
      </c>
      <c r="R483" s="166">
        <v>0</v>
      </c>
      <c r="S483" s="166">
        <v>0</v>
      </c>
      <c r="T483" s="166">
        <v>0</v>
      </c>
      <c r="U483" s="166">
        <v>0</v>
      </c>
      <c r="V483" s="166">
        <v>0</v>
      </c>
      <c r="W483" s="166"/>
      <c r="X483" s="167"/>
    </row>
    <row r="484" spans="1:24" ht="5.0999999999999996" customHeight="1" x14ac:dyDescent="0.2">
      <c r="A484" s="149"/>
      <c r="C484" s="149"/>
      <c r="D484" s="183"/>
      <c r="E484" s="166"/>
      <c r="F484" s="166"/>
      <c r="G484" s="166"/>
      <c r="H484" s="166"/>
      <c r="I484" s="166"/>
      <c r="J484" s="166"/>
      <c r="K484" s="166"/>
      <c r="L484" s="166"/>
      <c r="M484" s="166"/>
      <c r="N484" s="166"/>
      <c r="O484" s="166"/>
      <c r="P484" s="166"/>
      <c r="Q484" s="166"/>
      <c r="R484" s="166"/>
      <c r="S484" s="166"/>
      <c r="T484" s="166"/>
      <c r="U484" s="166"/>
      <c r="V484" s="166"/>
      <c r="W484" s="166"/>
      <c r="X484" s="167"/>
    </row>
    <row r="485" spans="1:24" ht="12" customHeight="1" x14ac:dyDescent="0.2">
      <c r="A485" s="149">
        <v>285</v>
      </c>
      <c r="C485" s="149" t="s">
        <v>804</v>
      </c>
      <c r="D485" s="183" t="s">
        <v>282</v>
      </c>
      <c r="E485" s="166">
        <v>1</v>
      </c>
      <c r="F485" s="166">
        <v>0</v>
      </c>
      <c r="G485" s="166">
        <v>0</v>
      </c>
      <c r="H485" s="166">
        <v>0</v>
      </c>
      <c r="I485" s="166">
        <v>0</v>
      </c>
      <c r="J485" s="166">
        <v>0</v>
      </c>
      <c r="K485" s="166">
        <v>0</v>
      </c>
      <c r="L485" s="166">
        <v>0</v>
      </c>
      <c r="M485" s="166">
        <v>0</v>
      </c>
      <c r="N485" s="166">
        <v>0</v>
      </c>
      <c r="O485" s="166">
        <v>0</v>
      </c>
      <c r="P485" s="166">
        <v>0</v>
      </c>
      <c r="Q485" s="166">
        <v>0</v>
      </c>
      <c r="R485" s="166">
        <v>0</v>
      </c>
      <c r="S485" s="166">
        <v>1</v>
      </c>
      <c r="T485" s="166">
        <v>1</v>
      </c>
      <c r="U485" s="166">
        <v>0</v>
      </c>
      <c r="V485" s="166">
        <v>0</v>
      </c>
      <c r="W485" s="166"/>
      <c r="X485" s="167">
        <v>285</v>
      </c>
    </row>
    <row r="486" spans="1:24" ht="12" customHeight="1" x14ac:dyDescent="0.2">
      <c r="A486" s="149"/>
      <c r="C486" s="149"/>
      <c r="D486" s="183" t="s">
        <v>283</v>
      </c>
      <c r="E486" s="166">
        <v>1</v>
      </c>
      <c r="F486" s="166">
        <v>0</v>
      </c>
      <c r="G486" s="166">
        <v>0</v>
      </c>
      <c r="H486" s="166">
        <v>0</v>
      </c>
      <c r="I486" s="166">
        <v>0</v>
      </c>
      <c r="J486" s="166">
        <v>0</v>
      </c>
      <c r="K486" s="166">
        <v>0</v>
      </c>
      <c r="L486" s="166">
        <v>0</v>
      </c>
      <c r="M486" s="166">
        <v>0</v>
      </c>
      <c r="N486" s="166">
        <v>0</v>
      </c>
      <c r="O486" s="166">
        <v>0</v>
      </c>
      <c r="P486" s="166">
        <v>0</v>
      </c>
      <c r="Q486" s="166">
        <v>0</v>
      </c>
      <c r="R486" s="166">
        <v>0</v>
      </c>
      <c r="S486" s="166">
        <v>1</v>
      </c>
      <c r="T486" s="166">
        <v>1</v>
      </c>
      <c r="U486" s="166">
        <v>0</v>
      </c>
      <c r="V486" s="166">
        <v>0</v>
      </c>
      <c r="W486" s="166"/>
      <c r="X486" s="167"/>
    </row>
    <row r="487" spans="1:24" ht="5.0999999999999996" customHeight="1" x14ac:dyDescent="0.2">
      <c r="A487" s="149"/>
      <c r="C487" s="149"/>
      <c r="D487" s="183"/>
      <c r="E487" s="166"/>
      <c r="F487" s="166"/>
      <c r="G487" s="166"/>
      <c r="H487" s="166"/>
      <c r="I487" s="166"/>
      <c r="J487" s="166"/>
      <c r="K487" s="166"/>
      <c r="L487" s="166"/>
      <c r="M487" s="166"/>
      <c r="N487" s="166"/>
      <c r="O487" s="166"/>
      <c r="P487" s="166"/>
      <c r="Q487" s="166"/>
      <c r="R487" s="166"/>
      <c r="S487" s="166"/>
      <c r="T487" s="166"/>
      <c r="U487" s="166"/>
      <c r="V487" s="166"/>
      <c r="W487" s="166"/>
      <c r="X487" s="167"/>
    </row>
    <row r="488" spans="1:24" ht="12" customHeight="1" x14ac:dyDescent="0.2">
      <c r="A488" s="149">
        <v>288.28899999999999</v>
      </c>
      <c r="C488" s="149" t="s">
        <v>805</v>
      </c>
      <c r="D488" s="183" t="s">
        <v>282</v>
      </c>
      <c r="E488" s="166">
        <v>2</v>
      </c>
      <c r="F488" s="166">
        <v>1</v>
      </c>
      <c r="G488" s="166">
        <v>1</v>
      </c>
      <c r="H488" s="166">
        <v>0</v>
      </c>
      <c r="I488" s="166">
        <v>0</v>
      </c>
      <c r="J488" s="166">
        <v>0</v>
      </c>
      <c r="K488" s="166">
        <v>0</v>
      </c>
      <c r="L488" s="166">
        <v>0</v>
      </c>
      <c r="M488" s="166">
        <v>0</v>
      </c>
      <c r="N488" s="166">
        <v>0</v>
      </c>
      <c r="O488" s="166">
        <v>0</v>
      </c>
      <c r="P488" s="166">
        <v>0</v>
      </c>
      <c r="Q488" s="166">
        <v>0</v>
      </c>
      <c r="R488" s="166">
        <v>0</v>
      </c>
      <c r="S488" s="166">
        <v>1</v>
      </c>
      <c r="T488" s="166">
        <v>0</v>
      </c>
      <c r="U488" s="166">
        <v>0</v>
      </c>
      <c r="V488" s="166">
        <v>1</v>
      </c>
      <c r="W488" s="166"/>
      <c r="X488" s="167" t="s">
        <v>806</v>
      </c>
    </row>
    <row r="489" spans="1:24" ht="12" customHeight="1" x14ac:dyDescent="0.2">
      <c r="A489" s="149"/>
      <c r="C489" s="186" t="s">
        <v>807</v>
      </c>
      <c r="D489" s="183" t="s">
        <v>283</v>
      </c>
      <c r="E489" s="166">
        <v>2</v>
      </c>
      <c r="F489" s="166">
        <v>1</v>
      </c>
      <c r="G489" s="166">
        <v>1</v>
      </c>
      <c r="H489" s="166">
        <v>0</v>
      </c>
      <c r="I489" s="166">
        <v>0</v>
      </c>
      <c r="J489" s="166">
        <v>0</v>
      </c>
      <c r="K489" s="166">
        <v>0</v>
      </c>
      <c r="L489" s="166">
        <v>0</v>
      </c>
      <c r="M489" s="166">
        <v>0</v>
      </c>
      <c r="N489" s="166">
        <v>0</v>
      </c>
      <c r="O489" s="166">
        <v>0</v>
      </c>
      <c r="P489" s="166">
        <v>0</v>
      </c>
      <c r="Q489" s="166">
        <v>0</v>
      </c>
      <c r="R489" s="166">
        <v>0</v>
      </c>
      <c r="S489" s="166">
        <v>1</v>
      </c>
      <c r="T489" s="166">
        <v>0</v>
      </c>
      <c r="U489" s="166">
        <v>0</v>
      </c>
      <c r="V489" s="166">
        <v>1</v>
      </c>
      <c r="W489" s="166"/>
      <c r="X489" s="167"/>
    </row>
    <row r="490" spans="1:24" ht="5.0999999999999996" customHeight="1" x14ac:dyDescent="0.2">
      <c r="A490" s="149"/>
      <c r="C490" s="149"/>
      <c r="D490" s="183"/>
      <c r="E490" s="166"/>
      <c r="F490" s="166"/>
      <c r="G490" s="166"/>
      <c r="H490" s="166"/>
      <c r="I490" s="166"/>
      <c r="J490" s="166"/>
      <c r="K490" s="166"/>
      <c r="L490" s="166"/>
      <c r="M490" s="166"/>
      <c r="N490" s="166"/>
      <c r="O490" s="166"/>
      <c r="P490" s="166"/>
      <c r="Q490" s="166"/>
      <c r="R490" s="166"/>
      <c r="S490" s="166"/>
      <c r="T490" s="166"/>
      <c r="U490" s="166"/>
      <c r="V490" s="166"/>
      <c r="W490" s="166"/>
      <c r="X490" s="167"/>
    </row>
    <row r="491" spans="1:24" ht="12" customHeight="1" x14ac:dyDescent="0.2">
      <c r="A491" s="149" t="s">
        <v>808</v>
      </c>
      <c r="C491" s="149" t="s">
        <v>809</v>
      </c>
      <c r="D491" s="183" t="s">
        <v>282</v>
      </c>
      <c r="E491" s="166">
        <v>1</v>
      </c>
      <c r="F491" s="166">
        <v>1</v>
      </c>
      <c r="G491" s="166">
        <v>0</v>
      </c>
      <c r="H491" s="166">
        <v>0</v>
      </c>
      <c r="I491" s="166">
        <v>0</v>
      </c>
      <c r="J491" s="166">
        <v>0</v>
      </c>
      <c r="K491" s="166">
        <v>0</v>
      </c>
      <c r="L491" s="166">
        <v>1</v>
      </c>
      <c r="M491" s="166">
        <v>0</v>
      </c>
      <c r="N491" s="166">
        <v>0</v>
      </c>
      <c r="O491" s="166">
        <v>0</v>
      </c>
      <c r="P491" s="166">
        <v>0</v>
      </c>
      <c r="Q491" s="166">
        <v>0</v>
      </c>
      <c r="R491" s="166">
        <v>0</v>
      </c>
      <c r="S491" s="166">
        <v>0</v>
      </c>
      <c r="T491" s="166">
        <v>0</v>
      </c>
      <c r="U491" s="166">
        <v>0</v>
      </c>
      <c r="V491" s="166">
        <v>0</v>
      </c>
      <c r="W491" s="166"/>
      <c r="X491" s="167" t="s">
        <v>810</v>
      </c>
    </row>
    <row r="492" spans="1:24" ht="12" customHeight="1" x14ac:dyDescent="0.2">
      <c r="A492" s="186" t="s">
        <v>811</v>
      </c>
      <c r="C492" s="149"/>
      <c r="D492" s="183" t="s">
        <v>283</v>
      </c>
      <c r="E492" s="166">
        <v>1</v>
      </c>
      <c r="F492" s="166">
        <v>1</v>
      </c>
      <c r="G492" s="166">
        <v>0</v>
      </c>
      <c r="H492" s="166">
        <v>0</v>
      </c>
      <c r="I492" s="166">
        <v>0</v>
      </c>
      <c r="J492" s="166">
        <v>0</v>
      </c>
      <c r="K492" s="166">
        <v>0</v>
      </c>
      <c r="L492" s="166">
        <v>1</v>
      </c>
      <c r="M492" s="166">
        <v>0</v>
      </c>
      <c r="N492" s="166">
        <v>0</v>
      </c>
      <c r="O492" s="166">
        <v>0</v>
      </c>
      <c r="P492" s="166">
        <v>0</v>
      </c>
      <c r="Q492" s="166">
        <v>0</v>
      </c>
      <c r="R492" s="166">
        <v>0</v>
      </c>
      <c r="S492" s="166">
        <v>0</v>
      </c>
      <c r="T492" s="166">
        <v>0</v>
      </c>
      <c r="U492" s="166">
        <v>0</v>
      </c>
      <c r="V492" s="166">
        <v>0</v>
      </c>
      <c r="W492" s="166"/>
      <c r="X492" s="167"/>
    </row>
    <row r="493" spans="1:24" ht="5.0999999999999996" customHeight="1" x14ac:dyDescent="0.2">
      <c r="A493" s="149"/>
      <c r="C493" s="149"/>
      <c r="D493" s="183"/>
      <c r="E493" s="166"/>
      <c r="F493" s="166"/>
      <c r="G493" s="166"/>
      <c r="H493" s="166"/>
      <c r="I493" s="166"/>
      <c r="J493" s="166"/>
      <c r="K493" s="166"/>
      <c r="L493" s="166"/>
      <c r="M493" s="166"/>
      <c r="N493" s="166"/>
      <c r="O493" s="166"/>
      <c r="P493" s="166"/>
      <c r="Q493" s="166"/>
      <c r="R493" s="166"/>
      <c r="S493" s="166"/>
      <c r="T493" s="166"/>
      <c r="U493" s="166"/>
      <c r="V493" s="166"/>
      <c r="W493" s="166"/>
      <c r="X493" s="167"/>
    </row>
    <row r="494" spans="1:24" s="190" customFormat="1" ht="12" customHeight="1" x14ac:dyDescent="0.2">
      <c r="A494" s="149" t="s">
        <v>815</v>
      </c>
      <c r="B494" s="162"/>
      <c r="C494" s="149" t="s">
        <v>816</v>
      </c>
      <c r="D494" s="183" t="s">
        <v>282</v>
      </c>
      <c r="E494" s="166">
        <v>2</v>
      </c>
      <c r="F494" s="166">
        <v>2</v>
      </c>
      <c r="G494" s="166">
        <v>2</v>
      </c>
      <c r="H494" s="166">
        <v>2</v>
      </c>
      <c r="I494" s="166">
        <v>0</v>
      </c>
      <c r="J494" s="166">
        <v>0</v>
      </c>
      <c r="K494" s="166">
        <v>0</v>
      </c>
      <c r="L494" s="166">
        <v>0</v>
      </c>
      <c r="M494" s="166">
        <v>0</v>
      </c>
      <c r="N494" s="166">
        <v>0</v>
      </c>
      <c r="O494" s="166">
        <v>0</v>
      </c>
      <c r="P494" s="166">
        <v>0</v>
      </c>
      <c r="Q494" s="166">
        <v>0</v>
      </c>
      <c r="R494" s="166">
        <v>0</v>
      </c>
      <c r="S494" s="166">
        <v>0</v>
      </c>
      <c r="T494" s="166">
        <v>0</v>
      </c>
      <c r="U494" s="166">
        <v>0</v>
      </c>
      <c r="V494" s="166">
        <v>0</v>
      </c>
      <c r="X494" s="167" t="s">
        <v>817</v>
      </c>
    </row>
    <row r="495" spans="1:24" ht="12" customHeight="1" x14ac:dyDescent="0.2">
      <c r="A495" s="149"/>
      <c r="C495" s="149"/>
      <c r="D495" s="183" t="s">
        <v>283</v>
      </c>
      <c r="E495" s="166">
        <v>2</v>
      </c>
      <c r="F495" s="166">
        <v>2</v>
      </c>
      <c r="G495" s="166">
        <v>2</v>
      </c>
      <c r="H495" s="166">
        <v>2</v>
      </c>
      <c r="I495" s="166">
        <v>0</v>
      </c>
      <c r="J495" s="166">
        <v>0</v>
      </c>
      <c r="K495" s="166">
        <v>0</v>
      </c>
      <c r="L495" s="166">
        <v>0</v>
      </c>
      <c r="M495" s="166">
        <v>0</v>
      </c>
      <c r="N495" s="166">
        <v>0</v>
      </c>
      <c r="O495" s="166">
        <v>0</v>
      </c>
      <c r="P495" s="166">
        <v>0</v>
      </c>
      <c r="Q495" s="166">
        <v>0</v>
      </c>
      <c r="R495" s="166">
        <v>0</v>
      </c>
      <c r="S495" s="166">
        <v>0</v>
      </c>
      <c r="T495" s="166">
        <v>0</v>
      </c>
      <c r="U495" s="166">
        <v>0</v>
      </c>
      <c r="V495" s="166">
        <v>0</v>
      </c>
      <c r="W495" s="166"/>
      <c r="X495" s="167"/>
    </row>
    <row r="496" spans="1:24" ht="5.0999999999999996" customHeight="1" x14ac:dyDescent="0.2">
      <c r="A496" s="149"/>
      <c r="C496" s="149"/>
      <c r="D496" s="183"/>
      <c r="E496" s="166"/>
      <c r="F496" s="166"/>
      <c r="G496" s="166"/>
      <c r="H496" s="166"/>
      <c r="I496" s="166"/>
      <c r="J496" s="166"/>
      <c r="K496" s="166"/>
      <c r="L496" s="166"/>
      <c r="M496" s="166"/>
      <c r="N496" s="166"/>
      <c r="O496" s="166"/>
      <c r="P496" s="166"/>
      <c r="Q496" s="166"/>
      <c r="R496" s="166"/>
      <c r="S496" s="166"/>
      <c r="T496" s="166"/>
      <c r="U496" s="166"/>
      <c r="V496" s="166"/>
      <c r="W496" s="166"/>
      <c r="X496" s="167"/>
    </row>
    <row r="497" spans="1:24" ht="12" customHeight="1" x14ac:dyDescent="0.2">
      <c r="A497" s="149" t="s">
        <v>821</v>
      </c>
      <c r="B497" s="185" t="s">
        <v>822</v>
      </c>
      <c r="C497" s="142" t="s">
        <v>823</v>
      </c>
      <c r="D497" s="183" t="s">
        <v>282</v>
      </c>
      <c r="E497" s="166">
        <v>2</v>
      </c>
      <c r="F497" s="166">
        <v>2</v>
      </c>
      <c r="G497" s="166">
        <v>2</v>
      </c>
      <c r="H497" s="166">
        <v>2</v>
      </c>
      <c r="I497" s="166">
        <v>0</v>
      </c>
      <c r="J497" s="166">
        <v>0</v>
      </c>
      <c r="K497" s="166">
        <v>0</v>
      </c>
      <c r="L497" s="166">
        <v>0</v>
      </c>
      <c r="M497" s="166">
        <v>0</v>
      </c>
      <c r="N497" s="166">
        <v>0</v>
      </c>
      <c r="O497" s="166">
        <v>0</v>
      </c>
      <c r="P497" s="166">
        <v>0</v>
      </c>
      <c r="Q497" s="166">
        <v>0</v>
      </c>
      <c r="R497" s="166">
        <v>0</v>
      </c>
      <c r="S497" s="166">
        <v>0</v>
      </c>
      <c r="T497" s="166">
        <v>0</v>
      </c>
      <c r="U497" s="166">
        <v>0</v>
      </c>
      <c r="V497" s="166">
        <v>0</v>
      </c>
      <c r="W497" s="166"/>
      <c r="X497" s="167" t="s">
        <v>824</v>
      </c>
    </row>
    <row r="498" spans="1:24" ht="12" customHeight="1" x14ac:dyDescent="0.2">
      <c r="A498" s="149"/>
      <c r="D498" s="183" t="s">
        <v>283</v>
      </c>
      <c r="E498" s="166">
        <v>2</v>
      </c>
      <c r="F498" s="166">
        <v>2</v>
      </c>
      <c r="G498" s="166">
        <v>2</v>
      </c>
      <c r="H498" s="166">
        <v>2</v>
      </c>
      <c r="I498" s="166">
        <v>0</v>
      </c>
      <c r="J498" s="166">
        <v>0</v>
      </c>
      <c r="K498" s="166">
        <v>0</v>
      </c>
      <c r="L498" s="166">
        <v>0</v>
      </c>
      <c r="M498" s="166">
        <v>0</v>
      </c>
      <c r="N498" s="166">
        <v>0</v>
      </c>
      <c r="O498" s="166">
        <v>0</v>
      </c>
      <c r="P498" s="166">
        <v>0</v>
      </c>
      <c r="Q498" s="166">
        <v>0</v>
      </c>
      <c r="R498" s="166">
        <v>0</v>
      </c>
      <c r="S498" s="166">
        <v>0</v>
      </c>
      <c r="T498" s="166">
        <v>0</v>
      </c>
      <c r="U498" s="166">
        <v>0</v>
      </c>
      <c r="V498" s="166">
        <v>0</v>
      </c>
      <c r="W498" s="166"/>
      <c r="X498" s="167"/>
    </row>
    <row r="499" spans="1:24" ht="5.0999999999999996" customHeight="1" x14ac:dyDescent="0.2">
      <c r="A499" s="149"/>
      <c r="D499" s="183"/>
      <c r="E499" s="166"/>
      <c r="F499" s="166"/>
      <c r="G499" s="166"/>
      <c r="H499" s="166"/>
      <c r="I499" s="166"/>
      <c r="J499" s="166"/>
      <c r="K499" s="166"/>
      <c r="L499" s="166"/>
      <c r="M499" s="166"/>
      <c r="N499" s="166"/>
      <c r="O499" s="166"/>
      <c r="P499" s="166"/>
      <c r="Q499" s="166"/>
      <c r="R499" s="166"/>
      <c r="S499" s="166"/>
      <c r="T499" s="166"/>
      <c r="U499" s="166"/>
      <c r="V499" s="166"/>
      <c r="W499" s="166"/>
      <c r="X499" s="167"/>
    </row>
    <row r="500" spans="1:24" ht="12" customHeight="1" x14ac:dyDescent="0.2">
      <c r="A500" s="149" t="s">
        <v>829</v>
      </c>
      <c r="C500" s="149" t="s">
        <v>830</v>
      </c>
      <c r="D500" s="183" t="s">
        <v>282</v>
      </c>
      <c r="E500" s="166">
        <v>2</v>
      </c>
      <c r="F500" s="166">
        <v>2</v>
      </c>
      <c r="G500" s="166">
        <v>2</v>
      </c>
      <c r="H500" s="166">
        <v>2</v>
      </c>
      <c r="I500" s="166">
        <v>0</v>
      </c>
      <c r="J500" s="166">
        <v>0</v>
      </c>
      <c r="K500" s="166">
        <v>0</v>
      </c>
      <c r="L500" s="166">
        <v>0</v>
      </c>
      <c r="M500" s="166">
        <v>0</v>
      </c>
      <c r="N500" s="166">
        <v>0</v>
      </c>
      <c r="O500" s="166">
        <v>0</v>
      </c>
      <c r="P500" s="166">
        <v>0</v>
      </c>
      <c r="Q500" s="166">
        <v>0</v>
      </c>
      <c r="R500" s="166">
        <v>0</v>
      </c>
      <c r="S500" s="166">
        <v>0</v>
      </c>
      <c r="T500" s="166">
        <v>0</v>
      </c>
      <c r="U500" s="166">
        <v>0</v>
      </c>
      <c r="V500" s="166">
        <v>0</v>
      </c>
      <c r="W500" s="166"/>
      <c r="X500" s="167" t="s">
        <v>831</v>
      </c>
    </row>
    <row r="501" spans="1:24" ht="12" customHeight="1" x14ac:dyDescent="0.2">
      <c r="A501" s="149"/>
      <c r="C501" s="186" t="s">
        <v>832</v>
      </c>
      <c r="D501" s="183" t="s">
        <v>283</v>
      </c>
      <c r="E501" s="166">
        <v>2</v>
      </c>
      <c r="F501" s="166">
        <v>2</v>
      </c>
      <c r="G501" s="166">
        <v>2</v>
      </c>
      <c r="H501" s="166">
        <v>2</v>
      </c>
      <c r="I501" s="166">
        <v>0</v>
      </c>
      <c r="J501" s="166">
        <v>0</v>
      </c>
      <c r="K501" s="166">
        <v>0</v>
      </c>
      <c r="L501" s="166">
        <v>0</v>
      </c>
      <c r="M501" s="166">
        <v>0</v>
      </c>
      <c r="N501" s="166">
        <v>0</v>
      </c>
      <c r="O501" s="166">
        <v>0</v>
      </c>
      <c r="P501" s="166">
        <v>0</v>
      </c>
      <c r="Q501" s="166">
        <v>0</v>
      </c>
      <c r="R501" s="166">
        <v>0</v>
      </c>
      <c r="S501" s="166">
        <v>0</v>
      </c>
      <c r="T501" s="166">
        <v>0</v>
      </c>
      <c r="U501" s="166">
        <v>0</v>
      </c>
      <c r="V501" s="166">
        <v>0</v>
      </c>
      <c r="W501" s="166"/>
      <c r="X501" s="167"/>
    </row>
    <row r="502" spans="1:24" ht="12" customHeight="1" x14ac:dyDescent="0.2">
      <c r="A502" s="149"/>
      <c r="C502" s="186" t="s">
        <v>833</v>
      </c>
      <c r="D502" s="183"/>
      <c r="E502" s="166"/>
      <c r="F502" s="166"/>
      <c r="G502" s="166"/>
      <c r="H502" s="166"/>
      <c r="I502" s="166"/>
      <c r="J502" s="166"/>
      <c r="K502" s="166"/>
      <c r="L502" s="166"/>
      <c r="M502" s="166"/>
      <c r="N502" s="166"/>
      <c r="O502" s="166"/>
      <c r="P502" s="166"/>
      <c r="Q502" s="166"/>
      <c r="R502" s="166"/>
      <c r="S502" s="166"/>
      <c r="T502" s="166"/>
      <c r="U502" s="166"/>
      <c r="V502" s="166"/>
      <c r="W502" s="166"/>
      <c r="X502" s="167"/>
    </row>
    <row r="503" spans="1:24" ht="12" customHeight="1" x14ac:dyDescent="0.2">
      <c r="A503" s="149" t="s">
        <v>834</v>
      </c>
      <c r="B503" s="185" t="s">
        <v>835</v>
      </c>
      <c r="C503" s="142" t="s">
        <v>836</v>
      </c>
      <c r="D503" s="183" t="s">
        <v>282</v>
      </c>
      <c r="E503" s="166">
        <v>87</v>
      </c>
      <c r="F503" s="166">
        <v>87</v>
      </c>
      <c r="G503" s="166">
        <v>39</v>
      </c>
      <c r="H503" s="166">
        <v>7</v>
      </c>
      <c r="I503" s="166">
        <v>3</v>
      </c>
      <c r="J503" s="166">
        <v>0</v>
      </c>
      <c r="K503" s="166">
        <v>0</v>
      </c>
      <c r="L503" s="166">
        <v>34</v>
      </c>
      <c r="M503" s="166">
        <v>3</v>
      </c>
      <c r="N503" s="166">
        <v>0</v>
      </c>
      <c r="O503" s="166">
        <v>4</v>
      </c>
      <c r="P503" s="166">
        <v>0</v>
      </c>
      <c r="Q503" s="166">
        <v>4</v>
      </c>
      <c r="R503" s="166">
        <v>0</v>
      </c>
      <c r="S503" s="166">
        <v>0</v>
      </c>
      <c r="T503" s="166">
        <v>0</v>
      </c>
      <c r="U503" s="166">
        <v>0</v>
      </c>
      <c r="V503" s="166">
        <v>0</v>
      </c>
      <c r="W503" s="166"/>
      <c r="X503" s="167" t="s">
        <v>837</v>
      </c>
    </row>
    <row r="504" spans="1:24" ht="12" customHeight="1" x14ac:dyDescent="0.2">
      <c r="A504" s="149"/>
      <c r="D504" s="183" t="s">
        <v>283</v>
      </c>
      <c r="E504" s="166">
        <v>82</v>
      </c>
      <c r="F504" s="166">
        <v>82</v>
      </c>
      <c r="G504" s="166">
        <v>38</v>
      </c>
      <c r="H504" s="166">
        <v>7</v>
      </c>
      <c r="I504" s="166">
        <v>3</v>
      </c>
      <c r="J504" s="166">
        <v>0</v>
      </c>
      <c r="K504" s="166">
        <v>0</v>
      </c>
      <c r="L504" s="166">
        <v>33</v>
      </c>
      <c r="M504" s="166">
        <v>1</v>
      </c>
      <c r="N504" s="166">
        <v>0</v>
      </c>
      <c r="O504" s="166">
        <v>3</v>
      </c>
      <c r="P504" s="166">
        <v>0</v>
      </c>
      <c r="Q504" s="166">
        <v>4</v>
      </c>
      <c r="R504" s="166">
        <v>0</v>
      </c>
      <c r="S504" s="166">
        <v>0</v>
      </c>
      <c r="T504" s="166">
        <v>0</v>
      </c>
      <c r="U504" s="166">
        <v>0</v>
      </c>
      <c r="V504" s="166">
        <v>0</v>
      </c>
      <c r="W504" s="166"/>
      <c r="X504" s="167"/>
    </row>
    <row r="505" spans="1:24" ht="5.0999999999999996" customHeight="1" x14ac:dyDescent="0.2">
      <c r="A505" s="149"/>
      <c r="D505" s="183"/>
      <c r="E505" s="166"/>
      <c r="F505" s="166"/>
      <c r="G505" s="166"/>
      <c r="H505" s="166"/>
      <c r="I505" s="166"/>
      <c r="J505" s="166"/>
      <c r="K505" s="166"/>
      <c r="L505" s="166"/>
      <c r="M505" s="166"/>
      <c r="N505" s="166"/>
      <c r="O505" s="166"/>
      <c r="P505" s="166"/>
      <c r="Q505" s="166"/>
      <c r="R505" s="166"/>
      <c r="S505" s="166"/>
      <c r="T505" s="166"/>
      <c r="U505" s="166"/>
      <c r="V505" s="166"/>
      <c r="W505" s="166"/>
      <c r="X505" s="167"/>
    </row>
    <row r="506" spans="1:24" ht="12" customHeight="1" x14ac:dyDescent="0.2">
      <c r="A506" s="149" t="s">
        <v>838</v>
      </c>
      <c r="C506" s="149" t="s">
        <v>836</v>
      </c>
      <c r="D506" s="183" t="s">
        <v>282</v>
      </c>
      <c r="E506" s="166">
        <v>80</v>
      </c>
      <c r="F506" s="166">
        <v>80</v>
      </c>
      <c r="G506" s="166">
        <v>35</v>
      </c>
      <c r="H506" s="166">
        <v>5</v>
      </c>
      <c r="I506" s="166">
        <v>3</v>
      </c>
      <c r="J506" s="166">
        <v>0</v>
      </c>
      <c r="K506" s="166">
        <v>0</v>
      </c>
      <c r="L506" s="166">
        <v>32</v>
      </c>
      <c r="M506" s="166">
        <v>2</v>
      </c>
      <c r="N506" s="166">
        <v>0</v>
      </c>
      <c r="O506" s="166">
        <v>4</v>
      </c>
      <c r="P506" s="166">
        <v>0</v>
      </c>
      <c r="Q506" s="166">
        <v>4</v>
      </c>
      <c r="R506" s="166">
        <v>0</v>
      </c>
      <c r="S506" s="166">
        <v>0</v>
      </c>
      <c r="T506" s="166">
        <v>0</v>
      </c>
      <c r="U506" s="166">
        <v>0</v>
      </c>
      <c r="V506" s="166">
        <v>0</v>
      </c>
      <c r="W506" s="166"/>
      <c r="X506" s="167" t="s">
        <v>839</v>
      </c>
    </row>
    <row r="507" spans="1:24" ht="12" customHeight="1" x14ac:dyDescent="0.2">
      <c r="A507" s="149"/>
      <c r="C507" s="149"/>
      <c r="D507" s="183" t="s">
        <v>283</v>
      </c>
      <c r="E507" s="166">
        <v>75</v>
      </c>
      <c r="F507" s="166">
        <v>75</v>
      </c>
      <c r="G507" s="166">
        <v>34</v>
      </c>
      <c r="H507" s="166">
        <v>5</v>
      </c>
      <c r="I507" s="166">
        <v>3</v>
      </c>
      <c r="J507" s="166">
        <v>0</v>
      </c>
      <c r="K507" s="166">
        <v>0</v>
      </c>
      <c r="L507" s="166">
        <v>31</v>
      </c>
      <c r="M507" s="166">
        <v>0</v>
      </c>
      <c r="N507" s="166">
        <v>0</v>
      </c>
      <c r="O507" s="166">
        <v>3</v>
      </c>
      <c r="P507" s="166">
        <v>0</v>
      </c>
      <c r="Q507" s="166">
        <v>4</v>
      </c>
      <c r="R507" s="166">
        <v>0</v>
      </c>
      <c r="S507" s="166">
        <v>0</v>
      </c>
      <c r="T507" s="166">
        <v>0</v>
      </c>
      <c r="U507" s="166">
        <v>0</v>
      </c>
      <c r="V507" s="166">
        <v>0</v>
      </c>
      <c r="W507" s="166"/>
      <c r="X507" s="167"/>
    </row>
    <row r="508" spans="1:24" ht="5.0999999999999996" customHeight="1" x14ac:dyDescent="0.2">
      <c r="A508" s="149"/>
      <c r="C508" s="149"/>
      <c r="D508" s="183"/>
      <c r="E508" s="166"/>
      <c r="F508" s="166"/>
      <c r="G508" s="166"/>
      <c r="H508" s="166"/>
      <c r="I508" s="166"/>
      <c r="J508" s="166"/>
      <c r="K508" s="166"/>
      <c r="L508" s="166"/>
      <c r="M508" s="166"/>
      <c r="N508" s="166"/>
      <c r="O508" s="166"/>
      <c r="P508" s="166"/>
      <c r="Q508" s="166"/>
      <c r="R508" s="166"/>
      <c r="S508" s="166"/>
      <c r="T508" s="166"/>
      <c r="U508" s="166"/>
      <c r="V508" s="166"/>
      <c r="W508" s="166"/>
      <c r="X508" s="167"/>
    </row>
    <row r="509" spans="1:24" ht="12" customHeight="1" x14ac:dyDescent="0.2">
      <c r="A509" s="149" t="s">
        <v>840</v>
      </c>
      <c r="C509" s="149" t="s">
        <v>841</v>
      </c>
      <c r="D509" s="183" t="s">
        <v>282</v>
      </c>
      <c r="E509" s="166">
        <v>2</v>
      </c>
      <c r="F509" s="166">
        <v>2</v>
      </c>
      <c r="G509" s="166">
        <v>0</v>
      </c>
      <c r="H509" s="166">
        <v>0</v>
      </c>
      <c r="I509" s="166">
        <v>0</v>
      </c>
      <c r="J509" s="166">
        <v>0</v>
      </c>
      <c r="K509" s="166">
        <v>0</v>
      </c>
      <c r="L509" s="166">
        <v>2</v>
      </c>
      <c r="M509" s="166">
        <v>0</v>
      </c>
      <c r="N509" s="166">
        <v>0</v>
      </c>
      <c r="O509" s="166">
        <v>0</v>
      </c>
      <c r="P509" s="166">
        <v>0</v>
      </c>
      <c r="Q509" s="166">
        <v>0</v>
      </c>
      <c r="R509" s="166">
        <v>0</v>
      </c>
      <c r="S509" s="166">
        <v>0</v>
      </c>
      <c r="T509" s="166">
        <v>0</v>
      </c>
      <c r="U509" s="166">
        <v>0</v>
      </c>
      <c r="V509" s="166">
        <v>0</v>
      </c>
      <c r="W509" s="166"/>
      <c r="X509" s="167" t="s">
        <v>842</v>
      </c>
    </row>
    <row r="510" spans="1:24" ht="12" customHeight="1" x14ac:dyDescent="0.2">
      <c r="A510" s="149"/>
      <c r="C510" s="149"/>
      <c r="D510" s="183" t="s">
        <v>283</v>
      </c>
      <c r="E510" s="166">
        <v>2</v>
      </c>
      <c r="F510" s="166">
        <v>2</v>
      </c>
      <c r="G510" s="166">
        <v>0</v>
      </c>
      <c r="H510" s="166">
        <v>0</v>
      </c>
      <c r="I510" s="166">
        <v>0</v>
      </c>
      <c r="J510" s="166">
        <v>0</v>
      </c>
      <c r="K510" s="166">
        <v>0</v>
      </c>
      <c r="L510" s="166">
        <v>2</v>
      </c>
      <c r="M510" s="166">
        <v>0</v>
      </c>
      <c r="N510" s="166">
        <v>0</v>
      </c>
      <c r="O510" s="166">
        <v>0</v>
      </c>
      <c r="P510" s="166">
        <v>0</v>
      </c>
      <c r="Q510" s="166">
        <v>0</v>
      </c>
      <c r="R510" s="166">
        <v>0</v>
      </c>
      <c r="S510" s="166">
        <v>0</v>
      </c>
      <c r="T510" s="166">
        <v>0</v>
      </c>
      <c r="U510" s="166">
        <v>0</v>
      </c>
      <c r="V510" s="166">
        <v>0</v>
      </c>
      <c r="W510" s="166"/>
      <c r="X510" s="167"/>
    </row>
    <row r="511" spans="1:24" ht="5.0999999999999996" customHeight="1" x14ac:dyDescent="0.2">
      <c r="A511" s="149"/>
      <c r="C511" s="149"/>
      <c r="D511" s="183"/>
      <c r="E511" s="166"/>
      <c r="F511" s="166"/>
      <c r="G511" s="166"/>
      <c r="H511" s="166"/>
      <c r="I511" s="166"/>
      <c r="J511" s="166"/>
      <c r="K511" s="166"/>
      <c r="L511" s="166"/>
      <c r="M511" s="166"/>
      <c r="N511" s="166"/>
      <c r="O511" s="166"/>
      <c r="P511" s="166"/>
      <c r="Q511" s="166"/>
      <c r="R511" s="166"/>
      <c r="S511" s="166"/>
      <c r="T511" s="166"/>
      <c r="U511" s="166"/>
      <c r="V511" s="166"/>
      <c r="W511" s="166"/>
      <c r="X511" s="167"/>
    </row>
    <row r="512" spans="1:24" ht="12" customHeight="1" x14ac:dyDescent="0.2">
      <c r="A512" s="149" t="s">
        <v>847</v>
      </c>
      <c r="C512" s="149" t="s">
        <v>848</v>
      </c>
      <c r="D512" s="183" t="s">
        <v>282</v>
      </c>
      <c r="E512" s="166">
        <v>5</v>
      </c>
      <c r="F512" s="166">
        <v>5</v>
      </c>
      <c r="G512" s="166">
        <v>4</v>
      </c>
      <c r="H512" s="166">
        <v>2</v>
      </c>
      <c r="I512" s="166">
        <v>0</v>
      </c>
      <c r="J512" s="166">
        <v>0</v>
      </c>
      <c r="K512" s="166">
        <v>0</v>
      </c>
      <c r="L512" s="166">
        <v>0</v>
      </c>
      <c r="M512" s="166">
        <v>1</v>
      </c>
      <c r="N512" s="166">
        <v>0</v>
      </c>
      <c r="O512" s="166">
        <v>0</v>
      </c>
      <c r="P512" s="166">
        <v>0</v>
      </c>
      <c r="Q512" s="166">
        <v>0</v>
      </c>
      <c r="R512" s="166">
        <v>0</v>
      </c>
      <c r="S512" s="166">
        <v>0</v>
      </c>
      <c r="T512" s="166">
        <v>0</v>
      </c>
      <c r="U512" s="166">
        <v>0</v>
      </c>
      <c r="V512" s="166">
        <v>0</v>
      </c>
      <c r="W512" s="166"/>
      <c r="X512" s="167" t="s">
        <v>849</v>
      </c>
    </row>
    <row r="513" spans="1:24" ht="12" customHeight="1" x14ac:dyDescent="0.2">
      <c r="A513" s="149"/>
      <c r="C513" s="149"/>
      <c r="D513" s="183" t="s">
        <v>283</v>
      </c>
      <c r="E513" s="166">
        <v>5</v>
      </c>
      <c r="F513" s="166">
        <v>5</v>
      </c>
      <c r="G513" s="166">
        <v>4</v>
      </c>
      <c r="H513" s="166">
        <v>2</v>
      </c>
      <c r="I513" s="166">
        <v>0</v>
      </c>
      <c r="J513" s="166">
        <v>0</v>
      </c>
      <c r="K513" s="166">
        <v>0</v>
      </c>
      <c r="L513" s="166">
        <v>0</v>
      </c>
      <c r="M513" s="166">
        <v>1</v>
      </c>
      <c r="N513" s="166">
        <v>0</v>
      </c>
      <c r="O513" s="166">
        <v>0</v>
      </c>
      <c r="P513" s="166">
        <v>0</v>
      </c>
      <c r="Q513" s="166">
        <v>0</v>
      </c>
      <c r="R513" s="166">
        <v>0</v>
      </c>
      <c r="S513" s="166">
        <v>0</v>
      </c>
      <c r="T513" s="166">
        <v>0</v>
      </c>
      <c r="U513" s="166">
        <v>0</v>
      </c>
      <c r="V513" s="166">
        <v>0</v>
      </c>
      <c r="W513" s="166"/>
      <c r="X513" s="167"/>
    </row>
    <row r="514" spans="1:24" ht="5.0999999999999996" customHeight="1" x14ac:dyDescent="0.2">
      <c r="A514" s="149"/>
      <c r="C514" s="149"/>
      <c r="D514" s="183"/>
      <c r="E514" s="166"/>
      <c r="F514" s="166"/>
      <c r="G514" s="166"/>
      <c r="H514" s="166"/>
      <c r="I514" s="166"/>
      <c r="J514" s="166"/>
      <c r="K514" s="166"/>
      <c r="L514" s="166"/>
      <c r="M514" s="166"/>
      <c r="N514" s="166"/>
      <c r="O514" s="166"/>
      <c r="P514" s="166"/>
      <c r="Q514" s="166"/>
      <c r="R514" s="166"/>
      <c r="S514" s="166"/>
      <c r="T514" s="166"/>
      <c r="U514" s="166"/>
      <c r="V514" s="166"/>
      <c r="W514" s="166"/>
      <c r="X514" s="167"/>
    </row>
    <row r="515" spans="1:24" ht="12" customHeight="1" x14ac:dyDescent="0.2">
      <c r="A515" s="149" t="s">
        <v>857</v>
      </c>
      <c r="B515" s="185" t="s">
        <v>858</v>
      </c>
      <c r="C515" s="142" t="s">
        <v>859</v>
      </c>
      <c r="D515" s="183" t="s">
        <v>282</v>
      </c>
      <c r="E515" s="166">
        <v>463</v>
      </c>
      <c r="F515" s="166">
        <v>461</v>
      </c>
      <c r="G515" s="166">
        <v>323</v>
      </c>
      <c r="H515" s="166">
        <v>76</v>
      </c>
      <c r="I515" s="166">
        <v>45</v>
      </c>
      <c r="J515" s="166">
        <v>15</v>
      </c>
      <c r="K515" s="166">
        <v>0</v>
      </c>
      <c r="L515" s="166">
        <v>10</v>
      </c>
      <c r="M515" s="166">
        <v>4</v>
      </c>
      <c r="N515" s="166">
        <v>0</v>
      </c>
      <c r="O515" s="166">
        <v>58</v>
      </c>
      <c r="P515" s="166">
        <v>0</v>
      </c>
      <c r="Q515" s="166">
        <v>7</v>
      </c>
      <c r="R515" s="166">
        <v>14</v>
      </c>
      <c r="S515" s="166">
        <v>2</v>
      </c>
      <c r="T515" s="166">
        <v>0</v>
      </c>
      <c r="U515" s="166">
        <v>2</v>
      </c>
      <c r="V515" s="166">
        <v>0</v>
      </c>
      <c r="W515" s="166"/>
      <c r="X515" s="167" t="s">
        <v>254</v>
      </c>
    </row>
    <row r="516" spans="1:24" ht="12" customHeight="1" x14ac:dyDescent="0.2">
      <c r="A516" s="186" t="s">
        <v>860</v>
      </c>
      <c r="D516" s="183" t="s">
        <v>283</v>
      </c>
      <c r="E516" s="166">
        <v>427</v>
      </c>
      <c r="F516" s="166">
        <v>425</v>
      </c>
      <c r="G516" s="166">
        <v>299</v>
      </c>
      <c r="H516" s="166">
        <v>71</v>
      </c>
      <c r="I516" s="166">
        <v>44</v>
      </c>
      <c r="J516" s="166">
        <v>14</v>
      </c>
      <c r="K516" s="166">
        <v>0</v>
      </c>
      <c r="L516" s="166">
        <v>9</v>
      </c>
      <c r="M516" s="166">
        <v>3</v>
      </c>
      <c r="N516" s="166">
        <v>0</v>
      </c>
      <c r="O516" s="166">
        <v>51</v>
      </c>
      <c r="P516" s="166">
        <v>0</v>
      </c>
      <c r="Q516" s="166">
        <v>6</v>
      </c>
      <c r="R516" s="166">
        <v>13</v>
      </c>
      <c r="S516" s="166">
        <v>2</v>
      </c>
      <c r="T516" s="166">
        <v>0</v>
      </c>
      <c r="U516" s="166">
        <v>2</v>
      </c>
      <c r="V516" s="166">
        <v>0</v>
      </c>
      <c r="W516" s="166"/>
      <c r="X516" s="167"/>
    </row>
    <row r="517" spans="1:24" ht="5.0999999999999996" customHeight="1" x14ac:dyDescent="0.2">
      <c r="A517" s="149"/>
      <c r="C517" s="149"/>
      <c r="D517" s="183"/>
      <c r="E517" s="166"/>
      <c r="F517" s="166"/>
      <c r="G517" s="166"/>
      <c r="H517" s="166"/>
      <c r="I517" s="166"/>
      <c r="J517" s="166"/>
      <c r="K517" s="166"/>
      <c r="L517" s="166"/>
      <c r="M517" s="166"/>
      <c r="N517" s="166"/>
      <c r="O517" s="166"/>
      <c r="P517" s="166"/>
      <c r="Q517" s="166"/>
      <c r="R517" s="166"/>
      <c r="S517" s="166"/>
      <c r="T517" s="166"/>
      <c r="U517" s="166"/>
      <c r="V517" s="166"/>
      <c r="W517" s="166"/>
      <c r="X517" s="167"/>
    </row>
    <row r="518" spans="1:24" ht="12" customHeight="1" x14ac:dyDescent="0.2">
      <c r="A518" s="149">
        <v>306</v>
      </c>
      <c r="C518" s="149" t="s">
        <v>861</v>
      </c>
      <c r="D518" s="183" t="s">
        <v>282</v>
      </c>
      <c r="E518" s="166">
        <v>85</v>
      </c>
      <c r="F518" s="166">
        <v>83</v>
      </c>
      <c r="G518" s="166">
        <v>57</v>
      </c>
      <c r="H518" s="166">
        <v>19</v>
      </c>
      <c r="I518" s="166">
        <v>13</v>
      </c>
      <c r="J518" s="166">
        <v>6</v>
      </c>
      <c r="K518" s="166">
        <v>0</v>
      </c>
      <c r="L518" s="166">
        <v>0</v>
      </c>
      <c r="M518" s="166">
        <v>2</v>
      </c>
      <c r="N518" s="166">
        <v>0</v>
      </c>
      <c r="O518" s="166">
        <v>7</v>
      </c>
      <c r="P518" s="166">
        <v>0</v>
      </c>
      <c r="Q518" s="166">
        <v>1</v>
      </c>
      <c r="R518" s="166">
        <v>3</v>
      </c>
      <c r="S518" s="166">
        <v>2</v>
      </c>
      <c r="T518" s="166">
        <v>0</v>
      </c>
      <c r="U518" s="166">
        <v>2</v>
      </c>
      <c r="V518" s="166">
        <v>0</v>
      </c>
      <c r="W518" s="166"/>
      <c r="X518" s="167">
        <v>306</v>
      </c>
    </row>
    <row r="519" spans="1:24" ht="12" customHeight="1" x14ac:dyDescent="0.2">
      <c r="A519" s="149"/>
      <c r="C519" s="149"/>
      <c r="D519" s="183" t="s">
        <v>283</v>
      </c>
      <c r="E519" s="166">
        <v>80</v>
      </c>
      <c r="F519" s="166">
        <v>78</v>
      </c>
      <c r="G519" s="166">
        <v>53</v>
      </c>
      <c r="H519" s="166">
        <v>17</v>
      </c>
      <c r="I519" s="166">
        <v>13</v>
      </c>
      <c r="J519" s="166">
        <v>6</v>
      </c>
      <c r="K519" s="166">
        <v>0</v>
      </c>
      <c r="L519" s="166">
        <v>0</v>
      </c>
      <c r="M519" s="166">
        <v>1</v>
      </c>
      <c r="N519" s="166">
        <v>0</v>
      </c>
      <c r="O519" s="166">
        <v>7</v>
      </c>
      <c r="P519" s="166">
        <v>0</v>
      </c>
      <c r="Q519" s="166">
        <v>1</v>
      </c>
      <c r="R519" s="166">
        <v>3</v>
      </c>
      <c r="S519" s="166">
        <v>2</v>
      </c>
      <c r="T519" s="166">
        <v>0</v>
      </c>
      <c r="U519" s="166">
        <v>2</v>
      </c>
      <c r="V519" s="166">
        <v>0</v>
      </c>
      <c r="W519" s="166"/>
      <c r="X519" s="167"/>
    </row>
    <row r="520" spans="1:24" ht="5.0999999999999996" customHeight="1" x14ac:dyDescent="0.2">
      <c r="A520" s="149"/>
      <c r="C520" s="149"/>
      <c r="D520" s="183"/>
      <c r="E520" s="166"/>
      <c r="F520" s="166"/>
      <c r="G520" s="166"/>
      <c r="H520" s="166"/>
      <c r="I520" s="166"/>
      <c r="J520" s="166"/>
      <c r="K520" s="166"/>
      <c r="L520" s="166"/>
      <c r="M520" s="166"/>
      <c r="N520" s="166"/>
      <c r="O520" s="166"/>
      <c r="P520" s="166"/>
      <c r="Q520" s="166"/>
      <c r="R520" s="166"/>
      <c r="S520" s="166"/>
      <c r="T520" s="166"/>
      <c r="U520" s="166"/>
      <c r="V520" s="166"/>
      <c r="W520" s="166"/>
      <c r="X520" s="167"/>
    </row>
    <row r="521" spans="1:24" ht="12" customHeight="1" x14ac:dyDescent="0.2">
      <c r="A521" s="149" t="s">
        <v>862</v>
      </c>
      <c r="C521" s="149" t="s">
        <v>863</v>
      </c>
      <c r="D521" s="183" t="s">
        <v>282</v>
      </c>
      <c r="E521" s="166">
        <v>176</v>
      </c>
      <c r="F521" s="166">
        <v>176</v>
      </c>
      <c r="G521" s="166">
        <v>113</v>
      </c>
      <c r="H521" s="166">
        <v>26</v>
      </c>
      <c r="I521" s="166">
        <v>11</v>
      </c>
      <c r="J521" s="166">
        <v>2</v>
      </c>
      <c r="K521" s="166">
        <v>0</v>
      </c>
      <c r="L521" s="166">
        <v>0</v>
      </c>
      <c r="M521" s="166">
        <v>0</v>
      </c>
      <c r="N521" s="166">
        <v>0</v>
      </c>
      <c r="O521" s="166">
        <v>41</v>
      </c>
      <c r="P521" s="166">
        <v>0</v>
      </c>
      <c r="Q521" s="166">
        <v>5</v>
      </c>
      <c r="R521" s="166">
        <v>6</v>
      </c>
      <c r="S521" s="166">
        <v>0</v>
      </c>
      <c r="T521" s="166">
        <v>0</v>
      </c>
      <c r="U521" s="166">
        <v>0</v>
      </c>
      <c r="V521" s="166">
        <v>0</v>
      </c>
      <c r="W521" s="166"/>
      <c r="X521" s="167" t="s">
        <v>862</v>
      </c>
    </row>
    <row r="522" spans="1:24" ht="12" customHeight="1" x14ac:dyDescent="0.2">
      <c r="A522" s="149"/>
      <c r="C522" s="149"/>
      <c r="D522" s="183" t="s">
        <v>283</v>
      </c>
      <c r="E522" s="166">
        <v>156</v>
      </c>
      <c r="F522" s="166">
        <v>156</v>
      </c>
      <c r="G522" s="166">
        <v>101</v>
      </c>
      <c r="H522" s="166">
        <v>25</v>
      </c>
      <c r="I522" s="166">
        <v>11</v>
      </c>
      <c r="J522" s="166">
        <v>2</v>
      </c>
      <c r="K522" s="166">
        <v>0</v>
      </c>
      <c r="L522" s="166">
        <v>0</v>
      </c>
      <c r="M522" s="166">
        <v>0</v>
      </c>
      <c r="N522" s="166">
        <v>0</v>
      </c>
      <c r="O522" s="166">
        <v>35</v>
      </c>
      <c r="P522" s="166">
        <v>0</v>
      </c>
      <c r="Q522" s="166">
        <v>4</v>
      </c>
      <c r="R522" s="166">
        <v>5</v>
      </c>
      <c r="S522" s="166">
        <v>0</v>
      </c>
      <c r="T522" s="166">
        <v>0</v>
      </c>
      <c r="U522" s="166">
        <v>0</v>
      </c>
      <c r="V522" s="166">
        <v>0</v>
      </c>
      <c r="W522" s="166"/>
      <c r="X522" s="167"/>
    </row>
    <row r="523" spans="1:24" ht="5.0999999999999996" customHeight="1" x14ac:dyDescent="0.2">
      <c r="A523" s="149"/>
      <c r="C523" s="149"/>
      <c r="D523" s="183"/>
      <c r="E523" s="166"/>
      <c r="F523" s="166"/>
      <c r="G523" s="166"/>
      <c r="H523" s="166"/>
      <c r="I523" s="166"/>
      <c r="J523" s="166"/>
      <c r="K523" s="166"/>
      <c r="L523" s="166"/>
      <c r="M523" s="166"/>
      <c r="N523" s="166"/>
      <c r="O523" s="166"/>
      <c r="P523" s="166"/>
      <c r="Q523" s="166"/>
      <c r="R523" s="166"/>
      <c r="S523" s="166"/>
      <c r="T523" s="166"/>
      <c r="U523" s="166"/>
      <c r="V523" s="166"/>
      <c r="W523" s="166"/>
      <c r="X523" s="167"/>
    </row>
    <row r="524" spans="1:24" ht="12" customHeight="1" x14ac:dyDescent="0.2">
      <c r="A524" s="149" t="s">
        <v>864</v>
      </c>
      <c r="C524" s="149" t="s">
        <v>865</v>
      </c>
      <c r="D524" s="183" t="s">
        <v>282</v>
      </c>
      <c r="E524" s="166">
        <v>25</v>
      </c>
      <c r="F524" s="166">
        <v>25</v>
      </c>
      <c r="G524" s="166">
        <v>18</v>
      </c>
      <c r="H524" s="166">
        <v>1</v>
      </c>
      <c r="I524" s="166">
        <v>3</v>
      </c>
      <c r="J524" s="166">
        <v>0</v>
      </c>
      <c r="K524" s="166">
        <v>0</v>
      </c>
      <c r="L524" s="166">
        <v>0</v>
      </c>
      <c r="M524" s="166">
        <v>0</v>
      </c>
      <c r="N524" s="166">
        <v>0</v>
      </c>
      <c r="O524" s="166">
        <v>2</v>
      </c>
      <c r="P524" s="166">
        <v>0</v>
      </c>
      <c r="Q524" s="166">
        <v>0</v>
      </c>
      <c r="R524" s="166">
        <v>2</v>
      </c>
      <c r="S524" s="166">
        <v>0</v>
      </c>
      <c r="T524" s="166">
        <v>0</v>
      </c>
      <c r="U524" s="166">
        <v>0</v>
      </c>
      <c r="V524" s="166">
        <v>0</v>
      </c>
      <c r="W524" s="166"/>
      <c r="X524" s="167" t="s">
        <v>864</v>
      </c>
    </row>
    <row r="525" spans="1:24" ht="12" customHeight="1" x14ac:dyDescent="0.2">
      <c r="A525" s="149"/>
      <c r="C525" s="149"/>
      <c r="D525" s="183" t="s">
        <v>283</v>
      </c>
      <c r="E525" s="166">
        <v>24</v>
      </c>
      <c r="F525" s="166">
        <v>24</v>
      </c>
      <c r="G525" s="166">
        <v>17</v>
      </c>
      <c r="H525" s="166">
        <v>1</v>
      </c>
      <c r="I525" s="166">
        <v>3</v>
      </c>
      <c r="J525" s="166">
        <v>0</v>
      </c>
      <c r="K525" s="166">
        <v>0</v>
      </c>
      <c r="L525" s="166">
        <v>0</v>
      </c>
      <c r="M525" s="166">
        <v>0</v>
      </c>
      <c r="N525" s="166">
        <v>0</v>
      </c>
      <c r="O525" s="166">
        <v>2</v>
      </c>
      <c r="P525" s="166">
        <v>0</v>
      </c>
      <c r="Q525" s="166">
        <v>0</v>
      </c>
      <c r="R525" s="166">
        <v>2</v>
      </c>
      <c r="S525" s="166">
        <v>0</v>
      </c>
      <c r="T525" s="166">
        <v>0</v>
      </c>
      <c r="U525" s="166">
        <v>0</v>
      </c>
      <c r="V525" s="166">
        <v>0</v>
      </c>
      <c r="W525" s="166"/>
      <c r="X525" s="167"/>
    </row>
    <row r="526" spans="1:24" ht="5.0999999999999996" customHeight="1" x14ac:dyDescent="0.2">
      <c r="A526" s="149"/>
      <c r="C526" s="149"/>
      <c r="D526" s="183"/>
      <c r="E526" s="166"/>
      <c r="F526" s="166"/>
      <c r="G526" s="166"/>
      <c r="H526" s="166"/>
      <c r="I526" s="166"/>
      <c r="J526" s="166"/>
      <c r="K526" s="166"/>
      <c r="L526" s="166"/>
      <c r="M526" s="166"/>
      <c r="N526" s="166"/>
      <c r="O526" s="166"/>
      <c r="P526" s="166"/>
      <c r="Q526" s="166"/>
      <c r="R526" s="166"/>
      <c r="S526" s="166"/>
      <c r="T526" s="166"/>
      <c r="U526" s="166"/>
      <c r="V526" s="166"/>
      <c r="W526" s="166"/>
      <c r="X526" s="167"/>
    </row>
    <row r="527" spans="1:24" ht="12" customHeight="1" x14ac:dyDescent="0.2">
      <c r="A527" s="149" t="s">
        <v>866</v>
      </c>
      <c r="C527" s="149" t="s">
        <v>867</v>
      </c>
      <c r="D527" s="183" t="s">
        <v>282</v>
      </c>
      <c r="E527" s="166">
        <v>15</v>
      </c>
      <c r="F527" s="166">
        <v>15</v>
      </c>
      <c r="G527" s="166">
        <v>6</v>
      </c>
      <c r="H527" s="166">
        <v>0</v>
      </c>
      <c r="I527" s="166">
        <v>3</v>
      </c>
      <c r="J527" s="166">
        <v>0</v>
      </c>
      <c r="K527" s="166">
        <v>0</v>
      </c>
      <c r="L527" s="166">
        <v>0</v>
      </c>
      <c r="M527" s="166">
        <v>0</v>
      </c>
      <c r="N527" s="166">
        <v>0</v>
      </c>
      <c r="O527" s="166">
        <v>5</v>
      </c>
      <c r="P527" s="166">
        <v>0</v>
      </c>
      <c r="Q527" s="166">
        <v>0</v>
      </c>
      <c r="R527" s="166">
        <v>1</v>
      </c>
      <c r="S527" s="166">
        <v>0</v>
      </c>
      <c r="T527" s="166">
        <v>0</v>
      </c>
      <c r="U527" s="166">
        <v>0</v>
      </c>
      <c r="V527" s="166">
        <v>0</v>
      </c>
      <c r="W527" s="166"/>
      <c r="X527" s="167" t="s">
        <v>866</v>
      </c>
    </row>
    <row r="528" spans="1:24" ht="12" customHeight="1" x14ac:dyDescent="0.2">
      <c r="A528" s="149"/>
      <c r="C528" s="149"/>
      <c r="D528" s="183" t="s">
        <v>283</v>
      </c>
      <c r="E528" s="166">
        <v>15</v>
      </c>
      <c r="F528" s="166">
        <v>15</v>
      </c>
      <c r="G528" s="166">
        <v>6</v>
      </c>
      <c r="H528" s="166">
        <v>0</v>
      </c>
      <c r="I528" s="166">
        <v>3</v>
      </c>
      <c r="J528" s="166">
        <v>0</v>
      </c>
      <c r="K528" s="166">
        <v>0</v>
      </c>
      <c r="L528" s="166">
        <v>0</v>
      </c>
      <c r="M528" s="166">
        <v>0</v>
      </c>
      <c r="N528" s="166">
        <v>0</v>
      </c>
      <c r="O528" s="166">
        <v>5</v>
      </c>
      <c r="P528" s="166">
        <v>0</v>
      </c>
      <c r="Q528" s="166">
        <v>0</v>
      </c>
      <c r="R528" s="166">
        <v>1</v>
      </c>
      <c r="S528" s="166">
        <v>0</v>
      </c>
      <c r="T528" s="166">
        <v>0</v>
      </c>
      <c r="U528" s="166">
        <v>0</v>
      </c>
      <c r="V528" s="166">
        <v>0</v>
      </c>
      <c r="W528" s="166"/>
      <c r="X528" s="167"/>
    </row>
    <row r="529" spans="1:24" ht="5.0999999999999996" customHeight="1" x14ac:dyDescent="0.2">
      <c r="A529" s="149"/>
      <c r="C529" s="149"/>
      <c r="D529" s="183"/>
      <c r="E529" s="166"/>
      <c r="F529" s="166"/>
      <c r="G529" s="166"/>
      <c r="H529" s="166"/>
      <c r="I529" s="166"/>
      <c r="J529" s="166"/>
      <c r="K529" s="166"/>
      <c r="L529" s="166"/>
      <c r="M529" s="166"/>
      <c r="N529" s="166"/>
      <c r="O529" s="166"/>
      <c r="P529" s="166"/>
      <c r="Q529" s="166"/>
      <c r="R529" s="166"/>
      <c r="S529" s="166"/>
      <c r="T529" s="166"/>
      <c r="U529" s="166"/>
      <c r="V529" s="166"/>
      <c r="W529" s="166"/>
      <c r="X529" s="167"/>
    </row>
    <row r="530" spans="1:24" ht="12" customHeight="1" x14ac:dyDescent="0.2">
      <c r="A530" s="149" t="s">
        <v>868</v>
      </c>
      <c r="C530" s="149" t="s">
        <v>869</v>
      </c>
      <c r="D530" s="183" t="s">
        <v>282</v>
      </c>
      <c r="E530" s="166">
        <v>17</v>
      </c>
      <c r="F530" s="166">
        <v>17</v>
      </c>
      <c r="G530" s="166">
        <v>10</v>
      </c>
      <c r="H530" s="166">
        <v>4</v>
      </c>
      <c r="I530" s="166">
        <v>4</v>
      </c>
      <c r="J530" s="166">
        <v>1</v>
      </c>
      <c r="K530" s="166">
        <v>0</v>
      </c>
      <c r="L530" s="166">
        <v>2</v>
      </c>
      <c r="M530" s="166">
        <v>0</v>
      </c>
      <c r="N530" s="166">
        <v>0</v>
      </c>
      <c r="O530" s="166">
        <v>1</v>
      </c>
      <c r="P530" s="166">
        <v>0</v>
      </c>
      <c r="Q530" s="166">
        <v>0</v>
      </c>
      <c r="R530" s="166">
        <v>0</v>
      </c>
      <c r="S530" s="166">
        <v>0</v>
      </c>
      <c r="T530" s="166">
        <v>0</v>
      </c>
      <c r="U530" s="166">
        <v>0</v>
      </c>
      <c r="V530" s="166">
        <v>0</v>
      </c>
      <c r="W530" s="166"/>
      <c r="X530" s="167" t="s">
        <v>868</v>
      </c>
    </row>
    <row r="531" spans="1:24" ht="12" customHeight="1" x14ac:dyDescent="0.2">
      <c r="A531" s="149"/>
      <c r="C531" s="149"/>
      <c r="D531" s="183" t="s">
        <v>283</v>
      </c>
      <c r="E531" s="166">
        <v>14</v>
      </c>
      <c r="F531" s="166">
        <v>14</v>
      </c>
      <c r="G531" s="166">
        <v>9</v>
      </c>
      <c r="H531" s="166">
        <v>4</v>
      </c>
      <c r="I531" s="166">
        <v>3</v>
      </c>
      <c r="J531" s="166">
        <v>0</v>
      </c>
      <c r="K531" s="166">
        <v>0</v>
      </c>
      <c r="L531" s="166">
        <v>2</v>
      </c>
      <c r="M531" s="166">
        <v>0</v>
      </c>
      <c r="N531" s="166">
        <v>0</v>
      </c>
      <c r="O531" s="166">
        <v>0</v>
      </c>
      <c r="P531" s="166">
        <v>0</v>
      </c>
      <c r="Q531" s="166">
        <v>0</v>
      </c>
      <c r="R531" s="166">
        <v>0</v>
      </c>
      <c r="S531" s="166">
        <v>0</v>
      </c>
      <c r="T531" s="166">
        <v>0</v>
      </c>
      <c r="U531" s="166">
        <v>0</v>
      </c>
      <c r="V531" s="166">
        <v>0</v>
      </c>
      <c r="W531" s="166"/>
      <c r="X531" s="167"/>
    </row>
    <row r="532" spans="1:24" ht="5.0999999999999996" customHeight="1" x14ac:dyDescent="0.2">
      <c r="A532" s="149"/>
      <c r="C532" s="149"/>
      <c r="D532" s="183"/>
      <c r="E532" s="166"/>
      <c r="F532" s="166"/>
      <c r="G532" s="166"/>
      <c r="H532" s="166"/>
      <c r="I532" s="166"/>
      <c r="J532" s="166"/>
      <c r="K532" s="166"/>
      <c r="L532" s="166"/>
      <c r="M532" s="166"/>
      <c r="N532" s="166"/>
      <c r="O532" s="166"/>
      <c r="P532" s="166"/>
      <c r="Q532" s="166"/>
      <c r="R532" s="166"/>
      <c r="S532" s="166"/>
      <c r="T532" s="166"/>
      <c r="U532" s="166"/>
      <c r="V532" s="166"/>
      <c r="W532" s="166"/>
      <c r="X532" s="167"/>
    </row>
    <row r="533" spans="1:24" ht="12" customHeight="1" x14ac:dyDescent="0.2">
      <c r="A533" s="149">
        <v>307.30799999999999</v>
      </c>
      <c r="C533" s="149" t="s">
        <v>872</v>
      </c>
      <c r="D533" s="183" t="s">
        <v>282</v>
      </c>
      <c r="E533" s="166">
        <v>76</v>
      </c>
      <c r="F533" s="166">
        <v>76</v>
      </c>
      <c r="G533" s="166">
        <v>69</v>
      </c>
      <c r="H533" s="166">
        <v>12</v>
      </c>
      <c r="I533" s="166">
        <v>5</v>
      </c>
      <c r="J533" s="166">
        <v>4</v>
      </c>
      <c r="K533" s="166">
        <v>0</v>
      </c>
      <c r="L533" s="166">
        <v>0</v>
      </c>
      <c r="M533" s="166">
        <v>0</v>
      </c>
      <c r="N533" s="166">
        <v>0</v>
      </c>
      <c r="O533" s="166">
        <v>1</v>
      </c>
      <c r="P533" s="166">
        <v>0</v>
      </c>
      <c r="Q533" s="166">
        <v>0</v>
      </c>
      <c r="R533" s="166">
        <v>1</v>
      </c>
      <c r="S533" s="166">
        <v>0</v>
      </c>
      <c r="T533" s="166">
        <v>0</v>
      </c>
      <c r="U533" s="166">
        <v>0</v>
      </c>
      <c r="V533" s="166">
        <v>0</v>
      </c>
      <c r="W533" s="166"/>
      <c r="X533" s="167" t="s">
        <v>873</v>
      </c>
    </row>
    <row r="534" spans="1:24" ht="12" customHeight="1" x14ac:dyDescent="0.2">
      <c r="A534" s="149"/>
      <c r="C534" s="149"/>
      <c r="D534" s="183" t="s">
        <v>283</v>
      </c>
      <c r="E534" s="166">
        <v>73</v>
      </c>
      <c r="F534" s="166">
        <v>73</v>
      </c>
      <c r="G534" s="166">
        <v>66</v>
      </c>
      <c r="H534" s="166">
        <v>11</v>
      </c>
      <c r="I534" s="166">
        <v>5</v>
      </c>
      <c r="J534" s="166">
        <v>4</v>
      </c>
      <c r="K534" s="166">
        <v>0</v>
      </c>
      <c r="L534" s="166">
        <v>0</v>
      </c>
      <c r="M534" s="166">
        <v>0</v>
      </c>
      <c r="N534" s="166">
        <v>0</v>
      </c>
      <c r="O534" s="166">
        <v>1</v>
      </c>
      <c r="P534" s="166">
        <v>0</v>
      </c>
      <c r="Q534" s="166">
        <v>0</v>
      </c>
      <c r="R534" s="166">
        <v>1</v>
      </c>
      <c r="S534" s="166">
        <v>0</v>
      </c>
      <c r="T534" s="166">
        <v>0</v>
      </c>
      <c r="U534" s="166">
        <v>0</v>
      </c>
      <c r="V534" s="166">
        <v>0</v>
      </c>
      <c r="W534" s="166"/>
      <c r="X534" s="167"/>
    </row>
    <row r="535" spans="1:24" ht="5.0999999999999996" customHeight="1" x14ac:dyDescent="0.2">
      <c r="A535" s="149"/>
      <c r="C535" s="149"/>
      <c r="D535" s="183"/>
      <c r="E535" s="166"/>
      <c r="F535" s="166"/>
      <c r="G535" s="166"/>
      <c r="H535" s="166"/>
      <c r="I535" s="166"/>
      <c r="J535" s="166"/>
      <c r="K535" s="166"/>
      <c r="L535" s="166"/>
      <c r="M535" s="166"/>
      <c r="N535" s="166"/>
      <c r="O535" s="166"/>
      <c r="P535" s="166"/>
      <c r="Q535" s="166"/>
      <c r="R535" s="166"/>
      <c r="S535" s="166"/>
      <c r="T535" s="166"/>
      <c r="U535" s="166"/>
      <c r="V535" s="166"/>
      <c r="W535" s="166"/>
      <c r="X535" s="167"/>
    </row>
    <row r="536" spans="1:24" ht="12" customHeight="1" x14ac:dyDescent="0.2">
      <c r="A536" s="149" t="s">
        <v>874</v>
      </c>
      <c r="C536" s="149" t="s">
        <v>875</v>
      </c>
      <c r="D536" s="183" t="s">
        <v>282</v>
      </c>
      <c r="E536" s="166">
        <v>25</v>
      </c>
      <c r="F536" s="166">
        <v>25</v>
      </c>
      <c r="G536" s="166">
        <v>20</v>
      </c>
      <c r="H536" s="166">
        <v>2</v>
      </c>
      <c r="I536" s="166">
        <v>3</v>
      </c>
      <c r="J536" s="166">
        <v>2</v>
      </c>
      <c r="K536" s="166">
        <v>0</v>
      </c>
      <c r="L536" s="166">
        <v>0</v>
      </c>
      <c r="M536" s="166">
        <v>1</v>
      </c>
      <c r="N536" s="166">
        <v>0</v>
      </c>
      <c r="O536" s="166">
        <v>1</v>
      </c>
      <c r="P536" s="166">
        <v>0</v>
      </c>
      <c r="Q536" s="166">
        <v>0</v>
      </c>
      <c r="R536" s="166">
        <v>0</v>
      </c>
      <c r="S536" s="166">
        <v>0</v>
      </c>
      <c r="T536" s="166">
        <v>0</v>
      </c>
      <c r="U536" s="166">
        <v>0</v>
      </c>
      <c r="V536" s="166">
        <v>0</v>
      </c>
      <c r="W536" s="166"/>
      <c r="X536" s="167" t="s">
        <v>874</v>
      </c>
    </row>
    <row r="537" spans="1:24" ht="12" customHeight="1" x14ac:dyDescent="0.2">
      <c r="A537" s="149"/>
      <c r="C537" s="186" t="s">
        <v>876</v>
      </c>
      <c r="D537" s="183" t="s">
        <v>283</v>
      </c>
      <c r="E537" s="166">
        <v>25</v>
      </c>
      <c r="F537" s="166">
        <v>25</v>
      </c>
      <c r="G537" s="166">
        <v>20</v>
      </c>
      <c r="H537" s="166">
        <v>2</v>
      </c>
      <c r="I537" s="166">
        <v>3</v>
      </c>
      <c r="J537" s="166">
        <v>2</v>
      </c>
      <c r="K537" s="166">
        <v>0</v>
      </c>
      <c r="L537" s="166">
        <v>0</v>
      </c>
      <c r="M537" s="166">
        <v>1</v>
      </c>
      <c r="N537" s="166">
        <v>0</v>
      </c>
      <c r="O537" s="166">
        <v>1</v>
      </c>
      <c r="P537" s="166">
        <v>0</v>
      </c>
      <c r="Q537" s="166">
        <v>0</v>
      </c>
      <c r="R537" s="166">
        <v>0</v>
      </c>
      <c r="S537" s="166">
        <v>0</v>
      </c>
      <c r="T537" s="166">
        <v>0</v>
      </c>
      <c r="U537" s="166">
        <v>0</v>
      </c>
      <c r="V537" s="166">
        <v>0</v>
      </c>
      <c r="W537" s="166"/>
      <c r="X537" s="167"/>
    </row>
    <row r="538" spans="1:24" ht="5.0999999999999996" customHeight="1" x14ac:dyDescent="0.2">
      <c r="A538" s="149"/>
      <c r="C538" s="149"/>
      <c r="D538" s="183"/>
      <c r="E538" s="166"/>
      <c r="F538" s="166"/>
      <c r="G538" s="166"/>
      <c r="H538" s="166"/>
      <c r="I538" s="166"/>
      <c r="J538" s="166"/>
      <c r="K538" s="166"/>
      <c r="L538" s="166"/>
      <c r="M538" s="166"/>
      <c r="N538" s="166"/>
      <c r="O538" s="166"/>
      <c r="P538" s="166"/>
      <c r="Q538" s="166"/>
      <c r="R538" s="166"/>
      <c r="S538" s="166"/>
      <c r="T538" s="166"/>
      <c r="U538" s="166"/>
      <c r="V538" s="166"/>
      <c r="W538" s="166"/>
      <c r="X538" s="167"/>
    </row>
    <row r="539" spans="1:24" ht="12" customHeight="1" x14ac:dyDescent="0.2">
      <c r="A539" s="149" t="s">
        <v>880</v>
      </c>
      <c r="C539" s="149" t="s">
        <v>881</v>
      </c>
      <c r="D539" s="183" t="s">
        <v>282</v>
      </c>
      <c r="E539" s="166">
        <v>1</v>
      </c>
      <c r="F539" s="166">
        <v>1</v>
      </c>
      <c r="G539" s="166">
        <v>0</v>
      </c>
      <c r="H539" s="166">
        <v>0</v>
      </c>
      <c r="I539" s="166">
        <v>0</v>
      </c>
      <c r="J539" s="166">
        <v>0</v>
      </c>
      <c r="K539" s="166">
        <v>0</v>
      </c>
      <c r="L539" s="166">
        <v>1</v>
      </c>
      <c r="M539" s="166">
        <v>0</v>
      </c>
      <c r="N539" s="166">
        <v>0</v>
      </c>
      <c r="O539" s="166">
        <v>0</v>
      </c>
      <c r="P539" s="166">
        <v>0</v>
      </c>
      <c r="Q539" s="166">
        <v>0</v>
      </c>
      <c r="R539" s="166">
        <v>0</v>
      </c>
      <c r="S539" s="166">
        <v>0</v>
      </c>
      <c r="T539" s="166">
        <v>0</v>
      </c>
      <c r="U539" s="166">
        <v>0</v>
      </c>
      <c r="V539" s="166">
        <v>0</v>
      </c>
      <c r="W539" s="166"/>
      <c r="X539" s="167" t="s">
        <v>882</v>
      </c>
    </row>
    <row r="540" spans="1:24" ht="12" customHeight="1" x14ac:dyDescent="0.2">
      <c r="A540" s="149"/>
      <c r="C540" s="186" t="s">
        <v>883</v>
      </c>
      <c r="D540" s="183" t="s">
        <v>283</v>
      </c>
      <c r="E540" s="166">
        <v>0</v>
      </c>
      <c r="F540" s="166">
        <v>0</v>
      </c>
      <c r="G540" s="166">
        <v>0</v>
      </c>
      <c r="H540" s="166">
        <v>0</v>
      </c>
      <c r="I540" s="166">
        <v>0</v>
      </c>
      <c r="J540" s="166">
        <v>0</v>
      </c>
      <c r="K540" s="166">
        <v>0</v>
      </c>
      <c r="L540" s="166">
        <v>0</v>
      </c>
      <c r="M540" s="166">
        <v>0</v>
      </c>
      <c r="N540" s="166">
        <v>0</v>
      </c>
      <c r="O540" s="166">
        <v>0</v>
      </c>
      <c r="P540" s="166">
        <v>0</v>
      </c>
      <c r="Q540" s="166">
        <v>0</v>
      </c>
      <c r="R540" s="166">
        <v>0</v>
      </c>
      <c r="S540" s="166">
        <v>0</v>
      </c>
      <c r="T540" s="166">
        <v>0</v>
      </c>
      <c r="U540" s="166">
        <v>0</v>
      </c>
      <c r="V540" s="166">
        <v>0</v>
      </c>
      <c r="W540" s="166"/>
      <c r="X540" s="167"/>
    </row>
    <row r="541" spans="1:24" ht="12" customHeight="1" x14ac:dyDescent="0.2">
      <c r="A541" s="149" t="s">
        <v>884</v>
      </c>
      <c r="C541" s="149" t="s">
        <v>885</v>
      </c>
      <c r="D541" s="183" t="s">
        <v>282</v>
      </c>
      <c r="E541" s="166">
        <v>1</v>
      </c>
      <c r="F541" s="166">
        <v>1</v>
      </c>
      <c r="G541" s="166">
        <v>1</v>
      </c>
      <c r="H541" s="166">
        <v>1</v>
      </c>
      <c r="I541" s="166">
        <v>0</v>
      </c>
      <c r="J541" s="166">
        <v>0</v>
      </c>
      <c r="K541" s="166">
        <v>0</v>
      </c>
      <c r="L541" s="166">
        <v>0</v>
      </c>
      <c r="M541" s="166">
        <v>0</v>
      </c>
      <c r="N541" s="166">
        <v>0</v>
      </c>
      <c r="O541" s="166">
        <v>0</v>
      </c>
      <c r="P541" s="166">
        <v>0</v>
      </c>
      <c r="Q541" s="166">
        <v>0</v>
      </c>
      <c r="R541" s="166">
        <v>0</v>
      </c>
      <c r="S541" s="166">
        <v>0</v>
      </c>
      <c r="T541" s="166">
        <v>0</v>
      </c>
      <c r="U541" s="166">
        <v>0</v>
      </c>
      <c r="V541" s="166">
        <v>0</v>
      </c>
      <c r="W541" s="166"/>
      <c r="X541" s="167" t="s">
        <v>884</v>
      </c>
    </row>
    <row r="542" spans="1:24" ht="12" customHeight="1" x14ac:dyDescent="0.2">
      <c r="A542" s="149"/>
      <c r="C542" s="149"/>
      <c r="D542" s="183" t="s">
        <v>283</v>
      </c>
      <c r="E542" s="166">
        <v>1</v>
      </c>
      <c r="F542" s="166">
        <v>1</v>
      </c>
      <c r="G542" s="166">
        <v>1</v>
      </c>
      <c r="H542" s="166">
        <v>1</v>
      </c>
      <c r="I542" s="166">
        <v>0</v>
      </c>
      <c r="J542" s="166">
        <v>0</v>
      </c>
      <c r="K542" s="166">
        <v>0</v>
      </c>
      <c r="L542" s="166">
        <v>0</v>
      </c>
      <c r="M542" s="166">
        <v>0</v>
      </c>
      <c r="N542" s="166">
        <v>0</v>
      </c>
      <c r="O542" s="166">
        <v>0</v>
      </c>
      <c r="P542" s="166">
        <v>0</v>
      </c>
      <c r="Q542" s="166">
        <v>0</v>
      </c>
      <c r="R542" s="166">
        <v>0</v>
      </c>
      <c r="S542" s="166">
        <v>0</v>
      </c>
      <c r="T542" s="166">
        <v>0</v>
      </c>
      <c r="U542" s="166">
        <v>0</v>
      </c>
      <c r="V542" s="166">
        <v>0</v>
      </c>
      <c r="W542" s="166"/>
      <c r="X542" s="167"/>
    </row>
    <row r="543" spans="1:24" ht="5.0999999999999996" customHeight="1" x14ac:dyDescent="0.2">
      <c r="A543" s="149"/>
      <c r="C543" s="149"/>
      <c r="D543" s="183"/>
      <c r="E543" s="166"/>
      <c r="F543" s="166"/>
      <c r="G543" s="166"/>
      <c r="H543" s="166"/>
      <c r="I543" s="166"/>
      <c r="J543" s="166"/>
      <c r="K543" s="166"/>
      <c r="L543" s="166"/>
      <c r="M543" s="166"/>
      <c r="N543" s="166"/>
      <c r="O543" s="166"/>
      <c r="P543" s="166"/>
      <c r="Q543" s="166"/>
      <c r="R543" s="166"/>
      <c r="S543" s="166"/>
      <c r="T543" s="166"/>
      <c r="U543" s="166"/>
      <c r="V543" s="166"/>
      <c r="W543" s="166"/>
      <c r="X543" s="167"/>
    </row>
    <row r="544" spans="1:24" ht="12" customHeight="1" x14ac:dyDescent="0.2">
      <c r="A544" s="149" t="s">
        <v>886</v>
      </c>
      <c r="C544" s="149" t="s">
        <v>887</v>
      </c>
      <c r="D544" s="183" t="s">
        <v>282</v>
      </c>
      <c r="E544" s="166">
        <v>36</v>
      </c>
      <c r="F544" s="166">
        <v>36</v>
      </c>
      <c r="G544" s="166">
        <v>25</v>
      </c>
      <c r="H544" s="166">
        <v>9</v>
      </c>
      <c r="I544" s="166">
        <v>3</v>
      </c>
      <c r="J544" s="166">
        <v>0</v>
      </c>
      <c r="K544" s="166">
        <v>0</v>
      </c>
      <c r="L544" s="166">
        <v>6</v>
      </c>
      <c r="M544" s="166">
        <v>0</v>
      </c>
      <c r="N544" s="166">
        <v>0</v>
      </c>
      <c r="O544" s="166">
        <v>0</v>
      </c>
      <c r="P544" s="166">
        <v>0</v>
      </c>
      <c r="Q544" s="166">
        <v>1</v>
      </c>
      <c r="R544" s="166">
        <v>1</v>
      </c>
      <c r="S544" s="166">
        <v>0</v>
      </c>
      <c r="T544" s="166">
        <v>0</v>
      </c>
      <c r="U544" s="166">
        <v>0</v>
      </c>
      <c r="V544" s="166">
        <v>0</v>
      </c>
      <c r="W544" s="166"/>
      <c r="X544" s="167" t="s">
        <v>886</v>
      </c>
    </row>
    <row r="545" spans="1:24" ht="12" customHeight="1" x14ac:dyDescent="0.2">
      <c r="A545" s="149"/>
      <c r="C545" s="149"/>
      <c r="D545" s="183" t="s">
        <v>283</v>
      </c>
      <c r="E545" s="166">
        <v>34</v>
      </c>
      <c r="F545" s="166">
        <v>34</v>
      </c>
      <c r="G545" s="166">
        <v>23</v>
      </c>
      <c r="H545" s="166">
        <v>9</v>
      </c>
      <c r="I545" s="166">
        <v>3</v>
      </c>
      <c r="J545" s="166">
        <v>0</v>
      </c>
      <c r="K545" s="166">
        <v>0</v>
      </c>
      <c r="L545" s="166">
        <v>6</v>
      </c>
      <c r="M545" s="166">
        <v>0</v>
      </c>
      <c r="N545" s="166">
        <v>0</v>
      </c>
      <c r="O545" s="166">
        <v>0</v>
      </c>
      <c r="P545" s="166">
        <v>0</v>
      </c>
      <c r="Q545" s="166">
        <v>1</v>
      </c>
      <c r="R545" s="166">
        <v>1</v>
      </c>
      <c r="S545" s="166">
        <v>0</v>
      </c>
      <c r="T545" s="166">
        <v>0</v>
      </c>
      <c r="U545" s="166">
        <v>0</v>
      </c>
      <c r="V545" s="166">
        <v>0</v>
      </c>
      <c r="W545" s="166"/>
      <c r="X545" s="167"/>
    </row>
    <row r="546" spans="1:24" ht="5.0999999999999996" customHeight="1" x14ac:dyDescent="0.2">
      <c r="A546" s="149"/>
      <c r="C546" s="149"/>
      <c r="D546" s="183"/>
      <c r="E546" s="166"/>
      <c r="F546" s="166"/>
      <c r="G546" s="166"/>
      <c r="H546" s="166"/>
      <c r="I546" s="166"/>
      <c r="J546" s="166"/>
      <c r="K546" s="166"/>
      <c r="L546" s="166"/>
      <c r="M546" s="166"/>
      <c r="N546" s="166"/>
      <c r="O546" s="166"/>
      <c r="P546" s="166"/>
      <c r="Q546" s="166"/>
      <c r="R546" s="166"/>
      <c r="S546" s="166"/>
      <c r="T546" s="166"/>
      <c r="U546" s="166"/>
      <c r="V546" s="166"/>
      <c r="W546" s="166"/>
      <c r="X546" s="167"/>
    </row>
    <row r="547" spans="1:24" ht="12" customHeight="1" x14ac:dyDescent="0.2">
      <c r="A547" s="149" t="s">
        <v>890</v>
      </c>
      <c r="C547" s="149" t="s">
        <v>891</v>
      </c>
      <c r="D547" s="183" t="s">
        <v>282</v>
      </c>
      <c r="E547" s="166">
        <v>6</v>
      </c>
      <c r="F547" s="166">
        <v>6</v>
      </c>
      <c r="G547" s="166">
        <v>4</v>
      </c>
      <c r="H547" s="166">
        <v>2</v>
      </c>
      <c r="I547" s="166">
        <v>0</v>
      </c>
      <c r="J547" s="166">
        <v>0</v>
      </c>
      <c r="K547" s="166">
        <v>0</v>
      </c>
      <c r="L547" s="166">
        <v>1</v>
      </c>
      <c r="M547" s="166">
        <v>1</v>
      </c>
      <c r="N547" s="166">
        <v>0</v>
      </c>
      <c r="O547" s="166">
        <v>0</v>
      </c>
      <c r="P547" s="166">
        <v>0</v>
      </c>
      <c r="Q547" s="166">
        <v>0</v>
      </c>
      <c r="R547" s="166">
        <v>0</v>
      </c>
      <c r="S547" s="166">
        <v>0</v>
      </c>
      <c r="T547" s="166">
        <v>0</v>
      </c>
      <c r="U547" s="166">
        <v>0</v>
      </c>
      <c r="V547" s="166">
        <v>0</v>
      </c>
      <c r="W547" s="166"/>
      <c r="X547" s="167" t="s">
        <v>892</v>
      </c>
    </row>
    <row r="548" spans="1:24" ht="12" customHeight="1" x14ac:dyDescent="0.2">
      <c r="A548" s="149"/>
      <c r="C548" s="149"/>
      <c r="D548" s="183" t="s">
        <v>283</v>
      </c>
      <c r="E548" s="166">
        <v>5</v>
      </c>
      <c r="F548" s="166">
        <v>5</v>
      </c>
      <c r="G548" s="166">
        <v>3</v>
      </c>
      <c r="H548" s="166">
        <v>1</v>
      </c>
      <c r="I548" s="166">
        <v>0</v>
      </c>
      <c r="J548" s="166">
        <v>0</v>
      </c>
      <c r="K548" s="166">
        <v>0</v>
      </c>
      <c r="L548" s="166">
        <v>1</v>
      </c>
      <c r="M548" s="166">
        <v>1</v>
      </c>
      <c r="N548" s="166">
        <v>0</v>
      </c>
      <c r="O548" s="166">
        <v>0</v>
      </c>
      <c r="P548" s="166">
        <v>0</v>
      </c>
      <c r="Q548" s="166">
        <v>0</v>
      </c>
      <c r="R548" s="166">
        <v>0</v>
      </c>
      <c r="S548" s="166">
        <v>0</v>
      </c>
      <c r="T548" s="166">
        <v>0</v>
      </c>
      <c r="U548" s="166">
        <v>0</v>
      </c>
      <c r="V548" s="166">
        <v>0</v>
      </c>
      <c r="W548" s="166"/>
      <c r="X548" s="167"/>
    </row>
    <row r="549" spans="1:24" ht="5.0999999999999996" customHeight="1" x14ac:dyDescent="0.2">
      <c r="A549" s="149"/>
      <c r="C549" s="149"/>
      <c r="D549" s="183"/>
      <c r="E549" s="166"/>
      <c r="F549" s="166"/>
      <c r="G549" s="166"/>
      <c r="H549" s="166"/>
      <c r="I549" s="166"/>
      <c r="J549" s="166"/>
      <c r="K549" s="166"/>
      <c r="L549" s="166"/>
      <c r="M549" s="166"/>
      <c r="N549" s="166"/>
      <c r="O549" s="166"/>
      <c r="P549" s="166"/>
      <c r="Q549" s="166"/>
      <c r="R549" s="166"/>
      <c r="S549" s="166"/>
      <c r="T549" s="166"/>
      <c r="U549" s="166"/>
      <c r="V549" s="166"/>
      <c r="W549" s="166"/>
      <c r="X549" s="167"/>
    </row>
    <row r="550" spans="1:24" ht="12" customHeight="1" x14ac:dyDescent="0.2">
      <c r="A550" s="149" t="s">
        <v>952</v>
      </c>
      <c r="B550" s="185" t="s">
        <v>953</v>
      </c>
      <c r="C550" s="142" t="s">
        <v>954</v>
      </c>
      <c r="D550" s="183" t="s">
        <v>282</v>
      </c>
      <c r="E550" s="166">
        <v>19</v>
      </c>
      <c r="F550" s="166">
        <v>19</v>
      </c>
      <c r="G550" s="166">
        <v>16</v>
      </c>
      <c r="H550" s="166">
        <v>8</v>
      </c>
      <c r="I550" s="166">
        <v>0</v>
      </c>
      <c r="J550" s="166">
        <v>0</v>
      </c>
      <c r="K550" s="166">
        <v>0</v>
      </c>
      <c r="L550" s="166">
        <v>2</v>
      </c>
      <c r="M550" s="166">
        <v>1</v>
      </c>
      <c r="N550" s="166">
        <v>0</v>
      </c>
      <c r="O550" s="166">
        <v>0</v>
      </c>
      <c r="P550" s="166">
        <v>0</v>
      </c>
      <c r="Q550" s="166">
        <v>0</v>
      </c>
      <c r="R550" s="166">
        <v>0</v>
      </c>
      <c r="S550" s="166">
        <v>0</v>
      </c>
      <c r="T550" s="166">
        <v>0</v>
      </c>
      <c r="U550" s="166">
        <v>0</v>
      </c>
      <c r="V550" s="166">
        <v>0</v>
      </c>
      <c r="W550" s="166"/>
      <c r="X550" s="167" t="s">
        <v>955</v>
      </c>
    </row>
    <row r="551" spans="1:24" ht="12" customHeight="1" x14ac:dyDescent="0.2">
      <c r="A551" s="149"/>
      <c r="D551" s="183" t="s">
        <v>283</v>
      </c>
      <c r="E551" s="166">
        <v>19</v>
      </c>
      <c r="F551" s="166">
        <v>19</v>
      </c>
      <c r="G551" s="166">
        <v>16</v>
      </c>
      <c r="H551" s="166">
        <v>8</v>
      </c>
      <c r="I551" s="166">
        <v>0</v>
      </c>
      <c r="J551" s="166">
        <v>0</v>
      </c>
      <c r="K551" s="166">
        <v>0</v>
      </c>
      <c r="L551" s="166">
        <v>2</v>
      </c>
      <c r="M551" s="166">
        <v>1</v>
      </c>
      <c r="N551" s="166">
        <v>0</v>
      </c>
      <c r="O551" s="166">
        <v>0</v>
      </c>
      <c r="P551" s="166">
        <v>0</v>
      </c>
      <c r="Q551" s="166">
        <v>0</v>
      </c>
      <c r="R551" s="166">
        <v>0</v>
      </c>
      <c r="S551" s="166">
        <v>0</v>
      </c>
      <c r="T551" s="166">
        <v>0</v>
      </c>
      <c r="U551" s="166">
        <v>0</v>
      </c>
      <c r="V551" s="166">
        <v>0</v>
      </c>
      <c r="W551" s="166"/>
      <c r="X551" s="167"/>
    </row>
    <row r="552" spans="1:24" ht="5.0999999999999996" customHeight="1" x14ac:dyDescent="0.2">
      <c r="A552" s="149"/>
      <c r="D552" s="183"/>
      <c r="E552" s="166"/>
      <c r="F552" s="166"/>
      <c r="G552" s="166"/>
      <c r="H552" s="166"/>
      <c r="I552" s="166"/>
      <c r="J552" s="166"/>
      <c r="K552" s="166"/>
      <c r="L552" s="166"/>
      <c r="M552" s="166"/>
      <c r="N552" s="166"/>
      <c r="O552" s="166"/>
      <c r="P552" s="166"/>
      <c r="Q552" s="166"/>
      <c r="R552" s="166"/>
      <c r="S552" s="166"/>
      <c r="T552" s="166"/>
      <c r="U552" s="166"/>
      <c r="V552" s="166"/>
      <c r="W552" s="166"/>
      <c r="X552" s="167"/>
    </row>
    <row r="553" spans="1:24" ht="12" customHeight="1" x14ac:dyDescent="0.2">
      <c r="A553" s="149" t="s">
        <v>958</v>
      </c>
      <c r="C553" s="149" t="s">
        <v>959</v>
      </c>
      <c r="D553" s="183" t="s">
        <v>282</v>
      </c>
      <c r="E553" s="166">
        <v>2</v>
      </c>
      <c r="F553" s="166">
        <v>2</v>
      </c>
      <c r="G553" s="166">
        <v>1</v>
      </c>
      <c r="H553" s="166">
        <v>1</v>
      </c>
      <c r="I553" s="166">
        <v>0</v>
      </c>
      <c r="J553" s="166">
        <v>0</v>
      </c>
      <c r="K553" s="166">
        <v>0</v>
      </c>
      <c r="L553" s="166">
        <v>1</v>
      </c>
      <c r="M553" s="166">
        <v>0</v>
      </c>
      <c r="N553" s="166">
        <v>0</v>
      </c>
      <c r="O553" s="166">
        <v>0</v>
      </c>
      <c r="P553" s="166">
        <v>0</v>
      </c>
      <c r="Q553" s="166">
        <v>0</v>
      </c>
      <c r="R553" s="166">
        <v>0</v>
      </c>
      <c r="S553" s="166">
        <v>0</v>
      </c>
      <c r="T553" s="166">
        <v>0</v>
      </c>
      <c r="U553" s="166">
        <v>0</v>
      </c>
      <c r="V553" s="166">
        <v>0</v>
      </c>
      <c r="W553" s="166"/>
      <c r="X553" s="167" t="s">
        <v>958</v>
      </c>
    </row>
    <row r="554" spans="1:24" s="190" customFormat="1" ht="12" customHeight="1" x14ac:dyDescent="0.2">
      <c r="A554" s="149"/>
      <c r="B554" s="162"/>
      <c r="C554" s="149"/>
      <c r="D554" s="183" t="s">
        <v>283</v>
      </c>
      <c r="E554" s="166">
        <v>2</v>
      </c>
      <c r="F554" s="166">
        <v>2</v>
      </c>
      <c r="G554" s="166">
        <v>1</v>
      </c>
      <c r="H554" s="166">
        <v>1</v>
      </c>
      <c r="I554" s="166">
        <v>0</v>
      </c>
      <c r="J554" s="166">
        <v>0</v>
      </c>
      <c r="K554" s="166">
        <v>0</v>
      </c>
      <c r="L554" s="166">
        <v>1</v>
      </c>
      <c r="M554" s="166">
        <v>0</v>
      </c>
      <c r="N554" s="166">
        <v>0</v>
      </c>
      <c r="O554" s="166">
        <v>0</v>
      </c>
      <c r="P554" s="166">
        <v>0</v>
      </c>
      <c r="Q554" s="166">
        <v>0</v>
      </c>
      <c r="R554" s="166">
        <v>0</v>
      </c>
      <c r="S554" s="166">
        <v>0</v>
      </c>
      <c r="T554" s="166">
        <v>0</v>
      </c>
      <c r="U554" s="166">
        <v>0</v>
      </c>
      <c r="V554" s="166">
        <v>0</v>
      </c>
      <c r="X554" s="167"/>
    </row>
    <row r="555" spans="1:24" ht="5.0999999999999996" customHeight="1" x14ac:dyDescent="0.2">
      <c r="A555" s="149"/>
      <c r="C555" s="149"/>
      <c r="D555" s="183"/>
      <c r="E555" s="166"/>
      <c r="F555" s="166"/>
      <c r="G555" s="166"/>
      <c r="H555" s="166"/>
      <c r="I555" s="166"/>
      <c r="J555" s="166"/>
      <c r="K555" s="166"/>
      <c r="L555" s="166"/>
      <c r="M555" s="166"/>
      <c r="N555" s="166"/>
      <c r="O555" s="166"/>
      <c r="P555" s="166"/>
      <c r="Q555" s="166"/>
      <c r="R555" s="166"/>
      <c r="S555" s="166"/>
      <c r="T555" s="166"/>
      <c r="U555" s="166"/>
      <c r="V555" s="166"/>
      <c r="W555" s="166"/>
      <c r="X555" s="167"/>
    </row>
    <row r="556" spans="1:24" ht="12" customHeight="1" x14ac:dyDescent="0.2">
      <c r="A556" s="149" t="s">
        <v>962</v>
      </c>
      <c r="C556" s="149" t="s">
        <v>963</v>
      </c>
      <c r="D556" s="183" t="s">
        <v>282</v>
      </c>
      <c r="E556" s="166">
        <v>8</v>
      </c>
      <c r="F556" s="166">
        <v>8</v>
      </c>
      <c r="G556" s="166">
        <v>6</v>
      </c>
      <c r="H556" s="166">
        <v>3</v>
      </c>
      <c r="I556" s="166">
        <v>0</v>
      </c>
      <c r="J556" s="166">
        <v>0</v>
      </c>
      <c r="K556" s="166">
        <v>0</v>
      </c>
      <c r="L556" s="166">
        <v>1</v>
      </c>
      <c r="M556" s="166">
        <v>1</v>
      </c>
      <c r="N556" s="166">
        <v>0</v>
      </c>
      <c r="O556" s="166">
        <v>0</v>
      </c>
      <c r="P556" s="166">
        <v>0</v>
      </c>
      <c r="Q556" s="166">
        <v>0</v>
      </c>
      <c r="R556" s="166">
        <v>0</v>
      </c>
      <c r="S556" s="166">
        <v>0</v>
      </c>
      <c r="T556" s="166">
        <v>0</v>
      </c>
      <c r="U556" s="166">
        <v>0</v>
      </c>
      <c r="V556" s="166">
        <v>0</v>
      </c>
      <c r="W556" s="166"/>
      <c r="X556" s="167" t="s">
        <v>962</v>
      </c>
    </row>
    <row r="557" spans="1:24" ht="12" customHeight="1" x14ac:dyDescent="0.2">
      <c r="A557" s="149"/>
      <c r="C557" s="149"/>
      <c r="D557" s="183" t="s">
        <v>283</v>
      </c>
      <c r="E557" s="166">
        <v>8</v>
      </c>
      <c r="F557" s="166">
        <v>8</v>
      </c>
      <c r="G557" s="166">
        <v>6</v>
      </c>
      <c r="H557" s="166">
        <v>3</v>
      </c>
      <c r="I557" s="166">
        <v>0</v>
      </c>
      <c r="J557" s="166">
        <v>0</v>
      </c>
      <c r="K557" s="166">
        <v>0</v>
      </c>
      <c r="L557" s="166">
        <v>1</v>
      </c>
      <c r="M557" s="166">
        <v>1</v>
      </c>
      <c r="N557" s="166">
        <v>0</v>
      </c>
      <c r="O557" s="166">
        <v>0</v>
      </c>
      <c r="P557" s="166">
        <v>0</v>
      </c>
      <c r="Q557" s="166">
        <v>0</v>
      </c>
      <c r="R557" s="166">
        <v>0</v>
      </c>
      <c r="S557" s="166">
        <v>0</v>
      </c>
      <c r="T557" s="166">
        <v>0</v>
      </c>
      <c r="U557" s="166">
        <v>0</v>
      </c>
      <c r="V557" s="166">
        <v>0</v>
      </c>
      <c r="W557" s="166"/>
      <c r="X557" s="167"/>
    </row>
    <row r="558" spans="1:24" ht="5.0999999999999996" customHeight="1" x14ac:dyDescent="0.2">
      <c r="A558" s="149"/>
      <c r="C558" s="149"/>
      <c r="D558" s="183"/>
      <c r="E558" s="166"/>
      <c r="F558" s="166"/>
      <c r="G558" s="166"/>
      <c r="H558" s="166"/>
      <c r="I558" s="166"/>
      <c r="J558" s="166"/>
      <c r="K558" s="166"/>
      <c r="L558" s="166"/>
      <c r="M558" s="166"/>
      <c r="N558" s="166"/>
      <c r="O558" s="166"/>
      <c r="P558" s="166"/>
      <c r="Q558" s="166"/>
      <c r="R558" s="166"/>
      <c r="S558" s="166"/>
      <c r="T558" s="166"/>
      <c r="U558" s="166"/>
      <c r="V558" s="166"/>
      <c r="W558" s="166"/>
      <c r="X558" s="167"/>
    </row>
    <row r="559" spans="1:24" ht="12" customHeight="1" x14ac:dyDescent="0.2">
      <c r="A559" s="149" t="s">
        <v>964</v>
      </c>
      <c r="C559" s="149" t="s">
        <v>830</v>
      </c>
      <c r="D559" s="183" t="s">
        <v>282</v>
      </c>
      <c r="E559" s="166">
        <v>8</v>
      </c>
      <c r="F559" s="166">
        <v>8</v>
      </c>
      <c r="G559" s="166">
        <v>8</v>
      </c>
      <c r="H559" s="166">
        <v>4</v>
      </c>
      <c r="I559" s="166">
        <v>0</v>
      </c>
      <c r="J559" s="166">
        <v>0</v>
      </c>
      <c r="K559" s="166">
        <v>0</v>
      </c>
      <c r="L559" s="166">
        <v>0</v>
      </c>
      <c r="M559" s="166">
        <v>0</v>
      </c>
      <c r="N559" s="166">
        <v>0</v>
      </c>
      <c r="O559" s="166">
        <v>0</v>
      </c>
      <c r="P559" s="166">
        <v>0</v>
      </c>
      <c r="Q559" s="166">
        <v>0</v>
      </c>
      <c r="R559" s="166">
        <v>0</v>
      </c>
      <c r="S559" s="166">
        <v>0</v>
      </c>
      <c r="T559" s="166">
        <v>0</v>
      </c>
      <c r="U559" s="166">
        <v>0</v>
      </c>
      <c r="V559" s="166">
        <v>0</v>
      </c>
      <c r="W559" s="166"/>
      <c r="X559" s="167" t="s">
        <v>964</v>
      </c>
    </row>
    <row r="560" spans="1:24" ht="12" customHeight="1" x14ac:dyDescent="0.2">
      <c r="A560" s="149"/>
      <c r="C560" s="186" t="s">
        <v>965</v>
      </c>
      <c r="D560" s="183" t="s">
        <v>283</v>
      </c>
      <c r="E560" s="166">
        <v>8</v>
      </c>
      <c r="F560" s="166">
        <v>8</v>
      </c>
      <c r="G560" s="166">
        <v>8</v>
      </c>
      <c r="H560" s="166">
        <v>4</v>
      </c>
      <c r="I560" s="166">
        <v>0</v>
      </c>
      <c r="J560" s="166">
        <v>0</v>
      </c>
      <c r="K560" s="166">
        <v>0</v>
      </c>
      <c r="L560" s="166">
        <v>0</v>
      </c>
      <c r="M560" s="166">
        <v>0</v>
      </c>
      <c r="N560" s="166">
        <v>0</v>
      </c>
      <c r="O560" s="166">
        <v>0</v>
      </c>
      <c r="P560" s="166">
        <v>0</v>
      </c>
      <c r="Q560" s="166">
        <v>0</v>
      </c>
      <c r="R560" s="166">
        <v>0</v>
      </c>
      <c r="S560" s="166">
        <v>0</v>
      </c>
      <c r="T560" s="166">
        <v>0</v>
      </c>
      <c r="U560" s="166">
        <v>0</v>
      </c>
      <c r="V560" s="166">
        <v>0</v>
      </c>
      <c r="W560" s="166"/>
      <c r="X560" s="167"/>
    </row>
    <row r="561" spans="1:24" ht="5.0999999999999996" customHeight="1" x14ac:dyDescent="0.2">
      <c r="A561" s="149"/>
      <c r="C561" s="149"/>
      <c r="D561" s="183"/>
      <c r="E561" s="166"/>
      <c r="F561" s="166"/>
      <c r="G561" s="166"/>
      <c r="H561" s="166"/>
      <c r="I561" s="166"/>
      <c r="J561" s="166"/>
      <c r="K561" s="166"/>
      <c r="L561" s="166"/>
      <c r="M561" s="166"/>
      <c r="N561" s="166"/>
      <c r="O561" s="166"/>
      <c r="P561" s="166"/>
      <c r="Q561" s="166"/>
      <c r="R561" s="166"/>
      <c r="S561" s="166"/>
      <c r="T561" s="166"/>
      <c r="U561" s="166"/>
      <c r="V561" s="166"/>
      <c r="W561" s="166"/>
      <c r="X561" s="167"/>
    </row>
    <row r="562" spans="1:24" ht="12" customHeight="1" x14ac:dyDescent="0.2">
      <c r="A562" s="149" t="s">
        <v>966</v>
      </c>
      <c r="C562" s="149" t="s">
        <v>967</v>
      </c>
      <c r="D562" s="183" t="s">
        <v>282</v>
      </c>
      <c r="E562" s="166">
        <v>1</v>
      </c>
      <c r="F562" s="166">
        <v>1</v>
      </c>
      <c r="G562" s="166">
        <v>1</v>
      </c>
      <c r="H562" s="166">
        <v>0</v>
      </c>
      <c r="I562" s="166">
        <v>0</v>
      </c>
      <c r="J562" s="166">
        <v>0</v>
      </c>
      <c r="K562" s="166">
        <v>0</v>
      </c>
      <c r="L562" s="166">
        <v>0</v>
      </c>
      <c r="M562" s="166">
        <v>0</v>
      </c>
      <c r="N562" s="166">
        <v>0</v>
      </c>
      <c r="O562" s="166">
        <v>0</v>
      </c>
      <c r="P562" s="166">
        <v>0</v>
      </c>
      <c r="Q562" s="166">
        <v>0</v>
      </c>
      <c r="R562" s="166">
        <v>0</v>
      </c>
      <c r="S562" s="166">
        <v>0</v>
      </c>
      <c r="T562" s="166">
        <v>0</v>
      </c>
      <c r="U562" s="166">
        <v>0</v>
      </c>
      <c r="V562" s="166">
        <v>0</v>
      </c>
      <c r="W562" s="166"/>
      <c r="X562" s="167" t="s">
        <v>966</v>
      </c>
    </row>
    <row r="563" spans="1:24" ht="12" customHeight="1" x14ac:dyDescent="0.2">
      <c r="A563" s="149"/>
      <c r="C563" s="149"/>
      <c r="D563" s="183" t="s">
        <v>283</v>
      </c>
      <c r="E563" s="166">
        <v>1</v>
      </c>
      <c r="F563" s="166">
        <v>1</v>
      </c>
      <c r="G563" s="166">
        <v>1</v>
      </c>
      <c r="H563" s="166">
        <v>0</v>
      </c>
      <c r="I563" s="166">
        <v>0</v>
      </c>
      <c r="J563" s="166">
        <v>0</v>
      </c>
      <c r="K563" s="166">
        <v>0</v>
      </c>
      <c r="L563" s="166">
        <v>0</v>
      </c>
      <c r="M563" s="166">
        <v>0</v>
      </c>
      <c r="N563" s="166">
        <v>0</v>
      </c>
      <c r="O563" s="166">
        <v>0</v>
      </c>
      <c r="P563" s="166">
        <v>0</v>
      </c>
      <c r="Q563" s="166">
        <v>0</v>
      </c>
      <c r="R563" s="166">
        <v>0</v>
      </c>
      <c r="S563" s="166">
        <v>0</v>
      </c>
      <c r="T563" s="166">
        <v>0</v>
      </c>
      <c r="U563" s="166">
        <v>0</v>
      </c>
      <c r="V563" s="166">
        <v>0</v>
      </c>
      <c r="W563" s="166"/>
      <c r="X563" s="167"/>
    </row>
    <row r="564" spans="1:24" ht="5.0999999999999996" customHeight="1" x14ac:dyDescent="0.2">
      <c r="A564" s="149"/>
      <c r="C564" s="149"/>
      <c r="D564" s="183"/>
      <c r="E564" s="166"/>
      <c r="F564" s="166"/>
      <c r="G564" s="166"/>
      <c r="H564" s="166"/>
      <c r="I564" s="166"/>
      <c r="J564" s="166"/>
      <c r="K564" s="166"/>
      <c r="L564" s="166"/>
      <c r="M564" s="166"/>
      <c r="N564" s="166"/>
      <c r="O564" s="166"/>
      <c r="P564" s="166"/>
      <c r="Q564" s="166"/>
      <c r="R564" s="166"/>
      <c r="S564" s="166"/>
      <c r="T564" s="166"/>
      <c r="U564" s="166"/>
      <c r="V564" s="166"/>
      <c r="W564" s="166"/>
      <c r="X564" s="167"/>
    </row>
    <row r="565" spans="1:24" ht="12" customHeight="1" x14ac:dyDescent="0.2">
      <c r="A565" s="142" t="s">
        <v>186</v>
      </c>
      <c r="C565" s="144" t="s">
        <v>988</v>
      </c>
      <c r="D565" s="155" t="s">
        <v>282</v>
      </c>
      <c r="E565" s="166">
        <v>224</v>
      </c>
      <c r="F565" s="166">
        <v>223</v>
      </c>
      <c r="G565" s="166">
        <v>165</v>
      </c>
      <c r="H565" s="166">
        <v>78</v>
      </c>
      <c r="I565" s="166">
        <v>6</v>
      </c>
      <c r="J565" s="166">
        <v>3</v>
      </c>
      <c r="K565" s="166">
        <v>0</v>
      </c>
      <c r="L565" s="166">
        <v>46</v>
      </c>
      <c r="M565" s="166">
        <v>2</v>
      </c>
      <c r="N565" s="166">
        <v>0</v>
      </c>
      <c r="O565" s="166">
        <v>0</v>
      </c>
      <c r="P565" s="166">
        <v>0</v>
      </c>
      <c r="Q565" s="166">
        <v>4</v>
      </c>
      <c r="R565" s="166">
        <v>0</v>
      </c>
      <c r="S565" s="166">
        <v>1</v>
      </c>
      <c r="T565" s="166">
        <v>1</v>
      </c>
      <c r="U565" s="166">
        <v>0</v>
      </c>
      <c r="V565" s="166">
        <v>0</v>
      </c>
      <c r="W565" s="166"/>
      <c r="X565" s="167" t="s">
        <v>188</v>
      </c>
    </row>
    <row r="566" spans="1:24" ht="12" customHeight="1" x14ac:dyDescent="0.2">
      <c r="A566" s="142" t="s">
        <v>150</v>
      </c>
      <c r="C566" s="144"/>
      <c r="D566" s="155" t="s">
        <v>283</v>
      </c>
      <c r="E566" s="166">
        <v>218</v>
      </c>
      <c r="F566" s="166">
        <v>217</v>
      </c>
      <c r="G566" s="166">
        <v>161</v>
      </c>
      <c r="H566" s="166">
        <v>76</v>
      </c>
      <c r="I566" s="166">
        <v>6</v>
      </c>
      <c r="J566" s="166">
        <v>3</v>
      </c>
      <c r="K566" s="166">
        <v>0</v>
      </c>
      <c r="L566" s="166">
        <v>44</v>
      </c>
      <c r="M566" s="166">
        <v>2</v>
      </c>
      <c r="N566" s="166">
        <v>0</v>
      </c>
      <c r="O566" s="166">
        <v>0</v>
      </c>
      <c r="P566" s="166">
        <v>0</v>
      </c>
      <c r="Q566" s="166">
        <v>4</v>
      </c>
      <c r="R566" s="166">
        <v>0</v>
      </c>
      <c r="S566" s="166">
        <v>1</v>
      </c>
      <c r="T566" s="166">
        <v>1</v>
      </c>
      <c r="U566" s="166">
        <v>0</v>
      </c>
      <c r="V566" s="166">
        <v>0</v>
      </c>
      <c r="W566" s="166"/>
      <c r="X566" s="167"/>
    </row>
    <row r="567" spans="1:24" ht="5.0999999999999996" customHeight="1" x14ac:dyDescent="0.2">
      <c r="A567" s="142" t="s">
        <v>150</v>
      </c>
      <c r="C567" s="144" t="s">
        <v>150</v>
      </c>
      <c r="D567" s="155"/>
      <c r="E567" s="166"/>
      <c r="F567" s="166"/>
      <c r="G567" s="166"/>
      <c r="H567" s="166"/>
      <c r="I567" s="166"/>
      <c r="J567" s="166"/>
      <c r="K567" s="166"/>
      <c r="L567" s="166"/>
      <c r="M567" s="166"/>
      <c r="N567" s="166"/>
      <c r="O567" s="166"/>
      <c r="P567" s="166"/>
      <c r="Q567" s="166"/>
      <c r="R567" s="166"/>
      <c r="S567" s="166"/>
      <c r="T567" s="166"/>
      <c r="U567" s="166"/>
      <c r="V567" s="166"/>
      <c r="W567" s="166"/>
      <c r="X567" s="167"/>
    </row>
    <row r="568" spans="1:24" ht="12" customHeight="1" x14ac:dyDescent="0.2">
      <c r="A568" s="142" t="s">
        <v>150</v>
      </c>
      <c r="C568" s="149" t="s">
        <v>989</v>
      </c>
      <c r="D568" s="155" t="s">
        <v>282</v>
      </c>
      <c r="E568" s="166">
        <v>74</v>
      </c>
      <c r="F568" s="166">
        <v>74</v>
      </c>
      <c r="G568" s="166">
        <v>45</v>
      </c>
      <c r="H568" s="166">
        <v>20</v>
      </c>
      <c r="I568" s="166">
        <v>2</v>
      </c>
      <c r="J568" s="166">
        <v>0</v>
      </c>
      <c r="K568" s="166">
        <v>0</v>
      </c>
      <c r="L568" s="166">
        <v>23</v>
      </c>
      <c r="M568" s="166">
        <v>1</v>
      </c>
      <c r="N568" s="166">
        <v>0</v>
      </c>
      <c r="O568" s="166">
        <v>0</v>
      </c>
      <c r="P568" s="166">
        <v>0</v>
      </c>
      <c r="Q568" s="166">
        <v>3</v>
      </c>
      <c r="R568" s="166">
        <v>0</v>
      </c>
      <c r="S568" s="166">
        <v>0</v>
      </c>
      <c r="T568" s="166">
        <v>0</v>
      </c>
      <c r="U568" s="166">
        <v>0</v>
      </c>
      <c r="V568" s="166">
        <v>0</v>
      </c>
      <c r="W568" s="166"/>
      <c r="X568" s="167"/>
    </row>
    <row r="569" spans="1:24" ht="12" customHeight="1" x14ac:dyDescent="0.2">
      <c r="A569" s="142" t="s">
        <v>150</v>
      </c>
      <c r="C569" s="144"/>
      <c r="D569" s="155" t="s">
        <v>283</v>
      </c>
      <c r="E569" s="166">
        <v>73</v>
      </c>
      <c r="F569" s="166">
        <v>73</v>
      </c>
      <c r="G569" s="166">
        <v>45</v>
      </c>
      <c r="H569" s="166">
        <v>20</v>
      </c>
      <c r="I569" s="166">
        <v>2</v>
      </c>
      <c r="J569" s="166">
        <v>0</v>
      </c>
      <c r="K569" s="166">
        <v>0</v>
      </c>
      <c r="L569" s="166">
        <v>22</v>
      </c>
      <c r="M569" s="166">
        <v>1</v>
      </c>
      <c r="N569" s="166">
        <v>0</v>
      </c>
      <c r="O569" s="166">
        <v>0</v>
      </c>
      <c r="P569" s="166">
        <v>0</v>
      </c>
      <c r="Q569" s="166">
        <v>3</v>
      </c>
      <c r="R569" s="166">
        <v>0</v>
      </c>
      <c r="S569" s="166">
        <v>0</v>
      </c>
      <c r="T569" s="166">
        <v>0</v>
      </c>
      <c r="U569" s="166">
        <v>0</v>
      </c>
      <c r="V569" s="166">
        <v>0</v>
      </c>
      <c r="W569" s="166"/>
      <c r="X569" s="167"/>
    </row>
    <row r="570" spans="1:24" ht="5.0999999999999996" customHeight="1" x14ac:dyDescent="0.2">
      <c r="A570" s="142" t="s">
        <v>150</v>
      </c>
      <c r="C570" s="144" t="s">
        <v>150</v>
      </c>
      <c r="D570" s="155"/>
      <c r="E570" s="166"/>
      <c r="F570" s="166"/>
      <c r="G570" s="166"/>
      <c r="H570" s="166"/>
      <c r="I570" s="166"/>
      <c r="J570" s="166"/>
      <c r="K570" s="166"/>
      <c r="L570" s="166"/>
      <c r="M570" s="166"/>
      <c r="N570" s="166"/>
      <c r="O570" s="166"/>
      <c r="P570" s="166"/>
      <c r="Q570" s="166"/>
      <c r="R570" s="166"/>
      <c r="S570" s="166"/>
      <c r="T570" s="166"/>
      <c r="U570" s="166"/>
      <c r="V570" s="166"/>
      <c r="W570" s="166"/>
      <c r="X570" s="167"/>
    </row>
    <row r="571" spans="1:24" ht="12" customHeight="1" x14ac:dyDescent="0.2">
      <c r="A571" s="142" t="s">
        <v>150</v>
      </c>
      <c r="C571" s="202" t="s">
        <v>990</v>
      </c>
      <c r="D571" s="155" t="s">
        <v>282</v>
      </c>
      <c r="E571" s="166">
        <v>32</v>
      </c>
      <c r="F571" s="166">
        <v>32</v>
      </c>
      <c r="G571" s="166">
        <v>21</v>
      </c>
      <c r="H571" s="166">
        <v>10</v>
      </c>
      <c r="I571" s="166">
        <v>1</v>
      </c>
      <c r="J571" s="166">
        <v>0</v>
      </c>
      <c r="K571" s="166">
        <v>0</v>
      </c>
      <c r="L571" s="166">
        <v>8</v>
      </c>
      <c r="M571" s="166">
        <v>1</v>
      </c>
      <c r="N571" s="166">
        <v>0</v>
      </c>
      <c r="O571" s="166">
        <v>0</v>
      </c>
      <c r="P571" s="166">
        <v>0</v>
      </c>
      <c r="Q571" s="166">
        <v>1</v>
      </c>
      <c r="R571" s="166">
        <v>0</v>
      </c>
      <c r="S571" s="166">
        <v>0</v>
      </c>
      <c r="T571" s="166">
        <v>0</v>
      </c>
      <c r="U571" s="166">
        <v>0</v>
      </c>
      <c r="V571" s="166">
        <v>0</v>
      </c>
      <c r="W571" s="166"/>
      <c r="X571" s="167"/>
    </row>
    <row r="572" spans="1:24" ht="12" customHeight="1" x14ac:dyDescent="0.2">
      <c r="A572" s="142" t="s">
        <v>150</v>
      </c>
      <c r="C572" s="144"/>
      <c r="D572" s="155" t="s">
        <v>283</v>
      </c>
      <c r="E572" s="166">
        <v>32</v>
      </c>
      <c r="F572" s="166">
        <v>32</v>
      </c>
      <c r="G572" s="166">
        <v>21</v>
      </c>
      <c r="H572" s="166">
        <v>10</v>
      </c>
      <c r="I572" s="166">
        <v>1</v>
      </c>
      <c r="J572" s="166">
        <v>0</v>
      </c>
      <c r="K572" s="166">
        <v>0</v>
      </c>
      <c r="L572" s="166">
        <v>8</v>
      </c>
      <c r="M572" s="166">
        <v>1</v>
      </c>
      <c r="N572" s="166">
        <v>0</v>
      </c>
      <c r="O572" s="166">
        <v>0</v>
      </c>
      <c r="P572" s="166">
        <v>0</v>
      </c>
      <c r="Q572" s="166">
        <v>1</v>
      </c>
      <c r="R572" s="166">
        <v>0</v>
      </c>
      <c r="S572" s="166">
        <v>0</v>
      </c>
      <c r="T572" s="166">
        <v>0</v>
      </c>
      <c r="U572" s="166">
        <v>0</v>
      </c>
      <c r="V572" s="166">
        <v>0</v>
      </c>
      <c r="W572" s="166"/>
      <c r="X572" s="167"/>
    </row>
    <row r="573" spans="1:24" ht="5.0999999999999996" customHeight="1" x14ac:dyDescent="0.2">
      <c r="A573" s="142" t="s">
        <v>150</v>
      </c>
      <c r="C573" s="144" t="s">
        <v>150</v>
      </c>
      <c r="D573" s="155"/>
      <c r="E573" s="166"/>
      <c r="F573" s="166"/>
      <c r="G573" s="166"/>
      <c r="H573" s="166"/>
      <c r="I573" s="166"/>
      <c r="J573" s="166"/>
      <c r="K573" s="166"/>
      <c r="L573" s="166"/>
      <c r="M573" s="166"/>
      <c r="N573" s="166"/>
      <c r="O573" s="166"/>
      <c r="P573" s="166"/>
      <c r="Q573" s="166"/>
      <c r="R573" s="166"/>
      <c r="S573" s="166"/>
      <c r="T573" s="166"/>
      <c r="U573" s="166"/>
      <c r="V573" s="166"/>
      <c r="W573" s="166"/>
      <c r="X573" s="167"/>
    </row>
    <row r="574" spans="1:24" ht="12" customHeight="1" x14ac:dyDescent="0.2">
      <c r="A574" s="142" t="s">
        <v>150</v>
      </c>
      <c r="C574" s="202" t="s">
        <v>991</v>
      </c>
      <c r="D574" s="155" t="s">
        <v>282</v>
      </c>
      <c r="E574" s="166">
        <v>42</v>
      </c>
      <c r="F574" s="166">
        <v>42</v>
      </c>
      <c r="G574" s="166">
        <v>24</v>
      </c>
      <c r="H574" s="166">
        <v>10</v>
      </c>
      <c r="I574" s="166">
        <v>1</v>
      </c>
      <c r="J574" s="166">
        <v>0</v>
      </c>
      <c r="K574" s="166">
        <v>0</v>
      </c>
      <c r="L574" s="166">
        <v>15</v>
      </c>
      <c r="M574" s="166">
        <v>0</v>
      </c>
      <c r="N574" s="166">
        <v>0</v>
      </c>
      <c r="O574" s="166">
        <v>0</v>
      </c>
      <c r="P574" s="166">
        <v>0</v>
      </c>
      <c r="Q574" s="166">
        <v>2</v>
      </c>
      <c r="R574" s="166">
        <v>0</v>
      </c>
      <c r="S574" s="166">
        <v>0</v>
      </c>
      <c r="T574" s="166">
        <v>0</v>
      </c>
      <c r="U574" s="166">
        <v>0</v>
      </c>
      <c r="V574" s="166">
        <v>0</v>
      </c>
      <c r="W574" s="166"/>
      <c r="X574" s="167"/>
    </row>
    <row r="575" spans="1:24" ht="12" customHeight="1" x14ac:dyDescent="0.2">
      <c r="A575" s="142" t="s">
        <v>150</v>
      </c>
      <c r="C575" s="144"/>
      <c r="D575" s="155" t="s">
        <v>283</v>
      </c>
      <c r="E575" s="166">
        <v>41</v>
      </c>
      <c r="F575" s="166">
        <v>41</v>
      </c>
      <c r="G575" s="166">
        <v>24</v>
      </c>
      <c r="H575" s="166">
        <v>10</v>
      </c>
      <c r="I575" s="166">
        <v>1</v>
      </c>
      <c r="J575" s="166">
        <v>0</v>
      </c>
      <c r="K575" s="166">
        <v>0</v>
      </c>
      <c r="L575" s="166">
        <v>14</v>
      </c>
      <c r="M575" s="166">
        <v>0</v>
      </c>
      <c r="N575" s="166">
        <v>0</v>
      </c>
      <c r="O575" s="166">
        <v>0</v>
      </c>
      <c r="P575" s="166">
        <v>0</v>
      </c>
      <c r="Q575" s="166">
        <v>2</v>
      </c>
      <c r="R575" s="166">
        <v>0</v>
      </c>
      <c r="S575" s="166">
        <v>0</v>
      </c>
      <c r="T575" s="166">
        <v>0</v>
      </c>
      <c r="U575" s="166">
        <v>0</v>
      </c>
      <c r="V575" s="166">
        <v>0</v>
      </c>
      <c r="W575" s="166"/>
      <c r="X575" s="167"/>
    </row>
    <row r="576" spans="1:24" ht="5.0999999999999996" customHeight="1" x14ac:dyDescent="0.2">
      <c r="A576" s="142" t="s">
        <v>150</v>
      </c>
      <c r="C576" s="144" t="s">
        <v>150</v>
      </c>
      <c r="D576" s="155"/>
      <c r="E576" s="166"/>
      <c r="F576" s="166"/>
      <c r="G576" s="166"/>
      <c r="H576" s="166"/>
      <c r="I576" s="166"/>
      <c r="J576" s="166"/>
      <c r="K576" s="166"/>
      <c r="L576" s="166"/>
      <c r="M576" s="166"/>
      <c r="N576" s="166"/>
      <c r="O576" s="166"/>
      <c r="P576" s="166"/>
      <c r="Q576" s="166"/>
      <c r="R576" s="166"/>
      <c r="S576" s="166"/>
      <c r="T576" s="166"/>
      <c r="U576" s="166"/>
      <c r="V576" s="166"/>
      <c r="W576" s="166"/>
      <c r="X576" s="167"/>
    </row>
    <row r="577" spans="1:24" ht="12" customHeight="1" x14ac:dyDescent="0.2">
      <c r="A577" s="142" t="s">
        <v>150</v>
      </c>
      <c r="C577" s="149" t="s">
        <v>992</v>
      </c>
      <c r="D577" s="155" t="s">
        <v>282</v>
      </c>
      <c r="E577" s="166">
        <v>150</v>
      </c>
      <c r="F577" s="166">
        <v>149</v>
      </c>
      <c r="G577" s="166">
        <v>120</v>
      </c>
      <c r="H577" s="166">
        <v>58</v>
      </c>
      <c r="I577" s="166">
        <v>4</v>
      </c>
      <c r="J577" s="166">
        <v>3</v>
      </c>
      <c r="K577" s="166">
        <v>0</v>
      </c>
      <c r="L577" s="166">
        <v>23</v>
      </c>
      <c r="M577" s="166">
        <v>1</v>
      </c>
      <c r="N577" s="166">
        <v>0</v>
      </c>
      <c r="O577" s="166">
        <v>0</v>
      </c>
      <c r="P577" s="166">
        <v>0</v>
      </c>
      <c r="Q577" s="166">
        <v>1</v>
      </c>
      <c r="R577" s="166">
        <v>0</v>
      </c>
      <c r="S577" s="166">
        <v>1</v>
      </c>
      <c r="T577" s="166">
        <v>1</v>
      </c>
      <c r="U577" s="166">
        <v>0</v>
      </c>
      <c r="V577" s="166">
        <v>0</v>
      </c>
      <c r="W577" s="166"/>
      <c r="X577" s="167"/>
    </row>
    <row r="578" spans="1:24" ht="12" customHeight="1" x14ac:dyDescent="0.2">
      <c r="A578" s="142" t="s">
        <v>150</v>
      </c>
      <c r="C578" s="144"/>
      <c r="D578" s="155" t="s">
        <v>283</v>
      </c>
      <c r="E578" s="166">
        <v>145</v>
      </c>
      <c r="F578" s="166">
        <v>144</v>
      </c>
      <c r="G578" s="166">
        <v>116</v>
      </c>
      <c r="H578" s="166">
        <v>56</v>
      </c>
      <c r="I578" s="166">
        <v>4</v>
      </c>
      <c r="J578" s="166">
        <v>3</v>
      </c>
      <c r="K578" s="166">
        <v>0</v>
      </c>
      <c r="L578" s="166">
        <v>22</v>
      </c>
      <c r="M578" s="166">
        <v>1</v>
      </c>
      <c r="N578" s="166">
        <v>0</v>
      </c>
      <c r="O578" s="166">
        <v>0</v>
      </c>
      <c r="P578" s="166">
        <v>0</v>
      </c>
      <c r="Q578" s="166">
        <v>1</v>
      </c>
      <c r="R578" s="166">
        <v>0</v>
      </c>
      <c r="S578" s="166">
        <v>1</v>
      </c>
      <c r="T578" s="166">
        <v>1</v>
      </c>
      <c r="U578" s="166">
        <v>0</v>
      </c>
      <c r="V578" s="166">
        <v>0</v>
      </c>
      <c r="W578" s="166"/>
      <c r="X578" s="167"/>
    </row>
    <row r="579" spans="1:24" ht="5.0999999999999996" customHeight="1" x14ac:dyDescent="0.2">
      <c r="A579" s="142" t="s">
        <v>150</v>
      </c>
      <c r="C579" s="144" t="s">
        <v>150</v>
      </c>
      <c r="D579" s="155"/>
      <c r="E579" s="166"/>
      <c r="F579" s="166"/>
      <c r="G579" s="166"/>
      <c r="H579" s="166"/>
      <c r="I579" s="166"/>
      <c r="J579" s="166"/>
      <c r="K579" s="166"/>
      <c r="L579" s="166"/>
      <c r="M579" s="166"/>
      <c r="N579" s="166"/>
      <c r="O579" s="166"/>
      <c r="P579" s="166"/>
      <c r="Q579" s="166"/>
      <c r="R579" s="166"/>
      <c r="S579" s="166"/>
      <c r="T579" s="166"/>
      <c r="U579" s="166"/>
      <c r="V579" s="166"/>
      <c r="W579" s="166"/>
      <c r="X579" s="167"/>
    </row>
    <row r="580" spans="1:24" ht="12" customHeight="1" x14ac:dyDescent="0.2">
      <c r="A580" s="142" t="s">
        <v>150</v>
      </c>
      <c r="C580" s="202" t="s">
        <v>990</v>
      </c>
      <c r="D580" s="155" t="s">
        <v>282</v>
      </c>
      <c r="E580" s="166">
        <v>29</v>
      </c>
      <c r="F580" s="166">
        <v>29</v>
      </c>
      <c r="G580" s="166">
        <v>23</v>
      </c>
      <c r="H580" s="166">
        <v>11</v>
      </c>
      <c r="I580" s="166">
        <v>0</v>
      </c>
      <c r="J580" s="166">
        <v>0</v>
      </c>
      <c r="K580" s="166">
        <v>0</v>
      </c>
      <c r="L580" s="166">
        <v>4</v>
      </c>
      <c r="M580" s="166">
        <v>1</v>
      </c>
      <c r="N580" s="166">
        <v>0</v>
      </c>
      <c r="O580" s="166">
        <v>0</v>
      </c>
      <c r="P580" s="166">
        <v>0</v>
      </c>
      <c r="Q580" s="166">
        <v>1</v>
      </c>
      <c r="R580" s="166">
        <v>0</v>
      </c>
      <c r="S580" s="166">
        <v>0</v>
      </c>
      <c r="T580" s="166">
        <v>0</v>
      </c>
      <c r="U580" s="166">
        <v>0</v>
      </c>
      <c r="V580" s="166">
        <v>0</v>
      </c>
      <c r="W580" s="166"/>
      <c r="X580" s="167"/>
    </row>
    <row r="581" spans="1:24" ht="12" customHeight="1" x14ac:dyDescent="0.2">
      <c r="A581" s="142" t="s">
        <v>150</v>
      </c>
      <c r="C581" s="144"/>
      <c r="D581" s="155" t="s">
        <v>283</v>
      </c>
      <c r="E581" s="166">
        <v>28</v>
      </c>
      <c r="F581" s="166">
        <v>28</v>
      </c>
      <c r="G581" s="166">
        <v>22</v>
      </c>
      <c r="H581" s="166">
        <v>11</v>
      </c>
      <c r="I581" s="166">
        <v>0</v>
      </c>
      <c r="J581" s="166">
        <v>0</v>
      </c>
      <c r="K581" s="166">
        <v>0</v>
      </c>
      <c r="L581" s="166">
        <v>4</v>
      </c>
      <c r="M581" s="166">
        <v>1</v>
      </c>
      <c r="N581" s="166">
        <v>0</v>
      </c>
      <c r="O581" s="166">
        <v>0</v>
      </c>
      <c r="P581" s="166">
        <v>0</v>
      </c>
      <c r="Q581" s="166">
        <v>1</v>
      </c>
      <c r="R581" s="166">
        <v>0</v>
      </c>
      <c r="S581" s="166">
        <v>0</v>
      </c>
      <c r="T581" s="166">
        <v>0</v>
      </c>
      <c r="U581" s="166">
        <v>0</v>
      </c>
      <c r="V581" s="166">
        <v>0</v>
      </c>
      <c r="W581" s="166"/>
      <c r="X581" s="167"/>
    </row>
    <row r="582" spans="1:24" ht="5.0999999999999996" customHeight="1" x14ac:dyDescent="0.2">
      <c r="A582" s="142" t="s">
        <v>150</v>
      </c>
      <c r="C582" s="144" t="s">
        <v>150</v>
      </c>
      <c r="D582" s="155"/>
      <c r="E582" s="166"/>
      <c r="F582" s="166"/>
      <c r="G582" s="166"/>
      <c r="H582" s="166"/>
      <c r="I582" s="166"/>
      <c r="J582" s="166"/>
      <c r="K582" s="166"/>
      <c r="L582" s="166"/>
      <c r="M582" s="166"/>
      <c r="N582" s="166"/>
      <c r="O582" s="166"/>
      <c r="P582" s="166"/>
      <c r="Q582" s="166"/>
      <c r="R582" s="166"/>
      <c r="S582" s="166"/>
      <c r="T582" s="166"/>
      <c r="U582" s="166"/>
      <c r="V582" s="166"/>
      <c r="W582" s="166"/>
      <c r="X582" s="167"/>
    </row>
    <row r="583" spans="1:24" ht="12" customHeight="1" x14ac:dyDescent="0.2">
      <c r="A583" s="142" t="s">
        <v>150</v>
      </c>
      <c r="C583" s="202" t="s">
        <v>991</v>
      </c>
      <c r="D583" s="155" t="s">
        <v>282</v>
      </c>
      <c r="E583" s="166">
        <v>121</v>
      </c>
      <c r="F583" s="166">
        <v>120</v>
      </c>
      <c r="G583" s="166">
        <v>97</v>
      </c>
      <c r="H583" s="166">
        <v>47</v>
      </c>
      <c r="I583" s="166">
        <v>4</v>
      </c>
      <c r="J583" s="166">
        <v>3</v>
      </c>
      <c r="K583" s="166">
        <v>0</v>
      </c>
      <c r="L583" s="166">
        <v>19</v>
      </c>
      <c r="M583" s="166">
        <v>0</v>
      </c>
      <c r="N583" s="166">
        <v>0</v>
      </c>
      <c r="O583" s="166">
        <v>0</v>
      </c>
      <c r="P583" s="166">
        <v>0</v>
      </c>
      <c r="Q583" s="166">
        <v>0</v>
      </c>
      <c r="R583" s="166">
        <v>0</v>
      </c>
      <c r="S583" s="166">
        <v>1</v>
      </c>
      <c r="T583" s="166">
        <v>1</v>
      </c>
      <c r="U583" s="166">
        <v>0</v>
      </c>
      <c r="V583" s="166">
        <v>0</v>
      </c>
      <c r="W583" s="166"/>
      <c r="X583" s="167"/>
    </row>
    <row r="584" spans="1:24" ht="12" customHeight="1" x14ac:dyDescent="0.2">
      <c r="A584" s="142" t="s">
        <v>150</v>
      </c>
      <c r="C584" s="144"/>
      <c r="D584" s="155" t="s">
        <v>283</v>
      </c>
      <c r="E584" s="166">
        <v>117</v>
      </c>
      <c r="F584" s="166">
        <v>116</v>
      </c>
      <c r="G584" s="166">
        <v>94</v>
      </c>
      <c r="H584" s="166">
        <v>45</v>
      </c>
      <c r="I584" s="166">
        <v>4</v>
      </c>
      <c r="J584" s="166">
        <v>3</v>
      </c>
      <c r="K584" s="166">
        <v>0</v>
      </c>
      <c r="L584" s="166">
        <v>18</v>
      </c>
      <c r="M584" s="166">
        <v>0</v>
      </c>
      <c r="N584" s="166">
        <v>0</v>
      </c>
      <c r="O584" s="166">
        <v>0</v>
      </c>
      <c r="P584" s="166">
        <v>0</v>
      </c>
      <c r="Q584" s="166">
        <v>0</v>
      </c>
      <c r="R584" s="166">
        <v>0</v>
      </c>
      <c r="S584" s="166">
        <v>1</v>
      </c>
      <c r="T584" s="166">
        <v>1</v>
      </c>
      <c r="U584" s="166">
        <v>0</v>
      </c>
      <c r="V584" s="166">
        <v>0</v>
      </c>
      <c r="W584" s="166"/>
      <c r="X584" s="167"/>
    </row>
    <row r="585" spans="1:24" ht="5.0999999999999996" customHeight="1" x14ac:dyDescent="0.2">
      <c r="A585" s="142" t="s">
        <v>150</v>
      </c>
      <c r="C585" s="144" t="s">
        <v>150</v>
      </c>
      <c r="D585" s="155"/>
      <c r="E585" s="166"/>
      <c r="F585" s="166"/>
      <c r="G585" s="166"/>
      <c r="H585" s="166"/>
      <c r="I585" s="166"/>
      <c r="J585" s="166"/>
      <c r="K585" s="166"/>
      <c r="L585" s="166"/>
      <c r="M585" s="166"/>
      <c r="N585" s="166"/>
      <c r="O585" s="166"/>
      <c r="P585" s="166"/>
      <c r="Q585" s="166"/>
      <c r="R585" s="166"/>
      <c r="S585" s="166"/>
      <c r="T585" s="166"/>
      <c r="U585" s="166"/>
      <c r="V585" s="166"/>
      <c r="W585" s="166"/>
      <c r="X585" s="167"/>
    </row>
    <row r="586" spans="1:24" ht="12" customHeight="1" x14ac:dyDescent="0.2">
      <c r="A586" s="142" t="s">
        <v>258</v>
      </c>
      <c r="C586" s="144" t="s">
        <v>993</v>
      </c>
      <c r="D586" s="155" t="s">
        <v>282</v>
      </c>
      <c r="E586" s="166">
        <v>162</v>
      </c>
      <c r="F586" s="166">
        <v>161</v>
      </c>
      <c r="G586" s="166">
        <v>123</v>
      </c>
      <c r="H586" s="166">
        <v>53</v>
      </c>
      <c r="I586" s="166">
        <v>4</v>
      </c>
      <c r="J586" s="166">
        <v>1</v>
      </c>
      <c r="K586" s="166">
        <v>0</v>
      </c>
      <c r="L586" s="166">
        <v>28</v>
      </c>
      <c r="M586" s="166">
        <v>2</v>
      </c>
      <c r="N586" s="166">
        <v>0</v>
      </c>
      <c r="O586" s="166">
        <v>0</v>
      </c>
      <c r="P586" s="166">
        <v>0</v>
      </c>
      <c r="Q586" s="166">
        <v>4</v>
      </c>
      <c r="R586" s="166">
        <v>0</v>
      </c>
      <c r="S586" s="166">
        <v>1</v>
      </c>
      <c r="T586" s="166">
        <v>1</v>
      </c>
      <c r="U586" s="166">
        <v>0</v>
      </c>
      <c r="V586" s="166">
        <v>0</v>
      </c>
      <c r="W586" s="166"/>
      <c r="X586" s="167" t="s">
        <v>260</v>
      </c>
    </row>
    <row r="587" spans="1:24" ht="12" customHeight="1" x14ac:dyDescent="0.2">
      <c r="A587" s="142" t="s">
        <v>150</v>
      </c>
      <c r="C587" s="144"/>
      <c r="D587" s="155" t="s">
        <v>283</v>
      </c>
      <c r="E587" s="166">
        <v>158</v>
      </c>
      <c r="F587" s="166">
        <v>157</v>
      </c>
      <c r="G587" s="166">
        <v>120</v>
      </c>
      <c r="H587" s="166">
        <v>52</v>
      </c>
      <c r="I587" s="166">
        <v>4</v>
      </c>
      <c r="J587" s="166">
        <v>1</v>
      </c>
      <c r="K587" s="166">
        <v>0</v>
      </c>
      <c r="L587" s="166">
        <v>27</v>
      </c>
      <c r="M587" s="166">
        <v>2</v>
      </c>
      <c r="N587" s="166">
        <v>0</v>
      </c>
      <c r="O587" s="166">
        <v>0</v>
      </c>
      <c r="P587" s="166">
        <v>0</v>
      </c>
      <c r="Q587" s="166">
        <v>4</v>
      </c>
      <c r="R587" s="166">
        <v>0</v>
      </c>
      <c r="S587" s="166">
        <v>1</v>
      </c>
      <c r="T587" s="166">
        <v>1</v>
      </c>
      <c r="U587" s="166">
        <v>0</v>
      </c>
      <c r="V587" s="166">
        <v>0</v>
      </c>
      <c r="W587" s="166"/>
      <c r="X587" s="167"/>
    </row>
    <row r="588" spans="1:24" ht="5.0999999999999996" customHeight="1" x14ac:dyDescent="0.2">
      <c r="A588" s="142" t="s">
        <v>150</v>
      </c>
      <c r="B588" s="145" t="s">
        <v>150</v>
      </c>
      <c r="C588" s="178" t="s">
        <v>150</v>
      </c>
      <c r="D588" s="155"/>
      <c r="E588" s="166"/>
      <c r="F588" s="166"/>
      <c r="G588" s="166"/>
      <c r="H588" s="166"/>
      <c r="I588" s="166"/>
      <c r="J588" s="166"/>
      <c r="K588" s="166"/>
      <c r="L588" s="166"/>
      <c r="M588" s="166"/>
      <c r="N588" s="166"/>
      <c r="O588" s="166"/>
      <c r="P588" s="166"/>
      <c r="Q588" s="166"/>
      <c r="R588" s="166"/>
      <c r="S588" s="166"/>
      <c r="T588" s="166"/>
      <c r="U588" s="166"/>
      <c r="V588" s="166"/>
      <c r="W588" s="166"/>
      <c r="X588" s="167"/>
    </row>
    <row r="589" spans="1:24" ht="12" customHeight="1" x14ac:dyDescent="0.2">
      <c r="A589" s="149">
        <v>142</v>
      </c>
      <c r="C589" s="149" t="s">
        <v>994</v>
      </c>
      <c r="D589" s="155" t="s">
        <v>282</v>
      </c>
      <c r="E589" s="166">
        <v>24</v>
      </c>
      <c r="F589" s="166">
        <v>24</v>
      </c>
      <c r="G589" s="166">
        <v>17</v>
      </c>
      <c r="H589" s="166">
        <v>8</v>
      </c>
      <c r="I589" s="166">
        <v>0</v>
      </c>
      <c r="J589" s="166">
        <v>0</v>
      </c>
      <c r="K589" s="166">
        <v>0</v>
      </c>
      <c r="L589" s="166">
        <v>6</v>
      </c>
      <c r="M589" s="166">
        <v>1</v>
      </c>
      <c r="N589" s="166">
        <v>0</v>
      </c>
      <c r="O589" s="166">
        <v>0</v>
      </c>
      <c r="P589" s="166">
        <v>0</v>
      </c>
      <c r="Q589" s="166">
        <v>0</v>
      </c>
      <c r="R589" s="166">
        <v>0</v>
      </c>
      <c r="S589" s="166">
        <v>0</v>
      </c>
      <c r="T589" s="166">
        <v>0</v>
      </c>
      <c r="U589" s="166">
        <v>0</v>
      </c>
      <c r="V589" s="166">
        <v>0</v>
      </c>
      <c r="W589" s="166"/>
      <c r="X589" s="167" t="s">
        <v>995</v>
      </c>
    </row>
    <row r="590" spans="1:24" ht="12" customHeight="1" x14ac:dyDescent="0.2">
      <c r="A590" s="149" t="s">
        <v>150</v>
      </c>
      <c r="C590" s="144"/>
      <c r="D590" s="155" t="s">
        <v>283</v>
      </c>
      <c r="E590" s="166">
        <v>24</v>
      </c>
      <c r="F590" s="166">
        <v>24</v>
      </c>
      <c r="G590" s="166">
        <v>17</v>
      </c>
      <c r="H590" s="166">
        <v>8</v>
      </c>
      <c r="I590" s="166">
        <v>0</v>
      </c>
      <c r="J590" s="166">
        <v>0</v>
      </c>
      <c r="K590" s="166">
        <v>0</v>
      </c>
      <c r="L590" s="166">
        <v>6</v>
      </c>
      <c r="M590" s="166">
        <v>1</v>
      </c>
      <c r="N590" s="166">
        <v>0</v>
      </c>
      <c r="O590" s="166">
        <v>0</v>
      </c>
      <c r="P590" s="166">
        <v>0</v>
      </c>
      <c r="Q590" s="166">
        <v>0</v>
      </c>
      <c r="R590" s="166">
        <v>0</v>
      </c>
      <c r="S590" s="166">
        <v>0</v>
      </c>
      <c r="T590" s="166">
        <v>0</v>
      </c>
      <c r="U590" s="166">
        <v>0</v>
      </c>
      <c r="V590" s="166">
        <v>0</v>
      </c>
      <c r="W590" s="166"/>
      <c r="X590" s="167"/>
    </row>
    <row r="591" spans="1:24" ht="5.0999999999999996" customHeight="1" x14ac:dyDescent="0.2">
      <c r="A591" s="149" t="s">
        <v>150</v>
      </c>
      <c r="C591" s="144" t="s">
        <v>150</v>
      </c>
      <c r="D591" s="155"/>
      <c r="E591" s="166"/>
      <c r="F591" s="166"/>
      <c r="G591" s="166"/>
      <c r="H591" s="166"/>
      <c r="I591" s="166"/>
      <c r="J591" s="166"/>
      <c r="K591" s="166"/>
      <c r="L591" s="166"/>
      <c r="M591" s="166"/>
      <c r="N591" s="166"/>
      <c r="O591" s="166"/>
      <c r="P591" s="166"/>
      <c r="Q591" s="166"/>
      <c r="R591" s="166"/>
      <c r="S591" s="166"/>
      <c r="T591" s="166"/>
      <c r="U591" s="166"/>
      <c r="V591" s="166"/>
      <c r="W591" s="166"/>
      <c r="X591" s="167"/>
    </row>
    <row r="592" spans="1:24" ht="12" customHeight="1" x14ac:dyDescent="0.2">
      <c r="A592" s="149" t="s">
        <v>996</v>
      </c>
      <c r="C592" s="173" t="s">
        <v>997</v>
      </c>
      <c r="D592" s="155" t="s">
        <v>282</v>
      </c>
      <c r="E592" s="166">
        <v>24</v>
      </c>
      <c r="F592" s="166">
        <v>24</v>
      </c>
      <c r="G592" s="166">
        <v>17</v>
      </c>
      <c r="H592" s="166">
        <v>8</v>
      </c>
      <c r="I592" s="166">
        <v>0</v>
      </c>
      <c r="J592" s="166">
        <v>0</v>
      </c>
      <c r="K592" s="166">
        <v>0</v>
      </c>
      <c r="L592" s="166">
        <v>6</v>
      </c>
      <c r="M592" s="166">
        <v>1</v>
      </c>
      <c r="N592" s="166">
        <v>0</v>
      </c>
      <c r="O592" s="166">
        <v>0</v>
      </c>
      <c r="P592" s="166">
        <v>0</v>
      </c>
      <c r="Q592" s="166">
        <v>0</v>
      </c>
      <c r="R592" s="166">
        <v>0</v>
      </c>
      <c r="S592" s="166">
        <v>0</v>
      </c>
      <c r="T592" s="166">
        <v>0</v>
      </c>
      <c r="U592" s="166">
        <v>0</v>
      </c>
      <c r="V592" s="166">
        <v>0</v>
      </c>
      <c r="W592" s="166"/>
      <c r="X592" s="167" t="s">
        <v>998</v>
      </c>
    </row>
    <row r="593" spans="1:24" ht="12" customHeight="1" x14ac:dyDescent="0.2">
      <c r="A593" s="149" t="s">
        <v>150</v>
      </c>
      <c r="C593" s="144"/>
      <c r="D593" s="155" t="s">
        <v>283</v>
      </c>
      <c r="E593" s="166">
        <v>24</v>
      </c>
      <c r="F593" s="166">
        <v>24</v>
      </c>
      <c r="G593" s="166">
        <v>17</v>
      </c>
      <c r="H593" s="166">
        <v>8</v>
      </c>
      <c r="I593" s="166">
        <v>0</v>
      </c>
      <c r="J593" s="166">
        <v>0</v>
      </c>
      <c r="K593" s="166">
        <v>0</v>
      </c>
      <c r="L593" s="166">
        <v>6</v>
      </c>
      <c r="M593" s="166">
        <v>1</v>
      </c>
      <c r="N593" s="166">
        <v>0</v>
      </c>
      <c r="O593" s="166">
        <v>0</v>
      </c>
      <c r="P593" s="166">
        <v>0</v>
      </c>
      <c r="Q593" s="166">
        <v>0</v>
      </c>
      <c r="R593" s="166">
        <v>0</v>
      </c>
      <c r="S593" s="166">
        <v>0</v>
      </c>
      <c r="T593" s="166">
        <v>0</v>
      </c>
      <c r="U593" s="166">
        <v>0</v>
      </c>
      <c r="V593" s="166">
        <v>0</v>
      </c>
      <c r="W593" s="166"/>
      <c r="X593" s="167"/>
    </row>
    <row r="594" spans="1:24" ht="5.0999999999999996" customHeight="1" x14ac:dyDescent="0.2">
      <c r="A594" s="149" t="s">
        <v>150</v>
      </c>
      <c r="C594" s="144" t="s">
        <v>150</v>
      </c>
      <c r="D594" s="155"/>
      <c r="E594" s="166"/>
      <c r="F594" s="166"/>
      <c r="G594" s="166"/>
      <c r="H594" s="166"/>
      <c r="I594" s="166"/>
      <c r="J594" s="166"/>
      <c r="K594" s="166"/>
      <c r="L594" s="166"/>
      <c r="M594" s="166"/>
      <c r="N594" s="166"/>
      <c r="O594" s="166"/>
      <c r="P594" s="166"/>
      <c r="Q594" s="166"/>
      <c r="R594" s="166"/>
      <c r="S594" s="166"/>
      <c r="T594" s="166"/>
      <c r="U594" s="166"/>
      <c r="V594" s="166"/>
      <c r="W594" s="166"/>
      <c r="X594" s="167"/>
    </row>
    <row r="595" spans="1:24" ht="12" customHeight="1" x14ac:dyDescent="0.2">
      <c r="A595" s="149" t="s">
        <v>150</v>
      </c>
      <c r="C595" s="203" t="s">
        <v>999</v>
      </c>
      <c r="D595" s="155" t="s">
        <v>282</v>
      </c>
      <c r="E595" s="166">
        <v>9</v>
      </c>
      <c r="F595" s="166">
        <v>9</v>
      </c>
      <c r="G595" s="166">
        <v>6</v>
      </c>
      <c r="H595" s="166">
        <v>3</v>
      </c>
      <c r="I595" s="166">
        <v>0</v>
      </c>
      <c r="J595" s="166">
        <v>0</v>
      </c>
      <c r="K595" s="166">
        <v>0</v>
      </c>
      <c r="L595" s="166">
        <v>2</v>
      </c>
      <c r="M595" s="166">
        <v>1</v>
      </c>
      <c r="N595" s="166">
        <v>0</v>
      </c>
      <c r="O595" s="166">
        <v>0</v>
      </c>
      <c r="P595" s="166">
        <v>0</v>
      </c>
      <c r="Q595" s="166">
        <v>0</v>
      </c>
      <c r="R595" s="166">
        <v>0</v>
      </c>
      <c r="S595" s="166">
        <v>0</v>
      </c>
      <c r="T595" s="166">
        <v>0</v>
      </c>
      <c r="U595" s="166">
        <v>0</v>
      </c>
      <c r="V595" s="166">
        <v>0</v>
      </c>
      <c r="W595" s="166"/>
      <c r="X595" s="167"/>
    </row>
    <row r="596" spans="1:24" ht="12" customHeight="1" x14ac:dyDescent="0.2">
      <c r="A596" s="149" t="s">
        <v>150</v>
      </c>
      <c r="C596" s="144"/>
      <c r="D596" s="155" t="s">
        <v>283</v>
      </c>
      <c r="E596" s="166">
        <v>9</v>
      </c>
      <c r="F596" s="166">
        <v>9</v>
      </c>
      <c r="G596" s="166">
        <v>6</v>
      </c>
      <c r="H596" s="166">
        <v>3</v>
      </c>
      <c r="I596" s="166">
        <v>0</v>
      </c>
      <c r="J596" s="166">
        <v>0</v>
      </c>
      <c r="K596" s="166">
        <v>0</v>
      </c>
      <c r="L596" s="166">
        <v>2</v>
      </c>
      <c r="M596" s="166">
        <v>1</v>
      </c>
      <c r="N596" s="166">
        <v>0</v>
      </c>
      <c r="O596" s="166">
        <v>0</v>
      </c>
      <c r="P596" s="166">
        <v>0</v>
      </c>
      <c r="Q596" s="166">
        <v>0</v>
      </c>
      <c r="R596" s="166">
        <v>0</v>
      </c>
      <c r="S596" s="166">
        <v>0</v>
      </c>
      <c r="T596" s="166">
        <v>0</v>
      </c>
      <c r="U596" s="166">
        <v>0</v>
      </c>
      <c r="V596" s="166">
        <v>0</v>
      </c>
      <c r="W596" s="166"/>
      <c r="X596" s="167"/>
    </row>
    <row r="597" spans="1:24" ht="5.0999999999999996" customHeight="1" x14ac:dyDescent="0.2">
      <c r="A597" s="149" t="s">
        <v>150</v>
      </c>
      <c r="C597" s="144" t="s">
        <v>150</v>
      </c>
      <c r="D597" s="155"/>
      <c r="E597" s="166"/>
      <c r="F597" s="166"/>
      <c r="G597" s="166"/>
      <c r="H597" s="166"/>
      <c r="I597" s="166"/>
      <c r="J597" s="166"/>
      <c r="K597" s="166"/>
      <c r="L597" s="166"/>
      <c r="M597" s="166"/>
      <c r="N597" s="166"/>
      <c r="O597" s="166"/>
      <c r="P597" s="166"/>
      <c r="Q597" s="166"/>
      <c r="R597" s="166"/>
      <c r="S597" s="166"/>
      <c r="T597" s="166"/>
      <c r="U597" s="166"/>
      <c r="V597" s="166"/>
      <c r="W597" s="166"/>
      <c r="X597" s="167"/>
    </row>
    <row r="598" spans="1:24" ht="12" customHeight="1" x14ac:dyDescent="0.2">
      <c r="A598" s="149" t="s">
        <v>150</v>
      </c>
      <c r="C598" s="203" t="s">
        <v>1000</v>
      </c>
      <c r="D598" s="155" t="s">
        <v>282</v>
      </c>
      <c r="E598" s="166">
        <v>15</v>
      </c>
      <c r="F598" s="166">
        <v>15</v>
      </c>
      <c r="G598" s="166">
        <v>11</v>
      </c>
      <c r="H598" s="166">
        <v>5</v>
      </c>
      <c r="I598" s="166">
        <v>0</v>
      </c>
      <c r="J598" s="166">
        <v>0</v>
      </c>
      <c r="K598" s="166">
        <v>0</v>
      </c>
      <c r="L598" s="166">
        <v>4</v>
      </c>
      <c r="M598" s="166">
        <v>0</v>
      </c>
      <c r="N598" s="166">
        <v>0</v>
      </c>
      <c r="O598" s="166">
        <v>0</v>
      </c>
      <c r="P598" s="166">
        <v>0</v>
      </c>
      <c r="Q598" s="166">
        <v>0</v>
      </c>
      <c r="R598" s="166">
        <v>0</v>
      </c>
      <c r="S598" s="166">
        <v>0</v>
      </c>
      <c r="T598" s="166">
        <v>0</v>
      </c>
      <c r="U598" s="166">
        <v>0</v>
      </c>
      <c r="V598" s="166">
        <v>0</v>
      </c>
      <c r="W598" s="166"/>
      <c r="X598" s="167"/>
    </row>
    <row r="599" spans="1:24" ht="12" customHeight="1" x14ac:dyDescent="0.2">
      <c r="A599" s="149" t="s">
        <v>150</v>
      </c>
      <c r="C599" s="144"/>
      <c r="D599" s="155" t="s">
        <v>283</v>
      </c>
      <c r="E599" s="166">
        <v>15</v>
      </c>
      <c r="F599" s="166">
        <v>15</v>
      </c>
      <c r="G599" s="166">
        <v>11</v>
      </c>
      <c r="H599" s="166">
        <v>5</v>
      </c>
      <c r="I599" s="166">
        <v>0</v>
      </c>
      <c r="J599" s="166">
        <v>0</v>
      </c>
      <c r="K599" s="166">
        <v>0</v>
      </c>
      <c r="L599" s="166">
        <v>4</v>
      </c>
      <c r="M599" s="166">
        <v>0</v>
      </c>
      <c r="N599" s="166">
        <v>0</v>
      </c>
      <c r="O599" s="166">
        <v>0</v>
      </c>
      <c r="P599" s="166">
        <v>0</v>
      </c>
      <c r="Q599" s="166">
        <v>0</v>
      </c>
      <c r="R599" s="166">
        <v>0</v>
      </c>
      <c r="S599" s="166">
        <v>0</v>
      </c>
      <c r="T599" s="166">
        <v>0</v>
      </c>
      <c r="U599" s="166">
        <v>0</v>
      </c>
      <c r="V599" s="166">
        <v>0</v>
      </c>
      <c r="W599" s="166"/>
      <c r="X599" s="167"/>
    </row>
    <row r="600" spans="1:24" ht="5.0999999999999996" customHeight="1" x14ac:dyDescent="0.2">
      <c r="A600" s="149" t="s">
        <v>150</v>
      </c>
      <c r="C600" s="144" t="s">
        <v>150</v>
      </c>
      <c r="D600" s="155"/>
      <c r="E600" s="166"/>
      <c r="F600" s="166"/>
      <c r="G600" s="166"/>
      <c r="H600" s="166"/>
      <c r="I600" s="166"/>
      <c r="J600" s="166"/>
      <c r="K600" s="166"/>
      <c r="L600" s="166"/>
      <c r="M600" s="166"/>
      <c r="N600" s="166"/>
      <c r="O600" s="166"/>
      <c r="P600" s="166"/>
      <c r="Q600" s="166"/>
      <c r="R600" s="166"/>
      <c r="S600" s="166"/>
      <c r="T600" s="166"/>
      <c r="U600" s="166"/>
      <c r="V600" s="166"/>
      <c r="W600" s="166"/>
      <c r="X600" s="167"/>
    </row>
    <row r="601" spans="1:24" ht="12" customHeight="1" x14ac:dyDescent="0.2">
      <c r="A601" s="149">
        <v>222</v>
      </c>
      <c r="C601" s="149" t="s">
        <v>1005</v>
      </c>
      <c r="D601" s="155" t="s">
        <v>282</v>
      </c>
      <c r="E601" s="166">
        <v>9</v>
      </c>
      <c r="F601" s="166">
        <v>9</v>
      </c>
      <c r="G601" s="166">
        <v>9</v>
      </c>
      <c r="H601" s="166">
        <v>4</v>
      </c>
      <c r="I601" s="166">
        <v>0</v>
      </c>
      <c r="J601" s="166">
        <v>0</v>
      </c>
      <c r="K601" s="166">
        <v>0</v>
      </c>
      <c r="L601" s="166">
        <v>0</v>
      </c>
      <c r="M601" s="166">
        <v>0</v>
      </c>
      <c r="N601" s="166">
        <v>0</v>
      </c>
      <c r="O601" s="166">
        <v>0</v>
      </c>
      <c r="P601" s="166">
        <v>0</v>
      </c>
      <c r="Q601" s="166">
        <v>0</v>
      </c>
      <c r="R601" s="166">
        <v>0</v>
      </c>
      <c r="S601" s="166">
        <v>0</v>
      </c>
      <c r="T601" s="166">
        <v>0</v>
      </c>
      <c r="U601" s="166">
        <v>0</v>
      </c>
      <c r="V601" s="166">
        <v>0</v>
      </c>
      <c r="W601" s="166"/>
      <c r="X601" s="167" t="s">
        <v>1006</v>
      </c>
    </row>
    <row r="602" spans="1:24" ht="12" customHeight="1" x14ac:dyDescent="0.2">
      <c r="A602" s="149" t="s">
        <v>150</v>
      </c>
      <c r="C602" s="144"/>
      <c r="D602" s="155" t="s">
        <v>283</v>
      </c>
      <c r="E602" s="166">
        <v>8</v>
      </c>
      <c r="F602" s="166">
        <v>8</v>
      </c>
      <c r="G602" s="166">
        <v>8</v>
      </c>
      <c r="H602" s="166">
        <v>4</v>
      </c>
      <c r="I602" s="166">
        <v>0</v>
      </c>
      <c r="J602" s="166">
        <v>0</v>
      </c>
      <c r="K602" s="166">
        <v>0</v>
      </c>
      <c r="L602" s="166">
        <v>0</v>
      </c>
      <c r="M602" s="166">
        <v>0</v>
      </c>
      <c r="N602" s="166">
        <v>0</v>
      </c>
      <c r="O602" s="166">
        <v>0</v>
      </c>
      <c r="P602" s="166">
        <v>0</v>
      </c>
      <c r="Q602" s="166">
        <v>0</v>
      </c>
      <c r="R602" s="166">
        <v>0</v>
      </c>
      <c r="S602" s="166">
        <v>0</v>
      </c>
      <c r="T602" s="166">
        <v>0</v>
      </c>
      <c r="U602" s="166">
        <v>0</v>
      </c>
      <c r="V602" s="166">
        <v>0</v>
      </c>
      <c r="W602" s="166"/>
      <c r="X602" s="167"/>
    </row>
    <row r="603" spans="1:24" ht="5.0999999999999996" customHeight="1" x14ac:dyDescent="0.2">
      <c r="A603" s="149" t="s">
        <v>150</v>
      </c>
      <c r="C603" s="144" t="s">
        <v>150</v>
      </c>
      <c r="D603" s="155"/>
      <c r="E603" s="166"/>
      <c r="F603" s="166"/>
      <c r="G603" s="166"/>
      <c r="H603" s="166"/>
      <c r="I603" s="166"/>
      <c r="J603" s="166"/>
      <c r="K603" s="166"/>
      <c r="L603" s="166"/>
      <c r="M603" s="166"/>
      <c r="N603" s="166"/>
      <c r="O603" s="166"/>
      <c r="P603" s="166"/>
      <c r="Q603" s="166"/>
      <c r="R603" s="166"/>
      <c r="S603" s="166"/>
      <c r="T603" s="166"/>
      <c r="U603" s="166"/>
      <c r="V603" s="166"/>
      <c r="W603" s="166"/>
      <c r="X603" s="167"/>
    </row>
    <row r="604" spans="1:24" ht="12" customHeight="1" x14ac:dyDescent="0.2">
      <c r="A604" s="149" t="s">
        <v>150</v>
      </c>
      <c r="C604" s="203" t="s">
        <v>999</v>
      </c>
      <c r="D604" s="155" t="s">
        <v>282</v>
      </c>
      <c r="E604" s="166">
        <v>4</v>
      </c>
      <c r="F604" s="166">
        <v>4</v>
      </c>
      <c r="G604" s="166">
        <v>4</v>
      </c>
      <c r="H604" s="166">
        <v>2</v>
      </c>
      <c r="I604" s="166">
        <v>0</v>
      </c>
      <c r="J604" s="166">
        <v>0</v>
      </c>
      <c r="K604" s="166">
        <v>0</v>
      </c>
      <c r="L604" s="166">
        <v>0</v>
      </c>
      <c r="M604" s="166">
        <v>0</v>
      </c>
      <c r="N604" s="166">
        <v>0</v>
      </c>
      <c r="O604" s="166">
        <v>0</v>
      </c>
      <c r="P604" s="166">
        <v>0</v>
      </c>
      <c r="Q604" s="166">
        <v>0</v>
      </c>
      <c r="R604" s="166">
        <v>0</v>
      </c>
      <c r="S604" s="166">
        <v>0</v>
      </c>
      <c r="T604" s="166">
        <v>0</v>
      </c>
      <c r="U604" s="166">
        <v>0</v>
      </c>
      <c r="V604" s="166">
        <v>0</v>
      </c>
      <c r="W604" s="166"/>
      <c r="X604" s="167"/>
    </row>
    <row r="605" spans="1:24" ht="12" customHeight="1" x14ac:dyDescent="0.2">
      <c r="A605" s="149" t="s">
        <v>150</v>
      </c>
      <c r="C605" s="144"/>
      <c r="D605" s="155" t="s">
        <v>283</v>
      </c>
      <c r="E605" s="166">
        <v>4</v>
      </c>
      <c r="F605" s="166">
        <v>4</v>
      </c>
      <c r="G605" s="166">
        <v>4</v>
      </c>
      <c r="H605" s="166">
        <v>2</v>
      </c>
      <c r="I605" s="166">
        <v>0</v>
      </c>
      <c r="J605" s="166">
        <v>0</v>
      </c>
      <c r="K605" s="166">
        <v>0</v>
      </c>
      <c r="L605" s="166">
        <v>0</v>
      </c>
      <c r="M605" s="166">
        <v>0</v>
      </c>
      <c r="N605" s="166">
        <v>0</v>
      </c>
      <c r="O605" s="166">
        <v>0</v>
      </c>
      <c r="P605" s="166">
        <v>0</v>
      </c>
      <c r="Q605" s="166">
        <v>0</v>
      </c>
      <c r="R605" s="166">
        <v>0</v>
      </c>
      <c r="S605" s="166">
        <v>0</v>
      </c>
      <c r="T605" s="166">
        <v>0</v>
      </c>
      <c r="U605" s="166">
        <v>0</v>
      </c>
      <c r="V605" s="166">
        <v>0</v>
      </c>
      <c r="W605" s="166"/>
      <c r="X605" s="167"/>
    </row>
    <row r="606" spans="1:24" ht="5.0999999999999996" customHeight="1" x14ac:dyDescent="0.2">
      <c r="A606" s="149" t="s">
        <v>150</v>
      </c>
      <c r="C606" s="144" t="s">
        <v>150</v>
      </c>
      <c r="D606" s="155"/>
      <c r="E606" s="166"/>
      <c r="F606" s="166"/>
      <c r="G606" s="166"/>
      <c r="H606" s="166"/>
      <c r="I606" s="166"/>
      <c r="J606" s="166"/>
      <c r="K606" s="166"/>
      <c r="L606" s="166"/>
      <c r="M606" s="166"/>
      <c r="N606" s="166"/>
      <c r="O606" s="166"/>
      <c r="P606" s="166"/>
      <c r="Q606" s="166"/>
      <c r="R606" s="166"/>
      <c r="S606" s="166"/>
      <c r="T606" s="166"/>
      <c r="U606" s="166"/>
      <c r="V606" s="166"/>
      <c r="W606" s="166"/>
      <c r="X606" s="167"/>
    </row>
    <row r="607" spans="1:24" ht="12" customHeight="1" x14ac:dyDescent="0.2">
      <c r="A607" s="149" t="s">
        <v>150</v>
      </c>
      <c r="C607" s="203" t="s">
        <v>1000</v>
      </c>
      <c r="D607" s="155" t="s">
        <v>282</v>
      </c>
      <c r="E607" s="166">
        <v>5</v>
      </c>
      <c r="F607" s="166">
        <v>5</v>
      </c>
      <c r="G607" s="166">
        <v>5</v>
      </c>
      <c r="H607" s="166">
        <v>2</v>
      </c>
      <c r="I607" s="166">
        <v>0</v>
      </c>
      <c r="J607" s="166">
        <v>0</v>
      </c>
      <c r="K607" s="166">
        <v>0</v>
      </c>
      <c r="L607" s="166">
        <v>0</v>
      </c>
      <c r="M607" s="166">
        <v>0</v>
      </c>
      <c r="N607" s="166">
        <v>0</v>
      </c>
      <c r="O607" s="166">
        <v>0</v>
      </c>
      <c r="P607" s="166">
        <v>0</v>
      </c>
      <c r="Q607" s="166">
        <v>0</v>
      </c>
      <c r="R607" s="166">
        <v>0</v>
      </c>
      <c r="S607" s="166">
        <v>0</v>
      </c>
      <c r="T607" s="166">
        <v>0</v>
      </c>
      <c r="U607" s="166">
        <v>0</v>
      </c>
      <c r="V607" s="166">
        <v>0</v>
      </c>
      <c r="W607" s="166"/>
      <c r="X607" s="167"/>
    </row>
    <row r="608" spans="1:24" s="190" customFormat="1" ht="12" customHeight="1" x14ac:dyDescent="0.2">
      <c r="A608" s="149" t="s">
        <v>150</v>
      </c>
      <c r="B608" s="162"/>
      <c r="C608" s="144"/>
      <c r="D608" s="155" t="s">
        <v>283</v>
      </c>
      <c r="E608" s="166">
        <v>4</v>
      </c>
      <c r="F608" s="166">
        <v>4</v>
      </c>
      <c r="G608" s="166">
        <v>4</v>
      </c>
      <c r="H608" s="166">
        <v>2</v>
      </c>
      <c r="I608" s="166">
        <v>0</v>
      </c>
      <c r="J608" s="166">
        <v>0</v>
      </c>
      <c r="K608" s="166">
        <v>0</v>
      </c>
      <c r="L608" s="166">
        <v>0</v>
      </c>
      <c r="M608" s="166">
        <v>0</v>
      </c>
      <c r="N608" s="166">
        <v>0</v>
      </c>
      <c r="O608" s="166">
        <v>0</v>
      </c>
      <c r="P608" s="166">
        <v>0</v>
      </c>
      <c r="Q608" s="166">
        <v>0</v>
      </c>
      <c r="R608" s="166">
        <v>0</v>
      </c>
      <c r="S608" s="166">
        <v>0</v>
      </c>
      <c r="T608" s="166">
        <v>0</v>
      </c>
      <c r="U608" s="166">
        <v>0</v>
      </c>
      <c r="V608" s="166">
        <v>0</v>
      </c>
      <c r="X608" s="167"/>
    </row>
    <row r="609" spans="1:24" ht="5.0999999999999996" customHeight="1" x14ac:dyDescent="0.2">
      <c r="A609" s="142" t="s">
        <v>150</v>
      </c>
      <c r="B609" s="162" t="s">
        <v>150</v>
      </c>
      <c r="C609" s="142" t="s">
        <v>150</v>
      </c>
      <c r="D609" s="183"/>
      <c r="E609" s="166"/>
      <c r="F609" s="166"/>
      <c r="G609" s="166"/>
      <c r="H609" s="166"/>
      <c r="I609" s="166"/>
      <c r="J609" s="166"/>
      <c r="K609" s="166"/>
      <c r="L609" s="166"/>
      <c r="M609" s="166"/>
      <c r="N609" s="166"/>
      <c r="O609" s="166"/>
      <c r="P609" s="166"/>
      <c r="Q609" s="166"/>
      <c r="R609" s="166"/>
      <c r="S609" s="166"/>
      <c r="T609" s="166"/>
      <c r="U609" s="166"/>
      <c r="V609" s="166"/>
      <c r="W609" s="166"/>
      <c r="X609" s="167"/>
    </row>
    <row r="610" spans="1:24" ht="12" customHeight="1" x14ac:dyDescent="0.2">
      <c r="A610" s="149">
        <v>229</v>
      </c>
      <c r="C610" s="149" t="s">
        <v>1007</v>
      </c>
      <c r="D610" s="155" t="s">
        <v>282</v>
      </c>
      <c r="E610" s="166">
        <v>10</v>
      </c>
      <c r="F610" s="166">
        <v>10</v>
      </c>
      <c r="G610" s="166">
        <v>9</v>
      </c>
      <c r="H610" s="166">
        <v>6</v>
      </c>
      <c r="I610" s="166">
        <v>0</v>
      </c>
      <c r="J610" s="166">
        <v>0</v>
      </c>
      <c r="K610" s="166">
        <v>0</v>
      </c>
      <c r="L610" s="166">
        <v>1</v>
      </c>
      <c r="M610" s="166">
        <v>0</v>
      </c>
      <c r="N610" s="166">
        <v>0</v>
      </c>
      <c r="O610" s="166">
        <v>0</v>
      </c>
      <c r="P610" s="166">
        <v>0</v>
      </c>
      <c r="Q610" s="166">
        <v>0</v>
      </c>
      <c r="R610" s="166">
        <v>0</v>
      </c>
      <c r="S610" s="166">
        <v>0</v>
      </c>
      <c r="T610" s="166">
        <v>0</v>
      </c>
      <c r="U610" s="166">
        <v>0</v>
      </c>
      <c r="V610" s="166">
        <v>0</v>
      </c>
      <c r="W610" s="166"/>
      <c r="X610" s="167" t="s">
        <v>1008</v>
      </c>
    </row>
    <row r="611" spans="1:24" ht="12" customHeight="1" x14ac:dyDescent="0.2">
      <c r="A611" s="149" t="s">
        <v>150</v>
      </c>
      <c r="C611" s="186" t="s">
        <v>596</v>
      </c>
      <c r="D611" s="155" t="s">
        <v>283</v>
      </c>
      <c r="E611" s="166">
        <v>10</v>
      </c>
      <c r="F611" s="166">
        <v>10</v>
      </c>
      <c r="G611" s="166">
        <v>9</v>
      </c>
      <c r="H611" s="166">
        <v>6</v>
      </c>
      <c r="I611" s="166">
        <v>0</v>
      </c>
      <c r="J611" s="166">
        <v>0</v>
      </c>
      <c r="K611" s="166">
        <v>0</v>
      </c>
      <c r="L611" s="166">
        <v>1</v>
      </c>
      <c r="M611" s="166">
        <v>0</v>
      </c>
      <c r="N611" s="166">
        <v>0</v>
      </c>
      <c r="O611" s="166">
        <v>0</v>
      </c>
      <c r="P611" s="166">
        <v>0</v>
      </c>
      <c r="Q611" s="166">
        <v>0</v>
      </c>
      <c r="R611" s="166">
        <v>0</v>
      </c>
      <c r="S611" s="166">
        <v>0</v>
      </c>
      <c r="T611" s="166">
        <v>0</v>
      </c>
      <c r="U611" s="166">
        <v>0</v>
      </c>
      <c r="V611" s="166">
        <v>0</v>
      </c>
      <c r="W611" s="166"/>
      <c r="X611" s="167"/>
    </row>
    <row r="612" spans="1:24" ht="5.0999999999999996" customHeight="1" x14ac:dyDescent="0.2">
      <c r="A612" s="149" t="s">
        <v>150</v>
      </c>
      <c r="C612" s="144" t="s">
        <v>150</v>
      </c>
      <c r="D612" s="155"/>
      <c r="E612" s="166"/>
      <c r="F612" s="166"/>
      <c r="G612" s="166"/>
      <c r="H612" s="166"/>
      <c r="I612" s="166"/>
      <c r="J612" s="166"/>
      <c r="K612" s="166"/>
      <c r="L612" s="166"/>
      <c r="M612" s="166"/>
      <c r="N612" s="166"/>
      <c r="O612" s="166"/>
      <c r="P612" s="166"/>
      <c r="Q612" s="166"/>
      <c r="R612" s="166"/>
      <c r="S612" s="166"/>
      <c r="T612" s="166"/>
      <c r="U612" s="166"/>
      <c r="V612" s="166"/>
      <c r="W612" s="166"/>
      <c r="X612" s="167"/>
    </row>
    <row r="613" spans="1:24" ht="12" customHeight="1" x14ac:dyDescent="0.2">
      <c r="A613" s="149" t="s">
        <v>150</v>
      </c>
      <c r="C613" s="203" t="s">
        <v>999</v>
      </c>
      <c r="D613" s="155" t="s">
        <v>282</v>
      </c>
      <c r="E613" s="166">
        <v>5</v>
      </c>
      <c r="F613" s="166">
        <v>5</v>
      </c>
      <c r="G613" s="166">
        <v>4</v>
      </c>
      <c r="H613" s="166">
        <v>2</v>
      </c>
      <c r="I613" s="166">
        <v>0</v>
      </c>
      <c r="J613" s="166">
        <v>0</v>
      </c>
      <c r="K613" s="166">
        <v>0</v>
      </c>
      <c r="L613" s="166">
        <v>1</v>
      </c>
      <c r="M613" s="166">
        <v>0</v>
      </c>
      <c r="N613" s="166">
        <v>0</v>
      </c>
      <c r="O613" s="166">
        <v>0</v>
      </c>
      <c r="P613" s="166">
        <v>0</v>
      </c>
      <c r="Q613" s="166">
        <v>0</v>
      </c>
      <c r="R613" s="166">
        <v>0</v>
      </c>
      <c r="S613" s="166">
        <v>0</v>
      </c>
      <c r="T613" s="166">
        <v>0</v>
      </c>
      <c r="U613" s="166">
        <v>0</v>
      </c>
      <c r="V613" s="166">
        <v>0</v>
      </c>
      <c r="W613" s="166"/>
      <c r="X613" s="167"/>
    </row>
    <row r="614" spans="1:24" ht="12" customHeight="1" x14ac:dyDescent="0.2">
      <c r="A614" s="149" t="s">
        <v>150</v>
      </c>
      <c r="C614" s="144"/>
      <c r="D614" s="155" t="s">
        <v>283</v>
      </c>
      <c r="E614" s="166">
        <v>5</v>
      </c>
      <c r="F614" s="166">
        <v>5</v>
      </c>
      <c r="G614" s="166">
        <v>4</v>
      </c>
      <c r="H614" s="166">
        <v>2</v>
      </c>
      <c r="I614" s="166">
        <v>0</v>
      </c>
      <c r="J614" s="166">
        <v>0</v>
      </c>
      <c r="K614" s="166">
        <v>0</v>
      </c>
      <c r="L614" s="166">
        <v>1</v>
      </c>
      <c r="M614" s="166">
        <v>0</v>
      </c>
      <c r="N614" s="166">
        <v>0</v>
      </c>
      <c r="O614" s="166">
        <v>0</v>
      </c>
      <c r="P614" s="166">
        <v>0</v>
      </c>
      <c r="Q614" s="166">
        <v>0</v>
      </c>
      <c r="R614" s="166">
        <v>0</v>
      </c>
      <c r="S614" s="166">
        <v>0</v>
      </c>
      <c r="T614" s="166">
        <v>0</v>
      </c>
      <c r="U614" s="166">
        <v>0</v>
      </c>
      <c r="V614" s="166">
        <v>0</v>
      </c>
      <c r="W614" s="166"/>
      <c r="X614" s="167"/>
    </row>
    <row r="615" spans="1:24" ht="5.0999999999999996" customHeight="1" x14ac:dyDescent="0.2">
      <c r="A615" s="149" t="s">
        <v>150</v>
      </c>
      <c r="C615" s="144" t="s">
        <v>150</v>
      </c>
      <c r="D615" s="155"/>
      <c r="E615" s="166"/>
      <c r="F615" s="166"/>
      <c r="G615" s="166"/>
      <c r="H615" s="166"/>
      <c r="I615" s="166"/>
      <c r="J615" s="166"/>
      <c r="K615" s="166"/>
      <c r="L615" s="166"/>
      <c r="M615" s="166"/>
      <c r="N615" s="166"/>
      <c r="O615" s="166"/>
      <c r="P615" s="166"/>
      <c r="Q615" s="166"/>
      <c r="R615" s="166"/>
      <c r="S615" s="166"/>
      <c r="T615" s="166"/>
      <c r="U615" s="166"/>
      <c r="V615" s="166"/>
      <c r="W615" s="166"/>
      <c r="X615" s="167"/>
    </row>
    <row r="616" spans="1:24" ht="12" customHeight="1" x14ac:dyDescent="0.2">
      <c r="A616" s="149" t="s">
        <v>150</v>
      </c>
      <c r="C616" s="203" t="s">
        <v>1000</v>
      </c>
      <c r="D616" s="155" t="s">
        <v>282</v>
      </c>
      <c r="E616" s="166">
        <v>5</v>
      </c>
      <c r="F616" s="166">
        <v>5</v>
      </c>
      <c r="G616" s="166">
        <v>5</v>
      </c>
      <c r="H616" s="166">
        <v>4</v>
      </c>
      <c r="I616" s="166">
        <v>0</v>
      </c>
      <c r="J616" s="166">
        <v>0</v>
      </c>
      <c r="K616" s="166">
        <v>0</v>
      </c>
      <c r="L616" s="166">
        <v>0</v>
      </c>
      <c r="M616" s="166">
        <v>0</v>
      </c>
      <c r="N616" s="166">
        <v>0</v>
      </c>
      <c r="O616" s="166">
        <v>0</v>
      </c>
      <c r="P616" s="166">
        <v>0</v>
      </c>
      <c r="Q616" s="166">
        <v>0</v>
      </c>
      <c r="R616" s="166">
        <v>0</v>
      </c>
      <c r="S616" s="166">
        <v>0</v>
      </c>
      <c r="T616" s="166">
        <v>0</v>
      </c>
      <c r="U616" s="166">
        <v>0</v>
      </c>
      <c r="V616" s="166">
        <v>0</v>
      </c>
      <c r="W616" s="166"/>
      <c r="X616" s="167"/>
    </row>
    <row r="617" spans="1:24" ht="12" customHeight="1" x14ac:dyDescent="0.2">
      <c r="A617" s="149" t="s">
        <v>150</v>
      </c>
      <c r="C617" s="144"/>
      <c r="D617" s="155" t="s">
        <v>283</v>
      </c>
      <c r="E617" s="166">
        <v>5</v>
      </c>
      <c r="F617" s="166">
        <v>5</v>
      </c>
      <c r="G617" s="166">
        <v>5</v>
      </c>
      <c r="H617" s="166">
        <v>4</v>
      </c>
      <c r="I617" s="166">
        <v>0</v>
      </c>
      <c r="J617" s="166">
        <v>0</v>
      </c>
      <c r="K617" s="166">
        <v>0</v>
      </c>
      <c r="L617" s="166">
        <v>0</v>
      </c>
      <c r="M617" s="166">
        <v>0</v>
      </c>
      <c r="N617" s="166">
        <v>0</v>
      </c>
      <c r="O617" s="166">
        <v>0</v>
      </c>
      <c r="P617" s="166">
        <v>0</v>
      </c>
      <c r="Q617" s="166">
        <v>0</v>
      </c>
      <c r="R617" s="166">
        <v>0</v>
      </c>
      <c r="S617" s="166">
        <v>0</v>
      </c>
      <c r="T617" s="166">
        <v>0</v>
      </c>
      <c r="U617" s="166">
        <v>0</v>
      </c>
      <c r="V617" s="166">
        <v>0</v>
      </c>
      <c r="W617" s="166"/>
      <c r="X617" s="167"/>
    </row>
    <row r="618" spans="1:24" ht="5.0999999999999996" customHeight="1" x14ac:dyDescent="0.2">
      <c r="A618" s="178"/>
      <c r="B618" s="403"/>
      <c r="C618" s="178"/>
      <c r="D618" s="183"/>
      <c r="E618" s="166"/>
      <c r="F618" s="166"/>
      <c r="G618" s="166"/>
      <c r="H618" s="166"/>
      <c r="I618" s="166"/>
      <c r="J618" s="166"/>
      <c r="K618" s="166"/>
      <c r="L618" s="166"/>
      <c r="M618" s="166"/>
      <c r="N618" s="166"/>
      <c r="O618" s="166"/>
      <c r="P618" s="166"/>
      <c r="Q618" s="166"/>
      <c r="R618" s="166"/>
      <c r="S618" s="166"/>
      <c r="T618" s="166"/>
      <c r="U618" s="166"/>
      <c r="V618" s="166"/>
      <c r="W618" s="166"/>
      <c r="X618" s="167"/>
    </row>
    <row r="619" spans="1:24" ht="12" customHeight="1" x14ac:dyDescent="0.2">
      <c r="A619" s="149" t="s">
        <v>1009</v>
      </c>
      <c r="C619" s="149" t="s">
        <v>1010</v>
      </c>
      <c r="D619" s="155" t="s">
        <v>282</v>
      </c>
      <c r="E619" s="166">
        <v>51</v>
      </c>
      <c r="F619" s="166">
        <v>51</v>
      </c>
      <c r="G619" s="166">
        <v>48</v>
      </c>
      <c r="H619" s="166">
        <v>18</v>
      </c>
      <c r="I619" s="166">
        <v>2</v>
      </c>
      <c r="J619" s="166">
        <v>1</v>
      </c>
      <c r="K619" s="166">
        <v>0</v>
      </c>
      <c r="L619" s="166">
        <v>1</v>
      </c>
      <c r="M619" s="166">
        <v>0</v>
      </c>
      <c r="N619" s="166">
        <v>0</v>
      </c>
      <c r="O619" s="166">
        <v>0</v>
      </c>
      <c r="P619" s="166">
        <v>0</v>
      </c>
      <c r="Q619" s="166">
        <v>0</v>
      </c>
      <c r="R619" s="166">
        <v>0</v>
      </c>
      <c r="S619" s="166">
        <v>0</v>
      </c>
      <c r="T619" s="166">
        <v>0</v>
      </c>
      <c r="U619" s="166">
        <v>0</v>
      </c>
      <c r="V619" s="166">
        <v>0</v>
      </c>
      <c r="W619" s="166"/>
      <c r="X619" s="167" t="s">
        <v>1009</v>
      </c>
    </row>
    <row r="620" spans="1:24" ht="12" customHeight="1" x14ac:dyDescent="0.2">
      <c r="A620" s="149" t="s">
        <v>150</v>
      </c>
      <c r="C620" s="144"/>
      <c r="D620" s="155" t="s">
        <v>283</v>
      </c>
      <c r="E620" s="166">
        <v>49</v>
      </c>
      <c r="F620" s="166">
        <v>49</v>
      </c>
      <c r="G620" s="166">
        <v>46</v>
      </c>
      <c r="H620" s="166">
        <v>17</v>
      </c>
      <c r="I620" s="166">
        <v>2</v>
      </c>
      <c r="J620" s="166">
        <v>1</v>
      </c>
      <c r="K620" s="166">
        <v>0</v>
      </c>
      <c r="L620" s="166">
        <v>1</v>
      </c>
      <c r="M620" s="166">
        <v>0</v>
      </c>
      <c r="N620" s="166">
        <v>0</v>
      </c>
      <c r="O620" s="166">
        <v>0</v>
      </c>
      <c r="P620" s="166">
        <v>0</v>
      </c>
      <c r="Q620" s="166">
        <v>0</v>
      </c>
      <c r="R620" s="166">
        <v>0</v>
      </c>
      <c r="S620" s="166">
        <v>0</v>
      </c>
      <c r="T620" s="166">
        <v>0</v>
      </c>
      <c r="U620" s="166">
        <v>0</v>
      </c>
      <c r="V620" s="166">
        <v>0</v>
      </c>
      <c r="W620" s="166"/>
      <c r="X620" s="167"/>
    </row>
    <row r="621" spans="1:24" ht="5.0999999999999996" customHeight="1" x14ac:dyDescent="0.2">
      <c r="A621" s="149" t="s">
        <v>150</v>
      </c>
      <c r="C621" s="144" t="s">
        <v>150</v>
      </c>
      <c r="D621" s="155"/>
      <c r="E621" s="166"/>
      <c r="F621" s="166"/>
      <c r="G621" s="166"/>
      <c r="H621" s="166"/>
      <c r="I621" s="166"/>
      <c r="J621" s="166"/>
      <c r="K621" s="166"/>
      <c r="L621" s="166"/>
      <c r="M621" s="166"/>
      <c r="N621" s="166"/>
      <c r="O621" s="166"/>
      <c r="P621" s="166"/>
      <c r="Q621" s="166"/>
      <c r="R621" s="166"/>
      <c r="S621" s="166"/>
      <c r="T621" s="166"/>
      <c r="U621" s="166"/>
      <c r="V621" s="166"/>
      <c r="W621" s="166"/>
      <c r="X621" s="167"/>
    </row>
    <row r="622" spans="1:24" ht="12" customHeight="1" x14ac:dyDescent="0.2">
      <c r="A622" s="149" t="s">
        <v>1011</v>
      </c>
      <c r="C622" s="149" t="s">
        <v>1012</v>
      </c>
      <c r="D622" s="155" t="s">
        <v>282</v>
      </c>
      <c r="E622" s="166">
        <v>28</v>
      </c>
      <c r="F622" s="166">
        <v>27</v>
      </c>
      <c r="G622" s="166">
        <v>18</v>
      </c>
      <c r="H622" s="166">
        <v>8</v>
      </c>
      <c r="I622" s="166">
        <v>1</v>
      </c>
      <c r="J622" s="166">
        <v>0</v>
      </c>
      <c r="K622" s="166">
        <v>0</v>
      </c>
      <c r="L622" s="166">
        <v>6</v>
      </c>
      <c r="M622" s="166">
        <v>1</v>
      </c>
      <c r="N622" s="166">
        <v>0</v>
      </c>
      <c r="O622" s="166">
        <v>0</v>
      </c>
      <c r="P622" s="166">
        <v>0</v>
      </c>
      <c r="Q622" s="166">
        <v>1</v>
      </c>
      <c r="R622" s="166">
        <v>0</v>
      </c>
      <c r="S622" s="166">
        <v>1</v>
      </c>
      <c r="T622" s="166">
        <v>1</v>
      </c>
      <c r="U622" s="166">
        <v>0</v>
      </c>
      <c r="V622" s="166">
        <v>0</v>
      </c>
      <c r="W622" s="166"/>
      <c r="X622" s="167" t="s">
        <v>1011</v>
      </c>
    </row>
    <row r="623" spans="1:24" ht="12" customHeight="1" x14ac:dyDescent="0.2">
      <c r="A623" s="149" t="s">
        <v>150</v>
      </c>
      <c r="C623" s="144"/>
      <c r="D623" s="155" t="s">
        <v>283</v>
      </c>
      <c r="E623" s="166">
        <v>28</v>
      </c>
      <c r="F623" s="166">
        <v>27</v>
      </c>
      <c r="G623" s="166">
        <v>18</v>
      </c>
      <c r="H623" s="166">
        <v>8</v>
      </c>
      <c r="I623" s="166">
        <v>1</v>
      </c>
      <c r="J623" s="166">
        <v>0</v>
      </c>
      <c r="K623" s="166">
        <v>0</v>
      </c>
      <c r="L623" s="166">
        <v>6</v>
      </c>
      <c r="M623" s="166">
        <v>1</v>
      </c>
      <c r="N623" s="166">
        <v>0</v>
      </c>
      <c r="O623" s="166">
        <v>0</v>
      </c>
      <c r="P623" s="166">
        <v>0</v>
      </c>
      <c r="Q623" s="166">
        <v>1</v>
      </c>
      <c r="R623" s="166">
        <v>0</v>
      </c>
      <c r="S623" s="166">
        <v>1</v>
      </c>
      <c r="T623" s="166">
        <v>1</v>
      </c>
      <c r="U623" s="166">
        <v>0</v>
      </c>
      <c r="V623" s="166">
        <v>0</v>
      </c>
      <c r="W623" s="166"/>
      <c r="X623" s="167"/>
    </row>
    <row r="624" spans="1:24" ht="5.0999999999999996" customHeight="1" x14ac:dyDescent="0.2">
      <c r="A624" s="149" t="s">
        <v>150</v>
      </c>
      <c r="C624" s="144" t="s">
        <v>150</v>
      </c>
      <c r="D624" s="155"/>
      <c r="E624" s="166"/>
      <c r="F624" s="166"/>
      <c r="G624" s="166"/>
      <c r="H624" s="166"/>
      <c r="I624" s="166"/>
      <c r="J624" s="166"/>
      <c r="K624" s="166"/>
      <c r="L624" s="166"/>
      <c r="M624" s="166"/>
      <c r="N624" s="166"/>
      <c r="O624" s="166"/>
      <c r="P624" s="166"/>
      <c r="Q624" s="166"/>
      <c r="R624" s="166"/>
      <c r="S624" s="166"/>
      <c r="T624" s="166"/>
      <c r="U624" s="166"/>
      <c r="V624" s="166"/>
      <c r="W624" s="166"/>
      <c r="X624" s="167"/>
    </row>
    <row r="625" spans="1:24" ht="12" customHeight="1" x14ac:dyDescent="0.2">
      <c r="A625" s="149" t="s">
        <v>150</v>
      </c>
      <c r="C625" s="202" t="s">
        <v>990</v>
      </c>
      <c r="D625" s="155" t="s">
        <v>282</v>
      </c>
      <c r="E625" s="166">
        <v>15</v>
      </c>
      <c r="F625" s="166">
        <v>15</v>
      </c>
      <c r="G625" s="166">
        <v>7</v>
      </c>
      <c r="H625" s="166">
        <v>3</v>
      </c>
      <c r="I625" s="166">
        <v>1</v>
      </c>
      <c r="J625" s="166">
        <v>0</v>
      </c>
      <c r="K625" s="166">
        <v>0</v>
      </c>
      <c r="L625" s="166">
        <v>5</v>
      </c>
      <c r="M625" s="166">
        <v>1</v>
      </c>
      <c r="N625" s="166">
        <v>0</v>
      </c>
      <c r="O625" s="166">
        <v>0</v>
      </c>
      <c r="P625" s="166">
        <v>0</v>
      </c>
      <c r="Q625" s="166">
        <v>1</v>
      </c>
      <c r="R625" s="166">
        <v>0</v>
      </c>
      <c r="S625" s="166">
        <v>0</v>
      </c>
      <c r="T625" s="166">
        <v>0</v>
      </c>
      <c r="U625" s="166">
        <v>0</v>
      </c>
      <c r="V625" s="166">
        <v>0</v>
      </c>
      <c r="W625" s="166"/>
      <c r="X625" s="167"/>
    </row>
    <row r="626" spans="1:24" ht="12" customHeight="1" x14ac:dyDescent="0.2">
      <c r="A626" s="149" t="s">
        <v>150</v>
      </c>
      <c r="C626" s="144"/>
      <c r="D626" s="155" t="s">
        <v>283</v>
      </c>
      <c r="E626" s="166">
        <v>15</v>
      </c>
      <c r="F626" s="166">
        <v>15</v>
      </c>
      <c r="G626" s="166">
        <v>7</v>
      </c>
      <c r="H626" s="166">
        <v>3</v>
      </c>
      <c r="I626" s="166">
        <v>1</v>
      </c>
      <c r="J626" s="166">
        <v>0</v>
      </c>
      <c r="K626" s="166">
        <v>0</v>
      </c>
      <c r="L626" s="166">
        <v>5</v>
      </c>
      <c r="M626" s="166">
        <v>1</v>
      </c>
      <c r="N626" s="166">
        <v>0</v>
      </c>
      <c r="O626" s="166">
        <v>0</v>
      </c>
      <c r="P626" s="166">
        <v>0</v>
      </c>
      <c r="Q626" s="166">
        <v>1</v>
      </c>
      <c r="R626" s="166">
        <v>0</v>
      </c>
      <c r="S626" s="166">
        <v>0</v>
      </c>
      <c r="T626" s="166">
        <v>0</v>
      </c>
      <c r="U626" s="166">
        <v>0</v>
      </c>
      <c r="V626" s="166">
        <v>0</v>
      </c>
      <c r="W626" s="166"/>
      <c r="X626" s="167"/>
    </row>
    <row r="627" spans="1:24" ht="5.0999999999999996" customHeight="1" x14ac:dyDescent="0.2">
      <c r="A627" s="149" t="s">
        <v>150</v>
      </c>
      <c r="C627" s="144" t="s">
        <v>150</v>
      </c>
      <c r="D627" s="155"/>
      <c r="E627" s="166"/>
      <c r="F627" s="166"/>
      <c r="G627" s="166"/>
      <c r="H627" s="166"/>
      <c r="I627" s="166"/>
      <c r="J627" s="166"/>
      <c r="K627" s="166"/>
      <c r="L627" s="166"/>
      <c r="M627" s="166"/>
      <c r="N627" s="166"/>
      <c r="O627" s="166"/>
      <c r="P627" s="166"/>
      <c r="Q627" s="166"/>
      <c r="R627" s="166"/>
      <c r="S627" s="166"/>
      <c r="T627" s="166"/>
      <c r="U627" s="166"/>
      <c r="V627" s="166"/>
      <c r="W627" s="166"/>
      <c r="X627" s="167"/>
    </row>
    <row r="628" spans="1:24" ht="12" customHeight="1" x14ac:dyDescent="0.2">
      <c r="A628" s="149" t="s">
        <v>150</v>
      </c>
      <c r="C628" s="202" t="s">
        <v>991</v>
      </c>
      <c r="D628" s="155" t="s">
        <v>282</v>
      </c>
      <c r="E628" s="166">
        <v>13</v>
      </c>
      <c r="F628" s="166">
        <v>12</v>
      </c>
      <c r="G628" s="166">
        <v>11</v>
      </c>
      <c r="H628" s="166">
        <v>5</v>
      </c>
      <c r="I628" s="166">
        <v>0</v>
      </c>
      <c r="J628" s="166">
        <v>0</v>
      </c>
      <c r="K628" s="166">
        <v>0</v>
      </c>
      <c r="L628" s="166">
        <v>1</v>
      </c>
      <c r="M628" s="166">
        <v>0</v>
      </c>
      <c r="N628" s="166">
        <v>0</v>
      </c>
      <c r="O628" s="166">
        <v>0</v>
      </c>
      <c r="P628" s="166">
        <v>0</v>
      </c>
      <c r="Q628" s="166">
        <v>0</v>
      </c>
      <c r="R628" s="166">
        <v>0</v>
      </c>
      <c r="S628" s="166">
        <v>1</v>
      </c>
      <c r="T628" s="166">
        <v>1</v>
      </c>
      <c r="U628" s="166">
        <v>0</v>
      </c>
      <c r="V628" s="166">
        <v>0</v>
      </c>
      <c r="W628" s="166"/>
      <c r="X628" s="167"/>
    </row>
    <row r="629" spans="1:24" ht="12" customHeight="1" x14ac:dyDescent="0.2">
      <c r="A629" s="149" t="s">
        <v>150</v>
      </c>
      <c r="C629" s="144"/>
      <c r="D629" s="155" t="s">
        <v>283</v>
      </c>
      <c r="E629" s="166">
        <v>13</v>
      </c>
      <c r="F629" s="166">
        <v>12</v>
      </c>
      <c r="G629" s="166">
        <v>11</v>
      </c>
      <c r="H629" s="166">
        <v>5</v>
      </c>
      <c r="I629" s="166">
        <v>0</v>
      </c>
      <c r="J629" s="166">
        <v>0</v>
      </c>
      <c r="K629" s="166">
        <v>0</v>
      </c>
      <c r="L629" s="166">
        <v>1</v>
      </c>
      <c r="M629" s="166">
        <v>0</v>
      </c>
      <c r="N629" s="166">
        <v>0</v>
      </c>
      <c r="O629" s="166">
        <v>0</v>
      </c>
      <c r="P629" s="166">
        <v>0</v>
      </c>
      <c r="Q629" s="166">
        <v>0</v>
      </c>
      <c r="R629" s="166">
        <v>0</v>
      </c>
      <c r="S629" s="166">
        <v>1</v>
      </c>
      <c r="T629" s="166">
        <v>1</v>
      </c>
      <c r="U629" s="166">
        <v>0</v>
      </c>
      <c r="V629" s="166">
        <v>0</v>
      </c>
      <c r="W629" s="166"/>
      <c r="X629" s="167"/>
    </row>
    <row r="630" spans="1:24" ht="5.0999999999999996" customHeight="1" x14ac:dyDescent="0.2">
      <c r="A630" s="149" t="s">
        <v>150</v>
      </c>
      <c r="C630" s="173" t="s">
        <v>150</v>
      </c>
      <c r="D630" s="155"/>
      <c r="E630" s="166"/>
      <c r="F630" s="166"/>
      <c r="G630" s="166"/>
      <c r="H630" s="166"/>
      <c r="I630" s="166"/>
      <c r="J630" s="166"/>
      <c r="K630" s="166"/>
      <c r="L630" s="166"/>
      <c r="M630" s="166"/>
      <c r="N630" s="166"/>
      <c r="O630" s="166"/>
      <c r="P630" s="166"/>
      <c r="Q630" s="166"/>
      <c r="R630" s="166"/>
      <c r="S630" s="166"/>
      <c r="T630" s="166"/>
      <c r="U630" s="166"/>
      <c r="V630" s="166"/>
      <c r="W630" s="166"/>
      <c r="X630" s="167"/>
    </row>
    <row r="631" spans="1:24" ht="12" customHeight="1" x14ac:dyDescent="0.2">
      <c r="A631" s="149" t="s">
        <v>1013</v>
      </c>
      <c r="C631" s="173" t="s">
        <v>1014</v>
      </c>
      <c r="D631" s="155" t="s">
        <v>282</v>
      </c>
      <c r="E631" s="166">
        <v>19</v>
      </c>
      <c r="F631" s="166">
        <v>19</v>
      </c>
      <c r="G631" s="166">
        <v>12</v>
      </c>
      <c r="H631" s="166">
        <v>5</v>
      </c>
      <c r="I631" s="166">
        <v>1</v>
      </c>
      <c r="J631" s="166">
        <v>0</v>
      </c>
      <c r="K631" s="166">
        <v>0</v>
      </c>
      <c r="L631" s="166">
        <v>6</v>
      </c>
      <c r="M631" s="166">
        <v>0</v>
      </c>
      <c r="N631" s="166">
        <v>0</v>
      </c>
      <c r="O631" s="166">
        <v>0</v>
      </c>
      <c r="P631" s="166">
        <v>0</v>
      </c>
      <c r="Q631" s="166">
        <v>0</v>
      </c>
      <c r="R631" s="166">
        <v>0</v>
      </c>
      <c r="S631" s="166">
        <v>0</v>
      </c>
      <c r="T631" s="166">
        <v>0</v>
      </c>
      <c r="U631" s="166">
        <v>0</v>
      </c>
      <c r="V631" s="166">
        <v>0</v>
      </c>
      <c r="W631" s="166"/>
      <c r="X631" s="167" t="s">
        <v>1015</v>
      </c>
    </row>
    <row r="632" spans="1:24" ht="12" customHeight="1" x14ac:dyDescent="0.2">
      <c r="A632" s="186" t="s">
        <v>1016</v>
      </c>
      <c r="C632" s="144"/>
      <c r="D632" s="155" t="s">
        <v>283</v>
      </c>
      <c r="E632" s="166">
        <v>19</v>
      </c>
      <c r="F632" s="166">
        <v>19</v>
      </c>
      <c r="G632" s="166">
        <v>12</v>
      </c>
      <c r="H632" s="166">
        <v>5</v>
      </c>
      <c r="I632" s="166">
        <v>1</v>
      </c>
      <c r="J632" s="166">
        <v>0</v>
      </c>
      <c r="K632" s="166">
        <v>0</v>
      </c>
      <c r="L632" s="166">
        <v>6</v>
      </c>
      <c r="M632" s="166">
        <v>0</v>
      </c>
      <c r="N632" s="166">
        <v>0</v>
      </c>
      <c r="O632" s="166">
        <v>0</v>
      </c>
      <c r="P632" s="166">
        <v>0</v>
      </c>
      <c r="Q632" s="166">
        <v>0</v>
      </c>
      <c r="R632" s="166">
        <v>0</v>
      </c>
      <c r="S632" s="166">
        <v>0</v>
      </c>
      <c r="T632" s="166">
        <v>0</v>
      </c>
      <c r="U632" s="166">
        <v>0</v>
      </c>
      <c r="V632" s="166">
        <v>0</v>
      </c>
      <c r="W632" s="166"/>
      <c r="X632" s="167"/>
    </row>
    <row r="633" spans="1:24" ht="5.0999999999999996" customHeight="1" x14ac:dyDescent="0.2">
      <c r="A633" s="149" t="s">
        <v>150</v>
      </c>
      <c r="C633" s="144" t="s">
        <v>150</v>
      </c>
      <c r="D633" s="155"/>
      <c r="E633" s="166"/>
      <c r="F633" s="166"/>
      <c r="G633" s="166"/>
      <c r="H633" s="166"/>
      <c r="I633" s="166"/>
      <c r="J633" s="166"/>
      <c r="K633" s="166"/>
      <c r="L633" s="166"/>
      <c r="M633" s="166"/>
      <c r="N633" s="166"/>
      <c r="O633" s="166"/>
      <c r="P633" s="166"/>
      <c r="Q633" s="166"/>
      <c r="R633" s="166"/>
      <c r="S633" s="166"/>
      <c r="T633" s="166"/>
      <c r="U633" s="166"/>
      <c r="V633" s="166"/>
      <c r="W633" s="166"/>
      <c r="X633" s="167"/>
    </row>
    <row r="634" spans="1:24" ht="12" customHeight="1" x14ac:dyDescent="0.2">
      <c r="A634" s="149" t="s">
        <v>150</v>
      </c>
      <c r="C634" s="202" t="s">
        <v>1017</v>
      </c>
      <c r="D634" s="155" t="s">
        <v>282</v>
      </c>
      <c r="E634" s="166">
        <v>12</v>
      </c>
      <c r="F634" s="166">
        <v>12</v>
      </c>
      <c r="G634" s="166">
        <v>6</v>
      </c>
      <c r="H634" s="166">
        <v>3</v>
      </c>
      <c r="I634" s="166">
        <v>1</v>
      </c>
      <c r="J634" s="166">
        <v>0</v>
      </c>
      <c r="K634" s="166">
        <v>0</v>
      </c>
      <c r="L634" s="166">
        <v>5</v>
      </c>
      <c r="M634" s="166">
        <v>0</v>
      </c>
      <c r="N634" s="166">
        <v>0</v>
      </c>
      <c r="O634" s="166">
        <v>0</v>
      </c>
      <c r="P634" s="166">
        <v>0</v>
      </c>
      <c r="Q634" s="166">
        <v>0</v>
      </c>
      <c r="R634" s="166">
        <v>0</v>
      </c>
      <c r="S634" s="166">
        <v>0</v>
      </c>
      <c r="T634" s="166">
        <v>0</v>
      </c>
      <c r="U634" s="166">
        <v>0</v>
      </c>
      <c r="V634" s="166">
        <v>0</v>
      </c>
      <c r="W634" s="166"/>
      <c r="X634" s="167"/>
    </row>
    <row r="635" spans="1:24" ht="12" customHeight="1" x14ac:dyDescent="0.2">
      <c r="A635" s="149" t="s">
        <v>150</v>
      </c>
      <c r="C635" s="144"/>
      <c r="D635" s="155" t="s">
        <v>283</v>
      </c>
      <c r="E635" s="166">
        <v>12</v>
      </c>
      <c r="F635" s="166">
        <v>12</v>
      </c>
      <c r="G635" s="166">
        <v>6</v>
      </c>
      <c r="H635" s="166">
        <v>3</v>
      </c>
      <c r="I635" s="166">
        <v>1</v>
      </c>
      <c r="J635" s="166">
        <v>0</v>
      </c>
      <c r="K635" s="166">
        <v>0</v>
      </c>
      <c r="L635" s="166">
        <v>5</v>
      </c>
      <c r="M635" s="166">
        <v>0</v>
      </c>
      <c r="N635" s="166">
        <v>0</v>
      </c>
      <c r="O635" s="166">
        <v>0</v>
      </c>
      <c r="P635" s="166">
        <v>0</v>
      </c>
      <c r="Q635" s="166">
        <v>0</v>
      </c>
      <c r="R635" s="166">
        <v>0</v>
      </c>
      <c r="S635" s="166">
        <v>0</v>
      </c>
      <c r="T635" s="166">
        <v>0</v>
      </c>
      <c r="U635" s="166">
        <v>0</v>
      </c>
      <c r="V635" s="166">
        <v>0</v>
      </c>
      <c r="W635" s="166"/>
      <c r="X635" s="167"/>
    </row>
    <row r="636" spans="1:24" ht="5.0999999999999996" customHeight="1" x14ac:dyDescent="0.2">
      <c r="A636" s="149" t="s">
        <v>150</v>
      </c>
      <c r="C636" s="144" t="s">
        <v>150</v>
      </c>
      <c r="D636" s="155"/>
      <c r="E636" s="166"/>
      <c r="F636" s="166"/>
      <c r="G636" s="166"/>
      <c r="H636" s="166"/>
      <c r="I636" s="166"/>
      <c r="J636" s="166"/>
      <c r="K636" s="166"/>
      <c r="L636" s="166"/>
      <c r="M636" s="166"/>
      <c r="N636" s="166"/>
      <c r="O636" s="166"/>
      <c r="P636" s="166"/>
      <c r="Q636" s="166"/>
      <c r="R636" s="166"/>
      <c r="S636" s="166"/>
      <c r="T636" s="166"/>
      <c r="U636" s="166"/>
      <c r="V636" s="166"/>
      <c r="W636" s="166"/>
      <c r="X636" s="167"/>
    </row>
    <row r="637" spans="1:24" ht="12" customHeight="1" x14ac:dyDescent="0.2">
      <c r="A637" s="149" t="s">
        <v>1013</v>
      </c>
      <c r="C637" s="173" t="s">
        <v>1020</v>
      </c>
      <c r="D637" s="155" t="s">
        <v>282</v>
      </c>
      <c r="E637" s="166">
        <v>4</v>
      </c>
      <c r="F637" s="166">
        <v>4</v>
      </c>
      <c r="G637" s="166">
        <v>3</v>
      </c>
      <c r="H637" s="166">
        <v>1</v>
      </c>
      <c r="I637" s="166">
        <v>0</v>
      </c>
      <c r="J637" s="166">
        <v>0</v>
      </c>
      <c r="K637" s="166">
        <v>0</v>
      </c>
      <c r="L637" s="166">
        <v>0</v>
      </c>
      <c r="M637" s="166">
        <v>0</v>
      </c>
      <c r="N637" s="166">
        <v>0</v>
      </c>
      <c r="O637" s="166">
        <v>0</v>
      </c>
      <c r="P637" s="166">
        <v>0</v>
      </c>
      <c r="Q637" s="166">
        <v>1</v>
      </c>
      <c r="R637" s="166">
        <v>0</v>
      </c>
      <c r="S637" s="166">
        <v>0</v>
      </c>
      <c r="T637" s="166">
        <v>0</v>
      </c>
      <c r="U637" s="166">
        <v>0</v>
      </c>
      <c r="V637" s="166">
        <v>0</v>
      </c>
      <c r="W637" s="166"/>
      <c r="X637" s="167" t="s">
        <v>1015</v>
      </c>
    </row>
    <row r="638" spans="1:24" ht="12" customHeight="1" x14ac:dyDescent="0.2">
      <c r="A638" s="186" t="s">
        <v>1021</v>
      </c>
      <c r="C638" s="144"/>
      <c r="D638" s="155" t="s">
        <v>283</v>
      </c>
      <c r="E638" s="166">
        <v>4</v>
      </c>
      <c r="F638" s="166">
        <v>4</v>
      </c>
      <c r="G638" s="166">
        <v>3</v>
      </c>
      <c r="H638" s="166">
        <v>1</v>
      </c>
      <c r="I638" s="166">
        <v>0</v>
      </c>
      <c r="J638" s="166">
        <v>0</v>
      </c>
      <c r="K638" s="166">
        <v>0</v>
      </c>
      <c r="L638" s="166">
        <v>0</v>
      </c>
      <c r="M638" s="166">
        <v>0</v>
      </c>
      <c r="N638" s="166">
        <v>0</v>
      </c>
      <c r="O638" s="166">
        <v>0</v>
      </c>
      <c r="P638" s="166">
        <v>0</v>
      </c>
      <c r="Q638" s="166">
        <v>1</v>
      </c>
      <c r="R638" s="166">
        <v>0</v>
      </c>
      <c r="S638" s="166">
        <v>0</v>
      </c>
      <c r="T638" s="166">
        <v>0</v>
      </c>
      <c r="U638" s="166">
        <v>0</v>
      </c>
      <c r="V638" s="166">
        <v>0</v>
      </c>
      <c r="W638" s="166"/>
      <c r="X638" s="167"/>
    </row>
    <row r="639" spans="1:24" ht="5.0999999999999996" customHeight="1" x14ac:dyDescent="0.2">
      <c r="A639" s="149" t="s">
        <v>150</v>
      </c>
      <c r="C639" s="144" t="s">
        <v>150</v>
      </c>
      <c r="D639" s="155"/>
      <c r="E639" s="166"/>
      <c r="F639" s="166"/>
      <c r="G639" s="166"/>
      <c r="H639" s="166"/>
      <c r="I639" s="166"/>
      <c r="J639" s="166"/>
      <c r="K639" s="166"/>
      <c r="L639" s="166"/>
      <c r="M639" s="166"/>
      <c r="N639" s="166"/>
      <c r="O639" s="166"/>
      <c r="P639" s="166"/>
      <c r="Q639" s="166"/>
      <c r="R639" s="166"/>
      <c r="S639" s="166"/>
      <c r="T639" s="166"/>
      <c r="U639" s="166"/>
      <c r="V639" s="166"/>
      <c r="W639" s="166"/>
      <c r="X639" s="167"/>
    </row>
    <row r="640" spans="1:24" ht="12" customHeight="1" x14ac:dyDescent="0.2">
      <c r="A640" s="149" t="s">
        <v>150</v>
      </c>
      <c r="C640" s="202" t="s">
        <v>1017</v>
      </c>
      <c r="D640" s="155" t="s">
        <v>282</v>
      </c>
      <c r="E640" s="166">
        <v>1</v>
      </c>
      <c r="F640" s="166">
        <v>1</v>
      </c>
      <c r="G640" s="166">
        <v>0</v>
      </c>
      <c r="H640" s="166">
        <v>0</v>
      </c>
      <c r="I640" s="166">
        <v>0</v>
      </c>
      <c r="J640" s="166">
        <v>0</v>
      </c>
      <c r="K640" s="166">
        <v>0</v>
      </c>
      <c r="L640" s="166">
        <v>0</v>
      </c>
      <c r="M640" s="166">
        <v>0</v>
      </c>
      <c r="N640" s="166">
        <v>0</v>
      </c>
      <c r="O640" s="166">
        <v>0</v>
      </c>
      <c r="P640" s="166">
        <v>0</v>
      </c>
      <c r="Q640" s="166">
        <v>1</v>
      </c>
      <c r="R640" s="166">
        <v>0</v>
      </c>
      <c r="S640" s="166">
        <v>0</v>
      </c>
      <c r="T640" s="166">
        <v>0</v>
      </c>
      <c r="U640" s="166">
        <v>0</v>
      </c>
      <c r="V640" s="166">
        <v>0</v>
      </c>
      <c r="W640" s="166"/>
      <c r="X640" s="167"/>
    </row>
    <row r="641" spans="1:24" ht="12" customHeight="1" x14ac:dyDescent="0.2">
      <c r="A641" s="149" t="s">
        <v>150</v>
      </c>
      <c r="C641" s="144"/>
      <c r="D641" s="155" t="s">
        <v>283</v>
      </c>
      <c r="E641" s="166">
        <v>1</v>
      </c>
      <c r="F641" s="166">
        <v>1</v>
      </c>
      <c r="G641" s="166">
        <v>0</v>
      </c>
      <c r="H641" s="166">
        <v>0</v>
      </c>
      <c r="I641" s="166">
        <v>0</v>
      </c>
      <c r="J641" s="166">
        <v>0</v>
      </c>
      <c r="K641" s="166">
        <v>0</v>
      </c>
      <c r="L641" s="166">
        <v>0</v>
      </c>
      <c r="M641" s="166">
        <v>0</v>
      </c>
      <c r="N641" s="166">
        <v>0</v>
      </c>
      <c r="O641" s="166">
        <v>0</v>
      </c>
      <c r="P641" s="166">
        <v>0</v>
      </c>
      <c r="Q641" s="166">
        <v>1</v>
      </c>
      <c r="R641" s="166">
        <v>0</v>
      </c>
      <c r="S641" s="166">
        <v>0</v>
      </c>
      <c r="T641" s="166">
        <v>0</v>
      </c>
      <c r="U641" s="166">
        <v>0</v>
      </c>
      <c r="V641" s="166">
        <v>0</v>
      </c>
      <c r="W641" s="166"/>
      <c r="X641" s="167"/>
    </row>
    <row r="642" spans="1:24" ht="5.0999999999999996" customHeight="1" x14ac:dyDescent="0.2">
      <c r="A642" s="149" t="s">
        <v>150</v>
      </c>
      <c r="C642" s="144" t="s">
        <v>150</v>
      </c>
      <c r="D642" s="155"/>
      <c r="E642" s="166"/>
      <c r="F642" s="166"/>
      <c r="G642" s="166"/>
      <c r="H642" s="166"/>
      <c r="I642" s="166"/>
      <c r="J642" s="166"/>
      <c r="K642" s="166"/>
      <c r="L642" s="166"/>
      <c r="M642" s="166"/>
      <c r="N642" s="166"/>
      <c r="O642" s="166"/>
      <c r="P642" s="166"/>
      <c r="Q642" s="166"/>
      <c r="R642" s="166"/>
      <c r="S642" s="166"/>
      <c r="T642" s="166"/>
      <c r="U642" s="166"/>
      <c r="V642" s="166"/>
      <c r="W642" s="166"/>
      <c r="X642" s="167"/>
    </row>
    <row r="643" spans="1:24" ht="12" customHeight="1" x14ac:dyDescent="0.2">
      <c r="A643" s="149" t="s">
        <v>1013</v>
      </c>
      <c r="C643" s="173" t="s">
        <v>1022</v>
      </c>
      <c r="D643" s="155" t="s">
        <v>282</v>
      </c>
      <c r="E643" s="166">
        <v>4</v>
      </c>
      <c r="F643" s="166">
        <v>3</v>
      </c>
      <c r="G643" s="166">
        <v>2</v>
      </c>
      <c r="H643" s="166">
        <v>1</v>
      </c>
      <c r="I643" s="166">
        <v>0</v>
      </c>
      <c r="J643" s="166">
        <v>0</v>
      </c>
      <c r="K643" s="166">
        <v>0</v>
      </c>
      <c r="L643" s="166">
        <v>0</v>
      </c>
      <c r="M643" s="166">
        <v>1</v>
      </c>
      <c r="N643" s="166">
        <v>0</v>
      </c>
      <c r="O643" s="166">
        <v>0</v>
      </c>
      <c r="P643" s="166">
        <v>0</v>
      </c>
      <c r="Q643" s="166">
        <v>0</v>
      </c>
      <c r="R643" s="166">
        <v>0</v>
      </c>
      <c r="S643" s="166">
        <v>1</v>
      </c>
      <c r="T643" s="166">
        <v>1</v>
      </c>
      <c r="U643" s="166">
        <v>0</v>
      </c>
      <c r="V643" s="166">
        <v>0</v>
      </c>
      <c r="W643" s="166"/>
      <c r="X643" s="167" t="s">
        <v>1015</v>
      </c>
    </row>
    <row r="644" spans="1:24" ht="12" customHeight="1" x14ac:dyDescent="0.2">
      <c r="A644" s="186" t="s">
        <v>1023</v>
      </c>
      <c r="C644" s="144"/>
      <c r="D644" s="155" t="s">
        <v>283</v>
      </c>
      <c r="E644" s="166">
        <v>4</v>
      </c>
      <c r="F644" s="166">
        <v>3</v>
      </c>
      <c r="G644" s="166">
        <v>2</v>
      </c>
      <c r="H644" s="166">
        <v>1</v>
      </c>
      <c r="I644" s="166">
        <v>0</v>
      </c>
      <c r="J644" s="166">
        <v>0</v>
      </c>
      <c r="K644" s="166">
        <v>0</v>
      </c>
      <c r="L644" s="166">
        <v>0</v>
      </c>
      <c r="M644" s="166">
        <v>1</v>
      </c>
      <c r="N644" s="166">
        <v>0</v>
      </c>
      <c r="O644" s="166">
        <v>0</v>
      </c>
      <c r="P644" s="166">
        <v>0</v>
      </c>
      <c r="Q644" s="166">
        <v>0</v>
      </c>
      <c r="R644" s="166">
        <v>0</v>
      </c>
      <c r="S644" s="166">
        <v>1</v>
      </c>
      <c r="T644" s="166">
        <v>1</v>
      </c>
      <c r="U644" s="166">
        <v>0</v>
      </c>
      <c r="V644" s="166">
        <v>0</v>
      </c>
      <c r="W644" s="166"/>
      <c r="X644" s="167"/>
    </row>
    <row r="645" spans="1:24" ht="5.0999999999999996" customHeight="1" x14ac:dyDescent="0.2">
      <c r="A645" s="149" t="s">
        <v>150</v>
      </c>
      <c r="C645" s="144" t="s">
        <v>150</v>
      </c>
      <c r="D645" s="155"/>
      <c r="E645" s="166"/>
      <c r="F645" s="166"/>
      <c r="G645" s="166"/>
      <c r="H645" s="166"/>
      <c r="I645" s="166"/>
      <c r="J645" s="166"/>
      <c r="K645" s="166"/>
      <c r="L645" s="166"/>
      <c r="M645" s="166"/>
      <c r="N645" s="166"/>
      <c r="O645" s="166"/>
      <c r="P645" s="166"/>
      <c r="Q645" s="166"/>
      <c r="R645" s="166"/>
      <c r="S645" s="166"/>
      <c r="T645" s="166"/>
      <c r="U645" s="166"/>
      <c r="V645" s="166"/>
      <c r="W645" s="166"/>
      <c r="X645" s="167"/>
    </row>
    <row r="646" spans="1:24" ht="12" customHeight="1" x14ac:dyDescent="0.2">
      <c r="A646" s="149" t="s">
        <v>150</v>
      </c>
      <c r="C646" s="202" t="s">
        <v>1017</v>
      </c>
      <c r="D646" s="155" t="s">
        <v>282</v>
      </c>
      <c r="E646" s="166">
        <v>2</v>
      </c>
      <c r="F646" s="166">
        <v>2</v>
      </c>
      <c r="G646" s="166">
        <v>1</v>
      </c>
      <c r="H646" s="166">
        <v>0</v>
      </c>
      <c r="I646" s="166">
        <v>0</v>
      </c>
      <c r="J646" s="166">
        <v>0</v>
      </c>
      <c r="K646" s="166">
        <v>0</v>
      </c>
      <c r="L646" s="166">
        <v>0</v>
      </c>
      <c r="M646" s="166">
        <v>1</v>
      </c>
      <c r="N646" s="166">
        <v>0</v>
      </c>
      <c r="O646" s="166">
        <v>0</v>
      </c>
      <c r="P646" s="166">
        <v>0</v>
      </c>
      <c r="Q646" s="166">
        <v>0</v>
      </c>
      <c r="R646" s="166">
        <v>0</v>
      </c>
      <c r="S646" s="166">
        <v>0</v>
      </c>
      <c r="T646" s="166">
        <v>0</v>
      </c>
      <c r="U646" s="166">
        <v>0</v>
      </c>
      <c r="V646" s="166">
        <v>0</v>
      </c>
      <c r="W646" s="166"/>
      <c r="X646" s="167"/>
    </row>
    <row r="647" spans="1:24" ht="12" customHeight="1" x14ac:dyDescent="0.2">
      <c r="A647" s="149" t="s">
        <v>150</v>
      </c>
      <c r="C647" s="144"/>
      <c r="D647" s="155" t="s">
        <v>283</v>
      </c>
      <c r="E647" s="166">
        <v>2</v>
      </c>
      <c r="F647" s="166">
        <v>2</v>
      </c>
      <c r="G647" s="166">
        <v>1</v>
      </c>
      <c r="H647" s="166">
        <v>0</v>
      </c>
      <c r="I647" s="166">
        <v>0</v>
      </c>
      <c r="J647" s="166">
        <v>0</v>
      </c>
      <c r="K647" s="166">
        <v>0</v>
      </c>
      <c r="L647" s="166">
        <v>0</v>
      </c>
      <c r="M647" s="166">
        <v>1</v>
      </c>
      <c r="N647" s="166">
        <v>0</v>
      </c>
      <c r="O647" s="166">
        <v>0</v>
      </c>
      <c r="P647" s="166">
        <v>0</v>
      </c>
      <c r="Q647" s="166">
        <v>0</v>
      </c>
      <c r="R647" s="166">
        <v>0</v>
      </c>
      <c r="S647" s="166">
        <v>0</v>
      </c>
      <c r="T647" s="166">
        <v>0</v>
      </c>
      <c r="U647" s="166">
        <v>0</v>
      </c>
      <c r="V647" s="166">
        <v>0</v>
      </c>
      <c r="W647" s="166"/>
      <c r="X647" s="167"/>
    </row>
    <row r="648" spans="1:24" ht="5.0999999999999996" customHeight="1" x14ac:dyDescent="0.2">
      <c r="A648" s="187"/>
      <c r="B648" s="188"/>
      <c r="C648" s="190"/>
      <c r="D648" s="189"/>
      <c r="E648" s="166"/>
      <c r="F648" s="166"/>
      <c r="G648" s="166"/>
      <c r="H648" s="166"/>
      <c r="I648" s="166"/>
      <c r="J648" s="166"/>
      <c r="K648" s="166"/>
      <c r="L648" s="166"/>
      <c r="M648" s="166"/>
      <c r="N648" s="166"/>
      <c r="O648" s="166"/>
      <c r="P648" s="166"/>
      <c r="Q648" s="166"/>
      <c r="R648" s="166"/>
      <c r="S648" s="166"/>
      <c r="T648" s="166"/>
      <c r="U648" s="166"/>
      <c r="V648" s="166"/>
      <c r="W648" s="166"/>
      <c r="X648" s="194"/>
    </row>
    <row r="649" spans="1:24" ht="12" customHeight="1" x14ac:dyDescent="0.2">
      <c r="A649" s="149" t="s">
        <v>1013</v>
      </c>
      <c r="C649" s="173" t="s">
        <v>1026</v>
      </c>
      <c r="D649" s="155" t="s">
        <v>282</v>
      </c>
      <c r="E649" s="166">
        <v>1</v>
      </c>
      <c r="F649" s="166">
        <v>1</v>
      </c>
      <c r="G649" s="166">
        <v>1</v>
      </c>
      <c r="H649" s="166">
        <v>1</v>
      </c>
      <c r="I649" s="166">
        <v>0</v>
      </c>
      <c r="J649" s="166">
        <v>0</v>
      </c>
      <c r="K649" s="166">
        <v>0</v>
      </c>
      <c r="L649" s="166">
        <v>0</v>
      </c>
      <c r="M649" s="166">
        <v>0</v>
      </c>
      <c r="N649" s="166">
        <v>0</v>
      </c>
      <c r="O649" s="166">
        <v>0</v>
      </c>
      <c r="P649" s="166">
        <v>0</v>
      </c>
      <c r="Q649" s="166">
        <v>0</v>
      </c>
      <c r="R649" s="166">
        <v>0</v>
      </c>
      <c r="S649" s="166">
        <v>0</v>
      </c>
      <c r="T649" s="166">
        <v>0</v>
      </c>
      <c r="U649" s="166">
        <v>0</v>
      </c>
      <c r="V649" s="166">
        <v>0</v>
      </c>
      <c r="W649" s="166"/>
      <c r="X649" s="167" t="s">
        <v>1015</v>
      </c>
    </row>
    <row r="650" spans="1:24" ht="12" customHeight="1" x14ac:dyDescent="0.2">
      <c r="A650" s="186" t="s">
        <v>1027</v>
      </c>
      <c r="C650" s="204" t="s">
        <v>1028</v>
      </c>
      <c r="D650" s="155" t="s">
        <v>283</v>
      </c>
      <c r="E650" s="166">
        <v>1</v>
      </c>
      <c r="F650" s="166">
        <v>1</v>
      </c>
      <c r="G650" s="166">
        <v>1</v>
      </c>
      <c r="H650" s="166">
        <v>1</v>
      </c>
      <c r="I650" s="166">
        <v>0</v>
      </c>
      <c r="J650" s="166">
        <v>0</v>
      </c>
      <c r="K650" s="166">
        <v>0</v>
      </c>
      <c r="L650" s="166">
        <v>0</v>
      </c>
      <c r="M650" s="166">
        <v>0</v>
      </c>
      <c r="N650" s="166">
        <v>0</v>
      </c>
      <c r="O650" s="166">
        <v>0</v>
      </c>
      <c r="P650" s="166">
        <v>0</v>
      </c>
      <c r="Q650" s="166">
        <v>0</v>
      </c>
      <c r="R650" s="166">
        <v>0</v>
      </c>
      <c r="S650" s="166">
        <v>0</v>
      </c>
      <c r="T650" s="166">
        <v>0</v>
      </c>
      <c r="U650" s="166">
        <v>0</v>
      </c>
      <c r="V650" s="166">
        <v>0</v>
      </c>
      <c r="W650" s="166"/>
      <c r="X650" s="167"/>
    </row>
    <row r="651" spans="1:24" ht="5.0999999999999996" customHeight="1" x14ac:dyDescent="0.2">
      <c r="A651" s="149" t="s">
        <v>150</v>
      </c>
      <c r="C651" s="144" t="s">
        <v>150</v>
      </c>
      <c r="D651" s="155"/>
      <c r="E651" s="166"/>
      <c r="F651" s="166"/>
      <c r="G651" s="166"/>
      <c r="H651" s="166"/>
      <c r="I651" s="166"/>
      <c r="J651" s="166"/>
      <c r="K651" s="166"/>
      <c r="L651" s="166"/>
      <c r="M651" s="166"/>
      <c r="N651" s="166"/>
      <c r="O651" s="166"/>
      <c r="P651" s="166"/>
      <c r="Q651" s="166"/>
      <c r="R651" s="166"/>
      <c r="S651" s="166"/>
      <c r="T651" s="166"/>
      <c r="U651" s="166"/>
      <c r="V651" s="166"/>
      <c r="W651" s="166"/>
      <c r="X651" s="167"/>
    </row>
    <row r="652" spans="1:24" ht="12" customHeight="1" x14ac:dyDescent="0.2">
      <c r="A652" s="149" t="s">
        <v>1038</v>
      </c>
      <c r="B652" s="403"/>
      <c r="C652" s="149" t="s">
        <v>2308</v>
      </c>
      <c r="D652" s="155" t="s">
        <v>282</v>
      </c>
      <c r="E652" s="166">
        <v>3</v>
      </c>
      <c r="F652" s="166">
        <v>3</v>
      </c>
      <c r="G652" s="166">
        <v>3</v>
      </c>
      <c r="H652" s="166">
        <v>1</v>
      </c>
      <c r="I652" s="166">
        <v>0</v>
      </c>
      <c r="J652" s="166">
        <v>0</v>
      </c>
      <c r="K652" s="166">
        <v>0</v>
      </c>
      <c r="L652" s="166">
        <v>0</v>
      </c>
      <c r="M652" s="166">
        <v>0</v>
      </c>
      <c r="N652" s="166">
        <v>0</v>
      </c>
      <c r="O652" s="166">
        <v>0</v>
      </c>
      <c r="P652" s="166">
        <v>0</v>
      </c>
      <c r="Q652" s="166">
        <v>0</v>
      </c>
      <c r="R652" s="166">
        <v>0</v>
      </c>
      <c r="S652" s="166">
        <v>0</v>
      </c>
      <c r="T652" s="166">
        <v>0</v>
      </c>
      <c r="U652" s="166">
        <v>0</v>
      </c>
      <c r="V652" s="166">
        <v>0</v>
      </c>
      <c r="W652" s="166"/>
      <c r="X652" s="167" t="s">
        <v>1038</v>
      </c>
    </row>
    <row r="653" spans="1:24" ht="12" customHeight="1" x14ac:dyDescent="0.2">
      <c r="A653" s="149"/>
      <c r="B653" s="403"/>
      <c r="C653" s="149" t="s">
        <v>2309</v>
      </c>
      <c r="D653" s="155" t="s">
        <v>283</v>
      </c>
      <c r="E653" s="166">
        <v>3</v>
      </c>
      <c r="F653" s="166">
        <v>3</v>
      </c>
      <c r="G653" s="166">
        <v>3</v>
      </c>
      <c r="H653" s="166">
        <v>1</v>
      </c>
      <c r="I653" s="166">
        <v>0</v>
      </c>
      <c r="J653" s="166">
        <v>0</v>
      </c>
      <c r="K653" s="166">
        <v>0</v>
      </c>
      <c r="L653" s="166">
        <v>0</v>
      </c>
      <c r="M653" s="166">
        <v>0</v>
      </c>
      <c r="N653" s="166">
        <v>0</v>
      </c>
      <c r="O653" s="166">
        <v>0</v>
      </c>
      <c r="P653" s="166">
        <v>0</v>
      </c>
      <c r="Q653" s="166">
        <v>0</v>
      </c>
      <c r="R653" s="166">
        <v>0</v>
      </c>
      <c r="S653" s="166">
        <v>0</v>
      </c>
      <c r="T653" s="166">
        <v>0</v>
      </c>
      <c r="U653" s="166">
        <v>0</v>
      </c>
      <c r="V653" s="166">
        <v>0</v>
      </c>
      <c r="W653" s="166"/>
      <c r="X653" s="167"/>
    </row>
    <row r="654" spans="1:24" ht="12" customHeight="1" x14ac:dyDescent="0.2">
      <c r="A654" s="149" t="s">
        <v>150</v>
      </c>
      <c r="B654" s="403" t="s">
        <v>150</v>
      </c>
      <c r="C654" s="145" t="s">
        <v>150</v>
      </c>
      <c r="D654" s="155"/>
      <c r="E654" s="166"/>
      <c r="F654" s="166"/>
      <c r="G654" s="166"/>
      <c r="H654" s="166"/>
      <c r="I654" s="166"/>
      <c r="J654" s="166"/>
      <c r="K654" s="166"/>
      <c r="L654" s="166"/>
      <c r="M654" s="166"/>
      <c r="N654" s="166"/>
      <c r="O654" s="166"/>
      <c r="P654" s="166"/>
      <c r="Q654" s="166"/>
      <c r="R654" s="166"/>
      <c r="S654" s="166"/>
      <c r="T654" s="166"/>
      <c r="U654" s="166"/>
      <c r="V654" s="166"/>
      <c r="W654" s="166"/>
      <c r="X654" s="167"/>
    </row>
    <row r="655" spans="1:24" s="200" customFormat="1" ht="12" customHeight="1" x14ac:dyDescent="0.25">
      <c r="A655" s="149" t="s">
        <v>2314</v>
      </c>
      <c r="B655" s="403"/>
      <c r="C655" s="149" t="s">
        <v>2312</v>
      </c>
      <c r="D655" s="155" t="s">
        <v>282</v>
      </c>
      <c r="E655" s="166">
        <v>1</v>
      </c>
      <c r="F655" s="166">
        <v>1</v>
      </c>
      <c r="G655" s="166">
        <v>1</v>
      </c>
      <c r="H655" s="166">
        <v>0</v>
      </c>
      <c r="I655" s="166">
        <v>0</v>
      </c>
      <c r="J655" s="166">
        <v>0</v>
      </c>
      <c r="K655" s="166">
        <v>0</v>
      </c>
      <c r="L655" s="166">
        <v>0</v>
      </c>
      <c r="M655" s="166">
        <v>0</v>
      </c>
      <c r="N655" s="166">
        <v>0</v>
      </c>
      <c r="O655" s="166">
        <v>0</v>
      </c>
      <c r="P655" s="166">
        <v>0</v>
      </c>
      <c r="Q655" s="166">
        <v>0</v>
      </c>
      <c r="R655" s="166">
        <v>0</v>
      </c>
      <c r="S655" s="166">
        <v>0</v>
      </c>
      <c r="T655" s="166">
        <v>0</v>
      </c>
      <c r="U655" s="166">
        <v>0</v>
      </c>
      <c r="V655" s="166">
        <v>0</v>
      </c>
      <c r="W655" s="206"/>
      <c r="X655" s="167" t="s">
        <v>1038</v>
      </c>
    </row>
    <row r="656" spans="1:24" s="200" customFormat="1" ht="12" customHeight="1" x14ac:dyDescent="0.25">
      <c r="A656" s="142"/>
      <c r="B656" s="403"/>
      <c r="C656" s="145"/>
      <c r="D656" s="155" t="s">
        <v>283</v>
      </c>
      <c r="E656" s="166">
        <v>1</v>
      </c>
      <c r="F656" s="166">
        <v>1</v>
      </c>
      <c r="G656" s="166">
        <v>1</v>
      </c>
      <c r="H656" s="166">
        <v>0</v>
      </c>
      <c r="I656" s="166">
        <v>0</v>
      </c>
      <c r="J656" s="166">
        <v>0</v>
      </c>
      <c r="K656" s="166">
        <v>0</v>
      </c>
      <c r="L656" s="166">
        <v>0</v>
      </c>
      <c r="M656" s="166">
        <v>0</v>
      </c>
      <c r="N656" s="166">
        <v>0</v>
      </c>
      <c r="O656" s="166">
        <v>0</v>
      </c>
      <c r="P656" s="166">
        <v>0</v>
      </c>
      <c r="Q656" s="166">
        <v>0</v>
      </c>
      <c r="R656" s="166">
        <v>0</v>
      </c>
      <c r="S656" s="166">
        <v>0</v>
      </c>
      <c r="T656" s="166">
        <v>0</v>
      </c>
      <c r="U656" s="166">
        <v>0</v>
      </c>
      <c r="V656" s="166">
        <v>0</v>
      </c>
      <c r="W656" s="206"/>
      <c r="X656" s="167"/>
    </row>
    <row r="657" spans="1:24" s="200" customFormat="1" ht="12" customHeight="1" x14ac:dyDescent="0.25">
      <c r="A657" s="142"/>
      <c r="B657" s="403"/>
      <c r="C657" s="145"/>
      <c r="D657" s="155"/>
      <c r="E657" s="166"/>
      <c r="F657" s="166"/>
      <c r="G657" s="166"/>
      <c r="H657" s="166"/>
      <c r="I657" s="166"/>
      <c r="J657" s="166"/>
      <c r="K657" s="166"/>
      <c r="L657" s="166"/>
      <c r="M657" s="166"/>
      <c r="N657" s="166"/>
      <c r="O657" s="166"/>
      <c r="P657" s="166"/>
      <c r="Q657" s="166"/>
      <c r="R657" s="166"/>
      <c r="S657" s="166"/>
      <c r="T657" s="166"/>
      <c r="U657" s="166"/>
      <c r="V657" s="166"/>
      <c r="W657" s="206"/>
      <c r="X657" s="167"/>
    </row>
    <row r="658" spans="1:24" s="200" customFormat="1" ht="12" customHeight="1" x14ac:dyDescent="0.25">
      <c r="A658" s="149" t="s">
        <v>2315</v>
      </c>
      <c r="B658" s="403"/>
      <c r="C658" s="149" t="s">
        <v>2312</v>
      </c>
      <c r="D658" s="155" t="s">
        <v>282</v>
      </c>
      <c r="E658" s="166">
        <v>1</v>
      </c>
      <c r="F658" s="166">
        <v>1</v>
      </c>
      <c r="G658" s="166">
        <v>1</v>
      </c>
      <c r="H658" s="166">
        <v>1</v>
      </c>
      <c r="I658" s="166">
        <v>0</v>
      </c>
      <c r="J658" s="166">
        <v>0</v>
      </c>
      <c r="K658" s="166">
        <v>0</v>
      </c>
      <c r="L658" s="166">
        <v>0</v>
      </c>
      <c r="M658" s="166">
        <v>0</v>
      </c>
      <c r="N658" s="166">
        <v>0</v>
      </c>
      <c r="O658" s="166">
        <v>0</v>
      </c>
      <c r="P658" s="166">
        <v>0</v>
      </c>
      <c r="Q658" s="166">
        <v>0</v>
      </c>
      <c r="R658" s="166">
        <v>0</v>
      </c>
      <c r="S658" s="166">
        <v>0</v>
      </c>
      <c r="T658" s="166">
        <v>0</v>
      </c>
      <c r="U658" s="166">
        <v>0</v>
      </c>
      <c r="V658" s="166">
        <v>0</v>
      </c>
      <c r="W658" s="206"/>
      <c r="X658" s="167" t="s">
        <v>1038</v>
      </c>
    </row>
    <row r="659" spans="1:24" s="200" customFormat="1" ht="12" customHeight="1" x14ac:dyDescent="0.25">
      <c r="A659" s="142" t="s">
        <v>2316</v>
      </c>
      <c r="B659" s="403"/>
      <c r="C659" s="145"/>
      <c r="D659" s="155" t="s">
        <v>283</v>
      </c>
      <c r="E659" s="166">
        <v>1</v>
      </c>
      <c r="F659" s="166">
        <v>1</v>
      </c>
      <c r="G659" s="166">
        <v>1</v>
      </c>
      <c r="H659" s="166">
        <v>1</v>
      </c>
      <c r="I659" s="166">
        <v>0</v>
      </c>
      <c r="J659" s="166">
        <v>0</v>
      </c>
      <c r="K659" s="166">
        <v>0</v>
      </c>
      <c r="L659" s="166">
        <v>0</v>
      </c>
      <c r="M659" s="166">
        <v>0</v>
      </c>
      <c r="N659" s="166">
        <v>0</v>
      </c>
      <c r="O659" s="166">
        <v>0</v>
      </c>
      <c r="P659" s="166">
        <v>0</v>
      </c>
      <c r="Q659" s="166">
        <v>0</v>
      </c>
      <c r="R659" s="166">
        <v>0</v>
      </c>
      <c r="S659" s="166">
        <v>0</v>
      </c>
      <c r="T659" s="166">
        <v>0</v>
      </c>
      <c r="U659" s="166">
        <v>0</v>
      </c>
      <c r="V659" s="166">
        <v>0</v>
      </c>
      <c r="W659" s="206"/>
      <c r="X659" s="167"/>
    </row>
    <row r="660" spans="1:24" s="200" customFormat="1" ht="12" customHeight="1" x14ac:dyDescent="0.25">
      <c r="A660" s="142"/>
      <c r="B660" s="403"/>
      <c r="C660" s="145"/>
      <c r="D660" s="155"/>
      <c r="E660" s="166"/>
      <c r="F660" s="166"/>
      <c r="G660" s="166"/>
      <c r="H660" s="166"/>
      <c r="I660" s="166"/>
      <c r="J660" s="166"/>
      <c r="K660" s="166"/>
      <c r="L660" s="166"/>
      <c r="M660" s="166"/>
      <c r="N660" s="166"/>
      <c r="O660" s="166"/>
      <c r="P660" s="166"/>
      <c r="Q660" s="166"/>
      <c r="R660" s="166"/>
      <c r="S660" s="166"/>
      <c r="T660" s="166"/>
      <c r="U660" s="166"/>
      <c r="V660" s="166"/>
      <c r="W660" s="206"/>
      <c r="X660" s="167"/>
    </row>
    <row r="661" spans="1:24" s="200" customFormat="1" ht="12" customHeight="1" x14ac:dyDescent="0.25">
      <c r="A661" s="149" t="s">
        <v>2317</v>
      </c>
      <c r="B661" s="403"/>
      <c r="C661" s="149" t="s">
        <v>2311</v>
      </c>
      <c r="D661" s="155" t="s">
        <v>282</v>
      </c>
      <c r="E661" s="166">
        <v>1</v>
      </c>
      <c r="F661" s="166">
        <v>1</v>
      </c>
      <c r="G661" s="166">
        <v>1</v>
      </c>
      <c r="H661" s="166">
        <v>0</v>
      </c>
      <c r="I661" s="166">
        <v>0</v>
      </c>
      <c r="J661" s="166">
        <v>0</v>
      </c>
      <c r="K661" s="166">
        <v>0</v>
      </c>
      <c r="L661" s="166">
        <v>0</v>
      </c>
      <c r="M661" s="166">
        <v>0</v>
      </c>
      <c r="N661" s="166">
        <v>0</v>
      </c>
      <c r="O661" s="166">
        <v>0</v>
      </c>
      <c r="P661" s="166">
        <v>0</v>
      </c>
      <c r="Q661" s="166">
        <v>0</v>
      </c>
      <c r="R661" s="166">
        <v>0</v>
      </c>
      <c r="S661" s="166">
        <v>0</v>
      </c>
      <c r="T661" s="166">
        <v>0</v>
      </c>
      <c r="U661" s="166">
        <v>0</v>
      </c>
      <c r="V661" s="166">
        <v>0</v>
      </c>
      <c r="W661" s="206"/>
      <c r="X661" s="167" t="s">
        <v>1038</v>
      </c>
    </row>
    <row r="662" spans="1:24" s="200" customFormat="1" ht="12" customHeight="1" x14ac:dyDescent="0.25">
      <c r="A662" s="142"/>
      <c r="B662" s="403"/>
      <c r="C662" s="145"/>
      <c r="D662" s="155" t="s">
        <v>283</v>
      </c>
      <c r="E662" s="166">
        <v>1</v>
      </c>
      <c r="F662" s="166">
        <v>1</v>
      </c>
      <c r="G662" s="166">
        <v>1</v>
      </c>
      <c r="H662" s="166">
        <v>0</v>
      </c>
      <c r="I662" s="166">
        <v>0</v>
      </c>
      <c r="J662" s="166">
        <v>0</v>
      </c>
      <c r="K662" s="166">
        <v>0</v>
      </c>
      <c r="L662" s="166">
        <v>0</v>
      </c>
      <c r="M662" s="166">
        <v>0</v>
      </c>
      <c r="N662" s="166">
        <v>0</v>
      </c>
      <c r="O662" s="166">
        <v>0</v>
      </c>
      <c r="P662" s="166">
        <v>0</v>
      </c>
      <c r="Q662" s="166">
        <v>0</v>
      </c>
      <c r="R662" s="166">
        <v>0</v>
      </c>
      <c r="S662" s="166">
        <v>0</v>
      </c>
      <c r="T662" s="166">
        <v>0</v>
      </c>
      <c r="U662" s="166">
        <v>0</v>
      </c>
      <c r="V662" s="166">
        <v>0</v>
      </c>
      <c r="W662" s="206"/>
      <c r="X662" s="167"/>
    </row>
    <row r="663" spans="1:24" s="200" customFormat="1" ht="12" customHeight="1" x14ac:dyDescent="0.25">
      <c r="A663" s="142"/>
      <c r="B663" s="403"/>
      <c r="C663" s="145"/>
      <c r="D663" s="155"/>
      <c r="E663" s="166"/>
      <c r="F663" s="166"/>
      <c r="G663" s="166"/>
      <c r="H663" s="166"/>
      <c r="I663" s="166"/>
      <c r="J663" s="166"/>
      <c r="K663" s="166"/>
      <c r="L663" s="166"/>
      <c r="M663" s="166"/>
      <c r="N663" s="166"/>
      <c r="O663" s="166"/>
      <c r="P663" s="166"/>
      <c r="Q663" s="166"/>
      <c r="R663" s="166"/>
      <c r="S663" s="166"/>
      <c r="T663" s="166"/>
      <c r="U663" s="166"/>
      <c r="V663" s="166"/>
      <c r="W663" s="206"/>
      <c r="X663" s="167"/>
    </row>
    <row r="664" spans="1:24" s="200" customFormat="1" ht="12" customHeight="1" x14ac:dyDescent="0.25">
      <c r="A664" s="149" t="s">
        <v>2318</v>
      </c>
      <c r="B664" s="403"/>
      <c r="C664" s="149" t="s">
        <v>2319</v>
      </c>
      <c r="D664" s="155" t="s">
        <v>282</v>
      </c>
      <c r="E664" s="166">
        <v>1</v>
      </c>
      <c r="F664" s="166">
        <v>1</v>
      </c>
      <c r="G664" s="166">
        <v>1</v>
      </c>
      <c r="H664" s="166">
        <v>0</v>
      </c>
      <c r="I664" s="166">
        <v>0</v>
      </c>
      <c r="J664" s="166">
        <v>0</v>
      </c>
      <c r="K664" s="166">
        <v>0</v>
      </c>
      <c r="L664" s="166">
        <v>0</v>
      </c>
      <c r="M664" s="166">
        <v>0</v>
      </c>
      <c r="N664" s="166">
        <v>0</v>
      </c>
      <c r="O664" s="166">
        <v>0</v>
      </c>
      <c r="P664" s="166">
        <v>0</v>
      </c>
      <c r="Q664" s="166">
        <v>0</v>
      </c>
      <c r="R664" s="166">
        <v>0</v>
      </c>
      <c r="S664" s="166">
        <v>0</v>
      </c>
      <c r="T664" s="166">
        <v>0</v>
      </c>
      <c r="U664" s="166">
        <v>0</v>
      </c>
      <c r="V664" s="166">
        <v>0</v>
      </c>
      <c r="W664" s="206"/>
      <c r="X664" s="167" t="s">
        <v>1038</v>
      </c>
    </row>
    <row r="665" spans="1:24" s="200" customFormat="1" ht="12" customHeight="1" x14ac:dyDescent="0.25">
      <c r="A665" s="149"/>
      <c r="B665" s="403"/>
      <c r="C665" s="149" t="s">
        <v>2320</v>
      </c>
      <c r="D665" s="155" t="s">
        <v>283</v>
      </c>
      <c r="E665" s="166">
        <v>1</v>
      </c>
      <c r="F665" s="166">
        <v>1</v>
      </c>
      <c r="G665" s="166">
        <v>1</v>
      </c>
      <c r="H665" s="166">
        <v>0</v>
      </c>
      <c r="I665" s="166">
        <v>0</v>
      </c>
      <c r="J665" s="166">
        <v>0</v>
      </c>
      <c r="K665" s="166">
        <v>0</v>
      </c>
      <c r="L665" s="166">
        <v>0</v>
      </c>
      <c r="M665" s="166">
        <v>0</v>
      </c>
      <c r="N665" s="166">
        <v>0</v>
      </c>
      <c r="O665" s="166">
        <v>0</v>
      </c>
      <c r="P665" s="166">
        <v>0</v>
      </c>
      <c r="Q665" s="166">
        <v>0</v>
      </c>
      <c r="R665" s="166">
        <v>0</v>
      </c>
      <c r="S665" s="166">
        <v>0</v>
      </c>
      <c r="T665" s="166">
        <v>0</v>
      </c>
      <c r="U665" s="166">
        <v>0</v>
      </c>
      <c r="V665" s="166">
        <v>0</v>
      </c>
      <c r="W665" s="206"/>
      <c r="X665" s="167"/>
    </row>
    <row r="666" spans="1:24" s="200" customFormat="1" ht="12" customHeight="1" x14ac:dyDescent="0.25">
      <c r="A666" s="149"/>
      <c r="B666" s="403"/>
      <c r="C666" s="149"/>
      <c r="D666" s="155"/>
      <c r="E666" s="166"/>
      <c r="F666" s="166"/>
      <c r="G666" s="166"/>
      <c r="H666" s="166"/>
      <c r="I666" s="166"/>
      <c r="J666" s="166"/>
      <c r="K666" s="166"/>
      <c r="L666" s="166"/>
      <c r="M666" s="166"/>
      <c r="N666" s="166"/>
      <c r="O666" s="166"/>
      <c r="P666" s="166"/>
      <c r="Q666" s="166"/>
      <c r="R666" s="166"/>
      <c r="S666" s="166"/>
      <c r="T666" s="166"/>
      <c r="U666" s="166"/>
      <c r="V666" s="166"/>
      <c r="W666" s="206"/>
      <c r="X666" s="167"/>
    </row>
    <row r="667" spans="1:24" s="200" customFormat="1" ht="12" customHeight="1" x14ac:dyDescent="0.25">
      <c r="A667" s="149" t="s">
        <v>2318</v>
      </c>
      <c r="B667" s="403"/>
      <c r="C667" s="149" t="s">
        <v>2319</v>
      </c>
      <c r="D667" s="155" t="s">
        <v>282</v>
      </c>
      <c r="E667" s="166">
        <v>2</v>
      </c>
      <c r="F667" s="166">
        <v>2</v>
      </c>
      <c r="G667" s="166">
        <v>2</v>
      </c>
      <c r="H667" s="166">
        <v>1</v>
      </c>
      <c r="I667" s="166">
        <v>0</v>
      </c>
      <c r="J667" s="166">
        <v>0</v>
      </c>
      <c r="K667" s="166">
        <v>0</v>
      </c>
      <c r="L667" s="166">
        <v>0</v>
      </c>
      <c r="M667" s="166">
        <v>0</v>
      </c>
      <c r="N667" s="166">
        <v>0</v>
      </c>
      <c r="O667" s="166">
        <v>0</v>
      </c>
      <c r="P667" s="166">
        <v>0</v>
      </c>
      <c r="Q667" s="166">
        <v>0</v>
      </c>
      <c r="R667" s="166">
        <v>0</v>
      </c>
      <c r="S667" s="166">
        <v>0</v>
      </c>
      <c r="T667" s="166">
        <v>0</v>
      </c>
      <c r="U667" s="166">
        <v>0</v>
      </c>
      <c r="V667" s="166">
        <v>0</v>
      </c>
      <c r="W667" s="206"/>
      <c r="X667" s="167" t="s">
        <v>1038</v>
      </c>
    </row>
    <row r="668" spans="1:24" s="200" customFormat="1" ht="12" customHeight="1" x14ac:dyDescent="0.25">
      <c r="A668" s="149"/>
      <c r="B668" s="403"/>
      <c r="C668" s="149" t="s">
        <v>2321</v>
      </c>
      <c r="D668" s="155" t="s">
        <v>283</v>
      </c>
      <c r="E668" s="166">
        <v>2</v>
      </c>
      <c r="F668" s="166">
        <v>2</v>
      </c>
      <c r="G668" s="166">
        <v>2</v>
      </c>
      <c r="H668" s="166">
        <v>1</v>
      </c>
      <c r="I668" s="166">
        <v>0</v>
      </c>
      <c r="J668" s="166">
        <v>0</v>
      </c>
      <c r="K668" s="166">
        <v>0</v>
      </c>
      <c r="L668" s="166">
        <v>0</v>
      </c>
      <c r="M668" s="166">
        <v>0</v>
      </c>
      <c r="N668" s="166">
        <v>0</v>
      </c>
      <c r="O668" s="166">
        <v>0</v>
      </c>
      <c r="P668" s="166">
        <v>0</v>
      </c>
      <c r="Q668" s="166">
        <v>0</v>
      </c>
      <c r="R668" s="166">
        <v>0</v>
      </c>
      <c r="S668" s="166">
        <v>0</v>
      </c>
      <c r="T668" s="166">
        <v>0</v>
      </c>
      <c r="U668" s="166">
        <v>0</v>
      </c>
      <c r="V668" s="166">
        <v>0</v>
      </c>
      <c r="W668" s="206"/>
      <c r="X668" s="167"/>
    </row>
    <row r="669" spans="1:24" s="200" customFormat="1" ht="12" customHeight="1" x14ac:dyDescent="0.25">
      <c r="A669" s="149"/>
      <c r="B669" s="403"/>
      <c r="C669" s="149"/>
      <c r="D669" s="155"/>
      <c r="E669" s="166"/>
      <c r="F669" s="166"/>
      <c r="G669" s="166"/>
      <c r="H669" s="166"/>
      <c r="I669" s="166"/>
      <c r="J669" s="166"/>
      <c r="K669" s="166"/>
      <c r="L669" s="166"/>
      <c r="M669" s="166"/>
      <c r="N669" s="166"/>
      <c r="O669" s="166"/>
      <c r="P669" s="166"/>
      <c r="Q669" s="166"/>
      <c r="R669" s="166"/>
      <c r="S669" s="166"/>
      <c r="T669" s="166"/>
      <c r="U669" s="166"/>
      <c r="V669" s="166"/>
      <c r="W669" s="206"/>
      <c r="X669" s="167"/>
    </row>
    <row r="670" spans="1:24" s="200" customFormat="1" ht="12" customHeight="1" x14ac:dyDescent="0.25">
      <c r="A670" s="149">
        <v>316</v>
      </c>
      <c r="B670" s="162"/>
      <c r="C670" s="149" t="s">
        <v>2322</v>
      </c>
      <c r="D670" s="155" t="s">
        <v>282</v>
      </c>
      <c r="E670" s="166">
        <v>36</v>
      </c>
      <c r="F670" s="166">
        <v>36</v>
      </c>
      <c r="G670" s="166">
        <v>19</v>
      </c>
      <c r="H670" s="166">
        <v>8</v>
      </c>
      <c r="I670" s="166">
        <v>1</v>
      </c>
      <c r="J670" s="166">
        <v>0</v>
      </c>
      <c r="K670" s="166">
        <v>0</v>
      </c>
      <c r="L670" s="166">
        <v>14</v>
      </c>
      <c r="M670" s="166">
        <v>0</v>
      </c>
      <c r="N670" s="166">
        <v>0</v>
      </c>
      <c r="O670" s="166">
        <v>0</v>
      </c>
      <c r="P670" s="166">
        <v>0</v>
      </c>
      <c r="Q670" s="166">
        <v>2</v>
      </c>
      <c r="R670" s="166">
        <v>0</v>
      </c>
      <c r="S670" s="166">
        <v>0</v>
      </c>
      <c r="T670" s="166">
        <v>0</v>
      </c>
      <c r="U670" s="166">
        <v>0</v>
      </c>
      <c r="V670" s="166">
        <v>0</v>
      </c>
      <c r="W670" s="206"/>
      <c r="X670" s="167" t="s">
        <v>1040</v>
      </c>
    </row>
    <row r="671" spans="1:24" s="200" customFormat="1" ht="12" customHeight="1" x14ac:dyDescent="0.25">
      <c r="A671" s="149" t="s">
        <v>150</v>
      </c>
      <c r="B671" s="162"/>
      <c r="C671" s="186"/>
      <c r="D671" s="155" t="s">
        <v>283</v>
      </c>
      <c r="E671" s="166">
        <v>35</v>
      </c>
      <c r="F671" s="166">
        <v>35</v>
      </c>
      <c r="G671" s="166">
        <v>19</v>
      </c>
      <c r="H671" s="166">
        <v>8</v>
      </c>
      <c r="I671" s="166">
        <v>1</v>
      </c>
      <c r="J671" s="166">
        <v>0</v>
      </c>
      <c r="K671" s="166">
        <v>0</v>
      </c>
      <c r="L671" s="166">
        <v>13</v>
      </c>
      <c r="M671" s="166">
        <v>0</v>
      </c>
      <c r="N671" s="166">
        <v>0</v>
      </c>
      <c r="O671" s="166">
        <v>0</v>
      </c>
      <c r="P671" s="166">
        <v>0</v>
      </c>
      <c r="Q671" s="166">
        <v>2</v>
      </c>
      <c r="R671" s="166">
        <v>0</v>
      </c>
      <c r="S671" s="166">
        <v>0</v>
      </c>
      <c r="T671" s="166">
        <v>0</v>
      </c>
      <c r="U671" s="166">
        <v>0</v>
      </c>
      <c r="V671" s="166">
        <v>0</v>
      </c>
      <c r="W671" s="206"/>
      <c r="X671" s="167"/>
    </row>
    <row r="672" spans="1:24" s="200" customFormat="1" ht="12" customHeight="1" x14ac:dyDescent="0.25">
      <c r="A672" s="149" t="s">
        <v>150</v>
      </c>
      <c r="B672" s="162"/>
      <c r="C672" s="144" t="s">
        <v>150</v>
      </c>
      <c r="D672" s="155"/>
      <c r="E672" s="166"/>
      <c r="F672" s="166"/>
      <c r="G672" s="166"/>
      <c r="H672" s="166"/>
      <c r="I672" s="166"/>
      <c r="J672" s="166"/>
      <c r="K672" s="166"/>
      <c r="L672" s="166"/>
      <c r="M672" s="166"/>
      <c r="N672" s="166"/>
      <c r="O672" s="166"/>
      <c r="P672" s="166"/>
      <c r="Q672" s="166"/>
      <c r="R672" s="166"/>
      <c r="S672" s="166"/>
      <c r="T672" s="166"/>
      <c r="U672" s="166"/>
      <c r="V672" s="166"/>
      <c r="W672" s="206"/>
      <c r="X672" s="167"/>
    </row>
    <row r="673" spans="1:24" s="200" customFormat="1" ht="12" customHeight="1" x14ac:dyDescent="0.25">
      <c r="A673" s="149" t="s">
        <v>150</v>
      </c>
      <c r="B673" s="162"/>
      <c r="C673" s="202" t="s">
        <v>990</v>
      </c>
      <c r="D673" s="155" t="s">
        <v>282</v>
      </c>
      <c r="E673" s="166">
        <v>1</v>
      </c>
      <c r="F673" s="166">
        <v>1</v>
      </c>
      <c r="G673" s="166">
        <v>1</v>
      </c>
      <c r="H673" s="166">
        <v>0</v>
      </c>
      <c r="I673" s="166">
        <v>0</v>
      </c>
      <c r="J673" s="166">
        <v>0</v>
      </c>
      <c r="K673" s="166">
        <v>0</v>
      </c>
      <c r="L673" s="166">
        <v>0</v>
      </c>
      <c r="M673" s="166">
        <v>0</v>
      </c>
      <c r="N673" s="166">
        <v>0</v>
      </c>
      <c r="O673" s="166">
        <v>0</v>
      </c>
      <c r="P673" s="166">
        <v>0</v>
      </c>
      <c r="Q673" s="166">
        <v>0</v>
      </c>
      <c r="R673" s="166">
        <v>0</v>
      </c>
      <c r="S673" s="166">
        <v>0</v>
      </c>
      <c r="T673" s="166">
        <v>0</v>
      </c>
      <c r="U673" s="166">
        <v>0</v>
      </c>
      <c r="V673" s="166">
        <v>0</v>
      </c>
      <c r="W673" s="206"/>
      <c r="X673" s="167"/>
    </row>
    <row r="674" spans="1:24" s="200" customFormat="1" ht="12" customHeight="1" x14ac:dyDescent="0.25">
      <c r="A674" s="149" t="s">
        <v>150</v>
      </c>
      <c r="B674" s="162"/>
      <c r="C674" s="144"/>
      <c r="D674" s="155" t="s">
        <v>283</v>
      </c>
      <c r="E674" s="166">
        <v>1</v>
      </c>
      <c r="F674" s="166">
        <v>1</v>
      </c>
      <c r="G674" s="166">
        <v>1</v>
      </c>
      <c r="H674" s="166">
        <v>0</v>
      </c>
      <c r="I674" s="166">
        <v>0</v>
      </c>
      <c r="J674" s="166">
        <v>0</v>
      </c>
      <c r="K674" s="166">
        <v>0</v>
      </c>
      <c r="L674" s="166">
        <v>0</v>
      </c>
      <c r="M674" s="166">
        <v>0</v>
      </c>
      <c r="N674" s="166">
        <v>0</v>
      </c>
      <c r="O674" s="166">
        <v>0</v>
      </c>
      <c r="P674" s="166">
        <v>0</v>
      </c>
      <c r="Q674" s="166">
        <v>0</v>
      </c>
      <c r="R674" s="166">
        <v>0</v>
      </c>
      <c r="S674" s="166">
        <v>0</v>
      </c>
      <c r="T674" s="166">
        <v>0</v>
      </c>
      <c r="U674" s="166">
        <v>0</v>
      </c>
      <c r="V674" s="166">
        <v>0</v>
      </c>
      <c r="W674" s="206"/>
      <c r="X674" s="167"/>
    </row>
    <row r="675" spans="1:24" s="200" customFormat="1" ht="12" customHeight="1" x14ac:dyDescent="0.25">
      <c r="A675" s="149" t="s">
        <v>150</v>
      </c>
      <c r="B675" s="162"/>
      <c r="C675" s="144" t="s">
        <v>150</v>
      </c>
      <c r="D675" s="155"/>
      <c r="E675" s="166"/>
      <c r="F675" s="166"/>
      <c r="G675" s="166"/>
      <c r="H675" s="166"/>
      <c r="I675" s="166"/>
      <c r="J675" s="166"/>
      <c r="K675" s="166"/>
      <c r="L675" s="166"/>
      <c r="M675" s="166"/>
      <c r="N675" s="166"/>
      <c r="O675" s="166"/>
      <c r="P675" s="166"/>
      <c r="Q675" s="166"/>
      <c r="R675" s="166"/>
      <c r="S675" s="166"/>
      <c r="T675" s="166"/>
      <c r="U675" s="166"/>
      <c r="V675" s="166"/>
      <c r="W675" s="206"/>
      <c r="X675" s="167"/>
    </row>
    <row r="676" spans="1:24" s="200" customFormat="1" ht="12" customHeight="1" x14ac:dyDescent="0.25">
      <c r="A676" s="149" t="s">
        <v>150</v>
      </c>
      <c r="B676" s="162"/>
      <c r="C676" s="202" t="s">
        <v>991</v>
      </c>
      <c r="D676" s="155" t="s">
        <v>282</v>
      </c>
      <c r="E676" s="166">
        <v>35</v>
      </c>
      <c r="F676" s="166">
        <v>35</v>
      </c>
      <c r="G676" s="166">
        <v>18</v>
      </c>
      <c r="H676" s="166">
        <v>8</v>
      </c>
      <c r="I676" s="166">
        <v>1</v>
      </c>
      <c r="J676" s="166">
        <v>0</v>
      </c>
      <c r="K676" s="166">
        <v>0</v>
      </c>
      <c r="L676" s="166">
        <v>14</v>
      </c>
      <c r="M676" s="166">
        <v>0</v>
      </c>
      <c r="N676" s="166">
        <v>0</v>
      </c>
      <c r="O676" s="166">
        <v>0</v>
      </c>
      <c r="P676" s="166">
        <v>0</v>
      </c>
      <c r="Q676" s="166">
        <v>2</v>
      </c>
      <c r="R676" s="166">
        <v>0</v>
      </c>
      <c r="S676" s="166">
        <v>0</v>
      </c>
      <c r="T676" s="166">
        <v>0</v>
      </c>
      <c r="U676" s="166">
        <v>0</v>
      </c>
      <c r="V676" s="166">
        <v>0</v>
      </c>
      <c r="W676" s="206"/>
      <c r="X676" s="167"/>
    </row>
    <row r="677" spans="1:24" s="200" customFormat="1" ht="12" customHeight="1" x14ac:dyDescent="0.25">
      <c r="A677" s="149" t="s">
        <v>150</v>
      </c>
      <c r="B677" s="162"/>
      <c r="C677" s="144"/>
      <c r="D677" s="155" t="s">
        <v>283</v>
      </c>
      <c r="E677" s="166">
        <v>34</v>
      </c>
      <c r="F677" s="166">
        <v>34</v>
      </c>
      <c r="G677" s="166">
        <v>18</v>
      </c>
      <c r="H677" s="166">
        <v>8</v>
      </c>
      <c r="I677" s="166">
        <v>1</v>
      </c>
      <c r="J677" s="166">
        <v>0</v>
      </c>
      <c r="K677" s="166">
        <v>0</v>
      </c>
      <c r="L677" s="166">
        <v>13</v>
      </c>
      <c r="M677" s="166">
        <v>0</v>
      </c>
      <c r="N677" s="166">
        <v>0</v>
      </c>
      <c r="O677" s="166">
        <v>0</v>
      </c>
      <c r="P677" s="166">
        <v>0</v>
      </c>
      <c r="Q677" s="166">
        <v>2</v>
      </c>
      <c r="R677" s="166">
        <v>0</v>
      </c>
      <c r="S677" s="166">
        <v>0</v>
      </c>
      <c r="T677" s="166">
        <v>0</v>
      </c>
      <c r="U677" s="166">
        <v>0</v>
      </c>
      <c r="V677" s="166">
        <v>0</v>
      </c>
      <c r="W677" s="206"/>
      <c r="X677" s="167"/>
    </row>
    <row r="678" spans="1:24" s="200" customFormat="1" ht="5.0999999999999996" customHeight="1" x14ac:dyDescent="0.25">
      <c r="A678" s="149"/>
      <c r="B678" s="162"/>
      <c r="C678" s="144"/>
      <c r="D678" s="155"/>
      <c r="E678" s="166"/>
      <c r="F678" s="166"/>
      <c r="G678" s="166"/>
      <c r="H678" s="166"/>
      <c r="I678" s="166"/>
      <c r="J678" s="166"/>
      <c r="K678" s="166"/>
      <c r="L678" s="166"/>
      <c r="M678" s="166"/>
      <c r="N678" s="166"/>
      <c r="O678" s="166"/>
      <c r="P678" s="166"/>
      <c r="Q678" s="166"/>
      <c r="R678" s="166"/>
      <c r="S678" s="166"/>
      <c r="T678" s="166"/>
      <c r="U678" s="166"/>
      <c r="V678" s="166"/>
      <c r="W678" s="206"/>
      <c r="X678" s="167"/>
    </row>
    <row r="679" spans="1:24" ht="12" customHeight="1" x14ac:dyDescent="0.2">
      <c r="A679" s="149" t="s">
        <v>886</v>
      </c>
      <c r="C679" s="149" t="s">
        <v>1042</v>
      </c>
      <c r="D679" s="155" t="s">
        <v>282</v>
      </c>
      <c r="E679" s="166">
        <v>1</v>
      </c>
      <c r="F679" s="166">
        <v>1</v>
      </c>
      <c r="G679" s="166">
        <v>0</v>
      </c>
      <c r="H679" s="166">
        <v>0</v>
      </c>
      <c r="I679" s="166">
        <v>0</v>
      </c>
      <c r="J679" s="166">
        <v>0</v>
      </c>
      <c r="K679" s="166">
        <v>0</v>
      </c>
      <c r="L679" s="166">
        <v>0</v>
      </c>
      <c r="M679" s="166">
        <v>0</v>
      </c>
      <c r="N679" s="166">
        <v>0</v>
      </c>
      <c r="O679" s="166">
        <v>0</v>
      </c>
      <c r="P679" s="166">
        <v>0</v>
      </c>
      <c r="Q679" s="166">
        <v>1</v>
      </c>
      <c r="R679" s="166">
        <v>0</v>
      </c>
      <c r="S679" s="166">
        <v>0</v>
      </c>
      <c r="T679" s="166">
        <v>0</v>
      </c>
      <c r="U679" s="166">
        <v>0</v>
      </c>
      <c r="V679" s="166">
        <v>0</v>
      </c>
      <c r="W679" s="166"/>
      <c r="X679" s="167" t="s">
        <v>886</v>
      </c>
    </row>
    <row r="680" spans="1:24" ht="12" customHeight="1" x14ac:dyDescent="0.2">
      <c r="A680" s="142" t="s">
        <v>150</v>
      </c>
      <c r="C680" s="144"/>
      <c r="D680" s="155" t="s">
        <v>283</v>
      </c>
      <c r="E680" s="166">
        <v>1</v>
      </c>
      <c r="F680" s="166">
        <v>1</v>
      </c>
      <c r="G680" s="166">
        <v>0</v>
      </c>
      <c r="H680" s="166">
        <v>0</v>
      </c>
      <c r="I680" s="166">
        <v>0</v>
      </c>
      <c r="J680" s="166">
        <v>0</v>
      </c>
      <c r="K680" s="166">
        <v>0</v>
      </c>
      <c r="L680" s="166">
        <v>0</v>
      </c>
      <c r="M680" s="166">
        <v>0</v>
      </c>
      <c r="N680" s="166">
        <v>0</v>
      </c>
      <c r="O680" s="166">
        <v>0</v>
      </c>
      <c r="P680" s="166">
        <v>0</v>
      </c>
      <c r="Q680" s="166">
        <v>1</v>
      </c>
      <c r="R680" s="166">
        <v>0</v>
      </c>
      <c r="S680" s="166">
        <v>0</v>
      </c>
      <c r="T680" s="166">
        <v>0</v>
      </c>
      <c r="U680" s="166">
        <v>0</v>
      </c>
      <c r="V680" s="166">
        <v>0</v>
      </c>
      <c r="W680" s="166"/>
      <c r="X680" s="167"/>
    </row>
    <row r="681" spans="1:24" ht="5.0999999999999996" customHeight="1" x14ac:dyDescent="0.2">
      <c r="A681" s="142" t="s">
        <v>150</v>
      </c>
      <c r="B681" s="145" t="s">
        <v>150</v>
      </c>
      <c r="C681" s="178" t="s">
        <v>150</v>
      </c>
      <c r="D681" s="155"/>
      <c r="E681" s="166"/>
      <c r="F681" s="166"/>
      <c r="G681" s="166"/>
      <c r="H681" s="166"/>
      <c r="I681" s="166"/>
      <c r="J681" s="166"/>
      <c r="K681" s="166"/>
      <c r="L681" s="166"/>
      <c r="M681" s="166"/>
      <c r="N681" s="166"/>
      <c r="O681" s="166"/>
      <c r="P681" s="166"/>
      <c r="Q681" s="166"/>
      <c r="R681" s="166"/>
      <c r="S681" s="166"/>
      <c r="T681" s="166"/>
      <c r="U681" s="166"/>
      <c r="V681" s="166"/>
      <c r="W681" s="166"/>
      <c r="X681" s="167"/>
    </row>
    <row r="682" spans="1:24" ht="12" customHeight="1" x14ac:dyDescent="0.2">
      <c r="A682" s="142" t="s">
        <v>263</v>
      </c>
      <c r="C682" s="144" t="s">
        <v>1043</v>
      </c>
      <c r="D682" s="155" t="s">
        <v>282</v>
      </c>
      <c r="E682" s="166">
        <v>62</v>
      </c>
      <c r="F682" s="166">
        <v>62</v>
      </c>
      <c r="G682" s="166">
        <v>42</v>
      </c>
      <c r="H682" s="166">
        <v>25</v>
      </c>
      <c r="I682" s="166">
        <v>2</v>
      </c>
      <c r="J682" s="166">
        <v>2</v>
      </c>
      <c r="K682" s="166">
        <v>0</v>
      </c>
      <c r="L682" s="166">
        <v>18</v>
      </c>
      <c r="M682" s="166">
        <v>0</v>
      </c>
      <c r="N682" s="166">
        <v>0</v>
      </c>
      <c r="O682" s="166">
        <v>0</v>
      </c>
      <c r="P682" s="166">
        <v>0</v>
      </c>
      <c r="Q682" s="166">
        <v>0</v>
      </c>
      <c r="R682" s="166">
        <v>0</v>
      </c>
      <c r="S682" s="166">
        <v>0</v>
      </c>
      <c r="T682" s="166">
        <v>0</v>
      </c>
      <c r="U682" s="166">
        <v>0</v>
      </c>
      <c r="V682" s="166">
        <v>0</v>
      </c>
      <c r="W682" s="166"/>
      <c r="X682" s="167" t="s">
        <v>263</v>
      </c>
    </row>
    <row r="683" spans="1:24" ht="12" customHeight="1" x14ac:dyDescent="0.2">
      <c r="A683" s="142" t="s">
        <v>150</v>
      </c>
      <c r="C683" s="144"/>
      <c r="D683" s="155" t="s">
        <v>283</v>
      </c>
      <c r="E683" s="166">
        <v>60</v>
      </c>
      <c r="F683" s="166">
        <v>60</v>
      </c>
      <c r="G683" s="166">
        <v>41</v>
      </c>
      <c r="H683" s="166">
        <v>24</v>
      </c>
      <c r="I683" s="166">
        <v>2</v>
      </c>
      <c r="J683" s="166">
        <v>2</v>
      </c>
      <c r="K683" s="166">
        <v>0</v>
      </c>
      <c r="L683" s="166">
        <v>17</v>
      </c>
      <c r="M683" s="166">
        <v>0</v>
      </c>
      <c r="N683" s="166">
        <v>0</v>
      </c>
      <c r="O683" s="166">
        <v>0</v>
      </c>
      <c r="P683" s="166">
        <v>0</v>
      </c>
      <c r="Q683" s="166">
        <v>0</v>
      </c>
      <c r="R683" s="166">
        <v>0</v>
      </c>
      <c r="S683" s="166">
        <v>0</v>
      </c>
      <c r="T683" s="166">
        <v>0</v>
      </c>
      <c r="U683" s="166">
        <v>0</v>
      </c>
      <c r="V683" s="166">
        <v>0</v>
      </c>
      <c r="W683" s="166"/>
      <c r="X683" s="167"/>
    </row>
    <row r="684" spans="1:24" ht="5.0999999999999996" customHeight="1" x14ac:dyDescent="0.2">
      <c r="A684" s="142" t="s">
        <v>150</v>
      </c>
      <c r="B684" s="145" t="s">
        <v>150</v>
      </c>
      <c r="C684" s="178" t="s">
        <v>150</v>
      </c>
      <c r="D684" s="155"/>
      <c r="E684" s="166"/>
      <c r="F684" s="166"/>
      <c r="G684" s="166"/>
      <c r="H684" s="166"/>
      <c r="I684" s="166"/>
      <c r="J684" s="166"/>
      <c r="K684" s="166"/>
      <c r="L684" s="166"/>
      <c r="M684" s="166"/>
      <c r="N684" s="166"/>
      <c r="O684" s="166"/>
      <c r="P684" s="166"/>
      <c r="Q684" s="166"/>
      <c r="R684" s="166"/>
      <c r="S684" s="166"/>
      <c r="T684" s="166"/>
      <c r="U684" s="166"/>
      <c r="V684" s="166"/>
      <c r="W684" s="166"/>
      <c r="X684" s="167"/>
    </row>
    <row r="685" spans="1:24" ht="12" customHeight="1" x14ac:dyDescent="0.2">
      <c r="A685" s="149" t="s">
        <v>1044</v>
      </c>
      <c r="C685" s="149" t="s">
        <v>1045</v>
      </c>
      <c r="D685" s="155" t="s">
        <v>282</v>
      </c>
      <c r="E685" s="166">
        <v>60</v>
      </c>
      <c r="F685" s="166">
        <v>60</v>
      </c>
      <c r="G685" s="166">
        <v>40</v>
      </c>
      <c r="H685" s="166">
        <v>23</v>
      </c>
      <c r="I685" s="166">
        <v>2</v>
      </c>
      <c r="J685" s="166">
        <v>2</v>
      </c>
      <c r="K685" s="166">
        <v>0</v>
      </c>
      <c r="L685" s="166">
        <v>18</v>
      </c>
      <c r="M685" s="166">
        <v>0</v>
      </c>
      <c r="N685" s="166">
        <v>0</v>
      </c>
      <c r="O685" s="166">
        <v>0</v>
      </c>
      <c r="P685" s="166">
        <v>0</v>
      </c>
      <c r="Q685" s="166">
        <v>0</v>
      </c>
      <c r="R685" s="166">
        <v>0</v>
      </c>
      <c r="S685" s="166">
        <v>0</v>
      </c>
      <c r="T685" s="166">
        <v>0</v>
      </c>
      <c r="U685" s="166">
        <v>0</v>
      </c>
      <c r="V685" s="166">
        <v>0</v>
      </c>
      <c r="W685" s="166"/>
      <c r="X685" s="205" t="s">
        <v>1046</v>
      </c>
    </row>
    <row r="686" spans="1:24" ht="12" customHeight="1" x14ac:dyDescent="0.2">
      <c r="A686" s="186" t="s">
        <v>704</v>
      </c>
      <c r="C686" s="186" t="s">
        <v>1047</v>
      </c>
      <c r="D686" s="155" t="s">
        <v>283</v>
      </c>
      <c r="E686" s="166">
        <v>58</v>
      </c>
      <c r="F686" s="166">
        <v>58</v>
      </c>
      <c r="G686" s="166">
        <v>39</v>
      </c>
      <c r="H686" s="166">
        <v>22</v>
      </c>
      <c r="I686" s="166">
        <v>2</v>
      </c>
      <c r="J686" s="166">
        <v>2</v>
      </c>
      <c r="K686" s="166">
        <v>0</v>
      </c>
      <c r="L686" s="166">
        <v>17</v>
      </c>
      <c r="M686" s="166">
        <v>0</v>
      </c>
      <c r="N686" s="166">
        <v>0</v>
      </c>
      <c r="O686" s="166">
        <v>0</v>
      </c>
      <c r="P686" s="166">
        <v>0</v>
      </c>
      <c r="Q686" s="166">
        <v>0</v>
      </c>
      <c r="R686" s="166">
        <v>0</v>
      </c>
      <c r="S686" s="166">
        <v>0</v>
      </c>
      <c r="T686" s="166">
        <v>0</v>
      </c>
      <c r="U686" s="166">
        <v>0</v>
      </c>
      <c r="V686" s="166">
        <v>0</v>
      </c>
      <c r="W686" s="166"/>
      <c r="X686" s="167"/>
    </row>
    <row r="687" spans="1:24" s="190" customFormat="1" ht="5.0999999999999996" customHeight="1" x14ac:dyDescent="0.2">
      <c r="A687" s="149" t="s">
        <v>150</v>
      </c>
      <c r="B687" s="162"/>
      <c r="C687" s="144" t="s">
        <v>150</v>
      </c>
      <c r="D687" s="155"/>
      <c r="E687" s="166"/>
      <c r="F687" s="166"/>
      <c r="G687" s="166"/>
      <c r="H687" s="166"/>
      <c r="I687" s="166"/>
      <c r="J687" s="166"/>
      <c r="K687" s="166"/>
      <c r="L687" s="166"/>
      <c r="M687" s="166"/>
      <c r="N687" s="166"/>
      <c r="O687" s="166"/>
      <c r="P687" s="166"/>
      <c r="Q687" s="166"/>
      <c r="R687" s="166"/>
      <c r="S687" s="166"/>
      <c r="T687" s="166"/>
      <c r="U687" s="166"/>
      <c r="V687" s="166"/>
      <c r="X687" s="167"/>
    </row>
    <row r="688" spans="1:24" ht="12" customHeight="1" x14ac:dyDescent="0.2">
      <c r="A688" s="149" t="s">
        <v>150</v>
      </c>
      <c r="C688" s="202" t="s">
        <v>991</v>
      </c>
      <c r="D688" s="155" t="s">
        <v>282</v>
      </c>
      <c r="E688" s="166">
        <v>60</v>
      </c>
      <c r="F688" s="166">
        <v>60</v>
      </c>
      <c r="G688" s="166">
        <v>40</v>
      </c>
      <c r="H688" s="166">
        <v>23</v>
      </c>
      <c r="I688" s="166">
        <v>2</v>
      </c>
      <c r="J688" s="166">
        <v>2</v>
      </c>
      <c r="K688" s="166">
        <v>0</v>
      </c>
      <c r="L688" s="166">
        <v>18</v>
      </c>
      <c r="M688" s="166">
        <v>0</v>
      </c>
      <c r="N688" s="166">
        <v>0</v>
      </c>
      <c r="O688" s="166">
        <v>0</v>
      </c>
      <c r="P688" s="166">
        <v>0</v>
      </c>
      <c r="Q688" s="166">
        <v>0</v>
      </c>
      <c r="R688" s="166">
        <v>0</v>
      </c>
      <c r="S688" s="166">
        <v>0</v>
      </c>
      <c r="T688" s="166">
        <v>0</v>
      </c>
      <c r="U688" s="166">
        <v>0</v>
      </c>
      <c r="V688" s="166">
        <v>0</v>
      </c>
      <c r="W688" s="166"/>
      <c r="X688" s="167"/>
    </row>
    <row r="689" spans="1:24" ht="12" customHeight="1" x14ac:dyDescent="0.2">
      <c r="A689" s="149" t="s">
        <v>150</v>
      </c>
      <c r="C689" s="144"/>
      <c r="D689" s="155" t="s">
        <v>283</v>
      </c>
      <c r="E689" s="166">
        <v>58</v>
      </c>
      <c r="F689" s="166">
        <v>58</v>
      </c>
      <c r="G689" s="166">
        <v>39</v>
      </c>
      <c r="H689" s="166">
        <v>22</v>
      </c>
      <c r="I689" s="166">
        <v>2</v>
      </c>
      <c r="J689" s="166">
        <v>2</v>
      </c>
      <c r="K689" s="166">
        <v>0</v>
      </c>
      <c r="L689" s="166">
        <v>17</v>
      </c>
      <c r="M689" s="166">
        <v>0</v>
      </c>
      <c r="N689" s="166">
        <v>0</v>
      </c>
      <c r="O689" s="166">
        <v>0</v>
      </c>
      <c r="P689" s="166">
        <v>0</v>
      </c>
      <c r="Q689" s="166">
        <v>0</v>
      </c>
      <c r="R689" s="166">
        <v>0</v>
      </c>
      <c r="S689" s="166">
        <v>0</v>
      </c>
      <c r="T689" s="166">
        <v>0</v>
      </c>
      <c r="U689" s="166">
        <v>0</v>
      </c>
      <c r="V689" s="166">
        <v>0</v>
      </c>
      <c r="W689" s="166"/>
      <c r="X689" s="167"/>
    </row>
    <row r="690" spans="1:24" ht="5.0999999999999996" customHeight="1" x14ac:dyDescent="0.2">
      <c r="A690" s="149" t="s">
        <v>150</v>
      </c>
      <c r="C690" s="144" t="s">
        <v>150</v>
      </c>
      <c r="D690" s="155"/>
      <c r="E690" s="166"/>
      <c r="F690" s="166"/>
      <c r="G690" s="166"/>
      <c r="H690" s="166"/>
      <c r="I690" s="166"/>
      <c r="J690" s="166"/>
      <c r="K690" s="166"/>
      <c r="L690" s="166"/>
      <c r="M690" s="166"/>
      <c r="N690" s="166"/>
      <c r="O690" s="166"/>
      <c r="P690" s="166"/>
      <c r="Q690" s="166"/>
      <c r="R690" s="166"/>
      <c r="S690" s="166"/>
      <c r="T690" s="166"/>
      <c r="U690" s="166"/>
      <c r="V690" s="166"/>
      <c r="W690" s="166"/>
      <c r="X690" s="167"/>
    </row>
    <row r="691" spans="1:24" ht="12" customHeight="1" x14ac:dyDescent="0.2">
      <c r="A691" s="149" t="s">
        <v>1050</v>
      </c>
      <c r="C691" s="149" t="s">
        <v>1051</v>
      </c>
      <c r="D691" s="155" t="s">
        <v>282</v>
      </c>
      <c r="E691" s="166">
        <v>1</v>
      </c>
      <c r="F691" s="166">
        <v>1</v>
      </c>
      <c r="G691" s="166">
        <v>1</v>
      </c>
      <c r="H691" s="166">
        <v>1</v>
      </c>
      <c r="I691" s="166">
        <v>0</v>
      </c>
      <c r="J691" s="166">
        <v>0</v>
      </c>
      <c r="K691" s="166">
        <v>0</v>
      </c>
      <c r="L691" s="166">
        <v>0</v>
      </c>
      <c r="M691" s="166">
        <v>0</v>
      </c>
      <c r="N691" s="166">
        <v>0</v>
      </c>
      <c r="O691" s="166">
        <v>0</v>
      </c>
      <c r="P691" s="166">
        <v>0</v>
      </c>
      <c r="Q691" s="166">
        <v>0</v>
      </c>
      <c r="R691" s="166">
        <v>0</v>
      </c>
      <c r="S691" s="166">
        <v>0</v>
      </c>
      <c r="T691" s="166">
        <v>0</v>
      </c>
      <c r="U691" s="166">
        <v>0</v>
      </c>
      <c r="V691" s="166">
        <v>0</v>
      </c>
      <c r="W691" s="166"/>
      <c r="X691" s="205" t="s">
        <v>1052</v>
      </c>
    </row>
    <row r="692" spans="1:24" ht="12" customHeight="1" x14ac:dyDescent="0.2">
      <c r="A692" s="149" t="s">
        <v>150</v>
      </c>
      <c r="C692" s="186" t="s">
        <v>1053</v>
      </c>
      <c r="D692" s="155" t="s">
        <v>283</v>
      </c>
      <c r="E692" s="166">
        <v>1</v>
      </c>
      <c r="F692" s="166">
        <v>1</v>
      </c>
      <c r="G692" s="166">
        <v>1</v>
      </c>
      <c r="H692" s="166">
        <v>1</v>
      </c>
      <c r="I692" s="166">
        <v>0</v>
      </c>
      <c r="J692" s="166">
        <v>0</v>
      </c>
      <c r="K692" s="166">
        <v>0</v>
      </c>
      <c r="L692" s="166">
        <v>0</v>
      </c>
      <c r="M692" s="166">
        <v>0</v>
      </c>
      <c r="N692" s="166">
        <v>0</v>
      </c>
      <c r="O692" s="166">
        <v>0</v>
      </c>
      <c r="P692" s="166">
        <v>0</v>
      </c>
      <c r="Q692" s="166">
        <v>0</v>
      </c>
      <c r="R692" s="166">
        <v>0</v>
      </c>
      <c r="S692" s="166">
        <v>0</v>
      </c>
      <c r="T692" s="166">
        <v>0</v>
      </c>
      <c r="U692" s="166">
        <v>0</v>
      </c>
      <c r="V692" s="166">
        <v>0</v>
      </c>
      <c r="W692" s="166"/>
      <c r="X692" s="167"/>
    </row>
    <row r="693" spans="1:24" ht="5.0999999999999996" customHeight="1" x14ac:dyDescent="0.2">
      <c r="A693" s="149" t="s">
        <v>150</v>
      </c>
      <c r="C693" s="144" t="s">
        <v>150</v>
      </c>
      <c r="D693" s="155"/>
      <c r="E693" s="166"/>
      <c r="F693" s="166"/>
      <c r="G693" s="166"/>
      <c r="H693" s="166"/>
      <c r="I693" s="166"/>
      <c r="J693" s="166"/>
      <c r="K693" s="166"/>
      <c r="L693" s="166"/>
      <c r="M693" s="166"/>
      <c r="N693" s="166"/>
      <c r="O693" s="166"/>
      <c r="P693" s="166"/>
      <c r="Q693" s="166"/>
      <c r="R693" s="166"/>
      <c r="S693" s="166"/>
      <c r="T693" s="166"/>
      <c r="U693" s="166"/>
      <c r="V693" s="166"/>
      <c r="W693" s="166"/>
      <c r="X693" s="167"/>
    </row>
    <row r="694" spans="1:24" ht="12" customHeight="1" x14ac:dyDescent="0.2">
      <c r="A694" s="149" t="s">
        <v>1070</v>
      </c>
      <c r="C694" s="149" t="s">
        <v>1071</v>
      </c>
      <c r="D694" s="183" t="s">
        <v>282</v>
      </c>
      <c r="E694" s="166">
        <v>1</v>
      </c>
      <c r="F694" s="166">
        <v>1</v>
      </c>
      <c r="G694" s="166">
        <v>1</v>
      </c>
      <c r="H694" s="166">
        <v>1</v>
      </c>
      <c r="I694" s="166">
        <v>0</v>
      </c>
      <c r="J694" s="166">
        <v>0</v>
      </c>
      <c r="K694" s="166">
        <v>0</v>
      </c>
      <c r="L694" s="166">
        <v>0</v>
      </c>
      <c r="M694" s="166">
        <v>0</v>
      </c>
      <c r="N694" s="166">
        <v>0</v>
      </c>
      <c r="O694" s="166">
        <v>0</v>
      </c>
      <c r="P694" s="166">
        <v>0</v>
      </c>
      <c r="Q694" s="166">
        <v>0</v>
      </c>
      <c r="R694" s="166">
        <v>0</v>
      </c>
      <c r="S694" s="166">
        <v>0</v>
      </c>
      <c r="T694" s="166">
        <v>0</v>
      </c>
      <c r="U694" s="166">
        <v>0</v>
      </c>
      <c r="V694" s="166">
        <v>0</v>
      </c>
      <c r="W694" s="166"/>
      <c r="X694" s="167" t="s">
        <v>1070</v>
      </c>
    </row>
    <row r="695" spans="1:24" ht="12" customHeight="1" x14ac:dyDescent="0.2">
      <c r="C695" s="186" t="s">
        <v>1072</v>
      </c>
      <c r="D695" s="183" t="s">
        <v>283</v>
      </c>
      <c r="E695" s="166">
        <v>1</v>
      </c>
      <c r="F695" s="166">
        <v>1</v>
      </c>
      <c r="G695" s="166">
        <v>1</v>
      </c>
      <c r="H695" s="166">
        <v>1</v>
      </c>
      <c r="I695" s="166">
        <v>0</v>
      </c>
      <c r="J695" s="166">
        <v>0</v>
      </c>
      <c r="K695" s="166">
        <v>0</v>
      </c>
      <c r="L695" s="166">
        <v>0</v>
      </c>
      <c r="M695" s="166">
        <v>0</v>
      </c>
      <c r="N695" s="166">
        <v>0</v>
      </c>
      <c r="O695" s="166">
        <v>0</v>
      </c>
      <c r="P695" s="166">
        <v>0</v>
      </c>
      <c r="Q695" s="166">
        <v>0</v>
      </c>
      <c r="R695" s="166">
        <v>0</v>
      </c>
      <c r="S695" s="166">
        <v>0</v>
      </c>
      <c r="T695" s="166">
        <v>0</v>
      </c>
      <c r="U695" s="166">
        <v>0</v>
      </c>
      <c r="V695" s="166">
        <v>0</v>
      </c>
      <c r="W695" s="166"/>
      <c r="X695" s="167"/>
    </row>
    <row r="696" spans="1:24" ht="5.0999999999999996" customHeight="1" x14ac:dyDescent="0.2">
      <c r="A696" s="187"/>
      <c r="B696" s="188"/>
      <c r="C696" s="190"/>
      <c r="D696" s="189"/>
      <c r="E696" s="166"/>
      <c r="F696" s="166"/>
      <c r="G696" s="166"/>
      <c r="H696" s="166"/>
      <c r="I696" s="166"/>
      <c r="J696" s="166"/>
      <c r="K696" s="166"/>
      <c r="L696" s="166"/>
      <c r="M696" s="166"/>
      <c r="N696" s="166"/>
      <c r="O696" s="166"/>
      <c r="P696" s="166"/>
      <c r="Q696" s="166"/>
      <c r="R696" s="166"/>
      <c r="S696" s="166"/>
      <c r="T696" s="166"/>
      <c r="U696" s="166"/>
      <c r="V696" s="166"/>
      <c r="W696" s="166"/>
      <c r="X696" s="194"/>
    </row>
    <row r="697" spans="1:24" ht="12" customHeight="1" x14ac:dyDescent="0.2">
      <c r="A697" s="142" t="s">
        <v>1073</v>
      </c>
      <c r="C697" s="142" t="s">
        <v>1074</v>
      </c>
      <c r="D697" s="155" t="s">
        <v>282</v>
      </c>
      <c r="E697" s="166">
        <v>6349</v>
      </c>
      <c r="F697" s="166">
        <v>6333</v>
      </c>
      <c r="G697" s="166">
        <v>5249</v>
      </c>
      <c r="H697" s="166">
        <v>1983</v>
      </c>
      <c r="I697" s="166">
        <v>264</v>
      </c>
      <c r="J697" s="166">
        <v>141</v>
      </c>
      <c r="K697" s="166">
        <v>0</v>
      </c>
      <c r="L697" s="166">
        <v>584</v>
      </c>
      <c r="M697" s="166">
        <v>69</v>
      </c>
      <c r="N697" s="166">
        <v>4</v>
      </c>
      <c r="O697" s="166">
        <v>1</v>
      </c>
      <c r="P697" s="166">
        <v>0</v>
      </c>
      <c r="Q697" s="166">
        <v>84</v>
      </c>
      <c r="R697" s="166">
        <v>78</v>
      </c>
      <c r="S697" s="166">
        <v>16</v>
      </c>
      <c r="T697" s="166">
        <v>1</v>
      </c>
      <c r="U697" s="166">
        <v>15</v>
      </c>
      <c r="V697" s="166">
        <v>0</v>
      </c>
      <c r="W697" s="166"/>
      <c r="X697" s="167" t="s">
        <v>1075</v>
      </c>
    </row>
    <row r="698" spans="1:24" ht="12" customHeight="1" x14ac:dyDescent="0.2">
      <c r="A698" s="186"/>
      <c r="C698" s="144" t="s">
        <v>1076</v>
      </c>
      <c r="D698" s="155" t="s">
        <v>283</v>
      </c>
      <c r="E698" s="166">
        <v>5971</v>
      </c>
      <c r="F698" s="166">
        <v>5956</v>
      </c>
      <c r="G698" s="166">
        <v>4951</v>
      </c>
      <c r="H698" s="166">
        <v>1857</v>
      </c>
      <c r="I698" s="166">
        <v>254</v>
      </c>
      <c r="J698" s="166">
        <v>133</v>
      </c>
      <c r="K698" s="166">
        <v>0</v>
      </c>
      <c r="L698" s="166">
        <v>533</v>
      </c>
      <c r="M698" s="166">
        <v>64</v>
      </c>
      <c r="N698" s="166">
        <v>4</v>
      </c>
      <c r="O698" s="166">
        <v>1</v>
      </c>
      <c r="P698" s="166">
        <v>0</v>
      </c>
      <c r="Q698" s="166">
        <v>81</v>
      </c>
      <c r="R698" s="166">
        <v>68</v>
      </c>
      <c r="S698" s="166">
        <v>15</v>
      </c>
      <c r="T698" s="166">
        <v>1</v>
      </c>
      <c r="U698" s="166">
        <v>14</v>
      </c>
      <c r="V698" s="166">
        <v>0</v>
      </c>
      <c r="W698" s="166"/>
      <c r="X698" s="167"/>
    </row>
    <row r="699" spans="1:24" ht="5.0999999999999996" customHeight="1" x14ac:dyDescent="0.2">
      <c r="D699" s="183"/>
      <c r="E699" s="166"/>
      <c r="F699" s="166"/>
      <c r="G699" s="166"/>
      <c r="H699" s="166"/>
      <c r="I699" s="166"/>
      <c r="J699" s="166"/>
      <c r="K699" s="166"/>
      <c r="L699" s="166"/>
      <c r="M699" s="166"/>
      <c r="N699" s="166"/>
      <c r="O699" s="166"/>
      <c r="P699" s="166"/>
      <c r="Q699" s="166"/>
      <c r="R699" s="166"/>
      <c r="S699" s="166"/>
      <c r="T699" s="166"/>
      <c r="U699" s="166"/>
      <c r="V699" s="166"/>
      <c r="W699" s="166"/>
      <c r="X699" s="167"/>
    </row>
    <row r="700" spans="1:24" ht="12" customHeight="1" x14ac:dyDescent="0.2">
      <c r="A700" s="142" t="s">
        <v>272</v>
      </c>
      <c r="B700" s="144"/>
      <c r="C700" s="142" t="s">
        <v>1077</v>
      </c>
      <c r="D700" s="183" t="s">
        <v>282</v>
      </c>
      <c r="E700" s="166">
        <v>484</v>
      </c>
      <c r="F700" s="166">
        <v>484</v>
      </c>
      <c r="G700" s="166">
        <v>261</v>
      </c>
      <c r="H700" s="166">
        <v>191</v>
      </c>
      <c r="I700" s="166">
        <v>4</v>
      </c>
      <c r="J700" s="166">
        <v>4</v>
      </c>
      <c r="K700" s="166">
        <v>0</v>
      </c>
      <c r="L700" s="166">
        <v>194</v>
      </c>
      <c r="M700" s="166">
        <v>9</v>
      </c>
      <c r="N700" s="166">
        <v>0</v>
      </c>
      <c r="O700" s="166">
        <v>0</v>
      </c>
      <c r="P700" s="166">
        <v>0</v>
      </c>
      <c r="Q700" s="166">
        <v>13</v>
      </c>
      <c r="R700" s="166">
        <v>3</v>
      </c>
      <c r="S700" s="166">
        <v>0</v>
      </c>
      <c r="T700" s="166">
        <v>0</v>
      </c>
      <c r="U700" s="166">
        <v>0</v>
      </c>
      <c r="V700" s="166">
        <v>0</v>
      </c>
      <c r="W700" s="166"/>
      <c r="X700" s="167" t="s">
        <v>1078</v>
      </c>
    </row>
    <row r="701" spans="1:24" ht="12" customHeight="1" x14ac:dyDescent="0.2">
      <c r="B701" s="144"/>
      <c r="D701" s="183" t="s">
        <v>283</v>
      </c>
      <c r="E701" s="166">
        <v>448</v>
      </c>
      <c r="F701" s="166">
        <v>448</v>
      </c>
      <c r="G701" s="166">
        <v>251</v>
      </c>
      <c r="H701" s="166">
        <v>183</v>
      </c>
      <c r="I701" s="166">
        <v>4</v>
      </c>
      <c r="J701" s="166">
        <v>4</v>
      </c>
      <c r="K701" s="166">
        <v>0</v>
      </c>
      <c r="L701" s="166">
        <v>170</v>
      </c>
      <c r="M701" s="166">
        <v>7</v>
      </c>
      <c r="N701" s="166">
        <v>0</v>
      </c>
      <c r="O701" s="166">
        <v>0</v>
      </c>
      <c r="P701" s="166">
        <v>0</v>
      </c>
      <c r="Q701" s="166">
        <v>13</v>
      </c>
      <c r="R701" s="166">
        <v>3</v>
      </c>
      <c r="S701" s="166">
        <v>0</v>
      </c>
      <c r="T701" s="166">
        <v>0</v>
      </c>
      <c r="U701" s="166">
        <v>0</v>
      </c>
      <c r="V701" s="166">
        <v>0</v>
      </c>
      <c r="W701" s="166"/>
      <c r="X701" s="167"/>
    </row>
    <row r="702" spans="1:24" ht="5.0999999999999996" customHeight="1" x14ac:dyDescent="0.2">
      <c r="B702" s="144"/>
      <c r="D702" s="183"/>
      <c r="E702" s="166"/>
      <c r="F702" s="166"/>
      <c r="G702" s="166"/>
      <c r="H702" s="166"/>
      <c r="I702" s="166"/>
      <c r="J702" s="166"/>
      <c r="K702" s="166"/>
      <c r="L702" s="166"/>
      <c r="M702" s="166"/>
      <c r="N702" s="166"/>
      <c r="O702" s="166"/>
      <c r="P702" s="166"/>
      <c r="Q702" s="166"/>
      <c r="R702" s="166"/>
      <c r="S702" s="166"/>
      <c r="T702" s="166"/>
      <c r="U702" s="166"/>
      <c r="V702" s="166"/>
      <c r="W702" s="166"/>
      <c r="X702" s="167"/>
    </row>
    <row r="703" spans="1:24" ht="12" customHeight="1" x14ac:dyDescent="0.2">
      <c r="A703" s="149">
        <v>95</v>
      </c>
      <c r="B703" s="149"/>
      <c r="C703" s="149" t="s">
        <v>1079</v>
      </c>
      <c r="D703" s="183" t="s">
        <v>282</v>
      </c>
      <c r="E703" s="166">
        <v>343</v>
      </c>
      <c r="F703" s="166">
        <v>343</v>
      </c>
      <c r="G703" s="166">
        <v>136</v>
      </c>
      <c r="H703" s="166">
        <v>85</v>
      </c>
      <c r="I703" s="166">
        <v>0</v>
      </c>
      <c r="J703" s="166">
        <v>0</v>
      </c>
      <c r="K703" s="166">
        <v>0</v>
      </c>
      <c r="L703" s="166">
        <v>186</v>
      </c>
      <c r="M703" s="166">
        <v>9</v>
      </c>
      <c r="N703" s="166">
        <v>0</v>
      </c>
      <c r="O703" s="166">
        <v>0</v>
      </c>
      <c r="P703" s="166">
        <v>0</v>
      </c>
      <c r="Q703" s="166">
        <v>10</v>
      </c>
      <c r="R703" s="166">
        <v>2</v>
      </c>
      <c r="S703" s="166">
        <v>0</v>
      </c>
      <c r="T703" s="166">
        <v>0</v>
      </c>
      <c r="U703" s="166">
        <v>0</v>
      </c>
      <c r="V703" s="166">
        <v>0</v>
      </c>
      <c r="W703" s="166"/>
      <c r="X703" s="167" t="s">
        <v>1080</v>
      </c>
    </row>
    <row r="704" spans="1:24" ht="12" customHeight="1" x14ac:dyDescent="0.2">
      <c r="A704" s="149"/>
      <c r="B704" s="149"/>
      <c r="C704" s="149"/>
      <c r="D704" s="183" t="s">
        <v>283</v>
      </c>
      <c r="E704" s="166">
        <v>307</v>
      </c>
      <c r="F704" s="166">
        <v>307</v>
      </c>
      <c r="G704" s="166">
        <v>126</v>
      </c>
      <c r="H704" s="166">
        <v>77</v>
      </c>
      <c r="I704" s="166">
        <v>0</v>
      </c>
      <c r="J704" s="166">
        <v>0</v>
      </c>
      <c r="K704" s="166">
        <v>0</v>
      </c>
      <c r="L704" s="166">
        <v>162</v>
      </c>
      <c r="M704" s="166">
        <v>7</v>
      </c>
      <c r="N704" s="166">
        <v>0</v>
      </c>
      <c r="O704" s="166">
        <v>0</v>
      </c>
      <c r="P704" s="166">
        <v>0</v>
      </c>
      <c r="Q704" s="166">
        <v>10</v>
      </c>
      <c r="R704" s="166">
        <v>2</v>
      </c>
      <c r="S704" s="166">
        <v>0</v>
      </c>
      <c r="T704" s="166">
        <v>0</v>
      </c>
      <c r="U704" s="166">
        <v>0</v>
      </c>
      <c r="V704" s="166">
        <v>0</v>
      </c>
      <c r="W704" s="166"/>
      <c r="X704" s="167"/>
    </row>
    <row r="705" spans="1:24" ht="5.0999999999999996" customHeight="1" x14ac:dyDescent="0.2">
      <c r="A705" s="149"/>
      <c r="B705" s="149"/>
      <c r="C705" s="149"/>
      <c r="D705" s="183"/>
      <c r="E705" s="166"/>
      <c r="F705" s="166"/>
      <c r="G705" s="166"/>
      <c r="H705" s="166"/>
      <c r="I705" s="166"/>
      <c r="J705" s="166"/>
      <c r="K705" s="166"/>
      <c r="L705" s="166"/>
      <c r="M705" s="166"/>
      <c r="N705" s="166"/>
      <c r="O705" s="166"/>
      <c r="P705" s="166"/>
      <c r="Q705" s="166"/>
      <c r="R705" s="166"/>
      <c r="S705" s="166"/>
      <c r="T705" s="166"/>
      <c r="U705" s="166"/>
      <c r="V705" s="166"/>
      <c r="W705" s="166"/>
      <c r="X705" s="167"/>
    </row>
    <row r="706" spans="1:24" ht="12" customHeight="1" x14ac:dyDescent="0.2">
      <c r="A706" s="149">
        <v>96</v>
      </c>
      <c r="B706" s="149"/>
      <c r="C706" s="149" t="s">
        <v>1081</v>
      </c>
      <c r="D706" s="183" t="s">
        <v>282</v>
      </c>
      <c r="E706" s="166">
        <v>127</v>
      </c>
      <c r="F706" s="166">
        <v>127</v>
      </c>
      <c r="G706" s="166">
        <v>114</v>
      </c>
      <c r="H706" s="166">
        <v>100</v>
      </c>
      <c r="I706" s="166">
        <v>3</v>
      </c>
      <c r="J706" s="166">
        <v>3</v>
      </c>
      <c r="K706" s="166">
        <v>0</v>
      </c>
      <c r="L706" s="166">
        <v>8</v>
      </c>
      <c r="M706" s="166">
        <v>0</v>
      </c>
      <c r="N706" s="166">
        <v>0</v>
      </c>
      <c r="O706" s="166">
        <v>0</v>
      </c>
      <c r="P706" s="166">
        <v>0</v>
      </c>
      <c r="Q706" s="166">
        <v>2</v>
      </c>
      <c r="R706" s="166">
        <v>0</v>
      </c>
      <c r="S706" s="166">
        <v>0</v>
      </c>
      <c r="T706" s="166">
        <v>0</v>
      </c>
      <c r="U706" s="166">
        <v>0</v>
      </c>
      <c r="V706" s="166">
        <v>0</v>
      </c>
      <c r="W706" s="166"/>
      <c r="X706" s="167" t="s">
        <v>1082</v>
      </c>
    </row>
    <row r="707" spans="1:24" ht="12" customHeight="1" x14ac:dyDescent="0.2">
      <c r="A707" s="149"/>
      <c r="B707" s="149"/>
      <c r="C707" s="186" t="s">
        <v>1083</v>
      </c>
      <c r="D707" s="183" t="s">
        <v>283</v>
      </c>
      <c r="E707" s="166">
        <v>127</v>
      </c>
      <c r="F707" s="166">
        <v>127</v>
      </c>
      <c r="G707" s="166">
        <v>114</v>
      </c>
      <c r="H707" s="166">
        <v>100</v>
      </c>
      <c r="I707" s="166">
        <v>3</v>
      </c>
      <c r="J707" s="166">
        <v>3</v>
      </c>
      <c r="K707" s="166">
        <v>0</v>
      </c>
      <c r="L707" s="166">
        <v>8</v>
      </c>
      <c r="M707" s="166">
        <v>0</v>
      </c>
      <c r="N707" s="166">
        <v>0</v>
      </c>
      <c r="O707" s="166">
        <v>0</v>
      </c>
      <c r="P707" s="166">
        <v>0</v>
      </c>
      <c r="Q707" s="166">
        <v>2</v>
      </c>
      <c r="R707" s="166">
        <v>0</v>
      </c>
      <c r="S707" s="166">
        <v>0</v>
      </c>
      <c r="T707" s="166">
        <v>0</v>
      </c>
      <c r="U707" s="166">
        <v>0</v>
      </c>
      <c r="V707" s="166">
        <v>0</v>
      </c>
      <c r="W707" s="166"/>
      <c r="X707" s="167"/>
    </row>
    <row r="708" spans="1:24" ht="5.0999999999999996" customHeight="1" x14ac:dyDescent="0.2">
      <c r="A708" s="149"/>
      <c r="B708" s="149"/>
      <c r="C708" s="149"/>
      <c r="D708" s="183"/>
      <c r="E708" s="166"/>
      <c r="F708" s="166"/>
      <c r="G708" s="166"/>
      <c r="H708" s="166"/>
      <c r="I708" s="166"/>
      <c r="J708" s="166"/>
      <c r="K708" s="166"/>
      <c r="L708" s="166"/>
      <c r="M708" s="166"/>
      <c r="N708" s="166"/>
      <c r="O708" s="166"/>
      <c r="P708" s="166"/>
      <c r="Q708" s="166"/>
      <c r="R708" s="166"/>
      <c r="S708" s="166"/>
      <c r="T708" s="166"/>
      <c r="U708" s="166"/>
      <c r="V708" s="166"/>
      <c r="W708" s="166"/>
      <c r="X708" s="167"/>
    </row>
    <row r="709" spans="1:24" ht="12" customHeight="1" x14ac:dyDescent="0.2">
      <c r="A709" s="149">
        <v>97</v>
      </c>
      <c r="B709" s="149"/>
      <c r="C709" s="149" t="s">
        <v>1084</v>
      </c>
      <c r="D709" s="183" t="s">
        <v>282</v>
      </c>
      <c r="E709" s="166">
        <v>14</v>
      </c>
      <c r="F709" s="166">
        <v>14</v>
      </c>
      <c r="G709" s="166">
        <v>11</v>
      </c>
      <c r="H709" s="166">
        <v>6</v>
      </c>
      <c r="I709" s="166">
        <v>1</v>
      </c>
      <c r="J709" s="166">
        <v>1</v>
      </c>
      <c r="K709" s="166">
        <v>0</v>
      </c>
      <c r="L709" s="166">
        <v>0</v>
      </c>
      <c r="M709" s="166">
        <v>0</v>
      </c>
      <c r="N709" s="166">
        <v>0</v>
      </c>
      <c r="O709" s="166">
        <v>0</v>
      </c>
      <c r="P709" s="166">
        <v>0</v>
      </c>
      <c r="Q709" s="166">
        <v>1</v>
      </c>
      <c r="R709" s="166">
        <v>1</v>
      </c>
      <c r="S709" s="166">
        <v>0</v>
      </c>
      <c r="T709" s="166">
        <v>0</v>
      </c>
      <c r="U709" s="166">
        <v>0</v>
      </c>
      <c r="V709" s="166">
        <v>0</v>
      </c>
      <c r="W709" s="166"/>
      <c r="X709" s="167" t="s">
        <v>1085</v>
      </c>
    </row>
    <row r="710" spans="1:24" ht="12" customHeight="1" x14ac:dyDescent="0.2">
      <c r="A710" s="149"/>
      <c r="B710" s="149"/>
      <c r="C710" s="186" t="s">
        <v>1086</v>
      </c>
      <c r="D710" s="183" t="s">
        <v>283</v>
      </c>
      <c r="E710" s="166">
        <v>14</v>
      </c>
      <c r="F710" s="166">
        <v>14</v>
      </c>
      <c r="G710" s="166">
        <v>11</v>
      </c>
      <c r="H710" s="166">
        <v>6</v>
      </c>
      <c r="I710" s="166">
        <v>1</v>
      </c>
      <c r="J710" s="166">
        <v>1</v>
      </c>
      <c r="K710" s="166">
        <v>0</v>
      </c>
      <c r="L710" s="166">
        <v>0</v>
      </c>
      <c r="M710" s="166">
        <v>0</v>
      </c>
      <c r="N710" s="166">
        <v>0</v>
      </c>
      <c r="O710" s="166">
        <v>0</v>
      </c>
      <c r="P710" s="166">
        <v>0</v>
      </c>
      <c r="Q710" s="166">
        <v>1</v>
      </c>
      <c r="R710" s="166">
        <v>1</v>
      </c>
      <c r="S710" s="166">
        <v>0</v>
      </c>
      <c r="T710" s="166">
        <v>0</v>
      </c>
      <c r="U710" s="166">
        <v>0</v>
      </c>
      <c r="V710" s="166">
        <v>0</v>
      </c>
      <c r="W710" s="166"/>
      <c r="X710" s="167"/>
    </row>
    <row r="711" spans="1:24" ht="5.0999999999999996" customHeight="1" x14ac:dyDescent="0.2">
      <c r="A711" s="187"/>
      <c r="B711" s="188"/>
      <c r="C711" s="190"/>
      <c r="D711" s="207"/>
      <c r="E711" s="166"/>
      <c r="F711" s="166"/>
      <c r="G711" s="166"/>
      <c r="H711" s="166"/>
      <c r="I711" s="166"/>
      <c r="J711" s="166"/>
      <c r="K711" s="166"/>
      <c r="L711" s="166"/>
      <c r="M711" s="166"/>
      <c r="N711" s="166"/>
      <c r="O711" s="166"/>
      <c r="P711" s="166"/>
      <c r="Q711" s="166"/>
      <c r="R711" s="166"/>
      <c r="S711" s="166"/>
      <c r="T711" s="166"/>
      <c r="U711" s="166"/>
      <c r="V711" s="166"/>
      <c r="W711" s="166"/>
      <c r="X711" s="209"/>
    </row>
    <row r="712" spans="1:24" ht="12" customHeight="1" x14ac:dyDescent="0.2">
      <c r="A712" s="142" t="s">
        <v>1087</v>
      </c>
      <c r="C712" s="142" t="s">
        <v>1088</v>
      </c>
      <c r="D712" s="183" t="s">
        <v>282</v>
      </c>
      <c r="E712" s="166">
        <v>5</v>
      </c>
      <c r="F712" s="166">
        <v>5</v>
      </c>
      <c r="G712" s="166">
        <v>5</v>
      </c>
      <c r="H712" s="166">
        <v>1</v>
      </c>
      <c r="I712" s="166">
        <v>0</v>
      </c>
      <c r="J712" s="166">
        <v>0</v>
      </c>
      <c r="K712" s="166">
        <v>0</v>
      </c>
      <c r="L712" s="166">
        <v>0</v>
      </c>
      <c r="M712" s="166">
        <v>0</v>
      </c>
      <c r="N712" s="166">
        <v>0</v>
      </c>
      <c r="O712" s="166">
        <v>0</v>
      </c>
      <c r="P712" s="166">
        <v>0</v>
      </c>
      <c r="Q712" s="166">
        <v>0</v>
      </c>
      <c r="R712" s="166">
        <v>0</v>
      </c>
      <c r="S712" s="166">
        <v>0</v>
      </c>
      <c r="T712" s="166">
        <v>0</v>
      </c>
      <c r="U712" s="166">
        <v>0</v>
      </c>
      <c r="V712" s="166">
        <v>0</v>
      </c>
      <c r="W712" s="166"/>
      <c r="X712" s="167" t="s">
        <v>1089</v>
      </c>
    </row>
    <row r="713" spans="1:24" ht="12" customHeight="1" x14ac:dyDescent="0.2">
      <c r="D713" s="183" t="s">
        <v>283</v>
      </c>
      <c r="E713" s="166">
        <v>2</v>
      </c>
      <c r="F713" s="166">
        <v>2</v>
      </c>
      <c r="G713" s="166">
        <v>2</v>
      </c>
      <c r="H713" s="166">
        <v>1</v>
      </c>
      <c r="I713" s="166">
        <v>0</v>
      </c>
      <c r="J713" s="166">
        <v>0</v>
      </c>
      <c r="K713" s="166">
        <v>0</v>
      </c>
      <c r="L713" s="166">
        <v>0</v>
      </c>
      <c r="M713" s="166">
        <v>0</v>
      </c>
      <c r="N713" s="166">
        <v>0</v>
      </c>
      <c r="O713" s="166">
        <v>0</v>
      </c>
      <c r="P713" s="166">
        <v>0</v>
      </c>
      <c r="Q713" s="166">
        <v>0</v>
      </c>
      <c r="R713" s="166">
        <v>0</v>
      </c>
      <c r="S713" s="166">
        <v>0</v>
      </c>
      <c r="T713" s="166">
        <v>0</v>
      </c>
      <c r="U713" s="166">
        <v>0</v>
      </c>
      <c r="V713" s="166">
        <v>0</v>
      </c>
      <c r="W713" s="166"/>
      <c r="X713" s="210"/>
    </row>
    <row r="714" spans="1:24" ht="5.0999999999999996" customHeight="1" x14ac:dyDescent="0.2">
      <c r="D714" s="183"/>
      <c r="E714" s="166"/>
      <c r="F714" s="166"/>
      <c r="G714" s="166"/>
      <c r="H714" s="166"/>
      <c r="I714" s="166"/>
      <c r="J714" s="166"/>
      <c r="K714" s="166"/>
      <c r="L714" s="166"/>
      <c r="M714" s="166"/>
      <c r="N714" s="166"/>
      <c r="O714" s="166"/>
      <c r="P714" s="166"/>
      <c r="Q714" s="166"/>
      <c r="R714" s="166"/>
      <c r="S714" s="166"/>
      <c r="T714" s="166"/>
      <c r="U714" s="166"/>
      <c r="V714" s="166"/>
      <c r="W714" s="166"/>
      <c r="X714" s="210"/>
    </row>
    <row r="715" spans="1:24" ht="12" customHeight="1" x14ac:dyDescent="0.2">
      <c r="A715" s="149">
        <v>8</v>
      </c>
      <c r="C715" s="149" t="s">
        <v>1090</v>
      </c>
      <c r="D715" s="183" t="s">
        <v>282</v>
      </c>
      <c r="E715" s="166">
        <v>3</v>
      </c>
      <c r="F715" s="166">
        <v>3</v>
      </c>
      <c r="G715" s="166">
        <v>3</v>
      </c>
      <c r="H715" s="166">
        <v>1</v>
      </c>
      <c r="I715" s="166">
        <v>0</v>
      </c>
      <c r="J715" s="166">
        <v>0</v>
      </c>
      <c r="K715" s="166">
        <v>0</v>
      </c>
      <c r="L715" s="166">
        <v>0</v>
      </c>
      <c r="M715" s="166">
        <v>0</v>
      </c>
      <c r="N715" s="166">
        <v>0</v>
      </c>
      <c r="O715" s="166">
        <v>0</v>
      </c>
      <c r="P715" s="166">
        <v>0</v>
      </c>
      <c r="Q715" s="166">
        <v>0</v>
      </c>
      <c r="R715" s="166">
        <v>0</v>
      </c>
      <c r="S715" s="166">
        <v>0</v>
      </c>
      <c r="T715" s="166">
        <v>0</v>
      </c>
      <c r="U715" s="166">
        <v>0</v>
      </c>
      <c r="V715" s="166">
        <v>0</v>
      </c>
      <c r="W715" s="166"/>
      <c r="X715" s="167">
        <v>8</v>
      </c>
    </row>
    <row r="716" spans="1:24" ht="12" customHeight="1" x14ac:dyDescent="0.2">
      <c r="A716" s="149"/>
      <c r="C716" s="149"/>
      <c r="D716" s="183" t="s">
        <v>283</v>
      </c>
      <c r="E716" s="166">
        <v>2</v>
      </c>
      <c r="F716" s="166">
        <v>2</v>
      </c>
      <c r="G716" s="166">
        <v>2</v>
      </c>
      <c r="H716" s="166">
        <v>1</v>
      </c>
      <c r="I716" s="166">
        <v>0</v>
      </c>
      <c r="J716" s="166">
        <v>0</v>
      </c>
      <c r="K716" s="166">
        <v>0</v>
      </c>
      <c r="L716" s="166">
        <v>0</v>
      </c>
      <c r="M716" s="166">
        <v>0</v>
      </c>
      <c r="N716" s="166">
        <v>0</v>
      </c>
      <c r="O716" s="166">
        <v>0</v>
      </c>
      <c r="P716" s="166">
        <v>0</v>
      </c>
      <c r="Q716" s="166">
        <v>0</v>
      </c>
      <c r="R716" s="166">
        <v>0</v>
      </c>
      <c r="S716" s="166">
        <v>0</v>
      </c>
      <c r="T716" s="166">
        <v>0</v>
      </c>
      <c r="U716" s="166">
        <v>0</v>
      </c>
      <c r="V716" s="166">
        <v>0</v>
      </c>
      <c r="W716" s="166"/>
      <c r="X716" s="167"/>
    </row>
    <row r="717" spans="1:24" ht="5.0999999999999996" customHeight="1" x14ac:dyDescent="0.2">
      <c r="A717" s="149"/>
      <c r="C717" s="149"/>
      <c r="D717" s="183"/>
      <c r="E717" s="166"/>
      <c r="F717" s="166"/>
      <c r="G717" s="166"/>
      <c r="H717" s="166"/>
      <c r="I717" s="166"/>
      <c r="J717" s="166"/>
      <c r="K717" s="166"/>
      <c r="L717" s="166"/>
      <c r="M717" s="166"/>
      <c r="N717" s="166"/>
      <c r="O717" s="166"/>
      <c r="P717" s="166"/>
      <c r="Q717" s="166"/>
      <c r="R717" s="166"/>
      <c r="S717" s="166"/>
      <c r="T717" s="166"/>
      <c r="U717" s="166"/>
      <c r="V717" s="166"/>
      <c r="W717" s="166"/>
      <c r="X717" s="167"/>
    </row>
    <row r="718" spans="1:24" ht="12" customHeight="1" x14ac:dyDescent="0.2">
      <c r="A718" s="149">
        <v>9</v>
      </c>
      <c r="C718" s="149" t="s">
        <v>2323</v>
      </c>
      <c r="D718" s="183" t="s">
        <v>282</v>
      </c>
      <c r="E718" s="166">
        <v>2</v>
      </c>
      <c r="F718" s="166">
        <v>2</v>
      </c>
      <c r="G718" s="166">
        <v>2</v>
      </c>
      <c r="H718" s="166">
        <v>0</v>
      </c>
      <c r="I718" s="166">
        <v>0</v>
      </c>
      <c r="J718" s="166">
        <v>0</v>
      </c>
      <c r="K718" s="166">
        <v>0</v>
      </c>
      <c r="L718" s="166">
        <v>0</v>
      </c>
      <c r="M718" s="166">
        <v>0</v>
      </c>
      <c r="N718" s="166">
        <v>0</v>
      </c>
      <c r="O718" s="166">
        <v>0</v>
      </c>
      <c r="P718" s="166">
        <v>0</v>
      </c>
      <c r="Q718" s="166">
        <v>0</v>
      </c>
      <c r="R718" s="166">
        <v>0</v>
      </c>
      <c r="S718" s="166">
        <v>0</v>
      </c>
      <c r="T718" s="166">
        <v>0</v>
      </c>
      <c r="U718" s="166">
        <v>0</v>
      </c>
      <c r="V718" s="166">
        <v>0</v>
      </c>
      <c r="W718" s="166"/>
      <c r="X718" s="167">
        <v>9</v>
      </c>
    </row>
    <row r="719" spans="1:24" ht="12" customHeight="1" x14ac:dyDescent="0.2">
      <c r="A719" s="149"/>
      <c r="C719" s="186" t="s">
        <v>2363</v>
      </c>
      <c r="D719" s="183" t="s">
        <v>283</v>
      </c>
      <c r="E719" s="166">
        <v>0</v>
      </c>
      <c r="F719" s="166">
        <v>0</v>
      </c>
      <c r="G719" s="166">
        <v>0</v>
      </c>
      <c r="H719" s="166">
        <v>0</v>
      </c>
      <c r="I719" s="166">
        <v>0</v>
      </c>
      <c r="J719" s="166">
        <v>0</v>
      </c>
      <c r="K719" s="166">
        <v>0</v>
      </c>
      <c r="L719" s="166">
        <v>0</v>
      </c>
      <c r="M719" s="166">
        <v>0</v>
      </c>
      <c r="N719" s="166">
        <v>0</v>
      </c>
      <c r="O719" s="166">
        <v>0</v>
      </c>
      <c r="P719" s="166">
        <v>0</v>
      </c>
      <c r="Q719" s="166">
        <v>0</v>
      </c>
      <c r="R719" s="166">
        <v>0</v>
      </c>
      <c r="S719" s="166">
        <v>0</v>
      </c>
      <c r="T719" s="166">
        <v>0</v>
      </c>
      <c r="U719" s="166">
        <v>0</v>
      </c>
      <c r="V719" s="166">
        <v>0</v>
      </c>
      <c r="W719" s="166"/>
      <c r="X719" s="167"/>
    </row>
    <row r="720" spans="1:24" ht="12" customHeight="1" x14ac:dyDescent="0.2">
      <c r="A720" s="142" t="s">
        <v>270</v>
      </c>
      <c r="C720" s="142" t="s">
        <v>1091</v>
      </c>
      <c r="D720" s="183" t="s">
        <v>282</v>
      </c>
      <c r="E720" s="166">
        <v>5523</v>
      </c>
      <c r="F720" s="166">
        <v>5511</v>
      </c>
      <c r="G720" s="166">
        <v>4720</v>
      </c>
      <c r="H720" s="166">
        <v>1634</v>
      </c>
      <c r="I720" s="166">
        <v>257</v>
      </c>
      <c r="J720" s="166">
        <v>135</v>
      </c>
      <c r="K720" s="166">
        <v>0</v>
      </c>
      <c r="L720" s="166">
        <v>337</v>
      </c>
      <c r="M720" s="166">
        <v>57</v>
      </c>
      <c r="N720" s="166">
        <v>4</v>
      </c>
      <c r="O720" s="166">
        <v>1</v>
      </c>
      <c r="P720" s="166">
        <v>0</v>
      </c>
      <c r="Q720" s="166">
        <v>65</v>
      </c>
      <c r="R720" s="166">
        <v>70</v>
      </c>
      <c r="S720" s="166">
        <v>12</v>
      </c>
      <c r="T720" s="166">
        <v>1</v>
      </c>
      <c r="U720" s="166">
        <v>11</v>
      </c>
      <c r="V720" s="166">
        <v>0</v>
      </c>
      <c r="W720" s="166"/>
      <c r="X720" s="167" t="s">
        <v>270</v>
      </c>
    </row>
    <row r="721" spans="1:24" ht="12" customHeight="1" x14ac:dyDescent="0.2">
      <c r="D721" s="183" t="s">
        <v>283</v>
      </c>
      <c r="E721" s="166">
        <v>5204</v>
      </c>
      <c r="F721" s="166">
        <v>5193</v>
      </c>
      <c r="G721" s="166">
        <v>4450</v>
      </c>
      <c r="H721" s="166">
        <v>1524</v>
      </c>
      <c r="I721" s="166">
        <v>247</v>
      </c>
      <c r="J721" s="166">
        <v>127</v>
      </c>
      <c r="K721" s="166">
        <v>0</v>
      </c>
      <c r="L721" s="166">
        <v>313</v>
      </c>
      <c r="M721" s="166">
        <v>54</v>
      </c>
      <c r="N721" s="166">
        <v>4</v>
      </c>
      <c r="O721" s="166">
        <v>1</v>
      </c>
      <c r="P721" s="166">
        <v>0</v>
      </c>
      <c r="Q721" s="166">
        <v>63</v>
      </c>
      <c r="R721" s="166">
        <v>61</v>
      </c>
      <c r="S721" s="166">
        <v>11</v>
      </c>
      <c r="T721" s="166">
        <v>1</v>
      </c>
      <c r="U721" s="166">
        <v>10</v>
      </c>
      <c r="V721" s="166">
        <v>0</v>
      </c>
      <c r="W721" s="166"/>
      <c r="X721" s="167"/>
    </row>
    <row r="722" spans="1:24" ht="5.0999999999999996" customHeight="1" x14ac:dyDescent="0.2">
      <c r="D722" s="183"/>
      <c r="E722" s="166"/>
      <c r="F722" s="166"/>
      <c r="G722" s="166"/>
      <c r="H722" s="166"/>
      <c r="I722" s="166"/>
      <c r="J722" s="166"/>
      <c r="K722" s="166"/>
      <c r="L722" s="166"/>
      <c r="M722" s="166"/>
      <c r="N722" s="166"/>
      <c r="O722" s="166"/>
      <c r="P722" s="166"/>
      <c r="Q722" s="166"/>
      <c r="R722" s="166"/>
      <c r="S722" s="166"/>
      <c r="T722" s="166"/>
      <c r="U722" s="166"/>
      <c r="V722" s="166"/>
      <c r="W722" s="166"/>
      <c r="X722" s="167"/>
    </row>
    <row r="723" spans="1:24" ht="12" customHeight="1" x14ac:dyDescent="0.2">
      <c r="A723" s="149" t="s">
        <v>1092</v>
      </c>
      <c r="C723" s="149" t="s">
        <v>1093</v>
      </c>
      <c r="D723" s="183" t="s">
        <v>282</v>
      </c>
      <c r="E723" s="166">
        <v>644</v>
      </c>
      <c r="F723" s="166">
        <v>644</v>
      </c>
      <c r="G723" s="166">
        <v>391</v>
      </c>
      <c r="H723" s="166">
        <v>193</v>
      </c>
      <c r="I723" s="166">
        <v>29</v>
      </c>
      <c r="J723" s="166">
        <v>11</v>
      </c>
      <c r="K723" s="166">
        <v>0</v>
      </c>
      <c r="L723" s="166">
        <v>187</v>
      </c>
      <c r="M723" s="166">
        <v>12</v>
      </c>
      <c r="N723" s="166">
        <v>1</v>
      </c>
      <c r="O723" s="166">
        <v>0</v>
      </c>
      <c r="P723" s="166">
        <v>0</v>
      </c>
      <c r="Q723" s="166">
        <v>18</v>
      </c>
      <c r="R723" s="166">
        <v>6</v>
      </c>
      <c r="S723" s="166">
        <v>0</v>
      </c>
      <c r="T723" s="166">
        <v>0</v>
      </c>
      <c r="U723" s="166">
        <v>0</v>
      </c>
      <c r="V723" s="166">
        <v>0</v>
      </c>
      <c r="W723" s="166"/>
      <c r="X723" s="167" t="s">
        <v>1094</v>
      </c>
    </row>
    <row r="724" spans="1:24" ht="12" customHeight="1" x14ac:dyDescent="0.2">
      <c r="A724" s="186" t="s">
        <v>704</v>
      </c>
      <c r="B724" s="186"/>
      <c r="C724" s="186" t="s">
        <v>1095</v>
      </c>
      <c r="D724" s="162" t="s">
        <v>283</v>
      </c>
      <c r="E724" s="211">
        <v>614</v>
      </c>
      <c r="F724" s="166">
        <v>614</v>
      </c>
      <c r="G724" s="166">
        <v>372</v>
      </c>
      <c r="H724" s="166">
        <v>180</v>
      </c>
      <c r="I724" s="166">
        <v>28</v>
      </c>
      <c r="J724" s="166">
        <v>10</v>
      </c>
      <c r="K724" s="166">
        <v>0</v>
      </c>
      <c r="L724" s="166">
        <v>179</v>
      </c>
      <c r="M724" s="166">
        <v>11</v>
      </c>
      <c r="N724" s="166">
        <v>1</v>
      </c>
      <c r="O724" s="166">
        <v>0</v>
      </c>
      <c r="P724" s="166">
        <v>0</v>
      </c>
      <c r="Q724" s="166">
        <v>18</v>
      </c>
      <c r="R724" s="166">
        <v>5</v>
      </c>
      <c r="S724" s="166">
        <v>0</v>
      </c>
      <c r="T724" s="166">
        <v>0</v>
      </c>
      <c r="U724" s="166">
        <v>0</v>
      </c>
      <c r="V724" s="166">
        <v>0</v>
      </c>
      <c r="W724" s="166"/>
      <c r="X724" s="167"/>
    </row>
    <row r="725" spans="1:24" ht="12" customHeight="1" x14ac:dyDescent="0.2">
      <c r="A725" s="186"/>
      <c r="B725" s="186"/>
      <c r="C725" s="186" t="s">
        <v>1096</v>
      </c>
      <c r="E725" s="211"/>
      <c r="F725" s="166"/>
      <c r="G725" s="166"/>
      <c r="H725" s="166"/>
      <c r="I725" s="166"/>
      <c r="J725" s="166"/>
      <c r="K725" s="166"/>
      <c r="L725" s="166"/>
      <c r="M725" s="166"/>
      <c r="N725" s="166"/>
      <c r="O725" s="166"/>
      <c r="P725" s="166"/>
      <c r="Q725" s="166"/>
      <c r="R725" s="166"/>
      <c r="S725" s="166"/>
      <c r="T725" s="166"/>
      <c r="U725" s="166"/>
      <c r="V725" s="166"/>
      <c r="W725" s="166"/>
      <c r="X725" s="167"/>
    </row>
    <row r="726" spans="1:24" ht="12" customHeight="1" x14ac:dyDescent="0.2">
      <c r="A726" s="149" t="s">
        <v>1092</v>
      </c>
      <c r="C726" s="149" t="s">
        <v>1099</v>
      </c>
      <c r="D726" s="162" t="s">
        <v>282</v>
      </c>
      <c r="E726" s="211">
        <v>28</v>
      </c>
      <c r="F726" s="166">
        <v>28</v>
      </c>
      <c r="G726" s="166">
        <v>24</v>
      </c>
      <c r="H726" s="166">
        <v>17</v>
      </c>
      <c r="I726" s="166">
        <v>2</v>
      </c>
      <c r="J726" s="166">
        <v>1</v>
      </c>
      <c r="K726" s="166">
        <v>0</v>
      </c>
      <c r="L726" s="166">
        <v>1</v>
      </c>
      <c r="M726" s="166">
        <v>0</v>
      </c>
      <c r="N726" s="166">
        <v>0</v>
      </c>
      <c r="O726" s="166">
        <v>0</v>
      </c>
      <c r="P726" s="166">
        <v>0</v>
      </c>
      <c r="Q726" s="166">
        <v>1</v>
      </c>
      <c r="R726" s="166">
        <v>0</v>
      </c>
      <c r="S726" s="166">
        <v>0</v>
      </c>
      <c r="T726" s="166">
        <v>0</v>
      </c>
      <c r="U726" s="166">
        <v>0</v>
      </c>
      <c r="V726" s="166">
        <v>0</v>
      </c>
      <c r="W726" s="166"/>
      <c r="X726" s="167" t="s">
        <v>1094</v>
      </c>
    </row>
    <row r="727" spans="1:24" ht="12" customHeight="1" x14ac:dyDescent="0.2">
      <c r="A727" s="186" t="s">
        <v>1100</v>
      </c>
      <c r="C727" s="186" t="s">
        <v>1101</v>
      </c>
      <c r="D727" s="162" t="s">
        <v>283</v>
      </c>
      <c r="E727" s="211">
        <v>27</v>
      </c>
      <c r="F727" s="166">
        <v>27</v>
      </c>
      <c r="G727" s="166">
        <v>23</v>
      </c>
      <c r="H727" s="166">
        <v>16</v>
      </c>
      <c r="I727" s="166">
        <v>2</v>
      </c>
      <c r="J727" s="166">
        <v>1</v>
      </c>
      <c r="K727" s="166">
        <v>0</v>
      </c>
      <c r="L727" s="166">
        <v>1</v>
      </c>
      <c r="M727" s="166">
        <v>0</v>
      </c>
      <c r="N727" s="166">
        <v>0</v>
      </c>
      <c r="O727" s="166">
        <v>0</v>
      </c>
      <c r="P727" s="166">
        <v>0</v>
      </c>
      <c r="Q727" s="166">
        <v>1</v>
      </c>
      <c r="R727" s="166">
        <v>0</v>
      </c>
      <c r="S727" s="166">
        <v>0</v>
      </c>
      <c r="T727" s="166">
        <v>0</v>
      </c>
      <c r="U727" s="166">
        <v>0</v>
      </c>
      <c r="V727" s="166">
        <v>0</v>
      </c>
      <c r="W727" s="166"/>
      <c r="X727" s="167"/>
    </row>
    <row r="728" spans="1:24" ht="5.0999999999999996" customHeight="1" x14ac:dyDescent="0.2">
      <c r="E728" s="211"/>
      <c r="F728" s="166"/>
      <c r="G728" s="166"/>
      <c r="H728" s="166"/>
      <c r="I728" s="166"/>
      <c r="J728" s="166"/>
      <c r="K728" s="166"/>
      <c r="L728" s="166"/>
      <c r="M728" s="166"/>
      <c r="N728" s="166"/>
      <c r="O728" s="166"/>
      <c r="P728" s="166"/>
      <c r="Q728" s="166"/>
      <c r="R728" s="166"/>
      <c r="S728" s="166"/>
      <c r="T728" s="166"/>
      <c r="U728" s="166"/>
      <c r="V728" s="166"/>
      <c r="W728" s="166"/>
      <c r="X728" s="167"/>
    </row>
    <row r="729" spans="1:24" ht="12" customHeight="1" x14ac:dyDescent="0.2">
      <c r="A729" s="149" t="s">
        <v>1092</v>
      </c>
      <c r="C729" s="149" t="s">
        <v>1102</v>
      </c>
      <c r="D729" s="162" t="s">
        <v>282</v>
      </c>
      <c r="E729" s="211">
        <v>259</v>
      </c>
      <c r="F729" s="166">
        <v>259</v>
      </c>
      <c r="G729" s="166">
        <v>126</v>
      </c>
      <c r="H729" s="166">
        <v>55</v>
      </c>
      <c r="I729" s="166">
        <v>5</v>
      </c>
      <c r="J729" s="166">
        <v>1</v>
      </c>
      <c r="K729" s="166">
        <v>0</v>
      </c>
      <c r="L729" s="166">
        <v>109</v>
      </c>
      <c r="M729" s="166">
        <v>5</v>
      </c>
      <c r="N729" s="166">
        <v>2</v>
      </c>
      <c r="O729" s="166">
        <v>0</v>
      </c>
      <c r="P729" s="166">
        <v>0</v>
      </c>
      <c r="Q729" s="166">
        <v>8</v>
      </c>
      <c r="R729" s="166">
        <v>4</v>
      </c>
      <c r="S729" s="166">
        <v>0</v>
      </c>
      <c r="T729" s="166">
        <v>0</v>
      </c>
      <c r="U729" s="166">
        <v>0</v>
      </c>
      <c r="V729" s="166">
        <v>0</v>
      </c>
      <c r="W729" s="166"/>
      <c r="X729" s="167" t="s">
        <v>1094</v>
      </c>
    </row>
    <row r="730" spans="1:24" ht="12" customHeight="1" x14ac:dyDescent="0.2">
      <c r="A730" s="186" t="s">
        <v>1060</v>
      </c>
      <c r="C730" s="149"/>
      <c r="D730" s="162" t="s">
        <v>283</v>
      </c>
      <c r="E730" s="211">
        <v>236</v>
      </c>
      <c r="F730" s="166">
        <v>236</v>
      </c>
      <c r="G730" s="166">
        <v>119</v>
      </c>
      <c r="H730" s="166">
        <v>49</v>
      </c>
      <c r="I730" s="166">
        <v>5</v>
      </c>
      <c r="J730" s="166">
        <v>1</v>
      </c>
      <c r="K730" s="166">
        <v>0</v>
      </c>
      <c r="L730" s="166">
        <v>96</v>
      </c>
      <c r="M730" s="166">
        <v>4</v>
      </c>
      <c r="N730" s="166">
        <v>2</v>
      </c>
      <c r="O730" s="166">
        <v>0</v>
      </c>
      <c r="P730" s="166">
        <v>0</v>
      </c>
      <c r="Q730" s="166">
        <v>7</v>
      </c>
      <c r="R730" s="166">
        <v>3</v>
      </c>
      <c r="S730" s="166">
        <v>0</v>
      </c>
      <c r="T730" s="166">
        <v>0</v>
      </c>
      <c r="U730" s="166">
        <v>0</v>
      </c>
      <c r="V730" s="166">
        <v>0</v>
      </c>
      <c r="W730" s="166"/>
      <c r="X730" s="167"/>
    </row>
    <row r="731" spans="1:24" ht="5.0999999999999996" customHeight="1" x14ac:dyDescent="0.2">
      <c r="A731" s="149"/>
      <c r="C731" s="149"/>
      <c r="E731" s="211"/>
      <c r="F731" s="166"/>
      <c r="G731" s="166"/>
      <c r="H731" s="166"/>
      <c r="I731" s="166"/>
      <c r="J731" s="166"/>
      <c r="K731" s="166"/>
      <c r="L731" s="166"/>
      <c r="M731" s="166"/>
      <c r="N731" s="166"/>
      <c r="O731" s="166"/>
      <c r="P731" s="166"/>
      <c r="Q731" s="166"/>
      <c r="R731" s="166"/>
      <c r="S731" s="166"/>
      <c r="T731" s="166"/>
      <c r="U731" s="166"/>
      <c r="V731" s="166"/>
      <c r="W731" s="166"/>
      <c r="X731" s="167"/>
    </row>
    <row r="732" spans="1:24" ht="12" customHeight="1" x14ac:dyDescent="0.2">
      <c r="A732" s="149" t="s">
        <v>1103</v>
      </c>
      <c r="C732" s="149" t="s">
        <v>1104</v>
      </c>
      <c r="D732" s="162" t="s">
        <v>282</v>
      </c>
      <c r="E732" s="211">
        <v>288</v>
      </c>
      <c r="F732" s="166">
        <v>287</v>
      </c>
      <c r="G732" s="166">
        <v>207</v>
      </c>
      <c r="H732" s="166">
        <v>102</v>
      </c>
      <c r="I732" s="166">
        <v>35</v>
      </c>
      <c r="J732" s="166">
        <v>18</v>
      </c>
      <c r="K732" s="166">
        <v>0</v>
      </c>
      <c r="L732" s="166">
        <v>12</v>
      </c>
      <c r="M732" s="166">
        <v>15</v>
      </c>
      <c r="N732" s="166">
        <v>0</v>
      </c>
      <c r="O732" s="166">
        <v>0</v>
      </c>
      <c r="P732" s="166">
        <v>0</v>
      </c>
      <c r="Q732" s="166">
        <v>15</v>
      </c>
      <c r="R732" s="166">
        <v>3</v>
      </c>
      <c r="S732" s="166">
        <v>1</v>
      </c>
      <c r="T732" s="166">
        <v>0</v>
      </c>
      <c r="U732" s="166">
        <v>1</v>
      </c>
      <c r="V732" s="166">
        <v>0</v>
      </c>
      <c r="W732" s="166"/>
      <c r="X732" s="167" t="s">
        <v>1105</v>
      </c>
    </row>
    <row r="733" spans="1:24" ht="12" customHeight="1" x14ac:dyDescent="0.2">
      <c r="A733" s="149"/>
      <c r="C733" s="186" t="s">
        <v>1106</v>
      </c>
      <c r="D733" s="162" t="s">
        <v>283</v>
      </c>
      <c r="E733" s="211">
        <v>277</v>
      </c>
      <c r="F733" s="166">
        <v>276</v>
      </c>
      <c r="G733" s="166">
        <v>197</v>
      </c>
      <c r="H733" s="166">
        <v>99</v>
      </c>
      <c r="I733" s="166">
        <v>35</v>
      </c>
      <c r="J733" s="166">
        <v>18</v>
      </c>
      <c r="K733" s="166">
        <v>0</v>
      </c>
      <c r="L733" s="166">
        <v>12</v>
      </c>
      <c r="M733" s="166">
        <v>15</v>
      </c>
      <c r="N733" s="166">
        <v>0</v>
      </c>
      <c r="O733" s="166">
        <v>0</v>
      </c>
      <c r="P733" s="166">
        <v>0</v>
      </c>
      <c r="Q733" s="166">
        <v>15</v>
      </c>
      <c r="R733" s="166">
        <v>2</v>
      </c>
      <c r="S733" s="166">
        <v>1</v>
      </c>
      <c r="T733" s="166">
        <v>0</v>
      </c>
      <c r="U733" s="166">
        <v>1</v>
      </c>
      <c r="V733" s="166">
        <v>0</v>
      </c>
      <c r="W733" s="166"/>
      <c r="X733" s="167"/>
    </row>
    <row r="734" spans="1:24" ht="5.0999999999999996" customHeight="1" x14ac:dyDescent="0.2">
      <c r="A734" s="149"/>
      <c r="C734" s="149"/>
      <c r="E734" s="211"/>
      <c r="F734" s="166"/>
      <c r="G734" s="166"/>
      <c r="H734" s="166"/>
      <c r="I734" s="166"/>
      <c r="J734" s="166"/>
      <c r="K734" s="166"/>
      <c r="L734" s="166"/>
      <c r="M734" s="166"/>
      <c r="N734" s="166"/>
      <c r="O734" s="166"/>
      <c r="P734" s="166"/>
      <c r="Q734" s="166"/>
      <c r="R734" s="166"/>
      <c r="S734" s="166"/>
      <c r="T734" s="166"/>
      <c r="U734" s="166"/>
      <c r="V734" s="166"/>
      <c r="W734" s="166"/>
      <c r="X734" s="167"/>
    </row>
    <row r="735" spans="1:24" ht="12" customHeight="1" x14ac:dyDescent="0.2">
      <c r="A735" s="149" t="s">
        <v>1107</v>
      </c>
      <c r="C735" s="149" t="s">
        <v>1108</v>
      </c>
      <c r="D735" s="162" t="s">
        <v>282</v>
      </c>
      <c r="E735" s="211">
        <v>4</v>
      </c>
      <c r="F735" s="166">
        <v>4</v>
      </c>
      <c r="G735" s="166">
        <v>4</v>
      </c>
      <c r="H735" s="166">
        <v>1</v>
      </c>
      <c r="I735" s="166">
        <v>0</v>
      </c>
      <c r="J735" s="166">
        <v>0</v>
      </c>
      <c r="K735" s="166">
        <v>0</v>
      </c>
      <c r="L735" s="166">
        <v>0</v>
      </c>
      <c r="M735" s="166">
        <v>0</v>
      </c>
      <c r="N735" s="166">
        <v>0</v>
      </c>
      <c r="O735" s="166">
        <v>0</v>
      </c>
      <c r="P735" s="166">
        <v>0</v>
      </c>
      <c r="Q735" s="166">
        <v>0</v>
      </c>
      <c r="R735" s="166">
        <v>0</v>
      </c>
      <c r="S735" s="166">
        <v>0</v>
      </c>
      <c r="T735" s="166">
        <v>0</v>
      </c>
      <c r="U735" s="166">
        <v>0</v>
      </c>
      <c r="V735" s="166">
        <v>0</v>
      </c>
      <c r="W735" s="166"/>
      <c r="X735" s="167" t="s">
        <v>1105</v>
      </c>
    </row>
    <row r="736" spans="1:24" ht="12" customHeight="1" x14ac:dyDescent="0.2">
      <c r="A736" s="149"/>
      <c r="C736" s="186" t="s">
        <v>1109</v>
      </c>
      <c r="D736" s="162" t="s">
        <v>283</v>
      </c>
      <c r="E736" s="211">
        <v>4</v>
      </c>
      <c r="F736" s="166">
        <v>4</v>
      </c>
      <c r="G736" s="166">
        <v>4</v>
      </c>
      <c r="H736" s="166">
        <v>1</v>
      </c>
      <c r="I736" s="166">
        <v>0</v>
      </c>
      <c r="J736" s="166">
        <v>0</v>
      </c>
      <c r="K736" s="166">
        <v>0</v>
      </c>
      <c r="L736" s="166">
        <v>0</v>
      </c>
      <c r="M736" s="166">
        <v>0</v>
      </c>
      <c r="N736" s="166">
        <v>0</v>
      </c>
      <c r="O736" s="166">
        <v>0</v>
      </c>
      <c r="P736" s="166">
        <v>0</v>
      </c>
      <c r="Q736" s="166">
        <v>0</v>
      </c>
      <c r="R736" s="166">
        <v>0</v>
      </c>
      <c r="S736" s="166">
        <v>0</v>
      </c>
      <c r="T736" s="166">
        <v>0</v>
      </c>
      <c r="U736" s="166">
        <v>0</v>
      </c>
      <c r="V736" s="166">
        <v>0</v>
      </c>
      <c r="W736" s="166"/>
      <c r="X736" s="167"/>
    </row>
    <row r="737" spans="1:24" ht="5.0999999999999996" customHeight="1" x14ac:dyDescent="0.2">
      <c r="E737" s="211"/>
      <c r="F737" s="166"/>
      <c r="G737" s="166"/>
      <c r="H737" s="166"/>
      <c r="I737" s="166"/>
      <c r="J737" s="166"/>
      <c r="K737" s="166"/>
      <c r="L737" s="166"/>
      <c r="M737" s="166"/>
      <c r="N737" s="166"/>
      <c r="O737" s="166"/>
      <c r="P737" s="166"/>
      <c r="Q737" s="166"/>
      <c r="R737" s="166"/>
      <c r="S737" s="166"/>
      <c r="T737" s="166"/>
      <c r="U737" s="166"/>
      <c r="V737" s="166"/>
      <c r="W737" s="166"/>
      <c r="X737" s="167"/>
    </row>
    <row r="738" spans="1:24" ht="12" customHeight="1" x14ac:dyDescent="0.2">
      <c r="A738" s="149" t="s">
        <v>1110</v>
      </c>
      <c r="C738" s="149" t="s">
        <v>1111</v>
      </c>
      <c r="D738" s="162" t="s">
        <v>282</v>
      </c>
      <c r="E738" s="211">
        <v>255</v>
      </c>
      <c r="F738" s="166">
        <v>255</v>
      </c>
      <c r="G738" s="166">
        <v>232</v>
      </c>
      <c r="H738" s="166">
        <v>101</v>
      </c>
      <c r="I738" s="166">
        <v>6</v>
      </c>
      <c r="J738" s="166">
        <v>2</v>
      </c>
      <c r="K738" s="166">
        <v>0</v>
      </c>
      <c r="L738" s="166">
        <v>7</v>
      </c>
      <c r="M738" s="166">
        <v>1</v>
      </c>
      <c r="N738" s="166">
        <v>0</v>
      </c>
      <c r="O738" s="166">
        <v>0</v>
      </c>
      <c r="P738" s="166">
        <v>0</v>
      </c>
      <c r="Q738" s="166">
        <v>4</v>
      </c>
      <c r="R738" s="166">
        <v>5</v>
      </c>
      <c r="S738" s="166">
        <v>0</v>
      </c>
      <c r="T738" s="166">
        <v>0</v>
      </c>
      <c r="U738" s="166">
        <v>0</v>
      </c>
      <c r="V738" s="166">
        <v>0</v>
      </c>
      <c r="W738" s="166"/>
      <c r="X738" s="167" t="s">
        <v>1112</v>
      </c>
    </row>
    <row r="739" spans="1:24" ht="12" customHeight="1" x14ac:dyDescent="0.2">
      <c r="A739" s="149"/>
      <c r="C739" s="186" t="s">
        <v>1113</v>
      </c>
      <c r="D739" s="162" t="s">
        <v>283</v>
      </c>
      <c r="E739" s="211">
        <v>242</v>
      </c>
      <c r="F739" s="166">
        <v>242</v>
      </c>
      <c r="G739" s="166">
        <v>221</v>
      </c>
      <c r="H739" s="166">
        <v>99</v>
      </c>
      <c r="I739" s="166">
        <v>5</v>
      </c>
      <c r="J739" s="166">
        <v>2</v>
      </c>
      <c r="K739" s="166">
        <v>0</v>
      </c>
      <c r="L739" s="166">
        <v>6</v>
      </c>
      <c r="M739" s="166">
        <v>1</v>
      </c>
      <c r="N739" s="166">
        <v>0</v>
      </c>
      <c r="O739" s="166">
        <v>0</v>
      </c>
      <c r="P739" s="166">
        <v>0</v>
      </c>
      <c r="Q739" s="166">
        <v>4</v>
      </c>
      <c r="R739" s="166">
        <v>5</v>
      </c>
      <c r="S739" s="166">
        <v>0</v>
      </c>
      <c r="T739" s="166">
        <v>0</v>
      </c>
      <c r="U739" s="166">
        <v>0</v>
      </c>
      <c r="V739" s="166">
        <v>0</v>
      </c>
      <c r="W739" s="166"/>
      <c r="X739" s="167"/>
    </row>
    <row r="740" spans="1:24" ht="12" customHeight="1" x14ac:dyDescent="0.2">
      <c r="A740" s="149"/>
      <c r="C740" s="186" t="s">
        <v>1114</v>
      </c>
      <c r="E740" s="211"/>
      <c r="F740" s="166"/>
      <c r="G740" s="166"/>
      <c r="H740" s="166"/>
      <c r="I740" s="166"/>
      <c r="J740" s="166"/>
      <c r="K740" s="166"/>
      <c r="L740" s="166"/>
      <c r="M740" s="166"/>
      <c r="N740" s="166"/>
      <c r="O740" s="166"/>
      <c r="P740" s="166"/>
      <c r="Q740" s="166"/>
      <c r="R740" s="166"/>
      <c r="S740" s="166"/>
      <c r="T740" s="166"/>
      <c r="U740" s="166"/>
      <c r="V740" s="166"/>
      <c r="W740" s="166"/>
      <c r="X740" s="167"/>
    </row>
    <row r="741" spans="1:24" ht="12" customHeight="1" x14ac:dyDescent="0.2">
      <c r="A741" s="149" t="s">
        <v>1116</v>
      </c>
      <c r="C741" s="149" t="s">
        <v>1117</v>
      </c>
      <c r="D741" s="162" t="s">
        <v>282</v>
      </c>
      <c r="E741" s="211">
        <v>2419</v>
      </c>
      <c r="F741" s="166">
        <v>2412</v>
      </c>
      <c r="G741" s="166">
        <v>2220</v>
      </c>
      <c r="H741" s="166">
        <v>835</v>
      </c>
      <c r="I741" s="166">
        <v>109</v>
      </c>
      <c r="J741" s="166">
        <v>58</v>
      </c>
      <c r="K741" s="166">
        <v>0</v>
      </c>
      <c r="L741" s="166">
        <v>17</v>
      </c>
      <c r="M741" s="166">
        <v>21</v>
      </c>
      <c r="N741" s="166">
        <v>1</v>
      </c>
      <c r="O741" s="166">
        <v>0</v>
      </c>
      <c r="P741" s="166">
        <v>0</v>
      </c>
      <c r="Q741" s="166">
        <v>11</v>
      </c>
      <c r="R741" s="166">
        <v>33</v>
      </c>
      <c r="S741" s="166">
        <v>7</v>
      </c>
      <c r="T741" s="166">
        <v>1</v>
      </c>
      <c r="U741" s="166">
        <v>6</v>
      </c>
      <c r="V741" s="166">
        <v>0</v>
      </c>
      <c r="W741" s="166"/>
      <c r="X741" s="167" t="s">
        <v>1112</v>
      </c>
    </row>
    <row r="742" spans="1:24" ht="12" customHeight="1" x14ac:dyDescent="0.2">
      <c r="A742" s="149"/>
      <c r="C742" s="186" t="s">
        <v>1118</v>
      </c>
      <c r="D742" s="162" t="s">
        <v>283</v>
      </c>
      <c r="E742" s="211">
        <v>2296</v>
      </c>
      <c r="F742" s="166">
        <v>2289</v>
      </c>
      <c r="G742" s="166">
        <v>2107</v>
      </c>
      <c r="H742" s="166">
        <v>781</v>
      </c>
      <c r="I742" s="166">
        <v>105</v>
      </c>
      <c r="J742" s="166">
        <v>55</v>
      </c>
      <c r="K742" s="166">
        <v>0</v>
      </c>
      <c r="L742" s="166">
        <v>15</v>
      </c>
      <c r="M742" s="166">
        <v>20</v>
      </c>
      <c r="N742" s="166">
        <v>1</v>
      </c>
      <c r="O742" s="166">
        <v>0</v>
      </c>
      <c r="P742" s="166">
        <v>0</v>
      </c>
      <c r="Q742" s="166">
        <v>10</v>
      </c>
      <c r="R742" s="166">
        <v>31</v>
      </c>
      <c r="S742" s="166">
        <v>7</v>
      </c>
      <c r="T742" s="166">
        <v>1</v>
      </c>
      <c r="U742" s="166">
        <v>6</v>
      </c>
      <c r="V742" s="166">
        <v>0</v>
      </c>
      <c r="W742" s="166"/>
      <c r="X742" s="167"/>
    </row>
    <row r="743" spans="1:24" ht="12" customHeight="1" x14ac:dyDescent="0.2">
      <c r="A743" s="149"/>
      <c r="C743" s="186" t="s">
        <v>1119</v>
      </c>
      <c r="E743" s="211"/>
      <c r="F743" s="166"/>
      <c r="G743" s="166"/>
      <c r="H743" s="166"/>
      <c r="I743" s="166"/>
      <c r="J743" s="166"/>
      <c r="K743" s="166"/>
      <c r="L743" s="166"/>
      <c r="M743" s="166"/>
      <c r="N743" s="166"/>
      <c r="O743" s="166"/>
      <c r="P743" s="166"/>
      <c r="Q743" s="166"/>
      <c r="R743" s="166"/>
      <c r="S743" s="166"/>
      <c r="T743" s="166"/>
      <c r="U743" s="166"/>
      <c r="V743" s="166"/>
      <c r="W743" s="166"/>
      <c r="X743" s="167"/>
    </row>
    <row r="744" spans="1:24" ht="12" customHeight="1" x14ac:dyDescent="0.2">
      <c r="A744" s="149" t="s">
        <v>1120</v>
      </c>
      <c r="C744" s="149" t="s">
        <v>1121</v>
      </c>
      <c r="D744" s="162" t="s">
        <v>282</v>
      </c>
      <c r="E744" s="211">
        <v>15</v>
      </c>
      <c r="F744" s="166">
        <v>15</v>
      </c>
      <c r="G744" s="166">
        <v>12</v>
      </c>
      <c r="H744" s="166">
        <v>4</v>
      </c>
      <c r="I744" s="166">
        <v>0</v>
      </c>
      <c r="J744" s="166">
        <v>0</v>
      </c>
      <c r="K744" s="166">
        <v>0</v>
      </c>
      <c r="L744" s="166">
        <v>0</v>
      </c>
      <c r="M744" s="166">
        <v>0</v>
      </c>
      <c r="N744" s="166">
        <v>0</v>
      </c>
      <c r="O744" s="166">
        <v>0</v>
      </c>
      <c r="P744" s="166">
        <v>0</v>
      </c>
      <c r="Q744" s="166">
        <v>0</v>
      </c>
      <c r="R744" s="166">
        <v>3</v>
      </c>
      <c r="S744" s="166">
        <v>0</v>
      </c>
      <c r="T744" s="166">
        <v>0</v>
      </c>
      <c r="U744" s="166">
        <v>0</v>
      </c>
      <c r="V744" s="166">
        <v>0</v>
      </c>
      <c r="W744" s="166"/>
      <c r="X744" s="167" t="s">
        <v>1122</v>
      </c>
    </row>
    <row r="745" spans="1:24" ht="12" customHeight="1" x14ac:dyDescent="0.2">
      <c r="A745" s="149"/>
      <c r="C745" s="186" t="s">
        <v>1123</v>
      </c>
      <c r="D745" s="162" t="s">
        <v>283</v>
      </c>
      <c r="E745" s="211">
        <v>15</v>
      </c>
      <c r="F745" s="166">
        <v>15</v>
      </c>
      <c r="G745" s="166">
        <v>12</v>
      </c>
      <c r="H745" s="166">
        <v>4</v>
      </c>
      <c r="I745" s="166">
        <v>0</v>
      </c>
      <c r="J745" s="166">
        <v>0</v>
      </c>
      <c r="K745" s="166">
        <v>0</v>
      </c>
      <c r="L745" s="166">
        <v>0</v>
      </c>
      <c r="M745" s="166">
        <v>0</v>
      </c>
      <c r="N745" s="166">
        <v>0</v>
      </c>
      <c r="O745" s="166">
        <v>0</v>
      </c>
      <c r="P745" s="166">
        <v>0</v>
      </c>
      <c r="Q745" s="166">
        <v>0</v>
      </c>
      <c r="R745" s="166">
        <v>3</v>
      </c>
      <c r="S745" s="166">
        <v>0</v>
      </c>
      <c r="T745" s="166">
        <v>0</v>
      </c>
      <c r="U745" s="166">
        <v>0</v>
      </c>
      <c r="V745" s="166">
        <v>0</v>
      </c>
      <c r="W745" s="166"/>
      <c r="X745" s="167"/>
    </row>
    <row r="746" spans="1:24" ht="12" customHeight="1" x14ac:dyDescent="0.2">
      <c r="A746" s="149"/>
      <c r="C746" s="186" t="s">
        <v>1124</v>
      </c>
      <c r="E746" s="211"/>
      <c r="F746" s="166"/>
      <c r="G746" s="166"/>
      <c r="H746" s="166"/>
      <c r="I746" s="166"/>
      <c r="J746" s="166"/>
      <c r="K746" s="166"/>
      <c r="L746" s="166"/>
      <c r="M746" s="166"/>
      <c r="N746" s="166"/>
      <c r="O746" s="166"/>
      <c r="P746" s="166"/>
      <c r="Q746" s="166"/>
      <c r="R746" s="166"/>
      <c r="S746" s="166"/>
      <c r="T746" s="166"/>
      <c r="U746" s="166"/>
      <c r="V746" s="166"/>
      <c r="W746" s="166"/>
      <c r="X746" s="167"/>
    </row>
    <row r="747" spans="1:24" ht="12" customHeight="1" x14ac:dyDescent="0.2">
      <c r="A747" s="149" t="s">
        <v>1125</v>
      </c>
      <c r="C747" s="149" t="s">
        <v>1126</v>
      </c>
      <c r="D747" s="162" t="s">
        <v>282</v>
      </c>
      <c r="E747" s="211">
        <v>49</v>
      </c>
      <c r="F747" s="166">
        <v>49</v>
      </c>
      <c r="G747" s="166">
        <v>45</v>
      </c>
      <c r="H747" s="166">
        <v>12</v>
      </c>
      <c r="I747" s="166">
        <v>3</v>
      </c>
      <c r="J747" s="166">
        <v>1</v>
      </c>
      <c r="K747" s="166">
        <v>0</v>
      </c>
      <c r="L747" s="166">
        <v>0</v>
      </c>
      <c r="M747" s="166">
        <v>0</v>
      </c>
      <c r="N747" s="166">
        <v>0</v>
      </c>
      <c r="O747" s="166">
        <v>0</v>
      </c>
      <c r="P747" s="166">
        <v>0</v>
      </c>
      <c r="Q747" s="166">
        <v>0</v>
      </c>
      <c r="R747" s="166">
        <v>1</v>
      </c>
      <c r="S747" s="166">
        <v>0</v>
      </c>
      <c r="T747" s="166">
        <v>0</v>
      </c>
      <c r="U747" s="166">
        <v>0</v>
      </c>
      <c r="V747" s="166">
        <v>0</v>
      </c>
      <c r="W747" s="166"/>
      <c r="X747" s="167" t="s">
        <v>1122</v>
      </c>
    </row>
    <row r="748" spans="1:24" ht="12" customHeight="1" x14ac:dyDescent="0.2">
      <c r="A748" s="149"/>
      <c r="C748" s="186" t="s">
        <v>1127</v>
      </c>
      <c r="D748" s="162" t="s">
        <v>283</v>
      </c>
      <c r="E748" s="211">
        <v>46</v>
      </c>
      <c r="F748" s="166">
        <v>46</v>
      </c>
      <c r="G748" s="166">
        <v>42</v>
      </c>
      <c r="H748" s="166">
        <v>12</v>
      </c>
      <c r="I748" s="166">
        <v>3</v>
      </c>
      <c r="J748" s="166">
        <v>1</v>
      </c>
      <c r="K748" s="166">
        <v>0</v>
      </c>
      <c r="L748" s="166">
        <v>0</v>
      </c>
      <c r="M748" s="166">
        <v>0</v>
      </c>
      <c r="N748" s="166">
        <v>0</v>
      </c>
      <c r="O748" s="166">
        <v>0</v>
      </c>
      <c r="P748" s="166">
        <v>0</v>
      </c>
      <c r="Q748" s="166">
        <v>0</v>
      </c>
      <c r="R748" s="166">
        <v>1</v>
      </c>
      <c r="S748" s="166">
        <v>0</v>
      </c>
      <c r="T748" s="166">
        <v>0</v>
      </c>
      <c r="U748" s="166">
        <v>0</v>
      </c>
      <c r="V748" s="166">
        <v>0</v>
      </c>
      <c r="W748" s="166"/>
      <c r="X748" s="167"/>
    </row>
    <row r="749" spans="1:24" ht="12" customHeight="1" x14ac:dyDescent="0.2">
      <c r="A749" s="149"/>
      <c r="C749" s="186" t="s">
        <v>1128</v>
      </c>
      <c r="E749" s="211"/>
      <c r="F749" s="166"/>
      <c r="G749" s="166"/>
      <c r="H749" s="166"/>
      <c r="I749" s="166"/>
      <c r="J749" s="166"/>
      <c r="K749" s="166"/>
      <c r="L749" s="166"/>
      <c r="M749" s="166"/>
      <c r="N749" s="166"/>
      <c r="O749" s="166"/>
      <c r="P749" s="166"/>
      <c r="Q749" s="166"/>
      <c r="R749" s="166"/>
      <c r="S749" s="166"/>
      <c r="T749" s="166"/>
      <c r="U749" s="166"/>
      <c r="V749" s="166"/>
      <c r="W749" s="166"/>
      <c r="X749" s="167"/>
    </row>
    <row r="750" spans="1:24" ht="12" customHeight="1" x14ac:dyDescent="0.2">
      <c r="A750" s="149" t="s">
        <v>1129</v>
      </c>
      <c r="C750" s="149" t="s">
        <v>1130</v>
      </c>
      <c r="D750" s="162" t="s">
        <v>282</v>
      </c>
      <c r="E750" s="211">
        <v>5</v>
      </c>
      <c r="F750" s="166">
        <v>5</v>
      </c>
      <c r="G750" s="166">
        <v>5</v>
      </c>
      <c r="H750" s="166">
        <v>3</v>
      </c>
      <c r="I750" s="166">
        <v>0</v>
      </c>
      <c r="J750" s="166">
        <v>0</v>
      </c>
      <c r="K750" s="166">
        <v>0</v>
      </c>
      <c r="L750" s="166">
        <v>0</v>
      </c>
      <c r="M750" s="166">
        <v>0</v>
      </c>
      <c r="N750" s="166">
        <v>0</v>
      </c>
      <c r="O750" s="166">
        <v>0</v>
      </c>
      <c r="P750" s="166">
        <v>0</v>
      </c>
      <c r="Q750" s="166">
        <v>0</v>
      </c>
      <c r="R750" s="166">
        <v>0</v>
      </c>
      <c r="S750" s="166">
        <v>0</v>
      </c>
      <c r="T750" s="166">
        <v>0</v>
      </c>
      <c r="U750" s="166">
        <v>0</v>
      </c>
      <c r="V750" s="166">
        <v>0</v>
      </c>
      <c r="W750" s="166"/>
      <c r="X750" s="167" t="s">
        <v>1122</v>
      </c>
    </row>
    <row r="751" spans="1:24" ht="12" customHeight="1" x14ac:dyDescent="0.2">
      <c r="A751" s="149"/>
      <c r="C751" s="186" t="s">
        <v>1131</v>
      </c>
      <c r="D751" s="162" t="s">
        <v>283</v>
      </c>
      <c r="E751" s="211">
        <v>5</v>
      </c>
      <c r="F751" s="166">
        <v>5</v>
      </c>
      <c r="G751" s="166">
        <v>5</v>
      </c>
      <c r="H751" s="166">
        <v>3</v>
      </c>
      <c r="I751" s="166">
        <v>0</v>
      </c>
      <c r="J751" s="166">
        <v>0</v>
      </c>
      <c r="K751" s="166">
        <v>0</v>
      </c>
      <c r="L751" s="166">
        <v>0</v>
      </c>
      <c r="M751" s="166">
        <v>0</v>
      </c>
      <c r="N751" s="166">
        <v>0</v>
      </c>
      <c r="O751" s="166">
        <v>0</v>
      </c>
      <c r="P751" s="166">
        <v>0</v>
      </c>
      <c r="Q751" s="166">
        <v>0</v>
      </c>
      <c r="R751" s="166">
        <v>0</v>
      </c>
      <c r="S751" s="166">
        <v>0</v>
      </c>
      <c r="T751" s="166">
        <v>0</v>
      </c>
      <c r="U751" s="166">
        <v>0</v>
      </c>
      <c r="V751" s="166">
        <v>0</v>
      </c>
      <c r="W751" s="166"/>
      <c r="X751" s="167"/>
    </row>
    <row r="752" spans="1:24" ht="12" customHeight="1" x14ac:dyDescent="0.2">
      <c r="A752" s="149"/>
      <c r="C752" s="186" t="s">
        <v>1132</v>
      </c>
      <c r="E752" s="211"/>
      <c r="F752" s="166"/>
      <c r="G752" s="166"/>
      <c r="H752" s="166"/>
      <c r="I752" s="166"/>
      <c r="J752" s="166"/>
      <c r="K752" s="166"/>
      <c r="L752" s="166"/>
      <c r="M752" s="166"/>
      <c r="N752" s="166"/>
      <c r="O752" s="166"/>
      <c r="P752" s="166"/>
      <c r="Q752" s="166"/>
      <c r="R752" s="166"/>
      <c r="S752" s="166"/>
      <c r="T752" s="166"/>
      <c r="U752" s="166"/>
      <c r="V752" s="166"/>
      <c r="W752" s="166"/>
      <c r="X752" s="167"/>
    </row>
    <row r="753" spans="1:24" ht="12" customHeight="1" x14ac:dyDescent="0.2">
      <c r="A753" s="149" t="s">
        <v>1133</v>
      </c>
      <c r="C753" s="149" t="s">
        <v>1134</v>
      </c>
      <c r="D753" s="162" t="s">
        <v>282</v>
      </c>
      <c r="E753" s="211">
        <v>735</v>
      </c>
      <c r="F753" s="166">
        <v>733</v>
      </c>
      <c r="G753" s="166">
        <v>697</v>
      </c>
      <c r="H753" s="166">
        <v>185</v>
      </c>
      <c r="I753" s="166">
        <v>17</v>
      </c>
      <c r="J753" s="166">
        <v>14</v>
      </c>
      <c r="K753" s="166">
        <v>0</v>
      </c>
      <c r="L753" s="166">
        <v>4</v>
      </c>
      <c r="M753" s="166">
        <v>1</v>
      </c>
      <c r="N753" s="166">
        <v>0</v>
      </c>
      <c r="O753" s="166">
        <v>0</v>
      </c>
      <c r="P753" s="166">
        <v>0</v>
      </c>
      <c r="Q753" s="166">
        <v>6</v>
      </c>
      <c r="R753" s="166">
        <v>8</v>
      </c>
      <c r="S753" s="166">
        <v>2</v>
      </c>
      <c r="T753" s="166">
        <v>0</v>
      </c>
      <c r="U753" s="166">
        <v>2</v>
      </c>
      <c r="V753" s="166">
        <v>0</v>
      </c>
      <c r="W753" s="166"/>
      <c r="X753" s="167" t="s">
        <v>1122</v>
      </c>
    </row>
    <row r="754" spans="1:24" ht="12" customHeight="1" x14ac:dyDescent="0.2">
      <c r="A754" s="149"/>
      <c r="C754" s="186" t="s">
        <v>1135</v>
      </c>
      <c r="D754" s="162" t="s">
        <v>283</v>
      </c>
      <c r="E754" s="211">
        <v>667</v>
      </c>
      <c r="F754" s="166">
        <v>666</v>
      </c>
      <c r="G754" s="166">
        <v>632</v>
      </c>
      <c r="H754" s="166">
        <v>169</v>
      </c>
      <c r="I754" s="166">
        <v>17</v>
      </c>
      <c r="J754" s="166">
        <v>14</v>
      </c>
      <c r="K754" s="166">
        <v>0</v>
      </c>
      <c r="L754" s="166">
        <v>4</v>
      </c>
      <c r="M754" s="166">
        <v>1</v>
      </c>
      <c r="N754" s="166">
        <v>0</v>
      </c>
      <c r="O754" s="166">
        <v>0</v>
      </c>
      <c r="P754" s="166">
        <v>0</v>
      </c>
      <c r="Q754" s="166">
        <v>6</v>
      </c>
      <c r="R754" s="166">
        <v>6</v>
      </c>
      <c r="S754" s="166">
        <v>1</v>
      </c>
      <c r="T754" s="166">
        <v>0</v>
      </c>
      <c r="U754" s="166">
        <v>1</v>
      </c>
      <c r="V754" s="166">
        <v>0</v>
      </c>
      <c r="W754" s="166"/>
      <c r="X754" s="167"/>
    </row>
    <row r="755" spans="1:24" ht="5.0999999999999996" customHeight="1" x14ac:dyDescent="0.2">
      <c r="A755" s="149"/>
      <c r="C755" s="149"/>
      <c r="E755" s="211">
        <v>0</v>
      </c>
      <c r="F755" s="166">
        <v>0</v>
      </c>
      <c r="G755" s="166">
        <v>0</v>
      </c>
      <c r="H755" s="166">
        <v>0</v>
      </c>
      <c r="I755" s="166">
        <v>0</v>
      </c>
      <c r="J755" s="166">
        <v>0</v>
      </c>
      <c r="K755" s="166">
        <v>0</v>
      </c>
      <c r="L755" s="166">
        <v>0</v>
      </c>
      <c r="M755" s="166">
        <v>0</v>
      </c>
      <c r="N755" s="166">
        <v>0</v>
      </c>
      <c r="O755" s="166">
        <v>0</v>
      </c>
      <c r="P755" s="166">
        <v>0</v>
      </c>
      <c r="Q755" s="166">
        <v>0</v>
      </c>
      <c r="R755" s="166">
        <v>0</v>
      </c>
      <c r="S755" s="166">
        <v>0</v>
      </c>
      <c r="T755" s="166">
        <v>0</v>
      </c>
      <c r="U755" s="166">
        <v>0</v>
      </c>
      <c r="V755" s="166">
        <v>0</v>
      </c>
      <c r="W755" s="166"/>
      <c r="X755" s="167"/>
    </row>
    <row r="756" spans="1:24" ht="12" customHeight="1" x14ac:dyDescent="0.2">
      <c r="A756" s="149" t="s">
        <v>1136</v>
      </c>
      <c r="C756" s="149" t="s">
        <v>1093</v>
      </c>
      <c r="D756" s="162" t="s">
        <v>282</v>
      </c>
      <c r="E756" s="211">
        <v>291</v>
      </c>
      <c r="F756" s="166">
        <v>290</v>
      </c>
      <c r="G756" s="166">
        <v>270</v>
      </c>
      <c r="H756" s="166">
        <v>36</v>
      </c>
      <c r="I756" s="166">
        <v>14</v>
      </c>
      <c r="J756" s="166">
        <v>9</v>
      </c>
      <c r="K756" s="166">
        <v>0</v>
      </c>
      <c r="L756" s="166">
        <v>0</v>
      </c>
      <c r="M756" s="166">
        <v>0</v>
      </c>
      <c r="N756" s="166">
        <v>0</v>
      </c>
      <c r="O756" s="166">
        <v>0</v>
      </c>
      <c r="P756" s="166">
        <v>0</v>
      </c>
      <c r="Q756" s="166">
        <v>2</v>
      </c>
      <c r="R756" s="166">
        <v>4</v>
      </c>
      <c r="S756" s="166">
        <v>1</v>
      </c>
      <c r="T756" s="166">
        <v>0</v>
      </c>
      <c r="U756" s="166">
        <v>1</v>
      </c>
      <c r="V756" s="166">
        <v>0</v>
      </c>
      <c r="W756" s="166"/>
      <c r="X756" s="167" t="s">
        <v>1137</v>
      </c>
    </row>
    <row r="757" spans="1:24" ht="12" customHeight="1" x14ac:dyDescent="0.2">
      <c r="A757" s="149"/>
      <c r="C757" s="186" t="s">
        <v>1138</v>
      </c>
      <c r="D757" s="162" t="s">
        <v>283</v>
      </c>
      <c r="E757" s="211">
        <v>264</v>
      </c>
      <c r="F757" s="166">
        <v>263</v>
      </c>
      <c r="G757" s="166">
        <v>245</v>
      </c>
      <c r="H757" s="166">
        <v>24</v>
      </c>
      <c r="I757" s="166">
        <v>13</v>
      </c>
      <c r="J757" s="166">
        <v>8</v>
      </c>
      <c r="K757" s="166">
        <v>0</v>
      </c>
      <c r="L757" s="166">
        <v>0</v>
      </c>
      <c r="M757" s="166">
        <v>0</v>
      </c>
      <c r="N757" s="166">
        <v>0</v>
      </c>
      <c r="O757" s="166">
        <v>0</v>
      </c>
      <c r="P757" s="166">
        <v>0</v>
      </c>
      <c r="Q757" s="166">
        <v>2</v>
      </c>
      <c r="R757" s="166">
        <v>3</v>
      </c>
      <c r="S757" s="166">
        <v>1</v>
      </c>
      <c r="T757" s="166">
        <v>0</v>
      </c>
      <c r="U757" s="166">
        <v>1</v>
      </c>
      <c r="V757" s="166">
        <v>0</v>
      </c>
      <c r="W757" s="166"/>
      <c r="X757" s="167"/>
    </row>
    <row r="758" spans="1:24" ht="12" customHeight="1" x14ac:dyDescent="0.2">
      <c r="A758" s="149"/>
      <c r="C758" s="186" t="s">
        <v>1139</v>
      </c>
      <c r="E758" s="211"/>
      <c r="F758" s="166"/>
      <c r="G758" s="166"/>
      <c r="H758" s="166"/>
      <c r="I758" s="166"/>
      <c r="J758" s="166"/>
      <c r="K758" s="166"/>
      <c r="L758" s="166"/>
      <c r="M758" s="166"/>
      <c r="N758" s="166"/>
      <c r="O758" s="166"/>
      <c r="P758" s="166"/>
      <c r="Q758" s="166"/>
      <c r="R758" s="166"/>
      <c r="S758" s="166"/>
      <c r="T758" s="166"/>
      <c r="U758" s="166"/>
      <c r="V758" s="166"/>
      <c r="W758" s="166"/>
      <c r="X758" s="167"/>
    </row>
    <row r="759" spans="1:24" ht="12" customHeight="1" x14ac:dyDescent="0.2">
      <c r="A759" s="149" t="s">
        <v>1140</v>
      </c>
      <c r="C759" s="149" t="s">
        <v>1141</v>
      </c>
      <c r="D759" s="162" t="s">
        <v>282</v>
      </c>
      <c r="E759" s="211">
        <v>27</v>
      </c>
      <c r="F759" s="166">
        <v>27</v>
      </c>
      <c r="G759" s="166">
        <v>26</v>
      </c>
      <c r="H759" s="166">
        <v>4</v>
      </c>
      <c r="I759" s="166">
        <v>0</v>
      </c>
      <c r="J759" s="166">
        <v>0</v>
      </c>
      <c r="K759" s="166">
        <v>0</v>
      </c>
      <c r="L759" s="166">
        <v>0</v>
      </c>
      <c r="M759" s="166">
        <v>1</v>
      </c>
      <c r="N759" s="166">
        <v>0</v>
      </c>
      <c r="O759" s="166">
        <v>0</v>
      </c>
      <c r="P759" s="166">
        <v>0</v>
      </c>
      <c r="Q759" s="166">
        <v>0</v>
      </c>
      <c r="R759" s="166">
        <v>0</v>
      </c>
      <c r="S759" s="166">
        <v>0</v>
      </c>
      <c r="T759" s="166">
        <v>0</v>
      </c>
      <c r="U759" s="166">
        <v>0</v>
      </c>
      <c r="V759" s="166">
        <v>0</v>
      </c>
      <c r="W759" s="166"/>
      <c r="X759" s="167" t="s">
        <v>1137</v>
      </c>
    </row>
    <row r="760" spans="1:24" ht="12" customHeight="1" x14ac:dyDescent="0.2">
      <c r="A760" s="149"/>
      <c r="C760" s="186" t="s">
        <v>1142</v>
      </c>
      <c r="D760" s="162" t="s">
        <v>283</v>
      </c>
      <c r="E760" s="211">
        <v>25</v>
      </c>
      <c r="F760" s="166">
        <v>25</v>
      </c>
      <c r="G760" s="166">
        <v>24</v>
      </c>
      <c r="H760" s="166">
        <v>4</v>
      </c>
      <c r="I760" s="166">
        <v>0</v>
      </c>
      <c r="J760" s="166">
        <v>0</v>
      </c>
      <c r="K760" s="166">
        <v>0</v>
      </c>
      <c r="L760" s="166">
        <v>0</v>
      </c>
      <c r="M760" s="166">
        <v>1</v>
      </c>
      <c r="N760" s="166">
        <v>0</v>
      </c>
      <c r="O760" s="166">
        <v>0</v>
      </c>
      <c r="P760" s="166">
        <v>0</v>
      </c>
      <c r="Q760" s="166">
        <v>0</v>
      </c>
      <c r="R760" s="166">
        <v>0</v>
      </c>
      <c r="S760" s="166">
        <v>0</v>
      </c>
      <c r="T760" s="166">
        <v>0</v>
      </c>
      <c r="U760" s="166">
        <v>0</v>
      </c>
      <c r="V760" s="166">
        <v>0</v>
      </c>
      <c r="W760" s="166"/>
      <c r="X760" s="167"/>
    </row>
    <row r="761" spans="1:24" ht="12" customHeight="1" x14ac:dyDescent="0.2">
      <c r="A761" s="149"/>
      <c r="C761" s="186" t="s">
        <v>1143</v>
      </c>
      <c r="E761" s="211"/>
      <c r="F761" s="166"/>
      <c r="G761" s="166"/>
      <c r="H761" s="166"/>
      <c r="I761" s="166"/>
      <c r="J761" s="166"/>
      <c r="K761" s="166"/>
      <c r="L761" s="166"/>
      <c r="M761" s="166"/>
      <c r="N761" s="166"/>
      <c r="O761" s="166"/>
      <c r="P761" s="166"/>
      <c r="Q761" s="166"/>
      <c r="R761" s="166"/>
      <c r="S761" s="166"/>
      <c r="T761" s="166"/>
      <c r="U761" s="166"/>
      <c r="V761" s="166"/>
      <c r="W761" s="166"/>
      <c r="X761" s="167"/>
    </row>
    <row r="762" spans="1:24" ht="12" customHeight="1" x14ac:dyDescent="0.2">
      <c r="A762" s="149" t="s">
        <v>1147</v>
      </c>
      <c r="C762" s="149" t="s">
        <v>1148</v>
      </c>
      <c r="D762" s="162" t="s">
        <v>282</v>
      </c>
      <c r="E762" s="211">
        <v>504</v>
      </c>
      <c r="F762" s="166">
        <v>503</v>
      </c>
      <c r="G762" s="166">
        <v>461</v>
      </c>
      <c r="H762" s="166">
        <v>86</v>
      </c>
      <c r="I762" s="166">
        <v>37</v>
      </c>
      <c r="J762" s="166">
        <v>20</v>
      </c>
      <c r="K762" s="166">
        <v>0</v>
      </c>
      <c r="L762" s="166">
        <v>0</v>
      </c>
      <c r="M762" s="166">
        <v>1</v>
      </c>
      <c r="N762" s="166">
        <v>0</v>
      </c>
      <c r="O762" s="166">
        <v>1</v>
      </c>
      <c r="P762" s="166">
        <v>0</v>
      </c>
      <c r="Q762" s="166">
        <v>0</v>
      </c>
      <c r="R762" s="166">
        <v>3</v>
      </c>
      <c r="S762" s="166">
        <v>1</v>
      </c>
      <c r="T762" s="166">
        <v>0</v>
      </c>
      <c r="U762" s="166">
        <v>1</v>
      </c>
      <c r="V762" s="166">
        <v>0</v>
      </c>
      <c r="W762" s="166"/>
      <c r="X762" s="167" t="s">
        <v>1137</v>
      </c>
    </row>
    <row r="763" spans="1:24" ht="12" customHeight="1" x14ac:dyDescent="0.2">
      <c r="A763" s="149"/>
      <c r="C763" s="186" t="s">
        <v>1149</v>
      </c>
      <c r="D763" s="162" t="s">
        <v>283</v>
      </c>
      <c r="E763" s="211">
        <v>486</v>
      </c>
      <c r="F763" s="166">
        <v>485</v>
      </c>
      <c r="G763" s="166">
        <v>447</v>
      </c>
      <c r="H763" s="166">
        <v>83</v>
      </c>
      <c r="I763" s="166">
        <v>34</v>
      </c>
      <c r="J763" s="166">
        <v>17</v>
      </c>
      <c r="K763" s="166">
        <v>0</v>
      </c>
      <c r="L763" s="166">
        <v>0</v>
      </c>
      <c r="M763" s="166">
        <v>1</v>
      </c>
      <c r="N763" s="166">
        <v>0</v>
      </c>
      <c r="O763" s="166">
        <v>1</v>
      </c>
      <c r="P763" s="166">
        <v>0</v>
      </c>
      <c r="Q763" s="166">
        <v>0</v>
      </c>
      <c r="R763" s="166">
        <v>2</v>
      </c>
      <c r="S763" s="166">
        <v>1</v>
      </c>
      <c r="T763" s="166">
        <v>0</v>
      </c>
      <c r="U763" s="166">
        <v>1</v>
      </c>
      <c r="V763" s="166">
        <v>0</v>
      </c>
      <c r="W763" s="166"/>
      <c r="X763" s="167"/>
    </row>
    <row r="764" spans="1:24" ht="12" customHeight="1" x14ac:dyDescent="0.2">
      <c r="A764" s="149"/>
      <c r="C764" s="186" t="s">
        <v>1150</v>
      </c>
      <c r="E764" s="211"/>
      <c r="F764" s="166"/>
      <c r="G764" s="166"/>
      <c r="H764" s="166"/>
      <c r="I764" s="166"/>
      <c r="J764" s="166"/>
      <c r="K764" s="166"/>
      <c r="L764" s="166"/>
      <c r="M764" s="166"/>
      <c r="N764" s="166"/>
      <c r="O764" s="166"/>
      <c r="P764" s="166"/>
      <c r="Q764" s="166"/>
      <c r="R764" s="166"/>
      <c r="S764" s="166"/>
      <c r="T764" s="166"/>
      <c r="U764" s="166"/>
      <c r="V764" s="166"/>
      <c r="W764" s="166"/>
      <c r="X764" s="167"/>
    </row>
    <row r="765" spans="1:24" ht="12" customHeight="1" x14ac:dyDescent="0.2">
      <c r="A765" s="142" t="s">
        <v>268</v>
      </c>
      <c r="C765" s="142" t="s">
        <v>1154</v>
      </c>
      <c r="D765" s="162" t="s">
        <v>282</v>
      </c>
      <c r="E765" s="211">
        <v>1</v>
      </c>
      <c r="F765" s="166">
        <v>1</v>
      </c>
      <c r="G765" s="166">
        <v>1</v>
      </c>
      <c r="H765" s="166">
        <v>1</v>
      </c>
      <c r="I765" s="166">
        <v>0</v>
      </c>
      <c r="J765" s="166">
        <v>0</v>
      </c>
      <c r="K765" s="166">
        <v>0</v>
      </c>
      <c r="L765" s="166">
        <v>0</v>
      </c>
      <c r="M765" s="166">
        <v>0</v>
      </c>
      <c r="N765" s="166">
        <v>0</v>
      </c>
      <c r="O765" s="166">
        <v>0</v>
      </c>
      <c r="P765" s="166">
        <v>0</v>
      </c>
      <c r="Q765" s="166">
        <v>0</v>
      </c>
      <c r="R765" s="166">
        <v>0</v>
      </c>
      <c r="S765" s="166">
        <v>0</v>
      </c>
      <c r="T765" s="166">
        <v>0</v>
      </c>
      <c r="U765" s="166">
        <v>0</v>
      </c>
      <c r="V765" s="166">
        <v>0</v>
      </c>
      <c r="W765" s="166"/>
      <c r="X765" s="167" t="s">
        <v>268</v>
      </c>
    </row>
    <row r="766" spans="1:24" ht="12" customHeight="1" x14ac:dyDescent="0.2">
      <c r="D766" s="162" t="s">
        <v>283</v>
      </c>
      <c r="E766" s="211">
        <v>1</v>
      </c>
      <c r="F766" s="166">
        <v>1</v>
      </c>
      <c r="G766" s="166">
        <v>1</v>
      </c>
      <c r="H766" s="166">
        <v>1</v>
      </c>
      <c r="I766" s="166">
        <v>0</v>
      </c>
      <c r="J766" s="166">
        <v>0</v>
      </c>
      <c r="K766" s="166">
        <v>0</v>
      </c>
      <c r="L766" s="166">
        <v>0</v>
      </c>
      <c r="M766" s="166">
        <v>0</v>
      </c>
      <c r="N766" s="166">
        <v>0</v>
      </c>
      <c r="O766" s="166">
        <v>0</v>
      </c>
      <c r="P766" s="166">
        <v>0</v>
      </c>
      <c r="Q766" s="166">
        <v>0</v>
      </c>
      <c r="R766" s="166">
        <v>0</v>
      </c>
      <c r="S766" s="166">
        <v>0</v>
      </c>
      <c r="T766" s="166">
        <v>0</v>
      </c>
      <c r="U766" s="166">
        <v>0</v>
      </c>
      <c r="V766" s="166">
        <v>0</v>
      </c>
      <c r="W766" s="166"/>
      <c r="X766" s="167"/>
    </row>
    <row r="767" spans="1:24" ht="5.0999999999999996" customHeight="1" x14ac:dyDescent="0.2">
      <c r="E767" s="211"/>
      <c r="F767" s="166"/>
      <c r="G767" s="166"/>
      <c r="H767" s="166"/>
      <c r="I767" s="166"/>
      <c r="J767" s="166"/>
      <c r="K767" s="166"/>
      <c r="L767" s="166"/>
      <c r="M767" s="166"/>
      <c r="N767" s="166"/>
      <c r="O767" s="166"/>
      <c r="P767" s="166"/>
      <c r="Q767" s="166"/>
      <c r="R767" s="166"/>
      <c r="S767" s="166"/>
      <c r="T767" s="166"/>
      <c r="U767" s="166"/>
      <c r="V767" s="166"/>
      <c r="W767" s="166"/>
      <c r="X767" s="167"/>
    </row>
    <row r="768" spans="1:24" ht="12" customHeight="1" x14ac:dyDescent="0.2">
      <c r="A768" s="149">
        <v>15</v>
      </c>
      <c r="C768" s="149" t="s">
        <v>1155</v>
      </c>
      <c r="D768" s="162" t="s">
        <v>282</v>
      </c>
      <c r="E768" s="211">
        <v>1</v>
      </c>
      <c r="F768" s="166">
        <v>1</v>
      </c>
      <c r="G768" s="166">
        <v>1</v>
      </c>
      <c r="H768" s="166">
        <v>1</v>
      </c>
      <c r="I768" s="166">
        <v>0</v>
      </c>
      <c r="J768" s="166">
        <v>0</v>
      </c>
      <c r="K768" s="166">
        <v>0</v>
      </c>
      <c r="L768" s="166">
        <v>0</v>
      </c>
      <c r="M768" s="166">
        <v>0</v>
      </c>
      <c r="N768" s="166">
        <v>0</v>
      </c>
      <c r="O768" s="166">
        <v>0</v>
      </c>
      <c r="P768" s="166">
        <v>0</v>
      </c>
      <c r="Q768" s="166">
        <v>0</v>
      </c>
      <c r="R768" s="166">
        <v>0</v>
      </c>
      <c r="S768" s="166">
        <v>0</v>
      </c>
      <c r="T768" s="166">
        <v>0</v>
      </c>
      <c r="U768" s="166">
        <v>0</v>
      </c>
      <c r="V768" s="166">
        <v>0</v>
      </c>
      <c r="W768" s="166"/>
      <c r="X768" s="167">
        <v>15</v>
      </c>
    </row>
    <row r="769" spans="1:24" ht="12" customHeight="1" x14ac:dyDescent="0.2">
      <c r="D769" s="162" t="s">
        <v>283</v>
      </c>
      <c r="E769" s="211">
        <v>1</v>
      </c>
      <c r="F769" s="166">
        <v>1</v>
      </c>
      <c r="G769" s="166">
        <v>1</v>
      </c>
      <c r="H769" s="166">
        <v>1</v>
      </c>
      <c r="I769" s="166">
        <v>0</v>
      </c>
      <c r="J769" s="166">
        <v>0</v>
      </c>
      <c r="K769" s="166">
        <v>0</v>
      </c>
      <c r="L769" s="166">
        <v>0</v>
      </c>
      <c r="M769" s="166">
        <v>0</v>
      </c>
      <c r="N769" s="166">
        <v>0</v>
      </c>
      <c r="O769" s="166">
        <v>0</v>
      </c>
      <c r="P769" s="166">
        <v>0</v>
      </c>
      <c r="Q769" s="166">
        <v>0</v>
      </c>
      <c r="R769" s="166">
        <v>0</v>
      </c>
      <c r="S769" s="166">
        <v>0</v>
      </c>
      <c r="T769" s="166">
        <v>0</v>
      </c>
      <c r="U769" s="166">
        <v>0</v>
      </c>
      <c r="V769" s="166">
        <v>0</v>
      </c>
      <c r="W769" s="166"/>
      <c r="X769" s="167"/>
    </row>
    <row r="770" spans="1:24" ht="5.0999999999999996" customHeight="1" x14ac:dyDescent="0.2">
      <c r="E770" s="211"/>
      <c r="F770" s="166"/>
      <c r="G770" s="166"/>
      <c r="H770" s="166"/>
      <c r="I770" s="166"/>
      <c r="J770" s="166"/>
      <c r="K770" s="166"/>
      <c r="L770" s="166"/>
      <c r="M770" s="166"/>
      <c r="N770" s="166"/>
      <c r="O770" s="166"/>
      <c r="P770" s="166"/>
      <c r="Q770" s="166"/>
      <c r="R770" s="166"/>
      <c r="S770" s="166"/>
      <c r="T770" s="166"/>
      <c r="U770" s="166"/>
      <c r="V770" s="166"/>
      <c r="W770" s="166"/>
      <c r="X770" s="167"/>
    </row>
    <row r="771" spans="1:24" ht="12" customHeight="1" x14ac:dyDescent="0.2">
      <c r="A771" s="142" t="s">
        <v>1174</v>
      </c>
      <c r="C771" s="142" t="s">
        <v>1175</v>
      </c>
      <c r="D771" s="162" t="s">
        <v>282</v>
      </c>
      <c r="E771" s="211">
        <v>166</v>
      </c>
      <c r="F771" s="166">
        <v>162</v>
      </c>
      <c r="G771" s="166">
        <v>139</v>
      </c>
      <c r="H771" s="166">
        <v>96</v>
      </c>
      <c r="I771" s="166">
        <v>0</v>
      </c>
      <c r="J771" s="166">
        <v>0</v>
      </c>
      <c r="K771" s="166">
        <v>0</v>
      </c>
      <c r="L771" s="166">
        <v>14</v>
      </c>
      <c r="M771" s="166">
        <v>2</v>
      </c>
      <c r="N771" s="166">
        <v>0</v>
      </c>
      <c r="O771" s="166">
        <v>0</v>
      </c>
      <c r="P771" s="166">
        <v>0</v>
      </c>
      <c r="Q771" s="166">
        <v>3</v>
      </c>
      <c r="R771" s="166">
        <v>4</v>
      </c>
      <c r="S771" s="166">
        <v>4</v>
      </c>
      <c r="T771" s="166">
        <v>0</v>
      </c>
      <c r="U771" s="166">
        <v>4</v>
      </c>
      <c r="V771" s="166">
        <v>0</v>
      </c>
      <c r="W771" s="166"/>
      <c r="X771" s="167" t="s">
        <v>1174</v>
      </c>
    </row>
    <row r="772" spans="1:24" ht="12" customHeight="1" x14ac:dyDescent="0.2">
      <c r="C772" s="149" t="s">
        <v>1176</v>
      </c>
      <c r="D772" s="162" t="s">
        <v>283</v>
      </c>
      <c r="E772" s="211">
        <v>155</v>
      </c>
      <c r="F772" s="166">
        <v>151</v>
      </c>
      <c r="G772" s="166">
        <v>131</v>
      </c>
      <c r="H772" s="166">
        <v>90</v>
      </c>
      <c r="I772" s="166">
        <v>0</v>
      </c>
      <c r="J772" s="166">
        <v>0</v>
      </c>
      <c r="K772" s="166">
        <v>0</v>
      </c>
      <c r="L772" s="166">
        <v>12</v>
      </c>
      <c r="M772" s="166">
        <v>2</v>
      </c>
      <c r="N772" s="166">
        <v>0</v>
      </c>
      <c r="O772" s="166">
        <v>0</v>
      </c>
      <c r="P772" s="166">
        <v>0</v>
      </c>
      <c r="Q772" s="166">
        <v>2</v>
      </c>
      <c r="R772" s="166">
        <v>4</v>
      </c>
      <c r="S772" s="166">
        <v>4</v>
      </c>
      <c r="T772" s="166">
        <v>0</v>
      </c>
      <c r="U772" s="166">
        <v>4</v>
      </c>
      <c r="V772" s="166">
        <v>0</v>
      </c>
      <c r="W772" s="166"/>
      <c r="X772" s="167"/>
    </row>
    <row r="773" spans="1:24" ht="5.0999999999999996" customHeight="1" x14ac:dyDescent="0.2">
      <c r="E773" s="211"/>
      <c r="F773" s="166"/>
      <c r="G773" s="166"/>
      <c r="H773" s="166"/>
      <c r="I773" s="166"/>
      <c r="J773" s="166"/>
      <c r="K773" s="166"/>
      <c r="L773" s="166"/>
      <c r="M773" s="166"/>
      <c r="N773" s="166"/>
      <c r="O773" s="166"/>
      <c r="P773" s="166"/>
      <c r="Q773" s="166"/>
      <c r="R773" s="166"/>
      <c r="S773" s="166"/>
      <c r="T773" s="166"/>
      <c r="U773" s="166"/>
      <c r="V773" s="166"/>
      <c r="W773" s="166"/>
      <c r="X773" s="167"/>
    </row>
    <row r="774" spans="1:24" ht="12" customHeight="1" x14ac:dyDescent="0.2">
      <c r="A774" s="142" t="s">
        <v>1177</v>
      </c>
      <c r="C774" s="149" t="s">
        <v>1178</v>
      </c>
      <c r="D774" s="162" t="s">
        <v>282</v>
      </c>
      <c r="E774" s="211">
        <v>43</v>
      </c>
      <c r="F774" s="166">
        <v>42</v>
      </c>
      <c r="G774" s="166">
        <v>26</v>
      </c>
      <c r="H774" s="166">
        <v>23</v>
      </c>
      <c r="I774" s="166">
        <v>0</v>
      </c>
      <c r="J774" s="166">
        <v>0</v>
      </c>
      <c r="K774" s="166">
        <v>0</v>
      </c>
      <c r="L774" s="166">
        <v>10</v>
      </c>
      <c r="M774" s="166">
        <v>2</v>
      </c>
      <c r="N774" s="166">
        <v>0</v>
      </c>
      <c r="O774" s="166">
        <v>0</v>
      </c>
      <c r="P774" s="166">
        <v>0</v>
      </c>
      <c r="Q774" s="166">
        <v>2</v>
      </c>
      <c r="R774" s="166">
        <v>2</v>
      </c>
      <c r="S774" s="166">
        <v>1</v>
      </c>
      <c r="T774" s="166">
        <v>0</v>
      </c>
      <c r="U774" s="166">
        <v>1</v>
      </c>
      <c r="V774" s="166">
        <v>0</v>
      </c>
      <c r="W774" s="166"/>
      <c r="X774" s="167" t="s">
        <v>1179</v>
      </c>
    </row>
    <row r="775" spans="1:24" ht="12" customHeight="1" x14ac:dyDescent="0.2">
      <c r="D775" s="162" t="s">
        <v>283</v>
      </c>
      <c r="E775" s="211">
        <v>37</v>
      </c>
      <c r="F775" s="166">
        <v>36</v>
      </c>
      <c r="G775" s="166">
        <v>22</v>
      </c>
      <c r="H775" s="166">
        <v>19</v>
      </c>
      <c r="I775" s="166">
        <v>0</v>
      </c>
      <c r="J775" s="166">
        <v>0</v>
      </c>
      <c r="K775" s="166">
        <v>0</v>
      </c>
      <c r="L775" s="166">
        <v>8</v>
      </c>
      <c r="M775" s="166">
        <v>2</v>
      </c>
      <c r="N775" s="166">
        <v>0</v>
      </c>
      <c r="O775" s="166">
        <v>0</v>
      </c>
      <c r="P775" s="166">
        <v>0</v>
      </c>
      <c r="Q775" s="166">
        <v>2</v>
      </c>
      <c r="R775" s="166">
        <v>2</v>
      </c>
      <c r="S775" s="166">
        <v>1</v>
      </c>
      <c r="T775" s="166">
        <v>0</v>
      </c>
      <c r="U775" s="166">
        <v>1</v>
      </c>
      <c r="V775" s="166">
        <v>0</v>
      </c>
      <c r="W775" s="166"/>
      <c r="X775" s="167"/>
    </row>
    <row r="776" spans="1:24" ht="12" customHeight="1" x14ac:dyDescent="0.2">
      <c r="E776" s="211"/>
      <c r="F776" s="166"/>
      <c r="G776" s="166"/>
      <c r="H776" s="166"/>
      <c r="I776" s="166"/>
      <c r="J776" s="166"/>
      <c r="K776" s="166"/>
      <c r="L776" s="166"/>
      <c r="M776" s="166"/>
      <c r="N776" s="166"/>
      <c r="O776" s="166"/>
      <c r="P776" s="166"/>
      <c r="Q776" s="166"/>
      <c r="R776" s="166"/>
      <c r="S776" s="166"/>
      <c r="T776" s="166"/>
      <c r="U776" s="166"/>
      <c r="V776" s="166"/>
      <c r="W776" s="166"/>
      <c r="X776" s="167"/>
    </row>
    <row r="777" spans="1:24" ht="12" customHeight="1" x14ac:dyDescent="0.2">
      <c r="A777" s="142" t="s">
        <v>1180</v>
      </c>
      <c r="C777" s="149" t="s">
        <v>1181</v>
      </c>
      <c r="D777" s="162" t="s">
        <v>282</v>
      </c>
      <c r="E777" s="211">
        <v>72</v>
      </c>
      <c r="F777" s="166">
        <v>72</v>
      </c>
      <c r="G777" s="166">
        <v>70</v>
      </c>
      <c r="H777" s="166">
        <v>38</v>
      </c>
      <c r="I777" s="166">
        <v>0</v>
      </c>
      <c r="J777" s="166">
        <v>0</v>
      </c>
      <c r="K777" s="166">
        <v>0</v>
      </c>
      <c r="L777" s="166">
        <v>1</v>
      </c>
      <c r="M777" s="166">
        <v>0</v>
      </c>
      <c r="N777" s="166">
        <v>0</v>
      </c>
      <c r="O777" s="166">
        <v>0</v>
      </c>
      <c r="P777" s="166">
        <v>0</v>
      </c>
      <c r="Q777" s="166">
        <v>0</v>
      </c>
      <c r="R777" s="166">
        <v>1</v>
      </c>
      <c r="S777" s="166">
        <v>0</v>
      </c>
      <c r="T777" s="166">
        <v>0</v>
      </c>
      <c r="U777" s="166">
        <v>0</v>
      </c>
      <c r="V777" s="166">
        <v>0</v>
      </c>
      <c r="W777" s="166"/>
      <c r="X777" s="167" t="s">
        <v>1182</v>
      </c>
    </row>
    <row r="778" spans="1:24" ht="12" customHeight="1" x14ac:dyDescent="0.2">
      <c r="D778" s="183" t="s">
        <v>283</v>
      </c>
      <c r="E778" s="211">
        <v>70</v>
      </c>
      <c r="F778" s="166">
        <v>70</v>
      </c>
      <c r="G778" s="166">
        <v>68</v>
      </c>
      <c r="H778" s="166">
        <v>37</v>
      </c>
      <c r="I778" s="166">
        <v>0</v>
      </c>
      <c r="J778" s="166">
        <v>0</v>
      </c>
      <c r="K778" s="166">
        <v>0</v>
      </c>
      <c r="L778" s="166">
        <v>1</v>
      </c>
      <c r="M778" s="166">
        <v>0</v>
      </c>
      <c r="N778" s="166">
        <v>0</v>
      </c>
      <c r="O778" s="166">
        <v>0</v>
      </c>
      <c r="P778" s="166">
        <v>0</v>
      </c>
      <c r="Q778" s="166">
        <v>0</v>
      </c>
      <c r="R778" s="166">
        <v>1</v>
      </c>
      <c r="S778" s="166">
        <v>0</v>
      </c>
      <c r="T778" s="166">
        <v>0</v>
      </c>
      <c r="U778" s="166">
        <v>0</v>
      </c>
      <c r="V778" s="166">
        <v>0</v>
      </c>
      <c r="W778" s="166"/>
      <c r="X778" s="167"/>
    </row>
    <row r="779" spans="1:24" ht="12" customHeight="1" x14ac:dyDescent="0.2">
      <c r="D779" s="183"/>
      <c r="E779" s="211"/>
      <c r="F779" s="166"/>
      <c r="G779" s="166"/>
      <c r="H779" s="166"/>
      <c r="I779" s="166"/>
      <c r="J779" s="166"/>
      <c r="K779" s="166"/>
      <c r="L779" s="166"/>
      <c r="M779" s="166"/>
      <c r="N779" s="166"/>
      <c r="O779" s="166"/>
      <c r="P779" s="166"/>
      <c r="Q779" s="166"/>
      <c r="R779" s="166"/>
      <c r="S779" s="166"/>
      <c r="T779" s="166"/>
      <c r="U779" s="166"/>
      <c r="V779" s="166"/>
      <c r="W779" s="166"/>
      <c r="X779" s="167"/>
    </row>
    <row r="780" spans="1:24" ht="12" customHeight="1" x14ac:dyDescent="0.2">
      <c r="A780" s="142" t="s">
        <v>1186</v>
      </c>
      <c r="C780" s="149" t="s">
        <v>1187</v>
      </c>
      <c r="D780" s="183" t="s">
        <v>282</v>
      </c>
      <c r="E780" s="211">
        <v>7</v>
      </c>
      <c r="F780" s="166">
        <v>7</v>
      </c>
      <c r="G780" s="166">
        <v>6</v>
      </c>
      <c r="H780" s="166">
        <v>5</v>
      </c>
      <c r="I780" s="166">
        <v>0</v>
      </c>
      <c r="J780" s="166">
        <v>0</v>
      </c>
      <c r="K780" s="166">
        <v>0</v>
      </c>
      <c r="L780" s="166">
        <v>0</v>
      </c>
      <c r="M780" s="166">
        <v>0</v>
      </c>
      <c r="N780" s="166">
        <v>0</v>
      </c>
      <c r="O780" s="166">
        <v>0</v>
      </c>
      <c r="P780" s="166">
        <v>0</v>
      </c>
      <c r="Q780" s="166">
        <v>0</v>
      </c>
      <c r="R780" s="166">
        <v>1</v>
      </c>
      <c r="S780" s="166">
        <v>0</v>
      </c>
      <c r="T780" s="166">
        <v>0</v>
      </c>
      <c r="U780" s="166">
        <v>0</v>
      </c>
      <c r="V780" s="166">
        <v>0</v>
      </c>
      <c r="W780" s="166"/>
      <c r="X780" s="167" t="s">
        <v>1188</v>
      </c>
    </row>
    <row r="781" spans="1:24" ht="12" customHeight="1" x14ac:dyDescent="0.2">
      <c r="D781" s="183" t="s">
        <v>283</v>
      </c>
      <c r="E781" s="211">
        <v>5</v>
      </c>
      <c r="F781" s="166">
        <v>5</v>
      </c>
      <c r="G781" s="166">
        <v>4</v>
      </c>
      <c r="H781" s="166">
        <v>4</v>
      </c>
      <c r="I781" s="166">
        <v>0</v>
      </c>
      <c r="J781" s="166">
        <v>0</v>
      </c>
      <c r="K781" s="166">
        <v>0</v>
      </c>
      <c r="L781" s="166">
        <v>0</v>
      </c>
      <c r="M781" s="166">
        <v>0</v>
      </c>
      <c r="N781" s="166">
        <v>0</v>
      </c>
      <c r="O781" s="166">
        <v>0</v>
      </c>
      <c r="P781" s="166">
        <v>0</v>
      </c>
      <c r="Q781" s="166">
        <v>0</v>
      </c>
      <c r="R781" s="166">
        <v>1</v>
      </c>
      <c r="S781" s="166">
        <v>0</v>
      </c>
      <c r="T781" s="166">
        <v>0</v>
      </c>
      <c r="U781" s="166">
        <v>0</v>
      </c>
      <c r="V781" s="166">
        <v>0</v>
      </c>
      <c r="W781" s="166"/>
      <c r="X781" s="167"/>
    </row>
    <row r="782" spans="1:24" ht="12" customHeight="1" x14ac:dyDescent="0.2">
      <c r="D782" s="183"/>
      <c r="E782" s="211"/>
      <c r="F782" s="166"/>
      <c r="G782" s="166"/>
      <c r="H782" s="166"/>
      <c r="I782" s="166"/>
      <c r="J782" s="166"/>
      <c r="K782" s="166"/>
      <c r="L782" s="166"/>
      <c r="M782" s="166"/>
      <c r="N782" s="166"/>
      <c r="O782" s="166"/>
      <c r="P782" s="166"/>
      <c r="Q782" s="166"/>
      <c r="R782" s="166"/>
      <c r="S782" s="166"/>
      <c r="T782" s="166"/>
      <c r="U782" s="166"/>
      <c r="V782" s="166"/>
      <c r="W782" s="166"/>
      <c r="X782" s="167"/>
    </row>
    <row r="783" spans="1:24" ht="12" customHeight="1" x14ac:dyDescent="0.2">
      <c r="A783" s="142" t="s">
        <v>1189</v>
      </c>
      <c r="C783" s="149" t="s">
        <v>1190</v>
      </c>
      <c r="D783" s="183" t="s">
        <v>282</v>
      </c>
      <c r="E783" s="211">
        <v>12</v>
      </c>
      <c r="F783" s="166">
        <v>12</v>
      </c>
      <c r="G783" s="166">
        <v>11</v>
      </c>
      <c r="H783" s="166">
        <v>10</v>
      </c>
      <c r="I783" s="166">
        <v>0</v>
      </c>
      <c r="J783" s="166">
        <v>0</v>
      </c>
      <c r="K783" s="166">
        <v>0</v>
      </c>
      <c r="L783" s="166">
        <v>1</v>
      </c>
      <c r="M783" s="166">
        <v>0</v>
      </c>
      <c r="N783" s="166">
        <v>0</v>
      </c>
      <c r="O783" s="166">
        <v>0</v>
      </c>
      <c r="P783" s="166">
        <v>0</v>
      </c>
      <c r="Q783" s="166">
        <v>0</v>
      </c>
      <c r="R783" s="166">
        <v>0</v>
      </c>
      <c r="S783" s="166">
        <v>0</v>
      </c>
      <c r="T783" s="166">
        <v>0</v>
      </c>
      <c r="U783" s="166">
        <v>0</v>
      </c>
      <c r="V783" s="166">
        <v>0</v>
      </c>
      <c r="W783" s="166"/>
      <c r="X783" s="167" t="s">
        <v>1191</v>
      </c>
    </row>
    <row r="784" spans="1:24" ht="12" customHeight="1" x14ac:dyDescent="0.2">
      <c r="D784" s="183" t="s">
        <v>283</v>
      </c>
      <c r="E784" s="211">
        <v>12</v>
      </c>
      <c r="F784" s="166">
        <v>12</v>
      </c>
      <c r="G784" s="166">
        <v>11</v>
      </c>
      <c r="H784" s="166">
        <v>10</v>
      </c>
      <c r="I784" s="166">
        <v>0</v>
      </c>
      <c r="J784" s="166">
        <v>0</v>
      </c>
      <c r="K784" s="166">
        <v>0</v>
      </c>
      <c r="L784" s="166">
        <v>1</v>
      </c>
      <c r="M784" s="166">
        <v>0</v>
      </c>
      <c r="N784" s="166">
        <v>0</v>
      </c>
      <c r="O784" s="166">
        <v>0</v>
      </c>
      <c r="P784" s="166">
        <v>0</v>
      </c>
      <c r="Q784" s="166">
        <v>0</v>
      </c>
      <c r="R784" s="166">
        <v>0</v>
      </c>
      <c r="S784" s="166">
        <v>0</v>
      </c>
      <c r="T784" s="166">
        <v>0</v>
      </c>
      <c r="U784" s="166">
        <v>0</v>
      </c>
      <c r="V784" s="166">
        <v>0</v>
      </c>
      <c r="W784" s="166"/>
      <c r="X784" s="167"/>
    </row>
    <row r="785" spans="1:24" ht="12" customHeight="1" x14ac:dyDescent="0.2">
      <c r="D785" s="183"/>
      <c r="E785" s="211"/>
      <c r="F785" s="166"/>
      <c r="G785" s="166"/>
      <c r="H785" s="166"/>
      <c r="I785" s="166"/>
      <c r="J785" s="166"/>
      <c r="K785" s="166"/>
      <c r="L785" s="166"/>
      <c r="M785" s="166"/>
      <c r="N785" s="166"/>
      <c r="O785" s="166"/>
      <c r="P785" s="166"/>
      <c r="Q785" s="166"/>
      <c r="R785" s="166"/>
      <c r="S785" s="166"/>
      <c r="T785" s="166"/>
      <c r="U785" s="166"/>
      <c r="V785" s="166"/>
      <c r="W785" s="166"/>
      <c r="X785" s="167"/>
    </row>
    <row r="786" spans="1:24" ht="12" customHeight="1" x14ac:dyDescent="0.2">
      <c r="A786" s="142" t="s">
        <v>1192</v>
      </c>
      <c r="C786" s="149" t="s">
        <v>1193</v>
      </c>
      <c r="D786" s="183" t="s">
        <v>282</v>
      </c>
      <c r="E786" s="211">
        <v>30</v>
      </c>
      <c r="F786" s="166">
        <v>27</v>
      </c>
      <c r="G786" s="166">
        <v>26</v>
      </c>
      <c r="H786" s="166">
        <v>20</v>
      </c>
      <c r="I786" s="166">
        <v>0</v>
      </c>
      <c r="J786" s="166">
        <v>0</v>
      </c>
      <c r="K786" s="166">
        <v>0</v>
      </c>
      <c r="L786" s="166">
        <v>1</v>
      </c>
      <c r="M786" s="166">
        <v>0</v>
      </c>
      <c r="N786" s="166">
        <v>0</v>
      </c>
      <c r="O786" s="166">
        <v>0</v>
      </c>
      <c r="P786" s="166">
        <v>0</v>
      </c>
      <c r="Q786" s="166">
        <v>0</v>
      </c>
      <c r="R786" s="166">
        <v>0</v>
      </c>
      <c r="S786" s="166">
        <v>3</v>
      </c>
      <c r="T786" s="166">
        <v>0</v>
      </c>
      <c r="U786" s="166">
        <v>3</v>
      </c>
      <c r="V786" s="166">
        <v>0</v>
      </c>
      <c r="W786" s="166"/>
      <c r="X786" s="167" t="s">
        <v>1194</v>
      </c>
    </row>
    <row r="787" spans="1:24" ht="12" customHeight="1" x14ac:dyDescent="0.2">
      <c r="D787" s="183" t="s">
        <v>283</v>
      </c>
      <c r="E787" s="211">
        <v>30</v>
      </c>
      <c r="F787" s="166">
        <v>27</v>
      </c>
      <c r="G787" s="166">
        <v>26</v>
      </c>
      <c r="H787" s="166">
        <v>20</v>
      </c>
      <c r="I787" s="166">
        <v>0</v>
      </c>
      <c r="J787" s="166">
        <v>0</v>
      </c>
      <c r="K787" s="166">
        <v>0</v>
      </c>
      <c r="L787" s="166">
        <v>1</v>
      </c>
      <c r="M787" s="166">
        <v>0</v>
      </c>
      <c r="N787" s="166">
        <v>0</v>
      </c>
      <c r="O787" s="166">
        <v>0</v>
      </c>
      <c r="P787" s="166">
        <v>0</v>
      </c>
      <c r="Q787" s="166">
        <v>0</v>
      </c>
      <c r="R787" s="166">
        <v>0</v>
      </c>
      <c r="S787" s="166">
        <v>3</v>
      </c>
      <c r="T787" s="166">
        <v>0</v>
      </c>
      <c r="U787" s="166">
        <v>3</v>
      </c>
      <c r="V787" s="166">
        <v>0</v>
      </c>
      <c r="W787" s="166"/>
      <c r="X787" s="167"/>
    </row>
    <row r="788" spans="1:24" ht="12" customHeight="1" x14ac:dyDescent="0.2">
      <c r="D788" s="183"/>
      <c r="E788" s="211"/>
      <c r="F788" s="166"/>
      <c r="G788" s="166"/>
      <c r="H788" s="166"/>
      <c r="I788" s="166"/>
      <c r="J788" s="166"/>
      <c r="K788" s="166"/>
      <c r="L788" s="166"/>
      <c r="M788" s="166"/>
      <c r="N788" s="166"/>
      <c r="O788" s="166"/>
      <c r="P788" s="166"/>
      <c r="Q788" s="166"/>
      <c r="R788" s="166"/>
      <c r="S788" s="166"/>
      <c r="T788" s="166"/>
      <c r="U788" s="166"/>
      <c r="V788" s="166"/>
      <c r="W788" s="166"/>
      <c r="X788" s="167"/>
    </row>
    <row r="789" spans="1:24" ht="12" customHeight="1" x14ac:dyDescent="0.2">
      <c r="A789" s="142" t="s">
        <v>1195</v>
      </c>
      <c r="C789" s="149" t="s">
        <v>1196</v>
      </c>
      <c r="D789" s="183" t="s">
        <v>282</v>
      </c>
      <c r="E789" s="211">
        <v>2</v>
      </c>
      <c r="F789" s="166">
        <v>2</v>
      </c>
      <c r="G789" s="166">
        <v>0</v>
      </c>
      <c r="H789" s="166">
        <v>0</v>
      </c>
      <c r="I789" s="166">
        <v>0</v>
      </c>
      <c r="J789" s="166">
        <v>0</v>
      </c>
      <c r="K789" s="166">
        <v>0</v>
      </c>
      <c r="L789" s="166">
        <v>1</v>
      </c>
      <c r="M789" s="166">
        <v>0</v>
      </c>
      <c r="N789" s="166">
        <v>0</v>
      </c>
      <c r="O789" s="166">
        <v>0</v>
      </c>
      <c r="P789" s="166">
        <v>0</v>
      </c>
      <c r="Q789" s="166">
        <v>1</v>
      </c>
      <c r="R789" s="166">
        <v>0</v>
      </c>
      <c r="S789" s="166">
        <v>0</v>
      </c>
      <c r="T789" s="166">
        <v>0</v>
      </c>
      <c r="U789" s="166">
        <v>0</v>
      </c>
      <c r="V789" s="166">
        <v>0</v>
      </c>
      <c r="W789" s="166"/>
      <c r="X789" s="167" t="s">
        <v>1197</v>
      </c>
    </row>
    <row r="790" spans="1:24" ht="12" customHeight="1" x14ac:dyDescent="0.2">
      <c r="D790" s="183" t="s">
        <v>283</v>
      </c>
      <c r="E790" s="211">
        <v>1</v>
      </c>
      <c r="F790" s="166">
        <v>1</v>
      </c>
      <c r="G790" s="166">
        <v>0</v>
      </c>
      <c r="H790" s="166">
        <v>0</v>
      </c>
      <c r="I790" s="166">
        <v>0</v>
      </c>
      <c r="J790" s="166">
        <v>0</v>
      </c>
      <c r="K790" s="166">
        <v>0</v>
      </c>
      <c r="L790" s="166">
        <v>1</v>
      </c>
      <c r="M790" s="166">
        <v>0</v>
      </c>
      <c r="N790" s="166">
        <v>0</v>
      </c>
      <c r="O790" s="166">
        <v>0</v>
      </c>
      <c r="P790" s="166">
        <v>0</v>
      </c>
      <c r="Q790" s="166">
        <v>0</v>
      </c>
      <c r="R790" s="166">
        <v>0</v>
      </c>
      <c r="S790" s="166">
        <v>0</v>
      </c>
      <c r="T790" s="166">
        <v>0</v>
      </c>
      <c r="U790" s="166">
        <v>0</v>
      </c>
      <c r="V790" s="166">
        <v>0</v>
      </c>
      <c r="W790" s="166"/>
      <c r="X790" s="167"/>
    </row>
    <row r="791" spans="1:24" ht="5.0999999999999996" customHeight="1" x14ac:dyDescent="0.2">
      <c r="E791" s="211"/>
      <c r="F791" s="166"/>
      <c r="G791" s="166"/>
      <c r="H791" s="166"/>
      <c r="I791" s="166"/>
      <c r="J791" s="166"/>
      <c r="K791" s="166"/>
      <c r="L791" s="166"/>
      <c r="M791" s="166"/>
      <c r="N791" s="166"/>
      <c r="O791" s="166"/>
      <c r="P791" s="166"/>
      <c r="Q791" s="166"/>
      <c r="R791" s="166"/>
      <c r="S791" s="166"/>
      <c r="T791" s="166"/>
      <c r="U791" s="166"/>
      <c r="V791" s="166"/>
      <c r="W791" s="166"/>
      <c r="X791" s="167"/>
    </row>
    <row r="792" spans="1:24" ht="12" customHeight="1" x14ac:dyDescent="0.2">
      <c r="A792" s="212" t="s">
        <v>1201</v>
      </c>
      <c r="C792" s="142" t="s">
        <v>1202</v>
      </c>
      <c r="D792" s="162" t="s">
        <v>282</v>
      </c>
      <c r="E792" s="211">
        <v>4</v>
      </c>
      <c r="F792" s="166">
        <v>4</v>
      </c>
      <c r="G792" s="166">
        <v>4</v>
      </c>
      <c r="H792" s="166">
        <v>2</v>
      </c>
      <c r="I792" s="166">
        <v>0</v>
      </c>
      <c r="J792" s="166">
        <v>0</v>
      </c>
      <c r="K792" s="166">
        <v>0</v>
      </c>
      <c r="L792" s="166">
        <v>0</v>
      </c>
      <c r="M792" s="166">
        <v>0</v>
      </c>
      <c r="N792" s="166">
        <v>0</v>
      </c>
      <c r="O792" s="166">
        <v>0</v>
      </c>
      <c r="P792" s="166">
        <v>0</v>
      </c>
      <c r="Q792" s="166">
        <v>0</v>
      </c>
      <c r="R792" s="166">
        <v>0</v>
      </c>
      <c r="S792" s="166">
        <v>0</v>
      </c>
      <c r="T792" s="166">
        <v>0</v>
      </c>
      <c r="U792" s="166">
        <v>0</v>
      </c>
      <c r="V792" s="166">
        <v>0</v>
      </c>
      <c r="W792" s="166"/>
      <c r="X792" s="167" t="s">
        <v>1203</v>
      </c>
    </row>
    <row r="793" spans="1:24" ht="12" customHeight="1" x14ac:dyDescent="0.2">
      <c r="A793" s="213"/>
      <c r="D793" s="162" t="s">
        <v>283</v>
      </c>
      <c r="E793" s="211">
        <v>4</v>
      </c>
      <c r="F793" s="166">
        <v>4</v>
      </c>
      <c r="G793" s="166">
        <v>4</v>
      </c>
      <c r="H793" s="166">
        <v>2</v>
      </c>
      <c r="I793" s="166">
        <v>0</v>
      </c>
      <c r="J793" s="166">
        <v>0</v>
      </c>
      <c r="K793" s="166">
        <v>0</v>
      </c>
      <c r="L793" s="166">
        <v>0</v>
      </c>
      <c r="M793" s="166">
        <v>0</v>
      </c>
      <c r="N793" s="166">
        <v>0</v>
      </c>
      <c r="O793" s="166">
        <v>0</v>
      </c>
      <c r="P793" s="166">
        <v>0</v>
      </c>
      <c r="Q793" s="166">
        <v>0</v>
      </c>
      <c r="R793" s="166">
        <v>0</v>
      </c>
      <c r="S793" s="166">
        <v>0</v>
      </c>
      <c r="T793" s="166">
        <v>0</v>
      </c>
      <c r="U793" s="166">
        <v>0</v>
      </c>
      <c r="V793" s="166">
        <v>0</v>
      </c>
      <c r="W793" s="166"/>
      <c r="X793" s="167"/>
    </row>
    <row r="794" spans="1:24" ht="5.0999999999999996" customHeight="1" x14ac:dyDescent="0.2">
      <c r="A794" s="213"/>
      <c r="E794" s="211"/>
      <c r="F794" s="166"/>
      <c r="G794" s="166"/>
      <c r="H794" s="166"/>
      <c r="I794" s="166"/>
      <c r="J794" s="166"/>
      <c r="K794" s="166"/>
      <c r="L794" s="166"/>
      <c r="M794" s="166"/>
      <c r="N794" s="166"/>
      <c r="O794" s="166"/>
      <c r="P794" s="166"/>
      <c r="Q794" s="166"/>
      <c r="R794" s="166"/>
      <c r="S794" s="166"/>
      <c r="T794" s="166"/>
      <c r="U794" s="166"/>
      <c r="V794" s="166"/>
      <c r="W794" s="166"/>
      <c r="X794" s="167"/>
    </row>
    <row r="795" spans="1:24" ht="12" customHeight="1" x14ac:dyDescent="0.2">
      <c r="A795" s="142" t="s">
        <v>1209</v>
      </c>
      <c r="C795" s="142" t="s">
        <v>2328</v>
      </c>
      <c r="D795" s="183" t="s">
        <v>282</v>
      </c>
      <c r="E795" s="211">
        <v>12</v>
      </c>
      <c r="F795" s="166">
        <v>12</v>
      </c>
      <c r="G795" s="166">
        <v>9</v>
      </c>
      <c r="H795" s="166">
        <v>3</v>
      </c>
      <c r="I795" s="166">
        <v>0</v>
      </c>
      <c r="J795" s="166">
        <v>0</v>
      </c>
      <c r="K795" s="166">
        <v>0</v>
      </c>
      <c r="L795" s="166">
        <v>1</v>
      </c>
      <c r="M795" s="166">
        <v>0</v>
      </c>
      <c r="N795" s="166">
        <v>0</v>
      </c>
      <c r="O795" s="166">
        <v>0</v>
      </c>
      <c r="P795" s="166">
        <v>0</v>
      </c>
      <c r="Q795" s="166">
        <v>2</v>
      </c>
      <c r="R795" s="166">
        <v>0</v>
      </c>
      <c r="S795" s="166">
        <v>0</v>
      </c>
      <c r="T795" s="166">
        <v>0</v>
      </c>
      <c r="U795" s="166">
        <v>0</v>
      </c>
      <c r="V795" s="166">
        <v>0</v>
      </c>
      <c r="W795" s="166"/>
      <c r="X795" s="167" t="s">
        <v>1209</v>
      </c>
    </row>
    <row r="796" spans="1:24" ht="12" customHeight="1" x14ac:dyDescent="0.2">
      <c r="D796" s="183" t="s">
        <v>283</v>
      </c>
      <c r="E796" s="211">
        <v>9</v>
      </c>
      <c r="F796" s="166">
        <v>9</v>
      </c>
      <c r="G796" s="166">
        <v>6</v>
      </c>
      <c r="H796" s="166">
        <v>3</v>
      </c>
      <c r="I796" s="166">
        <v>0</v>
      </c>
      <c r="J796" s="166">
        <v>0</v>
      </c>
      <c r="K796" s="166">
        <v>0</v>
      </c>
      <c r="L796" s="166">
        <v>1</v>
      </c>
      <c r="M796" s="166">
        <v>0</v>
      </c>
      <c r="N796" s="166">
        <v>0</v>
      </c>
      <c r="O796" s="166">
        <v>0</v>
      </c>
      <c r="P796" s="166">
        <v>0</v>
      </c>
      <c r="Q796" s="166">
        <v>2</v>
      </c>
      <c r="R796" s="166">
        <v>0</v>
      </c>
      <c r="S796" s="166">
        <v>0</v>
      </c>
      <c r="T796" s="166">
        <v>0</v>
      </c>
      <c r="U796" s="166">
        <v>0</v>
      </c>
      <c r="V796" s="166">
        <v>0</v>
      </c>
      <c r="W796" s="166"/>
      <c r="X796" s="167"/>
    </row>
    <row r="797" spans="1:24" ht="5.0999999999999996" customHeight="1" x14ac:dyDescent="0.2">
      <c r="E797" s="211"/>
      <c r="F797" s="166"/>
      <c r="G797" s="166"/>
      <c r="H797" s="166"/>
      <c r="I797" s="166"/>
      <c r="J797" s="166"/>
      <c r="K797" s="166"/>
      <c r="L797" s="166"/>
      <c r="M797" s="166"/>
      <c r="N797" s="166"/>
      <c r="O797" s="166"/>
      <c r="P797" s="166"/>
      <c r="Q797" s="166"/>
      <c r="R797" s="166"/>
      <c r="S797" s="166"/>
      <c r="T797" s="166"/>
      <c r="U797" s="166"/>
      <c r="V797" s="166"/>
      <c r="W797" s="166"/>
      <c r="X797" s="167"/>
    </row>
    <row r="798" spans="1:24" ht="12" customHeight="1" x14ac:dyDescent="0.2">
      <c r="A798" s="142" t="s">
        <v>1210</v>
      </c>
      <c r="C798" s="142" t="s">
        <v>1211</v>
      </c>
      <c r="D798" s="183" t="s">
        <v>282</v>
      </c>
      <c r="E798" s="211">
        <v>3</v>
      </c>
      <c r="F798" s="166">
        <v>3</v>
      </c>
      <c r="G798" s="166">
        <v>3</v>
      </c>
      <c r="H798" s="166">
        <v>1</v>
      </c>
      <c r="I798" s="166">
        <v>0</v>
      </c>
      <c r="J798" s="166">
        <v>0</v>
      </c>
      <c r="K798" s="166">
        <v>0</v>
      </c>
      <c r="L798" s="166">
        <v>0</v>
      </c>
      <c r="M798" s="166">
        <v>0</v>
      </c>
      <c r="N798" s="166">
        <v>0</v>
      </c>
      <c r="O798" s="166">
        <v>0</v>
      </c>
      <c r="P798" s="166">
        <v>0</v>
      </c>
      <c r="Q798" s="166">
        <v>0</v>
      </c>
      <c r="R798" s="166">
        <v>0</v>
      </c>
      <c r="S798" s="166">
        <v>0</v>
      </c>
      <c r="T798" s="166">
        <v>0</v>
      </c>
      <c r="U798" s="166">
        <v>0</v>
      </c>
      <c r="V798" s="166">
        <v>0</v>
      </c>
      <c r="W798" s="166"/>
      <c r="X798" s="167" t="s">
        <v>1212</v>
      </c>
    </row>
    <row r="799" spans="1:24" ht="12" customHeight="1" x14ac:dyDescent="0.2">
      <c r="D799" s="183" t="s">
        <v>283</v>
      </c>
      <c r="E799" s="211">
        <v>3</v>
      </c>
      <c r="F799" s="166">
        <v>3</v>
      </c>
      <c r="G799" s="166">
        <v>3</v>
      </c>
      <c r="H799" s="166">
        <v>1</v>
      </c>
      <c r="I799" s="166">
        <v>0</v>
      </c>
      <c r="J799" s="166">
        <v>0</v>
      </c>
      <c r="K799" s="166">
        <v>0</v>
      </c>
      <c r="L799" s="166">
        <v>0</v>
      </c>
      <c r="M799" s="166">
        <v>0</v>
      </c>
      <c r="N799" s="166">
        <v>0</v>
      </c>
      <c r="O799" s="166">
        <v>0</v>
      </c>
      <c r="P799" s="166">
        <v>0</v>
      </c>
      <c r="Q799" s="166">
        <v>0</v>
      </c>
      <c r="R799" s="166">
        <v>0</v>
      </c>
      <c r="S799" s="166">
        <v>0</v>
      </c>
      <c r="T799" s="166">
        <v>0</v>
      </c>
      <c r="U799" s="166">
        <v>0</v>
      </c>
      <c r="V799" s="166">
        <v>0</v>
      </c>
      <c r="W799" s="166"/>
      <c r="X799" s="167"/>
    </row>
    <row r="800" spans="1:24" ht="4.9000000000000004" customHeight="1" x14ac:dyDescent="0.2">
      <c r="D800" s="183"/>
      <c r="E800" s="211"/>
      <c r="F800" s="166"/>
      <c r="G800" s="166"/>
      <c r="H800" s="166"/>
      <c r="I800" s="166"/>
      <c r="J800" s="166"/>
      <c r="K800" s="166"/>
      <c r="L800" s="166"/>
      <c r="M800" s="166"/>
      <c r="N800" s="166"/>
      <c r="O800" s="166"/>
      <c r="P800" s="166"/>
      <c r="Q800" s="166"/>
      <c r="R800" s="166"/>
      <c r="S800" s="166"/>
      <c r="T800" s="166"/>
      <c r="U800" s="166"/>
      <c r="V800" s="166"/>
      <c r="W800" s="166"/>
      <c r="X800" s="167"/>
    </row>
    <row r="801" spans="1:24" ht="12" customHeight="1" x14ac:dyDescent="0.2">
      <c r="A801" s="142" t="s">
        <v>1210</v>
      </c>
      <c r="C801" s="142" t="s">
        <v>2330</v>
      </c>
      <c r="D801" s="183" t="s">
        <v>282</v>
      </c>
      <c r="E801" s="166">
        <v>3</v>
      </c>
      <c r="F801" s="166">
        <v>3</v>
      </c>
      <c r="G801" s="166">
        <v>3</v>
      </c>
      <c r="H801" s="166">
        <v>1</v>
      </c>
      <c r="I801" s="166">
        <v>0</v>
      </c>
      <c r="J801" s="166">
        <v>0</v>
      </c>
      <c r="K801" s="166">
        <v>0</v>
      </c>
      <c r="L801" s="166">
        <v>0</v>
      </c>
      <c r="M801" s="166">
        <v>0</v>
      </c>
      <c r="N801" s="166">
        <v>0</v>
      </c>
      <c r="O801" s="166">
        <v>0</v>
      </c>
      <c r="P801" s="166">
        <v>0</v>
      </c>
      <c r="Q801" s="166">
        <v>0</v>
      </c>
      <c r="R801" s="166">
        <v>0</v>
      </c>
      <c r="S801" s="166">
        <v>0</v>
      </c>
      <c r="T801" s="166">
        <v>0</v>
      </c>
      <c r="U801" s="166">
        <v>0</v>
      </c>
      <c r="V801" s="166">
        <v>0</v>
      </c>
      <c r="W801" s="166"/>
      <c r="X801" s="167" t="s">
        <v>1212</v>
      </c>
    </row>
    <row r="802" spans="1:24" ht="12" customHeight="1" x14ac:dyDescent="0.2">
      <c r="D802" s="183" t="s">
        <v>283</v>
      </c>
      <c r="E802" s="166">
        <v>3</v>
      </c>
      <c r="F802" s="166">
        <v>3</v>
      </c>
      <c r="G802" s="166">
        <v>3</v>
      </c>
      <c r="H802" s="166">
        <v>1</v>
      </c>
      <c r="I802" s="166">
        <v>0</v>
      </c>
      <c r="J802" s="166">
        <v>0</v>
      </c>
      <c r="K802" s="166">
        <v>0</v>
      </c>
      <c r="L802" s="166">
        <v>0</v>
      </c>
      <c r="M802" s="166">
        <v>0</v>
      </c>
      <c r="N802" s="166">
        <v>0</v>
      </c>
      <c r="O802" s="166">
        <v>0</v>
      </c>
      <c r="P802" s="166">
        <v>0</v>
      </c>
      <c r="Q802" s="166">
        <v>0</v>
      </c>
      <c r="R802" s="166">
        <v>0</v>
      </c>
      <c r="S802" s="166">
        <v>0</v>
      </c>
      <c r="T802" s="166">
        <v>0</v>
      </c>
      <c r="U802" s="166">
        <v>0</v>
      </c>
      <c r="V802" s="166">
        <v>0</v>
      </c>
      <c r="W802" s="166"/>
      <c r="X802" s="167"/>
    </row>
    <row r="803" spans="1:24" ht="4.9000000000000004" customHeight="1" x14ac:dyDescent="0.2">
      <c r="D803" s="183"/>
      <c r="E803" s="211"/>
      <c r="F803" s="166"/>
      <c r="G803" s="166"/>
      <c r="H803" s="166"/>
      <c r="I803" s="166"/>
      <c r="J803" s="166"/>
      <c r="K803" s="166"/>
      <c r="L803" s="166"/>
      <c r="M803" s="166"/>
      <c r="N803" s="166"/>
      <c r="O803" s="166"/>
      <c r="P803" s="166"/>
      <c r="Q803" s="166"/>
      <c r="R803" s="166"/>
      <c r="S803" s="166"/>
      <c r="T803" s="166"/>
      <c r="U803" s="166"/>
      <c r="V803" s="166"/>
      <c r="W803" s="166"/>
      <c r="X803" s="167"/>
    </row>
    <row r="804" spans="1:24" ht="12" customHeight="1" x14ac:dyDescent="0.2">
      <c r="A804" s="142" t="s">
        <v>1213</v>
      </c>
      <c r="C804" s="142" t="s">
        <v>1214</v>
      </c>
      <c r="D804" s="162" t="s">
        <v>282</v>
      </c>
      <c r="E804" s="211">
        <v>5</v>
      </c>
      <c r="F804" s="166">
        <v>5</v>
      </c>
      <c r="G804" s="166">
        <v>5</v>
      </c>
      <c r="H804" s="166">
        <v>1</v>
      </c>
      <c r="I804" s="166">
        <v>0</v>
      </c>
      <c r="J804" s="166">
        <v>0</v>
      </c>
      <c r="K804" s="166">
        <v>0</v>
      </c>
      <c r="L804" s="166">
        <v>0</v>
      </c>
      <c r="M804" s="166">
        <v>0</v>
      </c>
      <c r="N804" s="166">
        <v>0</v>
      </c>
      <c r="O804" s="166">
        <v>0</v>
      </c>
      <c r="P804" s="166">
        <v>0</v>
      </c>
      <c r="Q804" s="166">
        <v>0</v>
      </c>
      <c r="R804" s="166">
        <v>0</v>
      </c>
      <c r="S804" s="166">
        <v>0</v>
      </c>
      <c r="T804" s="166">
        <v>0</v>
      </c>
      <c r="U804" s="166">
        <v>0</v>
      </c>
      <c r="V804" s="166">
        <v>0</v>
      </c>
      <c r="W804" s="166"/>
      <c r="X804" s="167" t="s">
        <v>1213</v>
      </c>
    </row>
    <row r="805" spans="1:24" ht="12" customHeight="1" x14ac:dyDescent="0.2">
      <c r="D805" s="162" t="s">
        <v>283</v>
      </c>
      <c r="E805" s="211">
        <v>5</v>
      </c>
      <c r="F805" s="166">
        <v>5</v>
      </c>
      <c r="G805" s="166">
        <v>5</v>
      </c>
      <c r="H805" s="166">
        <v>1</v>
      </c>
      <c r="I805" s="166">
        <v>0</v>
      </c>
      <c r="J805" s="166">
        <v>0</v>
      </c>
      <c r="K805" s="166">
        <v>0</v>
      </c>
      <c r="L805" s="166">
        <v>0</v>
      </c>
      <c r="M805" s="166">
        <v>0</v>
      </c>
      <c r="N805" s="166">
        <v>0</v>
      </c>
      <c r="O805" s="166">
        <v>0</v>
      </c>
      <c r="P805" s="166">
        <v>0</v>
      </c>
      <c r="Q805" s="166">
        <v>0</v>
      </c>
      <c r="R805" s="166">
        <v>0</v>
      </c>
      <c r="S805" s="166">
        <v>0</v>
      </c>
      <c r="T805" s="166">
        <v>0</v>
      </c>
      <c r="U805" s="166">
        <v>0</v>
      </c>
      <c r="V805" s="166">
        <v>0</v>
      </c>
      <c r="W805" s="166"/>
      <c r="X805" s="167"/>
    </row>
    <row r="806" spans="1:24" ht="5.0999999999999996" customHeight="1" x14ac:dyDescent="0.2">
      <c r="E806" s="211"/>
      <c r="F806" s="166"/>
      <c r="G806" s="166"/>
      <c r="H806" s="166"/>
      <c r="I806" s="166"/>
      <c r="J806" s="166"/>
      <c r="K806" s="166"/>
      <c r="L806" s="166"/>
      <c r="M806" s="166"/>
      <c r="N806" s="166"/>
      <c r="O806" s="166"/>
      <c r="P806" s="166"/>
      <c r="Q806" s="166"/>
      <c r="R806" s="166"/>
      <c r="S806" s="166"/>
      <c r="T806" s="166"/>
      <c r="U806" s="166"/>
      <c r="V806" s="166"/>
      <c r="W806" s="166"/>
      <c r="X806" s="167"/>
    </row>
    <row r="807" spans="1:24" ht="12" customHeight="1" x14ac:dyDescent="0.2">
      <c r="A807" s="142" t="s">
        <v>1223</v>
      </c>
      <c r="C807" s="142" t="s">
        <v>1224</v>
      </c>
      <c r="D807" s="162" t="s">
        <v>282</v>
      </c>
      <c r="E807" s="211">
        <v>3</v>
      </c>
      <c r="F807" s="166">
        <v>3</v>
      </c>
      <c r="G807" s="166">
        <v>3</v>
      </c>
      <c r="H807" s="166">
        <v>3</v>
      </c>
      <c r="I807" s="166">
        <v>0</v>
      </c>
      <c r="J807" s="166">
        <v>0</v>
      </c>
      <c r="K807" s="166">
        <v>0</v>
      </c>
      <c r="L807" s="166">
        <v>0</v>
      </c>
      <c r="M807" s="166">
        <v>0</v>
      </c>
      <c r="N807" s="166">
        <v>0</v>
      </c>
      <c r="O807" s="166">
        <v>0</v>
      </c>
      <c r="P807" s="166">
        <v>0</v>
      </c>
      <c r="Q807" s="166">
        <v>0</v>
      </c>
      <c r="R807" s="166">
        <v>0</v>
      </c>
      <c r="S807" s="166">
        <v>0</v>
      </c>
      <c r="T807" s="166">
        <v>0</v>
      </c>
      <c r="U807" s="166">
        <v>0</v>
      </c>
      <c r="V807" s="166">
        <v>0</v>
      </c>
      <c r="W807" s="166"/>
      <c r="X807" s="167" t="s">
        <v>1225</v>
      </c>
    </row>
    <row r="808" spans="1:24" ht="12" customHeight="1" x14ac:dyDescent="0.2">
      <c r="D808" s="162" t="s">
        <v>283</v>
      </c>
      <c r="E808" s="211">
        <v>3</v>
      </c>
      <c r="F808" s="166">
        <v>3</v>
      </c>
      <c r="G808" s="166">
        <v>3</v>
      </c>
      <c r="H808" s="166">
        <v>3</v>
      </c>
      <c r="I808" s="166">
        <v>0</v>
      </c>
      <c r="J808" s="166">
        <v>0</v>
      </c>
      <c r="K808" s="166">
        <v>0</v>
      </c>
      <c r="L808" s="166">
        <v>0</v>
      </c>
      <c r="M808" s="166">
        <v>0</v>
      </c>
      <c r="N808" s="166">
        <v>0</v>
      </c>
      <c r="O808" s="166">
        <v>0</v>
      </c>
      <c r="P808" s="166">
        <v>0</v>
      </c>
      <c r="Q808" s="166">
        <v>0</v>
      </c>
      <c r="R808" s="166">
        <v>0</v>
      </c>
      <c r="S808" s="166">
        <v>0</v>
      </c>
      <c r="T808" s="166">
        <v>0</v>
      </c>
      <c r="U808" s="166">
        <v>0</v>
      </c>
      <c r="V808" s="166">
        <v>0</v>
      </c>
      <c r="W808" s="166"/>
      <c r="X808" s="167"/>
    </row>
    <row r="809" spans="1:24" ht="5.0999999999999996" customHeight="1" x14ac:dyDescent="0.2">
      <c r="E809" s="211"/>
      <c r="F809" s="166"/>
      <c r="G809" s="166"/>
      <c r="H809" s="166"/>
      <c r="I809" s="166"/>
      <c r="J809" s="166"/>
      <c r="K809" s="166"/>
      <c r="L809" s="166"/>
      <c r="M809" s="166"/>
      <c r="N809" s="166"/>
      <c r="O809" s="166"/>
      <c r="P809" s="166"/>
      <c r="Q809" s="166"/>
      <c r="R809" s="166"/>
      <c r="S809" s="166"/>
      <c r="T809" s="166"/>
      <c r="U809" s="166"/>
      <c r="V809" s="166"/>
      <c r="W809" s="166"/>
      <c r="X809" s="167"/>
    </row>
    <row r="810" spans="1:24" ht="12" customHeight="1" x14ac:dyDescent="0.2">
      <c r="A810" s="142" t="s">
        <v>1235</v>
      </c>
      <c r="C810" s="142" t="s">
        <v>1236</v>
      </c>
      <c r="D810" s="183" t="s">
        <v>282</v>
      </c>
      <c r="E810" s="166">
        <v>40</v>
      </c>
      <c r="F810" s="166">
        <v>40</v>
      </c>
      <c r="G810" s="166">
        <v>32</v>
      </c>
      <c r="H810" s="166">
        <v>10</v>
      </c>
      <c r="I810" s="166">
        <v>0</v>
      </c>
      <c r="J810" s="166">
        <v>0</v>
      </c>
      <c r="K810" s="166">
        <v>0</v>
      </c>
      <c r="L810" s="166">
        <v>8</v>
      </c>
      <c r="M810" s="166">
        <v>0</v>
      </c>
      <c r="N810" s="166">
        <v>0</v>
      </c>
      <c r="O810" s="166">
        <v>0</v>
      </c>
      <c r="P810" s="166">
        <v>0</v>
      </c>
      <c r="Q810" s="166">
        <v>0</v>
      </c>
      <c r="R810" s="166">
        <v>0</v>
      </c>
      <c r="S810" s="166">
        <v>0</v>
      </c>
      <c r="T810" s="166">
        <v>0</v>
      </c>
      <c r="U810" s="166">
        <v>0</v>
      </c>
      <c r="V810" s="166">
        <v>0</v>
      </c>
      <c r="W810" s="166"/>
      <c r="X810" s="167" t="s">
        <v>1237</v>
      </c>
    </row>
    <row r="811" spans="1:24" ht="12" customHeight="1" x14ac:dyDescent="0.2">
      <c r="A811" s="213"/>
      <c r="C811" s="149"/>
      <c r="D811" s="183" t="s">
        <v>283</v>
      </c>
      <c r="E811" s="166">
        <v>37</v>
      </c>
      <c r="F811" s="166">
        <v>37</v>
      </c>
      <c r="G811" s="166">
        <v>30</v>
      </c>
      <c r="H811" s="166">
        <v>9</v>
      </c>
      <c r="I811" s="166">
        <v>0</v>
      </c>
      <c r="J811" s="166">
        <v>0</v>
      </c>
      <c r="K811" s="166">
        <v>0</v>
      </c>
      <c r="L811" s="166">
        <v>7</v>
      </c>
      <c r="M811" s="166">
        <v>0</v>
      </c>
      <c r="N811" s="166">
        <v>0</v>
      </c>
      <c r="O811" s="166">
        <v>0</v>
      </c>
      <c r="P811" s="166">
        <v>0</v>
      </c>
      <c r="Q811" s="166">
        <v>0</v>
      </c>
      <c r="R811" s="166">
        <v>0</v>
      </c>
      <c r="S811" s="166">
        <v>0</v>
      </c>
      <c r="T811" s="166">
        <v>0</v>
      </c>
      <c r="U811" s="166">
        <v>0</v>
      </c>
      <c r="V811" s="166">
        <v>0</v>
      </c>
      <c r="W811" s="166"/>
      <c r="X811" s="167"/>
    </row>
    <row r="812" spans="1:24" ht="5.0999999999999996" customHeight="1" x14ac:dyDescent="0.2">
      <c r="A812" s="213"/>
      <c r="D812" s="183"/>
      <c r="E812" s="166"/>
      <c r="F812" s="166"/>
      <c r="G812" s="166"/>
      <c r="H812" s="166"/>
      <c r="I812" s="166"/>
      <c r="J812" s="166"/>
      <c r="K812" s="166"/>
      <c r="L812" s="166"/>
      <c r="M812" s="166"/>
      <c r="N812" s="166"/>
      <c r="O812" s="166"/>
      <c r="P812" s="166"/>
      <c r="Q812" s="166"/>
      <c r="R812" s="166"/>
      <c r="S812" s="166"/>
      <c r="T812" s="166"/>
      <c r="U812" s="166"/>
      <c r="V812" s="166"/>
      <c r="W812" s="166"/>
      <c r="X812" s="167"/>
    </row>
    <row r="813" spans="1:24" ht="12" customHeight="1" x14ac:dyDescent="0.2">
      <c r="A813" s="216" t="s">
        <v>2336</v>
      </c>
      <c r="C813" s="142" t="s">
        <v>2337</v>
      </c>
      <c r="D813" s="183" t="s">
        <v>282</v>
      </c>
      <c r="E813" s="166">
        <v>1</v>
      </c>
      <c r="F813" s="166">
        <v>1</v>
      </c>
      <c r="G813" s="166">
        <v>1</v>
      </c>
      <c r="H813" s="166">
        <v>1</v>
      </c>
      <c r="I813" s="166">
        <v>0</v>
      </c>
      <c r="J813" s="166">
        <v>0</v>
      </c>
      <c r="K813" s="166">
        <v>0</v>
      </c>
      <c r="L813" s="166">
        <v>0</v>
      </c>
      <c r="M813" s="166">
        <v>0</v>
      </c>
      <c r="N813" s="166">
        <v>0</v>
      </c>
      <c r="O813" s="166">
        <v>0</v>
      </c>
      <c r="P813" s="166">
        <v>0</v>
      </c>
      <c r="Q813" s="166">
        <v>0</v>
      </c>
      <c r="R813" s="166">
        <v>0</v>
      </c>
      <c r="S813" s="166">
        <v>0</v>
      </c>
      <c r="T813" s="166">
        <v>0</v>
      </c>
      <c r="U813" s="166">
        <v>0</v>
      </c>
      <c r="V813" s="166">
        <v>0</v>
      </c>
      <c r="W813" s="166"/>
      <c r="X813" s="167" t="s">
        <v>2338</v>
      </c>
    </row>
    <row r="814" spans="1:24" ht="12" customHeight="1" x14ac:dyDescent="0.2">
      <c r="A814" s="213"/>
      <c r="D814" s="183" t="s">
        <v>283</v>
      </c>
      <c r="E814" s="166">
        <v>1</v>
      </c>
      <c r="F814" s="166">
        <v>1</v>
      </c>
      <c r="G814" s="166">
        <v>1</v>
      </c>
      <c r="H814" s="166">
        <v>1</v>
      </c>
      <c r="I814" s="166">
        <v>0</v>
      </c>
      <c r="J814" s="166">
        <v>0</v>
      </c>
      <c r="K814" s="166">
        <v>0</v>
      </c>
      <c r="L814" s="166">
        <v>0</v>
      </c>
      <c r="M814" s="166">
        <v>0</v>
      </c>
      <c r="N814" s="166">
        <v>0</v>
      </c>
      <c r="O814" s="166">
        <v>0</v>
      </c>
      <c r="P814" s="166">
        <v>0</v>
      </c>
      <c r="Q814" s="166">
        <v>0</v>
      </c>
      <c r="R814" s="166">
        <v>0</v>
      </c>
      <c r="S814" s="166">
        <v>0</v>
      </c>
      <c r="T814" s="166">
        <v>0</v>
      </c>
      <c r="U814" s="166">
        <v>0</v>
      </c>
      <c r="V814" s="166">
        <v>0</v>
      </c>
      <c r="W814" s="166"/>
      <c r="X814" s="167"/>
    </row>
    <row r="815" spans="1:24" ht="5.0999999999999996" customHeight="1" x14ac:dyDescent="0.2">
      <c r="A815" s="213"/>
      <c r="D815" s="183"/>
      <c r="E815" s="166"/>
      <c r="F815" s="166"/>
      <c r="G815" s="166"/>
      <c r="H815" s="166"/>
      <c r="I815" s="166"/>
      <c r="J815" s="166"/>
      <c r="K815" s="166"/>
      <c r="L815" s="166"/>
      <c r="M815" s="166"/>
      <c r="N815" s="166"/>
      <c r="O815" s="166"/>
      <c r="P815" s="166"/>
      <c r="Q815" s="166"/>
      <c r="R815" s="166"/>
      <c r="S815" s="166"/>
      <c r="T815" s="166"/>
      <c r="U815" s="166"/>
      <c r="V815" s="166"/>
      <c r="W815" s="166"/>
      <c r="X815" s="167"/>
    </row>
    <row r="816" spans="1:24" ht="12" customHeight="1" x14ac:dyDescent="0.2">
      <c r="A816" s="142" t="s">
        <v>1246</v>
      </c>
      <c r="C816" s="142" t="s">
        <v>1247</v>
      </c>
      <c r="D816" s="183" t="s">
        <v>282</v>
      </c>
      <c r="E816" s="166">
        <v>8</v>
      </c>
      <c r="F816" s="166">
        <v>8</v>
      </c>
      <c r="G816" s="166">
        <v>5</v>
      </c>
      <c r="H816" s="166">
        <v>3</v>
      </c>
      <c r="I816" s="166">
        <v>0</v>
      </c>
      <c r="J816" s="166">
        <v>0</v>
      </c>
      <c r="K816" s="166">
        <v>0</v>
      </c>
      <c r="L816" s="166">
        <v>3</v>
      </c>
      <c r="M816" s="166">
        <v>0</v>
      </c>
      <c r="N816" s="166">
        <v>0</v>
      </c>
      <c r="O816" s="166">
        <v>0</v>
      </c>
      <c r="P816" s="166">
        <v>0</v>
      </c>
      <c r="Q816" s="166">
        <v>0</v>
      </c>
      <c r="R816" s="166">
        <v>0</v>
      </c>
      <c r="S816" s="166">
        <v>0</v>
      </c>
      <c r="T816" s="166">
        <v>0</v>
      </c>
      <c r="U816" s="166">
        <v>0</v>
      </c>
      <c r="V816" s="166">
        <v>0</v>
      </c>
      <c r="W816" s="166"/>
      <c r="X816" s="167" t="s">
        <v>1248</v>
      </c>
    </row>
    <row r="817" spans="1:24" ht="12" customHeight="1" x14ac:dyDescent="0.2">
      <c r="D817" s="183" t="s">
        <v>283</v>
      </c>
      <c r="E817" s="166">
        <v>8</v>
      </c>
      <c r="F817" s="166">
        <v>8</v>
      </c>
      <c r="G817" s="166">
        <v>5</v>
      </c>
      <c r="H817" s="166">
        <v>3</v>
      </c>
      <c r="I817" s="166">
        <v>0</v>
      </c>
      <c r="J817" s="166">
        <v>0</v>
      </c>
      <c r="K817" s="166">
        <v>0</v>
      </c>
      <c r="L817" s="166">
        <v>3</v>
      </c>
      <c r="M817" s="166">
        <v>0</v>
      </c>
      <c r="N817" s="166">
        <v>0</v>
      </c>
      <c r="O817" s="166">
        <v>0</v>
      </c>
      <c r="P817" s="166">
        <v>0</v>
      </c>
      <c r="Q817" s="166">
        <v>0</v>
      </c>
      <c r="R817" s="166">
        <v>0</v>
      </c>
      <c r="S817" s="166">
        <v>0</v>
      </c>
      <c r="T817" s="166">
        <v>0</v>
      </c>
      <c r="U817" s="166">
        <v>0</v>
      </c>
      <c r="V817" s="166">
        <v>0</v>
      </c>
      <c r="W817" s="166"/>
      <c r="X817" s="167"/>
    </row>
    <row r="818" spans="1:24" ht="5.0999999999999996" customHeight="1" x14ac:dyDescent="0.2">
      <c r="D818" s="183"/>
      <c r="E818" s="166"/>
      <c r="F818" s="166"/>
      <c r="G818" s="166"/>
      <c r="H818" s="166"/>
      <c r="I818" s="166"/>
      <c r="J818" s="166"/>
      <c r="K818" s="166"/>
      <c r="L818" s="166"/>
      <c r="M818" s="166"/>
      <c r="N818" s="166"/>
      <c r="O818" s="166"/>
      <c r="P818" s="166"/>
      <c r="Q818" s="166"/>
      <c r="R818" s="166"/>
      <c r="S818" s="166"/>
      <c r="T818" s="166"/>
      <c r="U818" s="166"/>
      <c r="V818" s="166"/>
      <c r="W818" s="166"/>
      <c r="X818" s="167"/>
    </row>
    <row r="819" spans="1:24" ht="12" customHeight="1" x14ac:dyDescent="0.2">
      <c r="A819" s="142" t="s">
        <v>1255</v>
      </c>
      <c r="C819" s="142" t="s">
        <v>1256</v>
      </c>
      <c r="D819" s="183" t="s">
        <v>282</v>
      </c>
      <c r="E819" s="166">
        <v>1</v>
      </c>
      <c r="F819" s="166">
        <v>1</v>
      </c>
      <c r="G819" s="166">
        <v>1</v>
      </c>
      <c r="H819" s="166">
        <v>0</v>
      </c>
      <c r="I819" s="166">
        <v>0</v>
      </c>
      <c r="J819" s="166">
        <v>0</v>
      </c>
      <c r="K819" s="166">
        <v>0</v>
      </c>
      <c r="L819" s="166">
        <v>0</v>
      </c>
      <c r="M819" s="166">
        <v>0</v>
      </c>
      <c r="N819" s="166">
        <v>0</v>
      </c>
      <c r="O819" s="166">
        <v>0</v>
      </c>
      <c r="P819" s="166">
        <v>0</v>
      </c>
      <c r="Q819" s="166">
        <v>0</v>
      </c>
      <c r="R819" s="166">
        <v>0</v>
      </c>
      <c r="S819" s="166">
        <v>0</v>
      </c>
      <c r="T819" s="166">
        <v>0</v>
      </c>
      <c r="U819" s="166">
        <v>0</v>
      </c>
      <c r="V819" s="166">
        <v>0</v>
      </c>
      <c r="W819" s="166"/>
      <c r="X819" s="167" t="s">
        <v>1255</v>
      </c>
    </row>
    <row r="820" spans="1:24" ht="12" customHeight="1" x14ac:dyDescent="0.2">
      <c r="D820" s="183" t="s">
        <v>283</v>
      </c>
      <c r="E820" s="166">
        <v>1</v>
      </c>
      <c r="F820" s="166">
        <v>1</v>
      </c>
      <c r="G820" s="166">
        <v>1</v>
      </c>
      <c r="H820" s="166">
        <v>0</v>
      </c>
      <c r="I820" s="166">
        <v>0</v>
      </c>
      <c r="J820" s="166">
        <v>0</v>
      </c>
      <c r="K820" s="166">
        <v>0</v>
      </c>
      <c r="L820" s="166">
        <v>0</v>
      </c>
      <c r="M820" s="166">
        <v>0</v>
      </c>
      <c r="N820" s="166">
        <v>0</v>
      </c>
      <c r="O820" s="166">
        <v>0</v>
      </c>
      <c r="P820" s="166">
        <v>0</v>
      </c>
      <c r="Q820" s="166">
        <v>0</v>
      </c>
      <c r="R820" s="166">
        <v>0</v>
      </c>
      <c r="S820" s="166">
        <v>0</v>
      </c>
      <c r="T820" s="166">
        <v>0</v>
      </c>
      <c r="U820" s="166">
        <v>0</v>
      </c>
      <c r="V820" s="166">
        <v>0</v>
      </c>
      <c r="W820" s="166"/>
      <c r="X820" s="167"/>
    </row>
    <row r="821" spans="1:24" ht="5.0999999999999996" customHeight="1" x14ac:dyDescent="0.2">
      <c r="D821" s="183"/>
      <c r="E821" s="166"/>
      <c r="F821" s="166"/>
      <c r="G821" s="166"/>
      <c r="H821" s="166"/>
      <c r="I821" s="166"/>
      <c r="J821" s="166"/>
      <c r="K821" s="166"/>
      <c r="L821" s="166"/>
      <c r="M821" s="166"/>
      <c r="N821" s="166"/>
      <c r="O821" s="166"/>
      <c r="P821" s="166"/>
      <c r="Q821" s="166"/>
      <c r="R821" s="166"/>
      <c r="S821" s="166"/>
      <c r="T821" s="166"/>
      <c r="U821" s="166"/>
      <c r="V821" s="166"/>
      <c r="W821" s="166"/>
      <c r="X821" s="167"/>
    </row>
    <row r="822" spans="1:24" ht="12" customHeight="1" x14ac:dyDescent="0.2">
      <c r="A822" s="142" t="s">
        <v>1269</v>
      </c>
      <c r="C822" s="142" t="s">
        <v>1270</v>
      </c>
      <c r="D822" s="183" t="s">
        <v>282</v>
      </c>
      <c r="E822" s="166">
        <v>3</v>
      </c>
      <c r="F822" s="166">
        <v>3</v>
      </c>
      <c r="G822" s="166">
        <v>1</v>
      </c>
      <c r="H822" s="166">
        <v>1</v>
      </c>
      <c r="I822" s="166">
        <v>0</v>
      </c>
      <c r="J822" s="166">
        <v>0</v>
      </c>
      <c r="K822" s="166">
        <v>0</v>
      </c>
      <c r="L822" s="166">
        <v>2</v>
      </c>
      <c r="M822" s="166">
        <v>0</v>
      </c>
      <c r="N822" s="166">
        <v>0</v>
      </c>
      <c r="O822" s="166">
        <v>0</v>
      </c>
      <c r="P822" s="166">
        <v>0</v>
      </c>
      <c r="Q822" s="166">
        <v>0</v>
      </c>
      <c r="R822" s="166">
        <v>0</v>
      </c>
      <c r="S822" s="166">
        <v>0</v>
      </c>
      <c r="T822" s="166">
        <v>0</v>
      </c>
      <c r="U822" s="166">
        <v>0</v>
      </c>
      <c r="V822" s="166">
        <v>0</v>
      </c>
      <c r="W822" s="166"/>
      <c r="X822" s="167" t="s">
        <v>1269</v>
      </c>
    </row>
    <row r="823" spans="1:24" ht="12" customHeight="1" x14ac:dyDescent="0.2">
      <c r="D823" s="183" t="s">
        <v>283</v>
      </c>
      <c r="E823" s="166">
        <v>3</v>
      </c>
      <c r="F823" s="166">
        <v>3</v>
      </c>
      <c r="G823" s="166">
        <v>1</v>
      </c>
      <c r="H823" s="166">
        <v>1</v>
      </c>
      <c r="I823" s="166">
        <v>0</v>
      </c>
      <c r="J823" s="166">
        <v>0</v>
      </c>
      <c r="K823" s="166">
        <v>0</v>
      </c>
      <c r="L823" s="166">
        <v>2</v>
      </c>
      <c r="M823" s="166">
        <v>0</v>
      </c>
      <c r="N823" s="166">
        <v>0</v>
      </c>
      <c r="O823" s="166">
        <v>0</v>
      </c>
      <c r="P823" s="166">
        <v>0</v>
      </c>
      <c r="Q823" s="166">
        <v>0</v>
      </c>
      <c r="R823" s="166">
        <v>0</v>
      </c>
      <c r="S823" s="166">
        <v>0</v>
      </c>
      <c r="T823" s="166">
        <v>0</v>
      </c>
      <c r="U823" s="166">
        <v>0</v>
      </c>
      <c r="V823" s="166">
        <v>0</v>
      </c>
      <c r="W823" s="166"/>
      <c r="X823" s="167"/>
    </row>
    <row r="824" spans="1:24" ht="5.0999999999999996" customHeight="1" x14ac:dyDescent="0.2">
      <c r="D824" s="183"/>
      <c r="E824" s="166"/>
      <c r="F824" s="166"/>
      <c r="G824" s="166"/>
      <c r="H824" s="166"/>
      <c r="I824" s="166"/>
      <c r="J824" s="166"/>
      <c r="K824" s="166"/>
      <c r="L824" s="166"/>
      <c r="M824" s="166"/>
      <c r="N824" s="166"/>
      <c r="O824" s="166"/>
      <c r="P824" s="166"/>
      <c r="Q824" s="166"/>
      <c r="R824" s="166"/>
      <c r="S824" s="166"/>
      <c r="T824" s="166"/>
      <c r="U824" s="166"/>
      <c r="V824" s="166"/>
      <c r="W824" s="166"/>
      <c r="X824" s="167"/>
    </row>
    <row r="825" spans="1:24" ht="12" customHeight="1" x14ac:dyDescent="0.2">
      <c r="A825" s="142" t="s">
        <v>1277</v>
      </c>
      <c r="C825" s="142" t="s">
        <v>1278</v>
      </c>
      <c r="D825" s="183" t="s">
        <v>282</v>
      </c>
      <c r="E825" s="166">
        <v>1</v>
      </c>
      <c r="F825" s="166">
        <v>1</v>
      </c>
      <c r="G825" s="166">
        <v>0</v>
      </c>
      <c r="H825" s="166">
        <v>0</v>
      </c>
      <c r="I825" s="166">
        <v>0</v>
      </c>
      <c r="J825" s="166">
        <v>0</v>
      </c>
      <c r="K825" s="166">
        <v>0</v>
      </c>
      <c r="L825" s="166">
        <v>1</v>
      </c>
      <c r="M825" s="166">
        <v>0</v>
      </c>
      <c r="N825" s="166">
        <v>0</v>
      </c>
      <c r="O825" s="166">
        <v>0</v>
      </c>
      <c r="P825" s="166">
        <v>0</v>
      </c>
      <c r="Q825" s="166">
        <v>0</v>
      </c>
      <c r="R825" s="166">
        <v>0</v>
      </c>
      <c r="S825" s="166">
        <v>0</v>
      </c>
      <c r="T825" s="166">
        <v>0</v>
      </c>
      <c r="U825" s="166">
        <v>0</v>
      </c>
      <c r="V825" s="166">
        <v>0</v>
      </c>
      <c r="W825" s="166"/>
      <c r="X825" s="167" t="s">
        <v>1277</v>
      </c>
    </row>
    <row r="826" spans="1:24" ht="12" customHeight="1" x14ac:dyDescent="0.2">
      <c r="D826" s="183" t="s">
        <v>283</v>
      </c>
      <c r="E826" s="166">
        <v>1</v>
      </c>
      <c r="F826" s="166">
        <v>1</v>
      </c>
      <c r="G826" s="166">
        <v>0</v>
      </c>
      <c r="H826" s="166">
        <v>0</v>
      </c>
      <c r="I826" s="166">
        <v>0</v>
      </c>
      <c r="J826" s="166">
        <v>0</v>
      </c>
      <c r="K826" s="166">
        <v>0</v>
      </c>
      <c r="L826" s="166">
        <v>1</v>
      </c>
      <c r="M826" s="166">
        <v>0</v>
      </c>
      <c r="N826" s="166">
        <v>0</v>
      </c>
      <c r="O826" s="166">
        <v>0</v>
      </c>
      <c r="P826" s="166">
        <v>0</v>
      </c>
      <c r="Q826" s="166">
        <v>0</v>
      </c>
      <c r="R826" s="166">
        <v>0</v>
      </c>
      <c r="S826" s="166">
        <v>0</v>
      </c>
      <c r="T826" s="166">
        <v>0</v>
      </c>
      <c r="U826" s="166">
        <v>0</v>
      </c>
      <c r="V826" s="166">
        <v>0</v>
      </c>
      <c r="W826" s="166"/>
      <c r="X826" s="167"/>
    </row>
    <row r="827" spans="1:24" ht="5.0999999999999996" customHeight="1" x14ac:dyDescent="0.2">
      <c r="D827" s="183"/>
      <c r="E827" s="166"/>
      <c r="F827" s="166"/>
      <c r="G827" s="166"/>
      <c r="H827" s="166"/>
      <c r="I827" s="166"/>
      <c r="J827" s="166"/>
      <c r="K827" s="166"/>
      <c r="L827" s="166"/>
      <c r="M827" s="166"/>
      <c r="N827" s="166"/>
      <c r="O827" s="166"/>
      <c r="P827" s="166"/>
      <c r="Q827" s="166"/>
      <c r="R827" s="166"/>
      <c r="S827" s="166"/>
      <c r="T827" s="166"/>
      <c r="U827" s="166"/>
      <c r="V827" s="166"/>
      <c r="W827" s="166"/>
      <c r="X827" s="167"/>
    </row>
    <row r="828" spans="1:24" ht="12" customHeight="1" x14ac:dyDescent="0.2">
      <c r="A828" s="142" t="s">
        <v>1279</v>
      </c>
      <c r="B828" s="142"/>
      <c r="C828" s="142" t="s">
        <v>1280</v>
      </c>
      <c r="D828" s="183" t="s">
        <v>282</v>
      </c>
      <c r="E828" s="166">
        <v>11</v>
      </c>
      <c r="F828" s="166">
        <v>11</v>
      </c>
      <c r="G828" s="166">
        <v>10</v>
      </c>
      <c r="H828" s="166">
        <v>7</v>
      </c>
      <c r="I828" s="166">
        <v>0</v>
      </c>
      <c r="J828" s="166">
        <v>0</v>
      </c>
      <c r="K828" s="166">
        <v>0</v>
      </c>
      <c r="L828" s="166">
        <v>0</v>
      </c>
      <c r="M828" s="166">
        <v>0</v>
      </c>
      <c r="N828" s="166">
        <v>0</v>
      </c>
      <c r="O828" s="166">
        <v>0</v>
      </c>
      <c r="P828" s="166">
        <v>0</v>
      </c>
      <c r="Q828" s="166">
        <v>1</v>
      </c>
      <c r="R828" s="166">
        <v>0</v>
      </c>
      <c r="S828" s="166">
        <v>0</v>
      </c>
      <c r="T828" s="166">
        <v>0</v>
      </c>
      <c r="U828" s="166">
        <v>0</v>
      </c>
      <c r="V828" s="166">
        <v>0</v>
      </c>
      <c r="W828" s="166"/>
      <c r="X828" s="167" t="s">
        <v>1281</v>
      </c>
    </row>
    <row r="829" spans="1:24" ht="12" customHeight="1" x14ac:dyDescent="0.2">
      <c r="D829" s="183" t="s">
        <v>283</v>
      </c>
      <c r="E829" s="166">
        <v>11</v>
      </c>
      <c r="F829" s="166">
        <v>11</v>
      </c>
      <c r="G829" s="166">
        <v>10</v>
      </c>
      <c r="H829" s="166">
        <v>7</v>
      </c>
      <c r="I829" s="166">
        <v>0</v>
      </c>
      <c r="J829" s="166">
        <v>0</v>
      </c>
      <c r="K829" s="166">
        <v>0</v>
      </c>
      <c r="L829" s="166">
        <v>0</v>
      </c>
      <c r="M829" s="166">
        <v>0</v>
      </c>
      <c r="N829" s="166">
        <v>0</v>
      </c>
      <c r="O829" s="166">
        <v>0</v>
      </c>
      <c r="P829" s="166">
        <v>0</v>
      </c>
      <c r="Q829" s="166">
        <v>1</v>
      </c>
      <c r="R829" s="166">
        <v>0</v>
      </c>
      <c r="S829" s="166">
        <v>0</v>
      </c>
      <c r="T829" s="166">
        <v>0</v>
      </c>
      <c r="U829" s="166">
        <v>0</v>
      </c>
      <c r="V829" s="166">
        <v>0</v>
      </c>
      <c r="W829" s="166"/>
      <c r="X829" s="167"/>
    </row>
    <row r="830" spans="1:24" ht="5.0999999999999996" customHeight="1" x14ac:dyDescent="0.2">
      <c r="D830" s="183"/>
      <c r="E830" s="166"/>
      <c r="F830" s="166"/>
      <c r="G830" s="166"/>
      <c r="H830" s="166"/>
      <c r="I830" s="166"/>
      <c r="J830" s="166"/>
      <c r="K830" s="166"/>
      <c r="L830" s="166"/>
      <c r="M830" s="166"/>
      <c r="N830" s="166"/>
      <c r="O830" s="166"/>
      <c r="P830" s="166"/>
      <c r="Q830" s="166"/>
      <c r="R830" s="166"/>
      <c r="S830" s="166"/>
      <c r="T830" s="166"/>
      <c r="U830" s="166"/>
      <c r="V830" s="166"/>
      <c r="W830" s="166"/>
      <c r="X830" s="167"/>
    </row>
    <row r="831" spans="1:24" ht="12" customHeight="1" x14ac:dyDescent="0.2">
      <c r="A831" s="212" t="s">
        <v>1294</v>
      </c>
      <c r="C831" s="142" t="s">
        <v>1295</v>
      </c>
      <c r="D831" s="183" t="s">
        <v>282</v>
      </c>
      <c r="E831" s="166">
        <v>1</v>
      </c>
      <c r="F831" s="166">
        <v>1</v>
      </c>
      <c r="G831" s="166">
        <v>1</v>
      </c>
      <c r="H831" s="166">
        <v>1</v>
      </c>
      <c r="I831" s="166">
        <v>0</v>
      </c>
      <c r="J831" s="166">
        <v>0</v>
      </c>
      <c r="K831" s="166">
        <v>0</v>
      </c>
      <c r="L831" s="166">
        <v>0</v>
      </c>
      <c r="M831" s="166">
        <v>0</v>
      </c>
      <c r="N831" s="166">
        <v>0</v>
      </c>
      <c r="O831" s="166">
        <v>0</v>
      </c>
      <c r="P831" s="166">
        <v>0</v>
      </c>
      <c r="Q831" s="166">
        <v>0</v>
      </c>
      <c r="R831" s="166">
        <v>0</v>
      </c>
      <c r="S831" s="166">
        <v>0</v>
      </c>
      <c r="T831" s="166">
        <v>0</v>
      </c>
      <c r="U831" s="166">
        <v>0</v>
      </c>
      <c r="V831" s="166">
        <v>0</v>
      </c>
      <c r="W831" s="166"/>
      <c r="X831" s="167" t="s">
        <v>1296</v>
      </c>
    </row>
    <row r="832" spans="1:24" ht="12" customHeight="1" x14ac:dyDescent="0.2">
      <c r="A832" s="213"/>
      <c r="D832" s="183" t="s">
        <v>283</v>
      </c>
      <c r="E832" s="166">
        <v>1</v>
      </c>
      <c r="F832" s="166">
        <v>1</v>
      </c>
      <c r="G832" s="166">
        <v>1</v>
      </c>
      <c r="H832" s="166">
        <v>1</v>
      </c>
      <c r="I832" s="166">
        <v>0</v>
      </c>
      <c r="J832" s="166">
        <v>0</v>
      </c>
      <c r="K832" s="166">
        <v>0</v>
      </c>
      <c r="L832" s="166">
        <v>0</v>
      </c>
      <c r="M832" s="166">
        <v>0</v>
      </c>
      <c r="N832" s="166">
        <v>0</v>
      </c>
      <c r="O832" s="166">
        <v>0</v>
      </c>
      <c r="P832" s="166">
        <v>0</v>
      </c>
      <c r="Q832" s="166">
        <v>0</v>
      </c>
      <c r="R832" s="166">
        <v>0</v>
      </c>
      <c r="S832" s="166">
        <v>0</v>
      </c>
      <c r="T832" s="166">
        <v>0</v>
      </c>
      <c r="U832" s="166">
        <v>0</v>
      </c>
      <c r="V832" s="166">
        <v>0</v>
      </c>
      <c r="W832" s="166"/>
      <c r="X832" s="167"/>
    </row>
    <row r="833" spans="1:24" ht="5.0999999999999996" customHeight="1" x14ac:dyDescent="0.2">
      <c r="A833" s="213"/>
      <c r="D833" s="183"/>
      <c r="E833" s="166"/>
      <c r="F833" s="166"/>
      <c r="G833" s="166"/>
      <c r="H833" s="166"/>
      <c r="I833" s="166"/>
      <c r="J833" s="166"/>
      <c r="K833" s="166"/>
      <c r="L833" s="166"/>
      <c r="M833" s="166"/>
      <c r="N833" s="166"/>
      <c r="O833" s="166"/>
      <c r="P833" s="166"/>
      <c r="Q833" s="166"/>
      <c r="R833" s="166"/>
      <c r="S833" s="166"/>
      <c r="T833" s="166"/>
      <c r="U833" s="166"/>
      <c r="V833" s="166"/>
      <c r="W833" s="166"/>
      <c r="X833" s="167"/>
    </row>
    <row r="834" spans="1:24" ht="12" customHeight="1" x14ac:dyDescent="0.2">
      <c r="A834" s="216" t="s">
        <v>1299</v>
      </c>
      <c r="C834" s="142" t="s">
        <v>1300</v>
      </c>
      <c r="D834" s="183" t="s">
        <v>282</v>
      </c>
      <c r="E834" s="211">
        <v>17</v>
      </c>
      <c r="F834" s="166">
        <v>17</v>
      </c>
      <c r="G834" s="166">
        <v>13</v>
      </c>
      <c r="H834" s="166">
        <v>6</v>
      </c>
      <c r="I834" s="166">
        <v>1</v>
      </c>
      <c r="J834" s="166">
        <v>0</v>
      </c>
      <c r="K834" s="166">
        <v>0</v>
      </c>
      <c r="L834" s="166">
        <v>1</v>
      </c>
      <c r="M834" s="166">
        <v>1</v>
      </c>
      <c r="N834" s="166">
        <v>0</v>
      </c>
      <c r="O834" s="166">
        <v>0</v>
      </c>
      <c r="P834" s="166">
        <v>0</v>
      </c>
      <c r="Q834" s="166">
        <v>0</v>
      </c>
      <c r="R834" s="166">
        <v>1</v>
      </c>
      <c r="S834" s="166">
        <v>0</v>
      </c>
      <c r="T834" s="166">
        <v>0</v>
      </c>
      <c r="U834" s="166">
        <v>0</v>
      </c>
      <c r="V834" s="166">
        <v>0</v>
      </c>
      <c r="W834" s="166"/>
      <c r="X834" s="167" t="s">
        <v>1299</v>
      </c>
    </row>
    <row r="835" spans="1:24" ht="12" customHeight="1" x14ac:dyDescent="0.2">
      <c r="A835" s="216"/>
      <c r="D835" s="183" t="s">
        <v>283</v>
      </c>
      <c r="E835" s="211">
        <v>15</v>
      </c>
      <c r="F835" s="166">
        <v>15</v>
      </c>
      <c r="G835" s="166">
        <v>12</v>
      </c>
      <c r="H835" s="166">
        <v>6</v>
      </c>
      <c r="I835" s="166">
        <v>1</v>
      </c>
      <c r="J835" s="166">
        <v>0</v>
      </c>
      <c r="K835" s="166">
        <v>0</v>
      </c>
      <c r="L835" s="166">
        <v>1</v>
      </c>
      <c r="M835" s="166">
        <v>1</v>
      </c>
      <c r="N835" s="166">
        <v>0</v>
      </c>
      <c r="O835" s="166">
        <v>0</v>
      </c>
      <c r="P835" s="166">
        <v>0</v>
      </c>
      <c r="Q835" s="166">
        <v>0</v>
      </c>
      <c r="R835" s="166">
        <v>0</v>
      </c>
      <c r="S835" s="166">
        <v>0</v>
      </c>
      <c r="T835" s="166">
        <v>0</v>
      </c>
      <c r="U835" s="166">
        <v>0</v>
      </c>
      <c r="V835" s="166">
        <v>0</v>
      </c>
      <c r="W835" s="166"/>
      <c r="X835" s="167"/>
    </row>
    <row r="836" spans="1:24" ht="5.0999999999999996" customHeight="1" x14ac:dyDescent="0.2">
      <c r="A836" s="213"/>
      <c r="D836" s="183"/>
      <c r="E836" s="166"/>
      <c r="F836" s="166"/>
      <c r="G836" s="166"/>
      <c r="H836" s="166"/>
      <c r="I836" s="166"/>
      <c r="J836" s="166"/>
      <c r="K836" s="166"/>
      <c r="L836" s="166"/>
      <c r="M836" s="166"/>
      <c r="N836" s="166"/>
      <c r="O836" s="166"/>
      <c r="P836" s="166"/>
      <c r="Q836" s="166"/>
      <c r="R836" s="166"/>
      <c r="S836" s="166"/>
      <c r="T836" s="166"/>
      <c r="U836" s="166"/>
      <c r="V836" s="166"/>
      <c r="W836" s="166"/>
      <c r="X836" s="167"/>
    </row>
    <row r="837" spans="1:24" ht="12" customHeight="1" x14ac:dyDescent="0.2">
      <c r="A837" s="142" t="s">
        <v>1303</v>
      </c>
      <c r="C837" s="142" t="s">
        <v>1304</v>
      </c>
      <c r="D837" s="183" t="s">
        <v>282</v>
      </c>
      <c r="E837" s="166">
        <v>4</v>
      </c>
      <c r="F837" s="166">
        <v>4</v>
      </c>
      <c r="G837" s="166">
        <v>2</v>
      </c>
      <c r="H837" s="166">
        <v>2</v>
      </c>
      <c r="I837" s="166">
        <v>0</v>
      </c>
      <c r="J837" s="166">
        <v>0</v>
      </c>
      <c r="K837" s="166">
        <v>0</v>
      </c>
      <c r="L837" s="166">
        <v>2</v>
      </c>
      <c r="M837" s="166">
        <v>0</v>
      </c>
      <c r="N837" s="166">
        <v>0</v>
      </c>
      <c r="O837" s="166">
        <v>0</v>
      </c>
      <c r="P837" s="166">
        <v>0</v>
      </c>
      <c r="Q837" s="166">
        <v>0</v>
      </c>
      <c r="R837" s="166">
        <v>0</v>
      </c>
      <c r="S837" s="166">
        <v>0</v>
      </c>
      <c r="T837" s="166">
        <v>0</v>
      </c>
      <c r="U837" s="166">
        <v>0</v>
      </c>
      <c r="V837" s="166">
        <v>0</v>
      </c>
      <c r="W837" s="166"/>
      <c r="X837" s="167" t="s">
        <v>1303</v>
      </c>
    </row>
    <row r="838" spans="1:24" ht="12" customHeight="1" x14ac:dyDescent="0.2">
      <c r="D838" s="183" t="s">
        <v>283</v>
      </c>
      <c r="E838" s="166">
        <v>4</v>
      </c>
      <c r="F838" s="166">
        <v>4</v>
      </c>
      <c r="G838" s="166">
        <v>2</v>
      </c>
      <c r="H838" s="166">
        <v>2</v>
      </c>
      <c r="I838" s="166">
        <v>0</v>
      </c>
      <c r="J838" s="166">
        <v>0</v>
      </c>
      <c r="K838" s="166">
        <v>0</v>
      </c>
      <c r="L838" s="166">
        <v>2</v>
      </c>
      <c r="M838" s="166">
        <v>0</v>
      </c>
      <c r="N838" s="166">
        <v>0</v>
      </c>
      <c r="O838" s="166">
        <v>0</v>
      </c>
      <c r="P838" s="166">
        <v>0</v>
      </c>
      <c r="Q838" s="166">
        <v>0</v>
      </c>
      <c r="R838" s="166">
        <v>0</v>
      </c>
      <c r="S838" s="166">
        <v>0</v>
      </c>
      <c r="T838" s="166">
        <v>0</v>
      </c>
      <c r="U838" s="166">
        <v>0</v>
      </c>
      <c r="V838" s="166">
        <v>0</v>
      </c>
      <c r="W838" s="166"/>
      <c r="X838" s="167"/>
    </row>
    <row r="839" spans="1:24" ht="5.0999999999999996" customHeight="1" x14ac:dyDescent="0.2">
      <c r="D839" s="183"/>
      <c r="E839" s="166"/>
      <c r="F839" s="166"/>
      <c r="G839" s="166"/>
      <c r="H839" s="166"/>
      <c r="I839" s="166"/>
      <c r="J839" s="166"/>
      <c r="K839" s="166"/>
      <c r="L839" s="166"/>
      <c r="M839" s="166"/>
      <c r="N839" s="166"/>
      <c r="O839" s="166"/>
      <c r="P839" s="166"/>
      <c r="Q839" s="166"/>
      <c r="R839" s="166"/>
      <c r="S839" s="166"/>
      <c r="T839" s="166"/>
      <c r="U839" s="166"/>
      <c r="V839" s="166"/>
      <c r="W839" s="166"/>
      <c r="X839" s="167"/>
    </row>
    <row r="840" spans="1:24" ht="12" customHeight="1" x14ac:dyDescent="0.2">
      <c r="A840" s="142" t="s">
        <v>1326</v>
      </c>
      <c r="C840" s="142" t="s">
        <v>1327</v>
      </c>
      <c r="D840" s="183" t="s">
        <v>282</v>
      </c>
      <c r="E840" s="166">
        <v>1</v>
      </c>
      <c r="F840" s="166">
        <v>1</v>
      </c>
      <c r="G840" s="166">
        <v>0</v>
      </c>
      <c r="H840" s="166">
        <v>0</v>
      </c>
      <c r="I840" s="166">
        <v>0</v>
      </c>
      <c r="J840" s="166">
        <v>0</v>
      </c>
      <c r="K840" s="166">
        <v>0</v>
      </c>
      <c r="L840" s="166">
        <v>1</v>
      </c>
      <c r="M840" s="166">
        <v>0</v>
      </c>
      <c r="N840" s="166">
        <v>0</v>
      </c>
      <c r="O840" s="166">
        <v>0</v>
      </c>
      <c r="P840" s="166">
        <v>0</v>
      </c>
      <c r="Q840" s="166">
        <v>0</v>
      </c>
      <c r="R840" s="166">
        <v>0</v>
      </c>
      <c r="S840" s="166">
        <v>0</v>
      </c>
      <c r="T840" s="166">
        <v>0</v>
      </c>
      <c r="U840" s="166">
        <v>0</v>
      </c>
      <c r="V840" s="166">
        <v>0</v>
      </c>
      <c r="W840" s="166"/>
      <c r="X840" s="167" t="s">
        <v>1328</v>
      </c>
    </row>
    <row r="841" spans="1:24" ht="12" customHeight="1" x14ac:dyDescent="0.2">
      <c r="D841" s="183" t="s">
        <v>283</v>
      </c>
      <c r="E841" s="166">
        <v>1</v>
      </c>
      <c r="F841" s="166">
        <v>1</v>
      </c>
      <c r="G841" s="166">
        <v>0</v>
      </c>
      <c r="H841" s="166">
        <v>0</v>
      </c>
      <c r="I841" s="166">
        <v>0</v>
      </c>
      <c r="J841" s="166">
        <v>0</v>
      </c>
      <c r="K841" s="166">
        <v>0</v>
      </c>
      <c r="L841" s="166">
        <v>1</v>
      </c>
      <c r="M841" s="166">
        <v>0</v>
      </c>
      <c r="N841" s="166">
        <v>0</v>
      </c>
      <c r="O841" s="166">
        <v>0</v>
      </c>
      <c r="P841" s="166">
        <v>0</v>
      </c>
      <c r="Q841" s="166">
        <v>0</v>
      </c>
      <c r="R841" s="166">
        <v>0</v>
      </c>
      <c r="S841" s="166">
        <v>0</v>
      </c>
      <c r="T841" s="166">
        <v>0</v>
      </c>
      <c r="U841" s="166">
        <v>0</v>
      </c>
      <c r="V841" s="166">
        <v>0</v>
      </c>
      <c r="W841" s="166"/>
      <c r="X841" s="167"/>
    </row>
    <row r="842" spans="1:24" ht="5.0999999999999996" customHeight="1" x14ac:dyDescent="0.2">
      <c r="D842" s="183"/>
      <c r="E842" s="166"/>
      <c r="F842" s="166"/>
      <c r="G842" s="166"/>
      <c r="H842" s="166"/>
      <c r="I842" s="166"/>
      <c r="J842" s="166"/>
      <c r="K842" s="166"/>
      <c r="L842" s="166"/>
      <c r="M842" s="166"/>
      <c r="N842" s="166"/>
      <c r="O842" s="166"/>
      <c r="P842" s="166"/>
      <c r="Q842" s="166"/>
      <c r="R842" s="166"/>
      <c r="S842" s="166"/>
      <c r="T842" s="166"/>
      <c r="U842" s="166"/>
      <c r="V842" s="166"/>
      <c r="W842" s="166"/>
      <c r="X842" s="167"/>
    </row>
    <row r="843" spans="1:24" ht="12" customHeight="1" x14ac:dyDescent="0.2">
      <c r="A843" s="142" t="s">
        <v>1329</v>
      </c>
      <c r="C843" s="142" t="s">
        <v>1330</v>
      </c>
      <c r="D843" s="183" t="s">
        <v>282</v>
      </c>
      <c r="E843" s="166">
        <v>55</v>
      </c>
      <c r="F843" s="166">
        <v>55</v>
      </c>
      <c r="G843" s="166">
        <v>33</v>
      </c>
      <c r="H843" s="166">
        <v>19</v>
      </c>
      <c r="I843" s="166">
        <v>2</v>
      </c>
      <c r="J843" s="166">
        <v>2</v>
      </c>
      <c r="K843" s="166">
        <v>0</v>
      </c>
      <c r="L843" s="166">
        <v>20</v>
      </c>
      <c r="M843" s="166">
        <v>0</v>
      </c>
      <c r="N843" s="166">
        <v>0</v>
      </c>
      <c r="O843" s="166">
        <v>0</v>
      </c>
      <c r="P843" s="166">
        <v>0</v>
      </c>
      <c r="Q843" s="166">
        <v>0</v>
      </c>
      <c r="R843" s="166">
        <v>0</v>
      </c>
      <c r="S843" s="166">
        <v>0</v>
      </c>
      <c r="T843" s="166">
        <v>0</v>
      </c>
      <c r="U843" s="166">
        <v>0</v>
      </c>
      <c r="V843" s="166">
        <v>0</v>
      </c>
      <c r="W843" s="166"/>
      <c r="X843" s="167" t="s">
        <v>1331</v>
      </c>
    </row>
    <row r="844" spans="1:24" ht="12" customHeight="1" x14ac:dyDescent="0.2">
      <c r="D844" s="183" t="s">
        <v>283</v>
      </c>
      <c r="E844" s="166">
        <v>54</v>
      </c>
      <c r="F844" s="166">
        <v>54</v>
      </c>
      <c r="G844" s="166">
        <v>32</v>
      </c>
      <c r="H844" s="166">
        <v>18</v>
      </c>
      <c r="I844" s="166">
        <v>2</v>
      </c>
      <c r="J844" s="166">
        <v>2</v>
      </c>
      <c r="K844" s="166">
        <v>0</v>
      </c>
      <c r="L844" s="166">
        <v>20</v>
      </c>
      <c r="M844" s="166">
        <v>0</v>
      </c>
      <c r="N844" s="166">
        <v>0</v>
      </c>
      <c r="O844" s="166">
        <v>0</v>
      </c>
      <c r="P844" s="166">
        <v>0</v>
      </c>
      <c r="Q844" s="166">
        <v>0</v>
      </c>
      <c r="R844" s="166">
        <v>0</v>
      </c>
      <c r="S844" s="166">
        <v>0</v>
      </c>
      <c r="T844" s="166">
        <v>0</v>
      </c>
      <c r="U844" s="166">
        <v>0</v>
      </c>
      <c r="V844" s="166">
        <v>0</v>
      </c>
      <c r="W844" s="166"/>
      <c r="X844" s="167"/>
    </row>
    <row r="845" spans="1:24" ht="5.0999999999999996" customHeight="1" x14ac:dyDescent="0.2">
      <c r="D845" s="183"/>
      <c r="E845" s="166"/>
      <c r="F845" s="166"/>
      <c r="G845" s="166"/>
      <c r="H845" s="166"/>
      <c r="I845" s="166"/>
      <c r="J845" s="166"/>
      <c r="K845" s="166"/>
      <c r="L845" s="166"/>
      <c r="M845" s="166"/>
      <c r="N845" s="166"/>
      <c r="O845" s="166"/>
      <c r="P845" s="166"/>
      <c r="Q845" s="166"/>
      <c r="R845" s="166"/>
      <c r="S845" s="166"/>
      <c r="T845" s="166"/>
      <c r="U845" s="166"/>
      <c r="V845" s="166"/>
      <c r="W845" s="166"/>
      <c r="X845" s="167"/>
    </row>
    <row r="846" spans="1:24" ht="12" customHeight="1" x14ac:dyDescent="0.2">
      <c r="A846" s="212" t="s">
        <v>1473</v>
      </c>
      <c r="C846" s="142" t="s">
        <v>2358</v>
      </c>
      <c r="D846" s="162" t="s">
        <v>282</v>
      </c>
      <c r="E846" s="166">
        <v>6411</v>
      </c>
      <c r="F846" s="166">
        <v>6395</v>
      </c>
      <c r="G846" s="166">
        <v>5291</v>
      </c>
      <c r="H846" s="166">
        <v>2008</v>
      </c>
      <c r="I846" s="166">
        <v>266</v>
      </c>
      <c r="J846" s="166">
        <v>143</v>
      </c>
      <c r="K846" s="166">
        <v>0</v>
      </c>
      <c r="L846" s="166">
        <v>602</v>
      </c>
      <c r="M846" s="166">
        <v>69</v>
      </c>
      <c r="N846" s="166">
        <v>4</v>
      </c>
      <c r="O846" s="166">
        <v>1</v>
      </c>
      <c r="P846" s="166">
        <v>0</v>
      </c>
      <c r="Q846" s="166">
        <v>84</v>
      </c>
      <c r="R846" s="166">
        <v>78</v>
      </c>
      <c r="S846" s="166">
        <v>16</v>
      </c>
      <c r="T846" s="166">
        <v>1</v>
      </c>
      <c r="U846" s="166">
        <v>15</v>
      </c>
      <c r="V846" s="166">
        <v>0</v>
      </c>
      <c r="W846" s="166"/>
      <c r="X846" s="167" t="s">
        <v>2359</v>
      </c>
    </row>
    <row r="847" spans="1:24" ht="12" customHeight="1" x14ac:dyDescent="0.2">
      <c r="A847" s="213"/>
      <c r="D847" s="162" t="s">
        <v>283</v>
      </c>
      <c r="E847" s="211">
        <v>6031</v>
      </c>
      <c r="F847" s="166">
        <v>6016</v>
      </c>
      <c r="G847" s="166">
        <v>4992</v>
      </c>
      <c r="H847" s="166">
        <v>1881</v>
      </c>
      <c r="I847" s="166">
        <v>256</v>
      </c>
      <c r="J847" s="166">
        <v>135</v>
      </c>
      <c r="K847" s="166">
        <v>0</v>
      </c>
      <c r="L847" s="166">
        <v>550</v>
      </c>
      <c r="M847" s="166">
        <v>64</v>
      </c>
      <c r="N847" s="166">
        <v>4</v>
      </c>
      <c r="O847" s="166">
        <v>1</v>
      </c>
      <c r="P847" s="166">
        <v>0</v>
      </c>
      <c r="Q847" s="166">
        <v>81</v>
      </c>
      <c r="R847" s="166">
        <v>68</v>
      </c>
      <c r="S847" s="166">
        <v>15</v>
      </c>
      <c r="T847" s="166">
        <v>1</v>
      </c>
      <c r="U847" s="166">
        <v>14</v>
      </c>
      <c r="V847" s="166">
        <v>0</v>
      </c>
      <c r="W847" s="166"/>
      <c r="X847" s="167"/>
    </row>
    <row r="848" spans="1:24" ht="4.9000000000000004" customHeight="1" x14ac:dyDescent="0.2">
      <c r="A848" s="213"/>
      <c r="E848" s="211"/>
      <c r="F848" s="166"/>
      <c r="G848" s="166"/>
      <c r="H848" s="166"/>
      <c r="I848" s="166"/>
      <c r="J848" s="166"/>
      <c r="K848" s="166"/>
      <c r="L848" s="166"/>
      <c r="M848" s="166"/>
      <c r="N848" s="166"/>
      <c r="O848" s="166"/>
      <c r="P848" s="166"/>
      <c r="Q848" s="166"/>
      <c r="R848" s="166"/>
      <c r="S848" s="166"/>
      <c r="T848" s="166"/>
      <c r="U848" s="166"/>
      <c r="V848" s="166"/>
      <c r="W848" s="166"/>
      <c r="X848" s="167"/>
    </row>
    <row r="849" spans="1:24" ht="5.0999999999999996" customHeight="1" x14ac:dyDescent="0.2">
      <c r="A849" s="213"/>
      <c r="E849" s="166"/>
      <c r="F849" s="166"/>
      <c r="G849" s="166"/>
      <c r="H849" s="199" t="s">
        <v>150</v>
      </c>
      <c r="I849" s="166"/>
      <c r="J849" s="166"/>
      <c r="K849" s="166"/>
      <c r="L849" s="166"/>
      <c r="M849" s="166"/>
      <c r="N849" s="166"/>
      <c r="O849" s="166"/>
      <c r="P849" s="166"/>
      <c r="Q849" s="166"/>
      <c r="R849" s="166"/>
      <c r="S849" s="166"/>
      <c r="T849" s="166"/>
      <c r="U849" s="166"/>
      <c r="V849" s="166"/>
      <c r="W849" s="166"/>
    </row>
    <row r="850" spans="1:24" ht="30" customHeight="1" x14ac:dyDescent="0.2">
      <c r="A850" s="60" t="s">
        <v>1340</v>
      </c>
      <c r="C850" s="149" t="s">
        <v>150</v>
      </c>
      <c r="E850" s="199" t="s">
        <v>150</v>
      </c>
      <c r="F850" s="199" t="s">
        <v>150</v>
      </c>
      <c r="G850" s="199" t="s">
        <v>150</v>
      </c>
      <c r="H850" s="144" t="s">
        <v>150</v>
      </c>
      <c r="I850" s="199" t="s">
        <v>150</v>
      </c>
      <c r="J850" s="199" t="s">
        <v>150</v>
      </c>
      <c r="K850" s="199" t="s">
        <v>150</v>
      </c>
      <c r="L850" s="199" t="s">
        <v>150</v>
      </c>
      <c r="M850" s="199" t="s">
        <v>150</v>
      </c>
      <c r="N850" s="199" t="s">
        <v>150</v>
      </c>
      <c r="O850" s="199" t="s">
        <v>150</v>
      </c>
      <c r="P850" s="199" t="s">
        <v>150</v>
      </c>
      <c r="Q850" s="199" t="s">
        <v>150</v>
      </c>
      <c r="R850" s="199" t="s">
        <v>150</v>
      </c>
      <c r="S850" s="199" t="s">
        <v>150</v>
      </c>
      <c r="T850" s="199" t="s">
        <v>150</v>
      </c>
      <c r="U850" s="199" t="s">
        <v>150</v>
      </c>
      <c r="V850" s="199" t="s">
        <v>150</v>
      </c>
      <c r="W850" s="199"/>
    </row>
    <row r="851" spans="1:24" ht="5.0999999999999996" customHeight="1" x14ac:dyDescent="0.2">
      <c r="B851" s="403"/>
      <c r="C851" s="144" t="s">
        <v>150</v>
      </c>
      <c r="E851" s="144" t="s">
        <v>150</v>
      </c>
      <c r="F851" s="144" t="s">
        <v>150</v>
      </c>
      <c r="G851" s="144" t="s">
        <v>150</v>
      </c>
      <c r="I851" s="144" t="s">
        <v>150</v>
      </c>
      <c r="J851" s="144" t="s">
        <v>150</v>
      </c>
      <c r="K851" s="144" t="s">
        <v>150</v>
      </c>
      <c r="L851" s="144" t="s">
        <v>150</v>
      </c>
      <c r="M851" s="144" t="s">
        <v>150</v>
      </c>
      <c r="N851" s="144" t="s">
        <v>150</v>
      </c>
      <c r="O851" s="144" t="s">
        <v>150</v>
      </c>
      <c r="P851" s="144" t="s">
        <v>150</v>
      </c>
      <c r="Q851" s="144" t="s">
        <v>150</v>
      </c>
      <c r="R851" s="144" t="s">
        <v>150</v>
      </c>
      <c r="S851" s="144" t="s">
        <v>150</v>
      </c>
      <c r="T851" s="144" t="s">
        <v>150</v>
      </c>
      <c r="U851" s="144" t="s">
        <v>150</v>
      </c>
      <c r="V851" s="144" t="s">
        <v>150</v>
      </c>
    </row>
    <row r="852" spans="1:24" x14ac:dyDescent="0.2">
      <c r="A852" s="142" t="s">
        <v>1845</v>
      </c>
      <c r="B852" s="403"/>
      <c r="C852" s="144"/>
      <c r="D852" s="142" t="s">
        <v>1887</v>
      </c>
      <c r="K852" s="144" t="s">
        <v>1888</v>
      </c>
      <c r="R852" s="144" t="s">
        <v>1848</v>
      </c>
    </row>
    <row r="853" spans="1:24" x14ac:dyDescent="0.2">
      <c r="A853" s="142" t="s">
        <v>1889</v>
      </c>
      <c r="B853" s="403"/>
      <c r="C853" s="144"/>
      <c r="D853" s="142" t="s">
        <v>1890</v>
      </c>
      <c r="K853" s="144" t="s">
        <v>1891</v>
      </c>
      <c r="R853" s="144" t="s">
        <v>1892</v>
      </c>
    </row>
    <row r="854" spans="1:24" x14ac:dyDescent="0.2">
      <c r="A854" s="142" t="s">
        <v>1893</v>
      </c>
      <c r="B854" s="403"/>
      <c r="C854" s="144"/>
      <c r="D854" s="144" t="s">
        <v>1894</v>
      </c>
      <c r="K854" s="144" t="s">
        <v>1855</v>
      </c>
      <c r="R854" s="144" t="s">
        <v>1856</v>
      </c>
    </row>
    <row r="855" spans="1:24" x14ac:dyDescent="0.2">
      <c r="A855" s="144"/>
      <c r="B855" s="144"/>
      <c r="C855" s="144"/>
      <c r="D855" s="144"/>
      <c r="R855" s="144" t="s">
        <v>1857</v>
      </c>
      <c r="X855" s="144"/>
    </row>
    <row r="856" spans="1:24" x14ac:dyDescent="0.2">
      <c r="H856" s="174"/>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1.1100000000000001" header="0.39370078740157483" footer="0.39370078740157483"/>
  <pageSetup paperSize="9" scale="68" firstPageNumber="386" pageOrder="overThenDown" orientation="portrait" useFirstPageNumber="1" horizontalDpi="1200" verticalDpi="1200" r:id="rId1"/>
  <headerFooter alignWithMargins="0">
    <oddFooter>&amp;L&amp;"MetaNormalLF-Roman,Standard"Statistisches Bundesamt, Fachserie 10, Reihe 3, 2020</oddFooter>
  </headerFooter>
  <rowBreaks count="8" manualBreakCount="8">
    <brk id="102" max="23" man="1"/>
    <brk id="191" max="23" man="1"/>
    <brk id="285" max="23" man="1"/>
    <brk id="384" max="23" man="1"/>
    <brk id="481" max="23" man="1"/>
    <brk id="576" max="23" man="1"/>
    <brk id="663" max="23" man="1"/>
    <brk id="746" max="23" man="1"/>
  </rowBreaks>
  <colBreaks count="1" manualBreakCount="1">
    <brk id="10" max="1751"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6" width="14.7109375" style="60" customWidth="1"/>
    <col min="7" max="21" width="8.28515625" style="60" customWidth="1"/>
    <col min="22" max="22" width="0.85546875" style="60" customWidth="1"/>
    <col min="23" max="23" width="8.7109375" style="177" customWidth="1"/>
    <col min="24" max="16384" width="11.42578125" style="60"/>
  </cols>
  <sheetData>
    <row r="1" spans="1:23" s="144" customFormat="1" ht="12" customHeight="1" x14ac:dyDescent="0.2">
      <c r="A1" s="143" t="s">
        <v>2379</v>
      </c>
      <c r="D1" s="145"/>
      <c r="E1" s="146"/>
      <c r="F1" s="147"/>
      <c r="G1" s="143" t="s">
        <v>2379</v>
      </c>
      <c r="K1" s="148"/>
      <c r="L1" s="148"/>
      <c r="M1" s="145"/>
      <c r="N1" s="145"/>
      <c r="O1" s="145"/>
      <c r="P1" s="145"/>
      <c r="Q1" s="145"/>
      <c r="R1" s="145" t="s">
        <v>150</v>
      </c>
      <c r="S1" s="145"/>
      <c r="T1" s="145"/>
      <c r="U1" s="145" t="s">
        <v>150</v>
      </c>
      <c r="V1" s="145"/>
      <c r="W1" s="149"/>
    </row>
    <row r="2" spans="1:23" s="144" customFormat="1" ht="12" customHeight="1" x14ac:dyDescent="0.2">
      <c r="A2" s="143" t="s">
        <v>1895</v>
      </c>
      <c r="D2" s="145"/>
      <c r="E2" s="147"/>
      <c r="F2" s="150"/>
      <c r="G2" s="143" t="s">
        <v>1895</v>
      </c>
      <c r="K2" s="148"/>
      <c r="L2" s="148"/>
      <c r="M2" s="145"/>
      <c r="N2" s="145"/>
      <c r="O2" s="145"/>
      <c r="P2" s="145"/>
      <c r="Q2" s="145"/>
      <c r="R2" s="145"/>
      <c r="S2" s="145"/>
      <c r="T2" s="145"/>
      <c r="U2" s="145"/>
      <c r="V2" s="145"/>
      <c r="W2" s="149" t="s">
        <v>150</v>
      </c>
    </row>
    <row r="3" spans="1:23" s="144" customFormat="1" ht="12" customHeight="1" x14ac:dyDescent="0.2">
      <c r="A3" s="178"/>
      <c r="B3" s="78"/>
      <c r="D3" s="145"/>
      <c r="E3" s="146"/>
      <c r="F3" s="150"/>
      <c r="G3" s="150"/>
      <c r="H3" s="148"/>
      <c r="I3" s="152"/>
      <c r="J3" s="152"/>
      <c r="K3" s="152"/>
      <c r="L3" s="152"/>
      <c r="M3" s="145"/>
      <c r="N3" s="145"/>
      <c r="O3" s="145"/>
      <c r="P3" s="145"/>
      <c r="Q3" s="145"/>
      <c r="R3" s="145"/>
      <c r="S3" s="145"/>
      <c r="T3" s="145"/>
      <c r="U3" s="145"/>
      <c r="V3" s="145"/>
      <c r="W3" s="149"/>
    </row>
    <row r="4" spans="1:23" s="144" customFormat="1" ht="12" customHeight="1" x14ac:dyDescent="0.2">
      <c r="A4" s="404"/>
      <c r="B4" s="415"/>
      <c r="C4" s="226" t="s">
        <v>157</v>
      </c>
      <c r="D4" s="287"/>
      <c r="E4" s="287"/>
      <c r="F4" s="287"/>
      <c r="G4" s="287" t="s">
        <v>1896</v>
      </c>
      <c r="H4" s="287"/>
      <c r="I4" s="287"/>
      <c r="J4" s="287"/>
      <c r="K4" s="287"/>
      <c r="L4" s="287"/>
      <c r="M4" s="287"/>
      <c r="N4" s="287"/>
      <c r="O4" s="287"/>
      <c r="P4" s="287"/>
      <c r="Q4" s="287"/>
      <c r="R4" s="287"/>
      <c r="S4" s="287"/>
      <c r="T4" s="287"/>
      <c r="U4" s="287"/>
      <c r="V4" s="522"/>
      <c r="W4" s="969" t="s">
        <v>154</v>
      </c>
    </row>
    <row r="5" spans="1:23" s="144" customFormat="1" ht="12" customHeight="1" x14ac:dyDescent="0.2">
      <c r="A5" s="1034" t="s">
        <v>154</v>
      </c>
      <c r="B5" s="405"/>
      <c r="C5" s="229"/>
      <c r="D5" s="969" t="s">
        <v>1897</v>
      </c>
      <c r="E5" s="1032"/>
      <c r="F5" s="1032"/>
      <c r="G5" s="985" t="s">
        <v>1898</v>
      </c>
      <c r="H5" s="1032"/>
      <c r="I5" s="1032"/>
      <c r="J5" s="1021"/>
      <c r="K5" s="225" t="s">
        <v>1899</v>
      </c>
      <c r="L5" s="222"/>
      <c r="M5" s="222"/>
      <c r="N5" s="222"/>
      <c r="O5" s="222"/>
      <c r="P5" s="222"/>
      <c r="Q5" s="222"/>
      <c r="R5" s="222"/>
      <c r="S5" s="224"/>
      <c r="T5" s="226" t="s">
        <v>1900</v>
      </c>
      <c r="U5" s="287"/>
      <c r="V5" s="184"/>
      <c r="W5" s="1030"/>
    </row>
    <row r="6" spans="1:23" s="144" customFormat="1" ht="12" customHeight="1" x14ac:dyDescent="0.2">
      <c r="A6" s="1034"/>
      <c r="B6" s="1014" t="s">
        <v>155</v>
      </c>
      <c r="C6" s="232"/>
      <c r="D6" s="1030"/>
      <c r="E6" s="1022"/>
      <c r="F6" s="1022"/>
      <c r="G6" s="1023"/>
      <c r="H6" s="1023"/>
      <c r="I6" s="1023"/>
      <c r="J6" s="961"/>
      <c r="K6" s="969" t="s">
        <v>1503</v>
      </c>
      <c r="L6" s="1032"/>
      <c r="M6" s="1032"/>
      <c r="N6" s="1032"/>
      <c r="O6" s="1021"/>
      <c r="P6" s="229" t="s">
        <v>150</v>
      </c>
      <c r="Q6" s="229" t="s">
        <v>150</v>
      </c>
      <c r="R6" s="229" t="s">
        <v>150</v>
      </c>
      <c r="S6" s="229" t="s">
        <v>1388</v>
      </c>
      <c r="T6" s="311" t="s">
        <v>1901</v>
      </c>
      <c r="U6" s="309"/>
      <c r="V6" s="184"/>
      <c r="W6" s="1030"/>
    </row>
    <row r="7" spans="1:23" s="144" customFormat="1" ht="12" customHeight="1" x14ac:dyDescent="0.2">
      <c r="A7" s="1034"/>
      <c r="B7" s="1014"/>
      <c r="C7" s="232" t="s">
        <v>17</v>
      </c>
      <c r="D7" s="1030"/>
      <c r="E7" s="1022"/>
      <c r="F7" s="1022"/>
      <c r="G7" s="183" t="s">
        <v>150</v>
      </c>
      <c r="H7" s="232" t="s">
        <v>150</v>
      </c>
      <c r="I7" s="232" t="s">
        <v>1902</v>
      </c>
      <c r="J7" s="232" t="s">
        <v>1903</v>
      </c>
      <c r="K7" s="1031"/>
      <c r="L7" s="1023"/>
      <c r="M7" s="1023"/>
      <c r="N7" s="1023"/>
      <c r="O7" s="961"/>
      <c r="P7" s="232" t="s">
        <v>95</v>
      </c>
      <c r="Q7" s="232" t="s">
        <v>1434</v>
      </c>
      <c r="R7" s="232" t="s">
        <v>1871</v>
      </c>
      <c r="S7" s="232" t="s">
        <v>1904</v>
      </c>
      <c r="T7" s="232" t="s">
        <v>1905</v>
      </c>
      <c r="U7" s="162" t="s">
        <v>1399</v>
      </c>
      <c r="V7" s="184"/>
      <c r="W7" s="1030"/>
    </row>
    <row r="8" spans="1:23" s="144" customFormat="1" ht="12" customHeight="1" x14ac:dyDescent="0.2">
      <c r="A8" s="1034"/>
      <c r="B8" s="405"/>
      <c r="C8" s="232" t="s">
        <v>150</v>
      </c>
      <c r="D8" s="1014" t="s">
        <v>1579</v>
      </c>
      <c r="E8" s="232" t="s">
        <v>1906</v>
      </c>
      <c r="F8" s="228" t="s">
        <v>1907</v>
      </c>
      <c r="G8" s="183" t="s">
        <v>1908</v>
      </c>
      <c r="H8" s="232" t="s">
        <v>1697</v>
      </c>
      <c r="I8" s="232" t="s">
        <v>1552</v>
      </c>
      <c r="J8" s="232" t="s">
        <v>1552</v>
      </c>
      <c r="K8" s="229" t="s">
        <v>163</v>
      </c>
      <c r="L8" s="229" t="s">
        <v>1909</v>
      </c>
      <c r="M8" s="229" t="s">
        <v>1740</v>
      </c>
      <c r="N8" s="229" t="s">
        <v>1910</v>
      </c>
      <c r="O8" s="229" t="s">
        <v>1911</v>
      </c>
      <c r="P8" s="232" t="s">
        <v>1876</v>
      </c>
      <c r="Q8" s="232" t="s">
        <v>1441</v>
      </c>
      <c r="R8" s="232" t="s">
        <v>1876</v>
      </c>
      <c r="S8" s="232" t="s">
        <v>165</v>
      </c>
      <c r="T8" s="232" t="s">
        <v>1912</v>
      </c>
      <c r="U8" s="162" t="s">
        <v>1912</v>
      </c>
      <c r="V8" s="184"/>
      <c r="W8" s="1030"/>
    </row>
    <row r="9" spans="1:23" s="144" customFormat="1" ht="12" customHeight="1" x14ac:dyDescent="0.2">
      <c r="A9" s="406"/>
      <c r="B9" s="406"/>
      <c r="C9" s="234" t="s">
        <v>150</v>
      </c>
      <c r="D9" s="964"/>
      <c r="E9" s="290" t="s">
        <v>1901</v>
      </c>
      <c r="F9" s="288"/>
      <c r="G9" s="347" t="s">
        <v>150</v>
      </c>
      <c r="H9" s="234" t="s">
        <v>150</v>
      </c>
      <c r="I9" s="234" t="s">
        <v>1913</v>
      </c>
      <c r="J9" s="234" t="s">
        <v>178</v>
      </c>
      <c r="K9" s="234" t="s">
        <v>1585</v>
      </c>
      <c r="L9" s="234" t="s">
        <v>1665</v>
      </c>
      <c r="M9" s="234" t="s">
        <v>1838</v>
      </c>
      <c r="N9" s="234" t="s">
        <v>1737</v>
      </c>
      <c r="O9" s="234" t="s">
        <v>1737</v>
      </c>
      <c r="P9" s="234" t="s">
        <v>150</v>
      </c>
      <c r="Q9" s="234" t="s">
        <v>150</v>
      </c>
      <c r="R9" s="234" t="s">
        <v>150</v>
      </c>
      <c r="S9" s="234" t="s">
        <v>1914</v>
      </c>
      <c r="T9" s="234" t="s">
        <v>1915</v>
      </c>
      <c r="U9" s="346" t="s">
        <v>1915</v>
      </c>
      <c r="V9" s="321"/>
      <c r="W9" s="1031"/>
    </row>
    <row r="11" spans="1:23" s="160" customFormat="1" ht="12.75" customHeight="1" x14ac:dyDescent="0.2">
      <c r="A11" s="157" t="s">
        <v>150</v>
      </c>
      <c r="B11" s="158" t="s">
        <v>150</v>
      </c>
      <c r="C11" s="175" t="s">
        <v>45</v>
      </c>
      <c r="D11" s="158" t="s">
        <v>150</v>
      </c>
      <c r="F11" s="158" t="s">
        <v>150</v>
      </c>
      <c r="G11" s="175" t="s">
        <v>45</v>
      </c>
      <c r="J11" s="158" t="s">
        <v>150</v>
      </c>
      <c r="K11" s="158" t="s">
        <v>150</v>
      </c>
      <c r="L11" s="158" t="s">
        <v>150</v>
      </c>
      <c r="M11" s="158" t="s">
        <v>150</v>
      </c>
      <c r="N11" s="158" t="s">
        <v>150</v>
      </c>
      <c r="O11" s="158" t="s">
        <v>150</v>
      </c>
      <c r="P11" s="158" t="s">
        <v>150</v>
      </c>
      <c r="Q11" s="158" t="s">
        <v>150</v>
      </c>
      <c r="R11" s="158"/>
      <c r="S11" s="158" t="s">
        <v>150</v>
      </c>
      <c r="T11" s="158" t="s">
        <v>150</v>
      </c>
      <c r="U11" s="158" t="s">
        <v>150</v>
      </c>
      <c r="V11" s="148" t="s">
        <v>150</v>
      </c>
      <c r="W11" s="161" t="s">
        <v>150</v>
      </c>
    </row>
    <row r="12" spans="1:23" ht="3" customHeight="1" x14ac:dyDescent="0.2">
      <c r="A12" s="162"/>
      <c r="B12" s="403"/>
      <c r="C12" s="403"/>
      <c r="D12" s="403"/>
      <c r="E12" s="403"/>
      <c r="F12" s="403"/>
      <c r="G12" s="403"/>
      <c r="H12" s="403"/>
      <c r="I12" s="403"/>
      <c r="J12" s="403"/>
      <c r="K12" s="403"/>
      <c r="L12" s="403"/>
      <c r="M12" s="403"/>
      <c r="N12" s="403"/>
      <c r="O12" s="403"/>
      <c r="P12" s="403"/>
      <c r="Q12" s="403"/>
      <c r="R12" s="403"/>
      <c r="S12" s="403"/>
      <c r="T12" s="403"/>
      <c r="U12" s="403"/>
      <c r="V12" s="145"/>
      <c r="W12" s="144"/>
    </row>
    <row r="13" spans="1:23" ht="12" customHeight="1" x14ac:dyDescent="0.2">
      <c r="A13" s="145" t="s">
        <v>181</v>
      </c>
      <c r="B13" s="165" t="s">
        <v>182</v>
      </c>
      <c r="C13" s="166">
        <v>647794</v>
      </c>
      <c r="D13" s="166">
        <v>617528</v>
      </c>
      <c r="E13" s="166">
        <v>302144</v>
      </c>
      <c r="F13" s="166">
        <v>315384</v>
      </c>
      <c r="G13" s="166">
        <v>80585</v>
      </c>
      <c r="H13" s="166">
        <v>44108</v>
      </c>
      <c r="I13" s="166">
        <v>54191</v>
      </c>
      <c r="J13" s="166">
        <v>136500</v>
      </c>
      <c r="K13" s="166">
        <v>131413</v>
      </c>
      <c r="L13" s="166">
        <v>19142</v>
      </c>
      <c r="M13" s="166">
        <v>52641</v>
      </c>
      <c r="N13" s="166">
        <v>38068</v>
      </c>
      <c r="O13" s="166">
        <v>21562</v>
      </c>
      <c r="P13" s="166">
        <v>8876</v>
      </c>
      <c r="Q13" s="166">
        <v>112</v>
      </c>
      <c r="R13" s="166">
        <v>166583</v>
      </c>
      <c r="S13" s="166">
        <v>8400</v>
      </c>
      <c r="T13" s="166">
        <v>12001</v>
      </c>
      <c r="U13" s="166">
        <v>70251</v>
      </c>
      <c r="V13" s="166" t="e">
        <v>#REF!</v>
      </c>
      <c r="W13" s="167" t="s">
        <v>181</v>
      </c>
    </row>
    <row r="14" spans="1:23" ht="3" customHeight="1" x14ac:dyDescent="0.2">
      <c r="A14" s="403" t="s">
        <v>150</v>
      </c>
      <c r="B14" s="155" t="s">
        <v>150</v>
      </c>
      <c r="C14" s="166"/>
      <c r="D14" s="166"/>
      <c r="E14" s="166"/>
      <c r="F14" s="166"/>
      <c r="G14" s="166"/>
      <c r="H14" s="166"/>
      <c r="I14" s="166"/>
      <c r="J14" s="166"/>
      <c r="K14" s="166"/>
      <c r="L14" s="166"/>
      <c r="M14" s="166"/>
      <c r="N14" s="166"/>
      <c r="O14" s="166"/>
      <c r="P14" s="166"/>
      <c r="Q14" s="166"/>
      <c r="R14" s="166"/>
      <c r="S14" s="166"/>
      <c r="T14" s="166"/>
      <c r="U14" s="166"/>
      <c r="V14" s="145"/>
      <c r="W14" s="167" t="s">
        <v>150</v>
      </c>
    </row>
    <row r="15" spans="1:23" ht="12" customHeight="1" x14ac:dyDescent="0.2">
      <c r="A15" s="145" t="s">
        <v>183</v>
      </c>
      <c r="B15" s="168" t="s">
        <v>184</v>
      </c>
      <c r="C15" s="166">
        <v>483849</v>
      </c>
      <c r="D15" s="166">
        <v>460131</v>
      </c>
      <c r="E15" s="166">
        <v>199241</v>
      </c>
      <c r="F15" s="166">
        <v>260890</v>
      </c>
      <c r="G15" s="166">
        <v>61714</v>
      </c>
      <c r="H15" s="166">
        <v>35665</v>
      </c>
      <c r="I15" s="166">
        <v>45205</v>
      </c>
      <c r="J15" s="166">
        <v>118306</v>
      </c>
      <c r="K15" s="166">
        <v>112444</v>
      </c>
      <c r="L15" s="166">
        <v>16060</v>
      </c>
      <c r="M15" s="166">
        <v>44742</v>
      </c>
      <c r="N15" s="166">
        <v>32976</v>
      </c>
      <c r="O15" s="166">
        <v>18666</v>
      </c>
      <c r="P15" s="166">
        <v>7919</v>
      </c>
      <c r="Q15" s="166">
        <v>85</v>
      </c>
      <c r="R15" s="166">
        <v>133245</v>
      </c>
      <c r="S15" s="166">
        <v>7197</v>
      </c>
      <c r="T15" s="166">
        <v>10122</v>
      </c>
      <c r="U15" s="166">
        <v>59452</v>
      </c>
      <c r="V15" s="166" t="e">
        <v>#REF!</v>
      </c>
      <c r="W15" s="167" t="s">
        <v>185</v>
      </c>
    </row>
    <row r="16" spans="1:23" ht="12" customHeight="1" x14ac:dyDescent="0.2">
      <c r="A16" s="145" t="s">
        <v>186</v>
      </c>
      <c r="B16" s="168" t="s">
        <v>187</v>
      </c>
      <c r="C16" s="166">
        <v>163945</v>
      </c>
      <c r="D16" s="166">
        <v>157397</v>
      </c>
      <c r="E16" s="166">
        <v>102903</v>
      </c>
      <c r="F16" s="166">
        <v>54494</v>
      </c>
      <c r="G16" s="166">
        <v>18871</v>
      </c>
      <c r="H16" s="166">
        <v>8443</v>
      </c>
      <c r="I16" s="166">
        <v>8986</v>
      </c>
      <c r="J16" s="166">
        <v>18194</v>
      </c>
      <c r="K16" s="166">
        <v>18969</v>
      </c>
      <c r="L16" s="166">
        <v>3082</v>
      </c>
      <c r="M16" s="166">
        <v>7899</v>
      </c>
      <c r="N16" s="166">
        <v>5092</v>
      </c>
      <c r="O16" s="166">
        <v>2896</v>
      </c>
      <c r="P16" s="166">
        <v>957</v>
      </c>
      <c r="Q16" s="166">
        <v>27</v>
      </c>
      <c r="R16" s="166">
        <v>33338</v>
      </c>
      <c r="S16" s="166">
        <v>1203</v>
      </c>
      <c r="T16" s="166">
        <v>1879</v>
      </c>
      <c r="U16" s="166">
        <v>10799</v>
      </c>
      <c r="V16" s="166" t="e">
        <v>#REF!</v>
      </c>
      <c r="W16" s="167" t="s">
        <v>188</v>
      </c>
    </row>
    <row r="17" spans="1:23" ht="3" customHeight="1" x14ac:dyDescent="0.2">
      <c r="A17" s="403" t="s">
        <v>150</v>
      </c>
      <c r="B17" s="155" t="s">
        <v>150</v>
      </c>
      <c r="C17" s="166"/>
      <c r="D17" s="166"/>
      <c r="E17" s="166"/>
      <c r="F17" s="166"/>
      <c r="G17" s="166"/>
      <c r="H17" s="166"/>
      <c r="I17" s="166"/>
      <c r="J17" s="166"/>
      <c r="K17" s="166"/>
      <c r="L17" s="166"/>
      <c r="M17" s="166"/>
      <c r="N17" s="166"/>
      <c r="O17" s="166"/>
      <c r="P17" s="166"/>
      <c r="Q17" s="166"/>
      <c r="R17" s="166"/>
      <c r="S17" s="166"/>
      <c r="T17" s="166"/>
      <c r="U17" s="166"/>
      <c r="V17" s="145"/>
      <c r="W17" s="167" t="s">
        <v>150</v>
      </c>
    </row>
    <row r="18" spans="1:23" ht="12" customHeight="1" x14ac:dyDescent="0.2">
      <c r="A18" s="145" t="s">
        <v>189</v>
      </c>
      <c r="B18" s="165" t="s">
        <v>190</v>
      </c>
      <c r="C18" s="166">
        <v>372631</v>
      </c>
      <c r="D18" s="166">
        <v>354212</v>
      </c>
      <c r="E18" s="166">
        <v>147424</v>
      </c>
      <c r="F18" s="166">
        <v>206788</v>
      </c>
      <c r="G18" s="166">
        <v>47612</v>
      </c>
      <c r="H18" s="166">
        <v>27871</v>
      </c>
      <c r="I18" s="166">
        <v>35576</v>
      </c>
      <c r="J18" s="166">
        <v>95729</v>
      </c>
      <c r="K18" s="166">
        <v>89473</v>
      </c>
      <c r="L18" s="166">
        <v>13086</v>
      </c>
      <c r="M18" s="166">
        <v>35981</v>
      </c>
      <c r="N18" s="166">
        <v>25788</v>
      </c>
      <c r="O18" s="166">
        <v>14618</v>
      </c>
      <c r="P18" s="166">
        <v>5794</v>
      </c>
      <c r="Q18" s="166">
        <v>59</v>
      </c>
      <c r="R18" s="166">
        <v>106491</v>
      </c>
      <c r="S18" s="166">
        <v>4971</v>
      </c>
      <c r="T18" s="166">
        <v>7817</v>
      </c>
      <c r="U18" s="166">
        <v>46605</v>
      </c>
      <c r="V18" s="166" t="e">
        <v>#REF!</v>
      </c>
      <c r="W18" s="167" t="s">
        <v>191</v>
      </c>
    </row>
    <row r="19" spans="1:23" ht="12" customHeight="1" x14ac:dyDescent="0.2">
      <c r="A19" s="149" t="s">
        <v>192</v>
      </c>
      <c r="B19" s="169" t="s">
        <v>193</v>
      </c>
      <c r="C19" s="166"/>
      <c r="D19" s="166"/>
      <c r="E19" s="166"/>
      <c r="F19" s="166"/>
      <c r="G19" s="166"/>
      <c r="H19" s="166"/>
      <c r="I19" s="166"/>
      <c r="J19" s="166"/>
      <c r="K19" s="166"/>
      <c r="L19" s="166"/>
      <c r="M19" s="166"/>
      <c r="N19" s="166"/>
      <c r="O19" s="166"/>
      <c r="P19" s="166"/>
      <c r="Q19" s="166"/>
      <c r="R19" s="166"/>
      <c r="S19" s="166"/>
      <c r="T19" s="166"/>
      <c r="U19" s="166"/>
      <c r="V19" s="145"/>
      <c r="W19" s="167" t="s">
        <v>150</v>
      </c>
    </row>
    <row r="20" spans="1:23" ht="12" customHeight="1" x14ac:dyDescent="0.2">
      <c r="A20" s="149" t="s">
        <v>194</v>
      </c>
      <c r="B20" s="168" t="s">
        <v>195</v>
      </c>
      <c r="C20" s="166">
        <v>27314</v>
      </c>
      <c r="D20" s="166">
        <v>26007</v>
      </c>
      <c r="E20" s="166">
        <v>10777</v>
      </c>
      <c r="F20" s="166">
        <v>15230</v>
      </c>
      <c r="G20" s="166">
        <v>3464</v>
      </c>
      <c r="H20" s="166">
        <v>1965</v>
      </c>
      <c r="I20" s="166">
        <v>2505</v>
      </c>
      <c r="J20" s="166">
        <v>7296</v>
      </c>
      <c r="K20" s="166">
        <v>7075</v>
      </c>
      <c r="L20" s="166">
        <v>928</v>
      </c>
      <c r="M20" s="166">
        <v>2858</v>
      </c>
      <c r="N20" s="166">
        <v>1912</v>
      </c>
      <c r="O20" s="166">
        <v>1377</v>
      </c>
      <c r="P20" s="166">
        <v>487</v>
      </c>
      <c r="Q20" s="166">
        <v>5</v>
      </c>
      <c r="R20" s="166">
        <v>7219</v>
      </c>
      <c r="S20" s="166">
        <v>444</v>
      </c>
      <c r="T20" s="166">
        <v>658</v>
      </c>
      <c r="U20" s="166">
        <v>3632</v>
      </c>
      <c r="V20" s="166" t="e">
        <v>#REF!</v>
      </c>
      <c r="W20" s="167" t="s">
        <v>196</v>
      </c>
    </row>
    <row r="21" spans="1:23" ht="12" customHeight="1" x14ac:dyDescent="0.2">
      <c r="A21" s="149" t="s">
        <v>197</v>
      </c>
      <c r="B21" s="169" t="s">
        <v>198</v>
      </c>
      <c r="C21" s="166">
        <v>8042</v>
      </c>
      <c r="D21" s="166">
        <v>7698</v>
      </c>
      <c r="E21" s="166">
        <v>4907</v>
      </c>
      <c r="F21" s="166">
        <v>2791</v>
      </c>
      <c r="G21" s="166">
        <v>937</v>
      </c>
      <c r="H21" s="166">
        <v>437</v>
      </c>
      <c r="I21" s="166">
        <v>471</v>
      </c>
      <c r="J21" s="166">
        <v>946</v>
      </c>
      <c r="K21" s="166">
        <v>1420</v>
      </c>
      <c r="L21" s="166">
        <v>156</v>
      </c>
      <c r="M21" s="166">
        <v>548</v>
      </c>
      <c r="N21" s="166">
        <v>408</v>
      </c>
      <c r="O21" s="166">
        <v>308</v>
      </c>
      <c r="P21" s="166">
        <v>73</v>
      </c>
      <c r="Q21" s="166">
        <v>2</v>
      </c>
      <c r="R21" s="166">
        <v>1253</v>
      </c>
      <c r="S21" s="166">
        <v>43</v>
      </c>
      <c r="T21" s="166">
        <v>106</v>
      </c>
      <c r="U21" s="166">
        <v>757</v>
      </c>
      <c r="V21" s="166" t="e">
        <v>#REF!</v>
      </c>
      <c r="W21" s="167" t="s">
        <v>199</v>
      </c>
    </row>
    <row r="22" spans="1:23" ht="12" customHeight="1" x14ac:dyDescent="0.2">
      <c r="A22" s="149" t="s">
        <v>200</v>
      </c>
      <c r="B22" s="168" t="s">
        <v>201</v>
      </c>
      <c r="C22" s="166">
        <v>1291</v>
      </c>
      <c r="D22" s="166">
        <v>1232</v>
      </c>
      <c r="E22" s="166">
        <v>682</v>
      </c>
      <c r="F22" s="166">
        <v>550</v>
      </c>
      <c r="G22" s="166">
        <v>175</v>
      </c>
      <c r="H22" s="166">
        <v>85</v>
      </c>
      <c r="I22" s="166">
        <v>87</v>
      </c>
      <c r="J22" s="166">
        <v>203</v>
      </c>
      <c r="K22" s="166">
        <v>272</v>
      </c>
      <c r="L22" s="166">
        <v>32</v>
      </c>
      <c r="M22" s="166">
        <v>104</v>
      </c>
      <c r="N22" s="166">
        <v>74</v>
      </c>
      <c r="O22" s="166">
        <v>62</v>
      </c>
      <c r="P22" s="166">
        <v>18</v>
      </c>
      <c r="Q22" s="166">
        <v>0</v>
      </c>
      <c r="R22" s="166">
        <v>245</v>
      </c>
      <c r="S22" s="166">
        <v>15</v>
      </c>
      <c r="T22" s="166">
        <v>18</v>
      </c>
      <c r="U22" s="166">
        <v>135</v>
      </c>
      <c r="V22" s="166"/>
      <c r="W22" s="170" t="s">
        <v>202</v>
      </c>
    </row>
    <row r="23" spans="1:23" ht="12" customHeight="1" x14ac:dyDescent="0.2">
      <c r="A23" s="149" t="s">
        <v>203</v>
      </c>
      <c r="B23" s="169" t="s">
        <v>204</v>
      </c>
      <c r="C23" s="166">
        <v>25533</v>
      </c>
      <c r="D23" s="166">
        <v>24491</v>
      </c>
      <c r="E23" s="166">
        <v>9710</v>
      </c>
      <c r="F23" s="166">
        <v>14781</v>
      </c>
      <c r="G23" s="166">
        <v>3063</v>
      </c>
      <c r="H23" s="166">
        <v>1915</v>
      </c>
      <c r="I23" s="166">
        <v>2469</v>
      </c>
      <c r="J23" s="166">
        <v>7334</v>
      </c>
      <c r="K23" s="166">
        <v>6956</v>
      </c>
      <c r="L23" s="166">
        <v>912</v>
      </c>
      <c r="M23" s="166">
        <v>2890</v>
      </c>
      <c r="N23" s="166">
        <v>1991</v>
      </c>
      <c r="O23" s="166">
        <v>1163</v>
      </c>
      <c r="P23" s="166">
        <v>552</v>
      </c>
      <c r="Q23" s="166">
        <v>3</v>
      </c>
      <c r="R23" s="166">
        <v>6835</v>
      </c>
      <c r="S23" s="166">
        <v>435</v>
      </c>
      <c r="T23" s="166">
        <v>660</v>
      </c>
      <c r="U23" s="166">
        <v>3782</v>
      </c>
      <c r="V23" s="166" t="e">
        <v>#REF!</v>
      </c>
      <c r="W23" s="167" t="s">
        <v>205</v>
      </c>
    </row>
    <row r="24" spans="1:23" ht="12" customHeight="1" x14ac:dyDescent="0.2">
      <c r="A24" s="149" t="s">
        <v>206</v>
      </c>
      <c r="B24" s="169" t="s">
        <v>207</v>
      </c>
      <c r="C24" s="166">
        <v>650</v>
      </c>
      <c r="D24" s="166">
        <v>606</v>
      </c>
      <c r="E24" s="166">
        <v>355</v>
      </c>
      <c r="F24" s="166">
        <v>251</v>
      </c>
      <c r="G24" s="166">
        <v>61</v>
      </c>
      <c r="H24" s="166">
        <v>34</v>
      </c>
      <c r="I24" s="166">
        <v>39</v>
      </c>
      <c r="J24" s="166">
        <v>117</v>
      </c>
      <c r="K24" s="166">
        <v>125</v>
      </c>
      <c r="L24" s="166">
        <v>13</v>
      </c>
      <c r="M24" s="166">
        <v>41</v>
      </c>
      <c r="N24" s="166">
        <v>39</v>
      </c>
      <c r="O24" s="166">
        <v>32</v>
      </c>
      <c r="P24" s="166">
        <v>14</v>
      </c>
      <c r="Q24" s="166">
        <v>1</v>
      </c>
      <c r="R24" s="166">
        <v>106</v>
      </c>
      <c r="S24" s="166">
        <v>5</v>
      </c>
      <c r="T24" s="166">
        <v>17</v>
      </c>
      <c r="U24" s="166">
        <v>66</v>
      </c>
      <c r="V24" s="166" t="e">
        <v>#REF!</v>
      </c>
      <c r="W24" s="167" t="s">
        <v>208</v>
      </c>
    </row>
    <row r="25" spans="1:23" ht="12" customHeight="1" x14ac:dyDescent="0.2">
      <c r="A25" s="149">
        <v>211</v>
      </c>
      <c r="B25" s="168" t="s">
        <v>209</v>
      </c>
      <c r="C25" s="166">
        <v>139</v>
      </c>
      <c r="D25" s="166">
        <v>129</v>
      </c>
      <c r="E25" s="166">
        <v>70</v>
      </c>
      <c r="F25" s="166">
        <v>59</v>
      </c>
      <c r="G25" s="166">
        <v>12</v>
      </c>
      <c r="H25" s="166">
        <v>5</v>
      </c>
      <c r="I25" s="166">
        <v>11</v>
      </c>
      <c r="J25" s="166">
        <v>31</v>
      </c>
      <c r="K25" s="166">
        <v>35</v>
      </c>
      <c r="L25" s="166">
        <v>5</v>
      </c>
      <c r="M25" s="166">
        <v>9</v>
      </c>
      <c r="N25" s="166">
        <v>12</v>
      </c>
      <c r="O25" s="166">
        <v>9</v>
      </c>
      <c r="P25" s="166">
        <v>4</v>
      </c>
      <c r="Q25" s="166">
        <v>0</v>
      </c>
      <c r="R25" s="166">
        <v>19</v>
      </c>
      <c r="S25" s="166">
        <v>1</v>
      </c>
      <c r="T25" s="166">
        <v>5</v>
      </c>
      <c r="U25" s="166">
        <v>22</v>
      </c>
      <c r="V25" s="166" t="e">
        <v>#REF!</v>
      </c>
      <c r="W25" s="167">
        <v>211</v>
      </c>
    </row>
    <row r="26" spans="1:23" ht="12" customHeight="1" x14ac:dyDescent="0.2">
      <c r="A26" s="171" t="s">
        <v>210</v>
      </c>
      <c r="B26" s="168" t="s">
        <v>211</v>
      </c>
      <c r="C26" s="166">
        <v>251</v>
      </c>
      <c r="D26" s="166">
        <v>238</v>
      </c>
      <c r="E26" s="166">
        <v>120</v>
      </c>
      <c r="F26" s="166">
        <v>118</v>
      </c>
      <c r="G26" s="166">
        <v>27</v>
      </c>
      <c r="H26" s="166">
        <v>14</v>
      </c>
      <c r="I26" s="166">
        <v>17</v>
      </c>
      <c r="J26" s="166">
        <v>60</v>
      </c>
      <c r="K26" s="166">
        <v>60</v>
      </c>
      <c r="L26" s="166">
        <v>7</v>
      </c>
      <c r="M26" s="166">
        <v>22</v>
      </c>
      <c r="N26" s="166">
        <v>15</v>
      </c>
      <c r="O26" s="166">
        <v>16</v>
      </c>
      <c r="P26" s="166">
        <v>7</v>
      </c>
      <c r="Q26" s="166">
        <v>0</v>
      </c>
      <c r="R26" s="166">
        <v>49</v>
      </c>
      <c r="S26" s="166">
        <v>2</v>
      </c>
      <c r="T26" s="166">
        <v>9</v>
      </c>
      <c r="U26" s="166">
        <v>29</v>
      </c>
      <c r="V26" s="166" t="e">
        <v>#REF!</v>
      </c>
      <c r="W26" s="167" t="s">
        <v>212</v>
      </c>
    </row>
    <row r="27" spans="1:23" ht="12" customHeight="1" x14ac:dyDescent="0.2">
      <c r="A27" s="149" t="s">
        <v>213</v>
      </c>
      <c r="B27" s="169" t="s">
        <v>214</v>
      </c>
      <c r="C27" s="166">
        <v>45274</v>
      </c>
      <c r="D27" s="166">
        <v>43072</v>
      </c>
      <c r="E27" s="166">
        <v>18268</v>
      </c>
      <c r="F27" s="166">
        <v>24804</v>
      </c>
      <c r="G27" s="166">
        <v>5554</v>
      </c>
      <c r="H27" s="166">
        <v>3271</v>
      </c>
      <c r="I27" s="166">
        <v>4337</v>
      </c>
      <c r="J27" s="166">
        <v>11642</v>
      </c>
      <c r="K27" s="166">
        <v>11572</v>
      </c>
      <c r="L27" s="166">
        <v>1423</v>
      </c>
      <c r="M27" s="166">
        <v>4944</v>
      </c>
      <c r="N27" s="166">
        <v>3276</v>
      </c>
      <c r="O27" s="166">
        <v>1929</v>
      </c>
      <c r="P27" s="166">
        <v>1022</v>
      </c>
      <c r="Q27" s="166">
        <v>9</v>
      </c>
      <c r="R27" s="166">
        <v>11446</v>
      </c>
      <c r="S27" s="166">
        <v>755</v>
      </c>
      <c r="T27" s="166">
        <v>1044</v>
      </c>
      <c r="U27" s="166">
        <v>6405</v>
      </c>
      <c r="V27" s="166" t="e">
        <v>#REF!</v>
      </c>
      <c r="W27" s="167" t="s">
        <v>215</v>
      </c>
    </row>
    <row r="28" spans="1:23" ht="12" customHeight="1" x14ac:dyDescent="0.2">
      <c r="A28" s="149">
        <v>223</v>
      </c>
      <c r="B28" s="168" t="s">
        <v>216</v>
      </c>
      <c r="C28" s="166">
        <v>29535</v>
      </c>
      <c r="D28" s="166">
        <v>28196</v>
      </c>
      <c r="E28" s="166">
        <v>11541</v>
      </c>
      <c r="F28" s="166">
        <v>16655</v>
      </c>
      <c r="G28" s="166">
        <v>3647</v>
      </c>
      <c r="H28" s="166">
        <v>2198</v>
      </c>
      <c r="I28" s="166">
        <v>2903</v>
      </c>
      <c r="J28" s="166">
        <v>7907</v>
      </c>
      <c r="K28" s="166">
        <v>7741</v>
      </c>
      <c r="L28" s="166">
        <v>969</v>
      </c>
      <c r="M28" s="166">
        <v>3310</v>
      </c>
      <c r="N28" s="166">
        <v>2180</v>
      </c>
      <c r="O28" s="166">
        <v>1282</v>
      </c>
      <c r="P28" s="166">
        <v>688</v>
      </c>
      <c r="Q28" s="166">
        <v>6</v>
      </c>
      <c r="R28" s="166">
        <v>7685</v>
      </c>
      <c r="S28" s="166">
        <v>535</v>
      </c>
      <c r="T28" s="166">
        <v>726</v>
      </c>
      <c r="U28" s="166">
        <v>4276</v>
      </c>
      <c r="V28" s="166" t="e">
        <v>#REF!</v>
      </c>
      <c r="W28" s="167">
        <v>223</v>
      </c>
    </row>
    <row r="29" spans="1:23" ht="12" customHeight="1" x14ac:dyDescent="0.2">
      <c r="A29" s="149" t="s">
        <v>217</v>
      </c>
      <c r="B29" s="168" t="s">
        <v>218</v>
      </c>
      <c r="C29" s="166">
        <v>12510</v>
      </c>
      <c r="D29" s="166">
        <v>11831</v>
      </c>
      <c r="E29" s="166">
        <v>4755</v>
      </c>
      <c r="F29" s="166">
        <v>7076</v>
      </c>
      <c r="G29" s="166">
        <v>1577</v>
      </c>
      <c r="H29" s="166">
        <v>938</v>
      </c>
      <c r="I29" s="166">
        <v>1265</v>
      </c>
      <c r="J29" s="166">
        <v>3296</v>
      </c>
      <c r="K29" s="166">
        <v>3362</v>
      </c>
      <c r="L29" s="166">
        <v>389</v>
      </c>
      <c r="M29" s="166">
        <v>1445</v>
      </c>
      <c r="N29" s="166">
        <v>962</v>
      </c>
      <c r="O29" s="166">
        <v>566</v>
      </c>
      <c r="P29" s="166">
        <v>304</v>
      </c>
      <c r="Q29" s="166">
        <v>3</v>
      </c>
      <c r="R29" s="166">
        <v>3203</v>
      </c>
      <c r="S29" s="166">
        <v>204</v>
      </c>
      <c r="T29" s="166">
        <v>274</v>
      </c>
      <c r="U29" s="166">
        <v>1872</v>
      </c>
      <c r="V29" s="166" t="e">
        <v>#REF!</v>
      </c>
      <c r="W29" s="167" t="s">
        <v>219</v>
      </c>
    </row>
    <row r="30" spans="1:23" ht="12" customHeight="1" x14ac:dyDescent="0.2">
      <c r="A30" s="149" t="s">
        <v>220</v>
      </c>
      <c r="B30" s="169" t="s">
        <v>221</v>
      </c>
      <c r="C30" s="166">
        <v>9677</v>
      </c>
      <c r="D30" s="166">
        <v>9242</v>
      </c>
      <c r="E30" s="166">
        <v>4376</v>
      </c>
      <c r="F30" s="166">
        <v>4866</v>
      </c>
      <c r="G30" s="166">
        <v>1175</v>
      </c>
      <c r="H30" s="166">
        <v>683</v>
      </c>
      <c r="I30" s="166">
        <v>748</v>
      </c>
      <c r="J30" s="166">
        <v>2260</v>
      </c>
      <c r="K30" s="166">
        <v>2292</v>
      </c>
      <c r="L30" s="166">
        <v>276</v>
      </c>
      <c r="M30" s="166">
        <v>939</v>
      </c>
      <c r="N30" s="166">
        <v>677</v>
      </c>
      <c r="O30" s="166">
        <v>400</v>
      </c>
      <c r="P30" s="166">
        <v>166</v>
      </c>
      <c r="Q30" s="166">
        <v>2</v>
      </c>
      <c r="R30" s="166">
        <v>2286</v>
      </c>
      <c r="S30" s="166">
        <v>120</v>
      </c>
      <c r="T30" s="166">
        <v>227</v>
      </c>
      <c r="U30" s="166">
        <v>1239</v>
      </c>
      <c r="V30" s="166" t="e">
        <v>#REF!</v>
      </c>
      <c r="W30" s="167" t="s">
        <v>222</v>
      </c>
    </row>
    <row r="31" spans="1:23" ht="12" customHeight="1" x14ac:dyDescent="0.2">
      <c r="A31" s="149" t="s">
        <v>223</v>
      </c>
      <c r="B31" s="169" t="s">
        <v>224</v>
      </c>
      <c r="C31" s="166">
        <v>1819</v>
      </c>
      <c r="D31" s="166">
        <v>1737</v>
      </c>
      <c r="E31" s="166">
        <v>885</v>
      </c>
      <c r="F31" s="166">
        <v>852</v>
      </c>
      <c r="G31" s="166">
        <v>243</v>
      </c>
      <c r="H31" s="166">
        <v>136</v>
      </c>
      <c r="I31" s="166">
        <v>163</v>
      </c>
      <c r="J31" s="166">
        <v>310</v>
      </c>
      <c r="K31" s="166">
        <v>366</v>
      </c>
      <c r="L31" s="166">
        <v>80</v>
      </c>
      <c r="M31" s="166">
        <v>167</v>
      </c>
      <c r="N31" s="166">
        <v>83</v>
      </c>
      <c r="O31" s="166">
        <v>36</v>
      </c>
      <c r="P31" s="166">
        <v>13</v>
      </c>
      <c r="Q31" s="166">
        <v>1</v>
      </c>
      <c r="R31" s="166">
        <v>457</v>
      </c>
      <c r="S31" s="166">
        <v>15</v>
      </c>
      <c r="T31" s="166">
        <v>41</v>
      </c>
      <c r="U31" s="166">
        <v>230</v>
      </c>
      <c r="V31" s="166" t="e">
        <v>#REF!</v>
      </c>
      <c r="W31" s="167" t="s">
        <v>225</v>
      </c>
    </row>
    <row r="32" spans="1:23" ht="12" customHeight="1" x14ac:dyDescent="0.2">
      <c r="A32" s="149" t="s">
        <v>226</v>
      </c>
      <c r="B32" s="169" t="s">
        <v>227</v>
      </c>
      <c r="C32" s="166">
        <v>91520</v>
      </c>
      <c r="D32" s="166">
        <v>86765</v>
      </c>
      <c r="E32" s="166">
        <v>31956</v>
      </c>
      <c r="F32" s="166">
        <v>54809</v>
      </c>
      <c r="G32" s="166">
        <v>11677</v>
      </c>
      <c r="H32" s="166">
        <v>6940</v>
      </c>
      <c r="I32" s="166">
        <v>8899</v>
      </c>
      <c r="J32" s="166">
        <v>27293</v>
      </c>
      <c r="K32" s="166">
        <v>25916</v>
      </c>
      <c r="L32" s="166">
        <v>3965</v>
      </c>
      <c r="M32" s="166">
        <v>9773</v>
      </c>
      <c r="N32" s="166">
        <v>7680</v>
      </c>
      <c r="O32" s="166">
        <v>4498</v>
      </c>
      <c r="P32" s="166">
        <v>1171</v>
      </c>
      <c r="Q32" s="166">
        <v>12</v>
      </c>
      <c r="R32" s="166">
        <v>26747</v>
      </c>
      <c r="S32" s="166">
        <v>963</v>
      </c>
      <c r="T32" s="166">
        <v>2080</v>
      </c>
      <c r="U32" s="166">
        <v>12014</v>
      </c>
      <c r="V32" s="166" t="e">
        <v>#REF!</v>
      </c>
      <c r="W32" s="167" t="s">
        <v>228</v>
      </c>
    </row>
    <row r="33" spans="1:23" ht="12" customHeight="1" x14ac:dyDescent="0.2">
      <c r="A33" s="149">
        <v>242</v>
      </c>
      <c r="B33" s="168" t="s">
        <v>229</v>
      </c>
      <c r="C33" s="166">
        <v>70546</v>
      </c>
      <c r="D33" s="166">
        <v>67161</v>
      </c>
      <c r="E33" s="166">
        <v>25442</v>
      </c>
      <c r="F33" s="166">
        <v>41719</v>
      </c>
      <c r="G33" s="166">
        <v>9380</v>
      </c>
      <c r="H33" s="166">
        <v>5518</v>
      </c>
      <c r="I33" s="166">
        <v>6842</v>
      </c>
      <c r="J33" s="166">
        <v>19979</v>
      </c>
      <c r="K33" s="166">
        <v>18134</v>
      </c>
      <c r="L33" s="166">
        <v>3212</v>
      </c>
      <c r="M33" s="166">
        <v>7097</v>
      </c>
      <c r="N33" s="166">
        <v>5166</v>
      </c>
      <c r="O33" s="166">
        <v>2659</v>
      </c>
      <c r="P33" s="166">
        <v>778</v>
      </c>
      <c r="Q33" s="166">
        <v>11</v>
      </c>
      <c r="R33" s="166">
        <v>22032</v>
      </c>
      <c r="S33" s="166">
        <v>764</v>
      </c>
      <c r="T33" s="166">
        <v>1426</v>
      </c>
      <c r="U33" s="166">
        <v>8733</v>
      </c>
      <c r="V33" s="166" t="e">
        <v>#REF!</v>
      </c>
      <c r="W33" s="167">
        <v>242</v>
      </c>
    </row>
    <row r="34" spans="1:23" ht="12" customHeight="1" x14ac:dyDescent="0.2">
      <c r="A34" s="149" t="s">
        <v>230</v>
      </c>
      <c r="B34" s="168" t="s">
        <v>231</v>
      </c>
      <c r="C34" s="166"/>
      <c r="D34" s="166"/>
      <c r="E34" s="166"/>
      <c r="F34" s="166"/>
      <c r="G34" s="166"/>
      <c r="H34" s="166"/>
      <c r="I34" s="166"/>
      <c r="J34" s="166"/>
      <c r="K34" s="166"/>
      <c r="L34" s="166"/>
      <c r="M34" s="166"/>
      <c r="N34" s="166"/>
      <c r="O34" s="166"/>
      <c r="P34" s="166"/>
      <c r="Q34" s="166"/>
      <c r="R34" s="166"/>
      <c r="S34" s="166"/>
      <c r="T34" s="166"/>
      <c r="U34" s="166"/>
      <c r="V34" s="166" t="e">
        <v>#REF!</v>
      </c>
      <c r="W34" s="172"/>
    </row>
    <row r="35" spans="1:23" ht="12" customHeight="1" x14ac:dyDescent="0.2">
      <c r="A35" s="149" t="s">
        <v>232</v>
      </c>
      <c r="B35" s="168" t="s">
        <v>233</v>
      </c>
      <c r="C35" s="166">
        <v>5565</v>
      </c>
      <c r="D35" s="166">
        <v>5181</v>
      </c>
      <c r="E35" s="166">
        <v>1350</v>
      </c>
      <c r="F35" s="166">
        <v>3831</v>
      </c>
      <c r="G35" s="166">
        <v>538</v>
      </c>
      <c r="H35" s="166">
        <v>399</v>
      </c>
      <c r="I35" s="166">
        <v>571</v>
      </c>
      <c r="J35" s="166">
        <v>2323</v>
      </c>
      <c r="K35" s="166">
        <v>2534</v>
      </c>
      <c r="L35" s="166">
        <v>197</v>
      </c>
      <c r="M35" s="166">
        <v>815</v>
      </c>
      <c r="N35" s="166">
        <v>816</v>
      </c>
      <c r="O35" s="166">
        <v>706</v>
      </c>
      <c r="P35" s="166">
        <v>152</v>
      </c>
      <c r="Q35" s="166">
        <v>0</v>
      </c>
      <c r="R35" s="166">
        <v>1085</v>
      </c>
      <c r="S35" s="166">
        <v>60</v>
      </c>
      <c r="T35" s="166">
        <v>223</v>
      </c>
      <c r="U35" s="166">
        <v>1012</v>
      </c>
      <c r="V35" s="166" t="e">
        <v>#REF!</v>
      </c>
      <c r="W35" s="167" t="s">
        <v>234</v>
      </c>
    </row>
    <row r="36" spans="1:23" ht="12" customHeight="1" x14ac:dyDescent="0.2">
      <c r="A36" s="149">
        <v>246</v>
      </c>
      <c r="B36" s="168" t="s">
        <v>235</v>
      </c>
      <c r="C36" s="166">
        <v>3884</v>
      </c>
      <c r="D36" s="166">
        <v>3670</v>
      </c>
      <c r="E36" s="166">
        <v>1770</v>
      </c>
      <c r="F36" s="166">
        <v>1900</v>
      </c>
      <c r="G36" s="166">
        <v>497</v>
      </c>
      <c r="H36" s="166">
        <v>266</v>
      </c>
      <c r="I36" s="166">
        <v>305</v>
      </c>
      <c r="J36" s="166">
        <v>832</v>
      </c>
      <c r="K36" s="166">
        <v>790</v>
      </c>
      <c r="L36" s="166">
        <v>119</v>
      </c>
      <c r="M36" s="166">
        <v>305</v>
      </c>
      <c r="N36" s="166">
        <v>238</v>
      </c>
      <c r="O36" s="166">
        <v>128</v>
      </c>
      <c r="P36" s="166">
        <v>60</v>
      </c>
      <c r="Q36" s="166">
        <v>0</v>
      </c>
      <c r="R36" s="166">
        <v>1002</v>
      </c>
      <c r="S36" s="166">
        <v>48</v>
      </c>
      <c r="T36" s="166">
        <v>79</v>
      </c>
      <c r="U36" s="166">
        <v>423</v>
      </c>
      <c r="V36" s="166" t="e">
        <v>#REF!</v>
      </c>
      <c r="W36" s="167">
        <v>246</v>
      </c>
    </row>
    <row r="37" spans="1:23" ht="12" customHeight="1" x14ac:dyDescent="0.2">
      <c r="A37" s="149" t="s">
        <v>236</v>
      </c>
      <c r="B37" s="169" t="s">
        <v>237</v>
      </c>
      <c r="C37" s="166">
        <v>3572</v>
      </c>
      <c r="D37" s="166">
        <v>3341</v>
      </c>
      <c r="E37" s="166">
        <v>827</v>
      </c>
      <c r="F37" s="166">
        <v>2514</v>
      </c>
      <c r="G37" s="166">
        <v>372</v>
      </c>
      <c r="H37" s="166">
        <v>269</v>
      </c>
      <c r="I37" s="166">
        <v>427</v>
      </c>
      <c r="J37" s="166">
        <v>1446</v>
      </c>
      <c r="K37" s="166">
        <v>1468</v>
      </c>
      <c r="L37" s="166">
        <v>127</v>
      </c>
      <c r="M37" s="166">
        <v>536</v>
      </c>
      <c r="N37" s="166">
        <v>456</v>
      </c>
      <c r="O37" s="166">
        <v>349</v>
      </c>
      <c r="P37" s="166">
        <v>180</v>
      </c>
      <c r="Q37" s="166">
        <v>1</v>
      </c>
      <c r="R37" s="166">
        <v>818</v>
      </c>
      <c r="S37" s="166">
        <v>47</v>
      </c>
      <c r="T37" s="166">
        <v>103</v>
      </c>
      <c r="U37" s="166">
        <v>674</v>
      </c>
      <c r="V37" s="166" t="e">
        <v>#REF!</v>
      </c>
      <c r="W37" s="167" t="s">
        <v>238</v>
      </c>
    </row>
    <row r="38" spans="1:23" ht="12" customHeight="1" x14ac:dyDescent="0.2">
      <c r="A38" s="149" t="s">
        <v>239</v>
      </c>
      <c r="B38" s="169" t="s">
        <v>240</v>
      </c>
      <c r="C38" s="166">
        <v>3168</v>
      </c>
      <c r="D38" s="166">
        <v>2969</v>
      </c>
      <c r="E38" s="166">
        <v>1567</v>
      </c>
      <c r="F38" s="166">
        <v>1402</v>
      </c>
      <c r="G38" s="166">
        <v>385</v>
      </c>
      <c r="H38" s="166">
        <v>181</v>
      </c>
      <c r="I38" s="166">
        <v>215</v>
      </c>
      <c r="J38" s="166">
        <v>621</v>
      </c>
      <c r="K38" s="166">
        <v>636</v>
      </c>
      <c r="L38" s="166">
        <v>80</v>
      </c>
      <c r="M38" s="166">
        <v>256</v>
      </c>
      <c r="N38" s="166">
        <v>186</v>
      </c>
      <c r="O38" s="166">
        <v>114</v>
      </c>
      <c r="P38" s="166">
        <v>40</v>
      </c>
      <c r="Q38" s="166">
        <v>2</v>
      </c>
      <c r="R38" s="166">
        <v>682</v>
      </c>
      <c r="S38" s="166">
        <v>42</v>
      </c>
      <c r="T38" s="166">
        <v>78</v>
      </c>
      <c r="U38" s="166">
        <v>333</v>
      </c>
      <c r="V38" s="166" t="e">
        <v>#REF!</v>
      </c>
      <c r="W38" s="167" t="s">
        <v>241</v>
      </c>
    </row>
    <row r="39" spans="1:23" ht="12" customHeight="1" x14ac:dyDescent="0.2">
      <c r="A39" s="149" t="s">
        <v>242</v>
      </c>
      <c r="B39" s="169" t="s">
        <v>243</v>
      </c>
      <c r="C39" s="166">
        <v>120411</v>
      </c>
      <c r="D39" s="166">
        <v>114401</v>
      </c>
      <c r="E39" s="166">
        <v>46703</v>
      </c>
      <c r="F39" s="166">
        <v>67698</v>
      </c>
      <c r="G39" s="166">
        <v>16226</v>
      </c>
      <c r="H39" s="166">
        <v>9666</v>
      </c>
      <c r="I39" s="166">
        <v>12387</v>
      </c>
      <c r="J39" s="166">
        <v>29419</v>
      </c>
      <c r="K39" s="166">
        <v>24779</v>
      </c>
      <c r="L39" s="166">
        <v>4145</v>
      </c>
      <c r="M39" s="166">
        <v>10209</v>
      </c>
      <c r="N39" s="166">
        <v>7119</v>
      </c>
      <c r="O39" s="166">
        <v>3306</v>
      </c>
      <c r="P39" s="166">
        <v>1577</v>
      </c>
      <c r="Q39" s="166">
        <v>16</v>
      </c>
      <c r="R39" s="166">
        <v>39680</v>
      </c>
      <c r="S39" s="166">
        <v>1646</v>
      </c>
      <c r="T39" s="166">
        <v>2193</v>
      </c>
      <c r="U39" s="166">
        <v>13613</v>
      </c>
      <c r="V39" s="166" t="e">
        <v>#REF!</v>
      </c>
      <c r="W39" s="167" t="s">
        <v>244</v>
      </c>
    </row>
    <row r="40" spans="1:23" ht="12" customHeight="1" x14ac:dyDescent="0.2">
      <c r="A40" s="149">
        <v>263</v>
      </c>
      <c r="B40" s="168" t="s">
        <v>245</v>
      </c>
      <c r="C40" s="166">
        <v>70890</v>
      </c>
      <c r="D40" s="166">
        <v>67314</v>
      </c>
      <c r="E40" s="166">
        <v>31939</v>
      </c>
      <c r="F40" s="166">
        <v>35375</v>
      </c>
      <c r="G40" s="166">
        <v>9449</v>
      </c>
      <c r="H40" s="166">
        <v>5193</v>
      </c>
      <c r="I40" s="166">
        <v>6486</v>
      </c>
      <c r="J40" s="166">
        <v>14247</v>
      </c>
      <c r="K40" s="166">
        <v>13645</v>
      </c>
      <c r="L40" s="166">
        <v>2039</v>
      </c>
      <c r="M40" s="166">
        <v>5630</v>
      </c>
      <c r="N40" s="166">
        <v>4076</v>
      </c>
      <c r="O40" s="166">
        <v>1900</v>
      </c>
      <c r="P40" s="166">
        <v>719</v>
      </c>
      <c r="Q40" s="166">
        <v>9</v>
      </c>
      <c r="R40" s="166">
        <v>20342</v>
      </c>
      <c r="S40" s="166">
        <v>660</v>
      </c>
      <c r="T40" s="166">
        <v>1335</v>
      </c>
      <c r="U40" s="166">
        <v>7862</v>
      </c>
      <c r="V40" s="166" t="e">
        <v>#REF!</v>
      </c>
      <c r="W40" s="167">
        <v>263</v>
      </c>
    </row>
    <row r="41" spans="1:23" ht="12" customHeight="1" x14ac:dyDescent="0.2">
      <c r="A41" s="149" t="s">
        <v>277</v>
      </c>
      <c r="B41" s="169" t="s">
        <v>247</v>
      </c>
      <c r="C41" s="166">
        <v>20513</v>
      </c>
      <c r="D41" s="166">
        <v>19464</v>
      </c>
      <c r="E41" s="166">
        <v>10915</v>
      </c>
      <c r="F41" s="166">
        <v>8549</v>
      </c>
      <c r="G41" s="166">
        <v>2454</v>
      </c>
      <c r="H41" s="166">
        <v>1236</v>
      </c>
      <c r="I41" s="166">
        <v>1450</v>
      </c>
      <c r="J41" s="166">
        <v>3409</v>
      </c>
      <c r="K41" s="166">
        <v>3451</v>
      </c>
      <c r="L41" s="166">
        <v>481</v>
      </c>
      <c r="M41" s="166">
        <v>1344</v>
      </c>
      <c r="N41" s="166">
        <v>1017</v>
      </c>
      <c r="O41" s="166">
        <v>609</v>
      </c>
      <c r="P41" s="166">
        <v>186</v>
      </c>
      <c r="Q41" s="166">
        <v>3</v>
      </c>
      <c r="R41" s="166">
        <v>4751</v>
      </c>
      <c r="S41" s="166">
        <v>158</v>
      </c>
      <c r="T41" s="166">
        <v>303</v>
      </c>
      <c r="U41" s="166">
        <v>1893</v>
      </c>
      <c r="V41" s="166" t="e">
        <v>#REF!</v>
      </c>
      <c r="W41" s="167" t="s">
        <v>248</v>
      </c>
    </row>
    <row r="42" spans="1:23" ht="12" customHeight="1" x14ac:dyDescent="0.2">
      <c r="A42" s="149" t="s">
        <v>249</v>
      </c>
      <c r="B42" s="169" t="s">
        <v>250</v>
      </c>
      <c r="C42" s="166">
        <v>12203</v>
      </c>
      <c r="D42" s="166">
        <v>11629</v>
      </c>
      <c r="E42" s="166">
        <v>4740</v>
      </c>
      <c r="F42" s="166">
        <v>6889</v>
      </c>
      <c r="G42" s="166">
        <v>1660</v>
      </c>
      <c r="H42" s="166">
        <v>961</v>
      </c>
      <c r="I42" s="166">
        <v>1233</v>
      </c>
      <c r="J42" s="166">
        <v>3035</v>
      </c>
      <c r="K42" s="166">
        <v>2782</v>
      </c>
      <c r="L42" s="166">
        <v>405</v>
      </c>
      <c r="M42" s="166">
        <v>1218</v>
      </c>
      <c r="N42" s="166">
        <v>778</v>
      </c>
      <c r="O42" s="166">
        <v>381</v>
      </c>
      <c r="P42" s="166">
        <v>276</v>
      </c>
      <c r="Q42" s="166">
        <v>2</v>
      </c>
      <c r="R42" s="166">
        <v>3548</v>
      </c>
      <c r="S42" s="166">
        <v>281</v>
      </c>
      <c r="T42" s="166">
        <v>249</v>
      </c>
      <c r="U42" s="166">
        <v>1598</v>
      </c>
      <c r="V42" s="166" t="e">
        <v>#REF!</v>
      </c>
      <c r="W42" s="167" t="s">
        <v>251</v>
      </c>
    </row>
    <row r="43" spans="1:23" ht="12" customHeight="1" x14ac:dyDescent="0.2">
      <c r="A43" s="149" t="s">
        <v>252</v>
      </c>
      <c r="B43" s="169" t="s">
        <v>253</v>
      </c>
      <c r="C43" s="166">
        <v>1938</v>
      </c>
      <c r="D43" s="166">
        <v>1841</v>
      </c>
      <c r="E43" s="166">
        <v>850</v>
      </c>
      <c r="F43" s="166">
        <v>991</v>
      </c>
      <c r="G43" s="166">
        <v>218</v>
      </c>
      <c r="H43" s="166">
        <v>120</v>
      </c>
      <c r="I43" s="166">
        <v>183</v>
      </c>
      <c r="J43" s="166">
        <v>470</v>
      </c>
      <c r="K43" s="166">
        <v>487</v>
      </c>
      <c r="L43" s="166">
        <v>76</v>
      </c>
      <c r="M43" s="166">
        <v>191</v>
      </c>
      <c r="N43" s="166">
        <v>123</v>
      </c>
      <c r="O43" s="166">
        <v>97</v>
      </c>
      <c r="P43" s="166">
        <v>33</v>
      </c>
      <c r="Q43" s="166">
        <v>0</v>
      </c>
      <c r="R43" s="166">
        <v>458</v>
      </c>
      <c r="S43" s="166">
        <v>13</v>
      </c>
      <c r="T43" s="166">
        <v>40</v>
      </c>
      <c r="U43" s="166">
        <v>275</v>
      </c>
      <c r="V43" s="166" t="e">
        <v>#REF!</v>
      </c>
      <c r="W43" s="167" t="s">
        <v>254</v>
      </c>
    </row>
    <row r="44" spans="1:23" ht="12" customHeight="1" x14ac:dyDescent="0.2">
      <c r="A44" s="149" t="s">
        <v>255</v>
      </c>
      <c r="B44" s="169" t="s">
        <v>256</v>
      </c>
      <c r="C44" s="166">
        <v>997</v>
      </c>
      <c r="D44" s="166">
        <v>949</v>
      </c>
      <c r="E44" s="166">
        <v>588</v>
      </c>
      <c r="F44" s="166">
        <v>361</v>
      </c>
      <c r="G44" s="166">
        <v>123</v>
      </c>
      <c r="H44" s="166">
        <v>57</v>
      </c>
      <c r="I44" s="166">
        <v>50</v>
      </c>
      <c r="J44" s="166">
        <v>131</v>
      </c>
      <c r="K44" s="166">
        <v>148</v>
      </c>
      <c r="L44" s="166">
        <v>19</v>
      </c>
      <c r="M44" s="166">
        <v>67</v>
      </c>
      <c r="N44" s="166">
        <v>43</v>
      </c>
      <c r="O44" s="166">
        <v>19</v>
      </c>
      <c r="P44" s="166">
        <v>4</v>
      </c>
      <c r="Q44" s="166">
        <v>0</v>
      </c>
      <c r="R44" s="166">
        <v>205</v>
      </c>
      <c r="S44" s="166">
        <v>4</v>
      </c>
      <c r="T44" s="166">
        <v>18</v>
      </c>
      <c r="U44" s="166">
        <v>94</v>
      </c>
      <c r="V44" s="166" t="e">
        <v>#REF!</v>
      </c>
      <c r="W44" s="167" t="s">
        <v>257</v>
      </c>
    </row>
    <row r="45" spans="1:23" ht="3" customHeight="1" x14ac:dyDescent="0.2">
      <c r="A45" s="403" t="s">
        <v>150</v>
      </c>
      <c r="B45" s="155" t="s">
        <v>150</v>
      </c>
      <c r="C45" s="166"/>
      <c r="D45" s="166"/>
      <c r="E45" s="166"/>
      <c r="F45" s="166"/>
      <c r="G45" s="166"/>
      <c r="H45" s="166"/>
      <c r="I45" s="166"/>
      <c r="J45" s="166"/>
      <c r="K45" s="166"/>
      <c r="L45" s="166"/>
      <c r="M45" s="166"/>
      <c r="N45" s="166"/>
      <c r="O45" s="166"/>
      <c r="P45" s="166"/>
      <c r="Q45" s="166"/>
      <c r="R45" s="166"/>
      <c r="S45" s="166"/>
      <c r="T45" s="166"/>
      <c r="U45" s="166"/>
      <c r="V45" s="145"/>
      <c r="W45" s="167" t="s">
        <v>150</v>
      </c>
    </row>
    <row r="46" spans="1:23" ht="12" customHeight="1" x14ac:dyDescent="0.2">
      <c r="A46" s="145" t="s">
        <v>258</v>
      </c>
      <c r="B46" s="165" t="s">
        <v>259</v>
      </c>
      <c r="C46" s="166">
        <v>109292</v>
      </c>
      <c r="D46" s="166">
        <v>104845</v>
      </c>
      <c r="E46" s="166">
        <v>80508</v>
      </c>
      <c r="F46" s="166">
        <v>24337</v>
      </c>
      <c r="G46" s="166">
        <v>9666</v>
      </c>
      <c r="H46" s="166">
        <v>3559</v>
      </c>
      <c r="I46" s="166">
        <v>3568</v>
      </c>
      <c r="J46" s="166">
        <v>7544</v>
      </c>
      <c r="K46" s="166">
        <v>8531</v>
      </c>
      <c r="L46" s="166">
        <v>1442</v>
      </c>
      <c r="M46" s="166">
        <v>3676</v>
      </c>
      <c r="N46" s="166">
        <v>2216</v>
      </c>
      <c r="O46" s="166">
        <v>1197</v>
      </c>
      <c r="P46" s="166">
        <v>460</v>
      </c>
      <c r="Q46" s="166">
        <v>11</v>
      </c>
      <c r="R46" s="166">
        <v>14610</v>
      </c>
      <c r="S46" s="166">
        <v>725</v>
      </c>
      <c r="T46" s="166">
        <v>803</v>
      </c>
      <c r="U46" s="166">
        <v>4979</v>
      </c>
      <c r="V46" s="166" t="e">
        <v>#REF!</v>
      </c>
      <c r="W46" s="167" t="s">
        <v>260</v>
      </c>
    </row>
    <row r="47" spans="1:23" ht="12" customHeight="1" x14ac:dyDescent="0.2">
      <c r="A47" s="403" t="s">
        <v>150</v>
      </c>
      <c r="B47" s="168" t="s">
        <v>261</v>
      </c>
      <c r="C47" s="166">
        <v>70136</v>
      </c>
      <c r="D47" s="166">
        <v>67377</v>
      </c>
      <c r="E47" s="166">
        <v>49531</v>
      </c>
      <c r="F47" s="166">
        <v>17846</v>
      </c>
      <c r="G47" s="166">
        <v>6806</v>
      </c>
      <c r="H47" s="166">
        <v>2614</v>
      </c>
      <c r="I47" s="166">
        <v>2641</v>
      </c>
      <c r="J47" s="166">
        <v>5785</v>
      </c>
      <c r="K47" s="166">
        <v>6472</v>
      </c>
      <c r="L47" s="166">
        <v>1152</v>
      </c>
      <c r="M47" s="166">
        <v>2840</v>
      </c>
      <c r="N47" s="166">
        <v>1627</v>
      </c>
      <c r="O47" s="166">
        <v>853</v>
      </c>
      <c r="P47" s="166">
        <v>341</v>
      </c>
      <c r="Q47" s="166">
        <v>9</v>
      </c>
      <c r="R47" s="166">
        <v>10554</v>
      </c>
      <c r="S47" s="166">
        <v>470</v>
      </c>
      <c r="T47" s="166">
        <v>601</v>
      </c>
      <c r="U47" s="166">
        <v>3790</v>
      </c>
      <c r="V47" s="166" t="e">
        <v>#REF!</v>
      </c>
      <c r="W47" s="167" t="s">
        <v>150</v>
      </c>
    </row>
    <row r="48" spans="1:23" ht="12" customHeight="1" x14ac:dyDescent="0.2">
      <c r="A48" s="403" t="s">
        <v>150</v>
      </c>
      <c r="B48" s="168" t="s">
        <v>262</v>
      </c>
      <c r="C48" s="166">
        <v>39156</v>
      </c>
      <c r="D48" s="166">
        <v>37468</v>
      </c>
      <c r="E48" s="166">
        <v>30977</v>
      </c>
      <c r="F48" s="166">
        <v>6491</v>
      </c>
      <c r="G48" s="166">
        <v>2860</v>
      </c>
      <c r="H48" s="166">
        <v>945</v>
      </c>
      <c r="I48" s="166">
        <v>927</v>
      </c>
      <c r="J48" s="166">
        <v>1759</v>
      </c>
      <c r="K48" s="166">
        <v>2059</v>
      </c>
      <c r="L48" s="166">
        <v>290</v>
      </c>
      <c r="M48" s="166">
        <v>836</v>
      </c>
      <c r="N48" s="166">
        <v>589</v>
      </c>
      <c r="O48" s="166">
        <v>344</v>
      </c>
      <c r="P48" s="166">
        <v>119</v>
      </c>
      <c r="Q48" s="166">
        <v>2</v>
      </c>
      <c r="R48" s="166">
        <v>4056</v>
      </c>
      <c r="S48" s="166">
        <v>255</v>
      </c>
      <c r="T48" s="166">
        <v>202</v>
      </c>
      <c r="U48" s="166">
        <v>1189</v>
      </c>
      <c r="V48" s="166" t="e">
        <v>#REF!</v>
      </c>
      <c r="W48" s="167" t="s">
        <v>150</v>
      </c>
    </row>
    <row r="49" spans="1:23" ht="3" customHeight="1" x14ac:dyDescent="0.2">
      <c r="A49" s="403" t="s">
        <v>150</v>
      </c>
      <c r="B49" s="155" t="s">
        <v>150</v>
      </c>
      <c r="C49" s="166"/>
      <c r="D49" s="166"/>
      <c r="E49" s="166"/>
      <c r="F49" s="166"/>
      <c r="G49" s="166"/>
      <c r="H49" s="166"/>
      <c r="I49" s="166"/>
      <c r="J49" s="166"/>
      <c r="K49" s="166"/>
      <c r="L49" s="166"/>
      <c r="M49" s="166"/>
      <c r="N49" s="166"/>
      <c r="O49" s="166"/>
      <c r="P49" s="166"/>
      <c r="Q49" s="166"/>
      <c r="R49" s="166"/>
      <c r="S49" s="166"/>
      <c r="T49" s="166"/>
      <c r="U49" s="166"/>
      <c r="V49" s="145"/>
      <c r="W49" s="167" t="s">
        <v>150</v>
      </c>
    </row>
    <row r="50" spans="1:23" ht="12" customHeight="1" x14ac:dyDescent="0.2">
      <c r="A50" s="145" t="s">
        <v>263</v>
      </c>
      <c r="B50" s="165" t="s">
        <v>264</v>
      </c>
      <c r="C50" s="166">
        <v>54653</v>
      </c>
      <c r="D50" s="166">
        <v>52552</v>
      </c>
      <c r="E50" s="166">
        <v>22395</v>
      </c>
      <c r="F50" s="166">
        <v>30157</v>
      </c>
      <c r="G50" s="166">
        <v>9205</v>
      </c>
      <c r="H50" s="166">
        <v>4884</v>
      </c>
      <c r="I50" s="166">
        <v>5418</v>
      </c>
      <c r="J50" s="166">
        <v>10650</v>
      </c>
      <c r="K50" s="166">
        <v>10438</v>
      </c>
      <c r="L50" s="166">
        <v>1640</v>
      </c>
      <c r="M50" s="166">
        <v>4223</v>
      </c>
      <c r="N50" s="166">
        <v>2876</v>
      </c>
      <c r="O50" s="166">
        <v>1699</v>
      </c>
      <c r="P50" s="166">
        <v>497</v>
      </c>
      <c r="Q50" s="166">
        <v>16</v>
      </c>
      <c r="R50" s="166">
        <v>18728</v>
      </c>
      <c r="S50" s="166">
        <v>478</v>
      </c>
      <c r="T50" s="166">
        <v>1076</v>
      </c>
      <c r="U50" s="166">
        <v>5820</v>
      </c>
      <c r="V50" s="166" t="e">
        <v>#REF!</v>
      </c>
      <c r="W50" s="167" t="s">
        <v>263</v>
      </c>
    </row>
    <row r="51" spans="1:23" ht="3" customHeight="1" x14ac:dyDescent="0.2">
      <c r="A51" s="403" t="s">
        <v>150</v>
      </c>
      <c r="B51" s="155" t="s">
        <v>150</v>
      </c>
      <c r="C51" s="166"/>
      <c r="D51" s="166"/>
      <c r="E51" s="166"/>
      <c r="F51" s="166"/>
      <c r="G51" s="166"/>
      <c r="H51" s="166"/>
      <c r="I51" s="166"/>
      <c r="J51" s="166"/>
      <c r="K51" s="166"/>
      <c r="L51" s="166"/>
      <c r="M51" s="166"/>
      <c r="N51" s="166"/>
      <c r="O51" s="166"/>
      <c r="P51" s="166"/>
      <c r="Q51" s="166"/>
      <c r="R51" s="166"/>
      <c r="S51" s="166"/>
      <c r="T51" s="166"/>
      <c r="U51" s="166"/>
      <c r="V51" s="145"/>
      <c r="W51" s="167" t="s">
        <v>150</v>
      </c>
    </row>
    <row r="52" spans="1:23" ht="12" customHeight="1" x14ac:dyDescent="0.2">
      <c r="A52" s="145" t="s">
        <v>265</v>
      </c>
      <c r="B52" s="165" t="s">
        <v>266</v>
      </c>
      <c r="C52" s="166">
        <v>111218</v>
      </c>
      <c r="D52" s="166">
        <v>105919</v>
      </c>
      <c r="E52" s="166">
        <v>51817</v>
      </c>
      <c r="F52" s="166">
        <v>54102</v>
      </c>
      <c r="G52" s="166">
        <v>14102</v>
      </c>
      <c r="H52" s="166">
        <v>7794</v>
      </c>
      <c r="I52" s="166">
        <v>9629</v>
      </c>
      <c r="J52" s="166">
        <v>22577</v>
      </c>
      <c r="K52" s="166">
        <v>22971</v>
      </c>
      <c r="L52" s="166">
        <v>2974</v>
      </c>
      <c r="M52" s="166">
        <v>8761</v>
      </c>
      <c r="N52" s="166">
        <v>7188</v>
      </c>
      <c r="O52" s="166">
        <v>4048</v>
      </c>
      <c r="P52" s="166">
        <v>2125</v>
      </c>
      <c r="Q52" s="166">
        <v>26</v>
      </c>
      <c r="R52" s="166">
        <v>26754</v>
      </c>
      <c r="S52" s="166">
        <v>2226</v>
      </c>
      <c r="T52" s="166">
        <v>2305</v>
      </c>
      <c r="U52" s="166">
        <v>12847</v>
      </c>
      <c r="V52" s="166" t="e">
        <v>#REF!</v>
      </c>
      <c r="W52" s="167" t="s">
        <v>267</v>
      </c>
    </row>
    <row r="53" spans="1:23" ht="12" customHeight="1" x14ac:dyDescent="0.2">
      <c r="A53" s="145" t="s">
        <v>268</v>
      </c>
      <c r="B53" s="168" t="s">
        <v>269</v>
      </c>
      <c r="C53" s="166">
        <v>114</v>
      </c>
      <c r="D53" s="166">
        <v>109</v>
      </c>
      <c r="E53" s="166">
        <v>67</v>
      </c>
      <c r="F53" s="166">
        <v>42</v>
      </c>
      <c r="G53" s="166">
        <v>21</v>
      </c>
      <c r="H53" s="166">
        <v>9</v>
      </c>
      <c r="I53" s="166">
        <v>8</v>
      </c>
      <c r="J53" s="166">
        <v>4</v>
      </c>
      <c r="K53" s="166">
        <v>3</v>
      </c>
      <c r="L53" s="166">
        <v>1</v>
      </c>
      <c r="M53" s="166">
        <v>1</v>
      </c>
      <c r="N53" s="166">
        <v>0</v>
      </c>
      <c r="O53" s="166">
        <v>1</v>
      </c>
      <c r="P53" s="166">
        <v>0</v>
      </c>
      <c r="Q53" s="166">
        <v>0</v>
      </c>
      <c r="R53" s="166">
        <v>32</v>
      </c>
      <c r="S53" s="166">
        <v>7</v>
      </c>
      <c r="T53" s="166">
        <v>0</v>
      </c>
      <c r="U53" s="166">
        <v>2</v>
      </c>
      <c r="V53" s="166" t="e">
        <v>#REF!</v>
      </c>
      <c r="W53" s="167" t="s">
        <v>268</v>
      </c>
    </row>
    <row r="54" spans="1:23" ht="12" customHeight="1" x14ac:dyDescent="0.2">
      <c r="A54" s="145" t="s">
        <v>270</v>
      </c>
      <c r="B54" s="168" t="s">
        <v>271</v>
      </c>
      <c r="C54" s="166">
        <v>59239</v>
      </c>
      <c r="D54" s="166">
        <v>56644</v>
      </c>
      <c r="E54" s="166">
        <v>20561</v>
      </c>
      <c r="F54" s="166">
        <v>36083</v>
      </c>
      <c r="G54" s="166">
        <v>7769</v>
      </c>
      <c r="H54" s="166">
        <v>4877</v>
      </c>
      <c r="I54" s="166">
        <v>6593</v>
      </c>
      <c r="J54" s="166">
        <v>16844</v>
      </c>
      <c r="K54" s="166">
        <v>16661</v>
      </c>
      <c r="L54" s="166">
        <v>2131</v>
      </c>
      <c r="M54" s="166">
        <v>6098</v>
      </c>
      <c r="N54" s="166">
        <v>5324</v>
      </c>
      <c r="O54" s="166">
        <v>3108</v>
      </c>
      <c r="P54" s="166">
        <v>1650</v>
      </c>
      <c r="Q54" s="166">
        <v>17</v>
      </c>
      <c r="R54" s="166">
        <v>16060</v>
      </c>
      <c r="S54" s="166">
        <v>1695</v>
      </c>
      <c r="T54" s="166">
        <v>1704</v>
      </c>
      <c r="U54" s="166">
        <v>9209</v>
      </c>
      <c r="V54" s="166" t="e">
        <v>#REF!</v>
      </c>
      <c r="W54" s="167" t="s">
        <v>270</v>
      </c>
    </row>
    <row r="55" spans="1:23" ht="12" customHeight="1" x14ac:dyDescent="0.2">
      <c r="A55" s="145" t="s">
        <v>272</v>
      </c>
      <c r="B55" s="168" t="s">
        <v>273</v>
      </c>
      <c r="C55" s="166">
        <v>9852</v>
      </c>
      <c r="D55" s="166">
        <v>9454</v>
      </c>
      <c r="E55" s="166">
        <v>7298</v>
      </c>
      <c r="F55" s="166">
        <v>2156</v>
      </c>
      <c r="G55" s="166">
        <v>1008</v>
      </c>
      <c r="H55" s="166">
        <v>375</v>
      </c>
      <c r="I55" s="166">
        <v>370</v>
      </c>
      <c r="J55" s="166">
        <v>403</v>
      </c>
      <c r="K55" s="166">
        <v>566</v>
      </c>
      <c r="L55" s="166">
        <v>116</v>
      </c>
      <c r="M55" s="166">
        <v>223</v>
      </c>
      <c r="N55" s="166">
        <v>158</v>
      </c>
      <c r="O55" s="166">
        <v>69</v>
      </c>
      <c r="P55" s="166">
        <v>39</v>
      </c>
      <c r="Q55" s="166">
        <v>1</v>
      </c>
      <c r="R55" s="166">
        <v>1493</v>
      </c>
      <c r="S55" s="166">
        <v>57</v>
      </c>
      <c r="T55" s="166">
        <v>31</v>
      </c>
      <c r="U55" s="166">
        <v>307</v>
      </c>
      <c r="V55" s="166" t="e">
        <v>#REF!</v>
      </c>
      <c r="W55" s="167" t="s">
        <v>272</v>
      </c>
    </row>
    <row r="56" spans="1:23" ht="12" customHeight="1" x14ac:dyDescent="0.2">
      <c r="A56" s="145"/>
      <c r="B56" s="173"/>
      <c r="C56" s="174"/>
      <c r="D56" s="174"/>
      <c r="E56" s="174"/>
      <c r="F56" s="174"/>
      <c r="G56" s="174"/>
      <c r="H56" s="174"/>
      <c r="I56" s="174"/>
      <c r="J56" s="174"/>
      <c r="K56" s="174"/>
      <c r="L56" s="174"/>
      <c r="M56" s="174"/>
      <c r="N56" s="174"/>
      <c r="O56" s="174"/>
      <c r="P56" s="174"/>
      <c r="Q56" s="174"/>
      <c r="R56" s="174"/>
      <c r="S56" s="174"/>
      <c r="T56" s="174"/>
      <c r="U56" s="174"/>
      <c r="V56" s="145"/>
      <c r="W56" s="149"/>
    </row>
    <row r="57" spans="1:23" s="160" customFormat="1" ht="12" customHeight="1" x14ac:dyDescent="0.2">
      <c r="A57" s="403" t="s">
        <v>150</v>
      </c>
      <c r="B57" s="403" t="s">
        <v>150</v>
      </c>
      <c r="C57" s="175" t="s">
        <v>80</v>
      </c>
      <c r="D57" s="175"/>
      <c r="E57" s="175"/>
      <c r="F57" s="175"/>
      <c r="G57" s="1128" t="s">
        <v>80</v>
      </c>
      <c r="H57" s="1128"/>
      <c r="I57" s="1128"/>
      <c r="J57" s="175"/>
      <c r="K57" s="175"/>
      <c r="L57" s="175"/>
      <c r="M57" s="175"/>
      <c r="N57" s="175"/>
      <c r="O57" s="175"/>
      <c r="P57" s="175"/>
      <c r="Q57" s="175"/>
      <c r="R57" s="175"/>
      <c r="S57" s="175"/>
      <c r="T57" s="175"/>
      <c r="U57" s="175"/>
      <c r="V57" s="148" t="s">
        <v>150</v>
      </c>
      <c r="W57" s="149" t="s">
        <v>150</v>
      </c>
    </row>
    <row r="58" spans="1:23" ht="3" customHeight="1" x14ac:dyDescent="0.2">
      <c r="A58" s="403"/>
      <c r="B58" s="403"/>
      <c r="C58" s="174"/>
      <c r="D58" s="174"/>
      <c r="E58" s="174"/>
      <c r="F58" s="174"/>
      <c r="G58" s="174"/>
      <c r="H58" s="174"/>
      <c r="I58" s="174"/>
      <c r="J58" s="174"/>
      <c r="K58" s="174"/>
      <c r="L58" s="174"/>
      <c r="M58" s="174"/>
      <c r="N58" s="174"/>
      <c r="O58" s="174"/>
      <c r="P58" s="174"/>
      <c r="Q58" s="174"/>
      <c r="R58" s="174"/>
      <c r="S58" s="174"/>
      <c r="T58" s="174"/>
      <c r="U58" s="174"/>
      <c r="V58" s="145"/>
      <c r="W58" s="149"/>
    </row>
    <row r="59" spans="1:23" ht="12" customHeight="1" x14ac:dyDescent="0.2">
      <c r="A59" s="145" t="s">
        <v>274</v>
      </c>
      <c r="B59" s="165" t="s">
        <v>275</v>
      </c>
      <c r="C59" s="166">
        <v>526169</v>
      </c>
      <c r="D59" s="166">
        <v>501728</v>
      </c>
      <c r="E59" s="166">
        <v>233795</v>
      </c>
      <c r="F59" s="166">
        <v>267933</v>
      </c>
      <c r="G59" s="166">
        <v>65238</v>
      </c>
      <c r="H59" s="166">
        <v>36317</v>
      </c>
      <c r="I59" s="166">
        <v>45249</v>
      </c>
      <c r="J59" s="166">
        <v>121129</v>
      </c>
      <c r="K59" s="166">
        <v>118214</v>
      </c>
      <c r="L59" s="166">
        <v>15945</v>
      </c>
      <c r="M59" s="166">
        <v>46643</v>
      </c>
      <c r="N59" s="166">
        <v>34860</v>
      </c>
      <c r="O59" s="166">
        <v>20766</v>
      </c>
      <c r="P59" s="166">
        <v>8320</v>
      </c>
      <c r="Q59" s="166">
        <v>93</v>
      </c>
      <c r="R59" s="166">
        <v>134168</v>
      </c>
      <c r="S59" s="166">
        <v>7138</v>
      </c>
      <c r="T59" s="166">
        <v>11104</v>
      </c>
      <c r="U59" s="166">
        <v>61866</v>
      </c>
      <c r="V59" s="145"/>
      <c r="W59" s="167" t="s">
        <v>274</v>
      </c>
    </row>
    <row r="60" spans="1:23" ht="3" customHeight="1" x14ac:dyDescent="0.2">
      <c r="A60" s="403" t="s">
        <v>150</v>
      </c>
      <c r="B60" s="155" t="s">
        <v>150</v>
      </c>
      <c r="C60" s="166"/>
      <c r="D60" s="166"/>
      <c r="E60" s="166"/>
      <c r="F60" s="166"/>
      <c r="G60" s="166"/>
      <c r="H60" s="166"/>
      <c r="I60" s="166"/>
      <c r="J60" s="166"/>
      <c r="K60" s="166"/>
      <c r="L60" s="166"/>
      <c r="M60" s="166"/>
      <c r="N60" s="166"/>
      <c r="O60" s="166"/>
      <c r="P60" s="166"/>
      <c r="Q60" s="166"/>
      <c r="R60" s="166"/>
      <c r="S60" s="166"/>
      <c r="T60" s="166"/>
      <c r="U60" s="166"/>
      <c r="V60" s="145"/>
      <c r="W60" s="167" t="s">
        <v>150</v>
      </c>
    </row>
    <row r="61" spans="1:23" ht="12" customHeight="1" x14ac:dyDescent="0.2">
      <c r="A61" s="145" t="s">
        <v>276</v>
      </c>
      <c r="B61" s="168" t="s">
        <v>184</v>
      </c>
      <c r="C61" s="166">
        <v>388137</v>
      </c>
      <c r="D61" s="166">
        <v>369219</v>
      </c>
      <c r="E61" s="166">
        <v>150833</v>
      </c>
      <c r="F61" s="166">
        <v>218386</v>
      </c>
      <c r="G61" s="166">
        <v>48669</v>
      </c>
      <c r="H61" s="166">
        <v>28762</v>
      </c>
      <c r="I61" s="166">
        <v>37032</v>
      </c>
      <c r="J61" s="166">
        <v>103923</v>
      </c>
      <c r="K61" s="166">
        <v>100231</v>
      </c>
      <c r="L61" s="166">
        <v>13105</v>
      </c>
      <c r="M61" s="166">
        <v>39214</v>
      </c>
      <c r="N61" s="166">
        <v>29981</v>
      </c>
      <c r="O61" s="166">
        <v>17931</v>
      </c>
      <c r="P61" s="166">
        <v>7405</v>
      </c>
      <c r="Q61" s="166">
        <v>68</v>
      </c>
      <c r="R61" s="166">
        <v>104642</v>
      </c>
      <c r="S61" s="166">
        <v>6040</v>
      </c>
      <c r="T61" s="166">
        <v>9287</v>
      </c>
      <c r="U61" s="166">
        <v>51778</v>
      </c>
      <c r="V61" s="145"/>
      <c r="W61" s="167" t="s">
        <v>276</v>
      </c>
    </row>
    <row r="62" spans="1:23" ht="12" customHeight="1" x14ac:dyDescent="0.2">
      <c r="A62" s="145" t="s">
        <v>186</v>
      </c>
      <c r="B62" s="168" t="s">
        <v>187</v>
      </c>
      <c r="C62" s="166">
        <v>138032</v>
      </c>
      <c r="D62" s="166">
        <v>132509</v>
      </c>
      <c r="E62" s="166">
        <v>82962</v>
      </c>
      <c r="F62" s="166">
        <v>49547</v>
      </c>
      <c r="G62" s="166">
        <v>16569</v>
      </c>
      <c r="H62" s="166">
        <v>7555</v>
      </c>
      <c r="I62" s="166">
        <v>8217</v>
      </c>
      <c r="J62" s="166">
        <v>17206</v>
      </c>
      <c r="K62" s="166">
        <v>17983</v>
      </c>
      <c r="L62" s="166">
        <v>2840</v>
      </c>
      <c r="M62" s="166">
        <v>7429</v>
      </c>
      <c r="N62" s="166">
        <v>4879</v>
      </c>
      <c r="O62" s="166">
        <v>2835</v>
      </c>
      <c r="P62" s="166">
        <v>915</v>
      </c>
      <c r="Q62" s="166">
        <v>25</v>
      </c>
      <c r="R62" s="166">
        <v>29526</v>
      </c>
      <c r="S62" s="166">
        <v>1098</v>
      </c>
      <c r="T62" s="166">
        <v>1817</v>
      </c>
      <c r="U62" s="166">
        <v>10088</v>
      </c>
      <c r="V62" s="145"/>
      <c r="W62" s="167" t="s">
        <v>188</v>
      </c>
    </row>
    <row r="63" spans="1:23" ht="3" customHeight="1" x14ac:dyDescent="0.2">
      <c r="A63" s="403" t="s">
        <v>150</v>
      </c>
      <c r="B63" s="155" t="s">
        <v>150</v>
      </c>
      <c r="C63" s="166"/>
      <c r="D63" s="166"/>
      <c r="E63" s="166"/>
      <c r="F63" s="166"/>
      <c r="G63" s="166"/>
      <c r="H63" s="166"/>
      <c r="I63" s="166"/>
      <c r="J63" s="166"/>
      <c r="K63" s="166"/>
      <c r="L63" s="166"/>
      <c r="M63" s="166"/>
      <c r="N63" s="166"/>
      <c r="O63" s="166"/>
      <c r="P63" s="166"/>
      <c r="Q63" s="166"/>
      <c r="R63" s="166"/>
      <c r="S63" s="166"/>
      <c r="T63" s="166"/>
      <c r="U63" s="166"/>
      <c r="V63" s="145"/>
      <c r="W63" s="167" t="s">
        <v>150</v>
      </c>
    </row>
    <row r="64" spans="1:23" ht="12" customHeight="1" x14ac:dyDescent="0.2">
      <c r="A64" s="145" t="s">
        <v>189</v>
      </c>
      <c r="B64" s="165" t="s">
        <v>190</v>
      </c>
      <c r="C64" s="166">
        <v>291956</v>
      </c>
      <c r="D64" s="166">
        <v>277564</v>
      </c>
      <c r="E64" s="166">
        <v>108297</v>
      </c>
      <c r="F64" s="166">
        <v>169267</v>
      </c>
      <c r="G64" s="166">
        <v>36287</v>
      </c>
      <c r="H64" s="166">
        <v>21809</v>
      </c>
      <c r="I64" s="166">
        <v>28262</v>
      </c>
      <c r="J64" s="166">
        <v>82909</v>
      </c>
      <c r="K64" s="166">
        <v>78812</v>
      </c>
      <c r="L64" s="166">
        <v>10430</v>
      </c>
      <c r="M64" s="166">
        <v>31178</v>
      </c>
      <c r="N64" s="166">
        <v>23213</v>
      </c>
      <c r="O64" s="166">
        <v>13991</v>
      </c>
      <c r="P64" s="166">
        <v>5368</v>
      </c>
      <c r="Q64" s="166">
        <v>44</v>
      </c>
      <c r="R64" s="166">
        <v>81060</v>
      </c>
      <c r="S64" s="166">
        <v>3983</v>
      </c>
      <c r="T64" s="166">
        <v>7114</v>
      </c>
      <c r="U64" s="166">
        <v>39938</v>
      </c>
      <c r="V64" s="145"/>
      <c r="W64" s="167" t="s">
        <v>191</v>
      </c>
    </row>
    <row r="65" spans="1:23" ht="12" customHeight="1" x14ac:dyDescent="0.2">
      <c r="A65" s="149" t="s">
        <v>192</v>
      </c>
      <c r="B65" s="169" t="s">
        <v>193</v>
      </c>
      <c r="C65" s="166"/>
      <c r="D65" s="166"/>
      <c r="E65" s="166"/>
      <c r="F65" s="166"/>
      <c r="G65" s="166"/>
      <c r="H65" s="166"/>
      <c r="I65" s="166"/>
      <c r="J65" s="166"/>
      <c r="K65" s="166"/>
      <c r="L65" s="166"/>
      <c r="M65" s="166"/>
      <c r="N65" s="166"/>
      <c r="O65" s="166"/>
      <c r="P65" s="166"/>
      <c r="Q65" s="166"/>
      <c r="R65" s="166"/>
      <c r="S65" s="166"/>
      <c r="T65" s="166"/>
      <c r="U65" s="166"/>
      <c r="V65" s="145"/>
      <c r="W65" s="167" t="s">
        <v>150</v>
      </c>
    </row>
    <row r="66" spans="1:23" ht="12" customHeight="1" x14ac:dyDescent="0.2">
      <c r="A66" s="149" t="s">
        <v>194</v>
      </c>
      <c r="B66" s="168" t="s">
        <v>195</v>
      </c>
      <c r="C66" s="166">
        <v>22558</v>
      </c>
      <c r="D66" s="166">
        <v>21462</v>
      </c>
      <c r="E66" s="166">
        <v>8155</v>
      </c>
      <c r="F66" s="166">
        <v>13307</v>
      </c>
      <c r="G66" s="166">
        <v>2828</v>
      </c>
      <c r="H66" s="166">
        <v>1664</v>
      </c>
      <c r="I66" s="166">
        <v>2157</v>
      </c>
      <c r="J66" s="166">
        <v>6658</v>
      </c>
      <c r="K66" s="166">
        <v>6503</v>
      </c>
      <c r="L66" s="166">
        <v>776</v>
      </c>
      <c r="M66" s="166">
        <v>2593</v>
      </c>
      <c r="N66" s="166">
        <v>1793</v>
      </c>
      <c r="O66" s="166">
        <v>1341</v>
      </c>
      <c r="P66" s="166">
        <v>466</v>
      </c>
      <c r="Q66" s="166">
        <v>5</v>
      </c>
      <c r="R66" s="166">
        <v>5946</v>
      </c>
      <c r="S66" s="166">
        <v>387</v>
      </c>
      <c r="T66" s="166">
        <v>618</v>
      </c>
      <c r="U66" s="166">
        <v>3262</v>
      </c>
      <c r="V66" s="145"/>
      <c r="W66" s="167" t="s">
        <v>196</v>
      </c>
    </row>
    <row r="67" spans="1:23" ht="12" customHeight="1" x14ac:dyDescent="0.2">
      <c r="A67" s="149" t="s">
        <v>197</v>
      </c>
      <c r="B67" s="169" t="s">
        <v>198</v>
      </c>
      <c r="C67" s="166">
        <v>7856</v>
      </c>
      <c r="D67" s="166">
        <v>7519</v>
      </c>
      <c r="E67" s="166">
        <v>4802</v>
      </c>
      <c r="F67" s="166">
        <v>2717</v>
      </c>
      <c r="G67" s="166">
        <v>917</v>
      </c>
      <c r="H67" s="166">
        <v>430</v>
      </c>
      <c r="I67" s="166">
        <v>457</v>
      </c>
      <c r="J67" s="166">
        <v>913</v>
      </c>
      <c r="K67" s="166">
        <v>1392</v>
      </c>
      <c r="L67" s="166">
        <v>147</v>
      </c>
      <c r="M67" s="166">
        <v>535</v>
      </c>
      <c r="N67" s="166">
        <v>404</v>
      </c>
      <c r="O67" s="166">
        <v>306</v>
      </c>
      <c r="P67" s="166">
        <v>72</v>
      </c>
      <c r="Q67" s="166">
        <v>2</v>
      </c>
      <c r="R67" s="166">
        <v>1208</v>
      </c>
      <c r="S67" s="166">
        <v>43</v>
      </c>
      <c r="T67" s="166">
        <v>105</v>
      </c>
      <c r="U67" s="166">
        <v>743</v>
      </c>
      <c r="V67" s="145"/>
      <c r="W67" s="167" t="s">
        <v>199</v>
      </c>
    </row>
    <row r="68" spans="1:23" ht="12" customHeight="1" x14ac:dyDescent="0.2">
      <c r="A68" s="149" t="s">
        <v>200</v>
      </c>
      <c r="B68" s="168" t="s">
        <v>201</v>
      </c>
      <c r="C68" s="166">
        <v>1285</v>
      </c>
      <c r="D68" s="166">
        <v>1226</v>
      </c>
      <c r="E68" s="166">
        <v>677</v>
      </c>
      <c r="F68" s="166">
        <v>549</v>
      </c>
      <c r="G68" s="166">
        <v>175</v>
      </c>
      <c r="H68" s="166">
        <v>85</v>
      </c>
      <c r="I68" s="166">
        <v>86</v>
      </c>
      <c r="J68" s="166">
        <v>203</v>
      </c>
      <c r="K68" s="166">
        <v>272</v>
      </c>
      <c r="L68" s="166">
        <v>32</v>
      </c>
      <c r="M68" s="166">
        <v>104</v>
      </c>
      <c r="N68" s="166">
        <v>74</v>
      </c>
      <c r="O68" s="166">
        <v>62</v>
      </c>
      <c r="P68" s="166">
        <v>18</v>
      </c>
      <c r="Q68" s="166">
        <v>0</v>
      </c>
      <c r="R68" s="166">
        <v>244</v>
      </c>
      <c r="S68" s="166">
        <v>15</v>
      </c>
      <c r="T68" s="166">
        <v>18</v>
      </c>
      <c r="U68" s="166">
        <v>135</v>
      </c>
      <c r="V68" s="145"/>
      <c r="W68" s="170" t="s">
        <v>202</v>
      </c>
    </row>
    <row r="69" spans="1:23" ht="12" customHeight="1" x14ac:dyDescent="0.2">
      <c r="A69" s="149" t="s">
        <v>203</v>
      </c>
      <c r="B69" s="169" t="s">
        <v>204</v>
      </c>
      <c r="C69" s="166">
        <v>21728</v>
      </c>
      <c r="D69" s="166">
        <v>20851</v>
      </c>
      <c r="E69" s="166">
        <v>7777</v>
      </c>
      <c r="F69" s="166">
        <v>13074</v>
      </c>
      <c r="G69" s="166">
        <v>2582</v>
      </c>
      <c r="H69" s="166">
        <v>1644</v>
      </c>
      <c r="I69" s="166">
        <v>2141</v>
      </c>
      <c r="J69" s="166">
        <v>6707</v>
      </c>
      <c r="K69" s="166">
        <v>6430</v>
      </c>
      <c r="L69" s="166">
        <v>782</v>
      </c>
      <c r="M69" s="166">
        <v>2636</v>
      </c>
      <c r="N69" s="166">
        <v>1878</v>
      </c>
      <c r="O69" s="166">
        <v>1134</v>
      </c>
      <c r="P69" s="166">
        <v>529</v>
      </c>
      <c r="Q69" s="166">
        <v>3</v>
      </c>
      <c r="R69" s="166">
        <v>5744</v>
      </c>
      <c r="S69" s="166">
        <v>368</v>
      </c>
      <c r="T69" s="166">
        <v>619</v>
      </c>
      <c r="U69" s="166">
        <v>3446</v>
      </c>
      <c r="V69" s="145"/>
      <c r="W69" s="167" t="s">
        <v>205</v>
      </c>
    </row>
    <row r="70" spans="1:23" ht="12" customHeight="1" x14ac:dyDescent="0.2">
      <c r="A70" s="149" t="s">
        <v>206</v>
      </c>
      <c r="B70" s="169" t="s">
        <v>207</v>
      </c>
      <c r="C70" s="166">
        <v>569</v>
      </c>
      <c r="D70" s="166">
        <v>532</v>
      </c>
      <c r="E70" s="166">
        <v>297</v>
      </c>
      <c r="F70" s="166">
        <v>235</v>
      </c>
      <c r="G70" s="166">
        <v>57</v>
      </c>
      <c r="H70" s="166">
        <v>32</v>
      </c>
      <c r="I70" s="166">
        <v>36</v>
      </c>
      <c r="J70" s="166">
        <v>110</v>
      </c>
      <c r="K70" s="166">
        <v>120</v>
      </c>
      <c r="L70" s="166">
        <v>10</v>
      </c>
      <c r="M70" s="166">
        <v>40</v>
      </c>
      <c r="N70" s="166">
        <v>39</v>
      </c>
      <c r="O70" s="166">
        <v>31</v>
      </c>
      <c r="P70" s="166">
        <v>14</v>
      </c>
      <c r="Q70" s="166">
        <v>0</v>
      </c>
      <c r="R70" s="166">
        <v>96</v>
      </c>
      <c r="S70" s="166">
        <v>5</v>
      </c>
      <c r="T70" s="166">
        <v>17</v>
      </c>
      <c r="U70" s="166">
        <v>63</v>
      </c>
      <c r="V70" s="145"/>
      <c r="W70" s="167" t="s">
        <v>208</v>
      </c>
    </row>
    <row r="71" spans="1:23" ht="12" customHeight="1" x14ac:dyDescent="0.2">
      <c r="A71" s="149">
        <v>211</v>
      </c>
      <c r="B71" s="168" t="s">
        <v>209</v>
      </c>
      <c r="C71" s="166">
        <v>129</v>
      </c>
      <c r="D71" s="166">
        <v>120</v>
      </c>
      <c r="E71" s="166">
        <v>65</v>
      </c>
      <c r="F71" s="166">
        <v>55</v>
      </c>
      <c r="G71" s="166">
        <v>12</v>
      </c>
      <c r="H71" s="166">
        <v>5</v>
      </c>
      <c r="I71" s="166">
        <v>10</v>
      </c>
      <c r="J71" s="166">
        <v>28</v>
      </c>
      <c r="K71" s="166">
        <v>32</v>
      </c>
      <c r="L71" s="166">
        <v>4</v>
      </c>
      <c r="M71" s="166">
        <v>8</v>
      </c>
      <c r="N71" s="166">
        <v>12</v>
      </c>
      <c r="O71" s="166">
        <v>8</v>
      </c>
      <c r="P71" s="166">
        <v>4</v>
      </c>
      <c r="Q71" s="166">
        <v>0</v>
      </c>
      <c r="R71" s="166">
        <v>18</v>
      </c>
      <c r="S71" s="166">
        <v>1</v>
      </c>
      <c r="T71" s="166">
        <v>5</v>
      </c>
      <c r="U71" s="166">
        <v>20</v>
      </c>
      <c r="V71" s="145"/>
      <c r="W71" s="167">
        <v>211</v>
      </c>
    </row>
    <row r="72" spans="1:23" ht="12" customHeight="1" x14ac:dyDescent="0.2">
      <c r="A72" s="171" t="s">
        <v>210</v>
      </c>
      <c r="B72" s="168" t="s">
        <v>211</v>
      </c>
      <c r="C72" s="166">
        <v>227</v>
      </c>
      <c r="D72" s="166">
        <v>214</v>
      </c>
      <c r="E72" s="166">
        <v>104</v>
      </c>
      <c r="F72" s="166">
        <v>110</v>
      </c>
      <c r="G72" s="166">
        <v>26</v>
      </c>
      <c r="H72" s="166">
        <v>12</v>
      </c>
      <c r="I72" s="166">
        <v>16</v>
      </c>
      <c r="J72" s="166">
        <v>56</v>
      </c>
      <c r="K72" s="166">
        <v>58</v>
      </c>
      <c r="L72" s="166">
        <v>5</v>
      </c>
      <c r="M72" s="166">
        <v>22</v>
      </c>
      <c r="N72" s="166">
        <v>15</v>
      </c>
      <c r="O72" s="166">
        <v>16</v>
      </c>
      <c r="P72" s="166">
        <v>7</v>
      </c>
      <c r="Q72" s="166">
        <v>0</v>
      </c>
      <c r="R72" s="166">
        <v>43</v>
      </c>
      <c r="S72" s="166">
        <v>2</v>
      </c>
      <c r="T72" s="166">
        <v>9</v>
      </c>
      <c r="U72" s="166">
        <v>28</v>
      </c>
      <c r="V72" s="145"/>
      <c r="W72" s="167" t="s">
        <v>212</v>
      </c>
    </row>
    <row r="73" spans="1:23" ht="12" customHeight="1" x14ac:dyDescent="0.2">
      <c r="A73" s="149" t="s">
        <v>213</v>
      </c>
      <c r="B73" s="169" t="s">
        <v>214</v>
      </c>
      <c r="C73" s="166">
        <v>40741</v>
      </c>
      <c r="D73" s="166">
        <v>38779</v>
      </c>
      <c r="E73" s="166">
        <v>15845</v>
      </c>
      <c r="F73" s="166">
        <v>22934</v>
      </c>
      <c r="G73" s="166">
        <v>4980</v>
      </c>
      <c r="H73" s="166">
        <v>2985</v>
      </c>
      <c r="I73" s="166">
        <v>3993</v>
      </c>
      <c r="J73" s="166">
        <v>10976</v>
      </c>
      <c r="K73" s="166">
        <v>10982</v>
      </c>
      <c r="L73" s="166">
        <v>1313</v>
      </c>
      <c r="M73" s="166">
        <v>4638</v>
      </c>
      <c r="N73" s="166">
        <v>3140</v>
      </c>
      <c r="O73" s="166">
        <v>1891</v>
      </c>
      <c r="P73" s="166">
        <v>993</v>
      </c>
      <c r="Q73" s="166">
        <v>8</v>
      </c>
      <c r="R73" s="166">
        <v>10268</v>
      </c>
      <c r="S73" s="166">
        <v>683</v>
      </c>
      <c r="T73" s="166">
        <v>1006</v>
      </c>
      <c r="U73" s="166">
        <v>6039</v>
      </c>
      <c r="V73" s="145"/>
      <c r="W73" s="167" t="s">
        <v>215</v>
      </c>
    </row>
    <row r="74" spans="1:23" ht="12" customHeight="1" x14ac:dyDescent="0.2">
      <c r="A74" s="149">
        <v>223</v>
      </c>
      <c r="B74" s="168" t="s">
        <v>216</v>
      </c>
      <c r="C74" s="166">
        <v>26976</v>
      </c>
      <c r="D74" s="166">
        <v>25765</v>
      </c>
      <c r="E74" s="166">
        <v>10254</v>
      </c>
      <c r="F74" s="166">
        <v>15511</v>
      </c>
      <c r="G74" s="166">
        <v>3304</v>
      </c>
      <c r="H74" s="166">
        <v>2014</v>
      </c>
      <c r="I74" s="166">
        <v>2705</v>
      </c>
      <c r="J74" s="166">
        <v>7488</v>
      </c>
      <c r="K74" s="166">
        <v>7385</v>
      </c>
      <c r="L74" s="166">
        <v>896</v>
      </c>
      <c r="M74" s="166">
        <v>3130</v>
      </c>
      <c r="N74" s="166">
        <v>2098</v>
      </c>
      <c r="O74" s="166">
        <v>1261</v>
      </c>
      <c r="P74" s="166">
        <v>669</v>
      </c>
      <c r="Q74" s="166">
        <v>6</v>
      </c>
      <c r="R74" s="166">
        <v>6971</v>
      </c>
      <c r="S74" s="166">
        <v>480</v>
      </c>
      <c r="T74" s="166">
        <v>704</v>
      </c>
      <c r="U74" s="166">
        <v>4050</v>
      </c>
      <c r="V74" s="145"/>
      <c r="W74" s="167">
        <v>223</v>
      </c>
    </row>
    <row r="75" spans="1:23" ht="12" customHeight="1" x14ac:dyDescent="0.2">
      <c r="A75" s="149" t="s">
        <v>217</v>
      </c>
      <c r="B75" s="168" t="s">
        <v>218</v>
      </c>
      <c r="C75" s="166">
        <v>11299</v>
      </c>
      <c r="D75" s="166">
        <v>10679</v>
      </c>
      <c r="E75" s="166">
        <v>4165</v>
      </c>
      <c r="F75" s="166">
        <v>6514</v>
      </c>
      <c r="G75" s="166">
        <v>1408</v>
      </c>
      <c r="H75" s="166">
        <v>855</v>
      </c>
      <c r="I75" s="166">
        <v>1149</v>
      </c>
      <c r="J75" s="166">
        <v>3102</v>
      </c>
      <c r="K75" s="166">
        <v>3177</v>
      </c>
      <c r="L75" s="166">
        <v>362</v>
      </c>
      <c r="M75" s="166">
        <v>1347</v>
      </c>
      <c r="N75" s="166">
        <v>919</v>
      </c>
      <c r="O75" s="166">
        <v>549</v>
      </c>
      <c r="P75" s="166">
        <v>295</v>
      </c>
      <c r="Q75" s="166">
        <v>2</v>
      </c>
      <c r="R75" s="166">
        <v>2852</v>
      </c>
      <c r="S75" s="166">
        <v>188</v>
      </c>
      <c r="T75" s="166">
        <v>260</v>
      </c>
      <c r="U75" s="166">
        <v>1762</v>
      </c>
      <c r="V75" s="145"/>
      <c r="W75" s="167" t="s">
        <v>219</v>
      </c>
    </row>
    <row r="76" spans="1:23" ht="12" customHeight="1" x14ac:dyDescent="0.2">
      <c r="A76" s="149" t="s">
        <v>220</v>
      </c>
      <c r="B76" s="169" t="s">
        <v>221</v>
      </c>
      <c r="C76" s="166">
        <v>8971</v>
      </c>
      <c r="D76" s="166">
        <v>8574</v>
      </c>
      <c r="E76" s="166">
        <v>3977</v>
      </c>
      <c r="F76" s="166">
        <v>4597</v>
      </c>
      <c r="G76" s="166">
        <v>1093</v>
      </c>
      <c r="H76" s="166">
        <v>636</v>
      </c>
      <c r="I76" s="166">
        <v>696</v>
      </c>
      <c r="J76" s="166">
        <v>2172</v>
      </c>
      <c r="K76" s="166">
        <v>2203</v>
      </c>
      <c r="L76" s="166">
        <v>256</v>
      </c>
      <c r="M76" s="166">
        <v>898</v>
      </c>
      <c r="N76" s="166">
        <v>654</v>
      </c>
      <c r="O76" s="166">
        <v>395</v>
      </c>
      <c r="P76" s="166">
        <v>161</v>
      </c>
      <c r="Q76" s="166">
        <v>2</v>
      </c>
      <c r="R76" s="166">
        <v>2124</v>
      </c>
      <c r="S76" s="166">
        <v>107</v>
      </c>
      <c r="T76" s="166">
        <v>216</v>
      </c>
      <c r="U76" s="166">
        <v>1177</v>
      </c>
      <c r="V76" s="145"/>
      <c r="W76" s="167" t="s">
        <v>222</v>
      </c>
    </row>
    <row r="77" spans="1:23" ht="12" customHeight="1" x14ac:dyDescent="0.2">
      <c r="A77" s="149" t="s">
        <v>223</v>
      </c>
      <c r="B77" s="169" t="s">
        <v>224</v>
      </c>
      <c r="C77" s="166">
        <v>1644</v>
      </c>
      <c r="D77" s="166">
        <v>1568</v>
      </c>
      <c r="E77" s="166">
        <v>765</v>
      </c>
      <c r="F77" s="166">
        <v>803</v>
      </c>
      <c r="G77" s="166">
        <v>230</v>
      </c>
      <c r="H77" s="166">
        <v>126</v>
      </c>
      <c r="I77" s="166">
        <v>153</v>
      </c>
      <c r="J77" s="166">
        <v>294</v>
      </c>
      <c r="K77" s="166">
        <v>349</v>
      </c>
      <c r="L77" s="166">
        <v>71</v>
      </c>
      <c r="M77" s="166">
        <v>165</v>
      </c>
      <c r="N77" s="166">
        <v>78</v>
      </c>
      <c r="O77" s="166">
        <v>35</v>
      </c>
      <c r="P77" s="166">
        <v>12</v>
      </c>
      <c r="Q77" s="166">
        <v>1</v>
      </c>
      <c r="R77" s="166">
        <v>427</v>
      </c>
      <c r="S77" s="166">
        <v>14</v>
      </c>
      <c r="T77" s="166">
        <v>39</v>
      </c>
      <c r="U77" s="166">
        <v>222</v>
      </c>
      <c r="V77" s="145"/>
      <c r="W77" s="167" t="s">
        <v>225</v>
      </c>
    </row>
    <row r="78" spans="1:23" ht="12" customHeight="1" x14ac:dyDescent="0.2">
      <c r="A78" s="149" t="s">
        <v>226</v>
      </c>
      <c r="B78" s="169" t="s">
        <v>227</v>
      </c>
      <c r="C78" s="166">
        <v>66932</v>
      </c>
      <c r="D78" s="166">
        <v>63358</v>
      </c>
      <c r="E78" s="166">
        <v>21094</v>
      </c>
      <c r="F78" s="166">
        <v>42264</v>
      </c>
      <c r="G78" s="166">
        <v>8063</v>
      </c>
      <c r="H78" s="166">
        <v>5003</v>
      </c>
      <c r="I78" s="166">
        <v>6579</v>
      </c>
      <c r="J78" s="166">
        <v>22619</v>
      </c>
      <c r="K78" s="166">
        <v>21959</v>
      </c>
      <c r="L78" s="166">
        <v>2905</v>
      </c>
      <c r="M78" s="166">
        <v>8060</v>
      </c>
      <c r="N78" s="166">
        <v>6760</v>
      </c>
      <c r="O78" s="166">
        <v>4234</v>
      </c>
      <c r="P78" s="166">
        <v>1042</v>
      </c>
      <c r="Q78" s="166">
        <v>9</v>
      </c>
      <c r="R78" s="166">
        <v>18529</v>
      </c>
      <c r="S78" s="166">
        <v>725</v>
      </c>
      <c r="T78" s="166">
        <v>1805</v>
      </c>
      <c r="U78" s="166">
        <v>9695</v>
      </c>
      <c r="V78" s="145"/>
      <c r="W78" s="167" t="s">
        <v>228</v>
      </c>
    </row>
    <row r="79" spans="1:23" ht="12" customHeight="1" x14ac:dyDescent="0.2">
      <c r="A79" s="149">
        <v>242</v>
      </c>
      <c r="B79" s="168" t="s">
        <v>229</v>
      </c>
      <c r="C79" s="166">
        <v>48743</v>
      </c>
      <c r="D79" s="166">
        <v>46374</v>
      </c>
      <c r="E79" s="166">
        <v>15813</v>
      </c>
      <c r="F79" s="166">
        <v>30561</v>
      </c>
      <c r="G79" s="166">
        <v>6097</v>
      </c>
      <c r="H79" s="166">
        <v>3762</v>
      </c>
      <c r="I79" s="166">
        <v>4801</v>
      </c>
      <c r="J79" s="166">
        <v>15901</v>
      </c>
      <c r="K79" s="166">
        <v>14787</v>
      </c>
      <c r="L79" s="166">
        <v>2258</v>
      </c>
      <c r="M79" s="166">
        <v>5656</v>
      </c>
      <c r="N79" s="166">
        <v>4422</v>
      </c>
      <c r="O79" s="166">
        <v>2451</v>
      </c>
      <c r="P79" s="166">
        <v>669</v>
      </c>
      <c r="Q79" s="166">
        <v>8</v>
      </c>
      <c r="R79" s="166">
        <v>14550</v>
      </c>
      <c r="S79" s="166">
        <v>547</v>
      </c>
      <c r="T79" s="166">
        <v>1195</v>
      </c>
      <c r="U79" s="166">
        <v>6749</v>
      </c>
      <c r="V79" s="145"/>
      <c r="W79" s="167">
        <v>242</v>
      </c>
    </row>
    <row r="80" spans="1:23" ht="12" customHeight="1" x14ac:dyDescent="0.2">
      <c r="A80" s="149" t="s">
        <v>230</v>
      </c>
      <c r="B80" s="168" t="s">
        <v>231</v>
      </c>
      <c r="C80" s="166"/>
      <c r="D80" s="166"/>
      <c r="E80" s="166"/>
      <c r="F80" s="166"/>
      <c r="G80" s="166"/>
      <c r="H80" s="166"/>
      <c r="I80" s="166"/>
      <c r="J80" s="166"/>
      <c r="K80" s="166"/>
      <c r="L80" s="166"/>
      <c r="M80" s="166"/>
      <c r="N80" s="166"/>
      <c r="O80" s="166"/>
      <c r="P80" s="166"/>
      <c r="Q80" s="166"/>
      <c r="R80" s="166"/>
      <c r="S80" s="166"/>
      <c r="T80" s="166"/>
      <c r="U80" s="166"/>
      <c r="V80" s="145"/>
      <c r="W80" s="172"/>
    </row>
    <row r="81" spans="1:23" ht="12" customHeight="1" x14ac:dyDescent="0.2">
      <c r="A81" s="149" t="s">
        <v>232</v>
      </c>
      <c r="B81" s="168" t="s">
        <v>233</v>
      </c>
      <c r="C81" s="166">
        <v>5192</v>
      </c>
      <c r="D81" s="166">
        <v>4829</v>
      </c>
      <c r="E81" s="166">
        <v>1219</v>
      </c>
      <c r="F81" s="166">
        <v>3610</v>
      </c>
      <c r="G81" s="166">
        <v>492</v>
      </c>
      <c r="H81" s="166">
        <v>372</v>
      </c>
      <c r="I81" s="166">
        <v>525</v>
      </c>
      <c r="J81" s="166">
        <v>2221</v>
      </c>
      <c r="K81" s="166">
        <v>2424</v>
      </c>
      <c r="L81" s="166">
        <v>173</v>
      </c>
      <c r="M81" s="166">
        <v>775</v>
      </c>
      <c r="N81" s="166">
        <v>781</v>
      </c>
      <c r="O81" s="166">
        <v>695</v>
      </c>
      <c r="P81" s="166">
        <v>148</v>
      </c>
      <c r="Q81" s="166">
        <v>0</v>
      </c>
      <c r="R81" s="166">
        <v>982</v>
      </c>
      <c r="S81" s="166">
        <v>56</v>
      </c>
      <c r="T81" s="166">
        <v>218</v>
      </c>
      <c r="U81" s="166">
        <v>952</v>
      </c>
      <c r="V81" s="145"/>
      <c r="W81" s="167" t="s">
        <v>234</v>
      </c>
    </row>
    <row r="82" spans="1:23" ht="12" customHeight="1" x14ac:dyDescent="0.2">
      <c r="A82" s="149">
        <v>246</v>
      </c>
      <c r="B82" s="168" t="s">
        <v>235</v>
      </c>
      <c r="C82" s="166">
        <v>2980</v>
      </c>
      <c r="D82" s="166">
        <v>2811</v>
      </c>
      <c r="E82" s="166">
        <v>1246</v>
      </c>
      <c r="F82" s="166">
        <v>1565</v>
      </c>
      <c r="G82" s="166">
        <v>380</v>
      </c>
      <c r="H82" s="166">
        <v>213</v>
      </c>
      <c r="I82" s="166">
        <v>242</v>
      </c>
      <c r="J82" s="166">
        <v>730</v>
      </c>
      <c r="K82" s="166">
        <v>695</v>
      </c>
      <c r="L82" s="166">
        <v>99</v>
      </c>
      <c r="M82" s="166">
        <v>256</v>
      </c>
      <c r="N82" s="166">
        <v>220</v>
      </c>
      <c r="O82" s="166">
        <v>120</v>
      </c>
      <c r="P82" s="166">
        <v>56</v>
      </c>
      <c r="Q82" s="166">
        <v>0</v>
      </c>
      <c r="R82" s="166">
        <v>774</v>
      </c>
      <c r="S82" s="166">
        <v>40</v>
      </c>
      <c r="T82" s="166">
        <v>72</v>
      </c>
      <c r="U82" s="166">
        <v>362</v>
      </c>
      <c r="V82" s="145"/>
      <c r="W82" s="167">
        <v>246</v>
      </c>
    </row>
    <row r="83" spans="1:23" ht="12" customHeight="1" x14ac:dyDescent="0.2">
      <c r="A83" s="149" t="s">
        <v>236</v>
      </c>
      <c r="B83" s="169" t="s">
        <v>237</v>
      </c>
      <c r="C83" s="166">
        <v>3274</v>
      </c>
      <c r="D83" s="166">
        <v>3059</v>
      </c>
      <c r="E83" s="166">
        <v>716</v>
      </c>
      <c r="F83" s="166">
        <v>2343</v>
      </c>
      <c r="G83" s="166">
        <v>354</v>
      </c>
      <c r="H83" s="166">
        <v>243</v>
      </c>
      <c r="I83" s="166">
        <v>388</v>
      </c>
      <c r="J83" s="166">
        <v>1358</v>
      </c>
      <c r="K83" s="166">
        <v>1378</v>
      </c>
      <c r="L83" s="166">
        <v>112</v>
      </c>
      <c r="M83" s="166">
        <v>489</v>
      </c>
      <c r="N83" s="166">
        <v>435</v>
      </c>
      <c r="O83" s="166">
        <v>342</v>
      </c>
      <c r="P83" s="166">
        <v>175</v>
      </c>
      <c r="Q83" s="166">
        <v>1</v>
      </c>
      <c r="R83" s="166">
        <v>743</v>
      </c>
      <c r="S83" s="166">
        <v>46</v>
      </c>
      <c r="T83" s="166">
        <v>97</v>
      </c>
      <c r="U83" s="166">
        <v>625</v>
      </c>
      <c r="V83" s="145"/>
      <c r="W83" s="167" t="s">
        <v>238</v>
      </c>
    </row>
    <row r="84" spans="1:23" ht="12" customHeight="1" x14ac:dyDescent="0.2">
      <c r="A84" s="149" t="s">
        <v>239</v>
      </c>
      <c r="B84" s="169" t="s">
        <v>240</v>
      </c>
      <c r="C84" s="166">
        <v>2484</v>
      </c>
      <c r="D84" s="166">
        <v>2323</v>
      </c>
      <c r="E84" s="166">
        <v>1171</v>
      </c>
      <c r="F84" s="166">
        <v>1152</v>
      </c>
      <c r="G84" s="166">
        <v>284</v>
      </c>
      <c r="H84" s="166">
        <v>151</v>
      </c>
      <c r="I84" s="166">
        <v>173</v>
      </c>
      <c r="J84" s="166">
        <v>544</v>
      </c>
      <c r="K84" s="166">
        <v>568</v>
      </c>
      <c r="L84" s="166">
        <v>67</v>
      </c>
      <c r="M84" s="166">
        <v>219</v>
      </c>
      <c r="N84" s="166">
        <v>170</v>
      </c>
      <c r="O84" s="166">
        <v>112</v>
      </c>
      <c r="P84" s="166">
        <v>38</v>
      </c>
      <c r="Q84" s="166">
        <v>1</v>
      </c>
      <c r="R84" s="166">
        <v>513</v>
      </c>
      <c r="S84" s="166">
        <v>32</v>
      </c>
      <c r="T84" s="166">
        <v>71</v>
      </c>
      <c r="U84" s="166">
        <v>288</v>
      </c>
      <c r="V84" s="145"/>
      <c r="W84" s="167" t="s">
        <v>241</v>
      </c>
    </row>
    <row r="85" spans="1:23" ht="12" customHeight="1" x14ac:dyDescent="0.2">
      <c r="A85" s="149" t="s">
        <v>242</v>
      </c>
      <c r="B85" s="169" t="s">
        <v>243</v>
      </c>
      <c r="C85" s="166">
        <v>84462</v>
      </c>
      <c r="D85" s="166">
        <v>80299</v>
      </c>
      <c r="E85" s="166">
        <v>29442</v>
      </c>
      <c r="F85" s="166">
        <v>50857</v>
      </c>
      <c r="G85" s="166">
        <v>11058</v>
      </c>
      <c r="H85" s="166">
        <v>6809</v>
      </c>
      <c r="I85" s="166">
        <v>8929</v>
      </c>
      <c r="J85" s="166">
        <v>24061</v>
      </c>
      <c r="K85" s="166">
        <v>20560</v>
      </c>
      <c r="L85" s="166">
        <v>3122</v>
      </c>
      <c r="M85" s="166">
        <v>8317</v>
      </c>
      <c r="N85" s="166">
        <v>6037</v>
      </c>
      <c r="O85" s="166">
        <v>3084</v>
      </c>
      <c r="P85" s="166">
        <v>1378</v>
      </c>
      <c r="Q85" s="166">
        <v>10</v>
      </c>
      <c r="R85" s="166">
        <v>27742</v>
      </c>
      <c r="S85" s="166">
        <v>1167</v>
      </c>
      <c r="T85" s="166">
        <v>1930</v>
      </c>
      <c r="U85" s="166">
        <v>10845</v>
      </c>
      <c r="V85" s="145"/>
      <c r="W85" s="167" t="s">
        <v>244</v>
      </c>
    </row>
    <row r="86" spans="1:23" ht="12" customHeight="1" x14ac:dyDescent="0.2">
      <c r="A86" s="149">
        <v>263</v>
      </c>
      <c r="B86" s="168" t="s">
        <v>245</v>
      </c>
      <c r="C86" s="166">
        <v>47351</v>
      </c>
      <c r="D86" s="166">
        <v>44974</v>
      </c>
      <c r="E86" s="166">
        <v>19235</v>
      </c>
      <c r="F86" s="166">
        <v>25739</v>
      </c>
      <c r="G86" s="166">
        <v>6132</v>
      </c>
      <c r="H86" s="166">
        <v>3519</v>
      </c>
      <c r="I86" s="166">
        <v>4516</v>
      </c>
      <c r="J86" s="166">
        <v>11572</v>
      </c>
      <c r="K86" s="166">
        <v>11023</v>
      </c>
      <c r="L86" s="166">
        <v>1509</v>
      </c>
      <c r="M86" s="166">
        <v>4431</v>
      </c>
      <c r="N86" s="166">
        <v>3328</v>
      </c>
      <c r="O86" s="166">
        <v>1755</v>
      </c>
      <c r="P86" s="166">
        <v>639</v>
      </c>
      <c r="Q86" s="166">
        <v>5</v>
      </c>
      <c r="R86" s="166">
        <v>13592</v>
      </c>
      <c r="S86" s="166">
        <v>480</v>
      </c>
      <c r="T86" s="166">
        <v>1169</v>
      </c>
      <c r="U86" s="166">
        <v>6053</v>
      </c>
      <c r="V86" s="145"/>
      <c r="W86" s="167">
        <v>263</v>
      </c>
    </row>
    <row r="87" spans="1:23" ht="12" customHeight="1" x14ac:dyDescent="0.2">
      <c r="A87" s="149" t="s">
        <v>277</v>
      </c>
      <c r="B87" s="169" t="s">
        <v>247</v>
      </c>
      <c r="C87" s="166">
        <v>17135</v>
      </c>
      <c r="D87" s="166">
        <v>16267</v>
      </c>
      <c r="E87" s="166">
        <v>8910</v>
      </c>
      <c r="F87" s="166">
        <v>7357</v>
      </c>
      <c r="G87" s="166">
        <v>2041</v>
      </c>
      <c r="H87" s="166">
        <v>1052</v>
      </c>
      <c r="I87" s="166">
        <v>1205</v>
      </c>
      <c r="J87" s="166">
        <v>3059</v>
      </c>
      <c r="K87" s="166">
        <v>3131</v>
      </c>
      <c r="L87" s="166">
        <v>410</v>
      </c>
      <c r="M87" s="166">
        <v>1201</v>
      </c>
      <c r="N87" s="166">
        <v>927</v>
      </c>
      <c r="O87" s="166">
        <v>593</v>
      </c>
      <c r="P87" s="166">
        <v>184</v>
      </c>
      <c r="Q87" s="166">
        <v>1</v>
      </c>
      <c r="R87" s="166">
        <v>3912</v>
      </c>
      <c r="S87" s="166">
        <v>129</v>
      </c>
      <c r="T87" s="166">
        <v>289</v>
      </c>
      <c r="U87" s="166">
        <v>1684</v>
      </c>
      <c r="V87" s="145"/>
      <c r="W87" s="167" t="s">
        <v>248</v>
      </c>
    </row>
    <row r="88" spans="1:23" ht="12" customHeight="1" x14ac:dyDescent="0.2">
      <c r="A88" s="149" t="s">
        <v>249</v>
      </c>
      <c r="B88" s="169" t="s">
        <v>250</v>
      </c>
      <c r="C88" s="166">
        <v>11037</v>
      </c>
      <c r="D88" s="166">
        <v>10537</v>
      </c>
      <c r="E88" s="166">
        <v>4128</v>
      </c>
      <c r="F88" s="166">
        <v>6409</v>
      </c>
      <c r="G88" s="166">
        <v>1501</v>
      </c>
      <c r="H88" s="166">
        <v>879</v>
      </c>
      <c r="I88" s="166">
        <v>1154</v>
      </c>
      <c r="J88" s="166">
        <v>2875</v>
      </c>
      <c r="K88" s="166">
        <v>2641</v>
      </c>
      <c r="L88" s="166">
        <v>376</v>
      </c>
      <c r="M88" s="166">
        <v>1148</v>
      </c>
      <c r="N88" s="166">
        <v>739</v>
      </c>
      <c r="O88" s="166">
        <v>378</v>
      </c>
      <c r="P88" s="166">
        <v>270</v>
      </c>
      <c r="Q88" s="166">
        <v>1</v>
      </c>
      <c r="R88" s="166">
        <v>3235</v>
      </c>
      <c r="S88" s="166">
        <v>262</v>
      </c>
      <c r="T88" s="166">
        <v>244</v>
      </c>
      <c r="U88" s="166">
        <v>1507</v>
      </c>
      <c r="V88" s="145"/>
      <c r="W88" s="167" t="s">
        <v>251</v>
      </c>
    </row>
    <row r="89" spans="1:23" ht="12" customHeight="1" x14ac:dyDescent="0.2">
      <c r="A89" s="149" t="s">
        <v>252</v>
      </c>
      <c r="B89" s="169" t="s">
        <v>253</v>
      </c>
      <c r="C89" s="166">
        <v>1655</v>
      </c>
      <c r="D89" s="166">
        <v>1573</v>
      </c>
      <c r="E89" s="166">
        <v>692</v>
      </c>
      <c r="F89" s="166">
        <v>881</v>
      </c>
      <c r="G89" s="166">
        <v>182</v>
      </c>
      <c r="H89" s="166">
        <v>102</v>
      </c>
      <c r="I89" s="166">
        <v>157</v>
      </c>
      <c r="J89" s="166">
        <v>440</v>
      </c>
      <c r="K89" s="166">
        <v>456</v>
      </c>
      <c r="L89" s="166">
        <v>66</v>
      </c>
      <c r="M89" s="166">
        <v>177</v>
      </c>
      <c r="N89" s="166">
        <v>117</v>
      </c>
      <c r="O89" s="166">
        <v>96</v>
      </c>
      <c r="P89" s="166">
        <v>30</v>
      </c>
      <c r="Q89" s="166">
        <v>0</v>
      </c>
      <c r="R89" s="166">
        <v>384</v>
      </c>
      <c r="S89" s="166">
        <v>11</v>
      </c>
      <c r="T89" s="166">
        <v>40</v>
      </c>
      <c r="U89" s="166">
        <v>255</v>
      </c>
      <c r="V89" s="145"/>
      <c r="W89" s="167" t="s">
        <v>254</v>
      </c>
    </row>
    <row r="90" spans="1:23" ht="12" customHeight="1" x14ac:dyDescent="0.2">
      <c r="A90" s="149" t="s">
        <v>255</v>
      </c>
      <c r="B90" s="169" t="s">
        <v>256</v>
      </c>
      <c r="C90" s="166">
        <v>910</v>
      </c>
      <c r="D90" s="166">
        <v>863</v>
      </c>
      <c r="E90" s="166">
        <v>526</v>
      </c>
      <c r="F90" s="166">
        <v>337</v>
      </c>
      <c r="G90" s="166">
        <v>117</v>
      </c>
      <c r="H90" s="166">
        <v>53</v>
      </c>
      <c r="I90" s="166">
        <v>44</v>
      </c>
      <c r="J90" s="166">
        <v>123</v>
      </c>
      <c r="K90" s="166">
        <v>140</v>
      </c>
      <c r="L90" s="166">
        <v>17</v>
      </c>
      <c r="M90" s="166">
        <v>62</v>
      </c>
      <c r="N90" s="166">
        <v>42</v>
      </c>
      <c r="O90" s="166">
        <v>19</v>
      </c>
      <c r="P90" s="166">
        <v>4</v>
      </c>
      <c r="Q90" s="166">
        <v>0</v>
      </c>
      <c r="R90" s="166">
        <v>189</v>
      </c>
      <c r="S90" s="166">
        <v>4</v>
      </c>
      <c r="T90" s="166">
        <v>18</v>
      </c>
      <c r="U90" s="166">
        <v>87</v>
      </c>
      <c r="V90" s="145"/>
      <c r="W90" s="167" t="s">
        <v>257</v>
      </c>
    </row>
    <row r="91" spans="1:23" ht="3" customHeight="1" x14ac:dyDescent="0.2">
      <c r="A91" s="403" t="s">
        <v>150</v>
      </c>
      <c r="B91" s="155" t="s">
        <v>150</v>
      </c>
      <c r="C91" s="166"/>
      <c r="D91" s="166"/>
      <c r="E91" s="166"/>
      <c r="F91" s="166"/>
      <c r="G91" s="166"/>
      <c r="H91" s="166"/>
      <c r="I91" s="166"/>
      <c r="J91" s="166"/>
      <c r="K91" s="166"/>
      <c r="L91" s="166"/>
      <c r="M91" s="166"/>
      <c r="N91" s="166"/>
      <c r="O91" s="166"/>
      <c r="P91" s="166"/>
      <c r="Q91" s="166"/>
      <c r="R91" s="166"/>
      <c r="S91" s="166"/>
      <c r="T91" s="166"/>
      <c r="U91" s="166"/>
      <c r="V91" s="145"/>
      <c r="W91" s="167" t="s">
        <v>150</v>
      </c>
    </row>
    <row r="92" spans="1:23" ht="12" customHeight="1" x14ac:dyDescent="0.2">
      <c r="A92" s="145" t="s">
        <v>258</v>
      </c>
      <c r="B92" s="165" t="s">
        <v>259</v>
      </c>
      <c r="C92" s="166">
        <v>89159</v>
      </c>
      <c r="D92" s="166">
        <v>85513</v>
      </c>
      <c r="E92" s="166">
        <v>63616</v>
      </c>
      <c r="F92" s="166">
        <v>21897</v>
      </c>
      <c r="G92" s="166">
        <v>8361</v>
      </c>
      <c r="H92" s="166">
        <v>3159</v>
      </c>
      <c r="I92" s="166">
        <v>3251</v>
      </c>
      <c r="J92" s="166">
        <v>7126</v>
      </c>
      <c r="K92" s="166">
        <v>8046</v>
      </c>
      <c r="L92" s="166">
        <v>1313</v>
      </c>
      <c r="M92" s="166">
        <v>3442</v>
      </c>
      <c r="N92" s="166">
        <v>2124</v>
      </c>
      <c r="O92" s="166">
        <v>1167</v>
      </c>
      <c r="P92" s="166">
        <v>445</v>
      </c>
      <c r="Q92" s="166">
        <v>11</v>
      </c>
      <c r="R92" s="166">
        <v>12729</v>
      </c>
      <c r="S92" s="166">
        <v>666</v>
      </c>
      <c r="T92" s="166">
        <v>769</v>
      </c>
      <c r="U92" s="166">
        <v>4640</v>
      </c>
      <c r="V92" s="145"/>
      <c r="W92" s="167" t="s">
        <v>260</v>
      </c>
    </row>
    <row r="93" spans="1:23" ht="12" customHeight="1" x14ac:dyDescent="0.2">
      <c r="A93" s="403" t="s">
        <v>150</v>
      </c>
      <c r="B93" s="168" t="s">
        <v>261</v>
      </c>
      <c r="C93" s="166">
        <v>59849</v>
      </c>
      <c r="D93" s="166">
        <v>57500</v>
      </c>
      <c r="E93" s="166">
        <v>41283</v>
      </c>
      <c r="F93" s="166">
        <v>16217</v>
      </c>
      <c r="G93" s="166">
        <v>5939</v>
      </c>
      <c r="H93" s="166">
        <v>2335</v>
      </c>
      <c r="I93" s="166">
        <v>2434</v>
      </c>
      <c r="J93" s="166">
        <v>5509</v>
      </c>
      <c r="K93" s="166">
        <v>6138</v>
      </c>
      <c r="L93" s="166">
        <v>1051</v>
      </c>
      <c r="M93" s="166">
        <v>2683</v>
      </c>
      <c r="N93" s="166">
        <v>1571</v>
      </c>
      <c r="O93" s="166">
        <v>833</v>
      </c>
      <c r="P93" s="166">
        <v>328</v>
      </c>
      <c r="Q93" s="166">
        <v>9</v>
      </c>
      <c r="R93" s="166">
        <v>9308</v>
      </c>
      <c r="S93" s="166">
        <v>434</v>
      </c>
      <c r="T93" s="166">
        <v>579</v>
      </c>
      <c r="U93" s="166">
        <v>3551</v>
      </c>
      <c r="V93" s="145"/>
      <c r="W93" s="167" t="s">
        <v>150</v>
      </c>
    </row>
    <row r="94" spans="1:23" ht="12" customHeight="1" x14ac:dyDescent="0.2">
      <c r="A94" s="403" t="s">
        <v>150</v>
      </c>
      <c r="B94" s="168" t="s">
        <v>262</v>
      </c>
      <c r="C94" s="166">
        <v>29310</v>
      </c>
      <c r="D94" s="166">
        <v>28013</v>
      </c>
      <c r="E94" s="166">
        <v>22333</v>
      </c>
      <c r="F94" s="166">
        <v>5680</v>
      </c>
      <c r="G94" s="166">
        <v>2422</v>
      </c>
      <c r="H94" s="166">
        <v>824</v>
      </c>
      <c r="I94" s="166">
        <v>817</v>
      </c>
      <c r="J94" s="166">
        <v>1617</v>
      </c>
      <c r="K94" s="166">
        <v>1908</v>
      </c>
      <c r="L94" s="166">
        <v>262</v>
      </c>
      <c r="M94" s="166">
        <v>759</v>
      </c>
      <c r="N94" s="166">
        <v>553</v>
      </c>
      <c r="O94" s="166">
        <v>334</v>
      </c>
      <c r="P94" s="166">
        <v>117</v>
      </c>
      <c r="Q94" s="166">
        <v>2</v>
      </c>
      <c r="R94" s="166">
        <v>3421</v>
      </c>
      <c r="S94" s="166">
        <v>232</v>
      </c>
      <c r="T94" s="166">
        <v>190</v>
      </c>
      <c r="U94" s="166">
        <v>1089</v>
      </c>
      <c r="V94" s="145"/>
      <c r="W94" s="167" t="s">
        <v>150</v>
      </c>
    </row>
    <row r="95" spans="1:23" ht="3" customHeight="1" x14ac:dyDescent="0.2">
      <c r="A95" s="403" t="s">
        <v>150</v>
      </c>
      <c r="B95" s="155" t="s">
        <v>150</v>
      </c>
      <c r="C95" s="166"/>
      <c r="D95" s="166"/>
      <c r="E95" s="166"/>
      <c r="F95" s="166"/>
      <c r="G95" s="166"/>
      <c r="H95" s="166"/>
      <c r="I95" s="166"/>
      <c r="J95" s="166"/>
      <c r="K95" s="166"/>
      <c r="L95" s="166"/>
      <c r="M95" s="166"/>
      <c r="N95" s="166"/>
      <c r="O95" s="166"/>
      <c r="P95" s="166"/>
      <c r="Q95" s="166"/>
      <c r="R95" s="166"/>
      <c r="S95" s="166"/>
      <c r="T95" s="166"/>
      <c r="U95" s="166"/>
      <c r="V95" s="145"/>
      <c r="W95" s="167" t="s">
        <v>150</v>
      </c>
    </row>
    <row r="96" spans="1:23" ht="12" customHeight="1" x14ac:dyDescent="0.2">
      <c r="A96" s="145" t="s">
        <v>263</v>
      </c>
      <c r="B96" s="165" t="s">
        <v>264</v>
      </c>
      <c r="C96" s="166">
        <v>48873</v>
      </c>
      <c r="D96" s="166">
        <v>46996</v>
      </c>
      <c r="E96" s="166">
        <v>19346</v>
      </c>
      <c r="F96" s="166">
        <v>27650</v>
      </c>
      <c r="G96" s="166">
        <v>8208</v>
      </c>
      <c r="H96" s="166">
        <v>4396</v>
      </c>
      <c r="I96" s="166">
        <v>4966</v>
      </c>
      <c r="J96" s="166">
        <v>10080</v>
      </c>
      <c r="K96" s="166">
        <v>9937</v>
      </c>
      <c r="L96" s="166">
        <v>1527</v>
      </c>
      <c r="M96" s="166">
        <v>3987</v>
      </c>
      <c r="N96" s="166">
        <v>2755</v>
      </c>
      <c r="O96" s="166">
        <v>1668</v>
      </c>
      <c r="P96" s="166">
        <v>470</v>
      </c>
      <c r="Q96" s="166">
        <v>14</v>
      </c>
      <c r="R96" s="166">
        <v>16797</v>
      </c>
      <c r="S96" s="166">
        <v>432</v>
      </c>
      <c r="T96" s="166">
        <v>1048</v>
      </c>
      <c r="U96" s="166">
        <v>5448</v>
      </c>
      <c r="V96" s="145"/>
      <c r="W96" s="167" t="s">
        <v>263</v>
      </c>
    </row>
    <row r="97" spans="1:23" ht="3" customHeight="1" x14ac:dyDescent="0.2">
      <c r="A97" s="403" t="s">
        <v>150</v>
      </c>
      <c r="B97" s="155" t="s">
        <v>150</v>
      </c>
      <c r="C97" s="166"/>
      <c r="D97" s="166"/>
      <c r="E97" s="166"/>
      <c r="F97" s="166"/>
      <c r="G97" s="166"/>
      <c r="H97" s="166"/>
      <c r="I97" s="166"/>
      <c r="J97" s="166"/>
      <c r="K97" s="166"/>
      <c r="L97" s="166"/>
      <c r="M97" s="166"/>
      <c r="N97" s="166"/>
      <c r="O97" s="166"/>
      <c r="P97" s="166"/>
      <c r="Q97" s="166"/>
      <c r="R97" s="166"/>
      <c r="S97" s="166"/>
      <c r="T97" s="166"/>
      <c r="U97" s="166"/>
      <c r="V97" s="145"/>
      <c r="W97" s="167" t="s">
        <v>150</v>
      </c>
    </row>
    <row r="98" spans="1:23" ht="12" customHeight="1" x14ac:dyDescent="0.2">
      <c r="A98" s="145" t="s">
        <v>265</v>
      </c>
      <c r="B98" s="165" t="s">
        <v>266</v>
      </c>
      <c r="C98" s="166">
        <v>96181</v>
      </c>
      <c r="D98" s="166">
        <v>91655</v>
      </c>
      <c r="E98" s="166">
        <v>42536</v>
      </c>
      <c r="F98" s="166">
        <v>49119</v>
      </c>
      <c r="G98" s="166">
        <v>12382</v>
      </c>
      <c r="H98" s="166">
        <v>6953</v>
      </c>
      <c r="I98" s="166">
        <v>8770</v>
      </c>
      <c r="J98" s="166">
        <v>21014</v>
      </c>
      <c r="K98" s="166">
        <v>21419</v>
      </c>
      <c r="L98" s="166">
        <v>2675</v>
      </c>
      <c r="M98" s="166">
        <v>8036</v>
      </c>
      <c r="N98" s="166">
        <v>6768</v>
      </c>
      <c r="O98" s="166">
        <v>3940</v>
      </c>
      <c r="P98" s="166">
        <v>2037</v>
      </c>
      <c r="Q98" s="166">
        <v>24</v>
      </c>
      <c r="R98" s="166">
        <v>23582</v>
      </c>
      <c r="S98" s="166">
        <v>2057</v>
      </c>
      <c r="T98" s="166">
        <v>2173</v>
      </c>
      <c r="U98" s="166">
        <v>11840</v>
      </c>
      <c r="V98" s="145"/>
      <c r="W98" s="167" t="s">
        <v>267</v>
      </c>
    </row>
    <row r="99" spans="1:23" ht="12" customHeight="1" x14ac:dyDescent="0.2">
      <c r="A99" s="145" t="s">
        <v>268</v>
      </c>
      <c r="B99" s="168" t="s">
        <v>269</v>
      </c>
      <c r="C99" s="166">
        <v>111</v>
      </c>
      <c r="D99" s="166">
        <v>106</v>
      </c>
      <c r="E99" s="166">
        <v>65</v>
      </c>
      <c r="F99" s="166">
        <v>41</v>
      </c>
      <c r="G99" s="166">
        <v>21</v>
      </c>
      <c r="H99" s="166">
        <v>9</v>
      </c>
      <c r="I99" s="166">
        <v>8</v>
      </c>
      <c r="J99" s="166">
        <v>3</v>
      </c>
      <c r="K99" s="166">
        <v>3</v>
      </c>
      <c r="L99" s="166">
        <v>1</v>
      </c>
      <c r="M99" s="166">
        <v>1</v>
      </c>
      <c r="N99" s="166">
        <v>0</v>
      </c>
      <c r="O99" s="166">
        <v>1</v>
      </c>
      <c r="P99" s="166">
        <v>0</v>
      </c>
      <c r="Q99" s="166">
        <v>0</v>
      </c>
      <c r="R99" s="166">
        <v>31</v>
      </c>
      <c r="S99" s="166">
        <v>7</v>
      </c>
      <c r="T99" s="166">
        <v>0</v>
      </c>
      <c r="U99" s="166">
        <v>2</v>
      </c>
      <c r="V99" s="145"/>
      <c r="W99" s="167" t="s">
        <v>268</v>
      </c>
    </row>
    <row r="100" spans="1:23" ht="12" customHeight="1" x14ac:dyDescent="0.2">
      <c r="A100" s="145" t="s">
        <v>270</v>
      </c>
      <c r="B100" s="168" t="s">
        <v>271</v>
      </c>
      <c r="C100" s="166">
        <v>53476</v>
      </c>
      <c r="D100" s="166">
        <v>51117</v>
      </c>
      <c r="E100" s="166">
        <v>17991</v>
      </c>
      <c r="F100" s="166">
        <v>33126</v>
      </c>
      <c r="G100" s="166">
        <v>7029</v>
      </c>
      <c r="H100" s="166">
        <v>4393</v>
      </c>
      <c r="I100" s="166">
        <v>6036</v>
      </c>
      <c r="J100" s="166">
        <v>15668</v>
      </c>
      <c r="K100" s="166">
        <v>15531</v>
      </c>
      <c r="L100" s="166">
        <v>1917</v>
      </c>
      <c r="M100" s="166">
        <v>5585</v>
      </c>
      <c r="N100" s="166">
        <v>5009</v>
      </c>
      <c r="O100" s="166">
        <v>3020</v>
      </c>
      <c r="P100" s="166">
        <v>1582</v>
      </c>
      <c r="Q100" s="166">
        <v>16</v>
      </c>
      <c r="R100" s="166">
        <v>14441</v>
      </c>
      <c r="S100" s="166">
        <v>1556</v>
      </c>
      <c r="T100" s="166">
        <v>1595</v>
      </c>
      <c r="U100" s="166">
        <v>8485</v>
      </c>
      <c r="V100" s="145"/>
      <c r="W100" s="167" t="s">
        <v>270</v>
      </c>
    </row>
    <row r="101" spans="1:23" ht="12" customHeight="1" x14ac:dyDescent="0.2">
      <c r="A101" s="145" t="s">
        <v>272</v>
      </c>
      <c r="B101" s="168" t="s">
        <v>273</v>
      </c>
      <c r="C101" s="166">
        <v>7944</v>
      </c>
      <c r="D101" s="166">
        <v>7624</v>
      </c>
      <c r="E101" s="166">
        <v>5635</v>
      </c>
      <c r="F101" s="166">
        <v>1989</v>
      </c>
      <c r="G101" s="166">
        <v>902</v>
      </c>
      <c r="H101" s="166">
        <v>346</v>
      </c>
      <c r="I101" s="166">
        <v>353</v>
      </c>
      <c r="J101" s="166">
        <v>388</v>
      </c>
      <c r="K101" s="166">
        <v>542</v>
      </c>
      <c r="L101" s="166">
        <v>112</v>
      </c>
      <c r="M101" s="166">
        <v>212</v>
      </c>
      <c r="N101" s="166">
        <v>151</v>
      </c>
      <c r="O101" s="166">
        <v>67</v>
      </c>
      <c r="P101" s="166">
        <v>39</v>
      </c>
      <c r="Q101" s="166">
        <v>1</v>
      </c>
      <c r="R101" s="166">
        <v>1352</v>
      </c>
      <c r="S101" s="166">
        <v>55</v>
      </c>
      <c r="T101" s="166">
        <v>29</v>
      </c>
      <c r="U101" s="166">
        <v>292</v>
      </c>
      <c r="V101" s="145"/>
      <c r="W101" s="167" t="s">
        <v>272</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&amp;L&amp;"MetaNormalLF-Roman,Standard"Statistisches Bundesamt, Fachserie 10, Reihe 3, 2020
&amp;R&amp;"MetaNormalLF-Roman,Standard"&amp;P</oddFooter>
  </headerFooter>
  <colBreaks count="1" manualBreakCount="1">
    <brk id="6" max="100"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47"/>
  <sheetViews>
    <sheetView showGridLines="0" zoomScaleNormal="100" zoomScaleSheetLayoutView="55"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8" width="14.7109375" style="144" customWidth="1"/>
    <col min="9" max="23" width="8.42578125" style="144" customWidth="1"/>
    <col min="24" max="24" width="0.85546875" style="144" customWidth="1"/>
    <col min="25" max="25" width="8.7109375" style="149" customWidth="1"/>
    <col min="26" max="16384" width="11.42578125" style="144"/>
  </cols>
  <sheetData>
    <row r="1" spans="1:25" ht="12" customHeight="1" x14ac:dyDescent="0.2">
      <c r="A1" s="143" t="s">
        <v>2380</v>
      </c>
      <c r="B1" s="144"/>
      <c r="C1" s="145"/>
      <c r="D1" s="145"/>
      <c r="F1" s="145"/>
      <c r="G1" s="146"/>
      <c r="H1" s="147"/>
      <c r="I1" s="143" t="s">
        <v>2379</v>
      </c>
      <c r="M1" s="148"/>
      <c r="N1" s="148"/>
      <c r="O1" s="145"/>
      <c r="P1" s="145"/>
      <c r="Q1" s="145"/>
      <c r="R1" s="145"/>
      <c r="S1" s="145"/>
      <c r="T1" s="145" t="s">
        <v>150</v>
      </c>
      <c r="U1" s="145"/>
      <c r="V1" s="145"/>
      <c r="W1" s="145" t="s">
        <v>150</v>
      </c>
      <c r="X1" s="145"/>
    </row>
    <row r="2" spans="1:25" ht="12" customHeight="1" x14ac:dyDescent="0.2">
      <c r="A2" s="143" t="s">
        <v>1895</v>
      </c>
      <c r="B2" s="144"/>
      <c r="C2" s="145"/>
      <c r="D2" s="145"/>
      <c r="F2" s="145"/>
      <c r="G2" s="147"/>
      <c r="H2" s="150"/>
      <c r="I2" s="143" t="s">
        <v>1895</v>
      </c>
      <c r="M2" s="148"/>
      <c r="N2" s="148"/>
      <c r="O2" s="145"/>
      <c r="P2" s="145"/>
      <c r="Q2" s="145"/>
      <c r="R2" s="145"/>
      <c r="S2" s="145"/>
      <c r="T2" s="145"/>
      <c r="U2" s="145"/>
      <c r="V2" s="145"/>
      <c r="W2" s="145"/>
      <c r="X2" s="145"/>
      <c r="Y2" s="149" t="s">
        <v>150</v>
      </c>
    </row>
    <row r="3" spans="1:25" ht="12" customHeight="1" x14ac:dyDescent="0.2">
      <c r="A3" s="178"/>
      <c r="B3" s="78"/>
      <c r="C3" s="145"/>
      <c r="D3" s="145"/>
      <c r="F3" s="145"/>
      <c r="G3" s="146"/>
      <c r="H3" s="150"/>
      <c r="I3" s="150"/>
      <c r="J3" s="148"/>
      <c r="K3" s="152"/>
      <c r="L3" s="152"/>
      <c r="M3" s="152"/>
      <c r="N3" s="152"/>
      <c r="O3" s="145"/>
      <c r="P3" s="145"/>
      <c r="Q3" s="145"/>
      <c r="R3" s="145"/>
      <c r="S3" s="145"/>
      <c r="T3" s="145"/>
      <c r="U3" s="145"/>
      <c r="V3" s="145"/>
      <c r="W3" s="145"/>
      <c r="X3" s="145"/>
    </row>
    <row r="4" spans="1:25" ht="12" customHeight="1" x14ac:dyDescent="0.2">
      <c r="A4" s="985" t="s">
        <v>278</v>
      </c>
      <c r="B4" s="980"/>
      <c r="C4" s="985" t="s">
        <v>1458</v>
      </c>
      <c r="D4" s="980"/>
      <c r="E4" s="226" t="s">
        <v>157</v>
      </c>
      <c r="F4" s="287"/>
      <c r="G4" s="287"/>
      <c r="H4" s="287"/>
      <c r="I4" s="287" t="s">
        <v>1896</v>
      </c>
      <c r="J4" s="287"/>
      <c r="K4" s="287"/>
      <c r="L4" s="287"/>
      <c r="M4" s="287"/>
      <c r="N4" s="287"/>
      <c r="O4" s="287"/>
      <c r="P4" s="287"/>
      <c r="Q4" s="287"/>
      <c r="R4" s="287"/>
      <c r="S4" s="287"/>
      <c r="T4" s="287"/>
      <c r="U4" s="287"/>
      <c r="V4" s="287"/>
      <c r="W4" s="287"/>
      <c r="X4" s="522"/>
      <c r="Y4" s="969" t="s">
        <v>280</v>
      </c>
    </row>
    <row r="5" spans="1:25" ht="12" customHeight="1" x14ac:dyDescent="0.2">
      <c r="A5" s="986"/>
      <c r="B5" s="975"/>
      <c r="C5" s="986" t="s">
        <v>1475</v>
      </c>
      <c r="D5" s="975"/>
      <c r="E5" s="229"/>
      <c r="F5" s="969" t="s">
        <v>1897</v>
      </c>
      <c r="G5" s="1033"/>
      <c r="H5" s="1033"/>
      <c r="I5" s="985" t="s">
        <v>1898</v>
      </c>
      <c r="J5" s="1033"/>
      <c r="K5" s="1033"/>
      <c r="L5" s="980"/>
      <c r="M5" s="225" t="s">
        <v>1899</v>
      </c>
      <c r="N5" s="222"/>
      <c r="O5" s="222"/>
      <c r="P5" s="222"/>
      <c r="Q5" s="222"/>
      <c r="R5" s="222"/>
      <c r="S5" s="222"/>
      <c r="T5" s="222"/>
      <c r="U5" s="224"/>
      <c r="V5" s="226" t="s">
        <v>1900</v>
      </c>
      <c r="W5" s="287"/>
      <c r="X5" s="184"/>
      <c r="Y5" s="970"/>
    </row>
    <row r="6" spans="1:25" ht="12" customHeight="1" x14ac:dyDescent="0.2">
      <c r="A6" s="986"/>
      <c r="B6" s="975"/>
      <c r="C6" s="986" t="s">
        <v>150</v>
      </c>
      <c r="D6" s="975"/>
      <c r="E6" s="232"/>
      <c r="F6" s="970"/>
      <c r="G6" s="986"/>
      <c r="H6" s="986"/>
      <c r="I6" s="987"/>
      <c r="J6" s="987"/>
      <c r="K6" s="987"/>
      <c r="L6" s="976"/>
      <c r="M6" s="969" t="s">
        <v>1503</v>
      </c>
      <c r="N6" s="1033"/>
      <c r="O6" s="1033"/>
      <c r="P6" s="1033"/>
      <c r="Q6" s="980"/>
      <c r="R6" s="229" t="s">
        <v>150</v>
      </c>
      <c r="S6" s="229" t="s">
        <v>150</v>
      </c>
      <c r="T6" s="229" t="s">
        <v>150</v>
      </c>
      <c r="U6" s="229" t="s">
        <v>1388</v>
      </c>
      <c r="V6" s="311" t="s">
        <v>1901</v>
      </c>
      <c r="W6" s="309"/>
      <c r="X6" s="184"/>
      <c r="Y6" s="970"/>
    </row>
    <row r="7" spans="1:25" ht="12" customHeight="1" x14ac:dyDescent="0.2">
      <c r="A7" s="986"/>
      <c r="B7" s="975"/>
      <c r="C7" s="986"/>
      <c r="D7" s="975"/>
      <c r="E7" s="232" t="s">
        <v>17</v>
      </c>
      <c r="F7" s="970"/>
      <c r="G7" s="986"/>
      <c r="H7" s="986"/>
      <c r="I7" s="183" t="s">
        <v>150</v>
      </c>
      <c r="J7" s="232" t="s">
        <v>150</v>
      </c>
      <c r="K7" s="232" t="s">
        <v>1902</v>
      </c>
      <c r="L7" s="232" t="s">
        <v>1903</v>
      </c>
      <c r="M7" s="971"/>
      <c r="N7" s="987"/>
      <c r="O7" s="987"/>
      <c r="P7" s="987"/>
      <c r="Q7" s="976"/>
      <c r="R7" s="232" t="s">
        <v>95</v>
      </c>
      <c r="S7" s="232" t="s">
        <v>1434</v>
      </c>
      <c r="T7" s="232" t="s">
        <v>1871</v>
      </c>
      <c r="U7" s="232" t="s">
        <v>1904</v>
      </c>
      <c r="V7" s="232" t="s">
        <v>1905</v>
      </c>
      <c r="W7" s="162" t="s">
        <v>1399</v>
      </c>
      <c r="X7" s="184"/>
      <c r="Y7" s="970"/>
    </row>
    <row r="8" spans="1:25" ht="12" customHeight="1" x14ac:dyDescent="0.2">
      <c r="A8" s="986"/>
      <c r="B8" s="975"/>
      <c r="C8" s="986"/>
      <c r="D8" s="975"/>
      <c r="E8" s="232" t="s">
        <v>150</v>
      </c>
      <c r="F8" s="1014" t="s">
        <v>1579</v>
      </c>
      <c r="G8" s="232" t="s">
        <v>1906</v>
      </c>
      <c r="H8" s="228" t="s">
        <v>1907</v>
      </c>
      <c r="I8" s="183" t="s">
        <v>1908</v>
      </c>
      <c r="J8" s="232" t="s">
        <v>1697</v>
      </c>
      <c r="K8" s="232" t="s">
        <v>1552</v>
      </c>
      <c r="L8" s="232" t="s">
        <v>1552</v>
      </c>
      <c r="M8" s="229" t="s">
        <v>163</v>
      </c>
      <c r="N8" s="229" t="s">
        <v>1909</v>
      </c>
      <c r="O8" s="229" t="s">
        <v>1740</v>
      </c>
      <c r="P8" s="229" t="s">
        <v>1910</v>
      </c>
      <c r="Q8" s="229" t="s">
        <v>1911</v>
      </c>
      <c r="R8" s="232" t="s">
        <v>1876</v>
      </c>
      <c r="S8" s="232" t="s">
        <v>1441</v>
      </c>
      <c r="T8" s="232" t="s">
        <v>1876</v>
      </c>
      <c r="U8" s="232" t="s">
        <v>165</v>
      </c>
      <c r="V8" s="232" t="s">
        <v>1912</v>
      </c>
      <c r="W8" s="162" t="s">
        <v>1912</v>
      </c>
      <c r="X8" s="184"/>
      <c r="Y8" s="970"/>
    </row>
    <row r="9" spans="1:25" ht="12" customHeight="1" x14ac:dyDescent="0.2">
      <c r="A9" s="987"/>
      <c r="B9" s="976"/>
      <c r="C9" s="987"/>
      <c r="D9" s="976"/>
      <c r="E9" s="234" t="s">
        <v>150</v>
      </c>
      <c r="F9" s="973"/>
      <c r="G9" s="290" t="s">
        <v>1901</v>
      </c>
      <c r="H9" s="288"/>
      <c r="I9" s="347" t="s">
        <v>150</v>
      </c>
      <c r="J9" s="234" t="s">
        <v>150</v>
      </c>
      <c r="K9" s="234" t="s">
        <v>1913</v>
      </c>
      <c r="L9" s="234" t="s">
        <v>178</v>
      </c>
      <c r="M9" s="234" t="s">
        <v>1585</v>
      </c>
      <c r="N9" s="234" t="s">
        <v>1665</v>
      </c>
      <c r="O9" s="234" t="s">
        <v>1838</v>
      </c>
      <c r="P9" s="234" t="s">
        <v>1737</v>
      </c>
      <c r="Q9" s="234" t="s">
        <v>1737</v>
      </c>
      <c r="R9" s="234" t="s">
        <v>150</v>
      </c>
      <c r="S9" s="234" t="s">
        <v>150</v>
      </c>
      <c r="T9" s="234" t="s">
        <v>150</v>
      </c>
      <c r="U9" s="234" t="s">
        <v>1914</v>
      </c>
      <c r="V9" s="234" t="s">
        <v>1915</v>
      </c>
      <c r="W9" s="346" t="s">
        <v>1915</v>
      </c>
      <c r="X9" s="321"/>
      <c r="Y9" s="971"/>
    </row>
    <row r="10" spans="1:25" ht="12" customHeight="1" x14ac:dyDescent="0.2">
      <c r="A10" s="411"/>
      <c r="B10" s="411"/>
      <c r="C10" s="411"/>
      <c r="D10" s="400"/>
      <c r="Y10" s="182"/>
    </row>
    <row r="11" spans="1:25" ht="12" customHeight="1" x14ac:dyDescent="0.2">
      <c r="A11" s="142" t="s">
        <v>189</v>
      </c>
      <c r="C11" s="142" t="s">
        <v>281</v>
      </c>
      <c r="D11" s="183" t="s">
        <v>282</v>
      </c>
      <c r="E11" s="166">
        <v>372631</v>
      </c>
      <c r="F11" s="166">
        <v>354212</v>
      </c>
      <c r="G11" s="166">
        <v>147424</v>
      </c>
      <c r="H11" s="166">
        <v>206788</v>
      </c>
      <c r="I11" s="166">
        <v>47612</v>
      </c>
      <c r="J11" s="166">
        <v>27871</v>
      </c>
      <c r="K11" s="166">
        <v>35576</v>
      </c>
      <c r="L11" s="166">
        <v>95729</v>
      </c>
      <c r="M11" s="166">
        <v>89473</v>
      </c>
      <c r="N11" s="166">
        <v>13086</v>
      </c>
      <c r="O11" s="166">
        <v>35981</v>
      </c>
      <c r="P11" s="166">
        <v>25788</v>
      </c>
      <c r="Q11" s="166">
        <v>14618</v>
      </c>
      <c r="R11" s="166">
        <v>5794</v>
      </c>
      <c r="S11" s="166">
        <v>59</v>
      </c>
      <c r="T11" s="166">
        <v>106491</v>
      </c>
      <c r="U11" s="166">
        <v>4971</v>
      </c>
      <c r="V11" s="166">
        <v>7817</v>
      </c>
      <c r="W11" s="166">
        <v>46605</v>
      </c>
      <c r="X11" s="166"/>
      <c r="Y11" s="167" t="s">
        <v>191</v>
      </c>
    </row>
    <row r="12" spans="1:25" ht="12" customHeight="1" x14ac:dyDescent="0.2">
      <c r="D12" s="183" t="s">
        <v>283</v>
      </c>
      <c r="E12" s="166">
        <v>291956</v>
      </c>
      <c r="F12" s="166">
        <v>277564</v>
      </c>
      <c r="G12" s="166">
        <v>108297</v>
      </c>
      <c r="H12" s="166">
        <v>169267</v>
      </c>
      <c r="I12" s="166">
        <v>36287</v>
      </c>
      <c r="J12" s="166">
        <v>21809</v>
      </c>
      <c r="K12" s="166">
        <v>28262</v>
      </c>
      <c r="L12" s="166">
        <v>82909</v>
      </c>
      <c r="M12" s="166">
        <v>78812</v>
      </c>
      <c r="N12" s="166">
        <v>10430</v>
      </c>
      <c r="O12" s="166">
        <v>31178</v>
      </c>
      <c r="P12" s="166">
        <v>23213</v>
      </c>
      <c r="Q12" s="166">
        <v>13991</v>
      </c>
      <c r="R12" s="166">
        <v>5368</v>
      </c>
      <c r="S12" s="166">
        <v>44</v>
      </c>
      <c r="T12" s="166">
        <v>81060</v>
      </c>
      <c r="U12" s="166">
        <v>3983</v>
      </c>
      <c r="V12" s="166">
        <v>7114</v>
      </c>
      <c r="W12" s="166">
        <v>39938</v>
      </c>
      <c r="X12" s="166"/>
      <c r="Y12" s="167"/>
    </row>
    <row r="13" spans="1:25" ht="12" customHeight="1" x14ac:dyDescent="0.2">
      <c r="A13" s="142" t="s">
        <v>284</v>
      </c>
      <c r="D13" s="183"/>
      <c r="E13" s="166"/>
      <c r="F13" s="166"/>
      <c r="G13" s="166"/>
      <c r="H13" s="166"/>
      <c r="I13" s="166"/>
      <c r="J13" s="166"/>
      <c r="K13" s="166"/>
      <c r="L13" s="166"/>
      <c r="M13" s="166"/>
      <c r="N13" s="166"/>
      <c r="O13" s="166"/>
      <c r="P13" s="166"/>
      <c r="Q13" s="166"/>
      <c r="R13" s="166"/>
      <c r="S13" s="166"/>
      <c r="T13" s="166"/>
      <c r="U13" s="166"/>
      <c r="V13" s="166"/>
      <c r="W13" s="166"/>
      <c r="X13" s="166"/>
      <c r="Y13" s="167" t="s">
        <v>284</v>
      </c>
    </row>
    <row r="14" spans="1:25" ht="12" customHeight="1" x14ac:dyDescent="0.2">
      <c r="A14" s="149" t="s">
        <v>285</v>
      </c>
      <c r="B14" s="185" t="s">
        <v>286</v>
      </c>
      <c r="C14" s="142" t="s">
        <v>287</v>
      </c>
      <c r="D14" s="183" t="s">
        <v>282</v>
      </c>
      <c r="E14" s="166">
        <v>1869</v>
      </c>
      <c r="F14" s="166">
        <v>1764</v>
      </c>
      <c r="G14" s="166">
        <v>711</v>
      </c>
      <c r="H14" s="166">
        <v>1053</v>
      </c>
      <c r="I14" s="166">
        <v>200</v>
      </c>
      <c r="J14" s="166">
        <v>97</v>
      </c>
      <c r="K14" s="166">
        <v>158</v>
      </c>
      <c r="L14" s="166">
        <v>598</v>
      </c>
      <c r="M14" s="166">
        <v>572</v>
      </c>
      <c r="N14" s="166">
        <v>69</v>
      </c>
      <c r="O14" s="166">
        <v>230</v>
      </c>
      <c r="P14" s="166">
        <v>172</v>
      </c>
      <c r="Q14" s="166">
        <v>101</v>
      </c>
      <c r="R14" s="166">
        <v>29</v>
      </c>
      <c r="S14" s="166">
        <v>0</v>
      </c>
      <c r="T14" s="166">
        <v>439</v>
      </c>
      <c r="U14" s="166">
        <v>13</v>
      </c>
      <c r="V14" s="166">
        <v>40</v>
      </c>
      <c r="W14" s="166">
        <v>314</v>
      </c>
      <c r="X14" s="166"/>
      <c r="Y14" s="167" t="s">
        <v>196</v>
      </c>
    </row>
    <row r="15" spans="1:25" ht="12" customHeight="1" x14ac:dyDescent="0.2">
      <c r="A15" s="149"/>
      <c r="D15" s="183" t="s">
        <v>283</v>
      </c>
      <c r="E15" s="166">
        <v>1751</v>
      </c>
      <c r="F15" s="166">
        <v>1649</v>
      </c>
      <c r="G15" s="166">
        <v>647</v>
      </c>
      <c r="H15" s="166">
        <v>1002</v>
      </c>
      <c r="I15" s="166">
        <v>181</v>
      </c>
      <c r="J15" s="166">
        <v>87</v>
      </c>
      <c r="K15" s="166">
        <v>150</v>
      </c>
      <c r="L15" s="166">
        <v>584</v>
      </c>
      <c r="M15" s="166">
        <v>557</v>
      </c>
      <c r="N15" s="166">
        <v>65</v>
      </c>
      <c r="O15" s="166">
        <v>224</v>
      </c>
      <c r="P15" s="166">
        <v>169</v>
      </c>
      <c r="Q15" s="166">
        <v>99</v>
      </c>
      <c r="R15" s="166">
        <v>29</v>
      </c>
      <c r="S15" s="166">
        <v>0</v>
      </c>
      <c r="T15" s="166">
        <v>404</v>
      </c>
      <c r="U15" s="166">
        <v>12</v>
      </c>
      <c r="V15" s="166">
        <v>39</v>
      </c>
      <c r="W15" s="166">
        <v>303</v>
      </c>
      <c r="X15" s="166"/>
      <c r="Y15" s="167"/>
    </row>
    <row r="16" spans="1:25" ht="5.0999999999999996" customHeight="1" x14ac:dyDescent="0.2">
      <c r="A16" s="149"/>
      <c r="D16" s="183"/>
      <c r="E16" s="166"/>
      <c r="F16" s="166"/>
      <c r="G16" s="166"/>
      <c r="H16" s="166"/>
      <c r="I16" s="166"/>
      <c r="J16" s="166"/>
      <c r="K16" s="166"/>
      <c r="L16" s="166"/>
      <c r="M16" s="166"/>
      <c r="N16" s="166"/>
      <c r="O16" s="166"/>
      <c r="P16" s="166"/>
      <c r="Q16" s="166"/>
      <c r="R16" s="166"/>
      <c r="S16" s="166"/>
      <c r="T16" s="166"/>
      <c r="U16" s="166"/>
      <c r="V16" s="166"/>
      <c r="W16" s="166"/>
      <c r="X16" s="166"/>
      <c r="Y16" s="167"/>
    </row>
    <row r="17" spans="1:25" ht="12" customHeight="1" x14ac:dyDescent="0.2">
      <c r="A17" s="149">
        <v>85</v>
      </c>
      <c r="C17" s="149" t="s">
        <v>293</v>
      </c>
      <c r="D17" s="183" t="s">
        <v>282</v>
      </c>
      <c r="E17" s="166">
        <v>1</v>
      </c>
      <c r="F17" s="166">
        <v>1</v>
      </c>
      <c r="G17" s="166">
        <v>0</v>
      </c>
      <c r="H17" s="166">
        <v>1</v>
      </c>
      <c r="I17" s="166">
        <v>0</v>
      </c>
      <c r="J17" s="166">
        <v>0</v>
      </c>
      <c r="K17" s="166">
        <v>0</v>
      </c>
      <c r="L17" s="166">
        <v>1</v>
      </c>
      <c r="M17" s="166">
        <v>1</v>
      </c>
      <c r="N17" s="166">
        <v>0</v>
      </c>
      <c r="O17" s="166">
        <v>1</v>
      </c>
      <c r="P17" s="166">
        <v>0</v>
      </c>
      <c r="Q17" s="166">
        <v>0</v>
      </c>
      <c r="R17" s="166">
        <v>0</v>
      </c>
      <c r="S17" s="166">
        <v>0</v>
      </c>
      <c r="T17" s="166">
        <v>0</v>
      </c>
      <c r="U17" s="166">
        <v>0</v>
      </c>
      <c r="V17" s="166">
        <v>0</v>
      </c>
      <c r="W17" s="166">
        <v>1</v>
      </c>
      <c r="X17" s="166"/>
      <c r="Y17" s="167" t="s">
        <v>290</v>
      </c>
    </row>
    <row r="18" spans="1:25" ht="12" customHeight="1" x14ac:dyDescent="0.2">
      <c r="A18" s="149"/>
      <c r="C18" s="149"/>
      <c r="D18" s="183" t="s">
        <v>283</v>
      </c>
      <c r="E18" s="166">
        <v>1</v>
      </c>
      <c r="F18" s="166">
        <v>1</v>
      </c>
      <c r="G18" s="166">
        <v>0</v>
      </c>
      <c r="H18" s="166">
        <v>1</v>
      </c>
      <c r="I18" s="166">
        <v>0</v>
      </c>
      <c r="J18" s="166">
        <v>0</v>
      </c>
      <c r="K18" s="166">
        <v>0</v>
      </c>
      <c r="L18" s="166">
        <v>1</v>
      </c>
      <c r="M18" s="166">
        <v>1</v>
      </c>
      <c r="N18" s="166">
        <v>0</v>
      </c>
      <c r="O18" s="166">
        <v>1</v>
      </c>
      <c r="P18" s="166">
        <v>0</v>
      </c>
      <c r="Q18" s="166">
        <v>0</v>
      </c>
      <c r="R18" s="166">
        <v>0</v>
      </c>
      <c r="S18" s="166">
        <v>0</v>
      </c>
      <c r="T18" s="166">
        <v>0</v>
      </c>
      <c r="U18" s="166">
        <v>0</v>
      </c>
      <c r="V18" s="166">
        <v>0</v>
      </c>
      <c r="W18" s="166">
        <v>1</v>
      </c>
      <c r="X18" s="166"/>
      <c r="Y18" s="167"/>
    </row>
    <row r="19" spans="1:25" ht="5.0999999999999996" customHeight="1" x14ac:dyDescent="0.2">
      <c r="A19" s="149"/>
      <c r="C19" s="149"/>
      <c r="D19" s="183"/>
      <c r="E19" s="166"/>
      <c r="F19" s="166"/>
      <c r="G19" s="166"/>
      <c r="H19" s="166"/>
      <c r="I19" s="166"/>
      <c r="J19" s="166"/>
      <c r="K19" s="166"/>
      <c r="L19" s="166"/>
      <c r="M19" s="166"/>
      <c r="N19" s="166"/>
      <c r="O19" s="166"/>
      <c r="P19" s="166"/>
      <c r="Q19" s="166"/>
      <c r="R19" s="166"/>
      <c r="S19" s="166"/>
      <c r="T19" s="166"/>
      <c r="U19" s="166"/>
      <c r="V19" s="166"/>
      <c r="W19" s="166"/>
      <c r="X19" s="166"/>
      <c r="Y19" s="167"/>
    </row>
    <row r="20" spans="1:25" ht="12" customHeight="1" x14ac:dyDescent="0.2">
      <c r="A20" s="149">
        <v>86</v>
      </c>
      <c r="C20" s="149" t="s">
        <v>294</v>
      </c>
      <c r="D20" s="183" t="s">
        <v>282</v>
      </c>
      <c r="E20" s="166">
        <v>747</v>
      </c>
      <c r="F20" s="166">
        <v>694</v>
      </c>
      <c r="G20" s="166">
        <v>275</v>
      </c>
      <c r="H20" s="166">
        <v>419</v>
      </c>
      <c r="I20" s="166">
        <v>82</v>
      </c>
      <c r="J20" s="166">
        <v>35</v>
      </c>
      <c r="K20" s="166">
        <v>60</v>
      </c>
      <c r="L20" s="166">
        <v>242</v>
      </c>
      <c r="M20" s="166">
        <v>245</v>
      </c>
      <c r="N20" s="166">
        <v>33</v>
      </c>
      <c r="O20" s="166">
        <v>101</v>
      </c>
      <c r="P20" s="166">
        <v>65</v>
      </c>
      <c r="Q20" s="166">
        <v>46</v>
      </c>
      <c r="R20" s="166">
        <v>9</v>
      </c>
      <c r="S20" s="166">
        <v>0</v>
      </c>
      <c r="T20" s="166">
        <v>162</v>
      </c>
      <c r="U20" s="166">
        <v>3</v>
      </c>
      <c r="V20" s="166">
        <v>20</v>
      </c>
      <c r="W20" s="166">
        <v>133</v>
      </c>
      <c r="X20" s="166"/>
      <c r="Y20" s="167">
        <v>86</v>
      </c>
    </row>
    <row r="21" spans="1:25" ht="12" customHeight="1" x14ac:dyDescent="0.2">
      <c r="A21" s="149"/>
      <c r="C21" s="186" t="s">
        <v>295</v>
      </c>
      <c r="D21" s="183" t="s">
        <v>283</v>
      </c>
      <c r="E21" s="166">
        <v>702</v>
      </c>
      <c r="F21" s="166">
        <v>650</v>
      </c>
      <c r="G21" s="166">
        <v>251</v>
      </c>
      <c r="H21" s="166">
        <v>399</v>
      </c>
      <c r="I21" s="166">
        <v>73</v>
      </c>
      <c r="J21" s="166">
        <v>30</v>
      </c>
      <c r="K21" s="166">
        <v>58</v>
      </c>
      <c r="L21" s="166">
        <v>238</v>
      </c>
      <c r="M21" s="166">
        <v>237</v>
      </c>
      <c r="N21" s="166">
        <v>31</v>
      </c>
      <c r="O21" s="166">
        <v>97</v>
      </c>
      <c r="P21" s="166">
        <v>64</v>
      </c>
      <c r="Q21" s="166">
        <v>45</v>
      </c>
      <c r="R21" s="166">
        <v>9</v>
      </c>
      <c r="S21" s="166">
        <v>0</v>
      </c>
      <c r="T21" s="166">
        <v>150</v>
      </c>
      <c r="U21" s="166">
        <v>3</v>
      </c>
      <c r="V21" s="166">
        <v>19</v>
      </c>
      <c r="W21" s="166">
        <v>127</v>
      </c>
      <c r="X21" s="166"/>
      <c r="Y21" s="167"/>
    </row>
    <row r="22" spans="1:25" ht="5.0999999999999996" customHeight="1" x14ac:dyDescent="0.2">
      <c r="A22" s="149"/>
      <c r="C22" s="149"/>
      <c r="D22" s="183"/>
      <c r="E22" s="166"/>
      <c r="F22" s="166"/>
      <c r="G22" s="166"/>
      <c r="H22" s="166"/>
      <c r="I22" s="166"/>
      <c r="J22" s="166"/>
      <c r="K22" s="166"/>
      <c r="L22" s="166"/>
      <c r="M22" s="166"/>
      <c r="N22" s="166"/>
      <c r="O22" s="166"/>
      <c r="P22" s="166"/>
      <c r="Q22" s="166"/>
      <c r="R22" s="166"/>
      <c r="S22" s="166"/>
      <c r="T22" s="166"/>
      <c r="U22" s="166"/>
      <c r="V22" s="166"/>
      <c r="W22" s="166"/>
      <c r="X22" s="166"/>
      <c r="Y22" s="167"/>
    </row>
    <row r="23" spans="1:25" ht="12" customHeight="1" x14ac:dyDescent="0.2">
      <c r="A23" s="149" t="s">
        <v>296</v>
      </c>
      <c r="C23" s="149" t="s">
        <v>297</v>
      </c>
      <c r="D23" s="183" t="s">
        <v>282</v>
      </c>
      <c r="E23" s="166">
        <v>1116</v>
      </c>
      <c r="F23" s="166">
        <v>1064</v>
      </c>
      <c r="G23" s="166">
        <v>434</v>
      </c>
      <c r="H23" s="166">
        <v>630</v>
      </c>
      <c r="I23" s="166">
        <v>116</v>
      </c>
      <c r="J23" s="166">
        <v>62</v>
      </c>
      <c r="K23" s="166">
        <v>97</v>
      </c>
      <c r="L23" s="166">
        <v>355</v>
      </c>
      <c r="M23" s="166">
        <v>326</v>
      </c>
      <c r="N23" s="166">
        <v>36</v>
      </c>
      <c r="O23" s="166">
        <v>128</v>
      </c>
      <c r="P23" s="166">
        <v>107</v>
      </c>
      <c r="Q23" s="166">
        <v>55</v>
      </c>
      <c r="R23" s="166">
        <v>20</v>
      </c>
      <c r="S23" s="166">
        <v>0</v>
      </c>
      <c r="T23" s="166">
        <v>274</v>
      </c>
      <c r="U23" s="166">
        <v>10</v>
      </c>
      <c r="V23" s="166">
        <v>20</v>
      </c>
      <c r="W23" s="166">
        <v>180</v>
      </c>
      <c r="X23" s="166"/>
      <c r="Y23" s="167" t="s">
        <v>296</v>
      </c>
    </row>
    <row r="24" spans="1:25" ht="12" customHeight="1" x14ac:dyDescent="0.2">
      <c r="A24" s="149"/>
      <c r="C24" s="186" t="s">
        <v>298</v>
      </c>
      <c r="D24" s="183" t="s">
        <v>283</v>
      </c>
      <c r="E24" s="166">
        <v>1043</v>
      </c>
      <c r="F24" s="166">
        <v>993</v>
      </c>
      <c r="G24" s="166">
        <v>394</v>
      </c>
      <c r="H24" s="166">
        <v>599</v>
      </c>
      <c r="I24" s="166">
        <v>106</v>
      </c>
      <c r="J24" s="166">
        <v>57</v>
      </c>
      <c r="K24" s="166">
        <v>91</v>
      </c>
      <c r="L24" s="166">
        <v>345</v>
      </c>
      <c r="M24" s="166">
        <v>319</v>
      </c>
      <c r="N24" s="166">
        <v>34</v>
      </c>
      <c r="O24" s="166">
        <v>126</v>
      </c>
      <c r="P24" s="166">
        <v>105</v>
      </c>
      <c r="Q24" s="166">
        <v>54</v>
      </c>
      <c r="R24" s="166">
        <v>20</v>
      </c>
      <c r="S24" s="166">
        <v>0</v>
      </c>
      <c r="T24" s="166">
        <v>251</v>
      </c>
      <c r="U24" s="166">
        <v>9</v>
      </c>
      <c r="V24" s="166">
        <v>20</v>
      </c>
      <c r="W24" s="166">
        <v>175</v>
      </c>
      <c r="X24" s="166"/>
      <c r="Y24" s="167"/>
    </row>
    <row r="25" spans="1:25" ht="5.0999999999999996" customHeight="1" x14ac:dyDescent="0.2">
      <c r="A25" s="149"/>
      <c r="C25" s="149"/>
      <c r="D25" s="183"/>
      <c r="E25" s="166"/>
      <c r="F25" s="166"/>
      <c r="G25" s="166"/>
      <c r="H25" s="166"/>
      <c r="I25" s="166"/>
      <c r="J25" s="166"/>
      <c r="K25" s="166"/>
      <c r="L25" s="166"/>
      <c r="M25" s="166"/>
      <c r="N25" s="166"/>
      <c r="O25" s="166"/>
      <c r="P25" s="166"/>
      <c r="Q25" s="166"/>
      <c r="R25" s="166"/>
      <c r="S25" s="166"/>
      <c r="T25" s="166"/>
      <c r="U25" s="166"/>
      <c r="V25" s="166"/>
      <c r="W25" s="166"/>
      <c r="X25" s="166"/>
      <c r="Y25" s="167"/>
    </row>
    <row r="26" spans="1:25" ht="12" customHeight="1" x14ac:dyDescent="0.2">
      <c r="A26" s="149" t="s">
        <v>299</v>
      </c>
      <c r="C26" s="149" t="s">
        <v>300</v>
      </c>
      <c r="D26" s="183" t="s">
        <v>282</v>
      </c>
      <c r="E26" s="166">
        <v>4</v>
      </c>
      <c r="F26" s="166">
        <v>4</v>
      </c>
      <c r="G26" s="166">
        <v>2</v>
      </c>
      <c r="H26" s="166">
        <v>2</v>
      </c>
      <c r="I26" s="166">
        <v>2</v>
      </c>
      <c r="J26" s="166">
        <v>0</v>
      </c>
      <c r="K26" s="166">
        <v>0</v>
      </c>
      <c r="L26" s="166">
        <v>0</v>
      </c>
      <c r="M26" s="166">
        <v>0</v>
      </c>
      <c r="N26" s="166">
        <v>0</v>
      </c>
      <c r="O26" s="166">
        <v>0</v>
      </c>
      <c r="P26" s="166">
        <v>0</v>
      </c>
      <c r="Q26" s="166">
        <v>0</v>
      </c>
      <c r="R26" s="166">
        <v>0</v>
      </c>
      <c r="S26" s="166">
        <v>0</v>
      </c>
      <c r="T26" s="166">
        <v>2</v>
      </c>
      <c r="U26" s="166">
        <v>0</v>
      </c>
      <c r="V26" s="166">
        <v>0</v>
      </c>
      <c r="W26" s="166">
        <v>0</v>
      </c>
      <c r="X26" s="166"/>
      <c r="Y26" s="167" t="s">
        <v>299</v>
      </c>
    </row>
    <row r="27" spans="1:25" ht="12" customHeight="1" x14ac:dyDescent="0.2">
      <c r="A27" s="149"/>
      <c r="C27" s="186" t="s">
        <v>301</v>
      </c>
      <c r="D27" s="183" t="s">
        <v>283</v>
      </c>
      <c r="E27" s="166">
        <v>4</v>
      </c>
      <c r="F27" s="166">
        <v>4</v>
      </c>
      <c r="G27" s="166">
        <v>2</v>
      </c>
      <c r="H27" s="166">
        <v>2</v>
      </c>
      <c r="I27" s="166">
        <v>2</v>
      </c>
      <c r="J27" s="166">
        <v>0</v>
      </c>
      <c r="K27" s="166">
        <v>0</v>
      </c>
      <c r="L27" s="166">
        <v>0</v>
      </c>
      <c r="M27" s="166">
        <v>0</v>
      </c>
      <c r="N27" s="166">
        <v>0</v>
      </c>
      <c r="O27" s="166">
        <v>0</v>
      </c>
      <c r="P27" s="166">
        <v>0</v>
      </c>
      <c r="Q27" s="166">
        <v>0</v>
      </c>
      <c r="R27" s="166">
        <v>0</v>
      </c>
      <c r="S27" s="166">
        <v>0</v>
      </c>
      <c r="T27" s="166">
        <v>2</v>
      </c>
      <c r="U27" s="166">
        <v>0</v>
      </c>
      <c r="V27" s="166">
        <v>0</v>
      </c>
      <c r="W27" s="166">
        <v>0</v>
      </c>
      <c r="X27" s="166"/>
      <c r="Y27" s="167"/>
    </row>
    <row r="28" spans="1:25" ht="5.0999999999999996" customHeight="1" x14ac:dyDescent="0.2">
      <c r="A28" s="149"/>
      <c r="D28" s="183"/>
      <c r="E28" s="166"/>
      <c r="F28" s="166"/>
      <c r="G28" s="166"/>
      <c r="H28" s="166"/>
      <c r="I28" s="166"/>
      <c r="J28" s="166"/>
      <c r="K28" s="166"/>
      <c r="L28" s="166"/>
      <c r="M28" s="166"/>
      <c r="N28" s="166"/>
      <c r="O28" s="166"/>
      <c r="P28" s="166"/>
      <c r="Q28" s="166"/>
      <c r="R28" s="166"/>
      <c r="S28" s="166"/>
      <c r="T28" s="166"/>
      <c r="U28" s="166"/>
      <c r="V28" s="166"/>
      <c r="W28" s="166"/>
      <c r="X28" s="166"/>
      <c r="Y28" s="167"/>
    </row>
    <row r="29" spans="1:25" ht="12" customHeight="1" x14ac:dyDescent="0.2">
      <c r="A29" s="149" t="s">
        <v>302</v>
      </c>
      <c r="C29" s="149" t="s">
        <v>303</v>
      </c>
      <c r="D29" s="183" t="s">
        <v>282</v>
      </c>
      <c r="E29" s="166">
        <v>1</v>
      </c>
      <c r="F29" s="166">
        <v>1</v>
      </c>
      <c r="G29" s="166">
        <v>0</v>
      </c>
      <c r="H29" s="166">
        <v>1</v>
      </c>
      <c r="I29" s="166">
        <v>0</v>
      </c>
      <c r="J29" s="166">
        <v>0</v>
      </c>
      <c r="K29" s="166">
        <v>1</v>
      </c>
      <c r="L29" s="166">
        <v>0</v>
      </c>
      <c r="M29" s="166">
        <v>0</v>
      </c>
      <c r="N29" s="166">
        <v>0</v>
      </c>
      <c r="O29" s="166">
        <v>0</v>
      </c>
      <c r="P29" s="166">
        <v>0</v>
      </c>
      <c r="Q29" s="166">
        <v>0</v>
      </c>
      <c r="R29" s="166">
        <v>0</v>
      </c>
      <c r="S29" s="166">
        <v>0</v>
      </c>
      <c r="T29" s="166">
        <v>1</v>
      </c>
      <c r="U29" s="166">
        <v>0</v>
      </c>
      <c r="V29" s="166">
        <v>0</v>
      </c>
      <c r="W29" s="166">
        <v>0</v>
      </c>
      <c r="X29" s="166"/>
      <c r="Y29" s="167" t="s">
        <v>302</v>
      </c>
    </row>
    <row r="30" spans="1:25" ht="12" customHeight="1" x14ac:dyDescent="0.2">
      <c r="A30" s="149"/>
      <c r="D30" s="183" t="s">
        <v>283</v>
      </c>
      <c r="E30" s="166">
        <v>1</v>
      </c>
      <c r="F30" s="166">
        <v>1</v>
      </c>
      <c r="G30" s="166">
        <v>0</v>
      </c>
      <c r="H30" s="166">
        <v>1</v>
      </c>
      <c r="I30" s="166">
        <v>0</v>
      </c>
      <c r="J30" s="166">
        <v>0</v>
      </c>
      <c r="K30" s="166">
        <v>1</v>
      </c>
      <c r="L30" s="166">
        <v>0</v>
      </c>
      <c r="M30" s="166">
        <v>0</v>
      </c>
      <c r="N30" s="166">
        <v>0</v>
      </c>
      <c r="O30" s="166">
        <v>0</v>
      </c>
      <c r="P30" s="166">
        <v>0</v>
      </c>
      <c r="Q30" s="166">
        <v>0</v>
      </c>
      <c r="R30" s="166">
        <v>0</v>
      </c>
      <c r="S30" s="166">
        <v>0</v>
      </c>
      <c r="T30" s="166">
        <v>1</v>
      </c>
      <c r="U30" s="166">
        <v>0</v>
      </c>
      <c r="V30" s="166">
        <v>0</v>
      </c>
      <c r="W30" s="166">
        <v>0</v>
      </c>
      <c r="X30" s="166"/>
      <c r="Y30" s="167"/>
    </row>
    <row r="31" spans="1:25" ht="5.0999999999999996" customHeight="1" x14ac:dyDescent="0.2">
      <c r="A31" s="149"/>
      <c r="D31" s="183"/>
      <c r="E31" s="166"/>
      <c r="F31" s="166"/>
      <c r="G31" s="166"/>
      <c r="H31" s="166"/>
      <c r="I31" s="166"/>
      <c r="J31" s="166"/>
      <c r="K31" s="166"/>
      <c r="L31" s="166"/>
      <c r="M31" s="166"/>
      <c r="N31" s="166"/>
      <c r="O31" s="166"/>
      <c r="P31" s="166"/>
      <c r="Q31" s="166"/>
      <c r="R31" s="166"/>
      <c r="S31" s="166"/>
      <c r="T31" s="166"/>
      <c r="U31" s="166"/>
      <c r="V31" s="166"/>
      <c r="W31" s="166"/>
      <c r="X31" s="166"/>
      <c r="Y31" s="167"/>
    </row>
    <row r="32" spans="1:25" ht="12" customHeight="1" x14ac:dyDescent="0.2">
      <c r="A32" s="149" t="s">
        <v>304</v>
      </c>
      <c r="B32" s="185" t="s">
        <v>305</v>
      </c>
      <c r="C32" s="142" t="s">
        <v>306</v>
      </c>
      <c r="D32" s="183" t="s">
        <v>282</v>
      </c>
      <c r="E32" s="166">
        <v>13</v>
      </c>
      <c r="F32" s="166">
        <v>11</v>
      </c>
      <c r="G32" s="166">
        <v>8</v>
      </c>
      <c r="H32" s="166">
        <v>3</v>
      </c>
      <c r="I32" s="166">
        <v>3</v>
      </c>
      <c r="J32" s="166">
        <v>0</v>
      </c>
      <c r="K32" s="166">
        <v>0</v>
      </c>
      <c r="L32" s="166">
        <v>0</v>
      </c>
      <c r="M32" s="166">
        <v>1</v>
      </c>
      <c r="N32" s="166">
        <v>0</v>
      </c>
      <c r="O32" s="166">
        <v>1</v>
      </c>
      <c r="P32" s="166">
        <v>0</v>
      </c>
      <c r="Q32" s="166">
        <v>0</v>
      </c>
      <c r="R32" s="166">
        <v>0</v>
      </c>
      <c r="S32" s="166">
        <v>0</v>
      </c>
      <c r="T32" s="166">
        <v>2</v>
      </c>
      <c r="U32" s="166">
        <v>0</v>
      </c>
      <c r="V32" s="166">
        <v>0</v>
      </c>
      <c r="W32" s="166">
        <v>1</v>
      </c>
      <c r="X32" s="166"/>
      <c r="Y32" s="167" t="s">
        <v>307</v>
      </c>
    </row>
    <row r="33" spans="1:25" ht="12" customHeight="1" x14ac:dyDescent="0.2">
      <c r="A33" s="149"/>
      <c r="C33" s="149" t="s">
        <v>308</v>
      </c>
      <c r="D33" s="183" t="s">
        <v>283</v>
      </c>
      <c r="E33" s="166">
        <v>9</v>
      </c>
      <c r="F33" s="166">
        <v>7</v>
      </c>
      <c r="G33" s="166">
        <v>4</v>
      </c>
      <c r="H33" s="166">
        <v>3</v>
      </c>
      <c r="I33" s="166">
        <v>3</v>
      </c>
      <c r="J33" s="166">
        <v>0</v>
      </c>
      <c r="K33" s="166">
        <v>0</v>
      </c>
      <c r="L33" s="166">
        <v>0</v>
      </c>
      <c r="M33" s="166">
        <v>1</v>
      </c>
      <c r="N33" s="166">
        <v>0</v>
      </c>
      <c r="O33" s="166">
        <v>1</v>
      </c>
      <c r="P33" s="166">
        <v>0</v>
      </c>
      <c r="Q33" s="166">
        <v>0</v>
      </c>
      <c r="R33" s="166">
        <v>0</v>
      </c>
      <c r="S33" s="166">
        <v>0</v>
      </c>
      <c r="T33" s="166">
        <v>2</v>
      </c>
      <c r="U33" s="166">
        <v>0</v>
      </c>
      <c r="V33" s="166">
        <v>0</v>
      </c>
      <c r="W33" s="166">
        <v>1</v>
      </c>
      <c r="X33" s="166"/>
      <c r="Y33" s="167"/>
    </row>
    <row r="34" spans="1:25" ht="5.0999999999999996" customHeight="1" x14ac:dyDescent="0.2">
      <c r="A34" s="149"/>
      <c r="D34" s="183"/>
      <c r="E34" s="166"/>
      <c r="F34" s="166"/>
      <c r="G34" s="166"/>
      <c r="H34" s="166"/>
      <c r="I34" s="166"/>
      <c r="J34" s="166"/>
      <c r="K34" s="166"/>
      <c r="L34" s="166"/>
      <c r="M34" s="166"/>
      <c r="N34" s="166"/>
      <c r="O34" s="166"/>
      <c r="P34" s="166"/>
      <c r="Q34" s="166"/>
      <c r="R34" s="166"/>
      <c r="S34" s="166"/>
      <c r="T34" s="166"/>
      <c r="U34" s="166"/>
      <c r="V34" s="166"/>
      <c r="W34" s="166"/>
      <c r="X34" s="166"/>
      <c r="Y34" s="167"/>
    </row>
    <row r="35" spans="1:25" ht="12" customHeight="1" x14ac:dyDescent="0.2">
      <c r="A35" s="149" t="s">
        <v>309</v>
      </c>
      <c r="C35" s="149" t="s">
        <v>310</v>
      </c>
      <c r="D35" s="183" t="s">
        <v>282</v>
      </c>
      <c r="E35" s="166">
        <v>2</v>
      </c>
      <c r="F35" s="166">
        <v>2</v>
      </c>
      <c r="G35" s="166">
        <v>2</v>
      </c>
      <c r="H35" s="166">
        <v>0</v>
      </c>
      <c r="I35" s="166">
        <v>0</v>
      </c>
      <c r="J35" s="166">
        <v>0</v>
      </c>
      <c r="K35" s="166">
        <v>0</v>
      </c>
      <c r="L35" s="166">
        <v>0</v>
      </c>
      <c r="M35" s="166">
        <v>0</v>
      </c>
      <c r="N35" s="166">
        <v>0</v>
      </c>
      <c r="O35" s="166">
        <v>0</v>
      </c>
      <c r="P35" s="166">
        <v>0</v>
      </c>
      <c r="Q35" s="166">
        <v>0</v>
      </c>
      <c r="R35" s="166">
        <v>0</v>
      </c>
      <c r="S35" s="166">
        <v>0</v>
      </c>
      <c r="T35" s="166">
        <v>0</v>
      </c>
      <c r="U35" s="166">
        <v>0</v>
      </c>
      <c r="V35" s="166">
        <v>0</v>
      </c>
      <c r="W35" s="166">
        <v>0</v>
      </c>
      <c r="X35" s="166"/>
      <c r="Y35" s="167" t="s">
        <v>311</v>
      </c>
    </row>
    <row r="36" spans="1:25" ht="12" customHeight="1" x14ac:dyDescent="0.2">
      <c r="A36" s="149"/>
      <c r="C36" s="149"/>
      <c r="D36" s="183" t="s">
        <v>283</v>
      </c>
      <c r="E36" s="166">
        <v>1</v>
      </c>
      <c r="F36" s="166">
        <v>1</v>
      </c>
      <c r="G36" s="166">
        <v>1</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c r="Y36" s="167"/>
    </row>
    <row r="37" spans="1:25" ht="5.0999999999999996" customHeight="1" x14ac:dyDescent="0.2">
      <c r="A37" s="149"/>
      <c r="D37" s="183"/>
      <c r="E37" s="166"/>
      <c r="F37" s="166"/>
      <c r="G37" s="166"/>
      <c r="H37" s="166"/>
      <c r="I37" s="166"/>
      <c r="J37" s="166"/>
      <c r="K37" s="166"/>
      <c r="L37" s="166"/>
      <c r="M37" s="166"/>
      <c r="N37" s="166"/>
      <c r="O37" s="166"/>
      <c r="P37" s="166"/>
      <c r="Q37" s="166"/>
      <c r="R37" s="166"/>
      <c r="S37" s="166"/>
      <c r="T37" s="166"/>
      <c r="U37" s="166"/>
      <c r="V37" s="166"/>
      <c r="W37" s="166"/>
      <c r="X37" s="166"/>
      <c r="Y37" s="167"/>
    </row>
    <row r="38" spans="1:25" ht="12" customHeight="1" x14ac:dyDescent="0.2">
      <c r="A38" s="149" t="s">
        <v>312</v>
      </c>
      <c r="C38" s="149" t="s">
        <v>313</v>
      </c>
      <c r="D38" s="183" t="s">
        <v>282</v>
      </c>
      <c r="E38" s="166">
        <v>7</v>
      </c>
      <c r="F38" s="166">
        <v>7</v>
      </c>
      <c r="G38" s="166">
        <v>4</v>
      </c>
      <c r="H38" s="166">
        <v>3</v>
      </c>
      <c r="I38" s="166">
        <v>3</v>
      </c>
      <c r="J38" s="166">
        <v>0</v>
      </c>
      <c r="K38" s="166">
        <v>0</v>
      </c>
      <c r="L38" s="166">
        <v>0</v>
      </c>
      <c r="M38" s="166">
        <v>1</v>
      </c>
      <c r="N38" s="166">
        <v>0</v>
      </c>
      <c r="O38" s="166">
        <v>1</v>
      </c>
      <c r="P38" s="166">
        <v>0</v>
      </c>
      <c r="Q38" s="166">
        <v>0</v>
      </c>
      <c r="R38" s="166">
        <v>0</v>
      </c>
      <c r="S38" s="166">
        <v>0</v>
      </c>
      <c r="T38" s="166">
        <v>2</v>
      </c>
      <c r="U38" s="166">
        <v>0</v>
      </c>
      <c r="V38" s="166">
        <v>0</v>
      </c>
      <c r="W38" s="166">
        <v>1</v>
      </c>
      <c r="X38" s="166"/>
      <c r="Y38" s="167" t="s">
        <v>314</v>
      </c>
    </row>
    <row r="39" spans="1:25" ht="12" customHeight="1" x14ac:dyDescent="0.2">
      <c r="A39" s="149"/>
      <c r="D39" s="183" t="s">
        <v>283</v>
      </c>
      <c r="E39" s="166">
        <v>5</v>
      </c>
      <c r="F39" s="166">
        <v>5</v>
      </c>
      <c r="G39" s="166">
        <v>2</v>
      </c>
      <c r="H39" s="166">
        <v>3</v>
      </c>
      <c r="I39" s="166">
        <v>3</v>
      </c>
      <c r="J39" s="166">
        <v>0</v>
      </c>
      <c r="K39" s="166">
        <v>0</v>
      </c>
      <c r="L39" s="166">
        <v>0</v>
      </c>
      <c r="M39" s="166">
        <v>1</v>
      </c>
      <c r="N39" s="166">
        <v>0</v>
      </c>
      <c r="O39" s="166">
        <v>1</v>
      </c>
      <c r="P39" s="166">
        <v>0</v>
      </c>
      <c r="Q39" s="166">
        <v>0</v>
      </c>
      <c r="R39" s="166">
        <v>0</v>
      </c>
      <c r="S39" s="166">
        <v>0</v>
      </c>
      <c r="T39" s="166">
        <v>2</v>
      </c>
      <c r="U39" s="166">
        <v>0</v>
      </c>
      <c r="V39" s="166">
        <v>0</v>
      </c>
      <c r="W39" s="166">
        <v>1</v>
      </c>
      <c r="X39" s="166"/>
      <c r="Y39" s="167"/>
    </row>
    <row r="40" spans="1:25" ht="5.0999999999999996" customHeight="1" x14ac:dyDescent="0.2">
      <c r="A40" s="149"/>
      <c r="D40" s="183"/>
      <c r="E40" s="166"/>
      <c r="F40" s="166"/>
      <c r="G40" s="166"/>
      <c r="H40" s="166"/>
      <c r="I40" s="166"/>
      <c r="J40" s="166"/>
      <c r="K40" s="166"/>
      <c r="L40" s="166"/>
      <c r="M40" s="166"/>
      <c r="N40" s="166"/>
      <c r="O40" s="166"/>
      <c r="P40" s="166"/>
      <c r="Q40" s="166"/>
      <c r="R40" s="166"/>
      <c r="S40" s="166"/>
      <c r="T40" s="166"/>
      <c r="U40" s="166"/>
      <c r="V40" s="166"/>
      <c r="W40" s="166"/>
      <c r="X40" s="166"/>
      <c r="Y40" s="167"/>
    </row>
    <row r="41" spans="1:25" ht="12" customHeight="1" x14ac:dyDescent="0.2">
      <c r="A41" s="149" t="s">
        <v>2266</v>
      </c>
      <c r="C41" s="149" t="s">
        <v>2267</v>
      </c>
      <c r="D41" s="183" t="s">
        <v>282</v>
      </c>
      <c r="E41" s="166">
        <v>2</v>
      </c>
      <c r="F41" s="166">
        <v>2</v>
      </c>
      <c r="G41" s="166">
        <v>2</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c r="Y41" s="167" t="s">
        <v>2268</v>
      </c>
    </row>
    <row r="42" spans="1:25" ht="12" customHeight="1" x14ac:dyDescent="0.2">
      <c r="A42" s="149"/>
      <c r="C42" s="186" t="s">
        <v>2269</v>
      </c>
      <c r="D42" s="183" t="s">
        <v>283</v>
      </c>
      <c r="E42" s="166">
        <v>1</v>
      </c>
      <c r="F42" s="166">
        <v>1</v>
      </c>
      <c r="G42" s="166">
        <v>1</v>
      </c>
      <c r="H42" s="166">
        <v>0</v>
      </c>
      <c r="I42" s="166">
        <v>0</v>
      </c>
      <c r="J42" s="166">
        <v>0</v>
      </c>
      <c r="K42" s="166">
        <v>0</v>
      </c>
      <c r="L42" s="166">
        <v>0</v>
      </c>
      <c r="M42" s="166">
        <v>0</v>
      </c>
      <c r="N42" s="166">
        <v>0</v>
      </c>
      <c r="O42" s="166">
        <v>0</v>
      </c>
      <c r="P42" s="166">
        <v>0</v>
      </c>
      <c r="Q42" s="166">
        <v>0</v>
      </c>
      <c r="R42" s="166">
        <v>0</v>
      </c>
      <c r="S42" s="166">
        <v>0</v>
      </c>
      <c r="T42" s="166">
        <v>0</v>
      </c>
      <c r="U42" s="166">
        <v>0</v>
      </c>
      <c r="V42" s="166">
        <v>0</v>
      </c>
      <c r="W42" s="166">
        <v>0</v>
      </c>
      <c r="X42" s="166"/>
      <c r="Y42" s="167"/>
    </row>
    <row r="43" spans="1:25" ht="5.0999999999999996" customHeight="1" x14ac:dyDescent="0.2">
      <c r="A43" s="149"/>
      <c r="D43" s="183"/>
      <c r="E43" s="166"/>
      <c r="F43" s="166"/>
      <c r="G43" s="166"/>
      <c r="H43" s="166"/>
      <c r="I43" s="166"/>
      <c r="J43" s="166"/>
      <c r="K43" s="166"/>
      <c r="L43" s="166"/>
      <c r="M43" s="166"/>
      <c r="N43" s="166"/>
      <c r="O43" s="166"/>
      <c r="P43" s="166"/>
      <c r="Q43" s="166"/>
      <c r="R43" s="166"/>
      <c r="S43" s="166"/>
      <c r="T43" s="166"/>
      <c r="U43" s="166"/>
      <c r="V43" s="166"/>
      <c r="W43" s="166"/>
      <c r="X43" s="166"/>
      <c r="Y43" s="167"/>
    </row>
    <row r="44" spans="1:25" ht="12" customHeight="1" x14ac:dyDescent="0.2">
      <c r="A44" s="149">
        <v>99</v>
      </c>
      <c r="C44" s="149" t="s">
        <v>315</v>
      </c>
      <c r="D44" s="183" t="s">
        <v>282</v>
      </c>
      <c r="E44" s="166">
        <v>2</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c r="Y44" s="167">
        <v>99</v>
      </c>
    </row>
    <row r="45" spans="1:25" ht="12" customHeight="1" x14ac:dyDescent="0.2">
      <c r="A45" s="149"/>
      <c r="D45" s="183" t="s">
        <v>283</v>
      </c>
      <c r="E45" s="166">
        <v>2</v>
      </c>
      <c r="F45" s="166">
        <v>0</v>
      </c>
      <c r="G45" s="166">
        <v>0</v>
      </c>
      <c r="H45" s="166">
        <v>0</v>
      </c>
      <c r="I45" s="166">
        <v>0</v>
      </c>
      <c r="J45" s="166">
        <v>0</v>
      </c>
      <c r="K45" s="166">
        <v>0</v>
      </c>
      <c r="L45" s="166">
        <v>0</v>
      </c>
      <c r="M45" s="166">
        <v>0</v>
      </c>
      <c r="N45" s="166">
        <v>0</v>
      </c>
      <c r="O45" s="166">
        <v>0</v>
      </c>
      <c r="P45" s="166">
        <v>0</v>
      </c>
      <c r="Q45" s="166">
        <v>0</v>
      </c>
      <c r="R45" s="166">
        <v>0</v>
      </c>
      <c r="S45" s="166">
        <v>0</v>
      </c>
      <c r="T45" s="166">
        <v>0</v>
      </c>
      <c r="U45" s="166">
        <v>0</v>
      </c>
      <c r="V45" s="166">
        <v>0</v>
      </c>
      <c r="W45" s="166">
        <v>0</v>
      </c>
      <c r="X45" s="166"/>
      <c r="Y45" s="167"/>
    </row>
    <row r="46" spans="1:25" ht="5.0999999999999996" customHeight="1" x14ac:dyDescent="0.2">
      <c r="A46" s="149"/>
      <c r="D46" s="183"/>
      <c r="E46" s="166"/>
      <c r="F46" s="166"/>
      <c r="G46" s="166"/>
      <c r="H46" s="166"/>
      <c r="I46" s="166"/>
      <c r="J46" s="166"/>
      <c r="K46" s="166"/>
      <c r="L46" s="166"/>
      <c r="M46" s="166"/>
      <c r="N46" s="166"/>
      <c r="O46" s="166"/>
      <c r="P46" s="166"/>
      <c r="Q46" s="166"/>
      <c r="R46" s="166"/>
      <c r="S46" s="166"/>
      <c r="T46" s="166"/>
      <c r="U46" s="166"/>
      <c r="V46" s="166"/>
      <c r="W46" s="166"/>
      <c r="X46" s="166"/>
      <c r="Y46" s="167"/>
    </row>
    <row r="47" spans="1:25" ht="12" customHeight="1" x14ac:dyDescent="0.2">
      <c r="A47" s="149" t="s">
        <v>316</v>
      </c>
      <c r="B47" s="185" t="s">
        <v>317</v>
      </c>
      <c r="C47" s="142" t="s">
        <v>318</v>
      </c>
      <c r="D47" s="183" t="s">
        <v>282</v>
      </c>
      <c r="E47" s="166">
        <v>5</v>
      </c>
      <c r="F47" s="166">
        <v>4</v>
      </c>
      <c r="G47" s="166">
        <v>4</v>
      </c>
      <c r="H47" s="166">
        <v>0</v>
      </c>
      <c r="I47" s="166">
        <v>0</v>
      </c>
      <c r="J47" s="166">
        <v>0</v>
      </c>
      <c r="K47" s="166">
        <v>0</v>
      </c>
      <c r="L47" s="166">
        <v>0</v>
      </c>
      <c r="M47" s="166">
        <v>0</v>
      </c>
      <c r="N47" s="166">
        <v>0</v>
      </c>
      <c r="O47" s="166">
        <v>0</v>
      </c>
      <c r="P47" s="166">
        <v>0</v>
      </c>
      <c r="Q47" s="166">
        <v>0</v>
      </c>
      <c r="R47" s="166">
        <v>0</v>
      </c>
      <c r="S47" s="166">
        <v>0</v>
      </c>
      <c r="T47" s="166">
        <v>0</v>
      </c>
      <c r="U47" s="166">
        <v>0</v>
      </c>
      <c r="V47" s="166">
        <v>0</v>
      </c>
      <c r="W47" s="166">
        <v>0</v>
      </c>
      <c r="X47" s="166"/>
      <c r="Y47" s="167" t="s">
        <v>319</v>
      </c>
    </row>
    <row r="48" spans="1:25" ht="12" customHeight="1" x14ac:dyDescent="0.2">
      <c r="A48" s="149"/>
      <c r="C48" s="149" t="s">
        <v>320</v>
      </c>
      <c r="D48" s="183" t="s">
        <v>283</v>
      </c>
      <c r="E48" s="166">
        <v>3</v>
      </c>
      <c r="F48" s="166">
        <v>2</v>
      </c>
      <c r="G48" s="166">
        <v>2</v>
      </c>
      <c r="H48" s="166">
        <v>0</v>
      </c>
      <c r="I48" s="166">
        <v>0</v>
      </c>
      <c r="J48" s="166">
        <v>0</v>
      </c>
      <c r="K48" s="166">
        <v>0</v>
      </c>
      <c r="L48" s="166">
        <v>0</v>
      </c>
      <c r="M48" s="166">
        <v>0</v>
      </c>
      <c r="N48" s="166">
        <v>0</v>
      </c>
      <c r="O48" s="166">
        <v>0</v>
      </c>
      <c r="P48" s="166">
        <v>0</v>
      </c>
      <c r="Q48" s="166">
        <v>0</v>
      </c>
      <c r="R48" s="166">
        <v>0</v>
      </c>
      <c r="S48" s="166">
        <v>0</v>
      </c>
      <c r="T48" s="166">
        <v>0</v>
      </c>
      <c r="U48" s="166">
        <v>0</v>
      </c>
      <c r="V48" s="166">
        <v>0</v>
      </c>
      <c r="W48" s="166">
        <v>0</v>
      </c>
      <c r="X48" s="166"/>
      <c r="Y48" s="167"/>
    </row>
    <row r="49" spans="1:25" ht="5.0999999999999996" customHeight="1" x14ac:dyDescent="0.2">
      <c r="A49" s="149"/>
      <c r="D49" s="183"/>
      <c r="E49" s="166"/>
      <c r="F49" s="166"/>
      <c r="G49" s="166"/>
      <c r="H49" s="166"/>
      <c r="I49" s="166"/>
      <c r="J49" s="166"/>
      <c r="K49" s="166"/>
      <c r="L49" s="166"/>
      <c r="M49" s="166"/>
      <c r="N49" s="166"/>
      <c r="O49" s="166"/>
      <c r="P49" s="166"/>
      <c r="Q49" s="166"/>
      <c r="R49" s="166"/>
      <c r="S49" s="166"/>
      <c r="T49" s="166"/>
      <c r="U49" s="166"/>
      <c r="V49" s="166"/>
      <c r="W49" s="166"/>
      <c r="X49" s="166"/>
      <c r="Y49" s="167"/>
    </row>
    <row r="50" spans="1:25" ht="12" customHeight="1" x14ac:dyDescent="0.2">
      <c r="A50" s="149">
        <v>105.10599999999999</v>
      </c>
      <c r="C50" s="149" t="s">
        <v>321</v>
      </c>
      <c r="D50" s="183" t="s">
        <v>282</v>
      </c>
      <c r="E50" s="166">
        <v>1</v>
      </c>
      <c r="F50" s="166">
        <v>0</v>
      </c>
      <c r="G50" s="166">
        <v>0</v>
      </c>
      <c r="H50" s="166">
        <v>0</v>
      </c>
      <c r="I50" s="166">
        <v>0</v>
      </c>
      <c r="J50" s="166">
        <v>0</v>
      </c>
      <c r="K50" s="166">
        <v>0</v>
      </c>
      <c r="L50" s="166">
        <v>0</v>
      </c>
      <c r="M50" s="166">
        <v>0</v>
      </c>
      <c r="N50" s="166">
        <v>0</v>
      </c>
      <c r="O50" s="166">
        <v>0</v>
      </c>
      <c r="P50" s="166">
        <v>0</v>
      </c>
      <c r="Q50" s="166">
        <v>0</v>
      </c>
      <c r="R50" s="166">
        <v>0</v>
      </c>
      <c r="S50" s="166">
        <v>0</v>
      </c>
      <c r="T50" s="166">
        <v>0</v>
      </c>
      <c r="U50" s="166">
        <v>0</v>
      </c>
      <c r="V50" s="166">
        <v>0</v>
      </c>
      <c r="W50" s="166">
        <v>0</v>
      </c>
      <c r="X50" s="166"/>
      <c r="Y50" s="167" t="s">
        <v>319</v>
      </c>
    </row>
    <row r="51" spans="1:25" ht="12" customHeight="1" x14ac:dyDescent="0.2">
      <c r="A51" s="149"/>
      <c r="C51" s="149"/>
      <c r="D51" s="183" t="s">
        <v>283</v>
      </c>
      <c r="E51" s="166">
        <v>1</v>
      </c>
      <c r="F51" s="166">
        <v>0</v>
      </c>
      <c r="G51" s="166">
        <v>0</v>
      </c>
      <c r="H51" s="166">
        <v>0</v>
      </c>
      <c r="I51" s="166">
        <v>0</v>
      </c>
      <c r="J51" s="166">
        <v>0</v>
      </c>
      <c r="K51" s="166">
        <v>0</v>
      </c>
      <c r="L51" s="166">
        <v>0</v>
      </c>
      <c r="M51" s="166">
        <v>0</v>
      </c>
      <c r="N51" s="166">
        <v>0</v>
      </c>
      <c r="O51" s="166">
        <v>0</v>
      </c>
      <c r="P51" s="166">
        <v>0</v>
      </c>
      <c r="Q51" s="166">
        <v>0</v>
      </c>
      <c r="R51" s="166">
        <v>0</v>
      </c>
      <c r="S51" s="166">
        <v>0</v>
      </c>
      <c r="T51" s="166">
        <v>0</v>
      </c>
      <c r="U51" s="166">
        <v>0</v>
      </c>
      <c r="V51" s="166">
        <v>0</v>
      </c>
      <c r="W51" s="166">
        <v>0</v>
      </c>
      <c r="X51" s="166"/>
      <c r="Y51" s="167"/>
    </row>
    <row r="52" spans="1:25" ht="5.0999999999999996" customHeight="1" x14ac:dyDescent="0.2">
      <c r="A52" s="149"/>
      <c r="C52" s="149"/>
      <c r="D52" s="183"/>
      <c r="E52" s="166"/>
      <c r="F52" s="166"/>
      <c r="G52" s="166"/>
      <c r="H52" s="166"/>
      <c r="I52" s="166"/>
      <c r="J52" s="166"/>
      <c r="K52" s="166"/>
      <c r="L52" s="166"/>
      <c r="M52" s="166"/>
      <c r="N52" s="166"/>
      <c r="O52" s="166"/>
      <c r="P52" s="166"/>
      <c r="Q52" s="166"/>
      <c r="R52" s="166"/>
      <c r="S52" s="166"/>
      <c r="T52" s="166"/>
      <c r="U52" s="166"/>
      <c r="V52" s="166"/>
      <c r="W52" s="166"/>
      <c r="X52" s="166"/>
      <c r="Y52" s="167"/>
    </row>
    <row r="53" spans="1:25" ht="12" customHeight="1" x14ac:dyDescent="0.2">
      <c r="A53" s="149" t="s">
        <v>322</v>
      </c>
      <c r="C53" s="149" t="s">
        <v>323</v>
      </c>
      <c r="D53" s="183" t="s">
        <v>282</v>
      </c>
      <c r="E53" s="166">
        <v>4</v>
      </c>
      <c r="F53" s="166">
        <v>4</v>
      </c>
      <c r="G53" s="166">
        <v>4</v>
      </c>
      <c r="H53" s="166">
        <v>0</v>
      </c>
      <c r="I53" s="166">
        <v>0</v>
      </c>
      <c r="J53" s="166">
        <v>0</v>
      </c>
      <c r="K53" s="166">
        <v>0</v>
      </c>
      <c r="L53" s="166">
        <v>0</v>
      </c>
      <c r="M53" s="166">
        <v>0</v>
      </c>
      <c r="N53" s="166">
        <v>0</v>
      </c>
      <c r="O53" s="166">
        <v>0</v>
      </c>
      <c r="P53" s="166">
        <v>0</v>
      </c>
      <c r="Q53" s="166">
        <v>0</v>
      </c>
      <c r="R53" s="166">
        <v>0</v>
      </c>
      <c r="S53" s="166">
        <v>0</v>
      </c>
      <c r="T53" s="166">
        <v>0</v>
      </c>
      <c r="U53" s="166">
        <v>0</v>
      </c>
      <c r="V53" s="166">
        <v>0</v>
      </c>
      <c r="W53" s="166">
        <v>0</v>
      </c>
      <c r="X53" s="166"/>
      <c r="Y53" s="167" t="s">
        <v>324</v>
      </c>
    </row>
    <row r="54" spans="1:25" ht="12" customHeight="1" x14ac:dyDescent="0.2">
      <c r="A54" s="149"/>
      <c r="D54" s="183" t="s">
        <v>283</v>
      </c>
      <c r="E54" s="166">
        <v>2</v>
      </c>
      <c r="F54" s="166">
        <v>2</v>
      </c>
      <c r="G54" s="166">
        <v>2</v>
      </c>
      <c r="H54" s="166">
        <v>0</v>
      </c>
      <c r="I54" s="166">
        <v>0</v>
      </c>
      <c r="J54" s="166">
        <v>0</v>
      </c>
      <c r="K54" s="166">
        <v>0</v>
      </c>
      <c r="L54" s="166">
        <v>0</v>
      </c>
      <c r="M54" s="166">
        <v>0</v>
      </c>
      <c r="N54" s="166">
        <v>0</v>
      </c>
      <c r="O54" s="166">
        <v>0</v>
      </c>
      <c r="P54" s="166">
        <v>0</v>
      </c>
      <c r="Q54" s="166">
        <v>0</v>
      </c>
      <c r="R54" s="166">
        <v>0</v>
      </c>
      <c r="S54" s="166">
        <v>0</v>
      </c>
      <c r="T54" s="166">
        <v>0</v>
      </c>
      <c r="U54" s="166">
        <v>0</v>
      </c>
      <c r="V54" s="166">
        <v>0</v>
      </c>
      <c r="W54" s="166">
        <v>0</v>
      </c>
      <c r="X54" s="166"/>
      <c r="Y54" s="167"/>
    </row>
    <row r="55" spans="1:25" ht="5.0999999999999996" customHeight="1" x14ac:dyDescent="0.2">
      <c r="A55" s="149"/>
      <c r="D55" s="183"/>
      <c r="E55" s="166"/>
      <c r="F55" s="166"/>
      <c r="G55" s="166"/>
      <c r="H55" s="166"/>
      <c r="I55" s="166"/>
      <c r="J55" s="166"/>
      <c r="K55" s="166"/>
      <c r="L55" s="166"/>
      <c r="M55" s="166"/>
      <c r="N55" s="166"/>
      <c r="O55" s="166"/>
      <c r="P55" s="166"/>
      <c r="Q55" s="166"/>
      <c r="R55" s="166"/>
      <c r="S55" s="166"/>
      <c r="T55" s="166"/>
      <c r="U55" s="166"/>
      <c r="V55" s="166"/>
      <c r="W55" s="166"/>
      <c r="X55" s="166"/>
      <c r="Y55" s="167"/>
    </row>
    <row r="56" spans="1:25" ht="12" customHeight="1" x14ac:dyDescent="0.2">
      <c r="A56" s="149" t="s">
        <v>325</v>
      </c>
      <c r="B56" s="185" t="s">
        <v>326</v>
      </c>
      <c r="C56" s="142" t="s">
        <v>327</v>
      </c>
      <c r="D56" s="183" t="s">
        <v>282</v>
      </c>
      <c r="E56" s="166">
        <v>1</v>
      </c>
      <c r="F56" s="166">
        <v>1</v>
      </c>
      <c r="G56" s="166">
        <v>1</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c r="Y56" s="167" t="s">
        <v>328</v>
      </c>
    </row>
    <row r="57" spans="1:25" ht="12" customHeight="1" x14ac:dyDescent="0.2">
      <c r="A57" s="149"/>
      <c r="D57" s="183" t="s">
        <v>283</v>
      </c>
      <c r="E57" s="166">
        <v>1</v>
      </c>
      <c r="F57" s="166">
        <v>1</v>
      </c>
      <c r="G57" s="166">
        <v>1</v>
      </c>
      <c r="H57" s="166">
        <v>0</v>
      </c>
      <c r="I57" s="166">
        <v>0</v>
      </c>
      <c r="J57" s="166">
        <v>0</v>
      </c>
      <c r="K57" s="166">
        <v>0</v>
      </c>
      <c r="L57" s="166">
        <v>0</v>
      </c>
      <c r="M57" s="166">
        <v>0</v>
      </c>
      <c r="N57" s="166">
        <v>0</v>
      </c>
      <c r="O57" s="166">
        <v>0</v>
      </c>
      <c r="P57" s="166">
        <v>0</v>
      </c>
      <c r="Q57" s="166">
        <v>0</v>
      </c>
      <c r="R57" s="166">
        <v>0</v>
      </c>
      <c r="S57" s="166">
        <v>0</v>
      </c>
      <c r="T57" s="166">
        <v>0</v>
      </c>
      <c r="U57" s="166">
        <v>0</v>
      </c>
      <c r="V57" s="166">
        <v>0</v>
      </c>
      <c r="W57" s="166">
        <v>0</v>
      </c>
      <c r="X57" s="166"/>
      <c r="Y57" s="167"/>
    </row>
    <row r="58" spans="1:25" ht="5.0999999999999996" customHeight="1" x14ac:dyDescent="0.2">
      <c r="A58" s="149"/>
      <c r="D58" s="183"/>
      <c r="E58" s="166"/>
      <c r="F58" s="166"/>
      <c r="G58" s="166"/>
      <c r="H58" s="166"/>
      <c r="I58" s="166"/>
      <c r="J58" s="166"/>
      <c r="K58" s="166"/>
      <c r="L58" s="166"/>
      <c r="M58" s="166"/>
      <c r="N58" s="166"/>
      <c r="O58" s="166"/>
      <c r="P58" s="166"/>
      <c r="Q58" s="166"/>
      <c r="R58" s="166"/>
      <c r="S58" s="166"/>
      <c r="T58" s="166"/>
      <c r="U58" s="166"/>
      <c r="V58" s="166"/>
      <c r="W58" s="166"/>
      <c r="X58" s="166"/>
      <c r="Y58" s="167"/>
    </row>
    <row r="59" spans="1:25" ht="12" customHeight="1" x14ac:dyDescent="0.2">
      <c r="A59" s="149" t="s">
        <v>2272</v>
      </c>
      <c r="C59" s="142" t="s">
        <v>2273</v>
      </c>
      <c r="D59" s="183" t="s">
        <v>282</v>
      </c>
      <c r="E59" s="166">
        <v>1</v>
      </c>
      <c r="F59" s="166">
        <v>1</v>
      </c>
      <c r="G59" s="166">
        <v>1</v>
      </c>
      <c r="H59" s="166">
        <v>0</v>
      </c>
      <c r="I59" s="166">
        <v>0</v>
      </c>
      <c r="J59" s="166">
        <v>0</v>
      </c>
      <c r="K59" s="166">
        <v>0</v>
      </c>
      <c r="L59" s="166">
        <v>0</v>
      </c>
      <c r="M59" s="166">
        <v>0</v>
      </c>
      <c r="N59" s="166">
        <v>0</v>
      </c>
      <c r="O59" s="166">
        <v>0</v>
      </c>
      <c r="P59" s="166">
        <v>0</v>
      </c>
      <c r="Q59" s="166">
        <v>0</v>
      </c>
      <c r="R59" s="166">
        <v>0</v>
      </c>
      <c r="S59" s="166">
        <v>0</v>
      </c>
      <c r="T59" s="166">
        <v>0</v>
      </c>
      <c r="U59" s="166">
        <v>0</v>
      </c>
      <c r="V59" s="166">
        <v>0</v>
      </c>
      <c r="W59" s="166">
        <v>0</v>
      </c>
      <c r="X59" s="166"/>
      <c r="Y59" s="167" t="s">
        <v>2272</v>
      </c>
    </row>
    <row r="60" spans="1:25" ht="12" customHeight="1" x14ac:dyDescent="0.2">
      <c r="A60" s="149"/>
      <c r="D60" s="183" t="s">
        <v>283</v>
      </c>
      <c r="E60" s="166">
        <v>1</v>
      </c>
      <c r="F60" s="166">
        <v>1</v>
      </c>
      <c r="G60" s="166">
        <v>1</v>
      </c>
      <c r="H60" s="166">
        <v>0</v>
      </c>
      <c r="I60" s="166">
        <v>0</v>
      </c>
      <c r="J60" s="166">
        <v>0</v>
      </c>
      <c r="K60" s="166">
        <v>0</v>
      </c>
      <c r="L60" s="166">
        <v>0</v>
      </c>
      <c r="M60" s="166">
        <v>0</v>
      </c>
      <c r="N60" s="166">
        <v>0</v>
      </c>
      <c r="O60" s="166">
        <v>0</v>
      </c>
      <c r="P60" s="166">
        <v>0</v>
      </c>
      <c r="Q60" s="166">
        <v>0</v>
      </c>
      <c r="R60" s="166">
        <v>0</v>
      </c>
      <c r="S60" s="166">
        <v>0</v>
      </c>
      <c r="T60" s="166">
        <v>0</v>
      </c>
      <c r="U60" s="166">
        <v>0</v>
      </c>
      <c r="V60" s="166">
        <v>0</v>
      </c>
      <c r="W60" s="166">
        <v>0</v>
      </c>
      <c r="X60" s="166"/>
      <c r="Y60" s="167"/>
    </row>
    <row r="61" spans="1:25" ht="5.0999999999999996" customHeight="1" x14ac:dyDescent="0.2">
      <c r="A61" s="149"/>
      <c r="D61" s="183"/>
      <c r="E61" s="166"/>
      <c r="F61" s="166"/>
      <c r="G61" s="166"/>
      <c r="H61" s="166"/>
      <c r="I61" s="166"/>
      <c r="J61" s="166"/>
      <c r="K61" s="166"/>
      <c r="L61" s="166"/>
      <c r="M61" s="166"/>
      <c r="N61" s="166"/>
      <c r="O61" s="166"/>
      <c r="P61" s="166"/>
      <c r="Q61" s="166"/>
      <c r="R61" s="166"/>
      <c r="S61" s="166"/>
      <c r="T61" s="166"/>
      <c r="U61" s="166"/>
      <c r="V61" s="166"/>
      <c r="W61" s="166"/>
      <c r="X61" s="166"/>
      <c r="Y61" s="167"/>
    </row>
    <row r="62" spans="1:25" ht="12" customHeight="1" x14ac:dyDescent="0.2">
      <c r="A62" s="149" t="s">
        <v>329</v>
      </c>
      <c r="B62" s="185" t="s">
        <v>330</v>
      </c>
      <c r="C62" s="142" t="s">
        <v>331</v>
      </c>
      <c r="D62" s="183" t="s">
        <v>282</v>
      </c>
      <c r="E62" s="166">
        <v>11447</v>
      </c>
      <c r="F62" s="166">
        <v>10904</v>
      </c>
      <c r="G62" s="166">
        <v>4237</v>
      </c>
      <c r="H62" s="166">
        <v>6667</v>
      </c>
      <c r="I62" s="166">
        <v>1529</v>
      </c>
      <c r="J62" s="166">
        <v>918</v>
      </c>
      <c r="K62" s="166">
        <v>1107</v>
      </c>
      <c r="L62" s="166">
        <v>3113</v>
      </c>
      <c r="M62" s="166">
        <v>2973</v>
      </c>
      <c r="N62" s="166">
        <v>414</v>
      </c>
      <c r="O62" s="166">
        <v>1322</v>
      </c>
      <c r="P62" s="166">
        <v>802</v>
      </c>
      <c r="Q62" s="166">
        <v>435</v>
      </c>
      <c r="R62" s="166">
        <v>234</v>
      </c>
      <c r="S62" s="166">
        <v>3</v>
      </c>
      <c r="T62" s="166">
        <v>3228</v>
      </c>
      <c r="U62" s="166">
        <v>229</v>
      </c>
      <c r="V62" s="166">
        <v>230</v>
      </c>
      <c r="W62" s="166">
        <v>1603</v>
      </c>
      <c r="X62" s="166"/>
      <c r="Y62" s="167" t="s">
        <v>332</v>
      </c>
    </row>
    <row r="63" spans="1:25" ht="12" customHeight="1" x14ac:dyDescent="0.2">
      <c r="A63" s="149"/>
      <c r="D63" s="183" t="s">
        <v>283</v>
      </c>
      <c r="E63" s="166">
        <v>9918</v>
      </c>
      <c r="F63" s="166">
        <v>9431</v>
      </c>
      <c r="G63" s="166">
        <v>3468</v>
      </c>
      <c r="H63" s="166">
        <v>5963</v>
      </c>
      <c r="I63" s="166">
        <v>1297</v>
      </c>
      <c r="J63" s="166">
        <v>816</v>
      </c>
      <c r="K63" s="166">
        <v>980</v>
      </c>
      <c r="L63" s="166">
        <v>2870</v>
      </c>
      <c r="M63" s="166">
        <v>2766</v>
      </c>
      <c r="N63" s="166">
        <v>357</v>
      </c>
      <c r="O63" s="166">
        <v>1218</v>
      </c>
      <c r="P63" s="166">
        <v>767</v>
      </c>
      <c r="Q63" s="166">
        <v>424</v>
      </c>
      <c r="R63" s="166">
        <v>225</v>
      </c>
      <c r="S63" s="166">
        <v>3</v>
      </c>
      <c r="T63" s="166">
        <v>2759</v>
      </c>
      <c r="U63" s="166">
        <v>210</v>
      </c>
      <c r="V63" s="166">
        <v>221</v>
      </c>
      <c r="W63" s="166">
        <v>1466</v>
      </c>
      <c r="X63" s="166"/>
      <c r="Y63" s="167"/>
    </row>
    <row r="64" spans="1:25" ht="5.0999999999999996" customHeight="1" x14ac:dyDescent="0.2">
      <c r="A64" s="149"/>
      <c r="D64" s="183"/>
      <c r="E64" s="166"/>
      <c r="F64" s="166"/>
      <c r="G64" s="166"/>
      <c r="H64" s="166"/>
      <c r="I64" s="166"/>
      <c r="J64" s="166"/>
      <c r="K64" s="166"/>
      <c r="L64" s="166"/>
      <c r="M64" s="166"/>
      <c r="N64" s="166"/>
      <c r="O64" s="166"/>
      <c r="P64" s="166"/>
      <c r="Q64" s="166"/>
      <c r="R64" s="166"/>
      <c r="S64" s="166"/>
      <c r="T64" s="166"/>
      <c r="U64" s="166"/>
      <c r="V64" s="166"/>
      <c r="W64" s="166"/>
      <c r="X64" s="166"/>
      <c r="Y64" s="167"/>
    </row>
    <row r="65" spans="1:25" ht="12" customHeight="1" x14ac:dyDescent="0.2">
      <c r="A65" s="149">
        <v>111</v>
      </c>
      <c r="C65" s="149" t="s">
        <v>333</v>
      </c>
      <c r="D65" s="183" t="s">
        <v>282</v>
      </c>
      <c r="E65" s="166">
        <v>48</v>
      </c>
      <c r="F65" s="166">
        <v>44</v>
      </c>
      <c r="G65" s="166">
        <v>32</v>
      </c>
      <c r="H65" s="166">
        <v>12</v>
      </c>
      <c r="I65" s="166">
        <v>4</v>
      </c>
      <c r="J65" s="166">
        <v>1</v>
      </c>
      <c r="K65" s="166">
        <v>2</v>
      </c>
      <c r="L65" s="166">
        <v>5</v>
      </c>
      <c r="M65" s="166">
        <v>5</v>
      </c>
      <c r="N65" s="166">
        <v>0</v>
      </c>
      <c r="O65" s="166">
        <v>3</v>
      </c>
      <c r="P65" s="166">
        <v>1</v>
      </c>
      <c r="Q65" s="166">
        <v>1</v>
      </c>
      <c r="R65" s="166">
        <v>0</v>
      </c>
      <c r="S65" s="166">
        <v>0</v>
      </c>
      <c r="T65" s="166">
        <v>6</v>
      </c>
      <c r="U65" s="166">
        <v>1</v>
      </c>
      <c r="V65" s="166">
        <v>0</v>
      </c>
      <c r="W65" s="166">
        <v>2</v>
      </c>
      <c r="X65" s="166"/>
      <c r="Y65" s="167">
        <v>111</v>
      </c>
    </row>
    <row r="66" spans="1:25" ht="12" customHeight="1" x14ac:dyDescent="0.2">
      <c r="A66" s="149"/>
      <c r="C66" s="149"/>
      <c r="D66" s="183" t="s">
        <v>283</v>
      </c>
      <c r="E66" s="166">
        <v>46</v>
      </c>
      <c r="F66" s="166">
        <v>43</v>
      </c>
      <c r="G66" s="166">
        <v>31</v>
      </c>
      <c r="H66" s="166">
        <v>12</v>
      </c>
      <c r="I66" s="166">
        <v>4</v>
      </c>
      <c r="J66" s="166">
        <v>1</v>
      </c>
      <c r="K66" s="166">
        <v>2</v>
      </c>
      <c r="L66" s="166">
        <v>5</v>
      </c>
      <c r="M66" s="166">
        <v>5</v>
      </c>
      <c r="N66" s="166">
        <v>0</v>
      </c>
      <c r="O66" s="166">
        <v>3</v>
      </c>
      <c r="P66" s="166">
        <v>1</v>
      </c>
      <c r="Q66" s="166">
        <v>1</v>
      </c>
      <c r="R66" s="166">
        <v>0</v>
      </c>
      <c r="S66" s="166">
        <v>0</v>
      </c>
      <c r="T66" s="166">
        <v>6</v>
      </c>
      <c r="U66" s="166">
        <v>1</v>
      </c>
      <c r="V66" s="166">
        <v>0</v>
      </c>
      <c r="W66" s="166">
        <v>2</v>
      </c>
      <c r="X66" s="166"/>
      <c r="Y66" s="167"/>
    </row>
    <row r="67" spans="1:25" ht="5.0999999999999996" customHeight="1" x14ac:dyDescent="0.2">
      <c r="A67" s="149"/>
      <c r="C67" s="149"/>
      <c r="D67" s="183"/>
      <c r="E67" s="166"/>
      <c r="F67" s="166"/>
      <c r="G67" s="166"/>
      <c r="H67" s="166"/>
      <c r="I67" s="166"/>
      <c r="J67" s="166"/>
      <c r="K67" s="166"/>
      <c r="L67" s="166"/>
      <c r="M67" s="166"/>
      <c r="N67" s="166"/>
      <c r="O67" s="166"/>
      <c r="P67" s="166"/>
      <c r="Q67" s="166"/>
      <c r="R67" s="166"/>
      <c r="S67" s="166"/>
      <c r="T67" s="166"/>
      <c r="U67" s="166"/>
      <c r="V67" s="166"/>
      <c r="W67" s="166"/>
      <c r="X67" s="166"/>
      <c r="Y67" s="167"/>
    </row>
    <row r="68" spans="1:25" ht="12" customHeight="1" x14ac:dyDescent="0.2">
      <c r="A68" s="149">
        <v>113</v>
      </c>
      <c r="C68" s="149" t="s">
        <v>1408</v>
      </c>
      <c r="D68" s="183" t="s">
        <v>282</v>
      </c>
      <c r="E68" s="166">
        <v>4851</v>
      </c>
      <c r="F68" s="166">
        <v>4596</v>
      </c>
      <c r="G68" s="166">
        <v>1885</v>
      </c>
      <c r="H68" s="166">
        <v>2711</v>
      </c>
      <c r="I68" s="166">
        <v>621</v>
      </c>
      <c r="J68" s="166">
        <v>408</v>
      </c>
      <c r="K68" s="166">
        <v>446</v>
      </c>
      <c r="L68" s="166">
        <v>1236</v>
      </c>
      <c r="M68" s="166">
        <v>1200</v>
      </c>
      <c r="N68" s="166">
        <v>163</v>
      </c>
      <c r="O68" s="166">
        <v>530</v>
      </c>
      <c r="P68" s="166">
        <v>325</v>
      </c>
      <c r="Q68" s="166">
        <v>182</v>
      </c>
      <c r="R68" s="166">
        <v>101</v>
      </c>
      <c r="S68" s="166">
        <v>2</v>
      </c>
      <c r="T68" s="166">
        <v>1314</v>
      </c>
      <c r="U68" s="166">
        <v>94</v>
      </c>
      <c r="V68" s="166">
        <v>103</v>
      </c>
      <c r="W68" s="166">
        <v>652</v>
      </c>
      <c r="X68" s="166"/>
      <c r="Y68" s="167">
        <v>113</v>
      </c>
    </row>
    <row r="69" spans="1:25" ht="12" customHeight="1" x14ac:dyDescent="0.2">
      <c r="A69" s="149"/>
      <c r="C69" s="186"/>
      <c r="D69" s="183" t="s">
        <v>283</v>
      </c>
      <c r="E69" s="166">
        <v>4457</v>
      </c>
      <c r="F69" s="166">
        <v>4219</v>
      </c>
      <c r="G69" s="166">
        <v>1672</v>
      </c>
      <c r="H69" s="166">
        <v>2547</v>
      </c>
      <c r="I69" s="166">
        <v>573</v>
      </c>
      <c r="J69" s="166">
        <v>376</v>
      </c>
      <c r="K69" s="166">
        <v>420</v>
      </c>
      <c r="L69" s="166">
        <v>1178</v>
      </c>
      <c r="M69" s="166">
        <v>1149</v>
      </c>
      <c r="N69" s="166">
        <v>149</v>
      </c>
      <c r="O69" s="166">
        <v>506</v>
      </c>
      <c r="P69" s="166">
        <v>315</v>
      </c>
      <c r="Q69" s="166">
        <v>179</v>
      </c>
      <c r="R69" s="166">
        <v>97</v>
      </c>
      <c r="S69" s="166">
        <v>2</v>
      </c>
      <c r="T69" s="166">
        <v>1206</v>
      </c>
      <c r="U69" s="166">
        <v>93</v>
      </c>
      <c r="V69" s="166">
        <v>99</v>
      </c>
      <c r="W69" s="166">
        <v>621</v>
      </c>
      <c r="X69" s="166"/>
      <c r="Y69" s="167"/>
    </row>
    <row r="70" spans="1:25" ht="5.0999999999999996" customHeight="1" x14ac:dyDescent="0.2">
      <c r="A70" s="149"/>
      <c r="C70" s="149"/>
      <c r="D70" s="183"/>
      <c r="E70" s="166"/>
      <c r="F70" s="166"/>
      <c r="G70" s="166"/>
      <c r="H70" s="166"/>
      <c r="I70" s="166"/>
      <c r="J70" s="166"/>
      <c r="K70" s="166"/>
      <c r="L70" s="166"/>
      <c r="M70" s="166"/>
      <c r="N70" s="166"/>
      <c r="O70" s="166"/>
      <c r="P70" s="166"/>
      <c r="Q70" s="166"/>
      <c r="R70" s="166"/>
      <c r="S70" s="166"/>
      <c r="T70" s="166"/>
      <c r="U70" s="166"/>
      <c r="V70" s="166"/>
      <c r="W70" s="166"/>
      <c r="X70" s="166"/>
      <c r="Y70" s="167"/>
    </row>
    <row r="71" spans="1:25" ht="12" customHeight="1" x14ac:dyDescent="0.2">
      <c r="A71" s="149">
        <v>114</v>
      </c>
      <c r="C71" s="149" t="s">
        <v>335</v>
      </c>
      <c r="D71" s="183" t="s">
        <v>282</v>
      </c>
      <c r="E71" s="166">
        <v>4832</v>
      </c>
      <c r="F71" s="166">
        <v>4640</v>
      </c>
      <c r="G71" s="166">
        <v>1685</v>
      </c>
      <c r="H71" s="166">
        <v>2955</v>
      </c>
      <c r="I71" s="166">
        <v>683</v>
      </c>
      <c r="J71" s="166">
        <v>370</v>
      </c>
      <c r="K71" s="166">
        <v>500</v>
      </c>
      <c r="L71" s="166">
        <v>1402</v>
      </c>
      <c r="M71" s="166">
        <v>1343</v>
      </c>
      <c r="N71" s="166">
        <v>198</v>
      </c>
      <c r="O71" s="166">
        <v>590</v>
      </c>
      <c r="P71" s="166">
        <v>369</v>
      </c>
      <c r="Q71" s="166">
        <v>186</v>
      </c>
      <c r="R71" s="166">
        <v>108</v>
      </c>
      <c r="S71" s="166">
        <v>1</v>
      </c>
      <c r="T71" s="166">
        <v>1389</v>
      </c>
      <c r="U71" s="166">
        <v>114</v>
      </c>
      <c r="V71" s="166">
        <v>110</v>
      </c>
      <c r="W71" s="166">
        <v>770</v>
      </c>
      <c r="X71" s="166"/>
      <c r="Y71" s="167">
        <v>114</v>
      </c>
    </row>
    <row r="72" spans="1:25" ht="12" customHeight="1" x14ac:dyDescent="0.2">
      <c r="A72" s="149"/>
      <c r="C72" s="149"/>
      <c r="D72" s="183" t="s">
        <v>283</v>
      </c>
      <c r="E72" s="166">
        <v>4002</v>
      </c>
      <c r="F72" s="166">
        <v>3837</v>
      </c>
      <c r="G72" s="166">
        <v>1285</v>
      </c>
      <c r="H72" s="166">
        <v>2552</v>
      </c>
      <c r="I72" s="166">
        <v>545</v>
      </c>
      <c r="J72" s="166">
        <v>319</v>
      </c>
      <c r="K72" s="166">
        <v>421</v>
      </c>
      <c r="L72" s="166">
        <v>1267</v>
      </c>
      <c r="M72" s="166">
        <v>1224</v>
      </c>
      <c r="N72" s="166">
        <v>162</v>
      </c>
      <c r="O72" s="166">
        <v>531</v>
      </c>
      <c r="P72" s="166">
        <v>349</v>
      </c>
      <c r="Q72" s="166">
        <v>182</v>
      </c>
      <c r="R72" s="166">
        <v>104</v>
      </c>
      <c r="S72" s="166">
        <v>1</v>
      </c>
      <c r="T72" s="166">
        <v>1124</v>
      </c>
      <c r="U72" s="166">
        <v>99</v>
      </c>
      <c r="V72" s="166">
        <v>107</v>
      </c>
      <c r="W72" s="166">
        <v>680</v>
      </c>
      <c r="X72" s="166"/>
      <c r="Y72" s="167"/>
    </row>
    <row r="73" spans="1:25" ht="5.0999999999999996" customHeight="1" x14ac:dyDescent="0.2">
      <c r="A73" s="149"/>
      <c r="C73" s="149"/>
      <c r="D73" s="183"/>
      <c r="E73" s="166"/>
      <c r="F73" s="166"/>
      <c r="G73" s="166"/>
      <c r="H73" s="166"/>
      <c r="I73" s="166"/>
      <c r="J73" s="166"/>
      <c r="K73" s="166"/>
      <c r="L73" s="166"/>
      <c r="M73" s="166"/>
      <c r="N73" s="166"/>
      <c r="O73" s="166"/>
      <c r="P73" s="166"/>
      <c r="Q73" s="166"/>
      <c r="R73" s="166"/>
      <c r="S73" s="166"/>
      <c r="T73" s="166"/>
      <c r="U73" s="166"/>
      <c r="V73" s="166"/>
      <c r="W73" s="166"/>
      <c r="X73" s="166"/>
      <c r="Y73" s="167"/>
    </row>
    <row r="74" spans="1:25" ht="12" customHeight="1" x14ac:dyDescent="0.2">
      <c r="A74" s="149" t="s">
        <v>336</v>
      </c>
      <c r="C74" s="149" t="s">
        <v>337</v>
      </c>
      <c r="D74" s="183" t="s">
        <v>282</v>
      </c>
      <c r="E74" s="166">
        <v>1603</v>
      </c>
      <c r="F74" s="166">
        <v>1515</v>
      </c>
      <c r="G74" s="166">
        <v>583</v>
      </c>
      <c r="H74" s="166">
        <v>932</v>
      </c>
      <c r="I74" s="166">
        <v>205</v>
      </c>
      <c r="J74" s="166">
        <v>136</v>
      </c>
      <c r="K74" s="166">
        <v>148</v>
      </c>
      <c r="L74" s="166">
        <v>443</v>
      </c>
      <c r="M74" s="166">
        <v>403</v>
      </c>
      <c r="N74" s="166">
        <v>52</v>
      </c>
      <c r="O74" s="166">
        <v>190</v>
      </c>
      <c r="P74" s="166">
        <v>103</v>
      </c>
      <c r="Q74" s="166">
        <v>58</v>
      </c>
      <c r="R74" s="166">
        <v>23</v>
      </c>
      <c r="S74" s="166">
        <v>0</v>
      </c>
      <c r="T74" s="166">
        <v>488</v>
      </c>
      <c r="U74" s="166">
        <v>18</v>
      </c>
      <c r="V74" s="166">
        <v>13</v>
      </c>
      <c r="W74" s="166">
        <v>172</v>
      </c>
      <c r="X74" s="166"/>
      <c r="Y74" s="167">
        <v>115</v>
      </c>
    </row>
    <row r="75" spans="1:25" ht="12" customHeight="1" x14ac:dyDescent="0.2">
      <c r="A75" s="186" t="s">
        <v>338</v>
      </c>
      <c r="C75" s="186" t="s">
        <v>339</v>
      </c>
      <c r="D75" s="183" t="s">
        <v>283</v>
      </c>
      <c r="E75" s="166">
        <v>1318</v>
      </c>
      <c r="F75" s="166">
        <v>1241</v>
      </c>
      <c r="G75" s="166">
        <v>440</v>
      </c>
      <c r="H75" s="166">
        <v>801</v>
      </c>
      <c r="I75" s="166">
        <v>160</v>
      </c>
      <c r="J75" s="166">
        <v>117</v>
      </c>
      <c r="K75" s="166">
        <v>130</v>
      </c>
      <c r="L75" s="166">
        <v>394</v>
      </c>
      <c r="M75" s="166">
        <v>367</v>
      </c>
      <c r="N75" s="166">
        <v>45</v>
      </c>
      <c r="O75" s="166">
        <v>169</v>
      </c>
      <c r="P75" s="166">
        <v>99</v>
      </c>
      <c r="Q75" s="166">
        <v>54</v>
      </c>
      <c r="R75" s="166">
        <v>22</v>
      </c>
      <c r="S75" s="166">
        <v>0</v>
      </c>
      <c r="T75" s="166">
        <v>396</v>
      </c>
      <c r="U75" s="166">
        <v>16</v>
      </c>
      <c r="V75" s="166">
        <v>11</v>
      </c>
      <c r="W75" s="166">
        <v>156</v>
      </c>
      <c r="X75" s="166"/>
      <c r="Y75" s="167"/>
    </row>
    <row r="76" spans="1:25" ht="5.0999999999999996" customHeight="1" x14ac:dyDescent="0.2">
      <c r="A76" s="149"/>
      <c r="C76" s="149"/>
      <c r="D76" s="183"/>
      <c r="E76" s="166"/>
      <c r="F76" s="166"/>
      <c r="G76" s="166"/>
      <c r="H76" s="166"/>
      <c r="I76" s="166"/>
      <c r="J76" s="166"/>
      <c r="K76" s="166"/>
      <c r="L76" s="166"/>
      <c r="M76" s="166"/>
      <c r="N76" s="166"/>
      <c r="O76" s="166"/>
      <c r="P76" s="166"/>
      <c r="Q76" s="166"/>
      <c r="R76" s="166"/>
      <c r="S76" s="166"/>
      <c r="T76" s="166"/>
      <c r="U76" s="166"/>
      <c r="V76" s="166"/>
      <c r="W76" s="166"/>
      <c r="X76" s="166"/>
      <c r="Y76" s="167"/>
    </row>
    <row r="77" spans="1:25" ht="12" customHeight="1" x14ac:dyDescent="0.2">
      <c r="A77" s="149" t="s">
        <v>340</v>
      </c>
      <c r="C77" s="149" t="s">
        <v>341</v>
      </c>
      <c r="D77" s="183" t="s">
        <v>282</v>
      </c>
      <c r="E77" s="166">
        <v>90</v>
      </c>
      <c r="F77" s="166">
        <v>87</v>
      </c>
      <c r="G77" s="166">
        <v>38</v>
      </c>
      <c r="H77" s="166">
        <v>49</v>
      </c>
      <c r="I77" s="166">
        <v>14</v>
      </c>
      <c r="J77" s="166">
        <v>3</v>
      </c>
      <c r="K77" s="166">
        <v>8</v>
      </c>
      <c r="L77" s="166">
        <v>24</v>
      </c>
      <c r="M77" s="166">
        <v>21</v>
      </c>
      <c r="N77" s="166">
        <v>1</v>
      </c>
      <c r="O77" s="166">
        <v>9</v>
      </c>
      <c r="P77" s="166">
        <v>4</v>
      </c>
      <c r="Q77" s="166">
        <v>7</v>
      </c>
      <c r="R77" s="166">
        <v>1</v>
      </c>
      <c r="S77" s="166">
        <v>0</v>
      </c>
      <c r="T77" s="166">
        <v>26</v>
      </c>
      <c r="U77" s="166">
        <v>1</v>
      </c>
      <c r="V77" s="166">
        <v>4</v>
      </c>
      <c r="W77" s="166">
        <v>7</v>
      </c>
      <c r="X77" s="166"/>
      <c r="Y77" s="167">
        <v>115</v>
      </c>
    </row>
    <row r="78" spans="1:25" ht="12" customHeight="1" x14ac:dyDescent="0.2">
      <c r="A78" s="186">
        <v>114</v>
      </c>
      <c r="C78" s="186" t="s">
        <v>342</v>
      </c>
      <c r="D78" s="183" t="s">
        <v>283</v>
      </c>
      <c r="E78" s="166">
        <v>81</v>
      </c>
      <c r="F78" s="166">
        <v>78</v>
      </c>
      <c r="G78" s="166">
        <v>32</v>
      </c>
      <c r="H78" s="166">
        <v>46</v>
      </c>
      <c r="I78" s="166">
        <v>14</v>
      </c>
      <c r="J78" s="166">
        <v>3</v>
      </c>
      <c r="K78" s="166">
        <v>6</v>
      </c>
      <c r="L78" s="166">
        <v>23</v>
      </c>
      <c r="M78" s="166">
        <v>20</v>
      </c>
      <c r="N78" s="166">
        <v>1</v>
      </c>
      <c r="O78" s="166">
        <v>9</v>
      </c>
      <c r="P78" s="166">
        <v>3</v>
      </c>
      <c r="Q78" s="166">
        <v>7</v>
      </c>
      <c r="R78" s="166">
        <v>1</v>
      </c>
      <c r="S78" s="166">
        <v>0</v>
      </c>
      <c r="T78" s="166">
        <v>24</v>
      </c>
      <c r="U78" s="166">
        <v>1</v>
      </c>
      <c r="V78" s="166">
        <v>4</v>
      </c>
      <c r="W78" s="166">
        <v>7</v>
      </c>
      <c r="X78" s="166"/>
      <c r="Y78" s="167"/>
    </row>
    <row r="79" spans="1:25" ht="12" customHeight="1" x14ac:dyDescent="0.2">
      <c r="A79" s="149"/>
      <c r="C79" s="186" t="s">
        <v>343</v>
      </c>
      <c r="D79" s="183"/>
      <c r="E79" s="166"/>
      <c r="F79" s="166"/>
      <c r="G79" s="166"/>
      <c r="H79" s="166"/>
      <c r="I79" s="166"/>
      <c r="J79" s="166"/>
      <c r="K79" s="166"/>
      <c r="L79" s="166"/>
      <c r="M79" s="166"/>
      <c r="N79" s="166"/>
      <c r="O79" s="166"/>
      <c r="P79" s="166"/>
      <c r="Q79" s="166"/>
      <c r="R79" s="166"/>
      <c r="S79" s="166"/>
      <c r="T79" s="166"/>
      <c r="U79" s="166"/>
      <c r="V79" s="166"/>
      <c r="W79" s="166"/>
      <c r="X79" s="166"/>
      <c r="Y79" s="167"/>
    </row>
    <row r="80" spans="1:25" ht="12" customHeight="1" x14ac:dyDescent="0.2">
      <c r="A80" s="149">
        <v>120</v>
      </c>
      <c r="C80" s="149" t="s">
        <v>344</v>
      </c>
      <c r="D80" s="183" t="s">
        <v>282</v>
      </c>
      <c r="E80" s="166">
        <v>21</v>
      </c>
      <c r="F80" s="166">
        <v>20</v>
      </c>
      <c r="G80" s="166">
        <v>14</v>
      </c>
      <c r="H80" s="166">
        <v>6</v>
      </c>
      <c r="I80" s="166">
        <v>2</v>
      </c>
      <c r="J80" s="166">
        <v>0</v>
      </c>
      <c r="K80" s="166">
        <v>3</v>
      </c>
      <c r="L80" s="166">
        <v>1</v>
      </c>
      <c r="M80" s="166">
        <v>0</v>
      </c>
      <c r="N80" s="166">
        <v>0</v>
      </c>
      <c r="O80" s="166">
        <v>0</v>
      </c>
      <c r="P80" s="166">
        <v>0</v>
      </c>
      <c r="Q80" s="166">
        <v>0</v>
      </c>
      <c r="R80" s="166">
        <v>1</v>
      </c>
      <c r="S80" s="166">
        <v>0</v>
      </c>
      <c r="T80" s="166">
        <v>4</v>
      </c>
      <c r="U80" s="166">
        <v>1</v>
      </c>
      <c r="V80" s="166">
        <v>0</v>
      </c>
      <c r="W80" s="166">
        <v>0</v>
      </c>
      <c r="X80" s="166"/>
      <c r="Y80" s="167">
        <v>120</v>
      </c>
    </row>
    <row r="81" spans="1:25" ht="12" customHeight="1" x14ac:dyDescent="0.2">
      <c r="A81" s="149"/>
      <c r="C81" s="149"/>
      <c r="D81" s="183" t="s">
        <v>283</v>
      </c>
      <c r="E81" s="166">
        <v>12</v>
      </c>
      <c r="F81" s="166">
        <v>11</v>
      </c>
      <c r="G81" s="166">
        <v>8</v>
      </c>
      <c r="H81" s="166">
        <v>3</v>
      </c>
      <c r="I81" s="166">
        <v>1</v>
      </c>
      <c r="J81" s="166">
        <v>0</v>
      </c>
      <c r="K81" s="166">
        <v>1</v>
      </c>
      <c r="L81" s="166">
        <v>1</v>
      </c>
      <c r="M81" s="166">
        <v>0</v>
      </c>
      <c r="N81" s="166">
        <v>0</v>
      </c>
      <c r="O81" s="166">
        <v>0</v>
      </c>
      <c r="P81" s="166">
        <v>0</v>
      </c>
      <c r="Q81" s="166">
        <v>0</v>
      </c>
      <c r="R81" s="166">
        <v>1</v>
      </c>
      <c r="S81" s="166">
        <v>0</v>
      </c>
      <c r="T81" s="166">
        <v>2</v>
      </c>
      <c r="U81" s="166">
        <v>0</v>
      </c>
      <c r="V81" s="166">
        <v>0</v>
      </c>
      <c r="W81" s="166">
        <v>0</v>
      </c>
      <c r="X81" s="166"/>
      <c r="Y81" s="167"/>
    </row>
    <row r="82" spans="1:25" ht="5.0999999999999996" customHeight="1" x14ac:dyDescent="0.2">
      <c r="A82" s="149"/>
      <c r="C82" s="149"/>
      <c r="D82" s="183"/>
      <c r="E82" s="166"/>
      <c r="F82" s="166"/>
      <c r="G82" s="166"/>
      <c r="H82" s="166"/>
      <c r="I82" s="166"/>
      <c r="J82" s="166"/>
      <c r="K82" s="166"/>
      <c r="L82" s="166"/>
      <c r="M82" s="166"/>
      <c r="N82" s="166"/>
      <c r="O82" s="166"/>
      <c r="P82" s="166"/>
      <c r="Q82" s="166"/>
      <c r="R82" s="166"/>
      <c r="S82" s="166"/>
      <c r="T82" s="166"/>
      <c r="U82" s="166"/>
      <c r="V82" s="166"/>
      <c r="W82" s="166"/>
      <c r="X82" s="166"/>
      <c r="Y82" s="167"/>
    </row>
    <row r="83" spans="1:25" ht="12" customHeight="1" x14ac:dyDescent="0.2">
      <c r="A83" s="149">
        <v>121</v>
      </c>
      <c r="C83" s="149" t="s">
        <v>345</v>
      </c>
      <c r="D83" s="183" t="s">
        <v>282</v>
      </c>
      <c r="E83" s="166">
        <v>2</v>
      </c>
      <c r="F83" s="166">
        <v>2</v>
      </c>
      <c r="G83" s="166">
        <v>0</v>
      </c>
      <c r="H83" s="166">
        <v>2</v>
      </c>
      <c r="I83" s="166">
        <v>0</v>
      </c>
      <c r="J83" s="166">
        <v>0</v>
      </c>
      <c r="K83" s="166">
        <v>0</v>
      </c>
      <c r="L83" s="166">
        <v>2</v>
      </c>
      <c r="M83" s="166">
        <v>1</v>
      </c>
      <c r="N83" s="166">
        <v>0</v>
      </c>
      <c r="O83" s="166">
        <v>0</v>
      </c>
      <c r="P83" s="166">
        <v>0</v>
      </c>
      <c r="Q83" s="166">
        <v>1</v>
      </c>
      <c r="R83" s="166">
        <v>0</v>
      </c>
      <c r="S83" s="166">
        <v>0</v>
      </c>
      <c r="T83" s="166">
        <v>1</v>
      </c>
      <c r="U83" s="166">
        <v>0</v>
      </c>
      <c r="V83" s="166">
        <v>0</v>
      </c>
      <c r="W83" s="166">
        <v>0</v>
      </c>
      <c r="X83" s="166"/>
      <c r="Y83" s="167">
        <v>121</v>
      </c>
    </row>
    <row r="84" spans="1:25" ht="12" customHeight="1" x14ac:dyDescent="0.2">
      <c r="A84" s="149"/>
      <c r="D84" s="183" t="s">
        <v>283</v>
      </c>
      <c r="E84" s="166">
        <v>2</v>
      </c>
      <c r="F84" s="166">
        <v>2</v>
      </c>
      <c r="G84" s="166">
        <v>0</v>
      </c>
      <c r="H84" s="166">
        <v>2</v>
      </c>
      <c r="I84" s="166">
        <v>0</v>
      </c>
      <c r="J84" s="166">
        <v>0</v>
      </c>
      <c r="K84" s="166">
        <v>0</v>
      </c>
      <c r="L84" s="166">
        <v>2</v>
      </c>
      <c r="M84" s="166">
        <v>1</v>
      </c>
      <c r="N84" s="166">
        <v>0</v>
      </c>
      <c r="O84" s="166">
        <v>0</v>
      </c>
      <c r="P84" s="166">
        <v>0</v>
      </c>
      <c r="Q84" s="166">
        <v>1</v>
      </c>
      <c r="R84" s="166">
        <v>0</v>
      </c>
      <c r="S84" s="166">
        <v>0</v>
      </c>
      <c r="T84" s="166">
        <v>1</v>
      </c>
      <c r="U84" s="166">
        <v>0</v>
      </c>
      <c r="V84" s="166">
        <v>0</v>
      </c>
      <c r="W84" s="166">
        <v>0</v>
      </c>
      <c r="X84" s="166"/>
      <c r="Y84" s="167"/>
    </row>
    <row r="85" spans="1:25" ht="5.0999999999999996" customHeight="1" x14ac:dyDescent="0.2">
      <c r="A85" s="149"/>
      <c r="D85" s="183"/>
      <c r="E85" s="166"/>
      <c r="F85" s="166"/>
      <c r="G85" s="166"/>
      <c r="H85" s="166"/>
      <c r="I85" s="166"/>
      <c r="J85" s="166"/>
      <c r="K85" s="166"/>
      <c r="L85" s="166"/>
      <c r="M85" s="166"/>
      <c r="N85" s="166"/>
      <c r="O85" s="166"/>
      <c r="P85" s="166"/>
      <c r="Q85" s="166"/>
      <c r="R85" s="166"/>
      <c r="S85" s="166"/>
      <c r="T85" s="166"/>
      <c r="U85" s="166"/>
      <c r="V85" s="166"/>
      <c r="W85" s="166"/>
      <c r="X85" s="166"/>
      <c r="Y85" s="167"/>
    </row>
    <row r="86" spans="1:25" ht="12" customHeight="1" x14ac:dyDescent="0.2">
      <c r="A86" s="149" t="s">
        <v>346</v>
      </c>
      <c r="B86" s="185" t="s">
        <v>347</v>
      </c>
      <c r="C86" s="142" t="s">
        <v>348</v>
      </c>
      <c r="D86" s="183" t="s">
        <v>282</v>
      </c>
      <c r="E86" s="166">
        <v>7894</v>
      </c>
      <c r="F86" s="166">
        <v>7510</v>
      </c>
      <c r="G86" s="166">
        <v>2722</v>
      </c>
      <c r="H86" s="166">
        <v>4788</v>
      </c>
      <c r="I86" s="166">
        <v>924</v>
      </c>
      <c r="J86" s="166">
        <v>531</v>
      </c>
      <c r="K86" s="166">
        <v>759</v>
      </c>
      <c r="L86" s="166">
        <v>2574</v>
      </c>
      <c r="M86" s="166">
        <v>2346</v>
      </c>
      <c r="N86" s="166">
        <v>294</v>
      </c>
      <c r="O86" s="166">
        <v>843</v>
      </c>
      <c r="P86" s="166">
        <v>607</v>
      </c>
      <c r="Q86" s="166">
        <v>602</v>
      </c>
      <c r="R86" s="166">
        <v>161</v>
      </c>
      <c r="S86" s="166">
        <v>1</v>
      </c>
      <c r="T86" s="166">
        <v>2147</v>
      </c>
      <c r="U86" s="166">
        <v>133</v>
      </c>
      <c r="V86" s="166">
        <v>266</v>
      </c>
      <c r="W86" s="166">
        <v>1038</v>
      </c>
      <c r="X86" s="166"/>
      <c r="Y86" s="167" t="s">
        <v>349</v>
      </c>
    </row>
    <row r="87" spans="1:25" ht="12" customHeight="1" x14ac:dyDescent="0.2">
      <c r="A87" s="186" t="s">
        <v>194</v>
      </c>
      <c r="C87" s="149" t="s">
        <v>350</v>
      </c>
      <c r="D87" s="183" t="s">
        <v>283</v>
      </c>
      <c r="E87" s="166">
        <v>6644</v>
      </c>
      <c r="F87" s="166">
        <v>6330</v>
      </c>
      <c r="G87" s="166">
        <v>2129</v>
      </c>
      <c r="H87" s="166">
        <v>4201</v>
      </c>
      <c r="I87" s="166">
        <v>763</v>
      </c>
      <c r="J87" s="166">
        <v>446</v>
      </c>
      <c r="K87" s="166">
        <v>652</v>
      </c>
      <c r="L87" s="166">
        <v>2340</v>
      </c>
      <c r="M87" s="166">
        <v>2151</v>
      </c>
      <c r="N87" s="166">
        <v>243</v>
      </c>
      <c r="O87" s="166">
        <v>763</v>
      </c>
      <c r="P87" s="166">
        <v>558</v>
      </c>
      <c r="Q87" s="166">
        <v>587</v>
      </c>
      <c r="R87" s="166">
        <v>156</v>
      </c>
      <c r="S87" s="166">
        <v>1</v>
      </c>
      <c r="T87" s="166">
        <v>1779</v>
      </c>
      <c r="U87" s="166">
        <v>114</v>
      </c>
      <c r="V87" s="166">
        <v>249</v>
      </c>
      <c r="W87" s="166">
        <v>926</v>
      </c>
      <c r="X87" s="166"/>
      <c r="Y87" s="167"/>
    </row>
    <row r="88" spans="1:25" ht="5.0999999999999996" customHeight="1" x14ac:dyDescent="0.2">
      <c r="A88" s="149"/>
      <c r="C88" s="149"/>
      <c r="D88" s="183"/>
      <c r="E88" s="166"/>
      <c r="F88" s="166"/>
      <c r="G88" s="166"/>
      <c r="H88" s="166"/>
      <c r="I88" s="166"/>
      <c r="J88" s="166"/>
      <c r="K88" s="166"/>
      <c r="L88" s="166"/>
      <c r="M88" s="166"/>
      <c r="N88" s="166"/>
      <c r="O88" s="166"/>
      <c r="P88" s="166"/>
      <c r="Q88" s="166"/>
      <c r="R88" s="166"/>
      <c r="S88" s="166"/>
      <c r="T88" s="166"/>
      <c r="U88" s="166"/>
      <c r="V88" s="166"/>
      <c r="W88" s="166"/>
      <c r="X88" s="166"/>
      <c r="Y88" s="167"/>
    </row>
    <row r="89" spans="1:25" ht="12" customHeight="1" x14ac:dyDescent="0.2">
      <c r="A89" s="149">
        <v>123.124</v>
      </c>
      <c r="C89" s="149" t="s">
        <v>351</v>
      </c>
      <c r="D89" s="183" t="s">
        <v>282</v>
      </c>
      <c r="E89" s="166">
        <v>4060</v>
      </c>
      <c r="F89" s="166">
        <v>3878</v>
      </c>
      <c r="G89" s="166">
        <v>1159</v>
      </c>
      <c r="H89" s="166">
        <v>2719</v>
      </c>
      <c r="I89" s="166">
        <v>503</v>
      </c>
      <c r="J89" s="166">
        <v>330</v>
      </c>
      <c r="K89" s="166">
        <v>462</v>
      </c>
      <c r="L89" s="166">
        <v>1424</v>
      </c>
      <c r="M89" s="166">
        <v>1189</v>
      </c>
      <c r="N89" s="166">
        <v>194</v>
      </c>
      <c r="O89" s="166">
        <v>530</v>
      </c>
      <c r="P89" s="166">
        <v>317</v>
      </c>
      <c r="Q89" s="166">
        <v>148</v>
      </c>
      <c r="R89" s="166">
        <v>85</v>
      </c>
      <c r="S89" s="166">
        <v>0</v>
      </c>
      <c r="T89" s="166">
        <v>1368</v>
      </c>
      <c r="U89" s="166">
        <v>77</v>
      </c>
      <c r="V89" s="166">
        <v>104</v>
      </c>
      <c r="W89" s="166">
        <v>606</v>
      </c>
      <c r="X89" s="166"/>
      <c r="Y89" s="167" t="s">
        <v>349</v>
      </c>
    </row>
    <row r="90" spans="1:25" ht="12" customHeight="1" x14ac:dyDescent="0.2">
      <c r="A90" s="149"/>
      <c r="C90" s="149"/>
      <c r="D90" s="183" t="s">
        <v>283</v>
      </c>
      <c r="E90" s="166">
        <v>3450</v>
      </c>
      <c r="F90" s="166">
        <v>3296</v>
      </c>
      <c r="G90" s="166">
        <v>932</v>
      </c>
      <c r="H90" s="166">
        <v>2364</v>
      </c>
      <c r="I90" s="166">
        <v>422</v>
      </c>
      <c r="J90" s="166">
        <v>274</v>
      </c>
      <c r="K90" s="166">
        <v>399</v>
      </c>
      <c r="L90" s="166">
        <v>1269</v>
      </c>
      <c r="M90" s="166">
        <v>1069</v>
      </c>
      <c r="N90" s="166">
        <v>161</v>
      </c>
      <c r="O90" s="166">
        <v>475</v>
      </c>
      <c r="P90" s="166">
        <v>286</v>
      </c>
      <c r="Q90" s="166">
        <v>147</v>
      </c>
      <c r="R90" s="166">
        <v>83</v>
      </c>
      <c r="S90" s="166">
        <v>0</v>
      </c>
      <c r="T90" s="166">
        <v>1142</v>
      </c>
      <c r="U90" s="166">
        <v>70</v>
      </c>
      <c r="V90" s="166">
        <v>97</v>
      </c>
      <c r="W90" s="166">
        <v>532</v>
      </c>
      <c r="X90" s="166"/>
      <c r="Y90" s="167"/>
    </row>
    <row r="91" spans="1:25" ht="5.0999999999999996" customHeight="1" x14ac:dyDescent="0.2">
      <c r="A91" s="149"/>
      <c r="C91" s="149"/>
      <c r="D91" s="183"/>
      <c r="E91" s="166"/>
      <c r="F91" s="166"/>
      <c r="G91" s="166"/>
      <c r="H91" s="166"/>
      <c r="I91" s="166"/>
      <c r="J91" s="166"/>
      <c r="K91" s="166"/>
      <c r="L91" s="166"/>
      <c r="M91" s="166"/>
      <c r="N91" s="166"/>
      <c r="O91" s="166"/>
      <c r="P91" s="166"/>
      <c r="Q91" s="166"/>
      <c r="R91" s="166"/>
      <c r="S91" s="166"/>
      <c r="T91" s="166"/>
      <c r="U91" s="166"/>
      <c r="V91" s="166"/>
      <c r="W91" s="166"/>
      <c r="X91" s="166"/>
      <c r="Y91" s="167"/>
    </row>
    <row r="92" spans="1:25" ht="12" customHeight="1" x14ac:dyDescent="0.2">
      <c r="A92" s="149">
        <v>125</v>
      </c>
      <c r="C92" s="149" t="s">
        <v>352</v>
      </c>
      <c r="D92" s="183" t="s">
        <v>282</v>
      </c>
      <c r="E92" s="166">
        <v>124</v>
      </c>
      <c r="F92" s="166">
        <v>118</v>
      </c>
      <c r="G92" s="166">
        <v>67</v>
      </c>
      <c r="H92" s="166">
        <v>51</v>
      </c>
      <c r="I92" s="166">
        <v>30</v>
      </c>
      <c r="J92" s="166">
        <v>5</v>
      </c>
      <c r="K92" s="166">
        <v>8</v>
      </c>
      <c r="L92" s="166">
        <v>8</v>
      </c>
      <c r="M92" s="166">
        <v>8</v>
      </c>
      <c r="N92" s="166">
        <v>1</v>
      </c>
      <c r="O92" s="166">
        <v>6</v>
      </c>
      <c r="P92" s="166">
        <v>0</v>
      </c>
      <c r="Q92" s="166">
        <v>1</v>
      </c>
      <c r="R92" s="166">
        <v>1</v>
      </c>
      <c r="S92" s="166">
        <v>0</v>
      </c>
      <c r="T92" s="166">
        <v>39</v>
      </c>
      <c r="U92" s="166">
        <v>3</v>
      </c>
      <c r="V92" s="166">
        <v>0</v>
      </c>
      <c r="W92" s="166">
        <v>4</v>
      </c>
      <c r="X92" s="166"/>
      <c r="Y92" s="167">
        <v>125</v>
      </c>
    </row>
    <row r="93" spans="1:25" ht="12" customHeight="1" x14ac:dyDescent="0.2">
      <c r="A93" s="149"/>
      <c r="C93" s="149"/>
      <c r="D93" s="183" t="s">
        <v>283</v>
      </c>
      <c r="E93" s="166">
        <v>122</v>
      </c>
      <c r="F93" s="166">
        <v>117</v>
      </c>
      <c r="G93" s="166">
        <v>66</v>
      </c>
      <c r="H93" s="166">
        <v>51</v>
      </c>
      <c r="I93" s="166">
        <v>30</v>
      </c>
      <c r="J93" s="166">
        <v>5</v>
      </c>
      <c r="K93" s="166">
        <v>8</v>
      </c>
      <c r="L93" s="166">
        <v>8</v>
      </c>
      <c r="M93" s="166">
        <v>8</v>
      </c>
      <c r="N93" s="166">
        <v>1</v>
      </c>
      <c r="O93" s="166">
        <v>6</v>
      </c>
      <c r="P93" s="166">
        <v>0</v>
      </c>
      <c r="Q93" s="166">
        <v>1</v>
      </c>
      <c r="R93" s="166">
        <v>1</v>
      </c>
      <c r="S93" s="166">
        <v>0</v>
      </c>
      <c r="T93" s="166">
        <v>39</v>
      </c>
      <c r="U93" s="166">
        <v>3</v>
      </c>
      <c r="V93" s="166">
        <v>0</v>
      </c>
      <c r="W93" s="166">
        <v>4</v>
      </c>
      <c r="X93" s="166"/>
      <c r="Y93" s="167"/>
    </row>
    <row r="94" spans="1:25" ht="5.0999999999999996" customHeight="1" x14ac:dyDescent="0.2">
      <c r="A94" s="149"/>
      <c r="C94" s="149"/>
      <c r="D94" s="183"/>
      <c r="E94" s="166"/>
      <c r="F94" s="166"/>
      <c r="G94" s="166"/>
      <c r="H94" s="166"/>
      <c r="I94" s="166"/>
      <c r="J94" s="166"/>
      <c r="K94" s="166"/>
      <c r="L94" s="166"/>
      <c r="M94" s="166"/>
      <c r="N94" s="166"/>
      <c r="O94" s="166"/>
      <c r="P94" s="166"/>
      <c r="Q94" s="166"/>
      <c r="R94" s="166"/>
      <c r="S94" s="166"/>
      <c r="T94" s="166"/>
      <c r="U94" s="166"/>
      <c r="V94" s="166"/>
      <c r="W94" s="166"/>
      <c r="X94" s="166"/>
      <c r="Y94" s="167"/>
    </row>
    <row r="95" spans="1:25" ht="12" customHeight="1" x14ac:dyDescent="0.2">
      <c r="A95" s="149" t="s">
        <v>353</v>
      </c>
      <c r="C95" s="149" t="s">
        <v>354</v>
      </c>
      <c r="D95" s="183" t="s">
        <v>282</v>
      </c>
      <c r="E95" s="166">
        <v>88</v>
      </c>
      <c r="F95" s="166">
        <v>83</v>
      </c>
      <c r="G95" s="166">
        <v>49</v>
      </c>
      <c r="H95" s="166">
        <v>34</v>
      </c>
      <c r="I95" s="166">
        <v>9</v>
      </c>
      <c r="J95" s="166">
        <v>4</v>
      </c>
      <c r="K95" s="166">
        <v>5</v>
      </c>
      <c r="L95" s="166">
        <v>16</v>
      </c>
      <c r="M95" s="166">
        <v>14</v>
      </c>
      <c r="N95" s="166">
        <v>1</v>
      </c>
      <c r="O95" s="166">
        <v>7</v>
      </c>
      <c r="P95" s="166">
        <v>5</v>
      </c>
      <c r="Q95" s="166">
        <v>1</v>
      </c>
      <c r="R95" s="166">
        <v>1</v>
      </c>
      <c r="S95" s="166">
        <v>0</v>
      </c>
      <c r="T95" s="166">
        <v>19</v>
      </c>
      <c r="U95" s="166">
        <v>0</v>
      </c>
      <c r="V95" s="166">
        <v>1</v>
      </c>
      <c r="W95" s="166">
        <v>10</v>
      </c>
      <c r="X95" s="166"/>
      <c r="Y95" s="167" t="s">
        <v>353</v>
      </c>
    </row>
    <row r="96" spans="1:25" s="190" customFormat="1" ht="12" customHeight="1" x14ac:dyDescent="0.2">
      <c r="A96" s="149"/>
      <c r="B96" s="162"/>
      <c r="C96" s="186" t="s">
        <v>355</v>
      </c>
      <c r="D96" s="183" t="s">
        <v>283</v>
      </c>
      <c r="E96" s="166">
        <v>88</v>
      </c>
      <c r="F96" s="166">
        <v>83</v>
      </c>
      <c r="G96" s="166">
        <v>49</v>
      </c>
      <c r="H96" s="166">
        <v>34</v>
      </c>
      <c r="I96" s="166">
        <v>9</v>
      </c>
      <c r="J96" s="166">
        <v>4</v>
      </c>
      <c r="K96" s="166">
        <v>5</v>
      </c>
      <c r="L96" s="166">
        <v>16</v>
      </c>
      <c r="M96" s="166">
        <v>14</v>
      </c>
      <c r="N96" s="166">
        <v>1</v>
      </c>
      <c r="O96" s="166">
        <v>7</v>
      </c>
      <c r="P96" s="166">
        <v>5</v>
      </c>
      <c r="Q96" s="166">
        <v>1</v>
      </c>
      <c r="R96" s="166">
        <v>1</v>
      </c>
      <c r="S96" s="166">
        <v>0</v>
      </c>
      <c r="T96" s="166">
        <v>19</v>
      </c>
      <c r="U96" s="166">
        <v>0</v>
      </c>
      <c r="V96" s="166">
        <v>1</v>
      </c>
      <c r="W96" s="166">
        <v>10</v>
      </c>
      <c r="X96" s="191"/>
      <c r="Y96" s="167"/>
    </row>
    <row r="97" spans="1:25" ht="5.0999999999999996" customHeight="1" x14ac:dyDescent="0.2">
      <c r="A97" s="149"/>
      <c r="C97" s="149"/>
      <c r="D97" s="183"/>
      <c r="E97" s="166"/>
      <c r="F97" s="166"/>
      <c r="G97" s="166"/>
      <c r="H97" s="166"/>
      <c r="I97" s="166"/>
      <c r="J97" s="166"/>
      <c r="K97" s="166"/>
      <c r="L97" s="166"/>
      <c r="M97" s="166"/>
      <c r="N97" s="166"/>
      <c r="O97" s="166"/>
      <c r="P97" s="166"/>
      <c r="Q97" s="166"/>
      <c r="R97" s="166"/>
      <c r="S97" s="166"/>
      <c r="T97" s="166"/>
      <c r="U97" s="166"/>
      <c r="V97" s="166"/>
      <c r="W97" s="166"/>
      <c r="X97" s="166"/>
      <c r="Y97" s="167"/>
    </row>
    <row r="98" spans="1:25" ht="12" customHeight="1" x14ac:dyDescent="0.2">
      <c r="A98" s="149">
        <v>126</v>
      </c>
      <c r="C98" s="149" t="s">
        <v>356</v>
      </c>
      <c r="D98" s="183" t="s">
        <v>282</v>
      </c>
      <c r="E98" s="166">
        <v>128</v>
      </c>
      <c r="F98" s="166">
        <v>116</v>
      </c>
      <c r="G98" s="166">
        <v>52</v>
      </c>
      <c r="H98" s="166">
        <v>64</v>
      </c>
      <c r="I98" s="166">
        <v>14</v>
      </c>
      <c r="J98" s="166">
        <v>8</v>
      </c>
      <c r="K98" s="166">
        <v>11</v>
      </c>
      <c r="L98" s="166">
        <v>31</v>
      </c>
      <c r="M98" s="166">
        <v>32</v>
      </c>
      <c r="N98" s="166">
        <v>5</v>
      </c>
      <c r="O98" s="166">
        <v>14</v>
      </c>
      <c r="P98" s="166">
        <v>7</v>
      </c>
      <c r="Q98" s="166">
        <v>6</v>
      </c>
      <c r="R98" s="166">
        <v>1</v>
      </c>
      <c r="S98" s="166">
        <v>0</v>
      </c>
      <c r="T98" s="166">
        <v>29</v>
      </c>
      <c r="U98" s="166">
        <v>2</v>
      </c>
      <c r="V98" s="166">
        <v>3</v>
      </c>
      <c r="W98" s="166">
        <v>18</v>
      </c>
      <c r="X98" s="166"/>
      <c r="Y98" s="167">
        <v>126</v>
      </c>
    </row>
    <row r="99" spans="1:25" ht="12" customHeight="1" x14ac:dyDescent="0.2">
      <c r="A99" s="149"/>
      <c r="C99" s="186" t="s">
        <v>357</v>
      </c>
      <c r="D99" s="183" t="s">
        <v>283</v>
      </c>
      <c r="E99" s="166">
        <v>122</v>
      </c>
      <c r="F99" s="166">
        <v>110</v>
      </c>
      <c r="G99" s="166">
        <v>46</v>
      </c>
      <c r="H99" s="166">
        <v>64</v>
      </c>
      <c r="I99" s="166">
        <v>14</v>
      </c>
      <c r="J99" s="166">
        <v>8</v>
      </c>
      <c r="K99" s="166">
        <v>11</v>
      </c>
      <c r="L99" s="166">
        <v>31</v>
      </c>
      <c r="M99" s="166">
        <v>32</v>
      </c>
      <c r="N99" s="166">
        <v>5</v>
      </c>
      <c r="O99" s="166">
        <v>14</v>
      </c>
      <c r="P99" s="166">
        <v>7</v>
      </c>
      <c r="Q99" s="166">
        <v>6</v>
      </c>
      <c r="R99" s="166">
        <v>1</v>
      </c>
      <c r="S99" s="166">
        <v>0</v>
      </c>
      <c r="T99" s="166">
        <v>29</v>
      </c>
      <c r="U99" s="166">
        <v>2</v>
      </c>
      <c r="V99" s="166">
        <v>3</v>
      </c>
      <c r="W99" s="166">
        <v>18</v>
      </c>
      <c r="X99" s="166"/>
      <c r="Y99" s="167"/>
    </row>
    <row r="100" spans="1:25" ht="5.0999999999999996" customHeight="1" x14ac:dyDescent="0.2">
      <c r="A100" s="149"/>
      <c r="C100" s="149"/>
      <c r="D100" s="183"/>
      <c r="E100" s="166"/>
      <c r="F100" s="166"/>
      <c r="G100" s="166"/>
      <c r="H100" s="166"/>
      <c r="I100" s="166"/>
      <c r="J100" s="166"/>
      <c r="K100" s="166"/>
      <c r="L100" s="166"/>
      <c r="M100" s="166"/>
      <c r="N100" s="166"/>
      <c r="O100" s="166"/>
      <c r="P100" s="166"/>
      <c r="Q100" s="166"/>
      <c r="R100" s="166"/>
      <c r="S100" s="166"/>
      <c r="T100" s="166"/>
      <c r="U100" s="166"/>
      <c r="V100" s="166"/>
      <c r="W100" s="166"/>
      <c r="X100" s="166"/>
      <c r="Y100" s="167"/>
    </row>
    <row r="101" spans="1:25" ht="12" customHeight="1" x14ac:dyDescent="0.2">
      <c r="A101" s="149">
        <v>127</v>
      </c>
      <c r="C101" s="149" t="s">
        <v>358</v>
      </c>
      <c r="D101" s="183" t="s">
        <v>282</v>
      </c>
      <c r="E101" s="166">
        <v>1</v>
      </c>
      <c r="F101" s="166">
        <v>1</v>
      </c>
      <c r="G101" s="166">
        <v>0</v>
      </c>
      <c r="H101" s="166">
        <v>1</v>
      </c>
      <c r="I101" s="166">
        <v>0</v>
      </c>
      <c r="J101" s="166">
        <v>1</v>
      </c>
      <c r="K101" s="166">
        <v>0</v>
      </c>
      <c r="L101" s="166">
        <v>0</v>
      </c>
      <c r="M101" s="166">
        <v>1</v>
      </c>
      <c r="N101" s="166">
        <v>0</v>
      </c>
      <c r="O101" s="166">
        <v>1</v>
      </c>
      <c r="P101" s="166">
        <v>0</v>
      </c>
      <c r="Q101" s="166">
        <v>0</v>
      </c>
      <c r="R101" s="166">
        <v>0</v>
      </c>
      <c r="S101" s="166">
        <v>0</v>
      </c>
      <c r="T101" s="166">
        <v>0</v>
      </c>
      <c r="U101" s="166">
        <v>0</v>
      </c>
      <c r="V101" s="166">
        <v>0</v>
      </c>
      <c r="W101" s="166">
        <v>1</v>
      </c>
      <c r="X101" s="166"/>
      <c r="Y101" s="167">
        <v>127</v>
      </c>
    </row>
    <row r="102" spans="1:25" ht="12" customHeight="1" x14ac:dyDescent="0.2">
      <c r="A102" s="149"/>
      <c r="C102" s="149"/>
      <c r="D102" s="183" t="s">
        <v>283</v>
      </c>
      <c r="E102" s="166">
        <v>1</v>
      </c>
      <c r="F102" s="166">
        <v>1</v>
      </c>
      <c r="G102" s="166">
        <v>0</v>
      </c>
      <c r="H102" s="166">
        <v>1</v>
      </c>
      <c r="I102" s="166">
        <v>0</v>
      </c>
      <c r="J102" s="166">
        <v>1</v>
      </c>
      <c r="K102" s="166">
        <v>0</v>
      </c>
      <c r="L102" s="166">
        <v>0</v>
      </c>
      <c r="M102" s="166">
        <v>1</v>
      </c>
      <c r="N102" s="166">
        <v>0</v>
      </c>
      <c r="O102" s="166">
        <v>1</v>
      </c>
      <c r="P102" s="166">
        <v>0</v>
      </c>
      <c r="Q102" s="166">
        <v>0</v>
      </c>
      <c r="R102" s="166">
        <v>0</v>
      </c>
      <c r="S102" s="166">
        <v>0</v>
      </c>
      <c r="T102" s="166">
        <v>0</v>
      </c>
      <c r="U102" s="166">
        <v>0</v>
      </c>
      <c r="V102" s="166">
        <v>0</v>
      </c>
      <c r="W102" s="166">
        <v>1</v>
      </c>
      <c r="X102" s="166"/>
      <c r="Y102" s="167"/>
    </row>
    <row r="103" spans="1:25" ht="5.0999999999999996" customHeight="1" x14ac:dyDescent="0.2">
      <c r="A103" s="149"/>
      <c r="C103" s="149"/>
      <c r="D103" s="183"/>
      <c r="E103" s="166"/>
      <c r="F103" s="166"/>
      <c r="G103" s="166"/>
      <c r="H103" s="166"/>
      <c r="I103" s="166"/>
      <c r="J103" s="166"/>
      <c r="K103" s="166"/>
      <c r="L103" s="166"/>
      <c r="M103" s="166"/>
      <c r="N103" s="166"/>
      <c r="O103" s="166"/>
      <c r="P103" s="166"/>
      <c r="Q103" s="166"/>
      <c r="R103" s="166"/>
      <c r="S103" s="166"/>
      <c r="T103" s="166"/>
      <c r="U103" s="166"/>
      <c r="V103" s="166"/>
      <c r="W103" s="166"/>
      <c r="X103" s="166"/>
      <c r="Y103" s="167"/>
    </row>
    <row r="104" spans="1:25" ht="12" customHeight="1" x14ac:dyDescent="0.2">
      <c r="A104" s="149">
        <v>129</v>
      </c>
      <c r="C104" s="149" t="s">
        <v>359</v>
      </c>
      <c r="D104" s="183" t="s">
        <v>282</v>
      </c>
      <c r="E104" s="166">
        <v>6</v>
      </c>
      <c r="F104" s="166">
        <v>5</v>
      </c>
      <c r="G104" s="166">
        <v>3</v>
      </c>
      <c r="H104" s="166">
        <v>2</v>
      </c>
      <c r="I104" s="166">
        <v>1</v>
      </c>
      <c r="J104" s="166">
        <v>0</v>
      </c>
      <c r="K104" s="166">
        <v>0</v>
      </c>
      <c r="L104" s="166">
        <v>1</v>
      </c>
      <c r="M104" s="166">
        <v>1</v>
      </c>
      <c r="N104" s="166">
        <v>0</v>
      </c>
      <c r="O104" s="166">
        <v>0</v>
      </c>
      <c r="P104" s="166">
        <v>0</v>
      </c>
      <c r="Q104" s="166">
        <v>1</v>
      </c>
      <c r="R104" s="166">
        <v>0</v>
      </c>
      <c r="S104" s="166">
        <v>0</v>
      </c>
      <c r="T104" s="166">
        <v>1</v>
      </c>
      <c r="U104" s="166">
        <v>0</v>
      </c>
      <c r="V104" s="166">
        <v>0</v>
      </c>
      <c r="W104" s="166">
        <v>0</v>
      </c>
      <c r="X104" s="166"/>
      <c r="Y104" s="167">
        <v>129</v>
      </c>
    </row>
    <row r="105" spans="1:25" ht="12" customHeight="1" x14ac:dyDescent="0.2">
      <c r="A105" s="149"/>
      <c r="C105" s="149"/>
      <c r="D105" s="183" t="s">
        <v>283</v>
      </c>
      <c r="E105" s="166">
        <v>5</v>
      </c>
      <c r="F105" s="166">
        <v>4</v>
      </c>
      <c r="G105" s="166">
        <v>2</v>
      </c>
      <c r="H105" s="166">
        <v>2</v>
      </c>
      <c r="I105" s="166">
        <v>1</v>
      </c>
      <c r="J105" s="166">
        <v>0</v>
      </c>
      <c r="K105" s="166">
        <v>0</v>
      </c>
      <c r="L105" s="166">
        <v>1</v>
      </c>
      <c r="M105" s="166">
        <v>1</v>
      </c>
      <c r="N105" s="166">
        <v>0</v>
      </c>
      <c r="O105" s="166">
        <v>0</v>
      </c>
      <c r="P105" s="166">
        <v>0</v>
      </c>
      <c r="Q105" s="166">
        <v>1</v>
      </c>
      <c r="R105" s="166">
        <v>0</v>
      </c>
      <c r="S105" s="166">
        <v>0</v>
      </c>
      <c r="T105" s="166">
        <v>1</v>
      </c>
      <c r="U105" s="166">
        <v>0</v>
      </c>
      <c r="V105" s="166">
        <v>0</v>
      </c>
      <c r="W105" s="166">
        <v>0</v>
      </c>
      <c r="X105" s="166"/>
      <c r="Y105" s="167"/>
    </row>
    <row r="106" spans="1:25" ht="5.0999999999999996" customHeight="1" x14ac:dyDescent="0.2">
      <c r="A106" s="149"/>
      <c r="C106" s="149"/>
      <c r="D106" s="183"/>
      <c r="E106" s="166"/>
      <c r="F106" s="166"/>
      <c r="G106" s="166"/>
      <c r="H106" s="166"/>
      <c r="I106" s="166"/>
      <c r="J106" s="166"/>
      <c r="K106" s="166"/>
      <c r="L106" s="166"/>
      <c r="M106" s="166"/>
      <c r="N106" s="166"/>
      <c r="O106" s="166"/>
      <c r="P106" s="166"/>
      <c r="Q106" s="166"/>
      <c r="R106" s="166"/>
      <c r="S106" s="166"/>
      <c r="T106" s="166"/>
      <c r="U106" s="166"/>
      <c r="V106" s="166"/>
      <c r="W106" s="166"/>
      <c r="X106" s="166"/>
      <c r="Y106" s="167"/>
    </row>
    <row r="107" spans="1:25" ht="12" customHeight="1" x14ac:dyDescent="0.2">
      <c r="A107" s="149" t="s">
        <v>360</v>
      </c>
      <c r="C107" s="149" t="s">
        <v>361</v>
      </c>
      <c r="D107" s="183" t="s">
        <v>282</v>
      </c>
      <c r="E107" s="166">
        <v>21</v>
      </c>
      <c r="F107" s="166">
        <v>18</v>
      </c>
      <c r="G107" s="166">
        <v>11</v>
      </c>
      <c r="H107" s="166">
        <v>7</v>
      </c>
      <c r="I107" s="166">
        <v>0</v>
      </c>
      <c r="J107" s="166">
        <v>1</v>
      </c>
      <c r="K107" s="166">
        <v>2</v>
      </c>
      <c r="L107" s="166">
        <v>4</v>
      </c>
      <c r="M107" s="166">
        <v>3</v>
      </c>
      <c r="N107" s="166">
        <v>0</v>
      </c>
      <c r="O107" s="166">
        <v>2</v>
      </c>
      <c r="P107" s="166">
        <v>0</v>
      </c>
      <c r="Q107" s="166">
        <v>1</v>
      </c>
      <c r="R107" s="166">
        <v>2</v>
      </c>
      <c r="S107" s="166">
        <v>0</v>
      </c>
      <c r="T107" s="166">
        <v>2</v>
      </c>
      <c r="U107" s="166">
        <v>0</v>
      </c>
      <c r="V107" s="166">
        <v>0</v>
      </c>
      <c r="W107" s="166">
        <v>3</v>
      </c>
      <c r="X107" s="166"/>
      <c r="Y107" s="167" t="s">
        <v>360</v>
      </c>
    </row>
    <row r="108" spans="1:25" ht="12" customHeight="1" x14ac:dyDescent="0.2">
      <c r="A108" s="149"/>
      <c r="C108" s="149"/>
      <c r="D108" s="183" t="s">
        <v>283</v>
      </c>
      <c r="E108" s="166">
        <v>18</v>
      </c>
      <c r="F108" s="166">
        <v>15</v>
      </c>
      <c r="G108" s="166">
        <v>8</v>
      </c>
      <c r="H108" s="166">
        <v>7</v>
      </c>
      <c r="I108" s="166">
        <v>0</v>
      </c>
      <c r="J108" s="166">
        <v>1</v>
      </c>
      <c r="K108" s="166">
        <v>2</v>
      </c>
      <c r="L108" s="166">
        <v>4</v>
      </c>
      <c r="M108" s="166">
        <v>3</v>
      </c>
      <c r="N108" s="166">
        <v>0</v>
      </c>
      <c r="O108" s="166">
        <v>2</v>
      </c>
      <c r="P108" s="166">
        <v>0</v>
      </c>
      <c r="Q108" s="166">
        <v>1</v>
      </c>
      <c r="R108" s="166">
        <v>2</v>
      </c>
      <c r="S108" s="166">
        <v>0</v>
      </c>
      <c r="T108" s="166">
        <v>2</v>
      </c>
      <c r="U108" s="166">
        <v>0</v>
      </c>
      <c r="V108" s="166">
        <v>0</v>
      </c>
      <c r="W108" s="166">
        <v>3</v>
      </c>
      <c r="X108" s="166"/>
      <c r="Y108" s="167"/>
    </row>
    <row r="109" spans="1:25" ht="5.0999999999999996" customHeight="1" x14ac:dyDescent="0.2">
      <c r="A109" s="149"/>
      <c r="C109" s="149"/>
      <c r="D109" s="183"/>
      <c r="E109" s="166"/>
      <c r="F109" s="166"/>
      <c r="G109" s="166"/>
      <c r="H109" s="166"/>
      <c r="I109" s="166"/>
      <c r="J109" s="166"/>
      <c r="K109" s="166"/>
      <c r="L109" s="166"/>
      <c r="M109" s="166"/>
      <c r="N109" s="166"/>
      <c r="O109" s="166"/>
      <c r="P109" s="166"/>
      <c r="Q109" s="166"/>
      <c r="R109" s="166"/>
      <c r="S109" s="166"/>
      <c r="T109" s="166"/>
      <c r="U109" s="166"/>
      <c r="V109" s="166"/>
      <c r="W109" s="166"/>
      <c r="X109" s="166"/>
      <c r="Y109" s="167"/>
    </row>
    <row r="110" spans="1:25" ht="12" customHeight="1" x14ac:dyDescent="0.2">
      <c r="A110" s="149" t="s">
        <v>362</v>
      </c>
      <c r="C110" s="149" t="s">
        <v>363</v>
      </c>
      <c r="D110" s="183" t="s">
        <v>282</v>
      </c>
      <c r="E110" s="166">
        <v>1</v>
      </c>
      <c r="F110" s="166">
        <v>1</v>
      </c>
      <c r="G110" s="166">
        <v>1</v>
      </c>
      <c r="H110" s="166">
        <v>0</v>
      </c>
      <c r="I110" s="166">
        <v>0</v>
      </c>
      <c r="J110" s="166">
        <v>0</v>
      </c>
      <c r="K110" s="166">
        <v>0</v>
      </c>
      <c r="L110" s="166">
        <v>0</v>
      </c>
      <c r="M110" s="166">
        <v>0</v>
      </c>
      <c r="N110" s="166">
        <v>0</v>
      </c>
      <c r="O110" s="166">
        <v>0</v>
      </c>
      <c r="P110" s="166">
        <v>0</v>
      </c>
      <c r="Q110" s="166">
        <v>0</v>
      </c>
      <c r="R110" s="166">
        <v>0</v>
      </c>
      <c r="S110" s="166">
        <v>0</v>
      </c>
      <c r="T110" s="166">
        <v>0</v>
      </c>
      <c r="U110" s="166">
        <v>0</v>
      </c>
      <c r="V110" s="166">
        <v>0</v>
      </c>
      <c r="W110" s="166">
        <v>0</v>
      </c>
      <c r="X110" s="166"/>
      <c r="Y110" s="167" t="s">
        <v>364</v>
      </c>
    </row>
    <row r="111" spans="1:25" ht="12" customHeight="1" x14ac:dyDescent="0.2">
      <c r="A111" s="149"/>
      <c r="C111" s="186" t="s">
        <v>365</v>
      </c>
      <c r="D111" s="183" t="s">
        <v>283</v>
      </c>
      <c r="E111" s="166">
        <v>0</v>
      </c>
      <c r="F111" s="166">
        <v>0</v>
      </c>
      <c r="G111" s="166">
        <v>0</v>
      </c>
      <c r="H111" s="166">
        <v>0</v>
      </c>
      <c r="I111" s="166">
        <v>0</v>
      </c>
      <c r="J111" s="166">
        <v>0</v>
      </c>
      <c r="K111" s="166">
        <v>0</v>
      </c>
      <c r="L111" s="166">
        <v>0</v>
      </c>
      <c r="M111" s="166">
        <v>0</v>
      </c>
      <c r="N111" s="166">
        <v>0</v>
      </c>
      <c r="O111" s="166">
        <v>0</v>
      </c>
      <c r="P111" s="166">
        <v>0</v>
      </c>
      <c r="Q111" s="166">
        <v>0</v>
      </c>
      <c r="R111" s="166">
        <v>0</v>
      </c>
      <c r="S111" s="166">
        <v>0</v>
      </c>
      <c r="T111" s="166">
        <v>0</v>
      </c>
      <c r="U111" s="166">
        <v>0</v>
      </c>
      <c r="V111" s="166">
        <v>0</v>
      </c>
      <c r="W111" s="166">
        <v>0</v>
      </c>
      <c r="X111" s="166"/>
      <c r="Y111" s="167"/>
    </row>
    <row r="112" spans="1:25" ht="12" customHeight="1" x14ac:dyDescent="0.2">
      <c r="A112" s="149" t="s">
        <v>366</v>
      </c>
      <c r="C112" s="149" t="s">
        <v>367</v>
      </c>
      <c r="D112" s="183" t="s">
        <v>282</v>
      </c>
      <c r="E112" s="166">
        <v>7</v>
      </c>
      <c r="F112" s="166">
        <v>5</v>
      </c>
      <c r="G112" s="166">
        <v>3</v>
      </c>
      <c r="H112" s="166">
        <v>2</v>
      </c>
      <c r="I112" s="166">
        <v>2</v>
      </c>
      <c r="J112" s="166">
        <v>0</v>
      </c>
      <c r="K112" s="166">
        <v>0</v>
      </c>
      <c r="L112" s="166">
        <v>0</v>
      </c>
      <c r="M112" s="166">
        <v>1</v>
      </c>
      <c r="N112" s="166">
        <v>0</v>
      </c>
      <c r="O112" s="166">
        <v>0</v>
      </c>
      <c r="P112" s="166">
        <v>1</v>
      </c>
      <c r="Q112" s="166">
        <v>0</v>
      </c>
      <c r="R112" s="166">
        <v>0</v>
      </c>
      <c r="S112" s="166">
        <v>0</v>
      </c>
      <c r="T112" s="166">
        <v>1</v>
      </c>
      <c r="U112" s="166">
        <v>0</v>
      </c>
      <c r="V112" s="166">
        <v>0</v>
      </c>
      <c r="W112" s="166">
        <v>1</v>
      </c>
      <c r="X112" s="166"/>
      <c r="Y112" s="167" t="s">
        <v>364</v>
      </c>
    </row>
    <row r="113" spans="1:25" ht="12" customHeight="1" x14ac:dyDescent="0.2">
      <c r="A113" s="149"/>
      <c r="C113" s="186" t="s">
        <v>365</v>
      </c>
      <c r="D113" s="183" t="s">
        <v>283</v>
      </c>
      <c r="E113" s="166">
        <v>6</v>
      </c>
      <c r="F113" s="166">
        <v>4</v>
      </c>
      <c r="G113" s="166">
        <v>2</v>
      </c>
      <c r="H113" s="166">
        <v>2</v>
      </c>
      <c r="I113" s="166">
        <v>2</v>
      </c>
      <c r="J113" s="166">
        <v>0</v>
      </c>
      <c r="K113" s="166">
        <v>0</v>
      </c>
      <c r="L113" s="166">
        <v>0</v>
      </c>
      <c r="M113" s="166">
        <v>1</v>
      </c>
      <c r="N113" s="166">
        <v>0</v>
      </c>
      <c r="O113" s="166">
        <v>0</v>
      </c>
      <c r="P113" s="166">
        <v>1</v>
      </c>
      <c r="Q113" s="166">
        <v>0</v>
      </c>
      <c r="R113" s="166">
        <v>0</v>
      </c>
      <c r="S113" s="166">
        <v>0</v>
      </c>
      <c r="T113" s="166">
        <v>1</v>
      </c>
      <c r="U113" s="166">
        <v>0</v>
      </c>
      <c r="V113" s="166">
        <v>0</v>
      </c>
      <c r="W113" s="166">
        <v>1</v>
      </c>
      <c r="X113" s="166"/>
      <c r="Y113" s="167"/>
    </row>
    <row r="114" spans="1:25" ht="5.0999999999999996" customHeight="1" x14ac:dyDescent="0.2">
      <c r="A114" s="149"/>
      <c r="C114" s="149"/>
      <c r="D114" s="183"/>
      <c r="E114" s="166"/>
      <c r="F114" s="166"/>
      <c r="G114" s="166"/>
      <c r="H114" s="166"/>
      <c r="I114" s="166"/>
      <c r="J114" s="166"/>
      <c r="K114" s="166"/>
      <c r="L114" s="166"/>
      <c r="M114" s="166"/>
      <c r="N114" s="166"/>
      <c r="O114" s="166"/>
      <c r="P114" s="166"/>
      <c r="Q114" s="166"/>
      <c r="R114" s="166"/>
      <c r="S114" s="166"/>
      <c r="T114" s="166"/>
      <c r="U114" s="166"/>
      <c r="V114" s="166"/>
      <c r="W114" s="166"/>
      <c r="X114" s="166"/>
      <c r="Y114" s="167"/>
    </row>
    <row r="115" spans="1:25" ht="12" customHeight="1" x14ac:dyDescent="0.2">
      <c r="A115" s="149" t="s">
        <v>368</v>
      </c>
      <c r="C115" s="149" t="s">
        <v>369</v>
      </c>
      <c r="D115" s="183" t="s">
        <v>282</v>
      </c>
      <c r="E115" s="166">
        <v>450</v>
      </c>
      <c r="F115" s="166">
        <v>428</v>
      </c>
      <c r="G115" s="166">
        <v>225</v>
      </c>
      <c r="H115" s="166">
        <v>203</v>
      </c>
      <c r="I115" s="166">
        <v>55</v>
      </c>
      <c r="J115" s="166">
        <v>23</v>
      </c>
      <c r="K115" s="166">
        <v>27</v>
      </c>
      <c r="L115" s="166">
        <v>98</v>
      </c>
      <c r="M115" s="166">
        <v>98</v>
      </c>
      <c r="N115" s="166">
        <v>8</v>
      </c>
      <c r="O115" s="166">
        <v>45</v>
      </c>
      <c r="P115" s="166">
        <v>29</v>
      </c>
      <c r="Q115" s="166">
        <v>16</v>
      </c>
      <c r="R115" s="166">
        <v>4</v>
      </c>
      <c r="S115" s="166">
        <v>0</v>
      </c>
      <c r="T115" s="166">
        <v>98</v>
      </c>
      <c r="U115" s="166">
        <v>3</v>
      </c>
      <c r="V115" s="166">
        <v>5</v>
      </c>
      <c r="W115" s="166">
        <v>50</v>
      </c>
      <c r="X115" s="166"/>
      <c r="Y115" s="167" t="s">
        <v>370</v>
      </c>
    </row>
    <row r="116" spans="1:25" ht="12" customHeight="1" x14ac:dyDescent="0.2">
      <c r="A116" s="149"/>
      <c r="C116" s="186" t="s">
        <v>371</v>
      </c>
      <c r="D116" s="183" t="s">
        <v>283</v>
      </c>
      <c r="E116" s="166">
        <v>400</v>
      </c>
      <c r="F116" s="166">
        <v>381</v>
      </c>
      <c r="G116" s="166">
        <v>197</v>
      </c>
      <c r="H116" s="166">
        <v>184</v>
      </c>
      <c r="I116" s="166">
        <v>44</v>
      </c>
      <c r="J116" s="166">
        <v>22</v>
      </c>
      <c r="K116" s="166">
        <v>25</v>
      </c>
      <c r="L116" s="166">
        <v>93</v>
      </c>
      <c r="M116" s="166">
        <v>94</v>
      </c>
      <c r="N116" s="166">
        <v>6</v>
      </c>
      <c r="O116" s="166">
        <v>44</v>
      </c>
      <c r="P116" s="166">
        <v>28</v>
      </c>
      <c r="Q116" s="166">
        <v>16</v>
      </c>
      <c r="R116" s="166">
        <v>4</v>
      </c>
      <c r="S116" s="166">
        <v>0</v>
      </c>
      <c r="T116" s="166">
        <v>83</v>
      </c>
      <c r="U116" s="166">
        <v>3</v>
      </c>
      <c r="V116" s="166">
        <v>5</v>
      </c>
      <c r="W116" s="166">
        <v>49</v>
      </c>
      <c r="X116" s="166"/>
      <c r="Y116" s="167"/>
    </row>
    <row r="117" spans="1:25" ht="5.0999999999999996" customHeight="1" x14ac:dyDescent="0.2">
      <c r="A117" s="149"/>
      <c r="C117" s="149"/>
      <c r="D117" s="183"/>
      <c r="E117" s="166"/>
      <c r="F117" s="166"/>
      <c r="G117" s="166"/>
      <c r="H117" s="166"/>
      <c r="I117" s="166"/>
      <c r="J117" s="166"/>
      <c r="K117" s="166"/>
      <c r="L117" s="166"/>
      <c r="M117" s="166"/>
      <c r="N117" s="166"/>
      <c r="O117" s="166"/>
      <c r="P117" s="166"/>
      <c r="Q117" s="166"/>
      <c r="R117" s="166"/>
      <c r="S117" s="166"/>
      <c r="T117" s="166"/>
      <c r="U117" s="166"/>
      <c r="V117" s="166"/>
      <c r="W117" s="166"/>
      <c r="X117" s="166"/>
      <c r="Y117" s="167"/>
    </row>
    <row r="118" spans="1:25" ht="12" customHeight="1" x14ac:dyDescent="0.2">
      <c r="A118" s="149" t="s">
        <v>372</v>
      </c>
      <c r="C118" s="149" t="s">
        <v>373</v>
      </c>
      <c r="D118" s="183" t="s">
        <v>282</v>
      </c>
      <c r="E118" s="166">
        <v>60</v>
      </c>
      <c r="F118" s="166">
        <v>57</v>
      </c>
      <c r="G118" s="166">
        <v>42</v>
      </c>
      <c r="H118" s="166">
        <v>15</v>
      </c>
      <c r="I118" s="166">
        <v>4</v>
      </c>
      <c r="J118" s="166">
        <v>0</v>
      </c>
      <c r="K118" s="166">
        <v>1</v>
      </c>
      <c r="L118" s="166">
        <v>10</v>
      </c>
      <c r="M118" s="166">
        <v>8</v>
      </c>
      <c r="N118" s="166">
        <v>2</v>
      </c>
      <c r="O118" s="166">
        <v>2</v>
      </c>
      <c r="P118" s="166">
        <v>4</v>
      </c>
      <c r="Q118" s="166">
        <v>0</v>
      </c>
      <c r="R118" s="166">
        <v>2</v>
      </c>
      <c r="S118" s="166">
        <v>0</v>
      </c>
      <c r="T118" s="166">
        <v>5</v>
      </c>
      <c r="U118" s="166">
        <v>0</v>
      </c>
      <c r="V118" s="166">
        <v>3</v>
      </c>
      <c r="W118" s="166">
        <v>5</v>
      </c>
      <c r="X118" s="166"/>
      <c r="Y118" s="167" t="s">
        <v>374</v>
      </c>
    </row>
    <row r="119" spans="1:25" ht="12" customHeight="1" x14ac:dyDescent="0.2">
      <c r="A119" s="149"/>
      <c r="C119" s="186" t="s">
        <v>375</v>
      </c>
      <c r="D119" s="183" t="s">
        <v>283</v>
      </c>
      <c r="E119" s="166">
        <v>53</v>
      </c>
      <c r="F119" s="166">
        <v>50</v>
      </c>
      <c r="G119" s="166">
        <v>36</v>
      </c>
      <c r="H119" s="166">
        <v>14</v>
      </c>
      <c r="I119" s="166">
        <v>4</v>
      </c>
      <c r="J119" s="166">
        <v>0</v>
      </c>
      <c r="K119" s="166">
        <v>1</v>
      </c>
      <c r="L119" s="166">
        <v>9</v>
      </c>
      <c r="M119" s="166">
        <v>8</v>
      </c>
      <c r="N119" s="166">
        <v>2</v>
      </c>
      <c r="O119" s="166">
        <v>2</v>
      </c>
      <c r="P119" s="166">
        <v>4</v>
      </c>
      <c r="Q119" s="166">
        <v>0</v>
      </c>
      <c r="R119" s="166">
        <v>2</v>
      </c>
      <c r="S119" s="166">
        <v>0</v>
      </c>
      <c r="T119" s="166">
        <v>4</v>
      </c>
      <c r="U119" s="166">
        <v>0</v>
      </c>
      <c r="V119" s="166">
        <v>3</v>
      </c>
      <c r="W119" s="166">
        <v>5</v>
      </c>
      <c r="X119" s="166"/>
      <c r="Y119" s="167"/>
    </row>
    <row r="120" spans="1:25" ht="5.0999999999999996" customHeight="1" x14ac:dyDescent="0.2">
      <c r="A120" s="149"/>
      <c r="C120" s="149"/>
      <c r="D120" s="183"/>
      <c r="E120" s="166"/>
      <c r="F120" s="166"/>
      <c r="G120" s="166"/>
      <c r="H120" s="166"/>
      <c r="I120" s="166"/>
      <c r="J120" s="166"/>
      <c r="K120" s="166"/>
      <c r="L120" s="166"/>
      <c r="M120" s="166"/>
      <c r="N120" s="166"/>
      <c r="O120" s="166"/>
      <c r="P120" s="166"/>
      <c r="Q120" s="166"/>
      <c r="R120" s="166"/>
      <c r="S120" s="166"/>
      <c r="T120" s="166"/>
      <c r="U120" s="166"/>
      <c r="V120" s="166"/>
      <c r="W120" s="166"/>
      <c r="X120" s="166"/>
      <c r="Y120" s="167"/>
    </row>
    <row r="121" spans="1:25" ht="12" customHeight="1" x14ac:dyDescent="0.2">
      <c r="A121" s="149" t="s">
        <v>376</v>
      </c>
      <c r="C121" s="149" t="s">
        <v>377</v>
      </c>
      <c r="D121" s="183" t="s">
        <v>282</v>
      </c>
      <c r="E121" s="166">
        <v>151</v>
      </c>
      <c r="F121" s="166">
        <v>137</v>
      </c>
      <c r="G121" s="166">
        <v>84</v>
      </c>
      <c r="H121" s="166">
        <v>53</v>
      </c>
      <c r="I121" s="166">
        <v>11</v>
      </c>
      <c r="J121" s="166">
        <v>9</v>
      </c>
      <c r="K121" s="166">
        <v>12</v>
      </c>
      <c r="L121" s="166">
        <v>21</v>
      </c>
      <c r="M121" s="166">
        <v>25</v>
      </c>
      <c r="N121" s="166">
        <v>2</v>
      </c>
      <c r="O121" s="166">
        <v>12</v>
      </c>
      <c r="P121" s="166">
        <v>5</v>
      </c>
      <c r="Q121" s="166">
        <v>6</v>
      </c>
      <c r="R121" s="166">
        <v>1</v>
      </c>
      <c r="S121" s="166">
        <v>0</v>
      </c>
      <c r="T121" s="166">
        <v>26</v>
      </c>
      <c r="U121" s="166">
        <v>1</v>
      </c>
      <c r="V121" s="166">
        <v>5</v>
      </c>
      <c r="W121" s="166">
        <v>13</v>
      </c>
      <c r="X121" s="166"/>
      <c r="Y121" s="167" t="s">
        <v>378</v>
      </c>
    </row>
    <row r="122" spans="1:25" ht="12" customHeight="1" x14ac:dyDescent="0.2">
      <c r="A122" s="149"/>
      <c r="C122" s="186" t="s">
        <v>379</v>
      </c>
      <c r="D122" s="183" t="s">
        <v>283</v>
      </c>
      <c r="E122" s="166">
        <v>122</v>
      </c>
      <c r="F122" s="166">
        <v>113</v>
      </c>
      <c r="G122" s="166">
        <v>62</v>
      </c>
      <c r="H122" s="166">
        <v>51</v>
      </c>
      <c r="I122" s="166">
        <v>10</v>
      </c>
      <c r="J122" s="166">
        <v>9</v>
      </c>
      <c r="K122" s="166">
        <v>12</v>
      </c>
      <c r="L122" s="166">
        <v>20</v>
      </c>
      <c r="M122" s="166">
        <v>25</v>
      </c>
      <c r="N122" s="166">
        <v>2</v>
      </c>
      <c r="O122" s="166">
        <v>12</v>
      </c>
      <c r="P122" s="166">
        <v>5</v>
      </c>
      <c r="Q122" s="166">
        <v>6</v>
      </c>
      <c r="R122" s="166">
        <v>1</v>
      </c>
      <c r="S122" s="166">
        <v>0</v>
      </c>
      <c r="T122" s="166">
        <v>24</v>
      </c>
      <c r="U122" s="166">
        <v>1</v>
      </c>
      <c r="V122" s="166">
        <v>5</v>
      </c>
      <c r="W122" s="166">
        <v>13</v>
      </c>
      <c r="X122" s="166"/>
      <c r="Y122" s="167"/>
    </row>
    <row r="123" spans="1:25" ht="12" customHeight="1" x14ac:dyDescent="0.2">
      <c r="A123" s="149"/>
      <c r="C123" s="186" t="s">
        <v>380</v>
      </c>
      <c r="D123" s="183"/>
      <c r="E123" s="166">
        <v>0</v>
      </c>
      <c r="F123" s="166">
        <v>0</v>
      </c>
      <c r="G123" s="166">
        <v>0</v>
      </c>
      <c r="H123" s="166">
        <v>0</v>
      </c>
      <c r="I123" s="166">
        <v>0</v>
      </c>
      <c r="J123" s="166">
        <v>0</v>
      </c>
      <c r="K123" s="166">
        <v>0</v>
      </c>
      <c r="L123" s="166">
        <v>0</v>
      </c>
      <c r="M123" s="166">
        <v>0</v>
      </c>
      <c r="N123" s="166">
        <v>0</v>
      </c>
      <c r="O123" s="166">
        <v>0</v>
      </c>
      <c r="P123" s="166">
        <v>0</v>
      </c>
      <c r="Q123" s="166">
        <v>0</v>
      </c>
      <c r="R123" s="166">
        <v>0</v>
      </c>
      <c r="S123" s="166">
        <v>0</v>
      </c>
      <c r="T123" s="166">
        <v>0</v>
      </c>
      <c r="U123" s="166">
        <v>0</v>
      </c>
      <c r="V123" s="166">
        <v>0</v>
      </c>
      <c r="W123" s="166">
        <v>0</v>
      </c>
      <c r="X123" s="166"/>
      <c r="Y123" s="167"/>
    </row>
    <row r="124" spans="1:25" ht="12" customHeight="1" x14ac:dyDescent="0.2">
      <c r="A124" s="149" t="s">
        <v>381</v>
      </c>
      <c r="C124" s="149" t="s">
        <v>382</v>
      </c>
      <c r="D124" s="183" t="s">
        <v>282</v>
      </c>
      <c r="E124" s="166">
        <v>3</v>
      </c>
      <c r="F124" s="166">
        <v>3</v>
      </c>
      <c r="G124" s="166">
        <v>1</v>
      </c>
      <c r="H124" s="166">
        <v>2</v>
      </c>
      <c r="I124" s="166">
        <v>0</v>
      </c>
      <c r="J124" s="166">
        <v>0</v>
      </c>
      <c r="K124" s="166">
        <v>1</v>
      </c>
      <c r="L124" s="166">
        <v>1</v>
      </c>
      <c r="M124" s="166">
        <v>1</v>
      </c>
      <c r="N124" s="166">
        <v>0</v>
      </c>
      <c r="O124" s="166">
        <v>1</v>
      </c>
      <c r="P124" s="166">
        <v>0</v>
      </c>
      <c r="Q124" s="166">
        <v>0</v>
      </c>
      <c r="R124" s="166">
        <v>0</v>
      </c>
      <c r="S124" s="166">
        <v>0</v>
      </c>
      <c r="T124" s="166">
        <v>1</v>
      </c>
      <c r="U124" s="166">
        <v>0</v>
      </c>
      <c r="V124" s="166">
        <v>0</v>
      </c>
      <c r="W124" s="166">
        <v>1</v>
      </c>
      <c r="X124" s="166"/>
      <c r="Y124" s="167" t="s">
        <v>383</v>
      </c>
    </row>
    <row r="125" spans="1:25" ht="12" customHeight="1" x14ac:dyDescent="0.2">
      <c r="A125" s="149"/>
      <c r="C125" s="186" t="s">
        <v>384</v>
      </c>
      <c r="D125" s="183" t="s">
        <v>283</v>
      </c>
      <c r="E125" s="166">
        <v>3</v>
      </c>
      <c r="F125" s="166">
        <v>3</v>
      </c>
      <c r="G125" s="166">
        <v>1</v>
      </c>
      <c r="H125" s="166">
        <v>2</v>
      </c>
      <c r="I125" s="166">
        <v>0</v>
      </c>
      <c r="J125" s="166">
        <v>0</v>
      </c>
      <c r="K125" s="166">
        <v>1</v>
      </c>
      <c r="L125" s="166">
        <v>1</v>
      </c>
      <c r="M125" s="166">
        <v>1</v>
      </c>
      <c r="N125" s="166">
        <v>0</v>
      </c>
      <c r="O125" s="166">
        <v>1</v>
      </c>
      <c r="P125" s="166">
        <v>0</v>
      </c>
      <c r="Q125" s="166">
        <v>0</v>
      </c>
      <c r="R125" s="166">
        <v>0</v>
      </c>
      <c r="S125" s="166">
        <v>0</v>
      </c>
      <c r="T125" s="166">
        <v>1</v>
      </c>
      <c r="U125" s="166">
        <v>0</v>
      </c>
      <c r="V125" s="166">
        <v>0</v>
      </c>
      <c r="W125" s="166">
        <v>1</v>
      </c>
      <c r="X125" s="166"/>
      <c r="Y125" s="167"/>
    </row>
    <row r="126" spans="1:25" ht="12" customHeight="1" x14ac:dyDescent="0.2">
      <c r="A126" s="149"/>
      <c r="C126" s="186" t="s">
        <v>385</v>
      </c>
      <c r="D126" s="183"/>
      <c r="E126" s="166">
        <v>0</v>
      </c>
      <c r="F126" s="166">
        <v>0</v>
      </c>
      <c r="G126" s="166">
        <v>0</v>
      </c>
      <c r="H126" s="166">
        <v>0</v>
      </c>
      <c r="I126" s="166">
        <v>0</v>
      </c>
      <c r="J126" s="166">
        <v>0</v>
      </c>
      <c r="K126" s="166">
        <v>0</v>
      </c>
      <c r="L126" s="166">
        <v>0</v>
      </c>
      <c r="M126" s="166">
        <v>0</v>
      </c>
      <c r="N126" s="166">
        <v>0</v>
      </c>
      <c r="O126" s="166">
        <v>0</v>
      </c>
      <c r="P126" s="166">
        <v>0</v>
      </c>
      <c r="Q126" s="166">
        <v>0</v>
      </c>
      <c r="R126" s="166">
        <v>0</v>
      </c>
      <c r="S126" s="166">
        <v>0</v>
      </c>
      <c r="T126" s="166">
        <v>0</v>
      </c>
      <c r="U126" s="166">
        <v>0</v>
      </c>
      <c r="V126" s="166">
        <v>0</v>
      </c>
      <c r="W126" s="166">
        <v>0</v>
      </c>
      <c r="X126" s="166"/>
      <c r="Y126" s="167"/>
    </row>
    <row r="127" spans="1:25" ht="12" customHeight="1" x14ac:dyDescent="0.2">
      <c r="A127" s="149">
        <v>131</v>
      </c>
      <c r="C127" s="149" t="s">
        <v>386</v>
      </c>
      <c r="D127" s="183" t="s">
        <v>282</v>
      </c>
      <c r="E127" s="166">
        <v>31</v>
      </c>
      <c r="F127" s="166">
        <v>31</v>
      </c>
      <c r="G127" s="166">
        <v>19</v>
      </c>
      <c r="H127" s="166">
        <v>12</v>
      </c>
      <c r="I127" s="166">
        <v>3</v>
      </c>
      <c r="J127" s="166">
        <v>2</v>
      </c>
      <c r="K127" s="166">
        <v>3</v>
      </c>
      <c r="L127" s="166">
        <v>4</v>
      </c>
      <c r="M127" s="166">
        <v>6</v>
      </c>
      <c r="N127" s="166">
        <v>0</v>
      </c>
      <c r="O127" s="166">
        <v>1</v>
      </c>
      <c r="P127" s="166">
        <v>4</v>
      </c>
      <c r="Q127" s="166">
        <v>1</v>
      </c>
      <c r="R127" s="166">
        <v>0</v>
      </c>
      <c r="S127" s="166">
        <v>0</v>
      </c>
      <c r="T127" s="166">
        <v>5</v>
      </c>
      <c r="U127" s="166">
        <v>1</v>
      </c>
      <c r="V127" s="166">
        <v>1</v>
      </c>
      <c r="W127" s="166">
        <v>3</v>
      </c>
      <c r="X127" s="166"/>
      <c r="Y127" s="167">
        <v>131</v>
      </c>
    </row>
    <row r="128" spans="1:25" ht="12" customHeight="1" x14ac:dyDescent="0.2">
      <c r="A128" s="149"/>
      <c r="C128" s="149"/>
      <c r="D128" s="183" t="s">
        <v>283</v>
      </c>
      <c r="E128" s="166">
        <v>30</v>
      </c>
      <c r="F128" s="166">
        <v>30</v>
      </c>
      <c r="G128" s="166">
        <v>19</v>
      </c>
      <c r="H128" s="166">
        <v>11</v>
      </c>
      <c r="I128" s="166">
        <v>2</v>
      </c>
      <c r="J128" s="166">
        <v>2</v>
      </c>
      <c r="K128" s="166">
        <v>3</v>
      </c>
      <c r="L128" s="166">
        <v>4</v>
      </c>
      <c r="M128" s="166">
        <v>6</v>
      </c>
      <c r="N128" s="166">
        <v>0</v>
      </c>
      <c r="O128" s="166">
        <v>1</v>
      </c>
      <c r="P128" s="166">
        <v>4</v>
      </c>
      <c r="Q128" s="166">
        <v>1</v>
      </c>
      <c r="R128" s="166">
        <v>0</v>
      </c>
      <c r="S128" s="166">
        <v>0</v>
      </c>
      <c r="T128" s="166">
        <v>4</v>
      </c>
      <c r="U128" s="166">
        <v>1</v>
      </c>
      <c r="V128" s="166">
        <v>1</v>
      </c>
      <c r="W128" s="166">
        <v>3</v>
      </c>
      <c r="X128" s="166"/>
      <c r="Y128" s="167"/>
    </row>
    <row r="129" spans="1:25" ht="5.0999999999999996" customHeight="1" x14ac:dyDescent="0.2">
      <c r="A129" s="149"/>
      <c r="C129" s="149"/>
      <c r="D129" s="183"/>
      <c r="E129" s="166"/>
      <c r="F129" s="166"/>
      <c r="G129" s="166"/>
      <c r="H129" s="166"/>
      <c r="I129" s="166"/>
      <c r="J129" s="166"/>
      <c r="K129" s="166"/>
      <c r="L129" s="166"/>
      <c r="M129" s="166"/>
      <c r="N129" s="166"/>
      <c r="O129" s="166"/>
      <c r="P129" s="166"/>
      <c r="Q129" s="166"/>
      <c r="R129" s="166"/>
      <c r="S129" s="166"/>
      <c r="T129" s="166"/>
      <c r="U129" s="166"/>
      <c r="V129" s="166"/>
      <c r="W129" s="166"/>
      <c r="X129" s="166"/>
      <c r="Y129" s="167"/>
    </row>
    <row r="130" spans="1:25" ht="12" customHeight="1" x14ac:dyDescent="0.2">
      <c r="A130" s="149">
        <v>132</v>
      </c>
      <c r="C130" s="149" t="s">
        <v>387</v>
      </c>
      <c r="D130" s="183" t="s">
        <v>282</v>
      </c>
      <c r="E130" s="166">
        <v>98</v>
      </c>
      <c r="F130" s="166">
        <v>94</v>
      </c>
      <c r="G130" s="166">
        <v>48</v>
      </c>
      <c r="H130" s="166">
        <v>46</v>
      </c>
      <c r="I130" s="166">
        <v>19</v>
      </c>
      <c r="J130" s="166">
        <v>6</v>
      </c>
      <c r="K130" s="166">
        <v>7</v>
      </c>
      <c r="L130" s="166">
        <v>14</v>
      </c>
      <c r="M130" s="166">
        <v>19</v>
      </c>
      <c r="N130" s="166">
        <v>1</v>
      </c>
      <c r="O130" s="166">
        <v>8</v>
      </c>
      <c r="P130" s="166">
        <v>6</v>
      </c>
      <c r="Q130" s="166">
        <v>4</v>
      </c>
      <c r="R130" s="166">
        <v>0</v>
      </c>
      <c r="S130" s="166">
        <v>0</v>
      </c>
      <c r="T130" s="166">
        <v>23</v>
      </c>
      <c r="U130" s="166">
        <v>4</v>
      </c>
      <c r="V130" s="166">
        <v>4</v>
      </c>
      <c r="W130" s="166">
        <v>8</v>
      </c>
      <c r="X130" s="166"/>
      <c r="Y130" s="167">
        <v>132</v>
      </c>
    </row>
    <row r="131" spans="1:25" ht="12" customHeight="1" x14ac:dyDescent="0.2">
      <c r="A131" s="149"/>
      <c r="C131" s="149"/>
      <c r="D131" s="183" t="s">
        <v>283</v>
      </c>
      <c r="E131" s="166">
        <v>93</v>
      </c>
      <c r="F131" s="166">
        <v>89</v>
      </c>
      <c r="G131" s="166">
        <v>43</v>
      </c>
      <c r="H131" s="166">
        <v>46</v>
      </c>
      <c r="I131" s="166">
        <v>19</v>
      </c>
      <c r="J131" s="166">
        <v>6</v>
      </c>
      <c r="K131" s="166">
        <v>7</v>
      </c>
      <c r="L131" s="166">
        <v>14</v>
      </c>
      <c r="M131" s="166">
        <v>19</v>
      </c>
      <c r="N131" s="166">
        <v>1</v>
      </c>
      <c r="O131" s="166">
        <v>8</v>
      </c>
      <c r="P131" s="166">
        <v>6</v>
      </c>
      <c r="Q131" s="166">
        <v>4</v>
      </c>
      <c r="R131" s="166">
        <v>0</v>
      </c>
      <c r="S131" s="166">
        <v>0</v>
      </c>
      <c r="T131" s="166">
        <v>23</v>
      </c>
      <c r="U131" s="166">
        <v>4</v>
      </c>
      <c r="V131" s="166">
        <v>4</v>
      </c>
      <c r="W131" s="166">
        <v>8</v>
      </c>
      <c r="X131" s="166"/>
      <c r="Y131" s="167"/>
    </row>
    <row r="132" spans="1:25" ht="5.0999999999999996" customHeight="1" x14ac:dyDescent="0.2">
      <c r="A132" s="149"/>
      <c r="C132" s="149"/>
      <c r="D132" s="183"/>
      <c r="E132" s="166"/>
      <c r="F132" s="166"/>
      <c r="G132" s="166"/>
      <c r="H132" s="166"/>
      <c r="I132" s="166"/>
      <c r="J132" s="166"/>
      <c r="K132" s="166"/>
      <c r="L132" s="166"/>
      <c r="M132" s="166"/>
      <c r="N132" s="166"/>
      <c r="O132" s="166"/>
      <c r="P132" s="166"/>
      <c r="Q132" s="166"/>
      <c r="R132" s="166"/>
      <c r="S132" s="166"/>
      <c r="T132" s="166"/>
      <c r="U132" s="166"/>
      <c r="V132" s="166"/>
      <c r="W132" s="166"/>
      <c r="X132" s="166"/>
      <c r="Y132" s="167"/>
    </row>
    <row r="133" spans="1:25" ht="12" customHeight="1" x14ac:dyDescent="0.2">
      <c r="A133" s="149" t="s">
        <v>388</v>
      </c>
      <c r="C133" s="149" t="s">
        <v>389</v>
      </c>
      <c r="D133" s="183" t="s">
        <v>282</v>
      </c>
      <c r="E133" s="166">
        <v>102</v>
      </c>
      <c r="F133" s="166">
        <v>99</v>
      </c>
      <c r="G133" s="166">
        <v>48</v>
      </c>
      <c r="H133" s="166">
        <v>51</v>
      </c>
      <c r="I133" s="166">
        <v>20</v>
      </c>
      <c r="J133" s="166">
        <v>7</v>
      </c>
      <c r="K133" s="166">
        <v>7</v>
      </c>
      <c r="L133" s="166">
        <v>17</v>
      </c>
      <c r="M133" s="166">
        <v>21</v>
      </c>
      <c r="N133" s="166">
        <v>1</v>
      </c>
      <c r="O133" s="166">
        <v>10</v>
      </c>
      <c r="P133" s="166">
        <v>4</v>
      </c>
      <c r="Q133" s="166">
        <v>6</v>
      </c>
      <c r="R133" s="166">
        <v>0</v>
      </c>
      <c r="S133" s="166">
        <v>0</v>
      </c>
      <c r="T133" s="166">
        <v>29</v>
      </c>
      <c r="U133" s="166">
        <v>1</v>
      </c>
      <c r="V133" s="166">
        <v>2</v>
      </c>
      <c r="W133" s="166">
        <v>9</v>
      </c>
      <c r="X133" s="166"/>
      <c r="Y133" s="167" t="s">
        <v>388</v>
      </c>
    </row>
    <row r="134" spans="1:25" ht="12" customHeight="1" x14ac:dyDescent="0.2">
      <c r="A134" s="149"/>
      <c r="C134" s="186" t="s">
        <v>390</v>
      </c>
      <c r="D134" s="183" t="s">
        <v>283</v>
      </c>
      <c r="E134" s="166">
        <v>90</v>
      </c>
      <c r="F134" s="166">
        <v>87</v>
      </c>
      <c r="G134" s="166">
        <v>41</v>
      </c>
      <c r="H134" s="166">
        <v>46</v>
      </c>
      <c r="I134" s="166">
        <v>18</v>
      </c>
      <c r="J134" s="166">
        <v>7</v>
      </c>
      <c r="K134" s="166">
        <v>6</v>
      </c>
      <c r="L134" s="166">
        <v>15</v>
      </c>
      <c r="M134" s="166">
        <v>19</v>
      </c>
      <c r="N134" s="166">
        <v>1</v>
      </c>
      <c r="O134" s="166">
        <v>9</v>
      </c>
      <c r="P134" s="166">
        <v>3</v>
      </c>
      <c r="Q134" s="166">
        <v>6</v>
      </c>
      <c r="R134" s="166">
        <v>0</v>
      </c>
      <c r="S134" s="166">
        <v>0</v>
      </c>
      <c r="T134" s="166">
        <v>26</v>
      </c>
      <c r="U134" s="166">
        <v>1</v>
      </c>
      <c r="V134" s="166">
        <v>2</v>
      </c>
      <c r="W134" s="166">
        <v>7</v>
      </c>
      <c r="X134" s="166"/>
      <c r="Y134" s="167"/>
    </row>
    <row r="135" spans="1:25" ht="5.0999999999999996" customHeight="1" x14ac:dyDescent="0.2">
      <c r="A135" s="149"/>
      <c r="C135" s="149"/>
      <c r="D135" s="183"/>
      <c r="E135" s="166"/>
      <c r="F135" s="166"/>
      <c r="G135" s="166"/>
      <c r="H135" s="166"/>
      <c r="I135" s="166"/>
      <c r="J135" s="166"/>
      <c r="K135" s="166"/>
      <c r="L135" s="166"/>
      <c r="M135" s="166"/>
      <c r="N135" s="166"/>
      <c r="O135" s="166"/>
      <c r="P135" s="166"/>
      <c r="Q135" s="166"/>
      <c r="R135" s="166"/>
      <c r="S135" s="166"/>
      <c r="T135" s="166"/>
      <c r="U135" s="166"/>
      <c r="V135" s="166"/>
      <c r="W135" s="166"/>
      <c r="X135" s="166"/>
      <c r="Y135" s="167"/>
    </row>
    <row r="136" spans="1:25" ht="12" customHeight="1" x14ac:dyDescent="0.2">
      <c r="A136" s="149">
        <v>133</v>
      </c>
      <c r="C136" s="149" t="s">
        <v>391</v>
      </c>
      <c r="D136" s="183" t="s">
        <v>282</v>
      </c>
      <c r="E136" s="166">
        <v>24</v>
      </c>
      <c r="F136" s="166">
        <v>22</v>
      </c>
      <c r="G136" s="166">
        <v>14</v>
      </c>
      <c r="H136" s="166">
        <v>8</v>
      </c>
      <c r="I136" s="166">
        <v>5</v>
      </c>
      <c r="J136" s="166">
        <v>1</v>
      </c>
      <c r="K136" s="166">
        <v>1</v>
      </c>
      <c r="L136" s="166">
        <v>1</v>
      </c>
      <c r="M136" s="166">
        <v>0</v>
      </c>
      <c r="N136" s="166">
        <v>0</v>
      </c>
      <c r="O136" s="166">
        <v>0</v>
      </c>
      <c r="P136" s="166">
        <v>0</v>
      </c>
      <c r="Q136" s="166">
        <v>0</v>
      </c>
      <c r="R136" s="166">
        <v>0</v>
      </c>
      <c r="S136" s="166">
        <v>0</v>
      </c>
      <c r="T136" s="166">
        <v>8</v>
      </c>
      <c r="U136" s="166">
        <v>0</v>
      </c>
      <c r="V136" s="166">
        <v>0</v>
      </c>
      <c r="W136" s="166">
        <v>0</v>
      </c>
      <c r="X136" s="166"/>
      <c r="Y136" s="167">
        <v>133</v>
      </c>
    </row>
    <row r="137" spans="1:25" ht="12" customHeight="1" x14ac:dyDescent="0.2">
      <c r="A137" s="149"/>
      <c r="C137" s="149"/>
      <c r="D137" s="183" t="s">
        <v>283</v>
      </c>
      <c r="E137" s="166">
        <v>18</v>
      </c>
      <c r="F137" s="166">
        <v>16</v>
      </c>
      <c r="G137" s="166">
        <v>10</v>
      </c>
      <c r="H137" s="166">
        <v>6</v>
      </c>
      <c r="I137" s="166">
        <v>4</v>
      </c>
      <c r="J137" s="166">
        <v>1</v>
      </c>
      <c r="K137" s="166">
        <v>0</v>
      </c>
      <c r="L137" s="166">
        <v>1</v>
      </c>
      <c r="M137" s="166">
        <v>0</v>
      </c>
      <c r="N137" s="166">
        <v>0</v>
      </c>
      <c r="O137" s="166">
        <v>0</v>
      </c>
      <c r="P137" s="166">
        <v>0</v>
      </c>
      <c r="Q137" s="166">
        <v>0</v>
      </c>
      <c r="R137" s="166">
        <v>0</v>
      </c>
      <c r="S137" s="166">
        <v>0</v>
      </c>
      <c r="T137" s="166">
        <v>6</v>
      </c>
      <c r="U137" s="166">
        <v>0</v>
      </c>
      <c r="V137" s="166">
        <v>0</v>
      </c>
      <c r="W137" s="166">
        <v>0</v>
      </c>
      <c r="X137" s="166"/>
      <c r="Y137" s="167"/>
    </row>
    <row r="138" spans="1:25" ht="5.0999999999999996" customHeight="1" x14ac:dyDescent="0.2">
      <c r="A138" s="149"/>
      <c r="C138" s="149"/>
      <c r="D138" s="183"/>
      <c r="E138" s="166"/>
      <c r="F138" s="166"/>
      <c r="G138" s="166"/>
      <c r="H138" s="166"/>
      <c r="I138" s="166"/>
      <c r="J138" s="166"/>
      <c r="K138" s="166"/>
      <c r="L138" s="166"/>
      <c r="M138" s="166"/>
      <c r="N138" s="166"/>
      <c r="O138" s="166"/>
      <c r="P138" s="166"/>
      <c r="Q138" s="166"/>
      <c r="R138" s="166"/>
      <c r="S138" s="166"/>
      <c r="T138" s="166"/>
      <c r="U138" s="166"/>
      <c r="V138" s="166"/>
      <c r="W138" s="166"/>
      <c r="X138" s="166"/>
      <c r="Y138" s="167"/>
    </row>
    <row r="139" spans="1:25" ht="12" customHeight="1" x14ac:dyDescent="0.2">
      <c r="A139" s="149">
        <v>134</v>
      </c>
      <c r="C139" s="149" t="s">
        <v>2274</v>
      </c>
      <c r="D139" s="183" t="s">
        <v>282</v>
      </c>
      <c r="E139" s="166">
        <v>2</v>
      </c>
      <c r="F139" s="166">
        <v>2</v>
      </c>
      <c r="G139" s="166">
        <v>0</v>
      </c>
      <c r="H139" s="166">
        <v>2</v>
      </c>
      <c r="I139" s="166">
        <v>1</v>
      </c>
      <c r="J139" s="166">
        <v>1</v>
      </c>
      <c r="K139" s="166">
        <v>0</v>
      </c>
      <c r="L139" s="166">
        <v>0</v>
      </c>
      <c r="M139" s="166">
        <v>0</v>
      </c>
      <c r="N139" s="166">
        <v>0</v>
      </c>
      <c r="O139" s="166">
        <v>0</v>
      </c>
      <c r="P139" s="166">
        <v>0</v>
      </c>
      <c r="Q139" s="166">
        <v>0</v>
      </c>
      <c r="R139" s="166">
        <v>0</v>
      </c>
      <c r="S139" s="166">
        <v>0</v>
      </c>
      <c r="T139" s="166">
        <v>2</v>
      </c>
      <c r="U139" s="166">
        <v>0</v>
      </c>
      <c r="V139" s="166">
        <v>0</v>
      </c>
      <c r="W139" s="166">
        <v>0</v>
      </c>
      <c r="X139" s="166"/>
      <c r="Y139" s="167">
        <v>134</v>
      </c>
    </row>
    <row r="140" spans="1:25" ht="12" customHeight="1" x14ac:dyDescent="0.2">
      <c r="A140" s="149"/>
      <c r="C140" s="149"/>
      <c r="D140" s="183" t="s">
        <v>283</v>
      </c>
      <c r="E140" s="166">
        <v>0</v>
      </c>
      <c r="F140" s="166">
        <v>0</v>
      </c>
      <c r="G140" s="166">
        <v>0</v>
      </c>
      <c r="H140" s="166">
        <v>0</v>
      </c>
      <c r="I140" s="166">
        <v>0</v>
      </c>
      <c r="J140" s="166">
        <v>0</v>
      </c>
      <c r="K140" s="166">
        <v>0</v>
      </c>
      <c r="L140" s="166">
        <v>0</v>
      </c>
      <c r="M140" s="166">
        <v>0</v>
      </c>
      <c r="N140" s="166">
        <v>0</v>
      </c>
      <c r="O140" s="166">
        <v>0</v>
      </c>
      <c r="P140" s="166">
        <v>0</v>
      </c>
      <c r="Q140" s="166">
        <v>0</v>
      </c>
      <c r="R140" s="166">
        <v>0</v>
      </c>
      <c r="S140" s="166">
        <v>0</v>
      </c>
      <c r="T140" s="166">
        <v>0</v>
      </c>
      <c r="U140" s="166">
        <v>0</v>
      </c>
      <c r="V140" s="166">
        <v>0</v>
      </c>
      <c r="W140" s="166">
        <v>0</v>
      </c>
      <c r="X140" s="166"/>
      <c r="Y140" s="167"/>
    </row>
    <row r="141" spans="1:25" ht="12" customHeight="1" x14ac:dyDescent="0.2">
      <c r="A141" s="149">
        <v>136</v>
      </c>
      <c r="C141" s="149" t="s">
        <v>392</v>
      </c>
      <c r="D141" s="183" t="s">
        <v>282</v>
      </c>
      <c r="E141" s="166">
        <v>115</v>
      </c>
      <c r="F141" s="166">
        <v>105</v>
      </c>
      <c r="G141" s="166">
        <v>43</v>
      </c>
      <c r="H141" s="166">
        <v>62</v>
      </c>
      <c r="I141" s="166">
        <v>10</v>
      </c>
      <c r="J141" s="166">
        <v>10</v>
      </c>
      <c r="K141" s="166">
        <v>10</v>
      </c>
      <c r="L141" s="166">
        <v>32</v>
      </c>
      <c r="M141" s="166">
        <v>39</v>
      </c>
      <c r="N141" s="166">
        <v>9</v>
      </c>
      <c r="O141" s="166">
        <v>13</v>
      </c>
      <c r="P141" s="166">
        <v>8</v>
      </c>
      <c r="Q141" s="166">
        <v>9</v>
      </c>
      <c r="R141" s="166">
        <v>0</v>
      </c>
      <c r="S141" s="166">
        <v>0</v>
      </c>
      <c r="T141" s="166">
        <v>22</v>
      </c>
      <c r="U141" s="166">
        <v>1</v>
      </c>
      <c r="V141" s="166">
        <v>3</v>
      </c>
      <c r="W141" s="166">
        <v>19</v>
      </c>
      <c r="X141" s="166"/>
      <c r="Y141" s="167">
        <v>136</v>
      </c>
    </row>
    <row r="142" spans="1:25" ht="12" customHeight="1" x14ac:dyDescent="0.2">
      <c r="A142" s="149"/>
      <c r="C142" s="149"/>
      <c r="D142" s="183" t="s">
        <v>283</v>
      </c>
      <c r="E142" s="166">
        <v>90</v>
      </c>
      <c r="F142" s="166">
        <v>82</v>
      </c>
      <c r="G142" s="166">
        <v>31</v>
      </c>
      <c r="H142" s="166">
        <v>51</v>
      </c>
      <c r="I142" s="166">
        <v>9</v>
      </c>
      <c r="J142" s="166">
        <v>5</v>
      </c>
      <c r="K142" s="166">
        <v>8</v>
      </c>
      <c r="L142" s="166">
        <v>29</v>
      </c>
      <c r="M142" s="166">
        <v>33</v>
      </c>
      <c r="N142" s="166">
        <v>6</v>
      </c>
      <c r="O142" s="166">
        <v>11</v>
      </c>
      <c r="P142" s="166">
        <v>7</v>
      </c>
      <c r="Q142" s="166">
        <v>9</v>
      </c>
      <c r="R142" s="166">
        <v>0</v>
      </c>
      <c r="S142" s="166">
        <v>0</v>
      </c>
      <c r="T142" s="166">
        <v>18</v>
      </c>
      <c r="U142" s="166">
        <v>0</v>
      </c>
      <c r="V142" s="166">
        <v>3</v>
      </c>
      <c r="W142" s="166">
        <v>13</v>
      </c>
      <c r="X142" s="166"/>
      <c r="Y142" s="167"/>
    </row>
    <row r="143" spans="1:25" ht="5.0999999999999996" customHeight="1" x14ac:dyDescent="0.2">
      <c r="A143" s="149"/>
      <c r="C143" s="149"/>
      <c r="D143" s="183"/>
      <c r="E143" s="166"/>
      <c r="F143" s="166"/>
      <c r="G143" s="166"/>
      <c r="H143" s="166"/>
      <c r="I143" s="166"/>
      <c r="J143" s="166"/>
      <c r="K143" s="166"/>
      <c r="L143" s="166"/>
      <c r="M143" s="166"/>
      <c r="N143" s="166"/>
      <c r="O143" s="166"/>
      <c r="P143" s="166"/>
      <c r="Q143" s="166"/>
      <c r="R143" s="166"/>
      <c r="S143" s="166"/>
      <c r="T143" s="166"/>
      <c r="U143" s="166"/>
      <c r="V143" s="166"/>
      <c r="W143" s="166"/>
      <c r="X143" s="166"/>
      <c r="Y143" s="167"/>
    </row>
    <row r="144" spans="1:25" ht="12" customHeight="1" x14ac:dyDescent="0.2">
      <c r="A144" s="149">
        <v>138</v>
      </c>
      <c r="C144" s="149" t="s">
        <v>393</v>
      </c>
      <c r="D144" s="183" t="s">
        <v>282</v>
      </c>
      <c r="E144" s="166">
        <v>6</v>
      </c>
      <c r="F144" s="166">
        <v>5</v>
      </c>
      <c r="G144" s="166">
        <v>2</v>
      </c>
      <c r="H144" s="166">
        <v>3</v>
      </c>
      <c r="I144" s="166">
        <v>2</v>
      </c>
      <c r="J144" s="166">
        <v>0</v>
      </c>
      <c r="K144" s="166">
        <v>0</v>
      </c>
      <c r="L144" s="166">
        <v>1</v>
      </c>
      <c r="M144" s="166">
        <v>2</v>
      </c>
      <c r="N144" s="166">
        <v>0</v>
      </c>
      <c r="O144" s="166">
        <v>0</v>
      </c>
      <c r="P144" s="166">
        <v>2</v>
      </c>
      <c r="Q144" s="166">
        <v>0</v>
      </c>
      <c r="R144" s="166">
        <v>0</v>
      </c>
      <c r="S144" s="166">
        <v>0</v>
      </c>
      <c r="T144" s="166">
        <v>1</v>
      </c>
      <c r="U144" s="166">
        <v>0</v>
      </c>
      <c r="V144" s="166">
        <v>0</v>
      </c>
      <c r="W144" s="166">
        <v>1</v>
      </c>
      <c r="X144" s="166"/>
      <c r="Y144" s="167">
        <v>138</v>
      </c>
    </row>
    <row r="145" spans="1:25" ht="12" customHeight="1" x14ac:dyDescent="0.2">
      <c r="A145" s="149"/>
      <c r="C145" s="149"/>
      <c r="D145" s="183" t="s">
        <v>283</v>
      </c>
      <c r="E145" s="166">
        <v>5</v>
      </c>
      <c r="F145" s="166">
        <v>4</v>
      </c>
      <c r="G145" s="166">
        <v>1</v>
      </c>
      <c r="H145" s="166">
        <v>3</v>
      </c>
      <c r="I145" s="166">
        <v>2</v>
      </c>
      <c r="J145" s="166">
        <v>0</v>
      </c>
      <c r="K145" s="166">
        <v>0</v>
      </c>
      <c r="L145" s="166">
        <v>1</v>
      </c>
      <c r="M145" s="166">
        <v>2</v>
      </c>
      <c r="N145" s="166">
        <v>0</v>
      </c>
      <c r="O145" s="166">
        <v>0</v>
      </c>
      <c r="P145" s="166">
        <v>2</v>
      </c>
      <c r="Q145" s="166">
        <v>0</v>
      </c>
      <c r="R145" s="166">
        <v>0</v>
      </c>
      <c r="S145" s="166">
        <v>0</v>
      </c>
      <c r="T145" s="166">
        <v>1</v>
      </c>
      <c r="U145" s="166">
        <v>0</v>
      </c>
      <c r="V145" s="166">
        <v>0</v>
      </c>
      <c r="W145" s="166">
        <v>1</v>
      </c>
      <c r="X145" s="166"/>
      <c r="Y145" s="167"/>
    </row>
    <row r="146" spans="1:25" ht="5.0999999999999996" customHeight="1" x14ac:dyDescent="0.2">
      <c r="A146" s="149"/>
      <c r="C146" s="149"/>
      <c r="D146" s="183"/>
      <c r="E146" s="166"/>
      <c r="F146" s="166"/>
      <c r="G146" s="166"/>
      <c r="H146" s="166"/>
      <c r="I146" s="166"/>
      <c r="J146" s="166"/>
      <c r="K146" s="166"/>
      <c r="L146" s="166"/>
      <c r="M146" s="166"/>
      <c r="N146" s="166"/>
      <c r="O146" s="166"/>
      <c r="P146" s="166"/>
      <c r="Q146" s="166"/>
      <c r="R146" s="166"/>
      <c r="S146" s="166"/>
      <c r="T146" s="166"/>
      <c r="U146" s="166"/>
      <c r="V146" s="166"/>
      <c r="W146" s="166"/>
      <c r="X146" s="166"/>
      <c r="Y146" s="167"/>
    </row>
    <row r="147" spans="1:25" ht="12" customHeight="1" x14ac:dyDescent="0.2">
      <c r="A147" s="149">
        <v>140</v>
      </c>
      <c r="C147" s="149" t="s">
        <v>394</v>
      </c>
      <c r="D147" s="183" t="s">
        <v>282</v>
      </c>
      <c r="E147" s="166">
        <v>15</v>
      </c>
      <c r="F147" s="166">
        <v>14</v>
      </c>
      <c r="G147" s="166">
        <v>3</v>
      </c>
      <c r="H147" s="166">
        <v>11</v>
      </c>
      <c r="I147" s="166">
        <v>3</v>
      </c>
      <c r="J147" s="166">
        <v>1</v>
      </c>
      <c r="K147" s="166">
        <v>3</v>
      </c>
      <c r="L147" s="166">
        <v>4</v>
      </c>
      <c r="M147" s="166">
        <v>4</v>
      </c>
      <c r="N147" s="166">
        <v>0</v>
      </c>
      <c r="O147" s="166">
        <v>2</v>
      </c>
      <c r="P147" s="166">
        <v>1</v>
      </c>
      <c r="Q147" s="166">
        <v>1</v>
      </c>
      <c r="R147" s="166">
        <v>1</v>
      </c>
      <c r="S147" s="166">
        <v>0</v>
      </c>
      <c r="T147" s="166">
        <v>6</v>
      </c>
      <c r="U147" s="166">
        <v>0</v>
      </c>
      <c r="V147" s="166">
        <v>0</v>
      </c>
      <c r="W147" s="166">
        <v>0</v>
      </c>
      <c r="X147" s="166"/>
      <c r="Y147" s="167">
        <v>140</v>
      </c>
    </row>
    <row r="148" spans="1:25" ht="12" customHeight="1" x14ac:dyDescent="0.2">
      <c r="A148" s="149"/>
      <c r="C148" s="149"/>
      <c r="D148" s="183" t="s">
        <v>283</v>
      </c>
      <c r="E148" s="166">
        <v>13</v>
      </c>
      <c r="F148" s="166">
        <v>12</v>
      </c>
      <c r="G148" s="166">
        <v>2</v>
      </c>
      <c r="H148" s="166">
        <v>10</v>
      </c>
      <c r="I148" s="166">
        <v>3</v>
      </c>
      <c r="J148" s="166">
        <v>0</v>
      </c>
      <c r="K148" s="166">
        <v>3</v>
      </c>
      <c r="L148" s="166">
        <v>4</v>
      </c>
      <c r="M148" s="166">
        <v>4</v>
      </c>
      <c r="N148" s="166">
        <v>0</v>
      </c>
      <c r="O148" s="166">
        <v>2</v>
      </c>
      <c r="P148" s="166">
        <v>1</v>
      </c>
      <c r="Q148" s="166">
        <v>1</v>
      </c>
      <c r="R148" s="166">
        <v>1</v>
      </c>
      <c r="S148" s="166">
        <v>0</v>
      </c>
      <c r="T148" s="166">
        <v>5</v>
      </c>
      <c r="U148" s="166">
        <v>0</v>
      </c>
      <c r="V148" s="166">
        <v>0</v>
      </c>
      <c r="W148" s="166">
        <v>0</v>
      </c>
      <c r="X148" s="166"/>
      <c r="Y148" s="167"/>
    </row>
    <row r="149" spans="1:25" ht="5.0999999999999996" customHeight="1" x14ac:dyDescent="0.2">
      <c r="A149" s="149"/>
      <c r="C149" s="149"/>
      <c r="D149" s="183"/>
      <c r="E149" s="166"/>
      <c r="F149" s="166"/>
      <c r="G149" s="166"/>
      <c r="H149" s="166"/>
      <c r="I149" s="166"/>
      <c r="J149" s="166"/>
      <c r="K149" s="166"/>
      <c r="L149" s="166"/>
      <c r="M149" s="166"/>
      <c r="N149" s="166"/>
      <c r="O149" s="166"/>
      <c r="P149" s="166"/>
      <c r="Q149" s="166"/>
      <c r="R149" s="166"/>
      <c r="S149" s="166"/>
      <c r="T149" s="166"/>
      <c r="U149" s="166"/>
      <c r="V149" s="166"/>
      <c r="W149" s="166"/>
      <c r="X149" s="166"/>
      <c r="Y149" s="167"/>
    </row>
    <row r="150" spans="1:25" ht="12" customHeight="1" x14ac:dyDescent="0.2">
      <c r="A150" s="149">
        <v>145</v>
      </c>
      <c r="C150" s="149" t="s">
        <v>395</v>
      </c>
      <c r="D150" s="183" t="s">
        <v>282</v>
      </c>
      <c r="E150" s="166">
        <v>633</v>
      </c>
      <c r="F150" s="166">
        <v>607</v>
      </c>
      <c r="G150" s="166">
        <v>208</v>
      </c>
      <c r="H150" s="166">
        <v>399</v>
      </c>
      <c r="I150" s="166">
        <v>95</v>
      </c>
      <c r="J150" s="166">
        <v>45</v>
      </c>
      <c r="K150" s="166">
        <v>62</v>
      </c>
      <c r="L150" s="166">
        <v>197</v>
      </c>
      <c r="M150" s="166">
        <v>163</v>
      </c>
      <c r="N150" s="166">
        <v>33</v>
      </c>
      <c r="O150" s="166">
        <v>69</v>
      </c>
      <c r="P150" s="166">
        <v>39</v>
      </c>
      <c r="Q150" s="166">
        <v>22</v>
      </c>
      <c r="R150" s="166">
        <v>4</v>
      </c>
      <c r="S150" s="166">
        <v>1</v>
      </c>
      <c r="T150" s="166">
        <v>216</v>
      </c>
      <c r="U150" s="166">
        <v>15</v>
      </c>
      <c r="V150" s="166">
        <v>20</v>
      </c>
      <c r="W150" s="166">
        <v>86</v>
      </c>
      <c r="X150" s="166"/>
      <c r="Y150" s="167">
        <v>145</v>
      </c>
    </row>
    <row r="151" spans="1:25" ht="12" customHeight="1" x14ac:dyDescent="0.2">
      <c r="A151" s="149"/>
      <c r="C151" s="186" t="s">
        <v>396</v>
      </c>
      <c r="D151" s="183" t="s">
        <v>283</v>
      </c>
      <c r="E151" s="166">
        <v>479</v>
      </c>
      <c r="F151" s="166">
        <v>462</v>
      </c>
      <c r="G151" s="166">
        <v>147</v>
      </c>
      <c r="H151" s="166">
        <v>315</v>
      </c>
      <c r="I151" s="166">
        <v>71</v>
      </c>
      <c r="J151" s="166">
        <v>32</v>
      </c>
      <c r="K151" s="166">
        <v>45</v>
      </c>
      <c r="L151" s="166">
        <v>167</v>
      </c>
      <c r="M151" s="166">
        <v>141</v>
      </c>
      <c r="N151" s="166">
        <v>27</v>
      </c>
      <c r="O151" s="166">
        <v>56</v>
      </c>
      <c r="P151" s="166">
        <v>37</v>
      </c>
      <c r="Q151" s="166">
        <v>21</v>
      </c>
      <c r="R151" s="166">
        <v>3</v>
      </c>
      <c r="S151" s="166">
        <v>1</v>
      </c>
      <c r="T151" s="166">
        <v>160</v>
      </c>
      <c r="U151" s="166">
        <v>10</v>
      </c>
      <c r="V151" s="166">
        <v>18</v>
      </c>
      <c r="W151" s="166">
        <v>76</v>
      </c>
      <c r="X151" s="166"/>
      <c r="Y151" s="167"/>
    </row>
    <row r="152" spans="1:25" ht="12" customHeight="1" x14ac:dyDescent="0.2">
      <c r="A152" s="149"/>
      <c r="C152" s="186" t="s">
        <v>397</v>
      </c>
      <c r="D152" s="183"/>
      <c r="E152" s="166"/>
      <c r="F152" s="166"/>
      <c r="G152" s="166"/>
      <c r="H152" s="166"/>
      <c r="I152" s="166"/>
      <c r="J152" s="166"/>
      <c r="K152" s="166"/>
      <c r="L152" s="166"/>
      <c r="M152" s="166"/>
      <c r="N152" s="166"/>
      <c r="O152" s="166"/>
      <c r="P152" s="166"/>
      <c r="Q152" s="166"/>
      <c r="R152" s="166"/>
      <c r="S152" s="166"/>
      <c r="T152" s="166"/>
      <c r="U152" s="166"/>
      <c r="V152" s="166"/>
      <c r="W152" s="166"/>
      <c r="X152" s="166"/>
      <c r="Y152" s="167"/>
    </row>
    <row r="153" spans="1:25" ht="12" customHeight="1" x14ac:dyDescent="0.2">
      <c r="A153" s="149" t="s">
        <v>398</v>
      </c>
      <c r="C153" s="149" t="s">
        <v>399</v>
      </c>
      <c r="D153" s="183" t="s">
        <v>282</v>
      </c>
      <c r="E153" s="166">
        <v>639</v>
      </c>
      <c r="F153" s="166">
        <v>611</v>
      </c>
      <c r="G153" s="166">
        <v>2</v>
      </c>
      <c r="H153" s="166">
        <v>609</v>
      </c>
      <c r="I153" s="166">
        <v>20</v>
      </c>
      <c r="J153" s="166">
        <v>28</v>
      </c>
      <c r="K153" s="166">
        <v>59</v>
      </c>
      <c r="L153" s="166">
        <v>502</v>
      </c>
      <c r="M153" s="166">
        <v>542</v>
      </c>
      <c r="N153" s="166">
        <v>13</v>
      </c>
      <c r="O153" s="166">
        <v>45</v>
      </c>
      <c r="P153" s="166">
        <v>128</v>
      </c>
      <c r="Q153" s="166">
        <v>356</v>
      </c>
      <c r="R153" s="166">
        <v>44</v>
      </c>
      <c r="S153" s="166">
        <v>0</v>
      </c>
      <c r="T153" s="166">
        <v>22</v>
      </c>
      <c r="U153" s="166">
        <v>1</v>
      </c>
      <c r="V153" s="166">
        <v>94</v>
      </c>
      <c r="W153" s="166">
        <v>96</v>
      </c>
      <c r="X153" s="166"/>
      <c r="Y153" s="167" t="s">
        <v>398</v>
      </c>
    </row>
    <row r="154" spans="1:25" ht="12" customHeight="1" x14ac:dyDescent="0.2">
      <c r="A154" s="149"/>
      <c r="C154" s="186" t="s">
        <v>400</v>
      </c>
      <c r="D154" s="183" t="s">
        <v>283</v>
      </c>
      <c r="E154" s="166">
        <v>614</v>
      </c>
      <c r="F154" s="166">
        <v>588</v>
      </c>
      <c r="G154" s="166">
        <v>2</v>
      </c>
      <c r="H154" s="166">
        <v>586</v>
      </c>
      <c r="I154" s="166">
        <v>19</v>
      </c>
      <c r="J154" s="166">
        <v>27</v>
      </c>
      <c r="K154" s="166">
        <v>56</v>
      </c>
      <c r="L154" s="166">
        <v>484</v>
      </c>
      <c r="M154" s="166">
        <v>520</v>
      </c>
      <c r="N154" s="166">
        <v>12</v>
      </c>
      <c r="O154" s="166">
        <v>44</v>
      </c>
      <c r="P154" s="166">
        <v>121</v>
      </c>
      <c r="Q154" s="166">
        <v>343</v>
      </c>
      <c r="R154" s="166">
        <v>43</v>
      </c>
      <c r="S154" s="166">
        <v>0</v>
      </c>
      <c r="T154" s="166">
        <v>22</v>
      </c>
      <c r="U154" s="166">
        <v>1</v>
      </c>
      <c r="V154" s="166">
        <v>88</v>
      </c>
      <c r="W154" s="166">
        <v>92</v>
      </c>
      <c r="X154" s="166"/>
      <c r="Y154" s="167"/>
    </row>
    <row r="155" spans="1:25" ht="5.0999999999999996" customHeight="1" x14ac:dyDescent="0.2">
      <c r="A155" s="149"/>
      <c r="C155" s="149"/>
      <c r="D155" s="183"/>
      <c r="E155" s="166"/>
      <c r="F155" s="166"/>
      <c r="G155" s="166"/>
      <c r="H155" s="166"/>
      <c r="I155" s="166"/>
      <c r="J155" s="166"/>
      <c r="K155" s="166"/>
      <c r="L155" s="166"/>
      <c r="M155" s="166"/>
      <c r="N155" s="166"/>
      <c r="O155" s="166"/>
      <c r="P155" s="166"/>
      <c r="Q155" s="166"/>
      <c r="R155" s="166"/>
      <c r="S155" s="166"/>
      <c r="T155" s="166"/>
      <c r="U155" s="166"/>
      <c r="V155" s="166"/>
      <c r="W155" s="166"/>
      <c r="X155" s="166"/>
      <c r="Y155" s="167"/>
    </row>
    <row r="156" spans="1:25" ht="12" customHeight="1" x14ac:dyDescent="0.2">
      <c r="A156" s="149" t="s">
        <v>401</v>
      </c>
      <c r="C156" s="149" t="s">
        <v>402</v>
      </c>
      <c r="D156" s="183" t="s">
        <v>282</v>
      </c>
      <c r="E156" s="166">
        <v>2</v>
      </c>
      <c r="F156" s="166">
        <v>2</v>
      </c>
      <c r="G156" s="166">
        <v>0</v>
      </c>
      <c r="H156" s="166">
        <v>2</v>
      </c>
      <c r="I156" s="166">
        <v>0</v>
      </c>
      <c r="J156" s="166">
        <v>0</v>
      </c>
      <c r="K156" s="166">
        <v>0</v>
      </c>
      <c r="L156" s="166">
        <v>2</v>
      </c>
      <c r="M156" s="166">
        <v>2</v>
      </c>
      <c r="N156" s="166">
        <v>0</v>
      </c>
      <c r="O156" s="166">
        <v>0</v>
      </c>
      <c r="P156" s="166">
        <v>1</v>
      </c>
      <c r="Q156" s="166">
        <v>1</v>
      </c>
      <c r="R156" s="166">
        <v>0</v>
      </c>
      <c r="S156" s="166">
        <v>0</v>
      </c>
      <c r="T156" s="166">
        <v>0</v>
      </c>
      <c r="U156" s="166">
        <v>0</v>
      </c>
      <c r="V156" s="166">
        <v>0</v>
      </c>
      <c r="W156" s="166">
        <v>1</v>
      </c>
      <c r="X156" s="166"/>
      <c r="Y156" s="167" t="s">
        <v>401</v>
      </c>
    </row>
    <row r="157" spans="1:25" ht="12" customHeight="1" x14ac:dyDescent="0.2">
      <c r="A157" s="149"/>
      <c r="C157" s="149"/>
      <c r="D157" s="183" t="s">
        <v>283</v>
      </c>
      <c r="E157" s="166">
        <v>2</v>
      </c>
      <c r="F157" s="166">
        <v>2</v>
      </c>
      <c r="G157" s="166">
        <v>0</v>
      </c>
      <c r="H157" s="166">
        <v>2</v>
      </c>
      <c r="I157" s="166">
        <v>0</v>
      </c>
      <c r="J157" s="166">
        <v>0</v>
      </c>
      <c r="K157" s="166">
        <v>0</v>
      </c>
      <c r="L157" s="166">
        <v>2</v>
      </c>
      <c r="M157" s="166">
        <v>2</v>
      </c>
      <c r="N157" s="166">
        <v>0</v>
      </c>
      <c r="O157" s="166">
        <v>0</v>
      </c>
      <c r="P157" s="166">
        <v>1</v>
      </c>
      <c r="Q157" s="166">
        <v>1</v>
      </c>
      <c r="R157" s="166">
        <v>0</v>
      </c>
      <c r="S157" s="166">
        <v>0</v>
      </c>
      <c r="T157" s="166">
        <v>0</v>
      </c>
      <c r="U157" s="166">
        <v>0</v>
      </c>
      <c r="V157" s="166">
        <v>0</v>
      </c>
      <c r="W157" s="166">
        <v>1</v>
      </c>
      <c r="X157" s="166"/>
      <c r="Y157" s="167"/>
    </row>
    <row r="158" spans="1:25" ht="5.0999999999999996" customHeight="1" x14ac:dyDescent="0.2">
      <c r="A158" s="149"/>
      <c r="C158" s="149"/>
      <c r="D158" s="183"/>
      <c r="E158" s="166"/>
      <c r="F158" s="166"/>
      <c r="G158" s="166"/>
      <c r="H158" s="166"/>
      <c r="I158" s="166"/>
      <c r="J158" s="166"/>
      <c r="K158" s="166"/>
      <c r="L158" s="166"/>
      <c r="M158" s="166"/>
      <c r="N158" s="166"/>
      <c r="O158" s="166"/>
      <c r="P158" s="166"/>
      <c r="Q158" s="166"/>
      <c r="R158" s="166"/>
      <c r="S158" s="166"/>
      <c r="T158" s="166"/>
      <c r="U158" s="166"/>
      <c r="V158" s="166"/>
      <c r="W158" s="166"/>
      <c r="X158" s="166"/>
      <c r="Y158" s="167"/>
    </row>
    <row r="159" spans="1:25" ht="12" customHeight="1" x14ac:dyDescent="0.2">
      <c r="A159" s="149" t="s">
        <v>403</v>
      </c>
      <c r="C159" s="149" t="s">
        <v>404</v>
      </c>
      <c r="D159" s="183" t="s">
        <v>282</v>
      </c>
      <c r="E159" s="166">
        <v>1127</v>
      </c>
      <c r="F159" s="166">
        <v>1068</v>
      </c>
      <c r="G159" s="166">
        <v>638</v>
      </c>
      <c r="H159" s="166">
        <v>430</v>
      </c>
      <c r="I159" s="166">
        <v>117</v>
      </c>
      <c r="J159" s="166">
        <v>49</v>
      </c>
      <c r="K159" s="166">
        <v>78</v>
      </c>
      <c r="L159" s="166">
        <v>186</v>
      </c>
      <c r="M159" s="166">
        <v>167</v>
      </c>
      <c r="N159" s="166">
        <v>24</v>
      </c>
      <c r="O159" s="166">
        <v>75</v>
      </c>
      <c r="P159" s="166">
        <v>46</v>
      </c>
      <c r="Q159" s="166">
        <v>22</v>
      </c>
      <c r="R159" s="166">
        <v>15</v>
      </c>
      <c r="S159" s="166">
        <v>0</v>
      </c>
      <c r="T159" s="166">
        <v>224</v>
      </c>
      <c r="U159" s="166">
        <v>24</v>
      </c>
      <c r="V159" s="166">
        <v>21</v>
      </c>
      <c r="W159" s="166">
        <v>103</v>
      </c>
      <c r="X159" s="166"/>
      <c r="Y159" s="167" t="s">
        <v>403</v>
      </c>
    </row>
    <row r="160" spans="1:25" ht="12" customHeight="1" x14ac:dyDescent="0.2">
      <c r="A160" s="149"/>
      <c r="D160" s="183" t="s">
        <v>283</v>
      </c>
      <c r="E160" s="166">
        <v>820</v>
      </c>
      <c r="F160" s="166">
        <v>781</v>
      </c>
      <c r="G160" s="166">
        <v>432</v>
      </c>
      <c r="H160" s="166">
        <v>349</v>
      </c>
      <c r="I160" s="166">
        <v>80</v>
      </c>
      <c r="J160" s="166">
        <v>42</v>
      </c>
      <c r="K160" s="166">
        <v>60</v>
      </c>
      <c r="L160" s="166">
        <v>167</v>
      </c>
      <c r="M160" s="166">
        <v>148</v>
      </c>
      <c r="N160" s="166">
        <v>18</v>
      </c>
      <c r="O160" s="166">
        <v>68</v>
      </c>
      <c r="P160" s="166">
        <v>40</v>
      </c>
      <c r="Q160" s="166">
        <v>22</v>
      </c>
      <c r="R160" s="166">
        <v>14</v>
      </c>
      <c r="S160" s="166">
        <v>0</v>
      </c>
      <c r="T160" s="166">
        <v>169</v>
      </c>
      <c r="U160" s="166">
        <v>18</v>
      </c>
      <c r="V160" s="166">
        <v>19</v>
      </c>
      <c r="W160" s="166">
        <v>88</v>
      </c>
      <c r="X160" s="166"/>
      <c r="Y160" s="167"/>
    </row>
    <row r="161" spans="1:25" ht="5.0999999999999996" customHeight="1" x14ac:dyDescent="0.2">
      <c r="A161" s="149"/>
      <c r="D161" s="183"/>
      <c r="E161" s="166"/>
      <c r="F161" s="166"/>
      <c r="G161" s="166"/>
      <c r="H161" s="166"/>
      <c r="I161" s="166"/>
      <c r="J161" s="166"/>
      <c r="K161" s="166"/>
      <c r="L161" s="166"/>
      <c r="M161" s="166"/>
      <c r="N161" s="166"/>
      <c r="O161" s="166"/>
      <c r="P161" s="166"/>
      <c r="Q161" s="166"/>
      <c r="R161" s="166"/>
      <c r="S161" s="166"/>
      <c r="T161" s="166"/>
      <c r="U161" s="166"/>
      <c r="V161" s="166"/>
      <c r="W161" s="166"/>
      <c r="X161" s="166"/>
      <c r="Y161" s="167"/>
    </row>
    <row r="162" spans="1:25" ht="12" customHeight="1" x14ac:dyDescent="0.2">
      <c r="A162" s="149" t="s">
        <v>405</v>
      </c>
      <c r="B162" s="185" t="s">
        <v>406</v>
      </c>
      <c r="C162" s="142" t="s">
        <v>407</v>
      </c>
      <c r="D162" s="183" t="s">
        <v>282</v>
      </c>
      <c r="E162" s="166">
        <v>310</v>
      </c>
      <c r="F162" s="166">
        <v>292</v>
      </c>
      <c r="G162" s="166">
        <v>121</v>
      </c>
      <c r="H162" s="166">
        <v>171</v>
      </c>
      <c r="I162" s="166">
        <v>52</v>
      </c>
      <c r="J162" s="166">
        <v>31</v>
      </c>
      <c r="K162" s="166">
        <v>28</v>
      </c>
      <c r="L162" s="166">
        <v>60</v>
      </c>
      <c r="M162" s="166">
        <v>69</v>
      </c>
      <c r="N162" s="166">
        <v>12</v>
      </c>
      <c r="O162" s="166">
        <v>26</v>
      </c>
      <c r="P162" s="166">
        <v>18</v>
      </c>
      <c r="Q162" s="166">
        <v>13</v>
      </c>
      <c r="R162" s="166">
        <v>5</v>
      </c>
      <c r="S162" s="166">
        <v>0</v>
      </c>
      <c r="T162" s="166">
        <v>90</v>
      </c>
      <c r="U162" s="166">
        <v>7</v>
      </c>
      <c r="V162" s="166">
        <v>9</v>
      </c>
      <c r="W162" s="166">
        <v>36</v>
      </c>
      <c r="X162" s="166"/>
      <c r="Y162" s="167" t="s">
        <v>408</v>
      </c>
    </row>
    <row r="163" spans="1:25" ht="12" customHeight="1" x14ac:dyDescent="0.2">
      <c r="A163" s="149"/>
      <c r="D163" s="183" t="s">
        <v>283</v>
      </c>
      <c r="E163" s="166">
        <v>286</v>
      </c>
      <c r="F163" s="166">
        <v>268</v>
      </c>
      <c r="G163" s="166">
        <v>111</v>
      </c>
      <c r="H163" s="166">
        <v>157</v>
      </c>
      <c r="I163" s="166">
        <v>47</v>
      </c>
      <c r="J163" s="166">
        <v>28</v>
      </c>
      <c r="K163" s="166">
        <v>25</v>
      </c>
      <c r="L163" s="166">
        <v>57</v>
      </c>
      <c r="M163" s="166">
        <v>65</v>
      </c>
      <c r="N163" s="166">
        <v>9</v>
      </c>
      <c r="O163" s="166">
        <v>26</v>
      </c>
      <c r="P163" s="166">
        <v>17</v>
      </c>
      <c r="Q163" s="166">
        <v>13</v>
      </c>
      <c r="R163" s="166">
        <v>4</v>
      </c>
      <c r="S163" s="166">
        <v>0</v>
      </c>
      <c r="T163" s="166">
        <v>82</v>
      </c>
      <c r="U163" s="166">
        <v>6</v>
      </c>
      <c r="V163" s="166">
        <v>9</v>
      </c>
      <c r="W163" s="166">
        <v>32</v>
      </c>
      <c r="X163" s="166"/>
      <c r="Y163" s="167"/>
    </row>
    <row r="164" spans="1:25" ht="5.0999999999999996" customHeight="1" x14ac:dyDescent="0.2">
      <c r="A164" s="149"/>
      <c r="D164" s="183"/>
      <c r="E164" s="166"/>
      <c r="F164" s="166"/>
      <c r="G164" s="166"/>
      <c r="H164" s="166"/>
      <c r="I164" s="166"/>
      <c r="J164" s="166"/>
      <c r="K164" s="166"/>
      <c r="L164" s="166"/>
      <c r="M164" s="166"/>
      <c r="N164" s="166"/>
      <c r="O164" s="166"/>
      <c r="P164" s="166"/>
      <c r="Q164" s="166"/>
      <c r="R164" s="166"/>
      <c r="S164" s="166"/>
      <c r="T164" s="166"/>
      <c r="U164" s="166"/>
      <c r="V164" s="166"/>
      <c r="W164" s="166"/>
      <c r="X164" s="166"/>
      <c r="Y164" s="167"/>
    </row>
    <row r="165" spans="1:25" ht="12" customHeight="1" x14ac:dyDescent="0.2">
      <c r="A165" s="149" t="s">
        <v>409</v>
      </c>
      <c r="C165" s="149" t="s">
        <v>407</v>
      </c>
      <c r="D165" s="183" t="s">
        <v>282</v>
      </c>
      <c r="E165" s="166">
        <v>285</v>
      </c>
      <c r="F165" s="166">
        <v>270</v>
      </c>
      <c r="G165" s="166">
        <v>107</v>
      </c>
      <c r="H165" s="166">
        <v>163</v>
      </c>
      <c r="I165" s="166">
        <v>48</v>
      </c>
      <c r="J165" s="166">
        <v>30</v>
      </c>
      <c r="K165" s="166">
        <v>26</v>
      </c>
      <c r="L165" s="166">
        <v>59</v>
      </c>
      <c r="M165" s="166">
        <v>62</v>
      </c>
      <c r="N165" s="166">
        <v>12</v>
      </c>
      <c r="O165" s="166">
        <v>23</v>
      </c>
      <c r="P165" s="166">
        <v>16</v>
      </c>
      <c r="Q165" s="166">
        <v>11</v>
      </c>
      <c r="R165" s="166">
        <v>5</v>
      </c>
      <c r="S165" s="166">
        <v>0</v>
      </c>
      <c r="T165" s="166">
        <v>89</v>
      </c>
      <c r="U165" s="166">
        <v>7</v>
      </c>
      <c r="V165" s="166">
        <v>9</v>
      </c>
      <c r="W165" s="166">
        <v>33</v>
      </c>
      <c r="X165" s="166"/>
      <c r="Y165" s="167" t="s">
        <v>408</v>
      </c>
    </row>
    <row r="166" spans="1:25" ht="12" customHeight="1" x14ac:dyDescent="0.2">
      <c r="A166" s="149"/>
      <c r="C166" s="149"/>
      <c r="D166" s="183" t="s">
        <v>283</v>
      </c>
      <c r="E166" s="166">
        <v>261</v>
      </c>
      <c r="F166" s="166">
        <v>246</v>
      </c>
      <c r="G166" s="166">
        <v>97</v>
      </c>
      <c r="H166" s="166">
        <v>149</v>
      </c>
      <c r="I166" s="166">
        <v>43</v>
      </c>
      <c r="J166" s="166">
        <v>27</v>
      </c>
      <c r="K166" s="166">
        <v>23</v>
      </c>
      <c r="L166" s="166">
        <v>56</v>
      </c>
      <c r="M166" s="166">
        <v>58</v>
      </c>
      <c r="N166" s="166">
        <v>9</v>
      </c>
      <c r="O166" s="166">
        <v>23</v>
      </c>
      <c r="P166" s="166">
        <v>15</v>
      </c>
      <c r="Q166" s="166">
        <v>11</v>
      </c>
      <c r="R166" s="166">
        <v>4</v>
      </c>
      <c r="S166" s="166">
        <v>0</v>
      </c>
      <c r="T166" s="166">
        <v>81</v>
      </c>
      <c r="U166" s="166">
        <v>6</v>
      </c>
      <c r="V166" s="166">
        <v>9</v>
      </c>
      <c r="W166" s="166">
        <v>29</v>
      </c>
      <c r="X166" s="166"/>
      <c r="Y166" s="167"/>
    </row>
    <row r="167" spans="1:25" ht="5.0999999999999996" customHeight="1" x14ac:dyDescent="0.2">
      <c r="A167" s="149"/>
      <c r="C167" s="149"/>
      <c r="D167" s="183"/>
      <c r="E167" s="166"/>
      <c r="F167" s="166"/>
      <c r="G167" s="166"/>
      <c r="H167" s="166"/>
      <c r="I167" s="166"/>
      <c r="J167" s="166"/>
      <c r="K167" s="166"/>
      <c r="L167" s="166"/>
      <c r="M167" s="166"/>
      <c r="N167" s="166"/>
      <c r="O167" s="166"/>
      <c r="P167" s="166"/>
      <c r="Q167" s="166"/>
      <c r="R167" s="166"/>
      <c r="S167" s="166"/>
      <c r="T167" s="166"/>
      <c r="U167" s="166"/>
      <c r="V167" s="166"/>
      <c r="W167" s="166"/>
      <c r="X167" s="166"/>
      <c r="Y167" s="167"/>
    </row>
    <row r="168" spans="1:25" ht="12" customHeight="1" x14ac:dyDescent="0.2">
      <c r="A168" s="149" t="s">
        <v>410</v>
      </c>
      <c r="C168" s="149" t="s">
        <v>411</v>
      </c>
      <c r="D168" s="183" t="s">
        <v>282</v>
      </c>
      <c r="E168" s="166">
        <v>4</v>
      </c>
      <c r="F168" s="166">
        <v>4</v>
      </c>
      <c r="G168" s="166">
        <v>3</v>
      </c>
      <c r="H168" s="166">
        <v>1</v>
      </c>
      <c r="I168" s="166">
        <v>0</v>
      </c>
      <c r="J168" s="166">
        <v>1</v>
      </c>
      <c r="K168" s="166">
        <v>0</v>
      </c>
      <c r="L168" s="166">
        <v>0</v>
      </c>
      <c r="M168" s="166">
        <v>0</v>
      </c>
      <c r="N168" s="166">
        <v>0</v>
      </c>
      <c r="O168" s="166">
        <v>0</v>
      </c>
      <c r="P168" s="166">
        <v>0</v>
      </c>
      <c r="Q168" s="166">
        <v>0</v>
      </c>
      <c r="R168" s="166">
        <v>0</v>
      </c>
      <c r="S168" s="166">
        <v>0</v>
      </c>
      <c r="T168" s="166">
        <v>1</v>
      </c>
      <c r="U168" s="166">
        <v>0</v>
      </c>
      <c r="V168" s="166">
        <v>0</v>
      </c>
      <c r="W168" s="166">
        <v>0</v>
      </c>
      <c r="X168" s="166"/>
      <c r="Y168" s="167" t="s">
        <v>1409</v>
      </c>
    </row>
    <row r="169" spans="1:25" ht="12" customHeight="1" x14ac:dyDescent="0.2">
      <c r="A169" s="149"/>
      <c r="C169" s="149" t="s">
        <v>412</v>
      </c>
      <c r="D169" s="183" t="s">
        <v>283</v>
      </c>
      <c r="E169" s="166">
        <v>4</v>
      </c>
      <c r="F169" s="166">
        <v>4</v>
      </c>
      <c r="G169" s="166">
        <v>3</v>
      </c>
      <c r="H169" s="166">
        <v>1</v>
      </c>
      <c r="I169" s="166">
        <v>0</v>
      </c>
      <c r="J169" s="166">
        <v>1</v>
      </c>
      <c r="K169" s="166">
        <v>0</v>
      </c>
      <c r="L169" s="166">
        <v>0</v>
      </c>
      <c r="M169" s="166">
        <v>0</v>
      </c>
      <c r="N169" s="166">
        <v>0</v>
      </c>
      <c r="O169" s="166">
        <v>0</v>
      </c>
      <c r="P169" s="166">
        <v>0</v>
      </c>
      <c r="Q169" s="166">
        <v>0</v>
      </c>
      <c r="R169" s="166">
        <v>0</v>
      </c>
      <c r="S169" s="166">
        <v>0</v>
      </c>
      <c r="T169" s="166">
        <v>1</v>
      </c>
      <c r="U169" s="166">
        <v>0</v>
      </c>
      <c r="V169" s="166">
        <v>0</v>
      </c>
      <c r="W169" s="166">
        <v>0</v>
      </c>
      <c r="X169" s="166"/>
      <c r="Y169" s="167"/>
    </row>
    <row r="170" spans="1:25" ht="12" customHeight="1" x14ac:dyDescent="0.2">
      <c r="A170" s="149"/>
      <c r="C170" s="149" t="s">
        <v>413</v>
      </c>
      <c r="D170" s="183"/>
      <c r="E170" s="166"/>
      <c r="F170" s="166"/>
      <c r="G170" s="166"/>
      <c r="H170" s="166"/>
      <c r="I170" s="166"/>
      <c r="J170" s="166"/>
      <c r="K170" s="166"/>
      <c r="L170" s="166"/>
      <c r="M170" s="166"/>
      <c r="N170" s="166"/>
      <c r="O170" s="166"/>
      <c r="P170" s="166"/>
      <c r="Q170" s="166"/>
      <c r="R170" s="166"/>
      <c r="S170" s="166"/>
      <c r="T170" s="166"/>
      <c r="U170" s="166"/>
      <c r="V170" s="166"/>
      <c r="W170" s="166"/>
      <c r="X170" s="166"/>
      <c r="Y170" s="167"/>
    </row>
    <row r="171" spans="1:25" ht="12" customHeight="1" x14ac:dyDescent="0.2">
      <c r="A171" s="149" t="s">
        <v>414</v>
      </c>
      <c r="C171" s="149" t="s">
        <v>415</v>
      </c>
      <c r="D171" s="183" t="s">
        <v>282</v>
      </c>
      <c r="E171" s="166">
        <v>2</v>
      </c>
      <c r="F171" s="166">
        <v>2</v>
      </c>
      <c r="G171" s="166">
        <v>1</v>
      </c>
      <c r="H171" s="166">
        <v>1</v>
      </c>
      <c r="I171" s="166">
        <v>0</v>
      </c>
      <c r="J171" s="166">
        <v>0</v>
      </c>
      <c r="K171" s="166">
        <v>0</v>
      </c>
      <c r="L171" s="166">
        <v>1</v>
      </c>
      <c r="M171" s="166">
        <v>1</v>
      </c>
      <c r="N171" s="166">
        <v>0</v>
      </c>
      <c r="O171" s="166">
        <v>1</v>
      </c>
      <c r="P171" s="166">
        <v>0</v>
      </c>
      <c r="Q171" s="166">
        <v>0</v>
      </c>
      <c r="R171" s="166">
        <v>0</v>
      </c>
      <c r="S171" s="166">
        <v>0</v>
      </c>
      <c r="T171" s="166">
        <v>0</v>
      </c>
      <c r="U171" s="166">
        <v>0</v>
      </c>
      <c r="V171" s="166">
        <v>0</v>
      </c>
      <c r="W171" s="166">
        <v>1</v>
      </c>
      <c r="X171" s="166"/>
      <c r="Y171" s="167" t="s">
        <v>414</v>
      </c>
    </row>
    <row r="172" spans="1:25" ht="12" customHeight="1" x14ac:dyDescent="0.2">
      <c r="A172" s="149"/>
      <c r="C172" s="186" t="s">
        <v>416</v>
      </c>
      <c r="D172" s="183" t="s">
        <v>283</v>
      </c>
      <c r="E172" s="166">
        <v>2</v>
      </c>
      <c r="F172" s="166">
        <v>2</v>
      </c>
      <c r="G172" s="166">
        <v>1</v>
      </c>
      <c r="H172" s="166">
        <v>1</v>
      </c>
      <c r="I172" s="166">
        <v>0</v>
      </c>
      <c r="J172" s="166">
        <v>0</v>
      </c>
      <c r="K172" s="166">
        <v>0</v>
      </c>
      <c r="L172" s="166">
        <v>1</v>
      </c>
      <c r="M172" s="166">
        <v>1</v>
      </c>
      <c r="N172" s="166">
        <v>0</v>
      </c>
      <c r="O172" s="166">
        <v>1</v>
      </c>
      <c r="P172" s="166">
        <v>0</v>
      </c>
      <c r="Q172" s="166">
        <v>0</v>
      </c>
      <c r="R172" s="166">
        <v>0</v>
      </c>
      <c r="S172" s="166">
        <v>0</v>
      </c>
      <c r="T172" s="166">
        <v>0</v>
      </c>
      <c r="U172" s="166">
        <v>0</v>
      </c>
      <c r="V172" s="166">
        <v>0</v>
      </c>
      <c r="W172" s="166">
        <v>1</v>
      </c>
      <c r="X172" s="166"/>
      <c r="Y172" s="167"/>
    </row>
    <row r="173" spans="1:25" ht="5.0999999999999996" customHeight="1" x14ac:dyDescent="0.2">
      <c r="A173" s="149"/>
      <c r="C173" s="149"/>
      <c r="D173" s="183"/>
      <c r="E173" s="166"/>
      <c r="F173" s="166"/>
      <c r="G173" s="166"/>
      <c r="H173" s="166"/>
      <c r="I173" s="166"/>
      <c r="J173" s="166"/>
      <c r="K173" s="166"/>
      <c r="L173" s="166"/>
      <c r="M173" s="166"/>
      <c r="N173" s="166"/>
      <c r="O173" s="166"/>
      <c r="P173" s="166"/>
      <c r="Q173" s="166"/>
      <c r="R173" s="166"/>
      <c r="S173" s="166"/>
      <c r="T173" s="166"/>
      <c r="U173" s="166"/>
      <c r="V173" s="166"/>
      <c r="W173" s="166"/>
      <c r="X173" s="166"/>
      <c r="Y173" s="167"/>
    </row>
    <row r="174" spans="1:25" ht="12" customHeight="1" x14ac:dyDescent="0.2">
      <c r="A174" s="149" t="s">
        <v>417</v>
      </c>
      <c r="C174" s="149" t="s">
        <v>418</v>
      </c>
      <c r="D174" s="183" t="s">
        <v>282</v>
      </c>
      <c r="E174" s="166">
        <v>19</v>
      </c>
      <c r="F174" s="166">
        <v>16</v>
      </c>
      <c r="G174" s="166">
        <v>10</v>
      </c>
      <c r="H174" s="166">
        <v>6</v>
      </c>
      <c r="I174" s="166">
        <v>4</v>
      </c>
      <c r="J174" s="166">
        <v>0</v>
      </c>
      <c r="K174" s="166">
        <v>2</v>
      </c>
      <c r="L174" s="166">
        <v>0</v>
      </c>
      <c r="M174" s="166">
        <v>6</v>
      </c>
      <c r="N174" s="166">
        <v>0</v>
      </c>
      <c r="O174" s="166">
        <v>2</v>
      </c>
      <c r="P174" s="166">
        <v>2</v>
      </c>
      <c r="Q174" s="166">
        <v>2</v>
      </c>
      <c r="R174" s="166">
        <v>0</v>
      </c>
      <c r="S174" s="166">
        <v>0</v>
      </c>
      <c r="T174" s="166">
        <v>0</v>
      </c>
      <c r="U174" s="166">
        <v>0</v>
      </c>
      <c r="V174" s="166">
        <v>0</v>
      </c>
      <c r="W174" s="166">
        <v>2</v>
      </c>
      <c r="X174" s="166"/>
      <c r="Y174" s="167" t="s">
        <v>417</v>
      </c>
    </row>
    <row r="175" spans="1:25" ht="12" customHeight="1" x14ac:dyDescent="0.2">
      <c r="A175" s="149"/>
      <c r="C175" s="186" t="s">
        <v>419</v>
      </c>
      <c r="D175" s="183" t="s">
        <v>283</v>
      </c>
      <c r="E175" s="166">
        <v>19</v>
      </c>
      <c r="F175" s="166">
        <v>16</v>
      </c>
      <c r="G175" s="166">
        <v>10</v>
      </c>
      <c r="H175" s="166">
        <v>6</v>
      </c>
      <c r="I175" s="166">
        <v>4</v>
      </c>
      <c r="J175" s="166">
        <v>0</v>
      </c>
      <c r="K175" s="166">
        <v>2</v>
      </c>
      <c r="L175" s="166">
        <v>0</v>
      </c>
      <c r="M175" s="166">
        <v>6</v>
      </c>
      <c r="N175" s="166">
        <v>0</v>
      </c>
      <c r="O175" s="166">
        <v>2</v>
      </c>
      <c r="P175" s="166">
        <v>2</v>
      </c>
      <c r="Q175" s="166">
        <v>2</v>
      </c>
      <c r="R175" s="166">
        <v>0</v>
      </c>
      <c r="S175" s="166">
        <v>0</v>
      </c>
      <c r="T175" s="166">
        <v>0</v>
      </c>
      <c r="U175" s="166">
        <v>0</v>
      </c>
      <c r="V175" s="166">
        <v>0</v>
      </c>
      <c r="W175" s="166">
        <v>2</v>
      </c>
      <c r="X175" s="166"/>
      <c r="Y175" s="167"/>
    </row>
    <row r="176" spans="1:25" ht="5.0999999999999996" customHeight="1" x14ac:dyDescent="0.2">
      <c r="A176" s="149"/>
      <c r="D176" s="183"/>
      <c r="E176" s="166"/>
      <c r="F176" s="166"/>
      <c r="G176" s="166"/>
      <c r="H176" s="166"/>
      <c r="I176" s="166"/>
      <c r="J176" s="166"/>
      <c r="K176" s="166"/>
      <c r="L176" s="166"/>
      <c r="M176" s="166"/>
      <c r="N176" s="166"/>
      <c r="O176" s="166"/>
      <c r="P176" s="166"/>
      <c r="Q176" s="166"/>
      <c r="R176" s="166"/>
      <c r="S176" s="166"/>
      <c r="T176" s="166"/>
      <c r="U176" s="166"/>
      <c r="V176" s="166"/>
      <c r="W176" s="166"/>
      <c r="X176" s="166"/>
      <c r="Y176" s="167"/>
    </row>
    <row r="177" spans="1:25" ht="12" customHeight="1" x14ac:dyDescent="0.2">
      <c r="A177" s="149" t="s">
        <v>420</v>
      </c>
      <c r="B177" s="185" t="s">
        <v>421</v>
      </c>
      <c r="C177" s="142" t="s">
        <v>422</v>
      </c>
      <c r="D177" s="183" t="s">
        <v>282</v>
      </c>
      <c r="E177" s="166">
        <v>2688</v>
      </c>
      <c r="F177" s="166">
        <v>2564</v>
      </c>
      <c r="G177" s="166">
        <v>1284</v>
      </c>
      <c r="H177" s="166">
        <v>1280</v>
      </c>
      <c r="I177" s="166">
        <v>382</v>
      </c>
      <c r="J177" s="166">
        <v>211</v>
      </c>
      <c r="K177" s="166">
        <v>233</v>
      </c>
      <c r="L177" s="166">
        <v>454</v>
      </c>
      <c r="M177" s="166">
        <v>589</v>
      </c>
      <c r="N177" s="166">
        <v>65</v>
      </c>
      <c r="O177" s="166">
        <v>229</v>
      </c>
      <c r="P177" s="166">
        <v>162</v>
      </c>
      <c r="Q177" s="166">
        <v>133</v>
      </c>
      <c r="R177" s="166">
        <v>39</v>
      </c>
      <c r="S177" s="166">
        <v>1</v>
      </c>
      <c r="T177" s="166">
        <v>617</v>
      </c>
      <c r="U177" s="166">
        <v>34</v>
      </c>
      <c r="V177" s="166">
        <v>55</v>
      </c>
      <c r="W177" s="166">
        <v>351</v>
      </c>
      <c r="X177" s="166"/>
      <c r="Y177" s="167" t="s">
        <v>423</v>
      </c>
    </row>
    <row r="178" spans="1:25" ht="12" customHeight="1" x14ac:dyDescent="0.2">
      <c r="A178" s="149"/>
      <c r="D178" s="183" t="s">
        <v>283</v>
      </c>
      <c r="E178" s="166">
        <v>1880</v>
      </c>
      <c r="F178" s="166">
        <v>1792</v>
      </c>
      <c r="G178" s="166">
        <v>770</v>
      </c>
      <c r="H178" s="166">
        <v>1022</v>
      </c>
      <c r="I178" s="166">
        <v>280</v>
      </c>
      <c r="J178" s="166">
        <v>158</v>
      </c>
      <c r="K178" s="166">
        <v>186</v>
      </c>
      <c r="L178" s="166">
        <v>398</v>
      </c>
      <c r="M178" s="166">
        <v>517</v>
      </c>
      <c r="N178" s="166">
        <v>48</v>
      </c>
      <c r="O178" s="166">
        <v>195</v>
      </c>
      <c r="P178" s="166">
        <v>146</v>
      </c>
      <c r="Q178" s="166">
        <v>128</v>
      </c>
      <c r="R178" s="166">
        <v>37</v>
      </c>
      <c r="S178" s="166">
        <v>1</v>
      </c>
      <c r="T178" s="166">
        <v>438</v>
      </c>
      <c r="U178" s="166">
        <v>29</v>
      </c>
      <c r="V178" s="166">
        <v>47</v>
      </c>
      <c r="W178" s="166">
        <v>300</v>
      </c>
      <c r="X178" s="166"/>
      <c r="Y178" s="167"/>
    </row>
    <row r="179" spans="1:25" ht="5.0999999999999996" customHeight="1" x14ac:dyDescent="0.2">
      <c r="A179" s="149"/>
      <c r="D179" s="183"/>
      <c r="E179" s="166"/>
      <c r="F179" s="166"/>
      <c r="G179" s="166"/>
      <c r="H179" s="166"/>
      <c r="I179" s="166"/>
      <c r="J179" s="166"/>
      <c r="K179" s="166"/>
      <c r="L179" s="166"/>
      <c r="M179" s="166"/>
      <c r="N179" s="166"/>
      <c r="O179" s="166"/>
      <c r="P179" s="166"/>
      <c r="Q179" s="166"/>
      <c r="R179" s="166"/>
      <c r="S179" s="166"/>
      <c r="T179" s="166"/>
      <c r="U179" s="166"/>
      <c r="V179" s="166"/>
      <c r="W179" s="166"/>
      <c r="X179" s="166"/>
      <c r="Y179" s="167"/>
    </row>
    <row r="180" spans="1:25" ht="12" customHeight="1" x14ac:dyDescent="0.2">
      <c r="A180" s="149">
        <v>153</v>
      </c>
      <c r="C180" s="149" t="s">
        <v>424</v>
      </c>
      <c r="D180" s="183" t="s">
        <v>282</v>
      </c>
      <c r="E180" s="166">
        <v>1611</v>
      </c>
      <c r="F180" s="166">
        <v>1533</v>
      </c>
      <c r="G180" s="166">
        <v>800</v>
      </c>
      <c r="H180" s="166">
        <v>733</v>
      </c>
      <c r="I180" s="166">
        <v>233</v>
      </c>
      <c r="J180" s="166">
        <v>118</v>
      </c>
      <c r="K180" s="166">
        <v>136</v>
      </c>
      <c r="L180" s="166">
        <v>246</v>
      </c>
      <c r="M180" s="166">
        <v>329</v>
      </c>
      <c r="N180" s="166">
        <v>33</v>
      </c>
      <c r="O180" s="166">
        <v>127</v>
      </c>
      <c r="P180" s="166">
        <v>82</v>
      </c>
      <c r="Q180" s="166">
        <v>87</v>
      </c>
      <c r="R180" s="166">
        <v>36</v>
      </c>
      <c r="S180" s="166">
        <v>0</v>
      </c>
      <c r="T180" s="166">
        <v>335</v>
      </c>
      <c r="U180" s="166">
        <v>33</v>
      </c>
      <c r="V180" s="166">
        <v>28</v>
      </c>
      <c r="W180" s="166">
        <v>190</v>
      </c>
      <c r="X180" s="166"/>
      <c r="Y180" s="167">
        <v>153</v>
      </c>
    </row>
    <row r="181" spans="1:25" ht="12" customHeight="1" x14ac:dyDescent="0.2">
      <c r="A181" s="149"/>
      <c r="C181" s="149"/>
      <c r="D181" s="183" t="s">
        <v>283</v>
      </c>
      <c r="E181" s="166">
        <v>1069</v>
      </c>
      <c r="F181" s="166">
        <v>1019</v>
      </c>
      <c r="G181" s="166">
        <v>444</v>
      </c>
      <c r="H181" s="166">
        <v>575</v>
      </c>
      <c r="I181" s="166">
        <v>167</v>
      </c>
      <c r="J181" s="166">
        <v>90</v>
      </c>
      <c r="K181" s="166">
        <v>104</v>
      </c>
      <c r="L181" s="166">
        <v>214</v>
      </c>
      <c r="M181" s="166">
        <v>289</v>
      </c>
      <c r="N181" s="166">
        <v>22</v>
      </c>
      <c r="O181" s="166">
        <v>110</v>
      </c>
      <c r="P181" s="166">
        <v>73</v>
      </c>
      <c r="Q181" s="166">
        <v>84</v>
      </c>
      <c r="R181" s="166">
        <v>34</v>
      </c>
      <c r="S181" s="166">
        <v>0</v>
      </c>
      <c r="T181" s="166">
        <v>224</v>
      </c>
      <c r="U181" s="166">
        <v>28</v>
      </c>
      <c r="V181" s="166">
        <v>25</v>
      </c>
      <c r="W181" s="166">
        <v>161</v>
      </c>
      <c r="X181" s="166"/>
      <c r="Y181" s="167"/>
    </row>
    <row r="182" spans="1:25" ht="5.0999999999999996" customHeight="1" x14ac:dyDescent="0.2">
      <c r="A182" s="149"/>
      <c r="C182" s="149"/>
      <c r="D182" s="183"/>
      <c r="E182" s="166"/>
      <c r="F182" s="166"/>
      <c r="G182" s="166"/>
      <c r="H182" s="166"/>
      <c r="I182" s="166"/>
      <c r="J182" s="166"/>
      <c r="K182" s="166"/>
      <c r="L182" s="166"/>
      <c r="M182" s="166"/>
      <c r="N182" s="166"/>
      <c r="O182" s="166"/>
      <c r="P182" s="166"/>
      <c r="Q182" s="166"/>
      <c r="R182" s="166"/>
      <c r="S182" s="166"/>
      <c r="T182" s="166"/>
      <c r="U182" s="166"/>
      <c r="V182" s="166"/>
      <c r="W182" s="166"/>
      <c r="X182" s="166"/>
      <c r="Y182" s="167"/>
    </row>
    <row r="183" spans="1:25" ht="12" customHeight="1" x14ac:dyDescent="0.2">
      <c r="A183" s="149">
        <v>154</v>
      </c>
      <c r="C183" s="149" t="s">
        <v>425</v>
      </c>
      <c r="D183" s="183" t="s">
        <v>282</v>
      </c>
      <c r="E183" s="166">
        <v>38</v>
      </c>
      <c r="F183" s="166">
        <v>38</v>
      </c>
      <c r="G183" s="166">
        <v>22</v>
      </c>
      <c r="H183" s="166">
        <v>16</v>
      </c>
      <c r="I183" s="166">
        <v>7</v>
      </c>
      <c r="J183" s="166">
        <v>1</v>
      </c>
      <c r="K183" s="166">
        <v>5</v>
      </c>
      <c r="L183" s="166">
        <v>3</v>
      </c>
      <c r="M183" s="166">
        <v>6</v>
      </c>
      <c r="N183" s="166">
        <v>1</v>
      </c>
      <c r="O183" s="166">
        <v>0</v>
      </c>
      <c r="P183" s="166">
        <v>3</v>
      </c>
      <c r="Q183" s="166">
        <v>2</v>
      </c>
      <c r="R183" s="166">
        <v>0</v>
      </c>
      <c r="S183" s="166">
        <v>0</v>
      </c>
      <c r="T183" s="166">
        <v>9</v>
      </c>
      <c r="U183" s="166">
        <v>1</v>
      </c>
      <c r="V183" s="166">
        <v>0</v>
      </c>
      <c r="W183" s="166">
        <v>5</v>
      </c>
      <c r="X183" s="166"/>
      <c r="Y183" s="167">
        <v>154</v>
      </c>
    </row>
    <row r="184" spans="1:25" ht="12" customHeight="1" x14ac:dyDescent="0.2">
      <c r="A184" s="149"/>
      <c r="C184" s="149"/>
      <c r="D184" s="183" t="s">
        <v>283</v>
      </c>
      <c r="E184" s="166">
        <v>24</v>
      </c>
      <c r="F184" s="166">
        <v>24</v>
      </c>
      <c r="G184" s="166">
        <v>11</v>
      </c>
      <c r="H184" s="166">
        <v>13</v>
      </c>
      <c r="I184" s="166">
        <v>7</v>
      </c>
      <c r="J184" s="166">
        <v>0</v>
      </c>
      <c r="K184" s="166">
        <v>5</v>
      </c>
      <c r="L184" s="166">
        <v>1</v>
      </c>
      <c r="M184" s="166">
        <v>4</v>
      </c>
      <c r="N184" s="166">
        <v>0</v>
      </c>
      <c r="O184" s="166">
        <v>0</v>
      </c>
      <c r="P184" s="166">
        <v>3</v>
      </c>
      <c r="Q184" s="166">
        <v>1</v>
      </c>
      <c r="R184" s="166">
        <v>0</v>
      </c>
      <c r="S184" s="166">
        <v>0</v>
      </c>
      <c r="T184" s="166">
        <v>8</v>
      </c>
      <c r="U184" s="166">
        <v>1</v>
      </c>
      <c r="V184" s="166">
        <v>0</v>
      </c>
      <c r="W184" s="166">
        <v>4</v>
      </c>
      <c r="X184" s="166"/>
      <c r="Y184" s="167"/>
    </row>
    <row r="185" spans="1:25" ht="5.0999999999999996" customHeight="1" x14ac:dyDescent="0.2">
      <c r="A185" s="149"/>
      <c r="C185" s="149"/>
      <c r="D185" s="183"/>
      <c r="E185" s="166"/>
      <c r="F185" s="166"/>
      <c r="G185" s="166"/>
      <c r="H185" s="166"/>
      <c r="I185" s="166"/>
      <c r="J185" s="166"/>
      <c r="K185" s="166"/>
      <c r="L185" s="166"/>
      <c r="M185" s="166"/>
      <c r="N185" s="166"/>
      <c r="O185" s="166"/>
      <c r="P185" s="166"/>
      <c r="Q185" s="166"/>
      <c r="R185" s="166"/>
      <c r="S185" s="166"/>
      <c r="T185" s="166"/>
      <c r="U185" s="166"/>
      <c r="V185" s="166"/>
      <c r="W185" s="166"/>
      <c r="X185" s="166"/>
      <c r="Y185" s="167"/>
    </row>
    <row r="186" spans="1:25" ht="12" customHeight="1" x14ac:dyDescent="0.2">
      <c r="A186" s="149">
        <v>156</v>
      </c>
      <c r="C186" s="149" t="s">
        <v>426</v>
      </c>
      <c r="D186" s="183" t="s">
        <v>282</v>
      </c>
      <c r="E186" s="166">
        <v>968</v>
      </c>
      <c r="F186" s="166">
        <v>925</v>
      </c>
      <c r="G186" s="166">
        <v>432</v>
      </c>
      <c r="H186" s="166">
        <v>493</v>
      </c>
      <c r="I186" s="166">
        <v>133</v>
      </c>
      <c r="J186" s="166">
        <v>80</v>
      </c>
      <c r="K186" s="166">
        <v>85</v>
      </c>
      <c r="L186" s="166">
        <v>195</v>
      </c>
      <c r="M186" s="166">
        <v>235</v>
      </c>
      <c r="N186" s="166">
        <v>28</v>
      </c>
      <c r="O186" s="166">
        <v>97</v>
      </c>
      <c r="P186" s="166">
        <v>70</v>
      </c>
      <c r="Q186" s="166">
        <v>40</v>
      </c>
      <c r="R186" s="166">
        <v>3</v>
      </c>
      <c r="S186" s="166">
        <v>1</v>
      </c>
      <c r="T186" s="166">
        <v>254</v>
      </c>
      <c r="U186" s="166">
        <v>0</v>
      </c>
      <c r="V186" s="166">
        <v>24</v>
      </c>
      <c r="W186" s="166">
        <v>147</v>
      </c>
      <c r="X186" s="166"/>
      <c r="Y186" s="167">
        <v>156</v>
      </c>
    </row>
    <row r="187" spans="1:25" ht="12" customHeight="1" x14ac:dyDescent="0.2">
      <c r="A187" s="149"/>
      <c r="C187" s="149"/>
      <c r="D187" s="183" t="s">
        <v>283</v>
      </c>
      <c r="E187" s="166">
        <v>740</v>
      </c>
      <c r="F187" s="166">
        <v>705</v>
      </c>
      <c r="G187" s="166">
        <v>296</v>
      </c>
      <c r="H187" s="166">
        <v>409</v>
      </c>
      <c r="I187" s="166">
        <v>100</v>
      </c>
      <c r="J187" s="166">
        <v>60</v>
      </c>
      <c r="K187" s="166">
        <v>74</v>
      </c>
      <c r="L187" s="166">
        <v>175</v>
      </c>
      <c r="M187" s="166">
        <v>209</v>
      </c>
      <c r="N187" s="166">
        <v>24</v>
      </c>
      <c r="O187" s="166">
        <v>82</v>
      </c>
      <c r="P187" s="166">
        <v>64</v>
      </c>
      <c r="Q187" s="166">
        <v>39</v>
      </c>
      <c r="R187" s="166">
        <v>3</v>
      </c>
      <c r="S187" s="166">
        <v>1</v>
      </c>
      <c r="T187" s="166">
        <v>196</v>
      </c>
      <c r="U187" s="166">
        <v>0</v>
      </c>
      <c r="V187" s="166">
        <v>20</v>
      </c>
      <c r="W187" s="166">
        <v>128</v>
      </c>
      <c r="X187" s="166"/>
      <c r="Y187" s="167"/>
    </row>
    <row r="188" spans="1:25" ht="5.0999999999999996" customHeight="1" x14ac:dyDescent="0.2">
      <c r="A188" s="149"/>
      <c r="C188" s="149"/>
      <c r="D188" s="183"/>
      <c r="E188" s="166"/>
      <c r="F188" s="166"/>
      <c r="G188" s="166"/>
      <c r="H188" s="166"/>
      <c r="I188" s="166"/>
      <c r="J188" s="166"/>
      <c r="K188" s="166"/>
      <c r="L188" s="166"/>
      <c r="M188" s="166"/>
      <c r="N188" s="166"/>
      <c r="O188" s="166"/>
      <c r="P188" s="166"/>
      <c r="Q188" s="166"/>
      <c r="R188" s="166"/>
      <c r="S188" s="166"/>
      <c r="T188" s="166"/>
      <c r="U188" s="166"/>
      <c r="V188" s="166"/>
      <c r="W188" s="166"/>
      <c r="X188" s="166"/>
      <c r="Y188" s="167"/>
    </row>
    <row r="189" spans="1:25" ht="12" customHeight="1" x14ac:dyDescent="0.2">
      <c r="A189" s="149">
        <v>160</v>
      </c>
      <c r="C189" s="149" t="s">
        <v>427</v>
      </c>
      <c r="D189" s="183" t="s">
        <v>282</v>
      </c>
      <c r="E189" s="166">
        <v>3</v>
      </c>
      <c r="F189" s="166">
        <v>3</v>
      </c>
      <c r="G189" s="166">
        <v>3</v>
      </c>
      <c r="H189" s="166">
        <v>0</v>
      </c>
      <c r="I189" s="166">
        <v>0</v>
      </c>
      <c r="J189" s="166">
        <v>0</v>
      </c>
      <c r="K189" s="166">
        <v>0</v>
      </c>
      <c r="L189" s="166">
        <v>0</v>
      </c>
      <c r="M189" s="166">
        <v>0</v>
      </c>
      <c r="N189" s="166">
        <v>0</v>
      </c>
      <c r="O189" s="166">
        <v>0</v>
      </c>
      <c r="P189" s="166">
        <v>0</v>
      </c>
      <c r="Q189" s="166">
        <v>0</v>
      </c>
      <c r="R189" s="166">
        <v>0</v>
      </c>
      <c r="S189" s="166">
        <v>0</v>
      </c>
      <c r="T189" s="166">
        <v>0</v>
      </c>
      <c r="U189" s="166">
        <v>0</v>
      </c>
      <c r="V189" s="166">
        <v>0</v>
      </c>
      <c r="W189" s="166">
        <v>0</v>
      </c>
      <c r="X189" s="166"/>
      <c r="Y189" s="167">
        <v>160</v>
      </c>
    </row>
    <row r="190" spans="1:25" ht="12" customHeight="1" x14ac:dyDescent="0.2">
      <c r="A190" s="149"/>
      <c r="C190" s="149"/>
      <c r="D190" s="183" t="s">
        <v>283</v>
      </c>
      <c r="E190" s="166">
        <v>1</v>
      </c>
      <c r="F190" s="166">
        <v>1</v>
      </c>
      <c r="G190" s="166">
        <v>1</v>
      </c>
      <c r="H190" s="166">
        <v>0</v>
      </c>
      <c r="I190" s="166">
        <v>0</v>
      </c>
      <c r="J190" s="166">
        <v>0</v>
      </c>
      <c r="K190" s="166">
        <v>0</v>
      </c>
      <c r="L190" s="166">
        <v>0</v>
      </c>
      <c r="M190" s="166">
        <v>0</v>
      </c>
      <c r="N190" s="166">
        <v>0</v>
      </c>
      <c r="O190" s="166">
        <v>0</v>
      </c>
      <c r="P190" s="166">
        <v>0</v>
      </c>
      <c r="Q190" s="166">
        <v>0</v>
      </c>
      <c r="R190" s="166">
        <v>0</v>
      </c>
      <c r="S190" s="166">
        <v>0</v>
      </c>
      <c r="T190" s="166">
        <v>0</v>
      </c>
      <c r="U190" s="166">
        <v>0</v>
      </c>
      <c r="V190" s="166">
        <v>0</v>
      </c>
      <c r="W190" s="166">
        <v>0</v>
      </c>
      <c r="X190" s="166"/>
      <c r="Y190" s="167"/>
    </row>
    <row r="191" spans="1:25" s="190" customFormat="1" ht="5.0999999999999996" customHeight="1" x14ac:dyDescent="0.2">
      <c r="A191" s="149"/>
      <c r="B191" s="162"/>
      <c r="C191" s="149"/>
      <c r="D191" s="183"/>
      <c r="E191" s="166"/>
      <c r="F191" s="166"/>
      <c r="G191" s="166"/>
      <c r="H191" s="166"/>
      <c r="I191" s="166"/>
      <c r="J191" s="166"/>
      <c r="K191" s="166"/>
      <c r="L191" s="166"/>
      <c r="M191" s="166"/>
      <c r="N191" s="166"/>
      <c r="O191" s="166"/>
      <c r="P191" s="166"/>
      <c r="Q191" s="166"/>
      <c r="R191" s="166"/>
      <c r="S191" s="166"/>
      <c r="T191" s="166"/>
      <c r="U191" s="166"/>
      <c r="V191" s="166"/>
      <c r="W191" s="166"/>
      <c r="X191" s="191"/>
      <c r="Y191" s="167"/>
    </row>
    <row r="192" spans="1:25" ht="12" customHeight="1" x14ac:dyDescent="0.2">
      <c r="A192" s="149">
        <v>161</v>
      </c>
      <c r="C192" s="149" t="s">
        <v>428</v>
      </c>
      <c r="D192" s="183" t="s">
        <v>282</v>
      </c>
      <c r="E192" s="166">
        <v>68</v>
      </c>
      <c r="F192" s="166">
        <v>65</v>
      </c>
      <c r="G192" s="166">
        <v>27</v>
      </c>
      <c r="H192" s="166">
        <v>38</v>
      </c>
      <c r="I192" s="166">
        <v>9</v>
      </c>
      <c r="J192" s="166">
        <v>12</v>
      </c>
      <c r="K192" s="166">
        <v>7</v>
      </c>
      <c r="L192" s="166">
        <v>10</v>
      </c>
      <c r="M192" s="166">
        <v>19</v>
      </c>
      <c r="N192" s="166">
        <v>3</v>
      </c>
      <c r="O192" s="166">
        <v>5</v>
      </c>
      <c r="P192" s="166">
        <v>7</v>
      </c>
      <c r="Q192" s="166">
        <v>4</v>
      </c>
      <c r="R192" s="166">
        <v>0</v>
      </c>
      <c r="S192" s="166">
        <v>0</v>
      </c>
      <c r="T192" s="166">
        <v>19</v>
      </c>
      <c r="U192" s="166">
        <v>0</v>
      </c>
      <c r="V192" s="166">
        <v>3</v>
      </c>
      <c r="W192" s="166">
        <v>9</v>
      </c>
      <c r="X192" s="166"/>
      <c r="Y192" s="167">
        <v>161</v>
      </c>
    </row>
    <row r="193" spans="1:25" ht="12" customHeight="1" x14ac:dyDescent="0.2">
      <c r="A193" s="149"/>
      <c r="C193" s="186" t="s">
        <v>429</v>
      </c>
      <c r="D193" s="183" t="s">
        <v>283</v>
      </c>
      <c r="E193" s="166">
        <v>46</v>
      </c>
      <c r="F193" s="166">
        <v>43</v>
      </c>
      <c r="G193" s="166">
        <v>18</v>
      </c>
      <c r="H193" s="166">
        <v>25</v>
      </c>
      <c r="I193" s="166">
        <v>6</v>
      </c>
      <c r="J193" s="166">
        <v>8</v>
      </c>
      <c r="K193" s="166">
        <v>3</v>
      </c>
      <c r="L193" s="166">
        <v>8</v>
      </c>
      <c r="M193" s="166">
        <v>15</v>
      </c>
      <c r="N193" s="166">
        <v>2</v>
      </c>
      <c r="O193" s="166">
        <v>3</v>
      </c>
      <c r="P193" s="166">
        <v>6</v>
      </c>
      <c r="Q193" s="166">
        <v>4</v>
      </c>
      <c r="R193" s="166">
        <v>0</v>
      </c>
      <c r="S193" s="166">
        <v>0</v>
      </c>
      <c r="T193" s="166">
        <v>10</v>
      </c>
      <c r="U193" s="166">
        <v>0</v>
      </c>
      <c r="V193" s="166">
        <v>2</v>
      </c>
      <c r="W193" s="166">
        <v>7</v>
      </c>
      <c r="X193" s="166"/>
      <c r="Y193" s="167"/>
    </row>
    <row r="194" spans="1:25" s="190" customFormat="1" ht="5.0999999999999996" customHeight="1" x14ac:dyDescent="0.2">
      <c r="A194" s="149"/>
      <c r="B194" s="162"/>
      <c r="C194" s="142"/>
      <c r="D194" s="183"/>
      <c r="E194" s="166"/>
      <c r="F194" s="166"/>
      <c r="G194" s="166"/>
      <c r="H194" s="166"/>
      <c r="I194" s="166"/>
      <c r="J194" s="166"/>
      <c r="K194" s="166"/>
      <c r="L194" s="166"/>
      <c r="M194" s="166"/>
      <c r="N194" s="166"/>
      <c r="O194" s="166"/>
      <c r="P194" s="166"/>
      <c r="Q194" s="166"/>
      <c r="R194" s="166"/>
      <c r="S194" s="166"/>
      <c r="T194" s="166"/>
      <c r="U194" s="166"/>
      <c r="V194" s="166"/>
      <c r="W194" s="166"/>
      <c r="X194" s="166"/>
      <c r="Y194" s="167"/>
    </row>
    <row r="195" spans="1:25" ht="12" customHeight="1" x14ac:dyDescent="0.2">
      <c r="A195" s="195">
        <v>164.16499999999999</v>
      </c>
      <c r="B195" s="185" t="s">
        <v>430</v>
      </c>
      <c r="C195" s="142" t="s">
        <v>431</v>
      </c>
      <c r="D195" s="183" t="s">
        <v>282</v>
      </c>
      <c r="E195" s="166">
        <v>2742</v>
      </c>
      <c r="F195" s="166">
        <v>2627</v>
      </c>
      <c r="G195" s="166">
        <v>1459</v>
      </c>
      <c r="H195" s="166">
        <v>1168</v>
      </c>
      <c r="I195" s="166">
        <v>341</v>
      </c>
      <c r="J195" s="166">
        <v>162</v>
      </c>
      <c r="K195" s="166">
        <v>207</v>
      </c>
      <c r="L195" s="166">
        <v>458</v>
      </c>
      <c r="M195" s="166">
        <v>477</v>
      </c>
      <c r="N195" s="166">
        <v>69</v>
      </c>
      <c r="O195" s="166">
        <v>196</v>
      </c>
      <c r="P195" s="166">
        <v>135</v>
      </c>
      <c r="Q195" s="166">
        <v>77</v>
      </c>
      <c r="R195" s="166">
        <v>17</v>
      </c>
      <c r="S195" s="166">
        <v>0</v>
      </c>
      <c r="T195" s="166">
        <v>647</v>
      </c>
      <c r="U195" s="166">
        <v>27</v>
      </c>
      <c r="V195" s="166">
        <v>52</v>
      </c>
      <c r="W195" s="166">
        <v>273</v>
      </c>
      <c r="X195" s="166"/>
      <c r="Y195" s="167" t="s">
        <v>432</v>
      </c>
    </row>
    <row r="196" spans="1:25" ht="12" customHeight="1" x14ac:dyDescent="0.2">
      <c r="A196" s="149"/>
      <c r="D196" s="183" t="s">
        <v>283</v>
      </c>
      <c r="E196" s="166">
        <v>1761</v>
      </c>
      <c r="F196" s="166">
        <v>1690</v>
      </c>
      <c r="G196" s="166">
        <v>822</v>
      </c>
      <c r="H196" s="166">
        <v>868</v>
      </c>
      <c r="I196" s="166">
        <v>228</v>
      </c>
      <c r="J196" s="166">
        <v>115</v>
      </c>
      <c r="K196" s="166">
        <v>153</v>
      </c>
      <c r="L196" s="166">
        <v>372</v>
      </c>
      <c r="M196" s="166">
        <v>402</v>
      </c>
      <c r="N196" s="166">
        <v>52</v>
      </c>
      <c r="O196" s="166">
        <v>155</v>
      </c>
      <c r="P196" s="166">
        <v>121</v>
      </c>
      <c r="Q196" s="166">
        <v>74</v>
      </c>
      <c r="R196" s="166">
        <v>13</v>
      </c>
      <c r="S196" s="166">
        <v>0</v>
      </c>
      <c r="T196" s="166">
        <v>438</v>
      </c>
      <c r="U196" s="166">
        <v>15</v>
      </c>
      <c r="V196" s="166">
        <v>47</v>
      </c>
      <c r="W196" s="166">
        <v>220</v>
      </c>
      <c r="X196" s="166"/>
      <c r="Y196" s="167"/>
    </row>
    <row r="197" spans="1:25" ht="5.0999999999999996" customHeight="1" x14ac:dyDescent="0.2">
      <c r="A197" s="149"/>
      <c r="D197" s="183"/>
      <c r="E197" s="166"/>
      <c r="F197" s="166"/>
      <c r="G197" s="166"/>
      <c r="H197" s="166"/>
      <c r="I197" s="166"/>
      <c r="J197" s="166"/>
      <c r="K197" s="166"/>
      <c r="L197" s="166"/>
      <c r="M197" s="166"/>
      <c r="N197" s="166"/>
      <c r="O197" s="166"/>
      <c r="P197" s="166"/>
      <c r="Q197" s="166"/>
      <c r="R197" s="166"/>
      <c r="S197" s="166"/>
      <c r="T197" s="166"/>
      <c r="U197" s="166"/>
      <c r="V197" s="166"/>
      <c r="W197" s="166"/>
      <c r="X197" s="166"/>
      <c r="Y197" s="167"/>
    </row>
    <row r="198" spans="1:25" ht="12" customHeight="1" x14ac:dyDescent="0.2">
      <c r="A198" s="149">
        <v>164</v>
      </c>
      <c r="C198" s="149" t="s">
        <v>433</v>
      </c>
      <c r="D198" s="183" t="s">
        <v>282</v>
      </c>
      <c r="E198" s="166">
        <v>2742</v>
      </c>
      <c r="F198" s="166">
        <v>2627</v>
      </c>
      <c r="G198" s="166">
        <v>1459</v>
      </c>
      <c r="H198" s="166">
        <v>1168</v>
      </c>
      <c r="I198" s="166">
        <v>341</v>
      </c>
      <c r="J198" s="166">
        <v>162</v>
      </c>
      <c r="K198" s="166">
        <v>207</v>
      </c>
      <c r="L198" s="166">
        <v>458</v>
      </c>
      <c r="M198" s="166">
        <v>477</v>
      </c>
      <c r="N198" s="166">
        <v>69</v>
      </c>
      <c r="O198" s="166">
        <v>196</v>
      </c>
      <c r="P198" s="166">
        <v>135</v>
      </c>
      <c r="Q198" s="166">
        <v>77</v>
      </c>
      <c r="R198" s="166">
        <v>17</v>
      </c>
      <c r="S198" s="166">
        <v>0</v>
      </c>
      <c r="T198" s="166">
        <v>647</v>
      </c>
      <c r="U198" s="166">
        <v>27</v>
      </c>
      <c r="V198" s="166">
        <v>52</v>
      </c>
      <c r="W198" s="166">
        <v>273</v>
      </c>
      <c r="X198" s="166"/>
      <c r="Y198" s="167">
        <v>164</v>
      </c>
    </row>
    <row r="199" spans="1:25" ht="12" customHeight="1" x14ac:dyDescent="0.2">
      <c r="A199" s="149"/>
      <c r="D199" s="183" t="s">
        <v>283</v>
      </c>
      <c r="E199" s="166">
        <v>1761</v>
      </c>
      <c r="F199" s="166">
        <v>1690</v>
      </c>
      <c r="G199" s="166">
        <v>822</v>
      </c>
      <c r="H199" s="166">
        <v>868</v>
      </c>
      <c r="I199" s="166">
        <v>228</v>
      </c>
      <c r="J199" s="166">
        <v>115</v>
      </c>
      <c r="K199" s="166">
        <v>153</v>
      </c>
      <c r="L199" s="166">
        <v>372</v>
      </c>
      <c r="M199" s="166">
        <v>402</v>
      </c>
      <c r="N199" s="166">
        <v>52</v>
      </c>
      <c r="O199" s="166">
        <v>155</v>
      </c>
      <c r="P199" s="166">
        <v>121</v>
      </c>
      <c r="Q199" s="166">
        <v>74</v>
      </c>
      <c r="R199" s="166">
        <v>13</v>
      </c>
      <c r="S199" s="166">
        <v>0</v>
      </c>
      <c r="T199" s="166">
        <v>438</v>
      </c>
      <c r="U199" s="166">
        <v>15</v>
      </c>
      <c r="V199" s="166">
        <v>47</v>
      </c>
      <c r="W199" s="166">
        <v>220</v>
      </c>
      <c r="X199" s="166"/>
      <c r="Y199" s="167"/>
    </row>
    <row r="200" spans="1:25" ht="5.0999999999999996" customHeight="1" x14ac:dyDescent="0.2">
      <c r="A200" s="149"/>
      <c r="D200" s="183"/>
      <c r="E200" s="166"/>
      <c r="F200" s="166"/>
      <c r="G200" s="166"/>
      <c r="H200" s="166"/>
      <c r="I200" s="166"/>
      <c r="J200" s="166"/>
      <c r="K200" s="166"/>
      <c r="L200" s="166"/>
      <c r="M200" s="166"/>
      <c r="N200" s="166"/>
      <c r="O200" s="166"/>
      <c r="P200" s="166"/>
      <c r="Q200" s="166"/>
      <c r="R200" s="166"/>
      <c r="S200" s="166"/>
      <c r="T200" s="166"/>
      <c r="U200" s="166"/>
      <c r="V200" s="166"/>
      <c r="W200" s="166"/>
      <c r="X200" s="166"/>
      <c r="Y200" s="167"/>
    </row>
    <row r="201" spans="1:25" ht="12" customHeight="1" x14ac:dyDescent="0.2">
      <c r="A201" s="149" t="s">
        <v>434</v>
      </c>
      <c r="B201" s="185" t="s">
        <v>435</v>
      </c>
      <c r="C201" s="142" t="s">
        <v>436</v>
      </c>
      <c r="D201" s="183" t="s">
        <v>282</v>
      </c>
      <c r="E201" s="166">
        <v>21</v>
      </c>
      <c r="F201" s="166">
        <v>20</v>
      </c>
      <c r="G201" s="166">
        <v>10</v>
      </c>
      <c r="H201" s="166">
        <v>10</v>
      </c>
      <c r="I201" s="166">
        <v>2</v>
      </c>
      <c r="J201" s="166">
        <v>1</v>
      </c>
      <c r="K201" s="166">
        <v>2</v>
      </c>
      <c r="L201" s="166">
        <v>5</v>
      </c>
      <c r="M201" s="166">
        <v>4</v>
      </c>
      <c r="N201" s="166">
        <v>3</v>
      </c>
      <c r="O201" s="166">
        <v>0</v>
      </c>
      <c r="P201" s="166">
        <v>1</v>
      </c>
      <c r="Q201" s="166">
        <v>0</v>
      </c>
      <c r="R201" s="166">
        <v>0</v>
      </c>
      <c r="S201" s="166">
        <v>0</v>
      </c>
      <c r="T201" s="166">
        <v>6</v>
      </c>
      <c r="U201" s="166">
        <v>0</v>
      </c>
      <c r="V201" s="166">
        <v>1</v>
      </c>
      <c r="W201" s="166">
        <v>2</v>
      </c>
      <c r="X201" s="166"/>
      <c r="Y201" s="167" t="s">
        <v>437</v>
      </c>
    </row>
    <row r="202" spans="1:25" ht="12" customHeight="1" x14ac:dyDescent="0.2">
      <c r="A202" s="149"/>
      <c r="C202" s="149" t="s">
        <v>438</v>
      </c>
      <c r="D202" s="183" t="s">
        <v>283</v>
      </c>
      <c r="E202" s="166">
        <v>14</v>
      </c>
      <c r="F202" s="166">
        <v>13</v>
      </c>
      <c r="G202" s="166">
        <v>6</v>
      </c>
      <c r="H202" s="166">
        <v>7</v>
      </c>
      <c r="I202" s="166">
        <v>1</v>
      </c>
      <c r="J202" s="166">
        <v>1</v>
      </c>
      <c r="K202" s="166">
        <v>1</v>
      </c>
      <c r="L202" s="166">
        <v>4</v>
      </c>
      <c r="M202" s="166">
        <v>2</v>
      </c>
      <c r="N202" s="166">
        <v>1</v>
      </c>
      <c r="O202" s="166">
        <v>0</v>
      </c>
      <c r="P202" s="166">
        <v>1</v>
      </c>
      <c r="Q202" s="166">
        <v>0</v>
      </c>
      <c r="R202" s="166">
        <v>0</v>
      </c>
      <c r="S202" s="166">
        <v>0</v>
      </c>
      <c r="T202" s="166">
        <v>5</v>
      </c>
      <c r="U202" s="166">
        <v>0</v>
      </c>
      <c r="V202" s="166">
        <v>1</v>
      </c>
      <c r="W202" s="166">
        <v>0</v>
      </c>
      <c r="X202" s="166"/>
      <c r="Y202" s="167"/>
    </row>
    <row r="203" spans="1:25" ht="5.0999999999999996" customHeight="1" x14ac:dyDescent="0.2">
      <c r="A203" s="149"/>
      <c r="C203" s="149"/>
      <c r="D203" s="183"/>
      <c r="E203" s="166"/>
      <c r="F203" s="166"/>
      <c r="G203" s="166"/>
      <c r="H203" s="166"/>
      <c r="I203" s="166"/>
      <c r="J203" s="166"/>
      <c r="K203" s="166"/>
      <c r="L203" s="166"/>
      <c r="M203" s="166"/>
      <c r="N203" s="166"/>
      <c r="O203" s="166"/>
      <c r="P203" s="166"/>
      <c r="Q203" s="166"/>
      <c r="R203" s="166"/>
      <c r="S203" s="166"/>
      <c r="T203" s="166"/>
      <c r="U203" s="166"/>
      <c r="V203" s="166"/>
      <c r="W203" s="166"/>
      <c r="X203" s="166"/>
      <c r="Y203" s="167"/>
    </row>
    <row r="204" spans="1:25" ht="12" customHeight="1" x14ac:dyDescent="0.2">
      <c r="A204" s="149">
        <v>166.167</v>
      </c>
      <c r="C204" s="149" t="s">
        <v>439</v>
      </c>
      <c r="D204" s="183" t="s">
        <v>282</v>
      </c>
      <c r="E204" s="166">
        <v>4</v>
      </c>
      <c r="F204" s="166">
        <v>4</v>
      </c>
      <c r="G204" s="166">
        <v>2</v>
      </c>
      <c r="H204" s="166">
        <v>2</v>
      </c>
      <c r="I204" s="166">
        <v>1</v>
      </c>
      <c r="J204" s="166">
        <v>1</v>
      </c>
      <c r="K204" s="166">
        <v>0</v>
      </c>
      <c r="L204" s="166">
        <v>0</v>
      </c>
      <c r="M204" s="166">
        <v>0</v>
      </c>
      <c r="N204" s="166">
        <v>0</v>
      </c>
      <c r="O204" s="166">
        <v>0</v>
      </c>
      <c r="P204" s="166">
        <v>0</v>
      </c>
      <c r="Q204" s="166">
        <v>0</v>
      </c>
      <c r="R204" s="166">
        <v>0</v>
      </c>
      <c r="S204" s="166">
        <v>0</v>
      </c>
      <c r="T204" s="166">
        <v>2</v>
      </c>
      <c r="U204" s="166">
        <v>0</v>
      </c>
      <c r="V204" s="166">
        <v>0</v>
      </c>
      <c r="W204" s="166">
        <v>0</v>
      </c>
      <c r="X204" s="166"/>
      <c r="Y204" s="167" t="s">
        <v>437</v>
      </c>
    </row>
    <row r="205" spans="1:25" ht="12" customHeight="1" x14ac:dyDescent="0.2">
      <c r="A205" s="149"/>
      <c r="C205" s="149"/>
      <c r="D205" s="183" t="s">
        <v>283</v>
      </c>
      <c r="E205" s="166">
        <v>4</v>
      </c>
      <c r="F205" s="166">
        <v>4</v>
      </c>
      <c r="G205" s="166">
        <v>2</v>
      </c>
      <c r="H205" s="166">
        <v>2</v>
      </c>
      <c r="I205" s="166">
        <v>1</v>
      </c>
      <c r="J205" s="166">
        <v>1</v>
      </c>
      <c r="K205" s="166">
        <v>0</v>
      </c>
      <c r="L205" s="166">
        <v>0</v>
      </c>
      <c r="M205" s="166">
        <v>0</v>
      </c>
      <c r="N205" s="166">
        <v>0</v>
      </c>
      <c r="O205" s="166">
        <v>0</v>
      </c>
      <c r="P205" s="166">
        <v>0</v>
      </c>
      <c r="Q205" s="166">
        <v>0</v>
      </c>
      <c r="R205" s="166">
        <v>0</v>
      </c>
      <c r="S205" s="166">
        <v>0</v>
      </c>
      <c r="T205" s="166">
        <v>2</v>
      </c>
      <c r="U205" s="166">
        <v>0</v>
      </c>
      <c r="V205" s="166">
        <v>0</v>
      </c>
      <c r="W205" s="166">
        <v>0</v>
      </c>
      <c r="X205" s="166"/>
      <c r="Y205" s="167"/>
    </row>
    <row r="206" spans="1:25" ht="5.0999999999999996" customHeight="1" x14ac:dyDescent="0.2">
      <c r="A206" s="149"/>
      <c r="C206" s="149"/>
      <c r="D206" s="183"/>
      <c r="E206" s="166"/>
      <c r="F206" s="166"/>
      <c r="G206" s="166"/>
      <c r="H206" s="166"/>
      <c r="I206" s="166"/>
      <c r="J206" s="166"/>
      <c r="K206" s="166"/>
      <c r="L206" s="166"/>
      <c r="M206" s="166"/>
      <c r="N206" s="166"/>
      <c r="O206" s="166"/>
      <c r="P206" s="166"/>
      <c r="Q206" s="166"/>
      <c r="R206" s="166"/>
      <c r="S206" s="166"/>
      <c r="T206" s="166"/>
      <c r="U206" s="166"/>
      <c r="V206" s="166"/>
      <c r="W206" s="166"/>
      <c r="X206" s="166"/>
      <c r="Y206" s="167"/>
    </row>
    <row r="207" spans="1:25" ht="12" customHeight="1" x14ac:dyDescent="0.2">
      <c r="A207" s="149" t="s">
        <v>440</v>
      </c>
      <c r="C207" s="149" t="s">
        <v>441</v>
      </c>
      <c r="D207" s="183" t="s">
        <v>282</v>
      </c>
      <c r="E207" s="166">
        <v>17</v>
      </c>
      <c r="F207" s="166">
        <v>16</v>
      </c>
      <c r="G207" s="166">
        <v>8</v>
      </c>
      <c r="H207" s="166">
        <v>8</v>
      </c>
      <c r="I207" s="166">
        <v>1</v>
      </c>
      <c r="J207" s="166">
        <v>0</v>
      </c>
      <c r="K207" s="166">
        <v>2</v>
      </c>
      <c r="L207" s="166">
        <v>5</v>
      </c>
      <c r="M207" s="166">
        <v>4</v>
      </c>
      <c r="N207" s="166">
        <v>3</v>
      </c>
      <c r="O207" s="166">
        <v>0</v>
      </c>
      <c r="P207" s="166">
        <v>1</v>
      </c>
      <c r="Q207" s="166">
        <v>0</v>
      </c>
      <c r="R207" s="166">
        <v>0</v>
      </c>
      <c r="S207" s="166">
        <v>0</v>
      </c>
      <c r="T207" s="166">
        <v>4</v>
      </c>
      <c r="U207" s="166">
        <v>0</v>
      </c>
      <c r="V207" s="166">
        <v>1</v>
      </c>
      <c r="W207" s="166">
        <v>2</v>
      </c>
      <c r="X207" s="166"/>
      <c r="Y207" s="167" t="s">
        <v>442</v>
      </c>
    </row>
    <row r="208" spans="1:25" ht="12" customHeight="1" x14ac:dyDescent="0.2">
      <c r="A208" s="149"/>
      <c r="C208" s="186" t="s">
        <v>443</v>
      </c>
      <c r="D208" s="183" t="s">
        <v>283</v>
      </c>
      <c r="E208" s="166">
        <v>10</v>
      </c>
      <c r="F208" s="166">
        <v>9</v>
      </c>
      <c r="G208" s="166">
        <v>4</v>
      </c>
      <c r="H208" s="166">
        <v>5</v>
      </c>
      <c r="I208" s="166">
        <v>0</v>
      </c>
      <c r="J208" s="166">
        <v>0</v>
      </c>
      <c r="K208" s="166">
        <v>1</v>
      </c>
      <c r="L208" s="166">
        <v>4</v>
      </c>
      <c r="M208" s="166">
        <v>2</v>
      </c>
      <c r="N208" s="166">
        <v>1</v>
      </c>
      <c r="O208" s="166">
        <v>0</v>
      </c>
      <c r="P208" s="166">
        <v>1</v>
      </c>
      <c r="Q208" s="166">
        <v>0</v>
      </c>
      <c r="R208" s="166">
        <v>0</v>
      </c>
      <c r="S208" s="166">
        <v>0</v>
      </c>
      <c r="T208" s="166">
        <v>3</v>
      </c>
      <c r="U208" s="166">
        <v>0</v>
      </c>
      <c r="V208" s="166">
        <v>1</v>
      </c>
      <c r="W208" s="166">
        <v>0</v>
      </c>
      <c r="X208" s="166"/>
      <c r="Y208" s="167"/>
    </row>
    <row r="209" spans="1:25" ht="5.0999999999999996" customHeight="1" x14ac:dyDescent="0.2">
      <c r="A209" s="149"/>
      <c r="D209" s="183"/>
      <c r="E209" s="166"/>
      <c r="F209" s="166"/>
      <c r="G209" s="166"/>
      <c r="H209" s="166"/>
      <c r="I209" s="166"/>
      <c r="J209" s="166"/>
      <c r="K209" s="166"/>
      <c r="L209" s="166"/>
      <c r="M209" s="166"/>
      <c r="N209" s="166"/>
      <c r="O209" s="166"/>
      <c r="P209" s="166"/>
      <c r="Q209" s="166"/>
      <c r="R209" s="166"/>
      <c r="S209" s="166"/>
      <c r="T209" s="166"/>
      <c r="U209" s="166"/>
      <c r="V209" s="166"/>
      <c r="W209" s="166"/>
      <c r="X209" s="166"/>
      <c r="Y209" s="167"/>
    </row>
    <row r="210" spans="1:25" ht="12" customHeight="1" x14ac:dyDescent="0.2">
      <c r="A210" s="149" t="s">
        <v>444</v>
      </c>
      <c r="B210" s="185" t="s">
        <v>445</v>
      </c>
      <c r="C210" s="142" t="s">
        <v>446</v>
      </c>
      <c r="D210" s="183" t="s">
        <v>282</v>
      </c>
      <c r="E210" s="166">
        <v>866</v>
      </c>
      <c r="F210" s="166">
        <v>828</v>
      </c>
      <c r="G210" s="166">
        <v>333</v>
      </c>
      <c r="H210" s="166">
        <v>495</v>
      </c>
      <c r="I210" s="166">
        <v>133</v>
      </c>
      <c r="J210" s="166">
        <v>72</v>
      </c>
      <c r="K210" s="166">
        <v>106</v>
      </c>
      <c r="L210" s="166">
        <v>184</v>
      </c>
      <c r="M210" s="166">
        <v>229</v>
      </c>
      <c r="N210" s="166">
        <v>59</v>
      </c>
      <c r="O210" s="166">
        <v>106</v>
      </c>
      <c r="P210" s="166">
        <v>48</v>
      </c>
      <c r="Q210" s="166">
        <v>16</v>
      </c>
      <c r="R210" s="166">
        <v>5</v>
      </c>
      <c r="S210" s="166">
        <v>0</v>
      </c>
      <c r="T210" s="166">
        <v>259</v>
      </c>
      <c r="U210" s="166">
        <v>2</v>
      </c>
      <c r="V210" s="166">
        <v>25</v>
      </c>
      <c r="W210" s="166">
        <v>156</v>
      </c>
      <c r="X210" s="166"/>
      <c r="Y210" s="167" t="s">
        <v>225</v>
      </c>
    </row>
    <row r="211" spans="1:25" ht="12" customHeight="1" x14ac:dyDescent="0.2">
      <c r="A211" s="149"/>
      <c r="C211" s="149" t="s">
        <v>447</v>
      </c>
      <c r="D211" s="183" t="s">
        <v>283</v>
      </c>
      <c r="E211" s="166">
        <v>818</v>
      </c>
      <c r="F211" s="166">
        <v>784</v>
      </c>
      <c r="G211" s="166">
        <v>302</v>
      </c>
      <c r="H211" s="166">
        <v>482</v>
      </c>
      <c r="I211" s="166">
        <v>129</v>
      </c>
      <c r="J211" s="166">
        <v>70</v>
      </c>
      <c r="K211" s="166">
        <v>103</v>
      </c>
      <c r="L211" s="166">
        <v>180</v>
      </c>
      <c r="M211" s="166">
        <v>226</v>
      </c>
      <c r="N211" s="166">
        <v>56</v>
      </c>
      <c r="O211" s="166">
        <v>106</v>
      </c>
      <c r="P211" s="166">
        <v>48</v>
      </c>
      <c r="Q211" s="166">
        <v>16</v>
      </c>
      <c r="R211" s="166">
        <v>5</v>
      </c>
      <c r="S211" s="166">
        <v>0</v>
      </c>
      <c r="T211" s="166">
        <v>250</v>
      </c>
      <c r="U211" s="166">
        <v>1</v>
      </c>
      <c r="V211" s="166">
        <v>25</v>
      </c>
      <c r="W211" s="166">
        <v>154</v>
      </c>
      <c r="X211" s="166"/>
      <c r="Y211" s="167"/>
    </row>
    <row r="212" spans="1:25" ht="5.0999999999999996" customHeight="1" x14ac:dyDescent="0.2">
      <c r="A212" s="149"/>
      <c r="C212" s="149"/>
      <c r="D212" s="183"/>
      <c r="E212" s="166"/>
      <c r="F212" s="166"/>
      <c r="G212" s="166"/>
      <c r="H212" s="166"/>
      <c r="I212" s="166"/>
      <c r="J212" s="166"/>
      <c r="K212" s="166"/>
      <c r="L212" s="166"/>
      <c r="M212" s="166"/>
      <c r="N212" s="166"/>
      <c r="O212" s="166"/>
      <c r="P212" s="166"/>
      <c r="Q212" s="166"/>
      <c r="R212" s="166"/>
      <c r="S212" s="166"/>
      <c r="T212" s="166"/>
      <c r="U212" s="166"/>
      <c r="V212" s="166"/>
      <c r="W212" s="166"/>
      <c r="X212" s="166"/>
      <c r="Y212" s="167"/>
    </row>
    <row r="213" spans="1:25" ht="12" customHeight="1" x14ac:dyDescent="0.2">
      <c r="A213" s="149">
        <v>169</v>
      </c>
      <c r="C213" s="149" t="s">
        <v>2275</v>
      </c>
      <c r="D213" s="183" t="s">
        <v>282</v>
      </c>
      <c r="E213" s="166">
        <v>3</v>
      </c>
      <c r="F213" s="166">
        <v>2</v>
      </c>
      <c r="G213" s="166">
        <v>1</v>
      </c>
      <c r="H213" s="166">
        <v>1</v>
      </c>
      <c r="I213" s="166">
        <v>0</v>
      </c>
      <c r="J213" s="166">
        <v>0</v>
      </c>
      <c r="K213" s="166">
        <v>0</v>
      </c>
      <c r="L213" s="166">
        <v>1</v>
      </c>
      <c r="M213" s="166">
        <v>0</v>
      </c>
      <c r="N213" s="166">
        <v>0</v>
      </c>
      <c r="O213" s="166">
        <v>0</v>
      </c>
      <c r="P213" s="166">
        <v>0</v>
      </c>
      <c r="Q213" s="166">
        <v>0</v>
      </c>
      <c r="R213" s="166">
        <v>0</v>
      </c>
      <c r="S213" s="166">
        <v>0</v>
      </c>
      <c r="T213" s="166">
        <v>1</v>
      </c>
      <c r="U213" s="166">
        <v>0</v>
      </c>
      <c r="V213" s="166">
        <v>0</v>
      </c>
      <c r="W213" s="166">
        <v>0</v>
      </c>
      <c r="X213" s="166"/>
      <c r="Y213" s="167">
        <v>169</v>
      </c>
    </row>
    <row r="214" spans="1:25" ht="12" customHeight="1" x14ac:dyDescent="0.2">
      <c r="A214" s="149"/>
      <c r="C214" s="149"/>
      <c r="D214" s="183" t="s">
        <v>283</v>
      </c>
      <c r="E214" s="166">
        <v>1</v>
      </c>
      <c r="F214" s="166">
        <v>0</v>
      </c>
      <c r="G214" s="166">
        <v>0</v>
      </c>
      <c r="H214" s="166">
        <v>0</v>
      </c>
      <c r="I214" s="166">
        <v>0</v>
      </c>
      <c r="J214" s="166">
        <v>0</v>
      </c>
      <c r="K214" s="166">
        <v>0</v>
      </c>
      <c r="L214" s="166">
        <v>0</v>
      </c>
      <c r="M214" s="166">
        <v>0</v>
      </c>
      <c r="N214" s="166">
        <v>0</v>
      </c>
      <c r="O214" s="166">
        <v>0</v>
      </c>
      <c r="P214" s="166">
        <v>0</v>
      </c>
      <c r="Q214" s="166">
        <v>0</v>
      </c>
      <c r="R214" s="166">
        <v>0</v>
      </c>
      <c r="S214" s="166">
        <v>0</v>
      </c>
      <c r="T214" s="166">
        <v>0</v>
      </c>
      <c r="U214" s="166">
        <v>0</v>
      </c>
      <c r="V214" s="166">
        <v>0</v>
      </c>
      <c r="W214" s="166">
        <v>0</v>
      </c>
      <c r="X214" s="166"/>
      <c r="Y214" s="167"/>
    </row>
    <row r="215" spans="1:25" ht="5.0999999999999996" customHeight="1" x14ac:dyDescent="0.2">
      <c r="A215" s="149"/>
      <c r="C215" s="149"/>
      <c r="D215" s="183"/>
      <c r="E215" s="166"/>
      <c r="F215" s="166"/>
      <c r="G215" s="166"/>
      <c r="H215" s="166"/>
      <c r="I215" s="166"/>
      <c r="J215" s="166"/>
      <c r="K215" s="166"/>
      <c r="L215" s="166"/>
      <c r="M215" s="166"/>
      <c r="N215" s="166"/>
      <c r="O215" s="166"/>
      <c r="P215" s="166"/>
      <c r="Q215" s="166"/>
      <c r="R215" s="166"/>
      <c r="S215" s="166"/>
      <c r="T215" s="166"/>
      <c r="U215" s="166"/>
      <c r="V215" s="166"/>
      <c r="W215" s="166"/>
      <c r="X215" s="166"/>
      <c r="Y215" s="167"/>
    </row>
    <row r="216" spans="1:25" ht="12" customHeight="1" x14ac:dyDescent="0.2">
      <c r="A216" s="149" t="s">
        <v>448</v>
      </c>
      <c r="C216" s="149" t="s">
        <v>449</v>
      </c>
      <c r="D216" s="183" t="s">
        <v>282</v>
      </c>
      <c r="E216" s="166">
        <v>817</v>
      </c>
      <c r="F216" s="166">
        <v>784</v>
      </c>
      <c r="G216" s="166">
        <v>310</v>
      </c>
      <c r="H216" s="166">
        <v>474</v>
      </c>
      <c r="I216" s="166">
        <v>127</v>
      </c>
      <c r="J216" s="166">
        <v>68</v>
      </c>
      <c r="K216" s="166">
        <v>101</v>
      </c>
      <c r="L216" s="166">
        <v>178</v>
      </c>
      <c r="M216" s="166">
        <v>223</v>
      </c>
      <c r="N216" s="166">
        <v>56</v>
      </c>
      <c r="O216" s="166">
        <v>104</v>
      </c>
      <c r="P216" s="166">
        <v>48</v>
      </c>
      <c r="Q216" s="166">
        <v>15</v>
      </c>
      <c r="R216" s="166">
        <v>5</v>
      </c>
      <c r="S216" s="166">
        <v>0</v>
      </c>
      <c r="T216" s="166">
        <v>245</v>
      </c>
      <c r="U216" s="166">
        <v>1</v>
      </c>
      <c r="V216" s="166">
        <v>23</v>
      </c>
      <c r="W216" s="166">
        <v>153</v>
      </c>
      <c r="X216" s="166"/>
      <c r="Y216" s="167" t="s">
        <v>450</v>
      </c>
    </row>
    <row r="217" spans="1:25" ht="12" customHeight="1" x14ac:dyDescent="0.2">
      <c r="A217" s="149"/>
      <c r="C217" s="149"/>
      <c r="D217" s="183" t="s">
        <v>283</v>
      </c>
      <c r="E217" s="166">
        <v>798</v>
      </c>
      <c r="F217" s="166">
        <v>766</v>
      </c>
      <c r="G217" s="166">
        <v>295</v>
      </c>
      <c r="H217" s="166">
        <v>471</v>
      </c>
      <c r="I217" s="166">
        <v>125</v>
      </c>
      <c r="J217" s="166">
        <v>67</v>
      </c>
      <c r="K217" s="166">
        <v>101</v>
      </c>
      <c r="L217" s="166">
        <v>178</v>
      </c>
      <c r="M217" s="166">
        <v>223</v>
      </c>
      <c r="N217" s="166">
        <v>56</v>
      </c>
      <c r="O217" s="166">
        <v>104</v>
      </c>
      <c r="P217" s="166">
        <v>48</v>
      </c>
      <c r="Q217" s="166">
        <v>15</v>
      </c>
      <c r="R217" s="166">
        <v>5</v>
      </c>
      <c r="S217" s="166">
        <v>0</v>
      </c>
      <c r="T217" s="166">
        <v>242</v>
      </c>
      <c r="U217" s="166">
        <v>1</v>
      </c>
      <c r="V217" s="166">
        <v>23</v>
      </c>
      <c r="W217" s="166">
        <v>153</v>
      </c>
      <c r="X217" s="166"/>
      <c r="Y217" s="167"/>
    </row>
    <row r="218" spans="1:25" ht="5.0999999999999996" customHeight="1" x14ac:dyDescent="0.2">
      <c r="A218" s="149"/>
      <c r="C218" s="149"/>
      <c r="D218" s="183"/>
      <c r="E218" s="166"/>
      <c r="F218" s="166"/>
      <c r="G218" s="166"/>
      <c r="H218" s="166"/>
      <c r="I218" s="166"/>
      <c r="J218" s="166"/>
      <c r="K218" s="166"/>
      <c r="L218" s="166"/>
      <c r="M218" s="166"/>
      <c r="N218" s="166"/>
      <c r="O218" s="166"/>
      <c r="P218" s="166"/>
      <c r="Q218" s="166"/>
      <c r="R218" s="166"/>
      <c r="S218" s="166"/>
      <c r="T218" s="166"/>
      <c r="U218" s="166"/>
      <c r="V218" s="166"/>
      <c r="W218" s="166"/>
      <c r="X218" s="166"/>
      <c r="Y218" s="167"/>
    </row>
    <row r="219" spans="1:25" ht="12" customHeight="1" x14ac:dyDescent="0.2">
      <c r="A219" s="149" t="s">
        <v>451</v>
      </c>
      <c r="C219" s="149" t="s">
        <v>449</v>
      </c>
      <c r="D219" s="183" t="s">
        <v>282</v>
      </c>
      <c r="E219" s="166">
        <v>1</v>
      </c>
      <c r="F219" s="166">
        <v>1</v>
      </c>
      <c r="G219" s="166">
        <v>0</v>
      </c>
      <c r="H219" s="166">
        <v>1</v>
      </c>
      <c r="I219" s="166">
        <v>1</v>
      </c>
      <c r="J219" s="166">
        <v>0</v>
      </c>
      <c r="K219" s="166">
        <v>0</v>
      </c>
      <c r="L219" s="166">
        <v>0</v>
      </c>
      <c r="M219" s="166">
        <v>0</v>
      </c>
      <c r="N219" s="166">
        <v>0</v>
      </c>
      <c r="O219" s="166">
        <v>0</v>
      </c>
      <c r="P219" s="166">
        <v>0</v>
      </c>
      <c r="Q219" s="166">
        <v>0</v>
      </c>
      <c r="R219" s="166">
        <v>0</v>
      </c>
      <c r="S219" s="166">
        <v>0</v>
      </c>
      <c r="T219" s="166">
        <v>1</v>
      </c>
      <c r="U219" s="166">
        <v>0</v>
      </c>
      <c r="V219" s="166">
        <v>0</v>
      </c>
      <c r="W219" s="166">
        <v>0</v>
      </c>
      <c r="X219" s="166"/>
      <c r="Y219" s="167" t="s">
        <v>452</v>
      </c>
    </row>
    <row r="220" spans="1:25" ht="12" customHeight="1" x14ac:dyDescent="0.2">
      <c r="A220" s="149"/>
      <c r="C220" s="186" t="s">
        <v>453</v>
      </c>
      <c r="D220" s="183" t="s">
        <v>283</v>
      </c>
      <c r="E220" s="166">
        <v>1</v>
      </c>
      <c r="F220" s="166">
        <v>1</v>
      </c>
      <c r="G220" s="166">
        <v>0</v>
      </c>
      <c r="H220" s="166">
        <v>1</v>
      </c>
      <c r="I220" s="166">
        <v>1</v>
      </c>
      <c r="J220" s="166">
        <v>0</v>
      </c>
      <c r="K220" s="166">
        <v>0</v>
      </c>
      <c r="L220" s="166">
        <v>0</v>
      </c>
      <c r="M220" s="166">
        <v>0</v>
      </c>
      <c r="N220" s="166">
        <v>0</v>
      </c>
      <c r="O220" s="166">
        <v>0</v>
      </c>
      <c r="P220" s="166">
        <v>0</v>
      </c>
      <c r="Q220" s="166">
        <v>0</v>
      </c>
      <c r="R220" s="166">
        <v>0</v>
      </c>
      <c r="S220" s="166">
        <v>0</v>
      </c>
      <c r="T220" s="166">
        <v>1</v>
      </c>
      <c r="U220" s="166">
        <v>0</v>
      </c>
      <c r="V220" s="166">
        <v>0</v>
      </c>
      <c r="W220" s="166">
        <v>0</v>
      </c>
      <c r="X220" s="166"/>
      <c r="Y220" s="167"/>
    </row>
    <row r="221" spans="1:25" ht="5.0999999999999996" customHeight="1" x14ac:dyDescent="0.2">
      <c r="A221" s="149"/>
      <c r="C221" s="149"/>
      <c r="D221" s="183"/>
      <c r="E221" s="166"/>
      <c r="F221" s="166"/>
      <c r="G221" s="166"/>
      <c r="H221" s="166"/>
      <c r="I221" s="166"/>
      <c r="J221" s="166"/>
      <c r="K221" s="166"/>
      <c r="L221" s="166"/>
      <c r="M221" s="166"/>
      <c r="N221" s="166"/>
      <c r="O221" s="166"/>
      <c r="P221" s="166"/>
      <c r="Q221" s="166"/>
      <c r="R221" s="166"/>
      <c r="S221" s="166"/>
      <c r="T221" s="166"/>
      <c r="U221" s="166"/>
      <c r="V221" s="166"/>
      <c r="W221" s="166"/>
      <c r="X221" s="166"/>
      <c r="Y221" s="167"/>
    </row>
    <row r="222" spans="1:25" ht="12" customHeight="1" x14ac:dyDescent="0.2">
      <c r="A222" s="149">
        <v>171</v>
      </c>
      <c r="C222" s="149" t="s">
        <v>454</v>
      </c>
      <c r="D222" s="183" t="s">
        <v>282</v>
      </c>
      <c r="E222" s="166">
        <v>37</v>
      </c>
      <c r="F222" s="166">
        <v>33</v>
      </c>
      <c r="G222" s="166">
        <v>16</v>
      </c>
      <c r="H222" s="166">
        <v>17</v>
      </c>
      <c r="I222" s="166">
        <v>5</v>
      </c>
      <c r="J222" s="166">
        <v>3</v>
      </c>
      <c r="K222" s="166">
        <v>5</v>
      </c>
      <c r="L222" s="166">
        <v>4</v>
      </c>
      <c r="M222" s="166">
        <v>5</v>
      </c>
      <c r="N222" s="166">
        <v>3</v>
      </c>
      <c r="O222" s="166">
        <v>1</v>
      </c>
      <c r="P222" s="166">
        <v>0</v>
      </c>
      <c r="Q222" s="166">
        <v>1</v>
      </c>
      <c r="R222" s="166">
        <v>0</v>
      </c>
      <c r="S222" s="166">
        <v>0</v>
      </c>
      <c r="T222" s="166">
        <v>11</v>
      </c>
      <c r="U222" s="166">
        <v>1</v>
      </c>
      <c r="V222" s="166">
        <v>1</v>
      </c>
      <c r="W222" s="166">
        <v>3</v>
      </c>
      <c r="X222" s="166"/>
      <c r="Y222" s="167">
        <v>171</v>
      </c>
    </row>
    <row r="223" spans="1:25" ht="12" customHeight="1" x14ac:dyDescent="0.2">
      <c r="A223" s="149"/>
      <c r="C223" s="186" t="s">
        <v>455</v>
      </c>
      <c r="D223" s="183" t="s">
        <v>283</v>
      </c>
      <c r="E223" s="166">
        <v>14</v>
      </c>
      <c r="F223" s="166">
        <v>13</v>
      </c>
      <c r="G223" s="166">
        <v>5</v>
      </c>
      <c r="H223" s="166">
        <v>8</v>
      </c>
      <c r="I223" s="166">
        <v>3</v>
      </c>
      <c r="J223" s="166">
        <v>2</v>
      </c>
      <c r="K223" s="166">
        <v>2</v>
      </c>
      <c r="L223" s="166">
        <v>1</v>
      </c>
      <c r="M223" s="166">
        <v>2</v>
      </c>
      <c r="N223" s="166">
        <v>0</v>
      </c>
      <c r="O223" s="166">
        <v>1</v>
      </c>
      <c r="P223" s="166">
        <v>0</v>
      </c>
      <c r="Q223" s="166">
        <v>1</v>
      </c>
      <c r="R223" s="166">
        <v>0</v>
      </c>
      <c r="S223" s="166">
        <v>0</v>
      </c>
      <c r="T223" s="166">
        <v>6</v>
      </c>
      <c r="U223" s="166">
        <v>0</v>
      </c>
      <c r="V223" s="166">
        <v>1</v>
      </c>
      <c r="W223" s="166">
        <v>1</v>
      </c>
      <c r="X223" s="166"/>
      <c r="Y223" s="167"/>
    </row>
    <row r="224" spans="1:25" ht="5.0999999999999996" customHeight="1" x14ac:dyDescent="0.2">
      <c r="A224" s="187"/>
      <c r="B224" s="188"/>
      <c r="C224" s="190"/>
      <c r="D224" s="189"/>
      <c r="E224" s="166"/>
      <c r="F224" s="166"/>
      <c r="G224" s="166"/>
      <c r="H224" s="166"/>
      <c r="I224" s="166"/>
      <c r="J224" s="166"/>
      <c r="K224" s="166"/>
      <c r="L224" s="166"/>
      <c r="M224" s="166"/>
      <c r="N224" s="166"/>
      <c r="O224" s="166"/>
      <c r="P224" s="166"/>
      <c r="Q224" s="166"/>
      <c r="R224" s="166"/>
      <c r="S224" s="166"/>
      <c r="T224" s="166"/>
      <c r="U224" s="166"/>
      <c r="V224" s="166"/>
      <c r="W224" s="166"/>
      <c r="X224" s="166"/>
      <c r="Y224" s="194"/>
    </row>
    <row r="225" spans="1:25" ht="12" customHeight="1" x14ac:dyDescent="0.2">
      <c r="A225" s="149">
        <v>172</v>
      </c>
      <c r="C225" s="149" t="s">
        <v>456</v>
      </c>
      <c r="D225" s="183" t="s">
        <v>282</v>
      </c>
      <c r="E225" s="166">
        <v>2</v>
      </c>
      <c r="F225" s="166">
        <v>2</v>
      </c>
      <c r="G225" s="166">
        <v>1</v>
      </c>
      <c r="H225" s="166">
        <v>1</v>
      </c>
      <c r="I225" s="166">
        <v>0</v>
      </c>
      <c r="J225" s="166">
        <v>0</v>
      </c>
      <c r="K225" s="166">
        <v>0</v>
      </c>
      <c r="L225" s="166">
        <v>1</v>
      </c>
      <c r="M225" s="166">
        <v>1</v>
      </c>
      <c r="N225" s="166">
        <v>0</v>
      </c>
      <c r="O225" s="166">
        <v>1</v>
      </c>
      <c r="P225" s="166">
        <v>0</v>
      </c>
      <c r="Q225" s="166">
        <v>0</v>
      </c>
      <c r="R225" s="166">
        <v>0</v>
      </c>
      <c r="S225" s="166">
        <v>0</v>
      </c>
      <c r="T225" s="166">
        <v>0</v>
      </c>
      <c r="U225" s="166">
        <v>0</v>
      </c>
      <c r="V225" s="166">
        <v>1</v>
      </c>
      <c r="W225" s="166">
        <v>0</v>
      </c>
      <c r="X225" s="166"/>
      <c r="Y225" s="167">
        <v>172</v>
      </c>
    </row>
    <row r="226" spans="1:25" ht="12" customHeight="1" x14ac:dyDescent="0.2">
      <c r="A226" s="149"/>
      <c r="C226" s="149"/>
      <c r="D226" s="183" t="s">
        <v>283</v>
      </c>
      <c r="E226" s="166">
        <v>1</v>
      </c>
      <c r="F226" s="166">
        <v>1</v>
      </c>
      <c r="G226" s="166">
        <v>0</v>
      </c>
      <c r="H226" s="166">
        <v>1</v>
      </c>
      <c r="I226" s="166">
        <v>0</v>
      </c>
      <c r="J226" s="166">
        <v>0</v>
      </c>
      <c r="K226" s="166">
        <v>0</v>
      </c>
      <c r="L226" s="166">
        <v>1</v>
      </c>
      <c r="M226" s="166">
        <v>1</v>
      </c>
      <c r="N226" s="166">
        <v>0</v>
      </c>
      <c r="O226" s="166">
        <v>1</v>
      </c>
      <c r="P226" s="166">
        <v>0</v>
      </c>
      <c r="Q226" s="166">
        <v>0</v>
      </c>
      <c r="R226" s="166">
        <v>0</v>
      </c>
      <c r="S226" s="166">
        <v>0</v>
      </c>
      <c r="T226" s="166">
        <v>0</v>
      </c>
      <c r="U226" s="166">
        <v>0</v>
      </c>
      <c r="V226" s="166">
        <v>1</v>
      </c>
      <c r="W226" s="166">
        <v>0</v>
      </c>
      <c r="X226" s="166"/>
      <c r="Y226" s="167"/>
    </row>
    <row r="227" spans="1:25" ht="5.0999999999999996" customHeight="1" x14ac:dyDescent="0.2">
      <c r="A227" s="187"/>
      <c r="B227" s="188"/>
      <c r="C227" s="190"/>
      <c r="D227" s="189"/>
      <c r="E227" s="166"/>
      <c r="F227" s="166"/>
      <c r="G227" s="166"/>
      <c r="H227" s="166"/>
      <c r="I227" s="166"/>
      <c r="J227" s="166"/>
      <c r="K227" s="166"/>
      <c r="L227" s="166"/>
      <c r="M227" s="166"/>
      <c r="N227" s="166"/>
      <c r="O227" s="166"/>
      <c r="P227" s="166"/>
      <c r="Q227" s="166"/>
      <c r="R227" s="166"/>
      <c r="S227" s="166"/>
      <c r="T227" s="166"/>
      <c r="U227" s="166"/>
      <c r="V227" s="166"/>
      <c r="W227" s="166"/>
      <c r="X227" s="166"/>
      <c r="Y227" s="167"/>
    </row>
    <row r="228" spans="1:25" ht="12" customHeight="1" x14ac:dyDescent="0.2">
      <c r="A228" s="149">
        <v>173</v>
      </c>
      <c r="C228" s="149" t="s">
        <v>457</v>
      </c>
      <c r="D228" s="183" t="s">
        <v>282</v>
      </c>
      <c r="E228" s="166">
        <v>6</v>
      </c>
      <c r="F228" s="166">
        <v>6</v>
      </c>
      <c r="G228" s="166">
        <v>5</v>
      </c>
      <c r="H228" s="166">
        <v>1</v>
      </c>
      <c r="I228" s="166">
        <v>0</v>
      </c>
      <c r="J228" s="166">
        <v>1</v>
      </c>
      <c r="K228" s="166">
        <v>0</v>
      </c>
      <c r="L228" s="166">
        <v>0</v>
      </c>
      <c r="M228" s="166">
        <v>0</v>
      </c>
      <c r="N228" s="166">
        <v>0</v>
      </c>
      <c r="O228" s="166">
        <v>0</v>
      </c>
      <c r="P228" s="166">
        <v>0</v>
      </c>
      <c r="Q228" s="166">
        <v>0</v>
      </c>
      <c r="R228" s="166">
        <v>0</v>
      </c>
      <c r="S228" s="166">
        <v>0</v>
      </c>
      <c r="T228" s="166">
        <v>1</v>
      </c>
      <c r="U228" s="166">
        <v>0</v>
      </c>
      <c r="V228" s="166">
        <v>0</v>
      </c>
      <c r="W228" s="166">
        <v>0</v>
      </c>
      <c r="X228" s="166"/>
      <c r="Y228" s="167">
        <v>173</v>
      </c>
    </row>
    <row r="229" spans="1:25" ht="12" customHeight="1" x14ac:dyDescent="0.2">
      <c r="A229" s="149"/>
      <c r="D229" s="183" t="s">
        <v>283</v>
      </c>
      <c r="E229" s="166">
        <v>3</v>
      </c>
      <c r="F229" s="166">
        <v>3</v>
      </c>
      <c r="G229" s="166">
        <v>2</v>
      </c>
      <c r="H229" s="166">
        <v>1</v>
      </c>
      <c r="I229" s="166">
        <v>0</v>
      </c>
      <c r="J229" s="166">
        <v>1</v>
      </c>
      <c r="K229" s="166">
        <v>0</v>
      </c>
      <c r="L229" s="166">
        <v>0</v>
      </c>
      <c r="M229" s="166">
        <v>0</v>
      </c>
      <c r="N229" s="166">
        <v>0</v>
      </c>
      <c r="O229" s="166">
        <v>0</v>
      </c>
      <c r="P229" s="166">
        <v>0</v>
      </c>
      <c r="Q229" s="166">
        <v>0</v>
      </c>
      <c r="R229" s="166">
        <v>0</v>
      </c>
      <c r="S229" s="166">
        <v>0</v>
      </c>
      <c r="T229" s="166">
        <v>1</v>
      </c>
      <c r="U229" s="166">
        <v>0</v>
      </c>
      <c r="V229" s="166">
        <v>0</v>
      </c>
      <c r="W229" s="166">
        <v>0</v>
      </c>
      <c r="X229" s="166"/>
      <c r="Y229" s="167"/>
    </row>
    <row r="230" spans="1:25" ht="5.0999999999999996" customHeight="1" x14ac:dyDescent="0.2">
      <c r="A230" s="149"/>
      <c r="D230" s="183"/>
      <c r="E230" s="166"/>
      <c r="F230" s="166"/>
      <c r="G230" s="166"/>
      <c r="H230" s="166"/>
      <c r="I230" s="166"/>
      <c r="J230" s="166"/>
      <c r="K230" s="166"/>
      <c r="L230" s="166"/>
      <c r="M230" s="166"/>
      <c r="N230" s="166"/>
      <c r="O230" s="166"/>
      <c r="P230" s="166"/>
      <c r="Q230" s="166"/>
      <c r="R230" s="166"/>
      <c r="S230" s="166"/>
      <c r="T230" s="166"/>
      <c r="U230" s="166"/>
      <c r="V230" s="166"/>
      <c r="W230" s="166"/>
      <c r="X230" s="166"/>
      <c r="Y230" s="167"/>
    </row>
    <row r="231" spans="1:25" ht="12" customHeight="1" x14ac:dyDescent="0.2">
      <c r="A231" s="149" t="s">
        <v>197</v>
      </c>
      <c r="B231" s="185" t="s">
        <v>458</v>
      </c>
      <c r="C231" s="142" t="s">
        <v>459</v>
      </c>
      <c r="D231" s="183" t="s">
        <v>282</v>
      </c>
      <c r="E231" s="166">
        <v>8042</v>
      </c>
      <c r="F231" s="166">
        <v>7698</v>
      </c>
      <c r="G231" s="166">
        <v>4907</v>
      </c>
      <c r="H231" s="166">
        <v>2791</v>
      </c>
      <c r="I231" s="166">
        <v>937</v>
      </c>
      <c r="J231" s="166">
        <v>437</v>
      </c>
      <c r="K231" s="166">
        <v>471</v>
      </c>
      <c r="L231" s="166">
        <v>946</v>
      </c>
      <c r="M231" s="166">
        <v>1420</v>
      </c>
      <c r="N231" s="166">
        <v>156</v>
      </c>
      <c r="O231" s="166">
        <v>548</v>
      </c>
      <c r="P231" s="166">
        <v>408</v>
      </c>
      <c r="Q231" s="166">
        <v>308</v>
      </c>
      <c r="R231" s="166">
        <v>73</v>
      </c>
      <c r="S231" s="166">
        <v>2</v>
      </c>
      <c r="T231" s="166">
        <v>1253</v>
      </c>
      <c r="U231" s="166">
        <v>43</v>
      </c>
      <c r="V231" s="166">
        <v>106</v>
      </c>
      <c r="W231" s="166">
        <v>757</v>
      </c>
      <c r="X231" s="166"/>
      <c r="Y231" s="167" t="s">
        <v>199</v>
      </c>
    </row>
    <row r="232" spans="1:25" ht="12" customHeight="1" x14ac:dyDescent="0.2">
      <c r="A232" s="149"/>
      <c r="C232" s="149" t="s">
        <v>460</v>
      </c>
      <c r="D232" s="183" t="s">
        <v>283</v>
      </c>
      <c r="E232" s="166">
        <v>7856</v>
      </c>
      <c r="F232" s="166">
        <v>7519</v>
      </c>
      <c r="G232" s="166">
        <v>4802</v>
      </c>
      <c r="H232" s="166">
        <v>2717</v>
      </c>
      <c r="I232" s="166">
        <v>917</v>
      </c>
      <c r="J232" s="166">
        <v>430</v>
      </c>
      <c r="K232" s="166">
        <v>457</v>
      </c>
      <c r="L232" s="166">
        <v>913</v>
      </c>
      <c r="M232" s="166">
        <v>1392</v>
      </c>
      <c r="N232" s="166">
        <v>147</v>
      </c>
      <c r="O232" s="166">
        <v>535</v>
      </c>
      <c r="P232" s="166">
        <v>404</v>
      </c>
      <c r="Q232" s="166">
        <v>306</v>
      </c>
      <c r="R232" s="166">
        <v>72</v>
      </c>
      <c r="S232" s="166">
        <v>2</v>
      </c>
      <c r="T232" s="166">
        <v>1208</v>
      </c>
      <c r="U232" s="166">
        <v>43</v>
      </c>
      <c r="V232" s="166">
        <v>105</v>
      </c>
      <c r="W232" s="166">
        <v>743</v>
      </c>
      <c r="X232" s="166"/>
      <c r="Y232" s="167"/>
    </row>
    <row r="233" spans="1:25" ht="5.0999999999999996" customHeight="1" x14ac:dyDescent="0.2">
      <c r="A233" s="149"/>
      <c r="C233" s="149"/>
      <c r="D233" s="183"/>
      <c r="E233" s="166"/>
      <c r="F233" s="166"/>
      <c r="G233" s="166"/>
      <c r="H233" s="166"/>
      <c r="I233" s="166"/>
      <c r="J233" s="166"/>
      <c r="K233" s="166"/>
      <c r="L233" s="166"/>
      <c r="M233" s="166"/>
      <c r="N233" s="166"/>
      <c r="O233" s="166"/>
      <c r="P233" s="166"/>
      <c r="Q233" s="166"/>
      <c r="R233" s="166"/>
      <c r="S233" s="166"/>
      <c r="T233" s="166"/>
      <c r="U233" s="166"/>
      <c r="V233" s="166"/>
      <c r="W233" s="166"/>
      <c r="X233" s="166"/>
      <c r="Y233" s="167"/>
    </row>
    <row r="234" spans="1:25" ht="12" customHeight="1" x14ac:dyDescent="0.2">
      <c r="A234" s="149">
        <v>174</v>
      </c>
      <c r="C234" s="149" t="s">
        <v>461</v>
      </c>
      <c r="D234" s="183" t="s">
        <v>282</v>
      </c>
      <c r="E234" s="166">
        <v>76</v>
      </c>
      <c r="F234" s="166">
        <v>74</v>
      </c>
      <c r="G234" s="166">
        <v>60</v>
      </c>
      <c r="H234" s="166">
        <v>14</v>
      </c>
      <c r="I234" s="166">
        <v>6</v>
      </c>
      <c r="J234" s="166">
        <v>2</v>
      </c>
      <c r="K234" s="166">
        <v>2</v>
      </c>
      <c r="L234" s="166">
        <v>4</v>
      </c>
      <c r="M234" s="166">
        <v>6</v>
      </c>
      <c r="N234" s="166">
        <v>1</v>
      </c>
      <c r="O234" s="166">
        <v>3</v>
      </c>
      <c r="P234" s="166">
        <v>2</v>
      </c>
      <c r="Q234" s="166">
        <v>0</v>
      </c>
      <c r="R234" s="166">
        <v>0</v>
      </c>
      <c r="S234" s="166">
        <v>0</v>
      </c>
      <c r="T234" s="166">
        <v>8</v>
      </c>
      <c r="U234" s="166">
        <v>0</v>
      </c>
      <c r="V234" s="166">
        <v>0</v>
      </c>
      <c r="W234" s="166">
        <v>3</v>
      </c>
      <c r="X234" s="166"/>
      <c r="Y234" s="167">
        <v>174</v>
      </c>
    </row>
    <row r="235" spans="1:25" ht="12" customHeight="1" x14ac:dyDescent="0.2">
      <c r="A235" s="149"/>
      <c r="C235" s="149"/>
      <c r="D235" s="183" t="s">
        <v>283</v>
      </c>
      <c r="E235" s="166">
        <v>68</v>
      </c>
      <c r="F235" s="166">
        <v>66</v>
      </c>
      <c r="G235" s="166">
        <v>52</v>
      </c>
      <c r="H235" s="166">
        <v>14</v>
      </c>
      <c r="I235" s="166">
        <v>6</v>
      </c>
      <c r="J235" s="166">
        <v>2</v>
      </c>
      <c r="K235" s="166">
        <v>2</v>
      </c>
      <c r="L235" s="166">
        <v>4</v>
      </c>
      <c r="M235" s="166">
        <v>6</v>
      </c>
      <c r="N235" s="166">
        <v>1</v>
      </c>
      <c r="O235" s="166">
        <v>3</v>
      </c>
      <c r="P235" s="166">
        <v>2</v>
      </c>
      <c r="Q235" s="166">
        <v>0</v>
      </c>
      <c r="R235" s="166">
        <v>0</v>
      </c>
      <c r="S235" s="166">
        <v>0</v>
      </c>
      <c r="T235" s="166">
        <v>8</v>
      </c>
      <c r="U235" s="166">
        <v>0</v>
      </c>
      <c r="V235" s="166">
        <v>0</v>
      </c>
      <c r="W235" s="166">
        <v>3</v>
      </c>
      <c r="X235" s="166"/>
      <c r="Y235" s="167"/>
    </row>
    <row r="236" spans="1:25" ht="5.0999999999999996" customHeight="1" x14ac:dyDescent="0.2">
      <c r="A236" s="149"/>
      <c r="C236" s="149"/>
      <c r="D236" s="183"/>
      <c r="E236" s="166"/>
      <c r="F236" s="166"/>
      <c r="G236" s="166"/>
      <c r="H236" s="166"/>
      <c r="I236" s="166"/>
      <c r="J236" s="166"/>
      <c r="K236" s="166"/>
      <c r="L236" s="166"/>
      <c r="M236" s="166"/>
      <c r="N236" s="166"/>
      <c r="O236" s="166"/>
      <c r="P236" s="166"/>
      <c r="Q236" s="166"/>
      <c r="R236" s="166"/>
      <c r="S236" s="166"/>
      <c r="T236" s="166"/>
      <c r="U236" s="166"/>
      <c r="V236" s="166"/>
      <c r="W236" s="166"/>
      <c r="X236" s="166"/>
      <c r="Y236" s="167"/>
    </row>
    <row r="237" spans="1:25" ht="12" customHeight="1" x14ac:dyDescent="0.2">
      <c r="A237" s="149" t="s">
        <v>462</v>
      </c>
      <c r="C237" s="149" t="s">
        <v>463</v>
      </c>
      <c r="D237" s="183" t="s">
        <v>282</v>
      </c>
      <c r="E237" s="166">
        <v>5</v>
      </c>
      <c r="F237" s="166">
        <v>5</v>
      </c>
      <c r="G237" s="166">
        <v>3</v>
      </c>
      <c r="H237" s="166">
        <v>2</v>
      </c>
      <c r="I237" s="166">
        <v>1</v>
      </c>
      <c r="J237" s="166">
        <v>0</v>
      </c>
      <c r="K237" s="166">
        <v>0</v>
      </c>
      <c r="L237" s="166">
        <v>1</v>
      </c>
      <c r="M237" s="166">
        <v>0</v>
      </c>
      <c r="N237" s="166">
        <v>0</v>
      </c>
      <c r="O237" s="166">
        <v>0</v>
      </c>
      <c r="P237" s="166">
        <v>0</v>
      </c>
      <c r="Q237" s="166">
        <v>0</v>
      </c>
      <c r="R237" s="166">
        <v>1</v>
      </c>
      <c r="S237" s="166">
        <v>0</v>
      </c>
      <c r="T237" s="166">
        <v>1</v>
      </c>
      <c r="U237" s="166">
        <v>0</v>
      </c>
      <c r="V237" s="166">
        <v>0</v>
      </c>
      <c r="W237" s="166">
        <v>0</v>
      </c>
      <c r="X237" s="166"/>
      <c r="Y237" s="167" t="s">
        <v>462</v>
      </c>
    </row>
    <row r="238" spans="1:25" ht="12" customHeight="1" x14ac:dyDescent="0.2">
      <c r="A238" s="149"/>
      <c r="C238" s="186" t="s">
        <v>464</v>
      </c>
      <c r="D238" s="183" t="s">
        <v>283</v>
      </c>
      <c r="E238" s="166">
        <v>3</v>
      </c>
      <c r="F238" s="166">
        <v>3</v>
      </c>
      <c r="G238" s="166">
        <v>1</v>
      </c>
      <c r="H238" s="166">
        <v>2</v>
      </c>
      <c r="I238" s="166">
        <v>1</v>
      </c>
      <c r="J238" s="166">
        <v>0</v>
      </c>
      <c r="K238" s="166">
        <v>0</v>
      </c>
      <c r="L238" s="166">
        <v>1</v>
      </c>
      <c r="M238" s="166">
        <v>0</v>
      </c>
      <c r="N238" s="166">
        <v>0</v>
      </c>
      <c r="O238" s="166">
        <v>0</v>
      </c>
      <c r="P238" s="166">
        <v>0</v>
      </c>
      <c r="Q238" s="166">
        <v>0</v>
      </c>
      <c r="R238" s="166">
        <v>1</v>
      </c>
      <c r="S238" s="166">
        <v>0</v>
      </c>
      <c r="T238" s="166">
        <v>1</v>
      </c>
      <c r="U238" s="166">
        <v>0</v>
      </c>
      <c r="V238" s="166">
        <v>0</v>
      </c>
      <c r="W238" s="166">
        <v>0</v>
      </c>
      <c r="X238" s="166"/>
      <c r="Y238" s="167"/>
    </row>
    <row r="239" spans="1:25" ht="12" customHeight="1" x14ac:dyDescent="0.2">
      <c r="A239" s="149"/>
      <c r="C239" s="186" t="s">
        <v>465</v>
      </c>
      <c r="D239" s="183"/>
      <c r="E239" s="166"/>
      <c r="F239" s="166"/>
      <c r="G239" s="166"/>
      <c r="H239" s="166"/>
      <c r="I239" s="166"/>
      <c r="J239" s="166"/>
      <c r="K239" s="166"/>
      <c r="L239" s="166"/>
      <c r="M239" s="166"/>
      <c r="N239" s="166"/>
      <c r="O239" s="166"/>
      <c r="P239" s="166"/>
      <c r="Q239" s="166"/>
      <c r="R239" s="166"/>
      <c r="S239" s="166"/>
      <c r="T239" s="166"/>
      <c r="U239" s="166"/>
      <c r="V239" s="166"/>
      <c r="W239" s="166"/>
      <c r="X239" s="166"/>
      <c r="Y239" s="167"/>
    </row>
    <row r="240" spans="1:25" ht="12" customHeight="1" x14ac:dyDescent="0.2">
      <c r="A240" s="149" t="s">
        <v>466</v>
      </c>
      <c r="C240" s="149" t="s">
        <v>467</v>
      </c>
      <c r="D240" s="183" t="s">
        <v>282</v>
      </c>
      <c r="E240" s="166">
        <v>17</v>
      </c>
      <c r="F240" s="166">
        <v>16</v>
      </c>
      <c r="G240" s="166">
        <v>14</v>
      </c>
      <c r="H240" s="166">
        <v>2</v>
      </c>
      <c r="I240" s="166">
        <v>1</v>
      </c>
      <c r="J240" s="166">
        <v>1</v>
      </c>
      <c r="K240" s="166">
        <v>0</v>
      </c>
      <c r="L240" s="166">
        <v>0</v>
      </c>
      <c r="M240" s="166">
        <v>1</v>
      </c>
      <c r="N240" s="166">
        <v>0</v>
      </c>
      <c r="O240" s="166">
        <v>1</v>
      </c>
      <c r="P240" s="166">
        <v>0</v>
      </c>
      <c r="Q240" s="166">
        <v>0</v>
      </c>
      <c r="R240" s="166">
        <v>0</v>
      </c>
      <c r="S240" s="166">
        <v>0</v>
      </c>
      <c r="T240" s="166">
        <v>1</v>
      </c>
      <c r="U240" s="166">
        <v>0</v>
      </c>
      <c r="V240" s="166">
        <v>0</v>
      </c>
      <c r="W240" s="166">
        <v>1</v>
      </c>
      <c r="X240" s="166"/>
      <c r="Y240" s="167" t="s">
        <v>468</v>
      </c>
    </row>
    <row r="241" spans="1:25" ht="12" customHeight="1" x14ac:dyDescent="0.2">
      <c r="A241" s="149"/>
      <c r="C241" s="186" t="s">
        <v>469</v>
      </c>
      <c r="D241" s="183" t="s">
        <v>283</v>
      </c>
      <c r="E241" s="166">
        <v>17</v>
      </c>
      <c r="F241" s="166">
        <v>16</v>
      </c>
      <c r="G241" s="166">
        <v>14</v>
      </c>
      <c r="H241" s="166">
        <v>2</v>
      </c>
      <c r="I241" s="166">
        <v>1</v>
      </c>
      <c r="J241" s="166">
        <v>1</v>
      </c>
      <c r="K241" s="166">
        <v>0</v>
      </c>
      <c r="L241" s="166">
        <v>0</v>
      </c>
      <c r="M241" s="166">
        <v>1</v>
      </c>
      <c r="N241" s="166">
        <v>0</v>
      </c>
      <c r="O241" s="166">
        <v>1</v>
      </c>
      <c r="P241" s="166">
        <v>0</v>
      </c>
      <c r="Q241" s="166">
        <v>0</v>
      </c>
      <c r="R241" s="166">
        <v>0</v>
      </c>
      <c r="S241" s="166">
        <v>0</v>
      </c>
      <c r="T241" s="166">
        <v>1</v>
      </c>
      <c r="U241" s="166">
        <v>0</v>
      </c>
      <c r="V241" s="166">
        <v>0</v>
      </c>
      <c r="W241" s="166">
        <v>1</v>
      </c>
      <c r="X241" s="166"/>
      <c r="Y241" s="167"/>
    </row>
    <row r="242" spans="1:25" ht="12" customHeight="1" x14ac:dyDescent="0.2">
      <c r="A242" s="149"/>
      <c r="C242" s="186" t="s">
        <v>470</v>
      </c>
      <c r="D242" s="183"/>
      <c r="E242" s="166"/>
      <c r="F242" s="166"/>
      <c r="G242" s="166"/>
      <c r="H242" s="166"/>
      <c r="I242" s="166"/>
      <c r="J242" s="166"/>
      <c r="K242" s="166"/>
      <c r="L242" s="166"/>
      <c r="M242" s="166"/>
      <c r="N242" s="166"/>
      <c r="O242" s="166"/>
      <c r="P242" s="166"/>
      <c r="Q242" s="166"/>
      <c r="R242" s="166"/>
      <c r="S242" s="166"/>
      <c r="T242" s="166"/>
      <c r="U242" s="166"/>
      <c r="V242" s="166"/>
      <c r="W242" s="166"/>
      <c r="X242" s="166"/>
      <c r="Y242" s="167"/>
    </row>
    <row r="243" spans="1:25" ht="12" customHeight="1" x14ac:dyDescent="0.2">
      <c r="A243" s="149" t="s">
        <v>471</v>
      </c>
      <c r="C243" s="149" t="s">
        <v>467</v>
      </c>
      <c r="D243" s="183" t="s">
        <v>282</v>
      </c>
      <c r="E243" s="166">
        <v>1</v>
      </c>
      <c r="F243" s="166">
        <v>1</v>
      </c>
      <c r="G243" s="166">
        <v>1</v>
      </c>
      <c r="H243" s="166">
        <v>0</v>
      </c>
      <c r="I243" s="166">
        <v>0</v>
      </c>
      <c r="J243" s="166">
        <v>0</v>
      </c>
      <c r="K243" s="166">
        <v>0</v>
      </c>
      <c r="L243" s="166">
        <v>0</v>
      </c>
      <c r="M243" s="166">
        <v>0</v>
      </c>
      <c r="N243" s="166">
        <v>0</v>
      </c>
      <c r="O243" s="166">
        <v>0</v>
      </c>
      <c r="P243" s="166">
        <v>0</v>
      </c>
      <c r="Q243" s="166">
        <v>0</v>
      </c>
      <c r="R243" s="166">
        <v>0</v>
      </c>
      <c r="S243" s="166">
        <v>0</v>
      </c>
      <c r="T243" s="166">
        <v>0</v>
      </c>
      <c r="U243" s="166">
        <v>0</v>
      </c>
      <c r="V243" s="166">
        <v>0</v>
      </c>
      <c r="W243" s="166">
        <v>0</v>
      </c>
      <c r="X243" s="166"/>
      <c r="Y243" s="167" t="s">
        <v>468</v>
      </c>
    </row>
    <row r="244" spans="1:25" ht="12" customHeight="1" x14ac:dyDescent="0.2">
      <c r="A244" s="149"/>
      <c r="C244" s="186" t="s">
        <v>472</v>
      </c>
      <c r="D244" s="183" t="s">
        <v>283</v>
      </c>
      <c r="E244" s="166">
        <v>1</v>
      </c>
      <c r="F244" s="166">
        <v>1</v>
      </c>
      <c r="G244" s="166">
        <v>1</v>
      </c>
      <c r="H244" s="166">
        <v>0</v>
      </c>
      <c r="I244" s="166">
        <v>0</v>
      </c>
      <c r="J244" s="166">
        <v>0</v>
      </c>
      <c r="K244" s="166">
        <v>0</v>
      </c>
      <c r="L244" s="166">
        <v>0</v>
      </c>
      <c r="M244" s="166">
        <v>0</v>
      </c>
      <c r="N244" s="166">
        <v>0</v>
      </c>
      <c r="O244" s="166">
        <v>0</v>
      </c>
      <c r="P244" s="166">
        <v>0</v>
      </c>
      <c r="Q244" s="166">
        <v>0</v>
      </c>
      <c r="R244" s="166">
        <v>0</v>
      </c>
      <c r="S244" s="166">
        <v>0</v>
      </c>
      <c r="T244" s="166">
        <v>0</v>
      </c>
      <c r="U244" s="166">
        <v>0</v>
      </c>
      <c r="V244" s="166">
        <v>0</v>
      </c>
      <c r="W244" s="166">
        <v>0</v>
      </c>
      <c r="X244" s="166"/>
      <c r="Y244" s="167"/>
    </row>
    <row r="245" spans="1:25" ht="12" customHeight="1" x14ac:dyDescent="0.2">
      <c r="A245" s="149"/>
      <c r="C245" s="186" t="s">
        <v>473</v>
      </c>
      <c r="D245" s="183"/>
      <c r="E245" s="166"/>
      <c r="F245" s="166"/>
      <c r="G245" s="166"/>
      <c r="H245" s="166"/>
      <c r="I245" s="166"/>
      <c r="J245" s="166"/>
      <c r="K245" s="166"/>
      <c r="L245" s="166"/>
      <c r="M245" s="166"/>
      <c r="N245" s="166"/>
      <c r="O245" s="166"/>
      <c r="P245" s="166"/>
      <c r="Q245" s="166"/>
      <c r="R245" s="166"/>
      <c r="S245" s="166"/>
      <c r="T245" s="166"/>
      <c r="U245" s="166"/>
      <c r="V245" s="166"/>
      <c r="W245" s="166"/>
      <c r="X245" s="166"/>
      <c r="Y245" s="167"/>
    </row>
    <row r="246" spans="1:25" ht="12" customHeight="1" x14ac:dyDescent="0.2">
      <c r="A246" s="149" t="s">
        <v>1410</v>
      </c>
      <c r="C246" s="149" t="s">
        <v>475</v>
      </c>
      <c r="D246" s="183" t="s">
        <v>282</v>
      </c>
      <c r="E246" s="166">
        <v>572</v>
      </c>
      <c r="F246" s="166">
        <v>532</v>
      </c>
      <c r="G246" s="166">
        <v>351</v>
      </c>
      <c r="H246" s="166">
        <v>181</v>
      </c>
      <c r="I246" s="166">
        <v>62</v>
      </c>
      <c r="J246" s="166">
        <v>27</v>
      </c>
      <c r="K246" s="166">
        <v>29</v>
      </c>
      <c r="L246" s="166">
        <v>63</v>
      </c>
      <c r="M246" s="166">
        <v>110</v>
      </c>
      <c r="N246" s="166">
        <v>4</v>
      </c>
      <c r="O246" s="166">
        <v>40</v>
      </c>
      <c r="P246" s="166">
        <v>36</v>
      </c>
      <c r="Q246" s="166">
        <v>30</v>
      </c>
      <c r="R246" s="166">
        <v>4</v>
      </c>
      <c r="S246" s="166">
        <v>0</v>
      </c>
      <c r="T246" s="166">
        <v>66</v>
      </c>
      <c r="U246" s="166">
        <v>1</v>
      </c>
      <c r="V246" s="166">
        <v>9</v>
      </c>
      <c r="W246" s="166">
        <v>60</v>
      </c>
      <c r="X246" s="166"/>
      <c r="Y246" s="167" t="s">
        <v>476</v>
      </c>
    </row>
    <row r="247" spans="1:25" ht="12" customHeight="1" x14ac:dyDescent="0.2">
      <c r="A247" s="149"/>
      <c r="C247" s="186" t="s">
        <v>477</v>
      </c>
      <c r="D247" s="183" t="s">
        <v>283</v>
      </c>
      <c r="E247" s="166">
        <v>567</v>
      </c>
      <c r="F247" s="166">
        <v>527</v>
      </c>
      <c r="G247" s="166">
        <v>347</v>
      </c>
      <c r="H247" s="166">
        <v>180</v>
      </c>
      <c r="I247" s="166">
        <v>62</v>
      </c>
      <c r="J247" s="166">
        <v>27</v>
      </c>
      <c r="K247" s="166">
        <v>28</v>
      </c>
      <c r="L247" s="166">
        <v>63</v>
      </c>
      <c r="M247" s="166">
        <v>110</v>
      </c>
      <c r="N247" s="166">
        <v>4</v>
      </c>
      <c r="O247" s="166">
        <v>40</v>
      </c>
      <c r="P247" s="166">
        <v>36</v>
      </c>
      <c r="Q247" s="166">
        <v>30</v>
      </c>
      <c r="R247" s="166">
        <v>4</v>
      </c>
      <c r="S247" s="166">
        <v>0</v>
      </c>
      <c r="T247" s="166">
        <v>65</v>
      </c>
      <c r="U247" s="166">
        <v>1</v>
      </c>
      <c r="V247" s="166">
        <v>9</v>
      </c>
      <c r="W247" s="166">
        <v>60</v>
      </c>
      <c r="X247" s="166"/>
      <c r="Y247" s="167"/>
    </row>
    <row r="248" spans="1:25" ht="5.0999999999999996" customHeight="1" x14ac:dyDescent="0.2">
      <c r="A248" s="149"/>
      <c r="C248" s="149"/>
      <c r="D248" s="183"/>
      <c r="E248" s="166"/>
      <c r="F248" s="166"/>
      <c r="G248" s="166"/>
      <c r="H248" s="166"/>
      <c r="I248" s="166"/>
      <c r="J248" s="166"/>
      <c r="K248" s="166"/>
      <c r="L248" s="166"/>
      <c r="M248" s="166"/>
      <c r="N248" s="166"/>
      <c r="O248" s="166"/>
      <c r="P248" s="166"/>
      <c r="Q248" s="166"/>
      <c r="R248" s="166"/>
      <c r="S248" s="166"/>
      <c r="T248" s="166"/>
      <c r="U248" s="166"/>
      <c r="V248" s="166"/>
      <c r="W248" s="166"/>
      <c r="X248" s="166"/>
      <c r="Y248" s="167"/>
    </row>
    <row r="249" spans="1:25" ht="12" customHeight="1" x14ac:dyDescent="0.2">
      <c r="A249" s="149" t="s">
        <v>478</v>
      </c>
      <c r="C249" s="149" t="s">
        <v>475</v>
      </c>
      <c r="D249" s="183" t="s">
        <v>282</v>
      </c>
      <c r="E249" s="166">
        <v>392</v>
      </c>
      <c r="F249" s="166">
        <v>375</v>
      </c>
      <c r="G249" s="166">
        <v>229</v>
      </c>
      <c r="H249" s="166">
        <v>146</v>
      </c>
      <c r="I249" s="166">
        <v>43</v>
      </c>
      <c r="J249" s="166">
        <v>37</v>
      </c>
      <c r="K249" s="166">
        <v>27</v>
      </c>
      <c r="L249" s="166">
        <v>39</v>
      </c>
      <c r="M249" s="166">
        <v>83</v>
      </c>
      <c r="N249" s="166">
        <v>10</v>
      </c>
      <c r="O249" s="166">
        <v>28</v>
      </c>
      <c r="P249" s="166">
        <v>29</v>
      </c>
      <c r="Q249" s="166">
        <v>16</v>
      </c>
      <c r="R249" s="166">
        <v>4</v>
      </c>
      <c r="S249" s="166">
        <v>0</v>
      </c>
      <c r="T249" s="166">
        <v>56</v>
      </c>
      <c r="U249" s="166">
        <v>3</v>
      </c>
      <c r="V249" s="166">
        <v>5</v>
      </c>
      <c r="W249" s="166">
        <v>50</v>
      </c>
      <c r="X249" s="166"/>
      <c r="Y249" s="167" t="s">
        <v>479</v>
      </c>
    </row>
    <row r="250" spans="1:25" ht="12" customHeight="1" x14ac:dyDescent="0.2">
      <c r="A250" s="149"/>
      <c r="C250" s="186" t="s">
        <v>480</v>
      </c>
      <c r="D250" s="183" t="s">
        <v>283</v>
      </c>
      <c r="E250" s="166">
        <v>388</v>
      </c>
      <c r="F250" s="166">
        <v>371</v>
      </c>
      <c r="G250" s="166">
        <v>227</v>
      </c>
      <c r="H250" s="166">
        <v>144</v>
      </c>
      <c r="I250" s="166">
        <v>42</v>
      </c>
      <c r="J250" s="166">
        <v>37</v>
      </c>
      <c r="K250" s="166">
        <v>26</v>
      </c>
      <c r="L250" s="166">
        <v>39</v>
      </c>
      <c r="M250" s="166">
        <v>83</v>
      </c>
      <c r="N250" s="166">
        <v>10</v>
      </c>
      <c r="O250" s="166">
        <v>28</v>
      </c>
      <c r="P250" s="166">
        <v>29</v>
      </c>
      <c r="Q250" s="166">
        <v>16</v>
      </c>
      <c r="R250" s="166">
        <v>4</v>
      </c>
      <c r="S250" s="166">
        <v>0</v>
      </c>
      <c r="T250" s="166">
        <v>54</v>
      </c>
      <c r="U250" s="166">
        <v>3</v>
      </c>
      <c r="V250" s="166">
        <v>5</v>
      </c>
      <c r="W250" s="166">
        <v>50</v>
      </c>
      <c r="X250" s="166"/>
      <c r="Y250" s="167"/>
    </row>
    <row r="251" spans="1:25" ht="5.0999999999999996" customHeight="1" x14ac:dyDescent="0.2">
      <c r="A251" s="149"/>
      <c r="C251" s="149"/>
      <c r="D251" s="183"/>
      <c r="E251" s="166"/>
      <c r="F251" s="166"/>
      <c r="G251" s="166"/>
      <c r="H251" s="166"/>
      <c r="I251" s="166"/>
      <c r="J251" s="166"/>
      <c r="K251" s="166"/>
      <c r="L251" s="166"/>
      <c r="M251" s="166"/>
      <c r="N251" s="166"/>
      <c r="O251" s="166"/>
      <c r="P251" s="166"/>
      <c r="Q251" s="166"/>
      <c r="R251" s="166"/>
      <c r="S251" s="166"/>
      <c r="T251" s="166"/>
      <c r="U251" s="166"/>
      <c r="V251" s="166"/>
      <c r="W251" s="166"/>
      <c r="X251" s="166"/>
      <c r="Y251" s="167"/>
    </row>
    <row r="252" spans="1:25" ht="12" customHeight="1" x14ac:dyDescent="0.2">
      <c r="A252" s="149" t="s">
        <v>1411</v>
      </c>
      <c r="C252" s="149" t="s">
        <v>482</v>
      </c>
      <c r="D252" s="183" t="s">
        <v>282</v>
      </c>
      <c r="E252" s="166">
        <v>9</v>
      </c>
      <c r="F252" s="166">
        <v>9</v>
      </c>
      <c r="G252" s="166">
        <v>7</v>
      </c>
      <c r="H252" s="166">
        <v>2</v>
      </c>
      <c r="I252" s="166">
        <v>0</v>
      </c>
      <c r="J252" s="166">
        <v>0</v>
      </c>
      <c r="K252" s="166">
        <v>1</v>
      </c>
      <c r="L252" s="166">
        <v>1</v>
      </c>
      <c r="M252" s="166">
        <v>2</v>
      </c>
      <c r="N252" s="166">
        <v>0</v>
      </c>
      <c r="O252" s="166">
        <v>0</v>
      </c>
      <c r="P252" s="166">
        <v>1</v>
      </c>
      <c r="Q252" s="166">
        <v>1</v>
      </c>
      <c r="R252" s="166">
        <v>0</v>
      </c>
      <c r="S252" s="166">
        <v>0</v>
      </c>
      <c r="T252" s="166">
        <v>0</v>
      </c>
      <c r="U252" s="166">
        <v>0</v>
      </c>
      <c r="V252" s="166">
        <v>0</v>
      </c>
      <c r="W252" s="166">
        <v>1</v>
      </c>
      <c r="X252" s="166"/>
      <c r="Y252" s="167" t="s">
        <v>483</v>
      </c>
    </row>
    <row r="253" spans="1:25" ht="12" customHeight="1" x14ac:dyDescent="0.2">
      <c r="A253" s="149"/>
      <c r="C253" s="186" t="s">
        <v>484</v>
      </c>
      <c r="D253" s="183" t="s">
        <v>283</v>
      </c>
      <c r="E253" s="166">
        <v>9</v>
      </c>
      <c r="F253" s="166">
        <v>9</v>
      </c>
      <c r="G253" s="166">
        <v>7</v>
      </c>
      <c r="H253" s="166">
        <v>2</v>
      </c>
      <c r="I253" s="166">
        <v>0</v>
      </c>
      <c r="J253" s="166">
        <v>0</v>
      </c>
      <c r="K253" s="166">
        <v>1</v>
      </c>
      <c r="L253" s="166">
        <v>1</v>
      </c>
      <c r="M253" s="166">
        <v>2</v>
      </c>
      <c r="N253" s="166">
        <v>0</v>
      </c>
      <c r="O253" s="166">
        <v>0</v>
      </c>
      <c r="P253" s="166">
        <v>1</v>
      </c>
      <c r="Q253" s="166">
        <v>1</v>
      </c>
      <c r="R253" s="166">
        <v>0</v>
      </c>
      <c r="S253" s="166">
        <v>0</v>
      </c>
      <c r="T253" s="166">
        <v>0</v>
      </c>
      <c r="U253" s="166">
        <v>0</v>
      </c>
      <c r="V253" s="166">
        <v>0</v>
      </c>
      <c r="W253" s="166">
        <v>1</v>
      </c>
      <c r="X253" s="166"/>
      <c r="Y253" s="167"/>
    </row>
    <row r="254" spans="1:25" ht="5.0999999999999996" customHeight="1" x14ac:dyDescent="0.2">
      <c r="A254" s="149"/>
      <c r="C254" s="149"/>
      <c r="D254" s="183"/>
      <c r="E254" s="166"/>
      <c r="F254" s="166"/>
      <c r="G254" s="166"/>
      <c r="H254" s="166"/>
      <c r="I254" s="166"/>
      <c r="J254" s="166"/>
      <c r="K254" s="166"/>
      <c r="L254" s="166"/>
      <c r="M254" s="166"/>
      <c r="N254" s="166"/>
      <c r="O254" s="166"/>
      <c r="P254" s="166"/>
      <c r="Q254" s="166"/>
      <c r="R254" s="166"/>
      <c r="S254" s="166"/>
      <c r="T254" s="166"/>
      <c r="U254" s="166"/>
      <c r="V254" s="166"/>
      <c r="W254" s="166"/>
      <c r="X254" s="166"/>
      <c r="Y254" s="167"/>
    </row>
    <row r="255" spans="1:25" ht="12" customHeight="1" x14ac:dyDescent="0.2">
      <c r="A255" s="149" t="s">
        <v>485</v>
      </c>
      <c r="C255" s="149" t="s">
        <v>486</v>
      </c>
      <c r="D255" s="183" t="s">
        <v>282</v>
      </c>
      <c r="E255" s="166">
        <v>527</v>
      </c>
      <c r="F255" s="166">
        <v>503</v>
      </c>
      <c r="G255" s="166">
        <v>307</v>
      </c>
      <c r="H255" s="166">
        <v>196</v>
      </c>
      <c r="I255" s="166">
        <v>59</v>
      </c>
      <c r="J255" s="166">
        <v>31</v>
      </c>
      <c r="K255" s="166">
        <v>29</v>
      </c>
      <c r="L255" s="166">
        <v>77</v>
      </c>
      <c r="M255" s="166">
        <v>139</v>
      </c>
      <c r="N255" s="166">
        <v>12</v>
      </c>
      <c r="O255" s="166">
        <v>40</v>
      </c>
      <c r="P255" s="166">
        <v>37</v>
      </c>
      <c r="Q255" s="166">
        <v>50</v>
      </c>
      <c r="R255" s="166">
        <v>8</v>
      </c>
      <c r="S255" s="166">
        <v>1</v>
      </c>
      <c r="T255" s="166">
        <v>45</v>
      </c>
      <c r="U255" s="166">
        <v>3</v>
      </c>
      <c r="V255" s="166">
        <v>13</v>
      </c>
      <c r="W255" s="166">
        <v>56</v>
      </c>
      <c r="X255" s="166"/>
      <c r="Y255" s="167" t="s">
        <v>485</v>
      </c>
    </row>
    <row r="256" spans="1:25" ht="12" customHeight="1" x14ac:dyDescent="0.2">
      <c r="A256" s="149"/>
      <c r="C256" s="149"/>
      <c r="D256" s="183" t="s">
        <v>283</v>
      </c>
      <c r="E256" s="166">
        <v>516</v>
      </c>
      <c r="F256" s="166">
        <v>493</v>
      </c>
      <c r="G256" s="166">
        <v>299</v>
      </c>
      <c r="H256" s="166">
        <v>194</v>
      </c>
      <c r="I256" s="166">
        <v>58</v>
      </c>
      <c r="J256" s="166">
        <v>31</v>
      </c>
      <c r="K256" s="166">
        <v>29</v>
      </c>
      <c r="L256" s="166">
        <v>76</v>
      </c>
      <c r="M256" s="166">
        <v>138</v>
      </c>
      <c r="N256" s="166">
        <v>12</v>
      </c>
      <c r="O256" s="166">
        <v>39</v>
      </c>
      <c r="P256" s="166">
        <v>37</v>
      </c>
      <c r="Q256" s="166">
        <v>50</v>
      </c>
      <c r="R256" s="166">
        <v>8</v>
      </c>
      <c r="S256" s="166">
        <v>1</v>
      </c>
      <c r="T256" s="166">
        <v>44</v>
      </c>
      <c r="U256" s="166">
        <v>3</v>
      </c>
      <c r="V256" s="166">
        <v>13</v>
      </c>
      <c r="W256" s="166">
        <v>55</v>
      </c>
      <c r="X256" s="166"/>
      <c r="Y256" s="167"/>
    </row>
    <row r="257" spans="1:25" ht="5.0999999999999996" customHeight="1" x14ac:dyDescent="0.2">
      <c r="A257" s="149"/>
      <c r="C257" s="149"/>
      <c r="D257" s="183"/>
      <c r="E257" s="166"/>
      <c r="F257" s="166"/>
      <c r="G257" s="166"/>
      <c r="H257" s="166"/>
      <c r="I257" s="166"/>
      <c r="J257" s="166"/>
      <c r="K257" s="166"/>
      <c r="L257" s="166"/>
      <c r="M257" s="166"/>
      <c r="N257" s="166"/>
      <c r="O257" s="166"/>
      <c r="P257" s="166"/>
      <c r="Q257" s="166"/>
      <c r="R257" s="166"/>
      <c r="S257" s="166"/>
      <c r="T257" s="166"/>
      <c r="U257" s="166"/>
      <c r="V257" s="166"/>
      <c r="W257" s="166"/>
      <c r="X257" s="166"/>
      <c r="Y257" s="167"/>
    </row>
    <row r="258" spans="1:25" ht="12" customHeight="1" x14ac:dyDescent="0.2">
      <c r="A258" s="149" t="s">
        <v>487</v>
      </c>
      <c r="C258" s="149" t="s">
        <v>488</v>
      </c>
      <c r="D258" s="183" t="s">
        <v>282</v>
      </c>
      <c r="E258" s="166">
        <v>242</v>
      </c>
      <c r="F258" s="166">
        <v>234</v>
      </c>
      <c r="G258" s="166">
        <v>137</v>
      </c>
      <c r="H258" s="166">
        <v>97</v>
      </c>
      <c r="I258" s="166">
        <v>31</v>
      </c>
      <c r="J258" s="166">
        <v>21</v>
      </c>
      <c r="K258" s="166">
        <v>16</v>
      </c>
      <c r="L258" s="166">
        <v>29</v>
      </c>
      <c r="M258" s="166">
        <v>46</v>
      </c>
      <c r="N258" s="166">
        <v>8</v>
      </c>
      <c r="O258" s="166">
        <v>23</v>
      </c>
      <c r="P258" s="166">
        <v>10</v>
      </c>
      <c r="Q258" s="166">
        <v>5</v>
      </c>
      <c r="R258" s="166">
        <v>3</v>
      </c>
      <c r="S258" s="166">
        <v>0</v>
      </c>
      <c r="T258" s="166">
        <v>45</v>
      </c>
      <c r="U258" s="166">
        <v>3</v>
      </c>
      <c r="V258" s="166">
        <v>4</v>
      </c>
      <c r="W258" s="166">
        <v>27</v>
      </c>
      <c r="X258" s="166"/>
      <c r="Y258" s="167" t="s">
        <v>489</v>
      </c>
    </row>
    <row r="259" spans="1:25" ht="12" customHeight="1" x14ac:dyDescent="0.2">
      <c r="A259" s="149"/>
      <c r="C259" s="149"/>
      <c r="D259" s="183" t="s">
        <v>283</v>
      </c>
      <c r="E259" s="166">
        <v>241</v>
      </c>
      <c r="F259" s="166">
        <v>233</v>
      </c>
      <c r="G259" s="166">
        <v>136</v>
      </c>
      <c r="H259" s="166">
        <v>97</v>
      </c>
      <c r="I259" s="166">
        <v>31</v>
      </c>
      <c r="J259" s="166">
        <v>21</v>
      </c>
      <c r="K259" s="166">
        <v>16</v>
      </c>
      <c r="L259" s="166">
        <v>29</v>
      </c>
      <c r="M259" s="166">
        <v>46</v>
      </c>
      <c r="N259" s="166">
        <v>8</v>
      </c>
      <c r="O259" s="166">
        <v>23</v>
      </c>
      <c r="P259" s="166">
        <v>10</v>
      </c>
      <c r="Q259" s="166">
        <v>5</v>
      </c>
      <c r="R259" s="166">
        <v>3</v>
      </c>
      <c r="S259" s="166">
        <v>0</v>
      </c>
      <c r="T259" s="166">
        <v>45</v>
      </c>
      <c r="U259" s="166">
        <v>3</v>
      </c>
      <c r="V259" s="166">
        <v>4</v>
      </c>
      <c r="W259" s="166">
        <v>27</v>
      </c>
      <c r="X259" s="166"/>
      <c r="Y259" s="167"/>
    </row>
    <row r="260" spans="1:25" ht="5.0999999999999996" customHeight="1" x14ac:dyDescent="0.2">
      <c r="A260" s="149"/>
      <c r="C260" s="149"/>
      <c r="D260" s="183"/>
      <c r="E260" s="166"/>
      <c r="F260" s="166"/>
      <c r="G260" s="166"/>
      <c r="H260" s="166"/>
      <c r="I260" s="166"/>
      <c r="J260" s="166"/>
      <c r="K260" s="166"/>
      <c r="L260" s="166"/>
      <c r="M260" s="166"/>
      <c r="N260" s="166"/>
      <c r="O260" s="166"/>
      <c r="P260" s="166"/>
      <c r="Q260" s="166"/>
      <c r="R260" s="166"/>
      <c r="S260" s="166"/>
      <c r="T260" s="166"/>
      <c r="U260" s="166"/>
      <c r="V260" s="166"/>
      <c r="W260" s="166"/>
      <c r="X260" s="166"/>
      <c r="Y260" s="167"/>
    </row>
    <row r="261" spans="1:25" ht="12" customHeight="1" x14ac:dyDescent="0.2">
      <c r="A261" s="149" t="s">
        <v>490</v>
      </c>
      <c r="C261" s="149" t="s">
        <v>491</v>
      </c>
      <c r="D261" s="183" t="s">
        <v>282</v>
      </c>
      <c r="E261" s="166">
        <v>45</v>
      </c>
      <c r="F261" s="166">
        <v>44</v>
      </c>
      <c r="G261" s="166">
        <v>29</v>
      </c>
      <c r="H261" s="166">
        <v>15</v>
      </c>
      <c r="I261" s="166">
        <v>8</v>
      </c>
      <c r="J261" s="166">
        <v>3</v>
      </c>
      <c r="K261" s="166">
        <v>1</v>
      </c>
      <c r="L261" s="166">
        <v>3</v>
      </c>
      <c r="M261" s="166">
        <v>6</v>
      </c>
      <c r="N261" s="166">
        <v>0</v>
      </c>
      <c r="O261" s="166">
        <v>4</v>
      </c>
      <c r="P261" s="166">
        <v>2</v>
      </c>
      <c r="Q261" s="166">
        <v>0</v>
      </c>
      <c r="R261" s="166">
        <v>0</v>
      </c>
      <c r="S261" s="166">
        <v>0</v>
      </c>
      <c r="T261" s="166">
        <v>8</v>
      </c>
      <c r="U261" s="166">
        <v>1</v>
      </c>
      <c r="V261" s="166">
        <v>0</v>
      </c>
      <c r="W261" s="166">
        <v>4</v>
      </c>
      <c r="X261" s="166"/>
      <c r="Y261" s="167" t="s">
        <v>492</v>
      </c>
    </row>
    <row r="262" spans="1:25" ht="12" customHeight="1" x14ac:dyDescent="0.2">
      <c r="A262" s="149"/>
      <c r="C262" s="149" t="s">
        <v>493</v>
      </c>
      <c r="D262" s="183" t="s">
        <v>283</v>
      </c>
      <c r="E262" s="166">
        <v>45</v>
      </c>
      <c r="F262" s="166">
        <v>44</v>
      </c>
      <c r="G262" s="166">
        <v>29</v>
      </c>
      <c r="H262" s="166">
        <v>15</v>
      </c>
      <c r="I262" s="166">
        <v>8</v>
      </c>
      <c r="J262" s="166">
        <v>3</v>
      </c>
      <c r="K262" s="166">
        <v>1</v>
      </c>
      <c r="L262" s="166">
        <v>3</v>
      </c>
      <c r="M262" s="166">
        <v>6</v>
      </c>
      <c r="N262" s="166">
        <v>0</v>
      </c>
      <c r="O262" s="166">
        <v>4</v>
      </c>
      <c r="P262" s="166">
        <v>2</v>
      </c>
      <c r="Q262" s="166">
        <v>0</v>
      </c>
      <c r="R262" s="166">
        <v>0</v>
      </c>
      <c r="S262" s="166">
        <v>0</v>
      </c>
      <c r="T262" s="166">
        <v>8</v>
      </c>
      <c r="U262" s="166">
        <v>1</v>
      </c>
      <c r="V262" s="166">
        <v>0</v>
      </c>
      <c r="W262" s="166">
        <v>4</v>
      </c>
      <c r="X262" s="166"/>
      <c r="Y262" s="167"/>
    </row>
    <row r="263" spans="1:25" ht="5.0999999999999996" customHeight="1" x14ac:dyDescent="0.2">
      <c r="A263" s="149"/>
      <c r="D263" s="183"/>
      <c r="E263" s="166"/>
      <c r="F263" s="166"/>
      <c r="G263" s="166"/>
      <c r="H263" s="166"/>
      <c r="I263" s="166"/>
      <c r="J263" s="166"/>
      <c r="K263" s="166"/>
      <c r="L263" s="166"/>
      <c r="M263" s="166"/>
      <c r="N263" s="166"/>
      <c r="O263" s="166"/>
      <c r="P263" s="166"/>
      <c r="Q263" s="166"/>
      <c r="R263" s="166"/>
      <c r="S263" s="166"/>
      <c r="T263" s="166"/>
      <c r="U263" s="166"/>
      <c r="V263" s="166"/>
      <c r="W263" s="166"/>
      <c r="X263" s="166"/>
      <c r="Y263" s="167"/>
    </row>
    <row r="264" spans="1:25" ht="12" customHeight="1" x14ac:dyDescent="0.2">
      <c r="A264" s="149" t="s">
        <v>494</v>
      </c>
      <c r="B264" s="403"/>
      <c r="C264" s="197" t="s">
        <v>495</v>
      </c>
      <c r="D264" s="155" t="s">
        <v>282</v>
      </c>
      <c r="E264" s="166">
        <v>85</v>
      </c>
      <c r="F264" s="166">
        <v>80</v>
      </c>
      <c r="G264" s="166">
        <v>49</v>
      </c>
      <c r="H264" s="166">
        <v>31</v>
      </c>
      <c r="I264" s="166">
        <v>11</v>
      </c>
      <c r="J264" s="166">
        <v>4</v>
      </c>
      <c r="K264" s="166">
        <v>5</v>
      </c>
      <c r="L264" s="166">
        <v>11</v>
      </c>
      <c r="M264" s="166">
        <v>14</v>
      </c>
      <c r="N264" s="166">
        <v>3</v>
      </c>
      <c r="O264" s="166">
        <v>6</v>
      </c>
      <c r="P264" s="166">
        <v>4</v>
      </c>
      <c r="Q264" s="166">
        <v>1</v>
      </c>
      <c r="R264" s="166">
        <v>1</v>
      </c>
      <c r="S264" s="166">
        <v>0</v>
      </c>
      <c r="T264" s="166">
        <v>15</v>
      </c>
      <c r="U264" s="166">
        <v>1</v>
      </c>
      <c r="V264" s="166">
        <v>0</v>
      </c>
      <c r="W264" s="166">
        <v>8</v>
      </c>
      <c r="X264" s="166"/>
      <c r="Y264" s="167" t="s">
        <v>492</v>
      </c>
    </row>
    <row r="265" spans="1:25" ht="12" customHeight="1" x14ac:dyDescent="0.2">
      <c r="A265" s="186"/>
      <c r="B265" s="403"/>
      <c r="C265" s="198" t="s">
        <v>496</v>
      </c>
      <c r="D265" s="155" t="s">
        <v>283</v>
      </c>
      <c r="E265" s="166">
        <v>85</v>
      </c>
      <c r="F265" s="166">
        <v>80</v>
      </c>
      <c r="G265" s="166">
        <v>49</v>
      </c>
      <c r="H265" s="166">
        <v>31</v>
      </c>
      <c r="I265" s="166">
        <v>11</v>
      </c>
      <c r="J265" s="166">
        <v>4</v>
      </c>
      <c r="K265" s="166">
        <v>5</v>
      </c>
      <c r="L265" s="166">
        <v>11</v>
      </c>
      <c r="M265" s="166">
        <v>14</v>
      </c>
      <c r="N265" s="166">
        <v>3</v>
      </c>
      <c r="O265" s="166">
        <v>6</v>
      </c>
      <c r="P265" s="166">
        <v>4</v>
      </c>
      <c r="Q265" s="166">
        <v>1</v>
      </c>
      <c r="R265" s="166">
        <v>1</v>
      </c>
      <c r="S265" s="166">
        <v>0</v>
      </c>
      <c r="T265" s="166">
        <v>15</v>
      </c>
      <c r="U265" s="166">
        <v>1</v>
      </c>
      <c r="V265" s="166">
        <v>0</v>
      </c>
      <c r="W265" s="166">
        <v>8</v>
      </c>
      <c r="X265" s="166"/>
      <c r="Y265" s="167"/>
    </row>
    <row r="266" spans="1:25" ht="12" customHeight="1" x14ac:dyDescent="0.2">
      <c r="A266" s="149"/>
      <c r="B266" s="403"/>
      <c r="C266" s="198" t="s">
        <v>497</v>
      </c>
      <c r="D266" s="155"/>
      <c r="E266" s="166"/>
      <c r="F266" s="166"/>
      <c r="G266" s="166"/>
      <c r="H266" s="166"/>
      <c r="I266" s="166"/>
      <c r="J266" s="166"/>
      <c r="K266" s="166"/>
      <c r="L266" s="166"/>
      <c r="M266" s="166"/>
      <c r="N266" s="166"/>
      <c r="O266" s="166"/>
      <c r="P266" s="166"/>
      <c r="Q266" s="166"/>
      <c r="R266" s="166"/>
      <c r="S266" s="166"/>
      <c r="T266" s="166"/>
      <c r="U266" s="166"/>
      <c r="V266" s="166"/>
      <c r="W266" s="166"/>
      <c r="X266" s="166"/>
      <c r="Y266" s="167"/>
    </row>
    <row r="267" spans="1:25" ht="12" customHeight="1" x14ac:dyDescent="0.2">
      <c r="A267" s="149" t="s">
        <v>498</v>
      </c>
      <c r="B267" s="403"/>
      <c r="C267" s="197" t="s">
        <v>499</v>
      </c>
      <c r="D267" s="155" t="s">
        <v>282</v>
      </c>
      <c r="E267" s="166">
        <v>383</v>
      </c>
      <c r="F267" s="166">
        <v>362</v>
      </c>
      <c r="G267" s="166">
        <v>201</v>
      </c>
      <c r="H267" s="166">
        <v>161</v>
      </c>
      <c r="I267" s="166">
        <v>48</v>
      </c>
      <c r="J267" s="166">
        <v>22</v>
      </c>
      <c r="K267" s="166">
        <v>28</v>
      </c>
      <c r="L267" s="166">
        <v>63</v>
      </c>
      <c r="M267" s="166">
        <v>85</v>
      </c>
      <c r="N267" s="166">
        <v>12</v>
      </c>
      <c r="O267" s="166">
        <v>34</v>
      </c>
      <c r="P267" s="166">
        <v>20</v>
      </c>
      <c r="Q267" s="166">
        <v>19</v>
      </c>
      <c r="R267" s="166">
        <v>4</v>
      </c>
      <c r="S267" s="166">
        <v>0</v>
      </c>
      <c r="T267" s="166">
        <v>67</v>
      </c>
      <c r="U267" s="166">
        <v>5</v>
      </c>
      <c r="V267" s="166">
        <v>5</v>
      </c>
      <c r="W267" s="166">
        <v>42</v>
      </c>
      <c r="X267" s="166"/>
      <c r="Y267" s="167" t="s">
        <v>500</v>
      </c>
    </row>
    <row r="268" spans="1:25" ht="12" customHeight="1" x14ac:dyDescent="0.2">
      <c r="A268" s="186"/>
      <c r="B268" s="403"/>
      <c r="C268" s="198" t="s">
        <v>501</v>
      </c>
      <c r="D268" s="155" t="s">
        <v>283</v>
      </c>
      <c r="E268" s="166">
        <v>382</v>
      </c>
      <c r="F268" s="166">
        <v>361</v>
      </c>
      <c r="G268" s="166">
        <v>200</v>
      </c>
      <c r="H268" s="166">
        <v>161</v>
      </c>
      <c r="I268" s="166">
        <v>48</v>
      </c>
      <c r="J268" s="166">
        <v>22</v>
      </c>
      <c r="K268" s="166">
        <v>28</v>
      </c>
      <c r="L268" s="166">
        <v>63</v>
      </c>
      <c r="M268" s="166">
        <v>85</v>
      </c>
      <c r="N268" s="166">
        <v>12</v>
      </c>
      <c r="O268" s="166">
        <v>34</v>
      </c>
      <c r="P268" s="166">
        <v>20</v>
      </c>
      <c r="Q268" s="166">
        <v>19</v>
      </c>
      <c r="R268" s="166">
        <v>4</v>
      </c>
      <c r="S268" s="166">
        <v>0</v>
      </c>
      <c r="T268" s="166">
        <v>67</v>
      </c>
      <c r="U268" s="166">
        <v>5</v>
      </c>
      <c r="V268" s="166">
        <v>5</v>
      </c>
      <c r="W268" s="166">
        <v>42</v>
      </c>
      <c r="X268" s="166"/>
      <c r="Y268" s="167"/>
    </row>
    <row r="269" spans="1:25" ht="5.0999999999999996" customHeight="1" x14ac:dyDescent="0.2">
      <c r="A269" s="149"/>
      <c r="B269" s="403"/>
      <c r="C269" s="197"/>
      <c r="D269" s="155"/>
      <c r="E269" s="166"/>
      <c r="F269" s="166"/>
      <c r="G269" s="166"/>
      <c r="H269" s="166"/>
      <c r="I269" s="166"/>
      <c r="J269" s="166"/>
      <c r="K269" s="166"/>
      <c r="L269" s="166"/>
      <c r="M269" s="166"/>
      <c r="N269" s="166"/>
      <c r="O269" s="166"/>
      <c r="P269" s="166"/>
      <c r="Q269" s="166"/>
      <c r="R269" s="166"/>
      <c r="S269" s="166"/>
      <c r="T269" s="166"/>
      <c r="U269" s="166"/>
      <c r="V269" s="166"/>
      <c r="W269" s="166"/>
      <c r="X269" s="166"/>
      <c r="Y269" s="167"/>
    </row>
    <row r="270" spans="1:25" ht="12" customHeight="1" x14ac:dyDescent="0.2">
      <c r="A270" s="149" t="s">
        <v>502</v>
      </c>
      <c r="B270" s="403"/>
      <c r="C270" s="197" t="s">
        <v>503</v>
      </c>
      <c r="D270" s="155" t="s">
        <v>282</v>
      </c>
      <c r="E270" s="166">
        <v>438</v>
      </c>
      <c r="F270" s="166">
        <v>419</v>
      </c>
      <c r="G270" s="166">
        <v>223</v>
      </c>
      <c r="H270" s="166">
        <v>196</v>
      </c>
      <c r="I270" s="166">
        <v>69</v>
      </c>
      <c r="J270" s="166">
        <v>32</v>
      </c>
      <c r="K270" s="166">
        <v>29</v>
      </c>
      <c r="L270" s="166">
        <v>66</v>
      </c>
      <c r="M270" s="166">
        <v>89</v>
      </c>
      <c r="N270" s="166">
        <v>5</v>
      </c>
      <c r="O270" s="166">
        <v>33</v>
      </c>
      <c r="P270" s="166">
        <v>27</v>
      </c>
      <c r="Q270" s="166">
        <v>24</v>
      </c>
      <c r="R270" s="166">
        <v>8</v>
      </c>
      <c r="S270" s="166">
        <v>0</v>
      </c>
      <c r="T270" s="166">
        <v>95</v>
      </c>
      <c r="U270" s="166">
        <v>4</v>
      </c>
      <c r="V270" s="166">
        <v>6</v>
      </c>
      <c r="W270" s="166">
        <v>46</v>
      </c>
      <c r="X270" s="166"/>
      <c r="Y270" s="167" t="s">
        <v>504</v>
      </c>
    </row>
    <row r="271" spans="1:25" ht="12" customHeight="1" x14ac:dyDescent="0.2">
      <c r="A271" s="149"/>
      <c r="B271" s="403"/>
      <c r="C271" s="197"/>
      <c r="D271" s="155" t="s">
        <v>283</v>
      </c>
      <c r="E271" s="166">
        <v>436</v>
      </c>
      <c r="F271" s="166">
        <v>417</v>
      </c>
      <c r="G271" s="166">
        <v>221</v>
      </c>
      <c r="H271" s="166">
        <v>196</v>
      </c>
      <c r="I271" s="166">
        <v>69</v>
      </c>
      <c r="J271" s="166">
        <v>32</v>
      </c>
      <c r="K271" s="166">
        <v>29</v>
      </c>
      <c r="L271" s="166">
        <v>66</v>
      </c>
      <c r="M271" s="166">
        <v>89</v>
      </c>
      <c r="N271" s="166">
        <v>5</v>
      </c>
      <c r="O271" s="166">
        <v>33</v>
      </c>
      <c r="P271" s="166">
        <v>27</v>
      </c>
      <c r="Q271" s="166">
        <v>24</v>
      </c>
      <c r="R271" s="166">
        <v>8</v>
      </c>
      <c r="S271" s="166">
        <v>0</v>
      </c>
      <c r="T271" s="166">
        <v>95</v>
      </c>
      <c r="U271" s="166">
        <v>4</v>
      </c>
      <c r="V271" s="166">
        <v>6</v>
      </c>
      <c r="W271" s="166">
        <v>46</v>
      </c>
      <c r="X271" s="166"/>
      <c r="Y271" s="167"/>
    </row>
    <row r="272" spans="1:25" ht="5.0999999999999996" customHeight="1" x14ac:dyDescent="0.2">
      <c r="A272" s="149"/>
      <c r="B272" s="403"/>
      <c r="C272" s="197"/>
      <c r="D272" s="155"/>
      <c r="E272" s="166"/>
      <c r="F272" s="166"/>
      <c r="G272" s="166"/>
      <c r="H272" s="166"/>
      <c r="I272" s="166"/>
      <c r="J272" s="166"/>
      <c r="K272" s="166"/>
      <c r="L272" s="166"/>
      <c r="M272" s="166"/>
      <c r="N272" s="166"/>
      <c r="O272" s="166"/>
      <c r="P272" s="166"/>
      <c r="Q272" s="166"/>
      <c r="R272" s="166"/>
      <c r="S272" s="166"/>
      <c r="T272" s="166"/>
      <c r="U272" s="166"/>
      <c r="V272" s="166"/>
      <c r="W272" s="166"/>
      <c r="X272" s="166"/>
      <c r="Y272" s="167"/>
    </row>
    <row r="273" spans="1:25" ht="12" customHeight="1" x14ac:dyDescent="0.2">
      <c r="A273" s="149" t="s">
        <v>505</v>
      </c>
      <c r="B273" s="403"/>
      <c r="C273" s="197" t="s">
        <v>506</v>
      </c>
      <c r="D273" s="155" t="s">
        <v>282</v>
      </c>
      <c r="E273" s="166">
        <v>97</v>
      </c>
      <c r="F273" s="166">
        <v>92</v>
      </c>
      <c r="G273" s="166">
        <v>43</v>
      </c>
      <c r="H273" s="166">
        <v>49</v>
      </c>
      <c r="I273" s="166">
        <v>7</v>
      </c>
      <c r="J273" s="166">
        <v>3</v>
      </c>
      <c r="K273" s="166">
        <v>8</v>
      </c>
      <c r="L273" s="166">
        <v>31</v>
      </c>
      <c r="M273" s="166">
        <v>32</v>
      </c>
      <c r="N273" s="166">
        <v>4</v>
      </c>
      <c r="O273" s="166">
        <v>4</v>
      </c>
      <c r="P273" s="166">
        <v>11</v>
      </c>
      <c r="Q273" s="166">
        <v>13</v>
      </c>
      <c r="R273" s="166">
        <v>2</v>
      </c>
      <c r="S273" s="166">
        <v>0</v>
      </c>
      <c r="T273" s="166">
        <v>14</v>
      </c>
      <c r="U273" s="166">
        <v>1</v>
      </c>
      <c r="V273" s="166">
        <v>3</v>
      </c>
      <c r="W273" s="166">
        <v>8</v>
      </c>
      <c r="X273" s="166"/>
      <c r="Y273" s="167" t="s">
        <v>504</v>
      </c>
    </row>
    <row r="274" spans="1:25" ht="12" customHeight="1" x14ac:dyDescent="0.2">
      <c r="A274" s="149"/>
      <c r="B274" s="403"/>
      <c r="C274" s="197" t="s">
        <v>507</v>
      </c>
      <c r="D274" s="155" t="s">
        <v>283</v>
      </c>
      <c r="E274" s="166">
        <v>95</v>
      </c>
      <c r="F274" s="166">
        <v>90</v>
      </c>
      <c r="G274" s="166">
        <v>42</v>
      </c>
      <c r="H274" s="166">
        <v>48</v>
      </c>
      <c r="I274" s="166">
        <v>7</v>
      </c>
      <c r="J274" s="166">
        <v>3</v>
      </c>
      <c r="K274" s="166">
        <v>7</v>
      </c>
      <c r="L274" s="166">
        <v>31</v>
      </c>
      <c r="M274" s="166">
        <v>32</v>
      </c>
      <c r="N274" s="166">
        <v>4</v>
      </c>
      <c r="O274" s="166">
        <v>4</v>
      </c>
      <c r="P274" s="166">
        <v>11</v>
      </c>
      <c r="Q274" s="166">
        <v>13</v>
      </c>
      <c r="R274" s="166">
        <v>2</v>
      </c>
      <c r="S274" s="166">
        <v>0</v>
      </c>
      <c r="T274" s="166">
        <v>13</v>
      </c>
      <c r="U274" s="166">
        <v>1</v>
      </c>
      <c r="V274" s="166">
        <v>3</v>
      </c>
      <c r="W274" s="166">
        <v>8</v>
      </c>
      <c r="X274" s="166"/>
      <c r="Y274" s="167"/>
    </row>
    <row r="275" spans="1:25" ht="5.0999999999999996" customHeight="1" x14ac:dyDescent="0.2">
      <c r="A275" s="149"/>
      <c r="B275" s="403"/>
      <c r="C275" s="197"/>
      <c r="D275" s="155"/>
      <c r="E275" s="166"/>
      <c r="F275" s="166"/>
      <c r="G275" s="166"/>
      <c r="H275" s="166"/>
      <c r="I275" s="166"/>
      <c r="J275" s="166"/>
      <c r="K275" s="166"/>
      <c r="L275" s="166"/>
      <c r="M275" s="166"/>
      <c r="N275" s="166"/>
      <c r="O275" s="166"/>
      <c r="P275" s="166"/>
      <c r="Q275" s="166"/>
      <c r="R275" s="166"/>
      <c r="S275" s="166"/>
      <c r="T275" s="166"/>
      <c r="U275" s="166"/>
      <c r="V275" s="166"/>
      <c r="W275" s="166"/>
      <c r="X275" s="166"/>
      <c r="Y275" s="167"/>
    </row>
    <row r="276" spans="1:25" ht="12" customHeight="1" x14ac:dyDescent="0.2">
      <c r="A276" s="149">
        <v>178</v>
      </c>
      <c r="B276" s="403"/>
      <c r="C276" s="197" t="s">
        <v>2041</v>
      </c>
      <c r="D276" s="155" t="s">
        <v>282</v>
      </c>
      <c r="E276" s="166">
        <v>1</v>
      </c>
      <c r="F276" s="166">
        <v>1</v>
      </c>
      <c r="G276" s="166">
        <v>0</v>
      </c>
      <c r="H276" s="166">
        <v>1</v>
      </c>
      <c r="I276" s="166">
        <v>1</v>
      </c>
      <c r="J276" s="166">
        <v>0</v>
      </c>
      <c r="K276" s="166">
        <v>0</v>
      </c>
      <c r="L276" s="166">
        <v>0</v>
      </c>
      <c r="M276" s="166">
        <v>0</v>
      </c>
      <c r="N276" s="166">
        <v>0</v>
      </c>
      <c r="O276" s="166">
        <v>0</v>
      </c>
      <c r="P276" s="166">
        <v>0</v>
      </c>
      <c r="Q276" s="166">
        <v>0</v>
      </c>
      <c r="R276" s="166">
        <v>0</v>
      </c>
      <c r="S276" s="166">
        <v>0</v>
      </c>
      <c r="T276" s="166">
        <v>1</v>
      </c>
      <c r="U276" s="166">
        <v>0</v>
      </c>
      <c r="V276" s="166">
        <v>0</v>
      </c>
      <c r="W276" s="166">
        <v>0</v>
      </c>
      <c r="X276" s="166"/>
      <c r="Y276" s="167">
        <v>178</v>
      </c>
    </row>
    <row r="277" spans="1:25" ht="12" customHeight="1" x14ac:dyDescent="0.2">
      <c r="A277" s="149"/>
      <c r="B277" s="403"/>
      <c r="C277" s="186" t="s">
        <v>2276</v>
      </c>
      <c r="D277" s="155" t="s">
        <v>283</v>
      </c>
      <c r="E277" s="166">
        <v>1</v>
      </c>
      <c r="F277" s="166">
        <v>1</v>
      </c>
      <c r="G277" s="166">
        <v>0</v>
      </c>
      <c r="H277" s="166">
        <v>1</v>
      </c>
      <c r="I277" s="166">
        <v>1</v>
      </c>
      <c r="J277" s="166">
        <v>0</v>
      </c>
      <c r="K277" s="166">
        <v>0</v>
      </c>
      <c r="L277" s="166">
        <v>0</v>
      </c>
      <c r="M277" s="166">
        <v>0</v>
      </c>
      <c r="N277" s="166">
        <v>0</v>
      </c>
      <c r="O277" s="166">
        <v>0</v>
      </c>
      <c r="P277" s="166">
        <v>0</v>
      </c>
      <c r="Q277" s="166">
        <v>0</v>
      </c>
      <c r="R277" s="166">
        <v>0</v>
      </c>
      <c r="S277" s="166">
        <v>0</v>
      </c>
      <c r="T277" s="166">
        <v>1</v>
      </c>
      <c r="U277" s="166">
        <v>0</v>
      </c>
      <c r="V277" s="166">
        <v>0</v>
      </c>
      <c r="W277" s="166">
        <v>0</v>
      </c>
      <c r="X277" s="166"/>
      <c r="Y277" s="167"/>
    </row>
    <row r="278" spans="1:25" ht="5.0999999999999996" customHeight="1" x14ac:dyDescent="0.2">
      <c r="A278" s="149"/>
      <c r="C278" s="149"/>
      <c r="D278" s="183"/>
      <c r="E278" s="166"/>
      <c r="F278" s="166"/>
      <c r="G278" s="166"/>
      <c r="H278" s="166"/>
      <c r="I278" s="166"/>
      <c r="J278" s="166"/>
      <c r="K278" s="166"/>
      <c r="L278" s="166"/>
      <c r="M278" s="166"/>
      <c r="N278" s="166"/>
      <c r="O278" s="166"/>
      <c r="P278" s="166"/>
      <c r="Q278" s="166"/>
      <c r="R278" s="166"/>
      <c r="S278" s="166"/>
      <c r="T278" s="166"/>
      <c r="U278" s="166"/>
      <c r="V278" s="166"/>
      <c r="W278" s="166"/>
      <c r="X278" s="166"/>
      <c r="Y278" s="167"/>
    </row>
    <row r="279" spans="1:25" ht="12" customHeight="1" x14ac:dyDescent="0.2">
      <c r="A279" s="149">
        <v>180</v>
      </c>
      <c r="C279" s="149" t="s">
        <v>508</v>
      </c>
      <c r="D279" s="183" t="s">
        <v>282</v>
      </c>
      <c r="E279" s="166">
        <v>6</v>
      </c>
      <c r="F279" s="166">
        <v>5</v>
      </c>
      <c r="G279" s="166">
        <v>3</v>
      </c>
      <c r="H279" s="166">
        <v>2</v>
      </c>
      <c r="I279" s="166">
        <v>1</v>
      </c>
      <c r="J279" s="166">
        <v>0</v>
      </c>
      <c r="K279" s="166">
        <v>0</v>
      </c>
      <c r="L279" s="166">
        <v>1</v>
      </c>
      <c r="M279" s="166">
        <v>2</v>
      </c>
      <c r="N279" s="166">
        <v>1</v>
      </c>
      <c r="O279" s="166">
        <v>0</v>
      </c>
      <c r="P279" s="166">
        <v>1</v>
      </c>
      <c r="Q279" s="166">
        <v>0</v>
      </c>
      <c r="R279" s="166">
        <v>0</v>
      </c>
      <c r="S279" s="166">
        <v>0</v>
      </c>
      <c r="T279" s="166">
        <v>0</v>
      </c>
      <c r="U279" s="166">
        <v>0</v>
      </c>
      <c r="V279" s="166">
        <v>0</v>
      </c>
      <c r="W279" s="166">
        <v>1</v>
      </c>
      <c r="X279" s="166"/>
      <c r="Y279" s="167">
        <v>180</v>
      </c>
    </row>
    <row r="280" spans="1:25" ht="12" customHeight="1" x14ac:dyDescent="0.2">
      <c r="A280" s="149"/>
      <c r="C280" s="186" t="s">
        <v>509</v>
      </c>
      <c r="D280" s="183" t="s">
        <v>283</v>
      </c>
      <c r="E280" s="166">
        <v>5</v>
      </c>
      <c r="F280" s="166">
        <v>4</v>
      </c>
      <c r="G280" s="166">
        <v>2</v>
      </c>
      <c r="H280" s="166">
        <v>2</v>
      </c>
      <c r="I280" s="166">
        <v>1</v>
      </c>
      <c r="J280" s="166">
        <v>0</v>
      </c>
      <c r="K280" s="166">
        <v>0</v>
      </c>
      <c r="L280" s="166">
        <v>1</v>
      </c>
      <c r="M280" s="166">
        <v>2</v>
      </c>
      <c r="N280" s="166">
        <v>1</v>
      </c>
      <c r="O280" s="166">
        <v>0</v>
      </c>
      <c r="P280" s="166">
        <v>1</v>
      </c>
      <c r="Q280" s="166">
        <v>0</v>
      </c>
      <c r="R280" s="166">
        <v>0</v>
      </c>
      <c r="S280" s="166">
        <v>0</v>
      </c>
      <c r="T280" s="166">
        <v>0</v>
      </c>
      <c r="U280" s="166">
        <v>0</v>
      </c>
      <c r="V280" s="166">
        <v>0</v>
      </c>
      <c r="W280" s="166">
        <v>1</v>
      </c>
      <c r="X280" s="166"/>
      <c r="Y280" s="167"/>
    </row>
    <row r="281" spans="1:25" ht="5.0999999999999996" customHeight="1" x14ac:dyDescent="0.2">
      <c r="A281" s="149"/>
      <c r="C281" s="149"/>
      <c r="D281" s="183"/>
      <c r="E281" s="166"/>
      <c r="F281" s="166"/>
      <c r="G281" s="166"/>
      <c r="H281" s="166"/>
      <c r="I281" s="166"/>
      <c r="J281" s="166"/>
      <c r="K281" s="166"/>
      <c r="L281" s="166"/>
      <c r="M281" s="166"/>
      <c r="N281" s="166"/>
      <c r="O281" s="166"/>
      <c r="P281" s="166"/>
      <c r="Q281" s="166"/>
      <c r="R281" s="166"/>
      <c r="S281" s="166"/>
      <c r="T281" s="166"/>
      <c r="U281" s="166"/>
      <c r="V281" s="166"/>
      <c r="W281" s="166"/>
      <c r="X281" s="166"/>
      <c r="Y281" s="167"/>
    </row>
    <row r="282" spans="1:25" ht="12" customHeight="1" x14ac:dyDescent="0.2">
      <c r="A282" s="149" t="s">
        <v>510</v>
      </c>
      <c r="C282" s="149" t="s">
        <v>511</v>
      </c>
      <c r="D282" s="183" t="s">
        <v>282</v>
      </c>
      <c r="E282" s="166">
        <v>1</v>
      </c>
      <c r="F282" s="166">
        <v>0</v>
      </c>
      <c r="G282" s="166">
        <v>0</v>
      </c>
      <c r="H282" s="166">
        <v>0</v>
      </c>
      <c r="I282" s="166">
        <v>0</v>
      </c>
      <c r="J282" s="166">
        <v>0</v>
      </c>
      <c r="K282" s="166">
        <v>0</v>
      </c>
      <c r="L282" s="166">
        <v>0</v>
      </c>
      <c r="M282" s="166">
        <v>0</v>
      </c>
      <c r="N282" s="166">
        <v>0</v>
      </c>
      <c r="O282" s="166">
        <v>0</v>
      </c>
      <c r="P282" s="166">
        <v>0</v>
      </c>
      <c r="Q282" s="166">
        <v>0</v>
      </c>
      <c r="R282" s="166">
        <v>0</v>
      </c>
      <c r="S282" s="166">
        <v>0</v>
      </c>
      <c r="T282" s="166">
        <v>0</v>
      </c>
      <c r="U282" s="166">
        <v>0</v>
      </c>
      <c r="V282" s="166">
        <v>0</v>
      </c>
      <c r="W282" s="166">
        <v>0</v>
      </c>
      <c r="X282" s="166"/>
      <c r="Y282" s="167" t="s">
        <v>510</v>
      </c>
    </row>
    <row r="283" spans="1:25" ht="12" customHeight="1" x14ac:dyDescent="0.2">
      <c r="A283" s="149"/>
      <c r="C283" s="149"/>
      <c r="D283" s="183" t="s">
        <v>283</v>
      </c>
      <c r="E283" s="166">
        <v>0</v>
      </c>
      <c r="F283" s="166">
        <v>0</v>
      </c>
      <c r="G283" s="166">
        <v>0</v>
      </c>
      <c r="H283" s="166">
        <v>0</v>
      </c>
      <c r="I283" s="166">
        <v>0</v>
      </c>
      <c r="J283" s="166">
        <v>0</v>
      </c>
      <c r="K283" s="166">
        <v>0</v>
      </c>
      <c r="L283" s="166">
        <v>0</v>
      </c>
      <c r="M283" s="166">
        <v>0</v>
      </c>
      <c r="N283" s="166">
        <v>0</v>
      </c>
      <c r="O283" s="166">
        <v>0</v>
      </c>
      <c r="P283" s="166">
        <v>0</v>
      </c>
      <c r="Q283" s="166">
        <v>0</v>
      </c>
      <c r="R283" s="166">
        <v>0</v>
      </c>
      <c r="S283" s="166">
        <v>0</v>
      </c>
      <c r="T283" s="166">
        <v>0</v>
      </c>
      <c r="U283" s="166">
        <v>0</v>
      </c>
      <c r="V283" s="166">
        <v>0</v>
      </c>
      <c r="W283" s="166">
        <v>0</v>
      </c>
      <c r="X283" s="166"/>
      <c r="Y283" s="167"/>
    </row>
    <row r="284" spans="1:25" ht="12" customHeight="1" x14ac:dyDescent="0.2">
      <c r="A284" s="149" t="s">
        <v>512</v>
      </c>
      <c r="C284" s="149" t="s">
        <v>513</v>
      </c>
      <c r="D284" s="183" t="s">
        <v>282</v>
      </c>
      <c r="E284" s="166">
        <v>8</v>
      </c>
      <c r="F284" s="166">
        <v>5</v>
      </c>
      <c r="G284" s="166">
        <v>3</v>
      </c>
      <c r="H284" s="166">
        <v>2</v>
      </c>
      <c r="I284" s="166">
        <v>1</v>
      </c>
      <c r="J284" s="166">
        <v>0</v>
      </c>
      <c r="K284" s="166">
        <v>1</v>
      </c>
      <c r="L284" s="166">
        <v>0</v>
      </c>
      <c r="M284" s="166">
        <v>0</v>
      </c>
      <c r="N284" s="166">
        <v>0</v>
      </c>
      <c r="O284" s="166">
        <v>0</v>
      </c>
      <c r="P284" s="166">
        <v>0</v>
      </c>
      <c r="Q284" s="166">
        <v>0</v>
      </c>
      <c r="R284" s="166">
        <v>0</v>
      </c>
      <c r="S284" s="166">
        <v>0</v>
      </c>
      <c r="T284" s="166">
        <v>2</v>
      </c>
      <c r="U284" s="166">
        <v>0</v>
      </c>
      <c r="V284" s="166">
        <v>0</v>
      </c>
      <c r="W284" s="166">
        <v>0</v>
      </c>
      <c r="X284" s="166"/>
      <c r="Y284" s="167" t="s">
        <v>512</v>
      </c>
    </row>
    <row r="285" spans="1:25" ht="12" customHeight="1" x14ac:dyDescent="0.2">
      <c r="A285" s="149"/>
      <c r="C285" s="149"/>
      <c r="D285" s="183" t="s">
        <v>283</v>
      </c>
      <c r="E285" s="166">
        <v>8</v>
      </c>
      <c r="F285" s="166">
        <v>5</v>
      </c>
      <c r="G285" s="166">
        <v>3</v>
      </c>
      <c r="H285" s="166">
        <v>2</v>
      </c>
      <c r="I285" s="166">
        <v>1</v>
      </c>
      <c r="J285" s="166">
        <v>0</v>
      </c>
      <c r="K285" s="166">
        <v>1</v>
      </c>
      <c r="L285" s="166">
        <v>0</v>
      </c>
      <c r="M285" s="166">
        <v>0</v>
      </c>
      <c r="N285" s="166">
        <v>0</v>
      </c>
      <c r="O285" s="166">
        <v>0</v>
      </c>
      <c r="P285" s="166">
        <v>0</v>
      </c>
      <c r="Q285" s="166">
        <v>0</v>
      </c>
      <c r="R285" s="166">
        <v>0</v>
      </c>
      <c r="S285" s="166">
        <v>0</v>
      </c>
      <c r="T285" s="166">
        <v>2</v>
      </c>
      <c r="U285" s="166">
        <v>0</v>
      </c>
      <c r="V285" s="166">
        <v>0</v>
      </c>
      <c r="W285" s="166">
        <v>0</v>
      </c>
      <c r="X285" s="166"/>
      <c r="Y285" s="167"/>
    </row>
    <row r="286" spans="1:25" ht="5.0999999999999996" customHeight="1" x14ac:dyDescent="0.2">
      <c r="A286" s="149"/>
      <c r="C286" s="149"/>
      <c r="D286" s="183"/>
      <c r="E286" s="166"/>
      <c r="F286" s="166"/>
      <c r="G286" s="166"/>
      <c r="H286" s="166"/>
      <c r="I286" s="166"/>
      <c r="J286" s="166"/>
      <c r="K286" s="166"/>
      <c r="L286" s="166"/>
      <c r="M286" s="166"/>
      <c r="N286" s="166"/>
      <c r="O286" s="166"/>
      <c r="P286" s="166"/>
      <c r="Q286" s="166"/>
      <c r="R286" s="166"/>
      <c r="S286" s="166"/>
      <c r="T286" s="166"/>
      <c r="U286" s="166"/>
      <c r="V286" s="166"/>
      <c r="W286" s="166"/>
      <c r="X286" s="166"/>
      <c r="Y286" s="167"/>
    </row>
    <row r="287" spans="1:25" ht="12" customHeight="1" x14ac:dyDescent="0.2">
      <c r="A287" s="149" t="s">
        <v>514</v>
      </c>
      <c r="C287" s="149" t="s">
        <v>515</v>
      </c>
      <c r="D287" s="183" t="s">
        <v>282</v>
      </c>
      <c r="E287" s="166">
        <v>47</v>
      </c>
      <c r="F287" s="166">
        <v>42</v>
      </c>
      <c r="G287" s="166">
        <v>29</v>
      </c>
      <c r="H287" s="166">
        <v>13</v>
      </c>
      <c r="I287" s="166">
        <v>4</v>
      </c>
      <c r="J287" s="166">
        <v>2</v>
      </c>
      <c r="K287" s="166">
        <v>2</v>
      </c>
      <c r="L287" s="166">
        <v>5</v>
      </c>
      <c r="M287" s="166">
        <v>6</v>
      </c>
      <c r="N287" s="166">
        <v>0</v>
      </c>
      <c r="O287" s="166">
        <v>2</v>
      </c>
      <c r="P287" s="166">
        <v>2</v>
      </c>
      <c r="Q287" s="166">
        <v>2</v>
      </c>
      <c r="R287" s="166">
        <v>2</v>
      </c>
      <c r="S287" s="166">
        <v>0</v>
      </c>
      <c r="T287" s="166">
        <v>5</v>
      </c>
      <c r="U287" s="166">
        <v>0</v>
      </c>
      <c r="V287" s="166">
        <v>0</v>
      </c>
      <c r="W287" s="166">
        <v>7</v>
      </c>
      <c r="X287" s="166"/>
      <c r="Y287" s="167" t="s">
        <v>516</v>
      </c>
    </row>
    <row r="288" spans="1:25" s="190" customFormat="1" ht="12" customHeight="1" x14ac:dyDescent="0.2">
      <c r="A288" s="149"/>
      <c r="B288" s="162"/>
      <c r="C288" s="186" t="s">
        <v>517</v>
      </c>
      <c r="D288" s="183" t="s">
        <v>283</v>
      </c>
      <c r="E288" s="166">
        <v>44</v>
      </c>
      <c r="F288" s="166">
        <v>39</v>
      </c>
      <c r="G288" s="166">
        <v>27</v>
      </c>
      <c r="H288" s="166">
        <v>12</v>
      </c>
      <c r="I288" s="166">
        <v>4</v>
      </c>
      <c r="J288" s="166">
        <v>2</v>
      </c>
      <c r="K288" s="166">
        <v>2</v>
      </c>
      <c r="L288" s="166">
        <v>4</v>
      </c>
      <c r="M288" s="166">
        <v>6</v>
      </c>
      <c r="N288" s="166">
        <v>0</v>
      </c>
      <c r="O288" s="166">
        <v>2</v>
      </c>
      <c r="P288" s="166">
        <v>2</v>
      </c>
      <c r="Q288" s="166">
        <v>2</v>
      </c>
      <c r="R288" s="166">
        <v>1</v>
      </c>
      <c r="S288" s="166">
        <v>0</v>
      </c>
      <c r="T288" s="166">
        <v>5</v>
      </c>
      <c r="U288" s="166">
        <v>0</v>
      </c>
      <c r="V288" s="166">
        <v>0</v>
      </c>
      <c r="W288" s="166">
        <v>6</v>
      </c>
      <c r="X288" s="191"/>
      <c r="Y288" s="167"/>
    </row>
    <row r="289" spans="1:25" ht="12" customHeight="1" x14ac:dyDescent="0.2">
      <c r="A289" s="149"/>
      <c r="C289" s="186" t="s">
        <v>518</v>
      </c>
      <c r="D289" s="183"/>
      <c r="E289" s="166"/>
      <c r="F289" s="166"/>
      <c r="G289" s="166"/>
      <c r="H289" s="166"/>
      <c r="I289" s="166"/>
      <c r="J289" s="166"/>
      <c r="K289" s="166"/>
      <c r="L289" s="166"/>
      <c r="M289" s="166"/>
      <c r="N289" s="166"/>
      <c r="O289" s="166"/>
      <c r="P289" s="166"/>
      <c r="Q289" s="166"/>
      <c r="R289" s="166"/>
      <c r="S289" s="166"/>
      <c r="T289" s="166"/>
      <c r="U289" s="166"/>
      <c r="V289" s="166"/>
      <c r="W289" s="166"/>
      <c r="X289" s="166"/>
      <c r="Y289" s="167"/>
    </row>
    <row r="290" spans="1:25" ht="12" customHeight="1" x14ac:dyDescent="0.2">
      <c r="A290" s="149" t="s">
        <v>519</v>
      </c>
      <c r="C290" s="149" t="s">
        <v>515</v>
      </c>
      <c r="D290" s="183" t="s">
        <v>282</v>
      </c>
      <c r="E290" s="166">
        <v>22</v>
      </c>
      <c r="F290" s="166">
        <v>20</v>
      </c>
      <c r="G290" s="166">
        <v>14</v>
      </c>
      <c r="H290" s="166">
        <v>6</v>
      </c>
      <c r="I290" s="166">
        <v>1</v>
      </c>
      <c r="J290" s="166">
        <v>3</v>
      </c>
      <c r="K290" s="166">
        <v>0</v>
      </c>
      <c r="L290" s="166">
        <v>2</v>
      </c>
      <c r="M290" s="166">
        <v>5</v>
      </c>
      <c r="N290" s="166">
        <v>0</v>
      </c>
      <c r="O290" s="166">
        <v>0</v>
      </c>
      <c r="P290" s="166">
        <v>3</v>
      </c>
      <c r="Q290" s="166">
        <v>2</v>
      </c>
      <c r="R290" s="166">
        <v>0</v>
      </c>
      <c r="S290" s="166">
        <v>0</v>
      </c>
      <c r="T290" s="166">
        <v>1</v>
      </c>
      <c r="U290" s="166">
        <v>0</v>
      </c>
      <c r="V290" s="166">
        <v>0</v>
      </c>
      <c r="W290" s="166">
        <v>4</v>
      </c>
      <c r="X290" s="166"/>
      <c r="Y290" s="167" t="s">
        <v>520</v>
      </c>
    </row>
    <row r="291" spans="1:25" ht="12" customHeight="1" x14ac:dyDescent="0.2">
      <c r="A291" s="149"/>
      <c r="C291" s="186" t="s">
        <v>521</v>
      </c>
      <c r="D291" s="183" t="s">
        <v>283</v>
      </c>
      <c r="E291" s="166">
        <v>22</v>
      </c>
      <c r="F291" s="166">
        <v>20</v>
      </c>
      <c r="G291" s="166">
        <v>14</v>
      </c>
      <c r="H291" s="166">
        <v>6</v>
      </c>
      <c r="I291" s="166">
        <v>1</v>
      </c>
      <c r="J291" s="166">
        <v>3</v>
      </c>
      <c r="K291" s="166">
        <v>0</v>
      </c>
      <c r="L291" s="166">
        <v>2</v>
      </c>
      <c r="M291" s="166">
        <v>5</v>
      </c>
      <c r="N291" s="166">
        <v>0</v>
      </c>
      <c r="O291" s="166">
        <v>0</v>
      </c>
      <c r="P291" s="166">
        <v>3</v>
      </c>
      <c r="Q291" s="166">
        <v>2</v>
      </c>
      <c r="R291" s="166">
        <v>0</v>
      </c>
      <c r="S291" s="166">
        <v>0</v>
      </c>
      <c r="T291" s="166">
        <v>1</v>
      </c>
      <c r="U291" s="166">
        <v>0</v>
      </c>
      <c r="V291" s="166">
        <v>0</v>
      </c>
      <c r="W291" s="166">
        <v>4</v>
      </c>
      <c r="X291" s="166"/>
      <c r="Y291" s="167"/>
    </row>
    <row r="292" spans="1:25" ht="12" customHeight="1" x14ac:dyDescent="0.2">
      <c r="A292" s="149"/>
      <c r="C292" s="186" t="s">
        <v>522</v>
      </c>
      <c r="D292" s="183"/>
      <c r="E292" s="166"/>
      <c r="F292" s="166"/>
      <c r="G292" s="166"/>
      <c r="H292" s="166"/>
      <c r="I292" s="166"/>
      <c r="J292" s="166"/>
      <c r="K292" s="166"/>
      <c r="L292" s="166"/>
      <c r="M292" s="166"/>
      <c r="N292" s="166"/>
      <c r="O292" s="166"/>
      <c r="P292" s="166"/>
      <c r="Q292" s="166"/>
      <c r="R292" s="166"/>
      <c r="S292" s="166"/>
      <c r="T292" s="166"/>
      <c r="U292" s="166"/>
      <c r="V292" s="166"/>
      <c r="W292" s="166"/>
      <c r="X292" s="166"/>
      <c r="Y292" s="167"/>
    </row>
    <row r="293" spans="1:25" ht="12" customHeight="1" x14ac:dyDescent="0.2">
      <c r="A293" s="149">
        <v>183</v>
      </c>
      <c r="C293" s="149" t="s">
        <v>523</v>
      </c>
      <c r="D293" s="183" t="s">
        <v>282</v>
      </c>
      <c r="E293" s="166">
        <v>663</v>
      </c>
      <c r="F293" s="166">
        <v>642</v>
      </c>
      <c r="G293" s="166">
        <v>391</v>
      </c>
      <c r="H293" s="166">
        <v>251</v>
      </c>
      <c r="I293" s="166">
        <v>70</v>
      </c>
      <c r="J293" s="166">
        <v>41</v>
      </c>
      <c r="K293" s="166">
        <v>35</v>
      </c>
      <c r="L293" s="166">
        <v>105</v>
      </c>
      <c r="M293" s="166">
        <v>118</v>
      </c>
      <c r="N293" s="166">
        <v>16</v>
      </c>
      <c r="O293" s="166">
        <v>48</v>
      </c>
      <c r="P293" s="166">
        <v>31</v>
      </c>
      <c r="Q293" s="166">
        <v>23</v>
      </c>
      <c r="R293" s="166">
        <v>6</v>
      </c>
      <c r="S293" s="166">
        <v>1</v>
      </c>
      <c r="T293" s="166">
        <v>123</v>
      </c>
      <c r="U293" s="166">
        <v>3</v>
      </c>
      <c r="V293" s="166">
        <v>12</v>
      </c>
      <c r="W293" s="166">
        <v>63</v>
      </c>
      <c r="X293" s="166"/>
      <c r="Y293" s="167">
        <v>183</v>
      </c>
    </row>
    <row r="294" spans="1:25" ht="12" customHeight="1" x14ac:dyDescent="0.2">
      <c r="A294" s="149"/>
      <c r="C294" s="149"/>
      <c r="D294" s="183" t="s">
        <v>283</v>
      </c>
      <c r="E294" s="166">
        <v>663</v>
      </c>
      <c r="F294" s="166">
        <v>642</v>
      </c>
      <c r="G294" s="166">
        <v>391</v>
      </c>
      <c r="H294" s="166">
        <v>251</v>
      </c>
      <c r="I294" s="166">
        <v>70</v>
      </c>
      <c r="J294" s="166">
        <v>41</v>
      </c>
      <c r="K294" s="166">
        <v>35</v>
      </c>
      <c r="L294" s="166">
        <v>105</v>
      </c>
      <c r="M294" s="166">
        <v>118</v>
      </c>
      <c r="N294" s="166">
        <v>16</v>
      </c>
      <c r="O294" s="166">
        <v>48</v>
      </c>
      <c r="P294" s="166">
        <v>31</v>
      </c>
      <c r="Q294" s="166">
        <v>23</v>
      </c>
      <c r="R294" s="166">
        <v>6</v>
      </c>
      <c r="S294" s="166">
        <v>1</v>
      </c>
      <c r="T294" s="166">
        <v>123</v>
      </c>
      <c r="U294" s="166">
        <v>3</v>
      </c>
      <c r="V294" s="166">
        <v>12</v>
      </c>
      <c r="W294" s="166">
        <v>63</v>
      </c>
      <c r="X294" s="166"/>
      <c r="Y294" s="167"/>
    </row>
    <row r="295" spans="1:25" ht="5.0999999999999996" customHeight="1" x14ac:dyDescent="0.2">
      <c r="A295" s="149"/>
      <c r="C295" s="149"/>
      <c r="D295" s="183"/>
      <c r="E295" s="166"/>
      <c r="F295" s="166"/>
      <c r="G295" s="166"/>
      <c r="H295" s="166"/>
      <c r="I295" s="166"/>
      <c r="J295" s="166"/>
      <c r="K295" s="166"/>
      <c r="L295" s="166"/>
      <c r="M295" s="166"/>
      <c r="N295" s="166"/>
      <c r="O295" s="166"/>
      <c r="P295" s="166"/>
      <c r="Q295" s="166"/>
      <c r="R295" s="166"/>
      <c r="S295" s="166"/>
      <c r="T295" s="166"/>
      <c r="U295" s="166"/>
      <c r="V295" s="166"/>
      <c r="W295" s="166"/>
      <c r="X295" s="166"/>
      <c r="Y295" s="167"/>
    </row>
    <row r="296" spans="1:25" ht="12" customHeight="1" x14ac:dyDescent="0.2">
      <c r="A296" s="149" t="s">
        <v>524</v>
      </c>
      <c r="C296" s="149" t="s">
        <v>525</v>
      </c>
      <c r="D296" s="183" t="s">
        <v>282</v>
      </c>
      <c r="E296" s="166">
        <v>184</v>
      </c>
      <c r="F296" s="166">
        <v>172</v>
      </c>
      <c r="G296" s="166">
        <v>67</v>
      </c>
      <c r="H296" s="166">
        <v>105</v>
      </c>
      <c r="I296" s="166">
        <v>27</v>
      </c>
      <c r="J296" s="166">
        <v>10</v>
      </c>
      <c r="K296" s="166">
        <v>23</v>
      </c>
      <c r="L296" s="166">
        <v>45</v>
      </c>
      <c r="M296" s="166">
        <v>43</v>
      </c>
      <c r="N296" s="166">
        <v>8</v>
      </c>
      <c r="O296" s="166">
        <v>18</v>
      </c>
      <c r="P296" s="166">
        <v>13</v>
      </c>
      <c r="Q296" s="166">
        <v>4</v>
      </c>
      <c r="R296" s="166">
        <v>3</v>
      </c>
      <c r="S296" s="166">
        <v>0</v>
      </c>
      <c r="T296" s="166">
        <v>58</v>
      </c>
      <c r="U296" s="166">
        <v>1</v>
      </c>
      <c r="V296" s="166">
        <v>2</v>
      </c>
      <c r="W296" s="166">
        <v>18</v>
      </c>
      <c r="X296" s="166"/>
      <c r="Y296" s="167" t="s">
        <v>524</v>
      </c>
    </row>
    <row r="297" spans="1:25" ht="12" customHeight="1" x14ac:dyDescent="0.2">
      <c r="A297" s="149"/>
      <c r="C297" s="149"/>
      <c r="D297" s="183" t="s">
        <v>283</v>
      </c>
      <c r="E297" s="166">
        <v>172</v>
      </c>
      <c r="F297" s="166">
        <v>161</v>
      </c>
      <c r="G297" s="166">
        <v>64</v>
      </c>
      <c r="H297" s="166">
        <v>97</v>
      </c>
      <c r="I297" s="166">
        <v>25</v>
      </c>
      <c r="J297" s="166">
        <v>10</v>
      </c>
      <c r="K297" s="166">
        <v>20</v>
      </c>
      <c r="L297" s="166">
        <v>42</v>
      </c>
      <c r="M297" s="166">
        <v>39</v>
      </c>
      <c r="N297" s="166">
        <v>8</v>
      </c>
      <c r="O297" s="166">
        <v>17</v>
      </c>
      <c r="P297" s="166">
        <v>11</v>
      </c>
      <c r="Q297" s="166">
        <v>3</v>
      </c>
      <c r="R297" s="166">
        <v>3</v>
      </c>
      <c r="S297" s="166">
        <v>0</v>
      </c>
      <c r="T297" s="166">
        <v>54</v>
      </c>
      <c r="U297" s="166">
        <v>1</v>
      </c>
      <c r="V297" s="166">
        <v>2</v>
      </c>
      <c r="W297" s="166">
        <v>16</v>
      </c>
      <c r="X297" s="166"/>
      <c r="Y297" s="167"/>
    </row>
    <row r="298" spans="1:25" ht="5.0999999999999996" customHeight="1" x14ac:dyDescent="0.2">
      <c r="A298" s="149"/>
      <c r="C298" s="149"/>
      <c r="D298" s="183"/>
      <c r="E298" s="166"/>
      <c r="F298" s="166"/>
      <c r="G298" s="166"/>
      <c r="H298" s="166"/>
      <c r="I298" s="166"/>
      <c r="J298" s="166"/>
      <c r="K298" s="166"/>
      <c r="L298" s="166"/>
      <c r="M298" s="166"/>
      <c r="N298" s="166"/>
      <c r="O298" s="166"/>
      <c r="P298" s="166"/>
      <c r="Q298" s="166"/>
      <c r="R298" s="166"/>
      <c r="S298" s="166"/>
      <c r="T298" s="166"/>
      <c r="U298" s="166"/>
      <c r="V298" s="166"/>
      <c r="W298" s="166"/>
      <c r="X298" s="166"/>
      <c r="Y298" s="167"/>
    </row>
    <row r="299" spans="1:25" ht="12" customHeight="1" x14ac:dyDescent="0.2">
      <c r="A299" s="149">
        <v>184</v>
      </c>
      <c r="C299" s="149" t="s">
        <v>526</v>
      </c>
      <c r="D299" s="183" t="s">
        <v>282</v>
      </c>
      <c r="E299" s="166">
        <v>228</v>
      </c>
      <c r="F299" s="166">
        <v>221</v>
      </c>
      <c r="G299" s="166">
        <v>131</v>
      </c>
      <c r="H299" s="166">
        <v>90</v>
      </c>
      <c r="I299" s="166">
        <v>30</v>
      </c>
      <c r="J299" s="166">
        <v>16</v>
      </c>
      <c r="K299" s="166">
        <v>12</v>
      </c>
      <c r="L299" s="166">
        <v>32</v>
      </c>
      <c r="M299" s="166">
        <v>41</v>
      </c>
      <c r="N299" s="166">
        <v>5</v>
      </c>
      <c r="O299" s="166">
        <v>20</v>
      </c>
      <c r="P299" s="166">
        <v>12</v>
      </c>
      <c r="Q299" s="166">
        <v>4</v>
      </c>
      <c r="R299" s="166">
        <v>4</v>
      </c>
      <c r="S299" s="166">
        <v>0</v>
      </c>
      <c r="T299" s="166">
        <v>43</v>
      </c>
      <c r="U299" s="166">
        <v>2</v>
      </c>
      <c r="V299" s="166">
        <v>2</v>
      </c>
      <c r="W299" s="166">
        <v>30</v>
      </c>
      <c r="X299" s="166"/>
      <c r="Y299" s="167">
        <v>184</v>
      </c>
    </row>
    <row r="300" spans="1:25" ht="12" customHeight="1" x14ac:dyDescent="0.2">
      <c r="A300" s="149"/>
      <c r="C300" s="186" t="s">
        <v>527</v>
      </c>
      <c r="D300" s="183" t="s">
        <v>283</v>
      </c>
      <c r="E300" s="166">
        <v>221</v>
      </c>
      <c r="F300" s="166">
        <v>214</v>
      </c>
      <c r="G300" s="166">
        <v>126</v>
      </c>
      <c r="H300" s="166">
        <v>88</v>
      </c>
      <c r="I300" s="166">
        <v>29</v>
      </c>
      <c r="J300" s="166">
        <v>16</v>
      </c>
      <c r="K300" s="166">
        <v>12</v>
      </c>
      <c r="L300" s="166">
        <v>31</v>
      </c>
      <c r="M300" s="166">
        <v>41</v>
      </c>
      <c r="N300" s="166">
        <v>5</v>
      </c>
      <c r="O300" s="166">
        <v>20</v>
      </c>
      <c r="P300" s="166">
        <v>12</v>
      </c>
      <c r="Q300" s="166">
        <v>4</v>
      </c>
      <c r="R300" s="166">
        <v>4</v>
      </c>
      <c r="S300" s="166">
        <v>0</v>
      </c>
      <c r="T300" s="166">
        <v>41</v>
      </c>
      <c r="U300" s="166">
        <v>2</v>
      </c>
      <c r="V300" s="166">
        <v>2</v>
      </c>
      <c r="W300" s="166">
        <v>30</v>
      </c>
      <c r="X300" s="166"/>
      <c r="Y300" s="167"/>
    </row>
    <row r="301" spans="1:25" ht="5.0999999999999996" customHeight="1" x14ac:dyDescent="0.2">
      <c r="A301" s="149"/>
      <c r="C301" s="149"/>
      <c r="D301" s="183"/>
      <c r="E301" s="166"/>
      <c r="F301" s="166"/>
      <c r="G301" s="166"/>
      <c r="H301" s="166"/>
      <c r="I301" s="166"/>
      <c r="J301" s="166"/>
      <c r="K301" s="166"/>
      <c r="L301" s="166"/>
      <c r="M301" s="166"/>
      <c r="N301" s="166"/>
      <c r="O301" s="166"/>
      <c r="P301" s="166"/>
      <c r="Q301" s="166"/>
      <c r="R301" s="166"/>
      <c r="S301" s="166"/>
      <c r="T301" s="166"/>
      <c r="U301" s="166"/>
      <c r="V301" s="166"/>
      <c r="W301" s="166"/>
      <c r="X301" s="166"/>
      <c r="Y301" s="167"/>
    </row>
    <row r="302" spans="1:25" ht="12" customHeight="1" x14ac:dyDescent="0.2">
      <c r="A302" s="149" t="s">
        <v>528</v>
      </c>
      <c r="C302" s="149" t="s">
        <v>529</v>
      </c>
      <c r="D302" s="183" t="s">
        <v>282</v>
      </c>
      <c r="E302" s="166">
        <v>11</v>
      </c>
      <c r="F302" s="166">
        <v>9</v>
      </c>
      <c r="G302" s="166">
        <v>6</v>
      </c>
      <c r="H302" s="166">
        <v>3</v>
      </c>
      <c r="I302" s="166">
        <v>1</v>
      </c>
      <c r="J302" s="166">
        <v>1</v>
      </c>
      <c r="K302" s="166">
        <v>1</v>
      </c>
      <c r="L302" s="166">
        <v>0</v>
      </c>
      <c r="M302" s="166">
        <v>1</v>
      </c>
      <c r="N302" s="166">
        <v>0</v>
      </c>
      <c r="O302" s="166">
        <v>0</v>
      </c>
      <c r="P302" s="166">
        <v>1</v>
      </c>
      <c r="Q302" s="166">
        <v>0</v>
      </c>
      <c r="R302" s="166">
        <v>0</v>
      </c>
      <c r="S302" s="166">
        <v>0</v>
      </c>
      <c r="T302" s="166">
        <v>2</v>
      </c>
      <c r="U302" s="166">
        <v>0</v>
      </c>
      <c r="V302" s="166">
        <v>0</v>
      </c>
      <c r="W302" s="166">
        <v>0</v>
      </c>
      <c r="X302" s="166"/>
      <c r="Y302" s="167" t="s">
        <v>528</v>
      </c>
    </row>
    <row r="303" spans="1:25" ht="12" customHeight="1" x14ac:dyDescent="0.2">
      <c r="A303" s="149"/>
      <c r="C303" s="186" t="s">
        <v>530</v>
      </c>
      <c r="D303" s="183" t="s">
        <v>283</v>
      </c>
      <c r="E303" s="166">
        <v>11</v>
      </c>
      <c r="F303" s="166">
        <v>9</v>
      </c>
      <c r="G303" s="166">
        <v>6</v>
      </c>
      <c r="H303" s="166">
        <v>3</v>
      </c>
      <c r="I303" s="166">
        <v>1</v>
      </c>
      <c r="J303" s="166">
        <v>1</v>
      </c>
      <c r="K303" s="166">
        <v>1</v>
      </c>
      <c r="L303" s="166">
        <v>0</v>
      </c>
      <c r="M303" s="166">
        <v>1</v>
      </c>
      <c r="N303" s="166">
        <v>0</v>
      </c>
      <c r="O303" s="166">
        <v>0</v>
      </c>
      <c r="P303" s="166">
        <v>1</v>
      </c>
      <c r="Q303" s="166">
        <v>0</v>
      </c>
      <c r="R303" s="166">
        <v>0</v>
      </c>
      <c r="S303" s="166">
        <v>0</v>
      </c>
      <c r="T303" s="166">
        <v>2</v>
      </c>
      <c r="U303" s="166">
        <v>0</v>
      </c>
      <c r="V303" s="166">
        <v>0</v>
      </c>
      <c r="W303" s="166">
        <v>0</v>
      </c>
      <c r="X303" s="166"/>
      <c r="Y303" s="167"/>
    </row>
    <row r="304" spans="1:25" ht="5.0999999999999996" customHeight="1" x14ac:dyDescent="0.2">
      <c r="A304" s="149"/>
      <c r="C304" s="149"/>
      <c r="D304" s="183"/>
      <c r="E304" s="166"/>
      <c r="F304" s="166"/>
      <c r="G304" s="166"/>
      <c r="H304" s="166"/>
      <c r="I304" s="166"/>
      <c r="J304" s="166"/>
      <c r="K304" s="166"/>
      <c r="L304" s="166"/>
      <c r="M304" s="166"/>
      <c r="N304" s="166"/>
      <c r="O304" s="166"/>
      <c r="P304" s="166"/>
      <c r="Q304" s="166"/>
      <c r="R304" s="166"/>
      <c r="S304" s="166"/>
      <c r="T304" s="166"/>
      <c r="U304" s="166"/>
      <c r="V304" s="166"/>
      <c r="W304" s="166"/>
      <c r="X304" s="166"/>
      <c r="Y304" s="167"/>
    </row>
    <row r="305" spans="1:25" ht="12" customHeight="1" x14ac:dyDescent="0.2">
      <c r="A305" s="149" t="s">
        <v>531</v>
      </c>
      <c r="C305" s="149" t="s">
        <v>532</v>
      </c>
      <c r="D305" s="183" t="s">
        <v>282</v>
      </c>
      <c r="E305" s="166">
        <v>2321</v>
      </c>
      <c r="F305" s="166">
        <v>2227</v>
      </c>
      <c r="G305" s="166">
        <v>1593</v>
      </c>
      <c r="H305" s="166">
        <v>634</v>
      </c>
      <c r="I305" s="166">
        <v>268</v>
      </c>
      <c r="J305" s="166">
        <v>90</v>
      </c>
      <c r="K305" s="166">
        <v>108</v>
      </c>
      <c r="L305" s="166">
        <v>168</v>
      </c>
      <c r="M305" s="166">
        <v>344</v>
      </c>
      <c r="N305" s="166">
        <v>23</v>
      </c>
      <c r="O305" s="166">
        <v>129</v>
      </c>
      <c r="P305" s="166">
        <v>117</v>
      </c>
      <c r="Q305" s="166">
        <v>75</v>
      </c>
      <c r="R305" s="166">
        <v>11</v>
      </c>
      <c r="S305" s="166">
        <v>0</v>
      </c>
      <c r="T305" s="166">
        <v>272</v>
      </c>
      <c r="U305" s="166">
        <v>7</v>
      </c>
      <c r="V305" s="166">
        <v>25</v>
      </c>
      <c r="W305" s="166">
        <v>193</v>
      </c>
      <c r="X305" s="166"/>
      <c r="Y305" s="167" t="s">
        <v>531</v>
      </c>
    </row>
    <row r="306" spans="1:25" ht="12" customHeight="1" x14ac:dyDescent="0.2">
      <c r="A306" s="149"/>
      <c r="C306" s="186" t="s">
        <v>533</v>
      </c>
      <c r="D306" s="183" t="s">
        <v>283</v>
      </c>
      <c r="E306" s="166">
        <v>2292</v>
      </c>
      <c r="F306" s="166">
        <v>2200</v>
      </c>
      <c r="G306" s="166">
        <v>1574</v>
      </c>
      <c r="H306" s="166">
        <v>626</v>
      </c>
      <c r="I306" s="166">
        <v>265</v>
      </c>
      <c r="J306" s="166">
        <v>89</v>
      </c>
      <c r="K306" s="166">
        <v>107</v>
      </c>
      <c r="L306" s="166">
        <v>165</v>
      </c>
      <c r="M306" s="166">
        <v>342</v>
      </c>
      <c r="N306" s="166">
        <v>23</v>
      </c>
      <c r="O306" s="166">
        <v>128</v>
      </c>
      <c r="P306" s="166">
        <v>116</v>
      </c>
      <c r="Q306" s="166">
        <v>75</v>
      </c>
      <c r="R306" s="166">
        <v>11</v>
      </c>
      <c r="S306" s="166">
        <v>0</v>
      </c>
      <c r="T306" s="166">
        <v>266</v>
      </c>
      <c r="U306" s="166">
        <v>7</v>
      </c>
      <c r="V306" s="166">
        <v>25</v>
      </c>
      <c r="W306" s="166">
        <v>192</v>
      </c>
      <c r="X306" s="166"/>
      <c r="Y306" s="167"/>
    </row>
    <row r="307" spans="1:25" ht="5.0999999999999996" customHeight="1" x14ac:dyDescent="0.2">
      <c r="A307" s="149"/>
      <c r="C307" s="149"/>
      <c r="D307" s="183"/>
      <c r="E307" s="166"/>
      <c r="F307" s="166"/>
      <c r="G307" s="166"/>
      <c r="H307" s="166"/>
      <c r="I307" s="166"/>
      <c r="J307" s="166"/>
      <c r="K307" s="166"/>
      <c r="L307" s="166"/>
      <c r="M307" s="166"/>
      <c r="N307" s="166"/>
      <c r="O307" s="166"/>
      <c r="P307" s="166"/>
      <c r="Q307" s="166"/>
      <c r="R307" s="166"/>
      <c r="S307" s="166"/>
      <c r="T307" s="166"/>
      <c r="U307" s="166"/>
      <c r="V307" s="166"/>
      <c r="W307" s="166"/>
      <c r="X307" s="166"/>
      <c r="Y307" s="167"/>
    </row>
    <row r="308" spans="1:25" ht="12" customHeight="1" x14ac:dyDescent="0.2">
      <c r="A308" s="149" t="s">
        <v>534</v>
      </c>
      <c r="C308" s="149" t="s">
        <v>532</v>
      </c>
      <c r="D308" s="183" t="s">
        <v>282</v>
      </c>
      <c r="E308" s="166">
        <v>133</v>
      </c>
      <c r="F308" s="166">
        <v>125</v>
      </c>
      <c r="G308" s="166">
        <v>92</v>
      </c>
      <c r="H308" s="166">
        <v>33</v>
      </c>
      <c r="I308" s="166">
        <v>10</v>
      </c>
      <c r="J308" s="166">
        <v>8</v>
      </c>
      <c r="K308" s="166">
        <v>6</v>
      </c>
      <c r="L308" s="166">
        <v>9</v>
      </c>
      <c r="M308" s="166">
        <v>20</v>
      </c>
      <c r="N308" s="166">
        <v>2</v>
      </c>
      <c r="O308" s="166">
        <v>6</v>
      </c>
      <c r="P308" s="166">
        <v>5</v>
      </c>
      <c r="Q308" s="166">
        <v>7</v>
      </c>
      <c r="R308" s="166">
        <v>0</v>
      </c>
      <c r="S308" s="166">
        <v>0</v>
      </c>
      <c r="T308" s="166">
        <v>12</v>
      </c>
      <c r="U308" s="166">
        <v>1</v>
      </c>
      <c r="V308" s="166">
        <v>2</v>
      </c>
      <c r="W308" s="166">
        <v>7</v>
      </c>
      <c r="X308" s="166"/>
      <c r="Y308" s="167" t="s">
        <v>534</v>
      </c>
    </row>
    <row r="309" spans="1:25" ht="12" customHeight="1" x14ac:dyDescent="0.2">
      <c r="A309" s="149"/>
      <c r="C309" s="186" t="s">
        <v>535</v>
      </c>
      <c r="D309" s="183" t="s">
        <v>283</v>
      </c>
      <c r="E309" s="166">
        <v>131</v>
      </c>
      <c r="F309" s="166">
        <v>123</v>
      </c>
      <c r="G309" s="166">
        <v>91</v>
      </c>
      <c r="H309" s="166">
        <v>32</v>
      </c>
      <c r="I309" s="166">
        <v>10</v>
      </c>
      <c r="J309" s="166">
        <v>7</v>
      </c>
      <c r="K309" s="166">
        <v>6</v>
      </c>
      <c r="L309" s="166">
        <v>9</v>
      </c>
      <c r="M309" s="166">
        <v>20</v>
      </c>
      <c r="N309" s="166">
        <v>2</v>
      </c>
      <c r="O309" s="166">
        <v>6</v>
      </c>
      <c r="P309" s="166">
        <v>5</v>
      </c>
      <c r="Q309" s="166">
        <v>7</v>
      </c>
      <c r="R309" s="166">
        <v>0</v>
      </c>
      <c r="S309" s="166">
        <v>0</v>
      </c>
      <c r="T309" s="166">
        <v>11</v>
      </c>
      <c r="U309" s="166">
        <v>1</v>
      </c>
      <c r="V309" s="166">
        <v>2</v>
      </c>
      <c r="W309" s="166">
        <v>7</v>
      </c>
      <c r="X309" s="166"/>
      <c r="Y309" s="167"/>
    </row>
    <row r="310" spans="1:25" ht="5.0999999999999996" customHeight="1" x14ac:dyDescent="0.2">
      <c r="A310" s="149"/>
      <c r="C310" s="149"/>
      <c r="D310" s="183"/>
      <c r="E310" s="166"/>
      <c r="F310" s="166"/>
      <c r="G310" s="166"/>
      <c r="H310" s="166"/>
      <c r="I310" s="166"/>
      <c r="J310" s="166"/>
      <c r="K310" s="166"/>
      <c r="L310" s="166"/>
      <c r="M310" s="166"/>
      <c r="N310" s="166"/>
      <c r="O310" s="166"/>
      <c r="P310" s="166"/>
      <c r="Q310" s="166"/>
      <c r="R310" s="166"/>
      <c r="S310" s="166"/>
      <c r="T310" s="166"/>
      <c r="U310" s="166"/>
      <c r="V310" s="166"/>
      <c r="W310" s="166"/>
      <c r="X310" s="166"/>
      <c r="Y310" s="167"/>
    </row>
    <row r="311" spans="1:25" ht="12" customHeight="1" x14ac:dyDescent="0.2">
      <c r="A311" s="149" t="s">
        <v>536</v>
      </c>
      <c r="C311" s="149" t="s">
        <v>537</v>
      </c>
      <c r="D311" s="183" t="s">
        <v>282</v>
      </c>
      <c r="E311" s="166">
        <v>31</v>
      </c>
      <c r="F311" s="166">
        <v>30</v>
      </c>
      <c r="G311" s="166">
        <v>22</v>
      </c>
      <c r="H311" s="166">
        <v>8</v>
      </c>
      <c r="I311" s="166">
        <v>3</v>
      </c>
      <c r="J311" s="166">
        <v>0</v>
      </c>
      <c r="K311" s="166">
        <v>1</v>
      </c>
      <c r="L311" s="166">
        <v>4</v>
      </c>
      <c r="M311" s="166">
        <v>4</v>
      </c>
      <c r="N311" s="166">
        <v>0</v>
      </c>
      <c r="O311" s="166">
        <v>1</v>
      </c>
      <c r="P311" s="166">
        <v>2</v>
      </c>
      <c r="Q311" s="166">
        <v>1</v>
      </c>
      <c r="R311" s="166">
        <v>0</v>
      </c>
      <c r="S311" s="166">
        <v>0</v>
      </c>
      <c r="T311" s="166">
        <v>4</v>
      </c>
      <c r="U311" s="166">
        <v>0</v>
      </c>
      <c r="V311" s="166">
        <v>0</v>
      </c>
      <c r="W311" s="166">
        <v>2</v>
      </c>
      <c r="X311" s="166"/>
      <c r="Y311" s="167" t="s">
        <v>536</v>
      </c>
    </row>
    <row r="312" spans="1:25" ht="12" customHeight="1" x14ac:dyDescent="0.2">
      <c r="A312" s="149"/>
      <c r="C312" s="186" t="s">
        <v>538</v>
      </c>
      <c r="D312" s="183" t="s">
        <v>283</v>
      </c>
      <c r="E312" s="166">
        <v>31</v>
      </c>
      <c r="F312" s="166">
        <v>30</v>
      </c>
      <c r="G312" s="166">
        <v>22</v>
      </c>
      <c r="H312" s="166">
        <v>8</v>
      </c>
      <c r="I312" s="166">
        <v>3</v>
      </c>
      <c r="J312" s="166">
        <v>0</v>
      </c>
      <c r="K312" s="166">
        <v>1</v>
      </c>
      <c r="L312" s="166">
        <v>4</v>
      </c>
      <c r="M312" s="166">
        <v>4</v>
      </c>
      <c r="N312" s="166">
        <v>0</v>
      </c>
      <c r="O312" s="166">
        <v>1</v>
      </c>
      <c r="P312" s="166">
        <v>2</v>
      </c>
      <c r="Q312" s="166">
        <v>1</v>
      </c>
      <c r="R312" s="166">
        <v>0</v>
      </c>
      <c r="S312" s="166">
        <v>0</v>
      </c>
      <c r="T312" s="166">
        <v>4</v>
      </c>
      <c r="U312" s="166">
        <v>0</v>
      </c>
      <c r="V312" s="166">
        <v>0</v>
      </c>
      <c r="W312" s="166">
        <v>2</v>
      </c>
      <c r="X312" s="166"/>
      <c r="Y312" s="167"/>
    </row>
    <row r="313" spans="1:25" ht="12" customHeight="1" x14ac:dyDescent="0.2">
      <c r="A313" s="149"/>
      <c r="C313" s="186" t="s">
        <v>539</v>
      </c>
      <c r="D313" s="183"/>
      <c r="E313" s="166"/>
      <c r="F313" s="166"/>
      <c r="G313" s="166"/>
      <c r="H313" s="166"/>
      <c r="I313" s="166"/>
      <c r="J313" s="166"/>
      <c r="K313" s="166"/>
      <c r="L313" s="166"/>
      <c r="M313" s="166"/>
      <c r="N313" s="166"/>
      <c r="O313" s="166"/>
      <c r="P313" s="166"/>
      <c r="Q313" s="166"/>
      <c r="R313" s="166"/>
      <c r="S313" s="166"/>
      <c r="T313" s="166"/>
      <c r="U313" s="166"/>
      <c r="V313" s="166"/>
      <c r="W313" s="166"/>
      <c r="X313" s="166"/>
      <c r="Y313" s="167"/>
    </row>
    <row r="314" spans="1:25" ht="15.75" customHeight="1" x14ac:dyDescent="0.2">
      <c r="A314" s="149" t="s">
        <v>540</v>
      </c>
      <c r="C314" s="149" t="s">
        <v>541</v>
      </c>
      <c r="D314" s="183" t="s">
        <v>282</v>
      </c>
      <c r="E314" s="166">
        <v>1</v>
      </c>
      <c r="F314" s="166">
        <v>1</v>
      </c>
      <c r="G314" s="166">
        <v>0</v>
      </c>
      <c r="H314" s="166">
        <v>1</v>
      </c>
      <c r="I314" s="166">
        <v>0</v>
      </c>
      <c r="J314" s="166">
        <v>0</v>
      </c>
      <c r="K314" s="166">
        <v>0</v>
      </c>
      <c r="L314" s="166">
        <v>1</v>
      </c>
      <c r="M314" s="166">
        <v>1</v>
      </c>
      <c r="N314" s="166">
        <v>0</v>
      </c>
      <c r="O314" s="166">
        <v>0</v>
      </c>
      <c r="P314" s="166">
        <v>1</v>
      </c>
      <c r="Q314" s="166">
        <v>0</v>
      </c>
      <c r="R314" s="166">
        <v>0</v>
      </c>
      <c r="S314" s="166">
        <v>0</v>
      </c>
      <c r="T314" s="166">
        <v>0</v>
      </c>
      <c r="U314" s="166">
        <v>0</v>
      </c>
      <c r="V314" s="166">
        <v>0</v>
      </c>
      <c r="W314" s="166">
        <v>0</v>
      </c>
      <c r="X314" s="166"/>
      <c r="Y314" s="167" t="s">
        <v>540</v>
      </c>
    </row>
    <row r="315" spans="1:25" ht="12" customHeight="1" x14ac:dyDescent="0.2">
      <c r="A315" s="149"/>
      <c r="C315" s="149" t="s">
        <v>542</v>
      </c>
      <c r="D315" s="183" t="s">
        <v>283</v>
      </c>
      <c r="E315" s="166">
        <v>1</v>
      </c>
      <c r="F315" s="166">
        <v>1</v>
      </c>
      <c r="G315" s="166">
        <v>0</v>
      </c>
      <c r="H315" s="166">
        <v>1</v>
      </c>
      <c r="I315" s="166">
        <v>0</v>
      </c>
      <c r="J315" s="166">
        <v>0</v>
      </c>
      <c r="K315" s="166">
        <v>0</v>
      </c>
      <c r="L315" s="166">
        <v>1</v>
      </c>
      <c r="M315" s="166">
        <v>1</v>
      </c>
      <c r="N315" s="166">
        <v>0</v>
      </c>
      <c r="O315" s="166">
        <v>0</v>
      </c>
      <c r="P315" s="166">
        <v>1</v>
      </c>
      <c r="Q315" s="166">
        <v>0</v>
      </c>
      <c r="R315" s="166">
        <v>0</v>
      </c>
      <c r="S315" s="166">
        <v>0</v>
      </c>
      <c r="T315" s="166">
        <v>0</v>
      </c>
      <c r="U315" s="166">
        <v>0</v>
      </c>
      <c r="V315" s="166">
        <v>0</v>
      </c>
      <c r="W315" s="166">
        <v>0</v>
      </c>
      <c r="X315" s="166"/>
      <c r="Y315" s="167"/>
    </row>
    <row r="316" spans="1:25" ht="5.0999999999999996" customHeight="1" x14ac:dyDescent="0.2">
      <c r="A316" s="149"/>
      <c r="C316" s="149"/>
      <c r="D316" s="183"/>
      <c r="E316" s="166"/>
      <c r="F316" s="166"/>
      <c r="G316" s="166"/>
      <c r="H316" s="166"/>
      <c r="I316" s="166"/>
      <c r="J316" s="166"/>
      <c r="K316" s="166"/>
      <c r="L316" s="166"/>
      <c r="M316" s="166"/>
      <c r="N316" s="166"/>
      <c r="O316" s="166"/>
      <c r="P316" s="166"/>
      <c r="Q316" s="166"/>
      <c r="R316" s="166"/>
      <c r="S316" s="166"/>
      <c r="T316" s="166"/>
      <c r="U316" s="166"/>
      <c r="V316" s="166"/>
      <c r="W316" s="166"/>
      <c r="X316" s="166"/>
      <c r="Y316" s="167"/>
    </row>
    <row r="317" spans="1:25" ht="12" customHeight="1" x14ac:dyDescent="0.2">
      <c r="A317" s="149" t="s">
        <v>543</v>
      </c>
      <c r="C317" s="149" t="s">
        <v>544</v>
      </c>
      <c r="D317" s="183" t="s">
        <v>282</v>
      </c>
      <c r="E317" s="166">
        <v>83</v>
      </c>
      <c r="F317" s="166">
        <v>81</v>
      </c>
      <c r="G317" s="166">
        <v>37</v>
      </c>
      <c r="H317" s="166">
        <v>44</v>
      </c>
      <c r="I317" s="166">
        <v>11</v>
      </c>
      <c r="J317" s="166">
        <v>5</v>
      </c>
      <c r="K317" s="166">
        <v>7</v>
      </c>
      <c r="L317" s="166">
        <v>21</v>
      </c>
      <c r="M317" s="166">
        <v>20</v>
      </c>
      <c r="N317" s="166">
        <v>8</v>
      </c>
      <c r="O317" s="166">
        <v>9</v>
      </c>
      <c r="P317" s="166">
        <v>2</v>
      </c>
      <c r="Q317" s="166">
        <v>1</v>
      </c>
      <c r="R317" s="166">
        <v>0</v>
      </c>
      <c r="S317" s="166">
        <v>0</v>
      </c>
      <c r="T317" s="166">
        <v>24</v>
      </c>
      <c r="U317" s="166">
        <v>0</v>
      </c>
      <c r="V317" s="166">
        <v>0</v>
      </c>
      <c r="W317" s="166">
        <v>11</v>
      </c>
      <c r="X317" s="166"/>
      <c r="Y317" s="167" t="s">
        <v>543</v>
      </c>
    </row>
    <row r="318" spans="1:25" ht="12" customHeight="1" x14ac:dyDescent="0.2">
      <c r="A318" s="149"/>
      <c r="C318" s="149"/>
      <c r="D318" s="189" t="s">
        <v>283</v>
      </c>
      <c r="E318" s="166">
        <v>4</v>
      </c>
      <c r="F318" s="166">
        <v>4</v>
      </c>
      <c r="G318" s="166">
        <v>2</v>
      </c>
      <c r="H318" s="166">
        <v>2</v>
      </c>
      <c r="I318" s="166">
        <v>0</v>
      </c>
      <c r="J318" s="166">
        <v>1</v>
      </c>
      <c r="K318" s="166">
        <v>0</v>
      </c>
      <c r="L318" s="166">
        <v>1</v>
      </c>
      <c r="M318" s="166">
        <v>2</v>
      </c>
      <c r="N318" s="166">
        <v>0</v>
      </c>
      <c r="O318" s="166">
        <v>1</v>
      </c>
      <c r="P318" s="166">
        <v>1</v>
      </c>
      <c r="Q318" s="166">
        <v>0</v>
      </c>
      <c r="R318" s="166">
        <v>0</v>
      </c>
      <c r="S318" s="166">
        <v>0</v>
      </c>
      <c r="T318" s="166">
        <v>0</v>
      </c>
      <c r="U318" s="166">
        <v>0</v>
      </c>
      <c r="V318" s="166">
        <v>0</v>
      </c>
      <c r="W318" s="166">
        <v>2</v>
      </c>
      <c r="X318" s="166"/>
      <c r="Y318" s="194"/>
    </row>
    <row r="319" spans="1:25" ht="5.0999999999999996" customHeight="1" x14ac:dyDescent="0.2">
      <c r="A319" s="149"/>
      <c r="C319" s="149"/>
      <c r="D319" s="189"/>
      <c r="E319" s="166"/>
      <c r="F319" s="166"/>
      <c r="G319" s="166"/>
      <c r="H319" s="166"/>
      <c r="I319" s="166"/>
      <c r="J319" s="166"/>
      <c r="K319" s="166"/>
      <c r="L319" s="166"/>
      <c r="M319" s="166"/>
      <c r="N319" s="166"/>
      <c r="O319" s="166"/>
      <c r="P319" s="166"/>
      <c r="Q319" s="166"/>
      <c r="R319" s="166"/>
      <c r="S319" s="166"/>
      <c r="T319" s="166"/>
      <c r="U319" s="166"/>
      <c r="V319" s="166"/>
      <c r="W319" s="166"/>
      <c r="X319" s="166"/>
      <c r="Y319" s="194"/>
    </row>
    <row r="320" spans="1:25" ht="12" customHeight="1" x14ac:dyDescent="0.2">
      <c r="A320" s="149" t="s">
        <v>545</v>
      </c>
      <c r="C320" s="149" t="s">
        <v>546</v>
      </c>
      <c r="D320" s="189" t="s">
        <v>282</v>
      </c>
      <c r="E320" s="166">
        <v>4</v>
      </c>
      <c r="F320" s="166">
        <v>4</v>
      </c>
      <c r="G320" s="166">
        <v>3</v>
      </c>
      <c r="H320" s="166">
        <v>1</v>
      </c>
      <c r="I320" s="166">
        <v>0</v>
      </c>
      <c r="J320" s="166">
        <v>0</v>
      </c>
      <c r="K320" s="166">
        <v>0</v>
      </c>
      <c r="L320" s="166">
        <v>1</v>
      </c>
      <c r="M320" s="166">
        <v>1</v>
      </c>
      <c r="N320" s="166">
        <v>1</v>
      </c>
      <c r="O320" s="166">
        <v>0</v>
      </c>
      <c r="P320" s="166">
        <v>0</v>
      </c>
      <c r="Q320" s="166">
        <v>0</v>
      </c>
      <c r="R320" s="166">
        <v>0</v>
      </c>
      <c r="S320" s="166">
        <v>0</v>
      </c>
      <c r="T320" s="166">
        <v>0</v>
      </c>
      <c r="U320" s="166">
        <v>0</v>
      </c>
      <c r="V320" s="166">
        <v>0</v>
      </c>
      <c r="W320" s="166">
        <v>0</v>
      </c>
      <c r="X320" s="166"/>
      <c r="Y320" s="194" t="s">
        <v>545</v>
      </c>
    </row>
    <row r="321" spans="1:25" ht="12" customHeight="1" x14ac:dyDescent="0.2">
      <c r="A321" s="149"/>
      <c r="C321" s="149"/>
      <c r="D321" s="189" t="s">
        <v>283</v>
      </c>
      <c r="E321" s="166">
        <v>0</v>
      </c>
      <c r="F321" s="166">
        <v>0</v>
      </c>
      <c r="G321" s="166">
        <v>0</v>
      </c>
      <c r="H321" s="166">
        <v>0</v>
      </c>
      <c r="I321" s="166">
        <v>0</v>
      </c>
      <c r="J321" s="166">
        <v>0</v>
      </c>
      <c r="K321" s="166">
        <v>0</v>
      </c>
      <c r="L321" s="166">
        <v>0</v>
      </c>
      <c r="M321" s="166">
        <v>0</v>
      </c>
      <c r="N321" s="166">
        <v>0</v>
      </c>
      <c r="O321" s="166">
        <v>0</v>
      </c>
      <c r="P321" s="166">
        <v>0</v>
      </c>
      <c r="Q321" s="166">
        <v>0</v>
      </c>
      <c r="R321" s="166">
        <v>0</v>
      </c>
      <c r="S321" s="166">
        <v>0</v>
      </c>
      <c r="T321" s="166">
        <v>0</v>
      </c>
      <c r="U321" s="166">
        <v>0</v>
      </c>
      <c r="V321" s="166">
        <v>0</v>
      </c>
      <c r="W321" s="166">
        <v>0</v>
      </c>
      <c r="X321" s="166"/>
      <c r="Y321" s="194"/>
    </row>
    <row r="322" spans="1:25" ht="12" customHeight="1" x14ac:dyDescent="0.2">
      <c r="A322" s="149" t="s">
        <v>547</v>
      </c>
      <c r="B322" s="188"/>
      <c r="C322" s="149" t="s">
        <v>548</v>
      </c>
      <c r="D322" s="189" t="s">
        <v>282</v>
      </c>
      <c r="E322" s="166">
        <v>1409</v>
      </c>
      <c r="F322" s="166">
        <v>1367</v>
      </c>
      <c r="G322" s="166">
        <v>862</v>
      </c>
      <c r="H322" s="166">
        <v>505</v>
      </c>
      <c r="I322" s="166">
        <v>163</v>
      </c>
      <c r="J322" s="166">
        <v>78</v>
      </c>
      <c r="K322" s="166">
        <v>100</v>
      </c>
      <c r="L322" s="166">
        <v>164</v>
      </c>
      <c r="M322" s="166">
        <v>201</v>
      </c>
      <c r="N322" s="166">
        <v>33</v>
      </c>
      <c r="O322" s="166">
        <v>99</v>
      </c>
      <c r="P322" s="166">
        <v>39</v>
      </c>
      <c r="Q322" s="166">
        <v>30</v>
      </c>
      <c r="R322" s="166">
        <v>12</v>
      </c>
      <c r="S322" s="166">
        <v>0</v>
      </c>
      <c r="T322" s="166">
        <v>285</v>
      </c>
      <c r="U322" s="166">
        <v>7</v>
      </c>
      <c r="V322" s="166">
        <v>18</v>
      </c>
      <c r="W322" s="166">
        <v>115</v>
      </c>
      <c r="X322" s="166"/>
      <c r="Y322" s="194" t="s">
        <v>547</v>
      </c>
    </row>
    <row r="323" spans="1:25" ht="12" customHeight="1" x14ac:dyDescent="0.2">
      <c r="A323" s="187"/>
      <c r="B323" s="188"/>
      <c r="C323" s="190"/>
      <c r="D323" s="189" t="s">
        <v>283</v>
      </c>
      <c r="E323" s="166">
        <v>1397</v>
      </c>
      <c r="F323" s="166">
        <v>1355</v>
      </c>
      <c r="G323" s="166">
        <v>855</v>
      </c>
      <c r="H323" s="166">
        <v>500</v>
      </c>
      <c r="I323" s="166">
        <v>162</v>
      </c>
      <c r="J323" s="166">
        <v>77</v>
      </c>
      <c r="K323" s="166">
        <v>100</v>
      </c>
      <c r="L323" s="166">
        <v>161</v>
      </c>
      <c r="M323" s="166">
        <v>199</v>
      </c>
      <c r="N323" s="166">
        <v>33</v>
      </c>
      <c r="O323" s="166">
        <v>97</v>
      </c>
      <c r="P323" s="166">
        <v>39</v>
      </c>
      <c r="Q323" s="166">
        <v>30</v>
      </c>
      <c r="R323" s="166">
        <v>12</v>
      </c>
      <c r="S323" s="166">
        <v>0</v>
      </c>
      <c r="T323" s="166">
        <v>282</v>
      </c>
      <c r="U323" s="166">
        <v>7</v>
      </c>
      <c r="V323" s="166">
        <v>17</v>
      </c>
      <c r="W323" s="166">
        <v>115</v>
      </c>
      <c r="X323" s="166"/>
      <c r="Y323" s="194"/>
    </row>
    <row r="324" spans="1:25" ht="5.0999999999999996" customHeight="1" x14ac:dyDescent="0.2">
      <c r="A324" s="187"/>
      <c r="B324" s="188"/>
      <c r="C324" s="190"/>
      <c r="D324" s="189"/>
      <c r="E324" s="166"/>
      <c r="F324" s="166"/>
      <c r="G324" s="166"/>
      <c r="H324" s="166"/>
      <c r="I324" s="166"/>
      <c r="J324" s="166"/>
      <c r="K324" s="166"/>
      <c r="L324" s="166"/>
      <c r="M324" s="166"/>
      <c r="N324" s="166"/>
      <c r="O324" s="166"/>
      <c r="P324" s="166"/>
      <c r="Q324" s="166"/>
      <c r="R324" s="166"/>
      <c r="S324" s="166"/>
      <c r="T324" s="166"/>
      <c r="U324" s="166"/>
      <c r="V324" s="166"/>
      <c r="W324" s="166"/>
      <c r="X324" s="166"/>
      <c r="Y324" s="194"/>
    </row>
    <row r="325" spans="1:25" ht="12" customHeight="1" x14ac:dyDescent="0.2">
      <c r="A325" s="149" t="s">
        <v>203</v>
      </c>
      <c r="B325" s="185" t="s">
        <v>551</v>
      </c>
      <c r="C325" s="142" t="s">
        <v>552</v>
      </c>
      <c r="D325" s="183" t="s">
        <v>282</v>
      </c>
      <c r="E325" s="166">
        <v>25533</v>
      </c>
      <c r="F325" s="166">
        <v>24491</v>
      </c>
      <c r="G325" s="166">
        <v>9710</v>
      </c>
      <c r="H325" s="166">
        <v>14781</v>
      </c>
      <c r="I325" s="166">
        <v>3063</v>
      </c>
      <c r="J325" s="166">
        <v>1915</v>
      </c>
      <c r="K325" s="166">
        <v>2469</v>
      </c>
      <c r="L325" s="166">
        <v>7334</v>
      </c>
      <c r="M325" s="166">
        <v>6956</v>
      </c>
      <c r="N325" s="166">
        <v>912</v>
      </c>
      <c r="O325" s="166">
        <v>2890</v>
      </c>
      <c r="P325" s="166">
        <v>1991</v>
      </c>
      <c r="Q325" s="166">
        <v>1163</v>
      </c>
      <c r="R325" s="166">
        <v>552</v>
      </c>
      <c r="S325" s="166">
        <v>3</v>
      </c>
      <c r="T325" s="166">
        <v>6835</v>
      </c>
      <c r="U325" s="166">
        <v>435</v>
      </c>
      <c r="V325" s="166">
        <v>660</v>
      </c>
      <c r="W325" s="166">
        <v>3782</v>
      </c>
      <c r="X325" s="166"/>
      <c r="Y325" s="167" t="s">
        <v>205</v>
      </c>
    </row>
    <row r="326" spans="1:25" ht="12" customHeight="1" x14ac:dyDescent="0.2">
      <c r="A326" s="149"/>
      <c r="D326" s="183" t="s">
        <v>283</v>
      </c>
      <c r="E326" s="166">
        <v>21728</v>
      </c>
      <c r="F326" s="166">
        <v>20851</v>
      </c>
      <c r="G326" s="166">
        <v>7777</v>
      </c>
      <c r="H326" s="166">
        <v>13074</v>
      </c>
      <c r="I326" s="166">
        <v>2582</v>
      </c>
      <c r="J326" s="166">
        <v>1644</v>
      </c>
      <c r="K326" s="166">
        <v>2141</v>
      </c>
      <c r="L326" s="166">
        <v>6707</v>
      </c>
      <c r="M326" s="166">
        <v>6430</v>
      </c>
      <c r="N326" s="166">
        <v>782</v>
      </c>
      <c r="O326" s="166">
        <v>2636</v>
      </c>
      <c r="P326" s="166">
        <v>1878</v>
      </c>
      <c r="Q326" s="166">
        <v>1134</v>
      </c>
      <c r="R326" s="166">
        <v>529</v>
      </c>
      <c r="S326" s="166">
        <v>3</v>
      </c>
      <c r="T326" s="166">
        <v>5744</v>
      </c>
      <c r="U326" s="166">
        <v>368</v>
      </c>
      <c r="V326" s="166">
        <v>619</v>
      </c>
      <c r="W326" s="166">
        <v>3446</v>
      </c>
      <c r="X326" s="166"/>
      <c r="Y326" s="167"/>
    </row>
    <row r="327" spans="1:25" ht="5.0999999999999996" customHeight="1" x14ac:dyDescent="0.2">
      <c r="A327" s="149"/>
      <c r="D327" s="183"/>
      <c r="E327" s="166"/>
      <c r="F327" s="166"/>
      <c r="G327" s="166"/>
      <c r="H327" s="166"/>
      <c r="I327" s="166"/>
      <c r="J327" s="166"/>
      <c r="K327" s="166"/>
      <c r="L327" s="166"/>
      <c r="M327" s="166"/>
      <c r="N327" s="166"/>
      <c r="O327" s="166"/>
      <c r="P327" s="166"/>
      <c r="Q327" s="166"/>
      <c r="R327" s="166"/>
      <c r="S327" s="166"/>
      <c r="T327" s="166"/>
      <c r="U327" s="166"/>
      <c r="V327" s="166"/>
      <c r="W327" s="166"/>
      <c r="X327" s="166"/>
      <c r="Y327" s="167"/>
    </row>
    <row r="328" spans="1:25" ht="12" customHeight="1" x14ac:dyDescent="0.2">
      <c r="A328" s="149">
        <v>185</v>
      </c>
      <c r="C328" s="149" t="s">
        <v>552</v>
      </c>
      <c r="D328" s="183" t="s">
        <v>282</v>
      </c>
      <c r="E328" s="166">
        <v>24926</v>
      </c>
      <c r="F328" s="166">
        <v>23917</v>
      </c>
      <c r="G328" s="166">
        <v>9429</v>
      </c>
      <c r="H328" s="166">
        <v>14488</v>
      </c>
      <c r="I328" s="166">
        <v>2985</v>
      </c>
      <c r="J328" s="166">
        <v>1884</v>
      </c>
      <c r="K328" s="166">
        <v>2425</v>
      </c>
      <c r="L328" s="166">
        <v>7194</v>
      </c>
      <c r="M328" s="166">
        <v>6819</v>
      </c>
      <c r="N328" s="166">
        <v>897</v>
      </c>
      <c r="O328" s="166">
        <v>2835</v>
      </c>
      <c r="P328" s="166">
        <v>1956</v>
      </c>
      <c r="Q328" s="166">
        <v>1131</v>
      </c>
      <c r="R328" s="166">
        <v>543</v>
      </c>
      <c r="S328" s="166">
        <v>3</v>
      </c>
      <c r="T328" s="166">
        <v>6694</v>
      </c>
      <c r="U328" s="166">
        <v>429</v>
      </c>
      <c r="V328" s="166">
        <v>647</v>
      </c>
      <c r="W328" s="166">
        <v>3706</v>
      </c>
      <c r="X328" s="166"/>
      <c r="Y328" s="167">
        <v>185</v>
      </c>
    </row>
    <row r="329" spans="1:25" ht="12" customHeight="1" x14ac:dyDescent="0.2">
      <c r="A329" s="149"/>
      <c r="C329" s="149"/>
      <c r="D329" s="183" t="s">
        <v>283</v>
      </c>
      <c r="E329" s="166">
        <v>21311</v>
      </c>
      <c r="F329" s="166">
        <v>20453</v>
      </c>
      <c r="G329" s="166">
        <v>7602</v>
      </c>
      <c r="H329" s="166">
        <v>12851</v>
      </c>
      <c r="I329" s="166">
        <v>2524</v>
      </c>
      <c r="J329" s="166">
        <v>1627</v>
      </c>
      <c r="K329" s="166">
        <v>2111</v>
      </c>
      <c r="L329" s="166">
        <v>6589</v>
      </c>
      <c r="M329" s="166">
        <v>6312</v>
      </c>
      <c r="N329" s="166">
        <v>770</v>
      </c>
      <c r="O329" s="166">
        <v>2590</v>
      </c>
      <c r="P329" s="166">
        <v>1849</v>
      </c>
      <c r="Q329" s="166">
        <v>1103</v>
      </c>
      <c r="R329" s="166">
        <v>522</v>
      </c>
      <c r="S329" s="166">
        <v>3</v>
      </c>
      <c r="T329" s="166">
        <v>5649</v>
      </c>
      <c r="U329" s="166">
        <v>365</v>
      </c>
      <c r="V329" s="166">
        <v>607</v>
      </c>
      <c r="W329" s="166">
        <v>3386</v>
      </c>
      <c r="X329" s="166"/>
      <c r="Y329" s="167"/>
    </row>
    <row r="330" spans="1:25" ht="5.0999999999999996" customHeight="1" x14ac:dyDescent="0.2">
      <c r="A330" s="149"/>
      <c r="C330" s="149"/>
      <c r="D330" s="183"/>
      <c r="E330" s="166"/>
      <c r="F330" s="166"/>
      <c r="G330" s="166"/>
      <c r="H330" s="166"/>
      <c r="I330" s="166"/>
      <c r="J330" s="166"/>
      <c r="K330" s="166"/>
      <c r="L330" s="166"/>
      <c r="M330" s="166"/>
      <c r="N330" s="166"/>
      <c r="O330" s="166"/>
      <c r="P330" s="166"/>
      <c r="Q330" s="166"/>
      <c r="R330" s="166"/>
      <c r="S330" s="166"/>
      <c r="T330" s="166"/>
      <c r="U330" s="166"/>
      <c r="V330" s="166"/>
      <c r="W330" s="166"/>
      <c r="X330" s="166"/>
      <c r="Y330" s="167"/>
    </row>
    <row r="331" spans="1:25" ht="12" customHeight="1" x14ac:dyDescent="0.2">
      <c r="A331" s="149">
        <v>186</v>
      </c>
      <c r="C331" s="149" t="s">
        <v>553</v>
      </c>
      <c r="D331" s="183" t="s">
        <v>282</v>
      </c>
      <c r="E331" s="166">
        <v>297</v>
      </c>
      <c r="F331" s="166">
        <v>279</v>
      </c>
      <c r="G331" s="166">
        <v>149</v>
      </c>
      <c r="H331" s="166">
        <v>130</v>
      </c>
      <c r="I331" s="166">
        <v>38</v>
      </c>
      <c r="J331" s="166">
        <v>10</v>
      </c>
      <c r="K331" s="166">
        <v>19</v>
      </c>
      <c r="L331" s="166">
        <v>63</v>
      </c>
      <c r="M331" s="166">
        <v>66</v>
      </c>
      <c r="N331" s="166">
        <v>6</v>
      </c>
      <c r="O331" s="166">
        <v>29</v>
      </c>
      <c r="P331" s="166">
        <v>14</v>
      </c>
      <c r="Q331" s="166">
        <v>17</v>
      </c>
      <c r="R331" s="166">
        <v>4</v>
      </c>
      <c r="S331" s="166">
        <v>0</v>
      </c>
      <c r="T331" s="166">
        <v>56</v>
      </c>
      <c r="U331" s="166">
        <v>4</v>
      </c>
      <c r="V331" s="166">
        <v>7</v>
      </c>
      <c r="W331" s="166">
        <v>35</v>
      </c>
      <c r="X331" s="166"/>
      <c r="Y331" s="167">
        <v>186</v>
      </c>
    </row>
    <row r="332" spans="1:25" ht="12" customHeight="1" x14ac:dyDescent="0.2">
      <c r="A332" s="149"/>
      <c r="C332" s="149"/>
      <c r="D332" s="183" t="s">
        <v>283</v>
      </c>
      <c r="E332" s="166">
        <v>184</v>
      </c>
      <c r="F332" s="166">
        <v>176</v>
      </c>
      <c r="G332" s="166">
        <v>81</v>
      </c>
      <c r="H332" s="166">
        <v>95</v>
      </c>
      <c r="I332" s="166">
        <v>24</v>
      </c>
      <c r="J332" s="166">
        <v>4</v>
      </c>
      <c r="K332" s="166">
        <v>11</v>
      </c>
      <c r="L332" s="166">
        <v>56</v>
      </c>
      <c r="M332" s="166">
        <v>57</v>
      </c>
      <c r="N332" s="166">
        <v>5</v>
      </c>
      <c r="O332" s="166">
        <v>25</v>
      </c>
      <c r="P332" s="166">
        <v>10</v>
      </c>
      <c r="Q332" s="166">
        <v>17</v>
      </c>
      <c r="R332" s="166">
        <v>3</v>
      </c>
      <c r="S332" s="166">
        <v>0</v>
      </c>
      <c r="T332" s="166">
        <v>34</v>
      </c>
      <c r="U332" s="166">
        <v>1</v>
      </c>
      <c r="V332" s="166">
        <v>7</v>
      </c>
      <c r="W332" s="166">
        <v>26</v>
      </c>
      <c r="X332" s="166"/>
      <c r="Y332" s="167"/>
    </row>
    <row r="333" spans="1:25" ht="5.0999999999999996" customHeight="1" x14ac:dyDescent="0.2">
      <c r="A333" s="149"/>
      <c r="C333" s="149"/>
      <c r="D333" s="183"/>
      <c r="E333" s="166"/>
      <c r="F333" s="166"/>
      <c r="G333" s="166"/>
      <c r="H333" s="166"/>
      <c r="I333" s="166"/>
      <c r="J333" s="166"/>
      <c r="K333" s="166"/>
      <c r="L333" s="166"/>
      <c r="M333" s="166"/>
      <c r="N333" s="166"/>
      <c r="O333" s="166"/>
      <c r="P333" s="166"/>
      <c r="Q333" s="166"/>
      <c r="R333" s="166"/>
      <c r="S333" s="166"/>
      <c r="T333" s="166"/>
      <c r="U333" s="166"/>
      <c r="V333" s="166"/>
      <c r="W333" s="166"/>
      <c r="X333" s="166"/>
      <c r="Y333" s="167"/>
    </row>
    <row r="334" spans="1:25" ht="12" customHeight="1" x14ac:dyDescent="0.2">
      <c r="A334" s="149">
        <v>187</v>
      </c>
      <c r="C334" s="149" t="s">
        <v>554</v>
      </c>
      <c r="D334" s="183" t="s">
        <v>282</v>
      </c>
      <c r="E334" s="166">
        <v>303</v>
      </c>
      <c r="F334" s="166">
        <v>290</v>
      </c>
      <c r="G334" s="166">
        <v>130</v>
      </c>
      <c r="H334" s="166">
        <v>160</v>
      </c>
      <c r="I334" s="166">
        <v>40</v>
      </c>
      <c r="J334" s="166">
        <v>21</v>
      </c>
      <c r="K334" s="166">
        <v>23</v>
      </c>
      <c r="L334" s="166">
        <v>76</v>
      </c>
      <c r="M334" s="166">
        <v>70</v>
      </c>
      <c r="N334" s="166">
        <v>9</v>
      </c>
      <c r="O334" s="166">
        <v>26</v>
      </c>
      <c r="P334" s="166">
        <v>21</v>
      </c>
      <c r="Q334" s="166">
        <v>14</v>
      </c>
      <c r="R334" s="166">
        <v>5</v>
      </c>
      <c r="S334" s="166">
        <v>0</v>
      </c>
      <c r="T334" s="166">
        <v>83</v>
      </c>
      <c r="U334" s="166">
        <v>2</v>
      </c>
      <c r="V334" s="166">
        <v>5</v>
      </c>
      <c r="W334" s="166">
        <v>41</v>
      </c>
      <c r="X334" s="166"/>
      <c r="Y334" s="167">
        <v>187</v>
      </c>
    </row>
    <row r="335" spans="1:25" ht="12" customHeight="1" x14ac:dyDescent="0.2">
      <c r="A335" s="149"/>
      <c r="C335" s="149"/>
      <c r="D335" s="183" t="s">
        <v>283</v>
      </c>
      <c r="E335" s="166">
        <v>226</v>
      </c>
      <c r="F335" s="166">
        <v>217</v>
      </c>
      <c r="G335" s="166">
        <v>92</v>
      </c>
      <c r="H335" s="166">
        <v>125</v>
      </c>
      <c r="I335" s="166">
        <v>34</v>
      </c>
      <c r="J335" s="166">
        <v>13</v>
      </c>
      <c r="K335" s="166">
        <v>17</v>
      </c>
      <c r="L335" s="166">
        <v>61</v>
      </c>
      <c r="M335" s="166">
        <v>60</v>
      </c>
      <c r="N335" s="166">
        <v>7</v>
      </c>
      <c r="O335" s="166">
        <v>21</v>
      </c>
      <c r="P335" s="166">
        <v>19</v>
      </c>
      <c r="Q335" s="166">
        <v>13</v>
      </c>
      <c r="R335" s="166">
        <v>4</v>
      </c>
      <c r="S335" s="166">
        <v>0</v>
      </c>
      <c r="T335" s="166">
        <v>59</v>
      </c>
      <c r="U335" s="166">
        <v>2</v>
      </c>
      <c r="V335" s="166">
        <v>4</v>
      </c>
      <c r="W335" s="166">
        <v>34</v>
      </c>
      <c r="X335" s="166"/>
      <c r="Y335" s="167"/>
    </row>
    <row r="336" spans="1:25" ht="5.0999999999999996" customHeight="1" x14ac:dyDescent="0.2">
      <c r="A336" s="149"/>
      <c r="C336" s="149"/>
      <c r="D336" s="183"/>
      <c r="E336" s="166"/>
      <c r="F336" s="166"/>
      <c r="G336" s="166"/>
      <c r="H336" s="166"/>
      <c r="I336" s="166"/>
      <c r="J336" s="166"/>
      <c r="K336" s="166"/>
      <c r="L336" s="166"/>
      <c r="M336" s="166"/>
      <c r="N336" s="166"/>
      <c r="O336" s="166"/>
      <c r="P336" s="166"/>
      <c r="Q336" s="166"/>
      <c r="R336" s="166"/>
      <c r="S336" s="166"/>
      <c r="T336" s="166"/>
      <c r="U336" s="166"/>
      <c r="V336" s="166"/>
      <c r="W336" s="166"/>
      <c r="X336" s="166"/>
      <c r="Y336" s="167"/>
    </row>
    <row r="337" spans="1:25" ht="12" customHeight="1" x14ac:dyDescent="0.2">
      <c r="A337" s="149">
        <v>188</v>
      </c>
      <c r="C337" s="149" t="s">
        <v>555</v>
      </c>
      <c r="D337" s="183" t="s">
        <v>282</v>
      </c>
      <c r="E337" s="166">
        <v>3</v>
      </c>
      <c r="F337" s="166">
        <v>2</v>
      </c>
      <c r="G337" s="166">
        <v>1</v>
      </c>
      <c r="H337" s="166">
        <v>1</v>
      </c>
      <c r="I337" s="166">
        <v>0</v>
      </c>
      <c r="J337" s="166">
        <v>0</v>
      </c>
      <c r="K337" s="166">
        <v>1</v>
      </c>
      <c r="L337" s="166">
        <v>0</v>
      </c>
      <c r="M337" s="166">
        <v>0</v>
      </c>
      <c r="N337" s="166">
        <v>0</v>
      </c>
      <c r="O337" s="166">
        <v>0</v>
      </c>
      <c r="P337" s="166">
        <v>0</v>
      </c>
      <c r="Q337" s="166">
        <v>0</v>
      </c>
      <c r="R337" s="166">
        <v>0</v>
      </c>
      <c r="S337" s="166">
        <v>0</v>
      </c>
      <c r="T337" s="166">
        <v>1</v>
      </c>
      <c r="U337" s="166">
        <v>0</v>
      </c>
      <c r="V337" s="166">
        <v>0</v>
      </c>
      <c r="W337" s="166">
        <v>0</v>
      </c>
      <c r="X337" s="166"/>
      <c r="Y337" s="167">
        <v>188</v>
      </c>
    </row>
    <row r="338" spans="1:25" ht="12" customHeight="1" x14ac:dyDescent="0.2">
      <c r="A338" s="149"/>
      <c r="C338" s="186" t="s">
        <v>556</v>
      </c>
      <c r="D338" s="183" t="s">
        <v>283</v>
      </c>
      <c r="E338" s="166">
        <v>3</v>
      </c>
      <c r="F338" s="166">
        <v>2</v>
      </c>
      <c r="G338" s="166">
        <v>1</v>
      </c>
      <c r="H338" s="166">
        <v>1</v>
      </c>
      <c r="I338" s="166">
        <v>0</v>
      </c>
      <c r="J338" s="166">
        <v>0</v>
      </c>
      <c r="K338" s="166">
        <v>1</v>
      </c>
      <c r="L338" s="166">
        <v>0</v>
      </c>
      <c r="M338" s="166">
        <v>0</v>
      </c>
      <c r="N338" s="166">
        <v>0</v>
      </c>
      <c r="O338" s="166">
        <v>0</v>
      </c>
      <c r="P338" s="166">
        <v>0</v>
      </c>
      <c r="Q338" s="166">
        <v>0</v>
      </c>
      <c r="R338" s="166">
        <v>0</v>
      </c>
      <c r="S338" s="166">
        <v>0</v>
      </c>
      <c r="T338" s="166">
        <v>1</v>
      </c>
      <c r="U338" s="166">
        <v>0</v>
      </c>
      <c r="V338" s="166">
        <v>0</v>
      </c>
      <c r="W338" s="166">
        <v>0</v>
      </c>
      <c r="X338" s="166"/>
      <c r="Y338" s="167"/>
    </row>
    <row r="339" spans="1:25" ht="5.0999999999999996" customHeight="1" x14ac:dyDescent="0.2">
      <c r="A339" s="149"/>
      <c r="C339" s="149"/>
      <c r="D339" s="183"/>
      <c r="E339" s="166"/>
      <c r="F339" s="166"/>
      <c r="G339" s="166"/>
      <c r="H339" s="166"/>
      <c r="I339" s="166"/>
      <c r="J339" s="166"/>
      <c r="K339" s="166"/>
      <c r="L339" s="166"/>
      <c r="M339" s="166"/>
      <c r="N339" s="166"/>
      <c r="O339" s="166"/>
      <c r="P339" s="166"/>
      <c r="Q339" s="166"/>
      <c r="R339" s="166"/>
      <c r="S339" s="166"/>
      <c r="T339" s="166"/>
      <c r="U339" s="166"/>
      <c r="V339" s="166"/>
      <c r="W339" s="166"/>
      <c r="X339" s="166"/>
      <c r="Y339" s="167"/>
    </row>
    <row r="340" spans="1:25" ht="12" customHeight="1" x14ac:dyDescent="0.2">
      <c r="A340" s="149">
        <v>189</v>
      </c>
      <c r="C340" s="149" t="s">
        <v>557</v>
      </c>
      <c r="D340" s="183" t="s">
        <v>282</v>
      </c>
      <c r="E340" s="166">
        <v>4</v>
      </c>
      <c r="F340" s="166">
        <v>3</v>
      </c>
      <c r="G340" s="166">
        <v>1</v>
      </c>
      <c r="H340" s="166">
        <v>2</v>
      </c>
      <c r="I340" s="166">
        <v>0</v>
      </c>
      <c r="J340" s="166">
        <v>0</v>
      </c>
      <c r="K340" s="166">
        <v>1</v>
      </c>
      <c r="L340" s="166">
        <v>1</v>
      </c>
      <c r="M340" s="166">
        <v>1</v>
      </c>
      <c r="N340" s="166">
        <v>0</v>
      </c>
      <c r="O340" s="166">
        <v>0</v>
      </c>
      <c r="P340" s="166">
        <v>0</v>
      </c>
      <c r="Q340" s="166">
        <v>1</v>
      </c>
      <c r="R340" s="166">
        <v>0</v>
      </c>
      <c r="S340" s="166">
        <v>0</v>
      </c>
      <c r="T340" s="166">
        <v>1</v>
      </c>
      <c r="U340" s="166">
        <v>0</v>
      </c>
      <c r="V340" s="166">
        <v>1</v>
      </c>
      <c r="W340" s="166">
        <v>0</v>
      </c>
      <c r="X340" s="166"/>
      <c r="Y340" s="167">
        <v>189</v>
      </c>
    </row>
    <row r="341" spans="1:25" ht="12" customHeight="1" x14ac:dyDescent="0.2">
      <c r="A341" s="149"/>
      <c r="D341" s="183" t="s">
        <v>283</v>
      </c>
      <c r="E341" s="166">
        <v>4</v>
      </c>
      <c r="F341" s="166">
        <v>3</v>
      </c>
      <c r="G341" s="166">
        <v>1</v>
      </c>
      <c r="H341" s="166">
        <v>2</v>
      </c>
      <c r="I341" s="166">
        <v>0</v>
      </c>
      <c r="J341" s="166">
        <v>0</v>
      </c>
      <c r="K341" s="166">
        <v>1</v>
      </c>
      <c r="L341" s="166">
        <v>1</v>
      </c>
      <c r="M341" s="166">
        <v>1</v>
      </c>
      <c r="N341" s="166">
        <v>0</v>
      </c>
      <c r="O341" s="166">
        <v>0</v>
      </c>
      <c r="P341" s="166">
        <v>0</v>
      </c>
      <c r="Q341" s="166">
        <v>1</v>
      </c>
      <c r="R341" s="166">
        <v>0</v>
      </c>
      <c r="S341" s="166">
        <v>0</v>
      </c>
      <c r="T341" s="166">
        <v>1</v>
      </c>
      <c r="U341" s="166">
        <v>0</v>
      </c>
      <c r="V341" s="166">
        <v>1</v>
      </c>
      <c r="W341" s="166">
        <v>0</v>
      </c>
      <c r="X341" s="166"/>
      <c r="Y341" s="167"/>
    </row>
    <row r="342" spans="1:25" ht="5.0999999999999996" customHeight="1" x14ac:dyDescent="0.2">
      <c r="A342" s="149"/>
      <c r="D342" s="183"/>
      <c r="E342" s="166"/>
      <c r="F342" s="166"/>
      <c r="G342" s="166"/>
      <c r="H342" s="166"/>
      <c r="I342" s="166"/>
      <c r="J342" s="166"/>
      <c r="K342" s="166"/>
      <c r="L342" s="166"/>
      <c r="M342" s="166"/>
      <c r="N342" s="166"/>
      <c r="O342" s="166"/>
      <c r="P342" s="166"/>
      <c r="Q342" s="166"/>
      <c r="R342" s="166"/>
      <c r="S342" s="166"/>
      <c r="T342" s="166"/>
      <c r="U342" s="166"/>
      <c r="V342" s="166"/>
      <c r="W342" s="166"/>
      <c r="X342" s="166"/>
      <c r="Y342" s="167"/>
    </row>
    <row r="343" spans="1:25" ht="12" customHeight="1" x14ac:dyDescent="0.2">
      <c r="A343" s="149" t="s">
        <v>558</v>
      </c>
      <c r="B343" s="185" t="s">
        <v>559</v>
      </c>
      <c r="C343" s="142" t="s">
        <v>560</v>
      </c>
      <c r="D343" s="183" t="s">
        <v>282</v>
      </c>
      <c r="E343" s="166">
        <v>953</v>
      </c>
      <c r="F343" s="166">
        <v>909</v>
      </c>
      <c r="G343" s="166">
        <v>552</v>
      </c>
      <c r="H343" s="166">
        <v>357</v>
      </c>
      <c r="I343" s="166">
        <v>110</v>
      </c>
      <c r="J343" s="166">
        <v>64</v>
      </c>
      <c r="K343" s="166">
        <v>57</v>
      </c>
      <c r="L343" s="166">
        <v>126</v>
      </c>
      <c r="M343" s="166">
        <v>137</v>
      </c>
      <c r="N343" s="166">
        <v>21</v>
      </c>
      <c r="O343" s="166">
        <v>61</v>
      </c>
      <c r="P343" s="166">
        <v>35</v>
      </c>
      <c r="Q343" s="166">
        <v>20</v>
      </c>
      <c r="R343" s="166">
        <v>8</v>
      </c>
      <c r="S343" s="166">
        <v>1</v>
      </c>
      <c r="T343" s="166">
        <v>198</v>
      </c>
      <c r="U343" s="166">
        <v>13</v>
      </c>
      <c r="V343" s="166">
        <v>16</v>
      </c>
      <c r="W343" s="166">
        <v>74</v>
      </c>
      <c r="X343" s="166"/>
      <c r="Y343" s="167" t="s">
        <v>561</v>
      </c>
    </row>
    <row r="344" spans="1:25" ht="12" customHeight="1" x14ac:dyDescent="0.2">
      <c r="A344" s="149"/>
      <c r="C344" s="149" t="s">
        <v>562</v>
      </c>
      <c r="D344" s="183" t="s">
        <v>283</v>
      </c>
      <c r="E344" s="166">
        <v>826</v>
      </c>
      <c r="F344" s="166">
        <v>784</v>
      </c>
      <c r="G344" s="166">
        <v>463</v>
      </c>
      <c r="H344" s="166">
        <v>321</v>
      </c>
      <c r="I344" s="166">
        <v>101</v>
      </c>
      <c r="J344" s="166">
        <v>56</v>
      </c>
      <c r="K344" s="166">
        <v>50</v>
      </c>
      <c r="L344" s="166">
        <v>114</v>
      </c>
      <c r="M344" s="166">
        <v>123</v>
      </c>
      <c r="N344" s="166">
        <v>15</v>
      </c>
      <c r="O344" s="166">
        <v>59</v>
      </c>
      <c r="P344" s="166">
        <v>30</v>
      </c>
      <c r="Q344" s="166">
        <v>19</v>
      </c>
      <c r="R344" s="166">
        <v>7</v>
      </c>
      <c r="S344" s="166">
        <v>1</v>
      </c>
      <c r="T344" s="166">
        <v>177</v>
      </c>
      <c r="U344" s="166">
        <v>13</v>
      </c>
      <c r="V344" s="166">
        <v>14</v>
      </c>
      <c r="W344" s="166">
        <v>68</v>
      </c>
      <c r="X344" s="166"/>
      <c r="Y344" s="167"/>
    </row>
    <row r="345" spans="1:25" ht="5.0999999999999996" customHeight="1" x14ac:dyDescent="0.2">
      <c r="A345" s="149"/>
      <c r="C345" s="149"/>
      <c r="D345" s="183"/>
      <c r="E345" s="166"/>
      <c r="F345" s="166"/>
      <c r="G345" s="166"/>
      <c r="H345" s="166"/>
      <c r="I345" s="166"/>
      <c r="J345" s="166"/>
      <c r="K345" s="166"/>
      <c r="L345" s="166"/>
      <c r="M345" s="166"/>
      <c r="N345" s="166"/>
      <c r="O345" s="166"/>
      <c r="P345" s="166"/>
      <c r="Q345" s="166"/>
      <c r="R345" s="166"/>
      <c r="S345" s="166"/>
      <c r="T345" s="166"/>
      <c r="U345" s="166"/>
      <c r="V345" s="166"/>
      <c r="W345" s="166"/>
      <c r="X345" s="166"/>
      <c r="Y345" s="167"/>
    </row>
    <row r="346" spans="1:25" ht="12" customHeight="1" x14ac:dyDescent="0.2">
      <c r="A346" s="149">
        <v>201</v>
      </c>
      <c r="C346" s="149" t="s">
        <v>563</v>
      </c>
      <c r="D346" s="183" t="s">
        <v>282</v>
      </c>
      <c r="E346" s="166">
        <v>211</v>
      </c>
      <c r="F346" s="166">
        <v>205</v>
      </c>
      <c r="G346" s="166">
        <v>96</v>
      </c>
      <c r="H346" s="166">
        <v>109</v>
      </c>
      <c r="I346" s="166">
        <v>30</v>
      </c>
      <c r="J346" s="166">
        <v>18</v>
      </c>
      <c r="K346" s="166">
        <v>18</v>
      </c>
      <c r="L346" s="166">
        <v>43</v>
      </c>
      <c r="M346" s="166">
        <v>49</v>
      </c>
      <c r="N346" s="166">
        <v>8</v>
      </c>
      <c r="O346" s="166">
        <v>23</v>
      </c>
      <c r="P346" s="166">
        <v>12</v>
      </c>
      <c r="Q346" s="166">
        <v>6</v>
      </c>
      <c r="R346" s="166">
        <v>4</v>
      </c>
      <c r="S346" s="166">
        <v>0</v>
      </c>
      <c r="T346" s="166">
        <v>55</v>
      </c>
      <c r="U346" s="166">
        <v>1</v>
      </c>
      <c r="V346" s="166">
        <v>9</v>
      </c>
      <c r="W346" s="166">
        <v>24</v>
      </c>
      <c r="X346" s="166"/>
      <c r="Y346" s="167">
        <v>201</v>
      </c>
    </row>
    <row r="347" spans="1:25" ht="12" customHeight="1" x14ac:dyDescent="0.2">
      <c r="A347" s="149"/>
      <c r="C347" s="149"/>
      <c r="D347" s="183" t="s">
        <v>283</v>
      </c>
      <c r="E347" s="166">
        <v>173</v>
      </c>
      <c r="F347" s="166">
        <v>167</v>
      </c>
      <c r="G347" s="166">
        <v>73</v>
      </c>
      <c r="H347" s="166">
        <v>94</v>
      </c>
      <c r="I347" s="166">
        <v>26</v>
      </c>
      <c r="J347" s="166">
        <v>16</v>
      </c>
      <c r="K347" s="166">
        <v>15</v>
      </c>
      <c r="L347" s="166">
        <v>37</v>
      </c>
      <c r="M347" s="166">
        <v>41</v>
      </c>
      <c r="N347" s="166">
        <v>4</v>
      </c>
      <c r="O347" s="166">
        <v>22</v>
      </c>
      <c r="P347" s="166">
        <v>9</v>
      </c>
      <c r="Q347" s="166">
        <v>6</v>
      </c>
      <c r="R347" s="166">
        <v>3</v>
      </c>
      <c r="S347" s="166">
        <v>0</v>
      </c>
      <c r="T347" s="166">
        <v>49</v>
      </c>
      <c r="U347" s="166">
        <v>1</v>
      </c>
      <c r="V347" s="166">
        <v>8</v>
      </c>
      <c r="W347" s="166">
        <v>21</v>
      </c>
      <c r="X347" s="166"/>
      <c r="Y347" s="167"/>
    </row>
    <row r="348" spans="1:25" ht="5.0999999999999996" customHeight="1" x14ac:dyDescent="0.2">
      <c r="A348" s="149"/>
      <c r="C348" s="149"/>
      <c r="D348" s="183"/>
      <c r="E348" s="166"/>
      <c r="F348" s="166"/>
      <c r="G348" s="166"/>
      <c r="H348" s="166"/>
      <c r="I348" s="166"/>
      <c r="J348" s="166"/>
      <c r="K348" s="166"/>
      <c r="L348" s="166"/>
      <c r="M348" s="166"/>
      <c r="N348" s="166"/>
      <c r="O348" s="166"/>
      <c r="P348" s="166"/>
      <c r="Q348" s="166"/>
      <c r="R348" s="166"/>
      <c r="S348" s="166"/>
      <c r="T348" s="166"/>
      <c r="U348" s="166"/>
      <c r="V348" s="166"/>
      <c r="W348" s="166"/>
      <c r="X348" s="166"/>
      <c r="Y348" s="167"/>
    </row>
    <row r="349" spans="1:25" ht="12" customHeight="1" x14ac:dyDescent="0.2">
      <c r="A349" s="149" t="s">
        <v>564</v>
      </c>
      <c r="C349" s="149" t="s">
        <v>565</v>
      </c>
      <c r="D349" s="183" t="s">
        <v>282</v>
      </c>
      <c r="E349" s="166">
        <v>394</v>
      </c>
      <c r="F349" s="166">
        <v>379</v>
      </c>
      <c r="G349" s="166">
        <v>236</v>
      </c>
      <c r="H349" s="166">
        <v>143</v>
      </c>
      <c r="I349" s="166">
        <v>45</v>
      </c>
      <c r="J349" s="166">
        <v>27</v>
      </c>
      <c r="K349" s="166">
        <v>17</v>
      </c>
      <c r="L349" s="166">
        <v>54</v>
      </c>
      <c r="M349" s="166">
        <v>56</v>
      </c>
      <c r="N349" s="166">
        <v>9</v>
      </c>
      <c r="O349" s="166">
        <v>25</v>
      </c>
      <c r="P349" s="166">
        <v>12</v>
      </c>
      <c r="Q349" s="166">
        <v>10</v>
      </c>
      <c r="R349" s="166">
        <v>3</v>
      </c>
      <c r="S349" s="166">
        <v>0</v>
      </c>
      <c r="T349" s="166">
        <v>77</v>
      </c>
      <c r="U349" s="166">
        <v>7</v>
      </c>
      <c r="V349" s="166">
        <v>6</v>
      </c>
      <c r="W349" s="166">
        <v>28</v>
      </c>
      <c r="X349" s="166"/>
      <c r="Y349" s="167" t="s">
        <v>564</v>
      </c>
    </row>
    <row r="350" spans="1:25" ht="12" customHeight="1" x14ac:dyDescent="0.2">
      <c r="A350" s="149"/>
      <c r="C350" s="186" t="s">
        <v>566</v>
      </c>
      <c r="D350" s="183" t="s">
        <v>283</v>
      </c>
      <c r="E350" s="166">
        <v>361</v>
      </c>
      <c r="F350" s="166">
        <v>346</v>
      </c>
      <c r="G350" s="166">
        <v>216</v>
      </c>
      <c r="H350" s="166">
        <v>130</v>
      </c>
      <c r="I350" s="166">
        <v>42</v>
      </c>
      <c r="J350" s="166">
        <v>22</v>
      </c>
      <c r="K350" s="166">
        <v>16</v>
      </c>
      <c r="L350" s="166">
        <v>50</v>
      </c>
      <c r="M350" s="166">
        <v>52</v>
      </c>
      <c r="N350" s="166">
        <v>7</v>
      </c>
      <c r="O350" s="166">
        <v>25</v>
      </c>
      <c r="P350" s="166">
        <v>11</v>
      </c>
      <c r="Q350" s="166">
        <v>9</v>
      </c>
      <c r="R350" s="166">
        <v>3</v>
      </c>
      <c r="S350" s="166">
        <v>0</v>
      </c>
      <c r="T350" s="166">
        <v>68</v>
      </c>
      <c r="U350" s="166">
        <v>7</v>
      </c>
      <c r="V350" s="166">
        <v>5</v>
      </c>
      <c r="W350" s="166">
        <v>26</v>
      </c>
      <c r="X350" s="166"/>
      <c r="Y350" s="167"/>
    </row>
    <row r="351" spans="1:25" ht="5.0999999999999996" customHeight="1" x14ac:dyDescent="0.2">
      <c r="A351" s="149"/>
      <c r="C351" s="149"/>
      <c r="D351" s="183"/>
      <c r="E351" s="166"/>
      <c r="F351" s="166"/>
      <c r="G351" s="166"/>
      <c r="H351" s="166"/>
      <c r="I351" s="166"/>
      <c r="J351" s="166"/>
      <c r="K351" s="166"/>
      <c r="L351" s="166"/>
      <c r="M351" s="166"/>
      <c r="N351" s="166"/>
      <c r="O351" s="166"/>
      <c r="P351" s="166"/>
      <c r="Q351" s="166"/>
      <c r="R351" s="166"/>
      <c r="S351" s="166"/>
      <c r="T351" s="166"/>
      <c r="U351" s="166"/>
      <c r="V351" s="166"/>
      <c r="W351" s="166"/>
      <c r="X351" s="166"/>
      <c r="Y351" s="167"/>
    </row>
    <row r="352" spans="1:25" ht="12" customHeight="1" x14ac:dyDescent="0.2">
      <c r="A352" s="149">
        <v>202</v>
      </c>
      <c r="C352" s="149" t="s">
        <v>567</v>
      </c>
      <c r="D352" s="183" t="s">
        <v>282</v>
      </c>
      <c r="E352" s="166">
        <v>16</v>
      </c>
      <c r="F352" s="166">
        <v>16</v>
      </c>
      <c r="G352" s="166">
        <v>10</v>
      </c>
      <c r="H352" s="166">
        <v>6</v>
      </c>
      <c r="I352" s="166">
        <v>2</v>
      </c>
      <c r="J352" s="166">
        <v>2</v>
      </c>
      <c r="K352" s="166">
        <v>0</v>
      </c>
      <c r="L352" s="166">
        <v>2</v>
      </c>
      <c r="M352" s="166">
        <v>1</v>
      </c>
      <c r="N352" s="166">
        <v>0</v>
      </c>
      <c r="O352" s="166">
        <v>1</v>
      </c>
      <c r="P352" s="166">
        <v>0</v>
      </c>
      <c r="Q352" s="166">
        <v>0</v>
      </c>
      <c r="R352" s="166">
        <v>0</v>
      </c>
      <c r="S352" s="166">
        <v>0</v>
      </c>
      <c r="T352" s="166">
        <v>5</v>
      </c>
      <c r="U352" s="166">
        <v>0</v>
      </c>
      <c r="V352" s="166">
        <v>0</v>
      </c>
      <c r="W352" s="166">
        <v>1</v>
      </c>
      <c r="X352" s="166"/>
      <c r="Y352" s="167">
        <v>202</v>
      </c>
    </row>
    <row r="353" spans="1:25" ht="12" customHeight="1" x14ac:dyDescent="0.2">
      <c r="A353" s="149"/>
      <c r="C353" s="149"/>
      <c r="D353" s="183" t="s">
        <v>283</v>
      </c>
      <c r="E353" s="166">
        <v>11</v>
      </c>
      <c r="F353" s="166">
        <v>11</v>
      </c>
      <c r="G353" s="166">
        <v>6</v>
      </c>
      <c r="H353" s="166">
        <v>5</v>
      </c>
      <c r="I353" s="166">
        <v>1</v>
      </c>
      <c r="J353" s="166">
        <v>2</v>
      </c>
      <c r="K353" s="166">
        <v>0</v>
      </c>
      <c r="L353" s="166">
        <v>2</v>
      </c>
      <c r="M353" s="166">
        <v>1</v>
      </c>
      <c r="N353" s="166">
        <v>0</v>
      </c>
      <c r="O353" s="166">
        <v>1</v>
      </c>
      <c r="P353" s="166">
        <v>0</v>
      </c>
      <c r="Q353" s="166">
        <v>0</v>
      </c>
      <c r="R353" s="166">
        <v>0</v>
      </c>
      <c r="S353" s="166">
        <v>0</v>
      </c>
      <c r="T353" s="166">
        <v>4</v>
      </c>
      <c r="U353" s="166">
        <v>0</v>
      </c>
      <c r="V353" s="166">
        <v>0</v>
      </c>
      <c r="W353" s="166">
        <v>1</v>
      </c>
      <c r="X353" s="166"/>
      <c r="Y353" s="167"/>
    </row>
    <row r="354" spans="1:25" ht="5.0999999999999996" customHeight="1" x14ac:dyDescent="0.2">
      <c r="A354" s="149"/>
      <c r="C354" s="149"/>
      <c r="D354" s="183"/>
      <c r="E354" s="166"/>
      <c r="F354" s="166"/>
      <c r="G354" s="166"/>
      <c r="H354" s="166"/>
      <c r="I354" s="166"/>
      <c r="J354" s="166"/>
      <c r="K354" s="166"/>
      <c r="L354" s="166"/>
      <c r="M354" s="166"/>
      <c r="N354" s="166"/>
      <c r="O354" s="166"/>
      <c r="P354" s="166"/>
      <c r="Q354" s="166"/>
      <c r="R354" s="166"/>
      <c r="S354" s="166"/>
      <c r="T354" s="166"/>
      <c r="U354" s="166"/>
      <c r="V354" s="166"/>
      <c r="W354" s="166"/>
      <c r="X354" s="166"/>
      <c r="Y354" s="167"/>
    </row>
    <row r="355" spans="1:25" ht="12" customHeight="1" x14ac:dyDescent="0.2">
      <c r="A355" s="149" t="s">
        <v>568</v>
      </c>
      <c r="C355" s="149" t="s">
        <v>569</v>
      </c>
      <c r="D355" s="183" t="s">
        <v>282</v>
      </c>
      <c r="E355" s="166">
        <v>34</v>
      </c>
      <c r="F355" s="166">
        <v>33</v>
      </c>
      <c r="G355" s="166">
        <v>23</v>
      </c>
      <c r="H355" s="166">
        <v>10</v>
      </c>
      <c r="I355" s="166">
        <v>1</v>
      </c>
      <c r="J355" s="166">
        <v>2</v>
      </c>
      <c r="K355" s="166">
        <v>1</v>
      </c>
      <c r="L355" s="166">
        <v>6</v>
      </c>
      <c r="M355" s="166">
        <v>7</v>
      </c>
      <c r="N355" s="166">
        <v>0</v>
      </c>
      <c r="O355" s="166">
        <v>2</v>
      </c>
      <c r="P355" s="166">
        <v>3</v>
      </c>
      <c r="Q355" s="166">
        <v>2</v>
      </c>
      <c r="R355" s="166">
        <v>0</v>
      </c>
      <c r="S355" s="166">
        <v>0</v>
      </c>
      <c r="T355" s="166">
        <v>3</v>
      </c>
      <c r="U355" s="166">
        <v>0</v>
      </c>
      <c r="V355" s="166">
        <v>1</v>
      </c>
      <c r="W355" s="166">
        <v>3</v>
      </c>
      <c r="X355" s="166"/>
      <c r="Y355" s="167" t="s">
        <v>568</v>
      </c>
    </row>
    <row r="356" spans="1:25" ht="12" customHeight="1" x14ac:dyDescent="0.2">
      <c r="A356" s="149"/>
      <c r="C356" s="149"/>
      <c r="D356" s="183" t="s">
        <v>283</v>
      </c>
      <c r="E356" s="166">
        <v>29</v>
      </c>
      <c r="F356" s="166">
        <v>28</v>
      </c>
      <c r="G356" s="166">
        <v>18</v>
      </c>
      <c r="H356" s="166">
        <v>10</v>
      </c>
      <c r="I356" s="166">
        <v>1</v>
      </c>
      <c r="J356" s="166">
        <v>2</v>
      </c>
      <c r="K356" s="166">
        <v>1</v>
      </c>
      <c r="L356" s="166">
        <v>6</v>
      </c>
      <c r="M356" s="166">
        <v>7</v>
      </c>
      <c r="N356" s="166">
        <v>0</v>
      </c>
      <c r="O356" s="166">
        <v>2</v>
      </c>
      <c r="P356" s="166">
        <v>3</v>
      </c>
      <c r="Q356" s="166">
        <v>2</v>
      </c>
      <c r="R356" s="166">
        <v>0</v>
      </c>
      <c r="S356" s="166">
        <v>0</v>
      </c>
      <c r="T356" s="166">
        <v>3</v>
      </c>
      <c r="U356" s="166">
        <v>0</v>
      </c>
      <c r="V356" s="166">
        <v>1</v>
      </c>
      <c r="W356" s="166">
        <v>3</v>
      </c>
      <c r="X356" s="166"/>
      <c r="Y356" s="167"/>
    </row>
    <row r="357" spans="1:25" ht="5.0999999999999996" customHeight="1" x14ac:dyDescent="0.2">
      <c r="A357" s="149"/>
      <c r="C357" s="149"/>
      <c r="D357" s="183"/>
      <c r="E357" s="166"/>
      <c r="F357" s="166"/>
      <c r="G357" s="166"/>
      <c r="H357" s="166"/>
      <c r="I357" s="166"/>
      <c r="J357" s="166"/>
      <c r="K357" s="166"/>
      <c r="L357" s="166"/>
      <c r="M357" s="166"/>
      <c r="N357" s="166"/>
      <c r="O357" s="166"/>
      <c r="P357" s="166"/>
      <c r="Q357" s="166"/>
      <c r="R357" s="166"/>
      <c r="S357" s="166"/>
      <c r="T357" s="166"/>
      <c r="U357" s="166"/>
      <c r="V357" s="166"/>
      <c r="W357" s="166"/>
      <c r="X357" s="166"/>
      <c r="Y357" s="167"/>
    </row>
    <row r="358" spans="1:25" ht="12" customHeight="1" x14ac:dyDescent="0.2">
      <c r="A358" s="149" t="s">
        <v>570</v>
      </c>
      <c r="C358" s="149" t="s">
        <v>571</v>
      </c>
      <c r="D358" s="183" t="s">
        <v>282</v>
      </c>
      <c r="E358" s="166">
        <v>1</v>
      </c>
      <c r="F358" s="166">
        <v>1</v>
      </c>
      <c r="G358" s="166">
        <v>1</v>
      </c>
      <c r="H358" s="166">
        <v>0</v>
      </c>
      <c r="I358" s="166">
        <v>0</v>
      </c>
      <c r="J358" s="166">
        <v>0</v>
      </c>
      <c r="K358" s="166">
        <v>0</v>
      </c>
      <c r="L358" s="166">
        <v>0</v>
      </c>
      <c r="M358" s="166">
        <v>0</v>
      </c>
      <c r="N358" s="166">
        <v>0</v>
      </c>
      <c r="O358" s="166">
        <v>0</v>
      </c>
      <c r="P358" s="166">
        <v>0</v>
      </c>
      <c r="Q358" s="166">
        <v>0</v>
      </c>
      <c r="R358" s="166">
        <v>0</v>
      </c>
      <c r="S358" s="166">
        <v>0</v>
      </c>
      <c r="T358" s="166">
        <v>0</v>
      </c>
      <c r="U358" s="166">
        <v>0</v>
      </c>
      <c r="V358" s="166">
        <v>0</v>
      </c>
      <c r="W358" s="166">
        <v>0</v>
      </c>
      <c r="X358" s="166"/>
      <c r="Y358" s="167" t="s">
        <v>570</v>
      </c>
    </row>
    <row r="359" spans="1:25" ht="12" customHeight="1" x14ac:dyDescent="0.2">
      <c r="A359" s="149"/>
      <c r="C359" s="149"/>
      <c r="D359" s="183" t="s">
        <v>283</v>
      </c>
      <c r="E359" s="166">
        <v>1</v>
      </c>
      <c r="F359" s="166">
        <v>1</v>
      </c>
      <c r="G359" s="166">
        <v>1</v>
      </c>
      <c r="H359" s="166">
        <v>0</v>
      </c>
      <c r="I359" s="166">
        <v>0</v>
      </c>
      <c r="J359" s="166">
        <v>0</v>
      </c>
      <c r="K359" s="166">
        <v>0</v>
      </c>
      <c r="L359" s="166">
        <v>0</v>
      </c>
      <c r="M359" s="166">
        <v>0</v>
      </c>
      <c r="N359" s="166">
        <v>0</v>
      </c>
      <c r="O359" s="166">
        <v>0</v>
      </c>
      <c r="P359" s="166">
        <v>0</v>
      </c>
      <c r="Q359" s="166">
        <v>0</v>
      </c>
      <c r="R359" s="166">
        <v>0</v>
      </c>
      <c r="S359" s="166">
        <v>0</v>
      </c>
      <c r="T359" s="166">
        <v>0</v>
      </c>
      <c r="U359" s="166">
        <v>0</v>
      </c>
      <c r="V359" s="166">
        <v>0</v>
      </c>
      <c r="W359" s="166">
        <v>0</v>
      </c>
      <c r="X359" s="166"/>
      <c r="Y359" s="167"/>
    </row>
    <row r="360" spans="1:25" ht="5.0999999999999996" customHeight="1" x14ac:dyDescent="0.2">
      <c r="A360" s="149"/>
      <c r="C360" s="149"/>
      <c r="D360" s="183"/>
      <c r="E360" s="166"/>
      <c r="F360" s="166"/>
      <c r="G360" s="166"/>
      <c r="H360" s="166"/>
      <c r="I360" s="166"/>
      <c r="J360" s="166"/>
      <c r="K360" s="166"/>
      <c r="L360" s="166"/>
      <c r="M360" s="166"/>
      <c r="N360" s="166"/>
      <c r="O360" s="166"/>
      <c r="P360" s="166"/>
      <c r="Q360" s="166"/>
      <c r="R360" s="166"/>
      <c r="S360" s="166"/>
      <c r="T360" s="166"/>
      <c r="U360" s="166"/>
      <c r="V360" s="166"/>
      <c r="W360" s="166"/>
      <c r="X360" s="166"/>
      <c r="Y360" s="167"/>
    </row>
    <row r="361" spans="1:25" ht="12" customHeight="1" x14ac:dyDescent="0.2">
      <c r="A361" s="149" t="s">
        <v>572</v>
      </c>
      <c r="C361" s="149" t="s">
        <v>573</v>
      </c>
      <c r="D361" s="183" t="s">
        <v>282</v>
      </c>
      <c r="E361" s="166">
        <v>2</v>
      </c>
      <c r="F361" s="166">
        <v>2</v>
      </c>
      <c r="G361" s="166">
        <v>0</v>
      </c>
      <c r="H361" s="166">
        <v>2</v>
      </c>
      <c r="I361" s="166">
        <v>1</v>
      </c>
      <c r="J361" s="166">
        <v>0</v>
      </c>
      <c r="K361" s="166">
        <v>1</v>
      </c>
      <c r="L361" s="166">
        <v>0</v>
      </c>
      <c r="M361" s="166">
        <v>1</v>
      </c>
      <c r="N361" s="166">
        <v>0</v>
      </c>
      <c r="O361" s="166">
        <v>0</v>
      </c>
      <c r="P361" s="166">
        <v>0</v>
      </c>
      <c r="Q361" s="166">
        <v>1</v>
      </c>
      <c r="R361" s="166">
        <v>0</v>
      </c>
      <c r="S361" s="166">
        <v>0</v>
      </c>
      <c r="T361" s="166">
        <v>0</v>
      </c>
      <c r="U361" s="166">
        <v>1</v>
      </c>
      <c r="V361" s="166">
        <v>0</v>
      </c>
      <c r="W361" s="166">
        <v>0</v>
      </c>
      <c r="X361" s="166"/>
      <c r="Y361" s="167" t="s">
        <v>572</v>
      </c>
    </row>
    <row r="362" spans="1:25" ht="12" customHeight="1" x14ac:dyDescent="0.2">
      <c r="A362" s="149"/>
      <c r="C362" s="186" t="s">
        <v>574</v>
      </c>
      <c r="D362" s="183" t="s">
        <v>283</v>
      </c>
      <c r="E362" s="166">
        <v>2</v>
      </c>
      <c r="F362" s="166">
        <v>2</v>
      </c>
      <c r="G362" s="166">
        <v>0</v>
      </c>
      <c r="H362" s="166">
        <v>2</v>
      </c>
      <c r="I362" s="166">
        <v>1</v>
      </c>
      <c r="J362" s="166">
        <v>0</v>
      </c>
      <c r="K362" s="166">
        <v>1</v>
      </c>
      <c r="L362" s="166">
        <v>0</v>
      </c>
      <c r="M362" s="166">
        <v>1</v>
      </c>
      <c r="N362" s="166">
        <v>0</v>
      </c>
      <c r="O362" s="166">
        <v>0</v>
      </c>
      <c r="P362" s="166">
        <v>0</v>
      </c>
      <c r="Q362" s="166">
        <v>1</v>
      </c>
      <c r="R362" s="166">
        <v>0</v>
      </c>
      <c r="S362" s="166">
        <v>0</v>
      </c>
      <c r="T362" s="166">
        <v>0</v>
      </c>
      <c r="U362" s="166">
        <v>1</v>
      </c>
      <c r="V362" s="166">
        <v>0</v>
      </c>
      <c r="W362" s="166">
        <v>0</v>
      </c>
      <c r="X362" s="166"/>
      <c r="Y362" s="167"/>
    </row>
    <row r="363" spans="1:25" ht="5.0999999999999996" customHeight="1" x14ac:dyDescent="0.2">
      <c r="A363" s="149"/>
      <c r="C363" s="149"/>
      <c r="D363" s="183"/>
      <c r="E363" s="166"/>
      <c r="F363" s="166"/>
      <c r="G363" s="166"/>
      <c r="H363" s="166"/>
      <c r="I363" s="166"/>
      <c r="J363" s="166"/>
      <c r="K363" s="166"/>
      <c r="L363" s="166"/>
      <c r="M363" s="166"/>
      <c r="N363" s="166"/>
      <c r="O363" s="166"/>
      <c r="P363" s="166"/>
      <c r="Q363" s="166"/>
      <c r="R363" s="166"/>
      <c r="S363" s="166"/>
      <c r="T363" s="166"/>
      <c r="U363" s="166"/>
      <c r="V363" s="166"/>
      <c r="W363" s="166"/>
      <c r="X363" s="166"/>
      <c r="Y363" s="167"/>
    </row>
    <row r="364" spans="1:25" ht="12" customHeight="1" x14ac:dyDescent="0.2">
      <c r="A364" s="149" t="s">
        <v>575</v>
      </c>
      <c r="C364" s="149" t="s">
        <v>576</v>
      </c>
      <c r="D364" s="183" t="s">
        <v>282</v>
      </c>
      <c r="E364" s="166">
        <v>3</v>
      </c>
      <c r="F364" s="166">
        <v>1</v>
      </c>
      <c r="G364" s="166">
        <v>1</v>
      </c>
      <c r="H364" s="166">
        <v>0</v>
      </c>
      <c r="I364" s="166">
        <v>0</v>
      </c>
      <c r="J364" s="166">
        <v>0</v>
      </c>
      <c r="K364" s="166">
        <v>0</v>
      </c>
      <c r="L364" s="166">
        <v>0</v>
      </c>
      <c r="M364" s="166">
        <v>0</v>
      </c>
      <c r="N364" s="166">
        <v>0</v>
      </c>
      <c r="O364" s="166">
        <v>0</v>
      </c>
      <c r="P364" s="166">
        <v>0</v>
      </c>
      <c r="Q364" s="166">
        <v>0</v>
      </c>
      <c r="R364" s="166">
        <v>0</v>
      </c>
      <c r="S364" s="166">
        <v>0</v>
      </c>
      <c r="T364" s="166">
        <v>0</v>
      </c>
      <c r="U364" s="166">
        <v>0</v>
      </c>
      <c r="V364" s="166">
        <v>0</v>
      </c>
      <c r="W364" s="166">
        <v>0</v>
      </c>
      <c r="X364" s="166"/>
      <c r="Y364" s="167" t="s">
        <v>575</v>
      </c>
    </row>
    <row r="365" spans="1:25" ht="12" customHeight="1" x14ac:dyDescent="0.2">
      <c r="A365" s="149"/>
      <c r="C365" s="149"/>
      <c r="D365" s="183" t="s">
        <v>283</v>
      </c>
      <c r="E365" s="166">
        <v>3</v>
      </c>
      <c r="F365" s="166">
        <v>1</v>
      </c>
      <c r="G365" s="166">
        <v>1</v>
      </c>
      <c r="H365" s="166">
        <v>0</v>
      </c>
      <c r="I365" s="166">
        <v>0</v>
      </c>
      <c r="J365" s="166">
        <v>0</v>
      </c>
      <c r="K365" s="166">
        <v>0</v>
      </c>
      <c r="L365" s="166">
        <v>0</v>
      </c>
      <c r="M365" s="166">
        <v>0</v>
      </c>
      <c r="N365" s="166">
        <v>0</v>
      </c>
      <c r="O365" s="166">
        <v>0</v>
      </c>
      <c r="P365" s="166">
        <v>0</v>
      </c>
      <c r="Q365" s="166">
        <v>0</v>
      </c>
      <c r="R365" s="166">
        <v>0</v>
      </c>
      <c r="S365" s="166">
        <v>0</v>
      </c>
      <c r="T365" s="166">
        <v>0</v>
      </c>
      <c r="U365" s="166">
        <v>0</v>
      </c>
      <c r="V365" s="166">
        <v>0</v>
      </c>
      <c r="W365" s="166">
        <v>0</v>
      </c>
      <c r="X365" s="166"/>
      <c r="Y365" s="167"/>
    </row>
    <row r="366" spans="1:25" ht="5.0999999999999996" customHeight="1" x14ac:dyDescent="0.2">
      <c r="A366" s="149"/>
      <c r="C366" s="149"/>
      <c r="D366" s="183"/>
      <c r="E366" s="166"/>
      <c r="F366" s="166"/>
      <c r="G366" s="166"/>
      <c r="H366" s="166"/>
      <c r="I366" s="166"/>
      <c r="J366" s="166"/>
      <c r="K366" s="166"/>
      <c r="L366" s="166"/>
      <c r="M366" s="166"/>
      <c r="N366" s="166"/>
      <c r="O366" s="166"/>
      <c r="P366" s="166"/>
      <c r="Q366" s="166"/>
      <c r="R366" s="166"/>
      <c r="S366" s="166"/>
      <c r="T366" s="166"/>
      <c r="U366" s="166"/>
      <c r="V366" s="166"/>
      <c r="W366" s="166"/>
      <c r="X366" s="166"/>
      <c r="Y366" s="167"/>
    </row>
    <row r="367" spans="1:25" ht="12" customHeight="1" x14ac:dyDescent="0.2">
      <c r="A367" s="149">
        <v>203</v>
      </c>
      <c r="C367" s="149" t="s">
        <v>577</v>
      </c>
      <c r="D367" s="183" t="s">
        <v>282</v>
      </c>
      <c r="E367" s="166">
        <v>9</v>
      </c>
      <c r="F367" s="166">
        <v>8</v>
      </c>
      <c r="G367" s="166">
        <v>8</v>
      </c>
      <c r="H367" s="166">
        <v>0</v>
      </c>
      <c r="I367" s="166">
        <v>0</v>
      </c>
      <c r="J367" s="166">
        <v>0</v>
      </c>
      <c r="K367" s="166">
        <v>0</v>
      </c>
      <c r="L367" s="166">
        <v>0</v>
      </c>
      <c r="M367" s="166">
        <v>0</v>
      </c>
      <c r="N367" s="166">
        <v>0</v>
      </c>
      <c r="O367" s="166">
        <v>0</v>
      </c>
      <c r="P367" s="166">
        <v>0</v>
      </c>
      <c r="Q367" s="166">
        <v>0</v>
      </c>
      <c r="R367" s="166">
        <v>0</v>
      </c>
      <c r="S367" s="166">
        <v>0</v>
      </c>
      <c r="T367" s="166">
        <v>0</v>
      </c>
      <c r="U367" s="166">
        <v>0</v>
      </c>
      <c r="V367" s="166">
        <v>0</v>
      </c>
      <c r="W367" s="166">
        <v>0</v>
      </c>
      <c r="X367" s="166"/>
      <c r="Y367" s="167">
        <v>203</v>
      </c>
    </row>
    <row r="368" spans="1:25" ht="12" customHeight="1" x14ac:dyDescent="0.2">
      <c r="A368" s="149"/>
      <c r="C368" s="149"/>
      <c r="D368" s="183" t="s">
        <v>283</v>
      </c>
      <c r="E368" s="166">
        <v>4</v>
      </c>
      <c r="F368" s="166">
        <v>3</v>
      </c>
      <c r="G368" s="166">
        <v>3</v>
      </c>
      <c r="H368" s="166">
        <v>0</v>
      </c>
      <c r="I368" s="166">
        <v>0</v>
      </c>
      <c r="J368" s="166">
        <v>0</v>
      </c>
      <c r="K368" s="166">
        <v>0</v>
      </c>
      <c r="L368" s="166">
        <v>0</v>
      </c>
      <c r="M368" s="166">
        <v>0</v>
      </c>
      <c r="N368" s="166">
        <v>0</v>
      </c>
      <c r="O368" s="166">
        <v>0</v>
      </c>
      <c r="P368" s="166">
        <v>0</v>
      </c>
      <c r="Q368" s="166">
        <v>0</v>
      </c>
      <c r="R368" s="166">
        <v>0</v>
      </c>
      <c r="S368" s="166">
        <v>0</v>
      </c>
      <c r="T368" s="166">
        <v>0</v>
      </c>
      <c r="U368" s="166">
        <v>0</v>
      </c>
      <c r="V368" s="166">
        <v>0</v>
      </c>
      <c r="W368" s="166">
        <v>0</v>
      </c>
      <c r="X368" s="166"/>
      <c r="Y368" s="167"/>
    </row>
    <row r="369" spans="1:25" ht="5.0999999999999996" customHeight="1" x14ac:dyDescent="0.2">
      <c r="A369" s="149"/>
      <c r="C369" s="149"/>
      <c r="D369" s="183"/>
      <c r="E369" s="166"/>
      <c r="F369" s="166"/>
      <c r="G369" s="166"/>
      <c r="H369" s="166"/>
      <c r="I369" s="166"/>
      <c r="J369" s="166"/>
      <c r="K369" s="166"/>
      <c r="L369" s="166"/>
      <c r="M369" s="166"/>
      <c r="N369" s="166"/>
      <c r="O369" s="166"/>
      <c r="P369" s="166"/>
      <c r="Q369" s="166"/>
      <c r="R369" s="166"/>
      <c r="S369" s="166"/>
      <c r="T369" s="166"/>
      <c r="U369" s="166"/>
      <c r="V369" s="166"/>
      <c r="W369" s="166"/>
      <c r="X369" s="166"/>
      <c r="Y369" s="167"/>
    </row>
    <row r="370" spans="1:25" ht="12" customHeight="1" x14ac:dyDescent="0.2">
      <c r="A370" s="149">
        <v>206</v>
      </c>
      <c r="C370" s="149" t="s">
        <v>579</v>
      </c>
      <c r="D370" s="183" t="s">
        <v>282</v>
      </c>
      <c r="E370" s="166">
        <v>283</v>
      </c>
      <c r="F370" s="166">
        <v>264</v>
      </c>
      <c r="G370" s="166">
        <v>177</v>
      </c>
      <c r="H370" s="166">
        <v>87</v>
      </c>
      <c r="I370" s="166">
        <v>31</v>
      </c>
      <c r="J370" s="166">
        <v>15</v>
      </c>
      <c r="K370" s="166">
        <v>20</v>
      </c>
      <c r="L370" s="166">
        <v>21</v>
      </c>
      <c r="M370" s="166">
        <v>23</v>
      </c>
      <c r="N370" s="166">
        <v>4</v>
      </c>
      <c r="O370" s="166">
        <v>10</v>
      </c>
      <c r="P370" s="166">
        <v>8</v>
      </c>
      <c r="Q370" s="166">
        <v>1</v>
      </c>
      <c r="R370" s="166">
        <v>1</v>
      </c>
      <c r="S370" s="166">
        <v>1</v>
      </c>
      <c r="T370" s="166">
        <v>58</v>
      </c>
      <c r="U370" s="166">
        <v>4</v>
      </c>
      <c r="V370" s="166">
        <v>0</v>
      </c>
      <c r="W370" s="166">
        <v>18</v>
      </c>
      <c r="X370" s="166"/>
      <c r="Y370" s="167">
        <v>206</v>
      </c>
    </row>
    <row r="371" spans="1:25" ht="12" customHeight="1" x14ac:dyDescent="0.2">
      <c r="A371" s="149"/>
      <c r="C371" s="186" t="s">
        <v>580</v>
      </c>
      <c r="D371" s="183" t="s">
        <v>283</v>
      </c>
      <c r="E371" s="166">
        <v>242</v>
      </c>
      <c r="F371" s="166">
        <v>225</v>
      </c>
      <c r="G371" s="166">
        <v>145</v>
      </c>
      <c r="H371" s="166">
        <v>80</v>
      </c>
      <c r="I371" s="166">
        <v>30</v>
      </c>
      <c r="J371" s="166">
        <v>14</v>
      </c>
      <c r="K371" s="166">
        <v>17</v>
      </c>
      <c r="L371" s="166">
        <v>19</v>
      </c>
      <c r="M371" s="166">
        <v>21</v>
      </c>
      <c r="N371" s="166">
        <v>4</v>
      </c>
      <c r="O371" s="166">
        <v>9</v>
      </c>
      <c r="P371" s="166">
        <v>7</v>
      </c>
      <c r="Q371" s="166">
        <v>1</v>
      </c>
      <c r="R371" s="166">
        <v>1</v>
      </c>
      <c r="S371" s="166">
        <v>1</v>
      </c>
      <c r="T371" s="166">
        <v>53</v>
      </c>
      <c r="U371" s="166">
        <v>4</v>
      </c>
      <c r="V371" s="166">
        <v>0</v>
      </c>
      <c r="W371" s="166">
        <v>17</v>
      </c>
      <c r="X371" s="166"/>
      <c r="Y371" s="167"/>
    </row>
    <row r="372" spans="1:25" ht="5.0999999999999996" customHeight="1" x14ac:dyDescent="0.2">
      <c r="A372" s="149"/>
      <c r="C372" s="149"/>
      <c r="D372" s="183"/>
      <c r="E372" s="166"/>
      <c r="F372" s="166"/>
      <c r="G372" s="166"/>
      <c r="H372" s="166"/>
      <c r="I372" s="166"/>
      <c r="J372" s="166"/>
      <c r="K372" s="166"/>
      <c r="L372" s="166"/>
      <c r="M372" s="166"/>
      <c r="N372" s="166"/>
      <c r="O372" s="166"/>
      <c r="P372" s="166"/>
      <c r="Q372" s="166"/>
      <c r="R372" s="166"/>
      <c r="S372" s="166"/>
      <c r="T372" s="166"/>
      <c r="U372" s="166"/>
      <c r="V372" s="166"/>
      <c r="W372" s="166"/>
      <c r="X372" s="166"/>
      <c r="Y372" s="167"/>
    </row>
    <row r="373" spans="1:25" ht="12" customHeight="1" x14ac:dyDescent="0.2">
      <c r="A373" s="149" t="s">
        <v>206</v>
      </c>
      <c r="B373" s="185" t="s">
        <v>581</v>
      </c>
      <c r="C373" s="142" t="s">
        <v>582</v>
      </c>
      <c r="D373" s="183" t="s">
        <v>282</v>
      </c>
      <c r="E373" s="166">
        <v>650</v>
      </c>
      <c r="F373" s="166">
        <v>606</v>
      </c>
      <c r="G373" s="166">
        <v>355</v>
      </c>
      <c r="H373" s="166">
        <v>251</v>
      </c>
      <c r="I373" s="166">
        <v>61</v>
      </c>
      <c r="J373" s="166">
        <v>34</v>
      </c>
      <c r="K373" s="166">
        <v>39</v>
      </c>
      <c r="L373" s="166">
        <v>117</v>
      </c>
      <c r="M373" s="166">
        <v>125</v>
      </c>
      <c r="N373" s="166">
        <v>13</v>
      </c>
      <c r="O373" s="166">
        <v>41</v>
      </c>
      <c r="P373" s="166">
        <v>39</v>
      </c>
      <c r="Q373" s="166">
        <v>32</v>
      </c>
      <c r="R373" s="166">
        <v>14</v>
      </c>
      <c r="S373" s="166">
        <v>1</v>
      </c>
      <c r="T373" s="166">
        <v>106</v>
      </c>
      <c r="U373" s="166">
        <v>5</v>
      </c>
      <c r="V373" s="166">
        <v>17</v>
      </c>
      <c r="W373" s="166">
        <v>66</v>
      </c>
      <c r="X373" s="166"/>
      <c r="Y373" s="167" t="s">
        <v>208</v>
      </c>
    </row>
    <row r="374" spans="1:25" ht="12" customHeight="1" x14ac:dyDescent="0.2">
      <c r="A374" s="149"/>
      <c r="D374" s="183" t="s">
        <v>283</v>
      </c>
      <c r="E374" s="166">
        <v>569</v>
      </c>
      <c r="F374" s="166">
        <v>532</v>
      </c>
      <c r="G374" s="166">
        <v>297</v>
      </c>
      <c r="H374" s="166">
        <v>235</v>
      </c>
      <c r="I374" s="166">
        <v>57</v>
      </c>
      <c r="J374" s="166">
        <v>32</v>
      </c>
      <c r="K374" s="166">
        <v>36</v>
      </c>
      <c r="L374" s="166">
        <v>110</v>
      </c>
      <c r="M374" s="166">
        <v>120</v>
      </c>
      <c r="N374" s="166">
        <v>10</v>
      </c>
      <c r="O374" s="166">
        <v>40</v>
      </c>
      <c r="P374" s="166">
        <v>39</v>
      </c>
      <c r="Q374" s="166">
        <v>31</v>
      </c>
      <c r="R374" s="166">
        <v>14</v>
      </c>
      <c r="S374" s="166">
        <v>0</v>
      </c>
      <c r="T374" s="166">
        <v>96</v>
      </c>
      <c r="U374" s="166">
        <v>5</v>
      </c>
      <c r="V374" s="166">
        <v>17</v>
      </c>
      <c r="W374" s="166">
        <v>63</v>
      </c>
      <c r="X374" s="166"/>
      <c r="Y374" s="167"/>
    </row>
    <row r="375" spans="1:25" ht="5.0999999999999996" customHeight="1" x14ac:dyDescent="0.2">
      <c r="A375" s="149"/>
      <c r="C375" s="149"/>
      <c r="D375" s="183"/>
      <c r="E375" s="166"/>
      <c r="F375" s="166"/>
      <c r="G375" s="166"/>
      <c r="H375" s="166"/>
      <c r="I375" s="166"/>
      <c r="J375" s="166"/>
      <c r="K375" s="166"/>
      <c r="L375" s="166"/>
      <c r="M375" s="166"/>
      <c r="N375" s="166"/>
      <c r="O375" s="166"/>
      <c r="P375" s="166"/>
      <c r="Q375" s="166"/>
      <c r="R375" s="166"/>
      <c r="S375" s="166"/>
      <c r="T375" s="166"/>
      <c r="U375" s="166"/>
      <c r="V375" s="166"/>
      <c r="W375" s="166"/>
      <c r="X375" s="166"/>
      <c r="Y375" s="167"/>
    </row>
    <row r="376" spans="1:25" ht="12" customHeight="1" x14ac:dyDescent="0.2">
      <c r="A376" s="149">
        <v>211</v>
      </c>
      <c r="C376" s="149" t="s">
        <v>583</v>
      </c>
      <c r="D376" s="183" t="s">
        <v>282</v>
      </c>
      <c r="E376" s="166">
        <v>139</v>
      </c>
      <c r="F376" s="166">
        <v>129</v>
      </c>
      <c r="G376" s="166">
        <v>70</v>
      </c>
      <c r="H376" s="166">
        <v>59</v>
      </c>
      <c r="I376" s="166">
        <v>12</v>
      </c>
      <c r="J376" s="166">
        <v>5</v>
      </c>
      <c r="K376" s="166">
        <v>11</v>
      </c>
      <c r="L376" s="166">
        <v>31</v>
      </c>
      <c r="M376" s="166">
        <v>35</v>
      </c>
      <c r="N376" s="166">
        <v>5</v>
      </c>
      <c r="O376" s="166">
        <v>9</v>
      </c>
      <c r="P376" s="166">
        <v>12</v>
      </c>
      <c r="Q376" s="166">
        <v>9</v>
      </c>
      <c r="R376" s="166">
        <v>4</v>
      </c>
      <c r="S376" s="166">
        <v>0</v>
      </c>
      <c r="T376" s="166">
        <v>19</v>
      </c>
      <c r="U376" s="166">
        <v>1</v>
      </c>
      <c r="V376" s="166">
        <v>5</v>
      </c>
      <c r="W376" s="166">
        <v>22</v>
      </c>
      <c r="X376" s="166"/>
      <c r="Y376" s="167">
        <v>211</v>
      </c>
    </row>
    <row r="377" spans="1:25" ht="12" customHeight="1" x14ac:dyDescent="0.2">
      <c r="A377" s="149"/>
      <c r="C377" s="149"/>
      <c r="D377" s="183" t="s">
        <v>283</v>
      </c>
      <c r="E377" s="166">
        <v>129</v>
      </c>
      <c r="F377" s="166">
        <v>120</v>
      </c>
      <c r="G377" s="166">
        <v>65</v>
      </c>
      <c r="H377" s="166">
        <v>55</v>
      </c>
      <c r="I377" s="166">
        <v>12</v>
      </c>
      <c r="J377" s="166">
        <v>5</v>
      </c>
      <c r="K377" s="166">
        <v>10</v>
      </c>
      <c r="L377" s="166">
        <v>28</v>
      </c>
      <c r="M377" s="166">
        <v>32</v>
      </c>
      <c r="N377" s="166">
        <v>4</v>
      </c>
      <c r="O377" s="166">
        <v>8</v>
      </c>
      <c r="P377" s="166">
        <v>12</v>
      </c>
      <c r="Q377" s="166">
        <v>8</v>
      </c>
      <c r="R377" s="166">
        <v>4</v>
      </c>
      <c r="S377" s="166">
        <v>0</v>
      </c>
      <c r="T377" s="166">
        <v>18</v>
      </c>
      <c r="U377" s="166">
        <v>1</v>
      </c>
      <c r="V377" s="166">
        <v>5</v>
      </c>
      <c r="W377" s="166">
        <v>20</v>
      </c>
      <c r="X377" s="166"/>
      <c r="Y377" s="167"/>
    </row>
    <row r="378" spans="1:25" ht="5.0999999999999996" customHeight="1" x14ac:dyDescent="0.2">
      <c r="A378" s="149"/>
      <c r="C378" s="149"/>
      <c r="D378" s="183"/>
      <c r="E378" s="166"/>
      <c r="F378" s="166"/>
      <c r="G378" s="166"/>
      <c r="H378" s="166"/>
      <c r="I378" s="166"/>
      <c r="J378" s="166"/>
      <c r="K378" s="166"/>
      <c r="L378" s="166"/>
      <c r="M378" s="166"/>
      <c r="N378" s="166"/>
      <c r="O378" s="166"/>
      <c r="P378" s="166"/>
      <c r="Q378" s="166"/>
      <c r="R378" s="166"/>
      <c r="S378" s="166"/>
      <c r="T378" s="166"/>
      <c r="U378" s="166"/>
      <c r="V378" s="166"/>
      <c r="W378" s="166"/>
      <c r="X378" s="166"/>
      <c r="Y378" s="167"/>
    </row>
    <row r="379" spans="1:25" ht="12" customHeight="1" x14ac:dyDescent="0.2">
      <c r="A379" s="149" t="s">
        <v>584</v>
      </c>
      <c r="C379" s="149" t="s">
        <v>585</v>
      </c>
      <c r="D379" s="183" t="s">
        <v>282</v>
      </c>
      <c r="E379" s="166">
        <v>80</v>
      </c>
      <c r="F379" s="166">
        <v>74</v>
      </c>
      <c r="G379" s="166">
        <v>29</v>
      </c>
      <c r="H379" s="166">
        <v>45</v>
      </c>
      <c r="I379" s="166">
        <v>12</v>
      </c>
      <c r="J379" s="166">
        <v>9</v>
      </c>
      <c r="K379" s="166">
        <v>7</v>
      </c>
      <c r="L379" s="166">
        <v>17</v>
      </c>
      <c r="M379" s="166">
        <v>19</v>
      </c>
      <c r="N379" s="166">
        <v>0</v>
      </c>
      <c r="O379" s="166">
        <v>4</v>
      </c>
      <c r="P379" s="166">
        <v>10</v>
      </c>
      <c r="Q379" s="166">
        <v>5</v>
      </c>
      <c r="R379" s="166">
        <v>3</v>
      </c>
      <c r="S379" s="166">
        <v>1</v>
      </c>
      <c r="T379" s="166">
        <v>21</v>
      </c>
      <c r="U379" s="166">
        <v>1</v>
      </c>
      <c r="V379" s="166">
        <v>2</v>
      </c>
      <c r="W379" s="166">
        <v>9</v>
      </c>
      <c r="X379" s="166"/>
      <c r="Y379" s="167" t="s">
        <v>208</v>
      </c>
    </row>
    <row r="380" spans="1:25" s="200" customFormat="1" ht="12" customHeight="1" x14ac:dyDescent="0.25">
      <c r="A380" s="149"/>
      <c r="B380" s="162"/>
      <c r="C380" s="149"/>
      <c r="D380" s="183" t="s">
        <v>283</v>
      </c>
      <c r="E380" s="166">
        <v>75</v>
      </c>
      <c r="F380" s="166">
        <v>69</v>
      </c>
      <c r="G380" s="166">
        <v>25</v>
      </c>
      <c r="H380" s="166">
        <v>44</v>
      </c>
      <c r="I380" s="166">
        <v>12</v>
      </c>
      <c r="J380" s="166">
        <v>9</v>
      </c>
      <c r="K380" s="166">
        <v>6</v>
      </c>
      <c r="L380" s="166">
        <v>17</v>
      </c>
      <c r="M380" s="166">
        <v>19</v>
      </c>
      <c r="N380" s="166">
        <v>0</v>
      </c>
      <c r="O380" s="166">
        <v>4</v>
      </c>
      <c r="P380" s="166">
        <v>10</v>
      </c>
      <c r="Q380" s="166">
        <v>5</v>
      </c>
      <c r="R380" s="166">
        <v>3</v>
      </c>
      <c r="S380" s="166">
        <v>0</v>
      </c>
      <c r="T380" s="166">
        <v>21</v>
      </c>
      <c r="U380" s="166">
        <v>1</v>
      </c>
      <c r="V380" s="166">
        <v>2</v>
      </c>
      <c r="W380" s="166">
        <v>9</v>
      </c>
      <c r="X380" s="166"/>
      <c r="Y380" s="167"/>
    </row>
    <row r="381" spans="1:25" s="200" customFormat="1" ht="5.0999999999999996" customHeight="1" x14ac:dyDescent="0.25">
      <c r="A381" s="149"/>
      <c r="B381" s="162"/>
      <c r="C381" s="149"/>
      <c r="D381" s="183"/>
      <c r="E381" s="166"/>
      <c r="F381" s="166"/>
      <c r="G381" s="166"/>
      <c r="H381" s="166"/>
      <c r="I381" s="166"/>
      <c r="J381" s="166"/>
      <c r="K381" s="166"/>
      <c r="L381" s="166"/>
      <c r="M381" s="166"/>
      <c r="N381" s="166"/>
      <c r="O381" s="166"/>
      <c r="P381" s="166"/>
      <c r="Q381" s="166"/>
      <c r="R381" s="166"/>
      <c r="S381" s="166"/>
      <c r="T381" s="166"/>
      <c r="U381" s="166"/>
      <c r="V381" s="166"/>
      <c r="W381" s="166"/>
      <c r="X381" s="166"/>
      <c r="Y381" s="167"/>
    </row>
    <row r="382" spans="1:25" s="200" customFormat="1" ht="12" customHeight="1" x14ac:dyDescent="0.25">
      <c r="A382" s="149">
        <v>212.21299999999999</v>
      </c>
      <c r="B382" s="162"/>
      <c r="C382" s="149" t="s">
        <v>586</v>
      </c>
      <c r="D382" s="183" t="s">
        <v>282</v>
      </c>
      <c r="E382" s="166">
        <v>251</v>
      </c>
      <c r="F382" s="166">
        <v>238</v>
      </c>
      <c r="G382" s="166">
        <v>120</v>
      </c>
      <c r="H382" s="166">
        <v>118</v>
      </c>
      <c r="I382" s="166">
        <v>27</v>
      </c>
      <c r="J382" s="166">
        <v>14</v>
      </c>
      <c r="K382" s="166">
        <v>17</v>
      </c>
      <c r="L382" s="166">
        <v>60</v>
      </c>
      <c r="M382" s="166">
        <v>60</v>
      </c>
      <c r="N382" s="166">
        <v>7</v>
      </c>
      <c r="O382" s="166">
        <v>22</v>
      </c>
      <c r="P382" s="166">
        <v>15</v>
      </c>
      <c r="Q382" s="166">
        <v>16</v>
      </c>
      <c r="R382" s="166">
        <v>7</v>
      </c>
      <c r="S382" s="166">
        <v>0</v>
      </c>
      <c r="T382" s="166">
        <v>49</v>
      </c>
      <c r="U382" s="166">
        <v>2</v>
      </c>
      <c r="V382" s="166">
        <v>9</v>
      </c>
      <c r="W382" s="166">
        <v>29</v>
      </c>
      <c r="X382" s="166"/>
      <c r="Y382" s="167" t="s">
        <v>212</v>
      </c>
    </row>
    <row r="383" spans="1:25" s="200" customFormat="1" ht="12" customHeight="1" x14ac:dyDescent="0.25">
      <c r="A383" s="149"/>
      <c r="B383" s="162"/>
      <c r="C383" s="149"/>
      <c r="D383" s="183" t="s">
        <v>283</v>
      </c>
      <c r="E383" s="166">
        <v>227</v>
      </c>
      <c r="F383" s="166">
        <v>214</v>
      </c>
      <c r="G383" s="166">
        <v>104</v>
      </c>
      <c r="H383" s="166">
        <v>110</v>
      </c>
      <c r="I383" s="166">
        <v>26</v>
      </c>
      <c r="J383" s="166">
        <v>12</v>
      </c>
      <c r="K383" s="166">
        <v>16</v>
      </c>
      <c r="L383" s="166">
        <v>56</v>
      </c>
      <c r="M383" s="166">
        <v>58</v>
      </c>
      <c r="N383" s="166">
        <v>5</v>
      </c>
      <c r="O383" s="166">
        <v>22</v>
      </c>
      <c r="P383" s="166">
        <v>15</v>
      </c>
      <c r="Q383" s="166">
        <v>16</v>
      </c>
      <c r="R383" s="166">
        <v>7</v>
      </c>
      <c r="S383" s="166">
        <v>0</v>
      </c>
      <c r="T383" s="166">
        <v>43</v>
      </c>
      <c r="U383" s="166">
        <v>2</v>
      </c>
      <c r="V383" s="166">
        <v>9</v>
      </c>
      <c r="W383" s="166">
        <v>28</v>
      </c>
      <c r="X383" s="166"/>
      <c r="Y383" s="167"/>
    </row>
    <row r="384" spans="1:25" s="200" customFormat="1" ht="5.0999999999999996" customHeight="1" x14ac:dyDescent="0.25">
      <c r="A384" s="149"/>
      <c r="B384" s="162"/>
      <c r="C384" s="149"/>
      <c r="D384" s="183"/>
      <c r="E384" s="166"/>
      <c r="F384" s="166"/>
      <c r="G384" s="166"/>
      <c r="H384" s="166"/>
      <c r="I384" s="166"/>
      <c r="J384" s="166"/>
      <c r="K384" s="166"/>
      <c r="L384" s="166"/>
      <c r="M384" s="166"/>
      <c r="N384" s="166"/>
      <c r="O384" s="166"/>
      <c r="P384" s="166"/>
      <c r="Q384" s="166"/>
      <c r="R384" s="166"/>
      <c r="S384" s="166"/>
      <c r="T384" s="166"/>
      <c r="U384" s="166"/>
      <c r="V384" s="166"/>
      <c r="W384" s="166"/>
      <c r="X384" s="166"/>
      <c r="Y384" s="167"/>
    </row>
    <row r="385" spans="1:25" s="200" customFormat="1" ht="12" customHeight="1" x14ac:dyDescent="0.25">
      <c r="A385" s="149">
        <v>216</v>
      </c>
      <c r="B385" s="162"/>
      <c r="C385" s="149" t="s">
        <v>587</v>
      </c>
      <c r="D385" s="183" t="s">
        <v>282</v>
      </c>
      <c r="E385" s="166">
        <v>5</v>
      </c>
      <c r="F385" s="166">
        <v>5</v>
      </c>
      <c r="G385" s="166">
        <v>3</v>
      </c>
      <c r="H385" s="166">
        <v>2</v>
      </c>
      <c r="I385" s="166">
        <v>1</v>
      </c>
      <c r="J385" s="166">
        <v>1</v>
      </c>
      <c r="K385" s="166">
        <v>0</v>
      </c>
      <c r="L385" s="166">
        <v>0</v>
      </c>
      <c r="M385" s="166">
        <v>0</v>
      </c>
      <c r="N385" s="166">
        <v>0</v>
      </c>
      <c r="O385" s="166">
        <v>0</v>
      </c>
      <c r="P385" s="166">
        <v>0</v>
      </c>
      <c r="Q385" s="166">
        <v>0</v>
      </c>
      <c r="R385" s="166">
        <v>0</v>
      </c>
      <c r="S385" s="166">
        <v>0</v>
      </c>
      <c r="T385" s="166">
        <v>2</v>
      </c>
      <c r="U385" s="166">
        <v>0</v>
      </c>
      <c r="V385" s="166">
        <v>0</v>
      </c>
      <c r="W385" s="166">
        <v>0</v>
      </c>
      <c r="X385" s="166"/>
      <c r="Y385" s="167">
        <v>216</v>
      </c>
    </row>
    <row r="386" spans="1:25" s="200" customFormat="1" ht="12" customHeight="1" x14ac:dyDescent="0.25">
      <c r="A386" s="149"/>
      <c r="B386" s="162"/>
      <c r="C386" s="149"/>
      <c r="D386" s="183" t="s">
        <v>283</v>
      </c>
      <c r="E386" s="166">
        <v>5</v>
      </c>
      <c r="F386" s="166">
        <v>5</v>
      </c>
      <c r="G386" s="166">
        <v>3</v>
      </c>
      <c r="H386" s="166">
        <v>2</v>
      </c>
      <c r="I386" s="166">
        <v>1</v>
      </c>
      <c r="J386" s="166">
        <v>1</v>
      </c>
      <c r="K386" s="166">
        <v>0</v>
      </c>
      <c r="L386" s="166">
        <v>0</v>
      </c>
      <c r="M386" s="166">
        <v>0</v>
      </c>
      <c r="N386" s="166">
        <v>0</v>
      </c>
      <c r="O386" s="166">
        <v>0</v>
      </c>
      <c r="P386" s="166">
        <v>0</v>
      </c>
      <c r="Q386" s="166">
        <v>0</v>
      </c>
      <c r="R386" s="166">
        <v>0</v>
      </c>
      <c r="S386" s="166">
        <v>0</v>
      </c>
      <c r="T386" s="166">
        <v>2</v>
      </c>
      <c r="U386" s="166">
        <v>0</v>
      </c>
      <c r="V386" s="166">
        <v>0</v>
      </c>
      <c r="W386" s="166">
        <v>0</v>
      </c>
      <c r="X386" s="166"/>
      <c r="Y386" s="167"/>
    </row>
    <row r="387" spans="1:25" s="200" customFormat="1" ht="5.0999999999999996" customHeight="1" x14ac:dyDescent="0.25">
      <c r="A387" s="149"/>
      <c r="B387" s="162"/>
      <c r="C387" s="149"/>
      <c r="D387" s="183"/>
      <c r="E387" s="166"/>
      <c r="F387" s="166"/>
      <c r="G387" s="166"/>
      <c r="H387" s="166"/>
      <c r="I387" s="166"/>
      <c r="J387" s="166"/>
      <c r="K387" s="166"/>
      <c r="L387" s="166"/>
      <c r="M387" s="166"/>
      <c r="N387" s="166"/>
      <c r="O387" s="166"/>
      <c r="P387" s="166"/>
      <c r="Q387" s="166"/>
      <c r="R387" s="166"/>
      <c r="S387" s="166"/>
      <c r="T387" s="166"/>
      <c r="U387" s="166"/>
      <c r="V387" s="166"/>
      <c r="W387" s="166"/>
      <c r="X387" s="166"/>
      <c r="Y387" s="167"/>
    </row>
    <row r="388" spans="1:25" s="200" customFormat="1" ht="12" customHeight="1" x14ac:dyDescent="0.25">
      <c r="A388" s="149">
        <v>218</v>
      </c>
      <c r="B388" s="162"/>
      <c r="C388" s="149" t="s">
        <v>588</v>
      </c>
      <c r="D388" s="183" t="s">
        <v>282</v>
      </c>
      <c r="E388" s="166">
        <v>6</v>
      </c>
      <c r="F388" s="166">
        <v>6</v>
      </c>
      <c r="G388" s="166">
        <v>3</v>
      </c>
      <c r="H388" s="166">
        <v>3</v>
      </c>
      <c r="I388" s="166">
        <v>1</v>
      </c>
      <c r="J388" s="166">
        <v>0</v>
      </c>
      <c r="K388" s="166">
        <v>1</v>
      </c>
      <c r="L388" s="166">
        <v>1</v>
      </c>
      <c r="M388" s="166">
        <v>2</v>
      </c>
      <c r="N388" s="166">
        <v>0</v>
      </c>
      <c r="O388" s="166">
        <v>1</v>
      </c>
      <c r="P388" s="166">
        <v>0</v>
      </c>
      <c r="Q388" s="166">
        <v>1</v>
      </c>
      <c r="R388" s="166">
        <v>0</v>
      </c>
      <c r="S388" s="166">
        <v>0</v>
      </c>
      <c r="T388" s="166">
        <v>1</v>
      </c>
      <c r="U388" s="166">
        <v>0</v>
      </c>
      <c r="V388" s="166">
        <v>0</v>
      </c>
      <c r="W388" s="166">
        <v>0</v>
      </c>
      <c r="X388" s="166"/>
      <c r="Y388" s="167">
        <v>218</v>
      </c>
    </row>
    <row r="389" spans="1:25" ht="12" customHeight="1" x14ac:dyDescent="0.2">
      <c r="A389" s="149"/>
      <c r="C389" s="149"/>
      <c r="D389" s="183" t="s">
        <v>283</v>
      </c>
      <c r="E389" s="166">
        <v>5</v>
      </c>
      <c r="F389" s="166">
        <v>5</v>
      </c>
      <c r="G389" s="166">
        <v>3</v>
      </c>
      <c r="H389" s="166">
        <v>2</v>
      </c>
      <c r="I389" s="166">
        <v>0</v>
      </c>
      <c r="J389" s="166">
        <v>0</v>
      </c>
      <c r="K389" s="166">
        <v>1</v>
      </c>
      <c r="L389" s="166">
        <v>1</v>
      </c>
      <c r="M389" s="166">
        <v>2</v>
      </c>
      <c r="N389" s="166">
        <v>0</v>
      </c>
      <c r="O389" s="166">
        <v>1</v>
      </c>
      <c r="P389" s="166">
        <v>0</v>
      </c>
      <c r="Q389" s="166">
        <v>1</v>
      </c>
      <c r="R389" s="166">
        <v>0</v>
      </c>
      <c r="S389" s="166">
        <v>0</v>
      </c>
      <c r="T389" s="166">
        <v>0</v>
      </c>
      <c r="U389" s="166">
        <v>0</v>
      </c>
      <c r="V389" s="166">
        <v>0</v>
      </c>
      <c r="W389" s="166">
        <v>0</v>
      </c>
      <c r="X389" s="166"/>
      <c r="Y389" s="167"/>
    </row>
    <row r="390" spans="1:25" ht="5.0999999999999996" customHeight="1" x14ac:dyDescent="0.2">
      <c r="A390" s="149"/>
      <c r="C390" s="149"/>
      <c r="D390" s="183"/>
      <c r="E390" s="166"/>
      <c r="F390" s="166"/>
      <c r="G390" s="166"/>
      <c r="H390" s="166"/>
      <c r="I390" s="166"/>
      <c r="J390" s="166"/>
      <c r="K390" s="166"/>
      <c r="L390" s="166"/>
      <c r="M390" s="166"/>
      <c r="N390" s="166"/>
      <c r="O390" s="166"/>
      <c r="P390" s="166"/>
      <c r="Q390" s="166"/>
      <c r="R390" s="166"/>
      <c r="S390" s="166"/>
      <c r="T390" s="166"/>
      <c r="U390" s="166"/>
      <c r="V390" s="166"/>
      <c r="W390" s="166"/>
      <c r="X390" s="166"/>
      <c r="Y390" s="167"/>
    </row>
    <row r="391" spans="1:25" ht="12" customHeight="1" x14ac:dyDescent="0.2">
      <c r="A391" s="149" t="s">
        <v>589</v>
      </c>
      <c r="C391" s="149" t="s">
        <v>590</v>
      </c>
      <c r="D391" s="183" t="s">
        <v>282</v>
      </c>
      <c r="E391" s="166">
        <v>1</v>
      </c>
      <c r="F391" s="166">
        <v>1</v>
      </c>
      <c r="G391" s="166">
        <v>1</v>
      </c>
      <c r="H391" s="166">
        <v>0</v>
      </c>
      <c r="I391" s="166">
        <v>0</v>
      </c>
      <c r="J391" s="166">
        <v>0</v>
      </c>
      <c r="K391" s="166">
        <v>0</v>
      </c>
      <c r="L391" s="166">
        <v>0</v>
      </c>
      <c r="M391" s="166">
        <v>0</v>
      </c>
      <c r="N391" s="166">
        <v>0</v>
      </c>
      <c r="O391" s="166">
        <v>0</v>
      </c>
      <c r="P391" s="166">
        <v>0</v>
      </c>
      <c r="Q391" s="166">
        <v>0</v>
      </c>
      <c r="R391" s="166">
        <v>0</v>
      </c>
      <c r="S391" s="166">
        <v>0</v>
      </c>
      <c r="T391" s="166">
        <v>0</v>
      </c>
      <c r="U391" s="166">
        <v>0</v>
      </c>
      <c r="V391" s="166">
        <v>0</v>
      </c>
      <c r="W391" s="166">
        <v>0</v>
      </c>
      <c r="X391" s="166"/>
      <c r="Y391" s="167" t="s">
        <v>591</v>
      </c>
    </row>
    <row r="392" spans="1:25" ht="12" customHeight="1" x14ac:dyDescent="0.2">
      <c r="A392" s="149"/>
      <c r="C392" s="186" t="s">
        <v>592</v>
      </c>
      <c r="D392" s="183" t="s">
        <v>283</v>
      </c>
      <c r="E392" s="166">
        <v>0</v>
      </c>
      <c r="F392" s="166">
        <v>0</v>
      </c>
      <c r="G392" s="166">
        <v>0</v>
      </c>
      <c r="H392" s="166">
        <v>0</v>
      </c>
      <c r="I392" s="166">
        <v>0</v>
      </c>
      <c r="J392" s="166">
        <v>0</v>
      </c>
      <c r="K392" s="166">
        <v>0</v>
      </c>
      <c r="L392" s="166">
        <v>0</v>
      </c>
      <c r="M392" s="166">
        <v>0</v>
      </c>
      <c r="N392" s="166">
        <v>0</v>
      </c>
      <c r="O392" s="166">
        <v>0</v>
      </c>
      <c r="P392" s="166">
        <v>0</v>
      </c>
      <c r="Q392" s="166">
        <v>0</v>
      </c>
      <c r="R392" s="166">
        <v>0</v>
      </c>
      <c r="S392" s="166">
        <v>0</v>
      </c>
      <c r="T392" s="166">
        <v>0</v>
      </c>
      <c r="U392" s="166">
        <v>0</v>
      </c>
      <c r="V392" s="166">
        <v>0</v>
      </c>
      <c r="W392" s="166">
        <v>0</v>
      </c>
      <c r="X392" s="166"/>
      <c r="Y392" s="167"/>
    </row>
    <row r="393" spans="1:25" ht="12" customHeight="1" x14ac:dyDescent="0.2">
      <c r="A393" s="149">
        <v>221</v>
      </c>
      <c r="C393" s="149" t="s">
        <v>594</v>
      </c>
      <c r="D393" s="183" t="s">
        <v>282</v>
      </c>
      <c r="E393" s="166">
        <v>7</v>
      </c>
      <c r="F393" s="166">
        <v>5</v>
      </c>
      <c r="G393" s="166">
        <v>4</v>
      </c>
      <c r="H393" s="166">
        <v>1</v>
      </c>
      <c r="I393" s="166">
        <v>1</v>
      </c>
      <c r="J393" s="166">
        <v>0</v>
      </c>
      <c r="K393" s="166">
        <v>0</v>
      </c>
      <c r="L393" s="166">
        <v>0</v>
      </c>
      <c r="M393" s="166">
        <v>0</v>
      </c>
      <c r="N393" s="166">
        <v>0</v>
      </c>
      <c r="O393" s="166">
        <v>0</v>
      </c>
      <c r="P393" s="166">
        <v>0</v>
      </c>
      <c r="Q393" s="166">
        <v>0</v>
      </c>
      <c r="R393" s="166">
        <v>0</v>
      </c>
      <c r="S393" s="166">
        <v>0</v>
      </c>
      <c r="T393" s="166">
        <v>0</v>
      </c>
      <c r="U393" s="166">
        <v>1</v>
      </c>
      <c r="V393" s="166">
        <v>0</v>
      </c>
      <c r="W393" s="166">
        <v>0</v>
      </c>
      <c r="X393" s="166"/>
      <c r="Y393" s="167">
        <v>221</v>
      </c>
    </row>
    <row r="394" spans="1:25" ht="12" customHeight="1" x14ac:dyDescent="0.2">
      <c r="A394" s="149"/>
      <c r="C394" s="149"/>
      <c r="D394" s="183" t="s">
        <v>283</v>
      </c>
      <c r="E394" s="166">
        <v>5</v>
      </c>
      <c r="F394" s="166">
        <v>4</v>
      </c>
      <c r="G394" s="166">
        <v>3</v>
      </c>
      <c r="H394" s="166">
        <v>1</v>
      </c>
      <c r="I394" s="166">
        <v>1</v>
      </c>
      <c r="J394" s="166">
        <v>0</v>
      </c>
      <c r="K394" s="166">
        <v>0</v>
      </c>
      <c r="L394" s="166">
        <v>0</v>
      </c>
      <c r="M394" s="166">
        <v>0</v>
      </c>
      <c r="N394" s="166">
        <v>0</v>
      </c>
      <c r="O394" s="166">
        <v>0</v>
      </c>
      <c r="P394" s="166">
        <v>0</v>
      </c>
      <c r="Q394" s="166">
        <v>0</v>
      </c>
      <c r="R394" s="166">
        <v>0</v>
      </c>
      <c r="S394" s="166">
        <v>0</v>
      </c>
      <c r="T394" s="166">
        <v>0</v>
      </c>
      <c r="U394" s="166">
        <v>1</v>
      </c>
      <c r="V394" s="166">
        <v>0</v>
      </c>
      <c r="W394" s="166">
        <v>0</v>
      </c>
      <c r="X394" s="166"/>
      <c r="Y394" s="167"/>
    </row>
    <row r="395" spans="1:25" ht="5.0999999999999996" customHeight="1" x14ac:dyDescent="0.2">
      <c r="A395" s="149"/>
      <c r="C395" s="149"/>
      <c r="D395" s="183"/>
      <c r="E395" s="166"/>
      <c r="F395" s="166"/>
      <c r="G395" s="166"/>
      <c r="H395" s="166"/>
      <c r="I395" s="166"/>
      <c r="J395" s="166"/>
      <c r="K395" s="166"/>
      <c r="L395" s="166"/>
      <c r="M395" s="166"/>
      <c r="N395" s="166"/>
      <c r="O395" s="166"/>
      <c r="P395" s="166"/>
      <c r="Q395" s="166"/>
      <c r="R395" s="166"/>
      <c r="S395" s="166"/>
      <c r="T395" s="166"/>
      <c r="U395" s="166"/>
      <c r="V395" s="166"/>
      <c r="W395" s="166"/>
      <c r="X395" s="166"/>
      <c r="Y395" s="167"/>
    </row>
    <row r="396" spans="1:25" ht="12" customHeight="1" x14ac:dyDescent="0.2">
      <c r="A396" s="149">
        <v>222</v>
      </c>
      <c r="C396" s="149" t="s">
        <v>595</v>
      </c>
      <c r="D396" s="183" t="s">
        <v>282</v>
      </c>
      <c r="E396" s="166">
        <v>161</v>
      </c>
      <c r="F396" s="166">
        <v>148</v>
      </c>
      <c r="G396" s="166">
        <v>125</v>
      </c>
      <c r="H396" s="166">
        <v>23</v>
      </c>
      <c r="I396" s="166">
        <v>7</v>
      </c>
      <c r="J396" s="166">
        <v>5</v>
      </c>
      <c r="K396" s="166">
        <v>3</v>
      </c>
      <c r="L396" s="166">
        <v>8</v>
      </c>
      <c r="M396" s="166">
        <v>9</v>
      </c>
      <c r="N396" s="166">
        <v>1</v>
      </c>
      <c r="O396" s="166">
        <v>5</v>
      </c>
      <c r="P396" s="166">
        <v>2</v>
      </c>
      <c r="Q396" s="166">
        <v>1</v>
      </c>
      <c r="R396" s="166">
        <v>0</v>
      </c>
      <c r="S396" s="166">
        <v>0</v>
      </c>
      <c r="T396" s="166">
        <v>14</v>
      </c>
      <c r="U396" s="166">
        <v>0</v>
      </c>
      <c r="V396" s="166">
        <v>1</v>
      </c>
      <c r="W396" s="166">
        <v>6</v>
      </c>
      <c r="X396" s="166"/>
      <c r="Y396" s="167">
        <v>222</v>
      </c>
    </row>
    <row r="397" spans="1:25" ht="12" customHeight="1" x14ac:dyDescent="0.2">
      <c r="A397" s="149"/>
      <c r="C397" s="186" t="s">
        <v>596</v>
      </c>
      <c r="D397" s="183" t="s">
        <v>283</v>
      </c>
      <c r="E397" s="166">
        <v>123</v>
      </c>
      <c r="F397" s="166">
        <v>115</v>
      </c>
      <c r="G397" s="166">
        <v>94</v>
      </c>
      <c r="H397" s="166">
        <v>21</v>
      </c>
      <c r="I397" s="166">
        <v>5</v>
      </c>
      <c r="J397" s="166">
        <v>5</v>
      </c>
      <c r="K397" s="166">
        <v>3</v>
      </c>
      <c r="L397" s="166">
        <v>8</v>
      </c>
      <c r="M397" s="166">
        <v>9</v>
      </c>
      <c r="N397" s="166">
        <v>1</v>
      </c>
      <c r="O397" s="166">
        <v>5</v>
      </c>
      <c r="P397" s="166">
        <v>2</v>
      </c>
      <c r="Q397" s="166">
        <v>1</v>
      </c>
      <c r="R397" s="166">
        <v>0</v>
      </c>
      <c r="S397" s="166">
        <v>0</v>
      </c>
      <c r="T397" s="166">
        <v>12</v>
      </c>
      <c r="U397" s="166">
        <v>0</v>
      </c>
      <c r="V397" s="166">
        <v>1</v>
      </c>
      <c r="W397" s="166">
        <v>6</v>
      </c>
      <c r="X397" s="166"/>
      <c r="Y397" s="167"/>
    </row>
    <row r="398" spans="1:25" s="190" customFormat="1" ht="5.0999999999999996" customHeight="1" x14ac:dyDescent="0.2">
      <c r="A398" s="149"/>
      <c r="B398" s="162"/>
      <c r="C398" s="149"/>
      <c r="D398" s="183"/>
      <c r="E398" s="166"/>
      <c r="F398" s="166"/>
      <c r="G398" s="166"/>
      <c r="H398" s="166"/>
      <c r="I398" s="166"/>
      <c r="J398" s="166"/>
      <c r="K398" s="166"/>
      <c r="L398" s="166"/>
      <c r="M398" s="166"/>
      <c r="N398" s="166"/>
      <c r="O398" s="166"/>
      <c r="P398" s="166"/>
      <c r="Q398" s="166"/>
      <c r="R398" s="166"/>
      <c r="S398" s="166"/>
      <c r="T398" s="166"/>
      <c r="U398" s="166"/>
      <c r="V398" s="166"/>
      <c r="W398" s="166"/>
      <c r="X398" s="191"/>
      <c r="Y398" s="167"/>
    </row>
    <row r="399" spans="1:25" ht="12" customHeight="1" x14ac:dyDescent="0.2">
      <c r="A399" s="149" t="s">
        <v>213</v>
      </c>
      <c r="B399" s="185" t="s">
        <v>597</v>
      </c>
      <c r="C399" s="142" t="s">
        <v>598</v>
      </c>
      <c r="D399" s="183" t="s">
        <v>282</v>
      </c>
      <c r="E399" s="166">
        <v>45274</v>
      </c>
      <c r="F399" s="166">
        <v>43072</v>
      </c>
      <c r="G399" s="166">
        <v>18268</v>
      </c>
      <c r="H399" s="166">
        <v>24804</v>
      </c>
      <c r="I399" s="166">
        <v>5554</v>
      </c>
      <c r="J399" s="166">
        <v>3271</v>
      </c>
      <c r="K399" s="166">
        <v>4337</v>
      </c>
      <c r="L399" s="166">
        <v>11642</v>
      </c>
      <c r="M399" s="166">
        <v>11572</v>
      </c>
      <c r="N399" s="166">
        <v>1423</v>
      </c>
      <c r="O399" s="166">
        <v>4944</v>
      </c>
      <c r="P399" s="166">
        <v>3276</v>
      </c>
      <c r="Q399" s="166">
        <v>1929</v>
      </c>
      <c r="R399" s="166">
        <v>1022</v>
      </c>
      <c r="S399" s="166">
        <v>9</v>
      </c>
      <c r="T399" s="166">
        <v>11446</v>
      </c>
      <c r="U399" s="166">
        <v>755</v>
      </c>
      <c r="V399" s="166">
        <v>1044</v>
      </c>
      <c r="W399" s="166">
        <v>6405</v>
      </c>
      <c r="X399" s="166"/>
      <c r="Y399" s="167" t="s">
        <v>215</v>
      </c>
    </row>
    <row r="400" spans="1:25" ht="12" customHeight="1" x14ac:dyDescent="0.2">
      <c r="A400" s="149"/>
      <c r="C400" s="149" t="s">
        <v>599</v>
      </c>
      <c r="D400" s="183" t="s">
        <v>283</v>
      </c>
      <c r="E400" s="166">
        <v>40741</v>
      </c>
      <c r="F400" s="166">
        <v>38779</v>
      </c>
      <c r="G400" s="166">
        <v>15845</v>
      </c>
      <c r="H400" s="166">
        <v>22934</v>
      </c>
      <c r="I400" s="166">
        <v>4980</v>
      </c>
      <c r="J400" s="166">
        <v>2985</v>
      </c>
      <c r="K400" s="166">
        <v>3993</v>
      </c>
      <c r="L400" s="166">
        <v>10976</v>
      </c>
      <c r="M400" s="166">
        <v>10982</v>
      </c>
      <c r="N400" s="166">
        <v>1313</v>
      </c>
      <c r="O400" s="166">
        <v>4638</v>
      </c>
      <c r="P400" s="166">
        <v>3140</v>
      </c>
      <c r="Q400" s="166">
        <v>1891</v>
      </c>
      <c r="R400" s="166">
        <v>993</v>
      </c>
      <c r="S400" s="166">
        <v>8</v>
      </c>
      <c r="T400" s="166">
        <v>10268</v>
      </c>
      <c r="U400" s="166">
        <v>683</v>
      </c>
      <c r="V400" s="166">
        <v>1006</v>
      </c>
      <c r="W400" s="166">
        <v>6039</v>
      </c>
      <c r="X400" s="166"/>
      <c r="Y400" s="167"/>
    </row>
    <row r="401" spans="1:25" ht="5.0999999999999996" customHeight="1" x14ac:dyDescent="0.2">
      <c r="A401" s="149"/>
      <c r="C401" s="149"/>
      <c r="D401" s="183"/>
      <c r="E401" s="166"/>
      <c r="F401" s="166"/>
      <c r="G401" s="166"/>
      <c r="H401" s="166"/>
      <c r="I401" s="166"/>
      <c r="J401" s="166"/>
      <c r="K401" s="166"/>
      <c r="L401" s="166"/>
      <c r="M401" s="166"/>
      <c r="N401" s="166"/>
      <c r="O401" s="166"/>
      <c r="P401" s="166"/>
      <c r="Q401" s="166"/>
      <c r="R401" s="166"/>
      <c r="S401" s="166"/>
      <c r="T401" s="166"/>
      <c r="U401" s="166"/>
      <c r="V401" s="166"/>
      <c r="W401" s="166"/>
      <c r="X401" s="166"/>
      <c r="Y401" s="167"/>
    </row>
    <row r="402" spans="1:25" ht="12" customHeight="1" x14ac:dyDescent="0.2">
      <c r="A402" s="149">
        <v>223</v>
      </c>
      <c r="C402" s="149" t="s">
        <v>600</v>
      </c>
      <c r="D402" s="183" t="s">
        <v>282</v>
      </c>
      <c r="E402" s="166">
        <v>29535</v>
      </c>
      <c r="F402" s="166">
        <v>28196</v>
      </c>
      <c r="G402" s="166">
        <v>11541</v>
      </c>
      <c r="H402" s="166">
        <v>16655</v>
      </c>
      <c r="I402" s="166">
        <v>3647</v>
      </c>
      <c r="J402" s="166">
        <v>2198</v>
      </c>
      <c r="K402" s="166">
        <v>2903</v>
      </c>
      <c r="L402" s="166">
        <v>7907</v>
      </c>
      <c r="M402" s="166">
        <v>7741</v>
      </c>
      <c r="N402" s="166">
        <v>969</v>
      </c>
      <c r="O402" s="166">
        <v>3310</v>
      </c>
      <c r="P402" s="166">
        <v>2180</v>
      </c>
      <c r="Q402" s="166">
        <v>1282</v>
      </c>
      <c r="R402" s="166">
        <v>688</v>
      </c>
      <c r="S402" s="166">
        <v>6</v>
      </c>
      <c r="T402" s="166">
        <v>7685</v>
      </c>
      <c r="U402" s="166">
        <v>535</v>
      </c>
      <c r="V402" s="166">
        <v>726</v>
      </c>
      <c r="W402" s="166">
        <v>4276</v>
      </c>
      <c r="X402" s="166"/>
      <c r="Y402" s="167">
        <v>223</v>
      </c>
    </row>
    <row r="403" spans="1:25" ht="12" customHeight="1" x14ac:dyDescent="0.2">
      <c r="A403" s="149"/>
      <c r="D403" s="183" t="s">
        <v>283</v>
      </c>
      <c r="E403" s="166">
        <v>26976</v>
      </c>
      <c r="F403" s="166">
        <v>25765</v>
      </c>
      <c r="G403" s="166">
        <v>10254</v>
      </c>
      <c r="H403" s="166">
        <v>15511</v>
      </c>
      <c r="I403" s="166">
        <v>3304</v>
      </c>
      <c r="J403" s="166">
        <v>2014</v>
      </c>
      <c r="K403" s="166">
        <v>2705</v>
      </c>
      <c r="L403" s="166">
        <v>7488</v>
      </c>
      <c r="M403" s="166">
        <v>7385</v>
      </c>
      <c r="N403" s="166">
        <v>896</v>
      </c>
      <c r="O403" s="166">
        <v>3130</v>
      </c>
      <c r="P403" s="166">
        <v>2098</v>
      </c>
      <c r="Q403" s="166">
        <v>1261</v>
      </c>
      <c r="R403" s="166">
        <v>669</v>
      </c>
      <c r="S403" s="166">
        <v>6</v>
      </c>
      <c r="T403" s="166">
        <v>6971</v>
      </c>
      <c r="U403" s="166">
        <v>480</v>
      </c>
      <c r="V403" s="166">
        <v>704</v>
      </c>
      <c r="W403" s="166">
        <v>4050</v>
      </c>
      <c r="X403" s="166"/>
      <c r="Y403" s="167"/>
    </row>
    <row r="404" spans="1:25" ht="5.0999999999999996" customHeight="1" x14ac:dyDescent="0.2">
      <c r="A404" s="149"/>
      <c r="D404" s="183"/>
      <c r="E404" s="166"/>
      <c r="F404" s="166"/>
      <c r="G404" s="166"/>
      <c r="H404" s="166"/>
      <c r="I404" s="166"/>
      <c r="J404" s="166"/>
      <c r="K404" s="166"/>
      <c r="L404" s="166"/>
      <c r="M404" s="166"/>
      <c r="N404" s="166"/>
      <c r="O404" s="166"/>
      <c r="P404" s="166"/>
      <c r="Q404" s="166"/>
      <c r="R404" s="166"/>
      <c r="S404" s="166"/>
      <c r="T404" s="166"/>
      <c r="U404" s="166"/>
      <c r="V404" s="166"/>
      <c r="W404" s="166"/>
      <c r="X404" s="166"/>
      <c r="Y404" s="167"/>
    </row>
    <row r="405" spans="1:25" ht="12" customHeight="1" x14ac:dyDescent="0.2">
      <c r="A405" s="149" t="s">
        <v>217</v>
      </c>
      <c r="B405" s="403" t="s">
        <v>150</v>
      </c>
      <c r="C405" s="197" t="s">
        <v>601</v>
      </c>
      <c r="D405" s="155" t="s">
        <v>282</v>
      </c>
      <c r="E405" s="166">
        <v>12510</v>
      </c>
      <c r="F405" s="166">
        <v>11831</v>
      </c>
      <c r="G405" s="166">
        <v>4755</v>
      </c>
      <c r="H405" s="166">
        <v>7076</v>
      </c>
      <c r="I405" s="166">
        <v>1577</v>
      </c>
      <c r="J405" s="166">
        <v>938</v>
      </c>
      <c r="K405" s="166">
        <v>1265</v>
      </c>
      <c r="L405" s="166">
        <v>3296</v>
      </c>
      <c r="M405" s="166">
        <v>3362</v>
      </c>
      <c r="N405" s="166">
        <v>389</v>
      </c>
      <c r="O405" s="166">
        <v>1445</v>
      </c>
      <c r="P405" s="166">
        <v>962</v>
      </c>
      <c r="Q405" s="166">
        <v>566</v>
      </c>
      <c r="R405" s="166">
        <v>304</v>
      </c>
      <c r="S405" s="166">
        <v>3</v>
      </c>
      <c r="T405" s="166">
        <v>3203</v>
      </c>
      <c r="U405" s="166">
        <v>204</v>
      </c>
      <c r="V405" s="166">
        <v>274</v>
      </c>
      <c r="W405" s="166">
        <v>1872</v>
      </c>
      <c r="X405" s="166"/>
      <c r="Y405" s="167" t="s">
        <v>219</v>
      </c>
    </row>
    <row r="406" spans="1:25" ht="12" customHeight="1" x14ac:dyDescent="0.2">
      <c r="A406" s="149"/>
      <c r="B406" s="403" t="s">
        <v>150</v>
      </c>
      <c r="C406" s="197"/>
      <c r="D406" s="155" t="s">
        <v>283</v>
      </c>
      <c r="E406" s="166">
        <v>11299</v>
      </c>
      <c r="F406" s="166">
        <v>10679</v>
      </c>
      <c r="G406" s="166">
        <v>4165</v>
      </c>
      <c r="H406" s="166">
        <v>6514</v>
      </c>
      <c r="I406" s="166">
        <v>1408</v>
      </c>
      <c r="J406" s="166">
        <v>855</v>
      </c>
      <c r="K406" s="166">
        <v>1149</v>
      </c>
      <c r="L406" s="166">
        <v>3102</v>
      </c>
      <c r="M406" s="166">
        <v>3177</v>
      </c>
      <c r="N406" s="166">
        <v>362</v>
      </c>
      <c r="O406" s="166">
        <v>1347</v>
      </c>
      <c r="P406" s="166">
        <v>919</v>
      </c>
      <c r="Q406" s="166">
        <v>549</v>
      </c>
      <c r="R406" s="166">
        <v>295</v>
      </c>
      <c r="S406" s="166">
        <v>2</v>
      </c>
      <c r="T406" s="166">
        <v>2852</v>
      </c>
      <c r="U406" s="166">
        <v>188</v>
      </c>
      <c r="V406" s="166">
        <v>260</v>
      </c>
      <c r="W406" s="166">
        <v>1762</v>
      </c>
      <c r="X406" s="166"/>
      <c r="Y406" s="167"/>
    </row>
    <row r="407" spans="1:25" ht="5.0999999999999996" customHeight="1" x14ac:dyDescent="0.2">
      <c r="A407" s="149"/>
      <c r="B407" s="403"/>
      <c r="C407" s="197"/>
      <c r="D407" s="155"/>
      <c r="E407" s="166"/>
      <c r="F407" s="166"/>
      <c r="G407" s="166"/>
      <c r="H407" s="166"/>
      <c r="I407" s="166"/>
      <c r="J407" s="166"/>
      <c r="K407" s="166"/>
      <c r="L407" s="166"/>
      <c r="M407" s="166"/>
      <c r="N407" s="166"/>
      <c r="O407" s="166"/>
      <c r="P407" s="166"/>
      <c r="Q407" s="166"/>
      <c r="R407" s="166"/>
      <c r="S407" s="166"/>
      <c r="T407" s="166"/>
      <c r="U407" s="166"/>
      <c r="V407" s="166"/>
      <c r="W407" s="166"/>
      <c r="X407" s="166"/>
      <c r="Y407" s="167"/>
    </row>
    <row r="408" spans="1:25" ht="12" customHeight="1" x14ac:dyDescent="0.2">
      <c r="A408" s="149" t="s">
        <v>602</v>
      </c>
      <c r="B408" s="403"/>
      <c r="C408" s="197" t="s">
        <v>603</v>
      </c>
      <c r="D408" s="183" t="s">
        <v>282</v>
      </c>
      <c r="E408" s="166">
        <v>190</v>
      </c>
      <c r="F408" s="166">
        <v>180</v>
      </c>
      <c r="G408" s="166">
        <v>76</v>
      </c>
      <c r="H408" s="166">
        <v>104</v>
      </c>
      <c r="I408" s="166">
        <v>26</v>
      </c>
      <c r="J408" s="166">
        <v>12</v>
      </c>
      <c r="K408" s="166">
        <v>12</v>
      </c>
      <c r="L408" s="166">
        <v>54</v>
      </c>
      <c r="M408" s="166">
        <v>51</v>
      </c>
      <c r="N408" s="166">
        <v>4</v>
      </c>
      <c r="O408" s="166">
        <v>21</v>
      </c>
      <c r="P408" s="166">
        <v>13</v>
      </c>
      <c r="Q408" s="166">
        <v>13</v>
      </c>
      <c r="R408" s="166">
        <v>6</v>
      </c>
      <c r="S408" s="166">
        <v>0</v>
      </c>
      <c r="T408" s="166">
        <v>45</v>
      </c>
      <c r="U408" s="166">
        <v>2</v>
      </c>
      <c r="V408" s="166">
        <v>8</v>
      </c>
      <c r="W408" s="166">
        <v>27</v>
      </c>
      <c r="X408" s="166"/>
      <c r="Y408" s="167" t="s">
        <v>219</v>
      </c>
    </row>
    <row r="409" spans="1:25" ht="12" customHeight="1" x14ac:dyDescent="0.2">
      <c r="A409" s="149"/>
      <c r="B409" s="403"/>
      <c r="C409" s="197"/>
      <c r="D409" s="183" t="s">
        <v>283</v>
      </c>
      <c r="E409" s="166">
        <v>168</v>
      </c>
      <c r="F409" s="166">
        <v>158</v>
      </c>
      <c r="G409" s="166">
        <v>63</v>
      </c>
      <c r="H409" s="166">
        <v>95</v>
      </c>
      <c r="I409" s="166">
        <v>23</v>
      </c>
      <c r="J409" s="166">
        <v>12</v>
      </c>
      <c r="K409" s="166">
        <v>11</v>
      </c>
      <c r="L409" s="166">
        <v>49</v>
      </c>
      <c r="M409" s="166">
        <v>47</v>
      </c>
      <c r="N409" s="166">
        <v>4</v>
      </c>
      <c r="O409" s="166">
        <v>18</v>
      </c>
      <c r="P409" s="166">
        <v>13</v>
      </c>
      <c r="Q409" s="166">
        <v>12</v>
      </c>
      <c r="R409" s="166">
        <v>6</v>
      </c>
      <c r="S409" s="166">
        <v>0</v>
      </c>
      <c r="T409" s="166">
        <v>40</v>
      </c>
      <c r="U409" s="166">
        <v>2</v>
      </c>
      <c r="V409" s="166">
        <v>8</v>
      </c>
      <c r="W409" s="166">
        <v>24</v>
      </c>
      <c r="X409" s="166"/>
      <c r="Y409" s="167"/>
    </row>
    <row r="410" spans="1:25" ht="5.0999999999999996" customHeight="1" x14ac:dyDescent="0.2">
      <c r="A410" s="149"/>
      <c r="B410" s="403"/>
      <c r="C410" s="197"/>
      <c r="D410" s="155"/>
      <c r="E410" s="166"/>
      <c r="F410" s="166"/>
      <c r="G410" s="166"/>
      <c r="H410" s="166"/>
      <c r="I410" s="166"/>
      <c r="J410" s="166"/>
      <c r="K410" s="166"/>
      <c r="L410" s="166"/>
      <c r="M410" s="166"/>
      <c r="N410" s="166"/>
      <c r="O410" s="166"/>
      <c r="P410" s="166"/>
      <c r="Q410" s="166"/>
      <c r="R410" s="166"/>
      <c r="S410" s="166"/>
      <c r="T410" s="166"/>
      <c r="U410" s="166"/>
      <c r="V410" s="166"/>
      <c r="W410" s="166"/>
      <c r="X410" s="166"/>
      <c r="Y410" s="167"/>
    </row>
    <row r="411" spans="1:25" ht="12" customHeight="1" x14ac:dyDescent="0.2">
      <c r="A411" s="149" t="s">
        <v>604</v>
      </c>
      <c r="B411" s="403"/>
      <c r="C411" s="197" t="s">
        <v>605</v>
      </c>
      <c r="D411" s="183" t="s">
        <v>282</v>
      </c>
      <c r="E411" s="166">
        <v>12320</v>
      </c>
      <c r="F411" s="166">
        <v>11651</v>
      </c>
      <c r="G411" s="166">
        <v>4679</v>
      </c>
      <c r="H411" s="166">
        <v>6972</v>
      </c>
      <c r="I411" s="166">
        <v>1551</v>
      </c>
      <c r="J411" s="166">
        <v>926</v>
      </c>
      <c r="K411" s="166">
        <v>1253</v>
      </c>
      <c r="L411" s="166">
        <v>3242</v>
      </c>
      <c r="M411" s="166">
        <v>3311</v>
      </c>
      <c r="N411" s="166">
        <v>385</v>
      </c>
      <c r="O411" s="166">
        <v>1424</v>
      </c>
      <c r="P411" s="166">
        <v>949</v>
      </c>
      <c r="Q411" s="166">
        <v>553</v>
      </c>
      <c r="R411" s="166">
        <v>298</v>
      </c>
      <c r="S411" s="166">
        <v>3</v>
      </c>
      <c r="T411" s="166">
        <v>3158</v>
      </c>
      <c r="U411" s="166">
        <v>202</v>
      </c>
      <c r="V411" s="166">
        <v>266</v>
      </c>
      <c r="W411" s="166">
        <v>1845</v>
      </c>
      <c r="X411" s="166"/>
      <c r="Y411" s="167" t="s">
        <v>219</v>
      </c>
    </row>
    <row r="412" spans="1:25" ht="12" customHeight="1" x14ac:dyDescent="0.2">
      <c r="A412" s="149"/>
      <c r="B412" s="403"/>
      <c r="C412" s="197"/>
      <c r="D412" s="183" t="s">
        <v>283</v>
      </c>
      <c r="E412" s="166">
        <v>11131</v>
      </c>
      <c r="F412" s="166">
        <v>10521</v>
      </c>
      <c r="G412" s="166">
        <v>4102</v>
      </c>
      <c r="H412" s="166">
        <v>6419</v>
      </c>
      <c r="I412" s="166">
        <v>1385</v>
      </c>
      <c r="J412" s="166">
        <v>843</v>
      </c>
      <c r="K412" s="166">
        <v>1138</v>
      </c>
      <c r="L412" s="166">
        <v>3053</v>
      </c>
      <c r="M412" s="166">
        <v>3130</v>
      </c>
      <c r="N412" s="166">
        <v>358</v>
      </c>
      <c r="O412" s="166">
        <v>1329</v>
      </c>
      <c r="P412" s="166">
        <v>906</v>
      </c>
      <c r="Q412" s="166">
        <v>537</v>
      </c>
      <c r="R412" s="166">
        <v>289</v>
      </c>
      <c r="S412" s="166">
        <v>2</v>
      </c>
      <c r="T412" s="166">
        <v>2812</v>
      </c>
      <c r="U412" s="166">
        <v>186</v>
      </c>
      <c r="V412" s="166">
        <v>252</v>
      </c>
      <c r="W412" s="166">
        <v>1738</v>
      </c>
      <c r="X412" s="166"/>
      <c r="Y412" s="167"/>
    </row>
    <row r="413" spans="1:25" ht="5.0999999999999996" customHeight="1" x14ac:dyDescent="0.2">
      <c r="A413" s="149"/>
      <c r="C413" s="149"/>
      <c r="D413" s="183"/>
      <c r="E413" s="166"/>
      <c r="F413" s="166"/>
      <c r="G413" s="166"/>
      <c r="H413" s="166"/>
      <c r="I413" s="166"/>
      <c r="J413" s="166"/>
      <c r="K413" s="166"/>
      <c r="L413" s="166"/>
      <c r="M413" s="166"/>
      <c r="N413" s="166"/>
      <c r="O413" s="166"/>
      <c r="P413" s="166"/>
      <c r="Q413" s="166"/>
      <c r="R413" s="166"/>
      <c r="S413" s="166"/>
      <c r="T413" s="166"/>
      <c r="U413" s="166"/>
      <c r="V413" s="166"/>
      <c r="W413" s="166"/>
      <c r="X413" s="166"/>
      <c r="Y413" s="167"/>
    </row>
    <row r="414" spans="1:25" ht="12" customHeight="1" x14ac:dyDescent="0.2">
      <c r="A414" s="149">
        <v>225</v>
      </c>
      <c r="C414" s="149" t="s">
        <v>606</v>
      </c>
      <c r="D414" s="183" t="s">
        <v>282</v>
      </c>
      <c r="E414" s="166">
        <v>100</v>
      </c>
      <c r="F414" s="166">
        <v>92</v>
      </c>
      <c r="G414" s="166">
        <v>48</v>
      </c>
      <c r="H414" s="166">
        <v>44</v>
      </c>
      <c r="I414" s="166">
        <v>15</v>
      </c>
      <c r="J414" s="166">
        <v>5</v>
      </c>
      <c r="K414" s="166">
        <v>5</v>
      </c>
      <c r="L414" s="166">
        <v>19</v>
      </c>
      <c r="M414" s="166">
        <v>26</v>
      </c>
      <c r="N414" s="166">
        <v>2</v>
      </c>
      <c r="O414" s="166">
        <v>5</v>
      </c>
      <c r="P414" s="166">
        <v>16</v>
      </c>
      <c r="Q414" s="166">
        <v>3</v>
      </c>
      <c r="R414" s="166">
        <v>2</v>
      </c>
      <c r="S414" s="166">
        <v>0</v>
      </c>
      <c r="T414" s="166">
        <v>16</v>
      </c>
      <c r="U414" s="166">
        <v>0</v>
      </c>
      <c r="V414" s="166">
        <v>3</v>
      </c>
      <c r="W414" s="166">
        <v>13</v>
      </c>
      <c r="X414" s="166"/>
      <c r="Y414" s="167">
        <v>225</v>
      </c>
    </row>
    <row r="415" spans="1:25" ht="12" customHeight="1" x14ac:dyDescent="0.2">
      <c r="A415" s="149"/>
      <c r="C415" s="149"/>
      <c r="D415" s="183" t="s">
        <v>283</v>
      </c>
      <c r="E415" s="166">
        <v>69</v>
      </c>
      <c r="F415" s="166">
        <v>66</v>
      </c>
      <c r="G415" s="166">
        <v>29</v>
      </c>
      <c r="H415" s="166">
        <v>37</v>
      </c>
      <c r="I415" s="166">
        <v>12</v>
      </c>
      <c r="J415" s="166">
        <v>3</v>
      </c>
      <c r="K415" s="166">
        <v>4</v>
      </c>
      <c r="L415" s="166">
        <v>18</v>
      </c>
      <c r="M415" s="166">
        <v>23</v>
      </c>
      <c r="N415" s="166">
        <v>2</v>
      </c>
      <c r="O415" s="166">
        <v>4</v>
      </c>
      <c r="P415" s="166">
        <v>14</v>
      </c>
      <c r="Q415" s="166">
        <v>3</v>
      </c>
      <c r="R415" s="166">
        <v>1</v>
      </c>
      <c r="S415" s="166">
        <v>0</v>
      </c>
      <c r="T415" s="166">
        <v>13</v>
      </c>
      <c r="U415" s="166">
        <v>0</v>
      </c>
      <c r="V415" s="166">
        <v>3</v>
      </c>
      <c r="W415" s="166">
        <v>10</v>
      </c>
      <c r="X415" s="166"/>
      <c r="Y415" s="167"/>
    </row>
    <row r="416" spans="1:25" ht="5.0999999999999996" customHeight="1" x14ac:dyDescent="0.2">
      <c r="A416" s="149"/>
      <c r="C416" s="149"/>
      <c r="D416" s="183"/>
      <c r="E416" s="166"/>
      <c r="F416" s="166"/>
      <c r="G416" s="166"/>
      <c r="H416" s="166"/>
      <c r="I416" s="166"/>
      <c r="J416" s="166"/>
      <c r="K416" s="166"/>
      <c r="L416" s="166"/>
      <c r="M416" s="166"/>
      <c r="N416" s="166"/>
      <c r="O416" s="166"/>
      <c r="P416" s="166"/>
      <c r="Q416" s="166"/>
      <c r="R416" s="166"/>
      <c r="S416" s="166"/>
      <c r="T416" s="166"/>
      <c r="U416" s="166"/>
      <c r="V416" s="166"/>
      <c r="W416" s="166"/>
      <c r="X416" s="166"/>
      <c r="Y416" s="167"/>
    </row>
    <row r="417" spans="1:25" ht="12" customHeight="1" x14ac:dyDescent="0.2">
      <c r="A417" s="149" t="s">
        <v>607</v>
      </c>
      <c r="C417" s="149" t="s">
        <v>608</v>
      </c>
      <c r="D417" s="183" t="s">
        <v>282</v>
      </c>
      <c r="E417" s="166">
        <v>61</v>
      </c>
      <c r="F417" s="166">
        <v>59</v>
      </c>
      <c r="G417" s="166">
        <v>23</v>
      </c>
      <c r="H417" s="166">
        <v>36</v>
      </c>
      <c r="I417" s="166">
        <v>9</v>
      </c>
      <c r="J417" s="166">
        <v>2</v>
      </c>
      <c r="K417" s="166">
        <v>11</v>
      </c>
      <c r="L417" s="166">
        <v>14</v>
      </c>
      <c r="M417" s="166">
        <v>16</v>
      </c>
      <c r="N417" s="166">
        <v>1</v>
      </c>
      <c r="O417" s="166">
        <v>5</v>
      </c>
      <c r="P417" s="166">
        <v>4</v>
      </c>
      <c r="Q417" s="166">
        <v>6</v>
      </c>
      <c r="R417" s="166">
        <v>3</v>
      </c>
      <c r="S417" s="166">
        <v>0</v>
      </c>
      <c r="T417" s="166">
        <v>16</v>
      </c>
      <c r="U417" s="166">
        <v>1</v>
      </c>
      <c r="V417" s="166">
        <v>2</v>
      </c>
      <c r="W417" s="166">
        <v>6</v>
      </c>
      <c r="X417" s="166"/>
      <c r="Y417" s="167" t="s">
        <v>609</v>
      </c>
    </row>
    <row r="418" spans="1:25" ht="12" customHeight="1" x14ac:dyDescent="0.2">
      <c r="A418" s="149"/>
      <c r="C418" s="149"/>
      <c r="D418" s="183" t="s">
        <v>283</v>
      </c>
      <c r="E418" s="166">
        <v>59</v>
      </c>
      <c r="F418" s="166">
        <v>57</v>
      </c>
      <c r="G418" s="166">
        <v>22</v>
      </c>
      <c r="H418" s="166">
        <v>35</v>
      </c>
      <c r="I418" s="166">
        <v>8</v>
      </c>
      <c r="J418" s="166">
        <v>2</v>
      </c>
      <c r="K418" s="166">
        <v>11</v>
      </c>
      <c r="L418" s="166">
        <v>14</v>
      </c>
      <c r="M418" s="166">
        <v>16</v>
      </c>
      <c r="N418" s="166">
        <v>1</v>
      </c>
      <c r="O418" s="166">
        <v>5</v>
      </c>
      <c r="P418" s="166">
        <v>4</v>
      </c>
      <c r="Q418" s="166">
        <v>6</v>
      </c>
      <c r="R418" s="166">
        <v>3</v>
      </c>
      <c r="S418" s="166">
        <v>0</v>
      </c>
      <c r="T418" s="166">
        <v>15</v>
      </c>
      <c r="U418" s="166">
        <v>1</v>
      </c>
      <c r="V418" s="166">
        <v>2</v>
      </c>
      <c r="W418" s="166">
        <v>6</v>
      </c>
      <c r="X418" s="166"/>
      <c r="Y418" s="167"/>
    </row>
    <row r="419" spans="1:25" ht="5.0999999999999996" customHeight="1" x14ac:dyDescent="0.2">
      <c r="A419" s="149"/>
      <c r="C419" s="149"/>
      <c r="D419" s="183"/>
      <c r="E419" s="166"/>
      <c r="F419" s="166"/>
      <c r="G419" s="166"/>
      <c r="H419" s="166"/>
      <c r="I419" s="166"/>
      <c r="J419" s="166"/>
      <c r="K419" s="166"/>
      <c r="L419" s="166"/>
      <c r="M419" s="166"/>
      <c r="N419" s="166"/>
      <c r="O419" s="166"/>
      <c r="P419" s="166"/>
      <c r="Q419" s="166"/>
      <c r="R419" s="166"/>
      <c r="S419" s="166"/>
      <c r="T419" s="166"/>
      <c r="U419" s="166"/>
      <c r="V419" s="166"/>
      <c r="W419" s="166"/>
      <c r="X419" s="166"/>
      <c r="Y419" s="167"/>
    </row>
    <row r="420" spans="1:25" ht="12" customHeight="1" x14ac:dyDescent="0.2">
      <c r="A420" s="149" t="s">
        <v>610</v>
      </c>
      <c r="C420" s="149" t="s">
        <v>611</v>
      </c>
      <c r="D420" s="183" t="s">
        <v>282</v>
      </c>
      <c r="E420" s="166">
        <v>12</v>
      </c>
      <c r="F420" s="166">
        <v>12</v>
      </c>
      <c r="G420" s="166">
        <v>2</v>
      </c>
      <c r="H420" s="166">
        <v>10</v>
      </c>
      <c r="I420" s="166">
        <v>1</v>
      </c>
      <c r="J420" s="166">
        <v>3</v>
      </c>
      <c r="K420" s="166">
        <v>1</v>
      </c>
      <c r="L420" s="166">
        <v>5</v>
      </c>
      <c r="M420" s="166">
        <v>5</v>
      </c>
      <c r="N420" s="166">
        <v>0</v>
      </c>
      <c r="O420" s="166">
        <v>0</v>
      </c>
      <c r="P420" s="166">
        <v>3</v>
      </c>
      <c r="Q420" s="166">
        <v>2</v>
      </c>
      <c r="R420" s="166">
        <v>1</v>
      </c>
      <c r="S420" s="166">
        <v>0</v>
      </c>
      <c r="T420" s="166">
        <v>4</v>
      </c>
      <c r="U420" s="166">
        <v>0</v>
      </c>
      <c r="V420" s="166">
        <v>2</v>
      </c>
      <c r="W420" s="166">
        <v>1</v>
      </c>
      <c r="X420" s="166"/>
      <c r="Y420" s="167" t="s">
        <v>612</v>
      </c>
    </row>
    <row r="421" spans="1:25" ht="12" customHeight="1" x14ac:dyDescent="0.2">
      <c r="A421" s="149"/>
      <c r="C421" s="186" t="s">
        <v>613</v>
      </c>
      <c r="D421" s="183" t="s">
        <v>283</v>
      </c>
      <c r="E421" s="166">
        <v>11</v>
      </c>
      <c r="F421" s="166">
        <v>11</v>
      </c>
      <c r="G421" s="166">
        <v>2</v>
      </c>
      <c r="H421" s="166">
        <v>9</v>
      </c>
      <c r="I421" s="166">
        <v>1</v>
      </c>
      <c r="J421" s="166">
        <v>3</v>
      </c>
      <c r="K421" s="166">
        <v>1</v>
      </c>
      <c r="L421" s="166">
        <v>4</v>
      </c>
      <c r="M421" s="166">
        <v>4</v>
      </c>
      <c r="N421" s="166">
        <v>0</v>
      </c>
      <c r="O421" s="166">
        <v>0</v>
      </c>
      <c r="P421" s="166">
        <v>2</v>
      </c>
      <c r="Q421" s="166">
        <v>2</v>
      </c>
      <c r="R421" s="166">
        <v>1</v>
      </c>
      <c r="S421" s="166">
        <v>0</v>
      </c>
      <c r="T421" s="166">
        <v>4</v>
      </c>
      <c r="U421" s="166">
        <v>0</v>
      </c>
      <c r="V421" s="166">
        <v>1</v>
      </c>
      <c r="W421" s="166">
        <v>1</v>
      </c>
      <c r="X421" s="166"/>
      <c r="Y421" s="167"/>
    </row>
    <row r="422" spans="1:25" ht="5.0999999999999996" customHeight="1" x14ac:dyDescent="0.2">
      <c r="A422" s="149"/>
      <c r="C422" s="149"/>
      <c r="D422" s="183"/>
      <c r="E422" s="166"/>
      <c r="F422" s="166"/>
      <c r="G422" s="166"/>
      <c r="H422" s="166"/>
      <c r="I422" s="166"/>
      <c r="J422" s="166"/>
      <c r="K422" s="166"/>
      <c r="L422" s="166"/>
      <c r="M422" s="166"/>
      <c r="N422" s="166"/>
      <c r="O422" s="166"/>
      <c r="P422" s="166"/>
      <c r="Q422" s="166"/>
      <c r="R422" s="166"/>
      <c r="S422" s="166"/>
      <c r="T422" s="166"/>
      <c r="U422" s="166"/>
      <c r="V422" s="166"/>
      <c r="W422" s="166"/>
      <c r="X422" s="166"/>
      <c r="Y422" s="167"/>
    </row>
    <row r="423" spans="1:25" ht="12" customHeight="1" x14ac:dyDescent="0.2">
      <c r="A423" s="149">
        <v>227</v>
      </c>
      <c r="C423" s="149" t="s">
        <v>614</v>
      </c>
      <c r="D423" s="183" t="s">
        <v>282</v>
      </c>
      <c r="E423" s="166">
        <v>35</v>
      </c>
      <c r="F423" s="166">
        <v>30</v>
      </c>
      <c r="G423" s="166">
        <v>14</v>
      </c>
      <c r="H423" s="166">
        <v>16</v>
      </c>
      <c r="I423" s="166">
        <v>1</v>
      </c>
      <c r="J423" s="166">
        <v>2</v>
      </c>
      <c r="K423" s="166">
        <v>2</v>
      </c>
      <c r="L423" s="166">
        <v>11</v>
      </c>
      <c r="M423" s="166">
        <v>10</v>
      </c>
      <c r="N423" s="166">
        <v>1</v>
      </c>
      <c r="O423" s="166">
        <v>3</v>
      </c>
      <c r="P423" s="166">
        <v>4</v>
      </c>
      <c r="Q423" s="166">
        <v>2</v>
      </c>
      <c r="R423" s="166">
        <v>0</v>
      </c>
      <c r="S423" s="166">
        <v>0</v>
      </c>
      <c r="T423" s="166">
        <v>6</v>
      </c>
      <c r="U423" s="166">
        <v>0</v>
      </c>
      <c r="V423" s="166">
        <v>2</v>
      </c>
      <c r="W423" s="166">
        <v>4</v>
      </c>
      <c r="X423" s="166"/>
      <c r="Y423" s="167">
        <v>227</v>
      </c>
    </row>
    <row r="424" spans="1:25" ht="12" customHeight="1" x14ac:dyDescent="0.2">
      <c r="A424" s="149"/>
      <c r="C424" s="149"/>
      <c r="D424" s="183" t="s">
        <v>283</v>
      </c>
      <c r="E424" s="166">
        <v>28</v>
      </c>
      <c r="F424" s="166">
        <v>25</v>
      </c>
      <c r="G424" s="166">
        <v>9</v>
      </c>
      <c r="H424" s="166">
        <v>16</v>
      </c>
      <c r="I424" s="166">
        <v>1</v>
      </c>
      <c r="J424" s="166">
        <v>2</v>
      </c>
      <c r="K424" s="166">
        <v>2</v>
      </c>
      <c r="L424" s="166">
        <v>11</v>
      </c>
      <c r="M424" s="166">
        <v>10</v>
      </c>
      <c r="N424" s="166">
        <v>1</v>
      </c>
      <c r="O424" s="166">
        <v>3</v>
      </c>
      <c r="P424" s="166">
        <v>4</v>
      </c>
      <c r="Q424" s="166">
        <v>2</v>
      </c>
      <c r="R424" s="166">
        <v>0</v>
      </c>
      <c r="S424" s="166">
        <v>0</v>
      </c>
      <c r="T424" s="166">
        <v>6</v>
      </c>
      <c r="U424" s="166">
        <v>0</v>
      </c>
      <c r="V424" s="166">
        <v>2</v>
      </c>
      <c r="W424" s="166">
        <v>4</v>
      </c>
      <c r="X424" s="166"/>
      <c r="Y424" s="167"/>
    </row>
    <row r="425" spans="1:25" ht="5.0999999999999996" customHeight="1" x14ac:dyDescent="0.2">
      <c r="A425" s="149"/>
      <c r="C425" s="149"/>
      <c r="D425" s="183"/>
      <c r="E425" s="166"/>
      <c r="F425" s="166"/>
      <c r="G425" s="166"/>
      <c r="H425" s="166"/>
      <c r="I425" s="166"/>
      <c r="J425" s="166"/>
      <c r="K425" s="166"/>
      <c r="L425" s="166"/>
      <c r="M425" s="166"/>
      <c r="N425" s="166"/>
      <c r="O425" s="166"/>
      <c r="P425" s="166"/>
      <c r="Q425" s="166"/>
      <c r="R425" s="166"/>
      <c r="S425" s="166"/>
      <c r="T425" s="166"/>
      <c r="U425" s="166"/>
      <c r="V425" s="166"/>
      <c r="W425" s="166"/>
      <c r="X425" s="166"/>
      <c r="Y425" s="167"/>
    </row>
    <row r="426" spans="1:25" ht="12" customHeight="1" x14ac:dyDescent="0.2">
      <c r="A426" s="149">
        <v>229</v>
      </c>
      <c r="C426" s="149" t="s">
        <v>615</v>
      </c>
      <c r="D426" s="183" t="s">
        <v>282</v>
      </c>
      <c r="E426" s="166">
        <v>3013</v>
      </c>
      <c r="F426" s="166">
        <v>2844</v>
      </c>
      <c r="G426" s="166">
        <v>1882</v>
      </c>
      <c r="H426" s="166">
        <v>962</v>
      </c>
      <c r="I426" s="166">
        <v>303</v>
      </c>
      <c r="J426" s="166">
        <v>123</v>
      </c>
      <c r="K426" s="166">
        <v>149</v>
      </c>
      <c r="L426" s="166">
        <v>387</v>
      </c>
      <c r="M426" s="166">
        <v>409</v>
      </c>
      <c r="N426" s="166">
        <v>60</v>
      </c>
      <c r="O426" s="166">
        <v>175</v>
      </c>
      <c r="P426" s="166">
        <v>107</v>
      </c>
      <c r="Q426" s="166">
        <v>67</v>
      </c>
      <c r="R426" s="166">
        <v>24</v>
      </c>
      <c r="S426" s="166">
        <v>0</v>
      </c>
      <c r="T426" s="166">
        <v>514</v>
      </c>
      <c r="U426" s="166">
        <v>15</v>
      </c>
      <c r="V426" s="166">
        <v>34</v>
      </c>
      <c r="W426" s="166">
        <v>231</v>
      </c>
      <c r="X426" s="166"/>
      <c r="Y426" s="167">
        <v>229</v>
      </c>
    </row>
    <row r="427" spans="1:25" ht="12" customHeight="1" x14ac:dyDescent="0.2">
      <c r="A427" s="149"/>
      <c r="C427" s="186" t="s">
        <v>616</v>
      </c>
      <c r="D427" s="183" t="s">
        <v>283</v>
      </c>
      <c r="E427" s="166">
        <v>2291</v>
      </c>
      <c r="F427" s="166">
        <v>2168</v>
      </c>
      <c r="G427" s="166">
        <v>1361</v>
      </c>
      <c r="H427" s="166">
        <v>807</v>
      </c>
      <c r="I427" s="166">
        <v>245</v>
      </c>
      <c r="J427" s="166">
        <v>106</v>
      </c>
      <c r="K427" s="166">
        <v>120</v>
      </c>
      <c r="L427" s="166">
        <v>336</v>
      </c>
      <c r="M427" s="166">
        <v>364</v>
      </c>
      <c r="N427" s="166">
        <v>50</v>
      </c>
      <c r="O427" s="166">
        <v>148</v>
      </c>
      <c r="P427" s="166">
        <v>99</v>
      </c>
      <c r="Q427" s="166">
        <v>67</v>
      </c>
      <c r="R427" s="166">
        <v>24</v>
      </c>
      <c r="S427" s="166">
        <v>0</v>
      </c>
      <c r="T427" s="166">
        <v>405</v>
      </c>
      <c r="U427" s="166">
        <v>14</v>
      </c>
      <c r="V427" s="166">
        <v>33</v>
      </c>
      <c r="W427" s="166">
        <v>204</v>
      </c>
      <c r="X427" s="166"/>
      <c r="Y427" s="167"/>
    </row>
    <row r="428" spans="1:25" ht="5.0999999999999996" customHeight="1" x14ac:dyDescent="0.2">
      <c r="A428" s="149"/>
      <c r="C428" s="149"/>
      <c r="D428" s="183"/>
      <c r="E428" s="166"/>
      <c r="F428" s="166"/>
      <c r="G428" s="166"/>
      <c r="H428" s="166"/>
      <c r="I428" s="166"/>
      <c r="J428" s="166"/>
      <c r="K428" s="166"/>
      <c r="L428" s="166"/>
      <c r="M428" s="166"/>
      <c r="N428" s="166"/>
      <c r="O428" s="166"/>
      <c r="P428" s="166"/>
      <c r="Q428" s="166"/>
      <c r="R428" s="166"/>
      <c r="S428" s="166"/>
      <c r="T428" s="166"/>
      <c r="U428" s="166"/>
      <c r="V428" s="166"/>
      <c r="W428" s="166"/>
      <c r="X428" s="166"/>
      <c r="Y428" s="167"/>
    </row>
    <row r="429" spans="1:25" ht="12" customHeight="1" x14ac:dyDescent="0.2">
      <c r="A429" s="149">
        <v>231</v>
      </c>
      <c r="C429" s="149" t="s">
        <v>617</v>
      </c>
      <c r="D429" s="183" t="s">
        <v>282</v>
      </c>
      <c r="E429" s="166">
        <v>8</v>
      </c>
      <c r="F429" s="166">
        <v>8</v>
      </c>
      <c r="G429" s="166">
        <v>3</v>
      </c>
      <c r="H429" s="166">
        <v>5</v>
      </c>
      <c r="I429" s="166">
        <v>1</v>
      </c>
      <c r="J429" s="166">
        <v>0</v>
      </c>
      <c r="K429" s="166">
        <v>1</v>
      </c>
      <c r="L429" s="166">
        <v>3</v>
      </c>
      <c r="M429" s="166">
        <v>3</v>
      </c>
      <c r="N429" s="166">
        <v>1</v>
      </c>
      <c r="O429" s="166">
        <v>1</v>
      </c>
      <c r="P429" s="166">
        <v>0</v>
      </c>
      <c r="Q429" s="166">
        <v>1</v>
      </c>
      <c r="R429" s="166">
        <v>0</v>
      </c>
      <c r="S429" s="166">
        <v>0</v>
      </c>
      <c r="T429" s="166">
        <v>2</v>
      </c>
      <c r="U429" s="166">
        <v>0</v>
      </c>
      <c r="V429" s="166">
        <v>1</v>
      </c>
      <c r="W429" s="166">
        <v>2</v>
      </c>
      <c r="X429" s="166"/>
      <c r="Y429" s="167">
        <v>231</v>
      </c>
    </row>
    <row r="430" spans="1:25" ht="12" customHeight="1" x14ac:dyDescent="0.2">
      <c r="A430" s="149"/>
      <c r="C430" s="149"/>
      <c r="D430" s="183" t="s">
        <v>283</v>
      </c>
      <c r="E430" s="166">
        <v>8</v>
      </c>
      <c r="F430" s="166">
        <v>8</v>
      </c>
      <c r="G430" s="166">
        <v>3</v>
      </c>
      <c r="H430" s="166">
        <v>5</v>
      </c>
      <c r="I430" s="166">
        <v>1</v>
      </c>
      <c r="J430" s="166">
        <v>0</v>
      </c>
      <c r="K430" s="166">
        <v>1</v>
      </c>
      <c r="L430" s="166">
        <v>3</v>
      </c>
      <c r="M430" s="166">
        <v>3</v>
      </c>
      <c r="N430" s="166">
        <v>1</v>
      </c>
      <c r="O430" s="166">
        <v>1</v>
      </c>
      <c r="P430" s="166">
        <v>0</v>
      </c>
      <c r="Q430" s="166">
        <v>1</v>
      </c>
      <c r="R430" s="166">
        <v>0</v>
      </c>
      <c r="S430" s="166">
        <v>0</v>
      </c>
      <c r="T430" s="166">
        <v>2</v>
      </c>
      <c r="U430" s="166">
        <v>0</v>
      </c>
      <c r="V430" s="166">
        <v>1</v>
      </c>
      <c r="W430" s="166">
        <v>2</v>
      </c>
      <c r="X430" s="166"/>
      <c r="Y430" s="167"/>
    </row>
    <row r="431" spans="1:25" ht="5.0999999999999996" customHeight="1" x14ac:dyDescent="0.2">
      <c r="A431" s="187"/>
      <c r="B431" s="188"/>
      <c r="C431" s="190"/>
      <c r="D431" s="189"/>
      <c r="E431" s="166"/>
      <c r="F431" s="166"/>
      <c r="G431" s="166"/>
      <c r="H431" s="166"/>
      <c r="I431" s="166"/>
      <c r="J431" s="166"/>
      <c r="K431" s="166"/>
      <c r="L431" s="166"/>
      <c r="M431" s="166"/>
      <c r="N431" s="166"/>
      <c r="O431" s="166"/>
      <c r="P431" s="166"/>
      <c r="Q431" s="166"/>
      <c r="R431" s="166"/>
      <c r="S431" s="166"/>
      <c r="T431" s="166"/>
      <c r="U431" s="166"/>
      <c r="V431" s="166"/>
      <c r="W431" s="166"/>
      <c r="X431" s="166"/>
      <c r="Y431" s="194"/>
    </row>
    <row r="432" spans="1:25" ht="12" customHeight="1" x14ac:dyDescent="0.2">
      <c r="A432" s="149" t="s">
        <v>220</v>
      </c>
      <c r="B432" s="185" t="s">
        <v>618</v>
      </c>
      <c r="C432" s="144" t="s">
        <v>619</v>
      </c>
      <c r="D432" s="183" t="s">
        <v>282</v>
      </c>
      <c r="E432" s="166">
        <v>9677</v>
      </c>
      <c r="F432" s="166">
        <v>9242</v>
      </c>
      <c r="G432" s="166">
        <v>4376</v>
      </c>
      <c r="H432" s="166">
        <v>4866</v>
      </c>
      <c r="I432" s="166">
        <v>1175</v>
      </c>
      <c r="J432" s="166">
        <v>683</v>
      </c>
      <c r="K432" s="166">
        <v>748</v>
      </c>
      <c r="L432" s="166">
        <v>2260</v>
      </c>
      <c r="M432" s="166">
        <v>2292</v>
      </c>
      <c r="N432" s="166">
        <v>276</v>
      </c>
      <c r="O432" s="166">
        <v>939</v>
      </c>
      <c r="P432" s="166">
        <v>677</v>
      </c>
      <c r="Q432" s="166">
        <v>400</v>
      </c>
      <c r="R432" s="166">
        <v>166</v>
      </c>
      <c r="S432" s="166">
        <v>2</v>
      </c>
      <c r="T432" s="166">
        <v>2286</v>
      </c>
      <c r="U432" s="166">
        <v>120</v>
      </c>
      <c r="V432" s="166">
        <v>227</v>
      </c>
      <c r="W432" s="166">
        <v>1239</v>
      </c>
      <c r="X432" s="166"/>
      <c r="Y432" s="167" t="s">
        <v>222</v>
      </c>
    </row>
    <row r="433" spans="1:25" ht="12" customHeight="1" x14ac:dyDescent="0.2">
      <c r="A433" s="149"/>
      <c r="C433" s="149"/>
      <c r="D433" s="183" t="s">
        <v>283</v>
      </c>
      <c r="E433" s="166">
        <v>8971</v>
      </c>
      <c r="F433" s="166">
        <v>8574</v>
      </c>
      <c r="G433" s="166">
        <v>3977</v>
      </c>
      <c r="H433" s="166">
        <v>4597</v>
      </c>
      <c r="I433" s="166">
        <v>1093</v>
      </c>
      <c r="J433" s="166">
        <v>636</v>
      </c>
      <c r="K433" s="166">
        <v>696</v>
      </c>
      <c r="L433" s="166">
        <v>2172</v>
      </c>
      <c r="M433" s="166">
        <v>2203</v>
      </c>
      <c r="N433" s="166">
        <v>256</v>
      </c>
      <c r="O433" s="166">
        <v>898</v>
      </c>
      <c r="P433" s="166">
        <v>654</v>
      </c>
      <c r="Q433" s="166">
        <v>395</v>
      </c>
      <c r="R433" s="166">
        <v>161</v>
      </c>
      <c r="S433" s="166">
        <v>2</v>
      </c>
      <c r="T433" s="166">
        <v>2124</v>
      </c>
      <c r="U433" s="166">
        <v>107</v>
      </c>
      <c r="V433" s="166">
        <v>216</v>
      </c>
      <c r="W433" s="166">
        <v>1177</v>
      </c>
      <c r="X433" s="166"/>
      <c r="Y433" s="167"/>
    </row>
    <row r="434" spans="1:25" ht="5.0999999999999996" customHeight="1" x14ac:dyDescent="0.2">
      <c r="A434" s="149"/>
      <c r="C434" s="149"/>
      <c r="D434" s="183"/>
      <c r="E434" s="166"/>
      <c r="F434" s="166"/>
      <c r="G434" s="166"/>
      <c r="H434" s="166"/>
      <c r="I434" s="166"/>
      <c r="J434" s="166"/>
      <c r="K434" s="166"/>
      <c r="L434" s="166"/>
      <c r="M434" s="166"/>
      <c r="N434" s="166"/>
      <c r="O434" s="166"/>
      <c r="P434" s="166"/>
      <c r="Q434" s="166"/>
      <c r="R434" s="166"/>
      <c r="S434" s="166"/>
      <c r="T434" s="166"/>
      <c r="U434" s="166"/>
      <c r="V434" s="166"/>
      <c r="W434" s="166"/>
      <c r="X434" s="166"/>
      <c r="Y434" s="167"/>
    </row>
    <row r="435" spans="1:25" ht="12" customHeight="1" x14ac:dyDescent="0.2">
      <c r="A435" s="149">
        <v>232</v>
      </c>
      <c r="C435" s="149" t="s">
        <v>620</v>
      </c>
      <c r="D435" s="183" t="s">
        <v>282</v>
      </c>
      <c r="E435" s="166">
        <v>18</v>
      </c>
      <c r="F435" s="166">
        <v>15</v>
      </c>
      <c r="G435" s="166">
        <v>6</v>
      </c>
      <c r="H435" s="166">
        <v>9</v>
      </c>
      <c r="I435" s="166">
        <v>1</v>
      </c>
      <c r="J435" s="166">
        <v>2</v>
      </c>
      <c r="K435" s="166">
        <v>1</v>
      </c>
      <c r="L435" s="166">
        <v>5</v>
      </c>
      <c r="M435" s="166">
        <v>7</v>
      </c>
      <c r="N435" s="166">
        <v>1</v>
      </c>
      <c r="O435" s="166">
        <v>4</v>
      </c>
      <c r="P435" s="166">
        <v>0</v>
      </c>
      <c r="Q435" s="166">
        <v>2</v>
      </c>
      <c r="R435" s="166">
        <v>0</v>
      </c>
      <c r="S435" s="166">
        <v>0</v>
      </c>
      <c r="T435" s="166">
        <v>2</v>
      </c>
      <c r="U435" s="166">
        <v>0</v>
      </c>
      <c r="V435" s="166">
        <v>0</v>
      </c>
      <c r="W435" s="166">
        <v>5</v>
      </c>
      <c r="X435" s="166"/>
      <c r="Y435" s="167">
        <v>232</v>
      </c>
    </row>
    <row r="436" spans="1:25" ht="12" customHeight="1" x14ac:dyDescent="0.2">
      <c r="A436" s="149"/>
      <c r="C436" s="186"/>
      <c r="D436" s="183" t="s">
        <v>283</v>
      </c>
      <c r="E436" s="166">
        <v>15</v>
      </c>
      <c r="F436" s="166">
        <v>13</v>
      </c>
      <c r="G436" s="166">
        <v>4</v>
      </c>
      <c r="H436" s="166">
        <v>9</v>
      </c>
      <c r="I436" s="166">
        <v>1</v>
      </c>
      <c r="J436" s="166">
        <v>2</v>
      </c>
      <c r="K436" s="166">
        <v>1</v>
      </c>
      <c r="L436" s="166">
        <v>5</v>
      </c>
      <c r="M436" s="166">
        <v>7</v>
      </c>
      <c r="N436" s="166">
        <v>1</v>
      </c>
      <c r="O436" s="166">
        <v>4</v>
      </c>
      <c r="P436" s="166">
        <v>0</v>
      </c>
      <c r="Q436" s="166">
        <v>2</v>
      </c>
      <c r="R436" s="166">
        <v>0</v>
      </c>
      <c r="S436" s="166">
        <v>0</v>
      </c>
      <c r="T436" s="166">
        <v>2</v>
      </c>
      <c r="U436" s="166">
        <v>0</v>
      </c>
      <c r="V436" s="166">
        <v>0</v>
      </c>
      <c r="W436" s="166">
        <v>5</v>
      </c>
      <c r="X436" s="166"/>
      <c r="Y436" s="167"/>
    </row>
    <row r="437" spans="1:25" ht="5.0999999999999996" customHeight="1" x14ac:dyDescent="0.2">
      <c r="A437" s="149"/>
      <c r="C437" s="149"/>
      <c r="D437" s="183"/>
      <c r="E437" s="166"/>
      <c r="F437" s="166"/>
      <c r="G437" s="166"/>
      <c r="H437" s="166"/>
      <c r="I437" s="166"/>
      <c r="J437" s="166"/>
      <c r="K437" s="166"/>
      <c r="L437" s="166"/>
      <c r="M437" s="166"/>
      <c r="N437" s="166"/>
      <c r="O437" s="166"/>
      <c r="P437" s="166"/>
      <c r="Q437" s="166"/>
      <c r="R437" s="166"/>
      <c r="S437" s="166"/>
      <c r="T437" s="166"/>
      <c r="U437" s="166"/>
      <c r="V437" s="166"/>
      <c r="W437" s="166"/>
      <c r="X437" s="166"/>
      <c r="Y437" s="167"/>
    </row>
    <row r="438" spans="1:25" ht="12" customHeight="1" x14ac:dyDescent="0.2">
      <c r="A438" s="149" t="s">
        <v>621</v>
      </c>
      <c r="C438" s="149" t="s">
        <v>622</v>
      </c>
      <c r="D438" s="183" t="s">
        <v>282</v>
      </c>
      <c r="E438" s="166">
        <v>47</v>
      </c>
      <c r="F438" s="166">
        <v>45</v>
      </c>
      <c r="G438" s="166">
        <v>24</v>
      </c>
      <c r="H438" s="166">
        <v>21</v>
      </c>
      <c r="I438" s="166">
        <v>4</v>
      </c>
      <c r="J438" s="166">
        <v>5</v>
      </c>
      <c r="K438" s="166">
        <v>2</v>
      </c>
      <c r="L438" s="166">
        <v>10</v>
      </c>
      <c r="M438" s="166">
        <v>10</v>
      </c>
      <c r="N438" s="166">
        <v>1</v>
      </c>
      <c r="O438" s="166">
        <v>3</v>
      </c>
      <c r="P438" s="166">
        <v>3</v>
      </c>
      <c r="Q438" s="166">
        <v>3</v>
      </c>
      <c r="R438" s="166">
        <v>0</v>
      </c>
      <c r="S438" s="166">
        <v>0</v>
      </c>
      <c r="T438" s="166">
        <v>11</v>
      </c>
      <c r="U438" s="166">
        <v>0</v>
      </c>
      <c r="V438" s="166">
        <v>3</v>
      </c>
      <c r="W438" s="166">
        <v>4</v>
      </c>
      <c r="X438" s="166"/>
      <c r="Y438" s="167" t="s">
        <v>623</v>
      </c>
    </row>
    <row r="439" spans="1:25" ht="12" customHeight="1" x14ac:dyDescent="0.2">
      <c r="A439" s="149"/>
      <c r="C439" s="149"/>
      <c r="D439" s="183" t="s">
        <v>283</v>
      </c>
      <c r="E439" s="166">
        <v>35</v>
      </c>
      <c r="F439" s="166">
        <v>34</v>
      </c>
      <c r="G439" s="166">
        <v>17</v>
      </c>
      <c r="H439" s="166">
        <v>17</v>
      </c>
      <c r="I439" s="166">
        <v>3</v>
      </c>
      <c r="J439" s="166">
        <v>4</v>
      </c>
      <c r="K439" s="166">
        <v>1</v>
      </c>
      <c r="L439" s="166">
        <v>9</v>
      </c>
      <c r="M439" s="166">
        <v>9</v>
      </c>
      <c r="N439" s="166">
        <v>1</v>
      </c>
      <c r="O439" s="166">
        <v>2</v>
      </c>
      <c r="P439" s="166">
        <v>3</v>
      </c>
      <c r="Q439" s="166">
        <v>3</v>
      </c>
      <c r="R439" s="166">
        <v>0</v>
      </c>
      <c r="S439" s="166">
        <v>0</v>
      </c>
      <c r="T439" s="166">
        <v>8</v>
      </c>
      <c r="U439" s="166">
        <v>0</v>
      </c>
      <c r="V439" s="166">
        <v>3</v>
      </c>
      <c r="W439" s="166">
        <v>3</v>
      </c>
      <c r="X439" s="166"/>
      <c r="Y439" s="167"/>
    </row>
    <row r="440" spans="1:25" ht="5.0999999999999996" customHeight="1" x14ac:dyDescent="0.2">
      <c r="A440" s="149"/>
      <c r="C440" s="149"/>
      <c r="D440" s="183"/>
      <c r="E440" s="166"/>
      <c r="F440" s="166"/>
      <c r="G440" s="166"/>
      <c r="H440" s="166"/>
      <c r="I440" s="166"/>
      <c r="J440" s="166"/>
      <c r="K440" s="166"/>
      <c r="L440" s="166"/>
      <c r="M440" s="166"/>
      <c r="N440" s="166"/>
      <c r="O440" s="166"/>
      <c r="P440" s="166"/>
      <c r="Q440" s="166"/>
      <c r="R440" s="166"/>
      <c r="S440" s="166"/>
      <c r="T440" s="166"/>
      <c r="U440" s="166"/>
      <c r="V440" s="166"/>
      <c r="W440" s="166"/>
      <c r="X440" s="166"/>
      <c r="Y440" s="167"/>
    </row>
    <row r="441" spans="1:25" ht="12" customHeight="1" x14ac:dyDescent="0.2">
      <c r="A441" s="149" t="s">
        <v>2277</v>
      </c>
      <c r="C441" s="149" t="s">
        <v>2278</v>
      </c>
      <c r="D441" s="183" t="s">
        <v>282</v>
      </c>
      <c r="E441" s="166">
        <v>4</v>
      </c>
      <c r="F441" s="166">
        <v>4</v>
      </c>
      <c r="G441" s="166">
        <v>2</v>
      </c>
      <c r="H441" s="166">
        <v>2</v>
      </c>
      <c r="I441" s="166">
        <v>0</v>
      </c>
      <c r="J441" s="166">
        <v>1</v>
      </c>
      <c r="K441" s="166">
        <v>0</v>
      </c>
      <c r="L441" s="166">
        <v>1</v>
      </c>
      <c r="M441" s="166">
        <v>1</v>
      </c>
      <c r="N441" s="166">
        <v>0</v>
      </c>
      <c r="O441" s="166">
        <v>0</v>
      </c>
      <c r="P441" s="166">
        <v>1</v>
      </c>
      <c r="Q441" s="166">
        <v>0</v>
      </c>
      <c r="R441" s="166">
        <v>0</v>
      </c>
      <c r="S441" s="166">
        <v>0</v>
      </c>
      <c r="T441" s="166">
        <v>1</v>
      </c>
      <c r="U441" s="166">
        <v>0</v>
      </c>
      <c r="V441" s="166">
        <v>0</v>
      </c>
      <c r="W441" s="166">
        <v>1</v>
      </c>
      <c r="X441" s="166"/>
      <c r="Y441" s="167" t="s">
        <v>2277</v>
      </c>
    </row>
    <row r="442" spans="1:25" ht="12" customHeight="1" x14ac:dyDescent="0.2">
      <c r="A442" s="149"/>
      <c r="C442" s="149"/>
      <c r="D442" s="183" t="s">
        <v>283</v>
      </c>
      <c r="E442" s="166">
        <v>4</v>
      </c>
      <c r="F442" s="166">
        <v>4</v>
      </c>
      <c r="G442" s="166">
        <v>2</v>
      </c>
      <c r="H442" s="166">
        <v>2</v>
      </c>
      <c r="I442" s="166">
        <v>0</v>
      </c>
      <c r="J442" s="166">
        <v>1</v>
      </c>
      <c r="K442" s="166">
        <v>0</v>
      </c>
      <c r="L442" s="166">
        <v>1</v>
      </c>
      <c r="M442" s="166">
        <v>1</v>
      </c>
      <c r="N442" s="166">
        <v>0</v>
      </c>
      <c r="O442" s="166">
        <v>0</v>
      </c>
      <c r="P442" s="166">
        <v>1</v>
      </c>
      <c r="Q442" s="166">
        <v>0</v>
      </c>
      <c r="R442" s="166">
        <v>0</v>
      </c>
      <c r="S442" s="166">
        <v>0</v>
      </c>
      <c r="T442" s="166">
        <v>1</v>
      </c>
      <c r="U442" s="166">
        <v>0</v>
      </c>
      <c r="V442" s="166">
        <v>0</v>
      </c>
      <c r="W442" s="166">
        <v>1</v>
      </c>
      <c r="X442" s="166"/>
      <c r="Y442" s="167"/>
    </row>
    <row r="443" spans="1:25" ht="5.0999999999999996" customHeight="1" x14ac:dyDescent="0.2">
      <c r="A443" s="149"/>
      <c r="C443" s="149"/>
      <c r="D443" s="183"/>
      <c r="E443" s="166"/>
      <c r="F443" s="166"/>
      <c r="G443" s="166"/>
      <c r="H443" s="166"/>
      <c r="I443" s="166"/>
      <c r="J443" s="166"/>
      <c r="K443" s="166"/>
      <c r="L443" s="166"/>
      <c r="M443" s="166"/>
      <c r="N443" s="166"/>
      <c r="O443" s="166"/>
      <c r="P443" s="166"/>
      <c r="Q443" s="166"/>
      <c r="R443" s="166"/>
      <c r="S443" s="166"/>
      <c r="T443" s="166"/>
      <c r="U443" s="166"/>
      <c r="V443" s="166"/>
      <c r="W443" s="166"/>
      <c r="X443" s="166"/>
      <c r="Y443" s="167"/>
    </row>
    <row r="444" spans="1:25" ht="12" customHeight="1" x14ac:dyDescent="0.2">
      <c r="A444" s="149">
        <v>233</v>
      </c>
      <c r="C444" s="149" t="s">
        <v>624</v>
      </c>
      <c r="D444" s="183" t="s">
        <v>282</v>
      </c>
      <c r="E444" s="166">
        <v>1</v>
      </c>
      <c r="F444" s="166">
        <v>1</v>
      </c>
      <c r="G444" s="166">
        <v>0</v>
      </c>
      <c r="H444" s="166">
        <v>1</v>
      </c>
      <c r="I444" s="166">
        <v>1</v>
      </c>
      <c r="J444" s="166">
        <v>0</v>
      </c>
      <c r="K444" s="166">
        <v>0</v>
      </c>
      <c r="L444" s="166">
        <v>0</v>
      </c>
      <c r="M444" s="166">
        <v>0</v>
      </c>
      <c r="N444" s="166">
        <v>0</v>
      </c>
      <c r="O444" s="166">
        <v>0</v>
      </c>
      <c r="P444" s="166">
        <v>0</v>
      </c>
      <c r="Q444" s="166">
        <v>0</v>
      </c>
      <c r="R444" s="166">
        <v>0</v>
      </c>
      <c r="S444" s="166">
        <v>0</v>
      </c>
      <c r="T444" s="166">
        <v>1</v>
      </c>
      <c r="U444" s="166">
        <v>0</v>
      </c>
      <c r="V444" s="166">
        <v>0</v>
      </c>
      <c r="W444" s="166">
        <v>0</v>
      </c>
      <c r="X444" s="166"/>
      <c r="Y444" s="167">
        <v>233</v>
      </c>
    </row>
    <row r="445" spans="1:25" ht="12" customHeight="1" x14ac:dyDescent="0.2">
      <c r="A445" s="149"/>
      <c r="C445" s="186"/>
      <c r="D445" s="183" t="s">
        <v>283</v>
      </c>
      <c r="E445" s="166">
        <v>1</v>
      </c>
      <c r="F445" s="166">
        <v>1</v>
      </c>
      <c r="G445" s="166">
        <v>0</v>
      </c>
      <c r="H445" s="166">
        <v>1</v>
      </c>
      <c r="I445" s="166">
        <v>1</v>
      </c>
      <c r="J445" s="166">
        <v>0</v>
      </c>
      <c r="K445" s="166">
        <v>0</v>
      </c>
      <c r="L445" s="166">
        <v>0</v>
      </c>
      <c r="M445" s="166">
        <v>0</v>
      </c>
      <c r="N445" s="166">
        <v>0</v>
      </c>
      <c r="O445" s="166">
        <v>0</v>
      </c>
      <c r="P445" s="166">
        <v>0</v>
      </c>
      <c r="Q445" s="166">
        <v>0</v>
      </c>
      <c r="R445" s="166">
        <v>0</v>
      </c>
      <c r="S445" s="166">
        <v>0</v>
      </c>
      <c r="T445" s="166">
        <v>1</v>
      </c>
      <c r="U445" s="166">
        <v>0</v>
      </c>
      <c r="V445" s="166">
        <v>0</v>
      </c>
      <c r="W445" s="166">
        <v>0</v>
      </c>
      <c r="X445" s="166"/>
      <c r="Y445" s="167"/>
    </row>
    <row r="446" spans="1:25" ht="5.0999999999999996" customHeight="1" x14ac:dyDescent="0.2">
      <c r="A446" s="149"/>
      <c r="C446" s="149"/>
      <c r="D446" s="183"/>
      <c r="E446" s="166"/>
      <c r="F446" s="166"/>
      <c r="G446" s="166"/>
      <c r="H446" s="166"/>
      <c r="I446" s="166"/>
      <c r="J446" s="166"/>
      <c r="K446" s="166"/>
      <c r="L446" s="166"/>
      <c r="M446" s="166"/>
      <c r="N446" s="166"/>
      <c r="O446" s="166"/>
      <c r="P446" s="166"/>
      <c r="Q446" s="166"/>
      <c r="R446" s="166"/>
      <c r="S446" s="166"/>
      <c r="T446" s="166"/>
      <c r="U446" s="166"/>
      <c r="V446" s="166"/>
      <c r="W446" s="166"/>
      <c r="X446" s="166"/>
      <c r="Y446" s="167"/>
    </row>
    <row r="447" spans="1:25" ht="12" customHeight="1" x14ac:dyDescent="0.2">
      <c r="A447" s="149">
        <v>234</v>
      </c>
      <c r="C447" s="149" t="s">
        <v>625</v>
      </c>
      <c r="D447" s="183" t="s">
        <v>282</v>
      </c>
      <c r="E447" s="166">
        <v>2</v>
      </c>
      <c r="F447" s="166">
        <v>2</v>
      </c>
      <c r="G447" s="166">
        <v>1</v>
      </c>
      <c r="H447" s="166">
        <v>1</v>
      </c>
      <c r="I447" s="166">
        <v>0</v>
      </c>
      <c r="J447" s="166">
        <v>0</v>
      </c>
      <c r="K447" s="166">
        <v>0</v>
      </c>
      <c r="L447" s="166">
        <v>1</v>
      </c>
      <c r="M447" s="166">
        <v>0</v>
      </c>
      <c r="N447" s="166">
        <v>0</v>
      </c>
      <c r="O447" s="166">
        <v>0</v>
      </c>
      <c r="P447" s="166">
        <v>0</v>
      </c>
      <c r="Q447" s="166">
        <v>0</v>
      </c>
      <c r="R447" s="166">
        <v>0</v>
      </c>
      <c r="S447" s="166">
        <v>0</v>
      </c>
      <c r="T447" s="166">
        <v>1</v>
      </c>
      <c r="U447" s="166">
        <v>0</v>
      </c>
      <c r="V447" s="166">
        <v>0</v>
      </c>
      <c r="W447" s="166">
        <v>0</v>
      </c>
      <c r="X447" s="166"/>
      <c r="Y447" s="167">
        <v>234</v>
      </c>
    </row>
    <row r="448" spans="1:25" ht="12" customHeight="1" x14ac:dyDescent="0.2">
      <c r="A448" s="149"/>
      <c r="C448" s="149"/>
      <c r="D448" s="183" t="s">
        <v>283</v>
      </c>
      <c r="E448" s="166">
        <v>1</v>
      </c>
      <c r="F448" s="166">
        <v>1</v>
      </c>
      <c r="G448" s="166">
        <v>0</v>
      </c>
      <c r="H448" s="166">
        <v>1</v>
      </c>
      <c r="I448" s="166">
        <v>0</v>
      </c>
      <c r="J448" s="166">
        <v>0</v>
      </c>
      <c r="K448" s="166">
        <v>0</v>
      </c>
      <c r="L448" s="166">
        <v>1</v>
      </c>
      <c r="M448" s="166">
        <v>0</v>
      </c>
      <c r="N448" s="166">
        <v>0</v>
      </c>
      <c r="O448" s="166">
        <v>0</v>
      </c>
      <c r="P448" s="166">
        <v>0</v>
      </c>
      <c r="Q448" s="166">
        <v>0</v>
      </c>
      <c r="R448" s="166">
        <v>0</v>
      </c>
      <c r="S448" s="166">
        <v>0</v>
      </c>
      <c r="T448" s="166">
        <v>1</v>
      </c>
      <c r="U448" s="166">
        <v>0</v>
      </c>
      <c r="V448" s="166">
        <v>0</v>
      </c>
      <c r="W448" s="166">
        <v>0</v>
      </c>
      <c r="X448" s="166"/>
      <c r="Y448" s="167"/>
    </row>
    <row r="449" spans="1:25" ht="5.0999999999999996" customHeight="1" x14ac:dyDescent="0.2">
      <c r="A449" s="149"/>
      <c r="C449" s="149"/>
      <c r="D449" s="183"/>
      <c r="E449" s="166"/>
      <c r="F449" s="166"/>
      <c r="G449" s="166"/>
      <c r="H449" s="166"/>
      <c r="I449" s="166"/>
      <c r="J449" s="166"/>
      <c r="K449" s="166"/>
      <c r="L449" s="166"/>
      <c r="M449" s="166"/>
      <c r="N449" s="166"/>
      <c r="O449" s="166"/>
      <c r="P449" s="166"/>
      <c r="Q449" s="166"/>
      <c r="R449" s="166"/>
      <c r="S449" s="166"/>
      <c r="T449" s="166"/>
      <c r="U449" s="166"/>
      <c r="V449" s="166"/>
      <c r="W449" s="166"/>
      <c r="X449" s="166"/>
      <c r="Y449" s="167"/>
    </row>
    <row r="450" spans="1:25" ht="12" customHeight="1" x14ac:dyDescent="0.2">
      <c r="A450" s="149">
        <v>235</v>
      </c>
      <c r="C450" s="149" t="s">
        <v>626</v>
      </c>
      <c r="D450" s="183" t="s">
        <v>282</v>
      </c>
      <c r="E450" s="166">
        <v>71</v>
      </c>
      <c r="F450" s="166">
        <v>69</v>
      </c>
      <c r="G450" s="166">
        <v>34</v>
      </c>
      <c r="H450" s="166">
        <v>35</v>
      </c>
      <c r="I450" s="166">
        <v>9</v>
      </c>
      <c r="J450" s="166">
        <v>7</v>
      </c>
      <c r="K450" s="166">
        <v>6</v>
      </c>
      <c r="L450" s="166">
        <v>13</v>
      </c>
      <c r="M450" s="166">
        <v>18</v>
      </c>
      <c r="N450" s="166">
        <v>4</v>
      </c>
      <c r="O450" s="166">
        <v>9</v>
      </c>
      <c r="P450" s="166">
        <v>5</v>
      </c>
      <c r="Q450" s="166">
        <v>0</v>
      </c>
      <c r="R450" s="166">
        <v>0</v>
      </c>
      <c r="S450" s="166">
        <v>0</v>
      </c>
      <c r="T450" s="166">
        <v>17</v>
      </c>
      <c r="U450" s="166">
        <v>0</v>
      </c>
      <c r="V450" s="166">
        <v>3</v>
      </c>
      <c r="W450" s="166">
        <v>11</v>
      </c>
      <c r="X450" s="166"/>
      <c r="Y450" s="167">
        <v>235</v>
      </c>
    </row>
    <row r="451" spans="1:25" ht="12" customHeight="1" x14ac:dyDescent="0.2">
      <c r="A451" s="149"/>
      <c r="C451" s="149"/>
      <c r="D451" s="183" t="s">
        <v>283</v>
      </c>
      <c r="E451" s="166">
        <v>40</v>
      </c>
      <c r="F451" s="166">
        <v>39</v>
      </c>
      <c r="G451" s="166">
        <v>20</v>
      </c>
      <c r="H451" s="166">
        <v>19</v>
      </c>
      <c r="I451" s="166">
        <v>3</v>
      </c>
      <c r="J451" s="166">
        <v>3</v>
      </c>
      <c r="K451" s="166">
        <v>2</v>
      </c>
      <c r="L451" s="166">
        <v>11</v>
      </c>
      <c r="M451" s="166">
        <v>13</v>
      </c>
      <c r="N451" s="166">
        <v>3</v>
      </c>
      <c r="O451" s="166">
        <v>5</v>
      </c>
      <c r="P451" s="166">
        <v>5</v>
      </c>
      <c r="Q451" s="166">
        <v>0</v>
      </c>
      <c r="R451" s="166">
        <v>0</v>
      </c>
      <c r="S451" s="166">
        <v>0</v>
      </c>
      <c r="T451" s="166">
        <v>6</v>
      </c>
      <c r="U451" s="166">
        <v>0</v>
      </c>
      <c r="V451" s="166">
        <v>2</v>
      </c>
      <c r="W451" s="166">
        <v>7</v>
      </c>
      <c r="X451" s="166"/>
      <c r="Y451" s="167"/>
    </row>
    <row r="452" spans="1:25" ht="5.0999999999999996" customHeight="1" x14ac:dyDescent="0.2">
      <c r="A452" s="149"/>
      <c r="C452" s="149"/>
      <c r="D452" s="183"/>
      <c r="E452" s="166"/>
      <c r="F452" s="166"/>
      <c r="G452" s="166"/>
      <c r="H452" s="166"/>
      <c r="I452" s="166"/>
      <c r="J452" s="166"/>
      <c r="K452" s="166"/>
      <c r="L452" s="166"/>
      <c r="M452" s="166"/>
      <c r="N452" s="166"/>
      <c r="O452" s="166"/>
      <c r="P452" s="166"/>
      <c r="Q452" s="166"/>
      <c r="R452" s="166"/>
      <c r="S452" s="166"/>
      <c r="T452" s="166"/>
      <c r="U452" s="166"/>
      <c r="V452" s="166"/>
      <c r="W452" s="166"/>
      <c r="X452" s="166"/>
      <c r="Y452" s="167"/>
    </row>
    <row r="453" spans="1:25" ht="12" customHeight="1" x14ac:dyDescent="0.2">
      <c r="A453" s="149">
        <v>236</v>
      </c>
      <c r="C453" s="149" t="s">
        <v>627</v>
      </c>
      <c r="D453" s="183" t="s">
        <v>282</v>
      </c>
      <c r="E453" s="166">
        <v>2</v>
      </c>
      <c r="F453" s="166">
        <v>2</v>
      </c>
      <c r="G453" s="166">
        <v>1</v>
      </c>
      <c r="H453" s="166">
        <v>1</v>
      </c>
      <c r="I453" s="166">
        <v>0</v>
      </c>
      <c r="J453" s="166">
        <v>0</v>
      </c>
      <c r="K453" s="166">
        <v>0</v>
      </c>
      <c r="L453" s="166">
        <v>1</v>
      </c>
      <c r="M453" s="166">
        <v>0</v>
      </c>
      <c r="N453" s="166">
        <v>0</v>
      </c>
      <c r="O453" s="166">
        <v>0</v>
      </c>
      <c r="P453" s="166">
        <v>0</v>
      </c>
      <c r="Q453" s="166">
        <v>0</v>
      </c>
      <c r="R453" s="166">
        <v>0</v>
      </c>
      <c r="S453" s="166">
        <v>0</v>
      </c>
      <c r="T453" s="166">
        <v>1</v>
      </c>
      <c r="U453" s="166">
        <v>0</v>
      </c>
      <c r="V453" s="166">
        <v>0</v>
      </c>
      <c r="W453" s="166">
        <v>0</v>
      </c>
      <c r="X453" s="166"/>
      <c r="Y453" s="167">
        <v>236</v>
      </c>
    </row>
    <row r="454" spans="1:25" ht="12" customHeight="1" x14ac:dyDescent="0.2">
      <c r="A454" s="149"/>
      <c r="C454" s="149"/>
      <c r="D454" s="183" t="s">
        <v>283</v>
      </c>
      <c r="E454" s="166">
        <v>2</v>
      </c>
      <c r="F454" s="166">
        <v>2</v>
      </c>
      <c r="G454" s="166">
        <v>1</v>
      </c>
      <c r="H454" s="166">
        <v>1</v>
      </c>
      <c r="I454" s="166">
        <v>0</v>
      </c>
      <c r="J454" s="166">
        <v>0</v>
      </c>
      <c r="K454" s="166">
        <v>0</v>
      </c>
      <c r="L454" s="166">
        <v>1</v>
      </c>
      <c r="M454" s="166">
        <v>0</v>
      </c>
      <c r="N454" s="166">
        <v>0</v>
      </c>
      <c r="O454" s="166">
        <v>0</v>
      </c>
      <c r="P454" s="166">
        <v>0</v>
      </c>
      <c r="Q454" s="166">
        <v>0</v>
      </c>
      <c r="R454" s="166">
        <v>0</v>
      </c>
      <c r="S454" s="166">
        <v>0</v>
      </c>
      <c r="T454" s="166">
        <v>1</v>
      </c>
      <c r="U454" s="166">
        <v>0</v>
      </c>
      <c r="V454" s="166">
        <v>0</v>
      </c>
      <c r="W454" s="166">
        <v>0</v>
      </c>
      <c r="X454" s="166"/>
      <c r="Y454" s="167"/>
    </row>
    <row r="455" spans="1:25" ht="5.0999999999999996" customHeight="1" x14ac:dyDescent="0.2">
      <c r="A455" s="149"/>
      <c r="C455" s="149"/>
      <c r="D455" s="183"/>
      <c r="E455" s="166"/>
      <c r="F455" s="166"/>
      <c r="G455" s="166"/>
      <c r="H455" s="166"/>
      <c r="I455" s="166"/>
      <c r="J455" s="166"/>
      <c r="K455" s="166"/>
      <c r="L455" s="166"/>
      <c r="M455" s="166"/>
      <c r="N455" s="166"/>
      <c r="O455" s="166"/>
      <c r="P455" s="166"/>
      <c r="Q455" s="166"/>
      <c r="R455" s="166"/>
      <c r="S455" s="166"/>
      <c r="T455" s="166"/>
      <c r="U455" s="166"/>
      <c r="V455" s="166"/>
      <c r="W455" s="166"/>
      <c r="X455" s="166"/>
      <c r="Y455" s="167"/>
    </row>
    <row r="456" spans="1:25" ht="12" customHeight="1" x14ac:dyDescent="0.2">
      <c r="A456" s="149" t="s">
        <v>628</v>
      </c>
      <c r="C456" s="149" t="s">
        <v>629</v>
      </c>
      <c r="D456" s="183" t="s">
        <v>282</v>
      </c>
      <c r="E456" s="166">
        <v>2</v>
      </c>
      <c r="F456" s="166">
        <v>1</v>
      </c>
      <c r="G456" s="166">
        <v>1</v>
      </c>
      <c r="H456" s="166">
        <v>0</v>
      </c>
      <c r="I456" s="166">
        <v>0</v>
      </c>
      <c r="J456" s="166">
        <v>0</v>
      </c>
      <c r="K456" s="166">
        <v>0</v>
      </c>
      <c r="L456" s="166">
        <v>0</v>
      </c>
      <c r="M456" s="166">
        <v>0</v>
      </c>
      <c r="N456" s="166">
        <v>0</v>
      </c>
      <c r="O456" s="166">
        <v>0</v>
      </c>
      <c r="P456" s="166">
        <v>0</v>
      </c>
      <c r="Q456" s="166">
        <v>0</v>
      </c>
      <c r="R456" s="166">
        <v>0</v>
      </c>
      <c r="S456" s="166">
        <v>0</v>
      </c>
      <c r="T456" s="166">
        <v>0</v>
      </c>
      <c r="U456" s="166">
        <v>0</v>
      </c>
      <c r="V456" s="166">
        <v>0</v>
      </c>
      <c r="W456" s="166">
        <v>0</v>
      </c>
      <c r="X456" s="166"/>
      <c r="Y456" s="167" t="s">
        <v>630</v>
      </c>
    </row>
    <row r="457" spans="1:25" ht="12" customHeight="1" x14ac:dyDescent="0.2">
      <c r="A457" s="149"/>
      <c r="C457" s="149"/>
      <c r="D457" s="183" t="s">
        <v>283</v>
      </c>
      <c r="E457" s="166">
        <v>2</v>
      </c>
      <c r="F457" s="166">
        <v>1</v>
      </c>
      <c r="G457" s="166">
        <v>1</v>
      </c>
      <c r="H457" s="166">
        <v>0</v>
      </c>
      <c r="I457" s="166">
        <v>0</v>
      </c>
      <c r="J457" s="166">
        <v>0</v>
      </c>
      <c r="K457" s="166">
        <v>0</v>
      </c>
      <c r="L457" s="166">
        <v>0</v>
      </c>
      <c r="M457" s="166">
        <v>0</v>
      </c>
      <c r="N457" s="166">
        <v>0</v>
      </c>
      <c r="O457" s="166">
        <v>0</v>
      </c>
      <c r="P457" s="166">
        <v>0</v>
      </c>
      <c r="Q457" s="166">
        <v>0</v>
      </c>
      <c r="R457" s="166">
        <v>0</v>
      </c>
      <c r="S457" s="166">
        <v>0</v>
      </c>
      <c r="T457" s="166">
        <v>0</v>
      </c>
      <c r="U457" s="166">
        <v>0</v>
      </c>
      <c r="V457" s="166">
        <v>0</v>
      </c>
      <c r="W457" s="166">
        <v>0</v>
      </c>
      <c r="X457" s="166"/>
      <c r="Y457" s="167"/>
    </row>
    <row r="458" spans="1:25" ht="5.0999999999999996" customHeight="1" x14ac:dyDescent="0.2">
      <c r="A458" s="149"/>
      <c r="C458" s="149"/>
      <c r="D458" s="183"/>
      <c r="E458" s="166"/>
      <c r="F458" s="166"/>
      <c r="G458" s="166"/>
      <c r="H458" s="166"/>
      <c r="I458" s="166"/>
      <c r="J458" s="166"/>
      <c r="K458" s="166"/>
      <c r="L458" s="166"/>
      <c r="M458" s="166"/>
      <c r="N458" s="166"/>
      <c r="O458" s="166"/>
      <c r="P458" s="166"/>
      <c r="Q458" s="166"/>
      <c r="R458" s="166"/>
      <c r="S458" s="166"/>
      <c r="T458" s="166"/>
      <c r="U458" s="166"/>
      <c r="V458" s="166"/>
      <c r="W458" s="166"/>
      <c r="X458" s="166"/>
      <c r="Y458" s="167"/>
    </row>
    <row r="459" spans="1:25" ht="12" customHeight="1" x14ac:dyDescent="0.2">
      <c r="A459" s="149">
        <v>238</v>
      </c>
      <c r="C459" s="149" t="s">
        <v>631</v>
      </c>
      <c r="D459" s="183" t="s">
        <v>282</v>
      </c>
      <c r="E459" s="166">
        <v>400</v>
      </c>
      <c r="F459" s="166">
        <v>392</v>
      </c>
      <c r="G459" s="166">
        <v>195</v>
      </c>
      <c r="H459" s="166">
        <v>197</v>
      </c>
      <c r="I459" s="166">
        <v>55</v>
      </c>
      <c r="J459" s="166">
        <v>25</v>
      </c>
      <c r="K459" s="166">
        <v>37</v>
      </c>
      <c r="L459" s="166">
        <v>80</v>
      </c>
      <c r="M459" s="166">
        <v>96</v>
      </c>
      <c r="N459" s="166">
        <v>12</v>
      </c>
      <c r="O459" s="166">
        <v>40</v>
      </c>
      <c r="P459" s="166">
        <v>29</v>
      </c>
      <c r="Q459" s="166">
        <v>15</v>
      </c>
      <c r="R459" s="166">
        <v>6</v>
      </c>
      <c r="S459" s="166">
        <v>0</v>
      </c>
      <c r="T459" s="166">
        <v>91</v>
      </c>
      <c r="U459" s="166">
        <v>4</v>
      </c>
      <c r="V459" s="166">
        <v>10</v>
      </c>
      <c r="W459" s="166">
        <v>55</v>
      </c>
      <c r="X459" s="166"/>
      <c r="Y459" s="167">
        <v>238</v>
      </c>
    </row>
    <row r="460" spans="1:25" ht="12" customHeight="1" x14ac:dyDescent="0.2">
      <c r="A460" s="149"/>
      <c r="C460" s="149"/>
      <c r="D460" s="183" t="s">
        <v>283</v>
      </c>
      <c r="E460" s="166">
        <v>357</v>
      </c>
      <c r="F460" s="166">
        <v>351</v>
      </c>
      <c r="G460" s="166">
        <v>169</v>
      </c>
      <c r="H460" s="166">
        <v>182</v>
      </c>
      <c r="I460" s="166">
        <v>48</v>
      </c>
      <c r="J460" s="166">
        <v>24</v>
      </c>
      <c r="K460" s="166">
        <v>33</v>
      </c>
      <c r="L460" s="166">
        <v>77</v>
      </c>
      <c r="M460" s="166">
        <v>92</v>
      </c>
      <c r="N460" s="166">
        <v>11</v>
      </c>
      <c r="O460" s="166">
        <v>38</v>
      </c>
      <c r="P460" s="166">
        <v>28</v>
      </c>
      <c r="Q460" s="166">
        <v>15</v>
      </c>
      <c r="R460" s="166">
        <v>6</v>
      </c>
      <c r="S460" s="166">
        <v>0</v>
      </c>
      <c r="T460" s="166">
        <v>80</v>
      </c>
      <c r="U460" s="166">
        <v>4</v>
      </c>
      <c r="V460" s="166">
        <v>10</v>
      </c>
      <c r="W460" s="166">
        <v>52</v>
      </c>
      <c r="X460" s="166"/>
      <c r="Y460" s="167"/>
    </row>
    <row r="461" spans="1:25" ht="5.0999999999999996" customHeight="1" x14ac:dyDescent="0.2">
      <c r="A461" s="149"/>
      <c r="C461" s="149"/>
      <c r="D461" s="183"/>
      <c r="E461" s="166"/>
      <c r="F461" s="166"/>
      <c r="G461" s="166"/>
      <c r="H461" s="166"/>
      <c r="I461" s="166"/>
      <c r="J461" s="166"/>
      <c r="K461" s="166"/>
      <c r="L461" s="166"/>
      <c r="M461" s="166"/>
      <c r="N461" s="166"/>
      <c r="O461" s="166"/>
      <c r="P461" s="166"/>
      <c r="Q461" s="166"/>
      <c r="R461" s="166"/>
      <c r="S461" s="166"/>
      <c r="T461" s="166"/>
      <c r="U461" s="166"/>
      <c r="V461" s="166"/>
      <c r="W461" s="166"/>
      <c r="X461" s="166"/>
      <c r="Y461" s="167"/>
    </row>
    <row r="462" spans="1:25" ht="12" customHeight="1" x14ac:dyDescent="0.2">
      <c r="A462" s="149">
        <v>239</v>
      </c>
      <c r="C462" s="149" t="s">
        <v>632</v>
      </c>
      <c r="D462" s="183" t="s">
        <v>282</v>
      </c>
      <c r="E462" s="166">
        <v>207</v>
      </c>
      <c r="F462" s="166">
        <v>198</v>
      </c>
      <c r="G462" s="166">
        <v>97</v>
      </c>
      <c r="H462" s="166">
        <v>101</v>
      </c>
      <c r="I462" s="166">
        <v>27</v>
      </c>
      <c r="J462" s="166">
        <v>18</v>
      </c>
      <c r="K462" s="166">
        <v>17</v>
      </c>
      <c r="L462" s="166">
        <v>39</v>
      </c>
      <c r="M462" s="166">
        <v>41</v>
      </c>
      <c r="N462" s="166">
        <v>4</v>
      </c>
      <c r="O462" s="166">
        <v>17</v>
      </c>
      <c r="P462" s="166">
        <v>11</v>
      </c>
      <c r="Q462" s="166">
        <v>9</v>
      </c>
      <c r="R462" s="166">
        <v>2</v>
      </c>
      <c r="S462" s="166">
        <v>0</v>
      </c>
      <c r="T462" s="166">
        <v>54</v>
      </c>
      <c r="U462" s="166">
        <v>4</v>
      </c>
      <c r="V462" s="166">
        <v>4</v>
      </c>
      <c r="W462" s="166">
        <v>23</v>
      </c>
      <c r="X462" s="166"/>
      <c r="Y462" s="167">
        <v>239</v>
      </c>
    </row>
    <row r="463" spans="1:25" ht="12" customHeight="1" x14ac:dyDescent="0.2">
      <c r="A463" s="149"/>
      <c r="C463" s="149"/>
      <c r="D463" s="183" t="s">
        <v>283</v>
      </c>
      <c r="E463" s="166">
        <v>174</v>
      </c>
      <c r="F463" s="166">
        <v>166</v>
      </c>
      <c r="G463" s="166">
        <v>77</v>
      </c>
      <c r="H463" s="166">
        <v>89</v>
      </c>
      <c r="I463" s="166">
        <v>22</v>
      </c>
      <c r="J463" s="166">
        <v>15</v>
      </c>
      <c r="K463" s="166">
        <v>16</v>
      </c>
      <c r="L463" s="166">
        <v>36</v>
      </c>
      <c r="M463" s="166">
        <v>38</v>
      </c>
      <c r="N463" s="166">
        <v>3</v>
      </c>
      <c r="O463" s="166">
        <v>15</v>
      </c>
      <c r="P463" s="166">
        <v>11</v>
      </c>
      <c r="Q463" s="166">
        <v>9</v>
      </c>
      <c r="R463" s="166">
        <v>2</v>
      </c>
      <c r="S463" s="166">
        <v>0</v>
      </c>
      <c r="T463" s="166">
        <v>45</v>
      </c>
      <c r="U463" s="166">
        <v>4</v>
      </c>
      <c r="V463" s="166">
        <v>4</v>
      </c>
      <c r="W463" s="166">
        <v>20</v>
      </c>
      <c r="X463" s="166"/>
      <c r="Y463" s="167"/>
    </row>
    <row r="464" spans="1:25" ht="5.0999999999999996" customHeight="1" x14ac:dyDescent="0.2">
      <c r="A464" s="149"/>
      <c r="C464" s="149"/>
      <c r="D464" s="183"/>
      <c r="E464" s="166"/>
      <c r="F464" s="166"/>
      <c r="G464" s="166"/>
      <c r="H464" s="166"/>
      <c r="I464" s="166"/>
      <c r="J464" s="166"/>
      <c r="K464" s="166"/>
      <c r="L464" s="166"/>
      <c r="M464" s="166"/>
      <c r="N464" s="166"/>
      <c r="O464" s="166"/>
      <c r="P464" s="166"/>
      <c r="Q464" s="166"/>
      <c r="R464" s="166"/>
      <c r="S464" s="166"/>
      <c r="T464" s="166"/>
      <c r="U464" s="166"/>
      <c r="V464" s="166"/>
      <c r="W464" s="166"/>
      <c r="X464" s="166"/>
      <c r="Y464" s="167"/>
    </row>
    <row r="465" spans="1:25" ht="12" customHeight="1" x14ac:dyDescent="0.2">
      <c r="A465" s="149" t="s">
        <v>633</v>
      </c>
      <c r="C465" s="149" t="s">
        <v>634</v>
      </c>
      <c r="D465" s="183" t="s">
        <v>282</v>
      </c>
      <c r="E465" s="166">
        <v>58</v>
      </c>
      <c r="F465" s="166">
        <v>52</v>
      </c>
      <c r="G465" s="166">
        <v>10</v>
      </c>
      <c r="H465" s="166">
        <v>42</v>
      </c>
      <c r="I465" s="166">
        <v>7</v>
      </c>
      <c r="J465" s="166">
        <v>8</v>
      </c>
      <c r="K465" s="166">
        <v>4</v>
      </c>
      <c r="L465" s="166">
        <v>23</v>
      </c>
      <c r="M465" s="166">
        <v>21</v>
      </c>
      <c r="N465" s="166">
        <v>2</v>
      </c>
      <c r="O465" s="166">
        <v>7</v>
      </c>
      <c r="P465" s="166">
        <v>6</v>
      </c>
      <c r="Q465" s="166">
        <v>6</v>
      </c>
      <c r="R465" s="166">
        <v>5</v>
      </c>
      <c r="S465" s="166">
        <v>0</v>
      </c>
      <c r="T465" s="166">
        <v>16</v>
      </c>
      <c r="U465" s="166">
        <v>0</v>
      </c>
      <c r="V465" s="166">
        <v>3</v>
      </c>
      <c r="W465" s="166">
        <v>11</v>
      </c>
      <c r="X465" s="166"/>
      <c r="Y465" s="167" t="s">
        <v>633</v>
      </c>
    </row>
    <row r="466" spans="1:25" ht="12" customHeight="1" x14ac:dyDescent="0.2">
      <c r="A466" s="149"/>
      <c r="C466" s="149"/>
      <c r="D466" s="183" t="s">
        <v>283</v>
      </c>
      <c r="E466" s="166">
        <v>55</v>
      </c>
      <c r="F466" s="166">
        <v>49</v>
      </c>
      <c r="G466" s="166">
        <v>9</v>
      </c>
      <c r="H466" s="166">
        <v>40</v>
      </c>
      <c r="I466" s="166">
        <v>7</v>
      </c>
      <c r="J466" s="166">
        <v>6</v>
      </c>
      <c r="K466" s="166">
        <v>4</v>
      </c>
      <c r="L466" s="166">
        <v>23</v>
      </c>
      <c r="M466" s="166">
        <v>20</v>
      </c>
      <c r="N466" s="166">
        <v>1</v>
      </c>
      <c r="O466" s="166">
        <v>7</v>
      </c>
      <c r="P466" s="166">
        <v>6</v>
      </c>
      <c r="Q466" s="166">
        <v>6</v>
      </c>
      <c r="R466" s="166">
        <v>5</v>
      </c>
      <c r="S466" s="166">
        <v>0</v>
      </c>
      <c r="T466" s="166">
        <v>15</v>
      </c>
      <c r="U466" s="166">
        <v>0</v>
      </c>
      <c r="V466" s="166">
        <v>3</v>
      </c>
      <c r="W466" s="166">
        <v>10</v>
      </c>
      <c r="X466" s="166"/>
      <c r="Y466" s="167"/>
    </row>
    <row r="467" spans="1:25" ht="5.0999999999999996" customHeight="1" x14ac:dyDescent="0.2">
      <c r="A467" s="149"/>
      <c r="C467" s="149"/>
      <c r="D467" s="183"/>
      <c r="E467" s="166"/>
      <c r="F467" s="166"/>
      <c r="G467" s="166"/>
      <c r="H467" s="166"/>
      <c r="I467" s="166"/>
      <c r="J467" s="166"/>
      <c r="K467" s="166"/>
      <c r="L467" s="166"/>
      <c r="M467" s="166"/>
      <c r="N467" s="166"/>
      <c r="O467" s="166"/>
      <c r="P467" s="166"/>
      <c r="Q467" s="166"/>
      <c r="R467" s="166"/>
      <c r="S467" s="166"/>
      <c r="T467" s="166"/>
      <c r="U467" s="166"/>
      <c r="V467" s="166"/>
      <c r="W467" s="166"/>
      <c r="X467" s="166"/>
      <c r="Y467" s="167"/>
    </row>
    <row r="468" spans="1:25" ht="12" customHeight="1" x14ac:dyDescent="0.2">
      <c r="A468" s="149" t="s">
        <v>635</v>
      </c>
      <c r="C468" s="149" t="s">
        <v>636</v>
      </c>
      <c r="D468" s="183" t="s">
        <v>282</v>
      </c>
      <c r="E468" s="166">
        <v>22</v>
      </c>
      <c r="F468" s="166">
        <v>20</v>
      </c>
      <c r="G468" s="166">
        <v>7</v>
      </c>
      <c r="H468" s="166">
        <v>13</v>
      </c>
      <c r="I468" s="166">
        <v>2</v>
      </c>
      <c r="J468" s="166">
        <v>1</v>
      </c>
      <c r="K468" s="166">
        <v>1</v>
      </c>
      <c r="L468" s="166">
        <v>9</v>
      </c>
      <c r="M468" s="166">
        <v>10</v>
      </c>
      <c r="N468" s="166">
        <v>2</v>
      </c>
      <c r="O468" s="166">
        <v>2</v>
      </c>
      <c r="P468" s="166">
        <v>3</v>
      </c>
      <c r="Q468" s="166">
        <v>3</v>
      </c>
      <c r="R468" s="166">
        <v>1</v>
      </c>
      <c r="S468" s="166">
        <v>0</v>
      </c>
      <c r="T468" s="166">
        <v>2</v>
      </c>
      <c r="U468" s="166">
        <v>0</v>
      </c>
      <c r="V468" s="166">
        <v>1</v>
      </c>
      <c r="W468" s="166">
        <v>4</v>
      </c>
      <c r="X468" s="166"/>
      <c r="Y468" s="167" t="s">
        <v>635</v>
      </c>
    </row>
    <row r="469" spans="1:25" ht="12" customHeight="1" x14ac:dyDescent="0.2">
      <c r="A469" s="149"/>
      <c r="C469" s="149"/>
      <c r="D469" s="183" t="s">
        <v>283</v>
      </c>
      <c r="E469" s="166">
        <v>20</v>
      </c>
      <c r="F469" s="166">
        <v>19</v>
      </c>
      <c r="G469" s="166">
        <v>6</v>
      </c>
      <c r="H469" s="166">
        <v>13</v>
      </c>
      <c r="I469" s="166">
        <v>2</v>
      </c>
      <c r="J469" s="166">
        <v>1</v>
      </c>
      <c r="K469" s="166">
        <v>1</v>
      </c>
      <c r="L469" s="166">
        <v>9</v>
      </c>
      <c r="M469" s="166">
        <v>10</v>
      </c>
      <c r="N469" s="166">
        <v>2</v>
      </c>
      <c r="O469" s="166">
        <v>2</v>
      </c>
      <c r="P469" s="166">
        <v>3</v>
      </c>
      <c r="Q469" s="166">
        <v>3</v>
      </c>
      <c r="R469" s="166">
        <v>1</v>
      </c>
      <c r="S469" s="166">
        <v>0</v>
      </c>
      <c r="T469" s="166">
        <v>2</v>
      </c>
      <c r="U469" s="166">
        <v>0</v>
      </c>
      <c r="V469" s="166">
        <v>1</v>
      </c>
      <c r="W469" s="166">
        <v>4</v>
      </c>
      <c r="X469" s="166"/>
      <c r="Y469" s="167"/>
    </row>
    <row r="470" spans="1:25" ht="5.0999999999999996" customHeight="1" x14ac:dyDescent="0.2">
      <c r="A470" s="149"/>
      <c r="C470" s="149"/>
      <c r="D470" s="183"/>
      <c r="E470" s="166"/>
      <c r="F470" s="166"/>
      <c r="G470" s="166"/>
      <c r="H470" s="166"/>
      <c r="I470" s="166"/>
      <c r="J470" s="166"/>
      <c r="K470" s="166"/>
      <c r="L470" s="166"/>
      <c r="M470" s="166"/>
      <c r="N470" s="166"/>
      <c r="O470" s="166"/>
      <c r="P470" s="166"/>
      <c r="Q470" s="166"/>
      <c r="R470" s="166"/>
      <c r="S470" s="166"/>
      <c r="T470" s="166"/>
      <c r="U470" s="166"/>
      <c r="V470" s="166"/>
      <c r="W470" s="166"/>
      <c r="X470" s="166"/>
      <c r="Y470" s="167"/>
    </row>
    <row r="471" spans="1:25" ht="12" customHeight="1" x14ac:dyDescent="0.2">
      <c r="A471" s="149" t="s">
        <v>637</v>
      </c>
      <c r="C471" s="149" t="s">
        <v>638</v>
      </c>
      <c r="D471" s="183" t="s">
        <v>282</v>
      </c>
      <c r="E471" s="166">
        <v>5625</v>
      </c>
      <c r="F471" s="166">
        <v>5368</v>
      </c>
      <c r="G471" s="166">
        <v>2875</v>
      </c>
      <c r="H471" s="166">
        <v>2493</v>
      </c>
      <c r="I471" s="166">
        <v>628</v>
      </c>
      <c r="J471" s="166">
        <v>359</v>
      </c>
      <c r="K471" s="166">
        <v>396</v>
      </c>
      <c r="L471" s="166">
        <v>1110</v>
      </c>
      <c r="M471" s="166">
        <v>1145</v>
      </c>
      <c r="N471" s="166">
        <v>133</v>
      </c>
      <c r="O471" s="166">
        <v>455</v>
      </c>
      <c r="P471" s="166">
        <v>357</v>
      </c>
      <c r="Q471" s="166">
        <v>200</v>
      </c>
      <c r="R471" s="166">
        <v>86</v>
      </c>
      <c r="S471" s="166">
        <v>2</v>
      </c>
      <c r="T471" s="166">
        <v>1188</v>
      </c>
      <c r="U471" s="166">
        <v>72</v>
      </c>
      <c r="V471" s="166">
        <v>126</v>
      </c>
      <c r="W471" s="166">
        <v>617</v>
      </c>
      <c r="X471" s="166"/>
      <c r="Y471" s="167" t="s">
        <v>639</v>
      </c>
    </row>
    <row r="472" spans="1:25" ht="12" customHeight="1" x14ac:dyDescent="0.2">
      <c r="A472" s="149"/>
      <c r="C472" s="149"/>
      <c r="D472" s="183" t="s">
        <v>283</v>
      </c>
      <c r="E472" s="166">
        <v>5238</v>
      </c>
      <c r="F472" s="166">
        <v>5000</v>
      </c>
      <c r="G472" s="166">
        <v>2625</v>
      </c>
      <c r="H472" s="166">
        <v>2375</v>
      </c>
      <c r="I472" s="166">
        <v>588</v>
      </c>
      <c r="J472" s="166">
        <v>342</v>
      </c>
      <c r="K472" s="166">
        <v>377</v>
      </c>
      <c r="L472" s="166">
        <v>1068</v>
      </c>
      <c r="M472" s="166">
        <v>1106</v>
      </c>
      <c r="N472" s="166">
        <v>126</v>
      </c>
      <c r="O472" s="166">
        <v>440</v>
      </c>
      <c r="P472" s="166">
        <v>343</v>
      </c>
      <c r="Q472" s="166">
        <v>197</v>
      </c>
      <c r="R472" s="166">
        <v>83</v>
      </c>
      <c r="S472" s="166">
        <v>2</v>
      </c>
      <c r="T472" s="166">
        <v>1118</v>
      </c>
      <c r="U472" s="166">
        <v>66</v>
      </c>
      <c r="V472" s="166">
        <v>118</v>
      </c>
      <c r="W472" s="166">
        <v>592</v>
      </c>
      <c r="X472" s="166"/>
      <c r="Y472" s="167"/>
    </row>
    <row r="473" spans="1:25" ht="5.0999999999999996" customHeight="1" x14ac:dyDescent="0.2">
      <c r="A473" s="149"/>
      <c r="C473" s="149"/>
      <c r="D473" s="183"/>
      <c r="E473" s="166"/>
      <c r="F473" s="166"/>
      <c r="G473" s="166"/>
      <c r="H473" s="166"/>
      <c r="I473" s="166"/>
      <c r="J473" s="166"/>
      <c r="K473" s="166"/>
      <c r="L473" s="166"/>
      <c r="M473" s="166"/>
      <c r="N473" s="166"/>
      <c r="O473" s="166"/>
      <c r="P473" s="166"/>
      <c r="Q473" s="166"/>
      <c r="R473" s="166"/>
      <c r="S473" s="166"/>
      <c r="T473" s="166"/>
      <c r="U473" s="166"/>
      <c r="V473" s="166"/>
      <c r="W473" s="166"/>
      <c r="X473" s="166"/>
      <c r="Y473" s="167"/>
    </row>
    <row r="474" spans="1:25" ht="12" customHeight="1" x14ac:dyDescent="0.2">
      <c r="A474" s="149" t="s">
        <v>640</v>
      </c>
      <c r="C474" s="149" t="s">
        <v>641</v>
      </c>
      <c r="D474" s="183" t="s">
        <v>282</v>
      </c>
      <c r="E474" s="166">
        <v>7</v>
      </c>
      <c r="F474" s="166">
        <v>7</v>
      </c>
      <c r="G474" s="166">
        <v>3</v>
      </c>
      <c r="H474" s="166">
        <v>4</v>
      </c>
      <c r="I474" s="166">
        <v>1</v>
      </c>
      <c r="J474" s="166">
        <v>0</v>
      </c>
      <c r="K474" s="166">
        <v>2</v>
      </c>
      <c r="L474" s="166">
        <v>1</v>
      </c>
      <c r="M474" s="166">
        <v>1</v>
      </c>
      <c r="N474" s="166">
        <v>0</v>
      </c>
      <c r="O474" s="166">
        <v>0</v>
      </c>
      <c r="P474" s="166">
        <v>1</v>
      </c>
      <c r="Q474" s="166">
        <v>0</v>
      </c>
      <c r="R474" s="166">
        <v>1</v>
      </c>
      <c r="S474" s="166">
        <v>0</v>
      </c>
      <c r="T474" s="166">
        <v>2</v>
      </c>
      <c r="U474" s="166">
        <v>0</v>
      </c>
      <c r="V474" s="166">
        <v>0</v>
      </c>
      <c r="W474" s="166">
        <v>1</v>
      </c>
      <c r="X474" s="166"/>
      <c r="Y474" s="167" t="s">
        <v>642</v>
      </c>
    </row>
    <row r="475" spans="1:25" ht="12" customHeight="1" x14ac:dyDescent="0.2">
      <c r="A475" s="149"/>
      <c r="C475" s="186" t="s">
        <v>643</v>
      </c>
      <c r="D475" s="183" t="s">
        <v>283</v>
      </c>
      <c r="E475" s="166">
        <v>6</v>
      </c>
      <c r="F475" s="166">
        <v>6</v>
      </c>
      <c r="G475" s="166">
        <v>2</v>
      </c>
      <c r="H475" s="166">
        <v>4</v>
      </c>
      <c r="I475" s="166">
        <v>1</v>
      </c>
      <c r="J475" s="166">
        <v>0</v>
      </c>
      <c r="K475" s="166">
        <v>2</v>
      </c>
      <c r="L475" s="166">
        <v>1</v>
      </c>
      <c r="M475" s="166">
        <v>1</v>
      </c>
      <c r="N475" s="166">
        <v>0</v>
      </c>
      <c r="O475" s="166">
        <v>0</v>
      </c>
      <c r="P475" s="166">
        <v>1</v>
      </c>
      <c r="Q475" s="166">
        <v>0</v>
      </c>
      <c r="R475" s="166">
        <v>1</v>
      </c>
      <c r="S475" s="166">
        <v>0</v>
      </c>
      <c r="T475" s="166">
        <v>2</v>
      </c>
      <c r="U475" s="166">
        <v>0</v>
      </c>
      <c r="V475" s="166">
        <v>0</v>
      </c>
      <c r="W475" s="166">
        <v>1</v>
      </c>
      <c r="X475" s="166"/>
      <c r="Y475" s="167"/>
    </row>
    <row r="476" spans="1:25" ht="5.0999999999999996" customHeight="1" x14ac:dyDescent="0.2">
      <c r="A476" s="149"/>
      <c r="C476" s="149"/>
      <c r="D476" s="183"/>
      <c r="E476" s="166"/>
      <c r="F476" s="166"/>
      <c r="G476" s="166"/>
      <c r="H476" s="166"/>
      <c r="I476" s="166"/>
      <c r="J476" s="166"/>
      <c r="K476" s="166"/>
      <c r="L476" s="166"/>
      <c r="M476" s="166"/>
      <c r="N476" s="166"/>
      <c r="O476" s="166"/>
      <c r="P476" s="166"/>
      <c r="Q476" s="166"/>
      <c r="R476" s="166"/>
      <c r="S476" s="166"/>
      <c r="T476" s="166"/>
      <c r="U476" s="166"/>
      <c r="V476" s="166"/>
      <c r="W476" s="166"/>
      <c r="X476" s="166"/>
      <c r="Y476" s="167"/>
    </row>
    <row r="477" spans="1:25" ht="12" customHeight="1" x14ac:dyDescent="0.2">
      <c r="A477" s="149" t="s">
        <v>644</v>
      </c>
      <c r="C477" s="149" t="s">
        <v>645</v>
      </c>
      <c r="D477" s="183" t="s">
        <v>282</v>
      </c>
      <c r="E477" s="166">
        <v>6</v>
      </c>
      <c r="F477" s="166">
        <v>6</v>
      </c>
      <c r="G477" s="166">
        <v>2</v>
      </c>
      <c r="H477" s="166">
        <v>4</v>
      </c>
      <c r="I477" s="166">
        <v>2</v>
      </c>
      <c r="J477" s="166">
        <v>0</v>
      </c>
      <c r="K477" s="166">
        <v>0</v>
      </c>
      <c r="L477" s="166">
        <v>2</v>
      </c>
      <c r="M477" s="166">
        <v>2</v>
      </c>
      <c r="N477" s="166">
        <v>0</v>
      </c>
      <c r="O477" s="166">
        <v>2</v>
      </c>
      <c r="P477" s="166">
        <v>0</v>
      </c>
      <c r="Q477" s="166">
        <v>0</v>
      </c>
      <c r="R477" s="166">
        <v>0</v>
      </c>
      <c r="S477" s="166">
        <v>0</v>
      </c>
      <c r="T477" s="166">
        <v>2</v>
      </c>
      <c r="U477" s="166">
        <v>0</v>
      </c>
      <c r="V477" s="166">
        <v>0</v>
      </c>
      <c r="W477" s="166">
        <v>2</v>
      </c>
      <c r="X477" s="166"/>
      <c r="Y477" s="167" t="s">
        <v>642</v>
      </c>
    </row>
    <row r="478" spans="1:25" ht="12" customHeight="1" x14ac:dyDescent="0.2">
      <c r="A478" s="149"/>
      <c r="C478" s="186" t="s">
        <v>646</v>
      </c>
      <c r="D478" s="183" t="s">
        <v>283</v>
      </c>
      <c r="E478" s="166">
        <v>5</v>
      </c>
      <c r="F478" s="166">
        <v>5</v>
      </c>
      <c r="G478" s="166">
        <v>2</v>
      </c>
      <c r="H478" s="166">
        <v>3</v>
      </c>
      <c r="I478" s="166">
        <v>2</v>
      </c>
      <c r="J478" s="166">
        <v>0</v>
      </c>
      <c r="K478" s="166">
        <v>0</v>
      </c>
      <c r="L478" s="166">
        <v>1</v>
      </c>
      <c r="M478" s="166">
        <v>2</v>
      </c>
      <c r="N478" s="166">
        <v>0</v>
      </c>
      <c r="O478" s="166">
        <v>2</v>
      </c>
      <c r="P478" s="166">
        <v>0</v>
      </c>
      <c r="Q478" s="166">
        <v>0</v>
      </c>
      <c r="R478" s="166">
        <v>0</v>
      </c>
      <c r="S478" s="166">
        <v>0</v>
      </c>
      <c r="T478" s="166">
        <v>1</v>
      </c>
      <c r="U478" s="166">
        <v>0</v>
      </c>
      <c r="V478" s="166">
        <v>0</v>
      </c>
      <c r="W478" s="166">
        <v>2</v>
      </c>
      <c r="X478" s="166"/>
      <c r="Y478" s="167"/>
    </row>
    <row r="479" spans="1:25" ht="5.0999999999999996" customHeight="1" x14ac:dyDescent="0.2">
      <c r="A479" s="149"/>
      <c r="C479" s="149"/>
      <c r="D479" s="183"/>
      <c r="E479" s="166"/>
      <c r="F479" s="166"/>
      <c r="G479" s="166"/>
      <c r="H479" s="166"/>
      <c r="I479" s="166"/>
      <c r="J479" s="166"/>
      <c r="K479" s="166"/>
      <c r="L479" s="166"/>
      <c r="M479" s="166"/>
      <c r="N479" s="166"/>
      <c r="O479" s="166"/>
      <c r="P479" s="166"/>
      <c r="Q479" s="166"/>
      <c r="R479" s="166"/>
      <c r="S479" s="166"/>
      <c r="T479" s="166"/>
      <c r="U479" s="166"/>
      <c r="V479" s="166"/>
      <c r="W479" s="166"/>
      <c r="X479" s="166"/>
      <c r="Y479" s="167"/>
    </row>
    <row r="480" spans="1:25" ht="12" customHeight="1" x14ac:dyDescent="0.2">
      <c r="A480" s="149">
        <v>241</v>
      </c>
      <c r="C480" s="149" t="s">
        <v>647</v>
      </c>
      <c r="D480" s="183" t="s">
        <v>282</v>
      </c>
      <c r="E480" s="166">
        <v>3204</v>
      </c>
      <c r="F480" s="166">
        <v>3059</v>
      </c>
      <c r="G480" s="166">
        <v>1118</v>
      </c>
      <c r="H480" s="166">
        <v>1941</v>
      </c>
      <c r="I480" s="166">
        <v>438</v>
      </c>
      <c r="J480" s="166">
        <v>257</v>
      </c>
      <c r="K480" s="166">
        <v>282</v>
      </c>
      <c r="L480" s="166">
        <v>964</v>
      </c>
      <c r="M480" s="166">
        <v>939</v>
      </c>
      <c r="N480" s="166">
        <v>117</v>
      </c>
      <c r="O480" s="166">
        <v>400</v>
      </c>
      <c r="P480" s="166">
        <v>261</v>
      </c>
      <c r="Q480" s="166">
        <v>161</v>
      </c>
      <c r="R480" s="166">
        <v>65</v>
      </c>
      <c r="S480" s="166">
        <v>0</v>
      </c>
      <c r="T480" s="166">
        <v>897</v>
      </c>
      <c r="U480" s="166">
        <v>40</v>
      </c>
      <c r="V480" s="166">
        <v>77</v>
      </c>
      <c r="W480" s="166">
        <v>505</v>
      </c>
      <c r="X480" s="166"/>
      <c r="Y480" s="167">
        <v>241</v>
      </c>
    </row>
    <row r="481" spans="1:25" ht="12" customHeight="1" x14ac:dyDescent="0.2">
      <c r="A481" s="149"/>
      <c r="C481" s="149"/>
      <c r="D481" s="183" t="s">
        <v>283</v>
      </c>
      <c r="E481" s="166">
        <v>3015</v>
      </c>
      <c r="F481" s="166">
        <v>2882</v>
      </c>
      <c r="G481" s="166">
        <v>1042</v>
      </c>
      <c r="H481" s="166">
        <v>1840</v>
      </c>
      <c r="I481" s="166">
        <v>415</v>
      </c>
      <c r="J481" s="166">
        <v>238</v>
      </c>
      <c r="K481" s="166">
        <v>259</v>
      </c>
      <c r="L481" s="166">
        <v>928</v>
      </c>
      <c r="M481" s="166">
        <v>903</v>
      </c>
      <c r="N481" s="166">
        <v>108</v>
      </c>
      <c r="O481" s="166">
        <v>383</v>
      </c>
      <c r="P481" s="166">
        <v>253</v>
      </c>
      <c r="Q481" s="166">
        <v>159</v>
      </c>
      <c r="R481" s="166">
        <v>63</v>
      </c>
      <c r="S481" s="166">
        <v>0</v>
      </c>
      <c r="T481" s="166">
        <v>841</v>
      </c>
      <c r="U481" s="166">
        <v>33</v>
      </c>
      <c r="V481" s="166">
        <v>75</v>
      </c>
      <c r="W481" s="166">
        <v>480</v>
      </c>
      <c r="X481" s="166"/>
      <c r="Y481" s="167"/>
    </row>
    <row r="482" spans="1:25" ht="5.0999999999999996" customHeight="1" x14ac:dyDescent="0.2">
      <c r="A482" s="149"/>
      <c r="D482" s="183"/>
      <c r="E482" s="166"/>
      <c r="F482" s="166"/>
      <c r="G482" s="166"/>
      <c r="H482" s="166"/>
      <c r="I482" s="166"/>
      <c r="J482" s="166"/>
      <c r="K482" s="166"/>
      <c r="L482" s="166"/>
      <c r="M482" s="166"/>
      <c r="N482" s="166"/>
      <c r="O482" s="166"/>
      <c r="P482" s="166"/>
      <c r="Q482" s="166"/>
      <c r="R482" s="166"/>
      <c r="S482" s="166"/>
      <c r="T482" s="166"/>
      <c r="U482" s="166"/>
      <c r="V482" s="166"/>
      <c r="W482" s="166"/>
      <c r="X482" s="166"/>
      <c r="Y482" s="167"/>
    </row>
    <row r="483" spans="1:25" ht="12" customHeight="1" x14ac:dyDescent="0.2">
      <c r="A483" s="149" t="s">
        <v>648</v>
      </c>
      <c r="C483" s="149" t="s">
        <v>649</v>
      </c>
      <c r="D483" s="183" t="s">
        <v>282</v>
      </c>
      <c r="E483" s="166">
        <v>1</v>
      </c>
      <c r="F483" s="166">
        <v>1</v>
      </c>
      <c r="G483" s="166">
        <v>0</v>
      </c>
      <c r="H483" s="166">
        <v>1</v>
      </c>
      <c r="I483" s="166">
        <v>0</v>
      </c>
      <c r="J483" s="166">
        <v>0</v>
      </c>
      <c r="K483" s="166">
        <v>0</v>
      </c>
      <c r="L483" s="166">
        <v>1</v>
      </c>
      <c r="M483" s="166">
        <v>1</v>
      </c>
      <c r="N483" s="166">
        <v>0</v>
      </c>
      <c r="O483" s="166">
        <v>0</v>
      </c>
      <c r="P483" s="166">
        <v>0</v>
      </c>
      <c r="Q483" s="166">
        <v>1</v>
      </c>
      <c r="R483" s="166">
        <v>0</v>
      </c>
      <c r="S483" s="166">
        <v>0</v>
      </c>
      <c r="T483" s="166">
        <v>0</v>
      </c>
      <c r="U483" s="166">
        <v>0</v>
      </c>
      <c r="V483" s="166">
        <v>0</v>
      </c>
      <c r="W483" s="166">
        <v>0</v>
      </c>
      <c r="X483" s="166"/>
      <c r="Y483" s="167" t="s">
        <v>648</v>
      </c>
    </row>
    <row r="484" spans="1:25" ht="12" customHeight="1" x14ac:dyDescent="0.2">
      <c r="A484" s="149"/>
      <c r="D484" s="183" t="s">
        <v>283</v>
      </c>
      <c r="E484" s="166">
        <v>1</v>
      </c>
      <c r="F484" s="166">
        <v>1</v>
      </c>
      <c r="G484" s="166">
        <v>0</v>
      </c>
      <c r="H484" s="166">
        <v>1</v>
      </c>
      <c r="I484" s="166">
        <v>0</v>
      </c>
      <c r="J484" s="166">
        <v>0</v>
      </c>
      <c r="K484" s="166">
        <v>0</v>
      </c>
      <c r="L484" s="166">
        <v>1</v>
      </c>
      <c r="M484" s="166">
        <v>1</v>
      </c>
      <c r="N484" s="166">
        <v>0</v>
      </c>
      <c r="O484" s="166">
        <v>0</v>
      </c>
      <c r="P484" s="166">
        <v>0</v>
      </c>
      <c r="Q484" s="166">
        <v>1</v>
      </c>
      <c r="R484" s="166">
        <v>0</v>
      </c>
      <c r="S484" s="166">
        <v>0</v>
      </c>
      <c r="T484" s="166">
        <v>0</v>
      </c>
      <c r="U484" s="166">
        <v>0</v>
      </c>
      <c r="V484" s="166">
        <v>0</v>
      </c>
      <c r="W484" s="166">
        <v>0</v>
      </c>
      <c r="X484" s="166"/>
      <c r="Y484" s="167"/>
    </row>
    <row r="485" spans="1:25" ht="5.0999999999999996" customHeight="1" x14ac:dyDescent="0.2">
      <c r="A485" s="149"/>
      <c r="D485" s="183"/>
      <c r="E485" s="166"/>
      <c r="F485" s="166"/>
      <c r="G485" s="166"/>
      <c r="H485" s="166"/>
      <c r="I485" s="166"/>
      <c r="J485" s="166"/>
      <c r="K485" s="166"/>
      <c r="L485" s="166"/>
      <c r="M485" s="166"/>
      <c r="N485" s="166"/>
      <c r="O485" s="166"/>
      <c r="P485" s="166"/>
      <c r="Q485" s="166"/>
      <c r="R485" s="166"/>
      <c r="S485" s="166"/>
      <c r="T485" s="166"/>
      <c r="U485" s="166"/>
      <c r="V485" s="166"/>
      <c r="W485" s="166"/>
      <c r="X485" s="166"/>
      <c r="Y485" s="167"/>
    </row>
    <row r="486" spans="1:25" ht="12" customHeight="1" x14ac:dyDescent="0.2">
      <c r="A486" s="149" t="s">
        <v>226</v>
      </c>
      <c r="B486" s="185" t="s">
        <v>650</v>
      </c>
      <c r="C486" s="142" t="s">
        <v>651</v>
      </c>
      <c r="D486" s="183" t="s">
        <v>282</v>
      </c>
      <c r="E486" s="166">
        <v>91520</v>
      </c>
      <c r="F486" s="166">
        <v>86765</v>
      </c>
      <c r="G486" s="166">
        <v>31956</v>
      </c>
      <c r="H486" s="166">
        <v>54809</v>
      </c>
      <c r="I486" s="166">
        <v>11677</v>
      </c>
      <c r="J486" s="166">
        <v>6940</v>
      </c>
      <c r="K486" s="166">
        <v>8899</v>
      </c>
      <c r="L486" s="166">
        <v>27293</v>
      </c>
      <c r="M486" s="166">
        <v>25916</v>
      </c>
      <c r="N486" s="166">
        <v>3965</v>
      </c>
      <c r="O486" s="166">
        <v>9773</v>
      </c>
      <c r="P486" s="166">
        <v>7680</v>
      </c>
      <c r="Q486" s="166">
        <v>4498</v>
      </c>
      <c r="R486" s="166">
        <v>1171</v>
      </c>
      <c r="S486" s="166">
        <v>12</v>
      </c>
      <c r="T486" s="166">
        <v>26747</v>
      </c>
      <c r="U486" s="166">
        <v>963</v>
      </c>
      <c r="V486" s="166">
        <v>2080</v>
      </c>
      <c r="W486" s="166">
        <v>12014</v>
      </c>
      <c r="X486" s="166"/>
      <c r="Y486" s="167" t="s">
        <v>228</v>
      </c>
    </row>
    <row r="487" spans="1:25" ht="12" customHeight="1" x14ac:dyDescent="0.2">
      <c r="A487" s="149"/>
      <c r="D487" s="183" t="s">
        <v>283</v>
      </c>
      <c r="E487" s="166">
        <v>66932</v>
      </c>
      <c r="F487" s="166">
        <v>63358</v>
      </c>
      <c r="G487" s="166">
        <v>21094</v>
      </c>
      <c r="H487" s="166">
        <v>42264</v>
      </c>
      <c r="I487" s="166">
        <v>8063</v>
      </c>
      <c r="J487" s="166">
        <v>5003</v>
      </c>
      <c r="K487" s="166">
        <v>6579</v>
      </c>
      <c r="L487" s="166">
        <v>22619</v>
      </c>
      <c r="M487" s="166">
        <v>21959</v>
      </c>
      <c r="N487" s="166">
        <v>2905</v>
      </c>
      <c r="O487" s="166">
        <v>8060</v>
      </c>
      <c r="P487" s="166">
        <v>6760</v>
      </c>
      <c r="Q487" s="166">
        <v>4234</v>
      </c>
      <c r="R487" s="166">
        <v>1042</v>
      </c>
      <c r="S487" s="166">
        <v>9</v>
      </c>
      <c r="T487" s="166">
        <v>18529</v>
      </c>
      <c r="U487" s="166">
        <v>725</v>
      </c>
      <c r="V487" s="166">
        <v>1805</v>
      </c>
      <c r="W487" s="166">
        <v>9695</v>
      </c>
      <c r="X487" s="166"/>
      <c r="Y487" s="167"/>
    </row>
    <row r="488" spans="1:25" ht="5.0999999999999996" customHeight="1" x14ac:dyDescent="0.2">
      <c r="A488" s="149"/>
      <c r="D488" s="183"/>
      <c r="E488" s="166"/>
      <c r="F488" s="166"/>
      <c r="G488" s="166"/>
      <c r="H488" s="166"/>
      <c r="I488" s="166"/>
      <c r="J488" s="166"/>
      <c r="K488" s="166"/>
      <c r="L488" s="166"/>
      <c r="M488" s="166"/>
      <c r="N488" s="166"/>
      <c r="O488" s="166"/>
      <c r="P488" s="166"/>
      <c r="Q488" s="166"/>
      <c r="R488" s="166"/>
      <c r="S488" s="166"/>
      <c r="T488" s="166"/>
      <c r="U488" s="166"/>
      <c r="V488" s="166"/>
      <c r="W488" s="166"/>
      <c r="X488" s="166"/>
      <c r="Y488" s="167"/>
    </row>
    <row r="489" spans="1:25" ht="12" customHeight="1" x14ac:dyDescent="0.2">
      <c r="A489" s="149">
        <v>242</v>
      </c>
      <c r="C489" s="149" t="s">
        <v>652</v>
      </c>
      <c r="D489" s="183" t="s">
        <v>282</v>
      </c>
      <c r="E489" s="166">
        <v>70546</v>
      </c>
      <c r="F489" s="166">
        <v>67161</v>
      </c>
      <c r="G489" s="166">
        <v>25442</v>
      </c>
      <c r="H489" s="166">
        <v>41719</v>
      </c>
      <c r="I489" s="166">
        <v>9380</v>
      </c>
      <c r="J489" s="166">
        <v>5518</v>
      </c>
      <c r="K489" s="166">
        <v>6842</v>
      </c>
      <c r="L489" s="166">
        <v>19979</v>
      </c>
      <c r="M489" s="166">
        <v>18134</v>
      </c>
      <c r="N489" s="166">
        <v>3212</v>
      </c>
      <c r="O489" s="166">
        <v>7097</v>
      </c>
      <c r="P489" s="166">
        <v>5166</v>
      </c>
      <c r="Q489" s="166">
        <v>2659</v>
      </c>
      <c r="R489" s="166">
        <v>778</v>
      </c>
      <c r="S489" s="166">
        <v>11</v>
      </c>
      <c r="T489" s="166">
        <v>22032</v>
      </c>
      <c r="U489" s="166">
        <v>764</v>
      </c>
      <c r="V489" s="166">
        <v>1426</v>
      </c>
      <c r="W489" s="166">
        <v>8733</v>
      </c>
      <c r="X489" s="166"/>
      <c r="Y489" s="167">
        <v>242</v>
      </c>
    </row>
    <row r="490" spans="1:25" ht="12" customHeight="1" x14ac:dyDescent="0.2">
      <c r="A490" s="149"/>
      <c r="C490" s="149"/>
      <c r="D490" s="183" t="s">
        <v>283</v>
      </c>
      <c r="E490" s="166">
        <v>48743</v>
      </c>
      <c r="F490" s="166">
        <v>46374</v>
      </c>
      <c r="G490" s="166">
        <v>15813</v>
      </c>
      <c r="H490" s="166">
        <v>30561</v>
      </c>
      <c r="I490" s="166">
        <v>6097</v>
      </c>
      <c r="J490" s="166">
        <v>3762</v>
      </c>
      <c r="K490" s="166">
        <v>4801</v>
      </c>
      <c r="L490" s="166">
        <v>15901</v>
      </c>
      <c r="M490" s="166">
        <v>14787</v>
      </c>
      <c r="N490" s="166">
        <v>2258</v>
      </c>
      <c r="O490" s="166">
        <v>5656</v>
      </c>
      <c r="P490" s="166">
        <v>4422</v>
      </c>
      <c r="Q490" s="166">
        <v>2451</v>
      </c>
      <c r="R490" s="166">
        <v>669</v>
      </c>
      <c r="S490" s="166">
        <v>8</v>
      </c>
      <c r="T490" s="166">
        <v>14550</v>
      </c>
      <c r="U490" s="166">
        <v>547</v>
      </c>
      <c r="V490" s="166">
        <v>1195</v>
      </c>
      <c r="W490" s="166">
        <v>6749</v>
      </c>
      <c r="X490" s="166"/>
      <c r="Y490" s="167"/>
    </row>
    <row r="491" spans="1:25" ht="5.0999999999999996" customHeight="1" x14ac:dyDescent="0.2">
      <c r="A491" s="149"/>
      <c r="C491" s="149"/>
      <c r="D491" s="183"/>
      <c r="E491" s="166"/>
      <c r="F491" s="166"/>
      <c r="G491" s="166"/>
      <c r="H491" s="166"/>
      <c r="I491" s="166"/>
      <c r="J491" s="166"/>
      <c r="K491" s="166"/>
      <c r="L491" s="166"/>
      <c r="M491" s="166"/>
      <c r="N491" s="166"/>
      <c r="O491" s="166"/>
      <c r="P491" s="166"/>
      <c r="Q491" s="166"/>
      <c r="R491" s="166"/>
      <c r="S491" s="166"/>
      <c r="T491" s="166"/>
      <c r="U491" s="166"/>
      <c r="V491" s="166"/>
      <c r="W491" s="166"/>
      <c r="X491" s="166"/>
      <c r="Y491" s="167"/>
    </row>
    <row r="492" spans="1:25" ht="12" customHeight="1" x14ac:dyDescent="0.2">
      <c r="A492" s="149" t="s">
        <v>653</v>
      </c>
      <c r="C492" s="149" t="s">
        <v>654</v>
      </c>
      <c r="D492" s="183" t="s">
        <v>282</v>
      </c>
      <c r="E492" s="166">
        <v>4997</v>
      </c>
      <c r="F492" s="166">
        <v>4659</v>
      </c>
      <c r="G492" s="166">
        <v>1195</v>
      </c>
      <c r="H492" s="166">
        <v>3464</v>
      </c>
      <c r="I492" s="166">
        <v>477</v>
      </c>
      <c r="J492" s="166">
        <v>363</v>
      </c>
      <c r="K492" s="166">
        <v>512</v>
      </c>
      <c r="L492" s="166">
        <v>2112</v>
      </c>
      <c r="M492" s="166">
        <v>2280</v>
      </c>
      <c r="N492" s="166">
        <v>186</v>
      </c>
      <c r="O492" s="166">
        <v>736</v>
      </c>
      <c r="P492" s="166">
        <v>737</v>
      </c>
      <c r="Q492" s="166">
        <v>621</v>
      </c>
      <c r="R492" s="166">
        <v>130</v>
      </c>
      <c r="S492" s="166">
        <v>0</v>
      </c>
      <c r="T492" s="166">
        <v>999</v>
      </c>
      <c r="U492" s="166">
        <v>55</v>
      </c>
      <c r="V492" s="166">
        <v>202</v>
      </c>
      <c r="W492" s="166">
        <v>905</v>
      </c>
      <c r="X492" s="166"/>
      <c r="Y492" s="167" t="s">
        <v>655</v>
      </c>
    </row>
    <row r="493" spans="1:25" ht="12" customHeight="1" x14ac:dyDescent="0.2">
      <c r="A493" s="186" t="s">
        <v>656</v>
      </c>
      <c r="C493" s="149"/>
      <c r="D493" s="183" t="s">
        <v>283</v>
      </c>
      <c r="E493" s="166">
        <v>4656</v>
      </c>
      <c r="F493" s="166">
        <v>4334</v>
      </c>
      <c r="G493" s="166">
        <v>1077</v>
      </c>
      <c r="H493" s="166">
        <v>3257</v>
      </c>
      <c r="I493" s="166">
        <v>437</v>
      </c>
      <c r="J493" s="166">
        <v>337</v>
      </c>
      <c r="K493" s="166">
        <v>468</v>
      </c>
      <c r="L493" s="166">
        <v>2015</v>
      </c>
      <c r="M493" s="166">
        <v>2176</v>
      </c>
      <c r="N493" s="166">
        <v>163</v>
      </c>
      <c r="O493" s="166">
        <v>698</v>
      </c>
      <c r="P493" s="166">
        <v>705</v>
      </c>
      <c r="Q493" s="166">
        <v>610</v>
      </c>
      <c r="R493" s="166">
        <v>128</v>
      </c>
      <c r="S493" s="166">
        <v>0</v>
      </c>
      <c r="T493" s="166">
        <v>901</v>
      </c>
      <c r="U493" s="166">
        <v>52</v>
      </c>
      <c r="V493" s="166">
        <v>197</v>
      </c>
      <c r="W493" s="166">
        <v>850</v>
      </c>
      <c r="X493" s="166"/>
      <c r="Y493" s="167"/>
    </row>
    <row r="494" spans="1:25" ht="5.0999999999999996" customHeight="1" x14ac:dyDescent="0.2">
      <c r="A494" s="149"/>
      <c r="C494" s="149"/>
      <c r="D494" s="183"/>
      <c r="E494" s="166"/>
      <c r="F494" s="166"/>
      <c r="G494" s="166"/>
      <c r="H494" s="166"/>
      <c r="I494" s="166"/>
      <c r="J494" s="166"/>
      <c r="K494" s="166"/>
      <c r="L494" s="166"/>
      <c r="M494" s="166"/>
      <c r="N494" s="166"/>
      <c r="O494" s="166"/>
      <c r="P494" s="166"/>
      <c r="Q494" s="166"/>
      <c r="R494" s="166"/>
      <c r="S494" s="166"/>
      <c r="T494" s="166"/>
      <c r="U494" s="166"/>
      <c r="V494" s="166"/>
      <c r="W494" s="166"/>
      <c r="X494" s="166"/>
      <c r="Y494" s="167"/>
    </row>
    <row r="495" spans="1:25" ht="12" customHeight="1" x14ac:dyDescent="0.2">
      <c r="A495" s="149" t="s">
        <v>653</v>
      </c>
      <c r="C495" s="149" t="s">
        <v>657</v>
      </c>
      <c r="D495" s="183" t="s">
        <v>282</v>
      </c>
      <c r="E495" s="166">
        <v>6388</v>
      </c>
      <c r="F495" s="166">
        <v>5967</v>
      </c>
      <c r="G495" s="166">
        <v>1707</v>
      </c>
      <c r="H495" s="166">
        <v>4260</v>
      </c>
      <c r="I495" s="166">
        <v>680</v>
      </c>
      <c r="J495" s="166">
        <v>444</v>
      </c>
      <c r="K495" s="166">
        <v>657</v>
      </c>
      <c r="L495" s="166">
        <v>2479</v>
      </c>
      <c r="M495" s="166">
        <v>2614</v>
      </c>
      <c r="N495" s="166">
        <v>261</v>
      </c>
      <c r="O495" s="166">
        <v>922</v>
      </c>
      <c r="P495" s="166">
        <v>886</v>
      </c>
      <c r="Q495" s="166">
        <v>545</v>
      </c>
      <c r="R495" s="166">
        <v>89</v>
      </c>
      <c r="S495" s="166">
        <v>0</v>
      </c>
      <c r="T495" s="166">
        <v>1506</v>
      </c>
      <c r="U495" s="166">
        <v>51</v>
      </c>
      <c r="V495" s="166">
        <v>212</v>
      </c>
      <c r="W495" s="166">
        <v>1066</v>
      </c>
      <c r="X495" s="166"/>
      <c r="Y495" s="167" t="s">
        <v>655</v>
      </c>
    </row>
    <row r="496" spans="1:25" ht="12" customHeight="1" x14ac:dyDescent="0.2">
      <c r="A496" s="186" t="s">
        <v>658</v>
      </c>
      <c r="B496" s="185"/>
      <c r="C496" s="186" t="s">
        <v>659</v>
      </c>
      <c r="D496" s="183" t="s">
        <v>283</v>
      </c>
      <c r="E496" s="166">
        <v>5421</v>
      </c>
      <c r="F496" s="166">
        <v>5069</v>
      </c>
      <c r="G496" s="166">
        <v>1368</v>
      </c>
      <c r="H496" s="166">
        <v>3701</v>
      </c>
      <c r="I496" s="166">
        <v>574</v>
      </c>
      <c r="J496" s="166">
        <v>379</v>
      </c>
      <c r="K496" s="166">
        <v>551</v>
      </c>
      <c r="L496" s="166">
        <v>2197</v>
      </c>
      <c r="M496" s="166">
        <v>2325</v>
      </c>
      <c r="N496" s="166">
        <v>213</v>
      </c>
      <c r="O496" s="166">
        <v>798</v>
      </c>
      <c r="P496" s="166">
        <v>793</v>
      </c>
      <c r="Q496" s="166">
        <v>521</v>
      </c>
      <c r="R496" s="166">
        <v>81</v>
      </c>
      <c r="S496" s="166">
        <v>0</v>
      </c>
      <c r="T496" s="166">
        <v>1250</v>
      </c>
      <c r="U496" s="166">
        <v>45</v>
      </c>
      <c r="V496" s="166">
        <v>187</v>
      </c>
      <c r="W496" s="166">
        <v>909</v>
      </c>
      <c r="X496" s="166"/>
      <c r="Y496" s="167"/>
    </row>
    <row r="497" spans="1:25" ht="5.0999999999999996" customHeight="1" x14ac:dyDescent="0.2">
      <c r="A497" s="149"/>
      <c r="C497" s="149"/>
      <c r="D497" s="183"/>
      <c r="E497" s="166"/>
      <c r="F497" s="166"/>
      <c r="G497" s="166"/>
      <c r="H497" s="166"/>
      <c r="I497" s="166"/>
      <c r="J497" s="166"/>
      <c r="K497" s="166"/>
      <c r="L497" s="166"/>
      <c r="M497" s="166"/>
      <c r="N497" s="166"/>
      <c r="O497" s="166"/>
      <c r="P497" s="166"/>
      <c r="Q497" s="166"/>
      <c r="R497" s="166"/>
      <c r="S497" s="166"/>
      <c r="T497" s="166"/>
      <c r="U497" s="166"/>
      <c r="V497" s="166"/>
      <c r="W497" s="166"/>
      <c r="X497" s="166"/>
      <c r="Y497" s="167"/>
    </row>
    <row r="498" spans="1:25" ht="12" customHeight="1" x14ac:dyDescent="0.2">
      <c r="A498" s="149" t="s">
        <v>660</v>
      </c>
      <c r="C498" s="149" t="s">
        <v>661</v>
      </c>
      <c r="D498" s="183" t="s">
        <v>282</v>
      </c>
      <c r="E498" s="166">
        <v>2705</v>
      </c>
      <c r="F498" s="166">
        <v>2517</v>
      </c>
      <c r="G498" s="166">
        <v>833</v>
      </c>
      <c r="H498" s="166">
        <v>1684</v>
      </c>
      <c r="I498" s="166">
        <v>277</v>
      </c>
      <c r="J498" s="166">
        <v>160</v>
      </c>
      <c r="K498" s="166">
        <v>262</v>
      </c>
      <c r="L498" s="166">
        <v>985</v>
      </c>
      <c r="M498" s="166">
        <v>1010</v>
      </c>
      <c r="N498" s="166">
        <v>100</v>
      </c>
      <c r="O498" s="166">
        <v>360</v>
      </c>
      <c r="P498" s="166">
        <v>323</v>
      </c>
      <c r="Q498" s="166">
        <v>227</v>
      </c>
      <c r="R498" s="166">
        <v>40</v>
      </c>
      <c r="S498" s="166">
        <v>1</v>
      </c>
      <c r="T498" s="166">
        <v>615</v>
      </c>
      <c r="U498" s="166">
        <v>18</v>
      </c>
      <c r="V498" s="166">
        <v>80</v>
      </c>
      <c r="W498" s="166">
        <v>412</v>
      </c>
      <c r="X498" s="166"/>
      <c r="Y498" s="167" t="s">
        <v>662</v>
      </c>
    </row>
    <row r="499" spans="1:25" ht="12" customHeight="1" x14ac:dyDescent="0.2">
      <c r="A499" s="149"/>
      <c r="C499" s="149"/>
      <c r="D499" s="183" t="s">
        <v>283</v>
      </c>
      <c r="E499" s="166">
        <v>2441</v>
      </c>
      <c r="F499" s="166">
        <v>2262</v>
      </c>
      <c r="G499" s="166">
        <v>717</v>
      </c>
      <c r="H499" s="166">
        <v>1545</v>
      </c>
      <c r="I499" s="166">
        <v>244</v>
      </c>
      <c r="J499" s="166">
        <v>147</v>
      </c>
      <c r="K499" s="166">
        <v>236</v>
      </c>
      <c r="L499" s="166">
        <v>918</v>
      </c>
      <c r="M499" s="166">
        <v>947</v>
      </c>
      <c r="N499" s="166">
        <v>92</v>
      </c>
      <c r="O499" s="166">
        <v>328</v>
      </c>
      <c r="P499" s="166">
        <v>306</v>
      </c>
      <c r="Q499" s="166">
        <v>221</v>
      </c>
      <c r="R499" s="166">
        <v>39</v>
      </c>
      <c r="S499" s="166">
        <v>1</v>
      </c>
      <c r="T499" s="166">
        <v>541</v>
      </c>
      <c r="U499" s="166">
        <v>17</v>
      </c>
      <c r="V499" s="166">
        <v>75</v>
      </c>
      <c r="W499" s="166">
        <v>388</v>
      </c>
      <c r="X499" s="166"/>
      <c r="Y499" s="167"/>
    </row>
    <row r="500" spans="1:25" ht="5.0999999999999996" customHeight="1" x14ac:dyDescent="0.2">
      <c r="A500" s="149"/>
      <c r="C500" s="149"/>
      <c r="D500" s="183"/>
      <c r="E500" s="166"/>
      <c r="F500" s="166"/>
      <c r="G500" s="166"/>
      <c r="H500" s="166"/>
      <c r="I500" s="166"/>
      <c r="J500" s="166"/>
      <c r="K500" s="166"/>
      <c r="L500" s="166"/>
      <c r="M500" s="166"/>
      <c r="N500" s="166"/>
      <c r="O500" s="166"/>
      <c r="P500" s="166"/>
      <c r="Q500" s="166"/>
      <c r="R500" s="166"/>
      <c r="S500" s="166"/>
      <c r="T500" s="166"/>
      <c r="U500" s="166"/>
      <c r="V500" s="166"/>
      <c r="W500" s="166"/>
      <c r="X500" s="166"/>
      <c r="Y500" s="167"/>
    </row>
    <row r="501" spans="1:25" ht="12" customHeight="1" x14ac:dyDescent="0.2">
      <c r="A501" s="149" t="s">
        <v>663</v>
      </c>
      <c r="C501" s="149" t="s">
        <v>664</v>
      </c>
      <c r="D501" s="183" t="s">
        <v>282</v>
      </c>
      <c r="E501" s="166">
        <v>105</v>
      </c>
      <c r="F501" s="166">
        <v>103</v>
      </c>
      <c r="G501" s="166">
        <v>58</v>
      </c>
      <c r="H501" s="166">
        <v>45</v>
      </c>
      <c r="I501" s="166">
        <v>21</v>
      </c>
      <c r="J501" s="166">
        <v>4</v>
      </c>
      <c r="K501" s="166">
        <v>5</v>
      </c>
      <c r="L501" s="166">
        <v>15</v>
      </c>
      <c r="M501" s="166">
        <v>16</v>
      </c>
      <c r="N501" s="166">
        <v>0</v>
      </c>
      <c r="O501" s="166">
        <v>10</v>
      </c>
      <c r="P501" s="166">
        <v>5</v>
      </c>
      <c r="Q501" s="166">
        <v>1</v>
      </c>
      <c r="R501" s="166">
        <v>0</v>
      </c>
      <c r="S501" s="166">
        <v>0</v>
      </c>
      <c r="T501" s="166">
        <v>29</v>
      </c>
      <c r="U501" s="166">
        <v>0</v>
      </c>
      <c r="V501" s="166">
        <v>1</v>
      </c>
      <c r="W501" s="166">
        <v>8</v>
      </c>
      <c r="X501" s="166"/>
      <c r="Y501" s="167" t="s">
        <v>662</v>
      </c>
    </row>
    <row r="502" spans="1:25" ht="12" customHeight="1" x14ac:dyDescent="0.2">
      <c r="A502" s="149"/>
      <c r="C502" s="149"/>
      <c r="D502" s="183" t="s">
        <v>283</v>
      </c>
      <c r="E502" s="166">
        <v>90</v>
      </c>
      <c r="F502" s="166">
        <v>88</v>
      </c>
      <c r="G502" s="166">
        <v>47</v>
      </c>
      <c r="H502" s="166">
        <v>41</v>
      </c>
      <c r="I502" s="166">
        <v>19</v>
      </c>
      <c r="J502" s="166">
        <v>3</v>
      </c>
      <c r="K502" s="166">
        <v>4</v>
      </c>
      <c r="L502" s="166">
        <v>15</v>
      </c>
      <c r="M502" s="166">
        <v>15</v>
      </c>
      <c r="N502" s="166">
        <v>0</v>
      </c>
      <c r="O502" s="166">
        <v>9</v>
      </c>
      <c r="P502" s="166">
        <v>5</v>
      </c>
      <c r="Q502" s="166">
        <v>1</v>
      </c>
      <c r="R502" s="166">
        <v>0</v>
      </c>
      <c r="S502" s="166">
        <v>0</v>
      </c>
      <c r="T502" s="166">
        <v>26</v>
      </c>
      <c r="U502" s="166">
        <v>0</v>
      </c>
      <c r="V502" s="166">
        <v>1</v>
      </c>
      <c r="W502" s="166">
        <v>7</v>
      </c>
      <c r="X502" s="166"/>
      <c r="Y502" s="167"/>
    </row>
    <row r="503" spans="1:25" ht="5.0999999999999996" customHeight="1" x14ac:dyDescent="0.2">
      <c r="A503" s="149"/>
      <c r="C503" s="149"/>
      <c r="D503" s="183"/>
      <c r="E503" s="166"/>
      <c r="F503" s="166"/>
      <c r="G503" s="166"/>
      <c r="H503" s="166"/>
      <c r="I503" s="166"/>
      <c r="J503" s="166"/>
      <c r="K503" s="166"/>
      <c r="L503" s="166"/>
      <c r="M503" s="166"/>
      <c r="N503" s="166"/>
      <c r="O503" s="166"/>
      <c r="P503" s="166"/>
      <c r="Q503" s="166"/>
      <c r="R503" s="166"/>
      <c r="S503" s="166"/>
      <c r="T503" s="166"/>
      <c r="U503" s="166"/>
      <c r="V503" s="166"/>
      <c r="W503" s="166"/>
      <c r="X503" s="166"/>
      <c r="Y503" s="167"/>
    </row>
    <row r="504" spans="1:25" ht="12" customHeight="1" x14ac:dyDescent="0.2">
      <c r="A504" s="149" t="s">
        <v>665</v>
      </c>
      <c r="C504" s="149" t="s">
        <v>666</v>
      </c>
      <c r="D504" s="183" t="s">
        <v>282</v>
      </c>
      <c r="E504" s="166">
        <v>568</v>
      </c>
      <c r="F504" s="166">
        <v>522</v>
      </c>
      <c r="G504" s="166">
        <v>155</v>
      </c>
      <c r="H504" s="166">
        <v>367</v>
      </c>
      <c r="I504" s="166">
        <v>61</v>
      </c>
      <c r="J504" s="166">
        <v>36</v>
      </c>
      <c r="K504" s="166">
        <v>59</v>
      </c>
      <c r="L504" s="166">
        <v>211</v>
      </c>
      <c r="M504" s="166">
        <v>254</v>
      </c>
      <c r="N504" s="166">
        <v>11</v>
      </c>
      <c r="O504" s="166">
        <v>79</v>
      </c>
      <c r="P504" s="166">
        <v>79</v>
      </c>
      <c r="Q504" s="166">
        <v>85</v>
      </c>
      <c r="R504" s="166">
        <v>22</v>
      </c>
      <c r="S504" s="166">
        <v>0</v>
      </c>
      <c r="T504" s="166">
        <v>86</v>
      </c>
      <c r="U504" s="166">
        <v>5</v>
      </c>
      <c r="V504" s="166">
        <v>21</v>
      </c>
      <c r="W504" s="166">
        <v>107</v>
      </c>
      <c r="X504" s="166"/>
      <c r="Y504" s="167" t="s">
        <v>662</v>
      </c>
    </row>
    <row r="505" spans="1:25" ht="12" customHeight="1" x14ac:dyDescent="0.2">
      <c r="A505" s="149"/>
      <c r="C505" s="149"/>
      <c r="D505" s="183" t="s">
        <v>283</v>
      </c>
      <c r="E505" s="166">
        <v>536</v>
      </c>
      <c r="F505" s="166">
        <v>495</v>
      </c>
      <c r="G505" s="166">
        <v>142</v>
      </c>
      <c r="H505" s="166">
        <v>353</v>
      </c>
      <c r="I505" s="166">
        <v>55</v>
      </c>
      <c r="J505" s="166">
        <v>35</v>
      </c>
      <c r="K505" s="166">
        <v>57</v>
      </c>
      <c r="L505" s="166">
        <v>206</v>
      </c>
      <c r="M505" s="166">
        <v>248</v>
      </c>
      <c r="N505" s="166">
        <v>10</v>
      </c>
      <c r="O505" s="166">
        <v>77</v>
      </c>
      <c r="P505" s="166">
        <v>76</v>
      </c>
      <c r="Q505" s="166">
        <v>85</v>
      </c>
      <c r="R505" s="166">
        <v>20</v>
      </c>
      <c r="S505" s="166">
        <v>0</v>
      </c>
      <c r="T505" s="166">
        <v>81</v>
      </c>
      <c r="U505" s="166">
        <v>4</v>
      </c>
      <c r="V505" s="166">
        <v>21</v>
      </c>
      <c r="W505" s="166">
        <v>102</v>
      </c>
      <c r="X505" s="166"/>
      <c r="Y505" s="167"/>
    </row>
    <row r="506" spans="1:25" s="190" customFormat="1" ht="5.0999999999999996" customHeight="1" x14ac:dyDescent="0.2">
      <c r="A506" s="149"/>
      <c r="B506" s="162"/>
      <c r="C506" s="149"/>
      <c r="D506" s="183"/>
      <c r="E506" s="166"/>
      <c r="F506" s="166"/>
      <c r="G506" s="166"/>
      <c r="H506" s="166"/>
      <c r="I506" s="166"/>
      <c r="J506" s="166"/>
      <c r="K506" s="166"/>
      <c r="L506" s="166"/>
      <c r="M506" s="166"/>
      <c r="N506" s="166"/>
      <c r="O506" s="166"/>
      <c r="P506" s="166"/>
      <c r="Q506" s="166"/>
      <c r="R506" s="166"/>
      <c r="S506" s="166"/>
      <c r="T506" s="166"/>
      <c r="U506" s="166"/>
      <c r="V506" s="166"/>
      <c r="W506" s="166"/>
      <c r="X506" s="191"/>
      <c r="Y506" s="167"/>
    </row>
    <row r="507" spans="1:25" s="190" customFormat="1" ht="12" customHeight="1" x14ac:dyDescent="0.2">
      <c r="A507" s="149" t="s">
        <v>667</v>
      </c>
      <c r="B507" s="162"/>
      <c r="C507" s="149" t="s">
        <v>668</v>
      </c>
      <c r="D507" s="183" t="s">
        <v>282</v>
      </c>
      <c r="E507" s="166">
        <v>1117</v>
      </c>
      <c r="F507" s="166">
        <v>1034</v>
      </c>
      <c r="G507" s="166">
        <v>354</v>
      </c>
      <c r="H507" s="166">
        <v>680</v>
      </c>
      <c r="I507" s="166">
        <v>111</v>
      </c>
      <c r="J507" s="166">
        <v>65</v>
      </c>
      <c r="K507" s="166">
        <v>103</v>
      </c>
      <c r="L507" s="166">
        <v>401</v>
      </c>
      <c r="M507" s="166">
        <v>483</v>
      </c>
      <c r="N507" s="166">
        <v>22</v>
      </c>
      <c r="O507" s="166">
        <v>132</v>
      </c>
      <c r="P507" s="166">
        <v>159</v>
      </c>
      <c r="Q507" s="166">
        <v>170</v>
      </c>
      <c r="R507" s="166">
        <v>34</v>
      </c>
      <c r="S507" s="166">
        <v>0</v>
      </c>
      <c r="T507" s="166">
        <v>157</v>
      </c>
      <c r="U507" s="166">
        <v>6</v>
      </c>
      <c r="V507" s="166">
        <v>37</v>
      </c>
      <c r="W507" s="166">
        <v>175</v>
      </c>
      <c r="X507" s="191"/>
      <c r="Y507" s="167" t="s">
        <v>669</v>
      </c>
    </row>
    <row r="508" spans="1:25" s="190" customFormat="1" ht="12" customHeight="1" x14ac:dyDescent="0.2">
      <c r="A508" s="149"/>
      <c r="B508" s="162"/>
      <c r="C508" s="149"/>
      <c r="D508" s="183" t="s">
        <v>283</v>
      </c>
      <c r="E508" s="166">
        <v>1041</v>
      </c>
      <c r="F508" s="166">
        <v>965</v>
      </c>
      <c r="G508" s="166">
        <v>317</v>
      </c>
      <c r="H508" s="166">
        <v>648</v>
      </c>
      <c r="I508" s="166">
        <v>103</v>
      </c>
      <c r="J508" s="166">
        <v>60</v>
      </c>
      <c r="K508" s="166">
        <v>94</v>
      </c>
      <c r="L508" s="166">
        <v>391</v>
      </c>
      <c r="M508" s="166">
        <v>467</v>
      </c>
      <c r="N508" s="166">
        <v>22</v>
      </c>
      <c r="O508" s="166">
        <v>124</v>
      </c>
      <c r="P508" s="166">
        <v>155</v>
      </c>
      <c r="Q508" s="166">
        <v>166</v>
      </c>
      <c r="R508" s="166">
        <v>33</v>
      </c>
      <c r="S508" s="166">
        <v>0</v>
      </c>
      <c r="T508" s="166">
        <v>142</v>
      </c>
      <c r="U508" s="166">
        <v>6</v>
      </c>
      <c r="V508" s="166">
        <v>36</v>
      </c>
      <c r="W508" s="166">
        <v>167</v>
      </c>
      <c r="X508" s="191"/>
      <c r="Y508" s="167"/>
    </row>
    <row r="509" spans="1:25" s="190" customFormat="1" ht="5.0999999999999996" customHeight="1" x14ac:dyDescent="0.2">
      <c r="A509" s="149"/>
      <c r="B509" s="162"/>
      <c r="C509" s="149"/>
      <c r="D509" s="183"/>
      <c r="E509" s="166"/>
      <c r="F509" s="166"/>
      <c r="G509" s="166"/>
      <c r="H509" s="166"/>
      <c r="I509" s="166"/>
      <c r="J509" s="166"/>
      <c r="K509" s="166"/>
      <c r="L509" s="166"/>
      <c r="M509" s="166"/>
      <c r="N509" s="166"/>
      <c r="O509" s="166"/>
      <c r="P509" s="166"/>
      <c r="Q509" s="166"/>
      <c r="R509" s="166"/>
      <c r="S509" s="166"/>
      <c r="T509" s="166"/>
      <c r="U509" s="166"/>
      <c r="V509" s="166"/>
      <c r="W509" s="166"/>
      <c r="X509" s="191"/>
      <c r="Y509" s="167"/>
    </row>
    <row r="510" spans="1:25" ht="12" customHeight="1" x14ac:dyDescent="0.2">
      <c r="A510" s="149" t="s">
        <v>670</v>
      </c>
      <c r="C510" s="149" t="s">
        <v>671</v>
      </c>
      <c r="D510" s="183" t="s">
        <v>282</v>
      </c>
      <c r="E510" s="166">
        <v>477</v>
      </c>
      <c r="F510" s="166">
        <v>423</v>
      </c>
      <c r="G510" s="166">
        <v>206</v>
      </c>
      <c r="H510" s="166">
        <v>217</v>
      </c>
      <c r="I510" s="166">
        <v>74</v>
      </c>
      <c r="J510" s="166">
        <v>25</v>
      </c>
      <c r="K510" s="166">
        <v>53</v>
      </c>
      <c r="L510" s="166">
        <v>65</v>
      </c>
      <c r="M510" s="166">
        <v>123</v>
      </c>
      <c r="N510" s="166">
        <v>17</v>
      </c>
      <c r="O510" s="166">
        <v>38</v>
      </c>
      <c r="P510" s="166">
        <v>29</v>
      </c>
      <c r="Q510" s="166">
        <v>39</v>
      </c>
      <c r="R510" s="166">
        <v>6</v>
      </c>
      <c r="S510" s="166">
        <v>0</v>
      </c>
      <c r="T510" s="166">
        <v>87</v>
      </c>
      <c r="U510" s="166">
        <v>1</v>
      </c>
      <c r="V510" s="166">
        <v>9</v>
      </c>
      <c r="W510" s="166">
        <v>52</v>
      </c>
      <c r="X510" s="166"/>
      <c r="Y510" s="167" t="s">
        <v>670</v>
      </c>
    </row>
    <row r="511" spans="1:25" ht="12" customHeight="1" x14ac:dyDescent="0.2">
      <c r="A511" s="149"/>
      <c r="C511" s="149"/>
      <c r="D511" s="183" t="s">
        <v>283</v>
      </c>
      <c r="E511" s="166">
        <v>430</v>
      </c>
      <c r="F511" s="166">
        <v>386</v>
      </c>
      <c r="G511" s="166">
        <v>189</v>
      </c>
      <c r="H511" s="166">
        <v>197</v>
      </c>
      <c r="I511" s="166">
        <v>70</v>
      </c>
      <c r="J511" s="166">
        <v>23</v>
      </c>
      <c r="K511" s="166">
        <v>46</v>
      </c>
      <c r="L511" s="166">
        <v>58</v>
      </c>
      <c r="M511" s="166">
        <v>113</v>
      </c>
      <c r="N511" s="166">
        <v>17</v>
      </c>
      <c r="O511" s="166">
        <v>33</v>
      </c>
      <c r="P511" s="166">
        <v>26</v>
      </c>
      <c r="Q511" s="166">
        <v>37</v>
      </c>
      <c r="R511" s="166">
        <v>6</v>
      </c>
      <c r="S511" s="166">
        <v>0</v>
      </c>
      <c r="T511" s="166">
        <v>77</v>
      </c>
      <c r="U511" s="166">
        <v>1</v>
      </c>
      <c r="V511" s="166">
        <v>9</v>
      </c>
      <c r="W511" s="166">
        <v>47</v>
      </c>
      <c r="X511" s="166"/>
      <c r="Y511" s="167"/>
    </row>
    <row r="512" spans="1:25" ht="5.0999999999999996" customHeight="1" x14ac:dyDescent="0.2">
      <c r="A512" s="149"/>
      <c r="C512" s="149"/>
      <c r="D512" s="183"/>
      <c r="E512" s="166"/>
      <c r="F512" s="166"/>
      <c r="G512" s="166"/>
      <c r="H512" s="166"/>
      <c r="I512" s="166"/>
      <c r="J512" s="166"/>
      <c r="K512" s="166"/>
      <c r="L512" s="166"/>
      <c r="M512" s="166"/>
      <c r="N512" s="166"/>
      <c r="O512" s="166"/>
      <c r="P512" s="166"/>
      <c r="Q512" s="166"/>
      <c r="R512" s="166"/>
      <c r="S512" s="166"/>
      <c r="T512" s="166"/>
      <c r="U512" s="166"/>
      <c r="V512" s="166"/>
      <c r="W512" s="166"/>
      <c r="X512" s="166"/>
      <c r="Y512" s="167"/>
    </row>
    <row r="513" spans="1:25" ht="12" customHeight="1" x14ac:dyDescent="0.2">
      <c r="A513" s="149">
        <v>246</v>
      </c>
      <c r="C513" s="149" t="s">
        <v>672</v>
      </c>
      <c r="D513" s="183" t="s">
        <v>282</v>
      </c>
      <c r="E513" s="166">
        <v>3884</v>
      </c>
      <c r="F513" s="166">
        <v>3670</v>
      </c>
      <c r="G513" s="166">
        <v>1770</v>
      </c>
      <c r="H513" s="166">
        <v>1900</v>
      </c>
      <c r="I513" s="166">
        <v>497</v>
      </c>
      <c r="J513" s="166">
        <v>266</v>
      </c>
      <c r="K513" s="166">
        <v>305</v>
      </c>
      <c r="L513" s="166">
        <v>832</v>
      </c>
      <c r="M513" s="166">
        <v>790</v>
      </c>
      <c r="N513" s="166">
        <v>119</v>
      </c>
      <c r="O513" s="166">
        <v>305</v>
      </c>
      <c r="P513" s="166">
        <v>238</v>
      </c>
      <c r="Q513" s="166">
        <v>128</v>
      </c>
      <c r="R513" s="166">
        <v>60</v>
      </c>
      <c r="S513" s="166">
        <v>0</v>
      </c>
      <c r="T513" s="166">
        <v>1002</v>
      </c>
      <c r="U513" s="166">
        <v>48</v>
      </c>
      <c r="V513" s="166">
        <v>79</v>
      </c>
      <c r="W513" s="166">
        <v>423</v>
      </c>
      <c r="X513" s="166"/>
      <c r="Y513" s="167">
        <v>246</v>
      </c>
    </row>
    <row r="514" spans="1:25" ht="12" customHeight="1" x14ac:dyDescent="0.2">
      <c r="A514" s="149"/>
      <c r="C514" s="149"/>
      <c r="D514" s="183" t="s">
        <v>283</v>
      </c>
      <c r="E514" s="166">
        <v>2980</v>
      </c>
      <c r="F514" s="166">
        <v>2811</v>
      </c>
      <c r="G514" s="166">
        <v>1246</v>
      </c>
      <c r="H514" s="166">
        <v>1565</v>
      </c>
      <c r="I514" s="166">
        <v>380</v>
      </c>
      <c r="J514" s="166">
        <v>213</v>
      </c>
      <c r="K514" s="166">
        <v>242</v>
      </c>
      <c r="L514" s="166">
        <v>730</v>
      </c>
      <c r="M514" s="166">
        <v>695</v>
      </c>
      <c r="N514" s="166">
        <v>99</v>
      </c>
      <c r="O514" s="166">
        <v>256</v>
      </c>
      <c r="P514" s="166">
        <v>220</v>
      </c>
      <c r="Q514" s="166">
        <v>120</v>
      </c>
      <c r="R514" s="166">
        <v>56</v>
      </c>
      <c r="S514" s="166">
        <v>0</v>
      </c>
      <c r="T514" s="166">
        <v>774</v>
      </c>
      <c r="U514" s="166">
        <v>40</v>
      </c>
      <c r="V514" s="166">
        <v>72</v>
      </c>
      <c r="W514" s="166">
        <v>362</v>
      </c>
      <c r="X514" s="166"/>
      <c r="Y514" s="167"/>
    </row>
    <row r="515" spans="1:25" ht="5.0999999999999996" customHeight="1" x14ac:dyDescent="0.2">
      <c r="A515" s="149"/>
      <c r="C515" s="149"/>
      <c r="D515" s="183"/>
      <c r="E515" s="166"/>
      <c r="F515" s="166"/>
      <c r="G515" s="166"/>
      <c r="H515" s="166"/>
      <c r="I515" s="166"/>
      <c r="J515" s="166"/>
      <c r="K515" s="166"/>
      <c r="L515" s="166"/>
      <c r="M515" s="166"/>
      <c r="N515" s="166"/>
      <c r="O515" s="166"/>
      <c r="P515" s="166"/>
      <c r="Q515" s="166"/>
      <c r="R515" s="166"/>
      <c r="S515" s="166"/>
      <c r="T515" s="166"/>
      <c r="U515" s="166"/>
      <c r="V515" s="166"/>
      <c r="W515" s="166"/>
      <c r="X515" s="166"/>
      <c r="Y515" s="167"/>
    </row>
    <row r="516" spans="1:25" ht="12" customHeight="1" x14ac:dyDescent="0.2">
      <c r="A516" s="149" t="s">
        <v>673</v>
      </c>
      <c r="C516" s="149" t="s">
        <v>674</v>
      </c>
      <c r="D516" s="183" t="s">
        <v>282</v>
      </c>
      <c r="E516" s="166">
        <v>232</v>
      </c>
      <c r="F516" s="166">
        <v>226</v>
      </c>
      <c r="G516" s="166">
        <v>70</v>
      </c>
      <c r="H516" s="166">
        <v>156</v>
      </c>
      <c r="I516" s="166">
        <v>39</v>
      </c>
      <c r="J516" s="166">
        <v>21</v>
      </c>
      <c r="K516" s="166">
        <v>33</v>
      </c>
      <c r="L516" s="166">
        <v>63</v>
      </c>
      <c r="M516" s="166">
        <v>60</v>
      </c>
      <c r="N516" s="166">
        <v>10</v>
      </c>
      <c r="O516" s="166">
        <v>29</v>
      </c>
      <c r="P516" s="166">
        <v>9</v>
      </c>
      <c r="Q516" s="166">
        <v>12</v>
      </c>
      <c r="R516" s="166">
        <v>4</v>
      </c>
      <c r="S516" s="166">
        <v>0</v>
      </c>
      <c r="T516" s="166">
        <v>78</v>
      </c>
      <c r="U516" s="166">
        <v>14</v>
      </c>
      <c r="V516" s="166">
        <v>3</v>
      </c>
      <c r="W516" s="166">
        <v>34</v>
      </c>
      <c r="X516" s="166"/>
      <c r="Y516" s="167" t="s">
        <v>673</v>
      </c>
    </row>
    <row r="517" spans="1:25" ht="12" customHeight="1" x14ac:dyDescent="0.2">
      <c r="A517" s="149"/>
      <c r="C517" s="149"/>
      <c r="D517" s="183" t="s">
        <v>283</v>
      </c>
      <c r="E517" s="166">
        <v>204</v>
      </c>
      <c r="F517" s="166">
        <v>198</v>
      </c>
      <c r="G517" s="166">
        <v>59</v>
      </c>
      <c r="H517" s="166">
        <v>139</v>
      </c>
      <c r="I517" s="166">
        <v>37</v>
      </c>
      <c r="J517" s="166">
        <v>18</v>
      </c>
      <c r="K517" s="166">
        <v>27</v>
      </c>
      <c r="L517" s="166">
        <v>57</v>
      </c>
      <c r="M517" s="166">
        <v>52</v>
      </c>
      <c r="N517" s="166">
        <v>8</v>
      </c>
      <c r="O517" s="166">
        <v>24</v>
      </c>
      <c r="P517" s="166">
        <v>8</v>
      </c>
      <c r="Q517" s="166">
        <v>12</v>
      </c>
      <c r="R517" s="166">
        <v>4</v>
      </c>
      <c r="S517" s="166">
        <v>0</v>
      </c>
      <c r="T517" s="166">
        <v>70</v>
      </c>
      <c r="U517" s="166">
        <v>13</v>
      </c>
      <c r="V517" s="166">
        <v>3</v>
      </c>
      <c r="W517" s="166">
        <v>27</v>
      </c>
      <c r="X517" s="166"/>
      <c r="Y517" s="167"/>
    </row>
    <row r="518" spans="1:25" ht="5.0999999999999996" customHeight="1" x14ac:dyDescent="0.2">
      <c r="A518" s="149"/>
      <c r="C518" s="149"/>
      <c r="D518" s="183"/>
      <c r="E518" s="166"/>
      <c r="F518" s="166"/>
      <c r="G518" s="166"/>
      <c r="H518" s="166"/>
      <c r="I518" s="166"/>
      <c r="J518" s="166"/>
      <c r="K518" s="166"/>
      <c r="L518" s="166"/>
      <c r="M518" s="166"/>
      <c r="N518" s="166"/>
      <c r="O518" s="166"/>
      <c r="P518" s="166"/>
      <c r="Q518" s="166"/>
      <c r="R518" s="166"/>
      <c r="S518" s="166"/>
      <c r="T518" s="166"/>
      <c r="U518" s="166"/>
      <c r="V518" s="166"/>
      <c r="W518" s="166"/>
      <c r="X518" s="166"/>
      <c r="Y518" s="167"/>
    </row>
    <row r="519" spans="1:25" ht="12" customHeight="1" x14ac:dyDescent="0.2">
      <c r="A519" s="149" t="s">
        <v>675</v>
      </c>
      <c r="C519" s="149" t="s">
        <v>676</v>
      </c>
      <c r="D519" s="183" t="s">
        <v>282</v>
      </c>
      <c r="E519" s="166">
        <v>501</v>
      </c>
      <c r="F519" s="166">
        <v>483</v>
      </c>
      <c r="G519" s="166">
        <v>166</v>
      </c>
      <c r="H519" s="166">
        <v>317</v>
      </c>
      <c r="I519" s="166">
        <v>60</v>
      </c>
      <c r="J519" s="166">
        <v>38</v>
      </c>
      <c r="K519" s="166">
        <v>68</v>
      </c>
      <c r="L519" s="166">
        <v>151</v>
      </c>
      <c r="M519" s="166">
        <v>152</v>
      </c>
      <c r="N519" s="166">
        <v>27</v>
      </c>
      <c r="O519" s="166">
        <v>65</v>
      </c>
      <c r="P519" s="166">
        <v>49</v>
      </c>
      <c r="Q519" s="166">
        <v>11</v>
      </c>
      <c r="R519" s="166">
        <v>8</v>
      </c>
      <c r="S519" s="166">
        <v>0</v>
      </c>
      <c r="T519" s="166">
        <v>156</v>
      </c>
      <c r="U519" s="166">
        <v>1</v>
      </c>
      <c r="V519" s="166">
        <v>10</v>
      </c>
      <c r="W519" s="166">
        <v>99</v>
      </c>
      <c r="X519" s="166"/>
      <c r="Y519" s="167" t="s">
        <v>675</v>
      </c>
    </row>
    <row r="520" spans="1:25" ht="12" customHeight="1" x14ac:dyDescent="0.2">
      <c r="A520" s="149"/>
      <c r="D520" s="183" t="s">
        <v>283</v>
      </c>
      <c r="E520" s="166">
        <v>390</v>
      </c>
      <c r="F520" s="166">
        <v>376</v>
      </c>
      <c r="G520" s="166">
        <v>119</v>
      </c>
      <c r="H520" s="166">
        <v>257</v>
      </c>
      <c r="I520" s="166">
        <v>47</v>
      </c>
      <c r="J520" s="166">
        <v>26</v>
      </c>
      <c r="K520" s="166">
        <v>53</v>
      </c>
      <c r="L520" s="166">
        <v>131</v>
      </c>
      <c r="M520" s="166">
        <v>134</v>
      </c>
      <c r="N520" s="166">
        <v>23</v>
      </c>
      <c r="O520" s="166">
        <v>57</v>
      </c>
      <c r="P520" s="166">
        <v>44</v>
      </c>
      <c r="Q520" s="166">
        <v>10</v>
      </c>
      <c r="R520" s="166">
        <v>6</v>
      </c>
      <c r="S520" s="166">
        <v>0</v>
      </c>
      <c r="T520" s="166">
        <v>117</v>
      </c>
      <c r="U520" s="166">
        <v>0</v>
      </c>
      <c r="V520" s="166">
        <v>9</v>
      </c>
      <c r="W520" s="166">
        <v>87</v>
      </c>
      <c r="X520" s="166"/>
      <c r="Y520" s="167"/>
    </row>
    <row r="521" spans="1:25" ht="5.0999999999999996" customHeight="1" x14ac:dyDescent="0.2">
      <c r="A521" s="149"/>
      <c r="D521" s="183"/>
      <c r="E521" s="166"/>
      <c r="F521" s="166"/>
      <c r="G521" s="166"/>
      <c r="H521" s="166"/>
      <c r="I521" s="166"/>
      <c r="J521" s="166"/>
      <c r="K521" s="166"/>
      <c r="L521" s="166"/>
      <c r="M521" s="166"/>
      <c r="N521" s="166"/>
      <c r="O521" s="166"/>
      <c r="P521" s="166"/>
      <c r="Q521" s="166"/>
      <c r="R521" s="166"/>
      <c r="S521" s="166"/>
      <c r="T521" s="166"/>
      <c r="U521" s="166"/>
      <c r="V521" s="166"/>
      <c r="W521" s="166"/>
      <c r="X521" s="166"/>
      <c r="Y521" s="167"/>
    </row>
    <row r="522" spans="1:25" ht="12" customHeight="1" x14ac:dyDescent="0.2">
      <c r="A522" s="149" t="s">
        <v>677</v>
      </c>
      <c r="B522" s="185" t="s">
        <v>678</v>
      </c>
      <c r="C522" s="142" t="s">
        <v>679</v>
      </c>
      <c r="D522" s="183" t="s">
        <v>282</v>
      </c>
      <c r="E522" s="166">
        <v>3572</v>
      </c>
      <c r="F522" s="166">
        <v>3341</v>
      </c>
      <c r="G522" s="166">
        <v>827</v>
      </c>
      <c r="H522" s="166">
        <v>2514</v>
      </c>
      <c r="I522" s="166">
        <v>372</v>
      </c>
      <c r="J522" s="166">
        <v>269</v>
      </c>
      <c r="K522" s="166">
        <v>427</v>
      </c>
      <c r="L522" s="166">
        <v>1446</v>
      </c>
      <c r="M522" s="166">
        <v>1468</v>
      </c>
      <c r="N522" s="166">
        <v>127</v>
      </c>
      <c r="O522" s="166">
        <v>536</v>
      </c>
      <c r="P522" s="166">
        <v>456</v>
      </c>
      <c r="Q522" s="166">
        <v>349</v>
      </c>
      <c r="R522" s="166">
        <v>180</v>
      </c>
      <c r="S522" s="166">
        <v>1</v>
      </c>
      <c r="T522" s="166">
        <v>818</v>
      </c>
      <c r="U522" s="166">
        <v>47</v>
      </c>
      <c r="V522" s="166">
        <v>103</v>
      </c>
      <c r="W522" s="166">
        <v>674</v>
      </c>
      <c r="X522" s="166"/>
      <c r="Y522" s="167" t="s">
        <v>238</v>
      </c>
    </row>
    <row r="523" spans="1:25" ht="12" customHeight="1" x14ac:dyDescent="0.2">
      <c r="A523" s="186" t="s">
        <v>680</v>
      </c>
      <c r="C523" s="149" t="s">
        <v>681</v>
      </c>
      <c r="D523" s="183" t="s">
        <v>283</v>
      </c>
      <c r="E523" s="166">
        <v>3274</v>
      </c>
      <c r="F523" s="166">
        <v>3059</v>
      </c>
      <c r="G523" s="166">
        <v>716</v>
      </c>
      <c r="H523" s="166">
        <v>2343</v>
      </c>
      <c r="I523" s="166">
        <v>354</v>
      </c>
      <c r="J523" s="166">
        <v>243</v>
      </c>
      <c r="K523" s="166">
        <v>388</v>
      </c>
      <c r="L523" s="166">
        <v>1358</v>
      </c>
      <c r="M523" s="166">
        <v>1378</v>
      </c>
      <c r="N523" s="166">
        <v>112</v>
      </c>
      <c r="O523" s="166">
        <v>489</v>
      </c>
      <c r="P523" s="166">
        <v>435</v>
      </c>
      <c r="Q523" s="166">
        <v>342</v>
      </c>
      <c r="R523" s="166">
        <v>175</v>
      </c>
      <c r="S523" s="166">
        <v>1</v>
      </c>
      <c r="T523" s="166">
        <v>743</v>
      </c>
      <c r="U523" s="166">
        <v>46</v>
      </c>
      <c r="V523" s="166">
        <v>97</v>
      </c>
      <c r="W523" s="166">
        <v>625</v>
      </c>
      <c r="X523" s="166"/>
      <c r="Y523" s="167"/>
    </row>
    <row r="524" spans="1:25" ht="5.0999999999999996" customHeight="1" x14ac:dyDescent="0.2">
      <c r="A524" s="149"/>
      <c r="C524" s="149"/>
      <c r="D524" s="183"/>
      <c r="E524" s="166"/>
      <c r="F524" s="166"/>
      <c r="G524" s="166"/>
      <c r="H524" s="166"/>
      <c r="I524" s="166"/>
      <c r="J524" s="166"/>
      <c r="K524" s="166"/>
      <c r="L524" s="166"/>
      <c r="M524" s="166"/>
      <c r="N524" s="166"/>
      <c r="O524" s="166"/>
      <c r="P524" s="166"/>
      <c r="Q524" s="166"/>
      <c r="R524" s="166"/>
      <c r="S524" s="166"/>
      <c r="T524" s="166"/>
      <c r="U524" s="166"/>
      <c r="V524" s="166"/>
      <c r="W524" s="166"/>
      <c r="X524" s="166"/>
      <c r="Y524" s="167"/>
    </row>
    <row r="525" spans="1:25" ht="12" customHeight="1" x14ac:dyDescent="0.2">
      <c r="A525" s="149">
        <v>249</v>
      </c>
      <c r="C525" s="149" t="s">
        <v>682</v>
      </c>
      <c r="D525" s="183" t="s">
        <v>282</v>
      </c>
      <c r="E525" s="166">
        <v>679</v>
      </c>
      <c r="F525" s="166">
        <v>635</v>
      </c>
      <c r="G525" s="166">
        <v>159</v>
      </c>
      <c r="H525" s="166">
        <v>476</v>
      </c>
      <c r="I525" s="166">
        <v>70</v>
      </c>
      <c r="J525" s="166">
        <v>58</v>
      </c>
      <c r="K525" s="166">
        <v>87</v>
      </c>
      <c r="L525" s="166">
        <v>261</v>
      </c>
      <c r="M525" s="166">
        <v>275</v>
      </c>
      <c r="N525" s="166">
        <v>26</v>
      </c>
      <c r="O525" s="166">
        <v>99</v>
      </c>
      <c r="P525" s="166">
        <v>93</v>
      </c>
      <c r="Q525" s="166">
        <v>57</v>
      </c>
      <c r="R525" s="166">
        <v>24</v>
      </c>
      <c r="S525" s="166">
        <v>0</v>
      </c>
      <c r="T525" s="166">
        <v>169</v>
      </c>
      <c r="U525" s="166">
        <v>8</v>
      </c>
      <c r="V525" s="166">
        <v>14</v>
      </c>
      <c r="W525" s="166">
        <v>130</v>
      </c>
      <c r="X525" s="166"/>
      <c r="Y525" s="167">
        <v>249</v>
      </c>
    </row>
    <row r="526" spans="1:25" ht="12" customHeight="1" x14ac:dyDescent="0.2">
      <c r="A526" s="149"/>
      <c r="C526" s="149"/>
      <c r="D526" s="183" t="s">
        <v>283</v>
      </c>
      <c r="E526" s="166">
        <v>622</v>
      </c>
      <c r="F526" s="166">
        <v>584</v>
      </c>
      <c r="G526" s="166">
        <v>140</v>
      </c>
      <c r="H526" s="166">
        <v>444</v>
      </c>
      <c r="I526" s="166">
        <v>67</v>
      </c>
      <c r="J526" s="166">
        <v>54</v>
      </c>
      <c r="K526" s="166">
        <v>82</v>
      </c>
      <c r="L526" s="166">
        <v>241</v>
      </c>
      <c r="M526" s="166">
        <v>253</v>
      </c>
      <c r="N526" s="166">
        <v>21</v>
      </c>
      <c r="O526" s="166">
        <v>89</v>
      </c>
      <c r="P526" s="166">
        <v>90</v>
      </c>
      <c r="Q526" s="166">
        <v>53</v>
      </c>
      <c r="R526" s="166">
        <v>24</v>
      </c>
      <c r="S526" s="166">
        <v>0</v>
      </c>
      <c r="T526" s="166">
        <v>159</v>
      </c>
      <c r="U526" s="166">
        <v>8</v>
      </c>
      <c r="V526" s="166">
        <v>13</v>
      </c>
      <c r="W526" s="166">
        <v>115</v>
      </c>
      <c r="X526" s="166"/>
      <c r="Y526" s="167"/>
    </row>
    <row r="527" spans="1:25" ht="5.0999999999999996" customHeight="1" x14ac:dyDescent="0.2">
      <c r="A527" s="149"/>
      <c r="C527" s="149"/>
      <c r="D527" s="183"/>
      <c r="E527" s="166"/>
      <c r="F527" s="166"/>
      <c r="G527" s="166"/>
      <c r="H527" s="166"/>
      <c r="I527" s="166"/>
      <c r="J527" s="166"/>
      <c r="K527" s="166"/>
      <c r="L527" s="166"/>
      <c r="M527" s="166"/>
      <c r="N527" s="166"/>
      <c r="O527" s="166"/>
      <c r="P527" s="166"/>
      <c r="Q527" s="166"/>
      <c r="R527" s="166"/>
      <c r="S527" s="166"/>
      <c r="T527" s="166"/>
      <c r="U527" s="166"/>
      <c r="V527" s="166"/>
      <c r="W527" s="166"/>
      <c r="X527" s="166"/>
      <c r="Y527" s="167"/>
    </row>
    <row r="528" spans="1:25" ht="12" customHeight="1" x14ac:dyDescent="0.2">
      <c r="A528" s="149">
        <v>250</v>
      </c>
      <c r="C528" s="149" t="s">
        <v>683</v>
      </c>
      <c r="D528" s="183" t="s">
        <v>282</v>
      </c>
      <c r="E528" s="166">
        <v>590</v>
      </c>
      <c r="F528" s="166">
        <v>543</v>
      </c>
      <c r="G528" s="166">
        <v>139</v>
      </c>
      <c r="H528" s="166">
        <v>404</v>
      </c>
      <c r="I528" s="166">
        <v>68</v>
      </c>
      <c r="J528" s="166">
        <v>52</v>
      </c>
      <c r="K528" s="166">
        <v>60</v>
      </c>
      <c r="L528" s="166">
        <v>224</v>
      </c>
      <c r="M528" s="166">
        <v>235</v>
      </c>
      <c r="N528" s="166">
        <v>16</v>
      </c>
      <c r="O528" s="166">
        <v>66</v>
      </c>
      <c r="P528" s="166">
        <v>70</v>
      </c>
      <c r="Q528" s="166">
        <v>83</v>
      </c>
      <c r="R528" s="166">
        <v>33</v>
      </c>
      <c r="S528" s="166">
        <v>1</v>
      </c>
      <c r="T528" s="166">
        <v>123</v>
      </c>
      <c r="U528" s="166">
        <v>12</v>
      </c>
      <c r="V528" s="166">
        <v>21</v>
      </c>
      <c r="W528" s="166">
        <v>101</v>
      </c>
      <c r="X528" s="166"/>
      <c r="Y528" s="167">
        <v>250</v>
      </c>
    </row>
    <row r="529" spans="1:25" ht="12" customHeight="1" x14ac:dyDescent="0.2">
      <c r="A529" s="149"/>
      <c r="C529" s="149"/>
      <c r="D529" s="183" t="s">
        <v>283</v>
      </c>
      <c r="E529" s="166">
        <v>562</v>
      </c>
      <c r="F529" s="166">
        <v>517</v>
      </c>
      <c r="G529" s="166">
        <v>128</v>
      </c>
      <c r="H529" s="166">
        <v>389</v>
      </c>
      <c r="I529" s="166">
        <v>68</v>
      </c>
      <c r="J529" s="166">
        <v>48</v>
      </c>
      <c r="K529" s="166">
        <v>54</v>
      </c>
      <c r="L529" s="166">
        <v>219</v>
      </c>
      <c r="M529" s="166">
        <v>229</v>
      </c>
      <c r="N529" s="166">
        <v>16</v>
      </c>
      <c r="O529" s="166">
        <v>62</v>
      </c>
      <c r="P529" s="166">
        <v>69</v>
      </c>
      <c r="Q529" s="166">
        <v>82</v>
      </c>
      <c r="R529" s="166">
        <v>31</v>
      </c>
      <c r="S529" s="166">
        <v>1</v>
      </c>
      <c r="T529" s="166">
        <v>116</v>
      </c>
      <c r="U529" s="166">
        <v>12</v>
      </c>
      <c r="V529" s="166">
        <v>21</v>
      </c>
      <c r="W529" s="166">
        <v>95</v>
      </c>
      <c r="X529" s="166"/>
      <c r="Y529" s="167"/>
    </row>
    <row r="530" spans="1:25" ht="5.0999999999999996" customHeight="1" x14ac:dyDescent="0.2">
      <c r="A530" s="149"/>
      <c r="C530" s="149"/>
      <c r="D530" s="183"/>
      <c r="E530" s="166"/>
      <c r="F530" s="166"/>
      <c r="G530" s="166"/>
      <c r="H530" s="166"/>
      <c r="I530" s="166"/>
      <c r="J530" s="166"/>
      <c r="K530" s="166"/>
      <c r="L530" s="166"/>
      <c r="M530" s="166"/>
      <c r="N530" s="166"/>
      <c r="O530" s="166"/>
      <c r="P530" s="166"/>
      <c r="Q530" s="166"/>
      <c r="R530" s="166"/>
      <c r="S530" s="166"/>
      <c r="T530" s="166"/>
      <c r="U530" s="166"/>
      <c r="V530" s="166"/>
      <c r="W530" s="166"/>
      <c r="X530" s="166"/>
      <c r="Y530" s="167"/>
    </row>
    <row r="531" spans="1:25" ht="12" customHeight="1" x14ac:dyDescent="0.2">
      <c r="A531" s="149">
        <v>251</v>
      </c>
      <c r="C531" s="149" t="s">
        <v>684</v>
      </c>
      <c r="D531" s="183" t="s">
        <v>282</v>
      </c>
      <c r="E531" s="166">
        <v>14</v>
      </c>
      <c r="F531" s="166">
        <v>11</v>
      </c>
      <c r="G531" s="166">
        <v>6</v>
      </c>
      <c r="H531" s="166">
        <v>5</v>
      </c>
      <c r="I531" s="166">
        <v>0</v>
      </c>
      <c r="J531" s="166">
        <v>0</v>
      </c>
      <c r="K531" s="166">
        <v>0</v>
      </c>
      <c r="L531" s="166">
        <v>5</v>
      </c>
      <c r="M531" s="166">
        <v>4</v>
      </c>
      <c r="N531" s="166">
        <v>0</v>
      </c>
      <c r="O531" s="166">
        <v>0</v>
      </c>
      <c r="P531" s="166">
        <v>1</v>
      </c>
      <c r="Q531" s="166">
        <v>3</v>
      </c>
      <c r="R531" s="166">
        <v>0</v>
      </c>
      <c r="S531" s="166">
        <v>0</v>
      </c>
      <c r="T531" s="166">
        <v>1</v>
      </c>
      <c r="U531" s="166">
        <v>0</v>
      </c>
      <c r="V531" s="166">
        <v>1</v>
      </c>
      <c r="W531" s="166">
        <v>0</v>
      </c>
      <c r="X531" s="166"/>
      <c r="Y531" s="167">
        <v>251</v>
      </c>
    </row>
    <row r="532" spans="1:25" ht="12" customHeight="1" x14ac:dyDescent="0.2">
      <c r="A532" s="149"/>
      <c r="C532" s="149"/>
      <c r="D532" s="183" t="s">
        <v>283</v>
      </c>
      <c r="E532" s="166">
        <v>14</v>
      </c>
      <c r="F532" s="166">
        <v>11</v>
      </c>
      <c r="G532" s="166">
        <v>6</v>
      </c>
      <c r="H532" s="166">
        <v>5</v>
      </c>
      <c r="I532" s="166">
        <v>0</v>
      </c>
      <c r="J532" s="166">
        <v>0</v>
      </c>
      <c r="K532" s="166">
        <v>0</v>
      </c>
      <c r="L532" s="166">
        <v>5</v>
      </c>
      <c r="M532" s="166">
        <v>4</v>
      </c>
      <c r="N532" s="166">
        <v>0</v>
      </c>
      <c r="O532" s="166">
        <v>0</v>
      </c>
      <c r="P532" s="166">
        <v>1</v>
      </c>
      <c r="Q532" s="166">
        <v>3</v>
      </c>
      <c r="R532" s="166">
        <v>0</v>
      </c>
      <c r="S532" s="166">
        <v>0</v>
      </c>
      <c r="T532" s="166">
        <v>1</v>
      </c>
      <c r="U532" s="166">
        <v>0</v>
      </c>
      <c r="V532" s="166">
        <v>1</v>
      </c>
      <c r="W532" s="166">
        <v>0</v>
      </c>
      <c r="X532" s="166"/>
      <c r="Y532" s="167"/>
    </row>
    <row r="533" spans="1:25" ht="5.0999999999999996" customHeight="1" x14ac:dyDescent="0.2">
      <c r="A533" s="149"/>
      <c r="C533" s="149"/>
      <c r="D533" s="183"/>
      <c r="E533" s="166"/>
      <c r="F533" s="166"/>
      <c r="G533" s="166"/>
      <c r="H533" s="166"/>
      <c r="I533" s="166"/>
      <c r="J533" s="166"/>
      <c r="K533" s="166"/>
      <c r="L533" s="166"/>
      <c r="M533" s="166"/>
      <c r="N533" s="166"/>
      <c r="O533" s="166"/>
      <c r="P533" s="166"/>
      <c r="Q533" s="166"/>
      <c r="R533" s="166"/>
      <c r="S533" s="166"/>
      <c r="T533" s="166"/>
      <c r="U533" s="166"/>
      <c r="V533" s="166"/>
      <c r="W533" s="166"/>
      <c r="X533" s="166"/>
      <c r="Y533" s="167"/>
    </row>
    <row r="534" spans="1:25" ht="12" customHeight="1" x14ac:dyDescent="0.2">
      <c r="A534" s="149">
        <v>252</v>
      </c>
      <c r="C534" s="149" t="s">
        <v>685</v>
      </c>
      <c r="D534" s="183" t="s">
        <v>282</v>
      </c>
      <c r="E534" s="166">
        <v>896</v>
      </c>
      <c r="F534" s="166">
        <v>845</v>
      </c>
      <c r="G534" s="166">
        <v>150</v>
      </c>
      <c r="H534" s="166">
        <v>695</v>
      </c>
      <c r="I534" s="166">
        <v>82</v>
      </c>
      <c r="J534" s="166">
        <v>57</v>
      </c>
      <c r="K534" s="166">
        <v>114</v>
      </c>
      <c r="L534" s="166">
        <v>442</v>
      </c>
      <c r="M534" s="166">
        <v>447</v>
      </c>
      <c r="N534" s="166">
        <v>33</v>
      </c>
      <c r="O534" s="166">
        <v>185</v>
      </c>
      <c r="P534" s="166">
        <v>143</v>
      </c>
      <c r="Q534" s="166">
        <v>86</v>
      </c>
      <c r="R534" s="166">
        <v>35</v>
      </c>
      <c r="S534" s="166">
        <v>0</v>
      </c>
      <c r="T534" s="166">
        <v>205</v>
      </c>
      <c r="U534" s="166">
        <v>8</v>
      </c>
      <c r="V534" s="166">
        <v>29</v>
      </c>
      <c r="W534" s="166">
        <v>169</v>
      </c>
      <c r="X534" s="166"/>
      <c r="Y534" s="167">
        <v>252</v>
      </c>
    </row>
    <row r="535" spans="1:25" ht="12" customHeight="1" x14ac:dyDescent="0.2">
      <c r="A535" s="149"/>
      <c r="C535" s="149"/>
      <c r="D535" s="183" t="s">
        <v>283</v>
      </c>
      <c r="E535" s="166">
        <v>794</v>
      </c>
      <c r="F535" s="166">
        <v>745</v>
      </c>
      <c r="G535" s="166">
        <v>123</v>
      </c>
      <c r="H535" s="166">
        <v>622</v>
      </c>
      <c r="I535" s="166">
        <v>77</v>
      </c>
      <c r="J535" s="166">
        <v>47</v>
      </c>
      <c r="K535" s="166">
        <v>97</v>
      </c>
      <c r="L535" s="166">
        <v>401</v>
      </c>
      <c r="M535" s="166">
        <v>406</v>
      </c>
      <c r="N535" s="166">
        <v>27</v>
      </c>
      <c r="O535" s="166">
        <v>163</v>
      </c>
      <c r="P535" s="166">
        <v>132</v>
      </c>
      <c r="Q535" s="166">
        <v>84</v>
      </c>
      <c r="R535" s="166">
        <v>33</v>
      </c>
      <c r="S535" s="166">
        <v>0</v>
      </c>
      <c r="T535" s="166">
        <v>175</v>
      </c>
      <c r="U535" s="166">
        <v>8</v>
      </c>
      <c r="V535" s="166">
        <v>25</v>
      </c>
      <c r="W535" s="166">
        <v>154</v>
      </c>
      <c r="X535" s="166"/>
      <c r="Y535" s="167"/>
    </row>
    <row r="536" spans="1:25" ht="5.0999999999999996" customHeight="1" x14ac:dyDescent="0.2">
      <c r="A536" s="149"/>
      <c r="C536" s="149"/>
      <c r="D536" s="183"/>
      <c r="E536" s="166"/>
      <c r="F536" s="166"/>
      <c r="G536" s="166"/>
      <c r="H536" s="166"/>
      <c r="I536" s="166"/>
      <c r="J536" s="166"/>
      <c r="K536" s="166"/>
      <c r="L536" s="166"/>
      <c r="M536" s="166"/>
      <c r="N536" s="166"/>
      <c r="O536" s="166"/>
      <c r="P536" s="166"/>
      <c r="Q536" s="166"/>
      <c r="R536" s="166"/>
      <c r="S536" s="166"/>
      <c r="T536" s="166"/>
      <c r="U536" s="166"/>
      <c r="V536" s="166"/>
      <c r="W536" s="166"/>
      <c r="X536" s="166"/>
      <c r="Y536" s="167"/>
    </row>
    <row r="537" spans="1:25" ht="12" customHeight="1" x14ac:dyDescent="0.2">
      <c r="A537" s="149" t="s">
        <v>686</v>
      </c>
      <c r="C537" s="149" t="s">
        <v>687</v>
      </c>
      <c r="D537" s="183" t="s">
        <v>282</v>
      </c>
      <c r="E537" s="166">
        <v>430</v>
      </c>
      <c r="F537" s="166">
        <v>407</v>
      </c>
      <c r="G537" s="166">
        <v>162</v>
      </c>
      <c r="H537" s="166">
        <v>245</v>
      </c>
      <c r="I537" s="166">
        <v>56</v>
      </c>
      <c r="J537" s="166">
        <v>39</v>
      </c>
      <c r="K537" s="166">
        <v>46</v>
      </c>
      <c r="L537" s="166">
        <v>104</v>
      </c>
      <c r="M537" s="166">
        <v>108</v>
      </c>
      <c r="N537" s="166">
        <v>17</v>
      </c>
      <c r="O537" s="166">
        <v>43</v>
      </c>
      <c r="P537" s="166">
        <v>30</v>
      </c>
      <c r="Q537" s="166">
        <v>18</v>
      </c>
      <c r="R537" s="166">
        <v>8</v>
      </c>
      <c r="S537" s="166">
        <v>0</v>
      </c>
      <c r="T537" s="166">
        <v>126</v>
      </c>
      <c r="U537" s="166">
        <v>3</v>
      </c>
      <c r="V537" s="166">
        <v>9</v>
      </c>
      <c r="W537" s="166">
        <v>62</v>
      </c>
      <c r="X537" s="166"/>
      <c r="Y537" s="167" t="s">
        <v>688</v>
      </c>
    </row>
    <row r="538" spans="1:25" ht="12" customHeight="1" x14ac:dyDescent="0.2">
      <c r="A538" s="149"/>
      <c r="C538" s="149"/>
      <c r="D538" s="183" t="s">
        <v>283</v>
      </c>
      <c r="E538" s="166">
        <v>355</v>
      </c>
      <c r="F538" s="166">
        <v>337</v>
      </c>
      <c r="G538" s="166">
        <v>120</v>
      </c>
      <c r="H538" s="166">
        <v>217</v>
      </c>
      <c r="I538" s="166">
        <v>49</v>
      </c>
      <c r="J538" s="166">
        <v>35</v>
      </c>
      <c r="K538" s="166">
        <v>38</v>
      </c>
      <c r="L538" s="166">
        <v>95</v>
      </c>
      <c r="M538" s="166">
        <v>97</v>
      </c>
      <c r="N538" s="166">
        <v>14</v>
      </c>
      <c r="O538" s="166">
        <v>38</v>
      </c>
      <c r="P538" s="166">
        <v>27</v>
      </c>
      <c r="Q538" s="166">
        <v>18</v>
      </c>
      <c r="R538" s="166">
        <v>8</v>
      </c>
      <c r="S538" s="166">
        <v>0</v>
      </c>
      <c r="T538" s="166">
        <v>109</v>
      </c>
      <c r="U538" s="166">
        <v>3</v>
      </c>
      <c r="V538" s="166">
        <v>8</v>
      </c>
      <c r="W538" s="166">
        <v>54</v>
      </c>
      <c r="X538" s="166"/>
      <c r="Y538" s="167"/>
    </row>
    <row r="539" spans="1:25" ht="5.0999999999999996" customHeight="1" x14ac:dyDescent="0.2">
      <c r="A539" s="149"/>
      <c r="C539" s="149"/>
      <c r="D539" s="183"/>
      <c r="E539" s="166"/>
      <c r="F539" s="166"/>
      <c r="G539" s="166"/>
      <c r="H539" s="166"/>
      <c r="I539" s="166"/>
      <c r="J539" s="166"/>
      <c r="K539" s="166"/>
      <c r="L539" s="166"/>
      <c r="M539" s="166"/>
      <c r="N539" s="166"/>
      <c r="O539" s="166"/>
      <c r="P539" s="166"/>
      <c r="Q539" s="166"/>
      <c r="R539" s="166"/>
      <c r="S539" s="166"/>
      <c r="T539" s="166"/>
      <c r="U539" s="166"/>
      <c r="V539" s="166"/>
      <c r="W539" s="166"/>
      <c r="X539" s="166"/>
      <c r="Y539" s="167"/>
    </row>
    <row r="540" spans="1:25" ht="12" customHeight="1" x14ac:dyDescent="0.2">
      <c r="A540" s="149" t="s">
        <v>689</v>
      </c>
      <c r="C540" s="149" t="s">
        <v>690</v>
      </c>
      <c r="D540" s="183" t="s">
        <v>282</v>
      </c>
      <c r="E540" s="166">
        <v>16</v>
      </c>
      <c r="F540" s="166">
        <v>14</v>
      </c>
      <c r="G540" s="166">
        <v>4</v>
      </c>
      <c r="H540" s="166">
        <v>10</v>
      </c>
      <c r="I540" s="166">
        <v>2</v>
      </c>
      <c r="J540" s="166">
        <v>1</v>
      </c>
      <c r="K540" s="166">
        <v>2</v>
      </c>
      <c r="L540" s="166">
        <v>5</v>
      </c>
      <c r="M540" s="166">
        <v>6</v>
      </c>
      <c r="N540" s="166">
        <v>0</v>
      </c>
      <c r="O540" s="166">
        <v>4</v>
      </c>
      <c r="P540" s="166">
        <v>2</v>
      </c>
      <c r="Q540" s="166">
        <v>0</v>
      </c>
      <c r="R540" s="166">
        <v>1</v>
      </c>
      <c r="S540" s="166">
        <v>0</v>
      </c>
      <c r="T540" s="166">
        <v>2</v>
      </c>
      <c r="U540" s="166">
        <v>1</v>
      </c>
      <c r="V540" s="166">
        <v>0</v>
      </c>
      <c r="W540" s="166">
        <v>4</v>
      </c>
      <c r="X540" s="166"/>
      <c r="Y540" s="167" t="s">
        <v>691</v>
      </c>
    </row>
    <row r="541" spans="1:25" ht="12" customHeight="1" x14ac:dyDescent="0.2">
      <c r="A541" s="149"/>
      <c r="C541" s="149"/>
      <c r="D541" s="183" t="s">
        <v>283</v>
      </c>
      <c r="E541" s="166">
        <v>10</v>
      </c>
      <c r="F541" s="166">
        <v>8</v>
      </c>
      <c r="G541" s="166">
        <v>2</v>
      </c>
      <c r="H541" s="166">
        <v>6</v>
      </c>
      <c r="I541" s="166">
        <v>2</v>
      </c>
      <c r="J541" s="166">
        <v>1</v>
      </c>
      <c r="K541" s="166">
        <v>1</v>
      </c>
      <c r="L541" s="166">
        <v>2</v>
      </c>
      <c r="M541" s="166">
        <v>2</v>
      </c>
      <c r="N541" s="166">
        <v>0</v>
      </c>
      <c r="O541" s="166">
        <v>1</v>
      </c>
      <c r="P541" s="166">
        <v>1</v>
      </c>
      <c r="Q541" s="166">
        <v>0</v>
      </c>
      <c r="R541" s="166">
        <v>1</v>
      </c>
      <c r="S541" s="166">
        <v>0</v>
      </c>
      <c r="T541" s="166">
        <v>2</v>
      </c>
      <c r="U541" s="166">
        <v>1</v>
      </c>
      <c r="V541" s="166">
        <v>0</v>
      </c>
      <c r="W541" s="166">
        <v>1</v>
      </c>
      <c r="X541" s="166"/>
      <c r="Y541" s="167"/>
    </row>
    <row r="542" spans="1:25" ht="5.0999999999999996" customHeight="1" x14ac:dyDescent="0.2">
      <c r="A542" s="149"/>
      <c r="C542" s="149"/>
      <c r="D542" s="183"/>
      <c r="E542" s="166"/>
      <c r="F542" s="166"/>
      <c r="G542" s="166"/>
      <c r="H542" s="166"/>
      <c r="I542" s="166"/>
      <c r="J542" s="166"/>
      <c r="K542" s="166"/>
      <c r="L542" s="166"/>
      <c r="M542" s="166"/>
      <c r="N542" s="166"/>
      <c r="O542" s="166"/>
      <c r="P542" s="166"/>
      <c r="Q542" s="166"/>
      <c r="R542" s="166"/>
      <c r="S542" s="166"/>
      <c r="T542" s="166"/>
      <c r="U542" s="166"/>
      <c r="V542" s="166"/>
      <c r="W542" s="166"/>
      <c r="X542" s="166"/>
      <c r="Y542" s="167"/>
    </row>
    <row r="543" spans="1:25" ht="12" customHeight="1" x14ac:dyDescent="0.2">
      <c r="A543" s="149">
        <v>255</v>
      </c>
      <c r="C543" s="149" t="s">
        <v>692</v>
      </c>
      <c r="D543" s="183" t="s">
        <v>282</v>
      </c>
      <c r="E543" s="166">
        <v>928</v>
      </c>
      <c r="F543" s="166">
        <v>867</v>
      </c>
      <c r="G543" s="166">
        <v>201</v>
      </c>
      <c r="H543" s="166">
        <v>666</v>
      </c>
      <c r="I543" s="166">
        <v>92</v>
      </c>
      <c r="J543" s="166">
        <v>62</v>
      </c>
      <c r="K543" s="166">
        <v>115</v>
      </c>
      <c r="L543" s="166">
        <v>397</v>
      </c>
      <c r="M543" s="166">
        <v>385</v>
      </c>
      <c r="N543" s="166">
        <v>33</v>
      </c>
      <c r="O543" s="166">
        <v>137</v>
      </c>
      <c r="P543" s="166">
        <v>114</v>
      </c>
      <c r="Q543" s="166">
        <v>101</v>
      </c>
      <c r="R543" s="166">
        <v>75</v>
      </c>
      <c r="S543" s="166">
        <v>0</v>
      </c>
      <c r="T543" s="166">
        <v>192</v>
      </c>
      <c r="U543" s="166">
        <v>14</v>
      </c>
      <c r="V543" s="166">
        <v>27</v>
      </c>
      <c r="W543" s="166">
        <v>204</v>
      </c>
      <c r="X543" s="166"/>
      <c r="Y543" s="167">
        <v>255</v>
      </c>
    </row>
    <row r="544" spans="1:25" ht="12" customHeight="1" x14ac:dyDescent="0.2">
      <c r="A544" s="149"/>
      <c r="C544" s="149"/>
      <c r="D544" s="183" t="s">
        <v>283</v>
      </c>
      <c r="E544" s="166">
        <v>899</v>
      </c>
      <c r="F544" s="166">
        <v>839</v>
      </c>
      <c r="G544" s="166">
        <v>191</v>
      </c>
      <c r="H544" s="166">
        <v>648</v>
      </c>
      <c r="I544" s="166">
        <v>89</v>
      </c>
      <c r="J544" s="166">
        <v>58</v>
      </c>
      <c r="K544" s="166">
        <v>114</v>
      </c>
      <c r="L544" s="166">
        <v>387</v>
      </c>
      <c r="M544" s="166">
        <v>379</v>
      </c>
      <c r="N544" s="166">
        <v>32</v>
      </c>
      <c r="O544" s="166">
        <v>134</v>
      </c>
      <c r="P544" s="166">
        <v>112</v>
      </c>
      <c r="Q544" s="166">
        <v>101</v>
      </c>
      <c r="R544" s="166">
        <v>74</v>
      </c>
      <c r="S544" s="166">
        <v>0</v>
      </c>
      <c r="T544" s="166">
        <v>181</v>
      </c>
      <c r="U544" s="166">
        <v>14</v>
      </c>
      <c r="V544" s="166">
        <v>27</v>
      </c>
      <c r="W544" s="166">
        <v>202</v>
      </c>
      <c r="X544" s="166"/>
      <c r="Y544" s="167"/>
    </row>
    <row r="545" spans="1:25" ht="5.0999999999999996" customHeight="1" x14ac:dyDescent="0.2">
      <c r="A545" s="149"/>
      <c r="C545" s="149"/>
      <c r="D545" s="183"/>
      <c r="E545" s="166"/>
      <c r="F545" s="166"/>
      <c r="G545" s="166"/>
      <c r="H545" s="166"/>
      <c r="I545" s="166"/>
      <c r="J545" s="166"/>
      <c r="K545" s="166"/>
      <c r="L545" s="166"/>
      <c r="M545" s="166"/>
      <c r="N545" s="166"/>
      <c r="O545" s="166"/>
      <c r="P545" s="166"/>
      <c r="Q545" s="166"/>
      <c r="R545" s="166"/>
      <c r="S545" s="166"/>
      <c r="T545" s="166"/>
      <c r="U545" s="166"/>
      <c r="V545" s="166"/>
      <c r="W545" s="166"/>
      <c r="X545" s="166"/>
      <c r="Y545" s="167"/>
    </row>
    <row r="546" spans="1:25" ht="12" customHeight="1" x14ac:dyDescent="0.2">
      <c r="A546" s="149" t="s">
        <v>680</v>
      </c>
      <c r="C546" s="149" t="s">
        <v>693</v>
      </c>
      <c r="D546" s="183" t="s">
        <v>282</v>
      </c>
      <c r="E546" s="166">
        <v>19</v>
      </c>
      <c r="F546" s="166">
        <v>19</v>
      </c>
      <c r="G546" s="166">
        <v>6</v>
      </c>
      <c r="H546" s="166">
        <v>13</v>
      </c>
      <c r="I546" s="166">
        <v>2</v>
      </c>
      <c r="J546" s="166">
        <v>0</v>
      </c>
      <c r="K546" s="166">
        <v>3</v>
      </c>
      <c r="L546" s="166">
        <v>8</v>
      </c>
      <c r="M546" s="166">
        <v>8</v>
      </c>
      <c r="N546" s="166">
        <v>2</v>
      </c>
      <c r="O546" s="166">
        <v>2</v>
      </c>
      <c r="P546" s="166">
        <v>3</v>
      </c>
      <c r="Q546" s="166">
        <v>1</v>
      </c>
      <c r="R546" s="166">
        <v>4</v>
      </c>
      <c r="S546" s="166">
        <v>0</v>
      </c>
      <c r="T546" s="166">
        <v>0</v>
      </c>
      <c r="U546" s="166">
        <v>1</v>
      </c>
      <c r="V546" s="166">
        <v>2</v>
      </c>
      <c r="W546" s="166">
        <v>4</v>
      </c>
      <c r="X546" s="166"/>
      <c r="Y546" s="167" t="s">
        <v>680</v>
      </c>
    </row>
    <row r="547" spans="1:25" ht="12" customHeight="1" x14ac:dyDescent="0.2">
      <c r="A547" s="149"/>
      <c r="D547" s="183" t="s">
        <v>283</v>
      </c>
      <c r="E547" s="166">
        <v>18</v>
      </c>
      <c r="F547" s="166">
        <v>18</v>
      </c>
      <c r="G547" s="166">
        <v>6</v>
      </c>
      <c r="H547" s="166">
        <v>12</v>
      </c>
      <c r="I547" s="166">
        <v>2</v>
      </c>
      <c r="J547" s="166">
        <v>0</v>
      </c>
      <c r="K547" s="166">
        <v>2</v>
      </c>
      <c r="L547" s="166">
        <v>8</v>
      </c>
      <c r="M547" s="166">
        <v>8</v>
      </c>
      <c r="N547" s="166">
        <v>2</v>
      </c>
      <c r="O547" s="166">
        <v>2</v>
      </c>
      <c r="P547" s="166">
        <v>3</v>
      </c>
      <c r="Q547" s="166">
        <v>1</v>
      </c>
      <c r="R547" s="166">
        <v>4</v>
      </c>
      <c r="S547" s="166">
        <v>0</v>
      </c>
      <c r="T547" s="166">
        <v>0</v>
      </c>
      <c r="U547" s="166">
        <v>0</v>
      </c>
      <c r="V547" s="166">
        <v>2</v>
      </c>
      <c r="W547" s="166">
        <v>4</v>
      </c>
      <c r="X547" s="166"/>
      <c r="Y547" s="167"/>
    </row>
    <row r="548" spans="1:25" ht="5.0999999999999996" customHeight="1" x14ac:dyDescent="0.2">
      <c r="A548" s="187"/>
      <c r="B548" s="188"/>
      <c r="C548" s="190"/>
      <c r="D548" s="189"/>
      <c r="E548" s="166"/>
      <c r="F548" s="166"/>
      <c r="G548" s="166"/>
      <c r="H548" s="166"/>
      <c r="I548" s="166"/>
      <c r="J548" s="166"/>
      <c r="K548" s="166"/>
      <c r="L548" s="166"/>
      <c r="M548" s="166"/>
      <c r="N548" s="166"/>
      <c r="O548" s="166"/>
      <c r="P548" s="166"/>
      <c r="Q548" s="166"/>
      <c r="R548" s="166"/>
      <c r="S548" s="166"/>
      <c r="T548" s="166"/>
      <c r="U548" s="166"/>
      <c r="V548" s="166"/>
      <c r="W548" s="166"/>
      <c r="X548" s="166"/>
      <c r="Y548" s="194"/>
    </row>
    <row r="549" spans="1:25" ht="12" customHeight="1" x14ac:dyDescent="0.2">
      <c r="A549" s="149" t="s">
        <v>239</v>
      </c>
      <c r="B549" s="185" t="s">
        <v>694</v>
      </c>
      <c r="C549" s="142" t="s">
        <v>695</v>
      </c>
      <c r="D549" s="183" t="s">
        <v>282</v>
      </c>
      <c r="E549" s="166">
        <v>3168</v>
      </c>
      <c r="F549" s="166">
        <v>2969</v>
      </c>
      <c r="G549" s="166">
        <v>1567</v>
      </c>
      <c r="H549" s="166">
        <v>1402</v>
      </c>
      <c r="I549" s="166">
        <v>385</v>
      </c>
      <c r="J549" s="166">
        <v>181</v>
      </c>
      <c r="K549" s="166">
        <v>215</v>
      </c>
      <c r="L549" s="166">
        <v>621</v>
      </c>
      <c r="M549" s="166">
        <v>636</v>
      </c>
      <c r="N549" s="166">
        <v>80</v>
      </c>
      <c r="O549" s="166">
        <v>256</v>
      </c>
      <c r="P549" s="166">
        <v>186</v>
      </c>
      <c r="Q549" s="166">
        <v>114</v>
      </c>
      <c r="R549" s="166">
        <v>40</v>
      </c>
      <c r="S549" s="166">
        <v>2</v>
      </c>
      <c r="T549" s="166">
        <v>682</v>
      </c>
      <c r="U549" s="166">
        <v>42</v>
      </c>
      <c r="V549" s="166">
        <v>78</v>
      </c>
      <c r="W549" s="166">
        <v>333</v>
      </c>
      <c r="X549" s="166"/>
      <c r="Y549" s="167" t="s">
        <v>241</v>
      </c>
    </row>
    <row r="550" spans="1:25" ht="12" customHeight="1" x14ac:dyDescent="0.2">
      <c r="A550" s="149"/>
      <c r="D550" s="183" t="s">
        <v>283</v>
      </c>
      <c r="E550" s="166">
        <v>2484</v>
      </c>
      <c r="F550" s="166">
        <v>2323</v>
      </c>
      <c r="G550" s="166">
        <v>1171</v>
      </c>
      <c r="H550" s="166">
        <v>1152</v>
      </c>
      <c r="I550" s="166">
        <v>284</v>
      </c>
      <c r="J550" s="166">
        <v>151</v>
      </c>
      <c r="K550" s="166">
        <v>173</v>
      </c>
      <c r="L550" s="166">
        <v>544</v>
      </c>
      <c r="M550" s="166">
        <v>568</v>
      </c>
      <c r="N550" s="166">
        <v>67</v>
      </c>
      <c r="O550" s="166">
        <v>219</v>
      </c>
      <c r="P550" s="166">
        <v>170</v>
      </c>
      <c r="Q550" s="166">
        <v>112</v>
      </c>
      <c r="R550" s="166">
        <v>38</v>
      </c>
      <c r="S550" s="166">
        <v>1</v>
      </c>
      <c r="T550" s="166">
        <v>513</v>
      </c>
      <c r="U550" s="166">
        <v>32</v>
      </c>
      <c r="V550" s="166">
        <v>71</v>
      </c>
      <c r="W550" s="166">
        <v>288</v>
      </c>
      <c r="X550" s="166"/>
      <c r="Y550" s="167"/>
    </row>
    <row r="551" spans="1:25" ht="5.0999999999999996" customHeight="1" x14ac:dyDescent="0.2">
      <c r="A551" s="149"/>
      <c r="D551" s="183"/>
      <c r="E551" s="166"/>
      <c r="F551" s="166"/>
      <c r="G551" s="166"/>
      <c r="H551" s="166"/>
      <c r="I551" s="166"/>
      <c r="J551" s="166"/>
      <c r="K551" s="166"/>
      <c r="L551" s="166"/>
      <c r="M551" s="166"/>
      <c r="N551" s="166"/>
      <c r="O551" s="166"/>
      <c r="P551" s="166"/>
      <c r="Q551" s="166"/>
      <c r="R551" s="166"/>
      <c r="S551" s="166"/>
      <c r="T551" s="166"/>
      <c r="U551" s="166"/>
      <c r="V551" s="166"/>
      <c r="W551" s="166"/>
      <c r="X551" s="166"/>
      <c r="Y551" s="167"/>
    </row>
    <row r="552" spans="1:25" ht="12" customHeight="1" x14ac:dyDescent="0.2">
      <c r="A552" s="149" t="s">
        <v>696</v>
      </c>
      <c r="C552" s="149" t="s">
        <v>697</v>
      </c>
      <c r="D552" s="183" t="s">
        <v>282</v>
      </c>
      <c r="E552" s="166">
        <v>760</v>
      </c>
      <c r="F552" s="166">
        <v>709</v>
      </c>
      <c r="G552" s="166">
        <v>434</v>
      </c>
      <c r="H552" s="166">
        <v>275</v>
      </c>
      <c r="I552" s="166">
        <v>83</v>
      </c>
      <c r="J552" s="166">
        <v>44</v>
      </c>
      <c r="K552" s="166">
        <v>50</v>
      </c>
      <c r="L552" s="166">
        <v>98</v>
      </c>
      <c r="M552" s="166">
        <v>100</v>
      </c>
      <c r="N552" s="166">
        <v>14</v>
      </c>
      <c r="O552" s="166">
        <v>39</v>
      </c>
      <c r="P552" s="166">
        <v>31</v>
      </c>
      <c r="Q552" s="166">
        <v>16</v>
      </c>
      <c r="R552" s="166">
        <v>12</v>
      </c>
      <c r="S552" s="166">
        <v>0</v>
      </c>
      <c r="T552" s="166">
        <v>147</v>
      </c>
      <c r="U552" s="166">
        <v>16</v>
      </c>
      <c r="V552" s="166">
        <v>14</v>
      </c>
      <c r="W552" s="166">
        <v>60</v>
      </c>
      <c r="X552" s="166"/>
      <c r="Y552" s="167" t="s">
        <v>241</v>
      </c>
    </row>
    <row r="553" spans="1:25" ht="12" customHeight="1" x14ac:dyDescent="0.2">
      <c r="A553" s="186" t="s">
        <v>698</v>
      </c>
      <c r="C553" s="186" t="s">
        <v>699</v>
      </c>
      <c r="D553" s="183" t="s">
        <v>283</v>
      </c>
      <c r="E553" s="166">
        <v>486</v>
      </c>
      <c r="F553" s="166">
        <v>450</v>
      </c>
      <c r="G553" s="166">
        <v>264</v>
      </c>
      <c r="H553" s="166">
        <v>186</v>
      </c>
      <c r="I553" s="166">
        <v>49</v>
      </c>
      <c r="J553" s="166">
        <v>30</v>
      </c>
      <c r="K553" s="166">
        <v>27</v>
      </c>
      <c r="L553" s="166">
        <v>80</v>
      </c>
      <c r="M553" s="166">
        <v>80</v>
      </c>
      <c r="N553" s="166">
        <v>10</v>
      </c>
      <c r="O553" s="166">
        <v>30</v>
      </c>
      <c r="P553" s="166">
        <v>24</v>
      </c>
      <c r="Q553" s="166">
        <v>16</v>
      </c>
      <c r="R553" s="166">
        <v>10</v>
      </c>
      <c r="S553" s="166">
        <v>0</v>
      </c>
      <c r="T553" s="166">
        <v>87</v>
      </c>
      <c r="U553" s="166">
        <v>9</v>
      </c>
      <c r="V553" s="166">
        <v>11</v>
      </c>
      <c r="W553" s="166">
        <v>49</v>
      </c>
      <c r="X553" s="166"/>
      <c r="Y553" s="167"/>
    </row>
    <row r="554" spans="1:25" ht="5.0999999999999996" customHeight="1" x14ac:dyDescent="0.2">
      <c r="A554" s="149"/>
      <c r="C554" s="149"/>
      <c r="D554" s="183"/>
      <c r="E554" s="166"/>
      <c r="F554" s="166"/>
      <c r="G554" s="166"/>
      <c r="H554" s="166"/>
      <c r="I554" s="166"/>
      <c r="J554" s="166"/>
      <c r="K554" s="166"/>
      <c r="L554" s="166"/>
      <c r="M554" s="166"/>
      <c r="N554" s="166"/>
      <c r="O554" s="166"/>
      <c r="P554" s="166"/>
      <c r="Q554" s="166"/>
      <c r="R554" s="166"/>
      <c r="S554" s="166"/>
      <c r="T554" s="166"/>
      <c r="U554" s="166"/>
      <c r="V554" s="166"/>
      <c r="W554" s="166"/>
      <c r="X554" s="166"/>
      <c r="Y554" s="167"/>
    </row>
    <row r="555" spans="1:25" ht="12" customHeight="1" x14ac:dyDescent="0.2">
      <c r="A555" s="149">
        <v>259</v>
      </c>
      <c r="C555" s="149" t="s">
        <v>700</v>
      </c>
      <c r="D555" s="183" t="s">
        <v>282</v>
      </c>
      <c r="E555" s="166">
        <v>1368</v>
      </c>
      <c r="F555" s="166">
        <v>1290</v>
      </c>
      <c r="G555" s="166">
        <v>553</v>
      </c>
      <c r="H555" s="166">
        <v>737</v>
      </c>
      <c r="I555" s="166">
        <v>169</v>
      </c>
      <c r="J555" s="166">
        <v>87</v>
      </c>
      <c r="K555" s="166">
        <v>116</v>
      </c>
      <c r="L555" s="166">
        <v>365</v>
      </c>
      <c r="M555" s="166">
        <v>366</v>
      </c>
      <c r="N555" s="166">
        <v>52</v>
      </c>
      <c r="O555" s="166">
        <v>150</v>
      </c>
      <c r="P555" s="166">
        <v>101</v>
      </c>
      <c r="Q555" s="166">
        <v>63</v>
      </c>
      <c r="R555" s="166">
        <v>21</v>
      </c>
      <c r="S555" s="166">
        <v>2</v>
      </c>
      <c r="T555" s="166">
        <v>331</v>
      </c>
      <c r="U555" s="166">
        <v>17</v>
      </c>
      <c r="V555" s="166">
        <v>46</v>
      </c>
      <c r="W555" s="166">
        <v>186</v>
      </c>
      <c r="X555" s="166"/>
      <c r="Y555" s="167">
        <v>259</v>
      </c>
    </row>
    <row r="556" spans="1:25" ht="12" customHeight="1" x14ac:dyDescent="0.2">
      <c r="A556" s="149"/>
      <c r="C556" s="149"/>
      <c r="D556" s="183" t="s">
        <v>283</v>
      </c>
      <c r="E556" s="166">
        <v>1211</v>
      </c>
      <c r="F556" s="166">
        <v>1140</v>
      </c>
      <c r="G556" s="166">
        <v>498</v>
      </c>
      <c r="H556" s="166">
        <v>642</v>
      </c>
      <c r="I556" s="166">
        <v>138</v>
      </c>
      <c r="J556" s="166">
        <v>78</v>
      </c>
      <c r="K556" s="166">
        <v>102</v>
      </c>
      <c r="L556" s="166">
        <v>324</v>
      </c>
      <c r="M556" s="166">
        <v>330</v>
      </c>
      <c r="N556" s="166">
        <v>44</v>
      </c>
      <c r="O556" s="166">
        <v>131</v>
      </c>
      <c r="P556" s="166">
        <v>93</v>
      </c>
      <c r="Q556" s="166">
        <v>62</v>
      </c>
      <c r="R556" s="166">
        <v>21</v>
      </c>
      <c r="S556" s="166">
        <v>1</v>
      </c>
      <c r="T556" s="166">
        <v>275</v>
      </c>
      <c r="U556" s="166">
        <v>15</v>
      </c>
      <c r="V556" s="166">
        <v>43</v>
      </c>
      <c r="W556" s="166">
        <v>163</v>
      </c>
      <c r="X556" s="166"/>
      <c r="Y556" s="167"/>
    </row>
    <row r="557" spans="1:25" ht="5.0999999999999996" customHeight="1" x14ac:dyDescent="0.2">
      <c r="A557" s="149"/>
      <c r="C557" s="149"/>
      <c r="D557" s="183"/>
      <c r="E557" s="166"/>
      <c r="F557" s="166"/>
      <c r="G557" s="166"/>
      <c r="H557" s="166"/>
      <c r="I557" s="166"/>
      <c r="J557" s="166"/>
      <c r="K557" s="166"/>
      <c r="L557" s="166"/>
      <c r="M557" s="166"/>
      <c r="N557" s="166"/>
      <c r="O557" s="166"/>
      <c r="P557" s="166"/>
      <c r="Q557" s="166"/>
      <c r="R557" s="166"/>
      <c r="S557" s="166"/>
      <c r="T557" s="166"/>
      <c r="U557" s="166"/>
      <c r="V557" s="166"/>
      <c r="W557" s="166"/>
      <c r="X557" s="166"/>
      <c r="Y557" s="167"/>
    </row>
    <row r="558" spans="1:25" ht="12" customHeight="1" x14ac:dyDescent="0.2">
      <c r="A558" s="149" t="s">
        <v>701</v>
      </c>
      <c r="C558" s="149" t="s">
        <v>702</v>
      </c>
      <c r="D558" s="183" t="s">
        <v>282</v>
      </c>
      <c r="E558" s="166">
        <v>228</v>
      </c>
      <c r="F558" s="166">
        <v>207</v>
      </c>
      <c r="G558" s="166">
        <v>93</v>
      </c>
      <c r="H558" s="166">
        <v>114</v>
      </c>
      <c r="I558" s="166">
        <v>26</v>
      </c>
      <c r="J558" s="166">
        <v>14</v>
      </c>
      <c r="K558" s="166">
        <v>13</v>
      </c>
      <c r="L558" s="166">
        <v>61</v>
      </c>
      <c r="M558" s="166">
        <v>70</v>
      </c>
      <c r="N558" s="166">
        <v>3</v>
      </c>
      <c r="O558" s="166">
        <v>22</v>
      </c>
      <c r="P558" s="166">
        <v>25</v>
      </c>
      <c r="Q558" s="166">
        <v>20</v>
      </c>
      <c r="R558" s="166">
        <v>2</v>
      </c>
      <c r="S558" s="166">
        <v>0</v>
      </c>
      <c r="T558" s="166">
        <v>41</v>
      </c>
      <c r="U558" s="166">
        <v>1</v>
      </c>
      <c r="V558" s="166">
        <v>10</v>
      </c>
      <c r="W558" s="166">
        <v>28</v>
      </c>
      <c r="X558" s="166"/>
      <c r="Y558" s="167" t="s">
        <v>703</v>
      </c>
    </row>
    <row r="559" spans="1:25" ht="12" customHeight="1" x14ac:dyDescent="0.2">
      <c r="A559" s="186" t="s">
        <v>704</v>
      </c>
      <c r="C559" s="149"/>
      <c r="D559" s="183" t="s">
        <v>283</v>
      </c>
      <c r="E559" s="166">
        <v>218</v>
      </c>
      <c r="F559" s="166">
        <v>197</v>
      </c>
      <c r="G559" s="166">
        <v>88</v>
      </c>
      <c r="H559" s="166">
        <v>109</v>
      </c>
      <c r="I559" s="166">
        <v>25</v>
      </c>
      <c r="J559" s="166">
        <v>14</v>
      </c>
      <c r="K559" s="166">
        <v>13</v>
      </c>
      <c r="L559" s="166">
        <v>57</v>
      </c>
      <c r="M559" s="166">
        <v>66</v>
      </c>
      <c r="N559" s="166">
        <v>3</v>
      </c>
      <c r="O559" s="166">
        <v>19</v>
      </c>
      <c r="P559" s="166">
        <v>25</v>
      </c>
      <c r="Q559" s="166">
        <v>19</v>
      </c>
      <c r="R559" s="166">
        <v>2</v>
      </c>
      <c r="S559" s="166">
        <v>0</v>
      </c>
      <c r="T559" s="166">
        <v>40</v>
      </c>
      <c r="U559" s="166">
        <v>1</v>
      </c>
      <c r="V559" s="166">
        <v>9</v>
      </c>
      <c r="W559" s="166">
        <v>25</v>
      </c>
      <c r="X559" s="166"/>
      <c r="Y559" s="167"/>
    </row>
    <row r="560" spans="1:25" ht="5.0999999999999996" customHeight="1" x14ac:dyDescent="0.2">
      <c r="A560" s="149"/>
      <c r="C560" s="149"/>
      <c r="D560" s="183"/>
      <c r="E560" s="166"/>
      <c r="F560" s="166"/>
      <c r="G560" s="166"/>
      <c r="H560" s="166"/>
      <c r="I560" s="166"/>
      <c r="J560" s="166"/>
      <c r="K560" s="166"/>
      <c r="L560" s="166"/>
      <c r="M560" s="166"/>
      <c r="N560" s="166"/>
      <c r="O560" s="166"/>
      <c r="P560" s="166"/>
      <c r="Q560" s="166"/>
      <c r="R560" s="166"/>
      <c r="S560" s="166"/>
      <c r="T560" s="166"/>
      <c r="U560" s="166"/>
      <c r="V560" s="166"/>
      <c r="W560" s="166"/>
      <c r="X560" s="166"/>
      <c r="Y560" s="167"/>
    </row>
    <row r="561" spans="1:25" ht="12" customHeight="1" x14ac:dyDescent="0.2">
      <c r="A561" s="149" t="s">
        <v>701</v>
      </c>
      <c r="C561" s="149" t="s">
        <v>705</v>
      </c>
      <c r="D561" s="183" t="s">
        <v>282</v>
      </c>
      <c r="E561" s="166">
        <v>8</v>
      </c>
      <c r="F561" s="166">
        <v>8</v>
      </c>
      <c r="G561" s="166">
        <v>6</v>
      </c>
      <c r="H561" s="166">
        <v>2</v>
      </c>
      <c r="I561" s="166">
        <v>1</v>
      </c>
      <c r="J561" s="166">
        <v>0</v>
      </c>
      <c r="K561" s="166">
        <v>0</v>
      </c>
      <c r="L561" s="166">
        <v>1</v>
      </c>
      <c r="M561" s="166">
        <v>1</v>
      </c>
      <c r="N561" s="166">
        <v>0</v>
      </c>
      <c r="O561" s="166">
        <v>1</v>
      </c>
      <c r="P561" s="166">
        <v>0</v>
      </c>
      <c r="Q561" s="166">
        <v>0</v>
      </c>
      <c r="R561" s="166">
        <v>0</v>
      </c>
      <c r="S561" s="166">
        <v>0</v>
      </c>
      <c r="T561" s="166">
        <v>1</v>
      </c>
      <c r="U561" s="166">
        <v>0</v>
      </c>
      <c r="V561" s="166">
        <v>0</v>
      </c>
      <c r="W561" s="166">
        <v>0</v>
      </c>
      <c r="X561" s="166"/>
      <c r="Y561" s="167" t="s">
        <v>703</v>
      </c>
    </row>
    <row r="562" spans="1:25" ht="12" customHeight="1" x14ac:dyDescent="0.2">
      <c r="A562" s="186" t="s">
        <v>706</v>
      </c>
      <c r="C562" s="149"/>
      <c r="D562" s="183" t="s">
        <v>283</v>
      </c>
      <c r="E562" s="166">
        <v>8</v>
      </c>
      <c r="F562" s="166">
        <v>8</v>
      </c>
      <c r="G562" s="166">
        <v>6</v>
      </c>
      <c r="H562" s="166">
        <v>2</v>
      </c>
      <c r="I562" s="166">
        <v>1</v>
      </c>
      <c r="J562" s="166">
        <v>0</v>
      </c>
      <c r="K562" s="166">
        <v>0</v>
      </c>
      <c r="L562" s="166">
        <v>1</v>
      </c>
      <c r="M562" s="166">
        <v>1</v>
      </c>
      <c r="N562" s="166">
        <v>0</v>
      </c>
      <c r="O562" s="166">
        <v>1</v>
      </c>
      <c r="P562" s="166">
        <v>0</v>
      </c>
      <c r="Q562" s="166">
        <v>0</v>
      </c>
      <c r="R562" s="166">
        <v>0</v>
      </c>
      <c r="S562" s="166">
        <v>0</v>
      </c>
      <c r="T562" s="166">
        <v>1</v>
      </c>
      <c r="U562" s="166">
        <v>0</v>
      </c>
      <c r="V562" s="166">
        <v>0</v>
      </c>
      <c r="W562" s="166">
        <v>0</v>
      </c>
      <c r="X562" s="166"/>
      <c r="Y562" s="167"/>
    </row>
    <row r="563" spans="1:25" ht="5.0999999999999996" customHeight="1" x14ac:dyDescent="0.2">
      <c r="A563" s="149"/>
      <c r="C563" s="149"/>
      <c r="D563" s="183"/>
      <c r="E563" s="166"/>
      <c r="F563" s="166"/>
      <c r="G563" s="166"/>
      <c r="H563" s="166"/>
      <c r="I563" s="166"/>
      <c r="J563" s="166"/>
      <c r="K563" s="166"/>
      <c r="L563" s="166"/>
      <c r="M563" s="166"/>
      <c r="N563" s="166"/>
      <c r="O563" s="166"/>
      <c r="P563" s="166"/>
      <c r="Q563" s="166"/>
      <c r="R563" s="166"/>
      <c r="S563" s="166"/>
      <c r="T563" s="166"/>
      <c r="U563" s="166"/>
      <c r="V563" s="166"/>
      <c r="W563" s="166"/>
      <c r="X563" s="166"/>
      <c r="Y563" s="167"/>
    </row>
    <row r="564" spans="1:25" ht="12" customHeight="1" x14ac:dyDescent="0.2">
      <c r="A564" s="149" t="s">
        <v>707</v>
      </c>
      <c r="C564" s="149" t="s">
        <v>708</v>
      </c>
      <c r="D564" s="183" t="s">
        <v>282</v>
      </c>
      <c r="E564" s="166">
        <v>16</v>
      </c>
      <c r="F564" s="166">
        <v>15</v>
      </c>
      <c r="G564" s="166">
        <v>10</v>
      </c>
      <c r="H564" s="166">
        <v>5</v>
      </c>
      <c r="I564" s="166">
        <v>2</v>
      </c>
      <c r="J564" s="166">
        <v>0</v>
      </c>
      <c r="K564" s="166">
        <v>0</v>
      </c>
      <c r="L564" s="166">
        <v>3</v>
      </c>
      <c r="M564" s="166">
        <v>3</v>
      </c>
      <c r="N564" s="166">
        <v>2</v>
      </c>
      <c r="O564" s="166">
        <v>0</v>
      </c>
      <c r="P564" s="166">
        <v>1</v>
      </c>
      <c r="Q564" s="166">
        <v>0</v>
      </c>
      <c r="R564" s="166">
        <v>0</v>
      </c>
      <c r="S564" s="166">
        <v>0</v>
      </c>
      <c r="T564" s="166">
        <v>2</v>
      </c>
      <c r="U564" s="166">
        <v>0</v>
      </c>
      <c r="V564" s="166">
        <v>0</v>
      </c>
      <c r="W564" s="166">
        <v>1</v>
      </c>
      <c r="X564" s="166"/>
      <c r="Y564" s="167" t="s">
        <v>707</v>
      </c>
    </row>
    <row r="565" spans="1:25" ht="12" customHeight="1" x14ac:dyDescent="0.2">
      <c r="A565" s="149"/>
      <c r="C565" s="149"/>
      <c r="D565" s="183" t="s">
        <v>283</v>
      </c>
      <c r="E565" s="166">
        <v>15</v>
      </c>
      <c r="F565" s="166">
        <v>14</v>
      </c>
      <c r="G565" s="166">
        <v>9</v>
      </c>
      <c r="H565" s="166">
        <v>5</v>
      </c>
      <c r="I565" s="166">
        <v>2</v>
      </c>
      <c r="J565" s="166">
        <v>0</v>
      </c>
      <c r="K565" s="166">
        <v>0</v>
      </c>
      <c r="L565" s="166">
        <v>3</v>
      </c>
      <c r="M565" s="166">
        <v>3</v>
      </c>
      <c r="N565" s="166">
        <v>2</v>
      </c>
      <c r="O565" s="166">
        <v>0</v>
      </c>
      <c r="P565" s="166">
        <v>1</v>
      </c>
      <c r="Q565" s="166">
        <v>0</v>
      </c>
      <c r="R565" s="166">
        <v>0</v>
      </c>
      <c r="S565" s="166">
        <v>0</v>
      </c>
      <c r="T565" s="166">
        <v>2</v>
      </c>
      <c r="U565" s="166">
        <v>0</v>
      </c>
      <c r="V565" s="166">
        <v>0</v>
      </c>
      <c r="W565" s="166">
        <v>1</v>
      </c>
      <c r="X565" s="166"/>
      <c r="Y565" s="167"/>
    </row>
    <row r="566" spans="1:25" ht="5.0999999999999996" customHeight="1" x14ac:dyDescent="0.2">
      <c r="A566" s="149"/>
      <c r="C566" s="149"/>
      <c r="D566" s="183"/>
      <c r="E566" s="166"/>
      <c r="F566" s="166"/>
      <c r="G566" s="166"/>
      <c r="H566" s="166"/>
      <c r="I566" s="166"/>
      <c r="J566" s="166"/>
      <c r="K566" s="166"/>
      <c r="L566" s="166"/>
      <c r="M566" s="166"/>
      <c r="N566" s="166"/>
      <c r="O566" s="166"/>
      <c r="P566" s="166"/>
      <c r="Q566" s="166"/>
      <c r="R566" s="166"/>
      <c r="S566" s="166"/>
      <c r="T566" s="166"/>
      <c r="U566" s="166"/>
      <c r="V566" s="166"/>
      <c r="W566" s="166"/>
      <c r="X566" s="166"/>
      <c r="Y566" s="167"/>
    </row>
    <row r="567" spans="1:25" ht="12" customHeight="1" x14ac:dyDescent="0.2">
      <c r="A567" s="149" t="s">
        <v>709</v>
      </c>
      <c r="C567" s="149" t="s">
        <v>710</v>
      </c>
      <c r="D567" s="183" t="s">
        <v>282</v>
      </c>
      <c r="E567" s="166">
        <v>235</v>
      </c>
      <c r="F567" s="166">
        <v>215</v>
      </c>
      <c r="G567" s="166">
        <v>128</v>
      </c>
      <c r="H567" s="166">
        <v>87</v>
      </c>
      <c r="I567" s="166">
        <v>25</v>
      </c>
      <c r="J567" s="166">
        <v>11</v>
      </c>
      <c r="K567" s="166">
        <v>11</v>
      </c>
      <c r="L567" s="166">
        <v>40</v>
      </c>
      <c r="M567" s="166">
        <v>38</v>
      </c>
      <c r="N567" s="166">
        <v>3</v>
      </c>
      <c r="O567" s="166">
        <v>19</v>
      </c>
      <c r="P567" s="166">
        <v>8</v>
      </c>
      <c r="Q567" s="166">
        <v>8</v>
      </c>
      <c r="R567" s="166">
        <v>1</v>
      </c>
      <c r="S567" s="166">
        <v>0</v>
      </c>
      <c r="T567" s="166">
        <v>46</v>
      </c>
      <c r="U567" s="166">
        <v>2</v>
      </c>
      <c r="V567" s="166">
        <v>3</v>
      </c>
      <c r="W567" s="166">
        <v>21</v>
      </c>
      <c r="X567" s="166"/>
      <c r="Y567" s="167" t="s">
        <v>711</v>
      </c>
    </row>
    <row r="568" spans="1:25" ht="12" customHeight="1" x14ac:dyDescent="0.2">
      <c r="A568" s="149"/>
      <c r="C568" s="186" t="s">
        <v>712</v>
      </c>
      <c r="D568" s="183" t="s">
        <v>283</v>
      </c>
      <c r="E568" s="166">
        <v>166</v>
      </c>
      <c r="F568" s="166">
        <v>154</v>
      </c>
      <c r="G568" s="166">
        <v>88</v>
      </c>
      <c r="H568" s="166">
        <v>66</v>
      </c>
      <c r="I568" s="166">
        <v>14</v>
      </c>
      <c r="J568" s="166">
        <v>9</v>
      </c>
      <c r="K568" s="166">
        <v>9</v>
      </c>
      <c r="L568" s="166">
        <v>34</v>
      </c>
      <c r="M568" s="166">
        <v>33</v>
      </c>
      <c r="N568" s="166">
        <v>3</v>
      </c>
      <c r="O568" s="166">
        <v>15</v>
      </c>
      <c r="P568" s="166">
        <v>7</v>
      </c>
      <c r="Q568" s="166">
        <v>8</v>
      </c>
      <c r="R568" s="166">
        <v>1</v>
      </c>
      <c r="S568" s="166">
        <v>0</v>
      </c>
      <c r="T568" s="166">
        <v>31</v>
      </c>
      <c r="U568" s="166">
        <v>1</v>
      </c>
      <c r="V568" s="166">
        <v>3</v>
      </c>
      <c r="W568" s="166">
        <v>16</v>
      </c>
      <c r="X568" s="166"/>
      <c r="Y568" s="167"/>
    </row>
    <row r="569" spans="1:25" ht="5.0999999999999996" customHeight="1" x14ac:dyDescent="0.2">
      <c r="A569" s="149"/>
      <c r="C569" s="149"/>
      <c r="D569" s="183"/>
      <c r="E569" s="166"/>
      <c r="F569" s="166"/>
      <c r="G569" s="166"/>
      <c r="H569" s="166"/>
      <c r="I569" s="166"/>
      <c r="J569" s="166"/>
      <c r="K569" s="166"/>
      <c r="L569" s="166"/>
      <c r="M569" s="166"/>
      <c r="N569" s="166"/>
      <c r="O569" s="166"/>
      <c r="P569" s="166"/>
      <c r="Q569" s="166"/>
      <c r="R569" s="166"/>
      <c r="S569" s="166"/>
      <c r="T569" s="166"/>
      <c r="U569" s="166"/>
      <c r="V569" s="166"/>
      <c r="W569" s="166"/>
      <c r="X569" s="166"/>
      <c r="Y569" s="167"/>
    </row>
    <row r="570" spans="1:25" ht="12" customHeight="1" x14ac:dyDescent="0.2">
      <c r="A570" s="149" t="s">
        <v>713</v>
      </c>
      <c r="C570" s="149" t="s">
        <v>714</v>
      </c>
      <c r="D570" s="183" t="s">
        <v>282</v>
      </c>
      <c r="E570" s="166">
        <v>30</v>
      </c>
      <c r="F570" s="166">
        <v>27</v>
      </c>
      <c r="G570" s="166">
        <v>14</v>
      </c>
      <c r="H570" s="166">
        <v>13</v>
      </c>
      <c r="I570" s="166">
        <v>7</v>
      </c>
      <c r="J570" s="166">
        <v>1</v>
      </c>
      <c r="K570" s="166">
        <v>2</v>
      </c>
      <c r="L570" s="166">
        <v>3</v>
      </c>
      <c r="M570" s="166">
        <v>3</v>
      </c>
      <c r="N570" s="166">
        <v>0</v>
      </c>
      <c r="O570" s="166">
        <v>2</v>
      </c>
      <c r="P570" s="166">
        <v>0</v>
      </c>
      <c r="Q570" s="166">
        <v>1</v>
      </c>
      <c r="R570" s="166">
        <v>0</v>
      </c>
      <c r="S570" s="166">
        <v>0</v>
      </c>
      <c r="T570" s="166">
        <v>10</v>
      </c>
      <c r="U570" s="166">
        <v>0</v>
      </c>
      <c r="V570" s="166">
        <v>0</v>
      </c>
      <c r="W570" s="166">
        <v>2</v>
      </c>
      <c r="X570" s="166"/>
      <c r="Y570" s="167" t="s">
        <v>715</v>
      </c>
    </row>
    <row r="571" spans="1:25" ht="12" customHeight="1" x14ac:dyDescent="0.2">
      <c r="A571" s="149"/>
      <c r="C571" s="186" t="s">
        <v>716</v>
      </c>
      <c r="D571" s="183" t="s">
        <v>283</v>
      </c>
      <c r="E571" s="166">
        <v>24</v>
      </c>
      <c r="F571" s="166">
        <v>21</v>
      </c>
      <c r="G571" s="166">
        <v>10</v>
      </c>
      <c r="H571" s="166">
        <v>11</v>
      </c>
      <c r="I571" s="166">
        <v>5</v>
      </c>
      <c r="J571" s="166">
        <v>1</v>
      </c>
      <c r="K571" s="166">
        <v>2</v>
      </c>
      <c r="L571" s="166">
        <v>3</v>
      </c>
      <c r="M571" s="166">
        <v>3</v>
      </c>
      <c r="N571" s="166">
        <v>0</v>
      </c>
      <c r="O571" s="166">
        <v>2</v>
      </c>
      <c r="P571" s="166">
        <v>0</v>
      </c>
      <c r="Q571" s="166">
        <v>1</v>
      </c>
      <c r="R571" s="166">
        <v>0</v>
      </c>
      <c r="S571" s="166">
        <v>0</v>
      </c>
      <c r="T571" s="166">
        <v>8</v>
      </c>
      <c r="U571" s="166">
        <v>0</v>
      </c>
      <c r="V571" s="166">
        <v>0</v>
      </c>
      <c r="W571" s="166">
        <v>2</v>
      </c>
      <c r="X571" s="166"/>
      <c r="Y571" s="167"/>
    </row>
    <row r="572" spans="1:25" ht="12" customHeight="1" x14ac:dyDescent="0.2">
      <c r="A572" s="149"/>
      <c r="C572" s="186" t="s">
        <v>717</v>
      </c>
      <c r="D572" s="183"/>
      <c r="E572" s="166"/>
      <c r="F572" s="166"/>
      <c r="G572" s="166"/>
      <c r="H572" s="166"/>
      <c r="I572" s="166"/>
      <c r="J572" s="166"/>
      <c r="K572" s="166"/>
      <c r="L572" s="166"/>
      <c r="M572" s="166"/>
      <c r="N572" s="166"/>
      <c r="O572" s="166"/>
      <c r="P572" s="166"/>
      <c r="Q572" s="166"/>
      <c r="R572" s="166"/>
      <c r="S572" s="166"/>
      <c r="T572" s="166"/>
      <c r="U572" s="166"/>
      <c r="V572" s="166"/>
      <c r="W572" s="166"/>
      <c r="X572" s="166"/>
      <c r="Y572" s="167"/>
    </row>
    <row r="573" spans="1:25" ht="12" customHeight="1" x14ac:dyDescent="0.2">
      <c r="A573" s="149" t="s">
        <v>718</v>
      </c>
      <c r="C573" s="149" t="s">
        <v>719</v>
      </c>
      <c r="D573" s="183" t="s">
        <v>282</v>
      </c>
      <c r="E573" s="166">
        <v>55</v>
      </c>
      <c r="F573" s="166">
        <v>53</v>
      </c>
      <c r="G573" s="166">
        <v>26</v>
      </c>
      <c r="H573" s="166">
        <v>27</v>
      </c>
      <c r="I573" s="166">
        <v>7</v>
      </c>
      <c r="J573" s="166">
        <v>4</v>
      </c>
      <c r="K573" s="166">
        <v>6</v>
      </c>
      <c r="L573" s="166">
        <v>10</v>
      </c>
      <c r="M573" s="166">
        <v>15</v>
      </c>
      <c r="N573" s="166">
        <v>0</v>
      </c>
      <c r="O573" s="166">
        <v>7</v>
      </c>
      <c r="P573" s="166">
        <v>5</v>
      </c>
      <c r="Q573" s="166">
        <v>3</v>
      </c>
      <c r="R573" s="166">
        <v>0</v>
      </c>
      <c r="S573" s="166">
        <v>0</v>
      </c>
      <c r="T573" s="166">
        <v>11</v>
      </c>
      <c r="U573" s="166">
        <v>1</v>
      </c>
      <c r="V573" s="166">
        <v>1</v>
      </c>
      <c r="W573" s="166">
        <v>8</v>
      </c>
      <c r="X573" s="166"/>
      <c r="Y573" s="167" t="s">
        <v>720</v>
      </c>
    </row>
    <row r="574" spans="1:25" ht="12" customHeight="1" x14ac:dyDescent="0.2">
      <c r="A574" s="149"/>
      <c r="C574" s="149"/>
      <c r="D574" s="183" t="s">
        <v>283</v>
      </c>
      <c r="E574" s="166">
        <v>49</v>
      </c>
      <c r="F574" s="166">
        <v>47</v>
      </c>
      <c r="G574" s="166">
        <v>22</v>
      </c>
      <c r="H574" s="166">
        <v>25</v>
      </c>
      <c r="I574" s="166">
        <v>6</v>
      </c>
      <c r="J574" s="166">
        <v>4</v>
      </c>
      <c r="K574" s="166">
        <v>5</v>
      </c>
      <c r="L574" s="166">
        <v>10</v>
      </c>
      <c r="M574" s="166">
        <v>14</v>
      </c>
      <c r="N574" s="166">
        <v>0</v>
      </c>
      <c r="O574" s="166">
        <v>6</v>
      </c>
      <c r="P574" s="166">
        <v>5</v>
      </c>
      <c r="Q574" s="166">
        <v>3</v>
      </c>
      <c r="R574" s="166">
        <v>0</v>
      </c>
      <c r="S574" s="166">
        <v>0</v>
      </c>
      <c r="T574" s="166">
        <v>10</v>
      </c>
      <c r="U574" s="166">
        <v>1</v>
      </c>
      <c r="V574" s="166">
        <v>1</v>
      </c>
      <c r="W574" s="166">
        <v>7</v>
      </c>
      <c r="X574" s="166"/>
      <c r="Y574" s="167"/>
    </row>
    <row r="575" spans="1:25" ht="5.0999999999999996" customHeight="1" x14ac:dyDescent="0.2">
      <c r="A575" s="149"/>
      <c r="C575" s="149"/>
      <c r="D575" s="183"/>
      <c r="E575" s="166"/>
      <c r="F575" s="166"/>
      <c r="G575" s="166"/>
      <c r="H575" s="166"/>
      <c r="I575" s="166"/>
      <c r="J575" s="166"/>
      <c r="K575" s="166"/>
      <c r="L575" s="166"/>
      <c r="M575" s="166"/>
      <c r="N575" s="166"/>
      <c r="O575" s="166"/>
      <c r="P575" s="166"/>
      <c r="Q575" s="166"/>
      <c r="R575" s="166"/>
      <c r="S575" s="166"/>
      <c r="T575" s="166"/>
      <c r="U575" s="166"/>
      <c r="V575" s="166"/>
      <c r="W575" s="166"/>
      <c r="X575" s="166"/>
      <c r="Y575" s="167"/>
    </row>
    <row r="576" spans="1:25" ht="12" customHeight="1" x14ac:dyDescent="0.2">
      <c r="A576" s="149" t="s">
        <v>721</v>
      </c>
      <c r="C576" s="149" t="s">
        <v>722</v>
      </c>
      <c r="D576" s="183" t="s">
        <v>282</v>
      </c>
      <c r="E576" s="166">
        <v>468</v>
      </c>
      <c r="F576" s="166">
        <v>445</v>
      </c>
      <c r="G576" s="166">
        <v>303</v>
      </c>
      <c r="H576" s="166">
        <v>142</v>
      </c>
      <c r="I576" s="166">
        <v>65</v>
      </c>
      <c r="J576" s="166">
        <v>20</v>
      </c>
      <c r="K576" s="166">
        <v>17</v>
      </c>
      <c r="L576" s="166">
        <v>40</v>
      </c>
      <c r="M576" s="166">
        <v>40</v>
      </c>
      <c r="N576" s="166">
        <v>6</v>
      </c>
      <c r="O576" s="166">
        <v>16</v>
      </c>
      <c r="P576" s="166">
        <v>15</v>
      </c>
      <c r="Q576" s="166">
        <v>3</v>
      </c>
      <c r="R576" s="166">
        <v>4</v>
      </c>
      <c r="S576" s="166">
        <v>0</v>
      </c>
      <c r="T576" s="166">
        <v>93</v>
      </c>
      <c r="U576" s="166">
        <v>5</v>
      </c>
      <c r="V576" s="166">
        <v>4</v>
      </c>
      <c r="W576" s="166">
        <v>27</v>
      </c>
      <c r="X576" s="166"/>
      <c r="Y576" s="167" t="s">
        <v>723</v>
      </c>
    </row>
    <row r="577" spans="1:25" ht="12" customHeight="1" x14ac:dyDescent="0.2">
      <c r="A577" s="149"/>
      <c r="D577" s="183" t="s">
        <v>283</v>
      </c>
      <c r="E577" s="166">
        <v>307</v>
      </c>
      <c r="F577" s="166">
        <v>292</v>
      </c>
      <c r="G577" s="166">
        <v>186</v>
      </c>
      <c r="H577" s="166">
        <v>106</v>
      </c>
      <c r="I577" s="166">
        <v>44</v>
      </c>
      <c r="J577" s="166">
        <v>15</v>
      </c>
      <c r="K577" s="166">
        <v>15</v>
      </c>
      <c r="L577" s="166">
        <v>32</v>
      </c>
      <c r="M577" s="166">
        <v>38</v>
      </c>
      <c r="N577" s="166">
        <v>5</v>
      </c>
      <c r="O577" s="166">
        <v>15</v>
      </c>
      <c r="P577" s="166">
        <v>15</v>
      </c>
      <c r="Q577" s="166">
        <v>3</v>
      </c>
      <c r="R577" s="166">
        <v>4</v>
      </c>
      <c r="S577" s="166">
        <v>0</v>
      </c>
      <c r="T577" s="166">
        <v>59</v>
      </c>
      <c r="U577" s="166">
        <v>5</v>
      </c>
      <c r="V577" s="166">
        <v>4</v>
      </c>
      <c r="W577" s="166">
        <v>25</v>
      </c>
      <c r="X577" s="166"/>
      <c r="Y577" s="167"/>
    </row>
    <row r="578" spans="1:25" ht="5.0999999999999996" customHeight="1" x14ac:dyDescent="0.2">
      <c r="A578" s="149"/>
      <c r="D578" s="183"/>
      <c r="E578" s="166"/>
      <c r="F578" s="166"/>
      <c r="G578" s="166"/>
      <c r="H578" s="166"/>
      <c r="I578" s="166"/>
      <c r="J578" s="166"/>
      <c r="K578" s="166"/>
      <c r="L578" s="166"/>
      <c r="M578" s="166"/>
      <c r="N578" s="166"/>
      <c r="O578" s="166"/>
      <c r="P578" s="166"/>
      <c r="Q578" s="166"/>
      <c r="R578" s="166"/>
      <c r="S578" s="166"/>
      <c r="T578" s="166"/>
      <c r="U578" s="166"/>
      <c r="V578" s="166"/>
      <c r="W578" s="166"/>
      <c r="X578" s="166"/>
      <c r="Y578" s="167"/>
    </row>
    <row r="579" spans="1:25" ht="12" customHeight="1" x14ac:dyDescent="0.2">
      <c r="A579" s="149" t="s">
        <v>242</v>
      </c>
      <c r="B579" s="185" t="s">
        <v>724</v>
      </c>
      <c r="C579" s="142" t="s">
        <v>725</v>
      </c>
      <c r="D579" s="183" t="s">
        <v>282</v>
      </c>
      <c r="E579" s="166">
        <v>120411</v>
      </c>
      <c r="F579" s="166">
        <v>114401</v>
      </c>
      <c r="G579" s="166">
        <v>46703</v>
      </c>
      <c r="H579" s="166">
        <v>67698</v>
      </c>
      <c r="I579" s="166">
        <v>16226</v>
      </c>
      <c r="J579" s="166">
        <v>9666</v>
      </c>
      <c r="K579" s="166">
        <v>12387</v>
      </c>
      <c r="L579" s="166">
        <v>29419</v>
      </c>
      <c r="M579" s="166">
        <v>24779</v>
      </c>
      <c r="N579" s="166">
        <v>4145</v>
      </c>
      <c r="O579" s="166">
        <v>10209</v>
      </c>
      <c r="P579" s="166">
        <v>7119</v>
      </c>
      <c r="Q579" s="166">
        <v>3306</v>
      </c>
      <c r="R579" s="166">
        <v>1577</v>
      </c>
      <c r="S579" s="166">
        <v>16</v>
      </c>
      <c r="T579" s="166">
        <v>39680</v>
      </c>
      <c r="U579" s="166">
        <v>1646</v>
      </c>
      <c r="V579" s="166">
        <v>2193</v>
      </c>
      <c r="W579" s="166">
        <v>13613</v>
      </c>
      <c r="X579" s="166"/>
      <c r="Y579" s="167" t="s">
        <v>244</v>
      </c>
    </row>
    <row r="580" spans="1:25" ht="12" customHeight="1" x14ac:dyDescent="0.2">
      <c r="A580" s="149"/>
      <c r="D580" s="183" t="s">
        <v>283</v>
      </c>
      <c r="E580" s="166">
        <v>84462</v>
      </c>
      <c r="F580" s="166">
        <v>80299</v>
      </c>
      <c r="G580" s="166">
        <v>29442</v>
      </c>
      <c r="H580" s="166">
        <v>50857</v>
      </c>
      <c r="I580" s="166">
        <v>11058</v>
      </c>
      <c r="J580" s="166">
        <v>6809</v>
      </c>
      <c r="K580" s="166">
        <v>8929</v>
      </c>
      <c r="L580" s="166">
        <v>24061</v>
      </c>
      <c r="M580" s="166">
        <v>20560</v>
      </c>
      <c r="N580" s="166">
        <v>3122</v>
      </c>
      <c r="O580" s="166">
        <v>8317</v>
      </c>
      <c r="P580" s="166">
        <v>6037</v>
      </c>
      <c r="Q580" s="166">
        <v>3084</v>
      </c>
      <c r="R580" s="166">
        <v>1378</v>
      </c>
      <c r="S580" s="166">
        <v>10</v>
      </c>
      <c r="T580" s="166">
        <v>27742</v>
      </c>
      <c r="U580" s="166">
        <v>1167</v>
      </c>
      <c r="V580" s="166">
        <v>1930</v>
      </c>
      <c r="W580" s="166">
        <v>10845</v>
      </c>
      <c r="X580" s="166"/>
      <c r="Y580" s="167"/>
    </row>
    <row r="581" spans="1:25" ht="5.0999999999999996" customHeight="1" x14ac:dyDescent="0.2">
      <c r="A581" s="149"/>
      <c r="D581" s="183"/>
      <c r="E581" s="166"/>
      <c r="F581" s="166"/>
      <c r="G581" s="166"/>
      <c r="H581" s="166"/>
      <c r="I581" s="166"/>
      <c r="J581" s="166"/>
      <c r="K581" s="166"/>
      <c r="L581" s="166"/>
      <c r="M581" s="166"/>
      <c r="N581" s="166"/>
      <c r="O581" s="166"/>
      <c r="P581" s="166"/>
      <c r="Q581" s="166"/>
      <c r="R581" s="166"/>
      <c r="S581" s="166"/>
      <c r="T581" s="166"/>
      <c r="U581" s="166"/>
      <c r="V581" s="166"/>
      <c r="W581" s="166"/>
      <c r="X581" s="166"/>
      <c r="Y581" s="167"/>
    </row>
    <row r="582" spans="1:25" ht="12" customHeight="1" x14ac:dyDescent="0.2">
      <c r="A582" s="149" t="s">
        <v>726</v>
      </c>
      <c r="C582" s="149" t="s">
        <v>727</v>
      </c>
      <c r="D582" s="183" t="s">
        <v>282</v>
      </c>
      <c r="E582" s="166">
        <v>65000</v>
      </c>
      <c r="F582" s="166">
        <v>61890</v>
      </c>
      <c r="G582" s="166">
        <v>30031</v>
      </c>
      <c r="H582" s="166">
        <v>31859</v>
      </c>
      <c r="I582" s="166">
        <v>8812</v>
      </c>
      <c r="J582" s="166">
        <v>4737</v>
      </c>
      <c r="K582" s="166">
        <v>5872</v>
      </c>
      <c r="L582" s="166">
        <v>12438</v>
      </c>
      <c r="M582" s="166">
        <v>11565</v>
      </c>
      <c r="N582" s="166">
        <v>1870</v>
      </c>
      <c r="O582" s="166">
        <v>4920</v>
      </c>
      <c r="P582" s="166">
        <v>3308</v>
      </c>
      <c r="Q582" s="166">
        <v>1467</v>
      </c>
      <c r="R582" s="166">
        <v>643</v>
      </c>
      <c r="S582" s="166">
        <v>9</v>
      </c>
      <c r="T582" s="166">
        <v>19013</v>
      </c>
      <c r="U582" s="166">
        <v>629</v>
      </c>
      <c r="V582" s="166">
        <v>1126</v>
      </c>
      <c r="W582" s="166">
        <v>6736</v>
      </c>
      <c r="X582" s="166"/>
      <c r="Y582" s="167" t="s">
        <v>728</v>
      </c>
    </row>
    <row r="583" spans="1:25" ht="12" customHeight="1" x14ac:dyDescent="0.2">
      <c r="A583" s="149"/>
      <c r="C583" s="149"/>
      <c r="D583" s="183" t="s">
        <v>283</v>
      </c>
      <c r="E583" s="166">
        <v>43056</v>
      </c>
      <c r="F583" s="166">
        <v>41013</v>
      </c>
      <c r="G583" s="166">
        <v>17963</v>
      </c>
      <c r="H583" s="166">
        <v>23050</v>
      </c>
      <c r="I583" s="166">
        <v>5695</v>
      </c>
      <c r="J583" s="166">
        <v>3199</v>
      </c>
      <c r="K583" s="166">
        <v>4075</v>
      </c>
      <c r="L583" s="166">
        <v>10081</v>
      </c>
      <c r="M583" s="166">
        <v>9357</v>
      </c>
      <c r="N583" s="166">
        <v>1381</v>
      </c>
      <c r="O583" s="166">
        <v>3892</v>
      </c>
      <c r="P583" s="166">
        <v>2723</v>
      </c>
      <c r="Q583" s="166">
        <v>1361</v>
      </c>
      <c r="R583" s="166">
        <v>575</v>
      </c>
      <c r="S583" s="166">
        <v>5</v>
      </c>
      <c r="T583" s="166">
        <v>12660</v>
      </c>
      <c r="U583" s="166">
        <v>453</v>
      </c>
      <c r="V583" s="166">
        <v>981</v>
      </c>
      <c r="W583" s="166">
        <v>5203</v>
      </c>
      <c r="X583" s="166"/>
      <c r="Y583" s="167"/>
    </row>
    <row r="584" spans="1:25" ht="5.0999999999999996" customHeight="1" x14ac:dyDescent="0.2">
      <c r="A584" s="149"/>
      <c r="C584" s="149"/>
      <c r="D584" s="183"/>
      <c r="E584" s="166"/>
      <c r="F584" s="166"/>
      <c r="G584" s="166"/>
      <c r="H584" s="166"/>
      <c r="I584" s="166"/>
      <c r="J584" s="166"/>
      <c r="K584" s="166"/>
      <c r="L584" s="166"/>
      <c r="M584" s="166"/>
      <c r="N584" s="166"/>
      <c r="O584" s="166"/>
      <c r="P584" s="166"/>
      <c r="Q584" s="166"/>
      <c r="R584" s="166"/>
      <c r="S584" s="166"/>
      <c r="T584" s="166"/>
      <c r="U584" s="166"/>
      <c r="V584" s="166"/>
      <c r="W584" s="166"/>
      <c r="X584" s="166"/>
      <c r="Y584" s="167"/>
    </row>
    <row r="585" spans="1:25" ht="12" customHeight="1" x14ac:dyDescent="0.2">
      <c r="A585" s="149" t="s">
        <v>729</v>
      </c>
      <c r="C585" s="149" t="s">
        <v>730</v>
      </c>
      <c r="D585" s="183" t="s">
        <v>282</v>
      </c>
      <c r="E585" s="166">
        <v>5890</v>
      </c>
      <c r="F585" s="166">
        <v>5424</v>
      </c>
      <c r="G585" s="166">
        <v>1908</v>
      </c>
      <c r="H585" s="166">
        <v>3516</v>
      </c>
      <c r="I585" s="166">
        <v>637</v>
      </c>
      <c r="J585" s="166">
        <v>456</v>
      </c>
      <c r="K585" s="166">
        <v>614</v>
      </c>
      <c r="L585" s="166">
        <v>1809</v>
      </c>
      <c r="M585" s="166">
        <v>2080</v>
      </c>
      <c r="N585" s="166">
        <v>169</v>
      </c>
      <c r="O585" s="166">
        <v>710</v>
      </c>
      <c r="P585" s="166">
        <v>768</v>
      </c>
      <c r="Q585" s="166">
        <v>433</v>
      </c>
      <c r="R585" s="166">
        <v>76</v>
      </c>
      <c r="S585" s="166">
        <v>0</v>
      </c>
      <c r="T585" s="166">
        <v>1329</v>
      </c>
      <c r="U585" s="166">
        <v>31</v>
      </c>
      <c r="V585" s="166">
        <v>209</v>
      </c>
      <c r="W585" s="166">
        <v>1126</v>
      </c>
      <c r="X585" s="166"/>
      <c r="Y585" s="167" t="s">
        <v>731</v>
      </c>
    </row>
    <row r="586" spans="1:25" ht="12" customHeight="1" x14ac:dyDescent="0.2">
      <c r="A586" s="149"/>
      <c r="C586" s="149"/>
      <c r="D586" s="183" t="s">
        <v>283</v>
      </c>
      <c r="E586" s="166">
        <v>4295</v>
      </c>
      <c r="F586" s="166">
        <v>3961</v>
      </c>
      <c r="G586" s="166">
        <v>1272</v>
      </c>
      <c r="H586" s="166">
        <v>2689</v>
      </c>
      <c r="I586" s="166">
        <v>437</v>
      </c>
      <c r="J586" s="166">
        <v>320</v>
      </c>
      <c r="K586" s="166">
        <v>441</v>
      </c>
      <c r="L586" s="166">
        <v>1491</v>
      </c>
      <c r="M586" s="166">
        <v>1666</v>
      </c>
      <c r="N586" s="166">
        <v>128</v>
      </c>
      <c r="O586" s="166">
        <v>539</v>
      </c>
      <c r="P586" s="166">
        <v>605</v>
      </c>
      <c r="Q586" s="166">
        <v>394</v>
      </c>
      <c r="R586" s="166">
        <v>64</v>
      </c>
      <c r="S586" s="166">
        <v>0</v>
      </c>
      <c r="T586" s="166">
        <v>932</v>
      </c>
      <c r="U586" s="166">
        <v>27</v>
      </c>
      <c r="V586" s="166">
        <v>188</v>
      </c>
      <c r="W586" s="166">
        <v>850</v>
      </c>
      <c r="X586" s="166"/>
      <c r="Y586" s="167"/>
    </row>
    <row r="587" spans="1:25" ht="5.0999999999999996" customHeight="1" x14ac:dyDescent="0.2">
      <c r="A587" s="149"/>
      <c r="C587" s="149"/>
      <c r="D587" s="183"/>
      <c r="E587" s="166"/>
      <c r="F587" s="166"/>
      <c r="G587" s="166"/>
      <c r="H587" s="166"/>
      <c r="I587" s="166"/>
      <c r="J587" s="166"/>
      <c r="K587" s="166"/>
      <c r="L587" s="166"/>
      <c r="M587" s="166"/>
      <c r="N587" s="166"/>
      <c r="O587" s="166"/>
      <c r="P587" s="166"/>
      <c r="Q587" s="166"/>
      <c r="R587" s="166"/>
      <c r="S587" s="166"/>
      <c r="T587" s="166"/>
      <c r="U587" s="166"/>
      <c r="V587" s="166"/>
      <c r="W587" s="166"/>
      <c r="X587" s="166"/>
      <c r="Y587" s="167"/>
    </row>
    <row r="588" spans="1:25" ht="12" customHeight="1" x14ac:dyDescent="0.2">
      <c r="A588" s="149" t="s">
        <v>732</v>
      </c>
      <c r="C588" s="149" t="s">
        <v>733</v>
      </c>
      <c r="D588" s="183" t="s">
        <v>282</v>
      </c>
      <c r="E588" s="166">
        <v>2269</v>
      </c>
      <c r="F588" s="166">
        <v>2166</v>
      </c>
      <c r="G588" s="166">
        <v>870</v>
      </c>
      <c r="H588" s="166">
        <v>1296</v>
      </c>
      <c r="I588" s="166">
        <v>298</v>
      </c>
      <c r="J588" s="166">
        <v>182</v>
      </c>
      <c r="K588" s="166">
        <v>228</v>
      </c>
      <c r="L588" s="166">
        <v>588</v>
      </c>
      <c r="M588" s="166">
        <v>551</v>
      </c>
      <c r="N588" s="166">
        <v>73</v>
      </c>
      <c r="O588" s="166">
        <v>225</v>
      </c>
      <c r="P588" s="166">
        <v>153</v>
      </c>
      <c r="Q588" s="166">
        <v>100</v>
      </c>
      <c r="R588" s="166">
        <v>42</v>
      </c>
      <c r="S588" s="166">
        <v>0</v>
      </c>
      <c r="T588" s="166">
        <v>667</v>
      </c>
      <c r="U588" s="166">
        <v>36</v>
      </c>
      <c r="V588" s="166">
        <v>57</v>
      </c>
      <c r="W588" s="166">
        <v>307</v>
      </c>
      <c r="X588" s="166"/>
      <c r="Y588" s="167" t="s">
        <v>732</v>
      </c>
    </row>
    <row r="589" spans="1:25" ht="12" customHeight="1" x14ac:dyDescent="0.2">
      <c r="A589" s="149"/>
      <c r="C589" s="149"/>
      <c r="D589" s="183" t="s">
        <v>283</v>
      </c>
      <c r="E589" s="166">
        <v>1529</v>
      </c>
      <c r="F589" s="166">
        <v>1460</v>
      </c>
      <c r="G589" s="166">
        <v>502</v>
      </c>
      <c r="H589" s="166">
        <v>958</v>
      </c>
      <c r="I589" s="166">
        <v>188</v>
      </c>
      <c r="J589" s="166">
        <v>124</v>
      </c>
      <c r="K589" s="166">
        <v>167</v>
      </c>
      <c r="L589" s="166">
        <v>479</v>
      </c>
      <c r="M589" s="166">
        <v>453</v>
      </c>
      <c r="N589" s="166">
        <v>51</v>
      </c>
      <c r="O589" s="166">
        <v>181</v>
      </c>
      <c r="P589" s="166">
        <v>127</v>
      </c>
      <c r="Q589" s="166">
        <v>94</v>
      </c>
      <c r="R589" s="166">
        <v>37</v>
      </c>
      <c r="S589" s="166">
        <v>0</v>
      </c>
      <c r="T589" s="166">
        <v>440</v>
      </c>
      <c r="U589" s="166">
        <v>28</v>
      </c>
      <c r="V589" s="166">
        <v>48</v>
      </c>
      <c r="W589" s="166">
        <v>251</v>
      </c>
      <c r="X589" s="166"/>
      <c r="Y589" s="167"/>
    </row>
    <row r="590" spans="1:25" ht="5.0999999999999996" customHeight="1" x14ac:dyDescent="0.2">
      <c r="A590" s="149"/>
      <c r="C590" s="149"/>
      <c r="D590" s="183"/>
      <c r="E590" s="166"/>
      <c r="F590" s="166"/>
      <c r="G590" s="166"/>
      <c r="H590" s="166"/>
      <c r="I590" s="166"/>
      <c r="J590" s="166"/>
      <c r="K590" s="166"/>
      <c r="L590" s="166"/>
      <c r="M590" s="166"/>
      <c r="N590" s="166"/>
      <c r="O590" s="166"/>
      <c r="P590" s="166"/>
      <c r="Q590" s="166"/>
      <c r="R590" s="166"/>
      <c r="S590" s="166"/>
      <c r="T590" s="166"/>
      <c r="U590" s="166"/>
      <c r="V590" s="166"/>
      <c r="W590" s="166"/>
      <c r="X590" s="166"/>
      <c r="Y590" s="167"/>
    </row>
    <row r="591" spans="1:25" ht="12" customHeight="1" x14ac:dyDescent="0.2">
      <c r="A591" s="149">
        <v>264</v>
      </c>
      <c r="C591" s="149" t="s">
        <v>734</v>
      </c>
      <c r="D591" s="183" t="s">
        <v>282</v>
      </c>
      <c r="E591" s="166">
        <v>559</v>
      </c>
      <c r="F591" s="166">
        <v>509</v>
      </c>
      <c r="G591" s="166">
        <v>353</v>
      </c>
      <c r="H591" s="166">
        <v>156</v>
      </c>
      <c r="I591" s="166">
        <v>68</v>
      </c>
      <c r="J591" s="166">
        <v>21</v>
      </c>
      <c r="K591" s="166">
        <v>27</v>
      </c>
      <c r="L591" s="166">
        <v>40</v>
      </c>
      <c r="M591" s="166">
        <v>42</v>
      </c>
      <c r="N591" s="166">
        <v>6</v>
      </c>
      <c r="O591" s="166">
        <v>19</v>
      </c>
      <c r="P591" s="166">
        <v>12</v>
      </c>
      <c r="Q591" s="166">
        <v>5</v>
      </c>
      <c r="R591" s="166">
        <v>1</v>
      </c>
      <c r="S591" s="166">
        <v>0</v>
      </c>
      <c r="T591" s="166">
        <v>108</v>
      </c>
      <c r="U591" s="166">
        <v>5</v>
      </c>
      <c r="V591" s="166">
        <v>4</v>
      </c>
      <c r="W591" s="166">
        <v>21</v>
      </c>
      <c r="X591" s="166"/>
      <c r="Y591" s="167">
        <v>264</v>
      </c>
    </row>
    <row r="592" spans="1:25" ht="12" customHeight="1" x14ac:dyDescent="0.2">
      <c r="A592" s="149"/>
      <c r="C592" s="149"/>
      <c r="D592" s="183" t="s">
        <v>283</v>
      </c>
      <c r="E592" s="166">
        <v>386</v>
      </c>
      <c r="F592" s="166">
        <v>355</v>
      </c>
      <c r="G592" s="166">
        <v>230</v>
      </c>
      <c r="H592" s="166">
        <v>125</v>
      </c>
      <c r="I592" s="166">
        <v>56</v>
      </c>
      <c r="J592" s="166">
        <v>19</v>
      </c>
      <c r="K592" s="166">
        <v>17</v>
      </c>
      <c r="L592" s="166">
        <v>33</v>
      </c>
      <c r="M592" s="166">
        <v>38</v>
      </c>
      <c r="N592" s="166">
        <v>4</v>
      </c>
      <c r="O592" s="166">
        <v>17</v>
      </c>
      <c r="P592" s="166">
        <v>12</v>
      </c>
      <c r="Q592" s="166">
        <v>5</v>
      </c>
      <c r="R592" s="166">
        <v>0</v>
      </c>
      <c r="S592" s="166">
        <v>0</v>
      </c>
      <c r="T592" s="166">
        <v>83</v>
      </c>
      <c r="U592" s="166">
        <v>4</v>
      </c>
      <c r="V592" s="166">
        <v>3</v>
      </c>
      <c r="W592" s="166">
        <v>18</v>
      </c>
      <c r="X592" s="166"/>
      <c r="Y592" s="167"/>
    </row>
    <row r="593" spans="1:25" ht="5.0999999999999996" customHeight="1" x14ac:dyDescent="0.2">
      <c r="A593" s="149"/>
      <c r="C593" s="149"/>
      <c r="D593" s="183"/>
      <c r="E593" s="166"/>
      <c r="F593" s="166"/>
      <c r="G593" s="166"/>
      <c r="H593" s="166"/>
      <c r="I593" s="166"/>
      <c r="J593" s="166"/>
      <c r="K593" s="166"/>
      <c r="L593" s="166"/>
      <c r="M593" s="166"/>
      <c r="N593" s="166"/>
      <c r="O593" s="166"/>
      <c r="P593" s="166"/>
      <c r="Q593" s="166"/>
      <c r="R593" s="166"/>
      <c r="S593" s="166"/>
      <c r="T593" s="166"/>
      <c r="U593" s="166"/>
      <c r="V593" s="166"/>
      <c r="W593" s="166"/>
      <c r="X593" s="166"/>
      <c r="Y593" s="167"/>
    </row>
    <row r="594" spans="1:25" ht="12" customHeight="1" x14ac:dyDescent="0.2">
      <c r="A594" s="149" t="s">
        <v>735</v>
      </c>
      <c r="C594" s="149" t="s">
        <v>736</v>
      </c>
      <c r="D594" s="183" t="s">
        <v>282</v>
      </c>
      <c r="E594" s="166">
        <v>3</v>
      </c>
      <c r="F594" s="166">
        <v>3</v>
      </c>
      <c r="G594" s="166">
        <v>3</v>
      </c>
      <c r="H594" s="166">
        <v>0</v>
      </c>
      <c r="I594" s="166">
        <v>0</v>
      </c>
      <c r="J594" s="166">
        <v>0</v>
      </c>
      <c r="K594" s="166">
        <v>0</v>
      </c>
      <c r="L594" s="166">
        <v>0</v>
      </c>
      <c r="M594" s="166">
        <v>0</v>
      </c>
      <c r="N594" s="166">
        <v>0</v>
      </c>
      <c r="O594" s="166">
        <v>0</v>
      </c>
      <c r="P594" s="166">
        <v>0</v>
      </c>
      <c r="Q594" s="166">
        <v>0</v>
      </c>
      <c r="R594" s="166">
        <v>0</v>
      </c>
      <c r="S594" s="166">
        <v>0</v>
      </c>
      <c r="T594" s="166">
        <v>0</v>
      </c>
      <c r="U594" s="166">
        <v>0</v>
      </c>
      <c r="V594" s="166">
        <v>0</v>
      </c>
      <c r="W594" s="166">
        <v>0</v>
      </c>
      <c r="X594" s="166"/>
      <c r="Y594" s="167" t="s">
        <v>735</v>
      </c>
    </row>
    <row r="595" spans="1:25" ht="12" customHeight="1" x14ac:dyDescent="0.2">
      <c r="A595" s="149"/>
      <c r="C595" s="149"/>
      <c r="D595" s="183" t="s">
        <v>283</v>
      </c>
      <c r="E595" s="166">
        <v>3</v>
      </c>
      <c r="F595" s="166">
        <v>3</v>
      </c>
      <c r="G595" s="166">
        <v>3</v>
      </c>
      <c r="H595" s="166">
        <v>0</v>
      </c>
      <c r="I595" s="166">
        <v>0</v>
      </c>
      <c r="J595" s="166">
        <v>0</v>
      </c>
      <c r="K595" s="166">
        <v>0</v>
      </c>
      <c r="L595" s="166">
        <v>0</v>
      </c>
      <c r="M595" s="166">
        <v>0</v>
      </c>
      <c r="N595" s="166">
        <v>0</v>
      </c>
      <c r="O595" s="166">
        <v>0</v>
      </c>
      <c r="P595" s="166">
        <v>0</v>
      </c>
      <c r="Q595" s="166">
        <v>0</v>
      </c>
      <c r="R595" s="166">
        <v>0</v>
      </c>
      <c r="S595" s="166">
        <v>0</v>
      </c>
      <c r="T595" s="166">
        <v>0</v>
      </c>
      <c r="U595" s="166">
        <v>0</v>
      </c>
      <c r="V595" s="166">
        <v>0</v>
      </c>
      <c r="W595" s="166">
        <v>0</v>
      </c>
      <c r="X595" s="166"/>
      <c r="Y595" s="167"/>
    </row>
    <row r="596" spans="1:25" ht="5.0999999999999996" customHeight="1" x14ac:dyDescent="0.2">
      <c r="A596" s="149"/>
      <c r="C596" s="149"/>
      <c r="D596" s="183"/>
      <c r="E596" s="166"/>
      <c r="F596" s="166"/>
      <c r="G596" s="166"/>
      <c r="H596" s="166"/>
      <c r="I596" s="166"/>
      <c r="J596" s="166"/>
      <c r="K596" s="166"/>
      <c r="L596" s="166"/>
      <c r="M596" s="166"/>
      <c r="N596" s="166"/>
      <c r="O596" s="166"/>
      <c r="P596" s="166"/>
      <c r="Q596" s="166"/>
      <c r="R596" s="166"/>
      <c r="S596" s="166"/>
      <c r="T596" s="166"/>
      <c r="U596" s="166"/>
      <c r="V596" s="166"/>
      <c r="W596" s="166"/>
      <c r="X596" s="166"/>
      <c r="Y596" s="167"/>
    </row>
    <row r="597" spans="1:25" ht="12" customHeight="1" x14ac:dyDescent="0.2">
      <c r="A597" s="149">
        <v>265</v>
      </c>
      <c r="C597" s="149" t="s">
        <v>737</v>
      </c>
      <c r="D597" s="183" t="s">
        <v>282</v>
      </c>
      <c r="E597" s="166">
        <v>44</v>
      </c>
      <c r="F597" s="166">
        <v>39</v>
      </c>
      <c r="G597" s="166">
        <v>14</v>
      </c>
      <c r="H597" s="166">
        <v>25</v>
      </c>
      <c r="I597" s="166">
        <v>5</v>
      </c>
      <c r="J597" s="166">
        <v>4</v>
      </c>
      <c r="K597" s="166">
        <v>3</v>
      </c>
      <c r="L597" s="166">
        <v>13</v>
      </c>
      <c r="M597" s="166">
        <v>11</v>
      </c>
      <c r="N597" s="166">
        <v>5</v>
      </c>
      <c r="O597" s="166">
        <v>4</v>
      </c>
      <c r="P597" s="166">
        <v>2</v>
      </c>
      <c r="Q597" s="166">
        <v>0</v>
      </c>
      <c r="R597" s="166">
        <v>1</v>
      </c>
      <c r="S597" s="166">
        <v>0</v>
      </c>
      <c r="T597" s="166">
        <v>12</v>
      </c>
      <c r="U597" s="166">
        <v>1</v>
      </c>
      <c r="V597" s="166">
        <v>0</v>
      </c>
      <c r="W597" s="166">
        <v>6</v>
      </c>
      <c r="X597" s="166"/>
      <c r="Y597" s="167">
        <v>265</v>
      </c>
    </row>
    <row r="598" spans="1:25" ht="12" customHeight="1" x14ac:dyDescent="0.2">
      <c r="A598" s="149"/>
      <c r="C598" s="149"/>
      <c r="D598" s="183" t="s">
        <v>283</v>
      </c>
      <c r="E598" s="166">
        <v>35</v>
      </c>
      <c r="F598" s="166">
        <v>33</v>
      </c>
      <c r="G598" s="166">
        <v>11</v>
      </c>
      <c r="H598" s="166">
        <v>22</v>
      </c>
      <c r="I598" s="166">
        <v>3</v>
      </c>
      <c r="J598" s="166">
        <v>4</v>
      </c>
      <c r="K598" s="166">
        <v>3</v>
      </c>
      <c r="L598" s="166">
        <v>12</v>
      </c>
      <c r="M598" s="166">
        <v>11</v>
      </c>
      <c r="N598" s="166">
        <v>5</v>
      </c>
      <c r="O598" s="166">
        <v>4</v>
      </c>
      <c r="P598" s="166">
        <v>2</v>
      </c>
      <c r="Q598" s="166">
        <v>0</v>
      </c>
      <c r="R598" s="166">
        <v>1</v>
      </c>
      <c r="S598" s="166">
        <v>0</v>
      </c>
      <c r="T598" s="166">
        <v>9</v>
      </c>
      <c r="U598" s="166">
        <v>1</v>
      </c>
      <c r="V598" s="166">
        <v>0</v>
      </c>
      <c r="W598" s="166">
        <v>6</v>
      </c>
      <c r="X598" s="166"/>
      <c r="Y598" s="167"/>
    </row>
    <row r="599" spans="1:25" ht="5.0999999999999996" customHeight="1" x14ac:dyDescent="0.2">
      <c r="A599" s="149"/>
      <c r="C599" s="149"/>
      <c r="D599" s="183"/>
      <c r="E599" s="166"/>
      <c r="F599" s="166"/>
      <c r="G599" s="166"/>
      <c r="H599" s="166"/>
      <c r="I599" s="166"/>
      <c r="J599" s="166"/>
      <c r="K599" s="166"/>
      <c r="L599" s="166"/>
      <c r="M599" s="166"/>
      <c r="N599" s="166"/>
      <c r="O599" s="166"/>
      <c r="P599" s="166"/>
      <c r="Q599" s="166"/>
      <c r="R599" s="166"/>
      <c r="S599" s="166"/>
      <c r="T599" s="166"/>
      <c r="U599" s="166"/>
      <c r="V599" s="166"/>
      <c r="W599" s="166"/>
      <c r="X599" s="166"/>
      <c r="Y599" s="167"/>
    </row>
    <row r="600" spans="1:25" ht="12" customHeight="1" x14ac:dyDescent="0.2">
      <c r="A600" s="149" t="s">
        <v>738</v>
      </c>
      <c r="C600" s="149" t="s">
        <v>739</v>
      </c>
      <c r="D600" s="183" t="s">
        <v>282</v>
      </c>
      <c r="E600" s="166">
        <v>41055</v>
      </c>
      <c r="F600" s="166">
        <v>39143</v>
      </c>
      <c r="G600" s="166">
        <v>10188</v>
      </c>
      <c r="H600" s="166">
        <v>28955</v>
      </c>
      <c r="I600" s="166">
        <v>5630</v>
      </c>
      <c r="J600" s="166">
        <v>3956</v>
      </c>
      <c r="K600" s="166">
        <v>5355</v>
      </c>
      <c r="L600" s="166">
        <v>14014</v>
      </c>
      <c r="M600" s="166">
        <v>9840</v>
      </c>
      <c r="N600" s="166">
        <v>1949</v>
      </c>
      <c r="O600" s="166">
        <v>4059</v>
      </c>
      <c r="P600" s="166">
        <v>2624</v>
      </c>
      <c r="Q600" s="166">
        <v>1208</v>
      </c>
      <c r="R600" s="166">
        <v>801</v>
      </c>
      <c r="S600" s="166">
        <v>5</v>
      </c>
      <c r="T600" s="166">
        <v>17371</v>
      </c>
      <c r="U600" s="166">
        <v>938</v>
      </c>
      <c r="V600" s="166">
        <v>731</v>
      </c>
      <c r="W600" s="166">
        <v>4999</v>
      </c>
      <c r="X600" s="166"/>
      <c r="Y600" s="167" t="s">
        <v>738</v>
      </c>
    </row>
    <row r="601" spans="1:25" ht="12" customHeight="1" x14ac:dyDescent="0.2">
      <c r="A601" s="149"/>
      <c r="C601" s="149"/>
      <c r="D601" s="183" t="s">
        <v>283</v>
      </c>
      <c r="E601" s="166">
        <v>30856</v>
      </c>
      <c r="F601" s="166">
        <v>29457</v>
      </c>
      <c r="G601" s="166">
        <v>7074</v>
      </c>
      <c r="H601" s="166">
        <v>22383</v>
      </c>
      <c r="I601" s="166">
        <v>4049</v>
      </c>
      <c r="J601" s="166">
        <v>2878</v>
      </c>
      <c r="K601" s="166">
        <v>3974</v>
      </c>
      <c r="L601" s="166">
        <v>11482</v>
      </c>
      <c r="M601" s="166">
        <v>8399</v>
      </c>
      <c r="N601" s="166">
        <v>1487</v>
      </c>
      <c r="O601" s="166">
        <v>3439</v>
      </c>
      <c r="P601" s="166">
        <v>2333</v>
      </c>
      <c r="Q601" s="166">
        <v>1140</v>
      </c>
      <c r="R601" s="166">
        <v>688</v>
      </c>
      <c r="S601" s="166">
        <v>4</v>
      </c>
      <c r="T601" s="166">
        <v>12643</v>
      </c>
      <c r="U601" s="166">
        <v>649</v>
      </c>
      <c r="V601" s="166">
        <v>645</v>
      </c>
      <c r="W601" s="166">
        <v>4141</v>
      </c>
      <c r="X601" s="166"/>
      <c r="Y601" s="167"/>
    </row>
    <row r="602" spans="1:25" ht="5.0999999999999996" customHeight="1" x14ac:dyDescent="0.2">
      <c r="A602" s="149"/>
      <c r="C602" s="149"/>
      <c r="D602" s="183"/>
      <c r="E602" s="166"/>
      <c r="F602" s="166"/>
      <c r="G602" s="166"/>
      <c r="H602" s="166"/>
      <c r="I602" s="166"/>
      <c r="J602" s="166"/>
      <c r="K602" s="166"/>
      <c r="L602" s="166"/>
      <c r="M602" s="166"/>
      <c r="N602" s="166"/>
      <c r="O602" s="166"/>
      <c r="P602" s="166"/>
      <c r="Q602" s="166"/>
      <c r="R602" s="166"/>
      <c r="S602" s="166"/>
      <c r="T602" s="166"/>
      <c r="U602" s="166"/>
      <c r="V602" s="166"/>
      <c r="W602" s="166"/>
      <c r="X602" s="166"/>
      <c r="Y602" s="167"/>
    </row>
    <row r="603" spans="1:25" ht="12" customHeight="1" x14ac:dyDescent="0.2">
      <c r="A603" s="149" t="s">
        <v>740</v>
      </c>
      <c r="C603" s="149" t="s">
        <v>741</v>
      </c>
      <c r="D603" s="183" t="s">
        <v>282</v>
      </c>
      <c r="E603" s="166">
        <v>1</v>
      </c>
      <c r="F603" s="166">
        <v>1</v>
      </c>
      <c r="G603" s="166">
        <v>0</v>
      </c>
      <c r="H603" s="166">
        <v>1</v>
      </c>
      <c r="I603" s="166">
        <v>1</v>
      </c>
      <c r="J603" s="166">
        <v>0</v>
      </c>
      <c r="K603" s="166">
        <v>0</v>
      </c>
      <c r="L603" s="166">
        <v>0</v>
      </c>
      <c r="M603" s="166">
        <v>0</v>
      </c>
      <c r="N603" s="166">
        <v>0</v>
      </c>
      <c r="O603" s="166">
        <v>0</v>
      </c>
      <c r="P603" s="166">
        <v>0</v>
      </c>
      <c r="Q603" s="166">
        <v>0</v>
      </c>
      <c r="R603" s="166">
        <v>0</v>
      </c>
      <c r="S603" s="166">
        <v>0</v>
      </c>
      <c r="T603" s="166">
        <v>1</v>
      </c>
      <c r="U603" s="166">
        <v>0</v>
      </c>
      <c r="V603" s="166">
        <v>0</v>
      </c>
      <c r="W603" s="166">
        <v>0</v>
      </c>
      <c r="X603" s="166"/>
      <c r="Y603" s="167" t="s">
        <v>740</v>
      </c>
    </row>
    <row r="604" spans="1:25" ht="12" customHeight="1" x14ac:dyDescent="0.2">
      <c r="A604" s="149"/>
      <c r="C604" s="149"/>
      <c r="D604" s="183" t="s">
        <v>283</v>
      </c>
      <c r="E604" s="166">
        <v>1</v>
      </c>
      <c r="F604" s="166">
        <v>1</v>
      </c>
      <c r="G604" s="166">
        <v>0</v>
      </c>
      <c r="H604" s="166">
        <v>1</v>
      </c>
      <c r="I604" s="166">
        <v>1</v>
      </c>
      <c r="J604" s="166">
        <v>0</v>
      </c>
      <c r="K604" s="166">
        <v>0</v>
      </c>
      <c r="L604" s="166">
        <v>0</v>
      </c>
      <c r="M604" s="166">
        <v>0</v>
      </c>
      <c r="N604" s="166">
        <v>0</v>
      </c>
      <c r="O604" s="166">
        <v>0</v>
      </c>
      <c r="P604" s="166">
        <v>0</v>
      </c>
      <c r="Q604" s="166">
        <v>0</v>
      </c>
      <c r="R604" s="166">
        <v>0</v>
      </c>
      <c r="S604" s="166">
        <v>0</v>
      </c>
      <c r="T604" s="166">
        <v>1</v>
      </c>
      <c r="U604" s="166">
        <v>0</v>
      </c>
      <c r="V604" s="166">
        <v>0</v>
      </c>
      <c r="W604" s="166">
        <v>0</v>
      </c>
      <c r="X604" s="166"/>
      <c r="Y604" s="167"/>
    </row>
    <row r="605" spans="1:25" s="190" customFormat="1" ht="5.0999999999999996" customHeight="1" x14ac:dyDescent="0.2">
      <c r="A605" s="149"/>
      <c r="B605" s="162"/>
      <c r="C605" s="149"/>
      <c r="D605" s="183"/>
      <c r="E605" s="166"/>
      <c r="F605" s="166"/>
      <c r="G605" s="166"/>
      <c r="H605" s="166"/>
      <c r="I605" s="166"/>
      <c r="J605" s="166"/>
      <c r="K605" s="166"/>
      <c r="L605" s="166"/>
      <c r="M605" s="166"/>
      <c r="N605" s="166"/>
      <c r="O605" s="166"/>
      <c r="P605" s="166"/>
      <c r="Q605" s="166"/>
      <c r="R605" s="166"/>
      <c r="S605" s="166"/>
      <c r="T605" s="166"/>
      <c r="U605" s="166"/>
      <c r="V605" s="166"/>
      <c r="W605" s="166"/>
      <c r="X605" s="191"/>
      <c r="Y605" s="167"/>
    </row>
    <row r="606" spans="1:25" s="190" customFormat="1" ht="12" customHeight="1" x14ac:dyDescent="0.2">
      <c r="A606" s="149" t="s">
        <v>1412</v>
      </c>
      <c r="B606" s="162"/>
      <c r="C606" s="149" t="s">
        <v>1413</v>
      </c>
      <c r="D606" s="183" t="s">
        <v>282</v>
      </c>
      <c r="E606" s="166">
        <v>2</v>
      </c>
      <c r="F606" s="166">
        <v>2</v>
      </c>
      <c r="G606" s="166">
        <v>1</v>
      </c>
      <c r="H606" s="166">
        <v>1</v>
      </c>
      <c r="I606" s="166">
        <v>0</v>
      </c>
      <c r="J606" s="166">
        <v>1</v>
      </c>
      <c r="K606" s="166">
        <v>0</v>
      </c>
      <c r="L606" s="166">
        <v>0</v>
      </c>
      <c r="M606" s="166">
        <v>0</v>
      </c>
      <c r="N606" s="166">
        <v>0</v>
      </c>
      <c r="O606" s="166">
        <v>0</v>
      </c>
      <c r="P606" s="166">
        <v>0</v>
      </c>
      <c r="Q606" s="166">
        <v>0</v>
      </c>
      <c r="R606" s="166">
        <v>0</v>
      </c>
      <c r="S606" s="166">
        <v>0</v>
      </c>
      <c r="T606" s="166">
        <v>1</v>
      </c>
      <c r="U606" s="166">
        <v>0</v>
      </c>
      <c r="V606" s="166">
        <v>0</v>
      </c>
      <c r="W606" s="166">
        <v>0</v>
      </c>
      <c r="X606" s="191"/>
      <c r="Y606" s="167" t="s">
        <v>1412</v>
      </c>
    </row>
    <row r="607" spans="1:25" s="190" customFormat="1" ht="12" customHeight="1" x14ac:dyDescent="0.2">
      <c r="A607" s="149"/>
      <c r="B607" s="162"/>
      <c r="C607" s="149"/>
      <c r="D607" s="183" t="s">
        <v>283</v>
      </c>
      <c r="E607" s="166">
        <v>2</v>
      </c>
      <c r="F607" s="166">
        <v>2</v>
      </c>
      <c r="G607" s="166">
        <v>1</v>
      </c>
      <c r="H607" s="166">
        <v>1</v>
      </c>
      <c r="I607" s="166">
        <v>0</v>
      </c>
      <c r="J607" s="166">
        <v>1</v>
      </c>
      <c r="K607" s="166">
        <v>0</v>
      </c>
      <c r="L607" s="166">
        <v>0</v>
      </c>
      <c r="M607" s="166">
        <v>0</v>
      </c>
      <c r="N607" s="166">
        <v>0</v>
      </c>
      <c r="O607" s="166">
        <v>0</v>
      </c>
      <c r="P607" s="166">
        <v>0</v>
      </c>
      <c r="Q607" s="166">
        <v>0</v>
      </c>
      <c r="R607" s="166">
        <v>0</v>
      </c>
      <c r="S607" s="166">
        <v>0</v>
      </c>
      <c r="T607" s="166">
        <v>1</v>
      </c>
      <c r="U607" s="166">
        <v>0</v>
      </c>
      <c r="V607" s="166">
        <v>0</v>
      </c>
      <c r="W607" s="166">
        <v>0</v>
      </c>
      <c r="X607" s="191"/>
      <c r="Y607" s="167"/>
    </row>
    <row r="608" spans="1:25" s="190" customFormat="1" ht="5.0999999999999996" customHeight="1" x14ac:dyDescent="0.2">
      <c r="A608" s="149"/>
      <c r="B608" s="162"/>
      <c r="C608" s="149"/>
      <c r="D608" s="183"/>
      <c r="E608" s="166"/>
      <c r="F608" s="166"/>
      <c r="G608" s="166"/>
      <c r="H608" s="166"/>
      <c r="I608" s="166"/>
      <c r="J608" s="166"/>
      <c r="K608" s="166"/>
      <c r="L608" s="166"/>
      <c r="M608" s="166"/>
      <c r="N608" s="166"/>
      <c r="O608" s="166"/>
      <c r="P608" s="166"/>
      <c r="Q608" s="166"/>
      <c r="R608" s="166"/>
      <c r="S608" s="166"/>
      <c r="T608" s="166"/>
      <c r="U608" s="166"/>
      <c r="V608" s="166"/>
      <c r="W608" s="166"/>
      <c r="X608" s="191"/>
      <c r="Y608" s="167"/>
    </row>
    <row r="609" spans="1:25" ht="12" customHeight="1" x14ac:dyDescent="0.2">
      <c r="A609" s="149">
        <v>266</v>
      </c>
      <c r="C609" s="149" t="s">
        <v>742</v>
      </c>
      <c r="D609" s="183" t="s">
        <v>282</v>
      </c>
      <c r="E609" s="166">
        <v>750</v>
      </c>
      <c r="F609" s="166">
        <v>707</v>
      </c>
      <c r="G609" s="166">
        <v>468</v>
      </c>
      <c r="H609" s="166">
        <v>239</v>
      </c>
      <c r="I609" s="166">
        <v>94</v>
      </c>
      <c r="J609" s="166">
        <v>29</v>
      </c>
      <c r="K609" s="166">
        <v>42</v>
      </c>
      <c r="L609" s="166">
        <v>74</v>
      </c>
      <c r="M609" s="166">
        <v>88</v>
      </c>
      <c r="N609" s="166">
        <v>14</v>
      </c>
      <c r="O609" s="166">
        <v>33</v>
      </c>
      <c r="P609" s="166">
        <v>27</v>
      </c>
      <c r="Q609" s="166">
        <v>14</v>
      </c>
      <c r="R609" s="166">
        <v>4</v>
      </c>
      <c r="S609" s="166">
        <v>0</v>
      </c>
      <c r="T609" s="166">
        <v>146</v>
      </c>
      <c r="U609" s="166">
        <v>1</v>
      </c>
      <c r="V609" s="166">
        <v>5</v>
      </c>
      <c r="W609" s="166">
        <v>45</v>
      </c>
      <c r="X609" s="166"/>
      <c r="Y609" s="167">
        <v>266</v>
      </c>
    </row>
    <row r="610" spans="1:25" ht="12" customHeight="1" x14ac:dyDescent="0.2">
      <c r="A610" s="149"/>
      <c r="C610" s="149"/>
      <c r="D610" s="183" t="s">
        <v>283</v>
      </c>
      <c r="E610" s="166">
        <v>480</v>
      </c>
      <c r="F610" s="166">
        <v>449</v>
      </c>
      <c r="G610" s="166">
        <v>274</v>
      </c>
      <c r="H610" s="166">
        <v>175</v>
      </c>
      <c r="I610" s="166">
        <v>67</v>
      </c>
      <c r="J610" s="166">
        <v>18</v>
      </c>
      <c r="K610" s="166">
        <v>29</v>
      </c>
      <c r="L610" s="166">
        <v>61</v>
      </c>
      <c r="M610" s="166">
        <v>71</v>
      </c>
      <c r="N610" s="166">
        <v>11</v>
      </c>
      <c r="O610" s="166">
        <v>26</v>
      </c>
      <c r="P610" s="166">
        <v>21</v>
      </c>
      <c r="Q610" s="166">
        <v>13</v>
      </c>
      <c r="R610" s="166">
        <v>4</v>
      </c>
      <c r="S610" s="166">
        <v>0</v>
      </c>
      <c r="T610" s="166">
        <v>99</v>
      </c>
      <c r="U610" s="166">
        <v>1</v>
      </c>
      <c r="V610" s="166">
        <v>5</v>
      </c>
      <c r="W610" s="166">
        <v>35</v>
      </c>
      <c r="X610" s="166"/>
      <c r="Y610" s="167"/>
    </row>
    <row r="611" spans="1:25" ht="5.0999999999999996" customHeight="1" x14ac:dyDescent="0.2">
      <c r="A611" s="149"/>
      <c r="C611" s="149"/>
      <c r="D611" s="183"/>
      <c r="E611" s="166"/>
      <c r="F611" s="166"/>
      <c r="G611" s="166"/>
      <c r="H611" s="166"/>
      <c r="I611" s="166"/>
      <c r="J611" s="166"/>
      <c r="K611" s="166"/>
      <c r="L611" s="166"/>
      <c r="M611" s="166"/>
      <c r="N611" s="166"/>
      <c r="O611" s="166"/>
      <c r="P611" s="166"/>
      <c r="Q611" s="166"/>
      <c r="R611" s="166"/>
      <c r="S611" s="166"/>
      <c r="T611" s="166"/>
      <c r="U611" s="166"/>
      <c r="V611" s="166"/>
      <c r="W611" s="166"/>
      <c r="X611" s="166"/>
      <c r="Y611" s="167"/>
    </row>
    <row r="612" spans="1:25" ht="12" customHeight="1" x14ac:dyDescent="0.2">
      <c r="A612" s="149" t="s">
        <v>743</v>
      </c>
      <c r="C612" s="149" t="s">
        <v>744</v>
      </c>
      <c r="D612" s="183" t="s">
        <v>282</v>
      </c>
      <c r="E612" s="166">
        <v>4776</v>
      </c>
      <c r="F612" s="166">
        <v>4458</v>
      </c>
      <c r="G612" s="166">
        <v>2832</v>
      </c>
      <c r="H612" s="166">
        <v>1626</v>
      </c>
      <c r="I612" s="166">
        <v>668</v>
      </c>
      <c r="J612" s="166">
        <v>276</v>
      </c>
      <c r="K612" s="166">
        <v>243</v>
      </c>
      <c r="L612" s="166">
        <v>439</v>
      </c>
      <c r="M612" s="166">
        <v>596</v>
      </c>
      <c r="N612" s="166">
        <v>58</v>
      </c>
      <c r="O612" s="166">
        <v>239</v>
      </c>
      <c r="P612" s="166">
        <v>223</v>
      </c>
      <c r="Q612" s="166">
        <v>76</v>
      </c>
      <c r="R612" s="166">
        <v>9</v>
      </c>
      <c r="S612" s="166">
        <v>2</v>
      </c>
      <c r="T612" s="166">
        <v>1014</v>
      </c>
      <c r="U612" s="166">
        <v>5</v>
      </c>
      <c r="V612" s="166">
        <v>60</v>
      </c>
      <c r="W612" s="166">
        <v>372</v>
      </c>
      <c r="X612" s="166"/>
      <c r="Y612" s="167" t="s">
        <v>745</v>
      </c>
    </row>
    <row r="613" spans="1:25" ht="12" customHeight="1" x14ac:dyDescent="0.2">
      <c r="A613" s="149"/>
      <c r="C613" s="186" t="s">
        <v>746</v>
      </c>
      <c r="D613" s="183" t="s">
        <v>283</v>
      </c>
      <c r="E613" s="166">
        <v>3773</v>
      </c>
      <c r="F613" s="166">
        <v>3520</v>
      </c>
      <c r="G613" s="166">
        <v>2089</v>
      </c>
      <c r="H613" s="166">
        <v>1431</v>
      </c>
      <c r="I613" s="166">
        <v>550</v>
      </c>
      <c r="J613" s="166">
        <v>242</v>
      </c>
      <c r="K613" s="166">
        <v>221</v>
      </c>
      <c r="L613" s="166">
        <v>418</v>
      </c>
      <c r="M613" s="166">
        <v>559</v>
      </c>
      <c r="N613" s="166">
        <v>54</v>
      </c>
      <c r="O613" s="166">
        <v>219</v>
      </c>
      <c r="P613" s="166">
        <v>212</v>
      </c>
      <c r="Q613" s="166">
        <v>74</v>
      </c>
      <c r="R613" s="166">
        <v>9</v>
      </c>
      <c r="S613" s="166">
        <v>1</v>
      </c>
      <c r="T613" s="166">
        <v>858</v>
      </c>
      <c r="U613" s="166">
        <v>4</v>
      </c>
      <c r="V613" s="166">
        <v>59</v>
      </c>
      <c r="W613" s="166">
        <v>340</v>
      </c>
      <c r="X613" s="166"/>
      <c r="Y613" s="167"/>
    </row>
    <row r="614" spans="1:25" ht="5.0999999999999996" customHeight="1" x14ac:dyDescent="0.2">
      <c r="A614" s="149"/>
      <c r="C614" s="149"/>
      <c r="D614" s="183"/>
      <c r="E614" s="166"/>
      <c r="F614" s="166"/>
      <c r="G614" s="166"/>
      <c r="H614" s="166"/>
      <c r="I614" s="166"/>
      <c r="J614" s="166"/>
      <c r="K614" s="166"/>
      <c r="L614" s="166"/>
      <c r="M614" s="166"/>
      <c r="N614" s="166"/>
      <c r="O614" s="166"/>
      <c r="P614" s="166"/>
      <c r="Q614" s="166"/>
      <c r="R614" s="166"/>
      <c r="S614" s="166"/>
      <c r="T614" s="166"/>
      <c r="U614" s="166"/>
      <c r="V614" s="166"/>
      <c r="W614" s="166"/>
      <c r="X614" s="166"/>
      <c r="Y614" s="167"/>
    </row>
    <row r="615" spans="1:25" ht="12" customHeight="1" x14ac:dyDescent="0.2">
      <c r="A615" s="149" t="s">
        <v>747</v>
      </c>
      <c r="C615" s="149" t="s">
        <v>748</v>
      </c>
      <c r="D615" s="183" t="s">
        <v>282</v>
      </c>
      <c r="E615" s="166">
        <v>32</v>
      </c>
      <c r="F615" s="166">
        <v>30</v>
      </c>
      <c r="G615" s="166">
        <v>17</v>
      </c>
      <c r="H615" s="166">
        <v>13</v>
      </c>
      <c r="I615" s="166">
        <v>5</v>
      </c>
      <c r="J615" s="166">
        <v>4</v>
      </c>
      <c r="K615" s="166">
        <v>3</v>
      </c>
      <c r="L615" s="166">
        <v>1</v>
      </c>
      <c r="M615" s="166">
        <v>3</v>
      </c>
      <c r="N615" s="166">
        <v>1</v>
      </c>
      <c r="O615" s="166">
        <v>0</v>
      </c>
      <c r="P615" s="166">
        <v>1</v>
      </c>
      <c r="Q615" s="166">
        <v>1</v>
      </c>
      <c r="R615" s="166">
        <v>0</v>
      </c>
      <c r="S615" s="166">
        <v>0</v>
      </c>
      <c r="T615" s="166">
        <v>10</v>
      </c>
      <c r="U615" s="166">
        <v>0</v>
      </c>
      <c r="V615" s="166">
        <v>0</v>
      </c>
      <c r="W615" s="166">
        <v>1</v>
      </c>
      <c r="X615" s="166"/>
      <c r="Y615" s="167" t="s">
        <v>745</v>
      </c>
    </row>
    <row r="616" spans="1:25" ht="12" customHeight="1" x14ac:dyDescent="0.2">
      <c r="A616" s="149"/>
      <c r="C616" s="186" t="s">
        <v>746</v>
      </c>
      <c r="D616" s="183" t="s">
        <v>283</v>
      </c>
      <c r="E616" s="166">
        <v>22</v>
      </c>
      <c r="F616" s="166">
        <v>21</v>
      </c>
      <c r="G616" s="166">
        <v>10</v>
      </c>
      <c r="H616" s="166">
        <v>11</v>
      </c>
      <c r="I616" s="166">
        <v>4</v>
      </c>
      <c r="J616" s="166">
        <v>4</v>
      </c>
      <c r="K616" s="166">
        <v>2</v>
      </c>
      <c r="L616" s="166">
        <v>1</v>
      </c>
      <c r="M616" s="166">
        <v>3</v>
      </c>
      <c r="N616" s="166">
        <v>1</v>
      </c>
      <c r="O616" s="166">
        <v>0</v>
      </c>
      <c r="P616" s="166">
        <v>1</v>
      </c>
      <c r="Q616" s="166">
        <v>1</v>
      </c>
      <c r="R616" s="166">
        <v>0</v>
      </c>
      <c r="S616" s="166">
        <v>0</v>
      </c>
      <c r="T616" s="166">
        <v>8</v>
      </c>
      <c r="U616" s="166">
        <v>0</v>
      </c>
      <c r="V616" s="166">
        <v>0</v>
      </c>
      <c r="W616" s="166">
        <v>1</v>
      </c>
      <c r="X616" s="166"/>
      <c r="Y616" s="167"/>
    </row>
    <row r="617" spans="1:25" ht="5.0999999999999996" customHeight="1" x14ac:dyDescent="0.2">
      <c r="A617" s="149"/>
      <c r="C617" s="149"/>
      <c r="D617" s="183"/>
      <c r="E617" s="166"/>
      <c r="F617" s="166"/>
      <c r="G617" s="166"/>
      <c r="H617" s="166"/>
      <c r="I617" s="166"/>
      <c r="J617" s="166"/>
      <c r="K617" s="166"/>
      <c r="L617" s="166"/>
      <c r="M617" s="166"/>
      <c r="N617" s="166"/>
      <c r="O617" s="166"/>
      <c r="P617" s="166"/>
      <c r="Q617" s="166"/>
      <c r="R617" s="166"/>
      <c r="S617" s="166"/>
      <c r="T617" s="166"/>
      <c r="U617" s="166"/>
      <c r="V617" s="166"/>
      <c r="W617" s="166"/>
      <c r="X617" s="166"/>
      <c r="Y617" s="167"/>
    </row>
    <row r="618" spans="1:25" ht="12" customHeight="1" x14ac:dyDescent="0.2">
      <c r="A618" s="149" t="s">
        <v>749</v>
      </c>
      <c r="C618" s="149" t="s">
        <v>750</v>
      </c>
      <c r="D618" s="183" t="s">
        <v>282</v>
      </c>
      <c r="E618" s="166">
        <v>2</v>
      </c>
      <c r="F618" s="166">
        <v>2</v>
      </c>
      <c r="G618" s="166">
        <v>1</v>
      </c>
      <c r="H618" s="166">
        <v>1</v>
      </c>
      <c r="I618" s="166">
        <v>1</v>
      </c>
      <c r="J618" s="166">
        <v>0</v>
      </c>
      <c r="K618" s="166">
        <v>0</v>
      </c>
      <c r="L618" s="166">
        <v>0</v>
      </c>
      <c r="M618" s="166">
        <v>0</v>
      </c>
      <c r="N618" s="166">
        <v>0</v>
      </c>
      <c r="O618" s="166">
        <v>0</v>
      </c>
      <c r="P618" s="166">
        <v>0</v>
      </c>
      <c r="Q618" s="166">
        <v>0</v>
      </c>
      <c r="R618" s="166">
        <v>0</v>
      </c>
      <c r="S618" s="166">
        <v>0</v>
      </c>
      <c r="T618" s="166">
        <v>1</v>
      </c>
      <c r="U618" s="166">
        <v>0</v>
      </c>
      <c r="V618" s="166">
        <v>0</v>
      </c>
      <c r="W618" s="166">
        <v>0</v>
      </c>
      <c r="X618" s="166"/>
      <c r="Y618" s="167" t="s">
        <v>745</v>
      </c>
    </row>
    <row r="619" spans="1:25" ht="12" customHeight="1" x14ac:dyDescent="0.2">
      <c r="A619" s="149"/>
      <c r="C619" s="186" t="s">
        <v>746</v>
      </c>
      <c r="D619" s="183" t="s">
        <v>283</v>
      </c>
      <c r="E619" s="166">
        <v>2</v>
      </c>
      <c r="F619" s="166">
        <v>2</v>
      </c>
      <c r="G619" s="166">
        <v>1</v>
      </c>
      <c r="H619" s="166">
        <v>1</v>
      </c>
      <c r="I619" s="166">
        <v>1</v>
      </c>
      <c r="J619" s="166">
        <v>0</v>
      </c>
      <c r="K619" s="166">
        <v>0</v>
      </c>
      <c r="L619" s="166">
        <v>0</v>
      </c>
      <c r="M619" s="166">
        <v>0</v>
      </c>
      <c r="N619" s="166">
        <v>0</v>
      </c>
      <c r="O619" s="166">
        <v>0</v>
      </c>
      <c r="P619" s="166">
        <v>0</v>
      </c>
      <c r="Q619" s="166">
        <v>0</v>
      </c>
      <c r="R619" s="166">
        <v>0</v>
      </c>
      <c r="S619" s="166">
        <v>0</v>
      </c>
      <c r="T619" s="166">
        <v>1</v>
      </c>
      <c r="U619" s="166">
        <v>0</v>
      </c>
      <c r="V619" s="166">
        <v>0</v>
      </c>
      <c r="W619" s="166">
        <v>0</v>
      </c>
      <c r="X619" s="166"/>
      <c r="Y619" s="167"/>
    </row>
    <row r="620" spans="1:25" ht="5.0999999999999996" customHeight="1" x14ac:dyDescent="0.2">
      <c r="A620" s="149"/>
      <c r="C620" s="149"/>
      <c r="D620" s="183"/>
      <c r="E620" s="166"/>
      <c r="F620" s="166"/>
      <c r="G620" s="166"/>
      <c r="H620" s="166"/>
      <c r="I620" s="166"/>
      <c r="J620" s="166"/>
      <c r="K620" s="166"/>
      <c r="L620" s="166"/>
      <c r="M620" s="166"/>
      <c r="N620" s="166"/>
      <c r="O620" s="166"/>
      <c r="P620" s="166"/>
      <c r="Q620" s="166"/>
      <c r="R620" s="166"/>
      <c r="S620" s="166"/>
      <c r="T620" s="166"/>
      <c r="U620" s="166"/>
      <c r="V620" s="166"/>
      <c r="W620" s="166"/>
      <c r="X620" s="166"/>
      <c r="Y620" s="167"/>
    </row>
    <row r="621" spans="1:25" ht="12" customHeight="1" x14ac:dyDescent="0.2">
      <c r="A621" s="149" t="s">
        <v>751</v>
      </c>
      <c r="C621" s="149" t="s">
        <v>752</v>
      </c>
      <c r="D621" s="183" t="s">
        <v>282</v>
      </c>
      <c r="E621" s="166">
        <v>19</v>
      </c>
      <c r="F621" s="166">
        <v>19</v>
      </c>
      <c r="G621" s="166">
        <v>13</v>
      </c>
      <c r="H621" s="166">
        <v>6</v>
      </c>
      <c r="I621" s="166">
        <v>4</v>
      </c>
      <c r="J621" s="166">
        <v>0</v>
      </c>
      <c r="K621" s="166">
        <v>0</v>
      </c>
      <c r="L621" s="166">
        <v>2</v>
      </c>
      <c r="M621" s="166">
        <v>2</v>
      </c>
      <c r="N621" s="166">
        <v>0</v>
      </c>
      <c r="O621" s="166">
        <v>0</v>
      </c>
      <c r="P621" s="166">
        <v>0</v>
      </c>
      <c r="Q621" s="166">
        <v>2</v>
      </c>
      <c r="R621" s="166">
        <v>0</v>
      </c>
      <c r="S621" s="166">
        <v>0</v>
      </c>
      <c r="T621" s="166">
        <v>4</v>
      </c>
      <c r="U621" s="166">
        <v>0</v>
      </c>
      <c r="V621" s="166">
        <v>1</v>
      </c>
      <c r="W621" s="166">
        <v>0</v>
      </c>
      <c r="X621" s="166"/>
      <c r="Y621" s="167" t="s">
        <v>745</v>
      </c>
    </row>
    <row r="622" spans="1:25" ht="12" customHeight="1" x14ac:dyDescent="0.2">
      <c r="A622" s="149"/>
      <c r="C622" s="186" t="s">
        <v>753</v>
      </c>
      <c r="D622" s="183" t="s">
        <v>283</v>
      </c>
      <c r="E622" s="166">
        <v>17</v>
      </c>
      <c r="F622" s="166">
        <v>17</v>
      </c>
      <c r="G622" s="166">
        <v>11</v>
      </c>
      <c r="H622" s="166">
        <v>6</v>
      </c>
      <c r="I622" s="166">
        <v>4</v>
      </c>
      <c r="J622" s="166">
        <v>0</v>
      </c>
      <c r="K622" s="166">
        <v>0</v>
      </c>
      <c r="L622" s="166">
        <v>2</v>
      </c>
      <c r="M622" s="166">
        <v>2</v>
      </c>
      <c r="N622" s="166">
        <v>0</v>
      </c>
      <c r="O622" s="166">
        <v>0</v>
      </c>
      <c r="P622" s="166">
        <v>0</v>
      </c>
      <c r="Q622" s="166">
        <v>2</v>
      </c>
      <c r="R622" s="166">
        <v>0</v>
      </c>
      <c r="S622" s="166">
        <v>0</v>
      </c>
      <c r="T622" s="166">
        <v>4</v>
      </c>
      <c r="U622" s="166">
        <v>0</v>
      </c>
      <c r="V622" s="166">
        <v>1</v>
      </c>
      <c r="W622" s="166">
        <v>0</v>
      </c>
      <c r="X622" s="166"/>
      <c r="Y622" s="167"/>
    </row>
    <row r="623" spans="1:25" ht="5.0999999999999996" customHeight="1" x14ac:dyDescent="0.2">
      <c r="A623" s="149"/>
      <c r="C623" s="149"/>
      <c r="D623" s="183"/>
      <c r="E623" s="166"/>
      <c r="F623" s="166"/>
      <c r="G623" s="166"/>
      <c r="H623" s="166"/>
      <c r="I623" s="166"/>
      <c r="J623" s="166"/>
      <c r="K623" s="166"/>
      <c r="L623" s="166"/>
      <c r="M623" s="166"/>
      <c r="N623" s="166"/>
      <c r="O623" s="166"/>
      <c r="P623" s="166"/>
      <c r="Q623" s="166"/>
      <c r="R623" s="166"/>
      <c r="S623" s="166"/>
      <c r="T623" s="166"/>
      <c r="U623" s="166"/>
      <c r="V623" s="166"/>
      <c r="W623" s="166"/>
      <c r="X623" s="166"/>
      <c r="Y623" s="167"/>
    </row>
    <row r="624" spans="1:25" ht="12" customHeight="1" x14ac:dyDescent="0.2">
      <c r="A624" s="149" t="s">
        <v>754</v>
      </c>
      <c r="C624" s="149" t="s">
        <v>755</v>
      </c>
      <c r="D624" s="183" t="s">
        <v>282</v>
      </c>
      <c r="E624" s="166">
        <v>9</v>
      </c>
      <c r="F624" s="166">
        <v>8</v>
      </c>
      <c r="G624" s="166">
        <v>4</v>
      </c>
      <c r="H624" s="166">
        <v>4</v>
      </c>
      <c r="I624" s="166">
        <v>3</v>
      </c>
      <c r="J624" s="166">
        <v>0</v>
      </c>
      <c r="K624" s="166">
        <v>0</v>
      </c>
      <c r="L624" s="166">
        <v>1</v>
      </c>
      <c r="M624" s="166">
        <v>1</v>
      </c>
      <c r="N624" s="166">
        <v>0</v>
      </c>
      <c r="O624" s="166">
        <v>0</v>
      </c>
      <c r="P624" s="166">
        <v>1</v>
      </c>
      <c r="Q624" s="166">
        <v>0</v>
      </c>
      <c r="R624" s="166">
        <v>0</v>
      </c>
      <c r="S624" s="166">
        <v>0</v>
      </c>
      <c r="T624" s="166">
        <v>3</v>
      </c>
      <c r="U624" s="166">
        <v>0</v>
      </c>
      <c r="V624" s="166">
        <v>0</v>
      </c>
      <c r="W624" s="166">
        <v>0</v>
      </c>
      <c r="X624" s="166"/>
      <c r="Y624" s="167" t="s">
        <v>754</v>
      </c>
    </row>
    <row r="625" spans="1:25" ht="12" customHeight="1" x14ac:dyDescent="0.2">
      <c r="A625" s="149"/>
      <c r="D625" s="183" t="s">
        <v>283</v>
      </c>
      <c r="E625" s="166">
        <v>5</v>
      </c>
      <c r="F625" s="166">
        <v>5</v>
      </c>
      <c r="G625" s="166">
        <v>1</v>
      </c>
      <c r="H625" s="166">
        <v>4</v>
      </c>
      <c r="I625" s="166">
        <v>3</v>
      </c>
      <c r="J625" s="166">
        <v>0</v>
      </c>
      <c r="K625" s="166">
        <v>0</v>
      </c>
      <c r="L625" s="166">
        <v>1</v>
      </c>
      <c r="M625" s="166">
        <v>1</v>
      </c>
      <c r="N625" s="166">
        <v>0</v>
      </c>
      <c r="O625" s="166">
        <v>0</v>
      </c>
      <c r="P625" s="166">
        <v>1</v>
      </c>
      <c r="Q625" s="166">
        <v>0</v>
      </c>
      <c r="R625" s="166">
        <v>0</v>
      </c>
      <c r="S625" s="166">
        <v>0</v>
      </c>
      <c r="T625" s="166">
        <v>3</v>
      </c>
      <c r="U625" s="166">
        <v>0</v>
      </c>
      <c r="V625" s="166">
        <v>0</v>
      </c>
      <c r="W625" s="166">
        <v>0</v>
      </c>
      <c r="X625" s="166"/>
      <c r="Y625" s="167"/>
    </row>
    <row r="626" spans="1:25" ht="5.0999999999999996" customHeight="1" x14ac:dyDescent="0.2">
      <c r="A626" s="149"/>
      <c r="D626" s="183"/>
      <c r="E626" s="166"/>
      <c r="F626" s="166"/>
      <c r="G626" s="166"/>
      <c r="H626" s="166"/>
      <c r="I626" s="166"/>
      <c r="J626" s="166"/>
      <c r="K626" s="166"/>
      <c r="L626" s="166"/>
      <c r="M626" s="166"/>
      <c r="N626" s="166"/>
      <c r="O626" s="166"/>
      <c r="P626" s="166"/>
      <c r="Q626" s="166"/>
      <c r="R626" s="166"/>
      <c r="S626" s="166"/>
      <c r="T626" s="166"/>
      <c r="U626" s="166"/>
      <c r="V626" s="166"/>
      <c r="W626" s="166"/>
      <c r="X626" s="166"/>
      <c r="Y626" s="167"/>
    </row>
    <row r="627" spans="1:25" ht="12" customHeight="1" x14ac:dyDescent="0.2">
      <c r="A627" s="149" t="s">
        <v>277</v>
      </c>
      <c r="B627" s="185" t="s">
        <v>756</v>
      </c>
      <c r="C627" s="142" t="s">
        <v>757</v>
      </c>
      <c r="D627" s="183" t="s">
        <v>282</v>
      </c>
      <c r="E627" s="166">
        <v>20513</v>
      </c>
      <c r="F627" s="166">
        <v>19464</v>
      </c>
      <c r="G627" s="166">
        <v>10915</v>
      </c>
      <c r="H627" s="166">
        <v>8549</v>
      </c>
      <c r="I627" s="166">
        <v>2454</v>
      </c>
      <c r="J627" s="166">
        <v>1236</v>
      </c>
      <c r="K627" s="166">
        <v>1450</v>
      </c>
      <c r="L627" s="166">
        <v>3409</v>
      </c>
      <c r="M627" s="166">
        <v>3451</v>
      </c>
      <c r="N627" s="166">
        <v>481</v>
      </c>
      <c r="O627" s="166">
        <v>1344</v>
      </c>
      <c r="P627" s="166">
        <v>1017</v>
      </c>
      <c r="Q627" s="166">
        <v>609</v>
      </c>
      <c r="R627" s="166">
        <v>186</v>
      </c>
      <c r="S627" s="166">
        <v>3</v>
      </c>
      <c r="T627" s="166">
        <v>4751</v>
      </c>
      <c r="U627" s="166">
        <v>158</v>
      </c>
      <c r="V627" s="166">
        <v>303</v>
      </c>
      <c r="W627" s="166">
        <v>1893</v>
      </c>
      <c r="X627" s="166"/>
      <c r="Y627" s="167" t="s">
        <v>248</v>
      </c>
    </row>
    <row r="628" spans="1:25" ht="12" customHeight="1" x14ac:dyDescent="0.2">
      <c r="A628" s="149"/>
      <c r="D628" s="183" t="s">
        <v>283</v>
      </c>
      <c r="E628" s="166">
        <v>17135</v>
      </c>
      <c r="F628" s="166">
        <v>16267</v>
      </c>
      <c r="G628" s="166">
        <v>8910</v>
      </c>
      <c r="H628" s="166">
        <v>7357</v>
      </c>
      <c r="I628" s="166">
        <v>2041</v>
      </c>
      <c r="J628" s="166">
        <v>1052</v>
      </c>
      <c r="K628" s="166">
        <v>1205</v>
      </c>
      <c r="L628" s="166">
        <v>3059</v>
      </c>
      <c r="M628" s="166">
        <v>3131</v>
      </c>
      <c r="N628" s="166">
        <v>410</v>
      </c>
      <c r="O628" s="166">
        <v>1201</v>
      </c>
      <c r="P628" s="166">
        <v>927</v>
      </c>
      <c r="Q628" s="166">
        <v>593</v>
      </c>
      <c r="R628" s="166">
        <v>184</v>
      </c>
      <c r="S628" s="166">
        <v>1</v>
      </c>
      <c r="T628" s="166">
        <v>3912</v>
      </c>
      <c r="U628" s="166">
        <v>129</v>
      </c>
      <c r="V628" s="166">
        <v>289</v>
      </c>
      <c r="W628" s="166">
        <v>1684</v>
      </c>
      <c r="X628" s="166"/>
      <c r="Y628" s="167"/>
    </row>
    <row r="629" spans="1:25" ht="5.0999999999999996" customHeight="1" x14ac:dyDescent="0.2">
      <c r="A629" s="149"/>
      <c r="D629" s="183"/>
      <c r="E629" s="166"/>
      <c r="F629" s="166"/>
      <c r="G629" s="166"/>
      <c r="H629" s="166"/>
      <c r="I629" s="166"/>
      <c r="J629" s="166"/>
      <c r="K629" s="166"/>
      <c r="L629" s="166"/>
      <c r="M629" s="166"/>
      <c r="N629" s="166"/>
      <c r="O629" s="166"/>
      <c r="P629" s="166"/>
      <c r="Q629" s="166"/>
      <c r="R629" s="166"/>
      <c r="S629" s="166"/>
      <c r="T629" s="166"/>
      <c r="U629" s="166"/>
      <c r="V629" s="166"/>
      <c r="W629" s="166"/>
      <c r="X629" s="166"/>
      <c r="Y629" s="167"/>
    </row>
    <row r="630" spans="1:25" ht="12" customHeight="1" x14ac:dyDescent="0.2">
      <c r="A630" s="149" t="s">
        <v>758</v>
      </c>
      <c r="C630" s="149" t="s">
        <v>757</v>
      </c>
      <c r="D630" s="183" t="s">
        <v>282</v>
      </c>
      <c r="E630" s="166">
        <v>16988</v>
      </c>
      <c r="F630" s="166">
        <v>16130</v>
      </c>
      <c r="G630" s="166">
        <v>8797</v>
      </c>
      <c r="H630" s="166">
        <v>7333</v>
      </c>
      <c r="I630" s="166">
        <v>2044</v>
      </c>
      <c r="J630" s="166">
        <v>1045</v>
      </c>
      <c r="K630" s="166">
        <v>1242</v>
      </c>
      <c r="L630" s="166">
        <v>3002</v>
      </c>
      <c r="M630" s="166">
        <v>3003</v>
      </c>
      <c r="N630" s="166">
        <v>428</v>
      </c>
      <c r="O630" s="166">
        <v>1155</v>
      </c>
      <c r="P630" s="166">
        <v>881</v>
      </c>
      <c r="Q630" s="166">
        <v>539</v>
      </c>
      <c r="R630" s="166">
        <v>162</v>
      </c>
      <c r="S630" s="166">
        <v>1</v>
      </c>
      <c r="T630" s="166">
        <v>4029</v>
      </c>
      <c r="U630" s="166">
        <v>138</v>
      </c>
      <c r="V630" s="166">
        <v>253</v>
      </c>
      <c r="W630" s="166">
        <v>1633</v>
      </c>
      <c r="X630" s="166"/>
      <c r="Y630" s="167" t="s">
        <v>759</v>
      </c>
    </row>
    <row r="631" spans="1:25" ht="12" customHeight="1" x14ac:dyDescent="0.2">
      <c r="A631" s="149"/>
      <c r="C631" s="149"/>
      <c r="D631" s="183" t="s">
        <v>283</v>
      </c>
      <c r="E631" s="166">
        <v>14316</v>
      </c>
      <c r="F631" s="166">
        <v>13601</v>
      </c>
      <c r="G631" s="166">
        <v>7211</v>
      </c>
      <c r="H631" s="166">
        <v>6390</v>
      </c>
      <c r="I631" s="166">
        <v>1718</v>
      </c>
      <c r="J631" s="166">
        <v>896</v>
      </c>
      <c r="K631" s="166">
        <v>1055</v>
      </c>
      <c r="L631" s="166">
        <v>2721</v>
      </c>
      <c r="M631" s="166">
        <v>2743</v>
      </c>
      <c r="N631" s="166">
        <v>364</v>
      </c>
      <c r="O631" s="166">
        <v>1046</v>
      </c>
      <c r="P631" s="166">
        <v>806</v>
      </c>
      <c r="Q631" s="166">
        <v>527</v>
      </c>
      <c r="R631" s="166">
        <v>160</v>
      </c>
      <c r="S631" s="166">
        <v>1</v>
      </c>
      <c r="T631" s="166">
        <v>3374</v>
      </c>
      <c r="U631" s="166">
        <v>112</v>
      </c>
      <c r="V631" s="166">
        <v>240</v>
      </c>
      <c r="W631" s="166">
        <v>1460</v>
      </c>
      <c r="X631" s="166"/>
      <c r="Y631" s="167"/>
    </row>
    <row r="632" spans="1:25" ht="5.0999999999999996" customHeight="1" x14ac:dyDescent="0.2">
      <c r="A632" s="149"/>
      <c r="C632" s="149"/>
      <c r="D632" s="183"/>
      <c r="E632" s="166"/>
      <c r="F632" s="166"/>
      <c r="G632" s="166"/>
      <c r="H632" s="166"/>
      <c r="I632" s="166"/>
      <c r="J632" s="166"/>
      <c r="K632" s="166"/>
      <c r="L632" s="166"/>
      <c r="M632" s="166"/>
      <c r="N632" s="166"/>
      <c r="O632" s="166"/>
      <c r="P632" s="166"/>
      <c r="Q632" s="166"/>
      <c r="R632" s="166"/>
      <c r="S632" s="166"/>
      <c r="T632" s="166"/>
      <c r="U632" s="166"/>
      <c r="V632" s="166"/>
      <c r="W632" s="166"/>
      <c r="X632" s="166"/>
      <c r="Y632" s="167"/>
    </row>
    <row r="633" spans="1:25" ht="12" customHeight="1" x14ac:dyDescent="0.2">
      <c r="A633" s="149" t="s">
        <v>760</v>
      </c>
      <c r="C633" s="149" t="s">
        <v>761</v>
      </c>
      <c r="D633" s="183" t="s">
        <v>282</v>
      </c>
      <c r="E633" s="166">
        <v>200</v>
      </c>
      <c r="F633" s="166">
        <v>189</v>
      </c>
      <c r="G633" s="166">
        <v>109</v>
      </c>
      <c r="H633" s="166">
        <v>80</v>
      </c>
      <c r="I633" s="166">
        <v>20</v>
      </c>
      <c r="J633" s="166">
        <v>10</v>
      </c>
      <c r="K633" s="166">
        <v>14</v>
      </c>
      <c r="L633" s="166">
        <v>36</v>
      </c>
      <c r="M633" s="166">
        <v>39</v>
      </c>
      <c r="N633" s="166">
        <v>4</v>
      </c>
      <c r="O633" s="166">
        <v>11</v>
      </c>
      <c r="P633" s="166">
        <v>14</v>
      </c>
      <c r="Q633" s="166">
        <v>10</v>
      </c>
      <c r="R633" s="166">
        <v>3</v>
      </c>
      <c r="S633" s="166">
        <v>0</v>
      </c>
      <c r="T633" s="166">
        <v>38</v>
      </c>
      <c r="U633" s="166">
        <v>0</v>
      </c>
      <c r="V633" s="166">
        <v>9</v>
      </c>
      <c r="W633" s="166">
        <v>16</v>
      </c>
      <c r="X633" s="166"/>
      <c r="Y633" s="167" t="s">
        <v>762</v>
      </c>
    </row>
    <row r="634" spans="1:25" ht="12" customHeight="1" x14ac:dyDescent="0.2">
      <c r="A634" s="149"/>
      <c r="C634" s="149"/>
      <c r="D634" s="183" t="s">
        <v>283</v>
      </c>
      <c r="E634" s="166">
        <v>154</v>
      </c>
      <c r="F634" s="166">
        <v>146</v>
      </c>
      <c r="G634" s="166">
        <v>83</v>
      </c>
      <c r="H634" s="166">
        <v>63</v>
      </c>
      <c r="I634" s="166">
        <v>17</v>
      </c>
      <c r="J634" s="166">
        <v>6</v>
      </c>
      <c r="K634" s="166">
        <v>10</v>
      </c>
      <c r="L634" s="166">
        <v>30</v>
      </c>
      <c r="M634" s="166">
        <v>33</v>
      </c>
      <c r="N634" s="166">
        <v>3</v>
      </c>
      <c r="O634" s="166">
        <v>8</v>
      </c>
      <c r="P634" s="166">
        <v>12</v>
      </c>
      <c r="Q634" s="166">
        <v>10</v>
      </c>
      <c r="R634" s="166">
        <v>3</v>
      </c>
      <c r="S634" s="166">
        <v>0</v>
      </c>
      <c r="T634" s="166">
        <v>27</v>
      </c>
      <c r="U634" s="166">
        <v>0</v>
      </c>
      <c r="V634" s="166">
        <v>9</v>
      </c>
      <c r="W634" s="166">
        <v>12</v>
      </c>
      <c r="X634" s="166"/>
      <c r="Y634" s="167"/>
    </row>
    <row r="635" spans="1:25" ht="5.0999999999999996" customHeight="1" x14ac:dyDescent="0.2">
      <c r="A635" s="149"/>
      <c r="C635" s="149"/>
      <c r="D635" s="183"/>
      <c r="E635" s="166"/>
      <c r="F635" s="166"/>
      <c r="G635" s="166"/>
      <c r="H635" s="166"/>
      <c r="I635" s="166"/>
      <c r="J635" s="166"/>
      <c r="K635" s="166"/>
      <c r="L635" s="166"/>
      <c r="M635" s="166"/>
      <c r="N635" s="166"/>
      <c r="O635" s="166"/>
      <c r="P635" s="166"/>
      <c r="Q635" s="166"/>
      <c r="R635" s="166"/>
      <c r="S635" s="166"/>
      <c r="T635" s="166"/>
      <c r="U635" s="166"/>
      <c r="V635" s="166"/>
      <c r="W635" s="166"/>
      <c r="X635" s="166"/>
      <c r="Y635" s="167"/>
    </row>
    <row r="636" spans="1:25" ht="12" customHeight="1" x14ac:dyDescent="0.2">
      <c r="A636" s="149">
        <v>268</v>
      </c>
      <c r="C636" s="149" t="s">
        <v>763</v>
      </c>
      <c r="D636" s="183" t="s">
        <v>282</v>
      </c>
      <c r="E636" s="166">
        <v>88</v>
      </c>
      <c r="F636" s="166">
        <v>84</v>
      </c>
      <c r="G636" s="166">
        <v>61</v>
      </c>
      <c r="H636" s="166">
        <v>23</v>
      </c>
      <c r="I636" s="166">
        <v>12</v>
      </c>
      <c r="J636" s="166">
        <v>6</v>
      </c>
      <c r="K636" s="166">
        <v>1</v>
      </c>
      <c r="L636" s="166">
        <v>4</v>
      </c>
      <c r="M636" s="166">
        <v>4</v>
      </c>
      <c r="N636" s="166">
        <v>0</v>
      </c>
      <c r="O636" s="166">
        <v>0</v>
      </c>
      <c r="P636" s="166">
        <v>3</v>
      </c>
      <c r="Q636" s="166">
        <v>1</v>
      </c>
      <c r="R636" s="166">
        <v>1</v>
      </c>
      <c r="S636" s="166">
        <v>0</v>
      </c>
      <c r="T636" s="166">
        <v>17</v>
      </c>
      <c r="U636" s="166">
        <v>1</v>
      </c>
      <c r="V636" s="166">
        <v>0</v>
      </c>
      <c r="W636" s="166">
        <v>3</v>
      </c>
      <c r="X636" s="166"/>
      <c r="Y636" s="167">
        <v>268</v>
      </c>
    </row>
    <row r="637" spans="1:25" ht="12" customHeight="1" x14ac:dyDescent="0.2">
      <c r="A637" s="149"/>
      <c r="C637" s="149"/>
      <c r="D637" s="183" t="s">
        <v>283</v>
      </c>
      <c r="E637" s="166">
        <v>83</v>
      </c>
      <c r="F637" s="166">
        <v>80</v>
      </c>
      <c r="G637" s="166">
        <v>58</v>
      </c>
      <c r="H637" s="166">
        <v>22</v>
      </c>
      <c r="I637" s="166">
        <v>11</v>
      </c>
      <c r="J637" s="166">
        <v>6</v>
      </c>
      <c r="K637" s="166">
        <v>1</v>
      </c>
      <c r="L637" s="166">
        <v>4</v>
      </c>
      <c r="M637" s="166">
        <v>4</v>
      </c>
      <c r="N637" s="166">
        <v>0</v>
      </c>
      <c r="O637" s="166">
        <v>0</v>
      </c>
      <c r="P637" s="166">
        <v>3</v>
      </c>
      <c r="Q637" s="166">
        <v>1</v>
      </c>
      <c r="R637" s="166">
        <v>1</v>
      </c>
      <c r="S637" s="166">
        <v>0</v>
      </c>
      <c r="T637" s="166">
        <v>16</v>
      </c>
      <c r="U637" s="166">
        <v>1</v>
      </c>
      <c r="V637" s="166">
        <v>0</v>
      </c>
      <c r="W637" s="166">
        <v>3</v>
      </c>
      <c r="X637" s="166"/>
      <c r="Y637" s="167"/>
    </row>
    <row r="638" spans="1:25" ht="5.0999999999999996" customHeight="1" x14ac:dyDescent="0.2">
      <c r="A638" s="149"/>
      <c r="C638" s="149"/>
      <c r="D638" s="183"/>
      <c r="E638" s="166"/>
      <c r="F638" s="166"/>
      <c r="G638" s="166"/>
      <c r="H638" s="166"/>
      <c r="I638" s="166"/>
      <c r="J638" s="166"/>
      <c r="K638" s="166"/>
      <c r="L638" s="166"/>
      <c r="M638" s="166"/>
      <c r="N638" s="166"/>
      <c r="O638" s="166"/>
      <c r="P638" s="166"/>
      <c r="Q638" s="166"/>
      <c r="R638" s="166"/>
      <c r="S638" s="166"/>
      <c r="T638" s="166"/>
      <c r="U638" s="166"/>
      <c r="V638" s="166"/>
      <c r="W638" s="166"/>
      <c r="X638" s="166"/>
      <c r="Y638" s="167"/>
    </row>
    <row r="639" spans="1:25" ht="12" customHeight="1" x14ac:dyDescent="0.2">
      <c r="A639" s="149">
        <v>269</v>
      </c>
      <c r="C639" s="149" t="s">
        <v>764</v>
      </c>
      <c r="D639" s="183" t="s">
        <v>282</v>
      </c>
      <c r="E639" s="166">
        <v>1289</v>
      </c>
      <c r="F639" s="166">
        <v>1230</v>
      </c>
      <c r="G639" s="166">
        <v>625</v>
      </c>
      <c r="H639" s="166">
        <v>605</v>
      </c>
      <c r="I639" s="166">
        <v>185</v>
      </c>
      <c r="J639" s="166">
        <v>94</v>
      </c>
      <c r="K639" s="166">
        <v>122</v>
      </c>
      <c r="L639" s="166">
        <v>204</v>
      </c>
      <c r="M639" s="166">
        <v>209</v>
      </c>
      <c r="N639" s="166">
        <v>22</v>
      </c>
      <c r="O639" s="166">
        <v>99</v>
      </c>
      <c r="P639" s="166">
        <v>69</v>
      </c>
      <c r="Q639" s="166">
        <v>19</v>
      </c>
      <c r="R639" s="166">
        <v>11</v>
      </c>
      <c r="S639" s="166">
        <v>2</v>
      </c>
      <c r="T639" s="166">
        <v>368</v>
      </c>
      <c r="U639" s="166">
        <v>15</v>
      </c>
      <c r="V639" s="166">
        <v>16</v>
      </c>
      <c r="W639" s="166">
        <v>132</v>
      </c>
      <c r="X639" s="166"/>
      <c r="Y639" s="167">
        <v>269</v>
      </c>
    </row>
    <row r="640" spans="1:25" ht="12" customHeight="1" x14ac:dyDescent="0.2">
      <c r="A640" s="149"/>
      <c r="C640" s="149"/>
      <c r="D640" s="183" t="s">
        <v>283</v>
      </c>
      <c r="E640" s="166">
        <v>911</v>
      </c>
      <c r="F640" s="166">
        <v>866</v>
      </c>
      <c r="G640" s="166">
        <v>458</v>
      </c>
      <c r="H640" s="166">
        <v>408</v>
      </c>
      <c r="I640" s="166">
        <v>114</v>
      </c>
      <c r="J640" s="166">
        <v>68</v>
      </c>
      <c r="K640" s="166">
        <v>76</v>
      </c>
      <c r="L640" s="166">
        <v>150</v>
      </c>
      <c r="M640" s="166">
        <v>164</v>
      </c>
      <c r="N640" s="166">
        <v>17</v>
      </c>
      <c r="O640" s="166">
        <v>71</v>
      </c>
      <c r="P640" s="166">
        <v>59</v>
      </c>
      <c r="Q640" s="166">
        <v>17</v>
      </c>
      <c r="R640" s="166">
        <v>11</v>
      </c>
      <c r="S640" s="166">
        <v>0</v>
      </c>
      <c r="T640" s="166">
        <v>221</v>
      </c>
      <c r="U640" s="166">
        <v>12</v>
      </c>
      <c r="V640" s="166">
        <v>15</v>
      </c>
      <c r="W640" s="166">
        <v>105</v>
      </c>
      <c r="X640" s="166"/>
      <c r="Y640" s="167"/>
    </row>
    <row r="641" spans="1:25" ht="5.0999999999999996" customHeight="1" x14ac:dyDescent="0.2">
      <c r="A641" s="149"/>
      <c r="C641" s="149"/>
      <c r="D641" s="183"/>
      <c r="E641" s="166"/>
      <c r="F641" s="166"/>
      <c r="G641" s="166"/>
      <c r="H641" s="166"/>
      <c r="I641" s="166"/>
      <c r="J641" s="166"/>
      <c r="K641" s="166"/>
      <c r="L641" s="166"/>
      <c r="M641" s="166"/>
      <c r="N641" s="166"/>
      <c r="O641" s="166"/>
      <c r="P641" s="166"/>
      <c r="Q641" s="166"/>
      <c r="R641" s="166"/>
      <c r="S641" s="166"/>
      <c r="T641" s="166"/>
      <c r="U641" s="166"/>
      <c r="V641" s="166"/>
      <c r="W641" s="166"/>
      <c r="X641" s="166"/>
      <c r="Y641" s="167"/>
    </row>
    <row r="642" spans="1:25" ht="12" customHeight="1" x14ac:dyDescent="0.2">
      <c r="A642" s="149">
        <v>271</v>
      </c>
      <c r="C642" s="149" t="s">
        <v>765</v>
      </c>
      <c r="D642" s="183" t="s">
        <v>282</v>
      </c>
      <c r="E642" s="166">
        <v>243</v>
      </c>
      <c r="F642" s="166">
        <v>209</v>
      </c>
      <c r="G642" s="166">
        <v>169</v>
      </c>
      <c r="H642" s="166">
        <v>40</v>
      </c>
      <c r="I642" s="166">
        <v>16</v>
      </c>
      <c r="J642" s="166">
        <v>8</v>
      </c>
      <c r="K642" s="166">
        <v>3</v>
      </c>
      <c r="L642" s="166">
        <v>13</v>
      </c>
      <c r="M642" s="166">
        <v>17</v>
      </c>
      <c r="N642" s="166">
        <v>1</v>
      </c>
      <c r="O642" s="166">
        <v>7</v>
      </c>
      <c r="P642" s="166">
        <v>5</v>
      </c>
      <c r="Q642" s="166">
        <v>4</v>
      </c>
      <c r="R642" s="166">
        <v>1</v>
      </c>
      <c r="S642" s="166">
        <v>0</v>
      </c>
      <c r="T642" s="166">
        <v>22</v>
      </c>
      <c r="U642" s="166">
        <v>0</v>
      </c>
      <c r="V642" s="166">
        <v>1</v>
      </c>
      <c r="W642" s="166">
        <v>12</v>
      </c>
      <c r="X642" s="166"/>
      <c r="Y642" s="167">
        <v>271</v>
      </c>
    </row>
    <row r="643" spans="1:25" ht="12" customHeight="1" x14ac:dyDescent="0.2">
      <c r="A643" s="149"/>
      <c r="C643" s="149"/>
      <c r="D643" s="183" t="s">
        <v>283</v>
      </c>
      <c r="E643" s="166">
        <v>189</v>
      </c>
      <c r="F643" s="166">
        <v>163</v>
      </c>
      <c r="G643" s="166">
        <v>127</v>
      </c>
      <c r="H643" s="166">
        <v>36</v>
      </c>
      <c r="I643" s="166">
        <v>15</v>
      </c>
      <c r="J643" s="166">
        <v>6</v>
      </c>
      <c r="K643" s="166">
        <v>2</v>
      </c>
      <c r="L643" s="166">
        <v>13</v>
      </c>
      <c r="M643" s="166">
        <v>16</v>
      </c>
      <c r="N643" s="166">
        <v>1</v>
      </c>
      <c r="O643" s="166">
        <v>6</v>
      </c>
      <c r="P643" s="166">
        <v>5</v>
      </c>
      <c r="Q643" s="166">
        <v>4</v>
      </c>
      <c r="R643" s="166">
        <v>1</v>
      </c>
      <c r="S643" s="166">
        <v>0</v>
      </c>
      <c r="T643" s="166">
        <v>19</v>
      </c>
      <c r="U643" s="166">
        <v>0</v>
      </c>
      <c r="V643" s="166">
        <v>1</v>
      </c>
      <c r="W643" s="166">
        <v>11</v>
      </c>
      <c r="X643" s="166"/>
      <c r="Y643" s="167"/>
    </row>
    <row r="644" spans="1:25" ht="5.0999999999999996" customHeight="1" x14ac:dyDescent="0.2">
      <c r="A644" s="149"/>
      <c r="C644" s="149"/>
      <c r="D644" s="183"/>
      <c r="E644" s="166"/>
      <c r="F644" s="166"/>
      <c r="G644" s="166"/>
      <c r="H644" s="166"/>
      <c r="I644" s="166"/>
      <c r="J644" s="166"/>
      <c r="K644" s="166"/>
      <c r="L644" s="166"/>
      <c r="M644" s="166"/>
      <c r="N644" s="166"/>
      <c r="O644" s="166"/>
      <c r="P644" s="166"/>
      <c r="Q644" s="166"/>
      <c r="R644" s="166"/>
      <c r="S644" s="166"/>
      <c r="T644" s="166"/>
      <c r="U644" s="166"/>
      <c r="V644" s="166"/>
      <c r="W644" s="166"/>
      <c r="X644" s="166"/>
      <c r="Y644" s="167"/>
    </row>
    <row r="645" spans="1:25" ht="12" customHeight="1" x14ac:dyDescent="0.2">
      <c r="A645" s="149">
        <v>273</v>
      </c>
      <c r="C645" s="149" t="s">
        <v>766</v>
      </c>
      <c r="D645" s="183" t="s">
        <v>282</v>
      </c>
      <c r="E645" s="166">
        <v>111</v>
      </c>
      <c r="F645" s="166">
        <v>105</v>
      </c>
      <c r="G645" s="166">
        <v>46</v>
      </c>
      <c r="H645" s="166">
        <v>59</v>
      </c>
      <c r="I645" s="166">
        <v>22</v>
      </c>
      <c r="J645" s="166">
        <v>10</v>
      </c>
      <c r="K645" s="166">
        <v>7</v>
      </c>
      <c r="L645" s="166">
        <v>20</v>
      </c>
      <c r="M645" s="166">
        <v>20</v>
      </c>
      <c r="N645" s="166">
        <v>4</v>
      </c>
      <c r="O645" s="166">
        <v>8</v>
      </c>
      <c r="P645" s="166">
        <v>4</v>
      </c>
      <c r="Q645" s="166">
        <v>4</v>
      </c>
      <c r="R645" s="166">
        <v>0</v>
      </c>
      <c r="S645" s="166">
        <v>0</v>
      </c>
      <c r="T645" s="166">
        <v>38</v>
      </c>
      <c r="U645" s="166">
        <v>1</v>
      </c>
      <c r="V645" s="166">
        <v>3</v>
      </c>
      <c r="W645" s="166">
        <v>10</v>
      </c>
      <c r="X645" s="166"/>
      <c r="Y645" s="167">
        <v>273</v>
      </c>
    </row>
    <row r="646" spans="1:25" ht="12" customHeight="1" x14ac:dyDescent="0.2">
      <c r="A646" s="149"/>
      <c r="C646" s="149"/>
      <c r="D646" s="183" t="s">
        <v>283</v>
      </c>
      <c r="E646" s="166">
        <v>104</v>
      </c>
      <c r="F646" s="166">
        <v>99</v>
      </c>
      <c r="G646" s="166">
        <v>42</v>
      </c>
      <c r="H646" s="166">
        <v>57</v>
      </c>
      <c r="I646" s="166">
        <v>20</v>
      </c>
      <c r="J646" s="166">
        <v>10</v>
      </c>
      <c r="K646" s="166">
        <v>7</v>
      </c>
      <c r="L646" s="166">
        <v>20</v>
      </c>
      <c r="M646" s="166">
        <v>20</v>
      </c>
      <c r="N646" s="166">
        <v>4</v>
      </c>
      <c r="O646" s="166">
        <v>8</v>
      </c>
      <c r="P646" s="166">
        <v>4</v>
      </c>
      <c r="Q646" s="166">
        <v>4</v>
      </c>
      <c r="R646" s="166">
        <v>0</v>
      </c>
      <c r="S646" s="166">
        <v>0</v>
      </c>
      <c r="T646" s="166">
        <v>36</v>
      </c>
      <c r="U646" s="166">
        <v>1</v>
      </c>
      <c r="V646" s="166">
        <v>3</v>
      </c>
      <c r="W646" s="166">
        <v>10</v>
      </c>
      <c r="X646" s="166"/>
      <c r="Y646" s="167"/>
    </row>
    <row r="647" spans="1:25" ht="5.0999999999999996" customHeight="1" x14ac:dyDescent="0.2">
      <c r="A647" s="187"/>
      <c r="B647" s="188"/>
      <c r="C647" s="190"/>
      <c r="D647" s="189"/>
      <c r="E647" s="166"/>
      <c r="F647" s="166"/>
      <c r="G647" s="166"/>
      <c r="H647" s="166"/>
      <c r="I647" s="166"/>
      <c r="J647" s="166"/>
      <c r="K647" s="166"/>
      <c r="L647" s="166"/>
      <c r="M647" s="166"/>
      <c r="N647" s="166"/>
      <c r="O647" s="166"/>
      <c r="P647" s="166"/>
      <c r="Q647" s="166"/>
      <c r="R647" s="166"/>
      <c r="S647" s="166"/>
      <c r="T647" s="166"/>
      <c r="U647" s="166"/>
      <c r="V647" s="166"/>
      <c r="W647" s="166"/>
      <c r="X647" s="166"/>
      <c r="Y647" s="194"/>
    </row>
    <row r="648" spans="1:25" ht="12" customHeight="1" x14ac:dyDescent="0.2">
      <c r="A648" s="149">
        <v>274</v>
      </c>
      <c r="C648" s="149" t="s">
        <v>767</v>
      </c>
      <c r="D648" s="183" t="s">
        <v>282</v>
      </c>
      <c r="E648" s="166">
        <v>51</v>
      </c>
      <c r="F648" s="166">
        <v>47</v>
      </c>
      <c r="G648" s="166">
        <v>32</v>
      </c>
      <c r="H648" s="166">
        <v>15</v>
      </c>
      <c r="I648" s="166">
        <v>6</v>
      </c>
      <c r="J648" s="166">
        <v>1</v>
      </c>
      <c r="K648" s="166">
        <v>3</v>
      </c>
      <c r="L648" s="166">
        <v>5</v>
      </c>
      <c r="M648" s="166">
        <v>2</v>
      </c>
      <c r="N648" s="166">
        <v>0</v>
      </c>
      <c r="O648" s="166">
        <v>1</v>
      </c>
      <c r="P648" s="166">
        <v>0</v>
      </c>
      <c r="Q648" s="166">
        <v>1</v>
      </c>
      <c r="R648" s="166">
        <v>0</v>
      </c>
      <c r="S648" s="166">
        <v>0</v>
      </c>
      <c r="T648" s="166">
        <v>13</v>
      </c>
      <c r="U648" s="166">
        <v>0</v>
      </c>
      <c r="V648" s="166">
        <v>1</v>
      </c>
      <c r="W648" s="166">
        <v>1</v>
      </c>
      <c r="X648" s="166"/>
      <c r="Y648" s="167">
        <v>274</v>
      </c>
    </row>
    <row r="649" spans="1:25" ht="12" customHeight="1" x14ac:dyDescent="0.2">
      <c r="A649" s="149"/>
      <c r="C649" s="186" t="s">
        <v>768</v>
      </c>
      <c r="D649" s="183" t="s">
        <v>283</v>
      </c>
      <c r="E649" s="166">
        <v>35</v>
      </c>
      <c r="F649" s="166">
        <v>34</v>
      </c>
      <c r="G649" s="166">
        <v>22</v>
      </c>
      <c r="H649" s="166">
        <v>12</v>
      </c>
      <c r="I649" s="166">
        <v>5</v>
      </c>
      <c r="J649" s="166">
        <v>1</v>
      </c>
      <c r="K649" s="166">
        <v>2</v>
      </c>
      <c r="L649" s="166">
        <v>4</v>
      </c>
      <c r="M649" s="166">
        <v>2</v>
      </c>
      <c r="N649" s="166">
        <v>0</v>
      </c>
      <c r="O649" s="166">
        <v>1</v>
      </c>
      <c r="P649" s="166">
        <v>0</v>
      </c>
      <c r="Q649" s="166">
        <v>1</v>
      </c>
      <c r="R649" s="166">
        <v>0</v>
      </c>
      <c r="S649" s="166">
        <v>0</v>
      </c>
      <c r="T649" s="166">
        <v>10</v>
      </c>
      <c r="U649" s="166">
        <v>0</v>
      </c>
      <c r="V649" s="166">
        <v>1</v>
      </c>
      <c r="W649" s="166">
        <v>1</v>
      </c>
      <c r="X649" s="166"/>
      <c r="Y649" s="167"/>
    </row>
    <row r="650" spans="1:25" ht="5.0999999999999996" customHeight="1" x14ac:dyDescent="0.2">
      <c r="A650" s="149"/>
      <c r="C650" s="149"/>
      <c r="D650" s="183"/>
      <c r="E650" s="166"/>
      <c r="F650" s="166"/>
      <c r="G650" s="166"/>
      <c r="H650" s="166"/>
      <c r="I650" s="166"/>
      <c r="J650" s="166"/>
      <c r="K650" s="166"/>
      <c r="L650" s="166"/>
      <c r="M650" s="166"/>
      <c r="N650" s="166"/>
      <c r="O650" s="166"/>
      <c r="P650" s="166"/>
      <c r="Q650" s="166"/>
      <c r="R650" s="166"/>
      <c r="S650" s="166"/>
      <c r="T650" s="166"/>
      <c r="U650" s="166"/>
      <c r="V650" s="166"/>
      <c r="W650" s="166"/>
      <c r="X650" s="166"/>
      <c r="Y650" s="167"/>
    </row>
    <row r="651" spans="1:25" ht="12" customHeight="1" x14ac:dyDescent="0.2">
      <c r="A651" s="149">
        <v>275</v>
      </c>
      <c r="C651" s="149" t="s">
        <v>769</v>
      </c>
      <c r="D651" s="183" t="s">
        <v>282</v>
      </c>
      <c r="E651" s="166">
        <v>2</v>
      </c>
      <c r="F651" s="166">
        <v>2</v>
      </c>
      <c r="G651" s="166">
        <v>2</v>
      </c>
      <c r="H651" s="166">
        <v>0</v>
      </c>
      <c r="I651" s="166">
        <v>0</v>
      </c>
      <c r="J651" s="166">
        <v>0</v>
      </c>
      <c r="K651" s="166">
        <v>0</v>
      </c>
      <c r="L651" s="166">
        <v>0</v>
      </c>
      <c r="M651" s="166">
        <v>0</v>
      </c>
      <c r="N651" s="166">
        <v>0</v>
      </c>
      <c r="O651" s="166">
        <v>0</v>
      </c>
      <c r="P651" s="166">
        <v>0</v>
      </c>
      <c r="Q651" s="166">
        <v>0</v>
      </c>
      <c r="R651" s="166">
        <v>0</v>
      </c>
      <c r="S651" s="166">
        <v>0</v>
      </c>
      <c r="T651" s="166">
        <v>0</v>
      </c>
      <c r="U651" s="166">
        <v>0</v>
      </c>
      <c r="V651" s="166">
        <v>0</v>
      </c>
      <c r="W651" s="166">
        <v>0</v>
      </c>
      <c r="X651" s="166"/>
      <c r="Y651" s="167">
        <v>275</v>
      </c>
    </row>
    <row r="652" spans="1:25" ht="12" customHeight="1" x14ac:dyDescent="0.2">
      <c r="A652" s="149"/>
      <c r="C652" s="186" t="s">
        <v>770</v>
      </c>
      <c r="D652" s="183" t="s">
        <v>283</v>
      </c>
      <c r="E652" s="166">
        <v>2</v>
      </c>
      <c r="F652" s="166">
        <v>2</v>
      </c>
      <c r="G652" s="166">
        <v>2</v>
      </c>
      <c r="H652" s="166">
        <v>0</v>
      </c>
      <c r="I652" s="166">
        <v>0</v>
      </c>
      <c r="J652" s="166">
        <v>0</v>
      </c>
      <c r="K652" s="166">
        <v>0</v>
      </c>
      <c r="L652" s="166">
        <v>0</v>
      </c>
      <c r="M652" s="166">
        <v>0</v>
      </c>
      <c r="N652" s="166">
        <v>0</v>
      </c>
      <c r="O652" s="166">
        <v>0</v>
      </c>
      <c r="P652" s="166">
        <v>0</v>
      </c>
      <c r="Q652" s="166">
        <v>0</v>
      </c>
      <c r="R652" s="166">
        <v>0</v>
      </c>
      <c r="S652" s="166">
        <v>0</v>
      </c>
      <c r="T652" s="166">
        <v>0</v>
      </c>
      <c r="U652" s="166">
        <v>0</v>
      </c>
      <c r="V652" s="166">
        <v>0</v>
      </c>
      <c r="W652" s="166">
        <v>0</v>
      </c>
      <c r="X652" s="166"/>
      <c r="Y652" s="167"/>
    </row>
    <row r="653" spans="1:25" ht="5.0999999999999996" customHeight="1" x14ac:dyDescent="0.2">
      <c r="A653" s="149"/>
      <c r="C653" s="149"/>
      <c r="D653" s="183"/>
      <c r="E653" s="166"/>
      <c r="F653" s="166"/>
      <c r="G653" s="166"/>
      <c r="H653" s="166"/>
      <c r="I653" s="166"/>
      <c r="J653" s="166"/>
      <c r="K653" s="166"/>
      <c r="L653" s="166"/>
      <c r="M653" s="166"/>
      <c r="N653" s="166"/>
      <c r="O653" s="166"/>
      <c r="P653" s="166"/>
      <c r="Q653" s="166"/>
      <c r="R653" s="166"/>
      <c r="S653" s="166"/>
      <c r="T653" s="166"/>
      <c r="U653" s="166"/>
      <c r="V653" s="166"/>
      <c r="W653" s="166"/>
      <c r="X653" s="166"/>
      <c r="Y653" s="167"/>
    </row>
    <row r="654" spans="1:25" ht="12" customHeight="1" x14ac:dyDescent="0.2">
      <c r="A654" s="149">
        <v>276</v>
      </c>
      <c r="C654" s="149" t="s">
        <v>771</v>
      </c>
      <c r="D654" s="183" t="s">
        <v>282</v>
      </c>
      <c r="E654" s="166">
        <v>806</v>
      </c>
      <c r="F654" s="166">
        <v>771</v>
      </c>
      <c r="G654" s="166">
        <v>564</v>
      </c>
      <c r="H654" s="166">
        <v>207</v>
      </c>
      <c r="I654" s="166">
        <v>73</v>
      </c>
      <c r="J654" s="166">
        <v>27</v>
      </c>
      <c r="K654" s="166">
        <v>35</v>
      </c>
      <c r="L654" s="166">
        <v>72</v>
      </c>
      <c r="M654" s="166">
        <v>95</v>
      </c>
      <c r="N654" s="166">
        <v>11</v>
      </c>
      <c r="O654" s="166">
        <v>35</v>
      </c>
      <c r="P654" s="166">
        <v>29</v>
      </c>
      <c r="Q654" s="166">
        <v>20</v>
      </c>
      <c r="R654" s="166">
        <v>2</v>
      </c>
      <c r="S654" s="166">
        <v>0</v>
      </c>
      <c r="T654" s="166">
        <v>109</v>
      </c>
      <c r="U654" s="166">
        <v>1</v>
      </c>
      <c r="V654" s="166">
        <v>12</v>
      </c>
      <c r="W654" s="166">
        <v>48</v>
      </c>
      <c r="X654" s="166"/>
      <c r="Y654" s="167">
        <v>276</v>
      </c>
    </row>
    <row r="655" spans="1:25" ht="12" customHeight="1" x14ac:dyDescent="0.2">
      <c r="A655" s="149"/>
      <c r="C655" s="186" t="s">
        <v>770</v>
      </c>
      <c r="D655" s="183" t="s">
        <v>283</v>
      </c>
      <c r="E655" s="166">
        <v>734</v>
      </c>
      <c r="F655" s="166">
        <v>700</v>
      </c>
      <c r="G655" s="166">
        <v>504</v>
      </c>
      <c r="H655" s="166">
        <v>196</v>
      </c>
      <c r="I655" s="166">
        <v>72</v>
      </c>
      <c r="J655" s="166">
        <v>24</v>
      </c>
      <c r="K655" s="166">
        <v>32</v>
      </c>
      <c r="L655" s="166">
        <v>68</v>
      </c>
      <c r="M655" s="166">
        <v>91</v>
      </c>
      <c r="N655" s="166">
        <v>10</v>
      </c>
      <c r="O655" s="166">
        <v>35</v>
      </c>
      <c r="P655" s="166">
        <v>28</v>
      </c>
      <c r="Q655" s="166">
        <v>18</v>
      </c>
      <c r="R655" s="166">
        <v>2</v>
      </c>
      <c r="S655" s="166">
        <v>0</v>
      </c>
      <c r="T655" s="166">
        <v>102</v>
      </c>
      <c r="U655" s="166">
        <v>1</v>
      </c>
      <c r="V655" s="166">
        <v>12</v>
      </c>
      <c r="W655" s="166">
        <v>47</v>
      </c>
      <c r="X655" s="166"/>
      <c r="Y655" s="167"/>
    </row>
    <row r="656" spans="1:25" ht="5.0999999999999996" customHeight="1" x14ac:dyDescent="0.2">
      <c r="A656" s="149"/>
      <c r="C656" s="149"/>
      <c r="D656" s="183"/>
      <c r="E656" s="166"/>
      <c r="F656" s="166"/>
      <c r="G656" s="166"/>
      <c r="H656" s="166"/>
      <c r="I656" s="166"/>
      <c r="J656" s="166"/>
      <c r="K656" s="166"/>
      <c r="L656" s="166"/>
      <c r="M656" s="166"/>
      <c r="N656" s="166"/>
      <c r="O656" s="166"/>
      <c r="P656" s="166"/>
      <c r="Q656" s="166"/>
      <c r="R656" s="166"/>
      <c r="S656" s="166"/>
      <c r="T656" s="166"/>
      <c r="U656" s="166"/>
      <c r="V656" s="166"/>
      <c r="W656" s="166"/>
      <c r="X656" s="166"/>
      <c r="Y656" s="167"/>
    </row>
    <row r="657" spans="1:25" ht="12" customHeight="1" x14ac:dyDescent="0.2">
      <c r="A657" s="149" t="s">
        <v>772</v>
      </c>
      <c r="C657" s="149" t="s">
        <v>773</v>
      </c>
      <c r="D657" s="183" t="s">
        <v>282</v>
      </c>
      <c r="E657" s="166">
        <v>9</v>
      </c>
      <c r="F657" s="166">
        <v>9</v>
      </c>
      <c r="G657" s="166">
        <v>7</v>
      </c>
      <c r="H657" s="166">
        <v>2</v>
      </c>
      <c r="I657" s="166">
        <v>1</v>
      </c>
      <c r="J657" s="166">
        <v>0</v>
      </c>
      <c r="K657" s="166">
        <v>0</v>
      </c>
      <c r="L657" s="166">
        <v>1</v>
      </c>
      <c r="M657" s="166">
        <v>1</v>
      </c>
      <c r="N657" s="166">
        <v>1</v>
      </c>
      <c r="O657" s="166">
        <v>0</v>
      </c>
      <c r="P657" s="166">
        <v>0</v>
      </c>
      <c r="Q657" s="166">
        <v>0</v>
      </c>
      <c r="R657" s="166">
        <v>0</v>
      </c>
      <c r="S657" s="166">
        <v>0</v>
      </c>
      <c r="T657" s="166">
        <v>1</v>
      </c>
      <c r="U657" s="166">
        <v>0</v>
      </c>
      <c r="V657" s="166">
        <v>0</v>
      </c>
      <c r="W657" s="166">
        <v>1</v>
      </c>
      <c r="X657" s="166"/>
      <c r="Y657" s="167" t="s">
        <v>774</v>
      </c>
    </row>
    <row r="658" spans="1:25" ht="12" customHeight="1" x14ac:dyDescent="0.2">
      <c r="A658" s="149"/>
      <c r="C658" s="186" t="s">
        <v>775</v>
      </c>
      <c r="D658" s="183" t="s">
        <v>283</v>
      </c>
      <c r="E658" s="166">
        <v>9</v>
      </c>
      <c r="F658" s="166">
        <v>9</v>
      </c>
      <c r="G658" s="166">
        <v>7</v>
      </c>
      <c r="H658" s="166">
        <v>2</v>
      </c>
      <c r="I658" s="166">
        <v>1</v>
      </c>
      <c r="J658" s="166">
        <v>0</v>
      </c>
      <c r="K658" s="166">
        <v>0</v>
      </c>
      <c r="L658" s="166">
        <v>1</v>
      </c>
      <c r="M658" s="166">
        <v>1</v>
      </c>
      <c r="N658" s="166">
        <v>1</v>
      </c>
      <c r="O658" s="166">
        <v>0</v>
      </c>
      <c r="P658" s="166">
        <v>0</v>
      </c>
      <c r="Q658" s="166">
        <v>0</v>
      </c>
      <c r="R658" s="166">
        <v>0</v>
      </c>
      <c r="S658" s="166">
        <v>0</v>
      </c>
      <c r="T658" s="166">
        <v>1</v>
      </c>
      <c r="U658" s="166">
        <v>0</v>
      </c>
      <c r="V658" s="166">
        <v>0</v>
      </c>
      <c r="W658" s="166">
        <v>1</v>
      </c>
      <c r="X658" s="166"/>
      <c r="Y658" s="167"/>
    </row>
    <row r="659" spans="1:25" ht="5.0999999999999996" customHeight="1" x14ac:dyDescent="0.2">
      <c r="A659" s="149"/>
      <c r="C659" s="149"/>
      <c r="D659" s="183"/>
      <c r="E659" s="166"/>
      <c r="F659" s="166"/>
      <c r="G659" s="166"/>
      <c r="H659" s="166"/>
      <c r="I659" s="166"/>
      <c r="J659" s="166"/>
      <c r="K659" s="166"/>
      <c r="L659" s="166"/>
      <c r="M659" s="166"/>
      <c r="N659" s="166"/>
      <c r="O659" s="166"/>
      <c r="P659" s="166"/>
      <c r="Q659" s="166"/>
      <c r="R659" s="166"/>
      <c r="S659" s="166"/>
      <c r="T659" s="166"/>
      <c r="U659" s="166"/>
      <c r="V659" s="166"/>
      <c r="W659" s="166"/>
      <c r="X659" s="166"/>
      <c r="Y659" s="167"/>
    </row>
    <row r="660" spans="1:25" ht="12" customHeight="1" x14ac:dyDescent="0.2">
      <c r="A660" s="149">
        <v>281</v>
      </c>
      <c r="C660" s="149" t="s">
        <v>776</v>
      </c>
      <c r="D660" s="183" t="s">
        <v>282</v>
      </c>
      <c r="E660" s="166">
        <v>698</v>
      </c>
      <c r="F660" s="166">
        <v>664</v>
      </c>
      <c r="G660" s="166">
        <v>493</v>
      </c>
      <c r="H660" s="166">
        <v>171</v>
      </c>
      <c r="I660" s="166">
        <v>70</v>
      </c>
      <c r="J660" s="166">
        <v>34</v>
      </c>
      <c r="K660" s="166">
        <v>22</v>
      </c>
      <c r="L660" s="166">
        <v>45</v>
      </c>
      <c r="M660" s="166">
        <v>54</v>
      </c>
      <c r="N660" s="166">
        <v>9</v>
      </c>
      <c r="O660" s="166">
        <v>25</v>
      </c>
      <c r="P660" s="166">
        <v>11</v>
      </c>
      <c r="Q660" s="166">
        <v>9</v>
      </c>
      <c r="R660" s="166">
        <v>5</v>
      </c>
      <c r="S660" s="166">
        <v>0</v>
      </c>
      <c r="T660" s="166">
        <v>110</v>
      </c>
      <c r="U660" s="166">
        <v>2</v>
      </c>
      <c r="V660" s="166">
        <v>6</v>
      </c>
      <c r="W660" s="166">
        <v>33</v>
      </c>
      <c r="X660" s="166"/>
      <c r="Y660" s="167">
        <v>281</v>
      </c>
    </row>
    <row r="661" spans="1:25" ht="12" customHeight="1" x14ac:dyDescent="0.2">
      <c r="A661" s="149"/>
      <c r="C661" s="149"/>
      <c r="D661" s="183" t="s">
        <v>283</v>
      </c>
      <c r="E661" s="166">
        <v>579</v>
      </c>
      <c r="F661" s="166">
        <v>551</v>
      </c>
      <c r="G661" s="166">
        <v>388</v>
      </c>
      <c r="H661" s="166">
        <v>163</v>
      </c>
      <c r="I661" s="166">
        <v>66</v>
      </c>
      <c r="J661" s="166">
        <v>34</v>
      </c>
      <c r="K661" s="166">
        <v>19</v>
      </c>
      <c r="L661" s="166">
        <v>44</v>
      </c>
      <c r="M661" s="166">
        <v>52</v>
      </c>
      <c r="N661" s="166">
        <v>9</v>
      </c>
      <c r="O661" s="166">
        <v>25</v>
      </c>
      <c r="P661" s="166">
        <v>9</v>
      </c>
      <c r="Q661" s="166">
        <v>9</v>
      </c>
      <c r="R661" s="166">
        <v>5</v>
      </c>
      <c r="S661" s="166">
        <v>0</v>
      </c>
      <c r="T661" s="166">
        <v>104</v>
      </c>
      <c r="U661" s="166">
        <v>2</v>
      </c>
      <c r="V661" s="166">
        <v>6</v>
      </c>
      <c r="W661" s="166">
        <v>32</v>
      </c>
      <c r="X661" s="166"/>
      <c r="Y661" s="167"/>
    </row>
    <row r="662" spans="1:25" ht="5.0999999999999996" customHeight="1" x14ac:dyDescent="0.2">
      <c r="A662" s="149"/>
      <c r="C662" s="149"/>
      <c r="D662" s="183"/>
      <c r="E662" s="166"/>
      <c r="F662" s="166"/>
      <c r="G662" s="166"/>
      <c r="H662" s="166"/>
      <c r="I662" s="166"/>
      <c r="J662" s="166"/>
      <c r="K662" s="166"/>
      <c r="L662" s="166"/>
      <c r="M662" s="166"/>
      <c r="N662" s="166"/>
      <c r="O662" s="166"/>
      <c r="P662" s="166"/>
      <c r="Q662" s="166"/>
      <c r="R662" s="166"/>
      <c r="S662" s="166"/>
      <c r="T662" s="166"/>
      <c r="U662" s="166"/>
      <c r="V662" s="166"/>
      <c r="W662" s="166"/>
      <c r="X662" s="166"/>
      <c r="Y662" s="167"/>
    </row>
    <row r="663" spans="1:25" ht="12" customHeight="1" x14ac:dyDescent="0.2">
      <c r="A663" s="149" t="s">
        <v>777</v>
      </c>
      <c r="C663" s="149" t="s">
        <v>778</v>
      </c>
      <c r="D663" s="183" t="s">
        <v>282</v>
      </c>
      <c r="E663" s="166">
        <v>28</v>
      </c>
      <c r="F663" s="166">
        <v>24</v>
      </c>
      <c r="G663" s="166">
        <v>10</v>
      </c>
      <c r="H663" s="166">
        <v>14</v>
      </c>
      <c r="I663" s="166">
        <v>5</v>
      </c>
      <c r="J663" s="166">
        <v>1</v>
      </c>
      <c r="K663" s="166">
        <v>1</v>
      </c>
      <c r="L663" s="166">
        <v>7</v>
      </c>
      <c r="M663" s="166">
        <v>7</v>
      </c>
      <c r="N663" s="166">
        <v>1</v>
      </c>
      <c r="O663" s="166">
        <v>3</v>
      </c>
      <c r="P663" s="166">
        <v>1</v>
      </c>
      <c r="Q663" s="166">
        <v>2</v>
      </c>
      <c r="R663" s="166">
        <v>1</v>
      </c>
      <c r="S663" s="166">
        <v>0</v>
      </c>
      <c r="T663" s="166">
        <v>6</v>
      </c>
      <c r="U663" s="166">
        <v>0</v>
      </c>
      <c r="V663" s="166">
        <v>2</v>
      </c>
      <c r="W663" s="166">
        <v>4</v>
      </c>
      <c r="X663" s="166"/>
      <c r="Y663" s="167" t="s">
        <v>779</v>
      </c>
    </row>
    <row r="664" spans="1:25" ht="12" customHeight="1" x14ac:dyDescent="0.2">
      <c r="A664" s="149"/>
      <c r="C664" s="149"/>
      <c r="D664" s="183" t="s">
        <v>283</v>
      </c>
      <c r="E664" s="166">
        <v>19</v>
      </c>
      <c r="F664" s="166">
        <v>16</v>
      </c>
      <c r="G664" s="166">
        <v>8</v>
      </c>
      <c r="H664" s="166">
        <v>8</v>
      </c>
      <c r="I664" s="166">
        <v>2</v>
      </c>
      <c r="J664" s="166">
        <v>1</v>
      </c>
      <c r="K664" s="166">
        <v>1</v>
      </c>
      <c r="L664" s="166">
        <v>4</v>
      </c>
      <c r="M664" s="166">
        <v>5</v>
      </c>
      <c r="N664" s="166">
        <v>1</v>
      </c>
      <c r="O664" s="166">
        <v>1</v>
      </c>
      <c r="P664" s="166">
        <v>1</v>
      </c>
      <c r="Q664" s="166">
        <v>2</v>
      </c>
      <c r="R664" s="166">
        <v>1</v>
      </c>
      <c r="S664" s="166">
        <v>0</v>
      </c>
      <c r="T664" s="166">
        <v>2</v>
      </c>
      <c r="U664" s="166">
        <v>0</v>
      </c>
      <c r="V664" s="166">
        <v>2</v>
      </c>
      <c r="W664" s="166">
        <v>2</v>
      </c>
      <c r="X664" s="166"/>
      <c r="Y664" s="167"/>
    </row>
    <row r="665" spans="1:25" ht="5.0999999999999996" customHeight="1" x14ac:dyDescent="0.2">
      <c r="A665" s="149"/>
      <c r="D665" s="183"/>
      <c r="E665" s="166"/>
      <c r="F665" s="166"/>
      <c r="G665" s="166"/>
      <c r="H665" s="166"/>
      <c r="I665" s="166"/>
      <c r="J665" s="166"/>
      <c r="K665" s="166"/>
      <c r="L665" s="166"/>
      <c r="M665" s="166"/>
      <c r="N665" s="166"/>
      <c r="O665" s="166"/>
      <c r="P665" s="166"/>
      <c r="Q665" s="166"/>
      <c r="R665" s="166"/>
      <c r="S665" s="166"/>
      <c r="T665" s="166"/>
      <c r="U665" s="166"/>
      <c r="V665" s="166"/>
      <c r="W665" s="166"/>
      <c r="X665" s="166"/>
      <c r="Y665" s="167"/>
    </row>
    <row r="666" spans="1:25" ht="12" customHeight="1" x14ac:dyDescent="0.2">
      <c r="A666" s="149" t="s">
        <v>780</v>
      </c>
      <c r="B666" s="185" t="s">
        <v>781</v>
      </c>
      <c r="C666" s="142" t="s">
        <v>782</v>
      </c>
      <c r="D666" s="183" t="s">
        <v>282</v>
      </c>
      <c r="E666" s="166">
        <v>1202</v>
      </c>
      <c r="F666" s="166">
        <v>1126</v>
      </c>
      <c r="G666" s="166">
        <v>692</v>
      </c>
      <c r="H666" s="166">
        <v>434</v>
      </c>
      <c r="I666" s="166">
        <v>169</v>
      </c>
      <c r="J666" s="166">
        <v>76</v>
      </c>
      <c r="K666" s="166">
        <v>70</v>
      </c>
      <c r="L666" s="166">
        <v>119</v>
      </c>
      <c r="M666" s="166">
        <v>174</v>
      </c>
      <c r="N666" s="166">
        <v>20</v>
      </c>
      <c r="O666" s="166">
        <v>68</v>
      </c>
      <c r="P666" s="166">
        <v>67</v>
      </c>
      <c r="Q666" s="166">
        <v>19</v>
      </c>
      <c r="R666" s="166">
        <v>2</v>
      </c>
      <c r="S666" s="166">
        <v>0</v>
      </c>
      <c r="T666" s="166">
        <v>258</v>
      </c>
      <c r="U666" s="166">
        <v>0</v>
      </c>
      <c r="V666" s="166">
        <v>17</v>
      </c>
      <c r="W666" s="166">
        <v>107</v>
      </c>
      <c r="X666" s="166"/>
      <c r="Y666" s="167" t="s">
        <v>251</v>
      </c>
    </row>
    <row r="667" spans="1:25" ht="12" customHeight="1" x14ac:dyDescent="0.2">
      <c r="A667" s="149"/>
      <c r="D667" s="183" t="s">
        <v>283</v>
      </c>
      <c r="E667" s="166">
        <v>968</v>
      </c>
      <c r="F667" s="166">
        <v>914</v>
      </c>
      <c r="G667" s="166">
        <v>528</v>
      </c>
      <c r="H667" s="166">
        <v>386</v>
      </c>
      <c r="I667" s="166">
        <v>142</v>
      </c>
      <c r="J667" s="166">
        <v>67</v>
      </c>
      <c r="K667" s="166">
        <v>65</v>
      </c>
      <c r="L667" s="166">
        <v>112</v>
      </c>
      <c r="M667" s="166">
        <v>165</v>
      </c>
      <c r="N667" s="166">
        <v>19</v>
      </c>
      <c r="O667" s="166">
        <v>63</v>
      </c>
      <c r="P667" s="166">
        <v>64</v>
      </c>
      <c r="Q667" s="166">
        <v>19</v>
      </c>
      <c r="R667" s="166">
        <v>2</v>
      </c>
      <c r="S667" s="166">
        <v>0</v>
      </c>
      <c r="T667" s="166">
        <v>219</v>
      </c>
      <c r="U667" s="166">
        <v>0</v>
      </c>
      <c r="V667" s="166">
        <v>16</v>
      </c>
      <c r="W667" s="166">
        <v>103</v>
      </c>
      <c r="X667" s="166"/>
      <c r="Y667" s="167"/>
    </row>
    <row r="668" spans="1:25" ht="5.0999999999999996" customHeight="1" x14ac:dyDescent="0.2">
      <c r="A668" s="149"/>
      <c r="D668" s="183"/>
      <c r="E668" s="166"/>
      <c r="F668" s="166"/>
      <c r="G668" s="166"/>
      <c r="H668" s="166"/>
      <c r="I668" s="166"/>
      <c r="J668" s="166"/>
      <c r="K668" s="166"/>
      <c r="L668" s="166"/>
      <c r="M668" s="166"/>
      <c r="N668" s="166"/>
      <c r="O668" s="166"/>
      <c r="P668" s="166"/>
      <c r="Q668" s="166"/>
      <c r="R668" s="166"/>
      <c r="S668" s="166"/>
      <c r="T668" s="166"/>
      <c r="U668" s="166"/>
      <c r="V668" s="166"/>
      <c r="W668" s="166"/>
      <c r="X668" s="166"/>
      <c r="Y668" s="167"/>
    </row>
    <row r="669" spans="1:25" ht="12" customHeight="1" x14ac:dyDescent="0.2">
      <c r="A669" s="149">
        <v>283</v>
      </c>
      <c r="C669" s="149" t="s">
        <v>783</v>
      </c>
      <c r="D669" s="183" t="s">
        <v>282</v>
      </c>
      <c r="E669" s="166">
        <v>956</v>
      </c>
      <c r="F669" s="166">
        <v>897</v>
      </c>
      <c r="G669" s="166">
        <v>543</v>
      </c>
      <c r="H669" s="166">
        <v>354</v>
      </c>
      <c r="I669" s="166">
        <v>128</v>
      </c>
      <c r="J669" s="166">
        <v>63</v>
      </c>
      <c r="K669" s="166">
        <v>58</v>
      </c>
      <c r="L669" s="166">
        <v>105</v>
      </c>
      <c r="M669" s="166">
        <v>149</v>
      </c>
      <c r="N669" s="166">
        <v>18</v>
      </c>
      <c r="O669" s="166">
        <v>58</v>
      </c>
      <c r="P669" s="166">
        <v>58</v>
      </c>
      <c r="Q669" s="166">
        <v>15</v>
      </c>
      <c r="R669" s="166">
        <v>2</v>
      </c>
      <c r="S669" s="166">
        <v>0</v>
      </c>
      <c r="T669" s="166">
        <v>203</v>
      </c>
      <c r="U669" s="166">
        <v>0</v>
      </c>
      <c r="V669" s="166">
        <v>14</v>
      </c>
      <c r="W669" s="166">
        <v>92</v>
      </c>
      <c r="X669" s="166"/>
      <c r="Y669" s="167">
        <v>283</v>
      </c>
    </row>
    <row r="670" spans="1:25" ht="12" customHeight="1" x14ac:dyDescent="0.2">
      <c r="A670" s="149"/>
      <c r="C670" s="149"/>
      <c r="D670" s="183" t="s">
        <v>283</v>
      </c>
      <c r="E670" s="166">
        <v>769</v>
      </c>
      <c r="F670" s="166">
        <v>729</v>
      </c>
      <c r="G670" s="166">
        <v>411</v>
      </c>
      <c r="H670" s="166">
        <v>318</v>
      </c>
      <c r="I670" s="166">
        <v>109</v>
      </c>
      <c r="J670" s="166">
        <v>56</v>
      </c>
      <c r="K670" s="166">
        <v>55</v>
      </c>
      <c r="L670" s="166">
        <v>98</v>
      </c>
      <c r="M670" s="166">
        <v>142</v>
      </c>
      <c r="N670" s="166">
        <v>17</v>
      </c>
      <c r="O670" s="166">
        <v>55</v>
      </c>
      <c r="P670" s="166">
        <v>55</v>
      </c>
      <c r="Q670" s="166">
        <v>15</v>
      </c>
      <c r="R670" s="166">
        <v>2</v>
      </c>
      <c r="S670" s="166">
        <v>0</v>
      </c>
      <c r="T670" s="166">
        <v>174</v>
      </c>
      <c r="U670" s="166">
        <v>0</v>
      </c>
      <c r="V670" s="166">
        <v>14</v>
      </c>
      <c r="W670" s="166">
        <v>89</v>
      </c>
      <c r="X670" s="166"/>
      <c r="Y670" s="167"/>
    </row>
    <row r="671" spans="1:25" ht="5.0999999999999996" customHeight="1" x14ac:dyDescent="0.2">
      <c r="A671" s="149"/>
      <c r="C671" s="149"/>
      <c r="D671" s="183"/>
      <c r="E671" s="166"/>
      <c r="F671" s="166"/>
      <c r="G671" s="166"/>
      <c r="H671" s="166"/>
      <c r="I671" s="166"/>
      <c r="J671" s="166"/>
      <c r="K671" s="166"/>
      <c r="L671" s="166"/>
      <c r="M671" s="166"/>
      <c r="N671" s="166"/>
      <c r="O671" s="166"/>
      <c r="P671" s="166"/>
      <c r="Q671" s="166"/>
      <c r="R671" s="166"/>
      <c r="S671" s="166"/>
      <c r="T671" s="166"/>
      <c r="U671" s="166"/>
      <c r="V671" s="166"/>
      <c r="W671" s="166"/>
      <c r="X671" s="166"/>
      <c r="Y671" s="167"/>
    </row>
    <row r="672" spans="1:25" ht="12" customHeight="1" x14ac:dyDescent="0.2">
      <c r="A672" s="149" t="s">
        <v>784</v>
      </c>
      <c r="C672" s="149" t="s">
        <v>785</v>
      </c>
      <c r="D672" s="183" t="s">
        <v>282</v>
      </c>
      <c r="E672" s="166">
        <v>3</v>
      </c>
      <c r="F672" s="166">
        <v>3</v>
      </c>
      <c r="G672" s="166">
        <v>1</v>
      </c>
      <c r="H672" s="166">
        <v>2</v>
      </c>
      <c r="I672" s="166">
        <v>1</v>
      </c>
      <c r="J672" s="166">
        <v>0</v>
      </c>
      <c r="K672" s="166">
        <v>1</v>
      </c>
      <c r="L672" s="166">
        <v>0</v>
      </c>
      <c r="M672" s="166">
        <v>1</v>
      </c>
      <c r="N672" s="166">
        <v>0</v>
      </c>
      <c r="O672" s="166">
        <v>1</v>
      </c>
      <c r="P672" s="166">
        <v>0</v>
      </c>
      <c r="Q672" s="166">
        <v>0</v>
      </c>
      <c r="R672" s="166">
        <v>0</v>
      </c>
      <c r="S672" s="166">
        <v>0</v>
      </c>
      <c r="T672" s="166">
        <v>1</v>
      </c>
      <c r="U672" s="166">
        <v>0</v>
      </c>
      <c r="V672" s="166">
        <v>0</v>
      </c>
      <c r="W672" s="166">
        <v>1</v>
      </c>
      <c r="X672" s="166"/>
      <c r="Y672" s="167" t="s">
        <v>784</v>
      </c>
    </row>
    <row r="673" spans="1:25" ht="12" customHeight="1" x14ac:dyDescent="0.2">
      <c r="A673" s="149"/>
      <c r="C673" s="149"/>
      <c r="D673" s="183" t="s">
        <v>283</v>
      </c>
      <c r="E673" s="166">
        <v>3</v>
      </c>
      <c r="F673" s="166">
        <v>3</v>
      </c>
      <c r="G673" s="166">
        <v>1</v>
      </c>
      <c r="H673" s="166">
        <v>2</v>
      </c>
      <c r="I673" s="166">
        <v>1</v>
      </c>
      <c r="J673" s="166">
        <v>0</v>
      </c>
      <c r="K673" s="166">
        <v>1</v>
      </c>
      <c r="L673" s="166">
        <v>0</v>
      </c>
      <c r="M673" s="166">
        <v>1</v>
      </c>
      <c r="N673" s="166">
        <v>0</v>
      </c>
      <c r="O673" s="166">
        <v>1</v>
      </c>
      <c r="P673" s="166">
        <v>0</v>
      </c>
      <c r="Q673" s="166">
        <v>0</v>
      </c>
      <c r="R673" s="166">
        <v>0</v>
      </c>
      <c r="S673" s="166">
        <v>0</v>
      </c>
      <c r="T673" s="166">
        <v>1</v>
      </c>
      <c r="U673" s="166">
        <v>0</v>
      </c>
      <c r="V673" s="166">
        <v>0</v>
      </c>
      <c r="W673" s="166">
        <v>1</v>
      </c>
      <c r="X673" s="166"/>
      <c r="Y673" s="167"/>
    </row>
    <row r="674" spans="1:25" ht="5.0999999999999996" customHeight="1" x14ac:dyDescent="0.2">
      <c r="A674" s="149"/>
      <c r="C674" s="149"/>
      <c r="D674" s="183"/>
      <c r="E674" s="166"/>
      <c r="F674" s="166"/>
      <c r="G674" s="166"/>
      <c r="H674" s="166"/>
      <c r="I674" s="166"/>
      <c r="J674" s="166"/>
      <c r="K674" s="166"/>
      <c r="L674" s="166"/>
      <c r="M674" s="166"/>
      <c r="N674" s="166"/>
      <c r="O674" s="166"/>
      <c r="P674" s="166"/>
      <c r="Q674" s="166"/>
      <c r="R674" s="166"/>
      <c r="S674" s="166"/>
      <c r="T674" s="166"/>
      <c r="U674" s="166"/>
      <c r="V674" s="166"/>
      <c r="W674" s="166"/>
      <c r="X674" s="166"/>
      <c r="Y674" s="167"/>
    </row>
    <row r="675" spans="1:25" ht="12" customHeight="1" x14ac:dyDescent="0.2">
      <c r="A675" s="149" t="s">
        <v>786</v>
      </c>
      <c r="C675" s="149" t="s">
        <v>787</v>
      </c>
      <c r="D675" s="183" t="s">
        <v>282</v>
      </c>
      <c r="E675" s="166">
        <v>232</v>
      </c>
      <c r="F675" s="166">
        <v>215</v>
      </c>
      <c r="G675" s="166">
        <v>141</v>
      </c>
      <c r="H675" s="166">
        <v>74</v>
      </c>
      <c r="I675" s="166">
        <v>39</v>
      </c>
      <c r="J675" s="166">
        <v>12</v>
      </c>
      <c r="K675" s="166">
        <v>10</v>
      </c>
      <c r="L675" s="166">
        <v>13</v>
      </c>
      <c r="M675" s="166">
        <v>23</v>
      </c>
      <c r="N675" s="166">
        <v>2</v>
      </c>
      <c r="O675" s="166">
        <v>9</v>
      </c>
      <c r="P675" s="166">
        <v>8</v>
      </c>
      <c r="Q675" s="166">
        <v>4</v>
      </c>
      <c r="R675" s="166">
        <v>0</v>
      </c>
      <c r="S675" s="166">
        <v>0</v>
      </c>
      <c r="T675" s="166">
        <v>51</v>
      </c>
      <c r="U675" s="166">
        <v>0</v>
      </c>
      <c r="V675" s="166">
        <v>3</v>
      </c>
      <c r="W675" s="166">
        <v>14</v>
      </c>
      <c r="X675" s="166"/>
      <c r="Y675" s="167" t="s">
        <v>786</v>
      </c>
    </row>
    <row r="676" spans="1:25" ht="12" customHeight="1" x14ac:dyDescent="0.2">
      <c r="A676" s="149"/>
      <c r="C676" s="149"/>
      <c r="D676" s="183" t="s">
        <v>283</v>
      </c>
      <c r="E676" s="166">
        <v>188</v>
      </c>
      <c r="F676" s="166">
        <v>174</v>
      </c>
      <c r="G676" s="166">
        <v>112</v>
      </c>
      <c r="H676" s="166">
        <v>62</v>
      </c>
      <c r="I676" s="166">
        <v>31</v>
      </c>
      <c r="J676" s="166">
        <v>10</v>
      </c>
      <c r="K676" s="166">
        <v>8</v>
      </c>
      <c r="L676" s="166">
        <v>13</v>
      </c>
      <c r="M676" s="166">
        <v>21</v>
      </c>
      <c r="N676" s="166">
        <v>2</v>
      </c>
      <c r="O676" s="166">
        <v>7</v>
      </c>
      <c r="P676" s="166">
        <v>8</v>
      </c>
      <c r="Q676" s="166">
        <v>4</v>
      </c>
      <c r="R676" s="166">
        <v>0</v>
      </c>
      <c r="S676" s="166">
        <v>0</v>
      </c>
      <c r="T676" s="166">
        <v>41</v>
      </c>
      <c r="U676" s="166">
        <v>0</v>
      </c>
      <c r="V676" s="166">
        <v>2</v>
      </c>
      <c r="W676" s="166">
        <v>13</v>
      </c>
      <c r="X676" s="166"/>
      <c r="Y676" s="167"/>
    </row>
    <row r="677" spans="1:25" ht="5.0999999999999996" customHeight="1" x14ac:dyDescent="0.2">
      <c r="A677" s="149"/>
      <c r="C677" s="149"/>
      <c r="D677" s="183"/>
      <c r="E677" s="166"/>
      <c r="F677" s="166"/>
      <c r="G677" s="166"/>
      <c r="H677" s="166"/>
      <c r="I677" s="166"/>
      <c r="J677" s="166"/>
      <c r="K677" s="166"/>
      <c r="L677" s="166"/>
      <c r="M677" s="166"/>
      <c r="N677" s="166"/>
      <c r="O677" s="166"/>
      <c r="P677" s="166"/>
      <c r="Q677" s="166"/>
      <c r="R677" s="166"/>
      <c r="S677" s="166"/>
      <c r="T677" s="166"/>
      <c r="U677" s="166"/>
      <c r="V677" s="166"/>
      <c r="W677" s="166"/>
      <c r="X677" s="166"/>
      <c r="Y677" s="167"/>
    </row>
    <row r="678" spans="1:25" ht="12" customHeight="1" x14ac:dyDescent="0.2">
      <c r="A678" s="149" t="s">
        <v>788</v>
      </c>
      <c r="C678" s="149" t="s">
        <v>789</v>
      </c>
      <c r="D678" s="183" t="s">
        <v>282</v>
      </c>
      <c r="E678" s="166">
        <v>2</v>
      </c>
      <c r="F678" s="166">
        <v>2</v>
      </c>
      <c r="G678" s="166">
        <v>1</v>
      </c>
      <c r="H678" s="166">
        <v>1</v>
      </c>
      <c r="I678" s="166">
        <v>0</v>
      </c>
      <c r="J678" s="166">
        <v>0</v>
      </c>
      <c r="K678" s="166">
        <v>1</v>
      </c>
      <c r="L678" s="166">
        <v>0</v>
      </c>
      <c r="M678" s="166">
        <v>0</v>
      </c>
      <c r="N678" s="166">
        <v>0</v>
      </c>
      <c r="O678" s="166">
        <v>0</v>
      </c>
      <c r="P678" s="166">
        <v>0</v>
      </c>
      <c r="Q678" s="166">
        <v>0</v>
      </c>
      <c r="R678" s="166">
        <v>0</v>
      </c>
      <c r="S678" s="166">
        <v>0</v>
      </c>
      <c r="T678" s="166">
        <v>1</v>
      </c>
      <c r="U678" s="166">
        <v>0</v>
      </c>
      <c r="V678" s="166">
        <v>0</v>
      </c>
      <c r="W678" s="166">
        <v>0</v>
      </c>
      <c r="X678" s="166"/>
      <c r="Y678" s="167" t="s">
        <v>788</v>
      </c>
    </row>
    <row r="679" spans="1:25" ht="12" customHeight="1" x14ac:dyDescent="0.2">
      <c r="A679" s="149"/>
      <c r="C679" s="149"/>
      <c r="D679" s="183" t="s">
        <v>283</v>
      </c>
      <c r="E679" s="166">
        <v>2</v>
      </c>
      <c r="F679" s="166">
        <v>2</v>
      </c>
      <c r="G679" s="166">
        <v>1</v>
      </c>
      <c r="H679" s="166">
        <v>1</v>
      </c>
      <c r="I679" s="166">
        <v>0</v>
      </c>
      <c r="J679" s="166">
        <v>0</v>
      </c>
      <c r="K679" s="166">
        <v>1</v>
      </c>
      <c r="L679" s="166">
        <v>0</v>
      </c>
      <c r="M679" s="166">
        <v>0</v>
      </c>
      <c r="N679" s="166">
        <v>0</v>
      </c>
      <c r="O679" s="166">
        <v>0</v>
      </c>
      <c r="P679" s="166">
        <v>0</v>
      </c>
      <c r="Q679" s="166">
        <v>0</v>
      </c>
      <c r="R679" s="166">
        <v>0</v>
      </c>
      <c r="S679" s="166">
        <v>0</v>
      </c>
      <c r="T679" s="166">
        <v>1</v>
      </c>
      <c r="U679" s="166">
        <v>0</v>
      </c>
      <c r="V679" s="166">
        <v>0</v>
      </c>
      <c r="W679" s="166">
        <v>0</v>
      </c>
      <c r="X679" s="166"/>
      <c r="Y679" s="167"/>
    </row>
    <row r="680" spans="1:25" ht="5.0999999999999996" customHeight="1" x14ac:dyDescent="0.2">
      <c r="A680" s="149"/>
      <c r="C680" s="149"/>
      <c r="D680" s="183"/>
      <c r="E680" s="166"/>
      <c r="F680" s="166"/>
      <c r="G680" s="166"/>
      <c r="H680" s="166"/>
      <c r="I680" s="166"/>
      <c r="J680" s="166"/>
      <c r="K680" s="166"/>
      <c r="L680" s="166"/>
      <c r="M680" s="166"/>
      <c r="N680" s="166"/>
      <c r="O680" s="166"/>
      <c r="P680" s="166"/>
      <c r="Q680" s="166"/>
      <c r="R680" s="166"/>
      <c r="S680" s="166"/>
      <c r="T680" s="166"/>
      <c r="U680" s="166"/>
      <c r="V680" s="166"/>
      <c r="W680" s="166"/>
      <c r="X680" s="166"/>
      <c r="Y680" s="167"/>
    </row>
    <row r="681" spans="1:25" ht="12" customHeight="1" x14ac:dyDescent="0.2">
      <c r="A681" s="149" t="s">
        <v>790</v>
      </c>
      <c r="C681" s="149" t="s">
        <v>791</v>
      </c>
      <c r="D681" s="183" t="s">
        <v>282</v>
      </c>
      <c r="E681" s="166">
        <v>9</v>
      </c>
      <c r="F681" s="166">
        <v>9</v>
      </c>
      <c r="G681" s="166">
        <v>6</v>
      </c>
      <c r="H681" s="166">
        <v>3</v>
      </c>
      <c r="I681" s="166">
        <v>1</v>
      </c>
      <c r="J681" s="166">
        <v>1</v>
      </c>
      <c r="K681" s="166">
        <v>0</v>
      </c>
      <c r="L681" s="166">
        <v>1</v>
      </c>
      <c r="M681" s="166">
        <v>1</v>
      </c>
      <c r="N681" s="166">
        <v>0</v>
      </c>
      <c r="O681" s="166">
        <v>0</v>
      </c>
      <c r="P681" s="166">
        <v>1</v>
      </c>
      <c r="Q681" s="166">
        <v>0</v>
      </c>
      <c r="R681" s="166">
        <v>0</v>
      </c>
      <c r="S681" s="166">
        <v>0</v>
      </c>
      <c r="T681" s="166">
        <v>2</v>
      </c>
      <c r="U681" s="166">
        <v>0</v>
      </c>
      <c r="V681" s="166">
        <v>0</v>
      </c>
      <c r="W681" s="166">
        <v>0</v>
      </c>
      <c r="X681" s="166"/>
      <c r="Y681" s="167" t="s">
        <v>790</v>
      </c>
    </row>
    <row r="682" spans="1:25" ht="12" customHeight="1" x14ac:dyDescent="0.2">
      <c r="A682" s="149"/>
      <c r="D682" s="183" t="s">
        <v>283</v>
      </c>
      <c r="E682" s="166">
        <v>6</v>
      </c>
      <c r="F682" s="166">
        <v>6</v>
      </c>
      <c r="G682" s="166">
        <v>3</v>
      </c>
      <c r="H682" s="166">
        <v>3</v>
      </c>
      <c r="I682" s="166">
        <v>1</v>
      </c>
      <c r="J682" s="166">
        <v>1</v>
      </c>
      <c r="K682" s="166">
        <v>0</v>
      </c>
      <c r="L682" s="166">
        <v>1</v>
      </c>
      <c r="M682" s="166">
        <v>1</v>
      </c>
      <c r="N682" s="166">
        <v>0</v>
      </c>
      <c r="O682" s="166">
        <v>0</v>
      </c>
      <c r="P682" s="166">
        <v>1</v>
      </c>
      <c r="Q682" s="166">
        <v>0</v>
      </c>
      <c r="R682" s="166">
        <v>0</v>
      </c>
      <c r="S682" s="166">
        <v>0</v>
      </c>
      <c r="T682" s="166">
        <v>2</v>
      </c>
      <c r="U682" s="166">
        <v>0</v>
      </c>
      <c r="V682" s="166">
        <v>0</v>
      </c>
      <c r="W682" s="166">
        <v>0</v>
      </c>
      <c r="X682" s="166"/>
      <c r="Y682" s="167"/>
    </row>
    <row r="683" spans="1:25" ht="5.0999999999999996" customHeight="1" x14ac:dyDescent="0.2">
      <c r="A683" s="149"/>
      <c r="D683" s="183"/>
      <c r="E683" s="166"/>
      <c r="F683" s="166"/>
      <c r="G683" s="166"/>
      <c r="H683" s="166"/>
      <c r="I683" s="166"/>
      <c r="J683" s="166"/>
      <c r="K683" s="166"/>
      <c r="L683" s="166"/>
      <c r="M683" s="166"/>
      <c r="N683" s="166"/>
      <c r="O683" s="166"/>
      <c r="P683" s="166"/>
      <c r="Q683" s="166"/>
      <c r="R683" s="166"/>
      <c r="S683" s="166"/>
      <c r="T683" s="166"/>
      <c r="U683" s="166"/>
      <c r="V683" s="166"/>
      <c r="W683" s="166"/>
      <c r="X683" s="166"/>
      <c r="Y683" s="167"/>
    </row>
    <row r="684" spans="1:25" ht="12" customHeight="1" x14ac:dyDescent="0.2">
      <c r="A684" s="149" t="s">
        <v>792</v>
      </c>
      <c r="B684" s="185" t="s">
        <v>793</v>
      </c>
      <c r="C684" s="142" t="s">
        <v>794</v>
      </c>
      <c r="D684" s="183" t="s">
        <v>282</v>
      </c>
      <c r="E684" s="166">
        <v>663</v>
      </c>
      <c r="F684" s="166">
        <v>623</v>
      </c>
      <c r="G684" s="166">
        <v>303</v>
      </c>
      <c r="H684" s="166">
        <v>320</v>
      </c>
      <c r="I684" s="166">
        <v>82</v>
      </c>
      <c r="J684" s="166">
        <v>51</v>
      </c>
      <c r="K684" s="166">
        <v>53</v>
      </c>
      <c r="L684" s="166">
        <v>134</v>
      </c>
      <c r="M684" s="166">
        <v>136</v>
      </c>
      <c r="N684" s="166">
        <v>25</v>
      </c>
      <c r="O684" s="166">
        <v>48</v>
      </c>
      <c r="P684" s="166">
        <v>40</v>
      </c>
      <c r="Q684" s="166">
        <v>23</v>
      </c>
      <c r="R684" s="166">
        <v>8</v>
      </c>
      <c r="S684" s="166">
        <v>1</v>
      </c>
      <c r="T684" s="166">
        <v>165</v>
      </c>
      <c r="U684" s="166">
        <v>10</v>
      </c>
      <c r="V684" s="166">
        <v>17</v>
      </c>
      <c r="W684" s="166">
        <v>65</v>
      </c>
      <c r="X684" s="166"/>
      <c r="Y684" s="167" t="s">
        <v>795</v>
      </c>
    </row>
    <row r="685" spans="1:25" ht="12" customHeight="1" x14ac:dyDescent="0.2">
      <c r="A685" s="149"/>
      <c r="D685" s="183" t="s">
        <v>283</v>
      </c>
      <c r="E685" s="166">
        <v>615</v>
      </c>
      <c r="F685" s="166">
        <v>581</v>
      </c>
      <c r="G685" s="166">
        <v>272</v>
      </c>
      <c r="H685" s="166">
        <v>309</v>
      </c>
      <c r="I685" s="166">
        <v>78</v>
      </c>
      <c r="J685" s="166">
        <v>50</v>
      </c>
      <c r="K685" s="166">
        <v>51</v>
      </c>
      <c r="L685" s="166">
        <v>130</v>
      </c>
      <c r="M685" s="166">
        <v>131</v>
      </c>
      <c r="N685" s="166">
        <v>24</v>
      </c>
      <c r="O685" s="166">
        <v>47</v>
      </c>
      <c r="P685" s="166">
        <v>37</v>
      </c>
      <c r="Q685" s="166">
        <v>23</v>
      </c>
      <c r="R685" s="166">
        <v>8</v>
      </c>
      <c r="S685" s="166">
        <v>1</v>
      </c>
      <c r="T685" s="166">
        <v>159</v>
      </c>
      <c r="U685" s="166">
        <v>10</v>
      </c>
      <c r="V685" s="166">
        <v>17</v>
      </c>
      <c r="W685" s="166">
        <v>61</v>
      </c>
      <c r="X685" s="166"/>
      <c r="Y685" s="167"/>
    </row>
    <row r="686" spans="1:25" ht="5.0999999999999996" customHeight="1" x14ac:dyDescent="0.2">
      <c r="A686" s="149"/>
      <c r="D686" s="183"/>
      <c r="E686" s="166"/>
      <c r="F686" s="166"/>
      <c r="G686" s="166"/>
      <c r="H686" s="166"/>
      <c r="I686" s="166"/>
      <c r="J686" s="166"/>
      <c r="K686" s="166"/>
      <c r="L686" s="166"/>
      <c r="M686" s="166"/>
      <c r="N686" s="166"/>
      <c r="O686" s="166"/>
      <c r="P686" s="166"/>
      <c r="Q686" s="166"/>
      <c r="R686" s="166"/>
      <c r="S686" s="166"/>
      <c r="T686" s="166"/>
      <c r="U686" s="166"/>
      <c r="V686" s="166"/>
      <c r="W686" s="166"/>
      <c r="X686" s="166"/>
      <c r="Y686" s="167"/>
    </row>
    <row r="687" spans="1:25" ht="12" customHeight="1" x14ac:dyDescent="0.2">
      <c r="A687" s="149" t="s">
        <v>796</v>
      </c>
      <c r="C687" s="149" t="s">
        <v>797</v>
      </c>
      <c r="D687" s="183" t="s">
        <v>282</v>
      </c>
      <c r="E687" s="166">
        <v>31</v>
      </c>
      <c r="F687" s="166">
        <v>27</v>
      </c>
      <c r="G687" s="166">
        <v>16</v>
      </c>
      <c r="H687" s="166">
        <v>11</v>
      </c>
      <c r="I687" s="166">
        <v>3</v>
      </c>
      <c r="J687" s="166">
        <v>3</v>
      </c>
      <c r="K687" s="166">
        <v>2</v>
      </c>
      <c r="L687" s="166">
        <v>3</v>
      </c>
      <c r="M687" s="166">
        <v>5</v>
      </c>
      <c r="N687" s="166">
        <v>0</v>
      </c>
      <c r="O687" s="166">
        <v>2</v>
      </c>
      <c r="P687" s="166">
        <v>3</v>
      </c>
      <c r="Q687" s="166">
        <v>0</v>
      </c>
      <c r="R687" s="166">
        <v>0</v>
      </c>
      <c r="S687" s="166">
        <v>0</v>
      </c>
      <c r="T687" s="166">
        <v>4</v>
      </c>
      <c r="U687" s="166">
        <v>2</v>
      </c>
      <c r="V687" s="166">
        <v>1</v>
      </c>
      <c r="W687" s="166">
        <v>3</v>
      </c>
      <c r="X687" s="166"/>
      <c r="Y687" s="167" t="s">
        <v>795</v>
      </c>
    </row>
    <row r="688" spans="1:25" ht="12" customHeight="1" x14ac:dyDescent="0.2">
      <c r="A688" s="186">
        <v>287</v>
      </c>
      <c r="C688" s="186" t="s">
        <v>798</v>
      </c>
      <c r="D688" s="183" t="s">
        <v>283</v>
      </c>
      <c r="E688" s="166">
        <v>26</v>
      </c>
      <c r="F688" s="166">
        <v>23</v>
      </c>
      <c r="G688" s="166">
        <v>12</v>
      </c>
      <c r="H688" s="166">
        <v>11</v>
      </c>
      <c r="I688" s="166">
        <v>3</v>
      </c>
      <c r="J688" s="166">
        <v>3</v>
      </c>
      <c r="K688" s="166">
        <v>2</v>
      </c>
      <c r="L688" s="166">
        <v>3</v>
      </c>
      <c r="M688" s="166">
        <v>5</v>
      </c>
      <c r="N688" s="166">
        <v>0</v>
      </c>
      <c r="O688" s="166">
        <v>2</v>
      </c>
      <c r="P688" s="166">
        <v>3</v>
      </c>
      <c r="Q688" s="166">
        <v>0</v>
      </c>
      <c r="R688" s="166">
        <v>0</v>
      </c>
      <c r="S688" s="166">
        <v>0</v>
      </c>
      <c r="T688" s="166">
        <v>4</v>
      </c>
      <c r="U688" s="166">
        <v>2</v>
      </c>
      <c r="V688" s="166">
        <v>1</v>
      </c>
      <c r="W688" s="166">
        <v>3</v>
      </c>
      <c r="X688" s="166"/>
      <c r="Y688" s="167"/>
    </row>
    <row r="689" spans="1:25" ht="12" customHeight="1" x14ac:dyDescent="0.2">
      <c r="A689" s="149"/>
      <c r="C689" s="186" t="s">
        <v>799</v>
      </c>
      <c r="D689" s="183"/>
      <c r="E689" s="166"/>
      <c r="F689" s="166"/>
      <c r="G689" s="166"/>
      <c r="H689" s="166"/>
      <c r="I689" s="166"/>
      <c r="J689" s="166"/>
      <c r="K689" s="166"/>
      <c r="L689" s="166"/>
      <c r="M689" s="166"/>
      <c r="N689" s="166"/>
      <c r="O689" s="166"/>
      <c r="P689" s="166"/>
      <c r="Q689" s="166"/>
      <c r="R689" s="166"/>
      <c r="S689" s="166"/>
      <c r="T689" s="166"/>
      <c r="U689" s="166"/>
      <c r="V689" s="166"/>
      <c r="W689" s="166"/>
      <c r="X689" s="166"/>
      <c r="Y689" s="167"/>
    </row>
    <row r="690" spans="1:25" ht="12" customHeight="1" x14ac:dyDescent="0.2">
      <c r="A690" s="149" t="s">
        <v>800</v>
      </c>
      <c r="C690" s="149" t="s">
        <v>801</v>
      </c>
      <c r="D690" s="183" t="s">
        <v>282</v>
      </c>
      <c r="E690" s="166">
        <v>23</v>
      </c>
      <c r="F690" s="166">
        <v>21</v>
      </c>
      <c r="G690" s="166">
        <v>13</v>
      </c>
      <c r="H690" s="166">
        <v>8</v>
      </c>
      <c r="I690" s="166">
        <v>3</v>
      </c>
      <c r="J690" s="166">
        <v>3</v>
      </c>
      <c r="K690" s="166">
        <v>1</v>
      </c>
      <c r="L690" s="166">
        <v>1</v>
      </c>
      <c r="M690" s="166">
        <v>4</v>
      </c>
      <c r="N690" s="166">
        <v>2</v>
      </c>
      <c r="O690" s="166">
        <v>0</v>
      </c>
      <c r="P690" s="166">
        <v>1</v>
      </c>
      <c r="Q690" s="166">
        <v>1</v>
      </c>
      <c r="R690" s="166">
        <v>0</v>
      </c>
      <c r="S690" s="166">
        <v>0</v>
      </c>
      <c r="T690" s="166">
        <v>3</v>
      </c>
      <c r="U690" s="166">
        <v>1</v>
      </c>
      <c r="V690" s="166">
        <v>1</v>
      </c>
      <c r="W690" s="166">
        <v>2</v>
      </c>
      <c r="X690" s="166"/>
      <c r="Y690" s="167" t="s">
        <v>802</v>
      </c>
    </row>
    <row r="691" spans="1:25" ht="12" customHeight="1" x14ac:dyDescent="0.2">
      <c r="A691" s="149"/>
      <c r="C691" s="186" t="s">
        <v>803</v>
      </c>
      <c r="D691" s="183" t="s">
        <v>283</v>
      </c>
      <c r="E691" s="166">
        <v>20</v>
      </c>
      <c r="F691" s="166">
        <v>18</v>
      </c>
      <c r="G691" s="166">
        <v>11</v>
      </c>
      <c r="H691" s="166">
        <v>7</v>
      </c>
      <c r="I691" s="166">
        <v>3</v>
      </c>
      <c r="J691" s="166">
        <v>2</v>
      </c>
      <c r="K691" s="166">
        <v>1</v>
      </c>
      <c r="L691" s="166">
        <v>1</v>
      </c>
      <c r="M691" s="166">
        <v>3</v>
      </c>
      <c r="N691" s="166">
        <v>1</v>
      </c>
      <c r="O691" s="166">
        <v>0</v>
      </c>
      <c r="P691" s="166">
        <v>1</v>
      </c>
      <c r="Q691" s="166">
        <v>1</v>
      </c>
      <c r="R691" s="166">
        <v>0</v>
      </c>
      <c r="S691" s="166">
        <v>0</v>
      </c>
      <c r="T691" s="166">
        <v>3</v>
      </c>
      <c r="U691" s="166">
        <v>1</v>
      </c>
      <c r="V691" s="166">
        <v>1</v>
      </c>
      <c r="W691" s="166">
        <v>1</v>
      </c>
      <c r="X691" s="166"/>
      <c r="Y691" s="167"/>
    </row>
    <row r="692" spans="1:25" ht="5.0999999999999996" customHeight="1" x14ac:dyDescent="0.2">
      <c r="A692" s="149"/>
      <c r="C692" s="149"/>
      <c r="D692" s="183"/>
      <c r="E692" s="166"/>
      <c r="F692" s="166"/>
      <c r="G692" s="166"/>
      <c r="H692" s="166"/>
      <c r="I692" s="166"/>
      <c r="J692" s="166"/>
      <c r="K692" s="166"/>
      <c r="L692" s="166"/>
      <c r="M692" s="166"/>
      <c r="N692" s="166"/>
      <c r="O692" s="166"/>
      <c r="P692" s="166"/>
      <c r="Q692" s="166"/>
      <c r="R692" s="166"/>
      <c r="S692" s="166"/>
      <c r="T692" s="166"/>
      <c r="U692" s="166"/>
      <c r="V692" s="166"/>
      <c r="W692" s="166"/>
      <c r="X692" s="166"/>
      <c r="Y692" s="167"/>
    </row>
    <row r="693" spans="1:25" ht="12" customHeight="1" x14ac:dyDescent="0.2">
      <c r="A693" s="149">
        <v>285</v>
      </c>
      <c r="C693" s="149" t="s">
        <v>804</v>
      </c>
      <c r="D693" s="183" t="s">
        <v>282</v>
      </c>
      <c r="E693" s="166">
        <v>16</v>
      </c>
      <c r="F693" s="166">
        <v>12</v>
      </c>
      <c r="G693" s="166">
        <v>9</v>
      </c>
      <c r="H693" s="166">
        <v>3</v>
      </c>
      <c r="I693" s="166">
        <v>0</v>
      </c>
      <c r="J693" s="166">
        <v>0</v>
      </c>
      <c r="K693" s="166">
        <v>1</v>
      </c>
      <c r="L693" s="166">
        <v>2</v>
      </c>
      <c r="M693" s="166">
        <v>2</v>
      </c>
      <c r="N693" s="166">
        <v>1</v>
      </c>
      <c r="O693" s="166">
        <v>1</v>
      </c>
      <c r="P693" s="166">
        <v>0</v>
      </c>
      <c r="Q693" s="166">
        <v>0</v>
      </c>
      <c r="R693" s="166">
        <v>0</v>
      </c>
      <c r="S693" s="166">
        <v>0</v>
      </c>
      <c r="T693" s="166">
        <v>1</v>
      </c>
      <c r="U693" s="166">
        <v>0</v>
      </c>
      <c r="V693" s="166">
        <v>0</v>
      </c>
      <c r="W693" s="166">
        <v>1</v>
      </c>
      <c r="X693" s="166"/>
      <c r="Y693" s="167">
        <v>285</v>
      </c>
    </row>
    <row r="694" spans="1:25" ht="12" customHeight="1" x14ac:dyDescent="0.2">
      <c r="A694" s="149"/>
      <c r="C694" s="149"/>
      <c r="D694" s="183" t="s">
        <v>283</v>
      </c>
      <c r="E694" s="166">
        <v>14</v>
      </c>
      <c r="F694" s="166">
        <v>11</v>
      </c>
      <c r="G694" s="166">
        <v>8</v>
      </c>
      <c r="H694" s="166">
        <v>3</v>
      </c>
      <c r="I694" s="166">
        <v>0</v>
      </c>
      <c r="J694" s="166">
        <v>0</v>
      </c>
      <c r="K694" s="166">
        <v>1</v>
      </c>
      <c r="L694" s="166">
        <v>2</v>
      </c>
      <c r="M694" s="166">
        <v>2</v>
      </c>
      <c r="N694" s="166">
        <v>1</v>
      </c>
      <c r="O694" s="166">
        <v>1</v>
      </c>
      <c r="P694" s="166">
        <v>0</v>
      </c>
      <c r="Q694" s="166">
        <v>0</v>
      </c>
      <c r="R694" s="166">
        <v>0</v>
      </c>
      <c r="S694" s="166">
        <v>0</v>
      </c>
      <c r="T694" s="166">
        <v>1</v>
      </c>
      <c r="U694" s="166">
        <v>0</v>
      </c>
      <c r="V694" s="166">
        <v>0</v>
      </c>
      <c r="W694" s="166">
        <v>1</v>
      </c>
      <c r="X694" s="166"/>
      <c r="Y694" s="167"/>
    </row>
    <row r="695" spans="1:25" ht="5.0999999999999996" customHeight="1" x14ac:dyDescent="0.2">
      <c r="A695" s="149"/>
      <c r="C695" s="149"/>
      <c r="D695" s="183"/>
      <c r="E695" s="166"/>
      <c r="F695" s="166"/>
      <c r="G695" s="166"/>
      <c r="H695" s="166"/>
      <c r="I695" s="166"/>
      <c r="J695" s="166"/>
      <c r="K695" s="166"/>
      <c r="L695" s="166"/>
      <c r="M695" s="166"/>
      <c r="N695" s="166"/>
      <c r="O695" s="166"/>
      <c r="P695" s="166"/>
      <c r="Q695" s="166"/>
      <c r="R695" s="166"/>
      <c r="S695" s="166"/>
      <c r="T695" s="166"/>
      <c r="U695" s="166"/>
      <c r="V695" s="166"/>
      <c r="W695" s="166"/>
      <c r="X695" s="166"/>
      <c r="Y695" s="167"/>
    </row>
    <row r="696" spans="1:25" ht="12" customHeight="1" x14ac:dyDescent="0.2">
      <c r="A696" s="149">
        <v>288.28899999999999</v>
      </c>
      <c r="C696" s="149" t="s">
        <v>805</v>
      </c>
      <c r="D696" s="183" t="s">
        <v>282</v>
      </c>
      <c r="E696" s="166">
        <v>103</v>
      </c>
      <c r="F696" s="166">
        <v>98</v>
      </c>
      <c r="G696" s="166">
        <v>47</v>
      </c>
      <c r="H696" s="166">
        <v>51</v>
      </c>
      <c r="I696" s="166">
        <v>17</v>
      </c>
      <c r="J696" s="166">
        <v>6</v>
      </c>
      <c r="K696" s="166">
        <v>7</v>
      </c>
      <c r="L696" s="166">
        <v>21</v>
      </c>
      <c r="M696" s="166">
        <v>26</v>
      </c>
      <c r="N696" s="166">
        <v>3</v>
      </c>
      <c r="O696" s="166">
        <v>10</v>
      </c>
      <c r="P696" s="166">
        <v>8</v>
      </c>
      <c r="Q696" s="166">
        <v>5</v>
      </c>
      <c r="R696" s="166">
        <v>0</v>
      </c>
      <c r="S696" s="166">
        <v>0</v>
      </c>
      <c r="T696" s="166">
        <v>23</v>
      </c>
      <c r="U696" s="166">
        <v>2</v>
      </c>
      <c r="V696" s="166">
        <v>6</v>
      </c>
      <c r="W696" s="166">
        <v>13</v>
      </c>
      <c r="X696" s="166"/>
      <c r="Y696" s="167" t="s">
        <v>806</v>
      </c>
    </row>
    <row r="697" spans="1:25" ht="12" customHeight="1" x14ac:dyDescent="0.2">
      <c r="A697" s="149"/>
      <c r="C697" s="186" t="s">
        <v>807</v>
      </c>
      <c r="D697" s="183" t="s">
        <v>283</v>
      </c>
      <c r="E697" s="166">
        <v>79</v>
      </c>
      <c r="F697" s="166">
        <v>77</v>
      </c>
      <c r="G697" s="166">
        <v>34</v>
      </c>
      <c r="H697" s="166">
        <v>43</v>
      </c>
      <c r="I697" s="166">
        <v>14</v>
      </c>
      <c r="J697" s="166">
        <v>6</v>
      </c>
      <c r="K697" s="166">
        <v>5</v>
      </c>
      <c r="L697" s="166">
        <v>18</v>
      </c>
      <c r="M697" s="166">
        <v>23</v>
      </c>
      <c r="N697" s="166">
        <v>3</v>
      </c>
      <c r="O697" s="166">
        <v>9</v>
      </c>
      <c r="P697" s="166">
        <v>6</v>
      </c>
      <c r="Q697" s="166">
        <v>5</v>
      </c>
      <c r="R697" s="166">
        <v>0</v>
      </c>
      <c r="S697" s="166">
        <v>0</v>
      </c>
      <c r="T697" s="166">
        <v>18</v>
      </c>
      <c r="U697" s="166">
        <v>2</v>
      </c>
      <c r="V697" s="166">
        <v>6</v>
      </c>
      <c r="W697" s="166">
        <v>10</v>
      </c>
      <c r="X697" s="166"/>
      <c r="Y697" s="167"/>
    </row>
    <row r="698" spans="1:25" ht="5.0999999999999996" customHeight="1" x14ac:dyDescent="0.2">
      <c r="A698" s="149"/>
      <c r="C698" s="149"/>
      <c r="D698" s="183"/>
      <c r="E698" s="166"/>
      <c r="F698" s="166"/>
      <c r="G698" s="166"/>
      <c r="H698" s="166"/>
      <c r="I698" s="166"/>
      <c r="J698" s="166"/>
      <c r="K698" s="166"/>
      <c r="L698" s="166"/>
      <c r="M698" s="166"/>
      <c r="N698" s="166"/>
      <c r="O698" s="166"/>
      <c r="P698" s="166"/>
      <c r="Q698" s="166"/>
      <c r="R698" s="166"/>
      <c r="S698" s="166"/>
      <c r="T698" s="166"/>
      <c r="U698" s="166"/>
      <c r="V698" s="166"/>
      <c r="W698" s="166"/>
      <c r="X698" s="166"/>
      <c r="Y698" s="167"/>
    </row>
    <row r="699" spans="1:25" ht="12" customHeight="1" x14ac:dyDescent="0.2">
      <c r="A699" s="149" t="s">
        <v>808</v>
      </c>
      <c r="C699" s="149" t="s">
        <v>809</v>
      </c>
      <c r="D699" s="183" t="s">
        <v>282</v>
      </c>
      <c r="E699" s="166">
        <v>14</v>
      </c>
      <c r="F699" s="166">
        <v>12</v>
      </c>
      <c r="G699" s="166">
        <v>6</v>
      </c>
      <c r="H699" s="166">
        <v>6</v>
      </c>
      <c r="I699" s="166">
        <v>3</v>
      </c>
      <c r="J699" s="166">
        <v>0</v>
      </c>
      <c r="K699" s="166">
        <v>1</v>
      </c>
      <c r="L699" s="166">
        <v>2</v>
      </c>
      <c r="M699" s="166">
        <v>1</v>
      </c>
      <c r="N699" s="166">
        <v>0</v>
      </c>
      <c r="O699" s="166">
        <v>1</v>
      </c>
      <c r="P699" s="166">
        <v>0</v>
      </c>
      <c r="Q699" s="166">
        <v>0</v>
      </c>
      <c r="R699" s="166">
        <v>0</v>
      </c>
      <c r="S699" s="166">
        <v>0</v>
      </c>
      <c r="T699" s="166">
        <v>5</v>
      </c>
      <c r="U699" s="166">
        <v>0</v>
      </c>
      <c r="V699" s="166">
        <v>0</v>
      </c>
      <c r="W699" s="166">
        <v>1</v>
      </c>
      <c r="X699" s="166"/>
      <c r="Y699" s="167" t="s">
        <v>810</v>
      </c>
    </row>
    <row r="700" spans="1:25" ht="12" customHeight="1" x14ac:dyDescent="0.2">
      <c r="A700" s="186" t="s">
        <v>811</v>
      </c>
      <c r="C700" s="149"/>
      <c r="D700" s="183" t="s">
        <v>283</v>
      </c>
      <c r="E700" s="166">
        <v>13</v>
      </c>
      <c r="F700" s="166">
        <v>11</v>
      </c>
      <c r="G700" s="166">
        <v>5</v>
      </c>
      <c r="H700" s="166">
        <v>6</v>
      </c>
      <c r="I700" s="166">
        <v>3</v>
      </c>
      <c r="J700" s="166">
        <v>0</v>
      </c>
      <c r="K700" s="166">
        <v>1</v>
      </c>
      <c r="L700" s="166">
        <v>2</v>
      </c>
      <c r="M700" s="166">
        <v>1</v>
      </c>
      <c r="N700" s="166">
        <v>0</v>
      </c>
      <c r="O700" s="166">
        <v>1</v>
      </c>
      <c r="P700" s="166">
        <v>0</v>
      </c>
      <c r="Q700" s="166">
        <v>0</v>
      </c>
      <c r="R700" s="166">
        <v>0</v>
      </c>
      <c r="S700" s="166">
        <v>0</v>
      </c>
      <c r="T700" s="166">
        <v>5</v>
      </c>
      <c r="U700" s="166">
        <v>0</v>
      </c>
      <c r="V700" s="166">
        <v>0</v>
      </c>
      <c r="W700" s="166">
        <v>1</v>
      </c>
      <c r="X700" s="166"/>
      <c r="Y700" s="167"/>
    </row>
    <row r="701" spans="1:25" ht="5.0999999999999996" customHeight="1" x14ac:dyDescent="0.2">
      <c r="A701" s="149"/>
      <c r="C701" s="149"/>
      <c r="D701" s="183"/>
      <c r="E701" s="166"/>
      <c r="F701" s="166"/>
      <c r="G701" s="166"/>
      <c r="H701" s="166"/>
      <c r="I701" s="166"/>
      <c r="J701" s="166"/>
      <c r="K701" s="166"/>
      <c r="L701" s="166"/>
      <c r="M701" s="166"/>
      <c r="N701" s="166"/>
      <c r="O701" s="166"/>
      <c r="P701" s="166"/>
      <c r="Q701" s="166"/>
      <c r="R701" s="166"/>
      <c r="S701" s="166"/>
      <c r="T701" s="166"/>
      <c r="U701" s="166"/>
      <c r="V701" s="166"/>
      <c r="W701" s="166"/>
      <c r="X701" s="166"/>
      <c r="Y701" s="167"/>
    </row>
    <row r="702" spans="1:25" ht="12" customHeight="1" x14ac:dyDescent="0.2">
      <c r="A702" s="149" t="s">
        <v>812</v>
      </c>
      <c r="C702" s="149" t="s">
        <v>813</v>
      </c>
      <c r="D702" s="183" t="s">
        <v>282</v>
      </c>
      <c r="E702" s="166">
        <v>33</v>
      </c>
      <c r="F702" s="166">
        <v>31</v>
      </c>
      <c r="G702" s="166">
        <v>11</v>
      </c>
      <c r="H702" s="166">
        <v>20</v>
      </c>
      <c r="I702" s="166">
        <v>4</v>
      </c>
      <c r="J702" s="166">
        <v>6</v>
      </c>
      <c r="K702" s="166">
        <v>3</v>
      </c>
      <c r="L702" s="166">
        <v>7</v>
      </c>
      <c r="M702" s="166">
        <v>3</v>
      </c>
      <c r="N702" s="166">
        <v>0</v>
      </c>
      <c r="O702" s="166">
        <v>3</v>
      </c>
      <c r="P702" s="166">
        <v>0</v>
      </c>
      <c r="Q702" s="166">
        <v>0</v>
      </c>
      <c r="R702" s="166">
        <v>0</v>
      </c>
      <c r="S702" s="166">
        <v>1</v>
      </c>
      <c r="T702" s="166">
        <v>15</v>
      </c>
      <c r="U702" s="166">
        <v>1</v>
      </c>
      <c r="V702" s="166">
        <v>0</v>
      </c>
      <c r="W702" s="166">
        <v>2</v>
      </c>
      <c r="X702" s="166"/>
      <c r="Y702" s="167" t="s">
        <v>810</v>
      </c>
    </row>
    <row r="703" spans="1:25" ht="12" customHeight="1" x14ac:dyDescent="0.2">
      <c r="A703" s="186" t="s">
        <v>814</v>
      </c>
      <c r="C703" s="149"/>
      <c r="D703" s="183" t="s">
        <v>283</v>
      </c>
      <c r="E703" s="166">
        <v>33</v>
      </c>
      <c r="F703" s="166">
        <v>31</v>
      </c>
      <c r="G703" s="166">
        <v>11</v>
      </c>
      <c r="H703" s="166">
        <v>20</v>
      </c>
      <c r="I703" s="166">
        <v>4</v>
      </c>
      <c r="J703" s="166">
        <v>6</v>
      </c>
      <c r="K703" s="166">
        <v>3</v>
      </c>
      <c r="L703" s="166">
        <v>7</v>
      </c>
      <c r="M703" s="166">
        <v>3</v>
      </c>
      <c r="N703" s="166">
        <v>0</v>
      </c>
      <c r="O703" s="166">
        <v>3</v>
      </c>
      <c r="P703" s="166">
        <v>0</v>
      </c>
      <c r="Q703" s="166">
        <v>0</v>
      </c>
      <c r="R703" s="166">
        <v>0</v>
      </c>
      <c r="S703" s="166">
        <v>1</v>
      </c>
      <c r="T703" s="166">
        <v>15</v>
      </c>
      <c r="U703" s="166">
        <v>1</v>
      </c>
      <c r="V703" s="166">
        <v>0</v>
      </c>
      <c r="W703" s="166">
        <v>2</v>
      </c>
      <c r="X703" s="166"/>
      <c r="Y703" s="167"/>
    </row>
    <row r="704" spans="1:25" ht="5.0999999999999996" customHeight="1" x14ac:dyDescent="0.2">
      <c r="A704" s="149"/>
      <c r="C704" s="149"/>
      <c r="D704" s="183"/>
      <c r="E704" s="166"/>
      <c r="F704" s="166"/>
      <c r="G704" s="166"/>
      <c r="H704" s="166"/>
      <c r="I704" s="166"/>
      <c r="J704" s="166"/>
      <c r="K704" s="166"/>
      <c r="L704" s="166"/>
      <c r="M704" s="166"/>
      <c r="N704" s="166"/>
      <c r="O704" s="166"/>
      <c r="P704" s="166"/>
      <c r="Q704" s="166"/>
      <c r="R704" s="166"/>
      <c r="S704" s="166"/>
      <c r="T704" s="166"/>
      <c r="U704" s="166"/>
      <c r="V704" s="166"/>
      <c r="W704" s="166"/>
      <c r="X704" s="166"/>
      <c r="Y704" s="167"/>
    </row>
    <row r="705" spans="1:25" s="190" customFormat="1" ht="12" customHeight="1" x14ac:dyDescent="0.2">
      <c r="A705" s="149" t="s">
        <v>815</v>
      </c>
      <c r="B705" s="162"/>
      <c r="C705" s="149" t="s">
        <v>816</v>
      </c>
      <c r="D705" s="183" t="s">
        <v>282</v>
      </c>
      <c r="E705" s="166">
        <v>9</v>
      </c>
      <c r="F705" s="166">
        <v>7</v>
      </c>
      <c r="G705" s="166">
        <v>4</v>
      </c>
      <c r="H705" s="166">
        <v>3</v>
      </c>
      <c r="I705" s="166">
        <v>0</v>
      </c>
      <c r="J705" s="166">
        <v>1</v>
      </c>
      <c r="K705" s="166">
        <v>2</v>
      </c>
      <c r="L705" s="166">
        <v>0</v>
      </c>
      <c r="M705" s="166">
        <v>0</v>
      </c>
      <c r="N705" s="166">
        <v>0</v>
      </c>
      <c r="O705" s="166">
        <v>0</v>
      </c>
      <c r="P705" s="166">
        <v>0</v>
      </c>
      <c r="Q705" s="166">
        <v>0</v>
      </c>
      <c r="R705" s="166">
        <v>1</v>
      </c>
      <c r="S705" s="166">
        <v>0</v>
      </c>
      <c r="T705" s="166">
        <v>2</v>
      </c>
      <c r="U705" s="166">
        <v>0</v>
      </c>
      <c r="V705" s="166">
        <v>0</v>
      </c>
      <c r="W705" s="166">
        <v>1</v>
      </c>
      <c r="X705" s="191"/>
      <c r="Y705" s="167" t="s">
        <v>817</v>
      </c>
    </row>
    <row r="706" spans="1:25" ht="12" customHeight="1" x14ac:dyDescent="0.2">
      <c r="A706" s="149"/>
      <c r="C706" s="149"/>
      <c r="D706" s="183" t="s">
        <v>283</v>
      </c>
      <c r="E706" s="166">
        <v>7</v>
      </c>
      <c r="F706" s="166">
        <v>5</v>
      </c>
      <c r="G706" s="166">
        <v>2</v>
      </c>
      <c r="H706" s="166">
        <v>3</v>
      </c>
      <c r="I706" s="166">
        <v>0</v>
      </c>
      <c r="J706" s="166">
        <v>1</v>
      </c>
      <c r="K706" s="166">
        <v>2</v>
      </c>
      <c r="L706" s="166">
        <v>0</v>
      </c>
      <c r="M706" s="166">
        <v>0</v>
      </c>
      <c r="N706" s="166">
        <v>0</v>
      </c>
      <c r="O706" s="166">
        <v>0</v>
      </c>
      <c r="P706" s="166">
        <v>0</v>
      </c>
      <c r="Q706" s="166">
        <v>0</v>
      </c>
      <c r="R706" s="166">
        <v>1</v>
      </c>
      <c r="S706" s="166">
        <v>0</v>
      </c>
      <c r="T706" s="166">
        <v>2</v>
      </c>
      <c r="U706" s="166">
        <v>0</v>
      </c>
      <c r="V706" s="166">
        <v>0</v>
      </c>
      <c r="W706" s="166">
        <v>1</v>
      </c>
      <c r="X706" s="166"/>
      <c r="Y706" s="167"/>
    </row>
    <row r="707" spans="1:25" ht="5.0999999999999996" customHeight="1" x14ac:dyDescent="0.2">
      <c r="A707" s="149"/>
      <c r="C707" s="149"/>
      <c r="D707" s="183"/>
      <c r="E707" s="166"/>
      <c r="F707" s="166"/>
      <c r="G707" s="166"/>
      <c r="H707" s="166"/>
      <c r="I707" s="166"/>
      <c r="J707" s="166"/>
      <c r="K707" s="166"/>
      <c r="L707" s="166"/>
      <c r="M707" s="166"/>
      <c r="N707" s="166"/>
      <c r="O707" s="166"/>
      <c r="P707" s="166"/>
      <c r="Q707" s="166"/>
      <c r="R707" s="166"/>
      <c r="S707" s="166"/>
      <c r="T707" s="166"/>
      <c r="U707" s="166"/>
      <c r="V707" s="166"/>
      <c r="W707" s="166"/>
      <c r="X707" s="166"/>
      <c r="Y707" s="167"/>
    </row>
    <row r="708" spans="1:25" ht="12" customHeight="1" x14ac:dyDescent="0.2">
      <c r="A708" s="149">
        <v>292</v>
      </c>
      <c r="C708" s="149" t="s">
        <v>818</v>
      </c>
      <c r="D708" s="183" t="s">
        <v>282</v>
      </c>
      <c r="E708" s="166">
        <v>8</v>
      </c>
      <c r="F708" s="166">
        <v>8</v>
      </c>
      <c r="G708" s="166">
        <v>7</v>
      </c>
      <c r="H708" s="166">
        <v>1</v>
      </c>
      <c r="I708" s="166">
        <v>0</v>
      </c>
      <c r="J708" s="166">
        <v>1</v>
      </c>
      <c r="K708" s="166">
        <v>0</v>
      </c>
      <c r="L708" s="166">
        <v>0</v>
      </c>
      <c r="M708" s="166">
        <v>0</v>
      </c>
      <c r="N708" s="166">
        <v>0</v>
      </c>
      <c r="O708" s="166">
        <v>0</v>
      </c>
      <c r="P708" s="166">
        <v>0</v>
      </c>
      <c r="Q708" s="166">
        <v>0</v>
      </c>
      <c r="R708" s="166">
        <v>0</v>
      </c>
      <c r="S708" s="166">
        <v>0</v>
      </c>
      <c r="T708" s="166">
        <v>1</v>
      </c>
      <c r="U708" s="166">
        <v>0</v>
      </c>
      <c r="V708" s="166">
        <v>0</v>
      </c>
      <c r="W708" s="166">
        <v>0</v>
      </c>
      <c r="X708" s="166"/>
      <c r="Y708" s="167">
        <v>292</v>
      </c>
    </row>
    <row r="709" spans="1:25" ht="12" customHeight="1" x14ac:dyDescent="0.2">
      <c r="A709" s="149"/>
      <c r="C709" s="149"/>
      <c r="D709" s="183" t="s">
        <v>283</v>
      </c>
      <c r="E709" s="166">
        <v>7</v>
      </c>
      <c r="F709" s="166">
        <v>7</v>
      </c>
      <c r="G709" s="166">
        <v>6</v>
      </c>
      <c r="H709" s="166">
        <v>1</v>
      </c>
      <c r="I709" s="166">
        <v>0</v>
      </c>
      <c r="J709" s="166">
        <v>1</v>
      </c>
      <c r="K709" s="166">
        <v>0</v>
      </c>
      <c r="L709" s="166">
        <v>0</v>
      </c>
      <c r="M709" s="166">
        <v>0</v>
      </c>
      <c r="N709" s="166">
        <v>0</v>
      </c>
      <c r="O709" s="166">
        <v>0</v>
      </c>
      <c r="P709" s="166">
        <v>0</v>
      </c>
      <c r="Q709" s="166">
        <v>0</v>
      </c>
      <c r="R709" s="166">
        <v>0</v>
      </c>
      <c r="S709" s="166">
        <v>0</v>
      </c>
      <c r="T709" s="166">
        <v>1</v>
      </c>
      <c r="U709" s="166">
        <v>0</v>
      </c>
      <c r="V709" s="166">
        <v>0</v>
      </c>
      <c r="W709" s="166">
        <v>0</v>
      </c>
      <c r="X709" s="166"/>
      <c r="Y709" s="167"/>
    </row>
    <row r="710" spans="1:25" ht="5.0999999999999996" customHeight="1" x14ac:dyDescent="0.2">
      <c r="A710" s="149"/>
      <c r="C710" s="149"/>
      <c r="D710" s="183"/>
      <c r="E710" s="166"/>
      <c r="F710" s="166"/>
      <c r="G710" s="166"/>
      <c r="H710" s="166"/>
      <c r="I710" s="166"/>
      <c r="J710" s="166"/>
      <c r="K710" s="166"/>
      <c r="L710" s="166"/>
      <c r="M710" s="166"/>
      <c r="N710" s="166"/>
      <c r="O710" s="166"/>
      <c r="P710" s="166"/>
      <c r="Q710" s="166"/>
      <c r="R710" s="166"/>
      <c r="S710" s="166"/>
      <c r="T710" s="166"/>
      <c r="U710" s="166"/>
      <c r="V710" s="166"/>
      <c r="W710" s="166"/>
      <c r="X710" s="166"/>
      <c r="Y710" s="167"/>
    </row>
    <row r="711" spans="1:25" ht="12" customHeight="1" x14ac:dyDescent="0.2">
      <c r="A711" s="149">
        <v>293</v>
      </c>
      <c r="C711" s="149" t="s">
        <v>819</v>
      </c>
      <c r="D711" s="183" t="s">
        <v>282</v>
      </c>
      <c r="E711" s="166">
        <v>426</v>
      </c>
      <c r="F711" s="166">
        <v>407</v>
      </c>
      <c r="G711" s="166">
        <v>190</v>
      </c>
      <c r="H711" s="166">
        <v>217</v>
      </c>
      <c r="I711" s="166">
        <v>52</v>
      </c>
      <c r="J711" s="166">
        <v>31</v>
      </c>
      <c r="K711" s="166">
        <v>36</v>
      </c>
      <c r="L711" s="166">
        <v>98</v>
      </c>
      <c r="M711" s="166">
        <v>95</v>
      </c>
      <c r="N711" s="166">
        <v>19</v>
      </c>
      <c r="O711" s="166">
        <v>31</v>
      </c>
      <c r="P711" s="166">
        <v>28</v>
      </c>
      <c r="Q711" s="166">
        <v>17</v>
      </c>
      <c r="R711" s="166">
        <v>7</v>
      </c>
      <c r="S711" s="166">
        <v>0</v>
      </c>
      <c r="T711" s="166">
        <v>111</v>
      </c>
      <c r="U711" s="166">
        <v>4</v>
      </c>
      <c r="V711" s="166">
        <v>9</v>
      </c>
      <c r="W711" s="166">
        <v>42</v>
      </c>
      <c r="X711" s="166"/>
      <c r="Y711" s="167">
        <v>293</v>
      </c>
    </row>
    <row r="712" spans="1:25" ht="12" customHeight="1" x14ac:dyDescent="0.2">
      <c r="A712" s="149"/>
      <c r="D712" s="183" t="s">
        <v>283</v>
      </c>
      <c r="E712" s="166">
        <v>416</v>
      </c>
      <c r="F712" s="166">
        <v>398</v>
      </c>
      <c r="G712" s="166">
        <v>183</v>
      </c>
      <c r="H712" s="166">
        <v>215</v>
      </c>
      <c r="I712" s="166">
        <v>51</v>
      </c>
      <c r="J712" s="166">
        <v>31</v>
      </c>
      <c r="K712" s="166">
        <v>36</v>
      </c>
      <c r="L712" s="166">
        <v>97</v>
      </c>
      <c r="M712" s="166">
        <v>94</v>
      </c>
      <c r="N712" s="166">
        <v>19</v>
      </c>
      <c r="O712" s="166">
        <v>31</v>
      </c>
      <c r="P712" s="166">
        <v>27</v>
      </c>
      <c r="Q712" s="166">
        <v>17</v>
      </c>
      <c r="R712" s="166">
        <v>7</v>
      </c>
      <c r="S712" s="166">
        <v>0</v>
      </c>
      <c r="T712" s="166">
        <v>110</v>
      </c>
      <c r="U712" s="166">
        <v>4</v>
      </c>
      <c r="V712" s="166">
        <v>9</v>
      </c>
      <c r="W712" s="166">
        <v>42</v>
      </c>
      <c r="X712" s="166"/>
      <c r="Y712" s="167"/>
    </row>
    <row r="713" spans="1:25" ht="5.0999999999999996" customHeight="1" x14ac:dyDescent="0.2">
      <c r="A713" s="149"/>
      <c r="D713" s="183"/>
      <c r="E713" s="166"/>
      <c r="F713" s="166"/>
      <c r="G713" s="166"/>
      <c r="H713" s="166"/>
      <c r="I713" s="166"/>
      <c r="J713" s="166"/>
      <c r="K713" s="166"/>
      <c r="L713" s="166"/>
      <c r="M713" s="166"/>
      <c r="N713" s="166"/>
      <c r="O713" s="166"/>
      <c r="P713" s="166"/>
      <c r="Q713" s="166"/>
      <c r="R713" s="166"/>
      <c r="S713" s="166"/>
      <c r="T713" s="166"/>
      <c r="U713" s="166"/>
      <c r="V713" s="166"/>
      <c r="W713" s="166"/>
      <c r="X713" s="166"/>
      <c r="Y713" s="167"/>
    </row>
    <row r="714" spans="1:25" ht="12" customHeight="1" x14ac:dyDescent="0.2">
      <c r="A714" s="149" t="s">
        <v>821</v>
      </c>
      <c r="B714" s="185" t="s">
        <v>822</v>
      </c>
      <c r="C714" s="142" t="s">
        <v>823</v>
      </c>
      <c r="D714" s="183" t="s">
        <v>282</v>
      </c>
      <c r="E714" s="166">
        <v>50</v>
      </c>
      <c r="F714" s="166">
        <v>47</v>
      </c>
      <c r="G714" s="166">
        <v>41</v>
      </c>
      <c r="H714" s="166">
        <v>6</v>
      </c>
      <c r="I714" s="166">
        <v>4</v>
      </c>
      <c r="J714" s="166">
        <v>1</v>
      </c>
      <c r="K714" s="166">
        <v>0</v>
      </c>
      <c r="L714" s="166">
        <v>1</v>
      </c>
      <c r="M714" s="166">
        <v>4</v>
      </c>
      <c r="N714" s="166">
        <v>0</v>
      </c>
      <c r="O714" s="166">
        <v>2</v>
      </c>
      <c r="P714" s="166">
        <v>2</v>
      </c>
      <c r="Q714" s="166">
        <v>0</v>
      </c>
      <c r="R714" s="166">
        <v>0</v>
      </c>
      <c r="S714" s="166">
        <v>0</v>
      </c>
      <c r="T714" s="166">
        <v>2</v>
      </c>
      <c r="U714" s="166">
        <v>0</v>
      </c>
      <c r="V714" s="166">
        <v>0</v>
      </c>
      <c r="W714" s="166">
        <v>3</v>
      </c>
      <c r="X714" s="166"/>
      <c r="Y714" s="167" t="s">
        <v>824</v>
      </c>
    </row>
    <row r="715" spans="1:25" ht="12" customHeight="1" x14ac:dyDescent="0.2">
      <c r="A715" s="149"/>
      <c r="D715" s="183" t="s">
        <v>283</v>
      </c>
      <c r="E715" s="166">
        <v>45</v>
      </c>
      <c r="F715" s="166">
        <v>42</v>
      </c>
      <c r="G715" s="166">
        <v>37</v>
      </c>
      <c r="H715" s="166">
        <v>5</v>
      </c>
      <c r="I715" s="166">
        <v>3</v>
      </c>
      <c r="J715" s="166">
        <v>1</v>
      </c>
      <c r="K715" s="166">
        <v>0</v>
      </c>
      <c r="L715" s="166">
        <v>1</v>
      </c>
      <c r="M715" s="166">
        <v>4</v>
      </c>
      <c r="N715" s="166">
        <v>0</v>
      </c>
      <c r="O715" s="166">
        <v>2</v>
      </c>
      <c r="P715" s="166">
        <v>2</v>
      </c>
      <c r="Q715" s="166">
        <v>0</v>
      </c>
      <c r="R715" s="166">
        <v>0</v>
      </c>
      <c r="S715" s="166">
        <v>0</v>
      </c>
      <c r="T715" s="166">
        <v>1</v>
      </c>
      <c r="U715" s="166">
        <v>0</v>
      </c>
      <c r="V715" s="166">
        <v>0</v>
      </c>
      <c r="W715" s="166">
        <v>3</v>
      </c>
      <c r="X715" s="166"/>
      <c r="Y715" s="167"/>
    </row>
    <row r="716" spans="1:25" ht="5.0999999999999996" customHeight="1" x14ac:dyDescent="0.2">
      <c r="A716" s="149"/>
      <c r="D716" s="183"/>
      <c r="E716" s="166"/>
      <c r="F716" s="166"/>
      <c r="G716" s="166"/>
      <c r="H716" s="166"/>
      <c r="I716" s="166"/>
      <c r="J716" s="166"/>
      <c r="K716" s="166"/>
      <c r="L716" s="166"/>
      <c r="M716" s="166"/>
      <c r="N716" s="166"/>
      <c r="O716" s="166"/>
      <c r="P716" s="166"/>
      <c r="Q716" s="166"/>
      <c r="R716" s="166"/>
      <c r="S716" s="166"/>
      <c r="T716" s="166"/>
      <c r="U716" s="166"/>
      <c r="V716" s="166"/>
      <c r="W716" s="166"/>
      <c r="X716" s="166"/>
      <c r="Y716" s="167"/>
    </row>
    <row r="717" spans="1:25" ht="12" customHeight="1" x14ac:dyDescent="0.2">
      <c r="A717" s="149">
        <v>298</v>
      </c>
      <c r="C717" s="149" t="s">
        <v>825</v>
      </c>
      <c r="D717" s="183" t="s">
        <v>282</v>
      </c>
      <c r="E717" s="166">
        <v>11</v>
      </c>
      <c r="F717" s="166">
        <v>11</v>
      </c>
      <c r="G717" s="166">
        <v>11</v>
      </c>
      <c r="H717" s="166">
        <v>0</v>
      </c>
      <c r="I717" s="166">
        <v>0</v>
      </c>
      <c r="J717" s="166">
        <v>0</v>
      </c>
      <c r="K717" s="166">
        <v>0</v>
      </c>
      <c r="L717" s="166">
        <v>0</v>
      </c>
      <c r="M717" s="166">
        <v>0</v>
      </c>
      <c r="N717" s="166">
        <v>0</v>
      </c>
      <c r="O717" s="166">
        <v>0</v>
      </c>
      <c r="P717" s="166">
        <v>0</v>
      </c>
      <c r="Q717" s="166">
        <v>0</v>
      </c>
      <c r="R717" s="166">
        <v>0</v>
      </c>
      <c r="S717" s="166">
        <v>0</v>
      </c>
      <c r="T717" s="166">
        <v>0</v>
      </c>
      <c r="U717" s="166">
        <v>0</v>
      </c>
      <c r="V717" s="166">
        <v>0</v>
      </c>
      <c r="W717" s="166">
        <v>0</v>
      </c>
      <c r="X717" s="166"/>
      <c r="Y717" s="167">
        <v>298</v>
      </c>
    </row>
    <row r="718" spans="1:25" ht="12" customHeight="1" x14ac:dyDescent="0.2">
      <c r="A718" s="149"/>
      <c r="C718" s="186" t="s">
        <v>826</v>
      </c>
      <c r="D718" s="183" t="s">
        <v>283</v>
      </c>
      <c r="E718" s="166">
        <v>10</v>
      </c>
      <c r="F718" s="166">
        <v>10</v>
      </c>
      <c r="G718" s="166">
        <v>10</v>
      </c>
      <c r="H718" s="166">
        <v>0</v>
      </c>
      <c r="I718" s="166">
        <v>0</v>
      </c>
      <c r="J718" s="166">
        <v>0</v>
      </c>
      <c r="K718" s="166">
        <v>0</v>
      </c>
      <c r="L718" s="166">
        <v>0</v>
      </c>
      <c r="M718" s="166">
        <v>0</v>
      </c>
      <c r="N718" s="166">
        <v>0</v>
      </c>
      <c r="O718" s="166">
        <v>0</v>
      </c>
      <c r="P718" s="166">
        <v>0</v>
      </c>
      <c r="Q718" s="166">
        <v>0</v>
      </c>
      <c r="R718" s="166">
        <v>0</v>
      </c>
      <c r="S718" s="166">
        <v>0</v>
      </c>
      <c r="T718" s="166">
        <v>0</v>
      </c>
      <c r="U718" s="166">
        <v>0</v>
      </c>
      <c r="V718" s="166">
        <v>0</v>
      </c>
      <c r="W718" s="166">
        <v>0</v>
      </c>
      <c r="X718" s="166"/>
      <c r="Y718" s="167"/>
    </row>
    <row r="719" spans="1:25" ht="5.0999999999999996" customHeight="1" x14ac:dyDescent="0.2">
      <c r="A719" s="149"/>
      <c r="C719" s="149"/>
      <c r="D719" s="183"/>
      <c r="E719" s="166"/>
      <c r="F719" s="166"/>
      <c r="G719" s="166"/>
      <c r="H719" s="166"/>
      <c r="I719" s="166"/>
      <c r="J719" s="166"/>
      <c r="K719" s="166"/>
      <c r="L719" s="166"/>
      <c r="M719" s="166"/>
      <c r="N719" s="166"/>
      <c r="O719" s="166"/>
      <c r="P719" s="166"/>
      <c r="Q719" s="166"/>
      <c r="R719" s="166"/>
      <c r="S719" s="166"/>
      <c r="T719" s="166"/>
      <c r="U719" s="166"/>
      <c r="V719" s="166"/>
      <c r="W719" s="166"/>
      <c r="X719" s="166"/>
      <c r="Y719" s="167"/>
    </row>
    <row r="720" spans="1:25" ht="12" customHeight="1" x14ac:dyDescent="0.2">
      <c r="A720" s="149">
        <v>299</v>
      </c>
      <c r="C720" s="149" t="s">
        <v>827</v>
      </c>
      <c r="D720" s="183" t="s">
        <v>282</v>
      </c>
      <c r="E720" s="166">
        <v>22</v>
      </c>
      <c r="F720" s="166">
        <v>21</v>
      </c>
      <c r="G720" s="166">
        <v>17</v>
      </c>
      <c r="H720" s="166">
        <v>4</v>
      </c>
      <c r="I720" s="166">
        <v>3</v>
      </c>
      <c r="J720" s="166">
        <v>1</v>
      </c>
      <c r="K720" s="166">
        <v>0</v>
      </c>
      <c r="L720" s="166">
        <v>0</v>
      </c>
      <c r="M720" s="166">
        <v>2</v>
      </c>
      <c r="N720" s="166">
        <v>0</v>
      </c>
      <c r="O720" s="166">
        <v>1</v>
      </c>
      <c r="P720" s="166">
        <v>1</v>
      </c>
      <c r="Q720" s="166">
        <v>0</v>
      </c>
      <c r="R720" s="166">
        <v>0</v>
      </c>
      <c r="S720" s="166">
        <v>0</v>
      </c>
      <c r="T720" s="166">
        <v>2</v>
      </c>
      <c r="U720" s="166">
        <v>0</v>
      </c>
      <c r="V720" s="166">
        <v>0</v>
      </c>
      <c r="W720" s="166">
        <v>2</v>
      </c>
      <c r="X720" s="166"/>
      <c r="Y720" s="167">
        <v>299</v>
      </c>
    </row>
    <row r="721" spans="1:25" ht="12" customHeight="1" x14ac:dyDescent="0.2">
      <c r="A721" s="149"/>
      <c r="C721" s="186" t="s">
        <v>828</v>
      </c>
      <c r="D721" s="183" t="s">
        <v>283</v>
      </c>
      <c r="E721" s="166">
        <v>20</v>
      </c>
      <c r="F721" s="166">
        <v>19</v>
      </c>
      <c r="G721" s="166">
        <v>16</v>
      </c>
      <c r="H721" s="166">
        <v>3</v>
      </c>
      <c r="I721" s="166">
        <v>2</v>
      </c>
      <c r="J721" s="166">
        <v>1</v>
      </c>
      <c r="K721" s="166">
        <v>0</v>
      </c>
      <c r="L721" s="166">
        <v>0</v>
      </c>
      <c r="M721" s="166">
        <v>2</v>
      </c>
      <c r="N721" s="166">
        <v>0</v>
      </c>
      <c r="O721" s="166">
        <v>1</v>
      </c>
      <c r="P721" s="166">
        <v>1</v>
      </c>
      <c r="Q721" s="166">
        <v>0</v>
      </c>
      <c r="R721" s="166">
        <v>0</v>
      </c>
      <c r="S721" s="166">
        <v>0</v>
      </c>
      <c r="T721" s="166">
        <v>1</v>
      </c>
      <c r="U721" s="166">
        <v>0</v>
      </c>
      <c r="V721" s="166">
        <v>0</v>
      </c>
      <c r="W721" s="166">
        <v>2</v>
      </c>
      <c r="X721" s="166"/>
      <c r="Y721" s="167"/>
    </row>
    <row r="722" spans="1:25" ht="5.0999999999999996" customHeight="1" x14ac:dyDescent="0.2">
      <c r="A722" s="149"/>
      <c r="C722" s="149"/>
      <c r="D722" s="183"/>
      <c r="E722" s="166"/>
      <c r="F722" s="166"/>
      <c r="G722" s="166"/>
      <c r="H722" s="166"/>
      <c r="I722" s="166"/>
      <c r="J722" s="166"/>
      <c r="K722" s="166"/>
      <c r="L722" s="166"/>
      <c r="M722" s="166"/>
      <c r="N722" s="166"/>
      <c r="O722" s="166"/>
      <c r="P722" s="166"/>
      <c r="Q722" s="166"/>
      <c r="R722" s="166"/>
      <c r="S722" s="166"/>
      <c r="T722" s="166"/>
      <c r="U722" s="166"/>
      <c r="V722" s="166"/>
      <c r="W722" s="166"/>
      <c r="X722" s="166"/>
      <c r="Y722" s="167"/>
    </row>
    <row r="723" spans="1:25" ht="12" customHeight="1" x14ac:dyDescent="0.2">
      <c r="A723" s="149" t="s">
        <v>829</v>
      </c>
      <c r="C723" s="149" t="s">
        <v>830</v>
      </c>
      <c r="D723" s="183" t="s">
        <v>282</v>
      </c>
      <c r="E723" s="166">
        <v>15</v>
      </c>
      <c r="F723" s="166">
        <v>13</v>
      </c>
      <c r="G723" s="166">
        <v>11</v>
      </c>
      <c r="H723" s="166">
        <v>2</v>
      </c>
      <c r="I723" s="166">
        <v>1</v>
      </c>
      <c r="J723" s="166">
        <v>0</v>
      </c>
      <c r="K723" s="166">
        <v>0</v>
      </c>
      <c r="L723" s="166">
        <v>1</v>
      </c>
      <c r="M723" s="166">
        <v>2</v>
      </c>
      <c r="N723" s="166">
        <v>0</v>
      </c>
      <c r="O723" s="166">
        <v>1</v>
      </c>
      <c r="P723" s="166">
        <v>1</v>
      </c>
      <c r="Q723" s="166">
        <v>0</v>
      </c>
      <c r="R723" s="166">
        <v>0</v>
      </c>
      <c r="S723" s="166">
        <v>0</v>
      </c>
      <c r="T723" s="166">
        <v>0</v>
      </c>
      <c r="U723" s="166">
        <v>0</v>
      </c>
      <c r="V723" s="166">
        <v>0</v>
      </c>
      <c r="W723" s="166">
        <v>1</v>
      </c>
      <c r="X723" s="166"/>
      <c r="Y723" s="167" t="s">
        <v>831</v>
      </c>
    </row>
    <row r="724" spans="1:25" ht="12" customHeight="1" x14ac:dyDescent="0.2">
      <c r="A724" s="149"/>
      <c r="C724" s="186" t="s">
        <v>832</v>
      </c>
      <c r="D724" s="183" t="s">
        <v>283</v>
      </c>
      <c r="E724" s="166">
        <v>13</v>
      </c>
      <c r="F724" s="166">
        <v>11</v>
      </c>
      <c r="G724" s="166">
        <v>9</v>
      </c>
      <c r="H724" s="166">
        <v>2</v>
      </c>
      <c r="I724" s="166">
        <v>1</v>
      </c>
      <c r="J724" s="166">
        <v>0</v>
      </c>
      <c r="K724" s="166">
        <v>0</v>
      </c>
      <c r="L724" s="166">
        <v>1</v>
      </c>
      <c r="M724" s="166">
        <v>2</v>
      </c>
      <c r="N724" s="166">
        <v>0</v>
      </c>
      <c r="O724" s="166">
        <v>1</v>
      </c>
      <c r="P724" s="166">
        <v>1</v>
      </c>
      <c r="Q724" s="166">
        <v>0</v>
      </c>
      <c r="R724" s="166">
        <v>0</v>
      </c>
      <c r="S724" s="166">
        <v>0</v>
      </c>
      <c r="T724" s="166">
        <v>0</v>
      </c>
      <c r="U724" s="166">
        <v>0</v>
      </c>
      <c r="V724" s="166">
        <v>0</v>
      </c>
      <c r="W724" s="166">
        <v>1</v>
      </c>
      <c r="X724" s="166"/>
      <c r="Y724" s="167"/>
    </row>
    <row r="725" spans="1:25" ht="12" customHeight="1" x14ac:dyDescent="0.2">
      <c r="A725" s="149"/>
      <c r="C725" s="186" t="s">
        <v>833</v>
      </c>
      <c r="D725" s="183"/>
      <c r="E725" s="166"/>
      <c r="F725" s="166"/>
      <c r="G725" s="166"/>
      <c r="H725" s="166"/>
      <c r="I725" s="166"/>
      <c r="J725" s="166"/>
      <c r="K725" s="166"/>
      <c r="L725" s="166"/>
      <c r="M725" s="166"/>
      <c r="N725" s="166"/>
      <c r="O725" s="166"/>
      <c r="P725" s="166"/>
      <c r="Q725" s="166"/>
      <c r="R725" s="166"/>
      <c r="S725" s="166"/>
      <c r="T725" s="166"/>
      <c r="U725" s="166"/>
      <c r="V725" s="166"/>
      <c r="W725" s="166"/>
      <c r="X725" s="166"/>
      <c r="Y725" s="167"/>
    </row>
    <row r="726" spans="1:25" ht="12" customHeight="1" x14ac:dyDescent="0.2">
      <c r="A726" s="149" t="s">
        <v>2284</v>
      </c>
      <c r="C726" s="149" t="s">
        <v>830</v>
      </c>
      <c r="D726" s="183" t="s">
        <v>282</v>
      </c>
      <c r="E726" s="166">
        <v>2</v>
      </c>
      <c r="F726" s="166">
        <v>2</v>
      </c>
      <c r="G726" s="166">
        <v>2</v>
      </c>
      <c r="H726" s="166">
        <v>0</v>
      </c>
      <c r="I726" s="166">
        <v>0</v>
      </c>
      <c r="J726" s="166">
        <v>0</v>
      </c>
      <c r="K726" s="166">
        <v>0</v>
      </c>
      <c r="L726" s="166">
        <v>0</v>
      </c>
      <c r="M726" s="166">
        <v>0</v>
      </c>
      <c r="N726" s="166">
        <v>0</v>
      </c>
      <c r="O726" s="166">
        <v>0</v>
      </c>
      <c r="P726" s="166">
        <v>0</v>
      </c>
      <c r="Q726" s="166">
        <v>0</v>
      </c>
      <c r="R726" s="166">
        <v>0</v>
      </c>
      <c r="S726" s="166">
        <v>0</v>
      </c>
      <c r="T726" s="166">
        <v>0</v>
      </c>
      <c r="U726" s="166">
        <v>0</v>
      </c>
      <c r="V726" s="166">
        <v>0</v>
      </c>
      <c r="W726" s="166">
        <v>0</v>
      </c>
      <c r="X726" s="166"/>
      <c r="Y726" s="167" t="s">
        <v>831</v>
      </c>
    </row>
    <row r="727" spans="1:25" ht="12" customHeight="1" x14ac:dyDescent="0.2">
      <c r="A727" s="149"/>
      <c r="C727" s="186" t="s">
        <v>2285</v>
      </c>
      <c r="D727" s="183" t="s">
        <v>283</v>
      </c>
      <c r="E727" s="166">
        <v>2</v>
      </c>
      <c r="F727" s="166">
        <v>2</v>
      </c>
      <c r="G727" s="166">
        <v>2</v>
      </c>
      <c r="H727" s="166">
        <v>0</v>
      </c>
      <c r="I727" s="166">
        <v>0</v>
      </c>
      <c r="J727" s="166">
        <v>0</v>
      </c>
      <c r="K727" s="166">
        <v>0</v>
      </c>
      <c r="L727" s="166">
        <v>0</v>
      </c>
      <c r="M727" s="166">
        <v>0</v>
      </c>
      <c r="N727" s="166">
        <v>0</v>
      </c>
      <c r="O727" s="166">
        <v>0</v>
      </c>
      <c r="P727" s="166">
        <v>0</v>
      </c>
      <c r="Q727" s="166">
        <v>0</v>
      </c>
      <c r="R727" s="166">
        <v>0</v>
      </c>
      <c r="S727" s="166">
        <v>0</v>
      </c>
      <c r="T727" s="166">
        <v>0</v>
      </c>
      <c r="U727" s="166">
        <v>0</v>
      </c>
      <c r="V727" s="166">
        <v>0</v>
      </c>
      <c r="W727" s="166">
        <v>0</v>
      </c>
      <c r="X727" s="166"/>
      <c r="Y727" s="167"/>
    </row>
    <row r="728" spans="1:25" ht="12" customHeight="1" x14ac:dyDescent="0.2">
      <c r="A728" s="149"/>
      <c r="C728" s="186" t="s">
        <v>2362</v>
      </c>
      <c r="D728" s="183"/>
      <c r="E728" s="166"/>
      <c r="F728" s="166"/>
      <c r="G728" s="166"/>
      <c r="H728" s="166"/>
      <c r="I728" s="166"/>
      <c r="J728" s="166"/>
      <c r="K728" s="166"/>
      <c r="L728" s="166"/>
      <c r="M728" s="166"/>
      <c r="N728" s="166"/>
      <c r="O728" s="166"/>
      <c r="P728" s="166"/>
      <c r="Q728" s="166"/>
      <c r="R728" s="166"/>
      <c r="S728" s="166"/>
      <c r="T728" s="166"/>
      <c r="U728" s="166"/>
      <c r="V728" s="166"/>
      <c r="W728" s="166"/>
      <c r="X728" s="166"/>
      <c r="Y728" s="167"/>
    </row>
    <row r="729" spans="1:25" ht="12" customHeight="1" x14ac:dyDescent="0.2">
      <c r="A729" s="149" t="s">
        <v>834</v>
      </c>
      <c r="B729" s="185" t="s">
        <v>835</v>
      </c>
      <c r="C729" s="142" t="s">
        <v>836</v>
      </c>
      <c r="D729" s="183" t="s">
        <v>282</v>
      </c>
      <c r="E729" s="166">
        <v>10288</v>
      </c>
      <c r="F729" s="166">
        <v>9833</v>
      </c>
      <c r="G729" s="166">
        <v>3704</v>
      </c>
      <c r="H729" s="166">
        <v>6129</v>
      </c>
      <c r="I729" s="166">
        <v>1405</v>
      </c>
      <c r="J729" s="166">
        <v>833</v>
      </c>
      <c r="K729" s="166">
        <v>1110</v>
      </c>
      <c r="L729" s="166">
        <v>2781</v>
      </c>
      <c r="M729" s="166">
        <v>2468</v>
      </c>
      <c r="N729" s="166">
        <v>360</v>
      </c>
      <c r="O729" s="166">
        <v>1100</v>
      </c>
      <c r="P729" s="166">
        <v>669</v>
      </c>
      <c r="Q729" s="166">
        <v>339</v>
      </c>
      <c r="R729" s="166">
        <v>266</v>
      </c>
      <c r="S729" s="166">
        <v>1</v>
      </c>
      <c r="T729" s="166">
        <v>3123</v>
      </c>
      <c r="U729" s="166">
        <v>271</v>
      </c>
      <c r="V729" s="166">
        <v>215</v>
      </c>
      <c r="W729" s="166">
        <v>1423</v>
      </c>
      <c r="X729" s="166"/>
      <c r="Y729" s="167" t="s">
        <v>837</v>
      </c>
    </row>
    <row r="730" spans="1:25" ht="12" customHeight="1" x14ac:dyDescent="0.2">
      <c r="A730" s="149"/>
      <c r="D730" s="183" t="s">
        <v>283</v>
      </c>
      <c r="E730" s="166">
        <v>9409</v>
      </c>
      <c r="F730" s="166">
        <v>9000</v>
      </c>
      <c r="G730" s="166">
        <v>3291</v>
      </c>
      <c r="H730" s="166">
        <v>5709</v>
      </c>
      <c r="I730" s="166">
        <v>1278</v>
      </c>
      <c r="J730" s="166">
        <v>761</v>
      </c>
      <c r="K730" s="166">
        <v>1038</v>
      </c>
      <c r="L730" s="166">
        <v>2632</v>
      </c>
      <c r="M730" s="166">
        <v>2341</v>
      </c>
      <c r="N730" s="166">
        <v>333</v>
      </c>
      <c r="O730" s="166">
        <v>1036</v>
      </c>
      <c r="P730" s="166">
        <v>636</v>
      </c>
      <c r="Q730" s="166">
        <v>336</v>
      </c>
      <c r="R730" s="166">
        <v>260</v>
      </c>
      <c r="S730" s="166">
        <v>0</v>
      </c>
      <c r="T730" s="166">
        <v>2856</v>
      </c>
      <c r="U730" s="166">
        <v>252</v>
      </c>
      <c r="V730" s="166">
        <v>211</v>
      </c>
      <c r="W730" s="166">
        <v>1340</v>
      </c>
      <c r="X730" s="166"/>
      <c r="Y730" s="167"/>
    </row>
    <row r="731" spans="1:25" ht="5.0999999999999996" customHeight="1" x14ac:dyDescent="0.2">
      <c r="A731" s="149"/>
      <c r="D731" s="183"/>
      <c r="E731" s="166"/>
      <c r="F731" s="166"/>
      <c r="G731" s="166"/>
      <c r="H731" s="166"/>
      <c r="I731" s="166"/>
      <c r="J731" s="166"/>
      <c r="K731" s="166"/>
      <c r="L731" s="166"/>
      <c r="M731" s="166"/>
      <c r="N731" s="166"/>
      <c r="O731" s="166"/>
      <c r="P731" s="166"/>
      <c r="Q731" s="166"/>
      <c r="R731" s="166"/>
      <c r="S731" s="166"/>
      <c r="T731" s="166"/>
      <c r="U731" s="166"/>
      <c r="V731" s="166"/>
      <c r="W731" s="166"/>
      <c r="X731" s="166"/>
      <c r="Y731" s="167"/>
    </row>
    <row r="732" spans="1:25" ht="12" customHeight="1" x14ac:dyDescent="0.2">
      <c r="A732" s="149" t="s">
        <v>838</v>
      </c>
      <c r="C732" s="149" t="s">
        <v>836</v>
      </c>
      <c r="D732" s="183" t="s">
        <v>282</v>
      </c>
      <c r="E732" s="166">
        <v>9395</v>
      </c>
      <c r="F732" s="166">
        <v>8985</v>
      </c>
      <c r="G732" s="166">
        <v>3329</v>
      </c>
      <c r="H732" s="166">
        <v>5656</v>
      </c>
      <c r="I732" s="166">
        <v>1276</v>
      </c>
      <c r="J732" s="166">
        <v>753</v>
      </c>
      <c r="K732" s="166">
        <v>1038</v>
      </c>
      <c r="L732" s="166">
        <v>2589</v>
      </c>
      <c r="M732" s="166">
        <v>2321</v>
      </c>
      <c r="N732" s="166">
        <v>340</v>
      </c>
      <c r="O732" s="166">
        <v>1031</v>
      </c>
      <c r="P732" s="166">
        <v>628</v>
      </c>
      <c r="Q732" s="166">
        <v>322</v>
      </c>
      <c r="R732" s="166">
        <v>248</v>
      </c>
      <c r="S732" s="166">
        <v>1</v>
      </c>
      <c r="T732" s="166">
        <v>2854</v>
      </c>
      <c r="U732" s="166">
        <v>232</v>
      </c>
      <c r="V732" s="166">
        <v>205</v>
      </c>
      <c r="W732" s="166">
        <v>1333</v>
      </c>
      <c r="X732" s="166"/>
      <c r="Y732" s="167" t="s">
        <v>839</v>
      </c>
    </row>
    <row r="733" spans="1:25" ht="12" customHeight="1" x14ac:dyDescent="0.2">
      <c r="A733" s="149"/>
      <c r="C733" s="149"/>
      <c r="D733" s="183" t="s">
        <v>283</v>
      </c>
      <c r="E733" s="166">
        <v>8581</v>
      </c>
      <c r="F733" s="166">
        <v>8210</v>
      </c>
      <c r="G733" s="166">
        <v>2947</v>
      </c>
      <c r="H733" s="166">
        <v>5263</v>
      </c>
      <c r="I733" s="166">
        <v>1161</v>
      </c>
      <c r="J733" s="166">
        <v>688</v>
      </c>
      <c r="K733" s="166">
        <v>968</v>
      </c>
      <c r="L733" s="166">
        <v>2446</v>
      </c>
      <c r="M733" s="166">
        <v>2201</v>
      </c>
      <c r="N733" s="166">
        <v>314</v>
      </c>
      <c r="O733" s="166">
        <v>970</v>
      </c>
      <c r="P733" s="166">
        <v>598</v>
      </c>
      <c r="Q733" s="166">
        <v>319</v>
      </c>
      <c r="R733" s="166">
        <v>242</v>
      </c>
      <c r="S733" s="166">
        <v>0</v>
      </c>
      <c r="T733" s="166">
        <v>2605</v>
      </c>
      <c r="U733" s="166">
        <v>215</v>
      </c>
      <c r="V733" s="166">
        <v>201</v>
      </c>
      <c r="W733" s="166">
        <v>1256</v>
      </c>
      <c r="X733" s="166"/>
      <c r="Y733" s="167"/>
    </row>
    <row r="734" spans="1:25" ht="5.0999999999999996" customHeight="1" x14ac:dyDescent="0.2">
      <c r="A734" s="149"/>
      <c r="C734" s="149"/>
      <c r="D734" s="183"/>
      <c r="E734" s="166"/>
      <c r="F734" s="166"/>
      <c r="G734" s="166"/>
      <c r="H734" s="166"/>
      <c r="I734" s="166"/>
      <c r="J734" s="166"/>
      <c r="K734" s="166"/>
      <c r="L734" s="166"/>
      <c r="M734" s="166"/>
      <c r="N734" s="166"/>
      <c r="O734" s="166"/>
      <c r="P734" s="166"/>
      <c r="Q734" s="166"/>
      <c r="R734" s="166"/>
      <c r="S734" s="166"/>
      <c r="T734" s="166"/>
      <c r="U734" s="166"/>
      <c r="V734" s="166"/>
      <c r="W734" s="166"/>
      <c r="X734" s="166"/>
      <c r="Y734" s="167"/>
    </row>
    <row r="735" spans="1:25" ht="12" customHeight="1" x14ac:dyDescent="0.2">
      <c r="A735" s="149" t="s">
        <v>840</v>
      </c>
      <c r="C735" s="149" t="s">
        <v>841</v>
      </c>
      <c r="D735" s="183" t="s">
        <v>282</v>
      </c>
      <c r="E735" s="166">
        <v>535</v>
      </c>
      <c r="F735" s="166">
        <v>512</v>
      </c>
      <c r="G735" s="166">
        <v>225</v>
      </c>
      <c r="H735" s="166">
        <v>287</v>
      </c>
      <c r="I735" s="166">
        <v>77</v>
      </c>
      <c r="J735" s="166">
        <v>54</v>
      </c>
      <c r="K735" s="166">
        <v>43</v>
      </c>
      <c r="L735" s="166">
        <v>113</v>
      </c>
      <c r="M735" s="166">
        <v>77</v>
      </c>
      <c r="N735" s="166">
        <v>10</v>
      </c>
      <c r="O735" s="166">
        <v>37</v>
      </c>
      <c r="P735" s="166">
        <v>23</v>
      </c>
      <c r="Q735" s="166">
        <v>7</v>
      </c>
      <c r="R735" s="166">
        <v>9</v>
      </c>
      <c r="S735" s="166">
        <v>0</v>
      </c>
      <c r="T735" s="166">
        <v>174</v>
      </c>
      <c r="U735" s="166">
        <v>27</v>
      </c>
      <c r="V735" s="166">
        <v>6</v>
      </c>
      <c r="W735" s="166">
        <v>52</v>
      </c>
      <c r="X735" s="166"/>
      <c r="Y735" s="167" t="s">
        <v>842</v>
      </c>
    </row>
    <row r="736" spans="1:25" ht="12" customHeight="1" x14ac:dyDescent="0.2">
      <c r="A736" s="149"/>
      <c r="C736" s="149"/>
      <c r="D736" s="183" t="s">
        <v>283</v>
      </c>
      <c r="E736" s="166">
        <v>482</v>
      </c>
      <c r="F736" s="166">
        <v>464</v>
      </c>
      <c r="G736" s="166">
        <v>197</v>
      </c>
      <c r="H736" s="166">
        <v>267</v>
      </c>
      <c r="I736" s="166">
        <v>69</v>
      </c>
      <c r="J736" s="166">
        <v>48</v>
      </c>
      <c r="K736" s="166">
        <v>42</v>
      </c>
      <c r="L736" s="166">
        <v>108</v>
      </c>
      <c r="M736" s="166">
        <v>73</v>
      </c>
      <c r="N736" s="166">
        <v>10</v>
      </c>
      <c r="O736" s="166">
        <v>35</v>
      </c>
      <c r="P736" s="166">
        <v>21</v>
      </c>
      <c r="Q736" s="166">
        <v>7</v>
      </c>
      <c r="R736" s="166">
        <v>9</v>
      </c>
      <c r="S736" s="166">
        <v>0</v>
      </c>
      <c r="T736" s="166">
        <v>160</v>
      </c>
      <c r="U736" s="166">
        <v>25</v>
      </c>
      <c r="V736" s="166">
        <v>6</v>
      </c>
      <c r="W736" s="166">
        <v>49</v>
      </c>
      <c r="X736" s="166"/>
      <c r="Y736" s="167"/>
    </row>
    <row r="737" spans="1:25" ht="5.0999999999999996" customHeight="1" x14ac:dyDescent="0.2">
      <c r="A737" s="149"/>
      <c r="C737" s="149"/>
      <c r="D737" s="183"/>
      <c r="E737" s="166"/>
      <c r="F737" s="166"/>
      <c r="G737" s="166"/>
      <c r="H737" s="166"/>
      <c r="I737" s="166"/>
      <c r="J737" s="166"/>
      <c r="K737" s="166"/>
      <c r="L737" s="166"/>
      <c r="M737" s="166"/>
      <c r="N737" s="166"/>
      <c r="O737" s="166"/>
      <c r="P737" s="166"/>
      <c r="Q737" s="166"/>
      <c r="R737" s="166"/>
      <c r="S737" s="166"/>
      <c r="T737" s="166"/>
      <c r="U737" s="166"/>
      <c r="V737" s="166"/>
      <c r="W737" s="166"/>
      <c r="X737" s="166"/>
      <c r="Y737" s="167"/>
    </row>
    <row r="738" spans="1:25" ht="12" customHeight="1" x14ac:dyDescent="0.2">
      <c r="A738" s="149" t="s">
        <v>843</v>
      </c>
      <c r="C738" s="149" t="s">
        <v>844</v>
      </c>
      <c r="D738" s="183" t="s">
        <v>282</v>
      </c>
      <c r="E738" s="166">
        <v>21</v>
      </c>
      <c r="F738" s="166">
        <v>21</v>
      </c>
      <c r="G738" s="166">
        <v>9</v>
      </c>
      <c r="H738" s="166">
        <v>12</v>
      </c>
      <c r="I738" s="166">
        <v>5</v>
      </c>
      <c r="J738" s="166">
        <v>2</v>
      </c>
      <c r="K738" s="166">
        <v>0</v>
      </c>
      <c r="L738" s="166">
        <v>5</v>
      </c>
      <c r="M738" s="166">
        <v>5</v>
      </c>
      <c r="N738" s="166">
        <v>0</v>
      </c>
      <c r="O738" s="166">
        <v>2</v>
      </c>
      <c r="P738" s="166">
        <v>2</v>
      </c>
      <c r="Q738" s="166">
        <v>1</v>
      </c>
      <c r="R738" s="166">
        <v>0</v>
      </c>
      <c r="S738" s="166">
        <v>0</v>
      </c>
      <c r="T738" s="166">
        <v>5</v>
      </c>
      <c r="U738" s="166">
        <v>2</v>
      </c>
      <c r="V738" s="166">
        <v>0</v>
      </c>
      <c r="W738" s="166">
        <v>2</v>
      </c>
      <c r="X738" s="166"/>
      <c r="Y738" s="167" t="s">
        <v>843</v>
      </c>
    </row>
    <row r="739" spans="1:25" ht="12" customHeight="1" x14ac:dyDescent="0.2">
      <c r="A739" s="149"/>
      <c r="C739" s="149"/>
      <c r="D739" s="183" t="s">
        <v>283</v>
      </c>
      <c r="E739" s="166">
        <v>19</v>
      </c>
      <c r="F739" s="166">
        <v>19</v>
      </c>
      <c r="G739" s="166">
        <v>8</v>
      </c>
      <c r="H739" s="166">
        <v>11</v>
      </c>
      <c r="I739" s="166">
        <v>4</v>
      </c>
      <c r="J739" s="166">
        <v>2</v>
      </c>
      <c r="K739" s="166">
        <v>0</v>
      </c>
      <c r="L739" s="166">
        <v>5</v>
      </c>
      <c r="M739" s="166">
        <v>5</v>
      </c>
      <c r="N739" s="166">
        <v>0</v>
      </c>
      <c r="O739" s="166">
        <v>2</v>
      </c>
      <c r="P739" s="166">
        <v>2</v>
      </c>
      <c r="Q739" s="166">
        <v>1</v>
      </c>
      <c r="R739" s="166">
        <v>0</v>
      </c>
      <c r="S739" s="166">
        <v>0</v>
      </c>
      <c r="T739" s="166">
        <v>4</v>
      </c>
      <c r="U739" s="166">
        <v>2</v>
      </c>
      <c r="V739" s="166">
        <v>0</v>
      </c>
      <c r="W739" s="166">
        <v>2</v>
      </c>
      <c r="X739" s="166"/>
      <c r="Y739" s="167"/>
    </row>
    <row r="740" spans="1:25" ht="5.0999999999999996" customHeight="1" x14ac:dyDescent="0.2">
      <c r="A740" s="149"/>
      <c r="C740" s="149"/>
      <c r="D740" s="183"/>
      <c r="E740" s="166"/>
      <c r="F740" s="166"/>
      <c r="G740" s="166"/>
      <c r="H740" s="166"/>
      <c r="I740" s="166"/>
      <c r="J740" s="166"/>
      <c r="K740" s="166"/>
      <c r="L740" s="166"/>
      <c r="M740" s="166"/>
      <c r="N740" s="166"/>
      <c r="O740" s="166"/>
      <c r="P740" s="166"/>
      <c r="Q740" s="166"/>
      <c r="R740" s="166"/>
      <c r="S740" s="166"/>
      <c r="T740" s="166"/>
      <c r="U740" s="166"/>
      <c r="V740" s="166"/>
      <c r="W740" s="166"/>
      <c r="X740" s="166"/>
      <c r="Y740" s="167"/>
    </row>
    <row r="741" spans="1:25" ht="12" customHeight="1" x14ac:dyDescent="0.2">
      <c r="A741" s="149" t="s">
        <v>845</v>
      </c>
      <c r="C741" s="149" t="s">
        <v>846</v>
      </c>
      <c r="D741" s="183" t="s">
        <v>282</v>
      </c>
      <c r="E741" s="166">
        <v>7</v>
      </c>
      <c r="F741" s="166">
        <v>7</v>
      </c>
      <c r="G741" s="166">
        <v>4</v>
      </c>
      <c r="H741" s="166">
        <v>3</v>
      </c>
      <c r="I741" s="166">
        <v>1</v>
      </c>
      <c r="J741" s="166">
        <v>0</v>
      </c>
      <c r="K741" s="166">
        <v>0</v>
      </c>
      <c r="L741" s="166">
        <v>2</v>
      </c>
      <c r="M741" s="166">
        <v>2</v>
      </c>
      <c r="N741" s="166">
        <v>0</v>
      </c>
      <c r="O741" s="166">
        <v>2</v>
      </c>
      <c r="P741" s="166">
        <v>0</v>
      </c>
      <c r="Q741" s="166">
        <v>0</v>
      </c>
      <c r="R741" s="166">
        <v>0</v>
      </c>
      <c r="S741" s="166">
        <v>0</v>
      </c>
      <c r="T741" s="166">
        <v>1</v>
      </c>
      <c r="U741" s="166">
        <v>0</v>
      </c>
      <c r="V741" s="166">
        <v>0</v>
      </c>
      <c r="W741" s="166">
        <v>1</v>
      </c>
      <c r="X741" s="166"/>
      <c r="Y741" s="167" t="s">
        <v>845</v>
      </c>
    </row>
    <row r="742" spans="1:25" ht="12" customHeight="1" x14ac:dyDescent="0.2">
      <c r="A742" s="149"/>
      <c r="C742" s="149"/>
      <c r="D742" s="183" t="s">
        <v>283</v>
      </c>
      <c r="E742" s="166">
        <v>7</v>
      </c>
      <c r="F742" s="166">
        <v>7</v>
      </c>
      <c r="G742" s="166">
        <v>4</v>
      </c>
      <c r="H742" s="166">
        <v>3</v>
      </c>
      <c r="I742" s="166">
        <v>1</v>
      </c>
      <c r="J742" s="166">
        <v>0</v>
      </c>
      <c r="K742" s="166">
        <v>0</v>
      </c>
      <c r="L742" s="166">
        <v>2</v>
      </c>
      <c r="M742" s="166">
        <v>2</v>
      </c>
      <c r="N742" s="166">
        <v>0</v>
      </c>
      <c r="O742" s="166">
        <v>2</v>
      </c>
      <c r="P742" s="166">
        <v>0</v>
      </c>
      <c r="Q742" s="166">
        <v>0</v>
      </c>
      <c r="R742" s="166">
        <v>0</v>
      </c>
      <c r="S742" s="166">
        <v>0</v>
      </c>
      <c r="T742" s="166">
        <v>1</v>
      </c>
      <c r="U742" s="166">
        <v>0</v>
      </c>
      <c r="V742" s="166">
        <v>0</v>
      </c>
      <c r="W742" s="166">
        <v>1</v>
      </c>
      <c r="X742" s="166"/>
      <c r="Y742" s="167"/>
    </row>
    <row r="743" spans="1:25" ht="5.0999999999999996" customHeight="1" x14ac:dyDescent="0.2">
      <c r="A743" s="187"/>
      <c r="B743" s="188"/>
      <c r="C743" s="190"/>
      <c r="D743" s="189"/>
      <c r="E743" s="166"/>
      <c r="F743" s="166"/>
      <c r="G743" s="166"/>
      <c r="H743" s="166"/>
      <c r="I743" s="166"/>
      <c r="J743" s="166"/>
      <c r="K743" s="166"/>
      <c r="L743" s="166"/>
      <c r="M743" s="166"/>
      <c r="N743" s="166"/>
      <c r="O743" s="166"/>
      <c r="P743" s="166"/>
      <c r="Q743" s="166"/>
      <c r="R743" s="166"/>
      <c r="S743" s="166"/>
      <c r="T743" s="166"/>
      <c r="U743" s="166"/>
      <c r="V743" s="166"/>
      <c r="W743" s="166"/>
      <c r="X743" s="166"/>
      <c r="Y743" s="194"/>
    </row>
    <row r="744" spans="1:25" ht="12" customHeight="1" x14ac:dyDescent="0.2">
      <c r="A744" s="149" t="s">
        <v>847</v>
      </c>
      <c r="C744" s="149" t="s">
        <v>848</v>
      </c>
      <c r="D744" s="183" t="s">
        <v>282</v>
      </c>
      <c r="E744" s="166">
        <v>276</v>
      </c>
      <c r="F744" s="166">
        <v>256</v>
      </c>
      <c r="G744" s="166">
        <v>118</v>
      </c>
      <c r="H744" s="166">
        <v>138</v>
      </c>
      <c r="I744" s="166">
        <v>38</v>
      </c>
      <c r="J744" s="166">
        <v>18</v>
      </c>
      <c r="K744" s="166">
        <v>23</v>
      </c>
      <c r="L744" s="166">
        <v>59</v>
      </c>
      <c r="M744" s="166">
        <v>54</v>
      </c>
      <c r="N744" s="166">
        <v>9</v>
      </c>
      <c r="O744" s="166">
        <v>24</v>
      </c>
      <c r="P744" s="166">
        <v>13</v>
      </c>
      <c r="Q744" s="166">
        <v>8</v>
      </c>
      <c r="R744" s="166">
        <v>7</v>
      </c>
      <c r="S744" s="166">
        <v>0</v>
      </c>
      <c r="T744" s="166">
        <v>69</v>
      </c>
      <c r="U744" s="166">
        <v>8</v>
      </c>
      <c r="V744" s="166">
        <v>4</v>
      </c>
      <c r="W744" s="166">
        <v>32</v>
      </c>
      <c r="X744" s="166"/>
      <c r="Y744" s="167" t="s">
        <v>849</v>
      </c>
    </row>
    <row r="745" spans="1:25" ht="12" customHeight="1" x14ac:dyDescent="0.2">
      <c r="A745" s="149"/>
      <c r="C745" s="149"/>
      <c r="D745" s="183" t="s">
        <v>283</v>
      </c>
      <c r="E745" s="166">
        <v>268</v>
      </c>
      <c r="F745" s="166">
        <v>250</v>
      </c>
      <c r="G745" s="166">
        <v>117</v>
      </c>
      <c r="H745" s="166">
        <v>133</v>
      </c>
      <c r="I745" s="166">
        <v>35</v>
      </c>
      <c r="J745" s="166">
        <v>18</v>
      </c>
      <c r="K745" s="166">
        <v>22</v>
      </c>
      <c r="L745" s="166">
        <v>58</v>
      </c>
      <c r="M745" s="166">
        <v>51</v>
      </c>
      <c r="N745" s="166">
        <v>8</v>
      </c>
      <c r="O745" s="166">
        <v>23</v>
      </c>
      <c r="P745" s="166">
        <v>12</v>
      </c>
      <c r="Q745" s="166">
        <v>8</v>
      </c>
      <c r="R745" s="166">
        <v>7</v>
      </c>
      <c r="S745" s="166">
        <v>0</v>
      </c>
      <c r="T745" s="166">
        <v>67</v>
      </c>
      <c r="U745" s="166">
        <v>8</v>
      </c>
      <c r="V745" s="166">
        <v>4</v>
      </c>
      <c r="W745" s="166">
        <v>29</v>
      </c>
      <c r="X745" s="166"/>
      <c r="Y745" s="167"/>
    </row>
    <row r="746" spans="1:25" ht="5.0999999999999996" customHeight="1" x14ac:dyDescent="0.2">
      <c r="A746" s="149"/>
      <c r="C746" s="149"/>
      <c r="D746" s="183"/>
      <c r="E746" s="166"/>
      <c r="F746" s="166"/>
      <c r="G746" s="166"/>
      <c r="H746" s="166"/>
      <c r="I746" s="166"/>
      <c r="J746" s="166"/>
      <c r="K746" s="166"/>
      <c r="L746" s="166"/>
      <c r="M746" s="166"/>
      <c r="N746" s="166"/>
      <c r="O746" s="166"/>
      <c r="P746" s="166"/>
      <c r="Q746" s="166"/>
      <c r="R746" s="166"/>
      <c r="S746" s="166"/>
      <c r="T746" s="166"/>
      <c r="U746" s="166"/>
      <c r="V746" s="166"/>
      <c r="W746" s="166"/>
      <c r="X746" s="166"/>
      <c r="Y746" s="167"/>
    </row>
    <row r="747" spans="1:25" ht="12" customHeight="1" x14ac:dyDescent="0.2">
      <c r="A747" s="149" t="s">
        <v>850</v>
      </c>
      <c r="C747" s="149" t="s">
        <v>851</v>
      </c>
      <c r="D747" s="183" t="s">
        <v>282</v>
      </c>
      <c r="E747" s="166">
        <v>37</v>
      </c>
      <c r="F747" s="166">
        <v>35</v>
      </c>
      <c r="G747" s="166">
        <v>14</v>
      </c>
      <c r="H747" s="166">
        <v>21</v>
      </c>
      <c r="I747" s="166">
        <v>5</v>
      </c>
      <c r="J747" s="166">
        <v>3</v>
      </c>
      <c r="K747" s="166">
        <v>5</v>
      </c>
      <c r="L747" s="166">
        <v>8</v>
      </c>
      <c r="M747" s="166">
        <v>6</v>
      </c>
      <c r="N747" s="166">
        <v>0</v>
      </c>
      <c r="O747" s="166">
        <v>4</v>
      </c>
      <c r="P747" s="166">
        <v>2</v>
      </c>
      <c r="Q747" s="166">
        <v>0</v>
      </c>
      <c r="R747" s="166">
        <v>0</v>
      </c>
      <c r="S747" s="166">
        <v>0</v>
      </c>
      <c r="T747" s="166">
        <v>15</v>
      </c>
      <c r="U747" s="166">
        <v>0</v>
      </c>
      <c r="V747" s="166">
        <v>0</v>
      </c>
      <c r="W747" s="166">
        <v>2</v>
      </c>
      <c r="X747" s="166"/>
      <c r="Y747" s="167" t="s">
        <v>852</v>
      </c>
    </row>
    <row r="748" spans="1:25" ht="12" customHeight="1" x14ac:dyDescent="0.2">
      <c r="A748" s="149"/>
      <c r="C748" s="186" t="s">
        <v>853</v>
      </c>
      <c r="D748" s="183" t="s">
        <v>283</v>
      </c>
      <c r="E748" s="166">
        <v>36</v>
      </c>
      <c r="F748" s="166">
        <v>34</v>
      </c>
      <c r="G748" s="166">
        <v>13</v>
      </c>
      <c r="H748" s="166">
        <v>21</v>
      </c>
      <c r="I748" s="166">
        <v>5</v>
      </c>
      <c r="J748" s="166">
        <v>3</v>
      </c>
      <c r="K748" s="166">
        <v>5</v>
      </c>
      <c r="L748" s="166">
        <v>8</v>
      </c>
      <c r="M748" s="166">
        <v>6</v>
      </c>
      <c r="N748" s="166">
        <v>0</v>
      </c>
      <c r="O748" s="166">
        <v>4</v>
      </c>
      <c r="P748" s="166">
        <v>2</v>
      </c>
      <c r="Q748" s="166">
        <v>0</v>
      </c>
      <c r="R748" s="166">
        <v>0</v>
      </c>
      <c r="S748" s="166">
        <v>0</v>
      </c>
      <c r="T748" s="166">
        <v>15</v>
      </c>
      <c r="U748" s="166">
        <v>0</v>
      </c>
      <c r="V748" s="166">
        <v>0</v>
      </c>
      <c r="W748" s="166">
        <v>2</v>
      </c>
      <c r="X748" s="166"/>
      <c r="Y748" s="167"/>
    </row>
    <row r="749" spans="1:25" ht="5.0999999999999996" customHeight="1" x14ac:dyDescent="0.2">
      <c r="A749" s="149"/>
      <c r="C749" s="149"/>
      <c r="D749" s="183"/>
      <c r="E749" s="166"/>
      <c r="F749" s="166"/>
      <c r="G749" s="166"/>
      <c r="H749" s="166"/>
      <c r="I749" s="166"/>
      <c r="J749" s="166"/>
      <c r="K749" s="166"/>
      <c r="L749" s="166"/>
      <c r="M749" s="166"/>
      <c r="N749" s="166"/>
      <c r="O749" s="166"/>
      <c r="P749" s="166"/>
      <c r="Q749" s="166"/>
      <c r="R749" s="166"/>
      <c r="S749" s="166"/>
      <c r="T749" s="166"/>
      <c r="U749" s="166"/>
      <c r="V749" s="166"/>
      <c r="W749" s="166"/>
      <c r="X749" s="166"/>
      <c r="Y749" s="167"/>
    </row>
    <row r="750" spans="1:25" ht="12" customHeight="1" x14ac:dyDescent="0.2">
      <c r="A750" s="149" t="s">
        <v>855</v>
      </c>
      <c r="C750" s="149" t="s">
        <v>856</v>
      </c>
      <c r="D750" s="183" t="s">
        <v>282</v>
      </c>
      <c r="E750" s="166">
        <v>17</v>
      </c>
      <c r="F750" s="166">
        <v>17</v>
      </c>
      <c r="G750" s="166">
        <v>5</v>
      </c>
      <c r="H750" s="166">
        <v>12</v>
      </c>
      <c r="I750" s="166">
        <v>3</v>
      </c>
      <c r="J750" s="166">
        <v>3</v>
      </c>
      <c r="K750" s="166">
        <v>1</v>
      </c>
      <c r="L750" s="166">
        <v>5</v>
      </c>
      <c r="M750" s="166">
        <v>3</v>
      </c>
      <c r="N750" s="166">
        <v>1</v>
      </c>
      <c r="O750" s="166">
        <v>0</v>
      </c>
      <c r="P750" s="166">
        <v>1</v>
      </c>
      <c r="Q750" s="166">
        <v>1</v>
      </c>
      <c r="R750" s="166">
        <v>2</v>
      </c>
      <c r="S750" s="166">
        <v>0</v>
      </c>
      <c r="T750" s="166">
        <v>5</v>
      </c>
      <c r="U750" s="166">
        <v>2</v>
      </c>
      <c r="V750" s="166">
        <v>0</v>
      </c>
      <c r="W750" s="166">
        <v>1</v>
      </c>
      <c r="X750" s="166"/>
      <c r="Y750" s="167" t="s">
        <v>855</v>
      </c>
    </row>
    <row r="751" spans="1:25" ht="12" customHeight="1" x14ac:dyDescent="0.2">
      <c r="A751" s="149"/>
      <c r="D751" s="183" t="s">
        <v>283</v>
      </c>
      <c r="E751" s="166">
        <v>16</v>
      </c>
      <c r="F751" s="166">
        <v>16</v>
      </c>
      <c r="G751" s="166">
        <v>5</v>
      </c>
      <c r="H751" s="166">
        <v>11</v>
      </c>
      <c r="I751" s="166">
        <v>3</v>
      </c>
      <c r="J751" s="166">
        <v>2</v>
      </c>
      <c r="K751" s="166">
        <v>1</v>
      </c>
      <c r="L751" s="166">
        <v>5</v>
      </c>
      <c r="M751" s="166">
        <v>3</v>
      </c>
      <c r="N751" s="166">
        <v>1</v>
      </c>
      <c r="O751" s="166">
        <v>0</v>
      </c>
      <c r="P751" s="166">
        <v>1</v>
      </c>
      <c r="Q751" s="166">
        <v>1</v>
      </c>
      <c r="R751" s="166">
        <v>2</v>
      </c>
      <c r="S751" s="166">
        <v>0</v>
      </c>
      <c r="T751" s="166">
        <v>4</v>
      </c>
      <c r="U751" s="166">
        <v>2</v>
      </c>
      <c r="V751" s="166">
        <v>0</v>
      </c>
      <c r="W751" s="166">
        <v>1</v>
      </c>
      <c r="X751" s="166"/>
      <c r="Y751" s="167"/>
    </row>
    <row r="752" spans="1:25" ht="5.0999999999999996" customHeight="1" x14ac:dyDescent="0.2">
      <c r="A752" s="149"/>
      <c r="D752" s="183"/>
      <c r="E752" s="166"/>
      <c r="F752" s="166"/>
      <c r="G752" s="166"/>
      <c r="H752" s="166"/>
      <c r="I752" s="166"/>
      <c r="J752" s="166"/>
      <c r="K752" s="166"/>
      <c r="L752" s="166"/>
      <c r="M752" s="166"/>
      <c r="N752" s="166"/>
      <c r="O752" s="166"/>
      <c r="P752" s="166"/>
      <c r="Q752" s="166"/>
      <c r="R752" s="166"/>
      <c r="S752" s="166"/>
      <c r="T752" s="166"/>
      <c r="U752" s="166"/>
      <c r="V752" s="166"/>
      <c r="W752" s="166"/>
      <c r="X752" s="166"/>
      <c r="Y752" s="167"/>
    </row>
    <row r="753" spans="1:25" ht="12" customHeight="1" x14ac:dyDescent="0.2">
      <c r="A753" s="149" t="s">
        <v>857</v>
      </c>
      <c r="B753" s="185" t="s">
        <v>858</v>
      </c>
      <c r="C753" s="142" t="s">
        <v>859</v>
      </c>
      <c r="D753" s="183" t="s">
        <v>282</v>
      </c>
      <c r="E753" s="166">
        <v>1938</v>
      </c>
      <c r="F753" s="166">
        <v>1841</v>
      </c>
      <c r="G753" s="166">
        <v>850</v>
      </c>
      <c r="H753" s="166">
        <v>991</v>
      </c>
      <c r="I753" s="166">
        <v>218</v>
      </c>
      <c r="J753" s="166">
        <v>120</v>
      </c>
      <c r="K753" s="166">
        <v>183</v>
      </c>
      <c r="L753" s="166">
        <v>470</v>
      </c>
      <c r="M753" s="166">
        <v>487</v>
      </c>
      <c r="N753" s="166">
        <v>76</v>
      </c>
      <c r="O753" s="166">
        <v>191</v>
      </c>
      <c r="P753" s="166">
        <v>123</v>
      </c>
      <c r="Q753" s="166">
        <v>97</v>
      </c>
      <c r="R753" s="166">
        <v>33</v>
      </c>
      <c r="S753" s="166">
        <v>0</v>
      </c>
      <c r="T753" s="166">
        <v>458</v>
      </c>
      <c r="U753" s="166">
        <v>13</v>
      </c>
      <c r="V753" s="166">
        <v>40</v>
      </c>
      <c r="W753" s="166">
        <v>275</v>
      </c>
      <c r="X753" s="166"/>
      <c r="Y753" s="167" t="s">
        <v>254</v>
      </c>
    </row>
    <row r="754" spans="1:25" ht="12" customHeight="1" x14ac:dyDescent="0.2">
      <c r="A754" s="186" t="s">
        <v>860</v>
      </c>
      <c r="D754" s="183" t="s">
        <v>283</v>
      </c>
      <c r="E754" s="166">
        <v>1655</v>
      </c>
      <c r="F754" s="166">
        <v>1573</v>
      </c>
      <c r="G754" s="166">
        <v>692</v>
      </c>
      <c r="H754" s="166">
        <v>881</v>
      </c>
      <c r="I754" s="166">
        <v>182</v>
      </c>
      <c r="J754" s="166">
        <v>102</v>
      </c>
      <c r="K754" s="166">
        <v>157</v>
      </c>
      <c r="L754" s="166">
        <v>440</v>
      </c>
      <c r="M754" s="166">
        <v>456</v>
      </c>
      <c r="N754" s="166">
        <v>66</v>
      </c>
      <c r="O754" s="166">
        <v>177</v>
      </c>
      <c r="P754" s="166">
        <v>117</v>
      </c>
      <c r="Q754" s="166">
        <v>96</v>
      </c>
      <c r="R754" s="166">
        <v>30</v>
      </c>
      <c r="S754" s="166">
        <v>0</v>
      </c>
      <c r="T754" s="166">
        <v>384</v>
      </c>
      <c r="U754" s="166">
        <v>11</v>
      </c>
      <c r="V754" s="166">
        <v>40</v>
      </c>
      <c r="W754" s="166">
        <v>255</v>
      </c>
      <c r="X754" s="166"/>
      <c r="Y754" s="167"/>
    </row>
    <row r="755" spans="1:25" ht="5.0999999999999996" customHeight="1" x14ac:dyDescent="0.2">
      <c r="A755" s="149"/>
      <c r="C755" s="149"/>
      <c r="D755" s="183"/>
      <c r="E755" s="166"/>
      <c r="F755" s="166"/>
      <c r="G755" s="166"/>
      <c r="H755" s="166"/>
      <c r="I755" s="166"/>
      <c r="J755" s="166"/>
      <c r="K755" s="166"/>
      <c r="L755" s="166"/>
      <c r="M755" s="166"/>
      <c r="N755" s="166"/>
      <c r="O755" s="166"/>
      <c r="P755" s="166"/>
      <c r="Q755" s="166"/>
      <c r="R755" s="166"/>
      <c r="S755" s="166"/>
      <c r="T755" s="166"/>
      <c r="U755" s="166"/>
      <c r="V755" s="166"/>
      <c r="W755" s="166"/>
      <c r="X755" s="166"/>
      <c r="Y755" s="167"/>
    </row>
    <row r="756" spans="1:25" ht="12" customHeight="1" x14ac:dyDescent="0.2">
      <c r="A756" s="149">
        <v>306</v>
      </c>
      <c r="C756" s="149" t="s">
        <v>861</v>
      </c>
      <c r="D756" s="183" t="s">
        <v>282</v>
      </c>
      <c r="E756" s="166">
        <v>147</v>
      </c>
      <c r="F756" s="166">
        <v>136</v>
      </c>
      <c r="G756" s="166">
        <v>49</v>
      </c>
      <c r="H756" s="166">
        <v>87</v>
      </c>
      <c r="I756" s="166">
        <v>21</v>
      </c>
      <c r="J756" s="166">
        <v>13</v>
      </c>
      <c r="K756" s="166">
        <v>8</v>
      </c>
      <c r="L756" s="166">
        <v>45</v>
      </c>
      <c r="M756" s="166">
        <v>49</v>
      </c>
      <c r="N756" s="166">
        <v>7</v>
      </c>
      <c r="O756" s="166">
        <v>13</v>
      </c>
      <c r="P756" s="166">
        <v>9</v>
      </c>
      <c r="Q756" s="166">
        <v>20</v>
      </c>
      <c r="R756" s="166">
        <v>6</v>
      </c>
      <c r="S756" s="166">
        <v>0</v>
      </c>
      <c r="T756" s="166">
        <v>29</v>
      </c>
      <c r="U756" s="166">
        <v>3</v>
      </c>
      <c r="V756" s="166">
        <v>6</v>
      </c>
      <c r="W756" s="166">
        <v>18</v>
      </c>
      <c r="X756" s="166"/>
      <c r="Y756" s="167">
        <v>306</v>
      </c>
    </row>
    <row r="757" spans="1:25" ht="12" customHeight="1" x14ac:dyDescent="0.2">
      <c r="A757" s="149"/>
      <c r="C757" s="149"/>
      <c r="D757" s="183" t="s">
        <v>283</v>
      </c>
      <c r="E757" s="166">
        <v>135</v>
      </c>
      <c r="F757" s="166">
        <v>125</v>
      </c>
      <c r="G757" s="166">
        <v>43</v>
      </c>
      <c r="H757" s="166">
        <v>82</v>
      </c>
      <c r="I757" s="166">
        <v>20</v>
      </c>
      <c r="J757" s="166">
        <v>13</v>
      </c>
      <c r="K757" s="166">
        <v>6</v>
      </c>
      <c r="L757" s="166">
        <v>43</v>
      </c>
      <c r="M757" s="166">
        <v>48</v>
      </c>
      <c r="N757" s="166">
        <v>7</v>
      </c>
      <c r="O757" s="166">
        <v>13</v>
      </c>
      <c r="P757" s="166">
        <v>8</v>
      </c>
      <c r="Q757" s="166">
        <v>20</v>
      </c>
      <c r="R757" s="166">
        <v>5</v>
      </c>
      <c r="S757" s="166">
        <v>0</v>
      </c>
      <c r="T757" s="166">
        <v>26</v>
      </c>
      <c r="U757" s="166">
        <v>3</v>
      </c>
      <c r="V757" s="166">
        <v>6</v>
      </c>
      <c r="W757" s="166">
        <v>18</v>
      </c>
      <c r="X757" s="166"/>
      <c r="Y757" s="167"/>
    </row>
    <row r="758" spans="1:25" ht="5.0999999999999996" customHeight="1" x14ac:dyDescent="0.2">
      <c r="A758" s="149"/>
      <c r="C758" s="149"/>
      <c r="D758" s="183"/>
      <c r="E758" s="166"/>
      <c r="F758" s="166"/>
      <c r="G758" s="166"/>
      <c r="H758" s="166"/>
      <c r="I758" s="166"/>
      <c r="J758" s="166"/>
      <c r="K758" s="166"/>
      <c r="L758" s="166"/>
      <c r="M758" s="166"/>
      <c r="N758" s="166"/>
      <c r="O758" s="166"/>
      <c r="P758" s="166"/>
      <c r="Q758" s="166"/>
      <c r="R758" s="166"/>
      <c r="S758" s="166"/>
      <c r="T758" s="166"/>
      <c r="U758" s="166"/>
      <c r="V758" s="166"/>
      <c r="W758" s="166"/>
      <c r="X758" s="166"/>
      <c r="Y758" s="167"/>
    </row>
    <row r="759" spans="1:25" ht="12" customHeight="1" x14ac:dyDescent="0.2">
      <c r="A759" s="149" t="s">
        <v>862</v>
      </c>
      <c r="C759" s="149" t="s">
        <v>863</v>
      </c>
      <c r="D759" s="183" t="s">
        <v>282</v>
      </c>
      <c r="E759" s="166">
        <v>198</v>
      </c>
      <c r="F759" s="166">
        <v>188</v>
      </c>
      <c r="G759" s="166">
        <v>74</v>
      </c>
      <c r="H759" s="166">
        <v>114</v>
      </c>
      <c r="I759" s="166">
        <v>21</v>
      </c>
      <c r="J759" s="166">
        <v>16</v>
      </c>
      <c r="K759" s="166">
        <v>26</v>
      </c>
      <c r="L759" s="166">
        <v>51</v>
      </c>
      <c r="M759" s="166">
        <v>67</v>
      </c>
      <c r="N759" s="166">
        <v>6</v>
      </c>
      <c r="O759" s="166">
        <v>22</v>
      </c>
      <c r="P759" s="166">
        <v>20</v>
      </c>
      <c r="Q759" s="166">
        <v>19</v>
      </c>
      <c r="R759" s="166">
        <v>7</v>
      </c>
      <c r="S759" s="166">
        <v>0</v>
      </c>
      <c r="T759" s="166">
        <v>39</v>
      </c>
      <c r="U759" s="166">
        <v>1</v>
      </c>
      <c r="V759" s="166">
        <v>4</v>
      </c>
      <c r="W759" s="166">
        <v>35</v>
      </c>
      <c r="X759" s="166"/>
      <c r="Y759" s="167" t="s">
        <v>862</v>
      </c>
    </row>
    <row r="760" spans="1:25" ht="12" customHeight="1" x14ac:dyDescent="0.2">
      <c r="A760" s="149"/>
      <c r="C760" s="149"/>
      <c r="D760" s="183" t="s">
        <v>283</v>
      </c>
      <c r="E760" s="166">
        <v>174</v>
      </c>
      <c r="F760" s="166">
        <v>166</v>
      </c>
      <c r="G760" s="166">
        <v>61</v>
      </c>
      <c r="H760" s="166">
        <v>105</v>
      </c>
      <c r="I760" s="166">
        <v>18</v>
      </c>
      <c r="J760" s="166">
        <v>15</v>
      </c>
      <c r="K760" s="166">
        <v>24</v>
      </c>
      <c r="L760" s="166">
        <v>48</v>
      </c>
      <c r="M760" s="166">
        <v>61</v>
      </c>
      <c r="N760" s="166">
        <v>4</v>
      </c>
      <c r="O760" s="166">
        <v>20</v>
      </c>
      <c r="P760" s="166">
        <v>18</v>
      </c>
      <c r="Q760" s="166">
        <v>19</v>
      </c>
      <c r="R760" s="166">
        <v>7</v>
      </c>
      <c r="S760" s="166">
        <v>0</v>
      </c>
      <c r="T760" s="166">
        <v>36</v>
      </c>
      <c r="U760" s="166">
        <v>1</v>
      </c>
      <c r="V760" s="166">
        <v>4</v>
      </c>
      <c r="W760" s="166">
        <v>31</v>
      </c>
      <c r="X760" s="166"/>
      <c r="Y760" s="167"/>
    </row>
    <row r="761" spans="1:25" ht="5.0999999999999996" customHeight="1" x14ac:dyDescent="0.2">
      <c r="A761" s="149"/>
      <c r="C761" s="149"/>
      <c r="D761" s="183"/>
      <c r="E761" s="166"/>
      <c r="F761" s="166"/>
      <c r="G761" s="166"/>
      <c r="H761" s="166"/>
      <c r="I761" s="166"/>
      <c r="J761" s="166"/>
      <c r="K761" s="166"/>
      <c r="L761" s="166"/>
      <c r="M761" s="166"/>
      <c r="N761" s="166"/>
      <c r="O761" s="166"/>
      <c r="P761" s="166"/>
      <c r="Q761" s="166"/>
      <c r="R761" s="166"/>
      <c r="S761" s="166"/>
      <c r="T761" s="166"/>
      <c r="U761" s="166"/>
      <c r="V761" s="166"/>
      <c r="W761" s="166"/>
      <c r="X761" s="166"/>
      <c r="Y761" s="167"/>
    </row>
    <row r="762" spans="1:25" ht="12" customHeight="1" x14ac:dyDescent="0.2">
      <c r="A762" s="149" t="s">
        <v>864</v>
      </c>
      <c r="C762" s="149" t="s">
        <v>865</v>
      </c>
      <c r="D762" s="183" t="s">
        <v>282</v>
      </c>
      <c r="E762" s="166">
        <v>21</v>
      </c>
      <c r="F762" s="166">
        <v>19</v>
      </c>
      <c r="G762" s="166">
        <v>5</v>
      </c>
      <c r="H762" s="166">
        <v>14</v>
      </c>
      <c r="I762" s="166">
        <v>2</v>
      </c>
      <c r="J762" s="166">
        <v>0</v>
      </c>
      <c r="K762" s="166">
        <v>4</v>
      </c>
      <c r="L762" s="166">
        <v>8</v>
      </c>
      <c r="M762" s="166">
        <v>7</v>
      </c>
      <c r="N762" s="166">
        <v>0</v>
      </c>
      <c r="O762" s="166">
        <v>1</v>
      </c>
      <c r="P762" s="166">
        <v>4</v>
      </c>
      <c r="Q762" s="166">
        <v>2</v>
      </c>
      <c r="R762" s="166">
        <v>1</v>
      </c>
      <c r="S762" s="166">
        <v>0</v>
      </c>
      <c r="T762" s="166">
        <v>6</v>
      </c>
      <c r="U762" s="166">
        <v>0</v>
      </c>
      <c r="V762" s="166">
        <v>0</v>
      </c>
      <c r="W762" s="166">
        <v>4</v>
      </c>
      <c r="X762" s="166"/>
      <c r="Y762" s="167" t="s">
        <v>864</v>
      </c>
    </row>
    <row r="763" spans="1:25" ht="12" customHeight="1" x14ac:dyDescent="0.2">
      <c r="A763" s="149"/>
      <c r="C763" s="149"/>
      <c r="D763" s="183" t="s">
        <v>283</v>
      </c>
      <c r="E763" s="166">
        <v>19</v>
      </c>
      <c r="F763" s="166">
        <v>18</v>
      </c>
      <c r="G763" s="166">
        <v>5</v>
      </c>
      <c r="H763" s="166">
        <v>13</v>
      </c>
      <c r="I763" s="166">
        <v>1</v>
      </c>
      <c r="J763" s="166">
        <v>0</v>
      </c>
      <c r="K763" s="166">
        <v>4</v>
      </c>
      <c r="L763" s="166">
        <v>8</v>
      </c>
      <c r="M763" s="166">
        <v>7</v>
      </c>
      <c r="N763" s="166">
        <v>0</v>
      </c>
      <c r="O763" s="166">
        <v>1</v>
      </c>
      <c r="P763" s="166">
        <v>4</v>
      </c>
      <c r="Q763" s="166">
        <v>2</v>
      </c>
      <c r="R763" s="166">
        <v>1</v>
      </c>
      <c r="S763" s="166">
        <v>0</v>
      </c>
      <c r="T763" s="166">
        <v>5</v>
      </c>
      <c r="U763" s="166">
        <v>0</v>
      </c>
      <c r="V763" s="166">
        <v>0</v>
      </c>
      <c r="W763" s="166">
        <v>4</v>
      </c>
      <c r="X763" s="166"/>
      <c r="Y763" s="167"/>
    </row>
    <row r="764" spans="1:25" ht="5.0999999999999996" customHeight="1" x14ac:dyDescent="0.2">
      <c r="A764" s="149"/>
      <c r="C764" s="149"/>
      <c r="D764" s="183"/>
      <c r="E764" s="166"/>
      <c r="F764" s="166"/>
      <c r="G764" s="166"/>
      <c r="H764" s="166"/>
      <c r="I764" s="166"/>
      <c r="J764" s="166"/>
      <c r="K764" s="166"/>
      <c r="L764" s="166"/>
      <c r="M764" s="166"/>
      <c r="N764" s="166"/>
      <c r="O764" s="166"/>
      <c r="P764" s="166"/>
      <c r="Q764" s="166"/>
      <c r="R764" s="166"/>
      <c r="S764" s="166"/>
      <c r="T764" s="166"/>
      <c r="U764" s="166"/>
      <c r="V764" s="166"/>
      <c r="W764" s="166"/>
      <c r="X764" s="166"/>
      <c r="Y764" s="167"/>
    </row>
    <row r="765" spans="1:25" ht="12" customHeight="1" x14ac:dyDescent="0.2">
      <c r="A765" s="149" t="s">
        <v>866</v>
      </c>
      <c r="C765" s="149" t="s">
        <v>867</v>
      </c>
      <c r="D765" s="183" t="s">
        <v>282</v>
      </c>
      <c r="E765" s="166">
        <v>6</v>
      </c>
      <c r="F765" s="166">
        <v>5</v>
      </c>
      <c r="G765" s="166">
        <v>4</v>
      </c>
      <c r="H765" s="166">
        <v>1</v>
      </c>
      <c r="I765" s="166">
        <v>0</v>
      </c>
      <c r="J765" s="166">
        <v>0</v>
      </c>
      <c r="K765" s="166">
        <v>0</v>
      </c>
      <c r="L765" s="166">
        <v>1</v>
      </c>
      <c r="M765" s="166">
        <v>1</v>
      </c>
      <c r="N765" s="166">
        <v>0</v>
      </c>
      <c r="O765" s="166">
        <v>0</v>
      </c>
      <c r="P765" s="166">
        <v>0</v>
      </c>
      <c r="Q765" s="166">
        <v>1</v>
      </c>
      <c r="R765" s="166">
        <v>0</v>
      </c>
      <c r="S765" s="166">
        <v>0</v>
      </c>
      <c r="T765" s="166">
        <v>0</v>
      </c>
      <c r="U765" s="166">
        <v>0</v>
      </c>
      <c r="V765" s="166">
        <v>0</v>
      </c>
      <c r="W765" s="166">
        <v>0</v>
      </c>
      <c r="X765" s="166"/>
      <c r="Y765" s="167" t="s">
        <v>866</v>
      </c>
    </row>
    <row r="766" spans="1:25" ht="12" customHeight="1" x14ac:dyDescent="0.2">
      <c r="A766" s="149"/>
      <c r="C766" s="149"/>
      <c r="D766" s="183" t="s">
        <v>283</v>
      </c>
      <c r="E766" s="166">
        <v>6</v>
      </c>
      <c r="F766" s="166">
        <v>5</v>
      </c>
      <c r="G766" s="166">
        <v>4</v>
      </c>
      <c r="H766" s="166">
        <v>1</v>
      </c>
      <c r="I766" s="166">
        <v>0</v>
      </c>
      <c r="J766" s="166">
        <v>0</v>
      </c>
      <c r="K766" s="166">
        <v>0</v>
      </c>
      <c r="L766" s="166">
        <v>1</v>
      </c>
      <c r="M766" s="166">
        <v>1</v>
      </c>
      <c r="N766" s="166">
        <v>0</v>
      </c>
      <c r="O766" s="166">
        <v>0</v>
      </c>
      <c r="P766" s="166">
        <v>0</v>
      </c>
      <c r="Q766" s="166">
        <v>1</v>
      </c>
      <c r="R766" s="166">
        <v>0</v>
      </c>
      <c r="S766" s="166">
        <v>0</v>
      </c>
      <c r="T766" s="166">
        <v>0</v>
      </c>
      <c r="U766" s="166">
        <v>0</v>
      </c>
      <c r="V766" s="166">
        <v>0</v>
      </c>
      <c r="W766" s="166">
        <v>0</v>
      </c>
      <c r="X766" s="166"/>
      <c r="Y766" s="167"/>
    </row>
    <row r="767" spans="1:25" ht="5.0999999999999996" customHeight="1" x14ac:dyDescent="0.2">
      <c r="A767" s="149"/>
      <c r="C767" s="149"/>
      <c r="D767" s="183"/>
      <c r="E767" s="166"/>
      <c r="F767" s="166"/>
      <c r="G767" s="166"/>
      <c r="H767" s="166"/>
      <c r="I767" s="166"/>
      <c r="J767" s="166"/>
      <c r="K767" s="166"/>
      <c r="L767" s="166"/>
      <c r="M767" s="166"/>
      <c r="N767" s="166"/>
      <c r="O767" s="166"/>
      <c r="P767" s="166"/>
      <c r="Q767" s="166"/>
      <c r="R767" s="166"/>
      <c r="S767" s="166"/>
      <c r="T767" s="166"/>
      <c r="U767" s="166"/>
      <c r="V767" s="166"/>
      <c r="W767" s="166"/>
      <c r="X767" s="166"/>
      <c r="Y767" s="167"/>
    </row>
    <row r="768" spans="1:25" ht="12" customHeight="1" x14ac:dyDescent="0.2">
      <c r="A768" s="149" t="s">
        <v>868</v>
      </c>
      <c r="C768" s="149" t="s">
        <v>869</v>
      </c>
      <c r="D768" s="183" t="s">
        <v>282</v>
      </c>
      <c r="E768" s="166">
        <v>301</v>
      </c>
      <c r="F768" s="166">
        <v>286</v>
      </c>
      <c r="G768" s="166">
        <v>172</v>
      </c>
      <c r="H768" s="166">
        <v>114</v>
      </c>
      <c r="I768" s="166">
        <v>31</v>
      </c>
      <c r="J768" s="166">
        <v>12</v>
      </c>
      <c r="K768" s="166">
        <v>20</v>
      </c>
      <c r="L768" s="166">
        <v>51</v>
      </c>
      <c r="M768" s="166">
        <v>48</v>
      </c>
      <c r="N768" s="166">
        <v>11</v>
      </c>
      <c r="O768" s="166">
        <v>26</v>
      </c>
      <c r="P768" s="166">
        <v>8</v>
      </c>
      <c r="Q768" s="166">
        <v>3</v>
      </c>
      <c r="R768" s="166">
        <v>3</v>
      </c>
      <c r="S768" s="166">
        <v>0</v>
      </c>
      <c r="T768" s="166">
        <v>62</v>
      </c>
      <c r="U768" s="166">
        <v>1</v>
      </c>
      <c r="V768" s="166">
        <v>6</v>
      </c>
      <c r="W768" s="166">
        <v>31</v>
      </c>
      <c r="X768" s="166"/>
      <c r="Y768" s="167" t="s">
        <v>868</v>
      </c>
    </row>
    <row r="769" spans="1:25" ht="12" customHeight="1" x14ac:dyDescent="0.2">
      <c r="A769" s="149"/>
      <c r="C769" s="149"/>
      <c r="D769" s="183" t="s">
        <v>283</v>
      </c>
      <c r="E769" s="166">
        <v>236</v>
      </c>
      <c r="F769" s="166">
        <v>225</v>
      </c>
      <c r="G769" s="166">
        <v>127</v>
      </c>
      <c r="H769" s="166">
        <v>98</v>
      </c>
      <c r="I769" s="166">
        <v>26</v>
      </c>
      <c r="J769" s="166">
        <v>9</v>
      </c>
      <c r="K769" s="166">
        <v>17</v>
      </c>
      <c r="L769" s="166">
        <v>46</v>
      </c>
      <c r="M769" s="166">
        <v>45</v>
      </c>
      <c r="N769" s="166">
        <v>10</v>
      </c>
      <c r="O769" s="166">
        <v>25</v>
      </c>
      <c r="P769" s="166">
        <v>7</v>
      </c>
      <c r="Q769" s="166">
        <v>3</v>
      </c>
      <c r="R769" s="166">
        <v>3</v>
      </c>
      <c r="S769" s="166">
        <v>0</v>
      </c>
      <c r="T769" s="166">
        <v>50</v>
      </c>
      <c r="U769" s="166">
        <v>0</v>
      </c>
      <c r="V769" s="166">
        <v>6</v>
      </c>
      <c r="W769" s="166">
        <v>29</v>
      </c>
      <c r="X769" s="166"/>
      <c r="Y769" s="167"/>
    </row>
    <row r="770" spans="1:25" ht="5.0999999999999996" customHeight="1" x14ac:dyDescent="0.2">
      <c r="A770" s="149"/>
      <c r="C770" s="149"/>
      <c r="D770" s="183"/>
      <c r="E770" s="166"/>
      <c r="F770" s="166"/>
      <c r="G770" s="166"/>
      <c r="H770" s="166"/>
      <c r="I770" s="166"/>
      <c r="J770" s="166"/>
      <c r="K770" s="166"/>
      <c r="L770" s="166"/>
      <c r="M770" s="166"/>
      <c r="N770" s="166"/>
      <c r="O770" s="166"/>
      <c r="P770" s="166"/>
      <c r="Q770" s="166"/>
      <c r="R770" s="166"/>
      <c r="S770" s="166"/>
      <c r="T770" s="166"/>
      <c r="U770" s="166"/>
      <c r="V770" s="166"/>
      <c r="W770" s="166"/>
      <c r="X770" s="166"/>
      <c r="Y770" s="167"/>
    </row>
    <row r="771" spans="1:25" ht="12" customHeight="1" x14ac:dyDescent="0.2">
      <c r="A771" s="149" t="s">
        <v>870</v>
      </c>
      <c r="C771" s="149" t="s">
        <v>871</v>
      </c>
      <c r="D771" s="183" t="s">
        <v>282</v>
      </c>
      <c r="E771" s="166">
        <v>36</v>
      </c>
      <c r="F771" s="166">
        <v>34</v>
      </c>
      <c r="G771" s="166">
        <v>20</v>
      </c>
      <c r="H771" s="166">
        <v>14</v>
      </c>
      <c r="I771" s="166">
        <v>5</v>
      </c>
      <c r="J771" s="166">
        <v>3</v>
      </c>
      <c r="K771" s="166">
        <v>2</v>
      </c>
      <c r="L771" s="166">
        <v>4</v>
      </c>
      <c r="M771" s="166">
        <v>7</v>
      </c>
      <c r="N771" s="166">
        <v>2</v>
      </c>
      <c r="O771" s="166">
        <v>3</v>
      </c>
      <c r="P771" s="166">
        <v>1</v>
      </c>
      <c r="Q771" s="166">
        <v>1</v>
      </c>
      <c r="R771" s="166">
        <v>0</v>
      </c>
      <c r="S771" s="166">
        <v>0</v>
      </c>
      <c r="T771" s="166">
        <v>7</v>
      </c>
      <c r="U771" s="166">
        <v>0</v>
      </c>
      <c r="V771" s="166">
        <v>1</v>
      </c>
      <c r="W771" s="166">
        <v>2</v>
      </c>
      <c r="X771" s="166"/>
      <c r="Y771" s="167" t="s">
        <v>870</v>
      </c>
    </row>
    <row r="772" spans="1:25" ht="12" customHeight="1" x14ac:dyDescent="0.2">
      <c r="A772" s="149"/>
      <c r="C772" s="149"/>
      <c r="D772" s="183" t="s">
        <v>283</v>
      </c>
      <c r="E772" s="166">
        <v>34</v>
      </c>
      <c r="F772" s="166">
        <v>32</v>
      </c>
      <c r="G772" s="166">
        <v>20</v>
      </c>
      <c r="H772" s="166">
        <v>12</v>
      </c>
      <c r="I772" s="166">
        <v>5</v>
      </c>
      <c r="J772" s="166">
        <v>3</v>
      </c>
      <c r="K772" s="166">
        <v>0</v>
      </c>
      <c r="L772" s="166">
        <v>4</v>
      </c>
      <c r="M772" s="166">
        <v>7</v>
      </c>
      <c r="N772" s="166">
        <v>2</v>
      </c>
      <c r="O772" s="166">
        <v>3</v>
      </c>
      <c r="P772" s="166">
        <v>1</v>
      </c>
      <c r="Q772" s="166">
        <v>1</v>
      </c>
      <c r="R772" s="166">
        <v>0</v>
      </c>
      <c r="S772" s="166">
        <v>0</v>
      </c>
      <c r="T772" s="166">
        <v>5</v>
      </c>
      <c r="U772" s="166">
        <v>0</v>
      </c>
      <c r="V772" s="166">
        <v>1</v>
      </c>
      <c r="W772" s="166">
        <v>2</v>
      </c>
      <c r="X772" s="166"/>
      <c r="Y772" s="167"/>
    </row>
    <row r="773" spans="1:25" ht="5.0999999999999996" customHeight="1" x14ac:dyDescent="0.2">
      <c r="A773" s="149"/>
      <c r="C773" s="149"/>
      <c r="D773" s="183"/>
      <c r="E773" s="166"/>
      <c r="F773" s="166"/>
      <c r="G773" s="166"/>
      <c r="H773" s="166"/>
      <c r="I773" s="166"/>
      <c r="J773" s="166"/>
      <c r="K773" s="166"/>
      <c r="L773" s="166"/>
      <c r="M773" s="166"/>
      <c r="N773" s="166"/>
      <c r="O773" s="166"/>
      <c r="P773" s="166"/>
      <c r="Q773" s="166"/>
      <c r="R773" s="166"/>
      <c r="S773" s="166"/>
      <c r="T773" s="166"/>
      <c r="U773" s="166"/>
      <c r="V773" s="166"/>
      <c r="W773" s="166"/>
      <c r="X773" s="166"/>
      <c r="Y773" s="167"/>
    </row>
    <row r="774" spans="1:25" ht="12" customHeight="1" x14ac:dyDescent="0.2">
      <c r="A774" s="149">
        <v>307.30799999999999</v>
      </c>
      <c r="C774" s="149" t="s">
        <v>872</v>
      </c>
      <c r="D774" s="183" t="s">
        <v>282</v>
      </c>
      <c r="E774" s="166">
        <v>132</v>
      </c>
      <c r="F774" s="166">
        <v>119</v>
      </c>
      <c r="G774" s="166">
        <v>43</v>
      </c>
      <c r="H774" s="166">
        <v>76</v>
      </c>
      <c r="I774" s="166">
        <v>19</v>
      </c>
      <c r="J774" s="166">
        <v>6</v>
      </c>
      <c r="K774" s="166">
        <v>18</v>
      </c>
      <c r="L774" s="166">
        <v>33</v>
      </c>
      <c r="M774" s="166">
        <v>43</v>
      </c>
      <c r="N774" s="166">
        <v>1</v>
      </c>
      <c r="O774" s="166">
        <v>13</v>
      </c>
      <c r="P774" s="166">
        <v>16</v>
      </c>
      <c r="Q774" s="166">
        <v>13</v>
      </c>
      <c r="R774" s="166">
        <v>2</v>
      </c>
      <c r="S774" s="166">
        <v>0</v>
      </c>
      <c r="T774" s="166">
        <v>30</v>
      </c>
      <c r="U774" s="166">
        <v>1</v>
      </c>
      <c r="V774" s="166">
        <v>0</v>
      </c>
      <c r="W774" s="166">
        <v>24</v>
      </c>
      <c r="X774" s="166"/>
      <c r="Y774" s="167" t="s">
        <v>873</v>
      </c>
    </row>
    <row r="775" spans="1:25" ht="12" customHeight="1" x14ac:dyDescent="0.2">
      <c r="A775" s="149"/>
      <c r="C775" s="149"/>
      <c r="D775" s="183" t="s">
        <v>283</v>
      </c>
      <c r="E775" s="166">
        <v>127</v>
      </c>
      <c r="F775" s="166">
        <v>115</v>
      </c>
      <c r="G775" s="166">
        <v>40</v>
      </c>
      <c r="H775" s="166">
        <v>75</v>
      </c>
      <c r="I775" s="166">
        <v>18</v>
      </c>
      <c r="J775" s="166">
        <v>6</v>
      </c>
      <c r="K775" s="166">
        <v>18</v>
      </c>
      <c r="L775" s="166">
        <v>33</v>
      </c>
      <c r="M775" s="166">
        <v>43</v>
      </c>
      <c r="N775" s="166">
        <v>1</v>
      </c>
      <c r="O775" s="166">
        <v>13</v>
      </c>
      <c r="P775" s="166">
        <v>16</v>
      </c>
      <c r="Q775" s="166">
        <v>13</v>
      </c>
      <c r="R775" s="166">
        <v>1</v>
      </c>
      <c r="S775" s="166">
        <v>0</v>
      </c>
      <c r="T775" s="166">
        <v>30</v>
      </c>
      <c r="U775" s="166">
        <v>1</v>
      </c>
      <c r="V775" s="166">
        <v>0</v>
      </c>
      <c r="W775" s="166">
        <v>24</v>
      </c>
      <c r="X775" s="166"/>
      <c r="Y775" s="167"/>
    </row>
    <row r="776" spans="1:25" ht="5.0999999999999996" customHeight="1" x14ac:dyDescent="0.2">
      <c r="A776" s="149"/>
      <c r="C776" s="149"/>
      <c r="D776" s="183"/>
      <c r="E776" s="166"/>
      <c r="F776" s="166"/>
      <c r="G776" s="166"/>
      <c r="H776" s="166"/>
      <c r="I776" s="166"/>
      <c r="J776" s="166"/>
      <c r="K776" s="166"/>
      <c r="L776" s="166"/>
      <c r="M776" s="166"/>
      <c r="N776" s="166"/>
      <c r="O776" s="166"/>
      <c r="P776" s="166"/>
      <c r="Q776" s="166"/>
      <c r="R776" s="166"/>
      <c r="S776" s="166"/>
      <c r="T776" s="166"/>
      <c r="U776" s="166"/>
      <c r="V776" s="166"/>
      <c r="W776" s="166"/>
      <c r="X776" s="166"/>
      <c r="Y776" s="167"/>
    </row>
    <row r="777" spans="1:25" ht="12" customHeight="1" x14ac:dyDescent="0.2">
      <c r="A777" s="149" t="s">
        <v>2286</v>
      </c>
      <c r="C777" s="149" t="s">
        <v>2287</v>
      </c>
      <c r="D777" s="183" t="s">
        <v>282</v>
      </c>
      <c r="E777" s="166">
        <v>1</v>
      </c>
      <c r="F777" s="166">
        <v>1</v>
      </c>
      <c r="G777" s="166">
        <v>1</v>
      </c>
      <c r="H777" s="166">
        <v>0</v>
      </c>
      <c r="I777" s="166">
        <v>0</v>
      </c>
      <c r="J777" s="166">
        <v>0</v>
      </c>
      <c r="K777" s="166">
        <v>0</v>
      </c>
      <c r="L777" s="166">
        <v>0</v>
      </c>
      <c r="M777" s="166">
        <v>0</v>
      </c>
      <c r="N777" s="166">
        <v>0</v>
      </c>
      <c r="O777" s="166">
        <v>0</v>
      </c>
      <c r="P777" s="166">
        <v>0</v>
      </c>
      <c r="Q777" s="166">
        <v>0</v>
      </c>
      <c r="R777" s="166">
        <v>0</v>
      </c>
      <c r="S777" s="166">
        <v>0</v>
      </c>
      <c r="T777" s="166">
        <v>0</v>
      </c>
      <c r="U777" s="166">
        <v>0</v>
      </c>
      <c r="V777" s="166">
        <v>0</v>
      </c>
      <c r="W777" s="166">
        <v>0</v>
      </c>
      <c r="X777" s="166"/>
      <c r="Y777" s="167" t="s">
        <v>2288</v>
      </c>
    </row>
    <row r="778" spans="1:25" ht="12" customHeight="1" x14ac:dyDescent="0.2">
      <c r="A778" s="149"/>
      <c r="C778" s="186" t="s">
        <v>2289</v>
      </c>
      <c r="D778" s="183" t="s">
        <v>283</v>
      </c>
      <c r="E778" s="166">
        <v>1</v>
      </c>
      <c r="F778" s="166">
        <v>1</v>
      </c>
      <c r="G778" s="166">
        <v>1</v>
      </c>
      <c r="H778" s="166">
        <v>0</v>
      </c>
      <c r="I778" s="166">
        <v>0</v>
      </c>
      <c r="J778" s="166">
        <v>0</v>
      </c>
      <c r="K778" s="166">
        <v>0</v>
      </c>
      <c r="L778" s="166">
        <v>0</v>
      </c>
      <c r="M778" s="166">
        <v>0</v>
      </c>
      <c r="N778" s="166">
        <v>0</v>
      </c>
      <c r="O778" s="166">
        <v>0</v>
      </c>
      <c r="P778" s="166">
        <v>0</v>
      </c>
      <c r="Q778" s="166">
        <v>0</v>
      </c>
      <c r="R778" s="166">
        <v>0</v>
      </c>
      <c r="S778" s="166">
        <v>0</v>
      </c>
      <c r="T778" s="166">
        <v>0</v>
      </c>
      <c r="U778" s="166">
        <v>0</v>
      </c>
      <c r="V778" s="166">
        <v>0</v>
      </c>
      <c r="W778" s="166">
        <v>0</v>
      </c>
      <c r="X778" s="166"/>
      <c r="Y778" s="167"/>
    </row>
    <row r="779" spans="1:25" ht="5.0999999999999996" customHeight="1" x14ac:dyDescent="0.2">
      <c r="A779" s="149"/>
      <c r="C779" s="149"/>
      <c r="D779" s="183"/>
      <c r="E779" s="166"/>
      <c r="F779" s="166"/>
      <c r="G779" s="166"/>
      <c r="H779" s="166"/>
      <c r="I779" s="166"/>
      <c r="J779" s="166"/>
      <c r="K779" s="166"/>
      <c r="L779" s="166"/>
      <c r="M779" s="166"/>
      <c r="N779" s="166"/>
      <c r="O779" s="166"/>
      <c r="P779" s="166"/>
      <c r="Q779" s="166"/>
      <c r="R779" s="166"/>
      <c r="S779" s="166"/>
      <c r="T779" s="166"/>
      <c r="U779" s="166"/>
      <c r="V779" s="166"/>
      <c r="W779" s="166"/>
      <c r="X779" s="166"/>
      <c r="Y779" s="167"/>
    </row>
    <row r="780" spans="1:25" ht="12" customHeight="1" x14ac:dyDescent="0.2">
      <c r="A780" s="149" t="s">
        <v>874</v>
      </c>
      <c r="C780" s="149" t="s">
        <v>875</v>
      </c>
      <c r="D780" s="183" t="s">
        <v>282</v>
      </c>
      <c r="E780" s="166">
        <v>199</v>
      </c>
      <c r="F780" s="166">
        <v>188</v>
      </c>
      <c r="G780" s="166">
        <v>117</v>
      </c>
      <c r="H780" s="166">
        <v>71</v>
      </c>
      <c r="I780" s="166">
        <v>25</v>
      </c>
      <c r="J780" s="166">
        <v>5</v>
      </c>
      <c r="K780" s="166">
        <v>9</v>
      </c>
      <c r="L780" s="166">
        <v>32</v>
      </c>
      <c r="M780" s="166">
        <v>32</v>
      </c>
      <c r="N780" s="166">
        <v>5</v>
      </c>
      <c r="O780" s="166">
        <v>12</v>
      </c>
      <c r="P780" s="166">
        <v>8</v>
      </c>
      <c r="Q780" s="166">
        <v>7</v>
      </c>
      <c r="R780" s="166">
        <v>2</v>
      </c>
      <c r="S780" s="166">
        <v>0</v>
      </c>
      <c r="T780" s="166">
        <v>35</v>
      </c>
      <c r="U780" s="166">
        <v>2</v>
      </c>
      <c r="V780" s="166">
        <v>0</v>
      </c>
      <c r="W780" s="166">
        <v>19</v>
      </c>
      <c r="X780" s="166"/>
      <c r="Y780" s="167" t="s">
        <v>874</v>
      </c>
    </row>
    <row r="781" spans="1:25" ht="12" customHeight="1" x14ac:dyDescent="0.2">
      <c r="A781" s="149"/>
      <c r="C781" s="186" t="s">
        <v>876</v>
      </c>
      <c r="D781" s="183" t="s">
        <v>283</v>
      </c>
      <c r="E781" s="166">
        <v>173</v>
      </c>
      <c r="F781" s="166">
        <v>163</v>
      </c>
      <c r="G781" s="166">
        <v>99</v>
      </c>
      <c r="H781" s="166">
        <v>64</v>
      </c>
      <c r="I781" s="166">
        <v>21</v>
      </c>
      <c r="J781" s="166">
        <v>5</v>
      </c>
      <c r="K781" s="166">
        <v>9</v>
      </c>
      <c r="L781" s="166">
        <v>29</v>
      </c>
      <c r="M781" s="166">
        <v>30</v>
      </c>
      <c r="N781" s="166">
        <v>4</v>
      </c>
      <c r="O781" s="166">
        <v>12</v>
      </c>
      <c r="P781" s="166">
        <v>8</v>
      </c>
      <c r="Q781" s="166">
        <v>6</v>
      </c>
      <c r="R781" s="166">
        <v>2</v>
      </c>
      <c r="S781" s="166">
        <v>0</v>
      </c>
      <c r="T781" s="166">
        <v>30</v>
      </c>
      <c r="U781" s="166">
        <v>2</v>
      </c>
      <c r="V781" s="166">
        <v>0</v>
      </c>
      <c r="W781" s="166">
        <v>18</v>
      </c>
      <c r="X781" s="166"/>
      <c r="Y781" s="167"/>
    </row>
    <row r="782" spans="1:25" ht="5.0999999999999996" customHeight="1" x14ac:dyDescent="0.2">
      <c r="A782" s="149"/>
      <c r="C782" s="149"/>
      <c r="D782" s="183"/>
      <c r="E782" s="166"/>
      <c r="F782" s="166"/>
      <c r="G782" s="166"/>
      <c r="H782" s="166"/>
      <c r="I782" s="166"/>
      <c r="J782" s="166"/>
      <c r="K782" s="166"/>
      <c r="L782" s="166"/>
      <c r="M782" s="166"/>
      <c r="N782" s="166"/>
      <c r="O782" s="166"/>
      <c r="P782" s="166"/>
      <c r="Q782" s="166"/>
      <c r="R782" s="166"/>
      <c r="S782" s="166"/>
      <c r="T782" s="166"/>
      <c r="U782" s="166"/>
      <c r="V782" s="166"/>
      <c r="W782" s="166"/>
      <c r="X782" s="166"/>
      <c r="Y782" s="167"/>
    </row>
    <row r="783" spans="1:25" ht="12" customHeight="1" x14ac:dyDescent="0.2">
      <c r="A783" s="149" t="s">
        <v>877</v>
      </c>
      <c r="C783" s="149" t="s">
        <v>878</v>
      </c>
      <c r="D783" s="183" t="s">
        <v>282</v>
      </c>
      <c r="E783" s="166">
        <v>35</v>
      </c>
      <c r="F783" s="166">
        <v>33</v>
      </c>
      <c r="G783" s="166">
        <v>27</v>
      </c>
      <c r="H783" s="166">
        <v>6</v>
      </c>
      <c r="I783" s="166">
        <v>0</v>
      </c>
      <c r="J783" s="166">
        <v>2</v>
      </c>
      <c r="K783" s="166">
        <v>2</v>
      </c>
      <c r="L783" s="166">
        <v>2</v>
      </c>
      <c r="M783" s="166">
        <v>3</v>
      </c>
      <c r="N783" s="166">
        <v>0</v>
      </c>
      <c r="O783" s="166">
        <v>2</v>
      </c>
      <c r="P783" s="166">
        <v>1</v>
      </c>
      <c r="Q783" s="166">
        <v>0</v>
      </c>
      <c r="R783" s="166">
        <v>0</v>
      </c>
      <c r="S783" s="166">
        <v>0</v>
      </c>
      <c r="T783" s="166">
        <v>3</v>
      </c>
      <c r="U783" s="166">
        <v>0</v>
      </c>
      <c r="V783" s="166">
        <v>0</v>
      </c>
      <c r="W783" s="166">
        <v>2</v>
      </c>
      <c r="X783" s="166"/>
      <c r="Y783" s="167" t="s">
        <v>877</v>
      </c>
    </row>
    <row r="784" spans="1:25" ht="12" customHeight="1" x14ac:dyDescent="0.2">
      <c r="A784" s="149"/>
      <c r="C784" s="186" t="s">
        <v>879</v>
      </c>
      <c r="D784" s="183" t="s">
        <v>283</v>
      </c>
      <c r="E784" s="166">
        <v>33</v>
      </c>
      <c r="F784" s="166">
        <v>31</v>
      </c>
      <c r="G784" s="166">
        <v>25</v>
      </c>
      <c r="H784" s="166">
        <v>6</v>
      </c>
      <c r="I784" s="166">
        <v>0</v>
      </c>
      <c r="J784" s="166">
        <v>2</v>
      </c>
      <c r="K784" s="166">
        <v>2</v>
      </c>
      <c r="L784" s="166">
        <v>2</v>
      </c>
      <c r="M784" s="166">
        <v>3</v>
      </c>
      <c r="N784" s="166">
        <v>0</v>
      </c>
      <c r="O784" s="166">
        <v>2</v>
      </c>
      <c r="P784" s="166">
        <v>1</v>
      </c>
      <c r="Q784" s="166">
        <v>0</v>
      </c>
      <c r="R784" s="166">
        <v>0</v>
      </c>
      <c r="S784" s="166">
        <v>0</v>
      </c>
      <c r="T784" s="166">
        <v>3</v>
      </c>
      <c r="U784" s="166">
        <v>0</v>
      </c>
      <c r="V784" s="166">
        <v>0</v>
      </c>
      <c r="W784" s="166">
        <v>2</v>
      </c>
      <c r="X784" s="166"/>
      <c r="Y784" s="167"/>
    </row>
    <row r="785" spans="1:25" ht="5.0999999999999996" customHeight="1" x14ac:dyDescent="0.2">
      <c r="A785" s="149"/>
      <c r="C785" s="149"/>
      <c r="D785" s="183"/>
      <c r="E785" s="166"/>
      <c r="F785" s="166"/>
      <c r="G785" s="166"/>
      <c r="H785" s="166"/>
      <c r="I785" s="166"/>
      <c r="J785" s="166"/>
      <c r="K785" s="166"/>
      <c r="L785" s="166"/>
      <c r="M785" s="166"/>
      <c r="N785" s="166"/>
      <c r="O785" s="166"/>
      <c r="P785" s="166"/>
      <c r="Q785" s="166"/>
      <c r="R785" s="166"/>
      <c r="S785" s="166"/>
      <c r="T785" s="166"/>
      <c r="U785" s="166"/>
      <c r="V785" s="166"/>
      <c r="W785" s="166"/>
      <c r="X785" s="166"/>
      <c r="Y785" s="167"/>
    </row>
    <row r="786" spans="1:25" ht="12" customHeight="1" x14ac:dyDescent="0.2">
      <c r="A786" s="149" t="s">
        <v>880</v>
      </c>
      <c r="C786" s="149" t="s">
        <v>881</v>
      </c>
      <c r="D786" s="183" t="s">
        <v>282</v>
      </c>
      <c r="E786" s="166">
        <v>18</v>
      </c>
      <c r="F786" s="166">
        <v>18</v>
      </c>
      <c r="G786" s="166">
        <v>15</v>
      </c>
      <c r="H786" s="166">
        <v>3</v>
      </c>
      <c r="I786" s="166">
        <v>2</v>
      </c>
      <c r="J786" s="166">
        <v>0</v>
      </c>
      <c r="K786" s="166">
        <v>0</v>
      </c>
      <c r="L786" s="166">
        <v>1</v>
      </c>
      <c r="M786" s="166">
        <v>2</v>
      </c>
      <c r="N786" s="166">
        <v>0</v>
      </c>
      <c r="O786" s="166">
        <v>0</v>
      </c>
      <c r="P786" s="166">
        <v>2</v>
      </c>
      <c r="Q786" s="166">
        <v>0</v>
      </c>
      <c r="R786" s="166">
        <v>0</v>
      </c>
      <c r="S786" s="166">
        <v>0</v>
      </c>
      <c r="T786" s="166">
        <v>1</v>
      </c>
      <c r="U786" s="166">
        <v>0</v>
      </c>
      <c r="V786" s="166">
        <v>0</v>
      </c>
      <c r="W786" s="166">
        <v>2</v>
      </c>
      <c r="X786" s="166"/>
      <c r="Y786" s="167" t="s">
        <v>882</v>
      </c>
    </row>
    <row r="787" spans="1:25" ht="12" customHeight="1" x14ac:dyDescent="0.2">
      <c r="A787" s="149"/>
      <c r="C787" s="186" t="s">
        <v>883</v>
      </c>
      <c r="D787" s="183" t="s">
        <v>283</v>
      </c>
      <c r="E787" s="166">
        <v>16</v>
      </c>
      <c r="F787" s="166">
        <v>16</v>
      </c>
      <c r="G787" s="166">
        <v>13</v>
      </c>
      <c r="H787" s="166">
        <v>3</v>
      </c>
      <c r="I787" s="166">
        <v>2</v>
      </c>
      <c r="J787" s="166">
        <v>0</v>
      </c>
      <c r="K787" s="166">
        <v>0</v>
      </c>
      <c r="L787" s="166">
        <v>1</v>
      </c>
      <c r="M787" s="166">
        <v>2</v>
      </c>
      <c r="N787" s="166">
        <v>0</v>
      </c>
      <c r="O787" s="166">
        <v>0</v>
      </c>
      <c r="P787" s="166">
        <v>2</v>
      </c>
      <c r="Q787" s="166">
        <v>0</v>
      </c>
      <c r="R787" s="166">
        <v>0</v>
      </c>
      <c r="S787" s="166">
        <v>0</v>
      </c>
      <c r="T787" s="166">
        <v>1</v>
      </c>
      <c r="U787" s="166">
        <v>0</v>
      </c>
      <c r="V787" s="166">
        <v>0</v>
      </c>
      <c r="W787" s="166">
        <v>2</v>
      </c>
      <c r="X787" s="166"/>
      <c r="Y787" s="167"/>
    </row>
    <row r="788" spans="1:25" ht="5.0999999999999996" customHeight="1" x14ac:dyDescent="0.2">
      <c r="A788" s="149"/>
      <c r="C788" s="149"/>
      <c r="D788" s="183"/>
      <c r="E788" s="166"/>
      <c r="F788" s="166"/>
      <c r="G788" s="166"/>
      <c r="H788" s="166"/>
      <c r="I788" s="166"/>
      <c r="J788" s="166"/>
      <c r="K788" s="166"/>
      <c r="L788" s="166"/>
      <c r="M788" s="166"/>
      <c r="N788" s="166"/>
      <c r="O788" s="166"/>
      <c r="P788" s="166"/>
      <c r="Q788" s="166"/>
      <c r="R788" s="166"/>
      <c r="S788" s="166"/>
      <c r="T788" s="166"/>
      <c r="U788" s="166"/>
      <c r="V788" s="166"/>
      <c r="W788" s="166"/>
      <c r="X788" s="166"/>
      <c r="Y788" s="167"/>
    </row>
    <row r="789" spans="1:25" ht="12" customHeight="1" x14ac:dyDescent="0.2">
      <c r="A789" s="149" t="s">
        <v>884</v>
      </c>
      <c r="C789" s="149" t="s">
        <v>885</v>
      </c>
      <c r="D789" s="183" t="s">
        <v>282</v>
      </c>
      <c r="E789" s="166">
        <v>2</v>
      </c>
      <c r="F789" s="166">
        <v>2</v>
      </c>
      <c r="G789" s="166">
        <v>2</v>
      </c>
      <c r="H789" s="166">
        <v>0</v>
      </c>
      <c r="I789" s="166">
        <v>0</v>
      </c>
      <c r="J789" s="166">
        <v>0</v>
      </c>
      <c r="K789" s="166">
        <v>0</v>
      </c>
      <c r="L789" s="166">
        <v>0</v>
      </c>
      <c r="M789" s="166">
        <v>0</v>
      </c>
      <c r="N789" s="166">
        <v>0</v>
      </c>
      <c r="O789" s="166">
        <v>0</v>
      </c>
      <c r="P789" s="166">
        <v>0</v>
      </c>
      <c r="Q789" s="166">
        <v>0</v>
      </c>
      <c r="R789" s="166">
        <v>0</v>
      </c>
      <c r="S789" s="166">
        <v>0</v>
      </c>
      <c r="T789" s="166">
        <v>0</v>
      </c>
      <c r="U789" s="166">
        <v>0</v>
      </c>
      <c r="V789" s="166">
        <v>0</v>
      </c>
      <c r="W789" s="166">
        <v>0</v>
      </c>
      <c r="X789" s="166"/>
      <c r="Y789" s="167" t="s">
        <v>884</v>
      </c>
    </row>
    <row r="790" spans="1:25" ht="12" customHeight="1" x14ac:dyDescent="0.2">
      <c r="A790" s="149"/>
      <c r="C790" s="149"/>
      <c r="D790" s="183" t="s">
        <v>283</v>
      </c>
      <c r="E790" s="166">
        <v>2</v>
      </c>
      <c r="F790" s="166">
        <v>2</v>
      </c>
      <c r="G790" s="166">
        <v>2</v>
      </c>
      <c r="H790" s="166">
        <v>0</v>
      </c>
      <c r="I790" s="166">
        <v>0</v>
      </c>
      <c r="J790" s="166">
        <v>0</v>
      </c>
      <c r="K790" s="166">
        <v>0</v>
      </c>
      <c r="L790" s="166">
        <v>0</v>
      </c>
      <c r="M790" s="166">
        <v>0</v>
      </c>
      <c r="N790" s="166">
        <v>0</v>
      </c>
      <c r="O790" s="166">
        <v>0</v>
      </c>
      <c r="P790" s="166">
        <v>0</v>
      </c>
      <c r="Q790" s="166">
        <v>0</v>
      </c>
      <c r="R790" s="166">
        <v>0</v>
      </c>
      <c r="S790" s="166">
        <v>0</v>
      </c>
      <c r="T790" s="166">
        <v>0</v>
      </c>
      <c r="U790" s="166">
        <v>0</v>
      </c>
      <c r="V790" s="166">
        <v>0</v>
      </c>
      <c r="W790" s="166">
        <v>0</v>
      </c>
      <c r="X790" s="166"/>
      <c r="Y790" s="167"/>
    </row>
    <row r="791" spans="1:25" ht="5.0999999999999996" customHeight="1" x14ac:dyDescent="0.2">
      <c r="A791" s="149"/>
      <c r="C791" s="149"/>
      <c r="D791" s="183"/>
      <c r="E791" s="166"/>
      <c r="F791" s="166"/>
      <c r="G791" s="166"/>
      <c r="H791" s="166"/>
      <c r="I791" s="166"/>
      <c r="J791" s="166"/>
      <c r="K791" s="166"/>
      <c r="L791" s="166"/>
      <c r="M791" s="166"/>
      <c r="N791" s="166"/>
      <c r="O791" s="166"/>
      <c r="P791" s="166"/>
      <c r="Q791" s="166"/>
      <c r="R791" s="166"/>
      <c r="S791" s="166"/>
      <c r="T791" s="166"/>
      <c r="U791" s="166"/>
      <c r="V791" s="166"/>
      <c r="W791" s="166"/>
      <c r="X791" s="166"/>
      <c r="Y791" s="167"/>
    </row>
    <row r="792" spans="1:25" ht="12" customHeight="1" x14ac:dyDescent="0.2">
      <c r="A792" s="149" t="s">
        <v>886</v>
      </c>
      <c r="C792" s="149" t="s">
        <v>887</v>
      </c>
      <c r="D792" s="183" t="s">
        <v>282</v>
      </c>
      <c r="E792" s="166">
        <v>754</v>
      </c>
      <c r="F792" s="166">
        <v>729</v>
      </c>
      <c r="G792" s="166">
        <v>279</v>
      </c>
      <c r="H792" s="166">
        <v>450</v>
      </c>
      <c r="I792" s="166">
        <v>75</v>
      </c>
      <c r="J792" s="166">
        <v>57</v>
      </c>
      <c r="K792" s="166">
        <v>87</v>
      </c>
      <c r="L792" s="166">
        <v>231</v>
      </c>
      <c r="M792" s="166">
        <v>215</v>
      </c>
      <c r="N792" s="166">
        <v>44</v>
      </c>
      <c r="O792" s="166">
        <v>93</v>
      </c>
      <c r="P792" s="166">
        <v>49</v>
      </c>
      <c r="Q792" s="166">
        <v>29</v>
      </c>
      <c r="R792" s="166">
        <v>8</v>
      </c>
      <c r="S792" s="166">
        <v>0</v>
      </c>
      <c r="T792" s="166">
        <v>222</v>
      </c>
      <c r="U792" s="166">
        <v>5</v>
      </c>
      <c r="V792" s="166">
        <v>21</v>
      </c>
      <c r="W792" s="166">
        <v>132</v>
      </c>
      <c r="X792" s="166"/>
      <c r="Y792" s="167" t="s">
        <v>886</v>
      </c>
    </row>
    <row r="793" spans="1:25" ht="12" customHeight="1" x14ac:dyDescent="0.2">
      <c r="A793" s="149"/>
      <c r="C793" s="149"/>
      <c r="D793" s="183" t="s">
        <v>283</v>
      </c>
      <c r="E793" s="166">
        <v>628</v>
      </c>
      <c r="F793" s="166">
        <v>605</v>
      </c>
      <c r="G793" s="166">
        <v>217</v>
      </c>
      <c r="H793" s="166">
        <v>388</v>
      </c>
      <c r="I793" s="166">
        <v>58</v>
      </c>
      <c r="J793" s="166">
        <v>44</v>
      </c>
      <c r="K793" s="166">
        <v>71</v>
      </c>
      <c r="L793" s="166">
        <v>215</v>
      </c>
      <c r="M793" s="166">
        <v>199</v>
      </c>
      <c r="N793" s="166">
        <v>38</v>
      </c>
      <c r="O793" s="166">
        <v>85</v>
      </c>
      <c r="P793" s="166">
        <v>47</v>
      </c>
      <c r="Q793" s="166">
        <v>29</v>
      </c>
      <c r="R793" s="166">
        <v>7</v>
      </c>
      <c r="S793" s="166">
        <v>0</v>
      </c>
      <c r="T793" s="166">
        <v>178</v>
      </c>
      <c r="U793" s="166">
        <v>4</v>
      </c>
      <c r="V793" s="166">
        <v>21</v>
      </c>
      <c r="W793" s="166">
        <v>121</v>
      </c>
      <c r="X793" s="166"/>
      <c r="Y793" s="167"/>
    </row>
    <row r="794" spans="1:25" ht="5.0999999999999996" customHeight="1" x14ac:dyDescent="0.2">
      <c r="A794" s="149"/>
      <c r="C794" s="149"/>
      <c r="D794" s="183"/>
      <c r="E794" s="166"/>
      <c r="F794" s="166"/>
      <c r="G794" s="166"/>
      <c r="H794" s="166"/>
      <c r="I794" s="166"/>
      <c r="J794" s="166"/>
      <c r="K794" s="166"/>
      <c r="L794" s="166"/>
      <c r="M794" s="166"/>
      <c r="N794" s="166"/>
      <c r="O794" s="166"/>
      <c r="P794" s="166"/>
      <c r="Q794" s="166"/>
      <c r="R794" s="166"/>
      <c r="S794" s="166"/>
      <c r="T794" s="166"/>
      <c r="U794" s="166"/>
      <c r="V794" s="166"/>
      <c r="W794" s="166"/>
      <c r="X794" s="166"/>
      <c r="Y794" s="167"/>
    </row>
    <row r="795" spans="1:25" ht="12" customHeight="1" x14ac:dyDescent="0.2">
      <c r="A795" s="149" t="s">
        <v>888</v>
      </c>
      <c r="C795" s="149" t="s">
        <v>889</v>
      </c>
      <c r="D795" s="183" t="s">
        <v>282</v>
      </c>
      <c r="E795" s="166">
        <v>4</v>
      </c>
      <c r="F795" s="166">
        <v>4</v>
      </c>
      <c r="G795" s="166">
        <v>1</v>
      </c>
      <c r="H795" s="166">
        <v>3</v>
      </c>
      <c r="I795" s="166">
        <v>0</v>
      </c>
      <c r="J795" s="166">
        <v>1</v>
      </c>
      <c r="K795" s="166">
        <v>0</v>
      </c>
      <c r="L795" s="166">
        <v>2</v>
      </c>
      <c r="M795" s="166">
        <v>2</v>
      </c>
      <c r="N795" s="166">
        <v>0</v>
      </c>
      <c r="O795" s="166">
        <v>1</v>
      </c>
      <c r="P795" s="166">
        <v>0</v>
      </c>
      <c r="Q795" s="166">
        <v>1</v>
      </c>
      <c r="R795" s="166">
        <v>1</v>
      </c>
      <c r="S795" s="166">
        <v>0</v>
      </c>
      <c r="T795" s="166">
        <v>0</v>
      </c>
      <c r="U795" s="166">
        <v>0</v>
      </c>
      <c r="V795" s="166">
        <v>0</v>
      </c>
      <c r="W795" s="166">
        <v>0</v>
      </c>
      <c r="X795" s="166"/>
      <c r="Y795" s="167" t="s">
        <v>888</v>
      </c>
    </row>
    <row r="796" spans="1:25" ht="12" customHeight="1" x14ac:dyDescent="0.2">
      <c r="A796" s="149"/>
      <c r="C796" s="149"/>
      <c r="D796" s="183" t="s">
        <v>283</v>
      </c>
      <c r="E796" s="166">
        <v>2</v>
      </c>
      <c r="F796" s="166">
        <v>2</v>
      </c>
      <c r="G796" s="166">
        <v>0</v>
      </c>
      <c r="H796" s="166">
        <v>2</v>
      </c>
      <c r="I796" s="166">
        <v>0</v>
      </c>
      <c r="J796" s="166">
        <v>1</v>
      </c>
      <c r="K796" s="166">
        <v>0</v>
      </c>
      <c r="L796" s="166">
        <v>1</v>
      </c>
      <c r="M796" s="166">
        <v>1</v>
      </c>
      <c r="N796" s="166">
        <v>0</v>
      </c>
      <c r="O796" s="166">
        <v>0</v>
      </c>
      <c r="P796" s="166">
        <v>0</v>
      </c>
      <c r="Q796" s="166">
        <v>1</v>
      </c>
      <c r="R796" s="166">
        <v>1</v>
      </c>
      <c r="S796" s="166">
        <v>0</v>
      </c>
      <c r="T796" s="166">
        <v>0</v>
      </c>
      <c r="U796" s="166">
        <v>0</v>
      </c>
      <c r="V796" s="166">
        <v>0</v>
      </c>
      <c r="W796" s="166">
        <v>0</v>
      </c>
      <c r="X796" s="166"/>
      <c r="Y796" s="167"/>
    </row>
    <row r="797" spans="1:25" ht="5.0999999999999996" customHeight="1" x14ac:dyDescent="0.2">
      <c r="A797" s="149"/>
      <c r="C797" s="149"/>
      <c r="D797" s="183"/>
      <c r="E797" s="166"/>
      <c r="F797" s="166"/>
      <c r="G797" s="166"/>
      <c r="H797" s="166"/>
      <c r="I797" s="166"/>
      <c r="J797" s="166"/>
      <c r="K797" s="166"/>
      <c r="L797" s="166"/>
      <c r="M797" s="166"/>
      <c r="N797" s="166"/>
      <c r="O797" s="166"/>
      <c r="P797" s="166"/>
      <c r="Q797" s="166"/>
      <c r="R797" s="166"/>
      <c r="S797" s="166"/>
      <c r="T797" s="166"/>
      <c r="U797" s="166"/>
      <c r="V797" s="166"/>
      <c r="W797" s="166"/>
      <c r="X797" s="166"/>
      <c r="Y797" s="167"/>
    </row>
    <row r="798" spans="1:25" ht="12" customHeight="1" x14ac:dyDescent="0.2">
      <c r="A798" s="149" t="s">
        <v>890</v>
      </c>
      <c r="C798" s="149" t="s">
        <v>891</v>
      </c>
      <c r="D798" s="183" t="s">
        <v>282</v>
      </c>
      <c r="E798" s="166">
        <v>60</v>
      </c>
      <c r="F798" s="166">
        <v>55</v>
      </c>
      <c r="G798" s="166">
        <v>25</v>
      </c>
      <c r="H798" s="166">
        <v>30</v>
      </c>
      <c r="I798" s="166">
        <v>12</v>
      </c>
      <c r="J798" s="166">
        <v>4</v>
      </c>
      <c r="K798" s="166">
        <v>7</v>
      </c>
      <c r="L798" s="166">
        <v>7</v>
      </c>
      <c r="M798" s="166">
        <v>8</v>
      </c>
      <c r="N798" s="166">
        <v>0</v>
      </c>
      <c r="O798" s="166">
        <v>4</v>
      </c>
      <c r="P798" s="166">
        <v>4</v>
      </c>
      <c r="Q798" s="166">
        <v>0</v>
      </c>
      <c r="R798" s="166">
        <v>2</v>
      </c>
      <c r="S798" s="166">
        <v>0</v>
      </c>
      <c r="T798" s="166">
        <v>20</v>
      </c>
      <c r="U798" s="166">
        <v>0</v>
      </c>
      <c r="V798" s="166">
        <v>1</v>
      </c>
      <c r="W798" s="166">
        <v>5</v>
      </c>
      <c r="X798" s="166"/>
      <c r="Y798" s="167" t="s">
        <v>892</v>
      </c>
    </row>
    <row r="799" spans="1:25" ht="12" customHeight="1" x14ac:dyDescent="0.2">
      <c r="A799" s="149"/>
      <c r="C799" s="149"/>
      <c r="D799" s="183" t="s">
        <v>283</v>
      </c>
      <c r="E799" s="166">
        <v>46</v>
      </c>
      <c r="F799" s="166">
        <v>44</v>
      </c>
      <c r="G799" s="166">
        <v>19</v>
      </c>
      <c r="H799" s="166">
        <v>25</v>
      </c>
      <c r="I799" s="166">
        <v>9</v>
      </c>
      <c r="J799" s="166">
        <v>3</v>
      </c>
      <c r="K799" s="166">
        <v>6</v>
      </c>
      <c r="L799" s="166">
        <v>7</v>
      </c>
      <c r="M799" s="166">
        <v>6</v>
      </c>
      <c r="N799" s="166">
        <v>0</v>
      </c>
      <c r="O799" s="166">
        <v>2</v>
      </c>
      <c r="P799" s="166">
        <v>4</v>
      </c>
      <c r="Q799" s="166">
        <v>0</v>
      </c>
      <c r="R799" s="166">
        <v>2</v>
      </c>
      <c r="S799" s="166">
        <v>0</v>
      </c>
      <c r="T799" s="166">
        <v>17</v>
      </c>
      <c r="U799" s="166">
        <v>0</v>
      </c>
      <c r="V799" s="166">
        <v>1</v>
      </c>
      <c r="W799" s="166">
        <v>3</v>
      </c>
      <c r="X799" s="166"/>
      <c r="Y799" s="167"/>
    </row>
    <row r="800" spans="1:25" ht="5.0999999999999996" customHeight="1" x14ac:dyDescent="0.2">
      <c r="A800" s="149"/>
      <c r="C800" s="149"/>
      <c r="D800" s="183"/>
      <c r="E800" s="166"/>
      <c r="F800" s="166"/>
      <c r="G800" s="166"/>
      <c r="H800" s="166"/>
      <c r="I800" s="166"/>
      <c r="J800" s="166"/>
      <c r="K800" s="166"/>
      <c r="L800" s="166"/>
      <c r="M800" s="166"/>
      <c r="N800" s="166"/>
      <c r="O800" s="166"/>
      <c r="P800" s="166"/>
      <c r="Q800" s="166"/>
      <c r="R800" s="166"/>
      <c r="S800" s="166"/>
      <c r="T800" s="166"/>
      <c r="U800" s="166"/>
      <c r="V800" s="166"/>
      <c r="W800" s="166"/>
      <c r="X800" s="166"/>
      <c r="Y800" s="167"/>
    </row>
    <row r="801" spans="1:25" ht="12" customHeight="1" x14ac:dyDescent="0.2">
      <c r="A801" s="149" t="s">
        <v>893</v>
      </c>
      <c r="C801" s="149" t="s">
        <v>894</v>
      </c>
      <c r="D801" s="183" t="s">
        <v>282</v>
      </c>
      <c r="E801" s="166">
        <v>7</v>
      </c>
      <c r="F801" s="166">
        <v>7</v>
      </c>
      <c r="G801" s="166">
        <v>6</v>
      </c>
      <c r="H801" s="166">
        <v>1</v>
      </c>
      <c r="I801" s="166">
        <v>0</v>
      </c>
      <c r="J801" s="166">
        <v>0</v>
      </c>
      <c r="K801" s="166">
        <v>0</v>
      </c>
      <c r="L801" s="166">
        <v>1</v>
      </c>
      <c r="M801" s="166">
        <v>1</v>
      </c>
      <c r="N801" s="166">
        <v>0</v>
      </c>
      <c r="O801" s="166">
        <v>1</v>
      </c>
      <c r="P801" s="166">
        <v>0</v>
      </c>
      <c r="Q801" s="166">
        <v>0</v>
      </c>
      <c r="R801" s="166">
        <v>0</v>
      </c>
      <c r="S801" s="166">
        <v>0</v>
      </c>
      <c r="T801" s="166">
        <v>0</v>
      </c>
      <c r="U801" s="166">
        <v>0</v>
      </c>
      <c r="V801" s="166">
        <v>0</v>
      </c>
      <c r="W801" s="166">
        <v>0</v>
      </c>
      <c r="X801" s="166"/>
      <c r="Y801" s="167" t="s">
        <v>892</v>
      </c>
    </row>
    <row r="802" spans="1:25" ht="12" customHeight="1" x14ac:dyDescent="0.2">
      <c r="A802" s="149"/>
      <c r="C802" s="149"/>
      <c r="D802" s="183" t="s">
        <v>283</v>
      </c>
      <c r="E802" s="166">
        <v>7</v>
      </c>
      <c r="F802" s="166">
        <v>7</v>
      </c>
      <c r="G802" s="166">
        <v>6</v>
      </c>
      <c r="H802" s="166">
        <v>1</v>
      </c>
      <c r="I802" s="166">
        <v>0</v>
      </c>
      <c r="J802" s="166">
        <v>0</v>
      </c>
      <c r="K802" s="166">
        <v>0</v>
      </c>
      <c r="L802" s="166">
        <v>1</v>
      </c>
      <c r="M802" s="166">
        <v>1</v>
      </c>
      <c r="N802" s="166">
        <v>0</v>
      </c>
      <c r="O802" s="166">
        <v>1</v>
      </c>
      <c r="P802" s="166">
        <v>0</v>
      </c>
      <c r="Q802" s="166">
        <v>0</v>
      </c>
      <c r="R802" s="166">
        <v>0</v>
      </c>
      <c r="S802" s="166">
        <v>0</v>
      </c>
      <c r="T802" s="166">
        <v>0</v>
      </c>
      <c r="U802" s="166">
        <v>0</v>
      </c>
      <c r="V802" s="166">
        <v>0</v>
      </c>
      <c r="W802" s="166">
        <v>0</v>
      </c>
      <c r="X802" s="166"/>
      <c r="Y802" s="167"/>
    </row>
    <row r="803" spans="1:25" ht="5.0999999999999996" customHeight="1" x14ac:dyDescent="0.2">
      <c r="A803" s="149"/>
      <c r="C803" s="149"/>
      <c r="D803" s="183"/>
      <c r="E803" s="166"/>
      <c r="F803" s="166"/>
      <c r="G803" s="166"/>
      <c r="H803" s="166"/>
      <c r="I803" s="166"/>
      <c r="J803" s="166"/>
      <c r="K803" s="166"/>
      <c r="L803" s="166"/>
      <c r="M803" s="166"/>
      <c r="N803" s="166"/>
      <c r="O803" s="166"/>
      <c r="P803" s="166"/>
      <c r="Q803" s="166"/>
      <c r="R803" s="166"/>
      <c r="S803" s="166"/>
      <c r="T803" s="166"/>
      <c r="U803" s="166"/>
      <c r="V803" s="166"/>
      <c r="W803" s="166"/>
      <c r="X803" s="166"/>
      <c r="Y803" s="167"/>
    </row>
    <row r="804" spans="1:25" ht="12" customHeight="1" x14ac:dyDescent="0.2">
      <c r="A804" s="149" t="s">
        <v>895</v>
      </c>
      <c r="C804" s="149" t="s">
        <v>896</v>
      </c>
      <c r="D804" s="183" t="s">
        <v>282</v>
      </c>
      <c r="E804" s="166">
        <v>17</v>
      </c>
      <c r="F804" s="166">
        <v>17</v>
      </c>
      <c r="G804" s="166">
        <v>10</v>
      </c>
      <c r="H804" s="166">
        <v>7</v>
      </c>
      <c r="I804" s="166">
        <v>5</v>
      </c>
      <c r="J804" s="166">
        <v>1</v>
      </c>
      <c r="K804" s="166">
        <v>0</v>
      </c>
      <c r="L804" s="166">
        <v>1</v>
      </c>
      <c r="M804" s="166">
        <v>2</v>
      </c>
      <c r="N804" s="166">
        <v>0</v>
      </c>
      <c r="O804" s="166">
        <v>0</v>
      </c>
      <c r="P804" s="166">
        <v>1</v>
      </c>
      <c r="Q804" s="166">
        <v>1</v>
      </c>
      <c r="R804" s="166">
        <v>1</v>
      </c>
      <c r="S804" s="166">
        <v>0</v>
      </c>
      <c r="T804" s="166">
        <v>4</v>
      </c>
      <c r="U804" s="166">
        <v>0</v>
      </c>
      <c r="V804" s="166">
        <v>1</v>
      </c>
      <c r="W804" s="166">
        <v>1</v>
      </c>
      <c r="X804" s="166"/>
      <c r="Y804" s="167" t="s">
        <v>897</v>
      </c>
    </row>
    <row r="805" spans="1:25" ht="12" customHeight="1" x14ac:dyDescent="0.2">
      <c r="A805" s="186" t="s">
        <v>898</v>
      </c>
      <c r="C805" s="149"/>
      <c r="D805" s="183" t="s">
        <v>283</v>
      </c>
      <c r="E805" s="166">
        <v>16</v>
      </c>
      <c r="F805" s="166">
        <v>16</v>
      </c>
      <c r="G805" s="166">
        <v>10</v>
      </c>
      <c r="H805" s="166">
        <v>6</v>
      </c>
      <c r="I805" s="166">
        <v>4</v>
      </c>
      <c r="J805" s="166">
        <v>1</v>
      </c>
      <c r="K805" s="166">
        <v>0</v>
      </c>
      <c r="L805" s="166">
        <v>1</v>
      </c>
      <c r="M805" s="166">
        <v>2</v>
      </c>
      <c r="N805" s="166">
        <v>0</v>
      </c>
      <c r="O805" s="166">
        <v>0</v>
      </c>
      <c r="P805" s="166">
        <v>1</v>
      </c>
      <c r="Q805" s="166">
        <v>1</v>
      </c>
      <c r="R805" s="166">
        <v>1</v>
      </c>
      <c r="S805" s="166">
        <v>0</v>
      </c>
      <c r="T805" s="166">
        <v>3</v>
      </c>
      <c r="U805" s="166">
        <v>0</v>
      </c>
      <c r="V805" s="166">
        <v>1</v>
      </c>
      <c r="W805" s="166">
        <v>1</v>
      </c>
      <c r="X805" s="166"/>
      <c r="Y805" s="167"/>
    </row>
    <row r="806" spans="1:25" ht="5.0999999999999996" customHeight="1" x14ac:dyDescent="0.2">
      <c r="A806" s="149"/>
      <c r="D806" s="183"/>
      <c r="E806" s="166"/>
      <c r="F806" s="166"/>
      <c r="G806" s="166"/>
      <c r="H806" s="166"/>
      <c r="I806" s="166"/>
      <c r="J806" s="166"/>
      <c r="K806" s="166"/>
      <c r="L806" s="166"/>
      <c r="M806" s="166"/>
      <c r="N806" s="166"/>
      <c r="O806" s="166"/>
      <c r="P806" s="166"/>
      <c r="Q806" s="166"/>
      <c r="R806" s="166"/>
      <c r="S806" s="166"/>
      <c r="T806" s="166"/>
      <c r="U806" s="166"/>
      <c r="V806" s="166"/>
      <c r="W806" s="166"/>
      <c r="X806" s="166"/>
      <c r="Y806" s="167"/>
    </row>
    <row r="807" spans="1:25" ht="12" customHeight="1" x14ac:dyDescent="0.2">
      <c r="A807" s="149" t="s">
        <v>255</v>
      </c>
      <c r="B807" s="185" t="s">
        <v>899</v>
      </c>
      <c r="C807" s="142" t="s">
        <v>900</v>
      </c>
      <c r="D807" s="183" t="s">
        <v>282</v>
      </c>
      <c r="E807" s="166">
        <v>997</v>
      </c>
      <c r="F807" s="166">
        <v>949</v>
      </c>
      <c r="G807" s="166">
        <v>588</v>
      </c>
      <c r="H807" s="166">
        <v>361</v>
      </c>
      <c r="I807" s="166">
        <v>123</v>
      </c>
      <c r="J807" s="166">
        <v>57</v>
      </c>
      <c r="K807" s="166">
        <v>50</v>
      </c>
      <c r="L807" s="166">
        <v>131</v>
      </c>
      <c r="M807" s="166">
        <v>148</v>
      </c>
      <c r="N807" s="166">
        <v>19</v>
      </c>
      <c r="O807" s="166">
        <v>67</v>
      </c>
      <c r="P807" s="166">
        <v>43</v>
      </c>
      <c r="Q807" s="166">
        <v>19</v>
      </c>
      <c r="R807" s="166">
        <v>4</v>
      </c>
      <c r="S807" s="166">
        <v>0</v>
      </c>
      <c r="T807" s="166">
        <v>205</v>
      </c>
      <c r="U807" s="166">
        <v>4</v>
      </c>
      <c r="V807" s="166">
        <v>18</v>
      </c>
      <c r="W807" s="166">
        <v>94</v>
      </c>
      <c r="X807" s="166"/>
      <c r="Y807" s="167" t="s">
        <v>257</v>
      </c>
    </row>
    <row r="808" spans="1:25" ht="12" customHeight="1" x14ac:dyDescent="0.2">
      <c r="A808" s="149"/>
      <c r="D808" s="183" t="s">
        <v>283</v>
      </c>
      <c r="E808" s="166">
        <v>910</v>
      </c>
      <c r="F808" s="166">
        <v>863</v>
      </c>
      <c r="G808" s="166">
        <v>526</v>
      </c>
      <c r="H808" s="166">
        <v>337</v>
      </c>
      <c r="I808" s="166">
        <v>117</v>
      </c>
      <c r="J808" s="166">
        <v>53</v>
      </c>
      <c r="K808" s="166">
        <v>44</v>
      </c>
      <c r="L808" s="166">
        <v>123</v>
      </c>
      <c r="M808" s="166">
        <v>140</v>
      </c>
      <c r="N808" s="166">
        <v>17</v>
      </c>
      <c r="O808" s="166">
        <v>62</v>
      </c>
      <c r="P808" s="166">
        <v>42</v>
      </c>
      <c r="Q808" s="166">
        <v>19</v>
      </c>
      <c r="R808" s="166">
        <v>4</v>
      </c>
      <c r="S808" s="166">
        <v>0</v>
      </c>
      <c r="T808" s="166">
        <v>189</v>
      </c>
      <c r="U808" s="166">
        <v>4</v>
      </c>
      <c r="V808" s="166">
        <v>18</v>
      </c>
      <c r="W808" s="166">
        <v>87</v>
      </c>
      <c r="X808" s="166"/>
      <c r="Y808" s="167"/>
    </row>
    <row r="809" spans="1:25" ht="5.0999999999999996" customHeight="1" x14ac:dyDescent="0.2">
      <c r="A809" s="149"/>
      <c r="D809" s="183"/>
      <c r="E809" s="166"/>
      <c r="F809" s="166"/>
      <c r="G809" s="166"/>
      <c r="H809" s="166"/>
      <c r="I809" s="166"/>
      <c r="J809" s="166"/>
      <c r="K809" s="166"/>
      <c r="L809" s="166"/>
      <c r="M809" s="166"/>
      <c r="N809" s="166"/>
      <c r="O809" s="166"/>
      <c r="P809" s="166"/>
      <c r="Q809" s="166"/>
      <c r="R809" s="166"/>
      <c r="S809" s="166"/>
      <c r="T809" s="166"/>
      <c r="U809" s="166"/>
      <c r="V809" s="166"/>
      <c r="W809" s="166"/>
      <c r="X809" s="166"/>
      <c r="Y809" s="167"/>
    </row>
    <row r="810" spans="1:25" ht="12" customHeight="1" x14ac:dyDescent="0.2">
      <c r="A810" s="149" t="s">
        <v>901</v>
      </c>
      <c r="C810" s="149" t="s">
        <v>902</v>
      </c>
      <c r="D810" s="183" t="s">
        <v>282</v>
      </c>
      <c r="E810" s="166">
        <v>63</v>
      </c>
      <c r="F810" s="166">
        <v>62</v>
      </c>
      <c r="G810" s="166">
        <v>53</v>
      </c>
      <c r="H810" s="166">
        <v>9</v>
      </c>
      <c r="I810" s="166">
        <v>3</v>
      </c>
      <c r="J810" s="166">
        <v>1</v>
      </c>
      <c r="K810" s="166">
        <v>1</v>
      </c>
      <c r="L810" s="166">
        <v>4</v>
      </c>
      <c r="M810" s="166">
        <v>2</v>
      </c>
      <c r="N810" s="166">
        <v>1</v>
      </c>
      <c r="O810" s="166">
        <v>1</v>
      </c>
      <c r="P810" s="166">
        <v>0</v>
      </c>
      <c r="Q810" s="166">
        <v>0</v>
      </c>
      <c r="R810" s="166">
        <v>1</v>
      </c>
      <c r="S810" s="166">
        <v>0</v>
      </c>
      <c r="T810" s="166">
        <v>6</v>
      </c>
      <c r="U810" s="166">
        <v>0</v>
      </c>
      <c r="V810" s="166">
        <v>0</v>
      </c>
      <c r="W810" s="166">
        <v>2</v>
      </c>
      <c r="X810" s="166"/>
      <c r="Y810" s="167" t="s">
        <v>903</v>
      </c>
    </row>
    <row r="811" spans="1:25" ht="12" customHeight="1" x14ac:dyDescent="0.2">
      <c r="A811" s="149"/>
      <c r="C811" s="186" t="s">
        <v>904</v>
      </c>
      <c r="D811" s="183" t="s">
        <v>283</v>
      </c>
      <c r="E811" s="166">
        <v>60</v>
      </c>
      <c r="F811" s="166">
        <v>59</v>
      </c>
      <c r="G811" s="166">
        <v>50</v>
      </c>
      <c r="H811" s="166">
        <v>9</v>
      </c>
      <c r="I811" s="166">
        <v>3</v>
      </c>
      <c r="J811" s="166">
        <v>1</v>
      </c>
      <c r="K811" s="166">
        <v>1</v>
      </c>
      <c r="L811" s="166">
        <v>4</v>
      </c>
      <c r="M811" s="166">
        <v>2</v>
      </c>
      <c r="N811" s="166">
        <v>1</v>
      </c>
      <c r="O811" s="166">
        <v>1</v>
      </c>
      <c r="P811" s="166">
        <v>0</v>
      </c>
      <c r="Q811" s="166">
        <v>0</v>
      </c>
      <c r="R811" s="166">
        <v>1</v>
      </c>
      <c r="S811" s="166">
        <v>0</v>
      </c>
      <c r="T811" s="166">
        <v>6</v>
      </c>
      <c r="U811" s="166">
        <v>0</v>
      </c>
      <c r="V811" s="166">
        <v>0</v>
      </c>
      <c r="W811" s="166">
        <v>2</v>
      </c>
      <c r="X811" s="166"/>
      <c r="Y811" s="167"/>
    </row>
    <row r="812" spans="1:25" ht="5.0999999999999996" customHeight="1" x14ac:dyDescent="0.2">
      <c r="A812" s="149"/>
      <c r="C812" s="149"/>
      <c r="D812" s="183"/>
      <c r="E812" s="166"/>
      <c r="F812" s="166"/>
      <c r="G812" s="166"/>
      <c r="H812" s="166"/>
      <c r="I812" s="166"/>
      <c r="J812" s="166"/>
      <c r="K812" s="166"/>
      <c r="L812" s="166"/>
      <c r="M812" s="166"/>
      <c r="N812" s="166"/>
      <c r="O812" s="166"/>
      <c r="P812" s="166"/>
      <c r="Q812" s="166"/>
      <c r="R812" s="166"/>
      <c r="S812" s="166"/>
      <c r="T812" s="166"/>
      <c r="U812" s="166"/>
      <c r="V812" s="166"/>
      <c r="W812" s="166"/>
      <c r="X812" s="166"/>
      <c r="Y812" s="167"/>
    </row>
    <row r="813" spans="1:25" ht="12" customHeight="1" x14ac:dyDescent="0.2">
      <c r="A813" s="149" t="s">
        <v>905</v>
      </c>
      <c r="C813" s="149" t="s">
        <v>902</v>
      </c>
      <c r="D813" s="183" t="s">
        <v>282</v>
      </c>
      <c r="E813" s="166">
        <v>37</v>
      </c>
      <c r="F813" s="166">
        <v>35</v>
      </c>
      <c r="G813" s="166">
        <v>28</v>
      </c>
      <c r="H813" s="166">
        <v>7</v>
      </c>
      <c r="I813" s="166">
        <v>6</v>
      </c>
      <c r="J813" s="166">
        <v>0</v>
      </c>
      <c r="K813" s="166">
        <v>1</v>
      </c>
      <c r="L813" s="166">
        <v>0</v>
      </c>
      <c r="M813" s="166">
        <v>1</v>
      </c>
      <c r="N813" s="166">
        <v>0</v>
      </c>
      <c r="O813" s="166">
        <v>0</v>
      </c>
      <c r="P813" s="166">
        <v>1</v>
      </c>
      <c r="Q813" s="166">
        <v>0</v>
      </c>
      <c r="R813" s="166">
        <v>0</v>
      </c>
      <c r="S813" s="166">
        <v>0</v>
      </c>
      <c r="T813" s="166">
        <v>6</v>
      </c>
      <c r="U813" s="166">
        <v>0</v>
      </c>
      <c r="V813" s="166">
        <v>0</v>
      </c>
      <c r="W813" s="166">
        <v>1</v>
      </c>
      <c r="X813" s="166"/>
      <c r="Y813" s="167" t="s">
        <v>906</v>
      </c>
    </row>
    <row r="814" spans="1:25" ht="12" customHeight="1" x14ac:dyDescent="0.2">
      <c r="A814" s="149"/>
      <c r="C814" s="186" t="s">
        <v>907</v>
      </c>
      <c r="D814" s="183" t="s">
        <v>283</v>
      </c>
      <c r="E814" s="166">
        <v>35</v>
      </c>
      <c r="F814" s="166">
        <v>33</v>
      </c>
      <c r="G814" s="166">
        <v>26</v>
      </c>
      <c r="H814" s="166">
        <v>7</v>
      </c>
      <c r="I814" s="166">
        <v>6</v>
      </c>
      <c r="J814" s="166">
        <v>0</v>
      </c>
      <c r="K814" s="166">
        <v>1</v>
      </c>
      <c r="L814" s="166">
        <v>0</v>
      </c>
      <c r="M814" s="166">
        <v>1</v>
      </c>
      <c r="N814" s="166">
        <v>0</v>
      </c>
      <c r="O814" s="166">
        <v>0</v>
      </c>
      <c r="P814" s="166">
        <v>1</v>
      </c>
      <c r="Q814" s="166">
        <v>0</v>
      </c>
      <c r="R814" s="166">
        <v>0</v>
      </c>
      <c r="S814" s="166">
        <v>0</v>
      </c>
      <c r="T814" s="166">
        <v>6</v>
      </c>
      <c r="U814" s="166">
        <v>0</v>
      </c>
      <c r="V814" s="166">
        <v>0</v>
      </c>
      <c r="W814" s="166">
        <v>1</v>
      </c>
      <c r="X814" s="166"/>
      <c r="Y814" s="167"/>
    </row>
    <row r="815" spans="1:25" ht="5.0999999999999996" customHeight="1" x14ac:dyDescent="0.2">
      <c r="A815" s="149"/>
      <c r="C815" s="149"/>
      <c r="D815" s="183"/>
      <c r="E815" s="166"/>
      <c r="F815" s="166"/>
      <c r="G815" s="166"/>
      <c r="H815" s="166"/>
      <c r="I815" s="166"/>
      <c r="J815" s="166"/>
      <c r="K815" s="166"/>
      <c r="L815" s="166"/>
      <c r="M815" s="166"/>
      <c r="N815" s="166"/>
      <c r="O815" s="166"/>
      <c r="P815" s="166"/>
      <c r="Q815" s="166"/>
      <c r="R815" s="166"/>
      <c r="S815" s="166"/>
      <c r="T815" s="166"/>
      <c r="U815" s="166"/>
      <c r="V815" s="166"/>
      <c r="W815" s="166"/>
      <c r="X815" s="166"/>
      <c r="Y815" s="167"/>
    </row>
    <row r="816" spans="1:25" ht="12" customHeight="1" x14ac:dyDescent="0.2">
      <c r="A816" s="149" t="s">
        <v>908</v>
      </c>
      <c r="C816" s="149" t="s">
        <v>909</v>
      </c>
      <c r="D816" s="183" t="s">
        <v>282</v>
      </c>
      <c r="E816" s="166">
        <v>32</v>
      </c>
      <c r="F816" s="166">
        <v>32</v>
      </c>
      <c r="G816" s="166">
        <v>22</v>
      </c>
      <c r="H816" s="166">
        <v>10</v>
      </c>
      <c r="I816" s="166">
        <v>3</v>
      </c>
      <c r="J816" s="166">
        <v>1</v>
      </c>
      <c r="K816" s="166">
        <v>1</v>
      </c>
      <c r="L816" s="166">
        <v>5</v>
      </c>
      <c r="M816" s="166">
        <v>5</v>
      </c>
      <c r="N816" s="166">
        <v>0</v>
      </c>
      <c r="O816" s="166">
        <v>4</v>
      </c>
      <c r="P816" s="166">
        <v>1</v>
      </c>
      <c r="Q816" s="166">
        <v>0</v>
      </c>
      <c r="R816" s="166">
        <v>0</v>
      </c>
      <c r="S816" s="166">
        <v>0</v>
      </c>
      <c r="T816" s="166">
        <v>5</v>
      </c>
      <c r="U816" s="166">
        <v>0</v>
      </c>
      <c r="V816" s="166">
        <v>0</v>
      </c>
      <c r="W816" s="166">
        <v>5</v>
      </c>
      <c r="X816" s="166"/>
      <c r="Y816" s="167" t="s">
        <v>910</v>
      </c>
    </row>
    <row r="817" spans="1:25" ht="12" customHeight="1" x14ac:dyDescent="0.2">
      <c r="A817" s="149"/>
      <c r="C817" s="186" t="s">
        <v>904</v>
      </c>
      <c r="D817" s="183" t="s">
        <v>283</v>
      </c>
      <c r="E817" s="166">
        <v>29</v>
      </c>
      <c r="F817" s="166">
        <v>29</v>
      </c>
      <c r="G817" s="166">
        <v>19</v>
      </c>
      <c r="H817" s="166">
        <v>10</v>
      </c>
      <c r="I817" s="166">
        <v>3</v>
      </c>
      <c r="J817" s="166">
        <v>1</v>
      </c>
      <c r="K817" s="166">
        <v>1</v>
      </c>
      <c r="L817" s="166">
        <v>5</v>
      </c>
      <c r="M817" s="166">
        <v>5</v>
      </c>
      <c r="N817" s="166">
        <v>0</v>
      </c>
      <c r="O817" s="166">
        <v>4</v>
      </c>
      <c r="P817" s="166">
        <v>1</v>
      </c>
      <c r="Q817" s="166">
        <v>0</v>
      </c>
      <c r="R817" s="166">
        <v>0</v>
      </c>
      <c r="S817" s="166">
        <v>0</v>
      </c>
      <c r="T817" s="166">
        <v>5</v>
      </c>
      <c r="U817" s="166">
        <v>0</v>
      </c>
      <c r="V817" s="166">
        <v>0</v>
      </c>
      <c r="W817" s="166">
        <v>5</v>
      </c>
      <c r="X817" s="166"/>
      <c r="Y817" s="167"/>
    </row>
    <row r="818" spans="1:25" ht="5.0999999999999996" customHeight="1" x14ac:dyDescent="0.2">
      <c r="A818" s="149"/>
      <c r="C818" s="149"/>
      <c r="D818" s="183"/>
      <c r="E818" s="166"/>
      <c r="F818" s="166"/>
      <c r="G818" s="166"/>
      <c r="H818" s="166"/>
      <c r="I818" s="166"/>
      <c r="J818" s="166"/>
      <c r="K818" s="166"/>
      <c r="L818" s="166"/>
      <c r="M818" s="166"/>
      <c r="N818" s="166"/>
      <c r="O818" s="166"/>
      <c r="P818" s="166"/>
      <c r="Q818" s="166"/>
      <c r="R818" s="166"/>
      <c r="S818" s="166"/>
      <c r="T818" s="166"/>
      <c r="U818" s="166"/>
      <c r="V818" s="166"/>
      <c r="W818" s="166"/>
      <c r="X818" s="166"/>
      <c r="Y818" s="167"/>
    </row>
    <row r="819" spans="1:25" ht="12" customHeight="1" x14ac:dyDescent="0.2">
      <c r="A819" s="149" t="s">
        <v>911</v>
      </c>
      <c r="C819" s="149" t="s">
        <v>909</v>
      </c>
      <c r="D819" s="183" t="s">
        <v>282</v>
      </c>
      <c r="E819" s="166">
        <v>18</v>
      </c>
      <c r="F819" s="166">
        <v>17</v>
      </c>
      <c r="G819" s="166">
        <v>14</v>
      </c>
      <c r="H819" s="166">
        <v>3</v>
      </c>
      <c r="I819" s="166">
        <v>2</v>
      </c>
      <c r="J819" s="166">
        <v>0</v>
      </c>
      <c r="K819" s="166">
        <v>0</v>
      </c>
      <c r="L819" s="166">
        <v>1</v>
      </c>
      <c r="M819" s="166">
        <v>1</v>
      </c>
      <c r="N819" s="166">
        <v>0</v>
      </c>
      <c r="O819" s="166">
        <v>1</v>
      </c>
      <c r="P819" s="166">
        <v>0</v>
      </c>
      <c r="Q819" s="166">
        <v>0</v>
      </c>
      <c r="R819" s="166">
        <v>0</v>
      </c>
      <c r="S819" s="166">
        <v>0</v>
      </c>
      <c r="T819" s="166">
        <v>2</v>
      </c>
      <c r="U819" s="166">
        <v>0</v>
      </c>
      <c r="V819" s="166">
        <v>0</v>
      </c>
      <c r="W819" s="166">
        <v>1</v>
      </c>
      <c r="X819" s="166"/>
      <c r="Y819" s="167" t="s">
        <v>912</v>
      </c>
    </row>
    <row r="820" spans="1:25" ht="12" customHeight="1" x14ac:dyDescent="0.2">
      <c r="A820" s="149"/>
      <c r="C820" s="186" t="s">
        <v>907</v>
      </c>
      <c r="D820" s="183" t="s">
        <v>283</v>
      </c>
      <c r="E820" s="166">
        <v>18</v>
      </c>
      <c r="F820" s="166">
        <v>17</v>
      </c>
      <c r="G820" s="166">
        <v>14</v>
      </c>
      <c r="H820" s="166">
        <v>3</v>
      </c>
      <c r="I820" s="166">
        <v>2</v>
      </c>
      <c r="J820" s="166">
        <v>0</v>
      </c>
      <c r="K820" s="166">
        <v>0</v>
      </c>
      <c r="L820" s="166">
        <v>1</v>
      </c>
      <c r="M820" s="166">
        <v>1</v>
      </c>
      <c r="N820" s="166">
        <v>0</v>
      </c>
      <c r="O820" s="166">
        <v>1</v>
      </c>
      <c r="P820" s="166">
        <v>0</v>
      </c>
      <c r="Q820" s="166">
        <v>0</v>
      </c>
      <c r="R820" s="166">
        <v>0</v>
      </c>
      <c r="S820" s="166">
        <v>0</v>
      </c>
      <c r="T820" s="166">
        <v>2</v>
      </c>
      <c r="U820" s="166">
        <v>0</v>
      </c>
      <c r="V820" s="166">
        <v>0</v>
      </c>
      <c r="W820" s="166">
        <v>1</v>
      </c>
      <c r="X820" s="166"/>
      <c r="Y820" s="167"/>
    </row>
    <row r="821" spans="1:25" s="190" customFormat="1" ht="5.0999999999999996" customHeight="1" x14ac:dyDescent="0.2">
      <c r="A821" s="149"/>
      <c r="B821" s="162"/>
      <c r="C821" s="149"/>
      <c r="D821" s="183"/>
      <c r="E821" s="166"/>
      <c r="F821" s="166"/>
      <c r="G821" s="166"/>
      <c r="H821" s="166"/>
      <c r="I821" s="166"/>
      <c r="J821" s="166"/>
      <c r="K821" s="166"/>
      <c r="L821" s="166"/>
      <c r="M821" s="166"/>
      <c r="N821" s="166"/>
      <c r="O821" s="166"/>
      <c r="P821" s="166"/>
      <c r="Q821" s="166"/>
      <c r="R821" s="166"/>
      <c r="S821" s="166"/>
      <c r="T821" s="166"/>
      <c r="U821" s="166"/>
      <c r="V821" s="166"/>
      <c r="W821" s="166"/>
      <c r="X821" s="191"/>
      <c r="Y821" s="167"/>
    </row>
    <row r="822" spans="1:25" ht="12" customHeight="1" x14ac:dyDescent="0.2">
      <c r="A822" s="149" t="s">
        <v>913</v>
      </c>
      <c r="C822" s="149" t="s">
        <v>914</v>
      </c>
      <c r="D822" s="183" t="s">
        <v>282</v>
      </c>
      <c r="E822" s="166">
        <v>1</v>
      </c>
      <c r="F822" s="166">
        <v>1</v>
      </c>
      <c r="G822" s="166">
        <v>1</v>
      </c>
      <c r="H822" s="166">
        <v>0</v>
      </c>
      <c r="I822" s="166">
        <v>0</v>
      </c>
      <c r="J822" s="166">
        <v>0</v>
      </c>
      <c r="K822" s="166">
        <v>0</v>
      </c>
      <c r="L822" s="166">
        <v>0</v>
      </c>
      <c r="M822" s="166">
        <v>0</v>
      </c>
      <c r="N822" s="166">
        <v>0</v>
      </c>
      <c r="O822" s="166">
        <v>0</v>
      </c>
      <c r="P822" s="166">
        <v>0</v>
      </c>
      <c r="Q822" s="166">
        <v>0</v>
      </c>
      <c r="R822" s="166">
        <v>0</v>
      </c>
      <c r="S822" s="166">
        <v>0</v>
      </c>
      <c r="T822" s="166">
        <v>0</v>
      </c>
      <c r="U822" s="166">
        <v>0</v>
      </c>
      <c r="V822" s="166">
        <v>0</v>
      </c>
      <c r="W822" s="166">
        <v>0</v>
      </c>
      <c r="X822" s="166"/>
      <c r="Y822" s="167" t="s">
        <v>915</v>
      </c>
    </row>
    <row r="823" spans="1:25" ht="12" customHeight="1" x14ac:dyDescent="0.2">
      <c r="A823" s="149"/>
      <c r="C823" s="186" t="s">
        <v>904</v>
      </c>
      <c r="D823" s="183" t="s">
        <v>283</v>
      </c>
      <c r="E823" s="166">
        <v>1</v>
      </c>
      <c r="F823" s="166">
        <v>1</v>
      </c>
      <c r="G823" s="166">
        <v>1</v>
      </c>
      <c r="H823" s="166">
        <v>0</v>
      </c>
      <c r="I823" s="166">
        <v>0</v>
      </c>
      <c r="J823" s="166">
        <v>0</v>
      </c>
      <c r="K823" s="166">
        <v>0</v>
      </c>
      <c r="L823" s="166">
        <v>0</v>
      </c>
      <c r="M823" s="166">
        <v>0</v>
      </c>
      <c r="N823" s="166">
        <v>0</v>
      </c>
      <c r="O823" s="166">
        <v>0</v>
      </c>
      <c r="P823" s="166">
        <v>0</v>
      </c>
      <c r="Q823" s="166">
        <v>0</v>
      </c>
      <c r="R823" s="166">
        <v>0</v>
      </c>
      <c r="S823" s="166">
        <v>0</v>
      </c>
      <c r="T823" s="166">
        <v>0</v>
      </c>
      <c r="U823" s="166">
        <v>0</v>
      </c>
      <c r="V823" s="166">
        <v>0</v>
      </c>
      <c r="W823" s="166">
        <v>0</v>
      </c>
      <c r="X823" s="166"/>
      <c r="Y823" s="167"/>
    </row>
    <row r="824" spans="1:25" ht="5.0999999999999996" customHeight="1" x14ac:dyDescent="0.2">
      <c r="A824" s="149"/>
      <c r="C824" s="149"/>
      <c r="D824" s="183"/>
      <c r="E824" s="166"/>
      <c r="F824" s="166"/>
      <c r="G824" s="166"/>
      <c r="H824" s="166"/>
      <c r="I824" s="166"/>
      <c r="J824" s="166"/>
      <c r="K824" s="166"/>
      <c r="L824" s="166"/>
      <c r="M824" s="166"/>
      <c r="N824" s="166"/>
      <c r="O824" s="166"/>
      <c r="P824" s="166"/>
      <c r="Q824" s="166"/>
      <c r="R824" s="166"/>
      <c r="S824" s="166"/>
      <c r="T824" s="166"/>
      <c r="U824" s="166"/>
      <c r="V824" s="166"/>
      <c r="W824" s="166"/>
      <c r="X824" s="166"/>
      <c r="Y824" s="167"/>
    </row>
    <row r="825" spans="1:25" ht="12" customHeight="1" x14ac:dyDescent="0.2">
      <c r="A825" s="149" t="s">
        <v>2290</v>
      </c>
      <c r="C825" s="149" t="s">
        <v>2291</v>
      </c>
      <c r="D825" s="183" t="s">
        <v>282</v>
      </c>
      <c r="E825" s="166">
        <v>1</v>
      </c>
      <c r="F825" s="166">
        <v>1</v>
      </c>
      <c r="G825" s="166">
        <v>1</v>
      </c>
      <c r="H825" s="166">
        <v>0</v>
      </c>
      <c r="I825" s="166">
        <v>0</v>
      </c>
      <c r="J825" s="166">
        <v>0</v>
      </c>
      <c r="K825" s="166">
        <v>0</v>
      </c>
      <c r="L825" s="166">
        <v>0</v>
      </c>
      <c r="M825" s="166">
        <v>0</v>
      </c>
      <c r="N825" s="166">
        <v>0</v>
      </c>
      <c r="O825" s="166">
        <v>0</v>
      </c>
      <c r="P825" s="166">
        <v>0</v>
      </c>
      <c r="Q825" s="166">
        <v>0</v>
      </c>
      <c r="R825" s="166">
        <v>0</v>
      </c>
      <c r="S825" s="166">
        <v>0</v>
      </c>
      <c r="T825" s="166">
        <v>0</v>
      </c>
      <c r="U825" s="166">
        <v>0</v>
      </c>
      <c r="V825" s="166">
        <v>0</v>
      </c>
      <c r="W825" s="166">
        <v>0</v>
      </c>
      <c r="X825" s="166"/>
      <c r="Y825" s="167" t="s">
        <v>2292</v>
      </c>
    </row>
    <row r="826" spans="1:25" ht="12" customHeight="1" x14ac:dyDescent="0.2">
      <c r="A826" s="149"/>
      <c r="C826" s="186" t="s">
        <v>2293</v>
      </c>
      <c r="D826" s="183" t="s">
        <v>283</v>
      </c>
      <c r="E826" s="166">
        <v>1</v>
      </c>
      <c r="F826" s="166">
        <v>1</v>
      </c>
      <c r="G826" s="166">
        <v>1</v>
      </c>
      <c r="H826" s="166">
        <v>0</v>
      </c>
      <c r="I826" s="166">
        <v>0</v>
      </c>
      <c r="J826" s="166">
        <v>0</v>
      </c>
      <c r="K826" s="166">
        <v>0</v>
      </c>
      <c r="L826" s="166">
        <v>0</v>
      </c>
      <c r="M826" s="166">
        <v>0</v>
      </c>
      <c r="N826" s="166">
        <v>0</v>
      </c>
      <c r="O826" s="166">
        <v>0</v>
      </c>
      <c r="P826" s="166">
        <v>0</v>
      </c>
      <c r="Q826" s="166">
        <v>0</v>
      </c>
      <c r="R826" s="166">
        <v>0</v>
      </c>
      <c r="S826" s="166">
        <v>0</v>
      </c>
      <c r="T826" s="166">
        <v>0</v>
      </c>
      <c r="U826" s="166">
        <v>0</v>
      </c>
      <c r="V826" s="166">
        <v>0</v>
      </c>
      <c r="W826" s="166">
        <v>0</v>
      </c>
      <c r="X826" s="166"/>
      <c r="Y826" s="167"/>
    </row>
    <row r="827" spans="1:25" ht="5.0999999999999996" customHeight="1" x14ac:dyDescent="0.2">
      <c r="A827" s="149"/>
      <c r="C827" s="149"/>
      <c r="D827" s="183"/>
      <c r="E827" s="166"/>
      <c r="F827" s="166"/>
      <c r="G827" s="166"/>
      <c r="H827" s="166"/>
      <c r="I827" s="166"/>
      <c r="J827" s="166"/>
      <c r="K827" s="166"/>
      <c r="L827" s="166"/>
      <c r="M827" s="166"/>
      <c r="N827" s="166"/>
      <c r="O827" s="166"/>
      <c r="P827" s="166"/>
      <c r="Q827" s="166"/>
      <c r="R827" s="166"/>
      <c r="S827" s="166"/>
      <c r="T827" s="166"/>
      <c r="U827" s="166"/>
      <c r="V827" s="166"/>
      <c r="W827" s="166"/>
      <c r="X827" s="166"/>
      <c r="Y827" s="167"/>
    </row>
    <row r="828" spans="1:25" ht="12" customHeight="1" x14ac:dyDescent="0.2">
      <c r="A828" s="149" t="s">
        <v>2294</v>
      </c>
      <c r="C828" s="149" t="s">
        <v>2295</v>
      </c>
      <c r="D828" s="183" t="s">
        <v>282</v>
      </c>
      <c r="E828" s="166">
        <v>1</v>
      </c>
      <c r="F828" s="166">
        <v>1</v>
      </c>
      <c r="G828" s="166">
        <v>0</v>
      </c>
      <c r="H828" s="166">
        <v>1</v>
      </c>
      <c r="I828" s="166">
        <v>0</v>
      </c>
      <c r="J828" s="166">
        <v>0</v>
      </c>
      <c r="K828" s="166">
        <v>0</v>
      </c>
      <c r="L828" s="166">
        <v>1</v>
      </c>
      <c r="M828" s="166">
        <v>1</v>
      </c>
      <c r="N828" s="166">
        <v>1</v>
      </c>
      <c r="O828" s="166">
        <v>0</v>
      </c>
      <c r="P828" s="166">
        <v>0</v>
      </c>
      <c r="Q828" s="166">
        <v>0</v>
      </c>
      <c r="R828" s="166">
        <v>0</v>
      </c>
      <c r="S828" s="166">
        <v>0</v>
      </c>
      <c r="T828" s="166">
        <v>0</v>
      </c>
      <c r="U828" s="166">
        <v>0</v>
      </c>
      <c r="V828" s="166">
        <v>0</v>
      </c>
      <c r="W828" s="166">
        <v>0</v>
      </c>
      <c r="X828" s="166"/>
      <c r="Y828" s="167" t="s">
        <v>2296</v>
      </c>
    </row>
    <row r="829" spans="1:25" ht="12" customHeight="1" x14ac:dyDescent="0.2">
      <c r="A829" s="149"/>
      <c r="C829" s="186" t="s">
        <v>2297</v>
      </c>
      <c r="D829" s="183" t="s">
        <v>283</v>
      </c>
      <c r="E829" s="166">
        <v>1</v>
      </c>
      <c r="F829" s="166">
        <v>1</v>
      </c>
      <c r="G829" s="166">
        <v>0</v>
      </c>
      <c r="H829" s="166">
        <v>1</v>
      </c>
      <c r="I829" s="166">
        <v>0</v>
      </c>
      <c r="J829" s="166">
        <v>0</v>
      </c>
      <c r="K829" s="166">
        <v>0</v>
      </c>
      <c r="L829" s="166">
        <v>1</v>
      </c>
      <c r="M829" s="166">
        <v>1</v>
      </c>
      <c r="N829" s="166">
        <v>1</v>
      </c>
      <c r="O829" s="166">
        <v>0</v>
      </c>
      <c r="P829" s="166">
        <v>0</v>
      </c>
      <c r="Q829" s="166">
        <v>0</v>
      </c>
      <c r="R829" s="166">
        <v>0</v>
      </c>
      <c r="S829" s="166">
        <v>0</v>
      </c>
      <c r="T829" s="166">
        <v>0</v>
      </c>
      <c r="U829" s="166">
        <v>0</v>
      </c>
      <c r="V829" s="166">
        <v>0</v>
      </c>
      <c r="W829" s="166">
        <v>0</v>
      </c>
      <c r="X829" s="166"/>
      <c r="Y829" s="167"/>
    </row>
    <row r="830" spans="1:25" ht="5.0999999999999996" customHeight="1" x14ac:dyDescent="0.2">
      <c r="A830" s="149"/>
      <c r="C830" s="186"/>
      <c r="D830" s="183"/>
      <c r="E830" s="166"/>
      <c r="F830" s="166"/>
      <c r="G830" s="166"/>
      <c r="H830" s="166"/>
      <c r="I830" s="166"/>
      <c r="J830" s="166"/>
      <c r="K830" s="166"/>
      <c r="L830" s="166"/>
      <c r="M830" s="166"/>
      <c r="N830" s="166"/>
      <c r="O830" s="166"/>
      <c r="P830" s="166"/>
      <c r="Q830" s="166"/>
      <c r="R830" s="166"/>
      <c r="S830" s="166"/>
      <c r="T830" s="166"/>
      <c r="U830" s="166"/>
      <c r="V830" s="166"/>
      <c r="W830" s="166"/>
      <c r="X830" s="166"/>
      <c r="Y830" s="167"/>
    </row>
    <row r="831" spans="1:25" ht="12" customHeight="1" x14ac:dyDescent="0.2">
      <c r="A831" s="149" t="s">
        <v>916</v>
      </c>
      <c r="C831" s="149" t="s">
        <v>917</v>
      </c>
      <c r="D831" s="183" t="s">
        <v>282</v>
      </c>
      <c r="E831" s="166">
        <v>684</v>
      </c>
      <c r="F831" s="166">
        <v>645</v>
      </c>
      <c r="G831" s="166">
        <v>374</v>
      </c>
      <c r="H831" s="166">
        <v>271</v>
      </c>
      <c r="I831" s="166">
        <v>89</v>
      </c>
      <c r="J831" s="166">
        <v>49</v>
      </c>
      <c r="K831" s="166">
        <v>34</v>
      </c>
      <c r="L831" s="166">
        <v>99</v>
      </c>
      <c r="M831" s="166">
        <v>111</v>
      </c>
      <c r="N831" s="166">
        <v>15</v>
      </c>
      <c r="O831" s="166">
        <v>50</v>
      </c>
      <c r="P831" s="166">
        <v>31</v>
      </c>
      <c r="Q831" s="166">
        <v>15</v>
      </c>
      <c r="R831" s="166">
        <v>3</v>
      </c>
      <c r="S831" s="166">
        <v>0</v>
      </c>
      <c r="T831" s="166">
        <v>153</v>
      </c>
      <c r="U831" s="166">
        <v>4</v>
      </c>
      <c r="V831" s="166">
        <v>12</v>
      </c>
      <c r="W831" s="166">
        <v>72</v>
      </c>
      <c r="X831" s="166"/>
      <c r="Y831" s="167" t="s">
        <v>918</v>
      </c>
    </row>
    <row r="832" spans="1:25" ht="12" customHeight="1" x14ac:dyDescent="0.2">
      <c r="A832" s="149"/>
      <c r="C832" s="186" t="s">
        <v>919</v>
      </c>
      <c r="D832" s="183" t="s">
        <v>283</v>
      </c>
      <c r="E832" s="166">
        <v>619</v>
      </c>
      <c r="F832" s="166">
        <v>581</v>
      </c>
      <c r="G832" s="166">
        <v>330</v>
      </c>
      <c r="H832" s="166">
        <v>251</v>
      </c>
      <c r="I832" s="166">
        <v>83</v>
      </c>
      <c r="J832" s="166">
        <v>46</v>
      </c>
      <c r="K832" s="166">
        <v>29</v>
      </c>
      <c r="L832" s="166">
        <v>93</v>
      </c>
      <c r="M832" s="166">
        <v>105</v>
      </c>
      <c r="N832" s="166">
        <v>13</v>
      </c>
      <c r="O832" s="166">
        <v>46</v>
      </c>
      <c r="P832" s="166">
        <v>31</v>
      </c>
      <c r="Q832" s="166">
        <v>15</v>
      </c>
      <c r="R832" s="166">
        <v>3</v>
      </c>
      <c r="S832" s="166">
        <v>0</v>
      </c>
      <c r="T832" s="166">
        <v>139</v>
      </c>
      <c r="U832" s="166">
        <v>4</v>
      </c>
      <c r="V832" s="166">
        <v>12</v>
      </c>
      <c r="W832" s="166">
        <v>67</v>
      </c>
      <c r="X832" s="166"/>
      <c r="Y832" s="167"/>
    </row>
    <row r="833" spans="1:25" ht="5.0999999999999996" customHeight="1" x14ac:dyDescent="0.2">
      <c r="A833" s="149"/>
      <c r="C833" s="149"/>
      <c r="D833" s="183"/>
      <c r="E833" s="166"/>
      <c r="F833" s="166"/>
      <c r="G833" s="166"/>
      <c r="H833" s="166"/>
      <c r="I833" s="166"/>
      <c r="J833" s="166"/>
      <c r="K833" s="166"/>
      <c r="L833" s="166"/>
      <c r="M833" s="166"/>
      <c r="N833" s="166"/>
      <c r="O833" s="166"/>
      <c r="P833" s="166"/>
      <c r="Q833" s="166"/>
      <c r="R833" s="166"/>
      <c r="S833" s="166"/>
      <c r="T833" s="166"/>
      <c r="U833" s="166"/>
      <c r="V833" s="166"/>
      <c r="W833" s="166"/>
      <c r="X833" s="166"/>
      <c r="Y833" s="167"/>
    </row>
    <row r="834" spans="1:25" ht="12" customHeight="1" x14ac:dyDescent="0.2">
      <c r="A834" s="149" t="s">
        <v>920</v>
      </c>
      <c r="C834" s="149" t="s">
        <v>921</v>
      </c>
      <c r="D834" s="183" t="s">
        <v>282</v>
      </c>
      <c r="E834" s="166">
        <v>5</v>
      </c>
      <c r="F834" s="166">
        <v>5</v>
      </c>
      <c r="G834" s="166">
        <v>3</v>
      </c>
      <c r="H834" s="166">
        <v>2</v>
      </c>
      <c r="I834" s="166">
        <v>1</v>
      </c>
      <c r="J834" s="166">
        <v>0</v>
      </c>
      <c r="K834" s="166">
        <v>0</v>
      </c>
      <c r="L834" s="166">
        <v>1</v>
      </c>
      <c r="M834" s="166">
        <v>1</v>
      </c>
      <c r="N834" s="166">
        <v>1</v>
      </c>
      <c r="O834" s="166">
        <v>0</v>
      </c>
      <c r="P834" s="166">
        <v>0</v>
      </c>
      <c r="Q834" s="166">
        <v>0</v>
      </c>
      <c r="R834" s="166">
        <v>0</v>
      </c>
      <c r="S834" s="166">
        <v>0</v>
      </c>
      <c r="T834" s="166">
        <v>1</v>
      </c>
      <c r="U834" s="166">
        <v>0</v>
      </c>
      <c r="V834" s="166">
        <v>0</v>
      </c>
      <c r="W834" s="166">
        <v>1</v>
      </c>
      <c r="X834" s="166"/>
      <c r="Y834" s="167" t="s">
        <v>922</v>
      </c>
    </row>
    <row r="835" spans="1:25" ht="12" customHeight="1" x14ac:dyDescent="0.2">
      <c r="A835" s="149"/>
      <c r="C835" s="186" t="s">
        <v>923</v>
      </c>
      <c r="D835" s="183" t="s">
        <v>283</v>
      </c>
      <c r="E835" s="166">
        <v>5</v>
      </c>
      <c r="F835" s="166">
        <v>5</v>
      </c>
      <c r="G835" s="166">
        <v>3</v>
      </c>
      <c r="H835" s="166">
        <v>2</v>
      </c>
      <c r="I835" s="166">
        <v>1</v>
      </c>
      <c r="J835" s="166">
        <v>0</v>
      </c>
      <c r="K835" s="166">
        <v>0</v>
      </c>
      <c r="L835" s="166">
        <v>1</v>
      </c>
      <c r="M835" s="166">
        <v>1</v>
      </c>
      <c r="N835" s="166">
        <v>1</v>
      </c>
      <c r="O835" s="166">
        <v>0</v>
      </c>
      <c r="P835" s="166">
        <v>0</v>
      </c>
      <c r="Q835" s="166">
        <v>0</v>
      </c>
      <c r="R835" s="166">
        <v>0</v>
      </c>
      <c r="S835" s="166">
        <v>0</v>
      </c>
      <c r="T835" s="166">
        <v>1</v>
      </c>
      <c r="U835" s="166">
        <v>0</v>
      </c>
      <c r="V835" s="166">
        <v>0</v>
      </c>
      <c r="W835" s="166">
        <v>1</v>
      </c>
      <c r="X835" s="166"/>
      <c r="Y835" s="167"/>
    </row>
    <row r="836" spans="1:25" ht="5.0999999999999996" customHeight="1" x14ac:dyDescent="0.2">
      <c r="A836" s="149"/>
      <c r="C836" s="149"/>
      <c r="D836" s="183"/>
      <c r="E836" s="166"/>
      <c r="F836" s="166"/>
      <c r="G836" s="166"/>
      <c r="H836" s="166"/>
      <c r="I836" s="166"/>
      <c r="J836" s="166"/>
      <c r="K836" s="166"/>
      <c r="L836" s="166"/>
      <c r="M836" s="166"/>
      <c r="N836" s="166"/>
      <c r="O836" s="166"/>
      <c r="P836" s="166"/>
      <c r="Q836" s="166"/>
      <c r="R836" s="166"/>
      <c r="S836" s="166"/>
      <c r="T836" s="166"/>
      <c r="U836" s="166"/>
      <c r="V836" s="166"/>
      <c r="W836" s="166"/>
      <c r="X836" s="166"/>
      <c r="Y836" s="167"/>
    </row>
    <row r="837" spans="1:25" ht="12" customHeight="1" x14ac:dyDescent="0.2">
      <c r="A837" s="149" t="s">
        <v>924</v>
      </c>
      <c r="C837" s="149" t="s">
        <v>925</v>
      </c>
      <c r="D837" s="183" t="s">
        <v>282</v>
      </c>
      <c r="E837" s="166">
        <v>106</v>
      </c>
      <c r="F837" s="166">
        <v>101</v>
      </c>
      <c r="G837" s="166">
        <v>62</v>
      </c>
      <c r="H837" s="166">
        <v>39</v>
      </c>
      <c r="I837" s="166">
        <v>14</v>
      </c>
      <c r="J837" s="166">
        <v>3</v>
      </c>
      <c r="K837" s="166">
        <v>9</v>
      </c>
      <c r="L837" s="166">
        <v>13</v>
      </c>
      <c r="M837" s="166">
        <v>16</v>
      </c>
      <c r="N837" s="166">
        <v>1</v>
      </c>
      <c r="O837" s="166">
        <v>7</v>
      </c>
      <c r="P837" s="166">
        <v>8</v>
      </c>
      <c r="Q837" s="166">
        <v>0</v>
      </c>
      <c r="R837" s="166">
        <v>0</v>
      </c>
      <c r="S837" s="166">
        <v>0</v>
      </c>
      <c r="T837" s="166">
        <v>23</v>
      </c>
      <c r="U837" s="166">
        <v>0</v>
      </c>
      <c r="V837" s="166">
        <v>3</v>
      </c>
      <c r="W837" s="166">
        <v>9</v>
      </c>
      <c r="X837" s="166"/>
      <c r="Y837" s="167" t="s">
        <v>926</v>
      </c>
    </row>
    <row r="838" spans="1:25" ht="12" customHeight="1" x14ac:dyDescent="0.2">
      <c r="A838" s="149"/>
      <c r="C838" s="186" t="s">
        <v>927</v>
      </c>
      <c r="D838" s="183" t="s">
        <v>283</v>
      </c>
      <c r="E838" s="166">
        <v>96</v>
      </c>
      <c r="F838" s="166">
        <v>91</v>
      </c>
      <c r="G838" s="166">
        <v>54</v>
      </c>
      <c r="H838" s="166">
        <v>37</v>
      </c>
      <c r="I838" s="166">
        <v>14</v>
      </c>
      <c r="J838" s="166">
        <v>2</v>
      </c>
      <c r="K838" s="166">
        <v>9</v>
      </c>
      <c r="L838" s="166">
        <v>12</v>
      </c>
      <c r="M838" s="166">
        <v>15</v>
      </c>
      <c r="N838" s="166">
        <v>1</v>
      </c>
      <c r="O838" s="166">
        <v>6</v>
      </c>
      <c r="P838" s="166">
        <v>8</v>
      </c>
      <c r="Q838" s="166">
        <v>0</v>
      </c>
      <c r="R838" s="166">
        <v>0</v>
      </c>
      <c r="S838" s="166">
        <v>0</v>
      </c>
      <c r="T838" s="166">
        <v>22</v>
      </c>
      <c r="U838" s="166">
        <v>0</v>
      </c>
      <c r="V838" s="166">
        <v>3</v>
      </c>
      <c r="W838" s="166">
        <v>8</v>
      </c>
      <c r="X838" s="166"/>
      <c r="Y838" s="167"/>
    </row>
    <row r="839" spans="1:25" ht="5.0999999999999996" customHeight="1" x14ac:dyDescent="0.2">
      <c r="A839" s="149"/>
      <c r="C839" s="149"/>
      <c r="D839" s="183"/>
      <c r="E839" s="166"/>
      <c r="F839" s="166"/>
      <c r="G839" s="166"/>
      <c r="H839" s="166"/>
      <c r="I839" s="166"/>
      <c r="J839" s="166"/>
      <c r="K839" s="166"/>
      <c r="L839" s="166"/>
      <c r="M839" s="166"/>
      <c r="N839" s="166"/>
      <c r="O839" s="166"/>
      <c r="P839" s="166"/>
      <c r="Q839" s="166"/>
      <c r="R839" s="166"/>
      <c r="S839" s="166"/>
      <c r="T839" s="166"/>
      <c r="U839" s="166"/>
      <c r="V839" s="166"/>
      <c r="W839" s="166"/>
      <c r="X839" s="166"/>
      <c r="Y839" s="167"/>
    </row>
    <row r="840" spans="1:25" ht="12" customHeight="1" x14ac:dyDescent="0.2">
      <c r="A840" s="149" t="s">
        <v>928</v>
      </c>
      <c r="C840" s="149" t="s">
        <v>929</v>
      </c>
      <c r="D840" s="183" t="s">
        <v>282</v>
      </c>
      <c r="E840" s="166">
        <v>2</v>
      </c>
      <c r="F840" s="166">
        <v>2</v>
      </c>
      <c r="G840" s="166">
        <v>1</v>
      </c>
      <c r="H840" s="166">
        <v>1</v>
      </c>
      <c r="I840" s="166">
        <v>0</v>
      </c>
      <c r="J840" s="166">
        <v>0</v>
      </c>
      <c r="K840" s="166">
        <v>0</v>
      </c>
      <c r="L840" s="166">
        <v>1</v>
      </c>
      <c r="M840" s="166">
        <v>1</v>
      </c>
      <c r="N840" s="166">
        <v>0</v>
      </c>
      <c r="O840" s="166">
        <v>0</v>
      </c>
      <c r="P840" s="166">
        <v>0</v>
      </c>
      <c r="Q840" s="166">
        <v>1</v>
      </c>
      <c r="R840" s="166">
        <v>0</v>
      </c>
      <c r="S840" s="166">
        <v>0</v>
      </c>
      <c r="T840" s="166">
        <v>0</v>
      </c>
      <c r="U840" s="166">
        <v>0</v>
      </c>
      <c r="V840" s="166">
        <v>1</v>
      </c>
      <c r="W840" s="166">
        <v>0</v>
      </c>
      <c r="X840" s="166"/>
      <c r="Y840" s="167" t="s">
        <v>930</v>
      </c>
    </row>
    <row r="841" spans="1:25" ht="12" customHeight="1" x14ac:dyDescent="0.2">
      <c r="A841" s="149"/>
      <c r="C841" s="186" t="s">
        <v>931</v>
      </c>
      <c r="D841" s="183" t="s">
        <v>283</v>
      </c>
      <c r="E841" s="166">
        <v>2</v>
      </c>
      <c r="F841" s="166">
        <v>2</v>
      </c>
      <c r="G841" s="166">
        <v>1</v>
      </c>
      <c r="H841" s="166">
        <v>1</v>
      </c>
      <c r="I841" s="166">
        <v>0</v>
      </c>
      <c r="J841" s="166">
        <v>0</v>
      </c>
      <c r="K841" s="166">
        <v>0</v>
      </c>
      <c r="L841" s="166">
        <v>1</v>
      </c>
      <c r="M841" s="166">
        <v>1</v>
      </c>
      <c r="N841" s="166">
        <v>0</v>
      </c>
      <c r="O841" s="166">
        <v>0</v>
      </c>
      <c r="P841" s="166">
        <v>0</v>
      </c>
      <c r="Q841" s="166">
        <v>1</v>
      </c>
      <c r="R841" s="166">
        <v>0</v>
      </c>
      <c r="S841" s="166">
        <v>0</v>
      </c>
      <c r="T841" s="166">
        <v>0</v>
      </c>
      <c r="U841" s="166">
        <v>0</v>
      </c>
      <c r="V841" s="166">
        <v>1</v>
      </c>
      <c r="W841" s="166">
        <v>0</v>
      </c>
      <c r="X841" s="166"/>
      <c r="Y841" s="167"/>
    </row>
    <row r="842" spans="1:25" ht="5.0999999999999996" customHeight="1" x14ac:dyDescent="0.2">
      <c r="A842" s="187"/>
      <c r="B842" s="188"/>
      <c r="C842" s="190"/>
      <c r="D842" s="189"/>
      <c r="E842" s="166"/>
      <c r="F842" s="166"/>
      <c r="G842" s="166"/>
      <c r="H842" s="166"/>
      <c r="I842" s="166"/>
      <c r="J842" s="166"/>
      <c r="K842" s="166"/>
      <c r="L842" s="166"/>
      <c r="M842" s="166"/>
      <c r="N842" s="166"/>
      <c r="O842" s="166"/>
      <c r="P842" s="166"/>
      <c r="Q842" s="166"/>
      <c r="R842" s="166"/>
      <c r="S842" s="166"/>
      <c r="T842" s="166"/>
      <c r="U842" s="166"/>
      <c r="V842" s="166"/>
      <c r="W842" s="166"/>
      <c r="X842" s="166"/>
      <c r="Y842" s="194"/>
    </row>
    <row r="843" spans="1:25" ht="12" customHeight="1" x14ac:dyDescent="0.2">
      <c r="A843" s="149" t="s">
        <v>932</v>
      </c>
      <c r="C843" s="149" t="s">
        <v>933</v>
      </c>
      <c r="D843" s="183" t="s">
        <v>282</v>
      </c>
      <c r="E843" s="166">
        <v>38</v>
      </c>
      <c r="F843" s="166">
        <v>38</v>
      </c>
      <c r="G843" s="166">
        <v>21</v>
      </c>
      <c r="H843" s="166">
        <v>17</v>
      </c>
      <c r="I843" s="166">
        <v>4</v>
      </c>
      <c r="J843" s="166">
        <v>3</v>
      </c>
      <c r="K843" s="166">
        <v>4</v>
      </c>
      <c r="L843" s="166">
        <v>6</v>
      </c>
      <c r="M843" s="166">
        <v>9</v>
      </c>
      <c r="N843" s="166">
        <v>0</v>
      </c>
      <c r="O843" s="166">
        <v>4</v>
      </c>
      <c r="P843" s="166">
        <v>2</v>
      </c>
      <c r="Q843" s="166">
        <v>3</v>
      </c>
      <c r="R843" s="166">
        <v>0</v>
      </c>
      <c r="S843" s="166">
        <v>0</v>
      </c>
      <c r="T843" s="166">
        <v>8</v>
      </c>
      <c r="U843" s="166">
        <v>0</v>
      </c>
      <c r="V843" s="166">
        <v>2</v>
      </c>
      <c r="W843" s="166">
        <v>3</v>
      </c>
      <c r="X843" s="166"/>
      <c r="Y843" s="167" t="s">
        <v>934</v>
      </c>
    </row>
    <row r="844" spans="1:25" ht="12" customHeight="1" x14ac:dyDescent="0.2">
      <c r="A844" s="149"/>
      <c r="C844" s="186" t="s">
        <v>904</v>
      </c>
      <c r="D844" s="183" t="s">
        <v>283</v>
      </c>
      <c r="E844" s="166">
        <v>34</v>
      </c>
      <c r="F844" s="166">
        <v>34</v>
      </c>
      <c r="G844" s="166">
        <v>19</v>
      </c>
      <c r="H844" s="166">
        <v>15</v>
      </c>
      <c r="I844" s="166">
        <v>4</v>
      </c>
      <c r="J844" s="166">
        <v>3</v>
      </c>
      <c r="K844" s="166">
        <v>3</v>
      </c>
      <c r="L844" s="166">
        <v>5</v>
      </c>
      <c r="M844" s="166">
        <v>8</v>
      </c>
      <c r="N844" s="166">
        <v>0</v>
      </c>
      <c r="O844" s="166">
        <v>4</v>
      </c>
      <c r="P844" s="166">
        <v>1</v>
      </c>
      <c r="Q844" s="166">
        <v>3</v>
      </c>
      <c r="R844" s="166">
        <v>0</v>
      </c>
      <c r="S844" s="166">
        <v>0</v>
      </c>
      <c r="T844" s="166">
        <v>7</v>
      </c>
      <c r="U844" s="166">
        <v>0</v>
      </c>
      <c r="V844" s="166">
        <v>2</v>
      </c>
      <c r="W844" s="166">
        <v>2</v>
      </c>
      <c r="X844" s="166"/>
      <c r="Y844" s="167"/>
    </row>
    <row r="845" spans="1:25" ht="5.0999999999999996" customHeight="1" x14ac:dyDescent="0.2">
      <c r="A845" s="149"/>
      <c r="C845" s="149"/>
      <c r="D845" s="183"/>
      <c r="E845" s="166"/>
      <c r="F845" s="166"/>
      <c r="G845" s="166"/>
      <c r="H845" s="166"/>
      <c r="I845" s="166"/>
      <c r="J845" s="166"/>
      <c r="K845" s="166"/>
      <c r="L845" s="166"/>
      <c r="M845" s="166"/>
      <c r="N845" s="166"/>
      <c r="O845" s="166"/>
      <c r="P845" s="166"/>
      <c r="Q845" s="166"/>
      <c r="R845" s="166"/>
      <c r="S845" s="166"/>
      <c r="T845" s="166"/>
      <c r="U845" s="166"/>
      <c r="V845" s="166"/>
      <c r="W845" s="166"/>
      <c r="X845" s="166"/>
      <c r="Y845" s="167"/>
    </row>
    <row r="846" spans="1:25" ht="12" customHeight="1" x14ac:dyDescent="0.2">
      <c r="A846" s="149" t="s">
        <v>935</v>
      </c>
      <c r="C846" s="149" t="s">
        <v>933</v>
      </c>
      <c r="D846" s="183" t="s">
        <v>282</v>
      </c>
      <c r="E846" s="166">
        <v>3</v>
      </c>
      <c r="F846" s="166">
        <v>3</v>
      </c>
      <c r="G846" s="166">
        <v>3</v>
      </c>
      <c r="H846" s="166">
        <v>0</v>
      </c>
      <c r="I846" s="166">
        <v>0</v>
      </c>
      <c r="J846" s="166">
        <v>0</v>
      </c>
      <c r="K846" s="166">
        <v>0</v>
      </c>
      <c r="L846" s="166">
        <v>0</v>
      </c>
      <c r="M846" s="166">
        <v>0</v>
      </c>
      <c r="N846" s="166">
        <v>0</v>
      </c>
      <c r="O846" s="166">
        <v>0</v>
      </c>
      <c r="P846" s="166">
        <v>0</v>
      </c>
      <c r="Q846" s="166">
        <v>0</v>
      </c>
      <c r="R846" s="166">
        <v>0</v>
      </c>
      <c r="S846" s="166">
        <v>0</v>
      </c>
      <c r="T846" s="166">
        <v>0</v>
      </c>
      <c r="U846" s="166">
        <v>0</v>
      </c>
      <c r="V846" s="166">
        <v>0</v>
      </c>
      <c r="W846" s="166">
        <v>0</v>
      </c>
      <c r="X846" s="166"/>
      <c r="Y846" s="167" t="s">
        <v>934</v>
      </c>
    </row>
    <row r="847" spans="1:25" ht="12" customHeight="1" x14ac:dyDescent="0.2">
      <c r="A847" s="186" t="s">
        <v>706</v>
      </c>
      <c r="C847" s="186" t="s">
        <v>907</v>
      </c>
      <c r="D847" s="183" t="s">
        <v>283</v>
      </c>
      <c r="E847" s="166">
        <v>3</v>
      </c>
      <c r="F847" s="166">
        <v>3</v>
      </c>
      <c r="G847" s="166">
        <v>3</v>
      </c>
      <c r="H847" s="166">
        <v>0</v>
      </c>
      <c r="I847" s="166">
        <v>0</v>
      </c>
      <c r="J847" s="166">
        <v>0</v>
      </c>
      <c r="K847" s="166">
        <v>0</v>
      </c>
      <c r="L847" s="166">
        <v>0</v>
      </c>
      <c r="M847" s="166">
        <v>0</v>
      </c>
      <c r="N847" s="166">
        <v>0</v>
      </c>
      <c r="O847" s="166">
        <v>0</v>
      </c>
      <c r="P847" s="166">
        <v>0</v>
      </c>
      <c r="Q847" s="166">
        <v>0</v>
      </c>
      <c r="R847" s="166">
        <v>0</v>
      </c>
      <c r="S847" s="166">
        <v>0</v>
      </c>
      <c r="T847" s="166">
        <v>0</v>
      </c>
      <c r="U847" s="166">
        <v>0</v>
      </c>
      <c r="V847" s="166">
        <v>0</v>
      </c>
      <c r="W847" s="166">
        <v>0</v>
      </c>
      <c r="X847" s="166"/>
      <c r="Y847" s="167"/>
    </row>
    <row r="848" spans="1:25" ht="5.0999999999999996" customHeight="1" x14ac:dyDescent="0.2">
      <c r="A848" s="149"/>
      <c r="C848" s="149"/>
      <c r="D848" s="183"/>
      <c r="E848" s="166"/>
      <c r="F848" s="166"/>
      <c r="G848" s="166"/>
      <c r="H848" s="166"/>
      <c r="I848" s="166"/>
      <c r="J848" s="166"/>
      <c r="K848" s="166"/>
      <c r="L848" s="166"/>
      <c r="M848" s="166"/>
      <c r="N848" s="166"/>
      <c r="O848" s="166"/>
      <c r="P848" s="166"/>
      <c r="Q848" s="166"/>
      <c r="R848" s="166"/>
      <c r="S848" s="166"/>
      <c r="T848" s="166"/>
      <c r="U848" s="166"/>
      <c r="V848" s="166"/>
      <c r="W848" s="166"/>
      <c r="X848" s="166"/>
      <c r="Y848" s="167"/>
    </row>
    <row r="849" spans="1:25" ht="12" customHeight="1" x14ac:dyDescent="0.2">
      <c r="A849" s="149" t="s">
        <v>938</v>
      </c>
      <c r="C849" s="149" t="s">
        <v>936</v>
      </c>
      <c r="D849" s="183" t="s">
        <v>282</v>
      </c>
      <c r="E849" s="166">
        <v>2</v>
      </c>
      <c r="F849" s="166">
        <v>2</v>
      </c>
      <c r="G849" s="166">
        <v>2</v>
      </c>
      <c r="H849" s="166">
        <v>0</v>
      </c>
      <c r="I849" s="166">
        <v>0</v>
      </c>
      <c r="J849" s="166">
        <v>0</v>
      </c>
      <c r="K849" s="166">
        <v>0</v>
      </c>
      <c r="L849" s="166">
        <v>0</v>
      </c>
      <c r="M849" s="166">
        <v>0</v>
      </c>
      <c r="N849" s="166">
        <v>0</v>
      </c>
      <c r="O849" s="166">
        <v>0</v>
      </c>
      <c r="P849" s="166">
        <v>0</v>
      </c>
      <c r="Q849" s="166">
        <v>0</v>
      </c>
      <c r="R849" s="166">
        <v>0</v>
      </c>
      <c r="S849" s="166">
        <v>0</v>
      </c>
      <c r="T849" s="166">
        <v>0</v>
      </c>
      <c r="U849" s="166">
        <v>0</v>
      </c>
      <c r="V849" s="166">
        <v>0</v>
      </c>
      <c r="W849" s="166">
        <v>0</v>
      </c>
      <c r="X849" s="166"/>
      <c r="Y849" s="167" t="s">
        <v>939</v>
      </c>
    </row>
    <row r="850" spans="1:25" ht="12" customHeight="1" x14ac:dyDescent="0.2">
      <c r="A850" s="149"/>
      <c r="C850" s="186" t="s">
        <v>937</v>
      </c>
      <c r="D850" s="183" t="s">
        <v>283</v>
      </c>
      <c r="E850" s="166">
        <v>2</v>
      </c>
      <c r="F850" s="166">
        <v>2</v>
      </c>
      <c r="G850" s="166">
        <v>2</v>
      </c>
      <c r="H850" s="166">
        <v>0</v>
      </c>
      <c r="I850" s="166">
        <v>0</v>
      </c>
      <c r="J850" s="166">
        <v>0</v>
      </c>
      <c r="K850" s="166">
        <v>0</v>
      </c>
      <c r="L850" s="166">
        <v>0</v>
      </c>
      <c r="M850" s="166">
        <v>0</v>
      </c>
      <c r="N850" s="166">
        <v>0</v>
      </c>
      <c r="O850" s="166">
        <v>0</v>
      </c>
      <c r="P850" s="166">
        <v>0</v>
      </c>
      <c r="Q850" s="166">
        <v>0</v>
      </c>
      <c r="R850" s="166">
        <v>0</v>
      </c>
      <c r="S850" s="166">
        <v>0</v>
      </c>
      <c r="T850" s="166">
        <v>0</v>
      </c>
      <c r="U850" s="166">
        <v>0</v>
      </c>
      <c r="V850" s="166">
        <v>0</v>
      </c>
      <c r="W850" s="166">
        <v>0</v>
      </c>
      <c r="X850" s="166"/>
      <c r="Y850" s="167"/>
    </row>
    <row r="851" spans="1:25" ht="12" customHeight="1" x14ac:dyDescent="0.2">
      <c r="A851" s="149"/>
      <c r="C851" s="186" t="s">
        <v>940</v>
      </c>
      <c r="D851" s="183"/>
      <c r="E851" s="166"/>
      <c r="F851" s="166"/>
      <c r="G851" s="166"/>
      <c r="H851" s="166"/>
      <c r="I851" s="166"/>
      <c r="J851" s="166"/>
      <c r="K851" s="166"/>
      <c r="L851" s="166"/>
      <c r="M851" s="166"/>
      <c r="N851" s="166"/>
      <c r="O851" s="166"/>
      <c r="P851" s="166"/>
      <c r="Q851" s="166"/>
      <c r="R851" s="166"/>
      <c r="S851" s="166"/>
      <c r="T851" s="166"/>
      <c r="U851" s="166"/>
      <c r="V851" s="166"/>
      <c r="W851" s="166"/>
      <c r="X851" s="166"/>
      <c r="Y851" s="167"/>
    </row>
    <row r="852" spans="1:25" ht="12" customHeight="1" x14ac:dyDescent="0.2">
      <c r="A852" s="149" t="s">
        <v>941</v>
      </c>
      <c r="C852" s="149" t="s">
        <v>942</v>
      </c>
      <c r="D852" s="183" t="s">
        <v>282</v>
      </c>
      <c r="E852" s="166">
        <v>2</v>
      </c>
      <c r="F852" s="166">
        <v>2</v>
      </c>
      <c r="G852" s="166">
        <v>2</v>
      </c>
      <c r="H852" s="166">
        <v>0</v>
      </c>
      <c r="I852" s="166">
        <v>0</v>
      </c>
      <c r="J852" s="166">
        <v>0</v>
      </c>
      <c r="K852" s="166">
        <v>0</v>
      </c>
      <c r="L852" s="166">
        <v>0</v>
      </c>
      <c r="M852" s="166">
        <v>0</v>
      </c>
      <c r="N852" s="166">
        <v>0</v>
      </c>
      <c r="O852" s="166">
        <v>0</v>
      </c>
      <c r="P852" s="166">
        <v>0</v>
      </c>
      <c r="Q852" s="166">
        <v>0</v>
      </c>
      <c r="R852" s="166">
        <v>0</v>
      </c>
      <c r="S852" s="166">
        <v>0</v>
      </c>
      <c r="T852" s="166">
        <v>0</v>
      </c>
      <c r="U852" s="166">
        <v>0</v>
      </c>
      <c r="V852" s="166">
        <v>0</v>
      </c>
      <c r="W852" s="166">
        <v>0</v>
      </c>
      <c r="X852" s="166"/>
      <c r="Y852" s="167" t="s">
        <v>943</v>
      </c>
    </row>
    <row r="853" spans="1:25" ht="12" customHeight="1" x14ac:dyDescent="0.2">
      <c r="A853" s="149"/>
      <c r="C853" s="186" t="s">
        <v>944</v>
      </c>
      <c r="D853" s="183" t="s">
        <v>283</v>
      </c>
      <c r="E853" s="166">
        <v>2</v>
      </c>
      <c r="F853" s="166">
        <v>2</v>
      </c>
      <c r="G853" s="166">
        <v>2</v>
      </c>
      <c r="H853" s="166">
        <v>0</v>
      </c>
      <c r="I853" s="166">
        <v>0</v>
      </c>
      <c r="J853" s="166">
        <v>0</v>
      </c>
      <c r="K853" s="166">
        <v>0</v>
      </c>
      <c r="L853" s="166">
        <v>0</v>
      </c>
      <c r="M853" s="166">
        <v>0</v>
      </c>
      <c r="N853" s="166">
        <v>0</v>
      </c>
      <c r="O853" s="166">
        <v>0</v>
      </c>
      <c r="P853" s="166">
        <v>0</v>
      </c>
      <c r="Q853" s="166">
        <v>0</v>
      </c>
      <c r="R853" s="166">
        <v>0</v>
      </c>
      <c r="S853" s="166">
        <v>0</v>
      </c>
      <c r="T853" s="166">
        <v>0</v>
      </c>
      <c r="U853" s="166">
        <v>0</v>
      </c>
      <c r="V853" s="166">
        <v>0</v>
      </c>
      <c r="W853" s="166">
        <v>0</v>
      </c>
      <c r="X853" s="166"/>
      <c r="Y853" s="167"/>
    </row>
    <row r="854" spans="1:25" ht="5.0999999999999996" customHeight="1" x14ac:dyDescent="0.2">
      <c r="A854" s="149"/>
      <c r="C854" s="149"/>
      <c r="D854" s="183"/>
      <c r="E854" s="166"/>
      <c r="F854" s="166"/>
      <c r="G854" s="166"/>
      <c r="H854" s="166"/>
      <c r="I854" s="166"/>
      <c r="J854" s="166"/>
      <c r="K854" s="166"/>
      <c r="L854" s="166"/>
      <c r="M854" s="166"/>
      <c r="N854" s="166"/>
      <c r="O854" s="166"/>
      <c r="P854" s="166"/>
      <c r="Q854" s="166"/>
      <c r="R854" s="166"/>
      <c r="S854" s="166"/>
      <c r="T854" s="166"/>
      <c r="U854" s="166"/>
      <c r="V854" s="166"/>
      <c r="W854" s="166"/>
      <c r="X854" s="166"/>
      <c r="Y854" s="167"/>
    </row>
    <row r="855" spans="1:25" ht="12" customHeight="1" x14ac:dyDescent="0.2">
      <c r="A855" s="149" t="s">
        <v>949</v>
      </c>
      <c r="C855" s="149" t="s">
        <v>950</v>
      </c>
      <c r="D855" s="183" t="s">
        <v>282</v>
      </c>
      <c r="E855" s="166">
        <v>1</v>
      </c>
      <c r="F855" s="166">
        <v>1</v>
      </c>
      <c r="G855" s="166">
        <v>0</v>
      </c>
      <c r="H855" s="166">
        <v>1</v>
      </c>
      <c r="I855" s="166">
        <v>1</v>
      </c>
      <c r="J855" s="166">
        <v>0</v>
      </c>
      <c r="K855" s="166">
        <v>0</v>
      </c>
      <c r="L855" s="166">
        <v>0</v>
      </c>
      <c r="M855" s="166">
        <v>0</v>
      </c>
      <c r="N855" s="166">
        <v>0</v>
      </c>
      <c r="O855" s="166">
        <v>0</v>
      </c>
      <c r="P855" s="166">
        <v>0</v>
      </c>
      <c r="Q855" s="166">
        <v>0</v>
      </c>
      <c r="R855" s="166">
        <v>0</v>
      </c>
      <c r="S855" s="166">
        <v>0</v>
      </c>
      <c r="T855" s="166">
        <v>1</v>
      </c>
      <c r="U855" s="166">
        <v>0</v>
      </c>
      <c r="V855" s="166">
        <v>0</v>
      </c>
      <c r="W855" s="166">
        <v>0</v>
      </c>
      <c r="X855" s="166"/>
      <c r="Y855" s="167" t="s">
        <v>949</v>
      </c>
    </row>
    <row r="856" spans="1:25" ht="12" customHeight="1" x14ac:dyDescent="0.2">
      <c r="A856" s="149"/>
      <c r="C856" s="186" t="s">
        <v>951</v>
      </c>
      <c r="D856" s="183" t="s">
        <v>283</v>
      </c>
      <c r="E856" s="166">
        <v>1</v>
      </c>
      <c r="F856" s="166">
        <v>1</v>
      </c>
      <c r="G856" s="166">
        <v>0</v>
      </c>
      <c r="H856" s="166">
        <v>1</v>
      </c>
      <c r="I856" s="166">
        <v>1</v>
      </c>
      <c r="J856" s="166">
        <v>0</v>
      </c>
      <c r="K856" s="166">
        <v>0</v>
      </c>
      <c r="L856" s="166">
        <v>0</v>
      </c>
      <c r="M856" s="166">
        <v>0</v>
      </c>
      <c r="N856" s="166">
        <v>0</v>
      </c>
      <c r="O856" s="166">
        <v>0</v>
      </c>
      <c r="P856" s="166">
        <v>0</v>
      </c>
      <c r="Q856" s="166">
        <v>0</v>
      </c>
      <c r="R856" s="166">
        <v>0</v>
      </c>
      <c r="S856" s="166">
        <v>0</v>
      </c>
      <c r="T856" s="166">
        <v>1</v>
      </c>
      <c r="U856" s="166">
        <v>0</v>
      </c>
      <c r="V856" s="166">
        <v>0</v>
      </c>
      <c r="W856" s="166">
        <v>0</v>
      </c>
      <c r="X856" s="166"/>
      <c r="Y856" s="167"/>
    </row>
    <row r="857" spans="1:25" ht="5.0999999999999996" customHeight="1" x14ac:dyDescent="0.2">
      <c r="A857" s="149"/>
      <c r="C857" s="149"/>
      <c r="D857" s="183"/>
      <c r="E857" s="166"/>
      <c r="F857" s="166"/>
      <c r="G857" s="166"/>
      <c r="H857" s="166"/>
      <c r="I857" s="166"/>
      <c r="J857" s="166"/>
      <c r="K857" s="166"/>
      <c r="L857" s="166"/>
      <c r="M857" s="166"/>
      <c r="N857" s="166"/>
      <c r="O857" s="166"/>
      <c r="P857" s="166"/>
      <c r="Q857" s="166"/>
      <c r="R857" s="166"/>
      <c r="S857" s="166"/>
      <c r="T857" s="166"/>
      <c r="U857" s="166"/>
      <c r="V857" s="166"/>
      <c r="W857" s="166"/>
      <c r="X857" s="166"/>
      <c r="Y857" s="167"/>
    </row>
    <row r="858" spans="1:25" ht="12" customHeight="1" x14ac:dyDescent="0.2">
      <c r="A858" s="149" t="s">
        <v>2304</v>
      </c>
      <c r="C858" s="149" t="s">
        <v>2299</v>
      </c>
      <c r="D858" s="183" t="s">
        <v>282</v>
      </c>
      <c r="E858" s="166">
        <v>1</v>
      </c>
      <c r="F858" s="166">
        <v>1</v>
      </c>
      <c r="G858" s="166">
        <v>1</v>
      </c>
      <c r="H858" s="166">
        <v>0</v>
      </c>
      <c r="I858" s="166">
        <v>0</v>
      </c>
      <c r="J858" s="166">
        <v>0</v>
      </c>
      <c r="K858" s="166">
        <v>0</v>
      </c>
      <c r="L858" s="166">
        <v>0</v>
      </c>
      <c r="M858" s="166">
        <v>0</v>
      </c>
      <c r="N858" s="166">
        <v>0</v>
      </c>
      <c r="O858" s="166">
        <v>0</v>
      </c>
      <c r="P858" s="166">
        <v>0</v>
      </c>
      <c r="Q858" s="166">
        <v>0</v>
      </c>
      <c r="R858" s="166">
        <v>0</v>
      </c>
      <c r="S858" s="166">
        <v>0</v>
      </c>
      <c r="T858" s="166">
        <v>0</v>
      </c>
      <c r="U858" s="166">
        <v>0</v>
      </c>
      <c r="V858" s="166">
        <v>0</v>
      </c>
      <c r="W858" s="166">
        <v>0</v>
      </c>
      <c r="X858" s="166"/>
      <c r="Y858" s="167" t="s">
        <v>2300</v>
      </c>
    </row>
    <row r="859" spans="1:25" ht="12" customHeight="1" x14ac:dyDescent="0.2">
      <c r="A859" s="149"/>
      <c r="C859" s="186" t="s">
        <v>2305</v>
      </c>
      <c r="D859" s="183" t="s">
        <v>283</v>
      </c>
      <c r="E859" s="166">
        <v>1</v>
      </c>
      <c r="F859" s="166">
        <v>1</v>
      </c>
      <c r="G859" s="166">
        <v>1</v>
      </c>
      <c r="H859" s="166">
        <v>0</v>
      </c>
      <c r="I859" s="166">
        <v>0</v>
      </c>
      <c r="J859" s="166">
        <v>0</v>
      </c>
      <c r="K859" s="166">
        <v>0</v>
      </c>
      <c r="L859" s="166">
        <v>0</v>
      </c>
      <c r="M859" s="166">
        <v>0</v>
      </c>
      <c r="N859" s="166">
        <v>0</v>
      </c>
      <c r="O859" s="166">
        <v>0</v>
      </c>
      <c r="P859" s="166">
        <v>0</v>
      </c>
      <c r="Q859" s="166">
        <v>0</v>
      </c>
      <c r="R859" s="166">
        <v>0</v>
      </c>
      <c r="S859" s="166">
        <v>0</v>
      </c>
      <c r="T859" s="166">
        <v>0</v>
      </c>
      <c r="U859" s="166">
        <v>0</v>
      </c>
      <c r="V859" s="166">
        <v>0</v>
      </c>
      <c r="W859" s="166">
        <v>0</v>
      </c>
      <c r="X859" s="166"/>
      <c r="Y859" s="167"/>
    </row>
    <row r="860" spans="1:25" ht="5.0999999999999996" customHeight="1" x14ac:dyDescent="0.2">
      <c r="A860" s="149"/>
      <c r="C860" s="149"/>
      <c r="D860" s="183"/>
      <c r="E860" s="166"/>
      <c r="F860" s="166"/>
      <c r="G860" s="166"/>
      <c r="H860" s="166"/>
      <c r="I860" s="166"/>
      <c r="J860" s="166"/>
      <c r="K860" s="166"/>
      <c r="L860" s="166"/>
      <c r="M860" s="166"/>
      <c r="N860" s="166"/>
      <c r="O860" s="166"/>
      <c r="P860" s="166"/>
      <c r="Q860" s="166"/>
      <c r="R860" s="166"/>
      <c r="S860" s="166"/>
      <c r="T860" s="166"/>
      <c r="U860" s="166"/>
      <c r="V860" s="166"/>
      <c r="W860" s="166"/>
      <c r="X860" s="166"/>
      <c r="Y860" s="167"/>
    </row>
    <row r="861" spans="1:25" ht="12" customHeight="1" x14ac:dyDescent="0.2">
      <c r="A861" s="149" t="s">
        <v>952</v>
      </c>
      <c r="B861" s="185" t="s">
        <v>953</v>
      </c>
      <c r="C861" s="142" t="s">
        <v>954</v>
      </c>
      <c r="D861" s="183" t="s">
        <v>282</v>
      </c>
      <c r="E861" s="166">
        <v>324</v>
      </c>
      <c r="F861" s="166">
        <v>310</v>
      </c>
      <c r="G861" s="166">
        <v>220</v>
      </c>
      <c r="H861" s="166">
        <v>90</v>
      </c>
      <c r="I861" s="166">
        <v>31</v>
      </c>
      <c r="J861" s="166">
        <v>14</v>
      </c>
      <c r="K861" s="166">
        <v>11</v>
      </c>
      <c r="L861" s="166">
        <v>34</v>
      </c>
      <c r="M861" s="166">
        <v>44</v>
      </c>
      <c r="N861" s="166">
        <v>2</v>
      </c>
      <c r="O861" s="166">
        <v>11</v>
      </c>
      <c r="P861" s="166">
        <v>15</v>
      </c>
      <c r="Q861" s="166">
        <v>16</v>
      </c>
      <c r="R861" s="166">
        <v>2</v>
      </c>
      <c r="S861" s="166">
        <v>0</v>
      </c>
      <c r="T861" s="166">
        <v>43</v>
      </c>
      <c r="U861" s="166">
        <v>1</v>
      </c>
      <c r="V861" s="166">
        <v>5</v>
      </c>
      <c r="W861" s="166">
        <v>14</v>
      </c>
      <c r="X861" s="166"/>
      <c r="Y861" s="167" t="s">
        <v>955</v>
      </c>
    </row>
    <row r="862" spans="1:25" ht="12" customHeight="1" x14ac:dyDescent="0.2">
      <c r="A862" s="149"/>
      <c r="D862" s="183" t="s">
        <v>283</v>
      </c>
      <c r="E862" s="166">
        <v>291</v>
      </c>
      <c r="F862" s="166">
        <v>279</v>
      </c>
      <c r="G862" s="166">
        <v>195</v>
      </c>
      <c r="H862" s="166">
        <v>84</v>
      </c>
      <c r="I862" s="166">
        <v>28</v>
      </c>
      <c r="J862" s="166">
        <v>13</v>
      </c>
      <c r="K862" s="166">
        <v>10</v>
      </c>
      <c r="L862" s="166">
        <v>33</v>
      </c>
      <c r="M862" s="166">
        <v>42</v>
      </c>
      <c r="N862" s="166">
        <v>1</v>
      </c>
      <c r="O862" s="166">
        <v>11</v>
      </c>
      <c r="P862" s="166">
        <v>14</v>
      </c>
      <c r="Q862" s="166">
        <v>16</v>
      </c>
      <c r="R862" s="166">
        <v>2</v>
      </c>
      <c r="S862" s="166">
        <v>0</v>
      </c>
      <c r="T862" s="166">
        <v>39</v>
      </c>
      <c r="U862" s="166">
        <v>1</v>
      </c>
      <c r="V862" s="166">
        <v>5</v>
      </c>
      <c r="W862" s="166">
        <v>14</v>
      </c>
      <c r="X862" s="166"/>
      <c r="Y862" s="167"/>
    </row>
    <row r="863" spans="1:25" ht="5.0999999999999996" customHeight="1" x14ac:dyDescent="0.2">
      <c r="A863" s="149"/>
      <c r="D863" s="183"/>
      <c r="E863" s="166"/>
      <c r="F863" s="166"/>
      <c r="G863" s="166"/>
      <c r="H863" s="166"/>
      <c r="I863" s="166"/>
      <c r="J863" s="166"/>
      <c r="K863" s="166"/>
      <c r="L863" s="166"/>
      <c r="M863" s="166"/>
      <c r="N863" s="166"/>
      <c r="O863" s="166"/>
      <c r="P863" s="166"/>
      <c r="Q863" s="166"/>
      <c r="R863" s="166"/>
      <c r="S863" s="166"/>
      <c r="T863" s="166"/>
      <c r="U863" s="166"/>
      <c r="V863" s="166"/>
      <c r="W863" s="166"/>
      <c r="X863" s="166"/>
      <c r="Y863" s="167"/>
    </row>
    <row r="864" spans="1:25" ht="12" customHeight="1" x14ac:dyDescent="0.2">
      <c r="A864" s="149" t="s">
        <v>956</v>
      </c>
      <c r="C864" s="149" t="s">
        <v>957</v>
      </c>
      <c r="D864" s="183" t="s">
        <v>282</v>
      </c>
      <c r="E864" s="166">
        <v>9</v>
      </c>
      <c r="F864" s="166">
        <v>9</v>
      </c>
      <c r="G864" s="166">
        <v>9</v>
      </c>
      <c r="H864" s="166">
        <v>0</v>
      </c>
      <c r="I864" s="166">
        <v>0</v>
      </c>
      <c r="J864" s="166">
        <v>0</v>
      </c>
      <c r="K864" s="166">
        <v>0</v>
      </c>
      <c r="L864" s="166">
        <v>0</v>
      </c>
      <c r="M864" s="166">
        <v>0</v>
      </c>
      <c r="N864" s="166">
        <v>0</v>
      </c>
      <c r="O864" s="166">
        <v>0</v>
      </c>
      <c r="P864" s="166">
        <v>0</v>
      </c>
      <c r="Q864" s="166">
        <v>0</v>
      </c>
      <c r="R864" s="166">
        <v>0</v>
      </c>
      <c r="S864" s="166">
        <v>0</v>
      </c>
      <c r="T864" s="166">
        <v>0</v>
      </c>
      <c r="U864" s="166">
        <v>0</v>
      </c>
      <c r="V864" s="166">
        <v>0</v>
      </c>
      <c r="W864" s="166">
        <v>0</v>
      </c>
      <c r="X864" s="166"/>
      <c r="Y864" s="167" t="s">
        <v>956</v>
      </c>
    </row>
    <row r="865" spans="1:25" ht="12" customHeight="1" x14ac:dyDescent="0.2">
      <c r="A865" s="149"/>
      <c r="C865" s="149"/>
      <c r="D865" s="183" t="s">
        <v>283</v>
      </c>
      <c r="E865" s="166">
        <v>9</v>
      </c>
      <c r="F865" s="166">
        <v>9</v>
      </c>
      <c r="G865" s="166">
        <v>9</v>
      </c>
      <c r="H865" s="166">
        <v>0</v>
      </c>
      <c r="I865" s="166">
        <v>0</v>
      </c>
      <c r="J865" s="166">
        <v>0</v>
      </c>
      <c r="K865" s="166">
        <v>0</v>
      </c>
      <c r="L865" s="166">
        <v>0</v>
      </c>
      <c r="M865" s="166">
        <v>0</v>
      </c>
      <c r="N865" s="166">
        <v>0</v>
      </c>
      <c r="O865" s="166">
        <v>0</v>
      </c>
      <c r="P865" s="166">
        <v>0</v>
      </c>
      <c r="Q865" s="166">
        <v>0</v>
      </c>
      <c r="R865" s="166">
        <v>0</v>
      </c>
      <c r="S865" s="166">
        <v>0</v>
      </c>
      <c r="T865" s="166">
        <v>0</v>
      </c>
      <c r="U865" s="166">
        <v>0</v>
      </c>
      <c r="V865" s="166">
        <v>0</v>
      </c>
      <c r="W865" s="166">
        <v>0</v>
      </c>
      <c r="X865" s="166"/>
      <c r="Y865" s="167"/>
    </row>
    <row r="866" spans="1:25" ht="5.0999999999999996" customHeight="1" x14ac:dyDescent="0.2">
      <c r="A866" s="149"/>
      <c r="C866" s="149"/>
      <c r="D866" s="183"/>
      <c r="E866" s="166"/>
      <c r="F866" s="166"/>
      <c r="G866" s="166"/>
      <c r="H866" s="166"/>
      <c r="I866" s="166"/>
      <c r="J866" s="166"/>
      <c r="K866" s="166"/>
      <c r="L866" s="166"/>
      <c r="M866" s="166"/>
      <c r="N866" s="166"/>
      <c r="O866" s="166"/>
      <c r="P866" s="166"/>
      <c r="Q866" s="166"/>
      <c r="R866" s="166"/>
      <c r="S866" s="166"/>
      <c r="T866" s="166"/>
      <c r="U866" s="166"/>
      <c r="V866" s="166"/>
      <c r="W866" s="166"/>
      <c r="X866" s="166"/>
      <c r="Y866" s="167"/>
    </row>
    <row r="867" spans="1:25" ht="12" customHeight="1" x14ac:dyDescent="0.2">
      <c r="A867" s="149" t="s">
        <v>958</v>
      </c>
      <c r="C867" s="149" t="s">
        <v>959</v>
      </c>
      <c r="D867" s="183" t="s">
        <v>282</v>
      </c>
      <c r="E867" s="166">
        <v>26</v>
      </c>
      <c r="F867" s="166">
        <v>25</v>
      </c>
      <c r="G867" s="166">
        <v>23</v>
      </c>
      <c r="H867" s="166">
        <v>2</v>
      </c>
      <c r="I867" s="166">
        <v>1</v>
      </c>
      <c r="J867" s="166">
        <v>0</v>
      </c>
      <c r="K867" s="166">
        <v>0</v>
      </c>
      <c r="L867" s="166">
        <v>1</v>
      </c>
      <c r="M867" s="166">
        <v>1</v>
      </c>
      <c r="N867" s="166">
        <v>0</v>
      </c>
      <c r="O867" s="166">
        <v>1</v>
      </c>
      <c r="P867" s="166">
        <v>0</v>
      </c>
      <c r="Q867" s="166">
        <v>0</v>
      </c>
      <c r="R867" s="166">
        <v>0</v>
      </c>
      <c r="S867" s="166">
        <v>0</v>
      </c>
      <c r="T867" s="166">
        <v>1</v>
      </c>
      <c r="U867" s="166">
        <v>0</v>
      </c>
      <c r="V867" s="166">
        <v>0</v>
      </c>
      <c r="W867" s="166">
        <v>1</v>
      </c>
      <c r="X867" s="166"/>
      <c r="Y867" s="167" t="s">
        <v>958</v>
      </c>
    </row>
    <row r="868" spans="1:25" s="190" customFormat="1" ht="12" customHeight="1" x14ac:dyDescent="0.2">
      <c r="A868" s="149"/>
      <c r="B868" s="162"/>
      <c r="C868" s="149"/>
      <c r="D868" s="183" t="s">
        <v>283</v>
      </c>
      <c r="E868" s="166">
        <v>22</v>
      </c>
      <c r="F868" s="166">
        <v>21</v>
      </c>
      <c r="G868" s="166">
        <v>19</v>
      </c>
      <c r="H868" s="166">
        <v>2</v>
      </c>
      <c r="I868" s="166">
        <v>1</v>
      </c>
      <c r="J868" s="166">
        <v>0</v>
      </c>
      <c r="K868" s="166">
        <v>0</v>
      </c>
      <c r="L868" s="166">
        <v>1</v>
      </c>
      <c r="M868" s="166">
        <v>1</v>
      </c>
      <c r="N868" s="166">
        <v>0</v>
      </c>
      <c r="O868" s="166">
        <v>1</v>
      </c>
      <c r="P868" s="166">
        <v>0</v>
      </c>
      <c r="Q868" s="166">
        <v>0</v>
      </c>
      <c r="R868" s="166">
        <v>0</v>
      </c>
      <c r="S868" s="166">
        <v>0</v>
      </c>
      <c r="T868" s="166">
        <v>1</v>
      </c>
      <c r="U868" s="166">
        <v>0</v>
      </c>
      <c r="V868" s="166">
        <v>0</v>
      </c>
      <c r="W868" s="166">
        <v>1</v>
      </c>
      <c r="X868" s="191"/>
      <c r="Y868" s="167"/>
    </row>
    <row r="869" spans="1:25" ht="5.0999999999999996" customHeight="1" x14ac:dyDescent="0.2">
      <c r="A869" s="149"/>
      <c r="C869" s="149"/>
      <c r="D869" s="183"/>
      <c r="E869" s="166"/>
      <c r="F869" s="166"/>
      <c r="G869" s="166"/>
      <c r="H869" s="166"/>
      <c r="I869" s="166"/>
      <c r="J869" s="166"/>
      <c r="K869" s="166"/>
      <c r="L869" s="166"/>
      <c r="M869" s="166"/>
      <c r="N869" s="166"/>
      <c r="O869" s="166"/>
      <c r="P869" s="166"/>
      <c r="Q869" s="166"/>
      <c r="R869" s="166"/>
      <c r="S869" s="166"/>
      <c r="T869" s="166"/>
      <c r="U869" s="166"/>
      <c r="V869" s="166"/>
      <c r="W869" s="166"/>
      <c r="X869" s="166"/>
      <c r="Y869" s="167"/>
    </row>
    <row r="870" spans="1:25" ht="12" customHeight="1" x14ac:dyDescent="0.2">
      <c r="A870" s="149" t="s">
        <v>960</v>
      </c>
      <c r="C870" s="149" t="s">
        <v>961</v>
      </c>
      <c r="D870" s="183" t="s">
        <v>282</v>
      </c>
      <c r="E870" s="166">
        <v>12</v>
      </c>
      <c r="F870" s="166">
        <v>12</v>
      </c>
      <c r="G870" s="166">
        <v>10</v>
      </c>
      <c r="H870" s="166">
        <v>2</v>
      </c>
      <c r="I870" s="166">
        <v>1</v>
      </c>
      <c r="J870" s="166">
        <v>0</v>
      </c>
      <c r="K870" s="166">
        <v>1</v>
      </c>
      <c r="L870" s="166">
        <v>0</v>
      </c>
      <c r="M870" s="166">
        <v>1</v>
      </c>
      <c r="N870" s="166">
        <v>0</v>
      </c>
      <c r="O870" s="166">
        <v>1</v>
      </c>
      <c r="P870" s="166">
        <v>0</v>
      </c>
      <c r="Q870" s="166">
        <v>0</v>
      </c>
      <c r="R870" s="166">
        <v>0</v>
      </c>
      <c r="S870" s="166">
        <v>0</v>
      </c>
      <c r="T870" s="166">
        <v>1</v>
      </c>
      <c r="U870" s="166">
        <v>0</v>
      </c>
      <c r="V870" s="166">
        <v>0</v>
      </c>
      <c r="W870" s="166">
        <v>1</v>
      </c>
      <c r="X870" s="166"/>
      <c r="Y870" s="167" t="s">
        <v>960</v>
      </c>
    </row>
    <row r="871" spans="1:25" s="190" customFormat="1" ht="12" customHeight="1" x14ac:dyDescent="0.2">
      <c r="A871" s="149"/>
      <c r="B871" s="162"/>
      <c r="C871" s="149"/>
      <c r="D871" s="183" t="s">
        <v>283</v>
      </c>
      <c r="E871" s="166">
        <v>12</v>
      </c>
      <c r="F871" s="166">
        <v>12</v>
      </c>
      <c r="G871" s="166">
        <v>10</v>
      </c>
      <c r="H871" s="166">
        <v>2</v>
      </c>
      <c r="I871" s="166">
        <v>1</v>
      </c>
      <c r="J871" s="166">
        <v>0</v>
      </c>
      <c r="K871" s="166">
        <v>1</v>
      </c>
      <c r="L871" s="166">
        <v>0</v>
      </c>
      <c r="M871" s="166">
        <v>1</v>
      </c>
      <c r="N871" s="166">
        <v>0</v>
      </c>
      <c r="O871" s="166">
        <v>1</v>
      </c>
      <c r="P871" s="166">
        <v>0</v>
      </c>
      <c r="Q871" s="166">
        <v>0</v>
      </c>
      <c r="R871" s="166">
        <v>0</v>
      </c>
      <c r="S871" s="166">
        <v>0</v>
      </c>
      <c r="T871" s="166">
        <v>1</v>
      </c>
      <c r="U871" s="166">
        <v>0</v>
      </c>
      <c r="V871" s="166">
        <v>0</v>
      </c>
      <c r="W871" s="166">
        <v>1</v>
      </c>
      <c r="X871" s="191"/>
      <c r="Y871" s="167"/>
    </row>
    <row r="872" spans="1:25" ht="5.0999999999999996" customHeight="1" x14ac:dyDescent="0.2">
      <c r="A872" s="149"/>
      <c r="C872" s="149"/>
      <c r="D872" s="183"/>
      <c r="E872" s="166"/>
      <c r="F872" s="166"/>
      <c r="G872" s="166"/>
      <c r="H872" s="166"/>
      <c r="I872" s="166"/>
      <c r="J872" s="166"/>
      <c r="K872" s="166"/>
      <c r="L872" s="166"/>
      <c r="M872" s="166"/>
      <c r="N872" s="166"/>
      <c r="O872" s="166"/>
      <c r="P872" s="166"/>
      <c r="Q872" s="166"/>
      <c r="R872" s="166"/>
      <c r="S872" s="166"/>
      <c r="T872" s="166"/>
      <c r="U872" s="166"/>
      <c r="V872" s="166"/>
      <c r="W872" s="166"/>
      <c r="X872" s="166"/>
      <c r="Y872" s="167"/>
    </row>
    <row r="873" spans="1:25" ht="12" customHeight="1" x14ac:dyDescent="0.2">
      <c r="A873" s="149" t="s">
        <v>962</v>
      </c>
      <c r="C873" s="149" t="s">
        <v>963</v>
      </c>
      <c r="D873" s="183" t="s">
        <v>282</v>
      </c>
      <c r="E873" s="166">
        <v>167</v>
      </c>
      <c r="F873" s="166">
        <v>159</v>
      </c>
      <c r="G873" s="166">
        <v>95</v>
      </c>
      <c r="H873" s="166">
        <v>64</v>
      </c>
      <c r="I873" s="166">
        <v>23</v>
      </c>
      <c r="J873" s="166">
        <v>7</v>
      </c>
      <c r="K873" s="166">
        <v>8</v>
      </c>
      <c r="L873" s="166">
        <v>26</v>
      </c>
      <c r="M873" s="166">
        <v>31</v>
      </c>
      <c r="N873" s="166">
        <v>2</v>
      </c>
      <c r="O873" s="166">
        <v>7</v>
      </c>
      <c r="P873" s="166">
        <v>12</v>
      </c>
      <c r="Q873" s="166">
        <v>10</v>
      </c>
      <c r="R873" s="166">
        <v>2</v>
      </c>
      <c r="S873" s="166">
        <v>0</v>
      </c>
      <c r="T873" s="166">
        <v>30</v>
      </c>
      <c r="U873" s="166">
        <v>1</v>
      </c>
      <c r="V873" s="166">
        <v>3</v>
      </c>
      <c r="W873" s="166">
        <v>8</v>
      </c>
      <c r="X873" s="166"/>
      <c r="Y873" s="167" t="s">
        <v>962</v>
      </c>
    </row>
    <row r="874" spans="1:25" ht="12" customHeight="1" x14ac:dyDescent="0.2">
      <c r="A874" s="149"/>
      <c r="C874" s="149"/>
      <c r="D874" s="183" t="s">
        <v>283</v>
      </c>
      <c r="E874" s="166">
        <v>148</v>
      </c>
      <c r="F874" s="166">
        <v>142</v>
      </c>
      <c r="G874" s="166">
        <v>84</v>
      </c>
      <c r="H874" s="166">
        <v>58</v>
      </c>
      <c r="I874" s="166">
        <v>20</v>
      </c>
      <c r="J874" s="166">
        <v>6</v>
      </c>
      <c r="K874" s="166">
        <v>7</v>
      </c>
      <c r="L874" s="166">
        <v>25</v>
      </c>
      <c r="M874" s="166">
        <v>29</v>
      </c>
      <c r="N874" s="166">
        <v>1</v>
      </c>
      <c r="O874" s="166">
        <v>7</v>
      </c>
      <c r="P874" s="166">
        <v>11</v>
      </c>
      <c r="Q874" s="166">
        <v>10</v>
      </c>
      <c r="R874" s="166">
        <v>2</v>
      </c>
      <c r="S874" s="166">
        <v>0</v>
      </c>
      <c r="T874" s="166">
        <v>26</v>
      </c>
      <c r="U874" s="166">
        <v>1</v>
      </c>
      <c r="V874" s="166">
        <v>3</v>
      </c>
      <c r="W874" s="166">
        <v>8</v>
      </c>
      <c r="X874" s="166"/>
      <c r="Y874" s="167"/>
    </row>
    <row r="875" spans="1:25" ht="5.0999999999999996" customHeight="1" x14ac:dyDescent="0.2">
      <c r="A875" s="149"/>
      <c r="C875" s="149"/>
      <c r="D875" s="183"/>
      <c r="E875" s="166"/>
      <c r="F875" s="166"/>
      <c r="G875" s="166"/>
      <c r="H875" s="166"/>
      <c r="I875" s="166"/>
      <c r="J875" s="166"/>
      <c r="K875" s="166"/>
      <c r="L875" s="166"/>
      <c r="M875" s="166"/>
      <c r="N875" s="166"/>
      <c r="O875" s="166"/>
      <c r="P875" s="166"/>
      <c r="Q875" s="166"/>
      <c r="R875" s="166"/>
      <c r="S875" s="166"/>
      <c r="T875" s="166"/>
      <c r="U875" s="166"/>
      <c r="V875" s="166"/>
      <c r="W875" s="166"/>
      <c r="X875" s="166"/>
      <c r="Y875" s="167"/>
    </row>
    <row r="876" spans="1:25" ht="12" customHeight="1" x14ac:dyDescent="0.2">
      <c r="A876" s="149" t="s">
        <v>964</v>
      </c>
      <c r="C876" s="149" t="s">
        <v>830</v>
      </c>
      <c r="D876" s="183" t="s">
        <v>282</v>
      </c>
      <c r="E876" s="166">
        <v>18</v>
      </c>
      <c r="F876" s="166">
        <v>17</v>
      </c>
      <c r="G876" s="166">
        <v>14</v>
      </c>
      <c r="H876" s="166">
        <v>3</v>
      </c>
      <c r="I876" s="166">
        <v>1</v>
      </c>
      <c r="J876" s="166">
        <v>1</v>
      </c>
      <c r="K876" s="166">
        <v>0</v>
      </c>
      <c r="L876" s="166">
        <v>1</v>
      </c>
      <c r="M876" s="166">
        <v>3</v>
      </c>
      <c r="N876" s="166">
        <v>0</v>
      </c>
      <c r="O876" s="166">
        <v>0</v>
      </c>
      <c r="P876" s="166">
        <v>1</v>
      </c>
      <c r="Q876" s="166">
        <v>2</v>
      </c>
      <c r="R876" s="166">
        <v>0</v>
      </c>
      <c r="S876" s="166">
        <v>0</v>
      </c>
      <c r="T876" s="166">
        <v>0</v>
      </c>
      <c r="U876" s="166">
        <v>0</v>
      </c>
      <c r="V876" s="166">
        <v>0</v>
      </c>
      <c r="W876" s="166">
        <v>1</v>
      </c>
      <c r="X876" s="166"/>
      <c r="Y876" s="167" t="s">
        <v>964</v>
      </c>
    </row>
    <row r="877" spans="1:25" ht="12" customHeight="1" x14ac:dyDescent="0.2">
      <c r="A877" s="149"/>
      <c r="C877" s="186" t="s">
        <v>965</v>
      </c>
      <c r="D877" s="183" t="s">
        <v>283</v>
      </c>
      <c r="E877" s="166">
        <v>17</v>
      </c>
      <c r="F877" s="166">
        <v>16</v>
      </c>
      <c r="G877" s="166">
        <v>13</v>
      </c>
      <c r="H877" s="166">
        <v>3</v>
      </c>
      <c r="I877" s="166">
        <v>1</v>
      </c>
      <c r="J877" s="166">
        <v>1</v>
      </c>
      <c r="K877" s="166">
        <v>0</v>
      </c>
      <c r="L877" s="166">
        <v>1</v>
      </c>
      <c r="M877" s="166">
        <v>3</v>
      </c>
      <c r="N877" s="166">
        <v>0</v>
      </c>
      <c r="O877" s="166">
        <v>0</v>
      </c>
      <c r="P877" s="166">
        <v>1</v>
      </c>
      <c r="Q877" s="166">
        <v>2</v>
      </c>
      <c r="R877" s="166">
        <v>0</v>
      </c>
      <c r="S877" s="166">
        <v>0</v>
      </c>
      <c r="T877" s="166">
        <v>0</v>
      </c>
      <c r="U877" s="166">
        <v>0</v>
      </c>
      <c r="V877" s="166">
        <v>0</v>
      </c>
      <c r="W877" s="166">
        <v>1</v>
      </c>
      <c r="X877" s="166"/>
      <c r="Y877" s="167"/>
    </row>
    <row r="878" spans="1:25" ht="5.0999999999999996" customHeight="1" x14ac:dyDescent="0.2">
      <c r="A878" s="149"/>
      <c r="C878" s="186"/>
      <c r="D878" s="183"/>
      <c r="E878" s="166"/>
      <c r="F878" s="166"/>
      <c r="G878" s="166"/>
      <c r="H878" s="166"/>
      <c r="I878" s="166"/>
      <c r="J878" s="166"/>
      <c r="K878" s="166"/>
      <c r="L878" s="166"/>
      <c r="M878" s="166"/>
      <c r="N878" s="166"/>
      <c r="O878" s="166"/>
      <c r="P878" s="166"/>
      <c r="Q878" s="166"/>
      <c r="R878" s="166"/>
      <c r="S878" s="166"/>
      <c r="T878" s="166"/>
      <c r="U878" s="166"/>
      <c r="V878" s="166"/>
      <c r="W878" s="166"/>
      <c r="X878" s="166"/>
      <c r="Y878" s="167"/>
    </row>
    <row r="879" spans="1:25" ht="12" customHeight="1" x14ac:dyDescent="0.2">
      <c r="A879" s="149" t="s">
        <v>966</v>
      </c>
      <c r="C879" s="149" t="s">
        <v>967</v>
      </c>
      <c r="D879" s="183" t="s">
        <v>282</v>
      </c>
      <c r="E879" s="166">
        <v>4</v>
      </c>
      <c r="F879" s="166">
        <v>3</v>
      </c>
      <c r="G879" s="166">
        <v>1</v>
      </c>
      <c r="H879" s="166">
        <v>2</v>
      </c>
      <c r="I879" s="166">
        <v>0</v>
      </c>
      <c r="J879" s="166">
        <v>0</v>
      </c>
      <c r="K879" s="166">
        <v>1</v>
      </c>
      <c r="L879" s="166">
        <v>1</v>
      </c>
      <c r="M879" s="166">
        <v>2</v>
      </c>
      <c r="N879" s="166">
        <v>0</v>
      </c>
      <c r="O879" s="166">
        <v>1</v>
      </c>
      <c r="P879" s="166">
        <v>0</v>
      </c>
      <c r="Q879" s="166">
        <v>1</v>
      </c>
      <c r="R879" s="166">
        <v>0</v>
      </c>
      <c r="S879" s="166">
        <v>0</v>
      </c>
      <c r="T879" s="166">
        <v>0</v>
      </c>
      <c r="U879" s="166">
        <v>0</v>
      </c>
      <c r="V879" s="166">
        <v>0</v>
      </c>
      <c r="W879" s="166">
        <v>1</v>
      </c>
      <c r="X879" s="166"/>
      <c r="Y879" s="167" t="s">
        <v>966</v>
      </c>
    </row>
    <row r="880" spans="1:25" ht="12" customHeight="1" x14ac:dyDescent="0.2">
      <c r="A880" s="149"/>
      <c r="C880" s="149"/>
      <c r="D880" s="183" t="s">
        <v>283</v>
      </c>
      <c r="E880" s="166">
        <v>4</v>
      </c>
      <c r="F880" s="166">
        <v>3</v>
      </c>
      <c r="G880" s="166">
        <v>1</v>
      </c>
      <c r="H880" s="166">
        <v>2</v>
      </c>
      <c r="I880" s="166">
        <v>0</v>
      </c>
      <c r="J880" s="166">
        <v>0</v>
      </c>
      <c r="K880" s="166">
        <v>1</v>
      </c>
      <c r="L880" s="166">
        <v>1</v>
      </c>
      <c r="M880" s="166">
        <v>2</v>
      </c>
      <c r="N880" s="166">
        <v>0</v>
      </c>
      <c r="O880" s="166">
        <v>1</v>
      </c>
      <c r="P880" s="166">
        <v>0</v>
      </c>
      <c r="Q880" s="166">
        <v>1</v>
      </c>
      <c r="R880" s="166">
        <v>0</v>
      </c>
      <c r="S880" s="166">
        <v>0</v>
      </c>
      <c r="T880" s="166">
        <v>0</v>
      </c>
      <c r="U880" s="166">
        <v>0</v>
      </c>
      <c r="V880" s="166">
        <v>0</v>
      </c>
      <c r="W880" s="166">
        <v>1</v>
      </c>
      <c r="X880" s="166"/>
      <c r="Y880" s="167"/>
    </row>
    <row r="881" spans="1:25" ht="5.0999999999999996" customHeight="1" x14ac:dyDescent="0.2">
      <c r="A881" s="149"/>
      <c r="C881" s="149"/>
      <c r="D881" s="183"/>
      <c r="E881" s="166"/>
      <c r="F881" s="166"/>
      <c r="G881" s="166"/>
      <c r="H881" s="166"/>
      <c r="I881" s="166"/>
      <c r="J881" s="166"/>
      <c r="K881" s="166"/>
      <c r="L881" s="166"/>
      <c r="M881" s="166"/>
      <c r="N881" s="166"/>
      <c r="O881" s="166"/>
      <c r="P881" s="166"/>
      <c r="Q881" s="166"/>
      <c r="R881" s="166"/>
      <c r="S881" s="166"/>
      <c r="T881" s="166"/>
      <c r="U881" s="166"/>
      <c r="V881" s="166"/>
      <c r="W881" s="166"/>
      <c r="X881" s="166"/>
      <c r="Y881" s="167"/>
    </row>
    <row r="882" spans="1:25" ht="12" customHeight="1" x14ac:dyDescent="0.2">
      <c r="A882" s="149" t="s">
        <v>968</v>
      </c>
      <c r="C882" s="149" t="s">
        <v>969</v>
      </c>
      <c r="D882" s="183" t="s">
        <v>282</v>
      </c>
      <c r="E882" s="166">
        <v>16</v>
      </c>
      <c r="F882" s="166">
        <v>16</v>
      </c>
      <c r="G882" s="166">
        <v>14</v>
      </c>
      <c r="H882" s="166">
        <v>2</v>
      </c>
      <c r="I882" s="166">
        <v>2</v>
      </c>
      <c r="J882" s="166">
        <v>0</v>
      </c>
      <c r="K882" s="166">
        <v>0</v>
      </c>
      <c r="L882" s="166">
        <v>0</v>
      </c>
      <c r="M882" s="166">
        <v>0</v>
      </c>
      <c r="N882" s="166">
        <v>0</v>
      </c>
      <c r="O882" s="166">
        <v>0</v>
      </c>
      <c r="P882" s="166">
        <v>0</v>
      </c>
      <c r="Q882" s="166">
        <v>0</v>
      </c>
      <c r="R882" s="166">
        <v>0</v>
      </c>
      <c r="S882" s="166">
        <v>0</v>
      </c>
      <c r="T882" s="166">
        <v>2</v>
      </c>
      <c r="U882" s="166">
        <v>0</v>
      </c>
      <c r="V882" s="166">
        <v>0</v>
      </c>
      <c r="W882" s="166">
        <v>0</v>
      </c>
      <c r="X882" s="166"/>
      <c r="Y882" s="167" t="s">
        <v>968</v>
      </c>
    </row>
    <row r="883" spans="1:25" ht="12" customHeight="1" x14ac:dyDescent="0.2">
      <c r="A883" s="149"/>
      <c r="C883" s="149"/>
      <c r="D883" s="183" t="s">
        <v>283</v>
      </c>
      <c r="E883" s="166">
        <v>14</v>
      </c>
      <c r="F883" s="166">
        <v>14</v>
      </c>
      <c r="G883" s="166">
        <v>12</v>
      </c>
      <c r="H883" s="166">
        <v>2</v>
      </c>
      <c r="I883" s="166">
        <v>2</v>
      </c>
      <c r="J883" s="166">
        <v>0</v>
      </c>
      <c r="K883" s="166">
        <v>0</v>
      </c>
      <c r="L883" s="166">
        <v>0</v>
      </c>
      <c r="M883" s="166">
        <v>0</v>
      </c>
      <c r="N883" s="166">
        <v>0</v>
      </c>
      <c r="O883" s="166">
        <v>0</v>
      </c>
      <c r="P883" s="166">
        <v>0</v>
      </c>
      <c r="Q883" s="166">
        <v>0</v>
      </c>
      <c r="R883" s="166">
        <v>0</v>
      </c>
      <c r="S883" s="166">
        <v>0</v>
      </c>
      <c r="T883" s="166">
        <v>2</v>
      </c>
      <c r="U883" s="166">
        <v>0</v>
      </c>
      <c r="V883" s="166">
        <v>0</v>
      </c>
      <c r="W883" s="166">
        <v>0</v>
      </c>
      <c r="X883" s="166"/>
      <c r="Y883" s="167"/>
    </row>
    <row r="884" spans="1:25" ht="5.0999999999999996" customHeight="1" x14ac:dyDescent="0.2">
      <c r="A884" s="149"/>
      <c r="C884" s="149"/>
      <c r="D884" s="183"/>
      <c r="E884" s="166"/>
      <c r="F884" s="166"/>
      <c r="G884" s="166"/>
      <c r="H884" s="166"/>
      <c r="I884" s="166"/>
      <c r="J884" s="166"/>
      <c r="K884" s="166"/>
      <c r="L884" s="166"/>
      <c r="M884" s="166"/>
      <c r="N884" s="166"/>
      <c r="O884" s="166"/>
      <c r="P884" s="166"/>
      <c r="Q884" s="166"/>
      <c r="R884" s="166"/>
      <c r="S884" s="166"/>
      <c r="T884" s="166"/>
      <c r="U884" s="166"/>
      <c r="V884" s="166"/>
      <c r="W884" s="166"/>
      <c r="X884" s="166"/>
      <c r="Y884" s="167"/>
    </row>
    <row r="885" spans="1:25" ht="12" customHeight="1" x14ac:dyDescent="0.2">
      <c r="A885" s="149" t="s">
        <v>970</v>
      </c>
      <c r="C885" s="149" t="s">
        <v>971</v>
      </c>
      <c r="D885" s="183" t="s">
        <v>282</v>
      </c>
      <c r="E885" s="166">
        <v>10</v>
      </c>
      <c r="F885" s="166">
        <v>9</v>
      </c>
      <c r="G885" s="166">
        <v>8</v>
      </c>
      <c r="H885" s="166">
        <v>1</v>
      </c>
      <c r="I885" s="166">
        <v>0</v>
      </c>
      <c r="J885" s="166">
        <v>1</v>
      </c>
      <c r="K885" s="166">
        <v>0</v>
      </c>
      <c r="L885" s="166">
        <v>0</v>
      </c>
      <c r="M885" s="166">
        <v>0</v>
      </c>
      <c r="N885" s="166">
        <v>0</v>
      </c>
      <c r="O885" s="166">
        <v>0</v>
      </c>
      <c r="P885" s="166">
        <v>0</v>
      </c>
      <c r="Q885" s="166">
        <v>0</v>
      </c>
      <c r="R885" s="166">
        <v>0</v>
      </c>
      <c r="S885" s="166">
        <v>0</v>
      </c>
      <c r="T885" s="166">
        <v>1</v>
      </c>
      <c r="U885" s="166">
        <v>0</v>
      </c>
      <c r="V885" s="166">
        <v>0</v>
      </c>
      <c r="W885" s="166">
        <v>0</v>
      </c>
      <c r="X885" s="166"/>
      <c r="Y885" s="167" t="s">
        <v>970</v>
      </c>
    </row>
    <row r="886" spans="1:25" ht="12" customHeight="1" x14ac:dyDescent="0.2">
      <c r="A886" s="149"/>
      <c r="C886" s="149"/>
      <c r="D886" s="183" t="s">
        <v>283</v>
      </c>
      <c r="E886" s="166">
        <v>10</v>
      </c>
      <c r="F886" s="166">
        <v>9</v>
      </c>
      <c r="G886" s="166">
        <v>8</v>
      </c>
      <c r="H886" s="166">
        <v>1</v>
      </c>
      <c r="I886" s="166">
        <v>0</v>
      </c>
      <c r="J886" s="166">
        <v>1</v>
      </c>
      <c r="K886" s="166">
        <v>0</v>
      </c>
      <c r="L886" s="166">
        <v>0</v>
      </c>
      <c r="M886" s="166">
        <v>0</v>
      </c>
      <c r="N886" s="166">
        <v>0</v>
      </c>
      <c r="O886" s="166">
        <v>0</v>
      </c>
      <c r="P886" s="166">
        <v>0</v>
      </c>
      <c r="Q886" s="166">
        <v>0</v>
      </c>
      <c r="R886" s="166">
        <v>0</v>
      </c>
      <c r="S886" s="166">
        <v>0</v>
      </c>
      <c r="T886" s="166">
        <v>1</v>
      </c>
      <c r="U886" s="166">
        <v>0</v>
      </c>
      <c r="V886" s="166">
        <v>0</v>
      </c>
      <c r="W886" s="166">
        <v>0</v>
      </c>
      <c r="X886" s="166"/>
      <c r="Y886" s="167"/>
    </row>
    <row r="887" spans="1:25" ht="5.0999999999999996" customHeight="1" x14ac:dyDescent="0.2">
      <c r="A887" s="149"/>
      <c r="C887" s="149"/>
      <c r="D887" s="183"/>
      <c r="E887" s="166"/>
      <c r="F887" s="166"/>
      <c r="G887" s="166"/>
      <c r="H887" s="166"/>
      <c r="I887" s="166"/>
      <c r="J887" s="166"/>
      <c r="K887" s="166"/>
      <c r="L887" s="166"/>
      <c r="M887" s="166"/>
      <c r="N887" s="166"/>
      <c r="O887" s="166"/>
      <c r="P887" s="166"/>
      <c r="Q887" s="166"/>
      <c r="R887" s="166"/>
      <c r="S887" s="166"/>
      <c r="T887" s="166"/>
      <c r="U887" s="166"/>
      <c r="V887" s="166"/>
      <c r="W887" s="166"/>
      <c r="X887" s="166"/>
      <c r="Y887" s="167"/>
    </row>
    <row r="888" spans="1:25" ht="12" customHeight="1" x14ac:dyDescent="0.2">
      <c r="A888" s="149" t="s">
        <v>972</v>
      </c>
      <c r="C888" s="149" t="s">
        <v>973</v>
      </c>
      <c r="D888" s="183" t="s">
        <v>282</v>
      </c>
      <c r="E888" s="166">
        <v>5</v>
      </c>
      <c r="F888" s="166">
        <v>5</v>
      </c>
      <c r="G888" s="166">
        <v>2</v>
      </c>
      <c r="H888" s="166">
        <v>3</v>
      </c>
      <c r="I888" s="166">
        <v>2</v>
      </c>
      <c r="J888" s="166">
        <v>1</v>
      </c>
      <c r="K888" s="166">
        <v>0</v>
      </c>
      <c r="L888" s="166">
        <v>0</v>
      </c>
      <c r="M888" s="166">
        <v>0</v>
      </c>
      <c r="N888" s="166">
        <v>0</v>
      </c>
      <c r="O888" s="166">
        <v>0</v>
      </c>
      <c r="P888" s="166">
        <v>0</v>
      </c>
      <c r="Q888" s="166">
        <v>0</v>
      </c>
      <c r="R888" s="166">
        <v>0</v>
      </c>
      <c r="S888" s="166">
        <v>0</v>
      </c>
      <c r="T888" s="166">
        <v>3</v>
      </c>
      <c r="U888" s="166">
        <v>0</v>
      </c>
      <c r="V888" s="166">
        <v>0</v>
      </c>
      <c r="W888" s="166">
        <v>0</v>
      </c>
      <c r="X888" s="166"/>
      <c r="Y888" s="167" t="s">
        <v>974</v>
      </c>
    </row>
    <row r="889" spans="1:25" ht="12" customHeight="1" x14ac:dyDescent="0.2">
      <c r="A889" s="149"/>
      <c r="C889" s="186" t="s">
        <v>975</v>
      </c>
      <c r="D889" s="183" t="s">
        <v>283</v>
      </c>
      <c r="E889" s="166">
        <v>5</v>
      </c>
      <c r="F889" s="166">
        <v>5</v>
      </c>
      <c r="G889" s="166">
        <v>2</v>
      </c>
      <c r="H889" s="166">
        <v>3</v>
      </c>
      <c r="I889" s="166">
        <v>2</v>
      </c>
      <c r="J889" s="166">
        <v>1</v>
      </c>
      <c r="K889" s="166">
        <v>0</v>
      </c>
      <c r="L889" s="166">
        <v>0</v>
      </c>
      <c r="M889" s="166">
        <v>0</v>
      </c>
      <c r="N889" s="166">
        <v>0</v>
      </c>
      <c r="O889" s="166">
        <v>0</v>
      </c>
      <c r="P889" s="166">
        <v>0</v>
      </c>
      <c r="Q889" s="166">
        <v>0</v>
      </c>
      <c r="R889" s="166">
        <v>0</v>
      </c>
      <c r="S889" s="166">
        <v>0</v>
      </c>
      <c r="T889" s="166">
        <v>3</v>
      </c>
      <c r="U889" s="166">
        <v>0</v>
      </c>
      <c r="V889" s="166">
        <v>0</v>
      </c>
      <c r="W889" s="166">
        <v>0</v>
      </c>
      <c r="X889" s="166"/>
      <c r="Y889" s="167"/>
    </row>
    <row r="890" spans="1:25" ht="5.0999999999999996" customHeight="1" x14ac:dyDescent="0.2">
      <c r="A890" s="149"/>
      <c r="C890" s="149"/>
      <c r="D890" s="183"/>
      <c r="E890" s="166"/>
      <c r="F890" s="166"/>
      <c r="G890" s="166"/>
      <c r="H890" s="166"/>
      <c r="I890" s="166"/>
      <c r="J890" s="166"/>
      <c r="K890" s="166"/>
      <c r="L890" s="166"/>
      <c r="M890" s="166"/>
      <c r="N890" s="166"/>
      <c r="O890" s="166"/>
      <c r="P890" s="166"/>
      <c r="Q890" s="166"/>
      <c r="R890" s="166"/>
      <c r="S890" s="166"/>
      <c r="T890" s="166"/>
      <c r="U890" s="166"/>
      <c r="V890" s="166"/>
      <c r="W890" s="166"/>
      <c r="X890" s="166"/>
      <c r="Y890" s="167"/>
    </row>
    <row r="891" spans="1:25" ht="12" customHeight="1" x14ac:dyDescent="0.2">
      <c r="A891" s="149" t="s">
        <v>976</v>
      </c>
      <c r="C891" s="149" t="s">
        <v>977</v>
      </c>
      <c r="D891" s="183" t="s">
        <v>282</v>
      </c>
      <c r="E891" s="166">
        <v>35</v>
      </c>
      <c r="F891" s="166">
        <v>34</v>
      </c>
      <c r="G891" s="166">
        <v>31</v>
      </c>
      <c r="H891" s="166">
        <v>3</v>
      </c>
      <c r="I891" s="166">
        <v>1</v>
      </c>
      <c r="J891" s="166">
        <v>1</v>
      </c>
      <c r="K891" s="166">
        <v>0</v>
      </c>
      <c r="L891" s="166">
        <v>1</v>
      </c>
      <c r="M891" s="166">
        <v>1</v>
      </c>
      <c r="N891" s="166">
        <v>0</v>
      </c>
      <c r="O891" s="166">
        <v>0</v>
      </c>
      <c r="P891" s="166">
        <v>1</v>
      </c>
      <c r="Q891" s="166">
        <v>0</v>
      </c>
      <c r="R891" s="166">
        <v>0</v>
      </c>
      <c r="S891" s="166">
        <v>0</v>
      </c>
      <c r="T891" s="166">
        <v>2</v>
      </c>
      <c r="U891" s="166">
        <v>0</v>
      </c>
      <c r="V891" s="166">
        <v>0</v>
      </c>
      <c r="W891" s="166">
        <v>0</v>
      </c>
      <c r="X891" s="166"/>
      <c r="Y891" s="167" t="s">
        <v>976</v>
      </c>
    </row>
    <row r="892" spans="1:25" ht="12" customHeight="1" x14ac:dyDescent="0.2">
      <c r="A892" s="149"/>
      <c r="C892" s="186" t="s">
        <v>978</v>
      </c>
      <c r="D892" s="183" t="s">
        <v>283</v>
      </c>
      <c r="E892" s="166">
        <v>30</v>
      </c>
      <c r="F892" s="166">
        <v>29</v>
      </c>
      <c r="G892" s="166">
        <v>26</v>
      </c>
      <c r="H892" s="166">
        <v>3</v>
      </c>
      <c r="I892" s="166">
        <v>1</v>
      </c>
      <c r="J892" s="166">
        <v>1</v>
      </c>
      <c r="K892" s="166">
        <v>0</v>
      </c>
      <c r="L892" s="166">
        <v>1</v>
      </c>
      <c r="M892" s="166">
        <v>1</v>
      </c>
      <c r="N892" s="166">
        <v>0</v>
      </c>
      <c r="O892" s="166">
        <v>0</v>
      </c>
      <c r="P892" s="166">
        <v>1</v>
      </c>
      <c r="Q892" s="166">
        <v>0</v>
      </c>
      <c r="R892" s="166">
        <v>0</v>
      </c>
      <c r="S892" s="166">
        <v>0</v>
      </c>
      <c r="T892" s="166">
        <v>2</v>
      </c>
      <c r="U892" s="166">
        <v>0</v>
      </c>
      <c r="V892" s="166">
        <v>0</v>
      </c>
      <c r="W892" s="166">
        <v>0</v>
      </c>
      <c r="X892" s="166"/>
      <c r="Y892" s="167"/>
    </row>
    <row r="893" spans="1:25" ht="5.0999999999999996" customHeight="1" x14ac:dyDescent="0.2">
      <c r="A893" s="149"/>
      <c r="C893" s="149"/>
      <c r="D893" s="183"/>
      <c r="E893" s="166"/>
      <c r="F893" s="166"/>
      <c r="G893" s="166"/>
      <c r="H893" s="166"/>
      <c r="I893" s="166"/>
      <c r="J893" s="166"/>
      <c r="K893" s="166"/>
      <c r="L893" s="166"/>
      <c r="M893" s="166"/>
      <c r="N893" s="166"/>
      <c r="O893" s="166"/>
      <c r="P893" s="166"/>
      <c r="Q893" s="166"/>
      <c r="R893" s="166"/>
      <c r="S893" s="166"/>
      <c r="T893" s="166"/>
      <c r="U893" s="166"/>
      <c r="V893" s="166"/>
      <c r="W893" s="166"/>
      <c r="X893" s="166"/>
      <c r="Y893" s="167"/>
    </row>
    <row r="894" spans="1:25" ht="12" customHeight="1" x14ac:dyDescent="0.2">
      <c r="A894" s="149" t="s">
        <v>979</v>
      </c>
      <c r="C894" s="149" t="s">
        <v>980</v>
      </c>
      <c r="D894" s="183" t="s">
        <v>282</v>
      </c>
      <c r="E894" s="166">
        <v>12</v>
      </c>
      <c r="F894" s="166">
        <v>12</v>
      </c>
      <c r="G894" s="166">
        <v>5</v>
      </c>
      <c r="H894" s="166">
        <v>7</v>
      </c>
      <c r="I894" s="166">
        <v>0</v>
      </c>
      <c r="J894" s="166">
        <v>2</v>
      </c>
      <c r="K894" s="166">
        <v>1</v>
      </c>
      <c r="L894" s="166">
        <v>4</v>
      </c>
      <c r="M894" s="166">
        <v>5</v>
      </c>
      <c r="N894" s="166">
        <v>0</v>
      </c>
      <c r="O894" s="166">
        <v>1</v>
      </c>
      <c r="P894" s="166">
        <v>1</v>
      </c>
      <c r="Q894" s="166">
        <v>3</v>
      </c>
      <c r="R894" s="166">
        <v>0</v>
      </c>
      <c r="S894" s="166">
        <v>0</v>
      </c>
      <c r="T894" s="166">
        <v>2</v>
      </c>
      <c r="U894" s="166">
        <v>0</v>
      </c>
      <c r="V894" s="166">
        <v>2</v>
      </c>
      <c r="W894" s="166">
        <v>2</v>
      </c>
      <c r="X894" s="166"/>
      <c r="Y894" s="167" t="s">
        <v>979</v>
      </c>
    </row>
    <row r="895" spans="1:25" ht="12" customHeight="1" x14ac:dyDescent="0.2">
      <c r="A895" s="149"/>
      <c r="C895" s="186" t="s">
        <v>981</v>
      </c>
      <c r="D895" s="183" t="s">
        <v>283</v>
      </c>
      <c r="E895" s="166">
        <v>12</v>
      </c>
      <c r="F895" s="166">
        <v>12</v>
      </c>
      <c r="G895" s="166">
        <v>5</v>
      </c>
      <c r="H895" s="166">
        <v>7</v>
      </c>
      <c r="I895" s="166">
        <v>0</v>
      </c>
      <c r="J895" s="166">
        <v>2</v>
      </c>
      <c r="K895" s="166">
        <v>1</v>
      </c>
      <c r="L895" s="166">
        <v>4</v>
      </c>
      <c r="M895" s="166">
        <v>5</v>
      </c>
      <c r="N895" s="166">
        <v>0</v>
      </c>
      <c r="O895" s="166">
        <v>1</v>
      </c>
      <c r="P895" s="166">
        <v>1</v>
      </c>
      <c r="Q895" s="166">
        <v>3</v>
      </c>
      <c r="R895" s="166">
        <v>0</v>
      </c>
      <c r="S895" s="166">
        <v>0</v>
      </c>
      <c r="T895" s="166">
        <v>2</v>
      </c>
      <c r="U895" s="166">
        <v>0</v>
      </c>
      <c r="V895" s="166">
        <v>2</v>
      </c>
      <c r="W895" s="166">
        <v>2</v>
      </c>
      <c r="X895" s="166"/>
      <c r="Y895" s="167"/>
    </row>
    <row r="896" spans="1:25" ht="5.0999999999999996" customHeight="1" x14ac:dyDescent="0.2">
      <c r="A896" s="149"/>
      <c r="C896" s="149"/>
      <c r="D896" s="183"/>
      <c r="E896" s="166"/>
      <c r="F896" s="166"/>
      <c r="G896" s="166"/>
      <c r="H896" s="166"/>
      <c r="I896" s="166"/>
      <c r="J896" s="166"/>
      <c r="K896" s="166"/>
      <c r="L896" s="166"/>
      <c r="M896" s="166"/>
      <c r="N896" s="166"/>
      <c r="O896" s="166"/>
      <c r="P896" s="166"/>
      <c r="Q896" s="166"/>
      <c r="R896" s="166"/>
      <c r="S896" s="166"/>
      <c r="T896" s="166"/>
      <c r="U896" s="166"/>
      <c r="V896" s="166"/>
      <c r="W896" s="166"/>
      <c r="X896" s="166"/>
      <c r="Y896" s="167"/>
    </row>
    <row r="897" spans="1:25" ht="12" customHeight="1" x14ac:dyDescent="0.2">
      <c r="A897" s="149" t="s">
        <v>982</v>
      </c>
      <c r="C897" s="149" t="s">
        <v>983</v>
      </c>
      <c r="D897" s="183" t="s">
        <v>282</v>
      </c>
      <c r="E897" s="166">
        <v>9</v>
      </c>
      <c r="F897" s="166">
        <v>8</v>
      </c>
      <c r="G897" s="166">
        <v>7</v>
      </c>
      <c r="H897" s="166">
        <v>1</v>
      </c>
      <c r="I897" s="166">
        <v>0</v>
      </c>
      <c r="J897" s="166">
        <v>1</v>
      </c>
      <c r="K897" s="166">
        <v>0</v>
      </c>
      <c r="L897" s="166">
        <v>0</v>
      </c>
      <c r="M897" s="166">
        <v>0</v>
      </c>
      <c r="N897" s="166">
        <v>0</v>
      </c>
      <c r="O897" s="166">
        <v>0</v>
      </c>
      <c r="P897" s="166">
        <v>0</v>
      </c>
      <c r="Q897" s="166">
        <v>0</v>
      </c>
      <c r="R897" s="166">
        <v>0</v>
      </c>
      <c r="S897" s="166">
        <v>0</v>
      </c>
      <c r="T897" s="166">
        <v>1</v>
      </c>
      <c r="U897" s="166">
        <v>0</v>
      </c>
      <c r="V897" s="166">
        <v>0</v>
      </c>
      <c r="W897" s="166">
        <v>0</v>
      </c>
      <c r="X897" s="166"/>
      <c r="Y897" s="167" t="s">
        <v>982</v>
      </c>
    </row>
    <row r="898" spans="1:25" ht="12" customHeight="1" x14ac:dyDescent="0.2">
      <c r="A898" s="149"/>
      <c r="C898" s="149"/>
      <c r="D898" s="183" t="s">
        <v>283</v>
      </c>
      <c r="E898" s="166">
        <v>7</v>
      </c>
      <c r="F898" s="166">
        <v>6</v>
      </c>
      <c r="G898" s="166">
        <v>5</v>
      </c>
      <c r="H898" s="166">
        <v>1</v>
      </c>
      <c r="I898" s="166">
        <v>0</v>
      </c>
      <c r="J898" s="166">
        <v>1</v>
      </c>
      <c r="K898" s="166">
        <v>0</v>
      </c>
      <c r="L898" s="166">
        <v>0</v>
      </c>
      <c r="M898" s="166">
        <v>0</v>
      </c>
      <c r="N898" s="166">
        <v>0</v>
      </c>
      <c r="O898" s="166">
        <v>0</v>
      </c>
      <c r="P898" s="166">
        <v>0</v>
      </c>
      <c r="Q898" s="166">
        <v>0</v>
      </c>
      <c r="R898" s="166">
        <v>0</v>
      </c>
      <c r="S898" s="166">
        <v>0</v>
      </c>
      <c r="T898" s="166">
        <v>1</v>
      </c>
      <c r="U898" s="166">
        <v>0</v>
      </c>
      <c r="V898" s="166">
        <v>0</v>
      </c>
      <c r="W898" s="166">
        <v>0</v>
      </c>
      <c r="X898" s="166"/>
      <c r="Y898" s="167"/>
    </row>
    <row r="899" spans="1:25" ht="5.0999999999999996" customHeight="1" x14ac:dyDescent="0.2">
      <c r="A899" s="149"/>
      <c r="C899" s="149"/>
      <c r="D899" s="183"/>
      <c r="E899" s="166"/>
      <c r="F899" s="166"/>
      <c r="G899" s="166"/>
      <c r="H899" s="166"/>
      <c r="I899" s="166"/>
      <c r="J899" s="166"/>
      <c r="K899" s="166"/>
      <c r="L899" s="166"/>
      <c r="M899" s="166"/>
      <c r="N899" s="166"/>
      <c r="O899" s="166"/>
      <c r="P899" s="166"/>
      <c r="Q899" s="166"/>
      <c r="R899" s="166"/>
      <c r="S899" s="166"/>
      <c r="T899" s="166"/>
      <c r="U899" s="166"/>
      <c r="V899" s="166"/>
      <c r="W899" s="166"/>
      <c r="X899" s="166"/>
      <c r="Y899" s="167"/>
    </row>
    <row r="900" spans="1:25" ht="12" customHeight="1" x14ac:dyDescent="0.2">
      <c r="A900" s="149" t="s">
        <v>984</v>
      </c>
      <c r="C900" s="149" t="s">
        <v>985</v>
      </c>
      <c r="D900" s="183" t="s">
        <v>282</v>
      </c>
      <c r="E900" s="166">
        <v>1</v>
      </c>
      <c r="F900" s="166">
        <v>1</v>
      </c>
      <c r="G900" s="166">
        <v>1</v>
      </c>
      <c r="H900" s="166">
        <v>0</v>
      </c>
      <c r="I900" s="166">
        <v>0</v>
      </c>
      <c r="J900" s="166">
        <v>0</v>
      </c>
      <c r="K900" s="166">
        <v>0</v>
      </c>
      <c r="L900" s="166">
        <v>0</v>
      </c>
      <c r="M900" s="166">
        <v>0</v>
      </c>
      <c r="N900" s="166">
        <v>0</v>
      </c>
      <c r="O900" s="166">
        <v>0</v>
      </c>
      <c r="P900" s="166">
        <v>0</v>
      </c>
      <c r="Q900" s="166">
        <v>0</v>
      </c>
      <c r="R900" s="166">
        <v>0</v>
      </c>
      <c r="S900" s="166">
        <v>0</v>
      </c>
      <c r="T900" s="166">
        <v>0</v>
      </c>
      <c r="U900" s="166">
        <v>0</v>
      </c>
      <c r="V900" s="166">
        <v>0</v>
      </c>
      <c r="W900" s="166">
        <v>0</v>
      </c>
      <c r="X900" s="166"/>
      <c r="Y900" s="167" t="s">
        <v>986</v>
      </c>
    </row>
    <row r="901" spans="1:25" ht="12" customHeight="1" x14ac:dyDescent="0.2">
      <c r="A901" s="149"/>
      <c r="C901" s="186" t="s">
        <v>987</v>
      </c>
      <c r="D901" s="183" t="s">
        <v>283</v>
      </c>
      <c r="E901" s="166">
        <v>1</v>
      </c>
      <c r="F901" s="166">
        <v>1</v>
      </c>
      <c r="G901" s="166">
        <v>1</v>
      </c>
      <c r="H901" s="166">
        <v>0</v>
      </c>
      <c r="I901" s="166">
        <v>0</v>
      </c>
      <c r="J901" s="166">
        <v>0</v>
      </c>
      <c r="K901" s="166">
        <v>0</v>
      </c>
      <c r="L901" s="166">
        <v>0</v>
      </c>
      <c r="M901" s="166">
        <v>0</v>
      </c>
      <c r="N901" s="166">
        <v>0</v>
      </c>
      <c r="O901" s="166">
        <v>0</v>
      </c>
      <c r="P901" s="166">
        <v>0</v>
      </c>
      <c r="Q901" s="166">
        <v>0</v>
      </c>
      <c r="R901" s="166">
        <v>0</v>
      </c>
      <c r="S901" s="166">
        <v>0</v>
      </c>
      <c r="T901" s="166">
        <v>0</v>
      </c>
      <c r="U901" s="166">
        <v>0</v>
      </c>
      <c r="V901" s="166">
        <v>0</v>
      </c>
      <c r="W901" s="166">
        <v>0</v>
      </c>
      <c r="X901" s="166"/>
      <c r="Y901" s="167"/>
    </row>
    <row r="902" spans="1:25" ht="5.0999999999999996" customHeight="1" x14ac:dyDescent="0.2">
      <c r="A902" s="187"/>
      <c r="B902" s="188"/>
      <c r="C902" s="190"/>
      <c r="D902" s="189"/>
      <c r="E902" s="166"/>
      <c r="F902" s="166"/>
      <c r="G902" s="166"/>
      <c r="H902" s="166"/>
      <c r="I902" s="166"/>
      <c r="J902" s="166"/>
      <c r="K902" s="166"/>
      <c r="L902" s="166"/>
      <c r="M902" s="166"/>
      <c r="N902" s="166"/>
      <c r="O902" s="166"/>
      <c r="P902" s="166"/>
      <c r="Q902" s="166"/>
      <c r="R902" s="166"/>
      <c r="S902" s="166"/>
      <c r="T902" s="166"/>
      <c r="U902" s="166"/>
      <c r="V902" s="166"/>
      <c r="W902" s="166"/>
      <c r="X902" s="166"/>
      <c r="Y902" s="194"/>
    </row>
    <row r="903" spans="1:25" ht="12" customHeight="1" x14ac:dyDescent="0.2">
      <c r="A903" s="142" t="s">
        <v>186</v>
      </c>
      <c r="C903" s="144" t="s">
        <v>988</v>
      </c>
      <c r="D903" s="155" t="s">
        <v>282</v>
      </c>
      <c r="E903" s="166">
        <v>163945</v>
      </c>
      <c r="F903" s="166">
        <v>157397</v>
      </c>
      <c r="G903" s="166">
        <v>102903</v>
      </c>
      <c r="H903" s="166">
        <v>54494</v>
      </c>
      <c r="I903" s="166">
        <v>18871</v>
      </c>
      <c r="J903" s="166">
        <v>8443</v>
      </c>
      <c r="K903" s="166">
        <v>8986</v>
      </c>
      <c r="L903" s="166">
        <v>18194</v>
      </c>
      <c r="M903" s="166">
        <v>18969</v>
      </c>
      <c r="N903" s="166">
        <v>3082</v>
      </c>
      <c r="O903" s="166">
        <v>7899</v>
      </c>
      <c r="P903" s="166">
        <v>5092</v>
      </c>
      <c r="Q903" s="166">
        <v>2896</v>
      </c>
      <c r="R903" s="166">
        <v>957</v>
      </c>
      <c r="S903" s="166">
        <v>27</v>
      </c>
      <c r="T903" s="166">
        <v>33338</v>
      </c>
      <c r="U903" s="166">
        <v>1203</v>
      </c>
      <c r="V903" s="166">
        <v>1879</v>
      </c>
      <c r="W903" s="166">
        <v>10799</v>
      </c>
      <c r="X903" s="166"/>
      <c r="Y903" s="167" t="s">
        <v>188</v>
      </c>
    </row>
    <row r="904" spans="1:25" ht="12" customHeight="1" x14ac:dyDescent="0.2">
      <c r="A904" s="142" t="s">
        <v>150</v>
      </c>
      <c r="C904" s="144"/>
      <c r="D904" s="155" t="s">
        <v>283</v>
      </c>
      <c r="E904" s="166">
        <v>138032</v>
      </c>
      <c r="F904" s="166">
        <v>132509</v>
      </c>
      <c r="G904" s="166">
        <v>82962</v>
      </c>
      <c r="H904" s="166">
        <v>49547</v>
      </c>
      <c r="I904" s="166">
        <v>16569</v>
      </c>
      <c r="J904" s="166">
        <v>7555</v>
      </c>
      <c r="K904" s="166">
        <v>8217</v>
      </c>
      <c r="L904" s="166">
        <v>17206</v>
      </c>
      <c r="M904" s="166">
        <v>17983</v>
      </c>
      <c r="N904" s="166">
        <v>2840</v>
      </c>
      <c r="O904" s="166">
        <v>7429</v>
      </c>
      <c r="P904" s="166">
        <v>4879</v>
      </c>
      <c r="Q904" s="166">
        <v>2835</v>
      </c>
      <c r="R904" s="166">
        <v>915</v>
      </c>
      <c r="S904" s="166">
        <v>25</v>
      </c>
      <c r="T904" s="166">
        <v>29526</v>
      </c>
      <c r="U904" s="166">
        <v>1098</v>
      </c>
      <c r="V904" s="166">
        <v>1817</v>
      </c>
      <c r="W904" s="166">
        <v>10088</v>
      </c>
      <c r="X904" s="166"/>
      <c r="Y904" s="167"/>
    </row>
    <row r="905" spans="1:25" ht="5.0999999999999996" customHeight="1" x14ac:dyDescent="0.2">
      <c r="A905" s="142" t="s">
        <v>150</v>
      </c>
      <c r="C905" s="144" t="s">
        <v>150</v>
      </c>
      <c r="D905" s="155"/>
      <c r="E905" s="166"/>
      <c r="F905" s="166"/>
      <c r="G905" s="166"/>
      <c r="H905" s="166"/>
      <c r="I905" s="166"/>
      <c r="J905" s="166"/>
      <c r="K905" s="166"/>
      <c r="L905" s="166"/>
      <c r="M905" s="166"/>
      <c r="N905" s="166"/>
      <c r="O905" s="166"/>
      <c r="P905" s="166"/>
      <c r="Q905" s="166"/>
      <c r="R905" s="166"/>
      <c r="S905" s="166"/>
      <c r="T905" s="166"/>
      <c r="U905" s="166"/>
      <c r="V905" s="166"/>
      <c r="W905" s="166"/>
      <c r="X905" s="166"/>
      <c r="Y905" s="167"/>
    </row>
    <row r="906" spans="1:25" ht="12" customHeight="1" x14ac:dyDescent="0.2">
      <c r="A906" s="142" t="s">
        <v>150</v>
      </c>
      <c r="C906" s="149" t="s">
        <v>989</v>
      </c>
      <c r="D906" s="155" t="s">
        <v>282</v>
      </c>
      <c r="E906" s="166">
        <v>70136</v>
      </c>
      <c r="F906" s="166">
        <v>67377</v>
      </c>
      <c r="G906" s="166">
        <v>49531</v>
      </c>
      <c r="H906" s="166">
        <v>17846</v>
      </c>
      <c r="I906" s="166">
        <v>6806</v>
      </c>
      <c r="J906" s="166">
        <v>2614</v>
      </c>
      <c r="K906" s="166">
        <v>2641</v>
      </c>
      <c r="L906" s="166">
        <v>5785</v>
      </c>
      <c r="M906" s="166">
        <v>6472</v>
      </c>
      <c r="N906" s="166">
        <v>1152</v>
      </c>
      <c r="O906" s="166">
        <v>2840</v>
      </c>
      <c r="P906" s="166">
        <v>1627</v>
      </c>
      <c r="Q906" s="166">
        <v>853</v>
      </c>
      <c r="R906" s="166">
        <v>341</v>
      </c>
      <c r="S906" s="166">
        <v>9</v>
      </c>
      <c r="T906" s="166">
        <v>10554</v>
      </c>
      <c r="U906" s="166">
        <v>470</v>
      </c>
      <c r="V906" s="166">
        <v>601</v>
      </c>
      <c r="W906" s="166">
        <v>3790</v>
      </c>
      <c r="X906" s="166"/>
      <c r="Y906" s="167"/>
    </row>
    <row r="907" spans="1:25" ht="12" customHeight="1" x14ac:dyDescent="0.2">
      <c r="A907" s="142" t="s">
        <v>150</v>
      </c>
      <c r="C907" s="144"/>
      <c r="D907" s="155" t="s">
        <v>283</v>
      </c>
      <c r="E907" s="166">
        <v>59849</v>
      </c>
      <c r="F907" s="166">
        <v>57500</v>
      </c>
      <c r="G907" s="166">
        <v>41283</v>
      </c>
      <c r="H907" s="166">
        <v>16217</v>
      </c>
      <c r="I907" s="166">
        <v>5939</v>
      </c>
      <c r="J907" s="166">
        <v>2335</v>
      </c>
      <c r="K907" s="166">
        <v>2434</v>
      </c>
      <c r="L907" s="166">
        <v>5509</v>
      </c>
      <c r="M907" s="166">
        <v>6138</v>
      </c>
      <c r="N907" s="166">
        <v>1051</v>
      </c>
      <c r="O907" s="166">
        <v>2683</v>
      </c>
      <c r="P907" s="166">
        <v>1571</v>
      </c>
      <c r="Q907" s="166">
        <v>833</v>
      </c>
      <c r="R907" s="166">
        <v>328</v>
      </c>
      <c r="S907" s="166">
        <v>9</v>
      </c>
      <c r="T907" s="166">
        <v>9308</v>
      </c>
      <c r="U907" s="166">
        <v>434</v>
      </c>
      <c r="V907" s="166">
        <v>579</v>
      </c>
      <c r="W907" s="166">
        <v>3551</v>
      </c>
      <c r="X907" s="166"/>
      <c r="Y907" s="167"/>
    </row>
    <row r="908" spans="1:25" ht="5.0999999999999996" customHeight="1" x14ac:dyDescent="0.2">
      <c r="A908" s="142" t="s">
        <v>150</v>
      </c>
      <c r="C908" s="144" t="s">
        <v>150</v>
      </c>
      <c r="D908" s="155"/>
      <c r="E908" s="166"/>
      <c r="F908" s="166"/>
      <c r="G908" s="166"/>
      <c r="H908" s="166"/>
      <c r="I908" s="166"/>
      <c r="J908" s="166"/>
      <c r="K908" s="166"/>
      <c r="L908" s="166"/>
      <c r="M908" s="166"/>
      <c r="N908" s="166"/>
      <c r="O908" s="166"/>
      <c r="P908" s="166"/>
      <c r="Q908" s="166"/>
      <c r="R908" s="166"/>
      <c r="S908" s="166"/>
      <c r="T908" s="166"/>
      <c r="U908" s="166"/>
      <c r="V908" s="166"/>
      <c r="W908" s="166"/>
      <c r="X908" s="166"/>
      <c r="Y908" s="167"/>
    </row>
    <row r="909" spans="1:25" ht="12" customHeight="1" x14ac:dyDescent="0.2">
      <c r="A909" s="142" t="s">
        <v>150</v>
      </c>
      <c r="C909" s="202" t="s">
        <v>990</v>
      </c>
      <c r="D909" s="155" t="s">
        <v>282</v>
      </c>
      <c r="E909" s="166">
        <v>21663</v>
      </c>
      <c r="F909" s="166">
        <v>20782</v>
      </c>
      <c r="G909" s="166">
        <v>15695</v>
      </c>
      <c r="H909" s="166">
        <v>5087</v>
      </c>
      <c r="I909" s="166">
        <v>2058</v>
      </c>
      <c r="J909" s="166">
        <v>779</v>
      </c>
      <c r="K909" s="166">
        <v>725</v>
      </c>
      <c r="L909" s="166">
        <v>1525</v>
      </c>
      <c r="M909" s="166">
        <v>1733</v>
      </c>
      <c r="N909" s="166">
        <v>280</v>
      </c>
      <c r="O909" s="166">
        <v>762</v>
      </c>
      <c r="P909" s="166">
        <v>452</v>
      </c>
      <c r="Q909" s="166">
        <v>239</v>
      </c>
      <c r="R909" s="166">
        <v>95</v>
      </c>
      <c r="S909" s="166">
        <v>1</v>
      </c>
      <c r="T909" s="166">
        <v>3069</v>
      </c>
      <c r="U909" s="166">
        <v>189</v>
      </c>
      <c r="V909" s="166">
        <v>176</v>
      </c>
      <c r="W909" s="166">
        <v>1024</v>
      </c>
      <c r="X909" s="166"/>
      <c r="Y909" s="167"/>
    </row>
    <row r="910" spans="1:25" ht="12" customHeight="1" x14ac:dyDescent="0.2">
      <c r="A910" s="142" t="s">
        <v>150</v>
      </c>
      <c r="C910" s="144"/>
      <c r="D910" s="155" t="s">
        <v>283</v>
      </c>
      <c r="E910" s="166">
        <v>17795</v>
      </c>
      <c r="F910" s="166">
        <v>17054</v>
      </c>
      <c r="G910" s="166">
        <v>12562</v>
      </c>
      <c r="H910" s="166">
        <v>4492</v>
      </c>
      <c r="I910" s="166">
        <v>1731</v>
      </c>
      <c r="J910" s="166">
        <v>674</v>
      </c>
      <c r="K910" s="166">
        <v>645</v>
      </c>
      <c r="L910" s="166">
        <v>1442</v>
      </c>
      <c r="M910" s="166">
        <v>1618</v>
      </c>
      <c r="N910" s="166">
        <v>249</v>
      </c>
      <c r="O910" s="166">
        <v>709</v>
      </c>
      <c r="P910" s="166">
        <v>429</v>
      </c>
      <c r="Q910" s="166">
        <v>231</v>
      </c>
      <c r="R910" s="166">
        <v>91</v>
      </c>
      <c r="S910" s="166">
        <v>1</v>
      </c>
      <c r="T910" s="166">
        <v>2605</v>
      </c>
      <c r="U910" s="166">
        <v>177</v>
      </c>
      <c r="V910" s="166">
        <v>165</v>
      </c>
      <c r="W910" s="166">
        <v>941</v>
      </c>
      <c r="X910" s="166"/>
      <c r="Y910" s="167"/>
    </row>
    <row r="911" spans="1:25" ht="5.0999999999999996" customHeight="1" x14ac:dyDescent="0.2">
      <c r="A911" s="142" t="s">
        <v>150</v>
      </c>
      <c r="C911" s="144" t="s">
        <v>150</v>
      </c>
      <c r="D911" s="155"/>
      <c r="E911" s="166"/>
      <c r="F911" s="166"/>
      <c r="G911" s="166"/>
      <c r="H911" s="166"/>
      <c r="I911" s="166"/>
      <c r="J911" s="166"/>
      <c r="K911" s="166"/>
      <c r="L911" s="166"/>
      <c r="M911" s="166"/>
      <c r="N911" s="166"/>
      <c r="O911" s="166"/>
      <c r="P911" s="166"/>
      <c r="Q911" s="166"/>
      <c r="R911" s="166"/>
      <c r="S911" s="166"/>
      <c r="T911" s="166"/>
      <c r="U911" s="166"/>
      <c r="V911" s="166"/>
      <c r="W911" s="166"/>
      <c r="X911" s="166"/>
      <c r="Y911" s="167"/>
    </row>
    <row r="912" spans="1:25" ht="12" customHeight="1" x14ac:dyDescent="0.2">
      <c r="A912" s="142" t="s">
        <v>150</v>
      </c>
      <c r="C912" s="202" t="s">
        <v>991</v>
      </c>
      <c r="D912" s="155" t="s">
        <v>282</v>
      </c>
      <c r="E912" s="166">
        <v>48473</v>
      </c>
      <c r="F912" s="166">
        <v>46595</v>
      </c>
      <c r="G912" s="166">
        <v>33836</v>
      </c>
      <c r="H912" s="166">
        <v>12759</v>
      </c>
      <c r="I912" s="166">
        <v>4748</v>
      </c>
      <c r="J912" s="166">
        <v>1835</v>
      </c>
      <c r="K912" s="166">
        <v>1916</v>
      </c>
      <c r="L912" s="166">
        <v>4260</v>
      </c>
      <c r="M912" s="166">
        <v>4739</v>
      </c>
      <c r="N912" s="166">
        <v>872</v>
      </c>
      <c r="O912" s="166">
        <v>2078</v>
      </c>
      <c r="P912" s="166">
        <v>1175</v>
      </c>
      <c r="Q912" s="166">
        <v>614</v>
      </c>
      <c r="R912" s="166">
        <v>246</v>
      </c>
      <c r="S912" s="166">
        <v>8</v>
      </c>
      <c r="T912" s="166">
        <v>7485</v>
      </c>
      <c r="U912" s="166">
        <v>281</v>
      </c>
      <c r="V912" s="166">
        <v>425</v>
      </c>
      <c r="W912" s="166">
        <v>2766</v>
      </c>
      <c r="X912" s="166"/>
      <c r="Y912" s="167"/>
    </row>
    <row r="913" spans="1:25" ht="12" customHeight="1" x14ac:dyDescent="0.2">
      <c r="A913" s="142" t="s">
        <v>150</v>
      </c>
      <c r="C913" s="144"/>
      <c r="D913" s="155" t="s">
        <v>283</v>
      </c>
      <c r="E913" s="166">
        <v>42054</v>
      </c>
      <c r="F913" s="166">
        <v>40446</v>
      </c>
      <c r="G913" s="166">
        <v>28721</v>
      </c>
      <c r="H913" s="166">
        <v>11725</v>
      </c>
      <c r="I913" s="166">
        <v>4208</v>
      </c>
      <c r="J913" s="166">
        <v>1661</v>
      </c>
      <c r="K913" s="166">
        <v>1789</v>
      </c>
      <c r="L913" s="166">
        <v>4067</v>
      </c>
      <c r="M913" s="166">
        <v>4520</v>
      </c>
      <c r="N913" s="166">
        <v>802</v>
      </c>
      <c r="O913" s="166">
        <v>1974</v>
      </c>
      <c r="P913" s="166">
        <v>1142</v>
      </c>
      <c r="Q913" s="166">
        <v>602</v>
      </c>
      <c r="R913" s="166">
        <v>237</v>
      </c>
      <c r="S913" s="166">
        <v>8</v>
      </c>
      <c r="T913" s="166">
        <v>6703</v>
      </c>
      <c r="U913" s="166">
        <v>257</v>
      </c>
      <c r="V913" s="166">
        <v>414</v>
      </c>
      <c r="W913" s="166">
        <v>2610</v>
      </c>
      <c r="X913" s="166"/>
      <c r="Y913" s="167"/>
    </row>
    <row r="914" spans="1:25" ht="5.0999999999999996" customHeight="1" x14ac:dyDescent="0.2">
      <c r="A914" s="142" t="s">
        <v>150</v>
      </c>
      <c r="C914" s="144" t="s">
        <v>150</v>
      </c>
      <c r="D914" s="155"/>
      <c r="E914" s="166"/>
      <c r="F914" s="166"/>
      <c r="G914" s="166"/>
      <c r="H914" s="166"/>
      <c r="I914" s="166"/>
      <c r="J914" s="166"/>
      <c r="K914" s="166"/>
      <c r="L914" s="166"/>
      <c r="M914" s="166"/>
      <c r="N914" s="166"/>
      <c r="O914" s="166"/>
      <c r="P914" s="166"/>
      <c r="Q914" s="166"/>
      <c r="R914" s="166"/>
      <c r="S914" s="166"/>
      <c r="T914" s="166"/>
      <c r="U914" s="166"/>
      <c r="V914" s="166"/>
      <c r="W914" s="166"/>
      <c r="X914" s="166"/>
      <c r="Y914" s="167"/>
    </row>
    <row r="915" spans="1:25" ht="12" customHeight="1" x14ac:dyDescent="0.2">
      <c r="A915" s="142" t="s">
        <v>150</v>
      </c>
      <c r="C915" s="149" t="s">
        <v>992</v>
      </c>
      <c r="D915" s="155" t="s">
        <v>282</v>
      </c>
      <c r="E915" s="166">
        <v>93809</v>
      </c>
      <c r="F915" s="166">
        <v>90020</v>
      </c>
      <c r="G915" s="166">
        <v>53372</v>
      </c>
      <c r="H915" s="166">
        <v>36648</v>
      </c>
      <c r="I915" s="166">
        <v>12065</v>
      </c>
      <c r="J915" s="166">
        <v>5829</v>
      </c>
      <c r="K915" s="166">
        <v>6345</v>
      </c>
      <c r="L915" s="166">
        <v>12409</v>
      </c>
      <c r="M915" s="166">
        <v>12497</v>
      </c>
      <c r="N915" s="166">
        <v>1930</v>
      </c>
      <c r="O915" s="166">
        <v>5059</v>
      </c>
      <c r="P915" s="166">
        <v>3465</v>
      </c>
      <c r="Q915" s="166">
        <v>2043</v>
      </c>
      <c r="R915" s="166">
        <v>616</v>
      </c>
      <c r="S915" s="166">
        <v>18</v>
      </c>
      <c r="T915" s="166">
        <v>22784</v>
      </c>
      <c r="U915" s="166">
        <v>733</v>
      </c>
      <c r="V915" s="166">
        <v>1278</v>
      </c>
      <c r="W915" s="166">
        <v>7009</v>
      </c>
      <c r="X915" s="166"/>
      <c r="Y915" s="167"/>
    </row>
    <row r="916" spans="1:25" ht="12" customHeight="1" x14ac:dyDescent="0.2">
      <c r="A916" s="142" t="s">
        <v>150</v>
      </c>
      <c r="C916" s="144"/>
      <c r="D916" s="155" t="s">
        <v>283</v>
      </c>
      <c r="E916" s="166">
        <v>78183</v>
      </c>
      <c r="F916" s="166">
        <v>75009</v>
      </c>
      <c r="G916" s="166">
        <v>41679</v>
      </c>
      <c r="H916" s="166">
        <v>33330</v>
      </c>
      <c r="I916" s="166">
        <v>10630</v>
      </c>
      <c r="J916" s="166">
        <v>5220</v>
      </c>
      <c r="K916" s="166">
        <v>5783</v>
      </c>
      <c r="L916" s="166">
        <v>11697</v>
      </c>
      <c r="M916" s="166">
        <v>11845</v>
      </c>
      <c r="N916" s="166">
        <v>1789</v>
      </c>
      <c r="O916" s="166">
        <v>4746</v>
      </c>
      <c r="P916" s="166">
        <v>3308</v>
      </c>
      <c r="Q916" s="166">
        <v>2002</v>
      </c>
      <c r="R916" s="166">
        <v>587</v>
      </c>
      <c r="S916" s="166">
        <v>16</v>
      </c>
      <c r="T916" s="166">
        <v>20218</v>
      </c>
      <c r="U916" s="166">
        <v>664</v>
      </c>
      <c r="V916" s="166">
        <v>1238</v>
      </c>
      <c r="W916" s="166">
        <v>6537</v>
      </c>
      <c r="X916" s="166"/>
      <c r="Y916" s="167"/>
    </row>
    <row r="917" spans="1:25" ht="5.0999999999999996" customHeight="1" x14ac:dyDescent="0.2">
      <c r="A917" s="142" t="s">
        <v>150</v>
      </c>
      <c r="C917" s="144" t="s">
        <v>150</v>
      </c>
      <c r="D917" s="155"/>
      <c r="E917" s="166"/>
      <c r="F917" s="166"/>
      <c r="G917" s="166"/>
      <c r="H917" s="166"/>
      <c r="I917" s="166"/>
      <c r="J917" s="166"/>
      <c r="K917" s="166"/>
      <c r="L917" s="166"/>
      <c r="M917" s="166"/>
      <c r="N917" s="166"/>
      <c r="O917" s="166"/>
      <c r="P917" s="166"/>
      <c r="Q917" s="166"/>
      <c r="R917" s="166"/>
      <c r="S917" s="166"/>
      <c r="T917" s="166"/>
      <c r="U917" s="166"/>
      <c r="V917" s="166"/>
      <c r="W917" s="166"/>
      <c r="X917" s="166"/>
      <c r="Y917" s="167"/>
    </row>
    <row r="918" spans="1:25" ht="12" customHeight="1" x14ac:dyDescent="0.2">
      <c r="A918" s="142" t="s">
        <v>150</v>
      </c>
      <c r="C918" s="202" t="s">
        <v>990</v>
      </c>
      <c r="D918" s="155" t="s">
        <v>282</v>
      </c>
      <c r="E918" s="166">
        <v>39401</v>
      </c>
      <c r="F918" s="166">
        <v>37749</v>
      </c>
      <c r="G918" s="166">
        <v>30695</v>
      </c>
      <c r="H918" s="166">
        <v>7054</v>
      </c>
      <c r="I918" s="166">
        <v>3017</v>
      </c>
      <c r="J918" s="166">
        <v>1031</v>
      </c>
      <c r="K918" s="166">
        <v>1045</v>
      </c>
      <c r="L918" s="166">
        <v>1961</v>
      </c>
      <c r="M918" s="166">
        <v>2244</v>
      </c>
      <c r="N918" s="166">
        <v>308</v>
      </c>
      <c r="O918" s="166">
        <v>908</v>
      </c>
      <c r="P918" s="166">
        <v>652</v>
      </c>
      <c r="Q918" s="166">
        <v>376</v>
      </c>
      <c r="R918" s="166">
        <v>119</v>
      </c>
      <c r="S918" s="166">
        <v>1</v>
      </c>
      <c r="T918" s="166">
        <v>4436</v>
      </c>
      <c r="U918" s="166">
        <v>254</v>
      </c>
      <c r="V918" s="166">
        <v>216</v>
      </c>
      <c r="W918" s="166">
        <v>1266</v>
      </c>
      <c r="X918" s="166"/>
      <c r="Y918" s="167"/>
    </row>
    <row r="919" spans="1:25" ht="12" customHeight="1" x14ac:dyDescent="0.2">
      <c r="A919" s="142" t="s">
        <v>150</v>
      </c>
      <c r="C919" s="144"/>
      <c r="D919" s="155" t="s">
        <v>283</v>
      </c>
      <c r="E919" s="166">
        <v>29498</v>
      </c>
      <c r="F919" s="166">
        <v>28232</v>
      </c>
      <c r="G919" s="166">
        <v>22046</v>
      </c>
      <c r="H919" s="166">
        <v>6186</v>
      </c>
      <c r="I919" s="166">
        <v>2563</v>
      </c>
      <c r="J919" s="166">
        <v>897</v>
      </c>
      <c r="K919" s="166">
        <v>925</v>
      </c>
      <c r="L919" s="166">
        <v>1801</v>
      </c>
      <c r="M919" s="166">
        <v>2082</v>
      </c>
      <c r="N919" s="166">
        <v>276</v>
      </c>
      <c r="O919" s="166">
        <v>825</v>
      </c>
      <c r="P919" s="166">
        <v>616</v>
      </c>
      <c r="Q919" s="166">
        <v>365</v>
      </c>
      <c r="R919" s="166">
        <v>114</v>
      </c>
      <c r="S919" s="166">
        <v>1</v>
      </c>
      <c r="T919" s="166">
        <v>3759</v>
      </c>
      <c r="U919" s="166">
        <v>230</v>
      </c>
      <c r="V919" s="166">
        <v>203</v>
      </c>
      <c r="W919" s="166">
        <v>1159</v>
      </c>
      <c r="X919" s="166"/>
      <c r="Y919" s="167"/>
    </row>
    <row r="920" spans="1:25" ht="5.0999999999999996" customHeight="1" x14ac:dyDescent="0.2">
      <c r="A920" s="142" t="s">
        <v>150</v>
      </c>
      <c r="C920" s="144" t="s">
        <v>150</v>
      </c>
      <c r="D920" s="155"/>
      <c r="E920" s="166"/>
      <c r="F920" s="166"/>
      <c r="G920" s="166"/>
      <c r="H920" s="166"/>
      <c r="I920" s="166"/>
      <c r="J920" s="166"/>
      <c r="K920" s="166"/>
      <c r="L920" s="166"/>
      <c r="M920" s="166"/>
      <c r="N920" s="166"/>
      <c r="O920" s="166"/>
      <c r="P920" s="166"/>
      <c r="Q920" s="166"/>
      <c r="R920" s="166"/>
      <c r="S920" s="166"/>
      <c r="T920" s="166"/>
      <c r="U920" s="166"/>
      <c r="V920" s="166"/>
      <c r="W920" s="166"/>
      <c r="X920" s="166"/>
      <c r="Y920" s="167"/>
    </row>
    <row r="921" spans="1:25" ht="12" customHeight="1" x14ac:dyDescent="0.2">
      <c r="A921" s="142" t="s">
        <v>150</v>
      </c>
      <c r="C921" s="202" t="s">
        <v>991</v>
      </c>
      <c r="D921" s="155" t="s">
        <v>282</v>
      </c>
      <c r="E921" s="166">
        <v>54408</v>
      </c>
      <c r="F921" s="166">
        <v>52271</v>
      </c>
      <c r="G921" s="166">
        <v>22677</v>
      </c>
      <c r="H921" s="166">
        <v>29594</v>
      </c>
      <c r="I921" s="166">
        <v>9048</v>
      </c>
      <c r="J921" s="166">
        <v>4798</v>
      </c>
      <c r="K921" s="166">
        <v>5300</v>
      </c>
      <c r="L921" s="166">
        <v>10448</v>
      </c>
      <c r="M921" s="166">
        <v>10253</v>
      </c>
      <c r="N921" s="166">
        <v>1622</v>
      </c>
      <c r="O921" s="166">
        <v>4151</v>
      </c>
      <c r="P921" s="166">
        <v>2813</v>
      </c>
      <c r="Q921" s="166">
        <v>1667</v>
      </c>
      <c r="R921" s="166">
        <v>497</v>
      </c>
      <c r="S921" s="166">
        <v>17</v>
      </c>
      <c r="T921" s="166">
        <v>18348</v>
      </c>
      <c r="U921" s="166">
        <v>479</v>
      </c>
      <c r="V921" s="166">
        <v>1062</v>
      </c>
      <c r="W921" s="166">
        <v>5743</v>
      </c>
      <c r="X921" s="166"/>
      <c r="Y921" s="167"/>
    </row>
    <row r="922" spans="1:25" ht="12" customHeight="1" x14ac:dyDescent="0.2">
      <c r="A922" s="142" t="s">
        <v>150</v>
      </c>
      <c r="C922" s="144"/>
      <c r="D922" s="155" t="s">
        <v>283</v>
      </c>
      <c r="E922" s="166">
        <v>48685</v>
      </c>
      <c r="F922" s="166">
        <v>46777</v>
      </c>
      <c r="G922" s="166">
        <v>19633</v>
      </c>
      <c r="H922" s="166">
        <v>27144</v>
      </c>
      <c r="I922" s="166">
        <v>8067</v>
      </c>
      <c r="J922" s="166">
        <v>4323</v>
      </c>
      <c r="K922" s="166">
        <v>4858</v>
      </c>
      <c r="L922" s="166">
        <v>9896</v>
      </c>
      <c r="M922" s="166">
        <v>9763</v>
      </c>
      <c r="N922" s="166">
        <v>1513</v>
      </c>
      <c r="O922" s="166">
        <v>3921</v>
      </c>
      <c r="P922" s="166">
        <v>2692</v>
      </c>
      <c r="Q922" s="166">
        <v>1637</v>
      </c>
      <c r="R922" s="166">
        <v>473</v>
      </c>
      <c r="S922" s="166">
        <v>15</v>
      </c>
      <c r="T922" s="166">
        <v>16459</v>
      </c>
      <c r="U922" s="166">
        <v>434</v>
      </c>
      <c r="V922" s="166">
        <v>1035</v>
      </c>
      <c r="W922" s="166">
        <v>5378</v>
      </c>
      <c r="X922" s="166"/>
      <c r="Y922" s="167"/>
    </row>
    <row r="923" spans="1:25" ht="5.0999999999999996" customHeight="1" x14ac:dyDescent="0.2">
      <c r="A923" s="142" t="s">
        <v>150</v>
      </c>
      <c r="C923" s="144" t="s">
        <v>150</v>
      </c>
      <c r="D923" s="155"/>
      <c r="E923" s="166"/>
      <c r="F923" s="166"/>
      <c r="G923" s="166"/>
      <c r="H923" s="166"/>
      <c r="I923" s="166"/>
      <c r="J923" s="166"/>
      <c r="K923" s="166"/>
      <c r="L923" s="166"/>
      <c r="M923" s="166"/>
      <c r="N923" s="166"/>
      <c r="O923" s="166"/>
      <c r="P923" s="166"/>
      <c r="Q923" s="166"/>
      <c r="R923" s="166"/>
      <c r="S923" s="166"/>
      <c r="T923" s="166"/>
      <c r="U923" s="166"/>
      <c r="V923" s="166"/>
      <c r="W923" s="166"/>
      <c r="X923" s="166"/>
      <c r="Y923" s="167"/>
    </row>
    <row r="924" spans="1:25" ht="12" customHeight="1" x14ac:dyDescent="0.2">
      <c r="A924" s="142" t="s">
        <v>258</v>
      </c>
      <c r="C924" s="144" t="s">
        <v>993</v>
      </c>
      <c r="D924" s="155" t="s">
        <v>282</v>
      </c>
      <c r="E924" s="166">
        <v>109292</v>
      </c>
      <c r="F924" s="166">
        <v>104845</v>
      </c>
      <c r="G924" s="166">
        <v>80508</v>
      </c>
      <c r="H924" s="166">
        <v>24337</v>
      </c>
      <c r="I924" s="166">
        <v>9666</v>
      </c>
      <c r="J924" s="166">
        <v>3559</v>
      </c>
      <c r="K924" s="166">
        <v>3568</v>
      </c>
      <c r="L924" s="166">
        <v>7544</v>
      </c>
      <c r="M924" s="166">
        <v>8531</v>
      </c>
      <c r="N924" s="166">
        <v>1442</v>
      </c>
      <c r="O924" s="166">
        <v>3676</v>
      </c>
      <c r="P924" s="166">
        <v>2216</v>
      </c>
      <c r="Q924" s="166">
        <v>1197</v>
      </c>
      <c r="R924" s="166">
        <v>460</v>
      </c>
      <c r="S924" s="166">
        <v>11</v>
      </c>
      <c r="T924" s="166">
        <v>14610</v>
      </c>
      <c r="U924" s="166">
        <v>725</v>
      </c>
      <c r="V924" s="166">
        <v>803</v>
      </c>
      <c r="W924" s="166">
        <v>4979</v>
      </c>
      <c r="X924" s="166"/>
      <c r="Y924" s="167" t="s">
        <v>260</v>
      </c>
    </row>
    <row r="925" spans="1:25" ht="12" customHeight="1" x14ac:dyDescent="0.2">
      <c r="A925" s="142" t="s">
        <v>150</v>
      </c>
      <c r="C925" s="144"/>
      <c r="D925" s="155" t="s">
        <v>283</v>
      </c>
      <c r="E925" s="166">
        <v>89159</v>
      </c>
      <c r="F925" s="166">
        <v>85513</v>
      </c>
      <c r="G925" s="166">
        <v>63616</v>
      </c>
      <c r="H925" s="166">
        <v>21897</v>
      </c>
      <c r="I925" s="166">
        <v>8361</v>
      </c>
      <c r="J925" s="166">
        <v>3159</v>
      </c>
      <c r="K925" s="166">
        <v>3251</v>
      </c>
      <c r="L925" s="166">
        <v>7126</v>
      </c>
      <c r="M925" s="166">
        <v>8046</v>
      </c>
      <c r="N925" s="166">
        <v>1313</v>
      </c>
      <c r="O925" s="166">
        <v>3442</v>
      </c>
      <c r="P925" s="166">
        <v>2124</v>
      </c>
      <c r="Q925" s="166">
        <v>1167</v>
      </c>
      <c r="R925" s="166">
        <v>445</v>
      </c>
      <c r="S925" s="166">
        <v>11</v>
      </c>
      <c r="T925" s="166">
        <v>12729</v>
      </c>
      <c r="U925" s="166">
        <v>666</v>
      </c>
      <c r="V925" s="166">
        <v>769</v>
      </c>
      <c r="W925" s="166">
        <v>4640</v>
      </c>
      <c r="X925" s="166"/>
      <c r="Y925" s="167"/>
    </row>
    <row r="926" spans="1:25" ht="5.0999999999999996" customHeight="1" x14ac:dyDescent="0.2">
      <c r="A926" s="142" t="s">
        <v>150</v>
      </c>
      <c r="B926" s="145" t="s">
        <v>150</v>
      </c>
      <c r="C926" s="178" t="s">
        <v>150</v>
      </c>
      <c r="D926" s="155"/>
      <c r="E926" s="166"/>
      <c r="F926" s="166"/>
      <c r="G926" s="166"/>
      <c r="H926" s="166"/>
      <c r="I926" s="166"/>
      <c r="J926" s="166"/>
      <c r="K926" s="166"/>
      <c r="L926" s="166"/>
      <c r="M926" s="166"/>
      <c r="N926" s="166"/>
      <c r="O926" s="166"/>
      <c r="P926" s="166"/>
      <c r="Q926" s="166"/>
      <c r="R926" s="166"/>
      <c r="S926" s="166"/>
      <c r="T926" s="166"/>
      <c r="U926" s="166"/>
      <c r="V926" s="166"/>
      <c r="W926" s="166"/>
      <c r="X926" s="166"/>
      <c r="Y926" s="167"/>
    </row>
    <row r="927" spans="1:25" ht="12" customHeight="1" x14ac:dyDescent="0.2">
      <c r="A927" s="149">
        <v>142</v>
      </c>
      <c r="C927" s="149" t="s">
        <v>994</v>
      </c>
      <c r="D927" s="155" t="s">
        <v>282</v>
      </c>
      <c r="E927" s="166">
        <v>30348</v>
      </c>
      <c r="F927" s="166">
        <v>29034</v>
      </c>
      <c r="G927" s="166">
        <v>23912</v>
      </c>
      <c r="H927" s="166">
        <v>5122</v>
      </c>
      <c r="I927" s="166">
        <v>2290</v>
      </c>
      <c r="J927" s="166">
        <v>738</v>
      </c>
      <c r="K927" s="166">
        <v>710</v>
      </c>
      <c r="L927" s="166">
        <v>1384</v>
      </c>
      <c r="M927" s="166">
        <v>1595</v>
      </c>
      <c r="N927" s="166">
        <v>240</v>
      </c>
      <c r="O927" s="166">
        <v>662</v>
      </c>
      <c r="P927" s="166">
        <v>452</v>
      </c>
      <c r="Q927" s="166">
        <v>241</v>
      </c>
      <c r="R927" s="166">
        <v>80</v>
      </c>
      <c r="S927" s="166">
        <v>0</v>
      </c>
      <c r="T927" s="166">
        <v>3272</v>
      </c>
      <c r="U927" s="166">
        <v>175</v>
      </c>
      <c r="V927" s="166">
        <v>145</v>
      </c>
      <c r="W927" s="166">
        <v>905</v>
      </c>
      <c r="X927" s="166"/>
      <c r="Y927" s="167" t="s">
        <v>995</v>
      </c>
    </row>
    <row r="928" spans="1:25" ht="12" customHeight="1" x14ac:dyDescent="0.2">
      <c r="A928" s="149" t="s">
        <v>150</v>
      </c>
      <c r="C928" s="144"/>
      <c r="D928" s="155" t="s">
        <v>283</v>
      </c>
      <c r="E928" s="166">
        <v>22410</v>
      </c>
      <c r="F928" s="166">
        <v>21406</v>
      </c>
      <c r="G928" s="166">
        <v>16992</v>
      </c>
      <c r="H928" s="166">
        <v>4414</v>
      </c>
      <c r="I928" s="166">
        <v>1898</v>
      </c>
      <c r="J928" s="166">
        <v>622</v>
      </c>
      <c r="K928" s="166">
        <v>622</v>
      </c>
      <c r="L928" s="166">
        <v>1272</v>
      </c>
      <c r="M928" s="166">
        <v>1469</v>
      </c>
      <c r="N928" s="166">
        <v>217</v>
      </c>
      <c r="O928" s="166">
        <v>598</v>
      </c>
      <c r="P928" s="166">
        <v>420</v>
      </c>
      <c r="Q928" s="166">
        <v>234</v>
      </c>
      <c r="R928" s="166">
        <v>80</v>
      </c>
      <c r="S928" s="166">
        <v>0</v>
      </c>
      <c r="T928" s="166">
        <v>2707</v>
      </c>
      <c r="U928" s="166">
        <v>158</v>
      </c>
      <c r="V928" s="166">
        <v>136</v>
      </c>
      <c r="W928" s="166">
        <v>828</v>
      </c>
      <c r="X928" s="166"/>
      <c r="Y928" s="167"/>
    </row>
    <row r="929" spans="1:25" ht="5.0999999999999996" customHeight="1" x14ac:dyDescent="0.2">
      <c r="A929" s="149" t="s">
        <v>150</v>
      </c>
      <c r="C929" s="144" t="s">
        <v>150</v>
      </c>
      <c r="D929" s="155"/>
      <c r="E929" s="166"/>
      <c r="F929" s="166"/>
      <c r="G929" s="166"/>
      <c r="H929" s="166"/>
      <c r="I929" s="166"/>
      <c r="J929" s="166"/>
      <c r="K929" s="166"/>
      <c r="L929" s="166"/>
      <c r="M929" s="166"/>
      <c r="N929" s="166"/>
      <c r="O929" s="166"/>
      <c r="P929" s="166"/>
      <c r="Q929" s="166"/>
      <c r="R929" s="166"/>
      <c r="S929" s="166"/>
      <c r="T929" s="166"/>
      <c r="U929" s="166"/>
      <c r="V929" s="166"/>
      <c r="W929" s="166"/>
      <c r="X929" s="166"/>
      <c r="Y929" s="167"/>
    </row>
    <row r="930" spans="1:25" ht="12" customHeight="1" x14ac:dyDescent="0.2">
      <c r="A930" s="149" t="s">
        <v>996</v>
      </c>
      <c r="C930" s="173" t="s">
        <v>997</v>
      </c>
      <c r="D930" s="155" t="s">
        <v>282</v>
      </c>
      <c r="E930" s="166">
        <v>30237</v>
      </c>
      <c r="F930" s="166">
        <v>28924</v>
      </c>
      <c r="G930" s="166">
        <v>23819</v>
      </c>
      <c r="H930" s="166">
        <v>5105</v>
      </c>
      <c r="I930" s="166">
        <v>2281</v>
      </c>
      <c r="J930" s="166">
        <v>736</v>
      </c>
      <c r="K930" s="166">
        <v>710</v>
      </c>
      <c r="L930" s="166">
        <v>1378</v>
      </c>
      <c r="M930" s="166">
        <v>1587</v>
      </c>
      <c r="N930" s="166">
        <v>240</v>
      </c>
      <c r="O930" s="166">
        <v>656</v>
      </c>
      <c r="P930" s="166">
        <v>450</v>
      </c>
      <c r="Q930" s="166">
        <v>241</v>
      </c>
      <c r="R930" s="166">
        <v>80</v>
      </c>
      <c r="S930" s="166">
        <v>0</v>
      </c>
      <c r="T930" s="166">
        <v>3263</v>
      </c>
      <c r="U930" s="166">
        <v>175</v>
      </c>
      <c r="V930" s="166">
        <v>145</v>
      </c>
      <c r="W930" s="166">
        <v>901</v>
      </c>
      <c r="X930" s="166"/>
      <c r="Y930" s="167" t="s">
        <v>998</v>
      </c>
    </row>
    <row r="931" spans="1:25" ht="12" customHeight="1" x14ac:dyDescent="0.2">
      <c r="A931" s="149" t="s">
        <v>150</v>
      </c>
      <c r="C931" s="144"/>
      <c r="D931" s="155" t="s">
        <v>283</v>
      </c>
      <c r="E931" s="166">
        <v>22320</v>
      </c>
      <c r="F931" s="166">
        <v>21317</v>
      </c>
      <c r="G931" s="166">
        <v>16918</v>
      </c>
      <c r="H931" s="166">
        <v>4399</v>
      </c>
      <c r="I931" s="166">
        <v>1889</v>
      </c>
      <c r="J931" s="166">
        <v>621</v>
      </c>
      <c r="K931" s="166">
        <v>622</v>
      </c>
      <c r="L931" s="166">
        <v>1267</v>
      </c>
      <c r="M931" s="166">
        <v>1462</v>
      </c>
      <c r="N931" s="166">
        <v>217</v>
      </c>
      <c r="O931" s="166">
        <v>593</v>
      </c>
      <c r="P931" s="166">
        <v>418</v>
      </c>
      <c r="Q931" s="166">
        <v>234</v>
      </c>
      <c r="R931" s="166">
        <v>80</v>
      </c>
      <c r="S931" s="166">
        <v>0</v>
      </c>
      <c r="T931" s="166">
        <v>2699</v>
      </c>
      <c r="U931" s="166">
        <v>158</v>
      </c>
      <c r="V931" s="166">
        <v>136</v>
      </c>
      <c r="W931" s="166">
        <v>825</v>
      </c>
      <c r="X931" s="166"/>
      <c r="Y931" s="167"/>
    </row>
    <row r="932" spans="1:25" ht="5.0999999999999996" customHeight="1" x14ac:dyDescent="0.2">
      <c r="A932" s="149" t="s">
        <v>150</v>
      </c>
      <c r="C932" s="144" t="s">
        <v>150</v>
      </c>
      <c r="D932" s="155"/>
      <c r="E932" s="166"/>
      <c r="F932" s="166"/>
      <c r="G932" s="166"/>
      <c r="H932" s="166"/>
      <c r="I932" s="166"/>
      <c r="J932" s="166"/>
      <c r="K932" s="166"/>
      <c r="L932" s="166"/>
      <c r="M932" s="166"/>
      <c r="N932" s="166"/>
      <c r="O932" s="166"/>
      <c r="P932" s="166"/>
      <c r="Q932" s="166"/>
      <c r="R932" s="166"/>
      <c r="S932" s="166"/>
      <c r="T932" s="166"/>
      <c r="U932" s="166"/>
      <c r="V932" s="166"/>
      <c r="W932" s="166"/>
      <c r="X932" s="166"/>
      <c r="Y932" s="167"/>
    </row>
    <row r="933" spans="1:25" ht="12" customHeight="1" x14ac:dyDescent="0.2">
      <c r="A933" s="149" t="s">
        <v>150</v>
      </c>
      <c r="C933" s="203" t="s">
        <v>999</v>
      </c>
      <c r="D933" s="155" t="s">
        <v>282</v>
      </c>
      <c r="E933" s="166">
        <v>3805</v>
      </c>
      <c r="F933" s="166">
        <v>3639</v>
      </c>
      <c r="G933" s="166">
        <v>2679</v>
      </c>
      <c r="H933" s="166">
        <v>960</v>
      </c>
      <c r="I933" s="166">
        <v>394</v>
      </c>
      <c r="J933" s="166">
        <v>153</v>
      </c>
      <c r="K933" s="166">
        <v>121</v>
      </c>
      <c r="L933" s="166">
        <v>292</v>
      </c>
      <c r="M933" s="166">
        <v>323</v>
      </c>
      <c r="N933" s="166">
        <v>52</v>
      </c>
      <c r="O933" s="166">
        <v>139</v>
      </c>
      <c r="P933" s="166">
        <v>85</v>
      </c>
      <c r="Q933" s="166">
        <v>47</v>
      </c>
      <c r="R933" s="166">
        <v>25</v>
      </c>
      <c r="S933" s="166">
        <v>0</v>
      </c>
      <c r="T933" s="166">
        <v>583</v>
      </c>
      <c r="U933" s="166">
        <v>29</v>
      </c>
      <c r="V933" s="166">
        <v>30</v>
      </c>
      <c r="W933" s="166">
        <v>189</v>
      </c>
      <c r="X933" s="166"/>
      <c r="Y933" s="167"/>
    </row>
    <row r="934" spans="1:25" ht="12" customHeight="1" x14ac:dyDescent="0.2">
      <c r="A934" s="149" t="s">
        <v>150</v>
      </c>
      <c r="C934" s="144"/>
      <c r="D934" s="155" t="s">
        <v>283</v>
      </c>
      <c r="E934" s="166">
        <v>3150</v>
      </c>
      <c r="F934" s="166">
        <v>3007</v>
      </c>
      <c r="G934" s="166">
        <v>2159</v>
      </c>
      <c r="H934" s="166">
        <v>848</v>
      </c>
      <c r="I934" s="166">
        <v>333</v>
      </c>
      <c r="J934" s="166">
        <v>127</v>
      </c>
      <c r="K934" s="166">
        <v>111</v>
      </c>
      <c r="L934" s="166">
        <v>277</v>
      </c>
      <c r="M934" s="166">
        <v>307</v>
      </c>
      <c r="N934" s="166">
        <v>50</v>
      </c>
      <c r="O934" s="166">
        <v>132</v>
      </c>
      <c r="P934" s="166">
        <v>79</v>
      </c>
      <c r="Q934" s="166">
        <v>46</v>
      </c>
      <c r="R934" s="166">
        <v>25</v>
      </c>
      <c r="S934" s="166">
        <v>0</v>
      </c>
      <c r="T934" s="166">
        <v>488</v>
      </c>
      <c r="U934" s="166">
        <v>28</v>
      </c>
      <c r="V934" s="166">
        <v>30</v>
      </c>
      <c r="W934" s="166">
        <v>180</v>
      </c>
      <c r="X934" s="166"/>
      <c r="Y934" s="167"/>
    </row>
    <row r="935" spans="1:25" ht="5.0999999999999996" customHeight="1" x14ac:dyDescent="0.2">
      <c r="A935" s="149" t="s">
        <v>150</v>
      </c>
      <c r="C935" s="144" t="s">
        <v>150</v>
      </c>
      <c r="D935" s="155"/>
      <c r="E935" s="166"/>
      <c r="F935" s="166"/>
      <c r="G935" s="166"/>
      <c r="H935" s="166"/>
      <c r="I935" s="166"/>
      <c r="J935" s="166"/>
      <c r="K935" s="166"/>
      <c r="L935" s="166"/>
      <c r="M935" s="166"/>
      <c r="N935" s="166"/>
      <c r="O935" s="166"/>
      <c r="P935" s="166"/>
      <c r="Q935" s="166"/>
      <c r="R935" s="166"/>
      <c r="S935" s="166"/>
      <c r="T935" s="166"/>
      <c r="U935" s="166"/>
      <c r="V935" s="166"/>
      <c r="W935" s="166"/>
      <c r="X935" s="166"/>
      <c r="Y935" s="167"/>
    </row>
    <row r="936" spans="1:25" ht="12" customHeight="1" x14ac:dyDescent="0.2">
      <c r="A936" s="149" t="s">
        <v>150</v>
      </c>
      <c r="C936" s="203" t="s">
        <v>1000</v>
      </c>
      <c r="D936" s="155" t="s">
        <v>282</v>
      </c>
      <c r="E936" s="166">
        <v>26432</v>
      </c>
      <c r="F936" s="166">
        <v>25285</v>
      </c>
      <c r="G936" s="166">
        <v>21140</v>
      </c>
      <c r="H936" s="166">
        <v>4145</v>
      </c>
      <c r="I936" s="166">
        <v>1887</v>
      </c>
      <c r="J936" s="166">
        <v>583</v>
      </c>
      <c r="K936" s="166">
        <v>589</v>
      </c>
      <c r="L936" s="166">
        <v>1086</v>
      </c>
      <c r="M936" s="166">
        <v>1264</v>
      </c>
      <c r="N936" s="166">
        <v>188</v>
      </c>
      <c r="O936" s="166">
        <v>517</v>
      </c>
      <c r="P936" s="166">
        <v>365</v>
      </c>
      <c r="Q936" s="166">
        <v>194</v>
      </c>
      <c r="R936" s="166">
        <v>55</v>
      </c>
      <c r="S936" s="166">
        <v>0</v>
      </c>
      <c r="T936" s="166">
        <v>2680</v>
      </c>
      <c r="U936" s="166">
        <v>146</v>
      </c>
      <c r="V936" s="166">
        <v>115</v>
      </c>
      <c r="W936" s="166">
        <v>712</v>
      </c>
      <c r="X936" s="166"/>
      <c r="Y936" s="167"/>
    </row>
    <row r="937" spans="1:25" ht="12" customHeight="1" x14ac:dyDescent="0.2">
      <c r="A937" s="149" t="s">
        <v>150</v>
      </c>
      <c r="C937" s="144"/>
      <c r="D937" s="155" t="s">
        <v>283</v>
      </c>
      <c r="E937" s="166">
        <v>19170</v>
      </c>
      <c r="F937" s="166">
        <v>18310</v>
      </c>
      <c r="G937" s="166">
        <v>14759</v>
      </c>
      <c r="H937" s="166">
        <v>3551</v>
      </c>
      <c r="I937" s="166">
        <v>1556</v>
      </c>
      <c r="J937" s="166">
        <v>494</v>
      </c>
      <c r="K937" s="166">
        <v>511</v>
      </c>
      <c r="L937" s="166">
        <v>990</v>
      </c>
      <c r="M937" s="166">
        <v>1155</v>
      </c>
      <c r="N937" s="166">
        <v>167</v>
      </c>
      <c r="O937" s="166">
        <v>461</v>
      </c>
      <c r="P937" s="166">
        <v>339</v>
      </c>
      <c r="Q937" s="166">
        <v>188</v>
      </c>
      <c r="R937" s="166">
        <v>55</v>
      </c>
      <c r="S937" s="166">
        <v>0</v>
      </c>
      <c r="T937" s="166">
        <v>2211</v>
      </c>
      <c r="U937" s="166">
        <v>130</v>
      </c>
      <c r="V937" s="166">
        <v>106</v>
      </c>
      <c r="W937" s="166">
        <v>645</v>
      </c>
      <c r="X937" s="166"/>
      <c r="Y937" s="167"/>
    </row>
    <row r="938" spans="1:25" ht="5.0999999999999996" customHeight="1" x14ac:dyDescent="0.2">
      <c r="A938" s="149" t="s">
        <v>150</v>
      </c>
      <c r="C938" s="144" t="s">
        <v>150</v>
      </c>
      <c r="D938" s="155"/>
      <c r="E938" s="166"/>
      <c r="F938" s="166"/>
      <c r="G938" s="166"/>
      <c r="H938" s="166"/>
      <c r="I938" s="166"/>
      <c r="J938" s="166"/>
      <c r="K938" s="166"/>
      <c r="L938" s="166"/>
      <c r="M938" s="166"/>
      <c r="N938" s="166"/>
      <c r="O938" s="166"/>
      <c r="P938" s="166"/>
      <c r="Q938" s="166"/>
      <c r="R938" s="166"/>
      <c r="S938" s="166"/>
      <c r="T938" s="166"/>
      <c r="U938" s="166"/>
      <c r="V938" s="166"/>
      <c r="W938" s="166"/>
      <c r="X938" s="166"/>
      <c r="Y938" s="167"/>
    </row>
    <row r="939" spans="1:25" ht="12" customHeight="1" x14ac:dyDescent="0.2">
      <c r="A939" s="149" t="s">
        <v>1001</v>
      </c>
      <c r="C939" s="173" t="s">
        <v>1002</v>
      </c>
      <c r="D939" s="155" t="s">
        <v>282</v>
      </c>
      <c r="E939" s="166">
        <v>111</v>
      </c>
      <c r="F939" s="166">
        <v>110</v>
      </c>
      <c r="G939" s="166">
        <v>93</v>
      </c>
      <c r="H939" s="166">
        <v>17</v>
      </c>
      <c r="I939" s="166">
        <v>9</v>
      </c>
      <c r="J939" s="166">
        <v>2</v>
      </c>
      <c r="K939" s="166">
        <v>0</v>
      </c>
      <c r="L939" s="166">
        <v>6</v>
      </c>
      <c r="M939" s="166">
        <v>8</v>
      </c>
      <c r="N939" s="166">
        <v>0</v>
      </c>
      <c r="O939" s="166">
        <v>6</v>
      </c>
      <c r="P939" s="166">
        <v>2</v>
      </c>
      <c r="Q939" s="166">
        <v>0</v>
      </c>
      <c r="R939" s="166">
        <v>0</v>
      </c>
      <c r="S939" s="166">
        <v>0</v>
      </c>
      <c r="T939" s="166">
        <v>9</v>
      </c>
      <c r="U939" s="166">
        <v>0</v>
      </c>
      <c r="V939" s="166">
        <v>0</v>
      </c>
      <c r="W939" s="166">
        <v>4</v>
      </c>
      <c r="X939" s="166"/>
      <c r="Y939" s="167" t="s">
        <v>1003</v>
      </c>
    </row>
    <row r="940" spans="1:25" ht="12" customHeight="1" x14ac:dyDescent="0.2">
      <c r="A940" s="149" t="s">
        <v>150</v>
      </c>
      <c r="C940" s="204" t="s">
        <v>1004</v>
      </c>
      <c r="D940" s="155" t="s">
        <v>283</v>
      </c>
      <c r="E940" s="166">
        <v>90</v>
      </c>
      <c r="F940" s="166">
        <v>89</v>
      </c>
      <c r="G940" s="166">
        <v>74</v>
      </c>
      <c r="H940" s="166">
        <v>15</v>
      </c>
      <c r="I940" s="166">
        <v>9</v>
      </c>
      <c r="J940" s="166">
        <v>1</v>
      </c>
      <c r="K940" s="166">
        <v>0</v>
      </c>
      <c r="L940" s="166">
        <v>5</v>
      </c>
      <c r="M940" s="166">
        <v>7</v>
      </c>
      <c r="N940" s="166">
        <v>0</v>
      </c>
      <c r="O940" s="166">
        <v>5</v>
      </c>
      <c r="P940" s="166">
        <v>2</v>
      </c>
      <c r="Q940" s="166">
        <v>0</v>
      </c>
      <c r="R940" s="166">
        <v>0</v>
      </c>
      <c r="S940" s="166">
        <v>0</v>
      </c>
      <c r="T940" s="166">
        <v>8</v>
      </c>
      <c r="U940" s="166">
        <v>0</v>
      </c>
      <c r="V940" s="166">
        <v>0</v>
      </c>
      <c r="W940" s="166">
        <v>3</v>
      </c>
      <c r="X940" s="166"/>
      <c r="Y940" s="167"/>
    </row>
    <row r="941" spans="1:25" ht="5.0999999999999996" customHeight="1" x14ac:dyDescent="0.2">
      <c r="A941" s="149" t="s">
        <v>150</v>
      </c>
      <c r="C941" s="144" t="s">
        <v>150</v>
      </c>
      <c r="D941" s="155"/>
      <c r="E941" s="166"/>
      <c r="F941" s="166"/>
      <c r="G941" s="166"/>
      <c r="H941" s="166"/>
      <c r="I941" s="166"/>
      <c r="J941" s="166"/>
      <c r="K941" s="166"/>
      <c r="L941" s="166"/>
      <c r="M941" s="166"/>
      <c r="N941" s="166"/>
      <c r="O941" s="166"/>
      <c r="P941" s="166"/>
      <c r="Q941" s="166"/>
      <c r="R941" s="166"/>
      <c r="S941" s="166"/>
      <c r="T941" s="166"/>
      <c r="U941" s="166"/>
      <c r="V941" s="166"/>
      <c r="W941" s="166"/>
      <c r="X941" s="166"/>
      <c r="Y941" s="167"/>
    </row>
    <row r="942" spans="1:25" ht="12" customHeight="1" x14ac:dyDescent="0.2">
      <c r="A942" s="149" t="s">
        <v>150</v>
      </c>
      <c r="C942" s="203" t="s">
        <v>999</v>
      </c>
      <c r="D942" s="155" t="s">
        <v>282</v>
      </c>
      <c r="E942" s="166">
        <v>2</v>
      </c>
      <c r="F942" s="166">
        <v>2</v>
      </c>
      <c r="G942" s="166">
        <v>1</v>
      </c>
      <c r="H942" s="166">
        <v>1</v>
      </c>
      <c r="I942" s="166">
        <v>0</v>
      </c>
      <c r="J942" s="166">
        <v>0</v>
      </c>
      <c r="K942" s="166">
        <v>0</v>
      </c>
      <c r="L942" s="166">
        <v>1</v>
      </c>
      <c r="M942" s="166">
        <v>1</v>
      </c>
      <c r="N942" s="166">
        <v>0</v>
      </c>
      <c r="O942" s="166">
        <v>1</v>
      </c>
      <c r="P942" s="166">
        <v>0</v>
      </c>
      <c r="Q942" s="166">
        <v>0</v>
      </c>
      <c r="R942" s="166">
        <v>0</v>
      </c>
      <c r="S942" s="166">
        <v>0</v>
      </c>
      <c r="T942" s="166">
        <v>0</v>
      </c>
      <c r="U942" s="166">
        <v>0</v>
      </c>
      <c r="V942" s="166">
        <v>0</v>
      </c>
      <c r="W942" s="166">
        <v>0</v>
      </c>
      <c r="X942" s="166"/>
      <c r="Y942" s="167"/>
    </row>
    <row r="943" spans="1:25" ht="12" customHeight="1" x14ac:dyDescent="0.2">
      <c r="A943" s="149" t="s">
        <v>150</v>
      </c>
      <c r="C943" s="144"/>
      <c r="D943" s="155" t="s">
        <v>283</v>
      </c>
      <c r="E943" s="166">
        <v>2</v>
      </c>
      <c r="F943" s="166">
        <v>2</v>
      </c>
      <c r="G943" s="166">
        <v>1</v>
      </c>
      <c r="H943" s="166">
        <v>1</v>
      </c>
      <c r="I943" s="166">
        <v>0</v>
      </c>
      <c r="J943" s="166">
        <v>0</v>
      </c>
      <c r="K943" s="166">
        <v>0</v>
      </c>
      <c r="L943" s="166">
        <v>1</v>
      </c>
      <c r="M943" s="166">
        <v>1</v>
      </c>
      <c r="N943" s="166">
        <v>0</v>
      </c>
      <c r="O943" s="166">
        <v>1</v>
      </c>
      <c r="P943" s="166">
        <v>0</v>
      </c>
      <c r="Q943" s="166">
        <v>0</v>
      </c>
      <c r="R943" s="166">
        <v>0</v>
      </c>
      <c r="S943" s="166">
        <v>0</v>
      </c>
      <c r="T943" s="166">
        <v>0</v>
      </c>
      <c r="U943" s="166">
        <v>0</v>
      </c>
      <c r="V943" s="166">
        <v>0</v>
      </c>
      <c r="W943" s="166">
        <v>0</v>
      </c>
      <c r="X943" s="166"/>
      <c r="Y943" s="167"/>
    </row>
    <row r="944" spans="1:25" ht="5.0999999999999996" customHeight="1" x14ac:dyDescent="0.2">
      <c r="A944" s="149" t="s">
        <v>150</v>
      </c>
      <c r="C944" s="144" t="s">
        <v>150</v>
      </c>
      <c r="D944" s="155"/>
      <c r="E944" s="166"/>
      <c r="F944" s="166"/>
      <c r="G944" s="166"/>
      <c r="H944" s="166"/>
      <c r="I944" s="166"/>
      <c r="J944" s="166"/>
      <c r="K944" s="166"/>
      <c r="L944" s="166"/>
      <c r="M944" s="166"/>
      <c r="N944" s="166"/>
      <c r="O944" s="166"/>
      <c r="P944" s="166"/>
      <c r="Q944" s="166"/>
      <c r="R944" s="166"/>
      <c r="S944" s="166"/>
      <c r="T944" s="166"/>
      <c r="U944" s="166"/>
      <c r="V944" s="166"/>
      <c r="W944" s="166"/>
      <c r="X944" s="166"/>
      <c r="Y944" s="167"/>
    </row>
    <row r="945" spans="1:25" ht="12" customHeight="1" x14ac:dyDescent="0.2">
      <c r="A945" s="149" t="s">
        <v>150</v>
      </c>
      <c r="C945" s="203" t="s">
        <v>1000</v>
      </c>
      <c r="D945" s="155" t="s">
        <v>282</v>
      </c>
      <c r="E945" s="166">
        <v>109</v>
      </c>
      <c r="F945" s="166">
        <v>108</v>
      </c>
      <c r="G945" s="166">
        <v>92</v>
      </c>
      <c r="H945" s="166">
        <v>16</v>
      </c>
      <c r="I945" s="166">
        <v>9</v>
      </c>
      <c r="J945" s="166">
        <v>2</v>
      </c>
      <c r="K945" s="166">
        <v>0</v>
      </c>
      <c r="L945" s="166">
        <v>5</v>
      </c>
      <c r="M945" s="166">
        <v>7</v>
      </c>
      <c r="N945" s="166">
        <v>0</v>
      </c>
      <c r="O945" s="166">
        <v>5</v>
      </c>
      <c r="P945" s="166">
        <v>2</v>
      </c>
      <c r="Q945" s="166">
        <v>0</v>
      </c>
      <c r="R945" s="166">
        <v>0</v>
      </c>
      <c r="S945" s="166">
        <v>0</v>
      </c>
      <c r="T945" s="166">
        <v>9</v>
      </c>
      <c r="U945" s="166">
        <v>0</v>
      </c>
      <c r="V945" s="166">
        <v>0</v>
      </c>
      <c r="W945" s="166">
        <v>4</v>
      </c>
      <c r="X945" s="166"/>
      <c r="Y945" s="167"/>
    </row>
    <row r="946" spans="1:25" ht="12" customHeight="1" x14ac:dyDescent="0.2">
      <c r="A946" s="149" t="s">
        <v>150</v>
      </c>
      <c r="C946" s="144"/>
      <c r="D946" s="155" t="s">
        <v>283</v>
      </c>
      <c r="E946" s="166">
        <v>88</v>
      </c>
      <c r="F946" s="166">
        <v>87</v>
      </c>
      <c r="G946" s="166">
        <v>73</v>
      </c>
      <c r="H946" s="166">
        <v>14</v>
      </c>
      <c r="I946" s="166">
        <v>9</v>
      </c>
      <c r="J946" s="166">
        <v>1</v>
      </c>
      <c r="K946" s="166">
        <v>0</v>
      </c>
      <c r="L946" s="166">
        <v>4</v>
      </c>
      <c r="M946" s="166">
        <v>6</v>
      </c>
      <c r="N946" s="166">
        <v>0</v>
      </c>
      <c r="O946" s="166">
        <v>4</v>
      </c>
      <c r="P946" s="166">
        <v>2</v>
      </c>
      <c r="Q946" s="166">
        <v>0</v>
      </c>
      <c r="R946" s="166">
        <v>0</v>
      </c>
      <c r="S946" s="166">
        <v>0</v>
      </c>
      <c r="T946" s="166">
        <v>8</v>
      </c>
      <c r="U946" s="166">
        <v>0</v>
      </c>
      <c r="V946" s="166">
        <v>0</v>
      </c>
      <c r="W946" s="166">
        <v>3</v>
      </c>
      <c r="X946" s="166"/>
      <c r="Y946" s="167"/>
    </row>
    <row r="947" spans="1:25" ht="5.0999999999999996" customHeight="1" x14ac:dyDescent="0.2">
      <c r="A947" s="149" t="s">
        <v>150</v>
      </c>
      <c r="C947" s="144" t="s">
        <v>150</v>
      </c>
      <c r="D947" s="155"/>
      <c r="E947" s="166"/>
      <c r="F947" s="166"/>
      <c r="G947" s="166"/>
      <c r="H947" s="166"/>
      <c r="I947" s="166"/>
      <c r="J947" s="166"/>
      <c r="K947" s="166"/>
      <c r="L947" s="166"/>
      <c r="M947" s="166"/>
      <c r="N947" s="166"/>
      <c r="O947" s="166"/>
      <c r="P947" s="166"/>
      <c r="Q947" s="166"/>
      <c r="R947" s="166"/>
      <c r="S947" s="166"/>
      <c r="T947" s="166"/>
      <c r="U947" s="166"/>
      <c r="V947" s="166"/>
      <c r="W947" s="166"/>
      <c r="X947" s="166"/>
      <c r="Y947" s="167"/>
    </row>
    <row r="948" spans="1:25" ht="12" customHeight="1" x14ac:dyDescent="0.2">
      <c r="A948" s="149">
        <v>222</v>
      </c>
      <c r="C948" s="149" t="s">
        <v>1005</v>
      </c>
      <c r="D948" s="155" t="s">
        <v>282</v>
      </c>
      <c r="E948" s="166">
        <v>531</v>
      </c>
      <c r="F948" s="166">
        <v>505</v>
      </c>
      <c r="G948" s="166">
        <v>456</v>
      </c>
      <c r="H948" s="166">
        <v>49</v>
      </c>
      <c r="I948" s="166">
        <v>17</v>
      </c>
      <c r="J948" s="166">
        <v>10</v>
      </c>
      <c r="K948" s="166">
        <v>7</v>
      </c>
      <c r="L948" s="166">
        <v>15</v>
      </c>
      <c r="M948" s="166">
        <v>15</v>
      </c>
      <c r="N948" s="166">
        <v>3</v>
      </c>
      <c r="O948" s="166">
        <v>6</v>
      </c>
      <c r="P948" s="166">
        <v>2</v>
      </c>
      <c r="Q948" s="166">
        <v>4</v>
      </c>
      <c r="R948" s="166">
        <v>2</v>
      </c>
      <c r="S948" s="166">
        <v>0</v>
      </c>
      <c r="T948" s="166">
        <v>30</v>
      </c>
      <c r="U948" s="166">
        <v>2</v>
      </c>
      <c r="V948" s="166">
        <v>2</v>
      </c>
      <c r="W948" s="166">
        <v>10</v>
      </c>
      <c r="X948" s="166"/>
      <c r="Y948" s="167" t="s">
        <v>1006</v>
      </c>
    </row>
    <row r="949" spans="1:25" ht="12" customHeight="1" x14ac:dyDescent="0.2">
      <c r="A949" s="149" t="s">
        <v>150</v>
      </c>
      <c r="C949" s="144"/>
      <c r="D949" s="155" t="s">
        <v>283</v>
      </c>
      <c r="E949" s="166">
        <v>439</v>
      </c>
      <c r="F949" s="166">
        <v>416</v>
      </c>
      <c r="G949" s="166">
        <v>373</v>
      </c>
      <c r="H949" s="166">
        <v>43</v>
      </c>
      <c r="I949" s="166">
        <v>12</v>
      </c>
      <c r="J949" s="166">
        <v>10</v>
      </c>
      <c r="K949" s="166">
        <v>6</v>
      </c>
      <c r="L949" s="166">
        <v>15</v>
      </c>
      <c r="M949" s="166">
        <v>15</v>
      </c>
      <c r="N949" s="166">
        <v>3</v>
      </c>
      <c r="O949" s="166">
        <v>6</v>
      </c>
      <c r="P949" s="166">
        <v>2</v>
      </c>
      <c r="Q949" s="166">
        <v>4</v>
      </c>
      <c r="R949" s="166">
        <v>2</v>
      </c>
      <c r="S949" s="166">
        <v>0</v>
      </c>
      <c r="T949" s="166">
        <v>24</v>
      </c>
      <c r="U949" s="166">
        <v>2</v>
      </c>
      <c r="V949" s="166">
        <v>2</v>
      </c>
      <c r="W949" s="166">
        <v>10</v>
      </c>
      <c r="X949" s="166"/>
      <c r="Y949" s="167"/>
    </row>
    <row r="950" spans="1:25" ht="5.0999999999999996" customHeight="1" x14ac:dyDescent="0.2">
      <c r="A950" s="149" t="s">
        <v>150</v>
      </c>
      <c r="C950" s="144" t="s">
        <v>150</v>
      </c>
      <c r="D950" s="155"/>
      <c r="E950" s="166"/>
      <c r="F950" s="166"/>
      <c r="G950" s="166"/>
      <c r="H950" s="166"/>
      <c r="I950" s="166"/>
      <c r="J950" s="166"/>
      <c r="K950" s="166"/>
      <c r="L950" s="166"/>
      <c r="M950" s="166"/>
      <c r="N950" s="166"/>
      <c r="O950" s="166"/>
      <c r="P950" s="166"/>
      <c r="Q950" s="166"/>
      <c r="R950" s="166"/>
      <c r="S950" s="166"/>
      <c r="T950" s="166"/>
      <c r="U950" s="166"/>
      <c r="V950" s="166"/>
      <c r="W950" s="166"/>
      <c r="X950" s="166"/>
      <c r="Y950" s="167"/>
    </row>
    <row r="951" spans="1:25" ht="12" customHeight="1" x14ac:dyDescent="0.2">
      <c r="A951" s="149" t="s">
        <v>150</v>
      </c>
      <c r="C951" s="203" t="s">
        <v>999</v>
      </c>
      <c r="D951" s="155" t="s">
        <v>282</v>
      </c>
      <c r="E951" s="166">
        <v>46</v>
      </c>
      <c r="F951" s="166">
        <v>42</v>
      </c>
      <c r="G951" s="166">
        <v>35</v>
      </c>
      <c r="H951" s="166">
        <v>7</v>
      </c>
      <c r="I951" s="166">
        <v>1</v>
      </c>
      <c r="J951" s="166">
        <v>0</v>
      </c>
      <c r="K951" s="166">
        <v>0</v>
      </c>
      <c r="L951" s="166">
        <v>6</v>
      </c>
      <c r="M951" s="166">
        <v>4</v>
      </c>
      <c r="N951" s="166">
        <v>0</v>
      </c>
      <c r="O951" s="166">
        <v>2</v>
      </c>
      <c r="P951" s="166">
        <v>0</v>
      </c>
      <c r="Q951" s="166">
        <v>2</v>
      </c>
      <c r="R951" s="166">
        <v>0</v>
      </c>
      <c r="S951" s="166">
        <v>0</v>
      </c>
      <c r="T951" s="166">
        <v>3</v>
      </c>
      <c r="U951" s="166">
        <v>0</v>
      </c>
      <c r="V951" s="166">
        <v>2</v>
      </c>
      <c r="W951" s="166">
        <v>1</v>
      </c>
      <c r="X951" s="166"/>
      <c r="Y951" s="167"/>
    </row>
    <row r="952" spans="1:25" ht="12" customHeight="1" x14ac:dyDescent="0.2">
      <c r="A952" s="149" t="s">
        <v>150</v>
      </c>
      <c r="C952" s="144"/>
      <c r="D952" s="155" t="s">
        <v>283</v>
      </c>
      <c r="E952" s="166">
        <v>42</v>
      </c>
      <c r="F952" s="166">
        <v>38</v>
      </c>
      <c r="G952" s="166">
        <v>31</v>
      </c>
      <c r="H952" s="166">
        <v>7</v>
      </c>
      <c r="I952" s="166">
        <v>1</v>
      </c>
      <c r="J952" s="166">
        <v>0</v>
      </c>
      <c r="K952" s="166">
        <v>0</v>
      </c>
      <c r="L952" s="166">
        <v>6</v>
      </c>
      <c r="M952" s="166">
        <v>4</v>
      </c>
      <c r="N952" s="166">
        <v>0</v>
      </c>
      <c r="O952" s="166">
        <v>2</v>
      </c>
      <c r="P952" s="166">
        <v>0</v>
      </c>
      <c r="Q952" s="166">
        <v>2</v>
      </c>
      <c r="R952" s="166">
        <v>0</v>
      </c>
      <c r="S952" s="166">
        <v>0</v>
      </c>
      <c r="T952" s="166">
        <v>3</v>
      </c>
      <c r="U952" s="166">
        <v>0</v>
      </c>
      <c r="V952" s="166">
        <v>2</v>
      </c>
      <c r="W952" s="166">
        <v>1</v>
      </c>
      <c r="X952" s="166"/>
      <c r="Y952" s="167"/>
    </row>
    <row r="953" spans="1:25" ht="5.0999999999999996" customHeight="1" x14ac:dyDescent="0.2">
      <c r="A953" s="149" t="s">
        <v>150</v>
      </c>
      <c r="C953" s="144" t="s">
        <v>150</v>
      </c>
      <c r="D953" s="155"/>
      <c r="E953" s="166"/>
      <c r="F953" s="166"/>
      <c r="G953" s="166"/>
      <c r="H953" s="166"/>
      <c r="I953" s="166"/>
      <c r="J953" s="166"/>
      <c r="K953" s="166"/>
      <c r="L953" s="166"/>
      <c r="M953" s="166"/>
      <c r="N953" s="166"/>
      <c r="O953" s="166"/>
      <c r="P953" s="166"/>
      <c r="Q953" s="166"/>
      <c r="R953" s="166"/>
      <c r="S953" s="166"/>
      <c r="T953" s="166"/>
      <c r="U953" s="166"/>
      <c r="V953" s="166"/>
      <c r="W953" s="166"/>
      <c r="X953" s="166"/>
      <c r="Y953" s="167"/>
    </row>
    <row r="954" spans="1:25" ht="12" customHeight="1" x14ac:dyDescent="0.2">
      <c r="A954" s="149" t="s">
        <v>150</v>
      </c>
      <c r="C954" s="203" t="s">
        <v>1000</v>
      </c>
      <c r="D954" s="155" t="s">
        <v>282</v>
      </c>
      <c r="E954" s="166">
        <v>485</v>
      </c>
      <c r="F954" s="166">
        <v>463</v>
      </c>
      <c r="G954" s="166">
        <v>421</v>
      </c>
      <c r="H954" s="166">
        <v>42</v>
      </c>
      <c r="I954" s="166">
        <v>16</v>
      </c>
      <c r="J954" s="166">
        <v>10</v>
      </c>
      <c r="K954" s="166">
        <v>7</v>
      </c>
      <c r="L954" s="166">
        <v>9</v>
      </c>
      <c r="M954" s="166">
        <v>11</v>
      </c>
      <c r="N954" s="166">
        <v>3</v>
      </c>
      <c r="O954" s="166">
        <v>4</v>
      </c>
      <c r="P954" s="166">
        <v>2</v>
      </c>
      <c r="Q954" s="166">
        <v>2</v>
      </c>
      <c r="R954" s="166">
        <v>2</v>
      </c>
      <c r="S954" s="166">
        <v>0</v>
      </c>
      <c r="T954" s="166">
        <v>27</v>
      </c>
      <c r="U954" s="166">
        <v>2</v>
      </c>
      <c r="V954" s="166">
        <v>0</v>
      </c>
      <c r="W954" s="166">
        <v>9</v>
      </c>
      <c r="X954" s="166"/>
      <c r="Y954" s="167"/>
    </row>
    <row r="955" spans="1:25" s="190" customFormat="1" ht="12" customHeight="1" x14ac:dyDescent="0.2">
      <c r="A955" s="149" t="s">
        <v>150</v>
      </c>
      <c r="B955" s="162"/>
      <c r="C955" s="144"/>
      <c r="D955" s="155" t="s">
        <v>283</v>
      </c>
      <c r="E955" s="166">
        <v>397</v>
      </c>
      <c r="F955" s="166">
        <v>378</v>
      </c>
      <c r="G955" s="166">
        <v>342</v>
      </c>
      <c r="H955" s="166">
        <v>36</v>
      </c>
      <c r="I955" s="166">
        <v>11</v>
      </c>
      <c r="J955" s="166">
        <v>10</v>
      </c>
      <c r="K955" s="166">
        <v>6</v>
      </c>
      <c r="L955" s="166">
        <v>9</v>
      </c>
      <c r="M955" s="166">
        <v>11</v>
      </c>
      <c r="N955" s="166">
        <v>3</v>
      </c>
      <c r="O955" s="166">
        <v>4</v>
      </c>
      <c r="P955" s="166">
        <v>2</v>
      </c>
      <c r="Q955" s="166">
        <v>2</v>
      </c>
      <c r="R955" s="166">
        <v>2</v>
      </c>
      <c r="S955" s="166">
        <v>0</v>
      </c>
      <c r="T955" s="166">
        <v>21</v>
      </c>
      <c r="U955" s="166">
        <v>2</v>
      </c>
      <c r="V955" s="166">
        <v>0</v>
      </c>
      <c r="W955" s="166">
        <v>9</v>
      </c>
      <c r="X955" s="191"/>
      <c r="Y955" s="167"/>
    </row>
    <row r="956" spans="1:25" ht="5.0999999999999996" customHeight="1" x14ac:dyDescent="0.2">
      <c r="A956" s="142" t="s">
        <v>150</v>
      </c>
      <c r="B956" s="162" t="s">
        <v>150</v>
      </c>
      <c r="C956" s="142" t="s">
        <v>150</v>
      </c>
      <c r="D956" s="183"/>
      <c r="E956" s="166"/>
      <c r="F956" s="166"/>
      <c r="G956" s="166"/>
      <c r="H956" s="166"/>
      <c r="I956" s="166"/>
      <c r="J956" s="166"/>
      <c r="K956" s="166"/>
      <c r="L956" s="166"/>
      <c r="M956" s="166"/>
      <c r="N956" s="166"/>
      <c r="O956" s="166"/>
      <c r="P956" s="166"/>
      <c r="Q956" s="166"/>
      <c r="R956" s="166"/>
      <c r="S956" s="166"/>
      <c r="T956" s="166"/>
      <c r="U956" s="166"/>
      <c r="V956" s="166"/>
      <c r="W956" s="166"/>
      <c r="X956" s="166"/>
      <c r="Y956" s="167"/>
    </row>
    <row r="957" spans="1:25" ht="12" customHeight="1" x14ac:dyDescent="0.2">
      <c r="A957" s="149">
        <v>229</v>
      </c>
      <c r="C957" s="149" t="s">
        <v>1007</v>
      </c>
      <c r="D957" s="155" t="s">
        <v>282</v>
      </c>
      <c r="E957" s="166">
        <v>11539</v>
      </c>
      <c r="F957" s="166">
        <v>11052</v>
      </c>
      <c r="G957" s="166">
        <v>8802</v>
      </c>
      <c r="H957" s="166">
        <v>2250</v>
      </c>
      <c r="I957" s="166">
        <v>931</v>
      </c>
      <c r="J957" s="166">
        <v>340</v>
      </c>
      <c r="K957" s="166">
        <v>340</v>
      </c>
      <c r="L957" s="166">
        <v>639</v>
      </c>
      <c r="M957" s="166">
        <v>739</v>
      </c>
      <c r="N957" s="166">
        <v>96</v>
      </c>
      <c r="O957" s="166">
        <v>304</v>
      </c>
      <c r="P957" s="166">
        <v>214</v>
      </c>
      <c r="Q957" s="166">
        <v>125</v>
      </c>
      <c r="R957" s="166">
        <v>53</v>
      </c>
      <c r="S957" s="166">
        <v>1</v>
      </c>
      <c r="T957" s="166">
        <v>1358</v>
      </c>
      <c r="U957" s="166">
        <v>99</v>
      </c>
      <c r="V957" s="166">
        <v>81</v>
      </c>
      <c r="W957" s="166">
        <v>445</v>
      </c>
      <c r="X957" s="166"/>
      <c r="Y957" s="167" t="s">
        <v>1008</v>
      </c>
    </row>
    <row r="958" spans="1:25" ht="12" customHeight="1" x14ac:dyDescent="0.2">
      <c r="A958" s="149" t="s">
        <v>150</v>
      </c>
      <c r="C958" s="186" t="s">
        <v>596</v>
      </c>
      <c r="D958" s="155" t="s">
        <v>283</v>
      </c>
      <c r="E958" s="166">
        <v>9052</v>
      </c>
      <c r="F958" s="166">
        <v>8667</v>
      </c>
      <c r="G958" s="166">
        <v>6643</v>
      </c>
      <c r="H958" s="166">
        <v>2024</v>
      </c>
      <c r="I958" s="166">
        <v>825</v>
      </c>
      <c r="J958" s="166">
        <v>303</v>
      </c>
      <c r="K958" s="166">
        <v>303</v>
      </c>
      <c r="L958" s="166">
        <v>593</v>
      </c>
      <c r="M958" s="166">
        <v>694</v>
      </c>
      <c r="N958" s="166">
        <v>88</v>
      </c>
      <c r="O958" s="166">
        <v>282</v>
      </c>
      <c r="P958" s="166">
        <v>204</v>
      </c>
      <c r="Q958" s="166">
        <v>120</v>
      </c>
      <c r="R958" s="166">
        <v>51</v>
      </c>
      <c r="S958" s="166">
        <v>1</v>
      </c>
      <c r="T958" s="166">
        <v>1187</v>
      </c>
      <c r="U958" s="166">
        <v>91</v>
      </c>
      <c r="V958" s="166">
        <v>76</v>
      </c>
      <c r="W958" s="166">
        <v>413</v>
      </c>
      <c r="X958" s="166"/>
      <c r="Y958" s="167"/>
    </row>
    <row r="959" spans="1:25" ht="5.0999999999999996" customHeight="1" x14ac:dyDescent="0.2">
      <c r="A959" s="149" t="s">
        <v>150</v>
      </c>
      <c r="C959" s="144" t="s">
        <v>150</v>
      </c>
      <c r="D959" s="155"/>
      <c r="E959" s="166"/>
      <c r="F959" s="166"/>
      <c r="G959" s="166"/>
      <c r="H959" s="166"/>
      <c r="I959" s="166"/>
      <c r="J959" s="166"/>
      <c r="K959" s="166"/>
      <c r="L959" s="166"/>
      <c r="M959" s="166"/>
      <c r="N959" s="166"/>
      <c r="O959" s="166"/>
      <c r="P959" s="166"/>
      <c r="Q959" s="166"/>
      <c r="R959" s="166"/>
      <c r="S959" s="166"/>
      <c r="T959" s="166"/>
      <c r="U959" s="166"/>
      <c r="V959" s="166"/>
      <c r="W959" s="166"/>
      <c r="X959" s="166"/>
      <c r="Y959" s="167"/>
    </row>
    <row r="960" spans="1:25" ht="12" customHeight="1" x14ac:dyDescent="0.2">
      <c r="A960" s="149" t="s">
        <v>150</v>
      </c>
      <c r="C960" s="203" t="s">
        <v>999</v>
      </c>
      <c r="D960" s="155" t="s">
        <v>282</v>
      </c>
      <c r="E960" s="166">
        <v>2256</v>
      </c>
      <c r="F960" s="166">
        <v>2146</v>
      </c>
      <c r="G960" s="166">
        <v>1551</v>
      </c>
      <c r="H960" s="166">
        <v>595</v>
      </c>
      <c r="I960" s="166">
        <v>216</v>
      </c>
      <c r="J960" s="166">
        <v>96</v>
      </c>
      <c r="K960" s="166">
        <v>99</v>
      </c>
      <c r="L960" s="166">
        <v>184</v>
      </c>
      <c r="M960" s="166">
        <v>192</v>
      </c>
      <c r="N960" s="166">
        <v>29</v>
      </c>
      <c r="O960" s="166">
        <v>82</v>
      </c>
      <c r="P960" s="166">
        <v>57</v>
      </c>
      <c r="Q960" s="166">
        <v>24</v>
      </c>
      <c r="R960" s="166">
        <v>15</v>
      </c>
      <c r="S960" s="166">
        <v>0</v>
      </c>
      <c r="T960" s="166">
        <v>359</v>
      </c>
      <c r="U960" s="166">
        <v>29</v>
      </c>
      <c r="V960" s="166">
        <v>21</v>
      </c>
      <c r="W960" s="166">
        <v>116</v>
      </c>
      <c r="X960" s="166"/>
      <c r="Y960" s="167"/>
    </row>
    <row r="961" spans="1:25" ht="12" customHeight="1" x14ac:dyDescent="0.2">
      <c r="A961" s="149" t="s">
        <v>150</v>
      </c>
      <c r="C961" s="144"/>
      <c r="D961" s="155" t="s">
        <v>283</v>
      </c>
      <c r="E961" s="166">
        <v>1951</v>
      </c>
      <c r="F961" s="166">
        <v>1860</v>
      </c>
      <c r="G961" s="166">
        <v>1313</v>
      </c>
      <c r="H961" s="166">
        <v>547</v>
      </c>
      <c r="I961" s="166">
        <v>196</v>
      </c>
      <c r="J961" s="166">
        <v>87</v>
      </c>
      <c r="K961" s="166">
        <v>89</v>
      </c>
      <c r="L961" s="166">
        <v>175</v>
      </c>
      <c r="M961" s="166">
        <v>182</v>
      </c>
      <c r="N961" s="166">
        <v>27</v>
      </c>
      <c r="O961" s="166">
        <v>77</v>
      </c>
      <c r="P961" s="166">
        <v>55</v>
      </c>
      <c r="Q961" s="166">
        <v>23</v>
      </c>
      <c r="R961" s="166">
        <v>15</v>
      </c>
      <c r="S961" s="166">
        <v>0</v>
      </c>
      <c r="T961" s="166">
        <v>322</v>
      </c>
      <c r="U961" s="166">
        <v>28</v>
      </c>
      <c r="V961" s="166">
        <v>19</v>
      </c>
      <c r="W961" s="166">
        <v>110</v>
      </c>
      <c r="X961" s="166"/>
      <c r="Y961" s="167"/>
    </row>
    <row r="962" spans="1:25" ht="5.0999999999999996" customHeight="1" x14ac:dyDescent="0.2">
      <c r="A962" s="149" t="s">
        <v>150</v>
      </c>
      <c r="C962" s="144" t="s">
        <v>150</v>
      </c>
      <c r="D962" s="155"/>
      <c r="E962" s="166"/>
      <c r="F962" s="166"/>
      <c r="G962" s="166"/>
      <c r="H962" s="166"/>
      <c r="I962" s="166"/>
      <c r="J962" s="166"/>
      <c r="K962" s="166"/>
      <c r="L962" s="166"/>
      <c r="M962" s="166"/>
      <c r="N962" s="166"/>
      <c r="O962" s="166"/>
      <c r="P962" s="166"/>
      <c r="Q962" s="166"/>
      <c r="R962" s="166"/>
      <c r="S962" s="166"/>
      <c r="T962" s="166"/>
      <c r="U962" s="166"/>
      <c r="V962" s="166"/>
      <c r="W962" s="166"/>
      <c r="X962" s="166"/>
      <c r="Y962" s="167"/>
    </row>
    <row r="963" spans="1:25" ht="12" customHeight="1" x14ac:dyDescent="0.2">
      <c r="A963" s="149" t="s">
        <v>150</v>
      </c>
      <c r="C963" s="203" t="s">
        <v>1000</v>
      </c>
      <c r="D963" s="155" t="s">
        <v>282</v>
      </c>
      <c r="E963" s="166">
        <v>9283</v>
      </c>
      <c r="F963" s="166">
        <v>8906</v>
      </c>
      <c r="G963" s="166">
        <v>7251</v>
      </c>
      <c r="H963" s="166">
        <v>1655</v>
      </c>
      <c r="I963" s="166">
        <v>715</v>
      </c>
      <c r="J963" s="166">
        <v>244</v>
      </c>
      <c r="K963" s="166">
        <v>241</v>
      </c>
      <c r="L963" s="166">
        <v>455</v>
      </c>
      <c r="M963" s="166">
        <v>547</v>
      </c>
      <c r="N963" s="166">
        <v>67</v>
      </c>
      <c r="O963" s="166">
        <v>222</v>
      </c>
      <c r="P963" s="166">
        <v>157</v>
      </c>
      <c r="Q963" s="166">
        <v>101</v>
      </c>
      <c r="R963" s="166">
        <v>38</v>
      </c>
      <c r="S963" s="166">
        <v>1</v>
      </c>
      <c r="T963" s="166">
        <v>999</v>
      </c>
      <c r="U963" s="166">
        <v>70</v>
      </c>
      <c r="V963" s="166">
        <v>60</v>
      </c>
      <c r="W963" s="166">
        <v>329</v>
      </c>
      <c r="X963" s="166"/>
      <c r="Y963" s="167"/>
    </row>
    <row r="964" spans="1:25" ht="12" customHeight="1" x14ac:dyDescent="0.2">
      <c r="A964" s="149" t="s">
        <v>150</v>
      </c>
      <c r="C964" s="144"/>
      <c r="D964" s="155" t="s">
        <v>283</v>
      </c>
      <c r="E964" s="166">
        <v>7101</v>
      </c>
      <c r="F964" s="166">
        <v>6807</v>
      </c>
      <c r="G964" s="166">
        <v>5330</v>
      </c>
      <c r="H964" s="166">
        <v>1477</v>
      </c>
      <c r="I964" s="166">
        <v>629</v>
      </c>
      <c r="J964" s="166">
        <v>216</v>
      </c>
      <c r="K964" s="166">
        <v>214</v>
      </c>
      <c r="L964" s="166">
        <v>418</v>
      </c>
      <c r="M964" s="166">
        <v>512</v>
      </c>
      <c r="N964" s="166">
        <v>61</v>
      </c>
      <c r="O964" s="166">
        <v>205</v>
      </c>
      <c r="P964" s="166">
        <v>149</v>
      </c>
      <c r="Q964" s="166">
        <v>97</v>
      </c>
      <c r="R964" s="166">
        <v>36</v>
      </c>
      <c r="S964" s="166">
        <v>1</v>
      </c>
      <c r="T964" s="166">
        <v>865</v>
      </c>
      <c r="U964" s="166">
        <v>63</v>
      </c>
      <c r="V964" s="166">
        <v>57</v>
      </c>
      <c r="W964" s="166">
        <v>303</v>
      </c>
      <c r="X964" s="166"/>
      <c r="Y964" s="167"/>
    </row>
    <row r="965" spans="1:25" ht="5.0999999999999996" customHeight="1" x14ac:dyDescent="0.2">
      <c r="A965" s="178"/>
      <c r="B965" s="403"/>
      <c r="C965" s="178"/>
      <c r="D965" s="183"/>
      <c r="E965" s="166"/>
      <c r="F965" s="166"/>
      <c r="G965" s="166"/>
      <c r="H965" s="166"/>
      <c r="I965" s="166"/>
      <c r="J965" s="166"/>
      <c r="K965" s="166"/>
      <c r="L965" s="166"/>
      <c r="M965" s="166"/>
      <c r="N965" s="166"/>
      <c r="O965" s="166"/>
      <c r="P965" s="166"/>
      <c r="Q965" s="166"/>
      <c r="R965" s="166"/>
      <c r="S965" s="166"/>
      <c r="T965" s="166"/>
      <c r="U965" s="166"/>
      <c r="V965" s="166"/>
      <c r="W965" s="166"/>
      <c r="X965" s="166"/>
      <c r="Y965" s="167"/>
    </row>
    <row r="966" spans="1:25" ht="12" customHeight="1" x14ac:dyDescent="0.2">
      <c r="A966" s="149" t="s">
        <v>1009</v>
      </c>
      <c r="C966" s="149" t="s">
        <v>1010</v>
      </c>
      <c r="D966" s="155" t="s">
        <v>282</v>
      </c>
      <c r="E966" s="166">
        <v>489</v>
      </c>
      <c r="F966" s="166">
        <v>458</v>
      </c>
      <c r="G966" s="166">
        <v>295</v>
      </c>
      <c r="H966" s="166">
        <v>163</v>
      </c>
      <c r="I966" s="166">
        <v>42</v>
      </c>
      <c r="J966" s="166">
        <v>30</v>
      </c>
      <c r="K966" s="166">
        <v>23</v>
      </c>
      <c r="L966" s="166">
        <v>68</v>
      </c>
      <c r="M966" s="166">
        <v>74</v>
      </c>
      <c r="N966" s="166">
        <v>11</v>
      </c>
      <c r="O966" s="166">
        <v>30</v>
      </c>
      <c r="P966" s="166">
        <v>19</v>
      </c>
      <c r="Q966" s="166">
        <v>14</v>
      </c>
      <c r="R966" s="166">
        <v>7</v>
      </c>
      <c r="S966" s="166">
        <v>0</v>
      </c>
      <c r="T966" s="166">
        <v>79</v>
      </c>
      <c r="U966" s="166">
        <v>3</v>
      </c>
      <c r="V966" s="166">
        <v>6</v>
      </c>
      <c r="W966" s="166">
        <v>46</v>
      </c>
      <c r="X966" s="166"/>
      <c r="Y966" s="167" t="s">
        <v>1009</v>
      </c>
    </row>
    <row r="967" spans="1:25" ht="12" customHeight="1" x14ac:dyDescent="0.2">
      <c r="A967" s="149" t="s">
        <v>150</v>
      </c>
      <c r="C967" s="144"/>
      <c r="D967" s="155" t="s">
        <v>283</v>
      </c>
      <c r="E967" s="166">
        <v>453</v>
      </c>
      <c r="F967" s="166">
        <v>424</v>
      </c>
      <c r="G967" s="166">
        <v>269</v>
      </c>
      <c r="H967" s="166">
        <v>155</v>
      </c>
      <c r="I967" s="166">
        <v>39</v>
      </c>
      <c r="J967" s="166">
        <v>30</v>
      </c>
      <c r="K967" s="166">
        <v>23</v>
      </c>
      <c r="L967" s="166">
        <v>63</v>
      </c>
      <c r="M967" s="166">
        <v>70</v>
      </c>
      <c r="N967" s="166">
        <v>10</v>
      </c>
      <c r="O967" s="166">
        <v>28</v>
      </c>
      <c r="P967" s="166">
        <v>18</v>
      </c>
      <c r="Q967" s="166">
        <v>14</v>
      </c>
      <c r="R967" s="166">
        <v>7</v>
      </c>
      <c r="S967" s="166">
        <v>0</v>
      </c>
      <c r="T967" s="166">
        <v>75</v>
      </c>
      <c r="U967" s="166">
        <v>3</v>
      </c>
      <c r="V967" s="166">
        <v>6</v>
      </c>
      <c r="W967" s="166">
        <v>42</v>
      </c>
      <c r="X967" s="166"/>
      <c r="Y967" s="167"/>
    </row>
    <row r="968" spans="1:25" ht="5.0999999999999996" customHeight="1" x14ac:dyDescent="0.2">
      <c r="A968" s="149" t="s">
        <v>150</v>
      </c>
      <c r="C968" s="144" t="s">
        <v>150</v>
      </c>
      <c r="D968" s="155"/>
      <c r="E968" s="166"/>
      <c r="F968" s="166"/>
      <c r="G968" s="166"/>
      <c r="H968" s="166"/>
      <c r="I968" s="166"/>
      <c r="J968" s="166"/>
      <c r="K968" s="166"/>
      <c r="L968" s="166"/>
      <c r="M968" s="166"/>
      <c r="N968" s="166"/>
      <c r="O968" s="166"/>
      <c r="P968" s="166"/>
      <c r="Q968" s="166"/>
      <c r="R968" s="166"/>
      <c r="S968" s="166"/>
      <c r="T968" s="166"/>
      <c r="U968" s="166"/>
      <c r="V968" s="166"/>
      <c r="W968" s="166"/>
      <c r="X968" s="166"/>
      <c r="Y968" s="167"/>
    </row>
    <row r="969" spans="1:25" ht="12" customHeight="1" x14ac:dyDescent="0.2">
      <c r="A969" s="149" t="s">
        <v>1011</v>
      </c>
      <c r="C969" s="149" t="s">
        <v>1012</v>
      </c>
      <c r="D969" s="155" t="s">
        <v>282</v>
      </c>
      <c r="E969" s="166">
        <v>12017</v>
      </c>
      <c r="F969" s="166">
        <v>11460</v>
      </c>
      <c r="G969" s="166">
        <v>8907</v>
      </c>
      <c r="H969" s="166">
        <v>2553</v>
      </c>
      <c r="I969" s="166">
        <v>1049</v>
      </c>
      <c r="J969" s="166">
        <v>367</v>
      </c>
      <c r="K969" s="166">
        <v>383</v>
      </c>
      <c r="L969" s="166">
        <v>754</v>
      </c>
      <c r="M969" s="166">
        <v>868</v>
      </c>
      <c r="N969" s="166">
        <v>132</v>
      </c>
      <c r="O969" s="166">
        <v>360</v>
      </c>
      <c r="P969" s="166">
        <v>247</v>
      </c>
      <c r="Q969" s="166">
        <v>129</v>
      </c>
      <c r="R969" s="166">
        <v>38</v>
      </c>
      <c r="S969" s="166">
        <v>1</v>
      </c>
      <c r="T969" s="166">
        <v>1544</v>
      </c>
      <c r="U969" s="166">
        <v>102</v>
      </c>
      <c r="V969" s="166">
        <v>88</v>
      </c>
      <c r="W969" s="166">
        <v>505</v>
      </c>
      <c r="X969" s="166"/>
      <c r="Y969" s="167" t="s">
        <v>1011</v>
      </c>
    </row>
    <row r="970" spans="1:25" ht="12" customHeight="1" x14ac:dyDescent="0.2">
      <c r="A970" s="149" t="s">
        <v>150</v>
      </c>
      <c r="C970" s="144"/>
      <c r="D970" s="155" t="s">
        <v>283</v>
      </c>
      <c r="E970" s="166">
        <v>9833</v>
      </c>
      <c r="F970" s="166">
        <v>9375</v>
      </c>
      <c r="G970" s="166">
        <v>7111</v>
      </c>
      <c r="H970" s="166">
        <v>2264</v>
      </c>
      <c r="I970" s="166">
        <v>887</v>
      </c>
      <c r="J970" s="166">
        <v>325</v>
      </c>
      <c r="K970" s="166">
        <v>338</v>
      </c>
      <c r="L970" s="166">
        <v>714</v>
      </c>
      <c r="M970" s="166">
        <v>820</v>
      </c>
      <c r="N970" s="166">
        <v>120</v>
      </c>
      <c r="O970" s="166">
        <v>340</v>
      </c>
      <c r="P970" s="166">
        <v>234</v>
      </c>
      <c r="Q970" s="166">
        <v>126</v>
      </c>
      <c r="R970" s="166">
        <v>37</v>
      </c>
      <c r="S970" s="166">
        <v>1</v>
      </c>
      <c r="T970" s="166">
        <v>1313</v>
      </c>
      <c r="U970" s="166">
        <v>93</v>
      </c>
      <c r="V970" s="166">
        <v>82</v>
      </c>
      <c r="W970" s="166">
        <v>473</v>
      </c>
      <c r="X970" s="166"/>
      <c r="Y970" s="167"/>
    </row>
    <row r="971" spans="1:25" ht="5.0999999999999996" customHeight="1" x14ac:dyDescent="0.2">
      <c r="A971" s="149" t="s">
        <v>150</v>
      </c>
      <c r="C971" s="144" t="s">
        <v>150</v>
      </c>
      <c r="D971" s="155"/>
      <c r="E971" s="166"/>
      <c r="F971" s="166"/>
      <c r="G971" s="166"/>
      <c r="H971" s="166"/>
      <c r="I971" s="166"/>
      <c r="J971" s="166"/>
      <c r="K971" s="166"/>
      <c r="L971" s="166"/>
      <c r="M971" s="166"/>
      <c r="N971" s="166"/>
      <c r="O971" s="166"/>
      <c r="P971" s="166"/>
      <c r="Q971" s="166"/>
      <c r="R971" s="166"/>
      <c r="S971" s="166"/>
      <c r="T971" s="166"/>
      <c r="U971" s="166"/>
      <c r="V971" s="166"/>
      <c r="W971" s="166"/>
      <c r="X971" s="166"/>
      <c r="Y971" s="167"/>
    </row>
    <row r="972" spans="1:25" ht="12" customHeight="1" x14ac:dyDescent="0.2">
      <c r="A972" s="149" t="s">
        <v>150</v>
      </c>
      <c r="C972" s="202" t="s">
        <v>990</v>
      </c>
      <c r="D972" s="155" t="s">
        <v>282</v>
      </c>
      <c r="E972" s="166">
        <v>10139</v>
      </c>
      <c r="F972" s="166">
        <v>9710</v>
      </c>
      <c r="G972" s="166">
        <v>7640</v>
      </c>
      <c r="H972" s="166">
        <v>2070</v>
      </c>
      <c r="I972" s="166">
        <v>890</v>
      </c>
      <c r="J972" s="166">
        <v>302</v>
      </c>
      <c r="K972" s="166">
        <v>302</v>
      </c>
      <c r="L972" s="166">
        <v>576</v>
      </c>
      <c r="M972" s="166">
        <v>689</v>
      </c>
      <c r="N972" s="166">
        <v>103</v>
      </c>
      <c r="O972" s="166">
        <v>287</v>
      </c>
      <c r="P972" s="166">
        <v>192</v>
      </c>
      <c r="Q972" s="166">
        <v>107</v>
      </c>
      <c r="R972" s="166">
        <v>27</v>
      </c>
      <c r="S972" s="166">
        <v>1</v>
      </c>
      <c r="T972" s="166">
        <v>1259</v>
      </c>
      <c r="U972" s="166">
        <v>94</v>
      </c>
      <c r="V972" s="166">
        <v>75</v>
      </c>
      <c r="W972" s="166">
        <v>409</v>
      </c>
      <c r="X972" s="166"/>
      <c r="Y972" s="167"/>
    </row>
    <row r="973" spans="1:25" ht="12" customHeight="1" x14ac:dyDescent="0.2">
      <c r="A973" s="149" t="s">
        <v>150</v>
      </c>
      <c r="C973" s="144"/>
      <c r="D973" s="155" t="s">
        <v>283</v>
      </c>
      <c r="E973" s="166">
        <v>8237</v>
      </c>
      <c r="F973" s="166">
        <v>7882</v>
      </c>
      <c r="G973" s="166">
        <v>6058</v>
      </c>
      <c r="H973" s="166">
        <v>1824</v>
      </c>
      <c r="I973" s="166">
        <v>748</v>
      </c>
      <c r="J973" s="166">
        <v>263</v>
      </c>
      <c r="K973" s="166">
        <v>266</v>
      </c>
      <c r="L973" s="166">
        <v>547</v>
      </c>
      <c r="M973" s="166">
        <v>648</v>
      </c>
      <c r="N973" s="166">
        <v>92</v>
      </c>
      <c r="O973" s="166">
        <v>269</v>
      </c>
      <c r="P973" s="166">
        <v>183</v>
      </c>
      <c r="Q973" s="166">
        <v>104</v>
      </c>
      <c r="R973" s="166">
        <v>26</v>
      </c>
      <c r="S973" s="166">
        <v>1</v>
      </c>
      <c r="T973" s="166">
        <v>1064</v>
      </c>
      <c r="U973" s="166">
        <v>85</v>
      </c>
      <c r="V973" s="166">
        <v>69</v>
      </c>
      <c r="W973" s="166">
        <v>381</v>
      </c>
      <c r="X973" s="166"/>
      <c r="Y973" s="167"/>
    </row>
    <row r="974" spans="1:25" ht="5.0999999999999996" customHeight="1" x14ac:dyDescent="0.2">
      <c r="A974" s="149" t="s">
        <v>150</v>
      </c>
      <c r="C974" s="144" t="s">
        <v>150</v>
      </c>
      <c r="D974" s="155"/>
      <c r="E974" s="166"/>
      <c r="F974" s="166"/>
      <c r="G974" s="166"/>
      <c r="H974" s="166"/>
      <c r="I974" s="166"/>
      <c r="J974" s="166"/>
      <c r="K974" s="166"/>
      <c r="L974" s="166"/>
      <c r="M974" s="166"/>
      <c r="N974" s="166"/>
      <c r="O974" s="166"/>
      <c r="P974" s="166"/>
      <c r="Q974" s="166"/>
      <c r="R974" s="166"/>
      <c r="S974" s="166"/>
      <c r="T974" s="166"/>
      <c r="U974" s="166"/>
      <c r="V974" s="166"/>
      <c r="W974" s="166"/>
      <c r="X974" s="166"/>
      <c r="Y974" s="167"/>
    </row>
    <row r="975" spans="1:25" ht="12" customHeight="1" x14ac:dyDescent="0.2">
      <c r="A975" s="149" t="s">
        <v>150</v>
      </c>
      <c r="C975" s="202" t="s">
        <v>991</v>
      </c>
      <c r="D975" s="155" t="s">
        <v>282</v>
      </c>
      <c r="E975" s="166">
        <v>1878</v>
      </c>
      <c r="F975" s="166">
        <v>1750</v>
      </c>
      <c r="G975" s="166">
        <v>1267</v>
      </c>
      <c r="H975" s="166">
        <v>483</v>
      </c>
      <c r="I975" s="166">
        <v>159</v>
      </c>
      <c r="J975" s="166">
        <v>65</v>
      </c>
      <c r="K975" s="166">
        <v>81</v>
      </c>
      <c r="L975" s="166">
        <v>178</v>
      </c>
      <c r="M975" s="166">
        <v>179</v>
      </c>
      <c r="N975" s="166">
        <v>29</v>
      </c>
      <c r="O975" s="166">
        <v>73</v>
      </c>
      <c r="P975" s="166">
        <v>55</v>
      </c>
      <c r="Q975" s="166">
        <v>22</v>
      </c>
      <c r="R975" s="166">
        <v>11</v>
      </c>
      <c r="S975" s="166">
        <v>0</v>
      </c>
      <c r="T975" s="166">
        <v>285</v>
      </c>
      <c r="U975" s="166">
        <v>8</v>
      </c>
      <c r="V975" s="166">
        <v>13</v>
      </c>
      <c r="W975" s="166">
        <v>96</v>
      </c>
      <c r="X975" s="166"/>
      <c r="Y975" s="167"/>
    </row>
    <row r="976" spans="1:25" ht="12" customHeight="1" x14ac:dyDescent="0.2">
      <c r="A976" s="149" t="s">
        <v>150</v>
      </c>
      <c r="C976" s="144"/>
      <c r="D976" s="155" t="s">
        <v>283</v>
      </c>
      <c r="E976" s="166">
        <v>1596</v>
      </c>
      <c r="F976" s="166">
        <v>1493</v>
      </c>
      <c r="G976" s="166">
        <v>1053</v>
      </c>
      <c r="H976" s="166">
        <v>440</v>
      </c>
      <c r="I976" s="166">
        <v>139</v>
      </c>
      <c r="J976" s="166">
        <v>62</v>
      </c>
      <c r="K976" s="166">
        <v>72</v>
      </c>
      <c r="L976" s="166">
        <v>167</v>
      </c>
      <c r="M976" s="166">
        <v>172</v>
      </c>
      <c r="N976" s="166">
        <v>28</v>
      </c>
      <c r="O976" s="166">
        <v>71</v>
      </c>
      <c r="P976" s="166">
        <v>51</v>
      </c>
      <c r="Q976" s="166">
        <v>22</v>
      </c>
      <c r="R976" s="166">
        <v>11</v>
      </c>
      <c r="S976" s="166">
        <v>0</v>
      </c>
      <c r="T976" s="166">
        <v>249</v>
      </c>
      <c r="U976" s="166">
        <v>8</v>
      </c>
      <c r="V976" s="166">
        <v>13</v>
      </c>
      <c r="W976" s="166">
        <v>92</v>
      </c>
      <c r="X976" s="166"/>
      <c r="Y976" s="167"/>
    </row>
    <row r="977" spans="1:25" ht="5.0999999999999996" customHeight="1" x14ac:dyDescent="0.2">
      <c r="A977" s="149" t="s">
        <v>150</v>
      </c>
      <c r="C977" s="173" t="s">
        <v>150</v>
      </c>
      <c r="D977" s="155"/>
      <c r="E977" s="166"/>
      <c r="F977" s="166"/>
      <c r="G977" s="166"/>
      <c r="H977" s="166"/>
      <c r="I977" s="166"/>
      <c r="J977" s="166"/>
      <c r="K977" s="166"/>
      <c r="L977" s="166"/>
      <c r="M977" s="166"/>
      <c r="N977" s="166"/>
      <c r="O977" s="166"/>
      <c r="P977" s="166"/>
      <c r="Q977" s="166"/>
      <c r="R977" s="166"/>
      <c r="S977" s="166"/>
      <c r="T977" s="166"/>
      <c r="U977" s="166"/>
      <c r="V977" s="166"/>
      <c r="W977" s="166"/>
      <c r="X977" s="166"/>
      <c r="Y977" s="167"/>
    </row>
    <row r="978" spans="1:25" ht="12" customHeight="1" x14ac:dyDescent="0.2">
      <c r="A978" s="149" t="s">
        <v>1013</v>
      </c>
      <c r="C978" s="173" t="s">
        <v>1014</v>
      </c>
      <c r="D978" s="155" t="s">
        <v>282</v>
      </c>
      <c r="E978" s="166">
        <v>10264</v>
      </c>
      <c r="F978" s="166">
        <v>9784</v>
      </c>
      <c r="G978" s="166">
        <v>7523</v>
      </c>
      <c r="H978" s="166">
        <v>2261</v>
      </c>
      <c r="I978" s="166">
        <v>918</v>
      </c>
      <c r="J978" s="166">
        <v>323</v>
      </c>
      <c r="K978" s="166">
        <v>339</v>
      </c>
      <c r="L978" s="166">
        <v>681</v>
      </c>
      <c r="M978" s="166">
        <v>775</v>
      </c>
      <c r="N978" s="166">
        <v>119</v>
      </c>
      <c r="O978" s="166">
        <v>322</v>
      </c>
      <c r="P978" s="166">
        <v>221</v>
      </c>
      <c r="Q978" s="166">
        <v>113</v>
      </c>
      <c r="R978" s="166">
        <v>34</v>
      </c>
      <c r="S978" s="166">
        <v>1</v>
      </c>
      <c r="T978" s="166">
        <v>1365</v>
      </c>
      <c r="U978" s="166">
        <v>86</v>
      </c>
      <c r="V978" s="166">
        <v>78</v>
      </c>
      <c r="W978" s="166">
        <v>453</v>
      </c>
      <c r="X978" s="166"/>
      <c r="Y978" s="167" t="s">
        <v>1015</v>
      </c>
    </row>
    <row r="979" spans="1:25" ht="12" customHeight="1" x14ac:dyDescent="0.2">
      <c r="A979" s="186" t="s">
        <v>1016</v>
      </c>
      <c r="C979" s="144"/>
      <c r="D979" s="155" t="s">
        <v>283</v>
      </c>
      <c r="E979" s="166">
        <v>8313</v>
      </c>
      <c r="F979" s="166">
        <v>7917</v>
      </c>
      <c r="G979" s="166">
        <v>5928</v>
      </c>
      <c r="H979" s="166">
        <v>1989</v>
      </c>
      <c r="I979" s="166">
        <v>766</v>
      </c>
      <c r="J979" s="166">
        <v>283</v>
      </c>
      <c r="K979" s="166">
        <v>298</v>
      </c>
      <c r="L979" s="166">
        <v>642</v>
      </c>
      <c r="M979" s="166">
        <v>727</v>
      </c>
      <c r="N979" s="166">
        <v>107</v>
      </c>
      <c r="O979" s="166">
        <v>302</v>
      </c>
      <c r="P979" s="166">
        <v>208</v>
      </c>
      <c r="Q979" s="166">
        <v>110</v>
      </c>
      <c r="R979" s="166">
        <v>33</v>
      </c>
      <c r="S979" s="166">
        <v>1</v>
      </c>
      <c r="T979" s="166">
        <v>1151</v>
      </c>
      <c r="U979" s="166">
        <v>77</v>
      </c>
      <c r="V979" s="166">
        <v>72</v>
      </c>
      <c r="W979" s="166">
        <v>421</v>
      </c>
      <c r="X979" s="166"/>
      <c r="Y979" s="167"/>
    </row>
    <row r="980" spans="1:25" ht="5.0999999999999996" customHeight="1" x14ac:dyDescent="0.2">
      <c r="A980" s="149" t="s">
        <v>150</v>
      </c>
      <c r="C980" s="144" t="s">
        <v>150</v>
      </c>
      <c r="D980" s="155"/>
      <c r="E980" s="166"/>
      <c r="F980" s="166"/>
      <c r="G980" s="166"/>
      <c r="H980" s="166"/>
      <c r="I980" s="166"/>
      <c r="J980" s="166"/>
      <c r="K980" s="166"/>
      <c r="L980" s="166"/>
      <c r="M980" s="166"/>
      <c r="N980" s="166"/>
      <c r="O980" s="166"/>
      <c r="P980" s="166"/>
      <c r="Q980" s="166"/>
      <c r="R980" s="166"/>
      <c r="S980" s="166"/>
      <c r="T980" s="166"/>
      <c r="U980" s="166"/>
      <c r="V980" s="166"/>
      <c r="W980" s="166"/>
      <c r="X980" s="166"/>
      <c r="Y980" s="167"/>
    </row>
    <row r="981" spans="1:25" ht="12" customHeight="1" x14ac:dyDescent="0.2">
      <c r="A981" s="149" t="s">
        <v>150</v>
      </c>
      <c r="C981" s="202" t="s">
        <v>1017</v>
      </c>
      <c r="D981" s="155" t="s">
        <v>282</v>
      </c>
      <c r="E981" s="166">
        <v>8941</v>
      </c>
      <c r="F981" s="166">
        <v>8559</v>
      </c>
      <c r="G981" s="166">
        <v>6657</v>
      </c>
      <c r="H981" s="166">
        <v>1902</v>
      </c>
      <c r="I981" s="166">
        <v>806</v>
      </c>
      <c r="J981" s="166">
        <v>281</v>
      </c>
      <c r="K981" s="166">
        <v>279</v>
      </c>
      <c r="L981" s="166">
        <v>536</v>
      </c>
      <c r="M981" s="166">
        <v>635</v>
      </c>
      <c r="N981" s="166">
        <v>95</v>
      </c>
      <c r="O981" s="166">
        <v>268</v>
      </c>
      <c r="P981" s="166">
        <v>177</v>
      </c>
      <c r="Q981" s="166">
        <v>95</v>
      </c>
      <c r="R981" s="166">
        <v>25</v>
      </c>
      <c r="S981" s="166">
        <v>1</v>
      </c>
      <c r="T981" s="166">
        <v>1158</v>
      </c>
      <c r="U981" s="166">
        <v>83</v>
      </c>
      <c r="V981" s="166">
        <v>70</v>
      </c>
      <c r="W981" s="166">
        <v>379</v>
      </c>
      <c r="X981" s="166"/>
      <c r="Y981" s="167"/>
    </row>
    <row r="982" spans="1:25" ht="12" customHeight="1" x14ac:dyDescent="0.2">
      <c r="A982" s="149" t="s">
        <v>150</v>
      </c>
      <c r="C982" s="144"/>
      <c r="D982" s="155" t="s">
        <v>283</v>
      </c>
      <c r="E982" s="166">
        <v>7210</v>
      </c>
      <c r="F982" s="166">
        <v>6894</v>
      </c>
      <c r="G982" s="166">
        <v>5229</v>
      </c>
      <c r="H982" s="166">
        <v>1665</v>
      </c>
      <c r="I982" s="166">
        <v>671</v>
      </c>
      <c r="J982" s="166">
        <v>243</v>
      </c>
      <c r="K982" s="166">
        <v>244</v>
      </c>
      <c r="L982" s="166">
        <v>507</v>
      </c>
      <c r="M982" s="166">
        <v>594</v>
      </c>
      <c r="N982" s="166">
        <v>84</v>
      </c>
      <c r="O982" s="166">
        <v>250</v>
      </c>
      <c r="P982" s="166">
        <v>168</v>
      </c>
      <c r="Q982" s="166">
        <v>92</v>
      </c>
      <c r="R982" s="166">
        <v>24</v>
      </c>
      <c r="S982" s="166">
        <v>1</v>
      </c>
      <c r="T982" s="166">
        <v>972</v>
      </c>
      <c r="U982" s="166">
        <v>74</v>
      </c>
      <c r="V982" s="166">
        <v>64</v>
      </c>
      <c r="W982" s="166">
        <v>351</v>
      </c>
      <c r="X982" s="166"/>
      <c r="Y982" s="167"/>
    </row>
    <row r="983" spans="1:25" ht="5.0999999999999996" customHeight="1" x14ac:dyDescent="0.2">
      <c r="A983" s="149" t="s">
        <v>150</v>
      </c>
      <c r="C983" s="144" t="s">
        <v>150</v>
      </c>
      <c r="D983" s="155"/>
      <c r="E983" s="166"/>
      <c r="F983" s="166"/>
      <c r="G983" s="166"/>
      <c r="H983" s="166"/>
      <c r="I983" s="166"/>
      <c r="J983" s="166"/>
      <c r="K983" s="166"/>
      <c r="L983" s="166"/>
      <c r="M983" s="166"/>
      <c r="N983" s="166"/>
      <c r="O983" s="166"/>
      <c r="P983" s="166"/>
      <c r="Q983" s="166"/>
      <c r="R983" s="166"/>
      <c r="S983" s="166"/>
      <c r="T983" s="166"/>
      <c r="U983" s="166"/>
      <c r="V983" s="166"/>
      <c r="W983" s="166"/>
      <c r="X983" s="166"/>
      <c r="Y983" s="167"/>
    </row>
    <row r="984" spans="1:25" ht="12" customHeight="1" x14ac:dyDescent="0.2">
      <c r="A984" s="149" t="s">
        <v>1013</v>
      </c>
      <c r="C984" s="173" t="s">
        <v>1018</v>
      </c>
      <c r="D984" s="155" t="s">
        <v>282</v>
      </c>
      <c r="E984" s="166">
        <v>790</v>
      </c>
      <c r="F984" s="166">
        <v>755</v>
      </c>
      <c r="G984" s="166">
        <v>669</v>
      </c>
      <c r="H984" s="166">
        <v>86</v>
      </c>
      <c r="I984" s="166">
        <v>42</v>
      </c>
      <c r="J984" s="166">
        <v>9</v>
      </c>
      <c r="K984" s="166">
        <v>12</v>
      </c>
      <c r="L984" s="166">
        <v>23</v>
      </c>
      <c r="M984" s="166">
        <v>27</v>
      </c>
      <c r="N984" s="166">
        <v>4</v>
      </c>
      <c r="O984" s="166">
        <v>9</v>
      </c>
      <c r="P984" s="166">
        <v>6</v>
      </c>
      <c r="Q984" s="166">
        <v>8</v>
      </c>
      <c r="R984" s="166">
        <v>1</v>
      </c>
      <c r="S984" s="166">
        <v>0</v>
      </c>
      <c r="T984" s="166">
        <v>55</v>
      </c>
      <c r="U984" s="166">
        <v>3</v>
      </c>
      <c r="V984" s="166">
        <v>3</v>
      </c>
      <c r="W984" s="166">
        <v>9</v>
      </c>
      <c r="X984" s="166"/>
      <c r="Y984" s="167" t="s">
        <v>1015</v>
      </c>
    </row>
    <row r="985" spans="1:25" ht="12" customHeight="1" x14ac:dyDescent="0.2">
      <c r="A985" s="186" t="s">
        <v>1019</v>
      </c>
      <c r="C985" s="144"/>
      <c r="D985" s="155" t="s">
        <v>283</v>
      </c>
      <c r="E985" s="166">
        <v>659</v>
      </c>
      <c r="F985" s="166">
        <v>631</v>
      </c>
      <c r="G985" s="166">
        <v>553</v>
      </c>
      <c r="H985" s="166">
        <v>78</v>
      </c>
      <c r="I985" s="166">
        <v>37</v>
      </c>
      <c r="J985" s="166">
        <v>7</v>
      </c>
      <c r="K985" s="166">
        <v>11</v>
      </c>
      <c r="L985" s="166">
        <v>23</v>
      </c>
      <c r="M985" s="166">
        <v>27</v>
      </c>
      <c r="N985" s="166">
        <v>4</v>
      </c>
      <c r="O985" s="166">
        <v>9</v>
      </c>
      <c r="P985" s="166">
        <v>6</v>
      </c>
      <c r="Q985" s="166">
        <v>8</v>
      </c>
      <c r="R985" s="166">
        <v>1</v>
      </c>
      <c r="S985" s="166">
        <v>0</v>
      </c>
      <c r="T985" s="166">
        <v>47</v>
      </c>
      <c r="U985" s="166">
        <v>3</v>
      </c>
      <c r="V985" s="166">
        <v>3</v>
      </c>
      <c r="W985" s="166">
        <v>9</v>
      </c>
      <c r="X985" s="166"/>
      <c r="Y985" s="167"/>
    </row>
    <row r="986" spans="1:25" ht="5.0999999999999996" customHeight="1" x14ac:dyDescent="0.2">
      <c r="A986" s="149" t="s">
        <v>150</v>
      </c>
      <c r="C986" s="144" t="s">
        <v>150</v>
      </c>
      <c r="D986" s="155"/>
      <c r="E986" s="166"/>
      <c r="F986" s="166"/>
      <c r="G986" s="166"/>
      <c r="H986" s="166"/>
      <c r="I986" s="166"/>
      <c r="J986" s="166"/>
      <c r="K986" s="166"/>
      <c r="L986" s="166"/>
      <c r="M986" s="166"/>
      <c r="N986" s="166"/>
      <c r="O986" s="166"/>
      <c r="P986" s="166"/>
      <c r="Q986" s="166"/>
      <c r="R986" s="166"/>
      <c r="S986" s="166"/>
      <c r="T986" s="166"/>
      <c r="U986" s="166"/>
      <c r="V986" s="166"/>
      <c r="W986" s="166"/>
      <c r="X986" s="166"/>
      <c r="Y986" s="167"/>
    </row>
    <row r="987" spans="1:25" ht="12" customHeight="1" x14ac:dyDescent="0.2">
      <c r="A987" s="149" t="s">
        <v>150</v>
      </c>
      <c r="C987" s="202" t="s">
        <v>1017</v>
      </c>
      <c r="D987" s="155" t="s">
        <v>282</v>
      </c>
      <c r="E987" s="166">
        <v>723</v>
      </c>
      <c r="F987" s="166">
        <v>692</v>
      </c>
      <c r="G987" s="166">
        <v>613</v>
      </c>
      <c r="H987" s="166">
        <v>79</v>
      </c>
      <c r="I987" s="166">
        <v>38</v>
      </c>
      <c r="J987" s="166">
        <v>8</v>
      </c>
      <c r="K987" s="166">
        <v>11</v>
      </c>
      <c r="L987" s="166">
        <v>22</v>
      </c>
      <c r="M987" s="166">
        <v>26</v>
      </c>
      <c r="N987" s="166">
        <v>4</v>
      </c>
      <c r="O987" s="166">
        <v>8</v>
      </c>
      <c r="P987" s="166">
        <v>6</v>
      </c>
      <c r="Q987" s="166">
        <v>8</v>
      </c>
      <c r="R987" s="166">
        <v>1</v>
      </c>
      <c r="S987" s="166">
        <v>0</v>
      </c>
      <c r="T987" s="166">
        <v>49</v>
      </c>
      <c r="U987" s="166">
        <v>3</v>
      </c>
      <c r="V987" s="166">
        <v>3</v>
      </c>
      <c r="W987" s="166">
        <v>9</v>
      </c>
      <c r="X987" s="166"/>
      <c r="Y987" s="167"/>
    </row>
    <row r="988" spans="1:25" ht="12" customHeight="1" x14ac:dyDescent="0.2">
      <c r="A988" s="149" t="s">
        <v>150</v>
      </c>
      <c r="C988" s="144"/>
      <c r="D988" s="155" t="s">
        <v>283</v>
      </c>
      <c r="E988" s="166">
        <v>611</v>
      </c>
      <c r="F988" s="166">
        <v>584</v>
      </c>
      <c r="G988" s="166">
        <v>512</v>
      </c>
      <c r="H988" s="166">
        <v>72</v>
      </c>
      <c r="I988" s="166">
        <v>33</v>
      </c>
      <c r="J988" s="166">
        <v>7</v>
      </c>
      <c r="K988" s="166">
        <v>10</v>
      </c>
      <c r="L988" s="166">
        <v>22</v>
      </c>
      <c r="M988" s="166">
        <v>26</v>
      </c>
      <c r="N988" s="166">
        <v>4</v>
      </c>
      <c r="O988" s="166">
        <v>8</v>
      </c>
      <c r="P988" s="166">
        <v>6</v>
      </c>
      <c r="Q988" s="166">
        <v>8</v>
      </c>
      <c r="R988" s="166">
        <v>1</v>
      </c>
      <c r="S988" s="166">
        <v>0</v>
      </c>
      <c r="T988" s="166">
        <v>42</v>
      </c>
      <c r="U988" s="166">
        <v>3</v>
      </c>
      <c r="V988" s="166">
        <v>3</v>
      </c>
      <c r="W988" s="166">
        <v>9</v>
      </c>
      <c r="X988" s="166"/>
      <c r="Y988" s="167"/>
    </row>
    <row r="989" spans="1:25" ht="5.0999999999999996" customHeight="1" x14ac:dyDescent="0.2">
      <c r="A989" s="149" t="s">
        <v>150</v>
      </c>
      <c r="C989" s="144" t="s">
        <v>150</v>
      </c>
      <c r="D989" s="155"/>
      <c r="E989" s="166"/>
      <c r="F989" s="166"/>
      <c r="G989" s="166"/>
      <c r="H989" s="166"/>
      <c r="I989" s="166"/>
      <c r="J989" s="166"/>
      <c r="K989" s="166"/>
      <c r="L989" s="166"/>
      <c r="M989" s="166"/>
      <c r="N989" s="166"/>
      <c r="O989" s="166"/>
      <c r="P989" s="166"/>
      <c r="Q989" s="166"/>
      <c r="R989" s="166"/>
      <c r="S989" s="166"/>
      <c r="T989" s="166"/>
      <c r="U989" s="166"/>
      <c r="V989" s="166"/>
      <c r="W989" s="166"/>
      <c r="X989" s="166"/>
      <c r="Y989" s="167"/>
    </row>
    <row r="990" spans="1:25" ht="12" customHeight="1" x14ac:dyDescent="0.2">
      <c r="A990" s="149" t="s">
        <v>1013</v>
      </c>
      <c r="C990" s="173" t="s">
        <v>1020</v>
      </c>
      <c r="D990" s="155" t="s">
        <v>282</v>
      </c>
      <c r="E990" s="166">
        <v>181</v>
      </c>
      <c r="F990" s="166">
        <v>170</v>
      </c>
      <c r="G990" s="166">
        <v>114</v>
      </c>
      <c r="H990" s="166">
        <v>56</v>
      </c>
      <c r="I990" s="166">
        <v>23</v>
      </c>
      <c r="J990" s="166">
        <v>8</v>
      </c>
      <c r="K990" s="166">
        <v>10</v>
      </c>
      <c r="L990" s="166">
        <v>15</v>
      </c>
      <c r="M990" s="166">
        <v>18</v>
      </c>
      <c r="N990" s="166">
        <v>3</v>
      </c>
      <c r="O990" s="166">
        <v>8</v>
      </c>
      <c r="P990" s="166">
        <v>5</v>
      </c>
      <c r="Q990" s="166">
        <v>2</v>
      </c>
      <c r="R990" s="166">
        <v>0</v>
      </c>
      <c r="S990" s="166">
        <v>0</v>
      </c>
      <c r="T990" s="166">
        <v>34</v>
      </c>
      <c r="U990" s="166">
        <v>4</v>
      </c>
      <c r="V990" s="166">
        <v>1</v>
      </c>
      <c r="W990" s="166">
        <v>14</v>
      </c>
      <c r="X990" s="166"/>
      <c r="Y990" s="167" t="s">
        <v>1015</v>
      </c>
    </row>
    <row r="991" spans="1:25" ht="12" customHeight="1" x14ac:dyDescent="0.2">
      <c r="A991" s="186" t="s">
        <v>1021</v>
      </c>
      <c r="C991" s="144"/>
      <c r="D991" s="155" t="s">
        <v>283</v>
      </c>
      <c r="E991" s="166">
        <v>157</v>
      </c>
      <c r="F991" s="166">
        <v>148</v>
      </c>
      <c r="G991" s="166">
        <v>95</v>
      </c>
      <c r="H991" s="166">
        <v>53</v>
      </c>
      <c r="I991" s="166">
        <v>22</v>
      </c>
      <c r="J991" s="166">
        <v>8</v>
      </c>
      <c r="K991" s="166">
        <v>9</v>
      </c>
      <c r="L991" s="166">
        <v>14</v>
      </c>
      <c r="M991" s="166">
        <v>18</v>
      </c>
      <c r="N991" s="166">
        <v>3</v>
      </c>
      <c r="O991" s="166">
        <v>8</v>
      </c>
      <c r="P991" s="166">
        <v>5</v>
      </c>
      <c r="Q991" s="166">
        <v>2</v>
      </c>
      <c r="R991" s="166">
        <v>0</v>
      </c>
      <c r="S991" s="166">
        <v>0</v>
      </c>
      <c r="T991" s="166">
        <v>31</v>
      </c>
      <c r="U991" s="166">
        <v>4</v>
      </c>
      <c r="V991" s="166">
        <v>1</v>
      </c>
      <c r="W991" s="166">
        <v>14</v>
      </c>
      <c r="X991" s="166"/>
      <c r="Y991" s="167"/>
    </row>
    <row r="992" spans="1:25" ht="5.0999999999999996" customHeight="1" x14ac:dyDescent="0.2">
      <c r="A992" s="149" t="s">
        <v>150</v>
      </c>
      <c r="C992" s="144" t="s">
        <v>150</v>
      </c>
      <c r="D992" s="155"/>
      <c r="E992" s="166"/>
      <c r="F992" s="166"/>
      <c r="G992" s="166"/>
      <c r="H992" s="166"/>
      <c r="I992" s="166"/>
      <c r="J992" s="166"/>
      <c r="K992" s="166"/>
      <c r="L992" s="166"/>
      <c r="M992" s="166"/>
      <c r="N992" s="166"/>
      <c r="O992" s="166"/>
      <c r="P992" s="166"/>
      <c r="Q992" s="166"/>
      <c r="R992" s="166"/>
      <c r="S992" s="166"/>
      <c r="T992" s="166"/>
      <c r="U992" s="166"/>
      <c r="V992" s="166"/>
      <c r="W992" s="166"/>
      <c r="X992" s="166"/>
      <c r="Y992" s="167"/>
    </row>
    <row r="993" spans="1:25" ht="12" customHeight="1" x14ac:dyDescent="0.2">
      <c r="A993" s="149" t="s">
        <v>150</v>
      </c>
      <c r="C993" s="202" t="s">
        <v>1017</v>
      </c>
      <c r="D993" s="155" t="s">
        <v>282</v>
      </c>
      <c r="E993" s="166">
        <v>80</v>
      </c>
      <c r="F993" s="166">
        <v>76</v>
      </c>
      <c r="G993" s="166">
        <v>60</v>
      </c>
      <c r="H993" s="166">
        <v>16</v>
      </c>
      <c r="I993" s="166">
        <v>6</v>
      </c>
      <c r="J993" s="166">
        <v>5</v>
      </c>
      <c r="K993" s="166">
        <v>1</v>
      </c>
      <c r="L993" s="166">
        <v>4</v>
      </c>
      <c r="M993" s="166">
        <v>5</v>
      </c>
      <c r="N993" s="166">
        <v>0</v>
      </c>
      <c r="O993" s="166">
        <v>1</v>
      </c>
      <c r="P993" s="166">
        <v>4</v>
      </c>
      <c r="Q993" s="166">
        <v>0</v>
      </c>
      <c r="R993" s="166">
        <v>0</v>
      </c>
      <c r="S993" s="166">
        <v>0</v>
      </c>
      <c r="T993" s="166">
        <v>8</v>
      </c>
      <c r="U993" s="166">
        <v>3</v>
      </c>
      <c r="V993" s="166">
        <v>1</v>
      </c>
      <c r="W993" s="166">
        <v>4</v>
      </c>
      <c r="X993" s="166"/>
      <c r="Y993" s="167"/>
    </row>
    <row r="994" spans="1:25" ht="12" customHeight="1" x14ac:dyDescent="0.2">
      <c r="A994" s="149" t="s">
        <v>150</v>
      </c>
      <c r="C994" s="144"/>
      <c r="D994" s="155" t="s">
        <v>283</v>
      </c>
      <c r="E994" s="166">
        <v>65</v>
      </c>
      <c r="F994" s="166">
        <v>63</v>
      </c>
      <c r="G994" s="166">
        <v>47</v>
      </c>
      <c r="H994" s="166">
        <v>16</v>
      </c>
      <c r="I994" s="166">
        <v>6</v>
      </c>
      <c r="J994" s="166">
        <v>5</v>
      </c>
      <c r="K994" s="166">
        <v>1</v>
      </c>
      <c r="L994" s="166">
        <v>4</v>
      </c>
      <c r="M994" s="166">
        <v>5</v>
      </c>
      <c r="N994" s="166">
        <v>0</v>
      </c>
      <c r="O994" s="166">
        <v>1</v>
      </c>
      <c r="P994" s="166">
        <v>4</v>
      </c>
      <c r="Q994" s="166">
        <v>0</v>
      </c>
      <c r="R994" s="166">
        <v>0</v>
      </c>
      <c r="S994" s="166">
        <v>0</v>
      </c>
      <c r="T994" s="166">
        <v>8</v>
      </c>
      <c r="U994" s="166">
        <v>3</v>
      </c>
      <c r="V994" s="166">
        <v>1</v>
      </c>
      <c r="W994" s="166">
        <v>4</v>
      </c>
      <c r="X994" s="166"/>
      <c r="Y994" s="167"/>
    </row>
    <row r="995" spans="1:25" ht="5.0999999999999996" customHeight="1" x14ac:dyDescent="0.2">
      <c r="A995" s="149" t="s">
        <v>150</v>
      </c>
      <c r="C995" s="144" t="s">
        <v>150</v>
      </c>
      <c r="D995" s="155"/>
      <c r="E995" s="166"/>
      <c r="F995" s="166"/>
      <c r="G995" s="166"/>
      <c r="H995" s="166"/>
      <c r="I995" s="166"/>
      <c r="J995" s="166"/>
      <c r="K995" s="166"/>
      <c r="L995" s="166"/>
      <c r="M995" s="166"/>
      <c r="N995" s="166"/>
      <c r="O995" s="166"/>
      <c r="P995" s="166"/>
      <c r="Q995" s="166"/>
      <c r="R995" s="166"/>
      <c r="S995" s="166"/>
      <c r="T995" s="166"/>
      <c r="U995" s="166"/>
      <c r="V995" s="166"/>
      <c r="W995" s="166"/>
      <c r="X995" s="166"/>
      <c r="Y995" s="167"/>
    </row>
    <row r="996" spans="1:25" ht="12" customHeight="1" x14ac:dyDescent="0.2">
      <c r="A996" s="149" t="s">
        <v>1013</v>
      </c>
      <c r="C996" s="173" t="s">
        <v>1022</v>
      </c>
      <c r="D996" s="155" t="s">
        <v>282</v>
      </c>
      <c r="E996" s="166">
        <v>666</v>
      </c>
      <c r="F996" s="166">
        <v>642</v>
      </c>
      <c r="G996" s="166">
        <v>518</v>
      </c>
      <c r="H996" s="166">
        <v>124</v>
      </c>
      <c r="I996" s="166">
        <v>56</v>
      </c>
      <c r="J996" s="166">
        <v>19</v>
      </c>
      <c r="K996" s="166">
        <v>20</v>
      </c>
      <c r="L996" s="166">
        <v>29</v>
      </c>
      <c r="M996" s="166">
        <v>40</v>
      </c>
      <c r="N996" s="166">
        <v>6</v>
      </c>
      <c r="O996" s="166">
        <v>16</v>
      </c>
      <c r="P996" s="166">
        <v>13</v>
      </c>
      <c r="Q996" s="166">
        <v>5</v>
      </c>
      <c r="R996" s="166">
        <v>2</v>
      </c>
      <c r="S996" s="166">
        <v>0</v>
      </c>
      <c r="T996" s="166">
        <v>77</v>
      </c>
      <c r="U996" s="166">
        <v>5</v>
      </c>
      <c r="V996" s="166">
        <v>4</v>
      </c>
      <c r="W996" s="166">
        <v>25</v>
      </c>
      <c r="X996" s="166"/>
      <c r="Y996" s="167" t="s">
        <v>1015</v>
      </c>
    </row>
    <row r="997" spans="1:25" ht="12" customHeight="1" x14ac:dyDescent="0.2">
      <c r="A997" s="186" t="s">
        <v>1023</v>
      </c>
      <c r="C997" s="144"/>
      <c r="D997" s="155" t="s">
        <v>283</v>
      </c>
      <c r="E997" s="166">
        <v>605</v>
      </c>
      <c r="F997" s="166">
        <v>585</v>
      </c>
      <c r="G997" s="166">
        <v>466</v>
      </c>
      <c r="H997" s="166">
        <v>119</v>
      </c>
      <c r="I997" s="166">
        <v>53</v>
      </c>
      <c r="J997" s="166">
        <v>19</v>
      </c>
      <c r="K997" s="166">
        <v>18</v>
      </c>
      <c r="L997" s="166">
        <v>29</v>
      </c>
      <c r="M997" s="166">
        <v>40</v>
      </c>
      <c r="N997" s="166">
        <v>6</v>
      </c>
      <c r="O997" s="166">
        <v>16</v>
      </c>
      <c r="P997" s="166">
        <v>13</v>
      </c>
      <c r="Q997" s="166">
        <v>5</v>
      </c>
      <c r="R997" s="166">
        <v>2</v>
      </c>
      <c r="S997" s="166">
        <v>0</v>
      </c>
      <c r="T997" s="166">
        <v>72</v>
      </c>
      <c r="U997" s="166">
        <v>5</v>
      </c>
      <c r="V997" s="166">
        <v>4</v>
      </c>
      <c r="W997" s="166">
        <v>25</v>
      </c>
      <c r="X997" s="166"/>
      <c r="Y997" s="167"/>
    </row>
    <row r="998" spans="1:25" ht="5.0999999999999996" customHeight="1" x14ac:dyDescent="0.2">
      <c r="A998" s="149" t="s">
        <v>150</v>
      </c>
      <c r="C998" s="144" t="s">
        <v>150</v>
      </c>
      <c r="D998" s="155"/>
      <c r="E998" s="166"/>
      <c r="F998" s="166"/>
      <c r="G998" s="166"/>
      <c r="H998" s="166"/>
      <c r="I998" s="166"/>
      <c r="J998" s="166"/>
      <c r="K998" s="166"/>
      <c r="L998" s="166"/>
      <c r="M998" s="166"/>
      <c r="N998" s="166"/>
      <c r="O998" s="166"/>
      <c r="P998" s="166"/>
      <c r="Q998" s="166"/>
      <c r="R998" s="166"/>
      <c r="S998" s="166"/>
      <c r="T998" s="166"/>
      <c r="U998" s="166"/>
      <c r="V998" s="166"/>
      <c r="W998" s="166"/>
      <c r="X998" s="166"/>
      <c r="Y998" s="167"/>
    </row>
    <row r="999" spans="1:25" ht="12" customHeight="1" x14ac:dyDescent="0.2">
      <c r="A999" s="149" t="s">
        <v>150</v>
      </c>
      <c r="C999" s="202" t="s">
        <v>1017</v>
      </c>
      <c r="D999" s="155" t="s">
        <v>282</v>
      </c>
      <c r="E999" s="166">
        <v>345</v>
      </c>
      <c r="F999" s="166">
        <v>335</v>
      </c>
      <c r="G999" s="166">
        <v>273</v>
      </c>
      <c r="H999" s="166">
        <v>62</v>
      </c>
      <c r="I999" s="166">
        <v>35</v>
      </c>
      <c r="J999" s="166">
        <v>5</v>
      </c>
      <c r="K999" s="166">
        <v>10</v>
      </c>
      <c r="L999" s="166">
        <v>12</v>
      </c>
      <c r="M999" s="166">
        <v>20</v>
      </c>
      <c r="N999" s="166">
        <v>4</v>
      </c>
      <c r="O999" s="166">
        <v>8</v>
      </c>
      <c r="P999" s="166">
        <v>4</v>
      </c>
      <c r="Q999" s="166">
        <v>4</v>
      </c>
      <c r="R999" s="166">
        <v>1</v>
      </c>
      <c r="S999" s="166">
        <v>0</v>
      </c>
      <c r="T999" s="166">
        <v>40</v>
      </c>
      <c r="U999" s="166">
        <v>1</v>
      </c>
      <c r="V999" s="166">
        <v>1</v>
      </c>
      <c r="W999" s="166">
        <v>15</v>
      </c>
      <c r="X999" s="166"/>
      <c r="Y999" s="167"/>
    </row>
    <row r="1000" spans="1:25" ht="12" customHeight="1" x14ac:dyDescent="0.2">
      <c r="A1000" s="149" t="s">
        <v>150</v>
      </c>
      <c r="C1000" s="144"/>
      <c r="D1000" s="155" t="s">
        <v>283</v>
      </c>
      <c r="E1000" s="166">
        <v>306</v>
      </c>
      <c r="F1000" s="166">
        <v>298</v>
      </c>
      <c r="G1000" s="166">
        <v>238</v>
      </c>
      <c r="H1000" s="166">
        <v>60</v>
      </c>
      <c r="I1000" s="166">
        <v>33</v>
      </c>
      <c r="J1000" s="166">
        <v>5</v>
      </c>
      <c r="K1000" s="166">
        <v>10</v>
      </c>
      <c r="L1000" s="166">
        <v>12</v>
      </c>
      <c r="M1000" s="166">
        <v>20</v>
      </c>
      <c r="N1000" s="166">
        <v>4</v>
      </c>
      <c r="O1000" s="166">
        <v>8</v>
      </c>
      <c r="P1000" s="166">
        <v>4</v>
      </c>
      <c r="Q1000" s="166">
        <v>4</v>
      </c>
      <c r="R1000" s="166">
        <v>1</v>
      </c>
      <c r="S1000" s="166">
        <v>0</v>
      </c>
      <c r="T1000" s="166">
        <v>38</v>
      </c>
      <c r="U1000" s="166">
        <v>1</v>
      </c>
      <c r="V1000" s="166">
        <v>1</v>
      </c>
      <c r="W1000" s="166">
        <v>15</v>
      </c>
      <c r="X1000" s="166"/>
      <c r="Y1000" s="167"/>
    </row>
    <row r="1001" spans="1:25" ht="5.0999999999999996" customHeight="1" x14ac:dyDescent="0.2">
      <c r="A1001" s="187"/>
      <c r="B1001" s="188"/>
      <c r="C1001" s="190"/>
      <c r="D1001" s="189"/>
      <c r="E1001" s="166"/>
      <c r="F1001" s="166"/>
      <c r="G1001" s="166"/>
      <c r="H1001" s="166"/>
      <c r="I1001" s="166"/>
      <c r="J1001" s="166"/>
      <c r="K1001" s="166"/>
      <c r="L1001" s="166"/>
      <c r="M1001" s="166"/>
      <c r="N1001" s="166"/>
      <c r="O1001" s="166"/>
      <c r="P1001" s="166"/>
      <c r="Q1001" s="166"/>
      <c r="R1001" s="166"/>
      <c r="S1001" s="166"/>
      <c r="T1001" s="166"/>
      <c r="U1001" s="166"/>
      <c r="V1001" s="166"/>
      <c r="W1001" s="166"/>
      <c r="X1001" s="166"/>
      <c r="Y1001" s="194"/>
    </row>
    <row r="1002" spans="1:25" ht="12" customHeight="1" x14ac:dyDescent="0.2">
      <c r="A1002" s="149" t="s">
        <v>1013</v>
      </c>
      <c r="C1002" s="173" t="s">
        <v>1024</v>
      </c>
      <c r="D1002" s="155" t="s">
        <v>282</v>
      </c>
      <c r="E1002" s="166">
        <v>19</v>
      </c>
      <c r="F1002" s="166">
        <v>17</v>
      </c>
      <c r="G1002" s="166">
        <v>12</v>
      </c>
      <c r="H1002" s="166">
        <v>5</v>
      </c>
      <c r="I1002" s="166">
        <v>2</v>
      </c>
      <c r="J1002" s="166">
        <v>2</v>
      </c>
      <c r="K1002" s="166">
        <v>1</v>
      </c>
      <c r="L1002" s="166">
        <v>0</v>
      </c>
      <c r="M1002" s="166">
        <v>1</v>
      </c>
      <c r="N1002" s="166">
        <v>0</v>
      </c>
      <c r="O1002" s="166">
        <v>1</v>
      </c>
      <c r="P1002" s="166">
        <v>0</v>
      </c>
      <c r="Q1002" s="166">
        <v>0</v>
      </c>
      <c r="R1002" s="166">
        <v>0</v>
      </c>
      <c r="S1002" s="166">
        <v>0</v>
      </c>
      <c r="T1002" s="166">
        <v>4</v>
      </c>
      <c r="U1002" s="166">
        <v>0</v>
      </c>
      <c r="V1002" s="166">
        <v>0</v>
      </c>
      <c r="W1002" s="166">
        <v>1</v>
      </c>
      <c r="X1002" s="166"/>
      <c r="Y1002" s="167" t="s">
        <v>1015</v>
      </c>
    </row>
    <row r="1003" spans="1:25" ht="12" customHeight="1" x14ac:dyDescent="0.2">
      <c r="A1003" s="186" t="s">
        <v>1025</v>
      </c>
      <c r="C1003" s="144"/>
      <c r="D1003" s="155" t="s">
        <v>283</v>
      </c>
      <c r="E1003" s="166">
        <v>16</v>
      </c>
      <c r="F1003" s="166">
        <v>15</v>
      </c>
      <c r="G1003" s="166">
        <v>11</v>
      </c>
      <c r="H1003" s="166">
        <v>4</v>
      </c>
      <c r="I1003" s="166">
        <v>1</v>
      </c>
      <c r="J1003" s="166">
        <v>2</v>
      </c>
      <c r="K1003" s="166">
        <v>1</v>
      </c>
      <c r="L1003" s="166">
        <v>0</v>
      </c>
      <c r="M1003" s="166">
        <v>1</v>
      </c>
      <c r="N1003" s="166">
        <v>0</v>
      </c>
      <c r="O1003" s="166">
        <v>1</v>
      </c>
      <c r="P1003" s="166">
        <v>0</v>
      </c>
      <c r="Q1003" s="166">
        <v>0</v>
      </c>
      <c r="R1003" s="166">
        <v>0</v>
      </c>
      <c r="S1003" s="166">
        <v>0</v>
      </c>
      <c r="T1003" s="166">
        <v>3</v>
      </c>
      <c r="U1003" s="166">
        <v>0</v>
      </c>
      <c r="V1003" s="166">
        <v>0</v>
      </c>
      <c r="W1003" s="166">
        <v>1</v>
      </c>
      <c r="X1003" s="166"/>
      <c r="Y1003" s="167"/>
    </row>
    <row r="1004" spans="1:25" ht="5.0999999999999996" customHeight="1" x14ac:dyDescent="0.2">
      <c r="A1004" s="149" t="s">
        <v>150</v>
      </c>
      <c r="C1004" s="144" t="s">
        <v>150</v>
      </c>
      <c r="D1004" s="155"/>
      <c r="E1004" s="166"/>
      <c r="F1004" s="166"/>
      <c r="G1004" s="166"/>
      <c r="H1004" s="166"/>
      <c r="I1004" s="166"/>
      <c r="J1004" s="166"/>
      <c r="K1004" s="166"/>
      <c r="L1004" s="166"/>
      <c r="M1004" s="166"/>
      <c r="N1004" s="166"/>
      <c r="O1004" s="166"/>
      <c r="P1004" s="166"/>
      <c r="Q1004" s="166"/>
      <c r="R1004" s="166"/>
      <c r="S1004" s="166"/>
      <c r="T1004" s="166"/>
      <c r="U1004" s="166"/>
      <c r="V1004" s="166"/>
      <c r="W1004" s="166"/>
      <c r="X1004" s="166"/>
      <c r="Y1004" s="167"/>
    </row>
    <row r="1005" spans="1:25" ht="12" customHeight="1" x14ac:dyDescent="0.2">
      <c r="A1005" s="149" t="s">
        <v>150</v>
      </c>
      <c r="C1005" s="202" t="s">
        <v>1017</v>
      </c>
      <c r="D1005" s="155" t="s">
        <v>282</v>
      </c>
      <c r="E1005" s="166">
        <v>1</v>
      </c>
      <c r="F1005" s="166">
        <v>1</v>
      </c>
      <c r="G1005" s="166">
        <v>1</v>
      </c>
      <c r="H1005" s="166">
        <v>0</v>
      </c>
      <c r="I1005" s="166">
        <v>0</v>
      </c>
      <c r="J1005" s="166">
        <v>0</v>
      </c>
      <c r="K1005" s="166">
        <v>0</v>
      </c>
      <c r="L1005" s="166">
        <v>0</v>
      </c>
      <c r="M1005" s="166">
        <v>0</v>
      </c>
      <c r="N1005" s="166">
        <v>0</v>
      </c>
      <c r="O1005" s="166">
        <v>0</v>
      </c>
      <c r="P1005" s="166">
        <v>0</v>
      </c>
      <c r="Q1005" s="166">
        <v>0</v>
      </c>
      <c r="R1005" s="166">
        <v>0</v>
      </c>
      <c r="S1005" s="166">
        <v>0</v>
      </c>
      <c r="T1005" s="166">
        <v>0</v>
      </c>
      <c r="U1005" s="166">
        <v>0</v>
      </c>
      <c r="V1005" s="166">
        <v>0</v>
      </c>
      <c r="W1005" s="166">
        <v>0</v>
      </c>
      <c r="X1005" s="166"/>
      <c r="Y1005" s="167"/>
    </row>
    <row r="1006" spans="1:25" ht="12" customHeight="1" x14ac:dyDescent="0.2">
      <c r="A1006" s="149" t="s">
        <v>150</v>
      </c>
      <c r="C1006" s="144"/>
      <c r="D1006" s="155" t="s">
        <v>283</v>
      </c>
      <c r="E1006" s="166">
        <v>0</v>
      </c>
      <c r="F1006" s="166">
        <v>0</v>
      </c>
      <c r="G1006" s="166">
        <v>0</v>
      </c>
      <c r="H1006" s="166">
        <v>0</v>
      </c>
      <c r="I1006" s="166">
        <v>0</v>
      </c>
      <c r="J1006" s="166">
        <v>0</v>
      </c>
      <c r="K1006" s="166">
        <v>0</v>
      </c>
      <c r="L1006" s="166">
        <v>0</v>
      </c>
      <c r="M1006" s="166">
        <v>0</v>
      </c>
      <c r="N1006" s="166">
        <v>0</v>
      </c>
      <c r="O1006" s="166">
        <v>0</v>
      </c>
      <c r="P1006" s="166">
        <v>0</v>
      </c>
      <c r="Q1006" s="166">
        <v>0</v>
      </c>
      <c r="R1006" s="166">
        <v>0</v>
      </c>
      <c r="S1006" s="166">
        <v>0</v>
      </c>
      <c r="T1006" s="166">
        <v>0</v>
      </c>
      <c r="U1006" s="166">
        <v>0</v>
      </c>
      <c r="V1006" s="166">
        <v>0</v>
      </c>
      <c r="W1006" s="166">
        <v>0</v>
      </c>
      <c r="X1006" s="166"/>
      <c r="Y1006" s="167"/>
    </row>
    <row r="1007" spans="1:25" ht="12" customHeight="1" x14ac:dyDescent="0.2">
      <c r="A1007" s="149" t="s">
        <v>1013</v>
      </c>
      <c r="C1007" s="173" t="s">
        <v>1026</v>
      </c>
      <c r="D1007" s="155" t="s">
        <v>282</v>
      </c>
      <c r="E1007" s="166">
        <v>47</v>
      </c>
      <c r="F1007" s="166">
        <v>44</v>
      </c>
      <c r="G1007" s="166">
        <v>27</v>
      </c>
      <c r="H1007" s="166">
        <v>17</v>
      </c>
      <c r="I1007" s="166">
        <v>8</v>
      </c>
      <c r="J1007" s="166">
        <v>4</v>
      </c>
      <c r="K1007" s="166">
        <v>0</v>
      </c>
      <c r="L1007" s="166">
        <v>5</v>
      </c>
      <c r="M1007" s="166">
        <v>6</v>
      </c>
      <c r="N1007" s="166">
        <v>0</v>
      </c>
      <c r="O1007" s="166">
        <v>3</v>
      </c>
      <c r="P1007" s="166">
        <v>2</v>
      </c>
      <c r="Q1007" s="166">
        <v>1</v>
      </c>
      <c r="R1007" s="166">
        <v>1</v>
      </c>
      <c r="S1007" s="166">
        <v>0</v>
      </c>
      <c r="T1007" s="166">
        <v>8</v>
      </c>
      <c r="U1007" s="166">
        <v>2</v>
      </c>
      <c r="V1007" s="166">
        <v>2</v>
      </c>
      <c r="W1007" s="166">
        <v>2</v>
      </c>
      <c r="X1007" s="166"/>
      <c r="Y1007" s="167" t="s">
        <v>1015</v>
      </c>
    </row>
    <row r="1008" spans="1:25" ht="12" customHeight="1" x14ac:dyDescent="0.2">
      <c r="A1008" s="186" t="s">
        <v>1027</v>
      </c>
      <c r="C1008" s="204" t="s">
        <v>1028</v>
      </c>
      <c r="D1008" s="155" t="s">
        <v>283</v>
      </c>
      <c r="E1008" s="166">
        <v>44</v>
      </c>
      <c r="F1008" s="166">
        <v>42</v>
      </c>
      <c r="G1008" s="166">
        <v>25</v>
      </c>
      <c r="H1008" s="166">
        <v>17</v>
      </c>
      <c r="I1008" s="166">
        <v>8</v>
      </c>
      <c r="J1008" s="166">
        <v>4</v>
      </c>
      <c r="K1008" s="166">
        <v>0</v>
      </c>
      <c r="L1008" s="166">
        <v>5</v>
      </c>
      <c r="M1008" s="166">
        <v>6</v>
      </c>
      <c r="N1008" s="166">
        <v>0</v>
      </c>
      <c r="O1008" s="166">
        <v>3</v>
      </c>
      <c r="P1008" s="166">
        <v>2</v>
      </c>
      <c r="Q1008" s="166">
        <v>1</v>
      </c>
      <c r="R1008" s="166">
        <v>1</v>
      </c>
      <c r="S1008" s="166">
        <v>0</v>
      </c>
      <c r="T1008" s="166">
        <v>8</v>
      </c>
      <c r="U1008" s="166">
        <v>2</v>
      </c>
      <c r="V1008" s="166">
        <v>2</v>
      </c>
      <c r="W1008" s="166">
        <v>2</v>
      </c>
      <c r="X1008" s="166"/>
      <c r="Y1008" s="167"/>
    </row>
    <row r="1009" spans="1:25" ht="5.0999999999999996" customHeight="1" x14ac:dyDescent="0.2">
      <c r="A1009" s="149" t="s">
        <v>150</v>
      </c>
      <c r="C1009" s="144" t="s">
        <v>150</v>
      </c>
      <c r="D1009" s="155"/>
      <c r="E1009" s="166"/>
      <c r="F1009" s="166"/>
      <c r="G1009" s="166"/>
      <c r="H1009" s="166"/>
      <c r="I1009" s="166"/>
      <c r="J1009" s="166"/>
      <c r="K1009" s="166"/>
      <c r="L1009" s="166"/>
      <c r="M1009" s="166"/>
      <c r="N1009" s="166"/>
      <c r="O1009" s="166"/>
      <c r="P1009" s="166"/>
      <c r="Q1009" s="166"/>
      <c r="R1009" s="166"/>
      <c r="S1009" s="166"/>
      <c r="T1009" s="166"/>
      <c r="U1009" s="166"/>
      <c r="V1009" s="166"/>
      <c r="W1009" s="166"/>
      <c r="X1009" s="166"/>
      <c r="Y1009" s="167"/>
    </row>
    <row r="1010" spans="1:25" ht="12" customHeight="1" x14ac:dyDescent="0.2">
      <c r="A1010" s="149" t="s">
        <v>150</v>
      </c>
      <c r="C1010" s="202" t="s">
        <v>1017</v>
      </c>
      <c r="D1010" s="155" t="s">
        <v>282</v>
      </c>
      <c r="E1010" s="166">
        <v>23</v>
      </c>
      <c r="F1010" s="166">
        <v>21</v>
      </c>
      <c r="G1010" s="166">
        <v>14</v>
      </c>
      <c r="H1010" s="166">
        <v>7</v>
      </c>
      <c r="I1010" s="166">
        <v>5</v>
      </c>
      <c r="J1010" s="166">
        <v>1</v>
      </c>
      <c r="K1010" s="166">
        <v>0</v>
      </c>
      <c r="L1010" s="166">
        <v>1</v>
      </c>
      <c r="M1010" s="166">
        <v>2</v>
      </c>
      <c r="N1010" s="166">
        <v>0</v>
      </c>
      <c r="O1010" s="166">
        <v>1</v>
      </c>
      <c r="P1010" s="166">
        <v>1</v>
      </c>
      <c r="Q1010" s="166">
        <v>0</v>
      </c>
      <c r="R1010" s="166">
        <v>0</v>
      </c>
      <c r="S1010" s="166">
        <v>0</v>
      </c>
      <c r="T1010" s="166">
        <v>3</v>
      </c>
      <c r="U1010" s="166">
        <v>2</v>
      </c>
      <c r="V1010" s="166">
        <v>0</v>
      </c>
      <c r="W1010" s="166">
        <v>1</v>
      </c>
      <c r="X1010" s="166"/>
      <c r="Y1010" s="167"/>
    </row>
    <row r="1011" spans="1:25" ht="12" customHeight="1" x14ac:dyDescent="0.2">
      <c r="A1011" s="149" t="s">
        <v>150</v>
      </c>
      <c r="C1011" s="144"/>
      <c r="D1011" s="155" t="s">
        <v>283</v>
      </c>
      <c r="E1011" s="166">
        <v>22</v>
      </c>
      <c r="F1011" s="166">
        <v>20</v>
      </c>
      <c r="G1011" s="166">
        <v>13</v>
      </c>
      <c r="H1011" s="166">
        <v>7</v>
      </c>
      <c r="I1011" s="166">
        <v>5</v>
      </c>
      <c r="J1011" s="166">
        <v>1</v>
      </c>
      <c r="K1011" s="166">
        <v>0</v>
      </c>
      <c r="L1011" s="166">
        <v>1</v>
      </c>
      <c r="M1011" s="166">
        <v>2</v>
      </c>
      <c r="N1011" s="166">
        <v>0</v>
      </c>
      <c r="O1011" s="166">
        <v>1</v>
      </c>
      <c r="P1011" s="166">
        <v>1</v>
      </c>
      <c r="Q1011" s="166">
        <v>0</v>
      </c>
      <c r="R1011" s="166">
        <v>0</v>
      </c>
      <c r="S1011" s="166">
        <v>0</v>
      </c>
      <c r="T1011" s="166">
        <v>3</v>
      </c>
      <c r="U1011" s="166">
        <v>2</v>
      </c>
      <c r="V1011" s="166">
        <v>0</v>
      </c>
      <c r="W1011" s="166">
        <v>1</v>
      </c>
      <c r="X1011" s="166"/>
      <c r="Y1011" s="167"/>
    </row>
    <row r="1012" spans="1:25" ht="5.0999999999999996" customHeight="1" x14ac:dyDescent="0.2">
      <c r="A1012" s="149" t="s">
        <v>150</v>
      </c>
      <c r="C1012" s="144" t="s">
        <v>150</v>
      </c>
      <c r="D1012" s="155"/>
      <c r="E1012" s="166"/>
      <c r="F1012" s="166"/>
      <c r="G1012" s="166"/>
      <c r="H1012" s="166"/>
      <c r="I1012" s="166"/>
      <c r="J1012" s="166"/>
      <c r="K1012" s="166"/>
      <c r="L1012" s="166"/>
      <c r="M1012" s="166"/>
      <c r="N1012" s="166"/>
      <c r="O1012" s="166"/>
      <c r="P1012" s="166"/>
      <c r="Q1012" s="166"/>
      <c r="R1012" s="166"/>
      <c r="S1012" s="166"/>
      <c r="T1012" s="166"/>
      <c r="U1012" s="166"/>
      <c r="V1012" s="166"/>
      <c r="W1012" s="166"/>
      <c r="X1012" s="166"/>
      <c r="Y1012" s="167"/>
    </row>
    <row r="1013" spans="1:25" ht="12" customHeight="1" x14ac:dyDescent="0.2">
      <c r="A1013" s="149" t="s">
        <v>1013</v>
      </c>
      <c r="C1013" s="173" t="s">
        <v>1029</v>
      </c>
      <c r="D1013" s="155" t="s">
        <v>282</v>
      </c>
      <c r="E1013" s="166">
        <v>8</v>
      </c>
      <c r="F1013" s="166">
        <v>8</v>
      </c>
      <c r="G1013" s="166">
        <v>6</v>
      </c>
      <c r="H1013" s="166">
        <v>2</v>
      </c>
      <c r="I1013" s="166">
        <v>0</v>
      </c>
      <c r="J1013" s="166">
        <v>2</v>
      </c>
      <c r="K1013" s="166">
        <v>0</v>
      </c>
      <c r="L1013" s="166">
        <v>0</v>
      </c>
      <c r="M1013" s="166">
        <v>0</v>
      </c>
      <c r="N1013" s="166">
        <v>0</v>
      </c>
      <c r="O1013" s="166">
        <v>0</v>
      </c>
      <c r="P1013" s="166">
        <v>0</v>
      </c>
      <c r="Q1013" s="166">
        <v>0</v>
      </c>
      <c r="R1013" s="166">
        <v>0</v>
      </c>
      <c r="S1013" s="166">
        <v>0</v>
      </c>
      <c r="T1013" s="166">
        <v>1</v>
      </c>
      <c r="U1013" s="166">
        <v>1</v>
      </c>
      <c r="V1013" s="166">
        <v>0</v>
      </c>
      <c r="W1013" s="166">
        <v>0</v>
      </c>
      <c r="X1013" s="166"/>
      <c r="Y1013" s="167" t="s">
        <v>1015</v>
      </c>
    </row>
    <row r="1014" spans="1:25" ht="12" customHeight="1" x14ac:dyDescent="0.2">
      <c r="A1014" s="186" t="s">
        <v>1030</v>
      </c>
      <c r="C1014" s="204" t="s">
        <v>1031</v>
      </c>
      <c r="D1014" s="155" t="s">
        <v>283</v>
      </c>
      <c r="E1014" s="166">
        <v>7</v>
      </c>
      <c r="F1014" s="166">
        <v>7</v>
      </c>
      <c r="G1014" s="166">
        <v>5</v>
      </c>
      <c r="H1014" s="166">
        <v>2</v>
      </c>
      <c r="I1014" s="166">
        <v>0</v>
      </c>
      <c r="J1014" s="166">
        <v>2</v>
      </c>
      <c r="K1014" s="166">
        <v>0</v>
      </c>
      <c r="L1014" s="166">
        <v>0</v>
      </c>
      <c r="M1014" s="166">
        <v>0</v>
      </c>
      <c r="N1014" s="166">
        <v>0</v>
      </c>
      <c r="O1014" s="166">
        <v>0</v>
      </c>
      <c r="P1014" s="166">
        <v>0</v>
      </c>
      <c r="Q1014" s="166">
        <v>0</v>
      </c>
      <c r="R1014" s="166">
        <v>0</v>
      </c>
      <c r="S1014" s="166">
        <v>0</v>
      </c>
      <c r="T1014" s="166">
        <v>1</v>
      </c>
      <c r="U1014" s="166">
        <v>1</v>
      </c>
      <c r="V1014" s="166">
        <v>0</v>
      </c>
      <c r="W1014" s="166">
        <v>0</v>
      </c>
      <c r="X1014" s="166"/>
      <c r="Y1014" s="167"/>
    </row>
    <row r="1015" spans="1:25" ht="5.0999999999999996" customHeight="1" x14ac:dyDescent="0.2">
      <c r="A1015" s="149" t="s">
        <v>150</v>
      </c>
      <c r="C1015" s="144" t="s">
        <v>150</v>
      </c>
      <c r="D1015" s="155"/>
      <c r="E1015" s="166"/>
      <c r="F1015" s="166"/>
      <c r="G1015" s="166"/>
      <c r="H1015" s="166"/>
      <c r="I1015" s="166"/>
      <c r="J1015" s="166"/>
      <c r="K1015" s="166"/>
      <c r="L1015" s="166"/>
      <c r="M1015" s="166"/>
      <c r="N1015" s="166"/>
      <c r="O1015" s="166"/>
      <c r="P1015" s="166"/>
      <c r="Q1015" s="166"/>
      <c r="R1015" s="166"/>
      <c r="S1015" s="166"/>
      <c r="T1015" s="166"/>
      <c r="U1015" s="166"/>
      <c r="V1015" s="166"/>
      <c r="W1015" s="166"/>
      <c r="X1015" s="166"/>
      <c r="Y1015" s="167"/>
    </row>
    <row r="1016" spans="1:25" ht="12" customHeight="1" x14ac:dyDescent="0.2">
      <c r="A1016" s="149" t="s">
        <v>150</v>
      </c>
      <c r="C1016" s="202" t="s">
        <v>1017</v>
      </c>
      <c r="D1016" s="155" t="s">
        <v>282</v>
      </c>
      <c r="E1016" s="166">
        <v>6</v>
      </c>
      <c r="F1016" s="166">
        <v>6</v>
      </c>
      <c r="G1016" s="166">
        <v>4</v>
      </c>
      <c r="H1016" s="166">
        <v>2</v>
      </c>
      <c r="I1016" s="166">
        <v>0</v>
      </c>
      <c r="J1016" s="166">
        <v>2</v>
      </c>
      <c r="K1016" s="166">
        <v>0</v>
      </c>
      <c r="L1016" s="166">
        <v>0</v>
      </c>
      <c r="M1016" s="166">
        <v>0</v>
      </c>
      <c r="N1016" s="166">
        <v>0</v>
      </c>
      <c r="O1016" s="166">
        <v>0</v>
      </c>
      <c r="P1016" s="166">
        <v>0</v>
      </c>
      <c r="Q1016" s="166">
        <v>0</v>
      </c>
      <c r="R1016" s="166">
        <v>0</v>
      </c>
      <c r="S1016" s="166">
        <v>0</v>
      </c>
      <c r="T1016" s="166">
        <v>1</v>
      </c>
      <c r="U1016" s="166">
        <v>1</v>
      </c>
      <c r="V1016" s="166">
        <v>0</v>
      </c>
      <c r="W1016" s="166">
        <v>0</v>
      </c>
      <c r="X1016" s="166"/>
      <c r="Y1016" s="167"/>
    </row>
    <row r="1017" spans="1:25" ht="12" customHeight="1" x14ac:dyDescent="0.2">
      <c r="A1017" s="149" t="s">
        <v>150</v>
      </c>
      <c r="C1017" s="202"/>
      <c r="D1017" s="155" t="s">
        <v>283</v>
      </c>
      <c r="E1017" s="166">
        <v>5</v>
      </c>
      <c r="F1017" s="166">
        <v>5</v>
      </c>
      <c r="G1017" s="166">
        <v>3</v>
      </c>
      <c r="H1017" s="166">
        <v>2</v>
      </c>
      <c r="I1017" s="166">
        <v>0</v>
      </c>
      <c r="J1017" s="166">
        <v>2</v>
      </c>
      <c r="K1017" s="166">
        <v>0</v>
      </c>
      <c r="L1017" s="166">
        <v>0</v>
      </c>
      <c r="M1017" s="166">
        <v>0</v>
      </c>
      <c r="N1017" s="166">
        <v>0</v>
      </c>
      <c r="O1017" s="166">
        <v>0</v>
      </c>
      <c r="P1017" s="166">
        <v>0</v>
      </c>
      <c r="Q1017" s="166">
        <v>0</v>
      </c>
      <c r="R1017" s="166">
        <v>0</v>
      </c>
      <c r="S1017" s="166">
        <v>0</v>
      </c>
      <c r="T1017" s="166">
        <v>1</v>
      </c>
      <c r="U1017" s="166">
        <v>1</v>
      </c>
      <c r="V1017" s="166">
        <v>0</v>
      </c>
      <c r="W1017" s="166">
        <v>0</v>
      </c>
      <c r="X1017" s="166"/>
      <c r="Y1017" s="167"/>
    </row>
    <row r="1018" spans="1:25" ht="5.0999999999999996" customHeight="1" x14ac:dyDescent="0.2">
      <c r="A1018" s="149" t="s">
        <v>150</v>
      </c>
      <c r="C1018" s="144" t="s">
        <v>150</v>
      </c>
      <c r="D1018" s="155"/>
      <c r="E1018" s="166"/>
      <c r="F1018" s="166"/>
      <c r="G1018" s="166"/>
      <c r="H1018" s="166"/>
      <c r="I1018" s="166"/>
      <c r="J1018" s="166"/>
      <c r="K1018" s="166"/>
      <c r="L1018" s="166"/>
      <c r="M1018" s="166"/>
      <c r="N1018" s="166"/>
      <c r="O1018" s="166"/>
      <c r="P1018" s="166"/>
      <c r="Q1018" s="166"/>
      <c r="R1018" s="166"/>
      <c r="S1018" s="166"/>
      <c r="T1018" s="166"/>
      <c r="U1018" s="166"/>
      <c r="V1018" s="166"/>
      <c r="W1018" s="166"/>
      <c r="X1018" s="166"/>
      <c r="Y1018" s="167"/>
    </row>
    <row r="1019" spans="1:25" ht="12" customHeight="1" x14ac:dyDescent="0.2">
      <c r="A1019" s="149" t="s">
        <v>1013</v>
      </c>
      <c r="C1019" s="173" t="s">
        <v>1032</v>
      </c>
      <c r="D1019" s="155" t="s">
        <v>282</v>
      </c>
      <c r="E1019" s="166">
        <v>40</v>
      </c>
      <c r="F1019" s="166">
        <v>38</v>
      </c>
      <c r="G1019" s="166">
        <v>36</v>
      </c>
      <c r="H1019" s="166">
        <v>2</v>
      </c>
      <c r="I1019" s="166">
        <v>0</v>
      </c>
      <c r="J1019" s="166">
        <v>0</v>
      </c>
      <c r="K1019" s="166">
        <v>1</v>
      </c>
      <c r="L1019" s="166">
        <v>1</v>
      </c>
      <c r="M1019" s="166">
        <v>1</v>
      </c>
      <c r="N1019" s="166">
        <v>0</v>
      </c>
      <c r="O1019" s="166">
        <v>1</v>
      </c>
      <c r="P1019" s="166">
        <v>0</v>
      </c>
      <c r="Q1019" s="166">
        <v>0</v>
      </c>
      <c r="R1019" s="166">
        <v>0</v>
      </c>
      <c r="S1019" s="166">
        <v>0</v>
      </c>
      <c r="T1019" s="166">
        <v>0</v>
      </c>
      <c r="U1019" s="166">
        <v>1</v>
      </c>
      <c r="V1019" s="166">
        <v>0</v>
      </c>
      <c r="W1019" s="166">
        <v>1</v>
      </c>
      <c r="X1019" s="166"/>
      <c r="Y1019" s="167" t="s">
        <v>1015</v>
      </c>
    </row>
    <row r="1020" spans="1:25" ht="12" customHeight="1" x14ac:dyDescent="0.2">
      <c r="A1020" s="186" t="s">
        <v>1033</v>
      </c>
      <c r="C1020" s="204" t="s">
        <v>1034</v>
      </c>
      <c r="D1020" s="155" t="s">
        <v>283</v>
      </c>
      <c r="E1020" s="166">
        <v>30</v>
      </c>
      <c r="F1020" s="166">
        <v>28</v>
      </c>
      <c r="G1020" s="166">
        <v>26</v>
      </c>
      <c r="H1020" s="166">
        <v>2</v>
      </c>
      <c r="I1020" s="166">
        <v>0</v>
      </c>
      <c r="J1020" s="166">
        <v>0</v>
      </c>
      <c r="K1020" s="166">
        <v>1</v>
      </c>
      <c r="L1020" s="166">
        <v>1</v>
      </c>
      <c r="M1020" s="166">
        <v>1</v>
      </c>
      <c r="N1020" s="166">
        <v>0</v>
      </c>
      <c r="O1020" s="166">
        <v>1</v>
      </c>
      <c r="P1020" s="166">
        <v>0</v>
      </c>
      <c r="Q1020" s="166">
        <v>0</v>
      </c>
      <c r="R1020" s="166">
        <v>0</v>
      </c>
      <c r="S1020" s="166">
        <v>0</v>
      </c>
      <c r="T1020" s="166">
        <v>0</v>
      </c>
      <c r="U1020" s="166">
        <v>1</v>
      </c>
      <c r="V1020" s="166">
        <v>0</v>
      </c>
      <c r="W1020" s="166">
        <v>1</v>
      </c>
      <c r="X1020" s="166"/>
      <c r="Y1020" s="167"/>
    </row>
    <row r="1021" spans="1:25" ht="5.0999999999999996" customHeight="1" x14ac:dyDescent="0.2">
      <c r="A1021" s="149" t="s">
        <v>150</v>
      </c>
      <c r="C1021" s="144" t="s">
        <v>150</v>
      </c>
      <c r="D1021" s="155"/>
      <c r="E1021" s="166"/>
      <c r="F1021" s="166"/>
      <c r="G1021" s="166"/>
      <c r="H1021" s="166"/>
      <c r="I1021" s="166"/>
      <c r="J1021" s="166"/>
      <c r="K1021" s="166"/>
      <c r="L1021" s="166"/>
      <c r="M1021" s="166"/>
      <c r="N1021" s="166"/>
      <c r="O1021" s="166"/>
      <c r="P1021" s="166"/>
      <c r="Q1021" s="166"/>
      <c r="R1021" s="166"/>
      <c r="S1021" s="166"/>
      <c r="T1021" s="166"/>
      <c r="U1021" s="166"/>
      <c r="V1021" s="166"/>
      <c r="W1021" s="166"/>
      <c r="X1021" s="166"/>
      <c r="Y1021" s="167"/>
    </row>
    <row r="1022" spans="1:25" ht="12" customHeight="1" x14ac:dyDescent="0.2">
      <c r="A1022" s="149" t="s">
        <v>150</v>
      </c>
      <c r="C1022" s="202" t="s">
        <v>1017</v>
      </c>
      <c r="D1022" s="155" t="s">
        <v>282</v>
      </c>
      <c r="E1022" s="166">
        <v>19</v>
      </c>
      <c r="F1022" s="166">
        <v>19</v>
      </c>
      <c r="G1022" s="166">
        <v>17</v>
      </c>
      <c r="H1022" s="166">
        <v>2</v>
      </c>
      <c r="I1022" s="166">
        <v>0</v>
      </c>
      <c r="J1022" s="166">
        <v>0</v>
      </c>
      <c r="K1022" s="166">
        <v>1</v>
      </c>
      <c r="L1022" s="166">
        <v>1</v>
      </c>
      <c r="M1022" s="166">
        <v>1</v>
      </c>
      <c r="N1022" s="166">
        <v>0</v>
      </c>
      <c r="O1022" s="166">
        <v>1</v>
      </c>
      <c r="P1022" s="166">
        <v>0</v>
      </c>
      <c r="Q1022" s="166">
        <v>0</v>
      </c>
      <c r="R1022" s="166">
        <v>0</v>
      </c>
      <c r="S1022" s="166">
        <v>0</v>
      </c>
      <c r="T1022" s="166">
        <v>0</v>
      </c>
      <c r="U1022" s="166">
        <v>1</v>
      </c>
      <c r="V1022" s="166">
        <v>0</v>
      </c>
      <c r="W1022" s="166">
        <v>1</v>
      </c>
      <c r="X1022" s="166"/>
      <c r="Y1022" s="167"/>
    </row>
    <row r="1023" spans="1:25" ht="12" customHeight="1" x14ac:dyDescent="0.2">
      <c r="A1023" s="149" t="s">
        <v>150</v>
      </c>
      <c r="C1023" s="202"/>
      <c r="D1023" s="155" t="s">
        <v>283</v>
      </c>
      <c r="E1023" s="166">
        <v>17</v>
      </c>
      <c r="F1023" s="166">
        <v>17</v>
      </c>
      <c r="G1023" s="166">
        <v>15</v>
      </c>
      <c r="H1023" s="166">
        <v>2</v>
      </c>
      <c r="I1023" s="166">
        <v>0</v>
      </c>
      <c r="J1023" s="166">
        <v>0</v>
      </c>
      <c r="K1023" s="166">
        <v>1</v>
      </c>
      <c r="L1023" s="166">
        <v>1</v>
      </c>
      <c r="M1023" s="166">
        <v>1</v>
      </c>
      <c r="N1023" s="166">
        <v>0</v>
      </c>
      <c r="O1023" s="166">
        <v>1</v>
      </c>
      <c r="P1023" s="166">
        <v>0</v>
      </c>
      <c r="Q1023" s="166">
        <v>0</v>
      </c>
      <c r="R1023" s="166">
        <v>0</v>
      </c>
      <c r="S1023" s="166">
        <v>0</v>
      </c>
      <c r="T1023" s="166">
        <v>0</v>
      </c>
      <c r="U1023" s="166">
        <v>1</v>
      </c>
      <c r="V1023" s="166">
        <v>0</v>
      </c>
      <c r="W1023" s="166">
        <v>1</v>
      </c>
      <c r="X1023" s="166"/>
      <c r="Y1023" s="167"/>
    </row>
    <row r="1024" spans="1:25" ht="5.0999999999999996" customHeight="1" x14ac:dyDescent="0.2">
      <c r="A1024" s="149" t="s">
        <v>150</v>
      </c>
      <c r="C1024" s="144" t="s">
        <v>150</v>
      </c>
      <c r="D1024" s="155"/>
      <c r="E1024" s="166"/>
      <c r="F1024" s="166"/>
      <c r="G1024" s="166"/>
      <c r="H1024" s="166"/>
      <c r="I1024" s="166"/>
      <c r="J1024" s="166"/>
      <c r="K1024" s="166"/>
      <c r="L1024" s="166"/>
      <c r="M1024" s="166"/>
      <c r="N1024" s="166"/>
      <c r="O1024" s="166"/>
      <c r="P1024" s="166"/>
      <c r="Q1024" s="166"/>
      <c r="R1024" s="166"/>
      <c r="S1024" s="166"/>
      <c r="T1024" s="166"/>
      <c r="U1024" s="166"/>
      <c r="V1024" s="166"/>
      <c r="W1024" s="166"/>
      <c r="X1024" s="166"/>
      <c r="Y1024" s="167"/>
    </row>
    <row r="1025" spans="1:25" ht="12" customHeight="1" x14ac:dyDescent="0.2">
      <c r="A1025" s="149" t="s">
        <v>1013</v>
      </c>
      <c r="C1025" s="173" t="s">
        <v>1035</v>
      </c>
      <c r="D1025" s="155" t="s">
        <v>282</v>
      </c>
      <c r="E1025" s="166">
        <v>2</v>
      </c>
      <c r="F1025" s="166">
        <v>2</v>
      </c>
      <c r="G1025" s="166">
        <v>2</v>
      </c>
      <c r="H1025" s="166">
        <v>0</v>
      </c>
      <c r="I1025" s="166">
        <v>0</v>
      </c>
      <c r="J1025" s="166">
        <v>0</v>
      </c>
      <c r="K1025" s="166">
        <v>0</v>
      </c>
      <c r="L1025" s="166">
        <v>0</v>
      </c>
      <c r="M1025" s="166">
        <v>0</v>
      </c>
      <c r="N1025" s="166">
        <v>0</v>
      </c>
      <c r="O1025" s="166">
        <v>0</v>
      </c>
      <c r="P1025" s="166">
        <v>0</v>
      </c>
      <c r="Q1025" s="166">
        <v>0</v>
      </c>
      <c r="R1025" s="166">
        <v>0</v>
      </c>
      <c r="S1025" s="166">
        <v>0</v>
      </c>
      <c r="T1025" s="166">
        <v>0</v>
      </c>
      <c r="U1025" s="166">
        <v>0</v>
      </c>
      <c r="V1025" s="166">
        <v>0</v>
      </c>
      <c r="W1025" s="166">
        <v>0</v>
      </c>
      <c r="X1025" s="166"/>
      <c r="Y1025" s="167" t="s">
        <v>1015</v>
      </c>
    </row>
    <row r="1026" spans="1:25" ht="12" customHeight="1" x14ac:dyDescent="0.2">
      <c r="A1026" s="186" t="s">
        <v>1036</v>
      </c>
      <c r="C1026" s="204" t="s">
        <v>1037</v>
      </c>
      <c r="D1026" s="155" t="s">
        <v>283</v>
      </c>
      <c r="E1026" s="166">
        <v>2</v>
      </c>
      <c r="F1026" s="166">
        <v>2</v>
      </c>
      <c r="G1026" s="166">
        <v>2</v>
      </c>
      <c r="H1026" s="166">
        <v>0</v>
      </c>
      <c r="I1026" s="166">
        <v>0</v>
      </c>
      <c r="J1026" s="166">
        <v>0</v>
      </c>
      <c r="K1026" s="166">
        <v>0</v>
      </c>
      <c r="L1026" s="166">
        <v>0</v>
      </c>
      <c r="M1026" s="166">
        <v>0</v>
      </c>
      <c r="N1026" s="166">
        <v>0</v>
      </c>
      <c r="O1026" s="166">
        <v>0</v>
      </c>
      <c r="P1026" s="166">
        <v>0</v>
      </c>
      <c r="Q1026" s="166">
        <v>0</v>
      </c>
      <c r="R1026" s="166">
        <v>0</v>
      </c>
      <c r="S1026" s="166">
        <v>0</v>
      </c>
      <c r="T1026" s="166">
        <v>0</v>
      </c>
      <c r="U1026" s="166">
        <v>0</v>
      </c>
      <c r="V1026" s="166">
        <v>0</v>
      </c>
      <c r="W1026" s="166">
        <v>0</v>
      </c>
      <c r="X1026" s="166"/>
      <c r="Y1026" s="167"/>
    </row>
    <row r="1027" spans="1:25" ht="5.0999999999999996" customHeight="1" x14ac:dyDescent="0.2">
      <c r="A1027" s="142" t="s">
        <v>150</v>
      </c>
      <c r="B1027" s="403" t="s">
        <v>150</v>
      </c>
      <c r="C1027" s="145" t="s">
        <v>150</v>
      </c>
      <c r="D1027" s="155"/>
      <c r="E1027" s="166"/>
      <c r="F1027" s="166"/>
      <c r="G1027" s="166"/>
      <c r="H1027" s="166"/>
      <c r="I1027" s="166"/>
      <c r="J1027" s="166"/>
      <c r="K1027" s="166"/>
      <c r="L1027" s="166"/>
      <c r="M1027" s="166"/>
      <c r="N1027" s="166"/>
      <c r="O1027" s="166"/>
      <c r="P1027" s="166"/>
      <c r="Q1027" s="166"/>
      <c r="R1027" s="166"/>
      <c r="S1027" s="166"/>
      <c r="T1027" s="166"/>
      <c r="U1027" s="166"/>
      <c r="V1027" s="166"/>
      <c r="W1027" s="166"/>
      <c r="X1027" s="166"/>
      <c r="Y1027" s="167"/>
    </row>
    <row r="1028" spans="1:25" ht="12" customHeight="1" x14ac:dyDescent="0.2">
      <c r="A1028" s="142" t="s">
        <v>150</v>
      </c>
      <c r="B1028" s="403" t="s">
        <v>150</v>
      </c>
      <c r="C1028" s="202" t="s">
        <v>1017</v>
      </c>
      <c r="D1028" s="155" t="s">
        <v>282</v>
      </c>
      <c r="E1028" s="166">
        <v>1</v>
      </c>
      <c r="F1028" s="166">
        <v>1</v>
      </c>
      <c r="G1028" s="166">
        <v>1</v>
      </c>
      <c r="H1028" s="166">
        <v>0</v>
      </c>
      <c r="I1028" s="166">
        <v>0</v>
      </c>
      <c r="J1028" s="166">
        <v>0</v>
      </c>
      <c r="K1028" s="166">
        <v>0</v>
      </c>
      <c r="L1028" s="166">
        <v>0</v>
      </c>
      <c r="M1028" s="166">
        <v>0</v>
      </c>
      <c r="N1028" s="166">
        <v>0</v>
      </c>
      <c r="O1028" s="166">
        <v>0</v>
      </c>
      <c r="P1028" s="166">
        <v>0</v>
      </c>
      <c r="Q1028" s="166">
        <v>0</v>
      </c>
      <c r="R1028" s="166">
        <v>0</v>
      </c>
      <c r="S1028" s="166">
        <v>0</v>
      </c>
      <c r="T1028" s="166">
        <v>0</v>
      </c>
      <c r="U1028" s="166">
        <v>0</v>
      </c>
      <c r="V1028" s="166">
        <v>0</v>
      </c>
      <c r="W1028" s="166">
        <v>0</v>
      </c>
      <c r="X1028" s="166"/>
      <c r="Y1028" s="167"/>
    </row>
    <row r="1029" spans="1:25" ht="12" customHeight="1" x14ac:dyDescent="0.2">
      <c r="A1029" s="142" t="s">
        <v>150</v>
      </c>
      <c r="B1029" s="403" t="s">
        <v>150</v>
      </c>
      <c r="C1029" s="145"/>
      <c r="D1029" s="155" t="s">
        <v>283</v>
      </c>
      <c r="E1029" s="166">
        <v>1</v>
      </c>
      <c r="F1029" s="166">
        <v>1</v>
      </c>
      <c r="G1029" s="166">
        <v>1</v>
      </c>
      <c r="H1029" s="166">
        <v>0</v>
      </c>
      <c r="I1029" s="166">
        <v>0</v>
      </c>
      <c r="J1029" s="166">
        <v>0</v>
      </c>
      <c r="K1029" s="166">
        <v>0</v>
      </c>
      <c r="L1029" s="166">
        <v>0</v>
      </c>
      <c r="M1029" s="166">
        <v>0</v>
      </c>
      <c r="N1029" s="166">
        <v>0</v>
      </c>
      <c r="O1029" s="166">
        <v>0</v>
      </c>
      <c r="P1029" s="166">
        <v>0</v>
      </c>
      <c r="Q1029" s="166">
        <v>0</v>
      </c>
      <c r="R1029" s="166">
        <v>0</v>
      </c>
      <c r="S1029" s="166">
        <v>0</v>
      </c>
      <c r="T1029" s="166">
        <v>0</v>
      </c>
      <c r="U1029" s="166">
        <v>0</v>
      </c>
      <c r="V1029" s="166">
        <v>0</v>
      </c>
      <c r="W1029" s="166">
        <v>0</v>
      </c>
      <c r="X1029" s="166"/>
      <c r="Y1029" s="167"/>
    </row>
    <row r="1030" spans="1:25" ht="5.0999999999999996" customHeight="1" x14ac:dyDescent="0.2">
      <c r="A1030" s="142" t="s">
        <v>150</v>
      </c>
      <c r="B1030" s="403" t="s">
        <v>150</v>
      </c>
      <c r="C1030" s="145" t="s">
        <v>150</v>
      </c>
      <c r="D1030" s="155"/>
      <c r="E1030" s="166"/>
      <c r="F1030" s="166"/>
      <c r="G1030" s="166"/>
      <c r="H1030" s="166"/>
      <c r="I1030" s="166"/>
      <c r="J1030" s="166"/>
      <c r="K1030" s="166"/>
      <c r="L1030" s="166"/>
      <c r="M1030" s="166"/>
      <c r="N1030" s="166"/>
      <c r="O1030" s="166"/>
      <c r="P1030" s="166"/>
      <c r="Q1030" s="166"/>
      <c r="R1030" s="166"/>
      <c r="S1030" s="166"/>
      <c r="T1030" s="166"/>
      <c r="U1030" s="166"/>
      <c r="V1030" s="166"/>
      <c r="W1030" s="166"/>
      <c r="X1030" s="166"/>
      <c r="Y1030" s="167"/>
    </row>
    <row r="1031" spans="1:25" ht="12" customHeight="1" x14ac:dyDescent="0.2">
      <c r="A1031" s="149" t="s">
        <v>1038</v>
      </c>
      <c r="B1031" s="403"/>
      <c r="C1031" s="149" t="s">
        <v>2308</v>
      </c>
      <c r="D1031" s="155" t="s">
        <v>282</v>
      </c>
      <c r="E1031" s="166">
        <v>605</v>
      </c>
      <c r="F1031" s="166">
        <v>572</v>
      </c>
      <c r="G1031" s="166">
        <v>394</v>
      </c>
      <c r="H1031" s="166">
        <v>178</v>
      </c>
      <c r="I1031" s="166">
        <v>60</v>
      </c>
      <c r="J1031" s="166">
        <v>32</v>
      </c>
      <c r="K1031" s="166">
        <v>23</v>
      </c>
      <c r="L1031" s="166">
        <v>63</v>
      </c>
      <c r="M1031" s="166">
        <v>63</v>
      </c>
      <c r="N1031" s="166">
        <v>8</v>
      </c>
      <c r="O1031" s="166">
        <v>20</v>
      </c>
      <c r="P1031" s="166">
        <v>18</v>
      </c>
      <c r="Q1031" s="166">
        <v>17</v>
      </c>
      <c r="R1031" s="166">
        <v>13</v>
      </c>
      <c r="S1031" s="166">
        <v>1</v>
      </c>
      <c r="T1031" s="166">
        <v>83</v>
      </c>
      <c r="U1031" s="166">
        <v>18</v>
      </c>
      <c r="V1031" s="166">
        <v>11</v>
      </c>
      <c r="W1031" s="166">
        <v>37</v>
      </c>
      <c r="X1031" s="166"/>
      <c r="Y1031" s="167" t="s">
        <v>1038</v>
      </c>
    </row>
    <row r="1032" spans="1:25" ht="12" customHeight="1" x14ac:dyDescent="0.2">
      <c r="A1032" s="149"/>
      <c r="B1032" s="403"/>
      <c r="C1032" s="149" t="s">
        <v>2309</v>
      </c>
      <c r="D1032" s="155" t="s">
        <v>283</v>
      </c>
      <c r="E1032" s="166">
        <v>581</v>
      </c>
      <c r="F1032" s="166">
        <v>549</v>
      </c>
      <c r="G1032" s="166">
        <v>377</v>
      </c>
      <c r="H1032" s="166">
        <v>172</v>
      </c>
      <c r="I1032" s="166">
        <v>57</v>
      </c>
      <c r="J1032" s="166">
        <v>31</v>
      </c>
      <c r="K1032" s="166">
        <v>23</v>
      </c>
      <c r="L1032" s="166">
        <v>61</v>
      </c>
      <c r="M1032" s="166">
        <v>61</v>
      </c>
      <c r="N1032" s="166">
        <v>8</v>
      </c>
      <c r="O1032" s="166">
        <v>19</v>
      </c>
      <c r="P1032" s="166">
        <v>17</v>
      </c>
      <c r="Q1032" s="166">
        <v>17</v>
      </c>
      <c r="R1032" s="166">
        <v>13</v>
      </c>
      <c r="S1032" s="166">
        <v>1</v>
      </c>
      <c r="T1032" s="166">
        <v>79</v>
      </c>
      <c r="U1032" s="166">
        <v>18</v>
      </c>
      <c r="V1032" s="166">
        <v>11</v>
      </c>
      <c r="W1032" s="166">
        <v>35</v>
      </c>
      <c r="X1032" s="166"/>
      <c r="Y1032" s="167"/>
    </row>
    <row r="1033" spans="1:25" ht="4.9000000000000004" customHeight="1" x14ac:dyDescent="0.2">
      <c r="A1033" s="149" t="s">
        <v>150</v>
      </c>
      <c r="B1033" s="403" t="s">
        <v>150</v>
      </c>
      <c r="C1033" s="145" t="s">
        <v>150</v>
      </c>
      <c r="D1033" s="155"/>
      <c r="E1033" s="166"/>
      <c r="F1033" s="166"/>
      <c r="G1033" s="166"/>
      <c r="H1033" s="166"/>
      <c r="I1033" s="166"/>
      <c r="J1033" s="166"/>
      <c r="K1033" s="166"/>
      <c r="L1033" s="166"/>
      <c r="M1033" s="166"/>
      <c r="N1033" s="166"/>
      <c r="O1033" s="166"/>
      <c r="P1033" s="166"/>
      <c r="Q1033" s="166"/>
      <c r="R1033" s="166"/>
      <c r="S1033" s="166"/>
      <c r="T1033" s="166"/>
      <c r="U1033" s="166"/>
      <c r="V1033" s="166"/>
      <c r="W1033" s="166"/>
      <c r="X1033" s="166"/>
      <c r="Y1033" s="167"/>
    </row>
    <row r="1034" spans="1:25" ht="12" customHeight="1" x14ac:dyDescent="0.2">
      <c r="A1034" s="149" t="s">
        <v>2310</v>
      </c>
      <c r="B1034" s="403"/>
      <c r="C1034" s="149" t="s">
        <v>2311</v>
      </c>
      <c r="D1034" s="155" t="s">
        <v>282</v>
      </c>
      <c r="E1034" s="166">
        <v>9</v>
      </c>
      <c r="F1034" s="166">
        <v>7</v>
      </c>
      <c r="G1034" s="166">
        <v>5</v>
      </c>
      <c r="H1034" s="166">
        <v>2</v>
      </c>
      <c r="I1034" s="166">
        <v>0</v>
      </c>
      <c r="J1034" s="166">
        <v>1</v>
      </c>
      <c r="K1034" s="166">
        <v>0</v>
      </c>
      <c r="L1034" s="166">
        <v>1</v>
      </c>
      <c r="M1034" s="166">
        <v>1</v>
      </c>
      <c r="N1034" s="166">
        <v>0</v>
      </c>
      <c r="O1034" s="166">
        <v>0</v>
      </c>
      <c r="P1034" s="166">
        <v>1</v>
      </c>
      <c r="Q1034" s="166">
        <v>0</v>
      </c>
      <c r="R1034" s="166">
        <v>1</v>
      </c>
      <c r="S1034" s="166">
        <v>0</v>
      </c>
      <c r="T1034" s="166">
        <v>0</v>
      </c>
      <c r="U1034" s="166">
        <v>0</v>
      </c>
      <c r="V1034" s="166">
        <v>0</v>
      </c>
      <c r="W1034" s="166">
        <v>1</v>
      </c>
      <c r="X1034" s="166"/>
      <c r="Y1034" s="167" t="s">
        <v>1038</v>
      </c>
    </row>
    <row r="1035" spans="1:25" ht="12" customHeight="1" x14ac:dyDescent="0.2">
      <c r="B1035" s="403"/>
      <c r="C1035" s="145"/>
      <c r="D1035" s="155" t="s">
        <v>283</v>
      </c>
      <c r="E1035" s="166">
        <v>9</v>
      </c>
      <c r="F1035" s="166">
        <v>7</v>
      </c>
      <c r="G1035" s="166">
        <v>5</v>
      </c>
      <c r="H1035" s="166">
        <v>2</v>
      </c>
      <c r="I1035" s="166">
        <v>0</v>
      </c>
      <c r="J1035" s="166">
        <v>1</v>
      </c>
      <c r="K1035" s="166">
        <v>0</v>
      </c>
      <c r="L1035" s="166">
        <v>1</v>
      </c>
      <c r="M1035" s="166">
        <v>1</v>
      </c>
      <c r="N1035" s="166">
        <v>0</v>
      </c>
      <c r="O1035" s="166">
        <v>0</v>
      </c>
      <c r="P1035" s="166">
        <v>1</v>
      </c>
      <c r="Q1035" s="166">
        <v>0</v>
      </c>
      <c r="R1035" s="166">
        <v>1</v>
      </c>
      <c r="S1035" s="166">
        <v>0</v>
      </c>
      <c r="T1035" s="166">
        <v>0</v>
      </c>
      <c r="U1035" s="166">
        <v>0</v>
      </c>
      <c r="V1035" s="166">
        <v>0</v>
      </c>
      <c r="W1035" s="166">
        <v>1</v>
      </c>
      <c r="X1035" s="166"/>
      <c r="Y1035" s="167"/>
    </row>
    <row r="1036" spans="1:25" s="190" customFormat="1" ht="4.9000000000000004" customHeight="1" x14ac:dyDescent="0.2">
      <c r="A1036" s="142"/>
      <c r="B1036" s="403"/>
      <c r="C1036" s="145"/>
      <c r="D1036" s="155"/>
      <c r="E1036" s="166"/>
      <c r="F1036" s="166"/>
      <c r="G1036" s="166"/>
      <c r="H1036" s="166"/>
      <c r="I1036" s="166"/>
      <c r="J1036" s="166"/>
      <c r="K1036" s="166"/>
      <c r="L1036" s="166"/>
      <c r="M1036" s="166"/>
      <c r="N1036" s="166"/>
      <c r="O1036" s="166"/>
      <c r="P1036" s="166"/>
      <c r="Q1036" s="166"/>
      <c r="R1036" s="166"/>
      <c r="S1036" s="166"/>
      <c r="T1036" s="166"/>
      <c r="U1036" s="166"/>
      <c r="V1036" s="166"/>
      <c r="W1036" s="166"/>
      <c r="X1036" s="191"/>
      <c r="Y1036" s="167"/>
    </row>
    <row r="1037" spans="1:25" ht="12" customHeight="1" x14ac:dyDescent="0.2">
      <c r="A1037" s="149" t="s">
        <v>2310</v>
      </c>
      <c r="B1037" s="403"/>
      <c r="C1037" s="149" t="s">
        <v>2312</v>
      </c>
      <c r="D1037" s="155" t="s">
        <v>282</v>
      </c>
      <c r="E1037" s="166">
        <v>134</v>
      </c>
      <c r="F1037" s="166">
        <v>127</v>
      </c>
      <c r="G1037" s="166">
        <v>82</v>
      </c>
      <c r="H1037" s="166">
        <v>45</v>
      </c>
      <c r="I1037" s="166">
        <v>16</v>
      </c>
      <c r="J1037" s="166">
        <v>9</v>
      </c>
      <c r="K1037" s="166">
        <v>8</v>
      </c>
      <c r="L1037" s="166">
        <v>12</v>
      </c>
      <c r="M1037" s="166">
        <v>14</v>
      </c>
      <c r="N1037" s="166">
        <v>2</v>
      </c>
      <c r="O1037" s="166">
        <v>6</v>
      </c>
      <c r="P1037" s="166">
        <v>2</v>
      </c>
      <c r="Q1037" s="166">
        <v>4</v>
      </c>
      <c r="R1037" s="166">
        <v>4</v>
      </c>
      <c r="S1037" s="166">
        <v>0</v>
      </c>
      <c r="T1037" s="166">
        <v>23</v>
      </c>
      <c r="U1037" s="166">
        <v>4</v>
      </c>
      <c r="V1037" s="166">
        <v>2</v>
      </c>
      <c r="W1037" s="166">
        <v>9</v>
      </c>
      <c r="X1037" s="166"/>
      <c r="Y1037" s="167" t="s">
        <v>1038</v>
      </c>
    </row>
    <row r="1038" spans="1:25" ht="12" customHeight="1" x14ac:dyDescent="0.2">
      <c r="B1038" s="403"/>
      <c r="C1038" s="145"/>
      <c r="D1038" s="155" t="s">
        <v>283</v>
      </c>
      <c r="E1038" s="166">
        <v>131</v>
      </c>
      <c r="F1038" s="166">
        <v>124</v>
      </c>
      <c r="G1038" s="166">
        <v>81</v>
      </c>
      <c r="H1038" s="166">
        <v>43</v>
      </c>
      <c r="I1038" s="166">
        <v>14</v>
      </c>
      <c r="J1038" s="166">
        <v>9</v>
      </c>
      <c r="K1038" s="166">
        <v>8</v>
      </c>
      <c r="L1038" s="166">
        <v>12</v>
      </c>
      <c r="M1038" s="166">
        <v>13</v>
      </c>
      <c r="N1038" s="166">
        <v>2</v>
      </c>
      <c r="O1038" s="166">
        <v>5</v>
      </c>
      <c r="P1038" s="166">
        <v>2</v>
      </c>
      <c r="Q1038" s="166">
        <v>4</v>
      </c>
      <c r="R1038" s="166">
        <v>4</v>
      </c>
      <c r="S1038" s="166">
        <v>0</v>
      </c>
      <c r="T1038" s="166">
        <v>22</v>
      </c>
      <c r="U1038" s="166">
        <v>4</v>
      </c>
      <c r="V1038" s="166">
        <v>2</v>
      </c>
      <c r="W1038" s="166">
        <v>8</v>
      </c>
      <c r="X1038" s="166"/>
      <c r="Y1038" s="167"/>
    </row>
    <row r="1039" spans="1:25" ht="4.9000000000000004" customHeight="1" x14ac:dyDescent="0.2">
      <c r="B1039" s="403"/>
      <c r="C1039" s="145"/>
      <c r="D1039" s="155"/>
      <c r="E1039" s="166"/>
      <c r="F1039" s="166"/>
      <c r="G1039" s="166"/>
      <c r="H1039" s="166"/>
      <c r="I1039" s="166"/>
      <c r="J1039" s="166"/>
      <c r="K1039" s="166"/>
      <c r="L1039" s="166"/>
      <c r="M1039" s="166"/>
      <c r="N1039" s="166"/>
      <c r="O1039" s="166"/>
      <c r="P1039" s="166"/>
      <c r="Q1039" s="166"/>
      <c r="R1039" s="166"/>
      <c r="S1039" s="166"/>
      <c r="T1039" s="166"/>
      <c r="U1039" s="166"/>
      <c r="V1039" s="166"/>
      <c r="W1039" s="166"/>
      <c r="X1039" s="166"/>
      <c r="Y1039" s="167"/>
    </row>
    <row r="1040" spans="1:25" s="200" customFormat="1" ht="12" customHeight="1" x14ac:dyDescent="0.25">
      <c r="A1040" s="149" t="s">
        <v>2313</v>
      </c>
      <c r="B1040" s="403"/>
      <c r="C1040" s="149" t="s">
        <v>2311</v>
      </c>
      <c r="D1040" s="155" t="s">
        <v>282</v>
      </c>
      <c r="E1040" s="166">
        <v>7</v>
      </c>
      <c r="F1040" s="166">
        <v>7</v>
      </c>
      <c r="G1040" s="166">
        <v>7</v>
      </c>
      <c r="H1040" s="166">
        <v>0</v>
      </c>
      <c r="I1040" s="166">
        <v>0</v>
      </c>
      <c r="J1040" s="166">
        <v>0</v>
      </c>
      <c r="K1040" s="166">
        <v>0</v>
      </c>
      <c r="L1040" s="166">
        <v>0</v>
      </c>
      <c r="M1040" s="166">
        <v>0</v>
      </c>
      <c r="N1040" s="166">
        <v>0</v>
      </c>
      <c r="O1040" s="166">
        <v>0</v>
      </c>
      <c r="P1040" s="166">
        <v>0</v>
      </c>
      <c r="Q1040" s="166">
        <v>0</v>
      </c>
      <c r="R1040" s="166">
        <v>0</v>
      </c>
      <c r="S1040" s="166">
        <v>0</v>
      </c>
      <c r="T1040" s="166">
        <v>0</v>
      </c>
      <c r="U1040" s="166">
        <v>0</v>
      </c>
      <c r="V1040" s="166">
        <v>0</v>
      </c>
      <c r="W1040" s="166">
        <v>0</v>
      </c>
      <c r="X1040" s="166"/>
      <c r="Y1040" s="167" t="s">
        <v>1038</v>
      </c>
    </row>
    <row r="1041" spans="1:25" s="200" customFormat="1" ht="12" customHeight="1" x14ac:dyDescent="0.25">
      <c r="A1041" s="142"/>
      <c r="B1041" s="403"/>
      <c r="C1041" s="145"/>
      <c r="D1041" s="155" t="s">
        <v>283</v>
      </c>
      <c r="E1041" s="166">
        <v>7</v>
      </c>
      <c r="F1041" s="166">
        <v>7</v>
      </c>
      <c r="G1041" s="166">
        <v>7</v>
      </c>
      <c r="H1041" s="166">
        <v>0</v>
      </c>
      <c r="I1041" s="166">
        <v>0</v>
      </c>
      <c r="J1041" s="166">
        <v>0</v>
      </c>
      <c r="K1041" s="166">
        <v>0</v>
      </c>
      <c r="L1041" s="166">
        <v>0</v>
      </c>
      <c r="M1041" s="166">
        <v>0</v>
      </c>
      <c r="N1041" s="166">
        <v>0</v>
      </c>
      <c r="O1041" s="166">
        <v>0</v>
      </c>
      <c r="P1041" s="166">
        <v>0</v>
      </c>
      <c r="Q1041" s="166">
        <v>0</v>
      </c>
      <c r="R1041" s="166">
        <v>0</v>
      </c>
      <c r="S1041" s="166">
        <v>0</v>
      </c>
      <c r="T1041" s="166">
        <v>0</v>
      </c>
      <c r="U1041" s="166">
        <v>0</v>
      </c>
      <c r="V1041" s="166">
        <v>0</v>
      </c>
      <c r="W1041" s="166">
        <v>0</v>
      </c>
      <c r="X1041" s="166"/>
      <c r="Y1041" s="167"/>
    </row>
    <row r="1042" spans="1:25" s="200" customFormat="1" ht="4.9000000000000004" customHeight="1" x14ac:dyDescent="0.25">
      <c r="A1042" s="142"/>
      <c r="B1042" s="403"/>
      <c r="C1042" s="145"/>
      <c r="D1042" s="155"/>
      <c r="E1042" s="166"/>
      <c r="F1042" s="166"/>
      <c r="G1042" s="166"/>
      <c r="H1042" s="166"/>
      <c r="I1042" s="166"/>
      <c r="J1042" s="166"/>
      <c r="K1042" s="166"/>
      <c r="L1042" s="166"/>
      <c r="M1042" s="166"/>
      <c r="N1042" s="166"/>
      <c r="O1042" s="166"/>
      <c r="P1042" s="166"/>
      <c r="Q1042" s="166"/>
      <c r="R1042" s="166"/>
      <c r="S1042" s="166"/>
      <c r="T1042" s="166"/>
      <c r="U1042" s="166"/>
      <c r="V1042" s="166"/>
      <c r="W1042" s="166"/>
      <c r="X1042" s="206"/>
      <c r="Y1042" s="167"/>
    </row>
    <row r="1043" spans="1:25" s="200" customFormat="1" ht="12" customHeight="1" x14ac:dyDescent="0.25">
      <c r="A1043" s="149" t="s">
        <v>2313</v>
      </c>
      <c r="B1043" s="403"/>
      <c r="C1043" s="149" t="s">
        <v>2312</v>
      </c>
      <c r="D1043" s="155" t="s">
        <v>282</v>
      </c>
      <c r="E1043" s="166">
        <v>136</v>
      </c>
      <c r="F1043" s="166">
        <v>131</v>
      </c>
      <c r="G1043" s="166">
        <v>102</v>
      </c>
      <c r="H1043" s="166">
        <v>29</v>
      </c>
      <c r="I1043" s="166">
        <v>17</v>
      </c>
      <c r="J1043" s="166">
        <v>3</v>
      </c>
      <c r="K1043" s="166">
        <v>0</v>
      </c>
      <c r="L1043" s="166">
        <v>9</v>
      </c>
      <c r="M1043" s="166">
        <v>11</v>
      </c>
      <c r="N1043" s="166">
        <v>1</v>
      </c>
      <c r="O1043" s="166">
        <v>3</v>
      </c>
      <c r="P1043" s="166">
        <v>5</v>
      </c>
      <c r="Q1043" s="166">
        <v>2</v>
      </c>
      <c r="R1043" s="166">
        <v>2</v>
      </c>
      <c r="S1043" s="166">
        <v>0</v>
      </c>
      <c r="T1043" s="166">
        <v>11</v>
      </c>
      <c r="U1043" s="166">
        <v>5</v>
      </c>
      <c r="V1043" s="166">
        <v>2</v>
      </c>
      <c r="W1043" s="166">
        <v>11</v>
      </c>
      <c r="X1043" s="206"/>
      <c r="Y1043" s="167" t="s">
        <v>1038</v>
      </c>
    </row>
    <row r="1044" spans="1:25" s="200" customFormat="1" ht="12" customHeight="1" x14ac:dyDescent="0.25">
      <c r="A1044" s="142"/>
      <c r="B1044" s="403"/>
      <c r="C1044" s="145"/>
      <c r="D1044" s="155" t="s">
        <v>283</v>
      </c>
      <c r="E1044" s="166">
        <v>127</v>
      </c>
      <c r="F1044" s="166">
        <v>122</v>
      </c>
      <c r="G1044" s="166">
        <v>95</v>
      </c>
      <c r="H1044" s="166">
        <v>27</v>
      </c>
      <c r="I1044" s="166">
        <v>16</v>
      </c>
      <c r="J1044" s="166">
        <v>3</v>
      </c>
      <c r="K1044" s="166">
        <v>0</v>
      </c>
      <c r="L1044" s="166">
        <v>8</v>
      </c>
      <c r="M1044" s="166">
        <v>10</v>
      </c>
      <c r="N1044" s="166">
        <v>1</v>
      </c>
      <c r="O1044" s="166">
        <v>3</v>
      </c>
      <c r="P1044" s="166">
        <v>4</v>
      </c>
      <c r="Q1044" s="166">
        <v>2</v>
      </c>
      <c r="R1044" s="166">
        <v>2</v>
      </c>
      <c r="S1044" s="166">
        <v>0</v>
      </c>
      <c r="T1044" s="166">
        <v>10</v>
      </c>
      <c r="U1044" s="166">
        <v>5</v>
      </c>
      <c r="V1044" s="166">
        <v>2</v>
      </c>
      <c r="W1044" s="166">
        <v>10</v>
      </c>
      <c r="X1044" s="206"/>
      <c r="Y1044" s="167"/>
    </row>
    <row r="1045" spans="1:25" s="200" customFormat="1" ht="4.9000000000000004" customHeight="1" x14ac:dyDescent="0.25">
      <c r="A1045" s="142"/>
      <c r="B1045" s="403"/>
      <c r="C1045" s="145"/>
      <c r="D1045" s="155"/>
      <c r="E1045" s="166"/>
      <c r="F1045" s="166"/>
      <c r="G1045" s="166"/>
      <c r="H1045" s="166"/>
      <c r="I1045" s="166"/>
      <c r="J1045" s="166"/>
      <c r="K1045" s="166"/>
      <c r="L1045" s="166"/>
      <c r="M1045" s="166"/>
      <c r="N1045" s="166"/>
      <c r="O1045" s="166"/>
      <c r="P1045" s="166"/>
      <c r="Q1045" s="166"/>
      <c r="R1045" s="166"/>
      <c r="S1045" s="166"/>
      <c r="T1045" s="166"/>
      <c r="U1045" s="166"/>
      <c r="V1045" s="166"/>
      <c r="W1045" s="166"/>
      <c r="X1045" s="206"/>
      <c r="Y1045" s="167"/>
    </row>
    <row r="1046" spans="1:25" s="200" customFormat="1" ht="12" customHeight="1" x14ac:dyDescent="0.25">
      <c r="A1046" s="149" t="s">
        <v>2314</v>
      </c>
      <c r="B1046" s="403"/>
      <c r="C1046" s="149" t="s">
        <v>2311</v>
      </c>
      <c r="D1046" s="155" t="s">
        <v>282</v>
      </c>
      <c r="E1046" s="166">
        <v>16</v>
      </c>
      <c r="F1046" s="166">
        <v>16</v>
      </c>
      <c r="G1046" s="166">
        <v>14</v>
      </c>
      <c r="H1046" s="166">
        <v>2</v>
      </c>
      <c r="I1046" s="166">
        <v>0</v>
      </c>
      <c r="J1046" s="166">
        <v>1</v>
      </c>
      <c r="K1046" s="166">
        <v>0</v>
      </c>
      <c r="L1046" s="166">
        <v>1</v>
      </c>
      <c r="M1046" s="166">
        <v>1</v>
      </c>
      <c r="N1046" s="166">
        <v>0</v>
      </c>
      <c r="O1046" s="166">
        <v>0</v>
      </c>
      <c r="P1046" s="166">
        <v>1</v>
      </c>
      <c r="Q1046" s="166">
        <v>0</v>
      </c>
      <c r="R1046" s="166">
        <v>0</v>
      </c>
      <c r="S1046" s="166">
        <v>0</v>
      </c>
      <c r="T1046" s="166">
        <v>1</v>
      </c>
      <c r="U1046" s="166">
        <v>0</v>
      </c>
      <c r="V1046" s="166">
        <v>0</v>
      </c>
      <c r="W1046" s="166">
        <v>0</v>
      </c>
      <c r="X1046" s="206"/>
      <c r="Y1046" s="167" t="s">
        <v>1038</v>
      </c>
    </row>
    <row r="1047" spans="1:25" s="200" customFormat="1" ht="12" customHeight="1" x14ac:dyDescent="0.25">
      <c r="A1047" s="142"/>
      <c r="B1047" s="403"/>
      <c r="C1047" s="145"/>
      <c r="D1047" s="155" t="s">
        <v>283</v>
      </c>
      <c r="E1047" s="166">
        <v>16</v>
      </c>
      <c r="F1047" s="166">
        <v>16</v>
      </c>
      <c r="G1047" s="166">
        <v>14</v>
      </c>
      <c r="H1047" s="166">
        <v>2</v>
      </c>
      <c r="I1047" s="166">
        <v>0</v>
      </c>
      <c r="J1047" s="166">
        <v>1</v>
      </c>
      <c r="K1047" s="166">
        <v>0</v>
      </c>
      <c r="L1047" s="166">
        <v>1</v>
      </c>
      <c r="M1047" s="166">
        <v>1</v>
      </c>
      <c r="N1047" s="166">
        <v>0</v>
      </c>
      <c r="O1047" s="166">
        <v>0</v>
      </c>
      <c r="P1047" s="166">
        <v>1</v>
      </c>
      <c r="Q1047" s="166">
        <v>0</v>
      </c>
      <c r="R1047" s="166">
        <v>0</v>
      </c>
      <c r="S1047" s="166">
        <v>0</v>
      </c>
      <c r="T1047" s="166">
        <v>1</v>
      </c>
      <c r="U1047" s="166">
        <v>0</v>
      </c>
      <c r="V1047" s="166">
        <v>0</v>
      </c>
      <c r="W1047" s="166">
        <v>0</v>
      </c>
      <c r="X1047" s="206"/>
      <c r="Y1047" s="167"/>
    </row>
    <row r="1048" spans="1:25" s="200" customFormat="1" ht="4.9000000000000004" customHeight="1" x14ac:dyDescent="0.25">
      <c r="A1048" s="142"/>
      <c r="B1048" s="403"/>
      <c r="C1048" s="145"/>
      <c r="D1048" s="155"/>
      <c r="E1048" s="166"/>
      <c r="F1048" s="166"/>
      <c r="G1048" s="166"/>
      <c r="H1048" s="166"/>
      <c r="I1048" s="166"/>
      <c r="J1048" s="166"/>
      <c r="K1048" s="166"/>
      <c r="L1048" s="166"/>
      <c r="M1048" s="166"/>
      <c r="N1048" s="166"/>
      <c r="O1048" s="166"/>
      <c r="P1048" s="166"/>
      <c r="Q1048" s="166"/>
      <c r="R1048" s="166"/>
      <c r="S1048" s="166"/>
      <c r="T1048" s="166"/>
      <c r="U1048" s="166"/>
      <c r="V1048" s="166"/>
      <c r="W1048" s="166"/>
      <c r="X1048" s="206"/>
      <c r="Y1048" s="167"/>
    </row>
    <row r="1049" spans="1:25" s="200" customFormat="1" ht="12" customHeight="1" x14ac:dyDescent="0.25">
      <c r="A1049" s="149" t="s">
        <v>2314</v>
      </c>
      <c r="B1049" s="403"/>
      <c r="C1049" s="149" t="s">
        <v>2312</v>
      </c>
      <c r="D1049" s="155" t="s">
        <v>282</v>
      </c>
      <c r="E1049" s="166">
        <v>211</v>
      </c>
      <c r="F1049" s="166">
        <v>197</v>
      </c>
      <c r="G1049" s="166">
        <v>126</v>
      </c>
      <c r="H1049" s="166">
        <v>71</v>
      </c>
      <c r="I1049" s="166">
        <v>21</v>
      </c>
      <c r="J1049" s="166">
        <v>12</v>
      </c>
      <c r="K1049" s="166">
        <v>9</v>
      </c>
      <c r="L1049" s="166">
        <v>29</v>
      </c>
      <c r="M1049" s="166">
        <v>25</v>
      </c>
      <c r="N1049" s="166">
        <v>4</v>
      </c>
      <c r="O1049" s="166">
        <v>8</v>
      </c>
      <c r="P1049" s="166">
        <v>5</v>
      </c>
      <c r="Q1049" s="166">
        <v>8</v>
      </c>
      <c r="R1049" s="166">
        <v>4</v>
      </c>
      <c r="S1049" s="166">
        <v>1</v>
      </c>
      <c r="T1049" s="166">
        <v>35</v>
      </c>
      <c r="U1049" s="166">
        <v>6</v>
      </c>
      <c r="V1049" s="166">
        <v>5</v>
      </c>
      <c r="W1049" s="166">
        <v>12</v>
      </c>
      <c r="X1049" s="206"/>
      <c r="Y1049" s="167" t="s">
        <v>1038</v>
      </c>
    </row>
    <row r="1050" spans="1:25" s="200" customFormat="1" ht="12" customHeight="1" x14ac:dyDescent="0.25">
      <c r="A1050" s="142"/>
      <c r="B1050" s="403"/>
      <c r="C1050" s="145"/>
      <c r="D1050" s="155" t="s">
        <v>283</v>
      </c>
      <c r="E1050" s="166">
        <v>201</v>
      </c>
      <c r="F1050" s="166">
        <v>188</v>
      </c>
      <c r="G1050" s="166">
        <v>119</v>
      </c>
      <c r="H1050" s="166">
        <v>69</v>
      </c>
      <c r="I1050" s="166">
        <v>21</v>
      </c>
      <c r="J1050" s="166">
        <v>11</v>
      </c>
      <c r="K1050" s="166">
        <v>9</v>
      </c>
      <c r="L1050" s="166">
        <v>28</v>
      </c>
      <c r="M1050" s="166">
        <v>25</v>
      </c>
      <c r="N1050" s="166">
        <v>4</v>
      </c>
      <c r="O1050" s="166">
        <v>8</v>
      </c>
      <c r="P1050" s="166">
        <v>5</v>
      </c>
      <c r="Q1050" s="166">
        <v>8</v>
      </c>
      <c r="R1050" s="166">
        <v>4</v>
      </c>
      <c r="S1050" s="166">
        <v>1</v>
      </c>
      <c r="T1050" s="166">
        <v>33</v>
      </c>
      <c r="U1050" s="166">
        <v>6</v>
      </c>
      <c r="V1050" s="166">
        <v>5</v>
      </c>
      <c r="W1050" s="166">
        <v>12</v>
      </c>
      <c r="X1050" s="206"/>
      <c r="Y1050" s="167"/>
    </row>
    <row r="1051" spans="1:25" s="200" customFormat="1" ht="4.9000000000000004" customHeight="1" x14ac:dyDescent="0.25">
      <c r="A1051" s="142"/>
      <c r="B1051" s="403"/>
      <c r="C1051" s="145"/>
      <c r="D1051" s="155"/>
      <c r="E1051" s="166"/>
      <c r="F1051" s="166"/>
      <c r="G1051" s="166"/>
      <c r="H1051" s="166"/>
      <c r="I1051" s="166"/>
      <c r="J1051" s="166"/>
      <c r="K1051" s="166"/>
      <c r="L1051" s="166"/>
      <c r="M1051" s="166"/>
      <c r="N1051" s="166"/>
      <c r="O1051" s="166"/>
      <c r="P1051" s="166"/>
      <c r="Q1051" s="166"/>
      <c r="R1051" s="166"/>
      <c r="S1051" s="166"/>
      <c r="T1051" s="166"/>
      <c r="U1051" s="166"/>
      <c r="V1051" s="166"/>
      <c r="W1051" s="166"/>
      <c r="X1051" s="206"/>
      <c r="Y1051" s="167"/>
    </row>
    <row r="1052" spans="1:25" s="200" customFormat="1" ht="12" customHeight="1" x14ac:dyDescent="0.25">
      <c r="A1052" s="149" t="s">
        <v>2315</v>
      </c>
      <c r="B1052" s="403"/>
      <c r="C1052" s="149" t="s">
        <v>2311</v>
      </c>
      <c r="D1052" s="155" t="s">
        <v>282</v>
      </c>
      <c r="E1052" s="166">
        <v>52</v>
      </c>
      <c r="F1052" s="166">
        <v>49</v>
      </c>
      <c r="G1052" s="166">
        <v>34</v>
      </c>
      <c r="H1052" s="166">
        <v>15</v>
      </c>
      <c r="I1052" s="166">
        <v>3</v>
      </c>
      <c r="J1052" s="166">
        <v>4</v>
      </c>
      <c r="K1052" s="166">
        <v>2</v>
      </c>
      <c r="L1052" s="166">
        <v>6</v>
      </c>
      <c r="M1052" s="166">
        <v>6</v>
      </c>
      <c r="N1052" s="166">
        <v>1</v>
      </c>
      <c r="O1052" s="166">
        <v>1</v>
      </c>
      <c r="P1052" s="166">
        <v>2</v>
      </c>
      <c r="Q1052" s="166">
        <v>2</v>
      </c>
      <c r="R1052" s="166">
        <v>1</v>
      </c>
      <c r="S1052" s="166">
        <v>0</v>
      </c>
      <c r="T1052" s="166">
        <v>6</v>
      </c>
      <c r="U1052" s="166">
        <v>2</v>
      </c>
      <c r="V1052" s="166">
        <v>2</v>
      </c>
      <c r="W1052" s="166">
        <v>2</v>
      </c>
      <c r="X1052" s="206"/>
      <c r="Y1052" s="167" t="s">
        <v>1038</v>
      </c>
    </row>
    <row r="1053" spans="1:25" s="200" customFormat="1" ht="12" customHeight="1" x14ac:dyDescent="0.25">
      <c r="A1053" s="142" t="s">
        <v>2316</v>
      </c>
      <c r="B1053" s="403"/>
      <c r="C1053" s="145"/>
      <c r="D1053" s="155" t="s">
        <v>283</v>
      </c>
      <c r="E1053" s="166">
        <v>50</v>
      </c>
      <c r="F1053" s="166">
        <v>47</v>
      </c>
      <c r="G1053" s="166">
        <v>32</v>
      </c>
      <c r="H1053" s="166">
        <v>15</v>
      </c>
      <c r="I1053" s="166">
        <v>3</v>
      </c>
      <c r="J1053" s="166">
        <v>4</v>
      </c>
      <c r="K1053" s="166">
        <v>2</v>
      </c>
      <c r="L1053" s="166">
        <v>6</v>
      </c>
      <c r="M1053" s="166">
        <v>6</v>
      </c>
      <c r="N1053" s="166">
        <v>1</v>
      </c>
      <c r="O1053" s="166">
        <v>1</v>
      </c>
      <c r="P1053" s="166">
        <v>2</v>
      </c>
      <c r="Q1053" s="166">
        <v>2</v>
      </c>
      <c r="R1053" s="166">
        <v>1</v>
      </c>
      <c r="S1053" s="166">
        <v>0</v>
      </c>
      <c r="T1053" s="166">
        <v>6</v>
      </c>
      <c r="U1053" s="166">
        <v>2</v>
      </c>
      <c r="V1053" s="166">
        <v>2</v>
      </c>
      <c r="W1053" s="166">
        <v>2</v>
      </c>
      <c r="X1053" s="206"/>
      <c r="Y1053" s="167"/>
    </row>
    <row r="1054" spans="1:25" s="200" customFormat="1" ht="4.9000000000000004" customHeight="1" x14ac:dyDescent="0.25">
      <c r="A1054" s="142"/>
      <c r="B1054" s="403"/>
      <c r="C1054" s="145"/>
      <c r="D1054" s="155"/>
      <c r="E1054" s="166"/>
      <c r="F1054" s="166"/>
      <c r="G1054" s="166"/>
      <c r="H1054" s="166"/>
      <c r="I1054" s="166"/>
      <c r="J1054" s="166"/>
      <c r="K1054" s="166"/>
      <c r="L1054" s="166"/>
      <c r="M1054" s="166"/>
      <c r="N1054" s="166"/>
      <c r="O1054" s="166"/>
      <c r="P1054" s="166"/>
      <c r="Q1054" s="166"/>
      <c r="R1054" s="166"/>
      <c r="S1054" s="166"/>
      <c r="T1054" s="166"/>
      <c r="U1054" s="166"/>
      <c r="V1054" s="166"/>
      <c r="W1054" s="166"/>
      <c r="X1054" s="206"/>
      <c r="Y1054" s="167"/>
    </row>
    <row r="1055" spans="1:25" s="200" customFormat="1" ht="12" customHeight="1" x14ac:dyDescent="0.25">
      <c r="A1055" s="149" t="s">
        <v>2315</v>
      </c>
      <c r="B1055" s="403"/>
      <c r="C1055" s="149" t="s">
        <v>2312</v>
      </c>
      <c r="D1055" s="155" t="s">
        <v>282</v>
      </c>
      <c r="E1055" s="166">
        <v>36</v>
      </c>
      <c r="F1055" s="166">
        <v>35</v>
      </c>
      <c r="G1055" s="166">
        <v>22</v>
      </c>
      <c r="H1055" s="166">
        <v>13</v>
      </c>
      <c r="I1055" s="166">
        <v>3</v>
      </c>
      <c r="J1055" s="166">
        <v>2</v>
      </c>
      <c r="K1055" s="166">
        <v>3</v>
      </c>
      <c r="L1055" s="166">
        <v>5</v>
      </c>
      <c r="M1055" s="166">
        <v>5</v>
      </c>
      <c r="N1055" s="166">
        <v>0</v>
      </c>
      <c r="O1055" s="166">
        <v>2</v>
      </c>
      <c r="P1055" s="166">
        <v>2</v>
      </c>
      <c r="Q1055" s="166">
        <v>1</v>
      </c>
      <c r="R1055" s="166">
        <v>1</v>
      </c>
      <c r="S1055" s="166">
        <v>0</v>
      </c>
      <c r="T1055" s="166">
        <v>6</v>
      </c>
      <c r="U1055" s="166">
        <v>1</v>
      </c>
      <c r="V1055" s="166">
        <v>0</v>
      </c>
      <c r="W1055" s="166">
        <v>2</v>
      </c>
      <c r="X1055" s="206"/>
      <c r="Y1055" s="167" t="s">
        <v>1038</v>
      </c>
    </row>
    <row r="1056" spans="1:25" s="200" customFormat="1" ht="12" customHeight="1" x14ac:dyDescent="0.25">
      <c r="A1056" s="142" t="s">
        <v>2316</v>
      </c>
      <c r="B1056" s="403"/>
      <c r="C1056" s="145"/>
      <c r="D1056" s="155" t="s">
        <v>283</v>
      </c>
      <c r="E1056" s="166">
        <v>36</v>
      </c>
      <c r="F1056" s="166">
        <v>35</v>
      </c>
      <c r="G1056" s="166">
        <v>22</v>
      </c>
      <c r="H1056" s="166">
        <v>13</v>
      </c>
      <c r="I1056" s="166">
        <v>3</v>
      </c>
      <c r="J1056" s="166">
        <v>2</v>
      </c>
      <c r="K1056" s="166">
        <v>3</v>
      </c>
      <c r="L1056" s="166">
        <v>5</v>
      </c>
      <c r="M1056" s="166">
        <v>5</v>
      </c>
      <c r="N1056" s="166">
        <v>0</v>
      </c>
      <c r="O1056" s="166">
        <v>2</v>
      </c>
      <c r="P1056" s="166">
        <v>2</v>
      </c>
      <c r="Q1056" s="166">
        <v>1</v>
      </c>
      <c r="R1056" s="166">
        <v>1</v>
      </c>
      <c r="S1056" s="166">
        <v>0</v>
      </c>
      <c r="T1056" s="166">
        <v>6</v>
      </c>
      <c r="U1056" s="166">
        <v>1</v>
      </c>
      <c r="V1056" s="166">
        <v>0</v>
      </c>
      <c r="W1056" s="166">
        <v>2</v>
      </c>
      <c r="X1056" s="206"/>
      <c r="Y1056" s="167"/>
    </row>
    <row r="1057" spans="1:25" s="200" customFormat="1" ht="4.9000000000000004" customHeight="1" x14ac:dyDescent="0.25">
      <c r="A1057" s="142"/>
      <c r="B1057" s="403"/>
      <c r="C1057" s="145"/>
      <c r="D1057" s="155"/>
      <c r="E1057" s="166"/>
      <c r="F1057" s="166"/>
      <c r="G1057" s="166"/>
      <c r="H1057" s="166"/>
      <c r="I1057" s="166"/>
      <c r="J1057" s="166"/>
      <c r="K1057" s="166"/>
      <c r="L1057" s="166"/>
      <c r="M1057" s="166"/>
      <c r="N1057" s="166"/>
      <c r="O1057" s="166"/>
      <c r="P1057" s="166"/>
      <c r="Q1057" s="166"/>
      <c r="R1057" s="166"/>
      <c r="S1057" s="166"/>
      <c r="T1057" s="166"/>
      <c r="U1057" s="166"/>
      <c r="V1057" s="166"/>
      <c r="W1057" s="166"/>
      <c r="X1057" s="206"/>
      <c r="Y1057" s="167"/>
    </row>
    <row r="1058" spans="1:25" s="200" customFormat="1" ht="12" customHeight="1" x14ac:dyDescent="0.25">
      <c r="A1058" s="149" t="s">
        <v>2317</v>
      </c>
      <c r="B1058" s="403"/>
      <c r="C1058" s="149" t="s">
        <v>2311</v>
      </c>
      <c r="D1058" s="155" t="s">
        <v>282</v>
      </c>
      <c r="E1058" s="166">
        <v>4</v>
      </c>
      <c r="F1058" s="166">
        <v>3</v>
      </c>
      <c r="G1058" s="166">
        <v>2</v>
      </c>
      <c r="H1058" s="166">
        <v>1</v>
      </c>
      <c r="I1058" s="166">
        <v>0</v>
      </c>
      <c r="J1058" s="166">
        <v>0</v>
      </c>
      <c r="K1058" s="166">
        <v>1</v>
      </c>
      <c r="L1058" s="166">
        <v>0</v>
      </c>
      <c r="M1058" s="166">
        <v>0</v>
      </c>
      <c r="N1058" s="166">
        <v>0</v>
      </c>
      <c r="O1058" s="166">
        <v>0</v>
      </c>
      <c r="P1058" s="166">
        <v>0</v>
      </c>
      <c r="Q1058" s="166">
        <v>0</v>
      </c>
      <c r="R1058" s="166">
        <v>0</v>
      </c>
      <c r="S1058" s="166">
        <v>0</v>
      </c>
      <c r="T1058" s="166">
        <v>1</v>
      </c>
      <c r="U1058" s="166">
        <v>0</v>
      </c>
      <c r="V1058" s="166">
        <v>0</v>
      </c>
      <c r="W1058" s="166">
        <v>0</v>
      </c>
      <c r="X1058" s="206"/>
      <c r="Y1058" s="167" t="s">
        <v>1038</v>
      </c>
    </row>
    <row r="1059" spans="1:25" s="200" customFormat="1" ht="12" customHeight="1" x14ac:dyDescent="0.25">
      <c r="A1059" s="142"/>
      <c r="B1059" s="403"/>
      <c r="C1059" s="145"/>
      <c r="D1059" s="155" t="s">
        <v>283</v>
      </c>
      <c r="E1059" s="166">
        <v>4</v>
      </c>
      <c r="F1059" s="166">
        <v>3</v>
      </c>
      <c r="G1059" s="166">
        <v>2</v>
      </c>
      <c r="H1059" s="166">
        <v>1</v>
      </c>
      <c r="I1059" s="166">
        <v>0</v>
      </c>
      <c r="J1059" s="166">
        <v>0</v>
      </c>
      <c r="K1059" s="166">
        <v>1</v>
      </c>
      <c r="L1059" s="166">
        <v>0</v>
      </c>
      <c r="M1059" s="166">
        <v>0</v>
      </c>
      <c r="N1059" s="166">
        <v>0</v>
      </c>
      <c r="O1059" s="166">
        <v>0</v>
      </c>
      <c r="P1059" s="166">
        <v>0</v>
      </c>
      <c r="Q1059" s="166">
        <v>0</v>
      </c>
      <c r="R1059" s="166">
        <v>0</v>
      </c>
      <c r="S1059" s="166">
        <v>0</v>
      </c>
      <c r="T1059" s="166">
        <v>1</v>
      </c>
      <c r="U1059" s="166">
        <v>0</v>
      </c>
      <c r="V1059" s="166">
        <v>0</v>
      </c>
      <c r="W1059" s="166">
        <v>0</v>
      </c>
      <c r="X1059" s="206"/>
      <c r="Y1059" s="167"/>
    </row>
    <row r="1060" spans="1:25" s="200" customFormat="1" ht="4.9000000000000004" customHeight="1" x14ac:dyDescent="0.25">
      <c r="A1060" s="142"/>
      <c r="B1060" s="403"/>
      <c r="C1060" s="145"/>
      <c r="D1060" s="155"/>
      <c r="E1060" s="166"/>
      <c r="F1060" s="166"/>
      <c r="G1060" s="166"/>
      <c r="H1060" s="166"/>
      <c r="I1060" s="166"/>
      <c r="J1060" s="166"/>
      <c r="K1060" s="166"/>
      <c r="L1060" s="166"/>
      <c r="M1060" s="166"/>
      <c r="N1060" s="166"/>
      <c r="O1060" s="166"/>
      <c r="P1060" s="166"/>
      <c r="Q1060" s="166"/>
      <c r="R1060" s="166"/>
      <c r="S1060" s="166"/>
      <c r="T1060" s="166"/>
      <c r="U1060" s="166"/>
      <c r="V1060" s="166"/>
      <c r="W1060" s="166"/>
      <c r="X1060" s="206"/>
      <c r="Y1060" s="167"/>
    </row>
    <row r="1061" spans="1:25" s="200" customFormat="1" ht="12" customHeight="1" x14ac:dyDescent="0.25">
      <c r="A1061" s="149" t="s">
        <v>2318</v>
      </c>
      <c r="B1061" s="403"/>
      <c r="C1061" s="149" t="s">
        <v>2319</v>
      </c>
      <c r="D1061" s="155" t="s">
        <v>282</v>
      </c>
      <c r="E1061" s="166">
        <v>88</v>
      </c>
      <c r="F1061" s="166">
        <v>82</v>
      </c>
      <c r="G1061" s="166">
        <v>62</v>
      </c>
      <c r="H1061" s="166">
        <v>20</v>
      </c>
      <c r="I1061" s="166">
        <v>3</v>
      </c>
      <c r="J1061" s="166">
        <v>6</v>
      </c>
      <c r="K1061" s="166">
        <v>3</v>
      </c>
      <c r="L1061" s="166">
        <v>8</v>
      </c>
      <c r="M1061" s="166">
        <v>8</v>
      </c>
      <c r="N1061" s="166">
        <v>1</v>
      </c>
      <c r="O1061" s="166">
        <v>1</v>
      </c>
      <c r="P1061" s="166">
        <v>4</v>
      </c>
      <c r="Q1061" s="166">
        <v>2</v>
      </c>
      <c r="R1061" s="166">
        <v>2</v>
      </c>
      <c r="S1061" s="166">
        <v>0</v>
      </c>
      <c r="T1061" s="166">
        <v>8</v>
      </c>
      <c r="U1061" s="166">
        <v>2</v>
      </c>
      <c r="V1061" s="166">
        <v>2</v>
      </c>
      <c r="W1061" s="166">
        <v>3</v>
      </c>
      <c r="X1061" s="206"/>
      <c r="Y1061" s="167" t="s">
        <v>1038</v>
      </c>
    </row>
    <row r="1062" spans="1:25" s="200" customFormat="1" ht="12" customHeight="1" x14ac:dyDescent="0.25">
      <c r="A1062" s="149"/>
      <c r="B1062" s="403"/>
      <c r="C1062" s="149" t="s">
        <v>2320</v>
      </c>
      <c r="D1062" s="155" t="s">
        <v>283</v>
      </c>
      <c r="E1062" s="166">
        <v>86</v>
      </c>
      <c r="F1062" s="166">
        <v>80</v>
      </c>
      <c r="G1062" s="166">
        <v>60</v>
      </c>
      <c r="H1062" s="166">
        <v>20</v>
      </c>
      <c r="I1062" s="166">
        <v>3</v>
      </c>
      <c r="J1062" s="166">
        <v>6</v>
      </c>
      <c r="K1062" s="166">
        <v>3</v>
      </c>
      <c r="L1062" s="166">
        <v>8</v>
      </c>
      <c r="M1062" s="166">
        <v>8</v>
      </c>
      <c r="N1062" s="166">
        <v>1</v>
      </c>
      <c r="O1062" s="166">
        <v>1</v>
      </c>
      <c r="P1062" s="166">
        <v>4</v>
      </c>
      <c r="Q1062" s="166">
        <v>2</v>
      </c>
      <c r="R1062" s="166">
        <v>2</v>
      </c>
      <c r="S1062" s="166">
        <v>0</v>
      </c>
      <c r="T1062" s="166">
        <v>8</v>
      </c>
      <c r="U1062" s="166">
        <v>2</v>
      </c>
      <c r="V1062" s="166">
        <v>2</v>
      </c>
      <c r="W1062" s="166">
        <v>3</v>
      </c>
      <c r="X1062" s="206"/>
      <c r="Y1062" s="167"/>
    </row>
    <row r="1063" spans="1:25" s="200" customFormat="1" ht="4.9000000000000004" customHeight="1" x14ac:dyDescent="0.25">
      <c r="A1063" s="149"/>
      <c r="B1063" s="403"/>
      <c r="C1063" s="149"/>
      <c r="D1063" s="155"/>
      <c r="E1063" s="166"/>
      <c r="F1063" s="166"/>
      <c r="G1063" s="166"/>
      <c r="H1063" s="166"/>
      <c r="I1063" s="166"/>
      <c r="J1063" s="166"/>
      <c r="K1063" s="166"/>
      <c r="L1063" s="166"/>
      <c r="M1063" s="166"/>
      <c r="N1063" s="166"/>
      <c r="O1063" s="166"/>
      <c r="P1063" s="166"/>
      <c r="Q1063" s="166"/>
      <c r="R1063" s="166"/>
      <c r="S1063" s="166"/>
      <c r="T1063" s="166"/>
      <c r="U1063" s="166"/>
      <c r="V1063" s="166"/>
      <c r="W1063" s="166"/>
      <c r="X1063" s="206"/>
      <c r="Y1063" s="167"/>
    </row>
    <row r="1064" spans="1:25" s="200" customFormat="1" ht="12" customHeight="1" x14ac:dyDescent="0.25">
      <c r="A1064" s="149" t="s">
        <v>2318</v>
      </c>
      <c r="B1064" s="403"/>
      <c r="C1064" s="149" t="s">
        <v>2319</v>
      </c>
      <c r="D1064" s="155" t="s">
        <v>282</v>
      </c>
      <c r="E1064" s="166">
        <v>517</v>
      </c>
      <c r="F1064" s="166">
        <v>490</v>
      </c>
      <c r="G1064" s="166">
        <v>332</v>
      </c>
      <c r="H1064" s="166">
        <v>158</v>
      </c>
      <c r="I1064" s="166">
        <v>57</v>
      </c>
      <c r="J1064" s="166">
        <v>26</v>
      </c>
      <c r="K1064" s="166">
        <v>20</v>
      </c>
      <c r="L1064" s="166">
        <v>55</v>
      </c>
      <c r="M1064" s="166">
        <v>55</v>
      </c>
      <c r="N1064" s="166">
        <v>7</v>
      </c>
      <c r="O1064" s="166">
        <v>19</v>
      </c>
      <c r="P1064" s="166">
        <v>14</v>
      </c>
      <c r="Q1064" s="166">
        <v>15</v>
      </c>
      <c r="R1064" s="166">
        <v>11</v>
      </c>
      <c r="S1064" s="166">
        <v>1</v>
      </c>
      <c r="T1064" s="166">
        <v>75</v>
      </c>
      <c r="U1064" s="166">
        <v>16</v>
      </c>
      <c r="V1064" s="166">
        <v>9</v>
      </c>
      <c r="W1064" s="166">
        <v>34</v>
      </c>
      <c r="X1064" s="206"/>
      <c r="Y1064" s="167" t="s">
        <v>1038</v>
      </c>
    </row>
    <row r="1065" spans="1:25" s="200" customFormat="1" ht="12" customHeight="1" x14ac:dyDescent="0.25">
      <c r="A1065" s="149"/>
      <c r="B1065" s="403"/>
      <c r="C1065" s="149" t="s">
        <v>2321</v>
      </c>
      <c r="D1065" s="155" t="s">
        <v>283</v>
      </c>
      <c r="E1065" s="166">
        <v>495</v>
      </c>
      <c r="F1065" s="166">
        <v>469</v>
      </c>
      <c r="G1065" s="166">
        <v>317</v>
      </c>
      <c r="H1065" s="166">
        <v>152</v>
      </c>
      <c r="I1065" s="166">
        <v>54</v>
      </c>
      <c r="J1065" s="166">
        <v>25</v>
      </c>
      <c r="K1065" s="166">
        <v>20</v>
      </c>
      <c r="L1065" s="166">
        <v>53</v>
      </c>
      <c r="M1065" s="166">
        <v>53</v>
      </c>
      <c r="N1065" s="166">
        <v>7</v>
      </c>
      <c r="O1065" s="166">
        <v>18</v>
      </c>
      <c r="P1065" s="166">
        <v>13</v>
      </c>
      <c r="Q1065" s="166">
        <v>15</v>
      </c>
      <c r="R1065" s="166">
        <v>11</v>
      </c>
      <c r="S1065" s="166">
        <v>1</v>
      </c>
      <c r="T1065" s="166">
        <v>71</v>
      </c>
      <c r="U1065" s="166">
        <v>16</v>
      </c>
      <c r="V1065" s="166">
        <v>9</v>
      </c>
      <c r="W1065" s="166">
        <v>32</v>
      </c>
      <c r="X1065" s="206"/>
      <c r="Y1065" s="167"/>
    </row>
    <row r="1066" spans="1:25" s="200" customFormat="1" ht="4.9000000000000004" customHeight="1" x14ac:dyDescent="0.25">
      <c r="A1066" s="149"/>
      <c r="B1066" s="403"/>
      <c r="C1066" s="149"/>
      <c r="D1066" s="155"/>
      <c r="E1066" s="166"/>
      <c r="F1066" s="166"/>
      <c r="G1066" s="166"/>
      <c r="H1066" s="166"/>
      <c r="I1066" s="166"/>
      <c r="J1066" s="166"/>
      <c r="K1066" s="166"/>
      <c r="L1066" s="166"/>
      <c r="M1066" s="166"/>
      <c r="N1066" s="166"/>
      <c r="O1066" s="166"/>
      <c r="P1066" s="166"/>
      <c r="Q1066" s="166"/>
      <c r="R1066" s="166"/>
      <c r="S1066" s="166"/>
      <c r="T1066" s="166"/>
      <c r="U1066" s="166"/>
      <c r="V1066" s="166"/>
      <c r="W1066" s="166"/>
      <c r="X1066" s="206"/>
      <c r="Y1066" s="167"/>
    </row>
    <row r="1067" spans="1:25" s="200" customFormat="1" ht="12" customHeight="1" x14ac:dyDescent="0.25">
      <c r="A1067" s="149">
        <v>316</v>
      </c>
      <c r="B1067" s="162"/>
      <c r="C1067" s="149" t="s">
        <v>2322</v>
      </c>
      <c r="D1067" s="155" t="s">
        <v>282</v>
      </c>
      <c r="E1067" s="166">
        <v>53560</v>
      </c>
      <c r="F1067" s="166">
        <v>51564</v>
      </c>
      <c r="G1067" s="166">
        <v>37605</v>
      </c>
      <c r="H1067" s="166">
        <v>13959</v>
      </c>
      <c r="I1067" s="166">
        <v>5251</v>
      </c>
      <c r="J1067" s="166">
        <v>2033</v>
      </c>
      <c r="K1067" s="166">
        <v>2068</v>
      </c>
      <c r="L1067" s="166">
        <v>4607</v>
      </c>
      <c r="M1067" s="166">
        <v>5155</v>
      </c>
      <c r="N1067" s="166">
        <v>949</v>
      </c>
      <c r="O1067" s="166">
        <v>2283</v>
      </c>
      <c r="P1067" s="166">
        <v>1258</v>
      </c>
      <c r="Q1067" s="166">
        <v>665</v>
      </c>
      <c r="R1067" s="166">
        <v>266</v>
      </c>
      <c r="S1067" s="166">
        <v>8</v>
      </c>
      <c r="T1067" s="166">
        <v>8204</v>
      </c>
      <c r="U1067" s="166">
        <v>326</v>
      </c>
      <c r="V1067" s="166">
        <v>468</v>
      </c>
      <c r="W1067" s="166">
        <v>3019</v>
      </c>
      <c r="X1067" s="206"/>
      <c r="Y1067" s="167" t="s">
        <v>1040</v>
      </c>
    </row>
    <row r="1068" spans="1:25" s="200" customFormat="1" ht="12" customHeight="1" x14ac:dyDescent="0.25">
      <c r="A1068" s="149" t="s">
        <v>150</v>
      </c>
      <c r="B1068" s="162"/>
      <c r="C1068" s="186"/>
      <c r="D1068" s="155" t="s">
        <v>283</v>
      </c>
      <c r="E1068" s="166">
        <v>46242</v>
      </c>
      <c r="F1068" s="166">
        <v>44529</v>
      </c>
      <c r="G1068" s="166">
        <v>31757</v>
      </c>
      <c r="H1068" s="166">
        <v>12772</v>
      </c>
      <c r="I1068" s="166">
        <v>4621</v>
      </c>
      <c r="J1068" s="166">
        <v>1830</v>
      </c>
      <c r="K1068" s="166">
        <v>1926</v>
      </c>
      <c r="L1068" s="166">
        <v>4395</v>
      </c>
      <c r="M1068" s="166">
        <v>4897</v>
      </c>
      <c r="N1068" s="166">
        <v>865</v>
      </c>
      <c r="O1068" s="166">
        <v>2159</v>
      </c>
      <c r="P1068" s="166">
        <v>1223</v>
      </c>
      <c r="Q1068" s="166">
        <v>650</v>
      </c>
      <c r="R1068" s="166">
        <v>254</v>
      </c>
      <c r="S1068" s="166">
        <v>8</v>
      </c>
      <c r="T1068" s="166">
        <v>7312</v>
      </c>
      <c r="U1068" s="166">
        <v>301</v>
      </c>
      <c r="V1068" s="166">
        <v>454</v>
      </c>
      <c r="W1068" s="166">
        <v>2829</v>
      </c>
      <c r="X1068" s="206"/>
      <c r="Y1068" s="167"/>
    </row>
    <row r="1069" spans="1:25" s="200" customFormat="1" ht="12" customHeight="1" x14ac:dyDescent="0.25">
      <c r="A1069" s="149" t="s">
        <v>150</v>
      </c>
      <c r="B1069" s="162"/>
      <c r="C1069" s="144" t="s">
        <v>150</v>
      </c>
      <c r="D1069" s="155"/>
      <c r="E1069" s="166"/>
      <c r="F1069" s="166"/>
      <c r="G1069" s="166"/>
      <c r="H1069" s="166"/>
      <c r="I1069" s="166"/>
      <c r="J1069" s="166"/>
      <c r="K1069" s="166"/>
      <c r="L1069" s="166"/>
      <c r="M1069" s="166"/>
      <c r="N1069" s="166"/>
      <c r="O1069" s="166"/>
      <c r="P1069" s="166"/>
      <c r="Q1069" s="166"/>
      <c r="R1069" s="166"/>
      <c r="S1069" s="166"/>
      <c r="T1069" s="166"/>
      <c r="U1069" s="166"/>
      <c r="V1069" s="166"/>
      <c r="W1069" s="166"/>
      <c r="X1069" s="206"/>
      <c r="Y1069" s="167"/>
    </row>
    <row r="1070" spans="1:25" s="200" customFormat="1" ht="12" customHeight="1" x14ac:dyDescent="0.25">
      <c r="A1070" s="149" t="s">
        <v>150</v>
      </c>
      <c r="B1070" s="162"/>
      <c r="C1070" s="202" t="s">
        <v>990</v>
      </c>
      <c r="D1070" s="155" t="s">
        <v>282</v>
      </c>
      <c r="E1070" s="166">
        <v>6410</v>
      </c>
      <c r="F1070" s="166">
        <v>6194</v>
      </c>
      <c r="G1070" s="166">
        <v>4635</v>
      </c>
      <c r="H1070" s="166">
        <v>1559</v>
      </c>
      <c r="I1070" s="166">
        <v>615</v>
      </c>
      <c r="J1070" s="166">
        <v>240</v>
      </c>
      <c r="K1070" s="166">
        <v>212</v>
      </c>
      <c r="L1070" s="166">
        <v>492</v>
      </c>
      <c r="M1070" s="166">
        <v>556</v>
      </c>
      <c r="N1070" s="166">
        <v>101</v>
      </c>
      <c r="O1070" s="166">
        <v>259</v>
      </c>
      <c r="P1070" s="166">
        <v>127</v>
      </c>
      <c r="Q1070" s="166">
        <v>69</v>
      </c>
      <c r="R1070" s="166">
        <v>29</v>
      </c>
      <c r="S1070" s="166">
        <v>0</v>
      </c>
      <c r="T1070" s="166">
        <v>926</v>
      </c>
      <c r="U1070" s="166">
        <v>48</v>
      </c>
      <c r="V1070" s="166">
        <v>51</v>
      </c>
      <c r="W1070" s="166">
        <v>327</v>
      </c>
      <c r="X1070" s="206"/>
      <c r="Y1070" s="167"/>
    </row>
    <row r="1071" spans="1:25" s="200" customFormat="1" ht="12" customHeight="1" x14ac:dyDescent="0.25">
      <c r="A1071" s="149" t="s">
        <v>150</v>
      </c>
      <c r="B1071" s="162"/>
      <c r="C1071" s="144"/>
      <c r="D1071" s="155" t="s">
        <v>283</v>
      </c>
      <c r="E1071" s="166">
        <v>5291</v>
      </c>
      <c r="F1071" s="166">
        <v>5106</v>
      </c>
      <c r="G1071" s="166">
        <v>3735</v>
      </c>
      <c r="H1071" s="166">
        <v>1371</v>
      </c>
      <c r="I1071" s="166">
        <v>508</v>
      </c>
      <c r="J1071" s="166">
        <v>209</v>
      </c>
      <c r="K1071" s="166">
        <v>191</v>
      </c>
      <c r="L1071" s="166">
        <v>463</v>
      </c>
      <c r="M1071" s="166">
        <v>510</v>
      </c>
      <c r="N1071" s="166">
        <v>86</v>
      </c>
      <c r="O1071" s="166">
        <v>237</v>
      </c>
      <c r="P1071" s="166">
        <v>121</v>
      </c>
      <c r="Q1071" s="166">
        <v>66</v>
      </c>
      <c r="R1071" s="166">
        <v>26</v>
      </c>
      <c r="S1071" s="166">
        <v>0</v>
      </c>
      <c r="T1071" s="166">
        <v>788</v>
      </c>
      <c r="U1071" s="166">
        <v>47</v>
      </c>
      <c r="V1071" s="166">
        <v>48</v>
      </c>
      <c r="W1071" s="166">
        <v>289</v>
      </c>
      <c r="X1071" s="206"/>
      <c r="Y1071" s="167"/>
    </row>
    <row r="1072" spans="1:25" s="200" customFormat="1" ht="12" customHeight="1" x14ac:dyDescent="0.25">
      <c r="A1072" s="149" t="s">
        <v>150</v>
      </c>
      <c r="B1072" s="162"/>
      <c r="C1072" s="144" t="s">
        <v>150</v>
      </c>
      <c r="D1072" s="155"/>
      <c r="E1072" s="166"/>
      <c r="F1072" s="166"/>
      <c r="G1072" s="166"/>
      <c r="H1072" s="166"/>
      <c r="I1072" s="166"/>
      <c r="J1072" s="166"/>
      <c r="K1072" s="166"/>
      <c r="L1072" s="166"/>
      <c r="M1072" s="166"/>
      <c r="N1072" s="166"/>
      <c r="O1072" s="166"/>
      <c r="P1072" s="166"/>
      <c r="Q1072" s="166"/>
      <c r="R1072" s="166"/>
      <c r="S1072" s="166"/>
      <c r="T1072" s="166"/>
      <c r="U1072" s="166"/>
      <c r="V1072" s="166"/>
      <c r="W1072" s="166"/>
      <c r="X1072" s="206"/>
      <c r="Y1072" s="167"/>
    </row>
    <row r="1073" spans="1:25" s="200" customFormat="1" ht="12" customHeight="1" x14ac:dyDescent="0.25">
      <c r="A1073" s="149" t="s">
        <v>150</v>
      </c>
      <c r="B1073" s="162"/>
      <c r="C1073" s="202" t="s">
        <v>991</v>
      </c>
      <c r="D1073" s="155" t="s">
        <v>282</v>
      </c>
      <c r="E1073" s="166">
        <v>47150</v>
      </c>
      <c r="F1073" s="166">
        <v>45370</v>
      </c>
      <c r="G1073" s="166">
        <v>32970</v>
      </c>
      <c r="H1073" s="166">
        <v>12400</v>
      </c>
      <c r="I1073" s="166">
        <v>4636</v>
      </c>
      <c r="J1073" s="166">
        <v>1793</v>
      </c>
      <c r="K1073" s="166">
        <v>1856</v>
      </c>
      <c r="L1073" s="166">
        <v>4115</v>
      </c>
      <c r="M1073" s="166">
        <v>4599</v>
      </c>
      <c r="N1073" s="166">
        <v>848</v>
      </c>
      <c r="O1073" s="166">
        <v>2024</v>
      </c>
      <c r="P1073" s="166">
        <v>1131</v>
      </c>
      <c r="Q1073" s="166">
        <v>596</v>
      </c>
      <c r="R1073" s="166">
        <v>237</v>
      </c>
      <c r="S1073" s="166">
        <v>8</v>
      </c>
      <c r="T1073" s="166">
        <v>7278</v>
      </c>
      <c r="U1073" s="166">
        <v>278</v>
      </c>
      <c r="V1073" s="166">
        <v>417</v>
      </c>
      <c r="W1073" s="166">
        <v>2692</v>
      </c>
      <c r="X1073" s="206"/>
      <c r="Y1073" s="167"/>
    </row>
    <row r="1074" spans="1:25" s="200" customFormat="1" ht="12" customHeight="1" x14ac:dyDescent="0.25">
      <c r="A1074" s="149" t="s">
        <v>150</v>
      </c>
      <c r="B1074" s="162"/>
      <c r="C1074" s="144"/>
      <c r="D1074" s="155" t="s">
        <v>283</v>
      </c>
      <c r="E1074" s="166">
        <v>40951</v>
      </c>
      <c r="F1074" s="166">
        <v>39423</v>
      </c>
      <c r="G1074" s="166">
        <v>28022</v>
      </c>
      <c r="H1074" s="166">
        <v>11401</v>
      </c>
      <c r="I1074" s="166">
        <v>4113</v>
      </c>
      <c r="J1074" s="166">
        <v>1621</v>
      </c>
      <c r="K1074" s="166">
        <v>1735</v>
      </c>
      <c r="L1074" s="166">
        <v>3932</v>
      </c>
      <c r="M1074" s="166">
        <v>4387</v>
      </c>
      <c r="N1074" s="166">
        <v>779</v>
      </c>
      <c r="O1074" s="166">
        <v>1922</v>
      </c>
      <c r="P1074" s="166">
        <v>1102</v>
      </c>
      <c r="Q1074" s="166">
        <v>584</v>
      </c>
      <c r="R1074" s="166">
        <v>228</v>
      </c>
      <c r="S1074" s="166">
        <v>8</v>
      </c>
      <c r="T1074" s="166">
        <v>6524</v>
      </c>
      <c r="U1074" s="166">
        <v>254</v>
      </c>
      <c r="V1074" s="166">
        <v>406</v>
      </c>
      <c r="W1074" s="166">
        <v>2540</v>
      </c>
      <c r="X1074" s="206"/>
      <c r="Y1074" s="167"/>
    </row>
    <row r="1075" spans="1:25" s="200" customFormat="1" ht="5.0999999999999996" customHeight="1" x14ac:dyDescent="0.25">
      <c r="A1075" s="149"/>
      <c r="B1075" s="162"/>
      <c r="C1075" s="144"/>
      <c r="D1075" s="155"/>
      <c r="E1075" s="166"/>
      <c r="F1075" s="166"/>
      <c r="G1075" s="166"/>
      <c r="H1075" s="166"/>
      <c r="I1075" s="166"/>
      <c r="J1075" s="166"/>
      <c r="K1075" s="166"/>
      <c r="L1075" s="166"/>
      <c r="M1075" s="166"/>
      <c r="N1075" s="166"/>
      <c r="O1075" s="166"/>
      <c r="P1075" s="166"/>
      <c r="Q1075" s="166"/>
      <c r="R1075" s="166"/>
      <c r="S1075" s="166"/>
      <c r="T1075" s="166"/>
      <c r="U1075" s="166"/>
      <c r="V1075" s="166"/>
      <c r="W1075" s="166"/>
      <c r="X1075" s="206"/>
      <c r="Y1075" s="167"/>
    </row>
    <row r="1076" spans="1:25" ht="12" customHeight="1" x14ac:dyDescent="0.2">
      <c r="A1076" s="149" t="s">
        <v>886</v>
      </c>
      <c r="C1076" s="149" t="s">
        <v>1042</v>
      </c>
      <c r="D1076" s="155" t="s">
        <v>282</v>
      </c>
      <c r="E1076" s="166">
        <v>203</v>
      </c>
      <c r="F1076" s="166">
        <v>200</v>
      </c>
      <c r="G1076" s="166">
        <v>137</v>
      </c>
      <c r="H1076" s="166">
        <v>63</v>
      </c>
      <c r="I1076" s="166">
        <v>26</v>
      </c>
      <c r="J1076" s="166">
        <v>9</v>
      </c>
      <c r="K1076" s="166">
        <v>14</v>
      </c>
      <c r="L1076" s="166">
        <v>14</v>
      </c>
      <c r="M1076" s="166">
        <v>22</v>
      </c>
      <c r="N1076" s="166">
        <v>3</v>
      </c>
      <c r="O1076" s="166">
        <v>11</v>
      </c>
      <c r="P1076" s="166">
        <v>6</v>
      </c>
      <c r="Q1076" s="166">
        <v>2</v>
      </c>
      <c r="R1076" s="166">
        <v>1</v>
      </c>
      <c r="S1076" s="166">
        <v>0</v>
      </c>
      <c r="T1076" s="166">
        <v>40</v>
      </c>
      <c r="U1076" s="166">
        <v>0</v>
      </c>
      <c r="V1076" s="166">
        <v>2</v>
      </c>
      <c r="W1076" s="166">
        <v>12</v>
      </c>
      <c r="X1076" s="166"/>
      <c r="Y1076" s="167" t="s">
        <v>886</v>
      </c>
    </row>
    <row r="1077" spans="1:25" ht="12" customHeight="1" x14ac:dyDescent="0.2">
      <c r="A1077" s="142" t="s">
        <v>150</v>
      </c>
      <c r="C1077" s="144"/>
      <c r="D1077" s="155" t="s">
        <v>283</v>
      </c>
      <c r="E1077" s="166">
        <v>149</v>
      </c>
      <c r="F1077" s="166">
        <v>147</v>
      </c>
      <c r="G1077" s="166">
        <v>94</v>
      </c>
      <c r="H1077" s="166">
        <v>53</v>
      </c>
      <c r="I1077" s="166">
        <v>22</v>
      </c>
      <c r="J1077" s="166">
        <v>8</v>
      </c>
      <c r="K1077" s="166">
        <v>10</v>
      </c>
      <c r="L1077" s="166">
        <v>13</v>
      </c>
      <c r="M1077" s="166">
        <v>20</v>
      </c>
      <c r="N1077" s="166">
        <v>2</v>
      </c>
      <c r="O1077" s="166">
        <v>10</v>
      </c>
      <c r="P1077" s="166">
        <v>6</v>
      </c>
      <c r="Q1077" s="166">
        <v>2</v>
      </c>
      <c r="R1077" s="166">
        <v>1</v>
      </c>
      <c r="S1077" s="166">
        <v>0</v>
      </c>
      <c r="T1077" s="166">
        <v>32</v>
      </c>
      <c r="U1077" s="166">
        <v>0</v>
      </c>
      <c r="V1077" s="166">
        <v>2</v>
      </c>
      <c r="W1077" s="166">
        <v>10</v>
      </c>
      <c r="X1077" s="166"/>
      <c r="Y1077" s="167"/>
    </row>
    <row r="1078" spans="1:25" ht="5.0999999999999996" customHeight="1" x14ac:dyDescent="0.2">
      <c r="A1078" s="142" t="s">
        <v>150</v>
      </c>
      <c r="B1078" s="145" t="s">
        <v>150</v>
      </c>
      <c r="C1078" s="178" t="s">
        <v>150</v>
      </c>
      <c r="D1078" s="155"/>
      <c r="E1078" s="166"/>
      <c r="F1078" s="166"/>
      <c r="G1078" s="166"/>
      <c r="H1078" s="166"/>
      <c r="I1078" s="166"/>
      <c r="J1078" s="166"/>
      <c r="K1078" s="166"/>
      <c r="L1078" s="166"/>
      <c r="M1078" s="166"/>
      <c r="N1078" s="166"/>
      <c r="O1078" s="166"/>
      <c r="P1078" s="166"/>
      <c r="Q1078" s="166"/>
      <c r="R1078" s="166"/>
      <c r="S1078" s="166"/>
      <c r="T1078" s="166"/>
      <c r="U1078" s="166"/>
      <c r="V1078" s="166"/>
      <c r="W1078" s="166"/>
      <c r="X1078" s="166"/>
      <c r="Y1078" s="167"/>
    </row>
    <row r="1079" spans="1:25" ht="12" customHeight="1" x14ac:dyDescent="0.2">
      <c r="A1079" s="142" t="s">
        <v>263</v>
      </c>
      <c r="C1079" s="144" t="s">
        <v>1043</v>
      </c>
      <c r="D1079" s="155" t="s">
        <v>282</v>
      </c>
      <c r="E1079" s="166">
        <v>54653</v>
      </c>
      <c r="F1079" s="166">
        <v>52552</v>
      </c>
      <c r="G1079" s="166">
        <v>22395</v>
      </c>
      <c r="H1079" s="166">
        <v>30157</v>
      </c>
      <c r="I1079" s="166">
        <v>9205</v>
      </c>
      <c r="J1079" s="166">
        <v>4884</v>
      </c>
      <c r="K1079" s="166">
        <v>5418</v>
      </c>
      <c r="L1079" s="166">
        <v>10650</v>
      </c>
      <c r="M1079" s="166">
        <v>10438</v>
      </c>
      <c r="N1079" s="166">
        <v>1640</v>
      </c>
      <c r="O1079" s="166">
        <v>4223</v>
      </c>
      <c r="P1079" s="166">
        <v>2876</v>
      </c>
      <c r="Q1079" s="166">
        <v>1699</v>
      </c>
      <c r="R1079" s="166">
        <v>497</v>
      </c>
      <c r="S1079" s="166">
        <v>16</v>
      </c>
      <c r="T1079" s="166">
        <v>18728</v>
      </c>
      <c r="U1079" s="166">
        <v>478</v>
      </c>
      <c r="V1079" s="166">
        <v>1076</v>
      </c>
      <c r="W1079" s="166">
        <v>5820</v>
      </c>
      <c r="X1079" s="166"/>
      <c r="Y1079" s="167" t="s">
        <v>263</v>
      </c>
    </row>
    <row r="1080" spans="1:25" ht="12" customHeight="1" x14ac:dyDescent="0.2">
      <c r="A1080" s="142" t="s">
        <v>150</v>
      </c>
      <c r="C1080" s="144"/>
      <c r="D1080" s="155" t="s">
        <v>283</v>
      </c>
      <c r="E1080" s="166">
        <v>48873</v>
      </c>
      <c r="F1080" s="166">
        <v>46996</v>
      </c>
      <c r="G1080" s="166">
        <v>19346</v>
      </c>
      <c r="H1080" s="166">
        <v>27650</v>
      </c>
      <c r="I1080" s="166">
        <v>8208</v>
      </c>
      <c r="J1080" s="166">
        <v>4396</v>
      </c>
      <c r="K1080" s="166">
        <v>4966</v>
      </c>
      <c r="L1080" s="166">
        <v>10080</v>
      </c>
      <c r="M1080" s="166">
        <v>9937</v>
      </c>
      <c r="N1080" s="166">
        <v>1527</v>
      </c>
      <c r="O1080" s="166">
        <v>3987</v>
      </c>
      <c r="P1080" s="166">
        <v>2755</v>
      </c>
      <c r="Q1080" s="166">
        <v>1668</v>
      </c>
      <c r="R1080" s="166">
        <v>470</v>
      </c>
      <c r="S1080" s="166">
        <v>14</v>
      </c>
      <c r="T1080" s="166">
        <v>16797</v>
      </c>
      <c r="U1080" s="166">
        <v>432</v>
      </c>
      <c r="V1080" s="166">
        <v>1048</v>
      </c>
      <c r="W1080" s="166">
        <v>5448</v>
      </c>
      <c r="X1080" s="166"/>
      <c r="Y1080" s="167"/>
    </row>
    <row r="1081" spans="1:25" ht="5.0999999999999996" customHeight="1" x14ac:dyDescent="0.2">
      <c r="A1081" s="142" t="s">
        <v>150</v>
      </c>
      <c r="B1081" s="145" t="s">
        <v>150</v>
      </c>
      <c r="C1081" s="178" t="s">
        <v>150</v>
      </c>
      <c r="D1081" s="155"/>
      <c r="E1081" s="166"/>
      <c r="F1081" s="166"/>
      <c r="G1081" s="166"/>
      <c r="H1081" s="166"/>
      <c r="I1081" s="166"/>
      <c r="J1081" s="166"/>
      <c r="K1081" s="166"/>
      <c r="L1081" s="166"/>
      <c r="M1081" s="166"/>
      <c r="N1081" s="166"/>
      <c r="O1081" s="166"/>
      <c r="P1081" s="166"/>
      <c r="Q1081" s="166"/>
      <c r="R1081" s="166"/>
      <c r="S1081" s="166"/>
      <c r="T1081" s="166"/>
      <c r="U1081" s="166"/>
      <c r="V1081" s="166"/>
      <c r="W1081" s="166"/>
      <c r="X1081" s="166"/>
      <c r="Y1081" s="167"/>
    </row>
    <row r="1082" spans="1:25" ht="12" customHeight="1" x14ac:dyDescent="0.2">
      <c r="A1082" s="149" t="s">
        <v>1044</v>
      </c>
      <c r="C1082" s="149" t="s">
        <v>1045</v>
      </c>
      <c r="D1082" s="155" t="s">
        <v>282</v>
      </c>
      <c r="E1082" s="166">
        <v>43090</v>
      </c>
      <c r="F1082" s="166">
        <v>41431</v>
      </c>
      <c r="G1082" s="166">
        <v>15077</v>
      </c>
      <c r="H1082" s="166">
        <v>26354</v>
      </c>
      <c r="I1082" s="166">
        <v>7581</v>
      </c>
      <c r="J1082" s="166">
        <v>4229</v>
      </c>
      <c r="K1082" s="166">
        <v>4805</v>
      </c>
      <c r="L1082" s="166">
        <v>9739</v>
      </c>
      <c r="M1082" s="166">
        <v>9364</v>
      </c>
      <c r="N1082" s="166">
        <v>1482</v>
      </c>
      <c r="O1082" s="166">
        <v>3743</v>
      </c>
      <c r="P1082" s="166">
        <v>2583</v>
      </c>
      <c r="Q1082" s="166">
        <v>1556</v>
      </c>
      <c r="R1082" s="166">
        <v>452</v>
      </c>
      <c r="S1082" s="166">
        <v>13</v>
      </c>
      <c r="T1082" s="166">
        <v>16103</v>
      </c>
      <c r="U1082" s="166">
        <v>422</v>
      </c>
      <c r="V1082" s="166">
        <v>957</v>
      </c>
      <c r="W1082" s="166">
        <v>5152</v>
      </c>
      <c r="X1082" s="166"/>
      <c r="Y1082" s="205" t="s">
        <v>1046</v>
      </c>
    </row>
    <row r="1083" spans="1:25" ht="12" customHeight="1" x14ac:dyDescent="0.2">
      <c r="A1083" s="186" t="s">
        <v>704</v>
      </c>
      <c r="C1083" s="186" t="s">
        <v>1047</v>
      </c>
      <c r="D1083" s="155" t="s">
        <v>283</v>
      </c>
      <c r="E1083" s="166">
        <v>39779</v>
      </c>
      <c r="F1083" s="166">
        <v>38243</v>
      </c>
      <c r="G1083" s="166">
        <v>13671</v>
      </c>
      <c r="H1083" s="166">
        <v>24572</v>
      </c>
      <c r="I1083" s="166">
        <v>6948</v>
      </c>
      <c r="J1083" s="166">
        <v>3889</v>
      </c>
      <c r="K1083" s="166">
        <v>4462</v>
      </c>
      <c r="L1083" s="166">
        <v>9273</v>
      </c>
      <c r="M1083" s="166">
        <v>8978</v>
      </c>
      <c r="N1083" s="166">
        <v>1392</v>
      </c>
      <c r="O1083" s="166">
        <v>3570</v>
      </c>
      <c r="P1083" s="166">
        <v>2485</v>
      </c>
      <c r="Q1083" s="166">
        <v>1531</v>
      </c>
      <c r="R1083" s="166">
        <v>432</v>
      </c>
      <c r="S1083" s="166">
        <v>12</v>
      </c>
      <c r="T1083" s="166">
        <v>14763</v>
      </c>
      <c r="U1083" s="166">
        <v>387</v>
      </c>
      <c r="V1083" s="166">
        <v>932</v>
      </c>
      <c r="W1083" s="166">
        <v>4867</v>
      </c>
      <c r="X1083" s="166"/>
      <c r="Y1083" s="167"/>
    </row>
    <row r="1084" spans="1:25" s="190" customFormat="1" ht="5.0999999999999996" customHeight="1" x14ac:dyDescent="0.2">
      <c r="A1084" s="149" t="s">
        <v>150</v>
      </c>
      <c r="B1084" s="162"/>
      <c r="C1084" s="144" t="s">
        <v>150</v>
      </c>
      <c r="D1084" s="155"/>
      <c r="E1084" s="166"/>
      <c r="F1084" s="166"/>
      <c r="G1084" s="166"/>
      <c r="H1084" s="166"/>
      <c r="I1084" s="166"/>
      <c r="J1084" s="166"/>
      <c r="K1084" s="166"/>
      <c r="L1084" s="166"/>
      <c r="M1084" s="166"/>
      <c r="N1084" s="166"/>
      <c r="O1084" s="166"/>
      <c r="P1084" s="166"/>
      <c r="Q1084" s="166"/>
      <c r="R1084" s="166"/>
      <c r="S1084" s="166"/>
      <c r="T1084" s="166"/>
      <c r="U1084" s="166"/>
      <c r="V1084" s="166"/>
      <c r="W1084" s="166"/>
      <c r="X1084" s="208"/>
      <c r="Y1084" s="167"/>
    </row>
    <row r="1085" spans="1:25" ht="12" customHeight="1" x14ac:dyDescent="0.2">
      <c r="A1085" s="149" t="s">
        <v>150</v>
      </c>
      <c r="C1085" s="202" t="s">
        <v>990</v>
      </c>
      <c r="D1085" s="155" t="s">
        <v>282</v>
      </c>
      <c r="E1085" s="166">
        <v>1806</v>
      </c>
      <c r="F1085" s="166">
        <v>1754</v>
      </c>
      <c r="G1085" s="166">
        <v>746</v>
      </c>
      <c r="H1085" s="166">
        <v>1008</v>
      </c>
      <c r="I1085" s="166">
        <v>303</v>
      </c>
      <c r="J1085" s="166">
        <v>165</v>
      </c>
      <c r="K1085" s="166">
        <v>182</v>
      </c>
      <c r="L1085" s="166">
        <v>358</v>
      </c>
      <c r="M1085" s="166">
        <v>353</v>
      </c>
      <c r="N1085" s="166">
        <v>41</v>
      </c>
      <c r="O1085" s="166">
        <v>140</v>
      </c>
      <c r="P1085" s="166">
        <v>107</v>
      </c>
      <c r="Q1085" s="166">
        <v>65</v>
      </c>
      <c r="R1085" s="166">
        <v>20</v>
      </c>
      <c r="S1085" s="166">
        <v>0</v>
      </c>
      <c r="T1085" s="166">
        <v>612</v>
      </c>
      <c r="U1085" s="166">
        <v>23</v>
      </c>
      <c r="V1085" s="166">
        <v>34</v>
      </c>
      <c r="W1085" s="166">
        <v>179</v>
      </c>
      <c r="X1085" s="166"/>
      <c r="Y1085" s="167"/>
    </row>
    <row r="1086" spans="1:25" ht="12" customHeight="1" x14ac:dyDescent="0.2">
      <c r="A1086" s="149" t="s">
        <v>150</v>
      </c>
      <c r="C1086" s="144"/>
      <c r="D1086" s="155" t="s">
        <v>283</v>
      </c>
      <c r="E1086" s="166">
        <v>1629</v>
      </c>
      <c r="F1086" s="166">
        <v>1582</v>
      </c>
      <c r="G1086" s="166">
        <v>653</v>
      </c>
      <c r="H1086" s="166">
        <v>929</v>
      </c>
      <c r="I1086" s="166">
        <v>278</v>
      </c>
      <c r="J1086" s="166">
        <v>150</v>
      </c>
      <c r="K1086" s="166">
        <v>169</v>
      </c>
      <c r="L1086" s="166">
        <v>332</v>
      </c>
      <c r="M1086" s="166">
        <v>336</v>
      </c>
      <c r="N1086" s="166">
        <v>36</v>
      </c>
      <c r="O1086" s="166">
        <v>131</v>
      </c>
      <c r="P1086" s="166">
        <v>105</v>
      </c>
      <c r="Q1086" s="166">
        <v>64</v>
      </c>
      <c r="R1086" s="166">
        <v>17</v>
      </c>
      <c r="S1086" s="166">
        <v>0</v>
      </c>
      <c r="T1086" s="166">
        <v>554</v>
      </c>
      <c r="U1086" s="166">
        <v>22</v>
      </c>
      <c r="V1086" s="166">
        <v>33</v>
      </c>
      <c r="W1086" s="166">
        <v>166</v>
      </c>
      <c r="X1086" s="166"/>
      <c r="Y1086" s="167"/>
    </row>
    <row r="1087" spans="1:25" ht="5.0999999999999996" customHeight="1" x14ac:dyDescent="0.2">
      <c r="A1087" s="149" t="s">
        <v>150</v>
      </c>
      <c r="C1087" s="144" t="s">
        <v>150</v>
      </c>
      <c r="D1087" s="155"/>
      <c r="E1087" s="166"/>
      <c r="F1087" s="166"/>
      <c r="G1087" s="166"/>
      <c r="H1087" s="166"/>
      <c r="I1087" s="166"/>
      <c r="J1087" s="166"/>
      <c r="K1087" s="166"/>
      <c r="L1087" s="166"/>
      <c r="M1087" s="166"/>
      <c r="N1087" s="166"/>
      <c r="O1087" s="166"/>
      <c r="P1087" s="166"/>
      <c r="Q1087" s="166"/>
      <c r="R1087" s="166"/>
      <c r="S1087" s="166"/>
      <c r="T1087" s="166"/>
      <c r="U1087" s="166"/>
      <c r="V1087" s="166"/>
      <c r="W1087" s="166"/>
      <c r="X1087" s="166"/>
      <c r="Y1087" s="167"/>
    </row>
    <row r="1088" spans="1:25" ht="12" customHeight="1" x14ac:dyDescent="0.2">
      <c r="A1088" s="149" t="s">
        <v>150</v>
      </c>
      <c r="C1088" s="202" t="s">
        <v>991</v>
      </c>
      <c r="D1088" s="155" t="s">
        <v>282</v>
      </c>
      <c r="E1088" s="166">
        <v>41284</v>
      </c>
      <c r="F1088" s="166">
        <v>39677</v>
      </c>
      <c r="G1088" s="166">
        <v>14331</v>
      </c>
      <c r="H1088" s="166">
        <v>25346</v>
      </c>
      <c r="I1088" s="166">
        <v>7278</v>
      </c>
      <c r="J1088" s="166">
        <v>4064</v>
      </c>
      <c r="K1088" s="166">
        <v>4623</v>
      </c>
      <c r="L1088" s="166">
        <v>9381</v>
      </c>
      <c r="M1088" s="166">
        <v>9011</v>
      </c>
      <c r="N1088" s="166">
        <v>1441</v>
      </c>
      <c r="O1088" s="166">
        <v>3603</v>
      </c>
      <c r="P1088" s="166">
        <v>2476</v>
      </c>
      <c r="Q1088" s="166">
        <v>1491</v>
      </c>
      <c r="R1088" s="166">
        <v>432</v>
      </c>
      <c r="S1088" s="166">
        <v>13</v>
      </c>
      <c r="T1088" s="166">
        <v>15491</v>
      </c>
      <c r="U1088" s="166">
        <v>399</v>
      </c>
      <c r="V1088" s="166">
        <v>923</v>
      </c>
      <c r="W1088" s="166">
        <v>4973</v>
      </c>
      <c r="X1088" s="166"/>
      <c r="Y1088" s="167"/>
    </row>
    <row r="1089" spans="1:25" ht="12" customHeight="1" x14ac:dyDescent="0.2">
      <c r="A1089" s="149" t="s">
        <v>150</v>
      </c>
      <c r="C1089" s="144"/>
      <c r="D1089" s="155" t="s">
        <v>283</v>
      </c>
      <c r="E1089" s="166">
        <v>38150</v>
      </c>
      <c r="F1089" s="166">
        <v>36661</v>
      </c>
      <c r="G1089" s="166">
        <v>13018</v>
      </c>
      <c r="H1089" s="166">
        <v>23643</v>
      </c>
      <c r="I1089" s="166">
        <v>6670</v>
      </c>
      <c r="J1089" s="166">
        <v>3739</v>
      </c>
      <c r="K1089" s="166">
        <v>4293</v>
      </c>
      <c r="L1089" s="166">
        <v>8941</v>
      </c>
      <c r="M1089" s="166">
        <v>8642</v>
      </c>
      <c r="N1089" s="166">
        <v>1356</v>
      </c>
      <c r="O1089" s="166">
        <v>3439</v>
      </c>
      <c r="P1089" s="166">
        <v>2380</v>
      </c>
      <c r="Q1089" s="166">
        <v>1467</v>
      </c>
      <c r="R1089" s="166">
        <v>415</v>
      </c>
      <c r="S1089" s="166">
        <v>12</v>
      </c>
      <c r="T1089" s="166">
        <v>14209</v>
      </c>
      <c r="U1089" s="166">
        <v>365</v>
      </c>
      <c r="V1089" s="166">
        <v>899</v>
      </c>
      <c r="W1089" s="166">
        <v>4701</v>
      </c>
      <c r="X1089" s="166"/>
      <c r="Y1089" s="167"/>
    </row>
    <row r="1090" spans="1:25" ht="5.0999999999999996" customHeight="1" x14ac:dyDescent="0.2">
      <c r="A1090" s="149" t="s">
        <v>150</v>
      </c>
      <c r="C1090" s="144" t="s">
        <v>150</v>
      </c>
      <c r="D1090" s="155"/>
      <c r="E1090" s="166"/>
      <c r="F1090" s="166"/>
      <c r="G1090" s="166"/>
      <c r="H1090" s="166"/>
      <c r="I1090" s="166"/>
      <c r="J1090" s="166"/>
      <c r="K1090" s="166"/>
      <c r="L1090" s="166"/>
      <c r="M1090" s="166"/>
      <c r="N1090" s="166"/>
      <c r="O1090" s="166"/>
      <c r="P1090" s="166"/>
      <c r="Q1090" s="166"/>
      <c r="R1090" s="166"/>
      <c r="S1090" s="166"/>
      <c r="T1090" s="166"/>
      <c r="U1090" s="166"/>
      <c r="V1090" s="166"/>
      <c r="W1090" s="166"/>
      <c r="X1090" s="166"/>
      <c r="Y1090" s="167"/>
    </row>
    <row r="1091" spans="1:25" ht="12" customHeight="1" x14ac:dyDescent="0.2">
      <c r="A1091" s="149" t="s">
        <v>1044</v>
      </c>
      <c r="C1091" s="149" t="s">
        <v>1048</v>
      </c>
      <c r="D1091" s="155" t="s">
        <v>282</v>
      </c>
      <c r="E1091" s="166">
        <v>2193</v>
      </c>
      <c r="F1091" s="166">
        <v>2090</v>
      </c>
      <c r="G1091" s="166">
        <v>1332</v>
      </c>
      <c r="H1091" s="166">
        <v>758</v>
      </c>
      <c r="I1091" s="166">
        <v>323</v>
      </c>
      <c r="J1091" s="166">
        <v>150</v>
      </c>
      <c r="K1091" s="166">
        <v>130</v>
      </c>
      <c r="L1091" s="166">
        <v>155</v>
      </c>
      <c r="M1091" s="166">
        <v>176</v>
      </c>
      <c r="N1091" s="166">
        <v>24</v>
      </c>
      <c r="O1091" s="166">
        <v>90</v>
      </c>
      <c r="P1091" s="166">
        <v>47</v>
      </c>
      <c r="Q1091" s="166">
        <v>15</v>
      </c>
      <c r="R1091" s="166">
        <v>9</v>
      </c>
      <c r="S1091" s="166">
        <v>0</v>
      </c>
      <c r="T1091" s="166">
        <v>553</v>
      </c>
      <c r="U1091" s="166">
        <v>20</v>
      </c>
      <c r="V1091" s="166">
        <v>13</v>
      </c>
      <c r="W1091" s="166">
        <v>112</v>
      </c>
      <c r="X1091" s="166"/>
      <c r="Y1091" s="205" t="s">
        <v>1046</v>
      </c>
    </row>
    <row r="1092" spans="1:25" ht="12" customHeight="1" x14ac:dyDescent="0.2">
      <c r="A1092" s="186" t="s">
        <v>706</v>
      </c>
      <c r="C1092" s="186" t="s">
        <v>1049</v>
      </c>
      <c r="D1092" s="155" t="s">
        <v>283</v>
      </c>
      <c r="E1092" s="166">
        <v>1015</v>
      </c>
      <c r="F1092" s="166">
        <v>972</v>
      </c>
      <c r="G1092" s="166">
        <v>578</v>
      </c>
      <c r="H1092" s="166">
        <v>394</v>
      </c>
      <c r="I1092" s="166">
        <v>139</v>
      </c>
      <c r="J1092" s="166">
        <v>69</v>
      </c>
      <c r="K1092" s="166">
        <v>71</v>
      </c>
      <c r="L1092" s="166">
        <v>115</v>
      </c>
      <c r="M1092" s="166">
        <v>130</v>
      </c>
      <c r="N1092" s="166">
        <v>17</v>
      </c>
      <c r="O1092" s="166">
        <v>60</v>
      </c>
      <c r="P1092" s="166">
        <v>38</v>
      </c>
      <c r="Q1092" s="166">
        <v>15</v>
      </c>
      <c r="R1092" s="166">
        <v>5</v>
      </c>
      <c r="S1092" s="166">
        <v>0</v>
      </c>
      <c r="T1092" s="166">
        <v>247</v>
      </c>
      <c r="U1092" s="166">
        <v>12</v>
      </c>
      <c r="V1092" s="166">
        <v>13</v>
      </c>
      <c r="W1092" s="166">
        <v>73</v>
      </c>
      <c r="X1092" s="166"/>
      <c r="Y1092" s="167"/>
    </row>
    <row r="1093" spans="1:25" ht="5.0999999999999996" customHeight="1" x14ac:dyDescent="0.2">
      <c r="A1093" s="149" t="s">
        <v>150</v>
      </c>
      <c r="C1093" s="144" t="s">
        <v>150</v>
      </c>
      <c r="D1093" s="155"/>
      <c r="E1093" s="166"/>
      <c r="F1093" s="166"/>
      <c r="G1093" s="166"/>
      <c r="H1093" s="166"/>
      <c r="I1093" s="166"/>
      <c r="J1093" s="166"/>
      <c r="K1093" s="166"/>
      <c r="L1093" s="166"/>
      <c r="M1093" s="166"/>
      <c r="N1093" s="166"/>
      <c r="O1093" s="166"/>
      <c r="P1093" s="166"/>
      <c r="Q1093" s="166"/>
      <c r="R1093" s="166"/>
      <c r="S1093" s="166"/>
      <c r="T1093" s="166"/>
      <c r="U1093" s="166"/>
      <c r="V1093" s="166"/>
      <c r="W1093" s="166"/>
      <c r="X1093" s="166"/>
      <c r="Y1093" s="167"/>
    </row>
    <row r="1094" spans="1:25" ht="12" customHeight="1" x14ac:dyDescent="0.2">
      <c r="A1094" s="149" t="s">
        <v>1050</v>
      </c>
      <c r="C1094" s="149" t="s">
        <v>1051</v>
      </c>
      <c r="D1094" s="155" t="s">
        <v>282</v>
      </c>
      <c r="E1094" s="166">
        <v>8338</v>
      </c>
      <c r="F1094" s="166">
        <v>8038</v>
      </c>
      <c r="G1094" s="166">
        <v>5382</v>
      </c>
      <c r="H1094" s="166">
        <v>2656</v>
      </c>
      <c r="I1094" s="166">
        <v>1161</v>
      </c>
      <c r="J1094" s="166">
        <v>450</v>
      </c>
      <c r="K1094" s="166">
        <v>404</v>
      </c>
      <c r="L1094" s="166">
        <v>641</v>
      </c>
      <c r="M1094" s="166">
        <v>767</v>
      </c>
      <c r="N1094" s="166">
        <v>116</v>
      </c>
      <c r="O1094" s="166">
        <v>328</v>
      </c>
      <c r="P1094" s="166">
        <v>215</v>
      </c>
      <c r="Q1094" s="166">
        <v>108</v>
      </c>
      <c r="R1094" s="166">
        <v>27</v>
      </c>
      <c r="S1094" s="166">
        <v>3</v>
      </c>
      <c r="T1094" s="166">
        <v>1830</v>
      </c>
      <c r="U1094" s="166">
        <v>29</v>
      </c>
      <c r="V1094" s="166">
        <v>93</v>
      </c>
      <c r="W1094" s="166">
        <v>467</v>
      </c>
      <c r="X1094" s="166"/>
      <c r="Y1094" s="205" t="s">
        <v>1052</v>
      </c>
    </row>
    <row r="1095" spans="1:25" ht="12" customHeight="1" x14ac:dyDescent="0.2">
      <c r="A1095" s="149" t="s">
        <v>150</v>
      </c>
      <c r="C1095" s="186" t="s">
        <v>1053</v>
      </c>
      <c r="D1095" s="155" t="s">
        <v>283</v>
      </c>
      <c r="E1095" s="166">
        <v>7126</v>
      </c>
      <c r="F1095" s="166">
        <v>6866</v>
      </c>
      <c r="G1095" s="166">
        <v>4547</v>
      </c>
      <c r="H1095" s="166">
        <v>2319</v>
      </c>
      <c r="I1095" s="166">
        <v>988</v>
      </c>
      <c r="J1095" s="166">
        <v>387</v>
      </c>
      <c r="K1095" s="166">
        <v>361</v>
      </c>
      <c r="L1095" s="166">
        <v>583</v>
      </c>
      <c r="M1095" s="166">
        <v>705</v>
      </c>
      <c r="N1095" s="166">
        <v>101</v>
      </c>
      <c r="O1095" s="166">
        <v>299</v>
      </c>
      <c r="P1095" s="166">
        <v>203</v>
      </c>
      <c r="Q1095" s="166">
        <v>102</v>
      </c>
      <c r="R1095" s="166">
        <v>24</v>
      </c>
      <c r="S1095" s="166">
        <v>2</v>
      </c>
      <c r="T1095" s="166">
        <v>1562</v>
      </c>
      <c r="U1095" s="166">
        <v>26</v>
      </c>
      <c r="V1095" s="166">
        <v>90</v>
      </c>
      <c r="W1095" s="166">
        <v>426</v>
      </c>
      <c r="X1095" s="166"/>
      <c r="Y1095" s="167"/>
    </row>
    <row r="1096" spans="1:25" ht="5.0999999999999996" customHeight="1" x14ac:dyDescent="0.2">
      <c r="A1096" s="149" t="s">
        <v>150</v>
      </c>
      <c r="C1096" s="144" t="s">
        <v>150</v>
      </c>
      <c r="D1096" s="155"/>
      <c r="E1096" s="166"/>
      <c r="F1096" s="166"/>
      <c r="G1096" s="166"/>
      <c r="H1096" s="166"/>
      <c r="I1096" s="166"/>
      <c r="J1096" s="166"/>
      <c r="K1096" s="166"/>
      <c r="L1096" s="166"/>
      <c r="M1096" s="166"/>
      <c r="N1096" s="166"/>
      <c r="O1096" s="166"/>
      <c r="P1096" s="166"/>
      <c r="Q1096" s="166"/>
      <c r="R1096" s="166"/>
      <c r="S1096" s="166"/>
      <c r="T1096" s="166"/>
      <c r="U1096" s="166"/>
      <c r="V1096" s="166"/>
      <c r="W1096" s="166"/>
      <c r="X1096" s="166"/>
      <c r="Y1096" s="167"/>
    </row>
    <row r="1097" spans="1:25" ht="12" customHeight="1" x14ac:dyDescent="0.2">
      <c r="A1097" s="149" t="s">
        <v>1054</v>
      </c>
      <c r="C1097" s="149" t="s">
        <v>1055</v>
      </c>
      <c r="D1097" s="155" t="s">
        <v>282</v>
      </c>
      <c r="E1097" s="166">
        <v>675</v>
      </c>
      <c r="F1097" s="166">
        <v>647</v>
      </c>
      <c r="G1097" s="166">
        <v>390</v>
      </c>
      <c r="H1097" s="166">
        <v>257</v>
      </c>
      <c r="I1097" s="166">
        <v>87</v>
      </c>
      <c r="J1097" s="166">
        <v>37</v>
      </c>
      <c r="K1097" s="166">
        <v>52</v>
      </c>
      <c r="L1097" s="166">
        <v>81</v>
      </c>
      <c r="M1097" s="166">
        <v>88</v>
      </c>
      <c r="N1097" s="166">
        <v>13</v>
      </c>
      <c r="O1097" s="166">
        <v>39</v>
      </c>
      <c r="P1097" s="166">
        <v>21</v>
      </c>
      <c r="Q1097" s="166">
        <v>15</v>
      </c>
      <c r="R1097" s="166">
        <v>3</v>
      </c>
      <c r="S1097" s="166">
        <v>0</v>
      </c>
      <c r="T1097" s="166">
        <v>161</v>
      </c>
      <c r="U1097" s="166">
        <v>5</v>
      </c>
      <c r="V1097" s="166">
        <v>6</v>
      </c>
      <c r="W1097" s="166">
        <v>57</v>
      </c>
      <c r="X1097" s="166"/>
      <c r="Y1097" s="205" t="s">
        <v>1056</v>
      </c>
    </row>
    <row r="1098" spans="1:25" ht="12" customHeight="1" x14ac:dyDescent="0.2">
      <c r="A1098" s="186" t="s">
        <v>704</v>
      </c>
      <c r="C1098" s="186" t="s">
        <v>1057</v>
      </c>
      <c r="D1098" s="155" t="s">
        <v>283</v>
      </c>
      <c r="E1098" s="166">
        <v>624</v>
      </c>
      <c r="F1098" s="166">
        <v>596</v>
      </c>
      <c r="G1098" s="166">
        <v>356</v>
      </c>
      <c r="H1098" s="166">
        <v>240</v>
      </c>
      <c r="I1098" s="166">
        <v>80</v>
      </c>
      <c r="J1098" s="166">
        <v>33</v>
      </c>
      <c r="K1098" s="166">
        <v>50</v>
      </c>
      <c r="L1098" s="166">
        <v>77</v>
      </c>
      <c r="M1098" s="166">
        <v>84</v>
      </c>
      <c r="N1098" s="166">
        <v>13</v>
      </c>
      <c r="O1098" s="166">
        <v>37</v>
      </c>
      <c r="P1098" s="166">
        <v>19</v>
      </c>
      <c r="Q1098" s="166">
        <v>15</v>
      </c>
      <c r="R1098" s="166">
        <v>3</v>
      </c>
      <c r="S1098" s="166">
        <v>0</v>
      </c>
      <c r="T1098" s="166">
        <v>148</v>
      </c>
      <c r="U1098" s="166">
        <v>5</v>
      </c>
      <c r="V1098" s="166">
        <v>6</v>
      </c>
      <c r="W1098" s="166">
        <v>53</v>
      </c>
      <c r="X1098" s="166"/>
      <c r="Y1098" s="167"/>
    </row>
    <row r="1099" spans="1:25" ht="5.0999999999999996" customHeight="1" x14ac:dyDescent="0.2">
      <c r="A1099" s="178"/>
      <c r="B1099" s="403"/>
      <c r="C1099" s="178"/>
      <c r="D1099" s="183"/>
      <c r="E1099" s="166"/>
      <c r="F1099" s="166"/>
      <c r="G1099" s="166"/>
      <c r="H1099" s="166"/>
      <c r="I1099" s="166"/>
      <c r="J1099" s="166"/>
      <c r="K1099" s="166"/>
      <c r="L1099" s="166"/>
      <c r="M1099" s="166"/>
      <c r="N1099" s="166"/>
      <c r="O1099" s="166"/>
      <c r="P1099" s="166"/>
      <c r="Q1099" s="166"/>
      <c r="R1099" s="166"/>
      <c r="S1099" s="166"/>
      <c r="T1099" s="166"/>
      <c r="U1099" s="166"/>
      <c r="V1099" s="166"/>
      <c r="W1099" s="166"/>
      <c r="X1099" s="166"/>
      <c r="Y1099" s="167"/>
    </row>
    <row r="1100" spans="1:25" ht="12" customHeight="1" x14ac:dyDescent="0.2">
      <c r="A1100" s="149" t="s">
        <v>1054</v>
      </c>
      <c r="C1100" s="149" t="s">
        <v>1058</v>
      </c>
      <c r="D1100" s="155" t="s">
        <v>282</v>
      </c>
      <c r="E1100" s="166">
        <v>200</v>
      </c>
      <c r="F1100" s="166">
        <v>194</v>
      </c>
      <c r="G1100" s="166">
        <v>112</v>
      </c>
      <c r="H1100" s="166">
        <v>82</v>
      </c>
      <c r="I1100" s="166">
        <v>32</v>
      </c>
      <c r="J1100" s="166">
        <v>11</v>
      </c>
      <c r="K1100" s="166">
        <v>17</v>
      </c>
      <c r="L1100" s="166">
        <v>22</v>
      </c>
      <c r="M1100" s="166">
        <v>31</v>
      </c>
      <c r="N1100" s="166">
        <v>3</v>
      </c>
      <c r="O1100" s="166">
        <v>19</v>
      </c>
      <c r="P1100" s="166">
        <v>7</v>
      </c>
      <c r="Q1100" s="166">
        <v>2</v>
      </c>
      <c r="R1100" s="166">
        <v>5</v>
      </c>
      <c r="S1100" s="166">
        <v>0</v>
      </c>
      <c r="T1100" s="166">
        <v>45</v>
      </c>
      <c r="U1100" s="166">
        <v>1</v>
      </c>
      <c r="V1100" s="166">
        <v>2</v>
      </c>
      <c r="W1100" s="166">
        <v>27</v>
      </c>
      <c r="X1100" s="166"/>
      <c r="Y1100" s="205" t="s">
        <v>1056</v>
      </c>
    </row>
    <row r="1101" spans="1:25" ht="12" customHeight="1" x14ac:dyDescent="0.2">
      <c r="A1101" s="186" t="s">
        <v>706</v>
      </c>
      <c r="C1101" s="149"/>
      <c r="D1101" s="155" t="s">
        <v>283</v>
      </c>
      <c r="E1101" s="166">
        <v>180</v>
      </c>
      <c r="F1101" s="166">
        <v>174</v>
      </c>
      <c r="G1101" s="166">
        <v>98</v>
      </c>
      <c r="H1101" s="166">
        <v>76</v>
      </c>
      <c r="I1101" s="166">
        <v>32</v>
      </c>
      <c r="J1101" s="166">
        <v>11</v>
      </c>
      <c r="K1101" s="166">
        <v>13</v>
      </c>
      <c r="L1101" s="166">
        <v>20</v>
      </c>
      <c r="M1101" s="166">
        <v>28</v>
      </c>
      <c r="N1101" s="166">
        <v>2</v>
      </c>
      <c r="O1101" s="166">
        <v>17</v>
      </c>
      <c r="P1101" s="166">
        <v>7</v>
      </c>
      <c r="Q1101" s="166">
        <v>2</v>
      </c>
      <c r="R1101" s="166">
        <v>5</v>
      </c>
      <c r="S1101" s="166">
        <v>0</v>
      </c>
      <c r="T1101" s="166">
        <v>42</v>
      </c>
      <c r="U1101" s="166">
        <v>1</v>
      </c>
      <c r="V1101" s="166">
        <v>2</v>
      </c>
      <c r="W1101" s="166">
        <v>24</v>
      </c>
      <c r="X1101" s="166"/>
      <c r="Y1101" s="167"/>
    </row>
    <row r="1102" spans="1:25" ht="5.0999999999999996" customHeight="1" x14ac:dyDescent="0.2">
      <c r="A1102" s="149" t="s">
        <v>150</v>
      </c>
      <c r="C1102" s="149" t="s">
        <v>150</v>
      </c>
      <c r="D1102" s="155"/>
      <c r="E1102" s="166"/>
      <c r="F1102" s="166"/>
      <c r="G1102" s="166"/>
      <c r="H1102" s="166"/>
      <c r="I1102" s="166"/>
      <c r="J1102" s="166"/>
      <c r="K1102" s="166"/>
      <c r="L1102" s="166"/>
      <c r="M1102" s="166"/>
      <c r="N1102" s="166"/>
      <c r="O1102" s="166"/>
      <c r="P1102" s="166"/>
      <c r="Q1102" s="166"/>
      <c r="R1102" s="166"/>
      <c r="S1102" s="166"/>
      <c r="T1102" s="166"/>
      <c r="U1102" s="166"/>
      <c r="V1102" s="166"/>
      <c r="W1102" s="166"/>
      <c r="X1102" s="166"/>
      <c r="Y1102" s="167"/>
    </row>
    <row r="1103" spans="1:25" ht="12" customHeight="1" x14ac:dyDescent="0.2">
      <c r="A1103" s="149" t="s">
        <v>1054</v>
      </c>
      <c r="C1103" s="149" t="s">
        <v>1059</v>
      </c>
      <c r="D1103" s="155" t="s">
        <v>282</v>
      </c>
      <c r="E1103" s="166">
        <v>60</v>
      </c>
      <c r="F1103" s="166">
        <v>58</v>
      </c>
      <c r="G1103" s="166">
        <v>34</v>
      </c>
      <c r="H1103" s="166">
        <v>24</v>
      </c>
      <c r="I1103" s="166">
        <v>11</v>
      </c>
      <c r="J1103" s="166">
        <v>4</v>
      </c>
      <c r="K1103" s="166">
        <v>5</v>
      </c>
      <c r="L1103" s="166">
        <v>4</v>
      </c>
      <c r="M1103" s="166">
        <v>4</v>
      </c>
      <c r="N1103" s="166">
        <v>0</v>
      </c>
      <c r="O1103" s="166">
        <v>1</v>
      </c>
      <c r="P1103" s="166">
        <v>1</v>
      </c>
      <c r="Q1103" s="166">
        <v>2</v>
      </c>
      <c r="R1103" s="166">
        <v>0</v>
      </c>
      <c r="S1103" s="166">
        <v>0</v>
      </c>
      <c r="T1103" s="166">
        <v>19</v>
      </c>
      <c r="U1103" s="166">
        <v>1</v>
      </c>
      <c r="V1103" s="166">
        <v>2</v>
      </c>
      <c r="W1103" s="166">
        <v>1</v>
      </c>
      <c r="X1103" s="166"/>
      <c r="Y1103" s="205" t="s">
        <v>1056</v>
      </c>
    </row>
    <row r="1104" spans="1:25" ht="12" customHeight="1" x14ac:dyDescent="0.2">
      <c r="A1104" s="186" t="s">
        <v>1060</v>
      </c>
      <c r="C1104" s="186" t="s">
        <v>1061</v>
      </c>
      <c r="D1104" s="155" t="s">
        <v>283</v>
      </c>
      <c r="E1104" s="166">
        <v>57</v>
      </c>
      <c r="F1104" s="166">
        <v>55</v>
      </c>
      <c r="G1104" s="166">
        <v>31</v>
      </c>
      <c r="H1104" s="166">
        <v>24</v>
      </c>
      <c r="I1104" s="166">
        <v>11</v>
      </c>
      <c r="J1104" s="166">
        <v>4</v>
      </c>
      <c r="K1104" s="166">
        <v>5</v>
      </c>
      <c r="L1104" s="166">
        <v>4</v>
      </c>
      <c r="M1104" s="166">
        <v>4</v>
      </c>
      <c r="N1104" s="166">
        <v>0</v>
      </c>
      <c r="O1104" s="166">
        <v>1</v>
      </c>
      <c r="P1104" s="166">
        <v>1</v>
      </c>
      <c r="Q1104" s="166">
        <v>2</v>
      </c>
      <c r="R1104" s="166">
        <v>0</v>
      </c>
      <c r="S1104" s="166">
        <v>0</v>
      </c>
      <c r="T1104" s="166">
        <v>19</v>
      </c>
      <c r="U1104" s="166">
        <v>1</v>
      </c>
      <c r="V1104" s="166">
        <v>2</v>
      </c>
      <c r="W1104" s="166">
        <v>1</v>
      </c>
      <c r="X1104" s="166"/>
      <c r="Y1104" s="167"/>
    </row>
    <row r="1105" spans="1:25" ht="5.0999999999999996" customHeight="1" x14ac:dyDescent="0.2">
      <c r="A1105" s="142" t="s">
        <v>150</v>
      </c>
      <c r="B1105" s="145" t="s">
        <v>150</v>
      </c>
      <c r="C1105" s="178" t="s">
        <v>150</v>
      </c>
      <c r="D1105" s="155"/>
      <c r="E1105" s="166"/>
      <c r="F1105" s="166"/>
      <c r="G1105" s="166"/>
      <c r="H1105" s="166"/>
      <c r="I1105" s="166"/>
      <c r="J1105" s="166"/>
      <c r="K1105" s="166"/>
      <c r="L1105" s="166"/>
      <c r="M1105" s="166"/>
      <c r="N1105" s="166"/>
      <c r="O1105" s="166"/>
      <c r="P1105" s="166"/>
      <c r="Q1105" s="166"/>
      <c r="R1105" s="166"/>
      <c r="S1105" s="166"/>
      <c r="T1105" s="166"/>
      <c r="U1105" s="166"/>
      <c r="V1105" s="166"/>
      <c r="W1105" s="166"/>
      <c r="X1105" s="166"/>
      <c r="Y1105" s="167"/>
    </row>
    <row r="1106" spans="1:25" ht="12" customHeight="1" x14ac:dyDescent="0.2">
      <c r="A1106" s="149" t="s">
        <v>1062</v>
      </c>
      <c r="B1106" s="162" t="s">
        <v>150</v>
      </c>
      <c r="C1106" s="149" t="s">
        <v>1063</v>
      </c>
      <c r="D1106" s="155" t="s">
        <v>282</v>
      </c>
      <c r="E1106" s="166">
        <v>77</v>
      </c>
      <c r="F1106" s="166">
        <v>74</v>
      </c>
      <c r="G1106" s="166">
        <v>59</v>
      </c>
      <c r="H1106" s="166">
        <v>15</v>
      </c>
      <c r="I1106" s="166">
        <v>6</v>
      </c>
      <c r="J1106" s="166">
        <v>2</v>
      </c>
      <c r="K1106" s="166">
        <v>1</v>
      </c>
      <c r="L1106" s="166">
        <v>6</v>
      </c>
      <c r="M1106" s="166">
        <v>5</v>
      </c>
      <c r="N1106" s="166">
        <v>0</v>
      </c>
      <c r="O1106" s="166">
        <v>3</v>
      </c>
      <c r="P1106" s="166">
        <v>1</v>
      </c>
      <c r="Q1106" s="166">
        <v>1</v>
      </c>
      <c r="R1106" s="166">
        <v>1</v>
      </c>
      <c r="S1106" s="166">
        <v>0</v>
      </c>
      <c r="T1106" s="166">
        <v>9</v>
      </c>
      <c r="U1106" s="166">
        <v>0</v>
      </c>
      <c r="V1106" s="166">
        <v>2</v>
      </c>
      <c r="W1106" s="166">
        <v>3</v>
      </c>
      <c r="X1106" s="166"/>
      <c r="Y1106" s="170" t="s">
        <v>1064</v>
      </c>
    </row>
    <row r="1107" spans="1:25" ht="12" customHeight="1" x14ac:dyDescent="0.2">
      <c r="A1107" s="186" t="s">
        <v>150</v>
      </c>
      <c r="B1107" s="162" t="s">
        <v>150</v>
      </c>
      <c r="C1107" s="186" t="s">
        <v>1065</v>
      </c>
      <c r="D1107" s="155" t="s">
        <v>283</v>
      </c>
      <c r="E1107" s="166">
        <v>74</v>
      </c>
      <c r="F1107" s="166">
        <v>72</v>
      </c>
      <c r="G1107" s="166">
        <v>58</v>
      </c>
      <c r="H1107" s="166">
        <v>14</v>
      </c>
      <c r="I1107" s="166">
        <v>6</v>
      </c>
      <c r="J1107" s="166">
        <v>2</v>
      </c>
      <c r="K1107" s="166">
        <v>0</v>
      </c>
      <c r="L1107" s="166">
        <v>6</v>
      </c>
      <c r="M1107" s="166">
        <v>5</v>
      </c>
      <c r="N1107" s="166">
        <v>0</v>
      </c>
      <c r="O1107" s="166">
        <v>3</v>
      </c>
      <c r="P1107" s="166">
        <v>1</v>
      </c>
      <c r="Q1107" s="166">
        <v>1</v>
      </c>
      <c r="R1107" s="166">
        <v>1</v>
      </c>
      <c r="S1107" s="166">
        <v>0</v>
      </c>
      <c r="T1107" s="166">
        <v>8</v>
      </c>
      <c r="U1107" s="166">
        <v>0</v>
      </c>
      <c r="V1107" s="166">
        <v>2</v>
      </c>
      <c r="W1107" s="166">
        <v>3</v>
      </c>
      <c r="X1107" s="166"/>
      <c r="Y1107" s="167"/>
    </row>
    <row r="1108" spans="1:25" ht="12" customHeight="1" x14ac:dyDescent="0.2">
      <c r="A1108" s="142" t="s">
        <v>150</v>
      </c>
      <c r="B1108" s="145" t="s">
        <v>150</v>
      </c>
      <c r="C1108" s="186" t="s">
        <v>1066</v>
      </c>
      <c r="D1108" s="155"/>
      <c r="E1108" s="166">
        <v>0</v>
      </c>
      <c r="F1108" s="166">
        <v>0</v>
      </c>
      <c r="G1108" s="166">
        <v>0</v>
      </c>
      <c r="H1108" s="166">
        <v>0</v>
      </c>
      <c r="I1108" s="166">
        <v>0</v>
      </c>
      <c r="J1108" s="166">
        <v>0</v>
      </c>
      <c r="K1108" s="166">
        <v>0</v>
      </c>
      <c r="L1108" s="166">
        <v>0</v>
      </c>
      <c r="M1108" s="166">
        <v>0</v>
      </c>
      <c r="N1108" s="166">
        <v>0</v>
      </c>
      <c r="O1108" s="166">
        <v>0</v>
      </c>
      <c r="P1108" s="166">
        <v>0</v>
      </c>
      <c r="Q1108" s="166">
        <v>0</v>
      </c>
      <c r="R1108" s="166">
        <v>0</v>
      </c>
      <c r="S1108" s="166">
        <v>0</v>
      </c>
      <c r="T1108" s="166">
        <v>0</v>
      </c>
      <c r="U1108" s="166">
        <v>0</v>
      </c>
      <c r="V1108" s="166">
        <v>0</v>
      </c>
      <c r="W1108" s="166">
        <v>0</v>
      </c>
      <c r="X1108" s="166"/>
      <c r="Y1108" s="167"/>
    </row>
    <row r="1109" spans="1:25" ht="12" customHeight="1" x14ac:dyDescent="0.2">
      <c r="A1109" s="149" t="s">
        <v>1067</v>
      </c>
      <c r="B1109" s="162" t="s">
        <v>150</v>
      </c>
      <c r="C1109" s="149" t="s">
        <v>1068</v>
      </c>
      <c r="D1109" s="155" t="s">
        <v>282</v>
      </c>
      <c r="E1109" s="166">
        <v>4</v>
      </c>
      <c r="F1109" s="166">
        <v>4</v>
      </c>
      <c r="G1109" s="166">
        <v>2</v>
      </c>
      <c r="H1109" s="166">
        <v>2</v>
      </c>
      <c r="I1109" s="166">
        <v>1</v>
      </c>
      <c r="J1109" s="166">
        <v>0</v>
      </c>
      <c r="K1109" s="166">
        <v>1</v>
      </c>
      <c r="L1109" s="166">
        <v>0</v>
      </c>
      <c r="M1109" s="166">
        <v>1</v>
      </c>
      <c r="N1109" s="166">
        <v>0</v>
      </c>
      <c r="O1109" s="166">
        <v>0</v>
      </c>
      <c r="P1109" s="166">
        <v>1</v>
      </c>
      <c r="Q1109" s="166">
        <v>0</v>
      </c>
      <c r="R1109" s="166">
        <v>0</v>
      </c>
      <c r="S1109" s="166">
        <v>0</v>
      </c>
      <c r="T1109" s="166">
        <v>1</v>
      </c>
      <c r="U1109" s="166">
        <v>0</v>
      </c>
      <c r="V1109" s="166">
        <v>0</v>
      </c>
      <c r="W1109" s="166">
        <v>1</v>
      </c>
      <c r="X1109" s="166"/>
      <c r="Y1109" s="167" t="s">
        <v>1067</v>
      </c>
    </row>
    <row r="1110" spans="1:25" ht="12" customHeight="1" x14ac:dyDescent="0.2">
      <c r="A1110" s="186" t="s">
        <v>150</v>
      </c>
      <c r="B1110" s="162" t="s">
        <v>150</v>
      </c>
      <c r="C1110" s="186" t="s">
        <v>1069</v>
      </c>
      <c r="D1110" s="155" t="s">
        <v>283</v>
      </c>
      <c r="E1110" s="166">
        <v>3</v>
      </c>
      <c r="F1110" s="166">
        <v>3</v>
      </c>
      <c r="G1110" s="166">
        <v>1</v>
      </c>
      <c r="H1110" s="166">
        <v>2</v>
      </c>
      <c r="I1110" s="166">
        <v>1</v>
      </c>
      <c r="J1110" s="166">
        <v>0</v>
      </c>
      <c r="K1110" s="166">
        <v>1</v>
      </c>
      <c r="L1110" s="166">
        <v>0</v>
      </c>
      <c r="M1110" s="166">
        <v>1</v>
      </c>
      <c r="N1110" s="166">
        <v>0</v>
      </c>
      <c r="O1110" s="166">
        <v>0</v>
      </c>
      <c r="P1110" s="166">
        <v>1</v>
      </c>
      <c r="Q1110" s="166">
        <v>0</v>
      </c>
      <c r="R1110" s="166">
        <v>0</v>
      </c>
      <c r="S1110" s="166">
        <v>0</v>
      </c>
      <c r="T1110" s="166">
        <v>1</v>
      </c>
      <c r="U1110" s="166">
        <v>0</v>
      </c>
      <c r="V1110" s="166">
        <v>0</v>
      </c>
      <c r="W1110" s="166">
        <v>1</v>
      </c>
      <c r="X1110" s="166"/>
      <c r="Y1110" s="167"/>
    </row>
    <row r="1111" spans="1:25" ht="5.0999999999999996" customHeight="1" x14ac:dyDescent="0.2">
      <c r="D1111" s="183"/>
      <c r="E1111" s="166"/>
      <c r="F1111" s="166"/>
      <c r="G1111" s="166"/>
      <c r="H1111" s="166"/>
      <c r="I1111" s="166"/>
      <c r="J1111" s="166"/>
      <c r="K1111" s="166"/>
      <c r="L1111" s="166"/>
      <c r="M1111" s="166"/>
      <c r="N1111" s="166"/>
      <c r="O1111" s="166"/>
      <c r="P1111" s="166"/>
      <c r="Q1111" s="166"/>
      <c r="R1111" s="166"/>
      <c r="S1111" s="166"/>
      <c r="T1111" s="166"/>
      <c r="U1111" s="166"/>
      <c r="V1111" s="166"/>
      <c r="W1111" s="166"/>
      <c r="X1111" s="166"/>
      <c r="Y1111" s="167"/>
    </row>
    <row r="1112" spans="1:25" ht="12" customHeight="1" x14ac:dyDescent="0.2">
      <c r="A1112" s="149" t="s">
        <v>1070</v>
      </c>
      <c r="C1112" s="149" t="s">
        <v>1071</v>
      </c>
      <c r="D1112" s="183" t="s">
        <v>282</v>
      </c>
      <c r="E1112" s="166">
        <v>16</v>
      </c>
      <c r="F1112" s="166">
        <v>16</v>
      </c>
      <c r="G1112" s="166">
        <v>7</v>
      </c>
      <c r="H1112" s="166">
        <v>9</v>
      </c>
      <c r="I1112" s="166">
        <v>3</v>
      </c>
      <c r="J1112" s="166">
        <v>1</v>
      </c>
      <c r="K1112" s="166">
        <v>3</v>
      </c>
      <c r="L1112" s="166">
        <v>2</v>
      </c>
      <c r="M1112" s="166">
        <v>2</v>
      </c>
      <c r="N1112" s="166">
        <v>2</v>
      </c>
      <c r="O1112" s="166">
        <v>0</v>
      </c>
      <c r="P1112" s="166">
        <v>0</v>
      </c>
      <c r="Q1112" s="166">
        <v>0</v>
      </c>
      <c r="R1112" s="166">
        <v>0</v>
      </c>
      <c r="S1112" s="166">
        <v>0</v>
      </c>
      <c r="T1112" s="166">
        <v>7</v>
      </c>
      <c r="U1112" s="166">
        <v>0</v>
      </c>
      <c r="V1112" s="166">
        <v>1</v>
      </c>
      <c r="W1112" s="166">
        <v>0</v>
      </c>
      <c r="X1112" s="166"/>
      <c r="Y1112" s="167" t="s">
        <v>1070</v>
      </c>
    </row>
    <row r="1113" spans="1:25" ht="12" customHeight="1" x14ac:dyDescent="0.2">
      <c r="C1113" s="186" t="s">
        <v>1072</v>
      </c>
      <c r="D1113" s="183" t="s">
        <v>283</v>
      </c>
      <c r="E1113" s="166">
        <v>15</v>
      </c>
      <c r="F1113" s="166">
        <v>15</v>
      </c>
      <c r="G1113" s="166">
        <v>6</v>
      </c>
      <c r="H1113" s="166">
        <v>9</v>
      </c>
      <c r="I1113" s="166">
        <v>3</v>
      </c>
      <c r="J1113" s="166">
        <v>1</v>
      </c>
      <c r="K1113" s="166">
        <v>3</v>
      </c>
      <c r="L1113" s="166">
        <v>2</v>
      </c>
      <c r="M1113" s="166">
        <v>2</v>
      </c>
      <c r="N1113" s="166">
        <v>2</v>
      </c>
      <c r="O1113" s="166">
        <v>0</v>
      </c>
      <c r="P1113" s="166">
        <v>0</v>
      </c>
      <c r="Q1113" s="166">
        <v>0</v>
      </c>
      <c r="R1113" s="166">
        <v>0</v>
      </c>
      <c r="S1113" s="166">
        <v>0</v>
      </c>
      <c r="T1113" s="166">
        <v>7</v>
      </c>
      <c r="U1113" s="166">
        <v>0</v>
      </c>
      <c r="V1113" s="166">
        <v>1</v>
      </c>
      <c r="W1113" s="166">
        <v>0</v>
      </c>
      <c r="X1113" s="166"/>
      <c r="Y1113" s="167"/>
    </row>
    <row r="1114" spans="1:25" ht="5.0999999999999996" customHeight="1" x14ac:dyDescent="0.2">
      <c r="A1114" s="187"/>
      <c r="B1114" s="188"/>
      <c r="C1114" s="190"/>
      <c r="D1114" s="189"/>
      <c r="E1114" s="166"/>
      <c r="F1114" s="166"/>
      <c r="G1114" s="166"/>
      <c r="H1114" s="166"/>
      <c r="I1114" s="166"/>
      <c r="J1114" s="166"/>
      <c r="K1114" s="166"/>
      <c r="L1114" s="166"/>
      <c r="M1114" s="166"/>
      <c r="N1114" s="166"/>
      <c r="O1114" s="166"/>
      <c r="P1114" s="166"/>
      <c r="Q1114" s="166"/>
      <c r="R1114" s="166"/>
      <c r="S1114" s="166"/>
      <c r="T1114" s="166"/>
      <c r="U1114" s="166"/>
      <c r="V1114" s="166"/>
      <c r="W1114" s="166"/>
      <c r="X1114" s="166"/>
      <c r="Y1114" s="194"/>
    </row>
    <row r="1115" spans="1:25" ht="12" customHeight="1" x14ac:dyDescent="0.2">
      <c r="A1115" s="142" t="s">
        <v>1073</v>
      </c>
      <c r="C1115" s="142" t="s">
        <v>1074</v>
      </c>
      <c r="D1115" s="155" t="s">
        <v>282</v>
      </c>
      <c r="E1115" s="166">
        <v>111109</v>
      </c>
      <c r="F1115" s="166">
        <v>105812</v>
      </c>
      <c r="G1115" s="166">
        <v>51759</v>
      </c>
      <c r="H1115" s="166">
        <v>54053</v>
      </c>
      <c r="I1115" s="166">
        <v>14089</v>
      </c>
      <c r="J1115" s="166">
        <v>7785</v>
      </c>
      <c r="K1115" s="166">
        <v>9622</v>
      </c>
      <c r="L1115" s="166">
        <v>22557</v>
      </c>
      <c r="M1115" s="166">
        <v>22949</v>
      </c>
      <c r="N1115" s="166">
        <v>2970</v>
      </c>
      <c r="O1115" s="166">
        <v>8752</v>
      </c>
      <c r="P1115" s="166">
        <v>7182</v>
      </c>
      <c r="Q1115" s="166">
        <v>4045</v>
      </c>
      <c r="R1115" s="166">
        <v>2122</v>
      </c>
      <c r="S1115" s="166">
        <v>26</v>
      </c>
      <c r="T1115" s="166">
        <v>26731</v>
      </c>
      <c r="U1115" s="166">
        <v>2225</v>
      </c>
      <c r="V1115" s="166">
        <v>2303</v>
      </c>
      <c r="W1115" s="166">
        <v>12829</v>
      </c>
      <c r="X1115" s="166"/>
      <c r="Y1115" s="167" t="s">
        <v>1075</v>
      </c>
    </row>
    <row r="1116" spans="1:25" ht="12" customHeight="1" x14ac:dyDescent="0.2">
      <c r="A1116" s="186"/>
      <c r="C1116" s="144" t="s">
        <v>1076</v>
      </c>
      <c r="D1116" s="155" t="s">
        <v>283</v>
      </c>
      <c r="E1116" s="166">
        <v>96099</v>
      </c>
      <c r="F1116" s="166">
        <v>91574</v>
      </c>
      <c r="G1116" s="166">
        <v>42492</v>
      </c>
      <c r="H1116" s="166">
        <v>49082</v>
      </c>
      <c r="I1116" s="166">
        <v>12372</v>
      </c>
      <c r="J1116" s="166">
        <v>6945</v>
      </c>
      <c r="K1116" s="166">
        <v>8766</v>
      </c>
      <c r="L1116" s="166">
        <v>20999</v>
      </c>
      <c r="M1116" s="166">
        <v>21405</v>
      </c>
      <c r="N1116" s="166">
        <v>2673</v>
      </c>
      <c r="O1116" s="166">
        <v>8031</v>
      </c>
      <c r="P1116" s="166">
        <v>6764</v>
      </c>
      <c r="Q1116" s="166">
        <v>3937</v>
      </c>
      <c r="R1116" s="166">
        <v>2034</v>
      </c>
      <c r="S1116" s="166">
        <v>24</v>
      </c>
      <c r="T1116" s="166">
        <v>23563</v>
      </c>
      <c r="U1116" s="166">
        <v>2056</v>
      </c>
      <c r="V1116" s="166">
        <v>2172</v>
      </c>
      <c r="W1116" s="166">
        <v>11829</v>
      </c>
      <c r="X1116" s="166"/>
      <c r="Y1116" s="167"/>
    </row>
    <row r="1117" spans="1:25" ht="5.0999999999999996" customHeight="1" x14ac:dyDescent="0.2">
      <c r="D1117" s="183"/>
      <c r="E1117" s="166"/>
      <c r="F1117" s="166"/>
      <c r="G1117" s="166"/>
      <c r="H1117" s="166"/>
      <c r="I1117" s="166"/>
      <c r="J1117" s="166"/>
      <c r="K1117" s="166"/>
      <c r="L1117" s="166"/>
      <c r="M1117" s="166"/>
      <c r="N1117" s="166"/>
      <c r="O1117" s="166"/>
      <c r="P1117" s="166"/>
      <c r="Q1117" s="166"/>
      <c r="R1117" s="166"/>
      <c r="S1117" s="166"/>
      <c r="T1117" s="166"/>
      <c r="U1117" s="166"/>
      <c r="V1117" s="166"/>
      <c r="W1117" s="166"/>
      <c r="X1117" s="166"/>
      <c r="Y1117" s="167"/>
    </row>
    <row r="1118" spans="1:25" ht="12" customHeight="1" x14ac:dyDescent="0.2">
      <c r="A1118" s="142" t="s">
        <v>272</v>
      </c>
      <c r="B1118" s="144"/>
      <c r="C1118" s="142" t="s">
        <v>1077</v>
      </c>
      <c r="D1118" s="183" t="s">
        <v>282</v>
      </c>
      <c r="E1118" s="166">
        <v>9852</v>
      </c>
      <c r="F1118" s="166">
        <v>9454</v>
      </c>
      <c r="G1118" s="166">
        <v>7298</v>
      </c>
      <c r="H1118" s="166">
        <v>2156</v>
      </c>
      <c r="I1118" s="166">
        <v>1008</v>
      </c>
      <c r="J1118" s="166">
        <v>375</v>
      </c>
      <c r="K1118" s="166">
        <v>370</v>
      </c>
      <c r="L1118" s="166">
        <v>403</v>
      </c>
      <c r="M1118" s="166">
        <v>566</v>
      </c>
      <c r="N1118" s="166">
        <v>116</v>
      </c>
      <c r="O1118" s="166">
        <v>223</v>
      </c>
      <c r="P1118" s="166">
        <v>158</v>
      </c>
      <c r="Q1118" s="166">
        <v>69</v>
      </c>
      <c r="R1118" s="166">
        <v>39</v>
      </c>
      <c r="S1118" s="166">
        <v>1</v>
      </c>
      <c r="T1118" s="166">
        <v>1493</v>
      </c>
      <c r="U1118" s="166">
        <v>57</v>
      </c>
      <c r="V1118" s="166">
        <v>31</v>
      </c>
      <c r="W1118" s="166">
        <v>307</v>
      </c>
      <c r="X1118" s="166"/>
      <c r="Y1118" s="167" t="s">
        <v>1078</v>
      </c>
    </row>
    <row r="1119" spans="1:25" ht="12" customHeight="1" x14ac:dyDescent="0.2">
      <c r="B1119" s="144"/>
      <c r="D1119" s="183" t="s">
        <v>283</v>
      </c>
      <c r="E1119" s="166">
        <v>7944</v>
      </c>
      <c r="F1119" s="166">
        <v>7624</v>
      </c>
      <c r="G1119" s="166">
        <v>5635</v>
      </c>
      <c r="H1119" s="166">
        <v>1989</v>
      </c>
      <c r="I1119" s="166">
        <v>902</v>
      </c>
      <c r="J1119" s="166">
        <v>346</v>
      </c>
      <c r="K1119" s="166">
        <v>353</v>
      </c>
      <c r="L1119" s="166">
        <v>388</v>
      </c>
      <c r="M1119" s="166">
        <v>542</v>
      </c>
      <c r="N1119" s="166">
        <v>112</v>
      </c>
      <c r="O1119" s="166">
        <v>212</v>
      </c>
      <c r="P1119" s="166">
        <v>151</v>
      </c>
      <c r="Q1119" s="166">
        <v>67</v>
      </c>
      <c r="R1119" s="166">
        <v>39</v>
      </c>
      <c r="S1119" s="166">
        <v>1</v>
      </c>
      <c r="T1119" s="166">
        <v>1352</v>
      </c>
      <c r="U1119" s="166">
        <v>55</v>
      </c>
      <c r="V1119" s="166">
        <v>29</v>
      </c>
      <c r="W1119" s="166">
        <v>292</v>
      </c>
      <c r="X1119" s="166"/>
      <c r="Y1119" s="167"/>
    </row>
    <row r="1120" spans="1:25" ht="5.0999999999999996" customHeight="1" x14ac:dyDescent="0.2">
      <c r="B1120" s="144"/>
      <c r="D1120" s="183"/>
      <c r="E1120" s="166"/>
      <c r="F1120" s="166"/>
      <c r="G1120" s="166"/>
      <c r="H1120" s="166"/>
      <c r="I1120" s="166"/>
      <c r="J1120" s="166"/>
      <c r="K1120" s="166"/>
      <c r="L1120" s="166"/>
      <c r="M1120" s="166"/>
      <c r="N1120" s="166"/>
      <c r="O1120" s="166"/>
      <c r="P1120" s="166"/>
      <c r="Q1120" s="166"/>
      <c r="R1120" s="166"/>
      <c r="S1120" s="166"/>
      <c r="T1120" s="166"/>
      <c r="U1120" s="166"/>
      <c r="V1120" s="166"/>
      <c r="W1120" s="166"/>
      <c r="X1120" s="166"/>
      <c r="Y1120" s="167"/>
    </row>
    <row r="1121" spans="1:25" ht="12" customHeight="1" x14ac:dyDescent="0.2">
      <c r="A1121" s="149">
        <v>95</v>
      </c>
      <c r="B1121" s="149"/>
      <c r="C1121" s="149" t="s">
        <v>1079</v>
      </c>
      <c r="D1121" s="183" t="s">
        <v>282</v>
      </c>
      <c r="E1121" s="166">
        <v>9374</v>
      </c>
      <c r="F1121" s="166">
        <v>8999</v>
      </c>
      <c r="G1121" s="166">
        <v>6933</v>
      </c>
      <c r="H1121" s="166">
        <v>2066</v>
      </c>
      <c r="I1121" s="166">
        <v>961</v>
      </c>
      <c r="J1121" s="166">
        <v>360</v>
      </c>
      <c r="K1121" s="166">
        <v>360</v>
      </c>
      <c r="L1121" s="166">
        <v>385</v>
      </c>
      <c r="M1121" s="166">
        <v>536</v>
      </c>
      <c r="N1121" s="166">
        <v>110</v>
      </c>
      <c r="O1121" s="166">
        <v>212</v>
      </c>
      <c r="P1121" s="166">
        <v>151</v>
      </c>
      <c r="Q1121" s="166">
        <v>63</v>
      </c>
      <c r="R1121" s="166">
        <v>39</v>
      </c>
      <c r="S1121" s="166">
        <v>1</v>
      </c>
      <c r="T1121" s="166">
        <v>1435</v>
      </c>
      <c r="U1121" s="166">
        <v>55</v>
      </c>
      <c r="V1121" s="166">
        <v>28</v>
      </c>
      <c r="W1121" s="166">
        <v>285</v>
      </c>
      <c r="X1121" s="166"/>
      <c r="Y1121" s="167" t="s">
        <v>1080</v>
      </c>
    </row>
    <row r="1122" spans="1:25" ht="12" customHeight="1" x14ac:dyDescent="0.2">
      <c r="A1122" s="149"/>
      <c r="B1122" s="149"/>
      <c r="C1122" s="149"/>
      <c r="D1122" s="183" t="s">
        <v>283</v>
      </c>
      <c r="E1122" s="166">
        <v>7499</v>
      </c>
      <c r="F1122" s="166">
        <v>7200</v>
      </c>
      <c r="G1122" s="166">
        <v>5294</v>
      </c>
      <c r="H1122" s="166">
        <v>1906</v>
      </c>
      <c r="I1122" s="166">
        <v>857</v>
      </c>
      <c r="J1122" s="166">
        <v>333</v>
      </c>
      <c r="K1122" s="166">
        <v>344</v>
      </c>
      <c r="L1122" s="166">
        <v>372</v>
      </c>
      <c r="M1122" s="166">
        <v>513</v>
      </c>
      <c r="N1122" s="166">
        <v>106</v>
      </c>
      <c r="O1122" s="166">
        <v>201</v>
      </c>
      <c r="P1122" s="166">
        <v>144</v>
      </c>
      <c r="Q1122" s="166">
        <v>62</v>
      </c>
      <c r="R1122" s="166">
        <v>39</v>
      </c>
      <c r="S1122" s="166">
        <v>1</v>
      </c>
      <c r="T1122" s="166">
        <v>1300</v>
      </c>
      <c r="U1122" s="166">
        <v>53</v>
      </c>
      <c r="V1122" s="166">
        <v>27</v>
      </c>
      <c r="W1122" s="166">
        <v>270</v>
      </c>
      <c r="X1122" s="166"/>
      <c r="Y1122" s="167"/>
    </row>
    <row r="1123" spans="1:25" ht="5.0999999999999996" customHeight="1" x14ac:dyDescent="0.2">
      <c r="A1123" s="149"/>
      <c r="B1123" s="149"/>
      <c r="C1123" s="149"/>
      <c r="D1123" s="183"/>
      <c r="E1123" s="166"/>
      <c r="F1123" s="166"/>
      <c r="G1123" s="166"/>
      <c r="H1123" s="166"/>
      <c r="I1123" s="166"/>
      <c r="J1123" s="166"/>
      <c r="K1123" s="166"/>
      <c r="L1123" s="166"/>
      <c r="M1123" s="166"/>
      <c r="N1123" s="166"/>
      <c r="O1123" s="166"/>
      <c r="P1123" s="166"/>
      <c r="Q1123" s="166"/>
      <c r="R1123" s="166"/>
      <c r="S1123" s="166"/>
      <c r="T1123" s="166"/>
      <c r="U1123" s="166"/>
      <c r="V1123" s="166"/>
      <c r="W1123" s="166"/>
      <c r="X1123" s="166"/>
      <c r="Y1123" s="167"/>
    </row>
    <row r="1124" spans="1:25" ht="12" customHeight="1" x14ac:dyDescent="0.2">
      <c r="A1124" s="149">
        <v>96</v>
      </c>
      <c r="B1124" s="149"/>
      <c r="C1124" s="149" t="s">
        <v>1081</v>
      </c>
      <c r="D1124" s="183" t="s">
        <v>282</v>
      </c>
      <c r="E1124" s="166">
        <v>459</v>
      </c>
      <c r="F1124" s="166">
        <v>436</v>
      </c>
      <c r="G1124" s="166">
        <v>351</v>
      </c>
      <c r="H1124" s="166">
        <v>85</v>
      </c>
      <c r="I1124" s="166">
        <v>44</v>
      </c>
      <c r="J1124" s="166">
        <v>14</v>
      </c>
      <c r="K1124" s="166">
        <v>9</v>
      </c>
      <c r="L1124" s="166">
        <v>18</v>
      </c>
      <c r="M1124" s="166">
        <v>28</v>
      </c>
      <c r="N1124" s="166">
        <v>6</v>
      </c>
      <c r="O1124" s="166">
        <v>11</v>
      </c>
      <c r="P1124" s="166">
        <v>6</v>
      </c>
      <c r="Q1124" s="166">
        <v>5</v>
      </c>
      <c r="R1124" s="166">
        <v>0</v>
      </c>
      <c r="S1124" s="166">
        <v>0</v>
      </c>
      <c r="T1124" s="166">
        <v>55</v>
      </c>
      <c r="U1124" s="166">
        <v>2</v>
      </c>
      <c r="V1124" s="166">
        <v>3</v>
      </c>
      <c r="W1124" s="166">
        <v>21</v>
      </c>
      <c r="X1124" s="166"/>
      <c r="Y1124" s="167" t="s">
        <v>1082</v>
      </c>
    </row>
    <row r="1125" spans="1:25" ht="12" customHeight="1" x14ac:dyDescent="0.2">
      <c r="A1125" s="149"/>
      <c r="B1125" s="149"/>
      <c r="C1125" s="186" t="s">
        <v>1083</v>
      </c>
      <c r="D1125" s="183" t="s">
        <v>283</v>
      </c>
      <c r="E1125" s="166">
        <v>427</v>
      </c>
      <c r="F1125" s="166">
        <v>406</v>
      </c>
      <c r="G1125" s="166">
        <v>328</v>
      </c>
      <c r="H1125" s="166">
        <v>78</v>
      </c>
      <c r="I1125" s="166">
        <v>42</v>
      </c>
      <c r="J1125" s="166">
        <v>12</v>
      </c>
      <c r="K1125" s="166">
        <v>8</v>
      </c>
      <c r="L1125" s="166">
        <v>16</v>
      </c>
      <c r="M1125" s="166">
        <v>27</v>
      </c>
      <c r="N1125" s="166">
        <v>6</v>
      </c>
      <c r="O1125" s="166">
        <v>11</v>
      </c>
      <c r="P1125" s="166">
        <v>6</v>
      </c>
      <c r="Q1125" s="166">
        <v>4</v>
      </c>
      <c r="R1125" s="166">
        <v>0</v>
      </c>
      <c r="S1125" s="166">
        <v>0</v>
      </c>
      <c r="T1125" s="166">
        <v>49</v>
      </c>
      <c r="U1125" s="166">
        <v>2</v>
      </c>
      <c r="V1125" s="166">
        <v>2</v>
      </c>
      <c r="W1125" s="166">
        <v>21</v>
      </c>
      <c r="X1125" s="166"/>
      <c r="Y1125" s="167"/>
    </row>
    <row r="1126" spans="1:25" ht="5.0999999999999996" customHeight="1" x14ac:dyDescent="0.2">
      <c r="A1126" s="149"/>
      <c r="B1126" s="149"/>
      <c r="C1126" s="149"/>
      <c r="D1126" s="183"/>
      <c r="E1126" s="166"/>
      <c r="F1126" s="166"/>
      <c r="G1126" s="166"/>
      <c r="H1126" s="166"/>
      <c r="I1126" s="166"/>
      <c r="J1126" s="166"/>
      <c r="K1126" s="166"/>
      <c r="L1126" s="166"/>
      <c r="M1126" s="166"/>
      <c r="N1126" s="166"/>
      <c r="O1126" s="166"/>
      <c r="P1126" s="166"/>
      <c r="Q1126" s="166"/>
      <c r="R1126" s="166"/>
      <c r="S1126" s="166"/>
      <c r="T1126" s="166"/>
      <c r="U1126" s="166"/>
      <c r="V1126" s="166"/>
      <c r="W1126" s="166"/>
      <c r="X1126" s="166"/>
      <c r="Y1126" s="167"/>
    </row>
    <row r="1127" spans="1:25" ht="12" customHeight="1" x14ac:dyDescent="0.2">
      <c r="A1127" s="149">
        <v>97</v>
      </c>
      <c r="B1127" s="149"/>
      <c r="C1127" s="149" t="s">
        <v>1084</v>
      </c>
      <c r="D1127" s="183" t="s">
        <v>282</v>
      </c>
      <c r="E1127" s="166">
        <v>19</v>
      </c>
      <c r="F1127" s="166">
        <v>19</v>
      </c>
      <c r="G1127" s="166">
        <v>14</v>
      </c>
      <c r="H1127" s="166">
        <v>5</v>
      </c>
      <c r="I1127" s="166">
        <v>3</v>
      </c>
      <c r="J1127" s="166">
        <v>1</v>
      </c>
      <c r="K1127" s="166">
        <v>1</v>
      </c>
      <c r="L1127" s="166">
        <v>0</v>
      </c>
      <c r="M1127" s="166">
        <v>2</v>
      </c>
      <c r="N1127" s="166">
        <v>0</v>
      </c>
      <c r="O1127" s="166">
        <v>0</v>
      </c>
      <c r="P1127" s="166">
        <v>1</v>
      </c>
      <c r="Q1127" s="166">
        <v>1</v>
      </c>
      <c r="R1127" s="166">
        <v>0</v>
      </c>
      <c r="S1127" s="166">
        <v>0</v>
      </c>
      <c r="T1127" s="166">
        <v>3</v>
      </c>
      <c r="U1127" s="166">
        <v>0</v>
      </c>
      <c r="V1127" s="166">
        <v>0</v>
      </c>
      <c r="W1127" s="166">
        <v>1</v>
      </c>
      <c r="X1127" s="166"/>
      <c r="Y1127" s="167" t="s">
        <v>1085</v>
      </c>
    </row>
    <row r="1128" spans="1:25" ht="12" customHeight="1" x14ac:dyDescent="0.2">
      <c r="A1128" s="149"/>
      <c r="B1128" s="149"/>
      <c r="C1128" s="186" t="s">
        <v>1086</v>
      </c>
      <c r="D1128" s="183" t="s">
        <v>283</v>
      </c>
      <c r="E1128" s="166">
        <v>18</v>
      </c>
      <c r="F1128" s="166">
        <v>18</v>
      </c>
      <c r="G1128" s="166">
        <v>13</v>
      </c>
      <c r="H1128" s="166">
        <v>5</v>
      </c>
      <c r="I1128" s="166">
        <v>3</v>
      </c>
      <c r="J1128" s="166">
        <v>1</v>
      </c>
      <c r="K1128" s="166">
        <v>1</v>
      </c>
      <c r="L1128" s="166">
        <v>0</v>
      </c>
      <c r="M1128" s="166">
        <v>2</v>
      </c>
      <c r="N1128" s="166">
        <v>0</v>
      </c>
      <c r="O1128" s="166">
        <v>0</v>
      </c>
      <c r="P1128" s="166">
        <v>1</v>
      </c>
      <c r="Q1128" s="166">
        <v>1</v>
      </c>
      <c r="R1128" s="166">
        <v>0</v>
      </c>
      <c r="S1128" s="166">
        <v>0</v>
      </c>
      <c r="T1128" s="166">
        <v>3</v>
      </c>
      <c r="U1128" s="166">
        <v>0</v>
      </c>
      <c r="V1128" s="166">
        <v>0</v>
      </c>
      <c r="W1128" s="166">
        <v>1</v>
      </c>
      <c r="X1128" s="166"/>
      <c r="Y1128" s="167"/>
    </row>
    <row r="1129" spans="1:25" ht="5.0999999999999996" customHeight="1" x14ac:dyDescent="0.2">
      <c r="A1129" s="187"/>
      <c r="B1129" s="188"/>
      <c r="C1129" s="190"/>
      <c r="D1129" s="207"/>
      <c r="E1129" s="166"/>
      <c r="F1129" s="166"/>
      <c r="G1129" s="166"/>
      <c r="H1129" s="166"/>
      <c r="I1129" s="166"/>
      <c r="J1129" s="166"/>
      <c r="K1129" s="166"/>
      <c r="L1129" s="166"/>
      <c r="M1129" s="166"/>
      <c r="N1129" s="166"/>
      <c r="O1129" s="166"/>
      <c r="P1129" s="166"/>
      <c r="Q1129" s="166"/>
      <c r="R1129" s="166"/>
      <c r="S1129" s="166"/>
      <c r="T1129" s="166"/>
      <c r="U1129" s="166"/>
      <c r="V1129" s="166"/>
      <c r="W1129" s="166"/>
      <c r="X1129" s="166"/>
      <c r="Y1129" s="209"/>
    </row>
    <row r="1130" spans="1:25" ht="12" customHeight="1" x14ac:dyDescent="0.2">
      <c r="A1130" s="142" t="s">
        <v>1087</v>
      </c>
      <c r="C1130" s="142" t="s">
        <v>1088</v>
      </c>
      <c r="D1130" s="183" t="s">
        <v>282</v>
      </c>
      <c r="E1130" s="166">
        <v>5</v>
      </c>
      <c r="F1130" s="166">
        <v>5</v>
      </c>
      <c r="G1130" s="166">
        <v>2</v>
      </c>
      <c r="H1130" s="166">
        <v>3</v>
      </c>
      <c r="I1130" s="166">
        <v>2</v>
      </c>
      <c r="J1130" s="166">
        <v>1</v>
      </c>
      <c r="K1130" s="166">
        <v>0</v>
      </c>
      <c r="L1130" s="166">
        <v>0</v>
      </c>
      <c r="M1130" s="166">
        <v>2</v>
      </c>
      <c r="N1130" s="166">
        <v>0</v>
      </c>
      <c r="O1130" s="166">
        <v>1</v>
      </c>
      <c r="P1130" s="166">
        <v>0</v>
      </c>
      <c r="Q1130" s="166">
        <v>1</v>
      </c>
      <c r="R1130" s="166">
        <v>0</v>
      </c>
      <c r="S1130" s="166">
        <v>0</v>
      </c>
      <c r="T1130" s="166">
        <v>1</v>
      </c>
      <c r="U1130" s="166">
        <v>0</v>
      </c>
      <c r="V1130" s="166">
        <v>0</v>
      </c>
      <c r="W1130" s="166">
        <v>1</v>
      </c>
      <c r="X1130" s="166"/>
      <c r="Y1130" s="167" t="s">
        <v>1089</v>
      </c>
    </row>
    <row r="1131" spans="1:25" ht="12" customHeight="1" x14ac:dyDescent="0.2">
      <c r="D1131" s="183" t="s">
        <v>283</v>
      </c>
      <c r="E1131" s="166">
        <v>2</v>
      </c>
      <c r="F1131" s="166">
        <v>2</v>
      </c>
      <c r="G1131" s="166">
        <v>1</v>
      </c>
      <c r="H1131" s="166">
        <v>1</v>
      </c>
      <c r="I1131" s="166">
        <v>0</v>
      </c>
      <c r="J1131" s="166">
        <v>1</v>
      </c>
      <c r="K1131" s="166">
        <v>0</v>
      </c>
      <c r="L1131" s="166">
        <v>0</v>
      </c>
      <c r="M1131" s="166">
        <v>1</v>
      </c>
      <c r="N1131" s="166">
        <v>0</v>
      </c>
      <c r="O1131" s="166">
        <v>0</v>
      </c>
      <c r="P1131" s="166">
        <v>0</v>
      </c>
      <c r="Q1131" s="166">
        <v>1</v>
      </c>
      <c r="R1131" s="166">
        <v>0</v>
      </c>
      <c r="S1131" s="166">
        <v>0</v>
      </c>
      <c r="T1131" s="166">
        <v>0</v>
      </c>
      <c r="U1131" s="166">
        <v>0</v>
      </c>
      <c r="V1131" s="166">
        <v>0</v>
      </c>
      <c r="W1131" s="166">
        <v>0</v>
      </c>
      <c r="X1131" s="166"/>
      <c r="Y1131" s="210"/>
    </row>
    <row r="1132" spans="1:25" ht="5.0999999999999996" customHeight="1" x14ac:dyDescent="0.2">
      <c r="D1132" s="183"/>
      <c r="E1132" s="166"/>
      <c r="F1132" s="166"/>
      <c r="G1132" s="166"/>
      <c r="H1132" s="166"/>
      <c r="I1132" s="166"/>
      <c r="J1132" s="166"/>
      <c r="K1132" s="166"/>
      <c r="L1132" s="166"/>
      <c r="M1132" s="166"/>
      <c r="N1132" s="166"/>
      <c r="O1132" s="166"/>
      <c r="P1132" s="166"/>
      <c r="Q1132" s="166"/>
      <c r="R1132" s="166"/>
      <c r="S1132" s="166"/>
      <c r="T1132" s="166"/>
      <c r="U1132" s="166"/>
      <c r="V1132" s="166"/>
      <c r="W1132" s="166"/>
      <c r="X1132" s="166"/>
      <c r="Y1132" s="210"/>
    </row>
    <row r="1133" spans="1:25" ht="12" customHeight="1" x14ac:dyDescent="0.2">
      <c r="A1133" s="149">
        <v>8</v>
      </c>
      <c r="C1133" s="149" t="s">
        <v>1090</v>
      </c>
      <c r="D1133" s="183" t="s">
        <v>282</v>
      </c>
      <c r="E1133" s="166">
        <v>3</v>
      </c>
      <c r="F1133" s="166">
        <v>3</v>
      </c>
      <c r="G1133" s="166">
        <v>2</v>
      </c>
      <c r="H1133" s="166">
        <v>1</v>
      </c>
      <c r="I1133" s="166">
        <v>0</v>
      </c>
      <c r="J1133" s="166">
        <v>1</v>
      </c>
      <c r="K1133" s="166">
        <v>0</v>
      </c>
      <c r="L1133" s="166">
        <v>0</v>
      </c>
      <c r="M1133" s="166">
        <v>1</v>
      </c>
      <c r="N1133" s="166">
        <v>0</v>
      </c>
      <c r="O1133" s="166">
        <v>0</v>
      </c>
      <c r="P1133" s="166">
        <v>0</v>
      </c>
      <c r="Q1133" s="166">
        <v>1</v>
      </c>
      <c r="R1133" s="166">
        <v>0</v>
      </c>
      <c r="S1133" s="166">
        <v>0</v>
      </c>
      <c r="T1133" s="166">
        <v>0</v>
      </c>
      <c r="U1133" s="166">
        <v>0</v>
      </c>
      <c r="V1133" s="166">
        <v>0</v>
      </c>
      <c r="W1133" s="166">
        <v>0</v>
      </c>
      <c r="X1133" s="166"/>
      <c r="Y1133" s="167">
        <v>8</v>
      </c>
    </row>
    <row r="1134" spans="1:25" ht="12" customHeight="1" x14ac:dyDescent="0.2">
      <c r="A1134" s="149"/>
      <c r="C1134" s="149"/>
      <c r="D1134" s="183" t="s">
        <v>283</v>
      </c>
      <c r="E1134" s="166">
        <v>2</v>
      </c>
      <c r="F1134" s="166">
        <v>2</v>
      </c>
      <c r="G1134" s="166">
        <v>1</v>
      </c>
      <c r="H1134" s="166">
        <v>1</v>
      </c>
      <c r="I1134" s="166">
        <v>0</v>
      </c>
      <c r="J1134" s="166">
        <v>1</v>
      </c>
      <c r="K1134" s="166">
        <v>0</v>
      </c>
      <c r="L1134" s="166">
        <v>0</v>
      </c>
      <c r="M1134" s="166">
        <v>1</v>
      </c>
      <c r="N1134" s="166">
        <v>0</v>
      </c>
      <c r="O1134" s="166">
        <v>0</v>
      </c>
      <c r="P1134" s="166">
        <v>0</v>
      </c>
      <c r="Q1134" s="166">
        <v>1</v>
      </c>
      <c r="R1134" s="166">
        <v>0</v>
      </c>
      <c r="S1134" s="166">
        <v>0</v>
      </c>
      <c r="T1134" s="166">
        <v>0</v>
      </c>
      <c r="U1134" s="166">
        <v>0</v>
      </c>
      <c r="V1134" s="166">
        <v>0</v>
      </c>
      <c r="W1134" s="166">
        <v>0</v>
      </c>
      <c r="X1134" s="166"/>
      <c r="Y1134" s="167"/>
    </row>
    <row r="1135" spans="1:25" ht="5.0999999999999996" customHeight="1" x14ac:dyDescent="0.2">
      <c r="A1135" s="149"/>
      <c r="C1135" s="149"/>
      <c r="D1135" s="183"/>
      <c r="E1135" s="166"/>
      <c r="F1135" s="166"/>
      <c r="G1135" s="166"/>
      <c r="H1135" s="166"/>
      <c r="I1135" s="166"/>
      <c r="J1135" s="166"/>
      <c r="K1135" s="166"/>
      <c r="L1135" s="166"/>
      <c r="M1135" s="166"/>
      <c r="N1135" s="166"/>
      <c r="O1135" s="166"/>
      <c r="P1135" s="166"/>
      <c r="Q1135" s="166"/>
      <c r="R1135" s="166"/>
      <c r="S1135" s="166"/>
      <c r="T1135" s="166"/>
      <c r="U1135" s="166"/>
      <c r="V1135" s="166"/>
      <c r="W1135" s="166"/>
      <c r="X1135" s="166"/>
      <c r="Y1135" s="167"/>
    </row>
    <row r="1136" spans="1:25" ht="12" customHeight="1" x14ac:dyDescent="0.2">
      <c r="A1136" s="149">
        <v>9</v>
      </c>
      <c r="C1136" s="149" t="s">
        <v>2323</v>
      </c>
      <c r="D1136" s="183" t="s">
        <v>282</v>
      </c>
      <c r="E1136" s="166">
        <v>2</v>
      </c>
      <c r="F1136" s="166">
        <v>2</v>
      </c>
      <c r="G1136" s="166">
        <v>0</v>
      </c>
      <c r="H1136" s="166">
        <v>2</v>
      </c>
      <c r="I1136" s="166">
        <v>2</v>
      </c>
      <c r="J1136" s="166">
        <v>0</v>
      </c>
      <c r="K1136" s="166">
        <v>0</v>
      </c>
      <c r="L1136" s="166">
        <v>0</v>
      </c>
      <c r="M1136" s="166">
        <v>1</v>
      </c>
      <c r="N1136" s="166">
        <v>0</v>
      </c>
      <c r="O1136" s="166">
        <v>1</v>
      </c>
      <c r="P1136" s="166">
        <v>0</v>
      </c>
      <c r="Q1136" s="166">
        <v>0</v>
      </c>
      <c r="R1136" s="166">
        <v>0</v>
      </c>
      <c r="S1136" s="166">
        <v>0</v>
      </c>
      <c r="T1136" s="166">
        <v>1</v>
      </c>
      <c r="U1136" s="166">
        <v>0</v>
      </c>
      <c r="V1136" s="166">
        <v>0</v>
      </c>
      <c r="W1136" s="166">
        <v>1</v>
      </c>
      <c r="X1136" s="166"/>
      <c r="Y1136" s="167">
        <v>9</v>
      </c>
    </row>
    <row r="1137" spans="1:25" ht="12" customHeight="1" x14ac:dyDescent="0.2">
      <c r="A1137" s="149"/>
      <c r="C1137" s="186" t="s">
        <v>2363</v>
      </c>
      <c r="D1137" s="183" t="s">
        <v>283</v>
      </c>
      <c r="E1137" s="166">
        <v>0</v>
      </c>
      <c r="F1137" s="166">
        <v>0</v>
      </c>
      <c r="G1137" s="166">
        <v>0</v>
      </c>
      <c r="H1137" s="166">
        <v>0</v>
      </c>
      <c r="I1137" s="166">
        <v>0</v>
      </c>
      <c r="J1137" s="166">
        <v>0</v>
      </c>
      <c r="K1137" s="166">
        <v>0</v>
      </c>
      <c r="L1137" s="166">
        <v>0</v>
      </c>
      <c r="M1137" s="166">
        <v>0</v>
      </c>
      <c r="N1137" s="166">
        <v>0</v>
      </c>
      <c r="O1137" s="166">
        <v>0</v>
      </c>
      <c r="P1137" s="166">
        <v>0</v>
      </c>
      <c r="Q1137" s="166">
        <v>0</v>
      </c>
      <c r="R1137" s="166">
        <v>0</v>
      </c>
      <c r="S1137" s="166">
        <v>0</v>
      </c>
      <c r="T1137" s="166">
        <v>0</v>
      </c>
      <c r="U1137" s="166">
        <v>0</v>
      </c>
      <c r="V1137" s="166">
        <v>0</v>
      </c>
      <c r="W1137" s="166">
        <v>0</v>
      </c>
      <c r="X1137" s="166"/>
      <c r="Y1137" s="167"/>
    </row>
    <row r="1138" spans="1:25" ht="12" customHeight="1" x14ac:dyDescent="0.2">
      <c r="A1138" s="142" t="s">
        <v>270</v>
      </c>
      <c r="C1138" s="142" t="s">
        <v>1091</v>
      </c>
      <c r="D1138" s="183" t="s">
        <v>282</v>
      </c>
      <c r="E1138" s="166">
        <v>59239</v>
      </c>
      <c r="F1138" s="166">
        <v>56644</v>
      </c>
      <c r="G1138" s="166">
        <v>20561</v>
      </c>
      <c r="H1138" s="166">
        <v>36083</v>
      </c>
      <c r="I1138" s="166">
        <v>7769</v>
      </c>
      <c r="J1138" s="166">
        <v>4877</v>
      </c>
      <c r="K1138" s="166">
        <v>6593</v>
      </c>
      <c r="L1138" s="166">
        <v>16844</v>
      </c>
      <c r="M1138" s="166">
        <v>16661</v>
      </c>
      <c r="N1138" s="166">
        <v>2131</v>
      </c>
      <c r="O1138" s="166">
        <v>6098</v>
      </c>
      <c r="P1138" s="166">
        <v>5324</v>
      </c>
      <c r="Q1138" s="166">
        <v>3108</v>
      </c>
      <c r="R1138" s="166">
        <v>1650</v>
      </c>
      <c r="S1138" s="166">
        <v>17</v>
      </c>
      <c r="T1138" s="166">
        <v>16060</v>
      </c>
      <c r="U1138" s="166">
        <v>1695</v>
      </c>
      <c r="V1138" s="166">
        <v>1704</v>
      </c>
      <c r="W1138" s="166">
        <v>9209</v>
      </c>
      <c r="X1138" s="166"/>
      <c r="Y1138" s="167" t="s">
        <v>270</v>
      </c>
    </row>
    <row r="1139" spans="1:25" ht="12" customHeight="1" x14ac:dyDescent="0.2">
      <c r="D1139" s="183" t="s">
        <v>283</v>
      </c>
      <c r="E1139" s="166">
        <v>53476</v>
      </c>
      <c r="F1139" s="166">
        <v>51117</v>
      </c>
      <c r="G1139" s="166">
        <v>17991</v>
      </c>
      <c r="H1139" s="166">
        <v>33126</v>
      </c>
      <c r="I1139" s="166">
        <v>7029</v>
      </c>
      <c r="J1139" s="166">
        <v>4393</v>
      </c>
      <c r="K1139" s="166">
        <v>6036</v>
      </c>
      <c r="L1139" s="166">
        <v>15668</v>
      </c>
      <c r="M1139" s="166">
        <v>15531</v>
      </c>
      <c r="N1139" s="166">
        <v>1917</v>
      </c>
      <c r="O1139" s="166">
        <v>5585</v>
      </c>
      <c r="P1139" s="166">
        <v>5009</v>
      </c>
      <c r="Q1139" s="166">
        <v>3020</v>
      </c>
      <c r="R1139" s="166">
        <v>1582</v>
      </c>
      <c r="S1139" s="166">
        <v>16</v>
      </c>
      <c r="T1139" s="166">
        <v>14441</v>
      </c>
      <c r="U1139" s="166">
        <v>1556</v>
      </c>
      <c r="V1139" s="166">
        <v>1595</v>
      </c>
      <c r="W1139" s="166">
        <v>8485</v>
      </c>
      <c r="X1139" s="166"/>
      <c r="Y1139" s="167"/>
    </row>
    <row r="1140" spans="1:25" ht="5.0999999999999996" customHeight="1" x14ac:dyDescent="0.2">
      <c r="D1140" s="183"/>
      <c r="E1140" s="166"/>
      <c r="F1140" s="166"/>
      <c r="G1140" s="166"/>
      <c r="H1140" s="166"/>
      <c r="I1140" s="166"/>
      <c r="J1140" s="166"/>
      <c r="K1140" s="166"/>
      <c r="L1140" s="166"/>
      <c r="M1140" s="166"/>
      <c r="N1140" s="166"/>
      <c r="O1140" s="166"/>
      <c r="P1140" s="166"/>
      <c r="Q1140" s="166"/>
      <c r="R1140" s="166"/>
      <c r="S1140" s="166"/>
      <c r="T1140" s="166"/>
      <c r="U1140" s="166"/>
      <c r="V1140" s="166"/>
      <c r="W1140" s="166"/>
      <c r="X1140" s="166"/>
      <c r="Y1140" s="167"/>
    </row>
    <row r="1141" spans="1:25" ht="12" customHeight="1" x14ac:dyDescent="0.2">
      <c r="A1141" s="149" t="s">
        <v>1092</v>
      </c>
      <c r="C1141" s="149" t="s">
        <v>1093</v>
      </c>
      <c r="D1141" s="183" t="s">
        <v>282</v>
      </c>
      <c r="E1141" s="166">
        <v>15536</v>
      </c>
      <c r="F1141" s="166">
        <v>14836</v>
      </c>
      <c r="G1141" s="166">
        <v>6505</v>
      </c>
      <c r="H1141" s="166">
        <v>8331</v>
      </c>
      <c r="I1141" s="166">
        <v>2101</v>
      </c>
      <c r="J1141" s="166">
        <v>1171</v>
      </c>
      <c r="K1141" s="166">
        <v>1541</v>
      </c>
      <c r="L1141" s="166">
        <v>3518</v>
      </c>
      <c r="M1141" s="166">
        <v>3595</v>
      </c>
      <c r="N1141" s="166">
        <v>492</v>
      </c>
      <c r="O1141" s="166">
        <v>1404</v>
      </c>
      <c r="P1141" s="166">
        <v>1137</v>
      </c>
      <c r="Q1141" s="166">
        <v>562</v>
      </c>
      <c r="R1141" s="166">
        <v>323</v>
      </c>
      <c r="S1141" s="166">
        <v>6</v>
      </c>
      <c r="T1141" s="166">
        <v>3955</v>
      </c>
      <c r="U1141" s="166">
        <v>452</v>
      </c>
      <c r="V1141" s="166">
        <v>379</v>
      </c>
      <c r="W1141" s="166">
        <v>2125</v>
      </c>
      <c r="X1141" s="166"/>
      <c r="Y1141" s="167" t="s">
        <v>1094</v>
      </c>
    </row>
    <row r="1142" spans="1:25" ht="12" customHeight="1" x14ac:dyDescent="0.2">
      <c r="A1142" s="186" t="s">
        <v>704</v>
      </c>
      <c r="B1142" s="186"/>
      <c r="C1142" s="186" t="s">
        <v>1095</v>
      </c>
      <c r="D1142" s="183" t="s">
        <v>283</v>
      </c>
      <c r="E1142" s="166">
        <v>13842</v>
      </c>
      <c r="F1142" s="166">
        <v>13206</v>
      </c>
      <c r="G1142" s="166">
        <v>5621</v>
      </c>
      <c r="H1142" s="166">
        <v>7585</v>
      </c>
      <c r="I1142" s="166">
        <v>1897</v>
      </c>
      <c r="J1142" s="166">
        <v>1057</v>
      </c>
      <c r="K1142" s="166">
        <v>1407</v>
      </c>
      <c r="L1142" s="166">
        <v>3224</v>
      </c>
      <c r="M1142" s="166">
        <v>3299</v>
      </c>
      <c r="N1142" s="166">
        <v>441</v>
      </c>
      <c r="O1142" s="166">
        <v>1264</v>
      </c>
      <c r="P1142" s="166">
        <v>1047</v>
      </c>
      <c r="Q1142" s="166">
        <v>547</v>
      </c>
      <c r="R1142" s="166">
        <v>309</v>
      </c>
      <c r="S1142" s="166">
        <v>6</v>
      </c>
      <c r="T1142" s="166">
        <v>3565</v>
      </c>
      <c r="U1142" s="166">
        <v>406</v>
      </c>
      <c r="V1142" s="166">
        <v>351</v>
      </c>
      <c r="W1142" s="166">
        <v>1907</v>
      </c>
      <c r="X1142" s="166"/>
      <c r="Y1142" s="167"/>
    </row>
    <row r="1143" spans="1:25" ht="12" customHeight="1" x14ac:dyDescent="0.2">
      <c r="A1143" s="186"/>
      <c r="B1143" s="186"/>
      <c r="C1143" s="186" t="s">
        <v>1096</v>
      </c>
      <c r="E1143" s="211"/>
      <c r="F1143" s="166"/>
      <c r="G1143" s="166"/>
      <c r="H1143" s="166"/>
      <c r="I1143" s="166"/>
      <c r="J1143" s="166"/>
      <c r="K1143" s="166"/>
      <c r="L1143" s="166"/>
      <c r="M1143" s="166"/>
      <c r="N1143" s="166"/>
      <c r="O1143" s="166"/>
      <c r="P1143" s="166"/>
      <c r="Q1143" s="166"/>
      <c r="R1143" s="166"/>
      <c r="S1143" s="166"/>
      <c r="T1143" s="166"/>
      <c r="U1143" s="166"/>
      <c r="V1143" s="166"/>
      <c r="W1143" s="166"/>
      <c r="X1143" s="166"/>
      <c r="Y1143" s="167"/>
    </row>
    <row r="1144" spans="1:25" ht="12" customHeight="1" x14ac:dyDescent="0.2">
      <c r="A1144" s="149" t="s">
        <v>1092</v>
      </c>
      <c r="C1144" s="149" t="s">
        <v>1099</v>
      </c>
      <c r="D1144" s="162" t="s">
        <v>282</v>
      </c>
      <c r="E1144" s="211">
        <v>161</v>
      </c>
      <c r="F1144" s="166">
        <v>151</v>
      </c>
      <c r="G1144" s="166">
        <v>62</v>
      </c>
      <c r="H1144" s="166">
        <v>89</v>
      </c>
      <c r="I1144" s="166">
        <v>22</v>
      </c>
      <c r="J1144" s="166">
        <v>9</v>
      </c>
      <c r="K1144" s="166">
        <v>13</v>
      </c>
      <c r="L1144" s="166">
        <v>45</v>
      </c>
      <c r="M1144" s="166">
        <v>51</v>
      </c>
      <c r="N1144" s="166">
        <v>6</v>
      </c>
      <c r="O1144" s="166">
        <v>17</v>
      </c>
      <c r="P1144" s="166">
        <v>20</v>
      </c>
      <c r="Q1144" s="166">
        <v>8</v>
      </c>
      <c r="R1144" s="166">
        <v>3</v>
      </c>
      <c r="S1144" s="166">
        <v>0</v>
      </c>
      <c r="T1144" s="166">
        <v>31</v>
      </c>
      <c r="U1144" s="166">
        <v>4</v>
      </c>
      <c r="V1144" s="166">
        <v>5</v>
      </c>
      <c r="W1144" s="166">
        <v>28</v>
      </c>
      <c r="X1144" s="166"/>
      <c r="Y1144" s="167" t="s">
        <v>1094</v>
      </c>
    </row>
    <row r="1145" spans="1:25" ht="12" customHeight="1" x14ac:dyDescent="0.2">
      <c r="A1145" s="186" t="s">
        <v>1100</v>
      </c>
      <c r="C1145" s="186" t="s">
        <v>1101</v>
      </c>
      <c r="D1145" s="162" t="s">
        <v>283</v>
      </c>
      <c r="E1145" s="211">
        <v>149</v>
      </c>
      <c r="F1145" s="166">
        <v>140</v>
      </c>
      <c r="G1145" s="166">
        <v>56</v>
      </c>
      <c r="H1145" s="166">
        <v>84</v>
      </c>
      <c r="I1145" s="166">
        <v>19</v>
      </c>
      <c r="J1145" s="166">
        <v>9</v>
      </c>
      <c r="K1145" s="166">
        <v>12</v>
      </c>
      <c r="L1145" s="166">
        <v>44</v>
      </c>
      <c r="M1145" s="166">
        <v>49</v>
      </c>
      <c r="N1145" s="166">
        <v>5</v>
      </c>
      <c r="O1145" s="166">
        <v>16</v>
      </c>
      <c r="P1145" s="166">
        <v>20</v>
      </c>
      <c r="Q1145" s="166">
        <v>8</v>
      </c>
      <c r="R1145" s="166">
        <v>3</v>
      </c>
      <c r="S1145" s="166">
        <v>0</v>
      </c>
      <c r="T1145" s="166">
        <v>29</v>
      </c>
      <c r="U1145" s="166">
        <v>3</v>
      </c>
      <c r="V1145" s="166">
        <v>5</v>
      </c>
      <c r="W1145" s="166">
        <v>26</v>
      </c>
      <c r="X1145" s="166"/>
      <c r="Y1145" s="167"/>
    </row>
    <row r="1146" spans="1:25" ht="5.0999999999999996" customHeight="1" x14ac:dyDescent="0.2">
      <c r="E1146" s="211"/>
      <c r="F1146" s="166"/>
      <c r="G1146" s="166"/>
      <c r="H1146" s="166"/>
      <c r="I1146" s="166"/>
      <c r="J1146" s="166"/>
      <c r="K1146" s="166"/>
      <c r="L1146" s="166"/>
      <c r="M1146" s="166"/>
      <c r="N1146" s="166"/>
      <c r="O1146" s="166"/>
      <c r="P1146" s="166"/>
      <c r="Q1146" s="166"/>
      <c r="R1146" s="166"/>
      <c r="S1146" s="166"/>
      <c r="T1146" s="166"/>
      <c r="U1146" s="166"/>
      <c r="V1146" s="166"/>
      <c r="W1146" s="166"/>
      <c r="X1146" s="166"/>
      <c r="Y1146" s="167"/>
    </row>
    <row r="1147" spans="1:25" ht="12" customHeight="1" x14ac:dyDescent="0.2">
      <c r="A1147" s="149" t="s">
        <v>1092</v>
      </c>
      <c r="C1147" s="149" t="s">
        <v>1102</v>
      </c>
      <c r="D1147" s="162" t="s">
        <v>282</v>
      </c>
      <c r="E1147" s="211">
        <v>33068</v>
      </c>
      <c r="F1147" s="166">
        <v>31726</v>
      </c>
      <c r="G1147" s="166">
        <v>9908</v>
      </c>
      <c r="H1147" s="166">
        <v>21818</v>
      </c>
      <c r="I1147" s="166">
        <v>4286</v>
      </c>
      <c r="J1147" s="166">
        <v>2907</v>
      </c>
      <c r="K1147" s="166">
        <v>3951</v>
      </c>
      <c r="L1147" s="166">
        <v>10674</v>
      </c>
      <c r="M1147" s="166">
        <v>9885</v>
      </c>
      <c r="N1147" s="166">
        <v>1350</v>
      </c>
      <c r="O1147" s="166">
        <v>3719</v>
      </c>
      <c r="P1147" s="166">
        <v>3078</v>
      </c>
      <c r="Q1147" s="166">
        <v>1738</v>
      </c>
      <c r="R1147" s="166">
        <v>1055</v>
      </c>
      <c r="S1147" s="166">
        <v>10</v>
      </c>
      <c r="T1147" s="166">
        <v>9786</v>
      </c>
      <c r="U1147" s="166">
        <v>1082</v>
      </c>
      <c r="V1147" s="166">
        <v>936</v>
      </c>
      <c r="W1147" s="166">
        <v>5405</v>
      </c>
      <c r="X1147" s="166"/>
      <c r="Y1147" s="167" t="s">
        <v>1094</v>
      </c>
    </row>
    <row r="1148" spans="1:25" ht="12" customHeight="1" x14ac:dyDescent="0.2">
      <c r="A1148" s="186" t="s">
        <v>1060</v>
      </c>
      <c r="C1148" s="149"/>
      <c r="D1148" s="162" t="s">
        <v>283</v>
      </c>
      <c r="E1148" s="211">
        <v>29889</v>
      </c>
      <c r="F1148" s="166">
        <v>28677</v>
      </c>
      <c r="G1148" s="166">
        <v>8682</v>
      </c>
      <c r="H1148" s="166">
        <v>19995</v>
      </c>
      <c r="I1148" s="166">
        <v>3855</v>
      </c>
      <c r="J1148" s="166">
        <v>2597</v>
      </c>
      <c r="K1148" s="166">
        <v>3600</v>
      </c>
      <c r="L1148" s="166">
        <v>9943</v>
      </c>
      <c r="M1148" s="166">
        <v>9215</v>
      </c>
      <c r="N1148" s="166">
        <v>1205</v>
      </c>
      <c r="O1148" s="166">
        <v>3405</v>
      </c>
      <c r="P1148" s="166">
        <v>2911</v>
      </c>
      <c r="Q1148" s="166">
        <v>1694</v>
      </c>
      <c r="R1148" s="166">
        <v>1009</v>
      </c>
      <c r="S1148" s="166">
        <v>9</v>
      </c>
      <c r="T1148" s="166">
        <v>8770</v>
      </c>
      <c r="U1148" s="166">
        <v>992</v>
      </c>
      <c r="V1148" s="166">
        <v>874</v>
      </c>
      <c r="W1148" s="166">
        <v>4990</v>
      </c>
      <c r="X1148" s="166"/>
      <c r="Y1148" s="167"/>
    </row>
    <row r="1149" spans="1:25" ht="5.0999999999999996" customHeight="1" x14ac:dyDescent="0.2">
      <c r="A1149" s="149"/>
      <c r="C1149" s="149"/>
      <c r="E1149" s="211"/>
      <c r="F1149" s="166"/>
      <c r="G1149" s="166"/>
      <c r="H1149" s="166"/>
      <c r="I1149" s="166"/>
      <c r="J1149" s="166"/>
      <c r="K1149" s="166"/>
      <c r="L1149" s="166"/>
      <c r="M1149" s="166"/>
      <c r="N1149" s="166"/>
      <c r="O1149" s="166"/>
      <c r="P1149" s="166"/>
      <c r="Q1149" s="166"/>
      <c r="R1149" s="166"/>
      <c r="S1149" s="166"/>
      <c r="T1149" s="166"/>
      <c r="U1149" s="166"/>
      <c r="V1149" s="166"/>
      <c r="W1149" s="166"/>
      <c r="X1149" s="166"/>
      <c r="Y1149" s="167"/>
    </row>
    <row r="1150" spans="1:25" ht="12" customHeight="1" x14ac:dyDescent="0.2">
      <c r="A1150" s="149" t="s">
        <v>1103</v>
      </c>
      <c r="C1150" s="149" t="s">
        <v>1104</v>
      </c>
      <c r="D1150" s="162" t="s">
        <v>282</v>
      </c>
      <c r="E1150" s="211">
        <v>886</v>
      </c>
      <c r="F1150" s="166">
        <v>850</v>
      </c>
      <c r="G1150" s="166">
        <v>247</v>
      </c>
      <c r="H1150" s="166">
        <v>603</v>
      </c>
      <c r="I1150" s="166">
        <v>131</v>
      </c>
      <c r="J1150" s="166">
        <v>88</v>
      </c>
      <c r="K1150" s="166">
        <v>119</v>
      </c>
      <c r="L1150" s="166">
        <v>265</v>
      </c>
      <c r="M1150" s="166">
        <v>305</v>
      </c>
      <c r="N1150" s="166">
        <v>42</v>
      </c>
      <c r="O1150" s="166">
        <v>90</v>
      </c>
      <c r="P1150" s="166">
        <v>118</v>
      </c>
      <c r="Q1150" s="166">
        <v>55</v>
      </c>
      <c r="R1150" s="166">
        <v>34</v>
      </c>
      <c r="S1150" s="166">
        <v>0</v>
      </c>
      <c r="T1150" s="166">
        <v>247</v>
      </c>
      <c r="U1150" s="166">
        <v>17</v>
      </c>
      <c r="V1150" s="166">
        <v>30</v>
      </c>
      <c r="W1150" s="166">
        <v>175</v>
      </c>
      <c r="X1150" s="166"/>
      <c r="Y1150" s="167" t="s">
        <v>1105</v>
      </c>
    </row>
    <row r="1151" spans="1:25" ht="12" customHeight="1" x14ac:dyDescent="0.2">
      <c r="A1151" s="149"/>
      <c r="C1151" s="186" t="s">
        <v>1106</v>
      </c>
      <c r="D1151" s="162" t="s">
        <v>283</v>
      </c>
      <c r="E1151" s="211">
        <v>815</v>
      </c>
      <c r="F1151" s="166">
        <v>781</v>
      </c>
      <c r="G1151" s="166">
        <v>225</v>
      </c>
      <c r="H1151" s="166">
        <v>556</v>
      </c>
      <c r="I1151" s="166">
        <v>121</v>
      </c>
      <c r="J1151" s="166">
        <v>82</v>
      </c>
      <c r="K1151" s="166">
        <v>111</v>
      </c>
      <c r="L1151" s="166">
        <v>242</v>
      </c>
      <c r="M1151" s="166">
        <v>284</v>
      </c>
      <c r="N1151" s="166">
        <v>38</v>
      </c>
      <c r="O1151" s="166">
        <v>85</v>
      </c>
      <c r="P1151" s="166">
        <v>112</v>
      </c>
      <c r="Q1151" s="166">
        <v>49</v>
      </c>
      <c r="R1151" s="166">
        <v>33</v>
      </c>
      <c r="S1151" s="166">
        <v>0</v>
      </c>
      <c r="T1151" s="166">
        <v>222</v>
      </c>
      <c r="U1151" s="166">
        <v>17</v>
      </c>
      <c r="V1151" s="166">
        <v>28</v>
      </c>
      <c r="W1151" s="166">
        <v>168</v>
      </c>
      <c r="X1151" s="166"/>
      <c r="Y1151" s="167"/>
    </row>
    <row r="1152" spans="1:25" ht="5.0999999999999996" customHeight="1" x14ac:dyDescent="0.2">
      <c r="A1152" s="149"/>
      <c r="C1152" s="149"/>
      <c r="E1152" s="211"/>
      <c r="F1152" s="166"/>
      <c r="G1152" s="166"/>
      <c r="H1152" s="166"/>
      <c r="I1152" s="166"/>
      <c r="J1152" s="166"/>
      <c r="K1152" s="166"/>
      <c r="L1152" s="166"/>
      <c r="M1152" s="166"/>
      <c r="N1152" s="166"/>
      <c r="O1152" s="166"/>
      <c r="P1152" s="166"/>
      <c r="Q1152" s="166"/>
      <c r="R1152" s="166"/>
      <c r="S1152" s="166"/>
      <c r="T1152" s="166"/>
      <c r="U1152" s="166"/>
      <c r="V1152" s="166"/>
      <c r="W1152" s="166"/>
      <c r="X1152" s="166"/>
      <c r="Y1152" s="167"/>
    </row>
    <row r="1153" spans="1:25" ht="12" customHeight="1" x14ac:dyDescent="0.2">
      <c r="A1153" s="149" t="s">
        <v>1107</v>
      </c>
      <c r="C1153" s="149" t="s">
        <v>1108</v>
      </c>
      <c r="D1153" s="162" t="s">
        <v>282</v>
      </c>
      <c r="E1153" s="211">
        <v>13</v>
      </c>
      <c r="F1153" s="166">
        <v>12</v>
      </c>
      <c r="G1153" s="166">
        <v>2</v>
      </c>
      <c r="H1153" s="166">
        <v>10</v>
      </c>
      <c r="I1153" s="166">
        <v>0</v>
      </c>
      <c r="J1153" s="166">
        <v>1</v>
      </c>
      <c r="K1153" s="166">
        <v>1</v>
      </c>
      <c r="L1153" s="166">
        <v>8</v>
      </c>
      <c r="M1153" s="166">
        <v>8</v>
      </c>
      <c r="N1153" s="166">
        <v>0</v>
      </c>
      <c r="O1153" s="166">
        <v>0</v>
      </c>
      <c r="P1153" s="166">
        <v>3</v>
      </c>
      <c r="Q1153" s="166">
        <v>5</v>
      </c>
      <c r="R1153" s="166">
        <v>0</v>
      </c>
      <c r="S1153" s="166">
        <v>0</v>
      </c>
      <c r="T1153" s="166">
        <v>2</v>
      </c>
      <c r="U1153" s="166">
        <v>0</v>
      </c>
      <c r="V1153" s="166">
        <v>1</v>
      </c>
      <c r="W1153" s="166">
        <v>2</v>
      </c>
      <c r="X1153" s="166"/>
      <c r="Y1153" s="167" t="s">
        <v>1105</v>
      </c>
    </row>
    <row r="1154" spans="1:25" ht="12" customHeight="1" x14ac:dyDescent="0.2">
      <c r="A1154" s="149"/>
      <c r="C1154" s="186" t="s">
        <v>1109</v>
      </c>
      <c r="D1154" s="162" t="s">
        <v>283</v>
      </c>
      <c r="E1154" s="211">
        <v>12</v>
      </c>
      <c r="F1154" s="166">
        <v>11</v>
      </c>
      <c r="G1154" s="166">
        <v>1</v>
      </c>
      <c r="H1154" s="166">
        <v>10</v>
      </c>
      <c r="I1154" s="166">
        <v>0</v>
      </c>
      <c r="J1154" s="166">
        <v>1</v>
      </c>
      <c r="K1154" s="166">
        <v>1</v>
      </c>
      <c r="L1154" s="166">
        <v>8</v>
      </c>
      <c r="M1154" s="166">
        <v>8</v>
      </c>
      <c r="N1154" s="166">
        <v>0</v>
      </c>
      <c r="O1154" s="166">
        <v>0</v>
      </c>
      <c r="P1154" s="166">
        <v>3</v>
      </c>
      <c r="Q1154" s="166">
        <v>5</v>
      </c>
      <c r="R1154" s="166">
        <v>0</v>
      </c>
      <c r="S1154" s="166">
        <v>0</v>
      </c>
      <c r="T1154" s="166">
        <v>2</v>
      </c>
      <c r="U1154" s="166">
        <v>0</v>
      </c>
      <c r="V1154" s="166">
        <v>1</v>
      </c>
      <c r="W1154" s="166">
        <v>2</v>
      </c>
      <c r="X1154" s="166"/>
      <c r="Y1154" s="167"/>
    </row>
    <row r="1155" spans="1:25" ht="5.0999999999999996" customHeight="1" x14ac:dyDescent="0.2">
      <c r="E1155" s="211"/>
      <c r="F1155" s="166"/>
      <c r="G1155" s="166"/>
      <c r="H1155" s="166"/>
      <c r="I1155" s="166"/>
      <c r="J1155" s="166"/>
      <c r="K1155" s="166"/>
      <c r="L1155" s="166"/>
      <c r="M1155" s="166"/>
      <c r="N1155" s="166"/>
      <c r="O1155" s="166"/>
      <c r="P1155" s="166"/>
      <c r="Q1155" s="166"/>
      <c r="R1155" s="166"/>
      <c r="S1155" s="166"/>
      <c r="T1155" s="166"/>
      <c r="U1155" s="166"/>
      <c r="V1155" s="166"/>
      <c r="W1155" s="166"/>
      <c r="X1155" s="166"/>
      <c r="Y1155" s="167"/>
    </row>
    <row r="1156" spans="1:25" ht="12" customHeight="1" x14ac:dyDescent="0.2">
      <c r="A1156" s="149" t="s">
        <v>1110</v>
      </c>
      <c r="C1156" s="149" t="s">
        <v>1111</v>
      </c>
      <c r="D1156" s="162" t="s">
        <v>282</v>
      </c>
      <c r="E1156" s="211">
        <v>856</v>
      </c>
      <c r="F1156" s="166">
        <v>819</v>
      </c>
      <c r="G1156" s="166">
        <v>284</v>
      </c>
      <c r="H1156" s="166">
        <v>535</v>
      </c>
      <c r="I1156" s="166">
        <v>151</v>
      </c>
      <c r="J1156" s="166">
        <v>74</v>
      </c>
      <c r="K1156" s="166">
        <v>122</v>
      </c>
      <c r="L1156" s="166">
        <v>188</v>
      </c>
      <c r="M1156" s="166">
        <v>226</v>
      </c>
      <c r="N1156" s="166">
        <v>30</v>
      </c>
      <c r="O1156" s="166">
        <v>79</v>
      </c>
      <c r="P1156" s="166">
        <v>73</v>
      </c>
      <c r="Q1156" s="166">
        <v>44</v>
      </c>
      <c r="R1156" s="166">
        <v>19</v>
      </c>
      <c r="S1156" s="166">
        <v>0</v>
      </c>
      <c r="T1156" s="166">
        <v>266</v>
      </c>
      <c r="U1156" s="166">
        <v>24</v>
      </c>
      <c r="V1156" s="166">
        <v>22</v>
      </c>
      <c r="W1156" s="166">
        <v>118</v>
      </c>
      <c r="X1156" s="166"/>
      <c r="Y1156" s="167" t="s">
        <v>1112</v>
      </c>
    </row>
    <row r="1157" spans="1:25" ht="12" customHeight="1" x14ac:dyDescent="0.2">
      <c r="A1157" s="149"/>
      <c r="C1157" s="186" t="s">
        <v>1113</v>
      </c>
      <c r="D1157" s="162" t="s">
        <v>283</v>
      </c>
      <c r="E1157" s="211">
        <v>771</v>
      </c>
      <c r="F1157" s="166">
        <v>738</v>
      </c>
      <c r="G1157" s="166">
        <v>246</v>
      </c>
      <c r="H1157" s="166">
        <v>492</v>
      </c>
      <c r="I1157" s="166">
        <v>136</v>
      </c>
      <c r="J1157" s="166">
        <v>67</v>
      </c>
      <c r="K1157" s="166">
        <v>114</v>
      </c>
      <c r="L1157" s="166">
        <v>175</v>
      </c>
      <c r="M1157" s="166">
        <v>211</v>
      </c>
      <c r="N1157" s="166">
        <v>29</v>
      </c>
      <c r="O1157" s="166">
        <v>70</v>
      </c>
      <c r="P1157" s="166">
        <v>70</v>
      </c>
      <c r="Q1157" s="166">
        <v>42</v>
      </c>
      <c r="R1157" s="166">
        <v>19</v>
      </c>
      <c r="S1157" s="166">
        <v>0</v>
      </c>
      <c r="T1157" s="166">
        <v>239</v>
      </c>
      <c r="U1157" s="166">
        <v>23</v>
      </c>
      <c r="V1157" s="166">
        <v>21</v>
      </c>
      <c r="W1157" s="166">
        <v>112</v>
      </c>
      <c r="X1157" s="166"/>
      <c r="Y1157" s="167"/>
    </row>
    <row r="1158" spans="1:25" ht="12" customHeight="1" x14ac:dyDescent="0.2">
      <c r="A1158" s="149"/>
      <c r="C1158" s="186" t="s">
        <v>1114</v>
      </c>
      <c r="E1158" s="211"/>
      <c r="F1158" s="166"/>
      <c r="G1158" s="166"/>
      <c r="H1158" s="166"/>
      <c r="I1158" s="166"/>
      <c r="J1158" s="166"/>
      <c r="K1158" s="166"/>
      <c r="L1158" s="166"/>
      <c r="M1158" s="166"/>
      <c r="N1158" s="166"/>
      <c r="O1158" s="166"/>
      <c r="P1158" s="166"/>
      <c r="Q1158" s="166"/>
      <c r="R1158" s="166"/>
      <c r="S1158" s="166"/>
      <c r="T1158" s="166"/>
      <c r="U1158" s="166"/>
      <c r="V1158" s="166"/>
      <c r="W1158" s="166"/>
      <c r="X1158" s="166"/>
      <c r="Y1158" s="167"/>
    </row>
    <row r="1159" spans="1:25" ht="12" customHeight="1" x14ac:dyDescent="0.2">
      <c r="A1159" s="149" t="s">
        <v>1116</v>
      </c>
      <c r="C1159" s="149" t="s">
        <v>1117</v>
      </c>
      <c r="D1159" s="162" t="s">
        <v>282</v>
      </c>
      <c r="E1159" s="211">
        <v>6513</v>
      </c>
      <c r="F1159" s="166">
        <v>6188</v>
      </c>
      <c r="G1159" s="166">
        <v>2598</v>
      </c>
      <c r="H1159" s="166">
        <v>3590</v>
      </c>
      <c r="I1159" s="166">
        <v>814</v>
      </c>
      <c r="J1159" s="166">
        <v>481</v>
      </c>
      <c r="K1159" s="166">
        <v>653</v>
      </c>
      <c r="L1159" s="166">
        <v>1642</v>
      </c>
      <c r="M1159" s="166">
        <v>1972</v>
      </c>
      <c r="N1159" s="166">
        <v>163</v>
      </c>
      <c r="O1159" s="166">
        <v>620</v>
      </c>
      <c r="P1159" s="166">
        <v>686</v>
      </c>
      <c r="Q1159" s="166">
        <v>503</v>
      </c>
      <c r="R1159" s="166">
        <v>163</v>
      </c>
      <c r="S1159" s="166">
        <v>1</v>
      </c>
      <c r="T1159" s="166">
        <v>1367</v>
      </c>
      <c r="U1159" s="166">
        <v>87</v>
      </c>
      <c r="V1159" s="166">
        <v>240</v>
      </c>
      <c r="W1159" s="166">
        <v>1064</v>
      </c>
      <c r="X1159" s="166"/>
      <c r="Y1159" s="167" t="s">
        <v>1112</v>
      </c>
    </row>
    <row r="1160" spans="1:25" ht="12" customHeight="1" x14ac:dyDescent="0.2">
      <c r="A1160" s="149"/>
      <c r="C1160" s="186" t="s">
        <v>1118</v>
      </c>
      <c r="D1160" s="162" t="s">
        <v>283</v>
      </c>
      <c r="E1160" s="211">
        <v>5970</v>
      </c>
      <c r="F1160" s="166">
        <v>5671</v>
      </c>
      <c r="G1160" s="166">
        <v>2293</v>
      </c>
      <c r="H1160" s="166">
        <v>3378</v>
      </c>
      <c r="I1160" s="166">
        <v>754</v>
      </c>
      <c r="J1160" s="166">
        <v>451</v>
      </c>
      <c r="K1160" s="166">
        <v>614</v>
      </c>
      <c r="L1160" s="166">
        <v>1559</v>
      </c>
      <c r="M1160" s="166">
        <v>1878</v>
      </c>
      <c r="N1160" s="166">
        <v>155</v>
      </c>
      <c r="O1160" s="166">
        <v>588</v>
      </c>
      <c r="P1160" s="166">
        <v>648</v>
      </c>
      <c r="Q1160" s="166">
        <v>487</v>
      </c>
      <c r="R1160" s="166">
        <v>158</v>
      </c>
      <c r="S1160" s="166">
        <v>1</v>
      </c>
      <c r="T1160" s="166">
        <v>1255</v>
      </c>
      <c r="U1160" s="166">
        <v>86</v>
      </c>
      <c r="V1160" s="166">
        <v>225</v>
      </c>
      <c r="W1160" s="166">
        <v>1008</v>
      </c>
      <c r="X1160" s="166"/>
      <c r="Y1160" s="167"/>
    </row>
    <row r="1161" spans="1:25" ht="12" customHeight="1" x14ac:dyDescent="0.2">
      <c r="A1161" s="149"/>
      <c r="C1161" s="186" t="s">
        <v>1119</v>
      </c>
      <c r="E1161" s="211"/>
      <c r="F1161" s="166"/>
      <c r="G1161" s="166"/>
      <c r="H1161" s="166"/>
      <c r="I1161" s="166"/>
      <c r="J1161" s="166"/>
      <c r="K1161" s="166"/>
      <c r="L1161" s="166"/>
      <c r="M1161" s="166"/>
      <c r="N1161" s="166"/>
      <c r="O1161" s="166"/>
      <c r="P1161" s="166"/>
      <c r="Q1161" s="166"/>
      <c r="R1161" s="166"/>
      <c r="S1161" s="166"/>
      <c r="T1161" s="166"/>
      <c r="U1161" s="166"/>
      <c r="V1161" s="166"/>
      <c r="W1161" s="166"/>
      <c r="X1161" s="166"/>
      <c r="Y1161" s="167"/>
    </row>
    <row r="1162" spans="1:25" ht="12" customHeight="1" x14ac:dyDescent="0.2">
      <c r="A1162" s="149" t="s">
        <v>1120</v>
      </c>
      <c r="C1162" s="149" t="s">
        <v>1121</v>
      </c>
      <c r="D1162" s="162" t="s">
        <v>282</v>
      </c>
      <c r="E1162" s="211">
        <v>35</v>
      </c>
      <c r="F1162" s="166">
        <v>32</v>
      </c>
      <c r="G1162" s="166">
        <v>13</v>
      </c>
      <c r="H1162" s="166">
        <v>19</v>
      </c>
      <c r="I1162" s="166">
        <v>5</v>
      </c>
      <c r="J1162" s="166">
        <v>3</v>
      </c>
      <c r="K1162" s="166">
        <v>5</v>
      </c>
      <c r="L1162" s="166">
        <v>6</v>
      </c>
      <c r="M1162" s="166">
        <v>10</v>
      </c>
      <c r="N1162" s="166">
        <v>2</v>
      </c>
      <c r="O1162" s="166">
        <v>2</v>
      </c>
      <c r="P1162" s="166">
        <v>4</v>
      </c>
      <c r="Q1162" s="166">
        <v>2</v>
      </c>
      <c r="R1162" s="166">
        <v>0</v>
      </c>
      <c r="S1162" s="166">
        <v>0</v>
      </c>
      <c r="T1162" s="166">
        <v>9</v>
      </c>
      <c r="U1162" s="166">
        <v>0</v>
      </c>
      <c r="V1162" s="166">
        <v>0</v>
      </c>
      <c r="W1162" s="166">
        <v>2</v>
      </c>
      <c r="X1162" s="166"/>
      <c r="Y1162" s="167" t="s">
        <v>1122</v>
      </c>
    </row>
    <row r="1163" spans="1:25" ht="12" customHeight="1" x14ac:dyDescent="0.2">
      <c r="A1163" s="149"/>
      <c r="C1163" s="186" t="s">
        <v>1123</v>
      </c>
      <c r="D1163" s="162" t="s">
        <v>283</v>
      </c>
      <c r="E1163" s="211">
        <v>34</v>
      </c>
      <c r="F1163" s="166">
        <v>31</v>
      </c>
      <c r="G1163" s="166">
        <v>13</v>
      </c>
      <c r="H1163" s="166">
        <v>18</v>
      </c>
      <c r="I1163" s="166">
        <v>5</v>
      </c>
      <c r="J1163" s="166">
        <v>2</v>
      </c>
      <c r="K1163" s="166">
        <v>5</v>
      </c>
      <c r="L1163" s="166">
        <v>6</v>
      </c>
      <c r="M1163" s="166">
        <v>10</v>
      </c>
      <c r="N1163" s="166">
        <v>2</v>
      </c>
      <c r="O1163" s="166">
        <v>2</v>
      </c>
      <c r="P1163" s="166">
        <v>4</v>
      </c>
      <c r="Q1163" s="166">
        <v>2</v>
      </c>
      <c r="R1163" s="166">
        <v>0</v>
      </c>
      <c r="S1163" s="166">
        <v>0</v>
      </c>
      <c r="T1163" s="166">
        <v>8</v>
      </c>
      <c r="U1163" s="166">
        <v>0</v>
      </c>
      <c r="V1163" s="166">
        <v>0</v>
      </c>
      <c r="W1163" s="166">
        <v>2</v>
      </c>
      <c r="X1163" s="166"/>
      <c r="Y1163" s="167"/>
    </row>
    <row r="1164" spans="1:25" ht="12" customHeight="1" x14ac:dyDescent="0.2">
      <c r="A1164" s="149"/>
      <c r="C1164" s="186" t="s">
        <v>1124</v>
      </c>
      <c r="E1164" s="211"/>
      <c r="F1164" s="166"/>
      <c r="G1164" s="166"/>
      <c r="H1164" s="166"/>
      <c r="I1164" s="166"/>
      <c r="J1164" s="166"/>
      <c r="K1164" s="166"/>
      <c r="L1164" s="166"/>
      <c r="M1164" s="166"/>
      <c r="N1164" s="166"/>
      <c r="O1164" s="166"/>
      <c r="P1164" s="166"/>
      <c r="Q1164" s="166"/>
      <c r="R1164" s="166"/>
      <c r="S1164" s="166"/>
      <c r="T1164" s="166"/>
      <c r="U1164" s="166"/>
      <c r="V1164" s="166"/>
      <c r="W1164" s="166"/>
      <c r="X1164" s="166"/>
      <c r="Y1164" s="167"/>
    </row>
    <row r="1165" spans="1:25" ht="12" customHeight="1" x14ac:dyDescent="0.2">
      <c r="A1165" s="149" t="s">
        <v>1125</v>
      </c>
      <c r="C1165" s="149" t="s">
        <v>1126</v>
      </c>
      <c r="D1165" s="162" t="s">
        <v>282</v>
      </c>
      <c r="E1165" s="211">
        <v>97</v>
      </c>
      <c r="F1165" s="166">
        <v>92</v>
      </c>
      <c r="G1165" s="166">
        <v>41</v>
      </c>
      <c r="H1165" s="166">
        <v>51</v>
      </c>
      <c r="I1165" s="166">
        <v>18</v>
      </c>
      <c r="J1165" s="166">
        <v>8</v>
      </c>
      <c r="K1165" s="166">
        <v>9</v>
      </c>
      <c r="L1165" s="166">
        <v>16</v>
      </c>
      <c r="M1165" s="166">
        <v>21</v>
      </c>
      <c r="N1165" s="166">
        <v>3</v>
      </c>
      <c r="O1165" s="166">
        <v>5</v>
      </c>
      <c r="P1165" s="166">
        <v>7</v>
      </c>
      <c r="Q1165" s="166">
        <v>6</v>
      </c>
      <c r="R1165" s="166">
        <v>3</v>
      </c>
      <c r="S1165" s="166">
        <v>0</v>
      </c>
      <c r="T1165" s="166">
        <v>26</v>
      </c>
      <c r="U1165" s="166">
        <v>1</v>
      </c>
      <c r="V1165" s="166">
        <v>3</v>
      </c>
      <c r="W1165" s="166">
        <v>11</v>
      </c>
      <c r="X1165" s="166"/>
      <c r="Y1165" s="167" t="s">
        <v>1122</v>
      </c>
    </row>
    <row r="1166" spans="1:25" ht="12" customHeight="1" x14ac:dyDescent="0.2">
      <c r="A1166" s="149"/>
      <c r="C1166" s="186" t="s">
        <v>1127</v>
      </c>
      <c r="D1166" s="162" t="s">
        <v>283</v>
      </c>
      <c r="E1166" s="211">
        <v>90</v>
      </c>
      <c r="F1166" s="166">
        <v>86</v>
      </c>
      <c r="G1166" s="166">
        <v>40</v>
      </c>
      <c r="H1166" s="166">
        <v>46</v>
      </c>
      <c r="I1166" s="166">
        <v>17</v>
      </c>
      <c r="J1166" s="166">
        <v>7</v>
      </c>
      <c r="K1166" s="166">
        <v>8</v>
      </c>
      <c r="L1166" s="166">
        <v>14</v>
      </c>
      <c r="M1166" s="166">
        <v>19</v>
      </c>
      <c r="N1166" s="166">
        <v>2</v>
      </c>
      <c r="O1166" s="166">
        <v>5</v>
      </c>
      <c r="P1166" s="166">
        <v>6</v>
      </c>
      <c r="Q1166" s="166">
        <v>6</v>
      </c>
      <c r="R1166" s="166">
        <v>3</v>
      </c>
      <c r="S1166" s="166">
        <v>0</v>
      </c>
      <c r="T1166" s="166">
        <v>23</v>
      </c>
      <c r="U1166" s="166">
        <v>1</v>
      </c>
      <c r="V1166" s="166">
        <v>3</v>
      </c>
      <c r="W1166" s="166">
        <v>10</v>
      </c>
      <c r="X1166" s="166"/>
      <c r="Y1166" s="167"/>
    </row>
    <row r="1167" spans="1:25" ht="12" customHeight="1" x14ac:dyDescent="0.2">
      <c r="A1167" s="149"/>
      <c r="C1167" s="186" t="s">
        <v>1128</v>
      </c>
      <c r="E1167" s="211"/>
      <c r="F1167" s="166"/>
      <c r="G1167" s="166"/>
      <c r="H1167" s="166"/>
      <c r="I1167" s="166"/>
      <c r="J1167" s="166"/>
      <c r="K1167" s="166"/>
      <c r="L1167" s="166"/>
      <c r="M1167" s="166"/>
      <c r="N1167" s="166"/>
      <c r="O1167" s="166"/>
      <c r="P1167" s="166"/>
      <c r="Q1167" s="166"/>
      <c r="R1167" s="166"/>
      <c r="S1167" s="166"/>
      <c r="T1167" s="166"/>
      <c r="U1167" s="166"/>
      <c r="V1167" s="166"/>
      <c r="W1167" s="166"/>
      <c r="X1167" s="166"/>
      <c r="Y1167" s="167"/>
    </row>
    <row r="1168" spans="1:25" ht="12" customHeight="1" x14ac:dyDescent="0.2">
      <c r="A1168" s="149" t="s">
        <v>1129</v>
      </c>
      <c r="C1168" s="149" t="s">
        <v>1130</v>
      </c>
      <c r="D1168" s="162" t="s">
        <v>282</v>
      </c>
      <c r="E1168" s="211">
        <v>5</v>
      </c>
      <c r="F1168" s="166">
        <v>5</v>
      </c>
      <c r="G1168" s="166">
        <v>2</v>
      </c>
      <c r="H1168" s="166">
        <v>3</v>
      </c>
      <c r="I1168" s="166">
        <v>2</v>
      </c>
      <c r="J1168" s="166">
        <v>0</v>
      </c>
      <c r="K1168" s="166">
        <v>0</v>
      </c>
      <c r="L1168" s="166">
        <v>1</v>
      </c>
      <c r="M1168" s="166">
        <v>2</v>
      </c>
      <c r="N1168" s="166">
        <v>1</v>
      </c>
      <c r="O1168" s="166">
        <v>0</v>
      </c>
      <c r="P1168" s="166">
        <v>0</v>
      </c>
      <c r="Q1168" s="166">
        <v>1</v>
      </c>
      <c r="R1168" s="166">
        <v>0</v>
      </c>
      <c r="S1168" s="166">
        <v>0</v>
      </c>
      <c r="T1168" s="166">
        <v>1</v>
      </c>
      <c r="U1168" s="166">
        <v>0</v>
      </c>
      <c r="V1168" s="166">
        <v>0</v>
      </c>
      <c r="W1168" s="166">
        <v>0</v>
      </c>
      <c r="X1168" s="166"/>
      <c r="Y1168" s="167" t="s">
        <v>1122</v>
      </c>
    </row>
    <row r="1169" spans="1:25" ht="12" customHeight="1" x14ac:dyDescent="0.2">
      <c r="A1169" s="149"/>
      <c r="C1169" s="186" t="s">
        <v>1131</v>
      </c>
      <c r="D1169" s="162" t="s">
        <v>283</v>
      </c>
      <c r="E1169" s="211">
        <v>5</v>
      </c>
      <c r="F1169" s="166">
        <v>5</v>
      </c>
      <c r="G1169" s="166">
        <v>2</v>
      </c>
      <c r="H1169" s="166">
        <v>3</v>
      </c>
      <c r="I1169" s="166">
        <v>2</v>
      </c>
      <c r="J1169" s="166">
        <v>0</v>
      </c>
      <c r="K1169" s="166">
        <v>0</v>
      </c>
      <c r="L1169" s="166">
        <v>1</v>
      </c>
      <c r="M1169" s="166">
        <v>2</v>
      </c>
      <c r="N1169" s="166">
        <v>1</v>
      </c>
      <c r="O1169" s="166">
        <v>0</v>
      </c>
      <c r="P1169" s="166">
        <v>0</v>
      </c>
      <c r="Q1169" s="166">
        <v>1</v>
      </c>
      <c r="R1169" s="166">
        <v>0</v>
      </c>
      <c r="S1169" s="166">
        <v>0</v>
      </c>
      <c r="T1169" s="166">
        <v>1</v>
      </c>
      <c r="U1169" s="166">
        <v>0</v>
      </c>
      <c r="V1169" s="166">
        <v>0</v>
      </c>
      <c r="W1169" s="166">
        <v>0</v>
      </c>
      <c r="X1169" s="166"/>
      <c r="Y1169" s="167"/>
    </row>
    <row r="1170" spans="1:25" ht="12" customHeight="1" x14ac:dyDescent="0.2">
      <c r="A1170" s="149"/>
      <c r="C1170" s="186" t="s">
        <v>1132</v>
      </c>
      <c r="E1170" s="211"/>
      <c r="F1170" s="166"/>
      <c r="G1170" s="166"/>
      <c r="H1170" s="166"/>
      <c r="I1170" s="166"/>
      <c r="J1170" s="166"/>
      <c r="K1170" s="166"/>
      <c r="L1170" s="166"/>
      <c r="M1170" s="166"/>
      <c r="N1170" s="166"/>
      <c r="O1170" s="166"/>
      <c r="P1170" s="166"/>
      <c r="Q1170" s="166"/>
      <c r="R1170" s="166"/>
      <c r="S1170" s="166"/>
      <c r="T1170" s="166"/>
      <c r="U1170" s="166"/>
      <c r="V1170" s="166"/>
      <c r="W1170" s="166"/>
      <c r="X1170" s="166"/>
      <c r="Y1170" s="167"/>
    </row>
    <row r="1171" spans="1:25" ht="12" customHeight="1" x14ac:dyDescent="0.2">
      <c r="A1171" s="149" t="s">
        <v>1133</v>
      </c>
      <c r="C1171" s="149" t="s">
        <v>1134</v>
      </c>
      <c r="D1171" s="162" t="s">
        <v>282</v>
      </c>
      <c r="E1171" s="211">
        <v>975</v>
      </c>
      <c r="F1171" s="166">
        <v>911</v>
      </c>
      <c r="G1171" s="166">
        <v>548</v>
      </c>
      <c r="H1171" s="166">
        <v>363</v>
      </c>
      <c r="I1171" s="166">
        <v>97</v>
      </c>
      <c r="J1171" s="166">
        <v>46</v>
      </c>
      <c r="K1171" s="166">
        <v>55</v>
      </c>
      <c r="L1171" s="166">
        <v>165</v>
      </c>
      <c r="M1171" s="166">
        <v>213</v>
      </c>
      <c r="N1171" s="166">
        <v>11</v>
      </c>
      <c r="O1171" s="166">
        <v>50</v>
      </c>
      <c r="P1171" s="166">
        <v>77</v>
      </c>
      <c r="Q1171" s="166">
        <v>75</v>
      </c>
      <c r="R1171" s="166">
        <v>12</v>
      </c>
      <c r="S1171" s="166">
        <v>0</v>
      </c>
      <c r="T1171" s="166">
        <v>134</v>
      </c>
      <c r="U1171" s="166">
        <v>4</v>
      </c>
      <c r="V1171" s="166">
        <v>30</v>
      </c>
      <c r="W1171" s="166">
        <v>86</v>
      </c>
      <c r="X1171" s="166"/>
      <c r="Y1171" s="167" t="s">
        <v>1122</v>
      </c>
    </row>
    <row r="1172" spans="1:25" ht="12" customHeight="1" x14ac:dyDescent="0.2">
      <c r="A1172" s="149"/>
      <c r="C1172" s="186" t="s">
        <v>1135</v>
      </c>
      <c r="D1172" s="162" t="s">
        <v>283</v>
      </c>
      <c r="E1172" s="211">
        <v>875</v>
      </c>
      <c r="F1172" s="166">
        <v>815</v>
      </c>
      <c r="G1172" s="166">
        <v>489</v>
      </c>
      <c r="H1172" s="166">
        <v>326</v>
      </c>
      <c r="I1172" s="166">
        <v>91</v>
      </c>
      <c r="J1172" s="166">
        <v>37</v>
      </c>
      <c r="K1172" s="166">
        <v>49</v>
      </c>
      <c r="L1172" s="166">
        <v>149</v>
      </c>
      <c r="M1172" s="166">
        <v>198</v>
      </c>
      <c r="N1172" s="166">
        <v>9</v>
      </c>
      <c r="O1172" s="166">
        <v>43</v>
      </c>
      <c r="P1172" s="166">
        <v>72</v>
      </c>
      <c r="Q1172" s="166">
        <v>74</v>
      </c>
      <c r="R1172" s="166">
        <v>11</v>
      </c>
      <c r="S1172" s="166">
        <v>0</v>
      </c>
      <c r="T1172" s="166">
        <v>113</v>
      </c>
      <c r="U1172" s="166">
        <v>4</v>
      </c>
      <c r="V1172" s="166">
        <v>30</v>
      </c>
      <c r="W1172" s="166">
        <v>76</v>
      </c>
      <c r="X1172" s="166"/>
      <c r="Y1172" s="167"/>
    </row>
    <row r="1173" spans="1:25" ht="5.0999999999999996" customHeight="1" x14ac:dyDescent="0.2">
      <c r="A1173" s="149"/>
      <c r="C1173" s="149"/>
      <c r="E1173" s="211">
        <v>0</v>
      </c>
      <c r="F1173" s="166">
        <v>0</v>
      </c>
      <c r="G1173" s="166">
        <v>0</v>
      </c>
      <c r="H1173" s="166">
        <v>0</v>
      </c>
      <c r="I1173" s="166">
        <v>0</v>
      </c>
      <c r="J1173" s="166">
        <v>0</v>
      </c>
      <c r="K1173" s="166">
        <v>0</v>
      </c>
      <c r="L1173" s="166">
        <v>0</v>
      </c>
      <c r="M1173" s="166">
        <v>0</v>
      </c>
      <c r="N1173" s="166">
        <v>0</v>
      </c>
      <c r="O1173" s="166">
        <v>0</v>
      </c>
      <c r="P1173" s="166">
        <v>0</v>
      </c>
      <c r="Q1173" s="166">
        <v>0</v>
      </c>
      <c r="R1173" s="166">
        <v>0</v>
      </c>
      <c r="S1173" s="166">
        <v>0</v>
      </c>
      <c r="T1173" s="166">
        <v>0</v>
      </c>
      <c r="U1173" s="166">
        <v>0</v>
      </c>
      <c r="V1173" s="166">
        <v>0</v>
      </c>
      <c r="W1173" s="166">
        <v>0</v>
      </c>
      <c r="X1173" s="166"/>
      <c r="Y1173" s="167"/>
    </row>
    <row r="1174" spans="1:25" ht="12" customHeight="1" x14ac:dyDescent="0.2">
      <c r="A1174" s="149" t="s">
        <v>1136</v>
      </c>
      <c r="C1174" s="149" t="s">
        <v>1093</v>
      </c>
      <c r="D1174" s="162" t="s">
        <v>282</v>
      </c>
      <c r="E1174" s="211">
        <v>342</v>
      </c>
      <c r="F1174" s="166">
        <v>318</v>
      </c>
      <c r="G1174" s="166">
        <v>140</v>
      </c>
      <c r="H1174" s="166">
        <v>178</v>
      </c>
      <c r="I1174" s="166">
        <v>44</v>
      </c>
      <c r="J1174" s="166">
        <v>31</v>
      </c>
      <c r="K1174" s="166">
        <v>28</v>
      </c>
      <c r="L1174" s="166">
        <v>75</v>
      </c>
      <c r="M1174" s="166">
        <v>99</v>
      </c>
      <c r="N1174" s="166">
        <v>8</v>
      </c>
      <c r="O1174" s="166">
        <v>31</v>
      </c>
      <c r="P1174" s="166">
        <v>35</v>
      </c>
      <c r="Q1174" s="166">
        <v>25</v>
      </c>
      <c r="R1174" s="166">
        <v>12</v>
      </c>
      <c r="S1174" s="166">
        <v>0</v>
      </c>
      <c r="T1174" s="166">
        <v>66</v>
      </c>
      <c r="U1174" s="166">
        <v>1</v>
      </c>
      <c r="V1174" s="166">
        <v>13</v>
      </c>
      <c r="W1174" s="166">
        <v>59</v>
      </c>
      <c r="X1174" s="166"/>
      <c r="Y1174" s="167" t="s">
        <v>1137</v>
      </c>
    </row>
    <row r="1175" spans="1:25" ht="12" customHeight="1" x14ac:dyDescent="0.2">
      <c r="A1175" s="149"/>
      <c r="C1175" s="186" t="s">
        <v>1138</v>
      </c>
      <c r="D1175" s="162" t="s">
        <v>283</v>
      </c>
      <c r="E1175" s="211">
        <v>311</v>
      </c>
      <c r="F1175" s="166">
        <v>288</v>
      </c>
      <c r="G1175" s="166">
        <v>123</v>
      </c>
      <c r="H1175" s="166">
        <v>165</v>
      </c>
      <c r="I1175" s="166">
        <v>41</v>
      </c>
      <c r="J1175" s="166">
        <v>29</v>
      </c>
      <c r="K1175" s="166">
        <v>25</v>
      </c>
      <c r="L1175" s="166">
        <v>70</v>
      </c>
      <c r="M1175" s="166">
        <v>92</v>
      </c>
      <c r="N1175" s="166">
        <v>7</v>
      </c>
      <c r="O1175" s="166">
        <v>29</v>
      </c>
      <c r="P1175" s="166">
        <v>33</v>
      </c>
      <c r="Q1175" s="166">
        <v>23</v>
      </c>
      <c r="R1175" s="166">
        <v>11</v>
      </c>
      <c r="S1175" s="166">
        <v>0</v>
      </c>
      <c r="T1175" s="166">
        <v>61</v>
      </c>
      <c r="U1175" s="166">
        <v>1</v>
      </c>
      <c r="V1175" s="166">
        <v>13</v>
      </c>
      <c r="W1175" s="166">
        <v>54</v>
      </c>
      <c r="X1175" s="166"/>
      <c r="Y1175" s="167"/>
    </row>
    <row r="1176" spans="1:25" ht="12" customHeight="1" x14ac:dyDescent="0.2">
      <c r="A1176" s="149"/>
      <c r="C1176" s="186" t="s">
        <v>1139</v>
      </c>
      <c r="E1176" s="211"/>
      <c r="F1176" s="166"/>
      <c r="G1176" s="166"/>
      <c r="H1176" s="166"/>
      <c r="I1176" s="166"/>
      <c r="J1176" s="166"/>
      <c r="K1176" s="166"/>
      <c r="L1176" s="166"/>
      <c r="M1176" s="166"/>
      <c r="N1176" s="166"/>
      <c r="O1176" s="166"/>
      <c r="P1176" s="166"/>
      <c r="Q1176" s="166"/>
      <c r="R1176" s="166"/>
      <c r="S1176" s="166"/>
      <c r="T1176" s="166"/>
      <c r="U1176" s="166"/>
      <c r="V1176" s="166"/>
      <c r="W1176" s="166"/>
      <c r="X1176" s="166"/>
      <c r="Y1176" s="167"/>
    </row>
    <row r="1177" spans="1:25" ht="12" customHeight="1" x14ac:dyDescent="0.2">
      <c r="A1177" s="149" t="s">
        <v>1140</v>
      </c>
      <c r="C1177" s="149" t="s">
        <v>1141</v>
      </c>
      <c r="D1177" s="162" t="s">
        <v>282</v>
      </c>
      <c r="E1177" s="211">
        <v>54</v>
      </c>
      <c r="F1177" s="166">
        <v>52</v>
      </c>
      <c r="G1177" s="166">
        <v>10</v>
      </c>
      <c r="H1177" s="166">
        <v>42</v>
      </c>
      <c r="I1177" s="166">
        <v>16</v>
      </c>
      <c r="J1177" s="166">
        <v>5</v>
      </c>
      <c r="K1177" s="166">
        <v>3</v>
      </c>
      <c r="L1177" s="166">
        <v>18</v>
      </c>
      <c r="M1177" s="166">
        <v>13</v>
      </c>
      <c r="N1177" s="166">
        <v>1</v>
      </c>
      <c r="O1177" s="166">
        <v>2</v>
      </c>
      <c r="P1177" s="166">
        <v>4</v>
      </c>
      <c r="Q1177" s="166">
        <v>6</v>
      </c>
      <c r="R1177" s="166">
        <v>4</v>
      </c>
      <c r="S1177" s="166">
        <v>0</v>
      </c>
      <c r="T1177" s="166">
        <v>21</v>
      </c>
      <c r="U1177" s="166">
        <v>4</v>
      </c>
      <c r="V1177" s="166">
        <v>4</v>
      </c>
      <c r="W1177" s="166">
        <v>5</v>
      </c>
      <c r="X1177" s="166"/>
      <c r="Y1177" s="167" t="s">
        <v>1137</v>
      </c>
    </row>
    <row r="1178" spans="1:25" ht="12" customHeight="1" x14ac:dyDescent="0.2">
      <c r="A1178" s="149"/>
      <c r="C1178" s="186" t="s">
        <v>1142</v>
      </c>
      <c r="D1178" s="162" t="s">
        <v>283</v>
      </c>
      <c r="E1178" s="211">
        <v>49</v>
      </c>
      <c r="F1178" s="166">
        <v>47</v>
      </c>
      <c r="G1178" s="166">
        <v>10</v>
      </c>
      <c r="H1178" s="166">
        <v>37</v>
      </c>
      <c r="I1178" s="166">
        <v>13</v>
      </c>
      <c r="J1178" s="166">
        <v>3</v>
      </c>
      <c r="K1178" s="166">
        <v>3</v>
      </c>
      <c r="L1178" s="166">
        <v>18</v>
      </c>
      <c r="M1178" s="166">
        <v>12</v>
      </c>
      <c r="N1178" s="166">
        <v>1</v>
      </c>
      <c r="O1178" s="166">
        <v>2</v>
      </c>
      <c r="P1178" s="166">
        <v>3</v>
      </c>
      <c r="Q1178" s="166">
        <v>6</v>
      </c>
      <c r="R1178" s="166">
        <v>4</v>
      </c>
      <c r="S1178" s="166">
        <v>0</v>
      </c>
      <c r="T1178" s="166">
        <v>17</v>
      </c>
      <c r="U1178" s="166">
        <v>4</v>
      </c>
      <c r="V1178" s="166">
        <v>4</v>
      </c>
      <c r="W1178" s="166">
        <v>5</v>
      </c>
      <c r="X1178" s="166"/>
      <c r="Y1178" s="167"/>
    </row>
    <row r="1179" spans="1:25" ht="12" customHeight="1" x14ac:dyDescent="0.2">
      <c r="A1179" s="149"/>
      <c r="C1179" s="186" t="s">
        <v>1143</v>
      </c>
      <c r="E1179" s="211"/>
      <c r="F1179" s="166"/>
      <c r="G1179" s="166"/>
      <c r="H1179" s="166"/>
      <c r="I1179" s="166"/>
      <c r="J1179" s="166"/>
      <c r="K1179" s="166"/>
      <c r="L1179" s="166"/>
      <c r="M1179" s="166"/>
      <c r="N1179" s="166"/>
      <c r="O1179" s="166"/>
      <c r="P1179" s="166"/>
      <c r="Q1179" s="166"/>
      <c r="R1179" s="166"/>
      <c r="S1179" s="166"/>
      <c r="T1179" s="166"/>
      <c r="U1179" s="166"/>
      <c r="V1179" s="166"/>
      <c r="W1179" s="166"/>
      <c r="X1179" s="166"/>
      <c r="Y1179" s="167"/>
    </row>
    <row r="1180" spans="1:25" ht="12" customHeight="1" x14ac:dyDescent="0.2">
      <c r="A1180" s="149" t="s">
        <v>1147</v>
      </c>
      <c r="C1180" s="149" t="s">
        <v>1148</v>
      </c>
      <c r="D1180" s="162" t="s">
        <v>282</v>
      </c>
      <c r="E1180" s="211">
        <v>698</v>
      </c>
      <c r="F1180" s="166">
        <v>652</v>
      </c>
      <c r="G1180" s="166">
        <v>201</v>
      </c>
      <c r="H1180" s="166">
        <v>451</v>
      </c>
      <c r="I1180" s="166">
        <v>82</v>
      </c>
      <c r="J1180" s="166">
        <v>53</v>
      </c>
      <c r="K1180" s="166">
        <v>93</v>
      </c>
      <c r="L1180" s="166">
        <v>223</v>
      </c>
      <c r="M1180" s="166">
        <v>261</v>
      </c>
      <c r="N1180" s="166">
        <v>22</v>
      </c>
      <c r="O1180" s="166">
        <v>79</v>
      </c>
      <c r="P1180" s="166">
        <v>82</v>
      </c>
      <c r="Q1180" s="166">
        <v>78</v>
      </c>
      <c r="R1180" s="166">
        <v>22</v>
      </c>
      <c r="S1180" s="166">
        <v>0</v>
      </c>
      <c r="T1180" s="166">
        <v>149</v>
      </c>
      <c r="U1180" s="166">
        <v>19</v>
      </c>
      <c r="V1180" s="166">
        <v>41</v>
      </c>
      <c r="W1180" s="166">
        <v>129</v>
      </c>
      <c r="X1180" s="166"/>
      <c r="Y1180" s="167" t="s">
        <v>1137</v>
      </c>
    </row>
    <row r="1181" spans="1:25" ht="12" customHeight="1" x14ac:dyDescent="0.2">
      <c r="A1181" s="149"/>
      <c r="C1181" s="186" t="s">
        <v>1149</v>
      </c>
      <c r="D1181" s="162" t="s">
        <v>283</v>
      </c>
      <c r="E1181" s="211">
        <v>664</v>
      </c>
      <c r="F1181" s="166">
        <v>621</v>
      </c>
      <c r="G1181" s="166">
        <v>190</v>
      </c>
      <c r="H1181" s="166">
        <v>431</v>
      </c>
      <c r="I1181" s="166">
        <v>78</v>
      </c>
      <c r="J1181" s="166">
        <v>51</v>
      </c>
      <c r="K1181" s="166">
        <v>87</v>
      </c>
      <c r="L1181" s="166">
        <v>215</v>
      </c>
      <c r="M1181" s="166">
        <v>254</v>
      </c>
      <c r="N1181" s="166">
        <v>22</v>
      </c>
      <c r="O1181" s="166">
        <v>76</v>
      </c>
      <c r="P1181" s="166">
        <v>80</v>
      </c>
      <c r="Q1181" s="166">
        <v>76</v>
      </c>
      <c r="R1181" s="166">
        <v>22</v>
      </c>
      <c r="S1181" s="166">
        <v>0</v>
      </c>
      <c r="T1181" s="166">
        <v>136</v>
      </c>
      <c r="U1181" s="166">
        <v>19</v>
      </c>
      <c r="V1181" s="166">
        <v>40</v>
      </c>
      <c r="W1181" s="166">
        <v>125</v>
      </c>
      <c r="X1181" s="166"/>
      <c r="Y1181" s="167"/>
    </row>
    <row r="1182" spans="1:25" ht="12" customHeight="1" x14ac:dyDescent="0.2">
      <c r="A1182" s="149"/>
      <c r="C1182" s="186" t="s">
        <v>1150</v>
      </c>
      <c r="E1182" s="211"/>
      <c r="F1182" s="166"/>
      <c r="G1182" s="166"/>
      <c r="H1182" s="166"/>
      <c r="I1182" s="166"/>
      <c r="J1182" s="166"/>
      <c r="K1182" s="166"/>
      <c r="L1182" s="166"/>
      <c r="M1182" s="166"/>
      <c r="N1182" s="166"/>
      <c r="O1182" s="166"/>
      <c r="P1182" s="166"/>
      <c r="Q1182" s="166"/>
      <c r="R1182" s="166"/>
      <c r="S1182" s="166"/>
      <c r="T1182" s="166"/>
      <c r="U1182" s="166"/>
      <c r="V1182" s="166"/>
      <c r="W1182" s="166"/>
      <c r="X1182" s="166"/>
      <c r="Y1182" s="167"/>
    </row>
    <row r="1183" spans="1:25" ht="12" customHeight="1" x14ac:dyDescent="0.2">
      <c r="A1183" s="142" t="s">
        <v>268</v>
      </c>
      <c r="C1183" s="142" t="s">
        <v>1154</v>
      </c>
      <c r="D1183" s="162" t="s">
        <v>282</v>
      </c>
      <c r="E1183" s="211">
        <v>114</v>
      </c>
      <c r="F1183" s="166">
        <v>109</v>
      </c>
      <c r="G1183" s="166">
        <v>67</v>
      </c>
      <c r="H1183" s="166">
        <v>42</v>
      </c>
      <c r="I1183" s="166">
        <v>21</v>
      </c>
      <c r="J1183" s="166">
        <v>9</v>
      </c>
      <c r="K1183" s="166">
        <v>8</v>
      </c>
      <c r="L1183" s="166">
        <v>4</v>
      </c>
      <c r="M1183" s="166">
        <v>3</v>
      </c>
      <c r="N1183" s="166">
        <v>1</v>
      </c>
      <c r="O1183" s="166">
        <v>1</v>
      </c>
      <c r="P1183" s="166">
        <v>0</v>
      </c>
      <c r="Q1183" s="166">
        <v>1</v>
      </c>
      <c r="R1183" s="166">
        <v>0</v>
      </c>
      <c r="S1183" s="166">
        <v>0</v>
      </c>
      <c r="T1183" s="166">
        <v>32</v>
      </c>
      <c r="U1183" s="166">
        <v>7</v>
      </c>
      <c r="V1183" s="166">
        <v>0</v>
      </c>
      <c r="W1183" s="166">
        <v>2</v>
      </c>
      <c r="X1183" s="166"/>
      <c r="Y1183" s="167" t="s">
        <v>268</v>
      </c>
    </row>
    <row r="1184" spans="1:25" ht="12" customHeight="1" x14ac:dyDescent="0.2">
      <c r="D1184" s="162" t="s">
        <v>283</v>
      </c>
      <c r="E1184" s="211">
        <v>111</v>
      </c>
      <c r="F1184" s="166">
        <v>106</v>
      </c>
      <c r="G1184" s="166">
        <v>65</v>
      </c>
      <c r="H1184" s="166">
        <v>41</v>
      </c>
      <c r="I1184" s="166">
        <v>21</v>
      </c>
      <c r="J1184" s="166">
        <v>9</v>
      </c>
      <c r="K1184" s="166">
        <v>8</v>
      </c>
      <c r="L1184" s="166">
        <v>3</v>
      </c>
      <c r="M1184" s="166">
        <v>3</v>
      </c>
      <c r="N1184" s="166">
        <v>1</v>
      </c>
      <c r="O1184" s="166">
        <v>1</v>
      </c>
      <c r="P1184" s="166">
        <v>0</v>
      </c>
      <c r="Q1184" s="166">
        <v>1</v>
      </c>
      <c r="R1184" s="166">
        <v>0</v>
      </c>
      <c r="S1184" s="166">
        <v>0</v>
      </c>
      <c r="T1184" s="166">
        <v>31</v>
      </c>
      <c r="U1184" s="166">
        <v>7</v>
      </c>
      <c r="V1184" s="166">
        <v>0</v>
      </c>
      <c r="W1184" s="166">
        <v>2</v>
      </c>
      <c r="X1184" s="166"/>
      <c r="Y1184" s="167"/>
    </row>
    <row r="1185" spans="1:25" ht="5.0999999999999996" customHeight="1" x14ac:dyDescent="0.2">
      <c r="D1185" s="183"/>
      <c r="E1185" s="166"/>
      <c r="F1185" s="166"/>
      <c r="G1185" s="166"/>
      <c r="H1185" s="166"/>
      <c r="I1185" s="166"/>
      <c r="J1185" s="166"/>
      <c r="K1185" s="166"/>
      <c r="L1185" s="166"/>
      <c r="M1185" s="166"/>
      <c r="N1185" s="166"/>
      <c r="O1185" s="166"/>
      <c r="P1185" s="166"/>
      <c r="Q1185" s="166"/>
      <c r="R1185" s="166"/>
      <c r="S1185" s="166"/>
      <c r="T1185" s="166"/>
      <c r="U1185" s="166"/>
      <c r="V1185" s="166"/>
      <c r="W1185" s="166"/>
      <c r="X1185" s="166"/>
      <c r="Y1185" s="167"/>
    </row>
    <row r="1186" spans="1:25" ht="12" customHeight="1" x14ac:dyDescent="0.2">
      <c r="A1186" s="149">
        <v>15</v>
      </c>
      <c r="C1186" s="149" t="s">
        <v>1155</v>
      </c>
      <c r="D1186" s="183" t="s">
        <v>282</v>
      </c>
      <c r="E1186" s="166">
        <v>85</v>
      </c>
      <c r="F1186" s="166">
        <v>82</v>
      </c>
      <c r="G1186" s="166">
        <v>48</v>
      </c>
      <c r="H1186" s="166">
        <v>34</v>
      </c>
      <c r="I1186" s="166">
        <v>16</v>
      </c>
      <c r="J1186" s="166">
        <v>7</v>
      </c>
      <c r="K1186" s="166">
        <v>8</v>
      </c>
      <c r="L1186" s="166">
        <v>3</v>
      </c>
      <c r="M1186" s="166">
        <v>2</v>
      </c>
      <c r="N1186" s="166">
        <v>1</v>
      </c>
      <c r="O1186" s="166">
        <v>0</v>
      </c>
      <c r="P1186" s="166">
        <v>0</v>
      </c>
      <c r="Q1186" s="166">
        <v>1</v>
      </c>
      <c r="R1186" s="166">
        <v>0</v>
      </c>
      <c r="S1186" s="166">
        <v>0</v>
      </c>
      <c r="T1186" s="166">
        <v>25</v>
      </c>
      <c r="U1186" s="166">
        <v>7</v>
      </c>
      <c r="V1186" s="166">
        <v>0</v>
      </c>
      <c r="W1186" s="166">
        <v>1</v>
      </c>
      <c r="X1186" s="166"/>
      <c r="Y1186" s="167">
        <v>15</v>
      </c>
    </row>
    <row r="1187" spans="1:25" ht="12" customHeight="1" x14ac:dyDescent="0.2">
      <c r="D1187" s="183" t="s">
        <v>283</v>
      </c>
      <c r="E1187" s="166">
        <v>82</v>
      </c>
      <c r="F1187" s="166">
        <v>79</v>
      </c>
      <c r="G1187" s="166">
        <v>46</v>
      </c>
      <c r="H1187" s="166">
        <v>33</v>
      </c>
      <c r="I1187" s="166">
        <v>16</v>
      </c>
      <c r="J1187" s="166">
        <v>7</v>
      </c>
      <c r="K1187" s="166">
        <v>8</v>
      </c>
      <c r="L1187" s="166">
        <v>2</v>
      </c>
      <c r="M1187" s="166">
        <v>2</v>
      </c>
      <c r="N1187" s="166">
        <v>1</v>
      </c>
      <c r="O1187" s="166">
        <v>0</v>
      </c>
      <c r="P1187" s="166">
        <v>0</v>
      </c>
      <c r="Q1187" s="166">
        <v>1</v>
      </c>
      <c r="R1187" s="166">
        <v>0</v>
      </c>
      <c r="S1187" s="166">
        <v>0</v>
      </c>
      <c r="T1187" s="166">
        <v>24</v>
      </c>
      <c r="U1187" s="166">
        <v>7</v>
      </c>
      <c r="V1187" s="166">
        <v>0</v>
      </c>
      <c r="W1187" s="166">
        <v>1</v>
      </c>
      <c r="X1187" s="166"/>
      <c r="Y1187" s="167"/>
    </row>
    <row r="1188" spans="1:25" ht="5.0999999999999996" customHeight="1" x14ac:dyDescent="0.2">
      <c r="D1188" s="183"/>
      <c r="E1188" s="166"/>
      <c r="F1188" s="166"/>
      <c r="G1188" s="166"/>
      <c r="H1188" s="166"/>
      <c r="I1188" s="166"/>
      <c r="J1188" s="166"/>
      <c r="K1188" s="166"/>
      <c r="L1188" s="166"/>
      <c r="M1188" s="166"/>
      <c r="N1188" s="166"/>
      <c r="O1188" s="166"/>
      <c r="P1188" s="166"/>
      <c r="Q1188" s="166"/>
      <c r="R1188" s="166"/>
      <c r="S1188" s="166"/>
      <c r="T1188" s="166"/>
      <c r="U1188" s="166"/>
      <c r="V1188" s="166"/>
      <c r="W1188" s="166"/>
      <c r="X1188" s="166"/>
      <c r="Y1188" s="167"/>
    </row>
    <row r="1189" spans="1:25" ht="12" customHeight="1" x14ac:dyDescent="0.2">
      <c r="A1189" s="149">
        <v>16</v>
      </c>
      <c r="C1189" s="149" t="s">
        <v>1156</v>
      </c>
      <c r="D1189" s="183" t="s">
        <v>282</v>
      </c>
      <c r="E1189" s="166">
        <v>3</v>
      </c>
      <c r="F1189" s="166">
        <v>3</v>
      </c>
      <c r="G1189" s="166">
        <v>3</v>
      </c>
      <c r="H1189" s="166">
        <v>0</v>
      </c>
      <c r="I1189" s="166">
        <v>0</v>
      </c>
      <c r="J1189" s="166">
        <v>0</v>
      </c>
      <c r="K1189" s="166">
        <v>0</v>
      </c>
      <c r="L1189" s="166">
        <v>0</v>
      </c>
      <c r="M1189" s="166">
        <v>0</v>
      </c>
      <c r="N1189" s="166">
        <v>0</v>
      </c>
      <c r="O1189" s="166">
        <v>0</v>
      </c>
      <c r="P1189" s="166">
        <v>0</v>
      </c>
      <c r="Q1189" s="166">
        <v>0</v>
      </c>
      <c r="R1189" s="166">
        <v>0</v>
      </c>
      <c r="S1189" s="166">
        <v>0</v>
      </c>
      <c r="T1189" s="166">
        <v>0</v>
      </c>
      <c r="U1189" s="166">
        <v>0</v>
      </c>
      <c r="V1189" s="166">
        <v>0</v>
      </c>
      <c r="W1189" s="166">
        <v>0</v>
      </c>
      <c r="X1189" s="166"/>
      <c r="Y1189" s="167">
        <v>16</v>
      </c>
    </row>
    <row r="1190" spans="1:25" ht="12" customHeight="1" x14ac:dyDescent="0.2">
      <c r="C1190" s="149"/>
      <c r="D1190" s="183" t="s">
        <v>283</v>
      </c>
      <c r="E1190" s="166">
        <v>3</v>
      </c>
      <c r="F1190" s="166">
        <v>3</v>
      </c>
      <c r="G1190" s="166">
        <v>3</v>
      </c>
      <c r="H1190" s="166">
        <v>0</v>
      </c>
      <c r="I1190" s="166">
        <v>0</v>
      </c>
      <c r="J1190" s="166">
        <v>0</v>
      </c>
      <c r="K1190" s="166">
        <v>0</v>
      </c>
      <c r="L1190" s="166">
        <v>0</v>
      </c>
      <c r="M1190" s="166">
        <v>0</v>
      </c>
      <c r="N1190" s="166">
        <v>0</v>
      </c>
      <c r="O1190" s="166">
        <v>0</v>
      </c>
      <c r="P1190" s="166">
        <v>0</v>
      </c>
      <c r="Q1190" s="166">
        <v>0</v>
      </c>
      <c r="R1190" s="166">
        <v>0</v>
      </c>
      <c r="S1190" s="166">
        <v>0</v>
      </c>
      <c r="T1190" s="166">
        <v>0</v>
      </c>
      <c r="U1190" s="166">
        <v>0</v>
      </c>
      <c r="V1190" s="166">
        <v>0</v>
      </c>
      <c r="W1190" s="166">
        <v>0</v>
      </c>
      <c r="X1190" s="166"/>
      <c r="Y1190" s="167"/>
    </row>
    <row r="1191" spans="1:25" ht="5.0999999999999996" customHeight="1" x14ac:dyDescent="0.2">
      <c r="C1191" s="149"/>
      <c r="D1191" s="183"/>
      <c r="E1191" s="166"/>
      <c r="F1191" s="166"/>
      <c r="G1191" s="166"/>
      <c r="H1191" s="166"/>
      <c r="I1191" s="166"/>
      <c r="J1191" s="166"/>
      <c r="K1191" s="166"/>
      <c r="L1191" s="166"/>
      <c r="M1191" s="166"/>
      <c r="N1191" s="166"/>
      <c r="O1191" s="166"/>
      <c r="P1191" s="166"/>
      <c r="Q1191" s="166"/>
      <c r="R1191" s="166"/>
      <c r="S1191" s="166"/>
      <c r="T1191" s="166"/>
      <c r="U1191" s="166"/>
      <c r="V1191" s="166"/>
      <c r="W1191" s="166"/>
      <c r="X1191" s="166"/>
      <c r="Y1191" s="167"/>
    </row>
    <row r="1192" spans="1:25" ht="12" customHeight="1" x14ac:dyDescent="0.2">
      <c r="A1192" s="149">
        <v>18</v>
      </c>
      <c r="C1192" s="149" t="s">
        <v>1157</v>
      </c>
      <c r="D1192" s="183" t="s">
        <v>282</v>
      </c>
      <c r="E1192" s="166">
        <v>1</v>
      </c>
      <c r="F1192" s="166">
        <v>1</v>
      </c>
      <c r="G1192" s="166">
        <v>1</v>
      </c>
      <c r="H1192" s="166">
        <v>0</v>
      </c>
      <c r="I1192" s="166">
        <v>0</v>
      </c>
      <c r="J1192" s="166">
        <v>0</v>
      </c>
      <c r="K1192" s="166">
        <v>0</v>
      </c>
      <c r="L1192" s="166">
        <v>0</v>
      </c>
      <c r="M1192" s="166">
        <v>0</v>
      </c>
      <c r="N1192" s="166">
        <v>0</v>
      </c>
      <c r="O1192" s="166">
        <v>0</v>
      </c>
      <c r="P1192" s="166">
        <v>0</v>
      </c>
      <c r="Q1192" s="166">
        <v>0</v>
      </c>
      <c r="R1192" s="166">
        <v>0</v>
      </c>
      <c r="S1192" s="166">
        <v>0</v>
      </c>
      <c r="T1192" s="166">
        <v>0</v>
      </c>
      <c r="U1192" s="166">
        <v>0</v>
      </c>
      <c r="V1192" s="166">
        <v>0</v>
      </c>
      <c r="W1192" s="166">
        <v>0</v>
      </c>
      <c r="X1192" s="166"/>
      <c r="Y1192" s="167">
        <v>18</v>
      </c>
    </row>
    <row r="1193" spans="1:25" ht="12" customHeight="1" x14ac:dyDescent="0.2">
      <c r="A1193" s="149"/>
      <c r="C1193" s="149"/>
      <c r="D1193" s="183" t="s">
        <v>283</v>
      </c>
      <c r="E1193" s="166">
        <v>1</v>
      </c>
      <c r="F1193" s="166">
        <v>1</v>
      </c>
      <c r="G1193" s="166">
        <v>1</v>
      </c>
      <c r="H1193" s="166">
        <v>0</v>
      </c>
      <c r="I1193" s="166">
        <v>0</v>
      </c>
      <c r="J1193" s="166">
        <v>0</v>
      </c>
      <c r="K1193" s="166">
        <v>0</v>
      </c>
      <c r="L1193" s="166">
        <v>0</v>
      </c>
      <c r="M1193" s="166">
        <v>0</v>
      </c>
      <c r="N1193" s="166">
        <v>0</v>
      </c>
      <c r="O1193" s="166">
        <v>0</v>
      </c>
      <c r="P1193" s="166">
        <v>0</v>
      </c>
      <c r="Q1193" s="166">
        <v>0</v>
      </c>
      <c r="R1193" s="166">
        <v>0</v>
      </c>
      <c r="S1193" s="166">
        <v>0</v>
      </c>
      <c r="T1193" s="166">
        <v>0</v>
      </c>
      <c r="U1193" s="166">
        <v>0</v>
      </c>
      <c r="V1193" s="166">
        <v>0</v>
      </c>
      <c r="W1193" s="166">
        <v>0</v>
      </c>
      <c r="X1193" s="166"/>
      <c r="Y1193" s="167"/>
    </row>
    <row r="1194" spans="1:25" ht="5.0999999999999996" customHeight="1" x14ac:dyDescent="0.2">
      <c r="A1194" s="149"/>
      <c r="C1194" s="149"/>
      <c r="D1194" s="183"/>
      <c r="E1194" s="166"/>
      <c r="F1194" s="166"/>
      <c r="G1194" s="166"/>
      <c r="H1194" s="166"/>
      <c r="I1194" s="166"/>
      <c r="J1194" s="166"/>
      <c r="K1194" s="166"/>
      <c r="L1194" s="166"/>
      <c r="M1194" s="166"/>
      <c r="N1194" s="166"/>
      <c r="O1194" s="166"/>
      <c r="P1194" s="166"/>
      <c r="Q1194" s="166"/>
      <c r="R1194" s="166"/>
      <c r="S1194" s="166"/>
      <c r="T1194" s="166"/>
      <c r="U1194" s="166"/>
      <c r="V1194" s="166"/>
      <c r="W1194" s="166"/>
      <c r="X1194" s="166"/>
      <c r="Y1194" s="167"/>
    </row>
    <row r="1195" spans="1:25" ht="12" customHeight="1" x14ac:dyDescent="0.2">
      <c r="A1195" s="149">
        <v>20</v>
      </c>
      <c r="C1195" s="149" t="s">
        <v>1158</v>
      </c>
      <c r="D1195" s="183" t="s">
        <v>282</v>
      </c>
      <c r="E1195" s="166">
        <v>8</v>
      </c>
      <c r="F1195" s="166">
        <v>8</v>
      </c>
      <c r="G1195" s="166">
        <v>4</v>
      </c>
      <c r="H1195" s="166">
        <v>4</v>
      </c>
      <c r="I1195" s="166">
        <v>2</v>
      </c>
      <c r="J1195" s="166">
        <v>1</v>
      </c>
      <c r="K1195" s="166">
        <v>0</v>
      </c>
      <c r="L1195" s="166">
        <v>1</v>
      </c>
      <c r="M1195" s="166">
        <v>0</v>
      </c>
      <c r="N1195" s="166">
        <v>0</v>
      </c>
      <c r="O1195" s="166">
        <v>0</v>
      </c>
      <c r="P1195" s="166">
        <v>0</v>
      </c>
      <c r="Q1195" s="166">
        <v>0</v>
      </c>
      <c r="R1195" s="166">
        <v>0</v>
      </c>
      <c r="S1195" s="166">
        <v>0</v>
      </c>
      <c r="T1195" s="166">
        <v>4</v>
      </c>
      <c r="U1195" s="166">
        <v>0</v>
      </c>
      <c r="V1195" s="166">
        <v>0</v>
      </c>
      <c r="W1195" s="166">
        <v>0</v>
      </c>
      <c r="X1195" s="166"/>
      <c r="Y1195" s="167">
        <v>20</v>
      </c>
    </row>
    <row r="1196" spans="1:25" ht="12" customHeight="1" x14ac:dyDescent="0.2">
      <c r="A1196" s="149"/>
      <c r="C1196" s="149"/>
      <c r="D1196" s="183" t="s">
        <v>283</v>
      </c>
      <c r="E1196" s="166">
        <v>8</v>
      </c>
      <c r="F1196" s="166">
        <v>8</v>
      </c>
      <c r="G1196" s="166">
        <v>4</v>
      </c>
      <c r="H1196" s="166">
        <v>4</v>
      </c>
      <c r="I1196" s="166">
        <v>2</v>
      </c>
      <c r="J1196" s="166">
        <v>1</v>
      </c>
      <c r="K1196" s="166">
        <v>0</v>
      </c>
      <c r="L1196" s="166">
        <v>1</v>
      </c>
      <c r="M1196" s="166">
        <v>0</v>
      </c>
      <c r="N1196" s="166">
        <v>0</v>
      </c>
      <c r="O1196" s="166">
        <v>0</v>
      </c>
      <c r="P1196" s="166">
        <v>0</v>
      </c>
      <c r="Q1196" s="166">
        <v>0</v>
      </c>
      <c r="R1196" s="166">
        <v>0</v>
      </c>
      <c r="S1196" s="166">
        <v>0</v>
      </c>
      <c r="T1196" s="166">
        <v>4</v>
      </c>
      <c r="U1196" s="166">
        <v>0</v>
      </c>
      <c r="V1196" s="166">
        <v>0</v>
      </c>
      <c r="W1196" s="166">
        <v>0</v>
      </c>
      <c r="X1196" s="166"/>
      <c r="Y1196" s="167"/>
    </row>
    <row r="1197" spans="1:25" ht="5.0999999999999996" customHeight="1" x14ac:dyDescent="0.2">
      <c r="A1197" s="149"/>
      <c r="C1197" s="149"/>
      <c r="D1197" s="183"/>
      <c r="E1197" s="166"/>
      <c r="F1197" s="166"/>
      <c r="G1197" s="166"/>
      <c r="H1197" s="166"/>
      <c r="I1197" s="166"/>
      <c r="J1197" s="166"/>
      <c r="K1197" s="166"/>
      <c r="L1197" s="166"/>
      <c r="M1197" s="166"/>
      <c r="N1197" s="166"/>
      <c r="O1197" s="166"/>
      <c r="P1197" s="166"/>
      <c r="Q1197" s="166"/>
      <c r="R1197" s="166"/>
      <c r="S1197" s="166"/>
      <c r="T1197" s="166"/>
      <c r="U1197" s="166"/>
      <c r="V1197" s="166"/>
      <c r="W1197" s="166"/>
      <c r="X1197" s="166"/>
      <c r="Y1197" s="167"/>
    </row>
    <row r="1198" spans="1:25" ht="12" customHeight="1" x14ac:dyDescent="0.2">
      <c r="A1198" s="149">
        <v>23</v>
      </c>
      <c r="C1198" s="149" t="s">
        <v>2325</v>
      </c>
      <c r="D1198" s="183" t="s">
        <v>282</v>
      </c>
      <c r="E1198" s="166">
        <v>1</v>
      </c>
      <c r="F1198" s="166">
        <v>1</v>
      </c>
      <c r="G1198" s="166">
        <v>1</v>
      </c>
      <c r="H1198" s="166">
        <v>0</v>
      </c>
      <c r="I1198" s="166">
        <v>0</v>
      </c>
      <c r="J1198" s="166">
        <v>0</v>
      </c>
      <c r="K1198" s="166">
        <v>0</v>
      </c>
      <c r="L1198" s="166">
        <v>0</v>
      </c>
      <c r="M1198" s="166">
        <v>0</v>
      </c>
      <c r="N1198" s="166">
        <v>0</v>
      </c>
      <c r="O1198" s="166">
        <v>0</v>
      </c>
      <c r="P1198" s="166">
        <v>0</v>
      </c>
      <c r="Q1198" s="166">
        <v>0</v>
      </c>
      <c r="R1198" s="166">
        <v>0</v>
      </c>
      <c r="S1198" s="166">
        <v>0</v>
      </c>
      <c r="T1198" s="166">
        <v>0</v>
      </c>
      <c r="U1198" s="166">
        <v>0</v>
      </c>
      <c r="V1198" s="166">
        <v>0</v>
      </c>
      <c r="W1198" s="166">
        <v>0</v>
      </c>
      <c r="X1198" s="166"/>
      <c r="Y1198" s="167">
        <v>23</v>
      </c>
    </row>
    <row r="1199" spans="1:25" ht="12" customHeight="1" x14ac:dyDescent="0.2">
      <c r="A1199" s="149"/>
      <c r="C1199" s="149"/>
      <c r="D1199" s="183" t="s">
        <v>283</v>
      </c>
      <c r="E1199" s="166">
        <v>1</v>
      </c>
      <c r="F1199" s="166">
        <v>1</v>
      </c>
      <c r="G1199" s="166">
        <v>1</v>
      </c>
      <c r="H1199" s="166">
        <v>0</v>
      </c>
      <c r="I1199" s="166">
        <v>0</v>
      </c>
      <c r="J1199" s="166">
        <v>0</v>
      </c>
      <c r="K1199" s="166">
        <v>0</v>
      </c>
      <c r="L1199" s="166">
        <v>0</v>
      </c>
      <c r="M1199" s="166">
        <v>0</v>
      </c>
      <c r="N1199" s="166">
        <v>0</v>
      </c>
      <c r="O1199" s="166">
        <v>0</v>
      </c>
      <c r="P1199" s="166">
        <v>0</v>
      </c>
      <c r="Q1199" s="166">
        <v>0</v>
      </c>
      <c r="R1199" s="166">
        <v>0</v>
      </c>
      <c r="S1199" s="166">
        <v>0</v>
      </c>
      <c r="T1199" s="166">
        <v>0</v>
      </c>
      <c r="U1199" s="166">
        <v>0</v>
      </c>
      <c r="V1199" s="166">
        <v>0</v>
      </c>
      <c r="W1199" s="166">
        <v>0</v>
      </c>
      <c r="X1199" s="166"/>
      <c r="Y1199" s="167"/>
    </row>
    <row r="1200" spans="1:25" ht="5.0999999999999996" customHeight="1" x14ac:dyDescent="0.2">
      <c r="A1200" s="149"/>
      <c r="C1200" s="149"/>
      <c r="D1200" s="183"/>
      <c r="E1200" s="166"/>
      <c r="F1200" s="166"/>
      <c r="G1200" s="166"/>
      <c r="H1200" s="166"/>
      <c r="I1200" s="166"/>
      <c r="J1200" s="166"/>
      <c r="K1200" s="166"/>
      <c r="L1200" s="166"/>
      <c r="M1200" s="166"/>
      <c r="N1200" s="166"/>
      <c r="O1200" s="166"/>
      <c r="P1200" s="166"/>
      <c r="Q1200" s="166"/>
      <c r="R1200" s="166"/>
      <c r="S1200" s="166"/>
      <c r="T1200" s="166"/>
      <c r="U1200" s="166"/>
      <c r="V1200" s="166"/>
      <c r="W1200" s="166"/>
      <c r="X1200" s="166"/>
      <c r="Y1200" s="167"/>
    </row>
    <row r="1201" spans="1:25" ht="12" customHeight="1" x14ac:dyDescent="0.2">
      <c r="A1201" s="149">
        <v>24</v>
      </c>
      <c r="C1201" s="149" t="s">
        <v>2326</v>
      </c>
      <c r="D1201" s="183" t="s">
        <v>282</v>
      </c>
      <c r="E1201" s="166">
        <v>1</v>
      </c>
      <c r="F1201" s="166">
        <v>1</v>
      </c>
      <c r="G1201" s="166">
        <v>1</v>
      </c>
      <c r="H1201" s="166">
        <v>0</v>
      </c>
      <c r="I1201" s="166">
        <v>0</v>
      </c>
      <c r="J1201" s="166">
        <v>0</v>
      </c>
      <c r="K1201" s="166">
        <v>0</v>
      </c>
      <c r="L1201" s="166">
        <v>0</v>
      </c>
      <c r="M1201" s="166">
        <v>0</v>
      </c>
      <c r="N1201" s="166">
        <v>0</v>
      </c>
      <c r="O1201" s="166">
        <v>0</v>
      </c>
      <c r="P1201" s="166">
        <v>0</v>
      </c>
      <c r="Q1201" s="166">
        <v>0</v>
      </c>
      <c r="R1201" s="166">
        <v>0</v>
      </c>
      <c r="S1201" s="166">
        <v>0</v>
      </c>
      <c r="T1201" s="166">
        <v>0</v>
      </c>
      <c r="U1201" s="166">
        <v>0</v>
      </c>
      <c r="V1201" s="166">
        <v>0</v>
      </c>
      <c r="W1201" s="166">
        <v>0</v>
      </c>
      <c r="X1201" s="166"/>
      <c r="Y1201" s="167">
        <v>24</v>
      </c>
    </row>
    <row r="1202" spans="1:25" ht="12" customHeight="1" x14ac:dyDescent="0.2">
      <c r="A1202" s="149"/>
      <c r="C1202" s="149"/>
      <c r="D1202" s="183" t="s">
        <v>283</v>
      </c>
      <c r="E1202" s="166">
        <v>1</v>
      </c>
      <c r="F1202" s="166">
        <v>1</v>
      </c>
      <c r="G1202" s="166">
        <v>1</v>
      </c>
      <c r="H1202" s="166">
        <v>0</v>
      </c>
      <c r="I1202" s="166">
        <v>0</v>
      </c>
      <c r="J1202" s="166">
        <v>0</v>
      </c>
      <c r="K1202" s="166">
        <v>0</v>
      </c>
      <c r="L1202" s="166">
        <v>0</v>
      </c>
      <c r="M1202" s="166">
        <v>0</v>
      </c>
      <c r="N1202" s="166">
        <v>0</v>
      </c>
      <c r="O1202" s="166">
        <v>0</v>
      </c>
      <c r="P1202" s="166">
        <v>0</v>
      </c>
      <c r="Q1202" s="166">
        <v>0</v>
      </c>
      <c r="R1202" s="166">
        <v>0</v>
      </c>
      <c r="S1202" s="166">
        <v>0</v>
      </c>
      <c r="T1202" s="166">
        <v>0</v>
      </c>
      <c r="U1202" s="166">
        <v>0</v>
      </c>
      <c r="V1202" s="166">
        <v>0</v>
      </c>
      <c r="W1202" s="166">
        <v>0</v>
      </c>
      <c r="X1202" s="166"/>
      <c r="Y1202" s="167"/>
    </row>
    <row r="1203" spans="1:25" ht="5.0999999999999996" customHeight="1" x14ac:dyDescent="0.2">
      <c r="A1203" s="149"/>
      <c r="C1203" s="149"/>
      <c r="D1203" s="183"/>
      <c r="E1203" s="166"/>
      <c r="F1203" s="166"/>
      <c r="G1203" s="166"/>
      <c r="H1203" s="166"/>
      <c r="I1203" s="166"/>
      <c r="J1203" s="166"/>
      <c r="K1203" s="166"/>
      <c r="L1203" s="166"/>
      <c r="M1203" s="166"/>
      <c r="N1203" s="166"/>
      <c r="O1203" s="166"/>
      <c r="P1203" s="166"/>
      <c r="Q1203" s="166"/>
      <c r="R1203" s="166"/>
      <c r="S1203" s="166"/>
      <c r="T1203" s="166"/>
      <c r="U1203" s="166"/>
      <c r="V1203" s="166"/>
      <c r="W1203" s="166"/>
      <c r="X1203" s="166"/>
      <c r="Y1203" s="167"/>
    </row>
    <row r="1204" spans="1:25" ht="12" customHeight="1" x14ac:dyDescent="0.2">
      <c r="A1204" s="149">
        <v>25</v>
      </c>
      <c r="C1204" s="149" t="s">
        <v>1159</v>
      </c>
      <c r="D1204" s="183" t="s">
        <v>282</v>
      </c>
      <c r="E1204" s="166">
        <v>1</v>
      </c>
      <c r="F1204" s="166">
        <v>0</v>
      </c>
      <c r="G1204" s="166">
        <v>0</v>
      </c>
      <c r="H1204" s="166">
        <v>0</v>
      </c>
      <c r="I1204" s="166">
        <v>0</v>
      </c>
      <c r="J1204" s="166">
        <v>0</v>
      </c>
      <c r="K1204" s="166">
        <v>0</v>
      </c>
      <c r="L1204" s="166">
        <v>0</v>
      </c>
      <c r="M1204" s="166">
        <v>0</v>
      </c>
      <c r="N1204" s="166">
        <v>0</v>
      </c>
      <c r="O1204" s="166">
        <v>0</v>
      </c>
      <c r="P1204" s="166">
        <v>0</v>
      </c>
      <c r="Q1204" s="166">
        <v>0</v>
      </c>
      <c r="R1204" s="166">
        <v>0</v>
      </c>
      <c r="S1204" s="166">
        <v>0</v>
      </c>
      <c r="T1204" s="166">
        <v>0</v>
      </c>
      <c r="U1204" s="166">
        <v>0</v>
      </c>
      <c r="V1204" s="166">
        <v>0</v>
      </c>
      <c r="W1204" s="166">
        <v>0</v>
      </c>
      <c r="X1204" s="166"/>
      <c r="Y1204" s="167">
        <v>25</v>
      </c>
    </row>
    <row r="1205" spans="1:25" ht="12" customHeight="1" x14ac:dyDescent="0.2">
      <c r="A1205" s="149"/>
      <c r="C1205" s="186" t="s">
        <v>1160</v>
      </c>
      <c r="D1205" s="183" t="s">
        <v>283</v>
      </c>
      <c r="E1205" s="166">
        <v>1</v>
      </c>
      <c r="F1205" s="166">
        <v>0</v>
      </c>
      <c r="G1205" s="166">
        <v>0</v>
      </c>
      <c r="H1205" s="166">
        <v>0</v>
      </c>
      <c r="I1205" s="166">
        <v>0</v>
      </c>
      <c r="J1205" s="166">
        <v>0</v>
      </c>
      <c r="K1205" s="166">
        <v>0</v>
      </c>
      <c r="L1205" s="166">
        <v>0</v>
      </c>
      <c r="M1205" s="166">
        <v>0</v>
      </c>
      <c r="N1205" s="166">
        <v>0</v>
      </c>
      <c r="O1205" s="166">
        <v>0</v>
      </c>
      <c r="P1205" s="166">
        <v>0</v>
      </c>
      <c r="Q1205" s="166">
        <v>0</v>
      </c>
      <c r="R1205" s="166">
        <v>0</v>
      </c>
      <c r="S1205" s="166">
        <v>0</v>
      </c>
      <c r="T1205" s="166">
        <v>0</v>
      </c>
      <c r="U1205" s="166">
        <v>0</v>
      </c>
      <c r="V1205" s="166">
        <v>0</v>
      </c>
      <c r="W1205" s="166">
        <v>0</v>
      </c>
      <c r="X1205" s="166"/>
      <c r="Y1205" s="167"/>
    </row>
    <row r="1206" spans="1:25" ht="5.0999999999999996" customHeight="1" x14ac:dyDescent="0.2">
      <c r="A1206" s="149"/>
      <c r="C1206" s="149"/>
      <c r="D1206" s="183"/>
      <c r="E1206" s="166"/>
      <c r="F1206" s="166"/>
      <c r="G1206" s="166"/>
      <c r="H1206" s="166"/>
      <c r="I1206" s="166"/>
      <c r="J1206" s="166"/>
      <c r="K1206" s="166"/>
      <c r="L1206" s="166"/>
      <c r="M1206" s="166"/>
      <c r="N1206" s="166"/>
      <c r="O1206" s="166"/>
      <c r="P1206" s="166"/>
      <c r="Q1206" s="166"/>
      <c r="R1206" s="166"/>
      <c r="S1206" s="166"/>
      <c r="T1206" s="166"/>
      <c r="U1206" s="166"/>
      <c r="V1206" s="166"/>
      <c r="W1206" s="166"/>
      <c r="X1206" s="166"/>
      <c r="Y1206" s="167"/>
    </row>
    <row r="1207" spans="1:25" ht="12" customHeight="1" x14ac:dyDescent="0.2">
      <c r="A1207" s="149">
        <v>30</v>
      </c>
      <c r="C1207" s="149" t="s">
        <v>1161</v>
      </c>
      <c r="D1207" s="183" t="s">
        <v>282</v>
      </c>
      <c r="E1207" s="166">
        <v>5</v>
      </c>
      <c r="F1207" s="166">
        <v>5</v>
      </c>
      <c r="G1207" s="166">
        <v>4</v>
      </c>
      <c r="H1207" s="166">
        <v>1</v>
      </c>
      <c r="I1207" s="166">
        <v>0</v>
      </c>
      <c r="J1207" s="166">
        <v>1</v>
      </c>
      <c r="K1207" s="166">
        <v>0</v>
      </c>
      <c r="L1207" s="166">
        <v>0</v>
      </c>
      <c r="M1207" s="166">
        <v>0</v>
      </c>
      <c r="N1207" s="166">
        <v>0</v>
      </c>
      <c r="O1207" s="166">
        <v>0</v>
      </c>
      <c r="P1207" s="166">
        <v>0</v>
      </c>
      <c r="Q1207" s="166">
        <v>0</v>
      </c>
      <c r="R1207" s="166">
        <v>0</v>
      </c>
      <c r="S1207" s="166">
        <v>0</v>
      </c>
      <c r="T1207" s="166">
        <v>1</v>
      </c>
      <c r="U1207" s="166">
        <v>0</v>
      </c>
      <c r="V1207" s="166">
        <v>0</v>
      </c>
      <c r="W1207" s="166">
        <v>0</v>
      </c>
      <c r="X1207" s="166"/>
      <c r="Y1207" s="167">
        <v>30</v>
      </c>
    </row>
    <row r="1208" spans="1:25" ht="12" customHeight="1" x14ac:dyDescent="0.2">
      <c r="A1208" s="149"/>
      <c r="C1208" s="149"/>
      <c r="D1208" s="183" t="s">
        <v>283</v>
      </c>
      <c r="E1208" s="166">
        <v>5</v>
      </c>
      <c r="F1208" s="166">
        <v>5</v>
      </c>
      <c r="G1208" s="166">
        <v>4</v>
      </c>
      <c r="H1208" s="166">
        <v>1</v>
      </c>
      <c r="I1208" s="166">
        <v>0</v>
      </c>
      <c r="J1208" s="166">
        <v>1</v>
      </c>
      <c r="K1208" s="166">
        <v>0</v>
      </c>
      <c r="L1208" s="166">
        <v>0</v>
      </c>
      <c r="M1208" s="166">
        <v>0</v>
      </c>
      <c r="N1208" s="166">
        <v>0</v>
      </c>
      <c r="O1208" s="166">
        <v>0</v>
      </c>
      <c r="P1208" s="166">
        <v>0</v>
      </c>
      <c r="Q1208" s="166">
        <v>0</v>
      </c>
      <c r="R1208" s="166">
        <v>0</v>
      </c>
      <c r="S1208" s="166">
        <v>0</v>
      </c>
      <c r="T1208" s="166">
        <v>1</v>
      </c>
      <c r="U1208" s="166">
        <v>0</v>
      </c>
      <c r="V1208" s="166">
        <v>0</v>
      </c>
      <c r="W1208" s="166">
        <v>0</v>
      </c>
      <c r="X1208" s="166"/>
      <c r="Y1208" s="167"/>
    </row>
    <row r="1209" spans="1:25" ht="5.0999999999999996" customHeight="1" x14ac:dyDescent="0.2">
      <c r="A1209" s="149"/>
      <c r="C1209" s="149"/>
      <c r="D1209" s="183"/>
      <c r="E1209" s="166"/>
      <c r="F1209" s="166"/>
      <c r="G1209" s="166"/>
      <c r="H1209" s="166"/>
      <c r="I1209" s="166"/>
      <c r="J1209" s="166"/>
      <c r="K1209" s="166"/>
      <c r="L1209" s="166"/>
      <c r="M1209" s="166"/>
      <c r="N1209" s="166"/>
      <c r="O1209" s="166"/>
      <c r="P1209" s="166"/>
      <c r="Q1209" s="166"/>
      <c r="R1209" s="166"/>
      <c r="S1209" s="166"/>
      <c r="T1209" s="166"/>
      <c r="U1209" s="166"/>
      <c r="V1209" s="166"/>
      <c r="W1209" s="166"/>
      <c r="X1209" s="166"/>
      <c r="Y1209" s="167"/>
    </row>
    <row r="1210" spans="1:25" ht="12" customHeight="1" x14ac:dyDescent="0.2">
      <c r="A1210" s="149">
        <v>31</v>
      </c>
      <c r="C1210" s="149" t="s">
        <v>1162</v>
      </c>
      <c r="D1210" s="183" t="s">
        <v>282</v>
      </c>
      <c r="E1210" s="166">
        <v>6</v>
      </c>
      <c r="F1210" s="166">
        <v>6</v>
      </c>
      <c r="G1210" s="166">
        <v>3</v>
      </c>
      <c r="H1210" s="166">
        <v>3</v>
      </c>
      <c r="I1210" s="166">
        <v>3</v>
      </c>
      <c r="J1210" s="166">
        <v>0</v>
      </c>
      <c r="K1210" s="166">
        <v>0</v>
      </c>
      <c r="L1210" s="166">
        <v>0</v>
      </c>
      <c r="M1210" s="166">
        <v>1</v>
      </c>
      <c r="N1210" s="166">
        <v>0</v>
      </c>
      <c r="O1210" s="166">
        <v>1</v>
      </c>
      <c r="P1210" s="166">
        <v>0</v>
      </c>
      <c r="Q1210" s="166">
        <v>0</v>
      </c>
      <c r="R1210" s="166">
        <v>0</v>
      </c>
      <c r="S1210" s="166">
        <v>0</v>
      </c>
      <c r="T1210" s="166">
        <v>2</v>
      </c>
      <c r="U1210" s="166">
        <v>0</v>
      </c>
      <c r="V1210" s="166">
        <v>0</v>
      </c>
      <c r="W1210" s="166">
        <v>1</v>
      </c>
      <c r="X1210" s="166"/>
      <c r="Y1210" s="167">
        <v>31</v>
      </c>
    </row>
    <row r="1211" spans="1:25" ht="12" customHeight="1" x14ac:dyDescent="0.2">
      <c r="A1211" s="149"/>
      <c r="C1211" s="149"/>
      <c r="D1211" s="183" t="s">
        <v>283</v>
      </c>
      <c r="E1211" s="166">
        <v>6</v>
      </c>
      <c r="F1211" s="166">
        <v>6</v>
      </c>
      <c r="G1211" s="166">
        <v>3</v>
      </c>
      <c r="H1211" s="166">
        <v>3</v>
      </c>
      <c r="I1211" s="166">
        <v>3</v>
      </c>
      <c r="J1211" s="166">
        <v>0</v>
      </c>
      <c r="K1211" s="166">
        <v>0</v>
      </c>
      <c r="L1211" s="166">
        <v>0</v>
      </c>
      <c r="M1211" s="166">
        <v>1</v>
      </c>
      <c r="N1211" s="166">
        <v>0</v>
      </c>
      <c r="O1211" s="166">
        <v>1</v>
      </c>
      <c r="P1211" s="166">
        <v>0</v>
      </c>
      <c r="Q1211" s="166">
        <v>0</v>
      </c>
      <c r="R1211" s="166">
        <v>0</v>
      </c>
      <c r="S1211" s="166">
        <v>0</v>
      </c>
      <c r="T1211" s="166">
        <v>2</v>
      </c>
      <c r="U1211" s="166">
        <v>0</v>
      </c>
      <c r="V1211" s="166">
        <v>0</v>
      </c>
      <c r="W1211" s="166">
        <v>1</v>
      </c>
      <c r="X1211" s="166"/>
      <c r="Y1211" s="167"/>
    </row>
    <row r="1212" spans="1:25" ht="5.0999999999999996" customHeight="1" x14ac:dyDescent="0.2">
      <c r="A1212" s="149"/>
      <c r="C1212" s="149"/>
      <c r="D1212" s="183"/>
      <c r="E1212" s="166"/>
      <c r="F1212" s="166"/>
      <c r="G1212" s="166"/>
      <c r="H1212" s="166"/>
      <c r="I1212" s="166"/>
      <c r="J1212" s="166"/>
      <c r="K1212" s="166"/>
      <c r="L1212" s="166"/>
      <c r="M1212" s="166"/>
      <c r="N1212" s="166"/>
      <c r="O1212" s="166"/>
      <c r="P1212" s="166"/>
      <c r="Q1212" s="166"/>
      <c r="R1212" s="166"/>
      <c r="S1212" s="166"/>
      <c r="T1212" s="166"/>
      <c r="U1212" s="166"/>
      <c r="V1212" s="166"/>
      <c r="W1212" s="166"/>
      <c r="X1212" s="166"/>
      <c r="Y1212" s="167"/>
    </row>
    <row r="1213" spans="1:25" ht="12" customHeight="1" x14ac:dyDescent="0.2">
      <c r="A1213" s="149">
        <v>32</v>
      </c>
      <c r="C1213" s="149" t="s">
        <v>1163</v>
      </c>
      <c r="D1213" s="183" t="s">
        <v>282</v>
      </c>
      <c r="E1213" s="166">
        <v>1</v>
      </c>
      <c r="F1213" s="166">
        <v>0</v>
      </c>
      <c r="G1213" s="166">
        <v>0</v>
      </c>
      <c r="H1213" s="166">
        <v>0</v>
      </c>
      <c r="I1213" s="166">
        <v>0</v>
      </c>
      <c r="J1213" s="166">
        <v>0</v>
      </c>
      <c r="K1213" s="166">
        <v>0</v>
      </c>
      <c r="L1213" s="166">
        <v>0</v>
      </c>
      <c r="M1213" s="166">
        <v>0</v>
      </c>
      <c r="N1213" s="166">
        <v>0</v>
      </c>
      <c r="O1213" s="166">
        <v>0</v>
      </c>
      <c r="P1213" s="166">
        <v>0</v>
      </c>
      <c r="Q1213" s="166">
        <v>0</v>
      </c>
      <c r="R1213" s="166">
        <v>0</v>
      </c>
      <c r="S1213" s="166">
        <v>0</v>
      </c>
      <c r="T1213" s="166">
        <v>0</v>
      </c>
      <c r="U1213" s="166">
        <v>0</v>
      </c>
      <c r="V1213" s="166">
        <v>0</v>
      </c>
      <c r="W1213" s="166">
        <v>0</v>
      </c>
      <c r="X1213" s="166"/>
      <c r="Y1213" s="167">
        <v>32</v>
      </c>
    </row>
    <row r="1214" spans="1:25" ht="12" customHeight="1" x14ac:dyDescent="0.2">
      <c r="A1214" s="149"/>
      <c r="C1214" s="186" t="s">
        <v>1164</v>
      </c>
      <c r="D1214" s="183" t="s">
        <v>283</v>
      </c>
      <c r="E1214" s="166">
        <v>1</v>
      </c>
      <c r="F1214" s="166">
        <v>0</v>
      </c>
      <c r="G1214" s="166">
        <v>0</v>
      </c>
      <c r="H1214" s="166">
        <v>0</v>
      </c>
      <c r="I1214" s="166">
        <v>0</v>
      </c>
      <c r="J1214" s="166">
        <v>0</v>
      </c>
      <c r="K1214" s="166">
        <v>0</v>
      </c>
      <c r="L1214" s="166">
        <v>0</v>
      </c>
      <c r="M1214" s="166">
        <v>0</v>
      </c>
      <c r="N1214" s="166">
        <v>0</v>
      </c>
      <c r="O1214" s="166">
        <v>0</v>
      </c>
      <c r="P1214" s="166">
        <v>0</v>
      </c>
      <c r="Q1214" s="166">
        <v>0</v>
      </c>
      <c r="R1214" s="166">
        <v>0</v>
      </c>
      <c r="S1214" s="166">
        <v>0</v>
      </c>
      <c r="T1214" s="166">
        <v>0</v>
      </c>
      <c r="U1214" s="166">
        <v>0</v>
      </c>
      <c r="V1214" s="166">
        <v>0</v>
      </c>
      <c r="W1214" s="166">
        <v>0</v>
      </c>
      <c r="X1214" s="166"/>
      <c r="Y1214" s="167"/>
    </row>
    <row r="1215" spans="1:25" ht="5.0999999999999996" customHeight="1" x14ac:dyDescent="0.2">
      <c r="A1215" s="149"/>
      <c r="C1215" s="149"/>
      <c r="D1215" s="183"/>
      <c r="E1215" s="166"/>
      <c r="F1215" s="166"/>
      <c r="G1215" s="166"/>
      <c r="H1215" s="166"/>
      <c r="I1215" s="166"/>
      <c r="J1215" s="166"/>
      <c r="K1215" s="166"/>
      <c r="L1215" s="166"/>
      <c r="M1215" s="166"/>
      <c r="N1215" s="166"/>
      <c r="O1215" s="166"/>
      <c r="P1215" s="166"/>
      <c r="Q1215" s="166"/>
      <c r="R1215" s="166"/>
      <c r="S1215" s="166"/>
      <c r="T1215" s="166"/>
      <c r="U1215" s="166"/>
      <c r="V1215" s="166"/>
      <c r="W1215" s="166"/>
      <c r="X1215" s="166"/>
      <c r="Y1215" s="167"/>
    </row>
    <row r="1216" spans="1:25" ht="12" customHeight="1" x14ac:dyDescent="0.2">
      <c r="A1216" s="149">
        <v>40</v>
      </c>
      <c r="C1216" s="149" t="s">
        <v>1165</v>
      </c>
      <c r="D1216" s="183" t="s">
        <v>282</v>
      </c>
      <c r="E1216" s="166">
        <v>1</v>
      </c>
      <c r="F1216" s="166">
        <v>1</v>
      </c>
      <c r="G1216" s="166">
        <v>1</v>
      </c>
      <c r="H1216" s="166">
        <v>0</v>
      </c>
      <c r="I1216" s="166">
        <v>0</v>
      </c>
      <c r="J1216" s="166">
        <v>0</v>
      </c>
      <c r="K1216" s="166">
        <v>0</v>
      </c>
      <c r="L1216" s="166">
        <v>0</v>
      </c>
      <c r="M1216" s="166">
        <v>0</v>
      </c>
      <c r="N1216" s="166">
        <v>0</v>
      </c>
      <c r="O1216" s="166">
        <v>0</v>
      </c>
      <c r="P1216" s="166">
        <v>0</v>
      </c>
      <c r="Q1216" s="166">
        <v>0</v>
      </c>
      <c r="R1216" s="166">
        <v>0</v>
      </c>
      <c r="S1216" s="166">
        <v>0</v>
      </c>
      <c r="T1216" s="166">
        <v>0</v>
      </c>
      <c r="U1216" s="166">
        <v>0</v>
      </c>
      <c r="V1216" s="166">
        <v>0</v>
      </c>
      <c r="W1216" s="166">
        <v>0</v>
      </c>
      <c r="X1216" s="166"/>
      <c r="Y1216" s="167">
        <v>40</v>
      </c>
    </row>
    <row r="1217" spans="1:25" ht="12" customHeight="1" x14ac:dyDescent="0.2">
      <c r="A1217" s="149"/>
      <c r="C1217" s="186" t="s">
        <v>1166</v>
      </c>
      <c r="D1217" s="183" t="s">
        <v>283</v>
      </c>
      <c r="E1217" s="166">
        <v>1</v>
      </c>
      <c r="F1217" s="166">
        <v>1</v>
      </c>
      <c r="G1217" s="166">
        <v>1</v>
      </c>
      <c r="H1217" s="166">
        <v>0</v>
      </c>
      <c r="I1217" s="166">
        <v>0</v>
      </c>
      <c r="J1217" s="166">
        <v>0</v>
      </c>
      <c r="K1217" s="166">
        <v>0</v>
      </c>
      <c r="L1217" s="166">
        <v>0</v>
      </c>
      <c r="M1217" s="166">
        <v>0</v>
      </c>
      <c r="N1217" s="166">
        <v>0</v>
      </c>
      <c r="O1217" s="166">
        <v>0</v>
      </c>
      <c r="P1217" s="166">
        <v>0</v>
      </c>
      <c r="Q1217" s="166">
        <v>0</v>
      </c>
      <c r="R1217" s="166">
        <v>0</v>
      </c>
      <c r="S1217" s="166">
        <v>0</v>
      </c>
      <c r="T1217" s="166">
        <v>0</v>
      </c>
      <c r="U1217" s="166">
        <v>0</v>
      </c>
      <c r="V1217" s="166">
        <v>0</v>
      </c>
      <c r="W1217" s="166">
        <v>0</v>
      </c>
      <c r="X1217" s="166"/>
      <c r="Y1217" s="167"/>
    </row>
    <row r="1218" spans="1:25" ht="5.0999999999999996" customHeight="1" x14ac:dyDescent="0.2">
      <c r="A1218" s="149"/>
      <c r="C1218" s="149"/>
      <c r="D1218" s="183"/>
      <c r="E1218" s="166"/>
      <c r="F1218" s="166"/>
      <c r="G1218" s="166"/>
      <c r="H1218" s="166"/>
      <c r="I1218" s="166"/>
      <c r="J1218" s="166"/>
      <c r="K1218" s="166"/>
      <c r="L1218" s="166"/>
      <c r="M1218" s="166"/>
      <c r="N1218" s="166"/>
      <c r="O1218" s="166"/>
      <c r="P1218" s="166"/>
      <c r="Q1218" s="166"/>
      <c r="R1218" s="166"/>
      <c r="S1218" s="166"/>
      <c r="T1218" s="166"/>
      <c r="U1218" s="166"/>
      <c r="V1218" s="166"/>
      <c r="W1218" s="166"/>
      <c r="X1218" s="166"/>
      <c r="Y1218" s="167"/>
    </row>
    <row r="1219" spans="1:25" ht="12" customHeight="1" x14ac:dyDescent="0.2">
      <c r="A1219" s="149">
        <v>44</v>
      </c>
      <c r="C1219" s="149" t="s">
        <v>1167</v>
      </c>
      <c r="D1219" s="183" t="s">
        <v>282</v>
      </c>
      <c r="E1219" s="166">
        <v>1</v>
      </c>
      <c r="F1219" s="166">
        <v>1</v>
      </c>
      <c r="G1219" s="166">
        <v>1</v>
      </c>
      <c r="H1219" s="166">
        <v>0</v>
      </c>
      <c r="I1219" s="166">
        <v>0</v>
      </c>
      <c r="J1219" s="166">
        <v>0</v>
      </c>
      <c r="K1219" s="166">
        <v>0</v>
      </c>
      <c r="L1219" s="166">
        <v>0</v>
      </c>
      <c r="M1219" s="166">
        <v>0</v>
      </c>
      <c r="N1219" s="166">
        <v>0</v>
      </c>
      <c r="O1219" s="166">
        <v>0</v>
      </c>
      <c r="P1219" s="166">
        <v>0</v>
      </c>
      <c r="Q1219" s="166">
        <v>0</v>
      </c>
      <c r="R1219" s="166">
        <v>0</v>
      </c>
      <c r="S1219" s="166">
        <v>0</v>
      </c>
      <c r="T1219" s="166">
        <v>0</v>
      </c>
      <c r="U1219" s="166">
        <v>0</v>
      </c>
      <c r="V1219" s="166">
        <v>0</v>
      </c>
      <c r="W1219" s="166">
        <v>0</v>
      </c>
      <c r="X1219" s="166"/>
      <c r="Y1219" s="167">
        <v>44</v>
      </c>
    </row>
    <row r="1220" spans="1:25" ht="12" customHeight="1" x14ac:dyDescent="0.2">
      <c r="A1220" s="149"/>
      <c r="C1220" s="149"/>
      <c r="D1220" s="183" t="s">
        <v>283</v>
      </c>
      <c r="E1220" s="166">
        <v>1</v>
      </c>
      <c r="F1220" s="166">
        <v>1</v>
      </c>
      <c r="G1220" s="166">
        <v>1</v>
      </c>
      <c r="H1220" s="166">
        <v>0</v>
      </c>
      <c r="I1220" s="166">
        <v>0</v>
      </c>
      <c r="J1220" s="166">
        <v>0</v>
      </c>
      <c r="K1220" s="166">
        <v>0</v>
      </c>
      <c r="L1220" s="166">
        <v>0</v>
      </c>
      <c r="M1220" s="166">
        <v>0</v>
      </c>
      <c r="N1220" s="166">
        <v>0</v>
      </c>
      <c r="O1220" s="166">
        <v>0</v>
      </c>
      <c r="P1220" s="166">
        <v>0</v>
      </c>
      <c r="Q1220" s="166">
        <v>0</v>
      </c>
      <c r="R1220" s="166">
        <v>0</v>
      </c>
      <c r="S1220" s="166">
        <v>0</v>
      </c>
      <c r="T1220" s="166">
        <v>0</v>
      </c>
      <c r="U1220" s="166">
        <v>0</v>
      </c>
      <c r="V1220" s="166">
        <v>0</v>
      </c>
      <c r="W1220" s="166">
        <v>0</v>
      </c>
      <c r="X1220" s="166"/>
      <c r="Y1220" s="167"/>
    </row>
    <row r="1221" spans="1:25" ht="5.0999999999999996" customHeight="1" x14ac:dyDescent="0.2">
      <c r="A1221" s="149"/>
      <c r="C1221" s="149"/>
      <c r="D1221" s="183"/>
      <c r="E1221" s="166"/>
      <c r="F1221" s="166"/>
      <c r="G1221" s="166"/>
      <c r="H1221" s="166"/>
      <c r="I1221" s="166"/>
      <c r="J1221" s="166"/>
      <c r="K1221" s="166"/>
      <c r="L1221" s="166"/>
      <c r="M1221" s="166"/>
      <c r="N1221" s="166"/>
      <c r="O1221" s="166"/>
      <c r="P1221" s="166"/>
      <c r="Q1221" s="166"/>
      <c r="R1221" s="166"/>
      <c r="S1221" s="166"/>
      <c r="T1221" s="166"/>
      <c r="U1221" s="166"/>
      <c r="V1221" s="166"/>
      <c r="W1221" s="166"/>
      <c r="X1221" s="166"/>
      <c r="Y1221" s="167"/>
    </row>
    <row r="1222" spans="1:25" ht="12" customHeight="1" x14ac:dyDescent="0.2">
      <c r="A1222" s="142" t="s">
        <v>1168</v>
      </c>
      <c r="C1222" s="149" t="s">
        <v>1169</v>
      </c>
      <c r="D1222" s="162" t="s">
        <v>282</v>
      </c>
      <c r="E1222" s="211">
        <v>20</v>
      </c>
      <c r="F1222" s="166">
        <v>20</v>
      </c>
      <c r="G1222" s="166">
        <v>16</v>
      </c>
      <c r="H1222" s="166">
        <v>4</v>
      </c>
      <c r="I1222" s="166">
        <v>3</v>
      </c>
      <c r="J1222" s="166">
        <v>0</v>
      </c>
      <c r="K1222" s="166">
        <v>1</v>
      </c>
      <c r="L1222" s="166">
        <v>0</v>
      </c>
      <c r="M1222" s="166">
        <v>0</v>
      </c>
      <c r="N1222" s="166">
        <v>0</v>
      </c>
      <c r="O1222" s="166">
        <v>0</v>
      </c>
      <c r="P1222" s="166">
        <v>0</v>
      </c>
      <c r="Q1222" s="166">
        <v>0</v>
      </c>
      <c r="R1222" s="166">
        <v>0</v>
      </c>
      <c r="S1222" s="166">
        <v>0</v>
      </c>
      <c r="T1222" s="166">
        <v>4</v>
      </c>
      <c r="U1222" s="166">
        <v>0</v>
      </c>
      <c r="V1222" s="166">
        <v>0</v>
      </c>
      <c r="W1222" s="166">
        <v>0</v>
      </c>
      <c r="X1222" s="166"/>
      <c r="Y1222" s="167" t="s">
        <v>1170</v>
      </c>
    </row>
    <row r="1223" spans="1:25" ht="12" customHeight="1" x14ac:dyDescent="0.2">
      <c r="C1223" s="142" t="s">
        <v>1171</v>
      </c>
      <c r="D1223" s="162" t="s">
        <v>283</v>
      </c>
      <c r="E1223" s="211">
        <v>18</v>
      </c>
      <c r="F1223" s="166">
        <v>18</v>
      </c>
      <c r="G1223" s="166">
        <v>14</v>
      </c>
      <c r="H1223" s="166">
        <v>4</v>
      </c>
      <c r="I1223" s="166">
        <v>3</v>
      </c>
      <c r="J1223" s="166">
        <v>0</v>
      </c>
      <c r="K1223" s="166">
        <v>1</v>
      </c>
      <c r="L1223" s="166">
        <v>0</v>
      </c>
      <c r="M1223" s="166">
        <v>0</v>
      </c>
      <c r="N1223" s="166">
        <v>0</v>
      </c>
      <c r="O1223" s="166">
        <v>0</v>
      </c>
      <c r="P1223" s="166">
        <v>0</v>
      </c>
      <c r="Q1223" s="166">
        <v>0</v>
      </c>
      <c r="R1223" s="166">
        <v>0</v>
      </c>
      <c r="S1223" s="166">
        <v>0</v>
      </c>
      <c r="T1223" s="166">
        <v>4</v>
      </c>
      <c r="U1223" s="166">
        <v>0</v>
      </c>
      <c r="V1223" s="166">
        <v>0</v>
      </c>
      <c r="W1223" s="166">
        <v>0</v>
      </c>
      <c r="X1223" s="166"/>
      <c r="Y1223" s="167"/>
    </row>
    <row r="1224" spans="1:25" ht="5.0999999999999996" customHeight="1" x14ac:dyDescent="0.2">
      <c r="E1224" s="211"/>
      <c r="F1224" s="166"/>
      <c r="G1224" s="166"/>
      <c r="H1224" s="166"/>
      <c r="I1224" s="166"/>
      <c r="J1224" s="166"/>
      <c r="K1224" s="166"/>
      <c r="L1224" s="166"/>
      <c r="M1224" s="166"/>
      <c r="N1224" s="166"/>
      <c r="O1224" s="166"/>
      <c r="P1224" s="166"/>
      <c r="Q1224" s="166"/>
      <c r="R1224" s="166"/>
      <c r="S1224" s="166"/>
      <c r="T1224" s="166"/>
      <c r="U1224" s="166"/>
      <c r="V1224" s="166"/>
      <c r="W1224" s="166"/>
      <c r="X1224" s="166"/>
      <c r="Y1224" s="167"/>
    </row>
    <row r="1225" spans="1:25" ht="12" customHeight="1" x14ac:dyDescent="0.2">
      <c r="A1225" s="142" t="s">
        <v>1168</v>
      </c>
      <c r="C1225" s="149" t="s">
        <v>1172</v>
      </c>
      <c r="D1225" s="162" t="s">
        <v>282</v>
      </c>
      <c r="E1225" s="211">
        <v>5</v>
      </c>
      <c r="F1225" s="166">
        <v>5</v>
      </c>
      <c r="G1225" s="166">
        <v>4</v>
      </c>
      <c r="H1225" s="166">
        <v>1</v>
      </c>
      <c r="I1225" s="166">
        <v>0</v>
      </c>
      <c r="J1225" s="166">
        <v>0</v>
      </c>
      <c r="K1225" s="166">
        <v>1</v>
      </c>
      <c r="L1225" s="166">
        <v>0</v>
      </c>
      <c r="M1225" s="166">
        <v>1</v>
      </c>
      <c r="N1225" s="166">
        <v>1</v>
      </c>
      <c r="O1225" s="166">
        <v>0</v>
      </c>
      <c r="P1225" s="166">
        <v>0</v>
      </c>
      <c r="Q1225" s="166">
        <v>0</v>
      </c>
      <c r="R1225" s="166">
        <v>0</v>
      </c>
      <c r="S1225" s="166">
        <v>0</v>
      </c>
      <c r="T1225" s="166">
        <v>0</v>
      </c>
      <c r="U1225" s="166">
        <v>0</v>
      </c>
      <c r="V1225" s="166">
        <v>1</v>
      </c>
      <c r="W1225" s="166">
        <v>0</v>
      </c>
      <c r="X1225" s="166"/>
      <c r="Y1225" s="167" t="s">
        <v>1170</v>
      </c>
    </row>
    <row r="1226" spans="1:25" ht="12" customHeight="1" x14ac:dyDescent="0.2">
      <c r="C1226" s="142" t="s">
        <v>1173</v>
      </c>
      <c r="D1226" s="162" t="s">
        <v>283</v>
      </c>
      <c r="E1226" s="211">
        <v>4</v>
      </c>
      <c r="F1226" s="166">
        <v>4</v>
      </c>
      <c r="G1226" s="166">
        <v>4</v>
      </c>
      <c r="H1226" s="166">
        <v>0</v>
      </c>
      <c r="I1226" s="166">
        <v>0</v>
      </c>
      <c r="J1226" s="166">
        <v>0</v>
      </c>
      <c r="K1226" s="166">
        <v>0</v>
      </c>
      <c r="L1226" s="166">
        <v>0</v>
      </c>
      <c r="M1226" s="166">
        <v>0</v>
      </c>
      <c r="N1226" s="166">
        <v>0</v>
      </c>
      <c r="O1226" s="166">
        <v>0</v>
      </c>
      <c r="P1226" s="166">
        <v>0</v>
      </c>
      <c r="Q1226" s="166">
        <v>0</v>
      </c>
      <c r="R1226" s="166">
        <v>0</v>
      </c>
      <c r="S1226" s="166">
        <v>0</v>
      </c>
      <c r="T1226" s="166">
        <v>0</v>
      </c>
      <c r="U1226" s="166">
        <v>0</v>
      </c>
      <c r="V1226" s="166">
        <v>0</v>
      </c>
      <c r="W1226" s="166">
        <v>0</v>
      </c>
      <c r="X1226" s="166"/>
      <c r="Y1226" s="167"/>
    </row>
    <row r="1227" spans="1:25" ht="5.0999999999999996" customHeight="1" x14ac:dyDescent="0.2">
      <c r="E1227" s="211"/>
      <c r="F1227" s="166"/>
      <c r="G1227" s="166"/>
      <c r="H1227" s="166"/>
      <c r="I1227" s="166"/>
      <c r="J1227" s="166"/>
      <c r="K1227" s="166"/>
      <c r="L1227" s="166"/>
      <c r="M1227" s="166"/>
      <c r="N1227" s="166"/>
      <c r="O1227" s="166"/>
      <c r="P1227" s="166"/>
      <c r="Q1227" s="166"/>
      <c r="R1227" s="166"/>
      <c r="S1227" s="166"/>
      <c r="T1227" s="166"/>
      <c r="U1227" s="166"/>
      <c r="V1227" s="166"/>
      <c r="W1227" s="166"/>
      <c r="X1227" s="166"/>
      <c r="Y1227" s="167"/>
    </row>
    <row r="1228" spans="1:25" ht="12" customHeight="1" x14ac:dyDescent="0.2">
      <c r="A1228" s="142" t="s">
        <v>1174</v>
      </c>
      <c r="C1228" s="142" t="s">
        <v>1175</v>
      </c>
      <c r="D1228" s="162" t="s">
        <v>282</v>
      </c>
      <c r="E1228" s="211">
        <v>11783</v>
      </c>
      <c r="F1228" s="166">
        <v>10839</v>
      </c>
      <c r="G1228" s="166">
        <v>7912</v>
      </c>
      <c r="H1228" s="166">
        <v>2927</v>
      </c>
      <c r="I1228" s="166">
        <v>1260</v>
      </c>
      <c r="J1228" s="166">
        <v>493</v>
      </c>
      <c r="K1228" s="166">
        <v>434</v>
      </c>
      <c r="L1228" s="166">
        <v>740</v>
      </c>
      <c r="M1228" s="166">
        <v>991</v>
      </c>
      <c r="N1228" s="166">
        <v>130</v>
      </c>
      <c r="O1228" s="166">
        <v>424</v>
      </c>
      <c r="P1228" s="166">
        <v>322</v>
      </c>
      <c r="Q1228" s="166">
        <v>115</v>
      </c>
      <c r="R1228" s="166">
        <v>20</v>
      </c>
      <c r="S1228" s="166">
        <v>4</v>
      </c>
      <c r="T1228" s="166">
        <v>1897</v>
      </c>
      <c r="U1228" s="166">
        <v>15</v>
      </c>
      <c r="V1228" s="166">
        <v>65</v>
      </c>
      <c r="W1228" s="166">
        <v>619</v>
      </c>
      <c r="X1228" s="166"/>
      <c r="Y1228" s="167" t="s">
        <v>1174</v>
      </c>
    </row>
    <row r="1229" spans="1:25" ht="12" customHeight="1" x14ac:dyDescent="0.2">
      <c r="C1229" s="149" t="s">
        <v>1176</v>
      </c>
      <c r="D1229" s="162" t="s">
        <v>283</v>
      </c>
      <c r="E1229" s="211">
        <v>8167</v>
      </c>
      <c r="F1229" s="166">
        <v>7521</v>
      </c>
      <c r="G1229" s="166">
        <v>5223</v>
      </c>
      <c r="H1229" s="166">
        <v>2298</v>
      </c>
      <c r="I1229" s="166">
        <v>920</v>
      </c>
      <c r="J1229" s="166">
        <v>389</v>
      </c>
      <c r="K1229" s="166">
        <v>349</v>
      </c>
      <c r="L1229" s="166">
        <v>640</v>
      </c>
      <c r="M1229" s="166">
        <v>854</v>
      </c>
      <c r="N1229" s="166">
        <v>109</v>
      </c>
      <c r="O1229" s="166">
        <v>350</v>
      </c>
      <c r="P1229" s="166">
        <v>286</v>
      </c>
      <c r="Q1229" s="166">
        <v>109</v>
      </c>
      <c r="R1229" s="166">
        <v>18</v>
      </c>
      <c r="S1229" s="166">
        <v>3</v>
      </c>
      <c r="T1229" s="166">
        <v>1411</v>
      </c>
      <c r="U1229" s="166">
        <v>12</v>
      </c>
      <c r="V1229" s="166">
        <v>60</v>
      </c>
      <c r="W1229" s="166">
        <v>530</v>
      </c>
      <c r="X1229" s="166"/>
      <c r="Y1229" s="167"/>
    </row>
    <row r="1230" spans="1:25" ht="5.0999999999999996" customHeight="1" x14ac:dyDescent="0.2">
      <c r="E1230" s="211"/>
      <c r="F1230" s="166"/>
      <c r="G1230" s="166"/>
      <c r="H1230" s="166"/>
      <c r="I1230" s="166"/>
      <c r="J1230" s="166"/>
      <c r="K1230" s="166"/>
      <c r="L1230" s="166"/>
      <c r="M1230" s="166"/>
      <c r="N1230" s="166"/>
      <c r="O1230" s="166"/>
      <c r="P1230" s="166"/>
      <c r="Q1230" s="166"/>
      <c r="R1230" s="166"/>
      <c r="S1230" s="166"/>
      <c r="T1230" s="166"/>
      <c r="U1230" s="166"/>
      <c r="V1230" s="166"/>
      <c r="W1230" s="166"/>
      <c r="X1230" s="166"/>
      <c r="Y1230" s="167"/>
    </row>
    <row r="1231" spans="1:25" ht="12" customHeight="1" x14ac:dyDescent="0.2">
      <c r="A1231" s="142" t="s">
        <v>1177</v>
      </c>
      <c r="C1231" s="149" t="s">
        <v>1178</v>
      </c>
      <c r="D1231" s="162" t="s">
        <v>282</v>
      </c>
      <c r="E1231" s="211">
        <v>10898</v>
      </c>
      <c r="F1231" s="166">
        <v>10019</v>
      </c>
      <c r="G1231" s="166">
        <v>7347</v>
      </c>
      <c r="H1231" s="166">
        <v>2672</v>
      </c>
      <c r="I1231" s="166">
        <v>1158</v>
      </c>
      <c r="J1231" s="166">
        <v>457</v>
      </c>
      <c r="K1231" s="166">
        <v>391</v>
      </c>
      <c r="L1231" s="166">
        <v>666</v>
      </c>
      <c r="M1231" s="166">
        <v>865</v>
      </c>
      <c r="N1231" s="166">
        <v>120</v>
      </c>
      <c r="O1231" s="166">
        <v>374</v>
      </c>
      <c r="P1231" s="166">
        <v>279</v>
      </c>
      <c r="Q1231" s="166">
        <v>92</v>
      </c>
      <c r="R1231" s="166">
        <v>17</v>
      </c>
      <c r="S1231" s="166">
        <v>4</v>
      </c>
      <c r="T1231" s="166">
        <v>1772</v>
      </c>
      <c r="U1231" s="166">
        <v>14</v>
      </c>
      <c r="V1231" s="166">
        <v>57</v>
      </c>
      <c r="W1231" s="166">
        <v>546</v>
      </c>
      <c r="X1231" s="166"/>
      <c r="Y1231" s="167" t="s">
        <v>1179</v>
      </c>
    </row>
    <row r="1232" spans="1:25" ht="12" customHeight="1" x14ac:dyDescent="0.2">
      <c r="D1232" s="162" t="s">
        <v>283</v>
      </c>
      <c r="E1232" s="211">
        <v>7403</v>
      </c>
      <c r="F1232" s="166">
        <v>6813</v>
      </c>
      <c r="G1232" s="166">
        <v>4757</v>
      </c>
      <c r="H1232" s="166">
        <v>2056</v>
      </c>
      <c r="I1232" s="166">
        <v>824</v>
      </c>
      <c r="J1232" s="166">
        <v>356</v>
      </c>
      <c r="K1232" s="166">
        <v>307</v>
      </c>
      <c r="L1232" s="166">
        <v>569</v>
      </c>
      <c r="M1232" s="166">
        <v>734</v>
      </c>
      <c r="N1232" s="166">
        <v>100</v>
      </c>
      <c r="O1232" s="166">
        <v>302</v>
      </c>
      <c r="P1232" s="166">
        <v>245</v>
      </c>
      <c r="Q1232" s="166">
        <v>87</v>
      </c>
      <c r="R1232" s="166">
        <v>15</v>
      </c>
      <c r="S1232" s="166">
        <v>3</v>
      </c>
      <c r="T1232" s="166">
        <v>1293</v>
      </c>
      <c r="U1232" s="166">
        <v>11</v>
      </c>
      <c r="V1232" s="166">
        <v>52</v>
      </c>
      <c r="W1232" s="166">
        <v>461</v>
      </c>
      <c r="X1232" s="166"/>
      <c r="Y1232" s="167"/>
    </row>
    <row r="1233" spans="1:25" ht="5.0999999999999996" customHeight="1" x14ac:dyDescent="0.2">
      <c r="E1233" s="211"/>
      <c r="F1233" s="166"/>
      <c r="G1233" s="166"/>
      <c r="H1233" s="166"/>
      <c r="I1233" s="166"/>
      <c r="J1233" s="166"/>
      <c r="K1233" s="166"/>
      <c r="L1233" s="166"/>
      <c r="M1233" s="166"/>
      <c r="N1233" s="166"/>
      <c r="O1233" s="166"/>
      <c r="P1233" s="166"/>
      <c r="Q1233" s="166"/>
      <c r="R1233" s="166"/>
      <c r="S1233" s="166"/>
      <c r="T1233" s="166"/>
      <c r="U1233" s="166"/>
      <c r="V1233" s="166"/>
      <c r="W1233" s="166"/>
      <c r="X1233" s="166"/>
      <c r="Y1233" s="167"/>
    </row>
    <row r="1234" spans="1:25" ht="12" customHeight="1" x14ac:dyDescent="0.2">
      <c r="A1234" s="142" t="s">
        <v>1180</v>
      </c>
      <c r="C1234" s="149" t="s">
        <v>1181</v>
      </c>
      <c r="D1234" s="162" t="s">
        <v>282</v>
      </c>
      <c r="E1234" s="211">
        <v>526</v>
      </c>
      <c r="F1234" s="166">
        <v>490</v>
      </c>
      <c r="G1234" s="166">
        <v>339</v>
      </c>
      <c r="H1234" s="166">
        <v>151</v>
      </c>
      <c r="I1234" s="166">
        <v>56</v>
      </c>
      <c r="J1234" s="166">
        <v>21</v>
      </c>
      <c r="K1234" s="166">
        <v>23</v>
      </c>
      <c r="L1234" s="166">
        <v>51</v>
      </c>
      <c r="M1234" s="166">
        <v>79</v>
      </c>
      <c r="N1234" s="166">
        <v>5</v>
      </c>
      <c r="O1234" s="166">
        <v>31</v>
      </c>
      <c r="P1234" s="166">
        <v>28</v>
      </c>
      <c r="Q1234" s="166">
        <v>15</v>
      </c>
      <c r="R1234" s="166">
        <v>2</v>
      </c>
      <c r="S1234" s="166">
        <v>0</v>
      </c>
      <c r="T1234" s="166">
        <v>70</v>
      </c>
      <c r="U1234" s="166">
        <v>0</v>
      </c>
      <c r="V1234" s="166">
        <v>6</v>
      </c>
      <c r="W1234" s="166">
        <v>47</v>
      </c>
      <c r="X1234" s="166"/>
      <c r="Y1234" s="167" t="s">
        <v>1182</v>
      </c>
    </row>
    <row r="1235" spans="1:25" ht="12" customHeight="1" x14ac:dyDescent="0.2">
      <c r="D1235" s="162" t="s">
        <v>283</v>
      </c>
      <c r="E1235" s="211">
        <v>458</v>
      </c>
      <c r="F1235" s="166">
        <v>428</v>
      </c>
      <c r="G1235" s="166">
        <v>286</v>
      </c>
      <c r="H1235" s="166">
        <v>142</v>
      </c>
      <c r="I1235" s="166">
        <v>52</v>
      </c>
      <c r="J1235" s="166">
        <v>18</v>
      </c>
      <c r="K1235" s="166">
        <v>23</v>
      </c>
      <c r="L1235" s="166">
        <v>49</v>
      </c>
      <c r="M1235" s="166">
        <v>74</v>
      </c>
      <c r="N1235" s="166">
        <v>4</v>
      </c>
      <c r="O1235" s="166">
        <v>30</v>
      </c>
      <c r="P1235" s="166">
        <v>26</v>
      </c>
      <c r="Q1235" s="166">
        <v>14</v>
      </c>
      <c r="R1235" s="166">
        <v>2</v>
      </c>
      <c r="S1235" s="166">
        <v>0</v>
      </c>
      <c r="T1235" s="166">
        <v>66</v>
      </c>
      <c r="U1235" s="166">
        <v>0</v>
      </c>
      <c r="V1235" s="166">
        <v>6</v>
      </c>
      <c r="W1235" s="166">
        <v>44</v>
      </c>
      <c r="X1235" s="166"/>
      <c r="Y1235" s="167"/>
    </row>
    <row r="1236" spans="1:25" ht="5.0999999999999996" customHeight="1" x14ac:dyDescent="0.2">
      <c r="E1236" s="211"/>
      <c r="F1236" s="166"/>
      <c r="G1236" s="166"/>
      <c r="H1236" s="166"/>
      <c r="I1236" s="166"/>
      <c r="J1236" s="166"/>
      <c r="K1236" s="166"/>
      <c r="L1236" s="166"/>
      <c r="M1236" s="166"/>
      <c r="N1236" s="166"/>
      <c r="O1236" s="166"/>
      <c r="P1236" s="166"/>
      <c r="Q1236" s="166"/>
      <c r="R1236" s="166"/>
      <c r="S1236" s="166"/>
      <c r="T1236" s="166"/>
      <c r="U1236" s="166"/>
      <c r="V1236" s="166"/>
      <c r="W1236" s="166"/>
      <c r="X1236" s="166"/>
      <c r="Y1236" s="167"/>
    </row>
    <row r="1237" spans="1:25" ht="12" customHeight="1" x14ac:dyDescent="0.2">
      <c r="A1237" s="142" t="s">
        <v>1183</v>
      </c>
      <c r="C1237" s="149" t="s">
        <v>1184</v>
      </c>
      <c r="D1237" s="183" t="s">
        <v>282</v>
      </c>
      <c r="E1237" s="211">
        <v>14</v>
      </c>
      <c r="F1237" s="166">
        <v>12</v>
      </c>
      <c r="G1237" s="166">
        <v>5</v>
      </c>
      <c r="H1237" s="166">
        <v>7</v>
      </c>
      <c r="I1237" s="166">
        <v>0</v>
      </c>
      <c r="J1237" s="166">
        <v>1</v>
      </c>
      <c r="K1237" s="166">
        <v>2</v>
      </c>
      <c r="L1237" s="166">
        <v>4</v>
      </c>
      <c r="M1237" s="166">
        <v>2</v>
      </c>
      <c r="N1237" s="166">
        <v>0</v>
      </c>
      <c r="O1237" s="166">
        <v>0</v>
      </c>
      <c r="P1237" s="166">
        <v>2</v>
      </c>
      <c r="Q1237" s="166">
        <v>0</v>
      </c>
      <c r="R1237" s="166">
        <v>0</v>
      </c>
      <c r="S1237" s="166">
        <v>0</v>
      </c>
      <c r="T1237" s="166">
        <v>5</v>
      </c>
      <c r="U1237" s="166">
        <v>0</v>
      </c>
      <c r="V1237" s="166">
        <v>0</v>
      </c>
      <c r="W1237" s="166">
        <v>0</v>
      </c>
      <c r="X1237" s="166"/>
      <c r="Y1237" s="167" t="s">
        <v>1185</v>
      </c>
    </row>
    <row r="1238" spans="1:25" ht="12" customHeight="1" x14ac:dyDescent="0.2">
      <c r="D1238" s="183" t="s">
        <v>283</v>
      </c>
      <c r="E1238" s="211">
        <v>11</v>
      </c>
      <c r="F1238" s="166">
        <v>9</v>
      </c>
      <c r="G1238" s="166">
        <v>3</v>
      </c>
      <c r="H1238" s="166">
        <v>6</v>
      </c>
      <c r="I1238" s="166">
        <v>0</v>
      </c>
      <c r="J1238" s="166">
        <v>1</v>
      </c>
      <c r="K1238" s="166">
        <v>1</v>
      </c>
      <c r="L1238" s="166">
        <v>4</v>
      </c>
      <c r="M1238" s="166">
        <v>2</v>
      </c>
      <c r="N1238" s="166">
        <v>0</v>
      </c>
      <c r="O1238" s="166">
        <v>0</v>
      </c>
      <c r="P1238" s="166">
        <v>2</v>
      </c>
      <c r="Q1238" s="166">
        <v>0</v>
      </c>
      <c r="R1238" s="166">
        <v>0</v>
      </c>
      <c r="S1238" s="166">
        <v>0</v>
      </c>
      <c r="T1238" s="166">
        <v>4</v>
      </c>
      <c r="U1238" s="166">
        <v>0</v>
      </c>
      <c r="V1238" s="166">
        <v>0</v>
      </c>
      <c r="W1238" s="166">
        <v>0</v>
      </c>
      <c r="X1238" s="166"/>
      <c r="Y1238" s="167"/>
    </row>
    <row r="1239" spans="1:25" ht="5.0999999999999996" customHeight="1" x14ac:dyDescent="0.2">
      <c r="D1239" s="183"/>
      <c r="E1239" s="211"/>
      <c r="F1239" s="166"/>
      <c r="G1239" s="166"/>
      <c r="H1239" s="166"/>
      <c r="I1239" s="166"/>
      <c r="J1239" s="166"/>
      <c r="K1239" s="166"/>
      <c r="L1239" s="166"/>
      <c r="M1239" s="166"/>
      <c r="N1239" s="166"/>
      <c r="O1239" s="166"/>
      <c r="P1239" s="166"/>
      <c r="Q1239" s="166"/>
      <c r="R1239" s="166"/>
      <c r="S1239" s="166"/>
      <c r="T1239" s="166"/>
      <c r="U1239" s="166"/>
      <c r="V1239" s="166"/>
      <c r="W1239" s="166"/>
      <c r="X1239" s="166"/>
      <c r="Y1239" s="167"/>
    </row>
    <row r="1240" spans="1:25" ht="12" customHeight="1" x14ac:dyDescent="0.2">
      <c r="A1240" s="142" t="s">
        <v>1186</v>
      </c>
      <c r="C1240" s="149" t="s">
        <v>1187</v>
      </c>
      <c r="D1240" s="183" t="s">
        <v>282</v>
      </c>
      <c r="E1240" s="211">
        <v>33</v>
      </c>
      <c r="F1240" s="166">
        <v>27</v>
      </c>
      <c r="G1240" s="166">
        <v>22</v>
      </c>
      <c r="H1240" s="166">
        <v>5</v>
      </c>
      <c r="I1240" s="166">
        <v>3</v>
      </c>
      <c r="J1240" s="166">
        <v>0</v>
      </c>
      <c r="K1240" s="166">
        <v>0</v>
      </c>
      <c r="L1240" s="166">
        <v>2</v>
      </c>
      <c r="M1240" s="166">
        <v>3</v>
      </c>
      <c r="N1240" s="166">
        <v>2</v>
      </c>
      <c r="O1240" s="166">
        <v>0</v>
      </c>
      <c r="P1240" s="166">
        <v>0</v>
      </c>
      <c r="Q1240" s="166">
        <v>1</v>
      </c>
      <c r="R1240" s="166">
        <v>0</v>
      </c>
      <c r="S1240" s="166">
        <v>0</v>
      </c>
      <c r="T1240" s="166">
        <v>2</v>
      </c>
      <c r="U1240" s="166">
        <v>0</v>
      </c>
      <c r="V1240" s="166">
        <v>0</v>
      </c>
      <c r="W1240" s="166">
        <v>0</v>
      </c>
      <c r="X1240" s="166"/>
      <c r="Y1240" s="167" t="s">
        <v>1188</v>
      </c>
    </row>
    <row r="1241" spans="1:25" ht="12" customHeight="1" x14ac:dyDescent="0.2">
      <c r="D1241" s="183" t="s">
        <v>283</v>
      </c>
      <c r="E1241" s="211">
        <v>24</v>
      </c>
      <c r="F1241" s="166">
        <v>20</v>
      </c>
      <c r="G1241" s="166">
        <v>15</v>
      </c>
      <c r="H1241" s="166">
        <v>5</v>
      </c>
      <c r="I1241" s="166">
        <v>3</v>
      </c>
      <c r="J1241" s="166">
        <v>0</v>
      </c>
      <c r="K1241" s="166">
        <v>0</v>
      </c>
      <c r="L1241" s="166">
        <v>2</v>
      </c>
      <c r="M1241" s="166">
        <v>3</v>
      </c>
      <c r="N1241" s="166">
        <v>2</v>
      </c>
      <c r="O1241" s="166">
        <v>0</v>
      </c>
      <c r="P1241" s="166">
        <v>0</v>
      </c>
      <c r="Q1241" s="166">
        <v>1</v>
      </c>
      <c r="R1241" s="166">
        <v>0</v>
      </c>
      <c r="S1241" s="166">
        <v>0</v>
      </c>
      <c r="T1241" s="166">
        <v>2</v>
      </c>
      <c r="U1241" s="166">
        <v>0</v>
      </c>
      <c r="V1241" s="166">
        <v>0</v>
      </c>
      <c r="W1241" s="166">
        <v>0</v>
      </c>
      <c r="X1241" s="166"/>
      <c r="Y1241" s="167"/>
    </row>
    <row r="1242" spans="1:25" ht="5.0999999999999996" customHeight="1" x14ac:dyDescent="0.2">
      <c r="D1242" s="183"/>
      <c r="E1242" s="211"/>
      <c r="F1242" s="166"/>
      <c r="G1242" s="166"/>
      <c r="H1242" s="166"/>
      <c r="I1242" s="166"/>
      <c r="J1242" s="166"/>
      <c r="K1242" s="166"/>
      <c r="L1242" s="166"/>
      <c r="M1242" s="166"/>
      <c r="N1242" s="166"/>
      <c r="O1242" s="166"/>
      <c r="P1242" s="166"/>
      <c r="Q1242" s="166"/>
      <c r="R1242" s="166"/>
      <c r="S1242" s="166"/>
      <c r="T1242" s="166"/>
      <c r="U1242" s="166"/>
      <c r="V1242" s="166"/>
      <c r="W1242" s="166"/>
      <c r="X1242" s="166"/>
      <c r="Y1242" s="167"/>
    </row>
    <row r="1243" spans="1:25" ht="12" customHeight="1" x14ac:dyDescent="0.2">
      <c r="A1243" s="142" t="s">
        <v>1189</v>
      </c>
      <c r="C1243" s="149" t="s">
        <v>1190</v>
      </c>
      <c r="D1243" s="183" t="s">
        <v>282</v>
      </c>
      <c r="E1243" s="211">
        <v>154</v>
      </c>
      <c r="F1243" s="166">
        <v>142</v>
      </c>
      <c r="G1243" s="166">
        <v>96</v>
      </c>
      <c r="H1243" s="166">
        <v>46</v>
      </c>
      <c r="I1243" s="166">
        <v>20</v>
      </c>
      <c r="J1243" s="166">
        <v>8</v>
      </c>
      <c r="K1243" s="166">
        <v>9</v>
      </c>
      <c r="L1243" s="166">
        <v>9</v>
      </c>
      <c r="M1243" s="166">
        <v>20</v>
      </c>
      <c r="N1243" s="166">
        <v>1</v>
      </c>
      <c r="O1243" s="166">
        <v>12</v>
      </c>
      <c r="P1243" s="166">
        <v>5</v>
      </c>
      <c r="Q1243" s="166">
        <v>2</v>
      </c>
      <c r="R1243" s="166">
        <v>1</v>
      </c>
      <c r="S1243" s="166">
        <v>0</v>
      </c>
      <c r="T1243" s="166">
        <v>25</v>
      </c>
      <c r="U1243" s="166">
        <v>0</v>
      </c>
      <c r="V1243" s="166">
        <v>0</v>
      </c>
      <c r="W1243" s="166">
        <v>12</v>
      </c>
      <c r="X1243" s="166"/>
      <c r="Y1243" s="167" t="s">
        <v>1191</v>
      </c>
    </row>
    <row r="1244" spans="1:25" ht="12" customHeight="1" x14ac:dyDescent="0.2">
      <c r="D1244" s="183" t="s">
        <v>283</v>
      </c>
      <c r="E1244" s="211">
        <v>131</v>
      </c>
      <c r="F1244" s="166">
        <v>120</v>
      </c>
      <c r="G1244" s="166">
        <v>76</v>
      </c>
      <c r="H1244" s="166">
        <v>44</v>
      </c>
      <c r="I1244" s="166">
        <v>18</v>
      </c>
      <c r="J1244" s="166">
        <v>8</v>
      </c>
      <c r="K1244" s="166">
        <v>9</v>
      </c>
      <c r="L1244" s="166">
        <v>9</v>
      </c>
      <c r="M1244" s="166">
        <v>20</v>
      </c>
      <c r="N1244" s="166">
        <v>1</v>
      </c>
      <c r="O1244" s="166">
        <v>12</v>
      </c>
      <c r="P1244" s="166">
        <v>5</v>
      </c>
      <c r="Q1244" s="166">
        <v>2</v>
      </c>
      <c r="R1244" s="166">
        <v>1</v>
      </c>
      <c r="S1244" s="166">
        <v>0</v>
      </c>
      <c r="T1244" s="166">
        <v>23</v>
      </c>
      <c r="U1244" s="166">
        <v>0</v>
      </c>
      <c r="V1244" s="166">
        <v>0</v>
      </c>
      <c r="W1244" s="166">
        <v>12</v>
      </c>
      <c r="X1244" s="166"/>
      <c r="Y1244" s="167"/>
    </row>
    <row r="1245" spans="1:25" ht="5.0999999999999996" customHeight="1" x14ac:dyDescent="0.2">
      <c r="D1245" s="183"/>
      <c r="E1245" s="211"/>
      <c r="F1245" s="166"/>
      <c r="G1245" s="166"/>
      <c r="H1245" s="166"/>
      <c r="I1245" s="166"/>
      <c r="J1245" s="166"/>
      <c r="K1245" s="166"/>
      <c r="L1245" s="166"/>
      <c r="M1245" s="166"/>
      <c r="N1245" s="166"/>
      <c r="O1245" s="166"/>
      <c r="P1245" s="166"/>
      <c r="Q1245" s="166"/>
      <c r="R1245" s="166"/>
      <c r="S1245" s="166"/>
      <c r="T1245" s="166"/>
      <c r="U1245" s="166"/>
      <c r="V1245" s="166"/>
      <c r="W1245" s="166"/>
      <c r="X1245" s="166"/>
      <c r="Y1245" s="167"/>
    </row>
    <row r="1246" spans="1:25" ht="12" customHeight="1" x14ac:dyDescent="0.2">
      <c r="A1246" s="142" t="s">
        <v>1192</v>
      </c>
      <c r="C1246" s="149" t="s">
        <v>1193</v>
      </c>
      <c r="D1246" s="183" t="s">
        <v>282</v>
      </c>
      <c r="E1246" s="211">
        <v>156</v>
      </c>
      <c r="F1246" s="166">
        <v>147</v>
      </c>
      <c r="G1246" s="166">
        <v>101</v>
      </c>
      <c r="H1246" s="166">
        <v>46</v>
      </c>
      <c r="I1246" s="166">
        <v>23</v>
      </c>
      <c r="J1246" s="166">
        <v>6</v>
      </c>
      <c r="K1246" s="166">
        <v>9</v>
      </c>
      <c r="L1246" s="166">
        <v>8</v>
      </c>
      <c r="M1246" s="166">
        <v>22</v>
      </c>
      <c r="N1246" s="166">
        <v>2</v>
      </c>
      <c r="O1246" s="166">
        <v>7</v>
      </c>
      <c r="P1246" s="166">
        <v>8</v>
      </c>
      <c r="Q1246" s="166">
        <v>5</v>
      </c>
      <c r="R1246" s="166">
        <v>0</v>
      </c>
      <c r="S1246" s="166">
        <v>0</v>
      </c>
      <c r="T1246" s="166">
        <v>23</v>
      </c>
      <c r="U1246" s="166">
        <v>1</v>
      </c>
      <c r="V1246" s="166">
        <v>2</v>
      </c>
      <c r="W1246" s="166">
        <v>14</v>
      </c>
      <c r="X1246" s="166"/>
      <c r="Y1246" s="167" t="s">
        <v>1194</v>
      </c>
    </row>
    <row r="1247" spans="1:25" ht="12" customHeight="1" x14ac:dyDescent="0.2">
      <c r="D1247" s="183" t="s">
        <v>283</v>
      </c>
      <c r="E1247" s="211">
        <v>138</v>
      </c>
      <c r="F1247" s="166">
        <v>129</v>
      </c>
      <c r="G1247" s="166">
        <v>84</v>
      </c>
      <c r="H1247" s="166">
        <v>45</v>
      </c>
      <c r="I1247" s="166">
        <v>23</v>
      </c>
      <c r="J1247" s="166">
        <v>6</v>
      </c>
      <c r="K1247" s="166">
        <v>9</v>
      </c>
      <c r="L1247" s="166">
        <v>7</v>
      </c>
      <c r="M1247" s="166">
        <v>21</v>
      </c>
      <c r="N1247" s="166">
        <v>2</v>
      </c>
      <c r="O1247" s="166">
        <v>6</v>
      </c>
      <c r="P1247" s="166">
        <v>8</v>
      </c>
      <c r="Q1247" s="166">
        <v>5</v>
      </c>
      <c r="R1247" s="166">
        <v>0</v>
      </c>
      <c r="S1247" s="166">
        <v>0</v>
      </c>
      <c r="T1247" s="166">
        <v>23</v>
      </c>
      <c r="U1247" s="166">
        <v>1</v>
      </c>
      <c r="V1247" s="166">
        <v>2</v>
      </c>
      <c r="W1247" s="166">
        <v>13</v>
      </c>
      <c r="X1247" s="166"/>
      <c r="Y1247" s="167"/>
    </row>
    <row r="1248" spans="1:25" ht="5.0999999999999996" customHeight="1" x14ac:dyDescent="0.2">
      <c r="D1248" s="183"/>
      <c r="E1248" s="211"/>
      <c r="F1248" s="166"/>
      <c r="G1248" s="166"/>
      <c r="H1248" s="166"/>
      <c r="I1248" s="166"/>
      <c r="J1248" s="166"/>
      <c r="K1248" s="166"/>
      <c r="L1248" s="166"/>
      <c r="M1248" s="166"/>
      <c r="N1248" s="166"/>
      <c r="O1248" s="166"/>
      <c r="P1248" s="166"/>
      <c r="Q1248" s="166"/>
      <c r="R1248" s="166"/>
      <c r="S1248" s="166"/>
      <c r="T1248" s="166"/>
      <c r="U1248" s="166"/>
      <c r="V1248" s="166"/>
      <c r="W1248" s="166"/>
      <c r="X1248" s="166"/>
      <c r="Y1248" s="167"/>
    </row>
    <row r="1249" spans="1:25" ht="12" customHeight="1" x14ac:dyDescent="0.2">
      <c r="A1249" s="142" t="s">
        <v>1195</v>
      </c>
      <c r="C1249" s="149" t="s">
        <v>1196</v>
      </c>
      <c r="D1249" s="183" t="s">
        <v>282</v>
      </c>
      <c r="E1249" s="211">
        <v>2</v>
      </c>
      <c r="F1249" s="166">
        <v>2</v>
      </c>
      <c r="G1249" s="166">
        <v>2</v>
      </c>
      <c r="H1249" s="166">
        <v>0</v>
      </c>
      <c r="I1249" s="166">
        <v>0</v>
      </c>
      <c r="J1249" s="166">
        <v>0</v>
      </c>
      <c r="K1249" s="166">
        <v>0</v>
      </c>
      <c r="L1249" s="166">
        <v>0</v>
      </c>
      <c r="M1249" s="166">
        <v>0</v>
      </c>
      <c r="N1249" s="166">
        <v>0</v>
      </c>
      <c r="O1249" s="166">
        <v>0</v>
      </c>
      <c r="P1249" s="166">
        <v>0</v>
      </c>
      <c r="Q1249" s="166">
        <v>0</v>
      </c>
      <c r="R1249" s="166">
        <v>0</v>
      </c>
      <c r="S1249" s="166">
        <v>0</v>
      </c>
      <c r="T1249" s="166">
        <v>0</v>
      </c>
      <c r="U1249" s="166">
        <v>0</v>
      </c>
      <c r="V1249" s="166">
        <v>0</v>
      </c>
      <c r="W1249" s="166">
        <v>0</v>
      </c>
      <c r="X1249" s="166"/>
      <c r="Y1249" s="167" t="s">
        <v>1197</v>
      </c>
    </row>
    <row r="1250" spans="1:25" ht="12" customHeight="1" x14ac:dyDescent="0.2">
      <c r="D1250" s="183" t="s">
        <v>283</v>
      </c>
      <c r="E1250" s="211">
        <v>2</v>
      </c>
      <c r="F1250" s="166">
        <v>2</v>
      </c>
      <c r="G1250" s="166">
        <v>2</v>
      </c>
      <c r="H1250" s="166">
        <v>0</v>
      </c>
      <c r="I1250" s="166">
        <v>0</v>
      </c>
      <c r="J1250" s="166">
        <v>0</v>
      </c>
      <c r="K1250" s="166">
        <v>0</v>
      </c>
      <c r="L1250" s="166">
        <v>0</v>
      </c>
      <c r="M1250" s="166">
        <v>0</v>
      </c>
      <c r="N1250" s="166">
        <v>0</v>
      </c>
      <c r="O1250" s="166">
        <v>0</v>
      </c>
      <c r="P1250" s="166">
        <v>0</v>
      </c>
      <c r="Q1250" s="166">
        <v>0</v>
      </c>
      <c r="R1250" s="166">
        <v>0</v>
      </c>
      <c r="S1250" s="166">
        <v>0</v>
      </c>
      <c r="T1250" s="166">
        <v>0</v>
      </c>
      <c r="U1250" s="166">
        <v>0</v>
      </c>
      <c r="V1250" s="166">
        <v>0</v>
      </c>
      <c r="W1250" s="166">
        <v>0</v>
      </c>
      <c r="X1250" s="166"/>
      <c r="Y1250" s="167"/>
    </row>
    <row r="1251" spans="1:25" ht="5.0999999999999996" customHeight="1" x14ac:dyDescent="0.2">
      <c r="D1251" s="183"/>
      <c r="E1251" s="211"/>
      <c r="F1251" s="166"/>
      <c r="G1251" s="166"/>
      <c r="H1251" s="166"/>
      <c r="I1251" s="166"/>
      <c r="J1251" s="166"/>
      <c r="K1251" s="166"/>
      <c r="L1251" s="166"/>
      <c r="M1251" s="166"/>
      <c r="N1251" s="166"/>
      <c r="O1251" s="166"/>
      <c r="P1251" s="166"/>
      <c r="Q1251" s="166"/>
      <c r="R1251" s="166"/>
      <c r="S1251" s="166"/>
      <c r="T1251" s="166"/>
      <c r="U1251" s="166"/>
      <c r="V1251" s="166"/>
      <c r="W1251" s="166"/>
      <c r="X1251" s="166"/>
      <c r="Y1251" s="167"/>
    </row>
    <row r="1252" spans="1:25" ht="12" customHeight="1" x14ac:dyDescent="0.2">
      <c r="A1252" s="212" t="s">
        <v>1198</v>
      </c>
      <c r="C1252" s="142" t="s">
        <v>1199</v>
      </c>
      <c r="D1252" s="183" t="s">
        <v>282</v>
      </c>
      <c r="E1252" s="166">
        <v>1</v>
      </c>
      <c r="F1252" s="166">
        <v>1</v>
      </c>
      <c r="G1252" s="166">
        <v>1</v>
      </c>
      <c r="H1252" s="166">
        <v>0</v>
      </c>
      <c r="I1252" s="166">
        <v>0</v>
      </c>
      <c r="J1252" s="166">
        <v>0</v>
      </c>
      <c r="K1252" s="166">
        <v>0</v>
      </c>
      <c r="L1252" s="166">
        <v>0</v>
      </c>
      <c r="M1252" s="166">
        <v>0</v>
      </c>
      <c r="N1252" s="166">
        <v>0</v>
      </c>
      <c r="O1252" s="166">
        <v>0</v>
      </c>
      <c r="P1252" s="166">
        <v>0</v>
      </c>
      <c r="Q1252" s="166">
        <v>0</v>
      </c>
      <c r="R1252" s="166">
        <v>0</v>
      </c>
      <c r="S1252" s="166">
        <v>0</v>
      </c>
      <c r="T1252" s="166">
        <v>0</v>
      </c>
      <c r="U1252" s="166">
        <v>0</v>
      </c>
      <c r="V1252" s="166">
        <v>0</v>
      </c>
      <c r="W1252" s="166">
        <v>0</v>
      </c>
      <c r="X1252" s="166"/>
      <c r="Y1252" s="167" t="s">
        <v>1198</v>
      </c>
    </row>
    <row r="1253" spans="1:25" ht="12" customHeight="1" x14ac:dyDescent="0.2">
      <c r="A1253" s="213"/>
      <c r="D1253" s="183" t="s">
        <v>283</v>
      </c>
      <c r="E1253" s="166">
        <v>0</v>
      </c>
      <c r="F1253" s="166">
        <v>0</v>
      </c>
      <c r="G1253" s="166">
        <v>0</v>
      </c>
      <c r="H1253" s="166">
        <v>0</v>
      </c>
      <c r="I1253" s="166">
        <v>0</v>
      </c>
      <c r="J1253" s="166">
        <v>0</v>
      </c>
      <c r="K1253" s="166">
        <v>0</v>
      </c>
      <c r="L1253" s="166">
        <v>0</v>
      </c>
      <c r="M1253" s="166">
        <v>0</v>
      </c>
      <c r="N1253" s="166">
        <v>0</v>
      </c>
      <c r="O1253" s="166">
        <v>0</v>
      </c>
      <c r="P1253" s="166">
        <v>0</v>
      </c>
      <c r="Q1253" s="166">
        <v>0</v>
      </c>
      <c r="R1253" s="166">
        <v>0</v>
      </c>
      <c r="S1253" s="166">
        <v>0</v>
      </c>
      <c r="T1253" s="166">
        <v>0</v>
      </c>
      <c r="U1253" s="166">
        <v>0</v>
      </c>
      <c r="V1253" s="166">
        <v>0</v>
      </c>
      <c r="W1253" s="166">
        <v>0</v>
      </c>
      <c r="X1253" s="166"/>
      <c r="Y1253" s="167"/>
    </row>
    <row r="1254" spans="1:25" ht="12" customHeight="1" x14ac:dyDescent="0.2">
      <c r="A1254" s="149">
        <v>400</v>
      </c>
      <c r="C1254" s="149" t="s">
        <v>1200</v>
      </c>
      <c r="D1254" s="183" t="s">
        <v>282</v>
      </c>
      <c r="E1254" s="166">
        <v>1</v>
      </c>
      <c r="F1254" s="166">
        <v>1</v>
      </c>
      <c r="G1254" s="166">
        <v>1</v>
      </c>
      <c r="H1254" s="166">
        <v>0</v>
      </c>
      <c r="I1254" s="166">
        <v>0</v>
      </c>
      <c r="J1254" s="166">
        <v>0</v>
      </c>
      <c r="K1254" s="166">
        <v>0</v>
      </c>
      <c r="L1254" s="166">
        <v>0</v>
      </c>
      <c r="M1254" s="166">
        <v>0</v>
      </c>
      <c r="N1254" s="166">
        <v>0</v>
      </c>
      <c r="O1254" s="166">
        <v>0</v>
      </c>
      <c r="P1254" s="166">
        <v>0</v>
      </c>
      <c r="Q1254" s="166">
        <v>0</v>
      </c>
      <c r="R1254" s="166">
        <v>0</v>
      </c>
      <c r="S1254" s="166">
        <v>0</v>
      </c>
      <c r="T1254" s="166">
        <v>0</v>
      </c>
      <c r="U1254" s="166">
        <v>0</v>
      </c>
      <c r="V1254" s="166">
        <v>0</v>
      </c>
      <c r="W1254" s="166">
        <v>0</v>
      </c>
      <c r="X1254" s="166"/>
      <c r="Y1254" s="214">
        <v>400</v>
      </c>
    </row>
    <row r="1255" spans="1:25" ht="12" customHeight="1" x14ac:dyDescent="0.2">
      <c r="A1255" s="213"/>
      <c r="C1255" s="149"/>
      <c r="D1255" s="183" t="s">
        <v>283</v>
      </c>
      <c r="E1255" s="166">
        <v>0</v>
      </c>
      <c r="F1255" s="166">
        <v>0</v>
      </c>
      <c r="G1255" s="166">
        <v>0</v>
      </c>
      <c r="H1255" s="166">
        <v>0</v>
      </c>
      <c r="I1255" s="166">
        <v>0</v>
      </c>
      <c r="J1255" s="166">
        <v>0</v>
      </c>
      <c r="K1255" s="166">
        <v>0</v>
      </c>
      <c r="L1255" s="166">
        <v>0</v>
      </c>
      <c r="M1255" s="166">
        <v>0</v>
      </c>
      <c r="N1255" s="166">
        <v>0</v>
      </c>
      <c r="O1255" s="166">
        <v>0</v>
      </c>
      <c r="P1255" s="166">
        <v>0</v>
      </c>
      <c r="Q1255" s="166">
        <v>0</v>
      </c>
      <c r="R1255" s="166">
        <v>0</v>
      </c>
      <c r="S1255" s="166">
        <v>0</v>
      </c>
      <c r="T1255" s="166">
        <v>0</v>
      </c>
      <c r="U1255" s="166">
        <v>0</v>
      </c>
      <c r="V1255" s="166">
        <v>0</v>
      </c>
      <c r="W1255" s="166">
        <v>0</v>
      </c>
      <c r="X1255" s="166"/>
      <c r="Y1255" s="167"/>
    </row>
    <row r="1256" spans="1:25" ht="12" customHeight="1" x14ac:dyDescent="0.2">
      <c r="A1256" s="212" t="s">
        <v>1201</v>
      </c>
      <c r="C1256" s="142" t="s">
        <v>1202</v>
      </c>
      <c r="D1256" s="183" t="s">
        <v>282</v>
      </c>
      <c r="E1256" s="166">
        <v>476</v>
      </c>
      <c r="F1256" s="166">
        <v>452</v>
      </c>
      <c r="G1256" s="166">
        <v>243</v>
      </c>
      <c r="H1256" s="166">
        <v>209</v>
      </c>
      <c r="I1256" s="166">
        <v>52</v>
      </c>
      <c r="J1256" s="166">
        <v>34</v>
      </c>
      <c r="K1256" s="166">
        <v>41</v>
      </c>
      <c r="L1256" s="166">
        <v>82</v>
      </c>
      <c r="M1256" s="166">
        <v>106</v>
      </c>
      <c r="N1256" s="166">
        <v>11</v>
      </c>
      <c r="O1256" s="166">
        <v>39</v>
      </c>
      <c r="P1256" s="166">
        <v>29</v>
      </c>
      <c r="Q1256" s="166">
        <v>27</v>
      </c>
      <c r="R1256" s="166">
        <v>5</v>
      </c>
      <c r="S1256" s="166">
        <v>0</v>
      </c>
      <c r="T1256" s="166">
        <v>95</v>
      </c>
      <c r="U1256" s="166">
        <v>3</v>
      </c>
      <c r="V1256" s="166">
        <v>9</v>
      </c>
      <c r="W1256" s="166">
        <v>58</v>
      </c>
      <c r="X1256" s="166"/>
      <c r="Y1256" s="167" t="s">
        <v>1203</v>
      </c>
    </row>
    <row r="1257" spans="1:25" ht="12" customHeight="1" x14ac:dyDescent="0.2">
      <c r="A1257" s="213"/>
      <c r="D1257" s="183" t="s">
        <v>283</v>
      </c>
      <c r="E1257" s="166">
        <v>467</v>
      </c>
      <c r="F1257" s="166">
        <v>443</v>
      </c>
      <c r="G1257" s="166">
        <v>234</v>
      </c>
      <c r="H1257" s="166">
        <v>209</v>
      </c>
      <c r="I1257" s="166">
        <v>52</v>
      </c>
      <c r="J1257" s="166">
        <v>34</v>
      </c>
      <c r="K1257" s="166">
        <v>41</v>
      </c>
      <c r="L1257" s="166">
        <v>82</v>
      </c>
      <c r="M1257" s="166">
        <v>106</v>
      </c>
      <c r="N1257" s="166">
        <v>11</v>
      </c>
      <c r="O1257" s="166">
        <v>39</v>
      </c>
      <c r="P1257" s="166">
        <v>29</v>
      </c>
      <c r="Q1257" s="166">
        <v>27</v>
      </c>
      <c r="R1257" s="166">
        <v>5</v>
      </c>
      <c r="S1257" s="166">
        <v>0</v>
      </c>
      <c r="T1257" s="166">
        <v>95</v>
      </c>
      <c r="U1257" s="166">
        <v>3</v>
      </c>
      <c r="V1257" s="166">
        <v>9</v>
      </c>
      <c r="W1257" s="166">
        <v>58</v>
      </c>
      <c r="X1257" s="166"/>
      <c r="Y1257" s="167"/>
    </row>
    <row r="1258" spans="1:25" ht="5.0999999999999996" customHeight="1" x14ac:dyDescent="0.2">
      <c r="A1258" s="213"/>
      <c r="D1258" s="183"/>
      <c r="E1258" s="166"/>
      <c r="F1258" s="166"/>
      <c r="G1258" s="166"/>
      <c r="H1258" s="166"/>
      <c r="I1258" s="166"/>
      <c r="J1258" s="166"/>
      <c r="K1258" s="166"/>
      <c r="L1258" s="166"/>
      <c r="M1258" s="166"/>
      <c r="N1258" s="166"/>
      <c r="O1258" s="166"/>
      <c r="P1258" s="166"/>
      <c r="Q1258" s="166"/>
      <c r="R1258" s="166"/>
      <c r="S1258" s="166"/>
      <c r="T1258" s="166"/>
      <c r="U1258" s="166"/>
      <c r="V1258" s="166"/>
      <c r="W1258" s="166"/>
      <c r="X1258" s="166"/>
      <c r="Y1258" s="167"/>
    </row>
    <row r="1259" spans="1:25" ht="12" customHeight="1" x14ac:dyDescent="0.2">
      <c r="A1259" s="212" t="s">
        <v>1204</v>
      </c>
      <c r="C1259" s="142" t="s">
        <v>1205</v>
      </c>
      <c r="D1259" s="183" t="s">
        <v>282</v>
      </c>
      <c r="E1259" s="166">
        <v>1</v>
      </c>
      <c r="F1259" s="166">
        <v>1</v>
      </c>
      <c r="G1259" s="166">
        <v>1</v>
      </c>
      <c r="H1259" s="166">
        <v>0</v>
      </c>
      <c r="I1259" s="166">
        <v>0</v>
      </c>
      <c r="J1259" s="166">
        <v>0</v>
      </c>
      <c r="K1259" s="166">
        <v>0</v>
      </c>
      <c r="L1259" s="166">
        <v>0</v>
      </c>
      <c r="M1259" s="166">
        <v>0</v>
      </c>
      <c r="N1259" s="166">
        <v>0</v>
      </c>
      <c r="O1259" s="166">
        <v>0</v>
      </c>
      <c r="P1259" s="166">
        <v>0</v>
      </c>
      <c r="Q1259" s="166">
        <v>0</v>
      </c>
      <c r="R1259" s="166">
        <v>0</v>
      </c>
      <c r="S1259" s="166">
        <v>0</v>
      </c>
      <c r="T1259" s="166">
        <v>0</v>
      </c>
      <c r="U1259" s="166">
        <v>0</v>
      </c>
      <c r="V1259" s="166">
        <v>0</v>
      </c>
      <c r="W1259" s="166">
        <v>0</v>
      </c>
      <c r="X1259" s="166"/>
      <c r="Y1259" s="167" t="s">
        <v>1204</v>
      </c>
    </row>
    <row r="1260" spans="1:25" ht="12" customHeight="1" x14ac:dyDescent="0.2">
      <c r="A1260" s="213"/>
      <c r="D1260" s="183" t="s">
        <v>283</v>
      </c>
      <c r="E1260" s="166">
        <v>1</v>
      </c>
      <c r="F1260" s="166">
        <v>1</v>
      </c>
      <c r="G1260" s="166">
        <v>1</v>
      </c>
      <c r="H1260" s="166">
        <v>0</v>
      </c>
      <c r="I1260" s="166">
        <v>0</v>
      </c>
      <c r="J1260" s="166">
        <v>0</v>
      </c>
      <c r="K1260" s="166">
        <v>0</v>
      </c>
      <c r="L1260" s="166">
        <v>0</v>
      </c>
      <c r="M1260" s="166">
        <v>0</v>
      </c>
      <c r="N1260" s="166">
        <v>0</v>
      </c>
      <c r="O1260" s="166">
        <v>0</v>
      </c>
      <c r="P1260" s="166">
        <v>0</v>
      </c>
      <c r="Q1260" s="166">
        <v>0</v>
      </c>
      <c r="R1260" s="166">
        <v>0</v>
      </c>
      <c r="S1260" s="166">
        <v>0</v>
      </c>
      <c r="T1260" s="166">
        <v>0</v>
      </c>
      <c r="U1260" s="166">
        <v>0</v>
      </c>
      <c r="V1260" s="166">
        <v>0</v>
      </c>
      <c r="W1260" s="166">
        <v>0</v>
      </c>
      <c r="X1260" s="166"/>
      <c r="Y1260" s="167"/>
    </row>
    <row r="1261" spans="1:25" ht="5.0999999999999996" customHeight="1" x14ac:dyDescent="0.2">
      <c r="A1261" s="213"/>
      <c r="D1261" s="183"/>
      <c r="E1261" s="166"/>
      <c r="F1261" s="166"/>
      <c r="G1261" s="166"/>
      <c r="H1261" s="166"/>
      <c r="I1261" s="166"/>
      <c r="J1261" s="166"/>
      <c r="K1261" s="166"/>
      <c r="L1261" s="166"/>
      <c r="M1261" s="166"/>
      <c r="N1261" s="166"/>
      <c r="O1261" s="166"/>
      <c r="P1261" s="166"/>
      <c r="Q1261" s="166"/>
      <c r="R1261" s="166"/>
      <c r="S1261" s="166"/>
      <c r="T1261" s="166"/>
      <c r="U1261" s="166"/>
      <c r="V1261" s="166"/>
      <c r="W1261" s="166"/>
      <c r="X1261" s="166"/>
      <c r="Y1261" s="167"/>
    </row>
    <row r="1262" spans="1:25" ht="12" customHeight="1" x14ac:dyDescent="0.2">
      <c r="A1262" s="142" t="s">
        <v>1209</v>
      </c>
      <c r="C1262" s="142" t="s">
        <v>2328</v>
      </c>
      <c r="D1262" s="183" t="s">
        <v>282</v>
      </c>
      <c r="E1262" s="166">
        <v>193</v>
      </c>
      <c r="F1262" s="166">
        <v>187</v>
      </c>
      <c r="G1262" s="166">
        <v>94</v>
      </c>
      <c r="H1262" s="166">
        <v>93</v>
      </c>
      <c r="I1262" s="166">
        <v>8</v>
      </c>
      <c r="J1262" s="166">
        <v>12</v>
      </c>
      <c r="K1262" s="166">
        <v>3</v>
      </c>
      <c r="L1262" s="166">
        <v>70</v>
      </c>
      <c r="M1262" s="166">
        <v>72</v>
      </c>
      <c r="N1262" s="166">
        <v>8</v>
      </c>
      <c r="O1262" s="166">
        <v>25</v>
      </c>
      <c r="P1262" s="166">
        <v>25</v>
      </c>
      <c r="Q1262" s="166">
        <v>14</v>
      </c>
      <c r="R1262" s="166">
        <v>0</v>
      </c>
      <c r="S1262" s="166">
        <v>0</v>
      </c>
      <c r="T1262" s="166">
        <v>20</v>
      </c>
      <c r="U1262" s="166">
        <v>1</v>
      </c>
      <c r="V1262" s="166">
        <v>11</v>
      </c>
      <c r="W1262" s="166">
        <v>28</v>
      </c>
      <c r="X1262" s="166"/>
      <c r="Y1262" s="167" t="s">
        <v>1209</v>
      </c>
    </row>
    <row r="1263" spans="1:25" ht="12" customHeight="1" x14ac:dyDescent="0.2">
      <c r="D1263" s="183" t="s">
        <v>283</v>
      </c>
      <c r="E1263" s="166">
        <v>158</v>
      </c>
      <c r="F1263" s="166">
        <v>153</v>
      </c>
      <c r="G1263" s="166">
        <v>73</v>
      </c>
      <c r="H1263" s="166">
        <v>80</v>
      </c>
      <c r="I1263" s="166">
        <v>8</v>
      </c>
      <c r="J1263" s="166">
        <v>11</v>
      </c>
      <c r="K1263" s="166">
        <v>3</v>
      </c>
      <c r="L1263" s="166">
        <v>58</v>
      </c>
      <c r="M1263" s="166">
        <v>63</v>
      </c>
      <c r="N1263" s="166">
        <v>6</v>
      </c>
      <c r="O1263" s="166">
        <v>22</v>
      </c>
      <c r="P1263" s="166">
        <v>23</v>
      </c>
      <c r="Q1263" s="166">
        <v>12</v>
      </c>
      <c r="R1263" s="166">
        <v>0</v>
      </c>
      <c r="S1263" s="166">
        <v>0</v>
      </c>
      <c r="T1263" s="166">
        <v>16</v>
      </c>
      <c r="U1263" s="166">
        <v>1</v>
      </c>
      <c r="V1263" s="166">
        <v>9</v>
      </c>
      <c r="W1263" s="166">
        <v>25</v>
      </c>
      <c r="X1263" s="166"/>
      <c r="Y1263" s="167"/>
    </row>
    <row r="1264" spans="1:25" ht="5.0999999999999996" customHeight="1" x14ac:dyDescent="0.2">
      <c r="D1264" s="183"/>
      <c r="E1264" s="166"/>
      <c r="F1264" s="166"/>
      <c r="G1264" s="166"/>
      <c r="H1264" s="166"/>
      <c r="I1264" s="166"/>
      <c r="J1264" s="166"/>
      <c r="K1264" s="166"/>
      <c r="L1264" s="166"/>
      <c r="M1264" s="166"/>
      <c r="N1264" s="166"/>
      <c r="O1264" s="166"/>
      <c r="P1264" s="166"/>
      <c r="Q1264" s="166"/>
      <c r="R1264" s="166"/>
      <c r="S1264" s="166"/>
      <c r="T1264" s="166"/>
      <c r="U1264" s="166"/>
      <c r="V1264" s="166"/>
      <c r="W1264" s="166"/>
      <c r="X1264" s="166"/>
      <c r="Y1264" s="167"/>
    </row>
    <row r="1265" spans="1:25" ht="12" customHeight="1" x14ac:dyDescent="0.2">
      <c r="A1265" s="142" t="s">
        <v>1210</v>
      </c>
      <c r="C1265" s="142" t="s">
        <v>1211</v>
      </c>
      <c r="D1265" s="183" t="s">
        <v>282</v>
      </c>
      <c r="E1265" s="166">
        <v>91</v>
      </c>
      <c r="F1265" s="166">
        <v>87</v>
      </c>
      <c r="G1265" s="166">
        <v>32</v>
      </c>
      <c r="H1265" s="166">
        <v>55</v>
      </c>
      <c r="I1265" s="166">
        <v>22</v>
      </c>
      <c r="J1265" s="166">
        <v>8</v>
      </c>
      <c r="K1265" s="166">
        <v>16</v>
      </c>
      <c r="L1265" s="166">
        <v>9</v>
      </c>
      <c r="M1265" s="166">
        <v>15</v>
      </c>
      <c r="N1265" s="166">
        <v>5</v>
      </c>
      <c r="O1265" s="166">
        <v>7</v>
      </c>
      <c r="P1265" s="166">
        <v>3</v>
      </c>
      <c r="Q1265" s="166">
        <v>0</v>
      </c>
      <c r="R1265" s="166">
        <v>2</v>
      </c>
      <c r="S1265" s="166">
        <v>0</v>
      </c>
      <c r="T1265" s="166">
        <v>37</v>
      </c>
      <c r="U1265" s="166">
        <v>1</v>
      </c>
      <c r="V1265" s="166">
        <v>1</v>
      </c>
      <c r="W1265" s="166">
        <v>10</v>
      </c>
      <c r="X1265" s="166"/>
      <c r="Y1265" s="167" t="s">
        <v>1212</v>
      </c>
    </row>
    <row r="1266" spans="1:25" ht="12" customHeight="1" x14ac:dyDescent="0.2">
      <c r="D1266" s="183" t="s">
        <v>283</v>
      </c>
      <c r="E1266" s="166">
        <v>88</v>
      </c>
      <c r="F1266" s="166">
        <v>84</v>
      </c>
      <c r="G1266" s="166">
        <v>30</v>
      </c>
      <c r="H1266" s="166">
        <v>54</v>
      </c>
      <c r="I1266" s="166">
        <v>22</v>
      </c>
      <c r="J1266" s="166">
        <v>8</v>
      </c>
      <c r="K1266" s="166">
        <v>16</v>
      </c>
      <c r="L1266" s="166">
        <v>8</v>
      </c>
      <c r="M1266" s="166">
        <v>14</v>
      </c>
      <c r="N1266" s="166">
        <v>5</v>
      </c>
      <c r="O1266" s="166">
        <v>6</v>
      </c>
      <c r="P1266" s="166">
        <v>3</v>
      </c>
      <c r="Q1266" s="166">
        <v>0</v>
      </c>
      <c r="R1266" s="166">
        <v>2</v>
      </c>
      <c r="S1266" s="166">
        <v>0</v>
      </c>
      <c r="T1266" s="166">
        <v>37</v>
      </c>
      <c r="U1266" s="166">
        <v>1</v>
      </c>
      <c r="V1266" s="166">
        <v>1</v>
      </c>
      <c r="W1266" s="166">
        <v>9</v>
      </c>
      <c r="X1266" s="166"/>
      <c r="Y1266" s="167"/>
    </row>
    <row r="1267" spans="1:25" ht="4.9000000000000004" customHeight="1" x14ac:dyDescent="0.2">
      <c r="D1267" s="183"/>
      <c r="E1267" s="166"/>
      <c r="F1267" s="166"/>
      <c r="G1267" s="166"/>
      <c r="H1267" s="166"/>
      <c r="I1267" s="166"/>
      <c r="J1267" s="166"/>
      <c r="K1267" s="166"/>
      <c r="L1267" s="166"/>
      <c r="M1267" s="166"/>
      <c r="N1267" s="166"/>
      <c r="O1267" s="166"/>
      <c r="P1267" s="166"/>
      <c r="Q1267" s="166"/>
      <c r="R1267" s="166"/>
      <c r="S1267" s="166"/>
      <c r="T1267" s="166"/>
      <c r="U1267" s="166"/>
      <c r="V1267" s="166"/>
      <c r="W1267" s="166"/>
      <c r="X1267" s="166"/>
      <c r="Y1267" s="167"/>
    </row>
    <row r="1268" spans="1:25" ht="12" customHeight="1" x14ac:dyDescent="0.2">
      <c r="A1268" s="142" t="s">
        <v>1210</v>
      </c>
      <c r="C1268" s="142" t="s">
        <v>2330</v>
      </c>
      <c r="D1268" s="183" t="s">
        <v>282</v>
      </c>
      <c r="E1268" s="166">
        <v>91</v>
      </c>
      <c r="F1268" s="166">
        <v>87</v>
      </c>
      <c r="G1268" s="166">
        <v>32</v>
      </c>
      <c r="H1268" s="166">
        <v>55</v>
      </c>
      <c r="I1268" s="166">
        <v>22</v>
      </c>
      <c r="J1268" s="166">
        <v>8</v>
      </c>
      <c r="K1268" s="166">
        <v>16</v>
      </c>
      <c r="L1268" s="166">
        <v>9</v>
      </c>
      <c r="M1268" s="166">
        <v>15</v>
      </c>
      <c r="N1268" s="166">
        <v>5</v>
      </c>
      <c r="O1268" s="166">
        <v>7</v>
      </c>
      <c r="P1268" s="166">
        <v>3</v>
      </c>
      <c r="Q1268" s="166">
        <v>0</v>
      </c>
      <c r="R1268" s="166">
        <v>2</v>
      </c>
      <c r="S1268" s="166">
        <v>0</v>
      </c>
      <c r="T1268" s="166">
        <v>37</v>
      </c>
      <c r="U1268" s="166">
        <v>1</v>
      </c>
      <c r="V1268" s="166">
        <v>1</v>
      </c>
      <c r="W1268" s="166">
        <v>10</v>
      </c>
      <c r="X1268" s="166"/>
      <c r="Y1268" s="167" t="s">
        <v>1212</v>
      </c>
    </row>
    <row r="1269" spans="1:25" ht="12" customHeight="1" x14ac:dyDescent="0.2">
      <c r="D1269" s="183" t="s">
        <v>283</v>
      </c>
      <c r="E1269" s="166">
        <v>88</v>
      </c>
      <c r="F1269" s="166">
        <v>84</v>
      </c>
      <c r="G1269" s="166">
        <v>30</v>
      </c>
      <c r="H1269" s="166">
        <v>54</v>
      </c>
      <c r="I1269" s="166">
        <v>22</v>
      </c>
      <c r="J1269" s="166">
        <v>8</v>
      </c>
      <c r="K1269" s="166">
        <v>16</v>
      </c>
      <c r="L1269" s="166">
        <v>8</v>
      </c>
      <c r="M1269" s="166">
        <v>14</v>
      </c>
      <c r="N1269" s="166">
        <v>5</v>
      </c>
      <c r="O1269" s="166">
        <v>6</v>
      </c>
      <c r="P1269" s="166">
        <v>3</v>
      </c>
      <c r="Q1269" s="166">
        <v>0</v>
      </c>
      <c r="R1269" s="166">
        <v>2</v>
      </c>
      <c r="S1269" s="166">
        <v>0</v>
      </c>
      <c r="T1269" s="166">
        <v>37</v>
      </c>
      <c r="U1269" s="166">
        <v>1</v>
      </c>
      <c r="V1269" s="166">
        <v>1</v>
      </c>
      <c r="W1269" s="166">
        <v>9</v>
      </c>
      <c r="X1269" s="166"/>
      <c r="Y1269" s="167"/>
    </row>
    <row r="1270" spans="1:25" ht="4.9000000000000004" customHeight="1" x14ac:dyDescent="0.2">
      <c r="D1270" s="183"/>
      <c r="E1270" s="166"/>
      <c r="F1270" s="166"/>
      <c r="G1270" s="166"/>
      <c r="H1270" s="166"/>
      <c r="I1270" s="166"/>
      <c r="J1270" s="166"/>
      <c r="K1270" s="166"/>
      <c r="L1270" s="166"/>
      <c r="M1270" s="166"/>
      <c r="N1270" s="166"/>
      <c r="O1270" s="166"/>
      <c r="P1270" s="166"/>
      <c r="Q1270" s="166"/>
      <c r="R1270" s="166"/>
      <c r="S1270" s="166"/>
      <c r="T1270" s="166"/>
      <c r="U1270" s="166"/>
      <c r="V1270" s="166"/>
      <c r="W1270" s="166"/>
      <c r="X1270" s="166"/>
      <c r="Y1270" s="167"/>
    </row>
    <row r="1271" spans="1:25" ht="12" customHeight="1" x14ac:dyDescent="0.2">
      <c r="A1271" s="142" t="s">
        <v>1213</v>
      </c>
      <c r="C1271" s="142" t="s">
        <v>1214</v>
      </c>
      <c r="D1271" s="183" t="s">
        <v>282</v>
      </c>
      <c r="E1271" s="166">
        <v>15</v>
      </c>
      <c r="F1271" s="166">
        <v>13</v>
      </c>
      <c r="G1271" s="166">
        <v>12</v>
      </c>
      <c r="H1271" s="166">
        <v>1</v>
      </c>
      <c r="I1271" s="166">
        <v>0</v>
      </c>
      <c r="J1271" s="166">
        <v>0</v>
      </c>
      <c r="K1271" s="166">
        <v>0</v>
      </c>
      <c r="L1271" s="166">
        <v>1</v>
      </c>
      <c r="M1271" s="166">
        <v>1</v>
      </c>
      <c r="N1271" s="166">
        <v>0</v>
      </c>
      <c r="O1271" s="166">
        <v>0</v>
      </c>
      <c r="P1271" s="166">
        <v>0</v>
      </c>
      <c r="Q1271" s="166">
        <v>1</v>
      </c>
      <c r="R1271" s="166">
        <v>0</v>
      </c>
      <c r="S1271" s="166">
        <v>0</v>
      </c>
      <c r="T1271" s="166">
        <v>0</v>
      </c>
      <c r="U1271" s="166">
        <v>0</v>
      </c>
      <c r="V1271" s="166">
        <v>0</v>
      </c>
      <c r="W1271" s="166">
        <v>0</v>
      </c>
      <c r="X1271" s="166"/>
      <c r="Y1271" s="167" t="s">
        <v>1213</v>
      </c>
    </row>
    <row r="1272" spans="1:25" ht="12" customHeight="1" x14ac:dyDescent="0.2">
      <c r="D1272" s="183" t="s">
        <v>283</v>
      </c>
      <c r="E1272" s="166">
        <v>13</v>
      </c>
      <c r="F1272" s="166">
        <v>11</v>
      </c>
      <c r="G1272" s="166">
        <v>10</v>
      </c>
      <c r="H1272" s="166">
        <v>1</v>
      </c>
      <c r="I1272" s="166">
        <v>0</v>
      </c>
      <c r="J1272" s="166">
        <v>0</v>
      </c>
      <c r="K1272" s="166">
        <v>0</v>
      </c>
      <c r="L1272" s="166">
        <v>1</v>
      </c>
      <c r="M1272" s="166">
        <v>1</v>
      </c>
      <c r="N1272" s="166">
        <v>0</v>
      </c>
      <c r="O1272" s="166">
        <v>0</v>
      </c>
      <c r="P1272" s="166">
        <v>0</v>
      </c>
      <c r="Q1272" s="166">
        <v>1</v>
      </c>
      <c r="R1272" s="166">
        <v>0</v>
      </c>
      <c r="S1272" s="166">
        <v>0</v>
      </c>
      <c r="T1272" s="166">
        <v>0</v>
      </c>
      <c r="U1272" s="166">
        <v>0</v>
      </c>
      <c r="V1272" s="166">
        <v>0</v>
      </c>
      <c r="W1272" s="166">
        <v>0</v>
      </c>
      <c r="X1272" s="166"/>
      <c r="Y1272" s="167"/>
    </row>
    <row r="1273" spans="1:25" ht="5.0999999999999996" customHeight="1" x14ac:dyDescent="0.2">
      <c r="D1273" s="183"/>
      <c r="E1273" s="166"/>
      <c r="F1273" s="166"/>
      <c r="G1273" s="166"/>
      <c r="H1273" s="166"/>
      <c r="I1273" s="166"/>
      <c r="J1273" s="166"/>
      <c r="K1273" s="166"/>
      <c r="L1273" s="166"/>
      <c r="M1273" s="166"/>
      <c r="N1273" s="166"/>
      <c r="O1273" s="166"/>
      <c r="P1273" s="166"/>
      <c r="Q1273" s="166"/>
      <c r="R1273" s="166"/>
      <c r="S1273" s="166"/>
      <c r="T1273" s="166"/>
      <c r="U1273" s="166"/>
      <c r="V1273" s="166"/>
      <c r="W1273" s="166"/>
      <c r="X1273" s="166"/>
      <c r="Y1273" s="167"/>
    </row>
    <row r="1274" spans="1:25" ht="12" customHeight="1" x14ac:dyDescent="0.2">
      <c r="A1274" s="142" t="s">
        <v>1217</v>
      </c>
      <c r="C1274" s="142" t="s">
        <v>1218</v>
      </c>
      <c r="D1274" s="183" t="s">
        <v>282</v>
      </c>
      <c r="E1274" s="166">
        <v>6</v>
      </c>
      <c r="F1274" s="166">
        <v>6</v>
      </c>
      <c r="G1274" s="166">
        <v>5</v>
      </c>
      <c r="H1274" s="166">
        <v>1</v>
      </c>
      <c r="I1274" s="166">
        <v>0</v>
      </c>
      <c r="J1274" s="166">
        <v>0</v>
      </c>
      <c r="K1274" s="166">
        <v>0</v>
      </c>
      <c r="L1274" s="166">
        <v>1</v>
      </c>
      <c r="M1274" s="166">
        <v>1</v>
      </c>
      <c r="N1274" s="166">
        <v>0</v>
      </c>
      <c r="O1274" s="166">
        <v>1</v>
      </c>
      <c r="P1274" s="166">
        <v>0</v>
      </c>
      <c r="Q1274" s="166">
        <v>0</v>
      </c>
      <c r="R1274" s="166">
        <v>0</v>
      </c>
      <c r="S1274" s="166">
        <v>0</v>
      </c>
      <c r="T1274" s="166">
        <v>0</v>
      </c>
      <c r="U1274" s="166">
        <v>0</v>
      </c>
      <c r="V1274" s="166">
        <v>0</v>
      </c>
      <c r="W1274" s="166">
        <v>1</v>
      </c>
      <c r="X1274" s="166"/>
      <c r="Y1274" s="167" t="s">
        <v>1217</v>
      </c>
    </row>
    <row r="1275" spans="1:25" ht="12" customHeight="1" x14ac:dyDescent="0.2">
      <c r="D1275" s="183" t="s">
        <v>283</v>
      </c>
      <c r="E1275" s="166">
        <v>5</v>
      </c>
      <c r="F1275" s="166">
        <v>5</v>
      </c>
      <c r="G1275" s="166">
        <v>4</v>
      </c>
      <c r="H1275" s="166">
        <v>1</v>
      </c>
      <c r="I1275" s="166">
        <v>0</v>
      </c>
      <c r="J1275" s="166">
        <v>0</v>
      </c>
      <c r="K1275" s="166">
        <v>0</v>
      </c>
      <c r="L1275" s="166">
        <v>1</v>
      </c>
      <c r="M1275" s="166">
        <v>1</v>
      </c>
      <c r="N1275" s="166">
        <v>0</v>
      </c>
      <c r="O1275" s="166">
        <v>1</v>
      </c>
      <c r="P1275" s="166">
        <v>0</v>
      </c>
      <c r="Q1275" s="166">
        <v>0</v>
      </c>
      <c r="R1275" s="166">
        <v>0</v>
      </c>
      <c r="S1275" s="166">
        <v>0</v>
      </c>
      <c r="T1275" s="166">
        <v>0</v>
      </c>
      <c r="U1275" s="166">
        <v>0</v>
      </c>
      <c r="V1275" s="166">
        <v>0</v>
      </c>
      <c r="W1275" s="166">
        <v>1</v>
      </c>
      <c r="X1275" s="166"/>
      <c r="Y1275" s="167"/>
    </row>
    <row r="1276" spans="1:25" ht="5.0999999999999996" customHeight="1" x14ac:dyDescent="0.2">
      <c r="D1276" s="183"/>
      <c r="E1276" s="166"/>
      <c r="F1276" s="166"/>
      <c r="G1276" s="166"/>
      <c r="H1276" s="166"/>
      <c r="I1276" s="166"/>
      <c r="J1276" s="166"/>
      <c r="K1276" s="166"/>
      <c r="L1276" s="166"/>
      <c r="M1276" s="166"/>
      <c r="N1276" s="166"/>
      <c r="O1276" s="166"/>
      <c r="P1276" s="166"/>
      <c r="Q1276" s="166"/>
      <c r="R1276" s="166"/>
      <c r="S1276" s="166"/>
      <c r="T1276" s="166"/>
      <c r="U1276" s="166"/>
      <c r="V1276" s="166"/>
      <c r="W1276" s="166"/>
      <c r="X1276" s="166"/>
      <c r="Y1276" s="167"/>
    </row>
    <row r="1277" spans="1:25" ht="12" customHeight="1" x14ac:dyDescent="0.2">
      <c r="A1277" s="212" t="s">
        <v>1219</v>
      </c>
      <c r="C1277" s="142" t="s">
        <v>1220</v>
      </c>
      <c r="D1277" s="183" t="s">
        <v>282</v>
      </c>
      <c r="E1277" s="166">
        <v>15</v>
      </c>
      <c r="F1277" s="166">
        <v>14</v>
      </c>
      <c r="G1277" s="166">
        <v>10</v>
      </c>
      <c r="H1277" s="166">
        <v>4</v>
      </c>
      <c r="I1277" s="166">
        <v>3</v>
      </c>
      <c r="J1277" s="166">
        <v>0</v>
      </c>
      <c r="K1277" s="166">
        <v>0</v>
      </c>
      <c r="L1277" s="166">
        <v>1</v>
      </c>
      <c r="M1277" s="166">
        <v>1</v>
      </c>
      <c r="N1277" s="166">
        <v>0</v>
      </c>
      <c r="O1277" s="166">
        <v>0</v>
      </c>
      <c r="P1277" s="166">
        <v>1</v>
      </c>
      <c r="Q1277" s="166">
        <v>0</v>
      </c>
      <c r="R1277" s="166">
        <v>0</v>
      </c>
      <c r="S1277" s="166">
        <v>0</v>
      </c>
      <c r="T1277" s="166">
        <v>3</v>
      </c>
      <c r="U1277" s="166">
        <v>0</v>
      </c>
      <c r="V1277" s="166">
        <v>0</v>
      </c>
      <c r="W1277" s="166">
        <v>1</v>
      </c>
      <c r="X1277" s="166"/>
      <c r="Y1277" s="167" t="s">
        <v>1219</v>
      </c>
    </row>
    <row r="1278" spans="1:25" ht="12" customHeight="1" x14ac:dyDescent="0.2">
      <c r="A1278" s="215"/>
      <c r="D1278" s="183" t="s">
        <v>283</v>
      </c>
      <c r="E1278" s="166">
        <v>15</v>
      </c>
      <c r="F1278" s="166">
        <v>14</v>
      </c>
      <c r="G1278" s="166">
        <v>10</v>
      </c>
      <c r="H1278" s="166">
        <v>4</v>
      </c>
      <c r="I1278" s="166">
        <v>3</v>
      </c>
      <c r="J1278" s="166">
        <v>0</v>
      </c>
      <c r="K1278" s="166">
        <v>0</v>
      </c>
      <c r="L1278" s="166">
        <v>1</v>
      </c>
      <c r="M1278" s="166">
        <v>1</v>
      </c>
      <c r="N1278" s="166">
        <v>0</v>
      </c>
      <c r="O1278" s="166">
        <v>0</v>
      </c>
      <c r="P1278" s="166">
        <v>1</v>
      </c>
      <c r="Q1278" s="166">
        <v>0</v>
      </c>
      <c r="R1278" s="166">
        <v>0</v>
      </c>
      <c r="S1278" s="166">
        <v>0</v>
      </c>
      <c r="T1278" s="166">
        <v>3</v>
      </c>
      <c r="U1278" s="166">
        <v>0</v>
      </c>
      <c r="V1278" s="166">
        <v>0</v>
      </c>
      <c r="W1278" s="166">
        <v>1</v>
      </c>
      <c r="X1278" s="166"/>
      <c r="Y1278" s="167"/>
    </row>
    <row r="1279" spans="1:25" ht="5.0999999999999996" customHeight="1" x14ac:dyDescent="0.2">
      <c r="A1279" s="215"/>
      <c r="D1279" s="183"/>
      <c r="E1279" s="166"/>
      <c r="F1279" s="166"/>
      <c r="G1279" s="166"/>
      <c r="H1279" s="166"/>
      <c r="I1279" s="166"/>
      <c r="J1279" s="166"/>
      <c r="K1279" s="166"/>
      <c r="L1279" s="166"/>
      <c r="M1279" s="166"/>
      <c r="N1279" s="166"/>
      <c r="O1279" s="166"/>
      <c r="P1279" s="166"/>
      <c r="Q1279" s="166"/>
      <c r="R1279" s="166"/>
      <c r="S1279" s="166"/>
      <c r="T1279" s="166"/>
      <c r="U1279" s="166"/>
      <c r="V1279" s="166"/>
      <c r="W1279" s="166"/>
      <c r="X1279" s="166"/>
      <c r="Y1279" s="167"/>
    </row>
    <row r="1280" spans="1:25" ht="12" customHeight="1" x14ac:dyDescent="0.2">
      <c r="A1280" s="212" t="s">
        <v>1221</v>
      </c>
      <c r="C1280" s="142" t="s">
        <v>1222</v>
      </c>
      <c r="D1280" s="183" t="s">
        <v>282</v>
      </c>
      <c r="E1280" s="166">
        <v>3</v>
      </c>
      <c r="F1280" s="166">
        <v>3</v>
      </c>
      <c r="G1280" s="166">
        <v>3</v>
      </c>
      <c r="H1280" s="166">
        <v>0</v>
      </c>
      <c r="I1280" s="166">
        <v>0</v>
      </c>
      <c r="J1280" s="166">
        <v>0</v>
      </c>
      <c r="K1280" s="166">
        <v>0</v>
      </c>
      <c r="L1280" s="166">
        <v>0</v>
      </c>
      <c r="M1280" s="166">
        <v>0</v>
      </c>
      <c r="N1280" s="166">
        <v>0</v>
      </c>
      <c r="O1280" s="166">
        <v>0</v>
      </c>
      <c r="P1280" s="166">
        <v>0</v>
      </c>
      <c r="Q1280" s="166">
        <v>0</v>
      </c>
      <c r="R1280" s="166">
        <v>0</v>
      </c>
      <c r="S1280" s="166">
        <v>0</v>
      </c>
      <c r="T1280" s="166">
        <v>0</v>
      </c>
      <c r="U1280" s="166">
        <v>0</v>
      </c>
      <c r="V1280" s="166">
        <v>0</v>
      </c>
      <c r="W1280" s="166">
        <v>0</v>
      </c>
      <c r="X1280" s="166"/>
      <c r="Y1280" s="167" t="s">
        <v>1221</v>
      </c>
    </row>
    <row r="1281" spans="1:25" ht="12" customHeight="1" x14ac:dyDescent="0.2">
      <c r="A1281" s="213"/>
      <c r="D1281" s="183" t="s">
        <v>283</v>
      </c>
      <c r="E1281" s="166">
        <v>2</v>
      </c>
      <c r="F1281" s="166">
        <v>2</v>
      </c>
      <c r="G1281" s="166">
        <v>2</v>
      </c>
      <c r="H1281" s="166">
        <v>0</v>
      </c>
      <c r="I1281" s="166">
        <v>0</v>
      </c>
      <c r="J1281" s="166">
        <v>0</v>
      </c>
      <c r="K1281" s="166">
        <v>0</v>
      </c>
      <c r="L1281" s="166">
        <v>0</v>
      </c>
      <c r="M1281" s="166">
        <v>0</v>
      </c>
      <c r="N1281" s="166">
        <v>0</v>
      </c>
      <c r="O1281" s="166">
        <v>0</v>
      </c>
      <c r="P1281" s="166">
        <v>0</v>
      </c>
      <c r="Q1281" s="166">
        <v>0</v>
      </c>
      <c r="R1281" s="166">
        <v>0</v>
      </c>
      <c r="S1281" s="166">
        <v>0</v>
      </c>
      <c r="T1281" s="166">
        <v>0</v>
      </c>
      <c r="U1281" s="166">
        <v>0</v>
      </c>
      <c r="V1281" s="166">
        <v>0</v>
      </c>
      <c r="W1281" s="166">
        <v>0</v>
      </c>
      <c r="X1281" s="166"/>
      <c r="Y1281" s="167"/>
    </row>
    <row r="1282" spans="1:25" ht="5.0999999999999996" customHeight="1" x14ac:dyDescent="0.2">
      <c r="A1282" s="213"/>
      <c r="D1282" s="183"/>
      <c r="E1282" s="166"/>
      <c r="F1282" s="166"/>
      <c r="G1282" s="166"/>
      <c r="H1282" s="166"/>
      <c r="I1282" s="166"/>
      <c r="J1282" s="166"/>
      <c r="K1282" s="166"/>
      <c r="L1282" s="166"/>
      <c r="M1282" s="166"/>
      <c r="N1282" s="166"/>
      <c r="O1282" s="166"/>
      <c r="P1282" s="166"/>
      <c r="Q1282" s="166"/>
      <c r="R1282" s="166"/>
      <c r="S1282" s="166"/>
      <c r="T1282" s="166"/>
      <c r="U1282" s="166"/>
      <c r="V1282" s="166"/>
      <c r="W1282" s="166"/>
      <c r="X1282" s="166"/>
      <c r="Y1282" s="167"/>
    </row>
    <row r="1283" spans="1:25" ht="12" customHeight="1" x14ac:dyDescent="0.2">
      <c r="A1283" s="142" t="s">
        <v>1223</v>
      </c>
      <c r="C1283" s="142" t="s">
        <v>1224</v>
      </c>
      <c r="D1283" s="183" t="s">
        <v>282</v>
      </c>
      <c r="E1283" s="166">
        <v>47</v>
      </c>
      <c r="F1283" s="166">
        <v>43</v>
      </c>
      <c r="G1283" s="166">
        <v>35</v>
      </c>
      <c r="H1283" s="166">
        <v>8</v>
      </c>
      <c r="I1283" s="166">
        <v>1</v>
      </c>
      <c r="J1283" s="166">
        <v>0</v>
      </c>
      <c r="K1283" s="166">
        <v>3</v>
      </c>
      <c r="L1283" s="166">
        <v>4</v>
      </c>
      <c r="M1283" s="166">
        <v>6</v>
      </c>
      <c r="N1283" s="166">
        <v>0</v>
      </c>
      <c r="O1283" s="166">
        <v>3</v>
      </c>
      <c r="P1283" s="166">
        <v>3</v>
      </c>
      <c r="Q1283" s="166">
        <v>0</v>
      </c>
      <c r="R1283" s="166">
        <v>0</v>
      </c>
      <c r="S1283" s="166">
        <v>0</v>
      </c>
      <c r="T1283" s="166">
        <v>1</v>
      </c>
      <c r="U1283" s="166">
        <v>1</v>
      </c>
      <c r="V1283" s="166">
        <v>0</v>
      </c>
      <c r="W1283" s="166">
        <v>5</v>
      </c>
      <c r="X1283" s="166"/>
      <c r="Y1283" s="167" t="s">
        <v>1225</v>
      </c>
    </row>
    <row r="1284" spans="1:25" ht="12" customHeight="1" x14ac:dyDescent="0.2">
      <c r="D1284" s="183" t="s">
        <v>283</v>
      </c>
      <c r="E1284" s="166">
        <v>39</v>
      </c>
      <c r="F1284" s="166">
        <v>36</v>
      </c>
      <c r="G1284" s="166">
        <v>29</v>
      </c>
      <c r="H1284" s="166">
        <v>7</v>
      </c>
      <c r="I1284" s="166">
        <v>1</v>
      </c>
      <c r="J1284" s="166">
        <v>0</v>
      </c>
      <c r="K1284" s="166">
        <v>3</v>
      </c>
      <c r="L1284" s="166">
        <v>3</v>
      </c>
      <c r="M1284" s="166">
        <v>6</v>
      </c>
      <c r="N1284" s="166">
        <v>0</v>
      </c>
      <c r="O1284" s="166">
        <v>3</v>
      </c>
      <c r="P1284" s="166">
        <v>3</v>
      </c>
      <c r="Q1284" s="166">
        <v>0</v>
      </c>
      <c r="R1284" s="166">
        <v>0</v>
      </c>
      <c r="S1284" s="166">
        <v>0</v>
      </c>
      <c r="T1284" s="166">
        <v>0</v>
      </c>
      <c r="U1284" s="166">
        <v>1</v>
      </c>
      <c r="V1284" s="166">
        <v>0</v>
      </c>
      <c r="W1284" s="166">
        <v>5</v>
      </c>
      <c r="X1284" s="166"/>
      <c r="Y1284" s="167"/>
    </row>
    <row r="1285" spans="1:25" ht="5.0999999999999996" customHeight="1" x14ac:dyDescent="0.2">
      <c r="D1285" s="183"/>
      <c r="E1285" s="166"/>
      <c r="F1285" s="166"/>
      <c r="G1285" s="166"/>
      <c r="H1285" s="166"/>
      <c r="I1285" s="166"/>
      <c r="J1285" s="166"/>
      <c r="K1285" s="166"/>
      <c r="L1285" s="166"/>
      <c r="M1285" s="166"/>
      <c r="N1285" s="166"/>
      <c r="O1285" s="166"/>
      <c r="P1285" s="166"/>
      <c r="Q1285" s="166"/>
      <c r="R1285" s="166"/>
      <c r="S1285" s="166"/>
      <c r="T1285" s="166"/>
      <c r="U1285" s="166"/>
      <c r="V1285" s="166"/>
      <c r="W1285" s="166"/>
      <c r="X1285" s="166"/>
      <c r="Y1285" s="167"/>
    </row>
    <row r="1286" spans="1:25" ht="12" customHeight="1" x14ac:dyDescent="0.2">
      <c r="A1286" s="142" t="s">
        <v>1226</v>
      </c>
      <c r="C1286" s="142" t="s">
        <v>1227</v>
      </c>
      <c r="D1286" s="183" t="s">
        <v>282</v>
      </c>
      <c r="E1286" s="166">
        <v>72</v>
      </c>
      <c r="F1286" s="166">
        <v>67</v>
      </c>
      <c r="G1286" s="166">
        <v>48</v>
      </c>
      <c r="H1286" s="166">
        <v>19</v>
      </c>
      <c r="I1286" s="166">
        <v>9</v>
      </c>
      <c r="J1286" s="166">
        <v>1</v>
      </c>
      <c r="K1286" s="166">
        <v>2</v>
      </c>
      <c r="L1286" s="166">
        <v>7</v>
      </c>
      <c r="M1286" s="166">
        <v>8</v>
      </c>
      <c r="N1286" s="166">
        <v>0</v>
      </c>
      <c r="O1286" s="166">
        <v>4</v>
      </c>
      <c r="P1286" s="166">
        <v>1</v>
      </c>
      <c r="Q1286" s="166">
        <v>3</v>
      </c>
      <c r="R1286" s="166">
        <v>0</v>
      </c>
      <c r="S1286" s="166">
        <v>0</v>
      </c>
      <c r="T1286" s="166">
        <v>11</v>
      </c>
      <c r="U1286" s="166">
        <v>0</v>
      </c>
      <c r="V1286" s="166">
        <v>3</v>
      </c>
      <c r="W1286" s="166">
        <v>5</v>
      </c>
      <c r="X1286" s="166"/>
      <c r="Y1286" s="167" t="s">
        <v>1226</v>
      </c>
    </row>
    <row r="1287" spans="1:25" ht="12" customHeight="1" x14ac:dyDescent="0.2">
      <c r="D1287" s="183" t="s">
        <v>283</v>
      </c>
      <c r="E1287" s="166">
        <v>70</v>
      </c>
      <c r="F1287" s="166">
        <v>65</v>
      </c>
      <c r="G1287" s="166">
        <v>46</v>
      </c>
      <c r="H1287" s="166">
        <v>19</v>
      </c>
      <c r="I1287" s="166">
        <v>9</v>
      </c>
      <c r="J1287" s="166">
        <v>1</v>
      </c>
      <c r="K1287" s="166">
        <v>2</v>
      </c>
      <c r="L1287" s="166">
        <v>7</v>
      </c>
      <c r="M1287" s="166">
        <v>8</v>
      </c>
      <c r="N1287" s="166">
        <v>0</v>
      </c>
      <c r="O1287" s="166">
        <v>4</v>
      </c>
      <c r="P1287" s="166">
        <v>1</v>
      </c>
      <c r="Q1287" s="166">
        <v>3</v>
      </c>
      <c r="R1287" s="166">
        <v>0</v>
      </c>
      <c r="S1287" s="166">
        <v>0</v>
      </c>
      <c r="T1287" s="166">
        <v>11</v>
      </c>
      <c r="U1287" s="166">
        <v>0</v>
      </c>
      <c r="V1287" s="166">
        <v>3</v>
      </c>
      <c r="W1287" s="166">
        <v>5</v>
      </c>
      <c r="X1287" s="166"/>
      <c r="Y1287" s="167"/>
    </row>
    <row r="1288" spans="1:25" ht="5.0999999999999996" customHeight="1" x14ac:dyDescent="0.2">
      <c r="D1288" s="183"/>
      <c r="E1288" s="166"/>
      <c r="F1288" s="166"/>
      <c r="G1288" s="166"/>
      <c r="H1288" s="166"/>
      <c r="I1288" s="166"/>
      <c r="J1288" s="166"/>
      <c r="K1288" s="166"/>
      <c r="L1288" s="166"/>
      <c r="M1288" s="166"/>
      <c r="N1288" s="166"/>
      <c r="O1288" s="166"/>
      <c r="P1288" s="166"/>
      <c r="Q1288" s="166"/>
      <c r="R1288" s="166"/>
      <c r="S1288" s="166"/>
      <c r="T1288" s="166"/>
      <c r="U1288" s="166"/>
      <c r="V1288" s="166"/>
      <c r="W1288" s="166"/>
      <c r="X1288" s="166"/>
      <c r="Y1288" s="167"/>
    </row>
    <row r="1289" spans="1:25" ht="12" customHeight="1" x14ac:dyDescent="0.2">
      <c r="A1289" s="212" t="s">
        <v>2331</v>
      </c>
      <c r="C1289" s="142" t="s">
        <v>2332</v>
      </c>
      <c r="D1289" s="183" t="s">
        <v>282</v>
      </c>
      <c r="E1289" s="166">
        <v>1</v>
      </c>
      <c r="F1289" s="166">
        <v>1</v>
      </c>
      <c r="G1289" s="166">
        <v>1</v>
      </c>
      <c r="H1289" s="166">
        <v>0</v>
      </c>
      <c r="I1289" s="166">
        <v>0</v>
      </c>
      <c r="J1289" s="166">
        <v>0</v>
      </c>
      <c r="K1289" s="166">
        <v>0</v>
      </c>
      <c r="L1289" s="166">
        <v>0</v>
      </c>
      <c r="M1289" s="166">
        <v>0</v>
      </c>
      <c r="N1289" s="166">
        <v>0</v>
      </c>
      <c r="O1289" s="166">
        <v>0</v>
      </c>
      <c r="P1289" s="166">
        <v>0</v>
      </c>
      <c r="Q1289" s="166">
        <v>0</v>
      </c>
      <c r="R1289" s="166">
        <v>0</v>
      </c>
      <c r="S1289" s="166">
        <v>0</v>
      </c>
      <c r="T1289" s="166">
        <v>0</v>
      </c>
      <c r="U1289" s="166">
        <v>0</v>
      </c>
      <c r="V1289" s="166">
        <v>0</v>
      </c>
      <c r="W1289" s="166">
        <v>0</v>
      </c>
      <c r="X1289" s="166"/>
      <c r="Y1289" s="167" t="s">
        <v>2333</v>
      </c>
    </row>
    <row r="1290" spans="1:25" ht="12" customHeight="1" x14ac:dyDescent="0.2">
      <c r="A1290" s="215"/>
      <c r="D1290" s="183" t="s">
        <v>283</v>
      </c>
      <c r="E1290" s="166">
        <v>1</v>
      </c>
      <c r="F1290" s="166">
        <v>1</v>
      </c>
      <c r="G1290" s="166">
        <v>1</v>
      </c>
      <c r="H1290" s="166">
        <v>0</v>
      </c>
      <c r="I1290" s="166">
        <v>0</v>
      </c>
      <c r="J1290" s="166">
        <v>0</v>
      </c>
      <c r="K1290" s="166">
        <v>0</v>
      </c>
      <c r="L1290" s="166">
        <v>0</v>
      </c>
      <c r="M1290" s="166">
        <v>0</v>
      </c>
      <c r="N1290" s="166">
        <v>0</v>
      </c>
      <c r="O1290" s="166">
        <v>0</v>
      </c>
      <c r="P1290" s="166">
        <v>0</v>
      </c>
      <c r="Q1290" s="166">
        <v>0</v>
      </c>
      <c r="R1290" s="166">
        <v>0</v>
      </c>
      <c r="S1290" s="166">
        <v>0</v>
      </c>
      <c r="T1290" s="166">
        <v>0</v>
      </c>
      <c r="U1290" s="166">
        <v>0</v>
      </c>
      <c r="V1290" s="166">
        <v>0</v>
      </c>
      <c r="W1290" s="166">
        <v>0</v>
      </c>
      <c r="X1290" s="166"/>
      <c r="Y1290" s="167"/>
    </row>
    <row r="1291" spans="1:25" ht="5.0999999999999996" customHeight="1" x14ac:dyDescent="0.2">
      <c r="A1291" s="215"/>
      <c r="D1291" s="183"/>
      <c r="E1291" s="166"/>
      <c r="F1291" s="166"/>
      <c r="G1291" s="166"/>
      <c r="H1291" s="166"/>
      <c r="I1291" s="166"/>
      <c r="J1291" s="166"/>
      <c r="K1291" s="166"/>
      <c r="L1291" s="166"/>
      <c r="M1291" s="166"/>
      <c r="N1291" s="166"/>
      <c r="O1291" s="166"/>
      <c r="P1291" s="166"/>
      <c r="Q1291" s="166"/>
      <c r="R1291" s="166"/>
      <c r="S1291" s="166"/>
      <c r="T1291" s="166"/>
      <c r="U1291" s="166"/>
      <c r="V1291" s="166"/>
      <c r="W1291" s="166"/>
      <c r="X1291" s="166"/>
      <c r="Y1291" s="167"/>
    </row>
    <row r="1292" spans="1:25" ht="12" customHeight="1" x14ac:dyDescent="0.2">
      <c r="A1292" s="212" t="s">
        <v>1228</v>
      </c>
      <c r="C1292" s="142" t="s">
        <v>1229</v>
      </c>
      <c r="D1292" s="183" t="s">
        <v>282</v>
      </c>
      <c r="E1292" s="166">
        <v>2</v>
      </c>
      <c r="F1292" s="166">
        <v>2</v>
      </c>
      <c r="G1292" s="166">
        <v>2</v>
      </c>
      <c r="H1292" s="166">
        <v>0</v>
      </c>
      <c r="I1292" s="166">
        <v>0</v>
      </c>
      <c r="J1292" s="166">
        <v>0</v>
      </c>
      <c r="K1292" s="166">
        <v>0</v>
      </c>
      <c r="L1292" s="166">
        <v>0</v>
      </c>
      <c r="M1292" s="166">
        <v>0</v>
      </c>
      <c r="N1292" s="166">
        <v>0</v>
      </c>
      <c r="O1292" s="166">
        <v>0</v>
      </c>
      <c r="P1292" s="166">
        <v>0</v>
      </c>
      <c r="Q1292" s="166">
        <v>0</v>
      </c>
      <c r="R1292" s="166">
        <v>0</v>
      </c>
      <c r="S1292" s="166">
        <v>0</v>
      </c>
      <c r="T1292" s="166">
        <v>0</v>
      </c>
      <c r="U1292" s="166">
        <v>0</v>
      </c>
      <c r="V1292" s="166">
        <v>0</v>
      </c>
      <c r="W1292" s="166">
        <v>0</v>
      </c>
      <c r="X1292" s="166"/>
      <c r="Y1292" s="167" t="s">
        <v>1228</v>
      </c>
    </row>
    <row r="1293" spans="1:25" ht="12" customHeight="1" x14ac:dyDescent="0.2">
      <c r="A1293" s="213"/>
      <c r="C1293" s="149"/>
      <c r="D1293" s="183" t="s">
        <v>283</v>
      </c>
      <c r="E1293" s="166">
        <v>2</v>
      </c>
      <c r="F1293" s="166">
        <v>2</v>
      </c>
      <c r="G1293" s="166">
        <v>2</v>
      </c>
      <c r="H1293" s="166">
        <v>0</v>
      </c>
      <c r="I1293" s="166">
        <v>0</v>
      </c>
      <c r="J1293" s="166">
        <v>0</v>
      </c>
      <c r="K1293" s="166">
        <v>0</v>
      </c>
      <c r="L1293" s="166">
        <v>0</v>
      </c>
      <c r="M1293" s="166">
        <v>0</v>
      </c>
      <c r="N1293" s="166">
        <v>0</v>
      </c>
      <c r="O1293" s="166">
        <v>0</v>
      </c>
      <c r="P1293" s="166">
        <v>0</v>
      </c>
      <c r="Q1293" s="166">
        <v>0</v>
      </c>
      <c r="R1293" s="166">
        <v>0</v>
      </c>
      <c r="S1293" s="166">
        <v>0</v>
      </c>
      <c r="T1293" s="166">
        <v>0</v>
      </c>
      <c r="U1293" s="166">
        <v>0</v>
      </c>
      <c r="V1293" s="166">
        <v>0</v>
      </c>
      <c r="W1293" s="166">
        <v>0</v>
      </c>
      <c r="X1293" s="166"/>
      <c r="Y1293" s="167"/>
    </row>
    <row r="1294" spans="1:25" ht="5.0999999999999996" customHeight="1" x14ac:dyDescent="0.2">
      <c r="A1294" s="213"/>
      <c r="D1294" s="183"/>
      <c r="E1294" s="166"/>
      <c r="F1294" s="166"/>
      <c r="G1294" s="166"/>
      <c r="H1294" s="166"/>
      <c r="I1294" s="166"/>
      <c r="J1294" s="166"/>
      <c r="K1294" s="166"/>
      <c r="L1294" s="166"/>
      <c r="M1294" s="166"/>
      <c r="N1294" s="166"/>
      <c r="O1294" s="166"/>
      <c r="P1294" s="166"/>
      <c r="Q1294" s="166"/>
      <c r="R1294" s="166"/>
      <c r="S1294" s="166"/>
      <c r="T1294" s="166"/>
      <c r="U1294" s="166"/>
      <c r="V1294" s="166"/>
      <c r="W1294" s="166"/>
      <c r="X1294" s="166"/>
      <c r="Y1294" s="167"/>
    </row>
    <row r="1295" spans="1:25" ht="12" customHeight="1" x14ac:dyDescent="0.2">
      <c r="A1295" s="212" t="s">
        <v>1230</v>
      </c>
      <c r="C1295" s="142" t="s">
        <v>1231</v>
      </c>
      <c r="D1295" s="183" t="s">
        <v>282</v>
      </c>
      <c r="E1295" s="166">
        <v>5</v>
      </c>
      <c r="F1295" s="166">
        <v>5</v>
      </c>
      <c r="G1295" s="166">
        <v>4</v>
      </c>
      <c r="H1295" s="166">
        <v>1</v>
      </c>
      <c r="I1295" s="166">
        <v>0</v>
      </c>
      <c r="J1295" s="166">
        <v>0</v>
      </c>
      <c r="K1295" s="166">
        <v>0</v>
      </c>
      <c r="L1295" s="166">
        <v>1</v>
      </c>
      <c r="M1295" s="166">
        <v>1</v>
      </c>
      <c r="N1295" s="166">
        <v>0</v>
      </c>
      <c r="O1295" s="166">
        <v>0</v>
      </c>
      <c r="P1295" s="166">
        <v>1</v>
      </c>
      <c r="Q1295" s="166">
        <v>0</v>
      </c>
      <c r="R1295" s="166">
        <v>0</v>
      </c>
      <c r="S1295" s="166">
        <v>0</v>
      </c>
      <c r="T1295" s="166">
        <v>0</v>
      </c>
      <c r="U1295" s="166">
        <v>0</v>
      </c>
      <c r="V1295" s="166">
        <v>0</v>
      </c>
      <c r="W1295" s="166">
        <v>0</v>
      </c>
      <c r="X1295" s="166"/>
      <c r="Y1295" s="167" t="s">
        <v>1232</v>
      </c>
    </row>
    <row r="1296" spans="1:25" ht="12" customHeight="1" x14ac:dyDescent="0.2">
      <c r="A1296" s="213"/>
      <c r="D1296" s="183" t="s">
        <v>283</v>
      </c>
      <c r="E1296" s="166">
        <v>5</v>
      </c>
      <c r="F1296" s="166">
        <v>5</v>
      </c>
      <c r="G1296" s="166">
        <v>4</v>
      </c>
      <c r="H1296" s="166">
        <v>1</v>
      </c>
      <c r="I1296" s="166">
        <v>0</v>
      </c>
      <c r="J1296" s="166">
        <v>0</v>
      </c>
      <c r="K1296" s="166">
        <v>0</v>
      </c>
      <c r="L1296" s="166">
        <v>1</v>
      </c>
      <c r="M1296" s="166">
        <v>1</v>
      </c>
      <c r="N1296" s="166">
        <v>0</v>
      </c>
      <c r="O1296" s="166">
        <v>0</v>
      </c>
      <c r="P1296" s="166">
        <v>1</v>
      </c>
      <c r="Q1296" s="166">
        <v>0</v>
      </c>
      <c r="R1296" s="166">
        <v>0</v>
      </c>
      <c r="S1296" s="166">
        <v>0</v>
      </c>
      <c r="T1296" s="166">
        <v>0</v>
      </c>
      <c r="U1296" s="166">
        <v>0</v>
      </c>
      <c r="V1296" s="166">
        <v>0</v>
      </c>
      <c r="W1296" s="166">
        <v>0</v>
      </c>
      <c r="X1296" s="166"/>
      <c r="Y1296" s="167"/>
    </row>
    <row r="1297" spans="1:25" ht="5.0999999999999996" customHeight="1" x14ac:dyDescent="0.2">
      <c r="A1297" s="213"/>
      <c r="D1297" s="183"/>
      <c r="E1297" s="166"/>
      <c r="F1297" s="166"/>
      <c r="G1297" s="166"/>
      <c r="H1297" s="166"/>
      <c r="I1297" s="166"/>
      <c r="J1297" s="166"/>
      <c r="K1297" s="166"/>
      <c r="L1297" s="166"/>
      <c r="M1297" s="166"/>
      <c r="N1297" s="166"/>
      <c r="O1297" s="166"/>
      <c r="P1297" s="166"/>
      <c r="Q1297" s="166"/>
      <c r="R1297" s="166"/>
      <c r="S1297" s="166"/>
      <c r="T1297" s="166"/>
      <c r="U1297" s="166"/>
      <c r="V1297" s="166"/>
      <c r="W1297" s="166"/>
      <c r="X1297" s="166"/>
      <c r="Y1297" s="167"/>
    </row>
    <row r="1298" spans="1:25" ht="12" customHeight="1" x14ac:dyDescent="0.2">
      <c r="A1298" s="142" t="s">
        <v>1233</v>
      </c>
      <c r="C1298" s="142" t="s">
        <v>1234</v>
      </c>
      <c r="D1298" s="183" t="s">
        <v>282</v>
      </c>
      <c r="E1298" s="166">
        <v>16</v>
      </c>
      <c r="F1298" s="166">
        <v>15</v>
      </c>
      <c r="G1298" s="166">
        <v>15</v>
      </c>
      <c r="H1298" s="166">
        <v>0</v>
      </c>
      <c r="I1298" s="166">
        <v>0</v>
      </c>
      <c r="J1298" s="166">
        <v>0</v>
      </c>
      <c r="K1298" s="166">
        <v>0</v>
      </c>
      <c r="L1298" s="166">
        <v>0</v>
      </c>
      <c r="M1298" s="166">
        <v>0</v>
      </c>
      <c r="N1298" s="166">
        <v>0</v>
      </c>
      <c r="O1298" s="166">
        <v>0</v>
      </c>
      <c r="P1298" s="166">
        <v>0</v>
      </c>
      <c r="Q1298" s="166">
        <v>0</v>
      </c>
      <c r="R1298" s="166">
        <v>0</v>
      </c>
      <c r="S1298" s="166">
        <v>0</v>
      </c>
      <c r="T1298" s="166">
        <v>0</v>
      </c>
      <c r="U1298" s="166">
        <v>0</v>
      </c>
      <c r="V1298" s="166">
        <v>0</v>
      </c>
      <c r="W1298" s="166">
        <v>0</v>
      </c>
      <c r="X1298" s="166"/>
      <c r="Y1298" s="167" t="s">
        <v>1233</v>
      </c>
    </row>
    <row r="1299" spans="1:25" ht="12" customHeight="1" x14ac:dyDescent="0.2">
      <c r="D1299" s="183" t="s">
        <v>283</v>
      </c>
      <c r="E1299" s="166">
        <v>13</v>
      </c>
      <c r="F1299" s="166">
        <v>12</v>
      </c>
      <c r="G1299" s="166">
        <v>12</v>
      </c>
      <c r="H1299" s="166">
        <v>0</v>
      </c>
      <c r="I1299" s="166">
        <v>0</v>
      </c>
      <c r="J1299" s="166">
        <v>0</v>
      </c>
      <c r="K1299" s="166">
        <v>0</v>
      </c>
      <c r="L1299" s="166">
        <v>0</v>
      </c>
      <c r="M1299" s="166">
        <v>0</v>
      </c>
      <c r="N1299" s="166">
        <v>0</v>
      </c>
      <c r="O1299" s="166">
        <v>0</v>
      </c>
      <c r="P1299" s="166">
        <v>0</v>
      </c>
      <c r="Q1299" s="166">
        <v>0</v>
      </c>
      <c r="R1299" s="166">
        <v>0</v>
      </c>
      <c r="S1299" s="166">
        <v>0</v>
      </c>
      <c r="T1299" s="166">
        <v>0</v>
      </c>
      <c r="U1299" s="166">
        <v>0</v>
      </c>
      <c r="V1299" s="166">
        <v>0</v>
      </c>
      <c r="W1299" s="166">
        <v>0</v>
      </c>
      <c r="X1299" s="166"/>
      <c r="Y1299" s="167"/>
    </row>
    <row r="1300" spans="1:25" ht="5.0999999999999996" customHeight="1" x14ac:dyDescent="0.2">
      <c r="D1300" s="183"/>
      <c r="E1300" s="166"/>
      <c r="F1300" s="166"/>
      <c r="G1300" s="166"/>
      <c r="H1300" s="166"/>
      <c r="I1300" s="166"/>
      <c r="J1300" s="166"/>
      <c r="K1300" s="166"/>
      <c r="L1300" s="166"/>
      <c r="M1300" s="166"/>
      <c r="N1300" s="166"/>
      <c r="O1300" s="166"/>
      <c r="P1300" s="166"/>
      <c r="Q1300" s="166"/>
      <c r="R1300" s="166"/>
      <c r="S1300" s="166"/>
      <c r="T1300" s="166"/>
      <c r="U1300" s="166"/>
      <c r="V1300" s="166"/>
      <c r="W1300" s="166"/>
      <c r="X1300" s="166"/>
      <c r="Y1300" s="167"/>
    </row>
    <row r="1301" spans="1:25" ht="12" customHeight="1" x14ac:dyDescent="0.2">
      <c r="A1301" s="142" t="s">
        <v>1235</v>
      </c>
      <c r="C1301" s="142" t="s">
        <v>1236</v>
      </c>
      <c r="D1301" s="183" t="s">
        <v>282</v>
      </c>
      <c r="E1301" s="166">
        <v>175</v>
      </c>
      <c r="F1301" s="166">
        <v>165</v>
      </c>
      <c r="G1301" s="166">
        <v>55</v>
      </c>
      <c r="H1301" s="166">
        <v>110</v>
      </c>
      <c r="I1301" s="166">
        <v>20</v>
      </c>
      <c r="J1301" s="166">
        <v>10</v>
      </c>
      <c r="K1301" s="166">
        <v>21</v>
      </c>
      <c r="L1301" s="166">
        <v>59</v>
      </c>
      <c r="M1301" s="166">
        <v>96</v>
      </c>
      <c r="N1301" s="166">
        <v>3</v>
      </c>
      <c r="O1301" s="166">
        <v>38</v>
      </c>
      <c r="P1301" s="166">
        <v>24</v>
      </c>
      <c r="Q1301" s="166">
        <v>31</v>
      </c>
      <c r="R1301" s="166">
        <v>2</v>
      </c>
      <c r="S1301" s="166">
        <v>0</v>
      </c>
      <c r="T1301" s="166">
        <v>12</v>
      </c>
      <c r="U1301" s="166">
        <v>0</v>
      </c>
      <c r="V1301" s="166">
        <v>9</v>
      </c>
      <c r="W1301" s="166">
        <v>10</v>
      </c>
      <c r="X1301" s="166"/>
      <c r="Y1301" s="167" t="s">
        <v>1237</v>
      </c>
    </row>
    <row r="1302" spans="1:25" ht="12" customHeight="1" x14ac:dyDescent="0.2">
      <c r="A1302" s="213"/>
      <c r="C1302" s="149"/>
      <c r="D1302" s="183" t="s">
        <v>283</v>
      </c>
      <c r="E1302" s="166">
        <v>154</v>
      </c>
      <c r="F1302" s="166">
        <v>147</v>
      </c>
      <c r="G1302" s="166">
        <v>40</v>
      </c>
      <c r="H1302" s="166">
        <v>107</v>
      </c>
      <c r="I1302" s="166">
        <v>18</v>
      </c>
      <c r="J1302" s="166">
        <v>10</v>
      </c>
      <c r="K1302" s="166">
        <v>21</v>
      </c>
      <c r="L1302" s="166">
        <v>58</v>
      </c>
      <c r="M1302" s="166">
        <v>95</v>
      </c>
      <c r="N1302" s="166">
        <v>2</v>
      </c>
      <c r="O1302" s="166">
        <v>38</v>
      </c>
      <c r="P1302" s="166">
        <v>24</v>
      </c>
      <c r="Q1302" s="166">
        <v>31</v>
      </c>
      <c r="R1302" s="166">
        <v>2</v>
      </c>
      <c r="S1302" s="166">
        <v>0</v>
      </c>
      <c r="T1302" s="166">
        <v>10</v>
      </c>
      <c r="U1302" s="166">
        <v>0</v>
      </c>
      <c r="V1302" s="166">
        <v>9</v>
      </c>
      <c r="W1302" s="166">
        <v>9</v>
      </c>
      <c r="X1302" s="166"/>
      <c r="Y1302" s="167"/>
    </row>
    <row r="1303" spans="1:25" ht="5.0999999999999996" customHeight="1" x14ac:dyDescent="0.2">
      <c r="A1303" s="213"/>
      <c r="D1303" s="183"/>
      <c r="E1303" s="166"/>
      <c r="F1303" s="166"/>
      <c r="G1303" s="166"/>
      <c r="H1303" s="166"/>
      <c r="I1303" s="166"/>
      <c r="J1303" s="166"/>
      <c r="K1303" s="166"/>
      <c r="L1303" s="166"/>
      <c r="M1303" s="166"/>
      <c r="N1303" s="166"/>
      <c r="O1303" s="166"/>
      <c r="P1303" s="166"/>
      <c r="Q1303" s="166"/>
      <c r="R1303" s="166"/>
      <c r="S1303" s="166"/>
      <c r="T1303" s="166"/>
      <c r="U1303" s="166"/>
      <c r="V1303" s="166"/>
      <c r="W1303" s="166"/>
      <c r="X1303" s="166"/>
      <c r="Y1303" s="167"/>
    </row>
    <row r="1304" spans="1:25" ht="12" customHeight="1" x14ac:dyDescent="0.2">
      <c r="A1304" s="212" t="s">
        <v>1238</v>
      </c>
      <c r="C1304" s="142" t="s">
        <v>1239</v>
      </c>
      <c r="D1304" s="183" t="s">
        <v>282</v>
      </c>
      <c r="E1304" s="166">
        <v>388</v>
      </c>
      <c r="F1304" s="166">
        <v>375</v>
      </c>
      <c r="G1304" s="166">
        <v>312</v>
      </c>
      <c r="H1304" s="166">
        <v>63</v>
      </c>
      <c r="I1304" s="166">
        <v>44</v>
      </c>
      <c r="J1304" s="166">
        <v>7</v>
      </c>
      <c r="K1304" s="166">
        <v>6</v>
      </c>
      <c r="L1304" s="166">
        <v>6</v>
      </c>
      <c r="M1304" s="166">
        <v>9</v>
      </c>
      <c r="N1304" s="166">
        <v>2</v>
      </c>
      <c r="O1304" s="166">
        <v>4</v>
      </c>
      <c r="P1304" s="166">
        <v>3</v>
      </c>
      <c r="Q1304" s="166">
        <v>0</v>
      </c>
      <c r="R1304" s="166">
        <v>0</v>
      </c>
      <c r="S1304" s="166">
        <v>0</v>
      </c>
      <c r="T1304" s="166">
        <v>54</v>
      </c>
      <c r="U1304" s="166">
        <v>0</v>
      </c>
      <c r="V1304" s="166">
        <v>1</v>
      </c>
      <c r="W1304" s="166">
        <v>4</v>
      </c>
      <c r="X1304" s="166"/>
      <c r="Y1304" s="167" t="s">
        <v>1240</v>
      </c>
    </row>
    <row r="1305" spans="1:25" ht="12" customHeight="1" x14ac:dyDescent="0.2">
      <c r="A1305" s="213"/>
      <c r="C1305" s="149" t="s">
        <v>1241</v>
      </c>
      <c r="D1305" s="183" t="s">
        <v>283</v>
      </c>
      <c r="E1305" s="166">
        <v>364</v>
      </c>
      <c r="F1305" s="166">
        <v>351</v>
      </c>
      <c r="G1305" s="166">
        <v>291</v>
      </c>
      <c r="H1305" s="166">
        <v>60</v>
      </c>
      <c r="I1305" s="166">
        <v>43</v>
      </c>
      <c r="J1305" s="166">
        <v>6</v>
      </c>
      <c r="K1305" s="166">
        <v>6</v>
      </c>
      <c r="L1305" s="166">
        <v>5</v>
      </c>
      <c r="M1305" s="166">
        <v>8</v>
      </c>
      <c r="N1305" s="166">
        <v>2</v>
      </c>
      <c r="O1305" s="166">
        <v>4</v>
      </c>
      <c r="P1305" s="166">
        <v>2</v>
      </c>
      <c r="Q1305" s="166">
        <v>0</v>
      </c>
      <c r="R1305" s="166">
        <v>0</v>
      </c>
      <c r="S1305" s="166">
        <v>0</v>
      </c>
      <c r="T1305" s="166">
        <v>52</v>
      </c>
      <c r="U1305" s="166">
        <v>0</v>
      </c>
      <c r="V1305" s="166">
        <v>1</v>
      </c>
      <c r="W1305" s="166">
        <v>4</v>
      </c>
      <c r="X1305" s="166"/>
      <c r="Y1305" s="167"/>
    </row>
    <row r="1306" spans="1:25" ht="5.0999999999999996" customHeight="1" x14ac:dyDescent="0.2">
      <c r="A1306" s="213"/>
      <c r="D1306" s="183"/>
      <c r="E1306" s="166"/>
      <c r="F1306" s="166"/>
      <c r="G1306" s="166"/>
      <c r="H1306" s="166"/>
      <c r="I1306" s="166"/>
      <c r="J1306" s="166"/>
      <c r="K1306" s="166"/>
      <c r="L1306" s="166"/>
      <c r="M1306" s="166"/>
      <c r="N1306" s="166"/>
      <c r="O1306" s="166"/>
      <c r="P1306" s="166"/>
      <c r="Q1306" s="166"/>
      <c r="R1306" s="166"/>
      <c r="S1306" s="166"/>
      <c r="T1306" s="166"/>
      <c r="U1306" s="166"/>
      <c r="V1306" s="166"/>
      <c r="W1306" s="166"/>
      <c r="X1306" s="166"/>
      <c r="Y1306" s="167"/>
    </row>
    <row r="1307" spans="1:25" ht="12" customHeight="1" x14ac:dyDescent="0.2">
      <c r="A1307" s="212" t="s">
        <v>1242</v>
      </c>
      <c r="C1307" s="142" t="s">
        <v>1243</v>
      </c>
      <c r="D1307" s="183" t="s">
        <v>282</v>
      </c>
      <c r="E1307" s="166">
        <v>1</v>
      </c>
      <c r="F1307" s="166">
        <v>1</v>
      </c>
      <c r="G1307" s="166">
        <v>1</v>
      </c>
      <c r="H1307" s="166">
        <v>0</v>
      </c>
      <c r="I1307" s="166">
        <v>0</v>
      </c>
      <c r="J1307" s="166">
        <v>0</v>
      </c>
      <c r="K1307" s="166">
        <v>0</v>
      </c>
      <c r="L1307" s="166">
        <v>0</v>
      </c>
      <c r="M1307" s="166">
        <v>0</v>
      </c>
      <c r="N1307" s="166">
        <v>0</v>
      </c>
      <c r="O1307" s="166">
        <v>0</v>
      </c>
      <c r="P1307" s="166">
        <v>0</v>
      </c>
      <c r="Q1307" s="166">
        <v>0</v>
      </c>
      <c r="R1307" s="166">
        <v>0</v>
      </c>
      <c r="S1307" s="166">
        <v>0</v>
      </c>
      <c r="T1307" s="166">
        <v>0</v>
      </c>
      <c r="U1307" s="166">
        <v>0</v>
      </c>
      <c r="V1307" s="166">
        <v>0</v>
      </c>
      <c r="W1307" s="166">
        <v>0</v>
      </c>
      <c r="X1307" s="166"/>
      <c r="Y1307" s="167" t="s">
        <v>1244</v>
      </c>
    </row>
    <row r="1308" spans="1:25" s="190" customFormat="1" ht="12" customHeight="1" x14ac:dyDescent="0.2">
      <c r="A1308" s="213"/>
      <c r="B1308" s="162"/>
      <c r="C1308" s="149"/>
      <c r="D1308" s="183" t="s">
        <v>283</v>
      </c>
      <c r="E1308" s="166">
        <v>1</v>
      </c>
      <c r="F1308" s="166">
        <v>1</v>
      </c>
      <c r="G1308" s="166">
        <v>1</v>
      </c>
      <c r="H1308" s="166">
        <v>0</v>
      </c>
      <c r="I1308" s="166">
        <v>0</v>
      </c>
      <c r="J1308" s="166">
        <v>0</v>
      </c>
      <c r="K1308" s="166">
        <v>0</v>
      </c>
      <c r="L1308" s="166">
        <v>0</v>
      </c>
      <c r="M1308" s="166">
        <v>0</v>
      </c>
      <c r="N1308" s="166">
        <v>0</v>
      </c>
      <c r="O1308" s="166">
        <v>0</v>
      </c>
      <c r="P1308" s="166">
        <v>0</v>
      </c>
      <c r="Q1308" s="166">
        <v>0</v>
      </c>
      <c r="R1308" s="166">
        <v>0</v>
      </c>
      <c r="S1308" s="166">
        <v>0</v>
      </c>
      <c r="T1308" s="166">
        <v>0</v>
      </c>
      <c r="U1308" s="166">
        <v>0</v>
      </c>
      <c r="V1308" s="166">
        <v>0</v>
      </c>
      <c r="W1308" s="166">
        <v>0</v>
      </c>
      <c r="X1308" s="208"/>
      <c r="Y1308" s="167"/>
    </row>
    <row r="1309" spans="1:25" ht="5.0999999999999996" customHeight="1" x14ac:dyDescent="0.2">
      <c r="A1309" s="213"/>
      <c r="D1309" s="183"/>
      <c r="E1309" s="166"/>
      <c r="F1309" s="166"/>
      <c r="G1309" s="166"/>
      <c r="H1309" s="166"/>
      <c r="I1309" s="166"/>
      <c r="J1309" s="166"/>
      <c r="K1309" s="166"/>
      <c r="L1309" s="166"/>
      <c r="M1309" s="166"/>
      <c r="N1309" s="166"/>
      <c r="O1309" s="166"/>
      <c r="P1309" s="166"/>
      <c r="Q1309" s="166"/>
      <c r="R1309" s="166"/>
      <c r="S1309" s="166"/>
      <c r="T1309" s="166"/>
      <c r="U1309" s="166"/>
      <c r="V1309" s="166"/>
      <c r="W1309" s="166"/>
      <c r="X1309" s="166"/>
      <c r="Y1309" s="167"/>
    </row>
    <row r="1310" spans="1:25" ht="12" customHeight="1" x14ac:dyDescent="0.2">
      <c r="A1310" s="216" t="s">
        <v>2336</v>
      </c>
      <c r="C1310" s="142" t="s">
        <v>2337</v>
      </c>
      <c r="D1310" s="183" t="s">
        <v>282</v>
      </c>
      <c r="E1310" s="166">
        <v>5</v>
      </c>
      <c r="F1310" s="166">
        <v>5</v>
      </c>
      <c r="G1310" s="166">
        <v>5</v>
      </c>
      <c r="H1310" s="166">
        <v>0</v>
      </c>
      <c r="I1310" s="166">
        <v>0</v>
      </c>
      <c r="J1310" s="166">
        <v>0</v>
      </c>
      <c r="K1310" s="166">
        <v>0</v>
      </c>
      <c r="L1310" s="166">
        <v>0</v>
      </c>
      <c r="M1310" s="166">
        <v>0</v>
      </c>
      <c r="N1310" s="166">
        <v>0</v>
      </c>
      <c r="O1310" s="166">
        <v>0</v>
      </c>
      <c r="P1310" s="166">
        <v>0</v>
      </c>
      <c r="Q1310" s="166">
        <v>0</v>
      </c>
      <c r="R1310" s="166">
        <v>0</v>
      </c>
      <c r="S1310" s="166">
        <v>0</v>
      </c>
      <c r="T1310" s="166">
        <v>0</v>
      </c>
      <c r="U1310" s="166">
        <v>0</v>
      </c>
      <c r="V1310" s="166">
        <v>0</v>
      </c>
      <c r="W1310" s="166">
        <v>0</v>
      </c>
      <c r="X1310" s="166"/>
      <c r="Y1310" s="167" t="s">
        <v>2338</v>
      </c>
    </row>
    <row r="1311" spans="1:25" ht="12" customHeight="1" x14ac:dyDescent="0.2">
      <c r="A1311" s="213"/>
      <c r="D1311" s="183" t="s">
        <v>283</v>
      </c>
      <c r="E1311" s="166">
        <v>5</v>
      </c>
      <c r="F1311" s="166">
        <v>5</v>
      </c>
      <c r="G1311" s="166">
        <v>5</v>
      </c>
      <c r="H1311" s="166">
        <v>0</v>
      </c>
      <c r="I1311" s="166">
        <v>0</v>
      </c>
      <c r="J1311" s="166">
        <v>0</v>
      </c>
      <c r="K1311" s="166">
        <v>0</v>
      </c>
      <c r="L1311" s="166">
        <v>0</v>
      </c>
      <c r="M1311" s="166">
        <v>0</v>
      </c>
      <c r="N1311" s="166">
        <v>0</v>
      </c>
      <c r="O1311" s="166">
        <v>0</v>
      </c>
      <c r="P1311" s="166">
        <v>0</v>
      </c>
      <c r="Q1311" s="166">
        <v>0</v>
      </c>
      <c r="R1311" s="166">
        <v>0</v>
      </c>
      <c r="S1311" s="166">
        <v>0</v>
      </c>
      <c r="T1311" s="166">
        <v>0</v>
      </c>
      <c r="U1311" s="166">
        <v>0</v>
      </c>
      <c r="V1311" s="166">
        <v>0</v>
      </c>
      <c r="W1311" s="166">
        <v>0</v>
      </c>
      <c r="X1311" s="166"/>
      <c r="Y1311" s="167"/>
    </row>
    <row r="1312" spans="1:25" ht="5.0999999999999996" customHeight="1" x14ac:dyDescent="0.2">
      <c r="A1312" s="213"/>
      <c r="D1312" s="183"/>
      <c r="E1312" s="166"/>
      <c r="F1312" s="166"/>
      <c r="G1312" s="166"/>
      <c r="H1312" s="166"/>
      <c r="I1312" s="166"/>
      <c r="J1312" s="166"/>
      <c r="K1312" s="166"/>
      <c r="L1312" s="166"/>
      <c r="M1312" s="166"/>
      <c r="N1312" s="166"/>
      <c r="O1312" s="166"/>
      <c r="P1312" s="166"/>
      <c r="Q1312" s="166"/>
      <c r="R1312" s="166"/>
      <c r="S1312" s="166"/>
      <c r="T1312" s="166"/>
      <c r="U1312" s="166"/>
      <c r="V1312" s="166"/>
      <c r="W1312" s="166"/>
      <c r="X1312" s="166"/>
      <c r="Y1312" s="167"/>
    </row>
    <row r="1313" spans="1:25" ht="12" customHeight="1" x14ac:dyDescent="0.2">
      <c r="A1313" s="142" t="s">
        <v>1246</v>
      </c>
      <c r="C1313" s="142" t="s">
        <v>1247</v>
      </c>
      <c r="D1313" s="183" t="s">
        <v>282</v>
      </c>
      <c r="E1313" s="166">
        <v>607</v>
      </c>
      <c r="F1313" s="166">
        <v>586</v>
      </c>
      <c r="G1313" s="166">
        <v>207</v>
      </c>
      <c r="H1313" s="166">
        <v>379</v>
      </c>
      <c r="I1313" s="166">
        <v>101</v>
      </c>
      <c r="J1313" s="166">
        <v>61</v>
      </c>
      <c r="K1313" s="166">
        <v>67</v>
      </c>
      <c r="L1313" s="166">
        <v>150</v>
      </c>
      <c r="M1313" s="166">
        <v>142</v>
      </c>
      <c r="N1313" s="166">
        <v>24</v>
      </c>
      <c r="O1313" s="166">
        <v>67</v>
      </c>
      <c r="P1313" s="166">
        <v>33</v>
      </c>
      <c r="Q1313" s="166">
        <v>18</v>
      </c>
      <c r="R1313" s="166">
        <v>11</v>
      </c>
      <c r="S1313" s="166">
        <v>1</v>
      </c>
      <c r="T1313" s="166">
        <v>221</v>
      </c>
      <c r="U1313" s="166">
        <v>4</v>
      </c>
      <c r="V1313" s="166">
        <v>11</v>
      </c>
      <c r="W1313" s="166">
        <v>91</v>
      </c>
      <c r="X1313" s="166"/>
      <c r="Y1313" s="167" t="s">
        <v>1248</v>
      </c>
    </row>
    <row r="1314" spans="1:25" ht="12" customHeight="1" x14ac:dyDescent="0.2">
      <c r="D1314" s="183" t="s">
        <v>283</v>
      </c>
      <c r="E1314" s="166">
        <v>570</v>
      </c>
      <c r="F1314" s="166">
        <v>550</v>
      </c>
      <c r="G1314" s="166">
        <v>195</v>
      </c>
      <c r="H1314" s="166">
        <v>355</v>
      </c>
      <c r="I1314" s="166">
        <v>92</v>
      </c>
      <c r="J1314" s="166">
        <v>56</v>
      </c>
      <c r="K1314" s="166">
        <v>65</v>
      </c>
      <c r="L1314" s="166">
        <v>142</v>
      </c>
      <c r="M1314" s="166">
        <v>136</v>
      </c>
      <c r="N1314" s="166">
        <v>23</v>
      </c>
      <c r="O1314" s="166">
        <v>62</v>
      </c>
      <c r="P1314" s="166">
        <v>33</v>
      </c>
      <c r="Q1314" s="166">
        <v>18</v>
      </c>
      <c r="R1314" s="166">
        <v>11</v>
      </c>
      <c r="S1314" s="166">
        <v>1</v>
      </c>
      <c r="T1314" s="166">
        <v>203</v>
      </c>
      <c r="U1314" s="166">
        <v>4</v>
      </c>
      <c r="V1314" s="166">
        <v>10</v>
      </c>
      <c r="W1314" s="166">
        <v>87</v>
      </c>
      <c r="X1314" s="166"/>
      <c r="Y1314" s="167"/>
    </row>
    <row r="1315" spans="1:25" ht="5.0999999999999996" customHeight="1" x14ac:dyDescent="0.2">
      <c r="D1315" s="183"/>
      <c r="E1315" s="166"/>
      <c r="F1315" s="166"/>
      <c r="G1315" s="166"/>
      <c r="H1315" s="166"/>
      <c r="I1315" s="166"/>
      <c r="J1315" s="166"/>
      <c r="K1315" s="166"/>
      <c r="L1315" s="166"/>
      <c r="M1315" s="166"/>
      <c r="N1315" s="166"/>
      <c r="O1315" s="166"/>
      <c r="P1315" s="166"/>
      <c r="Q1315" s="166"/>
      <c r="R1315" s="166"/>
      <c r="S1315" s="166"/>
      <c r="T1315" s="166"/>
      <c r="U1315" s="166"/>
      <c r="V1315" s="166"/>
      <c r="W1315" s="166"/>
      <c r="X1315" s="166"/>
      <c r="Y1315" s="167"/>
    </row>
    <row r="1316" spans="1:25" ht="12" customHeight="1" x14ac:dyDescent="0.2">
      <c r="A1316" s="142" t="s">
        <v>1249</v>
      </c>
      <c r="C1316" s="142" t="s">
        <v>1250</v>
      </c>
      <c r="D1316" s="183" t="s">
        <v>282</v>
      </c>
      <c r="E1316" s="166">
        <v>63</v>
      </c>
      <c r="F1316" s="166">
        <v>62</v>
      </c>
      <c r="G1316" s="166">
        <v>17</v>
      </c>
      <c r="H1316" s="166">
        <v>45</v>
      </c>
      <c r="I1316" s="166">
        <v>9</v>
      </c>
      <c r="J1316" s="166">
        <v>10</v>
      </c>
      <c r="K1316" s="166">
        <v>9</v>
      </c>
      <c r="L1316" s="166">
        <v>17</v>
      </c>
      <c r="M1316" s="166">
        <v>19</v>
      </c>
      <c r="N1316" s="166">
        <v>2</v>
      </c>
      <c r="O1316" s="166">
        <v>9</v>
      </c>
      <c r="P1316" s="166">
        <v>7</v>
      </c>
      <c r="Q1316" s="166">
        <v>1</v>
      </c>
      <c r="R1316" s="166">
        <v>0</v>
      </c>
      <c r="S1316" s="166">
        <v>0</v>
      </c>
      <c r="T1316" s="166">
        <v>26</v>
      </c>
      <c r="U1316" s="166">
        <v>0</v>
      </c>
      <c r="V1316" s="166">
        <v>1</v>
      </c>
      <c r="W1316" s="166">
        <v>11</v>
      </c>
      <c r="X1316" s="166"/>
      <c r="Y1316" s="167" t="s">
        <v>1249</v>
      </c>
    </row>
    <row r="1317" spans="1:25" ht="12" customHeight="1" x14ac:dyDescent="0.2">
      <c r="D1317" s="183" t="s">
        <v>283</v>
      </c>
      <c r="E1317" s="166">
        <v>58</v>
      </c>
      <c r="F1317" s="166">
        <v>57</v>
      </c>
      <c r="G1317" s="166">
        <v>14</v>
      </c>
      <c r="H1317" s="166">
        <v>43</v>
      </c>
      <c r="I1317" s="166">
        <v>8</v>
      </c>
      <c r="J1317" s="166">
        <v>9</v>
      </c>
      <c r="K1317" s="166">
        <v>9</v>
      </c>
      <c r="L1317" s="166">
        <v>17</v>
      </c>
      <c r="M1317" s="166">
        <v>19</v>
      </c>
      <c r="N1317" s="166">
        <v>2</v>
      </c>
      <c r="O1317" s="166">
        <v>9</v>
      </c>
      <c r="P1317" s="166">
        <v>7</v>
      </c>
      <c r="Q1317" s="166">
        <v>1</v>
      </c>
      <c r="R1317" s="166">
        <v>0</v>
      </c>
      <c r="S1317" s="166">
        <v>0</v>
      </c>
      <c r="T1317" s="166">
        <v>24</v>
      </c>
      <c r="U1317" s="166">
        <v>0</v>
      </c>
      <c r="V1317" s="166">
        <v>1</v>
      </c>
      <c r="W1317" s="166">
        <v>11</v>
      </c>
      <c r="X1317" s="166"/>
      <c r="Y1317" s="167"/>
    </row>
    <row r="1318" spans="1:25" ht="5.0999999999999996" customHeight="1" x14ac:dyDescent="0.2">
      <c r="D1318" s="183"/>
      <c r="E1318" s="166"/>
      <c r="F1318" s="166"/>
      <c r="G1318" s="166"/>
      <c r="H1318" s="166"/>
      <c r="I1318" s="166"/>
      <c r="J1318" s="166"/>
      <c r="K1318" s="166"/>
      <c r="L1318" s="166"/>
      <c r="M1318" s="166"/>
      <c r="N1318" s="166"/>
      <c r="O1318" s="166"/>
      <c r="P1318" s="166"/>
      <c r="Q1318" s="166"/>
      <c r="R1318" s="166"/>
      <c r="S1318" s="166"/>
      <c r="T1318" s="166"/>
      <c r="U1318" s="166"/>
      <c r="V1318" s="166"/>
      <c r="W1318" s="166"/>
      <c r="X1318" s="166"/>
      <c r="Y1318" s="167"/>
    </row>
    <row r="1319" spans="1:25" ht="12" customHeight="1" x14ac:dyDescent="0.2">
      <c r="A1319" s="142" t="s">
        <v>1251</v>
      </c>
      <c r="C1319" s="142" t="s">
        <v>1252</v>
      </c>
      <c r="D1319" s="183" t="s">
        <v>282</v>
      </c>
      <c r="E1319" s="166">
        <v>4</v>
      </c>
      <c r="F1319" s="166">
        <v>4</v>
      </c>
      <c r="G1319" s="166">
        <v>2</v>
      </c>
      <c r="H1319" s="166">
        <v>2</v>
      </c>
      <c r="I1319" s="166">
        <v>1</v>
      </c>
      <c r="J1319" s="166">
        <v>0</v>
      </c>
      <c r="K1319" s="166">
        <v>0</v>
      </c>
      <c r="L1319" s="166">
        <v>1</v>
      </c>
      <c r="M1319" s="166">
        <v>0</v>
      </c>
      <c r="N1319" s="166">
        <v>0</v>
      </c>
      <c r="O1319" s="166">
        <v>0</v>
      </c>
      <c r="P1319" s="166">
        <v>0</v>
      </c>
      <c r="Q1319" s="166">
        <v>0</v>
      </c>
      <c r="R1319" s="166">
        <v>0</v>
      </c>
      <c r="S1319" s="166">
        <v>0</v>
      </c>
      <c r="T1319" s="166">
        <v>2</v>
      </c>
      <c r="U1319" s="166">
        <v>0</v>
      </c>
      <c r="V1319" s="166">
        <v>0</v>
      </c>
      <c r="W1319" s="166">
        <v>0</v>
      </c>
      <c r="X1319" s="166"/>
      <c r="Y1319" s="167" t="s">
        <v>1251</v>
      </c>
    </row>
    <row r="1320" spans="1:25" ht="12" customHeight="1" x14ac:dyDescent="0.2">
      <c r="C1320" s="149"/>
      <c r="D1320" s="183" t="s">
        <v>283</v>
      </c>
      <c r="E1320" s="166">
        <v>3</v>
      </c>
      <c r="F1320" s="166">
        <v>3</v>
      </c>
      <c r="G1320" s="166">
        <v>2</v>
      </c>
      <c r="H1320" s="166">
        <v>1</v>
      </c>
      <c r="I1320" s="166">
        <v>0</v>
      </c>
      <c r="J1320" s="166">
        <v>0</v>
      </c>
      <c r="K1320" s="166">
        <v>0</v>
      </c>
      <c r="L1320" s="166">
        <v>1</v>
      </c>
      <c r="M1320" s="166">
        <v>0</v>
      </c>
      <c r="N1320" s="166">
        <v>0</v>
      </c>
      <c r="O1320" s="166">
        <v>0</v>
      </c>
      <c r="P1320" s="166">
        <v>0</v>
      </c>
      <c r="Q1320" s="166">
        <v>0</v>
      </c>
      <c r="R1320" s="166">
        <v>0</v>
      </c>
      <c r="S1320" s="166">
        <v>0</v>
      </c>
      <c r="T1320" s="166">
        <v>1</v>
      </c>
      <c r="U1320" s="166">
        <v>0</v>
      </c>
      <c r="V1320" s="166">
        <v>0</v>
      </c>
      <c r="W1320" s="166">
        <v>0</v>
      </c>
      <c r="X1320" s="166"/>
      <c r="Y1320" s="167"/>
    </row>
    <row r="1321" spans="1:25" ht="5.0999999999999996" customHeight="1" x14ac:dyDescent="0.2">
      <c r="C1321" s="149"/>
      <c r="D1321" s="183"/>
      <c r="E1321" s="166"/>
      <c r="F1321" s="166"/>
      <c r="G1321" s="166"/>
      <c r="H1321" s="166"/>
      <c r="I1321" s="166"/>
      <c r="J1321" s="166"/>
      <c r="K1321" s="166"/>
      <c r="L1321" s="166"/>
      <c r="M1321" s="166"/>
      <c r="N1321" s="166"/>
      <c r="O1321" s="166"/>
      <c r="P1321" s="166"/>
      <c r="Q1321" s="166"/>
      <c r="R1321" s="166"/>
      <c r="S1321" s="166"/>
      <c r="T1321" s="166"/>
      <c r="U1321" s="166"/>
      <c r="V1321" s="166"/>
      <c r="W1321" s="166"/>
      <c r="X1321" s="166"/>
      <c r="Y1321" s="167"/>
    </row>
    <row r="1322" spans="1:25" ht="12" customHeight="1" x14ac:dyDescent="0.2">
      <c r="A1322" s="142" t="s">
        <v>1251</v>
      </c>
      <c r="C1322" s="142" t="s">
        <v>1253</v>
      </c>
      <c r="D1322" s="183" t="s">
        <v>282</v>
      </c>
      <c r="E1322" s="166">
        <v>44</v>
      </c>
      <c r="F1322" s="166">
        <v>43</v>
      </c>
      <c r="G1322" s="166">
        <v>16</v>
      </c>
      <c r="H1322" s="166">
        <v>27</v>
      </c>
      <c r="I1322" s="166">
        <v>13</v>
      </c>
      <c r="J1322" s="166">
        <v>3</v>
      </c>
      <c r="K1322" s="166">
        <v>2</v>
      </c>
      <c r="L1322" s="166">
        <v>9</v>
      </c>
      <c r="M1322" s="166">
        <v>10</v>
      </c>
      <c r="N1322" s="166">
        <v>0</v>
      </c>
      <c r="O1322" s="166">
        <v>6</v>
      </c>
      <c r="P1322" s="166">
        <v>4</v>
      </c>
      <c r="Q1322" s="166">
        <v>0</v>
      </c>
      <c r="R1322" s="166">
        <v>1</v>
      </c>
      <c r="S1322" s="166">
        <v>0</v>
      </c>
      <c r="T1322" s="166">
        <v>16</v>
      </c>
      <c r="U1322" s="166">
        <v>0</v>
      </c>
      <c r="V1322" s="166">
        <v>2</v>
      </c>
      <c r="W1322" s="166">
        <v>5</v>
      </c>
      <c r="X1322" s="166"/>
      <c r="Y1322" s="167" t="s">
        <v>1251</v>
      </c>
    </row>
    <row r="1323" spans="1:25" ht="12" customHeight="1" x14ac:dyDescent="0.2">
      <c r="C1323" s="149"/>
      <c r="D1323" s="183" t="s">
        <v>283</v>
      </c>
      <c r="E1323" s="166">
        <v>40</v>
      </c>
      <c r="F1323" s="166">
        <v>39</v>
      </c>
      <c r="G1323" s="166">
        <v>14</v>
      </c>
      <c r="H1323" s="166">
        <v>25</v>
      </c>
      <c r="I1323" s="166">
        <v>11</v>
      </c>
      <c r="J1323" s="166">
        <v>3</v>
      </c>
      <c r="K1323" s="166">
        <v>2</v>
      </c>
      <c r="L1323" s="166">
        <v>9</v>
      </c>
      <c r="M1323" s="166">
        <v>10</v>
      </c>
      <c r="N1323" s="166">
        <v>0</v>
      </c>
      <c r="O1323" s="166">
        <v>6</v>
      </c>
      <c r="P1323" s="166">
        <v>4</v>
      </c>
      <c r="Q1323" s="166">
        <v>0</v>
      </c>
      <c r="R1323" s="166">
        <v>1</v>
      </c>
      <c r="S1323" s="166">
        <v>0</v>
      </c>
      <c r="T1323" s="166">
        <v>14</v>
      </c>
      <c r="U1323" s="166">
        <v>0</v>
      </c>
      <c r="V1323" s="166">
        <v>2</v>
      </c>
      <c r="W1323" s="166">
        <v>5</v>
      </c>
      <c r="X1323" s="166"/>
      <c r="Y1323" s="167"/>
    </row>
    <row r="1324" spans="1:25" ht="5.0999999999999996" customHeight="1" x14ac:dyDescent="0.2">
      <c r="C1324" s="149"/>
      <c r="D1324" s="183"/>
      <c r="E1324" s="166"/>
      <c r="F1324" s="166"/>
      <c r="G1324" s="166"/>
      <c r="H1324" s="166"/>
      <c r="I1324" s="166"/>
      <c r="J1324" s="166"/>
      <c r="K1324" s="166"/>
      <c r="L1324" s="166"/>
      <c r="M1324" s="166"/>
      <c r="N1324" s="166"/>
      <c r="O1324" s="166"/>
      <c r="P1324" s="166"/>
      <c r="Q1324" s="166"/>
      <c r="R1324" s="166"/>
      <c r="S1324" s="166"/>
      <c r="T1324" s="166"/>
      <c r="U1324" s="166"/>
      <c r="V1324" s="166"/>
      <c r="W1324" s="166"/>
      <c r="X1324" s="166"/>
      <c r="Y1324" s="167"/>
    </row>
    <row r="1325" spans="1:25" ht="12" customHeight="1" x14ac:dyDescent="0.2">
      <c r="A1325" s="142" t="s">
        <v>1251</v>
      </c>
      <c r="C1325" s="142" t="s">
        <v>1254</v>
      </c>
      <c r="D1325" s="183" t="s">
        <v>282</v>
      </c>
      <c r="E1325" s="166">
        <v>48</v>
      </c>
      <c r="F1325" s="166">
        <v>47</v>
      </c>
      <c r="G1325" s="166">
        <v>18</v>
      </c>
      <c r="H1325" s="166">
        <v>29</v>
      </c>
      <c r="I1325" s="166">
        <v>14</v>
      </c>
      <c r="J1325" s="166">
        <v>3</v>
      </c>
      <c r="K1325" s="166">
        <v>2</v>
      </c>
      <c r="L1325" s="166">
        <v>10</v>
      </c>
      <c r="M1325" s="166">
        <v>10</v>
      </c>
      <c r="N1325" s="166">
        <v>0</v>
      </c>
      <c r="O1325" s="166">
        <v>6</v>
      </c>
      <c r="P1325" s="166">
        <v>4</v>
      </c>
      <c r="Q1325" s="166">
        <v>0</v>
      </c>
      <c r="R1325" s="166">
        <v>1</v>
      </c>
      <c r="S1325" s="166">
        <v>0</v>
      </c>
      <c r="T1325" s="166">
        <v>18</v>
      </c>
      <c r="U1325" s="166">
        <v>0</v>
      </c>
      <c r="V1325" s="166">
        <v>2</v>
      </c>
      <c r="W1325" s="166">
        <v>5</v>
      </c>
      <c r="X1325" s="166"/>
      <c r="Y1325" s="167" t="s">
        <v>1251</v>
      </c>
    </row>
    <row r="1326" spans="1:25" ht="12" customHeight="1" x14ac:dyDescent="0.2">
      <c r="C1326" s="149"/>
      <c r="D1326" s="183" t="s">
        <v>283</v>
      </c>
      <c r="E1326" s="166">
        <v>43</v>
      </c>
      <c r="F1326" s="166">
        <v>42</v>
      </c>
      <c r="G1326" s="166">
        <v>16</v>
      </c>
      <c r="H1326" s="166">
        <v>26</v>
      </c>
      <c r="I1326" s="166">
        <v>11</v>
      </c>
      <c r="J1326" s="166">
        <v>3</v>
      </c>
      <c r="K1326" s="166">
        <v>2</v>
      </c>
      <c r="L1326" s="166">
        <v>10</v>
      </c>
      <c r="M1326" s="166">
        <v>10</v>
      </c>
      <c r="N1326" s="166">
        <v>0</v>
      </c>
      <c r="O1326" s="166">
        <v>6</v>
      </c>
      <c r="P1326" s="166">
        <v>4</v>
      </c>
      <c r="Q1326" s="166">
        <v>0</v>
      </c>
      <c r="R1326" s="166">
        <v>1</v>
      </c>
      <c r="S1326" s="166">
        <v>0</v>
      </c>
      <c r="T1326" s="166">
        <v>15</v>
      </c>
      <c r="U1326" s="166">
        <v>0</v>
      </c>
      <c r="V1326" s="166">
        <v>2</v>
      </c>
      <c r="W1326" s="166">
        <v>5</v>
      </c>
      <c r="X1326" s="166"/>
      <c r="Y1326" s="167"/>
    </row>
    <row r="1327" spans="1:25" ht="5.0999999999999996" customHeight="1" x14ac:dyDescent="0.2">
      <c r="A1327" s="187"/>
      <c r="B1327" s="188"/>
      <c r="C1327" s="190"/>
      <c r="D1327" s="207"/>
      <c r="E1327" s="166"/>
      <c r="F1327" s="166"/>
      <c r="G1327" s="166"/>
      <c r="H1327" s="166"/>
      <c r="I1327" s="166"/>
      <c r="J1327" s="166"/>
      <c r="K1327" s="166"/>
      <c r="L1327" s="166"/>
      <c r="M1327" s="166"/>
      <c r="N1327" s="166"/>
      <c r="O1327" s="166"/>
      <c r="P1327" s="166"/>
      <c r="Q1327" s="166"/>
      <c r="R1327" s="166"/>
      <c r="S1327" s="166"/>
      <c r="T1327" s="166"/>
      <c r="U1327" s="166"/>
      <c r="V1327" s="166"/>
      <c r="W1327" s="166"/>
      <c r="X1327" s="166"/>
      <c r="Y1327" s="209"/>
    </row>
    <row r="1328" spans="1:25" ht="12" customHeight="1" x14ac:dyDescent="0.2">
      <c r="A1328" s="142" t="s">
        <v>1255</v>
      </c>
      <c r="C1328" s="142" t="s">
        <v>1256</v>
      </c>
      <c r="D1328" s="183" t="s">
        <v>282</v>
      </c>
      <c r="E1328" s="166">
        <v>2</v>
      </c>
      <c r="F1328" s="166">
        <v>2</v>
      </c>
      <c r="G1328" s="166">
        <v>1</v>
      </c>
      <c r="H1328" s="166">
        <v>1</v>
      </c>
      <c r="I1328" s="166">
        <v>1</v>
      </c>
      <c r="J1328" s="166">
        <v>0</v>
      </c>
      <c r="K1328" s="166">
        <v>0</v>
      </c>
      <c r="L1328" s="166">
        <v>0</v>
      </c>
      <c r="M1328" s="166">
        <v>0</v>
      </c>
      <c r="N1328" s="166">
        <v>0</v>
      </c>
      <c r="O1328" s="166">
        <v>0</v>
      </c>
      <c r="P1328" s="166">
        <v>0</v>
      </c>
      <c r="Q1328" s="166">
        <v>0</v>
      </c>
      <c r="R1328" s="166">
        <v>0</v>
      </c>
      <c r="S1328" s="166">
        <v>0</v>
      </c>
      <c r="T1328" s="166">
        <v>1</v>
      </c>
      <c r="U1328" s="166">
        <v>0</v>
      </c>
      <c r="V1328" s="166">
        <v>0</v>
      </c>
      <c r="W1328" s="166">
        <v>0</v>
      </c>
      <c r="X1328" s="166"/>
      <c r="Y1328" s="167" t="s">
        <v>1255</v>
      </c>
    </row>
    <row r="1329" spans="1:25" ht="12" customHeight="1" x14ac:dyDescent="0.2">
      <c r="D1329" s="183" t="s">
        <v>283</v>
      </c>
      <c r="E1329" s="166">
        <v>2</v>
      </c>
      <c r="F1329" s="166">
        <v>2</v>
      </c>
      <c r="G1329" s="166">
        <v>1</v>
      </c>
      <c r="H1329" s="166">
        <v>1</v>
      </c>
      <c r="I1329" s="166">
        <v>1</v>
      </c>
      <c r="J1329" s="166">
        <v>0</v>
      </c>
      <c r="K1329" s="166">
        <v>0</v>
      </c>
      <c r="L1329" s="166">
        <v>0</v>
      </c>
      <c r="M1329" s="166">
        <v>0</v>
      </c>
      <c r="N1329" s="166">
        <v>0</v>
      </c>
      <c r="O1329" s="166">
        <v>0</v>
      </c>
      <c r="P1329" s="166">
        <v>0</v>
      </c>
      <c r="Q1329" s="166">
        <v>0</v>
      </c>
      <c r="R1329" s="166">
        <v>0</v>
      </c>
      <c r="S1329" s="166">
        <v>0</v>
      </c>
      <c r="T1329" s="166">
        <v>1</v>
      </c>
      <c r="U1329" s="166">
        <v>0</v>
      </c>
      <c r="V1329" s="166">
        <v>0</v>
      </c>
      <c r="W1329" s="166">
        <v>0</v>
      </c>
      <c r="X1329" s="166"/>
      <c r="Y1329" s="167"/>
    </row>
    <row r="1330" spans="1:25" ht="5.0999999999999996" customHeight="1" x14ac:dyDescent="0.2">
      <c r="D1330" s="183"/>
      <c r="E1330" s="166"/>
      <c r="F1330" s="166"/>
      <c r="G1330" s="166"/>
      <c r="H1330" s="166"/>
      <c r="I1330" s="166"/>
      <c r="J1330" s="166"/>
      <c r="K1330" s="166"/>
      <c r="L1330" s="166"/>
      <c r="M1330" s="166"/>
      <c r="N1330" s="166"/>
      <c r="O1330" s="166"/>
      <c r="P1330" s="166"/>
      <c r="Q1330" s="166"/>
      <c r="R1330" s="166"/>
      <c r="S1330" s="166"/>
      <c r="T1330" s="166"/>
      <c r="U1330" s="166"/>
      <c r="V1330" s="166"/>
      <c r="W1330" s="166"/>
      <c r="X1330" s="166"/>
      <c r="Y1330" s="167"/>
    </row>
    <row r="1331" spans="1:25" ht="12" customHeight="1" x14ac:dyDescent="0.2">
      <c r="A1331" s="212" t="s">
        <v>1257</v>
      </c>
      <c r="C1331" s="142" t="s">
        <v>1258</v>
      </c>
      <c r="D1331" s="183" t="s">
        <v>282</v>
      </c>
      <c r="E1331" s="166">
        <v>1</v>
      </c>
      <c r="F1331" s="166">
        <v>1</v>
      </c>
      <c r="G1331" s="166">
        <v>1</v>
      </c>
      <c r="H1331" s="166">
        <v>0</v>
      </c>
      <c r="I1331" s="166">
        <v>0</v>
      </c>
      <c r="J1331" s="166">
        <v>0</v>
      </c>
      <c r="K1331" s="166">
        <v>0</v>
      </c>
      <c r="L1331" s="166">
        <v>0</v>
      </c>
      <c r="M1331" s="166">
        <v>0</v>
      </c>
      <c r="N1331" s="166">
        <v>0</v>
      </c>
      <c r="O1331" s="166">
        <v>0</v>
      </c>
      <c r="P1331" s="166">
        <v>0</v>
      </c>
      <c r="Q1331" s="166">
        <v>0</v>
      </c>
      <c r="R1331" s="166">
        <v>0</v>
      </c>
      <c r="S1331" s="166">
        <v>0</v>
      </c>
      <c r="T1331" s="166">
        <v>0</v>
      </c>
      <c r="U1331" s="166">
        <v>0</v>
      </c>
      <c r="V1331" s="166">
        <v>0</v>
      </c>
      <c r="W1331" s="166">
        <v>0</v>
      </c>
      <c r="X1331" s="166"/>
      <c r="Y1331" s="167" t="s">
        <v>1257</v>
      </c>
    </row>
    <row r="1332" spans="1:25" ht="12" customHeight="1" x14ac:dyDescent="0.2">
      <c r="A1332" s="213"/>
      <c r="D1332" s="183" t="s">
        <v>283</v>
      </c>
      <c r="E1332" s="166">
        <v>0</v>
      </c>
      <c r="F1332" s="166">
        <v>0</v>
      </c>
      <c r="G1332" s="166">
        <v>0</v>
      </c>
      <c r="H1332" s="166">
        <v>0</v>
      </c>
      <c r="I1332" s="166">
        <v>0</v>
      </c>
      <c r="J1332" s="166">
        <v>0</v>
      </c>
      <c r="K1332" s="166">
        <v>0</v>
      </c>
      <c r="L1332" s="166">
        <v>0</v>
      </c>
      <c r="M1332" s="166">
        <v>0</v>
      </c>
      <c r="N1332" s="166">
        <v>0</v>
      </c>
      <c r="O1332" s="166">
        <v>0</v>
      </c>
      <c r="P1332" s="166">
        <v>0</v>
      </c>
      <c r="Q1332" s="166">
        <v>0</v>
      </c>
      <c r="R1332" s="166">
        <v>0</v>
      </c>
      <c r="S1332" s="166">
        <v>0</v>
      </c>
      <c r="T1332" s="166">
        <v>0</v>
      </c>
      <c r="U1332" s="166">
        <v>0</v>
      </c>
      <c r="V1332" s="166">
        <v>0</v>
      </c>
      <c r="W1332" s="166">
        <v>0</v>
      </c>
      <c r="X1332" s="166"/>
      <c r="Y1332" s="167"/>
    </row>
    <row r="1333" spans="1:25" ht="12" customHeight="1" x14ac:dyDescent="0.2">
      <c r="A1333" s="149">
        <v>331</v>
      </c>
      <c r="C1333" s="149" t="s">
        <v>1259</v>
      </c>
      <c r="D1333" s="183" t="s">
        <v>282</v>
      </c>
      <c r="E1333" s="166">
        <v>1</v>
      </c>
      <c r="F1333" s="166">
        <v>1</v>
      </c>
      <c r="G1333" s="166">
        <v>1</v>
      </c>
      <c r="H1333" s="166">
        <v>0</v>
      </c>
      <c r="I1333" s="166">
        <v>0</v>
      </c>
      <c r="J1333" s="166">
        <v>0</v>
      </c>
      <c r="K1333" s="166">
        <v>0</v>
      </c>
      <c r="L1333" s="166">
        <v>0</v>
      </c>
      <c r="M1333" s="166">
        <v>0</v>
      </c>
      <c r="N1333" s="166">
        <v>0</v>
      </c>
      <c r="O1333" s="166">
        <v>0</v>
      </c>
      <c r="P1333" s="166">
        <v>0</v>
      </c>
      <c r="Q1333" s="166">
        <v>0</v>
      </c>
      <c r="R1333" s="166">
        <v>0</v>
      </c>
      <c r="S1333" s="166">
        <v>0</v>
      </c>
      <c r="T1333" s="166">
        <v>0</v>
      </c>
      <c r="U1333" s="166">
        <v>0</v>
      </c>
      <c r="V1333" s="166">
        <v>0</v>
      </c>
      <c r="W1333" s="166">
        <v>0</v>
      </c>
      <c r="X1333" s="166"/>
      <c r="Y1333" s="167">
        <v>331</v>
      </c>
    </row>
    <row r="1334" spans="1:25" ht="12" customHeight="1" x14ac:dyDescent="0.2">
      <c r="A1334" s="213"/>
      <c r="D1334" s="183" t="s">
        <v>283</v>
      </c>
      <c r="E1334" s="166">
        <v>0</v>
      </c>
      <c r="F1334" s="166">
        <v>0</v>
      </c>
      <c r="G1334" s="166">
        <v>0</v>
      </c>
      <c r="H1334" s="166">
        <v>0</v>
      </c>
      <c r="I1334" s="166">
        <v>0</v>
      </c>
      <c r="J1334" s="166">
        <v>0</v>
      </c>
      <c r="K1334" s="166">
        <v>0</v>
      </c>
      <c r="L1334" s="166">
        <v>0</v>
      </c>
      <c r="M1334" s="166">
        <v>0</v>
      </c>
      <c r="N1334" s="166">
        <v>0</v>
      </c>
      <c r="O1334" s="166">
        <v>0</v>
      </c>
      <c r="P1334" s="166">
        <v>0</v>
      </c>
      <c r="Q1334" s="166">
        <v>0</v>
      </c>
      <c r="R1334" s="166">
        <v>0</v>
      </c>
      <c r="S1334" s="166">
        <v>0</v>
      </c>
      <c r="T1334" s="166">
        <v>0</v>
      </c>
      <c r="U1334" s="166">
        <v>0</v>
      </c>
      <c r="V1334" s="166">
        <v>0</v>
      </c>
      <c r="W1334" s="166">
        <v>0</v>
      </c>
      <c r="X1334" s="166"/>
      <c r="Y1334" s="167"/>
    </row>
    <row r="1335" spans="1:25" ht="12" customHeight="1" x14ac:dyDescent="0.2">
      <c r="A1335" s="212" t="s">
        <v>1260</v>
      </c>
      <c r="C1335" s="142" t="s">
        <v>1261</v>
      </c>
      <c r="D1335" s="183" t="s">
        <v>282</v>
      </c>
      <c r="E1335" s="166">
        <v>5</v>
      </c>
      <c r="F1335" s="166">
        <v>5</v>
      </c>
      <c r="G1335" s="166">
        <v>4</v>
      </c>
      <c r="H1335" s="166">
        <v>1</v>
      </c>
      <c r="I1335" s="166">
        <v>0</v>
      </c>
      <c r="J1335" s="166">
        <v>1</v>
      </c>
      <c r="K1335" s="166">
        <v>0</v>
      </c>
      <c r="L1335" s="166">
        <v>0</v>
      </c>
      <c r="M1335" s="166">
        <v>0</v>
      </c>
      <c r="N1335" s="166">
        <v>0</v>
      </c>
      <c r="O1335" s="166">
        <v>0</v>
      </c>
      <c r="P1335" s="166">
        <v>0</v>
      </c>
      <c r="Q1335" s="166">
        <v>0</v>
      </c>
      <c r="R1335" s="166">
        <v>0</v>
      </c>
      <c r="S1335" s="166">
        <v>0</v>
      </c>
      <c r="T1335" s="166">
        <v>1</v>
      </c>
      <c r="U1335" s="166">
        <v>0</v>
      </c>
      <c r="V1335" s="166">
        <v>0</v>
      </c>
      <c r="W1335" s="166">
        <v>0</v>
      </c>
      <c r="X1335" s="166"/>
      <c r="Y1335" s="167" t="s">
        <v>1262</v>
      </c>
    </row>
    <row r="1336" spans="1:25" ht="12" customHeight="1" x14ac:dyDescent="0.2">
      <c r="A1336" s="213"/>
      <c r="C1336" s="149"/>
      <c r="D1336" s="183" t="s">
        <v>283</v>
      </c>
      <c r="E1336" s="166">
        <v>3</v>
      </c>
      <c r="F1336" s="166">
        <v>3</v>
      </c>
      <c r="G1336" s="166">
        <v>2</v>
      </c>
      <c r="H1336" s="166">
        <v>1</v>
      </c>
      <c r="I1336" s="166">
        <v>0</v>
      </c>
      <c r="J1336" s="166">
        <v>1</v>
      </c>
      <c r="K1336" s="166">
        <v>0</v>
      </c>
      <c r="L1336" s="166">
        <v>0</v>
      </c>
      <c r="M1336" s="166">
        <v>0</v>
      </c>
      <c r="N1336" s="166">
        <v>0</v>
      </c>
      <c r="O1336" s="166">
        <v>0</v>
      </c>
      <c r="P1336" s="166">
        <v>0</v>
      </c>
      <c r="Q1336" s="166">
        <v>0</v>
      </c>
      <c r="R1336" s="166">
        <v>0</v>
      </c>
      <c r="S1336" s="166">
        <v>0</v>
      </c>
      <c r="T1336" s="166">
        <v>1</v>
      </c>
      <c r="U1336" s="166">
        <v>0</v>
      </c>
      <c r="V1336" s="166">
        <v>0</v>
      </c>
      <c r="W1336" s="166">
        <v>0</v>
      </c>
      <c r="X1336" s="166"/>
      <c r="Y1336" s="167"/>
    </row>
    <row r="1337" spans="1:25" ht="5.0999999999999996" customHeight="1" x14ac:dyDescent="0.2">
      <c r="A1337" s="213"/>
      <c r="D1337" s="183"/>
      <c r="E1337" s="166"/>
      <c r="F1337" s="166"/>
      <c r="G1337" s="166"/>
      <c r="H1337" s="166"/>
      <c r="I1337" s="166"/>
      <c r="J1337" s="166"/>
      <c r="K1337" s="166"/>
      <c r="L1337" s="166"/>
      <c r="M1337" s="166"/>
      <c r="N1337" s="166"/>
      <c r="O1337" s="166"/>
      <c r="P1337" s="166"/>
      <c r="Q1337" s="166"/>
      <c r="R1337" s="166"/>
      <c r="S1337" s="166"/>
      <c r="T1337" s="166"/>
      <c r="U1337" s="166"/>
      <c r="V1337" s="166"/>
      <c r="W1337" s="166"/>
      <c r="X1337" s="166"/>
      <c r="Y1337" s="167"/>
    </row>
    <row r="1338" spans="1:25" ht="12" customHeight="1" x14ac:dyDescent="0.2">
      <c r="A1338" s="212" t="s">
        <v>1263</v>
      </c>
      <c r="C1338" s="142" t="s">
        <v>1264</v>
      </c>
      <c r="D1338" s="183" t="s">
        <v>282</v>
      </c>
      <c r="E1338" s="166">
        <v>31</v>
      </c>
      <c r="F1338" s="166">
        <v>30</v>
      </c>
      <c r="G1338" s="166">
        <v>20</v>
      </c>
      <c r="H1338" s="166">
        <v>10</v>
      </c>
      <c r="I1338" s="166">
        <v>3</v>
      </c>
      <c r="J1338" s="166">
        <v>3</v>
      </c>
      <c r="K1338" s="166">
        <v>2</v>
      </c>
      <c r="L1338" s="166">
        <v>2</v>
      </c>
      <c r="M1338" s="166">
        <v>2</v>
      </c>
      <c r="N1338" s="166">
        <v>2</v>
      </c>
      <c r="O1338" s="166">
        <v>0</v>
      </c>
      <c r="P1338" s="166">
        <v>0</v>
      </c>
      <c r="Q1338" s="166">
        <v>0</v>
      </c>
      <c r="R1338" s="166">
        <v>1</v>
      </c>
      <c r="S1338" s="166">
        <v>0</v>
      </c>
      <c r="T1338" s="166">
        <v>7</v>
      </c>
      <c r="U1338" s="166">
        <v>0</v>
      </c>
      <c r="V1338" s="166">
        <v>0</v>
      </c>
      <c r="W1338" s="166">
        <v>2</v>
      </c>
      <c r="X1338" s="166"/>
      <c r="Y1338" s="167" t="s">
        <v>1265</v>
      </c>
    </row>
    <row r="1339" spans="1:25" ht="12" customHeight="1" x14ac:dyDescent="0.2">
      <c r="A1339" s="213"/>
      <c r="C1339" s="217" t="s">
        <v>1266</v>
      </c>
      <c r="D1339" s="183" t="s">
        <v>283</v>
      </c>
      <c r="E1339" s="166">
        <v>20</v>
      </c>
      <c r="F1339" s="166">
        <v>19</v>
      </c>
      <c r="G1339" s="166">
        <v>14</v>
      </c>
      <c r="H1339" s="166">
        <v>5</v>
      </c>
      <c r="I1339" s="166">
        <v>1</v>
      </c>
      <c r="J1339" s="166">
        <v>2</v>
      </c>
      <c r="K1339" s="166">
        <v>1</v>
      </c>
      <c r="L1339" s="166">
        <v>1</v>
      </c>
      <c r="M1339" s="166">
        <v>2</v>
      </c>
      <c r="N1339" s="166">
        <v>2</v>
      </c>
      <c r="O1339" s="166">
        <v>0</v>
      </c>
      <c r="P1339" s="166">
        <v>0</v>
      </c>
      <c r="Q1339" s="166">
        <v>0</v>
      </c>
      <c r="R1339" s="166">
        <v>0</v>
      </c>
      <c r="S1339" s="166">
        <v>0</v>
      </c>
      <c r="T1339" s="166">
        <v>3</v>
      </c>
      <c r="U1339" s="166">
        <v>0</v>
      </c>
      <c r="V1339" s="166">
        <v>0</v>
      </c>
      <c r="W1339" s="166">
        <v>1</v>
      </c>
      <c r="X1339" s="166"/>
      <c r="Y1339" s="167"/>
    </row>
    <row r="1340" spans="1:25" ht="5.0999999999999996" customHeight="1" x14ac:dyDescent="0.2">
      <c r="A1340" s="213"/>
      <c r="D1340" s="183"/>
      <c r="E1340" s="166"/>
      <c r="F1340" s="166"/>
      <c r="G1340" s="166"/>
      <c r="H1340" s="166"/>
      <c r="I1340" s="166"/>
      <c r="J1340" s="166"/>
      <c r="K1340" s="166"/>
      <c r="L1340" s="166"/>
      <c r="M1340" s="166"/>
      <c r="N1340" s="166"/>
      <c r="O1340" s="166"/>
      <c r="P1340" s="166"/>
      <c r="Q1340" s="166"/>
      <c r="R1340" s="166"/>
      <c r="S1340" s="166"/>
      <c r="T1340" s="166"/>
      <c r="U1340" s="166"/>
      <c r="V1340" s="166"/>
      <c r="W1340" s="166"/>
      <c r="X1340" s="166"/>
      <c r="Y1340" s="167"/>
    </row>
    <row r="1341" spans="1:25" ht="12" customHeight="1" x14ac:dyDescent="0.2">
      <c r="A1341" s="142" t="s">
        <v>1267</v>
      </c>
      <c r="C1341" s="142" t="s">
        <v>1268</v>
      </c>
      <c r="D1341" s="183" t="s">
        <v>282</v>
      </c>
      <c r="E1341" s="166">
        <v>145</v>
      </c>
      <c r="F1341" s="166">
        <v>137</v>
      </c>
      <c r="G1341" s="166">
        <v>89</v>
      </c>
      <c r="H1341" s="166">
        <v>48</v>
      </c>
      <c r="I1341" s="166">
        <v>14</v>
      </c>
      <c r="J1341" s="166">
        <v>4</v>
      </c>
      <c r="K1341" s="166">
        <v>9</v>
      </c>
      <c r="L1341" s="166">
        <v>21</v>
      </c>
      <c r="M1341" s="166">
        <v>19</v>
      </c>
      <c r="N1341" s="166">
        <v>4</v>
      </c>
      <c r="O1341" s="166">
        <v>4</v>
      </c>
      <c r="P1341" s="166">
        <v>7</v>
      </c>
      <c r="Q1341" s="166">
        <v>4</v>
      </c>
      <c r="R1341" s="166">
        <v>1</v>
      </c>
      <c r="S1341" s="166">
        <v>0</v>
      </c>
      <c r="T1341" s="166">
        <v>26</v>
      </c>
      <c r="U1341" s="166">
        <v>2</v>
      </c>
      <c r="V1341" s="166">
        <v>0</v>
      </c>
      <c r="W1341" s="166">
        <v>10</v>
      </c>
      <c r="X1341" s="166"/>
      <c r="Y1341" s="167" t="s">
        <v>1267</v>
      </c>
    </row>
    <row r="1342" spans="1:25" ht="12" customHeight="1" x14ac:dyDescent="0.2">
      <c r="D1342" s="183" t="s">
        <v>283</v>
      </c>
      <c r="E1342" s="166">
        <v>114</v>
      </c>
      <c r="F1342" s="166">
        <v>106</v>
      </c>
      <c r="G1342" s="166">
        <v>60</v>
      </c>
      <c r="H1342" s="166">
        <v>46</v>
      </c>
      <c r="I1342" s="166">
        <v>13</v>
      </c>
      <c r="J1342" s="166">
        <v>4</v>
      </c>
      <c r="K1342" s="166">
        <v>9</v>
      </c>
      <c r="L1342" s="166">
        <v>20</v>
      </c>
      <c r="M1342" s="166">
        <v>18</v>
      </c>
      <c r="N1342" s="166">
        <v>4</v>
      </c>
      <c r="O1342" s="166">
        <v>3</v>
      </c>
      <c r="P1342" s="166">
        <v>7</v>
      </c>
      <c r="Q1342" s="166">
        <v>4</v>
      </c>
      <c r="R1342" s="166">
        <v>1</v>
      </c>
      <c r="S1342" s="166">
        <v>0</v>
      </c>
      <c r="T1342" s="166">
        <v>25</v>
      </c>
      <c r="U1342" s="166">
        <v>2</v>
      </c>
      <c r="V1342" s="166">
        <v>0</v>
      </c>
      <c r="W1342" s="166">
        <v>9</v>
      </c>
      <c r="X1342" s="166"/>
      <c r="Y1342" s="167"/>
    </row>
    <row r="1343" spans="1:25" ht="5.0999999999999996" customHeight="1" x14ac:dyDescent="0.2">
      <c r="D1343" s="183"/>
      <c r="E1343" s="166"/>
      <c r="F1343" s="166"/>
      <c r="G1343" s="166"/>
      <c r="H1343" s="166"/>
      <c r="I1343" s="166"/>
      <c r="J1343" s="166"/>
      <c r="K1343" s="166"/>
      <c r="L1343" s="166"/>
      <c r="M1343" s="166"/>
      <c r="N1343" s="166"/>
      <c r="O1343" s="166"/>
      <c r="P1343" s="166"/>
      <c r="Q1343" s="166"/>
      <c r="R1343" s="166"/>
      <c r="S1343" s="166"/>
      <c r="T1343" s="166"/>
      <c r="U1343" s="166"/>
      <c r="V1343" s="166"/>
      <c r="W1343" s="166"/>
      <c r="X1343" s="166"/>
      <c r="Y1343" s="167"/>
    </row>
    <row r="1344" spans="1:25" ht="12" customHeight="1" x14ac:dyDescent="0.2">
      <c r="A1344" s="142" t="s">
        <v>1269</v>
      </c>
      <c r="C1344" s="142" t="s">
        <v>1270</v>
      </c>
      <c r="D1344" s="183" t="s">
        <v>282</v>
      </c>
      <c r="E1344" s="166">
        <v>1266</v>
      </c>
      <c r="F1344" s="166">
        <v>1186</v>
      </c>
      <c r="G1344" s="166">
        <v>747</v>
      </c>
      <c r="H1344" s="166">
        <v>439</v>
      </c>
      <c r="I1344" s="166">
        <v>177</v>
      </c>
      <c r="J1344" s="166">
        <v>76</v>
      </c>
      <c r="K1344" s="166">
        <v>70</v>
      </c>
      <c r="L1344" s="166">
        <v>116</v>
      </c>
      <c r="M1344" s="166">
        <v>160</v>
      </c>
      <c r="N1344" s="166">
        <v>14</v>
      </c>
      <c r="O1344" s="166">
        <v>65</v>
      </c>
      <c r="P1344" s="166">
        <v>57</v>
      </c>
      <c r="Q1344" s="166">
        <v>24</v>
      </c>
      <c r="R1344" s="166">
        <v>3</v>
      </c>
      <c r="S1344" s="166">
        <v>0</v>
      </c>
      <c r="T1344" s="166">
        <v>273</v>
      </c>
      <c r="U1344" s="166">
        <v>3</v>
      </c>
      <c r="V1344" s="166">
        <v>25</v>
      </c>
      <c r="W1344" s="166">
        <v>96</v>
      </c>
      <c r="X1344" s="166"/>
      <c r="Y1344" s="167" t="s">
        <v>1269</v>
      </c>
    </row>
    <row r="1345" spans="1:25" ht="12" customHeight="1" x14ac:dyDescent="0.2">
      <c r="D1345" s="183" t="s">
        <v>283</v>
      </c>
      <c r="E1345" s="166">
        <v>1081</v>
      </c>
      <c r="F1345" s="166">
        <v>1011</v>
      </c>
      <c r="G1345" s="166">
        <v>623</v>
      </c>
      <c r="H1345" s="166">
        <v>388</v>
      </c>
      <c r="I1345" s="166">
        <v>144</v>
      </c>
      <c r="J1345" s="166">
        <v>68</v>
      </c>
      <c r="K1345" s="166">
        <v>67</v>
      </c>
      <c r="L1345" s="166">
        <v>109</v>
      </c>
      <c r="M1345" s="166">
        <v>152</v>
      </c>
      <c r="N1345" s="166">
        <v>14</v>
      </c>
      <c r="O1345" s="166">
        <v>61</v>
      </c>
      <c r="P1345" s="166">
        <v>54</v>
      </c>
      <c r="Q1345" s="166">
        <v>23</v>
      </c>
      <c r="R1345" s="166">
        <v>3</v>
      </c>
      <c r="S1345" s="166">
        <v>0</v>
      </c>
      <c r="T1345" s="166">
        <v>230</v>
      </c>
      <c r="U1345" s="166">
        <v>3</v>
      </c>
      <c r="V1345" s="166">
        <v>24</v>
      </c>
      <c r="W1345" s="166">
        <v>89</v>
      </c>
      <c r="X1345" s="166"/>
      <c r="Y1345" s="167"/>
    </row>
    <row r="1346" spans="1:25" ht="5.0999999999999996" customHeight="1" x14ac:dyDescent="0.2">
      <c r="D1346" s="183"/>
      <c r="E1346" s="166"/>
      <c r="F1346" s="166"/>
      <c r="G1346" s="166"/>
      <c r="H1346" s="166"/>
      <c r="I1346" s="166"/>
      <c r="J1346" s="166"/>
      <c r="K1346" s="166"/>
      <c r="L1346" s="166"/>
      <c r="M1346" s="166"/>
      <c r="N1346" s="166"/>
      <c r="O1346" s="166"/>
      <c r="P1346" s="166"/>
      <c r="Q1346" s="166"/>
      <c r="R1346" s="166"/>
      <c r="S1346" s="166"/>
      <c r="T1346" s="166"/>
      <c r="U1346" s="166"/>
      <c r="V1346" s="166"/>
      <c r="W1346" s="166"/>
      <c r="X1346" s="166"/>
      <c r="Y1346" s="167"/>
    </row>
    <row r="1347" spans="1:25" ht="12" customHeight="1" x14ac:dyDescent="0.2">
      <c r="A1347" s="212" t="s">
        <v>2343</v>
      </c>
      <c r="C1347" s="142" t="s">
        <v>2344</v>
      </c>
      <c r="D1347" s="183" t="s">
        <v>282</v>
      </c>
      <c r="E1347" s="166">
        <v>3</v>
      </c>
      <c r="F1347" s="166">
        <v>3</v>
      </c>
      <c r="G1347" s="166">
        <v>3</v>
      </c>
      <c r="H1347" s="166">
        <v>0</v>
      </c>
      <c r="I1347" s="166">
        <v>0</v>
      </c>
      <c r="J1347" s="166">
        <v>0</v>
      </c>
      <c r="K1347" s="166">
        <v>0</v>
      </c>
      <c r="L1347" s="166">
        <v>0</v>
      </c>
      <c r="M1347" s="166">
        <v>0</v>
      </c>
      <c r="N1347" s="166">
        <v>0</v>
      </c>
      <c r="O1347" s="166">
        <v>0</v>
      </c>
      <c r="P1347" s="166">
        <v>0</v>
      </c>
      <c r="Q1347" s="166">
        <v>0</v>
      </c>
      <c r="R1347" s="166">
        <v>0</v>
      </c>
      <c r="S1347" s="166">
        <v>0</v>
      </c>
      <c r="T1347" s="166">
        <v>0</v>
      </c>
      <c r="U1347" s="166">
        <v>0</v>
      </c>
      <c r="V1347" s="166">
        <v>0</v>
      </c>
      <c r="W1347" s="166">
        <v>0</v>
      </c>
      <c r="X1347" s="166"/>
      <c r="Y1347" s="167" t="s">
        <v>2343</v>
      </c>
    </row>
    <row r="1348" spans="1:25" ht="12" customHeight="1" x14ac:dyDescent="0.2">
      <c r="A1348" s="213"/>
      <c r="C1348" s="149"/>
      <c r="D1348" s="183" t="s">
        <v>283</v>
      </c>
      <c r="E1348" s="166">
        <v>2</v>
      </c>
      <c r="F1348" s="166">
        <v>2</v>
      </c>
      <c r="G1348" s="166">
        <v>2</v>
      </c>
      <c r="H1348" s="166">
        <v>0</v>
      </c>
      <c r="I1348" s="166">
        <v>0</v>
      </c>
      <c r="J1348" s="166">
        <v>0</v>
      </c>
      <c r="K1348" s="166">
        <v>0</v>
      </c>
      <c r="L1348" s="166">
        <v>0</v>
      </c>
      <c r="M1348" s="166">
        <v>0</v>
      </c>
      <c r="N1348" s="166">
        <v>0</v>
      </c>
      <c r="O1348" s="166">
        <v>0</v>
      </c>
      <c r="P1348" s="166">
        <v>0</v>
      </c>
      <c r="Q1348" s="166">
        <v>0</v>
      </c>
      <c r="R1348" s="166">
        <v>0</v>
      </c>
      <c r="S1348" s="166">
        <v>0</v>
      </c>
      <c r="T1348" s="166">
        <v>0</v>
      </c>
      <c r="U1348" s="166">
        <v>0</v>
      </c>
      <c r="V1348" s="166">
        <v>0</v>
      </c>
      <c r="W1348" s="166">
        <v>0</v>
      </c>
      <c r="X1348" s="166"/>
      <c r="Y1348" s="167"/>
    </row>
    <row r="1349" spans="1:25" ht="5.0999999999999996" customHeight="1" x14ac:dyDescent="0.2">
      <c r="A1349" s="213"/>
      <c r="D1349" s="183"/>
      <c r="E1349" s="166"/>
      <c r="F1349" s="166"/>
      <c r="G1349" s="166"/>
      <c r="H1349" s="166"/>
      <c r="I1349" s="166"/>
      <c r="J1349" s="166"/>
      <c r="K1349" s="166"/>
      <c r="L1349" s="166"/>
      <c r="M1349" s="166"/>
      <c r="N1349" s="166"/>
      <c r="O1349" s="166"/>
      <c r="P1349" s="166"/>
      <c r="Q1349" s="166"/>
      <c r="R1349" s="166"/>
      <c r="S1349" s="166"/>
      <c r="T1349" s="166"/>
      <c r="U1349" s="166"/>
      <c r="V1349" s="166"/>
      <c r="W1349" s="166"/>
      <c r="X1349" s="166"/>
      <c r="Y1349" s="167"/>
    </row>
    <row r="1350" spans="1:25" ht="12" customHeight="1" x14ac:dyDescent="0.2">
      <c r="A1350" s="142" t="s">
        <v>1271</v>
      </c>
      <c r="C1350" s="142" t="s">
        <v>1272</v>
      </c>
      <c r="D1350" s="183" t="s">
        <v>282</v>
      </c>
      <c r="E1350" s="166">
        <v>1</v>
      </c>
      <c r="F1350" s="166">
        <v>1</v>
      </c>
      <c r="G1350" s="166">
        <v>1</v>
      </c>
      <c r="H1350" s="166">
        <v>0</v>
      </c>
      <c r="I1350" s="166">
        <v>0</v>
      </c>
      <c r="J1350" s="166">
        <v>0</v>
      </c>
      <c r="K1350" s="166">
        <v>0</v>
      </c>
      <c r="L1350" s="166">
        <v>0</v>
      </c>
      <c r="M1350" s="166">
        <v>0</v>
      </c>
      <c r="N1350" s="166">
        <v>0</v>
      </c>
      <c r="O1350" s="166">
        <v>0</v>
      </c>
      <c r="P1350" s="166">
        <v>0</v>
      </c>
      <c r="Q1350" s="166">
        <v>0</v>
      </c>
      <c r="R1350" s="166">
        <v>0</v>
      </c>
      <c r="S1350" s="166">
        <v>0</v>
      </c>
      <c r="T1350" s="166">
        <v>0</v>
      </c>
      <c r="U1350" s="166">
        <v>0</v>
      </c>
      <c r="V1350" s="166">
        <v>0</v>
      </c>
      <c r="W1350" s="166">
        <v>0</v>
      </c>
      <c r="X1350" s="166"/>
      <c r="Y1350" s="167" t="s">
        <v>1273</v>
      </c>
    </row>
    <row r="1351" spans="1:25" ht="12" customHeight="1" x14ac:dyDescent="0.2">
      <c r="D1351" s="183" t="s">
        <v>283</v>
      </c>
      <c r="E1351" s="166">
        <v>1</v>
      </c>
      <c r="F1351" s="166">
        <v>1</v>
      </c>
      <c r="G1351" s="166">
        <v>1</v>
      </c>
      <c r="H1351" s="166">
        <v>0</v>
      </c>
      <c r="I1351" s="166">
        <v>0</v>
      </c>
      <c r="J1351" s="166">
        <v>0</v>
      </c>
      <c r="K1351" s="166">
        <v>0</v>
      </c>
      <c r="L1351" s="166">
        <v>0</v>
      </c>
      <c r="M1351" s="166">
        <v>0</v>
      </c>
      <c r="N1351" s="166">
        <v>0</v>
      </c>
      <c r="O1351" s="166">
        <v>0</v>
      </c>
      <c r="P1351" s="166">
        <v>0</v>
      </c>
      <c r="Q1351" s="166">
        <v>0</v>
      </c>
      <c r="R1351" s="166">
        <v>0</v>
      </c>
      <c r="S1351" s="166">
        <v>0</v>
      </c>
      <c r="T1351" s="166">
        <v>0</v>
      </c>
      <c r="U1351" s="166">
        <v>0</v>
      </c>
      <c r="V1351" s="166">
        <v>0</v>
      </c>
      <c r="W1351" s="166">
        <v>0</v>
      </c>
      <c r="X1351" s="166"/>
      <c r="Y1351" s="167"/>
    </row>
    <row r="1352" spans="1:25" ht="5.0999999999999996" customHeight="1" x14ac:dyDescent="0.2">
      <c r="D1352" s="183"/>
      <c r="E1352" s="166"/>
      <c r="F1352" s="166"/>
      <c r="G1352" s="166"/>
      <c r="H1352" s="166"/>
      <c r="I1352" s="166"/>
      <c r="J1352" s="166"/>
      <c r="K1352" s="166"/>
      <c r="L1352" s="166"/>
      <c r="M1352" s="166"/>
      <c r="N1352" s="166"/>
      <c r="O1352" s="166"/>
      <c r="P1352" s="166"/>
      <c r="Q1352" s="166"/>
      <c r="R1352" s="166"/>
      <c r="S1352" s="166"/>
      <c r="T1352" s="166"/>
      <c r="U1352" s="166"/>
      <c r="V1352" s="166"/>
      <c r="W1352" s="166"/>
      <c r="X1352" s="166"/>
      <c r="Y1352" s="167"/>
    </row>
    <row r="1353" spans="1:25" ht="12" customHeight="1" x14ac:dyDescent="0.2">
      <c r="A1353" s="142" t="s">
        <v>1274</v>
      </c>
      <c r="C1353" s="142" t="s">
        <v>1275</v>
      </c>
      <c r="D1353" s="183" t="s">
        <v>282</v>
      </c>
      <c r="E1353" s="166">
        <v>4</v>
      </c>
      <c r="F1353" s="166">
        <v>4</v>
      </c>
      <c r="G1353" s="166">
        <v>4</v>
      </c>
      <c r="H1353" s="166">
        <v>0</v>
      </c>
      <c r="I1353" s="166">
        <v>0</v>
      </c>
      <c r="J1353" s="166">
        <v>0</v>
      </c>
      <c r="K1353" s="166">
        <v>0</v>
      </c>
      <c r="L1353" s="166">
        <v>0</v>
      </c>
      <c r="M1353" s="166">
        <v>0</v>
      </c>
      <c r="N1353" s="166">
        <v>0</v>
      </c>
      <c r="O1353" s="166">
        <v>0</v>
      </c>
      <c r="P1353" s="166">
        <v>0</v>
      </c>
      <c r="Q1353" s="166">
        <v>0</v>
      </c>
      <c r="R1353" s="166">
        <v>0</v>
      </c>
      <c r="S1353" s="166">
        <v>0</v>
      </c>
      <c r="T1353" s="166">
        <v>0</v>
      </c>
      <c r="U1353" s="166">
        <v>0</v>
      </c>
      <c r="V1353" s="166">
        <v>0</v>
      </c>
      <c r="W1353" s="166">
        <v>0</v>
      </c>
      <c r="X1353" s="166"/>
      <c r="Y1353" s="167" t="s">
        <v>1276</v>
      </c>
    </row>
    <row r="1354" spans="1:25" ht="12" customHeight="1" x14ac:dyDescent="0.2">
      <c r="D1354" s="183" t="s">
        <v>283</v>
      </c>
      <c r="E1354" s="166">
        <v>3</v>
      </c>
      <c r="F1354" s="166">
        <v>3</v>
      </c>
      <c r="G1354" s="166">
        <v>3</v>
      </c>
      <c r="H1354" s="166">
        <v>0</v>
      </c>
      <c r="I1354" s="166">
        <v>0</v>
      </c>
      <c r="J1354" s="166">
        <v>0</v>
      </c>
      <c r="K1354" s="166">
        <v>0</v>
      </c>
      <c r="L1354" s="166">
        <v>0</v>
      </c>
      <c r="M1354" s="166">
        <v>0</v>
      </c>
      <c r="N1354" s="166">
        <v>0</v>
      </c>
      <c r="O1354" s="166">
        <v>0</v>
      </c>
      <c r="P1354" s="166">
        <v>0</v>
      </c>
      <c r="Q1354" s="166">
        <v>0</v>
      </c>
      <c r="R1354" s="166">
        <v>0</v>
      </c>
      <c r="S1354" s="166">
        <v>0</v>
      </c>
      <c r="T1354" s="166">
        <v>0</v>
      </c>
      <c r="U1354" s="166">
        <v>0</v>
      </c>
      <c r="V1354" s="166">
        <v>0</v>
      </c>
      <c r="W1354" s="166">
        <v>0</v>
      </c>
      <c r="X1354" s="166"/>
      <c r="Y1354" s="167"/>
    </row>
    <row r="1355" spans="1:25" ht="5.0999999999999996" customHeight="1" x14ac:dyDescent="0.2">
      <c r="D1355" s="183"/>
      <c r="E1355" s="166"/>
      <c r="F1355" s="166"/>
      <c r="G1355" s="166"/>
      <c r="H1355" s="166"/>
      <c r="I1355" s="166"/>
      <c r="J1355" s="166"/>
      <c r="K1355" s="166"/>
      <c r="L1355" s="166"/>
      <c r="M1355" s="166"/>
      <c r="N1355" s="166"/>
      <c r="O1355" s="166"/>
      <c r="P1355" s="166"/>
      <c r="Q1355" s="166"/>
      <c r="R1355" s="166"/>
      <c r="S1355" s="166"/>
      <c r="T1355" s="166"/>
      <c r="U1355" s="166"/>
      <c r="V1355" s="166"/>
      <c r="W1355" s="166"/>
      <c r="X1355" s="166"/>
      <c r="Y1355" s="167"/>
    </row>
    <row r="1356" spans="1:25" ht="12" customHeight="1" x14ac:dyDescent="0.2">
      <c r="A1356" s="142" t="s">
        <v>1277</v>
      </c>
      <c r="C1356" s="142" t="s">
        <v>1278</v>
      </c>
      <c r="D1356" s="183" t="s">
        <v>282</v>
      </c>
      <c r="E1356" s="166">
        <v>16</v>
      </c>
      <c r="F1356" s="166">
        <v>16</v>
      </c>
      <c r="G1356" s="166">
        <v>11</v>
      </c>
      <c r="H1356" s="166">
        <v>5</v>
      </c>
      <c r="I1356" s="166">
        <v>3</v>
      </c>
      <c r="J1356" s="166">
        <v>0</v>
      </c>
      <c r="K1356" s="166">
        <v>1</v>
      </c>
      <c r="L1356" s="166">
        <v>1</v>
      </c>
      <c r="M1356" s="166">
        <v>2</v>
      </c>
      <c r="N1356" s="166">
        <v>0</v>
      </c>
      <c r="O1356" s="166">
        <v>0</v>
      </c>
      <c r="P1356" s="166">
        <v>1</v>
      </c>
      <c r="Q1356" s="166">
        <v>1</v>
      </c>
      <c r="R1356" s="166">
        <v>0</v>
      </c>
      <c r="S1356" s="166">
        <v>0</v>
      </c>
      <c r="T1356" s="166">
        <v>3</v>
      </c>
      <c r="U1356" s="166">
        <v>0</v>
      </c>
      <c r="V1356" s="166">
        <v>0</v>
      </c>
      <c r="W1356" s="166">
        <v>1</v>
      </c>
      <c r="X1356" s="166"/>
      <c r="Y1356" s="167" t="s">
        <v>1277</v>
      </c>
    </row>
    <row r="1357" spans="1:25" ht="12" customHeight="1" x14ac:dyDescent="0.2">
      <c r="D1357" s="183" t="s">
        <v>283</v>
      </c>
      <c r="E1357" s="166">
        <v>14</v>
      </c>
      <c r="F1357" s="166">
        <v>14</v>
      </c>
      <c r="G1357" s="166">
        <v>10</v>
      </c>
      <c r="H1357" s="166">
        <v>4</v>
      </c>
      <c r="I1357" s="166">
        <v>2</v>
      </c>
      <c r="J1357" s="166">
        <v>0</v>
      </c>
      <c r="K1357" s="166">
        <v>1</v>
      </c>
      <c r="L1357" s="166">
        <v>1</v>
      </c>
      <c r="M1357" s="166">
        <v>2</v>
      </c>
      <c r="N1357" s="166">
        <v>0</v>
      </c>
      <c r="O1357" s="166">
        <v>0</v>
      </c>
      <c r="P1357" s="166">
        <v>1</v>
      </c>
      <c r="Q1357" s="166">
        <v>1</v>
      </c>
      <c r="R1357" s="166">
        <v>0</v>
      </c>
      <c r="S1357" s="166">
        <v>0</v>
      </c>
      <c r="T1357" s="166">
        <v>2</v>
      </c>
      <c r="U1357" s="166">
        <v>0</v>
      </c>
      <c r="V1357" s="166">
        <v>0</v>
      </c>
      <c r="W1357" s="166">
        <v>1</v>
      </c>
      <c r="X1357" s="166"/>
      <c r="Y1357" s="167"/>
    </row>
    <row r="1358" spans="1:25" ht="5.0999999999999996" customHeight="1" x14ac:dyDescent="0.2">
      <c r="D1358" s="183"/>
      <c r="E1358" s="166"/>
      <c r="F1358" s="166"/>
      <c r="G1358" s="166"/>
      <c r="H1358" s="166"/>
      <c r="I1358" s="166"/>
      <c r="J1358" s="166"/>
      <c r="K1358" s="166"/>
      <c r="L1358" s="166"/>
      <c r="M1358" s="166"/>
      <c r="N1358" s="166"/>
      <c r="O1358" s="166"/>
      <c r="P1358" s="166"/>
      <c r="Q1358" s="166"/>
      <c r="R1358" s="166"/>
      <c r="S1358" s="166"/>
      <c r="T1358" s="166"/>
      <c r="U1358" s="166"/>
      <c r="V1358" s="166"/>
      <c r="W1358" s="166"/>
      <c r="X1358" s="166"/>
      <c r="Y1358" s="167"/>
    </row>
    <row r="1359" spans="1:25" ht="12" customHeight="1" x14ac:dyDescent="0.2">
      <c r="A1359" s="142" t="s">
        <v>1279</v>
      </c>
      <c r="B1359" s="142"/>
      <c r="C1359" s="142" t="s">
        <v>1280</v>
      </c>
      <c r="D1359" s="183" t="s">
        <v>282</v>
      </c>
      <c r="E1359" s="166">
        <v>74</v>
      </c>
      <c r="F1359" s="166">
        <v>69</v>
      </c>
      <c r="G1359" s="166">
        <v>43</v>
      </c>
      <c r="H1359" s="166">
        <v>26</v>
      </c>
      <c r="I1359" s="166">
        <v>7</v>
      </c>
      <c r="J1359" s="166">
        <v>4</v>
      </c>
      <c r="K1359" s="166">
        <v>5</v>
      </c>
      <c r="L1359" s="166">
        <v>10</v>
      </c>
      <c r="M1359" s="166">
        <v>15</v>
      </c>
      <c r="N1359" s="166">
        <v>2</v>
      </c>
      <c r="O1359" s="166">
        <v>7</v>
      </c>
      <c r="P1359" s="166">
        <v>5</v>
      </c>
      <c r="Q1359" s="166">
        <v>1</v>
      </c>
      <c r="R1359" s="166">
        <v>0</v>
      </c>
      <c r="S1359" s="166">
        <v>0</v>
      </c>
      <c r="T1359" s="166">
        <v>11</v>
      </c>
      <c r="U1359" s="166">
        <v>0</v>
      </c>
      <c r="V1359" s="166">
        <v>1</v>
      </c>
      <c r="W1359" s="166">
        <v>9</v>
      </c>
      <c r="X1359" s="166"/>
      <c r="Y1359" s="167" t="s">
        <v>1281</v>
      </c>
    </row>
    <row r="1360" spans="1:25" ht="12" customHeight="1" x14ac:dyDescent="0.2">
      <c r="D1360" s="183" t="s">
        <v>283</v>
      </c>
      <c r="E1360" s="166">
        <v>72</v>
      </c>
      <c r="F1360" s="166">
        <v>67</v>
      </c>
      <c r="G1360" s="166">
        <v>41</v>
      </c>
      <c r="H1360" s="166">
        <v>26</v>
      </c>
      <c r="I1360" s="166">
        <v>7</v>
      </c>
      <c r="J1360" s="166">
        <v>4</v>
      </c>
      <c r="K1360" s="166">
        <v>5</v>
      </c>
      <c r="L1360" s="166">
        <v>10</v>
      </c>
      <c r="M1360" s="166">
        <v>15</v>
      </c>
      <c r="N1360" s="166">
        <v>2</v>
      </c>
      <c r="O1360" s="166">
        <v>7</v>
      </c>
      <c r="P1360" s="166">
        <v>5</v>
      </c>
      <c r="Q1360" s="166">
        <v>1</v>
      </c>
      <c r="R1360" s="166">
        <v>0</v>
      </c>
      <c r="S1360" s="166">
        <v>0</v>
      </c>
      <c r="T1360" s="166">
        <v>11</v>
      </c>
      <c r="U1360" s="166">
        <v>0</v>
      </c>
      <c r="V1360" s="166">
        <v>1</v>
      </c>
      <c r="W1360" s="166">
        <v>9</v>
      </c>
      <c r="X1360" s="166"/>
      <c r="Y1360" s="167"/>
    </row>
    <row r="1361" spans="1:25" ht="5.0999999999999996" customHeight="1" x14ac:dyDescent="0.2">
      <c r="D1361" s="183"/>
      <c r="E1361" s="166"/>
      <c r="F1361" s="166"/>
      <c r="G1361" s="166"/>
      <c r="H1361" s="166"/>
      <c r="I1361" s="166"/>
      <c r="J1361" s="166"/>
      <c r="K1361" s="166"/>
      <c r="L1361" s="166"/>
      <c r="M1361" s="166"/>
      <c r="N1361" s="166"/>
      <c r="O1361" s="166"/>
      <c r="P1361" s="166"/>
      <c r="Q1361" s="166"/>
      <c r="R1361" s="166"/>
      <c r="S1361" s="166"/>
      <c r="T1361" s="166"/>
      <c r="U1361" s="166"/>
      <c r="V1361" s="166"/>
      <c r="W1361" s="166"/>
      <c r="X1361" s="166"/>
      <c r="Y1361" s="167"/>
    </row>
    <row r="1362" spans="1:25" ht="12" customHeight="1" x14ac:dyDescent="0.2">
      <c r="A1362" s="212" t="s">
        <v>1282</v>
      </c>
      <c r="C1362" s="142" t="s">
        <v>1283</v>
      </c>
      <c r="D1362" s="183" t="s">
        <v>282</v>
      </c>
      <c r="E1362" s="166">
        <v>139</v>
      </c>
      <c r="F1362" s="166">
        <v>137</v>
      </c>
      <c r="G1362" s="166">
        <v>55</v>
      </c>
      <c r="H1362" s="166">
        <v>82</v>
      </c>
      <c r="I1362" s="166">
        <v>17</v>
      </c>
      <c r="J1362" s="166">
        <v>12</v>
      </c>
      <c r="K1362" s="166">
        <v>17</v>
      </c>
      <c r="L1362" s="166">
        <v>36</v>
      </c>
      <c r="M1362" s="166">
        <v>34</v>
      </c>
      <c r="N1362" s="166">
        <v>4</v>
      </c>
      <c r="O1362" s="166">
        <v>15</v>
      </c>
      <c r="P1362" s="166">
        <v>10</v>
      </c>
      <c r="Q1362" s="166">
        <v>5</v>
      </c>
      <c r="R1362" s="166">
        <v>3</v>
      </c>
      <c r="S1362" s="166">
        <v>0</v>
      </c>
      <c r="T1362" s="166">
        <v>45</v>
      </c>
      <c r="U1362" s="166">
        <v>0</v>
      </c>
      <c r="V1362" s="166">
        <v>6</v>
      </c>
      <c r="W1362" s="166">
        <v>19</v>
      </c>
      <c r="X1362" s="166"/>
      <c r="Y1362" s="167" t="s">
        <v>1282</v>
      </c>
    </row>
    <row r="1363" spans="1:25" ht="12" customHeight="1" x14ac:dyDescent="0.2">
      <c r="A1363" s="213"/>
      <c r="C1363" s="149"/>
      <c r="D1363" s="183" t="s">
        <v>283</v>
      </c>
      <c r="E1363" s="166">
        <v>114</v>
      </c>
      <c r="F1363" s="166">
        <v>113</v>
      </c>
      <c r="G1363" s="166">
        <v>44</v>
      </c>
      <c r="H1363" s="166">
        <v>69</v>
      </c>
      <c r="I1363" s="166">
        <v>11</v>
      </c>
      <c r="J1363" s="166">
        <v>11</v>
      </c>
      <c r="K1363" s="166">
        <v>15</v>
      </c>
      <c r="L1363" s="166">
        <v>32</v>
      </c>
      <c r="M1363" s="166">
        <v>32</v>
      </c>
      <c r="N1363" s="166">
        <v>4</v>
      </c>
      <c r="O1363" s="166">
        <v>14</v>
      </c>
      <c r="P1363" s="166">
        <v>10</v>
      </c>
      <c r="Q1363" s="166">
        <v>4</v>
      </c>
      <c r="R1363" s="166">
        <v>3</v>
      </c>
      <c r="S1363" s="166">
        <v>0</v>
      </c>
      <c r="T1363" s="166">
        <v>34</v>
      </c>
      <c r="U1363" s="166">
        <v>0</v>
      </c>
      <c r="V1363" s="166">
        <v>6</v>
      </c>
      <c r="W1363" s="166">
        <v>18</v>
      </c>
      <c r="X1363" s="166"/>
      <c r="Y1363" s="167"/>
    </row>
    <row r="1364" spans="1:25" ht="5.0999999999999996" customHeight="1" x14ac:dyDescent="0.2">
      <c r="A1364" s="213"/>
      <c r="D1364" s="183"/>
      <c r="E1364" s="166"/>
      <c r="F1364" s="166"/>
      <c r="G1364" s="166"/>
      <c r="H1364" s="166"/>
      <c r="I1364" s="166"/>
      <c r="J1364" s="166"/>
      <c r="K1364" s="166"/>
      <c r="L1364" s="166"/>
      <c r="M1364" s="166"/>
      <c r="N1364" s="166"/>
      <c r="O1364" s="166"/>
      <c r="P1364" s="166"/>
      <c r="Q1364" s="166"/>
      <c r="R1364" s="166"/>
      <c r="S1364" s="166"/>
      <c r="T1364" s="166"/>
      <c r="U1364" s="166"/>
      <c r="V1364" s="166"/>
      <c r="W1364" s="166"/>
      <c r="X1364" s="166"/>
      <c r="Y1364" s="167"/>
    </row>
    <row r="1365" spans="1:25" ht="12" customHeight="1" x14ac:dyDescent="0.2">
      <c r="A1365" s="142" t="s">
        <v>1284</v>
      </c>
      <c r="C1365" s="142" t="s">
        <v>1285</v>
      </c>
      <c r="D1365" s="183" t="s">
        <v>282</v>
      </c>
      <c r="E1365" s="166">
        <v>572</v>
      </c>
      <c r="F1365" s="166">
        <v>541</v>
      </c>
      <c r="G1365" s="166">
        <v>385</v>
      </c>
      <c r="H1365" s="166">
        <v>156</v>
      </c>
      <c r="I1365" s="166">
        <v>86</v>
      </c>
      <c r="J1365" s="166">
        <v>24</v>
      </c>
      <c r="K1365" s="166">
        <v>25</v>
      </c>
      <c r="L1365" s="166">
        <v>21</v>
      </c>
      <c r="M1365" s="166">
        <v>33</v>
      </c>
      <c r="N1365" s="166">
        <v>4</v>
      </c>
      <c r="O1365" s="166">
        <v>12</v>
      </c>
      <c r="P1365" s="166">
        <v>12</v>
      </c>
      <c r="Q1365" s="166">
        <v>5</v>
      </c>
      <c r="R1365" s="166">
        <v>2</v>
      </c>
      <c r="S1365" s="166">
        <v>0</v>
      </c>
      <c r="T1365" s="166">
        <v>121</v>
      </c>
      <c r="U1365" s="166">
        <v>0</v>
      </c>
      <c r="V1365" s="166">
        <v>3</v>
      </c>
      <c r="W1365" s="166">
        <v>27</v>
      </c>
      <c r="X1365" s="166"/>
      <c r="Y1365" s="167" t="s">
        <v>1284</v>
      </c>
    </row>
    <row r="1366" spans="1:25" ht="12" customHeight="1" x14ac:dyDescent="0.2">
      <c r="D1366" s="183" t="s">
        <v>283</v>
      </c>
      <c r="E1366" s="166">
        <v>450</v>
      </c>
      <c r="F1366" s="166">
        <v>425</v>
      </c>
      <c r="G1366" s="166">
        <v>292</v>
      </c>
      <c r="H1366" s="166">
        <v>133</v>
      </c>
      <c r="I1366" s="166">
        <v>72</v>
      </c>
      <c r="J1366" s="166">
        <v>19</v>
      </c>
      <c r="K1366" s="166">
        <v>23</v>
      </c>
      <c r="L1366" s="166">
        <v>19</v>
      </c>
      <c r="M1366" s="166">
        <v>30</v>
      </c>
      <c r="N1366" s="166">
        <v>3</v>
      </c>
      <c r="O1366" s="166">
        <v>12</v>
      </c>
      <c r="P1366" s="166">
        <v>10</v>
      </c>
      <c r="Q1366" s="166">
        <v>5</v>
      </c>
      <c r="R1366" s="166">
        <v>1</v>
      </c>
      <c r="S1366" s="166">
        <v>0</v>
      </c>
      <c r="T1366" s="166">
        <v>102</v>
      </c>
      <c r="U1366" s="166">
        <v>0</v>
      </c>
      <c r="V1366" s="166">
        <v>3</v>
      </c>
      <c r="W1366" s="166">
        <v>24</v>
      </c>
      <c r="X1366" s="166"/>
      <c r="Y1366" s="167"/>
    </row>
    <row r="1367" spans="1:25" ht="5.0999999999999996" customHeight="1" x14ac:dyDescent="0.2">
      <c r="D1367" s="183"/>
      <c r="E1367" s="166"/>
      <c r="F1367" s="166"/>
      <c r="G1367" s="166"/>
      <c r="H1367" s="166"/>
      <c r="I1367" s="166"/>
      <c r="J1367" s="166"/>
      <c r="K1367" s="166"/>
      <c r="L1367" s="166"/>
      <c r="M1367" s="166"/>
      <c r="N1367" s="166"/>
      <c r="O1367" s="166"/>
      <c r="P1367" s="166"/>
      <c r="Q1367" s="166"/>
      <c r="R1367" s="166"/>
      <c r="S1367" s="166"/>
      <c r="T1367" s="166"/>
      <c r="U1367" s="166"/>
      <c r="V1367" s="166"/>
      <c r="W1367" s="166"/>
      <c r="X1367" s="166"/>
      <c r="Y1367" s="167"/>
    </row>
    <row r="1368" spans="1:25" ht="12" customHeight="1" x14ac:dyDescent="0.2">
      <c r="A1368" s="142" t="s">
        <v>1288</v>
      </c>
      <c r="C1368" s="142" t="s">
        <v>1289</v>
      </c>
      <c r="D1368" s="183" t="s">
        <v>282</v>
      </c>
      <c r="E1368" s="166">
        <v>7</v>
      </c>
      <c r="F1368" s="166">
        <v>7</v>
      </c>
      <c r="G1368" s="166">
        <v>7</v>
      </c>
      <c r="H1368" s="166">
        <v>0</v>
      </c>
      <c r="I1368" s="166">
        <v>0</v>
      </c>
      <c r="J1368" s="166">
        <v>0</v>
      </c>
      <c r="K1368" s="166">
        <v>0</v>
      </c>
      <c r="L1368" s="166">
        <v>0</v>
      </c>
      <c r="M1368" s="166">
        <v>0</v>
      </c>
      <c r="N1368" s="166">
        <v>0</v>
      </c>
      <c r="O1368" s="166">
        <v>0</v>
      </c>
      <c r="P1368" s="166">
        <v>0</v>
      </c>
      <c r="Q1368" s="166">
        <v>0</v>
      </c>
      <c r="R1368" s="166">
        <v>0</v>
      </c>
      <c r="S1368" s="166">
        <v>0</v>
      </c>
      <c r="T1368" s="166">
        <v>0</v>
      </c>
      <c r="U1368" s="166">
        <v>0</v>
      </c>
      <c r="V1368" s="166">
        <v>0</v>
      </c>
      <c r="W1368" s="166">
        <v>0</v>
      </c>
      <c r="X1368" s="166"/>
      <c r="Y1368" s="167" t="s">
        <v>1290</v>
      </c>
    </row>
    <row r="1369" spans="1:25" ht="12" customHeight="1" x14ac:dyDescent="0.2">
      <c r="D1369" s="183" t="s">
        <v>283</v>
      </c>
      <c r="E1369" s="166">
        <v>7</v>
      </c>
      <c r="F1369" s="166">
        <v>7</v>
      </c>
      <c r="G1369" s="166">
        <v>7</v>
      </c>
      <c r="H1369" s="166">
        <v>0</v>
      </c>
      <c r="I1369" s="166">
        <v>0</v>
      </c>
      <c r="J1369" s="166">
        <v>0</v>
      </c>
      <c r="K1369" s="166">
        <v>0</v>
      </c>
      <c r="L1369" s="166">
        <v>0</v>
      </c>
      <c r="M1369" s="166">
        <v>0</v>
      </c>
      <c r="N1369" s="166">
        <v>0</v>
      </c>
      <c r="O1369" s="166">
        <v>0</v>
      </c>
      <c r="P1369" s="166">
        <v>0</v>
      </c>
      <c r="Q1369" s="166">
        <v>0</v>
      </c>
      <c r="R1369" s="166">
        <v>0</v>
      </c>
      <c r="S1369" s="166">
        <v>0</v>
      </c>
      <c r="T1369" s="166">
        <v>0</v>
      </c>
      <c r="U1369" s="166">
        <v>0</v>
      </c>
      <c r="V1369" s="166">
        <v>0</v>
      </c>
      <c r="W1369" s="166">
        <v>0</v>
      </c>
      <c r="X1369" s="166"/>
      <c r="Y1369" s="167"/>
    </row>
    <row r="1370" spans="1:25" ht="5.0999999999999996" customHeight="1" x14ac:dyDescent="0.2">
      <c r="D1370" s="183"/>
      <c r="E1370" s="166"/>
      <c r="F1370" s="166"/>
      <c r="G1370" s="166"/>
      <c r="H1370" s="166"/>
      <c r="I1370" s="166"/>
      <c r="J1370" s="166"/>
      <c r="K1370" s="166"/>
      <c r="L1370" s="166"/>
      <c r="M1370" s="166"/>
      <c r="N1370" s="166"/>
      <c r="O1370" s="166"/>
      <c r="P1370" s="166"/>
      <c r="Q1370" s="166"/>
      <c r="R1370" s="166"/>
      <c r="S1370" s="166"/>
      <c r="T1370" s="166"/>
      <c r="U1370" s="166"/>
      <c r="V1370" s="166"/>
      <c r="W1370" s="166"/>
      <c r="X1370" s="166"/>
      <c r="Y1370" s="167"/>
    </row>
    <row r="1371" spans="1:25" ht="12" customHeight="1" x14ac:dyDescent="0.2">
      <c r="A1371" s="149">
        <v>60</v>
      </c>
      <c r="C1371" s="149" t="s">
        <v>1291</v>
      </c>
      <c r="D1371" s="183" t="s">
        <v>282</v>
      </c>
      <c r="E1371" s="166">
        <v>3</v>
      </c>
      <c r="F1371" s="166">
        <v>3</v>
      </c>
      <c r="G1371" s="166">
        <v>3</v>
      </c>
      <c r="H1371" s="166">
        <v>0</v>
      </c>
      <c r="I1371" s="166">
        <v>0</v>
      </c>
      <c r="J1371" s="166">
        <v>0</v>
      </c>
      <c r="K1371" s="166">
        <v>0</v>
      </c>
      <c r="L1371" s="166">
        <v>0</v>
      </c>
      <c r="M1371" s="166">
        <v>0</v>
      </c>
      <c r="N1371" s="166">
        <v>0</v>
      </c>
      <c r="O1371" s="166">
        <v>0</v>
      </c>
      <c r="P1371" s="166">
        <v>0</v>
      </c>
      <c r="Q1371" s="166">
        <v>0</v>
      </c>
      <c r="R1371" s="166">
        <v>0</v>
      </c>
      <c r="S1371" s="166">
        <v>0</v>
      </c>
      <c r="T1371" s="166">
        <v>0</v>
      </c>
      <c r="U1371" s="166">
        <v>0</v>
      </c>
      <c r="V1371" s="166">
        <v>0</v>
      </c>
      <c r="W1371" s="166">
        <v>0</v>
      </c>
      <c r="X1371" s="166"/>
      <c r="Y1371" s="167">
        <v>60</v>
      </c>
    </row>
    <row r="1372" spans="1:25" ht="12" customHeight="1" x14ac:dyDescent="0.2">
      <c r="C1372" s="186" t="s">
        <v>1292</v>
      </c>
      <c r="D1372" s="183" t="s">
        <v>283</v>
      </c>
      <c r="E1372" s="166">
        <v>3</v>
      </c>
      <c r="F1372" s="166">
        <v>3</v>
      </c>
      <c r="G1372" s="166">
        <v>3</v>
      </c>
      <c r="H1372" s="166">
        <v>0</v>
      </c>
      <c r="I1372" s="166">
        <v>0</v>
      </c>
      <c r="J1372" s="166">
        <v>0</v>
      </c>
      <c r="K1372" s="166">
        <v>0</v>
      </c>
      <c r="L1372" s="166">
        <v>0</v>
      </c>
      <c r="M1372" s="166">
        <v>0</v>
      </c>
      <c r="N1372" s="166">
        <v>0</v>
      </c>
      <c r="O1372" s="166">
        <v>0</v>
      </c>
      <c r="P1372" s="166">
        <v>0</v>
      </c>
      <c r="Q1372" s="166">
        <v>0</v>
      </c>
      <c r="R1372" s="166">
        <v>0</v>
      </c>
      <c r="S1372" s="166">
        <v>0</v>
      </c>
      <c r="T1372" s="166">
        <v>0</v>
      </c>
      <c r="U1372" s="166">
        <v>0</v>
      </c>
      <c r="V1372" s="166">
        <v>0</v>
      </c>
      <c r="W1372" s="166">
        <v>0</v>
      </c>
      <c r="X1372" s="166"/>
      <c r="Y1372" s="167"/>
    </row>
    <row r="1373" spans="1:25" ht="5.0999999999999996" customHeight="1" x14ac:dyDescent="0.2">
      <c r="D1373" s="183"/>
      <c r="E1373" s="166"/>
      <c r="F1373" s="166"/>
      <c r="G1373" s="166"/>
      <c r="H1373" s="166"/>
      <c r="I1373" s="166"/>
      <c r="J1373" s="166"/>
      <c r="K1373" s="166"/>
      <c r="L1373" s="166"/>
      <c r="M1373" s="166"/>
      <c r="N1373" s="166"/>
      <c r="O1373" s="166"/>
      <c r="P1373" s="166"/>
      <c r="Q1373" s="166"/>
      <c r="R1373" s="166"/>
      <c r="S1373" s="166"/>
      <c r="T1373" s="166"/>
      <c r="U1373" s="166"/>
      <c r="V1373" s="166"/>
      <c r="W1373" s="166"/>
      <c r="X1373" s="166"/>
      <c r="Y1373" s="167"/>
    </row>
    <row r="1374" spans="1:25" ht="12" customHeight="1" x14ac:dyDescent="0.2">
      <c r="A1374" s="149">
        <v>62</v>
      </c>
      <c r="C1374" s="149" t="s">
        <v>1293</v>
      </c>
      <c r="D1374" s="183" t="s">
        <v>282</v>
      </c>
      <c r="E1374" s="166">
        <v>4</v>
      </c>
      <c r="F1374" s="166">
        <v>4</v>
      </c>
      <c r="G1374" s="166">
        <v>4</v>
      </c>
      <c r="H1374" s="166">
        <v>0</v>
      </c>
      <c r="I1374" s="166">
        <v>0</v>
      </c>
      <c r="J1374" s="166">
        <v>0</v>
      </c>
      <c r="K1374" s="166">
        <v>0</v>
      </c>
      <c r="L1374" s="166">
        <v>0</v>
      </c>
      <c r="M1374" s="166">
        <v>0</v>
      </c>
      <c r="N1374" s="166">
        <v>0</v>
      </c>
      <c r="O1374" s="166">
        <v>0</v>
      </c>
      <c r="P1374" s="166">
        <v>0</v>
      </c>
      <c r="Q1374" s="166">
        <v>0</v>
      </c>
      <c r="R1374" s="166">
        <v>0</v>
      </c>
      <c r="S1374" s="166">
        <v>0</v>
      </c>
      <c r="T1374" s="166">
        <v>0</v>
      </c>
      <c r="U1374" s="166">
        <v>0</v>
      </c>
      <c r="V1374" s="166">
        <v>0</v>
      </c>
      <c r="W1374" s="166">
        <v>0</v>
      </c>
      <c r="X1374" s="166"/>
      <c r="Y1374" s="167">
        <v>62</v>
      </c>
    </row>
    <row r="1375" spans="1:25" ht="12" customHeight="1" x14ac:dyDescent="0.2">
      <c r="D1375" s="183" t="s">
        <v>283</v>
      </c>
      <c r="E1375" s="166">
        <v>4</v>
      </c>
      <c r="F1375" s="166">
        <v>4</v>
      </c>
      <c r="G1375" s="166">
        <v>4</v>
      </c>
      <c r="H1375" s="166">
        <v>0</v>
      </c>
      <c r="I1375" s="166">
        <v>0</v>
      </c>
      <c r="J1375" s="166">
        <v>0</v>
      </c>
      <c r="K1375" s="166">
        <v>0</v>
      </c>
      <c r="L1375" s="166">
        <v>0</v>
      </c>
      <c r="M1375" s="166">
        <v>0</v>
      </c>
      <c r="N1375" s="166">
        <v>0</v>
      </c>
      <c r="O1375" s="166">
        <v>0</v>
      </c>
      <c r="P1375" s="166">
        <v>0</v>
      </c>
      <c r="Q1375" s="166">
        <v>0</v>
      </c>
      <c r="R1375" s="166">
        <v>0</v>
      </c>
      <c r="S1375" s="166">
        <v>0</v>
      </c>
      <c r="T1375" s="166">
        <v>0</v>
      </c>
      <c r="U1375" s="166">
        <v>0</v>
      </c>
      <c r="V1375" s="166">
        <v>0</v>
      </c>
      <c r="W1375" s="166">
        <v>0</v>
      </c>
      <c r="X1375" s="166"/>
      <c r="Y1375" s="167"/>
    </row>
    <row r="1376" spans="1:25" ht="5.0999999999999996" customHeight="1" x14ac:dyDescent="0.2">
      <c r="D1376" s="183"/>
      <c r="E1376" s="166"/>
      <c r="F1376" s="166"/>
      <c r="G1376" s="166"/>
      <c r="H1376" s="166"/>
      <c r="I1376" s="166"/>
      <c r="J1376" s="166"/>
      <c r="K1376" s="166"/>
      <c r="L1376" s="166"/>
      <c r="M1376" s="166"/>
      <c r="N1376" s="166"/>
      <c r="O1376" s="166"/>
      <c r="P1376" s="166"/>
      <c r="Q1376" s="166"/>
      <c r="R1376" s="166"/>
      <c r="S1376" s="166"/>
      <c r="T1376" s="166"/>
      <c r="U1376" s="166"/>
      <c r="V1376" s="166"/>
      <c r="W1376" s="166"/>
      <c r="X1376" s="166"/>
      <c r="Y1376" s="167"/>
    </row>
    <row r="1377" spans="1:25" ht="12" customHeight="1" x14ac:dyDescent="0.2">
      <c r="A1377" s="212" t="s">
        <v>1294</v>
      </c>
      <c r="C1377" s="142" t="s">
        <v>1295</v>
      </c>
      <c r="D1377" s="183" t="s">
        <v>282</v>
      </c>
      <c r="E1377" s="166">
        <v>221</v>
      </c>
      <c r="F1377" s="166">
        <v>200</v>
      </c>
      <c r="G1377" s="166">
        <v>118</v>
      </c>
      <c r="H1377" s="166">
        <v>82</v>
      </c>
      <c r="I1377" s="166">
        <v>30</v>
      </c>
      <c r="J1377" s="166">
        <v>9</v>
      </c>
      <c r="K1377" s="166">
        <v>17</v>
      </c>
      <c r="L1377" s="166">
        <v>26</v>
      </c>
      <c r="M1377" s="166">
        <v>33</v>
      </c>
      <c r="N1377" s="166">
        <v>4</v>
      </c>
      <c r="O1377" s="166">
        <v>13</v>
      </c>
      <c r="P1377" s="166">
        <v>9</v>
      </c>
      <c r="Q1377" s="166">
        <v>7</v>
      </c>
      <c r="R1377" s="166">
        <v>2</v>
      </c>
      <c r="S1377" s="166">
        <v>0</v>
      </c>
      <c r="T1377" s="166">
        <v>45</v>
      </c>
      <c r="U1377" s="166">
        <v>2</v>
      </c>
      <c r="V1377" s="166">
        <v>2</v>
      </c>
      <c r="W1377" s="166">
        <v>17</v>
      </c>
      <c r="X1377" s="166"/>
      <c r="Y1377" s="167" t="s">
        <v>1296</v>
      </c>
    </row>
    <row r="1378" spans="1:25" ht="12" customHeight="1" x14ac:dyDescent="0.2">
      <c r="A1378" s="213"/>
      <c r="D1378" s="183" t="s">
        <v>283</v>
      </c>
      <c r="E1378" s="166">
        <v>179</v>
      </c>
      <c r="F1378" s="166">
        <v>160</v>
      </c>
      <c r="G1378" s="166">
        <v>86</v>
      </c>
      <c r="H1378" s="166">
        <v>74</v>
      </c>
      <c r="I1378" s="166">
        <v>28</v>
      </c>
      <c r="J1378" s="166">
        <v>7</v>
      </c>
      <c r="K1378" s="166">
        <v>16</v>
      </c>
      <c r="L1378" s="166">
        <v>23</v>
      </c>
      <c r="M1378" s="166">
        <v>29</v>
      </c>
      <c r="N1378" s="166">
        <v>4</v>
      </c>
      <c r="O1378" s="166">
        <v>10</v>
      </c>
      <c r="P1378" s="166">
        <v>8</v>
      </c>
      <c r="Q1378" s="166">
        <v>7</v>
      </c>
      <c r="R1378" s="166">
        <v>2</v>
      </c>
      <c r="S1378" s="166">
        <v>0</v>
      </c>
      <c r="T1378" s="166">
        <v>41</v>
      </c>
      <c r="U1378" s="166">
        <v>2</v>
      </c>
      <c r="V1378" s="166">
        <v>2</v>
      </c>
      <c r="W1378" s="166">
        <v>16</v>
      </c>
      <c r="X1378" s="166"/>
      <c r="Y1378" s="167"/>
    </row>
    <row r="1379" spans="1:25" ht="5.0999999999999996" customHeight="1" x14ac:dyDescent="0.2">
      <c r="A1379" s="213"/>
      <c r="D1379" s="183"/>
      <c r="E1379" s="166"/>
      <c r="F1379" s="166"/>
      <c r="G1379" s="166"/>
      <c r="H1379" s="166"/>
      <c r="I1379" s="166"/>
      <c r="J1379" s="166"/>
      <c r="K1379" s="166"/>
      <c r="L1379" s="166"/>
      <c r="M1379" s="166"/>
      <c r="N1379" s="166"/>
      <c r="O1379" s="166"/>
      <c r="P1379" s="166"/>
      <c r="Q1379" s="166"/>
      <c r="R1379" s="166"/>
      <c r="S1379" s="166"/>
      <c r="T1379" s="166"/>
      <c r="U1379" s="166"/>
      <c r="V1379" s="166"/>
      <c r="W1379" s="166"/>
      <c r="X1379" s="166"/>
      <c r="Y1379" s="167"/>
    </row>
    <row r="1380" spans="1:25" ht="12" customHeight="1" x14ac:dyDescent="0.2">
      <c r="A1380" s="212" t="s">
        <v>1297</v>
      </c>
      <c r="C1380" s="142" t="s">
        <v>1298</v>
      </c>
      <c r="D1380" s="183" t="s">
        <v>282</v>
      </c>
      <c r="E1380" s="166">
        <v>2</v>
      </c>
      <c r="F1380" s="166">
        <v>1</v>
      </c>
      <c r="G1380" s="166">
        <v>1</v>
      </c>
      <c r="H1380" s="166">
        <v>0</v>
      </c>
      <c r="I1380" s="166">
        <v>0</v>
      </c>
      <c r="J1380" s="166">
        <v>0</v>
      </c>
      <c r="K1380" s="166">
        <v>0</v>
      </c>
      <c r="L1380" s="166">
        <v>0</v>
      </c>
      <c r="M1380" s="166">
        <v>0</v>
      </c>
      <c r="N1380" s="166">
        <v>0</v>
      </c>
      <c r="O1380" s="166">
        <v>0</v>
      </c>
      <c r="P1380" s="166">
        <v>0</v>
      </c>
      <c r="Q1380" s="166">
        <v>0</v>
      </c>
      <c r="R1380" s="166">
        <v>0</v>
      </c>
      <c r="S1380" s="166">
        <v>0</v>
      </c>
      <c r="T1380" s="166">
        <v>0</v>
      </c>
      <c r="U1380" s="166">
        <v>0</v>
      </c>
      <c r="V1380" s="166">
        <v>0</v>
      </c>
      <c r="W1380" s="166">
        <v>0</v>
      </c>
      <c r="X1380" s="166"/>
      <c r="Y1380" s="167" t="s">
        <v>1297</v>
      </c>
    </row>
    <row r="1381" spans="1:25" ht="12" customHeight="1" x14ac:dyDescent="0.2">
      <c r="A1381" s="213"/>
      <c r="C1381" s="149"/>
      <c r="D1381" s="183" t="s">
        <v>283</v>
      </c>
      <c r="E1381" s="166">
        <v>1</v>
      </c>
      <c r="F1381" s="166">
        <v>1</v>
      </c>
      <c r="G1381" s="166">
        <v>1</v>
      </c>
      <c r="H1381" s="166">
        <v>0</v>
      </c>
      <c r="I1381" s="166">
        <v>0</v>
      </c>
      <c r="J1381" s="166">
        <v>0</v>
      </c>
      <c r="K1381" s="166">
        <v>0</v>
      </c>
      <c r="L1381" s="166">
        <v>0</v>
      </c>
      <c r="M1381" s="166">
        <v>0</v>
      </c>
      <c r="N1381" s="166">
        <v>0</v>
      </c>
      <c r="O1381" s="166">
        <v>0</v>
      </c>
      <c r="P1381" s="166">
        <v>0</v>
      </c>
      <c r="Q1381" s="166">
        <v>0</v>
      </c>
      <c r="R1381" s="166">
        <v>0</v>
      </c>
      <c r="S1381" s="166">
        <v>0</v>
      </c>
      <c r="T1381" s="166">
        <v>0</v>
      </c>
      <c r="U1381" s="166">
        <v>0</v>
      </c>
      <c r="V1381" s="166">
        <v>0</v>
      </c>
      <c r="W1381" s="166">
        <v>0</v>
      </c>
      <c r="X1381" s="166"/>
      <c r="Y1381" s="167"/>
    </row>
    <row r="1382" spans="1:25" ht="5.0999999999999996" customHeight="1" x14ac:dyDescent="0.2">
      <c r="A1382" s="213"/>
      <c r="D1382" s="183"/>
      <c r="E1382" s="166"/>
      <c r="F1382" s="166"/>
      <c r="G1382" s="166"/>
      <c r="H1382" s="166"/>
      <c r="I1382" s="166"/>
      <c r="J1382" s="166"/>
      <c r="K1382" s="166"/>
      <c r="L1382" s="166"/>
      <c r="M1382" s="166"/>
      <c r="N1382" s="166"/>
      <c r="O1382" s="166"/>
      <c r="P1382" s="166"/>
      <c r="Q1382" s="166"/>
      <c r="R1382" s="166"/>
      <c r="S1382" s="166"/>
      <c r="T1382" s="166"/>
      <c r="U1382" s="166"/>
      <c r="V1382" s="166"/>
      <c r="W1382" s="166"/>
      <c r="X1382" s="166"/>
      <c r="Y1382" s="167"/>
    </row>
    <row r="1383" spans="1:25" ht="12" customHeight="1" x14ac:dyDescent="0.2">
      <c r="A1383" s="216" t="s">
        <v>1299</v>
      </c>
      <c r="C1383" s="142" t="s">
        <v>1300</v>
      </c>
      <c r="D1383" s="183" t="s">
        <v>282</v>
      </c>
      <c r="E1383" s="211">
        <v>49</v>
      </c>
      <c r="F1383" s="166">
        <v>49</v>
      </c>
      <c r="G1383" s="166">
        <v>20</v>
      </c>
      <c r="H1383" s="166">
        <v>29</v>
      </c>
      <c r="I1383" s="166">
        <v>3</v>
      </c>
      <c r="J1383" s="166">
        <v>2</v>
      </c>
      <c r="K1383" s="166">
        <v>10</v>
      </c>
      <c r="L1383" s="166">
        <v>14</v>
      </c>
      <c r="M1383" s="166">
        <v>19</v>
      </c>
      <c r="N1383" s="166">
        <v>5</v>
      </c>
      <c r="O1383" s="166">
        <v>4</v>
      </c>
      <c r="P1383" s="166">
        <v>5</v>
      </c>
      <c r="Q1383" s="166">
        <v>5</v>
      </c>
      <c r="R1383" s="166">
        <v>2</v>
      </c>
      <c r="S1383" s="166">
        <v>0</v>
      </c>
      <c r="T1383" s="166">
        <v>8</v>
      </c>
      <c r="U1383" s="166">
        <v>0</v>
      </c>
      <c r="V1383" s="166">
        <v>3</v>
      </c>
      <c r="W1383" s="166">
        <v>12</v>
      </c>
      <c r="X1383" s="166"/>
      <c r="Y1383" s="167" t="s">
        <v>1299</v>
      </c>
    </row>
    <row r="1384" spans="1:25" ht="12" customHeight="1" x14ac:dyDescent="0.2">
      <c r="A1384" s="216"/>
      <c r="D1384" s="183" t="s">
        <v>283</v>
      </c>
      <c r="E1384" s="211">
        <v>43</v>
      </c>
      <c r="F1384" s="166">
        <v>43</v>
      </c>
      <c r="G1384" s="166">
        <v>15</v>
      </c>
      <c r="H1384" s="166">
        <v>28</v>
      </c>
      <c r="I1384" s="166">
        <v>2</v>
      </c>
      <c r="J1384" s="166">
        <v>2</v>
      </c>
      <c r="K1384" s="166">
        <v>10</v>
      </c>
      <c r="L1384" s="166">
        <v>14</v>
      </c>
      <c r="M1384" s="166">
        <v>19</v>
      </c>
      <c r="N1384" s="166">
        <v>5</v>
      </c>
      <c r="O1384" s="166">
        <v>4</v>
      </c>
      <c r="P1384" s="166">
        <v>5</v>
      </c>
      <c r="Q1384" s="166">
        <v>5</v>
      </c>
      <c r="R1384" s="166">
        <v>2</v>
      </c>
      <c r="S1384" s="166">
        <v>0</v>
      </c>
      <c r="T1384" s="166">
        <v>7</v>
      </c>
      <c r="U1384" s="166">
        <v>0</v>
      </c>
      <c r="V1384" s="166">
        <v>3</v>
      </c>
      <c r="W1384" s="166">
        <v>12</v>
      </c>
      <c r="X1384" s="166"/>
      <c r="Y1384" s="167"/>
    </row>
    <row r="1385" spans="1:25" ht="5.0999999999999996" customHeight="1" x14ac:dyDescent="0.2">
      <c r="A1385" s="213"/>
      <c r="D1385" s="183"/>
      <c r="E1385" s="211"/>
      <c r="F1385" s="166"/>
      <c r="G1385" s="166"/>
      <c r="H1385" s="166"/>
      <c r="I1385" s="166"/>
      <c r="J1385" s="166"/>
      <c r="K1385" s="166"/>
      <c r="L1385" s="166"/>
      <c r="M1385" s="166"/>
      <c r="N1385" s="166"/>
      <c r="O1385" s="166"/>
      <c r="P1385" s="166"/>
      <c r="Q1385" s="166"/>
      <c r="R1385" s="166"/>
      <c r="S1385" s="166"/>
      <c r="T1385" s="166"/>
      <c r="U1385" s="166"/>
      <c r="V1385" s="166"/>
      <c r="W1385" s="166"/>
      <c r="X1385" s="166"/>
      <c r="Y1385" s="167"/>
    </row>
    <row r="1386" spans="1:25" ht="12" customHeight="1" x14ac:dyDescent="0.2">
      <c r="A1386" s="212" t="s">
        <v>1301</v>
      </c>
      <c r="C1386" s="142" t="s">
        <v>1302</v>
      </c>
      <c r="D1386" s="183" t="s">
        <v>282</v>
      </c>
      <c r="E1386" s="166">
        <v>2</v>
      </c>
      <c r="F1386" s="166">
        <v>2</v>
      </c>
      <c r="G1386" s="166">
        <v>2</v>
      </c>
      <c r="H1386" s="166">
        <v>0</v>
      </c>
      <c r="I1386" s="166">
        <v>0</v>
      </c>
      <c r="J1386" s="166">
        <v>0</v>
      </c>
      <c r="K1386" s="166">
        <v>0</v>
      </c>
      <c r="L1386" s="166">
        <v>0</v>
      </c>
      <c r="M1386" s="166">
        <v>0</v>
      </c>
      <c r="N1386" s="166">
        <v>0</v>
      </c>
      <c r="O1386" s="166">
        <v>0</v>
      </c>
      <c r="P1386" s="166">
        <v>0</v>
      </c>
      <c r="Q1386" s="166">
        <v>0</v>
      </c>
      <c r="R1386" s="166">
        <v>0</v>
      </c>
      <c r="S1386" s="166">
        <v>0</v>
      </c>
      <c r="T1386" s="166">
        <v>0</v>
      </c>
      <c r="U1386" s="166">
        <v>0</v>
      </c>
      <c r="V1386" s="166">
        <v>0</v>
      </c>
      <c r="W1386" s="166">
        <v>0</v>
      </c>
      <c r="X1386" s="166"/>
      <c r="Y1386" s="167" t="s">
        <v>1301</v>
      </c>
    </row>
    <row r="1387" spans="1:25" ht="12" customHeight="1" x14ac:dyDescent="0.2">
      <c r="A1387" s="213"/>
      <c r="C1387" s="149"/>
      <c r="D1387" s="183" t="s">
        <v>283</v>
      </c>
      <c r="E1387" s="166">
        <v>2</v>
      </c>
      <c r="F1387" s="166">
        <v>2</v>
      </c>
      <c r="G1387" s="166">
        <v>2</v>
      </c>
      <c r="H1387" s="166">
        <v>0</v>
      </c>
      <c r="I1387" s="166">
        <v>0</v>
      </c>
      <c r="J1387" s="166">
        <v>0</v>
      </c>
      <c r="K1387" s="166">
        <v>0</v>
      </c>
      <c r="L1387" s="166">
        <v>0</v>
      </c>
      <c r="M1387" s="166">
        <v>0</v>
      </c>
      <c r="N1387" s="166">
        <v>0</v>
      </c>
      <c r="O1387" s="166">
        <v>0</v>
      </c>
      <c r="P1387" s="166">
        <v>0</v>
      </c>
      <c r="Q1387" s="166">
        <v>0</v>
      </c>
      <c r="R1387" s="166">
        <v>0</v>
      </c>
      <c r="S1387" s="166">
        <v>0</v>
      </c>
      <c r="T1387" s="166">
        <v>0</v>
      </c>
      <c r="U1387" s="166">
        <v>0</v>
      </c>
      <c r="V1387" s="166">
        <v>0</v>
      </c>
      <c r="W1387" s="166">
        <v>0</v>
      </c>
      <c r="X1387" s="166"/>
      <c r="Y1387" s="167"/>
    </row>
    <row r="1388" spans="1:25" ht="5.0999999999999996" customHeight="1" x14ac:dyDescent="0.2">
      <c r="A1388" s="213"/>
      <c r="D1388" s="183"/>
      <c r="E1388" s="166"/>
      <c r="F1388" s="166"/>
      <c r="G1388" s="166"/>
      <c r="H1388" s="166"/>
      <c r="I1388" s="166"/>
      <c r="J1388" s="166"/>
      <c r="K1388" s="166"/>
      <c r="L1388" s="166"/>
      <c r="M1388" s="166"/>
      <c r="N1388" s="166"/>
      <c r="O1388" s="166"/>
      <c r="P1388" s="166"/>
      <c r="Q1388" s="166"/>
      <c r="R1388" s="166"/>
      <c r="S1388" s="166"/>
      <c r="T1388" s="166"/>
      <c r="U1388" s="166"/>
      <c r="V1388" s="166"/>
      <c r="W1388" s="166"/>
      <c r="X1388" s="166"/>
      <c r="Y1388" s="167"/>
    </row>
    <row r="1389" spans="1:25" ht="12" customHeight="1" x14ac:dyDescent="0.2">
      <c r="A1389" s="142" t="s">
        <v>1303</v>
      </c>
      <c r="C1389" s="142" t="s">
        <v>1304</v>
      </c>
      <c r="D1389" s="183" t="s">
        <v>282</v>
      </c>
      <c r="E1389" s="166">
        <v>14720</v>
      </c>
      <c r="F1389" s="166">
        <v>14162</v>
      </c>
      <c r="G1389" s="166">
        <v>7397</v>
      </c>
      <c r="H1389" s="166">
        <v>6765</v>
      </c>
      <c r="I1389" s="166">
        <v>2219</v>
      </c>
      <c r="J1389" s="166">
        <v>1150</v>
      </c>
      <c r="K1389" s="166">
        <v>1197</v>
      </c>
      <c r="L1389" s="166">
        <v>2199</v>
      </c>
      <c r="M1389" s="166">
        <v>2164</v>
      </c>
      <c r="N1389" s="166">
        <v>283</v>
      </c>
      <c r="O1389" s="166">
        <v>935</v>
      </c>
      <c r="P1389" s="166">
        <v>613</v>
      </c>
      <c r="Q1389" s="166">
        <v>333</v>
      </c>
      <c r="R1389" s="166">
        <v>211</v>
      </c>
      <c r="S1389" s="166">
        <v>3</v>
      </c>
      <c r="T1389" s="166">
        <v>4189</v>
      </c>
      <c r="U1389" s="166">
        <v>198</v>
      </c>
      <c r="V1389" s="166">
        <v>249</v>
      </c>
      <c r="W1389" s="166">
        <v>1271</v>
      </c>
      <c r="X1389" s="166"/>
      <c r="Y1389" s="167" t="s">
        <v>1303</v>
      </c>
    </row>
    <row r="1390" spans="1:25" ht="12" customHeight="1" x14ac:dyDescent="0.2">
      <c r="D1390" s="183" t="s">
        <v>283</v>
      </c>
      <c r="E1390" s="166">
        <v>12394</v>
      </c>
      <c r="F1390" s="166">
        <v>11925</v>
      </c>
      <c r="G1390" s="166">
        <v>5969</v>
      </c>
      <c r="H1390" s="166">
        <v>5956</v>
      </c>
      <c r="I1390" s="166">
        <v>1858</v>
      </c>
      <c r="J1390" s="166">
        <v>998</v>
      </c>
      <c r="K1390" s="166">
        <v>1052</v>
      </c>
      <c r="L1390" s="166">
        <v>2048</v>
      </c>
      <c r="M1390" s="166">
        <v>2016</v>
      </c>
      <c r="N1390" s="166">
        <v>247</v>
      </c>
      <c r="O1390" s="166">
        <v>860</v>
      </c>
      <c r="P1390" s="166">
        <v>584</v>
      </c>
      <c r="Q1390" s="166">
        <v>325</v>
      </c>
      <c r="R1390" s="166">
        <v>201</v>
      </c>
      <c r="S1390" s="166">
        <v>3</v>
      </c>
      <c r="T1390" s="166">
        <v>3548</v>
      </c>
      <c r="U1390" s="166">
        <v>188</v>
      </c>
      <c r="V1390" s="166">
        <v>240</v>
      </c>
      <c r="W1390" s="166">
        <v>1177</v>
      </c>
      <c r="X1390" s="166"/>
      <c r="Y1390" s="167"/>
    </row>
    <row r="1391" spans="1:25" ht="5.0999999999999996" customHeight="1" x14ac:dyDescent="0.2">
      <c r="D1391" s="183"/>
      <c r="E1391" s="166"/>
      <c r="F1391" s="166"/>
      <c r="G1391" s="166"/>
      <c r="H1391" s="166"/>
      <c r="I1391" s="166"/>
      <c r="J1391" s="166"/>
      <c r="K1391" s="166"/>
      <c r="L1391" s="166"/>
      <c r="M1391" s="166"/>
      <c r="N1391" s="166"/>
      <c r="O1391" s="166"/>
      <c r="P1391" s="166"/>
      <c r="Q1391" s="166"/>
      <c r="R1391" s="166"/>
      <c r="S1391" s="166"/>
      <c r="T1391" s="166"/>
      <c r="U1391" s="166"/>
      <c r="V1391" s="166"/>
      <c r="W1391" s="166"/>
      <c r="X1391" s="166"/>
      <c r="Y1391" s="167"/>
    </row>
    <row r="1392" spans="1:25" ht="12" customHeight="1" x14ac:dyDescent="0.2">
      <c r="A1392" s="212" t="s">
        <v>1305</v>
      </c>
      <c r="C1392" s="142" t="s">
        <v>1306</v>
      </c>
      <c r="D1392" s="183" t="s">
        <v>282</v>
      </c>
      <c r="E1392" s="166">
        <v>11</v>
      </c>
      <c r="F1392" s="166">
        <v>10</v>
      </c>
      <c r="G1392" s="166">
        <v>6</v>
      </c>
      <c r="H1392" s="166">
        <v>4</v>
      </c>
      <c r="I1392" s="166">
        <v>1</v>
      </c>
      <c r="J1392" s="166">
        <v>0</v>
      </c>
      <c r="K1392" s="166">
        <v>2</v>
      </c>
      <c r="L1392" s="166">
        <v>1</v>
      </c>
      <c r="M1392" s="166">
        <v>2</v>
      </c>
      <c r="N1392" s="166">
        <v>1</v>
      </c>
      <c r="O1392" s="166">
        <v>0</v>
      </c>
      <c r="P1392" s="166">
        <v>1</v>
      </c>
      <c r="Q1392" s="166">
        <v>0</v>
      </c>
      <c r="R1392" s="166">
        <v>0</v>
      </c>
      <c r="S1392" s="166">
        <v>0</v>
      </c>
      <c r="T1392" s="166">
        <v>2</v>
      </c>
      <c r="U1392" s="166">
        <v>0</v>
      </c>
      <c r="V1392" s="166">
        <v>0</v>
      </c>
      <c r="W1392" s="166">
        <v>1</v>
      </c>
      <c r="X1392" s="166"/>
      <c r="Y1392" s="167" t="s">
        <v>1307</v>
      </c>
    </row>
    <row r="1393" spans="1:25" ht="12" customHeight="1" x14ac:dyDescent="0.2">
      <c r="A1393" s="213"/>
      <c r="D1393" s="183" t="s">
        <v>283</v>
      </c>
      <c r="E1393" s="166">
        <v>10</v>
      </c>
      <c r="F1393" s="166">
        <v>9</v>
      </c>
      <c r="G1393" s="166">
        <v>5</v>
      </c>
      <c r="H1393" s="166">
        <v>4</v>
      </c>
      <c r="I1393" s="166">
        <v>1</v>
      </c>
      <c r="J1393" s="166">
        <v>0</v>
      </c>
      <c r="K1393" s="166">
        <v>2</v>
      </c>
      <c r="L1393" s="166">
        <v>1</v>
      </c>
      <c r="M1393" s="166">
        <v>2</v>
      </c>
      <c r="N1393" s="166">
        <v>1</v>
      </c>
      <c r="O1393" s="166">
        <v>0</v>
      </c>
      <c r="P1393" s="166">
        <v>1</v>
      </c>
      <c r="Q1393" s="166">
        <v>0</v>
      </c>
      <c r="R1393" s="166">
        <v>0</v>
      </c>
      <c r="S1393" s="166">
        <v>0</v>
      </c>
      <c r="T1393" s="166">
        <v>2</v>
      </c>
      <c r="U1393" s="166">
        <v>0</v>
      </c>
      <c r="V1393" s="166">
        <v>0</v>
      </c>
      <c r="W1393" s="166">
        <v>1</v>
      </c>
      <c r="X1393" s="166"/>
      <c r="Y1393" s="167"/>
    </row>
    <row r="1394" spans="1:25" ht="5.0999999999999996" customHeight="1" x14ac:dyDescent="0.2">
      <c r="A1394" s="213"/>
      <c r="D1394" s="183"/>
      <c r="E1394" s="166"/>
      <c r="F1394" s="166"/>
      <c r="G1394" s="166"/>
      <c r="H1394" s="166"/>
      <c r="I1394" s="166"/>
      <c r="J1394" s="166"/>
      <c r="K1394" s="166"/>
      <c r="L1394" s="166"/>
      <c r="M1394" s="166"/>
      <c r="N1394" s="166"/>
      <c r="O1394" s="166"/>
      <c r="P1394" s="166"/>
      <c r="Q1394" s="166"/>
      <c r="R1394" s="166"/>
      <c r="S1394" s="166"/>
      <c r="T1394" s="166"/>
      <c r="U1394" s="166"/>
      <c r="V1394" s="166"/>
      <c r="W1394" s="166"/>
      <c r="X1394" s="166"/>
      <c r="Y1394" s="167"/>
    </row>
    <row r="1395" spans="1:25" ht="12" customHeight="1" x14ac:dyDescent="0.2">
      <c r="A1395" s="142" t="s">
        <v>1308</v>
      </c>
      <c r="C1395" s="142" t="s">
        <v>1309</v>
      </c>
      <c r="D1395" s="183" t="s">
        <v>282</v>
      </c>
      <c r="E1395" s="166">
        <v>477</v>
      </c>
      <c r="F1395" s="166">
        <v>459</v>
      </c>
      <c r="G1395" s="166">
        <v>263</v>
      </c>
      <c r="H1395" s="166">
        <v>196</v>
      </c>
      <c r="I1395" s="166">
        <v>45</v>
      </c>
      <c r="J1395" s="166">
        <v>26</v>
      </c>
      <c r="K1395" s="166">
        <v>37</v>
      </c>
      <c r="L1395" s="166">
        <v>88</v>
      </c>
      <c r="M1395" s="166">
        <v>90</v>
      </c>
      <c r="N1395" s="166">
        <v>8</v>
      </c>
      <c r="O1395" s="166">
        <v>34</v>
      </c>
      <c r="P1395" s="166">
        <v>31</v>
      </c>
      <c r="Q1395" s="166">
        <v>17</v>
      </c>
      <c r="R1395" s="166">
        <v>8</v>
      </c>
      <c r="S1395" s="166">
        <v>0</v>
      </c>
      <c r="T1395" s="166">
        <v>85</v>
      </c>
      <c r="U1395" s="166">
        <v>13</v>
      </c>
      <c r="V1395" s="166">
        <v>13</v>
      </c>
      <c r="W1395" s="166">
        <v>49</v>
      </c>
      <c r="X1395" s="166"/>
      <c r="Y1395" s="167" t="s">
        <v>1310</v>
      </c>
    </row>
    <row r="1396" spans="1:25" ht="12" customHeight="1" x14ac:dyDescent="0.2">
      <c r="D1396" s="183" t="s">
        <v>283</v>
      </c>
      <c r="E1396" s="166">
        <v>448</v>
      </c>
      <c r="F1396" s="166">
        <v>430</v>
      </c>
      <c r="G1396" s="166">
        <v>247</v>
      </c>
      <c r="H1396" s="166">
        <v>183</v>
      </c>
      <c r="I1396" s="166">
        <v>39</v>
      </c>
      <c r="J1396" s="166">
        <v>24</v>
      </c>
      <c r="K1396" s="166">
        <v>35</v>
      </c>
      <c r="L1396" s="166">
        <v>85</v>
      </c>
      <c r="M1396" s="166">
        <v>86</v>
      </c>
      <c r="N1396" s="166">
        <v>7</v>
      </c>
      <c r="O1396" s="166">
        <v>31</v>
      </c>
      <c r="P1396" s="166">
        <v>31</v>
      </c>
      <c r="Q1396" s="166">
        <v>17</v>
      </c>
      <c r="R1396" s="166">
        <v>8</v>
      </c>
      <c r="S1396" s="166">
        <v>0</v>
      </c>
      <c r="T1396" s="166">
        <v>77</v>
      </c>
      <c r="U1396" s="166">
        <v>12</v>
      </c>
      <c r="V1396" s="166">
        <v>13</v>
      </c>
      <c r="W1396" s="166">
        <v>45</v>
      </c>
      <c r="X1396" s="166"/>
      <c r="Y1396" s="167"/>
    </row>
    <row r="1397" spans="1:25" ht="5.0999999999999996" customHeight="1" x14ac:dyDescent="0.2">
      <c r="D1397" s="183"/>
      <c r="E1397" s="166"/>
      <c r="F1397" s="166"/>
      <c r="G1397" s="166"/>
      <c r="H1397" s="166"/>
      <c r="I1397" s="166"/>
      <c r="J1397" s="166"/>
      <c r="K1397" s="166"/>
      <c r="L1397" s="166"/>
      <c r="M1397" s="166"/>
      <c r="N1397" s="166"/>
      <c r="O1397" s="166"/>
      <c r="P1397" s="166"/>
      <c r="Q1397" s="166"/>
      <c r="R1397" s="166"/>
      <c r="S1397" s="166"/>
      <c r="T1397" s="166"/>
      <c r="U1397" s="166"/>
      <c r="V1397" s="166"/>
      <c r="W1397" s="166"/>
      <c r="X1397" s="166"/>
      <c r="Y1397" s="167"/>
    </row>
    <row r="1398" spans="1:25" ht="12" customHeight="1" x14ac:dyDescent="0.2">
      <c r="A1398" s="142" t="s">
        <v>1311</v>
      </c>
      <c r="C1398" s="142" t="s">
        <v>1312</v>
      </c>
      <c r="D1398" s="183" t="s">
        <v>282</v>
      </c>
      <c r="E1398" s="166">
        <v>136</v>
      </c>
      <c r="F1398" s="166">
        <v>133</v>
      </c>
      <c r="G1398" s="166">
        <v>16</v>
      </c>
      <c r="H1398" s="166">
        <v>117</v>
      </c>
      <c r="I1398" s="166">
        <v>28</v>
      </c>
      <c r="J1398" s="166">
        <v>24</v>
      </c>
      <c r="K1398" s="166">
        <v>28</v>
      </c>
      <c r="L1398" s="166">
        <v>37</v>
      </c>
      <c r="M1398" s="166">
        <v>70</v>
      </c>
      <c r="N1398" s="166">
        <v>13</v>
      </c>
      <c r="O1398" s="166">
        <v>36</v>
      </c>
      <c r="P1398" s="166">
        <v>16</v>
      </c>
      <c r="Q1398" s="166">
        <v>5</v>
      </c>
      <c r="R1398" s="166">
        <v>2</v>
      </c>
      <c r="S1398" s="166">
        <v>0</v>
      </c>
      <c r="T1398" s="166">
        <v>44</v>
      </c>
      <c r="U1398" s="166">
        <v>1</v>
      </c>
      <c r="V1398" s="166">
        <v>3</v>
      </c>
      <c r="W1398" s="166">
        <v>44</v>
      </c>
      <c r="X1398" s="166"/>
      <c r="Y1398" s="167" t="s">
        <v>1311</v>
      </c>
    </row>
    <row r="1399" spans="1:25" s="190" customFormat="1" ht="12" customHeight="1" x14ac:dyDescent="0.2">
      <c r="A1399" s="142"/>
      <c r="B1399" s="162"/>
      <c r="C1399" s="142"/>
      <c r="D1399" s="183" t="s">
        <v>283</v>
      </c>
      <c r="E1399" s="166">
        <v>119</v>
      </c>
      <c r="F1399" s="166">
        <v>116</v>
      </c>
      <c r="G1399" s="166">
        <v>10</v>
      </c>
      <c r="H1399" s="166">
        <v>106</v>
      </c>
      <c r="I1399" s="166">
        <v>24</v>
      </c>
      <c r="J1399" s="166">
        <v>24</v>
      </c>
      <c r="K1399" s="166">
        <v>28</v>
      </c>
      <c r="L1399" s="166">
        <v>30</v>
      </c>
      <c r="M1399" s="166">
        <v>61</v>
      </c>
      <c r="N1399" s="166">
        <v>12</v>
      </c>
      <c r="O1399" s="166">
        <v>32</v>
      </c>
      <c r="P1399" s="166">
        <v>12</v>
      </c>
      <c r="Q1399" s="166">
        <v>5</v>
      </c>
      <c r="R1399" s="166">
        <v>2</v>
      </c>
      <c r="S1399" s="166">
        <v>0</v>
      </c>
      <c r="T1399" s="166">
        <v>42</v>
      </c>
      <c r="U1399" s="166">
        <v>1</v>
      </c>
      <c r="V1399" s="166">
        <v>3</v>
      </c>
      <c r="W1399" s="166">
        <v>36</v>
      </c>
      <c r="X1399" s="191"/>
      <c r="Y1399" s="167"/>
    </row>
    <row r="1400" spans="1:25" ht="5.0999999999999996" customHeight="1" x14ac:dyDescent="0.2">
      <c r="D1400" s="183"/>
      <c r="E1400" s="166"/>
      <c r="F1400" s="166"/>
      <c r="G1400" s="166"/>
      <c r="H1400" s="166"/>
      <c r="I1400" s="166"/>
      <c r="J1400" s="166"/>
      <c r="K1400" s="166"/>
      <c r="L1400" s="166"/>
      <c r="M1400" s="166"/>
      <c r="N1400" s="166"/>
      <c r="O1400" s="166"/>
      <c r="P1400" s="166"/>
      <c r="Q1400" s="166"/>
      <c r="R1400" s="166"/>
      <c r="S1400" s="166"/>
      <c r="T1400" s="166"/>
      <c r="U1400" s="166"/>
      <c r="V1400" s="166"/>
      <c r="W1400" s="166"/>
      <c r="X1400" s="166"/>
      <c r="Y1400" s="167"/>
    </row>
    <row r="1401" spans="1:25" ht="12" customHeight="1" x14ac:dyDescent="0.2">
      <c r="A1401" s="216" t="s">
        <v>2355</v>
      </c>
      <c r="C1401" s="142" t="s">
        <v>2356</v>
      </c>
      <c r="D1401" s="183" t="s">
        <v>282</v>
      </c>
      <c r="E1401" s="211">
        <v>2</v>
      </c>
      <c r="F1401" s="166">
        <v>2</v>
      </c>
      <c r="G1401" s="166">
        <v>2</v>
      </c>
      <c r="H1401" s="166">
        <v>0</v>
      </c>
      <c r="I1401" s="166">
        <v>0</v>
      </c>
      <c r="J1401" s="166">
        <v>0</v>
      </c>
      <c r="K1401" s="166">
        <v>0</v>
      </c>
      <c r="L1401" s="166">
        <v>0</v>
      </c>
      <c r="M1401" s="166">
        <v>0</v>
      </c>
      <c r="N1401" s="166">
        <v>0</v>
      </c>
      <c r="O1401" s="166">
        <v>0</v>
      </c>
      <c r="P1401" s="166">
        <v>0</v>
      </c>
      <c r="Q1401" s="166">
        <v>0</v>
      </c>
      <c r="R1401" s="166">
        <v>0</v>
      </c>
      <c r="S1401" s="166">
        <v>0</v>
      </c>
      <c r="T1401" s="166">
        <v>0</v>
      </c>
      <c r="U1401" s="166">
        <v>0</v>
      </c>
      <c r="V1401" s="166">
        <v>0</v>
      </c>
      <c r="W1401" s="166">
        <v>0</v>
      </c>
      <c r="X1401" s="166"/>
      <c r="Y1401" s="167" t="s">
        <v>2357</v>
      </c>
    </row>
    <row r="1402" spans="1:25" ht="12" customHeight="1" x14ac:dyDescent="0.2">
      <c r="A1402" s="213"/>
      <c r="D1402" s="183" t="s">
        <v>283</v>
      </c>
      <c r="E1402" s="211">
        <v>2</v>
      </c>
      <c r="F1402" s="166">
        <v>2</v>
      </c>
      <c r="G1402" s="166">
        <v>2</v>
      </c>
      <c r="H1402" s="166">
        <v>0</v>
      </c>
      <c r="I1402" s="166">
        <v>0</v>
      </c>
      <c r="J1402" s="166">
        <v>0</v>
      </c>
      <c r="K1402" s="166">
        <v>0</v>
      </c>
      <c r="L1402" s="166">
        <v>0</v>
      </c>
      <c r="M1402" s="166">
        <v>0</v>
      </c>
      <c r="N1402" s="166">
        <v>0</v>
      </c>
      <c r="O1402" s="166">
        <v>0</v>
      </c>
      <c r="P1402" s="166">
        <v>0</v>
      </c>
      <c r="Q1402" s="166">
        <v>0</v>
      </c>
      <c r="R1402" s="166">
        <v>0</v>
      </c>
      <c r="S1402" s="166">
        <v>0</v>
      </c>
      <c r="T1402" s="166">
        <v>0</v>
      </c>
      <c r="U1402" s="166">
        <v>0</v>
      </c>
      <c r="V1402" s="166">
        <v>0</v>
      </c>
      <c r="W1402" s="166">
        <v>0</v>
      </c>
      <c r="X1402" s="166"/>
      <c r="Y1402" s="167"/>
    </row>
    <row r="1403" spans="1:25" ht="5.0999999999999996" customHeight="1" x14ac:dyDescent="0.2">
      <c r="A1403" s="213"/>
      <c r="D1403" s="183"/>
      <c r="E1403" s="211"/>
      <c r="F1403" s="166"/>
      <c r="G1403" s="166"/>
      <c r="H1403" s="166"/>
      <c r="I1403" s="166"/>
      <c r="J1403" s="166"/>
      <c r="K1403" s="166"/>
      <c r="L1403" s="166"/>
      <c r="M1403" s="166"/>
      <c r="N1403" s="166"/>
      <c r="O1403" s="166"/>
      <c r="P1403" s="166"/>
      <c r="Q1403" s="166"/>
      <c r="R1403" s="166"/>
      <c r="S1403" s="166"/>
      <c r="T1403" s="166"/>
      <c r="U1403" s="166"/>
      <c r="V1403" s="166"/>
      <c r="W1403" s="166"/>
      <c r="X1403" s="166"/>
      <c r="Y1403" s="167"/>
    </row>
    <row r="1404" spans="1:25" ht="12" customHeight="1" x14ac:dyDescent="0.2">
      <c r="A1404" s="142" t="s">
        <v>1313</v>
      </c>
      <c r="C1404" s="142" t="s">
        <v>1314</v>
      </c>
      <c r="D1404" s="183" t="s">
        <v>282</v>
      </c>
      <c r="E1404" s="166">
        <v>24</v>
      </c>
      <c r="F1404" s="166">
        <v>22</v>
      </c>
      <c r="G1404" s="166">
        <v>17</v>
      </c>
      <c r="H1404" s="166">
        <v>5</v>
      </c>
      <c r="I1404" s="166">
        <v>2</v>
      </c>
      <c r="J1404" s="166">
        <v>0</v>
      </c>
      <c r="K1404" s="166">
        <v>0</v>
      </c>
      <c r="L1404" s="166">
        <v>3</v>
      </c>
      <c r="M1404" s="166">
        <v>0</v>
      </c>
      <c r="N1404" s="166">
        <v>0</v>
      </c>
      <c r="O1404" s="166">
        <v>0</v>
      </c>
      <c r="P1404" s="166">
        <v>0</v>
      </c>
      <c r="Q1404" s="166">
        <v>0</v>
      </c>
      <c r="R1404" s="166">
        <v>1</v>
      </c>
      <c r="S1404" s="166">
        <v>0</v>
      </c>
      <c r="T1404" s="166">
        <v>4</v>
      </c>
      <c r="U1404" s="166">
        <v>0</v>
      </c>
      <c r="V1404" s="166">
        <v>0</v>
      </c>
      <c r="W1404" s="166">
        <v>1</v>
      </c>
      <c r="X1404" s="166"/>
      <c r="Y1404" s="167" t="s">
        <v>1313</v>
      </c>
    </row>
    <row r="1405" spans="1:25" ht="12" customHeight="1" x14ac:dyDescent="0.2">
      <c r="D1405" s="183" t="s">
        <v>283</v>
      </c>
      <c r="E1405" s="166">
        <v>18</v>
      </c>
      <c r="F1405" s="166">
        <v>17</v>
      </c>
      <c r="G1405" s="166">
        <v>12</v>
      </c>
      <c r="H1405" s="166">
        <v>5</v>
      </c>
      <c r="I1405" s="166">
        <v>2</v>
      </c>
      <c r="J1405" s="166">
        <v>0</v>
      </c>
      <c r="K1405" s="166">
        <v>0</v>
      </c>
      <c r="L1405" s="166">
        <v>3</v>
      </c>
      <c r="M1405" s="166">
        <v>0</v>
      </c>
      <c r="N1405" s="166">
        <v>0</v>
      </c>
      <c r="O1405" s="166">
        <v>0</v>
      </c>
      <c r="P1405" s="166">
        <v>0</v>
      </c>
      <c r="Q1405" s="166">
        <v>0</v>
      </c>
      <c r="R1405" s="166">
        <v>1</v>
      </c>
      <c r="S1405" s="166">
        <v>0</v>
      </c>
      <c r="T1405" s="166">
        <v>4</v>
      </c>
      <c r="U1405" s="166">
        <v>0</v>
      </c>
      <c r="V1405" s="166">
        <v>0</v>
      </c>
      <c r="W1405" s="166">
        <v>1</v>
      </c>
      <c r="X1405" s="166"/>
      <c r="Y1405" s="167"/>
    </row>
    <row r="1406" spans="1:25" ht="5.0999999999999996" customHeight="1" x14ac:dyDescent="0.2">
      <c r="D1406" s="183"/>
      <c r="E1406" s="166"/>
      <c r="F1406" s="166"/>
      <c r="G1406" s="166"/>
      <c r="H1406" s="166"/>
      <c r="I1406" s="166"/>
      <c r="J1406" s="166"/>
      <c r="K1406" s="166"/>
      <c r="L1406" s="166"/>
      <c r="M1406" s="166"/>
      <c r="N1406" s="166"/>
      <c r="O1406" s="166"/>
      <c r="P1406" s="166"/>
      <c r="Q1406" s="166"/>
      <c r="R1406" s="166"/>
      <c r="S1406" s="166"/>
      <c r="T1406" s="166"/>
      <c r="U1406" s="166"/>
      <c r="V1406" s="166"/>
      <c r="W1406" s="166"/>
      <c r="X1406" s="166"/>
      <c r="Y1406" s="167"/>
    </row>
    <row r="1407" spans="1:25" ht="12" customHeight="1" x14ac:dyDescent="0.2">
      <c r="A1407" s="142" t="s">
        <v>1315</v>
      </c>
      <c r="C1407" s="142" t="s">
        <v>1316</v>
      </c>
      <c r="D1407" s="183" t="s">
        <v>282</v>
      </c>
      <c r="E1407" s="166">
        <v>1027</v>
      </c>
      <c r="F1407" s="166">
        <v>962</v>
      </c>
      <c r="G1407" s="166">
        <v>651</v>
      </c>
      <c r="H1407" s="166">
        <v>311</v>
      </c>
      <c r="I1407" s="166">
        <v>120</v>
      </c>
      <c r="J1407" s="166">
        <v>46</v>
      </c>
      <c r="K1407" s="166">
        <v>39</v>
      </c>
      <c r="L1407" s="166">
        <v>106</v>
      </c>
      <c r="M1407" s="166">
        <v>108</v>
      </c>
      <c r="N1407" s="166">
        <v>16</v>
      </c>
      <c r="O1407" s="166">
        <v>53</v>
      </c>
      <c r="P1407" s="166">
        <v>29</v>
      </c>
      <c r="Q1407" s="166">
        <v>10</v>
      </c>
      <c r="R1407" s="166">
        <v>5</v>
      </c>
      <c r="S1407" s="166">
        <v>0</v>
      </c>
      <c r="T1407" s="166">
        <v>194</v>
      </c>
      <c r="U1407" s="166">
        <v>4</v>
      </c>
      <c r="V1407" s="166">
        <v>4</v>
      </c>
      <c r="W1407" s="166">
        <v>65</v>
      </c>
      <c r="X1407" s="166"/>
      <c r="Y1407" s="167" t="s">
        <v>1317</v>
      </c>
    </row>
    <row r="1408" spans="1:25" ht="12" customHeight="1" x14ac:dyDescent="0.2">
      <c r="D1408" s="183" t="s">
        <v>283</v>
      </c>
      <c r="E1408" s="166">
        <v>774</v>
      </c>
      <c r="F1408" s="166">
        <v>728</v>
      </c>
      <c r="G1408" s="166">
        <v>487</v>
      </c>
      <c r="H1408" s="166">
        <v>241</v>
      </c>
      <c r="I1408" s="166">
        <v>91</v>
      </c>
      <c r="J1408" s="166">
        <v>34</v>
      </c>
      <c r="K1408" s="166">
        <v>30</v>
      </c>
      <c r="L1408" s="166">
        <v>86</v>
      </c>
      <c r="M1408" s="166">
        <v>94</v>
      </c>
      <c r="N1408" s="166">
        <v>11</v>
      </c>
      <c r="O1408" s="166">
        <v>46</v>
      </c>
      <c r="P1408" s="166">
        <v>27</v>
      </c>
      <c r="Q1408" s="166">
        <v>10</v>
      </c>
      <c r="R1408" s="166">
        <v>4</v>
      </c>
      <c r="S1408" s="166">
        <v>0</v>
      </c>
      <c r="T1408" s="166">
        <v>140</v>
      </c>
      <c r="U1408" s="166">
        <v>3</v>
      </c>
      <c r="V1408" s="166">
        <v>4</v>
      </c>
      <c r="W1408" s="166">
        <v>53</v>
      </c>
      <c r="X1408" s="166"/>
      <c r="Y1408" s="167"/>
    </row>
    <row r="1409" spans="1:25" ht="5.0999999999999996" customHeight="1" x14ac:dyDescent="0.2">
      <c r="D1409" s="183"/>
      <c r="E1409" s="166"/>
      <c r="F1409" s="166"/>
      <c r="G1409" s="166"/>
      <c r="H1409" s="166"/>
      <c r="I1409" s="166"/>
      <c r="J1409" s="166"/>
      <c r="K1409" s="166"/>
      <c r="L1409" s="166"/>
      <c r="M1409" s="166"/>
      <c r="N1409" s="166"/>
      <c r="O1409" s="166"/>
      <c r="P1409" s="166"/>
      <c r="Q1409" s="166"/>
      <c r="R1409" s="166"/>
      <c r="S1409" s="166"/>
      <c r="T1409" s="166"/>
      <c r="U1409" s="166"/>
      <c r="V1409" s="166"/>
      <c r="W1409" s="166"/>
      <c r="X1409" s="166"/>
      <c r="Y1409" s="167"/>
    </row>
    <row r="1410" spans="1:25" ht="12" customHeight="1" x14ac:dyDescent="0.2">
      <c r="A1410" s="142" t="s">
        <v>1318</v>
      </c>
      <c r="C1410" s="142" t="s">
        <v>1319</v>
      </c>
      <c r="D1410" s="183" t="s">
        <v>282</v>
      </c>
      <c r="E1410" s="166">
        <v>13</v>
      </c>
      <c r="F1410" s="166">
        <v>13</v>
      </c>
      <c r="G1410" s="166">
        <v>7</v>
      </c>
      <c r="H1410" s="166">
        <v>6</v>
      </c>
      <c r="I1410" s="166">
        <v>4</v>
      </c>
      <c r="J1410" s="166">
        <v>0</v>
      </c>
      <c r="K1410" s="166">
        <v>2</v>
      </c>
      <c r="L1410" s="166">
        <v>0</v>
      </c>
      <c r="M1410" s="166">
        <v>2</v>
      </c>
      <c r="N1410" s="166">
        <v>0</v>
      </c>
      <c r="O1410" s="166">
        <v>2</v>
      </c>
      <c r="P1410" s="166">
        <v>0</v>
      </c>
      <c r="Q1410" s="166">
        <v>0</v>
      </c>
      <c r="R1410" s="166">
        <v>0</v>
      </c>
      <c r="S1410" s="166">
        <v>0</v>
      </c>
      <c r="T1410" s="166">
        <v>3</v>
      </c>
      <c r="U1410" s="166">
        <v>1</v>
      </c>
      <c r="V1410" s="166">
        <v>0</v>
      </c>
      <c r="W1410" s="166">
        <v>1</v>
      </c>
      <c r="X1410" s="166"/>
      <c r="Y1410" s="167" t="s">
        <v>1320</v>
      </c>
    </row>
    <row r="1411" spans="1:25" ht="12" customHeight="1" x14ac:dyDescent="0.2">
      <c r="D1411" s="183" t="s">
        <v>283</v>
      </c>
      <c r="E1411" s="166">
        <v>7</v>
      </c>
      <c r="F1411" s="166">
        <v>7</v>
      </c>
      <c r="G1411" s="166">
        <v>4</v>
      </c>
      <c r="H1411" s="166">
        <v>3</v>
      </c>
      <c r="I1411" s="166">
        <v>2</v>
      </c>
      <c r="J1411" s="166">
        <v>0</v>
      </c>
      <c r="K1411" s="166">
        <v>1</v>
      </c>
      <c r="L1411" s="166">
        <v>0</v>
      </c>
      <c r="M1411" s="166">
        <v>2</v>
      </c>
      <c r="N1411" s="166">
        <v>0</v>
      </c>
      <c r="O1411" s="166">
        <v>2</v>
      </c>
      <c r="P1411" s="166">
        <v>0</v>
      </c>
      <c r="Q1411" s="166">
        <v>0</v>
      </c>
      <c r="R1411" s="166">
        <v>0</v>
      </c>
      <c r="S1411" s="166">
        <v>0</v>
      </c>
      <c r="T1411" s="166">
        <v>1</v>
      </c>
      <c r="U1411" s="166">
        <v>0</v>
      </c>
      <c r="V1411" s="166">
        <v>0</v>
      </c>
      <c r="W1411" s="166">
        <v>1</v>
      </c>
      <c r="X1411" s="166"/>
      <c r="Y1411" s="167"/>
    </row>
    <row r="1412" spans="1:25" ht="5.0999999999999996" customHeight="1" x14ac:dyDescent="0.2">
      <c r="D1412" s="183"/>
      <c r="E1412" s="166"/>
      <c r="F1412" s="166"/>
      <c r="G1412" s="166"/>
      <c r="H1412" s="166"/>
      <c r="I1412" s="166"/>
      <c r="J1412" s="166"/>
      <c r="K1412" s="166"/>
      <c r="L1412" s="166"/>
      <c r="M1412" s="166"/>
      <c r="N1412" s="166"/>
      <c r="O1412" s="166"/>
      <c r="P1412" s="166"/>
      <c r="Q1412" s="166"/>
      <c r="R1412" s="166"/>
      <c r="S1412" s="166"/>
      <c r="T1412" s="166"/>
      <c r="U1412" s="166"/>
      <c r="V1412" s="166"/>
      <c r="W1412" s="166"/>
      <c r="X1412" s="166"/>
      <c r="Y1412" s="167"/>
    </row>
    <row r="1413" spans="1:25" ht="12" customHeight="1" x14ac:dyDescent="0.2">
      <c r="A1413" s="212" t="s">
        <v>1321</v>
      </c>
      <c r="C1413" s="142" t="s">
        <v>1322</v>
      </c>
      <c r="D1413" s="183" t="s">
        <v>282</v>
      </c>
      <c r="E1413" s="166">
        <v>34</v>
      </c>
      <c r="F1413" s="166">
        <v>31</v>
      </c>
      <c r="G1413" s="166">
        <v>21</v>
      </c>
      <c r="H1413" s="166">
        <v>10</v>
      </c>
      <c r="I1413" s="166">
        <v>5</v>
      </c>
      <c r="J1413" s="166">
        <v>2</v>
      </c>
      <c r="K1413" s="166">
        <v>0</v>
      </c>
      <c r="L1413" s="166">
        <v>3</v>
      </c>
      <c r="M1413" s="166">
        <v>5</v>
      </c>
      <c r="N1413" s="166">
        <v>0</v>
      </c>
      <c r="O1413" s="166">
        <v>3</v>
      </c>
      <c r="P1413" s="166">
        <v>2</v>
      </c>
      <c r="Q1413" s="166">
        <v>0</v>
      </c>
      <c r="R1413" s="166">
        <v>0</v>
      </c>
      <c r="S1413" s="166">
        <v>0</v>
      </c>
      <c r="T1413" s="166">
        <v>5</v>
      </c>
      <c r="U1413" s="166">
        <v>0</v>
      </c>
      <c r="V1413" s="166">
        <v>0</v>
      </c>
      <c r="W1413" s="166">
        <v>4</v>
      </c>
      <c r="X1413" s="166"/>
      <c r="Y1413" s="167" t="s">
        <v>1321</v>
      </c>
    </row>
    <row r="1414" spans="1:25" ht="12" customHeight="1" x14ac:dyDescent="0.2">
      <c r="A1414" s="213"/>
      <c r="D1414" s="183" t="s">
        <v>283</v>
      </c>
      <c r="E1414" s="166">
        <v>31</v>
      </c>
      <c r="F1414" s="166">
        <v>29</v>
      </c>
      <c r="G1414" s="166">
        <v>20</v>
      </c>
      <c r="H1414" s="166">
        <v>9</v>
      </c>
      <c r="I1414" s="166">
        <v>5</v>
      </c>
      <c r="J1414" s="166">
        <v>1</v>
      </c>
      <c r="K1414" s="166">
        <v>0</v>
      </c>
      <c r="L1414" s="166">
        <v>3</v>
      </c>
      <c r="M1414" s="166">
        <v>5</v>
      </c>
      <c r="N1414" s="166">
        <v>0</v>
      </c>
      <c r="O1414" s="166">
        <v>3</v>
      </c>
      <c r="P1414" s="166">
        <v>2</v>
      </c>
      <c r="Q1414" s="166">
        <v>0</v>
      </c>
      <c r="R1414" s="166">
        <v>0</v>
      </c>
      <c r="S1414" s="166">
        <v>0</v>
      </c>
      <c r="T1414" s="166">
        <v>4</v>
      </c>
      <c r="U1414" s="166">
        <v>0</v>
      </c>
      <c r="V1414" s="166">
        <v>0</v>
      </c>
      <c r="W1414" s="166">
        <v>4</v>
      </c>
      <c r="X1414" s="166"/>
      <c r="Y1414" s="167"/>
    </row>
    <row r="1415" spans="1:25" ht="5.0999999999999996" customHeight="1" x14ac:dyDescent="0.2">
      <c r="A1415" s="213"/>
      <c r="D1415" s="183"/>
      <c r="E1415" s="166"/>
      <c r="F1415" s="166"/>
      <c r="G1415" s="166"/>
      <c r="H1415" s="166"/>
      <c r="I1415" s="166"/>
      <c r="J1415" s="166"/>
      <c r="K1415" s="166"/>
      <c r="L1415" s="166"/>
      <c r="M1415" s="166"/>
      <c r="N1415" s="166"/>
      <c r="O1415" s="166"/>
      <c r="P1415" s="166"/>
      <c r="Q1415" s="166"/>
      <c r="R1415" s="166"/>
      <c r="S1415" s="166"/>
      <c r="T1415" s="166"/>
      <c r="U1415" s="166"/>
      <c r="V1415" s="166"/>
      <c r="W1415" s="166"/>
      <c r="X1415" s="166"/>
      <c r="Y1415" s="167"/>
    </row>
    <row r="1416" spans="1:25" ht="12" customHeight="1" x14ac:dyDescent="0.2">
      <c r="A1416" s="212" t="s">
        <v>1323</v>
      </c>
      <c r="C1416" s="142" t="s">
        <v>1324</v>
      </c>
      <c r="D1416" s="183" t="s">
        <v>282</v>
      </c>
      <c r="E1416" s="166">
        <v>62</v>
      </c>
      <c r="F1416" s="166">
        <v>60</v>
      </c>
      <c r="G1416" s="166">
        <v>39</v>
      </c>
      <c r="H1416" s="166">
        <v>21</v>
      </c>
      <c r="I1416" s="166">
        <v>7</v>
      </c>
      <c r="J1416" s="166">
        <v>5</v>
      </c>
      <c r="K1416" s="166">
        <v>1</v>
      </c>
      <c r="L1416" s="166">
        <v>8</v>
      </c>
      <c r="M1416" s="166">
        <v>10</v>
      </c>
      <c r="N1416" s="166">
        <v>3</v>
      </c>
      <c r="O1416" s="166">
        <v>5</v>
      </c>
      <c r="P1416" s="166">
        <v>1</v>
      </c>
      <c r="Q1416" s="166">
        <v>1</v>
      </c>
      <c r="R1416" s="166">
        <v>4</v>
      </c>
      <c r="S1416" s="166">
        <v>0</v>
      </c>
      <c r="T1416" s="166">
        <v>7</v>
      </c>
      <c r="U1416" s="166">
        <v>0</v>
      </c>
      <c r="V1416" s="166">
        <v>0</v>
      </c>
      <c r="W1416" s="166">
        <v>12</v>
      </c>
      <c r="X1416" s="166"/>
      <c r="Y1416" s="167" t="s">
        <v>1325</v>
      </c>
    </row>
    <row r="1417" spans="1:25" ht="12" customHeight="1" x14ac:dyDescent="0.2">
      <c r="A1417" s="213"/>
      <c r="C1417" s="149"/>
      <c r="D1417" s="183" t="s">
        <v>283</v>
      </c>
      <c r="E1417" s="166">
        <v>52</v>
      </c>
      <c r="F1417" s="166">
        <v>50</v>
      </c>
      <c r="G1417" s="166">
        <v>31</v>
      </c>
      <c r="H1417" s="166">
        <v>19</v>
      </c>
      <c r="I1417" s="166">
        <v>7</v>
      </c>
      <c r="J1417" s="166">
        <v>5</v>
      </c>
      <c r="K1417" s="166">
        <v>1</v>
      </c>
      <c r="L1417" s="166">
        <v>6</v>
      </c>
      <c r="M1417" s="166">
        <v>8</v>
      </c>
      <c r="N1417" s="166">
        <v>1</v>
      </c>
      <c r="O1417" s="166">
        <v>5</v>
      </c>
      <c r="P1417" s="166">
        <v>1</v>
      </c>
      <c r="Q1417" s="166">
        <v>1</v>
      </c>
      <c r="R1417" s="166">
        <v>4</v>
      </c>
      <c r="S1417" s="166">
        <v>0</v>
      </c>
      <c r="T1417" s="166">
        <v>7</v>
      </c>
      <c r="U1417" s="166">
        <v>0</v>
      </c>
      <c r="V1417" s="166">
        <v>0</v>
      </c>
      <c r="W1417" s="166">
        <v>10</v>
      </c>
      <c r="X1417" s="166"/>
      <c r="Y1417" s="167"/>
    </row>
    <row r="1418" spans="1:25" ht="5.0999999999999996" customHeight="1" x14ac:dyDescent="0.2">
      <c r="A1418" s="213"/>
      <c r="D1418" s="183"/>
      <c r="E1418" s="166"/>
      <c r="F1418" s="166"/>
      <c r="G1418" s="166"/>
      <c r="H1418" s="166"/>
      <c r="I1418" s="166"/>
      <c r="J1418" s="166"/>
      <c r="K1418" s="166"/>
      <c r="L1418" s="166"/>
      <c r="M1418" s="166"/>
      <c r="N1418" s="166"/>
      <c r="O1418" s="166"/>
      <c r="P1418" s="166"/>
      <c r="Q1418" s="166"/>
      <c r="R1418" s="166"/>
      <c r="S1418" s="166"/>
      <c r="T1418" s="166"/>
      <c r="U1418" s="166"/>
      <c r="V1418" s="166"/>
      <c r="W1418" s="166"/>
      <c r="X1418" s="166"/>
      <c r="Y1418" s="167"/>
    </row>
    <row r="1419" spans="1:25" ht="12" customHeight="1" x14ac:dyDescent="0.2">
      <c r="A1419" s="142" t="s">
        <v>1326</v>
      </c>
      <c r="C1419" s="142" t="s">
        <v>1327</v>
      </c>
      <c r="D1419" s="183" t="s">
        <v>282</v>
      </c>
      <c r="E1419" s="166">
        <v>208</v>
      </c>
      <c r="F1419" s="166">
        <v>198</v>
      </c>
      <c r="G1419" s="166">
        <v>119</v>
      </c>
      <c r="H1419" s="166">
        <v>79</v>
      </c>
      <c r="I1419" s="166">
        <v>25</v>
      </c>
      <c r="J1419" s="166">
        <v>15</v>
      </c>
      <c r="K1419" s="166">
        <v>15</v>
      </c>
      <c r="L1419" s="166">
        <v>24</v>
      </c>
      <c r="M1419" s="166">
        <v>19</v>
      </c>
      <c r="N1419" s="166">
        <v>3</v>
      </c>
      <c r="O1419" s="166">
        <v>9</v>
      </c>
      <c r="P1419" s="166">
        <v>2</v>
      </c>
      <c r="Q1419" s="166">
        <v>5</v>
      </c>
      <c r="R1419" s="166">
        <v>2</v>
      </c>
      <c r="S1419" s="166">
        <v>0</v>
      </c>
      <c r="T1419" s="166">
        <v>51</v>
      </c>
      <c r="U1419" s="166">
        <v>7</v>
      </c>
      <c r="V1419" s="166">
        <v>4</v>
      </c>
      <c r="W1419" s="166">
        <v>12</v>
      </c>
      <c r="X1419" s="166"/>
      <c r="Y1419" s="167" t="s">
        <v>1328</v>
      </c>
    </row>
    <row r="1420" spans="1:25" ht="12" customHeight="1" x14ac:dyDescent="0.2">
      <c r="D1420" s="183" t="s">
        <v>283</v>
      </c>
      <c r="E1420" s="166">
        <v>190</v>
      </c>
      <c r="F1420" s="166">
        <v>183</v>
      </c>
      <c r="G1420" s="166">
        <v>106</v>
      </c>
      <c r="H1420" s="166">
        <v>77</v>
      </c>
      <c r="I1420" s="166">
        <v>25</v>
      </c>
      <c r="J1420" s="166">
        <v>15</v>
      </c>
      <c r="K1420" s="166">
        <v>13</v>
      </c>
      <c r="L1420" s="166">
        <v>24</v>
      </c>
      <c r="M1420" s="166">
        <v>19</v>
      </c>
      <c r="N1420" s="166">
        <v>3</v>
      </c>
      <c r="O1420" s="166">
        <v>9</v>
      </c>
      <c r="P1420" s="166">
        <v>2</v>
      </c>
      <c r="Q1420" s="166">
        <v>5</v>
      </c>
      <c r="R1420" s="166">
        <v>2</v>
      </c>
      <c r="S1420" s="166">
        <v>0</v>
      </c>
      <c r="T1420" s="166">
        <v>49</v>
      </c>
      <c r="U1420" s="166">
        <v>7</v>
      </c>
      <c r="V1420" s="166">
        <v>4</v>
      </c>
      <c r="W1420" s="166">
        <v>12</v>
      </c>
      <c r="X1420" s="166"/>
      <c r="Y1420" s="167"/>
    </row>
    <row r="1421" spans="1:25" ht="5.0999999999999996" customHeight="1" x14ac:dyDescent="0.2">
      <c r="D1421" s="183"/>
      <c r="E1421" s="166"/>
      <c r="F1421" s="166"/>
      <c r="G1421" s="166"/>
      <c r="H1421" s="166"/>
      <c r="I1421" s="166"/>
      <c r="J1421" s="166"/>
      <c r="K1421" s="166"/>
      <c r="L1421" s="166"/>
      <c r="M1421" s="166"/>
      <c r="N1421" s="166"/>
      <c r="O1421" s="166"/>
      <c r="P1421" s="166"/>
      <c r="Q1421" s="166"/>
      <c r="R1421" s="166"/>
      <c r="S1421" s="166"/>
      <c r="T1421" s="166"/>
      <c r="U1421" s="166"/>
      <c r="V1421" s="166"/>
      <c r="W1421" s="166"/>
      <c r="X1421" s="166"/>
      <c r="Y1421" s="167"/>
    </row>
    <row r="1422" spans="1:25" ht="12" customHeight="1" x14ac:dyDescent="0.2">
      <c r="A1422" s="142" t="s">
        <v>1329</v>
      </c>
      <c r="C1422" s="142" t="s">
        <v>1330</v>
      </c>
      <c r="D1422" s="183" t="s">
        <v>282</v>
      </c>
      <c r="E1422" s="166">
        <v>8581</v>
      </c>
      <c r="F1422" s="166">
        <v>8131</v>
      </c>
      <c r="G1422" s="166">
        <v>4712</v>
      </c>
      <c r="H1422" s="166">
        <v>3419</v>
      </c>
      <c r="I1422" s="166">
        <v>942</v>
      </c>
      <c r="J1422" s="166">
        <v>481</v>
      </c>
      <c r="K1422" s="166">
        <v>566</v>
      </c>
      <c r="L1422" s="166">
        <v>1430</v>
      </c>
      <c r="M1422" s="166">
        <v>1448</v>
      </c>
      <c r="N1422" s="166">
        <v>168</v>
      </c>
      <c r="O1422" s="166">
        <v>604</v>
      </c>
      <c r="P1422" s="166">
        <v>443</v>
      </c>
      <c r="Q1422" s="166">
        <v>233</v>
      </c>
      <c r="R1422" s="166">
        <v>145</v>
      </c>
      <c r="S1422" s="166">
        <v>0</v>
      </c>
      <c r="T1422" s="166">
        <v>1616</v>
      </c>
      <c r="U1422" s="166">
        <v>210</v>
      </c>
      <c r="V1422" s="166">
        <v>141</v>
      </c>
      <c r="W1422" s="166">
        <v>807</v>
      </c>
      <c r="X1422" s="166"/>
      <c r="Y1422" s="167" t="s">
        <v>1331</v>
      </c>
    </row>
    <row r="1423" spans="1:25" ht="12" customHeight="1" x14ac:dyDescent="0.2">
      <c r="D1423" s="183" t="s">
        <v>283</v>
      </c>
      <c r="E1423" s="166">
        <v>8126</v>
      </c>
      <c r="F1423" s="166">
        <v>7697</v>
      </c>
      <c r="G1423" s="166">
        <v>4427</v>
      </c>
      <c r="H1423" s="166">
        <v>3270</v>
      </c>
      <c r="I1423" s="166">
        <v>891</v>
      </c>
      <c r="J1423" s="166">
        <v>450</v>
      </c>
      <c r="K1423" s="166">
        <v>540</v>
      </c>
      <c r="L1423" s="166">
        <v>1389</v>
      </c>
      <c r="M1423" s="166">
        <v>1410</v>
      </c>
      <c r="N1423" s="166">
        <v>161</v>
      </c>
      <c r="O1423" s="166">
        <v>589</v>
      </c>
      <c r="P1423" s="166">
        <v>427</v>
      </c>
      <c r="Q1423" s="166">
        <v>233</v>
      </c>
      <c r="R1423" s="166">
        <v>140</v>
      </c>
      <c r="S1423" s="166">
        <v>0</v>
      </c>
      <c r="T1423" s="166">
        <v>1522</v>
      </c>
      <c r="U1423" s="166">
        <v>198</v>
      </c>
      <c r="V1423" s="166">
        <v>140</v>
      </c>
      <c r="W1423" s="166">
        <v>779</v>
      </c>
      <c r="X1423" s="166"/>
      <c r="Y1423" s="167"/>
    </row>
    <row r="1424" spans="1:25" ht="5.0999999999999996" customHeight="1" x14ac:dyDescent="0.2">
      <c r="D1424" s="183"/>
      <c r="E1424" s="166"/>
      <c r="F1424" s="166"/>
      <c r="G1424" s="166"/>
      <c r="H1424" s="166"/>
      <c r="I1424" s="166"/>
      <c r="J1424" s="166"/>
      <c r="K1424" s="166"/>
      <c r="L1424" s="166"/>
      <c r="M1424" s="166"/>
      <c r="N1424" s="166"/>
      <c r="O1424" s="166"/>
      <c r="P1424" s="166"/>
      <c r="Q1424" s="166"/>
      <c r="R1424" s="166"/>
      <c r="S1424" s="166"/>
      <c r="T1424" s="166"/>
      <c r="U1424" s="166"/>
      <c r="V1424" s="166"/>
      <c r="W1424" s="166"/>
      <c r="X1424" s="166"/>
      <c r="Y1424" s="167"/>
    </row>
    <row r="1425" spans="1:25" ht="12" customHeight="1" x14ac:dyDescent="0.2">
      <c r="A1425" s="142" t="s">
        <v>1332</v>
      </c>
      <c r="C1425" s="142" t="s">
        <v>1333</v>
      </c>
      <c r="D1425" s="183" t="s">
        <v>282</v>
      </c>
      <c r="E1425" s="166">
        <v>14</v>
      </c>
      <c r="F1425" s="166">
        <v>14</v>
      </c>
      <c r="G1425" s="166">
        <v>9</v>
      </c>
      <c r="H1425" s="166">
        <v>5</v>
      </c>
      <c r="I1425" s="166">
        <v>3</v>
      </c>
      <c r="J1425" s="166">
        <v>0</v>
      </c>
      <c r="K1425" s="166">
        <v>1</v>
      </c>
      <c r="L1425" s="166">
        <v>1</v>
      </c>
      <c r="M1425" s="166">
        <v>1</v>
      </c>
      <c r="N1425" s="166">
        <v>0</v>
      </c>
      <c r="O1425" s="166">
        <v>1</v>
      </c>
      <c r="P1425" s="166">
        <v>0</v>
      </c>
      <c r="Q1425" s="166">
        <v>0</v>
      </c>
      <c r="R1425" s="166">
        <v>0</v>
      </c>
      <c r="S1425" s="166">
        <v>0</v>
      </c>
      <c r="T1425" s="166">
        <v>4</v>
      </c>
      <c r="U1425" s="166">
        <v>0</v>
      </c>
      <c r="V1425" s="166">
        <v>0</v>
      </c>
      <c r="W1425" s="166">
        <v>1</v>
      </c>
      <c r="X1425" s="166"/>
      <c r="Y1425" s="167" t="s">
        <v>1332</v>
      </c>
    </row>
    <row r="1426" spans="1:25" ht="12" customHeight="1" x14ac:dyDescent="0.2">
      <c r="D1426" s="183" t="s">
        <v>283</v>
      </c>
      <c r="E1426" s="166">
        <v>14</v>
      </c>
      <c r="F1426" s="166">
        <v>14</v>
      </c>
      <c r="G1426" s="166">
        <v>9</v>
      </c>
      <c r="H1426" s="166">
        <v>5</v>
      </c>
      <c r="I1426" s="166">
        <v>3</v>
      </c>
      <c r="J1426" s="166">
        <v>0</v>
      </c>
      <c r="K1426" s="166">
        <v>1</v>
      </c>
      <c r="L1426" s="166">
        <v>1</v>
      </c>
      <c r="M1426" s="166">
        <v>1</v>
      </c>
      <c r="N1426" s="166">
        <v>0</v>
      </c>
      <c r="O1426" s="166">
        <v>1</v>
      </c>
      <c r="P1426" s="166">
        <v>0</v>
      </c>
      <c r="Q1426" s="166">
        <v>0</v>
      </c>
      <c r="R1426" s="166">
        <v>0</v>
      </c>
      <c r="S1426" s="166">
        <v>0</v>
      </c>
      <c r="T1426" s="166">
        <v>4</v>
      </c>
      <c r="U1426" s="166">
        <v>0</v>
      </c>
      <c r="V1426" s="166">
        <v>0</v>
      </c>
      <c r="W1426" s="166">
        <v>1</v>
      </c>
      <c r="X1426" s="166"/>
      <c r="Y1426" s="167"/>
    </row>
    <row r="1427" spans="1:25" ht="5.0999999999999996" customHeight="1" x14ac:dyDescent="0.2">
      <c r="D1427" s="183"/>
      <c r="E1427" s="166"/>
      <c r="F1427" s="166"/>
      <c r="G1427" s="166"/>
      <c r="H1427" s="166"/>
      <c r="I1427" s="166"/>
      <c r="J1427" s="166"/>
      <c r="K1427" s="166"/>
      <c r="L1427" s="166"/>
      <c r="M1427" s="166"/>
      <c r="N1427" s="166"/>
      <c r="O1427" s="166"/>
      <c r="P1427" s="166"/>
      <c r="Q1427" s="166"/>
      <c r="R1427" s="166"/>
      <c r="S1427" s="166"/>
      <c r="T1427" s="166"/>
      <c r="U1427" s="166"/>
      <c r="V1427" s="166"/>
      <c r="W1427" s="166"/>
      <c r="X1427" s="166"/>
      <c r="Y1427" s="167"/>
    </row>
    <row r="1428" spans="1:25" ht="12" customHeight="1" x14ac:dyDescent="0.2">
      <c r="A1428" s="142" t="s">
        <v>1334</v>
      </c>
      <c r="C1428" s="142" t="s">
        <v>1335</v>
      </c>
      <c r="D1428" s="183" t="s">
        <v>282</v>
      </c>
      <c r="E1428" s="166">
        <v>9</v>
      </c>
      <c r="F1428" s="166">
        <v>8</v>
      </c>
      <c r="G1428" s="166">
        <v>6</v>
      </c>
      <c r="H1428" s="166">
        <v>2</v>
      </c>
      <c r="I1428" s="166">
        <v>0</v>
      </c>
      <c r="J1428" s="166">
        <v>0</v>
      </c>
      <c r="K1428" s="166">
        <v>1</v>
      </c>
      <c r="L1428" s="166">
        <v>1</v>
      </c>
      <c r="M1428" s="166">
        <v>2</v>
      </c>
      <c r="N1428" s="166">
        <v>2</v>
      </c>
      <c r="O1428" s="166">
        <v>0</v>
      </c>
      <c r="P1428" s="166">
        <v>0</v>
      </c>
      <c r="Q1428" s="166">
        <v>0</v>
      </c>
      <c r="R1428" s="166">
        <v>0</v>
      </c>
      <c r="S1428" s="166">
        <v>0</v>
      </c>
      <c r="T1428" s="166">
        <v>0</v>
      </c>
      <c r="U1428" s="166">
        <v>0</v>
      </c>
      <c r="V1428" s="166">
        <v>0</v>
      </c>
      <c r="W1428" s="166">
        <v>1</v>
      </c>
      <c r="X1428" s="166"/>
      <c r="Y1428" s="167" t="s">
        <v>1334</v>
      </c>
    </row>
    <row r="1429" spans="1:25" ht="12" customHeight="1" x14ac:dyDescent="0.2">
      <c r="D1429" s="183" t="s">
        <v>283</v>
      </c>
      <c r="E1429" s="166">
        <v>8</v>
      </c>
      <c r="F1429" s="166">
        <v>7</v>
      </c>
      <c r="G1429" s="166">
        <v>5</v>
      </c>
      <c r="H1429" s="166">
        <v>2</v>
      </c>
      <c r="I1429" s="166">
        <v>0</v>
      </c>
      <c r="J1429" s="166">
        <v>0</v>
      </c>
      <c r="K1429" s="166">
        <v>1</v>
      </c>
      <c r="L1429" s="166">
        <v>1</v>
      </c>
      <c r="M1429" s="166">
        <v>2</v>
      </c>
      <c r="N1429" s="166">
        <v>2</v>
      </c>
      <c r="O1429" s="166">
        <v>0</v>
      </c>
      <c r="P1429" s="166">
        <v>0</v>
      </c>
      <c r="Q1429" s="166">
        <v>0</v>
      </c>
      <c r="R1429" s="166">
        <v>0</v>
      </c>
      <c r="S1429" s="166">
        <v>0</v>
      </c>
      <c r="T1429" s="166">
        <v>0</v>
      </c>
      <c r="U1429" s="166">
        <v>0</v>
      </c>
      <c r="V1429" s="166">
        <v>0</v>
      </c>
      <c r="W1429" s="166">
        <v>1</v>
      </c>
      <c r="X1429" s="166"/>
      <c r="Y1429" s="167"/>
    </row>
    <row r="1430" spans="1:25" ht="5.0999999999999996" customHeight="1" x14ac:dyDescent="0.2">
      <c r="D1430" s="183"/>
      <c r="E1430" s="166"/>
      <c r="F1430" s="166"/>
      <c r="G1430" s="166"/>
      <c r="H1430" s="166"/>
      <c r="I1430" s="166"/>
      <c r="J1430" s="166"/>
      <c r="K1430" s="166"/>
      <c r="L1430" s="166"/>
      <c r="M1430" s="166"/>
      <c r="N1430" s="166"/>
      <c r="O1430" s="166"/>
      <c r="P1430" s="166"/>
      <c r="Q1430" s="166"/>
      <c r="R1430" s="166"/>
      <c r="S1430" s="166"/>
      <c r="T1430" s="166"/>
      <c r="U1430" s="166"/>
      <c r="V1430" s="166"/>
      <c r="W1430" s="166"/>
      <c r="X1430" s="166"/>
      <c r="Y1430" s="167"/>
    </row>
    <row r="1431" spans="1:25" ht="12" customHeight="1" x14ac:dyDescent="0.2">
      <c r="A1431" s="142" t="s">
        <v>1336</v>
      </c>
      <c r="C1431" s="142" t="s">
        <v>1337</v>
      </c>
      <c r="D1431" s="183" t="s">
        <v>282</v>
      </c>
      <c r="E1431" s="166">
        <v>2</v>
      </c>
      <c r="F1431" s="166">
        <v>2</v>
      </c>
      <c r="G1431" s="166">
        <v>1</v>
      </c>
      <c r="H1431" s="166">
        <v>1</v>
      </c>
      <c r="I1431" s="166">
        <v>1</v>
      </c>
      <c r="J1431" s="166">
        <v>0</v>
      </c>
      <c r="K1431" s="166">
        <v>0</v>
      </c>
      <c r="L1431" s="166">
        <v>0</v>
      </c>
      <c r="M1431" s="166">
        <v>0</v>
      </c>
      <c r="N1431" s="166">
        <v>0</v>
      </c>
      <c r="O1431" s="166">
        <v>0</v>
      </c>
      <c r="P1431" s="166">
        <v>0</v>
      </c>
      <c r="Q1431" s="166">
        <v>0</v>
      </c>
      <c r="R1431" s="166">
        <v>0</v>
      </c>
      <c r="S1431" s="166">
        <v>0</v>
      </c>
      <c r="T1431" s="166">
        <v>1</v>
      </c>
      <c r="U1431" s="166">
        <v>0</v>
      </c>
      <c r="V1431" s="166">
        <v>0</v>
      </c>
      <c r="W1431" s="166">
        <v>0</v>
      </c>
      <c r="X1431" s="166"/>
      <c r="Y1431" s="167" t="s">
        <v>1336</v>
      </c>
    </row>
    <row r="1432" spans="1:25" ht="12" customHeight="1" x14ac:dyDescent="0.2">
      <c r="D1432" s="183" t="s">
        <v>283</v>
      </c>
      <c r="E1432" s="166">
        <v>2</v>
      </c>
      <c r="F1432" s="166">
        <v>2</v>
      </c>
      <c r="G1432" s="166">
        <v>1</v>
      </c>
      <c r="H1432" s="166">
        <v>1</v>
      </c>
      <c r="I1432" s="166">
        <v>1</v>
      </c>
      <c r="J1432" s="166">
        <v>0</v>
      </c>
      <c r="K1432" s="166">
        <v>0</v>
      </c>
      <c r="L1432" s="166">
        <v>0</v>
      </c>
      <c r="M1432" s="166">
        <v>0</v>
      </c>
      <c r="N1432" s="166">
        <v>0</v>
      </c>
      <c r="O1432" s="166">
        <v>0</v>
      </c>
      <c r="P1432" s="166">
        <v>0</v>
      </c>
      <c r="Q1432" s="166">
        <v>0</v>
      </c>
      <c r="R1432" s="166">
        <v>0</v>
      </c>
      <c r="S1432" s="166">
        <v>0</v>
      </c>
      <c r="T1432" s="166">
        <v>1</v>
      </c>
      <c r="U1432" s="166">
        <v>0</v>
      </c>
      <c r="V1432" s="166">
        <v>0</v>
      </c>
      <c r="W1432" s="166">
        <v>0</v>
      </c>
      <c r="X1432" s="166"/>
      <c r="Y1432" s="167"/>
    </row>
    <row r="1433" spans="1:25" ht="5.0999999999999996" customHeight="1" x14ac:dyDescent="0.2">
      <c r="A1433" s="187"/>
      <c r="B1433" s="188"/>
      <c r="C1433" s="190"/>
      <c r="D1433" s="189"/>
      <c r="E1433" s="166"/>
      <c r="F1433" s="166"/>
      <c r="G1433" s="166"/>
      <c r="H1433" s="166"/>
      <c r="I1433" s="166"/>
      <c r="J1433" s="166"/>
      <c r="K1433" s="166"/>
      <c r="L1433" s="166"/>
      <c r="M1433" s="166"/>
      <c r="N1433" s="166"/>
      <c r="O1433" s="166"/>
      <c r="P1433" s="166"/>
      <c r="Q1433" s="166"/>
      <c r="R1433" s="166"/>
      <c r="S1433" s="166"/>
      <c r="T1433" s="166"/>
      <c r="U1433" s="166"/>
      <c r="V1433" s="166"/>
      <c r="W1433" s="166"/>
      <c r="X1433" s="166"/>
      <c r="Y1433" s="194"/>
    </row>
    <row r="1434" spans="1:25" ht="5.0999999999999996" customHeight="1" x14ac:dyDescent="0.2">
      <c r="A1434" s="213"/>
      <c r="D1434" s="183"/>
      <c r="E1434" s="166"/>
      <c r="F1434" s="166"/>
      <c r="G1434" s="166"/>
      <c r="H1434" s="166"/>
      <c r="I1434" s="166"/>
      <c r="J1434" s="166"/>
      <c r="K1434" s="166"/>
      <c r="L1434" s="166"/>
      <c r="M1434" s="166"/>
      <c r="N1434" s="166"/>
      <c r="O1434" s="166"/>
      <c r="P1434" s="166"/>
      <c r="Q1434" s="166"/>
      <c r="R1434" s="166"/>
      <c r="S1434" s="166"/>
      <c r="T1434" s="166"/>
      <c r="U1434" s="166"/>
      <c r="V1434" s="166"/>
      <c r="W1434" s="166"/>
      <c r="X1434" s="166"/>
      <c r="Y1434" s="167"/>
    </row>
    <row r="1435" spans="1:25" ht="12" customHeight="1" x14ac:dyDescent="0.2">
      <c r="A1435" s="212" t="s">
        <v>1338</v>
      </c>
      <c r="C1435" s="142" t="s">
        <v>1339</v>
      </c>
      <c r="D1435" s="162" t="s">
        <v>282</v>
      </c>
      <c r="E1435" s="211">
        <v>108</v>
      </c>
      <c r="F1435" s="166">
        <v>106</v>
      </c>
      <c r="G1435" s="166">
        <v>57</v>
      </c>
      <c r="H1435" s="166">
        <v>49</v>
      </c>
      <c r="I1435" s="166">
        <v>13</v>
      </c>
      <c r="J1435" s="166">
        <v>9</v>
      </c>
      <c r="K1435" s="166">
        <v>7</v>
      </c>
      <c r="L1435" s="166">
        <v>20</v>
      </c>
      <c r="M1435" s="166">
        <v>22</v>
      </c>
      <c r="N1435" s="166">
        <v>4</v>
      </c>
      <c r="O1435" s="166">
        <v>9</v>
      </c>
      <c r="P1435" s="166">
        <v>6</v>
      </c>
      <c r="Q1435" s="166">
        <v>3</v>
      </c>
      <c r="R1435" s="166">
        <v>3</v>
      </c>
      <c r="S1435" s="166">
        <v>0</v>
      </c>
      <c r="T1435" s="166">
        <v>23</v>
      </c>
      <c r="U1435" s="166">
        <v>1</v>
      </c>
      <c r="V1435" s="166">
        <v>2</v>
      </c>
      <c r="W1435" s="166">
        <v>18</v>
      </c>
      <c r="X1435" s="166"/>
      <c r="Y1435" s="167" t="s">
        <v>110</v>
      </c>
    </row>
    <row r="1436" spans="1:25" ht="12" customHeight="1" x14ac:dyDescent="0.2">
      <c r="A1436" s="213"/>
      <c r="D1436" s="162" t="s">
        <v>283</v>
      </c>
      <c r="E1436" s="211">
        <v>81</v>
      </c>
      <c r="F1436" s="166">
        <v>80</v>
      </c>
      <c r="G1436" s="166">
        <v>43</v>
      </c>
      <c r="H1436" s="166">
        <v>37</v>
      </c>
      <c r="I1436" s="166">
        <v>10</v>
      </c>
      <c r="J1436" s="166">
        <v>8</v>
      </c>
      <c r="K1436" s="166">
        <v>4</v>
      </c>
      <c r="L1436" s="166">
        <v>15</v>
      </c>
      <c r="M1436" s="166">
        <v>14</v>
      </c>
      <c r="N1436" s="166">
        <v>2</v>
      </c>
      <c r="O1436" s="166">
        <v>5</v>
      </c>
      <c r="P1436" s="166">
        <v>4</v>
      </c>
      <c r="Q1436" s="166">
        <v>3</v>
      </c>
      <c r="R1436" s="166">
        <v>3</v>
      </c>
      <c r="S1436" s="166">
        <v>0</v>
      </c>
      <c r="T1436" s="166">
        <v>19</v>
      </c>
      <c r="U1436" s="166">
        <v>1</v>
      </c>
      <c r="V1436" s="166">
        <v>1</v>
      </c>
      <c r="W1436" s="166">
        <v>11</v>
      </c>
      <c r="X1436" s="166"/>
      <c r="Y1436" s="167"/>
    </row>
    <row r="1437" spans="1:25" ht="5.0999999999999996" customHeight="1" x14ac:dyDescent="0.2">
      <c r="A1437" s="213"/>
      <c r="E1437" s="211"/>
      <c r="F1437" s="166"/>
      <c r="G1437" s="166"/>
      <c r="H1437" s="166"/>
      <c r="I1437" s="166"/>
      <c r="J1437" s="166"/>
      <c r="K1437" s="166"/>
      <c r="L1437" s="166"/>
      <c r="M1437" s="166"/>
      <c r="N1437" s="166"/>
      <c r="O1437" s="166"/>
      <c r="P1437" s="166"/>
      <c r="Q1437" s="166"/>
      <c r="R1437" s="166"/>
      <c r="S1437" s="166"/>
      <c r="T1437" s="166"/>
      <c r="U1437" s="166"/>
      <c r="V1437" s="166"/>
      <c r="W1437" s="166"/>
      <c r="X1437" s="166"/>
      <c r="Y1437" s="167"/>
    </row>
    <row r="1438" spans="1:25" ht="12" customHeight="1" x14ac:dyDescent="0.2">
      <c r="A1438" s="212" t="s">
        <v>1473</v>
      </c>
      <c r="C1438" s="142" t="s">
        <v>2358</v>
      </c>
      <c r="D1438" s="162" t="s">
        <v>282</v>
      </c>
      <c r="E1438" s="211">
        <v>165871</v>
      </c>
      <c r="F1438" s="166">
        <v>158471</v>
      </c>
      <c r="G1438" s="166">
        <v>74212</v>
      </c>
      <c r="H1438" s="166">
        <v>84259</v>
      </c>
      <c r="I1438" s="166">
        <v>23307</v>
      </c>
      <c r="J1438" s="166">
        <v>12678</v>
      </c>
      <c r="K1438" s="166">
        <v>15047</v>
      </c>
      <c r="L1438" s="166">
        <v>33227</v>
      </c>
      <c r="M1438" s="166">
        <v>33409</v>
      </c>
      <c r="N1438" s="166">
        <v>4614</v>
      </c>
      <c r="O1438" s="166">
        <v>12984</v>
      </c>
      <c r="P1438" s="166">
        <v>10064</v>
      </c>
      <c r="Q1438" s="166">
        <v>5747</v>
      </c>
      <c r="R1438" s="166">
        <v>2622</v>
      </c>
      <c r="S1438" s="166">
        <v>42</v>
      </c>
      <c r="T1438" s="166">
        <v>45482</v>
      </c>
      <c r="U1438" s="166">
        <v>2704</v>
      </c>
      <c r="V1438" s="166">
        <v>3381</v>
      </c>
      <c r="W1438" s="166">
        <v>18667</v>
      </c>
      <c r="X1438" s="166"/>
      <c r="Y1438" s="167" t="s">
        <v>2359</v>
      </c>
    </row>
    <row r="1439" spans="1:25" ht="12" customHeight="1" x14ac:dyDescent="0.2">
      <c r="A1439" s="213"/>
      <c r="D1439" s="162" t="s">
        <v>283</v>
      </c>
      <c r="E1439" s="211">
        <v>145054</v>
      </c>
      <c r="F1439" s="166">
        <v>138651</v>
      </c>
      <c r="G1439" s="166">
        <v>61882</v>
      </c>
      <c r="H1439" s="166">
        <v>76769</v>
      </c>
      <c r="I1439" s="166">
        <v>20590</v>
      </c>
      <c r="J1439" s="166">
        <v>11349</v>
      </c>
      <c r="K1439" s="166">
        <v>13736</v>
      </c>
      <c r="L1439" s="166">
        <v>31094</v>
      </c>
      <c r="M1439" s="166">
        <v>31356</v>
      </c>
      <c r="N1439" s="166">
        <v>4202</v>
      </c>
      <c r="O1439" s="166">
        <v>12023</v>
      </c>
      <c r="P1439" s="166">
        <v>9523</v>
      </c>
      <c r="Q1439" s="166">
        <v>5608</v>
      </c>
      <c r="R1439" s="166">
        <v>2507</v>
      </c>
      <c r="S1439" s="166">
        <v>38</v>
      </c>
      <c r="T1439" s="166">
        <v>40379</v>
      </c>
      <c r="U1439" s="166">
        <v>2489</v>
      </c>
      <c r="V1439" s="166">
        <v>3221</v>
      </c>
      <c r="W1439" s="166">
        <v>17288</v>
      </c>
      <c r="X1439" s="166"/>
      <c r="Y1439" s="167"/>
    </row>
    <row r="1440" spans="1:25" ht="5.0999999999999996" customHeight="1" x14ac:dyDescent="0.2">
      <c r="A1440" s="213"/>
      <c r="E1440" s="211"/>
      <c r="F1440" s="166"/>
      <c r="G1440" s="166"/>
      <c r="H1440" s="166"/>
      <c r="I1440" s="166"/>
      <c r="J1440" s="166"/>
      <c r="K1440" s="166"/>
      <c r="L1440" s="166"/>
      <c r="M1440" s="166"/>
      <c r="N1440" s="166"/>
      <c r="O1440" s="166"/>
      <c r="P1440" s="166"/>
      <c r="Q1440" s="166"/>
      <c r="R1440" s="166"/>
      <c r="S1440" s="166"/>
      <c r="T1440" s="166"/>
      <c r="U1440" s="166"/>
      <c r="V1440" s="166"/>
      <c r="W1440" s="166"/>
      <c r="X1440" s="166"/>
      <c r="Y1440" s="167"/>
    </row>
    <row r="1441" spans="1:25" ht="12" customHeight="1" x14ac:dyDescent="0.2">
      <c r="A1441" s="212" t="s">
        <v>2360</v>
      </c>
      <c r="C1441" s="142" t="s">
        <v>2361</v>
      </c>
      <c r="D1441" s="162" t="s">
        <v>282</v>
      </c>
      <c r="E1441" s="211">
        <v>1</v>
      </c>
      <c r="F1441" s="166">
        <v>1</v>
      </c>
      <c r="G1441" s="166">
        <v>1</v>
      </c>
      <c r="H1441" s="166">
        <v>0</v>
      </c>
      <c r="I1441" s="166">
        <v>0</v>
      </c>
      <c r="J1441" s="166">
        <v>0</v>
      </c>
      <c r="K1441" s="166">
        <v>0</v>
      </c>
      <c r="L1441" s="166">
        <v>0</v>
      </c>
      <c r="M1441" s="166">
        <v>0</v>
      </c>
      <c r="N1441" s="166">
        <v>0</v>
      </c>
      <c r="O1441" s="166">
        <v>0</v>
      </c>
      <c r="P1441" s="166">
        <v>0</v>
      </c>
      <c r="Q1441" s="166">
        <v>0</v>
      </c>
      <c r="R1441" s="166">
        <v>0</v>
      </c>
      <c r="S1441" s="166">
        <v>0</v>
      </c>
      <c r="T1441" s="166">
        <v>0</v>
      </c>
      <c r="U1441" s="166">
        <v>0</v>
      </c>
      <c r="V1441" s="166">
        <v>0</v>
      </c>
      <c r="W1441" s="166">
        <v>0</v>
      </c>
      <c r="X1441" s="166"/>
      <c r="Y1441" s="167" t="s">
        <v>2360</v>
      </c>
    </row>
    <row r="1442" spans="1:25" ht="12" customHeight="1" x14ac:dyDescent="0.2">
      <c r="A1442" s="213"/>
      <c r="D1442" s="162" t="s">
        <v>283</v>
      </c>
      <c r="E1442" s="211">
        <v>1</v>
      </c>
      <c r="F1442" s="166">
        <v>1</v>
      </c>
      <c r="G1442" s="166">
        <v>1</v>
      </c>
      <c r="H1442" s="166">
        <v>0</v>
      </c>
      <c r="I1442" s="166">
        <v>0</v>
      </c>
      <c r="J1442" s="166">
        <v>0</v>
      </c>
      <c r="K1442" s="166">
        <v>0</v>
      </c>
      <c r="L1442" s="166">
        <v>0</v>
      </c>
      <c r="M1442" s="166">
        <v>0</v>
      </c>
      <c r="N1442" s="166">
        <v>0</v>
      </c>
      <c r="O1442" s="166">
        <v>0</v>
      </c>
      <c r="P1442" s="166">
        <v>0</v>
      </c>
      <c r="Q1442" s="166">
        <v>0</v>
      </c>
      <c r="R1442" s="166">
        <v>0</v>
      </c>
      <c r="S1442" s="166">
        <v>0</v>
      </c>
      <c r="T1442" s="166">
        <v>0</v>
      </c>
      <c r="U1442" s="166">
        <v>0</v>
      </c>
      <c r="V1442" s="166">
        <v>0</v>
      </c>
      <c r="W1442" s="166">
        <v>0</v>
      </c>
      <c r="X1442" s="166"/>
      <c r="Y1442" s="167"/>
    </row>
    <row r="1443" spans="1:25" ht="50.1" customHeight="1" x14ac:dyDescent="0.2">
      <c r="A1443" s="60" t="s">
        <v>1340</v>
      </c>
      <c r="C1443" s="149" t="s">
        <v>150</v>
      </c>
      <c r="E1443" s="199" t="s">
        <v>150</v>
      </c>
      <c r="F1443" s="199" t="s">
        <v>150</v>
      </c>
      <c r="G1443" s="199" t="s">
        <v>150</v>
      </c>
      <c r="H1443" s="199" t="s">
        <v>150</v>
      </c>
      <c r="I1443" s="199" t="s">
        <v>150</v>
      </c>
      <c r="J1443" s="199" t="s">
        <v>150</v>
      </c>
      <c r="K1443" s="199" t="s">
        <v>150</v>
      </c>
      <c r="L1443" s="199" t="s">
        <v>150</v>
      </c>
      <c r="M1443" s="199" t="s">
        <v>150</v>
      </c>
      <c r="N1443" s="199" t="s">
        <v>150</v>
      </c>
      <c r="O1443" s="199" t="s">
        <v>150</v>
      </c>
      <c r="P1443" s="199" t="s">
        <v>150</v>
      </c>
      <c r="Q1443" s="199" t="s">
        <v>150</v>
      </c>
      <c r="R1443" s="199" t="s">
        <v>150</v>
      </c>
      <c r="S1443" s="199" t="s">
        <v>150</v>
      </c>
      <c r="T1443" s="199" t="s">
        <v>150</v>
      </c>
      <c r="U1443" s="199" t="s">
        <v>150</v>
      </c>
      <c r="V1443" s="199" t="s">
        <v>150</v>
      </c>
      <c r="W1443" s="199" t="s">
        <v>150</v>
      </c>
      <c r="X1443" s="199"/>
    </row>
    <row r="1444" spans="1:25" ht="5.0999999999999996" customHeight="1" x14ac:dyDescent="0.2">
      <c r="B1444" s="403"/>
      <c r="C1444" s="144" t="s">
        <v>150</v>
      </c>
      <c r="E1444" s="144" t="s">
        <v>150</v>
      </c>
      <c r="F1444" s="144" t="s">
        <v>150</v>
      </c>
      <c r="G1444" s="144" t="s">
        <v>150</v>
      </c>
      <c r="H1444" s="144" t="s">
        <v>150</v>
      </c>
      <c r="I1444" s="144" t="s">
        <v>150</v>
      </c>
      <c r="J1444" s="144" t="s">
        <v>150</v>
      </c>
      <c r="K1444" s="144" t="s">
        <v>150</v>
      </c>
      <c r="L1444" s="144" t="s">
        <v>150</v>
      </c>
      <c r="M1444" s="144" t="s">
        <v>150</v>
      </c>
      <c r="N1444" s="144" t="s">
        <v>150</v>
      </c>
      <c r="O1444" s="144" t="s">
        <v>150</v>
      </c>
      <c r="P1444" s="144" t="s">
        <v>150</v>
      </c>
      <c r="Q1444" s="144" t="s">
        <v>150</v>
      </c>
      <c r="R1444" s="144" t="s">
        <v>150</v>
      </c>
      <c r="S1444" s="144" t="s">
        <v>150</v>
      </c>
      <c r="T1444" s="144" t="s">
        <v>150</v>
      </c>
      <c r="U1444" s="144" t="s">
        <v>150</v>
      </c>
      <c r="V1444" s="144" t="s">
        <v>150</v>
      </c>
      <c r="W1444" s="144" t="s">
        <v>150</v>
      </c>
    </row>
    <row r="1445" spans="1:25" x14ac:dyDescent="0.2">
      <c r="A1445" s="142" t="s">
        <v>1916</v>
      </c>
      <c r="B1445" s="403"/>
      <c r="C1445" s="144"/>
      <c r="D1445" s="144" t="s">
        <v>1917</v>
      </c>
      <c r="K1445" s="144" t="s">
        <v>150</v>
      </c>
      <c r="L1445" s="144" t="s">
        <v>150</v>
      </c>
    </row>
    <row r="1446" spans="1:25" x14ac:dyDescent="0.2">
      <c r="A1446" s="142" t="s">
        <v>1855</v>
      </c>
      <c r="B1446" s="403"/>
      <c r="C1446" s="144"/>
      <c r="D1446" s="142" t="s">
        <v>1856</v>
      </c>
    </row>
    <row r="1447" spans="1:25" x14ac:dyDescent="0.2">
      <c r="A1447" s="142" t="s">
        <v>1848</v>
      </c>
      <c r="B1447" s="403"/>
      <c r="C1447" s="144"/>
      <c r="D1447" s="142" t="s">
        <v>1857</v>
      </c>
      <c r="K1447" s="144" t="s">
        <v>150</v>
      </c>
      <c r="L1447" s="144" t="s">
        <v>150</v>
      </c>
    </row>
  </sheetData>
  <mergeCells count="7">
    <mergeCell ref="A4:B9"/>
    <mergeCell ref="C4:D9"/>
    <mergeCell ref="Y4:Y9"/>
    <mergeCell ref="F5:H7"/>
    <mergeCell ref="I5:L6"/>
    <mergeCell ref="M6:Q7"/>
    <mergeCell ref="F8:F9"/>
  </mergeCells>
  <pageMargins left="0.59055118110236227" right="0.39370078740157483" top="0.59055118110236227" bottom="1.27" header="0.39370078740157483" footer="0.39370078740157483"/>
  <pageSetup paperSize="9" scale="68" firstPageNumber="422" pageOrder="overThenDown" orientation="portrait" useFirstPageNumber="1" horizontalDpi="1200" verticalDpi="1200" r:id="rId1"/>
  <headerFooter alignWithMargins="0">
    <oddFooter>&amp;L&amp;"MetaNormalLF-Roman,Standard"Statistisches Bundesamt, Fachserie 10, Reihe 3, 2020</oddFooter>
  </headerFooter>
  <rowBreaks count="16" manualBreakCount="16">
    <brk id="102" max="24" man="1"/>
    <brk id="185" max="24" man="1"/>
    <brk id="271" max="24" man="1"/>
    <brk id="360" max="24" man="1"/>
    <brk id="448" max="24" man="1"/>
    <brk id="542" max="24" man="1"/>
    <brk id="626" max="24" man="1"/>
    <brk id="712" max="24" man="1"/>
    <brk id="806" max="24" man="1"/>
    <brk id="902" max="24" man="1"/>
    <brk id="976" max="24" man="1"/>
    <brk id="1065" max="24" man="1"/>
    <brk id="1137" max="24" man="1"/>
    <brk id="1221" max="24" man="1"/>
    <brk id="1300" max="24" man="1"/>
    <brk id="1376" max="24" man="1"/>
  </rowBreaks>
  <colBreaks count="1" manualBreakCount="1">
    <brk id="8" max="1774" man="1"/>
  </colBreaks>
  <ignoredErrors>
    <ignoredError sqref="B14:Y1447" numberStoredAsText="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6" width="14.85546875" style="60" customWidth="1"/>
    <col min="7" max="17" width="11.28515625" style="60" customWidth="1"/>
    <col min="18" max="18" width="0.42578125" style="60" customWidth="1"/>
    <col min="19" max="19" width="10" style="177" customWidth="1"/>
    <col min="20" max="16384" width="11.42578125" style="60"/>
  </cols>
  <sheetData>
    <row r="1" spans="1:19" s="144" customFormat="1" ht="12" customHeight="1" x14ac:dyDescent="0.2">
      <c r="A1" s="143" t="s">
        <v>2379</v>
      </c>
      <c r="D1" s="145"/>
      <c r="E1" s="146"/>
      <c r="F1" s="147"/>
      <c r="G1" s="143" t="s">
        <v>2379</v>
      </c>
      <c r="K1" s="148"/>
      <c r="L1" s="148"/>
      <c r="M1" s="145"/>
      <c r="N1" s="145"/>
      <c r="O1" s="145"/>
      <c r="P1" s="145"/>
      <c r="Q1" s="145"/>
      <c r="R1" s="145"/>
      <c r="S1" s="149"/>
    </row>
    <row r="2" spans="1:19" s="144" customFormat="1" ht="12" customHeight="1" x14ac:dyDescent="0.2">
      <c r="A2" s="143" t="s">
        <v>1918</v>
      </c>
      <c r="D2" s="145"/>
      <c r="E2" s="147"/>
      <c r="F2" s="150"/>
      <c r="G2" s="143" t="s">
        <v>1918</v>
      </c>
      <c r="K2" s="148"/>
      <c r="L2" s="148"/>
      <c r="M2" s="145"/>
      <c r="N2" s="145"/>
      <c r="O2" s="145"/>
      <c r="P2" s="145"/>
      <c r="Q2" s="145"/>
      <c r="R2" s="145"/>
      <c r="S2" s="149" t="s">
        <v>150</v>
      </c>
    </row>
    <row r="3" spans="1:19" s="144" customFormat="1" ht="12" customHeight="1" x14ac:dyDescent="0.2">
      <c r="A3" s="178"/>
      <c r="B3" s="78"/>
      <c r="D3" s="145"/>
      <c r="E3" s="146"/>
      <c r="F3" s="150"/>
      <c r="G3" s="150"/>
      <c r="H3" s="148"/>
      <c r="I3" s="152"/>
      <c r="J3" s="152"/>
      <c r="K3" s="152"/>
      <c r="L3" s="152"/>
      <c r="M3" s="145"/>
      <c r="N3" s="145"/>
      <c r="O3" s="145"/>
      <c r="P3" s="145"/>
      <c r="Q3" s="145"/>
      <c r="R3" s="145"/>
      <c r="S3" s="149"/>
    </row>
    <row r="4" spans="1:19" s="144" customFormat="1" ht="12" customHeight="1" x14ac:dyDescent="0.2">
      <c r="A4" s="409"/>
      <c r="B4" s="395"/>
      <c r="C4" s="287" t="s">
        <v>157</v>
      </c>
      <c r="D4" s="287"/>
      <c r="E4" s="287"/>
      <c r="F4" s="287"/>
      <c r="G4" s="222" t="s">
        <v>1919</v>
      </c>
      <c r="H4" s="222"/>
      <c r="I4" s="222"/>
      <c r="J4" s="222"/>
      <c r="K4" s="222"/>
      <c r="L4" s="222"/>
      <c r="M4" s="222"/>
      <c r="N4" s="222"/>
      <c r="O4" s="222"/>
      <c r="P4" s="222"/>
      <c r="Q4" s="222"/>
      <c r="R4" s="224"/>
      <c r="S4" s="969" t="s">
        <v>154</v>
      </c>
    </row>
    <row r="5" spans="1:19" s="144" customFormat="1" ht="12" customHeight="1" x14ac:dyDescent="0.2">
      <c r="A5" s="1055" t="s">
        <v>154</v>
      </c>
      <c r="B5" s="397"/>
      <c r="C5" s="345"/>
      <c r="D5" s="969" t="s">
        <v>1897</v>
      </c>
      <c r="E5" s="985"/>
      <c r="F5" s="985"/>
      <c r="G5" s="985" t="s">
        <v>1898</v>
      </c>
      <c r="H5" s="985"/>
      <c r="I5" s="985"/>
      <c r="J5" s="959"/>
      <c r="K5" s="225" t="s">
        <v>1899</v>
      </c>
      <c r="L5" s="222"/>
      <c r="M5" s="222"/>
      <c r="N5" s="222"/>
      <c r="O5" s="224"/>
      <c r="P5" s="226" t="s">
        <v>1900</v>
      </c>
      <c r="Q5" s="287"/>
      <c r="R5" s="522"/>
      <c r="S5" s="1036"/>
    </row>
    <row r="6" spans="1:19" s="144" customFormat="1" ht="12" customHeight="1" x14ac:dyDescent="0.2">
      <c r="A6" s="1055"/>
      <c r="B6" s="1014" t="s">
        <v>155</v>
      </c>
      <c r="C6" s="183"/>
      <c r="D6" s="1036"/>
      <c r="E6" s="1055"/>
      <c r="F6" s="1055"/>
      <c r="G6" s="1051"/>
      <c r="H6" s="1051"/>
      <c r="I6" s="1051"/>
      <c r="J6" s="1057"/>
      <c r="K6" s="962" t="s">
        <v>1920</v>
      </c>
      <c r="L6" s="225" t="s">
        <v>93</v>
      </c>
      <c r="M6" s="222"/>
      <c r="N6" s="222"/>
      <c r="O6" s="224"/>
      <c r="P6" s="311" t="s">
        <v>1901</v>
      </c>
      <c r="Q6" s="309"/>
      <c r="R6" s="184"/>
      <c r="S6" s="1036"/>
    </row>
    <row r="7" spans="1:19" s="144" customFormat="1" ht="12" customHeight="1" x14ac:dyDescent="0.2">
      <c r="A7" s="1055"/>
      <c r="B7" s="1014"/>
      <c r="C7" s="183" t="s">
        <v>17</v>
      </c>
      <c r="D7" s="1036"/>
      <c r="E7" s="1055"/>
      <c r="F7" s="1055"/>
      <c r="G7" s="183" t="s">
        <v>150</v>
      </c>
      <c r="H7" s="232" t="s">
        <v>150</v>
      </c>
      <c r="I7" s="232" t="s">
        <v>1902</v>
      </c>
      <c r="J7" s="183" t="s">
        <v>1903</v>
      </c>
      <c r="K7" s="1014"/>
      <c r="L7" s="962" t="s">
        <v>1921</v>
      </c>
      <c r="M7" s="226" t="s">
        <v>1922</v>
      </c>
      <c r="N7" s="227"/>
      <c r="O7" s="962" t="s">
        <v>1923</v>
      </c>
      <c r="P7" s="232" t="s">
        <v>1905</v>
      </c>
      <c r="Q7" s="228" t="s">
        <v>1399</v>
      </c>
      <c r="R7" s="184"/>
      <c r="S7" s="1036"/>
    </row>
    <row r="8" spans="1:19" s="144" customFormat="1" ht="12" customHeight="1" x14ac:dyDescent="0.2">
      <c r="A8" s="1055"/>
      <c r="B8" s="397"/>
      <c r="C8" s="183" t="s">
        <v>150</v>
      </c>
      <c r="D8" s="1014" t="s">
        <v>1579</v>
      </c>
      <c r="E8" s="232" t="s">
        <v>1906</v>
      </c>
      <c r="F8" s="228" t="s">
        <v>1907</v>
      </c>
      <c r="G8" s="183" t="s">
        <v>1908</v>
      </c>
      <c r="H8" s="232" t="s">
        <v>1697</v>
      </c>
      <c r="I8" s="232" t="s">
        <v>1552</v>
      </c>
      <c r="J8" s="183" t="s">
        <v>1552</v>
      </c>
      <c r="K8" s="1014"/>
      <c r="L8" s="1014"/>
      <c r="M8" s="1014" t="s">
        <v>1579</v>
      </c>
      <c r="N8" s="232" t="s">
        <v>1924</v>
      </c>
      <c r="O8" s="1014"/>
      <c r="P8" s="232" t="s">
        <v>1884</v>
      </c>
      <c r="Q8" s="228" t="s">
        <v>1884</v>
      </c>
      <c r="R8" s="184"/>
      <c r="S8" s="1036"/>
    </row>
    <row r="9" spans="1:19" s="144" customFormat="1" ht="12" customHeight="1" x14ac:dyDescent="0.2">
      <c r="A9" s="421"/>
      <c r="B9" s="414"/>
      <c r="C9" s="347" t="s">
        <v>150</v>
      </c>
      <c r="D9" s="1015"/>
      <c r="E9" s="290" t="s">
        <v>1901</v>
      </c>
      <c r="F9" s="288"/>
      <c r="G9" s="347" t="s">
        <v>150</v>
      </c>
      <c r="H9" s="234" t="s">
        <v>150</v>
      </c>
      <c r="I9" s="234" t="s">
        <v>1913</v>
      </c>
      <c r="J9" s="347" t="s">
        <v>178</v>
      </c>
      <c r="K9" s="1015"/>
      <c r="L9" s="1015"/>
      <c r="M9" s="1015"/>
      <c r="N9" s="234" t="s">
        <v>1441</v>
      </c>
      <c r="O9" s="1015"/>
      <c r="P9" s="290" t="s">
        <v>1925</v>
      </c>
      <c r="Q9" s="288"/>
      <c r="R9" s="321"/>
      <c r="S9" s="1050"/>
    </row>
    <row r="11" spans="1:19" s="160" customFormat="1" ht="12.75" customHeight="1" x14ac:dyDescent="0.2">
      <c r="A11" s="157" t="s">
        <v>150</v>
      </c>
      <c r="B11" s="158" t="s">
        <v>150</v>
      </c>
      <c r="C11" s="175" t="s">
        <v>45</v>
      </c>
      <c r="D11" s="158" t="s">
        <v>150</v>
      </c>
      <c r="F11" s="158" t="s">
        <v>150</v>
      </c>
      <c r="G11" s="175" t="s">
        <v>45</v>
      </c>
      <c r="J11" s="158" t="s">
        <v>150</v>
      </c>
      <c r="K11" s="158" t="s">
        <v>150</v>
      </c>
      <c r="L11" s="158" t="s">
        <v>150</v>
      </c>
      <c r="M11" s="158" t="s">
        <v>150</v>
      </c>
      <c r="N11" s="158" t="s">
        <v>150</v>
      </c>
      <c r="O11" s="158" t="s">
        <v>150</v>
      </c>
      <c r="P11" s="158" t="s">
        <v>150</v>
      </c>
      <c r="Q11" s="158" t="s">
        <v>150</v>
      </c>
      <c r="R11" s="148" t="s">
        <v>150</v>
      </c>
      <c r="S11" s="161" t="s">
        <v>150</v>
      </c>
    </row>
    <row r="12" spans="1:19" ht="3" customHeight="1" x14ac:dyDescent="0.2">
      <c r="A12" s="162"/>
      <c r="B12" s="403"/>
      <c r="C12" s="403"/>
      <c r="D12" s="403"/>
      <c r="E12" s="403"/>
      <c r="F12" s="403"/>
      <c r="G12" s="403"/>
      <c r="H12" s="403"/>
      <c r="I12" s="403"/>
      <c r="J12" s="403"/>
      <c r="K12" s="403"/>
      <c r="L12" s="403"/>
      <c r="M12" s="403"/>
      <c r="N12" s="403"/>
      <c r="O12" s="403"/>
      <c r="P12" s="403"/>
      <c r="Q12" s="403"/>
      <c r="R12" s="145"/>
      <c r="S12" s="144"/>
    </row>
    <row r="13" spans="1:19" ht="12" customHeight="1" x14ac:dyDescent="0.2">
      <c r="A13" s="145" t="s">
        <v>181</v>
      </c>
      <c r="B13" s="165" t="s">
        <v>182</v>
      </c>
      <c r="C13" s="166">
        <v>51475</v>
      </c>
      <c r="D13" s="166">
        <v>44196</v>
      </c>
      <c r="E13" s="166">
        <v>24996</v>
      </c>
      <c r="F13" s="166">
        <v>19200</v>
      </c>
      <c r="G13" s="166">
        <v>9256</v>
      </c>
      <c r="H13" s="166">
        <v>4766</v>
      </c>
      <c r="I13" s="166">
        <v>3850</v>
      </c>
      <c r="J13" s="166">
        <v>1328</v>
      </c>
      <c r="K13" s="166">
        <v>1204</v>
      </c>
      <c r="L13" s="166">
        <v>3618</v>
      </c>
      <c r="M13" s="166">
        <v>10011</v>
      </c>
      <c r="N13" s="166">
        <v>3788</v>
      </c>
      <c r="O13" s="166">
        <v>4367</v>
      </c>
      <c r="P13" s="166">
        <v>130</v>
      </c>
      <c r="Q13" s="166">
        <v>1549</v>
      </c>
      <c r="R13" s="166" t="e">
        <v>#REF!</v>
      </c>
      <c r="S13" s="167" t="s">
        <v>181</v>
      </c>
    </row>
    <row r="14" spans="1:19" ht="3" customHeight="1" x14ac:dyDescent="0.2">
      <c r="A14" s="403" t="s">
        <v>150</v>
      </c>
      <c r="B14" s="155" t="s">
        <v>150</v>
      </c>
      <c r="C14" s="166"/>
      <c r="D14" s="166"/>
      <c r="E14" s="166"/>
      <c r="F14" s="166"/>
      <c r="G14" s="166"/>
      <c r="H14" s="166"/>
      <c r="I14" s="166"/>
      <c r="J14" s="166"/>
      <c r="K14" s="166"/>
      <c r="L14" s="166"/>
      <c r="M14" s="166"/>
      <c r="N14" s="166"/>
      <c r="O14" s="166"/>
      <c r="P14" s="166"/>
      <c r="Q14" s="166"/>
      <c r="R14" s="145"/>
      <c r="S14" s="167" t="s">
        <v>150</v>
      </c>
    </row>
    <row r="15" spans="1:19" ht="12" customHeight="1" x14ac:dyDescent="0.2">
      <c r="A15" s="145" t="s">
        <v>183</v>
      </c>
      <c r="B15" s="168" t="s">
        <v>184</v>
      </c>
      <c r="C15" s="166">
        <v>47452</v>
      </c>
      <c r="D15" s="166">
        <v>40895</v>
      </c>
      <c r="E15" s="166">
        <v>22649</v>
      </c>
      <c r="F15" s="166">
        <v>18246</v>
      </c>
      <c r="G15" s="166">
        <v>8723</v>
      </c>
      <c r="H15" s="166">
        <v>4548</v>
      </c>
      <c r="I15" s="166">
        <v>3683</v>
      </c>
      <c r="J15" s="166">
        <v>1292</v>
      </c>
      <c r="K15" s="166">
        <v>1145</v>
      </c>
      <c r="L15" s="166">
        <v>3500</v>
      </c>
      <c r="M15" s="166">
        <v>9514</v>
      </c>
      <c r="N15" s="166">
        <v>3637</v>
      </c>
      <c r="O15" s="166">
        <v>4087</v>
      </c>
      <c r="P15" s="166">
        <v>123</v>
      </c>
      <c r="Q15" s="166">
        <v>1498</v>
      </c>
      <c r="R15" s="166" t="e">
        <v>#REF!</v>
      </c>
      <c r="S15" s="167" t="s">
        <v>185</v>
      </c>
    </row>
    <row r="16" spans="1:19" ht="12" customHeight="1" x14ac:dyDescent="0.2">
      <c r="A16" s="145" t="s">
        <v>186</v>
      </c>
      <c r="B16" s="168" t="s">
        <v>187</v>
      </c>
      <c r="C16" s="166">
        <v>4023</v>
      </c>
      <c r="D16" s="166">
        <v>3301</v>
      </c>
      <c r="E16" s="166">
        <v>2347</v>
      </c>
      <c r="F16" s="166">
        <v>954</v>
      </c>
      <c r="G16" s="166">
        <v>533</v>
      </c>
      <c r="H16" s="166">
        <v>218</v>
      </c>
      <c r="I16" s="166">
        <v>167</v>
      </c>
      <c r="J16" s="166">
        <v>36</v>
      </c>
      <c r="K16" s="166">
        <v>59</v>
      </c>
      <c r="L16" s="166">
        <v>118</v>
      </c>
      <c r="M16" s="166">
        <v>497</v>
      </c>
      <c r="N16" s="166">
        <v>151</v>
      </c>
      <c r="O16" s="166">
        <v>280</v>
      </c>
      <c r="P16" s="166">
        <v>7</v>
      </c>
      <c r="Q16" s="166">
        <v>51</v>
      </c>
      <c r="R16" s="166" t="e">
        <v>#REF!</v>
      </c>
      <c r="S16" s="167" t="s">
        <v>188</v>
      </c>
    </row>
    <row r="17" spans="1:19" ht="3" customHeight="1" x14ac:dyDescent="0.2">
      <c r="A17" s="403" t="s">
        <v>150</v>
      </c>
      <c r="B17" s="155" t="s">
        <v>150</v>
      </c>
      <c r="C17" s="166"/>
      <c r="D17" s="166"/>
      <c r="E17" s="166"/>
      <c r="F17" s="166"/>
      <c r="G17" s="166"/>
      <c r="H17" s="166"/>
      <c r="I17" s="166"/>
      <c r="J17" s="166"/>
      <c r="K17" s="166"/>
      <c r="L17" s="166"/>
      <c r="M17" s="166"/>
      <c r="N17" s="166"/>
      <c r="O17" s="166"/>
      <c r="P17" s="166"/>
      <c r="Q17" s="166"/>
      <c r="R17" s="145"/>
      <c r="S17" s="167" t="s">
        <v>150</v>
      </c>
    </row>
    <row r="18" spans="1:19" ht="12" customHeight="1" x14ac:dyDescent="0.2">
      <c r="A18" s="145" t="s">
        <v>189</v>
      </c>
      <c r="B18" s="165" t="s">
        <v>190</v>
      </c>
      <c r="C18" s="166">
        <v>37522</v>
      </c>
      <c r="D18" s="166">
        <v>32079</v>
      </c>
      <c r="E18" s="166">
        <v>17597</v>
      </c>
      <c r="F18" s="166">
        <v>14482</v>
      </c>
      <c r="G18" s="166">
        <v>6819</v>
      </c>
      <c r="H18" s="166">
        <v>3617</v>
      </c>
      <c r="I18" s="166">
        <v>2965</v>
      </c>
      <c r="J18" s="166">
        <v>1081</v>
      </c>
      <c r="K18" s="166">
        <v>905</v>
      </c>
      <c r="L18" s="166">
        <v>2971</v>
      </c>
      <c r="M18" s="166">
        <v>7372</v>
      </c>
      <c r="N18" s="166">
        <v>2935</v>
      </c>
      <c r="O18" s="166">
        <v>3234</v>
      </c>
      <c r="P18" s="166">
        <v>102</v>
      </c>
      <c r="Q18" s="166">
        <v>1224</v>
      </c>
      <c r="R18" s="166" t="e">
        <v>#REF!</v>
      </c>
      <c r="S18" s="167" t="s">
        <v>191</v>
      </c>
    </row>
    <row r="19" spans="1:19" ht="12" customHeight="1" x14ac:dyDescent="0.2">
      <c r="A19" s="149" t="s">
        <v>192</v>
      </c>
      <c r="B19" s="169" t="s">
        <v>193</v>
      </c>
      <c r="C19" s="166"/>
      <c r="D19" s="166"/>
      <c r="E19" s="166"/>
      <c r="F19" s="166"/>
      <c r="G19" s="166"/>
      <c r="H19" s="166"/>
      <c r="I19" s="166"/>
      <c r="J19" s="166"/>
      <c r="K19" s="166"/>
      <c r="L19" s="166"/>
      <c r="M19" s="166"/>
      <c r="N19" s="166"/>
      <c r="O19" s="166"/>
      <c r="P19" s="166"/>
      <c r="Q19" s="166"/>
      <c r="R19" s="145"/>
      <c r="S19" s="167" t="s">
        <v>150</v>
      </c>
    </row>
    <row r="20" spans="1:19" ht="12" customHeight="1" x14ac:dyDescent="0.2">
      <c r="A20" s="149" t="s">
        <v>194</v>
      </c>
      <c r="B20" s="168" t="s">
        <v>195</v>
      </c>
      <c r="C20" s="166">
        <v>2753</v>
      </c>
      <c r="D20" s="166">
        <v>2418</v>
      </c>
      <c r="E20" s="166">
        <v>1340</v>
      </c>
      <c r="F20" s="166">
        <v>1078</v>
      </c>
      <c r="G20" s="166">
        <v>488</v>
      </c>
      <c r="H20" s="166">
        <v>285</v>
      </c>
      <c r="I20" s="166">
        <v>219</v>
      </c>
      <c r="J20" s="166">
        <v>86</v>
      </c>
      <c r="K20" s="166">
        <v>68</v>
      </c>
      <c r="L20" s="166">
        <v>218</v>
      </c>
      <c r="M20" s="166">
        <v>541</v>
      </c>
      <c r="N20" s="166">
        <v>224</v>
      </c>
      <c r="O20" s="166">
        <v>251</v>
      </c>
      <c r="P20" s="166">
        <v>9</v>
      </c>
      <c r="Q20" s="166">
        <v>94</v>
      </c>
      <c r="R20" s="166" t="e">
        <v>#REF!</v>
      </c>
      <c r="S20" s="167" t="s">
        <v>196</v>
      </c>
    </row>
    <row r="21" spans="1:19" ht="12" customHeight="1" x14ac:dyDescent="0.2">
      <c r="A21" s="149" t="s">
        <v>197</v>
      </c>
      <c r="B21" s="169" t="s">
        <v>198</v>
      </c>
      <c r="C21" s="166">
        <v>1322</v>
      </c>
      <c r="D21" s="166">
        <v>1166</v>
      </c>
      <c r="E21" s="166">
        <v>900</v>
      </c>
      <c r="F21" s="166">
        <v>266</v>
      </c>
      <c r="G21" s="166">
        <v>144</v>
      </c>
      <c r="H21" s="166">
        <v>54</v>
      </c>
      <c r="I21" s="166">
        <v>44</v>
      </c>
      <c r="J21" s="166">
        <v>24</v>
      </c>
      <c r="K21" s="166">
        <v>20</v>
      </c>
      <c r="L21" s="166">
        <v>50</v>
      </c>
      <c r="M21" s="166">
        <v>133</v>
      </c>
      <c r="N21" s="166">
        <v>50</v>
      </c>
      <c r="O21" s="166">
        <v>63</v>
      </c>
      <c r="P21" s="166">
        <v>3</v>
      </c>
      <c r="Q21" s="166">
        <v>25</v>
      </c>
      <c r="R21" s="166" t="e">
        <v>#REF!</v>
      </c>
      <c r="S21" s="167" t="s">
        <v>199</v>
      </c>
    </row>
    <row r="22" spans="1:19" ht="12" customHeight="1" x14ac:dyDescent="0.2">
      <c r="A22" s="149" t="s">
        <v>200</v>
      </c>
      <c r="B22" s="168" t="s">
        <v>201</v>
      </c>
      <c r="C22" s="166">
        <v>347</v>
      </c>
      <c r="D22" s="166">
        <v>315</v>
      </c>
      <c r="E22" s="166">
        <v>214</v>
      </c>
      <c r="F22" s="166">
        <v>101</v>
      </c>
      <c r="G22" s="166">
        <v>49</v>
      </c>
      <c r="H22" s="166">
        <v>20</v>
      </c>
      <c r="I22" s="166">
        <v>19</v>
      </c>
      <c r="J22" s="166">
        <v>13</v>
      </c>
      <c r="K22" s="166">
        <v>11</v>
      </c>
      <c r="L22" s="166">
        <v>20</v>
      </c>
      <c r="M22" s="166">
        <v>48</v>
      </c>
      <c r="N22" s="166">
        <v>23</v>
      </c>
      <c r="O22" s="166">
        <v>22</v>
      </c>
      <c r="P22" s="166">
        <v>1</v>
      </c>
      <c r="Q22" s="166">
        <v>8</v>
      </c>
      <c r="R22" s="166"/>
      <c r="S22" s="170" t="s">
        <v>202</v>
      </c>
    </row>
    <row r="23" spans="1:19" ht="12" customHeight="1" x14ac:dyDescent="0.2">
      <c r="A23" s="149" t="s">
        <v>203</v>
      </c>
      <c r="B23" s="169" t="s">
        <v>204</v>
      </c>
      <c r="C23" s="166">
        <v>1374</v>
      </c>
      <c r="D23" s="166">
        <v>1201</v>
      </c>
      <c r="E23" s="166">
        <v>586</v>
      </c>
      <c r="F23" s="166">
        <v>615</v>
      </c>
      <c r="G23" s="166">
        <v>282</v>
      </c>
      <c r="H23" s="166">
        <v>164</v>
      </c>
      <c r="I23" s="166">
        <v>126</v>
      </c>
      <c r="J23" s="166">
        <v>43</v>
      </c>
      <c r="K23" s="166">
        <v>14</v>
      </c>
      <c r="L23" s="166">
        <v>94</v>
      </c>
      <c r="M23" s="166">
        <v>351</v>
      </c>
      <c r="N23" s="166">
        <v>134</v>
      </c>
      <c r="O23" s="166">
        <v>156</v>
      </c>
      <c r="P23" s="166">
        <v>6</v>
      </c>
      <c r="Q23" s="166">
        <v>38</v>
      </c>
      <c r="R23" s="166" t="e">
        <v>#REF!</v>
      </c>
      <c r="S23" s="167" t="s">
        <v>205</v>
      </c>
    </row>
    <row r="24" spans="1:19" ht="12" customHeight="1" x14ac:dyDescent="0.2">
      <c r="A24" s="149" t="s">
        <v>206</v>
      </c>
      <c r="B24" s="169" t="s">
        <v>207</v>
      </c>
      <c r="C24" s="166">
        <v>68</v>
      </c>
      <c r="D24" s="166">
        <v>61</v>
      </c>
      <c r="E24" s="166">
        <v>30</v>
      </c>
      <c r="F24" s="166">
        <v>31</v>
      </c>
      <c r="G24" s="166">
        <v>19</v>
      </c>
      <c r="H24" s="166">
        <v>6</v>
      </c>
      <c r="I24" s="166">
        <v>2</v>
      </c>
      <c r="J24" s="166">
        <v>4</v>
      </c>
      <c r="K24" s="166">
        <v>5</v>
      </c>
      <c r="L24" s="166">
        <v>12</v>
      </c>
      <c r="M24" s="166">
        <v>11</v>
      </c>
      <c r="N24" s="166">
        <v>6</v>
      </c>
      <c r="O24" s="166">
        <v>3</v>
      </c>
      <c r="P24" s="166">
        <v>1</v>
      </c>
      <c r="Q24" s="166">
        <v>7</v>
      </c>
      <c r="R24" s="166" t="e">
        <v>#REF!</v>
      </c>
      <c r="S24" s="167" t="s">
        <v>208</v>
      </c>
    </row>
    <row r="25" spans="1:19" ht="12" customHeight="1" x14ac:dyDescent="0.2">
      <c r="A25" s="149">
        <v>211</v>
      </c>
      <c r="B25" s="168" t="s">
        <v>209</v>
      </c>
      <c r="C25" s="166">
        <v>11</v>
      </c>
      <c r="D25" s="166">
        <v>10</v>
      </c>
      <c r="E25" s="166">
        <v>5</v>
      </c>
      <c r="F25" s="166">
        <v>5</v>
      </c>
      <c r="G25" s="166">
        <v>4</v>
      </c>
      <c r="H25" s="166">
        <v>1</v>
      </c>
      <c r="I25" s="166">
        <v>0</v>
      </c>
      <c r="J25" s="166">
        <v>0</v>
      </c>
      <c r="K25" s="166">
        <v>2</v>
      </c>
      <c r="L25" s="166">
        <v>2</v>
      </c>
      <c r="M25" s="166">
        <v>0</v>
      </c>
      <c r="N25" s="166">
        <v>0</v>
      </c>
      <c r="O25" s="166">
        <v>1</v>
      </c>
      <c r="P25" s="166">
        <v>0</v>
      </c>
      <c r="Q25" s="166">
        <v>2</v>
      </c>
      <c r="R25" s="166" t="e">
        <v>#REF!</v>
      </c>
      <c r="S25" s="167">
        <v>211</v>
      </c>
    </row>
    <row r="26" spans="1:19" ht="12" customHeight="1" x14ac:dyDescent="0.2">
      <c r="A26" s="171" t="s">
        <v>210</v>
      </c>
      <c r="B26" s="168" t="s">
        <v>211</v>
      </c>
      <c r="C26" s="166">
        <v>29</v>
      </c>
      <c r="D26" s="166">
        <v>26</v>
      </c>
      <c r="E26" s="166">
        <v>11</v>
      </c>
      <c r="F26" s="166">
        <v>15</v>
      </c>
      <c r="G26" s="166">
        <v>8</v>
      </c>
      <c r="H26" s="166">
        <v>3</v>
      </c>
      <c r="I26" s="166">
        <v>2</v>
      </c>
      <c r="J26" s="166">
        <v>2</v>
      </c>
      <c r="K26" s="166">
        <v>1</v>
      </c>
      <c r="L26" s="166">
        <v>8</v>
      </c>
      <c r="M26" s="166">
        <v>5</v>
      </c>
      <c r="N26" s="166">
        <v>3</v>
      </c>
      <c r="O26" s="166">
        <v>1</v>
      </c>
      <c r="P26" s="166">
        <v>1</v>
      </c>
      <c r="Q26" s="166">
        <v>4</v>
      </c>
      <c r="R26" s="166" t="e">
        <v>#REF!</v>
      </c>
      <c r="S26" s="167" t="s">
        <v>212</v>
      </c>
    </row>
    <row r="27" spans="1:19" ht="12" customHeight="1" x14ac:dyDescent="0.2">
      <c r="A27" s="149" t="s">
        <v>213</v>
      </c>
      <c r="B27" s="169" t="s">
        <v>214</v>
      </c>
      <c r="C27" s="166">
        <v>9862</v>
      </c>
      <c r="D27" s="166">
        <v>8435</v>
      </c>
      <c r="E27" s="166">
        <v>4595</v>
      </c>
      <c r="F27" s="166">
        <v>3840</v>
      </c>
      <c r="G27" s="166">
        <v>1767</v>
      </c>
      <c r="H27" s="166">
        <v>988</v>
      </c>
      <c r="I27" s="166">
        <v>788</v>
      </c>
      <c r="J27" s="166">
        <v>297</v>
      </c>
      <c r="K27" s="166">
        <v>214</v>
      </c>
      <c r="L27" s="166">
        <v>838</v>
      </c>
      <c r="M27" s="166">
        <v>1918</v>
      </c>
      <c r="N27" s="166">
        <v>796</v>
      </c>
      <c r="O27" s="166">
        <v>870</v>
      </c>
      <c r="P27" s="166">
        <v>30</v>
      </c>
      <c r="Q27" s="166">
        <v>325</v>
      </c>
      <c r="R27" s="166" t="e">
        <v>#REF!</v>
      </c>
      <c r="S27" s="167" t="s">
        <v>215</v>
      </c>
    </row>
    <row r="28" spans="1:19" ht="12" customHeight="1" x14ac:dyDescent="0.2">
      <c r="A28" s="149">
        <v>223</v>
      </c>
      <c r="B28" s="168" t="s">
        <v>216</v>
      </c>
      <c r="C28" s="166">
        <v>4675</v>
      </c>
      <c r="D28" s="166">
        <v>4027</v>
      </c>
      <c r="E28" s="166">
        <v>2169</v>
      </c>
      <c r="F28" s="166">
        <v>1858</v>
      </c>
      <c r="G28" s="166">
        <v>876</v>
      </c>
      <c r="H28" s="166">
        <v>469</v>
      </c>
      <c r="I28" s="166">
        <v>372</v>
      </c>
      <c r="J28" s="166">
        <v>141</v>
      </c>
      <c r="K28" s="166">
        <v>85</v>
      </c>
      <c r="L28" s="166">
        <v>367</v>
      </c>
      <c r="M28" s="166">
        <v>945</v>
      </c>
      <c r="N28" s="166">
        <v>367</v>
      </c>
      <c r="O28" s="166">
        <v>461</v>
      </c>
      <c r="P28" s="166">
        <v>12</v>
      </c>
      <c r="Q28" s="166">
        <v>141</v>
      </c>
      <c r="R28" s="166" t="e">
        <v>#REF!</v>
      </c>
      <c r="S28" s="167">
        <v>223</v>
      </c>
    </row>
    <row r="29" spans="1:19" ht="12" customHeight="1" x14ac:dyDescent="0.2">
      <c r="A29" s="149" t="s">
        <v>217</v>
      </c>
      <c r="B29" s="168" t="s">
        <v>218</v>
      </c>
      <c r="C29" s="166">
        <v>5027</v>
      </c>
      <c r="D29" s="166">
        <v>4276</v>
      </c>
      <c r="E29" s="166">
        <v>2348</v>
      </c>
      <c r="F29" s="166">
        <v>1928</v>
      </c>
      <c r="G29" s="166">
        <v>864</v>
      </c>
      <c r="H29" s="166">
        <v>504</v>
      </c>
      <c r="I29" s="166">
        <v>407</v>
      </c>
      <c r="J29" s="166">
        <v>153</v>
      </c>
      <c r="K29" s="166">
        <v>126</v>
      </c>
      <c r="L29" s="166">
        <v>461</v>
      </c>
      <c r="M29" s="166">
        <v>943</v>
      </c>
      <c r="N29" s="166">
        <v>420</v>
      </c>
      <c r="O29" s="166">
        <v>398</v>
      </c>
      <c r="P29" s="166">
        <v>17</v>
      </c>
      <c r="Q29" s="166">
        <v>181</v>
      </c>
      <c r="R29" s="166" t="e">
        <v>#REF!</v>
      </c>
      <c r="S29" s="167" t="s">
        <v>219</v>
      </c>
    </row>
    <row r="30" spans="1:19" ht="12" customHeight="1" x14ac:dyDescent="0.2">
      <c r="A30" s="149" t="s">
        <v>220</v>
      </c>
      <c r="B30" s="169" t="s">
        <v>221</v>
      </c>
      <c r="C30" s="166">
        <v>685</v>
      </c>
      <c r="D30" s="166">
        <v>576</v>
      </c>
      <c r="E30" s="166">
        <v>326</v>
      </c>
      <c r="F30" s="166">
        <v>250</v>
      </c>
      <c r="G30" s="166">
        <v>106</v>
      </c>
      <c r="H30" s="166">
        <v>55</v>
      </c>
      <c r="I30" s="166">
        <v>78</v>
      </c>
      <c r="J30" s="166">
        <v>11</v>
      </c>
      <c r="K30" s="166">
        <v>14</v>
      </c>
      <c r="L30" s="166">
        <v>63</v>
      </c>
      <c r="M30" s="166">
        <v>116</v>
      </c>
      <c r="N30" s="166">
        <v>48</v>
      </c>
      <c r="O30" s="166">
        <v>57</v>
      </c>
      <c r="P30" s="166">
        <v>0</v>
      </c>
      <c r="Q30" s="166">
        <v>26</v>
      </c>
      <c r="R30" s="166" t="e">
        <v>#REF!</v>
      </c>
      <c r="S30" s="167" t="s">
        <v>222</v>
      </c>
    </row>
    <row r="31" spans="1:19" ht="12" customHeight="1" x14ac:dyDescent="0.2">
      <c r="A31" s="149" t="s">
        <v>223</v>
      </c>
      <c r="B31" s="169" t="s">
        <v>224</v>
      </c>
      <c r="C31" s="166">
        <v>71</v>
      </c>
      <c r="D31" s="166">
        <v>58</v>
      </c>
      <c r="E31" s="166">
        <v>42</v>
      </c>
      <c r="F31" s="166">
        <v>16</v>
      </c>
      <c r="G31" s="166">
        <v>8</v>
      </c>
      <c r="H31" s="166">
        <v>6</v>
      </c>
      <c r="I31" s="166">
        <v>0</v>
      </c>
      <c r="J31" s="166">
        <v>2</v>
      </c>
      <c r="K31" s="166">
        <v>2</v>
      </c>
      <c r="L31" s="166">
        <v>2</v>
      </c>
      <c r="M31" s="166">
        <v>7</v>
      </c>
      <c r="N31" s="166">
        <v>1</v>
      </c>
      <c r="O31" s="166">
        <v>5</v>
      </c>
      <c r="P31" s="166">
        <v>0</v>
      </c>
      <c r="Q31" s="166">
        <v>2</v>
      </c>
      <c r="R31" s="166" t="e">
        <v>#REF!</v>
      </c>
      <c r="S31" s="167" t="s">
        <v>225</v>
      </c>
    </row>
    <row r="32" spans="1:19" ht="12" customHeight="1" x14ac:dyDescent="0.2">
      <c r="A32" s="149" t="s">
        <v>226</v>
      </c>
      <c r="B32" s="169" t="s">
        <v>227</v>
      </c>
      <c r="C32" s="166">
        <v>10874</v>
      </c>
      <c r="D32" s="166">
        <v>9179</v>
      </c>
      <c r="E32" s="166">
        <v>5352</v>
      </c>
      <c r="F32" s="166">
        <v>3827</v>
      </c>
      <c r="G32" s="166">
        <v>1899</v>
      </c>
      <c r="H32" s="166">
        <v>933</v>
      </c>
      <c r="I32" s="166">
        <v>740</v>
      </c>
      <c r="J32" s="166">
        <v>255</v>
      </c>
      <c r="K32" s="166">
        <v>218</v>
      </c>
      <c r="L32" s="166">
        <v>729</v>
      </c>
      <c r="M32" s="166">
        <v>2021</v>
      </c>
      <c r="N32" s="166">
        <v>751</v>
      </c>
      <c r="O32" s="166">
        <v>859</v>
      </c>
      <c r="P32" s="166">
        <v>21</v>
      </c>
      <c r="Q32" s="166">
        <v>305</v>
      </c>
      <c r="R32" s="166" t="e">
        <v>#REF!</v>
      </c>
      <c r="S32" s="167" t="s">
        <v>228</v>
      </c>
    </row>
    <row r="33" spans="1:19" ht="12" customHeight="1" x14ac:dyDescent="0.2">
      <c r="A33" s="149">
        <v>242</v>
      </c>
      <c r="B33" s="168" t="s">
        <v>229</v>
      </c>
      <c r="C33" s="166">
        <v>7219</v>
      </c>
      <c r="D33" s="166">
        <v>6016</v>
      </c>
      <c r="E33" s="166">
        <v>3727</v>
      </c>
      <c r="F33" s="166">
        <v>2289</v>
      </c>
      <c r="G33" s="166">
        <v>1219</v>
      </c>
      <c r="H33" s="166">
        <v>553</v>
      </c>
      <c r="I33" s="166">
        <v>404</v>
      </c>
      <c r="J33" s="166">
        <v>113</v>
      </c>
      <c r="K33" s="166">
        <v>109</v>
      </c>
      <c r="L33" s="166">
        <v>319</v>
      </c>
      <c r="M33" s="166">
        <v>1294</v>
      </c>
      <c r="N33" s="166">
        <v>450</v>
      </c>
      <c r="O33" s="166">
        <v>567</v>
      </c>
      <c r="P33" s="166">
        <v>5</v>
      </c>
      <c r="Q33" s="166">
        <v>137</v>
      </c>
      <c r="R33" s="166" t="e">
        <v>#REF!</v>
      </c>
      <c r="S33" s="167">
        <v>242</v>
      </c>
    </row>
    <row r="34" spans="1:19" ht="12" customHeight="1" x14ac:dyDescent="0.2">
      <c r="A34" s="149" t="s">
        <v>230</v>
      </c>
      <c r="B34" s="168" t="s">
        <v>231</v>
      </c>
      <c r="C34" s="166"/>
      <c r="D34" s="166"/>
      <c r="E34" s="166"/>
      <c r="F34" s="166"/>
      <c r="G34" s="166"/>
      <c r="H34" s="166"/>
      <c r="I34" s="166"/>
      <c r="J34" s="166"/>
      <c r="K34" s="166"/>
      <c r="L34" s="166"/>
      <c r="M34" s="166"/>
      <c r="N34" s="166"/>
      <c r="O34" s="166"/>
      <c r="P34" s="166"/>
      <c r="Q34" s="166"/>
      <c r="R34" s="166" t="e">
        <v>#REF!</v>
      </c>
      <c r="S34" s="172"/>
    </row>
    <row r="35" spans="1:19" ht="12" customHeight="1" x14ac:dyDescent="0.2">
      <c r="A35" s="149" t="s">
        <v>232</v>
      </c>
      <c r="B35" s="168" t="s">
        <v>233</v>
      </c>
      <c r="C35" s="166">
        <v>1526</v>
      </c>
      <c r="D35" s="166">
        <v>1307</v>
      </c>
      <c r="E35" s="166">
        <v>624</v>
      </c>
      <c r="F35" s="166">
        <v>683</v>
      </c>
      <c r="G35" s="166">
        <v>282</v>
      </c>
      <c r="H35" s="166">
        <v>160</v>
      </c>
      <c r="I35" s="166">
        <v>169</v>
      </c>
      <c r="J35" s="166">
        <v>72</v>
      </c>
      <c r="K35" s="166">
        <v>44</v>
      </c>
      <c r="L35" s="166">
        <v>204</v>
      </c>
      <c r="M35" s="166">
        <v>309</v>
      </c>
      <c r="N35" s="166">
        <v>120</v>
      </c>
      <c r="O35" s="166">
        <v>126</v>
      </c>
      <c r="P35" s="166">
        <v>8</v>
      </c>
      <c r="Q35" s="166">
        <v>88</v>
      </c>
      <c r="R35" s="166" t="e">
        <v>#REF!</v>
      </c>
      <c r="S35" s="167" t="s">
        <v>234</v>
      </c>
    </row>
    <row r="36" spans="1:19" ht="12" customHeight="1" x14ac:dyDescent="0.2">
      <c r="A36" s="149">
        <v>246</v>
      </c>
      <c r="B36" s="168" t="s">
        <v>235</v>
      </c>
      <c r="C36" s="166">
        <v>344</v>
      </c>
      <c r="D36" s="166">
        <v>305</v>
      </c>
      <c r="E36" s="166">
        <v>153</v>
      </c>
      <c r="F36" s="166">
        <v>152</v>
      </c>
      <c r="G36" s="166">
        <v>76</v>
      </c>
      <c r="H36" s="166">
        <v>37</v>
      </c>
      <c r="I36" s="166">
        <v>24</v>
      </c>
      <c r="J36" s="166">
        <v>15</v>
      </c>
      <c r="K36" s="166">
        <v>6</v>
      </c>
      <c r="L36" s="166">
        <v>20</v>
      </c>
      <c r="M36" s="166">
        <v>91</v>
      </c>
      <c r="N36" s="166">
        <v>33</v>
      </c>
      <c r="O36" s="166">
        <v>35</v>
      </c>
      <c r="P36" s="166">
        <v>0</v>
      </c>
      <c r="Q36" s="166">
        <v>8</v>
      </c>
      <c r="R36" s="166" t="e">
        <v>#REF!</v>
      </c>
      <c r="S36" s="167">
        <v>246</v>
      </c>
    </row>
    <row r="37" spans="1:19" ht="12" customHeight="1" x14ac:dyDescent="0.2">
      <c r="A37" s="149" t="s">
        <v>236</v>
      </c>
      <c r="B37" s="169" t="s">
        <v>237</v>
      </c>
      <c r="C37" s="166">
        <v>2901</v>
      </c>
      <c r="D37" s="166">
        <v>2500</v>
      </c>
      <c r="E37" s="166">
        <v>1147</v>
      </c>
      <c r="F37" s="166">
        <v>1353</v>
      </c>
      <c r="G37" s="166">
        <v>577</v>
      </c>
      <c r="H37" s="166">
        <v>324</v>
      </c>
      <c r="I37" s="166">
        <v>320</v>
      </c>
      <c r="J37" s="166">
        <v>132</v>
      </c>
      <c r="K37" s="166">
        <v>73</v>
      </c>
      <c r="L37" s="166">
        <v>478</v>
      </c>
      <c r="M37" s="166">
        <v>600</v>
      </c>
      <c r="N37" s="166">
        <v>282</v>
      </c>
      <c r="O37" s="166">
        <v>202</v>
      </c>
      <c r="P37" s="166">
        <v>20</v>
      </c>
      <c r="Q37" s="166">
        <v>166</v>
      </c>
      <c r="R37" s="166" t="e">
        <v>#REF!</v>
      </c>
      <c r="S37" s="167" t="s">
        <v>238</v>
      </c>
    </row>
    <row r="38" spans="1:19" ht="12" customHeight="1" x14ac:dyDescent="0.2">
      <c r="A38" s="149" t="s">
        <v>239</v>
      </c>
      <c r="B38" s="169" t="s">
        <v>240</v>
      </c>
      <c r="C38" s="166">
        <v>289</v>
      </c>
      <c r="D38" s="166">
        <v>236</v>
      </c>
      <c r="E38" s="166">
        <v>135</v>
      </c>
      <c r="F38" s="166">
        <v>101</v>
      </c>
      <c r="G38" s="166">
        <v>49</v>
      </c>
      <c r="H38" s="166">
        <v>21</v>
      </c>
      <c r="I38" s="166">
        <v>21</v>
      </c>
      <c r="J38" s="166">
        <v>10</v>
      </c>
      <c r="K38" s="166">
        <v>13</v>
      </c>
      <c r="L38" s="166">
        <v>25</v>
      </c>
      <c r="M38" s="166">
        <v>39</v>
      </c>
      <c r="N38" s="166">
        <v>9</v>
      </c>
      <c r="O38" s="166">
        <v>24</v>
      </c>
      <c r="P38" s="166">
        <v>1</v>
      </c>
      <c r="Q38" s="166">
        <v>7</v>
      </c>
      <c r="R38" s="166" t="e">
        <v>#REF!</v>
      </c>
      <c r="S38" s="167" t="s">
        <v>241</v>
      </c>
    </row>
    <row r="39" spans="1:19" ht="12" customHeight="1" x14ac:dyDescent="0.2">
      <c r="A39" s="149" t="s">
        <v>242</v>
      </c>
      <c r="B39" s="169" t="s">
        <v>243</v>
      </c>
      <c r="C39" s="166">
        <v>4487</v>
      </c>
      <c r="D39" s="166">
        <v>3830</v>
      </c>
      <c r="E39" s="166">
        <v>1769</v>
      </c>
      <c r="F39" s="166">
        <v>2061</v>
      </c>
      <c r="G39" s="166">
        <v>957</v>
      </c>
      <c r="H39" s="166">
        <v>539</v>
      </c>
      <c r="I39" s="166">
        <v>413</v>
      </c>
      <c r="J39" s="166">
        <v>152</v>
      </c>
      <c r="K39" s="166">
        <v>186</v>
      </c>
      <c r="L39" s="166">
        <v>297</v>
      </c>
      <c r="M39" s="166">
        <v>1104</v>
      </c>
      <c r="N39" s="166">
        <v>439</v>
      </c>
      <c r="O39" s="166">
        <v>474</v>
      </c>
      <c r="P39" s="166">
        <v>8</v>
      </c>
      <c r="Q39" s="166">
        <v>138</v>
      </c>
      <c r="R39" s="166" t="e">
        <v>#REF!</v>
      </c>
      <c r="S39" s="167" t="s">
        <v>244</v>
      </c>
    </row>
    <row r="40" spans="1:19" ht="12" customHeight="1" x14ac:dyDescent="0.2">
      <c r="A40" s="149">
        <v>263</v>
      </c>
      <c r="B40" s="168" t="s">
        <v>245</v>
      </c>
      <c r="C40" s="166">
        <v>2051</v>
      </c>
      <c r="D40" s="166">
        <v>1723</v>
      </c>
      <c r="E40" s="166">
        <v>865</v>
      </c>
      <c r="F40" s="166">
        <v>858</v>
      </c>
      <c r="G40" s="166">
        <v>415</v>
      </c>
      <c r="H40" s="166">
        <v>209</v>
      </c>
      <c r="I40" s="166">
        <v>160</v>
      </c>
      <c r="J40" s="166">
        <v>74</v>
      </c>
      <c r="K40" s="166">
        <v>112</v>
      </c>
      <c r="L40" s="166">
        <v>162</v>
      </c>
      <c r="M40" s="166">
        <v>405</v>
      </c>
      <c r="N40" s="166">
        <v>175</v>
      </c>
      <c r="O40" s="166">
        <v>179</v>
      </c>
      <c r="P40" s="166">
        <v>4</v>
      </c>
      <c r="Q40" s="166">
        <v>76</v>
      </c>
      <c r="R40" s="166" t="e">
        <v>#REF!</v>
      </c>
      <c r="S40" s="167">
        <v>263</v>
      </c>
    </row>
    <row r="41" spans="1:19" ht="12" customHeight="1" x14ac:dyDescent="0.2">
      <c r="A41" s="149" t="s">
        <v>277</v>
      </c>
      <c r="B41" s="169" t="s">
        <v>247</v>
      </c>
      <c r="C41" s="166">
        <v>675</v>
      </c>
      <c r="D41" s="166">
        <v>593</v>
      </c>
      <c r="E41" s="166">
        <v>321</v>
      </c>
      <c r="F41" s="166">
        <v>272</v>
      </c>
      <c r="G41" s="166">
        <v>121</v>
      </c>
      <c r="H41" s="166">
        <v>64</v>
      </c>
      <c r="I41" s="166">
        <v>71</v>
      </c>
      <c r="J41" s="166">
        <v>16</v>
      </c>
      <c r="K41" s="166">
        <v>28</v>
      </c>
      <c r="L41" s="166">
        <v>44</v>
      </c>
      <c r="M41" s="166">
        <v>139</v>
      </c>
      <c r="N41" s="166">
        <v>59</v>
      </c>
      <c r="O41" s="166">
        <v>61</v>
      </c>
      <c r="P41" s="166">
        <v>2</v>
      </c>
      <c r="Q41" s="166">
        <v>25</v>
      </c>
      <c r="R41" s="166" t="e">
        <v>#REF!</v>
      </c>
      <c r="S41" s="167" t="s">
        <v>248</v>
      </c>
    </row>
    <row r="42" spans="1:19" ht="12" customHeight="1" x14ac:dyDescent="0.2">
      <c r="A42" s="149" t="s">
        <v>249</v>
      </c>
      <c r="B42" s="169" t="s">
        <v>250</v>
      </c>
      <c r="C42" s="166">
        <v>1825</v>
      </c>
      <c r="D42" s="166">
        <v>1539</v>
      </c>
      <c r="E42" s="166">
        <v>884</v>
      </c>
      <c r="F42" s="166">
        <v>655</v>
      </c>
      <c r="G42" s="166">
        <v>354</v>
      </c>
      <c r="H42" s="166">
        <v>153</v>
      </c>
      <c r="I42" s="166">
        <v>111</v>
      </c>
      <c r="J42" s="166">
        <v>37</v>
      </c>
      <c r="K42" s="166">
        <v>41</v>
      </c>
      <c r="L42" s="166">
        <v>86</v>
      </c>
      <c r="M42" s="166">
        <v>345</v>
      </c>
      <c r="N42" s="166">
        <v>120</v>
      </c>
      <c r="O42" s="166">
        <v>183</v>
      </c>
      <c r="P42" s="166">
        <v>1</v>
      </c>
      <c r="Q42" s="166">
        <v>44</v>
      </c>
      <c r="R42" s="166" t="e">
        <v>#REF!</v>
      </c>
      <c r="S42" s="167" t="s">
        <v>251</v>
      </c>
    </row>
    <row r="43" spans="1:19" ht="12" customHeight="1" x14ac:dyDescent="0.2">
      <c r="A43" s="149" t="s">
        <v>252</v>
      </c>
      <c r="B43" s="169" t="s">
        <v>253</v>
      </c>
      <c r="C43" s="166">
        <v>335</v>
      </c>
      <c r="D43" s="166">
        <v>286</v>
      </c>
      <c r="E43" s="166">
        <v>170</v>
      </c>
      <c r="F43" s="166">
        <v>116</v>
      </c>
      <c r="G43" s="166">
        <v>48</v>
      </c>
      <c r="H43" s="166">
        <v>25</v>
      </c>
      <c r="I43" s="166">
        <v>31</v>
      </c>
      <c r="J43" s="166">
        <v>12</v>
      </c>
      <c r="K43" s="166">
        <v>9</v>
      </c>
      <c r="L43" s="166">
        <v>34</v>
      </c>
      <c r="M43" s="166">
        <v>47</v>
      </c>
      <c r="N43" s="166">
        <v>16</v>
      </c>
      <c r="O43" s="166">
        <v>26</v>
      </c>
      <c r="P43" s="166">
        <v>0</v>
      </c>
      <c r="Q43" s="166">
        <v>21</v>
      </c>
      <c r="R43" s="166" t="e">
        <v>#REF!</v>
      </c>
      <c r="S43" s="167" t="s">
        <v>254</v>
      </c>
    </row>
    <row r="44" spans="1:19" ht="12" customHeight="1" x14ac:dyDescent="0.2">
      <c r="A44" s="149" t="s">
        <v>255</v>
      </c>
      <c r="B44" s="169" t="s">
        <v>256</v>
      </c>
      <c r="C44" s="166">
        <v>1</v>
      </c>
      <c r="D44" s="166">
        <v>1</v>
      </c>
      <c r="E44" s="166">
        <v>0</v>
      </c>
      <c r="F44" s="166">
        <v>1</v>
      </c>
      <c r="G44" s="166">
        <v>0</v>
      </c>
      <c r="H44" s="166">
        <v>0</v>
      </c>
      <c r="I44" s="166">
        <v>1</v>
      </c>
      <c r="J44" s="166">
        <v>0</v>
      </c>
      <c r="K44" s="166">
        <v>0</v>
      </c>
      <c r="L44" s="166">
        <v>1</v>
      </c>
      <c r="M44" s="166">
        <v>0</v>
      </c>
      <c r="N44" s="166">
        <v>0</v>
      </c>
      <c r="O44" s="166">
        <v>0</v>
      </c>
      <c r="P44" s="166">
        <v>0</v>
      </c>
      <c r="Q44" s="166">
        <v>1</v>
      </c>
      <c r="R44" s="166" t="e">
        <v>#REF!</v>
      </c>
      <c r="S44" s="167" t="s">
        <v>257</v>
      </c>
    </row>
    <row r="45" spans="1:19" ht="3" customHeight="1" x14ac:dyDescent="0.2">
      <c r="A45" s="403" t="s">
        <v>150</v>
      </c>
      <c r="B45" s="155" t="s">
        <v>150</v>
      </c>
      <c r="C45" s="166"/>
      <c r="D45" s="166"/>
      <c r="E45" s="166"/>
      <c r="F45" s="166"/>
      <c r="G45" s="166"/>
      <c r="H45" s="166"/>
      <c r="I45" s="166"/>
      <c r="J45" s="166"/>
      <c r="K45" s="166"/>
      <c r="L45" s="166"/>
      <c r="M45" s="166"/>
      <c r="N45" s="166"/>
      <c r="O45" s="166"/>
      <c r="P45" s="166"/>
      <c r="Q45" s="166"/>
      <c r="R45" s="145"/>
      <c r="S45" s="167" t="s">
        <v>150</v>
      </c>
    </row>
    <row r="46" spans="1:19" ht="12" customHeight="1" x14ac:dyDescent="0.2">
      <c r="A46" s="145" t="s">
        <v>258</v>
      </c>
      <c r="B46" s="165" t="s">
        <v>259</v>
      </c>
      <c r="C46" s="166">
        <v>2761</v>
      </c>
      <c r="D46" s="166">
        <v>2274</v>
      </c>
      <c r="E46" s="166">
        <v>1752</v>
      </c>
      <c r="F46" s="166">
        <v>522</v>
      </c>
      <c r="G46" s="166">
        <v>296</v>
      </c>
      <c r="H46" s="166">
        <v>121</v>
      </c>
      <c r="I46" s="166">
        <v>87</v>
      </c>
      <c r="J46" s="166">
        <v>18</v>
      </c>
      <c r="K46" s="166">
        <v>27</v>
      </c>
      <c r="L46" s="166">
        <v>69</v>
      </c>
      <c r="M46" s="166">
        <v>281</v>
      </c>
      <c r="N46" s="166">
        <v>80</v>
      </c>
      <c r="O46" s="166">
        <v>145</v>
      </c>
      <c r="P46" s="166">
        <v>5</v>
      </c>
      <c r="Q46" s="166">
        <v>27</v>
      </c>
      <c r="R46" s="166" t="e">
        <v>#REF!</v>
      </c>
      <c r="S46" s="167" t="s">
        <v>260</v>
      </c>
    </row>
    <row r="47" spans="1:19" ht="12" customHeight="1" x14ac:dyDescent="0.2">
      <c r="A47" s="403" t="s">
        <v>150</v>
      </c>
      <c r="B47" s="168" t="s">
        <v>261</v>
      </c>
      <c r="C47" s="166">
        <v>1711</v>
      </c>
      <c r="D47" s="166">
        <v>1406</v>
      </c>
      <c r="E47" s="166">
        <v>1092</v>
      </c>
      <c r="F47" s="166">
        <v>314</v>
      </c>
      <c r="G47" s="166">
        <v>180</v>
      </c>
      <c r="H47" s="166">
        <v>76</v>
      </c>
      <c r="I47" s="166">
        <v>49</v>
      </c>
      <c r="J47" s="166">
        <v>9</v>
      </c>
      <c r="K47" s="166">
        <v>18</v>
      </c>
      <c r="L47" s="166">
        <v>41</v>
      </c>
      <c r="M47" s="166">
        <v>175</v>
      </c>
      <c r="N47" s="166">
        <v>51</v>
      </c>
      <c r="O47" s="166">
        <v>80</v>
      </c>
      <c r="P47" s="166">
        <v>1</v>
      </c>
      <c r="Q47" s="166">
        <v>18</v>
      </c>
      <c r="R47" s="166" t="e">
        <v>#REF!</v>
      </c>
      <c r="S47" s="167" t="s">
        <v>150</v>
      </c>
    </row>
    <row r="48" spans="1:19" ht="12" customHeight="1" x14ac:dyDescent="0.2">
      <c r="A48" s="403" t="s">
        <v>150</v>
      </c>
      <c r="B48" s="168" t="s">
        <v>262</v>
      </c>
      <c r="C48" s="166">
        <v>1050</v>
      </c>
      <c r="D48" s="166">
        <v>868</v>
      </c>
      <c r="E48" s="166">
        <v>660</v>
      </c>
      <c r="F48" s="166">
        <v>208</v>
      </c>
      <c r="G48" s="166">
        <v>116</v>
      </c>
      <c r="H48" s="166">
        <v>45</v>
      </c>
      <c r="I48" s="166">
        <v>38</v>
      </c>
      <c r="J48" s="166">
        <v>9</v>
      </c>
      <c r="K48" s="166">
        <v>9</v>
      </c>
      <c r="L48" s="166">
        <v>28</v>
      </c>
      <c r="M48" s="166">
        <v>106</v>
      </c>
      <c r="N48" s="166">
        <v>29</v>
      </c>
      <c r="O48" s="166">
        <v>65</v>
      </c>
      <c r="P48" s="166">
        <v>4</v>
      </c>
      <c r="Q48" s="166">
        <v>9</v>
      </c>
      <c r="R48" s="166" t="e">
        <v>#REF!</v>
      </c>
      <c r="S48" s="167" t="s">
        <v>150</v>
      </c>
    </row>
    <row r="49" spans="1:19" ht="3" customHeight="1" x14ac:dyDescent="0.2">
      <c r="A49" s="403" t="s">
        <v>150</v>
      </c>
      <c r="B49" s="155" t="s">
        <v>150</v>
      </c>
      <c r="C49" s="166"/>
      <c r="D49" s="166"/>
      <c r="E49" s="166"/>
      <c r="F49" s="166"/>
      <c r="G49" s="166"/>
      <c r="H49" s="166"/>
      <c r="I49" s="166"/>
      <c r="J49" s="166"/>
      <c r="K49" s="166"/>
      <c r="L49" s="166"/>
      <c r="M49" s="166"/>
      <c r="N49" s="166"/>
      <c r="O49" s="166"/>
      <c r="P49" s="166"/>
      <c r="Q49" s="166"/>
      <c r="R49" s="145"/>
      <c r="S49" s="167" t="s">
        <v>150</v>
      </c>
    </row>
    <row r="50" spans="1:19" ht="12" customHeight="1" x14ac:dyDescent="0.2">
      <c r="A50" s="145" t="s">
        <v>263</v>
      </c>
      <c r="B50" s="165" t="s">
        <v>264</v>
      </c>
      <c r="C50" s="166">
        <v>1262</v>
      </c>
      <c r="D50" s="166">
        <v>1027</v>
      </c>
      <c r="E50" s="166">
        <v>595</v>
      </c>
      <c r="F50" s="166">
        <v>432</v>
      </c>
      <c r="G50" s="166">
        <v>237</v>
      </c>
      <c r="H50" s="166">
        <v>97</v>
      </c>
      <c r="I50" s="166">
        <v>80</v>
      </c>
      <c r="J50" s="166">
        <v>18</v>
      </c>
      <c r="K50" s="166">
        <v>32</v>
      </c>
      <c r="L50" s="166">
        <v>49</v>
      </c>
      <c r="M50" s="166">
        <v>216</v>
      </c>
      <c r="N50" s="166">
        <v>71</v>
      </c>
      <c r="O50" s="166">
        <v>135</v>
      </c>
      <c r="P50" s="166">
        <v>2</v>
      </c>
      <c r="Q50" s="166">
        <v>24</v>
      </c>
      <c r="R50" s="166" t="e">
        <v>#REF!</v>
      </c>
      <c r="S50" s="167" t="s">
        <v>263</v>
      </c>
    </row>
    <row r="51" spans="1:19" ht="3" customHeight="1" x14ac:dyDescent="0.2">
      <c r="A51" s="403" t="s">
        <v>150</v>
      </c>
      <c r="B51" s="155" t="s">
        <v>150</v>
      </c>
      <c r="C51" s="166"/>
      <c r="D51" s="166"/>
      <c r="E51" s="166"/>
      <c r="F51" s="166"/>
      <c r="G51" s="166"/>
      <c r="H51" s="166"/>
      <c r="I51" s="166"/>
      <c r="J51" s="166"/>
      <c r="K51" s="166"/>
      <c r="L51" s="166"/>
      <c r="M51" s="166"/>
      <c r="N51" s="166"/>
      <c r="O51" s="166"/>
      <c r="P51" s="166"/>
      <c r="Q51" s="166"/>
      <c r="R51" s="145"/>
      <c r="S51" s="167" t="s">
        <v>150</v>
      </c>
    </row>
    <row r="52" spans="1:19" ht="12" customHeight="1" x14ac:dyDescent="0.2">
      <c r="A52" s="145" t="s">
        <v>265</v>
      </c>
      <c r="B52" s="165" t="s">
        <v>266</v>
      </c>
      <c r="C52" s="166">
        <v>9930</v>
      </c>
      <c r="D52" s="166">
        <v>8816</v>
      </c>
      <c r="E52" s="166">
        <v>5052</v>
      </c>
      <c r="F52" s="166">
        <v>3764</v>
      </c>
      <c r="G52" s="166">
        <v>1904</v>
      </c>
      <c r="H52" s="166">
        <v>931</v>
      </c>
      <c r="I52" s="166">
        <v>718</v>
      </c>
      <c r="J52" s="166">
        <v>211</v>
      </c>
      <c r="K52" s="166">
        <v>240</v>
      </c>
      <c r="L52" s="166">
        <v>529</v>
      </c>
      <c r="M52" s="166">
        <v>2142</v>
      </c>
      <c r="N52" s="166">
        <v>702</v>
      </c>
      <c r="O52" s="166">
        <v>853</v>
      </c>
      <c r="P52" s="166">
        <v>21</v>
      </c>
      <c r="Q52" s="166">
        <v>274</v>
      </c>
      <c r="R52" s="166" t="e">
        <v>#REF!</v>
      </c>
      <c r="S52" s="167" t="s">
        <v>267</v>
      </c>
    </row>
    <row r="53" spans="1:19" ht="12" customHeight="1" x14ac:dyDescent="0.2">
      <c r="A53" s="145" t="s">
        <v>268</v>
      </c>
      <c r="B53" s="168" t="s">
        <v>269</v>
      </c>
      <c r="C53" s="166">
        <v>7</v>
      </c>
      <c r="D53" s="166">
        <v>5</v>
      </c>
      <c r="E53" s="166">
        <v>3</v>
      </c>
      <c r="F53" s="166">
        <v>2</v>
      </c>
      <c r="G53" s="166">
        <v>1</v>
      </c>
      <c r="H53" s="166">
        <v>1</v>
      </c>
      <c r="I53" s="166">
        <v>0</v>
      </c>
      <c r="J53" s="166">
        <v>0</v>
      </c>
      <c r="K53" s="166">
        <v>1</v>
      </c>
      <c r="L53" s="166">
        <v>0</v>
      </c>
      <c r="M53" s="166">
        <v>0</v>
      </c>
      <c r="N53" s="166">
        <v>0</v>
      </c>
      <c r="O53" s="166">
        <v>1</v>
      </c>
      <c r="P53" s="166">
        <v>0</v>
      </c>
      <c r="Q53" s="166">
        <v>0</v>
      </c>
      <c r="R53" s="166" t="e">
        <v>#REF!</v>
      </c>
      <c r="S53" s="167" t="s">
        <v>268</v>
      </c>
    </row>
    <row r="54" spans="1:19" ht="12" customHeight="1" x14ac:dyDescent="0.2">
      <c r="A54" s="145" t="s">
        <v>270</v>
      </c>
      <c r="B54" s="168" t="s">
        <v>271</v>
      </c>
      <c r="C54" s="166">
        <v>9006</v>
      </c>
      <c r="D54" s="166">
        <v>8028</v>
      </c>
      <c r="E54" s="166">
        <v>4625</v>
      </c>
      <c r="F54" s="166">
        <v>3403</v>
      </c>
      <c r="G54" s="166">
        <v>1724</v>
      </c>
      <c r="H54" s="166">
        <v>848</v>
      </c>
      <c r="I54" s="166">
        <v>642</v>
      </c>
      <c r="J54" s="166">
        <v>189</v>
      </c>
      <c r="K54" s="166">
        <v>227</v>
      </c>
      <c r="L54" s="166">
        <v>476</v>
      </c>
      <c r="M54" s="166">
        <v>1924</v>
      </c>
      <c r="N54" s="166">
        <v>626</v>
      </c>
      <c r="O54" s="166">
        <v>776</v>
      </c>
      <c r="P54" s="166">
        <v>17</v>
      </c>
      <c r="Q54" s="166">
        <v>251</v>
      </c>
      <c r="R54" s="166" t="e">
        <v>#REF!</v>
      </c>
      <c r="S54" s="167" t="s">
        <v>270</v>
      </c>
    </row>
    <row r="55" spans="1:19" ht="12" customHeight="1" x14ac:dyDescent="0.2">
      <c r="A55" s="145" t="s">
        <v>272</v>
      </c>
      <c r="B55" s="168" t="s">
        <v>273</v>
      </c>
      <c r="C55" s="166">
        <v>57</v>
      </c>
      <c r="D55" s="166">
        <v>53</v>
      </c>
      <c r="E55" s="166">
        <v>34</v>
      </c>
      <c r="F55" s="166">
        <v>19</v>
      </c>
      <c r="G55" s="166">
        <v>12</v>
      </c>
      <c r="H55" s="166">
        <v>5</v>
      </c>
      <c r="I55" s="166">
        <v>1</v>
      </c>
      <c r="J55" s="166">
        <v>1</v>
      </c>
      <c r="K55" s="166">
        <v>1</v>
      </c>
      <c r="L55" s="166">
        <v>3</v>
      </c>
      <c r="M55" s="166">
        <v>11</v>
      </c>
      <c r="N55" s="166">
        <v>7</v>
      </c>
      <c r="O55" s="166">
        <v>4</v>
      </c>
      <c r="P55" s="166">
        <v>0</v>
      </c>
      <c r="Q55" s="166">
        <v>1</v>
      </c>
      <c r="R55" s="166" t="e">
        <v>#REF!</v>
      </c>
      <c r="S55" s="167" t="s">
        <v>272</v>
      </c>
    </row>
    <row r="56" spans="1:19" ht="12" customHeight="1" x14ac:dyDescent="0.2">
      <c r="A56" s="145"/>
      <c r="B56" s="173"/>
      <c r="C56" s="174"/>
      <c r="D56" s="174"/>
      <c r="E56" s="174"/>
      <c r="F56" s="174"/>
      <c r="G56" s="174"/>
      <c r="H56" s="174"/>
      <c r="I56" s="174"/>
      <c r="J56" s="174"/>
      <c r="K56" s="174"/>
      <c r="L56" s="174"/>
      <c r="M56" s="174"/>
      <c r="N56" s="174"/>
      <c r="O56" s="174"/>
      <c r="P56" s="174"/>
      <c r="Q56" s="174"/>
      <c r="R56" s="145"/>
      <c r="S56" s="149"/>
    </row>
    <row r="57" spans="1:19" s="160" customFormat="1" ht="12" customHeight="1" x14ac:dyDescent="0.2">
      <c r="A57" s="403" t="s">
        <v>150</v>
      </c>
      <c r="B57" s="403" t="s">
        <v>150</v>
      </c>
      <c r="C57" s="175" t="s">
        <v>80</v>
      </c>
      <c r="D57" s="175"/>
      <c r="E57" s="175"/>
      <c r="F57" s="175"/>
      <c r="G57" s="175" t="s">
        <v>80</v>
      </c>
      <c r="H57" s="175"/>
      <c r="J57" s="175"/>
      <c r="K57" s="175"/>
      <c r="L57" s="175"/>
      <c r="M57" s="175"/>
      <c r="N57" s="175"/>
      <c r="O57" s="175"/>
      <c r="P57" s="175"/>
      <c r="Q57" s="175"/>
      <c r="R57" s="148" t="s">
        <v>150</v>
      </c>
      <c r="S57" s="149" t="s">
        <v>150</v>
      </c>
    </row>
    <row r="58" spans="1:19" ht="3" customHeight="1" x14ac:dyDescent="0.2">
      <c r="A58" s="403"/>
      <c r="B58" s="403"/>
      <c r="C58" s="174"/>
      <c r="D58" s="174"/>
      <c r="E58" s="174"/>
      <c r="F58" s="174"/>
      <c r="G58" s="174"/>
      <c r="H58" s="174"/>
      <c r="I58" s="174"/>
      <c r="J58" s="174"/>
      <c r="K58" s="174"/>
      <c r="L58" s="174"/>
      <c r="M58" s="174"/>
      <c r="N58" s="174"/>
      <c r="O58" s="174"/>
      <c r="P58" s="174"/>
      <c r="Q58" s="174"/>
      <c r="R58" s="145"/>
      <c r="S58" s="149"/>
    </row>
    <row r="59" spans="1:19" ht="12" customHeight="1" x14ac:dyDescent="0.2">
      <c r="A59" s="145" t="s">
        <v>274</v>
      </c>
      <c r="B59" s="165" t="s">
        <v>275</v>
      </c>
      <c r="C59" s="166">
        <v>43931</v>
      </c>
      <c r="D59" s="166">
        <v>37869</v>
      </c>
      <c r="E59" s="166">
        <v>20930</v>
      </c>
      <c r="F59" s="166">
        <v>16939</v>
      </c>
      <c r="G59" s="166">
        <v>8056</v>
      </c>
      <c r="H59" s="166">
        <v>4207</v>
      </c>
      <c r="I59" s="166">
        <v>3451</v>
      </c>
      <c r="J59" s="166">
        <v>1225</v>
      </c>
      <c r="K59" s="166">
        <v>1063</v>
      </c>
      <c r="L59" s="166">
        <v>3429</v>
      </c>
      <c r="M59" s="166">
        <v>8729</v>
      </c>
      <c r="N59" s="166">
        <v>3336</v>
      </c>
      <c r="O59" s="166">
        <v>3718</v>
      </c>
      <c r="P59" s="166">
        <v>123</v>
      </c>
      <c r="Q59" s="166">
        <v>1462</v>
      </c>
      <c r="R59" s="145"/>
      <c r="S59" s="167" t="s">
        <v>274</v>
      </c>
    </row>
    <row r="60" spans="1:19" ht="3" customHeight="1" x14ac:dyDescent="0.2">
      <c r="A60" s="403" t="s">
        <v>150</v>
      </c>
      <c r="B60" s="155" t="s">
        <v>150</v>
      </c>
      <c r="C60" s="166"/>
      <c r="D60" s="166"/>
      <c r="E60" s="166"/>
      <c r="F60" s="166"/>
      <c r="G60" s="166"/>
      <c r="H60" s="166"/>
      <c r="I60" s="166"/>
      <c r="J60" s="166"/>
      <c r="K60" s="166"/>
      <c r="L60" s="166"/>
      <c r="M60" s="166"/>
      <c r="N60" s="166"/>
      <c r="O60" s="166"/>
      <c r="P60" s="166"/>
      <c r="Q60" s="166"/>
      <c r="R60" s="145"/>
      <c r="S60" s="167" t="s">
        <v>150</v>
      </c>
    </row>
    <row r="61" spans="1:19" ht="12" customHeight="1" x14ac:dyDescent="0.2">
      <c r="A61" s="145" t="s">
        <v>276</v>
      </c>
      <c r="B61" s="168" t="s">
        <v>184</v>
      </c>
      <c r="C61" s="166">
        <v>40312</v>
      </c>
      <c r="D61" s="166">
        <v>34879</v>
      </c>
      <c r="E61" s="166">
        <v>18846</v>
      </c>
      <c r="F61" s="166">
        <v>16033</v>
      </c>
      <c r="G61" s="166">
        <v>7553</v>
      </c>
      <c r="H61" s="166">
        <v>3999</v>
      </c>
      <c r="I61" s="166">
        <v>3291</v>
      </c>
      <c r="J61" s="166">
        <v>1190</v>
      </c>
      <c r="K61" s="166">
        <v>1007</v>
      </c>
      <c r="L61" s="166">
        <v>3314</v>
      </c>
      <c r="M61" s="166">
        <v>8257</v>
      </c>
      <c r="N61" s="166">
        <v>3189</v>
      </c>
      <c r="O61" s="166">
        <v>3455</v>
      </c>
      <c r="P61" s="166">
        <v>116</v>
      </c>
      <c r="Q61" s="166">
        <v>1411</v>
      </c>
      <c r="R61" s="145"/>
      <c r="S61" s="167" t="s">
        <v>276</v>
      </c>
    </row>
    <row r="62" spans="1:19" ht="12" customHeight="1" x14ac:dyDescent="0.2">
      <c r="A62" s="145" t="s">
        <v>186</v>
      </c>
      <c r="B62" s="168" t="s">
        <v>187</v>
      </c>
      <c r="C62" s="166">
        <v>3619</v>
      </c>
      <c r="D62" s="166">
        <v>2990</v>
      </c>
      <c r="E62" s="166">
        <v>2084</v>
      </c>
      <c r="F62" s="166">
        <v>906</v>
      </c>
      <c r="G62" s="166">
        <v>503</v>
      </c>
      <c r="H62" s="166">
        <v>208</v>
      </c>
      <c r="I62" s="166">
        <v>160</v>
      </c>
      <c r="J62" s="166">
        <v>35</v>
      </c>
      <c r="K62" s="166">
        <v>56</v>
      </c>
      <c r="L62" s="166">
        <v>115</v>
      </c>
      <c r="M62" s="166">
        <v>472</v>
      </c>
      <c r="N62" s="166">
        <v>147</v>
      </c>
      <c r="O62" s="166">
        <v>263</v>
      </c>
      <c r="P62" s="166">
        <v>7</v>
      </c>
      <c r="Q62" s="166">
        <v>51</v>
      </c>
      <c r="R62" s="145"/>
      <c r="S62" s="167" t="s">
        <v>188</v>
      </c>
    </row>
    <row r="63" spans="1:19" ht="3" customHeight="1" x14ac:dyDescent="0.2">
      <c r="A63" s="403" t="s">
        <v>150</v>
      </c>
      <c r="B63" s="155" t="s">
        <v>150</v>
      </c>
      <c r="C63" s="166"/>
      <c r="D63" s="166"/>
      <c r="E63" s="166"/>
      <c r="F63" s="166"/>
      <c r="G63" s="166"/>
      <c r="H63" s="166"/>
      <c r="I63" s="166"/>
      <c r="J63" s="166"/>
      <c r="K63" s="166"/>
      <c r="L63" s="166"/>
      <c r="M63" s="166"/>
      <c r="N63" s="166"/>
      <c r="O63" s="166"/>
      <c r="P63" s="166"/>
      <c r="Q63" s="166"/>
      <c r="R63" s="145"/>
      <c r="S63" s="167" t="s">
        <v>150</v>
      </c>
    </row>
    <row r="64" spans="1:19" ht="12" customHeight="1" x14ac:dyDescent="0.2">
      <c r="A64" s="145" t="s">
        <v>189</v>
      </c>
      <c r="B64" s="165" t="s">
        <v>190</v>
      </c>
      <c r="C64" s="166">
        <v>31202</v>
      </c>
      <c r="D64" s="166">
        <v>26798</v>
      </c>
      <c r="E64" s="166">
        <v>14269</v>
      </c>
      <c r="F64" s="166">
        <v>12529</v>
      </c>
      <c r="G64" s="166">
        <v>5781</v>
      </c>
      <c r="H64" s="166">
        <v>3135</v>
      </c>
      <c r="I64" s="166">
        <v>2621</v>
      </c>
      <c r="J64" s="166">
        <v>992</v>
      </c>
      <c r="K64" s="166">
        <v>778</v>
      </c>
      <c r="L64" s="166">
        <v>2805</v>
      </c>
      <c r="M64" s="166">
        <v>6277</v>
      </c>
      <c r="N64" s="166">
        <v>2545</v>
      </c>
      <c r="O64" s="166">
        <v>2669</v>
      </c>
      <c r="P64" s="166">
        <v>96</v>
      </c>
      <c r="Q64" s="166">
        <v>1149</v>
      </c>
      <c r="R64" s="145"/>
      <c r="S64" s="167" t="s">
        <v>191</v>
      </c>
    </row>
    <row r="65" spans="1:19" ht="12" customHeight="1" x14ac:dyDescent="0.2">
      <c r="A65" s="149" t="s">
        <v>192</v>
      </c>
      <c r="B65" s="169" t="s">
        <v>193</v>
      </c>
      <c r="C65" s="166"/>
      <c r="D65" s="166"/>
      <c r="E65" s="166"/>
      <c r="F65" s="166"/>
      <c r="G65" s="166"/>
      <c r="H65" s="166"/>
      <c r="I65" s="166"/>
      <c r="J65" s="166"/>
      <c r="K65" s="166"/>
      <c r="L65" s="166"/>
      <c r="M65" s="166"/>
      <c r="N65" s="166"/>
      <c r="O65" s="166"/>
      <c r="P65" s="166"/>
      <c r="Q65" s="166"/>
      <c r="R65" s="145"/>
      <c r="S65" s="167" t="s">
        <v>150</v>
      </c>
    </row>
    <row r="66" spans="1:19" ht="12" customHeight="1" x14ac:dyDescent="0.2">
      <c r="A66" s="149" t="s">
        <v>194</v>
      </c>
      <c r="B66" s="168" t="s">
        <v>195</v>
      </c>
      <c r="C66" s="166">
        <v>2252</v>
      </c>
      <c r="D66" s="166">
        <v>1989</v>
      </c>
      <c r="E66" s="166">
        <v>1048</v>
      </c>
      <c r="F66" s="166">
        <v>941</v>
      </c>
      <c r="G66" s="166">
        <v>418</v>
      </c>
      <c r="H66" s="166">
        <v>251</v>
      </c>
      <c r="I66" s="166">
        <v>198</v>
      </c>
      <c r="J66" s="166">
        <v>74</v>
      </c>
      <c r="K66" s="166">
        <v>57</v>
      </c>
      <c r="L66" s="166">
        <v>207</v>
      </c>
      <c r="M66" s="166">
        <v>471</v>
      </c>
      <c r="N66" s="166">
        <v>193</v>
      </c>
      <c r="O66" s="166">
        <v>206</v>
      </c>
      <c r="P66" s="166">
        <v>9</v>
      </c>
      <c r="Q66" s="166">
        <v>87</v>
      </c>
      <c r="R66" s="145"/>
      <c r="S66" s="167" t="s">
        <v>196</v>
      </c>
    </row>
    <row r="67" spans="1:19" ht="12" customHeight="1" x14ac:dyDescent="0.2">
      <c r="A67" s="149" t="s">
        <v>197</v>
      </c>
      <c r="B67" s="169" t="s">
        <v>198</v>
      </c>
      <c r="C67" s="166">
        <v>1289</v>
      </c>
      <c r="D67" s="166">
        <v>1141</v>
      </c>
      <c r="E67" s="166">
        <v>880</v>
      </c>
      <c r="F67" s="166">
        <v>261</v>
      </c>
      <c r="G67" s="166">
        <v>141</v>
      </c>
      <c r="H67" s="166">
        <v>54</v>
      </c>
      <c r="I67" s="166">
        <v>42</v>
      </c>
      <c r="J67" s="166">
        <v>24</v>
      </c>
      <c r="K67" s="166">
        <v>20</v>
      </c>
      <c r="L67" s="166">
        <v>50</v>
      </c>
      <c r="M67" s="166">
        <v>128</v>
      </c>
      <c r="N67" s="166">
        <v>48</v>
      </c>
      <c r="O67" s="166">
        <v>63</v>
      </c>
      <c r="P67" s="166">
        <v>3</v>
      </c>
      <c r="Q67" s="166">
        <v>25</v>
      </c>
      <c r="R67" s="145"/>
      <c r="S67" s="167" t="s">
        <v>199</v>
      </c>
    </row>
    <row r="68" spans="1:19" ht="12" customHeight="1" x14ac:dyDescent="0.2">
      <c r="A68" s="149" t="s">
        <v>200</v>
      </c>
      <c r="B68" s="168" t="s">
        <v>201</v>
      </c>
      <c r="C68" s="166">
        <v>342</v>
      </c>
      <c r="D68" s="166">
        <v>315</v>
      </c>
      <c r="E68" s="166">
        <v>214</v>
      </c>
      <c r="F68" s="166">
        <v>101</v>
      </c>
      <c r="G68" s="166">
        <v>49</v>
      </c>
      <c r="H68" s="166">
        <v>20</v>
      </c>
      <c r="I68" s="166">
        <v>19</v>
      </c>
      <c r="J68" s="166">
        <v>13</v>
      </c>
      <c r="K68" s="166">
        <v>11</v>
      </c>
      <c r="L68" s="166">
        <v>20</v>
      </c>
      <c r="M68" s="166">
        <v>48</v>
      </c>
      <c r="N68" s="166">
        <v>23</v>
      </c>
      <c r="O68" s="166">
        <v>22</v>
      </c>
      <c r="P68" s="166">
        <v>1</v>
      </c>
      <c r="Q68" s="166">
        <v>8</v>
      </c>
      <c r="R68" s="145"/>
      <c r="S68" s="170" t="s">
        <v>202</v>
      </c>
    </row>
    <row r="69" spans="1:19" ht="12" customHeight="1" x14ac:dyDescent="0.2">
      <c r="A69" s="149" t="s">
        <v>203</v>
      </c>
      <c r="B69" s="169" t="s">
        <v>204</v>
      </c>
      <c r="C69" s="166">
        <v>1192</v>
      </c>
      <c r="D69" s="166">
        <v>1043</v>
      </c>
      <c r="E69" s="166">
        <v>499</v>
      </c>
      <c r="F69" s="166">
        <v>544</v>
      </c>
      <c r="G69" s="166">
        <v>242</v>
      </c>
      <c r="H69" s="166">
        <v>143</v>
      </c>
      <c r="I69" s="166">
        <v>118</v>
      </c>
      <c r="J69" s="166">
        <v>41</v>
      </c>
      <c r="K69" s="166">
        <v>13</v>
      </c>
      <c r="L69" s="166">
        <v>91</v>
      </c>
      <c r="M69" s="166">
        <v>303</v>
      </c>
      <c r="N69" s="166">
        <v>122</v>
      </c>
      <c r="O69" s="166">
        <v>137</v>
      </c>
      <c r="P69" s="166">
        <v>6</v>
      </c>
      <c r="Q69" s="166">
        <v>35</v>
      </c>
      <c r="R69" s="145"/>
      <c r="S69" s="167" t="s">
        <v>205</v>
      </c>
    </row>
    <row r="70" spans="1:19" ht="12" customHeight="1" x14ac:dyDescent="0.2">
      <c r="A70" s="149" t="s">
        <v>206</v>
      </c>
      <c r="B70" s="169" t="s">
        <v>207</v>
      </c>
      <c r="C70" s="166">
        <v>64</v>
      </c>
      <c r="D70" s="166">
        <v>60</v>
      </c>
      <c r="E70" s="166">
        <v>29</v>
      </c>
      <c r="F70" s="166">
        <v>31</v>
      </c>
      <c r="G70" s="166">
        <v>19</v>
      </c>
      <c r="H70" s="166">
        <v>6</v>
      </c>
      <c r="I70" s="166">
        <v>2</v>
      </c>
      <c r="J70" s="166">
        <v>4</v>
      </c>
      <c r="K70" s="166">
        <v>5</v>
      </c>
      <c r="L70" s="166">
        <v>12</v>
      </c>
      <c r="M70" s="166">
        <v>11</v>
      </c>
      <c r="N70" s="166">
        <v>6</v>
      </c>
      <c r="O70" s="166">
        <v>3</v>
      </c>
      <c r="P70" s="166">
        <v>1</v>
      </c>
      <c r="Q70" s="166">
        <v>7</v>
      </c>
      <c r="R70" s="145"/>
      <c r="S70" s="167" t="s">
        <v>208</v>
      </c>
    </row>
    <row r="71" spans="1:19" ht="12" customHeight="1" x14ac:dyDescent="0.2">
      <c r="A71" s="149">
        <v>211</v>
      </c>
      <c r="B71" s="168" t="s">
        <v>209</v>
      </c>
      <c r="C71" s="166">
        <v>10</v>
      </c>
      <c r="D71" s="166">
        <v>10</v>
      </c>
      <c r="E71" s="166">
        <v>5</v>
      </c>
      <c r="F71" s="166">
        <v>5</v>
      </c>
      <c r="G71" s="166">
        <v>4</v>
      </c>
      <c r="H71" s="166">
        <v>1</v>
      </c>
      <c r="I71" s="166">
        <v>0</v>
      </c>
      <c r="J71" s="166">
        <v>0</v>
      </c>
      <c r="K71" s="166">
        <v>2</v>
      </c>
      <c r="L71" s="166">
        <v>2</v>
      </c>
      <c r="M71" s="166">
        <v>0</v>
      </c>
      <c r="N71" s="166">
        <v>0</v>
      </c>
      <c r="O71" s="166">
        <v>1</v>
      </c>
      <c r="P71" s="166">
        <v>0</v>
      </c>
      <c r="Q71" s="166">
        <v>2</v>
      </c>
      <c r="R71" s="145"/>
      <c r="S71" s="167">
        <v>211</v>
      </c>
    </row>
    <row r="72" spans="1:19" ht="12" customHeight="1" x14ac:dyDescent="0.2">
      <c r="A72" s="171" t="s">
        <v>210</v>
      </c>
      <c r="B72" s="168" t="s">
        <v>211</v>
      </c>
      <c r="C72" s="166">
        <v>29</v>
      </c>
      <c r="D72" s="166">
        <v>26</v>
      </c>
      <c r="E72" s="166">
        <v>11</v>
      </c>
      <c r="F72" s="166">
        <v>15</v>
      </c>
      <c r="G72" s="166">
        <v>8</v>
      </c>
      <c r="H72" s="166">
        <v>3</v>
      </c>
      <c r="I72" s="166">
        <v>2</v>
      </c>
      <c r="J72" s="166">
        <v>2</v>
      </c>
      <c r="K72" s="166">
        <v>1</v>
      </c>
      <c r="L72" s="166">
        <v>8</v>
      </c>
      <c r="M72" s="166">
        <v>5</v>
      </c>
      <c r="N72" s="166">
        <v>3</v>
      </c>
      <c r="O72" s="166">
        <v>1</v>
      </c>
      <c r="P72" s="166">
        <v>1</v>
      </c>
      <c r="Q72" s="166">
        <v>4</v>
      </c>
      <c r="R72" s="145"/>
      <c r="S72" s="167" t="s">
        <v>212</v>
      </c>
    </row>
    <row r="73" spans="1:19" ht="12" customHeight="1" x14ac:dyDescent="0.2">
      <c r="A73" s="149" t="s">
        <v>213</v>
      </c>
      <c r="B73" s="169" t="s">
        <v>214</v>
      </c>
      <c r="C73" s="166">
        <v>8788</v>
      </c>
      <c r="D73" s="166">
        <v>7510</v>
      </c>
      <c r="E73" s="166">
        <v>4014</v>
      </c>
      <c r="F73" s="166">
        <v>3496</v>
      </c>
      <c r="G73" s="166">
        <v>1584</v>
      </c>
      <c r="H73" s="166">
        <v>908</v>
      </c>
      <c r="I73" s="166">
        <v>722</v>
      </c>
      <c r="J73" s="166">
        <v>282</v>
      </c>
      <c r="K73" s="166">
        <v>206</v>
      </c>
      <c r="L73" s="166">
        <v>803</v>
      </c>
      <c r="M73" s="166">
        <v>1728</v>
      </c>
      <c r="N73" s="166">
        <v>735</v>
      </c>
      <c r="O73" s="166">
        <v>759</v>
      </c>
      <c r="P73" s="166">
        <v>29</v>
      </c>
      <c r="Q73" s="166">
        <v>308</v>
      </c>
      <c r="R73" s="145"/>
      <c r="S73" s="167" t="s">
        <v>215</v>
      </c>
    </row>
    <row r="74" spans="1:19" ht="12" customHeight="1" x14ac:dyDescent="0.2">
      <c r="A74" s="149">
        <v>223</v>
      </c>
      <c r="B74" s="168" t="s">
        <v>216</v>
      </c>
      <c r="C74" s="166">
        <v>4128</v>
      </c>
      <c r="D74" s="166">
        <v>3554</v>
      </c>
      <c r="E74" s="166">
        <v>1864</v>
      </c>
      <c r="F74" s="166">
        <v>1690</v>
      </c>
      <c r="G74" s="166">
        <v>784</v>
      </c>
      <c r="H74" s="166">
        <v>428</v>
      </c>
      <c r="I74" s="166">
        <v>340</v>
      </c>
      <c r="J74" s="166">
        <v>138</v>
      </c>
      <c r="K74" s="166">
        <v>83</v>
      </c>
      <c r="L74" s="166">
        <v>360</v>
      </c>
      <c r="M74" s="166">
        <v>847</v>
      </c>
      <c r="N74" s="166">
        <v>333</v>
      </c>
      <c r="O74" s="166">
        <v>400</v>
      </c>
      <c r="P74" s="166">
        <v>12</v>
      </c>
      <c r="Q74" s="166">
        <v>137</v>
      </c>
      <c r="R74" s="145"/>
      <c r="S74" s="167">
        <v>223</v>
      </c>
    </row>
    <row r="75" spans="1:19" ht="12" customHeight="1" x14ac:dyDescent="0.2">
      <c r="A75" s="149" t="s">
        <v>217</v>
      </c>
      <c r="B75" s="168" t="s">
        <v>218</v>
      </c>
      <c r="C75" s="166">
        <v>4513</v>
      </c>
      <c r="D75" s="166">
        <v>3836</v>
      </c>
      <c r="E75" s="166">
        <v>2079</v>
      </c>
      <c r="F75" s="166">
        <v>1757</v>
      </c>
      <c r="G75" s="166">
        <v>774</v>
      </c>
      <c r="H75" s="166">
        <v>466</v>
      </c>
      <c r="I75" s="166">
        <v>376</v>
      </c>
      <c r="J75" s="166">
        <v>141</v>
      </c>
      <c r="K75" s="166">
        <v>120</v>
      </c>
      <c r="L75" s="166">
        <v>434</v>
      </c>
      <c r="M75" s="166">
        <v>854</v>
      </c>
      <c r="N75" s="166">
        <v>394</v>
      </c>
      <c r="O75" s="166">
        <v>349</v>
      </c>
      <c r="P75" s="166">
        <v>16</v>
      </c>
      <c r="Q75" s="166">
        <v>168</v>
      </c>
      <c r="R75" s="145"/>
      <c r="S75" s="167" t="s">
        <v>219</v>
      </c>
    </row>
    <row r="76" spans="1:19" ht="12" customHeight="1" x14ac:dyDescent="0.2">
      <c r="A76" s="149" t="s">
        <v>220</v>
      </c>
      <c r="B76" s="169" t="s">
        <v>221</v>
      </c>
      <c r="C76" s="166">
        <v>641</v>
      </c>
      <c r="D76" s="166">
        <v>538</v>
      </c>
      <c r="E76" s="166">
        <v>303</v>
      </c>
      <c r="F76" s="166">
        <v>235</v>
      </c>
      <c r="G76" s="166">
        <v>98</v>
      </c>
      <c r="H76" s="166">
        <v>52</v>
      </c>
      <c r="I76" s="166">
        <v>75</v>
      </c>
      <c r="J76" s="166">
        <v>10</v>
      </c>
      <c r="K76" s="166">
        <v>14</v>
      </c>
      <c r="L76" s="166">
        <v>60</v>
      </c>
      <c r="M76" s="166">
        <v>109</v>
      </c>
      <c r="N76" s="166">
        <v>45</v>
      </c>
      <c r="O76" s="166">
        <v>52</v>
      </c>
      <c r="P76" s="166">
        <v>0</v>
      </c>
      <c r="Q76" s="166">
        <v>25</v>
      </c>
      <c r="R76" s="145"/>
      <c r="S76" s="167" t="s">
        <v>222</v>
      </c>
    </row>
    <row r="77" spans="1:19" ht="12" customHeight="1" x14ac:dyDescent="0.2">
      <c r="A77" s="149" t="s">
        <v>223</v>
      </c>
      <c r="B77" s="169" t="s">
        <v>224</v>
      </c>
      <c r="C77" s="166">
        <v>61</v>
      </c>
      <c r="D77" s="166">
        <v>49</v>
      </c>
      <c r="E77" s="166">
        <v>36</v>
      </c>
      <c r="F77" s="166">
        <v>13</v>
      </c>
      <c r="G77" s="166">
        <v>6</v>
      </c>
      <c r="H77" s="166">
        <v>5</v>
      </c>
      <c r="I77" s="166">
        <v>0</v>
      </c>
      <c r="J77" s="166">
        <v>2</v>
      </c>
      <c r="K77" s="166">
        <v>2</v>
      </c>
      <c r="L77" s="166">
        <v>2</v>
      </c>
      <c r="M77" s="166">
        <v>6</v>
      </c>
      <c r="N77" s="166">
        <v>1</v>
      </c>
      <c r="O77" s="166">
        <v>3</v>
      </c>
      <c r="P77" s="166">
        <v>0</v>
      </c>
      <c r="Q77" s="166">
        <v>2</v>
      </c>
      <c r="R77" s="145"/>
      <c r="S77" s="167" t="s">
        <v>225</v>
      </c>
    </row>
    <row r="78" spans="1:19" ht="12" customHeight="1" x14ac:dyDescent="0.2">
      <c r="A78" s="149" t="s">
        <v>226</v>
      </c>
      <c r="B78" s="169" t="s">
        <v>227</v>
      </c>
      <c r="C78" s="166">
        <v>8319</v>
      </c>
      <c r="D78" s="166">
        <v>7099</v>
      </c>
      <c r="E78" s="166">
        <v>3910</v>
      </c>
      <c r="F78" s="166">
        <v>3189</v>
      </c>
      <c r="G78" s="166">
        <v>1534</v>
      </c>
      <c r="H78" s="166">
        <v>791</v>
      </c>
      <c r="I78" s="166">
        <v>637</v>
      </c>
      <c r="J78" s="166">
        <v>227</v>
      </c>
      <c r="K78" s="166">
        <v>182</v>
      </c>
      <c r="L78" s="166">
        <v>680</v>
      </c>
      <c r="M78" s="166">
        <v>1644</v>
      </c>
      <c r="N78" s="166">
        <v>620</v>
      </c>
      <c r="O78" s="166">
        <v>683</v>
      </c>
      <c r="P78" s="166">
        <v>18</v>
      </c>
      <c r="Q78" s="166">
        <v>282</v>
      </c>
      <c r="R78" s="145"/>
      <c r="S78" s="167" t="s">
        <v>228</v>
      </c>
    </row>
    <row r="79" spans="1:19" ht="12" customHeight="1" x14ac:dyDescent="0.2">
      <c r="A79" s="149">
        <v>242</v>
      </c>
      <c r="B79" s="168" t="s">
        <v>229</v>
      </c>
      <c r="C79" s="166">
        <v>5019</v>
      </c>
      <c r="D79" s="166">
        <v>4245</v>
      </c>
      <c r="E79" s="166">
        <v>2477</v>
      </c>
      <c r="F79" s="166">
        <v>1768</v>
      </c>
      <c r="G79" s="166">
        <v>917</v>
      </c>
      <c r="H79" s="166">
        <v>437</v>
      </c>
      <c r="I79" s="166">
        <v>325</v>
      </c>
      <c r="J79" s="166">
        <v>89</v>
      </c>
      <c r="K79" s="166">
        <v>90</v>
      </c>
      <c r="L79" s="166">
        <v>281</v>
      </c>
      <c r="M79" s="166">
        <v>971</v>
      </c>
      <c r="N79" s="166">
        <v>342</v>
      </c>
      <c r="O79" s="166">
        <v>426</v>
      </c>
      <c r="P79" s="166">
        <v>3</v>
      </c>
      <c r="Q79" s="166">
        <v>121</v>
      </c>
      <c r="R79" s="145"/>
      <c r="S79" s="167">
        <v>242</v>
      </c>
    </row>
    <row r="80" spans="1:19" ht="12" customHeight="1" x14ac:dyDescent="0.2">
      <c r="A80" s="149" t="s">
        <v>230</v>
      </c>
      <c r="B80" s="168" t="s">
        <v>231</v>
      </c>
      <c r="C80" s="166"/>
      <c r="D80" s="166"/>
      <c r="E80" s="166"/>
      <c r="F80" s="166"/>
      <c r="G80" s="166"/>
      <c r="H80" s="166"/>
      <c r="I80" s="166"/>
      <c r="J80" s="166"/>
      <c r="K80" s="166"/>
      <c r="L80" s="166"/>
      <c r="M80" s="166"/>
      <c r="N80" s="166"/>
      <c r="O80" s="166"/>
      <c r="P80" s="166"/>
      <c r="Q80" s="166"/>
      <c r="R80" s="145"/>
      <c r="S80" s="172"/>
    </row>
    <row r="81" spans="1:19" ht="12" customHeight="1" x14ac:dyDescent="0.2">
      <c r="A81" s="149" t="s">
        <v>232</v>
      </c>
      <c r="B81" s="168" t="s">
        <v>233</v>
      </c>
      <c r="C81" s="166">
        <v>1431</v>
      </c>
      <c r="D81" s="166">
        <v>1234</v>
      </c>
      <c r="E81" s="166">
        <v>578</v>
      </c>
      <c r="F81" s="166">
        <v>656</v>
      </c>
      <c r="G81" s="166">
        <v>271</v>
      </c>
      <c r="H81" s="166">
        <v>152</v>
      </c>
      <c r="I81" s="166">
        <v>162</v>
      </c>
      <c r="J81" s="166">
        <v>71</v>
      </c>
      <c r="K81" s="166">
        <v>42</v>
      </c>
      <c r="L81" s="166">
        <v>200</v>
      </c>
      <c r="M81" s="166">
        <v>297</v>
      </c>
      <c r="N81" s="166">
        <v>116</v>
      </c>
      <c r="O81" s="166">
        <v>117</v>
      </c>
      <c r="P81" s="166">
        <v>8</v>
      </c>
      <c r="Q81" s="166">
        <v>85</v>
      </c>
      <c r="R81" s="145"/>
      <c r="S81" s="167" t="s">
        <v>234</v>
      </c>
    </row>
    <row r="82" spans="1:19" ht="12" customHeight="1" x14ac:dyDescent="0.2">
      <c r="A82" s="149">
        <v>246</v>
      </c>
      <c r="B82" s="168" t="s">
        <v>235</v>
      </c>
      <c r="C82" s="166">
        <v>282</v>
      </c>
      <c r="D82" s="166">
        <v>251</v>
      </c>
      <c r="E82" s="166">
        <v>124</v>
      </c>
      <c r="F82" s="166">
        <v>127</v>
      </c>
      <c r="G82" s="166">
        <v>57</v>
      </c>
      <c r="H82" s="166">
        <v>33</v>
      </c>
      <c r="I82" s="166">
        <v>23</v>
      </c>
      <c r="J82" s="166">
        <v>14</v>
      </c>
      <c r="K82" s="166">
        <v>3</v>
      </c>
      <c r="L82" s="166">
        <v>20</v>
      </c>
      <c r="M82" s="166">
        <v>78</v>
      </c>
      <c r="N82" s="166">
        <v>30</v>
      </c>
      <c r="O82" s="166">
        <v>26</v>
      </c>
      <c r="P82" s="166">
        <v>0</v>
      </c>
      <c r="Q82" s="166">
        <v>8</v>
      </c>
      <c r="R82" s="145"/>
      <c r="S82" s="167">
        <v>246</v>
      </c>
    </row>
    <row r="83" spans="1:19" ht="12" customHeight="1" x14ac:dyDescent="0.2">
      <c r="A83" s="149" t="s">
        <v>236</v>
      </c>
      <c r="B83" s="169" t="s">
        <v>237</v>
      </c>
      <c r="C83" s="166">
        <v>2744</v>
      </c>
      <c r="D83" s="166">
        <v>2368</v>
      </c>
      <c r="E83" s="166">
        <v>1068</v>
      </c>
      <c r="F83" s="166">
        <v>1300</v>
      </c>
      <c r="G83" s="166">
        <v>547</v>
      </c>
      <c r="H83" s="166">
        <v>311</v>
      </c>
      <c r="I83" s="166">
        <v>311</v>
      </c>
      <c r="J83" s="166">
        <v>131</v>
      </c>
      <c r="K83" s="166">
        <v>71</v>
      </c>
      <c r="L83" s="166">
        <v>470</v>
      </c>
      <c r="M83" s="166">
        <v>569</v>
      </c>
      <c r="N83" s="166">
        <v>266</v>
      </c>
      <c r="O83" s="166">
        <v>190</v>
      </c>
      <c r="P83" s="166">
        <v>19</v>
      </c>
      <c r="Q83" s="166">
        <v>164</v>
      </c>
      <c r="R83" s="145"/>
      <c r="S83" s="167" t="s">
        <v>238</v>
      </c>
    </row>
    <row r="84" spans="1:19" ht="12" customHeight="1" x14ac:dyDescent="0.2">
      <c r="A84" s="149" t="s">
        <v>239</v>
      </c>
      <c r="B84" s="169" t="s">
        <v>240</v>
      </c>
      <c r="C84" s="166">
        <v>245</v>
      </c>
      <c r="D84" s="166">
        <v>199</v>
      </c>
      <c r="E84" s="166">
        <v>108</v>
      </c>
      <c r="F84" s="166">
        <v>91</v>
      </c>
      <c r="G84" s="166">
        <v>44</v>
      </c>
      <c r="H84" s="166">
        <v>18</v>
      </c>
      <c r="I84" s="166">
        <v>21</v>
      </c>
      <c r="J84" s="166">
        <v>8</v>
      </c>
      <c r="K84" s="166">
        <v>12</v>
      </c>
      <c r="L84" s="166">
        <v>24</v>
      </c>
      <c r="M84" s="166">
        <v>37</v>
      </c>
      <c r="N84" s="166">
        <v>8</v>
      </c>
      <c r="O84" s="166">
        <v>18</v>
      </c>
      <c r="P84" s="166">
        <v>1</v>
      </c>
      <c r="Q84" s="166">
        <v>7</v>
      </c>
      <c r="R84" s="145"/>
      <c r="S84" s="167" t="s">
        <v>241</v>
      </c>
    </row>
    <row r="85" spans="1:19" ht="12" customHeight="1" x14ac:dyDescent="0.2">
      <c r="A85" s="149" t="s">
        <v>242</v>
      </c>
      <c r="B85" s="169" t="s">
        <v>243</v>
      </c>
      <c r="C85" s="166">
        <v>3042</v>
      </c>
      <c r="D85" s="166">
        <v>2606</v>
      </c>
      <c r="E85" s="166">
        <v>1147</v>
      </c>
      <c r="F85" s="166">
        <v>1459</v>
      </c>
      <c r="G85" s="166">
        <v>667</v>
      </c>
      <c r="H85" s="166">
        <v>369</v>
      </c>
      <c r="I85" s="166">
        <v>297</v>
      </c>
      <c r="J85" s="166">
        <v>126</v>
      </c>
      <c r="K85" s="166">
        <v>123</v>
      </c>
      <c r="L85" s="166">
        <v>244</v>
      </c>
      <c r="M85" s="166">
        <v>776</v>
      </c>
      <c r="N85" s="166">
        <v>319</v>
      </c>
      <c r="O85" s="166">
        <v>316</v>
      </c>
      <c r="P85" s="166">
        <v>7</v>
      </c>
      <c r="Q85" s="166">
        <v>118</v>
      </c>
      <c r="R85" s="145"/>
      <c r="S85" s="167" t="s">
        <v>244</v>
      </c>
    </row>
    <row r="86" spans="1:19" ht="12" customHeight="1" x14ac:dyDescent="0.2">
      <c r="A86" s="149">
        <v>263</v>
      </c>
      <c r="B86" s="168" t="s">
        <v>245</v>
      </c>
      <c r="C86" s="166">
        <v>1497</v>
      </c>
      <c r="D86" s="166">
        <v>1263</v>
      </c>
      <c r="E86" s="166">
        <v>611</v>
      </c>
      <c r="F86" s="166">
        <v>652</v>
      </c>
      <c r="G86" s="166">
        <v>307</v>
      </c>
      <c r="H86" s="166">
        <v>160</v>
      </c>
      <c r="I86" s="166">
        <v>122</v>
      </c>
      <c r="J86" s="166">
        <v>63</v>
      </c>
      <c r="K86" s="166">
        <v>75</v>
      </c>
      <c r="L86" s="166">
        <v>134</v>
      </c>
      <c r="M86" s="166">
        <v>308</v>
      </c>
      <c r="N86" s="166">
        <v>133</v>
      </c>
      <c r="O86" s="166">
        <v>135</v>
      </c>
      <c r="P86" s="166">
        <v>4</v>
      </c>
      <c r="Q86" s="166">
        <v>62</v>
      </c>
      <c r="R86" s="145"/>
      <c r="S86" s="167">
        <v>263</v>
      </c>
    </row>
    <row r="87" spans="1:19" ht="12" customHeight="1" x14ac:dyDescent="0.2">
      <c r="A87" s="149" t="s">
        <v>277</v>
      </c>
      <c r="B87" s="169" t="s">
        <v>247</v>
      </c>
      <c r="C87" s="166">
        <v>575</v>
      </c>
      <c r="D87" s="166">
        <v>509</v>
      </c>
      <c r="E87" s="166">
        <v>264</v>
      </c>
      <c r="F87" s="166">
        <v>245</v>
      </c>
      <c r="G87" s="166">
        <v>107</v>
      </c>
      <c r="H87" s="166">
        <v>57</v>
      </c>
      <c r="I87" s="166">
        <v>65</v>
      </c>
      <c r="J87" s="166">
        <v>16</v>
      </c>
      <c r="K87" s="166">
        <v>26</v>
      </c>
      <c r="L87" s="166">
        <v>43</v>
      </c>
      <c r="M87" s="166">
        <v>127</v>
      </c>
      <c r="N87" s="166">
        <v>54</v>
      </c>
      <c r="O87" s="166">
        <v>49</v>
      </c>
      <c r="P87" s="166">
        <v>2</v>
      </c>
      <c r="Q87" s="166">
        <v>24</v>
      </c>
      <c r="R87" s="145"/>
      <c r="S87" s="167" t="s">
        <v>248</v>
      </c>
    </row>
    <row r="88" spans="1:19" ht="12" customHeight="1" x14ac:dyDescent="0.2">
      <c r="A88" s="149" t="s">
        <v>249</v>
      </c>
      <c r="B88" s="169" t="s">
        <v>250</v>
      </c>
      <c r="C88" s="166">
        <v>1676</v>
      </c>
      <c r="D88" s="166">
        <v>1417</v>
      </c>
      <c r="E88" s="166">
        <v>807</v>
      </c>
      <c r="F88" s="166">
        <v>610</v>
      </c>
      <c r="G88" s="166">
        <v>328</v>
      </c>
      <c r="H88" s="166">
        <v>145</v>
      </c>
      <c r="I88" s="166">
        <v>102</v>
      </c>
      <c r="J88" s="166">
        <v>35</v>
      </c>
      <c r="K88" s="166">
        <v>38</v>
      </c>
      <c r="L88" s="166">
        <v>84</v>
      </c>
      <c r="M88" s="166">
        <v>323</v>
      </c>
      <c r="N88" s="166">
        <v>113</v>
      </c>
      <c r="O88" s="166">
        <v>165</v>
      </c>
      <c r="P88" s="166">
        <v>1</v>
      </c>
      <c r="Q88" s="166">
        <v>43</v>
      </c>
      <c r="R88" s="145"/>
      <c r="S88" s="167" t="s">
        <v>251</v>
      </c>
    </row>
    <row r="89" spans="1:19" ht="12" customHeight="1" x14ac:dyDescent="0.2">
      <c r="A89" s="149" t="s">
        <v>252</v>
      </c>
      <c r="B89" s="169" t="s">
        <v>253</v>
      </c>
      <c r="C89" s="166">
        <v>313</v>
      </c>
      <c r="D89" s="166">
        <v>269</v>
      </c>
      <c r="E89" s="166">
        <v>156</v>
      </c>
      <c r="F89" s="166">
        <v>113</v>
      </c>
      <c r="G89" s="166">
        <v>46</v>
      </c>
      <c r="H89" s="166">
        <v>25</v>
      </c>
      <c r="I89" s="166">
        <v>30</v>
      </c>
      <c r="J89" s="166">
        <v>12</v>
      </c>
      <c r="K89" s="166">
        <v>9</v>
      </c>
      <c r="L89" s="166">
        <v>34</v>
      </c>
      <c r="M89" s="166">
        <v>45</v>
      </c>
      <c r="N89" s="166">
        <v>15</v>
      </c>
      <c r="O89" s="166">
        <v>25</v>
      </c>
      <c r="P89" s="166">
        <v>0</v>
      </c>
      <c r="Q89" s="166">
        <v>21</v>
      </c>
      <c r="R89" s="145"/>
      <c r="S89" s="167" t="s">
        <v>254</v>
      </c>
    </row>
    <row r="90" spans="1:19" ht="12" customHeight="1" x14ac:dyDescent="0.2">
      <c r="A90" s="149" t="s">
        <v>255</v>
      </c>
      <c r="B90" s="169" t="s">
        <v>256</v>
      </c>
      <c r="C90" s="166">
        <v>1</v>
      </c>
      <c r="D90" s="166">
        <v>1</v>
      </c>
      <c r="E90" s="166">
        <v>0</v>
      </c>
      <c r="F90" s="166">
        <v>1</v>
      </c>
      <c r="G90" s="166">
        <v>0</v>
      </c>
      <c r="H90" s="166">
        <v>0</v>
      </c>
      <c r="I90" s="166">
        <v>1</v>
      </c>
      <c r="J90" s="166">
        <v>0</v>
      </c>
      <c r="K90" s="166">
        <v>0</v>
      </c>
      <c r="L90" s="166">
        <v>1</v>
      </c>
      <c r="M90" s="166">
        <v>0</v>
      </c>
      <c r="N90" s="166">
        <v>0</v>
      </c>
      <c r="O90" s="166">
        <v>0</v>
      </c>
      <c r="P90" s="166">
        <v>0</v>
      </c>
      <c r="Q90" s="166">
        <v>1</v>
      </c>
      <c r="R90" s="145"/>
      <c r="S90" s="167" t="s">
        <v>257</v>
      </c>
    </row>
    <row r="91" spans="1:19" ht="3" customHeight="1" x14ac:dyDescent="0.2">
      <c r="A91" s="403" t="s">
        <v>150</v>
      </c>
      <c r="B91" s="155" t="s">
        <v>150</v>
      </c>
      <c r="C91" s="166"/>
      <c r="D91" s="166"/>
      <c r="E91" s="166"/>
      <c r="F91" s="166"/>
      <c r="G91" s="166"/>
      <c r="H91" s="166"/>
      <c r="I91" s="166"/>
      <c r="J91" s="166"/>
      <c r="K91" s="166"/>
      <c r="L91" s="166"/>
      <c r="M91" s="166"/>
      <c r="N91" s="166"/>
      <c r="O91" s="166"/>
      <c r="P91" s="166"/>
      <c r="Q91" s="166"/>
      <c r="R91" s="145"/>
      <c r="S91" s="167" t="s">
        <v>150</v>
      </c>
    </row>
    <row r="92" spans="1:19" ht="12" customHeight="1" x14ac:dyDescent="0.2">
      <c r="A92" s="145" t="s">
        <v>258</v>
      </c>
      <c r="B92" s="165" t="s">
        <v>259</v>
      </c>
      <c r="C92" s="166">
        <v>2433</v>
      </c>
      <c r="D92" s="166">
        <v>2018</v>
      </c>
      <c r="E92" s="166">
        <v>1527</v>
      </c>
      <c r="F92" s="166">
        <v>491</v>
      </c>
      <c r="G92" s="166">
        <v>277</v>
      </c>
      <c r="H92" s="166">
        <v>114</v>
      </c>
      <c r="I92" s="166">
        <v>82</v>
      </c>
      <c r="J92" s="166">
        <v>18</v>
      </c>
      <c r="K92" s="166">
        <v>25</v>
      </c>
      <c r="L92" s="166">
        <v>68</v>
      </c>
      <c r="M92" s="166">
        <v>263</v>
      </c>
      <c r="N92" s="166">
        <v>77</v>
      </c>
      <c r="O92" s="166">
        <v>135</v>
      </c>
      <c r="P92" s="166">
        <v>5</v>
      </c>
      <c r="Q92" s="166">
        <v>27</v>
      </c>
      <c r="R92" s="145"/>
      <c r="S92" s="167" t="s">
        <v>260</v>
      </c>
    </row>
    <row r="93" spans="1:19" ht="12" customHeight="1" x14ac:dyDescent="0.2">
      <c r="A93" s="403" t="s">
        <v>150</v>
      </c>
      <c r="B93" s="168" t="s">
        <v>261</v>
      </c>
      <c r="C93" s="166">
        <v>1527</v>
      </c>
      <c r="D93" s="166">
        <v>1261</v>
      </c>
      <c r="E93" s="166">
        <v>967</v>
      </c>
      <c r="F93" s="166">
        <v>294</v>
      </c>
      <c r="G93" s="166">
        <v>167</v>
      </c>
      <c r="H93" s="166">
        <v>73</v>
      </c>
      <c r="I93" s="166">
        <v>45</v>
      </c>
      <c r="J93" s="166">
        <v>9</v>
      </c>
      <c r="K93" s="166">
        <v>16</v>
      </c>
      <c r="L93" s="166">
        <v>41</v>
      </c>
      <c r="M93" s="166">
        <v>163</v>
      </c>
      <c r="N93" s="166">
        <v>49</v>
      </c>
      <c r="O93" s="166">
        <v>74</v>
      </c>
      <c r="P93" s="166">
        <v>1</v>
      </c>
      <c r="Q93" s="166">
        <v>18</v>
      </c>
      <c r="R93" s="145"/>
      <c r="S93" s="167" t="s">
        <v>150</v>
      </c>
    </row>
    <row r="94" spans="1:19" ht="12" customHeight="1" x14ac:dyDescent="0.2">
      <c r="A94" s="403" t="s">
        <v>150</v>
      </c>
      <c r="B94" s="168" t="s">
        <v>262</v>
      </c>
      <c r="C94" s="166">
        <v>906</v>
      </c>
      <c r="D94" s="166">
        <v>757</v>
      </c>
      <c r="E94" s="166">
        <v>560</v>
      </c>
      <c r="F94" s="166">
        <v>197</v>
      </c>
      <c r="G94" s="166">
        <v>110</v>
      </c>
      <c r="H94" s="166">
        <v>41</v>
      </c>
      <c r="I94" s="166">
        <v>37</v>
      </c>
      <c r="J94" s="166">
        <v>9</v>
      </c>
      <c r="K94" s="166">
        <v>9</v>
      </c>
      <c r="L94" s="166">
        <v>27</v>
      </c>
      <c r="M94" s="166">
        <v>100</v>
      </c>
      <c r="N94" s="166">
        <v>28</v>
      </c>
      <c r="O94" s="166">
        <v>61</v>
      </c>
      <c r="P94" s="166">
        <v>4</v>
      </c>
      <c r="Q94" s="166">
        <v>9</v>
      </c>
      <c r="R94" s="145"/>
      <c r="S94" s="167" t="s">
        <v>150</v>
      </c>
    </row>
    <row r="95" spans="1:19" ht="3" customHeight="1" x14ac:dyDescent="0.2">
      <c r="A95" s="403" t="s">
        <v>150</v>
      </c>
      <c r="B95" s="155" t="s">
        <v>150</v>
      </c>
      <c r="C95" s="166"/>
      <c r="D95" s="166"/>
      <c r="E95" s="166"/>
      <c r="F95" s="166"/>
      <c r="G95" s="166"/>
      <c r="H95" s="166"/>
      <c r="I95" s="166"/>
      <c r="J95" s="166"/>
      <c r="K95" s="166"/>
      <c r="L95" s="166"/>
      <c r="M95" s="166"/>
      <c r="N95" s="166"/>
      <c r="O95" s="166"/>
      <c r="P95" s="166"/>
      <c r="Q95" s="166"/>
      <c r="R95" s="145"/>
      <c r="S95" s="167" t="s">
        <v>150</v>
      </c>
    </row>
    <row r="96" spans="1:19" ht="12" customHeight="1" x14ac:dyDescent="0.2">
      <c r="A96" s="145" t="s">
        <v>263</v>
      </c>
      <c r="B96" s="165" t="s">
        <v>264</v>
      </c>
      <c r="C96" s="166">
        <v>1186</v>
      </c>
      <c r="D96" s="166">
        <v>972</v>
      </c>
      <c r="E96" s="166">
        <v>557</v>
      </c>
      <c r="F96" s="166">
        <v>415</v>
      </c>
      <c r="G96" s="166">
        <v>226</v>
      </c>
      <c r="H96" s="166">
        <v>94</v>
      </c>
      <c r="I96" s="166">
        <v>78</v>
      </c>
      <c r="J96" s="166">
        <v>17</v>
      </c>
      <c r="K96" s="166">
        <v>31</v>
      </c>
      <c r="L96" s="166">
        <v>47</v>
      </c>
      <c r="M96" s="166">
        <v>209</v>
      </c>
      <c r="N96" s="166">
        <v>70</v>
      </c>
      <c r="O96" s="166">
        <v>128</v>
      </c>
      <c r="P96" s="166">
        <v>2</v>
      </c>
      <c r="Q96" s="166">
        <v>24</v>
      </c>
      <c r="R96" s="145"/>
      <c r="S96" s="167" t="s">
        <v>263</v>
      </c>
    </row>
    <row r="97" spans="1:19" ht="3" customHeight="1" x14ac:dyDescent="0.2">
      <c r="A97" s="403" t="s">
        <v>150</v>
      </c>
      <c r="B97" s="155" t="s">
        <v>150</v>
      </c>
      <c r="C97" s="166"/>
      <c r="D97" s="166"/>
      <c r="E97" s="166"/>
      <c r="F97" s="166"/>
      <c r="G97" s="166"/>
      <c r="H97" s="166"/>
      <c r="I97" s="166"/>
      <c r="J97" s="166"/>
      <c r="K97" s="166"/>
      <c r="L97" s="166"/>
      <c r="M97" s="166"/>
      <c r="N97" s="166"/>
      <c r="O97" s="166"/>
      <c r="P97" s="166"/>
      <c r="Q97" s="166"/>
      <c r="R97" s="145"/>
      <c r="S97" s="167" t="s">
        <v>150</v>
      </c>
    </row>
    <row r="98" spans="1:19" ht="12" customHeight="1" x14ac:dyDescent="0.2">
      <c r="A98" s="145" t="s">
        <v>265</v>
      </c>
      <c r="B98" s="165" t="s">
        <v>266</v>
      </c>
      <c r="C98" s="166">
        <v>9110</v>
      </c>
      <c r="D98" s="166">
        <v>8081</v>
      </c>
      <c r="E98" s="166">
        <v>4577</v>
      </c>
      <c r="F98" s="166">
        <v>3504</v>
      </c>
      <c r="G98" s="166">
        <v>1772</v>
      </c>
      <c r="H98" s="166">
        <v>864</v>
      </c>
      <c r="I98" s="166">
        <v>670</v>
      </c>
      <c r="J98" s="166">
        <v>198</v>
      </c>
      <c r="K98" s="166">
        <v>229</v>
      </c>
      <c r="L98" s="166">
        <v>509</v>
      </c>
      <c r="M98" s="166">
        <v>1980</v>
      </c>
      <c r="N98" s="166">
        <v>644</v>
      </c>
      <c r="O98" s="166">
        <v>786</v>
      </c>
      <c r="P98" s="166">
        <v>20</v>
      </c>
      <c r="Q98" s="166">
        <v>262</v>
      </c>
      <c r="R98" s="145"/>
      <c r="S98" s="167" t="s">
        <v>267</v>
      </c>
    </row>
    <row r="99" spans="1:19" ht="12" customHeight="1" x14ac:dyDescent="0.2">
      <c r="A99" s="145" t="s">
        <v>268</v>
      </c>
      <c r="B99" s="168" t="s">
        <v>269</v>
      </c>
      <c r="C99" s="166">
        <v>5</v>
      </c>
      <c r="D99" s="166">
        <v>3</v>
      </c>
      <c r="E99" s="166">
        <v>3</v>
      </c>
      <c r="F99" s="166">
        <v>0</v>
      </c>
      <c r="G99" s="166">
        <v>0</v>
      </c>
      <c r="H99" s="166">
        <v>0</v>
      </c>
      <c r="I99" s="166">
        <v>0</v>
      </c>
      <c r="J99" s="166">
        <v>0</v>
      </c>
      <c r="K99" s="166">
        <v>0</v>
      </c>
      <c r="L99" s="166">
        <v>0</v>
      </c>
      <c r="M99" s="166">
        <v>0</v>
      </c>
      <c r="N99" s="166">
        <v>0</v>
      </c>
      <c r="O99" s="166">
        <v>0</v>
      </c>
      <c r="P99" s="166">
        <v>0</v>
      </c>
      <c r="Q99" s="166">
        <v>0</v>
      </c>
      <c r="R99" s="145"/>
      <c r="S99" s="167" t="s">
        <v>268</v>
      </c>
    </row>
    <row r="100" spans="1:19" ht="12" customHeight="1" x14ac:dyDescent="0.2">
      <c r="A100" s="145" t="s">
        <v>270</v>
      </c>
      <c r="B100" s="168" t="s">
        <v>271</v>
      </c>
      <c r="C100" s="166">
        <v>8238</v>
      </c>
      <c r="D100" s="166">
        <v>7337</v>
      </c>
      <c r="E100" s="166">
        <v>4174</v>
      </c>
      <c r="F100" s="166">
        <v>3163</v>
      </c>
      <c r="G100" s="166">
        <v>1603</v>
      </c>
      <c r="H100" s="166">
        <v>785</v>
      </c>
      <c r="I100" s="166">
        <v>598</v>
      </c>
      <c r="J100" s="166">
        <v>177</v>
      </c>
      <c r="K100" s="166">
        <v>220</v>
      </c>
      <c r="L100" s="166">
        <v>456</v>
      </c>
      <c r="M100" s="166">
        <v>1774</v>
      </c>
      <c r="N100" s="166">
        <v>574</v>
      </c>
      <c r="O100" s="166">
        <v>713</v>
      </c>
      <c r="P100" s="166">
        <v>16</v>
      </c>
      <c r="Q100" s="166">
        <v>239</v>
      </c>
      <c r="R100" s="145"/>
      <c r="S100" s="167" t="s">
        <v>270</v>
      </c>
    </row>
    <row r="101" spans="1:19" ht="12" customHeight="1" x14ac:dyDescent="0.2">
      <c r="A101" s="145" t="s">
        <v>272</v>
      </c>
      <c r="B101" s="168" t="s">
        <v>273</v>
      </c>
      <c r="C101" s="166">
        <v>50</v>
      </c>
      <c r="D101" s="166">
        <v>47</v>
      </c>
      <c r="E101" s="166">
        <v>30</v>
      </c>
      <c r="F101" s="166">
        <v>17</v>
      </c>
      <c r="G101" s="166">
        <v>10</v>
      </c>
      <c r="H101" s="166">
        <v>5</v>
      </c>
      <c r="I101" s="166">
        <v>1</v>
      </c>
      <c r="J101" s="166">
        <v>1</v>
      </c>
      <c r="K101" s="166">
        <v>1</v>
      </c>
      <c r="L101" s="166">
        <v>3</v>
      </c>
      <c r="M101" s="166">
        <v>9</v>
      </c>
      <c r="N101" s="166">
        <v>5</v>
      </c>
      <c r="O101" s="166">
        <v>4</v>
      </c>
      <c r="P101" s="166">
        <v>0</v>
      </c>
      <c r="Q101" s="166">
        <v>1</v>
      </c>
      <c r="R101" s="145"/>
      <c r="S101" s="167" t="s">
        <v>272</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&amp;L&amp;"MetaNormalLF-Roman,Standard"Statistisches Bundesamt, Fachserie 10, Reihe 3, 2020</oddFooter>
  </headerFooter>
  <colBreaks count="1" manualBreakCount="1">
    <brk id="6" max="100"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29"/>
  <sheetViews>
    <sheetView showGridLines="0" zoomScaleNormal="100"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8" width="15.140625" style="144" customWidth="1"/>
    <col min="9" max="19" width="11.5703125" style="144" customWidth="1"/>
    <col min="20" max="20" width="0.85546875" style="144" customWidth="1"/>
    <col min="21" max="21" width="8.7109375" style="149" customWidth="1"/>
    <col min="22" max="16384" width="11.42578125" style="144"/>
  </cols>
  <sheetData>
    <row r="1" spans="1:21" ht="12" customHeight="1" x14ac:dyDescent="0.2">
      <c r="A1" s="143" t="s">
        <v>2379</v>
      </c>
      <c r="B1" s="144"/>
      <c r="C1" s="145"/>
      <c r="D1" s="145"/>
      <c r="F1" s="145"/>
      <c r="G1" s="146"/>
      <c r="H1" s="147"/>
      <c r="I1" s="143" t="s">
        <v>2379</v>
      </c>
      <c r="M1" s="148"/>
      <c r="N1" s="148"/>
      <c r="O1" s="145"/>
      <c r="P1" s="145"/>
      <c r="Q1" s="145"/>
      <c r="R1" s="145"/>
      <c r="S1" s="145"/>
      <c r="T1" s="145"/>
    </row>
    <row r="2" spans="1:21" ht="12" customHeight="1" x14ac:dyDescent="0.2">
      <c r="A2" s="143" t="s">
        <v>1918</v>
      </c>
      <c r="B2" s="144"/>
      <c r="C2" s="145"/>
      <c r="D2" s="145"/>
      <c r="F2" s="145"/>
      <c r="G2" s="147"/>
      <c r="H2" s="150"/>
      <c r="I2" s="143" t="s">
        <v>1918</v>
      </c>
      <c r="M2" s="148"/>
      <c r="N2" s="148"/>
      <c r="O2" s="145"/>
      <c r="P2" s="145"/>
      <c r="Q2" s="145"/>
      <c r="R2" s="145"/>
      <c r="S2" s="145"/>
      <c r="T2" s="145"/>
      <c r="U2" s="149" t="s">
        <v>150</v>
      </c>
    </row>
    <row r="3" spans="1:21" ht="12" customHeight="1" x14ac:dyDescent="0.2">
      <c r="A3" s="178"/>
      <c r="B3" s="78"/>
      <c r="C3" s="145"/>
      <c r="D3" s="145"/>
      <c r="F3" s="145"/>
      <c r="G3" s="146"/>
      <c r="H3" s="150"/>
      <c r="I3" s="150"/>
      <c r="J3" s="148"/>
      <c r="K3" s="152"/>
      <c r="L3" s="152"/>
      <c r="M3" s="152"/>
      <c r="N3" s="152"/>
      <c r="O3" s="145"/>
      <c r="P3" s="145"/>
      <c r="Q3" s="145"/>
      <c r="R3" s="145"/>
      <c r="S3" s="145"/>
      <c r="T3" s="145"/>
    </row>
    <row r="4" spans="1:21" ht="12" customHeight="1" x14ac:dyDescent="0.2">
      <c r="A4" s="985" t="s">
        <v>278</v>
      </c>
      <c r="B4" s="985"/>
      <c r="C4" s="524"/>
      <c r="D4" s="398"/>
      <c r="E4" s="287" t="s">
        <v>157</v>
      </c>
      <c r="F4" s="287"/>
      <c r="G4" s="287"/>
      <c r="H4" s="287"/>
      <c r="I4" s="222" t="s">
        <v>1919</v>
      </c>
      <c r="J4" s="222"/>
      <c r="K4" s="222"/>
      <c r="L4" s="222"/>
      <c r="M4" s="222"/>
      <c r="N4" s="222"/>
      <c r="O4" s="222"/>
      <c r="P4" s="222"/>
      <c r="Q4" s="222"/>
      <c r="R4" s="222"/>
      <c r="S4" s="222"/>
      <c r="T4" s="224"/>
      <c r="U4" s="969" t="s">
        <v>280</v>
      </c>
    </row>
    <row r="5" spans="1:21" ht="12" customHeight="1" x14ac:dyDescent="0.2">
      <c r="A5" s="1055"/>
      <c r="B5" s="1055"/>
      <c r="C5" s="1036" t="s">
        <v>1458</v>
      </c>
      <c r="D5" s="400"/>
      <c r="E5" s="345"/>
      <c r="F5" s="969" t="s">
        <v>1897</v>
      </c>
      <c r="G5" s="985"/>
      <c r="H5" s="985"/>
      <c r="I5" s="985" t="s">
        <v>1898</v>
      </c>
      <c r="J5" s="985"/>
      <c r="K5" s="985"/>
      <c r="L5" s="959"/>
      <c r="M5" s="225" t="s">
        <v>1899</v>
      </c>
      <c r="N5" s="222"/>
      <c r="O5" s="222"/>
      <c r="P5" s="222"/>
      <c r="Q5" s="224"/>
      <c r="R5" s="226" t="s">
        <v>1900</v>
      </c>
      <c r="S5" s="287"/>
      <c r="T5" s="522"/>
      <c r="U5" s="1036"/>
    </row>
    <row r="6" spans="1:21" ht="12" customHeight="1" x14ac:dyDescent="0.2">
      <c r="A6" s="1055"/>
      <c r="B6" s="1055"/>
      <c r="C6" s="1036"/>
      <c r="D6" s="319"/>
      <c r="E6" s="183"/>
      <c r="F6" s="1036"/>
      <c r="G6" s="1055"/>
      <c r="H6" s="1055"/>
      <c r="I6" s="1051"/>
      <c r="J6" s="1051"/>
      <c r="K6" s="1051"/>
      <c r="L6" s="1057"/>
      <c r="M6" s="962" t="s">
        <v>1920</v>
      </c>
      <c r="N6" s="225" t="s">
        <v>93</v>
      </c>
      <c r="O6" s="222"/>
      <c r="P6" s="222"/>
      <c r="Q6" s="224"/>
      <c r="R6" s="311" t="s">
        <v>1901</v>
      </c>
      <c r="S6" s="309"/>
      <c r="T6" s="184"/>
      <c r="U6" s="1036"/>
    </row>
    <row r="7" spans="1:21" ht="12" customHeight="1" x14ac:dyDescent="0.2">
      <c r="A7" s="1055"/>
      <c r="B7" s="1055"/>
      <c r="C7" s="1036"/>
      <c r="D7" s="319"/>
      <c r="E7" s="183" t="s">
        <v>17</v>
      </c>
      <c r="F7" s="1036"/>
      <c r="G7" s="1055"/>
      <c r="H7" s="1055"/>
      <c r="I7" s="183" t="s">
        <v>150</v>
      </c>
      <c r="J7" s="232" t="s">
        <v>150</v>
      </c>
      <c r="K7" s="232" t="s">
        <v>1902</v>
      </c>
      <c r="L7" s="183" t="s">
        <v>1903</v>
      </c>
      <c r="M7" s="1014"/>
      <c r="N7" s="962" t="s">
        <v>1921</v>
      </c>
      <c r="O7" s="226" t="s">
        <v>1922</v>
      </c>
      <c r="P7" s="227"/>
      <c r="Q7" s="962" t="s">
        <v>1923</v>
      </c>
      <c r="R7" s="232" t="s">
        <v>1905</v>
      </c>
      <c r="S7" s="228" t="s">
        <v>1399</v>
      </c>
      <c r="T7" s="184"/>
      <c r="U7" s="1036"/>
    </row>
    <row r="8" spans="1:21" ht="12" customHeight="1" x14ac:dyDescent="0.2">
      <c r="A8" s="1055"/>
      <c r="B8" s="1055"/>
      <c r="C8" s="1036"/>
      <c r="D8" s="400"/>
      <c r="E8" s="183" t="s">
        <v>150</v>
      </c>
      <c r="F8" s="1014" t="s">
        <v>1579</v>
      </c>
      <c r="G8" s="232" t="s">
        <v>1906</v>
      </c>
      <c r="H8" s="228" t="s">
        <v>1907</v>
      </c>
      <c r="I8" s="183" t="s">
        <v>1908</v>
      </c>
      <c r="J8" s="232" t="s">
        <v>1697</v>
      </c>
      <c r="K8" s="232" t="s">
        <v>1552</v>
      </c>
      <c r="L8" s="183" t="s">
        <v>1552</v>
      </c>
      <c r="M8" s="1014"/>
      <c r="N8" s="1014"/>
      <c r="O8" s="1014" t="s">
        <v>1579</v>
      </c>
      <c r="P8" s="232" t="s">
        <v>1924</v>
      </c>
      <c r="Q8" s="1014"/>
      <c r="R8" s="232" t="s">
        <v>1884</v>
      </c>
      <c r="S8" s="228" t="s">
        <v>1884</v>
      </c>
      <c r="T8" s="184"/>
      <c r="U8" s="1036"/>
    </row>
    <row r="9" spans="1:21" ht="12" customHeight="1" x14ac:dyDescent="0.2">
      <c r="A9" s="1051"/>
      <c r="B9" s="1051"/>
      <c r="C9" s="401"/>
      <c r="D9" s="402"/>
      <c r="E9" s="347" t="s">
        <v>150</v>
      </c>
      <c r="F9" s="1015"/>
      <c r="G9" s="290" t="s">
        <v>1901</v>
      </c>
      <c r="H9" s="288"/>
      <c r="I9" s="347" t="s">
        <v>150</v>
      </c>
      <c r="J9" s="234" t="s">
        <v>150</v>
      </c>
      <c r="K9" s="234" t="s">
        <v>1913</v>
      </c>
      <c r="L9" s="347" t="s">
        <v>178</v>
      </c>
      <c r="M9" s="1015"/>
      <c r="N9" s="1015"/>
      <c r="O9" s="1015"/>
      <c r="P9" s="234" t="s">
        <v>1441</v>
      </c>
      <c r="Q9" s="1015"/>
      <c r="R9" s="290" t="s">
        <v>1925</v>
      </c>
      <c r="S9" s="288"/>
      <c r="T9" s="321"/>
      <c r="U9" s="1050"/>
    </row>
    <row r="10" spans="1:21" x14ac:dyDescent="0.2">
      <c r="A10" s="411"/>
      <c r="B10" s="411"/>
      <c r="C10" s="411"/>
      <c r="D10" s="400"/>
      <c r="U10" s="182"/>
    </row>
    <row r="11" spans="1:21" ht="12" customHeight="1" x14ac:dyDescent="0.2">
      <c r="A11" s="142" t="s">
        <v>189</v>
      </c>
      <c r="C11" s="142" t="s">
        <v>281</v>
      </c>
      <c r="D11" s="183" t="s">
        <v>282</v>
      </c>
      <c r="E11" s="166">
        <v>37522</v>
      </c>
      <c r="F11" s="166">
        <v>32079</v>
      </c>
      <c r="G11" s="166">
        <v>17597</v>
      </c>
      <c r="H11" s="166">
        <v>14482</v>
      </c>
      <c r="I11" s="166">
        <v>6819</v>
      </c>
      <c r="J11" s="166">
        <v>3617</v>
      </c>
      <c r="K11" s="166">
        <v>2965</v>
      </c>
      <c r="L11" s="166">
        <v>1081</v>
      </c>
      <c r="M11" s="166">
        <v>905</v>
      </c>
      <c r="N11" s="166">
        <v>2971</v>
      </c>
      <c r="O11" s="166">
        <v>7372</v>
      </c>
      <c r="P11" s="166">
        <v>2935</v>
      </c>
      <c r="Q11" s="166">
        <v>3234</v>
      </c>
      <c r="R11" s="166">
        <v>102</v>
      </c>
      <c r="S11" s="166">
        <v>1224</v>
      </c>
      <c r="T11" s="166"/>
      <c r="U11" s="167" t="s">
        <v>191</v>
      </c>
    </row>
    <row r="12" spans="1:21" ht="12" customHeight="1" x14ac:dyDescent="0.2">
      <c r="D12" s="183" t="s">
        <v>283</v>
      </c>
      <c r="E12" s="166">
        <v>31202</v>
      </c>
      <c r="F12" s="166">
        <v>26798</v>
      </c>
      <c r="G12" s="166">
        <v>14269</v>
      </c>
      <c r="H12" s="166">
        <v>12529</v>
      </c>
      <c r="I12" s="166">
        <v>5781</v>
      </c>
      <c r="J12" s="166">
        <v>3135</v>
      </c>
      <c r="K12" s="166">
        <v>2621</v>
      </c>
      <c r="L12" s="166">
        <v>992</v>
      </c>
      <c r="M12" s="166">
        <v>778</v>
      </c>
      <c r="N12" s="166">
        <v>2805</v>
      </c>
      <c r="O12" s="166">
        <v>6277</v>
      </c>
      <c r="P12" s="166">
        <v>2545</v>
      </c>
      <c r="Q12" s="166">
        <v>2669</v>
      </c>
      <c r="R12" s="166">
        <v>96</v>
      </c>
      <c r="S12" s="166">
        <v>1149</v>
      </c>
      <c r="T12" s="166"/>
      <c r="U12" s="167"/>
    </row>
    <row r="13" spans="1:21" ht="12" customHeight="1" x14ac:dyDescent="0.2">
      <c r="A13" s="142" t="s">
        <v>284</v>
      </c>
      <c r="D13" s="183"/>
      <c r="E13" s="166"/>
      <c r="F13" s="166"/>
      <c r="G13" s="166"/>
      <c r="H13" s="166"/>
      <c r="I13" s="166"/>
      <c r="J13" s="166"/>
      <c r="K13" s="166"/>
      <c r="L13" s="166"/>
      <c r="M13" s="166"/>
      <c r="N13" s="166"/>
      <c r="O13" s="166"/>
      <c r="P13" s="166"/>
      <c r="Q13" s="166"/>
      <c r="R13" s="166"/>
      <c r="S13" s="166"/>
      <c r="T13" s="166"/>
      <c r="U13" s="167" t="s">
        <v>284</v>
      </c>
    </row>
    <row r="14" spans="1:21" ht="12" customHeight="1" x14ac:dyDescent="0.2">
      <c r="A14" s="149" t="s">
        <v>285</v>
      </c>
      <c r="B14" s="185" t="s">
        <v>286</v>
      </c>
      <c r="C14" s="142" t="s">
        <v>287</v>
      </c>
      <c r="D14" s="183" t="s">
        <v>282</v>
      </c>
      <c r="E14" s="166">
        <v>204</v>
      </c>
      <c r="F14" s="166">
        <v>178</v>
      </c>
      <c r="G14" s="166">
        <v>130</v>
      </c>
      <c r="H14" s="166">
        <v>48</v>
      </c>
      <c r="I14" s="166">
        <v>28</v>
      </c>
      <c r="J14" s="166">
        <v>8</v>
      </c>
      <c r="K14" s="166">
        <v>7</v>
      </c>
      <c r="L14" s="166">
        <v>5</v>
      </c>
      <c r="M14" s="166">
        <v>2</v>
      </c>
      <c r="N14" s="166">
        <v>7</v>
      </c>
      <c r="O14" s="166">
        <v>26</v>
      </c>
      <c r="P14" s="166">
        <v>8</v>
      </c>
      <c r="Q14" s="166">
        <v>13</v>
      </c>
      <c r="R14" s="166">
        <v>0</v>
      </c>
      <c r="S14" s="166">
        <v>4</v>
      </c>
      <c r="T14" s="166"/>
      <c r="U14" s="167" t="s">
        <v>196</v>
      </c>
    </row>
    <row r="15" spans="1:21" ht="12" customHeight="1" x14ac:dyDescent="0.2">
      <c r="A15" s="149"/>
      <c r="D15" s="183" t="s">
        <v>283</v>
      </c>
      <c r="E15" s="166">
        <v>192</v>
      </c>
      <c r="F15" s="166">
        <v>166</v>
      </c>
      <c r="G15" s="166">
        <v>121</v>
      </c>
      <c r="H15" s="166">
        <v>45</v>
      </c>
      <c r="I15" s="166">
        <v>26</v>
      </c>
      <c r="J15" s="166">
        <v>8</v>
      </c>
      <c r="K15" s="166">
        <v>6</v>
      </c>
      <c r="L15" s="166">
        <v>5</v>
      </c>
      <c r="M15" s="166">
        <v>2</v>
      </c>
      <c r="N15" s="166">
        <v>7</v>
      </c>
      <c r="O15" s="166">
        <v>24</v>
      </c>
      <c r="P15" s="166">
        <v>8</v>
      </c>
      <c r="Q15" s="166">
        <v>12</v>
      </c>
      <c r="R15" s="166">
        <v>0</v>
      </c>
      <c r="S15" s="166">
        <v>4</v>
      </c>
      <c r="T15" s="166"/>
      <c r="U15" s="167"/>
    </row>
    <row r="16" spans="1:21" ht="5.0999999999999996" customHeight="1" x14ac:dyDescent="0.2">
      <c r="A16" s="149"/>
      <c r="D16" s="183"/>
      <c r="E16" s="166"/>
      <c r="F16" s="166"/>
      <c r="G16" s="166"/>
      <c r="H16" s="166"/>
      <c r="I16" s="166"/>
      <c r="J16" s="166"/>
      <c r="K16" s="166"/>
      <c r="L16" s="166"/>
      <c r="M16" s="166"/>
      <c r="N16" s="166"/>
      <c r="O16" s="166"/>
      <c r="P16" s="166"/>
      <c r="Q16" s="166"/>
      <c r="R16" s="166"/>
      <c r="S16" s="166"/>
      <c r="T16" s="166"/>
      <c r="U16" s="167"/>
    </row>
    <row r="17" spans="1:21" ht="12" customHeight="1" x14ac:dyDescent="0.2">
      <c r="A17" s="149" t="s">
        <v>288</v>
      </c>
      <c r="C17" s="149" t="s">
        <v>289</v>
      </c>
      <c r="D17" s="183" t="s">
        <v>282</v>
      </c>
      <c r="E17" s="166">
        <v>1</v>
      </c>
      <c r="F17" s="166">
        <v>1</v>
      </c>
      <c r="G17" s="166">
        <v>0</v>
      </c>
      <c r="H17" s="166">
        <v>1</v>
      </c>
      <c r="I17" s="166">
        <v>0</v>
      </c>
      <c r="J17" s="166">
        <v>1</v>
      </c>
      <c r="K17" s="166">
        <v>0</v>
      </c>
      <c r="L17" s="166">
        <v>0</v>
      </c>
      <c r="M17" s="166">
        <v>0</v>
      </c>
      <c r="N17" s="166">
        <v>0</v>
      </c>
      <c r="O17" s="166">
        <v>1</v>
      </c>
      <c r="P17" s="166">
        <v>1</v>
      </c>
      <c r="Q17" s="166">
        <v>0</v>
      </c>
      <c r="R17" s="166">
        <v>0</v>
      </c>
      <c r="S17" s="166">
        <v>0</v>
      </c>
      <c r="T17" s="166"/>
      <c r="U17" s="167" t="s">
        <v>288</v>
      </c>
    </row>
    <row r="18" spans="1:21" ht="12" customHeight="1" x14ac:dyDescent="0.2">
      <c r="A18" s="149"/>
      <c r="C18" s="149"/>
      <c r="D18" s="183" t="s">
        <v>283</v>
      </c>
      <c r="E18" s="166">
        <v>1</v>
      </c>
      <c r="F18" s="166">
        <v>1</v>
      </c>
      <c r="G18" s="166">
        <v>0</v>
      </c>
      <c r="H18" s="166">
        <v>1</v>
      </c>
      <c r="I18" s="166">
        <v>0</v>
      </c>
      <c r="J18" s="166">
        <v>1</v>
      </c>
      <c r="K18" s="166">
        <v>0</v>
      </c>
      <c r="L18" s="166">
        <v>0</v>
      </c>
      <c r="M18" s="166">
        <v>0</v>
      </c>
      <c r="N18" s="166">
        <v>0</v>
      </c>
      <c r="O18" s="166">
        <v>1</v>
      </c>
      <c r="P18" s="166">
        <v>1</v>
      </c>
      <c r="Q18" s="166">
        <v>0</v>
      </c>
      <c r="R18" s="166">
        <v>0</v>
      </c>
      <c r="S18" s="166">
        <v>0</v>
      </c>
      <c r="T18" s="166"/>
      <c r="U18" s="167"/>
    </row>
    <row r="19" spans="1:21" ht="5.0999999999999996" customHeight="1" x14ac:dyDescent="0.2">
      <c r="A19" s="149"/>
      <c r="C19" s="149"/>
      <c r="D19" s="183"/>
      <c r="E19" s="166"/>
      <c r="F19" s="166"/>
      <c r="G19" s="166"/>
      <c r="H19" s="166"/>
      <c r="I19" s="166"/>
      <c r="J19" s="166"/>
      <c r="K19" s="166"/>
      <c r="L19" s="166"/>
      <c r="M19" s="166"/>
      <c r="N19" s="166"/>
      <c r="O19" s="166"/>
      <c r="P19" s="166"/>
      <c r="Q19" s="166"/>
      <c r="R19" s="166"/>
      <c r="S19" s="166"/>
      <c r="T19" s="166"/>
      <c r="U19" s="167"/>
    </row>
    <row r="20" spans="1:21" ht="12" customHeight="1" x14ac:dyDescent="0.2">
      <c r="A20" s="149">
        <v>86</v>
      </c>
      <c r="C20" s="149" t="s">
        <v>294</v>
      </c>
      <c r="D20" s="183" t="s">
        <v>282</v>
      </c>
      <c r="E20" s="166">
        <v>73</v>
      </c>
      <c r="F20" s="166">
        <v>62</v>
      </c>
      <c r="G20" s="166">
        <v>47</v>
      </c>
      <c r="H20" s="166">
        <v>15</v>
      </c>
      <c r="I20" s="166">
        <v>11</v>
      </c>
      <c r="J20" s="166">
        <v>3</v>
      </c>
      <c r="K20" s="166">
        <v>1</v>
      </c>
      <c r="L20" s="166">
        <v>0</v>
      </c>
      <c r="M20" s="166">
        <v>1</v>
      </c>
      <c r="N20" s="166">
        <v>2</v>
      </c>
      <c r="O20" s="166">
        <v>6</v>
      </c>
      <c r="P20" s="166">
        <v>3</v>
      </c>
      <c r="Q20" s="166">
        <v>6</v>
      </c>
      <c r="R20" s="166">
        <v>0</v>
      </c>
      <c r="S20" s="166">
        <v>1</v>
      </c>
      <c r="T20" s="166"/>
      <c r="U20" s="167">
        <v>86</v>
      </c>
    </row>
    <row r="21" spans="1:21" ht="12" customHeight="1" x14ac:dyDescent="0.2">
      <c r="A21" s="149"/>
      <c r="C21" s="186" t="s">
        <v>295</v>
      </c>
      <c r="D21" s="183" t="s">
        <v>283</v>
      </c>
      <c r="E21" s="166">
        <v>71</v>
      </c>
      <c r="F21" s="166">
        <v>60</v>
      </c>
      <c r="G21" s="166">
        <v>45</v>
      </c>
      <c r="H21" s="166">
        <v>15</v>
      </c>
      <c r="I21" s="166">
        <v>11</v>
      </c>
      <c r="J21" s="166">
        <v>3</v>
      </c>
      <c r="K21" s="166">
        <v>1</v>
      </c>
      <c r="L21" s="166">
        <v>0</v>
      </c>
      <c r="M21" s="166">
        <v>1</v>
      </c>
      <c r="N21" s="166">
        <v>2</v>
      </c>
      <c r="O21" s="166">
        <v>6</v>
      </c>
      <c r="P21" s="166">
        <v>3</v>
      </c>
      <c r="Q21" s="166">
        <v>6</v>
      </c>
      <c r="R21" s="166">
        <v>0</v>
      </c>
      <c r="S21" s="166">
        <v>1</v>
      </c>
      <c r="T21" s="166"/>
      <c r="U21" s="167"/>
    </row>
    <row r="22" spans="1:21" ht="5.0999999999999996" customHeight="1" x14ac:dyDescent="0.2">
      <c r="A22" s="149"/>
      <c r="C22" s="149"/>
      <c r="D22" s="183"/>
      <c r="E22" s="166"/>
      <c r="F22" s="166"/>
      <c r="G22" s="166"/>
      <c r="H22" s="166"/>
      <c r="I22" s="166"/>
      <c r="J22" s="166"/>
      <c r="K22" s="166"/>
      <c r="L22" s="166"/>
      <c r="M22" s="166"/>
      <c r="N22" s="166"/>
      <c r="O22" s="166"/>
      <c r="P22" s="166"/>
      <c r="Q22" s="166"/>
      <c r="R22" s="166"/>
      <c r="S22" s="166"/>
      <c r="T22" s="166"/>
      <c r="U22" s="167"/>
    </row>
    <row r="23" spans="1:21" ht="12" customHeight="1" x14ac:dyDescent="0.2">
      <c r="A23" s="149" t="s">
        <v>296</v>
      </c>
      <c r="C23" s="149" t="s">
        <v>297</v>
      </c>
      <c r="D23" s="183" t="s">
        <v>282</v>
      </c>
      <c r="E23" s="166">
        <v>128</v>
      </c>
      <c r="F23" s="166">
        <v>114</v>
      </c>
      <c r="G23" s="166">
        <v>82</v>
      </c>
      <c r="H23" s="166">
        <v>32</v>
      </c>
      <c r="I23" s="166">
        <v>17</v>
      </c>
      <c r="J23" s="166">
        <v>4</v>
      </c>
      <c r="K23" s="166">
        <v>6</v>
      </c>
      <c r="L23" s="166">
        <v>5</v>
      </c>
      <c r="M23" s="166">
        <v>1</v>
      </c>
      <c r="N23" s="166">
        <v>5</v>
      </c>
      <c r="O23" s="166">
        <v>19</v>
      </c>
      <c r="P23" s="166">
        <v>4</v>
      </c>
      <c r="Q23" s="166">
        <v>7</v>
      </c>
      <c r="R23" s="166">
        <v>0</v>
      </c>
      <c r="S23" s="166">
        <v>3</v>
      </c>
      <c r="T23" s="166"/>
      <c r="U23" s="167" t="s">
        <v>296</v>
      </c>
    </row>
    <row r="24" spans="1:21" ht="12" customHeight="1" x14ac:dyDescent="0.2">
      <c r="A24" s="149"/>
      <c r="C24" s="186" t="s">
        <v>298</v>
      </c>
      <c r="D24" s="183" t="s">
        <v>283</v>
      </c>
      <c r="E24" s="166">
        <v>118</v>
      </c>
      <c r="F24" s="166">
        <v>104</v>
      </c>
      <c r="G24" s="166">
        <v>75</v>
      </c>
      <c r="H24" s="166">
        <v>29</v>
      </c>
      <c r="I24" s="166">
        <v>15</v>
      </c>
      <c r="J24" s="166">
        <v>4</v>
      </c>
      <c r="K24" s="166">
        <v>5</v>
      </c>
      <c r="L24" s="166">
        <v>5</v>
      </c>
      <c r="M24" s="166">
        <v>1</v>
      </c>
      <c r="N24" s="166">
        <v>5</v>
      </c>
      <c r="O24" s="166">
        <v>17</v>
      </c>
      <c r="P24" s="166">
        <v>4</v>
      </c>
      <c r="Q24" s="166">
        <v>6</v>
      </c>
      <c r="R24" s="166">
        <v>0</v>
      </c>
      <c r="S24" s="166">
        <v>3</v>
      </c>
      <c r="T24" s="166"/>
      <c r="U24" s="167"/>
    </row>
    <row r="25" spans="1:21" ht="5.0999999999999996" customHeight="1" x14ac:dyDescent="0.2">
      <c r="A25" s="149"/>
      <c r="C25" s="149"/>
      <c r="D25" s="183"/>
      <c r="E25" s="166"/>
      <c r="F25" s="166"/>
      <c r="G25" s="166"/>
      <c r="H25" s="166"/>
      <c r="I25" s="166"/>
      <c r="J25" s="166"/>
      <c r="K25" s="166"/>
      <c r="L25" s="166"/>
      <c r="M25" s="166"/>
      <c r="N25" s="166"/>
      <c r="O25" s="166"/>
      <c r="P25" s="166"/>
      <c r="Q25" s="166"/>
      <c r="R25" s="166"/>
      <c r="S25" s="166"/>
      <c r="T25" s="166"/>
      <c r="U25" s="167"/>
    </row>
    <row r="26" spans="1:21" ht="12" customHeight="1" x14ac:dyDescent="0.2">
      <c r="A26" s="149" t="s">
        <v>299</v>
      </c>
      <c r="C26" s="149" t="s">
        <v>300</v>
      </c>
      <c r="D26" s="183" t="s">
        <v>282</v>
      </c>
      <c r="E26" s="166">
        <v>2</v>
      </c>
      <c r="F26" s="166">
        <v>1</v>
      </c>
      <c r="G26" s="166">
        <v>1</v>
      </c>
      <c r="H26" s="166">
        <v>0</v>
      </c>
      <c r="I26" s="166">
        <v>0</v>
      </c>
      <c r="J26" s="166">
        <v>0</v>
      </c>
      <c r="K26" s="166">
        <v>0</v>
      </c>
      <c r="L26" s="166">
        <v>0</v>
      </c>
      <c r="M26" s="166">
        <v>0</v>
      </c>
      <c r="N26" s="166">
        <v>0</v>
      </c>
      <c r="O26" s="166">
        <v>0</v>
      </c>
      <c r="P26" s="166">
        <v>0</v>
      </c>
      <c r="Q26" s="166">
        <v>0</v>
      </c>
      <c r="R26" s="166">
        <v>0</v>
      </c>
      <c r="S26" s="166">
        <v>0</v>
      </c>
      <c r="T26" s="166"/>
      <c r="U26" s="167" t="s">
        <v>299</v>
      </c>
    </row>
    <row r="27" spans="1:21" ht="12" customHeight="1" x14ac:dyDescent="0.2">
      <c r="A27" s="149"/>
      <c r="C27" s="186" t="s">
        <v>301</v>
      </c>
      <c r="D27" s="183" t="s">
        <v>283</v>
      </c>
      <c r="E27" s="166">
        <v>2</v>
      </c>
      <c r="F27" s="166">
        <v>1</v>
      </c>
      <c r="G27" s="166">
        <v>1</v>
      </c>
      <c r="H27" s="166">
        <v>0</v>
      </c>
      <c r="I27" s="166">
        <v>0</v>
      </c>
      <c r="J27" s="166">
        <v>0</v>
      </c>
      <c r="K27" s="166">
        <v>0</v>
      </c>
      <c r="L27" s="166">
        <v>0</v>
      </c>
      <c r="M27" s="166">
        <v>0</v>
      </c>
      <c r="N27" s="166">
        <v>0</v>
      </c>
      <c r="O27" s="166">
        <v>0</v>
      </c>
      <c r="P27" s="166">
        <v>0</v>
      </c>
      <c r="Q27" s="166">
        <v>0</v>
      </c>
      <c r="R27" s="166">
        <v>0</v>
      </c>
      <c r="S27" s="166">
        <v>0</v>
      </c>
      <c r="T27" s="166"/>
      <c r="U27" s="167"/>
    </row>
    <row r="28" spans="1:21" ht="5.0999999999999996" customHeight="1" x14ac:dyDescent="0.2">
      <c r="A28" s="149"/>
      <c r="D28" s="183"/>
      <c r="E28" s="166"/>
      <c r="F28" s="166"/>
      <c r="G28" s="166"/>
      <c r="H28" s="166"/>
      <c r="I28" s="166"/>
      <c r="J28" s="166"/>
      <c r="K28" s="166"/>
      <c r="L28" s="166"/>
      <c r="M28" s="166"/>
      <c r="N28" s="166"/>
      <c r="O28" s="166"/>
      <c r="P28" s="166"/>
      <c r="Q28" s="166"/>
      <c r="R28" s="166"/>
      <c r="S28" s="166"/>
      <c r="T28" s="166"/>
      <c r="U28" s="167"/>
    </row>
    <row r="29" spans="1:21" ht="12" customHeight="1" x14ac:dyDescent="0.2">
      <c r="A29" s="149" t="s">
        <v>304</v>
      </c>
      <c r="B29" s="185" t="s">
        <v>305</v>
      </c>
      <c r="C29" s="142" t="s">
        <v>306</v>
      </c>
      <c r="D29" s="183" t="s">
        <v>282</v>
      </c>
      <c r="E29" s="166">
        <v>2</v>
      </c>
      <c r="F29" s="166">
        <v>0</v>
      </c>
      <c r="G29" s="166">
        <v>0</v>
      </c>
      <c r="H29" s="166">
        <v>0</v>
      </c>
      <c r="I29" s="166">
        <v>0</v>
      </c>
      <c r="J29" s="166">
        <v>0</v>
      </c>
      <c r="K29" s="166">
        <v>0</v>
      </c>
      <c r="L29" s="166">
        <v>0</v>
      </c>
      <c r="M29" s="166">
        <v>0</v>
      </c>
      <c r="N29" s="166">
        <v>0</v>
      </c>
      <c r="O29" s="166">
        <v>0</v>
      </c>
      <c r="P29" s="166">
        <v>0</v>
      </c>
      <c r="Q29" s="166">
        <v>0</v>
      </c>
      <c r="R29" s="166">
        <v>0</v>
      </c>
      <c r="S29" s="166">
        <v>0</v>
      </c>
      <c r="T29" s="166"/>
      <c r="U29" s="167" t="s">
        <v>307</v>
      </c>
    </row>
    <row r="30" spans="1:21" ht="12" customHeight="1" x14ac:dyDescent="0.2">
      <c r="A30" s="149"/>
      <c r="C30" s="149" t="s">
        <v>308</v>
      </c>
      <c r="D30" s="183" t="s">
        <v>283</v>
      </c>
      <c r="E30" s="166">
        <v>2</v>
      </c>
      <c r="F30" s="166">
        <v>0</v>
      </c>
      <c r="G30" s="166">
        <v>0</v>
      </c>
      <c r="H30" s="166">
        <v>0</v>
      </c>
      <c r="I30" s="166">
        <v>0</v>
      </c>
      <c r="J30" s="166">
        <v>0</v>
      </c>
      <c r="K30" s="166">
        <v>0</v>
      </c>
      <c r="L30" s="166">
        <v>0</v>
      </c>
      <c r="M30" s="166">
        <v>0</v>
      </c>
      <c r="N30" s="166">
        <v>0</v>
      </c>
      <c r="O30" s="166">
        <v>0</v>
      </c>
      <c r="P30" s="166">
        <v>0</v>
      </c>
      <c r="Q30" s="166">
        <v>0</v>
      </c>
      <c r="R30" s="166">
        <v>0</v>
      </c>
      <c r="S30" s="166">
        <v>0</v>
      </c>
      <c r="T30" s="166"/>
      <c r="U30" s="167"/>
    </row>
    <row r="31" spans="1:21" ht="5.0999999999999996" customHeight="1" x14ac:dyDescent="0.2">
      <c r="A31" s="149"/>
      <c r="D31" s="183"/>
      <c r="E31" s="166"/>
      <c r="F31" s="166"/>
      <c r="G31" s="166"/>
      <c r="H31" s="166"/>
      <c r="I31" s="166"/>
      <c r="J31" s="166"/>
      <c r="K31" s="166"/>
      <c r="L31" s="166"/>
      <c r="M31" s="166"/>
      <c r="N31" s="166"/>
      <c r="O31" s="166"/>
      <c r="P31" s="166"/>
      <c r="Q31" s="166"/>
      <c r="R31" s="166"/>
      <c r="S31" s="166"/>
      <c r="T31" s="166"/>
      <c r="U31" s="167"/>
    </row>
    <row r="32" spans="1:21" ht="12" customHeight="1" x14ac:dyDescent="0.2">
      <c r="A32" s="149" t="s">
        <v>2270</v>
      </c>
      <c r="C32" s="149" t="s">
        <v>2271</v>
      </c>
      <c r="D32" s="183" t="s">
        <v>282</v>
      </c>
      <c r="E32" s="166">
        <v>2</v>
      </c>
      <c r="F32" s="166">
        <v>0</v>
      </c>
      <c r="G32" s="166">
        <v>0</v>
      </c>
      <c r="H32" s="166">
        <v>0</v>
      </c>
      <c r="I32" s="166">
        <v>0</v>
      </c>
      <c r="J32" s="166">
        <v>0</v>
      </c>
      <c r="K32" s="166">
        <v>0</v>
      </c>
      <c r="L32" s="166">
        <v>0</v>
      </c>
      <c r="M32" s="166">
        <v>0</v>
      </c>
      <c r="N32" s="166">
        <v>0</v>
      </c>
      <c r="O32" s="166">
        <v>0</v>
      </c>
      <c r="P32" s="166">
        <v>0</v>
      </c>
      <c r="Q32" s="166">
        <v>0</v>
      </c>
      <c r="R32" s="166">
        <v>0</v>
      </c>
      <c r="S32" s="166">
        <v>0</v>
      </c>
      <c r="T32" s="166"/>
      <c r="U32" s="167" t="s">
        <v>2270</v>
      </c>
    </row>
    <row r="33" spans="1:21" ht="12" customHeight="1" x14ac:dyDescent="0.2">
      <c r="A33" s="149"/>
      <c r="D33" s="183" t="s">
        <v>283</v>
      </c>
      <c r="E33" s="166">
        <v>2</v>
      </c>
      <c r="F33" s="166">
        <v>0</v>
      </c>
      <c r="G33" s="166">
        <v>0</v>
      </c>
      <c r="H33" s="166">
        <v>0</v>
      </c>
      <c r="I33" s="166">
        <v>0</v>
      </c>
      <c r="J33" s="166">
        <v>0</v>
      </c>
      <c r="K33" s="166">
        <v>0</v>
      </c>
      <c r="L33" s="166">
        <v>0</v>
      </c>
      <c r="M33" s="166">
        <v>0</v>
      </c>
      <c r="N33" s="166">
        <v>0</v>
      </c>
      <c r="O33" s="166">
        <v>0</v>
      </c>
      <c r="P33" s="166">
        <v>0</v>
      </c>
      <c r="Q33" s="166">
        <v>0</v>
      </c>
      <c r="R33" s="166">
        <v>0</v>
      </c>
      <c r="S33" s="166">
        <v>0</v>
      </c>
      <c r="T33" s="166"/>
      <c r="U33" s="167"/>
    </row>
    <row r="34" spans="1:21" ht="5.0999999999999996" customHeight="1" x14ac:dyDescent="0.2">
      <c r="A34" s="149"/>
      <c r="D34" s="183"/>
      <c r="E34" s="166"/>
      <c r="F34" s="166"/>
      <c r="G34" s="166"/>
      <c r="H34" s="166"/>
      <c r="I34" s="166"/>
      <c r="J34" s="166"/>
      <c r="K34" s="166"/>
      <c r="L34" s="166"/>
      <c r="M34" s="166"/>
      <c r="N34" s="166"/>
      <c r="O34" s="166"/>
      <c r="P34" s="166"/>
      <c r="Q34" s="166"/>
      <c r="R34" s="166"/>
      <c r="S34" s="166"/>
      <c r="T34" s="166"/>
      <c r="U34" s="167"/>
    </row>
    <row r="35" spans="1:21" ht="12" customHeight="1" x14ac:dyDescent="0.2">
      <c r="A35" s="149" t="s">
        <v>316</v>
      </c>
      <c r="B35" s="185" t="s">
        <v>317</v>
      </c>
      <c r="C35" s="142" t="s">
        <v>318</v>
      </c>
      <c r="D35" s="183" t="s">
        <v>282</v>
      </c>
      <c r="E35" s="166">
        <v>2</v>
      </c>
      <c r="F35" s="166">
        <v>1</v>
      </c>
      <c r="G35" s="166">
        <v>1</v>
      </c>
      <c r="H35" s="166">
        <v>0</v>
      </c>
      <c r="I35" s="166">
        <v>0</v>
      </c>
      <c r="J35" s="166">
        <v>0</v>
      </c>
      <c r="K35" s="166">
        <v>0</v>
      </c>
      <c r="L35" s="166">
        <v>0</v>
      </c>
      <c r="M35" s="166">
        <v>0</v>
      </c>
      <c r="N35" s="166">
        <v>0</v>
      </c>
      <c r="O35" s="166">
        <v>0</v>
      </c>
      <c r="P35" s="166">
        <v>0</v>
      </c>
      <c r="Q35" s="166">
        <v>0</v>
      </c>
      <c r="R35" s="166">
        <v>0</v>
      </c>
      <c r="S35" s="166">
        <v>0</v>
      </c>
      <c r="T35" s="166"/>
      <c r="U35" s="167" t="s">
        <v>319</v>
      </c>
    </row>
    <row r="36" spans="1:21" ht="12" customHeight="1" x14ac:dyDescent="0.2">
      <c r="A36" s="149"/>
      <c r="C36" s="149" t="s">
        <v>320</v>
      </c>
      <c r="D36" s="183" t="s">
        <v>283</v>
      </c>
      <c r="E36" s="166">
        <v>2</v>
      </c>
      <c r="F36" s="166">
        <v>1</v>
      </c>
      <c r="G36" s="166">
        <v>1</v>
      </c>
      <c r="H36" s="166">
        <v>0</v>
      </c>
      <c r="I36" s="166">
        <v>0</v>
      </c>
      <c r="J36" s="166">
        <v>0</v>
      </c>
      <c r="K36" s="166">
        <v>0</v>
      </c>
      <c r="L36" s="166">
        <v>0</v>
      </c>
      <c r="M36" s="166">
        <v>0</v>
      </c>
      <c r="N36" s="166">
        <v>0</v>
      </c>
      <c r="O36" s="166">
        <v>0</v>
      </c>
      <c r="P36" s="166">
        <v>0</v>
      </c>
      <c r="Q36" s="166">
        <v>0</v>
      </c>
      <c r="R36" s="166">
        <v>0</v>
      </c>
      <c r="S36" s="166">
        <v>0</v>
      </c>
      <c r="T36" s="166"/>
      <c r="U36" s="167"/>
    </row>
    <row r="37" spans="1:21" ht="5.0999999999999996" customHeight="1" x14ac:dyDescent="0.2">
      <c r="A37" s="149"/>
      <c r="D37" s="183"/>
      <c r="E37" s="166"/>
      <c r="F37" s="166"/>
      <c r="G37" s="166"/>
      <c r="H37" s="166"/>
      <c r="I37" s="166"/>
      <c r="J37" s="166"/>
      <c r="K37" s="166"/>
      <c r="L37" s="166"/>
      <c r="M37" s="166"/>
      <c r="N37" s="166"/>
      <c r="O37" s="166"/>
      <c r="P37" s="166"/>
      <c r="Q37" s="166"/>
      <c r="R37" s="166"/>
      <c r="S37" s="166"/>
      <c r="T37" s="166"/>
      <c r="U37" s="167"/>
    </row>
    <row r="38" spans="1:21" ht="12" customHeight="1" x14ac:dyDescent="0.2">
      <c r="A38" s="149">
        <v>105.10599999999999</v>
      </c>
      <c r="C38" s="149" t="s">
        <v>321</v>
      </c>
      <c r="D38" s="183" t="s">
        <v>282</v>
      </c>
      <c r="E38" s="166">
        <v>2</v>
      </c>
      <c r="F38" s="166">
        <v>1</v>
      </c>
      <c r="G38" s="166">
        <v>1</v>
      </c>
      <c r="H38" s="166">
        <v>0</v>
      </c>
      <c r="I38" s="166">
        <v>0</v>
      </c>
      <c r="J38" s="166">
        <v>0</v>
      </c>
      <c r="K38" s="166">
        <v>0</v>
      </c>
      <c r="L38" s="166">
        <v>0</v>
      </c>
      <c r="M38" s="166">
        <v>0</v>
      </c>
      <c r="N38" s="166">
        <v>0</v>
      </c>
      <c r="O38" s="166">
        <v>0</v>
      </c>
      <c r="P38" s="166">
        <v>0</v>
      </c>
      <c r="Q38" s="166">
        <v>0</v>
      </c>
      <c r="R38" s="166">
        <v>0</v>
      </c>
      <c r="S38" s="166">
        <v>0</v>
      </c>
      <c r="T38" s="166"/>
      <c r="U38" s="167" t="s">
        <v>319</v>
      </c>
    </row>
    <row r="39" spans="1:21" ht="12" customHeight="1" x14ac:dyDescent="0.2">
      <c r="A39" s="149"/>
      <c r="C39" s="149"/>
      <c r="D39" s="183" t="s">
        <v>283</v>
      </c>
      <c r="E39" s="166">
        <v>2</v>
      </c>
      <c r="F39" s="166">
        <v>1</v>
      </c>
      <c r="G39" s="166">
        <v>1</v>
      </c>
      <c r="H39" s="166">
        <v>0</v>
      </c>
      <c r="I39" s="166">
        <v>0</v>
      </c>
      <c r="J39" s="166">
        <v>0</v>
      </c>
      <c r="K39" s="166">
        <v>0</v>
      </c>
      <c r="L39" s="166">
        <v>0</v>
      </c>
      <c r="M39" s="166">
        <v>0</v>
      </c>
      <c r="N39" s="166">
        <v>0</v>
      </c>
      <c r="O39" s="166">
        <v>0</v>
      </c>
      <c r="P39" s="166">
        <v>0</v>
      </c>
      <c r="Q39" s="166">
        <v>0</v>
      </c>
      <c r="R39" s="166">
        <v>0</v>
      </c>
      <c r="S39" s="166">
        <v>0</v>
      </c>
      <c r="T39" s="166"/>
      <c r="U39" s="167"/>
    </row>
    <row r="40" spans="1:21" ht="5.0999999999999996" customHeight="1" x14ac:dyDescent="0.2">
      <c r="A40" s="149"/>
      <c r="C40" s="149"/>
      <c r="D40" s="183"/>
      <c r="E40" s="166"/>
      <c r="F40" s="166"/>
      <c r="G40" s="166"/>
      <c r="H40" s="166"/>
      <c r="I40" s="166"/>
      <c r="J40" s="166"/>
      <c r="K40" s="166"/>
      <c r="L40" s="166"/>
      <c r="M40" s="166"/>
      <c r="N40" s="166"/>
      <c r="O40" s="166"/>
      <c r="P40" s="166"/>
      <c r="Q40" s="166"/>
      <c r="R40" s="166"/>
      <c r="S40" s="166"/>
      <c r="T40" s="166"/>
      <c r="U40" s="167"/>
    </row>
    <row r="41" spans="1:21" ht="12" customHeight="1" x14ac:dyDescent="0.2">
      <c r="A41" s="149" t="s">
        <v>329</v>
      </c>
      <c r="B41" s="185" t="s">
        <v>330</v>
      </c>
      <c r="C41" s="142" t="s">
        <v>331</v>
      </c>
      <c r="D41" s="183" t="s">
        <v>282</v>
      </c>
      <c r="E41" s="166">
        <v>1310</v>
      </c>
      <c r="F41" s="166">
        <v>1163</v>
      </c>
      <c r="G41" s="166">
        <v>553</v>
      </c>
      <c r="H41" s="166">
        <v>610</v>
      </c>
      <c r="I41" s="166">
        <v>253</v>
      </c>
      <c r="J41" s="166">
        <v>172</v>
      </c>
      <c r="K41" s="166">
        <v>133</v>
      </c>
      <c r="L41" s="166">
        <v>52</v>
      </c>
      <c r="M41" s="166">
        <v>41</v>
      </c>
      <c r="N41" s="166">
        <v>136</v>
      </c>
      <c r="O41" s="166">
        <v>288</v>
      </c>
      <c r="P41" s="166">
        <v>116</v>
      </c>
      <c r="Q41" s="166">
        <v>145</v>
      </c>
      <c r="R41" s="166">
        <v>7</v>
      </c>
      <c r="S41" s="166">
        <v>57</v>
      </c>
      <c r="T41" s="166"/>
      <c r="U41" s="167" t="s">
        <v>332</v>
      </c>
    </row>
    <row r="42" spans="1:21" ht="12" customHeight="1" x14ac:dyDescent="0.2">
      <c r="A42" s="149"/>
      <c r="D42" s="183" t="s">
        <v>283</v>
      </c>
      <c r="E42" s="166">
        <v>1121</v>
      </c>
      <c r="F42" s="166">
        <v>1003</v>
      </c>
      <c r="G42" s="166">
        <v>462</v>
      </c>
      <c r="H42" s="166">
        <v>541</v>
      </c>
      <c r="I42" s="166">
        <v>220</v>
      </c>
      <c r="J42" s="166">
        <v>155</v>
      </c>
      <c r="K42" s="166">
        <v>121</v>
      </c>
      <c r="L42" s="166">
        <v>45</v>
      </c>
      <c r="M42" s="166">
        <v>35</v>
      </c>
      <c r="N42" s="166">
        <v>129</v>
      </c>
      <c r="O42" s="166">
        <v>255</v>
      </c>
      <c r="P42" s="166">
        <v>100</v>
      </c>
      <c r="Q42" s="166">
        <v>122</v>
      </c>
      <c r="R42" s="166">
        <v>7</v>
      </c>
      <c r="S42" s="166">
        <v>52</v>
      </c>
      <c r="T42" s="166"/>
      <c r="U42" s="167"/>
    </row>
    <row r="43" spans="1:21" ht="5.0999999999999996" customHeight="1" x14ac:dyDescent="0.2">
      <c r="A43" s="149"/>
      <c r="D43" s="183"/>
      <c r="E43" s="166"/>
      <c r="F43" s="166"/>
      <c r="G43" s="166"/>
      <c r="H43" s="166"/>
      <c r="I43" s="166"/>
      <c r="J43" s="166"/>
      <c r="K43" s="166"/>
      <c r="L43" s="166"/>
      <c r="M43" s="166"/>
      <c r="N43" s="166"/>
      <c r="O43" s="166"/>
      <c r="P43" s="166"/>
      <c r="Q43" s="166"/>
      <c r="R43" s="166"/>
      <c r="S43" s="166"/>
      <c r="T43" s="166"/>
      <c r="U43" s="167"/>
    </row>
    <row r="44" spans="1:21" ht="12" customHeight="1" x14ac:dyDescent="0.2">
      <c r="A44" s="149">
        <v>111</v>
      </c>
      <c r="C44" s="149" t="s">
        <v>333</v>
      </c>
      <c r="D44" s="183" t="s">
        <v>282</v>
      </c>
      <c r="E44" s="166">
        <v>4</v>
      </c>
      <c r="F44" s="166">
        <v>4</v>
      </c>
      <c r="G44" s="166">
        <v>1</v>
      </c>
      <c r="H44" s="166">
        <v>3</v>
      </c>
      <c r="I44" s="166">
        <v>1</v>
      </c>
      <c r="J44" s="166">
        <v>1</v>
      </c>
      <c r="K44" s="166">
        <v>1</v>
      </c>
      <c r="L44" s="166">
        <v>0</v>
      </c>
      <c r="M44" s="166">
        <v>0</v>
      </c>
      <c r="N44" s="166">
        <v>2</v>
      </c>
      <c r="O44" s="166">
        <v>1</v>
      </c>
      <c r="P44" s="166">
        <v>1</v>
      </c>
      <c r="Q44" s="166">
        <v>0</v>
      </c>
      <c r="R44" s="166">
        <v>0</v>
      </c>
      <c r="S44" s="166">
        <v>2</v>
      </c>
      <c r="T44" s="166"/>
      <c r="U44" s="167">
        <v>111</v>
      </c>
    </row>
    <row r="45" spans="1:21" ht="12" customHeight="1" x14ac:dyDescent="0.2">
      <c r="A45" s="149"/>
      <c r="C45" s="149"/>
      <c r="D45" s="183" t="s">
        <v>283</v>
      </c>
      <c r="E45" s="166">
        <v>4</v>
      </c>
      <c r="F45" s="166">
        <v>4</v>
      </c>
      <c r="G45" s="166">
        <v>1</v>
      </c>
      <c r="H45" s="166">
        <v>3</v>
      </c>
      <c r="I45" s="166">
        <v>1</v>
      </c>
      <c r="J45" s="166">
        <v>1</v>
      </c>
      <c r="K45" s="166">
        <v>1</v>
      </c>
      <c r="L45" s="166">
        <v>0</v>
      </c>
      <c r="M45" s="166">
        <v>0</v>
      </c>
      <c r="N45" s="166">
        <v>2</v>
      </c>
      <c r="O45" s="166">
        <v>1</v>
      </c>
      <c r="P45" s="166">
        <v>1</v>
      </c>
      <c r="Q45" s="166">
        <v>0</v>
      </c>
      <c r="R45" s="166">
        <v>0</v>
      </c>
      <c r="S45" s="166">
        <v>2</v>
      </c>
      <c r="T45" s="166"/>
      <c r="U45" s="167"/>
    </row>
    <row r="46" spans="1:21" ht="5.0999999999999996" customHeight="1" x14ac:dyDescent="0.2">
      <c r="A46" s="149"/>
      <c r="C46" s="149"/>
      <c r="D46" s="183"/>
      <c r="E46" s="166"/>
      <c r="F46" s="166"/>
      <c r="G46" s="166"/>
      <c r="H46" s="166"/>
      <c r="I46" s="166"/>
      <c r="J46" s="166"/>
      <c r="K46" s="166"/>
      <c r="L46" s="166"/>
      <c r="M46" s="166"/>
      <c r="N46" s="166"/>
      <c r="O46" s="166"/>
      <c r="P46" s="166"/>
      <c r="Q46" s="166"/>
      <c r="R46" s="166"/>
      <c r="S46" s="166"/>
      <c r="T46" s="166"/>
      <c r="U46" s="167"/>
    </row>
    <row r="47" spans="1:21" ht="12" customHeight="1" x14ac:dyDescent="0.2">
      <c r="A47" s="149">
        <v>113</v>
      </c>
      <c r="C47" s="149" t="s">
        <v>1408</v>
      </c>
      <c r="D47" s="183" t="s">
        <v>282</v>
      </c>
      <c r="E47" s="166">
        <v>501</v>
      </c>
      <c r="F47" s="166">
        <v>436</v>
      </c>
      <c r="G47" s="166">
        <v>206</v>
      </c>
      <c r="H47" s="166">
        <v>230</v>
      </c>
      <c r="I47" s="166">
        <v>95</v>
      </c>
      <c r="J47" s="166">
        <v>71</v>
      </c>
      <c r="K47" s="166">
        <v>44</v>
      </c>
      <c r="L47" s="166">
        <v>20</v>
      </c>
      <c r="M47" s="166">
        <v>17</v>
      </c>
      <c r="N47" s="166">
        <v>56</v>
      </c>
      <c r="O47" s="166">
        <v>110</v>
      </c>
      <c r="P47" s="166">
        <v>43</v>
      </c>
      <c r="Q47" s="166">
        <v>47</v>
      </c>
      <c r="R47" s="166">
        <v>3</v>
      </c>
      <c r="S47" s="166">
        <v>24</v>
      </c>
      <c r="T47" s="166"/>
      <c r="U47" s="167">
        <v>113</v>
      </c>
    </row>
    <row r="48" spans="1:21" ht="12" customHeight="1" x14ac:dyDescent="0.2">
      <c r="A48" s="149"/>
      <c r="C48" s="186"/>
      <c r="D48" s="183" t="s">
        <v>283</v>
      </c>
      <c r="E48" s="166">
        <v>455</v>
      </c>
      <c r="F48" s="166">
        <v>398</v>
      </c>
      <c r="G48" s="166">
        <v>180</v>
      </c>
      <c r="H48" s="166">
        <v>218</v>
      </c>
      <c r="I48" s="166">
        <v>90</v>
      </c>
      <c r="J48" s="166">
        <v>69</v>
      </c>
      <c r="K48" s="166">
        <v>42</v>
      </c>
      <c r="L48" s="166">
        <v>17</v>
      </c>
      <c r="M48" s="166">
        <v>16</v>
      </c>
      <c r="N48" s="166">
        <v>53</v>
      </c>
      <c r="O48" s="166">
        <v>104</v>
      </c>
      <c r="P48" s="166">
        <v>39</v>
      </c>
      <c r="Q48" s="166">
        <v>45</v>
      </c>
      <c r="R48" s="166">
        <v>3</v>
      </c>
      <c r="S48" s="166">
        <v>22</v>
      </c>
      <c r="T48" s="166"/>
      <c r="U48" s="167"/>
    </row>
    <row r="49" spans="1:21" ht="5.0999999999999996" customHeight="1" x14ac:dyDescent="0.2">
      <c r="A49" s="149"/>
      <c r="C49" s="149"/>
      <c r="D49" s="183"/>
      <c r="E49" s="166"/>
      <c r="F49" s="166"/>
      <c r="G49" s="166"/>
      <c r="H49" s="166"/>
      <c r="I49" s="166"/>
      <c r="J49" s="166"/>
      <c r="K49" s="166"/>
      <c r="L49" s="166"/>
      <c r="M49" s="166"/>
      <c r="N49" s="166"/>
      <c r="O49" s="166"/>
      <c r="P49" s="166"/>
      <c r="Q49" s="166"/>
      <c r="R49" s="166"/>
      <c r="S49" s="166"/>
      <c r="T49" s="166"/>
      <c r="U49" s="167"/>
    </row>
    <row r="50" spans="1:21" ht="12" customHeight="1" x14ac:dyDescent="0.2">
      <c r="A50" s="149">
        <v>114</v>
      </c>
      <c r="C50" s="149" t="s">
        <v>335</v>
      </c>
      <c r="D50" s="183" t="s">
        <v>282</v>
      </c>
      <c r="E50" s="166">
        <v>777</v>
      </c>
      <c r="F50" s="166">
        <v>699</v>
      </c>
      <c r="G50" s="166">
        <v>332</v>
      </c>
      <c r="H50" s="166">
        <v>367</v>
      </c>
      <c r="I50" s="166">
        <v>154</v>
      </c>
      <c r="J50" s="166">
        <v>95</v>
      </c>
      <c r="K50" s="166">
        <v>86</v>
      </c>
      <c r="L50" s="166">
        <v>32</v>
      </c>
      <c r="M50" s="166">
        <v>24</v>
      </c>
      <c r="N50" s="166">
        <v>76</v>
      </c>
      <c r="O50" s="166">
        <v>171</v>
      </c>
      <c r="P50" s="166">
        <v>69</v>
      </c>
      <c r="Q50" s="166">
        <v>96</v>
      </c>
      <c r="R50" s="166">
        <v>3</v>
      </c>
      <c r="S50" s="166">
        <v>31</v>
      </c>
      <c r="T50" s="166"/>
      <c r="U50" s="167">
        <v>114</v>
      </c>
    </row>
    <row r="51" spans="1:21" ht="12" customHeight="1" x14ac:dyDescent="0.2">
      <c r="A51" s="149"/>
      <c r="C51" s="149"/>
      <c r="D51" s="183" t="s">
        <v>283</v>
      </c>
      <c r="E51" s="166">
        <v>639</v>
      </c>
      <c r="F51" s="166">
        <v>581</v>
      </c>
      <c r="G51" s="166">
        <v>270</v>
      </c>
      <c r="H51" s="166">
        <v>311</v>
      </c>
      <c r="I51" s="166">
        <v>126</v>
      </c>
      <c r="J51" s="166">
        <v>81</v>
      </c>
      <c r="K51" s="166">
        <v>76</v>
      </c>
      <c r="L51" s="166">
        <v>28</v>
      </c>
      <c r="M51" s="166">
        <v>19</v>
      </c>
      <c r="N51" s="166">
        <v>72</v>
      </c>
      <c r="O51" s="166">
        <v>145</v>
      </c>
      <c r="P51" s="166">
        <v>58</v>
      </c>
      <c r="Q51" s="166">
        <v>75</v>
      </c>
      <c r="R51" s="166">
        <v>3</v>
      </c>
      <c r="S51" s="166">
        <v>28</v>
      </c>
      <c r="T51" s="166"/>
      <c r="U51" s="167"/>
    </row>
    <row r="52" spans="1:21" ht="5.0999999999999996" customHeight="1" x14ac:dyDescent="0.2">
      <c r="A52" s="149"/>
      <c r="C52" s="149"/>
      <c r="D52" s="183"/>
      <c r="E52" s="166"/>
      <c r="F52" s="166"/>
      <c r="G52" s="166"/>
      <c r="H52" s="166"/>
      <c r="I52" s="166"/>
      <c r="J52" s="166"/>
      <c r="K52" s="166"/>
      <c r="L52" s="166"/>
      <c r="M52" s="166"/>
      <c r="N52" s="166"/>
      <c r="O52" s="166"/>
      <c r="P52" s="166"/>
      <c r="Q52" s="166"/>
      <c r="R52" s="166"/>
      <c r="S52" s="166"/>
      <c r="T52" s="166"/>
      <c r="U52" s="167"/>
    </row>
    <row r="53" spans="1:21" ht="12" customHeight="1" x14ac:dyDescent="0.2">
      <c r="A53" s="149" t="s">
        <v>336</v>
      </c>
      <c r="C53" s="149" t="s">
        <v>337</v>
      </c>
      <c r="D53" s="183" t="s">
        <v>282</v>
      </c>
      <c r="E53" s="166">
        <v>14</v>
      </c>
      <c r="F53" s="166">
        <v>10</v>
      </c>
      <c r="G53" s="166">
        <v>6</v>
      </c>
      <c r="H53" s="166">
        <v>4</v>
      </c>
      <c r="I53" s="166">
        <v>3</v>
      </c>
      <c r="J53" s="166">
        <v>1</v>
      </c>
      <c r="K53" s="166">
        <v>0</v>
      </c>
      <c r="L53" s="166">
        <v>0</v>
      </c>
      <c r="M53" s="166">
        <v>0</v>
      </c>
      <c r="N53" s="166">
        <v>0</v>
      </c>
      <c r="O53" s="166">
        <v>3</v>
      </c>
      <c r="P53" s="166">
        <v>1</v>
      </c>
      <c r="Q53" s="166">
        <v>1</v>
      </c>
      <c r="R53" s="166">
        <v>0</v>
      </c>
      <c r="S53" s="166">
        <v>0</v>
      </c>
      <c r="T53" s="166"/>
      <c r="U53" s="167">
        <v>115</v>
      </c>
    </row>
    <row r="54" spans="1:21" ht="12" customHeight="1" x14ac:dyDescent="0.2">
      <c r="A54" s="186" t="s">
        <v>338</v>
      </c>
      <c r="C54" s="186" t="s">
        <v>339</v>
      </c>
      <c r="D54" s="183" t="s">
        <v>283</v>
      </c>
      <c r="E54" s="166">
        <v>11</v>
      </c>
      <c r="F54" s="166">
        <v>8</v>
      </c>
      <c r="G54" s="166">
        <v>4</v>
      </c>
      <c r="H54" s="166">
        <v>4</v>
      </c>
      <c r="I54" s="166">
        <v>3</v>
      </c>
      <c r="J54" s="166">
        <v>1</v>
      </c>
      <c r="K54" s="166">
        <v>0</v>
      </c>
      <c r="L54" s="166">
        <v>0</v>
      </c>
      <c r="M54" s="166">
        <v>0</v>
      </c>
      <c r="N54" s="166">
        <v>0</v>
      </c>
      <c r="O54" s="166">
        <v>3</v>
      </c>
      <c r="P54" s="166">
        <v>1</v>
      </c>
      <c r="Q54" s="166">
        <v>1</v>
      </c>
      <c r="R54" s="166">
        <v>0</v>
      </c>
      <c r="S54" s="166">
        <v>0</v>
      </c>
      <c r="T54" s="166"/>
      <c r="U54" s="167"/>
    </row>
    <row r="55" spans="1:21" ht="5.0999999999999996" customHeight="1" x14ac:dyDescent="0.2">
      <c r="A55" s="149"/>
      <c r="C55" s="149"/>
      <c r="D55" s="183"/>
      <c r="E55" s="166"/>
      <c r="F55" s="166"/>
      <c r="G55" s="166"/>
      <c r="H55" s="166"/>
      <c r="I55" s="166"/>
      <c r="J55" s="166"/>
      <c r="K55" s="166"/>
      <c r="L55" s="166"/>
      <c r="M55" s="166"/>
      <c r="N55" s="166"/>
      <c r="O55" s="166"/>
      <c r="P55" s="166"/>
      <c r="Q55" s="166"/>
      <c r="R55" s="166"/>
      <c r="S55" s="166"/>
      <c r="T55" s="166"/>
      <c r="U55" s="167"/>
    </row>
    <row r="56" spans="1:21" ht="12" customHeight="1" x14ac:dyDescent="0.2">
      <c r="A56" s="149" t="s">
        <v>340</v>
      </c>
      <c r="C56" s="149" t="s">
        <v>341</v>
      </c>
      <c r="D56" s="183" t="s">
        <v>282</v>
      </c>
      <c r="E56" s="166">
        <v>8</v>
      </c>
      <c r="F56" s="166">
        <v>8</v>
      </c>
      <c r="G56" s="166">
        <v>3</v>
      </c>
      <c r="H56" s="166">
        <v>5</v>
      </c>
      <c r="I56" s="166">
        <v>0</v>
      </c>
      <c r="J56" s="166">
        <v>3</v>
      </c>
      <c r="K56" s="166">
        <v>2</v>
      </c>
      <c r="L56" s="166">
        <v>0</v>
      </c>
      <c r="M56" s="166">
        <v>0</v>
      </c>
      <c r="N56" s="166">
        <v>2</v>
      </c>
      <c r="O56" s="166">
        <v>3</v>
      </c>
      <c r="P56" s="166">
        <v>2</v>
      </c>
      <c r="Q56" s="166">
        <v>0</v>
      </c>
      <c r="R56" s="166">
        <v>1</v>
      </c>
      <c r="S56" s="166">
        <v>0</v>
      </c>
      <c r="T56" s="166"/>
      <c r="U56" s="167">
        <v>115</v>
      </c>
    </row>
    <row r="57" spans="1:21" ht="12" customHeight="1" x14ac:dyDescent="0.2">
      <c r="A57" s="186">
        <v>114</v>
      </c>
      <c r="C57" s="186" t="s">
        <v>342</v>
      </c>
      <c r="D57" s="183" t="s">
        <v>283</v>
      </c>
      <c r="E57" s="166">
        <v>7</v>
      </c>
      <c r="F57" s="166">
        <v>7</v>
      </c>
      <c r="G57" s="166">
        <v>3</v>
      </c>
      <c r="H57" s="166">
        <v>4</v>
      </c>
      <c r="I57" s="166">
        <v>0</v>
      </c>
      <c r="J57" s="166">
        <v>2</v>
      </c>
      <c r="K57" s="166">
        <v>2</v>
      </c>
      <c r="L57" s="166">
        <v>0</v>
      </c>
      <c r="M57" s="166">
        <v>0</v>
      </c>
      <c r="N57" s="166">
        <v>2</v>
      </c>
      <c r="O57" s="166">
        <v>2</v>
      </c>
      <c r="P57" s="166">
        <v>1</v>
      </c>
      <c r="Q57" s="166">
        <v>0</v>
      </c>
      <c r="R57" s="166">
        <v>1</v>
      </c>
      <c r="S57" s="166">
        <v>0</v>
      </c>
      <c r="T57" s="166"/>
      <c r="U57" s="167"/>
    </row>
    <row r="58" spans="1:21" ht="12" customHeight="1" x14ac:dyDescent="0.2">
      <c r="A58" s="149"/>
      <c r="C58" s="186" t="s">
        <v>343</v>
      </c>
      <c r="D58" s="183"/>
      <c r="E58" s="166"/>
      <c r="F58" s="166"/>
      <c r="G58" s="166"/>
      <c r="H58" s="166"/>
      <c r="I58" s="166"/>
      <c r="J58" s="166"/>
      <c r="K58" s="166"/>
      <c r="L58" s="166"/>
      <c r="M58" s="166"/>
      <c r="N58" s="166"/>
      <c r="O58" s="166"/>
      <c r="P58" s="166"/>
      <c r="Q58" s="166"/>
      <c r="R58" s="166"/>
      <c r="S58" s="166"/>
      <c r="T58" s="166"/>
      <c r="U58" s="167"/>
    </row>
    <row r="59" spans="1:21" ht="12" customHeight="1" x14ac:dyDescent="0.2">
      <c r="A59" s="149">
        <v>120</v>
      </c>
      <c r="C59" s="149" t="s">
        <v>344</v>
      </c>
      <c r="D59" s="183" t="s">
        <v>282</v>
      </c>
      <c r="E59" s="166">
        <v>6</v>
      </c>
      <c r="F59" s="166">
        <v>6</v>
      </c>
      <c r="G59" s="166">
        <v>5</v>
      </c>
      <c r="H59" s="166">
        <v>1</v>
      </c>
      <c r="I59" s="166">
        <v>0</v>
      </c>
      <c r="J59" s="166">
        <v>1</v>
      </c>
      <c r="K59" s="166">
        <v>0</v>
      </c>
      <c r="L59" s="166">
        <v>0</v>
      </c>
      <c r="M59" s="166">
        <v>0</v>
      </c>
      <c r="N59" s="166">
        <v>0</v>
      </c>
      <c r="O59" s="166">
        <v>0</v>
      </c>
      <c r="P59" s="166">
        <v>0</v>
      </c>
      <c r="Q59" s="166">
        <v>1</v>
      </c>
      <c r="R59" s="166">
        <v>0</v>
      </c>
      <c r="S59" s="166">
        <v>0</v>
      </c>
      <c r="T59" s="166"/>
      <c r="U59" s="167">
        <v>120</v>
      </c>
    </row>
    <row r="60" spans="1:21" ht="12" customHeight="1" x14ac:dyDescent="0.2">
      <c r="A60" s="149"/>
      <c r="C60" s="149"/>
      <c r="D60" s="183" t="s">
        <v>283</v>
      </c>
      <c r="E60" s="166">
        <v>5</v>
      </c>
      <c r="F60" s="166">
        <v>5</v>
      </c>
      <c r="G60" s="166">
        <v>4</v>
      </c>
      <c r="H60" s="166">
        <v>1</v>
      </c>
      <c r="I60" s="166">
        <v>0</v>
      </c>
      <c r="J60" s="166">
        <v>1</v>
      </c>
      <c r="K60" s="166">
        <v>0</v>
      </c>
      <c r="L60" s="166">
        <v>0</v>
      </c>
      <c r="M60" s="166">
        <v>0</v>
      </c>
      <c r="N60" s="166">
        <v>0</v>
      </c>
      <c r="O60" s="166">
        <v>0</v>
      </c>
      <c r="P60" s="166">
        <v>0</v>
      </c>
      <c r="Q60" s="166">
        <v>1</v>
      </c>
      <c r="R60" s="166">
        <v>0</v>
      </c>
      <c r="S60" s="166">
        <v>0</v>
      </c>
      <c r="T60" s="166"/>
      <c r="U60" s="167"/>
    </row>
    <row r="61" spans="1:21" ht="5.0999999999999996" customHeight="1" x14ac:dyDescent="0.2">
      <c r="A61" s="149"/>
      <c r="C61" s="149"/>
      <c r="D61" s="183"/>
      <c r="E61" s="166"/>
      <c r="F61" s="166"/>
      <c r="G61" s="166"/>
      <c r="H61" s="166"/>
      <c r="I61" s="166"/>
      <c r="J61" s="166"/>
      <c r="K61" s="166"/>
      <c r="L61" s="166"/>
      <c r="M61" s="166"/>
      <c r="N61" s="166"/>
      <c r="O61" s="166"/>
      <c r="P61" s="166"/>
      <c r="Q61" s="166"/>
      <c r="R61" s="166"/>
      <c r="S61" s="166"/>
      <c r="T61" s="166"/>
      <c r="U61" s="167"/>
    </row>
    <row r="62" spans="1:21" ht="12" customHeight="1" x14ac:dyDescent="0.2">
      <c r="A62" s="149" t="s">
        <v>346</v>
      </c>
      <c r="B62" s="185" t="s">
        <v>347</v>
      </c>
      <c r="C62" s="142" t="s">
        <v>348</v>
      </c>
      <c r="D62" s="183" t="s">
        <v>282</v>
      </c>
      <c r="E62" s="166">
        <v>591</v>
      </c>
      <c r="F62" s="166">
        <v>516</v>
      </c>
      <c r="G62" s="166">
        <v>307</v>
      </c>
      <c r="H62" s="166">
        <v>209</v>
      </c>
      <c r="I62" s="166">
        <v>109</v>
      </c>
      <c r="J62" s="166">
        <v>50</v>
      </c>
      <c r="K62" s="166">
        <v>34</v>
      </c>
      <c r="L62" s="166">
        <v>16</v>
      </c>
      <c r="M62" s="166">
        <v>12</v>
      </c>
      <c r="N62" s="166">
        <v>29</v>
      </c>
      <c r="O62" s="166">
        <v>120</v>
      </c>
      <c r="P62" s="166">
        <v>47</v>
      </c>
      <c r="Q62" s="166">
        <v>48</v>
      </c>
      <c r="R62" s="166">
        <v>1</v>
      </c>
      <c r="S62" s="166">
        <v>14</v>
      </c>
      <c r="T62" s="166"/>
      <c r="U62" s="167" t="s">
        <v>349</v>
      </c>
    </row>
    <row r="63" spans="1:21" ht="12" customHeight="1" x14ac:dyDescent="0.2">
      <c r="A63" s="186" t="s">
        <v>194</v>
      </c>
      <c r="C63" s="149" t="s">
        <v>350</v>
      </c>
      <c r="D63" s="183" t="s">
        <v>283</v>
      </c>
      <c r="E63" s="166">
        <v>499</v>
      </c>
      <c r="F63" s="166">
        <v>436</v>
      </c>
      <c r="G63" s="166">
        <v>250</v>
      </c>
      <c r="H63" s="166">
        <v>186</v>
      </c>
      <c r="I63" s="166">
        <v>97</v>
      </c>
      <c r="J63" s="166">
        <v>44</v>
      </c>
      <c r="K63" s="166">
        <v>31</v>
      </c>
      <c r="L63" s="166">
        <v>14</v>
      </c>
      <c r="M63" s="166">
        <v>12</v>
      </c>
      <c r="N63" s="166">
        <v>27</v>
      </c>
      <c r="O63" s="166">
        <v>108</v>
      </c>
      <c r="P63" s="166">
        <v>41</v>
      </c>
      <c r="Q63" s="166">
        <v>39</v>
      </c>
      <c r="R63" s="166">
        <v>1</v>
      </c>
      <c r="S63" s="166">
        <v>13</v>
      </c>
      <c r="T63" s="166"/>
      <c r="U63" s="167"/>
    </row>
    <row r="64" spans="1:21" ht="5.0999999999999996" customHeight="1" x14ac:dyDescent="0.2">
      <c r="A64" s="149"/>
      <c r="C64" s="149"/>
      <c r="D64" s="183"/>
      <c r="E64" s="166"/>
      <c r="F64" s="166"/>
      <c r="G64" s="166"/>
      <c r="H64" s="166"/>
      <c r="I64" s="166"/>
      <c r="J64" s="166"/>
      <c r="K64" s="166"/>
      <c r="L64" s="166"/>
      <c r="M64" s="166"/>
      <c r="N64" s="166"/>
      <c r="O64" s="166"/>
      <c r="P64" s="166"/>
      <c r="Q64" s="166"/>
      <c r="R64" s="166"/>
      <c r="S64" s="166"/>
      <c r="T64" s="166"/>
      <c r="U64" s="167"/>
    </row>
    <row r="65" spans="1:21" ht="12" customHeight="1" x14ac:dyDescent="0.2">
      <c r="A65" s="149">
        <v>123.124</v>
      </c>
      <c r="C65" s="149" t="s">
        <v>351</v>
      </c>
      <c r="D65" s="183" t="s">
        <v>282</v>
      </c>
      <c r="E65" s="166">
        <v>285</v>
      </c>
      <c r="F65" s="166">
        <v>251</v>
      </c>
      <c r="G65" s="166">
        <v>117</v>
      </c>
      <c r="H65" s="166">
        <v>134</v>
      </c>
      <c r="I65" s="166">
        <v>71</v>
      </c>
      <c r="J65" s="166">
        <v>34</v>
      </c>
      <c r="K65" s="166">
        <v>19</v>
      </c>
      <c r="L65" s="166">
        <v>10</v>
      </c>
      <c r="M65" s="166">
        <v>4</v>
      </c>
      <c r="N65" s="166">
        <v>22</v>
      </c>
      <c r="O65" s="166">
        <v>75</v>
      </c>
      <c r="P65" s="166">
        <v>29</v>
      </c>
      <c r="Q65" s="166">
        <v>33</v>
      </c>
      <c r="R65" s="166">
        <v>1</v>
      </c>
      <c r="S65" s="166">
        <v>11</v>
      </c>
      <c r="T65" s="166"/>
      <c r="U65" s="167" t="s">
        <v>349</v>
      </c>
    </row>
    <row r="66" spans="1:21" ht="12" customHeight="1" x14ac:dyDescent="0.2">
      <c r="A66" s="149"/>
      <c r="C66" s="149"/>
      <c r="D66" s="183" t="s">
        <v>283</v>
      </c>
      <c r="E66" s="166">
        <v>237</v>
      </c>
      <c r="F66" s="166">
        <v>209</v>
      </c>
      <c r="G66" s="166">
        <v>91</v>
      </c>
      <c r="H66" s="166">
        <v>118</v>
      </c>
      <c r="I66" s="166">
        <v>64</v>
      </c>
      <c r="J66" s="166">
        <v>29</v>
      </c>
      <c r="K66" s="166">
        <v>17</v>
      </c>
      <c r="L66" s="166">
        <v>8</v>
      </c>
      <c r="M66" s="166">
        <v>4</v>
      </c>
      <c r="N66" s="166">
        <v>20</v>
      </c>
      <c r="O66" s="166">
        <v>67</v>
      </c>
      <c r="P66" s="166">
        <v>26</v>
      </c>
      <c r="Q66" s="166">
        <v>27</v>
      </c>
      <c r="R66" s="166">
        <v>1</v>
      </c>
      <c r="S66" s="166">
        <v>10</v>
      </c>
      <c r="T66" s="166"/>
      <c r="U66" s="167"/>
    </row>
    <row r="67" spans="1:21" ht="5.0999999999999996" customHeight="1" x14ac:dyDescent="0.2">
      <c r="A67" s="149"/>
      <c r="C67" s="149"/>
      <c r="D67" s="183"/>
      <c r="E67" s="166"/>
      <c r="F67" s="166"/>
      <c r="G67" s="166"/>
      <c r="H67" s="166"/>
      <c r="I67" s="166"/>
      <c r="J67" s="166"/>
      <c r="K67" s="166"/>
      <c r="L67" s="166"/>
      <c r="M67" s="166"/>
      <c r="N67" s="166"/>
      <c r="O67" s="166"/>
      <c r="P67" s="166"/>
      <c r="Q67" s="166"/>
      <c r="R67" s="166"/>
      <c r="S67" s="166"/>
      <c r="T67" s="166"/>
      <c r="U67" s="167"/>
    </row>
    <row r="68" spans="1:21" ht="12" customHeight="1" x14ac:dyDescent="0.2">
      <c r="A68" s="149">
        <v>125</v>
      </c>
      <c r="C68" s="149" t="s">
        <v>352</v>
      </c>
      <c r="D68" s="183" t="s">
        <v>282</v>
      </c>
      <c r="E68" s="166">
        <v>14</v>
      </c>
      <c r="F68" s="166">
        <v>12</v>
      </c>
      <c r="G68" s="166">
        <v>10</v>
      </c>
      <c r="H68" s="166">
        <v>2</v>
      </c>
      <c r="I68" s="166">
        <v>2</v>
      </c>
      <c r="J68" s="166">
        <v>0</v>
      </c>
      <c r="K68" s="166">
        <v>0</v>
      </c>
      <c r="L68" s="166">
        <v>0</v>
      </c>
      <c r="M68" s="166">
        <v>2</v>
      </c>
      <c r="N68" s="166">
        <v>0</v>
      </c>
      <c r="O68" s="166">
        <v>0</v>
      </c>
      <c r="P68" s="166">
        <v>0</v>
      </c>
      <c r="Q68" s="166">
        <v>0</v>
      </c>
      <c r="R68" s="166">
        <v>0</v>
      </c>
      <c r="S68" s="166">
        <v>0</v>
      </c>
      <c r="T68" s="166"/>
      <c r="U68" s="167">
        <v>125</v>
      </c>
    </row>
    <row r="69" spans="1:21" ht="12" customHeight="1" x14ac:dyDescent="0.2">
      <c r="A69" s="149"/>
      <c r="C69" s="149"/>
      <c r="D69" s="183" t="s">
        <v>283</v>
      </c>
      <c r="E69" s="166">
        <v>14</v>
      </c>
      <c r="F69" s="166">
        <v>12</v>
      </c>
      <c r="G69" s="166">
        <v>10</v>
      </c>
      <c r="H69" s="166">
        <v>2</v>
      </c>
      <c r="I69" s="166">
        <v>2</v>
      </c>
      <c r="J69" s="166">
        <v>0</v>
      </c>
      <c r="K69" s="166">
        <v>0</v>
      </c>
      <c r="L69" s="166">
        <v>0</v>
      </c>
      <c r="M69" s="166">
        <v>2</v>
      </c>
      <c r="N69" s="166">
        <v>0</v>
      </c>
      <c r="O69" s="166">
        <v>0</v>
      </c>
      <c r="P69" s="166">
        <v>0</v>
      </c>
      <c r="Q69" s="166">
        <v>0</v>
      </c>
      <c r="R69" s="166">
        <v>0</v>
      </c>
      <c r="S69" s="166">
        <v>0</v>
      </c>
      <c r="T69" s="166"/>
      <c r="U69" s="167"/>
    </row>
    <row r="70" spans="1:21" ht="5.0999999999999996" customHeight="1" x14ac:dyDescent="0.2">
      <c r="A70" s="149"/>
      <c r="C70" s="149"/>
      <c r="D70" s="183"/>
      <c r="E70" s="166"/>
      <c r="F70" s="166"/>
      <c r="G70" s="166"/>
      <c r="H70" s="166"/>
      <c r="I70" s="166"/>
      <c r="J70" s="166"/>
      <c r="K70" s="166"/>
      <c r="L70" s="166"/>
      <c r="M70" s="166"/>
      <c r="N70" s="166"/>
      <c r="O70" s="166"/>
      <c r="P70" s="166"/>
      <c r="Q70" s="166"/>
      <c r="R70" s="166"/>
      <c r="S70" s="166"/>
      <c r="T70" s="166"/>
      <c r="U70" s="167"/>
    </row>
    <row r="71" spans="1:21" ht="12" customHeight="1" x14ac:dyDescent="0.2">
      <c r="A71" s="149" t="s">
        <v>353</v>
      </c>
      <c r="C71" s="149" t="s">
        <v>354</v>
      </c>
      <c r="D71" s="183" t="s">
        <v>282</v>
      </c>
      <c r="E71" s="166">
        <v>32</v>
      </c>
      <c r="F71" s="166">
        <v>30</v>
      </c>
      <c r="G71" s="166">
        <v>22</v>
      </c>
      <c r="H71" s="166">
        <v>8</v>
      </c>
      <c r="I71" s="166">
        <v>3</v>
      </c>
      <c r="J71" s="166">
        <v>1</v>
      </c>
      <c r="K71" s="166">
        <v>3</v>
      </c>
      <c r="L71" s="166">
        <v>1</v>
      </c>
      <c r="M71" s="166">
        <v>4</v>
      </c>
      <c r="N71" s="166">
        <v>2</v>
      </c>
      <c r="O71" s="166">
        <v>1</v>
      </c>
      <c r="P71" s="166">
        <v>0</v>
      </c>
      <c r="Q71" s="166">
        <v>1</v>
      </c>
      <c r="R71" s="166">
        <v>0</v>
      </c>
      <c r="S71" s="166">
        <v>1</v>
      </c>
      <c r="T71" s="166"/>
      <c r="U71" s="167" t="s">
        <v>353</v>
      </c>
    </row>
    <row r="72" spans="1:21" s="190" customFormat="1" ht="12" customHeight="1" x14ac:dyDescent="0.2">
      <c r="A72" s="149"/>
      <c r="B72" s="162"/>
      <c r="C72" s="186" t="s">
        <v>355</v>
      </c>
      <c r="D72" s="183" t="s">
        <v>283</v>
      </c>
      <c r="E72" s="166">
        <v>32</v>
      </c>
      <c r="F72" s="166">
        <v>30</v>
      </c>
      <c r="G72" s="166">
        <v>22</v>
      </c>
      <c r="H72" s="166">
        <v>8</v>
      </c>
      <c r="I72" s="166">
        <v>3</v>
      </c>
      <c r="J72" s="166">
        <v>1</v>
      </c>
      <c r="K72" s="166">
        <v>3</v>
      </c>
      <c r="L72" s="166">
        <v>1</v>
      </c>
      <c r="M72" s="166">
        <v>4</v>
      </c>
      <c r="N72" s="166">
        <v>2</v>
      </c>
      <c r="O72" s="166">
        <v>1</v>
      </c>
      <c r="P72" s="166">
        <v>0</v>
      </c>
      <c r="Q72" s="166">
        <v>1</v>
      </c>
      <c r="R72" s="166">
        <v>0</v>
      </c>
      <c r="S72" s="166">
        <v>1</v>
      </c>
      <c r="T72" s="191"/>
      <c r="U72" s="167"/>
    </row>
    <row r="73" spans="1:21" ht="5.0999999999999996" customHeight="1" x14ac:dyDescent="0.2">
      <c r="A73" s="149"/>
      <c r="C73" s="149"/>
      <c r="D73" s="183"/>
      <c r="E73" s="166"/>
      <c r="F73" s="166"/>
      <c r="G73" s="166"/>
      <c r="H73" s="166"/>
      <c r="I73" s="166"/>
      <c r="J73" s="166"/>
      <c r="K73" s="166"/>
      <c r="L73" s="166"/>
      <c r="M73" s="166"/>
      <c r="N73" s="166"/>
      <c r="O73" s="166"/>
      <c r="P73" s="166"/>
      <c r="Q73" s="166"/>
      <c r="R73" s="166"/>
      <c r="S73" s="166"/>
      <c r="T73" s="166"/>
      <c r="U73" s="167"/>
    </row>
    <row r="74" spans="1:21" ht="12" customHeight="1" x14ac:dyDescent="0.2">
      <c r="A74" s="149">
        <v>126</v>
      </c>
      <c r="C74" s="149" t="s">
        <v>356</v>
      </c>
      <c r="D74" s="183" t="s">
        <v>282</v>
      </c>
      <c r="E74" s="166">
        <v>22</v>
      </c>
      <c r="F74" s="166">
        <v>17</v>
      </c>
      <c r="G74" s="166">
        <v>12</v>
      </c>
      <c r="H74" s="166">
        <v>5</v>
      </c>
      <c r="I74" s="166">
        <v>2</v>
      </c>
      <c r="J74" s="166">
        <v>2</v>
      </c>
      <c r="K74" s="166">
        <v>1</v>
      </c>
      <c r="L74" s="166">
        <v>0</v>
      </c>
      <c r="M74" s="166">
        <v>0</v>
      </c>
      <c r="N74" s="166">
        <v>1</v>
      </c>
      <c r="O74" s="166">
        <v>3</v>
      </c>
      <c r="P74" s="166">
        <v>0</v>
      </c>
      <c r="Q74" s="166">
        <v>1</v>
      </c>
      <c r="R74" s="166">
        <v>0</v>
      </c>
      <c r="S74" s="166">
        <v>1</v>
      </c>
      <c r="T74" s="166"/>
      <c r="U74" s="167">
        <v>126</v>
      </c>
    </row>
    <row r="75" spans="1:21" ht="12" customHeight="1" x14ac:dyDescent="0.2">
      <c r="A75" s="149"/>
      <c r="C75" s="186" t="s">
        <v>357</v>
      </c>
      <c r="D75" s="183" t="s">
        <v>283</v>
      </c>
      <c r="E75" s="166">
        <v>20</v>
      </c>
      <c r="F75" s="166">
        <v>15</v>
      </c>
      <c r="G75" s="166">
        <v>11</v>
      </c>
      <c r="H75" s="166">
        <v>4</v>
      </c>
      <c r="I75" s="166">
        <v>1</v>
      </c>
      <c r="J75" s="166">
        <v>2</v>
      </c>
      <c r="K75" s="166">
        <v>1</v>
      </c>
      <c r="L75" s="166">
        <v>0</v>
      </c>
      <c r="M75" s="166">
        <v>0</v>
      </c>
      <c r="N75" s="166">
        <v>1</v>
      </c>
      <c r="O75" s="166">
        <v>3</v>
      </c>
      <c r="P75" s="166">
        <v>0</v>
      </c>
      <c r="Q75" s="166">
        <v>0</v>
      </c>
      <c r="R75" s="166">
        <v>0</v>
      </c>
      <c r="S75" s="166">
        <v>1</v>
      </c>
      <c r="T75" s="166"/>
      <c r="U75" s="167"/>
    </row>
    <row r="76" spans="1:21" ht="5.0999999999999996" customHeight="1" x14ac:dyDescent="0.2">
      <c r="A76" s="149"/>
      <c r="C76" s="149"/>
      <c r="D76" s="183"/>
      <c r="E76" s="166"/>
      <c r="F76" s="166"/>
      <c r="G76" s="166"/>
      <c r="H76" s="166"/>
      <c r="I76" s="166"/>
      <c r="J76" s="166"/>
      <c r="K76" s="166"/>
      <c r="L76" s="166"/>
      <c r="M76" s="166"/>
      <c r="N76" s="166"/>
      <c r="O76" s="166"/>
      <c r="P76" s="166"/>
      <c r="Q76" s="166"/>
      <c r="R76" s="166"/>
      <c r="S76" s="166"/>
      <c r="T76" s="166"/>
      <c r="U76" s="167"/>
    </row>
    <row r="77" spans="1:21" ht="12" customHeight="1" x14ac:dyDescent="0.2">
      <c r="A77" s="149" t="s">
        <v>360</v>
      </c>
      <c r="C77" s="149" t="s">
        <v>361</v>
      </c>
      <c r="D77" s="183" t="s">
        <v>282</v>
      </c>
      <c r="E77" s="166">
        <v>3</v>
      </c>
      <c r="F77" s="166">
        <v>2</v>
      </c>
      <c r="G77" s="166">
        <v>2</v>
      </c>
      <c r="H77" s="166">
        <v>0</v>
      </c>
      <c r="I77" s="166">
        <v>0</v>
      </c>
      <c r="J77" s="166">
        <v>0</v>
      </c>
      <c r="K77" s="166">
        <v>0</v>
      </c>
      <c r="L77" s="166">
        <v>0</v>
      </c>
      <c r="M77" s="166">
        <v>0</v>
      </c>
      <c r="N77" s="166">
        <v>0</v>
      </c>
      <c r="O77" s="166">
        <v>0</v>
      </c>
      <c r="P77" s="166">
        <v>0</v>
      </c>
      <c r="Q77" s="166">
        <v>0</v>
      </c>
      <c r="R77" s="166">
        <v>0</v>
      </c>
      <c r="S77" s="166">
        <v>0</v>
      </c>
      <c r="T77" s="166"/>
      <c r="U77" s="167" t="s">
        <v>360</v>
      </c>
    </row>
    <row r="78" spans="1:21" ht="12" customHeight="1" x14ac:dyDescent="0.2">
      <c r="A78" s="149"/>
      <c r="C78" s="149"/>
      <c r="D78" s="183" t="s">
        <v>283</v>
      </c>
      <c r="E78" s="166">
        <v>3</v>
      </c>
      <c r="F78" s="166">
        <v>2</v>
      </c>
      <c r="G78" s="166">
        <v>2</v>
      </c>
      <c r="H78" s="166">
        <v>0</v>
      </c>
      <c r="I78" s="166">
        <v>0</v>
      </c>
      <c r="J78" s="166">
        <v>0</v>
      </c>
      <c r="K78" s="166">
        <v>0</v>
      </c>
      <c r="L78" s="166">
        <v>0</v>
      </c>
      <c r="M78" s="166">
        <v>0</v>
      </c>
      <c r="N78" s="166">
        <v>0</v>
      </c>
      <c r="O78" s="166">
        <v>0</v>
      </c>
      <c r="P78" s="166">
        <v>0</v>
      </c>
      <c r="Q78" s="166">
        <v>0</v>
      </c>
      <c r="R78" s="166">
        <v>0</v>
      </c>
      <c r="S78" s="166">
        <v>0</v>
      </c>
      <c r="T78" s="166"/>
      <c r="U78" s="167"/>
    </row>
    <row r="79" spans="1:21" ht="5.0999999999999996" customHeight="1" x14ac:dyDescent="0.2">
      <c r="A79" s="149"/>
      <c r="C79" s="149"/>
      <c r="D79" s="183"/>
      <c r="E79" s="166"/>
      <c r="F79" s="166"/>
      <c r="G79" s="166"/>
      <c r="H79" s="166"/>
      <c r="I79" s="166"/>
      <c r="J79" s="166"/>
      <c r="K79" s="166"/>
      <c r="L79" s="166"/>
      <c r="M79" s="166"/>
      <c r="N79" s="166"/>
      <c r="O79" s="166"/>
      <c r="P79" s="166"/>
      <c r="Q79" s="166"/>
      <c r="R79" s="166"/>
      <c r="S79" s="166"/>
      <c r="T79" s="166"/>
      <c r="U79" s="167"/>
    </row>
    <row r="80" spans="1:21" ht="12" customHeight="1" x14ac:dyDescent="0.2">
      <c r="A80" s="149" t="s">
        <v>368</v>
      </c>
      <c r="C80" s="149" t="s">
        <v>369</v>
      </c>
      <c r="D80" s="183" t="s">
        <v>282</v>
      </c>
      <c r="E80" s="166">
        <v>40</v>
      </c>
      <c r="F80" s="166">
        <v>36</v>
      </c>
      <c r="G80" s="166">
        <v>29</v>
      </c>
      <c r="H80" s="166">
        <v>7</v>
      </c>
      <c r="I80" s="166">
        <v>3</v>
      </c>
      <c r="J80" s="166">
        <v>1</v>
      </c>
      <c r="K80" s="166">
        <v>2</v>
      </c>
      <c r="L80" s="166">
        <v>1</v>
      </c>
      <c r="M80" s="166">
        <v>0</v>
      </c>
      <c r="N80" s="166">
        <v>1</v>
      </c>
      <c r="O80" s="166">
        <v>4</v>
      </c>
      <c r="P80" s="166">
        <v>2</v>
      </c>
      <c r="Q80" s="166">
        <v>2</v>
      </c>
      <c r="R80" s="166">
        <v>0</v>
      </c>
      <c r="S80" s="166">
        <v>0</v>
      </c>
      <c r="T80" s="166"/>
      <c r="U80" s="167" t="s">
        <v>370</v>
      </c>
    </row>
    <row r="81" spans="1:21" ht="12" customHeight="1" x14ac:dyDescent="0.2">
      <c r="A81" s="149"/>
      <c r="C81" s="186" t="s">
        <v>371</v>
      </c>
      <c r="D81" s="183" t="s">
        <v>283</v>
      </c>
      <c r="E81" s="166">
        <v>39</v>
      </c>
      <c r="F81" s="166">
        <v>35</v>
      </c>
      <c r="G81" s="166">
        <v>28</v>
      </c>
      <c r="H81" s="166">
        <v>7</v>
      </c>
      <c r="I81" s="166">
        <v>3</v>
      </c>
      <c r="J81" s="166">
        <v>1</v>
      </c>
      <c r="K81" s="166">
        <v>2</v>
      </c>
      <c r="L81" s="166">
        <v>1</v>
      </c>
      <c r="M81" s="166">
        <v>0</v>
      </c>
      <c r="N81" s="166">
        <v>1</v>
      </c>
      <c r="O81" s="166">
        <v>4</v>
      </c>
      <c r="P81" s="166">
        <v>2</v>
      </c>
      <c r="Q81" s="166">
        <v>2</v>
      </c>
      <c r="R81" s="166">
        <v>0</v>
      </c>
      <c r="S81" s="166">
        <v>0</v>
      </c>
      <c r="T81" s="166"/>
      <c r="U81" s="167"/>
    </row>
    <row r="82" spans="1:21" ht="5.0999999999999996" customHeight="1" x14ac:dyDescent="0.2">
      <c r="A82" s="149"/>
      <c r="C82" s="149"/>
      <c r="D82" s="183"/>
      <c r="E82" s="166"/>
      <c r="F82" s="166"/>
      <c r="G82" s="166"/>
      <c r="H82" s="166"/>
      <c r="I82" s="166"/>
      <c r="J82" s="166"/>
      <c r="K82" s="166"/>
      <c r="L82" s="166"/>
      <c r="M82" s="166"/>
      <c r="N82" s="166"/>
      <c r="O82" s="166"/>
      <c r="P82" s="166"/>
      <c r="Q82" s="166"/>
      <c r="R82" s="166"/>
      <c r="S82" s="166"/>
      <c r="T82" s="166"/>
      <c r="U82" s="167"/>
    </row>
    <row r="83" spans="1:21" ht="12" customHeight="1" x14ac:dyDescent="0.2">
      <c r="A83" s="149" t="s">
        <v>372</v>
      </c>
      <c r="C83" s="149" t="s">
        <v>373</v>
      </c>
      <c r="D83" s="183" t="s">
        <v>282</v>
      </c>
      <c r="E83" s="166">
        <v>13</v>
      </c>
      <c r="F83" s="166">
        <v>11</v>
      </c>
      <c r="G83" s="166">
        <v>10</v>
      </c>
      <c r="H83" s="166">
        <v>1</v>
      </c>
      <c r="I83" s="166">
        <v>0</v>
      </c>
      <c r="J83" s="166">
        <v>1</v>
      </c>
      <c r="K83" s="166">
        <v>0</v>
      </c>
      <c r="L83" s="166">
        <v>0</v>
      </c>
      <c r="M83" s="166">
        <v>0</v>
      </c>
      <c r="N83" s="166">
        <v>0</v>
      </c>
      <c r="O83" s="166">
        <v>1</v>
      </c>
      <c r="P83" s="166">
        <v>1</v>
      </c>
      <c r="Q83" s="166">
        <v>0</v>
      </c>
      <c r="R83" s="166">
        <v>0</v>
      </c>
      <c r="S83" s="166">
        <v>0</v>
      </c>
      <c r="T83" s="166"/>
      <c r="U83" s="167" t="s">
        <v>374</v>
      </c>
    </row>
    <row r="84" spans="1:21" ht="12" customHeight="1" x14ac:dyDescent="0.2">
      <c r="A84" s="149"/>
      <c r="C84" s="186" t="s">
        <v>375</v>
      </c>
      <c r="D84" s="183" t="s">
        <v>283</v>
      </c>
      <c r="E84" s="166">
        <v>12</v>
      </c>
      <c r="F84" s="166">
        <v>10</v>
      </c>
      <c r="G84" s="166">
        <v>9</v>
      </c>
      <c r="H84" s="166">
        <v>1</v>
      </c>
      <c r="I84" s="166">
        <v>0</v>
      </c>
      <c r="J84" s="166">
        <v>1</v>
      </c>
      <c r="K84" s="166">
        <v>0</v>
      </c>
      <c r="L84" s="166">
        <v>0</v>
      </c>
      <c r="M84" s="166">
        <v>0</v>
      </c>
      <c r="N84" s="166">
        <v>0</v>
      </c>
      <c r="O84" s="166">
        <v>1</v>
      </c>
      <c r="P84" s="166">
        <v>1</v>
      </c>
      <c r="Q84" s="166">
        <v>0</v>
      </c>
      <c r="R84" s="166">
        <v>0</v>
      </c>
      <c r="S84" s="166">
        <v>0</v>
      </c>
      <c r="T84" s="166"/>
      <c r="U84" s="167"/>
    </row>
    <row r="85" spans="1:21" ht="5.0999999999999996" customHeight="1" x14ac:dyDescent="0.2">
      <c r="A85" s="149"/>
      <c r="C85" s="149"/>
      <c r="D85" s="183"/>
      <c r="E85" s="166"/>
      <c r="F85" s="166"/>
      <c r="G85" s="166"/>
      <c r="H85" s="166"/>
      <c r="I85" s="166"/>
      <c r="J85" s="166"/>
      <c r="K85" s="166"/>
      <c r="L85" s="166"/>
      <c r="M85" s="166"/>
      <c r="N85" s="166"/>
      <c r="O85" s="166"/>
      <c r="P85" s="166"/>
      <c r="Q85" s="166"/>
      <c r="R85" s="166"/>
      <c r="S85" s="166"/>
      <c r="T85" s="166"/>
      <c r="U85" s="167"/>
    </row>
    <row r="86" spans="1:21" ht="12" customHeight="1" x14ac:dyDescent="0.2">
      <c r="A86" s="149" t="s">
        <v>376</v>
      </c>
      <c r="C86" s="149" t="s">
        <v>377</v>
      </c>
      <c r="D86" s="183" t="s">
        <v>282</v>
      </c>
      <c r="E86" s="166">
        <v>13</v>
      </c>
      <c r="F86" s="166">
        <v>13</v>
      </c>
      <c r="G86" s="166">
        <v>11</v>
      </c>
      <c r="H86" s="166">
        <v>2</v>
      </c>
      <c r="I86" s="166">
        <v>2</v>
      </c>
      <c r="J86" s="166">
        <v>0</v>
      </c>
      <c r="K86" s="166">
        <v>0</v>
      </c>
      <c r="L86" s="166">
        <v>0</v>
      </c>
      <c r="M86" s="166">
        <v>0</v>
      </c>
      <c r="N86" s="166">
        <v>0</v>
      </c>
      <c r="O86" s="166">
        <v>1</v>
      </c>
      <c r="P86" s="166">
        <v>0</v>
      </c>
      <c r="Q86" s="166">
        <v>1</v>
      </c>
      <c r="R86" s="166">
        <v>0</v>
      </c>
      <c r="S86" s="166">
        <v>0</v>
      </c>
      <c r="T86" s="166"/>
      <c r="U86" s="167" t="s">
        <v>378</v>
      </c>
    </row>
    <row r="87" spans="1:21" ht="12" customHeight="1" x14ac:dyDescent="0.2">
      <c r="A87" s="149"/>
      <c r="C87" s="186" t="s">
        <v>379</v>
      </c>
      <c r="D87" s="183" t="s">
        <v>283</v>
      </c>
      <c r="E87" s="166">
        <v>12</v>
      </c>
      <c r="F87" s="166">
        <v>12</v>
      </c>
      <c r="G87" s="166">
        <v>10</v>
      </c>
      <c r="H87" s="166">
        <v>2</v>
      </c>
      <c r="I87" s="166">
        <v>2</v>
      </c>
      <c r="J87" s="166">
        <v>0</v>
      </c>
      <c r="K87" s="166">
        <v>0</v>
      </c>
      <c r="L87" s="166">
        <v>0</v>
      </c>
      <c r="M87" s="166">
        <v>0</v>
      </c>
      <c r="N87" s="166">
        <v>0</v>
      </c>
      <c r="O87" s="166">
        <v>1</v>
      </c>
      <c r="P87" s="166">
        <v>0</v>
      </c>
      <c r="Q87" s="166">
        <v>1</v>
      </c>
      <c r="R87" s="166">
        <v>0</v>
      </c>
      <c r="S87" s="166">
        <v>0</v>
      </c>
      <c r="T87" s="166"/>
      <c r="U87" s="167"/>
    </row>
    <row r="88" spans="1:21" ht="12" customHeight="1" x14ac:dyDescent="0.2">
      <c r="A88" s="149"/>
      <c r="C88" s="186" t="s">
        <v>380</v>
      </c>
      <c r="D88" s="183"/>
      <c r="E88" s="166"/>
      <c r="F88" s="166"/>
      <c r="G88" s="166"/>
      <c r="H88" s="166"/>
      <c r="I88" s="166"/>
      <c r="J88" s="166"/>
      <c r="K88" s="166"/>
      <c r="L88" s="166"/>
      <c r="M88" s="166"/>
      <c r="N88" s="166"/>
      <c r="O88" s="166"/>
      <c r="P88" s="166"/>
      <c r="Q88" s="166"/>
      <c r="R88" s="166"/>
      <c r="S88" s="166"/>
      <c r="T88" s="166"/>
      <c r="U88" s="167"/>
    </row>
    <row r="89" spans="1:21" ht="12" customHeight="1" x14ac:dyDescent="0.2">
      <c r="A89" s="149" t="s">
        <v>381</v>
      </c>
      <c r="C89" s="149" t="s">
        <v>382</v>
      </c>
      <c r="D89" s="183" t="s">
        <v>282</v>
      </c>
      <c r="E89" s="166">
        <v>1</v>
      </c>
      <c r="F89" s="166">
        <v>1</v>
      </c>
      <c r="G89" s="166">
        <v>1</v>
      </c>
      <c r="H89" s="166">
        <v>0</v>
      </c>
      <c r="I89" s="166">
        <v>0</v>
      </c>
      <c r="J89" s="166">
        <v>0</v>
      </c>
      <c r="K89" s="166">
        <v>0</v>
      </c>
      <c r="L89" s="166">
        <v>0</v>
      </c>
      <c r="M89" s="166">
        <v>0</v>
      </c>
      <c r="N89" s="166">
        <v>0</v>
      </c>
      <c r="O89" s="166">
        <v>0</v>
      </c>
      <c r="P89" s="166">
        <v>0</v>
      </c>
      <c r="Q89" s="166">
        <v>0</v>
      </c>
      <c r="R89" s="166">
        <v>0</v>
      </c>
      <c r="S89" s="166">
        <v>0</v>
      </c>
      <c r="T89" s="166"/>
      <c r="U89" s="167" t="s">
        <v>383</v>
      </c>
    </row>
    <row r="90" spans="1:21" ht="12" customHeight="1" x14ac:dyDescent="0.2">
      <c r="A90" s="149"/>
      <c r="C90" s="186" t="s">
        <v>384</v>
      </c>
      <c r="D90" s="183" t="s">
        <v>283</v>
      </c>
      <c r="E90" s="166">
        <v>0</v>
      </c>
      <c r="F90" s="166">
        <v>0</v>
      </c>
      <c r="G90" s="166">
        <v>0</v>
      </c>
      <c r="H90" s="166">
        <v>0</v>
      </c>
      <c r="I90" s="166">
        <v>0</v>
      </c>
      <c r="J90" s="166">
        <v>0</v>
      </c>
      <c r="K90" s="166">
        <v>0</v>
      </c>
      <c r="L90" s="166">
        <v>0</v>
      </c>
      <c r="M90" s="166">
        <v>0</v>
      </c>
      <c r="N90" s="166">
        <v>0</v>
      </c>
      <c r="O90" s="166">
        <v>0</v>
      </c>
      <c r="P90" s="166">
        <v>0</v>
      </c>
      <c r="Q90" s="166">
        <v>0</v>
      </c>
      <c r="R90" s="166">
        <v>0</v>
      </c>
      <c r="S90" s="166">
        <v>0</v>
      </c>
      <c r="T90" s="166"/>
      <c r="U90" s="167"/>
    </row>
    <row r="91" spans="1:21" ht="12" customHeight="1" x14ac:dyDescent="0.2">
      <c r="A91" s="149">
        <v>131</v>
      </c>
      <c r="C91" s="149" t="s">
        <v>386</v>
      </c>
      <c r="D91" s="183" t="s">
        <v>282</v>
      </c>
      <c r="E91" s="166">
        <v>11</v>
      </c>
      <c r="F91" s="166">
        <v>8</v>
      </c>
      <c r="G91" s="166">
        <v>6</v>
      </c>
      <c r="H91" s="166">
        <v>2</v>
      </c>
      <c r="I91" s="166">
        <v>2</v>
      </c>
      <c r="J91" s="166">
        <v>0</v>
      </c>
      <c r="K91" s="166">
        <v>0</v>
      </c>
      <c r="L91" s="166">
        <v>0</v>
      </c>
      <c r="M91" s="166">
        <v>0</v>
      </c>
      <c r="N91" s="166">
        <v>0</v>
      </c>
      <c r="O91" s="166">
        <v>1</v>
      </c>
      <c r="P91" s="166">
        <v>1</v>
      </c>
      <c r="Q91" s="166">
        <v>1</v>
      </c>
      <c r="R91" s="166">
        <v>0</v>
      </c>
      <c r="S91" s="166">
        <v>0</v>
      </c>
      <c r="T91" s="166"/>
      <c r="U91" s="167">
        <v>131</v>
      </c>
    </row>
    <row r="92" spans="1:21" ht="12" customHeight="1" x14ac:dyDescent="0.2">
      <c r="A92" s="149"/>
      <c r="C92" s="149"/>
      <c r="D92" s="183" t="s">
        <v>283</v>
      </c>
      <c r="E92" s="166">
        <v>11</v>
      </c>
      <c r="F92" s="166">
        <v>8</v>
      </c>
      <c r="G92" s="166">
        <v>6</v>
      </c>
      <c r="H92" s="166">
        <v>2</v>
      </c>
      <c r="I92" s="166">
        <v>2</v>
      </c>
      <c r="J92" s="166">
        <v>0</v>
      </c>
      <c r="K92" s="166">
        <v>0</v>
      </c>
      <c r="L92" s="166">
        <v>0</v>
      </c>
      <c r="M92" s="166">
        <v>0</v>
      </c>
      <c r="N92" s="166">
        <v>0</v>
      </c>
      <c r="O92" s="166">
        <v>1</v>
      </c>
      <c r="P92" s="166">
        <v>1</v>
      </c>
      <c r="Q92" s="166">
        <v>1</v>
      </c>
      <c r="R92" s="166">
        <v>0</v>
      </c>
      <c r="S92" s="166">
        <v>0</v>
      </c>
      <c r="T92" s="166"/>
      <c r="U92" s="167"/>
    </row>
    <row r="93" spans="1:21" ht="5.0999999999999996" customHeight="1" x14ac:dyDescent="0.2">
      <c r="A93" s="149"/>
      <c r="C93" s="149"/>
      <c r="D93" s="183"/>
      <c r="E93" s="166"/>
      <c r="F93" s="166"/>
      <c r="G93" s="166"/>
      <c r="H93" s="166"/>
      <c r="I93" s="166"/>
      <c r="J93" s="166"/>
      <c r="K93" s="166"/>
      <c r="L93" s="166"/>
      <c r="M93" s="166"/>
      <c r="N93" s="166"/>
      <c r="O93" s="166"/>
      <c r="P93" s="166"/>
      <c r="Q93" s="166"/>
      <c r="R93" s="166"/>
      <c r="S93" s="166"/>
      <c r="T93" s="166"/>
      <c r="U93" s="167"/>
    </row>
    <row r="94" spans="1:21" ht="12" customHeight="1" x14ac:dyDescent="0.2">
      <c r="A94" s="149">
        <v>132</v>
      </c>
      <c r="C94" s="149" t="s">
        <v>387</v>
      </c>
      <c r="D94" s="183" t="s">
        <v>282</v>
      </c>
      <c r="E94" s="166">
        <v>6</v>
      </c>
      <c r="F94" s="166">
        <v>4</v>
      </c>
      <c r="G94" s="166">
        <v>2</v>
      </c>
      <c r="H94" s="166">
        <v>2</v>
      </c>
      <c r="I94" s="166">
        <v>2</v>
      </c>
      <c r="J94" s="166">
        <v>0</v>
      </c>
      <c r="K94" s="166">
        <v>0</v>
      </c>
      <c r="L94" s="166">
        <v>0</v>
      </c>
      <c r="M94" s="166">
        <v>0</v>
      </c>
      <c r="N94" s="166">
        <v>0</v>
      </c>
      <c r="O94" s="166">
        <v>2</v>
      </c>
      <c r="P94" s="166">
        <v>0</v>
      </c>
      <c r="Q94" s="166">
        <v>0</v>
      </c>
      <c r="R94" s="166">
        <v>0</v>
      </c>
      <c r="S94" s="166">
        <v>0</v>
      </c>
      <c r="T94" s="166"/>
      <c r="U94" s="167">
        <v>132</v>
      </c>
    </row>
    <row r="95" spans="1:21" ht="12" customHeight="1" x14ac:dyDescent="0.2">
      <c r="A95" s="149"/>
      <c r="C95" s="149"/>
      <c r="D95" s="183" t="s">
        <v>283</v>
      </c>
      <c r="E95" s="166">
        <v>6</v>
      </c>
      <c r="F95" s="166">
        <v>4</v>
      </c>
      <c r="G95" s="166">
        <v>2</v>
      </c>
      <c r="H95" s="166">
        <v>2</v>
      </c>
      <c r="I95" s="166">
        <v>2</v>
      </c>
      <c r="J95" s="166">
        <v>0</v>
      </c>
      <c r="K95" s="166">
        <v>0</v>
      </c>
      <c r="L95" s="166">
        <v>0</v>
      </c>
      <c r="M95" s="166">
        <v>0</v>
      </c>
      <c r="N95" s="166">
        <v>0</v>
      </c>
      <c r="O95" s="166">
        <v>2</v>
      </c>
      <c r="P95" s="166">
        <v>0</v>
      </c>
      <c r="Q95" s="166">
        <v>0</v>
      </c>
      <c r="R95" s="166">
        <v>0</v>
      </c>
      <c r="S95" s="166">
        <v>0</v>
      </c>
      <c r="T95" s="166"/>
      <c r="U95" s="167"/>
    </row>
    <row r="96" spans="1:21" ht="5.0999999999999996" customHeight="1" x14ac:dyDescent="0.2">
      <c r="A96" s="149"/>
      <c r="C96" s="149"/>
      <c r="D96" s="183"/>
      <c r="E96" s="166"/>
      <c r="F96" s="166"/>
      <c r="G96" s="166"/>
      <c r="H96" s="166"/>
      <c r="I96" s="166"/>
      <c r="J96" s="166"/>
      <c r="K96" s="166"/>
      <c r="L96" s="166"/>
      <c r="M96" s="166"/>
      <c r="N96" s="166"/>
      <c r="O96" s="166"/>
      <c r="P96" s="166"/>
      <c r="Q96" s="166"/>
      <c r="R96" s="166"/>
      <c r="S96" s="166"/>
      <c r="T96" s="166"/>
      <c r="U96" s="167"/>
    </row>
    <row r="97" spans="1:21" ht="12" customHeight="1" x14ac:dyDescent="0.2">
      <c r="A97" s="149">
        <v>133</v>
      </c>
      <c r="C97" s="149" t="s">
        <v>391</v>
      </c>
      <c r="D97" s="183" t="s">
        <v>282</v>
      </c>
      <c r="E97" s="166">
        <v>3</v>
      </c>
      <c r="F97" s="166">
        <v>3</v>
      </c>
      <c r="G97" s="166">
        <v>1</v>
      </c>
      <c r="H97" s="166">
        <v>2</v>
      </c>
      <c r="I97" s="166">
        <v>2</v>
      </c>
      <c r="J97" s="166">
        <v>0</v>
      </c>
      <c r="K97" s="166">
        <v>0</v>
      </c>
      <c r="L97" s="166">
        <v>0</v>
      </c>
      <c r="M97" s="166">
        <v>0</v>
      </c>
      <c r="N97" s="166">
        <v>0</v>
      </c>
      <c r="O97" s="166">
        <v>1</v>
      </c>
      <c r="P97" s="166">
        <v>1</v>
      </c>
      <c r="Q97" s="166">
        <v>1</v>
      </c>
      <c r="R97" s="166">
        <v>0</v>
      </c>
      <c r="S97" s="166">
        <v>0</v>
      </c>
      <c r="T97" s="166"/>
      <c r="U97" s="167">
        <v>133</v>
      </c>
    </row>
    <row r="98" spans="1:21" ht="12" customHeight="1" x14ac:dyDescent="0.2">
      <c r="A98" s="149"/>
      <c r="C98" s="149"/>
      <c r="D98" s="183" t="s">
        <v>283</v>
      </c>
      <c r="E98" s="166">
        <v>3</v>
      </c>
      <c r="F98" s="166">
        <v>3</v>
      </c>
      <c r="G98" s="166">
        <v>1</v>
      </c>
      <c r="H98" s="166">
        <v>2</v>
      </c>
      <c r="I98" s="166">
        <v>2</v>
      </c>
      <c r="J98" s="166">
        <v>0</v>
      </c>
      <c r="K98" s="166">
        <v>0</v>
      </c>
      <c r="L98" s="166">
        <v>0</v>
      </c>
      <c r="M98" s="166">
        <v>0</v>
      </c>
      <c r="N98" s="166">
        <v>0</v>
      </c>
      <c r="O98" s="166">
        <v>1</v>
      </c>
      <c r="P98" s="166">
        <v>1</v>
      </c>
      <c r="Q98" s="166">
        <v>1</v>
      </c>
      <c r="R98" s="166">
        <v>0</v>
      </c>
      <c r="S98" s="166">
        <v>0</v>
      </c>
      <c r="T98" s="166"/>
      <c r="U98" s="167"/>
    </row>
    <row r="99" spans="1:21" ht="5.0999999999999996" customHeight="1" x14ac:dyDescent="0.2">
      <c r="A99" s="149"/>
      <c r="C99" s="149"/>
      <c r="D99" s="183"/>
      <c r="E99" s="166"/>
      <c r="F99" s="166"/>
      <c r="G99" s="166"/>
      <c r="H99" s="166"/>
      <c r="I99" s="166"/>
      <c r="J99" s="166"/>
      <c r="K99" s="166"/>
      <c r="L99" s="166"/>
      <c r="M99" s="166"/>
      <c r="N99" s="166"/>
      <c r="O99" s="166"/>
      <c r="P99" s="166"/>
      <c r="Q99" s="166"/>
      <c r="R99" s="166"/>
      <c r="S99" s="166"/>
      <c r="T99" s="166"/>
      <c r="U99" s="167"/>
    </row>
    <row r="100" spans="1:21" ht="12" customHeight="1" x14ac:dyDescent="0.2">
      <c r="A100" s="149">
        <v>138</v>
      </c>
      <c r="C100" s="149" t="s">
        <v>393</v>
      </c>
      <c r="D100" s="183" t="s">
        <v>282</v>
      </c>
      <c r="E100" s="166">
        <v>3</v>
      </c>
      <c r="F100" s="166">
        <v>3</v>
      </c>
      <c r="G100" s="166">
        <v>2</v>
      </c>
      <c r="H100" s="166">
        <v>1</v>
      </c>
      <c r="I100" s="166">
        <v>1</v>
      </c>
      <c r="J100" s="166">
        <v>0</v>
      </c>
      <c r="K100" s="166">
        <v>0</v>
      </c>
      <c r="L100" s="166">
        <v>0</v>
      </c>
      <c r="M100" s="166">
        <v>0</v>
      </c>
      <c r="N100" s="166">
        <v>0</v>
      </c>
      <c r="O100" s="166">
        <v>1</v>
      </c>
      <c r="P100" s="166">
        <v>0</v>
      </c>
      <c r="Q100" s="166">
        <v>0</v>
      </c>
      <c r="R100" s="166">
        <v>0</v>
      </c>
      <c r="S100" s="166">
        <v>0</v>
      </c>
      <c r="T100" s="166"/>
      <c r="U100" s="167">
        <v>138</v>
      </c>
    </row>
    <row r="101" spans="1:21" ht="12" customHeight="1" x14ac:dyDescent="0.2">
      <c r="A101" s="149"/>
      <c r="C101" s="149"/>
      <c r="D101" s="183" t="s">
        <v>283</v>
      </c>
      <c r="E101" s="166">
        <v>2</v>
      </c>
      <c r="F101" s="166">
        <v>2</v>
      </c>
      <c r="G101" s="166">
        <v>1</v>
      </c>
      <c r="H101" s="166">
        <v>1</v>
      </c>
      <c r="I101" s="166">
        <v>1</v>
      </c>
      <c r="J101" s="166">
        <v>0</v>
      </c>
      <c r="K101" s="166">
        <v>0</v>
      </c>
      <c r="L101" s="166">
        <v>0</v>
      </c>
      <c r="M101" s="166">
        <v>0</v>
      </c>
      <c r="N101" s="166">
        <v>0</v>
      </c>
      <c r="O101" s="166">
        <v>1</v>
      </c>
      <c r="P101" s="166">
        <v>0</v>
      </c>
      <c r="Q101" s="166">
        <v>0</v>
      </c>
      <c r="R101" s="166">
        <v>0</v>
      </c>
      <c r="S101" s="166">
        <v>0</v>
      </c>
      <c r="T101" s="166"/>
      <c r="U101" s="167"/>
    </row>
    <row r="102" spans="1:21" ht="5.0999999999999996" customHeight="1" x14ac:dyDescent="0.2">
      <c r="A102" s="149"/>
      <c r="C102" s="149"/>
      <c r="D102" s="183"/>
      <c r="E102" s="166"/>
      <c r="F102" s="166"/>
      <c r="G102" s="166"/>
      <c r="H102" s="166"/>
      <c r="I102" s="166"/>
      <c r="J102" s="166"/>
      <c r="K102" s="166"/>
      <c r="L102" s="166"/>
      <c r="M102" s="166"/>
      <c r="N102" s="166"/>
      <c r="O102" s="166"/>
      <c r="P102" s="166"/>
      <c r="Q102" s="166"/>
      <c r="R102" s="166"/>
      <c r="S102" s="166"/>
      <c r="T102" s="166"/>
      <c r="U102" s="167"/>
    </row>
    <row r="103" spans="1:21" ht="12" customHeight="1" x14ac:dyDescent="0.2">
      <c r="A103" s="149">
        <v>145</v>
      </c>
      <c r="C103" s="149" t="s">
        <v>395</v>
      </c>
      <c r="D103" s="183" t="s">
        <v>282</v>
      </c>
      <c r="E103" s="166">
        <v>46</v>
      </c>
      <c r="F103" s="166">
        <v>43</v>
      </c>
      <c r="G103" s="166">
        <v>21</v>
      </c>
      <c r="H103" s="166">
        <v>22</v>
      </c>
      <c r="I103" s="166">
        <v>11</v>
      </c>
      <c r="J103" s="166">
        <v>9</v>
      </c>
      <c r="K103" s="166">
        <v>2</v>
      </c>
      <c r="L103" s="166">
        <v>0</v>
      </c>
      <c r="M103" s="166">
        <v>0</v>
      </c>
      <c r="N103" s="166">
        <v>1</v>
      </c>
      <c r="O103" s="166">
        <v>17</v>
      </c>
      <c r="P103" s="166">
        <v>6</v>
      </c>
      <c r="Q103" s="166">
        <v>4</v>
      </c>
      <c r="R103" s="166">
        <v>0</v>
      </c>
      <c r="S103" s="166">
        <v>0</v>
      </c>
      <c r="T103" s="166"/>
      <c r="U103" s="167">
        <v>145</v>
      </c>
    </row>
    <row r="104" spans="1:21" ht="12" customHeight="1" x14ac:dyDescent="0.2">
      <c r="A104" s="149"/>
      <c r="C104" s="186" t="s">
        <v>396</v>
      </c>
      <c r="D104" s="183" t="s">
        <v>283</v>
      </c>
      <c r="E104" s="166">
        <v>42</v>
      </c>
      <c r="F104" s="166">
        <v>39</v>
      </c>
      <c r="G104" s="166">
        <v>20</v>
      </c>
      <c r="H104" s="166">
        <v>19</v>
      </c>
      <c r="I104" s="166">
        <v>9</v>
      </c>
      <c r="J104" s="166">
        <v>9</v>
      </c>
      <c r="K104" s="166">
        <v>1</v>
      </c>
      <c r="L104" s="166">
        <v>0</v>
      </c>
      <c r="M104" s="166">
        <v>0</v>
      </c>
      <c r="N104" s="166">
        <v>1</v>
      </c>
      <c r="O104" s="166">
        <v>14</v>
      </c>
      <c r="P104" s="166">
        <v>4</v>
      </c>
      <c r="Q104" s="166">
        <v>4</v>
      </c>
      <c r="R104" s="166">
        <v>0</v>
      </c>
      <c r="S104" s="166">
        <v>0</v>
      </c>
      <c r="T104" s="166"/>
      <c r="U104" s="167"/>
    </row>
    <row r="105" spans="1:21" ht="12" customHeight="1" x14ac:dyDescent="0.2">
      <c r="A105" s="149"/>
      <c r="C105" s="186" t="s">
        <v>397</v>
      </c>
      <c r="D105" s="183"/>
      <c r="E105" s="166"/>
      <c r="F105" s="166"/>
      <c r="G105" s="166"/>
      <c r="H105" s="166"/>
      <c r="I105" s="166"/>
      <c r="J105" s="166"/>
      <c r="K105" s="166"/>
      <c r="L105" s="166"/>
      <c r="M105" s="166"/>
      <c r="N105" s="166"/>
      <c r="O105" s="166"/>
      <c r="P105" s="166"/>
      <c r="Q105" s="166"/>
      <c r="R105" s="166"/>
      <c r="S105" s="166"/>
      <c r="T105" s="166"/>
      <c r="U105" s="167"/>
    </row>
    <row r="106" spans="1:21" ht="12" customHeight="1" x14ac:dyDescent="0.2">
      <c r="A106" s="149" t="s">
        <v>398</v>
      </c>
      <c r="C106" s="149" t="s">
        <v>399</v>
      </c>
      <c r="D106" s="183" t="s">
        <v>282</v>
      </c>
      <c r="E106" s="166">
        <v>4</v>
      </c>
      <c r="F106" s="166">
        <v>3</v>
      </c>
      <c r="G106" s="166">
        <v>2</v>
      </c>
      <c r="H106" s="166">
        <v>1</v>
      </c>
      <c r="I106" s="166">
        <v>0</v>
      </c>
      <c r="J106" s="166">
        <v>0</v>
      </c>
      <c r="K106" s="166">
        <v>0</v>
      </c>
      <c r="L106" s="166">
        <v>1</v>
      </c>
      <c r="M106" s="166">
        <v>0</v>
      </c>
      <c r="N106" s="166">
        <v>1</v>
      </c>
      <c r="O106" s="166">
        <v>0</v>
      </c>
      <c r="P106" s="166">
        <v>0</v>
      </c>
      <c r="Q106" s="166">
        <v>0</v>
      </c>
      <c r="R106" s="166">
        <v>0</v>
      </c>
      <c r="S106" s="166">
        <v>1</v>
      </c>
      <c r="T106" s="166"/>
      <c r="U106" s="167" t="s">
        <v>398</v>
      </c>
    </row>
    <row r="107" spans="1:21" ht="12" customHeight="1" x14ac:dyDescent="0.2">
      <c r="A107" s="149"/>
      <c r="C107" s="186" t="s">
        <v>400</v>
      </c>
      <c r="D107" s="183" t="s">
        <v>283</v>
      </c>
      <c r="E107" s="166">
        <v>2</v>
      </c>
      <c r="F107" s="166">
        <v>2</v>
      </c>
      <c r="G107" s="166">
        <v>1</v>
      </c>
      <c r="H107" s="166">
        <v>1</v>
      </c>
      <c r="I107" s="166">
        <v>0</v>
      </c>
      <c r="J107" s="166">
        <v>0</v>
      </c>
      <c r="K107" s="166">
        <v>0</v>
      </c>
      <c r="L107" s="166">
        <v>1</v>
      </c>
      <c r="M107" s="166">
        <v>0</v>
      </c>
      <c r="N107" s="166">
        <v>1</v>
      </c>
      <c r="O107" s="166">
        <v>0</v>
      </c>
      <c r="P107" s="166">
        <v>0</v>
      </c>
      <c r="Q107" s="166">
        <v>0</v>
      </c>
      <c r="R107" s="166">
        <v>0</v>
      </c>
      <c r="S107" s="166">
        <v>1</v>
      </c>
      <c r="T107" s="166"/>
      <c r="U107" s="167"/>
    </row>
    <row r="108" spans="1:21" ht="5.0999999999999996" customHeight="1" x14ac:dyDescent="0.2">
      <c r="A108" s="149"/>
      <c r="C108" s="149"/>
      <c r="D108" s="183"/>
      <c r="E108" s="166"/>
      <c r="F108" s="166"/>
      <c r="G108" s="166"/>
      <c r="H108" s="166"/>
      <c r="I108" s="166"/>
      <c r="J108" s="166"/>
      <c r="K108" s="166"/>
      <c r="L108" s="166"/>
      <c r="M108" s="166"/>
      <c r="N108" s="166"/>
      <c r="O108" s="166"/>
      <c r="P108" s="166"/>
      <c r="Q108" s="166"/>
      <c r="R108" s="166"/>
      <c r="S108" s="166"/>
      <c r="T108" s="166"/>
      <c r="U108" s="167"/>
    </row>
    <row r="109" spans="1:21" ht="12" customHeight="1" x14ac:dyDescent="0.2">
      <c r="A109" s="149" t="s">
        <v>403</v>
      </c>
      <c r="C109" s="149" t="s">
        <v>404</v>
      </c>
      <c r="D109" s="183" t="s">
        <v>282</v>
      </c>
      <c r="E109" s="166">
        <v>95</v>
      </c>
      <c r="F109" s="166">
        <v>79</v>
      </c>
      <c r="G109" s="166">
        <v>59</v>
      </c>
      <c r="H109" s="166">
        <v>20</v>
      </c>
      <c r="I109" s="166">
        <v>8</v>
      </c>
      <c r="J109" s="166">
        <v>2</v>
      </c>
      <c r="K109" s="166">
        <v>7</v>
      </c>
      <c r="L109" s="166">
        <v>3</v>
      </c>
      <c r="M109" s="166">
        <v>2</v>
      </c>
      <c r="N109" s="166">
        <v>1</v>
      </c>
      <c r="O109" s="166">
        <v>13</v>
      </c>
      <c r="P109" s="166">
        <v>7</v>
      </c>
      <c r="Q109" s="166">
        <v>4</v>
      </c>
      <c r="R109" s="166">
        <v>0</v>
      </c>
      <c r="S109" s="166">
        <v>0</v>
      </c>
      <c r="T109" s="166"/>
      <c r="U109" s="167" t="s">
        <v>403</v>
      </c>
    </row>
    <row r="110" spans="1:21" ht="12" customHeight="1" x14ac:dyDescent="0.2">
      <c r="A110" s="149"/>
      <c r="D110" s="183" t="s">
        <v>283</v>
      </c>
      <c r="E110" s="166">
        <v>64</v>
      </c>
      <c r="F110" s="166">
        <v>53</v>
      </c>
      <c r="G110" s="166">
        <v>36</v>
      </c>
      <c r="H110" s="166">
        <v>17</v>
      </c>
      <c r="I110" s="166">
        <v>6</v>
      </c>
      <c r="J110" s="166">
        <v>1</v>
      </c>
      <c r="K110" s="166">
        <v>7</v>
      </c>
      <c r="L110" s="166">
        <v>3</v>
      </c>
      <c r="M110" s="166">
        <v>2</v>
      </c>
      <c r="N110" s="166">
        <v>1</v>
      </c>
      <c r="O110" s="166">
        <v>12</v>
      </c>
      <c r="P110" s="166">
        <v>6</v>
      </c>
      <c r="Q110" s="166">
        <v>2</v>
      </c>
      <c r="R110" s="166">
        <v>0</v>
      </c>
      <c r="S110" s="166">
        <v>0</v>
      </c>
      <c r="T110" s="166"/>
      <c r="U110" s="167"/>
    </row>
    <row r="111" spans="1:21" ht="5.0999999999999996" customHeight="1" x14ac:dyDescent="0.2">
      <c r="A111" s="149"/>
      <c r="D111" s="183"/>
      <c r="E111" s="166"/>
      <c r="F111" s="166"/>
      <c r="G111" s="166"/>
      <c r="H111" s="166"/>
      <c r="I111" s="166"/>
      <c r="J111" s="166"/>
      <c r="K111" s="166"/>
      <c r="L111" s="166"/>
      <c r="M111" s="166"/>
      <c r="N111" s="166"/>
      <c r="O111" s="166"/>
      <c r="P111" s="166"/>
      <c r="Q111" s="166"/>
      <c r="R111" s="166"/>
      <c r="S111" s="166"/>
      <c r="T111" s="166"/>
      <c r="U111" s="167"/>
    </row>
    <row r="112" spans="1:21" ht="12" customHeight="1" x14ac:dyDescent="0.2">
      <c r="A112" s="149" t="s">
        <v>405</v>
      </c>
      <c r="B112" s="185" t="s">
        <v>406</v>
      </c>
      <c r="C112" s="142" t="s">
        <v>407</v>
      </c>
      <c r="D112" s="183" t="s">
        <v>282</v>
      </c>
      <c r="E112" s="166">
        <v>136</v>
      </c>
      <c r="F112" s="166">
        <v>113</v>
      </c>
      <c r="G112" s="166">
        <v>74</v>
      </c>
      <c r="H112" s="166">
        <v>39</v>
      </c>
      <c r="I112" s="166">
        <v>20</v>
      </c>
      <c r="J112" s="166">
        <v>14</v>
      </c>
      <c r="K112" s="166">
        <v>3</v>
      </c>
      <c r="L112" s="166">
        <v>2</v>
      </c>
      <c r="M112" s="166">
        <v>5</v>
      </c>
      <c r="N112" s="166">
        <v>8</v>
      </c>
      <c r="O112" s="166">
        <v>18</v>
      </c>
      <c r="P112" s="166">
        <v>11</v>
      </c>
      <c r="Q112" s="166">
        <v>8</v>
      </c>
      <c r="R112" s="166">
        <v>0</v>
      </c>
      <c r="S112" s="166">
        <v>4</v>
      </c>
      <c r="T112" s="166"/>
      <c r="U112" s="167" t="s">
        <v>408</v>
      </c>
    </row>
    <row r="113" spans="1:21" ht="12" customHeight="1" x14ac:dyDescent="0.2">
      <c r="A113" s="149"/>
      <c r="D113" s="183" t="s">
        <v>283</v>
      </c>
      <c r="E113" s="166">
        <v>124</v>
      </c>
      <c r="F113" s="166">
        <v>104</v>
      </c>
      <c r="G113" s="166">
        <v>68</v>
      </c>
      <c r="H113" s="166">
        <v>36</v>
      </c>
      <c r="I113" s="166">
        <v>18</v>
      </c>
      <c r="J113" s="166">
        <v>14</v>
      </c>
      <c r="K113" s="166">
        <v>3</v>
      </c>
      <c r="L113" s="166">
        <v>1</v>
      </c>
      <c r="M113" s="166">
        <v>3</v>
      </c>
      <c r="N113" s="166">
        <v>8</v>
      </c>
      <c r="O113" s="166">
        <v>18</v>
      </c>
      <c r="P113" s="166">
        <v>11</v>
      </c>
      <c r="Q113" s="166">
        <v>7</v>
      </c>
      <c r="R113" s="166">
        <v>0</v>
      </c>
      <c r="S113" s="166">
        <v>4</v>
      </c>
      <c r="T113" s="166"/>
      <c r="U113" s="167"/>
    </row>
    <row r="114" spans="1:21" ht="5.0999999999999996" customHeight="1" x14ac:dyDescent="0.2">
      <c r="A114" s="149"/>
      <c r="D114" s="183"/>
      <c r="E114" s="166"/>
      <c r="F114" s="166"/>
      <c r="G114" s="166"/>
      <c r="H114" s="166"/>
      <c r="I114" s="166"/>
      <c r="J114" s="166"/>
      <c r="K114" s="166"/>
      <c r="L114" s="166"/>
      <c r="M114" s="166"/>
      <c r="N114" s="166"/>
      <c r="O114" s="166"/>
      <c r="P114" s="166"/>
      <c r="Q114" s="166"/>
      <c r="R114" s="166"/>
      <c r="S114" s="166"/>
      <c r="T114" s="166"/>
      <c r="U114" s="167"/>
    </row>
    <row r="115" spans="1:21" ht="12" customHeight="1" x14ac:dyDescent="0.2">
      <c r="A115" s="149" t="s">
        <v>409</v>
      </c>
      <c r="C115" s="149" t="s">
        <v>407</v>
      </c>
      <c r="D115" s="183" t="s">
        <v>282</v>
      </c>
      <c r="E115" s="166">
        <v>133</v>
      </c>
      <c r="F115" s="166">
        <v>112</v>
      </c>
      <c r="G115" s="166">
        <v>73</v>
      </c>
      <c r="H115" s="166">
        <v>39</v>
      </c>
      <c r="I115" s="166">
        <v>20</v>
      </c>
      <c r="J115" s="166">
        <v>14</v>
      </c>
      <c r="K115" s="166">
        <v>3</v>
      </c>
      <c r="L115" s="166">
        <v>2</v>
      </c>
      <c r="M115" s="166">
        <v>5</v>
      </c>
      <c r="N115" s="166">
        <v>8</v>
      </c>
      <c r="O115" s="166">
        <v>18</v>
      </c>
      <c r="P115" s="166">
        <v>11</v>
      </c>
      <c r="Q115" s="166">
        <v>8</v>
      </c>
      <c r="R115" s="166">
        <v>0</v>
      </c>
      <c r="S115" s="166">
        <v>4</v>
      </c>
      <c r="T115" s="166"/>
      <c r="U115" s="167" t="s">
        <v>408</v>
      </c>
    </row>
    <row r="116" spans="1:21" ht="12" customHeight="1" x14ac:dyDescent="0.2">
      <c r="A116" s="149"/>
      <c r="C116" s="149"/>
      <c r="D116" s="183" t="s">
        <v>283</v>
      </c>
      <c r="E116" s="166">
        <v>122</v>
      </c>
      <c r="F116" s="166">
        <v>103</v>
      </c>
      <c r="G116" s="166">
        <v>67</v>
      </c>
      <c r="H116" s="166">
        <v>36</v>
      </c>
      <c r="I116" s="166">
        <v>18</v>
      </c>
      <c r="J116" s="166">
        <v>14</v>
      </c>
      <c r="K116" s="166">
        <v>3</v>
      </c>
      <c r="L116" s="166">
        <v>1</v>
      </c>
      <c r="M116" s="166">
        <v>3</v>
      </c>
      <c r="N116" s="166">
        <v>8</v>
      </c>
      <c r="O116" s="166">
        <v>18</v>
      </c>
      <c r="P116" s="166">
        <v>11</v>
      </c>
      <c r="Q116" s="166">
        <v>7</v>
      </c>
      <c r="R116" s="166">
        <v>0</v>
      </c>
      <c r="S116" s="166">
        <v>4</v>
      </c>
      <c r="T116" s="166"/>
      <c r="U116" s="167"/>
    </row>
    <row r="117" spans="1:21" ht="5.0999999999999996" customHeight="1" x14ac:dyDescent="0.2">
      <c r="A117" s="149"/>
      <c r="C117" s="149"/>
      <c r="D117" s="183"/>
      <c r="E117" s="166"/>
      <c r="F117" s="166"/>
      <c r="G117" s="166"/>
      <c r="H117" s="166"/>
      <c r="I117" s="166"/>
      <c r="J117" s="166"/>
      <c r="K117" s="166"/>
      <c r="L117" s="166"/>
      <c r="M117" s="166"/>
      <c r="N117" s="166"/>
      <c r="O117" s="166"/>
      <c r="P117" s="166"/>
      <c r="Q117" s="166"/>
      <c r="R117" s="166"/>
      <c r="S117" s="166"/>
      <c r="T117" s="166"/>
      <c r="U117" s="167"/>
    </row>
    <row r="118" spans="1:21" ht="12" customHeight="1" x14ac:dyDescent="0.2">
      <c r="A118" s="149" t="s">
        <v>410</v>
      </c>
      <c r="C118" s="149" t="s">
        <v>411</v>
      </c>
      <c r="D118" s="183" t="s">
        <v>282</v>
      </c>
      <c r="E118" s="166">
        <v>1</v>
      </c>
      <c r="F118" s="166">
        <v>0</v>
      </c>
      <c r="G118" s="166">
        <v>0</v>
      </c>
      <c r="H118" s="166">
        <v>0</v>
      </c>
      <c r="I118" s="166">
        <v>0</v>
      </c>
      <c r="J118" s="166">
        <v>0</v>
      </c>
      <c r="K118" s="166">
        <v>0</v>
      </c>
      <c r="L118" s="166">
        <v>0</v>
      </c>
      <c r="M118" s="166">
        <v>0</v>
      </c>
      <c r="N118" s="166">
        <v>0</v>
      </c>
      <c r="O118" s="166">
        <v>0</v>
      </c>
      <c r="P118" s="166">
        <v>0</v>
      </c>
      <c r="Q118" s="166">
        <v>0</v>
      </c>
      <c r="R118" s="166">
        <v>0</v>
      </c>
      <c r="S118" s="166">
        <v>0</v>
      </c>
      <c r="T118" s="166"/>
      <c r="U118" s="167" t="s">
        <v>1409</v>
      </c>
    </row>
    <row r="119" spans="1:21" ht="12" customHeight="1" x14ac:dyDescent="0.2">
      <c r="A119" s="149"/>
      <c r="C119" s="149" t="s">
        <v>412</v>
      </c>
      <c r="D119" s="183" t="s">
        <v>283</v>
      </c>
      <c r="E119" s="166">
        <v>1</v>
      </c>
      <c r="F119" s="166">
        <v>0</v>
      </c>
      <c r="G119" s="166">
        <v>0</v>
      </c>
      <c r="H119" s="166">
        <v>0</v>
      </c>
      <c r="I119" s="166">
        <v>0</v>
      </c>
      <c r="J119" s="166">
        <v>0</v>
      </c>
      <c r="K119" s="166">
        <v>0</v>
      </c>
      <c r="L119" s="166">
        <v>0</v>
      </c>
      <c r="M119" s="166">
        <v>0</v>
      </c>
      <c r="N119" s="166">
        <v>0</v>
      </c>
      <c r="O119" s="166">
        <v>0</v>
      </c>
      <c r="P119" s="166">
        <v>0</v>
      </c>
      <c r="Q119" s="166">
        <v>0</v>
      </c>
      <c r="R119" s="166">
        <v>0</v>
      </c>
      <c r="S119" s="166">
        <v>0</v>
      </c>
      <c r="T119" s="166"/>
      <c r="U119" s="167"/>
    </row>
    <row r="120" spans="1:21" ht="12" customHeight="1" x14ac:dyDescent="0.2">
      <c r="A120" s="149"/>
      <c r="C120" s="149" t="s">
        <v>413</v>
      </c>
      <c r="D120" s="183"/>
      <c r="E120" s="166"/>
      <c r="F120" s="166"/>
      <c r="G120" s="166"/>
      <c r="H120" s="166"/>
      <c r="I120" s="166"/>
      <c r="J120" s="166"/>
      <c r="K120" s="166"/>
      <c r="L120" s="166"/>
      <c r="M120" s="166"/>
      <c r="N120" s="166"/>
      <c r="O120" s="166"/>
      <c r="P120" s="166"/>
      <c r="Q120" s="166"/>
      <c r="R120" s="166"/>
      <c r="S120" s="166"/>
      <c r="T120" s="166"/>
      <c r="U120" s="167"/>
    </row>
    <row r="121" spans="1:21" ht="12" customHeight="1" x14ac:dyDescent="0.2">
      <c r="A121" s="149" t="s">
        <v>417</v>
      </c>
      <c r="C121" s="149" t="s">
        <v>418</v>
      </c>
      <c r="D121" s="183" t="s">
        <v>282</v>
      </c>
      <c r="E121" s="166">
        <v>2</v>
      </c>
      <c r="F121" s="166">
        <v>1</v>
      </c>
      <c r="G121" s="166">
        <v>1</v>
      </c>
      <c r="H121" s="166">
        <v>0</v>
      </c>
      <c r="I121" s="166">
        <v>0</v>
      </c>
      <c r="J121" s="166">
        <v>0</v>
      </c>
      <c r="K121" s="166">
        <v>0</v>
      </c>
      <c r="L121" s="166">
        <v>0</v>
      </c>
      <c r="M121" s="166">
        <v>0</v>
      </c>
      <c r="N121" s="166">
        <v>0</v>
      </c>
      <c r="O121" s="166">
        <v>0</v>
      </c>
      <c r="P121" s="166">
        <v>0</v>
      </c>
      <c r="Q121" s="166">
        <v>0</v>
      </c>
      <c r="R121" s="166">
        <v>0</v>
      </c>
      <c r="S121" s="166">
        <v>0</v>
      </c>
      <c r="T121" s="166"/>
      <c r="U121" s="167" t="s">
        <v>417</v>
      </c>
    </row>
    <row r="122" spans="1:21" ht="12" customHeight="1" x14ac:dyDescent="0.2">
      <c r="A122" s="149"/>
      <c r="C122" s="186" t="s">
        <v>419</v>
      </c>
      <c r="D122" s="183" t="s">
        <v>283</v>
      </c>
      <c r="E122" s="166">
        <v>1</v>
      </c>
      <c r="F122" s="166">
        <v>1</v>
      </c>
      <c r="G122" s="166">
        <v>1</v>
      </c>
      <c r="H122" s="166">
        <v>0</v>
      </c>
      <c r="I122" s="166">
        <v>0</v>
      </c>
      <c r="J122" s="166">
        <v>0</v>
      </c>
      <c r="K122" s="166">
        <v>0</v>
      </c>
      <c r="L122" s="166">
        <v>0</v>
      </c>
      <c r="M122" s="166">
        <v>0</v>
      </c>
      <c r="N122" s="166">
        <v>0</v>
      </c>
      <c r="O122" s="166">
        <v>0</v>
      </c>
      <c r="P122" s="166">
        <v>0</v>
      </c>
      <c r="Q122" s="166">
        <v>0</v>
      </c>
      <c r="R122" s="166">
        <v>0</v>
      </c>
      <c r="S122" s="166">
        <v>0</v>
      </c>
      <c r="T122" s="166"/>
      <c r="U122" s="167"/>
    </row>
    <row r="123" spans="1:21" ht="5.0999999999999996" customHeight="1" x14ac:dyDescent="0.2">
      <c r="A123" s="149"/>
      <c r="D123" s="183"/>
      <c r="E123" s="166"/>
      <c r="F123" s="166"/>
      <c r="G123" s="166"/>
      <c r="H123" s="166"/>
      <c r="I123" s="166"/>
      <c r="J123" s="166"/>
      <c r="K123" s="166"/>
      <c r="L123" s="166"/>
      <c r="M123" s="166"/>
      <c r="N123" s="166"/>
      <c r="O123" s="166"/>
      <c r="P123" s="166"/>
      <c r="Q123" s="166"/>
      <c r="R123" s="166"/>
      <c r="S123" s="166"/>
      <c r="T123" s="166"/>
      <c r="U123" s="167"/>
    </row>
    <row r="124" spans="1:21" ht="12" customHeight="1" x14ac:dyDescent="0.2">
      <c r="A124" s="149" t="s">
        <v>420</v>
      </c>
      <c r="B124" s="185" t="s">
        <v>421</v>
      </c>
      <c r="C124" s="142" t="s">
        <v>422</v>
      </c>
      <c r="D124" s="183" t="s">
        <v>282</v>
      </c>
      <c r="E124" s="166">
        <v>251</v>
      </c>
      <c r="F124" s="166">
        <v>220</v>
      </c>
      <c r="G124" s="166">
        <v>118</v>
      </c>
      <c r="H124" s="166">
        <v>102</v>
      </c>
      <c r="I124" s="166">
        <v>45</v>
      </c>
      <c r="J124" s="166">
        <v>20</v>
      </c>
      <c r="K124" s="166">
        <v>29</v>
      </c>
      <c r="L124" s="166">
        <v>8</v>
      </c>
      <c r="M124" s="166">
        <v>5</v>
      </c>
      <c r="N124" s="166">
        <v>24</v>
      </c>
      <c r="O124" s="166">
        <v>54</v>
      </c>
      <c r="P124" s="166">
        <v>28</v>
      </c>
      <c r="Q124" s="166">
        <v>19</v>
      </c>
      <c r="R124" s="166">
        <v>1</v>
      </c>
      <c r="S124" s="166">
        <v>6</v>
      </c>
      <c r="T124" s="166"/>
      <c r="U124" s="167" t="s">
        <v>423</v>
      </c>
    </row>
    <row r="125" spans="1:21" ht="12" customHeight="1" x14ac:dyDescent="0.2">
      <c r="A125" s="149"/>
      <c r="D125" s="183" t="s">
        <v>283</v>
      </c>
      <c r="E125" s="166">
        <v>190</v>
      </c>
      <c r="F125" s="166">
        <v>170</v>
      </c>
      <c r="G125" s="166">
        <v>84</v>
      </c>
      <c r="H125" s="166">
        <v>86</v>
      </c>
      <c r="I125" s="166">
        <v>35</v>
      </c>
      <c r="J125" s="166">
        <v>17</v>
      </c>
      <c r="K125" s="166">
        <v>27</v>
      </c>
      <c r="L125" s="166">
        <v>7</v>
      </c>
      <c r="M125" s="166">
        <v>4</v>
      </c>
      <c r="N125" s="166">
        <v>24</v>
      </c>
      <c r="O125" s="166">
        <v>45</v>
      </c>
      <c r="P125" s="166">
        <v>24</v>
      </c>
      <c r="Q125" s="166">
        <v>13</v>
      </c>
      <c r="R125" s="166">
        <v>1</v>
      </c>
      <c r="S125" s="166">
        <v>6</v>
      </c>
      <c r="T125" s="166"/>
      <c r="U125" s="167"/>
    </row>
    <row r="126" spans="1:21" ht="5.0999999999999996" customHeight="1" x14ac:dyDescent="0.2">
      <c r="A126" s="149"/>
      <c r="D126" s="183"/>
      <c r="E126" s="166"/>
      <c r="F126" s="166"/>
      <c r="G126" s="166"/>
      <c r="H126" s="166"/>
      <c r="I126" s="166"/>
      <c r="J126" s="166"/>
      <c r="K126" s="166"/>
      <c r="L126" s="166"/>
      <c r="M126" s="166"/>
      <c r="N126" s="166"/>
      <c r="O126" s="166"/>
      <c r="P126" s="166"/>
      <c r="Q126" s="166"/>
      <c r="R126" s="166"/>
      <c r="S126" s="166"/>
      <c r="T126" s="166"/>
      <c r="U126" s="167"/>
    </row>
    <row r="127" spans="1:21" ht="12" customHeight="1" x14ac:dyDescent="0.2">
      <c r="A127" s="149">
        <v>153</v>
      </c>
      <c r="C127" s="149" t="s">
        <v>424</v>
      </c>
      <c r="D127" s="183" t="s">
        <v>282</v>
      </c>
      <c r="E127" s="166">
        <v>237</v>
      </c>
      <c r="F127" s="166">
        <v>206</v>
      </c>
      <c r="G127" s="166">
        <v>110</v>
      </c>
      <c r="H127" s="166">
        <v>96</v>
      </c>
      <c r="I127" s="166">
        <v>43</v>
      </c>
      <c r="J127" s="166">
        <v>19</v>
      </c>
      <c r="K127" s="166">
        <v>26</v>
      </c>
      <c r="L127" s="166">
        <v>8</v>
      </c>
      <c r="M127" s="166">
        <v>5</v>
      </c>
      <c r="N127" s="166">
        <v>22</v>
      </c>
      <c r="O127" s="166">
        <v>52</v>
      </c>
      <c r="P127" s="166">
        <v>27</v>
      </c>
      <c r="Q127" s="166">
        <v>17</v>
      </c>
      <c r="R127" s="166">
        <v>1</v>
      </c>
      <c r="S127" s="166">
        <v>5</v>
      </c>
      <c r="T127" s="166"/>
      <c r="U127" s="167">
        <v>153</v>
      </c>
    </row>
    <row r="128" spans="1:21" ht="12" customHeight="1" x14ac:dyDescent="0.2">
      <c r="A128" s="149"/>
      <c r="C128" s="149"/>
      <c r="D128" s="183" t="s">
        <v>283</v>
      </c>
      <c r="E128" s="166">
        <v>178</v>
      </c>
      <c r="F128" s="166">
        <v>158</v>
      </c>
      <c r="G128" s="166">
        <v>77</v>
      </c>
      <c r="H128" s="166">
        <v>81</v>
      </c>
      <c r="I128" s="166">
        <v>33</v>
      </c>
      <c r="J128" s="166">
        <v>17</v>
      </c>
      <c r="K128" s="166">
        <v>24</v>
      </c>
      <c r="L128" s="166">
        <v>7</v>
      </c>
      <c r="M128" s="166">
        <v>4</v>
      </c>
      <c r="N128" s="166">
        <v>22</v>
      </c>
      <c r="O128" s="166">
        <v>43</v>
      </c>
      <c r="P128" s="166">
        <v>23</v>
      </c>
      <c r="Q128" s="166">
        <v>12</v>
      </c>
      <c r="R128" s="166">
        <v>1</v>
      </c>
      <c r="S128" s="166">
        <v>5</v>
      </c>
      <c r="T128" s="166"/>
      <c r="U128" s="167"/>
    </row>
    <row r="129" spans="1:21" ht="5.0999999999999996" customHeight="1" x14ac:dyDescent="0.2">
      <c r="A129" s="149"/>
      <c r="C129" s="149"/>
      <c r="D129" s="183"/>
      <c r="E129" s="166"/>
      <c r="F129" s="166"/>
      <c r="G129" s="166"/>
      <c r="H129" s="166"/>
      <c r="I129" s="166"/>
      <c r="J129" s="166"/>
      <c r="K129" s="166"/>
      <c r="L129" s="166"/>
      <c r="M129" s="166"/>
      <c r="N129" s="166"/>
      <c r="O129" s="166"/>
      <c r="P129" s="166"/>
      <c r="Q129" s="166"/>
      <c r="R129" s="166"/>
      <c r="S129" s="166"/>
      <c r="T129" s="166"/>
      <c r="U129" s="167"/>
    </row>
    <row r="130" spans="1:21" ht="12" customHeight="1" x14ac:dyDescent="0.2">
      <c r="A130" s="149">
        <v>154</v>
      </c>
      <c r="C130" s="149" t="s">
        <v>425</v>
      </c>
      <c r="D130" s="183" t="s">
        <v>282</v>
      </c>
      <c r="E130" s="166">
        <v>7</v>
      </c>
      <c r="F130" s="166">
        <v>7</v>
      </c>
      <c r="G130" s="166">
        <v>5</v>
      </c>
      <c r="H130" s="166">
        <v>2</v>
      </c>
      <c r="I130" s="166">
        <v>1</v>
      </c>
      <c r="J130" s="166">
        <v>0</v>
      </c>
      <c r="K130" s="166">
        <v>1</v>
      </c>
      <c r="L130" s="166">
        <v>0</v>
      </c>
      <c r="M130" s="166">
        <v>0</v>
      </c>
      <c r="N130" s="166">
        <v>0</v>
      </c>
      <c r="O130" s="166">
        <v>2</v>
      </c>
      <c r="P130" s="166">
        <v>1</v>
      </c>
      <c r="Q130" s="166">
        <v>0</v>
      </c>
      <c r="R130" s="166">
        <v>0</v>
      </c>
      <c r="S130" s="166">
        <v>0</v>
      </c>
      <c r="T130" s="166"/>
      <c r="U130" s="167">
        <v>154</v>
      </c>
    </row>
    <row r="131" spans="1:21" ht="12" customHeight="1" x14ac:dyDescent="0.2">
      <c r="A131" s="149"/>
      <c r="C131" s="149"/>
      <c r="D131" s="183" t="s">
        <v>283</v>
      </c>
      <c r="E131" s="166">
        <v>6</v>
      </c>
      <c r="F131" s="166">
        <v>6</v>
      </c>
      <c r="G131" s="166">
        <v>4</v>
      </c>
      <c r="H131" s="166">
        <v>2</v>
      </c>
      <c r="I131" s="166">
        <v>1</v>
      </c>
      <c r="J131" s="166">
        <v>0</v>
      </c>
      <c r="K131" s="166">
        <v>1</v>
      </c>
      <c r="L131" s="166">
        <v>0</v>
      </c>
      <c r="M131" s="166">
        <v>0</v>
      </c>
      <c r="N131" s="166">
        <v>0</v>
      </c>
      <c r="O131" s="166">
        <v>2</v>
      </c>
      <c r="P131" s="166">
        <v>1</v>
      </c>
      <c r="Q131" s="166">
        <v>0</v>
      </c>
      <c r="R131" s="166">
        <v>0</v>
      </c>
      <c r="S131" s="166">
        <v>0</v>
      </c>
      <c r="T131" s="166"/>
      <c r="U131" s="167"/>
    </row>
    <row r="132" spans="1:21" ht="5.0999999999999996" customHeight="1" x14ac:dyDescent="0.2">
      <c r="A132" s="149"/>
      <c r="C132" s="149"/>
      <c r="D132" s="183"/>
      <c r="E132" s="166"/>
      <c r="F132" s="166"/>
      <c r="G132" s="166"/>
      <c r="H132" s="166"/>
      <c r="I132" s="166"/>
      <c r="J132" s="166"/>
      <c r="K132" s="166"/>
      <c r="L132" s="166"/>
      <c r="M132" s="166"/>
      <c r="N132" s="166"/>
      <c r="O132" s="166"/>
      <c r="P132" s="166"/>
      <c r="Q132" s="166"/>
      <c r="R132" s="166"/>
      <c r="S132" s="166"/>
      <c r="T132" s="166"/>
      <c r="U132" s="167"/>
    </row>
    <row r="133" spans="1:21" ht="12" customHeight="1" x14ac:dyDescent="0.2">
      <c r="A133" s="149">
        <v>156</v>
      </c>
      <c r="C133" s="149" t="s">
        <v>426</v>
      </c>
      <c r="D133" s="183" t="s">
        <v>282</v>
      </c>
      <c r="E133" s="166">
        <v>6</v>
      </c>
      <c r="F133" s="166">
        <v>6</v>
      </c>
      <c r="G133" s="166">
        <v>3</v>
      </c>
      <c r="H133" s="166">
        <v>3</v>
      </c>
      <c r="I133" s="166">
        <v>1</v>
      </c>
      <c r="J133" s="166">
        <v>1</v>
      </c>
      <c r="K133" s="166">
        <v>1</v>
      </c>
      <c r="L133" s="166">
        <v>0</v>
      </c>
      <c r="M133" s="166">
        <v>0</v>
      </c>
      <c r="N133" s="166">
        <v>1</v>
      </c>
      <c r="O133" s="166">
        <v>0</v>
      </c>
      <c r="P133" s="166">
        <v>0</v>
      </c>
      <c r="Q133" s="166">
        <v>2</v>
      </c>
      <c r="R133" s="166">
        <v>0</v>
      </c>
      <c r="S133" s="166">
        <v>1</v>
      </c>
      <c r="T133" s="166"/>
      <c r="U133" s="167">
        <v>156</v>
      </c>
    </row>
    <row r="134" spans="1:21" ht="12" customHeight="1" x14ac:dyDescent="0.2">
      <c r="A134" s="149"/>
      <c r="C134" s="149"/>
      <c r="D134" s="183" t="s">
        <v>283</v>
      </c>
      <c r="E134" s="166">
        <v>5</v>
      </c>
      <c r="F134" s="166">
        <v>5</v>
      </c>
      <c r="G134" s="166">
        <v>3</v>
      </c>
      <c r="H134" s="166">
        <v>2</v>
      </c>
      <c r="I134" s="166">
        <v>1</v>
      </c>
      <c r="J134" s="166">
        <v>0</v>
      </c>
      <c r="K134" s="166">
        <v>1</v>
      </c>
      <c r="L134" s="166">
        <v>0</v>
      </c>
      <c r="M134" s="166">
        <v>0</v>
      </c>
      <c r="N134" s="166">
        <v>1</v>
      </c>
      <c r="O134" s="166">
        <v>0</v>
      </c>
      <c r="P134" s="166">
        <v>0</v>
      </c>
      <c r="Q134" s="166">
        <v>1</v>
      </c>
      <c r="R134" s="166">
        <v>0</v>
      </c>
      <c r="S134" s="166">
        <v>1</v>
      </c>
      <c r="T134" s="166"/>
      <c r="U134" s="167"/>
    </row>
    <row r="135" spans="1:21" ht="5.0999999999999996" customHeight="1" x14ac:dyDescent="0.2">
      <c r="A135" s="149"/>
      <c r="C135" s="149"/>
      <c r="D135" s="183"/>
      <c r="E135" s="166"/>
      <c r="F135" s="166"/>
      <c r="G135" s="166"/>
      <c r="H135" s="166"/>
      <c r="I135" s="166"/>
      <c r="J135" s="166"/>
      <c r="K135" s="166"/>
      <c r="L135" s="166"/>
      <c r="M135" s="166"/>
      <c r="N135" s="166"/>
      <c r="O135" s="166"/>
      <c r="P135" s="166"/>
      <c r="Q135" s="166"/>
      <c r="R135" s="166"/>
      <c r="S135" s="166"/>
      <c r="T135" s="166"/>
      <c r="U135" s="167"/>
    </row>
    <row r="136" spans="1:21" ht="12" customHeight="1" x14ac:dyDescent="0.2">
      <c r="A136" s="149">
        <v>160</v>
      </c>
      <c r="C136" s="149" t="s">
        <v>427</v>
      </c>
      <c r="D136" s="183" t="s">
        <v>282</v>
      </c>
      <c r="E136" s="166">
        <v>1</v>
      </c>
      <c r="F136" s="166">
        <v>1</v>
      </c>
      <c r="G136" s="166">
        <v>0</v>
      </c>
      <c r="H136" s="166">
        <v>1</v>
      </c>
      <c r="I136" s="166">
        <v>0</v>
      </c>
      <c r="J136" s="166">
        <v>0</v>
      </c>
      <c r="K136" s="166">
        <v>1</v>
      </c>
      <c r="L136" s="166">
        <v>0</v>
      </c>
      <c r="M136" s="166">
        <v>0</v>
      </c>
      <c r="N136" s="166">
        <v>1</v>
      </c>
      <c r="O136" s="166">
        <v>0</v>
      </c>
      <c r="P136" s="166">
        <v>0</v>
      </c>
      <c r="Q136" s="166">
        <v>0</v>
      </c>
      <c r="R136" s="166">
        <v>0</v>
      </c>
      <c r="S136" s="166">
        <v>0</v>
      </c>
      <c r="T136" s="166"/>
      <c r="U136" s="167">
        <v>160</v>
      </c>
    </row>
    <row r="137" spans="1:21" ht="12" customHeight="1" x14ac:dyDescent="0.2">
      <c r="A137" s="149"/>
      <c r="C137" s="149"/>
      <c r="D137" s="183" t="s">
        <v>283</v>
      </c>
      <c r="E137" s="166">
        <v>1</v>
      </c>
      <c r="F137" s="166">
        <v>1</v>
      </c>
      <c r="G137" s="166">
        <v>0</v>
      </c>
      <c r="H137" s="166">
        <v>1</v>
      </c>
      <c r="I137" s="166">
        <v>0</v>
      </c>
      <c r="J137" s="166">
        <v>0</v>
      </c>
      <c r="K137" s="166">
        <v>1</v>
      </c>
      <c r="L137" s="166">
        <v>0</v>
      </c>
      <c r="M137" s="166">
        <v>0</v>
      </c>
      <c r="N137" s="166">
        <v>1</v>
      </c>
      <c r="O137" s="166">
        <v>0</v>
      </c>
      <c r="P137" s="166">
        <v>0</v>
      </c>
      <c r="Q137" s="166">
        <v>0</v>
      </c>
      <c r="R137" s="166">
        <v>0</v>
      </c>
      <c r="S137" s="166">
        <v>0</v>
      </c>
      <c r="T137" s="166"/>
      <c r="U137" s="167"/>
    </row>
    <row r="138" spans="1:21" s="190" customFormat="1" ht="5.0999999999999996" customHeight="1" x14ac:dyDescent="0.2">
      <c r="A138" s="149"/>
      <c r="B138" s="162"/>
      <c r="C138" s="149"/>
      <c r="D138" s="183"/>
      <c r="E138" s="166"/>
      <c r="F138" s="166"/>
      <c r="G138" s="166"/>
      <c r="H138" s="166"/>
      <c r="I138" s="166"/>
      <c r="J138" s="166"/>
      <c r="K138" s="166"/>
      <c r="L138" s="166"/>
      <c r="M138" s="166"/>
      <c r="N138" s="166"/>
      <c r="O138" s="166"/>
      <c r="P138" s="166"/>
      <c r="Q138" s="166"/>
      <c r="R138" s="166"/>
      <c r="S138" s="166"/>
      <c r="T138" s="191"/>
      <c r="U138" s="167"/>
    </row>
    <row r="139" spans="1:21" ht="12" customHeight="1" x14ac:dyDescent="0.2">
      <c r="A139" s="195">
        <v>164.16499999999999</v>
      </c>
      <c r="B139" s="185" t="s">
        <v>430</v>
      </c>
      <c r="C139" s="142" t="s">
        <v>431</v>
      </c>
      <c r="D139" s="183" t="s">
        <v>282</v>
      </c>
      <c r="E139" s="166">
        <v>247</v>
      </c>
      <c r="F139" s="166">
        <v>218</v>
      </c>
      <c r="G139" s="166">
        <v>152</v>
      </c>
      <c r="H139" s="166">
        <v>66</v>
      </c>
      <c r="I139" s="166">
        <v>31</v>
      </c>
      <c r="J139" s="166">
        <v>20</v>
      </c>
      <c r="K139" s="166">
        <v>12</v>
      </c>
      <c r="L139" s="166">
        <v>3</v>
      </c>
      <c r="M139" s="166">
        <v>3</v>
      </c>
      <c r="N139" s="166">
        <v>12</v>
      </c>
      <c r="O139" s="166">
        <v>34</v>
      </c>
      <c r="P139" s="166">
        <v>14</v>
      </c>
      <c r="Q139" s="166">
        <v>17</v>
      </c>
      <c r="R139" s="166">
        <v>0</v>
      </c>
      <c r="S139" s="166">
        <v>7</v>
      </c>
      <c r="T139" s="166"/>
      <c r="U139" s="167" t="s">
        <v>432</v>
      </c>
    </row>
    <row r="140" spans="1:21" ht="12" customHeight="1" x14ac:dyDescent="0.2">
      <c r="A140" s="149"/>
      <c r="D140" s="183" t="s">
        <v>283</v>
      </c>
      <c r="E140" s="166">
        <v>112</v>
      </c>
      <c r="F140" s="166">
        <v>100</v>
      </c>
      <c r="G140" s="166">
        <v>57</v>
      </c>
      <c r="H140" s="166">
        <v>43</v>
      </c>
      <c r="I140" s="166">
        <v>20</v>
      </c>
      <c r="J140" s="166">
        <v>12</v>
      </c>
      <c r="K140" s="166">
        <v>9</v>
      </c>
      <c r="L140" s="166">
        <v>2</v>
      </c>
      <c r="M140" s="166">
        <v>1</v>
      </c>
      <c r="N140" s="166">
        <v>10</v>
      </c>
      <c r="O140" s="166">
        <v>20</v>
      </c>
      <c r="P140" s="166">
        <v>9</v>
      </c>
      <c r="Q140" s="166">
        <v>12</v>
      </c>
      <c r="R140" s="166">
        <v>0</v>
      </c>
      <c r="S140" s="166">
        <v>6</v>
      </c>
      <c r="T140" s="166"/>
      <c r="U140" s="167"/>
    </row>
    <row r="141" spans="1:21" ht="5.0999999999999996" customHeight="1" x14ac:dyDescent="0.2">
      <c r="A141" s="149"/>
      <c r="D141" s="183"/>
      <c r="E141" s="166"/>
      <c r="F141" s="166"/>
      <c r="G141" s="166"/>
      <c r="H141" s="166"/>
      <c r="I141" s="166"/>
      <c r="J141" s="166"/>
      <c r="K141" s="166"/>
      <c r="L141" s="166"/>
      <c r="M141" s="166"/>
      <c r="N141" s="166"/>
      <c r="O141" s="166"/>
      <c r="P141" s="166"/>
      <c r="Q141" s="166"/>
      <c r="R141" s="166"/>
      <c r="S141" s="166"/>
      <c r="T141" s="166"/>
      <c r="U141" s="167"/>
    </row>
    <row r="142" spans="1:21" ht="12" customHeight="1" x14ac:dyDescent="0.2">
      <c r="A142" s="149">
        <v>164</v>
      </c>
      <c r="C142" s="149" t="s">
        <v>433</v>
      </c>
      <c r="D142" s="183" t="s">
        <v>282</v>
      </c>
      <c r="E142" s="166">
        <v>247</v>
      </c>
      <c r="F142" s="166">
        <v>218</v>
      </c>
      <c r="G142" s="166">
        <v>152</v>
      </c>
      <c r="H142" s="166">
        <v>66</v>
      </c>
      <c r="I142" s="166">
        <v>31</v>
      </c>
      <c r="J142" s="166">
        <v>20</v>
      </c>
      <c r="K142" s="166">
        <v>12</v>
      </c>
      <c r="L142" s="166">
        <v>3</v>
      </c>
      <c r="M142" s="166">
        <v>3</v>
      </c>
      <c r="N142" s="166">
        <v>12</v>
      </c>
      <c r="O142" s="166">
        <v>34</v>
      </c>
      <c r="P142" s="166">
        <v>14</v>
      </c>
      <c r="Q142" s="166">
        <v>17</v>
      </c>
      <c r="R142" s="166">
        <v>0</v>
      </c>
      <c r="S142" s="166">
        <v>7</v>
      </c>
      <c r="T142" s="166"/>
      <c r="U142" s="167">
        <v>164</v>
      </c>
    </row>
    <row r="143" spans="1:21" ht="12" customHeight="1" x14ac:dyDescent="0.2">
      <c r="A143" s="149"/>
      <c r="D143" s="183" t="s">
        <v>283</v>
      </c>
      <c r="E143" s="166">
        <v>112</v>
      </c>
      <c r="F143" s="166">
        <v>100</v>
      </c>
      <c r="G143" s="166">
        <v>57</v>
      </c>
      <c r="H143" s="166">
        <v>43</v>
      </c>
      <c r="I143" s="166">
        <v>20</v>
      </c>
      <c r="J143" s="166">
        <v>12</v>
      </c>
      <c r="K143" s="166">
        <v>9</v>
      </c>
      <c r="L143" s="166">
        <v>2</v>
      </c>
      <c r="M143" s="166">
        <v>1</v>
      </c>
      <c r="N143" s="166">
        <v>10</v>
      </c>
      <c r="O143" s="166">
        <v>20</v>
      </c>
      <c r="P143" s="166">
        <v>9</v>
      </c>
      <c r="Q143" s="166">
        <v>12</v>
      </c>
      <c r="R143" s="166">
        <v>0</v>
      </c>
      <c r="S143" s="166">
        <v>6</v>
      </c>
      <c r="T143" s="166"/>
      <c r="U143" s="167"/>
    </row>
    <row r="144" spans="1:21" ht="5.0999999999999996" customHeight="1" x14ac:dyDescent="0.2">
      <c r="A144" s="149"/>
      <c r="D144" s="183"/>
      <c r="E144" s="166"/>
      <c r="F144" s="166"/>
      <c r="G144" s="166"/>
      <c r="H144" s="166"/>
      <c r="I144" s="166"/>
      <c r="J144" s="166"/>
      <c r="K144" s="166"/>
      <c r="L144" s="166"/>
      <c r="M144" s="166"/>
      <c r="N144" s="166"/>
      <c r="O144" s="166"/>
      <c r="P144" s="166"/>
      <c r="Q144" s="166"/>
      <c r="R144" s="166"/>
      <c r="S144" s="166"/>
      <c r="T144" s="166"/>
      <c r="U144" s="167"/>
    </row>
    <row r="145" spans="1:21" ht="12" customHeight="1" x14ac:dyDescent="0.2">
      <c r="A145" s="149" t="s">
        <v>434</v>
      </c>
      <c r="B145" s="185" t="s">
        <v>435</v>
      </c>
      <c r="C145" s="142" t="s">
        <v>436</v>
      </c>
      <c r="D145" s="183" t="s">
        <v>282</v>
      </c>
      <c r="E145" s="166">
        <v>4</v>
      </c>
      <c r="F145" s="166">
        <v>4</v>
      </c>
      <c r="G145" s="166">
        <v>2</v>
      </c>
      <c r="H145" s="166">
        <v>2</v>
      </c>
      <c r="I145" s="166">
        <v>2</v>
      </c>
      <c r="J145" s="166">
        <v>0</v>
      </c>
      <c r="K145" s="166">
        <v>0</v>
      </c>
      <c r="L145" s="166">
        <v>0</v>
      </c>
      <c r="M145" s="166">
        <v>0</v>
      </c>
      <c r="N145" s="166">
        <v>0</v>
      </c>
      <c r="O145" s="166">
        <v>1</v>
      </c>
      <c r="P145" s="166">
        <v>0</v>
      </c>
      <c r="Q145" s="166">
        <v>1</v>
      </c>
      <c r="R145" s="166">
        <v>0</v>
      </c>
      <c r="S145" s="166">
        <v>0</v>
      </c>
      <c r="T145" s="166"/>
      <c r="U145" s="167" t="s">
        <v>437</v>
      </c>
    </row>
    <row r="146" spans="1:21" ht="12" customHeight="1" x14ac:dyDescent="0.2">
      <c r="A146" s="149"/>
      <c r="C146" s="149" t="s">
        <v>438</v>
      </c>
      <c r="D146" s="183" t="s">
        <v>283</v>
      </c>
      <c r="E146" s="166">
        <v>4</v>
      </c>
      <c r="F146" s="166">
        <v>4</v>
      </c>
      <c r="G146" s="166">
        <v>2</v>
      </c>
      <c r="H146" s="166">
        <v>2</v>
      </c>
      <c r="I146" s="166">
        <v>2</v>
      </c>
      <c r="J146" s="166">
        <v>0</v>
      </c>
      <c r="K146" s="166">
        <v>0</v>
      </c>
      <c r="L146" s="166">
        <v>0</v>
      </c>
      <c r="M146" s="166">
        <v>0</v>
      </c>
      <c r="N146" s="166">
        <v>0</v>
      </c>
      <c r="O146" s="166">
        <v>1</v>
      </c>
      <c r="P146" s="166">
        <v>0</v>
      </c>
      <c r="Q146" s="166">
        <v>1</v>
      </c>
      <c r="R146" s="166">
        <v>0</v>
      </c>
      <c r="S146" s="166">
        <v>0</v>
      </c>
      <c r="T146" s="166"/>
      <c r="U146" s="167"/>
    </row>
    <row r="147" spans="1:21" ht="5.0999999999999996" customHeight="1" x14ac:dyDescent="0.2">
      <c r="A147" s="149"/>
      <c r="C147" s="149"/>
      <c r="D147" s="183"/>
      <c r="E147" s="166"/>
      <c r="F147" s="166"/>
      <c r="G147" s="166"/>
      <c r="H147" s="166"/>
      <c r="I147" s="166"/>
      <c r="J147" s="166"/>
      <c r="K147" s="166"/>
      <c r="L147" s="166"/>
      <c r="M147" s="166"/>
      <c r="N147" s="166"/>
      <c r="O147" s="166"/>
      <c r="P147" s="166"/>
      <c r="Q147" s="166"/>
      <c r="R147" s="166"/>
      <c r="S147" s="166"/>
      <c r="T147" s="166"/>
      <c r="U147" s="167"/>
    </row>
    <row r="148" spans="1:21" ht="12" customHeight="1" x14ac:dyDescent="0.2">
      <c r="A148" s="149">
        <v>166.167</v>
      </c>
      <c r="C148" s="149" t="s">
        <v>439</v>
      </c>
      <c r="D148" s="183" t="s">
        <v>282</v>
      </c>
      <c r="E148" s="166">
        <v>2</v>
      </c>
      <c r="F148" s="166">
        <v>2</v>
      </c>
      <c r="G148" s="166">
        <v>1</v>
      </c>
      <c r="H148" s="166">
        <v>1</v>
      </c>
      <c r="I148" s="166">
        <v>1</v>
      </c>
      <c r="J148" s="166">
        <v>0</v>
      </c>
      <c r="K148" s="166">
        <v>0</v>
      </c>
      <c r="L148" s="166">
        <v>0</v>
      </c>
      <c r="M148" s="166">
        <v>0</v>
      </c>
      <c r="N148" s="166">
        <v>0</v>
      </c>
      <c r="O148" s="166">
        <v>0</v>
      </c>
      <c r="P148" s="166">
        <v>0</v>
      </c>
      <c r="Q148" s="166">
        <v>1</v>
      </c>
      <c r="R148" s="166">
        <v>0</v>
      </c>
      <c r="S148" s="166">
        <v>0</v>
      </c>
      <c r="T148" s="166"/>
      <c r="U148" s="167" t="s">
        <v>437</v>
      </c>
    </row>
    <row r="149" spans="1:21" ht="12" customHeight="1" x14ac:dyDescent="0.2">
      <c r="A149" s="149"/>
      <c r="C149" s="149"/>
      <c r="D149" s="183" t="s">
        <v>283</v>
      </c>
      <c r="E149" s="166">
        <v>2</v>
      </c>
      <c r="F149" s="166">
        <v>2</v>
      </c>
      <c r="G149" s="166">
        <v>1</v>
      </c>
      <c r="H149" s="166">
        <v>1</v>
      </c>
      <c r="I149" s="166">
        <v>1</v>
      </c>
      <c r="J149" s="166">
        <v>0</v>
      </c>
      <c r="K149" s="166">
        <v>0</v>
      </c>
      <c r="L149" s="166">
        <v>0</v>
      </c>
      <c r="M149" s="166">
        <v>0</v>
      </c>
      <c r="N149" s="166">
        <v>0</v>
      </c>
      <c r="O149" s="166">
        <v>0</v>
      </c>
      <c r="P149" s="166">
        <v>0</v>
      </c>
      <c r="Q149" s="166">
        <v>1</v>
      </c>
      <c r="R149" s="166">
        <v>0</v>
      </c>
      <c r="S149" s="166">
        <v>0</v>
      </c>
      <c r="T149" s="166"/>
      <c r="U149" s="167"/>
    </row>
    <row r="150" spans="1:21" ht="5.0999999999999996" customHeight="1" x14ac:dyDescent="0.2">
      <c r="A150" s="149"/>
      <c r="C150" s="149"/>
      <c r="D150" s="183"/>
      <c r="E150" s="166"/>
      <c r="F150" s="166"/>
      <c r="G150" s="166"/>
      <c r="H150" s="166"/>
      <c r="I150" s="166"/>
      <c r="J150" s="166"/>
      <c r="K150" s="166"/>
      <c r="L150" s="166"/>
      <c r="M150" s="166"/>
      <c r="N150" s="166"/>
      <c r="O150" s="166"/>
      <c r="P150" s="166"/>
      <c r="Q150" s="166"/>
      <c r="R150" s="166"/>
      <c r="S150" s="166"/>
      <c r="T150" s="166"/>
      <c r="U150" s="167"/>
    </row>
    <row r="151" spans="1:21" ht="12" customHeight="1" x14ac:dyDescent="0.2">
      <c r="A151" s="149" t="s">
        <v>440</v>
      </c>
      <c r="C151" s="149" t="s">
        <v>441</v>
      </c>
      <c r="D151" s="183" t="s">
        <v>282</v>
      </c>
      <c r="E151" s="166">
        <v>2</v>
      </c>
      <c r="F151" s="166">
        <v>2</v>
      </c>
      <c r="G151" s="166">
        <v>1</v>
      </c>
      <c r="H151" s="166">
        <v>1</v>
      </c>
      <c r="I151" s="166">
        <v>1</v>
      </c>
      <c r="J151" s="166">
        <v>0</v>
      </c>
      <c r="K151" s="166">
        <v>0</v>
      </c>
      <c r="L151" s="166">
        <v>0</v>
      </c>
      <c r="M151" s="166">
        <v>0</v>
      </c>
      <c r="N151" s="166">
        <v>0</v>
      </c>
      <c r="O151" s="166">
        <v>1</v>
      </c>
      <c r="P151" s="166">
        <v>0</v>
      </c>
      <c r="Q151" s="166">
        <v>0</v>
      </c>
      <c r="R151" s="166">
        <v>0</v>
      </c>
      <c r="S151" s="166">
        <v>0</v>
      </c>
      <c r="T151" s="166"/>
      <c r="U151" s="167" t="s">
        <v>442</v>
      </c>
    </row>
    <row r="152" spans="1:21" ht="12" customHeight="1" x14ac:dyDescent="0.2">
      <c r="A152" s="149"/>
      <c r="C152" s="186" t="s">
        <v>443</v>
      </c>
      <c r="D152" s="183" t="s">
        <v>283</v>
      </c>
      <c r="E152" s="166">
        <v>2</v>
      </c>
      <c r="F152" s="166">
        <v>2</v>
      </c>
      <c r="G152" s="166">
        <v>1</v>
      </c>
      <c r="H152" s="166">
        <v>1</v>
      </c>
      <c r="I152" s="166">
        <v>1</v>
      </c>
      <c r="J152" s="166">
        <v>0</v>
      </c>
      <c r="K152" s="166">
        <v>0</v>
      </c>
      <c r="L152" s="166">
        <v>0</v>
      </c>
      <c r="M152" s="166">
        <v>0</v>
      </c>
      <c r="N152" s="166">
        <v>0</v>
      </c>
      <c r="O152" s="166">
        <v>1</v>
      </c>
      <c r="P152" s="166">
        <v>0</v>
      </c>
      <c r="Q152" s="166">
        <v>0</v>
      </c>
      <c r="R152" s="166">
        <v>0</v>
      </c>
      <c r="S152" s="166">
        <v>0</v>
      </c>
      <c r="T152" s="166"/>
      <c r="U152" s="167"/>
    </row>
    <row r="153" spans="1:21" ht="5.0999999999999996" customHeight="1" x14ac:dyDescent="0.2">
      <c r="A153" s="149"/>
      <c r="D153" s="183"/>
      <c r="E153" s="166"/>
      <c r="F153" s="166"/>
      <c r="G153" s="166"/>
      <c r="H153" s="166"/>
      <c r="I153" s="166"/>
      <c r="J153" s="166"/>
      <c r="K153" s="166"/>
      <c r="L153" s="166"/>
      <c r="M153" s="166"/>
      <c r="N153" s="166"/>
      <c r="O153" s="166"/>
      <c r="P153" s="166"/>
      <c r="Q153" s="166"/>
      <c r="R153" s="166"/>
      <c r="S153" s="166"/>
      <c r="T153" s="166"/>
      <c r="U153" s="167"/>
    </row>
    <row r="154" spans="1:21" ht="12" customHeight="1" x14ac:dyDescent="0.2">
      <c r="A154" s="149" t="s">
        <v>444</v>
      </c>
      <c r="B154" s="185" t="s">
        <v>445</v>
      </c>
      <c r="C154" s="142" t="s">
        <v>446</v>
      </c>
      <c r="D154" s="183" t="s">
        <v>282</v>
      </c>
      <c r="E154" s="166">
        <v>1</v>
      </c>
      <c r="F154" s="166">
        <v>1</v>
      </c>
      <c r="G154" s="166">
        <v>1</v>
      </c>
      <c r="H154" s="166">
        <v>0</v>
      </c>
      <c r="I154" s="166">
        <v>0</v>
      </c>
      <c r="J154" s="166">
        <v>0</v>
      </c>
      <c r="K154" s="166">
        <v>0</v>
      </c>
      <c r="L154" s="166">
        <v>0</v>
      </c>
      <c r="M154" s="166">
        <v>0</v>
      </c>
      <c r="N154" s="166">
        <v>0</v>
      </c>
      <c r="O154" s="166">
        <v>0</v>
      </c>
      <c r="P154" s="166">
        <v>0</v>
      </c>
      <c r="Q154" s="166">
        <v>0</v>
      </c>
      <c r="R154" s="166">
        <v>0</v>
      </c>
      <c r="S154" s="166">
        <v>0</v>
      </c>
      <c r="T154" s="166"/>
      <c r="U154" s="167" t="s">
        <v>225</v>
      </c>
    </row>
    <row r="155" spans="1:21" ht="12" customHeight="1" x14ac:dyDescent="0.2">
      <c r="A155" s="149"/>
      <c r="C155" s="149" t="s">
        <v>447</v>
      </c>
      <c r="D155" s="183" t="s">
        <v>283</v>
      </c>
      <c r="E155" s="166">
        <v>1</v>
      </c>
      <c r="F155" s="166">
        <v>1</v>
      </c>
      <c r="G155" s="166">
        <v>1</v>
      </c>
      <c r="H155" s="166">
        <v>0</v>
      </c>
      <c r="I155" s="166">
        <v>0</v>
      </c>
      <c r="J155" s="166">
        <v>0</v>
      </c>
      <c r="K155" s="166">
        <v>0</v>
      </c>
      <c r="L155" s="166">
        <v>0</v>
      </c>
      <c r="M155" s="166">
        <v>0</v>
      </c>
      <c r="N155" s="166">
        <v>0</v>
      </c>
      <c r="O155" s="166">
        <v>0</v>
      </c>
      <c r="P155" s="166">
        <v>0</v>
      </c>
      <c r="Q155" s="166">
        <v>0</v>
      </c>
      <c r="R155" s="166">
        <v>0</v>
      </c>
      <c r="S155" s="166">
        <v>0</v>
      </c>
      <c r="T155" s="166"/>
      <c r="U155" s="167"/>
    </row>
    <row r="156" spans="1:21" ht="5.0999999999999996" customHeight="1" x14ac:dyDescent="0.2">
      <c r="A156" s="149"/>
      <c r="C156" s="149"/>
      <c r="D156" s="183"/>
      <c r="E156" s="166"/>
      <c r="F156" s="166"/>
      <c r="G156" s="166"/>
      <c r="H156" s="166"/>
      <c r="I156" s="166"/>
      <c r="J156" s="166"/>
      <c r="K156" s="166"/>
      <c r="L156" s="166"/>
      <c r="M156" s="166"/>
      <c r="N156" s="166"/>
      <c r="O156" s="166"/>
      <c r="P156" s="166"/>
      <c r="Q156" s="166"/>
      <c r="R156" s="166"/>
      <c r="S156" s="166"/>
      <c r="T156" s="166"/>
      <c r="U156" s="167"/>
    </row>
    <row r="157" spans="1:21" ht="12" customHeight="1" x14ac:dyDescent="0.2">
      <c r="A157" s="149" t="s">
        <v>448</v>
      </c>
      <c r="C157" s="149" t="s">
        <v>449</v>
      </c>
      <c r="D157" s="183" t="s">
        <v>282</v>
      </c>
      <c r="E157" s="166">
        <v>1</v>
      </c>
      <c r="F157" s="166">
        <v>1</v>
      </c>
      <c r="G157" s="166">
        <v>1</v>
      </c>
      <c r="H157" s="166">
        <v>0</v>
      </c>
      <c r="I157" s="166">
        <v>0</v>
      </c>
      <c r="J157" s="166">
        <v>0</v>
      </c>
      <c r="K157" s="166">
        <v>0</v>
      </c>
      <c r="L157" s="166">
        <v>0</v>
      </c>
      <c r="M157" s="166">
        <v>0</v>
      </c>
      <c r="N157" s="166">
        <v>0</v>
      </c>
      <c r="O157" s="166">
        <v>0</v>
      </c>
      <c r="P157" s="166">
        <v>0</v>
      </c>
      <c r="Q157" s="166">
        <v>0</v>
      </c>
      <c r="R157" s="166">
        <v>0</v>
      </c>
      <c r="S157" s="166">
        <v>0</v>
      </c>
      <c r="T157" s="166"/>
      <c r="U157" s="167" t="s">
        <v>450</v>
      </c>
    </row>
    <row r="158" spans="1:21" ht="12" customHeight="1" x14ac:dyDescent="0.2">
      <c r="A158" s="149"/>
      <c r="C158" s="149"/>
      <c r="D158" s="183" t="s">
        <v>283</v>
      </c>
      <c r="E158" s="166">
        <v>1</v>
      </c>
      <c r="F158" s="166">
        <v>1</v>
      </c>
      <c r="G158" s="166">
        <v>1</v>
      </c>
      <c r="H158" s="166">
        <v>0</v>
      </c>
      <c r="I158" s="166">
        <v>0</v>
      </c>
      <c r="J158" s="166">
        <v>0</v>
      </c>
      <c r="K158" s="166">
        <v>0</v>
      </c>
      <c r="L158" s="166">
        <v>0</v>
      </c>
      <c r="M158" s="166">
        <v>0</v>
      </c>
      <c r="N158" s="166">
        <v>0</v>
      </c>
      <c r="O158" s="166">
        <v>0</v>
      </c>
      <c r="P158" s="166">
        <v>0</v>
      </c>
      <c r="Q158" s="166">
        <v>0</v>
      </c>
      <c r="R158" s="166">
        <v>0</v>
      </c>
      <c r="S158" s="166">
        <v>0</v>
      </c>
      <c r="T158" s="166"/>
      <c r="U158" s="167"/>
    </row>
    <row r="159" spans="1:21" ht="5.0999999999999996" customHeight="1" x14ac:dyDescent="0.2">
      <c r="A159" s="149"/>
      <c r="C159" s="149"/>
      <c r="D159" s="183"/>
      <c r="E159" s="166"/>
      <c r="F159" s="166"/>
      <c r="G159" s="166"/>
      <c r="H159" s="166"/>
      <c r="I159" s="166"/>
      <c r="J159" s="166"/>
      <c r="K159" s="166"/>
      <c r="L159" s="166"/>
      <c r="M159" s="166"/>
      <c r="N159" s="166"/>
      <c r="O159" s="166"/>
      <c r="P159" s="166"/>
      <c r="Q159" s="166"/>
      <c r="R159" s="166"/>
      <c r="S159" s="166"/>
      <c r="T159" s="166"/>
      <c r="U159" s="167"/>
    </row>
    <row r="160" spans="1:21" ht="12" customHeight="1" x14ac:dyDescent="0.2">
      <c r="A160" s="149" t="s">
        <v>197</v>
      </c>
      <c r="B160" s="185" t="s">
        <v>458</v>
      </c>
      <c r="C160" s="142" t="s">
        <v>459</v>
      </c>
      <c r="D160" s="183" t="s">
        <v>282</v>
      </c>
      <c r="E160" s="166">
        <v>1322</v>
      </c>
      <c r="F160" s="166">
        <v>1166</v>
      </c>
      <c r="G160" s="166">
        <v>900</v>
      </c>
      <c r="H160" s="166">
        <v>266</v>
      </c>
      <c r="I160" s="166">
        <v>144</v>
      </c>
      <c r="J160" s="166">
        <v>54</v>
      </c>
      <c r="K160" s="166">
        <v>44</v>
      </c>
      <c r="L160" s="166">
        <v>24</v>
      </c>
      <c r="M160" s="166">
        <v>20</v>
      </c>
      <c r="N160" s="166">
        <v>50</v>
      </c>
      <c r="O160" s="166">
        <v>133</v>
      </c>
      <c r="P160" s="166">
        <v>50</v>
      </c>
      <c r="Q160" s="166">
        <v>63</v>
      </c>
      <c r="R160" s="166">
        <v>3</v>
      </c>
      <c r="S160" s="166">
        <v>25</v>
      </c>
      <c r="T160" s="166"/>
      <c r="U160" s="167" t="s">
        <v>199</v>
      </c>
    </row>
    <row r="161" spans="1:21" ht="12" customHeight="1" x14ac:dyDescent="0.2">
      <c r="A161" s="149"/>
      <c r="C161" s="149" t="s">
        <v>460</v>
      </c>
      <c r="D161" s="183" t="s">
        <v>283</v>
      </c>
      <c r="E161" s="166">
        <v>1289</v>
      </c>
      <c r="F161" s="166">
        <v>1141</v>
      </c>
      <c r="G161" s="166">
        <v>880</v>
      </c>
      <c r="H161" s="166">
        <v>261</v>
      </c>
      <c r="I161" s="166">
        <v>141</v>
      </c>
      <c r="J161" s="166">
        <v>54</v>
      </c>
      <c r="K161" s="166">
        <v>42</v>
      </c>
      <c r="L161" s="166">
        <v>24</v>
      </c>
      <c r="M161" s="166">
        <v>20</v>
      </c>
      <c r="N161" s="166">
        <v>50</v>
      </c>
      <c r="O161" s="166">
        <v>128</v>
      </c>
      <c r="P161" s="166">
        <v>48</v>
      </c>
      <c r="Q161" s="166">
        <v>63</v>
      </c>
      <c r="R161" s="166">
        <v>3</v>
      </c>
      <c r="S161" s="166">
        <v>25</v>
      </c>
      <c r="T161" s="166"/>
      <c r="U161" s="167"/>
    </row>
    <row r="162" spans="1:21" ht="5.0999999999999996" customHeight="1" x14ac:dyDescent="0.2">
      <c r="A162" s="149"/>
      <c r="C162" s="149"/>
      <c r="D162" s="183"/>
      <c r="E162" s="166"/>
      <c r="F162" s="166"/>
      <c r="G162" s="166"/>
      <c r="H162" s="166"/>
      <c r="I162" s="166"/>
      <c r="J162" s="166"/>
      <c r="K162" s="166"/>
      <c r="L162" s="166"/>
      <c r="M162" s="166"/>
      <c r="N162" s="166"/>
      <c r="O162" s="166"/>
      <c r="P162" s="166"/>
      <c r="Q162" s="166"/>
      <c r="R162" s="166"/>
      <c r="S162" s="166"/>
      <c r="T162" s="166"/>
      <c r="U162" s="167"/>
    </row>
    <row r="163" spans="1:21" ht="12" customHeight="1" x14ac:dyDescent="0.2">
      <c r="A163" s="149">
        <v>174</v>
      </c>
      <c r="C163" s="149" t="s">
        <v>461</v>
      </c>
      <c r="D163" s="183" t="s">
        <v>282</v>
      </c>
      <c r="E163" s="166">
        <v>1</v>
      </c>
      <c r="F163" s="166">
        <v>0</v>
      </c>
      <c r="G163" s="166">
        <v>0</v>
      </c>
      <c r="H163" s="166">
        <v>0</v>
      </c>
      <c r="I163" s="166">
        <v>0</v>
      </c>
      <c r="J163" s="166">
        <v>0</v>
      </c>
      <c r="K163" s="166">
        <v>0</v>
      </c>
      <c r="L163" s="166">
        <v>0</v>
      </c>
      <c r="M163" s="166">
        <v>0</v>
      </c>
      <c r="N163" s="166">
        <v>0</v>
      </c>
      <c r="O163" s="166">
        <v>0</v>
      </c>
      <c r="P163" s="166">
        <v>0</v>
      </c>
      <c r="Q163" s="166">
        <v>0</v>
      </c>
      <c r="R163" s="166">
        <v>0</v>
      </c>
      <c r="S163" s="166">
        <v>0</v>
      </c>
      <c r="T163" s="166"/>
      <c r="U163" s="167">
        <v>174</v>
      </c>
    </row>
    <row r="164" spans="1:21" ht="12" customHeight="1" x14ac:dyDescent="0.2">
      <c r="A164" s="149"/>
      <c r="C164" s="149"/>
      <c r="D164" s="183" t="s">
        <v>283</v>
      </c>
      <c r="E164" s="166">
        <v>1</v>
      </c>
      <c r="F164" s="166">
        <v>0</v>
      </c>
      <c r="G164" s="166">
        <v>0</v>
      </c>
      <c r="H164" s="166">
        <v>0</v>
      </c>
      <c r="I164" s="166">
        <v>0</v>
      </c>
      <c r="J164" s="166">
        <v>0</v>
      </c>
      <c r="K164" s="166">
        <v>0</v>
      </c>
      <c r="L164" s="166">
        <v>0</v>
      </c>
      <c r="M164" s="166">
        <v>0</v>
      </c>
      <c r="N164" s="166">
        <v>0</v>
      </c>
      <c r="O164" s="166">
        <v>0</v>
      </c>
      <c r="P164" s="166">
        <v>0</v>
      </c>
      <c r="Q164" s="166">
        <v>0</v>
      </c>
      <c r="R164" s="166">
        <v>0</v>
      </c>
      <c r="S164" s="166">
        <v>0</v>
      </c>
      <c r="T164" s="166"/>
      <c r="U164" s="167"/>
    </row>
    <row r="165" spans="1:21" ht="5.0999999999999996" customHeight="1" x14ac:dyDescent="0.2">
      <c r="A165" s="149"/>
      <c r="C165" s="149"/>
      <c r="D165" s="183"/>
      <c r="E165" s="166"/>
      <c r="F165" s="166"/>
      <c r="G165" s="166"/>
      <c r="H165" s="166"/>
      <c r="I165" s="166"/>
      <c r="J165" s="166"/>
      <c r="K165" s="166"/>
      <c r="L165" s="166"/>
      <c r="M165" s="166"/>
      <c r="N165" s="166"/>
      <c r="O165" s="166"/>
      <c r="P165" s="166"/>
      <c r="Q165" s="166"/>
      <c r="R165" s="166"/>
      <c r="S165" s="166"/>
      <c r="T165" s="166"/>
      <c r="U165" s="167"/>
    </row>
    <row r="166" spans="1:21" ht="12" customHeight="1" x14ac:dyDescent="0.2">
      <c r="A166" s="149" t="s">
        <v>1410</v>
      </c>
      <c r="C166" s="149" t="s">
        <v>475</v>
      </c>
      <c r="D166" s="183" t="s">
        <v>282</v>
      </c>
      <c r="E166" s="166">
        <v>218</v>
      </c>
      <c r="F166" s="166">
        <v>193</v>
      </c>
      <c r="G166" s="166">
        <v>151</v>
      </c>
      <c r="H166" s="166">
        <v>42</v>
      </c>
      <c r="I166" s="166">
        <v>23</v>
      </c>
      <c r="J166" s="166">
        <v>9</v>
      </c>
      <c r="K166" s="166">
        <v>7</v>
      </c>
      <c r="L166" s="166">
        <v>3</v>
      </c>
      <c r="M166" s="166">
        <v>0</v>
      </c>
      <c r="N166" s="166">
        <v>5</v>
      </c>
      <c r="O166" s="166">
        <v>26</v>
      </c>
      <c r="P166" s="166">
        <v>7</v>
      </c>
      <c r="Q166" s="166">
        <v>11</v>
      </c>
      <c r="R166" s="166">
        <v>1</v>
      </c>
      <c r="S166" s="166">
        <v>3</v>
      </c>
      <c r="T166" s="166"/>
      <c r="U166" s="167" t="s">
        <v>476</v>
      </c>
    </row>
    <row r="167" spans="1:21" ht="12" customHeight="1" x14ac:dyDescent="0.2">
      <c r="A167" s="149"/>
      <c r="C167" s="186" t="s">
        <v>477</v>
      </c>
      <c r="D167" s="183" t="s">
        <v>283</v>
      </c>
      <c r="E167" s="166">
        <v>215</v>
      </c>
      <c r="F167" s="166">
        <v>191</v>
      </c>
      <c r="G167" s="166">
        <v>149</v>
      </c>
      <c r="H167" s="166">
        <v>42</v>
      </c>
      <c r="I167" s="166">
        <v>23</v>
      </c>
      <c r="J167" s="166">
        <v>9</v>
      </c>
      <c r="K167" s="166">
        <v>7</v>
      </c>
      <c r="L167" s="166">
        <v>3</v>
      </c>
      <c r="M167" s="166">
        <v>0</v>
      </c>
      <c r="N167" s="166">
        <v>5</v>
      </c>
      <c r="O167" s="166">
        <v>26</v>
      </c>
      <c r="P167" s="166">
        <v>7</v>
      </c>
      <c r="Q167" s="166">
        <v>11</v>
      </c>
      <c r="R167" s="166">
        <v>1</v>
      </c>
      <c r="S167" s="166">
        <v>3</v>
      </c>
      <c r="T167" s="166"/>
      <c r="U167" s="167"/>
    </row>
    <row r="168" spans="1:21" ht="5.0999999999999996" customHeight="1" x14ac:dyDescent="0.2">
      <c r="A168" s="149"/>
      <c r="C168" s="149"/>
      <c r="D168" s="183"/>
      <c r="E168" s="166"/>
      <c r="F168" s="166"/>
      <c r="G168" s="166"/>
      <c r="H168" s="166"/>
      <c r="I168" s="166"/>
      <c r="J168" s="166"/>
      <c r="K168" s="166"/>
      <c r="L168" s="166"/>
      <c r="M168" s="166"/>
      <c r="N168" s="166"/>
      <c r="O168" s="166"/>
      <c r="P168" s="166"/>
      <c r="Q168" s="166"/>
      <c r="R168" s="166"/>
      <c r="S168" s="166"/>
      <c r="T168" s="166"/>
      <c r="U168" s="167"/>
    </row>
    <row r="169" spans="1:21" ht="12" customHeight="1" x14ac:dyDescent="0.2">
      <c r="A169" s="149" t="s">
        <v>478</v>
      </c>
      <c r="C169" s="149" t="s">
        <v>475</v>
      </c>
      <c r="D169" s="183" t="s">
        <v>282</v>
      </c>
      <c r="E169" s="166">
        <v>145</v>
      </c>
      <c r="F169" s="166">
        <v>128</v>
      </c>
      <c r="G169" s="166">
        <v>111</v>
      </c>
      <c r="H169" s="166">
        <v>17</v>
      </c>
      <c r="I169" s="166">
        <v>11</v>
      </c>
      <c r="J169" s="166">
        <v>3</v>
      </c>
      <c r="K169" s="166">
        <v>2</v>
      </c>
      <c r="L169" s="166">
        <v>1</v>
      </c>
      <c r="M169" s="166">
        <v>1</v>
      </c>
      <c r="N169" s="166">
        <v>3</v>
      </c>
      <c r="O169" s="166">
        <v>11</v>
      </c>
      <c r="P169" s="166">
        <v>5</v>
      </c>
      <c r="Q169" s="166">
        <v>2</v>
      </c>
      <c r="R169" s="166">
        <v>0</v>
      </c>
      <c r="S169" s="166">
        <v>3</v>
      </c>
      <c r="T169" s="166"/>
      <c r="U169" s="167" t="s">
        <v>479</v>
      </c>
    </row>
    <row r="170" spans="1:21" ht="12" customHeight="1" x14ac:dyDescent="0.2">
      <c r="A170" s="149"/>
      <c r="C170" s="186" t="s">
        <v>480</v>
      </c>
      <c r="D170" s="183" t="s">
        <v>283</v>
      </c>
      <c r="E170" s="166">
        <v>143</v>
      </c>
      <c r="F170" s="166">
        <v>126</v>
      </c>
      <c r="G170" s="166">
        <v>110</v>
      </c>
      <c r="H170" s="166">
        <v>16</v>
      </c>
      <c r="I170" s="166">
        <v>10</v>
      </c>
      <c r="J170" s="166">
        <v>3</v>
      </c>
      <c r="K170" s="166">
        <v>2</v>
      </c>
      <c r="L170" s="166">
        <v>1</v>
      </c>
      <c r="M170" s="166">
        <v>1</v>
      </c>
      <c r="N170" s="166">
        <v>3</v>
      </c>
      <c r="O170" s="166">
        <v>10</v>
      </c>
      <c r="P170" s="166">
        <v>5</v>
      </c>
      <c r="Q170" s="166">
        <v>2</v>
      </c>
      <c r="R170" s="166">
        <v>0</v>
      </c>
      <c r="S170" s="166">
        <v>3</v>
      </c>
      <c r="T170" s="166"/>
      <c r="U170" s="167"/>
    </row>
    <row r="171" spans="1:21" ht="5.0999999999999996" customHeight="1" x14ac:dyDescent="0.2">
      <c r="A171" s="149"/>
      <c r="C171" s="149"/>
      <c r="D171" s="183"/>
      <c r="E171" s="166"/>
      <c r="F171" s="166"/>
      <c r="G171" s="166"/>
      <c r="H171" s="166"/>
      <c r="I171" s="166"/>
      <c r="J171" s="166"/>
      <c r="K171" s="166"/>
      <c r="L171" s="166"/>
      <c r="M171" s="166"/>
      <c r="N171" s="166"/>
      <c r="O171" s="166"/>
      <c r="P171" s="166"/>
      <c r="Q171" s="166"/>
      <c r="R171" s="166"/>
      <c r="S171" s="166"/>
      <c r="T171" s="166"/>
      <c r="U171" s="167"/>
    </row>
    <row r="172" spans="1:21" ht="12" customHeight="1" x14ac:dyDescent="0.2">
      <c r="A172" s="149" t="s">
        <v>485</v>
      </c>
      <c r="C172" s="149" t="s">
        <v>486</v>
      </c>
      <c r="D172" s="183" t="s">
        <v>282</v>
      </c>
      <c r="E172" s="166">
        <v>94</v>
      </c>
      <c r="F172" s="166">
        <v>86</v>
      </c>
      <c r="G172" s="166">
        <v>56</v>
      </c>
      <c r="H172" s="166">
        <v>30</v>
      </c>
      <c r="I172" s="166">
        <v>14</v>
      </c>
      <c r="J172" s="166">
        <v>9</v>
      </c>
      <c r="K172" s="166">
        <v>3</v>
      </c>
      <c r="L172" s="166">
        <v>4</v>
      </c>
      <c r="M172" s="166">
        <v>4</v>
      </c>
      <c r="N172" s="166">
        <v>9</v>
      </c>
      <c r="O172" s="166">
        <v>7</v>
      </c>
      <c r="P172" s="166">
        <v>4</v>
      </c>
      <c r="Q172" s="166">
        <v>10</v>
      </c>
      <c r="R172" s="166">
        <v>0</v>
      </c>
      <c r="S172" s="166">
        <v>4</v>
      </c>
      <c r="T172" s="166"/>
      <c r="U172" s="167" t="s">
        <v>485</v>
      </c>
    </row>
    <row r="173" spans="1:21" ht="12" customHeight="1" x14ac:dyDescent="0.2">
      <c r="A173" s="149"/>
      <c r="C173" s="149"/>
      <c r="D173" s="183" t="s">
        <v>283</v>
      </c>
      <c r="E173" s="166">
        <v>93</v>
      </c>
      <c r="F173" s="166">
        <v>85</v>
      </c>
      <c r="G173" s="166">
        <v>55</v>
      </c>
      <c r="H173" s="166">
        <v>30</v>
      </c>
      <c r="I173" s="166">
        <v>14</v>
      </c>
      <c r="J173" s="166">
        <v>9</v>
      </c>
      <c r="K173" s="166">
        <v>3</v>
      </c>
      <c r="L173" s="166">
        <v>4</v>
      </c>
      <c r="M173" s="166">
        <v>4</v>
      </c>
      <c r="N173" s="166">
        <v>9</v>
      </c>
      <c r="O173" s="166">
        <v>7</v>
      </c>
      <c r="P173" s="166">
        <v>4</v>
      </c>
      <c r="Q173" s="166">
        <v>10</v>
      </c>
      <c r="R173" s="166">
        <v>0</v>
      </c>
      <c r="S173" s="166">
        <v>4</v>
      </c>
      <c r="T173" s="166"/>
      <c r="U173" s="167"/>
    </row>
    <row r="174" spans="1:21" ht="5.0999999999999996" customHeight="1" x14ac:dyDescent="0.2">
      <c r="A174" s="149"/>
      <c r="C174" s="149"/>
      <c r="D174" s="183"/>
      <c r="E174" s="166"/>
      <c r="F174" s="166"/>
      <c r="G174" s="166"/>
      <c r="H174" s="166"/>
      <c r="I174" s="166"/>
      <c r="J174" s="166"/>
      <c r="K174" s="166"/>
      <c r="L174" s="166"/>
      <c r="M174" s="166"/>
      <c r="N174" s="166"/>
      <c r="O174" s="166"/>
      <c r="P174" s="166"/>
      <c r="Q174" s="166"/>
      <c r="R174" s="166"/>
      <c r="S174" s="166"/>
      <c r="T174" s="166"/>
      <c r="U174" s="167"/>
    </row>
    <row r="175" spans="1:21" ht="12" customHeight="1" x14ac:dyDescent="0.2">
      <c r="A175" s="149" t="s">
        <v>487</v>
      </c>
      <c r="C175" s="149" t="s">
        <v>488</v>
      </c>
      <c r="D175" s="183" t="s">
        <v>282</v>
      </c>
      <c r="E175" s="166">
        <v>47</v>
      </c>
      <c r="F175" s="166">
        <v>42</v>
      </c>
      <c r="G175" s="166">
        <v>30</v>
      </c>
      <c r="H175" s="166">
        <v>12</v>
      </c>
      <c r="I175" s="166">
        <v>9</v>
      </c>
      <c r="J175" s="166">
        <v>2</v>
      </c>
      <c r="K175" s="166">
        <v>1</v>
      </c>
      <c r="L175" s="166">
        <v>0</v>
      </c>
      <c r="M175" s="166">
        <v>0</v>
      </c>
      <c r="N175" s="166">
        <v>2</v>
      </c>
      <c r="O175" s="166">
        <v>7</v>
      </c>
      <c r="P175" s="166">
        <v>2</v>
      </c>
      <c r="Q175" s="166">
        <v>3</v>
      </c>
      <c r="R175" s="166">
        <v>0</v>
      </c>
      <c r="S175" s="166">
        <v>2</v>
      </c>
      <c r="T175" s="166"/>
      <c r="U175" s="167" t="s">
        <v>489</v>
      </c>
    </row>
    <row r="176" spans="1:21" ht="12" customHeight="1" x14ac:dyDescent="0.2">
      <c r="A176" s="149"/>
      <c r="C176" s="149"/>
      <c r="D176" s="183" t="s">
        <v>283</v>
      </c>
      <c r="E176" s="166">
        <v>47</v>
      </c>
      <c r="F176" s="166">
        <v>42</v>
      </c>
      <c r="G176" s="166">
        <v>30</v>
      </c>
      <c r="H176" s="166">
        <v>12</v>
      </c>
      <c r="I176" s="166">
        <v>9</v>
      </c>
      <c r="J176" s="166">
        <v>2</v>
      </c>
      <c r="K176" s="166">
        <v>1</v>
      </c>
      <c r="L176" s="166">
        <v>0</v>
      </c>
      <c r="M176" s="166">
        <v>0</v>
      </c>
      <c r="N176" s="166">
        <v>2</v>
      </c>
      <c r="O176" s="166">
        <v>7</v>
      </c>
      <c r="P176" s="166">
        <v>2</v>
      </c>
      <c r="Q176" s="166">
        <v>3</v>
      </c>
      <c r="R176" s="166">
        <v>0</v>
      </c>
      <c r="S176" s="166">
        <v>2</v>
      </c>
      <c r="T176" s="166"/>
      <c r="U176" s="167"/>
    </row>
    <row r="177" spans="1:21" ht="5.0999999999999996" customHeight="1" x14ac:dyDescent="0.2">
      <c r="A177" s="149"/>
      <c r="C177" s="149"/>
      <c r="D177" s="183"/>
      <c r="E177" s="166"/>
      <c r="F177" s="166"/>
      <c r="G177" s="166"/>
      <c r="H177" s="166"/>
      <c r="I177" s="166"/>
      <c r="J177" s="166"/>
      <c r="K177" s="166"/>
      <c r="L177" s="166"/>
      <c r="M177" s="166"/>
      <c r="N177" s="166"/>
      <c r="O177" s="166"/>
      <c r="P177" s="166"/>
      <c r="Q177" s="166"/>
      <c r="R177" s="166"/>
      <c r="S177" s="166"/>
      <c r="T177" s="166"/>
      <c r="U177" s="167"/>
    </row>
    <row r="178" spans="1:21" ht="12" customHeight="1" x14ac:dyDescent="0.2">
      <c r="A178" s="149" t="s">
        <v>490</v>
      </c>
      <c r="C178" s="149" t="s">
        <v>491</v>
      </c>
      <c r="D178" s="183" t="s">
        <v>282</v>
      </c>
      <c r="E178" s="166">
        <v>7</v>
      </c>
      <c r="F178" s="166">
        <v>6</v>
      </c>
      <c r="G178" s="166">
        <v>5</v>
      </c>
      <c r="H178" s="166">
        <v>1</v>
      </c>
      <c r="I178" s="166">
        <v>1</v>
      </c>
      <c r="J178" s="166">
        <v>0</v>
      </c>
      <c r="K178" s="166">
        <v>0</v>
      </c>
      <c r="L178" s="166">
        <v>0</v>
      </c>
      <c r="M178" s="166">
        <v>0</v>
      </c>
      <c r="N178" s="166">
        <v>0</v>
      </c>
      <c r="O178" s="166">
        <v>1</v>
      </c>
      <c r="P178" s="166">
        <v>0</v>
      </c>
      <c r="Q178" s="166">
        <v>0</v>
      </c>
      <c r="R178" s="166">
        <v>0</v>
      </c>
      <c r="S178" s="166">
        <v>0</v>
      </c>
      <c r="T178" s="166"/>
      <c r="U178" s="167" t="s">
        <v>492</v>
      </c>
    </row>
    <row r="179" spans="1:21" ht="12" customHeight="1" x14ac:dyDescent="0.2">
      <c r="A179" s="149"/>
      <c r="C179" s="149" t="s">
        <v>493</v>
      </c>
      <c r="D179" s="183" t="s">
        <v>283</v>
      </c>
      <c r="E179" s="166">
        <v>7</v>
      </c>
      <c r="F179" s="166">
        <v>6</v>
      </c>
      <c r="G179" s="166">
        <v>5</v>
      </c>
      <c r="H179" s="166">
        <v>1</v>
      </c>
      <c r="I179" s="166">
        <v>1</v>
      </c>
      <c r="J179" s="166">
        <v>0</v>
      </c>
      <c r="K179" s="166">
        <v>0</v>
      </c>
      <c r="L179" s="166">
        <v>0</v>
      </c>
      <c r="M179" s="166">
        <v>0</v>
      </c>
      <c r="N179" s="166">
        <v>0</v>
      </c>
      <c r="O179" s="166">
        <v>1</v>
      </c>
      <c r="P179" s="166">
        <v>0</v>
      </c>
      <c r="Q179" s="166">
        <v>0</v>
      </c>
      <c r="R179" s="166">
        <v>0</v>
      </c>
      <c r="S179" s="166">
        <v>0</v>
      </c>
      <c r="T179" s="166"/>
      <c r="U179" s="167"/>
    </row>
    <row r="180" spans="1:21" ht="5.0999999999999996" customHeight="1" x14ac:dyDescent="0.2">
      <c r="A180" s="149"/>
      <c r="D180" s="183"/>
      <c r="E180" s="166"/>
      <c r="F180" s="166"/>
      <c r="G180" s="166"/>
      <c r="H180" s="166"/>
      <c r="I180" s="166"/>
      <c r="J180" s="166"/>
      <c r="K180" s="166"/>
      <c r="L180" s="166"/>
      <c r="M180" s="166"/>
      <c r="N180" s="166"/>
      <c r="O180" s="166"/>
      <c r="P180" s="166"/>
      <c r="Q180" s="166"/>
      <c r="R180" s="166"/>
      <c r="S180" s="166"/>
      <c r="T180" s="166"/>
      <c r="U180" s="167"/>
    </row>
    <row r="181" spans="1:21" ht="12" customHeight="1" x14ac:dyDescent="0.2">
      <c r="A181" s="149" t="s">
        <v>494</v>
      </c>
      <c r="B181" s="403"/>
      <c r="C181" s="197" t="s">
        <v>495</v>
      </c>
      <c r="D181" s="155" t="s">
        <v>282</v>
      </c>
      <c r="E181" s="166">
        <v>17</v>
      </c>
      <c r="F181" s="166">
        <v>16</v>
      </c>
      <c r="G181" s="166">
        <v>14</v>
      </c>
      <c r="H181" s="166">
        <v>2</v>
      </c>
      <c r="I181" s="166">
        <v>1</v>
      </c>
      <c r="J181" s="166">
        <v>1</v>
      </c>
      <c r="K181" s="166">
        <v>0</v>
      </c>
      <c r="L181" s="166">
        <v>0</v>
      </c>
      <c r="M181" s="166">
        <v>0</v>
      </c>
      <c r="N181" s="166">
        <v>0</v>
      </c>
      <c r="O181" s="166">
        <v>1</v>
      </c>
      <c r="P181" s="166">
        <v>1</v>
      </c>
      <c r="Q181" s="166">
        <v>1</v>
      </c>
      <c r="R181" s="166">
        <v>0</v>
      </c>
      <c r="S181" s="166">
        <v>0</v>
      </c>
      <c r="T181" s="166"/>
      <c r="U181" s="167" t="s">
        <v>492</v>
      </c>
    </row>
    <row r="182" spans="1:21" ht="12" customHeight="1" x14ac:dyDescent="0.2">
      <c r="A182" s="186"/>
      <c r="B182" s="403"/>
      <c r="C182" s="198" t="s">
        <v>496</v>
      </c>
      <c r="D182" s="155" t="s">
        <v>283</v>
      </c>
      <c r="E182" s="166">
        <v>17</v>
      </c>
      <c r="F182" s="166">
        <v>16</v>
      </c>
      <c r="G182" s="166">
        <v>14</v>
      </c>
      <c r="H182" s="166">
        <v>2</v>
      </c>
      <c r="I182" s="166">
        <v>1</v>
      </c>
      <c r="J182" s="166">
        <v>1</v>
      </c>
      <c r="K182" s="166">
        <v>0</v>
      </c>
      <c r="L182" s="166">
        <v>0</v>
      </c>
      <c r="M182" s="166">
        <v>0</v>
      </c>
      <c r="N182" s="166">
        <v>0</v>
      </c>
      <c r="O182" s="166">
        <v>1</v>
      </c>
      <c r="P182" s="166">
        <v>1</v>
      </c>
      <c r="Q182" s="166">
        <v>1</v>
      </c>
      <c r="R182" s="166">
        <v>0</v>
      </c>
      <c r="S182" s="166">
        <v>0</v>
      </c>
      <c r="T182" s="166"/>
      <c r="U182" s="167"/>
    </row>
    <row r="183" spans="1:21" ht="12" customHeight="1" x14ac:dyDescent="0.2">
      <c r="A183" s="149"/>
      <c r="B183" s="403"/>
      <c r="C183" s="198" t="s">
        <v>497</v>
      </c>
      <c r="D183" s="155"/>
      <c r="E183" s="166"/>
      <c r="F183" s="166"/>
      <c r="G183" s="166"/>
      <c r="H183" s="166"/>
      <c r="I183" s="166"/>
      <c r="J183" s="166"/>
      <c r="K183" s="166"/>
      <c r="L183" s="166"/>
      <c r="M183" s="166"/>
      <c r="N183" s="166"/>
      <c r="O183" s="166"/>
      <c r="P183" s="166"/>
      <c r="Q183" s="166"/>
      <c r="R183" s="166"/>
      <c r="S183" s="166"/>
      <c r="T183" s="166"/>
      <c r="U183" s="167"/>
    </row>
    <row r="184" spans="1:21" ht="12" customHeight="1" x14ac:dyDescent="0.2">
      <c r="A184" s="149" t="s">
        <v>498</v>
      </c>
      <c r="B184" s="403"/>
      <c r="C184" s="197" t="s">
        <v>499</v>
      </c>
      <c r="D184" s="155" t="s">
        <v>282</v>
      </c>
      <c r="E184" s="166">
        <v>73</v>
      </c>
      <c r="F184" s="166">
        <v>65</v>
      </c>
      <c r="G184" s="166">
        <v>44</v>
      </c>
      <c r="H184" s="166">
        <v>21</v>
      </c>
      <c r="I184" s="166">
        <v>11</v>
      </c>
      <c r="J184" s="166">
        <v>4</v>
      </c>
      <c r="K184" s="166">
        <v>4</v>
      </c>
      <c r="L184" s="166">
        <v>2</v>
      </c>
      <c r="M184" s="166">
        <v>4</v>
      </c>
      <c r="N184" s="166">
        <v>2</v>
      </c>
      <c r="O184" s="166">
        <v>10</v>
      </c>
      <c r="P184" s="166">
        <v>5</v>
      </c>
      <c r="Q184" s="166">
        <v>5</v>
      </c>
      <c r="R184" s="166">
        <v>0</v>
      </c>
      <c r="S184" s="166">
        <v>1</v>
      </c>
      <c r="T184" s="166"/>
      <c r="U184" s="167" t="s">
        <v>500</v>
      </c>
    </row>
    <row r="185" spans="1:21" ht="12" customHeight="1" x14ac:dyDescent="0.2">
      <c r="A185" s="186"/>
      <c r="B185" s="403"/>
      <c r="C185" s="198" t="s">
        <v>501</v>
      </c>
      <c r="D185" s="155" t="s">
        <v>283</v>
      </c>
      <c r="E185" s="166">
        <v>72</v>
      </c>
      <c r="F185" s="166">
        <v>64</v>
      </c>
      <c r="G185" s="166">
        <v>43</v>
      </c>
      <c r="H185" s="166">
        <v>21</v>
      </c>
      <c r="I185" s="166">
        <v>11</v>
      </c>
      <c r="J185" s="166">
        <v>4</v>
      </c>
      <c r="K185" s="166">
        <v>4</v>
      </c>
      <c r="L185" s="166">
        <v>2</v>
      </c>
      <c r="M185" s="166">
        <v>4</v>
      </c>
      <c r="N185" s="166">
        <v>2</v>
      </c>
      <c r="O185" s="166">
        <v>10</v>
      </c>
      <c r="P185" s="166">
        <v>5</v>
      </c>
      <c r="Q185" s="166">
        <v>5</v>
      </c>
      <c r="R185" s="166">
        <v>0</v>
      </c>
      <c r="S185" s="166">
        <v>1</v>
      </c>
      <c r="T185" s="166"/>
      <c r="U185" s="167"/>
    </row>
    <row r="186" spans="1:21" ht="5.0999999999999996" customHeight="1" x14ac:dyDescent="0.2">
      <c r="A186" s="149"/>
      <c r="B186" s="403"/>
      <c r="C186" s="197"/>
      <c r="D186" s="155"/>
      <c r="E186" s="166"/>
      <c r="F186" s="166"/>
      <c r="G186" s="166"/>
      <c r="H186" s="166"/>
      <c r="I186" s="166"/>
      <c r="J186" s="166"/>
      <c r="K186" s="166"/>
      <c r="L186" s="166"/>
      <c r="M186" s="166"/>
      <c r="N186" s="166"/>
      <c r="O186" s="166"/>
      <c r="P186" s="166"/>
      <c r="Q186" s="166"/>
      <c r="R186" s="166"/>
      <c r="S186" s="166"/>
      <c r="T186" s="166"/>
      <c r="U186" s="167"/>
    </row>
    <row r="187" spans="1:21" ht="12" customHeight="1" x14ac:dyDescent="0.2">
      <c r="A187" s="149" t="s">
        <v>502</v>
      </c>
      <c r="B187" s="403"/>
      <c r="C187" s="197" t="s">
        <v>503</v>
      </c>
      <c r="D187" s="155" t="s">
        <v>282</v>
      </c>
      <c r="E187" s="166">
        <v>177</v>
      </c>
      <c r="F187" s="166">
        <v>161</v>
      </c>
      <c r="G187" s="166">
        <v>108</v>
      </c>
      <c r="H187" s="166">
        <v>53</v>
      </c>
      <c r="I187" s="166">
        <v>21</v>
      </c>
      <c r="J187" s="166">
        <v>11</v>
      </c>
      <c r="K187" s="166">
        <v>12</v>
      </c>
      <c r="L187" s="166">
        <v>9</v>
      </c>
      <c r="M187" s="166">
        <v>5</v>
      </c>
      <c r="N187" s="166">
        <v>14</v>
      </c>
      <c r="O187" s="166">
        <v>25</v>
      </c>
      <c r="P187" s="166">
        <v>12</v>
      </c>
      <c r="Q187" s="166">
        <v>9</v>
      </c>
      <c r="R187" s="166">
        <v>1</v>
      </c>
      <c r="S187" s="166">
        <v>5</v>
      </c>
      <c r="T187" s="166"/>
      <c r="U187" s="167" t="s">
        <v>504</v>
      </c>
    </row>
    <row r="188" spans="1:21" ht="12" customHeight="1" x14ac:dyDescent="0.2">
      <c r="A188" s="149"/>
      <c r="B188" s="403"/>
      <c r="C188" s="197"/>
      <c r="D188" s="155" t="s">
        <v>283</v>
      </c>
      <c r="E188" s="166">
        <v>176</v>
      </c>
      <c r="F188" s="166">
        <v>160</v>
      </c>
      <c r="G188" s="166">
        <v>107</v>
      </c>
      <c r="H188" s="166">
        <v>53</v>
      </c>
      <c r="I188" s="166">
        <v>21</v>
      </c>
      <c r="J188" s="166">
        <v>11</v>
      </c>
      <c r="K188" s="166">
        <v>12</v>
      </c>
      <c r="L188" s="166">
        <v>9</v>
      </c>
      <c r="M188" s="166">
        <v>5</v>
      </c>
      <c r="N188" s="166">
        <v>14</v>
      </c>
      <c r="O188" s="166">
        <v>25</v>
      </c>
      <c r="P188" s="166">
        <v>12</v>
      </c>
      <c r="Q188" s="166">
        <v>9</v>
      </c>
      <c r="R188" s="166">
        <v>1</v>
      </c>
      <c r="S188" s="166">
        <v>5</v>
      </c>
      <c r="T188" s="166"/>
      <c r="U188" s="167"/>
    </row>
    <row r="189" spans="1:21" ht="5.0999999999999996" customHeight="1" x14ac:dyDescent="0.2">
      <c r="A189" s="149"/>
      <c r="B189" s="403"/>
      <c r="C189" s="197"/>
      <c r="D189" s="155"/>
      <c r="E189" s="166"/>
      <c r="F189" s="166"/>
      <c r="G189" s="166"/>
      <c r="H189" s="166"/>
      <c r="I189" s="166"/>
      <c r="J189" s="166"/>
      <c r="K189" s="166"/>
      <c r="L189" s="166"/>
      <c r="M189" s="166"/>
      <c r="N189" s="166"/>
      <c r="O189" s="166"/>
      <c r="P189" s="166"/>
      <c r="Q189" s="166"/>
      <c r="R189" s="166"/>
      <c r="S189" s="166"/>
      <c r="T189" s="166"/>
      <c r="U189" s="167"/>
    </row>
    <row r="190" spans="1:21" ht="12" customHeight="1" x14ac:dyDescent="0.2">
      <c r="A190" s="149" t="s">
        <v>505</v>
      </c>
      <c r="B190" s="403"/>
      <c r="C190" s="197" t="s">
        <v>506</v>
      </c>
      <c r="D190" s="155" t="s">
        <v>282</v>
      </c>
      <c r="E190" s="166">
        <v>26</v>
      </c>
      <c r="F190" s="166">
        <v>25</v>
      </c>
      <c r="G190" s="166">
        <v>13</v>
      </c>
      <c r="H190" s="166">
        <v>12</v>
      </c>
      <c r="I190" s="166">
        <v>6</v>
      </c>
      <c r="J190" s="166">
        <v>2</v>
      </c>
      <c r="K190" s="166">
        <v>2</v>
      </c>
      <c r="L190" s="166">
        <v>2</v>
      </c>
      <c r="M190" s="166">
        <v>2</v>
      </c>
      <c r="N190" s="166">
        <v>2</v>
      </c>
      <c r="O190" s="166">
        <v>4</v>
      </c>
      <c r="P190" s="166">
        <v>3</v>
      </c>
      <c r="Q190" s="166">
        <v>4</v>
      </c>
      <c r="R190" s="166">
        <v>0</v>
      </c>
      <c r="S190" s="166">
        <v>0</v>
      </c>
      <c r="T190" s="166"/>
      <c r="U190" s="167" t="s">
        <v>504</v>
      </c>
    </row>
    <row r="191" spans="1:21" ht="12" customHeight="1" x14ac:dyDescent="0.2">
      <c r="A191" s="149"/>
      <c r="B191" s="403"/>
      <c r="C191" s="197" t="s">
        <v>507</v>
      </c>
      <c r="D191" s="155" t="s">
        <v>283</v>
      </c>
      <c r="E191" s="166">
        <v>23</v>
      </c>
      <c r="F191" s="166">
        <v>22</v>
      </c>
      <c r="G191" s="166">
        <v>10</v>
      </c>
      <c r="H191" s="166">
        <v>12</v>
      </c>
      <c r="I191" s="166">
        <v>6</v>
      </c>
      <c r="J191" s="166">
        <v>2</v>
      </c>
      <c r="K191" s="166">
        <v>2</v>
      </c>
      <c r="L191" s="166">
        <v>2</v>
      </c>
      <c r="M191" s="166">
        <v>2</v>
      </c>
      <c r="N191" s="166">
        <v>2</v>
      </c>
      <c r="O191" s="166">
        <v>4</v>
      </c>
      <c r="P191" s="166">
        <v>3</v>
      </c>
      <c r="Q191" s="166">
        <v>4</v>
      </c>
      <c r="R191" s="166">
        <v>0</v>
      </c>
      <c r="S191" s="166">
        <v>0</v>
      </c>
      <c r="T191" s="166"/>
      <c r="U191" s="167"/>
    </row>
    <row r="192" spans="1:21" ht="5.0999999999999996" customHeight="1" x14ac:dyDescent="0.2">
      <c r="A192" s="149"/>
      <c r="B192" s="403"/>
      <c r="C192" s="197"/>
      <c r="D192" s="155"/>
      <c r="E192" s="166"/>
      <c r="F192" s="166"/>
      <c r="G192" s="166"/>
      <c r="H192" s="166"/>
      <c r="I192" s="166"/>
      <c r="J192" s="166"/>
      <c r="K192" s="166"/>
      <c r="L192" s="166"/>
      <c r="M192" s="166"/>
      <c r="N192" s="166"/>
      <c r="O192" s="166"/>
      <c r="P192" s="166"/>
      <c r="Q192" s="166"/>
      <c r="R192" s="166"/>
      <c r="S192" s="166"/>
      <c r="T192" s="166"/>
      <c r="U192" s="167"/>
    </row>
    <row r="193" spans="1:21" ht="12" customHeight="1" x14ac:dyDescent="0.2">
      <c r="A193" s="149">
        <v>180</v>
      </c>
      <c r="C193" s="149" t="s">
        <v>508</v>
      </c>
      <c r="D193" s="183" t="s">
        <v>282</v>
      </c>
      <c r="E193" s="166">
        <v>1</v>
      </c>
      <c r="F193" s="166">
        <v>1</v>
      </c>
      <c r="G193" s="166">
        <v>0</v>
      </c>
      <c r="H193" s="166">
        <v>1</v>
      </c>
      <c r="I193" s="166">
        <v>0</v>
      </c>
      <c r="J193" s="166">
        <v>1</v>
      </c>
      <c r="K193" s="166">
        <v>0</v>
      </c>
      <c r="L193" s="166">
        <v>0</v>
      </c>
      <c r="M193" s="166">
        <v>1</v>
      </c>
      <c r="N193" s="166">
        <v>0</v>
      </c>
      <c r="O193" s="166">
        <v>0</v>
      </c>
      <c r="P193" s="166">
        <v>0</v>
      </c>
      <c r="Q193" s="166">
        <v>0</v>
      </c>
      <c r="R193" s="166">
        <v>0</v>
      </c>
      <c r="S193" s="166">
        <v>0</v>
      </c>
      <c r="T193" s="166"/>
      <c r="U193" s="167">
        <v>180</v>
      </c>
    </row>
    <row r="194" spans="1:21" ht="12" customHeight="1" x14ac:dyDescent="0.2">
      <c r="A194" s="149"/>
      <c r="C194" s="186" t="s">
        <v>509</v>
      </c>
      <c r="D194" s="183" t="s">
        <v>283</v>
      </c>
      <c r="E194" s="166">
        <v>1</v>
      </c>
      <c r="F194" s="166">
        <v>1</v>
      </c>
      <c r="G194" s="166">
        <v>0</v>
      </c>
      <c r="H194" s="166">
        <v>1</v>
      </c>
      <c r="I194" s="166">
        <v>0</v>
      </c>
      <c r="J194" s="166">
        <v>1</v>
      </c>
      <c r="K194" s="166">
        <v>0</v>
      </c>
      <c r="L194" s="166">
        <v>0</v>
      </c>
      <c r="M194" s="166">
        <v>1</v>
      </c>
      <c r="N194" s="166">
        <v>0</v>
      </c>
      <c r="O194" s="166">
        <v>0</v>
      </c>
      <c r="P194" s="166">
        <v>0</v>
      </c>
      <c r="Q194" s="166">
        <v>0</v>
      </c>
      <c r="R194" s="166">
        <v>0</v>
      </c>
      <c r="S194" s="166">
        <v>0</v>
      </c>
      <c r="T194" s="166"/>
      <c r="U194" s="167"/>
    </row>
    <row r="195" spans="1:21" ht="5.0999999999999996" customHeight="1" x14ac:dyDescent="0.2">
      <c r="A195" s="149"/>
      <c r="C195" s="149"/>
      <c r="D195" s="183"/>
      <c r="E195" s="166"/>
      <c r="F195" s="166"/>
      <c r="G195" s="166"/>
      <c r="H195" s="166"/>
      <c r="I195" s="166"/>
      <c r="J195" s="166"/>
      <c r="K195" s="166"/>
      <c r="L195" s="166"/>
      <c r="M195" s="166"/>
      <c r="N195" s="166"/>
      <c r="O195" s="166"/>
      <c r="P195" s="166"/>
      <c r="Q195" s="166"/>
      <c r="R195" s="166"/>
      <c r="S195" s="166"/>
      <c r="T195" s="166"/>
      <c r="U195" s="167"/>
    </row>
    <row r="196" spans="1:21" ht="12" customHeight="1" x14ac:dyDescent="0.2">
      <c r="A196" s="149" t="s">
        <v>514</v>
      </c>
      <c r="C196" s="149" t="s">
        <v>515</v>
      </c>
      <c r="D196" s="183" t="s">
        <v>282</v>
      </c>
      <c r="E196" s="166">
        <v>1</v>
      </c>
      <c r="F196" s="166">
        <v>1</v>
      </c>
      <c r="G196" s="166">
        <v>1</v>
      </c>
      <c r="H196" s="166">
        <v>0</v>
      </c>
      <c r="I196" s="166">
        <v>0</v>
      </c>
      <c r="J196" s="166">
        <v>0</v>
      </c>
      <c r="K196" s="166">
        <v>0</v>
      </c>
      <c r="L196" s="166">
        <v>0</v>
      </c>
      <c r="M196" s="166">
        <v>0</v>
      </c>
      <c r="N196" s="166">
        <v>0</v>
      </c>
      <c r="O196" s="166">
        <v>0</v>
      </c>
      <c r="P196" s="166">
        <v>0</v>
      </c>
      <c r="Q196" s="166">
        <v>0</v>
      </c>
      <c r="R196" s="166">
        <v>0</v>
      </c>
      <c r="S196" s="166">
        <v>0</v>
      </c>
      <c r="T196" s="166"/>
      <c r="U196" s="167" t="s">
        <v>516</v>
      </c>
    </row>
    <row r="197" spans="1:21" s="190" customFormat="1" ht="12" customHeight="1" x14ac:dyDescent="0.2">
      <c r="A197" s="149"/>
      <c r="B197" s="162"/>
      <c r="C197" s="186" t="s">
        <v>517</v>
      </c>
      <c r="D197" s="183" t="s">
        <v>283</v>
      </c>
      <c r="E197" s="166">
        <v>1</v>
      </c>
      <c r="F197" s="166">
        <v>1</v>
      </c>
      <c r="G197" s="166">
        <v>1</v>
      </c>
      <c r="H197" s="166">
        <v>0</v>
      </c>
      <c r="I197" s="166">
        <v>0</v>
      </c>
      <c r="J197" s="166">
        <v>0</v>
      </c>
      <c r="K197" s="166">
        <v>0</v>
      </c>
      <c r="L197" s="166">
        <v>0</v>
      </c>
      <c r="M197" s="166">
        <v>0</v>
      </c>
      <c r="N197" s="166">
        <v>0</v>
      </c>
      <c r="O197" s="166">
        <v>0</v>
      </c>
      <c r="P197" s="166">
        <v>0</v>
      </c>
      <c r="Q197" s="166">
        <v>0</v>
      </c>
      <c r="R197" s="166">
        <v>0</v>
      </c>
      <c r="S197" s="166">
        <v>0</v>
      </c>
      <c r="T197" s="191"/>
      <c r="U197" s="167"/>
    </row>
    <row r="198" spans="1:21" ht="12" customHeight="1" x14ac:dyDescent="0.2">
      <c r="A198" s="149"/>
      <c r="C198" s="186" t="s">
        <v>518</v>
      </c>
      <c r="D198" s="183"/>
      <c r="E198" s="166"/>
      <c r="F198" s="166"/>
      <c r="G198" s="166"/>
      <c r="H198" s="166"/>
      <c r="I198" s="166"/>
      <c r="J198" s="166"/>
      <c r="K198" s="166"/>
      <c r="L198" s="166"/>
      <c r="M198" s="166"/>
      <c r="N198" s="166"/>
      <c r="O198" s="166"/>
      <c r="P198" s="166"/>
      <c r="Q198" s="166"/>
      <c r="R198" s="166"/>
      <c r="S198" s="166"/>
      <c r="T198" s="166"/>
      <c r="U198" s="167"/>
    </row>
    <row r="199" spans="1:21" ht="12" customHeight="1" x14ac:dyDescent="0.2">
      <c r="A199" s="149">
        <v>183</v>
      </c>
      <c r="C199" s="149" t="s">
        <v>523</v>
      </c>
      <c r="D199" s="183" t="s">
        <v>282</v>
      </c>
      <c r="E199" s="166">
        <v>22</v>
      </c>
      <c r="F199" s="166">
        <v>20</v>
      </c>
      <c r="G199" s="166">
        <v>14</v>
      </c>
      <c r="H199" s="166">
        <v>6</v>
      </c>
      <c r="I199" s="166">
        <v>3</v>
      </c>
      <c r="J199" s="166">
        <v>0</v>
      </c>
      <c r="K199" s="166">
        <v>2</v>
      </c>
      <c r="L199" s="166">
        <v>1</v>
      </c>
      <c r="M199" s="166">
        <v>0</v>
      </c>
      <c r="N199" s="166">
        <v>3</v>
      </c>
      <c r="O199" s="166">
        <v>2</v>
      </c>
      <c r="P199" s="166">
        <v>0</v>
      </c>
      <c r="Q199" s="166">
        <v>1</v>
      </c>
      <c r="R199" s="166">
        <v>0</v>
      </c>
      <c r="S199" s="166">
        <v>1</v>
      </c>
      <c r="T199" s="166"/>
      <c r="U199" s="167">
        <v>183</v>
      </c>
    </row>
    <row r="200" spans="1:21" ht="12" customHeight="1" x14ac:dyDescent="0.2">
      <c r="A200" s="149"/>
      <c r="C200" s="149"/>
      <c r="D200" s="183" t="s">
        <v>283</v>
      </c>
      <c r="E200" s="166">
        <v>22</v>
      </c>
      <c r="F200" s="166">
        <v>20</v>
      </c>
      <c r="G200" s="166">
        <v>14</v>
      </c>
      <c r="H200" s="166">
        <v>6</v>
      </c>
      <c r="I200" s="166">
        <v>3</v>
      </c>
      <c r="J200" s="166">
        <v>0</v>
      </c>
      <c r="K200" s="166">
        <v>2</v>
      </c>
      <c r="L200" s="166">
        <v>1</v>
      </c>
      <c r="M200" s="166">
        <v>0</v>
      </c>
      <c r="N200" s="166">
        <v>3</v>
      </c>
      <c r="O200" s="166">
        <v>2</v>
      </c>
      <c r="P200" s="166">
        <v>0</v>
      </c>
      <c r="Q200" s="166">
        <v>1</v>
      </c>
      <c r="R200" s="166">
        <v>0</v>
      </c>
      <c r="S200" s="166">
        <v>1</v>
      </c>
      <c r="T200" s="166"/>
      <c r="U200" s="167"/>
    </row>
    <row r="201" spans="1:21" ht="5.0999999999999996" customHeight="1" x14ac:dyDescent="0.2">
      <c r="A201" s="149"/>
      <c r="C201" s="149"/>
      <c r="D201" s="183"/>
      <c r="E201" s="166"/>
      <c r="F201" s="166"/>
      <c r="G201" s="166"/>
      <c r="H201" s="166"/>
      <c r="I201" s="166"/>
      <c r="J201" s="166"/>
      <c r="K201" s="166"/>
      <c r="L201" s="166"/>
      <c r="M201" s="166"/>
      <c r="N201" s="166"/>
      <c r="O201" s="166"/>
      <c r="P201" s="166"/>
      <c r="Q201" s="166"/>
      <c r="R201" s="166"/>
      <c r="S201" s="166"/>
      <c r="T201" s="166"/>
      <c r="U201" s="167"/>
    </row>
    <row r="202" spans="1:21" ht="12" customHeight="1" x14ac:dyDescent="0.2">
      <c r="A202" s="149" t="s">
        <v>524</v>
      </c>
      <c r="C202" s="149" t="s">
        <v>525</v>
      </c>
      <c r="D202" s="183" t="s">
        <v>282</v>
      </c>
      <c r="E202" s="166">
        <v>3</v>
      </c>
      <c r="F202" s="166">
        <v>3</v>
      </c>
      <c r="G202" s="166">
        <v>2</v>
      </c>
      <c r="H202" s="166">
        <v>1</v>
      </c>
      <c r="I202" s="166">
        <v>0</v>
      </c>
      <c r="J202" s="166">
        <v>0</v>
      </c>
      <c r="K202" s="166">
        <v>1</v>
      </c>
      <c r="L202" s="166">
        <v>0</v>
      </c>
      <c r="M202" s="166">
        <v>0</v>
      </c>
      <c r="N202" s="166">
        <v>0</v>
      </c>
      <c r="O202" s="166">
        <v>1</v>
      </c>
      <c r="P202" s="166">
        <v>0</v>
      </c>
      <c r="Q202" s="166">
        <v>0</v>
      </c>
      <c r="R202" s="166">
        <v>0</v>
      </c>
      <c r="S202" s="166">
        <v>0</v>
      </c>
      <c r="T202" s="166"/>
      <c r="U202" s="167" t="s">
        <v>524</v>
      </c>
    </row>
    <row r="203" spans="1:21" ht="12" customHeight="1" x14ac:dyDescent="0.2">
      <c r="A203" s="149"/>
      <c r="C203" s="149"/>
      <c r="D203" s="183" t="s">
        <v>283</v>
      </c>
      <c r="E203" s="166">
        <v>3</v>
      </c>
      <c r="F203" s="166">
        <v>3</v>
      </c>
      <c r="G203" s="166">
        <v>2</v>
      </c>
      <c r="H203" s="166">
        <v>1</v>
      </c>
      <c r="I203" s="166">
        <v>0</v>
      </c>
      <c r="J203" s="166">
        <v>0</v>
      </c>
      <c r="K203" s="166">
        <v>1</v>
      </c>
      <c r="L203" s="166">
        <v>0</v>
      </c>
      <c r="M203" s="166">
        <v>0</v>
      </c>
      <c r="N203" s="166">
        <v>0</v>
      </c>
      <c r="O203" s="166">
        <v>1</v>
      </c>
      <c r="P203" s="166">
        <v>0</v>
      </c>
      <c r="Q203" s="166">
        <v>0</v>
      </c>
      <c r="R203" s="166">
        <v>0</v>
      </c>
      <c r="S203" s="166">
        <v>0</v>
      </c>
      <c r="T203" s="166"/>
      <c r="U203" s="167"/>
    </row>
    <row r="204" spans="1:21" ht="5.0999999999999996" customHeight="1" x14ac:dyDescent="0.2">
      <c r="A204" s="149"/>
      <c r="C204" s="149"/>
      <c r="D204" s="183"/>
      <c r="E204" s="166"/>
      <c r="F204" s="166"/>
      <c r="G204" s="166"/>
      <c r="H204" s="166"/>
      <c r="I204" s="166"/>
      <c r="J204" s="166"/>
      <c r="K204" s="166"/>
      <c r="L204" s="166"/>
      <c r="M204" s="166"/>
      <c r="N204" s="166"/>
      <c r="O204" s="166"/>
      <c r="P204" s="166"/>
      <c r="Q204" s="166"/>
      <c r="R204" s="166"/>
      <c r="S204" s="166"/>
      <c r="T204" s="166"/>
      <c r="U204" s="167"/>
    </row>
    <row r="205" spans="1:21" ht="12" customHeight="1" x14ac:dyDescent="0.2">
      <c r="A205" s="149">
        <v>184</v>
      </c>
      <c r="C205" s="149" t="s">
        <v>526</v>
      </c>
      <c r="D205" s="183" t="s">
        <v>282</v>
      </c>
      <c r="E205" s="166">
        <v>29</v>
      </c>
      <c r="F205" s="166">
        <v>26</v>
      </c>
      <c r="G205" s="166">
        <v>18</v>
      </c>
      <c r="H205" s="166">
        <v>8</v>
      </c>
      <c r="I205" s="166">
        <v>5</v>
      </c>
      <c r="J205" s="166">
        <v>1</v>
      </c>
      <c r="K205" s="166">
        <v>2</v>
      </c>
      <c r="L205" s="166">
        <v>0</v>
      </c>
      <c r="M205" s="166">
        <v>1</v>
      </c>
      <c r="N205" s="166">
        <v>1</v>
      </c>
      <c r="O205" s="166">
        <v>5</v>
      </c>
      <c r="P205" s="166">
        <v>2</v>
      </c>
      <c r="Q205" s="166">
        <v>1</v>
      </c>
      <c r="R205" s="166">
        <v>0</v>
      </c>
      <c r="S205" s="166">
        <v>1</v>
      </c>
      <c r="T205" s="166"/>
      <c r="U205" s="167">
        <v>184</v>
      </c>
    </row>
    <row r="206" spans="1:21" ht="12" customHeight="1" x14ac:dyDescent="0.2">
      <c r="A206" s="149"/>
      <c r="C206" s="186" t="s">
        <v>527</v>
      </c>
      <c r="D206" s="183" t="s">
        <v>283</v>
      </c>
      <c r="E206" s="166">
        <v>26</v>
      </c>
      <c r="F206" s="166">
        <v>24</v>
      </c>
      <c r="G206" s="166">
        <v>17</v>
      </c>
      <c r="H206" s="166">
        <v>7</v>
      </c>
      <c r="I206" s="166">
        <v>4</v>
      </c>
      <c r="J206" s="166">
        <v>1</v>
      </c>
      <c r="K206" s="166">
        <v>2</v>
      </c>
      <c r="L206" s="166">
        <v>0</v>
      </c>
      <c r="M206" s="166">
        <v>1</v>
      </c>
      <c r="N206" s="166">
        <v>1</v>
      </c>
      <c r="O206" s="166">
        <v>4</v>
      </c>
      <c r="P206" s="166">
        <v>1</v>
      </c>
      <c r="Q206" s="166">
        <v>1</v>
      </c>
      <c r="R206" s="166">
        <v>0</v>
      </c>
      <c r="S206" s="166">
        <v>1</v>
      </c>
      <c r="T206" s="166"/>
      <c r="U206" s="167"/>
    </row>
    <row r="207" spans="1:21" ht="5.0999999999999996" customHeight="1" x14ac:dyDescent="0.2">
      <c r="A207" s="149"/>
      <c r="C207" s="149"/>
      <c r="D207" s="183"/>
      <c r="E207" s="166"/>
      <c r="F207" s="166"/>
      <c r="G207" s="166"/>
      <c r="H207" s="166"/>
      <c r="I207" s="166"/>
      <c r="J207" s="166"/>
      <c r="K207" s="166"/>
      <c r="L207" s="166"/>
      <c r="M207" s="166"/>
      <c r="N207" s="166"/>
      <c r="O207" s="166"/>
      <c r="P207" s="166"/>
      <c r="Q207" s="166"/>
      <c r="R207" s="166"/>
      <c r="S207" s="166"/>
      <c r="T207" s="166"/>
      <c r="U207" s="167"/>
    </row>
    <row r="208" spans="1:21" ht="12" customHeight="1" x14ac:dyDescent="0.2">
      <c r="A208" s="149" t="s">
        <v>528</v>
      </c>
      <c r="C208" s="149" t="s">
        <v>529</v>
      </c>
      <c r="D208" s="183" t="s">
        <v>282</v>
      </c>
      <c r="E208" s="166">
        <v>3</v>
      </c>
      <c r="F208" s="166">
        <v>2</v>
      </c>
      <c r="G208" s="166">
        <v>2</v>
      </c>
      <c r="H208" s="166">
        <v>0</v>
      </c>
      <c r="I208" s="166">
        <v>0</v>
      </c>
      <c r="J208" s="166">
        <v>0</v>
      </c>
      <c r="K208" s="166">
        <v>0</v>
      </c>
      <c r="L208" s="166">
        <v>0</v>
      </c>
      <c r="M208" s="166">
        <v>0</v>
      </c>
      <c r="N208" s="166">
        <v>0</v>
      </c>
      <c r="O208" s="166">
        <v>0</v>
      </c>
      <c r="P208" s="166">
        <v>0</v>
      </c>
      <c r="Q208" s="166">
        <v>0</v>
      </c>
      <c r="R208" s="166">
        <v>0</v>
      </c>
      <c r="S208" s="166">
        <v>0</v>
      </c>
      <c r="T208" s="166"/>
      <c r="U208" s="167" t="s">
        <v>528</v>
      </c>
    </row>
    <row r="209" spans="1:21" ht="12" customHeight="1" x14ac:dyDescent="0.2">
      <c r="A209" s="149"/>
      <c r="C209" s="186" t="s">
        <v>530</v>
      </c>
      <c r="D209" s="183" t="s">
        <v>283</v>
      </c>
      <c r="E209" s="166">
        <v>3</v>
      </c>
      <c r="F209" s="166">
        <v>2</v>
      </c>
      <c r="G209" s="166">
        <v>2</v>
      </c>
      <c r="H209" s="166">
        <v>0</v>
      </c>
      <c r="I209" s="166">
        <v>0</v>
      </c>
      <c r="J209" s="166">
        <v>0</v>
      </c>
      <c r="K209" s="166">
        <v>0</v>
      </c>
      <c r="L209" s="166">
        <v>0</v>
      </c>
      <c r="M209" s="166">
        <v>0</v>
      </c>
      <c r="N209" s="166">
        <v>0</v>
      </c>
      <c r="O209" s="166">
        <v>0</v>
      </c>
      <c r="P209" s="166">
        <v>0</v>
      </c>
      <c r="Q209" s="166">
        <v>0</v>
      </c>
      <c r="R209" s="166">
        <v>0</v>
      </c>
      <c r="S209" s="166">
        <v>0</v>
      </c>
      <c r="T209" s="166"/>
      <c r="U209" s="167"/>
    </row>
    <row r="210" spans="1:21" ht="5.0999999999999996" customHeight="1" x14ac:dyDescent="0.2">
      <c r="A210" s="149"/>
      <c r="C210" s="149"/>
      <c r="D210" s="183"/>
      <c r="E210" s="166"/>
      <c r="F210" s="166"/>
      <c r="G210" s="166"/>
      <c r="H210" s="166"/>
      <c r="I210" s="166"/>
      <c r="J210" s="166"/>
      <c r="K210" s="166"/>
      <c r="L210" s="166"/>
      <c r="M210" s="166"/>
      <c r="N210" s="166"/>
      <c r="O210" s="166"/>
      <c r="P210" s="166"/>
      <c r="Q210" s="166"/>
      <c r="R210" s="166"/>
      <c r="S210" s="166"/>
      <c r="T210" s="166"/>
      <c r="U210" s="167"/>
    </row>
    <row r="211" spans="1:21" ht="12" customHeight="1" x14ac:dyDescent="0.2">
      <c r="A211" s="149" t="s">
        <v>531</v>
      </c>
      <c r="C211" s="149" t="s">
        <v>532</v>
      </c>
      <c r="D211" s="183" t="s">
        <v>282</v>
      </c>
      <c r="E211" s="166">
        <v>281</v>
      </c>
      <c r="F211" s="166">
        <v>241</v>
      </c>
      <c r="G211" s="166">
        <v>218</v>
      </c>
      <c r="H211" s="166">
        <v>23</v>
      </c>
      <c r="I211" s="166">
        <v>16</v>
      </c>
      <c r="J211" s="166">
        <v>3</v>
      </c>
      <c r="K211" s="166">
        <v>3</v>
      </c>
      <c r="L211" s="166">
        <v>1</v>
      </c>
      <c r="M211" s="166">
        <v>0</v>
      </c>
      <c r="N211" s="166">
        <v>6</v>
      </c>
      <c r="O211" s="166">
        <v>13</v>
      </c>
      <c r="P211" s="166">
        <v>3</v>
      </c>
      <c r="Q211" s="166">
        <v>4</v>
      </c>
      <c r="R211" s="166">
        <v>1</v>
      </c>
      <c r="S211" s="166">
        <v>4</v>
      </c>
      <c r="T211" s="166"/>
      <c r="U211" s="167" t="s">
        <v>531</v>
      </c>
    </row>
    <row r="212" spans="1:21" ht="12" customHeight="1" x14ac:dyDescent="0.2">
      <c r="A212" s="149"/>
      <c r="C212" s="186" t="s">
        <v>533</v>
      </c>
      <c r="D212" s="183" t="s">
        <v>283</v>
      </c>
      <c r="E212" s="166">
        <v>270</v>
      </c>
      <c r="F212" s="166">
        <v>234</v>
      </c>
      <c r="G212" s="166">
        <v>212</v>
      </c>
      <c r="H212" s="166">
        <v>22</v>
      </c>
      <c r="I212" s="166">
        <v>16</v>
      </c>
      <c r="J212" s="166">
        <v>3</v>
      </c>
      <c r="K212" s="166">
        <v>2</v>
      </c>
      <c r="L212" s="166">
        <v>1</v>
      </c>
      <c r="M212" s="166">
        <v>0</v>
      </c>
      <c r="N212" s="166">
        <v>6</v>
      </c>
      <c r="O212" s="166">
        <v>12</v>
      </c>
      <c r="P212" s="166">
        <v>2</v>
      </c>
      <c r="Q212" s="166">
        <v>4</v>
      </c>
      <c r="R212" s="166">
        <v>1</v>
      </c>
      <c r="S212" s="166">
        <v>4</v>
      </c>
      <c r="T212" s="166"/>
      <c r="U212" s="167"/>
    </row>
    <row r="213" spans="1:21" ht="5.0999999999999996" customHeight="1" x14ac:dyDescent="0.2">
      <c r="A213" s="149"/>
      <c r="C213" s="149"/>
      <c r="D213" s="183"/>
      <c r="E213" s="166"/>
      <c r="F213" s="166"/>
      <c r="G213" s="166"/>
      <c r="H213" s="166"/>
      <c r="I213" s="166"/>
      <c r="J213" s="166"/>
      <c r="K213" s="166"/>
      <c r="L213" s="166"/>
      <c r="M213" s="166"/>
      <c r="N213" s="166"/>
      <c r="O213" s="166"/>
      <c r="P213" s="166"/>
      <c r="Q213" s="166"/>
      <c r="R213" s="166"/>
      <c r="S213" s="166"/>
      <c r="T213" s="166"/>
      <c r="U213" s="167"/>
    </row>
    <row r="214" spans="1:21" ht="12" customHeight="1" x14ac:dyDescent="0.2">
      <c r="A214" s="149" t="s">
        <v>534</v>
      </c>
      <c r="C214" s="149" t="s">
        <v>532</v>
      </c>
      <c r="D214" s="183" t="s">
        <v>282</v>
      </c>
      <c r="E214" s="166">
        <v>68</v>
      </c>
      <c r="F214" s="166">
        <v>56</v>
      </c>
      <c r="G214" s="166">
        <v>37</v>
      </c>
      <c r="H214" s="166">
        <v>19</v>
      </c>
      <c r="I214" s="166">
        <v>12</v>
      </c>
      <c r="J214" s="166">
        <v>5</v>
      </c>
      <c r="K214" s="166">
        <v>2</v>
      </c>
      <c r="L214" s="166">
        <v>0</v>
      </c>
      <c r="M214" s="166">
        <v>1</v>
      </c>
      <c r="N214" s="166">
        <v>1</v>
      </c>
      <c r="O214" s="166">
        <v>12</v>
      </c>
      <c r="P214" s="166">
        <v>1</v>
      </c>
      <c r="Q214" s="166">
        <v>5</v>
      </c>
      <c r="R214" s="166">
        <v>0</v>
      </c>
      <c r="S214" s="166">
        <v>1</v>
      </c>
      <c r="T214" s="166"/>
      <c r="U214" s="167" t="s">
        <v>534</v>
      </c>
    </row>
    <row r="215" spans="1:21" ht="12" customHeight="1" x14ac:dyDescent="0.2">
      <c r="A215" s="149"/>
      <c r="C215" s="186" t="s">
        <v>535</v>
      </c>
      <c r="D215" s="183" t="s">
        <v>283</v>
      </c>
      <c r="E215" s="166">
        <v>61</v>
      </c>
      <c r="F215" s="166">
        <v>51</v>
      </c>
      <c r="G215" s="166">
        <v>33</v>
      </c>
      <c r="H215" s="166">
        <v>18</v>
      </c>
      <c r="I215" s="166">
        <v>12</v>
      </c>
      <c r="J215" s="166">
        <v>5</v>
      </c>
      <c r="K215" s="166">
        <v>1</v>
      </c>
      <c r="L215" s="166">
        <v>0</v>
      </c>
      <c r="M215" s="166">
        <v>1</v>
      </c>
      <c r="N215" s="166">
        <v>1</v>
      </c>
      <c r="O215" s="166">
        <v>11</v>
      </c>
      <c r="P215" s="166">
        <v>1</v>
      </c>
      <c r="Q215" s="166">
        <v>5</v>
      </c>
      <c r="R215" s="166">
        <v>0</v>
      </c>
      <c r="S215" s="166">
        <v>1</v>
      </c>
      <c r="T215" s="166"/>
      <c r="U215" s="167"/>
    </row>
    <row r="216" spans="1:21" ht="5.0999999999999996" customHeight="1" x14ac:dyDescent="0.2">
      <c r="A216" s="149"/>
      <c r="C216" s="149"/>
      <c r="D216" s="183"/>
      <c r="E216" s="166"/>
      <c r="F216" s="166"/>
      <c r="G216" s="166"/>
      <c r="H216" s="166"/>
      <c r="I216" s="166"/>
      <c r="J216" s="166"/>
      <c r="K216" s="166"/>
      <c r="L216" s="166"/>
      <c r="M216" s="166"/>
      <c r="N216" s="166"/>
      <c r="O216" s="166"/>
      <c r="P216" s="166"/>
      <c r="Q216" s="166"/>
      <c r="R216" s="166"/>
      <c r="S216" s="166"/>
      <c r="T216" s="166"/>
      <c r="U216" s="167"/>
    </row>
    <row r="217" spans="1:21" ht="12" customHeight="1" x14ac:dyDescent="0.2">
      <c r="A217" s="149" t="s">
        <v>536</v>
      </c>
      <c r="C217" s="149" t="s">
        <v>537</v>
      </c>
      <c r="D217" s="183" t="s">
        <v>282</v>
      </c>
      <c r="E217" s="166">
        <v>2</v>
      </c>
      <c r="F217" s="166">
        <v>2</v>
      </c>
      <c r="G217" s="166">
        <v>1</v>
      </c>
      <c r="H217" s="166">
        <v>1</v>
      </c>
      <c r="I217" s="166">
        <v>1</v>
      </c>
      <c r="J217" s="166">
        <v>0</v>
      </c>
      <c r="K217" s="166">
        <v>0</v>
      </c>
      <c r="L217" s="166">
        <v>0</v>
      </c>
      <c r="M217" s="166">
        <v>0</v>
      </c>
      <c r="N217" s="166">
        <v>0</v>
      </c>
      <c r="O217" s="166">
        <v>1</v>
      </c>
      <c r="P217" s="166">
        <v>1</v>
      </c>
      <c r="Q217" s="166">
        <v>0</v>
      </c>
      <c r="R217" s="166">
        <v>0</v>
      </c>
      <c r="S217" s="166">
        <v>0</v>
      </c>
      <c r="T217" s="166"/>
      <c r="U217" s="167" t="s">
        <v>536</v>
      </c>
    </row>
    <row r="218" spans="1:21" ht="12" customHeight="1" x14ac:dyDescent="0.2">
      <c r="A218" s="149"/>
      <c r="C218" s="186" t="s">
        <v>538</v>
      </c>
      <c r="D218" s="183" t="s">
        <v>283</v>
      </c>
      <c r="E218" s="166">
        <v>2</v>
      </c>
      <c r="F218" s="166">
        <v>2</v>
      </c>
      <c r="G218" s="166">
        <v>1</v>
      </c>
      <c r="H218" s="166">
        <v>1</v>
      </c>
      <c r="I218" s="166">
        <v>1</v>
      </c>
      <c r="J218" s="166">
        <v>0</v>
      </c>
      <c r="K218" s="166">
        <v>0</v>
      </c>
      <c r="L218" s="166">
        <v>0</v>
      </c>
      <c r="M218" s="166">
        <v>0</v>
      </c>
      <c r="N218" s="166">
        <v>0</v>
      </c>
      <c r="O218" s="166">
        <v>1</v>
      </c>
      <c r="P218" s="166">
        <v>1</v>
      </c>
      <c r="Q218" s="166">
        <v>0</v>
      </c>
      <c r="R218" s="166">
        <v>0</v>
      </c>
      <c r="S218" s="166">
        <v>0</v>
      </c>
      <c r="T218" s="166"/>
      <c r="U218" s="167"/>
    </row>
    <row r="219" spans="1:21" ht="12" customHeight="1" x14ac:dyDescent="0.2">
      <c r="A219" s="149"/>
      <c r="C219" s="186" t="s">
        <v>539</v>
      </c>
      <c r="D219" s="183"/>
      <c r="E219" s="166"/>
      <c r="F219" s="166"/>
      <c r="G219" s="166"/>
      <c r="H219" s="166"/>
      <c r="I219" s="166"/>
      <c r="J219" s="166"/>
      <c r="K219" s="166"/>
      <c r="L219" s="166"/>
      <c r="M219" s="166"/>
      <c r="N219" s="166"/>
      <c r="O219" s="166"/>
      <c r="P219" s="166"/>
      <c r="Q219" s="166"/>
      <c r="R219" s="166"/>
      <c r="S219" s="166"/>
      <c r="T219" s="166"/>
      <c r="U219" s="167"/>
    </row>
    <row r="220" spans="1:21" ht="12" customHeight="1" x14ac:dyDescent="0.2">
      <c r="A220" s="149" t="s">
        <v>543</v>
      </c>
      <c r="C220" s="149" t="s">
        <v>544</v>
      </c>
      <c r="D220" s="183" t="s">
        <v>282</v>
      </c>
      <c r="E220" s="166">
        <v>1</v>
      </c>
      <c r="F220" s="166">
        <v>1</v>
      </c>
      <c r="G220" s="166">
        <v>0</v>
      </c>
      <c r="H220" s="166">
        <v>1</v>
      </c>
      <c r="I220" s="166">
        <v>1</v>
      </c>
      <c r="J220" s="166">
        <v>0</v>
      </c>
      <c r="K220" s="166">
        <v>0</v>
      </c>
      <c r="L220" s="166">
        <v>0</v>
      </c>
      <c r="M220" s="166">
        <v>0</v>
      </c>
      <c r="N220" s="166">
        <v>0</v>
      </c>
      <c r="O220" s="166">
        <v>1</v>
      </c>
      <c r="P220" s="166">
        <v>0</v>
      </c>
      <c r="Q220" s="166">
        <v>0</v>
      </c>
      <c r="R220" s="166">
        <v>0</v>
      </c>
      <c r="S220" s="166">
        <v>0</v>
      </c>
      <c r="T220" s="166"/>
      <c r="U220" s="167" t="s">
        <v>543</v>
      </c>
    </row>
    <row r="221" spans="1:21" ht="12" customHeight="1" x14ac:dyDescent="0.2">
      <c r="A221" s="149"/>
      <c r="C221" s="149"/>
      <c r="D221" s="189" t="s">
        <v>283</v>
      </c>
      <c r="E221" s="166">
        <v>0</v>
      </c>
      <c r="F221" s="166">
        <v>0</v>
      </c>
      <c r="G221" s="166">
        <v>0</v>
      </c>
      <c r="H221" s="166">
        <v>0</v>
      </c>
      <c r="I221" s="166">
        <v>0</v>
      </c>
      <c r="J221" s="166">
        <v>0</v>
      </c>
      <c r="K221" s="166">
        <v>0</v>
      </c>
      <c r="L221" s="166">
        <v>0</v>
      </c>
      <c r="M221" s="166">
        <v>0</v>
      </c>
      <c r="N221" s="166">
        <v>0</v>
      </c>
      <c r="O221" s="166">
        <v>0</v>
      </c>
      <c r="P221" s="166">
        <v>0</v>
      </c>
      <c r="Q221" s="166">
        <v>0</v>
      </c>
      <c r="R221" s="166">
        <v>0</v>
      </c>
      <c r="S221" s="166">
        <v>0</v>
      </c>
      <c r="T221" s="166"/>
      <c r="U221" s="194"/>
    </row>
    <row r="222" spans="1:21" ht="12" customHeight="1" x14ac:dyDescent="0.2">
      <c r="A222" s="149" t="s">
        <v>547</v>
      </c>
      <c r="B222" s="188"/>
      <c r="C222" s="149" t="s">
        <v>548</v>
      </c>
      <c r="D222" s="189" t="s">
        <v>282</v>
      </c>
      <c r="E222" s="166">
        <v>101</v>
      </c>
      <c r="F222" s="166">
        <v>86</v>
      </c>
      <c r="G222" s="166">
        <v>70</v>
      </c>
      <c r="H222" s="166">
        <v>16</v>
      </c>
      <c r="I222" s="166">
        <v>9</v>
      </c>
      <c r="J222" s="166">
        <v>3</v>
      </c>
      <c r="K222" s="166">
        <v>3</v>
      </c>
      <c r="L222" s="166">
        <v>1</v>
      </c>
      <c r="M222" s="166">
        <v>1</v>
      </c>
      <c r="N222" s="166">
        <v>2</v>
      </c>
      <c r="O222" s="166">
        <v>6</v>
      </c>
      <c r="P222" s="166">
        <v>4</v>
      </c>
      <c r="Q222" s="166">
        <v>7</v>
      </c>
      <c r="R222" s="166">
        <v>0</v>
      </c>
      <c r="S222" s="166">
        <v>0</v>
      </c>
      <c r="T222" s="166"/>
      <c r="U222" s="194" t="s">
        <v>547</v>
      </c>
    </row>
    <row r="223" spans="1:21" ht="12" customHeight="1" x14ac:dyDescent="0.2">
      <c r="A223" s="187"/>
      <c r="B223" s="188"/>
      <c r="C223" s="190"/>
      <c r="D223" s="189" t="s">
        <v>283</v>
      </c>
      <c r="E223" s="166">
        <v>101</v>
      </c>
      <c r="F223" s="166">
        <v>86</v>
      </c>
      <c r="G223" s="166">
        <v>70</v>
      </c>
      <c r="H223" s="166">
        <v>16</v>
      </c>
      <c r="I223" s="166">
        <v>9</v>
      </c>
      <c r="J223" s="166">
        <v>3</v>
      </c>
      <c r="K223" s="166">
        <v>3</v>
      </c>
      <c r="L223" s="166">
        <v>1</v>
      </c>
      <c r="M223" s="166">
        <v>1</v>
      </c>
      <c r="N223" s="166">
        <v>2</v>
      </c>
      <c r="O223" s="166">
        <v>6</v>
      </c>
      <c r="P223" s="166">
        <v>4</v>
      </c>
      <c r="Q223" s="166">
        <v>7</v>
      </c>
      <c r="R223" s="166">
        <v>0</v>
      </c>
      <c r="S223" s="166">
        <v>0</v>
      </c>
      <c r="T223" s="166"/>
      <c r="U223" s="194"/>
    </row>
    <row r="224" spans="1:21" ht="5.0999999999999996" customHeight="1" x14ac:dyDescent="0.2">
      <c r="A224" s="187"/>
      <c r="B224" s="188"/>
      <c r="C224" s="190"/>
      <c r="D224" s="189"/>
      <c r="E224" s="166"/>
      <c r="F224" s="166"/>
      <c r="G224" s="166"/>
      <c r="H224" s="166"/>
      <c r="I224" s="166"/>
      <c r="J224" s="166"/>
      <c r="K224" s="166"/>
      <c r="L224" s="166"/>
      <c r="M224" s="166"/>
      <c r="N224" s="166"/>
      <c r="O224" s="166"/>
      <c r="P224" s="166"/>
      <c r="Q224" s="166"/>
      <c r="R224" s="166"/>
      <c r="S224" s="166"/>
      <c r="T224" s="166"/>
      <c r="U224" s="194"/>
    </row>
    <row r="225" spans="1:21" ht="12" customHeight="1" x14ac:dyDescent="0.2">
      <c r="A225" s="149" t="s">
        <v>549</v>
      </c>
      <c r="B225" s="188"/>
      <c r="C225" s="149" t="s">
        <v>550</v>
      </c>
      <c r="D225" s="189" t="s">
        <v>282</v>
      </c>
      <c r="E225" s="166">
        <v>5</v>
      </c>
      <c r="F225" s="166">
        <v>5</v>
      </c>
      <c r="G225" s="166">
        <v>5</v>
      </c>
      <c r="H225" s="166">
        <v>0</v>
      </c>
      <c r="I225" s="166">
        <v>0</v>
      </c>
      <c r="J225" s="166">
        <v>0</v>
      </c>
      <c r="K225" s="166">
        <v>0</v>
      </c>
      <c r="L225" s="166">
        <v>0</v>
      </c>
      <c r="M225" s="166">
        <v>0</v>
      </c>
      <c r="N225" s="166">
        <v>0</v>
      </c>
      <c r="O225" s="166">
        <v>0</v>
      </c>
      <c r="P225" s="166">
        <v>0</v>
      </c>
      <c r="Q225" s="166">
        <v>0</v>
      </c>
      <c r="R225" s="166">
        <v>0</v>
      </c>
      <c r="S225" s="166">
        <v>0</v>
      </c>
      <c r="T225" s="166"/>
      <c r="U225" s="194" t="s">
        <v>549</v>
      </c>
    </row>
    <row r="226" spans="1:21" ht="12" customHeight="1" x14ac:dyDescent="0.2">
      <c r="A226" s="187"/>
      <c r="B226" s="188"/>
      <c r="C226" s="190"/>
      <c r="D226" s="189" t="s">
        <v>283</v>
      </c>
      <c r="E226" s="166">
        <v>5</v>
      </c>
      <c r="F226" s="166">
        <v>5</v>
      </c>
      <c r="G226" s="166">
        <v>5</v>
      </c>
      <c r="H226" s="166">
        <v>0</v>
      </c>
      <c r="I226" s="166">
        <v>0</v>
      </c>
      <c r="J226" s="166">
        <v>0</v>
      </c>
      <c r="K226" s="166">
        <v>0</v>
      </c>
      <c r="L226" s="166">
        <v>0</v>
      </c>
      <c r="M226" s="166">
        <v>0</v>
      </c>
      <c r="N226" s="166">
        <v>0</v>
      </c>
      <c r="O226" s="166">
        <v>0</v>
      </c>
      <c r="P226" s="166">
        <v>0</v>
      </c>
      <c r="Q226" s="166">
        <v>0</v>
      </c>
      <c r="R226" s="166">
        <v>0</v>
      </c>
      <c r="S226" s="166">
        <v>0</v>
      </c>
      <c r="T226" s="166"/>
      <c r="U226" s="194"/>
    </row>
    <row r="227" spans="1:21" ht="5.0999999999999996" customHeight="1" x14ac:dyDescent="0.2">
      <c r="A227" s="187"/>
      <c r="B227" s="188"/>
      <c r="C227" s="190"/>
      <c r="D227" s="189"/>
      <c r="E227" s="166"/>
      <c r="F227" s="166"/>
      <c r="G227" s="166"/>
      <c r="H227" s="166"/>
      <c r="I227" s="166"/>
      <c r="J227" s="166"/>
      <c r="K227" s="166"/>
      <c r="L227" s="166"/>
      <c r="M227" s="166"/>
      <c r="N227" s="166"/>
      <c r="O227" s="166"/>
      <c r="P227" s="166"/>
      <c r="Q227" s="166"/>
      <c r="R227" s="166"/>
      <c r="S227" s="166"/>
      <c r="T227" s="166"/>
      <c r="U227" s="194"/>
    </row>
    <row r="228" spans="1:21" ht="12" customHeight="1" x14ac:dyDescent="0.2">
      <c r="A228" s="149" t="s">
        <v>203</v>
      </c>
      <c r="B228" s="185" t="s">
        <v>551</v>
      </c>
      <c r="C228" s="142" t="s">
        <v>552</v>
      </c>
      <c r="D228" s="183" t="s">
        <v>282</v>
      </c>
      <c r="E228" s="166">
        <v>1374</v>
      </c>
      <c r="F228" s="166">
        <v>1201</v>
      </c>
      <c r="G228" s="166">
        <v>586</v>
      </c>
      <c r="H228" s="166">
        <v>615</v>
      </c>
      <c r="I228" s="166">
        <v>282</v>
      </c>
      <c r="J228" s="166">
        <v>164</v>
      </c>
      <c r="K228" s="166">
        <v>126</v>
      </c>
      <c r="L228" s="166">
        <v>43</v>
      </c>
      <c r="M228" s="166">
        <v>14</v>
      </c>
      <c r="N228" s="166">
        <v>94</v>
      </c>
      <c r="O228" s="166">
        <v>351</v>
      </c>
      <c r="P228" s="166">
        <v>134</v>
      </c>
      <c r="Q228" s="166">
        <v>156</v>
      </c>
      <c r="R228" s="166">
        <v>6</v>
      </c>
      <c r="S228" s="166">
        <v>38</v>
      </c>
      <c r="T228" s="166"/>
      <c r="U228" s="167" t="s">
        <v>205</v>
      </c>
    </row>
    <row r="229" spans="1:21" ht="12" customHeight="1" x14ac:dyDescent="0.2">
      <c r="A229" s="149"/>
      <c r="D229" s="183" t="s">
        <v>283</v>
      </c>
      <c r="E229" s="166">
        <v>1192</v>
      </c>
      <c r="F229" s="166">
        <v>1043</v>
      </c>
      <c r="G229" s="166">
        <v>499</v>
      </c>
      <c r="H229" s="166">
        <v>544</v>
      </c>
      <c r="I229" s="166">
        <v>242</v>
      </c>
      <c r="J229" s="166">
        <v>143</v>
      </c>
      <c r="K229" s="166">
        <v>118</v>
      </c>
      <c r="L229" s="166">
        <v>41</v>
      </c>
      <c r="M229" s="166">
        <v>13</v>
      </c>
      <c r="N229" s="166">
        <v>91</v>
      </c>
      <c r="O229" s="166">
        <v>303</v>
      </c>
      <c r="P229" s="166">
        <v>122</v>
      </c>
      <c r="Q229" s="166">
        <v>137</v>
      </c>
      <c r="R229" s="166">
        <v>6</v>
      </c>
      <c r="S229" s="166">
        <v>35</v>
      </c>
      <c r="T229" s="166"/>
      <c r="U229" s="167"/>
    </row>
    <row r="230" spans="1:21" ht="5.0999999999999996" customHeight="1" x14ac:dyDescent="0.2">
      <c r="A230" s="149"/>
      <c r="D230" s="183"/>
      <c r="E230" s="166"/>
      <c r="F230" s="166"/>
      <c r="G230" s="166"/>
      <c r="H230" s="166"/>
      <c r="I230" s="166"/>
      <c r="J230" s="166"/>
      <c r="K230" s="166"/>
      <c r="L230" s="166"/>
      <c r="M230" s="166"/>
      <c r="N230" s="166"/>
      <c r="O230" s="166"/>
      <c r="P230" s="166"/>
      <c r="Q230" s="166"/>
      <c r="R230" s="166"/>
      <c r="S230" s="166"/>
      <c r="T230" s="166"/>
      <c r="U230" s="167"/>
    </row>
    <row r="231" spans="1:21" ht="12" customHeight="1" x14ac:dyDescent="0.2">
      <c r="A231" s="149">
        <v>185</v>
      </c>
      <c r="C231" s="149" t="s">
        <v>552</v>
      </c>
      <c r="D231" s="183" t="s">
        <v>282</v>
      </c>
      <c r="E231" s="166">
        <v>1359</v>
      </c>
      <c r="F231" s="166">
        <v>1188</v>
      </c>
      <c r="G231" s="166">
        <v>576</v>
      </c>
      <c r="H231" s="166">
        <v>612</v>
      </c>
      <c r="I231" s="166">
        <v>282</v>
      </c>
      <c r="J231" s="166">
        <v>162</v>
      </c>
      <c r="K231" s="166">
        <v>125</v>
      </c>
      <c r="L231" s="166">
        <v>43</v>
      </c>
      <c r="M231" s="166">
        <v>14</v>
      </c>
      <c r="N231" s="166">
        <v>94</v>
      </c>
      <c r="O231" s="166">
        <v>349</v>
      </c>
      <c r="P231" s="166">
        <v>133</v>
      </c>
      <c r="Q231" s="166">
        <v>155</v>
      </c>
      <c r="R231" s="166">
        <v>6</v>
      </c>
      <c r="S231" s="166">
        <v>38</v>
      </c>
      <c r="T231" s="166"/>
      <c r="U231" s="167">
        <v>185</v>
      </c>
    </row>
    <row r="232" spans="1:21" ht="12" customHeight="1" x14ac:dyDescent="0.2">
      <c r="A232" s="149"/>
      <c r="C232" s="149"/>
      <c r="D232" s="183" t="s">
        <v>283</v>
      </c>
      <c r="E232" s="166">
        <v>1182</v>
      </c>
      <c r="F232" s="166">
        <v>1034</v>
      </c>
      <c r="G232" s="166">
        <v>493</v>
      </c>
      <c r="H232" s="166">
        <v>541</v>
      </c>
      <c r="I232" s="166">
        <v>242</v>
      </c>
      <c r="J232" s="166">
        <v>141</v>
      </c>
      <c r="K232" s="166">
        <v>117</v>
      </c>
      <c r="L232" s="166">
        <v>41</v>
      </c>
      <c r="M232" s="166">
        <v>13</v>
      </c>
      <c r="N232" s="166">
        <v>91</v>
      </c>
      <c r="O232" s="166">
        <v>301</v>
      </c>
      <c r="P232" s="166">
        <v>121</v>
      </c>
      <c r="Q232" s="166">
        <v>136</v>
      </c>
      <c r="R232" s="166">
        <v>6</v>
      </c>
      <c r="S232" s="166">
        <v>35</v>
      </c>
      <c r="T232" s="166"/>
      <c r="U232" s="167"/>
    </row>
    <row r="233" spans="1:21" ht="5.0999999999999996" customHeight="1" x14ac:dyDescent="0.2">
      <c r="A233" s="149"/>
      <c r="C233" s="149"/>
      <c r="D233" s="183"/>
      <c r="E233" s="166"/>
      <c r="F233" s="166"/>
      <c r="G233" s="166"/>
      <c r="H233" s="166"/>
      <c r="I233" s="166"/>
      <c r="J233" s="166"/>
      <c r="K233" s="166"/>
      <c r="L233" s="166"/>
      <c r="M233" s="166"/>
      <c r="N233" s="166"/>
      <c r="O233" s="166"/>
      <c r="P233" s="166"/>
      <c r="Q233" s="166"/>
      <c r="R233" s="166"/>
      <c r="S233" s="166"/>
      <c r="T233" s="166"/>
      <c r="U233" s="167"/>
    </row>
    <row r="234" spans="1:21" ht="12" customHeight="1" x14ac:dyDescent="0.2">
      <c r="A234" s="149">
        <v>186</v>
      </c>
      <c r="C234" s="149" t="s">
        <v>553</v>
      </c>
      <c r="D234" s="183" t="s">
        <v>282</v>
      </c>
      <c r="E234" s="166">
        <v>2</v>
      </c>
      <c r="F234" s="166">
        <v>2</v>
      </c>
      <c r="G234" s="166">
        <v>1</v>
      </c>
      <c r="H234" s="166">
        <v>1</v>
      </c>
      <c r="I234" s="166">
        <v>0</v>
      </c>
      <c r="J234" s="166">
        <v>0</v>
      </c>
      <c r="K234" s="166">
        <v>1</v>
      </c>
      <c r="L234" s="166">
        <v>0</v>
      </c>
      <c r="M234" s="166">
        <v>0</v>
      </c>
      <c r="N234" s="166">
        <v>0</v>
      </c>
      <c r="O234" s="166">
        <v>1</v>
      </c>
      <c r="P234" s="166">
        <v>1</v>
      </c>
      <c r="Q234" s="166">
        <v>0</v>
      </c>
      <c r="R234" s="166">
        <v>0</v>
      </c>
      <c r="S234" s="166">
        <v>0</v>
      </c>
      <c r="T234" s="166"/>
      <c r="U234" s="167">
        <v>186</v>
      </c>
    </row>
    <row r="235" spans="1:21" ht="12" customHeight="1" x14ac:dyDescent="0.2">
      <c r="A235" s="149"/>
      <c r="C235" s="149"/>
      <c r="D235" s="183" t="s">
        <v>283</v>
      </c>
      <c r="E235" s="166">
        <v>1</v>
      </c>
      <c r="F235" s="166">
        <v>1</v>
      </c>
      <c r="G235" s="166">
        <v>0</v>
      </c>
      <c r="H235" s="166">
        <v>1</v>
      </c>
      <c r="I235" s="166">
        <v>0</v>
      </c>
      <c r="J235" s="166">
        <v>0</v>
      </c>
      <c r="K235" s="166">
        <v>1</v>
      </c>
      <c r="L235" s="166">
        <v>0</v>
      </c>
      <c r="M235" s="166">
        <v>0</v>
      </c>
      <c r="N235" s="166">
        <v>0</v>
      </c>
      <c r="O235" s="166">
        <v>1</v>
      </c>
      <c r="P235" s="166">
        <v>1</v>
      </c>
      <c r="Q235" s="166">
        <v>0</v>
      </c>
      <c r="R235" s="166">
        <v>0</v>
      </c>
      <c r="S235" s="166">
        <v>0</v>
      </c>
      <c r="T235" s="166"/>
      <c r="U235" s="167"/>
    </row>
    <row r="236" spans="1:21" ht="5.0999999999999996" customHeight="1" x14ac:dyDescent="0.2">
      <c r="A236" s="149"/>
      <c r="C236" s="149"/>
      <c r="D236" s="183"/>
      <c r="E236" s="166"/>
      <c r="F236" s="166"/>
      <c r="G236" s="166"/>
      <c r="H236" s="166"/>
      <c r="I236" s="166"/>
      <c r="J236" s="166"/>
      <c r="K236" s="166"/>
      <c r="L236" s="166"/>
      <c r="M236" s="166"/>
      <c r="N236" s="166"/>
      <c r="O236" s="166"/>
      <c r="P236" s="166"/>
      <c r="Q236" s="166"/>
      <c r="R236" s="166"/>
      <c r="S236" s="166"/>
      <c r="T236" s="166"/>
      <c r="U236" s="167"/>
    </row>
    <row r="237" spans="1:21" ht="12" customHeight="1" x14ac:dyDescent="0.2">
      <c r="A237" s="149">
        <v>187</v>
      </c>
      <c r="C237" s="149" t="s">
        <v>554</v>
      </c>
      <c r="D237" s="183" t="s">
        <v>282</v>
      </c>
      <c r="E237" s="166">
        <v>13</v>
      </c>
      <c r="F237" s="166">
        <v>11</v>
      </c>
      <c r="G237" s="166">
        <v>9</v>
      </c>
      <c r="H237" s="166">
        <v>2</v>
      </c>
      <c r="I237" s="166">
        <v>0</v>
      </c>
      <c r="J237" s="166">
        <v>2</v>
      </c>
      <c r="K237" s="166">
        <v>0</v>
      </c>
      <c r="L237" s="166">
        <v>0</v>
      </c>
      <c r="M237" s="166">
        <v>0</v>
      </c>
      <c r="N237" s="166">
        <v>0</v>
      </c>
      <c r="O237" s="166">
        <v>1</v>
      </c>
      <c r="P237" s="166">
        <v>0</v>
      </c>
      <c r="Q237" s="166">
        <v>1</v>
      </c>
      <c r="R237" s="166">
        <v>0</v>
      </c>
      <c r="S237" s="166">
        <v>0</v>
      </c>
      <c r="T237" s="166"/>
      <c r="U237" s="167">
        <v>187</v>
      </c>
    </row>
    <row r="238" spans="1:21" ht="12" customHeight="1" x14ac:dyDescent="0.2">
      <c r="A238" s="149"/>
      <c r="C238" s="149"/>
      <c r="D238" s="183" t="s">
        <v>283</v>
      </c>
      <c r="E238" s="166">
        <v>9</v>
      </c>
      <c r="F238" s="166">
        <v>8</v>
      </c>
      <c r="G238" s="166">
        <v>6</v>
      </c>
      <c r="H238" s="166">
        <v>2</v>
      </c>
      <c r="I238" s="166">
        <v>0</v>
      </c>
      <c r="J238" s="166">
        <v>2</v>
      </c>
      <c r="K238" s="166">
        <v>0</v>
      </c>
      <c r="L238" s="166">
        <v>0</v>
      </c>
      <c r="M238" s="166">
        <v>0</v>
      </c>
      <c r="N238" s="166">
        <v>0</v>
      </c>
      <c r="O238" s="166">
        <v>1</v>
      </c>
      <c r="P238" s="166">
        <v>0</v>
      </c>
      <c r="Q238" s="166">
        <v>1</v>
      </c>
      <c r="R238" s="166">
        <v>0</v>
      </c>
      <c r="S238" s="166">
        <v>0</v>
      </c>
      <c r="T238" s="166"/>
      <c r="U238" s="167"/>
    </row>
    <row r="239" spans="1:21" ht="5.0999999999999996" customHeight="1" x14ac:dyDescent="0.2">
      <c r="A239" s="149"/>
      <c r="C239" s="149"/>
      <c r="D239" s="183"/>
      <c r="E239" s="166"/>
      <c r="F239" s="166"/>
      <c r="G239" s="166"/>
      <c r="H239" s="166"/>
      <c r="I239" s="166"/>
      <c r="J239" s="166"/>
      <c r="K239" s="166"/>
      <c r="L239" s="166"/>
      <c r="M239" s="166"/>
      <c r="N239" s="166"/>
      <c r="O239" s="166"/>
      <c r="P239" s="166"/>
      <c r="Q239" s="166"/>
      <c r="R239" s="166"/>
      <c r="S239" s="166"/>
      <c r="T239" s="166"/>
      <c r="U239" s="167"/>
    </row>
    <row r="240" spans="1:21" ht="12" customHeight="1" x14ac:dyDescent="0.2">
      <c r="A240" s="149" t="s">
        <v>558</v>
      </c>
      <c r="B240" s="185" t="s">
        <v>559</v>
      </c>
      <c r="C240" s="142" t="s">
        <v>560</v>
      </c>
      <c r="D240" s="183" t="s">
        <v>282</v>
      </c>
      <c r="E240" s="166">
        <v>70</v>
      </c>
      <c r="F240" s="166">
        <v>57</v>
      </c>
      <c r="G240" s="166">
        <v>41</v>
      </c>
      <c r="H240" s="166">
        <v>16</v>
      </c>
      <c r="I240" s="166">
        <v>8</v>
      </c>
      <c r="J240" s="166">
        <v>6</v>
      </c>
      <c r="K240" s="166">
        <v>0</v>
      </c>
      <c r="L240" s="166">
        <v>2</v>
      </c>
      <c r="M240" s="166">
        <v>2</v>
      </c>
      <c r="N240" s="166">
        <v>2</v>
      </c>
      <c r="O240" s="166">
        <v>7</v>
      </c>
      <c r="P240" s="166">
        <v>1</v>
      </c>
      <c r="Q240" s="166">
        <v>5</v>
      </c>
      <c r="R240" s="166">
        <v>0</v>
      </c>
      <c r="S240" s="166">
        <v>2</v>
      </c>
      <c r="T240" s="166"/>
      <c r="U240" s="167" t="s">
        <v>561</v>
      </c>
    </row>
    <row r="241" spans="1:21" ht="12" customHeight="1" x14ac:dyDescent="0.2">
      <c r="A241" s="149"/>
      <c r="C241" s="149" t="s">
        <v>562</v>
      </c>
      <c r="D241" s="183" t="s">
        <v>283</v>
      </c>
      <c r="E241" s="166">
        <v>60</v>
      </c>
      <c r="F241" s="166">
        <v>48</v>
      </c>
      <c r="G241" s="166">
        <v>35</v>
      </c>
      <c r="H241" s="166">
        <v>13</v>
      </c>
      <c r="I241" s="166">
        <v>6</v>
      </c>
      <c r="J241" s="166">
        <v>5</v>
      </c>
      <c r="K241" s="166">
        <v>0</v>
      </c>
      <c r="L241" s="166">
        <v>2</v>
      </c>
      <c r="M241" s="166">
        <v>2</v>
      </c>
      <c r="N241" s="166">
        <v>2</v>
      </c>
      <c r="O241" s="166">
        <v>6</v>
      </c>
      <c r="P241" s="166">
        <v>1</v>
      </c>
      <c r="Q241" s="166">
        <v>3</v>
      </c>
      <c r="R241" s="166">
        <v>0</v>
      </c>
      <c r="S241" s="166">
        <v>2</v>
      </c>
      <c r="T241" s="166"/>
      <c r="U241" s="167"/>
    </row>
    <row r="242" spans="1:21" ht="5.0999999999999996" customHeight="1" x14ac:dyDescent="0.2">
      <c r="A242" s="149"/>
      <c r="C242" s="149"/>
      <c r="D242" s="183"/>
      <c r="E242" s="166"/>
      <c r="F242" s="166"/>
      <c r="G242" s="166"/>
      <c r="H242" s="166"/>
      <c r="I242" s="166"/>
      <c r="J242" s="166"/>
      <c r="K242" s="166"/>
      <c r="L242" s="166"/>
      <c r="M242" s="166"/>
      <c r="N242" s="166"/>
      <c r="O242" s="166"/>
      <c r="P242" s="166"/>
      <c r="Q242" s="166"/>
      <c r="R242" s="166"/>
      <c r="S242" s="166"/>
      <c r="T242" s="166"/>
      <c r="U242" s="167"/>
    </row>
    <row r="243" spans="1:21" ht="12" customHeight="1" x14ac:dyDescent="0.2">
      <c r="A243" s="149">
        <v>201</v>
      </c>
      <c r="C243" s="149" t="s">
        <v>563</v>
      </c>
      <c r="D243" s="183" t="s">
        <v>282</v>
      </c>
      <c r="E243" s="166">
        <v>10</v>
      </c>
      <c r="F243" s="166">
        <v>7</v>
      </c>
      <c r="G243" s="166">
        <v>3</v>
      </c>
      <c r="H243" s="166">
        <v>4</v>
      </c>
      <c r="I243" s="166">
        <v>1</v>
      </c>
      <c r="J243" s="166">
        <v>2</v>
      </c>
      <c r="K243" s="166">
        <v>0</v>
      </c>
      <c r="L243" s="166">
        <v>1</v>
      </c>
      <c r="M243" s="166">
        <v>0</v>
      </c>
      <c r="N243" s="166">
        <v>1</v>
      </c>
      <c r="O243" s="166">
        <v>2</v>
      </c>
      <c r="P243" s="166">
        <v>0</v>
      </c>
      <c r="Q243" s="166">
        <v>1</v>
      </c>
      <c r="R243" s="166">
        <v>0</v>
      </c>
      <c r="S243" s="166">
        <v>1</v>
      </c>
      <c r="T243" s="166"/>
      <c r="U243" s="167">
        <v>201</v>
      </c>
    </row>
    <row r="244" spans="1:21" ht="12" customHeight="1" x14ac:dyDescent="0.2">
      <c r="A244" s="149"/>
      <c r="C244" s="149"/>
      <c r="D244" s="183" t="s">
        <v>283</v>
      </c>
      <c r="E244" s="166">
        <v>8</v>
      </c>
      <c r="F244" s="166">
        <v>6</v>
      </c>
      <c r="G244" s="166">
        <v>3</v>
      </c>
      <c r="H244" s="166">
        <v>3</v>
      </c>
      <c r="I244" s="166">
        <v>0</v>
      </c>
      <c r="J244" s="166">
        <v>2</v>
      </c>
      <c r="K244" s="166">
        <v>0</v>
      </c>
      <c r="L244" s="166">
        <v>1</v>
      </c>
      <c r="M244" s="166">
        <v>0</v>
      </c>
      <c r="N244" s="166">
        <v>1</v>
      </c>
      <c r="O244" s="166">
        <v>1</v>
      </c>
      <c r="P244" s="166">
        <v>0</v>
      </c>
      <c r="Q244" s="166">
        <v>1</v>
      </c>
      <c r="R244" s="166">
        <v>0</v>
      </c>
      <c r="S244" s="166">
        <v>1</v>
      </c>
      <c r="T244" s="166"/>
      <c r="U244" s="167"/>
    </row>
    <row r="245" spans="1:21" ht="5.0999999999999996" customHeight="1" x14ac:dyDescent="0.2">
      <c r="A245" s="149"/>
      <c r="C245" s="149"/>
      <c r="D245" s="183"/>
      <c r="E245" s="166"/>
      <c r="F245" s="166"/>
      <c r="G245" s="166"/>
      <c r="H245" s="166"/>
      <c r="I245" s="166"/>
      <c r="J245" s="166"/>
      <c r="K245" s="166"/>
      <c r="L245" s="166"/>
      <c r="M245" s="166"/>
      <c r="N245" s="166"/>
      <c r="O245" s="166"/>
      <c r="P245" s="166"/>
      <c r="Q245" s="166"/>
      <c r="R245" s="166"/>
      <c r="S245" s="166"/>
      <c r="T245" s="166"/>
      <c r="U245" s="167"/>
    </row>
    <row r="246" spans="1:21" ht="12" customHeight="1" x14ac:dyDescent="0.2">
      <c r="A246" s="149" t="s">
        <v>564</v>
      </c>
      <c r="C246" s="149" t="s">
        <v>565</v>
      </c>
      <c r="D246" s="183" t="s">
        <v>282</v>
      </c>
      <c r="E246" s="166">
        <v>43</v>
      </c>
      <c r="F246" s="166">
        <v>34</v>
      </c>
      <c r="G246" s="166">
        <v>26</v>
      </c>
      <c r="H246" s="166">
        <v>8</v>
      </c>
      <c r="I246" s="166">
        <v>3</v>
      </c>
      <c r="J246" s="166">
        <v>4</v>
      </c>
      <c r="K246" s="166">
        <v>0</v>
      </c>
      <c r="L246" s="166">
        <v>1</v>
      </c>
      <c r="M246" s="166">
        <v>2</v>
      </c>
      <c r="N246" s="166">
        <v>1</v>
      </c>
      <c r="O246" s="166">
        <v>2</v>
      </c>
      <c r="P246" s="166">
        <v>1</v>
      </c>
      <c r="Q246" s="166">
        <v>3</v>
      </c>
      <c r="R246" s="166">
        <v>0</v>
      </c>
      <c r="S246" s="166">
        <v>1</v>
      </c>
      <c r="T246" s="166"/>
      <c r="U246" s="167" t="s">
        <v>564</v>
      </c>
    </row>
    <row r="247" spans="1:21" ht="12" customHeight="1" x14ac:dyDescent="0.2">
      <c r="A247" s="149"/>
      <c r="C247" s="186" t="s">
        <v>566</v>
      </c>
      <c r="D247" s="183" t="s">
        <v>283</v>
      </c>
      <c r="E247" s="166">
        <v>37</v>
      </c>
      <c r="F247" s="166">
        <v>28</v>
      </c>
      <c r="G247" s="166">
        <v>21</v>
      </c>
      <c r="H247" s="166">
        <v>7</v>
      </c>
      <c r="I247" s="166">
        <v>3</v>
      </c>
      <c r="J247" s="166">
        <v>3</v>
      </c>
      <c r="K247" s="166">
        <v>0</v>
      </c>
      <c r="L247" s="166">
        <v>1</v>
      </c>
      <c r="M247" s="166">
        <v>2</v>
      </c>
      <c r="N247" s="166">
        <v>1</v>
      </c>
      <c r="O247" s="166">
        <v>2</v>
      </c>
      <c r="P247" s="166">
        <v>1</v>
      </c>
      <c r="Q247" s="166">
        <v>2</v>
      </c>
      <c r="R247" s="166">
        <v>0</v>
      </c>
      <c r="S247" s="166">
        <v>1</v>
      </c>
      <c r="T247" s="166"/>
      <c r="U247" s="167"/>
    </row>
    <row r="248" spans="1:21" ht="5.0999999999999996" customHeight="1" x14ac:dyDescent="0.2">
      <c r="A248" s="149"/>
      <c r="C248" s="149"/>
      <c r="D248" s="183"/>
      <c r="E248" s="166"/>
      <c r="F248" s="166"/>
      <c r="G248" s="166"/>
      <c r="H248" s="166"/>
      <c r="I248" s="166"/>
      <c r="J248" s="166"/>
      <c r="K248" s="166"/>
      <c r="L248" s="166"/>
      <c r="M248" s="166"/>
      <c r="N248" s="166"/>
      <c r="O248" s="166"/>
      <c r="P248" s="166"/>
      <c r="Q248" s="166"/>
      <c r="R248" s="166"/>
      <c r="S248" s="166"/>
      <c r="T248" s="166"/>
      <c r="U248" s="167"/>
    </row>
    <row r="249" spans="1:21" ht="12" customHeight="1" x14ac:dyDescent="0.2">
      <c r="A249" s="149" t="s">
        <v>568</v>
      </c>
      <c r="C249" s="149" t="s">
        <v>569</v>
      </c>
      <c r="D249" s="183" t="s">
        <v>282</v>
      </c>
      <c r="E249" s="166">
        <v>3</v>
      </c>
      <c r="F249" s="166">
        <v>3</v>
      </c>
      <c r="G249" s="166">
        <v>3</v>
      </c>
      <c r="H249" s="166">
        <v>0</v>
      </c>
      <c r="I249" s="166">
        <v>0</v>
      </c>
      <c r="J249" s="166">
        <v>0</v>
      </c>
      <c r="K249" s="166">
        <v>0</v>
      </c>
      <c r="L249" s="166">
        <v>0</v>
      </c>
      <c r="M249" s="166">
        <v>0</v>
      </c>
      <c r="N249" s="166">
        <v>0</v>
      </c>
      <c r="O249" s="166">
        <v>0</v>
      </c>
      <c r="P249" s="166">
        <v>0</v>
      </c>
      <c r="Q249" s="166">
        <v>0</v>
      </c>
      <c r="R249" s="166">
        <v>0</v>
      </c>
      <c r="S249" s="166">
        <v>0</v>
      </c>
      <c r="T249" s="166"/>
      <c r="U249" s="167" t="s">
        <v>568</v>
      </c>
    </row>
    <row r="250" spans="1:21" ht="12" customHeight="1" x14ac:dyDescent="0.2">
      <c r="A250" s="149"/>
      <c r="C250" s="149"/>
      <c r="D250" s="183" t="s">
        <v>283</v>
      </c>
      <c r="E250" s="166">
        <v>3</v>
      </c>
      <c r="F250" s="166">
        <v>3</v>
      </c>
      <c r="G250" s="166">
        <v>3</v>
      </c>
      <c r="H250" s="166">
        <v>0</v>
      </c>
      <c r="I250" s="166">
        <v>0</v>
      </c>
      <c r="J250" s="166">
        <v>0</v>
      </c>
      <c r="K250" s="166">
        <v>0</v>
      </c>
      <c r="L250" s="166">
        <v>0</v>
      </c>
      <c r="M250" s="166">
        <v>0</v>
      </c>
      <c r="N250" s="166">
        <v>0</v>
      </c>
      <c r="O250" s="166">
        <v>0</v>
      </c>
      <c r="P250" s="166">
        <v>0</v>
      </c>
      <c r="Q250" s="166">
        <v>0</v>
      </c>
      <c r="R250" s="166">
        <v>0</v>
      </c>
      <c r="S250" s="166">
        <v>0</v>
      </c>
      <c r="T250" s="166"/>
      <c r="U250" s="167"/>
    </row>
    <row r="251" spans="1:21" ht="5.0999999999999996" customHeight="1" x14ac:dyDescent="0.2">
      <c r="A251" s="149"/>
      <c r="C251" s="149"/>
      <c r="D251" s="183"/>
      <c r="E251" s="166"/>
      <c r="F251" s="166"/>
      <c r="G251" s="166"/>
      <c r="H251" s="166"/>
      <c r="I251" s="166"/>
      <c r="J251" s="166"/>
      <c r="K251" s="166"/>
      <c r="L251" s="166"/>
      <c r="M251" s="166"/>
      <c r="N251" s="166"/>
      <c r="O251" s="166"/>
      <c r="P251" s="166"/>
      <c r="Q251" s="166"/>
      <c r="R251" s="166"/>
      <c r="S251" s="166"/>
      <c r="T251" s="166"/>
      <c r="U251" s="167"/>
    </row>
    <row r="252" spans="1:21" ht="12" customHeight="1" x14ac:dyDescent="0.2">
      <c r="A252" s="149">
        <v>203</v>
      </c>
      <c r="C252" s="149" t="s">
        <v>577</v>
      </c>
      <c r="D252" s="183" t="s">
        <v>282</v>
      </c>
      <c r="E252" s="166">
        <v>1</v>
      </c>
      <c r="F252" s="166">
        <v>1</v>
      </c>
      <c r="G252" s="166">
        <v>1</v>
      </c>
      <c r="H252" s="166">
        <v>0</v>
      </c>
      <c r="I252" s="166">
        <v>0</v>
      </c>
      <c r="J252" s="166">
        <v>0</v>
      </c>
      <c r="K252" s="166">
        <v>0</v>
      </c>
      <c r="L252" s="166">
        <v>0</v>
      </c>
      <c r="M252" s="166">
        <v>0</v>
      </c>
      <c r="N252" s="166">
        <v>0</v>
      </c>
      <c r="O252" s="166">
        <v>0</v>
      </c>
      <c r="P252" s="166">
        <v>0</v>
      </c>
      <c r="Q252" s="166">
        <v>0</v>
      </c>
      <c r="R252" s="166">
        <v>0</v>
      </c>
      <c r="S252" s="166">
        <v>0</v>
      </c>
      <c r="T252" s="166"/>
      <c r="U252" s="167">
        <v>203</v>
      </c>
    </row>
    <row r="253" spans="1:21" ht="12" customHeight="1" x14ac:dyDescent="0.2">
      <c r="A253" s="149"/>
      <c r="C253" s="149"/>
      <c r="D253" s="183" t="s">
        <v>283</v>
      </c>
      <c r="E253" s="166">
        <v>0</v>
      </c>
      <c r="F253" s="166">
        <v>0</v>
      </c>
      <c r="G253" s="166">
        <v>0</v>
      </c>
      <c r="H253" s="166">
        <v>0</v>
      </c>
      <c r="I253" s="166">
        <v>0</v>
      </c>
      <c r="J253" s="166">
        <v>0</v>
      </c>
      <c r="K253" s="166">
        <v>0</v>
      </c>
      <c r="L253" s="166">
        <v>0</v>
      </c>
      <c r="M253" s="166">
        <v>0</v>
      </c>
      <c r="N253" s="166">
        <v>0</v>
      </c>
      <c r="O253" s="166">
        <v>0</v>
      </c>
      <c r="P253" s="166">
        <v>0</v>
      </c>
      <c r="Q253" s="166">
        <v>0</v>
      </c>
      <c r="R253" s="166">
        <v>0</v>
      </c>
      <c r="S253" s="166">
        <v>0</v>
      </c>
      <c r="T253" s="166"/>
      <c r="U253" s="167"/>
    </row>
    <row r="254" spans="1:21" ht="12" customHeight="1" x14ac:dyDescent="0.2">
      <c r="A254" s="149">
        <v>204</v>
      </c>
      <c r="C254" s="149" t="s">
        <v>578</v>
      </c>
      <c r="D254" s="183" t="s">
        <v>282</v>
      </c>
      <c r="E254" s="166">
        <v>1</v>
      </c>
      <c r="F254" s="166">
        <v>1</v>
      </c>
      <c r="G254" s="166">
        <v>0</v>
      </c>
      <c r="H254" s="166">
        <v>1</v>
      </c>
      <c r="I254" s="166">
        <v>1</v>
      </c>
      <c r="J254" s="166">
        <v>0</v>
      </c>
      <c r="K254" s="166">
        <v>0</v>
      </c>
      <c r="L254" s="166">
        <v>0</v>
      </c>
      <c r="M254" s="166">
        <v>0</v>
      </c>
      <c r="N254" s="166">
        <v>0</v>
      </c>
      <c r="O254" s="166">
        <v>1</v>
      </c>
      <c r="P254" s="166">
        <v>0</v>
      </c>
      <c r="Q254" s="166">
        <v>0</v>
      </c>
      <c r="R254" s="166">
        <v>0</v>
      </c>
      <c r="S254" s="166">
        <v>0</v>
      </c>
      <c r="T254" s="166"/>
      <c r="U254" s="167">
        <v>204</v>
      </c>
    </row>
    <row r="255" spans="1:21" ht="12" customHeight="1" x14ac:dyDescent="0.2">
      <c r="A255" s="149"/>
      <c r="C255" s="149"/>
      <c r="D255" s="183" t="s">
        <v>283</v>
      </c>
      <c r="E255" s="166">
        <v>1</v>
      </c>
      <c r="F255" s="166">
        <v>1</v>
      </c>
      <c r="G255" s="166">
        <v>0</v>
      </c>
      <c r="H255" s="166">
        <v>1</v>
      </c>
      <c r="I255" s="166">
        <v>1</v>
      </c>
      <c r="J255" s="166">
        <v>0</v>
      </c>
      <c r="K255" s="166">
        <v>0</v>
      </c>
      <c r="L255" s="166">
        <v>0</v>
      </c>
      <c r="M255" s="166">
        <v>0</v>
      </c>
      <c r="N255" s="166">
        <v>0</v>
      </c>
      <c r="O255" s="166">
        <v>1</v>
      </c>
      <c r="P255" s="166">
        <v>0</v>
      </c>
      <c r="Q255" s="166">
        <v>0</v>
      </c>
      <c r="R255" s="166">
        <v>0</v>
      </c>
      <c r="S255" s="166">
        <v>0</v>
      </c>
      <c r="T255" s="166"/>
      <c r="U255" s="167"/>
    </row>
    <row r="256" spans="1:21" ht="5.0999999999999996" customHeight="1" x14ac:dyDescent="0.2">
      <c r="A256" s="149"/>
      <c r="C256" s="149"/>
      <c r="D256" s="183"/>
      <c r="E256" s="166"/>
      <c r="F256" s="166"/>
      <c r="G256" s="166"/>
      <c r="H256" s="166"/>
      <c r="I256" s="166"/>
      <c r="J256" s="166"/>
      <c r="K256" s="166"/>
      <c r="L256" s="166"/>
      <c r="M256" s="166"/>
      <c r="N256" s="166"/>
      <c r="O256" s="166"/>
      <c r="P256" s="166"/>
      <c r="Q256" s="166"/>
      <c r="R256" s="166"/>
      <c r="S256" s="166"/>
      <c r="T256" s="166"/>
      <c r="U256" s="167"/>
    </row>
    <row r="257" spans="1:21" ht="12" customHeight="1" x14ac:dyDescent="0.2">
      <c r="A257" s="149">
        <v>206</v>
      </c>
      <c r="C257" s="149" t="s">
        <v>579</v>
      </c>
      <c r="D257" s="183" t="s">
        <v>282</v>
      </c>
      <c r="E257" s="166">
        <v>12</v>
      </c>
      <c r="F257" s="166">
        <v>11</v>
      </c>
      <c r="G257" s="166">
        <v>8</v>
      </c>
      <c r="H257" s="166">
        <v>3</v>
      </c>
      <c r="I257" s="166">
        <v>3</v>
      </c>
      <c r="J257" s="166">
        <v>0</v>
      </c>
      <c r="K257" s="166">
        <v>0</v>
      </c>
      <c r="L257" s="166">
        <v>0</v>
      </c>
      <c r="M257" s="166">
        <v>0</v>
      </c>
      <c r="N257" s="166">
        <v>0</v>
      </c>
      <c r="O257" s="166">
        <v>2</v>
      </c>
      <c r="P257" s="166">
        <v>0</v>
      </c>
      <c r="Q257" s="166">
        <v>1</v>
      </c>
      <c r="R257" s="166">
        <v>0</v>
      </c>
      <c r="S257" s="166">
        <v>0</v>
      </c>
      <c r="T257" s="166"/>
      <c r="U257" s="167">
        <v>206</v>
      </c>
    </row>
    <row r="258" spans="1:21" ht="12" customHeight="1" x14ac:dyDescent="0.2">
      <c r="A258" s="149"/>
      <c r="C258" s="186" t="s">
        <v>580</v>
      </c>
      <c r="D258" s="183" t="s">
        <v>283</v>
      </c>
      <c r="E258" s="166">
        <v>11</v>
      </c>
      <c r="F258" s="166">
        <v>10</v>
      </c>
      <c r="G258" s="166">
        <v>8</v>
      </c>
      <c r="H258" s="166">
        <v>2</v>
      </c>
      <c r="I258" s="166">
        <v>2</v>
      </c>
      <c r="J258" s="166">
        <v>0</v>
      </c>
      <c r="K258" s="166">
        <v>0</v>
      </c>
      <c r="L258" s="166">
        <v>0</v>
      </c>
      <c r="M258" s="166">
        <v>0</v>
      </c>
      <c r="N258" s="166">
        <v>0</v>
      </c>
      <c r="O258" s="166">
        <v>2</v>
      </c>
      <c r="P258" s="166">
        <v>0</v>
      </c>
      <c r="Q258" s="166">
        <v>0</v>
      </c>
      <c r="R258" s="166">
        <v>0</v>
      </c>
      <c r="S258" s="166">
        <v>0</v>
      </c>
      <c r="T258" s="166"/>
      <c r="U258" s="167"/>
    </row>
    <row r="259" spans="1:21" ht="5.0999999999999996" customHeight="1" x14ac:dyDescent="0.2">
      <c r="A259" s="149"/>
      <c r="C259" s="149"/>
      <c r="D259" s="183"/>
      <c r="E259" s="166"/>
      <c r="F259" s="166"/>
      <c r="G259" s="166"/>
      <c r="H259" s="166"/>
      <c r="I259" s="166"/>
      <c r="J259" s="166"/>
      <c r="K259" s="166"/>
      <c r="L259" s="166"/>
      <c r="M259" s="166"/>
      <c r="N259" s="166"/>
      <c r="O259" s="166"/>
      <c r="P259" s="166"/>
      <c r="Q259" s="166"/>
      <c r="R259" s="166"/>
      <c r="S259" s="166"/>
      <c r="T259" s="166"/>
      <c r="U259" s="167"/>
    </row>
    <row r="260" spans="1:21" ht="12" customHeight="1" x14ac:dyDescent="0.2">
      <c r="A260" s="149" t="s">
        <v>206</v>
      </c>
      <c r="B260" s="185" t="s">
        <v>581</v>
      </c>
      <c r="C260" s="142" t="s">
        <v>582</v>
      </c>
      <c r="D260" s="183" t="s">
        <v>282</v>
      </c>
      <c r="E260" s="166">
        <v>68</v>
      </c>
      <c r="F260" s="166">
        <v>61</v>
      </c>
      <c r="G260" s="166">
        <v>30</v>
      </c>
      <c r="H260" s="166">
        <v>31</v>
      </c>
      <c r="I260" s="166">
        <v>19</v>
      </c>
      <c r="J260" s="166">
        <v>6</v>
      </c>
      <c r="K260" s="166">
        <v>2</v>
      </c>
      <c r="L260" s="166">
        <v>4</v>
      </c>
      <c r="M260" s="166">
        <v>5</v>
      </c>
      <c r="N260" s="166">
        <v>12</v>
      </c>
      <c r="O260" s="166">
        <v>11</v>
      </c>
      <c r="P260" s="166">
        <v>6</v>
      </c>
      <c r="Q260" s="166">
        <v>3</v>
      </c>
      <c r="R260" s="166">
        <v>1</v>
      </c>
      <c r="S260" s="166">
        <v>7</v>
      </c>
      <c r="T260" s="166"/>
      <c r="U260" s="167" t="s">
        <v>208</v>
      </c>
    </row>
    <row r="261" spans="1:21" ht="12" customHeight="1" x14ac:dyDescent="0.2">
      <c r="A261" s="149"/>
      <c r="D261" s="183" t="s">
        <v>283</v>
      </c>
      <c r="E261" s="166">
        <v>64</v>
      </c>
      <c r="F261" s="166">
        <v>60</v>
      </c>
      <c r="G261" s="166">
        <v>29</v>
      </c>
      <c r="H261" s="166">
        <v>31</v>
      </c>
      <c r="I261" s="166">
        <v>19</v>
      </c>
      <c r="J261" s="166">
        <v>6</v>
      </c>
      <c r="K261" s="166">
        <v>2</v>
      </c>
      <c r="L261" s="166">
        <v>4</v>
      </c>
      <c r="M261" s="166">
        <v>5</v>
      </c>
      <c r="N261" s="166">
        <v>12</v>
      </c>
      <c r="O261" s="166">
        <v>11</v>
      </c>
      <c r="P261" s="166">
        <v>6</v>
      </c>
      <c r="Q261" s="166">
        <v>3</v>
      </c>
      <c r="R261" s="166">
        <v>1</v>
      </c>
      <c r="S261" s="166">
        <v>7</v>
      </c>
      <c r="T261" s="166"/>
      <c r="U261" s="167"/>
    </row>
    <row r="262" spans="1:21" ht="5.0999999999999996" customHeight="1" x14ac:dyDescent="0.2">
      <c r="A262" s="149"/>
      <c r="C262" s="149"/>
      <c r="D262" s="183"/>
      <c r="E262" s="166"/>
      <c r="F262" s="166"/>
      <c r="G262" s="166"/>
      <c r="H262" s="166"/>
      <c r="I262" s="166"/>
      <c r="J262" s="166"/>
      <c r="K262" s="166"/>
      <c r="L262" s="166"/>
      <c r="M262" s="166"/>
      <c r="N262" s="166"/>
      <c r="O262" s="166"/>
      <c r="P262" s="166"/>
      <c r="Q262" s="166"/>
      <c r="R262" s="166"/>
      <c r="S262" s="166"/>
      <c r="T262" s="166"/>
      <c r="U262" s="167"/>
    </row>
    <row r="263" spans="1:21" ht="12" customHeight="1" x14ac:dyDescent="0.2">
      <c r="A263" s="149">
        <v>211</v>
      </c>
      <c r="C263" s="149" t="s">
        <v>583</v>
      </c>
      <c r="D263" s="183" t="s">
        <v>282</v>
      </c>
      <c r="E263" s="166">
        <v>11</v>
      </c>
      <c r="F263" s="166">
        <v>10</v>
      </c>
      <c r="G263" s="166">
        <v>5</v>
      </c>
      <c r="H263" s="166">
        <v>5</v>
      </c>
      <c r="I263" s="166">
        <v>4</v>
      </c>
      <c r="J263" s="166">
        <v>1</v>
      </c>
      <c r="K263" s="166">
        <v>0</v>
      </c>
      <c r="L263" s="166">
        <v>0</v>
      </c>
      <c r="M263" s="166">
        <v>2</v>
      </c>
      <c r="N263" s="166">
        <v>2</v>
      </c>
      <c r="O263" s="166">
        <v>0</v>
      </c>
      <c r="P263" s="166">
        <v>0</v>
      </c>
      <c r="Q263" s="166">
        <v>1</v>
      </c>
      <c r="R263" s="166">
        <v>0</v>
      </c>
      <c r="S263" s="166">
        <v>2</v>
      </c>
      <c r="T263" s="166"/>
      <c r="U263" s="167">
        <v>211</v>
      </c>
    </row>
    <row r="264" spans="1:21" ht="12" customHeight="1" x14ac:dyDescent="0.2">
      <c r="A264" s="149"/>
      <c r="C264" s="149"/>
      <c r="D264" s="183" t="s">
        <v>283</v>
      </c>
      <c r="E264" s="166">
        <v>10</v>
      </c>
      <c r="F264" s="166">
        <v>10</v>
      </c>
      <c r="G264" s="166">
        <v>5</v>
      </c>
      <c r="H264" s="166">
        <v>5</v>
      </c>
      <c r="I264" s="166">
        <v>4</v>
      </c>
      <c r="J264" s="166">
        <v>1</v>
      </c>
      <c r="K264" s="166">
        <v>0</v>
      </c>
      <c r="L264" s="166">
        <v>0</v>
      </c>
      <c r="M264" s="166">
        <v>2</v>
      </c>
      <c r="N264" s="166">
        <v>2</v>
      </c>
      <c r="O264" s="166">
        <v>0</v>
      </c>
      <c r="P264" s="166">
        <v>0</v>
      </c>
      <c r="Q264" s="166">
        <v>1</v>
      </c>
      <c r="R264" s="166">
        <v>0</v>
      </c>
      <c r="S264" s="166">
        <v>2</v>
      </c>
      <c r="T264" s="166"/>
      <c r="U264" s="167"/>
    </row>
    <row r="265" spans="1:21" ht="5.0999999999999996" customHeight="1" x14ac:dyDescent="0.2">
      <c r="A265" s="149"/>
      <c r="C265" s="149"/>
      <c r="D265" s="183"/>
      <c r="E265" s="166"/>
      <c r="F265" s="166"/>
      <c r="G265" s="166"/>
      <c r="H265" s="166"/>
      <c r="I265" s="166"/>
      <c r="J265" s="166"/>
      <c r="K265" s="166"/>
      <c r="L265" s="166"/>
      <c r="M265" s="166"/>
      <c r="N265" s="166"/>
      <c r="O265" s="166"/>
      <c r="P265" s="166"/>
      <c r="Q265" s="166"/>
      <c r="R265" s="166"/>
      <c r="S265" s="166"/>
      <c r="T265" s="166"/>
      <c r="U265" s="167"/>
    </row>
    <row r="266" spans="1:21" ht="12" customHeight="1" x14ac:dyDescent="0.2">
      <c r="A266" s="149" t="s">
        <v>584</v>
      </c>
      <c r="C266" s="149" t="s">
        <v>585</v>
      </c>
      <c r="D266" s="183" t="s">
        <v>282</v>
      </c>
      <c r="E266" s="166">
        <v>16</v>
      </c>
      <c r="F266" s="166">
        <v>14</v>
      </c>
      <c r="G266" s="166">
        <v>6</v>
      </c>
      <c r="H266" s="166">
        <v>8</v>
      </c>
      <c r="I266" s="166">
        <v>4</v>
      </c>
      <c r="J266" s="166">
        <v>2</v>
      </c>
      <c r="K266" s="166">
        <v>0</v>
      </c>
      <c r="L266" s="166">
        <v>2</v>
      </c>
      <c r="M266" s="166">
        <v>2</v>
      </c>
      <c r="N266" s="166">
        <v>1</v>
      </c>
      <c r="O266" s="166">
        <v>4</v>
      </c>
      <c r="P266" s="166">
        <v>3</v>
      </c>
      <c r="Q266" s="166">
        <v>1</v>
      </c>
      <c r="R266" s="166">
        <v>0</v>
      </c>
      <c r="S266" s="166">
        <v>1</v>
      </c>
      <c r="T266" s="166"/>
      <c r="U266" s="167" t="s">
        <v>208</v>
      </c>
    </row>
    <row r="267" spans="1:21" s="200" customFormat="1" ht="12" customHeight="1" x14ac:dyDescent="0.25">
      <c r="A267" s="149"/>
      <c r="B267" s="162"/>
      <c r="C267" s="149"/>
      <c r="D267" s="183" t="s">
        <v>283</v>
      </c>
      <c r="E267" s="166">
        <v>15</v>
      </c>
      <c r="F267" s="166">
        <v>14</v>
      </c>
      <c r="G267" s="166">
        <v>6</v>
      </c>
      <c r="H267" s="166">
        <v>8</v>
      </c>
      <c r="I267" s="166">
        <v>4</v>
      </c>
      <c r="J267" s="166">
        <v>2</v>
      </c>
      <c r="K267" s="166">
        <v>0</v>
      </c>
      <c r="L267" s="166">
        <v>2</v>
      </c>
      <c r="M267" s="166">
        <v>2</v>
      </c>
      <c r="N267" s="166">
        <v>1</v>
      </c>
      <c r="O267" s="166">
        <v>4</v>
      </c>
      <c r="P267" s="166">
        <v>3</v>
      </c>
      <c r="Q267" s="166">
        <v>1</v>
      </c>
      <c r="R267" s="166">
        <v>0</v>
      </c>
      <c r="S267" s="166">
        <v>1</v>
      </c>
      <c r="T267" s="166"/>
      <c r="U267" s="167"/>
    </row>
    <row r="268" spans="1:21" s="200" customFormat="1" ht="5.0999999999999996" customHeight="1" x14ac:dyDescent="0.25">
      <c r="A268" s="149"/>
      <c r="B268" s="162"/>
      <c r="C268" s="149"/>
      <c r="D268" s="183"/>
      <c r="E268" s="166"/>
      <c r="F268" s="166"/>
      <c r="G268" s="166"/>
      <c r="H268" s="166"/>
      <c r="I268" s="166"/>
      <c r="J268" s="166"/>
      <c r="K268" s="166"/>
      <c r="L268" s="166"/>
      <c r="M268" s="166"/>
      <c r="N268" s="166"/>
      <c r="O268" s="166"/>
      <c r="P268" s="166"/>
      <c r="Q268" s="166"/>
      <c r="R268" s="166"/>
      <c r="S268" s="166"/>
      <c r="T268" s="166"/>
      <c r="U268" s="167"/>
    </row>
    <row r="269" spans="1:21" s="200" customFormat="1" ht="12" customHeight="1" x14ac:dyDescent="0.25">
      <c r="A269" s="149">
        <v>212.21299999999999</v>
      </c>
      <c r="B269" s="162"/>
      <c r="C269" s="149" t="s">
        <v>586</v>
      </c>
      <c r="D269" s="183" t="s">
        <v>282</v>
      </c>
      <c r="E269" s="166">
        <v>29</v>
      </c>
      <c r="F269" s="166">
        <v>26</v>
      </c>
      <c r="G269" s="166">
        <v>11</v>
      </c>
      <c r="H269" s="166">
        <v>15</v>
      </c>
      <c r="I269" s="166">
        <v>8</v>
      </c>
      <c r="J269" s="166">
        <v>3</v>
      </c>
      <c r="K269" s="166">
        <v>2</v>
      </c>
      <c r="L269" s="166">
        <v>2</v>
      </c>
      <c r="M269" s="166">
        <v>1</v>
      </c>
      <c r="N269" s="166">
        <v>8</v>
      </c>
      <c r="O269" s="166">
        <v>5</v>
      </c>
      <c r="P269" s="166">
        <v>3</v>
      </c>
      <c r="Q269" s="166">
        <v>1</v>
      </c>
      <c r="R269" s="166">
        <v>1</v>
      </c>
      <c r="S269" s="166">
        <v>4</v>
      </c>
      <c r="T269" s="166"/>
      <c r="U269" s="167" t="s">
        <v>212</v>
      </c>
    </row>
    <row r="270" spans="1:21" s="200" customFormat="1" ht="12" customHeight="1" x14ac:dyDescent="0.25">
      <c r="A270" s="149"/>
      <c r="B270" s="162"/>
      <c r="C270" s="149"/>
      <c r="D270" s="183" t="s">
        <v>283</v>
      </c>
      <c r="E270" s="166">
        <v>29</v>
      </c>
      <c r="F270" s="166">
        <v>26</v>
      </c>
      <c r="G270" s="166">
        <v>11</v>
      </c>
      <c r="H270" s="166">
        <v>15</v>
      </c>
      <c r="I270" s="166">
        <v>8</v>
      </c>
      <c r="J270" s="166">
        <v>3</v>
      </c>
      <c r="K270" s="166">
        <v>2</v>
      </c>
      <c r="L270" s="166">
        <v>2</v>
      </c>
      <c r="M270" s="166">
        <v>1</v>
      </c>
      <c r="N270" s="166">
        <v>8</v>
      </c>
      <c r="O270" s="166">
        <v>5</v>
      </c>
      <c r="P270" s="166">
        <v>3</v>
      </c>
      <c r="Q270" s="166">
        <v>1</v>
      </c>
      <c r="R270" s="166">
        <v>1</v>
      </c>
      <c r="S270" s="166">
        <v>4</v>
      </c>
      <c r="T270" s="166"/>
      <c r="U270" s="167"/>
    </row>
    <row r="271" spans="1:21" s="200" customFormat="1" ht="5.0999999999999996" customHeight="1" x14ac:dyDescent="0.25">
      <c r="A271" s="149"/>
      <c r="B271" s="162"/>
      <c r="C271" s="149"/>
      <c r="D271" s="183"/>
      <c r="E271" s="166"/>
      <c r="F271" s="166"/>
      <c r="G271" s="166"/>
      <c r="H271" s="166"/>
      <c r="I271" s="166"/>
      <c r="J271" s="166"/>
      <c r="K271" s="166"/>
      <c r="L271" s="166"/>
      <c r="M271" s="166"/>
      <c r="N271" s="166"/>
      <c r="O271" s="166"/>
      <c r="P271" s="166"/>
      <c r="Q271" s="166"/>
      <c r="R271" s="166"/>
      <c r="S271" s="166"/>
      <c r="T271" s="166"/>
      <c r="U271" s="167"/>
    </row>
    <row r="272" spans="1:21" s="200" customFormat="1" ht="12" customHeight="1" x14ac:dyDescent="0.25">
      <c r="A272" s="149">
        <v>216</v>
      </c>
      <c r="B272" s="162"/>
      <c r="C272" s="149" t="s">
        <v>587</v>
      </c>
      <c r="D272" s="183" t="s">
        <v>282</v>
      </c>
      <c r="E272" s="166">
        <v>1</v>
      </c>
      <c r="F272" s="166">
        <v>1</v>
      </c>
      <c r="G272" s="166">
        <v>1</v>
      </c>
      <c r="H272" s="166">
        <v>0</v>
      </c>
      <c r="I272" s="166">
        <v>0</v>
      </c>
      <c r="J272" s="166">
        <v>0</v>
      </c>
      <c r="K272" s="166">
        <v>0</v>
      </c>
      <c r="L272" s="166">
        <v>0</v>
      </c>
      <c r="M272" s="166">
        <v>0</v>
      </c>
      <c r="N272" s="166">
        <v>0</v>
      </c>
      <c r="O272" s="166">
        <v>0</v>
      </c>
      <c r="P272" s="166">
        <v>0</v>
      </c>
      <c r="Q272" s="166">
        <v>0</v>
      </c>
      <c r="R272" s="166">
        <v>0</v>
      </c>
      <c r="S272" s="166">
        <v>0</v>
      </c>
      <c r="T272" s="166"/>
      <c r="U272" s="167">
        <v>216</v>
      </c>
    </row>
    <row r="273" spans="1:21" s="200" customFormat="1" ht="12" customHeight="1" x14ac:dyDescent="0.25">
      <c r="A273" s="149"/>
      <c r="B273" s="162"/>
      <c r="C273" s="149"/>
      <c r="D273" s="183" t="s">
        <v>283</v>
      </c>
      <c r="E273" s="166">
        <v>0</v>
      </c>
      <c r="F273" s="166">
        <v>0</v>
      </c>
      <c r="G273" s="166">
        <v>0</v>
      </c>
      <c r="H273" s="166">
        <v>0</v>
      </c>
      <c r="I273" s="166">
        <v>0</v>
      </c>
      <c r="J273" s="166">
        <v>0</v>
      </c>
      <c r="K273" s="166">
        <v>0</v>
      </c>
      <c r="L273" s="166">
        <v>0</v>
      </c>
      <c r="M273" s="166">
        <v>0</v>
      </c>
      <c r="N273" s="166">
        <v>0</v>
      </c>
      <c r="O273" s="166">
        <v>0</v>
      </c>
      <c r="P273" s="166">
        <v>0</v>
      </c>
      <c r="Q273" s="166">
        <v>0</v>
      </c>
      <c r="R273" s="166">
        <v>0</v>
      </c>
      <c r="S273" s="166">
        <v>0</v>
      </c>
      <c r="T273" s="166"/>
      <c r="U273" s="167"/>
    </row>
    <row r="274" spans="1:21" ht="12" customHeight="1" x14ac:dyDescent="0.2">
      <c r="A274" s="149">
        <v>221</v>
      </c>
      <c r="C274" s="149" t="s">
        <v>594</v>
      </c>
      <c r="D274" s="183" t="s">
        <v>282</v>
      </c>
      <c r="E274" s="166">
        <v>2</v>
      </c>
      <c r="F274" s="166">
        <v>2</v>
      </c>
      <c r="G274" s="166">
        <v>1</v>
      </c>
      <c r="H274" s="166">
        <v>1</v>
      </c>
      <c r="I274" s="166">
        <v>1</v>
      </c>
      <c r="J274" s="166">
        <v>0</v>
      </c>
      <c r="K274" s="166">
        <v>0</v>
      </c>
      <c r="L274" s="166">
        <v>0</v>
      </c>
      <c r="M274" s="166">
        <v>0</v>
      </c>
      <c r="N274" s="166">
        <v>0</v>
      </c>
      <c r="O274" s="166">
        <v>1</v>
      </c>
      <c r="P274" s="166">
        <v>0</v>
      </c>
      <c r="Q274" s="166">
        <v>0</v>
      </c>
      <c r="R274" s="166">
        <v>0</v>
      </c>
      <c r="S274" s="166">
        <v>0</v>
      </c>
      <c r="T274" s="166"/>
      <c r="U274" s="167">
        <v>221</v>
      </c>
    </row>
    <row r="275" spans="1:21" ht="12" customHeight="1" x14ac:dyDescent="0.2">
      <c r="A275" s="149"/>
      <c r="C275" s="149"/>
      <c r="D275" s="183" t="s">
        <v>283</v>
      </c>
      <c r="E275" s="166">
        <v>2</v>
      </c>
      <c r="F275" s="166">
        <v>2</v>
      </c>
      <c r="G275" s="166">
        <v>1</v>
      </c>
      <c r="H275" s="166">
        <v>1</v>
      </c>
      <c r="I275" s="166">
        <v>1</v>
      </c>
      <c r="J275" s="166">
        <v>0</v>
      </c>
      <c r="K275" s="166">
        <v>0</v>
      </c>
      <c r="L275" s="166">
        <v>0</v>
      </c>
      <c r="M275" s="166">
        <v>0</v>
      </c>
      <c r="N275" s="166">
        <v>0</v>
      </c>
      <c r="O275" s="166">
        <v>1</v>
      </c>
      <c r="P275" s="166">
        <v>0</v>
      </c>
      <c r="Q275" s="166">
        <v>0</v>
      </c>
      <c r="R275" s="166">
        <v>0</v>
      </c>
      <c r="S275" s="166">
        <v>0</v>
      </c>
      <c r="T275" s="166"/>
      <c r="U275" s="167"/>
    </row>
    <row r="276" spans="1:21" ht="5.0999999999999996" customHeight="1" x14ac:dyDescent="0.2">
      <c r="A276" s="149"/>
      <c r="C276" s="149"/>
      <c r="D276" s="183"/>
      <c r="E276" s="166"/>
      <c r="F276" s="166"/>
      <c r="G276" s="166"/>
      <c r="H276" s="166"/>
      <c r="I276" s="166"/>
      <c r="J276" s="166"/>
      <c r="K276" s="166"/>
      <c r="L276" s="166"/>
      <c r="M276" s="166"/>
      <c r="N276" s="166"/>
      <c r="O276" s="166"/>
      <c r="P276" s="166"/>
      <c r="Q276" s="166"/>
      <c r="R276" s="166"/>
      <c r="S276" s="166"/>
      <c r="T276" s="166"/>
      <c r="U276" s="167"/>
    </row>
    <row r="277" spans="1:21" ht="12" customHeight="1" x14ac:dyDescent="0.2">
      <c r="A277" s="149">
        <v>222</v>
      </c>
      <c r="C277" s="149" t="s">
        <v>595</v>
      </c>
      <c r="D277" s="183" t="s">
        <v>282</v>
      </c>
      <c r="E277" s="166">
        <v>9</v>
      </c>
      <c r="F277" s="166">
        <v>8</v>
      </c>
      <c r="G277" s="166">
        <v>6</v>
      </c>
      <c r="H277" s="166">
        <v>2</v>
      </c>
      <c r="I277" s="166">
        <v>2</v>
      </c>
      <c r="J277" s="166">
        <v>0</v>
      </c>
      <c r="K277" s="166">
        <v>0</v>
      </c>
      <c r="L277" s="166">
        <v>0</v>
      </c>
      <c r="M277" s="166">
        <v>0</v>
      </c>
      <c r="N277" s="166">
        <v>1</v>
      </c>
      <c r="O277" s="166">
        <v>1</v>
      </c>
      <c r="P277" s="166">
        <v>0</v>
      </c>
      <c r="Q277" s="166">
        <v>0</v>
      </c>
      <c r="R277" s="166">
        <v>0</v>
      </c>
      <c r="S277" s="166">
        <v>0</v>
      </c>
      <c r="T277" s="166"/>
      <c r="U277" s="167">
        <v>222</v>
      </c>
    </row>
    <row r="278" spans="1:21" ht="12" customHeight="1" x14ac:dyDescent="0.2">
      <c r="A278" s="149"/>
      <c r="C278" s="186" t="s">
        <v>596</v>
      </c>
      <c r="D278" s="183" t="s">
        <v>283</v>
      </c>
      <c r="E278" s="166">
        <v>8</v>
      </c>
      <c r="F278" s="166">
        <v>8</v>
      </c>
      <c r="G278" s="166">
        <v>6</v>
      </c>
      <c r="H278" s="166">
        <v>2</v>
      </c>
      <c r="I278" s="166">
        <v>2</v>
      </c>
      <c r="J278" s="166">
        <v>0</v>
      </c>
      <c r="K278" s="166">
        <v>0</v>
      </c>
      <c r="L278" s="166">
        <v>0</v>
      </c>
      <c r="M278" s="166">
        <v>0</v>
      </c>
      <c r="N278" s="166">
        <v>1</v>
      </c>
      <c r="O278" s="166">
        <v>1</v>
      </c>
      <c r="P278" s="166">
        <v>0</v>
      </c>
      <c r="Q278" s="166">
        <v>0</v>
      </c>
      <c r="R278" s="166">
        <v>0</v>
      </c>
      <c r="S278" s="166">
        <v>0</v>
      </c>
      <c r="T278" s="166"/>
      <c r="U278" s="167"/>
    </row>
    <row r="279" spans="1:21" s="190" customFormat="1" ht="5.0999999999999996" customHeight="1" x14ac:dyDescent="0.2">
      <c r="A279" s="149"/>
      <c r="B279" s="162"/>
      <c r="C279" s="149"/>
      <c r="D279" s="183"/>
      <c r="E279" s="166"/>
      <c r="F279" s="166"/>
      <c r="G279" s="166"/>
      <c r="H279" s="166"/>
      <c r="I279" s="166"/>
      <c r="J279" s="166"/>
      <c r="K279" s="166"/>
      <c r="L279" s="166"/>
      <c r="M279" s="166"/>
      <c r="N279" s="166"/>
      <c r="O279" s="166"/>
      <c r="P279" s="166"/>
      <c r="Q279" s="166"/>
      <c r="R279" s="166"/>
      <c r="S279" s="166"/>
      <c r="T279" s="191"/>
      <c r="U279" s="167"/>
    </row>
    <row r="280" spans="1:21" ht="12" customHeight="1" x14ac:dyDescent="0.2">
      <c r="A280" s="149" t="s">
        <v>213</v>
      </c>
      <c r="B280" s="185" t="s">
        <v>597</v>
      </c>
      <c r="C280" s="142" t="s">
        <v>598</v>
      </c>
      <c r="D280" s="183" t="s">
        <v>282</v>
      </c>
      <c r="E280" s="166">
        <v>9862</v>
      </c>
      <c r="F280" s="166">
        <v>8435</v>
      </c>
      <c r="G280" s="166">
        <v>4595</v>
      </c>
      <c r="H280" s="166">
        <v>3840</v>
      </c>
      <c r="I280" s="166">
        <v>1767</v>
      </c>
      <c r="J280" s="166">
        <v>988</v>
      </c>
      <c r="K280" s="166">
        <v>788</v>
      </c>
      <c r="L280" s="166">
        <v>297</v>
      </c>
      <c r="M280" s="166">
        <v>214</v>
      </c>
      <c r="N280" s="166">
        <v>838</v>
      </c>
      <c r="O280" s="166">
        <v>1918</v>
      </c>
      <c r="P280" s="166">
        <v>796</v>
      </c>
      <c r="Q280" s="166">
        <v>870</v>
      </c>
      <c r="R280" s="166">
        <v>30</v>
      </c>
      <c r="S280" s="166">
        <v>325</v>
      </c>
      <c r="T280" s="166"/>
      <c r="U280" s="167" t="s">
        <v>215</v>
      </c>
    </row>
    <row r="281" spans="1:21" ht="12" customHeight="1" x14ac:dyDescent="0.2">
      <c r="A281" s="149"/>
      <c r="C281" s="149" t="s">
        <v>599</v>
      </c>
      <c r="D281" s="183" t="s">
        <v>283</v>
      </c>
      <c r="E281" s="166">
        <v>8788</v>
      </c>
      <c r="F281" s="166">
        <v>7510</v>
      </c>
      <c r="G281" s="166">
        <v>4014</v>
      </c>
      <c r="H281" s="166">
        <v>3496</v>
      </c>
      <c r="I281" s="166">
        <v>1584</v>
      </c>
      <c r="J281" s="166">
        <v>908</v>
      </c>
      <c r="K281" s="166">
        <v>722</v>
      </c>
      <c r="L281" s="166">
        <v>282</v>
      </c>
      <c r="M281" s="166">
        <v>206</v>
      </c>
      <c r="N281" s="166">
        <v>803</v>
      </c>
      <c r="O281" s="166">
        <v>1728</v>
      </c>
      <c r="P281" s="166">
        <v>735</v>
      </c>
      <c r="Q281" s="166">
        <v>759</v>
      </c>
      <c r="R281" s="166">
        <v>29</v>
      </c>
      <c r="S281" s="166">
        <v>308</v>
      </c>
      <c r="T281" s="166"/>
      <c r="U281" s="167"/>
    </row>
    <row r="282" spans="1:21" ht="5.0999999999999996" customHeight="1" x14ac:dyDescent="0.2">
      <c r="A282" s="149"/>
      <c r="C282" s="149"/>
      <c r="D282" s="183"/>
      <c r="E282" s="166"/>
      <c r="F282" s="166"/>
      <c r="G282" s="166"/>
      <c r="H282" s="166"/>
      <c r="I282" s="166"/>
      <c r="J282" s="166"/>
      <c r="K282" s="166"/>
      <c r="L282" s="166"/>
      <c r="M282" s="166"/>
      <c r="N282" s="166"/>
      <c r="O282" s="166"/>
      <c r="P282" s="166"/>
      <c r="Q282" s="166"/>
      <c r="R282" s="166"/>
      <c r="S282" s="166"/>
      <c r="T282" s="166"/>
      <c r="U282" s="167"/>
    </row>
    <row r="283" spans="1:21" ht="12" customHeight="1" x14ac:dyDescent="0.2">
      <c r="A283" s="149">
        <v>223</v>
      </c>
      <c r="C283" s="149" t="s">
        <v>600</v>
      </c>
      <c r="D283" s="183" t="s">
        <v>282</v>
      </c>
      <c r="E283" s="166">
        <v>4675</v>
      </c>
      <c r="F283" s="166">
        <v>4027</v>
      </c>
      <c r="G283" s="166">
        <v>2169</v>
      </c>
      <c r="H283" s="166">
        <v>1858</v>
      </c>
      <c r="I283" s="166">
        <v>876</v>
      </c>
      <c r="J283" s="166">
        <v>469</v>
      </c>
      <c r="K283" s="166">
        <v>372</v>
      </c>
      <c r="L283" s="166">
        <v>141</v>
      </c>
      <c r="M283" s="166">
        <v>85</v>
      </c>
      <c r="N283" s="166">
        <v>367</v>
      </c>
      <c r="O283" s="166">
        <v>945</v>
      </c>
      <c r="P283" s="166">
        <v>367</v>
      </c>
      <c r="Q283" s="166">
        <v>461</v>
      </c>
      <c r="R283" s="166">
        <v>12</v>
      </c>
      <c r="S283" s="166">
        <v>141</v>
      </c>
      <c r="T283" s="166"/>
      <c r="U283" s="167">
        <v>223</v>
      </c>
    </row>
    <row r="284" spans="1:21" ht="12" customHeight="1" x14ac:dyDescent="0.2">
      <c r="A284" s="149"/>
      <c r="D284" s="183" t="s">
        <v>283</v>
      </c>
      <c r="E284" s="166">
        <v>4128</v>
      </c>
      <c r="F284" s="166">
        <v>3554</v>
      </c>
      <c r="G284" s="166">
        <v>1864</v>
      </c>
      <c r="H284" s="166">
        <v>1690</v>
      </c>
      <c r="I284" s="166">
        <v>784</v>
      </c>
      <c r="J284" s="166">
        <v>428</v>
      </c>
      <c r="K284" s="166">
        <v>340</v>
      </c>
      <c r="L284" s="166">
        <v>138</v>
      </c>
      <c r="M284" s="166">
        <v>83</v>
      </c>
      <c r="N284" s="166">
        <v>360</v>
      </c>
      <c r="O284" s="166">
        <v>847</v>
      </c>
      <c r="P284" s="166">
        <v>333</v>
      </c>
      <c r="Q284" s="166">
        <v>400</v>
      </c>
      <c r="R284" s="166">
        <v>12</v>
      </c>
      <c r="S284" s="166">
        <v>137</v>
      </c>
      <c r="T284" s="166"/>
      <c r="U284" s="167"/>
    </row>
    <row r="285" spans="1:21" ht="5.0999999999999996" customHeight="1" x14ac:dyDescent="0.2">
      <c r="A285" s="149"/>
      <c r="D285" s="183"/>
      <c r="E285" s="166"/>
      <c r="F285" s="166"/>
      <c r="G285" s="166"/>
      <c r="H285" s="166"/>
      <c r="I285" s="166"/>
      <c r="J285" s="166"/>
      <c r="K285" s="166"/>
      <c r="L285" s="166"/>
      <c r="M285" s="166"/>
      <c r="N285" s="166"/>
      <c r="O285" s="166"/>
      <c r="P285" s="166"/>
      <c r="Q285" s="166"/>
      <c r="R285" s="166"/>
      <c r="S285" s="166"/>
      <c r="T285" s="166"/>
      <c r="U285" s="167"/>
    </row>
    <row r="286" spans="1:21" ht="12" customHeight="1" x14ac:dyDescent="0.2">
      <c r="A286" s="149" t="s">
        <v>217</v>
      </c>
      <c r="B286" s="403" t="s">
        <v>150</v>
      </c>
      <c r="C286" s="197" t="s">
        <v>601</v>
      </c>
      <c r="D286" s="155" t="s">
        <v>282</v>
      </c>
      <c r="E286" s="166">
        <v>5027</v>
      </c>
      <c r="F286" s="166">
        <v>4276</v>
      </c>
      <c r="G286" s="166">
        <v>2348</v>
      </c>
      <c r="H286" s="166">
        <v>1928</v>
      </c>
      <c r="I286" s="166">
        <v>864</v>
      </c>
      <c r="J286" s="166">
        <v>504</v>
      </c>
      <c r="K286" s="166">
        <v>407</v>
      </c>
      <c r="L286" s="166">
        <v>153</v>
      </c>
      <c r="M286" s="166">
        <v>126</v>
      </c>
      <c r="N286" s="166">
        <v>461</v>
      </c>
      <c r="O286" s="166">
        <v>943</v>
      </c>
      <c r="P286" s="166">
        <v>420</v>
      </c>
      <c r="Q286" s="166">
        <v>398</v>
      </c>
      <c r="R286" s="166">
        <v>17</v>
      </c>
      <c r="S286" s="166">
        <v>181</v>
      </c>
      <c r="T286" s="166"/>
      <c r="U286" s="167" t="s">
        <v>219</v>
      </c>
    </row>
    <row r="287" spans="1:21" ht="12" customHeight="1" x14ac:dyDescent="0.2">
      <c r="A287" s="149"/>
      <c r="B287" s="403" t="s">
        <v>150</v>
      </c>
      <c r="C287" s="197"/>
      <c r="D287" s="155" t="s">
        <v>283</v>
      </c>
      <c r="E287" s="166">
        <v>4513</v>
      </c>
      <c r="F287" s="166">
        <v>3836</v>
      </c>
      <c r="G287" s="166">
        <v>2079</v>
      </c>
      <c r="H287" s="166">
        <v>1757</v>
      </c>
      <c r="I287" s="166">
        <v>774</v>
      </c>
      <c r="J287" s="166">
        <v>466</v>
      </c>
      <c r="K287" s="166">
        <v>376</v>
      </c>
      <c r="L287" s="166">
        <v>141</v>
      </c>
      <c r="M287" s="166">
        <v>120</v>
      </c>
      <c r="N287" s="166">
        <v>434</v>
      </c>
      <c r="O287" s="166">
        <v>854</v>
      </c>
      <c r="P287" s="166">
        <v>394</v>
      </c>
      <c r="Q287" s="166">
        <v>349</v>
      </c>
      <c r="R287" s="166">
        <v>16</v>
      </c>
      <c r="S287" s="166">
        <v>168</v>
      </c>
      <c r="T287" s="166"/>
      <c r="U287" s="167"/>
    </row>
    <row r="288" spans="1:21" ht="5.0999999999999996" customHeight="1" x14ac:dyDescent="0.2">
      <c r="A288" s="149"/>
      <c r="B288" s="403"/>
      <c r="C288" s="197"/>
      <c r="D288" s="155"/>
      <c r="E288" s="166"/>
      <c r="F288" s="166"/>
      <c r="G288" s="166"/>
      <c r="H288" s="166"/>
      <c r="I288" s="166"/>
      <c r="J288" s="166"/>
      <c r="K288" s="166"/>
      <c r="L288" s="166"/>
      <c r="M288" s="166"/>
      <c r="N288" s="166"/>
      <c r="O288" s="166"/>
      <c r="P288" s="166"/>
      <c r="Q288" s="166"/>
      <c r="R288" s="166"/>
      <c r="S288" s="166"/>
      <c r="T288" s="166"/>
      <c r="U288" s="167"/>
    </row>
    <row r="289" spans="1:21" ht="12" customHeight="1" x14ac:dyDescent="0.2">
      <c r="A289" s="149" t="s">
        <v>602</v>
      </c>
      <c r="B289" s="403"/>
      <c r="C289" s="197" t="s">
        <v>603</v>
      </c>
      <c r="D289" s="183" t="s">
        <v>282</v>
      </c>
      <c r="E289" s="166">
        <v>46</v>
      </c>
      <c r="F289" s="166">
        <v>38</v>
      </c>
      <c r="G289" s="166">
        <v>17</v>
      </c>
      <c r="H289" s="166">
        <v>21</v>
      </c>
      <c r="I289" s="166">
        <v>8</v>
      </c>
      <c r="J289" s="166">
        <v>4</v>
      </c>
      <c r="K289" s="166">
        <v>5</v>
      </c>
      <c r="L289" s="166">
        <v>4</v>
      </c>
      <c r="M289" s="166">
        <v>1</v>
      </c>
      <c r="N289" s="166">
        <v>5</v>
      </c>
      <c r="O289" s="166">
        <v>11</v>
      </c>
      <c r="P289" s="166">
        <v>3</v>
      </c>
      <c r="Q289" s="166">
        <v>4</v>
      </c>
      <c r="R289" s="166">
        <v>0</v>
      </c>
      <c r="S289" s="166">
        <v>3</v>
      </c>
      <c r="T289" s="166"/>
      <c r="U289" s="167" t="s">
        <v>219</v>
      </c>
    </row>
    <row r="290" spans="1:21" ht="12" customHeight="1" x14ac:dyDescent="0.2">
      <c r="A290" s="149"/>
      <c r="B290" s="403"/>
      <c r="C290" s="197"/>
      <c r="D290" s="183" t="s">
        <v>283</v>
      </c>
      <c r="E290" s="166">
        <v>41</v>
      </c>
      <c r="F290" s="166">
        <v>33</v>
      </c>
      <c r="G290" s="166">
        <v>14</v>
      </c>
      <c r="H290" s="166">
        <v>19</v>
      </c>
      <c r="I290" s="166">
        <v>7</v>
      </c>
      <c r="J290" s="166">
        <v>3</v>
      </c>
      <c r="K290" s="166">
        <v>5</v>
      </c>
      <c r="L290" s="166">
        <v>4</v>
      </c>
      <c r="M290" s="166">
        <v>1</v>
      </c>
      <c r="N290" s="166">
        <v>5</v>
      </c>
      <c r="O290" s="166">
        <v>11</v>
      </c>
      <c r="P290" s="166">
        <v>3</v>
      </c>
      <c r="Q290" s="166">
        <v>2</v>
      </c>
      <c r="R290" s="166">
        <v>0</v>
      </c>
      <c r="S290" s="166">
        <v>3</v>
      </c>
      <c r="T290" s="166"/>
      <c r="U290" s="167"/>
    </row>
    <row r="291" spans="1:21" ht="5.0999999999999996" customHeight="1" x14ac:dyDescent="0.2">
      <c r="A291" s="149"/>
      <c r="B291" s="403"/>
      <c r="C291" s="197"/>
      <c r="D291" s="155"/>
      <c r="E291" s="166"/>
      <c r="F291" s="166"/>
      <c r="G291" s="166"/>
      <c r="H291" s="166"/>
      <c r="I291" s="166"/>
      <c r="J291" s="166"/>
      <c r="K291" s="166"/>
      <c r="L291" s="166"/>
      <c r="M291" s="166"/>
      <c r="N291" s="166"/>
      <c r="O291" s="166"/>
      <c r="P291" s="166"/>
      <c r="Q291" s="166"/>
      <c r="R291" s="166"/>
      <c r="S291" s="166"/>
      <c r="T291" s="166"/>
      <c r="U291" s="167"/>
    </row>
    <row r="292" spans="1:21" ht="12" customHeight="1" x14ac:dyDescent="0.2">
      <c r="A292" s="149" t="s">
        <v>604</v>
      </c>
      <c r="B292" s="403"/>
      <c r="C292" s="197" t="s">
        <v>605</v>
      </c>
      <c r="D292" s="183" t="s">
        <v>282</v>
      </c>
      <c r="E292" s="166">
        <v>4981</v>
      </c>
      <c r="F292" s="166">
        <v>4238</v>
      </c>
      <c r="G292" s="166">
        <v>2331</v>
      </c>
      <c r="H292" s="166">
        <v>1907</v>
      </c>
      <c r="I292" s="166">
        <v>856</v>
      </c>
      <c r="J292" s="166">
        <v>500</v>
      </c>
      <c r="K292" s="166">
        <v>402</v>
      </c>
      <c r="L292" s="166">
        <v>149</v>
      </c>
      <c r="M292" s="166">
        <v>125</v>
      </c>
      <c r="N292" s="166">
        <v>456</v>
      </c>
      <c r="O292" s="166">
        <v>932</v>
      </c>
      <c r="P292" s="166">
        <v>417</v>
      </c>
      <c r="Q292" s="166">
        <v>394</v>
      </c>
      <c r="R292" s="166">
        <v>17</v>
      </c>
      <c r="S292" s="166">
        <v>178</v>
      </c>
      <c r="T292" s="166"/>
      <c r="U292" s="167" t="s">
        <v>219</v>
      </c>
    </row>
    <row r="293" spans="1:21" ht="12" customHeight="1" x14ac:dyDescent="0.2">
      <c r="A293" s="149"/>
      <c r="B293" s="403"/>
      <c r="C293" s="197"/>
      <c r="D293" s="183" t="s">
        <v>283</v>
      </c>
      <c r="E293" s="166">
        <v>4472</v>
      </c>
      <c r="F293" s="166">
        <v>3803</v>
      </c>
      <c r="G293" s="166">
        <v>2065</v>
      </c>
      <c r="H293" s="166">
        <v>1738</v>
      </c>
      <c r="I293" s="166">
        <v>767</v>
      </c>
      <c r="J293" s="166">
        <v>463</v>
      </c>
      <c r="K293" s="166">
        <v>371</v>
      </c>
      <c r="L293" s="166">
        <v>137</v>
      </c>
      <c r="M293" s="166">
        <v>119</v>
      </c>
      <c r="N293" s="166">
        <v>429</v>
      </c>
      <c r="O293" s="166">
        <v>843</v>
      </c>
      <c r="P293" s="166">
        <v>391</v>
      </c>
      <c r="Q293" s="166">
        <v>347</v>
      </c>
      <c r="R293" s="166">
        <v>16</v>
      </c>
      <c r="S293" s="166">
        <v>165</v>
      </c>
      <c r="T293" s="166"/>
      <c r="U293" s="167"/>
    </row>
    <row r="294" spans="1:21" ht="5.0999999999999996" customHeight="1" x14ac:dyDescent="0.2">
      <c r="A294" s="149"/>
      <c r="C294" s="149"/>
      <c r="D294" s="183"/>
      <c r="E294" s="166"/>
      <c r="F294" s="166"/>
      <c r="G294" s="166"/>
      <c r="H294" s="166"/>
      <c r="I294" s="166"/>
      <c r="J294" s="166"/>
      <c r="K294" s="166"/>
      <c r="L294" s="166"/>
      <c r="M294" s="166"/>
      <c r="N294" s="166"/>
      <c r="O294" s="166"/>
      <c r="P294" s="166"/>
      <c r="Q294" s="166"/>
      <c r="R294" s="166"/>
      <c r="S294" s="166"/>
      <c r="T294" s="166"/>
      <c r="U294" s="167"/>
    </row>
    <row r="295" spans="1:21" ht="12" customHeight="1" x14ac:dyDescent="0.2">
      <c r="A295" s="149">
        <v>225</v>
      </c>
      <c r="C295" s="149" t="s">
        <v>606</v>
      </c>
      <c r="D295" s="183" t="s">
        <v>282</v>
      </c>
      <c r="E295" s="166">
        <v>2</v>
      </c>
      <c r="F295" s="166">
        <v>1</v>
      </c>
      <c r="G295" s="166">
        <v>1</v>
      </c>
      <c r="H295" s="166">
        <v>0</v>
      </c>
      <c r="I295" s="166">
        <v>0</v>
      </c>
      <c r="J295" s="166">
        <v>0</v>
      </c>
      <c r="K295" s="166">
        <v>0</v>
      </c>
      <c r="L295" s="166">
        <v>0</v>
      </c>
      <c r="M295" s="166">
        <v>0</v>
      </c>
      <c r="N295" s="166">
        <v>0</v>
      </c>
      <c r="O295" s="166">
        <v>0</v>
      </c>
      <c r="P295" s="166">
        <v>0</v>
      </c>
      <c r="Q295" s="166">
        <v>0</v>
      </c>
      <c r="R295" s="166">
        <v>0</v>
      </c>
      <c r="S295" s="166">
        <v>0</v>
      </c>
      <c r="T295" s="166"/>
      <c r="U295" s="167">
        <v>225</v>
      </c>
    </row>
    <row r="296" spans="1:21" ht="12" customHeight="1" x14ac:dyDescent="0.2">
      <c r="A296" s="149"/>
      <c r="C296" s="149"/>
      <c r="D296" s="183" t="s">
        <v>283</v>
      </c>
      <c r="E296" s="166">
        <v>2</v>
      </c>
      <c r="F296" s="166">
        <v>1</v>
      </c>
      <c r="G296" s="166">
        <v>1</v>
      </c>
      <c r="H296" s="166">
        <v>0</v>
      </c>
      <c r="I296" s="166">
        <v>0</v>
      </c>
      <c r="J296" s="166">
        <v>0</v>
      </c>
      <c r="K296" s="166">
        <v>0</v>
      </c>
      <c r="L296" s="166">
        <v>0</v>
      </c>
      <c r="M296" s="166">
        <v>0</v>
      </c>
      <c r="N296" s="166">
        <v>0</v>
      </c>
      <c r="O296" s="166">
        <v>0</v>
      </c>
      <c r="P296" s="166">
        <v>0</v>
      </c>
      <c r="Q296" s="166">
        <v>0</v>
      </c>
      <c r="R296" s="166">
        <v>0</v>
      </c>
      <c r="S296" s="166">
        <v>0</v>
      </c>
      <c r="T296" s="166"/>
      <c r="U296" s="167"/>
    </row>
    <row r="297" spans="1:21" ht="5.0999999999999996" customHeight="1" x14ac:dyDescent="0.2">
      <c r="A297" s="149"/>
      <c r="C297" s="149"/>
      <c r="D297" s="183"/>
      <c r="E297" s="166"/>
      <c r="F297" s="166"/>
      <c r="G297" s="166"/>
      <c r="H297" s="166"/>
      <c r="I297" s="166"/>
      <c r="J297" s="166"/>
      <c r="K297" s="166"/>
      <c r="L297" s="166"/>
      <c r="M297" s="166"/>
      <c r="N297" s="166"/>
      <c r="O297" s="166"/>
      <c r="P297" s="166"/>
      <c r="Q297" s="166"/>
      <c r="R297" s="166"/>
      <c r="S297" s="166"/>
      <c r="T297" s="166"/>
      <c r="U297" s="167"/>
    </row>
    <row r="298" spans="1:21" ht="12" customHeight="1" x14ac:dyDescent="0.2">
      <c r="A298" s="149" t="s">
        <v>607</v>
      </c>
      <c r="C298" s="149" t="s">
        <v>608</v>
      </c>
      <c r="D298" s="183" t="s">
        <v>282</v>
      </c>
      <c r="E298" s="166">
        <v>10</v>
      </c>
      <c r="F298" s="166">
        <v>8</v>
      </c>
      <c r="G298" s="166">
        <v>3</v>
      </c>
      <c r="H298" s="166">
        <v>5</v>
      </c>
      <c r="I298" s="166">
        <v>4</v>
      </c>
      <c r="J298" s="166">
        <v>0</v>
      </c>
      <c r="K298" s="166">
        <v>1</v>
      </c>
      <c r="L298" s="166">
        <v>0</v>
      </c>
      <c r="M298" s="166">
        <v>0</v>
      </c>
      <c r="N298" s="166">
        <v>2</v>
      </c>
      <c r="O298" s="166">
        <v>3</v>
      </c>
      <c r="P298" s="166">
        <v>2</v>
      </c>
      <c r="Q298" s="166">
        <v>0</v>
      </c>
      <c r="R298" s="166">
        <v>0</v>
      </c>
      <c r="S298" s="166">
        <v>1</v>
      </c>
      <c r="T298" s="166"/>
      <c r="U298" s="167" t="s">
        <v>609</v>
      </c>
    </row>
    <row r="299" spans="1:21" ht="12" customHeight="1" x14ac:dyDescent="0.2">
      <c r="A299" s="149"/>
      <c r="C299" s="149"/>
      <c r="D299" s="183" t="s">
        <v>283</v>
      </c>
      <c r="E299" s="166">
        <v>10</v>
      </c>
      <c r="F299" s="166">
        <v>8</v>
      </c>
      <c r="G299" s="166">
        <v>3</v>
      </c>
      <c r="H299" s="166">
        <v>5</v>
      </c>
      <c r="I299" s="166">
        <v>4</v>
      </c>
      <c r="J299" s="166">
        <v>0</v>
      </c>
      <c r="K299" s="166">
        <v>1</v>
      </c>
      <c r="L299" s="166">
        <v>0</v>
      </c>
      <c r="M299" s="166">
        <v>0</v>
      </c>
      <c r="N299" s="166">
        <v>2</v>
      </c>
      <c r="O299" s="166">
        <v>3</v>
      </c>
      <c r="P299" s="166">
        <v>2</v>
      </c>
      <c r="Q299" s="166">
        <v>0</v>
      </c>
      <c r="R299" s="166">
        <v>0</v>
      </c>
      <c r="S299" s="166">
        <v>1</v>
      </c>
      <c r="T299" s="166"/>
      <c r="U299" s="167"/>
    </row>
    <row r="300" spans="1:21" ht="5.0999999999999996" customHeight="1" x14ac:dyDescent="0.2">
      <c r="A300" s="149"/>
      <c r="C300" s="149"/>
      <c r="D300" s="183"/>
      <c r="E300" s="166"/>
      <c r="F300" s="166"/>
      <c r="G300" s="166"/>
      <c r="H300" s="166"/>
      <c r="I300" s="166"/>
      <c r="J300" s="166"/>
      <c r="K300" s="166"/>
      <c r="L300" s="166"/>
      <c r="M300" s="166"/>
      <c r="N300" s="166"/>
      <c r="O300" s="166"/>
      <c r="P300" s="166"/>
      <c r="Q300" s="166"/>
      <c r="R300" s="166"/>
      <c r="S300" s="166"/>
      <c r="T300" s="166"/>
      <c r="U300" s="167"/>
    </row>
    <row r="301" spans="1:21" ht="12" customHeight="1" x14ac:dyDescent="0.2">
      <c r="A301" s="149">
        <v>227</v>
      </c>
      <c r="C301" s="149" t="s">
        <v>614</v>
      </c>
      <c r="D301" s="183" t="s">
        <v>282</v>
      </c>
      <c r="E301" s="166">
        <v>6</v>
      </c>
      <c r="F301" s="166">
        <v>5</v>
      </c>
      <c r="G301" s="166">
        <v>2</v>
      </c>
      <c r="H301" s="166">
        <v>3</v>
      </c>
      <c r="I301" s="166">
        <v>0</v>
      </c>
      <c r="J301" s="166">
        <v>2</v>
      </c>
      <c r="K301" s="166">
        <v>0</v>
      </c>
      <c r="L301" s="166">
        <v>1</v>
      </c>
      <c r="M301" s="166">
        <v>0</v>
      </c>
      <c r="N301" s="166">
        <v>1</v>
      </c>
      <c r="O301" s="166">
        <v>1</v>
      </c>
      <c r="P301" s="166">
        <v>1</v>
      </c>
      <c r="Q301" s="166">
        <v>1</v>
      </c>
      <c r="R301" s="166">
        <v>0</v>
      </c>
      <c r="S301" s="166">
        <v>0</v>
      </c>
      <c r="T301" s="166"/>
      <c r="U301" s="167">
        <v>227</v>
      </c>
    </row>
    <row r="302" spans="1:21" ht="12" customHeight="1" x14ac:dyDescent="0.2">
      <c r="A302" s="149"/>
      <c r="C302" s="149"/>
      <c r="D302" s="183" t="s">
        <v>283</v>
      </c>
      <c r="E302" s="166">
        <v>6</v>
      </c>
      <c r="F302" s="166">
        <v>5</v>
      </c>
      <c r="G302" s="166">
        <v>2</v>
      </c>
      <c r="H302" s="166">
        <v>3</v>
      </c>
      <c r="I302" s="166">
        <v>0</v>
      </c>
      <c r="J302" s="166">
        <v>2</v>
      </c>
      <c r="K302" s="166">
        <v>0</v>
      </c>
      <c r="L302" s="166">
        <v>1</v>
      </c>
      <c r="M302" s="166">
        <v>0</v>
      </c>
      <c r="N302" s="166">
        <v>1</v>
      </c>
      <c r="O302" s="166">
        <v>1</v>
      </c>
      <c r="P302" s="166">
        <v>1</v>
      </c>
      <c r="Q302" s="166">
        <v>1</v>
      </c>
      <c r="R302" s="166">
        <v>0</v>
      </c>
      <c r="S302" s="166">
        <v>0</v>
      </c>
      <c r="T302" s="166"/>
      <c r="U302" s="167"/>
    </row>
    <row r="303" spans="1:21" ht="5.0999999999999996" customHeight="1" x14ac:dyDescent="0.2">
      <c r="A303" s="149"/>
      <c r="C303" s="149"/>
      <c r="D303" s="183"/>
      <c r="E303" s="166"/>
      <c r="F303" s="166"/>
      <c r="G303" s="166"/>
      <c r="H303" s="166"/>
      <c r="I303" s="166"/>
      <c r="J303" s="166"/>
      <c r="K303" s="166"/>
      <c r="L303" s="166"/>
      <c r="M303" s="166"/>
      <c r="N303" s="166"/>
      <c r="O303" s="166"/>
      <c r="P303" s="166"/>
      <c r="Q303" s="166"/>
      <c r="R303" s="166"/>
      <c r="S303" s="166"/>
      <c r="T303" s="166"/>
      <c r="U303" s="167"/>
    </row>
    <row r="304" spans="1:21" ht="12" customHeight="1" x14ac:dyDescent="0.2">
      <c r="A304" s="149">
        <v>229</v>
      </c>
      <c r="C304" s="149" t="s">
        <v>615</v>
      </c>
      <c r="D304" s="183" t="s">
        <v>282</v>
      </c>
      <c r="E304" s="166">
        <v>141</v>
      </c>
      <c r="F304" s="166">
        <v>117</v>
      </c>
      <c r="G304" s="166">
        <v>71</v>
      </c>
      <c r="H304" s="166">
        <v>46</v>
      </c>
      <c r="I304" s="166">
        <v>23</v>
      </c>
      <c r="J304" s="166">
        <v>13</v>
      </c>
      <c r="K304" s="166">
        <v>8</v>
      </c>
      <c r="L304" s="166">
        <v>2</v>
      </c>
      <c r="M304" s="166">
        <v>3</v>
      </c>
      <c r="N304" s="166">
        <v>7</v>
      </c>
      <c r="O304" s="166">
        <v>26</v>
      </c>
      <c r="P304" s="166">
        <v>6</v>
      </c>
      <c r="Q304" s="166">
        <v>10</v>
      </c>
      <c r="R304" s="166">
        <v>1</v>
      </c>
      <c r="S304" s="166">
        <v>2</v>
      </c>
      <c r="T304" s="166"/>
      <c r="U304" s="167">
        <v>229</v>
      </c>
    </row>
    <row r="305" spans="1:21" ht="12" customHeight="1" x14ac:dyDescent="0.2">
      <c r="A305" s="149"/>
      <c r="C305" s="186" t="s">
        <v>616</v>
      </c>
      <c r="D305" s="183" t="s">
        <v>283</v>
      </c>
      <c r="E305" s="166">
        <v>128</v>
      </c>
      <c r="F305" s="166">
        <v>105</v>
      </c>
      <c r="G305" s="166">
        <v>64</v>
      </c>
      <c r="H305" s="166">
        <v>41</v>
      </c>
      <c r="I305" s="166">
        <v>22</v>
      </c>
      <c r="J305" s="166">
        <v>12</v>
      </c>
      <c r="K305" s="166">
        <v>5</v>
      </c>
      <c r="L305" s="166">
        <v>2</v>
      </c>
      <c r="M305" s="166">
        <v>3</v>
      </c>
      <c r="N305" s="166">
        <v>6</v>
      </c>
      <c r="O305" s="166">
        <v>23</v>
      </c>
      <c r="P305" s="166">
        <v>5</v>
      </c>
      <c r="Q305" s="166">
        <v>9</v>
      </c>
      <c r="R305" s="166">
        <v>1</v>
      </c>
      <c r="S305" s="166">
        <v>2</v>
      </c>
      <c r="T305" s="166"/>
      <c r="U305" s="167"/>
    </row>
    <row r="306" spans="1:21" ht="5.0999999999999996" customHeight="1" x14ac:dyDescent="0.2">
      <c r="A306" s="149"/>
      <c r="C306" s="149"/>
      <c r="D306" s="183"/>
      <c r="E306" s="166"/>
      <c r="F306" s="166"/>
      <c r="G306" s="166"/>
      <c r="H306" s="166"/>
      <c r="I306" s="166"/>
      <c r="J306" s="166"/>
      <c r="K306" s="166"/>
      <c r="L306" s="166"/>
      <c r="M306" s="166"/>
      <c r="N306" s="166"/>
      <c r="O306" s="166"/>
      <c r="P306" s="166"/>
      <c r="Q306" s="166"/>
      <c r="R306" s="166"/>
      <c r="S306" s="166"/>
      <c r="T306" s="166"/>
      <c r="U306" s="167"/>
    </row>
    <row r="307" spans="1:21" ht="12" customHeight="1" x14ac:dyDescent="0.2">
      <c r="A307" s="149">
        <v>231</v>
      </c>
      <c r="C307" s="149" t="s">
        <v>617</v>
      </c>
      <c r="D307" s="183" t="s">
        <v>282</v>
      </c>
      <c r="E307" s="166">
        <v>1</v>
      </c>
      <c r="F307" s="166">
        <v>1</v>
      </c>
      <c r="G307" s="166">
        <v>1</v>
      </c>
      <c r="H307" s="166">
        <v>0</v>
      </c>
      <c r="I307" s="166">
        <v>0</v>
      </c>
      <c r="J307" s="166">
        <v>0</v>
      </c>
      <c r="K307" s="166">
        <v>0</v>
      </c>
      <c r="L307" s="166">
        <v>0</v>
      </c>
      <c r="M307" s="166">
        <v>0</v>
      </c>
      <c r="N307" s="166">
        <v>0</v>
      </c>
      <c r="O307" s="166">
        <v>0</v>
      </c>
      <c r="P307" s="166">
        <v>0</v>
      </c>
      <c r="Q307" s="166">
        <v>0</v>
      </c>
      <c r="R307" s="166">
        <v>0</v>
      </c>
      <c r="S307" s="166">
        <v>0</v>
      </c>
      <c r="T307" s="166"/>
      <c r="U307" s="167">
        <v>231</v>
      </c>
    </row>
    <row r="308" spans="1:21" ht="12" customHeight="1" x14ac:dyDescent="0.2">
      <c r="A308" s="149"/>
      <c r="C308" s="149"/>
      <c r="D308" s="183" t="s">
        <v>283</v>
      </c>
      <c r="E308" s="166">
        <v>1</v>
      </c>
      <c r="F308" s="166">
        <v>1</v>
      </c>
      <c r="G308" s="166">
        <v>1</v>
      </c>
      <c r="H308" s="166">
        <v>0</v>
      </c>
      <c r="I308" s="166">
        <v>0</v>
      </c>
      <c r="J308" s="166">
        <v>0</v>
      </c>
      <c r="K308" s="166">
        <v>0</v>
      </c>
      <c r="L308" s="166">
        <v>0</v>
      </c>
      <c r="M308" s="166">
        <v>0</v>
      </c>
      <c r="N308" s="166">
        <v>0</v>
      </c>
      <c r="O308" s="166">
        <v>0</v>
      </c>
      <c r="P308" s="166">
        <v>0</v>
      </c>
      <c r="Q308" s="166">
        <v>0</v>
      </c>
      <c r="R308" s="166">
        <v>0</v>
      </c>
      <c r="S308" s="166">
        <v>0</v>
      </c>
      <c r="T308" s="166"/>
      <c r="U308" s="167"/>
    </row>
    <row r="309" spans="1:21" ht="5.0999999999999996" customHeight="1" x14ac:dyDescent="0.2">
      <c r="A309" s="187"/>
      <c r="B309" s="188"/>
      <c r="C309" s="190"/>
      <c r="D309" s="189"/>
      <c r="E309" s="166"/>
      <c r="F309" s="166"/>
      <c r="G309" s="166"/>
      <c r="H309" s="166"/>
      <c r="I309" s="166"/>
      <c r="J309" s="166"/>
      <c r="K309" s="166"/>
      <c r="L309" s="166"/>
      <c r="M309" s="166"/>
      <c r="N309" s="166"/>
      <c r="O309" s="166"/>
      <c r="P309" s="166"/>
      <c r="Q309" s="166"/>
      <c r="R309" s="166"/>
      <c r="S309" s="166"/>
      <c r="T309" s="166"/>
      <c r="U309" s="194"/>
    </row>
    <row r="310" spans="1:21" ht="12" customHeight="1" x14ac:dyDescent="0.2">
      <c r="A310" s="149" t="s">
        <v>220</v>
      </c>
      <c r="B310" s="185" t="s">
        <v>618</v>
      </c>
      <c r="C310" s="144" t="s">
        <v>619</v>
      </c>
      <c r="D310" s="183" t="s">
        <v>282</v>
      </c>
      <c r="E310" s="166">
        <v>685</v>
      </c>
      <c r="F310" s="166">
        <v>576</v>
      </c>
      <c r="G310" s="166">
        <v>326</v>
      </c>
      <c r="H310" s="166">
        <v>250</v>
      </c>
      <c r="I310" s="166">
        <v>106</v>
      </c>
      <c r="J310" s="166">
        <v>55</v>
      </c>
      <c r="K310" s="166">
        <v>78</v>
      </c>
      <c r="L310" s="166">
        <v>11</v>
      </c>
      <c r="M310" s="166">
        <v>14</v>
      </c>
      <c r="N310" s="166">
        <v>63</v>
      </c>
      <c r="O310" s="166">
        <v>116</v>
      </c>
      <c r="P310" s="166">
        <v>48</v>
      </c>
      <c r="Q310" s="166">
        <v>57</v>
      </c>
      <c r="R310" s="166">
        <v>0</v>
      </c>
      <c r="S310" s="166">
        <v>26</v>
      </c>
      <c r="T310" s="166"/>
      <c r="U310" s="167" t="s">
        <v>222</v>
      </c>
    </row>
    <row r="311" spans="1:21" ht="12" customHeight="1" x14ac:dyDescent="0.2">
      <c r="A311" s="149"/>
      <c r="C311" s="149"/>
      <c r="D311" s="183" t="s">
        <v>283</v>
      </c>
      <c r="E311" s="166">
        <v>641</v>
      </c>
      <c r="F311" s="166">
        <v>538</v>
      </c>
      <c r="G311" s="166">
        <v>303</v>
      </c>
      <c r="H311" s="166">
        <v>235</v>
      </c>
      <c r="I311" s="166">
        <v>98</v>
      </c>
      <c r="J311" s="166">
        <v>52</v>
      </c>
      <c r="K311" s="166">
        <v>75</v>
      </c>
      <c r="L311" s="166">
        <v>10</v>
      </c>
      <c r="M311" s="166">
        <v>14</v>
      </c>
      <c r="N311" s="166">
        <v>60</v>
      </c>
      <c r="O311" s="166">
        <v>109</v>
      </c>
      <c r="P311" s="166">
        <v>45</v>
      </c>
      <c r="Q311" s="166">
        <v>52</v>
      </c>
      <c r="R311" s="166">
        <v>0</v>
      </c>
      <c r="S311" s="166">
        <v>25</v>
      </c>
      <c r="T311" s="166"/>
      <c r="U311" s="167"/>
    </row>
    <row r="312" spans="1:21" ht="5.0999999999999996" customHeight="1" x14ac:dyDescent="0.2">
      <c r="A312" s="149"/>
      <c r="C312" s="149"/>
      <c r="D312" s="183"/>
      <c r="E312" s="166"/>
      <c r="F312" s="166"/>
      <c r="G312" s="166"/>
      <c r="H312" s="166"/>
      <c r="I312" s="166"/>
      <c r="J312" s="166"/>
      <c r="K312" s="166"/>
      <c r="L312" s="166"/>
      <c r="M312" s="166"/>
      <c r="N312" s="166"/>
      <c r="O312" s="166"/>
      <c r="P312" s="166"/>
      <c r="Q312" s="166"/>
      <c r="R312" s="166"/>
      <c r="S312" s="166"/>
      <c r="T312" s="166"/>
      <c r="U312" s="167"/>
    </row>
    <row r="313" spans="1:21" ht="12" customHeight="1" x14ac:dyDescent="0.2">
      <c r="A313" s="149">
        <v>232</v>
      </c>
      <c r="C313" s="149" t="s">
        <v>620</v>
      </c>
      <c r="D313" s="183" t="s">
        <v>282</v>
      </c>
      <c r="E313" s="166">
        <v>2</v>
      </c>
      <c r="F313" s="166">
        <v>2</v>
      </c>
      <c r="G313" s="166">
        <v>2</v>
      </c>
      <c r="H313" s="166">
        <v>0</v>
      </c>
      <c r="I313" s="166">
        <v>0</v>
      </c>
      <c r="J313" s="166">
        <v>0</v>
      </c>
      <c r="K313" s="166">
        <v>0</v>
      </c>
      <c r="L313" s="166">
        <v>0</v>
      </c>
      <c r="M313" s="166">
        <v>0</v>
      </c>
      <c r="N313" s="166">
        <v>0</v>
      </c>
      <c r="O313" s="166">
        <v>0</v>
      </c>
      <c r="P313" s="166">
        <v>0</v>
      </c>
      <c r="Q313" s="166">
        <v>0</v>
      </c>
      <c r="R313" s="166">
        <v>0</v>
      </c>
      <c r="S313" s="166">
        <v>0</v>
      </c>
      <c r="T313" s="166"/>
      <c r="U313" s="167">
        <v>232</v>
      </c>
    </row>
    <row r="314" spans="1:21" ht="12" customHeight="1" x14ac:dyDescent="0.2">
      <c r="A314" s="149"/>
      <c r="C314" s="186"/>
      <c r="D314" s="183" t="s">
        <v>283</v>
      </c>
      <c r="E314" s="166">
        <v>2</v>
      </c>
      <c r="F314" s="166">
        <v>2</v>
      </c>
      <c r="G314" s="166">
        <v>2</v>
      </c>
      <c r="H314" s="166">
        <v>0</v>
      </c>
      <c r="I314" s="166">
        <v>0</v>
      </c>
      <c r="J314" s="166">
        <v>0</v>
      </c>
      <c r="K314" s="166">
        <v>0</v>
      </c>
      <c r="L314" s="166">
        <v>0</v>
      </c>
      <c r="M314" s="166">
        <v>0</v>
      </c>
      <c r="N314" s="166">
        <v>0</v>
      </c>
      <c r="O314" s="166">
        <v>0</v>
      </c>
      <c r="P314" s="166">
        <v>0</v>
      </c>
      <c r="Q314" s="166">
        <v>0</v>
      </c>
      <c r="R314" s="166">
        <v>0</v>
      </c>
      <c r="S314" s="166">
        <v>0</v>
      </c>
      <c r="T314" s="166"/>
      <c r="U314" s="167"/>
    </row>
    <row r="315" spans="1:21" ht="5.0999999999999996" customHeight="1" x14ac:dyDescent="0.2">
      <c r="A315" s="149"/>
      <c r="C315" s="149"/>
      <c r="D315" s="183"/>
      <c r="E315" s="166"/>
      <c r="F315" s="166"/>
      <c r="G315" s="166"/>
      <c r="H315" s="166"/>
      <c r="I315" s="166"/>
      <c r="J315" s="166"/>
      <c r="K315" s="166"/>
      <c r="L315" s="166"/>
      <c r="M315" s="166"/>
      <c r="N315" s="166"/>
      <c r="O315" s="166"/>
      <c r="P315" s="166"/>
      <c r="Q315" s="166"/>
      <c r="R315" s="166"/>
      <c r="S315" s="166"/>
      <c r="T315" s="166"/>
      <c r="U315" s="167"/>
    </row>
    <row r="316" spans="1:21" ht="12" customHeight="1" x14ac:dyDescent="0.2">
      <c r="A316" s="149" t="s">
        <v>621</v>
      </c>
      <c r="C316" s="149" t="s">
        <v>622</v>
      </c>
      <c r="D316" s="183" t="s">
        <v>282</v>
      </c>
      <c r="E316" s="166">
        <v>9</v>
      </c>
      <c r="F316" s="166">
        <v>9</v>
      </c>
      <c r="G316" s="166">
        <v>2</v>
      </c>
      <c r="H316" s="166">
        <v>7</v>
      </c>
      <c r="I316" s="166">
        <v>2</v>
      </c>
      <c r="J316" s="166">
        <v>3</v>
      </c>
      <c r="K316" s="166">
        <v>2</v>
      </c>
      <c r="L316" s="166">
        <v>0</v>
      </c>
      <c r="M316" s="166">
        <v>1</v>
      </c>
      <c r="N316" s="166">
        <v>3</v>
      </c>
      <c r="O316" s="166">
        <v>1</v>
      </c>
      <c r="P316" s="166">
        <v>0</v>
      </c>
      <c r="Q316" s="166">
        <v>2</v>
      </c>
      <c r="R316" s="166">
        <v>0</v>
      </c>
      <c r="S316" s="166">
        <v>2</v>
      </c>
      <c r="T316" s="166"/>
      <c r="U316" s="167" t="s">
        <v>623</v>
      </c>
    </row>
    <row r="317" spans="1:21" ht="12" customHeight="1" x14ac:dyDescent="0.2">
      <c r="A317" s="149"/>
      <c r="C317" s="149"/>
      <c r="D317" s="183" t="s">
        <v>283</v>
      </c>
      <c r="E317" s="166">
        <v>8</v>
      </c>
      <c r="F317" s="166">
        <v>8</v>
      </c>
      <c r="G317" s="166">
        <v>1</v>
      </c>
      <c r="H317" s="166">
        <v>7</v>
      </c>
      <c r="I317" s="166">
        <v>2</v>
      </c>
      <c r="J317" s="166">
        <v>3</v>
      </c>
      <c r="K317" s="166">
        <v>2</v>
      </c>
      <c r="L317" s="166">
        <v>0</v>
      </c>
      <c r="M317" s="166">
        <v>1</v>
      </c>
      <c r="N317" s="166">
        <v>3</v>
      </c>
      <c r="O317" s="166">
        <v>1</v>
      </c>
      <c r="P317" s="166">
        <v>0</v>
      </c>
      <c r="Q317" s="166">
        <v>2</v>
      </c>
      <c r="R317" s="166">
        <v>0</v>
      </c>
      <c r="S317" s="166">
        <v>2</v>
      </c>
      <c r="T317" s="166"/>
      <c r="U317" s="167"/>
    </row>
    <row r="318" spans="1:21" ht="5.0999999999999996" customHeight="1" x14ac:dyDescent="0.2">
      <c r="A318" s="149"/>
      <c r="C318" s="149"/>
      <c r="D318" s="183"/>
      <c r="E318" s="166"/>
      <c r="F318" s="166"/>
      <c r="G318" s="166"/>
      <c r="H318" s="166"/>
      <c r="I318" s="166"/>
      <c r="J318" s="166"/>
      <c r="K318" s="166"/>
      <c r="L318" s="166"/>
      <c r="M318" s="166"/>
      <c r="N318" s="166"/>
      <c r="O318" s="166"/>
      <c r="P318" s="166"/>
      <c r="Q318" s="166"/>
      <c r="R318" s="166"/>
      <c r="S318" s="166"/>
      <c r="T318" s="166"/>
      <c r="U318" s="167"/>
    </row>
    <row r="319" spans="1:21" ht="12" customHeight="1" x14ac:dyDescent="0.2">
      <c r="A319" s="149" t="s">
        <v>2277</v>
      </c>
      <c r="C319" s="149" t="s">
        <v>2278</v>
      </c>
      <c r="D319" s="183" t="s">
        <v>282</v>
      </c>
      <c r="E319" s="166">
        <v>1</v>
      </c>
      <c r="F319" s="166">
        <v>1</v>
      </c>
      <c r="G319" s="166">
        <v>1</v>
      </c>
      <c r="H319" s="166">
        <v>0</v>
      </c>
      <c r="I319" s="166">
        <v>0</v>
      </c>
      <c r="J319" s="166">
        <v>0</v>
      </c>
      <c r="K319" s="166">
        <v>0</v>
      </c>
      <c r="L319" s="166">
        <v>0</v>
      </c>
      <c r="M319" s="166">
        <v>0</v>
      </c>
      <c r="N319" s="166">
        <v>0</v>
      </c>
      <c r="O319" s="166">
        <v>0</v>
      </c>
      <c r="P319" s="166">
        <v>0</v>
      </c>
      <c r="Q319" s="166">
        <v>0</v>
      </c>
      <c r="R319" s="166">
        <v>0</v>
      </c>
      <c r="S319" s="166">
        <v>0</v>
      </c>
      <c r="T319" s="166"/>
      <c r="U319" s="167" t="s">
        <v>2277</v>
      </c>
    </row>
    <row r="320" spans="1:21" ht="12" customHeight="1" x14ac:dyDescent="0.2">
      <c r="A320" s="149"/>
      <c r="C320" s="149"/>
      <c r="D320" s="183" t="s">
        <v>283</v>
      </c>
      <c r="E320" s="166">
        <v>0</v>
      </c>
      <c r="F320" s="166">
        <v>0</v>
      </c>
      <c r="G320" s="166">
        <v>0</v>
      </c>
      <c r="H320" s="166">
        <v>0</v>
      </c>
      <c r="I320" s="166">
        <v>0</v>
      </c>
      <c r="J320" s="166">
        <v>0</v>
      </c>
      <c r="K320" s="166">
        <v>0</v>
      </c>
      <c r="L320" s="166">
        <v>0</v>
      </c>
      <c r="M320" s="166">
        <v>0</v>
      </c>
      <c r="N320" s="166">
        <v>0</v>
      </c>
      <c r="O320" s="166">
        <v>0</v>
      </c>
      <c r="P320" s="166">
        <v>0</v>
      </c>
      <c r="Q320" s="166">
        <v>0</v>
      </c>
      <c r="R320" s="166">
        <v>0</v>
      </c>
      <c r="S320" s="166">
        <v>0</v>
      </c>
      <c r="T320" s="166"/>
      <c r="U320" s="167"/>
    </row>
    <row r="321" spans="1:21" ht="12" customHeight="1" x14ac:dyDescent="0.2">
      <c r="A321" s="149">
        <v>233</v>
      </c>
      <c r="C321" s="149" t="s">
        <v>624</v>
      </c>
      <c r="D321" s="183" t="s">
        <v>282</v>
      </c>
      <c r="E321" s="166">
        <v>1</v>
      </c>
      <c r="F321" s="166">
        <v>0</v>
      </c>
      <c r="G321" s="166">
        <v>0</v>
      </c>
      <c r="H321" s="166">
        <v>0</v>
      </c>
      <c r="I321" s="166">
        <v>0</v>
      </c>
      <c r="J321" s="166">
        <v>0</v>
      </c>
      <c r="K321" s="166">
        <v>0</v>
      </c>
      <c r="L321" s="166">
        <v>0</v>
      </c>
      <c r="M321" s="166">
        <v>0</v>
      </c>
      <c r="N321" s="166">
        <v>0</v>
      </c>
      <c r="O321" s="166">
        <v>0</v>
      </c>
      <c r="P321" s="166">
        <v>0</v>
      </c>
      <c r="Q321" s="166">
        <v>0</v>
      </c>
      <c r="R321" s="166">
        <v>0</v>
      </c>
      <c r="S321" s="166">
        <v>0</v>
      </c>
      <c r="T321" s="166"/>
      <c r="U321" s="167">
        <v>233</v>
      </c>
    </row>
    <row r="322" spans="1:21" ht="12" customHeight="1" x14ac:dyDescent="0.2">
      <c r="A322" s="149"/>
      <c r="C322" s="186"/>
      <c r="D322" s="183" t="s">
        <v>283</v>
      </c>
      <c r="E322" s="166">
        <v>1</v>
      </c>
      <c r="F322" s="166">
        <v>0</v>
      </c>
      <c r="G322" s="166">
        <v>0</v>
      </c>
      <c r="H322" s="166">
        <v>0</v>
      </c>
      <c r="I322" s="166">
        <v>0</v>
      </c>
      <c r="J322" s="166">
        <v>0</v>
      </c>
      <c r="K322" s="166">
        <v>0</v>
      </c>
      <c r="L322" s="166">
        <v>0</v>
      </c>
      <c r="M322" s="166">
        <v>0</v>
      </c>
      <c r="N322" s="166">
        <v>0</v>
      </c>
      <c r="O322" s="166">
        <v>0</v>
      </c>
      <c r="P322" s="166">
        <v>0</v>
      </c>
      <c r="Q322" s="166">
        <v>0</v>
      </c>
      <c r="R322" s="166">
        <v>0</v>
      </c>
      <c r="S322" s="166">
        <v>0</v>
      </c>
      <c r="T322" s="166"/>
      <c r="U322" s="167"/>
    </row>
    <row r="323" spans="1:21" ht="5.0999999999999996" customHeight="1" x14ac:dyDescent="0.2">
      <c r="A323" s="149"/>
      <c r="C323" s="149"/>
      <c r="D323" s="183"/>
      <c r="E323" s="166"/>
      <c r="F323" s="166"/>
      <c r="G323" s="166"/>
      <c r="H323" s="166"/>
      <c r="I323" s="166"/>
      <c r="J323" s="166"/>
      <c r="K323" s="166"/>
      <c r="L323" s="166"/>
      <c r="M323" s="166"/>
      <c r="N323" s="166"/>
      <c r="O323" s="166"/>
      <c r="P323" s="166"/>
      <c r="Q323" s="166"/>
      <c r="R323" s="166"/>
      <c r="S323" s="166"/>
      <c r="T323" s="166"/>
      <c r="U323" s="167"/>
    </row>
    <row r="324" spans="1:21" ht="12" customHeight="1" x14ac:dyDescent="0.2">
      <c r="A324" s="149" t="s">
        <v>2279</v>
      </c>
      <c r="C324" s="149" t="s">
        <v>2280</v>
      </c>
      <c r="D324" s="183" t="s">
        <v>282</v>
      </c>
      <c r="E324" s="166">
        <v>2</v>
      </c>
      <c r="F324" s="166">
        <v>1</v>
      </c>
      <c r="G324" s="166">
        <v>1</v>
      </c>
      <c r="H324" s="166">
        <v>0</v>
      </c>
      <c r="I324" s="166">
        <v>0</v>
      </c>
      <c r="J324" s="166">
        <v>0</v>
      </c>
      <c r="K324" s="166">
        <v>0</v>
      </c>
      <c r="L324" s="166">
        <v>0</v>
      </c>
      <c r="M324" s="166">
        <v>0</v>
      </c>
      <c r="N324" s="166">
        <v>0</v>
      </c>
      <c r="O324" s="166">
        <v>0</v>
      </c>
      <c r="P324" s="166">
        <v>0</v>
      </c>
      <c r="Q324" s="166">
        <v>0</v>
      </c>
      <c r="R324" s="166">
        <v>0</v>
      </c>
      <c r="S324" s="166">
        <v>0</v>
      </c>
      <c r="T324" s="166"/>
      <c r="U324" s="167" t="s">
        <v>2279</v>
      </c>
    </row>
    <row r="325" spans="1:21" ht="12" customHeight="1" x14ac:dyDescent="0.2">
      <c r="A325" s="149"/>
      <c r="C325" s="149" t="s">
        <v>2281</v>
      </c>
      <c r="D325" s="183" t="s">
        <v>283</v>
      </c>
      <c r="E325" s="166">
        <v>2</v>
      </c>
      <c r="F325" s="166">
        <v>1</v>
      </c>
      <c r="G325" s="166">
        <v>1</v>
      </c>
      <c r="H325" s="166">
        <v>0</v>
      </c>
      <c r="I325" s="166">
        <v>0</v>
      </c>
      <c r="J325" s="166">
        <v>0</v>
      </c>
      <c r="K325" s="166">
        <v>0</v>
      </c>
      <c r="L325" s="166">
        <v>0</v>
      </c>
      <c r="M325" s="166">
        <v>0</v>
      </c>
      <c r="N325" s="166">
        <v>0</v>
      </c>
      <c r="O325" s="166">
        <v>0</v>
      </c>
      <c r="P325" s="166">
        <v>0</v>
      </c>
      <c r="Q325" s="166">
        <v>0</v>
      </c>
      <c r="R325" s="166">
        <v>0</v>
      </c>
      <c r="S325" s="166">
        <v>0</v>
      </c>
      <c r="T325" s="166"/>
      <c r="U325" s="167"/>
    </row>
    <row r="326" spans="1:21" ht="5.0999999999999996" customHeight="1" x14ac:dyDescent="0.2">
      <c r="A326" s="149"/>
      <c r="C326" s="149"/>
      <c r="D326" s="183"/>
      <c r="E326" s="166"/>
      <c r="F326" s="166"/>
      <c r="G326" s="166"/>
      <c r="H326" s="166"/>
      <c r="I326" s="166"/>
      <c r="J326" s="166"/>
      <c r="K326" s="166"/>
      <c r="L326" s="166"/>
      <c r="M326" s="166"/>
      <c r="N326" s="166"/>
      <c r="O326" s="166"/>
      <c r="P326" s="166"/>
      <c r="Q326" s="166"/>
      <c r="R326" s="166"/>
      <c r="S326" s="166"/>
      <c r="T326" s="166"/>
      <c r="U326" s="167"/>
    </row>
    <row r="327" spans="1:21" ht="12" customHeight="1" x14ac:dyDescent="0.2">
      <c r="A327" s="149">
        <v>234</v>
      </c>
      <c r="C327" s="149" t="s">
        <v>625</v>
      </c>
      <c r="D327" s="183" t="s">
        <v>282</v>
      </c>
      <c r="E327" s="166">
        <v>3</v>
      </c>
      <c r="F327" s="166">
        <v>2</v>
      </c>
      <c r="G327" s="166">
        <v>1</v>
      </c>
      <c r="H327" s="166">
        <v>1</v>
      </c>
      <c r="I327" s="166">
        <v>1</v>
      </c>
      <c r="J327" s="166">
        <v>0</v>
      </c>
      <c r="K327" s="166">
        <v>0</v>
      </c>
      <c r="L327" s="166">
        <v>0</v>
      </c>
      <c r="M327" s="166">
        <v>0</v>
      </c>
      <c r="N327" s="166">
        <v>0</v>
      </c>
      <c r="O327" s="166">
        <v>1</v>
      </c>
      <c r="P327" s="166">
        <v>0</v>
      </c>
      <c r="Q327" s="166">
        <v>0</v>
      </c>
      <c r="R327" s="166">
        <v>0</v>
      </c>
      <c r="S327" s="166">
        <v>0</v>
      </c>
      <c r="T327" s="166"/>
      <c r="U327" s="167">
        <v>234</v>
      </c>
    </row>
    <row r="328" spans="1:21" ht="12" customHeight="1" x14ac:dyDescent="0.2">
      <c r="A328" s="149"/>
      <c r="C328" s="149"/>
      <c r="D328" s="183" t="s">
        <v>283</v>
      </c>
      <c r="E328" s="166">
        <v>3</v>
      </c>
      <c r="F328" s="166">
        <v>2</v>
      </c>
      <c r="G328" s="166">
        <v>1</v>
      </c>
      <c r="H328" s="166">
        <v>1</v>
      </c>
      <c r="I328" s="166">
        <v>1</v>
      </c>
      <c r="J328" s="166">
        <v>0</v>
      </c>
      <c r="K328" s="166">
        <v>0</v>
      </c>
      <c r="L328" s="166">
        <v>0</v>
      </c>
      <c r="M328" s="166">
        <v>0</v>
      </c>
      <c r="N328" s="166">
        <v>0</v>
      </c>
      <c r="O328" s="166">
        <v>1</v>
      </c>
      <c r="P328" s="166">
        <v>0</v>
      </c>
      <c r="Q328" s="166">
        <v>0</v>
      </c>
      <c r="R328" s="166">
        <v>0</v>
      </c>
      <c r="S328" s="166">
        <v>0</v>
      </c>
      <c r="T328" s="166"/>
      <c r="U328" s="167"/>
    </row>
    <row r="329" spans="1:21" ht="5.0999999999999996" customHeight="1" x14ac:dyDescent="0.2">
      <c r="A329" s="149"/>
      <c r="C329" s="149"/>
      <c r="D329" s="183"/>
      <c r="E329" s="166"/>
      <c r="F329" s="166"/>
      <c r="G329" s="166"/>
      <c r="H329" s="166"/>
      <c r="I329" s="166"/>
      <c r="J329" s="166"/>
      <c r="K329" s="166"/>
      <c r="L329" s="166"/>
      <c r="M329" s="166"/>
      <c r="N329" s="166"/>
      <c r="O329" s="166"/>
      <c r="P329" s="166"/>
      <c r="Q329" s="166"/>
      <c r="R329" s="166"/>
      <c r="S329" s="166"/>
      <c r="T329" s="166"/>
      <c r="U329" s="167"/>
    </row>
    <row r="330" spans="1:21" ht="12" customHeight="1" x14ac:dyDescent="0.2">
      <c r="A330" s="149">
        <v>238</v>
      </c>
      <c r="C330" s="149" t="s">
        <v>631</v>
      </c>
      <c r="D330" s="183" t="s">
        <v>282</v>
      </c>
      <c r="E330" s="166">
        <v>7</v>
      </c>
      <c r="F330" s="166">
        <v>7</v>
      </c>
      <c r="G330" s="166">
        <v>5</v>
      </c>
      <c r="H330" s="166">
        <v>2</v>
      </c>
      <c r="I330" s="166">
        <v>1</v>
      </c>
      <c r="J330" s="166">
        <v>0</v>
      </c>
      <c r="K330" s="166">
        <v>0</v>
      </c>
      <c r="L330" s="166">
        <v>1</v>
      </c>
      <c r="M330" s="166">
        <v>0</v>
      </c>
      <c r="N330" s="166">
        <v>1</v>
      </c>
      <c r="O330" s="166">
        <v>1</v>
      </c>
      <c r="P330" s="166">
        <v>1</v>
      </c>
      <c r="Q330" s="166">
        <v>0</v>
      </c>
      <c r="R330" s="166">
        <v>0</v>
      </c>
      <c r="S330" s="166">
        <v>0</v>
      </c>
      <c r="T330" s="166"/>
      <c r="U330" s="167">
        <v>238</v>
      </c>
    </row>
    <row r="331" spans="1:21" ht="12" customHeight="1" x14ac:dyDescent="0.2">
      <c r="A331" s="149"/>
      <c r="C331" s="149"/>
      <c r="D331" s="183" t="s">
        <v>283</v>
      </c>
      <c r="E331" s="166">
        <v>6</v>
      </c>
      <c r="F331" s="166">
        <v>6</v>
      </c>
      <c r="G331" s="166">
        <v>4</v>
      </c>
      <c r="H331" s="166">
        <v>2</v>
      </c>
      <c r="I331" s="166">
        <v>1</v>
      </c>
      <c r="J331" s="166">
        <v>0</v>
      </c>
      <c r="K331" s="166">
        <v>0</v>
      </c>
      <c r="L331" s="166">
        <v>1</v>
      </c>
      <c r="M331" s="166">
        <v>0</v>
      </c>
      <c r="N331" s="166">
        <v>1</v>
      </c>
      <c r="O331" s="166">
        <v>1</v>
      </c>
      <c r="P331" s="166">
        <v>1</v>
      </c>
      <c r="Q331" s="166">
        <v>0</v>
      </c>
      <c r="R331" s="166">
        <v>0</v>
      </c>
      <c r="S331" s="166">
        <v>0</v>
      </c>
      <c r="T331" s="166"/>
      <c r="U331" s="167"/>
    </row>
    <row r="332" spans="1:21" ht="5.0999999999999996" customHeight="1" x14ac:dyDescent="0.2">
      <c r="A332" s="149"/>
      <c r="C332" s="149"/>
      <c r="D332" s="183"/>
      <c r="E332" s="166"/>
      <c r="F332" s="166"/>
      <c r="G332" s="166"/>
      <c r="H332" s="166"/>
      <c r="I332" s="166"/>
      <c r="J332" s="166"/>
      <c r="K332" s="166"/>
      <c r="L332" s="166"/>
      <c r="M332" s="166"/>
      <c r="N332" s="166"/>
      <c r="O332" s="166"/>
      <c r="P332" s="166"/>
      <c r="Q332" s="166"/>
      <c r="R332" s="166"/>
      <c r="S332" s="166"/>
      <c r="T332" s="166"/>
      <c r="U332" s="167"/>
    </row>
    <row r="333" spans="1:21" ht="12" customHeight="1" x14ac:dyDescent="0.2">
      <c r="A333" s="149">
        <v>239</v>
      </c>
      <c r="C333" s="149" t="s">
        <v>632</v>
      </c>
      <c r="D333" s="183" t="s">
        <v>282</v>
      </c>
      <c r="E333" s="166">
        <v>13</v>
      </c>
      <c r="F333" s="166">
        <v>11</v>
      </c>
      <c r="G333" s="166">
        <v>7</v>
      </c>
      <c r="H333" s="166">
        <v>4</v>
      </c>
      <c r="I333" s="166">
        <v>1</v>
      </c>
      <c r="J333" s="166">
        <v>2</v>
      </c>
      <c r="K333" s="166">
        <v>1</v>
      </c>
      <c r="L333" s="166">
        <v>0</v>
      </c>
      <c r="M333" s="166">
        <v>1</v>
      </c>
      <c r="N333" s="166">
        <v>0</v>
      </c>
      <c r="O333" s="166">
        <v>1</v>
      </c>
      <c r="P333" s="166">
        <v>1</v>
      </c>
      <c r="Q333" s="166">
        <v>2</v>
      </c>
      <c r="R333" s="166">
        <v>0</v>
      </c>
      <c r="S333" s="166">
        <v>0</v>
      </c>
      <c r="T333" s="166"/>
      <c r="U333" s="167">
        <v>239</v>
      </c>
    </row>
    <row r="334" spans="1:21" ht="12" customHeight="1" x14ac:dyDescent="0.2">
      <c r="A334" s="149"/>
      <c r="C334" s="149"/>
      <c r="D334" s="183" t="s">
        <v>283</v>
      </c>
      <c r="E334" s="166">
        <v>12</v>
      </c>
      <c r="F334" s="166">
        <v>10</v>
      </c>
      <c r="G334" s="166">
        <v>7</v>
      </c>
      <c r="H334" s="166">
        <v>3</v>
      </c>
      <c r="I334" s="166">
        <v>1</v>
      </c>
      <c r="J334" s="166">
        <v>2</v>
      </c>
      <c r="K334" s="166">
        <v>0</v>
      </c>
      <c r="L334" s="166">
        <v>0</v>
      </c>
      <c r="M334" s="166">
        <v>1</v>
      </c>
      <c r="N334" s="166">
        <v>0</v>
      </c>
      <c r="O334" s="166">
        <v>1</v>
      </c>
      <c r="P334" s="166">
        <v>1</v>
      </c>
      <c r="Q334" s="166">
        <v>1</v>
      </c>
      <c r="R334" s="166">
        <v>0</v>
      </c>
      <c r="S334" s="166">
        <v>0</v>
      </c>
      <c r="T334" s="166"/>
      <c r="U334" s="167"/>
    </row>
    <row r="335" spans="1:21" ht="5.0999999999999996" customHeight="1" x14ac:dyDescent="0.2">
      <c r="A335" s="149"/>
      <c r="C335" s="149"/>
      <c r="D335" s="183"/>
      <c r="E335" s="166"/>
      <c r="F335" s="166"/>
      <c r="G335" s="166"/>
      <c r="H335" s="166"/>
      <c r="I335" s="166"/>
      <c r="J335" s="166"/>
      <c r="K335" s="166"/>
      <c r="L335" s="166"/>
      <c r="M335" s="166"/>
      <c r="N335" s="166"/>
      <c r="O335" s="166"/>
      <c r="P335" s="166"/>
      <c r="Q335" s="166"/>
      <c r="R335" s="166"/>
      <c r="S335" s="166"/>
      <c r="T335" s="166"/>
      <c r="U335" s="167"/>
    </row>
    <row r="336" spans="1:21" ht="12" customHeight="1" x14ac:dyDescent="0.2">
      <c r="A336" s="149" t="s">
        <v>633</v>
      </c>
      <c r="C336" s="149" t="s">
        <v>634</v>
      </c>
      <c r="D336" s="183" t="s">
        <v>282</v>
      </c>
      <c r="E336" s="166">
        <v>41</v>
      </c>
      <c r="F336" s="166">
        <v>37</v>
      </c>
      <c r="G336" s="166">
        <v>12</v>
      </c>
      <c r="H336" s="166">
        <v>25</v>
      </c>
      <c r="I336" s="166">
        <v>8</v>
      </c>
      <c r="J336" s="166">
        <v>5</v>
      </c>
      <c r="K336" s="166">
        <v>11</v>
      </c>
      <c r="L336" s="166">
        <v>1</v>
      </c>
      <c r="M336" s="166">
        <v>0</v>
      </c>
      <c r="N336" s="166">
        <v>14</v>
      </c>
      <c r="O336" s="166">
        <v>7</v>
      </c>
      <c r="P336" s="166">
        <v>1</v>
      </c>
      <c r="Q336" s="166">
        <v>4</v>
      </c>
      <c r="R336" s="166">
        <v>0</v>
      </c>
      <c r="S336" s="166">
        <v>6</v>
      </c>
      <c r="T336" s="166"/>
      <c r="U336" s="167" t="s">
        <v>633</v>
      </c>
    </row>
    <row r="337" spans="1:21" ht="12" customHeight="1" x14ac:dyDescent="0.2">
      <c r="A337" s="149"/>
      <c r="C337" s="149"/>
      <c r="D337" s="183" t="s">
        <v>283</v>
      </c>
      <c r="E337" s="166">
        <v>37</v>
      </c>
      <c r="F337" s="166">
        <v>34</v>
      </c>
      <c r="G337" s="166">
        <v>10</v>
      </c>
      <c r="H337" s="166">
        <v>24</v>
      </c>
      <c r="I337" s="166">
        <v>7</v>
      </c>
      <c r="J337" s="166">
        <v>5</v>
      </c>
      <c r="K337" s="166">
        <v>11</v>
      </c>
      <c r="L337" s="166">
        <v>1</v>
      </c>
      <c r="M337" s="166">
        <v>0</v>
      </c>
      <c r="N337" s="166">
        <v>14</v>
      </c>
      <c r="O337" s="166">
        <v>6</v>
      </c>
      <c r="P337" s="166">
        <v>1</v>
      </c>
      <c r="Q337" s="166">
        <v>4</v>
      </c>
      <c r="R337" s="166">
        <v>0</v>
      </c>
      <c r="S337" s="166">
        <v>6</v>
      </c>
      <c r="T337" s="166"/>
      <c r="U337" s="167"/>
    </row>
    <row r="338" spans="1:21" ht="5.0999999999999996" customHeight="1" x14ac:dyDescent="0.2">
      <c r="A338" s="149"/>
      <c r="C338" s="149"/>
      <c r="D338" s="183"/>
      <c r="E338" s="166"/>
      <c r="F338" s="166"/>
      <c r="G338" s="166"/>
      <c r="H338" s="166"/>
      <c r="I338" s="166"/>
      <c r="J338" s="166"/>
      <c r="K338" s="166"/>
      <c r="L338" s="166"/>
      <c r="M338" s="166"/>
      <c r="N338" s="166"/>
      <c r="O338" s="166"/>
      <c r="P338" s="166"/>
      <c r="Q338" s="166"/>
      <c r="R338" s="166"/>
      <c r="S338" s="166"/>
      <c r="T338" s="166"/>
      <c r="U338" s="167"/>
    </row>
    <row r="339" spans="1:21" ht="12" customHeight="1" x14ac:dyDescent="0.2">
      <c r="A339" s="149" t="s">
        <v>635</v>
      </c>
      <c r="C339" s="149" t="s">
        <v>636</v>
      </c>
      <c r="D339" s="183" t="s">
        <v>282</v>
      </c>
      <c r="E339" s="166">
        <v>6</v>
      </c>
      <c r="F339" s="166">
        <v>4</v>
      </c>
      <c r="G339" s="166">
        <v>2</v>
      </c>
      <c r="H339" s="166">
        <v>2</v>
      </c>
      <c r="I339" s="166">
        <v>1</v>
      </c>
      <c r="J339" s="166">
        <v>1</v>
      </c>
      <c r="K339" s="166">
        <v>0</v>
      </c>
      <c r="L339" s="166">
        <v>0</v>
      </c>
      <c r="M339" s="166">
        <v>0</v>
      </c>
      <c r="N339" s="166">
        <v>1</v>
      </c>
      <c r="O339" s="166">
        <v>1</v>
      </c>
      <c r="P339" s="166">
        <v>1</v>
      </c>
      <c r="Q339" s="166">
        <v>0</v>
      </c>
      <c r="R339" s="166">
        <v>0</v>
      </c>
      <c r="S339" s="166">
        <v>0</v>
      </c>
      <c r="T339" s="166"/>
      <c r="U339" s="167" t="s">
        <v>635</v>
      </c>
    </row>
    <row r="340" spans="1:21" ht="12" customHeight="1" x14ac:dyDescent="0.2">
      <c r="A340" s="149"/>
      <c r="C340" s="149"/>
      <c r="D340" s="183" t="s">
        <v>283</v>
      </c>
      <c r="E340" s="166">
        <v>5</v>
      </c>
      <c r="F340" s="166">
        <v>3</v>
      </c>
      <c r="G340" s="166">
        <v>1</v>
      </c>
      <c r="H340" s="166">
        <v>2</v>
      </c>
      <c r="I340" s="166">
        <v>1</v>
      </c>
      <c r="J340" s="166">
        <v>1</v>
      </c>
      <c r="K340" s="166">
        <v>0</v>
      </c>
      <c r="L340" s="166">
        <v>0</v>
      </c>
      <c r="M340" s="166">
        <v>0</v>
      </c>
      <c r="N340" s="166">
        <v>1</v>
      </c>
      <c r="O340" s="166">
        <v>1</v>
      </c>
      <c r="P340" s="166">
        <v>1</v>
      </c>
      <c r="Q340" s="166">
        <v>0</v>
      </c>
      <c r="R340" s="166">
        <v>0</v>
      </c>
      <c r="S340" s="166">
        <v>0</v>
      </c>
      <c r="T340" s="166"/>
      <c r="U340" s="167"/>
    </row>
    <row r="341" spans="1:21" ht="5.0999999999999996" customHeight="1" x14ac:dyDescent="0.2">
      <c r="A341" s="149"/>
      <c r="C341" s="149"/>
      <c r="D341" s="183"/>
      <c r="E341" s="166"/>
      <c r="F341" s="166"/>
      <c r="G341" s="166"/>
      <c r="H341" s="166"/>
      <c r="I341" s="166"/>
      <c r="J341" s="166"/>
      <c r="K341" s="166"/>
      <c r="L341" s="166"/>
      <c r="M341" s="166"/>
      <c r="N341" s="166"/>
      <c r="O341" s="166"/>
      <c r="P341" s="166"/>
      <c r="Q341" s="166"/>
      <c r="R341" s="166"/>
      <c r="S341" s="166"/>
      <c r="T341" s="166"/>
      <c r="U341" s="167"/>
    </row>
    <row r="342" spans="1:21" ht="12" customHeight="1" x14ac:dyDescent="0.2">
      <c r="A342" s="149" t="s">
        <v>637</v>
      </c>
      <c r="C342" s="149" t="s">
        <v>638</v>
      </c>
      <c r="D342" s="183" t="s">
        <v>282</v>
      </c>
      <c r="E342" s="166">
        <v>415</v>
      </c>
      <c r="F342" s="166">
        <v>351</v>
      </c>
      <c r="G342" s="166">
        <v>205</v>
      </c>
      <c r="H342" s="166">
        <v>146</v>
      </c>
      <c r="I342" s="166">
        <v>62</v>
      </c>
      <c r="J342" s="166">
        <v>33</v>
      </c>
      <c r="K342" s="166">
        <v>44</v>
      </c>
      <c r="L342" s="166">
        <v>7</v>
      </c>
      <c r="M342" s="166">
        <v>9</v>
      </c>
      <c r="N342" s="166">
        <v>31</v>
      </c>
      <c r="O342" s="166">
        <v>75</v>
      </c>
      <c r="P342" s="166">
        <v>28</v>
      </c>
      <c r="Q342" s="166">
        <v>31</v>
      </c>
      <c r="R342" s="166">
        <v>0</v>
      </c>
      <c r="S342" s="166">
        <v>10</v>
      </c>
      <c r="T342" s="166"/>
      <c r="U342" s="167" t="s">
        <v>639</v>
      </c>
    </row>
    <row r="343" spans="1:21" ht="12" customHeight="1" x14ac:dyDescent="0.2">
      <c r="A343" s="149"/>
      <c r="C343" s="149"/>
      <c r="D343" s="183" t="s">
        <v>283</v>
      </c>
      <c r="E343" s="166">
        <v>392</v>
      </c>
      <c r="F343" s="166">
        <v>332</v>
      </c>
      <c r="G343" s="166">
        <v>195</v>
      </c>
      <c r="H343" s="166">
        <v>137</v>
      </c>
      <c r="I343" s="166">
        <v>58</v>
      </c>
      <c r="J343" s="166">
        <v>31</v>
      </c>
      <c r="K343" s="166">
        <v>42</v>
      </c>
      <c r="L343" s="166">
        <v>6</v>
      </c>
      <c r="M343" s="166">
        <v>9</v>
      </c>
      <c r="N343" s="166">
        <v>28</v>
      </c>
      <c r="O343" s="166">
        <v>71</v>
      </c>
      <c r="P343" s="166">
        <v>26</v>
      </c>
      <c r="Q343" s="166">
        <v>29</v>
      </c>
      <c r="R343" s="166">
        <v>0</v>
      </c>
      <c r="S343" s="166">
        <v>9</v>
      </c>
      <c r="T343" s="166"/>
      <c r="U343" s="167"/>
    </row>
    <row r="344" spans="1:21" ht="5.0999999999999996" customHeight="1" x14ac:dyDescent="0.2">
      <c r="A344" s="149"/>
      <c r="C344" s="149"/>
      <c r="D344" s="183"/>
      <c r="E344" s="166"/>
      <c r="F344" s="166"/>
      <c r="G344" s="166"/>
      <c r="H344" s="166"/>
      <c r="I344" s="166"/>
      <c r="J344" s="166"/>
      <c r="K344" s="166"/>
      <c r="L344" s="166"/>
      <c r="M344" s="166"/>
      <c r="N344" s="166"/>
      <c r="O344" s="166"/>
      <c r="P344" s="166"/>
      <c r="Q344" s="166"/>
      <c r="R344" s="166"/>
      <c r="S344" s="166"/>
      <c r="T344" s="166"/>
      <c r="U344" s="167"/>
    </row>
    <row r="345" spans="1:21" ht="12" customHeight="1" x14ac:dyDescent="0.2">
      <c r="A345" s="149" t="s">
        <v>640</v>
      </c>
      <c r="C345" s="149" t="s">
        <v>641</v>
      </c>
      <c r="D345" s="183" t="s">
        <v>282</v>
      </c>
      <c r="E345" s="166">
        <v>2</v>
      </c>
      <c r="F345" s="166">
        <v>1</v>
      </c>
      <c r="G345" s="166">
        <v>1</v>
      </c>
      <c r="H345" s="166">
        <v>0</v>
      </c>
      <c r="I345" s="166">
        <v>0</v>
      </c>
      <c r="J345" s="166">
        <v>0</v>
      </c>
      <c r="K345" s="166">
        <v>0</v>
      </c>
      <c r="L345" s="166">
        <v>0</v>
      </c>
      <c r="M345" s="166">
        <v>0</v>
      </c>
      <c r="N345" s="166">
        <v>0</v>
      </c>
      <c r="O345" s="166">
        <v>0</v>
      </c>
      <c r="P345" s="166">
        <v>0</v>
      </c>
      <c r="Q345" s="166">
        <v>0</v>
      </c>
      <c r="R345" s="166">
        <v>0</v>
      </c>
      <c r="S345" s="166">
        <v>0</v>
      </c>
      <c r="T345" s="166"/>
      <c r="U345" s="167" t="s">
        <v>642</v>
      </c>
    </row>
    <row r="346" spans="1:21" ht="12" customHeight="1" x14ac:dyDescent="0.2">
      <c r="A346" s="149"/>
      <c r="C346" s="186" t="s">
        <v>643</v>
      </c>
      <c r="D346" s="183" t="s">
        <v>283</v>
      </c>
      <c r="E346" s="166">
        <v>2</v>
      </c>
      <c r="F346" s="166">
        <v>1</v>
      </c>
      <c r="G346" s="166">
        <v>1</v>
      </c>
      <c r="H346" s="166">
        <v>0</v>
      </c>
      <c r="I346" s="166">
        <v>0</v>
      </c>
      <c r="J346" s="166">
        <v>0</v>
      </c>
      <c r="K346" s="166">
        <v>0</v>
      </c>
      <c r="L346" s="166">
        <v>0</v>
      </c>
      <c r="M346" s="166">
        <v>0</v>
      </c>
      <c r="N346" s="166">
        <v>0</v>
      </c>
      <c r="O346" s="166">
        <v>0</v>
      </c>
      <c r="P346" s="166">
        <v>0</v>
      </c>
      <c r="Q346" s="166">
        <v>0</v>
      </c>
      <c r="R346" s="166">
        <v>0</v>
      </c>
      <c r="S346" s="166">
        <v>0</v>
      </c>
      <c r="T346" s="166"/>
      <c r="U346" s="167"/>
    </row>
    <row r="347" spans="1:21" ht="5.0999999999999996" customHeight="1" x14ac:dyDescent="0.2">
      <c r="A347" s="149"/>
      <c r="C347" s="149"/>
      <c r="D347" s="183"/>
      <c r="E347" s="166"/>
      <c r="F347" s="166"/>
      <c r="G347" s="166"/>
      <c r="H347" s="166"/>
      <c r="I347" s="166"/>
      <c r="J347" s="166"/>
      <c r="K347" s="166"/>
      <c r="L347" s="166"/>
      <c r="M347" s="166"/>
      <c r="N347" s="166"/>
      <c r="O347" s="166"/>
      <c r="P347" s="166"/>
      <c r="Q347" s="166"/>
      <c r="R347" s="166"/>
      <c r="S347" s="166"/>
      <c r="T347" s="166"/>
      <c r="U347" s="167"/>
    </row>
    <row r="348" spans="1:21" ht="12" customHeight="1" x14ac:dyDescent="0.2">
      <c r="A348" s="149">
        <v>241</v>
      </c>
      <c r="C348" s="149" t="s">
        <v>647</v>
      </c>
      <c r="D348" s="183" t="s">
        <v>282</v>
      </c>
      <c r="E348" s="166">
        <v>179</v>
      </c>
      <c r="F348" s="166">
        <v>149</v>
      </c>
      <c r="G348" s="166">
        <v>86</v>
      </c>
      <c r="H348" s="166">
        <v>63</v>
      </c>
      <c r="I348" s="166">
        <v>30</v>
      </c>
      <c r="J348" s="166">
        <v>11</v>
      </c>
      <c r="K348" s="166">
        <v>20</v>
      </c>
      <c r="L348" s="166">
        <v>2</v>
      </c>
      <c r="M348" s="166">
        <v>3</v>
      </c>
      <c r="N348" s="166">
        <v>13</v>
      </c>
      <c r="O348" s="166">
        <v>29</v>
      </c>
      <c r="P348" s="166">
        <v>16</v>
      </c>
      <c r="Q348" s="166">
        <v>18</v>
      </c>
      <c r="R348" s="166">
        <v>0</v>
      </c>
      <c r="S348" s="166">
        <v>8</v>
      </c>
      <c r="T348" s="166"/>
      <c r="U348" s="167">
        <v>241</v>
      </c>
    </row>
    <row r="349" spans="1:21" ht="12" customHeight="1" x14ac:dyDescent="0.2">
      <c r="A349" s="149"/>
      <c r="C349" s="149"/>
      <c r="D349" s="183" t="s">
        <v>283</v>
      </c>
      <c r="E349" s="166">
        <v>168</v>
      </c>
      <c r="F349" s="166">
        <v>138</v>
      </c>
      <c r="G349" s="166">
        <v>79</v>
      </c>
      <c r="H349" s="166">
        <v>59</v>
      </c>
      <c r="I349" s="166">
        <v>27</v>
      </c>
      <c r="J349" s="166">
        <v>10</v>
      </c>
      <c r="K349" s="166">
        <v>20</v>
      </c>
      <c r="L349" s="166">
        <v>2</v>
      </c>
      <c r="M349" s="166">
        <v>3</v>
      </c>
      <c r="N349" s="166">
        <v>13</v>
      </c>
      <c r="O349" s="166">
        <v>27</v>
      </c>
      <c r="P349" s="166">
        <v>15</v>
      </c>
      <c r="Q349" s="166">
        <v>16</v>
      </c>
      <c r="R349" s="166">
        <v>0</v>
      </c>
      <c r="S349" s="166">
        <v>8</v>
      </c>
      <c r="T349" s="166"/>
      <c r="U349" s="167"/>
    </row>
    <row r="350" spans="1:21" ht="5.0999999999999996" customHeight="1" x14ac:dyDescent="0.2">
      <c r="A350" s="149"/>
      <c r="D350" s="183"/>
      <c r="E350" s="166"/>
      <c r="F350" s="166"/>
      <c r="G350" s="166"/>
      <c r="H350" s="166"/>
      <c r="I350" s="166"/>
      <c r="J350" s="166"/>
      <c r="K350" s="166"/>
      <c r="L350" s="166"/>
      <c r="M350" s="166"/>
      <c r="N350" s="166"/>
      <c r="O350" s="166"/>
      <c r="P350" s="166"/>
      <c r="Q350" s="166"/>
      <c r="R350" s="166"/>
      <c r="S350" s="166"/>
      <c r="T350" s="166"/>
      <c r="U350" s="167"/>
    </row>
    <row r="351" spans="1:21" ht="12" customHeight="1" x14ac:dyDescent="0.2">
      <c r="A351" s="149" t="s">
        <v>648</v>
      </c>
      <c r="C351" s="149" t="s">
        <v>649</v>
      </c>
      <c r="D351" s="183" t="s">
        <v>282</v>
      </c>
      <c r="E351" s="166">
        <v>4</v>
      </c>
      <c r="F351" s="166">
        <v>1</v>
      </c>
      <c r="G351" s="166">
        <v>1</v>
      </c>
      <c r="H351" s="166">
        <v>0</v>
      </c>
      <c r="I351" s="166">
        <v>0</v>
      </c>
      <c r="J351" s="166">
        <v>0</v>
      </c>
      <c r="K351" s="166">
        <v>0</v>
      </c>
      <c r="L351" s="166">
        <v>0</v>
      </c>
      <c r="M351" s="166">
        <v>0</v>
      </c>
      <c r="N351" s="166">
        <v>0</v>
      </c>
      <c r="O351" s="166">
        <v>0</v>
      </c>
      <c r="P351" s="166">
        <v>0</v>
      </c>
      <c r="Q351" s="166">
        <v>0</v>
      </c>
      <c r="R351" s="166">
        <v>0</v>
      </c>
      <c r="S351" s="166">
        <v>0</v>
      </c>
      <c r="T351" s="166"/>
      <c r="U351" s="167" t="s">
        <v>648</v>
      </c>
    </row>
    <row r="352" spans="1:21" ht="12" customHeight="1" x14ac:dyDescent="0.2">
      <c r="A352" s="149"/>
      <c r="D352" s="183" t="s">
        <v>283</v>
      </c>
      <c r="E352" s="166">
        <v>3</v>
      </c>
      <c r="F352" s="166">
        <v>1</v>
      </c>
      <c r="G352" s="166">
        <v>1</v>
      </c>
      <c r="H352" s="166">
        <v>0</v>
      </c>
      <c r="I352" s="166">
        <v>0</v>
      </c>
      <c r="J352" s="166">
        <v>0</v>
      </c>
      <c r="K352" s="166">
        <v>0</v>
      </c>
      <c r="L352" s="166">
        <v>0</v>
      </c>
      <c r="M352" s="166">
        <v>0</v>
      </c>
      <c r="N352" s="166">
        <v>0</v>
      </c>
      <c r="O352" s="166">
        <v>0</v>
      </c>
      <c r="P352" s="166">
        <v>0</v>
      </c>
      <c r="Q352" s="166">
        <v>0</v>
      </c>
      <c r="R352" s="166">
        <v>0</v>
      </c>
      <c r="S352" s="166">
        <v>0</v>
      </c>
      <c r="T352" s="166"/>
      <c r="U352" s="167"/>
    </row>
    <row r="353" spans="1:21" ht="5.0999999999999996" customHeight="1" x14ac:dyDescent="0.2">
      <c r="A353" s="149"/>
      <c r="D353" s="183"/>
      <c r="E353" s="166"/>
      <c r="F353" s="166"/>
      <c r="G353" s="166"/>
      <c r="H353" s="166"/>
      <c r="I353" s="166"/>
      <c r="J353" s="166"/>
      <c r="K353" s="166"/>
      <c r="L353" s="166"/>
      <c r="M353" s="166"/>
      <c r="N353" s="166"/>
      <c r="O353" s="166"/>
      <c r="P353" s="166"/>
      <c r="Q353" s="166"/>
      <c r="R353" s="166"/>
      <c r="S353" s="166"/>
      <c r="T353" s="166"/>
      <c r="U353" s="167"/>
    </row>
    <row r="354" spans="1:21" ht="12" customHeight="1" x14ac:dyDescent="0.2">
      <c r="A354" s="149" t="s">
        <v>226</v>
      </c>
      <c r="B354" s="185" t="s">
        <v>650</v>
      </c>
      <c r="C354" s="142" t="s">
        <v>651</v>
      </c>
      <c r="D354" s="183" t="s">
        <v>282</v>
      </c>
      <c r="E354" s="166">
        <v>10874</v>
      </c>
      <c r="F354" s="166">
        <v>9179</v>
      </c>
      <c r="G354" s="166">
        <v>5352</v>
      </c>
      <c r="H354" s="166">
        <v>3827</v>
      </c>
      <c r="I354" s="166">
        <v>1899</v>
      </c>
      <c r="J354" s="166">
        <v>933</v>
      </c>
      <c r="K354" s="166">
        <v>740</v>
      </c>
      <c r="L354" s="166">
        <v>255</v>
      </c>
      <c r="M354" s="166">
        <v>218</v>
      </c>
      <c r="N354" s="166">
        <v>729</v>
      </c>
      <c r="O354" s="166">
        <v>2021</v>
      </c>
      <c r="P354" s="166">
        <v>751</v>
      </c>
      <c r="Q354" s="166">
        <v>859</v>
      </c>
      <c r="R354" s="166">
        <v>21</v>
      </c>
      <c r="S354" s="166">
        <v>305</v>
      </c>
      <c r="T354" s="166"/>
      <c r="U354" s="167" t="s">
        <v>228</v>
      </c>
    </row>
    <row r="355" spans="1:21" ht="12" customHeight="1" x14ac:dyDescent="0.2">
      <c r="A355" s="149"/>
      <c r="D355" s="183" t="s">
        <v>283</v>
      </c>
      <c r="E355" s="166">
        <v>8319</v>
      </c>
      <c r="F355" s="166">
        <v>7099</v>
      </c>
      <c r="G355" s="166">
        <v>3910</v>
      </c>
      <c r="H355" s="166">
        <v>3189</v>
      </c>
      <c r="I355" s="166">
        <v>1534</v>
      </c>
      <c r="J355" s="166">
        <v>791</v>
      </c>
      <c r="K355" s="166">
        <v>637</v>
      </c>
      <c r="L355" s="166">
        <v>227</v>
      </c>
      <c r="M355" s="166">
        <v>182</v>
      </c>
      <c r="N355" s="166">
        <v>680</v>
      </c>
      <c r="O355" s="166">
        <v>1644</v>
      </c>
      <c r="P355" s="166">
        <v>620</v>
      </c>
      <c r="Q355" s="166">
        <v>683</v>
      </c>
      <c r="R355" s="166">
        <v>18</v>
      </c>
      <c r="S355" s="166">
        <v>282</v>
      </c>
      <c r="T355" s="166"/>
      <c r="U355" s="167"/>
    </row>
    <row r="356" spans="1:21" ht="5.0999999999999996" customHeight="1" x14ac:dyDescent="0.2">
      <c r="A356" s="149"/>
      <c r="D356" s="183"/>
      <c r="E356" s="166"/>
      <c r="F356" s="166"/>
      <c r="G356" s="166"/>
      <c r="H356" s="166"/>
      <c r="I356" s="166"/>
      <c r="J356" s="166"/>
      <c r="K356" s="166"/>
      <c r="L356" s="166"/>
      <c r="M356" s="166"/>
      <c r="N356" s="166"/>
      <c r="O356" s="166"/>
      <c r="P356" s="166"/>
      <c r="Q356" s="166"/>
      <c r="R356" s="166"/>
      <c r="S356" s="166"/>
      <c r="T356" s="166"/>
      <c r="U356" s="167"/>
    </row>
    <row r="357" spans="1:21" ht="12" customHeight="1" x14ac:dyDescent="0.2">
      <c r="A357" s="149">
        <v>242</v>
      </c>
      <c r="C357" s="149" t="s">
        <v>652</v>
      </c>
      <c r="D357" s="183" t="s">
        <v>282</v>
      </c>
      <c r="E357" s="166">
        <v>7219</v>
      </c>
      <c r="F357" s="166">
        <v>6016</v>
      </c>
      <c r="G357" s="166">
        <v>3727</v>
      </c>
      <c r="H357" s="166">
        <v>2289</v>
      </c>
      <c r="I357" s="166">
        <v>1219</v>
      </c>
      <c r="J357" s="166">
        <v>553</v>
      </c>
      <c r="K357" s="166">
        <v>404</v>
      </c>
      <c r="L357" s="166">
        <v>113</v>
      </c>
      <c r="M357" s="166">
        <v>109</v>
      </c>
      <c r="N357" s="166">
        <v>319</v>
      </c>
      <c r="O357" s="166">
        <v>1294</v>
      </c>
      <c r="P357" s="166">
        <v>450</v>
      </c>
      <c r="Q357" s="166">
        <v>567</v>
      </c>
      <c r="R357" s="166">
        <v>5</v>
      </c>
      <c r="S357" s="166">
        <v>137</v>
      </c>
      <c r="T357" s="166"/>
      <c r="U357" s="167">
        <v>242</v>
      </c>
    </row>
    <row r="358" spans="1:21" ht="12" customHeight="1" x14ac:dyDescent="0.2">
      <c r="A358" s="149"/>
      <c r="C358" s="149"/>
      <c r="D358" s="183" t="s">
        <v>283</v>
      </c>
      <c r="E358" s="166">
        <v>5019</v>
      </c>
      <c r="F358" s="166">
        <v>4245</v>
      </c>
      <c r="G358" s="166">
        <v>2477</v>
      </c>
      <c r="H358" s="166">
        <v>1768</v>
      </c>
      <c r="I358" s="166">
        <v>917</v>
      </c>
      <c r="J358" s="166">
        <v>437</v>
      </c>
      <c r="K358" s="166">
        <v>325</v>
      </c>
      <c r="L358" s="166">
        <v>89</v>
      </c>
      <c r="M358" s="166">
        <v>90</v>
      </c>
      <c r="N358" s="166">
        <v>281</v>
      </c>
      <c r="O358" s="166">
        <v>971</v>
      </c>
      <c r="P358" s="166">
        <v>342</v>
      </c>
      <c r="Q358" s="166">
        <v>426</v>
      </c>
      <c r="R358" s="166">
        <v>3</v>
      </c>
      <c r="S358" s="166">
        <v>121</v>
      </c>
      <c r="T358" s="166"/>
      <c r="U358" s="167"/>
    </row>
    <row r="359" spans="1:21" ht="5.0999999999999996" customHeight="1" x14ac:dyDescent="0.2">
      <c r="A359" s="149"/>
      <c r="C359" s="149"/>
      <c r="D359" s="183"/>
      <c r="E359" s="166"/>
      <c r="F359" s="166"/>
      <c r="G359" s="166"/>
      <c r="H359" s="166"/>
      <c r="I359" s="166"/>
      <c r="J359" s="166"/>
      <c r="K359" s="166"/>
      <c r="L359" s="166"/>
      <c r="M359" s="166"/>
      <c r="N359" s="166"/>
      <c r="O359" s="166"/>
      <c r="P359" s="166"/>
      <c r="Q359" s="166"/>
      <c r="R359" s="166"/>
      <c r="S359" s="166"/>
      <c r="T359" s="166"/>
      <c r="U359" s="167"/>
    </row>
    <row r="360" spans="1:21" ht="12" customHeight="1" x14ac:dyDescent="0.2">
      <c r="A360" s="149" t="s">
        <v>653</v>
      </c>
      <c r="C360" s="149" t="s">
        <v>654</v>
      </c>
      <c r="D360" s="183" t="s">
        <v>282</v>
      </c>
      <c r="E360" s="166">
        <v>1384</v>
      </c>
      <c r="F360" s="166">
        <v>1187</v>
      </c>
      <c r="G360" s="166">
        <v>573</v>
      </c>
      <c r="H360" s="166">
        <v>614</v>
      </c>
      <c r="I360" s="166">
        <v>254</v>
      </c>
      <c r="J360" s="166">
        <v>141</v>
      </c>
      <c r="K360" s="166">
        <v>151</v>
      </c>
      <c r="L360" s="166">
        <v>68</v>
      </c>
      <c r="M360" s="166">
        <v>38</v>
      </c>
      <c r="N360" s="166">
        <v>188</v>
      </c>
      <c r="O360" s="166">
        <v>276</v>
      </c>
      <c r="P360" s="166">
        <v>105</v>
      </c>
      <c r="Q360" s="166">
        <v>112</v>
      </c>
      <c r="R360" s="166">
        <v>8</v>
      </c>
      <c r="S360" s="166">
        <v>83</v>
      </c>
      <c r="T360" s="166"/>
      <c r="U360" s="167" t="s">
        <v>655</v>
      </c>
    </row>
    <row r="361" spans="1:21" ht="12" customHeight="1" x14ac:dyDescent="0.2">
      <c r="A361" s="186" t="s">
        <v>656</v>
      </c>
      <c r="C361" s="149"/>
      <c r="D361" s="183" t="s">
        <v>283</v>
      </c>
      <c r="E361" s="166">
        <v>1302</v>
      </c>
      <c r="F361" s="166">
        <v>1121</v>
      </c>
      <c r="G361" s="166">
        <v>530</v>
      </c>
      <c r="H361" s="166">
        <v>591</v>
      </c>
      <c r="I361" s="166">
        <v>246</v>
      </c>
      <c r="J361" s="166">
        <v>133</v>
      </c>
      <c r="K361" s="166">
        <v>145</v>
      </c>
      <c r="L361" s="166">
        <v>67</v>
      </c>
      <c r="M361" s="166">
        <v>36</v>
      </c>
      <c r="N361" s="166">
        <v>185</v>
      </c>
      <c r="O361" s="166">
        <v>264</v>
      </c>
      <c r="P361" s="166">
        <v>101</v>
      </c>
      <c r="Q361" s="166">
        <v>106</v>
      </c>
      <c r="R361" s="166">
        <v>8</v>
      </c>
      <c r="S361" s="166">
        <v>80</v>
      </c>
      <c r="T361" s="166"/>
      <c r="U361" s="167"/>
    </row>
    <row r="362" spans="1:21" ht="5.0999999999999996" customHeight="1" x14ac:dyDescent="0.2">
      <c r="A362" s="149"/>
      <c r="C362" s="149"/>
      <c r="D362" s="183"/>
      <c r="E362" s="166"/>
      <c r="F362" s="166"/>
      <c r="G362" s="166"/>
      <c r="H362" s="166"/>
      <c r="I362" s="166"/>
      <c r="J362" s="166"/>
      <c r="K362" s="166"/>
      <c r="L362" s="166"/>
      <c r="M362" s="166"/>
      <c r="N362" s="166"/>
      <c r="O362" s="166"/>
      <c r="P362" s="166"/>
      <c r="Q362" s="166"/>
      <c r="R362" s="166"/>
      <c r="S362" s="166"/>
      <c r="T362" s="166"/>
      <c r="U362" s="167"/>
    </row>
    <row r="363" spans="1:21" ht="12" customHeight="1" x14ac:dyDescent="0.2">
      <c r="A363" s="149" t="s">
        <v>653</v>
      </c>
      <c r="C363" s="149" t="s">
        <v>657</v>
      </c>
      <c r="D363" s="183" t="s">
        <v>282</v>
      </c>
      <c r="E363" s="166">
        <v>946</v>
      </c>
      <c r="F363" s="166">
        <v>828</v>
      </c>
      <c r="G363" s="166">
        <v>444</v>
      </c>
      <c r="H363" s="166">
        <v>384</v>
      </c>
      <c r="I363" s="166">
        <v>166</v>
      </c>
      <c r="J363" s="166">
        <v>106</v>
      </c>
      <c r="K363" s="166">
        <v>83</v>
      </c>
      <c r="L363" s="166">
        <v>29</v>
      </c>
      <c r="M363" s="166">
        <v>34</v>
      </c>
      <c r="N363" s="166">
        <v>97</v>
      </c>
      <c r="O363" s="166">
        <v>184</v>
      </c>
      <c r="P363" s="166">
        <v>85</v>
      </c>
      <c r="Q363" s="166">
        <v>69</v>
      </c>
      <c r="R363" s="166">
        <v>3</v>
      </c>
      <c r="S363" s="166">
        <v>37</v>
      </c>
      <c r="T363" s="166"/>
      <c r="U363" s="167" t="s">
        <v>655</v>
      </c>
    </row>
    <row r="364" spans="1:21" ht="12" customHeight="1" x14ac:dyDescent="0.2">
      <c r="A364" s="186" t="s">
        <v>658</v>
      </c>
      <c r="B364" s="185"/>
      <c r="C364" s="186" t="s">
        <v>659</v>
      </c>
      <c r="D364" s="183" t="s">
        <v>283</v>
      </c>
      <c r="E364" s="166">
        <v>849</v>
      </c>
      <c r="F364" s="166">
        <v>739</v>
      </c>
      <c r="G364" s="166">
        <v>389</v>
      </c>
      <c r="H364" s="166">
        <v>350</v>
      </c>
      <c r="I364" s="166">
        <v>150</v>
      </c>
      <c r="J364" s="166">
        <v>96</v>
      </c>
      <c r="K364" s="166">
        <v>76</v>
      </c>
      <c r="L364" s="166">
        <v>28</v>
      </c>
      <c r="M364" s="166">
        <v>28</v>
      </c>
      <c r="N364" s="166">
        <v>94</v>
      </c>
      <c r="O364" s="166">
        <v>169</v>
      </c>
      <c r="P364" s="166">
        <v>77</v>
      </c>
      <c r="Q364" s="166">
        <v>59</v>
      </c>
      <c r="R364" s="166">
        <v>3</v>
      </c>
      <c r="S364" s="166">
        <v>36</v>
      </c>
      <c r="T364" s="166"/>
      <c r="U364" s="167"/>
    </row>
    <row r="365" spans="1:21" ht="5.0999999999999996" customHeight="1" x14ac:dyDescent="0.2">
      <c r="A365" s="149"/>
      <c r="C365" s="149"/>
      <c r="D365" s="183"/>
      <c r="E365" s="166"/>
      <c r="F365" s="166"/>
      <c r="G365" s="166"/>
      <c r="H365" s="166"/>
      <c r="I365" s="166"/>
      <c r="J365" s="166"/>
      <c r="K365" s="166"/>
      <c r="L365" s="166"/>
      <c r="M365" s="166"/>
      <c r="N365" s="166"/>
      <c r="O365" s="166"/>
      <c r="P365" s="166"/>
      <c r="Q365" s="166"/>
      <c r="R365" s="166"/>
      <c r="S365" s="166"/>
      <c r="T365" s="166"/>
      <c r="U365" s="167"/>
    </row>
    <row r="366" spans="1:21" ht="12" customHeight="1" x14ac:dyDescent="0.2">
      <c r="A366" s="149" t="s">
        <v>660</v>
      </c>
      <c r="C366" s="149" t="s">
        <v>661</v>
      </c>
      <c r="D366" s="183" t="s">
        <v>282</v>
      </c>
      <c r="E366" s="166">
        <v>464</v>
      </c>
      <c r="F366" s="166">
        <v>397</v>
      </c>
      <c r="G366" s="166">
        <v>229</v>
      </c>
      <c r="H366" s="166">
        <v>168</v>
      </c>
      <c r="I366" s="166">
        <v>87</v>
      </c>
      <c r="J366" s="166">
        <v>40</v>
      </c>
      <c r="K366" s="166">
        <v>28</v>
      </c>
      <c r="L366" s="166">
        <v>13</v>
      </c>
      <c r="M366" s="166">
        <v>14</v>
      </c>
      <c r="N366" s="166">
        <v>43</v>
      </c>
      <c r="O366" s="166">
        <v>75</v>
      </c>
      <c r="P366" s="166">
        <v>34</v>
      </c>
      <c r="Q366" s="166">
        <v>36</v>
      </c>
      <c r="R366" s="166">
        <v>1</v>
      </c>
      <c r="S366" s="166">
        <v>19</v>
      </c>
      <c r="T366" s="166"/>
      <c r="U366" s="167" t="s">
        <v>662</v>
      </c>
    </row>
    <row r="367" spans="1:21" ht="12" customHeight="1" x14ac:dyDescent="0.2">
      <c r="A367" s="149"/>
      <c r="C367" s="149"/>
      <c r="D367" s="183" t="s">
        <v>283</v>
      </c>
      <c r="E367" s="166">
        <v>414</v>
      </c>
      <c r="F367" s="166">
        <v>350</v>
      </c>
      <c r="G367" s="166">
        <v>200</v>
      </c>
      <c r="H367" s="166">
        <v>150</v>
      </c>
      <c r="I367" s="166">
        <v>78</v>
      </c>
      <c r="J367" s="166">
        <v>37</v>
      </c>
      <c r="K367" s="166">
        <v>22</v>
      </c>
      <c r="L367" s="166">
        <v>13</v>
      </c>
      <c r="M367" s="166">
        <v>10</v>
      </c>
      <c r="N367" s="166">
        <v>42</v>
      </c>
      <c r="O367" s="166">
        <v>68</v>
      </c>
      <c r="P367" s="166">
        <v>32</v>
      </c>
      <c r="Q367" s="166">
        <v>30</v>
      </c>
      <c r="R367" s="166">
        <v>1</v>
      </c>
      <c r="S367" s="166">
        <v>18</v>
      </c>
      <c r="T367" s="166"/>
      <c r="U367" s="167"/>
    </row>
    <row r="368" spans="1:21" ht="5.0999999999999996" customHeight="1" x14ac:dyDescent="0.2">
      <c r="A368" s="149"/>
      <c r="C368" s="149"/>
      <c r="D368" s="183"/>
      <c r="E368" s="166"/>
      <c r="F368" s="166"/>
      <c r="G368" s="166"/>
      <c r="H368" s="166"/>
      <c r="I368" s="166"/>
      <c r="J368" s="166"/>
      <c r="K368" s="166"/>
      <c r="L368" s="166"/>
      <c r="M368" s="166"/>
      <c r="N368" s="166"/>
      <c r="O368" s="166"/>
      <c r="P368" s="166"/>
      <c r="Q368" s="166"/>
      <c r="R368" s="166"/>
      <c r="S368" s="166"/>
      <c r="T368" s="166"/>
      <c r="U368" s="167"/>
    </row>
    <row r="369" spans="1:21" ht="12" customHeight="1" x14ac:dyDescent="0.2">
      <c r="A369" s="149" t="s">
        <v>663</v>
      </c>
      <c r="C369" s="149" t="s">
        <v>664</v>
      </c>
      <c r="D369" s="183" t="s">
        <v>282</v>
      </c>
      <c r="E369" s="166">
        <v>25</v>
      </c>
      <c r="F369" s="166">
        <v>23</v>
      </c>
      <c r="G369" s="166">
        <v>15</v>
      </c>
      <c r="H369" s="166">
        <v>8</v>
      </c>
      <c r="I369" s="166">
        <v>3</v>
      </c>
      <c r="J369" s="166">
        <v>1</v>
      </c>
      <c r="K369" s="166">
        <v>3</v>
      </c>
      <c r="L369" s="166">
        <v>1</v>
      </c>
      <c r="M369" s="166">
        <v>1</v>
      </c>
      <c r="N369" s="166">
        <v>3</v>
      </c>
      <c r="O369" s="166">
        <v>2</v>
      </c>
      <c r="P369" s="166">
        <v>0</v>
      </c>
      <c r="Q369" s="166">
        <v>2</v>
      </c>
      <c r="R369" s="166">
        <v>0</v>
      </c>
      <c r="S369" s="166">
        <v>0</v>
      </c>
      <c r="T369" s="166"/>
      <c r="U369" s="167" t="s">
        <v>662</v>
      </c>
    </row>
    <row r="370" spans="1:21" ht="12" customHeight="1" x14ac:dyDescent="0.2">
      <c r="A370" s="149"/>
      <c r="C370" s="149"/>
      <c r="D370" s="183" t="s">
        <v>283</v>
      </c>
      <c r="E370" s="166">
        <v>20</v>
      </c>
      <c r="F370" s="166">
        <v>18</v>
      </c>
      <c r="G370" s="166">
        <v>11</v>
      </c>
      <c r="H370" s="166">
        <v>7</v>
      </c>
      <c r="I370" s="166">
        <v>3</v>
      </c>
      <c r="J370" s="166">
        <v>1</v>
      </c>
      <c r="K370" s="166">
        <v>2</v>
      </c>
      <c r="L370" s="166">
        <v>1</v>
      </c>
      <c r="M370" s="166">
        <v>0</v>
      </c>
      <c r="N370" s="166">
        <v>3</v>
      </c>
      <c r="O370" s="166">
        <v>2</v>
      </c>
      <c r="P370" s="166">
        <v>0</v>
      </c>
      <c r="Q370" s="166">
        <v>2</v>
      </c>
      <c r="R370" s="166">
        <v>0</v>
      </c>
      <c r="S370" s="166">
        <v>0</v>
      </c>
      <c r="T370" s="166"/>
      <c r="U370" s="167"/>
    </row>
    <row r="371" spans="1:21" ht="5.0999999999999996" customHeight="1" x14ac:dyDescent="0.2">
      <c r="A371" s="149"/>
      <c r="C371" s="149"/>
      <c r="D371" s="183"/>
      <c r="E371" s="166"/>
      <c r="F371" s="166"/>
      <c r="G371" s="166"/>
      <c r="H371" s="166"/>
      <c r="I371" s="166"/>
      <c r="J371" s="166"/>
      <c r="K371" s="166"/>
      <c r="L371" s="166"/>
      <c r="M371" s="166"/>
      <c r="N371" s="166"/>
      <c r="O371" s="166"/>
      <c r="P371" s="166"/>
      <c r="Q371" s="166"/>
      <c r="R371" s="166"/>
      <c r="S371" s="166"/>
      <c r="T371" s="166"/>
      <c r="U371" s="167"/>
    </row>
    <row r="372" spans="1:21" ht="12" customHeight="1" x14ac:dyDescent="0.2">
      <c r="A372" s="149" t="s">
        <v>665</v>
      </c>
      <c r="C372" s="149" t="s">
        <v>666</v>
      </c>
      <c r="D372" s="183" t="s">
        <v>282</v>
      </c>
      <c r="E372" s="166">
        <v>142</v>
      </c>
      <c r="F372" s="166">
        <v>120</v>
      </c>
      <c r="G372" s="166">
        <v>51</v>
      </c>
      <c r="H372" s="166">
        <v>69</v>
      </c>
      <c r="I372" s="166">
        <v>28</v>
      </c>
      <c r="J372" s="166">
        <v>19</v>
      </c>
      <c r="K372" s="166">
        <v>18</v>
      </c>
      <c r="L372" s="166">
        <v>4</v>
      </c>
      <c r="M372" s="166">
        <v>6</v>
      </c>
      <c r="N372" s="166">
        <v>16</v>
      </c>
      <c r="O372" s="166">
        <v>33</v>
      </c>
      <c r="P372" s="166">
        <v>15</v>
      </c>
      <c r="Q372" s="166">
        <v>14</v>
      </c>
      <c r="R372" s="166">
        <v>0</v>
      </c>
      <c r="S372" s="166">
        <v>5</v>
      </c>
      <c r="T372" s="166"/>
      <c r="U372" s="167" t="s">
        <v>662</v>
      </c>
    </row>
    <row r="373" spans="1:21" ht="12" customHeight="1" x14ac:dyDescent="0.2">
      <c r="A373" s="149"/>
      <c r="C373" s="149"/>
      <c r="D373" s="183" t="s">
        <v>283</v>
      </c>
      <c r="E373" s="166">
        <v>129</v>
      </c>
      <c r="F373" s="166">
        <v>113</v>
      </c>
      <c r="G373" s="166">
        <v>48</v>
      </c>
      <c r="H373" s="166">
        <v>65</v>
      </c>
      <c r="I373" s="166">
        <v>25</v>
      </c>
      <c r="J373" s="166">
        <v>19</v>
      </c>
      <c r="K373" s="166">
        <v>17</v>
      </c>
      <c r="L373" s="166">
        <v>4</v>
      </c>
      <c r="M373" s="166">
        <v>6</v>
      </c>
      <c r="N373" s="166">
        <v>15</v>
      </c>
      <c r="O373" s="166">
        <v>33</v>
      </c>
      <c r="P373" s="166">
        <v>15</v>
      </c>
      <c r="Q373" s="166">
        <v>11</v>
      </c>
      <c r="R373" s="166">
        <v>0</v>
      </c>
      <c r="S373" s="166">
        <v>5</v>
      </c>
      <c r="T373" s="166"/>
      <c r="U373" s="167"/>
    </row>
    <row r="374" spans="1:21" s="190" customFormat="1" ht="5.0999999999999996" customHeight="1" x14ac:dyDescent="0.2">
      <c r="A374" s="149"/>
      <c r="B374" s="162"/>
      <c r="C374" s="149"/>
      <c r="D374" s="183"/>
      <c r="E374" s="166"/>
      <c r="F374" s="166"/>
      <c r="G374" s="166"/>
      <c r="H374" s="166"/>
      <c r="I374" s="166"/>
      <c r="J374" s="166"/>
      <c r="K374" s="166"/>
      <c r="L374" s="166"/>
      <c r="M374" s="166"/>
      <c r="N374" s="166"/>
      <c r="O374" s="166"/>
      <c r="P374" s="166"/>
      <c r="Q374" s="166"/>
      <c r="R374" s="166"/>
      <c r="S374" s="166"/>
      <c r="T374" s="191"/>
      <c r="U374" s="167"/>
    </row>
    <row r="375" spans="1:21" s="190" customFormat="1" ht="12" customHeight="1" x14ac:dyDescent="0.2">
      <c r="A375" s="149" t="s">
        <v>667</v>
      </c>
      <c r="B375" s="162"/>
      <c r="C375" s="149" t="s">
        <v>668</v>
      </c>
      <c r="D375" s="183" t="s">
        <v>282</v>
      </c>
      <c r="E375" s="166">
        <v>218</v>
      </c>
      <c r="F375" s="166">
        <v>201</v>
      </c>
      <c r="G375" s="166">
        <v>98</v>
      </c>
      <c r="H375" s="166">
        <v>103</v>
      </c>
      <c r="I375" s="166">
        <v>46</v>
      </c>
      <c r="J375" s="166">
        <v>22</v>
      </c>
      <c r="K375" s="166">
        <v>24</v>
      </c>
      <c r="L375" s="166">
        <v>11</v>
      </c>
      <c r="M375" s="166">
        <v>6</v>
      </c>
      <c r="N375" s="166">
        <v>34</v>
      </c>
      <c r="O375" s="166">
        <v>49</v>
      </c>
      <c r="P375" s="166">
        <v>24</v>
      </c>
      <c r="Q375" s="166">
        <v>14</v>
      </c>
      <c r="R375" s="166">
        <v>4</v>
      </c>
      <c r="S375" s="166">
        <v>11</v>
      </c>
      <c r="T375" s="191"/>
      <c r="U375" s="167" t="s">
        <v>669</v>
      </c>
    </row>
    <row r="376" spans="1:21" s="190" customFormat="1" ht="12" customHeight="1" x14ac:dyDescent="0.2">
      <c r="A376" s="149"/>
      <c r="B376" s="162"/>
      <c r="C376" s="149"/>
      <c r="D376" s="183" t="s">
        <v>283</v>
      </c>
      <c r="E376" s="166">
        <v>187</v>
      </c>
      <c r="F376" s="166">
        <v>171</v>
      </c>
      <c r="G376" s="166">
        <v>78</v>
      </c>
      <c r="H376" s="166">
        <v>93</v>
      </c>
      <c r="I376" s="166">
        <v>40</v>
      </c>
      <c r="J376" s="166">
        <v>21</v>
      </c>
      <c r="K376" s="166">
        <v>22</v>
      </c>
      <c r="L376" s="166">
        <v>10</v>
      </c>
      <c r="M376" s="166">
        <v>5</v>
      </c>
      <c r="N376" s="166">
        <v>32</v>
      </c>
      <c r="O376" s="166">
        <v>43</v>
      </c>
      <c r="P376" s="166">
        <v>19</v>
      </c>
      <c r="Q376" s="166">
        <v>13</v>
      </c>
      <c r="R376" s="166">
        <v>3</v>
      </c>
      <c r="S376" s="166">
        <v>10</v>
      </c>
      <c r="T376" s="191"/>
      <c r="U376" s="167"/>
    </row>
    <row r="377" spans="1:21" s="190" customFormat="1" ht="5.0999999999999996" customHeight="1" x14ac:dyDescent="0.2">
      <c r="A377" s="149"/>
      <c r="B377" s="162"/>
      <c r="C377" s="149"/>
      <c r="D377" s="183"/>
      <c r="E377" s="166"/>
      <c r="F377" s="166"/>
      <c r="G377" s="166"/>
      <c r="H377" s="166"/>
      <c r="I377" s="166"/>
      <c r="J377" s="166"/>
      <c r="K377" s="166"/>
      <c r="L377" s="166"/>
      <c r="M377" s="166"/>
      <c r="N377" s="166"/>
      <c r="O377" s="166"/>
      <c r="P377" s="166"/>
      <c r="Q377" s="166"/>
      <c r="R377" s="166"/>
      <c r="S377" s="166"/>
      <c r="T377" s="191"/>
      <c r="U377" s="167"/>
    </row>
    <row r="378" spans="1:21" ht="12" customHeight="1" x14ac:dyDescent="0.2">
      <c r="A378" s="149" t="s">
        <v>670</v>
      </c>
      <c r="C378" s="149" t="s">
        <v>671</v>
      </c>
      <c r="D378" s="183" t="s">
        <v>282</v>
      </c>
      <c r="E378" s="166">
        <v>55</v>
      </c>
      <c r="F378" s="166">
        <v>46</v>
      </c>
      <c r="G378" s="166">
        <v>30</v>
      </c>
      <c r="H378" s="166">
        <v>16</v>
      </c>
      <c r="I378" s="166">
        <v>10</v>
      </c>
      <c r="J378" s="166">
        <v>3</v>
      </c>
      <c r="K378" s="166">
        <v>3</v>
      </c>
      <c r="L378" s="166">
        <v>0</v>
      </c>
      <c r="M378" s="166">
        <v>4</v>
      </c>
      <c r="N378" s="166">
        <v>5</v>
      </c>
      <c r="O378" s="166">
        <v>5</v>
      </c>
      <c r="P378" s="166">
        <v>1</v>
      </c>
      <c r="Q378" s="166">
        <v>2</v>
      </c>
      <c r="R378" s="166">
        <v>0</v>
      </c>
      <c r="S378" s="166">
        <v>3</v>
      </c>
      <c r="T378" s="166"/>
      <c r="U378" s="167" t="s">
        <v>670</v>
      </c>
    </row>
    <row r="379" spans="1:21" ht="12" customHeight="1" x14ac:dyDescent="0.2">
      <c r="A379" s="149"/>
      <c r="C379" s="149"/>
      <c r="D379" s="183" t="s">
        <v>283</v>
      </c>
      <c r="E379" s="166">
        <v>45</v>
      </c>
      <c r="F379" s="166">
        <v>38</v>
      </c>
      <c r="G379" s="166">
        <v>24</v>
      </c>
      <c r="H379" s="166">
        <v>14</v>
      </c>
      <c r="I379" s="166">
        <v>8</v>
      </c>
      <c r="J379" s="166">
        <v>3</v>
      </c>
      <c r="K379" s="166">
        <v>3</v>
      </c>
      <c r="L379" s="166">
        <v>0</v>
      </c>
      <c r="M379" s="166">
        <v>4</v>
      </c>
      <c r="N379" s="166">
        <v>4</v>
      </c>
      <c r="O379" s="166">
        <v>4</v>
      </c>
      <c r="P379" s="166">
        <v>0</v>
      </c>
      <c r="Q379" s="166">
        <v>2</v>
      </c>
      <c r="R379" s="166">
        <v>0</v>
      </c>
      <c r="S379" s="166">
        <v>2</v>
      </c>
      <c r="T379" s="166"/>
      <c r="U379" s="167"/>
    </row>
    <row r="380" spans="1:21" ht="5.0999999999999996" customHeight="1" x14ac:dyDescent="0.2">
      <c r="A380" s="149"/>
      <c r="C380" s="149"/>
      <c r="D380" s="183"/>
      <c r="E380" s="166"/>
      <c r="F380" s="166"/>
      <c r="G380" s="166"/>
      <c r="H380" s="166"/>
      <c r="I380" s="166"/>
      <c r="J380" s="166"/>
      <c r="K380" s="166"/>
      <c r="L380" s="166"/>
      <c r="M380" s="166"/>
      <c r="N380" s="166"/>
      <c r="O380" s="166"/>
      <c r="P380" s="166"/>
      <c r="Q380" s="166"/>
      <c r="R380" s="166"/>
      <c r="S380" s="166"/>
      <c r="T380" s="166"/>
      <c r="U380" s="167"/>
    </row>
    <row r="381" spans="1:21" ht="12" customHeight="1" x14ac:dyDescent="0.2">
      <c r="A381" s="149">
        <v>246</v>
      </c>
      <c r="C381" s="149" t="s">
        <v>672</v>
      </c>
      <c r="D381" s="183" t="s">
        <v>282</v>
      </c>
      <c r="E381" s="166">
        <v>344</v>
      </c>
      <c r="F381" s="166">
        <v>305</v>
      </c>
      <c r="G381" s="166">
        <v>153</v>
      </c>
      <c r="H381" s="166">
        <v>152</v>
      </c>
      <c r="I381" s="166">
        <v>76</v>
      </c>
      <c r="J381" s="166">
        <v>37</v>
      </c>
      <c r="K381" s="166">
        <v>24</v>
      </c>
      <c r="L381" s="166">
        <v>15</v>
      </c>
      <c r="M381" s="166">
        <v>6</v>
      </c>
      <c r="N381" s="166">
        <v>20</v>
      </c>
      <c r="O381" s="166">
        <v>91</v>
      </c>
      <c r="P381" s="166">
        <v>33</v>
      </c>
      <c r="Q381" s="166">
        <v>35</v>
      </c>
      <c r="R381" s="166">
        <v>0</v>
      </c>
      <c r="S381" s="166">
        <v>8</v>
      </c>
      <c r="T381" s="166"/>
      <c r="U381" s="167">
        <v>246</v>
      </c>
    </row>
    <row r="382" spans="1:21" ht="12" customHeight="1" x14ac:dyDescent="0.2">
      <c r="A382" s="149"/>
      <c r="C382" s="149"/>
      <c r="D382" s="183" t="s">
        <v>283</v>
      </c>
      <c r="E382" s="166">
        <v>282</v>
      </c>
      <c r="F382" s="166">
        <v>251</v>
      </c>
      <c r="G382" s="166">
        <v>124</v>
      </c>
      <c r="H382" s="166">
        <v>127</v>
      </c>
      <c r="I382" s="166">
        <v>57</v>
      </c>
      <c r="J382" s="166">
        <v>33</v>
      </c>
      <c r="K382" s="166">
        <v>23</v>
      </c>
      <c r="L382" s="166">
        <v>14</v>
      </c>
      <c r="M382" s="166">
        <v>3</v>
      </c>
      <c r="N382" s="166">
        <v>20</v>
      </c>
      <c r="O382" s="166">
        <v>78</v>
      </c>
      <c r="P382" s="166">
        <v>30</v>
      </c>
      <c r="Q382" s="166">
        <v>26</v>
      </c>
      <c r="R382" s="166">
        <v>0</v>
      </c>
      <c r="S382" s="166">
        <v>8</v>
      </c>
      <c r="T382" s="166"/>
      <c r="U382" s="167"/>
    </row>
    <row r="383" spans="1:21" ht="5.0999999999999996" customHeight="1" x14ac:dyDescent="0.2">
      <c r="A383" s="149"/>
      <c r="C383" s="149"/>
      <c r="D383" s="183"/>
      <c r="E383" s="166"/>
      <c r="F383" s="166"/>
      <c r="G383" s="166"/>
      <c r="H383" s="166"/>
      <c r="I383" s="166"/>
      <c r="J383" s="166"/>
      <c r="K383" s="166"/>
      <c r="L383" s="166"/>
      <c r="M383" s="166"/>
      <c r="N383" s="166"/>
      <c r="O383" s="166"/>
      <c r="P383" s="166"/>
      <c r="Q383" s="166"/>
      <c r="R383" s="166"/>
      <c r="S383" s="166"/>
      <c r="T383" s="166"/>
      <c r="U383" s="167"/>
    </row>
    <row r="384" spans="1:21" ht="12" customHeight="1" x14ac:dyDescent="0.2">
      <c r="A384" s="149" t="s">
        <v>673</v>
      </c>
      <c r="C384" s="149" t="s">
        <v>674</v>
      </c>
      <c r="D384" s="183" t="s">
        <v>282</v>
      </c>
      <c r="E384" s="166">
        <v>74</v>
      </c>
      <c r="F384" s="166">
        <v>54</v>
      </c>
      <c r="G384" s="166">
        <v>31</v>
      </c>
      <c r="H384" s="166">
        <v>23</v>
      </c>
      <c r="I384" s="166">
        <v>10</v>
      </c>
      <c r="J384" s="166">
        <v>11</v>
      </c>
      <c r="K384" s="166">
        <v>1</v>
      </c>
      <c r="L384" s="166">
        <v>1</v>
      </c>
      <c r="M384" s="166">
        <v>0</v>
      </c>
      <c r="N384" s="166">
        <v>3</v>
      </c>
      <c r="O384" s="166">
        <v>12</v>
      </c>
      <c r="P384" s="166">
        <v>4</v>
      </c>
      <c r="Q384" s="166">
        <v>8</v>
      </c>
      <c r="R384" s="166">
        <v>0</v>
      </c>
      <c r="S384" s="166">
        <v>2</v>
      </c>
      <c r="T384" s="166"/>
      <c r="U384" s="167" t="s">
        <v>673</v>
      </c>
    </row>
    <row r="385" spans="1:21" ht="12" customHeight="1" x14ac:dyDescent="0.2">
      <c r="A385" s="149"/>
      <c r="C385" s="149"/>
      <c r="D385" s="183" t="s">
        <v>283</v>
      </c>
      <c r="E385" s="166">
        <v>70</v>
      </c>
      <c r="F385" s="166">
        <v>51</v>
      </c>
      <c r="G385" s="166">
        <v>28</v>
      </c>
      <c r="H385" s="166">
        <v>23</v>
      </c>
      <c r="I385" s="166">
        <v>10</v>
      </c>
      <c r="J385" s="166">
        <v>11</v>
      </c>
      <c r="K385" s="166">
        <v>1</v>
      </c>
      <c r="L385" s="166">
        <v>1</v>
      </c>
      <c r="M385" s="166">
        <v>0</v>
      </c>
      <c r="N385" s="166">
        <v>3</v>
      </c>
      <c r="O385" s="166">
        <v>12</v>
      </c>
      <c r="P385" s="166">
        <v>4</v>
      </c>
      <c r="Q385" s="166">
        <v>8</v>
      </c>
      <c r="R385" s="166">
        <v>0</v>
      </c>
      <c r="S385" s="166">
        <v>2</v>
      </c>
      <c r="T385" s="166"/>
      <c r="U385" s="167"/>
    </row>
    <row r="386" spans="1:21" ht="5.0999999999999996" customHeight="1" x14ac:dyDescent="0.2">
      <c r="A386" s="149"/>
      <c r="C386" s="149"/>
      <c r="D386" s="183"/>
      <c r="E386" s="166"/>
      <c r="F386" s="166"/>
      <c r="G386" s="166"/>
      <c r="H386" s="166"/>
      <c r="I386" s="166"/>
      <c r="J386" s="166"/>
      <c r="K386" s="166"/>
      <c r="L386" s="166"/>
      <c r="M386" s="166"/>
      <c r="N386" s="166"/>
      <c r="O386" s="166"/>
      <c r="P386" s="166"/>
      <c r="Q386" s="166"/>
      <c r="R386" s="166"/>
      <c r="S386" s="166"/>
      <c r="T386" s="166"/>
      <c r="U386" s="167"/>
    </row>
    <row r="387" spans="1:21" ht="12" customHeight="1" x14ac:dyDescent="0.2">
      <c r="A387" s="149" t="s">
        <v>675</v>
      </c>
      <c r="C387" s="149" t="s">
        <v>676</v>
      </c>
      <c r="D387" s="183" t="s">
        <v>282</v>
      </c>
      <c r="E387" s="166">
        <v>3</v>
      </c>
      <c r="F387" s="166">
        <v>2</v>
      </c>
      <c r="G387" s="166">
        <v>1</v>
      </c>
      <c r="H387" s="166">
        <v>1</v>
      </c>
      <c r="I387" s="166">
        <v>0</v>
      </c>
      <c r="J387" s="166">
        <v>0</v>
      </c>
      <c r="K387" s="166">
        <v>1</v>
      </c>
      <c r="L387" s="166">
        <v>0</v>
      </c>
      <c r="M387" s="166">
        <v>0</v>
      </c>
      <c r="N387" s="166">
        <v>1</v>
      </c>
      <c r="O387" s="166">
        <v>0</v>
      </c>
      <c r="P387" s="166">
        <v>0</v>
      </c>
      <c r="Q387" s="166">
        <v>0</v>
      </c>
      <c r="R387" s="166">
        <v>0</v>
      </c>
      <c r="S387" s="166">
        <v>0</v>
      </c>
      <c r="T387" s="166"/>
      <c r="U387" s="167" t="s">
        <v>675</v>
      </c>
    </row>
    <row r="388" spans="1:21" ht="12" customHeight="1" x14ac:dyDescent="0.2">
      <c r="A388" s="149"/>
      <c r="D388" s="183" t="s">
        <v>283</v>
      </c>
      <c r="E388" s="166">
        <v>2</v>
      </c>
      <c r="F388" s="166">
        <v>2</v>
      </c>
      <c r="G388" s="166">
        <v>1</v>
      </c>
      <c r="H388" s="166">
        <v>1</v>
      </c>
      <c r="I388" s="166">
        <v>0</v>
      </c>
      <c r="J388" s="166">
        <v>0</v>
      </c>
      <c r="K388" s="166">
        <v>1</v>
      </c>
      <c r="L388" s="166">
        <v>0</v>
      </c>
      <c r="M388" s="166">
        <v>0</v>
      </c>
      <c r="N388" s="166">
        <v>1</v>
      </c>
      <c r="O388" s="166">
        <v>0</v>
      </c>
      <c r="P388" s="166">
        <v>0</v>
      </c>
      <c r="Q388" s="166">
        <v>0</v>
      </c>
      <c r="R388" s="166">
        <v>0</v>
      </c>
      <c r="S388" s="166">
        <v>0</v>
      </c>
      <c r="T388" s="166"/>
      <c r="U388" s="167"/>
    </row>
    <row r="389" spans="1:21" ht="5.0999999999999996" customHeight="1" x14ac:dyDescent="0.2">
      <c r="A389" s="149"/>
      <c r="D389" s="183"/>
      <c r="E389" s="166"/>
      <c r="F389" s="166"/>
      <c r="G389" s="166"/>
      <c r="H389" s="166"/>
      <c r="I389" s="166"/>
      <c r="J389" s="166"/>
      <c r="K389" s="166"/>
      <c r="L389" s="166"/>
      <c r="M389" s="166"/>
      <c r="N389" s="166"/>
      <c r="O389" s="166"/>
      <c r="P389" s="166"/>
      <c r="Q389" s="166"/>
      <c r="R389" s="166"/>
      <c r="S389" s="166"/>
      <c r="T389" s="166"/>
      <c r="U389" s="167"/>
    </row>
    <row r="390" spans="1:21" ht="12" customHeight="1" x14ac:dyDescent="0.2">
      <c r="A390" s="149" t="s">
        <v>677</v>
      </c>
      <c r="B390" s="185" t="s">
        <v>678</v>
      </c>
      <c r="C390" s="142" t="s">
        <v>679</v>
      </c>
      <c r="D390" s="183" t="s">
        <v>282</v>
      </c>
      <c r="E390" s="166">
        <v>2901</v>
      </c>
      <c r="F390" s="166">
        <v>2500</v>
      </c>
      <c r="G390" s="166">
        <v>1147</v>
      </c>
      <c r="H390" s="166">
        <v>1353</v>
      </c>
      <c r="I390" s="166">
        <v>577</v>
      </c>
      <c r="J390" s="166">
        <v>324</v>
      </c>
      <c r="K390" s="166">
        <v>320</v>
      </c>
      <c r="L390" s="166">
        <v>132</v>
      </c>
      <c r="M390" s="166">
        <v>73</v>
      </c>
      <c r="N390" s="166">
        <v>478</v>
      </c>
      <c r="O390" s="166">
        <v>600</v>
      </c>
      <c r="P390" s="166">
        <v>282</v>
      </c>
      <c r="Q390" s="166">
        <v>202</v>
      </c>
      <c r="R390" s="166">
        <v>20</v>
      </c>
      <c r="S390" s="166">
        <v>166</v>
      </c>
      <c r="T390" s="166"/>
      <c r="U390" s="167" t="s">
        <v>238</v>
      </c>
    </row>
    <row r="391" spans="1:21" ht="12" customHeight="1" x14ac:dyDescent="0.2">
      <c r="A391" s="186" t="s">
        <v>680</v>
      </c>
      <c r="C391" s="149" t="s">
        <v>681</v>
      </c>
      <c r="D391" s="183" t="s">
        <v>283</v>
      </c>
      <c r="E391" s="166">
        <v>2744</v>
      </c>
      <c r="F391" s="166">
        <v>2368</v>
      </c>
      <c r="G391" s="166">
        <v>1068</v>
      </c>
      <c r="H391" s="166">
        <v>1300</v>
      </c>
      <c r="I391" s="166">
        <v>547</v>
      </c>
      <c r="J391" s="166">
        <v>311</v>
      </c>
      <c r="K391" s="166">
        <v>311</v>
      </c>
      <c r="L391" s="166">
        <v>131</v>
      </c>
      <c r="M391" s="166">
        <v>71</v>
      </c>
      <c r="N391" s="166">
        <v>470</v>
      </c>
      <c r="O391" s="166">
        <v>569</v>
      </c>
      <c r="P391" s="166">
        <v>266</v>
      </c>
      <c r="Q391" s="166">
        <v>190</v>
      </c>
      <c r="R391" s="166">
        <v>19</v>
      </c>
      <c r="S391" s="166">
        <v>164</v>
      </c>
      <c r="T391" s="166"/>
      <c r="U391" s="167"/>
    </row>
    <row r="392" spans="1:21" ht="5.0999999999999996" customHeight="1" x14ac:dyDescent="0.2">
      <c r="A392" s="149"/>
      <c r="C392" s="149"/>
      <c r="D392" s="183"/>
      <c r="E392" s="166"/>
      <c r="F392" s="166"/>
      <c r="G392" s="166"/>
      <c r="H392" s="166"/>
      <c r="I392" s="166"/>
      <c r="J392" s="166"/>
      <c r="K392" s="166"/>
      <c r="L392" s="166"/>
      <c r="M392" s="166"/>
      <c r="N392" s="166"/>
      <c r="O392" s="166"/>
      <c r="P392" s="166"/>
      <c r="Q392" s="166"/>
      <c r="R392" s="166"/>
      <c r="S392" s="166"/>
      <c r="T392" s="166"/>
      <c r="U392" s="167"/>
    </row>
    <row r="393" spans="1:21" ht="12" customHeight="1" x14ac:dyDescent="0.2">
      <c r="A393" s="149">
        <v>249</v>
      </c>
      <c r="C393" s="149" t="s">
        <v>682</v>
      </c>
      <c r="D393" s="183" t="s">
        <v>282</v>
      </c>
      <c r="E393" s="166">
        <v>700</v>
      </c>
      <c r="F393" s="166">
        <v>603</v>
      </c>
      <c r="G393" s="166">
        <v>284</v>
      </c>
      <c r="H393" s="166">
        <v>319</v>
      </c>
      <c r="I393" s="166">
        <v>143</v>
      </c>
      <c r="J393" s="166">
        <v>78</v>
      </c>
      <c r="K393" s="166">
        <v>76</v>
      </c>
      <c r="L393" s="166">
        <v>22</v>
      </c>
      <c r="M393" s="166">
        <v>11</v>
      </c>
      <c r="N393" s="166">
        <v>104</v>
      </c>
      <c r="O393" s="166">
        <v>163</v>
      </c>
      <c r="P393" s="166">
        <v>76</v>
      </c>
      <c r="Q393" s="166">
        <v>41</v>
      </c>
      <c r="R393" s="166">
        <v>7</v>
      </c>
      <c r="S393" s="166">
        <v>42</v>
      </c>
      <c r="T393" s="166"/>
      <c r="U393" s="167">
        <v>249</v>
      </c>
    </row>
    <row r="394" spans="1:21" ht="12" customHeight="1" x14ac:dyDescent="0.2">
      <c r="A394" s="149"/>
      <c r="C394" s="149"/>
      <c r="D394" s="183" t="s">
        <v>283</v>
      </c>
      <c r="E394" s="166">
        <v>654</v>
      </c>
      <c r="F394" s="166">
        <v>564</v>
      </c>
      <c r="G394" s="166">
        <v>261</v>
      </c>
      <c r="H394" s="166">
        <v>303</v>
      </c>
      <c r="I394" s="166">
        <v>132</v>
      </c>
      <c r="J394" s="166">
        <v>74</v>
      </c>
      <c r="K394" s="166">
        <v>75</v>
      </c>
      <c r="L394" s="166">
        <v>22</v>
      </c>
      <c r="M394" s="166">
        <v>11</v>
      </c>
      <c r="N394" s="166">
        <v>102</v>
      </c>
      <c r="O394" s="166">
        <v>152</v>
      </c>
      <c r="P394" s="166">
        <v>73</v>
      </c>
      <c r="Q394" s="166">
        <v>38</v>
      </c>
      <c r="R394" s="166">
        <v>6</v>
      </c>
      <c r="S394" s="166">
        <v>41</v>
      </c>
      <c r="T394" s="166"/>
      <c r="U394" s="167"/>
    </row>
    <row r="395" spans="1:21" ht="5.0999999999999996" customHeight="1" x14ac:dyDescent="0.2">
      <c r="A395" s="149"/>
      <c r="C395" s="149"/>
      <c r="D395" s="183"/>
      <c r="E395" s="166"/>
      <c r="F395" s="166"/>
      <c r="G395" s="166"/>
      <c r="H395" s="166"/>
      <c r="I395" s="166"/>
      <c r="J395" s="166"/>
      <c r="K395" s="166"/>
      <c r="L395" s="166"/>
      <c r="M395" s="166"/>
      <c r="N395" s="166"/>
      <c r="O395" s="166"/>
      <c r="P395" s="166"/>
      <c r="Q395" s="166"/>
      <c r="R395" s="166"/>
      <c r="S395" s="166"/>
      <c r="T395" s="166"/>
      <c r="U395" s="167"/>
    </row>
    <row r="396" spans="1:21" ht="12" customHeight="1" x14ac:dyDescent="0.2">
      <c r="A396" s="149">
        <v>250</v>
      </c>
      <c r="C396" s="149" t="s">
        <v>683</v>
      </c>
      <c r="D396" s="183" t="s">
        <v>282</v>
      </c>
      <c r="E396" s="166">
        <v>497</v>
      </c>
      <c r="F396" s="166">
        <v>420</v>
      </c>
      <c r="G396" s="166">
        <v>190</v>
      </c>
      <c r="H396" s="166">
        <v>230</v>
      </c>
      <c r="I396" s="166">
        <v>97</v>
      </c>
      <c r="J396" s="166">
        <v>51</v>
      </c>
      <c r="K396" s="166">
        <v>56</v>
      </c>
      <c r="L396" s="166">
        <v>26</v>
      </c>
      <c r="M396" s="166">
        <v>21</v>
      </c>
      <c r="N396" s="166">
        <v>83</v>
      </c>
      <c r="O396" s="166">
        <v>94</v>
      </c>
      <c r="P396" s="166">
        <v>40</v>
      </c>
      <c r="Q396" s="166">
        <v>32</v>
      </c>
      <c r="R396" s="166">
        <v>4</v>
      </c>
      <c r="S396" s="166">
        <v>27</v>
      </c>
      <c r="T396" s="166"/>
      <c r="U396" s="167">
        <v>250</v>
      </c>
    </row>
    <row r="397" spans="1:21" ht="12" customHeight="1" x14ac:dyDescent="0.2">
      <c r="A397" s="149"/>
      <c r="C397" s="149"/>
      <c r="D397" s="183" t="s">
        <v>283</v>
      </c>
      <c r="E397" s="166">
        <v>474</v>
      </c>
      <c r="F397" s="166">
        <v>400</v>
      </c>
      <c r="G397" s="166">
        <v>176</v>
      </c>
      <c r="H397" s="166">
        <v>224</v>
      </c>
      <c r="I397" s="166">
        <v>94</v>
      </c>
      <c r="J397" s="166">
        <v>51</v>
      </c>
      <c r="K397" s="166">
        <v>53</v>
      </c>
      <c r="L397" s="166">
        <v>26</v>
      </c>
      <c r="M397" s="166">
        <v>21</v>
      </c>
      <c r="N397" s="166">
        <v>83</v>
      </c>
      <c r="O397" s="166">
        <v>89</v>
      </c>
      <c r="P397" s="166">
        <v>38</v>
      </c>
      <c r="Q397" s="166">
        <v>31</v>
      </c>
      <c r="R397" s="166">
        <v>4</v>
      </c>
      <c r="S397" s="166">
        <v>27</v>
      </c>
      <c r="T397" s="166"/>
      <c r="U397" s="167"/>
    </row>
    <row r="398" spans="1:21" ht="5.0999999999999996" customHeight="1" x14ac:dyDescent="0.2">
      <c r="A398" s="149"/>
      <c r="C398" s="149"/>
      <c r="D398" s="183"/>
      <c r="E398" s="166"/>
      <c r="F398" s="166"/>
      <c r="G398" s="166"/>
      <c r="H398" s="166"/>
      <c r="I398" s="166"/>
      <c r="J398" s="166"/>
      <c r="K398" s="166"/>
      <c r="L398" s="166"/>
      <c r="M398" s="166"/>
      <c r="N398" s="166"/>
      <c r="O398" s="166"/>
      <c r="P398" s="166"/>
      <c r="Q398" s="166"/>
      <c r="R398" s="166"/>
      <c r="S398" s="166"/>
      <c r="T398" s="166"/>
      <c r="U398" s="167"/>
    </row>
    <row r="399" spans="1:21" ht="12" customHeight="1" x14ac:dyDescent="0.2">
      <c r="A399" s="149">
        <v>251</v>
      </c>
      <c r="C399" s="149" t="s">
        <v>684</v>
      </c>
      <c r="D399" s="183" t="s">
        <v>282</v>
      </c>
      <c r="E399" s="166">
        <v>2</v>
      </c>
      <c r="F399" s="166">
        <v>2</v>
      </c>
      <c r="G399" s="166">
        <v>0</v>
      </c>
      <c r="H399" s="166">
        <v>2</v>
      </c>
      <c r="I399" s="166">
        <v>1</v>
      </c>
      <c r="J399" s="166">
        <v>1</v>
      </c>
      <c r="K399" s="166">
        <v>0</v>
      </c>
      <c r="L399" s="166">
        <v>0</v>
      </c>
      <c r="M399" s="166">
        <v>0</v>
      </c>
      <c r="N399" s="166">
        <v>0</v>
      </c>
      <c r="O399" s="166">
        <v>1</v>
      </c>
      <c r="P399" s="166">
        <v>1</v>
      </c>
      <c r="Q399" s="166">
        <v>1</v>
      </c>
      <c r="R399" s="166">
        <v>0</v>
      </c>
      <c r="S399" s="166">
        <v>0</v>
      </c>
      <c r="T399" s="166"/>
      <c r="U399" s="167">
        <v>251</v>
      </c>
    </row>
    <row r="400" spans="1:21" ht="12" customHeight="1" x14ac:dyDescent="0.2">
      <c r="A400" s="149"/>
      <c r="C400" s="149"/>
      <c r="D400" s="183" t="s">
        <v>283</v>
      </c>
      <c r="E400" s="166">
        <v>2</v>
      </c>
      <c r="F400" s="166">
        <v>2</v>
      </c>
      <c r="G400" s="166">
        <v>0</v>
      </c>
      <c r="H400" s="166">
        <v>2</v>
      </c>
      <c r="I400" s="166">
        <v>1</v>
      </c>
      <c r="J400" s="166">
        <v>1</v>
      </c>
      <c r="K400" s="166">
        <v>0</v>
      </c>
      <c r="L400" s="166">
        <v>0</v>
      </c>
      <c r="M400" s="166">
        <v>0</v>
      </c>
      <c r="N400" s="166">
        <v>0</v>
      </c>
      <c r="O400" s="166">
        <v>1</v>
      </c>
      <c r="P400" s="166">
        <v>1</v>
      </c>
      <c r="Q400" s="166">
        <v>1</v>
      </c>
      <c r="R400" s="166">
        <v>0</v>
      </c>
      <c r="S400" s="166">
        <v>0</v>
      </c>
      <c r="T400" s="166"/>
      <c r="U400" s="167"/>
    </row>
    <row r="401" spans="1:21" ht="5.0999999999999996" customHeight="1" x14ac:dyDescent="0.2">
      <c r="A401" s="149"/>
      <c r="C401" s="149"/>
      <c r="D401" s="183"/>
      <c r="E401" s="166"/>
      <c r="F401" s="166"/>
      <c r="G401" s="166"/>
      <c r="H401" s="166"/>
      <c r="I401" s="166"/>
      <c r="J401" s="166"/>
      <c r="K401" s="166"/>
      <c r="L401" s="166"/>
      <c r="M401" s="166"/>
      <c r="N401" s="166"/>
      <c r="O401" s="166"/>
      <c r="P401" s="166"/>
      <c r="Q401" s="166"/>
      <c r="R401" s="166"/>
      <c r="S401" s="166"/>
      <c r="T401" s="166"/>
      <c r="U401" s="167"/>
    </row>
    <row r="402" spans="1:21" ht="12" customHeight="1" x14ac:dyDescent="0.2">
      <c r="A402" s="149">
        <v>252</v>
      </c>
      <c r="C402" s="149" t="s">
        <v>685</v>
      </c>
      <c r="D402" s="183" t="s">
        <v>282</v>
      </c>
      <c r="E402" s="166">
        <v>275</v>
      </c>
      <c r="F402" s="166">
        <v>248</v>
      </c>
      <c r="G402" s="166">
        <v>88</v>
      </c>
      <c r="H402" s="166">
        <v>160</v>
      </c>
      <c r="I402" s="166">
        <v>71</v>
      </c>
      <c r="J402" s="166">
        <v>35</v>
      </c>
      <c r="K402" s="166">
        <v>36</v>
      </c>
      <c r="L402" s="166">
        <v>18</v>
      </c>
      <c r="M402" s="166">
        <v>15</v>
      </c>
      <c r="N402" s="166">
        <v>54</v>
      </c>
      <c r="O402" s="166">
        <v>68</v>
      </c>
      <c r="P402" s="166">
        <v>38</v>
      </c>
      <c r="Q402" s="166">
        <v>23</v>
      </c>
      <c r="R402" s="166">
        <v>2</v>
      </c>
      <c r="S402" s="166">
        <v>17</v>
      </c>
      <c r="T402" s="166"/>
      <c r="U402" s="167">
        <v>252</v>
      </c>
    </row>
    <row r="403" spans="1:21" ht="12" customHeight="1" x14ac:dyDescent="0.2">
      <c r="A403" s="149"/>
      <c r="C403" s="149"/>
      <c r="D403" s="183" t="s">
        <v>283</v>
      </c>
      <c r="E403" s="166">
        <v>245</v>
      </c>
      <c r="F403" s="166">
        <v>220</v>
      </c>
      <c r="G403" s="166">
        <v>76</v>
      </c>
      <c r="H403" s="166">
        <v>144</v>
      </c>
      <c r="I403" s="166">
        <v>65</v>
      </c>
      <c r="J403" s="166">
        <v>29</v>
      </c>
      <c r="K403" s="166">
        <v>32</v>
      </c>
      <c r="L403" s="166">
        <v>18</v>
      </c>
      <c r="M403" s="166">
        <v>13</v>
      </c>
      <c r="N403" s="166">
        <v>51</v>
      </c>
      <c r="O403" s="166">
        <v>58</v>
      </c>
      <c r="P403" s="166">
        <v>29</v>
      </c>
      <c r="Q403" s="166">
        <v>22</v>
      </c>
      <c r="R403" s="166">
        <v>2</v>
      </c>
      <c r="S403" s="166">
        <v>17</v>
      </c>
      <c r="T403" s="166"/>
      <c r="U403" s="167"/>
    </row>
    <row r="404" spans="1:21" ht="5.0999999999999996" customHeight="1" x14ac:dyDescent="0.2">
      <c r="A404" s="149"/>
      <c r="C404" s="149"/>
      <c r="D404" s="183"/>
      <c r="E404" s="166"/>
      <c r="F404" s="166"/>
      <c r="G404" s="166"/>
      <c r="H404" s="166"/>
      <c r="I404" s="166"/>
      <c r="J404" s="166"/>
      <c r="K404" s="166"/>
      <c r="L404" s="166"/>
      <c r="M404" s="166"/>
      <c r="N404" s="166"/>
      <c r="O404" s="166"/>
      <c r="P404" s="166"/>
      <c r="Q404" s="166"/>
      <c r="R404" s="166"/>
      <c r="S404" s="166"/>
      <c r="T404" s="166"/>
      <c r="U404" s="167"/>
    </row>
    <row r="405" spans="1:21" ht="12" customHeight="1" x14ac:dyDescent="0.2">
      <c r="A405" s="149" t="s">
        <v>686</v>
      </c>
      <c r="C405" s="149" t="s">
        <v>687</v>
      </c>
      <c r="D405" s="183" t="s">
        <v>282</v>
      </c>
      <c r="E405" s="166">
        <v>99</v>
      </c>
      <c r="F405" s="166">
        <v>83</v>
      </c>
      <c r="G405" s="166">
        <v>54</v>
      </c>
      <c r="H405" s="166">
        <v>29</v>
      </c>
      <c r="I405" s="166">
        <v>15</v>
      </c>
      <c r="J405" s="166">
        <v>6</v>
      </c>
      <c r="K405" s="166">
        <v>8</v>
      </c>
      <c r="L405" s="166">
        <v>0</v>
      </c>
      <c r="M405" s="166">
        <v>0</v>
      </c>
      <c r="N405" s="166">
        <v>8</v>
      </c>
      <c r="O405" s="166">
        <v>15</v>
      </c>
      <c r="P405" s="166">
        <v>8</v>
      </c>
      <c r="Q405" s="166">
        <v>6</v>
      </c>
      <c r="R405" s="166">
        <v>0</v>
      </c>
      <c r="S405" s="166">
        <v>4</v>
      </c>
      <c r="T405" s="166"/>
      <c r="U405" s="167" t="s">
        <v>688</v>
      </c>
    </row>
    <row r="406" spans="1:21" ht="12" customHeight="1" x14ac:dyDescent="0.2">
      <c r="A406" s="149"/>
      <c r="C406" s="149"/>
      <c r="D406" s="183" t="s">
        <v>283</v>
      </c>
      <c r="E406" s="166">
        <v>84</v>
      </c>
      <c r="F406" s="166">
        <v>70</v>
      </c>
      <c r="G406" s="166">
        <v>46</v>
      </c>
      <c r="H406" s="166">
        <v>24</v>
      </c>
      <c r="I406" s="166">
        <v>11</v>
      </c>
      <c r="J406" s="166">
        <v>5</v>
      </c>
      <c r="K406" s="166">
        <v>8</v>
      </c>
      <c r="L406" s="166">
        <v>0</v>
      </c>
      <c r="M406" s="166">
        <v>0</v>
      </c>
      <c r="N406" s="166">
        <v>8</v>
      </c>
      <c r="O406" s="166">
        <v>14</v>
      </c>
      <c r="P406" s="166">
        <v>7</v>
      </c>
      <c r="Q406" s="166">
        <v>2</v>
      </c>
      <c r="R406" s="166">
        <v>0</v>
      </c>
      <c r="S406" s="166">
        <v>4</v>
      </c>
      <c r="T406" s="166"/>
      <c r="U406" s="167"/>
    </row>
    <row r="407" spans="1:21" ht="5.0999999999999996" customHeight="1" x14ac:dyDescent="0.2">
      <c r="A407" s="149"/>
      <c r="C407" s="149"/>
      <c r="D407" s="183"/>
      <c r="E407" s="166"/>
      <c r="F407" s="166"/>
      <c r="G407" s="166"/>
      <c r="H407" s="166"/>
      <c r="I407" s="166"/>
      <c r="J407" s="166"/>
      <c r="K407" s="166"/>
      <c r="L407" s="166"/>
      <c r="M407" s="166"/>
      <c r="N407" s="166"/>
      <c r="O407" s="166"/>
      <c r="P407" s="166"/>
      <c r="Q407" s="166"/>
      <c r="R407" s="166"/>
      <c r="S407" s="166"/>
      <c r="T407" s="166"/>
      <c r="U407" s="167"/>
    </row>
    <row r="408" spans="1:21" ht="12" customHeight="1" x14ac:dyDescent="0.2">
      <c r="A408" s="149" t="s">
        <v>689</v>
      </c>
      <c r="C408" s="149" t="s">
        <v>690</v>
      </c>
      <c r="D408" s="183" t="s">
        <v>282</v>
      </c>
      <c r="E408" s="166">
        <v>1</v>
      </c>
      <c r="F408" s="166">
        <v>1</v>
      </c>
      <c r="G408" s="166">
        <v>0</v>
      </c>
      <c r="H408" s="166">
        <v>1</v>
      </c>
      <c r="I408" s="166">
        <v>0</v>
      </c>
      <c r="J408" s="166">
        <v>1</v>
      </c>
      <c r="K408" s="166">
        <v>0</v>
      </c>
      <c r="L408" s="166">
        <v>0</v>
      </c>
      <c r="M408" s="166">
        <v>0</v>
      </c>
      <c r="N408" s="166">
        <v>1</v>
      </c>
      <c r="O408" s="166">
        <v>0</v>
      </c>
      <c r="P408" s="166">
        <v>0</v>
      </c>
      <c r="Q408" s="166">
        <v>0</v>
      </c>
      <c r="R408" s="166">
        <v>0</v>
      </c>
      <c r="S408" s="166">
        <v>0</v>
      </c>
      <c r="T408" s="166"/>
      <c r="U408" s="167" t="s">
        <v>691</v>
      </c>
    </row>
    <row r="409" spans="1:21" ht="12" customHeight="1" x14ac:dyDescent="0.2">
      <c r="A409" s="149"/>
      <c r="C409" s="149"/>
      <c r="D409" s="183" t="s">
        <v>283</v>
      </c>
      <c r="E409" s="166">
        <v>1</v>
      </c>
      <c r="F409" s="166">
        <v>1</v>
      </c>
      <c r="G409" s="166">
        <v>0</v>
      </c>
      <c r="H409" s="166">
        <v>1</v>
      </c>
      <c r="I409" s="166">
        <v>0</v>
      </c>
      <c r="J409" s="166">
        <v>1</v>
      </c>
      <c r="K409" s="166">
        <v>0</v>
      </c>
      <c r="L409" s="166">
        <v>0</v>
      </c>
      <c r="M409" s="166">
        <v>0</v>
      </c>
      <c r="N409" s="166">
        <v>1</v>
      </c>
      <c r="O409" s="166">
        <v>0</v>
      </c>
      <c r="P409" s="166">
        <v>0</v>
      </c>
      <c r="Q409" s="166">
        <v>0</v>
      </c>
      <c r="R409" s="166">
        <v>0</v>
      </c>
      <c r="S409" s="166">
        <v>0</v>
      </c>
      <c r="T409" s="166"/>
      <c r="U409" s="167"/>
    </row>
    <row r="410" spans="1:21" ht="5.0999999999999996" customHeight="1" x14ac:dyDescent="0.2">
      <c r="A410" s="149"/>
      <c r="C410" s="149"/>
      <c r="D410" s="183"/>
      <c r="E410" s="166"/>
      <c r="F410" s="166"/>
      <c r="G410" s="166"/>
      <c r="H410" s="166"/>
      <c r="I410" s="166"/>
      <c r="J410" s="166"/>
      <c r="K410" s="166"/>
      <c r="L410" s="166"/>
      <c r="M410" s="166"/>
      <c r="N410" s="166"/>
      <c r="O410" s="166"/>
      <c r="P410" s="166"/>
      <c r="Q410" s="166"/>
      <c r="R410" s="166"/>
      <c r="S410" s="166"/>
      <c r="T410" s="166"/>
      <c r="U410" s="167"/>
    </row>
    <row r="411" spans="1:21" ht="12" customHeight="1" x14ac:dyDescent="0.2">
      <c r="A411" s="149">
        <v>255</v>
      </c>
      <c r="C411" s="149" t="s">
        <v>692</v>
      </c>
      <c r="D411" s="183" t="s">
        <v>282</v>
      </c>
      <c r="E411" s="166">
        <v>1288</v>
      </c>
      <c r="F411" s="166">
        <v>1117</v>
      </c>
      <c r="G411" s="166">
        <v>511</v>
      </c>
      <c r="H411" s="166">
        <v>606</v>
      </c>
      <c r="I411" s="166">
        <v>247</v>
      </c>
      <c r="J411" s="166">
        <v>151</v>
      </c>
      <c r="K411" s="166">
        <v>144</v>
      </c>
      <c r="L411" s="166">
        <v>64</v>
      </c>
      <c r="M411" s="166">
        <v>25</v>
      </c>
      <c r="N411" s="166">
        <v>227</v>
      </c>
      <c r="O411" s="166">
        <v>257</v>
      </c>
      <c r="P411" s="166">
        <v>117</v>
      </c>
      <c r="Q411" s="166">
        <v>97</v>
      </c>
      <c r="R411" s="166">
        <v>7</v>
      </c>
      <c r="S411" s="166">
        <v>76</v>
      </c>
      <c r="T411" s="166"/>
      <c r="U411" s="167">
        <v>255</v>
      </c>
    </row>
    <row r="412" spans="1:21" ht="12" customHeight="1" x14ac:dyDescent="0.2">
      <c r="A412" s="149"/>
      <c r="C412" s="149"/>
      <c r="D412" s="183" t="s">
        <v>283</v>
      </c>
      <c r="E412" s="166">
        <v>1247</v>
      </c>
      <c r="F412" s="166">
        <v>1087</v>
      </c>
      <c r="G412" s="166">
        <v>491</v>
      </c>
      <c r="H412" s="166">
        <v>596</v>
      </c>
      <c r="I412" s="166">
        <v>241</v>
      </c>
      <c r="J412" s="166">
        <v>149</v>
      </c>
      <c r="K412" s="166">
        <v>143</v>
      </c>
      <c r="L412" s="166">
        <v>63</v>
      </c>
      <c r="M412" s="166">
        <v>25</v>
      </c>
      <c r="N412" s="166">
        <v>224</v>
      </c>
      <c r="O412" s="166">
        <v>253</v>
      </c>
      <c r="P412" s="166">
        <v>116</v>
      </c>
      <c r="Q412" s="166">
        <v>94</v>
      </c>
      <c r="R412" s="166">
        <v>7</v>
      </c>
      <c r="S412" s="166">
        <v>75</v>
      </c>
      <c r="T412" s="166"/>
      <c r="U412" s="167"/>
    </row>
    <row r="413" spans="1:21" ht="5.0999999999999996" customHeight="1" x14ac:dyDescent="0.2">
      <c r="A413" s="149"/>
      <c r="C413" s="149"/>
      <c r="D413" s="183"/>
      <c r="E413" s="166"/>
      <c r="F413" s="166"/>
      <c r="G413" s="166"/>
      <c r="H413" s="166"/>
      <c r="I413" s="166"/>
      <c r="J413" s="166"/>
      <c r="K413" s="166"/>
      <c r="L413" s="166"/>
      <c r="M413" s="166"/>
      <c r="N413" s="166"/>
      <c r="O413" s="166"/>
      <c r="P413" s="166"/>
      <c r="Q413" s="166"/>
      <c r="R413" s="166"/>
      <c r="S413" s="166"/>
      <c r="T413" s="166"/>
      <c r="U413" s="167"/>
    </row>
    <row r="414" spans="1:21" ht="12" customHeight="1" x14ac:dyDescent="0.2">
      <c r="A414" s="149" t="s">
        <v>680</v>
      </c>
      <c r="C414" s="149" t="s">
        <v>693</v>
      </c>
      <c r="D414" s="183" t="s">
        <v>282</v>
      </c>
      <c r="E414" s="166">
        <v>39</v>
      </c>
      <c r="F414" s="166">
        <v>26</v>
      </c>
      <c r="G414" s="166">
        <v>20</v>
      </c>
      <c r="H414" s="166">
        <v>6</v>
      </c>
      <c r="I414" s="166">
        <v>3</v>
      </c>
      <c r="J414" s="166">
        <v>1</v>
      </c>
      <c r="K414" s="166">
        <v>0</v>
      </c>
      <c r="L414" s="166">
        <v>2</v>
      </c>
      <c r="M414" s="166">
        <v>1</v>
      </c>
      <c r="N414" s="166">
        <v>1</v>
      </c>
      <c r="O414" s="166">
        <v>2</v>
      </c>
      <c r="P414" s="166">
        <v>2</v>
      </c>
      <c r="Q414" s="166">
        <v>2</v>
      </c>
      <c r="R414" s="166">
        <v>0</v>
      </c>
      <c r="S414" s="166">
        <v>0</v>
      </c>
      <c r="T414" s="166"/>
      <c r="U414" s="167" t="s">
        <v>680</v>
      </c>
    </row>
    <row r="415" spans="1:21" ht="12" customHeight="1" x14ac:dyDescent="0.2">
      <c r="A415" s="149"/>
      <c r="D415" s="183" t="s">
        <v>283</v>
      </c>
      <c r="E415" s="166">
        <v>37</v>
      </c>
      <c r="F415" s="166">
        <v>24</v>
      </c>
      <c r="G415" s="166">
        <v>18</v>
      </c>
      <c r="H415" s="166">
        <v>6</v>
      </c>
      <c r="I415" s="166">
        <v>3</v>
      </c>
      <c r="J415" s="166">
        <v>1</v>
      </c>
      <c r="K415" s="166">
        <v>0</v>
      </c>
      <c r="L415" s="166">
        <v>2</v>
      </c>
      <c r="M415" s="166">
        <v>1</v>
      </c>
      <c r="N415" s="166">
        <v>1</v>
      </c>
      <c r="O415" s="166">
        <v>2</v>
      </c>
      <c r="P415" s="166">
        <v>2</v>
      </c>
      <c r="Q415" s="166">
        <v>2</v>
      </c>
      <c r="R415" s="166">
        <v>0</v>
      </c>
      <c r="S415" s="166">
        <v>0</v>
      </c>
      <c r="T415" s="166"/>
      <c r="U415" s="167"/>
    </row>
    <row r="416" spans="1:21" ht="5.0999999999999996" customHeight="1" x14ac:dyDescent="0.2">
      <c r="A416" s="187"/>
      <c r="B416" s="188"/>
      <c r="C416" s="190"/>
      <c r="D416" s="189"/>
      <c r="E416" s="166"/>
      <c r="F416" s="166"/>
      <c r="G416" s="166"/>
      <c r="H416" s="166"/>
      <c r="I416" s="166"/>
      <c r="J416" s="166"/>
      <c r="K416" s="166"/>
      <c r="L416" s="166"/>
      <c r="M416" s="166"/>
      <c r="N416" s="166"/>
      <c r="O416" s="166"/>
      <c r="P416" s="166"/>
      <c r="Q416" s="166"/>
      <c r="R416" s="166"/>
      <c r="S416" s="166"/>
      <c r="T416" s="166"/>
      <c r="U416" s="194"/>
    </row>
    <row r="417" spans="1:21" ht="12" customHeight="1" x14ac:dyDescent="0.2">
      <c r="A417" s="149" t="s">
        <v>239</v>
      </c>
      <c r="B417" s="185" t="s">
        <v>694</v>
      </c>
      <c r="C417" s="142" t="s">
        <v>695</v>
      </c>
      <c r="D417" s="183" t="s">
        <v>282</v>
      </c>
      <c r="E417" s="166">
        <v>289</v>
      </c>
      <c r="F417" s="166">
        <v>236</v>
      </c>
      <c r="G417" s="166">
        <v>135</v>
      </c>
      <c r="H417" s="166">
        <v>101</v>
      </c>
      <c r="I417" s="166">
        <v>49</v>
      </c>
      <c r="J417" s="166">
        <v>21</v>
      </c>
      <c r="K417" s="166">
        <v>21</v>
      </c>
      <c r="L417" s="166">
        <v>10</v>
      </c>
      <c r="M417" s="166">
        <v>13</v>
      </c>
      <c r="N417" s="166">
        <v>25</v>
      </c>
      <c r="O417" s="166">
        <v>39</v>
      </c>
      <c r="P417" s="166">
        <v>9</v>
      </c>
      <c r="Q417" s="166">
        <v>24</v>
      </c>
      <c r="R417" s="166">
        <v>1</v>
      </c>
      <c r="S417" s="166">
        <v>7</v>
      </c>
      <c r="T417" s="166"/>
      <c r="U417" s="167" t="s">
        <v>241</v>
      </c>
    </row>
    <row r="418" spans="1:21" ht="12" customHeight="1" x14ac:dyDescent="0.2">
      <c r="A418" s="149"/>
      <c r="D418" s="183" t="s">
        <v>283</v>
      </c>
      <c r="E418" s="166">
        <v>245</v>
      </c>
      <c r="F418" s="166">
        <v>199</v>
      </c>
      <c r="G418" s="166">
        <v>108</v>
      </c>
      <c r="H418" s="166">
        <v>91</v>
      </c>
      <c r="I418" s="166">
        <v>44</v>
      </c>
      <c r="J418" s="166">
        <v>18</v>
      </c>
      <c r="K418" s="166">
        <v>21</v>
      </c>
      <c r="L418" s="166">
        <v>8</v>
      </c>
      <c r="M418" s="166">
        <v>12</v>
      </c>
      <c r="N418" s="166">
        <v>24</v>
      </c>
      <c r="O418" s="166">
        <v>37</v>
      </c>
      <c r="P418" s="166">
        <v>8</v>
      </c>
      <c r="Q418" s="166">
        <v>18</v>
      </c>
      <c r="R418" s="166">
        <v>1</v>
      </c>
      <c r="S418" s="166">
        <v>7</v>
      </c>
      <c r="T418" s="166"/>
      <c r="U418" s="167"/>
    </row>
    <row r="419" spans="1:21" ht="5.0999999999999996" customHeight="1" x14ac:dyDescent="0.2">
      <c r="A419" s="149"/>
      <c r="D419" s="183"/>
      <c r="E419" s="166"/>
      <c r="F419" s="166"/>
      <c r="G419" s="166"/>
      <c r="H419" s="166"/>
      <c r="I419" s="166"/>
      <c r="J419" s="166"/>
      <c r="K419" s="166"/>
      <c r="L419" s="166"/>
      <c r="M419" s="166"/>
      <c r="N419" s="166"/>
      <c r="O419" s="166"/>
      <c r="P419" s="166"/>
      <c r="Q419" s="166"/>
      <c r="R419" s="166"/>
      <c r="S419" s="166"/>
      <c r="T419" s="166"/>
      <c r="U419" s="167"/>
    </row>
    <row r="420" spans="1:21" ht="12" customHeight="1" x14ac:dyDescent="0.2">
      <c r="A420" s="149" t="s">
        <v>696</v>
      </c>
      <c r="C420" s="149" t="s">
        <v>697</v>
      </c>
      <c r="D420" s="183" t="s">
        <v>282</v>
      </c>
      <c r="E420" s="166">
        <v>86</v>
      </c>
      <c r="F420" s="166">
        <v>69</v>
      </c>
      <c r="G420" s="166">
        <v>43</v>
      </c>
      <c r="H420" s="166">
        <v>26</v>
      </c>
      <c r="I420" s="166">
        <v>15</v>
      </c>
      <c r="J420" s="166">
        <v>5</v>
      </c>
      <c r="K420" s="166">
        <v>4</v>
      </c>
      <c r="L420" s="166">
        <v>2</v>
      </c>
      <c r="M420" s="166">
        <v>4</v>
      </c>
      <c r="N420" s="166">
        <v>6</v>
      </c>
      <c r="O420" s="166">
        <v>4</v>
      </c>
      <c r="P420" s="166">
        <v>1</v>
      </c>
      <c r="Q420" s="166">
        <v>12</v>
      </c>
      <c r="R420" s="166">
        <v>1</v>
      </c>
      <c r="S420" s="166">
        <v>0</v>
      </c>
      <c r="T420" s="166"/>
      <c r="U420" s="167" t="s">
        <v>241</v>
      </c>
    </row>
    <row r="421" spans="1:21" ht="12" customHeight="1" x14ac:dyDescent="0.2">
      <c r="A421" s="186" t="s">
        <v>698</v>
      </c>
      <c r="C421" s="186" t="s">
        <v>699</v>
      </c>
      <c r="D421" s="183" t="s">
        <v>283</v>
      </c>
      <c r="E421" s="166">
        <v>65</v>
      </c>
      <c r="F421" s="166">
        <v>52</v>
      </c>
      <c r="G421" s="166">
        <v>31</v>
      </c>
      <c r="H421" s="166">
        <v>21</v>
      </c>
      <c r="I421" s="166">
        <v>12</v>
      </c>
      <c r="J421" s="166">
        <v>4</v>
      </c>
      <c r="K421" s="166">
        <v>4</v>
      </c>
      <c r="L421" s="166">
        <v>1</v>
      </c>
      <c r="M421" s="166">
        <v>4</v>
      </c>
      <c r="N421" s="166">
        <v>6</v>
      </c>
      <c r="O421" s="166">
        <v>3</v>
      </c>
      <c r="P421" s="166">
        <v>0</v>
      </c>
      <c r="Q421" s="166">
        <v>8</v>
      </c>
      <c r="R421" s="166">
        <v>1</v>
      </c>
      <c r="S421" s="166">
        <v>0</v>
      </c>
      <c r="T421" s="166"/>
      <c r="U421" s="167"/>
    </row>
    <row r="422" spans="1:21" ht="5.0999999999999996" customHeight="1" x14ac:dyDescent="0.2">
      <c r="A422" s="149"/>
      <c r="C422" s="149"/>
      <c r="D422" s="183"/>
      <c r="E422" s="166"/>
      <c r="F422" s="166"/>
      <c r="G422" s="166"/>
      <c r="H422" s="166"/>
      <c r="I422" s="166"/>
      <c r="J422" s="166"/>
      <c r="K422" s="166"/>
      <c r="L422" s="166"/>
      <c r="M422" s="166"/>
      <c r="N422" s="166"/>
      <c r="O422" s="166"/>
      <c r="P422" s="166"/>
      <c r="Q422" s="166"/>
      <c r="R422" s="166"/>
      <c r="S422" s="166"/>
      <c r="T422" s="166"/>
      <c r="U422" s="167"/>
    </row>
    <row r="423" spans="1:21" ht="12" customHeight="1" x14ac:dyDescent="0.2">
      <c r="A423" s="149">
        <v>259</v>
      </c>
      <c r="C423" s="149" t="s">
        <v>700</v>
      </c>
      <c r="D423" s="183" t="s">
        <v>282</v>
      </c>
      <c r="E423" s="166">
        <v>148</v>
      </c>
      <c r="F423" s="166">
        <v>121</v>
      </c>
      <c r="G423" s="166">
        <v>63</v>
      </c>
      <c r="H423" s="166">
        <v>58</v>
      </c>
      <c r="I423" s="166">
        <v>28</v>
      </c>
      <c r="J423" s="166">
        <v>10</v>
      </c>
      <c r="K423" s="166">
        <v>13</v>
      </c>
      <c r="L423" s="166">
        <v>7</v>
      </c>
      <c r="M423" s="166">
        <v>6</v>
      </c>
      <c r="N423" s="166">
        <v>16</v>
      </c>
      <c r="O423" s="166">
        <v>26</v>
      </c>
      <c r="P423" s="166">
        <v>5</v>
      </c>
      <c r="Q423" s="166">
        <v>10</v>
      </c>
      <c r="R423" s="166">
        <v>0</v>
      </c>
      <c r="S423" s="166">
        <v>5</v>
      </c>
      <c r="T423" s="166"/>
      <c r="U423" s="167">
        <v>259</v>
      </c>
    </row>
    <row r="424" spans="1:21" ht="12" customHeight="1" x14ac:dyDescent="0.2">
      <c r="A424" s="149"/>
      <c r="C424" s="149"/>
      <c r="D424" s="183" t="s">
        <v>283</v>
      </c>
      <c r="E424" s="166">
        <v>132</v>
      </c>
      <c r="F424" s="166">
        <v>108</v>
      </c>
      <c r="G424" s="166">
        <v>53</v>
      </c>
      <c r="H424" s="166">
        <v>55</v>
      </c>
      <c r="I424" s="166">
        <v>27</v>
      </c>
      <c r="J424" s="166">
        <v>9</v>
      </c>
      <c r="K424" s="166">
        <v>13</v>
      </c>
      <c r="L424" s="166">
        <v>6</v>
      </c>
      <c r="M424" s="166">
        <v>6</v>
      </c>
      <c r="N424" s="166">
        <v>15</v>
      </c>
      <c r="O424" s="166">
        <v>25</v>
      </c>
      <c r="P424" s="166">
        <v>5</v>
      </c>
      <c r="Q424" s="166">
        <v>9</v>
      </c>
      <c r="R424" s="166">
        <v>0</v>
      </c>
      <c r="S424" s="166">
        <v>5</v>
      </c>
      <c r="T424" s="166"/>
      <c r="U424" s="167"/>
    </row>
    <row r="425" spans="1:21" ht="5.0999999999999996" customHeight="1" x14ac:dyDescent="0.2">
      <c r="A425" s="149"/>
      <c r="C425" s="149"/>
      <c r="D425" s="183"/>
      <c r="E425" s="166"/>
      <c r="F425" s="166"/>
      <c r="G425" s="166"/>
      <c r="H425" s="166"/>
      <c r="I425" s="166"/>
      <c r="J425" s="166"/>
      <c r="K425" s="166"/>
      <c r="L425" s="166"/>
      <c r="M425" s="166"/>
      <c r="N425" s="166"/>
      <c r="O425" s="166"/>
      <c r="P425" s="166"/>
      <c r="Q425" s="166"/>
      <c r="R425" s="166"/>
      <c r="S425" s="166"/>
      <c r="T425" s="166"/>
      <c r="U425" s="167"/>
    </row>
    <row r="426" spans="1:21" ht="12" customHeight="1" x14ac:dyDescent="0.2">
      <c r="A426" s="149" t="s">
        <v>701</v>
      </c>
      <c r="C426" s="149" t="s">
        <v>702</v>
      </c>
      <c r="D426" s="183" t="s">
        <v>282</v>
      </c>
      <c r="E426" s="166">
        <v>11</v>
      </c>
      <c r="F426" s="166">
        <v>11</v>
      </c>
      <c r="G426" s="166">
        <v>7</v>
      </c>
      <c r="H426" s="166">
        <v>4</v>
      </c>
      <c r="I426" s="166">
        <v>1</v>
      </c>
      <c r="J426" s="166">
        <v>0</v>
      </c>
      <c r="K426" s="166">
        <v>2</v>
      </c>
      <c r="L426" s="166">
        <v>1</v>
      </c>
      <c r="M426" s="166">
        <v>0</v>
      </c>
      <c r="N426" s="166">
        <v>1</v>
      </c>
      <c r="O426" s="166">
        <v>3</v>
      </c>
      <c r="P426" s="166">
        <v>0</v>
      </c>
      <c r="Q426" s="166">
        <v>0</v>
      </c>
      <c r="R426" s="166">
        <v>0</v>
      </c>
      <c r="S426" s="166">
        <v>1</v>
      </c>
      <c r="T426" s="166"/>
      <c r="U426" s="167" t="s">
        <v>703</v>
      </c>
    </row>
    <row r="427" spans="1:21" ht="12" customHeight="1" x14ac:dyDescent="0.2">
      <c r="A427" s="186" t="s">
        <v>704</v>
      </c>
      <c r="C427" s="149"/>
      <c r="D427" s="183" t="s">
        <v>283</v>
      </c>
      <c r="E427" s="166">
        <v>11</v>
      </c>
      <c r="F427" s="166">
        <v>11</v>
      </c>
      <c r="G427" s="166">
        <v>7</v>
      </c>
      <c r="H427" s="166">
        <v>4</v>
      </c>
      <c r="I427" s="166">
        <v>1</v>
      </c>
      <c r="J427" s="166">
        <v>0</v>
      </c>
      <c r="K427" s="166">
        <v>2</v>
      </c>
      <c r="L427" s="166">
        <v>1</v>
      </c>
      <c r="M427" s="166">
        <v>0</v>
      </c>
      <c r="N427" s="166">
        <v>1</v>
      </c>
      <c r="O427" s="166">
        <v>3</v>
      </c>
      <c r="P427" s="166">
        <v>0</v>
      </c>
      <c r="Q427" s="166">
        <v>0</v>
      </c>
      <c r="R427" s="166">
        <v>0</v>
      </c>
      <c r="S427" s="166">
        <v>1</v>
      </c>
      <c r="T427" s="166"/>
      <c r="U427" s="167"/>
    </row>
    <row r="428" spans="1:21" ht="5.0999999999999996" customHeight="1" x14ac:dyDescent="0.2">
      <c r="A428" s="149"/>
      <c r="C428" s="149"/>
      <c r="D428" s="183"/>
      <c r="E428" s="166"/>
      <c r="F428" s="166"/>
      <c r="G428" s="166"/>
      <c r="H428" s="166"/>
      <c r="I428" s="166"/>
      <c r="J428" s="166"/>
      <c r="K428" s="166"/>
      <c r="L428" s="166"/>
      <c r="M428" s="166"/>
      <c r="N428" s="166"/>
      <c r="O428" s="166"/>
      <c r="P428" s="166"/>
      <c r="Q428" s="166"/>
      <c r="R428" s="166"/>
      <c r="S428" s="166"/>
      <c r="T428" s="166"/>
      <c r="U428" s="167"/>
    </row>
    <row r="429" spans="1:21" ht="12" customHeight="1" x14ac:dyDescent="0.2">
      <c r="A429" s="149" t="s">
        <v>701</v>
      </c>
      <c r="C429" s="149" t="s">
        <v>705</v>
      </c>
      <c r="D429" s="183" t="s">
        <v>282</v>
      </c>
      <c r="E429" s="166">
        <v>1</v>
      </c>
      <c r="F429" s="166">
        <v>1</v>
      </c>
      <c r="G429" s="166">
        <v>0</v>
      </c>
      <c r="H429" s="166">
        <v>1</v>
      </c>
      <c r="I429" s="166">
        <v>1</v>
      </c>
      <c r="J429" s="166">
        <v>0</v>
      </c>
      <c r="K429" s="166">
        <v>0</v>
      </c>
      <c r="L429" s="166">
        <v>0</v>
      </c>
      <c r="M429" s="166">
        <v>0</v>
      </c>
      <c r="N429" s="166">
        <v>0</v>
      </c>
      <c r="O429" s="166">
        <v>1</v>
      </c>
      <c r="P429" s="166">
        <v>0</v>
      </c>
      <c r="Q429" s="166">
        <v>0</v>
      </c>
      <c r="R429" s="166">
        <v>0</v>
      </c>
      <c r="S429" s="166">
        <v>0</v>
      </c>
      <c r="T429" s="166"/>
      <c r="U429" s="167" t="s">
        <v>703</v>
      </c>
    </row>
    <row r="430" spans="1:21" ht="12" customHeight="1" x14ac:dyDescent="0.2">
      <c r="A430" s="186" t="s">
        <v>706</v>
      </c>
      <c r="C430" s="149"/>
      <c r="D430" s="183" t="s">
        <v>283</v>
      </c>
      <c r="E430" s="166">
        <v>1</v>
      </c>
      <c r="F430" s="166">
        <v>1</v>
      </c>
      <c r="G430" s="166">
        <v>0</v>
      </c>
      <c r="H430" s="166">
        <v>1</v>
      </c>
      <c r="I430" s="166">
        <v>1</v>
      </c>
      <c r="J430" s="166">
        <v>0</v>
      </c>
      <c r="K430" s="166">
        <v>0</v>
      </c>
      <c r="L430" s="166">
        <v>0</v>
      </c>
      <c r="M430" s="166">
        <v>0</v>
      </c>
      <c r="N430" s="166">
        <v>0</v>
      </c>
      <c r="O430" s="166">
        <v>1</v>
      </c>
      <c r="P430" s="166">
        <v>0</v>
      </c>
      <c r="Q430" s="166">
        <v>0</v>
      </c>
      <c r="R430" s="166">
        <v>0</v>
      </c>
      <c r="S430" s="166">
        <v>0</v>
      </c>
      <c r="T430" s="166"/>
      <c r="U430" s="167"/>
    </row>
    <row r="431" spans="1:21" ht="5.0999999999999996" customHeight="1" x14ac:dyDescent="0.2">
      <c r="A431" s="149"/>
      <c r="C431" s="149"/>
      <c r="D431" s="183"/>
      <c r="E431" s="166"/>
      <c r="F431" s="166"/>
      <c r="G431" s="166"/>
      <c r="H431" s="166"/>
      <c r="I431" s="166"/>
      <c r="J431" s="166"/>
      <c r="K431" s="166"/>
      <c r="L431" s="166"/>
      <c r="M431" s="166"/>
      <c r="N431" s="166"/>
      <c r="O431" s="166"/>
      <c r="P431" s="166"/>
      <c r="Q431" s="166"/>
      <c r="R431" s="166"/>
      <c r="S431" s="166"/>
      <c r="T431" s="166"/>
      <c r="U431" s="167"/>
    </row>
    <row r="432" spans="1:21" ht="12" customHeight="1" x14ac:dyDescent="0.2">
      <c r="A432" s="149" t="s">
        <v>707</v>
      </c>
      <c r="C432" s="149" t="s">
        <v>708</v>
      </c>
      <c r="D432" s="183" t="s">
        <v>282</v>
      </c>
      <c r="E432" s="166">
        <v>2</v>
      </c>
      <c r="F432" s="166">
        <v>2</v>
      </c>
      <c r="G432" s="166">
        <v>2</v>
      </c>
      <c r="H432" s="166">
        <v>0</v>
      </c>
      <c r="I432" s="166">
        <v>0</v>
      </c>
      <c r="J432" s="166">
        <v>0</v>
      </c>
      <c r="K432" s="166">
        <v>0</v>
      </c>
      <c r="L432" s="166">
        <v>0</v>
      </c>
      <c r="M432" s="166">
        <v>0</v>
      </c>
      <c r="N432" s="166">
        <v>0</v>
      </c>
      <c r="O432" s="166">
        <v>0</v>
      </c>
      <c r="P432" s="166">
        <v>0</v>
      </c>
      <c r="Q432" s="166">
        <v>0</v>
      </c>
      <c r="R432" s="166">
        <v>0</v>
      </c>
      <c r="S432" s="166">
        <v>0</v>
      </c>
      <c r="T432" s="166"/>
      <c r="U432" s="167" t="s">
        <v>707</v>
      </c>
    </row>
    <row r="433" spans="1:21" ht="12" customHeight="1" x14ac:dyDescent="0.2">
      <c r="A433" s="149"/>
      <c r="C433" s="149"/>
      <c r="D433" s="183" t="s">
        <v>283</v>
      </c>
      <c r="E433" s="166">
        <v>2</v>
      </c>
      <c r="F433" s="166">
        <v>2</v>
      </c>
      <c r="G433" s="166">
        <v>2</v>
      </c>
      <c r="H433" s="166">
        <v>0</v>
      </c>
      <c r="I433" s="166">
        <v>0</v>
      </c>
      <c r="J433" s="166">
        <v>0</v>
      </c>
      <c r="K433" s="166">
        <v>0</v>
      </c>
      <c r="L433" s="166">
        <v>0</v>
      </c>
      <c r="M433" s="166">
        <v>0</v>
      </c>
      <c r="N433" s="166">
        <v>0</v>
      </c>
      <c r="O433" s="166">
        <v>0</v>
      </c>
      <c r="P433" s="166">
        <v>0</v>
      </c>
      <c r="Q433" s="166">
        <v>0</v>
      </c>
      <c r="R433" s="166">
        <v>0</v>
      </c>
      <c r="S433" s="166">
        <v>0</v>
      </c>
      <c r="T433" s="166"/>
      <c r="U433" s="167"/>
    </row>
    <row r="434" spans="1:21" ht="5.0999999999999996" customHeight="1" x14ac:dyDescent="0.2">
      <c r="A434" s="149"/>
      <c r="C434" s="149"/>
      <c r="D434" s="183"/>
      <c r="E434" s="166"/>
      <c r="F434" s="166"/>
      <c r="G434" s="166"/>
      <c r="H434" s="166"/>
      <c r="I434" s="166"/>
      <c r="J434" s="166"/>
      <c r="K434" s="166"/>
      <c r="L434" s="166"/>
      <c r="M434" s="166"/>
      <c r="N434" s="166"/>
      <c r="O434" s="166"/>
      <c r="P434" s="166"/>
      <c r="Q434" s="166"/>
      <c r="R434" s="166"/>
      <c r="S434" s="166"/>
      <c r="T434" s="166"/>
      <c r="U434" s="167"/>
    </row>
    <row r="435" spans="1:21" ht="12" customHeight="1" x14ac:dyDescent="0.2">
      <c r="A435" s="149" t="s">
        <v>709</v>
      </c>
      <c r="C435" s="149" t="s">
        <v>710</v>
      </c>
      <c r="D435" s="183" t="s">
        <v>282</v>
      </c>
      <c r="E435" s="166">
        <v>20</v>
      </c>
      <c r="F435" s="166">
        <v>15</v>
      </c>
      <c r="G435" s="166">
        <v>9</v>
      </c>
      <c r="H435" s="166">
        <v>6</v>
      </c>
      <c r="I435" s="166">
        <v>3</v>
      </c>
      <c r="J435" s="166">
        <v>1</v>
      </c>
      <c r="K435" s="166">
        <v>2</v>
      </c>
      <c r="L435" s="166">
        <v>0</v>
      </c>
      <c r="M435" s="166">
        <v>2</v>
      </c>
      <c r="N435" s="166">
        <v>1</v>
      </c>
      <c r="O435" s="166">
        <v>3</v>
      </c>
      <c r="P435" s="166">
        <v>2</v>
      </c>
      <c r="Q435" s="166">
        <v>0</v>
      </c>
      <c r="R435" s="166">
        <v>0</v>
      </c>
      <c r="S435" s="166">
        <v>1</v>
      </c>
      <c r="T435" s="166"/>
      <c r="U435" s="167" t="s">
        <v>711</v>
      </c>
    </row>
    <row r="436" spans="1:21" ht="12" customHeight="1" x14ac:dyDescent="0.2">
      <c r="A436" s="149"/>
      <c r="C436" s="186" t="s">
        <v>712</v>
      </c>
      <c r="D436" s="183" t="s">
        <v>283</v>
      </c>
      <c r="E436" s="166">
        <v>18</v>
      </c>
      <c r="F436" s="166">
        <v>13</v>
      </c>
      <c r="G436" s="166">
        <v>8</v>
      </c>
      <c r="H436" s="166">
        <v>5</v>
      </c>
      <c r="I436" s="166">
        <v>2</v>
      </c>
      <c r="J436" s="166">
        <v>1</v>
      </c>
      <c r="K436" s="166">
        <v>2</v>
      </c>
      <c r="L436" s="166">
        <v>0</v>
      </c>
      <c r="M436" s="166">
        <v>1</v>
      </c>
      <c r="N436" s="166">
        <v>1</v>
      </c>
      <c r="O436" s="166">
        <v>3</v>
      </c>
      <c r="P436" s="166">
        <v>2</v>
      </c>
      <c r="Q436" s="166">
        <v>0</v>
      </c>
      <c r="R436" s="166">
        <v>0</v>
      </c>
      <c r="S436" s="166">
        <v>1</v>
      </c>
      <c r="T436" s="166"/>
      <c r="U436" s="167"/>
    </row>
    <row r="437" spans="1:21" ht="5.0999999999999996" customHeight="1" x14ac:dyDescent="0.2">
      <c r="A437" s="149"/>
      <c r="C437" s="149"/>
      <c r="D437" s="183"/>
      <c r="E437" s="166"/>
      <c r="F437" s="166"/>
      <c r="G437" s="166"/>
      <c r="H437" s="166"/>
      <c r="I437" s="166"/>
      <c r="J437" s="166"/>
      <c r="K437" s="166"/>
      <c r="L437" s="166"/>
      <c r="M437" s="166"/>
      <c r="N437" s="166"/>
      <c r="O437" s="166"/>
      <c r="P437" s="166"/>
      <c r="Q437" s="166"/>
      <c r="R437" s="166"/>
      <c r="S437" s="166"/>
      <c r="T437" s="166"/>
      <c r="U437" s="167"/>
    </row>
    <row r="438" spans="1:21" ht="12" customHeight="1" x14ac:dyDescent="0.2">
      <c r="A438" s="149" t="s">
        <v>713</v>
      </c>
      <c r="C438" s="149" t="s">
        <v>714</v>
      </c>
      <c r="D438" s="183" t="s">
        <v>282</v>
      </c>
      <c r="E438" s="166">
        <v>1</v>
      </c>
      <c r="F438" s="166">
        <v>1</v>
      </c>
      <c r="G438" s="166">
        <v>1</v>
      </c>
      <c r="H438" s="166">
        <v>0</v>
      </c>
      <c r="I438" s="166">
        <v>0</v>
      </c>
      <c r="J438" s="166">
        <v>0</v>
      </c>
      <c r="K438" s="166">
        <v>0</v>
      </c>
      <c r="L438" s="166">
        <v>0</v>
      </c>
      <c r="M438" s="166">
        <v>0</v>
      </c>
      <c r="N438" s="166">
        <v>0</v>
      </c>
      <c r="O438" s="166">
        <v>0</v>
      </c>
      <c r="P438" s="166">
        <v>0</v>
      </c>
      <c r="Q438" s="166">
        <v>0</v>
      </c>
      <c r="R438" s="166">
        <v>0</v>
      </c>
      <c r="S438" s="166">
        <v>0</v>
      </c>
      <c r="T438" s="166"/>
      <c r="U438" s="167" t="s">
        <v>715</v>
      </c>
    </row>
    <row r="439" spans="1:21" ht="12" customHeight="1" x14ac:dyDescent="0.2">
      <c r="A439" s="149"/>
      <c r="C439" s="186" t="s">
        <v>716</v>
      </c>
      <c r="D439" s="183" t="s">
        <v>283</v>
      </c>
      <c r="E439" s="166">
        <v>1</v>
      </c>
      <c r="F439" s="166">
        <v>1</v>
      </c>
      <c r="G439" s="166">
        <v>1</v>
      </c>
      <c r="H439" s="166">
        <v>0</v>
      </c>
      <c r="I439" s="166">
        <v>0</v>
      </c>
      <c r="J439" s="166">
        <v>0</v>
      </c>
      <c r="K439" s="166">
        <v>0</v>
      </c>
      <c r="L439" s="166">
        <v>0</v>
      </c>
      <c r="M439" s="166">
        <v>0</v>
      </c>
      <c r="N439" s="166">
        <v>0</v>
      </c>
      <c r="O439" s="166">
        <v>0</v>
      </c>
      <c r="P439" s="166">
        <v>0</v>
      </c>
      <c r="Q439" s="166">
        <v>0</v>
      </c>
      <c r="R439" s="166">
        <v>0</v>
      </c>
      <c r="S439" s="166">
        <v>0</v>
      </c>
      <c r="T439" s="166"/>
      <c r="U439" s="167"/>
    </row>
    <row r="440" spans="1:21" ht="12" customHeight="1" x14ac:dyDescent="0.2">
      <c r="A440" s="149"/>
      <c r="C440" s="186" t="s">
        <v>717</v>
      </c>
      <c r="D440" s="183"/>
      <c r="E440" s="166"/>
      <c r="F440" s="166"/>
      <c r="G440" s="166"/>
      <c r="H440" s="166"/>
      <c r="I440" s="166"/>
      <c r="J440" s="166"/>
      <c r="K440" s="166"/>
      <c r="L440" s="166"/>
      <c r="M440" s="166"/>
      <c r="N440" s="166"/>
      <c r="O440" s="166"/>
      <c r="P440" s="166"/>
      <c r="Q440" s="166"/>
      <c r="R440" s="166"/>
      <c r="S440" s="166"/>
      <c r="T440" s="166"/>
      <c r="U440" s="167"/>
    </row>
    <row r="441" spans="1:21" ht="12" customHeight="1" x14ac:dyDescent="0.2">
      <c r="A441" s="149" t="s">
        <v>718</v>
      </c>
      <c r="C441" s="149" t="s">
        <v>719</v>
      </c>
      <c r="D441" s="183" t="s">
        <v>282</v>
      </c>
      <c r="E441" s="166">
        <v>3</v>
      </c>
      <c r="F441" s="166">
        <v>2</v>
      </c>
      <c r="G441" s="166">
        <v>2</v>
      </c>
      <c r="H441" s="166">
        <v>0</v>
      </c>
      <c r="I441" s="166">
        <v>0</v>
      </c>
      <c r="J441" s="166">
        <v>0</v>
      </c>
      <c r="K441" s="166">
        <v>0</v>
      </c>
      <c r="L441" s="166">
        <v>0</v>
      </c>
      <c r="M441" s="166">
        <v>0</v>
      </c>
      <c r="N441" s="166">
        <v>0</v>
      </c>
      <c r="O441" s="166">
        <v>0</v>
      </c>
      <c r="P441" s="166">
        <v>0</v>
      </c>
      <c r="Q441" s="166">
        <v>0</v>
      </c>
      <c r="R441" s="166">
        <v>0</v>
      </c>
      <c r="S441" s="166">
        <v>0</v>
      </c>
      <c r="T441" s="166"/>
      <c r="U441" s="167" t="s">
        <v>720</v>
      </c>
    </row>
    <row r="442" spans="1:21" ht="12" customHeight="1" x14ac:dyDescent="0.2">
      <c r="A442" s="149"/>
      <c r="C442" s="149"/>
      <c r="D442" s="183" t="s">
        <v>283</v>
      </c>
      <c r="E442" s="166">
        <v>2</v>
      </c>
      <c r="F442" s="166">
        <v>1</v>
      </c>
      <c r="G442" s="166">
        <v>1</v>
      </c>
      <c r="H442" s="166">
        <v>0</v>
      </c>
      <c r="I442" s="166">
        <v>0</v>
      </c>
      <c r="J442" s="166">
        <v>0</v>
      </c>
      <c r="K442" s="166">
        <v>0</v>
      </c>
      <c r="L442" s="166">
        <v>0</v>
      </c>
      <c r="M442" s="166">
        <v>0</v>
      </c>
      <c r="N442" s="166">
        <v>0</v>
      </c>
      <c r="O442" s="166">
        <v>0</v>
      </c>
      <c r="P442" s="166">
        <v>0</v>
      </c>
      <c r="Q442" s="166">
        <v>0</v>
      </c>
      <c r="R442" s="166">
        <v>0</v>
      </c>
      <c r="S442" s="166">
        <v>0</v>
      </c>
      <c r="T442" s="166"/>
      <c r="U442" s="167"/>
    </row>
    <row r="443" spans="1:21" ht="5.0999999999999996" customHeight="1" x14ac:dyDescent="0.2">
      <c r="A443" s="149"/>
      <c r="C443" s="149"/>
      <c r="D443" s="183"/>
      <c r="E443" s="166"/>
      <c r="F443" s="166"/>
      <c r="G443" s="166"/>
      <c r="H443" s="166"/>
      <c r="I443" s="166"/>
      <c r="J443" s="166"/>
      <c r="K443" s="166"/>
      <c r="L443" s="166"/>
      <c r="M443" s="166"/>
      <c r="N443" s="166"/>
      <c r="O443" s="166"/>
      <c r="P443" s="166"/>
      <c r="Q443" s="166"/>
      <c r="R443" s="166"/>
      <c r="S443" s="166"/>
      <c r="T443" s="166"/>
      <c r="U443" s="167"/>
    </row>
    <row r="444" spans="1:21" ht="12" customHeight="1" x14ac:dyDescent="0.2">
      <c r="A444" s="149" t="s">
        <v>721</v>
      </c>
      <c r="C444" s="149" t="s">
        <v>722</v>
      </c>
      <c r="D444" s="183" t="s">
        <v>282</v>
      </c>
      <c r="E444" s="166">
        <v>17</v>
      </c>
      <c r="F444" s="166">
        <v>14</v>
      </c>
      <c r="G444" s="166">
        <v>8</v>
      </c>
      <c r="H444" s="166">
        <v>6</v>
      </c>
      <c r="I444" s="166">
        <v>1</v>
      </c>
      <c r="J444" s="166">
        <v>5</v>
      </c>
      <c r="K444" s="166">
        <v>0</v>
      </c>
      <c r="L444" s="166">
        <v>0</v>
      </c>
      <c r="M444" s="166">
        <v>1</v>
      </c>
      <c r="N444" s="166">
        <v>1</v>
      </c>
      <c r="O444" s="166">
        <v>2</v>
      </c>
      <c r="P444" s="166">
        <v>1</v>
      </c>
      <c r="Q444" s="166">
        <v>2</v>
      </c>
      <c r="R444" s="166">
        <v>0</v>
      </c>
      <c r="S444" s="166">
        <v>0</v>
      </c>
      <c r="T444" s="166"/>
      <c r="U444" s="167" t="s">
        <v>723</v>
      </c>
    </row>
    <row r="445" spans="1:21" ht="12" customHeight="1" x14ac:dyDescent="0.2">
      <c r="A445" s="149"/>
      <c r="D445" s="183" t="s">
        <v>283</v>
      </c>
      <c r="E445" s="166">
        <v>13</v>
      </c>
      <c r="F445" s="166">
        <v>10</v>
      </c>
      <c r="G445" s="166">
        <v>5</v>
      </c>
      <c r="H445" s="166">
        <v>5</v>
      </c>
      <c r="I445" s="166">
        <v>1</v>
      </c>
      <c r="J445" s="166">
        <v>4</v>
      </c>
      <c r="K445" s="166">
        <v>0</v>
      </c>
      <c r="L445" s="166">
        <v>0</v>
      </c>
      <c r="M445" s="166">
        <v>1</v>
      </c>
      <c r="N445" s="166">
        <v>1</v>
      </c>
      <c r="O445" s="166">
        <v>2</v>
      </c>
      <c r="P445" s="166">
        <v>1</v>
      </c>
      <c r="Q445" s="166">
        <v>1</v>
      </c>
      <c r="R445" s="166">
        <v>0</v>
      </c>
      <c r="S445" s="166">
        <v>0</v>
      </c>
      <c r="T445" s="166"/>
      <c r="U445" s="167"/>
    </row>
    <row r="446" spans="1:21" ht="5.0999999999999996" customHeight="1" x14ac:dyDescent="0.2">
      <c r="A446" s="149"/>
      <c r="D446" s="183"/>
      <c r="E446" s="166"/>
      <c r="F446" s="166"/>
      <c r="G446" s="166"/>
      <c r="H446" s="166"/>
      <c r="I446" s="166"/>
      <c r="J446" s="166"/>
      <c r="K446" s="166"/>
      <c r="L446" s="166"/>
      <c r="M446" s="166"/>
      <c r="N446" s="166"/>
      <c r="O446" s="166"/>
      <c r="P446" s="166"/>
      <c r="Q446" s="166"/>
      <c r="R446" s="166"/>
      <c r="S446" s="166"/>
      <c r="T446" s="166"/>
      <c r="U446" s="167"/>
    </row>
    <row r="447" spans="1:21" ht="12" customHeight="1" x14ac:dyDescent="0.2">
      <c r="A447" s="149" t="s">
        <v>242</v>
      </c>
      <c r="B447" s="185" t="s">
        <v>724</v>
      </c>
      <c r="C447" s="142" t="s">
        <v>725</v>
      </c>
      <c r="D447" s="183" t="s">
        <v>282</v>
      </c>
      <c r="E447" s="166">
        <v>4487</v>
      </c>
      <c r="F447" s="166">
        <v>3830</v>
      </c>
      <c r="G447" s="166">
        <v>1769</v>
      </c>
      <c r="H447" s="166">
        <v>2061</v>
      </c>
      <c r="I447" s="166">
        <v>957</v>
      </c>
      <c r="J447" s="166">
        <v>539</v>
      </c>
      <c r="K447" s="166">
        <v>413</v>
      </c>
      <c r="L447" s="166">
        <v>152</v>
      </c>
      <c r="M447" s="166">
        <v>186</v>
      </c>
      <c r="N447" s="166">
        <v>297</v>
      </c>
      <c r="O447" s="166">
        <v>1104</v>
      </c>
      <c r="P447" s="166">
        <v>439</v>
      </c>
      <c r="Q447" s="166">
        <v>474</v>
      </c>
      <c r="R447" s="166">
        <v>8</v>
      </c>
      <c r="S447" s="166">
        <v>138</v>
      </c>
      <c r="T447" s="166"/>
      <c r="U447" s="167" t="s">
        <v>244</v>
      </c>
    </row>
    <row r="448" spans="1:21" ht="12" customHeight="1" x14ac:dyDescent="0.2">
      <c r="A448" s="149"/>
      <c r="D448" s="183" t="s">
        <v>283</v>
      </c>
      <c r="E448" s="166">
        <v>3042</v>
      </c>
      <c r="F448" s="166">
        <v>2606</v>
      </c>
      <c r="G448" s="166">
        <v>1147</v>
      </c>
      <c r="H448" s="166">
        <v>1459</v>
      </c>
      <c r="I448" s="166">
        <v>667</v>
      </c>
      <c r="J448" s="166">
        <v>369</v>
      </c>
      <c r="K448" s="166">
        <v>297</v>
      </c>
      <c r="L448" s="166">
        <v>126</v>
      </c>
      <c r="M448" s="166">
        <v>123</v>
      </c>
      <c r="N448" s="166">
        <v>244</v>
      </c>
      <c r="O448" s="166">
        <v>776</v>
      </c>
      <c r="P448" s="166">
        <v>319</v>
      </c>
      <c r="Q448" s="166">
        <v>316</v>
      </c>
      <c r="R448" s="166">
        <v>7</v>
      </c>
      <c r="S448" s="166">
        <v>118</v>
      </c>
      <c r="T448" s="166"/>
      <c r="U448" s="167"/>
    </row>
    <row r="449" spans="1:21" ht="5.0999999999999996" customHeight="1" x14ac:dyDescent="0.2">
      <c r="A449" s="149"/>
      <c r="D449" s="183"/>
      <c r="E449" s="166"/>
      <c r="F449" s="166"/>
      <c r="G449" s="166"/>
      <c r="H449" s="166"/>
      <c r="I449" s="166"/>
      <c r="J449" s="166"/>
      <c r="K449" s="166"/>
      <c r="L449" s="166"/>
      <c r="M449" s="166"/>
      <c r="N449" s="166"/>
      <c r="O449" s="166"/>
      <c r="P449" s="166"/>
      <c r="Q449" s="166"/>
      <c r="R449" s="166"/>
      <c r="S449" s="166"/>
      <c r="T449" s="166"/>
      <c r="U449" s="167"/>
    </row>
    <row r="450" spans="1:21" ht="12" customHeight="1" x14ac:dyDescent="0.2">
      <c r="A450" s="149" t="s">
        <v>726</v>
      </c>
      <c r="C450" s="149" t="s">
        <v>727</v>
      </c>
      <c r="D450" s="183" t="s">
        <v>282</v>
      </c>
      <c r="E450" s="166">
        <v>1635</v>
      </c>
      <c r="F450" s="166">
        <v>1363</v>
      </c>
      <c r="G450" s="166">
        <v>690</v>
      </c>
      <c r="H450" s="166">
        <v>673</v>
      </c>
      <c r="I450" s="166">
        <v>347</v>
      </c>
      <c r="J450" s="166">
        <v>157</v>
      </c>
      <c r="K450" s="166">
        <v>122</v>
      </c>
      <c r="L450" s="166">
        <v>47</v>
      </c>
      <c r="M450" s="166">
        <v>82</v>
      </c>
      <c r="N450" s="166">
        <v>103</v>
      </c>
      <c r="O450" s="166">
        <v>338</v>
      </c>
      <c r="P450" s="166">
        <v>138</v>
      </c>
      <c r="Q450" s="166">
        <v>150</v>
      </c>
      <c r="R450" s="166">
        <v>3</v>
      </c>
      <c r="S450" s="166">
        <v>46</v>
      </c>
      <c r="T450" s="166"/>
      <c r="U450" s="167" t="s">
        <v>728</v>
      </c>
    </row>
    <row r="451" spans="1:21" ht="12" customHeight="1" x14ac:dyDescent="0.2">
      <c r="A451" s="149"/>
      <c r="C451" s="149"/>
      <c r="D451" s="183" t="s">
        <v>283</v>
      </c>
      <c r="E451" s="166">
        <v>1177</v>
      </c>
      <c r="F451" s="166">
        <v>985</v>
      </c>
      <c r="G451" s="166">
        <v>486</v>
      </c>
      <c r="H451" s="166">
        <v>499</v>
      </c>
      <c r="I451" s="166">
        <v>249</v>
      </c>
      <c r="J451" s="166">
        <v>120</v>
      </c>
      <c r="K451" s="166">
        <v>92</v>
      </c>
      <c r="L451" s="166">
        <v>38</v>
      </c>
      <c r="M451" s="166">
        <v>53</v>
      </c>
      <c r="N451" s="166">
        <v>83</v>
      </c>
      <c r="O451" s="166">
        <v>255</v>
      </c>
      <c r="P451" s="166">
        <v>106</v>
      </c>
      <c r="Q451" s="166">
        <v>108</v>
      </c>
      <c r="R451" s="166">
        <v>3</v>
      </c>
      <c r="S451" s="166">
        <v>37</v>
      </c>
      <c r="T451" s="166"/>
      <c r="U451" s="167"/>
    </row>
    <row r="452" spans="1:21" ht="5.0999999999999996" customHeight="1" x14ac:dyDescent="0.2">
      <c r="A452" s="149"/>
      <c r="C452" s="149"/>
      <c r="D452" s="183"/>
      <c r="E452" s="166"/>
      <c r="F452" s="166"/>
      <c r="G452" s="166"/>
      <c r="H452" s="166"/>
      <c r="I452" s="166"/>
      <c r="J452" s="166"/>
      <c r="K452" s="166"/>
      <c r="L452" s="166"/>
      <c r="M452" s="166"/>
      <c r="N452" s="166"/>
      <c r="O452" s="166"/>
      <c r="P452" s="166"/>
      <c r="Q452" s="166"/>
      <c r="R452" s="166"/>
      <c r="S452" s="166"/>
      <c r="T452" s="166"/>
      <c r="U452" s="167"/>
    </row>
    <row r="453" spans="1:21" ht="12" customHeight="1" x14ac:dyDescent="0.2">
      <c r="A453" s="149" t="s">
        <v>729</v>
      </c>
      <c r="C453" s="149" t="s">
        <v>730</v>
      </c>
      <c r="D453" s="183" t="s">
        <v>282</v>
      </c>
      <c r="E453" s="166">
        <v>416</v>
      </c>
      <c r="F453" s="166">
        <v>360</v>
      </c>
      <c r="G453" s="166">
        <v>175</v>
      </c>
      <c r="H453" s="166">
        <v>185</v>
      </c>
      <c r="I453" s="166">
        <v>68</v>
      </c>
      <c r="J453" s="166">
        <v>52</v>
      </c>
      <c r="K453" s="166">
        <v>38</v>
      </c>
      <c r="L453" s="166">
        <v>27</v>
      </c>
      <c r="M453" s="166">
        <v>30</v>
      </c>
      <c r="N453" s="166">
        <v>59</v>
      </c>
      <c r="O453" s="166">
        <v>67</v>
      </c>
      <c r="P453" s="166">
        <v>37</v>
      </c>
      <c r="Q453" s="166">
        <v>29</v>
      </c>
      <c r="R453" s="166">
        <v>1</v>
      </c>
      <c r="S453" s="166">
        <v>30</v>
      </c>
      <c r="T453" s="166"/>
      <c r="U453" s="167" t="s">
        <v>731</v>
      </c>
    </row>
    <row r="454" spans="1:21" ht="12" customHeight="1" x14ac:dyDescent="0.2">
      <c r="A454" s="149"/>
      <c r="C454" s="149"/>
      <c r="D454" s="183" t="s">
        <v>283</v>
      </c>
      <c r="E454" s="166">
        <v>320</v>
      </c>
      <c r="F454" s="166">
        <v>278</v>
      </c>
      <c r="G454" s="166">
        <v>125</v>
      </c>
      <c r="H454" s="166">
        <v>153</v>
      </c>
      <c r="I454" s="166">
        <v>58</v>
      </c>
      <c r="J454" s="166">
        <v>40</v>
      </c>
      <c r="K454" s="166">
        <v>30</v>
      </c>
      <c r="L454" s="166">
        <v>25</v>
      </c>
      <c r="M454" s="166">
        <v>22</v>
      </c>
      <c r="N454" s="166">
        <v>51</v>
      </c>
      <c r="O454" s="166">
        <v>53</v>
      </c>
      <c r="P454" s="166">
        <v>27</v>
      </c>
      <c r="Q454" s="166">
        <v>27</v>
      </c>
      <c r="R454" s="166">
        <v>1</v>
      </c>
      <c r="S454" s="166">
        <v>25</v>
      </c>
      <c r="T454" s="166"/>
      <c r="U454" s="167"/>
    </row>
    <row r="455" spans="1:21" ht="5.0999999999999996" customHeight="1" x14ac:dyDescent="0.2">
      <c r="A455" s="149"/>
      <c r="C455" s="149"/>
      <c r="D455" s="183"/>
      <c r="E455" s="166"/>
      <c r="F455" s="166"/>
      <c r="G455" s="166"/>
      <c r="H455" s="166"/>
      <c r="I455" s="166"/>
      <c r="J455" s="166"/>
      <c r="K455" s="166"/>
      <c r="L455" s="166"/>
      <c r="M455" s="166"/>
      <c r="N455" s="166"/>
      <c r="O455" s="166"/>
      <c r="P455" s="166"/>
      <c r="Q455" s="166"/>
      <c r="R455" s="166"/>
      <c r="S455" s="166"/>
      <c r="T455" s="166"/>
      <c r="U455" s="167"/>
    </row>
    <row r="456" spans="1:21" ht="12" customHeight="1" x14ac:dyDescent="0.2">
      <c r="A456" s="149" t="s">
        <v>732</v>
      </c>
      <c r="C456" s="149" t="s">
        <v>733</v>
      </c>
      <c r="D456" s="183" t="s">
        <v>282</v>
      </c>
      <c r="E456" s="166">
        <v>311</v>
      </c>
      <c r="F456" s="166">
        <v>262</v>
      </c>
      <c r="G456" s="166">
        <v>127</v>
      </c>
      <c r="H456" s="166">
        <v>135</v>
      </c>
      <c r="I456" s="166">
        <v>71</v>
      </c>
      <c r="J456" s="166">
        <v>29</v>
      </c>
      <c r="K456" s="166">
        <v>26</v>
      </c>
      <c r="L456" s="166">
        <v>9</v>
      </c>
      <c r="M456" s="166">
        <v>7</v>
      </c>
      <c r="N456" s="166">
        <v>26</v>
      </c>
      <c r="O456" s="166">
        <v>65</v>
      </c>
      <c r="P456" s="166">
        <v>23</v>
      </c>
      <c r="Q456" s="166">
        <v>37</v>
      </c>
      <c r="R456" s="166">
        <v>1</v>
      </c>
      <c r="S456" s="166">
        <v>12</v>
      </c>
      <c r="T456" s="166"/>
      <c r="U456" s="167" t="s">
        <v>732</v>
      </c>
    </row>
    <row r="457" spans="1:21" ht="12" customHeight="1" x14ac:dyDescent="0.2">
      <c r="A457" s="149"/>
      <c r="C457" s="149"/>
      <c r="D457" s="183" t="s">
        <v>283</v>
      </c>
      <c r="E457" s="166">
        <v>233</v>
      </c>
      <c r="F457" s="166">
        <v>201</v>
      </c>
      <c r="G457" s="166">
        <v>97</v>
      </c>
      <c r="H457" s="166">
        <v>104</v>
      </c>
      <c r="I457" s="166">
        <v>53</v>
      </c>
      <c r="J457" s="166">
        <v>23</v>
      </c>
      <c r="K457" s="166">
        <v>20</v>
      </c>
      <c r="L457" s="166">
        <v>8</v>
      </c>
      <c r="M457" s="166">
        <v>4</v>
      </c>
      <c r="N457" s="166">
        <v>23</v>
      </c>
      <c r="O457" s="166">
        <v>53</v>
      </c>
      <c r="P457" s="166">
        <v>18</v>
      </c>
      <c r="Q457" s="166">
        <v>24</v>
      </c>
      <c r="R457" s="166">
        <v>1</v>
      </c>
      <c r="S457" s="166">
        <v>12</v>
      </c>
      <c r="T457" s="166"/>
      <c r="U457" s="167"/>
    </row>
    <row r="458" spans="1:21" ht="5.0999999999999996" customHeight="1" x14ac:dyDescent="0.2">
      <c r="A458" s="149"/>
      <c r="C458" s="149"/>
      <c r="D458" s="183"/>
      <c r="E458" s="166"/>
      <c r="F458" s="166"/>
      <c r="G458" s="166"/>
      <c r="H458" s="166"/>
      <c r="I458" s="166"/>
      <c r="J458" s="166"/>
      <c r="K458" s="166"/>
      <c r="L458" s="166"/>
      <c r="M458" s="166"/>
      <c r="N458" s="166"/>
      <c r="O458" s="166"/>
      <c r="P458" s="166"/>
      <c r="Q458" s="166"/>
      <c r="R458" s="166"/>
      <c r="S458" s="166"/>
      <c r="T458" s="166"/>
      <c r="U458" s="167"/>
    </row>
    <row r="459" spans="1:21" ht="12" customHeight="1" x14ac:dyDescent="0.2">
      <c r="A459" s="149">
        <v>264</v>
      </c>
      <c r="C459" s="149" t="s">
        <v>734</v>
      </c>
      <c r="D459" s="183" t="s">
        <v>282</v>
      </c>
      <c r="E459" s="166">
        <v>4</v>
      </c>
      <c r="F459" s="166">
        <v>3</v>
      </c>
      <c r="G459" s="166">
        <v>2</v>
      </c>
      <c r="H459" s="166">
        <v>1</v>
      </c>
      <c r="I459" s="166">
        <v>0</v>
      </c>
      <c r="J459" s="166">
        <v>0</v>
      </c>
      <c r="K459" s="166">
        <v>1</v>
      </c>
      <c r="L459" s="166">
        <v>0</v>
      </c>
      <c r="M459" s="166">
        <v>0</v>
      </c>
      <c r="N459" s="166">
        <v>0</v>
      </c>
      <c r="O459" s="166">
        <v>0</v>
      </c>
      <c r="P459" s="166">
        <v>0</v>
      </c>
      <c r="Q459" s="166">
        <v>1</v>
      </c>
      <c r="R459" s="166">
        <v>0</v>
      </c>
      <c r="S459" s="166">
        <v>0</v>
      </c>
      <c r="T459" s="166"/>
      <c r="U459" s="167">
        <v>264</v>
      </c>
    </row>
    <row r="460" spans="1:21" ht="12" customHeight="1" x14ac:dyDescent="0.2">
      <c r="A460" s="149"/>
      <c r="C460" s="149"/>
      <c r="D460" s="183" t="s">
        <v>283</v>
      </c>
      <c r="E460" s="166">
        <v>3</v>
      </c>
      <c r="F460" s="166">
        <v>2</v>
      </c>
      <c r="G460" s="166">
        <v>1</v>
      </c>
      <c r="H460" s="166">
        <v>1</v>
      </c>
      <c r="I460" s="166">
        <v>0</v>
      </c>
      <c r="J460" s="166">
        <v>0</v>
      </c>
      <c r="K460" s="166">
        <v>1</v>
      </c>
      <c r="L460" s="166">
        <v>0</v>
      </c>
      <c r="M460" s="166">
        <v>0</v>
      </c>
      <c r="N460" s="166">
        <v>0</v>
      </c>
      <c r="O460" s="166">
        <v>0</v>
      </c>
      <c r="P460" s="166">
        <v>0</v>
      </c>
      <c r="Q460" s="166">
        <v>1</v>
      </c>
      <c r="R460" s="166">
        <v>0</v>
      </c>
      <c r="S460" s="166">
        <v>0</v>
      </c>
      <c r="T460" s="166"/>
      <c r="U460" s="167"/>
    </row>
    <row r="461" spans="1:21" ht="5.0999999999999996" customHeight="1" x14ac:dyDescent="0.2">
      <c r="A461" s="149"/>
      <c r="C461" s="149"/>
      <c r="D461" s="183"/>
      <c r="E461" s="166"/>
      <c r="F461" s="166"/>
      <c r="G461" s="166"/>
      <c r="H461" s="166"/>
      <c r="I461" s="166"/>
      <c r="J461" s="166"/>
      <c r="K461" s="166"/>
      <c r="L461" s="166"/>
      <c r="M461" s="166"/>
      <c r="N461" s="166"/>
      <c r="O461" s="166"/>
      <c r="P461" s="166"/>
      <c r="Q461" s="166"/>
      <c r="R461" s="166"/>
      <c r="S461" s="166"/>
      <c r="T461" s="166"/>
      <c r="U461" s="167"/>
    </row>
    <row r="462" spans="1:21" ht="12" customHeight="1" x14ac:dyDescent="0.2">
      <c r="A462" s="149">
        <v>265</v>
      </c>
      <c r="C462" s="149" t="s">
        <v>737</v>
      </c>
      <c r="D462" s="183" t="s">
        <v>282</v>
      </c>
      <c r="E462" s="166">
        <v>15</v>
      </c>
      <c r="F462" s="166">
        <v>13</v>
      </c>
      <c r="G462" s="166">
        <v>5</v>
      </c>
      <c r="H462" s="166">
        <v>8</v>
      </c>
      <c r="I462" s="166">
        <v>4</v>
      </c>
      <c r="J462" s="166">
        <v>2</v>
      </c>
      <c r="K462" s="166">
        <v>2</v>
      </c>
      <c r="L462" s="166">
        <v>0</v>
      </c>
      <c r="M462" s="166">
        <v>0</v>
      </c>
      <c r="N462" s="166">
        <v>0</v>
      </c>
      <c r="O462" s="166">
        <v>6</v>
      </c>
      <c r="P462" s="166">
        <v>3</v>
      </c>
      <c r="Q462" s="166">
        <v>2</v>
      </c>
      <c r="R462" s="166">
        <v>0</v>
      </c>
      <c r="S462" s="166">
        <v>0</v>
      </c>
      <c r="T462" s="166"/>
      <c r="U462" s="167">
        <v>265</v>
      </c>
    </row>
    <row r="463" spans="1:21" ht="12" customHeight="1" x14ac:dyDescent="0.2">
      <c r="A463" s="149"/>
      <c r="C463" s="149"/>
      <c r="D463" s="183" t="s">
        <v>283</v>
      </c>
      <c r="E463" s="166">
        <v>10</v>
      </c>
      <c r="F463" s="166">
        <v>8</v>
      </c>
      <c r="G463" s="166">
        <v>4</v>
      </c>
      <c r="H463" s="166">
        <v>4</v>
      </c>
      <c r="I463" s="166">
        <v>2</v>
      </c>
      <c r="J463" s="166">
        <v>1</v>
      </c>
      <c r="K463" s="166">
        <v>1</v>
      </c>
      <c r="L463" s="166">
        <v>0</v>
      </c>
      <c r="M463" s="166">
        <v>0</v>
      </c>
      <c r="N463" s="166">
        <v>0</v>
      </c>
      <c r="O463" s="166">
        <v>3</v>
      </c>
      <c r="P463" s="166">
        <v>1</v>
      </c>
      <c r="Q463" s="166">
        <v>1</v>
      </c>
      <c r="R463" s="166">
        <v>0</v>
      </c>
      <c r="S463" s="166">
        <v>0</v>
      </c>
      <c r="T463" s="166"/>
      <c r="U463" s="167"/>
    </row>
    <row r="464" spans="1:21" ht="5.0999999999999996" customHeight="1" x14ac:dyDescent="0.2">
      <c r="A464" s="149"/>
      <c r="C464" s="149"/>
      <c r="D464" s="183"/>
      <c r="E464" s="166"/>
      <c r="F464" s="166"/>
      <c r="G464" s="166"/>
      <c r="H464" s="166"/>
      <c r="I464" s="166"/>
      <c r="J464" s="166"/>
      <c r="K464" s="166"/>
      <c r="L464" s="166"/>
      <c r="M464" s="166"/>
      <c r="N464" s="166"/>
      <c r="O464" s="166"/>
      <c r="P464" s="166"/>
      <c r="Q464" s="166"/>
      <c r="R464" s="166"/>
      <c r="S464" s="166"/>
      <c r="T464" s="166"/>
      <c r="U464" s="167"/>
    </row>
    <row r="465" spans="1:21" ht="12" customHeight="1" x14ac:dyDescent="0.2">
      <c r="A465" s="149" t="s">
        <v>738</v>
      </c>
      <c r="C465" s="149" t="s">
        <v>739</v>
      </c>
      <c r="D465" s="183" t="s">
        <v>282</v>
      </c>
      <c r="E465" s="166">
        <v>2079</v>
      </c>
      <c r="F465" s="166">
        <v>1807</v>
      </c>
      <c r="G465" s="166">
        <v>756</v>
      </c>
      <c r="H465" s="166">
        <v>1051</v>
      </c>
      <c r="I465" s="166">
        <v>464</v>
      </c>
      <c r="J465" s="166">
        <v>297</v>
      </c>
      <c r="K465" s="166">
        <v>223</v>
      </c>
      <c r="L465" s="166">
        <v>67</v>
      </c>
      <c r="M465" s="166">
        <v>66</v>
      </c>
      <c r="N465" s="166">
        <v>108</v>
      </c>
      <c r="O465" s="166">
        <v>624</v>
      </c>
      <c r="P465" s="166">
        <v>236</v>
      </c>
      <c r="Q465" s="166">
        <v>253</v>
      </c>
      <c r="R465" s="166">
        <v>3</v>
      </c>
      <c r="S465" s="166">
        <v>50</v>
      </c>
      <c r="T465" s="166"/>
      <c r="U465" s="167" t="s">
        <v>738</v>
      </c>
    </row>
    <row r="466" spans="1:21" ht="12" customHeight="1" x14ac:dyDescent="0.2">
      <c r="A466" s="149"/>
      <c r="C466" s="149"/>
      <c r="D466" s="183" t="s">
        <v>283</v>
      </c>
      <c r="E466" s="166">
        <v>1284</v>
      </c>
      <c r="F466" s="166">
        <v>1119</v>
      </c>
      <c r="G466" s="166">
        <v>426</v>
      </c>
      <c r="H466" s="166">
        <v>693</v>
      </c>
      <c r="I466" s="166">
        <v>303</v>
      </c>
      <c r="J466" s="166">
        <v>183</v>
      </c>
      <c r="K466" s="166">
        <v>153</v>
      </c>
      <c r="L466" s="166">
        <v>54</v>
      </c>
      <c r="M466" s="166">
        <v>43</v>
      </c>
      <c r="N466" s="166">
        <v>86</v>
      </c>
      <c r="O466" s="166">
        <v>411</v>
      </c>
      <c r="P466" s="166">
        <v>167</v>
      </c>
      <c r="Q466" s="166">
        <v>153</v>
      </c>
      <c r="R466" s="166">
        <v>2</v>
      </c>
      <c r="S466" s="166">
        <v>44</v>
      </c>
      <c r="T466" s="166"/>
      <c r="U466" s="167"/>
    </row>
    <row r="467" spans="1:21" ht="5.0999999999999996" customHeight="1" x14ac:dyDescent="0.2">
      <c r="A467" s="149"/>
      <c r="C467" s="149"/>
      <c r="D467" s="183"/>
      <c r="E467" s="166"/>
      <c r="F467" s="166"/>
      <c r="G467" s="166"/>
      <c r="H467" s="166"/>
      <c r="I467" s="166"/>
      <c r="J467" s="166"/>
      <c r="K467" s="166"/>
      <c r="L467" s="166"/>
      <c r="M467" s="166"/>
      <c r="N467" s="166"/>
      <c r="O467" s="166"/>
      <c r="P467" s="166"/>
      <c r="Q467" s="166"/>
      <c r="R467" s="166"/>
      <c r="S467" s="166"/>
      <c r="T467" s="166"/>
      <c r="U467" s="167"/>
    </row>
    <row r="468" spans="1:21" s="190" customFormat="1" ht="12" customHeight="1" x14ac:dyDescent="0.2">
      <c r="A468" s="149" t="s">
        <v>1412</v>
      </c>
      <c r="B468" s="162"/>
      <c r="C468" s="149" t="s">
        <v>1413</v>
      </c>
      <c r="D468" s="183" t="s">
        <v>282</v>
      </c>
      <c r="E468" s="166">
        <v>1</v>
      </c>
      <c r="F468" s="166">
        <v>0</v>
      </c>
      <c r="G468" s="166">
        <v>0</v>
      </c>
      <c r="H468" s="166">
        <v>0</v>
      </c>
      <c r="I468" s="166">
        <v>0</v>
      </c>
      <c r="J468" s="166">
        <v>0</v>
      </c>
      <c r="K468" s="166">
        <v>0</v>
      </c>
      <c r="L468" s="166">
        <v>0</v>
      </c>
      <c r="M468" s="166">
        <v>0</v>
      </c>
      <c r="N468" s="166">
        <v>0</v>
      </c>
      <c r="O468" s="166">
        <v>0</v>
      </c>
      <c r="P468" s="166">
        <v>0</v>
      </c>
      <c r="Q468" s="166">
        <v>0</v>
      </c>
      <c r="R468" s="166">
        <v>0</v>
      </c>
      <c r="S468" s="166">
        <v>0</v>
      </c>
      <c r="T468" s="191"/>
      <c r="U468" s="167" t="s">
        <v>1412</v>
      </c>
    </row>
    <row r="469" spans="1:21" s="190" customFormat="1" ht="12" customHeight="1" x14ac:dyDescent="0.2">
      <c r="A469" s="149"/>
      <c r="B469" s="162"/>
      <c r="C469" s="149"/>
      <c r="D469" s="183" t="s">
        <v>283</v>
      </c>
      <c r="E469" s="166">
        <v>1</v>
      </c>
      <c r="F469" s="166">
        <v>0</v>
      </c>
      <c r="G469" s="166">
        <v>0</v>
      </c>
      <c r="H469" s="166">
        <v>0</v>
      </c>
      <c r="I469" s="166">
        <v>0</v>
      </c>
      <c r="J469" s="166">
        <v>0</v>
      </c>
      <c r="K469" s="166">
        <v>0</v>
      </c>
      <c r="L469" s="166">
        <v>0</v>
      </c>
      <c r="M469" s="166">
        <v>0</v>
      </c>
      <c r="N469" s="166">
        <v>0</v>
      </c>
      <c r="O469" s="166">
        <v>0</v>
      </c>
      <c r="P469" s="166">
        <v>0</v>
      </c>
      <c r="Q469" s="166">
        <v>0</v>
      </c>
      <c r="R469" s="166">
        <v>0</v>
      </c>
      <c r="S469" s="166">
        <v>0</v>
      </c>
      <c r="T469" s="191"/>
      <c r="U469" s="167"/>
    </row>
    <row r="470" spans="1:21" s="190" customFormat="1" ht="5.0999999999999996" customHeight="1" x14ac:dyDescent="0.2">
      <c r="A470" s="149"/>
      <c r="B470" s="162"/>
      <c r="C470" s="149"/>
      <c r="D470" s="183"/>
      <c r="E470" s="166"/>
      <c r="F470" s="166"/>
      <c r="G470" s="166"/>
      <c r="H470" s="166"/>
      <c r="I470" s="166"/>
      <c r="J470" s="166"/>
      <c r="K470" s="166"/>
      <c r="L470" s="166"/>
      <c r="M470" s="166"/>
      <c r="N470" s="166"/>
      <c r="O470" s="166"/>
      <c r="P470" s="166"/>
      <c r="Q470" s="166"/>
      <c r="R470" s="166"/>
      <c r="S470" s="166"/>
      <c r="T470" s="191"/>
      <c r="U470" s="167"/>
    </row>
    <row r="471" spans="1:21" ht="12" customHeight="1" x14ac:dyDescent="0.2">
      <c r="A471" s="149">
        <v>266</v>
      </c>
      <c r="C471" s="149" t="s">
        <v>742</v>
      </c>
      <c r="D471" s="183" t="s">
        <v>282</v>
      </c>
      <c r="E471" s="166">
        <v>18</v>
      </c>
      <c r="F471" s="166">
        <v>14</v>
      </c>
      <c r="G471" s="166">
        <v>12</v>
      </c>
      <c r="H471" s="166">
        <v>2</v>
      </c>
      <c r="I471" s="166">
        <v>0</v>
      </c>
      <c r="J471" s="166">
        <v>1</v>
      </c>
      <c r="K471" s="166">
        <v>1</v>
      </c>
      <c r="L471" s="166">
        <v>0</v>
      </c>
      <c r="M471" s="166">
        <v>0</v>
      </c>
      <c r="N471" s="166">
        <v>0</v>
      </c>
      <c r="O471" s="166">
        <v>1</v>
      </c>
      <c r="P471" s="166">
        <v>1</v>
      </c>
      <c r="Q471" s="166">
        <v>1</v>
      </c>
      <c r="R471" s="166">
        <v>0</v>
      </c>
      <c r="S471" s="166">
        <v>0</v>
      </c>
      <c r="T471" s="166"/>
      <c r="U471" s="167">
        <v>266</v>
      </c>
    </row>
    <row r="472" spans="1:21" ht="12" customHeight="1" x14ac:dyDescent="0.2">
      <c r="A472" s="149"/>
      <c r="C472" s="149"/>
      <c r="D472" s="183" t="s">
        <v>283</v>
      </c>
      <c r="E472" s="166">
        <v>10</v>
      </c>
      <c r="F472" s="166">
        <v>9</v>
      </c>
      <c r="G472" s="166">
        <v>8</v>
      </c>
      <c r="H472" s="166">
        <v>1</v>
      </c>
      <c r="I472" s="166">
        <v>0</v>
      </c>
      <c r="J472" s="166">
        <v>1</v>
      </c>
      <c r="K472" s="166">
        <v>0</v>
      </c>
      <c r="L472" s="166">
        <v>0</v>
      </c>
      <c r="M472" s="166">
        <v>0</v>
      </c>
      <c r="N472" s="166">
        <v>0</v>
      </c>
      <c r="O472" s="166">
        <v>0</v>
      </c>
      <c r="P472" s="166">
        <v>0</v>
      </c>
      <c r="Q472" s="166">
        <v>1</v>
      </c>
      <c r="R472" s="166">
        <v>0</v>
      </c>
      <c r="S472" s="166">
        <v>0</v>
      </c>
      <c r="T472" s="166"/>
      <c r="U472" s="167"/>
    </row>
    <row r="473" spans="1:21" ht="5.0999999999999996" customHeight="1" x14ac:dyDescent="0.2">
      <c r="A473" s="149"/>
      <c r="C473" s="149"/>
      <c r="D473" s="183"/>
      <c r="E473" s="166"/>
      <c r="F473" s="166"/>
      <c r="G473" s="166"/>
      <c r="H473" s="166"/>
      <c r="I473" s="166"/>
      <c r="J473" s="166"/>
      <c r="K473" s="166"/>
      <c r="L473" s="166"/>
      <c r="M473" s="166"/>
      <c r="N473" s="166"/>
      <c r="O473" s="166"/>
      <c r="P473" s="166"/>
      <c r="Q473" s="166"/>
      <c r="R473" s="166"/>
      <c r="S473" s="166"/>
      <c r="T473" s="166"/>
      <c r="U473" s="167"/>
    </row>
    <row r="474" spans="1:21" ht="12" customHeight="1" x14ac:dyDescent="0.2">
      <c r="A474" s="149" t="s">
        <v>743</v>
      </c>
      <c r="C474" s="149" t="s">
        <v>744</v>
      </c>
      <c r="D474" s="183" t="s">
        <v>282</v>
      </c>
      <c r="E474" s="166">
        <v>7</v>
      </c>
      <c r="F474" s="166">
        <v>7</v>
      </c>
      <c r="G474" s="166">
        <v>2</v>
      </c>
      <c r="H474" s="166">
        <v>5</v>
      </c>
      <c r="I474" s="166">
        <v>2</v>
      </c>
      <c r="J474" s="166">
        <v>1</v>
      </c>
      <c r="K474" s="166">
        <v>0</v>
      </c>
      <c r="L474" s="166">
        <v>2</v>
      </c>
      <c r="M474" s="166">
        <v>1</v>
      </c>
      <c r="N474" s="166">
        <v>1</v>
      </c>
      <c r="O474" s="166">
        <v>2</v>
      </c>
      <c r="P474" s="166">
        <v>1</v>
      </c>
      <c r="Q474" s="166">
        <v>1</v>
      </c>
      <c r="R474" s="166">
        <v>0</v>
      </c>
      <c r="S474" s="166">
        <v>0</v>
      </c>
      <c r="T474" s="166"/>
      <c r="U474" s="167" t="s">
        <v>745</v>
      </c>
    </row>
    <row r="475" spans="1:21" ht="12" customHeight="1" x14ac:dyDescent="0.2">
      <c r="A475" s="149"/>
      <c r="C475" s="186" t="s">
        <v>746</v>
      </c>
      <c r="D475" s="183" t="s">
        <v>283</v>
      </c>
      <c r="E475" s="166">
        <v>3</v>
      </c>
      <c r="F475" s="166">
        <v>3</v>
      </c>
      <c r="G475" s="166">
        <v>0</v>
      </c>
      <c r="H475" s="166">
        <v>3</v>
      </c>
      <c r="I475" s="166">
        <v>1</v>
      </c>
      <c r="J475" s="166">
        <v>1</v>
      </c>
      <c r="K475" s="166">
        <v>0</v>
      </c>
      <c r="L475" s="166">
        <v>1</v>
      </c>
      <c r="M475" s="166">
        <v>1</v>
      </c>
      <c r="N475" s="166">
        <v>1</v>
      </c>
      <c r="O475" s="166">
        <v>0</v>
      </c>
      <c r="P475" s="166">
        <v>0</v>
      </c>
      <c r="Q475" s="166">
        <v>1</v>
      </c>
      <c r="R475" s="166">
        <v>0</v>
      </c>
      <c r="S475" s="166">
        <v>0</v>
      </c>
      <c r="T475" s="166"/>
      <c r="U475" s="167"/>
    </row>
    <row r="476" spans="1:21" ht="5.0999999999999996" customHeight="1" x14ac:dyDescent="0.2">
      <c r="A476" s="149"/>
      <c r="C476" s="149"/>
      <c r="D476" s="183"/>
      <c r="E476" s="166"/>
      <c r="F476" s="166"/>
      <c r="G476" s="166"/>
      <c r="H476" s="166"/>
      <c r="I476" s="166"/>
      <c r="J476" s="166"/>
      <c r="K476" s="166"/>
      <c r="L476" s="166"/>
      <c r="M476" s="166"/>
      <c r="N476" s="166"/>
      <c r="O476" s="166"/>
      <c r="P476" s="166"/>
      <c r="Q476" s="166"/>
      <c r="R476" s="166"/>
      <c r="S476" s="166"/>
      <c r="T476" s="166"/>
      <c r="U476" s="167"/>
    </row>
    <row r="477" spans="1:21" ht="12" customHeight="1" x14ac:dyDescent="0.2">
      <c r="A477" s="149" t="s">
        <v>754</v>
      </c>
      <c r="C477" s="149" t="s">
        <v>755</v>
      </c>
      <c r="D477" s="183" t="s">
        <v>282</v>
      </c>
      <c r="E477" s="166">
        <v>1</v>
      </c>
      <c r="F477" s="166">
        <v>1</v>
      </c>
      <c r="G477" s="166">
        <v>0</v>
      </c>
      <c r="H477" s="166">
        <v>1</v>
      </c>
      <c r="I477" s="166">
        <v>1</v>
      </c>
      <c r="J477" s="166">
        <v>0</v>
      </c>
      <c r="K477" s="166">
        <v>0</v>
      </c>
      <c r="L477" s="166">
        <v>0</v>
      </c>
      <c r="M477" s="166">
        <v>0</v>
      </c>
      <c r="N477" s="166">
        <v>0</v>
      </c>
      <c r="O477" s="166">
        <v>1</v>
      </c>
      <c r="P477" s="166">
        <v>0</v>
      </c>
      <c r="Q477" s="166">
        <v>0</v>
      </c>
      <c r="R477" s="166">
        <v>0</v>
      </c>
      <c r="S477" s="166">
        <v>0</v>
      </c>
      <c r="T477" s="166"/>
      <c r="U477" s="167" t="s">
        <v>754</v>
      </c>
    </row>
    <row r="478" spans="1:21" ht="12" customHeight="1" x14ac:dyDescent="0.2">
      <c r="A478" s="149"/>
      <c r="D478" s="183" t="s">
        <v>283</v>
      </c>
      <c r="E478" s="166">
        <v>1</v>
      </c>
      <c r="F478" s="166">
        <v>1</v>
      </c>
      <c r="G478" s="166">
        <v>0</v>
      </c>
      <c r="H478" s="166">
        <v>1</v>
      </c>
      <c r="I478" s="166">
        <v>1</v>
      </c>
      <c r="J478" s="166">
        <v>0</v>
      </c>
      <c r="K478" s="166">
        <v>0</v>
      </c>
      <c r="L478" s="166">
        <v>0</v>
      </c>
      <c r="M478" s="166">
        <v>0</v>
      </c>
      <c r="N478" s="166">
        <v>0</v>
      </c>
      <c r="O478" s="166">
        <v>1</v>
      </c>
      <c r="P478" s="166">
        <v>0</v>
      </c>
      <c r="Q478" s="166">
        <v>0</v>
      </c>
      <c r="R478" s="166">
        <v>0</v>
      </c>
      <c r="S478" s="166">
        <v>0</v>
      </c>
      <c r="T478" s="166"/>
      <c r="U478" s="167"/>
    </row>
    <row r="479" spans="1:21" ht="5.0999999999999996" customHeight="1" x14ac:dyDescent="0.2">
      <c r="A479" s="149"/>
      <c r="D479" s="183"/>
      <c r="E479" s="166"/>
      <c r="F479" s="166"/>
      <c r="G479" s="166"/>
      <c r="H479" s="166"/>
      <c r="I479" s="166"/>
      <c r="J479" s="166"/>
      <c r="K479" s="166"/>
      <c r="L479" s="166"/>
      <c r="M479" s="166"/>
      <c r="N479" s="166"/>
      <c r="O479" s="166"/>
      <c r="P479" s="166"/>
      <c r="Q479" s="166"/>
      <c r="R479" s="166"/>
      <c r="S479" s="166"/>
      <c r="T479" s="166"/>
      <c r="U479" s="167"/>
    </row>
    <row r="480" spans="1:21" ht="12" customHeight="1" x14ac:dyDescent="0.2">
      <c r="A480" s="149" t="s">
        <v>277</v>
      </c>
      <c r="B480" s="185" t="s">
        <v>756</v>
      </c>
      <c r="C480" s="142" t="s">
        <v>757</v>
      </c>
      <c r="D480" s="183" t="s">
        <v>282</v>
      </c>
      <c r="E480" s="166">
        <v>675</v>
      </c>
      <c r="F480" s="166">
        <v>593</v>
      </c>
      <c r="G480" s="166">
        <v>321</v>
      </c>
      <c r="H480" s="166">
        <v>272</v>
      </c>
      <c r="I480" s="166">
        <v>121</v>
      </c>
      <c r="J480" s="166">
        <v>64</v>
      </c>
      <c r="K480" s="166">
        <v>71</v>
      </c>
      <c r="L480" s="166">
        <v>16</v>
      </c>
      <c r="M480" s="166">
        <v>28</v>
      </c>
      <c r="N480" s="166">
        <v>44</v>
      </c>
      <c r="O480" s="166">
        <v>139</v>
      </c>
      <c r="P480" s="166">
        <v>59</v>
      </c>
      <c r="Q480" s="166">
        <v>61</v>
      </c>
      <c r="R480" s="166">
        <v>2</v>
      </c>
      <c r="S480" s="166">
        <v>25</v>
      </c>
      <c r="T480" s="166"/>
      <c r="U480" s="167" t="s">
        <v>248</v>
      </c>
    </row>
    <row r="481" spans="1:21" ht="12" customHeight="1" x14ac:dyDescent="0.2">
      <c r="A481" s="149"/>
      <c r="D481" s="183" t="s">
        <v>283</v>
      </c>
      <c r="E481" s="166">
        <v>575</v>
      </c>
      <c r="F481" s="166">
        <v>509</v>
      </c>
      <c r="G481" s="166">
        <v>264</v>
      </c>
      <c r="H481" s="166">
        <v>245</v>
      </c>
      <c r="I481" s="166">
        <v>107</v>
      </c>
      <c r="J481" s="166">
        <v>57</v>
      </c>
      <c r="K481" s="166">
        <v>65</v>
      </c>
      <c r="L481" s="166">
        <v>16</v>
      </c>
      <c r="M481" s="166">
        <v>26</v>
      </c>
      <c r="N481" s="166">
        <v>43</v>
      </c>
      <c r="O481" s="166">
        <v>127</v>
      </c>
      <c r="P481" s="166">
        <v>54</v>
      </c>
      <c r="Q481" s="166">
        <v>49</v>
      </c>
      <c r="R481" s="166">
        <v>2</v>
      </c>
      <c r="S481" s="166">
        <v>24</v>
      </c>
      <c r="T481" s="166"/>
      <c r="U481" s="167"/>
    </row>
    <row r="482" spans="1:21" ht="5.0999999999999996" customHeight="1" x14ac:dyDescent="0.2">
      <c r="A482" s="149"/>
      <c r="D482" s="183"/>
      <c r="E482" s="166"/>
      <c r="F482" s="166"/>
      <c r="G482" s="166"/>
      <c r="H482" s="166"/>
      <c r="I482" s="166"/>
      <c r="J482" s="166"/>
      <c r="K482" s="166"/>
      <c r="L482" s="166"/>
      <c r="M482" s="166"/>
      <c r="N482" s="166"/>
      <c r="O482" s="166"/>
      <c r="P482" s="166"/>
      <c r="Q482" s="166"/>
      <c r="R482" s="166"/>
      <c r="S482" s="166"/>
      <c r="T482" s="166"/>
      <c r="U482" s="167"/>
    </row>
    <row r="483" spans="1:21" ht="12" customHeight="1" x14ac:dyDescent="0.2">
      <c r="A483" s="149" t="s">
        <v>758</v>
      </c>
      <c r="C483" s="149" t="s">
        <v>757</v>
      </c>
      <c r="D483" s="183" t="s">
        <v>282</v>
      </c>
      <c r="E483" s="166">
        <v>585</v>
      </c>
      <c r="F483" s="166">
        <v>517</v>
      </c>
      <c r="G483" s="166">
        <v>274</v>
      </c>
      <c r="H483" s="166">
        <v>243</v>
      </c>
      <c r="I483" s="166">
        <v>109</v>
      </c>
      <c r="J483" s="166">
        <v>59</v>
      </c>
      <c r="K483" s="166">
        <v>60</v>
      </c>
      <c r="L483" s="166">
        <v>15</v>
      </c>
      <c r="M483" s="166">
        <v>24</v>
      </c>
      <c r="N483" s="166">
        <v>37</v>
      </c>
      <c r="O483" s="166">
        <v>126</v>
      </c>
      <c r="P483" s="166">
        <v>55</v>
      </c>
      <c r="Q483" s="166">
        <v>56</v>
      </c>
      <c r="R483" s="166">
        <v>2</v>
      </c>
      <c r="S483" s="166">
        <v>20</v>
      </c>
      <c r="T483" s="166"/>
      <c r="U483" s="167" t="s">
        <v>759</v>
      </c>
    </row>
    <row r="484" spans="1:21" ht="12" customHeight="1" x14ac:dyDescent="0.2">
      <c r="A484" s="149"/>
      <c r="C484" s="149"/>
      <c r="D484" s="183" t="s">
        <v>283</v>
      </c>
      <c r="E484" s="166">
        <v>503</v>
      </c>
      <c r="F484" s="166">
        <v>446</v>
      </c>
      <c r="G484" s="166">
        <v>225</v>
      </c>
      <c r="H484" s="166">
        <v>221</v>
      </c>
      <c r="I484" s="166">
        <v>96</v>
      </c>
      <c r="J484" s="166">
        <v>53</v>
      </c>
      <c r="K484" s="166">
        <v>57</v>
      </c>
      <c r="L484" s="166">
        <v>15</v>
      </c>
      <c r="M484" s="166">
        <v>23</v>
      </c>
      <c r="N484" s="166">
        <v>37</v>
      </c>
      <c r="O484" s="166">
        <v>115</v>
      </c>
      <c r="P484" s="166">
        <v>50</v>
      </c>
      <c r="Q484" s="166">
        <v>46</v>
      </c>
      <c r="R484" s="166">
        <v>2</v>
      </c>
      <c r="S484" s="166">
        <v>20</v>
      </c>
      <c r="T484" s="166"/>
      <c r="U484" s="167"/>
    </row>
    <row r="485" spans="1:21" ht="5.0999999999999996" customHeight="1" x14ac:dyDescent="0.2">
      <c r="A485" s="149"/>
      <c r="C485" s="149"/>
      <c r="D485" s="183"/>
      <c r="E485" s="166"/>
      <c r="F485" s="166"/>
      <c r="G485" s="166"/>
      <c r="H485" s="166"/>
      <c r="I485" s="166"/>
      <c r="J485" s="166"/>
      <c r="K485" s="166"/>
      <c r="L485" s="166"/>
      <c r="M485" s="166"/>
      <c r="N485" s="166"/>
      <c r="O485" s="166"/>
      <c r="P485" s="166"/>
      <c r="Q485" s="166"/>
      <c r="R485" s="166"/>
      <c r="S485" s="166"/>
      <c r="T485" s="166"/>
      <c r="U485" s="167"/>
    </row>
    <row r="486" spans="1:21" ht="12" customHeight="1" x14ac:dyDescent="0.2">
      <c r="A486" s="149" t="s">
        <v>760</v>
      </c>
      <c r="C486" s="149" t="s">
        <v>761</v>
      </c>
      <c r="D486" s="183" t="s">
        <v>282</v>
      </c>
      <c r="E486" s="166">
        <v>10</v>
      </c>
      <c r="F486" s="166">
        <v>8</v>
      </c>
      <c r="G486" s="166">
        <v>4</v>
      </c>
      <c r="H486" s="166">
        <v>4</v>
      </c>
      <c r="I486" s="166">
        <v>2</v>
      </c>
      <c r="J486" s="166">
        <v>0</v>
      </c>
      <c r="K486" s="166">
        <v>2</v>
      </c>
      <c r="L486" s="166">
        <v>0</v>
      </c>
      <c r="M486" s="166">
        <v>0</v>
      </c>
      <c r="N486" s="166">
        <v>1</v>
      </c>
      <c r="O486" s="166">
        <v>2</v>
      </c>
      <c r="P486" s="166">
        <v>1</v>
      </c>
      <c r="Q486" s="166">
        <v>1</v>
      </c>
      <c r="R486" s="166">
        <v>0</v>
      </c>
      <c r="S486" s="166">
        <v>0</v>
      </c>
      <c r="T486" s="166"/>
      <c r="U486" s="167" t="s">
        <v>762</v>
      </c>
    </row>
    <row r="487" spans="1:21" ht="12" customHeight="1" x14ac:dyDescent="0.2">
      <c r="A487" s="149"/>
      <c r="C487" s="149"/>
      <c r="D487" s="183" t="s">
        <v>283</v>
      </c>
      <c r="E487" s="166">
        <v>10</v>
      </c>
      <c r="F487" s="166">
        <v>8</v>
      </c>
      <c r="G487" s="166">
        <v>4</v>
      </c>
      <c r="H487" s="166">
        <v>4</v>
      </c>
      <c r="I487" s="166">
        <v>2</v>
      </c>
      <c r="J487" s="166">
        <v>0</v>
      </c>
      <c r="K487" s="166">
        <v>2</v>
      </c>
      <c r="L487" s="166">
        <v>0</v>
      </c>
      <c r="M487" s="166">
        <v>0</v>
      </c>
      <c r="N487" s="166">
        <v>1</v>
      </c>
      <c r="O487" s="166">
        <v>2</v>
      </c>
      <c r="P487" s="166">
        <v>1</v>
      </c>
      <c r="Q487" s="166">
        <v>1</v>
      </c>
      <c r="R487" s="166">
        <v>0</v>
      </c>
      <c r="S487" s="166">
        <v>0</v>
      </c>
      <c r="T487" s="166"/>
      <c r="U487" s="167"/>
    </row>
    <row r="488" spans="1:21" ht="5.0999999999999996" customHeight="1" x14ac:dyDescent="0.2">
      <c r="A488" s="149"/>
      <c r="C488" s="149"/>
      <c r="D488" s="183"/>
      <c r="E488" s="166"/>
      <c r="F488" s="166"/>
      <c r="G488" s="166"/>
      <c r="H488" s="166"/>
      <c r="I488" s="166"/>
      <c r="J488" s="166"/>
      <c r="K488" s="166"/>
      <c r="L488" s="166"/>
      <c r="M488" s="166"/>
      <c r="N488" s="166"/>
      <c r="O488" s="166"/>
      <c r="P488" s="166"/>
      <c r="Q488" s="166"/>
      <c r="R488" s="166"/>
      <c r="S488" s="166"/>
      <c r="T488" s="166"/>
      <c r="U488" s="167"/>
    </row>
    <row r="489" spans="1:21" ht="12" customHeight="1" x14ac:dyDescent="0.2">
      <c r="A489" s="149">
        <v>268</v>
      </c>
      <c r="C489" s="149" t="s">
        <v>763</v>
      </c>
      <c r="D489" s="183" t="s">
        <v>282</v>
      </c>
      <c r="E489" s="166">
        <v>2</v>
      </c>
      <c r="F489" s="166">
        <v>2</v>
      </c>
      <c r="G489" s="166">
        <v>1</v>
      </c>
      <c r="H489" s="166">
        <v>1</v>
      </c>
      <c r="I489" s="166">
        <v>0</v>
      </c>
      <c r="J489" s="166">
        <v>0</v>
      </c>
      <c r="K489" s="166">
        <v>1</v>
      </c>
      <c r="L489" s="166">
        <v>0</v>
      </c>
      <c r="M489" s="166">
        <v>0</v>
      </c>
      <c r="N489" s="166">
        <v>0</v>
      </c>
      <c r="O489" s="166">
        <v>1</v>
      </c>
      <c r="P489" s="166">
        <v>1</v>
      </c>
      <c r="Q489" s="166">
        <v>0</v>
      </c>
      <c r="R489" s="166">
        <v>0</v>
      </c>
      <c r="S489" s="166">
        <v>0</v>
      </c>
      <c r="T489" s="166"/>
      <c r="U489" s="167">
        <v>268</v>
      </c>
    </row>
    <row r="490" spans="1:21" ht="12" customHeight="1" x14ac:dyDescent="0.2">
      <c r="A490" s="149"/>
      <c r="C490" s="149"/>
      <c r="D490" s="183" t="s">
        <v>283</v>
      </c>
      <c r="E490" s="166">
        <v>2</v>
      </c>
      <c r="F490" s="166">
        <v>2</v>
      </c>
      <c r="G490" s="166">
        <v>1</v>
      </c>
      <c r="H490" s="166">
        <v>1</v>
      </c>
      <c r="I490" s="166">
        <v>0</v>
      </c>
      <c r="J490" s="166">
        <v>0</v>
      </c>
      <c r="K490" s="166">
        <v>1</v>
      </c>
      <c r="L490" s="166">
        <v>0</v>
      </c>
      <c r="M490" s="166">
        <v>0</v>
      </c>
      <c r="N490" s="166">
        <v>0</v>
      </c>
      <c r="O490" s="166">
        <v>1</v>
      </c>
      <c r="P490" s="166">
        <v>1</v>
      </c>
      <c r="Q490" s="166">
        <v>0</v>
      </c>
      <c r="R490" s="166">
        <v>0</v>
      </c>
      <c r="S490" s="166">
        <v>0</v>
      </c>
      <c r="T490" s="166"/>
      <c r="U490" s="167"/>
    </row>
    <row r="491" spans="1:21" ht="5.0999999999999996" customHeight="1" x14ac:dyDescent="0.2">
      <c r="A491" s="149"/>
      <c r="C491" s="149"/>
      <c r="D491" s="183"/>
      <c r="E491" s="166"/>
      <c r="F491" s="166"/>
      <c r="G491" s="166"/>
      <c r="H491" s="166"/>
      <c r="I491" s="166"/>
      <c r="J491" s="166"/>
      <c r="K491" s="166"/>
      <c r="L491" s="166"/>
      <c r="M491" s="166"/>
      <c r="N491" s="166"/>
      <c r="O491" s="166"/>
      <c r="P491" s="166"/>
      <c r="Q491" s="166"/>
      <c r="R491" s="166"/>
      <c r="S491" s="166"/>
      <c r="T491" s="166"/>
      <c r="U491" s="167"/>
    </row>
    <row r="492" spans="1:21" ht="12" customHeight="1" x14ac:dyDescent="0.2">
      <c r="A492" s="149">
        <v>269</v>
      </c>
      <c r="C492" s="149" t="s">
        <v>764</v>
      </c>
      <c r="D492" s="183" t="s">
        <v>282</v>
      </c>
      <c r="E492" s="166">
        <v>49</v>
      </c>
      <c r="F492" s="166">
        <v>40</v>
      </c>
      <c r="G492" s="166">
        <v>23</v>
      </c>
      <c r="H492" s="166">
        <v>17</v>
      </c>
      <c r="I492" s="166">
        <v>9</v>
      </c>
      <c r="J492" s="166">
        <v>3</v>
      </c>
      <c r="K492" s="166">
        <v>4</v>
      </c>
      <c r="L492" s="166">
        <v>1</v>
      </c>
      <c r="M492" s="166">
        <v>2</v>
      </c>
      <c r="N492" s="166">
        <v>5</v>
      </c>
      <c r="O492" s="166">
        <v>7</v>
      </c>
      <c r="P492" s="166">
        <v>1</v>
      </c>
      <c r="Q492" s="166">
        <v>3</v>
      </c>
      <c r="R492" s="166">
        <v>0</v>
      </c>
      <c r="S492" s="166">
        <v>5</v>
      </c>
      <c r="T492" s="166"/>
      <c r="U492" s="167">
        <v>269</v>
      </c>
    </row>
    <row r="493" spans="1:21" ht="12" customHeight="1" x14ac:dyDescent="0.2">
      <c r="A493" s="149"/>
      <c r="C493" s="149"/>
      <c r="D493" s="183" t="s">
        <v>283</v>
      </c>
      <c r="E493" s="166">
        <v>39</v>
      </c>
      <c r="F493" s="166">
        <v>33</v>
      </c>
      <c r="G493" s="166">
        <v>19</v>
      </c>
      <c r="H493" s="166">
        <v>14</v>
      </c>
      <c r="I493" s="166">
        <v>8</v>
      </c>
      <c r="J493" s="166">
        <v>3</v>
      </c>
      <c r="K493" s="166">
        <v>2</v>
      </c>
      <c r="L493" s="166">
        <v>1</v>
      </c>
      <c r="M493" s="166">
        <v>2</v>
      </c>
      <c r="N493" s="166">
        <v>4</v>
      </c>
      <c r="O493" s="166">
        <v>6</v>
      </c>
      <c r="P493" s="166">
        <v>1</v>
      </c>
      <c r="Q493" s="166">
        <v>2</v>
      </c>
      <c r="R493" s="166">
        <v>0</v>
      </c>
      <c r="S493" s="166">
        <v>4</v>
      </c>
      <c r="T493" s="166"/>
      <c r="U493" s="167"/>
    </row>
    <row r="494" spans="1:21" ht="5.0999999999999996" customHeight="1" x14ac:dyDescent="0.2">
      <c r="A494" s="149"/>
      <c r="C494" s="149"/>
      <c r="D494" s="183"/>
      <c r="E494" s="166"/>
      <c r="F494" s="166"/>
      <c r="G494" s="166"/>
      <c r="H494" s="166"/>
      <c r="I494" s="166"/>
      <c r="J494" s="166"/>
      <c r="K494" s="166"/>
      <c r="L494" s="166"/>
      <c r="M494" s="166"/>
      <c r="N494" s="166"/>
      <c r="O494" s="166"/>
      <c r="P494" s="166"/>
      <c r="Q494" s="166"/>
      <c r="R494" s="166"/>
      <c r="S494" s="166"/>
      <c r="T494" s="166"/>
      <c r="U494" s="167"/>
    </row>
    <row r="495" spans="1:21" ht="12" customHeight="1" x14ac:dyDescent="0.2">
      <c r="A495" s="149">
        <v>271</v>
      </c>
      <c r="C495" s="149" t="s">
        <v>765</v>
      </c>
      <c r="D495" s="183" t="s">
        <v>282</v>
      </c>
      <c r="E495" s="166">
        <v>1</v>
      </c>
      <c r="F495" s="166">
        <v>1</v>
      </c>
      <c r="G495" s="166">
        <v>1</v>
      </c>
      <c r="H495" s="166">
        <v>0</v>
      </c>
      <c r="I495" s="166">
        <v>0</v>
      </c>
      <c r="J495" s="166">
        <v>0</v>
      </c>
      <c r="K495" s="166">
        <v>0</v>
      </c>
      <c r="L495" s="166">
        <v>0</v>
      </c>
      <c r="M495" s="166">
        <v>0</v>
      </c>
      <c r="N495" s="166">
        <v>0</v>
      </c>
      <c r="O495" s="166">
        <v>0</v>
      </c>
      <c r="P495" s="166">
        <v>0</v>
      </c>
      <c r="Q495" s="166">
        <v>0</v>
      </c>
      <c r="R495" s="166">
        <v>0</v>
      </c>
      <c r="S495" s="166">
        <v>0</v>
      </c>
      <c r="T495" s="166"/>
      <c r="U495" s="167">
        <v>271</v>
      </c>
    </row>
    <row r="496" spans="1:21" ht="12" customHeight="1" x14ac:dyDescent="0.2">
      <c r="A496" s="149"/>
      <c r="C496" s="149"/>
      <c r="D496" s="183" t="s">
        <v>283</v>
      </c>
      <c r="E496" s="166">
        <v>0</v>
      </c>
      <c r="F496" s="166">
        <v>0</v>
      </c>
      <c r="G496" s="166">
        <v>0</v>
      </c>
      <c r="H496" s="166">
        <v>0</v>
      </c>
      <c r="I496" s="166">
        <v>0</v>
      </c>
      <c r="J496" s="166">
        <v>0</v>
      </c>
      <c r="K496" s="166">
        <v>0</v>
      </c>
      <c r="L496" s="166">
        <v>0</v>
      </c>
      <c r="M496" s="166">
        <v>0</v>
      </c>
      <c r="N496" s="166">
        <v>0</v>
      </c>
      <c r="O496" s="166">
        <v>0</v>
      </c>
      <c r="P496" s="166">
        <v>0</v>
      </c>
      <c r="Q496" s="166">
        <v>0</v>
      </c>
      <c r="R496" s="166">
        <v>0</v>
      </c>
      <c r="S496" s="166">
        <v>0</v>
      </c>
      <c r="T496" s="166"/>
      <c r="U496" s="167"/>
    </row>
    <row r="497" spans="1:21" ht="12" customHeight="1" x14ac:dyDescent="0.2">
      <c r="A497" s="149">
        <v>274</v>
      </c>
      <c r="C497" s="149" t="s">
        <v>767</v>
      </c>
      <c r="D497" s="183" t="s">
        <v>282</v>
      </c>
      <c r="E497" s="166">
        <v>4</v>
      </c>
      <c r="F497" s="166">
        <v>3</v>
      </c>
      <c r="G497" s="166">
        <v>2</v>
      </c>
      <c r="H497" s="166">
        <v>1</v>
      </c>
      <c r="I497" s="166">
        <v>0</v>
      </c>
      <c r="J497" s="166">
        <v>0</v>
      </c>
      <c r="K497" s="166">
        <v>1</v>
      </c>
      <c r="L497" s="166">
        <v>0</v>
      </c>
      <c r="M497" s="166">
        <v>0</v>
      </c>
      <c r="N497" s="166">
        <v>0</v>
      </c>
      <c r="O497" s="166">
        <v>1</v>
      </c>
      <c r="P497" s="166">
        <v>0</v>
      </c>
      <c r="Q497" s="166">
        <v>0</v>
      </c>
      <c r="R497" s="166">
        <v>0</v>
      </c>
      <c r="S497" s="166">
        <v>0</v>
      </c>
      <c r="T497" s="166"/>
      <c r="U497" s="167">
        <v>274</v>
      </c>
    </row>
    <row r="498" spans="1:21" ht="12" customHeight="1" x14ac:dyDescent="0.2">
      <c r="A498" s="149"/>
      <c r="C498" s="186" t="s">
        <v>768</v>
      </c>
      <c r="D498" s="183" t="s">
        <v>283</v>
      </c>
      <c r="E498" s="166">
        <v>2</v>
      </c>
      <c r="F498" s="166">
        <v>2</v>
      </c>
      <c r="G498" s="166">
        <v>1</v>
      </c>
      <c r="H498" s="166">
        <v>1</v>
      </c>
      <c r="I498" s="166">
        <v>0</v>
      </c>
      <c r="J498" s="166">
        <v>0</v>
      </c>
      <c r="K498" s="166">
        <v>1</v>
      </c>
      <c r="L498" s="166">
        <v>0</v>
      </c>
      <c r="M498" s="166">
        <v>0</v>
      </c>
      <c r="N498" s="166">
        <v>0</v>
      </c>
      <c r="O498" s="166">
        <v>1</v>
      </c>
      <c r="P498" s="166">
        <v>0</v>
      </c>
      <c r="Q498" s="166">
        <v>0</v>
      </c>
      <c r="R498" s="166">
        <v>0</v>
      </c>
      <c r="S498" s="166">
        <v>0</v>
      </c>
      <c r="T498" s="166"/>
      <c r="U498" s="167"/>
    </row>
    <row r="499" spans="1:21" ht="5.0999999999999996" customHeight="1" x14ac:dyDescent="0.2">
      <c r="A499" s="149"/>
      <c r="C499" s="149"/>
      <c r="D499" s="183"/>
      <c r="E499" s="166"/>
      <c r="F499" s="166"/>
      <c r="G499" s="166"/>
      <c r="H499" s="166"/>
      <c r="I499" s="166"/>
      <c r="J499" s="166"/>
      <c r="K499" s="166"/>
      <c r="L499" s="166"/>
      <c r="M499" s="166"/>
      <c r="N499" s="166"/>
      <c r="O499" s="166"/>
      <c r="P499" s="166"/>
      <c r="Q499" s="166"/>
      <c r="R499" s="166"/>
      <c r="S499" s="166"/>
      <c r="T499" s="166"/>
      <c r="U499" s="167"/>
    </row>
    <row r="500" spans="1:21" ht="12" customHeight="1" x14ac:dyDescent="0.2">
      <c r="A500" s="149">
        <v>276</v>
      </c>
      <c r="C500" s="149" t="s">
        <v>771</v>
      </c>
      <c r="D500" s="183" t="s">
        <v>282</v>
      </c>
      <c r="E500" s="166">
        <v>6</v>
      </c>
      <c r="F500" s="166">
        <v>5</v>
      </c>
      <c r="G500" s="166">
        <v>5</v>
      </c>
      <c r="H500" s="166">
        <v>0</v>
      </c>
      <c r="I500" s="166">
        <v>0</v>
      </c>
      <c r="J500" s="166">
        <v>0</v>
      </c>
      <c r="K500" s="166">
        <v>0</v>
      </c>
      <c r="L500" s="166">
        <v>0</v>
      </c>
      <c r="M500" s="166">
        <v>0</v>
      </c>
      <c r="N500" s="166">
        <v>0</v>
      </c>
      <c r="O500" s="166">
        <v>0</v>
      </c>
      <c r="P500" s="166">
        <v>0</v>
      </c>
      <c r="Q500" s="166">
        <v>0</v>
      </c>
      <c r="R500" s="166">
        <v>0</v>
      </c>
      <c r="S500" s="166">
        <v>0</v>
      </c>
      <c r="T500" s="166"/>
      <c r="U500" s="167">
        <v>276</v>
      </c>
    </row>
    <row r="501" spans="1:21" ht="12" customHeight="1" x14ac:dyDescent="0.2">
      <c r="A501" s="149"/>
      <c r="C501" s="186" t="s">
        <v>770</v>
      </c>
      <c r="D501" s="183" t="s">
        <v>283</v>
      </c>
      <c r="E501" s="166">
        <v>6</v>
      </c>
      <c r="F501" s="166">
        <v>5</v>
      </c>
      <c r="G501" s="166">
        <v>5</v>
      </c>
      <c r="H501" s="166">
        <v>0</v>
      </c>
      <c r="I501" s="166">
        <v>0</v>
      </c>
      <c r="J501" s="166">
        <v>0</v>
      </c>
      <c r="K501" s="166">
        <v>0</v>
      </c>
      <c r="L501" s="166">
        <v>0</v>
      </c>
      <c r="M501" s="166">
        <v>0</v>
      </c>
      <c r="N501" s="166">
        <v>0</v>
      </c>
      <c r="O501" s="166">
        <v>0</v>
      </c>
      <c r="P501" s="166">
        <v>0</v>
      </c>
      <c r="Q501" s="166">
        <v>0</v>
      </c>
      <c r="R501" s="166">
        <v>0</v>
      </c>
      <c r="S501" s="166">
        <v>0</v>
      </c>
      <c r="T501" s="166"/>
      <c r="U501" s="167"/>
    </row>
    <row r="502" spans="1:21" ht="5.0999999999999996" customHeight="1" x14ac:dyDescent="0.2">
      <c r="A502" s="149"/>
      <c r="C502" s="149"/>
      <c r="D502" s="183"/>
      <c r="E502" s="166"/>
      <c r="F502" s="166"/>
      <c r="G502" s="166"/>
      <c r="H502" s="166"/>
      <c r="I502" s="166"/>
      <c r="J502" s="166"/>
      <c r="K502" s="166"/>
      <c r="L502" s="166"/>
      <c r="M502" s="166"/>
      <c r="N502" s="166"/>
      <c r="O502" s="166"/>
      <c r="P502" s="166"/>
      <c r="Q502" s="166"/>
      <c r="R502" s="166"/>
      <c r="S502" s="166"/>
      <c r="T502" s="166"/>
      <c r="U502" s="167"/>
    </row>
    <row r="503" spans="1:21" ht="12" customHeight="1" x14ac:dyDescent="0.2">
      <c r="A503" s="149">
        <v>281</v>
      </c>
      <c r="C503" s="149" t="s">
        <v>776</v>
      </c>
      <c r="D503" s="183" t="s">
        <v>282</v>
      </c>
      <c r="E503" s="166">
        <v>15</v>
      </c>
      <c r="F503" s="166">
        <v>14</v>
      </c>
      <c r="G503" s="166">
        <v>9</v>
      </c>
      <c r="H503" s="166">
        <v>5</v>
      </c>
      <c r="I503" s="166">
        <v>1</v>
      </c>
      <c r="J503" s="166">
        <v>1</v>
      </c>
      <c r="K503" s="166">
        <v>3</v>
      </c>
      <c r="L503" s="166">
        <v>0</v>
      </c>
      <c r="M503" s="166">
        <v>1</v>
      </c>
      <c r="N503" s="166">
        <v>1</v>
      </c>
      <c r="O503" s="166">
        <v>2</v>
      </c>
      <c r="P503" s="166">
        <v>1</v>
      </c>
      <c r="Q503" s="166">
        <v>1</v>
      </c>
      <c r="R503" s="166">
        <v>0</v>
      </c>
      <c r="S503" s="166">
        <v>0</v>
      </c>
      <c r="T503" s="166"/>
      <c r="U503" s="167">
        <v>281</v>
      </c>
    </row>
    <row r="504" spans="1:21" ht="12" customHeight="1" x14ac:dyDescent="0.2">
      <c r="A504" s="149"/>
      <c r="C504" s="149"/>
      <c r="D504" s="183" t="s">
        <v>283</v>
      </c>
      <c r="E504" s="166">
        <v>11</v>
      </c>
      <c r="F504" s="166">
        <v>11</v>
      </c>
      <c r="G504" s="166">
        <v>7</v>
      </c>
      <c r="H504" s="166">
        <v>4</v>
      </c>
      <c r="I504" s="166">
        <v>1</v>
      </c>
      <c r="J504" s="166">
        <v>1</v>
      </c>
      <c r="K504" s="166">
        <v>2</v>
      </c>
      <c r="L504" s="166">
        <v>0</v>
      </c>
      <c r="M504" s="166">
        <v>1</v>
      </c>
      <c r="N504" s="166">
        <v>1</v>
      </c>
      <c r="O504" s="166">
        <v>2</v>
      </c>
      <c r="P504" s="166">
        <v>1</v>
      </c>
      <c r="Q504" s="166">
        <v>0</v>
      </c>
      <c r="R504" s="166">
        <v>0</v>
      </c>
      <c r="S504" s="166">
        <v>0</v>
      </c>
      <c r="T504" s="166"/>
      <c r="U504" s="167"/>
    </row>
    <row r="505" spans="1:21" ht="5.0999999999999996" customHeight="1" x14ac:dyDescent="0.2">
      <c r="A505" s="149"/>
      <c r="C505" s="149"/>
      <c r="D505" s="183"/>
      <c r="E505" s="166"/>
      <c r="F505" s="166"/>
      <c r="G505" s="166"/>
      <c r="H505" s="166"/>
      <c r="I505" s="166"/>
      <c r="J505" s="166"/>
      <c r="K505" s="166"/>
      <c r="L505" s="166"/>
      <c r="M505" s="166"/>
      <c r="N505" s="166"/>
      <c r="O505" s="166"/>
      <c r="P505" s="166"/>
      <c r="Q505" s="166"/>
      <c r="R505" s="166"/>
      <c r="S505" s="166"/>
      <c r="T505" s="166"/>
      <c r="U505" s="167"/>
    </row>
    <row r="506" spans="1:21" ht="12" customHeight="1" x14ac:dyDescent="0.2">
      <c r="A506" s="149" t="s">
        <v>777</v>
      </c>
      <c r="C506" s="149" t="s">
        <v>778</v>
      </c>
      <c r="D506" s="183" t="s">
        <v>282</v>
      </c>
      <c r="E506" s="166">
        <v>3</v>
      </c>
      <c r="F506" s="166">
        <v>3</v>
      </c>
      <c r="G506" s="166">
        <v>2</v>
      </c>
      <c r="H506" s="166">
        <v>1</v>
      </c>
      <c r="I506" s="166">
        <v>0</v>
      </c>
      <c r="J506" s="166">
        <v>1</v>
      </c>
      <c r="K506" s="166">
        <v>0</v>
      </c>
      <c r="L506" s="166">
        <v>0</v>
      </c>
      <c r="M506" s="166">
        <v>1</v>
      </c>
      <c r="N506" s="166">
        <v>0</v>
      </c>
      <c r="O506" s="166">
        <v>0</v>
      </c>
      <c r="P506" s="166">
        <v>0</v>
      </c>
      <c r="Q506" s="166">
        <v>0</v>
      </c>
      <c r="R506" s="166">
        <v>0</v>
      </c>
      <c r="S506" s="166">
        <v>0</v>
      </c>
      <c r="T506" s="166"/>
      <c r="U506" s="167" t="s">
        <v>779</v>
      </c>
    </row>
    <row r="507" spans="1:21" ht="12" customHeight="1" x14ac:dyDescent="0.2">
      <c r="A507" s="149"/>
      <c r="C507" s="149"/>
      <c r="D507" s="183" t="s">
        <v>283</v>
      </c>
      <c r="E507" s="166">
        <v>2</v>
      </c>
      <c r="F507" s="166">
        <v>2</v>
      </c>
      <c r="G507" s="166">
        <v>2</v>
      </c>
      <c r="H507" s="166">
        <v>0</v>
      </c>
      <c r="I507" s="166">
        <v>0</v>
      </c>
      <c r="J507" s="166">
        <v>0</v>
      </c>
      <c r="K507" s="166">
        <v>0</v>
      </c>
      <c r="L507" s="166">
        <v>0</v>
      </c>
      <c r="M507" s="166">
        <v>0</v>
      </c>
      <c r="N507" s="166">
        <v>0</v>
      </c>
      <c r="O507" s="166">
        <v>0</v>
      </c>
      <c r="P507" s="166">
        <v>0</v>
      </c>
      <c r="Q507" s="166">
        <v>0</v>
      </c>
      <c r="R507" s="166">
        <v>0</v>
      </c>
      <c r="S507" s="166">
        <v>0</v>
      </c>
      <c r="T507" s="166"/>
      <c r="U507" s="167"/>
    </row>
    <row r="508" spans="1:21" ht="5.0999999999999996" customHeight="1" x14ac:dyDescent="0.2">
      <c r="A508" s="149"/>
      <c r="D508" s="183"/>
      <c r="E508" s="166"/>
      <c r="F508" s="166"/>
      <c r="G508" s="166"/>
      <c r="H508" s="166"/>
      <c r="I508" s="166"/>
      <c r="J508" s="166"/>
      <c r="K508" s="166"/>
      <c r="L508" s="166"/>
      <c r="M508" s="166"/>
      <c r="N508" s="166"/>
      <c r="O508" s="166"/>
      <c r="P508" s="166"/>
      <c r="Q508" s="166"/>
      <c r="R508" s="166"/>
      <c r="S508" s="166"/>
      <c r="T508" s="166"/>
      <c r="U508" s="167"/>
    </row>
    <row r="509" spans="1:21" ht="12" customHeight="1" x14ac:dyDescent="0.2">
      <c r="A509" s="149" t="s">
        <v>792</v>
      </c>
      <c r="B509" s="185" t="s">
        <v>793</v>
      </c>
      <c r="C509" s="142" t="s">
        <v>794</v>
      </c>
      <c r="D509" s="183" t="s">
        <v>282</v>
      </c>
      <c r="E509" s="166">
        <v>6</v>
      </c>
      <c r="F509" s="166">
        <v>6</v>
      </c>
      <c r="G509" s="166">
        <v>4</v>
      </c>
      <c r="H509" s="166">
        <v>2</v>
      </c>
      <c r="I509" s="166">
        <v>2</v>
      </c>
      <c r="J509" s="166">
        <v>0</v>
      </c>
      <c r="K509" s="166">
        <v>0</v>
      </c>
      <c r="L509" s="166">
        <v>0</v>
      </c>
      <c r="M509" s="166">
        <v>0</v>
      </c>
      <c r="N509" s="166">
        <v>1</v>
      </c>
      <c r="O509" s="166">
        <v>1</v>
      </c>
      <c r="P509" s="166">
        <v>0</v>
      </c>
      <c r="Q509" s="166">
        <v>0</v>
      </c>
      <c r="R509" s="166">
        <v>0</v>
      </c>
      <c r="S509" s="166">
        <v>0</v>
      </c>
      <c r="T509" s="166"/>
      <c r="U509" s="167" t="s">
        <v>795</v>
      </c>
    </row>
    <row r="510" spans="1:21" ht="12" customHeight="1" x14ac:dyDescent="0.2">
      <c r="A510" s="149"/>
      <c r="D510" s="183" t="s">
        <v>283</v>
      </c>
      <c r="E510" s="166">
        <v>5</v>
      </c>
      <c r="F510" s="166">
        <v>5</v>
      </c>
      <c r="G510" s="166">
        <v>3</v>
      </c>
      <c r="H510" s="166">
        <v>2</v>
      </c>
      <c r="I510" s="166">
        <v>2</v>
      </c>
      <c r="J510" s="166">
        <v>0</v>
      </c>
      <c r="K510" s="166">
        <v>0</v>
      </c>
      <c r="L510" s="166">
        <v>0</v>
      </c>
      <c r="M510" s="166">
        <v>0</v>
      </c>
      <c r="N510" s="166">
        <v>1</v>
      </c>
      <c r="O510" s="166">
        <v>1</v>
      </c>
      <c r="P510" s="166">
        <v>0</v>
      </c>
      <c r="Q510" s="166">
        <v>0</v>
      </c>
      <c r="R510" s="166">
        <v>0</v>
      </c>
      <c r="S510" s="166">
        <v>0</v>
      </c>
      <c r="T510" s="166"/>
      <c r="U510" s="167"/>
    </row>
    <row r="511" spans="1:21" ht="5.0999999999999996" customHeight="1" x14ac:dyDescent="0.2">
      <c r="A511" s="149"/>
      <c r="D511" s="183"/>
      <c r="E511" s="166"/>
      <c r="F511" s="166"/>
      <c r="G511" s="166"/>
      <c r="H511" s="166"/>
      <c r="I511" s="166"/>
      <c r="J511" s="166"/>
      <c r="K511" s="166"/>
      <c r="L511" s="166"/>
      <c r="M511" s="166"/>
      <c r="N511" s="166"/>
      <c r="O511" s="166"/>
      <c r="P511" s="166"/>
      <c r="Q511" s="166"/>
      <c r="R511" s="166"/>
      <c r="S511" s="166"/>
      <c r="T511" s="166"/>
      <c r="U511" s="167"/>
    </row>
    <row r="512" spans="1:21" ht="12" customHeight="1" x14ac:dyDescent="0.2">
      <c r="A512" s="149">
        <v>285</v>
      </c>
      <c r="C512" s="149" t="s">
        <v>804</v>
      </c>
      <c r="D512" s="183" t="s">
        <v>282</v>
      </c>
      <c r="E512" s="166">
        <v>2</v>
      </c>
      <c r="F512" s="166">
        <v>2</v>
      </c>
      <c r="G512" s="166">
        <v>1</v>
      </c>
      <c r="H512" s="166">
        <v>1</v>
      </c>
      <c r="I512" s="166">
        <v>1</v>
      </c>
      <c r="J512" s="166">
        <v>0</v>
      </c>
      <c r="K512" s="166">
        <v>0</v>
      </c>
      <c r="L512" s="166">
        <v>0</v>
      </c>
      <c r="M512" s="166">
        <v>0</v>
      </c>
      <c r="N512" s="166">
        <v>1</v>
      </c>
      <c r="O512" s="166">
        <v>0</v>
      </c>
      <c r="P512" s="166">
        <v>0</v>
      </c>
      <c r="Q512" s="166">
        <v>0</v>
      </c>
      <c r="R512" s="166">
        <v>0</v>
      </c>
      <c r="S512" s="166">
        <v>0</v>
      </c>
      <c r="T512" s="166"/>
      <c r="U512" s="167">
        <v>285</v>
      </c>
    </row>
    <row r="513" spans="1:21" ht="12" customHeight="1" x14ac:dyDescent="0.2">
      <c r="A513" s="149"/>
      <c r="C513" s="149"/>
      <c r="D513" s="183" t="s">
        <v>283</v>
      </c>
      <c r="E513" s="166">
        <v>2</v>
      </c>
      <c r="F513" s="166">
        <v>2</v>
      </c>
      <c r="G513" s="166">
        <v>1</v>
      </c>
      <c r="H513" s="166">
        <v>1</v>
      </c>
      <c r="I513" s="166">
        <v>1</v>
      </c>
      <c r="J513" s="166">
        <v>0</v>
      </c>
      <c r="K513" s="166">
        <v>0</v>
      </c>
      <c r="L513" s="166">
        <v>0</v>
      </c>
      <c r="M513" s="166">
        <v>0</v>
      </c>
      <c r="N513" s="166">
        <v>1</v>
      </c>
      <c r="O513" s="166">
        <v>0</v>
      </c>
      <c r="P513" s="166">
        <v>0</v>
      </c>
      <c r="Q513" s="166">
        <v>0</v>
      </c>
      <c r="R513" s="166">
        <v>0</v>
      </c>
      <c r="S513" s="166">
        <v>0</v>
      </c>
      <c r="T513" s="166"/>
      <c r="U513" s="167"/>
    </row>
    <row r="514" spans="1:21" ht="5.0999999999999996" customHeight="1" x14ac:dyDescent="0.2">
      <c r="A514" s="149"/>
      <c r="C514" s="149"/>
      <c r="D514" s="183"/>
      <c r="E514" s="166"/>
      <c r="F514" s="166"/>
      <c r="G514" s="166"/>
      <c r="H514" s="166"/>
      <c r="I514" s="166"/>
      <c r="J514" s="166"/>
      <c r="K514" s="166"/>
      <c r="L514" s="166"/>
      <c r="M514" s="166"/>
      <c r="N514" s="166"/>
      <c r="O514" s="166"/>
      <c r="P514" s="166"/>
      <c r="Q514" s="166"/>
      <c r="R514" s="166"/>
      <c r="S514" s="166"/>
      <c r="T514" s="166"/>
      <c r="U514" s="167"/>
    </row>
    <row r="515" spans="1:21" ht="12" customHeight="1" x14ac:dyDescent="0.2">
      <c r="A515" s="149">
        <v>288.28899999999999</v>
      </c>
      <c r="C515" s="149" t="s">
        <v>805</v>
      </c>
      <c r="D515" s="183" t="s">
        <v>282</v>
      </c>
      <c r="E515" s="166">
        <v>1</v>
      </c>
      <c r="F515" s="166">
        <v>1</v>
      </c>
      <c r="G515" s="166">
        <v>1</v>
      </c>
      <c r="H515" s="166">
        <v>0</v>
      </c>
      <c r="I515" s="166">
        <v>0</v>
      </c>
      <c r="J515" s="166">
        <v>0</v>
      </c>
      <c r="K515" s="166">
        <v>0</v>
      </c>
      <c r="L515" s="166">
        <v>0</v>
      </c>
      <c r="M515" s="166">
        <v>0</v>
      </c>
      <c r="N515" s="166">
        <v>0</v>
      </c>
      <c r="O515" s="166">
        <v>0</v>
      </c>
      <c r="P515" s="166">
        <v>0</v>
      </c>
      <c r="Q515" s="166">
        <v>0</v>
      </c>
      <c r="R515" s="166">
        <v>0</v>
      </c>
      <c r="S515" s="166">
        <v>0</v>
      </c>
      <c r="T515" s="166"/>
      <c r="U515" s="167" t="s">
        <v>806</v>
      </c>
    </row>
    <row r="516" spans="1:21" ht="12" customHeight="1" x14ac:dyDescent="0.2">
      <c r="A516" s="149"/>
      <c r="C516" s="186" t="s">
        <v>807</v>
      </c>
      <c r="D516" s="183" t="s">
        <v>283</v>
      </c>
      <c r="E516" s="166">
        <v>0</v>
      </c>
      <c r="F516" s="166">
        <v>0</v>
      </c>
      <c r="G516" s="166">
        <v>0</v>
      </c>
      <c r="H516" s="166">
        <v>0</v>
      </c>
      <c r="I516" s="166">
        <v>0</v>
      </c>
      <c r="J516" s="166">
        <v>0</v>
      </c>
      <c r="K516" s="166">
        <v>0</v>
      </c>
      <c r="L516" s="166">
        <v>0</v>
      </c>
      <c r="M516" s="166">
        <v>0</v>
      </c>
      <c r="N516" s="166">
        <v>0</v>
      </c>
      <c r="O516" s="166">
        <v>0</v>
      </c>
      <c r="P516" s="166">
        <v>0</v>
      </c>
      <c r="Q516" s="166">
        <v>0</v>
      </c>
      <c r="R516" s="166">
        <v>0</v>
      </c>
      <c r="S516" s="166">
        <v>0</v>
      </c>
      <c r="T516" s="166"/>
      <c r="U516" s="167"/>
    </row>
    <row r="517" spans="1:21" ht="12" customHeight="1" x14ac:dyDescent="0.2">
      <c r="A517" s="149">
        <v>293</v>
      </c>
      <c r="C517" s="149" t="s">
        <v>819</v>
      </c>
      <c r="D517" s="183" t="s">
        <v>282</v>
      </c>
      <c r="E517" s="166">
        <v>3</v>
      </c>
      <c r="F517" s="166">
        <v>3</v>
      </c>
      <c r="G517" s="166">
        <v>2</v>
      </c>
      <c r="H517" s="166">
        <v>1</v>
      </c>
      <c r="I517" s="166">
        <v>1</v>
      </c>
      <c r="J517" s="166">
        <v>0</v>
      </c>
      <c r="K517" s="166">
        <v>0</v>
      </c>
      <c r="L517" s="166">
        <v>0</v>
      </c>
      <c r="M517" s="166">
        <v>0</v>
      </c>
      <c r="N517" s="166">
        <v>0</v>
      </c>
      <c r="O517" s="166">
        <v>1</v>
      </c>
      <c r="P517" s="166">
        <v>0</v>
      </c>
      <c r="Q517" s="166">
        <v>0</v>
      </c>
      <c r="R517" s="166">
        <v>0</v>
      </c>
      <c r="S517" s="166">
        <v>0</v>
      </c>
      <c r="T517" s="166"/>
      <c r="U517" s="167">
        <v>293</v>
      </c>
    </row>
    <row r="518" spans="1:21" ht="12" customHeight="1" x14ac:dyDescent="0.2">
      <c r="A518" s="149"/>
      <c r="D518" s="183" t="s">
        <v>283</v>
      </c>
      <c r="E518" s="166">
        <v>3</v>
      </c>
      <c r="F518" s="166">
        <v>3</v>
      </c>
      <c r="G518" s="166">
        <v>2</v>
      </c>
      <c r="H518" s="166">
        <v>1</v>
      </c>
      <c r="I518" s="166">
        <v>1</v>
      </c>
      <c r="J518" s="166">
        <v>0</v>
      </c>
      <c r="K518" s="166">
        <v>0</v>
      </c>
      <c r="L518" s="166">
        <v>0</v>
      </c>
      <c r="M518" s="166">
        <v>0</v>
      </c>
      <c r="N518" s="166">
        <v>0</v>
      </c>
      <c r="O518" s="166">
        <v>1</v>
      </c>
      <c r="P518" s="166">
        <v>0</v>
      </c>
      <c r="Q518" s="166">
        <v>0</v>
      </c>
      <c r="R518" s="166">
        <v>0</v>
      </c>
      <c r="S518" s="166">
        <v>0</v>
      </c>
      <c r="T518" s="166"/>
      <c r="U518" s="167"/>
    </row>
    <row r="519" spans="1:21" ht="5.0999999999999996" customHeight="1" x14ac:dyDescent="0.2">
      <c r="A519" s="149"/>
      <c r="D519" s="183"/>
      <c r="E519" s="166"/>
      <c r="F519" s="166"/>
      <c r="G519" s="166"/>
      <c r="H519" s="166"/>
      <c r="I519" s="166"/>
      <c r="J519" s="166"/>
      <c r="K519" s="166"/>
      <c r="L519" s="166"/>
      <c r="M519" s="166"/>
      <c r="N519" s="166"/>
      <c r="O519" s="166"/>
      <c r="P519" s="166"/>
      <c r="Q519" s="166"/>
      <c r="R519" s="166"/>
      <c r="S519" s="166"/>
      <c r="T519" s="166"/>
      <c r="U519" s="167"/>
    </row>
    <row r="520" spans="1:21" ht="12" customHeight="1" x14ac:dyDescent="0.2">
      <c r="A520" s="149" t="s">
        <v>834</v>
      </c>
      <c r="B520" s="185" t="s">
        <v>835</v>
      </c>
      <c r="C520" s="142" t="s">
        <v>836</v>
      </c>
      <c r="D520" s="183" t="s">
        <v>282</v>
      </c>
      <c r="E520" s="166">
        <v>1819</v>
      </c>
      <c r="F520" s="166">
        <v>1533</v>
      </c>
      <c r="G520" s="166">
        <v>880</v>
      </c>
      <c r="H520" s="166">
        <v>653</v>
      </c>
      <c r="I520" s="166">
        <v>352</v>
      </c>
      <c r="J520" s="166">
        <v>153</v>
      </c>
      <c r="K520" s="166">
        <v>111</v>
      </c>
      <c r="L520" s="166">
        <v>37</v>
      </c>
      <c r="M520" s="166">
        <v>41</v>
      </c>
      <c r="N520" s="166">
        <v>85</v>
      </c>
      <c r="O520" s="166">
        <v>344</v>
      </c>
      <c r="P520" s="166">
        <v>120</v>
      </c>
      <c r="Q520" s="166">
        <v>183</v>
      </c>
      <c r="R520" s="166">
        <v>1</v>
      </c>
      <c r="S520" s="166">
        <v>44</v>
      </c>
      <c r="T520" s="166"/>
      <c r="U520" s="167" t="s">
        <v>837</v>
      </c>
    </row>
    <row r="521" spans="1:21" ht="12" customHeight="1" x14ac:dyDescent="0.2">
      <c r="A521" s="149"/>
      <c r="D521" s="183" t="s">
        <v>283</v>
      </c>
      <c r="E521" s="166">
        <v>1671</v>
      </c>
      <c r="F521" s="166">
        <v>1412</v>
      </c>
      <c r="G521" s="166">
        <v>804</v>
      </c>
      <c r="H521" s="166">
        <v>608</v>
      </c>
      <c r="I521" s="166">
        <v>326</v>
      </c>
      <c r="J521" s="166">
        <v>145</v>
      </c>
      <c r="K521" s="166">
        <v>102</v>
      </c>
      <c r="L521" s="166">
        <v>35</v>
      </c>
      <c r="M521" s="166">
        <v>38</v>
      </c>
      <c r="N521" s="166">
        <v>83</v>
      </c>
      <c r="O521" s="166">
        <v>322</v>
      </c>
      <c r="P521" s="166">
        <v>113</v>
      </c>
      <c r="Q521" s="166">
        <v>165</v>
      </c>
      <c r="R521" s="166">
        <v>1</v>
      </c>
      <c r="S521" s="166">
        <v>43</v>
      </c>
      <c r="T521" s="166"/>
      <c r="U521" s="167"/>
    </row>
    <row r="522" spans="1:21" ht="5.0999999999999996" customHeight="1" x14ac:dyDescent="0.2">
      <c r="A522" s="149"/>
      <c r="D522" s="183"/>
      <c r="E522" s="166"/>
      <c r="F522" s="166"/>
      <c r="G522" s="166"/>
      <c r="H522" s="166"/>
      <c r="I522" s="166"/>
      <c r="J522" s="166"/>
      <c r="K522" s="166"/>
      <c r="L522" s="166"/>
      <c r="M522" s="166"/>
      <c r="N522" s="166"/>
      <c r="O522" s="166"/>
      <c r="P522" s="166"/>
      <c r="Q522" s="166"/>
      <c r="R522" s="166"/>
      <c r="S522" s="166"/>
      <c r="T522" s="166"/>
      <c r="U522" s="167"/>
    </row>
    <row r="523" spans="1:21" ht="12" customHeight="1" x14ac:dyDescent="0.2">
      <c r="A523" s="149" t="s">
        <v>838</v>
      </c>
      <c r="C523" s="149" t="s">
        <v>836</v>
      </c>
      <c r="D523" s="183" t="s">
        <v>282</v>
      </c>
      <c r="E523" s="166">
        <v>1426</v>
      </c>
      <c r="F523" s="166">
        <v>1211</v>
      </c>
      <c r="G523" s="166">
        <v>685</v>
      </c>
      <c r="H523" s="166">
        <v>526</v>
      </c>
      <c r="I523" s="166">
        <v>280</v>
      </c>
      <c r="J523" s="166">
        <v>127</v>
      </c>
      <c r="K523" s="166">
        <v>87</v>
      </c>
      <c r="L523" s="166">
        <v>32</v>
      </c>
      <c r="M523" s="166">
        <v>28</v>
      </c>
      <c r="N523" s="166">
        <v>74</v>
      </c>
      <c r="O523" s="166">
        <v>276</v>
      </c>
      <c r="P523" s="166">
        <v>93</v>
      </c>
      <c r="Q523" s="166">
        <v>148</v>
      </c>
      <c r="R523" s="166">
        <v>1</v>
      </c>
      <c r="S523" s="166">
        <v>39</v>
      </c>
      <c r="T523" s="166"/>
      <c r="U523" s="167" t="s">
        <v>839</v>
      </c>
    </row>
    <row r="524" spans="1:21" ht="12" customHeight="1" x14ac:dyDescent="0.2">
      <c r="A524" s="149"/>
      <c r="C524" s="149"/>
      <c r="D524" s="183" t="s">
        <v>283</v>
      </c>
      <c r="E524" s="166">
        <v>1308</v>
      </c>
      <c r="F524" s="166">
        <v>1116</v>
      </c>
      <c r="G524" s="166">
        <v>629</v>
      </c>
      <c r="H524" s="166">
        <v>487</v>
      </c>
      <c r="I524" s="166">
        <v>258</v>
      </c>
      <c r="J524" s="166">
        <v>120</v>
      </c>
      <c r="K524" s="166">
        <v>79</v>
      </c>
      <c r="L524" s="166">
        <v>30</v>
      </c>
      <c r="M524" s="166">
        <v>26</v>
      </c>
      <c r="N524" s="166">
        <v>72</v>
      </c>
      <c r="O524" s="166">
        <v>255</v>
      </c>
      <c r="P524" s="166">
        <v>86</v>
      </c>
      <c r="Q524" s="166">
        <v>134</v>
      </c>
      <c r="R524" s="166">
        <v>1</v>
      </c>
      <c r="S524" s="166">
        <v>38</v>
      </c>
      <c r="T524" s="166"/>
      <c r="U524" s="167"/>
    </row>
    <row r="525" spans="1:21" ht="5.0999999999999996" customHeight="1" x14ac:dyDescent="0.2">
      <c r="A525" s="149"/>
      <c r="C525" s="149"/>
      <c r="D525" s="183"/>
      <c r="E525" s="166"/>
      <c r="F525" s="166"/>
      <c r="G525" s="166"/>
      <c r="H525" s="166"/>
      <c r="I525" s="166"/>
      <c r="J525" s="166"/>
      <c r="K525" s="166"/>
      <c r="L525" s="166"/>
      <c r="M525" s="166"/>
      <c r="N525" s="166"/>
      <c r="O525" s="166"/>
      <c r="P525" s="166"/>
      <c r="Q525" s="166"/>
      <c r="R525" s="166"/>
      <c r="S525" s="166"/>
      <c r="T525" s="166"/>
      <c r="U525" s="167"/>
    </row>
    <row r="526" spans="1:21" ht="12" customHeight="1" x14ac:dyDescent="0.2">
      <c r="A526" s="149" t="s">
        <v>840</v>
      </c>
      <c r="C526" s="149" t="s">
        <v>841</v>
      </c>
      <c r="D526" s="183" t="s">
        <v>282</v>
      </c>
      <c r="E526" s="166">
        <v>121</v>
      </c>
      <c r="F526" s="166">
        <v>105</v>
      </c>
      <c r="G526" s="166">
        <v>65</v>
      </c>
      <c r="H526" s="166">
        <v>40</v>
      </c>
      <c r="I526" s="166">
        <v>22</v>
      </c>
      <c r="J526" s="166">
        <v>8</v>
      </c>
      <c r="K526" s="166">
        <v>8</v>
      </c>
      <c r="L526" s="166">
        <v>2</v>
      </c>
      <c r="M526" s="166">
        <v>5</v>
      </c>
      <c r="N526" s="166">
        <v>5</v>
      </c>
      <c r="O526" s="166">
        <v>15</v>
      </c>
      <c r="P526" s="166">
        <v>7</v>
      </c>
      <c r="Q526" s="166">
        <v>15</v>
      </c>
      <c r="R526" s="166">
        <v>0</v>
      </c>
      <c r="S526" s="166">
        <v>1</v>
      </c>
      <c r="T526" s="166"/>
      <c r="U526" s="167" t="s">
        <v>842</v>
      </c>
    </row>
    <row r="527" spans="1:21" ht="12" customHeight="1" x14ac:dyDescent="0.2">
      <c r="A527" s="149"/>
      <c r="C527" s="149"/>
      <c r="D527" s="183" t="s">
        <v>283</v>
      </c>
      <c r="E527" s="166">
        <v>103</v>
      </c>
      <c r="F527" s="166">
        <v>88</v>
      </c>
      <c r="G527" s="166">
        <v>53</v>
      </c>
      <c r="H527" s="166">
        <v>35</v>
      </c>
      <c r="I527" s="166">
        <v>19</v>
      </c>
      <c r="J527" s="166">
        <v>7</v>
      </c>
      <c r="K527" s="166">
        <v>7</v>
      </c>
      <c r="L527" s="166">
        <v>2</v>
      </c>
      <c r="M527" s="166">
        <v>4</v>
      </c>
      <c r="N527" s="166">
        <v>5</v>
      </c>
      <c r="O527" s="166">
        <v>14</v>
      </c>
      <c r="P527" s="166">
        <v>7</v>
      </c>
      <c r="Q527" s="166">
        <v>12</v>
      </c>
      <c r="R527" s="166">
        <v>0</v>
      </c>
      <c r="S527" s="166">
        <v>1</v>
      </c>
      <c r="T527" s="166"/>
      <c r="U527" s="167"/>
    </row>
    <row r="528" spans="1:21" ht="5.0999999999999996" customHeight="1" x14ac:dyDescent="0.2">
      <c r="A528" s="149"/>
      <c r="C528" s="149"/>
      <c r="D528" s="183"/>
      <c r="E528" s="166"/>
      <c r="F528" s="166"/>
      <c r="G528" s="166"/>
      <c r="H528" s="166"/>
      <c r="I528" s="166"/>
      <c r="J528" s="166"/>
      <c r="K528" s="166"/>
      <c r="L528" s="166"/>
      <c r="M528" s="166"/>
      <c r="N528" s="166"/>
      <c r="O528" s="166"/>
      <c r="P528" s="166"/>
      <c r="Q528" s="166"/>
      <c r="R528" s="166"/>
      <c r="S528" s="166"/>
      <c r="T528" s="166"/>
      <c r="U528" s="167"/>
    </row>
    <row r="529" spans="1:21" ht="12" customHeight="1" x14ac:dyDescent="0.2">
      <c r="A529" s="149" t="s">
        <v>843</v>
      </c>
      <c r="C529" s="149" t="s">
        <v>844</v>
      </c>
      <c r="D529" s="183" t="s">
        <v>282</v>
      </c>
      <c r="E529" s="166">
        <v>24</v>
      </c>
      <c r="F529" s="166">
        <v>16</v>
      </c>
      <c r="G529" s="166">
        <v>8</v>
      </c>
      <c r="H529" s="166">
        <v>8</v>
      </c>
      <c r="I529" s="166">
        <v>2</v>
      </c>
      <c r="J529" s="166">
        <v>2</v>
      </c>
      <c r="K529" s="166">
        <v>3</v>
      </c>
      <c r="L529" s="166">
        <v>1</v>
      </c>
      <c r="M529" s="166">
        <v>0</v>
      </c>
      <c r="N529" s="166">
        <v>2</v>
      </c>
      <c r="O529" s="166">
        <v>3</v>
      </c>
      <c r="P529" s="166">
        <v>2</v>
      </c>
      <c r="Q529" s="166">
        <v>3</v>
      </c>
      <c r="R529" s="166">
        <v>0</v>
      </c>
      <c r="S529" s="166">
        <v>0</v>
      </c>
      <c r="T529" s="166"/>
      <c r="U529" s="167" t="s">
        <v>843</v>
      </c>
    </row>
    <row r="530" spans="1:21" ht="12" customHeight="1" x14ac:dyDescent="0.2">
      <c r="A530" s="149"/>
      <c r="C530" s="149"/>
      <c r="D530" s="183" t="s">
        <v>283</v>
      </c>
      <c r="E530" s="166">
        <v>21</v>
      </c>
      <c r="F530" s="166">
        <v>14</v>
      </c>
      <c r="G530" s="166">
        <v>6</v>
      </c>
      <c r="H530" s="166">
        <v>8</v>
      </c>
      <c r="I530" s="166">
        <v>2</v>
      </c>
      <c r="J530" s="166">
        <v>2</v>
      </c>
      <c r="K530" s="166">
        <v>3</v>
      </c>
      <c r="L530" s="166">
        <v>1</v>
      </c>
      <c r="M530" s="166">
        <v>0</v>
      </c>
      <c r="N530" s="166">
        <v>2</v>
      </c>
      <c r="O530" s="166">
        <v>3</v>
      </c>
      <c r="P530" s="166">
        <v>2</v>
      </c>
      <c r="Q530" s="166">
        <v>3</v>
      </c>
      <c r="R530" s="166">
        <v>0</v>
      </c>
      <c r="S530" s="166">
        <v>0</v>
      </c>
      <c r="T530" s="166"/>
      <c r="U530" s="167"/>
    </row>
    <row r="531" spans="1:21" ht="5.0999999999999996" customHeight="1" x14ac:dyDescent="0.2">
      <c r="A531" s="149"/>
      <c r="C531" s="149"/>
      <c r="D531" s="183"/>
      <c r="E531" s="166"/>
      <c r="F531" s="166"/>
      <c r="G531" s="166"/>
      <c r="H531" s="166"/>
      <c r="I531" s="166"/>
      <c r="J531" s="166"/>
      <c r="K531" s="166"/>
      <c r="L531" s="166"/>
      <c r="M531" s="166"/>
      <c r="N531" s="166"/>
      <c r="O531" s="166"/>
      <c r="P531" s="166"/>
      <c r="Q531" s="166"/>
      <c r="R531" s="166"/>
      <c r="S531" s="166"/>
      <c r="T531" s="166"/>
      <c r="U531" s="167"/>
    </row>
    <row r="532" spans="1:21" ht="12" customHeight="1" x14ac:dyDescent="0.2">
      <c r="A532" s="149" t="s">
        <v>845</v>
      </c>
      <c r="C532" s="149" t="s">
        <v>846</v>
      </c>
      <c r="D532" s="183" t="s">
        <v>282</v>
      </c>
      <c r="E532" s="166">
        <v>2</v>
      </c>
      <c r="F532" s="166">
        <v>0</v>
      </c>
      <c r="G532" s="166">
        <v>0</v>
      </c>
      <c r="H532" s="166">
        <v>0</v>
      </c>
      <c r="I532" s="166">
        <v>0</v>
      </c>
      <c r="J532" s="166">
        <v>0</v>
      </c>
      <c r="K532" s="166">
        <v>0</v>
      </c>
      <c r="L532" s="166">
        <v>0</v>
      </c>
      <c r="M532" s="166">
        <v>0</v>
      </c>
      <c r="N532" s="166">
        <v>0</v>
      </c>
      <c r="O532" s="166">
        <v>0</v>
      </c>
      <c r="P532" s="166">
        <v>0</v>
      </c>
      <c r="Q532" s="166">
        <v>0</v>
      </c>
      <c r="R532" s="166">
        <v>0</v>
      </c>
      <c r="S532" s="166">
        <v>0</v>
      </c>
      <c r="T532" s="166"/>
      <c r="U532" s="167" t="s">
        <v>845</v>
      </c>
    </row>
    <row r="533" spans="1:21" ht="12" customHeight="1" x14ac:dyDescent="0.2">
      <c r="A533" s="149"/>
      <c r="C533" s="149"/>
      <c r="D533" s="183" t="s">
        <v>283</v>
      </c>
      <c r="E533" s="166">
        <v>2</v>
      </c>
      <c r="F533" s="166">
        <v>0</v>
      </c>
      <c r="G533" s="166">
        <v>0</v>
      </c>
      <c r="H533" s="166">
        <v>0</v>
      </c>
      <c r="I533" s="166">
        <v>0</v>
      </c>
      <c r="J533" s="166">
        <v>0</v>
      </c>
      <c r="K533" s="166">
        <v>0</v>
      </c>
      <c r="L533" s="166">
        <v>0</v>
      </c>
      <c r="M533" s="166">
        <v>0</v>
      </c>
      <c r="N533" s="166">
        <v>0</v>
      </c>
      <c r="O533" s="166">
        <v>0</v>
      </c>
      <c r="P533" s="166">
        <v>0</v>
      </c>
      <c r="Q533" s="166">
        <v>0</v>
      </c>
      <c r="R533" s="166">
        <v>0</v>
      </c>
      <c r="S533" s="166">
        <v>0</v>
      </c>
      <c r="T533" s="166"/>
      <c r="U533" s="167"/>
    </row>
    <row r="534" spans="1:21" ht="5.0999999999999996" customHeight="1" x14ac:dyDescent="0.2">
      <c r="A534" s="187"/>
      <c r="B534" s="188"/>
      <c r="C534" s="190"/>
      <c r="D534" s="189"/>
      <c r="E534" s="166"/>
      <c r="F534" s="166"/>
      <c r="G534" s="166"/>
      <c r="H534" s="166"/>
      <c r="I534" s="166"/>
      <c r="J534" s="166"/>
      <c r="K534" s="166"/>
      <c r="L534" s="166"/>
      <c r="M534" s="166"/>
      <c r="N534" s="166"/>
      <c r="O534" s="166"/>
      <c r="P534" s="166"/>
      <c r="Q534" s="166"/>
      <c r="R534" s="166"/>
      <c r="S534" s="166"/>
      <c r="T534" s="166"/>
      <c r="U534" s="194"/>
    </row>
    <row r="535" spans="1:21" ht="12" customHeight="1" x14ac:dyDescent="0.2">
      <c r="A535" s="149" t="s">
        <v>847</v>
      </c>
      <c r="C535" s="149" t="s">
        <v>848</v>
      </c>
      <c r="D535" s="183" t="s">
        <v>282</v>
      </c>
      <c r="E535" s="166">
        <v>212</v>
      </c>
      <c r="F535" s="166">
        <v>173</v>
      </c>
      <c r="G535" s="166">
        <v>107</v>
      </c>
      <c r="H535" s="166">
        <v>66</v>
      </c>
      <c r="I535" s="166">
        <v>41</v>
      </c>
      <c r="J535" s="166">
        <v>13</v>
      </c>
      <c r="K535" s="166">
        <v>10</v>
      </c>
      <c r="L535" s="166">
        <v>2</v>
      </c>
      <c r="M535" s="166">
        <v>8</v>
      </c>
      <c r="N535" s="166">
        <v>3</v>
      </c>
      <c r="O535" s="166">
        <v>39</v>
      </c>
      <c r="P535" s="166">
        <v>12</v>
      </c>
      <c r="Q535" s="166">
        <v>16</v>
      </c>
      <c r="R535" s="166">
        <v>0</v>
      </c>
      <c r="S535" s="166">
        <v>3</v>
      </c>
      <c r="T535" s="166"/>
      <c r="U535" s="167" t="s">
        <v>849</v>
      </c>
    </row>
    <row r="536" spans="1:21" ht="12" customHeight="1" x14ac:dyDescent="0.2">
      <c r="A536" s="149"/>
      <c r="C536" s="149"/>
      <c r="D536" s="183" t="s">
        <v>283</v>
      </c>
      <c r="E536" s="166">
        <v>205</v>
      </c>
      <c r="F536" s="166">
        <v>167</v>
      </c>
      <c r="G536" s="166">
        <v>102</v>
      </c>
      <c r="H536" s="166">
        <v>65</v>
      </c>
      <c r="I536" s="166">
        <v>40</v>
      </c>
      <c r="J536" s="166">
        <v>13</v>
      </c>
      <c r="K536" s="166">
        <v>10</v>
      </c>
      <c r="L536" s="166">
        <v>2</v>
      </c>
      <c r="M536" s="166">
        <v>8</v>
      </c>
      <c r="N536" s="166">
        <v>3</v>
      </c>
      <c r="O536" s="166">
        <v>39</v>
      </c>
      <c r="P536" s="166">
        <v>12</v>
      </c>
      <c r="Q536" s="166">
        <v>15</v>
      </c>
      <c r="R536" s="166">
        <v>0</v>
      </c>
      <c r="S536" s="166">
        <v>3</v>
      </c>
      <c r="T536" s="166"/>
      <c r="U536" s="167"/>
    </row>
    <row r="537" spans="1:21" ht="5.0999999999999996" customHeight="1" x14ac:dyDescent="0.2">
      <c r="A537" s="149"/>
      <c r="C537" s="149"/>
      <c r="D537" s="183"/>
      <c r="E537" s="166"/>
      <c r="F537" s="166"/>
      <c r="G537" s="166"/>
      <c r="H537" s="166"/>
      <c r="I537" s="166"/>
      <c r="J537" s="166"/>
      <c r="K537" s="166"/>
      <c r="L537" s="166"/>
      <c r="M537" s="166"/>
      <c r="N537" s="166"/>
      <c r="O537" s="166"/>
      <c r="P537" s="166"/>
      <c r="Q537" s="166"/>
      <c r="R537" s="166"/>
      <c r="S537" s="166"/>
      <c r="T537" s="166"/>
      <c r="U537" s="167"/>
    </row>
    <row r="538" spans="1:21" ht="12" customHeight="1" x14ac:dyDescent="0.2">
      <c r="A538" s="149" t="s">
        <v>850</v>
      </c>
      <c r="C538" s="149" t="s">
        <v>851</v>
      </c>
      <c r="D538" s="183" t="s">
        <v>282</v>
      </c>
      <c r="E538" s="166">
        <v>27</v>
      </c>
      <c r="F538" s="166">
        <v>25</v>
      </c>
      <c r="G538" s="166">
        <v>13</v>
      </c>
      <c r="H538" s="166">
        <v>12</v>
      </c>
      <c r="I538" s="166">
        <v>7</v>
      </c>
      <c r="J538" s="166">
        <v>3</v>
      </c>
      <c r="K538" s="166">
        <v>2</v>
      </c>
      <c r="L538" s="166">
        <v>0</v>
      </c>
      <c r="M538" s="166">
        <v>0</v>
      </c>
      <c r="N538" s="166">
        <v>1</v>
      </c>
      <c r="O538" s="166">
        <v>10</v>
      </c>
      <c r="P538" s="166">
        <v>5</v>
      </c>
      <c r="Q538" s="166">
        <v>1</v>
      </c>
      <c r="R538" s="166">
        <v>0</v>
      </c>
      <c r="S538" s="166">
        <v>1</v>
      </c>
      <c r="T538" s="166"/>
      <c r="U538" s="167" t="s">
        <v>852</v>
      </c>
    </row>
    <row r="539" spans="1:21" ht="12" customHeight="1" x14ac:dyDescent="0.2">
      <c r="A539" s="149"/>
      <c r="C539" s="186" t="s">
        <v>853</v>
      </c>
      <c r="D539" s="183" t="s">
        <v>283</v>
      </c>
      <c r="E539" s="166">
        <v>26</v>
      </c>
      <c r="F539" s="166">
        <v>24</v>
      </c>
      <c r="G539" s="166">
        <v>12</v>
      </c>
      <c r="H539" s="166">
        <v>12</v>
      </c>
      <c r="I539" s="166">
        <v>7</v>
      </c>
      <c r="J539" s="166">
        <v>3</v>
      </c>
      <c r="K539" s="166">
        <v>2</v>
      </c>
      <c r="L539" s="166">
        <v>0</v>
      </c>
      <c r="M539" s="166">
        <v>0</v>
      </c>
      <c r="N539" s="166">
        <v>1</v>
      </c>
      <c r="O539" s="166">
        <v>10</v>
      </c>
      <c r="P539" s="166">
        <v>5</v>
      </c>
      <c r="Q539" s="166">
        <v>1</v>
      </c>
      <c r="R539" s="166">
        <v>0</v>
      </c>
      <c r="S539" s="166">
        <v>1</v>
      </c>
      <c r="T539" s="166"/>
      <c r="U539" s="167"/>
    </row>
    <row r="540" spans="1:21" ht="5.0999999999999996" customHeight="1" x14ac:dyDescent="0.2">
      <c r="A540" s="149"/>
      <c r="C540" s="149"/>
      <c r="D540" s="183"/>
      <c r="E540" s="166"/>
      <c r="F540" s="166"/>
      <c r="G540" s="166"/>
      <c r="H540" s="166"/>
      <c r="I540" s="166"/>
      <c r="J540" s="166"/>
      <c r="K540" s="166"/>
      <c r="L540" s="166"/>
      <c r="M540" s="166"/>
      <c r="N540" s="166"/>
      <c r="O540" s="166"/>
      <c r="P540" s="166"/>
      <c r="Q540" s="166"/>
      <c r="R540" s="166"/>
      <c r="S540" s="166"/>
      <c r="T540" s="166"/>
      <c r="U540" s="167"/>
    </row>
    <row r="541" spans="1:21" ht="12" customHeight="1" x14ac:dyDescent="0.2">
      <c r="A541" s="149">
        <v>305</v>
      </c>
      <c r="C541" s="149" t="s">
        <v>854</v>
      </c>
      <c r="D541" s="183" t="s">
        <v>282</v>
      </c>
      <c r="E541" s="166">
        <v>4</v>
      </c>
      <c r="F541" s="166">
        <v>2</v>
      </c>
      <c r="G541" s="166">
        <v>2</v>
      </c>
      <c r="H541" s="166">
        <v>0</v>
      </c>
      <c r="I541" s="166">
        <v>0</v>
      </c>
      <c r="J541" s="166">
        <v>0</v>
      </c>
      <c r="K541" s="166">
        <v>0</v>
      </c>
      <c r="L541" s="166">
        <v>0</v>
      </c>
      <c r="M541" s="166">
        <v>0</v>
      </c>
      <c r="N541" s="166">
        <v>0</v>
      </c>
      <c r="O541" s="166">
        <v>0</v>
      </c>
      <c r="P541" s="166">
        <v>0</v>
      </c>
      <c r="Q541" s="166">
        <v>0</v>
      </c>
      <c r="R541" s="166">
        <v>0</v>
      </c>
      <c r="S541" s="166">
        <v>0</v>
      </c>
      <c r="T541" s="166"/>
      <c r="U541" s="167">
        <v>305</v>
      </c>
    </row>
    <row r="542" spans="1:21" ht="12" customHeight="1" x14ac:dyDescent="0.2">
      <c r="A542" s="149"/>
      <c r="C542" s="149"/>
      <c r="D542" s="183" t="s">
        <v>283</v>
      </c>
      <c r="E542" s="166">
        <v>3</v>
      </c>
      <c r="F542" s="166">
        <v>2</v>
      </c>
      <c r="G542" s="166">
        <v>2</v>
      </c>
      <c r="H542" s="166">
        <v>0</v>
      </c>
      <c r="I542" s="166">
        <v>0</v>
      </c>
      <c r="J542" s="166">
        <v>0</v>
      </c>
      <c r="K542" s="166">
        <v>0</v>
      </c>
      <c r="L542" s="166">
        <v>0</v>
      </c>
      <c r="M542" s="166">
        <v>0</v>
      </c>
      <c r="N542" s="166">
        <v>0</v>
      </c>
      <c r="O542" s="166">
        <v>0</v>
      </c>
      <c r="P542" s="166">
        <v>0</v>
      </c>
      <c r="Q542" s="166">
        <v>0</v>
      </c>
      <c r="R542" s="166">
        <v>0</v>
      </c>
      <c r="S542" s="166">
        <v>0</v>
      </c>
      <c r="T542" s="166"/>
      <c r="U542" s="167"/>
    </row>
    <row r="543" spans="1:21" ht="5.0999999999999996" customHeight="1" x14ac:dyDescent="0.2">
      <c r="A543" s="149"/>
      <c r="C543" s="149"/>
      <c r="D543" s="183"/>
      <c r="E543" s="166"/>
      <c r="F543" s="166"/>
      <c r="G543" s="166"/>
      <c r="H543" s="166"/>
      <c r="I543" s="166"/>
      <c r="J543" s="166"/>
      <c r="K543" s="166"/>
      <c r="L543" s="166"/>
      <c r="M543" s="166"/>
      <c r="N543" s="166"/>
      <c r="O543" s="166"/>
      <c r="P543" s="166"/>
      <c r="Q543" s="166"/>
      <c r="R543" s="166"/>
      <c r="S543" s="166"/>
      <c r="T543" s="166"/>
      <c r="U543" s="167"/>
    </row>
    <row r="544" spans="1:21" ht="12" customHeight="1" x14ac:dyDescent="0.2">
      <c r="A544" s="149" t="s">
        <v>855</v>
      </c>
      <c r="C544" s="149" t="s">
        <v>856</v>
      </c>
      <c r="D544" s="183" t="s">
        <v>282</v>
      </c>
      <c r="E544" s="166">
        <v>3</v>
      </c>
      <c r="F544" s="166">
        <v>1</v>
      </c>
      <c r="G544" s="166">
        <v>0</v>
      </c>
      <c r="H544" s="166">
        <v>1</v>
      </c>
      <c r="I544" s="166">
        <v>0</v>
      </c>
      <c r="J544" s="166">
        <v>0</v>
      </c>
      <c r="K544" s="166">
        <v>1</v>
      </c>
      <c r="L544" s="166">
        <v>0</v>
      </c>
      <c r="M544" s="166">
        <v>0</v>
      </c>
      <c r="N544" s="166">
        <v>0</v>
      </c>
      <c r="O544" s="166">
        <v>1</v>
      </c>
      <c r="P544" s="166">
        <v>1</v>
      </c>
      <c r="Q544" s="166">
        <v>0</v>
      </c>
      <c r="R544" s="166">
        <v>0</v>
      </c>
      <c r="S544" s="166">
        <v>0</v>
      </c>
      <c r="T544" s="166"/>
      <c r="U544" s="167" t="s">
        <v>855</v>
      </c>
    </row>
    <row r="545" spans="1:21" ht="12" customHeight="1" x14ac:dyDescent="0.2">
      <c r="A545" s="149"/>
      <c r="D545" s="183" t="s">
        <v>283</v>
      </c>
      <c r="E545" s="166">
        <v>3</v>
      </c>
      <c r="F545" s="166">
        <v>1</v>
      </c>
      <c r="G545" s="166">
        <v>0</v>
      </c>
      <c r="H545" s="166">
        <v>1</v>
      </c>
      <c r="I545" s="166">
        <v>0</v>
      </c>
      <c r="J545" s="166">
        <v>0</v>
      </c>
      <c r="K545" s="166">
        <v>1</v>
      </c>
      <c r="L545" s="166">
        <v>0</v>
      </c>
      <c r="M545" s="166">
        <v>0</v>
      </c>
      <c r="N545" s="166">
        <v>0</v>
      </c>
      <c r="O545" s="166">
        <v>1</v>
      </c>
      <c r="P545" s="166">
        <v>1</v>
      </c>
      <c r="Q545" s="166">
        <v>0</v>
      </c>
      <c r="R545" s="166">
        <v>0</v>
      </c>
      <c r="S545" s="166">
        <v>0</v>
      </c>
      <c r="T545" s="166"/>
      <c r="U545" s="167"/>
    </row>
    <row r="546" spans="1:21" ht="5.0999999999999996" customHeight="1" x14ac:dyDescent="0.2">
      <c r="A546" s="149"/>
      <c r="D546" s="183"/>
      <c r="E546" s="166"/>
      <c r="F546" s="166"/>
      <c r="G546" s="166"/>
      <c r="H546" s="166"/>
      <c r="I546" s="166"/>
      <c r="J546" s="166"/>
      <c r="K546" s="166"/>
      <c r="L546" s="166"/>
      <c r="M546" s="166"/>
      <c r="N546" s="166"/>
      <c r="O546" s="166"/>
      <c r="P546" s="166"/>
      <c r="Q546" s="166"/>
      <c r="R546" s="166"/>
      <c r="S546" s="166"/>
      <c r="T546" s="166"/>
      <c r="U546" s="167"/>
    </row>
    <row r="547" spans="1:21" ht="12" customHeight="1" x14ac:dyDescent="0.2">
      <c r="A547" s="149" t="s">
        <v>857</v>
      </c>
      <c r="B547" s="185" t="s">
        <v>858</v>
      </c>
      <c r="C547" s="142" t="s">
        <v>859</v>
      </c>
      <c r="D547" s="183" t="s">
        <v>282</v>
      </c>
      <c r="E547" s="166">
        <v>335</v>
      </c>
      <c r="F547" s="166">
        <v>286</v>
      </c>
      <c r="G547" s="166">
        <v>170</v>
      </c>
      <c r="H547" s="166">
        <v>116</v>
      </c>
      <c r="I547" s="166">
        <v>48</v>
      </c>
      <c r="J547" s="166">
        <v>25</v>
      </c>
      <c r="K547" s="166">
        <v>31</v>
      </c>
      <c r="L547" s="166">
        <v>12</v>
      </c>
      <c r="M547" s="166">
        <v>9</v>
      </c>
      <c r="N547" s="166">
        <v>34</v>
      </c>
      <c r="O547" s="166">
        <v>47</v>
      </c>
      <c r="P547" s="166">
        <v>16</v>
      </c>
      <c r="Q547" s="166">
        <v>26</v>
      </c>
      <c r="R547" s="166">
        <v>0</v>
      </c>
      <c r="S547" s="166">
        <v>21</v>
      </c>
      <c r="T547" s="166"/>
      <c r="U547" s="167" t="s">
        <v>254</v>
      </c>
    </row>
    <row r="548" spans="1:21" ht="12" customHeight="1" x14ac:dyDescent="0.2">
      <c r="A548" s="186" t="s">
        <v>860</v>
      </c>
      <c r="D548" s="183" t="s">
        <v>283</v>
      </c>
      <c r="E548" s="166">
        <v>313</v>
      </c>
      <c r="F548" s="166">
        <v>269</v>
      </c>
      <c r="G548" s="166">
        <v>156</v>
      </c>
      <c r="H548" s="166">
        <v>113</v>
      </c>
      <c r="I548" s="166">
        <v>46</v>
      </c>
      <c r="J548" s="166">
        <v>25</v>
      </c>
      <c r="K548" s="166">
        <v>30</v>
      </c>
      <c r="L548" s="166">
        <v>12</v>
      </c>
      <c r="M548" s="166">
        <v>9</v>
      </c>
      <c r="N548" s="166">
        <v>34</v>
      </c>
      <c r="O548" s="166">
        <v>45</v>
      </c>
      <c r="P548" s="166">
        <v>15</v>
      </c>
      <c r="Q548" s="166">
        <v>25</v>
      </c>
      <c r="R548" s="166">
        <v>0</v>
      </c>
      <c r="S548" s="166">
        <v>21</v>
      </c>
      <c r="T548" s="166"/>
      <c r="U548" s="167"/>
    </row>
    <row r="549" spans="1:21" ht="5.0999999999999996" customHeight="1" x14ac:dyDescent="0.2">
      <c r="A549" s="149"/>
      <c r="C549" s="149"/>
      <c r="D549" s="183"/>
      <c r="E549" s="166"/>
      <c r="F549" s="166"/>
      <c r="G549" s="166"/>
      <c r="H549" s="166"/>
      <c r="I549" s="166"/>
      <c r="J549" s="166"/>
      <c r="K549" s="166"/>
      <c r="L549" s="166"/>
      <c r="M549" s="166"/>
      <c r="N549" s="166"/>
      <c r="O549" s="166"/>
      <c r="P549" s="166"/>
      <c r="Q549" s="166"/>
      <c r="R549" s="166"/>
      <c r="S549" s="166"/>
      <c r="T549" s="166"/>
      <c r="U549" s="167"/>
    </row>
    <row r="550" spans="1:21" ht="12" customHeight="1" x14ac:dyDescent="0.2">
      <c r="A550" s="149">
        <v>306</v>
      </c>
      <c r="C550" s="149" t="s">
        <v>861</v>
      </c>
      <c r="D550" s="183" t="s">
        <v>282</v>
      </c>
      <c r="E550" s="166">
        <v>116</v>
      </c>
      <c r="F550" s="166">
        <v>105</v>
      </c>
      <c r="G550" s="166">
        <v>62</v>
      </c>
      <c r="H550" s="166">
        <v>43</v>
      </c>
      <c r="I550" s="166">
        <v>25</v>
      </c>
      <c r="J550" s="166">
        <v>6</v>
      </c>
      <c r="K550" s="166">
        <v>7</v>
      </c>
      <c r="L550" s="166">
        <v>5</v>
      </c>
      <c r="M550" s="166">
        <v>2</v>
      </c>
      <c r="N550" s="166">
        <v>11</v>
      </c>
      <c r="O550" s="166">
        <v>21</v>
      </c>
      <c r="P550" s="166">
        <v>7</v>
      </c>
      <c r="Q550" s="166">
        <v>9</v>
      </c>
      <c r="R550" s="166">
        <v>0</v>
      </c>
      <c r="S550" s="166">
        <v>8</v>
      </c>
      <c r="T550" s="166"/>
      <c r="U550" s="167">
        <v>306</v>
      </c>
    </row>
    <row r="551" spans="1:21" ht="12" customHeight="1" x14ac:dyDescent="0.2">
      <c r="A551" s="149"/>
      <c r="C551" s="149"/>
      <c r="D551" s="183" t="s">
        <v>283</v>
      </c>
      <c r="E551" s="166">
        <v>109</v>
      </c>
      <c r="F551" s="166">
        <v>98</v>
      </c>
      <c r="G551" s="166">
        <v>57</v>
      </c>
      <c r="H551" s="166">
        <v>41</v>
      </c>
      <c r="I551" s="166">
        <v>23</v>
      </c>
      <c r="J551" s="166">
        <v>6</v>
      </c>
      <c r="K551" s="166">
        <v>7</v>
      </c>
      <c r="L551" s="166">
        <v>5</v>
      </c>
      <c r="M551" s="166">
        <v>2</v>
      </c>
      <c r="N551" s="166">
        <v>11</v>
      </c>
      <c r="O551" s="166">
        <v>20</v>
      </c>
      <c r="P551" s="166">
        <v>7</v>
      </c>
      <c r="Q551" s="166">
        <v>8</v>
      </c>
      <c r="R551" s="166">
        <v>0</v>
      </c>
      <c r="S551" s="166">
        <v>8</v>
      </c>
      <c r="T551" s="166"/>
      <c r="U551" s="167"/>
    </row>
    <row r="552" spans="1:21" ht="5.0999999999999996" customHeight="1" x14ac:dyDescent="0.2">
      <c r="A552" s="149"/>
      <c r="C552" s="149"/>
      <c r="D552" s="183"/>
      <c r="E552" s="166"/>
      <c r="F552" s="166"/>
      <c r="G552" s="166"/>
      <c r="H552" s="166"/>
      <c r="I552" s="166"/>
      <c r="J552" s="166"/>
      <c r="K552" s="166"/>
      <c r="L552" s="166"/>
      <c r="M552" s="166"/>
      <c r="N552" s="166"/>
      <c r="O552" s="166"/>
      <c r="P552" s="166"/>
      <c r="Q552" s="166"/>
      <c r="R552" s="166"/>
      <c r="S552" s="166"/>
      <c r="T552" s="166"/>
      <c r="U552" s="167"/>
    </row>
    <row r="553" spans="1:21" ht="12" customHeight="1" x14ac:dyDescent="0.2">
      <c r="A553" s="149" t="s">
        <v>862</v>
      </c>
      <c r="C553" s="149" t="s">
        <v>863</v>
      </c>
      <c r="D553" s="183" t="s">
        <v>282</v>
      </c>
      <c r="E553" s="166">
        <v>47</v>
      </c>
      <c r="F553" s="166">
        <v>39</v>
      </c>
      <c r="G553" s="166">
        <v>22</v>
      </c>
      <c r="H553" s="166">
        <v>17</v>
      </c>
      <c r="I553" s="166">
        <v>6</v>
      </c>
      <c r="J553" s="166">
        <v>1</v>
      </c>
      <c r="K553" s="166">
        <v>9</v>
      </c>
      <c r="L553" s="166">
        <v>1</v>
      </c>
      <c r="M553" s="166">
        <v>3</v>
      </c>
      <c r="N553" s="166">
        <v>6</v>
      </c>
      <c r="O553" s="166">
        <v>5</v>
      </c>
      <c r="P553" s="166">
        <v>2</v>
      </c>
      <c r="Q553" s="166">
        <v>3</v>
      </c>
      <c r="R553" s="166">
        <v>0</v>
      </c>
      <c r="S553" s="166">
        <v>3</v>
      </c>
      <c r="T553" s="166"/>
      <c r="U553" s="167" t="s">
        <v>862</v>
      </c>
    </row>
    <row r="554" spans="1:21" ht="12" customHeight="1" x14ac:dyDescent="0.2">
      <c r="A554" s="149"/>
      <c r="C554" s="149"/>
      <c r="D554" s="183" t="s">
        <v>283</v>
      </c>
      <c r="E554" s="166">
        <v>40</v>
      </c>
      <c r="F554" s="166">
        <v>35</v>
      </c>
      <c r="G554" s="166">
        <v>18</v>
      </c>
      <c r="H554" s="166">
        <v>17</v>
      </c>
      <c r="I554" s="166">
        <v>6</v>
      </c>
      <c r="J554" s="166">
        <v>1</v>
      </c>
      <c r="K554" s="166">
        <v>9</v>
      </c>
      <c r="L554" s="166">
        <v>1</v>
      </c>
      <c r="M554" s="166">
        <v>3</v>
      </c>
      <c r="N554" s="166">
        <v>6</v>
      </c>
      <c r="O554" s="166">
        <v>5</v>
      </c>
      <c r="P554" s="166">
        <v>2</v>
      </c>
      <c r="Q554" s="166">
        <v>3</v>
      </c>
      <c r="R554" s="166">
        <v>0</v>
      </c>
      <c r="S554" s="166">
        <v>3</v>
      </c>
      <c r="T554" s="166"/>
      <c r="U554" s="167"/>
    </row>
    <row r="555" spans="1:21" ht="5.0999999999999996" customHeight="1" x14ac:dyDescent="0.2">
      <c r="A555" s="149"/>
      <c r="C555" s="149"/>
      <c r="D555" s="183"/>
      <c r="E555" s="166"/>
      <c r="F555" s="166"/>
      <c r="G555" s="166"/>
      <c r="H555" s="166"/>
      <c r="I555" s="166"/>
      <c r="J555" s="166"/>
      <c r="K555" s="166"/>
      <c r="L555" s="166"/>
      <c r="M555" s="166"/>
      <c r="N555" s="166"/>
      <c r="O555" s="166"/>
      <c r="P555" s="166"/>
      <c r="Q555" s="166"/>
      <c r="R555" s="166"/>
      <c r="S555" s="166"/>
      <c r="T555" s="166"/>
      <c r="U555" s="167"/>
    </row>
    <row r="556" spans="1:21" ht="12" customHeight="1" x14ac:dyDescent="0.2">
      <c r="A556" s="149" t="s">
        <v>864</v>
      </c>
      <c r="C556" s="149" t="s">
        <v>865</v>
      </c>
      <c r="D556" s="183" t="s">
        <v>282</v>
      </c>
      <c r="E556" s="166">
        <v>4</v>
      </c>
      <c r="F556" s="166">
        <v>4</v>
      </c>
      <c r="G556" s="166">
        <v>3</v>
      </c>
      <c r="H556" s="166">
        <v>1</v>
      </c>
      <c r="I556" s="166">
        <v>0</v>
      </c>
      <c r="J556" s="166">
        <v>0</v>
      </c>
      <c r="K556" s="166">
        <v>1</v>
      </c>
      <c r="L556" s="166">
        <v>0</v>
      </c>
      <c r="M556" s="166">
        <v>0</v>
      </c>
      <c r="N556" s="166">
        <v>1</v>
      </c>
      <c r="O556" s="166">
        <v>0</v>
      </c>
      <c r="P556" s="166">
        <v>0</v>
      </c>
      <c r="Q556" s="166">
        <v>0</v>
      </c>
      <c r="R556" s="166">
        <v>0</v>
      </c>
      <c r="S556" s="166">
        <v>0</v>
      </c>
      <c r="T556" s="166"/>
      <c r="U556" s="167" t="s">
        <v>864</v>
      </c>
    </row>
    <row r="557" spans="1:21" ht="12" customHeight="1" x14ac:dyDescent="0.2">
      <c r="A557" s="149"/>
      <c r="C557" s="149"/>
      <c r="D557" s="183" t="s">
        <v>283</v>
      </c>
      <c r="E557" s="166">
        <v>4</v>
      </c>
      <c r="F557" s="166">
        <v>4</v>
      </c>
      <c r="G557" s="166">
        <v>3</v>
      </c>
      <c r="H557" s="166">
        <v>1</v>
      </c>
      <c r="I557" s="166">
        <v>0</v>
      </c>
      <c r="J557" s="166">
        <v>0</v>
      </c>
      <c r="K557" s="166">
        <v>1</v>
      </c>
      <c r="L557" s="166">
        <v>0</v>
      </c>
      <c r="M557" s="166">
        <v>0</v>
      </c>
      <c r="N557" s="166">
        <v>1</v>
      </c>
      <c r="O557" s="166">
        <v>0</v>
      </c>
      <c r="P557" s="166">
        <v>0</v>
      </c>
      <c r="Q557" s="166">
        <v>0</v>
      </c>
      <c r="R557" s="166">
        <v>0</v>
      </c>
      <c r="S557" s="166">
        <v>0</v>
      </c>
      <c r="T557" s="166"/>
      <c r="U557" s="167"/>
    </row>
    <row r="558" spans="1:21" ht="5.0999999999999996" customHeight="1" x14ac:dyDescent="0.2">
      <c r="A558" s="149"/>
      <c r="C558" s="149"/>
      <c r="D558" s="183"/>
      <c r="E558" s="166"/>
      <c r="F558" s="166"/>
      <c r="G558" s="166"/>
      <c r="H558" s="166"/>
      <c r="I558" s="166"/>
      <c r="J558" s="166"/>
      <c r="K558" s="166"/>
      <c r="L558" s="166"/>
      <c r="M558" s="166"/>
      <c r="N558" s="166"/>
      <c r="O558" s="166"/>
      <c r="P558" s="166"/>
      <c r="Q558" s="166"/>
      <c r="R558" s="166"/>
      <c r="S558" s="166"/>
      <c r="T558" s="166"/>
      <c r="U558" s="167"/>
    </row>
    <row r="559" spans="1:21" ht="12" customHeight="1" x14ac:dyDescent="0.2">
      <c r="A559" s="149" t="s">
        <v>866</v>
      </c>
      <c r="C559" s="149" t="s">
        <v>867</v>
      </c>
      <c r="D559" s="183" t="s">
        <v>282</v>
      </c>
      <c r="E559" s="166">
        <v>3</v>
      </c>
      <c r="F559" s="166">
        <v>2</v>
      </c>
      <c r="G559" s="166">
        <v>0</v>
      </c>
      <c r="H559" s="166">
        <v>2</v>
      </c>
      <c r="I559" s="166">
        <v>2</v>
      </c>
      <c r="J559" s="166">
        <v>0</v>
      </c>
      <c r="K559" s="166">
        <v>0</v>
      </c>
      <c r="L559" s="166">
        <v>0</v>
      </c>
      <c r="M559" s="166">
        <v>0</v>
      </c>
      <c r="N559" s="166">
        <v>1</v>
      </c>
      <c r="O559" s="166">
        <v>1</v>
      </c>
      <c r="P559" s="166">
        <v>1</v>
      </c>
      <c r="Q559" s="166">
        <v>0</v>
      </c>
      <c r="R559" s="166">
        <v>0</v>
      </c>
      <c r="S559" s="166">
        <v>1</v>
      </c>
      <c r="T559" s="166"/>
      <c r="U559" s="167" t="s">
        <v>866</v>
      </c>
    </row>
    <row r="560" spans="1:21" ht="12" customHeight="1" x14ac:dyDescent="0.2">
      <c r="A560" s="149"/>
      <c r="C560" s="149"/>
      <c r="D560" s="183" t="s">
        <v>283</v>
      </c>
      <c r="E560" s="166">
        <v>3</v>
      </c>
      <c r="F560" s="166">
        <v>2</v>
      </c>
      <c r="G560" s="166">
        <v>0</v>
      </c>
      <c r="H560" s="166">
        <v>2</v>
      </c>
      <c r="I560" s="166">
        <v>2</v>
      </c>
      <c r="J560" s="166">
        <v>0</v>
      </c>
      <c r="K560" s="166">
        <v>0</v>
      </c>
      <c r="L560" s="166">
        <v>0</v>
      </c>
      <c r="M560" s="166">
        <v>0</v>
      </c>
      <c r="N560" s="166">
        <v>1</v>
      </c>
      <c r="O560" s="166">
        <v>1</v>
      </c>
      <c r="P560" s="166">
        <v>1</v>
      </c>
      <c r="Q560" s="166">
        <v>0</v>
      </c>
      <c r="R560" s="166">
        <v>0</v>
      </c>
      <c r="S560" s="166">
        <v>1</v>
      </c>
      <c r="T560" s="166"/>
      <c r="U560" s="167"/>
    </row>
    <row r="561" spans="1:21" ht="5.0999999999999996" customHeight="1" x14ac:dyDescent="0.2">
      <c r="A561" s="149"/>
      <c r="C561" s="149"/>
      <c r="D561" s="183"/>
      <c r="E561" s="166"/>
      <c r="F561" s="166"/>
      <c r="G561" s="166"/>
      <c r="H561" s="166"/>
      <c r="I561" s="166"/>
      <c r="J561" s="166"/>
      <c r="K561" s="166"/>
      <c r="L561" s="166"/>
      <c r="M561" s="166"/>
      <c r="N561" s="166"/>
      <c r="O561" s="166"/>
      <c r="P561" s="166"/>
      <c r="Q561" s="166"/>
      <c r="R561" s="166"/>
      <c r="S561" s="166"/>
      <c r="T561" s="166"/>
      <c r="U561" s="167"/>
    </row>
    <row r="562" spans="1:21" ht="12" customHeight="1" x14ac:dyDescent="0.2">
      <c r="A562" s="149" t="s">
        <v>868</v>
      </c>
      <c r="C562" s="149" t="s">
        <v>869</v>
      </c>
      <c r="D562" s="183" t="s">
        <v>282</v>
      </c>
      <c r="E562" s="166">
        <v>32</v>
      </c>
      <c r="F562" s="166">
        <v>26</v>
      </c>
      <c r="G562" s="166">
        <v>20</v>
      </c>
      <c r="H562" s="166">
        <v>6</v>
      </c>
      <c r="I562" s="166">
        <v>2</v>
      </c>
      <c r="J562" s="166">
        <v>3</v>
      </c>
      <c r="K562" s="166">
        <v>1</v>
      </c>
      <c r="L562" s="166">
        <v>0</v>
      </c>
      <c r="M562" s="166">
        <v>0</v>
      </c>
      <c r="N562" s="166">
        <v>1</v>
      </c>
      <c r="O562" s="166">
        <v>1</v>
      </c>
      <c r="P562" s="166">
        <v>0</v>
      </c>
      <c r="Q562" s="166">
        <v>4</v>
      </c>
      <c r="R562" s="166">
        <v>0</v>
      </c>
      <c r="S562" s="166">
        <v>0</v>
      </c>
      <c r="T562" s="166"/>
      <c r="U562" s="167" t="s">
        <v>868</v>
      </c>
    </row>
    <row r="563" spans="1:21" ht="12" customHeight="1" x14ac:dyDescent="0.2">
      <c r="A563" s="149"/>
      <c r="C563" s="149"/>
      <c r="D563" s="183" t="s">
        <v>283</v>
      </c>
      <c r="E563" s="166">
        <v>31</v>
      </c>
      <c r="F563" s="166">
        <v>25</v>
      </c>
      <c r="G563" s="166">
        <v>19</v>
      </c>
      <c r="H563" s="166">
        <v>6</v>
      </c>
      <c r="I563" s="166">
        <v>2</v>
      </c>
      <c r="J563" s="166">
        <v>3</v>
      </c>
      <c r="K563" s="166">
        <v>1</v>
      </c>
      <c r="L563" s="166">
        <v>0</v>
      </c>
      <c r="M563" s="166">
        <v>0</v>
      </c>
      <c r="N563" s="166">
        <v>1</v>
      </c>
      <c r="O563" s="166">
        <v>1</v>
      </c>
      <c r="P563" s="166">
        <v>0</v>
      </c>
      <c r="Q563" s="166">
        <v>4</v>
      </c>
      <c r="R563" s="166">
        <v>0</v>
      </c>
      <c r="S563" s="166">
        <v>0</v>
      </c>
      <c r="T563" s="166"/>
      <c r="U563" s="167"/>
    </row>
    <row r="564" spans="1:21" ht="5.0999999999999996" customHeight="1" x14ac:dyDescent="0.2">
      <c r="A564" s="149"/>
      <c r="C564" s="149"/>
      <c r="D564" s="183"/>
      <c r="E564" s="166"/>
      <c r="F564" s="166"/>
      <c r="G564" s="166"/>
      <c r="H564" s="166"/>
      <c r="I564" s="166"/>
      <c r="J564" s="166"/>
      <c r="K564" s="166"/>
      <c r="L564" s="166"/>
      <c r="M564" s="166"/>
      <c r="N564" s="166"/>
      <c r="O564" s="166"/>
      <c r="P564" s="166"/>
      <c r="Q564" s="166"/>
      <c r="R564" s="166"/>
      <c r="S564" s="166"/>
      <c r="T564" s="166"/>
      <c r="U564" s="167"/>
    </row>
    <row r="565" spans="1:21" ht="12" customHeight="1" x14ac:dyDescent="0.2">
      <c r="A565" s="149" t="s">
        <v>870</v>
      </c>
      <c r="C565" s="149" t="s">
        <v>871</v>
      </c>
      <c r="D565" s="183" t="s">
        <v>282</v>
      </c>
      <c r="E565" s="166">
        <v>3</v>
      </c>
      <c r="F565" s="166">
        <v>2</v>
      </c>
      <c r="G565" s="166">
        <v>1</v>
      </c>
      <c r="H565" s="166">
        <v>1</v>
      </c>
      <c r="I565" s="166">
        <v>1</v>
      </c>
      <c r="J565" s="166">
        <v>0</v>
      </c>
      <c r="K565" s="166">
        <v>0</v>
      </c>
      <c r="L565" s="166">
        <v>0</v>
      </c>
      <c r="M565" s="166">
        <v>0</v>
      </c>
      <c r="N565" s="166">
        <v>0</v>
      </c>
      <c r="O565" s="166">
        <v>1</v>
      </c>
      <c r="P565" s="166">
        <v>0</v>
      </c>
      <c r="Q565" s="166">
        <v>0</v>
      </c>
      <c r="R565" s="166">
        <v>0</v>
      </c>
      <c r="S565" s="166">
        <v>0</v>
      </c>
      <c r="T565" s="166"/>
      <c r="U565" s="167" t="s">
        <v>870</v>
      </c>
    </row>
    <row r="566" spans="1:21" ht="12" customHeight="1" x14ac:dyDescent="0.2">
      <c r="A566" s="149"/>
      <c r="C566" s="149"/>
      <c r="D566" s="183" t="s">
        <v>283</v>
      </c>
      <c r="E566" s="166">
        <v>3</v>
      </c>
      <c r="F566" s="166">
        <v>2</v>
      </c>
      <c r="G566" s="166">
        <v>1</v>
      </c>
      <c r="H566" s="166">
        <v>1</v>
      </c>
      <c r="I566" s="166">
        <v>1</v>
      </c>
      <c r="J566" s="166">
        <v>0</v>
      </c>
      <c r="K566" s="166">
        <v>0</v>
      </c>
      <c r="L566" s="166">
        <v>0</v>
      </c>
      <c r="M566" s="166">
        <v>0</v>
      </c>
      <c r="N566" s="166">
        <v>0</v>
      </c>
      <c r="O566" s="166">
        <v>1</v>
      </c>
      <c r="P566" s="166">
        <v>0</v>
      </c>
      <c r="Q566" s="166">
        <v>0</v>
      </c>
      <c r="R566" s="166">
        <v>0</v>
      </c>
      <c r="S566" s="166">
        <v>0</v>
      </c>
      <c r="T566" s="166"/>
      <c r="U566" s="167"/>
    </row>
    <row r="567" spans="1:21" ht="5.0999999999999996" customHeight="1" x14ac:dyDescent="0.2">
      <c r="A567" s="149"/>
      <c r="C567" s="149"/>
      <c r="D567" s="183"/>
      <c r="E567" s="166"/>
      <c r="F567" s="166"/>
      <c r="G567" s="166"/>
      <c r="H567" s="166"/>
      <c r="I567" s="166"/>
      <c r="J567" s="166"/>
      <c r="K567" s="166"/>
      <c r="L567" s="166"/>
      <c r="M567" s="166"/>
      <c r="N567" s="166"/>
      <c r="O567" s="166"/>
      <c r="P567" s="166"/>
      <c r="Q567" s="166"/>
      <c r="R567" s="166"/>
      <c r="S567" s="166"/>
      <c r="T567" s="166"/>
      <c r="U567" s="167"/>
    </row>
    <row r="568" spans="1:21" ht="12" customHeight="1" x14ac:dyDescent="0.2">
      <c r="A568" s="149">
        <v>307.30799999999999</v>
      </c>
      <c r="C568" s="149" t="s">
        <v>872</v>
      </c>
      <c r="D568" s="183" t="s">
        <v>282</v>
      </c>
      <c r="E568" s="166">
        <v>31</v>
      </c>
      <c r="F568" s="166">
        <v>27</v>
      </c>
      <c r="G568" s="166">
        <v>15</v>
      </c>
      <c r="H568" s="166">
        <v>12</v>
      </c>
      <c r="I568" s="166">
        <v>2</v>
      </c>
      <c r="J568" s="166">
        <v>3</v>
      </c>
      <c r="K568" s="166">
        <v>5</v>
      </c>
      <c r="L568" s="166">
        <v>2</v>
      </c>
      <c r="M568" s="166">
        <v>2</v>
      </c>
      <c r="N568" s="166">
        <v>5</v>
      </c>
      <c r="O568" s="166">
        <v>2</v>
      </c>
      <c r="P568" s="166">
        <v>1</v>
      </c>
      <c r="Q568" s="166">
        <v>3</v>
      </c>
      <c r="R568" s="166">
        <v>0</v>
      </c>
      <c r="S568" s="166">
        <v>3</v>
      </c>
      <c r="T568" s="166"/>
      <c r="U568" s="167" t="s">
        <v>873</v>
      </c>
    </row>
    <row r="569" spans="1:21" ht="12" customHeight="1" x14ac:dyDescent="0.2">
      <c r="A569" s="149"/>
      <c r="C569" s="149"/>
      <c r="D569" s="183" t="s">
        <v>283</v>
      </c>
      <c r="E569" s="166">
        <v>31</v>
      </c>
      <c r="F569" s="166">
        <v>27</v>
      </c>
      <c r="G569" s="166">
        <v>15</v>
      </c>
      <c r="H569" s="166">
        <v>12</v>
      </c>
      <c r="I569" s="166">
        <v>2</v>
      </c>
      <c r="J569" s="166">
        <v>3</v>
      </c>
      <c r="K569" s="166">
        <v>5</v>
      </c>
      <c r="L569" s="166">
        <v>2</v>
      </c>
      <c r="M569" s="166">
        <v>2</v>
      </c>
      <c r="N569" s="166">
        <v>5</v>
      </c>
      <c r="O569" s="166">
        <v>2</v>
      </c>
      <c r="P569" s="166">
        <v>1</v>
      </c>
      <c r="Q569" s="166">
        <v>3</v>
      </c>
      <c r="R569" s="166">
        <v>0</v>
      </c>
      <c r="S569" s="166">
        <v>3</v>
      </c>
      <c r="T569" s="166"/>
      <c r="U569" s="167"/>
    </row>
    <row r="570" spans="1:21" ht="5.0999999999999996" customHeight="1" x14ac:dyDescent="0.2">
      <c r="A570" s="149"/>
      <c r="C570" s="149"/>
      <c r="D570" s="183"/>
      <c r="E570" s="166"/>
      <c r="F570" s="166"/>
      <c r="G570" s="166"/>
      <c r="H570" s="166"/>
      <c r="I570" s="166"/>
      <c r="J570" s="166"/>
      <c r="K570" s="166"/>
      <c r="L570" s="166"/>
      <c r="M570" s="166"/>
      <c r="N570" s="166"/>
      <c r="O570" s="166"/>
      <c r="P570" s="166"/>
      <c r="Q570" s="166"/>
      <c r="R570" s="166"/>
      <c r="S570" s="166"/>
      <c r="T570" s="166"/>
      <c r="U570" s="167"/>
    </row>
    <row r="571" spans="1:21" ht="12" customHeight="1" x14ac:dyDescent="0.2">
      <c r="A571" s="149" t="s">
        <v>874</v>
      </c>
      <c r="C571" s="149" t="s">
        <v>875</v>
      </c>
      <c r="D571" s="183" t="s">
        <v>282</v>
      </c>
      <c r="E571" s="166">
        <v>39</v>
      </c>
      <c r="F571" s="166">
        <v>30</v>
      </c>
      <c r="G571" s="166">
        <v>20</v>
      </c>
      <c r="H571" s="166">
        <v>10</v>
      </c>
      <c r="I571" s="166">
        <v>5</v>
      </c>
      <c r="J571" s="166">
        <v>2</v>
      </c>
      <c r="K571" s="166">
        <v>2</v>
      </c>
      <c r="L571" s="166">
        <v>1</v>
      </c>
      <c r="M571" s="166">
        <v>0</v>
      </c>
      <c r="N571" s="166">
        <v>2</v>
      </c>
      <c r="O571" s="166">
        <v>7</v>
      </c>
      <c r="P571" s="166">
        <v>2</v>
      </c>
      <c r="Q571" s="166">
        <v>1</v>
      </c>
      <c r="R571" s="166">
        <v>0</v>
      </c>
      <c r="S571" s="166">
        <v>2</v>
      </c>
      <c r="T571" s="166"/>
      <c r="U571" s="167" t="s">
        <v>874</v>
      </c>
    </row>
    <row r="572" spans="1:21" ht="12" customHeight="1" x14ac:dyDescent="0.2">
      <c r="A572" s="149"/>
      <c r="C572" s="186" t="s">
        <v>876</v>
      </c>
      <c r="D572" s="183" t="s">
        <v>283</v>
      </c>
      <c r="E572" s="166">
        <v>38</v>
      </c>
      <c r="F572" s="166">
        <v>30</v>
      </c>
      <c r="G572" s="166">
        <v>20</v>
      </c>
      <c r="H572" s="166">
        <v>10</v>
      </c>
      <c r="I572" s="166">
        <v>5</v>
      </c>
      <c r="J572" s="166">
        <v>2</v>
      </c>
      <c r="K572" s="166">
        <v>2</v>
      </c>
      <c r="L572" s="166">
        <v>1</v>
      </c>
      <c r="M572" s="166">
        <v>0</v>
      </c>
      <c r="N572" s="166">
        <v>2</v>
      </c>
      <c r="O572" s="166">
        <v>7</v>
      </c>
      <c r="P572" s="166">
        <v>2</v>
      </c>
      <c r="Q572" s="166">
        <v>1</v>
      </c>
      <c r="R572" s="166">
        <v>0</v>
      </c>
      <c r="S572" s="166">
        <v>2</v>
      </c>
      <c r="T572" s="166"/>
      <c r="U572" s="167"/>
    </row>
    <row r="573" spans="1:21" ht="5.0999999999999996" customHeight="1" x14ac:dyDescent="0.2">
      <c r="A573" s="149"/>
      <c r="C573" s="149"/>
      <c r="D573" s="183"/>
      <c r="E573" s="166"/>
      <c r="F573" s="166"/>
      <c r="G573" s="166"/>
      <c r="H573" s="166"/>
      <c r="I573" s="166"/>
      <c r="J573" s="166"/>
      <c r="K573" s="166"/>
      <c r="L573" s="166"/>
      <c r="M573" s="166"/>
      <c r="N573" s="166"/>
      <c r="O573" s="166"/>
      <c r="P573" s="166"/>
      <c r="Q573" s="166"/>
      <c r="R573" s="166"/>
      <c r="S573" s="166"/>
      <c r="T573" s="166"/>
      <c r="U573" s="167"/>
    </row>
    <row r="574" spans="1:21" ht="12" customHeight="1" x14ac:dyDescent="0.2">
      <c r="A574" s="149" t="s">
        <v>877</v>
      </c>
      <c r="C574" s="149" t="s">
        <v>878</v>
      </c>
      <c r="D574" s="183" t="s">
        <v>282</v>
      </c>
      <c r="E574" s="166">
        <v>5</v>
      </c>
      <c r="F574" s="166">
        <v>3</v>
      </c>
      <c r="G574" s="166">
        <v>3</v>
      </c>
      <c r="H574" s="166">
        <v>0</v>
      </c>
      <c r="I574" s="166">
        <v>0</v>
      </c>
      <c r="J574" s="166">
        <v>0</v>
      </c>
      <c r="K574" s="166">
        <v>0</v>
      </c>
      <c r="L574" s="166">
        <v>0</v>
      </c>
      <c r="M574" s="166">
        <v>0</v>
      </c>
      <c r="N574" s="166">
        <v>0</v>
      </c>
      <c r="O574" s="166">
        <v>0</v>
      </c>
      <c r="P574" s="166">
        <v>0</v>
      </c>
      <c r="Q574" s="166">
        <v>0</v>
      </c>
      <c r="R574" s="166">
        <v>0</v>
      </c>
      <c r="S574" s="166">
        <v>0</v>
      </c>
      <c r="T574" s="166"/>
      <c r="U574" s="167" t="s">
        <v>877</v>
      </c>
    </row>
    <row r="575" spans="1:21" ht="12" customHeight="1" x14ac:dyDescent="0.2">
      <c r="A575" s="149"/>
      <c r="C575" s="186" t="s">
        <v>879</v>
      </c>
      <c r="D575" s="183" t="s">
        <v>283</v>
      </c>
      <c r="E575" s="166">
        <v>5</v>
      </c>
      <c r="F575" s="166">
        <v>3</v>
      </c>
      <c r="G575" s="166">
        <v>3</v>
      </c>
      <c r="H575" s="166">
        <v>0</v>
      </c>
      <c r="I575" s="166">
        <v>0</v>
      </c>
      <c r="J575" s="166">
        <v>0</v>
      </c>
      <c r="K575" s="166">
        <v>0</v>
      </c>
      <c r="L575" s="166">
        <v>0</v>
      </c>
      <c r="M575" s="166">
        <v>0</v>
      </c>
      <c r="N575" s="166">
        <v>0</v>
      </c>
      <c r="O575" s="166">
        <v>0</v>
      </c>
      <c r="P575" s="166">
        <v>0</v>
      </c>
      <c r="Q575" s="166">
        <v>0</v>
      </c>
      <c r="R575" s="166">
        <v>0</v>
      </c>
      <c r="S575" s="166">
        <v>0</v>
      </c>
      <c r="T575" s="166"/>
      <c r="U575" s="167"/>
    </row>
    <row r="576" spans="1:21" ht="5.0999999999999996" customHeight="1" x14ac:dyDescent="0.2">
      <c r="A576" s="149"/>
      <c r="C576" s="149"/>
      <c r="D576" s="183"/>
      <c r="E576" s="166"/>
      <c r="F576" s="166"/>
      <c r="G576" s="166"/>
      <c r="H576" s="166"/>
      <c r="I576" s="166"/>
      <c r="J576" s="166"/>
      <c r="K576" s="166"/>
      <c r="L576" s="166"/>
      <c r="M576" s="166"/>
      <c r="N576" s="166"/>
      <c r="O576" s="166"/>
      <c r="P576" s="166"/>
      <c r="Q576" s="166"/>
      <c r="R576" s="166"/>
      <c r="S576" s="166"/>
      <c r="T576" s="166"/>
      <c r="U576" s="167"/>
    </row>
    <row r="577" spans="1:21" ht="12" customHeight="1" x14ac:dyDescent="0.2">
      <c r="A577" s="149" t="s">
        <v>880</v>
      </c>
      <c r="C577" s="149" t="s">
        <v>881</v>
      </c>
      <c r="D577" s="183" t="s">
        <v>282</v>
      </c>
      <c r="E577" s="166">
        <v>3</v>
      </c>
      <c r="F577" s="166">
        <v>2</v>
      </c>
      <c r="G577" s="166">
        <v>1</v>
      </c>
      <c r="H577" s="166">
        <v>1</v>
      </c>
      <c r="I577" s="166">
        <v>0</v>
      </c>
      <c r="J577" s="166">
        <v>0</v>
      </c>
      <c r="K577" s="166">
        <v>0</v>
      </c>
      <c r="L577" s="166">
        <v>1</v>
      </c>
      <c r="M577" s="166">
        <v>0</v>
      </c>
      <c r="N577" s="166">
        <v>0</v>
      </c>
      <c r="O577" s="166">
        <v>0</v>
      </c>
      <c r="P577" s="166">
        <v>0</v>
      </c>
      <c r="Q577" s="166">
        <v>1</v>
      </c>
      <c r="R577" s="166">
        <v>0</v>
      </c>
      <c r="S577" s="166">
        <v>0</v>
      </c>
      <c r="T577" s="166"/>
      <c r="U577" s="167" t="s">
        <v>882</v>
      </c>
    </row>
    <row r="578" spans="1:21" ht="12" customHeight="1" x14ac:dyDescent="0.2">
      <c r="A578" s="149"/>
      <c r="C578" s="186" t="s">
        <v>883</v>
      </c>
      <c r="D578" s="183" t="s">
        <v>283</v>
      </c>
      <c r="E578" s="166">
        <v>3</v>
      </c>
      <c r="F578" s="166">
        <v>2</v>
      </c>
      <c r="G578" s="166">
        <v>1</v>
      </c>
      <c r="H578" s="166">
        <v>1</v>
      </c>
      <c r="I578" s="166">
        <v>0</v>
      </c>
      <c r="J578" s="166">
        <v>0</v>
      </c>
      <c r="K578" s="166">
        <v>0</v>
      </c>
      <c r="L578" s="166">
        <v>1</v>
      </c>
      <c r="M578" s="166">
        <v>0</v>
      </c>
      <c r="N578" s="166">
        <v>0</v>
      </c>
      <c r="O578" s="166">
        <v>0</v>
      </c>
      <c r="P578" s="166">
        <v>0</v>
      </c>
      <c r="Q578" s="166">
        <v>1</v>
      </c>
      <c r="R578" s="166">
        <v>0</v>
      </c>
      <c r="S578" s="166">
        <v>0</v>
      </c>
      <c r="T578" s="166"/>
      <c r="U578" s="167"/>
    </row>
    <row r="579" spans="1:21" ht="5.0999999999999996" customHeight="1" x14ac:dyDescent="0.2">
      <c r="A579" s="149"/>
      <c r="C579" s="149"/>
      <c r="D579" s="183"/>
      <c r="E579" s="166"/>
      <c r="F579" s="166"/>
      <c r="G579" s="166"/>
      <c r="H579" s="166"/>
      <c r="I579" s="166"/>
      <c r="J579" s="166"/>
      <c r="K579" s="166"/>
      <c r="L579" s="166"/>
      <c r="M579" s="166"/>
      <c r="N579" s="166"/>
      <c r="O579" s="166"/>
      <c r="P579" s="166"/>
      <c r="Q579" s="166"/>
      <c r="R579" s="166"/>
      <c r="S579" s="166"/>
      <c r="T579" s="166"/>
      <c r="U579" s="167"/>
    </row>
    <row r="580" spans="1:21" ht="12" customHeight="1" x14ac:dyDescent="0.2">
      <c r="A580" s="149" t="s">
        <v>884</v>
      </c>
      <c r="C580" s="149" t="s">
        <v>885</v>
      </c>
      <c r="D580" s="183" t="s">
        <v>282</v>
      </c>
      <c r="E580" s="166">
        <v>1</v>
      </c>
      <c r="F580" s="166">
        <v>0</v>
      </c>
      <c r="G580" s="166">
        <v>0</v>
      </c>
      <c r="H580" s="166">
        <v>0</v>
      </c>
      <c r="I580" s="166">
        <v>0</v>
      </c>
      <c r="J580" s="166">
        <v>0</v>
      </c>
      <c r="K580" s="166">
        <v>0</v>
      </c>
      <c r="L580" s="166">
        <v>0</v>
      </c>
      <c r="M580" s="166">
        <v>0</v>
      </c>
      <c r="N580" s="166">
        <v>0</v>
      </c>
      <c r="O580" s="166">
        <v>0</v>
      </c>
      <c r="P580" s="166">
        <v>0</v>
      </c>
      <c r="Q580" s="166">
        <v>0</v>
      </c>
      <c r="R580" s="166">
        <v>0</v>
      </c>
      <c r="S580" s="166">
        <v>0</v>
      </c>
      <c r="T580" s="166"/>
      <c r="U580" s="167" t="s">
        <v>884</v>
      </c>
    </row>
    <row r="581" spans="1:21" ht="12" customHeight="1" x14ac:dyDescent="0.2">
      <c r="A581" s="149"/>
      <c r="C581" s="149"/>
      <c r="D581" s="183" t="s">
        <v>283</v>
      </c>
      <c r="E581" s="166">
        <v>1</v>
      </c>
      <c r="F581" s="166">
        <v>0</v>
      </c>
      <c r="G581" s="166">
        <v>0</v>
      </c>
      <c r="H581" s="166">
        <v>0</v>
      </c>
      <c r="I581" s="166">
        <v>0</v>
      </c>
      <c r="J581" s="166">
        <v>0</v>
      </c>
      <c r="K581" s="166">
        <v>0</v>
      </c>
      <c r="L581" s="166">
        <v>0</v>
      </c>
      <c r="M581" s="166">
        <v>0</v>
      </c>
      <c r="N581" s="166">
        <v>0</v>
      </c>
      <c r="O581" s="166">
        <v>0</v>
      </c>
      <c r="P581" s="166">
        <v>0</v>
      </c>
      <c r="Q581" s="166">
        <v>0</v>
      </c>
      <c r="R581" s="166">
        <v>0</v>
      </c>
      <c r="S581" s="166">
        <v>0</v>
      </c>
      <c r="T581" s="166"/>
      <c r="U581" s="167"/>
    </row>
    <row r="582" spans="1:21" ht="5.0999999999999996" customHeight="1" x14ac:dyDescent="0.2">
      <c r="A582" s="149"/>
      <c r="C582" s="149"/>
      <c r="D582" s="183"/>
      <c r="E582" s="166"/>
      <c r="F582" s="166"/>
      <c r="G582" s="166"/>
      <c r="H582" s="166"/>
      <c r="I582" s="166"/>
      <c r="J582" s="166"/>
      <c r="K582" s="166"/>
      <c r="L582" s="166"/>
      <c r="M582" s="166"/>
      <c r="N582" s="166"/>
      <c r="O582" s="166"/>
      <c r="P582" s="166"/>
      <c r="Q582" s="166"/>
      <c r="R582" s="166"/>
      <c r="S582" s="166"/>
      <c r="T582" s="166"/>
      <c r="U582" s="167"/>
    </row>
    <row r="583" spans="1:21" ht="12" customHeight="1" x14ac:dyDescent="0.2">
      <c r="A583" s="149" t="s">
        <v>886</v>
      </c>
      <c r="C583" s="149" t="s">
        <v>887</v>
      </c>
      <c r="D583" s="183" t="s">
        <v>282</v>
      </c>
      <c r="E583" s="166">
        <v>36</v>
      </c>
      <c r="F583" s="166">
        <v>33</v>
      </c>
      <c r="G583" s="166">
        <v>16</v>
      </c>
      <c r="H583" s="166">
        <v>17</v>
      </c>
      <c r="I583" s="166">
        <v>3</v>
      </c>
      <c r="J583" s="166">
        <v>8</v>
      </c>
      <c r="K583" s="166">
        <v>5</v>
      </c>
      <c r="L583" s="166">
        <v>1</v>
      </c>
      <c r="M583" s="166">
        <v>2</v>
      </c>
      <c r="N583" s="166">
        <v>6</v>
      </c>
      <c r="O583" s="166">
        <v>5</v>
      </c>
      <c r="P583" s="166">
        <v>2</v>
      </c>
      <c r="Q583" s="166">
        <v>4</v>
      </c>
      <c r="R583" s="166">
        <v>0</v>
      </c>
      <c r="S583" s="166">
        <v>4</v>
      </c>
      <c r="T583" s="166"/>
      <c r="U583" s="167" t="s">
        <v>886</v>
      </c>
    </row>
    <row r="584" spans="1:21" ht="12" customHeight="1" x14ac:dyDescent="0.2">
      <c r="A584" s="149"/>
      <c r="C584" s="149"/>
      <c r="D584" s="183" t="s">
        <v>283</v>
      </c>
      <c r="E584" s="166">
        <v>32</v>
      </c>
      <c r="F584" s="166">
        <v>30</v>
      </c>
      <c r="G584" s="166">
        <v>14</v>
      </c>
      <c r="H584" s="166">
        <v>16</v>
      </c>
      <c r="I584" s="166">
        <v>3</v>
      </c>
      <c r="J584" s="166">
        <v>8</v>
      </c>
      <c r="K584" s="166">
        <v>4</v>
      </c>
      <c r="L584" s="166">
        <v>1</v>
      </c>
      <c r="M584" s="166">
        <v>2</v>
      </c>
      <c r="N584" s="166">
        <v>6</v>
      </c>
      <c r="O584" s="166">
        <v>4</v>
      </c>
      <c r="P584" s="166">
        <v>1</v>
      </c>
      <c r="Q584" s="166">
        <v>4</v>
      </c>
      <c r="R584" s="166">
        <v>0</v>
      </c>
      <c r="S584" s="166">
        <v>4</v>
      </c>
      <c r="T584" s="166"/>
      <c r="U584" s="167"/>
    </row>
    <row r="585" spans="1:21" ht="5.0999999999999996" customHeight="1" x14ac:dyDescent="0.2">
      <c r="A585" s="149"/>
      <c r="C585" s="149"/>
      <c r="D585" s="183"/>
      <c r="E585" s="166"/>
      <c r="F585" s="166"/>
      <c r="G585" s="166"/>
      <c r="H585" s="166"/>
      <c r="I585" s="166"/>
      <c r="J585" s="166"/>
      <c r="K585" s="166"/>
      <c r="L585" s="166"/>
      <c r="M585" s="166"/>
      <c r="N585" s="166"/>
      <c r="O585" s="166"/>
      <c r="P585" s="166"/>
      <c r="Q585" s="166"/>
      <c r="R585" s="166"/>
      <c r="S585" s="166"/>
      <c r="T585" s="166"/>
      <c r="U585" s="167"/>
    </row>
    <row r="586" spans="1:21" ht="12" customHeight="1" x14ac:dyDescent="0.2">
      <c r="A586" s="149" t="s">
        <v>890</v>
      </c>
      <c r="C586" s="149" t="s">
        <v>891</v>
      </c>
      <c r="D586" s="183" t="s">
        <v>282</v>
      </c>
      <c r="E586" s="166">
        <v>10</v>
      </c>
      <c r="F586" s="166">
        <v>9</v>
      </c>
      <c r="G586" s="166">
        <v>3</v>
      </c>
      <c r="H586" s="166">
        <v>6</v>
      </c>
      <c r="I586" s="166">
        <v>2</v>
      </c>
      <c r="J586" s="166">
        <v>2</v>
      </c>
      <c r="K586" s="166">
        <v>1</v>
      </c>
      <c r="L586" s="166">
        <v>1</v>
      </c>
      <c r="M586" s="166">
        <v>0</v>
      </c>
      <c r="N586" s="166">
        <v>1</v>
      </c>
      <c r="O586" s="166">
        <v>4</v>
      </c>
      <c r="P586" s="166">
        <v>1</v>
      </c>
      <c r="Q586" s="166">
        <v>1</v>
      </c>
      <c r="R586" s="166">
        <v>0</v>
      </c>
      <c r="S586" s="166">
        <v>0</v>
      </c>
      <c r="T586" s="166"/>
      <c r="U586" s="167" t="s">
        <v>892</v>
      </c>
    </row>
    <row r="587" spans="1:21" ht="12" customHeight="1" x14ac:dyDescent="0.2">
      <c r="A587" s="149"/>
      <c r="C587" s="149"/>
      <c r="D587" s="183" t="s">
        <v>283</v>
      </c>
      <c r="E587" s="166">
        <v>8</v>
      </c>
      <c r="F587" s="166">
        <v>7</v>
      </c>
      <c r="G587" s="166">
        <v>1</v>
      </c>
      <c r="H587" s="166">
        <v>6</v>
      </c>
      <c r="I587" s="166">
        <v>2</v>
      </c>
      <c r="J587" s="166">
        <v>2</v>
      </c>
      <c r="K587" s="166">
        <v>1</v>
      </c>
      <c r="L587" s="166">
        <v>1</v>
      </c>
      <c r="M587" s="166">
        <v>0</v>
      </c>
      <c r="N587" s="166">
        <v>1</v>
      </c>
      <c r="O587" s="166">
        <v>4</v>
      </c>
      <c r="P587" s="166">
        <v>1</v>
      </c>
      <c r="Q587" s="166">
        <v>1</v>
      </c>
      <c r="R587" s="166">
        <v>0</v>
      </c>
      <c r="S587" s="166">
        <v>0</v>
      </c>
      <c r="T587" s="166"/>
      <c r="U587" s="167"/>
    </row>
    <row r="588" spans="1:21" ht="5.0999999999999996" customHeight="1" x14ac:dyDescent="0.2">
      <c r="A588" s="149"/>
      <c r="C588" s="149"/>
      <c r="D588" s="183"/>
      <c r="E588" s="166"/>
      <c r="F588" s="166"/>
      <c r="G588" s="166"/>
      <c r="H588" s="166"/>
      <c r="I588" s="166"/>
      <c r="J588" s="166"/>
      <c r="K588" s="166"/>
      <c r="L588" s="166"/>
      <c r="M588" s="166"/>
      <c r="N588" s="166"/>
      <c r="O588" s="166"/>
      <c r="P588" s="166"/>
      <c r="Q588" s="166"/>
      <c r="R588" s="166"/>
      <c r="S588" s="166"/>
      <c r="T588" s="166"/>
      <c r="U588" s="167"/>
    </row>
    <row r="589" spans="1:21" ht="12" customHeight="1" x14ac:dyDescent="0.2">
      <c r="A589" s="149" t="s">
        <v>895</v>
      </c>
      <c r="C589" s="149" t="s">
        <v>896</v>
      </c>
      <c r="D589" s="183" t="s">
        <v>282</v>
      </c>
      <c r="E589" s="166">
        <v>5</v>
      </c>
      <c r="F589" s="166">
        <v>4</v>
      </c>
      <c r="G589" s="166">
        <v>4</v>
      </c>
      <c r="H589" s="166">
        <v>0</v>
      </c>
      <c r="I589" s="166">
        <v>0</v>
      </c>
      <c r="J589" s="166">
        <v>0</v>
      </c>
      <c r="K589" s="166">
        <v>0</v>
      </c>
      <c r="L589" s="166">
        <v>0</v>
      </c>
      <c r="M589" s="166">
        <v>0</v>
      </c>
      <c r="N589" s="166">
        <v>0</v>
      </c>
      <c r="O589" s="166">
        <v>0</v>
      </c>
      <c r="P589" s="166">
        <v>0</v>
      </c>
      <c r="Q589" s="166">
        <v>0</v>
      </c>
      <c r="R589" s="166">
        <v>0</v>
      </c>
      <c r="S589" s="166">
        <v>0</v>
      </c>
      <c r="T589" s="166"/>
      <c r="U589" s="167" t="s">
        <v>897</v>
      </c>
    </row>
    <row r="590" spans="1:21" ht="12" customHeight="1" x14ac:dyDescent="0.2">
      <c r="A590" s="186" t="s">
        <v>898</v>
      </c>
      <c r="C590" s="149"/>
      <c r="D590" s="183" t="s">
        <v>283</v>
      </c>
      <c r="E590" s="166">
        <v>5</v>
      </c>
      <c r="F590" s="166">
        <v>4</v>
      </c>
      <c r="G590" s="166">
        <v>4</v>
      </c>
      <c r="H590" s="166">
        <v>0</v>
      </c>
      <c r="I590" s="166">
        <v>0</v>
      </c>
      <c r="J590" s="166">
        <v>0</v>
      </c>
      <c r="K590" s="166">
        <v>0</v>
      </c>
      <c r="L590" s="166">
        <v>0</v>
      </c>
      <c r="M590" s="166">
        <v>0</v>
      </c>
      <c r="N590" s="166">
        <v>0</v>
      </c>
      <c r="O590" s="166">
        <v>0</v>
      </c>
      <c r="P590" s="166">
        <v>0</v>
      </c>
      <c r="Q590" s="166">
        <v>0</v>
      </c>
      <c r="R590" s="166">
        <v>0</v>
      </c>
      <c r="S590" s="166">
        <v>0</v>
      </c>
      <c r="T590" s="166"/>
      <c r="U590" s="167"/>
    </row>
    <row r="591" spans="1:21" ht="5.0999999999999996" customHeight="1" x14ac:dyDescent="0.2">
      <c r="A591" s="149"/>
      <c r="D591" s="183"/>
      <c r="E591" s="166"/>
      <c r="F591" s="166"/>
      <c r="G591" s="166"/>
      <c r="H591" s="166"/>
      <c r="I591" s="166"/>
      <c r="J591" s="166"/>
      <c r="K591" s="166"/>
      <c r="L591" s="166"/>
      <c r="M591" s="166"/>
      <c r="N591" s="166"/>
      <c r="O591" s="166"/>
      <c r="P591" s="166"/>
      <c r="Q591" s="166"/>
      <c r="R591" s="166"/>
      <c r="S591" s="166"/>
      <c r="T591" s="166"/>
      <c r="U591" s="167"/>
    </row>
    <row r="592" spans="1:21" ht="12" customHeight="1" x14ac:dyDescent="0.2">
      <c r="A592" s="149" t="s">
        <v>255</v>
      </c>
      <c r="B592" s="185" t="s">
        <v>899</v>
      </c>
      <c r="C592" s="142" t="s">
        <v>900</v>
      </c>
      <c r="D592" s="183" t="s">
        <v>282</v>
      </c>
      <c r="E592" s="166">
        <v>1</v>
      </c>
      <c r="F592" s="166">
        <v>1</v>
      </c>
      <c r="G592" s="166">
        <v>0</v>
      </c>
      <c r="H592" s="166">
        <v>1</v>
      </c>
      <c r="I592" s="166">
        <v>0</v>
      </c>
      <c r="J592" s="166">
        <v>0</v>
      </c>
      <c r="K592" s="166">
        <v>1</v>
      </c>
      <c r="L592" s="166">
        <v>0</v>
      </c>
      <c r="M592" s="166">
        <v>0</v>
      </c>
      <c r="N592" s="166">
        <v>1</v>
      </c>
      <c r="O592" s="166">
        <v>0</v>
      </c>
      <c r="P592" s="166">
        <v>0</v>
      </c>
      <c r="Q592" s="166">
        <v>0</v>
      </c>
      <c r="R592" s="166">
        <v>0</v>
      </c>
      <c r="S592" s="166">
        <v>1</v>
      </c>
      <c r="T592" s="166"/>
      <c r="U592" s="167" t="s">
        <v>257</v>
      </c>
    </row>
    <row r="593" spans="1:21" ht="12" customHeight="1" x14ac:dyDescent="0.2">
      <c r="A593" s="149"/>
      <c r="D593" s="183" t="s">
        <v>283</v>
      </c>
      <c r="E593" s="166">
        <v>1</v>
      </c>
      <c r="F593" s="166">
        <v>1</v>
      </c>
      <c r="G593" s="166">
        <v>0</v>
      </c>
      <c r="H593" s="166">
        <v>1</v>
      </c>
      <c r="I593" s="166">
        <v>0</v>
      </c>
      <c r="J593" s="166">
        <v>0</v>
      </c>
      <c r="K593" s="166">
        <v>1</v>
      </c>
      <c r="L593" s="166">
        <v>0</v>
      </c>
      <c r="M593" s="166">
        <v>0</v>
      </c>
      <c r="N593" s="166">
        <v>1</v>
      </c>
      <c r="O593" s="166">
        <v>0</v>
      </c>
      <c r="P593" s="166">
        <v>0</v>
      </c>
      <c r="Q593" s="166">
        <v>0</v>
      </c>
      <c r="R593" s="166">
        <v>0</v>
      </c>
      <c r="S593" s="166">
        <v>1</v>
      </c>
      <c r="T593" s="166"/>
      <c r="U593" s="167"/>
    </row>
    <row r="594" spans="1:21" ht="5.0999999999999996" customHeight="1" x14ac:dyDescent="0.2">
      <c r="A594" s="149"/>
      <c r="D594" s="183"/>
      <c r="E594" s="166"/>
      <c r="F594" s="166"/>
      <c r="G594" s="166"/>
      <c r="H594" s="166"/>
      <c r="I594" s="166"/>
      <c r="J594" s="166"/>
      <c r="K594" s="166"/>
      <c r="L594" s="166"/>
      <c r="M594" s="166"/>
      <c r="N594" s="166"/>
      <c r="O594" s="166"/>
      <c r="P594" s="166"/>
      <c r="Q594" s="166"/>
      <c r="R594" s="166"/>
      <c r="S594" s="166"/>
      <c r="T594" s="166"/>
      <c r="U594" s="167"/>
    </row>
    <row r="595" spans="1:21" ht="12" customHeight="1" x14ac:dyDescent="0.2">
      <c r="A595" s="149" t="s">
        <v>2298</v>
      </c>
      <c r="C595" s="149" t="s">
        <v>2299</v>
      </c>
      <c r="D595" s="183" t="s">
        <v>282</v>
      </c>
      <c r="E595" s="166">
        <v>1</v>
      </c>
      <c r="F595" s="166">
        <v>1</v>
      </c>
      <c r="G595" s="166">
        <v>0</v>
      </c>
      <c r="H595" s="166">
        <v>1</v>
      </c>
      <c r="I595" s="166">
        <v>0</v>
      </c>
      <c r="J595" s="166">
        <v>0</v>
      </c>
      <c r="K595" s="166">
        <v>1</v>
      </c>
      <c r="L595" s="166">
        <v>0</v>
      </c>
      <c r="M595" s="166">
        <v>0</v>
      </c>
      <c r="N595" s="166">
        <v>1</v>
      </c>
      <c r="O595" s="166">
        <v>0</v>
      </c>
      <c r="P595" s="166">
        <v>0</v>
      </c>
      <c r="Q595" s="166">
        <v>0</v>
      </c>
      <c r="R595" s="166">
        <v>0</v>
      </c>
      <c r="S595" s="166">
        <v>1</v>
      </c>
      <c r="T595" s="166"/>
      <c r="U595" s="167" t="s">
        <v>2300</v>
      </c>
    </row>
    <row r="596" spans="1:21" ht="12" customHeight="1" x14ac:dyDescent="0.2">
      <c r="A596" s="149"/>
      <c r="C596" s="186" t="s">
        <v>2301</v>
      </c>
      <c r="D596" s="183" t="s">
        <v>283</v>
      </c>
      <c r="E596" s="166">
        <v>1</v>
      </c>
      <c r="F596" s="166">
        <v>1</v>
      </c>
      <c r="G596" s="166">
        <v>0</v>
      </c>
      <c r="H596" s="166">
        <v>1</v>
      </c>
      <c r="I596" s="166">
        <v>0</v>
      </c>
      <c r="J596" s="166">
        <v>0</v>
      </c>
      <c r="K596" s="166">
        <v>1</v>
      </c>
      <c r="L596" s="166">
        <v>0</v>
      </c>
      <c r="M596" s="166">
        <v>0</v>
      </c>
      <c r="N596" s="166">
        <v>1</v>
      </c>
      <c r="O596" s="166">
        <v>0</v>
      </c>
      <c r="P596" s="166">
        <v>0</v>
      </c>
      <c r="Q596" s="166">
        <v>0</v>
      </c>
      <c r="R596" s="166">
        <v>0</v>
      </c>
      <c r="S596" s="166">
        <v>1</v>
      </c>
      <c r="T596" s="166"/>
      <c r="U596" s="167"/>
    </row>
    <row r="597" spans="1:21" ht="5.0999999999999996" customHeight="1" x14ac:dyDescent="0.2">
      <c r="A597" s="149"/>
      <c r="C597" s="149"/>
      <c r="D597" s="183"/>
      <c r="E597" s="166"/>
      <c r="F597" s="166"/>
      <c r="G597" s="166"/>
      <c r="H597" s="166"/>
      <c r="I597" s="166"/>
      <c r="J597" s="166"/>
      <c r="K597" s="166"/>
      <c r="L597" s="166"/>
      <c r="M597" s="166"/>
      <c r="N597" s="166"/>
      <c r="O597" s="166"/>
      <c r="P597" s="166"/>
      <c r="Q597" s="166"/>
      <c r="R597" s="166"/>
      <c r="S597" s="166"/>
      <c r="T597" s="166"/>
      <c r="U597" s="167"/>
    </row>
    <row r="598" spans="1:21" ht="12" customHeight="1" x14ac:dyDescent="0.2">
      <c r="A598" s="149" t="s">
        <v>952</v>
      </c>
      <c r="B598" s="185" t="s">
        <v>953</v>
      </c>
      <c r="C598" s="142" t="s">
        <v>954</v>
      </c>
      <c r="D598" s="183" t="s">
        <v>282</v>
      </c>
      <c r="E598" s="166">
        <v>6</v>
      </c>
      <c r="F598" s="166">
        <v>5</v>
      </c>
      <c r="G598" s="166">
        <v>3</v>
      </c>
      <c r="H598" s="166">
        <v>2</v>
      </c>
      <c r="I598" s="166">
        <v>0</v>
      </c>
      <c r="J598" s="166">
        <v>1</v>
      </c>
      <c r="K598" s="166">
        <v>1</v>
      </c>
      <c r="L598" s="166">
        <v>0</v>
      </c>
      <c r="M598" s="166">
        <v>0</v>
      </c>
      <c r="N598" s="166">
        <v>2</v>
      </c>
      <c r="O598" s="166">
        <v>0</v>
      </c>
      <c r="P598" s="166">
        <v>0</v>
      </c>
      <c r="Q598" s="166">
        <v>0</v>
      </c>
      <c r="R598" s="166">
        <v>0</v>
      </c>
      <c r="S598" s="166">
        <v>2</v>
      </c>
      <c r="T598" s="166"/>
      <c r="U598" s="167" t="s">
        <v>955</v>
      </c>
    </row>
    <row r="599" spans="1:21" ht="12" customHeight="1" x14ac:dyDescent="0.2">
      <c r="A599" s="149"/>
      <c r="D599" s="183" t="s">
        <v>283</v>
      </c>
      <c r="E599" s="166">
        <v>6</v>
      </c>
      <c r="F599" s="166">
        <v>5</v>
      </c>
      <c r="G599" s="166">
        <v>3</v>
      </c>
      <c r="H599" s="166">
        <v>2</v>
      </c>
      <c r="I599" s="166">
        <v>0</v>
      </c>
      <c r="J599" s="166">
        <v>1</v>
      </c>
      <c r="K599" s="166">
        <v>1</v>
      </c>
      <c r="L599" s="166">
        <v>0</v>
      </c>
      <c r="M599" s="166">
        <v>0</v>
      </c>
      <c r="N599" s="166">
        <v>2</v>
      </c>
      <c r="O599" s="166">
        <v>0</v>
      </c>
      <c r="P599" s="166">
        <v>0</v>
      </c>
      <c r="Q599" s="166">
        <v>0</v>
      </c>
      <c r="R599" s="166">
        <v>0</v>
      </c>
      <c r="S599" s="166">
        <v>2</v>
      </c>
      <c r="T599" s="166"/>
      <c r="U599" s="167"/>
    </row>
    <row r="600" spans="1:21" ht="5.0999999999999996" customHeight="1" x14ac:dyDescent="0.2">
      <c r="A600" s="149"/>
      <c r="D600" s="183"/>
      <c r="E600" s="166"/>
      <c r="F600" s="166"/>
      <c r="G600" s="166"/>
      <c r="H600" s="166"/>
      <c r="I600" s="166"/>
      <c r="J600" s="166"/>
      <c r="K600" s="166"/>
      <c r="L600" s="166"/>
      <c r="M600" s="166"/>
      <c r="N600" s="166"/>
      <c r="O600" s="166"/>
      <c r="P600" s="166"/>
      <c r="Q600" s="166"/>
      <c r="R600" s="166"/>
      <c r="S600" s="166"/>
      <c r="T600" s="166"/>
      <c r="U600" s="167"/>
    </row>
    <row r="601" spans="1:21" ht="12" customHeight="1" x14ac:dyDescent="0.2">
      <c r="A601" s="149" t="s">
        <v>962</v>
      </c>
      <c r="C601" s="149" t="s">
        <v>963</v>
      </c>
      <c r="D601" s="183" t="s">
        <v>282</v>
      </c>
      <c r="E601" s="166">
        <v>4</v>
      </c>
      <c r="F601" s="166">
        <v>3</v>
      </c>
      <c r="G601" s="166">
        <v>1</v>
      </c>
      <c r="H601" s="166">
        <v>2</v>
      </c>
      <c r="I601" s="166">
        <v>0</v>
      </c>
      <c r="J601" s="166">
        <v>1</v>
      </c>
      <c r="K601" s="166">
        <v>1</v>
      </c>
      <c r="L601" s="166">
        <v>0</v>
      </c>
      <c r="M601" s="166">
        <v>0</v>
      </c>
      <c r="N601" s="166">
        <v>2</v>
      </c>
      <c r="O601" s="166">
        <v>0</v>
      </c>
      <c r="P601" s="166">
        <v>0</v>
      </c>
      <c r="Q601" s="166">
        <v>0</v>
      </c>
      <c r="R601" s="166">
        <v>0</v>
      </c>
      <c r="S601" s="166">
        <v>2</v>
      </c>
      <c r="T601" s="166"/>
      <c r="U601" s="167" t="s">
        <v>962</v>
      </c>
    </row>
    <row r="602" spans="1:21" ht="12" customHeight="1" x14ac:dyDescent="0.2">
      <c r="A602" s="149"/>
      <c r="C602" s="149"/>
      <c r="D602" s="183" t="s">
        <v>283</v>
      </c>
      <c r="E602" s="166">
        <v>4</v>
      </c>
      <c r="F602" s="166">
        <v>3</v>
      </c>
      <c r="G602" s="166">
        <v>1</v>
      </c>
      <c r="H602" s="166">
        <v>2</v>
      </c>
      <c r="I602" s="166">
        <v>0</v>
      </c>
      <c r="J602" s="166">
        <v>1</v>
      </c>
      <c r="K602" s="166">
        <v>1</v>
      </c>
      <c r="L602" s="166">
        <v>0</v>
      </c>
      <c r="M602" s="166">
        <v>0</v>
      </c>
      <c r="N602" s="166">
        <v>2</v>
      </c>
      <c r="O602" s="166">
        <v>0</v>
      </c>
      <c r="P602" s="166">
        <v>0</v>
      </c>
      <c r="Q602" s="166">
        <v>0</v>
      </c>
      <c r="R602" s="166">
        <v>0</v>
      </c>
      <c r="S602" s="166">
        <v>2</v>
      </c>
      <c r="T602" s="166"/>
      <c r="U602" s="167"/>
    </row>
    <row r="603" spans="1:21" ht="5.0999999999999996" customHeight="1" x14ac:dyDescent="0.2">
      <c r="A603" s="149"/>
      <c r="C603" s="149"/>
      <c r="D603" s="183"/>
      <c r="E603" s="166"/>
      <c r="F603" s="166"/>
      <c r="G603" s="166"/>
      <c r="H603" s="166"/>
      <c r="I603" s="166"/>
      <c r="J603" s="166"/>
      <c r="K603" s="166"/>
      <c r="L603" s="166"/>
      <c r="M603" s="166"/>
      <c r="N603" s="166"/>
      <c r="O603" s="166"/>
      <c r="P603" s="166"/>
      <c r="Q603" s="166"/>
      <c r="R603" s="166"/>
      <c r="S603" s="166"/>
      <c r="T603" s="166"/>
      <c r="U603" s="167"/>
    </row>
    <row r="604" spans="1:21" ht="12" customHeight="1" x14ac:dyDescent="0.2">
      <c r="A604" s="149" t="s">
        <v>976</v>
      </c>
      <c r="C604" s="149" t="s">
        <v>977</v>
      </c>
      <c r="D604" s="183" t="s">
        <v>282</v>
      </c>
      <c r="E604" s="166">
        <v>2</v>
      </c>
      <c r="F604" s="166">
        <v>2</v>
      </c>
      <c r="G604" s="166">
        <v>2</v>
      </c>
      <c r="H604" s="166">
        <v>0</v>
      </c>
      <c r="I604" s="166">
        <v>0</v>
      </c>
      <c r="J604" s="166">
        <v>0</v>
      </c>
      <c r="K604" s="166">
        <v>0</v>
      </c>
      <c r="L604" s="166">
        <v>0</v>
      </c>
      <c r="M604" s="166">
        <v>0</v>
      </c>
      <c r="N604" s="166">
        <v>0</v>
      </c>
      <c r="O604" s="166">
        <v>0</v>
      </c>
      <c r="P604" s="166">
        <v>0</v>
      </c>
      <c r="Q604" s="166">
        <v>0</v>
      </c>
      <c r="R604" s="166">
        <v>0</v>
      </c>
      <c r="S604" s="166">
        <v>0</v>
      </c>
      <c r="T604" s="166"/>
      <c r="U604" s="167" t="s">
        <v>976</v>
      </c>
    </row>
    <row r="605" spans="1:21" ht="12" customHeight="1" x14ac:dyDescent="0.2">
      <c r="A605" s="149"/>
      <c r="C605" s="186" t="s">
        <v>978</v>
      </c>
      <c r="D605" s="183" t="s">
        <v>283</v>
      </c>
      <c r="E605" s="166">
        <v>2</v>
      </c>
      <c r="F605" s="166">
        <v>2</v>
      </c>
      <c r="G605" s="166">
        <v>2</v>
      </c>
      <c r="H605" s="166">
        <v>0</v>
      </c>
      <c r="I605" s="166">
        <v>0</v>
      </c>
      <c r="J605" s="166">
        <v>0</v>
      </c>
      <c r="K605" s="166">
        <v>0</v>
      </c>
      <c r="L605" s="166">
        <v>0</v>
      </c>
      <c r="M605" s="166">
        <v>0</v>
      </c>
      <c r="N605" s="166">
        <v>0</v>
      </c>
      <c r="O605" s="166">
        <v>0</v>
      </c>
      <c r="P605" s="166">
        <v>0</v>
      </c>
      <c r="Q605" s="166">
        <v>0</v>
      </c>
      <c r="R605" s="166">
        <v>0</v>
      </c>
      <c r="S605" s="166">
        <v>0</v>
      </c>
      <c r="T605" s="166"/>
      <c r="U605" s="167"/>
    </row>
    <row r="606" spans="1:21" ht="5.0999999999999996" customHeight="1" x14ac:dyDescent="0.2">
      <c r="A606" s="149"/>
      <c r="C606" s="149"/>
      <c r="D606" s="183"/>
      <c r="E606" s="166"/>
      <c r="F606" s="166"/>
      <c r="G606" s="166"/>
      <c r="H606" s="166"/>
      <c r="I606" s="166"/>
      <c r="J606" s="166"/>
      <c r="K606" s="166"/>
      <c r="L606" s="166"/>
      <c r="M606" s="166"/>
      <c r="N606" s="166"/>
      <c r="O606" s="166"/>
      <c r="P606" s="166"/>
      <c r="Q606" s="166"/>
      <c r="R606" s="166"/>
      <c r="S606" s="166"/>
      <c r="T606" s="166"/>
      <c r="U606" s="167"/>
    </row>
    <row r="607" spans="1:21" ht="12" customHeight="1" x14ac:dyDescent="0.2">
      <c r="A607" s="142" t="s">
        <v>186</v>
      </c>
      <c r="C607" s="144" t="s">
        <v>988</v>
      </c>
      <c r="D607" s="155" t="s">
        <v>282</v>
      </c>
      <c r="E607" s="166">
        <v>4023</v>
      </c>
      <c r="F607" s="166">
        <v>3301</v>
      </c>
      <c r="G607" s="166">
        <v>2347</v>
      </c>
      <c r="H607" s="166">
        <v>954</v>
      </c>
      <c r="I607" s="166">
        <v>533</v>
      </c>
      <c r="J607" s="166">
        <v>218</v>
      </c>
      <c r="K607" s="166">
        <v>167</v>
      </c>
      <c r="L607" s="166">
        <v>36</v>
      </c>
      <c r="M607" s="166">
        <v>59</v>
      </c>
      <c r="N607" s="166">
        <v>118</v>
      </c>
      <c r="O607" s="166">
        <v>497</v>
      </c>
      <c r="P607" s="166">
        <v>151</v>
      </c>
      <c r="Q607" s="166">
        <v>280</v>
      </c>
      <c r="R607" s="166">
        <v>7</v>
      </c>
      <c r="S607" s="166">
        <v>51</v>
      </c>
      <c r="T607" s="166"/>
      <c r="U607" s="167" t="s">
        <v>188</v>
      </c>
    </row>
    <row r="608" spans="1:21" ht="12" customHeight="1" x14ac:dyDescent="0.2">
      <c r="A608" s="142" t="s">
        <v>150</v>
      </c>
      <c r="C608" s="144"/>
      <c r="D608" s="155" t="s">
        <v>283</v>
      </c>
      <c r="E608" s="166">
        <v>3619</v>
      </c>
      <c r="F608" s="166">
        <v>2990</v>
      </c>
      <c r="G608" s="166">
        <v>2084</v>
      </c>
      <c r="H608" s="166">
        <v>906</v>
      </c>
      <c r="I608" s="166">
        <v>503</v>
      </c>
      <c r="J608" s="166">
        <v>208</v>
      </c>
      <c r="K608" s="166">
        <v>160</v>
      </c>
      <c r="L608" s="166">
        <v>35</v>
      </c>
      <c r="M608" s="166">
        <v>56</v>
      </c>
      <c r="N608" s="166">
        <v>115</v>
      </c>
      <c r="O608" s="166">
        <v>472</v>
      </c>
      <c r="P608" s="166">
        <v>147</v>
      </c>
      <c r="Q608" s="166">
        <v>263</v>
      </c>
      <c r="R608" s="166">
        <v>7</v>
      </c>
      <c r="S608" s="166">
        <v>51</v>
      </c>
      <c r="T608" s="166"/>
      <c r="U608" s="167"/>
    </row>
    <row r="609" spans="1:21" ht="5.0999999999999996" customHeight="1" x14ac:dyDescent="0.2">
      <c r="A609" s="142" t="s">
        <v>150</v>
      </c>
      <c r="C609" s="144" t="s">
        <v>150</v>
      </c>
      <c r="D609" s="155"/>
      <c r="E609" s="166"/>
      <c r="F609" s="166"/>
      <c r="G609" s="166"/>
      <c r="H609" s="166"/>
      <c r="I609" s="166"/>
      <c r="J609" s="166"/>
      <c r="K609" s="166"/>
      <c r="L609" s="166"/>
      <c r="M609" s="166"/>
      <c r="N609" s="166"/>
      <c r="O609" s="166"/>
      <c r="P609" s="166"/>
      <c r="Q609" s="166"/>
      <c r="R609" s="166"/>
      <c r="S609" s="166"/>
      <c r="T609" s="166"/>
      <c r="U609" s="167"/>
    </row>
    <row r="610" spans="1:21" ht="12" customHeight="1" x14ac:dyDescent="0.2">
      <c r="A610" s="142" t="s">
        <v>150</v>
      </c>
      <c r="C610" s="149" t="s">
        <v>989</v>
      </c>
      <c r="D610" s="155" t="s">
        <v>282</v>
      </c>
      <c r="E610" s="166">
        <v>1711</v>
      </c>
      <c r="F610" s="166">
        <v>1406</v>
      </c>
      <c r="G610" s="166">
        <v>1092</v>
      </c>
      <c r="H610" s="166">
        <v>314</v>
      </c>
      <c r="I610" s="166">
        <v>180</v>
      </c>
      <c r="J610" s="166">
        <v>76</v>
      </c>
      <c r="K610" s="166">
        <v>49</v>
      </c>
      <c r="L610" s="166">
        <v>9</v>
      </c>
      <c r="M610" s="166">
        <v>18</v>
      </c>
      <c r="N610" s="166">
        <v>41</v>
      </c>
      <c r="O610" s="166">
        <v>175</v>
      </c>
      <c r="P610" s="166">
        <v>51</v>
      </c>
      <c r="Q610" s="166">
        <v>80</v>
      </c>
      <c r="R610" s="166">
        <v>1</v>
      </c>
      <c r="S610" s="166">
        <v>18</v>
      </c>
      <c r="T610" s="166"/>
      <c r="U610" s="167"/>
    </row>
    <row r="611" spans="1:21" ht="12" customHeight="1" x14ac:dyDescent="0.2">
      <c r="A611" s="142" t="s">
        <v>150</v>
      </c>
      <c r="C611" s="144"/>
      <c r="D611" s="155" t="s">
        <v>283</v>
      </c>
      <c r="E611" s="166">
        <v>1527</v>
      </c>
      <c r="F611" s="166">
        <v>1261</v>
      </c>
      <c r="G611" s="166">
        <v>967</v>
      </c>
      <c r="H611" s="166">
        <v>294</v>
      </c>
      <c r="I611" s="166">
        <v>167</v>
      </c>
      <c r="J611" s="166">
        <v>73</v>
      </c>
      <c r="K611" s="166">
        <v>45</v>
      </c>
      <c r="L611" s="166">
        <v>9</v>
      </c>
      <c r="M611" s="166">
        <v>16</v>
      </c>
      <c r="N611" s="166">
        <v>41</v>
      </c>
      <c r="O611" s="166">
        <v>163</v>
      </c>
      <c r="P611" s="166">
        <v>49</v>
      </c>
      <c r="Q611" s="166">
        <v>74</v>
      </c>
      <c r="R611" s="166">
        <v>1</v>
      </c>
      <c r="S611" s="166">
        <v>18</v>
      </c>
      <c r="T611" s="166"/>
      <c r="U611" s="167"/>
    </row>
    <row r="612" spans="1:21" ht="5.0999999999999996" customHeight="1" x14ac:dyDescent="0.2">
      <c r="A612" s="142" t="s">
        <v>150</v>
      </c>
      <c r="C612" s="144" t="s">
        <v>150</v>
      </c>
      <c r="D612" s="155"/>
      <c r="E612" s="166"/>
      <c r="F612" s="166"/>
      <c r="G612" s="166"/>
      <c r="H612" s="166"/>
      <c r="I612" s="166"/>
      <c r="J612" s="166"/>
      <c r="K612" s="166"/>
      <c r="L612" s="166"/>
      <c r="M612" s="166"/>
      <c r="N612" s="166"/>
      <c r="O612" s="166"/>
      <c r="P612" s="166"/>
      <c r="Q612" s="166"/>
      <c r="R612" s="166"/>
      <c r="S612" s="166"/>
      <c r="T612" s="166"/>
      <c r="U612" s="167"/>
    </row>
    <row r="613" spans="1:21" ht="12" customHeight="1" x14ac:dyDescent="0.2">
      <c r="A613" s="142" t="s">
        <v>150</v>
      </c>
      <c r="C613" s="202" t="s">
        <v>990</v>
      </c>
      <c r="D613" s="155" t="s">
        <v>282</v>
      </c>
      <c r="E613" s="166">
        <v>661</v>
      </c>
      <c r="F613" s="166">
        <v>536</v>
      </c>
      <c r="G613" s="166">
        <v>428</v>
      </c>
      <c r="H613" s="166">
        <v>108</v>
      </c>
      <c r="I613" s="166">
        <v>64</v>
      </c>
      <c r="J613" s="166">
        <v>23</v>
      </c>
      <c r="K613" s="166">
        <v>18</v>
      </c>
      <c r="L613" s="166">
        <v>3</v>
      </c>
      <c r="M613" s="166">
        <v>4</v>
      </c>
      <c r="N613" s="166">
        <v>20</v>
      </c>
      <c r="O613" s="166">
        <v>60</v>
      </c>
      <c r="P613" s="166">
        <v>15</v>
      </c>
      <c r="Q613" s="166">
        <v>24</v>
      </c>
      <c r="R613" s="166">
        <v>1</v>
      </c>
      <c r="S613" s="166">
        <v>9</v>
      </c>
      <c r="T613" s="166"/>
      <c r="U613" s="167"/>
    </row>
    <row r="614" spans="1:21" ht="12" customHeight="1" x14ac:dyDescent="0.2">
      <c r="A614" s="142" t="s">
        <v>150</v>
      </c>
      <c r="C614" s="144"/>
      <c r="D614" s="155" t="s">
        <v>283</v>
      </c>
      <c r="E614" s="166">
        <v>596</v>
      </c>
      <c r="F614" s="166">
        <v>481</v>
      </c>
      <c r="G614" s="166">
        <v>380</v>
      </c>
      <c r="H614" s="166">
        <v>101</v>
      </c>
      <c r="I614" s="166">
        <v>60</v>
      </c>
      <c r="J614" s="166">
        <v>22</v>
      </c>
      <c r="K614" s="166">
        <v>16</v>
      </c>
      <c r="L614" s="166">
        <v>3</v>
      </c>
      <c r="M614" s="166">
        <v>4</v>
      </c>
      <c r="N614" s="166">
        <v>20</v>
      </c>
      <c r="O614" s="166">
        <v>56</v>
      </c>
      <c r="P614" s="166">
        <v>14</v>
      </c>
      <c r="Q614" s="166">
        <v>21</v>
      </c>
      <c r="R614" s="166">
        <v>1</v>
      </c>
      <c r="S614" s="166">
        <v>9</v>
      </c>
      <c r="T614" s="166"/>
      <c r="U614" s="167"/>
    </row>
    <row r="615" spans="1:21" ht="5.0999999999999996" customHeight="1" x14ac:dyDescent="0.2">
      <c r="A615" s="142" t="s">
        <v>150</v>
      </c>
      <c r="C615" s="144" t="s">
        <v>150</v>
      </c>
      <c r="D615" s="155"/>
      <c r="E615" s="166"/>
      <c r="F615" s="166"/>
      <c r="G615" s="166"/>
      <c r="H615" s="166"/>
      <c r="I615" s="166"/>
      <c r="J615" s="166"/>
      <c r="K615" s="166"/>
      <c r="L615" s="166"/>
      <c r="M615" s="166"/>
      <c r="N615" s="166"/>
      <c r="O615" s="166"/>
      <c r="P615" s="166"/>
      <c r="Q615" s="166"/>
      <c r="R615" s="166"/>
      <c r="S615" s="166"/>
      <c r="T615" s="166"/>
      <c r="U615" s="167"/>
    </row>
    <row r="616" spans="1:21" ht="12" customHeight="1" x14ac:dyDescent="0.2">
      <c r="A616" s="142" t="s">
        <v>150</v>
      </c>
      <c r="C616" s="202" t="s">
        <v>991</v>
      </c>
      <c r="D616" s="155" t="s">
        <v>282</v>
      </c>
      <c r="E616" s="166">
        <v>1050</v>
      </c>
      <c r="F616" s="166">
        <v>870</v>
      </c>
      <c r="G616" s="166">
        <v>664</v>
      </c>
      <c r="H616" s="166">
        <v>206</v>
      </c>
      <c r="I616" s="166">
        <v>116</v>
      </c>
      <c r="J616" s="166">
        <v>53</v>
      </c>
      <c r="K616" s="166">
        <v>31</v>
      </c>
      <c r="L616" s="166">
        <v>6</v>
      </c>
      <c r="M616" s="166">
        <v>14</v>
      </c>
      <c r="N616" s="166">
        <v>21</v>
      </c>
      <c r="O616" s="166">
        <v>115</v>
      </c>
      <c r="P616" s="166">
        <v>36</v>
      </c>
      <c r="Q616" s="166">
        <v>56</v>
      </c>
      <c r="R616" s="166">
        <v>0</v>
      </c>
      <c r="S616" s="166">
        <v>9</v>
      </c>
      <c r="T616" s="166"/>
      <c r="U616" s="167"/>
    </row>
    <row r="617" spans="1:21" ht="12" customHeight="1" x14ac:dyDescent="0.2">
      <c r="A617" s="142" t="s">
        <v>150</v>
      </c>
      <c r="C617" s="144"/>
      <c r="D617" s="155" t="s">
        <v>283</v>
      </c>
      <c r="E617" s="166">
        <v>931</v>
      </c>
      <c r="F617" s="166">
        <v>780</v>
      </c>
      <c r="G617" s="166">
        <v>587</v>
      </c>
      <c r="H617" s="166">
        <v>193</v>
      </c>
      <c r="I617" s="166">
        <v>107</v>
      </c>
      <c r="J617" s="166">
        <v>51</v>
      </c>
      <c r="K617" s="166">
        <v>29</v>
      </c>
      <c r="L617" s="166">
        <v>6</v>
      </c>
      <c r="M617" s="166">
        <v>12</v>
      </c>
      <c r="N617" s="166">
        <v>21</v>
      </c>
      <c r="O617" s="166">
        <v>107</v>
      </c>
      <c r="P617" s="166">
        <v>35</v>
      </c>
      <c r="Q617" s="166">
        <v>53</v>
      </c>
      <c r="R617" s="166">
        <v>0</v>
      </c>
      <c r="S617" s="166">
        <v>9</v>
      </c>
      <c r="T617" s="166"/>
      <c r="U617" s="167"/>
    </row>
    <row r="618" spans="1:21" ht="5.0999999999999996" customHeight="1" x14ac:dyDescent="0.2">
      <c r="A618" s="142" t="s">
        <v>150</v>
      </c>
      <c r="C618" s="144" t="s">
        <v>150</v>
      </c>
      <c r="D618" s="155"/>
      <c r="E618" s="166"/>
      <c r="F618" s="166"/>
      <c r="G618" s="166"/>
      <c r="H618" s="166"/>
      <c r="I618" s="166"/>
      <c r="J618" s="166"/>
      <c r="K618" s="166"/>
      <c r="L618" s="166"/>
      <c r="M618" s="166"/>
      <c r="N618" s="166"/>
      <c r="O618" s="166"/>
      <c r="P618" s="166"/>
      <c r="Q618" s="166"/>
      <c r="R618" s="166"/>
      <c r="S618" s="166"/>
      <c r="T618" s="166"/>
      <c r="U618" s="167"/>
    </row>
    <row r="619" spans="1:21" ht="12" customHeight="1" x14ac:dyDescent="0.2">
      <c r="A619" s="142" t="s">
        <v>150</v>
      </c>
      <c r="C619" s="149" t="s">
        <v>992</v>
      </c>
      <c r="D619" s="155" t="s">
        <v>282</v>
      </c>
      <c r="E619" s="166">
        <v>2312</v>
      </c>
      <c r="F619" s="166">
        <v>1895</v>
      </c>
      <c r="G619" s="166">
        <v>1255</v>
      </c>
      <c r="H619" s="166">
        <v>640</v>
      </c>
      <c r="I619" s="166">
        <v>353</v>
      </c>
      <c r="J619" s="166">
        <v>142</v>
      </c>
      <c r="K619" s="166">
        <v>118</v>
      </c>
      <c r="L619" s="166">
        <v>27</v>
      </c>
      <c r="M619" s="166">
        <v>41</v>
      </c>
      <c r="N619" s="166">
        <v>77</v>
      </c>
      <c r="O619" s="166">
        <v>322</v>
      </c>
      <c r="P619" s="166">
        <v>100</v>
      </c>
      <c r="Q619" s="166">
        <v>200</v>
      </c>
      <c r="R619" s="166">
        <v>6</v>
      </c>
      <c r="S619" s="166">
        <v>33</v>
      </c>
      <c r="T619" s="166"/>
      <c r="U619" s="167"/>
    </row>
    <row r="620" spans="1:21" ht="12" customHeight="1" x14ac:dyDescent="0.2">
      <c r="A620" s="142" t="s">
        <v>150</v>
      </c>
      <c r="C620" s="144"/>
      <c r="D620" s="155" t="s">
        <v>283</v>
      </c>
      <c r="E620" s="166">
        <v>2092</v>
      </c>
      <c r="F620" s="166">
        <v>1729</v>
      </c>
      <c r="G620" s="166">
        <v>1117</v>
      </c>
      <c r="H620" s="166">
        <v>612</v>
      </c>
      <c r="I620" s="166">
        <v>336</v>
      </c>
      <c r="J620" s="166">
        <v>135</v>
      </c>
      <c r="K620" s="166">
        <v>115</v>
      </c>
      <c r="L620" s="166">
        <v>26</v>
      </c>
      <c r="M620" s="166">
        <v>40</v>
      </c>
      <c r="N620" s="166">
        <v>74</v>
      </c>
      <c r="O620" s="166">
        <v>309</v>
      </c>
      <c r="P620" s="166">
        <v>98</v>
      </c>
      <c r="Q620" s="166">
        <v>189</v>
      </c>
      <c r="R620" s="166">
        <v>6</v>
      </c>
      <c r="S620" s="166">
        <v>33</v>
      </c>
      <c r="T620" s="166"/>
      <c r="U620" s="167"/>
    </row>
    <row r="621" spans="1:21" ht="5.0999999999999996" customHeight="1" x14ac:dyDescent="0.2">
      <c r="A621" s="142" t="s">
        <v>150</v>
      </c>
      <c r="C621" s="144" t="s">
        <v>150</v>
      </c>
      <c r="D621" s="155"/>
      <c r="E621" s="166"/>
      <c r="F621" s="166"/>
      <c r="G621" s="166"/>
      <c r="H621" s="166"/>
      <c r="I621" s="166"/>
      <c r="J621" s="166"/>
      <c r="K621" s="166"/>
      <c r="L621" s="166"/>
      <c r="M621" s="166"/>
      <c r="N621" s="166"/>
      <c r="O621" s="166"/>
      <c r="P621" s="166"/>
      <c r="Q621" s="166"/>
      <c r="R621" s="166"/>
      <c r="S621" s="166"/>
      <c r="T621" s="166"/>
      <c r="U621" s="167"/>
    </row>
    <row r="622" spans="1:21" ht="12" customHeight="1" x14ac:dyDescent="0.2">
      <c r="A622" s="142" t="s">
        <v>150</v>
      </c>
      <c r="C622" s="202" t="s">
        <v>990</v>
      </c>
      <c r="D622" s="155" t="s">
        <v>282</v>
      </c>
      <c r="E622" s="166">
        <v>903</v>
      </c>
      <c r="F622" s="166">
        <v>738</v>
      </c>
      <c r="G622" s="166">
        <v>556</v>
      </c>
      <c r="H622" s="166">
        <v>182</v>
      </c>
      <c r="I622" s="166">
        <v>101</v>
      </c>
      <c r="J622" s="166">
        <v>40</v>
      </c>
      <c r="K622" s="166">
        <v>32</v>
      </c>
      <c r="L622" s="166">
        <v>9</v>
      </c>
      <c r="M622" s="166">
        <v>8</v>
      </c>
      <c r="N622" s="166">
        <v>23</v>
      </c>
      <c r="O622" s="166">
        <v>95</v>
      </c>
      <c r="P622" s="166">
        <v>25</v>
      </c>
      <c r="Q622" s="166">
        <v>56</v>
      </c>
      <c r="R622" s="166">
        <v>4</v>
      </c>
      <c r="S622" s="166">
        <v>9</v>
      </c>
      <c r="T622" s="166"/>
      <c r="U622" s="167"/>
    </row>
    <row r="623" spans="1:21" ht="12" customHeight="1" x14ac:dyDescent="0.2">
      <c r="A623" s="142" t="s">
        <v>150</v>
      </c>
      <c r="C623" s="144"/>
      <c r="D623" s="155" t="s">
        <v>283</v>
      </c>
      <c r="E623" s="166">
        <v>761</v>
      </c>
      <c r="F623" s="166">
        <v>628</v>
      </c>
      <c r="G623" s="166">
        <v>458</v>
      </c>
      <c r="H623" s="166">
        <v>170</v>
      </c>
      <c r="I623" s="166">
        <v>95</v>
      </c>
      <c r="J623" s="166">
        <v>36</v>
      </c>
      <c r="K623" s="166">
        <v>30</v>
      </c>
      <c r="L623" s="166">
        <v>9</v>
      </c>
      <c r="M623" s="166">
        <v>8</v>
      </c>
      <c r="N623" s="166">
        <v>22</v>
      </c>
      <c r="O623" s="166">
        <v>88</v>
      </c>
      <c r="P623" s="166">
        <v>24</v>
      </c>
      <c r="Q623" s="166">
        <v>52</v>
      </c>
      <c r="R623" s="166">
        <v>4</v>
      </c>
      <c r="S623" s="166">
        <v>9</v>
      </c>
      <c r="T623" s="166"/>
      <c r="U623" s="167"/>
    </row>
    <row r="624" spans="1:21" ht="5.0999999999999996" customHeight="1" x14ac:dyDescent="0.2">
      <c r="A624" s="142" t="s">
        <v>150</v>
      </c>
      <c r="C624" s="144" t="s">
        <v>150</v>
      </c>
      <c r="D624" s="155"/>
      <c r="E624" s="166"/>
      <c r="F624" s="166"/>
      <c r="G624" s="166"/>
      <c r="H624" s="166"/>
      <c r="I624" s="166"/>
      <c r="J624" s="166"/>
      <c r="K624" s="166"/>
      <c r="L624" s="166"/>
      <c r="M624" s="166"/>
      <c r="N624" s="166"/>
      <c r="O624" s="166"/>
      <c r="P624" s="166"/>
      <c r="Q624" s="166"/>
      <c r="R624" s="166"/>
      <c r="S624" s="166"/>
      <c r="T624" s="166"/>
      <c r="U624" s="167"/>
    </row>
    <row r="625" spans="1:21" ht="12" customHeight="1" x14ac:dyDescent="0.2">
      <c r="A625" s="142" t="s">
        <v>150</v>
      </c>
      <c r="C625" s="202" t="s">
        <v>991</v>
      </c>
      <c r="D625" s="155" t="s">
        <v>282</v>
      </c>
      <c r="E625" s="166">
        <v>1409</v>
      </c>
      <c r="F625" s="166">
        <v>1157</v>
      </c>
      <c r="G625" s="166">
        <v>699</v>
      </c>
      <c r="H625" s="166">
        <v>458</v>
      </c>
      <c r="I625" s="166">
        <v>252</v>
      </c>
      <c r="J625" s="166">
        <v>102</v>
      </c>
      <c r="K625" s="166">
        <v>86</v>
      </c>
      <c r="L625" s="166">
        <v>18</v>
      </c>
      <c r="M625" s="166">
        <v>33</v>
      </c>
      <c r="N625" s="166">
        <v>54</v>
      </c>
      <c r="O625" s="166">
        <v>227</v>
      </c>
      <c r="P625" s="166">
        <v>75</v>
      </c>
      <c r="Q625" s="166">
        <v>144</v>
      </c>
      <c r="R625" s="166">
        <v>2</v>
      </c>
      <c r="S625" s="166">
        <v>24</v>
      </c>
      <c r="T625" s="166"/>
      <c r="U625" s="167"/>
    </row>
    <row r="626" spans="1:21" ht="12" customHeight="1" x14ac:dyDescent="0.2">
      <c r="A626" s="142" t="s">
        <v>150</v>
      </c>
      <c r="C626" s="144"/>
      <c r="D626" s="155" t="s">
        <v>283</v>
      </c>
      <c r="E626" s="166">
        <v>1331</v>
      </c>
      <c r="F626" s="166">
        <v>1101</v>
      </c>
      <c r="G626" s="166">
        <v>659</v>
      </c>
      <c r="H626" s="166">
        <v>442</v>
      </c>
      <c r="I626" s="166">
        <v>241</v>
      </c>
      <c r="J626" s="166">
        <v>99</v>
      </c>
      <c r="K626" s="166">
        <v>85</v>
      </c>
      <c r="L626" s="166">
        <v>17</v>
      </c>
      <c r="M626" s="166">
        <v>32</v>
      </c>
      <c r="N626" s="166">
        <v>52</v>
      </c>
      <c r="O626" s="166">
        <v>221</v>
      </c>
      <c r="P626" s="166">
        <v>74</v>
      </c>
      <c r="Q626" s="166">
        <v>137</v>
      </c>
      <c r="R626" s="166">
        <v>2</v>
      </c>
      <c r="S626" s="166">
        <v>24</v>
      </c>
      <c r="T626" s="166"/>
      <c r="U626" s="167"/>
    </row>
    <row r="627" spans="1:21" ht="5.0999999999999996" customHeight="1" x14ac:dyDescent="0.2">
      <c r="A627" s="142" t="s">
        <v>150</v>
      </c>
      <c r="C627" s="144" t="s">
        <v>150</v>
      </c>
      <c r="D627" s="155"/>
      <c r="E627" s="166"/>
      <c r="F627" s="166"/>
      <c r="G627" s="166"/>
      <c r="H627" s="166"/>
      <c r="I627" s="166"/>
      <c r="J627" s="166"/>
      <c r="K627" s="166"/>
      <c r="L627" s="166"/>
      <c r="M627" s="166"/>
      <c r="N627" s="166"/>
      <c r="O627" s="166"/>
      <c r="P627" s="166"/>
      <c r="Q627" s="166"/>
      <c r="R627" s="166"/>
      <c r="S627" s="166"/>
      <c r="T627" s="166"/>
      <c r="U627" s="167"/>
    </row>
    <row r="628" spans="1:21" ht="12" customHeight="1" x14ac:dyDescent="0.2">
      <c r="A628" s="142" t="s">
        <v>258</v>
      </c>
      <c r="C628" s="144" t="s">
        <v>993</v>
      </c>
      <c r="D628" s="155" t="s">
        <v>282</v>
      </c>
      <c r="E628" s="166">
        <v>2761</v>
      </c>
      <c r="F628" s="166">
        <v>2274</v>
      </c>
      <c r="G628" s="166">
        <v>1752</v>
      </c>
      <c r="H628" s="166">
        <v>522</v>
      </c>
      <c r="I628" s="166">
        <v>296</v>
      </c>
      <c r="J628" s="166">
        <v>121</v>
      </c>
      <c r="K628" s="166">
        <v>87</v>
      </c>
      <c r="L628" s="166">
        <v>18</v>
      </c>
      <c r="M628" s="166">
        <v>27</v>
      </c>
      <c r="N628" s="166">
        <v>69</v>
      </c>
      <c r="O628" s="166">
        <v>281</v>
      </c>
      <c r="P628" s="166">
        <v>80</v>
      </c>
      <c r="Q628" s="166">
        <v>145</v>
      </c>
      <c r="R628" s="166">
        <v>5</v>
      </c>
      <c r="S628" s="166">
        <v>27</v>
      </c>
      <c r="T628" s="166"/>
      <c r="U628" s="167" t="s">
        <v>260</v>
      </c>
    </row>
    <row r="629" spans="1:21" ht="12" customHeight="1" x14ac:dyDescent="0.2">
      <c r="A629" s="142" t="s">
        <v>150</v>
      </c>
      <c r="C629" s="144"/>
      <c r="D629" s="155" t="s">
        <v>283</v>
      </c>
      <c r="E629" s="166">
        <v>2433</v>
      </c>
      <c r="F629" s="166">
        <v>2018</v>
      </c>
      <c r="G629" s="166">
        <v>1527</v>
      </c>
      <c r="H629" s="166">
        <v>491</v>
      </c>
      <c r="I629" s="166">
        <v>277</v>
      </c>
      <c r="J629" s="166">
        <v>114</v>
      </c>
      <c r="K629" s="166">
        <v>82</v>
      </c>
      <c r="L629" s="166">
        <v>18</v>
      </c>
      <c r="M629" s="166">
        <v>25</v>
      </c>
      <c r="N629" s="166">
        <v>68</v>
      </c>
      <c r="O629" s="166">
        <v>263</v>
      </c>
      <c r="P629" s="166">
        <v>77</v>
      </c>
      <c r="Q629" s="166">
        <v>135</v>
      </c>
      <c r="R629" s="166">
        <v>5</v>
      </c>
      <c r="S629" s="166">
        <v>27</v>
      </c>
      <c r="T629" s="166"/>
      <c r="U629" s="167"/>
    </row>
    <row r="630" spans="1:21" ht="5.0999999999999996" customHeight="1" x14ac:dyDescent="0.2">
      <c r="A630" s="142" t="s">
        <v>150</v>
      </c>
      <c r="B630" s="145" t="s">
        <v>150</v>
      </c>
      <c r="C630" s="178" t="s">
        <v>150</v>
      </c>
      <c r="D630" s="155"/>
      <c r="E630" s="166"/>
      <c r="F630" s="166"/>
      <c r="G630" s="166"/>
      <c r="H630" s="166"/>
      <c r="I630" s="166"/>
      <c r="J630" s="166"/>
      <c r="K630" s="166"/>
      <c r="L630" s="166"/>
      <c r="M630" s="166"/>
      <c r="N630" s="166"/>
      <c r="O630" s="166"/>
      <c r="P630" s="166"/>
      <c r="Q630" s="166"/>
      <c r="R630" s="166"/>
      <c r="S630" s="166"/>
      <c r="T630" s="166"/>
      <c r="U630" s="167"/>
    </row>
    <row r="631" spans="1:21" ht="12" customHeight="1" x14ac:dyDescent="0.2">
      <c r="A631" s="149">
        <v>142</v>
      </c>
      <c r="C631" s="149" t="s">
        <v>994</v>
      </c>
      <c r="D631" s="155" t="s">
        <v>282</v>
      </c>
      <c r="E631" s="166">
        <v>760</v>
      </c>
      <c r="F631" s="166">
        <v>605</v>
      </c>
      <c r="G631" s="166">
        <v>451</v>
      </c>
      <c r="H631" s="166">
        <v>154</v>
      </c>
      <c r="I631" s="166">
        <v>85</v>
      </c>
      <c r="J631" s="166">
        <v>33</v>
      </c>
      <c r="K631" s="166">
        <v>28</v>
      </c>
      <c r="L631" s="166">
        <v>8</v>
      </c>
      <c r="M631" s="166">
        <v>7</v>
      </c>
      <c r="N631" s="166">
        <v>26</v>
      </c>
      <c r="O631" s="166">
        <v>76</v>
      </c>
      <c r="P631" s="166">
        <v>21</v>
      </c>
      <c r="Q631" s="166">
        <v>45</v>
      </c>
      <c r="R631" s="166">
        <v>3</v>
      </c>
      <c r="S631" s="166">
        <v>12</v>
      </c>
      <c r="T631" s="166"/>
      <c r="U631" s="167" t="s">
        <v>995</v>
      </c>
    </row>
    <row r="632" spans="1:21" ht="12" customHeight="1" x14ac:dyDescent="0.2">
      <c r="A632" s="149" t="s">
        <v>150</v>
      </c>
      <c r="C632" s="144"/>
      <c r="D632" s="155" t="s">
        <v>283</v>
      </c>
      <c r="E632" s="166">
        <v>640</v>
      </c>
      <c r="F632" s="166">
        <v>516</v>
      </c>
      <c r="G632" s="166">
        <v>371</v>
      </c>
      <c r="H632" s="166">
        <v>145</v>
      </c>
      <c r="I632" s="166">
        <v>79</v>
      </c>
      <c r="J632" s="166">
        <v>30</v>
      </c>
      <c r="K632" s="166">
        <v>28</v>
      </c>
      <c r="L632" s="166">
        <v>8</v>
      </c>
      <c r="M632" s="166">
        <v>7</v>
      </c>
      <c r="N632" s="166">
        <v>26</v>
      </c>
      <c r="O632" s="166">
        <v>72</v>
      </c>
      <c r="P632" s="166">
        <v>21</v>
      </c>
      <c r="Q632" s="166">
        <v>40</v>
      </c>
      <c r="R632" s="166">
        <v>3</v>
      </c>
      <c r="S632" s="166">
        <v>12</v>
      </c>
      <c r="T632" s="166"/>
      <c r="U632" s="167"/>
    </row>
    <row r="633" spans="1:21" ht="5.0999999999999996" customHeight="1" x14ac:dyDescent="0.2">
      <c r="A633" s="149" t="s">
        <v>150</v>
      </c>
      <c r="C633" s="144" t="s">
        <v>150</v>
      </c>
      <c r="D633" s="155"/>
      <c r="E633" s="166"/>
      <c r="F633" s="166"/>
      <c r="G633" s="166"/>
      <c r="H633" s="166"/>
      <c r="I633" s="166"/>
      <c r="J633" s="166"/>
      <c r="K633" s="166"/>
      <c r="L633" s="166"/>
      <c r="M633" s="166"/>
      <c r="N633" s="166"/>
      <c r="O633" s="166"/>
      <c r="P633" s="166"/>
      <c r="Q633" s="166"/>
      <c r="R633" s="166"/>
      <c r="S633" s="166"/>
      <c r="T633" s="166"/>
      <c r="U633" s="167"/>
    </row>
    <row r="634" spans="1:21" ht="12" customHeight="1" x14ac:dyDescent="0.2">
      <c r="A634" s="149" t="s">
        <v>996</v>
      </c>
      <c r="C634" s="173" t="s">
        <v>997</v>
      </c>
      <c r="D634" s="155" t="s">
        <v>282</v>
      </c>
      <c r="E634" s="166">
        <v>755</v>
      </c>
      <c r="F634" s="166">
        <v>601</v>
      </c>
      <c r="G634" s="166">
        <v>448</v>
      </c>
      <c r="H634" s="166">
        <v>153</v>
      </c>
      <c r="I634" s="166">
        <v>84</v>
      </c>
      <c r="J634" s="166">
        <v>33</v>
      </c>
      <c r="K634" s="166">
        <v>28</v>
      </c>
      <c r="L634" s="166">
        <v>8</v>
      </c>
      <c r="M634" s="166">
        <v>7</v>
      </c>
      <c r="N634" s="166">
        <v>26</v>
      </c>
      <c r="O634" s="166">
        <v>76</v>
      </c>
      <c r="P634" s="166">
        <v>21</v>
      </c>
      <c r="Q634" s="166">
        <v>44</v>
      </c>
      <c r="R634" s="166">
        <v>3</v>
      </c>
      <c r="S634" s="166">
        <v>12</v>
      </c>
      <c r="T634" s="166"/>
      <c r="U634" s="167" t="s">
        <v>998</v>
      </c>
    </row>
    <row r="635" spans="1:21" ht="12" customHeight="1" x14ac:dyDescent="0.2">
      <c r="A635" s="149" t="s">
        <v>150</v>
      </c>
      <c r="C635" s="144"/>
      <c r="D635" s="155" t="s">
        <v>283</v>
      </c>
      <c r="E635" s="166">
        <v>637</v>
      </c>
      <c r="F635" s="166">
        <v>513</v>
      </c>
      <c r="G635" s="166">
        <v>369</v>
      </c>
      <c r="H635" s="166">
        <v>144</v>
      </c>
      <c r="I635" s="166">
        <v>78</v>
      </c>
      <c r="J635" s="166">
        <v>30</v>
      </c>
      <c r="K635" s="166">
        <v>28</v>
      </c>
      <c r="L635" s="166">
        <v>8</v>
      </c>
      <c r="M635" s="166">
        <v>7</v>
      </c>
      <c r="N635" s="166">
        <v>26</v>
      </c>
      <c r="O635" s="166">
        <v>72</v>
      </c>
      <c r="P635" s="166">
        <v>21</v>
      </c>
      <c r="Q635" s="166">
        <v>39</v>
      </c>
      <c r="R635" s="166">
        <v>3</v>
      </c>
      <c r="S635" s="166">
        <v>12</v>
      </c>
      <c r="T635" s="166"/>
      <c r="U635" s="167"/>
    </row>
    <row r="636" spans="1:21" ht="5.0999999999999996" customHeight="1" x14ac:dyDescent="0.2">
      <c r="A636" s="149" t="s">
        <v>150</v>
      </c>
      <c r="C636" s="144" t="s">
        <v>150</v>
      </c>
      <c r="D636" s="155"/>
      <c r="E636" s="166"/>
      <c r="F636" s="166"/>
      <c r="G636" s="166"/>
      <c r="H636" s="166"/>
      <c r="I636" s="166"/>
      <c r="J636" s="166"/>
      <c r="K636" s="166"/>
      <c r="L636" s="166"/>
      <c r="M636" s="166"/>
      <c r="N636" s="166"/>
      <c r="O636" s="166"/>
      <c r="P636" s="166"/>
      <c r="Q636" s="166"/>
      <c r="R636" s="166"/>
      <c r="S636" s="166"/>
      <c r="T636" s="166"/>
      <c r="U636" s="167"/>
    </row>
    <row r="637" spans="1:21" ht="12" customHeight="1" x14ac:dyDescent="0.2">
      <c r="A637" s="149" t="s">
        <v>150</v>
      </c>
      <c r="C637" s="203" t="s">
        <v>999</v>
      </c>
      <c r="D637" s="155" t="s">
        <v>282</v>
      </c>
      <c r="E637" s="166">
        <v>173</v>
      </c>
      <c r="F637" s="166">
        <v>136</v>
      </c>
      <c r="G637" s="166">
        <v>102</v>
      </c>
      <c r="H637" s="166">
        <v>34</v>
      </c>
      <c r="I637" s="166">
        <v>19</v>
      </c>
      <c r="J637" s="166">
        <v>7</v>
      </c>
      <c r="K637" s="166">
        <v>6</v>
      </c>
      <c r="L637" s="166">
        <v>2</v>
      </c>
      <c r="M637" s="166">
        <v>2</v>
      </c>
      <c r="N637" s="166">
        <v>9</v>
      </c>
      <c r="O637" s="166">
        <v>14</v>
      </c>
      <c r="P637" s="166">
        <v>4</v>
      </c>
      <c r="Q637" s="166">
        <v>9</v>
      </c>
      <c r="R637" s="166">
        <v>0</v>
      </c>
      <c r="S637" s="166">
        <v>4</v>
      </c>
      <c r="T637" s="166"/>
      <c r="U637" s="167"/>
    </row>
    <row r="638" spans="1:21" ht="12" customHeight="1" x14ac:dyDescent="0.2">
      <c r="A638" s="149" t="s">
        <v>150</v>
      </c>
      <c r="C638" s="144"/>
      <c r="D638" s="155" t="s">
        <v>283</v>
      </c>
      <c r="E638" s="166">
        <v>160</v>
      </c>
      <c r="F638" s="166">
        <v>127</v>
      </c>
      <c r="G638" s="166">
        <v>95</v>
      </c>
      <c r="H638" s="166">
        <v>32</v>
      </c>
      <c r="I638" s="166">
        <v>17</v>
      </c>
      <c r="J638" s="166">
        <v>7</v>
      </c>
      <c r="K638" s="166">
        <v>6</v>
      </c>
      <c r="L638" s="166">
        <v>2</v>
      </c>
      <c r="M638" s="166">
        <v>2</v>
      </c>
      <c r="N638" s="166">
        <v>9</v>
      </c>
      <c r="O638" s="166">
        <v>13</v>
      </c>
      <c r="P638" s="166">
        <v>4</v>
      </c>
      <c r="Q638" s="166">
        <v>8</v>
      </c>
      <c r="R638" s="166">
        <v>0</v>
      </c>
      <c r="S638" s="166">
        <v>4</v>
      </c>
      <c r="T638" s="166"/>
      <c r="U638" s="167"/>
    </row>
    <row r="639" spans="1:21" ht="5.0999999999999996" customHeight="1" x14ac:dyDescent="0.2">
      <c r="A639" s="149" t="s">
        <v>150</v>
      </c>
      <c r="C639" s="144" t="s">
        <v>150</v>
      </c>
      <c r="D639" s="155"/>
      <c r="E639" s="166"/>
      <c r="F639" s="166"/>
      <c r="G639" s="166"/>
      <c r="H639" s="166"/>
      <c r="I639" s="166"/>
      <c r="J639" s="166"/>
      <c r="K639" s="166"/>
      <c r="L639" s="166"/>
      <c r="M639" s="166"/>
      <c r="N639" s="166"/>
      <c r="O639" s="166"/>
      <c r="P639" s="166"/>
      <c r="Q639" s="166"/>
      <c r="R639" s="166"/>
      <c r="S639" s="166"/>
      <c r="T639" s="166"/>
      <c r="U639" s="167"/>
    </row>
    <row r="640" spans="1:21" ht="12" customHeight="1" x14ac:dyDescent="0.2">
      <c r="A640" s="149" t="s">
        <v>150</v>
      </c>
      <c r="C640" s="203" t="s">
        <v>1000</v>
      </c>
      <c r="D640" s="155" t="s">
        <v>282</v>
      </c>
      <c r="E640" s="166">
        <v>582</v>
      </c>
      <c r="F640" s="166">
        <v>465</v>
      </c>
      <c r="G640" s="166">
        <v>346</v>
      </c>
      <c r="H640" s="166">
        <v>119</v>
      </c>
      <c r="I640" s="166">
        <v>65</v>
      </c>
      <c r="J640" s="166">
        <v>26</v>
      </c>
      <c r="K640" s="166">
        <v>22</v>
      </c>
      <c r="L640" s="166">
        <v>6</v>
      </c>
      <c r="M640" s="166">
        <v>5</v>
      </c>
      <c r="N640" s="166">
        <v>17</v>
      </c>
      <c r="O640" s="166">
        <v>62</v>
      </c>
      <c r="P640" s="166">
        <v>17</v>
      </c>
      <c r="Q640" s="166">
        <v>35</v>
      </c>
      <c r="R640" s="166">
        <v>3</v>
      </c>
      <c r="S640" s="166">
        <v>8</v>
      </c>
      <c r="T640" s="166"/>
      <c r="U640" s="167"/>
    </row>
    <row r="641" spans="1:21" ht="12" customHeight="1" x14ac:dyDescent="0.2">
      <c r="A641" s="149" t="s">
        <v>150</v>
      </c>
      <c r="C641" s="144"/>
      <c r="D641" s="155" t="s">
        <v>283</v>
      </c>
      <c r="E641" s="166">
        <v>477</v>
      </c>
      <c r="F641" s="166">
        <v>386</v>
      </c>
      <c r="G641" s="166">
        <v>274</v>
      </c>
      <c r="H641" s="166">
        <v>112</v>
      </c>
      <c r="I641" s="166">
        <v>61</v>
      </c>
      <c r="J641" s="166">
        <v>23</v>
      </c>
      <c r="K641" s="166">
        <v>22</v>
      </c>
      <c r="L641" s="166">
        <v>6</v>
      </c>
      <c r="M641" s="166">
        <v>5</v>
      </c>
      <c r="N641" s="166">
        <v>17</v>
      </c>
      <c r="O641" s="166">
        <v>59</v>
      </c>
      <c r="P641" s="166">
        <v>17</v>
      </c>
      <c r="Q641" s="166">
        <v>31</v>
      </c>
      <c r="R641" s="166">
        <v>3</v>
      </c>
      <c r="S641" s="166">
        <v>8</v>
      </c>
      <c r="T641" s="166"/>
      <c r="U641" s="167"/>
    </row>
    <row r="642" spans="1:21" ht="5.0999999999999996" customHeight="1" x14ac:dyDescent="0.2">
      <c r="A642" s="149" t="s">
        <v>150</v>
      </c>
      <c r="C642" s="144" t="s">
        <v>150</v>
      </c>
      <c r="D642" s="155"/>
      <c r="E642" s="166"/>
      <c r="F642" s="166"/>
      <c r="G642" s="166"/>
      <c r="H642" s="166"/>
      <c r="I642" s="166"/>
      <c r="J642" s="166"/>
      <c r="K642" s="166"/>
      <c r="L642" s="166"/>
      <c r="M642" s="166"/>
      <c r="N642" s="166"/>
      <c r="O642" s="166"/>
      <c r="P642" s="166"/>
      <c r="Q642" s="166"/>
      <c r="R642" s="166"/>
      <c r="S642" s="166"/>
      <c r="T642" s="166"/>
      <c r="U642" s="167"/>
    </row>
    <row r="643" spans="1:21" ht="12" customHeight="1" x14ac:dyDescent="0.2">
      <c r="A643" s="149" t="s">
        <v>1001</v>
      </c>
      <c r="C643" s="173" t="s">
        <v>1002</v>
      </c>
      <c r="D643" s="155" t="s">
        <v>282</v>
      </c>
      <c r="E643" s="166">
        <v>5</v>
      </c>
      <c r="F643" s="166">
        <v>4</v>
      </c>
      <c r="G643" s="166">
        <v>3</v>
      </c>
      <c r="H643" s="166">
        <v>1</v>
      </c>
      <c r="I643" s="166">
        <v>1</v>
      </c>
      <c r="J643" s="166">
        <v>0</v>
      </c>
      <c r="K643" s="166">
        <v>0</v>
      </c>
      <c r="L643" s="166">
        <v>0</v>
      </c>
      <c r="M643" s="166">
        <v>0</v>
      </c>
      <c r="N643" s="166">
        <v>0</v>
      </c>
      <c r="O643" s="166">
        <v>0</v>
      </c>
      <c r="P643" s="166">
        <v>0</v>
      </c>
      <c r="Q643" s="166">
        <v>1</v>
      </c>
      <c r="R643" s="166">
        <v>0</v>
      </c>
      <c r="S643" s="166">
        <v>0</v>
      </c>
      <c r="T643" s="166"/>
      <c r="U643" s="167" t="s">
        <v>1003</v>
      </c>
    </row>
    <row r="644" spans="1:21" ht="12" customHeight="1" x14ac:dyDescent="0.2">
      <c r="A644" s="149" t="s">
        <v>150</v>
      </c>
      <c r="C644" s="204" t="s">
        <v>1004</v>
      </c>
      <c r="D644" s="155" t="s">
        <v>283</v>
      </c>
      <c r="E644" s="166">
        <v>3</v>
      </c>
      <c r="F644" s="166">
        <v>3</v>
      </c>
      <c r="G644" s="166">
        <v>2</v>
      </c>
      <c r="H644" s="166">
        <v>1</v>
      </c>
      <c r="I644" s="166">
        <v>1</v>
      </c>
      <c r="J644" s="166">
        <v>0</v>
      </c>
      <c r="K644" s="166">
        <v>0</v>
      </c>
      <c r="L644" s="166">
        <v>0</v>
      </c>
      <c r="M644" s="166">
        <v>0</v>
      </c>
      <c r="N644" s="166">
        <v>0</v>
      </c>
      <c r="O644" s="166">
        <v>0</v>
      </c>
      <c r="P644" s="166">
        <v>0</v>
      </c>
      <c r="Q644" s="166">
        <v>1</v>
      </c>
      <c r="R644" s="166">
        <v>0</v>
      </c>
      <c r="S644" s="166">
        <v>0</v>
      </c>
      <c r="T644" s="166"/>
      <c r="U644" s="167"/>
    </row>
    <row r="645" spans="1:21" ht="5.0999999999999996" customHeight="1" x14ac:dyDescent="0.2">
      <c r="A645" s="149" t="s">
        <v>150</v>
      </c>
      <c r="C645" s="144" t="s">
        <v>150</v>
      </c>
      <c r="D645" s="155"/>
      <c r="E645" s="166"/>
      <c r="F645" s="166"/>
      <c r="G645" s="166"/>
      <c r="H645" s="166"/>
      <c r="I645" s="166"/>
      <c r="J645" s="166"/>
      <c r="K645" s="166"/>
      <c r="L645" s="166"/>
      <c r="M645" s="166"/>
      <c r="N645" s="166"/>
      <c r="O645" s="166"/>
      <c r="P645" s="166"/>
      <c r="Q645" s="166"/>
      <c r="R645" s="166"/>
      <c r="S645" s="166"/>
      <c r="T645" s="166"/>
      <c r="U645" s="167"/>
    </row>
    <row r="646" spans="1:21" ht="12" customHeight="1" x14ac:dyDescent="0.2">
      <c r="A646" s="149" t="s">
        <v>150</v>
      </c>
      <c r="C646" s="203" t="s">
        <v>1000</v>
      </c>
      <c r="D646" s="155" t="s">
        <v>282</v>
      </c>
      <c r="E646" s="166">
        <v>5</v>
      </c>
      <c r="F646" s="166">
        <v>4</v>
      </c>
      <c r="G646" s="166">
        <v>3</v>
      </c>
      <c r="H646" s="166">
        <v>1</v>
      </c>
      <c r="I646" s="166">
        <v>1</v>
      </c>
      <c r="J646" s="166">
        <v>0</v>
      </c>
      <c r="K646" s="166">
        <v>0</v>
      </c>
      <c r="L646" s="166">
        <v>0</v>
      </c>
      <c r="M646" s="166">
        <v>0</v>
      </c>
      <c r="N646" s="166">
        <v>0</v>
      </c>
      <c r="O646" s="166">
        <v>0</v>
      </c>
      <c r="P646" s="166">
        <v>0</v>
      </c>
      <c r="Q646" s="166">
        <v>1</v>
      </c>
      <c r="R646" s="166">
        <v>0</v>
      </c>
      <c r="S646" s="166">
        <v>0</v>
      </c>
      <c r="T646" s="166"/>
      <c r="U646" s="167"/>
    </row>
    <row r="647" spans="1:21" ht="12" customHeight="1" x14ac:dyDescent="0.2">
      <c r="A647" s="149" t="s">
        <v>150</v>
      </c>
      <c r="C647" s="144"/>
      <c r="D647" s="155" t="s">
        <v>283</v>
      </c>
      <c r="E647" s="166">
        <v>3</v>
      </c>
      <c r="F647" s="166">
        <v>3</v>
      </c>
      <c r="G647" s="166">
        <v>2</v>
      </c>
      <c r="H647" s="166">
        <v>1</v>
      </c>
      <c r="I647" s="166">
        <v>1</v>
      </c>
      <c r="J647" s="166">
        <v>0</v>
      </c>
      <c r="K647" s="166">
        <v>0</v>
      </c>
      <c r="L647" s="166">
        <v>0</v>
      </c>
      <c r="M647" s="166">
        <v>0</v>
      </c>
      <c r="N647" s="166">
        <v>0</v>
      </c>
      <c r="O647" s="166">
        <v>0</v>
      </c>
      <c r="P647" s="166">
        <v>0</v>
      </c>
      <c r="Q647" s="166">
        <v>1</v>
      </c>
      <c r="R647" s="166">
        <v>0</v>
      </c>
      <c r="S647" s="166">
        <v>0</v>
      </c>
      <c r="T647" s="166"/>
      <c r="U647" s="167"/>
    </row>
    <row r="648" spans="1:21" ht="5.0999999999999996" customHeight="1" x14ac:dyDescent="0.2">
      <c r="A648" s="149" t="s">
        <v>150</v>
      </c>
      <c r="C648" s="144" t="s">
        <v>150</v>
      </c>
      <c r="D648" s="155"/>
      <c r="E648" s="166"/>
      <c r="F648" s="166"/>
      <c r="G648" s="166"/>
      <c r="H648" s="166"/>
      <c r="I648" s="166"/>
      <c r="J648" s="166"/>
      <c r="K648" s="166"/>
      <c r="L648" s="166"/>
      <c r="M648" s="166"/>
      <c r="N648" s="166"/>
      <c r="O648" s="166"/>
      <c r="P648" s="166"/>
      <c r="Q648" s="166"/>
      <c r="R648" s="166"/>
      <c r="S648" s="166"/>
      <c r="T648" s="166"/>
      <c r="U648" s="167"/>
    </row>
    <row r="649" spans="1:21" ht="12" customHeight="1" x14ac:dyDescent="0.2">
      <c r="A649" s="149">
        <v>222</v>
      </c>
      <c r="C649" s="149" t="s">
        <v>1005</v>
      </c>
      <c r="D649" s="155" t="s">
        <v>282</v>
      </c>
      <c r="E649" s="166">
        <v>21</v>
      </c>
      <c r="F649" s="166">
        <v>21</v>
      </c>
      <c r="G649" s="166">
        <v>18</v>
      </c>
      <c r="H649" s="166">
        <v>3</v>
      </c>
      <c r="I649" s="166">
        <v>3</v>
      </c>
      <c r="J649" s="166">
        <v>0</v>
      </c>
      <c r="K649" s="166">
        <v>0</v>
      </c>
      <c r="L649" s="166">
        <v>0</v>
      </c>
      <c r="M649" s="166">
        <v>0</v>
      </c>
      <c r="N649" s="166">
        <v>0</v>
      </c>
      <c r="O649" s="166">
        <v>2</v>
      </c>
      <c r="P649" s="166">
        <v>0</v>
      </c>
      <c r="Q649" s="166">
        <v>1</v>
      </c>
      <c r="R649" s="166">
        <v>0</v>
      </c>
      <c r="S649" s="166">
        <v>0</v>
      </c>
      <c r="T649" s="166"/>
      <c r="U649" s="167" t="s">
        <v>1006</v>
      </c>
    </row>
    <row r="650" spans="1:21" ht="12" customHeight="1" x14ac:dyDescent="0.2">
      <c r="A650" s="149" t="s">
        <v>150</v>
      </c>
      <c r="C650" s="144"/>
      <c r="D650" s="155" t="s">
        <v>283</v>
      </c>
      <c r="E650" s="166">
        <v>16</v>
      </c>
      <c r="F650" s="166">
        <v>16</v>
      </c>
      <c r="G650" s="166">
        <v>13</v>
      </c>
      <c r="H650" s="166">
        <v>3</v>
      </c>
      <c r="I650" s="166">
        <v>3</v>
      </c>
      <c r="J650" s="166">
        <v>0</v>
      </c>
      <c r="K650" s="166">
        <v>0</v>
      </c>
      <c r="L650" s="166">
        <v>0</v>
      </c>
      <c r="M650" s="166">
        <v>0</v>
      </c>
      <c r="N650" s="166">
        <v>0</v>
      </c>
      <c r="O650" s="166">
        <v>2</v>
      </c>
      <c r="P650" s="166">
        <v>0</v>
      </c>
      <c r="Q650" s="166">
        <v>1</v>
      </c>
      <c r="R650" s="166">
        <v>0</v>
      </c>
      <c r="S650" s="166">
        <v>0</v>
      </c>
      <c r="T650" s="166"/>
      <c r="U650" s="167"/>
    </row>
    <row r="651" spans="1:21" ht="5.0999999999999996" customHeight="1" x14ac:dyDescent="0.2">
      <c r="A651" s="149" t="s">
        <v>150</v>
      </c>
      <c r="C651" s="144" t="s">
        <v>150</v>
      </c>
      <c r="D651" s="155"/>
      <c r="E651" s="166"/>
      <c r="F651" s="166"/>
      <c r="G651" s="166"/>
      <c r="H651" s="166"/>
      <c r="I651" s="166"/>
      <c r="J651" s="166"/>
      <c r="K651" s="166"/>
      <c r="L651" s="166"/>
      <c r="M651" s="166"/>
      <c r="N651" s="166"/>
      <c r="O651" s="166"/>
      <c r="P651" s="166"/>
      <c r="Q651" s="166"/>
      <c r="R651" s="166"/>
      <c r="S651" s="166"/>
      <c r="T651" s="166"/>
      <c r="U651" s="167"/>
    </row>
    <row r="652" spans="1:21" ht="12" customHeight="1" x14ac:dyDescent="0.2">
      <c r="A652" s="149" t="s">
        <v>150</v>
      </c>
      <c r="C652" s="203" t="s">
        <v>999</v>
      </c>
      <c r="D652" s="155" t="s">
        <v>282</v>
      </c>
      <c r="E652" s="166">
        <v>2</v>
      </c>
      <c r="F652" s="166">
        <v>2</v>
      </c>
      <c r="G652" s="166">
        <v>1</v>
      </c>
      <c r="H652" s="166">
        <v>1</v>
      </c>
      <c r="I652" s="166">
        <v>1</v>
      </c>
      <c r="J652" s="166">
        <v>0</v>
      </c>
      <c r="K652" s="166">
        <v>0</v>
      </c>
      <c r="L652" s="166">
        <v>0</v>
      </c>
      <c r="M652" s="166">
        <v>0</v>
      </c>
      <c r="N652" s="166">
        <v>0</v>
      </c>
      <c r="O652" s="166">
        <v>1</v>
      </c>
      <c r="P652" s="166">
        <v>0</v>
      </c>
      <c r="Q652" s="166">
        <v>0</v>
      </c>
      <c r="R652" s="166">
        <v>0</v>
      </c>
      <c r="S652" s="166">
        <v>0</v>
      </c>
      <c r="T652" s="166"/>
      <c r="U652" s="167"/>
    </row>
    <row r="653" spans="1:21" ht="12" customHeight="1" x14ac:dyDescent="0.2">
      <c r="A653" s="149" t="s">
        <v>150</v>
      </c>
      <c r="C653" s="144"/>
      <c r="D653" s="155" t="s">
        <v>283</v>
      </c>
      <c r="E653" s="166">
        <v>2</v>
      </c>
      <c r="F653" s="166">
        <v>2</v>
      </c>
      <c r="G653" s="166">
        <v>1</v>
      </c>
      <c r="H653" s="166">
        <v>1</v>
      </c>
      <c r="I653" s="166">
        <v>1</v>
      </c>
      <c r="J653" s="166">
        <v>0</v>
      </c>
      <c r="K653" s="166">
        <v>0</v>
      </c>
      <c r="L653" s="166">
        <v>0</v>
      </c>
      <c r="M653" s="166">
        <v>0</v>
      </c>
      <c r="N653" s="166">
        <v>0</v>
      </c>
      <c r="O653" s="166">
        <v>1</v>
      </c>
      <c r="P653" s="166">
        <v>0</v>
      </c>
      <c r="Q653" s="166">
        <v>0</v>
      </c>
      <c r="R653" s="166">
        <v>0</v>
      </c>
      <c r="S653" s="166">
        <v>0</v>
      </c>
      <c r="T653" s="166"/>
      <c r="U653" s="167"/>
    </row>
    <row r="654" spans="1:21" ht="5.0999999999999996" customHeight="1" x14ac:dyDescent="0.2">
      <c r="A654" s="149" t="s">
        <v>150</v>
      </c>
      <c r="C654" s="144" t="s">
        <v>150</v>
      </c>
      <c r="D654" s="155"/>
      <c r="E654" s="166"/>
      <c r="F654" s="166"/>
      <c r="G654" s="166"/>
      <c r="H654" s="166"/>
      <c r="I654" s="166"/>
      <c r="J654" s="166"/>
      <c r="K654" s="166"/>
      <c r="L654" s="166"/>
      <c r="M654" s="166"/>
      <c r="N654" s="166"/>
      <c r="O654" s="166"/>
      <c r="P654" s="166"/>
      <c r="Q654" s="166"/>
      <c r="R654" s="166"/>
      <c r="S654" s="166"/>
      <c r="T654" s="166"/>
      <c r="U654" s="167"/>
    </row>
    <row r="655" spans="1:21" ht="12" customHeight="1" x14ac:dyDescent="0.2">
      <c r="A655" s="149" t="s">
        <v>150</v>
      </c>
      <c r="C655" s="203" t="s">
        <v>1000</v>
      </c>
      <c r="D655" s="155" t="s">
        <v>282</v>
      </c>
      <c r="E655" s="166">
        <v>19</v>
      </c>
      <c r="F655" s="166">
        <v>19</v>
      </c>
      <c r="G655" s="166">
        <v>17</v>
      </c>
      <c r="H655" s="166">
        <v>2</v>
      </c>
      <c r="I655" s="166">
        <v>2</v>
      </c>
      <c r="J655" s="166">
        <v>0</v>
      </c>
      <c r="K655" s="166">
        <v>0</v>
      </c>
      <c r="L655" s="166">
        <v>0</v>
      </c>
      <c r="M655" s="166">
        <v>0</v>
      </c>
      <c r="N655" s="166">
        <v>0</v>
      </c>
      <c r="O655" s="166">
        <v>1</v>
      </c>
      <c r="P655" s="166">
        <v>0</v>
      </c>
      <c r="Q655" s="166">
        <v>1</v>
      </c>
      <c r="R655" s="166">
        <v>0</v>
      </c>
      <c r="S655" s="166">
        <v>0</v>
      </c>
      <c r="T655" s="166"/>
      <c r="U655" s="167"/>
    </row>
    <row r="656" spans="1:21" s="190" customFormat="1" ht="12" customHeight="1" x14ac:dyDescent="0.2">
      <c r="A656" s="149" t="s">
        <v>150</v>
      </c>
      <c r="B656" s="162"/>
      <c r="C656" s="144"/>
      <c r="D656" s="155" t="s">
        <v>283</v>
      </c>
      <c r="E656" s="166">
        <v>14</v>
      </c>
      <c r="F656" s="166">
        <v>14</v>
      </c>
      <c r="G656" s="166">
        <v>12</v>
      </c>
      <c r="H656" s="166">
        <v>2</v>
      </c>
      <c r="I656" s="166">
        <v>2</v>
      </c>
      <c r="J656" s="166">
        <v>0</v>
      </c>
      <c r="K656" s="166">
        <v>0</v>
      </c>
      <c r="L656" s="166">
        <v>0</v>
      </c>
      <c r="M656" s="166">
        <v>0</v>
      </c>
      <c r="N656" s="166">
        <v>0</v>
      </c>
      <c r="O656" s="166">
        <v>1</v>
      </c>
      <c r="P656" s="166">
        <v>0</v>
      </c>
      <c r="Q656" s="166">
        <v>1</v>
      </c>
      <c r="R656" s="166">
        <v>0</v>
      </c>
      <c r="S656" s="166">
        <v>0</v>
      </c>
      <c r="T656" s="191"/>
      <c r="U656" s="167"/>
    </row>
    <row r="657" spans="1:21" ht="5.0999999999999996" customHeight="1" x14ac:dyDescent="0.2">
      <c r="A657" s="142" t="s">
        <v>150</v>
      </c>
      <c r="B657" s="162" t="s">
        <v>150</v>
      </c>
      <c r="C657" s="142" t="s">
        <v>150</v>
      </c>
      <c r="D657" s="183"/>
      <c r="E657" s="166"/>
      <c r="F657" s="166"/>
      <c r="G657" s="166"/>
      <c r="H657" s="166"/>
      <c r="I657" s="166"/>
      <c r="J657" s="166"/>
      <c r="K657" s="166"/>
      <c r="L657" s="166"/>
      <c r="M657" s="166"/>
      <c r="N657" s="166"/>
      <c r="O657" s="166"/>
      <c r="P657" s="166"/>
      <c r="Q657" s="166"/>
      <c r="R657" s="166"/>
      <c r="S657" s="166"/>
      <c r="T657" s="166"/>
      <c r="U657" s="167"/>
    </row>
    <row r="658" spans="1:21" ht="12" customHeight="1" x14ac:dyDescent="0.2">
      <c r="A658" s="149">
        <v>229</v>
      </c>
      <c r="C658" s="149" t="s">
        <v>1007</v>
      </c>
      <c r="D658" s="155" t="s">
        <v>282</v>
      </c>
      <c r="E658" s="166">
        <v>262</v>
      </c>
      <c r="F658" s="166">
        <v>214</v>
      </c>
      <c r="G658" s="166">
        <v>167</v>
      </c>
      <c r="H658" s="166">
        <v>47</v>
      </c>
      <c r="I658" s="166">
        <v>26</v>
      </c>
      <c r="J658" s="166">
        <v>10</v>
      </c>
      <c r="K658" s="166">
        <v>9</v>
      </c>
      <c r="L658" s="166">
        <v>2</v>
      </c>
      <c r="M658" s="166">
        <v>1</v>
      </c>
      <c r="N658" s="166">
        <v>8</v>
      </c>
      <c r="O658" s="166">
        <v>23</v>
      </c>
      <c r="P658" s="166">
        <v>9</v>
      </c>
      <c r="Q658" s="166">
        <v>15</v>
      </c>
      <c r="R658" s="166">
        <v>2</v>
      </c>
      <c r="S658" s="166">
        <v>1</v>
      </c>
      <c r="T658" s="166"/>
      <c r="U658" s="167" t="s">
        <v>1008</v>
      </c>
    </row>
    <row r="659" spans="1:21" ht="12" customHeight="1" x14ac:dyDescent="0.2">
      <c r="A659" s="149" t="s">
        <v>150</v>
      </c>
      <c r="C659" s="186" t="s">
        <v>596</v>
      </c>
      <c r="D659" s="155" t="s">
        <v>283</v>
      </c>
      <c r="E659" s="166">
        <v>233</v>
      </c>
      <c r="F659" s="166">
        <v>190</v>
      </c>
      <c r="G659" s="166">
        <v>147</v>
      </c>
      <c r="H659" s="166">
        <v>43</v>
      </c>
      <c r="I659" s="166">
        <v>24</v>
      </c>
      <c r="J659" s="166">
        <v>9</v>
      </c>
      <c r="K659" s="166">
        <v>8</v>
      </c>
      <c r="L659" s="166">
        <v>2</v>
      </c>
      <c r="M659" s="166">
        <v>1</v>
      </c>
      <c r="N659" s="166">
        <v>7</v>
      </c>
      <c r="O659" s="166">
        <v>22</v>
      </c>
      <c r="P659" s="166">
        <v>8</v>
      </c>
      <c r="Q659" s="166">
        <v>13</v>
      </c>
      <c r="R659" s="166">
        <v>2</v>
      </c>
      <c r="S659" s="166">
        <v>1</v>
      </c>
      <c r="T659" s="166"/>
      <c r="U659" s="167"/>
    </row>
    <row r="660" spans="1:21" ht="5.0999999999999996" customHeight="1" x14ac:dyDescent="0.2">
      <c r="A660" s="149" t="s">
        <v>150</v>
      </c>
      <c r="C660" s="144" t="s">
        <v>150</v>
      </c>
      <c r="D660" s="155"/>
      <c r="E660" s="166"/>
      <c r="F660" s="166"/>
      <c r="G660" s="166"/>
      <c r="H660" s="166"/>
      <c r="I660" s="166"/>
      <c r="J660" s="166"/>
      <c r="K660" s="166"/>
      <c r="L660" s="166"/>
      <c r="M660" s="166"/>
      <c r="N660" s="166"/>
      <c r="O660" s="166"/>
      <c r="P660" s="166"/>
      <c r="Q660" s="166"/>
      <c r="R660" s="166"/>
      <c r="S660" s="166"/>
      <c r="T660" s="166"/>
      <c r="U660" s="167"/>
    </row>
    <row r="661" spans="1:21" ht="12" customHeight="1" x14ac:dyDescent="0.2">
      <c r="A661" s="149" t="s">
        <v>150</v>
      </c>
      <c r="C661" s="203" t="s">
        <v>999</v>
      </c>
      <c r="D661" s="155" t="s">
        <v>282</v>
      </c>
      <c r="E661" s="166">
        <v>98</v>
      </c>
      <c r="F661" s="166">
        <v>76</v>
      </c>
      <c r="G661" s="166">
        <v>57</v>
      </c>
      <c r="H661" s="166">
        <v>19</v>
      </c>
      <c r="I661" s="166">
        <v>14</v>
      </c>
      <c r="J661" s="166">
        <v>3</v>
      </c>
      <c r="K661" s="166">
        <v>2</v>
      </c>
      <c r="L661" s="166">
        <v>0</v>
      </c>
      <c r="M661" s="166">
        <v>0</v>
      </c>
      <c r="N661" s="166">
        <v>4</v>
      </c>
      <c r="O661" s="166">
        <v>8</v>
      </c>
      <c r="P661" s="166">
        <v>3</v>
      </c>
      <c r="Q661" s="166">
        <v>7</v>
      </c>
      <c r="R661" s="166">
        <v>1</v>
      </c>
      <c r="S661" s="166">
        <v>0</v>
      </c>
      <c r="T661" s="166"/>
      <c r="U661" s="167"/>
    </row>
    <row r="662" spans="1:21" ht="12" customHeight="1" x14ac:dyDescent="0.2">
      <c r="A662" s="149" t="s">
        <v>150</v>
      </c>
      <c r="C662" s="144"/>
      <c r="D662" s="155" t="s">
        <v>283</v>
      </c>
      <c r="E662" s="166">
        <v>89</v>
      </c>
      <c r="F662" s="166">
        <v>69</v>
      </c>
      <c r="G662" s="166">
        <v>52</v>
      </c>
      <c r="H662" s="166">
        <v>17</v>
      </c>
      <c r="I662" s="166">
        <v>12</v>
      </c>
      <c r="J662" s="166">
        <v>3</v>
      </c>
      <c r="K662" s="166">
        <v>2</v>
      </c>
      <c r="L662" s="166">
        <v>0</v>
      </c>
      <c r="M662" s="166">
        <v>0</v>
      </c>
      <c r="N662" s="166">
        <v>4</v>
      </c>
      <c r="O662" s="166">
        <v>8</v>
      </c>
      <c r="P662" s="166">
        <v>3</v>
      </c>
      <c r="Q662" s="166">
        <v>5</v>
      </c>
      <c r="R662" s="166">
        <v>1</v>
      </c>
      <c r="S662" s="166">
        <v>0</v>
      </c>
      <c r="T662" s="166"/>
      <c r="U662" s="167"/>
    </row>
    <row r="663" spans="1:21" ht="5.0999999999999996" customHeight="1" x14ac:dyDescent="0.2">
      <c r="A663" s="149" t="s">
        <v>150</v>
      </c>
      <c r="C663" s="144" t="s">
        <v>150</v>
      </c>
      <c r="D663" s="155"/>
      <c r="E663" s="166"/>
      <c r="F663" s="166"/>
      <c r="G663" s="166"/>
      <c r="H663" s="166"/>
      <c r="I663" s="166"/>
      <c r="J663" s="166"/>
      <c r="K663" s="166"/>
      <c r="L663" s="166"/>
      <c r="M663" s="166"/>
      <c r="N663" s="166"/>
      <c r="O663" s="166"/>
      <c r="P663" s="166"/>
      <c r="Q663" s="166"/>
      <c r="R663" s="166"/>
      <c r="S663" s="166"/>
      <c r="T663" s="166"/>
      <c r="U663" s="167"/>
    </row>
    <row r="664" spans="1:21" ht="12" customHeight="1" x14ac:dyDescent="0.2">
      <c r="A664" s="149" t="s">
        <v>150</v>
      </c>
      <c r="C664" s="203" t="s">
        <v>1000</v>
      </c>
      <c r="D664" s="155" t="s">
        <v>282</v>
      </c>
      <c r="E664" s="166">
        <v>164</v>
      </c>
      <c r="F664" s="166">
        <v>138</v>
      </c>
      <c r="G664" s="166">
        <v>110</v>
      </c>
      <c r="H664" s="166">
        <v>28</v>
      </c>
      <c r="I664" s="166">
        <v>12</v>
      </c>
      <c r="J664" s="166">
        <v>7</v>
      </c>
      <c r="K664" s="166">
        <v>7</v>
      </c>
      <c r="L664" s="166">
        <v>2</v>
      </c>
      <c r="M664" s="166">
        <v>1</v>
      </c>
      <c r="N664" s="166">
        <v>4</v>
      </c>
      <c r="O664" s="166">
        <v>15</v>
      </c>
      <c r="P664" s="166">
        <v>6</v>
      </c>
      <c r="Q664" s="166">
        <v>8</v>
      </c>
      <c r="R664" s="166">
        <v>1</v>
      </c>
      <c r="S664" s="166">
        <v>1</v>
      </c>
      <c r="T664" s="166"/>
      <c r="U664" s="167"/>
    </row>
    <row r="665" spans="1:21" ht="12" customHeight="1" x14ac:dyDescent="0.2">
      <c r="A665" s="149" t="s">
        <v>150</v>
      </c>
      <c r="C665" s="144"/>
      <c r="D665" s="155" t="s">
        <v>283</v>
      </c>
      <c r="E665" s="166">
        <v>144</v>
      </c>
      <c r="F665" s="166">
        <v>121</v>
      </c>
      <c r="G665" s="166">
        <v>95</v>
      </c>
      <c r="H665" s="166">
        <v>26</v>
      </c>
      <c r="I665" s="166">
        <v>12</v>
      </c>
      <c r="J665" s="166">
        <v>6</v>
      </c>
      <c r="K665" s="166">
        <v>6</v>
      </c>
      <c r="L665" s="166">
        <v>2</v>
      </c>
      <c r="M665" s="166">
        <v>1</v>
      </c>
      <c r="N665" s="166">
        <v>3</v>
      </c>
      <c r="O665" s="166">
        <v>14</v>
      </c>
      <c r="P665" s="166">
        <v>5</v>
      </c>
      <c r="Q665" s="166">
        <v>8</v>
      </c>
      <c r="R665" s="166">
        <v>1</v>
      </c>
      <c r="S665" s="166">
        <v>1</v>
      </c>
      <c r="T665" s="166"/>
      <c r="U665" s="167"/>
    </row>
    <row r="666" spans="1:21" ht="5.0999999999999996" customHeight="1" x14ac:dyDescent="0.2">
      <c r="A666" s="178"/>
      <c r="B666" s="403"/>
      <c r="C666" s="178"/>
      <c r="D666" s="183"/>
      <c r="E666" s="166"/>
      <c r="F666" s="166"/>
      <c r="G666" s="166"/>
      <c r="H666" s="166"/>
      <c r="I666" s="166"/>
      <c r="J666" s="166"/>
      <c r="K666" s="166"/>
      <c r="L666" s="166"/>
      <c r="M666" s="166"/>
      <c r="N666" s="166"/>
      <c r="O666" s="166"/>
      <c r="P666" s="166"/>
      <c r="Q666" s="166"/>
      <c r="R666" s="166"/>
      <c r="S666" s="166"/>
      <c r="T666" s="166"/>
      <c r="U666" s="167"/>
    </row>
    <row r="667" spans="1:21" ht="12" customHeight="1" x14ac:dyDescent="0.2">
      <c r="A667" s="149" t="s">
        <v>1009</v>
      </c>
      <c r="C667" s="149" t="s">
        <v>1010</v>
      </c>
      <c r="D667" s="155" t="s">
        <v>282</v>
      </c>
      <c r="E667" s="166">
        <v>74</v>
      </c>
      <c r="F667" s="166">
        <v>64</v>
      </c>
      <c r="G667" s="166">
        <v>39</v>
      </c>
      <c r="H667" s="166">
        <v>25</v>
      </c>
      <c r="I667" s="166">
        <v>17</v>
      </c>
      <c r="J667" s="166">
        <v>5</v>
      </c>
      <c r="K667" s="166">
        <v>3</v>
      </c>
      <c r="L667" s="166">
        <v>0</v>
      </c>
      <c r="M667" s="166">
        <v>1</v>
      </c>
      <c r="N667" s="166">
        <v>3</v>
      </c>
      <c r="O667" s="166">
        <v>14</v>
      </c>
      <c r="P667" s="166">
        <v>4</v>
      </c>
      <c r="Q667" s="166">
        <v>7</v>
      </c>
      <c r="R667" s="166">
        <v>0</v>
      </c>
      <c r="S667" s="166">
        <v>0</v>
      </c>
      <c r="T667" s="166"/>
      <c r="U667" s="167" t="s">
        <v>1009</v>
      </c>
    </row>
    <row r="668" spans="1:21" ht="12" customHeight="1" x14ac:dyDescent="0.2">
      <c r="A668" s="149" t="s">
        <v>150</v>
      </c>
      <c r="C668" s="144"/>
      <c r="D668" s="155" t="s">
        <v>283</v>
      </c>
      <c r="E668" s="166">
        <v>71</v>
      </c>
      <c r="F668" s="166">
        <v>61</v>
      </c>
      <c r="G668" s="166">
        <v>37</v>
      </c>
      <c r="H668" s="166">
        <v>24</v>
      </c>
      <c r="I668" s="166">
        <v>16</v>
      </c>
      <c r="J668" s="166">
        <v>5</v>
      </c>
      <c r="K668" s="166">
        <v>3</v>
      </c>
      <c r="L668" s="166">
        <v>0</v>
      </c>
      <c r="M668" s="166">
        <v>1</v>
      </c>
      <c r="N668" s="166">
        <v>3</v>
      </c>
      <c r="O668" s="166">
        <v>13</v>
      </c>
      <c r="P668" s="166">
        <v>4</v>
      </c>
      <c r="Q668" s="166">
        <v>7</v>
      </c>
      <c r="R668" s="166">
        <v>0</v>
      </c>
      <c r="S668" s="166">
        <v>0</v>
      </c>
      <c r="T668" s="166"/>
      <c r="U668" s="167"/>
    </row>
    <row r="669" spans="1:21" ht="5.0999999999999996" customHeight="1" x14ac:dyDescent="0.2">
      <c r="A669" s="149" t="s">
        <v>150</v>
      </c>
      <c r="C669" s="144" t="s">
        <v>150</v>
      </c>
      <c r="D669" s="155"/>
      <c r="E669" s="166"/>
      <c r="F669" s="166"/>
      <c r="G669" s="166"/>
      <c r="H669" s="166"/>
      <c r="I669" s="166"/>
      <c r="J669" s="166"/>
      <c r="K669" s="166"/>
      <c r="L669" s="166"/>
      <c r="M669" s="166"/>
      <c r="N669" s="166"/>
      <c r="O669" s="166"/>
      <c r="P669" s="166"/>
      <c r="Q669" s="166"/>
      <c r="R669" s="166"/>
      <c r="S669" s="166"/>
      <c r="T669" s="166"/>
      <c r="U669" s="167"/>
    </row>
    <row r="670" spans="1:21" ht="12" customHeight="1" x14ac:dyDescent="0.2">
      <c r="A670" s="149" t="s">
        <v>1011</v>
      </c>
      <c r="C670" s="149" t="s">
        <v>1012</v>
      </c>
      <c r="D670" s="155" t="s">
        <v>282</v>
      </c>
      <c r="E670" s="166">
        <v>430</v>
      </c>
      <c r="F670" s="166">
        <v>336</v>
      </c>
      <c r="G670" s="166">
        <v>271</v>
      </c>
      <c r="H670" s="166">
        <v>65</v>
      </c>
      <c r="I670" s="166">
        <v>40</v>
      </c>
      <c r="J670" s="166">
        <v>13</v>
      </c>
      <c r="K670" s="166">
        <v>10</v>
      </c>
      <c r="L670" s="166">
        <v>2</v>
      </c>
      <c r="M670" s="166">
        <v>2</v>
      </c>
      <c r="N670" s="166">
        <v>8</v>
      </c>
      <c r="O670" s="166">
        <v>42</v>
      </c>
      <c r="P670" s="166">
        <v>9</v>
      </c>
      <c r="Q670" s="166">
        <v>13</v>
      </c>
      <c r="R670" s="166">
        <v>0</v>
      </c>
      <c r="S670" s="166">
        <v>2</v>
      </c>
      <c r="T670" s="166"/>
      <c r="U670" s="167" t="s">
        <v>1011</v>
      </c>
    </row>
    <row r="671" spans="1:21" ht="12" customHeight="1" x14ac:dyDescent="0.2">
      <c r="A671" s="149" t="s">
        <v>150</v>
      </c>
      <c r="C671" s="144"/>
      <c r="D671" s="155" t="s">
        <v>283</v>
      </c>
      <c r="E671" s="166">
        <v>384</v>
      </c>
      <c r="F671" s="166">
        <v>302</v>
      </c>
      <c r="G671" s="166">
        <v>240</v>
      </c>
      <c r="H671" s="166">
        <v>62</v>
      </c>
      <c r="I671" s="166">
        <v>39</v>
      </c>
      <c r="J671" s="166">
        <v>13</v>
      </c>
      <c r="K671" s="166">
        <v>8</v>
      </c>
      <c r="L671" s="166">
        <v>2</v>
      </c>
      <c r="M671" s="166">
        <v>2</v>
      </c>
      <c r="N671" s="166">
        <v>8</v>
      </c>
      <c r="O671" s="166">
        <v>39</v>
      </c>
      <c r="P671" s="166">
        <v>8</v>
      </c>
      <c r="Q671" s="166">
        <v>13</v>
      </c>
      <c r="R671" s="166">
        <v>0</v>
      </c>
      <c r="S671" s="166">
        <v>2</v>
      </c>
      <c r="T671" s="166"/>
      <c r="U671" s="167"/>
    </row>
    <row r="672" spans="1:21" ht="5.0999999999999996" customHeight="1" x14ac:dyDescent="0.2">
      <c r="A672" s="149" t="s">
        <v>150</v>
      </c>
      <c r="C672" s="144" t="s">
        <v>150</v>
      </c>
      <c r="D672" s="155"/>
      <c r="E672" s="166"/>
      <c r="F672" s="166"/>
      <c r="G672" s="166"/>
      <c r="H672" s="166"/>
      <c r="I672" s="166"/>
      <c r="J672" s="166"/>
      <c r="K672" s="166"/>
      <c r="L672" s="166"/>
      <c r="M672" s="166"/>
      <c r="N672" s="166"/>
      <c r="O672" s="166"/>
      <c r="P672" s="166"/>
      <c r="Q672" s="166"/>
      <c r="R672" s="166"/>
      <c r="S672" s="166"/>
      <c r="T672" s="166"/>
      <c r="U672" s="167"/>
    </row>
    <row r="673" spans="1:21" ht="12" customHeight="1" x14ac:dyDescent="0.2">
      <c r="A673" s="149" t="s">
        <v>150</v>
      </c>
      <c r="C673" s="202" t="s">
        <v>990</v>
      </c>
      <c r="D673" s="155" t="s">
        <v>282</v>
      </c>
      <c r="E673" s="166">
        <v>265</v>
      </c>
      <c r="F673" s="166">
        <v>217</v>
      </c>
      <c r="G673" s="166">
        <v>179</v>
      </c>
      <c r="H673" s="166">
        <v>38</v>
      </c>
      <c r="I673" s="166">
        <v>23</v>
      </c>
      <c r="J673" s="166">
        <v>7</v>
      </c>
      <c r="K673" s="166">
        <v>7</v>
      </c>
      <c r="L673" s="166">
        <v>1</v>
      </c>
      <c r="M673" s="166">
        <v>2</v>
      </c>
      <c r="N673" s="166">
        <v>5</v>
      </c>
      <c r="O673" s="166">
        <v>25</v>
      </c>
      <c r="P673" s="166">
        <v>7</v>
      </c>
      <c r="Q673" s="166">
        <v>6</v>
      </c>
      <c r="R673" s="166">
        <v>0</v>
      </c>
      <c r="S673" s="166">
        <v>2</v>
      </c>
      <c r="T673" s="166"/>
      <c r="U673" s="167"/>
    </row>
    <row r="674" spans="1:21" ht="12" customHeight="1" x14ac:dyDescent="0.2">
      <c r="A674" s="149" t="s">
        <v>150</v>
      </c>
      <c r="C674" s="144"/>
      <c r="D674" s="155" t="s">
        <v>283</v>
      </c>
      <c r="E674" s="166">
        <v>236</v>
      </c>
      <c r="F674" s="166">
        <v>193</v>
      </c>
      <c r="G674" s="166">
        <v>157</v>
      </c>
      <c r="H674" s="166">
        <v>36</v>
      </c>
      <c r="I674" s="166">
        <v>23</v>
      </c>
      <c r="J674" s="166">
        <v>7</v>
      </c>
      <c r="K674" s="166">
        <v>5</v>
      </c>
      <c r="L674" s="166">
        <v>1</v>
      </c>
      <c r="M674" s="166">
        <v>2</v>
      </c>
      <c r="N674" s="166">
        <v>5</v>
      </c>
      <c r="O674" s="166">
        <v>23</v>
      </c>
      <c r="P674" s="166">
        <v>6</v>
      </c>
      <c r="Q674" s="166">
        <v>6</v>
      </c>
      <c r="R674" s="166">
        <v>0</v>
      </c>
      <c r="S674" s="166">
        <v>2</v>
      </c>
      <c r="T674" s="166"/>
      <c r="U674" s="167"/>
    </row>
    <row r="675" spans="1:21" ht="5.0999999999999996" customHeight="1" x14ac:dyDescent="0.2">
      <c r="A675" s="149" t="s">
        <v>150</v>
      </c>
      <c r="C675" s="144" t="s">
        <v>150</v>
      </c>
      <c r="D675" s="155"/>
      <c r="E675" s="166"/>
      <c r="F675" s="166"/>
      <c r="G675" s="166"/>
      <c r="H675" s="166"/>
      <c r="I675" s="166"/>
      <c r="J675" s="166"/>
      <c r="K675" s="166"/>
      <c r="L675" s="166"/>
      <c r="M675" s="166"/>
      <c r="N675" s="166"/>
      <c r="O675" s="166"/>
      <c r="P675" s="166"/>
      <c r="Q675" s="166"/>
      <c r="R675" s="166"/>
      <c r="S675" s="166"/>
      <c r="T675" s="166"/>
      <c r="U675" s="167"/>
    </row>
    <row r="676" spans="1:21" ht="12" customHeight="1" x14ac:dyDescent="0.2">
      <c r="A676" s="149" t="s">
        <v>150</v>
      </c>
      <c r="C676" s="202" t="s">
        <v>991</v>
      </c>
      <c r="D676" s="155" t="s">
        <v>282</v>
      </c>
      <c r="E676" s="166">
        <v>165</v>
      </c>
      <c r="F676" s="166">
        <v>119</v>
      </c>
      <c r="G676" s="166">
        <v>92</v>
      </c>
      <c r="H676" s="166">
        <v>27</v>
      </c>
      <c r="I676" s="166">
        <v>17</v>
      </c>
      <c r="J676" s="166">
        <v>6</v>
      </c>
      <c r="K676" s="166">
        <v>3</v>
      </c>
      <c r="L676" s="166">
        <v>1</v>
      </c>
      <c r="M676" s="166">
        <v>0</v>
      </c>
      <c r="N676" s="166">
        <v>3</v>
      </c>
      <c r="O676" s="166">
        <v>17</v>
      </c>
      <c r="P676" s="166">
        <v>2</v>
      </c>
      <c r="Q676" s="166">
        <v>7</v>
      </c>
      <c r="R676" s="166">
        <v>0</v>
      </c>
      <c r="S676" s="166">
        <v>0</v>
      </c>
      <c r="T676" s="166"/>
      <c r="U676" s="167"/>
    </row>
    <row r="677" spans="1:21" ht="12" customHeight="1" x14ac:dyDescent="0.2">
      <c r="A677" s="149" t="s">
        <v>150</v>
      </c>
      <c r="C677" s="144"/>
      <c r="D677" s="155" t="s">
        <v>283</v>
      </c>
      <c r="E677" s="166">
        <v>148</v>
      </c>
      <c r="F677" s="166">
        <v>109</v>
      </c>
      <c r="G677" s="166">
        <v>83</v>
      </c>
      <c r="H677" s="166">
        <v>26</v>
      </c>
      <c r="I677" s="166">
        <v>16</v>
      </c>
      <c r="J677" s="166">
        <v>6</v>
      </c>
      <c r="K677" s="166">
        <v>3</v>
      </c>
      <c r="L677" s="166">
        <v>1</v>
      </c>
      <c r="M677" s="166">
        <v>0</v>
      </c>
      <c r="N677" s="166">
        <v>3</v>
      </c>
      <c r="O677" s="166">
        <v>16</v>
      </c>
      <c r="P677" s="166">
        <v>2</v>
      </c>
      <c r="Q677" s="166">
        <v>7</v>
      </c>
      <c r="R677" s="166">
        <v>0</v>
      </c>
      <c r="S677" s="166">
        <v>0</v>
      </c>
      <c r="T677" s="166"/>
      <c r="U677" s="167"/>
    </row>
    <row r="678" spans="1:21" ht="5.0999999999999996" customHeight="1" x14ac:dyDescent="0.2">
      <c r="A678" s="149" t="s">
        <v>150</v>
      </c>
      <c r="C678" s="173" t="s">
        <v>150</v>
      </c>
      <c r="D678" s="155"/>
      <c r="E678" s="166"/>
      <c r="F678" s="166"/>
      <c r="G678" s="166"/>
      <c r="H678" s="166"/>
      <c r="I678" s="166"/>
      <c r="J678" s="166"/>
      <c r="K678" s="166"/>
      <c r="L678" s="166"/>
      <c r="M678" s="166"/>
      <c r="N678" s="166"/>
      <c r="O678" s="166"/>
      <c r="P678" s="166"/>
      <c r="Q678" s="166"/>
      <c r="R678" s="166"/>
      <c r="S678" s="166"/>
      <c r="T678" s="166"/>
      <c r="U678" s="167"/>
    </row>
    <row r="679" spans="1:21" ht="12" customHeight="1" x14ac:dyDescent="0.2">
      <c r="A679" s="149" t="s">
        <v>1013</v>
      </c>
      <c r="C679" s="173" t="s">
        <v>1014</v>
      </c>
      <c r="D679" s="155" t="s">
        <v>282</v>
      </c>
      <c r="E679" s="166">
        <v>341</v>
      </c>
      <c r="F679" s="166">
        <v>265</v>
      </c>
      <c r="G679" s="166">
        <v>211</v>
      </c>
      <c r="H679" s="166">
        <v>54</v>
      </c>
      <c r="I679" s="166">
        <v>33</v>
      </c>
      <c r="J679" s="166">
        <v>11</v>
      </c>
      <c r="K679" s="166">
        <v>8</v>
      </c>
      <c r="L679" s="166">
        <v>2</v>
      </c>
      <c r="M679" s="166">
        <v>2</v>
      </c>
      <c r="N679" s="166">
        <v>7</v>
      </c>
      <c r="O679" s="166">
        <v>37</v>
      </c>
      <c r="P679" s="166">
        <v>8</v>
      </c>
      <c r="Q679" s="166">
        <v>8</v>
      </c>
      <c r="R679" s="166">
        <v>0</v>
      </c>
      <c r="S679" s="166">
        <v>2</v>
      </c>
      <c r="T679" s="166"/>
      <c r="U679" s="167" t="s">
        <v>1015</v>
      </c>
    </row>
    <row r="680" spans="1:21" ht="12" customHeight="1" x14ac:dyDescent="0.2">
      <c r="A680" s="186" t="s">
        <v>1016</v>
      </c>
      <c r="C680" s="144"/>
      <c r="D680" s="155" t="s">
        <v>283</v>
      </c>
      <c r="E680" s="166">
        <v>302</v>
      </c>
      <c r="F680" s="166">
        <v>235</v>
      </c>
      <c r="G680" s="166">
        <v>184</v>
      </c>
      <c r="H680" s="166">
        <v>51</v>
      </c>
      <c r="I680" s="166">
        <v>32</v>
      </c>
      <c r="J680" s="166">
        <v>11</v>
      </c>
      <c r="K680" s="166">
        <v>6</v>
      </c>
      <c r="L680" s="166">
        <v>2</v>
      </c>
      <c r="M680" s="166">
        <v>2</v>
      </c>
      <c r="N680" s="166">
        <v>7</v>
      </c>
      <c r="O680" s="166">
        <v>34</v>
      </c>
      <c r="P680" s="166">
        <v>7</v>
      </c>
      <c r="Q680" s="166">
        <v>8</v>
      </c>
      <c r="R680" s="166">
        <v>0</v>
      </c>
      <c r="S680" s="166">
        <v>2</v>
      </c>
      <c r="T680" s="166"/>
      <c r="U680" s="167"/>
    </row>
    <row r="681" spans="1:21" ht="5.0999999999999996" customHeight="1" x14ac:dyDescent="0.2">
      <c r="A681" s="149" t="s">
        <v>150</v>
      </c>
      <c r="C681" s="144" t="s">
        <v>150</v>
      </c>
      <c r="D681" s="155"/>
      <c r="E681" s="166"/>
      <c r="F681" s="166"/>
      <c r="G681" s="166"/>
      <c r="H681" s="166"/>
      <c r="I681" s="166"/>
      <c r="J681" s="166"/>
      <c r="K681" s="166"/>
      <c r="L681" s="166"/>
      <c r="M681" s="166"/>
      <c r="N681" s="166"/>
      <c r="O681" s="166"/>
      <c r="P681" s="166"/>
      <c r="Q681" s="166"/>
      <c r="R681" s="166"/>
      <c r="S681" s="166"/>
      <c r="T681" s="166"/>
      <c r="U681" s="167"/>
    </row>
    <row r="682" spans="1:21" ht="12" customHeight="1" x14ac:dyDescent="0.2">
      <c r="A682" s="149" t="s">
        <v>150</v>
      </c>
      <c r="C682" s="202" t="s">
        <v>1017</v>
      </c>
      <c r="D682" s="155" t="s">
        <v>282</v>
      </c>
      <c r="E682" s="166">
        <v>226</v>
      </c>
      <c r="F682" s="166">
        <v>186</v>
      </c>
      <c r="G682" s="166">
        <v>152</v>
      </c>
      <c r="H682" s="166">
        <v>34</v>
      </c>
      <c r="I682" s="166">
        <v>21</v>
      </c>
      <c r="J682" s="166">
        <v>6</v>
      </c>
      <c r="K682" s="166">
        <v>6</v>
      </c>
      <c r="L682" s="166">
        <v>1</v>
      </c>
      <c r="M682" s="166">
        <v>2</v>
      </c>
      <c r="N682" s="166">
        <v>4</v>
      </c>
      <c r="O682" s="166">
        <v>24</v>
      </c>
      <c r="P682" s="166">
        <v>6</v>
      </c>
      <c r="Q682" s="166">
        <v>4</v>
      </c>
      <c r="R682" s="166">
        <v>0</v>
      </c>
      <c r="S682" s="166">
        <v>2</v>
      </c>
      <c r="T682" s="166"/>
      <c r="U682" s="167"/>
    </row>
    <row r="683" spans="1:21" ht="12" customHeight="1" x14ac:dyDescent="0.2">
      <c r="A683" s="149" t="s">
        <v>150</v>
      </c>
      <c r="C683" s="144"/>
      <c r="D683" s="155" t="s">
        <v>283</v>
      </c>
      <c r="E683" s="166">
        <v>199</v>
      </c>
      <c r="F683" s="166">
        <v>162</v>
      </c>
      <c r="G683" s="166">
        <v>130</v>
      </c>
      <c r="H683" s="166">
        <v>32</v>
      </c>
      <c r="I683" s="166">
        <v>21</v>
      </c>
      <c r="J683" s="166">
        <v>6</v>
      </c>
      <c r="K683" s="166">
        <v>4</v>
      </c>
      <c r="L683" s="166">
        <v>1</v>
      </c>
      <c r="M683" s="166">
        <v>2</v>
      </c>
      <c r="N683" s="166">
        <v>4</v>
      </c>
      <c r="O683" s="166">
        <v>22</v>
      </c>
      <c r="P683" s="166">
        <v>5</v>
      </c>
      <c r="Q683" s="166">
        <v>4</v>
      </c>
      <c r="R683" s="166">
        <v>0</v>
      </c>
      <c r="S683" s="166">
        <v>2</v>
      </c>
      <c r="T683" s="166"/>
      <c r="U683" s="167"/>
    </row>
    <row r="684" spans="1:21" ht="5.0999999999999996" customHeight="1" x14ac:dyDescent="0.2">
      <c r="A684" s="149" t="s">
        <v>150</v>
      </c>
      <c r="C684" s="144" t="s">
        <v>150</v>
      </c>
      <c r="D684" s="155"/>
      <c r="E684" s="166"/>
      <c r="F684" s="166"/>
      <c r="G684" s="166"/>
      <c r="H684" s="166"/>
      <c r="I684" s="166"/>
      <c r="J684" s="166"/>
      <c r="K684" s="166"/>
      <c r="L684" s="166"/>
      <c r="M684" s="166"/>
      <c r="N684" s="166"/>
      <c r="O684" s="166"/>
      <c r="P684" s="166"/>
      <c r="Q684" s="166"/>
      <c r="R684" s="166"/>
      <c r="S684" s="166"/>
      <c r="T684" s="166"/>
      <c r="U684" s="167"/>
    </row>
    <row r="685" spans="1:21" ht="12" customHeight="1" x14ac:dyDescent="0.2">
      <c r="A685" s="149" t="s">
        <v>1013</v>
      </c>
      <c r="C685" s="173" t="s">
        <v>1018</v>
      </c>
      <c r="D685" s="155" t="s">
        <v>282</v>
      </c>
      <c r="E685" s="166">
        <v>15</v>
      </c>
      <c r="F685" s="166">
        <v>9</v>
      </c>
      <c r="G685" s="166">
        <v>9</v>
      </c>
      <c r="H685" s="166">
        <v>0</v>
      </c>
      <c r="I685" s="166">
        <v>0</v>
      </c>
      <c r="J685" s="166">
        <v>0</v>
      </c>
      <c r="K685" s="166">
        <v>0</v>
      </c>
      <c r="L685" s="166">
        <v>0</v>
      </c>
      <c r="M685" s="166">
        <v>0</v>
      </c>
      <c r="N685" s="166">
        <v>0</v>
      </c>
      <c r="O685" s="166">
        <v>0</v>
      </c>
      <c r="P685" s="166">
        <v>0</v>
      </c>
      <c r="Q685" s="166">
        <v>0</v>
      </c>
      <c r="R685" s="166">
        <v>0</v>
      </c>
      <c r="S685" s="166">
        <v>0</v>
      </c>
      <c r="T685" s="166"/>
      <c r="U685" s="167" t="s">
        <v>1015</v>
      </c>
    </row>
    <row r="686" spans="1:21" ht="12" customHeight="1" x14ac:dyDescent="0.2">
      <c r="A686" s="186" t="s">
        <v>1019</v>
      </c>
      <c r="C686" s="144"/>
      <c r="D686" s="155" t="s">
        <v>283</v>
      </c>
      <c r="E686" s="166">
        <v>13</v>
      </c>
      <c r="F686" s="166">
        <v>8</v>
      </c>
      <c r="G686" s="166">
        <v>8</v>
      </c>
      <c r="H686" s="166">
        <v>0</v>
      </c>
      <c r="I686" s="166">
        <v>0</v>
      </c>
      <c r="J686" s="166">
        <v>0</v>
      </c>
      <c r="K686" s="166">
        <v>0</v>
      </c>
      <c r="L686" s="166">
        <v>0</v>
      </c>
      <c r="M686" s="166">
        <v>0</v>
      </c>
      <c r="N686" s="166">
        <v>0</v>
      </c>
      <c r="O686" s="166">
        <v>0</v>
      </c>
      <c r="P686" s="166">
        <v>0</v>
      </c>
      <c r="Q686" s="166">
        <v>0</v>
      </c>
      <c r="R686" s="166">
        <v>0</v>
      </c>
      <c r="S686" s="166">
        <v>0</v>
      </c>
      <c r="T686" s="166"/>
      <c r="U686" s="167"/>
    </row>
    <row r="687" spans="1:21" ht="5.0999999999999996" customHeight="1" x14ac:dyDescent="0.2">
      <c r="A687" s="149" t="s">
        <v>150</v>
      </c>
      <c r="C687" s="144" t="s">
        <v>150</v>
      </c>
      <c r="D687" s="155"/>
      <c r="E687" s="166"/>
      <c r="F687" s="166"/>
      <c r="G687" s="166"/>
      <c r="H687" s="166"/>
      <c r="I687" s="166"/>
      <c r="J687" s="166"/>
      <c r="K687" s="166"/>
      <c r="L687" s="166"/>
      <c r="M687" s="166"/>
      <c r="N687" s="166"/>
      <c r="O687" s="166"/>
      <c r="P687" s="166"/>
      <c r="Q687" s="166"/>
      <c r="R687" s="166"/>
      <c r="S687" s="166"/>
      <c r="T687" s="166"/>
      <c r="U687" s="167"/>
    </row>
    <row r="688" spans="1:21" ht="12" customHeight="1" x14ac:dyDescent="0.2">
      <c r="A688" s="149" t="s">
        <v>150</v>
      </c>
      <c r="C688" s="202" t="s">
        <v>1017</v>
      </c>
      <c r="D688" s="155" t="s">
        <v>282</v>
      </c>
      <c r="E688" s="166">
        <v>11</v>
      </c>
      <c r="F688" s="166">
        <v>6</v>
      </c>
      <c r="G688" s="166">
        <v>6</v>
      </c>
      <c r="H688" s="166">
        <v>0</v>
      </c>
      <c r="I688" s="166">
        <v>0</v>
      </c>
      <c r="J688" s="166">
        <v>0</v>
      </c>
      <c r="K688" s="166">
        <v>0</v>
      </c>
      <c r="L688" s="166">
        <v>0</v>
      </c>
      <c r="M688" s="166">
        <v>0</v>
      </c>
      <c r="N688" s="166">
        <v>0</v>
      </c>
      <c r="O688" s="166">
        <v>0</v>
      </c>
      <c r="P688" s="166">
        <v>0</v>
      </c>
      <c r="Q688" s="166">
        <v>0</v>
      </c>
      <c r="R688" s="166">
        <v>0</v>
      </c>
      <c r="S688" s="166">
        <v>0</v>
      </c>
      <c r="T688" s="166"/>
      <c r="U688" s="167"/>
    </row>
    <row r="689" spans="1:21" ht="12" customHeight="1" x14ac:dyDescent="0.2">
      <c r="A689" s="149" t="s">
        <v>150</v>
      </c>
      <c r="C689" s="144"/>
      <c r="D689" s="155" t="s">
        <v>283</v>
      </c>
      <c r="E689" s="166">
        <v>10</v>
      </c>
      <c r="F689" s="166">
        <v>6</v>
      </c>
      <c r="G689" s="166">
        <v>6</v>
      </c>
      <c r="H689" s="166">
        <v>0</v>
      </c>
      <c r="I689" s="166">
        <v>0</v>
      </c>
      <c r="J689" s="166">
        <v>0</v>
      </c>
      <c r="K689" s="166">
        <v>0</v>
      </c>
      <c r="L689" s="166">
        <v>0</v>
      </c>
      <c r="M689" s="166">
        <v>0</v>
      </c>
      <c r="N689" s="166">
        <v>0</v>
      </c>
      <c r="O689" s="166">
        <v>0</v>
      </c>
      <c r="P689" s="166">
        <v>0</v>
      </c>
      <c r="Q689" s="166">
        <v>0</v>
      </c>
      <c r="R689" s="166">
        <v>0</v>
      </c>
      <c r="S689" s="166">
        <v>0</v>
      </c>
      <c r="T689" s="166"/>
      <c r="U689" s="167"/>
    </row>
    <row r="690" spans="1:21" ht="5.0999999999999996" customHeight="1" x14ac:dyDescent="0.2">
      <c r="A690" s="149" t="s">
        <v>150</v>
      </c>
      <c r="C690" s="144" t="s">
        <v>150</v>
      </c>
      <c r="D690" s="155"/>
      <c r="E690" s="166"/>
      <c r="F690" s="166"/>
      <c r="G690" s="166"/>
      <c r="H690" s="166"/>
      <c r="I690" s="166"/>
      <c r="J690" s="166"/>
      <c r="K690" s="166"/>
      <c r="L690" s="166"/>
      <c r="M690" s="166"/>
      <c r="N690" s="166"/>
      <c r="O690" s="166"/>
      <c r="P690" s="166"/>
      <c r="Q690" s="166"/>
      <c r="R690" s="166"/>
      <c r="S690" s="166"/>
      <c r="T690" s="166"/>
      <c r="U690" s="167"/>
    </row>
    <row r="691" spans="1:21" ht="12" customHeight="1" x14ac:dyDescent="0.2">
      <c r="A691" s="149" t="s">
        <v>1013</v>
      </c>
      <c r="C691" s="173" t="s">
        <v>1020</v>
      </c>
      <c r="D691" s="155" t="s">
        <v>282</v>
      </c>
      <c r="E691" s="166">
        <v>24</v>
      </c>
      <c r="F691" s="166">
        <v>21</v>
      </c>
      <c r="G691" s="166">
        <v>18</v>
      </c>
      <c r="H691" s="166">
        <v>3</v>
      </c>
      <c r="I691" s="166">
        <v>3</v>
      </c>
      <c r="J691" s="166">
        <v>0</v>
      </c>
      <c r="K691" s="166">
        <v>0</v>
      </c>
      <c r="L691" s="166">
        <v>0</v>
      </c>
      <c r="M691" s="166">
        <v>0</v>
      </c>
      <c r="N691" s="166">
        <v>0</v>
      </c>
      <c r="O691" s="166">
        <v>1</v>
      </c>
      <c r="P691" s="166">
        <v>0</v>
      </c>
      <c r="Q691" s="166">
        <v>2</v>
      </c>
      <c r="R691" s="166">
        <v>0</v>
      </c>
      <c r="S691" s="166">
        <v>0</v>
      </c>
      <c r="T691" s="166"/>
      <c r="U691" s="167" t="s">
        <v>1015</v>
      </c>
    </row>
    <row r="692" spans="1:21" ht="12" customHeight="1" x14ac:dyDescent="0.2">
      <c r="A692" s="186" t="s">
        <v>1021</v>
      </c>
      <c r="C692" s="144"/>
      <c r="D692" s="155" t="s">
        <v>283</v>
      </c>
      <c r="E692" s="166">
        <v>23</v>
      </c>
      <c r="F692" s="166">
        <v>21</v>
      </c>
      <c r="G692" s="166">
        <v>18</v>
      </c>
      <c r="H692" s="166">
        <v>3</v>
      </c>
      <c r="I692" s="166">
        <v>3</v>
      </c>
      <c r="J692" s="166">
        <v>0</v>
      </c>
      <c r="K692" s="166">
        <v>0</v>
      </c>
      <c r="L692" s="166">
        <v>0</v>
      </c>
      <c r="M692" s="166">
        <v>0</v>
      </c>
      <c r="N692" s="166">
        <v>0</v>
      </c>
      <c r="O692" s="166">
        <v>1</v>
      </c>
      <c r="P692" s="166">
        <v>0</v>
      </c>
      <c r="Q692" s="166">
        <v>2</v>
      </c>
      <c r="R692" s="166">
        <v>0</v>
      </c>
      <c r="S692" s="166">
        <v>0</v>
      </c>
      <c r="T692" s="166"/>
      <c r="U692" s="167"/>
    </row>
    <row r="693" spans="1:21" ht="5.0999999999999996" customHeight="1" x14ac:dyDescent="0.2">
      <c r="A693" s="149" t="s">
        <v>150</v>
      </c>
      <c r="C693" s="144" t="s">
        <v>150</v>
      </c>
      <c r="D693" s="155"/>
      <c r="E693" s="166"/>
      <c r="F693" s="166"/>
      <c r="G693" s="166"/>
      <c r="H693" s="166"/>
      <c r="I693" s="166"/>
      <c r="J693" s="166"/>
      <c r="K693" s="166"/>
      <c r="L693" s="166"/>
      <c r="M693" s="166"/>
      <c r="N693" s="166"/>
      <c r="O693" s="166"/>
      <c r="P693" s="166"/>
      <c r="Q693" s="166"/>
      <c r="R693" s="166"/>
      <c r="S693" s="166"/>
      <c r="T693" s="166"/>
      <c r="U693" s="167"/>
    </row>
    <row r="694" spans="1:21" ht="12" customHeight="1" x14ac:dyDescent="0.2">
      <c r="A694" s="149" t="s">
        <v>150</v>
      </c>
      <c r="C694" s="202" t="s">
        <v>1017</v>
      </c>
      <c r="D694" s="155" t="s">
        <v>282</v>
      </c>
      <c r="E694" s="166">
        <v>12</v>
      </c>
      <c r="F694" s="166">
        <v>10</v>
      </c>
      <c r="G694" s="166">
        <v>8</v>
      </c>
      <c r="H694" s="166">
        <v>2</v>
      </c>
      <c r="I694" s="166">
        <v>2</v>
      </c>
      <c r="J694" s="166">
        <v>0</v>
      </c>
      <c r="K694" s="166">
        <v>0</v>
      </c>
      <c r="L694" s="166">
        <v>0</v>
      </c>
      <c r="M694" s="166">
        <v>0</v>
      </c>
      <c r="N694" s="166">
        <v>0</v>
      </c>
      <c r="O694" s="166">
        <v>0</v>
      </c>
      <c r="P694" s="166">
        <v>0</v>
      </c>
      <c r="Q694" s="166">
        <v>2</v>
      </c>
      <c r="R694" s="166">
        <v>0</v>
      </c>
      <c r="S694" s="166">
        <v>0</v>
      </c>
      <c r="T694" s="166"/>
      <c r="U694" s="167"/>
    </row>
    <row r="695" spans="1:21" ht="12" customHeight="1" x14ac:dyDescent="0.2">
      <c r="A695" s="149" t="s">
        <v>150</v>
      </c>
      <c r="C695" s="144"/>
      <c r="D695" s="155" t="s">
        <v>283</v>
      </c>
      <c r="E695" s="166">
        <v>11</v>
      </c>
      <c r="F695" s="166">
        <v>10</v>
      </c>
      <c r="G695" s="166">
        <v>8</v>
      </c>
      <c r="H695" s="166">
        <v>2</v>
      </c>
      <c r="I695" s="166">
        <v>2</v>
      </c>
      <c r="J695" s="166">
        <v>0</v>
      </c>
      <c r="K695" s="166">
        <v>0</v>
      </c>
      <c r="L695" s="166">
        <v>0</v>
      </c>
      <c r="M695" s="166">
        <v>0</v>
      </c>
      <c r="N695" s="166">
        <v>0</v>
      </c>
      <c r="O695" s="166">
        <v>0</v>
      </c>
      <c r="P695" s="166">
        <v>0</v>
      </c>
      <c r="Q695" s="166">
        <v>2</v>
      </c>
      <c r="R695" s="166">
        <v>0</v>
      </c>
      <c r="S695" s="166">
        <v>0</v>
      </c>
      <c r="T695" s="166"/>
      <c r="U695" s="167"/>
    </row>
    <row r="696" spans="1:21" ht="5.0999999999999996" customHeight="1" x14ac:dyDescent="0.2">
      <c r="A696" s="149" t="s">
        <v>150</v>
      </c>
      <c r="C696" s="144" t="s">
        <v>150</v>
      </c>
      <c r="D696" s="155"/>
      <c r="E696" s="166"/>
      <c r="F696" s="166"/>
      <c r="G696" s="166"/>
      <c r="H696" s="166"/>
      <c r="I696" s="166"/>
      <c r="J696" s="166"/>
      <c r="K696" s="166"/>
      <c r="L696" s="166"/>
      <c r="M696" s="166"/>
      <c r="N696" s="166"/>
      <c r="O696" s="166"/>
      <c r="P696" s="166"/>
      <c r="Q696" s="166"/>
      <c r="R696" s="166"/>
      <c r="S696" s="166"/>
      <c r="T696" s="166"/>
      <c r="U696" s="167"/>
    </row>
    <row r="697" spans="1:21" ht="12" customHeight="1" x14ac:dyDescent="0.2">
      <c r="A697" s="149" t="s">
        <v>1013</v>
      </c>
      <c r="C697" s="173" t="s">
        <v>1022</v>
      </c>
      <c r="D697" s="155" t="s">
        <v>282</v>
      </c>
      <c r="E697" s="166">
        <v>35</v>
      </c>
      <c r="F697" s="166">
        <v>27</v>
      </c>
      <c r="G697" s="166">
        <v>22</v>
      </c>
      <c r="H697" s="166">
        <v>5</v>
      </c>
      <c r="I697" s="166">
        <v>3</v>
      </c>
      <c r="J697" s="166">
        <v>1</v>
      </c>
      <c r="K697" s="166">
        <v>1</v>
      </c>
      <c r="L697" s="166">
        <v>0</v>
      </c>
      <c r="M697" s="166">
        <v>0</v>
      </c>
      <c r="N697" s="166">
        <v>1</v>
      </c>
      <c r="O697" s="166">
        <v>2</v>
      </c>
      <c r="P697" s="166">
        <v>1</v>
      </c>
      <c r="Q697" s="166">
        <v>2</v>
      </c>
      <c r="R697" s="166">
        <v>0</v>
      </c>
      <c r="S697" s="166">
        <v>0</v>
      </c>
      <c r="T697" s="166"/>
      <c r="U697" s="167" t="s">
        <v>1015</v>
      </c>
    </row>
    <row r="698" spans="1:21" ht="12" customHeight="1" x14ac:dyDescent="0.2">
      <c r="A698" s="186" t="s">
        <v>1023</v>
      </c>
      <c r="C698" s="144"/>
      <c r="D698" s="155" t="s">
        <v>283</v>
      </c>
      <c r="E698" s="166">
        <v>33</v>
      </c>
      <c r="F698" s="166">
        <v>25</v>
      </c>
      <c r="G698" s="166">
        <v>20</v>
      </c>
      <c r="H698" s="166">
        <v>5</v>
      </c>
      <c r="I698" s="166">
        <v>3</v>
      </c>
      <c r="J698" s="166">
        <v>1</v>
      </c>
      <c r="K698" s="166">
        <v>1</v>
      </c>
      <c r="L698" s="166">
        <v>0</v>
      </c>
      <c r="M698" s="166">
        <v>0</v>
      </c>
      <c r="N698" s="166">
        <v>1</v>
      </c>
      <c r="O698" s="166">
        <v>2</v>
      </c>
      <c r="P698" s="166">
        <v>1</v>
      </c>
      <c r="Q698" s="166">
        <v>2</v>
      </c>
      <c r="R698" s="166">
        <v>0</v>
      </c>
      <c r="S698" s="166">
        <v>0</v>
      </c>
      <c r="T698" s="166"/>
      <c r="U698" s="167"/>
    </row>
    <row r="699" spans="1:21" ht="5.0999999999999996" customHeight="1" x14ac:dyDescent="0.2">
      <c r="A699" s="149" t="s">
        <v>150</v>
      </c>
      <c r="C699" s="144" t="s">
        <v>150</v>
      </c>
      <c r="D699" s="155"/>
      <c r="E699" s="166"/>
      <c r="F699" s="166"/>
      <c r="G699" s="166"/>
      <c r="H699" s="166"/>
      <c r="I699" s="166"/>
      <c r="J699" s="166"/>
      <c r="K699" s="166"/>
      <c r="L699" s="166"/>
      <c r="M699" s="166"/>
      <c r="N699" s="166"/>
      <c r="O699" s="166"/>
      <c r="P699" s="166"/>
      <c r="Q699" s="166"/>
      <c r="R699" s="166"/>
      <c r="S699" s="166"/>
      <c r="T699" s="166"/>
      <c r="U699" s="167"/>
    </row>
    <row r="700" spans="1:21" ht="12" customHeight="1" x14ac:dyDescent="0.2">
      <c r="A700" s="149" t="s">
        <v>150</v>
      </c>
      <c r="C700" s="202" t="s">
        <v>1017</v>
      </c>
      <c r="D700" s="155" t="s">
        <v>282</v>
      </c>
      <c r="E700" s="166">
        <v>10</v>
      </c>
      <c r="F700" s="166">
        <v>9</v>
      </c>
      <c r="G700" s="166">
        <v>7</v>
      </c>
      <c r="H700" s="166">
        <v>2</v>
      </c>
      <c r="I700" s="166">
        <v>0</v>
      </c>
      <c r="J700" s="166">
        <v>1</v>
      </c>
      <c r="K700" s="166">
        <v>1</v>
      </c>
      <c r="L700" s="166">
        <v>0</v>
      </c>
      <c r="M700" s="166">
        <v>0</v>
      </c>
      <c r="N700" s="166">
        <v>1</v>
      </c>
      <c r="O700" s="166">
        <v>1</v>
      </c>
      <c r="P700" s="166">
        <v>1</v>
      </c>
      <c r="Q700" s="166">
        <v>0</v>
      </c>
      <c r="R700" s="166">
        <v>0</v>
      </c>
      <c r="S700" s="166">
        <v>0</v>
      </c>
      <c r="T700" s="166"/>
      <c r="U700" s="167"/>
    </row>
    <row r="701" spans="1:21" ht="12" customHeight="1" x14ac:dyDescent="0.2">
      <c r="A701" s="149" t="s">
        <v>150</v>
      </c>
      <c r="C701" s="144"/>
      <c r="D701" s="155" t="s">
        <v>283</v>
      </c>
      <c r="E701" s="166">
        <v>10</v>
      </c>
      <c r="F701" s="166">
        <v>9</v>
      </c>
      <c r="G701" s="166">
        <v>7</v>
      </c>
      <c r="H701" s="166">
        <v>2</v>
      </c>
      <c r="I701" s="166">
        <v>0</v>
      </c>
      <c r="J701" s="166">
        <v>1</v>
      </c>
      <c r="K701" s="166">
        <v>1</v>
      </c>
      <c r="L701" s="166">
        <v>0</v>
      </c>
      <c r="M701" s="166">
        <v>0</v>
      </c>
      <c r="N701" s="166">
        <v>1</v>
      </c>
      <c r="O701" s="166">
        <v>1</v>
      </c>
      <c r="P701" s="166">
        <v>1</v>
      </c>
      <c r="Q701" s="166">
        <v>0</v>
      </c>
      <c r="R701" s="166">
        <v>0</v>
      </c>
      <c r="S701" s="166">
        <v>0</v>
      </c>
      <c r="T701" s="166"/>
      <c r="U701" s="167"/>
    </row>
    <row r="702" spans="1:21" ht="5.0999999999999996" customHeight="1" x14ac:dyDescent="0.2">
      <c r="A702" s="187"/>
      <c r="B702" s="188"/>
      <c r="C702" s="190"/>
      <c r="D702" s="189"/>
      <c r="E702" s="166"/>
      <c r="F702" s="166"/>
      <c r="G702" s="166"/>
      <c r="H702" s="166"/>
      <c r="I702" s="166"/>
      <c r="J702" s="166"/>
      <c r="K702" s="166"/>
      <c r="L702" s="166"/>
      <c r="M702" s="166"/>
      <c r="N702" s="166"/>
      <c r="O702" s="166"/>
      <c r="P702" s="166"/>
      <c r="Q702" s="166"/>
      <c r="R702" s="166"/>
      <c r="S702" s="166"/>
      <c r="T702" s="166"/>
      <c r="U702" s="194"/>
    </row>
    <row r="703" spans="1:21" ht="12" customHeight="1" x14ac:dyDescent="0.2">
      <c r="A703" s="149" t="s">
        <v>1013</v>
      </c>
      <c r="C703" s="173" t="s">
        <v>1024</v>
      </c>
      <c r="D703" s="155" t="s">
        <v>282</v>
      </c>
      <c r="E703" s="166">
        <v>1</v>
      </c>
      <c r="F703" s="166">
        <v>1</v>
      </c>
      <c r="G703" s="166">
        <v>1</v>
      </c>
      <c r="H703" s="166">
        <v>0</v>
      </c>
      <c r="I703" s="166">
        <v>0</v>
      </c>
      <c r="J703" s="166">
        <v>0</v>
      </c>
      <c r="K703" s="166">
        <v>0</v>
      </c>
      <c r="L703" s="166">
        <v>0</v>
      </c>
      <c r="M703" s="166">
        <v>0</v>
      </c>
      <c r="N703" s="166">
        <v>0</v>
      </c>
      <c r="O703" s="166">
        <v>0</v>
      </c>
      <c r="P703" s="166">
        <v>0</v>
      </c>
      <c r="Q703" s="166">
        <v>0</v>
      </c>
      <c r="R703" s="166">
        <v>0</v>
      </c>
      <c r="S703" s="166">
        <v>0</v>
      </c>
      <c r="T703" s="166"/>
      <c r="U703" s="167" t="s">
        <v>1015</v>
      </c>
    </row>
    <row r="704" spans="1:21" ht="12" customHeight="1" x14ac:dyDescent="0.2">
      <c r="A704" s="186" t="s">
        <v>1025</v>
      </c>
      <c r="C704" s="144"/>
      <c r="D704" s="155" t="s">
        <v>283</v>
      </c>
      <c r="E704" s="166">
        <v>1</v>
      </c>
      <c r="F704" s="166">
        <v>1</v>
      </c>
      <c r="G704" s="166">
        <v>1</v>
      </c>
      <c r="H704" s="166">
        <v>0</v>
      </c>
      <c r="I704" s="166">
        <v>0</v>
      </c>
      <c r="J704" s="166">
        <v>0</v>
      </c>
      <c r="K704" s="166">
        <v>0</v>
      </c>
      <c r="L704" s="166">
        <v>0</v>
      </c>
      <c r="M704" s="166">
        <v>0</v>
      </c>
      <c r="N704" s="166">
        <v>0</v>
      </c>
      <c r="O704" s="166">
        <v>0</v>
      </c>
      <c r="P704" s="166">
        <v>0</v>
      </c>
      <c r="Q704" s="166">
        <v>0</v>
      </c>
      <c r="R704" s="166">
        <v>0</v>
      </c>
      <c r="S704" s="166">
        <v>0</v>
      </c>
      <c r="T704" s="166"/>
      <c r="U704" s="167"/>
    </row>
    <row r="705" spans="1:21" ht="5.0999999999999996" customHeight="1" x14ac:dyDescent="0.2">
      <c r="A705" s="149" t="s">
        <v>150</v>
      </c>
      <c r="C705" s="144" t="s">
        <v>150</v>
      </c>
      <c r="D705" s="155"/>
      <c r="E705" s="166"/>
      <c r="F705" s="166"/>
      <c r="G705" s="166"/>
      <c r="H705" s="166"/>
      <c r="I705" s="166"/>
      <c r="J705" s="166"/>
      <c r="K705" s="166"/>
      <c r="L705" s="166"/>
      <c r="M705" s="166"/>
      <c r="N705" s="166"/>
      <c r="O705" s="166"/>
      <c r="P705" s="166"/>
      <c r="Q705" s="166"/>
      <c r="R705" s="166"/>
      <c r="S705" s="166"/>
      <c r="T705" s="166"/>
      <c r="U705" s="167"/>
    </row>
    <row r="706" spans="1:21" ht="12" customHeight="1" x14ac:dyDescent="0.2">
      <c r="A706" s="149" t="s">
        <v>1013</v>
      </c>
      <c r="C706" s="173" t="s">
        <v>1026</v>
      </c>
      <c r="D706" s="155" t="s">
        <v>282</v>
      </c>
      <c r="E706" s="166">
        <v>10</v>
      </c>
      <c r="F706" s="166">
        <v>10</v>
      </c>
      <c r="G706" s="166">
        <v>7</v>
      </c>
      <c r="H706" s="166">
        <v>3</v>
      </c>
      <c r="I706" s="166">
        <v>1</v>
      </c>
      <c r="J706" s="166">
        <v>1</v>
      </c>
      <c r="K706" s="166">
        <v>1</v>
      </c>
      <c r="L706" s="166">
        <v>0</v>
      </c>
      <c r="M706" s="166">
        <v>0</v>
      </c>
      <c r="N706" s="166">
        <v>0</v>
      </c>
      <c r="O706" s="166">
        <v>2</v>
      </c>
      <c r="P706" s="166">
        <v>0</v>
      </c>
      <c r="Q706" s="166">
        <v>1</v>
      </c>
      <c r="R706" s="166">
        <v>0</v>
      </c>
      <c r="S706" s="166">
        <v>0</v>
      </c>
      <c r="T706" s="166"/>
      <c r="U706" s="167" t="s">
        <v>1015</v>
      </c>
    </row>
    <row r="707" spans="1:21" ht="12" customHeight="1" x14ac:dyDescent="0.2">
      <c r="A707" s="186" t="s">
        <v>1027</v>
      </c>
      <c r="C707" s="204" t="s">
        <v>1028</v>
      </c>
      <c r="D707" s="155" t="s">
        <v>283</v>
      </c>
      <c r="E707" s="166">
        <v>9</v>
      </c>
      <c r="F707" s="166">
        <v>9</v>
      </c>
      <c r="G707" s="166">
        <v>6</v>
      </c>
      <c r="H707" s="166">
        <v>3</v>
      </c>
      <c r="I707" s="166">
        <v>1</v>
      </c>
      <c r="J707" s="166">
        <v>1</v>
      </c>
      <c r="K707" s="166">
        <v>1</v>
      </c>
      <c r="L707" s="166">
        <v>0</v>
      </c>
      <c r="M707" s="166">
        <v>0</v>
      </c>
      <c r="N707" s="166">
        <v>0</v>
      </c>
      <c r="O707" s="166">
        <v>2</v>
      </c>
      <c r="P707" s="166">
        <v>0</v>
      </c>
      <c r="Q707" s="166">
        <v>1</v>
      </c>
      <c r="R707" s="166">
        <v>0</v>
      </c>
      <c r="S707" s="166">
        <v>0</v>
      </c>
      <c r="T707" s="166"/>
      <c r="U707" s="167"/>
    </row>
    <row r="708" spans="1:21" ht="5.0999999999999996" customHeight="1" x14ac:dyDescent="0.2">
      <c r="A708" s="149" t="s">
        <v>150</v>
      </c>
      <c r="C708" s="144" t="s">
        <v>150</v>
      </c>
      <c r="D708" s="155"/>
      <c r="E708" s="166"/>
      <c r="F708" s="166"/>
      <c r="G708" s="166"/>
      <c r="H708" s="166"/>
      <c r="I708" s="166"/>
      <c r="J708" s="166"/>
      <c r="K708" s="166"/>
      <c r="L708" s="166"/>
      <c r="M708" s="166"/>
      <c r="N708" s="166"/>
      <c r="O708" s="166"/>
      <c r="P708" s="166"/>
      <c r="Q708" s="166"/>
      <c r="R708" s="166"/>
      <c r="S708" s="166"/>
      <c r="T708" s="166"/>
      <c r="U708" s="167"/>
    </row>
    <row r="709" spans="1:21" ht="12" customHeight="1" x14ac:dyDescent="0.2">
      <c r="A709" s="149" t="s">
        <v>150</v>
      </c>
      <c r="C709" s="202" t="s">
        <v>1017</v>
      </c>
      <c r="D709" s="155" t="s">
        <v>282</v>
      </c>
      <c r="E709" s="166">
        <v>5</v>
      </c>
      <c r="F709" s="166">
        <v>5</v>
      </c>
      <c r="G709" s="166">
        <v>5</v>
      </c>
      <c r="H709" s="166">
        <v>0</v>
      </c>
      <c r="I709" s="166">
        <v>0</v>
      </c>
      <c r="J709" s="166">
        <v>0</v>
      </c>
      <c r="K709" s="166">
        <v>0</v>
      </c>
      <c r="L709" s="166">
        <v>0</v>
      </c>
      <c r="M709" s="166">
        <v>0</v>
      </c>
      <c r="N709" s="166">
        <v>0</v>
      </c>
      <c r="O709" s="166">
        <v>0</v>
      </c>
      <c r="P709" s="166">
        <v>0</v>
      </c>
      <c r="Q709" s="166">
        <v>0</v>
      </c>
      <c r="R709" s="166">
        <v>0</v>
      </c>
      <c r="S709" s="166">
        <v>0</v>
      </c>
      <c r="T709" s="166"/>
      <c r="U709" s="167"/>
    </row>
    <row r="710" spans="1:21" ht="12" customHeight="1" x14ac:dyDescent="0.2">
      <c r="A710" s="149" t="s">
        <v>150</v>
      </c>
      <c r="C710" s="144"/>
      <c r="D710" s="155" t="s">
        <v>283</v>
      </c>
      <c r="E710" s="166">
        <v>5</v>
      </c>
      <c r="F710" s="166">
        <v>5</v>
      </c>
      <c r="G710" s="166">
        <v>5</v>
      </c>
      <c r="H710" s="166">
        <v>0</v>
      </c>
      <c r="I710" s="166">
        <v>0</v>
      </c>
      <c r="J710" s="166">
        <v>0</v>
      </c>
      <c r="K710" s="166">
        <v>0</v>
      </c>
      <c r="L710" s="166">
        <v>0</v>
      </c>
      <c r="M710" s="166">
        <v>0</v>
      </c>
      <c r="N710" s="166">
        <v>0</v>
      </c>
      <c r="O710" s="166">
        <v>0</v>
      </c>
      <c r="P710" s="166">
        <v>0</v>
      </c>
      <c r="Q710" s="166">
        <v>0</v>
      </c>
      <c r="R710" s="166">
        <v>0</v>
      </c>
      <c r="S710" s="166">
        <v>0</v>
      </c>
      <c r="T710" s="166"/>
      <c r="U710" s="167"/>
    </row>
    <row r="711" spans="1:21" ht="5.0999999999999996" customHeight="1" x14ac:dyDescent="0.2">
      <c r="A711" s="149" t="s">
        <v>150</v>
      </c>
      <c r="C711" s="144" t="s">
        <v>150</v>
      </c>
      <c r="D711" s="155"/>
      <c r="E711" s="166"/>
      <c r="F711" s="166"/>
      <c r="G711" s="166"/>
      <c r="H711" s="166"/>
      <c r="I711" s="166"/>
      <c r="J711" s="166"/>
      <c r="K711" s="166"/>
      <c r="L711" s="166"/>
      <c r="M711" s="166"/>
      <c r="N711" s="166"/>
      <c r="O711" s="166"/>
      <c r="P711" s="166"/>
      <c r="Q711" s="166"/>
      <c r="R711" s="166"/>
      <c r="S711" s="166"/>
      <c r="T711" s="166"/>
      <c r="U711" s="167"/>
    </row>
    <row r="712" spans="1:21" ht="12" customHeight="1" x14ac:dyDescent="0.2">
      <c r="A712" s="149" t="s">
        <v>1013</v>
      </c>
      <c r="C712" s="173" t="s">
        <v>1029</v>
      </c>
      <c r="D712" s="155" t="s">
        <v>282</v>
      </c>
      <c r="E712" s="166">
        <v>3</v>
      </c>
      <c r="F712" s="166">
        <v>3</v>
      </c>
      <c r="G712" s="166">
        <v>3</v>
      </c>
      <c r="H712" s="166">
        <v>0</v>
      </c>
      <c r="I712" s="166">
        <v>0</v>
      </c>
      <c r="J712" s="166">
        <v>0</v>
      </c>
      <c r="K712" s="166">
        <v>0</v>
      </c>
      <c r="L712" s="166">
        <v>0</v>
      </c>
      <c r="M712" s="166">
        <v>0</v>
      </c>
      <c r="N712" s="166">
        <v>0</v>
      </c>
      <c r="O712" s="166">
        <v>0</v>
      </c>
      <c r="P712" s="166">
        <v>0</v>
      </c>
      <c r="Q712" s="166">
        <v>0</v>
      </c>
      <c r="R712" s="166">
        <v>0</v>
      </c>
      <c r="S712" s="166">
        <v>0</v>
      </c>
      <c r="T712" s="166"/>
      <c r="U712" s="167" t="s">
        <v>1015</v>
      </c>
    </row>
    <row r="713" spans="1:21" ht="12" customHeight="1" x14ac:dyDescent="0.2">
      <c r="A713" s="186" t="s">
        <v>1030</v>
      </c>
      <c r="C713" s="204" t="s">
        <v>1031</v>
      </c>
      <c r="D713" s="155" t="s">
        <v>283</v>
      </c>
      <c r="E713" s="166">
        <v>3</v>
      </c>
      <c r="F713" s="166">
        <v>3</v>
      </c>
      <c r="G713" s="166">
        <v>3</v>
      </c>
      <c r="H713" s="166">
        <v>0</v>
      </c>
      <c r="I713" s="166">
        <v>0</v>
      </c>
      <c r="J713" s="166">
        <v>0</v>
      </c>
      <c r="K713" s="166">
        <v>0</v>
      </c>
      <c r="L713" s="166">
        <v>0</v>
      </c>
      <c r="M713" s="166">
        <v>0</v>
      </c>
      <c r="N713" s="166">
        <v>0</v>
      </c>
      <c r="O713" s="166">
        <v>0</v>
      </c>
      <c r="P713" s="166">
        <v>0</v>
      </c>
      <c r="Q713" s="166">
        <v>0</v>
      </c>
      <c r="R713" s="166">
        <v>0</v>
      </c>
      <c r="S713" s="166">
        <v>0</v>
      </c>
      <c r="T713" s="166"/>
      <c r="U713" s="167"/>
    </row>
    <row r="714" spans="1:21" ht="5.0999999999999996" customHeight="1" x14ac:dyDescent="0.2">
      <c r="A714" s="149" t="s">
        <v>150</v>
      </c>
      <c r="C714" s="144" t="s">
        <v>150</v>
      </c>
      <c r="D714" s="155"/>
      <c r="E714" s="166"/>
      <c r="F714" s="166"/>
      <c r="G714" s="166"/>
      <c r="H714" s="166"/>
      <c r="I714" s="166"/>
      <c r="J714" s="166"/>
      <c r="K714" s="166"/>
      <c r="L714" s="166"/>
      <c r="M714" s="166"/>
      <c r="N714" s="166"/>
      <c r="O714" s="166"/>
      <c r="P714" s="166"/>
      <c r="Q714" s="166"/>
      <c r="R714" s="166"/>
      <c r="S714" s="166"/>
      <c r="T714" s="166"/>
      <c r="U714" s="167"/>
    </row>
    <row r="715" spans="1:21" ht="12" customHeight="1" x14ac:dyDescent="0.2">
      <c r="A715" s="149" t="s">
        <v>150</v>
      </c>
      <c r="C715" s="202" t="s">
        <v>1017</v>
      </c>
      <c r="D715" s="155" t="s">
        <v>282</v>
      </c>
      <c r="E715" s="166">
        <v>1</v>
      </c>
      <c r="F715" s="166">
        <v>1</v>
      </c>
      <c r="G715" s="166">
        <v>1</v>
      </c>
      <c r="H715" s="166">
        <v>0</v>
      </c>
      <c r="I715" s="166">
        <v>0</v>
      </c>
      <c r="J715" s="166">
        <v>0</v>
      </c>
      <c r="K715" s="166">
        <v>0</v>
      </c>
      <c r="L715" s="166">
        <v>0</v>
      </c>
      <c r="M715" s="166">
        <v>0</v>
      </c>
      <c r="N715" s="166">
        <v>0</v>
      </c>
      <c r="O715" s="166">
        <v>0</v>
      </c>
      <c r="P715" s="166">
        <v>0</v>
      </c>
      <c r="Q715" s="166">
        <v>0</v>
      </c>
      <c r="R715" s="166">
        <v>0</v>
      </c>
      <c r="S715" s="166">
        <v>0</v>
      </c>
      <c r="T715" s="166"/>
      <c r="U715" s="167"/>
    </row>
    <row r="716" spans="1:21" ht="12" customHeight="1" x14ac:dyDescent="0.2">
      <c r="A716" s="149" t="s">
        <v>150</v>
      </c>
      <c r="C716" s="202"/>
      <c r="D716" s="155" t="s">
        <v>283</v>
      </c>
      <c r="E716" s="166">
        <v>1</v>
      </c>
      <c r="F716" s="166">
        <v>1</v>
      </c>
      <c r="G716" s="166">
        <v>1</v>
      </c>
      <c r="H716" s="166">
        <v>0</v>
      </c>
      <c r="I716" s="166">
        <v>0</v>
      </c>
      <c r="J716" s="166">
        <v>0</v>
      </c>
      <c r="K716" s="166">
        <v>0</v>
      </c>
      <c r="L716" s="166">
        <v>0</v>
      </c>
      <c r="M716" s="166">
        <v>0</v>
      </c>
      <c r="N716" s="166">
        <v>0</v>
      </c>
      <c r="O716" s="166">
        <v>0</v>
      </c>
      <c r="P716" s="166">
        <v>0</v>
      </c>
      <c r="Q716" s="166">
        <v>0</v>
      </c>
      <c r="R716" s="166">
        <v>0</v>
      </c>
      <c r="S716" s="166">
        <v>0</v>
      </c>
      <c r="T716" s="166"/>
      <c r="U716" s="167"/>
    </row>
    <row r="717" spans="1:21" ht="5.0999999999999996" customHeight="1" x14ac:dyDescent="0.2">
      <c r="A717" s="149" t="s">
        <v>150</v>
      </c>
      <c r="C717" s="144" t="s">
        <v>150</v>
      </c>
      <c r="D717" s="155"/>
      <c r="E717" s="166"/>
      <c r="F717" s="166"/>
      <c r="G717" s="166"/>
      <c r="H717" s="166"/>
      <c r="I717" s="166"/>
      <c r="J717" s="166"/>
      <c r="K717" s="166"/>
      <c r="L717" s="166"/>
      <c r="M717" s="166"/>
      <c r="N717" s="166"/>
      <c r="O717" s="166"/>
      <c r="P717" s="166"/>
      <c r="Q717" s="166"/>
      <c r="R717" s="166"/>
      <c r="S717" s="166"/>
      <c r="T717" s="166"/>
      <c r="U717" s="167"/>
    </row>
    <row r="718" spans="1:21" ht="12" customHeight="1" x14ac:dyDescent="0.2">
      <c r="A718" s="149" t="s">
        <v>1013</v>
      </c>
      <c r="C718" s="173" t="s">
        <v>1032</v>
      </c>
      <c r="D718" s="155" t="s">
        <v>282</v>
      </c>
      <c r="E718" s="166">
        <v>1</v>
      </c>
      <c r="F718" s="166">
        <v>0</v>
      </c>
      <c r="G718" s="166">
        <v>0</v>
      </c>
      <c r="H718" s="166">
        <v>0</v>
      </c>
      <c r="I718" s="166">
        <v>0</v>
      </c>
      <c r="J718" s="166">
        <v>0</v>
      </c>
      <c r="K718" s="166">
        <v>0</v>
      </c>
      <c r="L718" s="166">
        <v>0</v>
      </c>
      <c r="M718" s="166">
        <v>0</v>
      </c>
      <c r="N718" s="166">
        <v>0</v>
      </c>
      <c r="O718" s="166">
        <v>0</v>
      </c>
      <c r="P718" s="166">
        <v>0</v>
      </c>
      <c r="Q718" s="166">
        <v>0</v>
      </c>
      <c r="R718" s="166">
        <v>0</v>
      </c>
      <c r="S718" s="166">
        <v>0</v>
      </c>
      <c r="T718" s="166"/>
      <c r="U718" s="167" t="s">
        <v>1015</v>
      </c>
    </row>
    <row r="719" spans="1:21" ht="12" customHeight="1" x14ac:dyDescent="0.2">
      <c r="A719" s="186" t="s">
        <v>1033</v>
      </c>
      <c r="C719" s="204" t="s">
        <v>1034</v>
      </c>
      <c r="D719" s="155" t="s">
        <v>283</v>
      </c>
      <c r="E719" s="166">
        <v>0</v>
      </c>
      <c r="F719" s="166">
        <v>0</v>
      </c>
      <c r="G719" s="166">
        <v>0</v>
      </c>
      <c r="H719" s="166">
        <v>0</v>
      </c>
      <c r="I719" s="166">
        <v>0</v>
      </c>
      <c r="J719" s="166">
        <v>0</v>
      </c>
      <c r="K719" s="166">
        <v>0</v>
      </c>
      <c r="L719" s="166">
        <v>0</v>
      </c>
      <c r="M719" s="166">
        <v>0</v>
      </c>
      <c r="N719" s="166">
        <v>0</v>
      </c>
      <c r="O719" s="166">
        <v>0</v>
      </c>
      <c r="P719" s="166">
        <v>0</v>
      </c>
      <c r="Q719" s="166">
        <v>0</v>
      </c>
      <c r="R719" s="166">
        <v>0</v>
      </c>
      <c r="S719" s="166">
        <v>0</v>
      </c>
      <c r="T719" s="166"/>
      <c r="U719" s="167"/>
    </row>
    <row r="720" spans="1:21" ht="12" customHeight="1" x14ac:dyDescent="0.2">
      <c r="A720" s="149" t="s">
        <v>1038</v>
      </c>
      <c r="B720" s="403"/>
      <c r="C720" s="149" t="s">
        <v>2308</v>
      </c>
      <c r="D720" s="155" t="s">
        <v>282</v>
      </c>
      <c r="E720" s="166">
        <v>117</v>
      </c>
      <c r="F720" s="166">
        <v>107</v>
      </c>
      <c r="G720" s="166">
        <v>85</v>
      </c>
      <c r="H720" s="166">
        <v>22</v>
      </c>
      <c r="I720" s="166">
        <v>12</v>
      </c>
      <c r="J720" s="166">
        <v>5</v>
      </c>
      <c r="K720" s="166">
        <v>4</v>
      </c>
      <c r="L720" s="166">
        <v>1</v>
      </c>
      <c r="M720" s="166">
        <v>2</v>
      </c>
      <c r="N720" s="166">
        <v>3</v>
      </c>
      <c r="O720" s="166">
        <v>9</v>
      </c>
      <c r="P720" s="166">
        <v>1</v>
      </c>
      <c r="Q720" s="166">
        <v>8</v>
      </c>
      <c r="R720" s="166">
        <v>0</v>
      </c>
      <c r="S720" s="166">
        <v>0</v>
      </c>
      <c r="T720" s="166"/>
      <c r="U720" s="167" t="s">
        <v>1038</v>
      </c>
    </row>
    <row r="721" spans="1:21" ht="12" customHeight="1" x14ac:dyDescent="0.2">
      <c r="A721" s="149"/>
      <c r="B721" s="403"/>
      <c r="C721" s="149" t="s">
        <v>2309</v>
      </c>
      <c r="D721" s="155" t="s">
        <v>283</v>
      </c>
      <c r="E721" s="166">
        <v>115</v>
      </c>
      <c r="F721" s="166">
        <v>105</v>
      </c>
      <c r="G721" s="166">
        <v>84</v>
      </c>
      <c r="H721" s="166">
        <v>21</v>
      </c>
      <c r="I721" s="166">
        <v>11</v>
      </c>
      <c r="J721" s="166">
        <v>5</v>
      </c>
      <c r="K721" s="166">
        <v>4</v>
      </c>
      <c r="L721" s="166">
        <v>1</v>
      </c>
      <c r="M721" s="166">
        <v>2</v>
      </c>
      <c r="N721" s="166">
        <v>3</v>
      </c>
      <c r="O721" s="166">
        <v>8</v>
      </c>
      <c r="P721" s="166">
        <v>1</v>
      </c>
      <c r="Q721" s="166">
        <v>8</v>
      </c>
      <c r="R721" s="166">
        <v>0</v>
      </c>
      <c r="S721" s="166">
        <v>0</v>
      </c>
      <c r="T721" s="166"/>
      <c r="U721" s="167"/>
    </row>
    <row r="722" spans="1:21" ht="4.9000000000000004" customHeight="1" x14ac:dyDescent="0.2">
      <c r="A722" s="149" t="s">
        <v>150</v>
      </c>
      <c r="B722" s="403" t="s">
        <v>150</v>
      </c>
      <c r="C722" s="145" t="s">
        <v>150</v>
      </c>
      <c r="D722" s="155"/>
      <c r="E722" s="166"/>
      <c r="F722" s="166"/>
      <c r="G722" s="166"/>
      <c r="H722" s="166"/>
      <c r="I722" s="166"/>
      <c r="J722" s="166"/>
      <c r="K722" s="166"/>
      <c r="L722" s="166"/>
      <c r="M722" s="166"/>
      <c r="N722" s="166"/>
      <c r="O722" s="166"/>
      <c r="P722" s="166"/>
      <c r="Q722" s="166"/>
      <c r="R722" s="166"/>
      <c r="S722" s="166"/>
      <c r="T722" s="166"/>
      <c r="U722" s="167"/>
    </row>
    <row r="723" spans="1:21" ht="12" customHeight="1" x14ac:dyDescent="0.2">
      <c r="A723" s="149" t="s">
        <v>2310</v>
      </c>
      <c r="B723" s="403"/>
      <c r="C723" s="149" t="s">
        <v>2312</v>
      </c>
      <c r="D723" s="155" t="s">
        <v>282</v>
      </c>
      <c r="E723" s="166">
        <v>8</v>
      </c>
      <c r="F723" s="166">
        <v>7</v>
      </c>
      <c r="G723" s="166">
        <v>6</v>
      </c>
      <c r="H723" s="166">
        <v>1</v>
      </c>
      <c r="I723" s="166">
        <v>0</v>
      </c>
      <c r="J723" s="166">
        <v>1</v>
      </c>
      <c r="K723" s="166">
        <v>0</v>
      </c>
      <c r="L723" s="166">
        <v>0</v>
      </c>
      <c r="M723" s="166">
        <v>0</v>
      </c>
      <c r="N723" s="166">
        <v>0</v>
      </c>
      <c r="O723" s="166">
        <v>1</v>
      </c>
      <c r="P723" s="166">
        <v>0</v>
      </c>
      <c r="Q723" s="166">
        <v>0</v>
      </c>
      <c r="R723" s="166">
        <v>0</v>
      </c>
      <c r="S723" s="166">
        <v>0</v>
      </c>
      <c r="T723" s="166"/>
      <c r="U723" s="167" t="s">
        <v>1038</v>
      </c>
    </row>
    <row r="724" spans="1:21" ht="12" customHeight="1" x14ac:dyDescent="0.2">
      <c r="B724" s="403"/>
      <c r="C724" s="145"/>
      <c r="D724" s="155" t="s">
        <v>283</v>
      </c>
      <c r="E724" s="166">
        <v>8</v>
      </c>
      <c r="F724" s="166">
        <v>7</v>
      </c>
      <c r="G724" s="166">
        <v>6</v>
      </c>
      <c r="H724" s="166">
        <v>1</v>
      </c>
      <c r="I724" s="166">
        <v>0</v>
      </c>
      <c r="J724" s="166">
        <v>1</v>
      </c>
      <c r="K724" s="166">
        <v>0</v>
      </c>
      <c r="L724" s="166">
        <v>0</v>
      </c>
      <c r="M724" s="166">
        <v>0</v>
      </c>
      <c r="N724" s="166">
        <v>0</v>
      </c>
      <c r="O724" s="166">
        <v>1</v>
      </c>
      <c r="P724" s="166">
        <v>0</v>
      </c>
      <c r="Q724" s="166">
        <v>0</v>
      </c>
      <c r="R724" s="166">
        <v>0</v>
      </c>
      <c r="S724" s="166">
        <v>0</v>
      </c>
      <c r="T724" s="166"/>
      <c r="U724" s="167"/>
    </row>
    <row r="725" spans="1:21" ht="4.9000000000000004" customHeight="1" x14ac:dyDescent="0.2">
      <c r="B725" s="403"/>
      <c r="C725" s="145"/>
      <c r="D725" s="155"/>
      <c r="E725" s="166"/>
      <c r="F725" s="166"/>
      <c r="G725" s="166"/>
      <c r="H725" s="166"/>
      <c r="I725" s="166"/>
      <c r="J725" s="166"/>
      <c r="K725" s="166"/>
      <c r="L725" s="166"/>
      <c r="M725" s="166"/>
      <c r="N725" s="166"/>
      <c r="O725" s="166"/>
      <c r="P725" s="166"/>
      <c r="Q725" s="166"/>
      <c r="R725" s="166"/>
      <c r="S725" s="166"/>
      <c r="T725" s="166"/>
      <c r="U725" s="167"/>
    </row>
    <row r="726" spans="1:21" s="200" customFormat="1" ht="12" customHeight="1" x14ac:dyDescent="0.25">
      <c r="A726" s="149" t="s">
        <v>2313</v>
      </c>
      <c r="B726" s="403"/>
      <c r="C726" s="149" t="s">
        <v>2311</v>
      </c>
      <c r="D726" s="155" t="s">
        <v>282</v>
      </c>
      <c r="E726" s="166">
        <v>1</v>
      </c>
      <c r="F726" s="166">
        <v>1</v>
      </c>
      <c r="G726" s="166">
        <v>0</v>
      </c>
      <c r="H726" s="166">
        <v>1</v>
      </c>
      <c r="I726" s="166">
        <v>1</v>
      </c>
      <c r="J726" s="166">
        <v>0</v>
      </c>
      <c r="K726" s="166">
        <v>0</v>
      </c>
      <c r="L726" s="166">
        <v>0</v>
      </c>
      <c r="M726" s="166">
        <v>0</v>
      </c>
      <c r="N726" s="166">
        <v>0</v>
      </c>
      <c r="O726" s="166">
        <v>1</v>
      </c>
      <c r="P726" s="166">
        <v>0</v>
      </c>
      <c r="Q726" s="166">
        <v>0</v>
      </c>
      <c r="R726" s="166">
        <v>0</v>
      </c>
      <c r="S726" s="166">
        <v>0</v>
      </c>
      <c r="T726" s="166"/>
      <c r="U726" s="167" t="s">
        <v>1038</v>
      </c>
    </row>
    <row r="727" spans="1:21" s="200" customFormat="1" ht="12" customHeight="1" x14ac:dyDescent="0.25">
      <c r="A727" s="142"/>
      <c r="B727" s="403"/>
      <c r="C727" s="145"/>
      <c r="D727" s="155" t="s">
        <v>283</v>
      </c>
      <c r="E727" s="166">
        <v>0</v>
      </c>
      <c r="F727" s="166">
        <v>0</v>
      </c>
      <c r="G727" s="166">
        <v>0</v>
      </c>
      <c r="H727" s="166">
        <v>0</v>
      </c>
      <c r="I727" s="166">
        <v>0</v>
      </c>
      <c r="J727" s="166">
        <v>0</v>
      </c>
      <c r="K727" s="166">
        <v>0</v>
      </c>
      <c r="L727" s="166">
        <v>0</v>
      </c>
      <c r="M727" s="166">
        <v>0</v>
      </c>
      <c r="N727" s="166">
        <v>0</v>
      </c>
      <c r="O727" s="166">
        <v>0</v>
      </c>
      <c r="P727" s="166">
        <v>0</v>
      </c>
      <c r="Q727" s="166">
        <v>0</v>
      </c>
      <c r="R727" s="166">
        <v>0</v>
      </c>
      <c r="S727" s="166">
        <v>0</v>
      </c>
      <c r="T727" s="166"/>
      <c r="U727" s="167"/>
    </row>
    <row r="728" spans="1:21" s="200" customFormat="1" ht="12" customHeight="1" x14ac:dyDescent="0.25">
      <c r="A728" s="149" t="s">
        <v>2313</v>
      </c>
      <c r="B728" s="403"/>
      <c r="C728" s="149" t="s">
        <v>2312</v>
      </c>
      <c r="D728" s="155" t="s">
        <v>282</v>
      </c>
      <c r="E728" s="166">
        <v>29</v>
      </c>
      <c r="F728" s="166">
        <v>29</v>
      </c>
      <c r="G728" s="166">
        <v>26</v>
      </c>
      <c r="H728" s="166">
        <v>3</v>
      </c>
      <c r="I728" s="166">
        <v>2</v>
      </c>
      <c r="J728" s="166">
        <v>0</v>
      </c>
      <c r="K728" s="166">
        <v>1</v>
      </c>
      <c r="L728" s="166">
        <v>0</v>
      </c>
      <c r="M728" s="166">
        <v>0</v>
      </c>
      <c r="N728" s="166">
        <v>0</v>
      </c>
      <c r="O728" s="166">
        <v>3</v>
      </c>
      <c r="P728" s="166">
        <v>0</v>
      </c>
      <c r="Q728" s="166">
        <v>0</v>
      </c>
      <c r="R728" s="166">
        <v>0</v>
      </c>
      <c r="S728" s="166">
        <v>0</v>
      </c>
      <c r="T728" s="206"/>
      <c r="U728" s="167" t="s">
        <v>1038</v>
      </c>
    </row>
    <row r="729" spans="1:21" s="200" customFormat="1" ht="12" customHeight="1" x14ac:dyDescent="0.25">
      <c r="A729" s="142"/>
      <c r="B729" s="403"/>
      <c r="C729" s="145"/>
      <c r="D729" s="155" t="s">
        <v>283</v>
      </c>
      <c r="E729" s="166">
        <v>28</v>
      </c>
      <c r="F729" s="166">
        <v>28</v>
      </c>
      <c r="G729" s="166">
        <v>25</v>
      </c>
      <c r="H729" s="166">
        <v>3</v>
      </c>
      <c r="I729" s="166">
        <v>2</v>
      </c>
      <c r="J729" s="166">
        <v>0</v>
      </c>
      <c r="K729" s="166">
        <v>1</v>
      </c>
      <c r="L729" s="166">
        <v>0</v>
      </c>
      <c r="M729" s="166">
        <v>0</v>
      </c>
      <c r="N729" s="166">
        <v>0</v>
      </c>
      <c r="O729" s="166">
        <v>3</v>
      </c>
      <c r="P729" s="166">
        <v>0</v>
      </c>
      <c r="Q729" s="166">
        <v>0</v>
      </c>
      <c r="R729" s="166">
        <v>0</v>
      </c>
      <c r="S729" s="166">
        <v>0</v>
      </c>
      <c r="T729" s="206"/>
      <c r="U729" s="167"/>
    </row>
    <row r="730" spans="1:21" s="200" customFormat="1" ht="4.9000000000000004" customHeight="1" x14ac:dyDescent="0.25">
      <c r="A730" s="142"/>
      <c r="B730" s="403"/>
      <c r="C730" s="145"/>
      <c r="D730" s="155"/>
      <c r="E730" s="166"/>
      <c r="F730" s="166"/>
      <c r="G730" s="166"/>
      <c r="H730" s="166"/>
      <c r="I730" s="166"/>
      <c r="J730" s="166"/>
      <c r="K730" s="166"/>
      <c r="L730" s="166"/>
      <c r="M730" s="166"/>
      <c r="N730" s="166"/>
      <c r="O730" s="166"/>
      <c r="P730" s="166"/>
      <c r="Q730" s="166"/>
      <c r="R730" s="166"/>
      <c r="S730" s="166"/>
      <c r="T730" s="206"/>
      <c r="U730" s="167"/>
    </row>
    <row r="731" spans="1:21" s="200" customFormat="1" ht="12" customHeight="1" x14ac:dyDescent="0.25">
      <c r="A731" s="149" t="s">
        <v>2314</v>
      </c>
      <c r="B731" s="403"/>
      <c r="C731" s="149" t="s">
        <v>2311</v>
      </c>
      <c r="D731" s="155" t="s">
        <v>282</v>
      </c>
      <c r="E731" s="166">
        <v>6</v>
      </c>
      <c r="F731" s="166">
        <v>5</v>
      </c>
      <c r="G731" s="166">
        <v>5</v>
      </c>
      <c r="H731" s="166">
        <v>0</v>
      </c>
      <c r="I731" s="166">
        <v>0</v>
      </c>
      <c r="J731" s="166">
        <v>0</v>
      </c>
      <c r="K731" s="166">
        <v>0</v>
      </c>
      <c r="L731" s="166">
        <v>0</v>
      </c>
      <c r="M731" s="166">
        <v>0</v>
      </c>
      <c r="N731" s="166">
        <v>0</v>
      </c>
      <c r="O731" s="166">
        <v>0</v>
      </c>
      <c r="P731" s="166">
        <v>0</v>
      </c>
      <c r="Q731" s="166">
        <v>0</v>
      </c>
      <c r="R731" s="166">
        <v>0</v>
      </c>
      <c r="S731" s="166">
        <v>0</v>
      </c>
      <c r="T731" s="206"/>
      <c r="U731" s="167" t="s">
        <v>1038</v>
      </c>
    </row>
    <row r="732" spans="1:21" s="200" customFormat="1" ht="12" customHeight="1" x14ac:dyDescent="0.25">
      <c r="A732" s="142"/>
      <c r="B732" s="403"/>
      <c r="C732" s="145"/>
      <c r="D732" s="155" t="s">
        <v>283</v>
      </c>
      <c r="E732" s="166">
        <v>6</v>
      </c>
      <c r="F732" s="166">
        <v>5</v>
      </c>
      <c r="G732" s="166">
        <v>5</v>
      </c>
      <c r="H732" s="166">
        <v>0</v>
      </c>
      <c r="I732" s="166">
        <v>0</v>
      </c>
      <c r="J732" s="166">
        <v>0</v>
      </c>
      <c r="K732" s="166">
        <v>0</v>
      </c>
      <c r="L732" s="166">
        <v>0</v>
      </c>
      <c r="M732" s="166">
        <v>0</v>
      </c>
      <c r="N732" s="166">
        <v>0</v>
      </c>
      <c r="O732" s="166">
        <v>0</v>
      </c>
      <c r="P732" s="166">
        <v>0</v>
      </c>
      <c r="Q732" s="166">
        <v>0</v>
      </c>
      <c r="R732" s="166">
        <v>0</v>
      </c>
      <c r="S732" s="166">
        <v>0</v>
      </c>
      <c r="T732" s="206"/>
      <c r="U732" s="167"/>
    </row>
    <row r="733" spans="1:21" s="200" customFormat="1" ht="4.9000000000000004" customHeight="1" x14ac:dyDescent="0.25">
      <c r="A733" s="142"/>
      <c r="B733" s="403"/>
      <c r="C733" s="145"/>
      <c r="D733" s="155"/>
      <c r="E733" s="166"/>
      <c r="F733" s="166"/>
      <c r="G733" s="166"/>
      <c r="H733" s="166"/>
      <c r="I733" s="166"/>
      <c r="J733" s="166"/>
      <c r="K733" s="166"/>
      <c r="L733" s="166"/>
      <c r="M733" s="166"/>
      <c r="N733" s="166"/>
      <c r="O733" s="166"/>
      <c r="P733" s="166"/>
      <c r="Q733" s="166"/>
      <c r="R733" s="166"/>
      <c r="S733" s="166"/>
      <c r="T733" s="206"/>
      <c r="U733" s="167"/>
    </row>
    <row r="734" spans="1:21" s="200" customFormat="1" ht="12" customHeight="1" x14ac:dyDescent="0.25">
      <c r="A734" s="149" t="s">
        <v>2314</v>
      </c>
      <c r="B734" s="403"/>
      <c r="C734" s="149" t="s">
        <v>2312</v>
      </c>
      <c r="D734" s="155" t="s">
        <v>282</v>
      </c>
      <c r="E734" s="166">
        <v>53</v>
      </c>
      <c r="F734" s="166">
        <v>47</v>
      </c>
      <c r="G734" s="166">
        <v>32</v>
      </c>
      <c r="H734" s="166">
        <v>15</v>
      </c>
      <c r="I734" s="166">
        <v>7</v>
      </c>
      <c r="J734" s="166">
        <v>4</v>
      </c>
      <c r="K734" s="166">
        <v>3</v>
      </c>
      <c r="L734" s="166">
        <v>1</v>
      </c>
      <c r="M734" s="166">
        <v>2</v>
      </c>
      <c r="N734" s="166">
        <v>3</v>
      </c>
      <c r="O734" s="166">
        <v>3</v>
      </c>
      <c r="P734" s="166">
        <v>1</v>
      </c>
      <c r="Q734" s="166">
        <v>7</v>
      </c>
      <c r="R734" s="166">
        <v>0</v>
      </c>
      <c r="S734" s="166">
        <v>0</v>
      </c>
      <c r="T734" s="206"/>
      <c r="U734" s="167" t="s">
        <v>1038</v>
      </c>
    </row>
    <row r="735" spans="1:21" s="200" customFormat="1" ht="12" customHeight="1" x14ac:dyDescent="0.25">
      <c r="A735" s="142"/>
      <c r="B735" s="403"/>
      <c r="C735" s="145"/>
      <c r="D735" s="155" t="s">
        <v>283</v>
      </c>
      <c r="E735" s="166">
        <v>53</v>
      </c>
      <c r="F735" s="166">
        <v>47</v>
      </c>
      <c r="G735" s="166">
        <v>32</v>
      </c>
      <c r="H735" s="166">
        <v>15</v>
      </c>
      <c r="I735" s="166">
        <v>7</v>
      </c>
      <c r="J735" s="166">
        <v>4</v>
      </c>
      <c r="K735" s="166">
        <v>3</v>
      </c>
      <c r="L735" s="166">
        <v>1</v>
      </c>
      <c r="M735" s="166">
        <v>2</v>
      </c>
      <c r="N735" s="166">
        <v>3</v>
      </c>
      <c r="O735" s="166">
        <v>3</v>
      </c>
      <c r="P735" s="166">
        <v>1</v>
      </c>
      <c r="Q735" s="166">
        <v>7</v>
      </c>
      <c r="R735" s="166">
        <v>0</v>
      </c>
      <c r="S735" s="166">
        <v>0</v>
      </c>
      <c r="T735" s="206"/>
      <c r="U735" s="167"/>
    </row>
    <row r="736" spans="1:21" s="200" customFormat="1" ht="4.9000000000000004" customHeight="1" x14ac:dyDescent="0.25">
      <c r="A736" s="142"/>
      <c r="B736" s="403"/>
      <c r="C736" s="145"/>
      <c r="D736" s="155"/>
      <c r="E736" s="166"/>
      <c r="F736" s="166"/>
      <c r="G736" s="166"/>
      <c r="H736" s="166"/>
      <c r="I736" s="166"/>
      <c r="J736" s="166"/>
      <c r="K736" s="166"/>
      <c r="L736" s="166"/>
      <c r="M736" s="166"/>
      <c r="N736" s="166"/>
      <c r="O736" s="166"/>
      <c r="P736" s="166"/>
      <c r="Q736" s="166"/>
      <c r="R736" s="166"/>
      <c r="S736" s="166"/>
      <c r="T736" s="206"/>
      <c r="U736" s="167"/>
    </row>
    <row r="737" spans="1:21" s="200" customFormat="1" ht="12" customHeight="1" x14ac:dyDescent="0.25">
      <c r="A737" s="149" t="s">
        <v>2315</v>
      </c>
      <c r="B737" s="403"/>
      <c r="C737" s="149" t="s">
        <v>2311</v>
      </c>
      <c r="D737" s="155" t="s">
        <v>282</v>
      </c>
      <c r="E737" s="166">
        <v>11</v>
      </c>
      <c r="F737" s="166">
        <v>10</v>
      </c>
      <c r="G737" s="166">
        <v>9</v>
      </c>
      <c r="H737" s="166">
        <v>1</v>
      </c>
      <c r="I737" s="166">
        <v>1</v>
      </c>
      <c r="J737" s="166">
        <v>0</v>
      </c>
      <c r="K737" s="166">
        <v>0</v>
      </c>
      <c r="L737" s="166">
        <v>0</v>
      </c>
      <c r="M737" s="166">
        <v>0</v>
      </c>
      <c r="N737" s="166">
        <v>0</v>
      </c>
      <c r="O737" s="166">
        <v>0</v>
      </c>
      <c r="P737" s="166">
        <v>0</v>
      </c>
      <c r="Q737" s="166">
        <v>1</v>
      </c>
      <c r="R737" s="166">
        <v>0</v>
      </c>
      <c r="S737" s="166">
        <v>0</v>
      </c>
      <c r="T737" s="206"/>
      <c r="U737" s="167" t="s">
        <v>1038</v>
      </c>
    </row>
    <row r="738" spans="1:21" s="200" customFormat="1" ht="12" customHeight="1" x14ac:dyDescent="0.25">
      <c r="A738" s="142" t="s">
        <v>2316</v>
      </c>
      <c r="B738" s="403"/>
      <c r="C738" s="145"/>
      <c r="D738" s="155" t="s">
        <v>283</v>
      </c>
      <c r="E738" s="166">
        <v>11</v>
      </c>
      <c r="F738" s="166">
        <v>10</v>
      </c>
      <c r="G738" s="166">
        <v>9</v>
      </c>
      <c r="H738" s="166">
        <v>1</v>
      </c>
      <c r="I738" s="166">
        <v>1</v>
      </c>
      <c r="J738" s="166">
        <v>0</v>
      </c>
      <c r="K738" s="166">
        <v>0</v>
      </c>
      <c r="L738" s="166">
        <v>0</v>
      </c>
      <c r="M738" s="166">
        <v>0</v>
      </c>
      <c r="N738" s="166">
        <v>0</v>
      </c>
      <c r="O738" s="166">
        <v>0</v>
      </c>
      <c r="P738" s="166">
        <v>0</v>
      </c>
      <c r="Q738" s="166">
        <v>1</v>
      </c>
      <c r="R738" s="166">
        <v>0</v>
      </c>
      <c r="S738" s="166">
        <v>0</v>
      </c>
      <c r="T738" s="206"/>
      <c r="U738" s="167"/>
    </row>
    <row r="739" spans="1:21" s="200" customFormat="1" ht="4.9000000000000004" customHeight="1" x14ac:dyDescent="0.25">
      <c r="A739" s="142"/>
      <c r="B739" s="403"/>
      <c r="C739" s="145"/>
      <c r="D739" s="155"/>
      <c r="E739" s="166"/>
      <c r="F739" s="166"/>
      <c r="G739" s="166"/>
      <c r="H739" s="166"/>
      <c r="I739" s="166"/>
      <c r="J739" s="166"/>
      <c r="K739" s="166"/>
      <c r="L739" s="166"/>
      <c r="M739" s="166"/>
      <c r="N739" s="166"/>
      <c r="O739" s="166"/>
      <c r="P739" s="166"/>
      <c r="Q739" s="166"/>
      <c r="R739" s="166"/>
      <c r="S739" s="166"/>
      <c r="T739" s="206"/>
      <c r="U739" s="167"/>
    </row>
    <row r="740" spans="1:21" s="200" customFormat="1" ht="12" customHeight="1" x14ac:dyDescent="0.25">
      <c r="A740" s="149" t="s">
        <v>2315</v>
      </c>
      <c r="B740" s="403"/>
      <c r="C740" s="149" t="s">
        <v>2312</v>
      </c>
      <c r="D740" s="155" t="s">
        <v>282</v>
      </c>
      <c r="E740" s="166">
        <v>6</v>
      </c>
      <c r="F740" s="166">
        <v>5</v>
      </c>
      <c r="G740" s="166">
        <v>4</v>
      </c>
      <c r="H740" s="166">
        <v>1</v>
      </c>
      <c r="I740" s="166">
        <v>1</v>
      </c>
      <c r="J740" s="166">
        <v>0</v>
      </c>
      <c r="K740" s="166">
        <v>0</v>
      </c>
      <c r="L740" s="166">
        <v>0</v>
      </c>
      <c r="M740" s="166">
        <v>0</v>
      </c>
      <c r="N740" s="166">
        <v>0</v>
      </c>
      <c r="O740" s="166">
        <v>1</v>
      </c>
      <c r="P740" s="166">
        <v>0</v>
      </c>
      <c r="Q740" s="166">
        <v>0</v>
      </c>
      <c r="R740" s="166">
        <v>0</v>
      </c>
      <c r="S740" s="166">
        <v>0</v>
      </c>
      <c r="T740" s="206"/>
      <c r="U740" s="167" t="s">
        <v>1038</v>
      </c>
    </row>
    <row r="741" spans="1:21" s="200" customFormat="1" ht="12" customHeight="1" x14ac:dyDescent="0.25">
      <c r="A741" s="142" t="s">
        <v>2316</v>
      </c>
      <c r="B741" s="403"/>
      <c r="C741" s="145"/>
      <c r="D741" s="155" t="s">
        <v>283</v>
      </c>
      <c r="E741" s="166">
        <v>6</v>
      </c>
      <c r="F741" s="166">
        <v>5</v>
      </c>
      <c r="G741" s="166">
        <v>4</v>
      </c>
      <c r="H741" s="166">
        <v>1</v>
      </c>
      <c r="I741" s="166">
        <v>1</v>
      </c>
      <c r="J741" s="166">
        <v>0</v>
      </c>
      <c r="K741" s="166">
        <v>0</v>
      </c>
      <c r="L741" s="166">
        <v>0</v>
      </c>
      <c r="M741" s="166">
        <v>0</v>
      </c>
      <c r="N741" s="166">
        <v>0</v>
      </c>
      <c r="O741" s="166">
        <v>1</v>
      </c>
      <c r="P741" s="166">
        <v>0</v>
      </c>
      <c r="Q741" s="166">
        <v>0</v>
      </c>
      <c r="R741" s="166">
        <v>0</v>
      </c>
      <c r="S741" s="166">
        <v>0</v>
      </c>
      <c r="T741" s="206"/>
      <c r="U741" s="167"/>
    </row>
    <row r="742" spans="1:21" s="200" customFormat="1" ht="4.9000000000000004" customHeight="1" x14ac:dyDescent="0.25">
      <c r="A742" s="142"/>
      <c r="B742" s="403"/>
      <c r="C742" s="145"/>
      <c r="D742" s="155"/>
      <c r="E742" s="166"/>
      <c r="F742" s="166"/>
      <c r="G742" s="166"/>
      <c r="H742" s="166"/>
      <c r="I742" s="166"/>
      <c r="J742" s="166"/>
      <c r="K742" s="166"/>
      <c r="L742" s="166"/>
      <c r="M742" s="166"/>
      <c r="N742" s="166"/>
      <c r="O742" s="166"/>
      <c r="P742" s="166"/>
      <c r="Q742" s="166"/>
      <c r="R742" s="166"/>
      <c r="S742" s="166"/>
      <c r="T742" s="206"/>
      <c r="U742" s="167"/>
    </row>
    <row r="743" spans="1:21" s="200" customFormat="1" ht="12" customHeight="1" x14ac:dyDescent="0.25">
      <c r="A743" s="149" t="s">
        <v>2317</v>
      </c>
      <c r="B743" s="403"/>
      <c r="C743" s="149" t="s">
        <v>2311</v>
      </c>
      <c r="D743" s="155" t="s">
        <v>282</v>
      </c>
      <c r="E743" s="166">
        <v>3</v>
      </c>
      <c r="F743" s="166">
        <v>3</v>
      </c>
      <c r="G743" s="166">
        <v>3</v>
      </c>
      <c r="H743" s="166">
        <v>0</v>
      </c>
      <c r="I743" s="166">
        <v>0</v>
      </c>
      <c r="J743" s="166">
        <v>0</v>
      </c>
      <c r="K743" s="166">
        <v>0</v>
      </c>
      <c r="L743" s="166">
        <v>0</v>
      </c>
      <c r="M743" s="166">
        <v>0</v>
      </c>
      <c r="N743" s="166">
        <v>0</v>
      </c>
      <c r="O743" s="166">
        <v>0</v>
      </c>
      <c r="P743" s="166">
        <v>0</v>
      </c>
      <c r="Q743" s="166">
        <v>0</v>
      </c>
      <c r="R743" s="166">
        <v>0</v>
      </c>
      <c r="S743" s="166">
        <v>0</v>
      </c>
      <c r="T743" s="206"/>
      <c r="U743" s="167" t="s">
        <v>1038</v>
      </c>
    </row>
    <row r="744" spans="1:21" s="200" customFormat="1" ht="12" customHeight="1" x14ac:dyDescent="0.25">
      <c r="A744" s="142"/>
      <c r="B744" s="403"/>
      <c r="C744" s="145"/>
      <c r="D744" s="155" t="s">
        <v>283</v>
      </c>
      <c r="E744" s="166">
        <v>3</v>
      </c>
      <c r="F744" s="166">
        <v>3</v>
      </c>
      <c r="G744" s="166">
        <v>3</v>
      </c>
      <c r="H744" s="166">
        <v>0</v>
      </c>
      <c r="I744" s="166">
        <v>0</v>
      </c>
      <c r="J744" s="166">
        <v>0</v>
      </c>
      <c r="K744" s="166">
        <v>0</v>
      </c>
      <c r="L744" s="166">
        <v>0</v>
      </c>
      <c r="M744" s="166">
        <v>0</v>
      </c>
      <c r="N744" s="166">
        <v>0</v>
      </c>
      <c r="O744" s="166">
        <v>0</v>
      </c>
      <c r="P744" s="166">
        <v>0</v>
      </c>
      <c r="Q744" s="166">
        <v>0</v>
      </c>
      <c r="R744" s="166">
        <v>0</v>
      </c>
      <c r="S744" s="166">
        <v>0</v>
      </c>
      <c r="T744" s="206"/>
      <c r="U744" s="167"/>
    </row>
    <row r="745" spans="1:21" s="200" customFormat="1" ht="4.9000000000000004" customHeight="1" x14ac:dyDescent="0.25">
      <c r="A745" s="142"/>
      <c r="B745" s="403"/>
      <c r="C745" s="145"/>
      <c r="D745" s="155"/>
      <c r="E745" s="166"/>
      <c r="F745" s="166"/>
      <c r="G745" s="166"/>
      <c r="H745" s="166"/>
      <c r="I745" s="166"/>
      <c r="J745" s="166"/>
      <c r="K745" s="166"/>
      <c r="L745" s="166"/>
      <c r="M745" s="166"/>
      <c r="N745" s="166"/>
      <c r="O745" s="166"/>
      <c r="P745" s="166"/>
      <c r="Q745" s="166"/>
      <c r="R745" s="166"/>
      <c r="S745" s="166"/>
      <c r="T745" s="206"/>
      <c r="U745" s="167"/>
    </row>
    <row r="746" spans="1:21" s="200" customFormat="1" ht="12" customHeight="1" x14ac:dyDescent="0.25">
      <c r="A746" s="149" t="s">
        <v>2318</v>
      </c>
      <c r="B746" s="403"/>
      <c r="C746" s="149" t="s">
        <v>2319</v>
      </c>
      <c r="D746" s="155" t="s">
        <v>282</v>
      </c>
      <c r="E746" s="166">
        <v>21</v>
      </c>
      <c r="F746" s="166">
        <v>19</v>
      </c>
      <c r="G746" s="166">
        <v>17</v>
      </c>
      <c r="H746" s="166">
        <v>2</v>
      </c>
      <c r="I746" s="166">
        <v>2</v>
      </c>
      <c r="J746" s="166">
        <v>0</v>
      </c>
      <c r="K746" s="166">
        <v>0</v>
      </c>
      <c r="L746" s="166">
        <v>0</v>
      </c>
      <c r="M746" s="166">
        <v>0</v>
      </c>
      <c r="N746" s="166">
        <v>0</v>
      </c>
      <c r="O746" s="166">
        <v>1</v>
      </c>
      <c r="P746" s="166">
        <v>0</v>
      </c>
      <c r="Q746" s="166">
        <v>1</v>
      </c>
      <c r="R746" s="166">
        <v>0</v>
      </c>
      <c r="S746" s="166">
        <v>0</v>
      </c>
      <c r="T746" s="206"/>
      <c r="U746" s="167" t="s">
        <v>1038</v>
      </c>
    </row>
    <row r="747" spans="1:21" s="200" customFormat="1" ht="12" customHeight="1" x14ac:dyDescent="0.25">
      <c r="A747" s="149"/>
      <c r="B747" s="403"/>
      <c r="C747" s="149" t="s">
        <v>2320</v>
      </c>
      <c r="D747" s="155" t="s">
        <v>283</v>
      </c>
      <c r="E747" s="166">
        <v>20</v>
      </c>
      <c r="F747" s="166">
        <v>18</v>
      </c>
      <c r="G747" s="166">
        <v>17</v>
      </c>
      <c r="H747" s="166">
        <v>1</v>
      </c>
      <c r="I747" s="166">
        <v>1</v>
      </c>
      <c r="J747" s="166">
        <v>0</v>
      </c>
      <c r="K747" s="166">
        <v>0</v>
      </c>
      <c r="L747" s="166">
        <v>0</v>
      </c>
      <c r="M747" s="166">
        <v>0</v>
      </c>
      <c r="N747" s="166">
        <v>0</v>
      </c>
      <c r="O747" s="166">
        <v>0</v>
      </c>
      <c r="P747" s="166">
        <v>0</v>
      </c>
      <c r="Q747" s="166">
        <v>1</v>
      </c>
      <c r="R747" s="166">
        <v>0</v>
      </c>
      <c r="S747" s="166">
        <v>0</v>
      </c>
      <c r="T747" s="206"/>
      <c r="U747" s="167"/>
    </row>
    <row r="748" spans="1:21" s="200" customFormat="1" ht="4.9000000000000004" customHeight="1" x14ac:dyDescent="0.25">
      <c r="A748" s="149"/>
      <c r="B748" s="403"/>
      <c r="C748" s="149"/>
      <c r="D748" s="155"/>
      <c r="E748" s="166"/>
      <c r="F748" s="166"/>
      <c r="G748" s="166"/>
      <c r="H748" s="166"/>
      <c r="I748" s="166"/>
      <c r="J748" s="166"/>
      <c r="K748" s="166"/>
      <c r="L748" s="166"/>
      <c r="M748" s="166"/>
      <c r="N748" s="166"/>
      <c r="O748" s="166"/>
      <c r="P748" s="166"/>
      <c r="Q748" s="166"/>
      <c r="R748" s="166"/>
      <c r="S748" s="166"/>
      <c r="T748" s="206"/>
      <c r="U748" s="167"/>
    </row>
    <row r="749" spans="1:21" s="200" customFormat="1" ht="12" customHeight="1" x14ac:dyDescent="0.25">
      <c r="A749" s="149" t="s">
        <v>2318</v>
      </c>
      <c r="B749" s="403"/>
      <c r="C749" s="149" t="s">
        <v>2319</v>
      </c>
      <c r="D749" s="155" t="s">
        <v>282</v>
      </c>
      <c r="E749" s="166">
        <v>96</v>
      </c>
      <c r="F749" s="166">
        <v>88</v>
      </c>
      <c r="G749" s="166">
        <v>68</v>
      </c>
      <c r="H749" s="166">
        <v>20</v>
      </c>
      <c r="I749" s="166">
        <v>10</v>
      </c>
      <c r="J749" s="166">
        <v>5</v>
      </c>
      <c r="K749" s="166">
        <v>4</v>
      </c>
      <c r="L749" s="166">
        <v>1</v>
      </c>
      <c r="M749" s="166">
        <v>2</v>
      </c>
      <c r="N749" s="166">
        <v>3</v>
      </c>
      <c r="O749" s="166">
        <v>8</v>
      </c>
      <c r="P749" s="166">
        <v>1</v>
      </c>
      <c r="Q749" s="166">
        <v>7</v>
      </c>
      <c r="R749" s="166">
        <v>0</v>
      </c>
      <c r="S749" s="166">
        <v>0</v>
      </c>
      <c r="T749" s="206"/>
      <c r="U749" s="167" t="s">
        <v>1038</v>
      </c>
    </row>
    <row r="750" spans="1:21" s="200" customFormat="1" ht="12" customHeight="1" x14ac:dyDescent="0.25">
      <c r="A750" s="149"/>
      <c r="B750" s="403"/>
      <c r="C750" s="149" t="s">
        <v>2321</v>
      </c>
      <c r="D750" s="155" t="s">
        <v>283</v>
      </c>
      <c r="E750" s="166">
        <v>95</v>
      </c>
      <c r="F750" s="166">
        <v>87</v>
      </c>
      <c r="G750" s="166">
        <v>67</v>
      </c>
      <c r="H750" s="166">
        <v>20</v>
      </c>
      <c r="I750" s="166">
        <v>10</v>
      </c>
      <c r="J750" s="166">
        <v>5</v>
      </c>
      <c r="K750" s="166">
        <v>4</v>
      </c>
      <c r="L750" s="166">
        <v>1</v>
      </c>
      <c r="M750" s="166">
        <v>2</v>
      </c>
      <c r="N750" s="166">
        <v>3</v>
      </c>
      <c r="O750" s="166">
        <v>8</v>
      </c>
      <c r="P750" s="166">
        <v>1</v>
      </c>
      <c r="Q750" s="166">
        <v>7</v>
      </c>
      <c r="R750" s="166">
        <v>0</v>
      </c>
      <c r="S750" s="166">
        <v>0</v>
      </c>
      <c r="T750" s="206"/>
      <c r="U750" s="167"/>
    </row>
    <row r="751" spans="1:21" s="200" customFormat="1" ht="4.9000000000000004" customHeight="1" x14ac:dyDescent="0.25">
      <c r="A751" s="149"/>
      <c r="B751" s="403"/>
      <c r="C751" s="149"/>
      <c r="D751" s="155"/>
      <c r="E751" s="166"/>
      <c r="F751" s="166"/>
      <c r="G751" s="166"/>
      <c r="H751" s="166"/>
      <c r="I751" s="166"/>
      <c r="J751" s="166"/>
      <c r="K751" s="166"/>
      <c r="L751" s="166"/>
      <c r="M751" s="166"/>
      <c r="N751" s="166"/>
      <c r="O751" s="166"/>
      <c r="P751" s="166"/>
      <c r="Q751" s="166"/>
      <c r="R751" s="166"/>
      <c r="S751" s="166"/>
      <c r="T751" s="206"/>
      <c r="U751" s="167"/>
    </row>
    <row r="752" spans="1:21" s="200" customFormat="1" ht="12" customHeight="1" x14ac:dyDescent="0.25">
      <c r="A752" s="149">
        <v>316</v>
      </c>
      <c r="B752" s="162"/>
      <c r="C752" s="149" t="s">
        <v>2322</v>
      </c>
      <c r="D752" s="155" t="s">
        <v>282</v>
      </c>
      <c r="E752" s="166">
        <v>1093</v>
      </c>
      <c r="F752" s="166">
        <v>924</v>
      </c>
      <c r="G752" s="166">
        <v>720</v>
      </c>
      <c r="H752" s="166">
        <v>204</v>
      </c>
      <c r="I752" s="166">
        <v>112</v>
      </c>
      <c r="J752" s="166">
        <v>54</v>
      </c>
      <c r="K752" s="166">
        <v>33</v>
      </c>
      <c r="L752" s="166">
        <v>5</v>
      </c>
      <c r="M752" s="166">
        <v>14</v>
      </c>
      <c r="N752" s="166">
        <v>21</v>
      </c>
      <c r="O752" s="166">
        <v>113</v>
      </c>
      <c r="P752" s="166">
        <v>35</v>
      </c>
      <c r="Q752" s="166">
        <v>56</v>
      </c>
      <c r="R752" s="166">
        <v>0</v>
      </c>
      <c r="S752" s="166">
        <v>12</v>
      </c>
      <c r="T752" s="206"/>
      <c r="U752" s="167" t="s">
        <v>1040</v>
      </c>
    </row>
    <row r="753" spans="1:21" s="200" customFormat="1" ht="12" customHeight="1" x14ac:dyDescent="0.25">
      <c r="A753" s="149" t="s">
        <v>150</v>
      </c>
      <c r="B753" s="162"/>
      <c r="C753" s="186"/>
      <c r="D753" s="155" t="s">
        <v>283</v>
      </c>
      <c r="E753" s="166">
        <v>970</v>
      </c>
      <c r="F753" s="166">
        <v>825</v>
      </c>
      <c r="G753" s="166">
        <v>634</v>
      </c>
      <c r="H753" s="166">
        <v>191</v>
      </c>
      <c r="I753" s="166">
        <v>104</v>
      </c>
      <c r="J753" s="166">
        <v>51</v>
      </c>
      <c r="K753" s="166">
        <v>31</v>
      </c>
      <c r="L753" s="166">
        <v>5</v>
      </c>
      <c r="M753" s="166">
        <v>12</v>
      </c>
      <c r="N753" s="166">
        <v>21</v>
      </c>
      <c r="O753" s="166">
        <v>105</v>
      </c>
      <c r="P753" s="166">
        <v>34</v>
      </c>
      <c r="Q753" s="166">
        <v>53</v>
      </c>
      <c r="R753" s="166">
        <v>0</v>
      </c>
      <c r="S753" s="166">
        <v>12</v>
      </c>
      <c r="T753" s="206"/>
      <c r="U753" s="167"/>
    </row>
    <row r="754" spans="1:21" s="200" customFormat="1" ht="12" customHeight="1" x14ac:dyDescent="0.25">
      <c r="A754" s="149" t="s">
        <v>150</v>
      </c>
      <c r="B754" s="162"/>
      <c r="C754" s="144" t="s">
        <v>150</v>
      </c>
      <c r="D754" s="155"/>
      <c r="E754" s="166"/>
      <c r="F754" s="166"/>
      <c r="G754" s="166"/>
      <c r="H754" s="166"/>
      <c r="I754" s="166"/>
      <c r="J754" s="166"/>
      <c r="K754" s="166"/>
      <c r="L754" s="166"/>
      <c r="M754" s="166"/>
      <c r="N754" s="166"/>
      <c r="O754" s="166"/>
      <c r="P754" s="166"/>
      <c r="Q754" s="166"/>
      <c r="R754" s="166"/>
      <c r="S754" s="166"/>
      <c r="T754" s="206"/>
      <c r="U754" s="167"/>
    </row>
    <row r="755" spans="1:21" s="200" customFormat="1" ht="12" customHeight="1" x14ac:dyDescent="0.25">
      <c r="A755" s="149" t="s">
        <v>150</v>
      </c>
      <c r="B755" s="162"/>
      <c r="C755" s="202" t="s">
        <v>990</v>
      </c>
      <c r="D755" s="155" t="s">
        <v>282</v>
      </c>
      <c r="E755" s="166">
        <v>158</v>
      </c>
      <c r="F755" s="166">
        <v>133</v>
      </c>
      <c r="G755" s="166">
        <v>115</v>
      </c>
      <c r="H755" s="166">
        <v>18</v>
      </c>
      <c r="I755" s="166">
        <v>8</v>
      </c>
      <c r="J755" s="166">
        <v>6</v>
      </c>
      <c r="K755" s="166">
        <v>4</v>
      </c>
      <c r="L755" s="166">
        <v>0</v>
      </c>
      <c r="M755" s="166">
        <v>0</v>
      </c>
      <c r="N755" s="166">
        <v>3</v>
      </c>
      <c r="O755" s="166">
        <v>11</v>
      </c>
      <c r="P755" s="166">
        <v>1</v>
      </c>
      <c r="Q755" s="166">
        <v>4</v>
      </c>
      <c r="R755" s="166">
        <v>0</v>
      </c>
      <c r="S755" s="166">
        <v>3</v>
      </c>
      <c r="T755" s="206"/>
      <c r="U755" s="167"/>
    </row>
    <row r="756" spans="1:21" s="200" customFormat="1" ht="12" customHeight="1" x14ac:dyDescent="0.25">
      <c r="A756" s="149" t="s">
        <v>150</v>
      </c>
      <c r="B756" s="162"/>
      <c r="C756" s="144"/>
      <c r="D756" s="155" t="s">
        <v>283</v>
      </c>
      <c r="E756" s="166">
        <v>142</v>
      </c>
      <c r="F756" s="166">
        <v>118</v>
      </c>
      <c r="G756" s="166">
        <v>101</v>
      </c>
      <c r="H756" s="166">
        <v>17</v>
      </c>
      <c r="I756" s="166">
        <v>8</v>
      </c>
      <c r="J756" s="166">
        <v>5</v>
      </c>
      <c r="K756" s="166">
        <v>4</v>
      </c>
      <c r="L756" s="166">
        <v>0</v>
      </c>
      <c r="M756" s="166">
        <v>0</v>
      </c>
      <c r="N756" s="166">
        <v>3</v>
      </c>
      <c r="O756" s="166">
        <v>10</v>
      </c>
      <c r="P756" s="166">
        <v>1</v>
      </c>
      <c r="Q756" s="166">
        <v>4</v>
      </c>
      <c r="R756" s="166">
        <v>0</v>
      </c>
      <c r="S756" s="166">
        <v>3</v>
      </c>
      <c r="T756" s="206"/>
      <c r="U756" s="167"/>
    </row>
    <row r="757" spans="1:21" s="200" customFormat="1" ht="12" customHeight="1" x14ac:dyDescent="0.25">
      <c r="A757" s="149" t="s">
        <v>150</v>
      </c>
      <c r="B757" s="162"/>
      <c r="C757" s="144" t="s">
        <v>150</v>
      </c>
      <c r="D757" s="155"/>
      <c r="E757" s="166"/>
      <c r="F757" s="166"/>
      <c r="G757" s="166"/>
      <c r="H757" s="166"/>
      <c r="I757" s="166"/>
      <c r="J757" s="166"/>
      <c r="K757" s="166"/>
      <c r="L757" s="166"/>
      <c r="M757" s="166"/>
      <c r="N757" s="166"/>
      <c r="O757" s="166"/>
      <c r="P757" s="166"/>
      <c r="Q757" s="166"/>
      <c r="R757" s="166"/>
      <c r="S757" s="166"/>
      <c r="T757" s="206"/>
      <c r="U757" s="167"/>
    </row>
    <row r="758" spans="1:21" s="200" customFormat="1" ht="12" customHeight="1" x14ac:dyDescent="0.25">
      <c r="A758" s="149" t="s">
        <v>150</v>
      </c>
      <c r="B758" s="162"/>
      <c r="C758" s="202" t="s">
        <v>991</v>
      </c>
      <c r="D758" s="155" t="s">
        <v>282</v>
      </c>
      <c r="E758" s="166">
        <v>935</v>
      </c>
      <c r="F758" s="166">
        <v>791</v>
      </c>
      <c r="G758" s="166">
        <v>605</v>
      </c>
      <c r="H758" s="166">
        <v>186</v>
      </c>
      <c r="I758" s="166">
        <v>104</v>
      </c>
      <c r="J758" s="166">
        <v>48</v>
      </c>
      <c r="K758" s="166">
        <v>29</v>
      </c>
      <c r="L758" s="166">
        <v>5</v>
      </c>
      <c r="M758" s="166">
        <v>14</v>
      </c>
      <c r="N758" s="166">
        <v>18</v>
      </c>
      <c r="O758" s="166">
        <v>102</v>
      </c>
      <c r="P758" s="166">
        <v>34</v>
      </c>
      <c r="Q758" s="166">
        <v>52</v>
      </c>
      <c r="R758" s="166">
        <v>0</v>
      </c>
      <c r="S758" s="166">
        <v>9</v>
      </c>
      <c r="T758" s="206"/>
      <c r="U758" s="167"/>
    </row>
    <row r="759" spans="1:21" s="200" customFormat="1" ht="12" customHeight="1" x14ac:dyDescent="0.25">
      <c r="A759" s="149" t="s">
        <v>150</v>
      </c>
      <c r="B759" s="162"/>
      <c r="C759" s="144"/>
      <c r="D759" s="155" t="s">
        <v>283</v>
      </c>
      <c r="E759" s="166">
        <v>828</v>
      </c>
      <c r="F759" s="166">
        <v>707</v>
      </c>
      <c r="G759" s="166">
        <v>533</v>
      </c>
      <c r="H759" s="166">
        <v>174</v>
      </c>
      <c r="I759" s="166">
        <v>96</v>
      </c>
      <c r="J759" s="166">
        <v>46</v>
      </c>
      <c r="K759" s="166">
        <v>27</v>
      </c>
      <c r="L759" s="166">
        <v>5</v>
      </c>
      <c r="M759" s="166">
        <v>12</v>
      </c>
      <c r="N759" s="166">
        <v>18</v>
      </c>
      <c r="O759" s="166">
        <v>95</v>
      </c>
      <c r="P759" s="166">
        <v>33</v>
      </c>
      <c r="Q759" s="166">
        <v>49</v>
      </c>
      <c r="R759" s="166">
        <v>0</v>
      </c>
      <c r="S759" s="166">
        <v>9</v>
      </c>
      <c r="T759" s="206"/>
      <c r="U759" s="167"/>
    </row>
    <row r="760" spans="1:21" s="200" customFormat="1" ht="5.0999999999999996" customHeight="1" x14ac:dyDescent="0.25">
      <c r="A760" s="149"/>
      <c r="B760" s="162"/>
      <c r="C760" s="144"/>
      <c r="D760" s="155"/>
      <c r="E760" s="166"/>
      <c r="F760" s="166"/>
      <c r="G760" s="166"/>
      <c r="H760" s="166"/>
      <c r="I760" s="166"/>
      <c r="J760" s="166"/>
      <c r="K760" s="166"/>
      <c r="L760" s="166"/>
      <c r="M760" s="166"/>
      <c r="N760" s="166"/>
      <c r="O760" s="166"/>
      <c r="P760" s="166"/>
      <c r="Q760" s="166"/>
      <c r="R760" s="166"/>
      <c r="S760" s="166"/>
      <c r="T760" s="206"/>
      <c r="U760" s="167"/>
    </row>
    <row r="761" spans="1:21" ht="12" customHeight="1" x14ac:dyDescent="0.2">
      <c r="A761" s="149" t="s">
        <v>886</v>
      </c>
      <c r="C761" s="149" t="s">
        <v>1042</v>
      </c>
      <c r="D761" s="155" t="s">
        <v>282</v>
      </c>
      <c r="E761" s="166">
        <v>4</v>
      </c>
      <c r="F761" s="166">
        <v>3</v>
      </c>
      <c r="G761" s="166">
        <v>1</v>
      </c>
      <c r="H761" s="166">
        <v>2</v>
      </c>
      <c r="I761" s="166">
        <v>1</v>
      </c>
      <c r="J761" s="166">
        <v>1</v>
      </c>
      <c r="K761" s="166">
        <v>0</v>
      </c>
      <c r="L761" s="166">
        <v>0</v>
      </c>
      <c r="M761" s="166">
        <v>0</v>
      </c>
      <c r="N761" s="166">
        <v>0</v>
      </c>
      <c r="O761" s="166">
        <v>2</v>
      </c>
      <c r="P761" s="166">
        <v>1</v>
      </c>
      <c r="Q761" s="166">
        <v>0</v>
      </c>
      <c r="R761" s="166">
        <v>0</v>
      </c>
      <c r="S761" s="166">
        <v>0</v>
      </c>
      <c r="T761" s="166"/>
      <c r="U761" s="167" t="s">
        <v>886</v>
      </c>
    </row>
    <row r="762" spans="1:21" ht="12" customHeight="1" x14ac:dyDescent="0.2">
      <c r="A762" s="142" t="s">
        <v>150</v>
      </c>
      <c r="C762" s="144"/>
      <c r="D762" s="155" t="s">
        <v>283</v>
      </c>
      <c r="E762" s="166">
        <v>4</v>
      </c>
      <c r="F762" s="166">
        <v>3</v>
      </c>
      <c r="G762" s="166">
        <v>1</v>
      </c>
      <c r="H762" s="166">
        <v>2</v>
      </c>
      <c r="I762" s="166">
        <v>1</v>
      </c>
      <c r="J762" s="166">
        <v>1</v>
      </c>
      <c r="K762" s="166">
        <v>0</v>
      </c>
      <c r="L762" s="166">
        <v>0</v>
      </c>
      <c r="M762" s="166">
        <v>0</v>
      </c>
      <c r="N762" s="166">
        <v>0</v>
      </c>
      <c r="O762" s="166">
        <v>2</v>
      </c>
      <c r="P762" s="166">
        <v>1</v>
      </c>
      <c r="Q762" s="166">
        <v>0</v>
      </c>
      <c r="R762" s="166">
        <v>0</v>
      </c>
      <c r="S762" s="166">
        <v>0</v>
      </c>
      <c r="T762" s="166"/>
      <c r="U762" s="167"/>
    </row>
    <row r="763" spans="1:21" ht="5.0999999999999996" customHeight="1" x14ac:dyDescent="0.2">
      <c r="A763" s="142" t="s">
        <v>150</v>
      </c>
      <c r="B763" s="145" t="s">
        <v>150</v>
      </c>
      <c r="C763" s="178" t="s">
        <v>150</v>
      </c>
      <c r="D763" s="155"/>
      <c r="E763" s="166"/>
      <c r="F763" s="166"/>
      <c r="G763" s="166"/>
      <c r="H763" s="166"/>
      <c r="I763" s="166"/>
      <c r="J763" s="166"/>
      <c r="K763" s="166"/>
      <c r="L763" s="166"/>
      <c r="M763" s="166"/>
      <c r="N763" s="166"/>
      <c r="O763" s="166"/>
      <c r="P763" s="166"/>
      <c r="Q763" s="166"/>
      <c r="R763" s="166"/>
      <c r="S763" s="166"/>
      <c r="T763" s="166"/>
      <c r="U763" s="167"/>
    </row>
    <row r="764" spans="1:21" ht="12" customHeight="1" x14ac:dyDescent="0.2">
      <c r="A764" s="142" t="s">
        <v>263</v>
      </c>
      <c r="C764" s="144" t="s">
        <v>1043</v>
      </c>
      <c r="D764" s="155" t="s">
        <v>282</v>
      </c>
      <c r="E764" s="166">
        <v>1262</v>
      </c>
      <c r="F764" s="166">
        <v>1027</v>
      </c>
      <c r="G764" s="166">
        <v>595</v>
      </c>
      <c r="H764" s="166">
        <v>432</v>
      </c>
      <c r="I764" s="166">
        <v>237</v>
      </c>
      <c r="J764" s="166">
        <v>97</v>
      </c>
      <c r="K764" s="166">
        <v>80</v>
      </c>
      <c r="L764" s="166">
        <v>18</v>
      </c>
      <c r="M764" s="166">
        <v>32</v>
      </c>
      <c r="N764" s="166">
        <v>49</v>
      </c>
      <c r="O764" s="166">
        <v>216</v>
      </c>
      <c r="P764" s="166">
        <v>71</v>
      </c>
      <c r="Q764" s="166">
        <v>135</v>
      </c>
      <c r="R764" s="166">
        <v>2</v>
      </c>
      <c r="S764" s="166">
        <v>24</v>
      </c>
      <c r="T764" s="166"/>
      <c r="U764" s="167" t="s">
        <v>263</v>
      </c>
    </row>
    <row r="765" spans="1:21" ht="12" customHeight="1" x14ac:dyDescent="0.2">
      <c r="A765" s="142" t="s">
        <v>150</v>
      </c>
      <c r="C765" s="144"/>
      <c r="D765" s="155" t="s">
        <v>283</v>
      </c>
      <c r="E765" s="166">
        <v>1186</v>
      </c>
      <c r="F765" s="166">
        <v>972</v>
      </c>
      <c r="G765" s="166">
        <v>557</v>
      </c>
      <c r="H765" s="166">
        <v>415</v>
      </c>
      <c r="I765" s="166">
        <v>226</v>
      </c>
      <c r="J765" s="166">
        <v>94</v>
      </c>
      <c r="K765" s="166">
        <v>78</v>
      </c>
      <c r="L765" s="166">
        <v>17</v>
      </c>
      <c r="M765" s="166">
        <v>31</v>
      </c>
      <c r="N765" s="166">
        <v>47</v>
      </c>
      <c r="O765" s="166">
        <v>209</v>
      </c>
      <c r="P765" s="166">
        <v>70</v>
      </c>
      <c r="Q765" s="166">
        <v>128</v>
      </c>
      <c r="R765" s="166">
        <v>2</v>
      </c>
      <c r="S765" s="166">
        <v>24</v>
      </c>
      <c r="T765" s="166"/>
      <c r="U765" s="167"/>
    </row>
    <row r="766" spans="1:21" ht="5.0999999999999996" customHeight="1" x14ac:dyDescent="0.2">
      <c r="A766" s="142" t="s">
        <v>150</v>
      </c>
      <c r="B766" s="145" t="s">
        <v>150</v>
      </c>
      <c r="C766" s="178" t="s">
        <v>150</v>
      </c>
      <c r="D766" s="155"/>
      <c r="E766" s="166"/>
      <c r="F766" s="166"/>
      <c r="G766" s="166"/>
      <c r="H766" s="166"/>
      <c r="I766" s="166"/>
      <c r="J766" s="166"/>
      <c r="K766" s="166"/>
      <c r="L766" s="166"/>
      <c r="M766" s="166"/>
      <c r="N766" s="166"/>
      <c r="O766" s="166"/>
      <c r="P766" s="166"/>
      <c r="Q766" s="166"/>
      <c r="R766" s="166"/>
      <c r="S766" s="166"/>
      <c r="T766" s="166"/>
      <c r="U766" s="167"/>
    </row>
    <row r="767" spans="1:21" ht="12" customHeight="1" x14ac:dyDescent="0.2">
      <c r="A767" s="149" t="s">
        <v>1044</v>
      </c>
      <c r="C767" s="149" t="s">
        <v>1045</v>
      </c>
      <c r="D767" s="155" t="s">
        <v>282</v>
      </c>
      <c r="E767" s="166">
        <v>1177</v>
      </c>
      <c r="F767" s="166">
        <v>954</v>
      </c>
      <c r="G767" s="166">
        <v>550</v>
      </c>
      <c r="H767" s="166">
        <v>404</v>
      </c>
      <c r="I767" s="166">
        <v>222</v>
      </c>
      <c r="J767" s="166">
        <v>91</v>
      </c>
      <c r="K767" s="166">
        <v>74</v>
      </c>
      <c r="L767" s="166">
        <v>17</v>
      </c>
      <c r="M767" s="166">
        <v>31</v>
      </c>
      <c r="N767" s="166">
        <v>45</v>
      </c>
      <c r="O767" s="166">
        <v>196</v>
      </c>
      <c r="P767" s="166">
        <v>63</v>
      </c>
      <c r="Q767" s="166">
        <v>132</v>
      </c>
      <c r="R767" s="166">
        <v>2</v>
      </c>
      <c r="S767" s="166">
        <v>22</v>
      </c>
      <c r="T767" s="166"/>
      <c r="U767" s="205" t="s">
        <v>1046</v>
      </c>
    </row>
    <row r="768" spans="1:21" ht="12" customHeight="1" x14ac:dyDescent="0.2">
      <c r="A768" s="186" t="s">
        <v>704</v>
      </c>
      <c r="C768" s="186" t="s">
        <v>1047</v>
      </c>
      <c r="D768" s="155" t="s">
        <v>283</v>
      </c>
      <c r="E768" s="166">
        <v>1108</v>
      </c>
      <c r="F768" s="166">
        <v>905</v>
      </c>
      <c r="G768" s="166">
        <v>516</v>
      </c>
      <c r="H768" s="166">
        <v>389</v>
      </c>
      <c r="I768" s="166">
        <v>213</v>
      </c>
      <c r="J768" s="166">
        <v>88</v>
      </c>
      <c r="K768" s="166">
        <v>72</v>
      </c>
      <c r="L768" s="166">
        <v>16</v>
      </c>
      <c r="M768" s="166">
        <v>30</v>
      </c>
      <c r="N768" s="166">
        <v>43</v>
      </c>
      <c r="O768" s="166">
        <v>191</v>
      </c>
      <c r="P768" s="166">
        <v>63</v>
      </c>
      <c r="Q768" s="166">
        <v>125</v>
      </c>
      <c r="R768" s="166">
        <v>2</v>
      </c>
      <c r="S768" s="166">
        <v>22</v>
      </c>
      <c r="T768" s="166"/>
      <c r="U768" s="167"/>
    </row>
    <row r="769" spans="1:21" s="190" customFormat="1" ht="5.0999999999999996" customHeight="1" x14ac:dyDescent="0.2">
      <c r="A769" s="149" t="s">
        <v>150</v>
      </c>
      <c r="B769" s="162"/>
      <c r="C769" s="144" t="s">
        <v>150</v>
      </c>
      <c r="D769" s="155"/>
      <c r="E769" s="166"/>
      <c r="F769" s="166"/>
      <c r="G769" s="166"/>
      <c r="H769" s="166"/>
      <c r="I769" s="166"/>
      <c r="J769" s="166"/>
      <c r="K769" s="166"/>
      <c r="L769" s="166"/>
      <c r="M769" s="166"/>
      <c r="N769" s="166"/>
      <c r="O769" s="166"/>
      <c r="P769" s="166"/>
      <c r="Q769" s="166"/>
      <c r="R769" s="166"/>
      <c r="S769" s="166"/>
      <c r="T769" s="208"/>
      <c r="U769" s="167"/>
    </row>
    <row r="770" spans="1:21" ht="12" customHeight="1" x14ac:dyDescent="0.2">
      <c r="A770" s="149" t="s">
        <v>150</v>
      </c>
      <c r="C770" s="202" t="s">
        <v>990</v>
      </c>
      <c r="D770" s="155" t="s">
        <v>282</v>
      </c>
      <c r="E770" s="166">
        <v>73</v>
      </c>
      <c r="F770" s="166">
        <v>62</v>
      </c>
      <c r="G770" s="166">
        <v>36</v>
      </c>
      <c r="H770" s="166">
        <v>26</v>
      </c>
      <c r="I770" s="166">
        <v>17</v>
      </c>
      <c r="J770" s="166">
        <v>6</v>
      </c>
      <c r="K770" s="166">
        <v>2</v>
      </c>
      <c r="L770" s="166">
        <v>1</v>
      </c>
      <c r="M770" s="166">
        <v>2</v>
      </c>
      <c r="N770" s="166">
        <v>1</v>
      </c>
      <c r="O770" s="166">
        <v>15</v>
      </c>
      <c r="P770" s="166">
        <v>1</v>
      </c>
      <c r="Q770" s="166">
        <v>8</v>
      </c>
      <c r="R770" s="166">
        <v>0</v>
      </c>
      <c r="S770" s="166">
        <v>0</v>
      </c>
      <c r="T770" s="166"/>
      <c r="U770" s="167"/>
    </row>
    <row r="771" spans="1:21" ht="12" customHeight="1" x14ac:dyDescent="0.2">
      <c r="A771" s="149" t="s">
        <v>150</v>
      </c>
      <c r="C771" s="144"/>
      <c r="D771" s="155" t="s">
        <v>283</v>
      </c>
      <c r="E771" s="166">
        <v>66</v>
      </c>
      <c r="F771" s="166">
        <v>55</v>
      </c>
      <c r="G771" s="166">
        <v>31</v>
      </c>
      <c r="H771" s="166">
        <v>24</v>
      </c>
      <c r="I771" s="166">
        <v>16</v>
      </c>
      <c r="J771" s="166">
        <v>6</v>
      </c>
      <c r="K771" s="166">
        <v>1</v>
      </c>
      <c r="L771" s="166">
        <v>1</v>
      </c>
      <c r="M771" s="166">
        <v>2</v>
      </c>
      <c r="N771" s="166">
        <v>1</v>
      </c>
      <c r="O771" s="166">
        <v>13</v>
      </c>
      <c r="P771" s="166">
        <v>1</v>
      </c>
      <c r="Q771" s="166">
        <v>8</v>
      </c>
      <c r="R771" s="166">
        <v>0</v>
      </c>
      <c r="S771" s="166">
        <v>0</v>
      </c>
      <c r="T771" s="166"/>
      <c r="U771" s="167"/>
    </row>
    <row r="772" spans="1:21" ht="5.0999999999999996" customHeight="1" x14ac:dyDescent="0.2">
      <c r="A772" s="149" t="s">
        <v>150</v>
      </c>
      <c r="C772" s="144" t="s">
        <v>150</v>
      </c>
      <c r="D772" s="155"/>
      <c r="E772" s="166"/>
      <c r="F772" s="166"/>
      <c r="G772" s="166"/>
      <c r="H772" s="166"/>
      <c r="I772" s="166"/>
      <c r="J772" s="166"/>
      <c r="K772" s="166"/>
      <c r="L772" s="166"/>
      <c r="M772" s="166"/>
      <c r="N772" s="166"/>
      <c r="O772" s="166"/>
      <c r="P772" s="166"/>
      <c r="Q772" s="166"/>
      <c r="R772" s="166"/>
      <c r="S772" s="166"/>
      <c r="T772" s="166"/>
      <c r="U772" s="167"/>
    </row>
    <row r="773" spans="1:21" ht="12" customHeight="1" x14ac:dyDescent="0.2">
      <c r="A773" s="149" t="s">
        <v>150</v>
      </c>
      <c r="C773" s="202" t="s">
        <v>991</v>
      </c>
      <c r="D773" s="155" t="s">
        <v>282</v>
      </c>
      <c r="E773" s="166">
        <v>1104</v>
      </c>
      <c r="F773" s="166">
        <v>892</v>
      </c>
      <c r="G773" s="166">
        <v>514</v>
      </c>
      <c r="H773" s="166">
        <v>378</v>
      </c>
      <c r="I773" s="166">
        <v>205</v>
      </c>
      <c r="J773" s="166">
        <v>85</v>
      </c>
      <c r="K773" s="166">
        <v>72</v>
      </c>
      <c r="L773" s="166">
        <v>16</v>
      </c>
      <c r="M773" s="166">
        <v>29</v>
      </c>
      <c r="N773" s="166">
        <v>44</v>
      </c>
      <c r="O773" s="166">
        <v>181</v>
      </c>
      <c r="P773" s="166">
        <v>62</v>
      </c>
      <c r="Q773" s="166">
        <v>124</v>
      </c>
      <c r="R773" s="166">
        <v>2</v>
      </c>
      <c r="S773" s="166">
        <v>22</v>
      </c>
      <c r="T773" s="166"/>
      <c r="U773" s="167"/>
    </row>
    <row r="774" spans="1:21" ht="12" customHeight="1" x14ac:dyDescent="0.2">
      <c r="A774" s="149" t="s">
        <v>150</v>
      </c>
      <c r="C774" s="144"/>
      <c r="D774" s="155" t="s">
        <v>283</v>
      </c>
      <c r="E774" s="166">
        <v>1042</v>
      </c>
      <c r="F774" s="166">
        <v>850</v>
      </c>
      <c r="G774" s="166">
        <v>485</v>
      </c>
      <c r="H774" s="166">
        <v>365</v>
      </c>
      <c r="I774" s="166">
        <v>197</v>
      </c>
      <c r="J774" s="166">
        <v>82</v>
      </c>
      <c r="K774" s="166">
        <v>71</v>
      </c>
      <c r="L774" s="166">
        <v>15</v>
      </c>
      <c r="M774" s="166">
        <v>28</v>
      </c>
      <c r="N774" s="166">
        <v>42</v>
      </c>
      <c r="O774" s="166">
        <v>178</v>
      </c>
      <c r="P774" s="166">
        <v>62</v>
      </c>
      <c r="Q774" s="166">
        <v>117</v>
      </c>
      <c r="R774" s="166">
        <v>2</v>
      </c>
      <c r="S774" s="166">
        <v>22</v>
      </c>
      <c r="T774" s="166"/>
      <c r="U774" s="167"/>
    </row>
    <row r="775" spans="1:21" ht="5.0999999999999996" customHeight="1" x14ac:dyDescent="0.2">
      <c r="A775" s="149" t="s">
        <v>150</v>
      </c>
      <c r="C775" s="144" t="s">
        <v>150</v>
      </c>
      <c r="D775" s="155"/>
      <c r="E775" s="166"/>
      <c r="F775" s="166"/>
      <c r="G775" s="166"/>
      <c r="H775" s="166"/>
      <c r="I775" s="166"/>
      <c r="J775" s="166"/>
      <c r="K775" s="166"/>
      <c r="L775" s="166"/>
      <c r="M775" s="166"/>
      <c r="N775" s="166"/>
      <c r="O775" s="166"/>
      <c r="P775" s="166"/>
      <c r="Q775" s="166"/>
      <c r="R775" s="166"/>
      <c r="S775" s="166"/>
      <c r="T775" s="166"/>
      <c r="U775" s="167"/>
    </row>
    <row r="776" spans="1:21" ht="12" customHeight="1" x14ac:dyDescent="0.2">
      <c r="A776" s="149" t="s">
        <v>1044</v>
      </c>
      <c r="C776" s="149" t="s">
        <v>1048</v>
      </c>
      <c r="D776" s="155" t="s">
        <v>282</v>
      </c>
      <c r="E776" s="166">
        <v>22</v>
      </c>
      <c r="F776" s="166">
        <v>19</v>
      </c>
      <c r="G776" s="166">
        <v>15</v>
      </c>
      <c r="H776" s="166">
        <v>4</v>
      </c>
      <c r="I776" s="166">
        <v>3</v>
      </c>
      <c r="J776" s="166">
        <v>1</v>
      </c>
      <c r="K776" s="166">
        <v>0</v>
      </c>
      <c r="L776" s="166">
        <v>0</v>
      </c>
      <c r="M776" s="166">
        <v>0</v>
      </c>
      <c r="N776" s="166">
        <v>1</v>
      </c>
      <c r="O776" s="166">
        <v>2</v>
      </c>
      <c r="P776" s="166">
        <v>0</v>
      </c>
      <c r="Q776" s="166">
        <v>1</v>
      </c>
      <c r="R776" s="166">
        <v>0</v>
      </c>
      <c r="S776" s="166">
        <v>0</v>
      </c>
      <c r="T776" s="166"/>
      <c r="U776" s="205" t="s">
        <v>1046</v>
      </c>
    </row>
    <row r="777" spans="1:21" ht="12" customHeight="1" x14ac:dyDescent="0.2">
      <c r="A777" s="186" t="s">
        <v>706</v>
      </c>
      <c r="C777" s="186" t="s">
        <v>1049</v>
      </c>
      <c r="D777" s="155" t="s">
        <v>283</v>
      </c>
      <c r="E777" s="166">
        <v>18</v>
      </c>
      <c r="F777" s="166">
        <v>16</v>
      </c>
      <c r="G777" s="166">
        <v>12</v>
      </c>
      <c r="H777" s="166">
        <v>4</v>
      </c>
      <c r="I777" s="166">
        <v>3</v>
      </c>
      <c r="J777" s="166">
        <v>1</v>
      </c>
      <c r="K777" s="166">
        <v>0</v>
      </c>
      <c r="L777" s="166">
        <v>0</v>
      </c>
      <c r="M777" s="166">
        <v>0</v>
      </c>
      <c r="N777" s="166">
        <v>1</v>
      </c>
      <c r="O777" s="166">
        <v>2</v>
      </c>
      <c r="P777" s="166">
        <v>0</v>
      </c>
      <c r="Q777" s="166">
        <v>1</v>
      </c>
      <c r="R777" s="166">
        <v>0</v>
      </c>
      <c r="S777" s="166">
        <v>0</v>
      </c>
      <c r="T777" s="166"/>
      <c r="U777" s="167"/>
    </row>
    <row r="778" spans="1:21" ht="5.0999999999999996" customHeight="1" x14ac:dyDescent="0.2">
      <c r="A778" s="149" t="s">
        <v>150</v>
      </c>
      <c r="C778" s="144" t="s">
        <v>150</v>
      </c>
      <c r="D778" s="155"/>
      <c r="E778" s="166"/>
      <c r="F778" s="166"/>
      <c r="G778" s="166"/>
      <c r="H778" s="166"/>
      <c r="I778" s="166"/>
      <c r="J778" s="166"/>
      <c r="K778" s="166"/>
      <c r="L778" s="166"/>
      <c r="M778" s="166"/>
      <c r="N778" s="166"/>
      <c r="O778" s="166"/>
      <c r="P778" s="166"/>
      <c r="Q778" s="166"/>
      <c r="R778" s="166"/>
      <c r="S778" s="166"/>
      <c r="T778" s="166"/>
      <c r="U778" s="167"/>
    </row>
    <row r="779" spans="1:21" ht="12" customHeight="1" x14ac:dyDescent="0.2">
      <c r="A779" s="149" t="s">
        <v>1050</v>
      </c>
      <c r="C779" s="149" t="s">
        <v>1051</v>
      </c>
      <c r="D779" s="155" t="s">
        <v>282</v>
      </c>
      <c r="E779" s="166">
        <v>45</v>
      </c>
      <c r="F779" s="166">
        <v>39</v>
      </c>
      <c r="G779" s="166">
        <v>21</v>
      </c>
      <c r="H779" s="166">
        <v>18</v>
      </c>
      <c r="I779" s="166">
        <v>11</v>
      </c>
      <c r="J779" s="166">
        <v>3</v>
      </c>
      <c r="K779" s="166">
        <v>4</v>
      </c>
      <c r="L779" s="166">
        <v>0</v>
      </c>
      <c r="M779" s="166">
        <v>1</v>
      </c>
      <c r="N779" s="166">
        <v>2</v>
      </c>
      <c r="O779" s="166">
        <v>13</v>
      </c>
      <c r="P779" s="166">
        <v>4</v>
      </c>
      <c r="Q779" s="166">
        <v>2</v>
      </c>
      <c r="R779" s="166">
        <v>0</v>
      </c>
      <c r="S779" s="166">
        <v>1</v>
      </c>
      <c r="T779" s="166"/>
      <c r="U779" s="205" t="s">
        <v>1052</v>
      </c>
    </row>
    <row r="780" spans="1:21" ht="12" customHeight="1" x14ac:dyDescent="0.2">
      <c r="A780" s="149" t="s">
        <v>150</v>
      </c>
      <c r="C780" s="186" t="s">
        <v>1053</v>
      </c>
      <c r="D780" s="155" t="s">
        <v>283</v>
      </c>
      <c r="E780" s="166">
        <v>42</v>
      </c>
      <c r="F780" s="166">
        <v>36</v>
      </c>
      <c r="G780" s="166">
        <v>20</v>
      </c>
      <c r="H780" s="166">
        <v>16</v>
      </c>
      <c r="I780" s="166">
        <v>9</v>
      </c>
      <c r="J780" s="166">
        <v>3</v>
      </c>
      <c r="K780" s="166">
        <v>4</v>
      </c>
      <c r="L780" s="166">
        <v>0</v>
      </c>
      <c r="M780" s="166">
        <v>1</v>
      </c>
      <c r="N780" s="166">
        <v>2</v>
      </c>
      <c r="O780" s="166">
        <v>11</v>
      </c>
      <c r="P780" s="166">
        <v>3</v>
      </c>
      <c r="Q780" s="166">
        <v>2</v>
      </c>
      <c r="R780" s="166">
        <v>0</v>
      </c>
      <c r="S780" s="166">
        <v>1</v>
      </c>
      <c r="T780" s="166"/>
      <c r="U780" s="167"/>
    </row>
    <row r="781" spans="1:21" ht="5.0999999999999996" customHeight="1" x14ac:dyDescent="0.2">
      <c r="A781" s="149" t="s">
        <v>150</v>
      </c>
      <c r="C781" s="144" t="s">
        <v>150</v>
      </c>
      <c r="D781" s="155"/>
      <c r="E781" s="166"/>
      <c r="F781" s="166"/>
      <c r="G781" s="166"/>
      <c r="H781" s="166"/>
      <c r="I781" s="166"/>
      <c r="J781" s="166"/>
      <c r="K781" s="166"/>
      <c r="L781" s="166"/>
      <c r="M781" s="166"/>
      <c r="N781" s="166"/>
      <c r="O781" s="166"/>
      <c r="P781" s="166"/>
      <c r="Q781" s="166"/>
      <c r="R781" s="166"/>
      <c r="S781" s="166"/>
      <c r="T781" s="166"/>
      <c r="U781" s="167"/>
    </row>
    <row r="782" spans="1:21" ht="12" customHeight="1" x14ac:dyDescent="0.2">
      <c r="A782" s="149" t="s">
        <v>1054</v>
      </c>
      <c r="C782" s="149" t="s">
        <v>1055</v>
      </c>
      <c r="D782" s="155" t="s">
        <v>282</v>
      </c>
      <c r="E782" s="166">
        <v>9</v>
      </c>
      <c r="F782" s="166">
        <v>9</v>
      </c>
      <c r="G782" s="166">
        <v>6</v>
      </c>
      <c r="H782" s="166">
        <v>3</v>
      </c>
      <c r="I782" s="166">
        <v>0</v>
      </c>
      <c r="J782" s="166">
        <v>1</v>
      </c>
      <c r="K782" s="166">
        <v>1</v>
      </c>
      <c r="L782" s="166">
        <v>1</v>
      </c>
      <c r="M782" s="166">
        <v>0</v>
      </c>
      <c r="N782" s="166">
        <v>0</v>
      </c>
      <c r="O782" s="166">
        <v>3</v>
      </c>
      <c r="P782" s="166">
        <v>3</v>
      </c>
      <c r="Q782" s="166">
        <v>0</v>
      </c>
      <c r="R782" s="166">
        <v>0</v>
      </c>
      <c r="S782" s="166">
        <v>0</v>
      </c>
      <c r="T782" s="166"/>
      <c r="U782" s="205" t="s">
        <v>1056</v>
      </c>
    </row>
    <row r="783" spans="1:21" ht="12" customHeight="1" x14ac:dyDescent="0.2">
      <c r="A783" s="186" t="s">
        <v>704</v>
      </c>
      <c r="C783" s="186" t="s">
        <v>1057</v>
      </c>
      <c r="D783" s="155" t="s">
        <v>283</v>
      </c>
      <c r="E783" s="166">
        <v>9</v>
      </c>
      <c r="F783" s="166">
        <v>9</v>
      </c>
      <c r="G783" s="166">
        <v>6</v>
      </c>
      <c r="H783" s="166">
        <v>3</v>
      </c>
      <c r="I783" s="166">
        <v>0</v>
      </c>
      <c r="J783" s="166">
        <v>1</v>
      </c>
      <c r="K783" s="166">
        <v>1</v>
      </c>
      <c r="L783" s="166">
        <v>1</v>
      </c>
      <c r="M783" s="166">
        <v>0</v>
      </c>
      <c r="N783" s="166">
        <v>0</v>
      </c>
      <c r="O783" s="166">
        <v>3</v>
      </c>
      <c r="P783" s="166">
        <v>3</v>
      </c>
      <c r="Q783" s="166">
        <v>0</v>
      </c>
      <c r="R783" s="166">
        <v>0</v>
      </c>
      <c r="S783" s="166">
        <v>0</v>
      </c>
      <c r="T783" s="166"/>
      <c r="U783" s="167"/>
    </row>
    <row r="784" spans="1:21" ht="5.0999999999999996" customHeight="1" x14ac:dyDescent="0.2">
      <c r="A784" s="178"/>
      <c r="B784" s="403"/>
      <c r="C784" s="178"/>
      <c r="D784" s="183"/>
      <c r="E784" s="166"/>
      <c r="F784" s="166"/>
      <c r="G784" s="166"/>
      <c r="H784" s="166"/>
      <c r="I784" s="166"/>
      <c r="J784" s="166"/>
      <c r="K784" s="166"/>
      <c r="L784" s="166"/>
      <c r="M784" s="166"/>
      <c r="N784" s="166"/>
      <c r="O784" s="166"/>
      <c r="P784" s="166"/>
      <c r="Q784" s="166"/>
      <c r="R784" s="166"/>
      <c r="S784" s="166"/>
      <c r="T784" s="166"/>
      <c r="U784" s="167"/>
    </row>
    <row r="785" spans="1:21" ht="12" customHeight="1" x14ac:dyDescent="0.2">
      <c r="A785" s="149" t="s">
        <v>1054</v>
      </c>
      <c r="C785" s="149" t="s">
        <v>1058</v>
      </c>
      <c r="D785" s="155" t="s">
        <v>282</v>
      </c>
      <c r="E785" s="166">
        <v>3</v>
      </c>
      <c r="F785" s="166">
        <v>3</v>
      </c>
      <c r="G785" s="166">
        <v>0</v>
      </c>
      <c r="H785" s="166">
        <v>3</v>
      </c>
      <c r="I785" s="166">
        <v>1</v>
      </c>
      <c r="J785" s="166">
        <v>1</v>
      </c>
      <c r="K785" s="166">
        <v>1</v>
      </c>
      <c r="L785" s="166">
        <v>0</v>
      </c>
      <c r="M785" s="166">
        <v>0</v>
      </c>
      <c r="N785" s="166">
        <v>1</v>
      </c>
      <c r="O785" s="166">
        <v>2</v>
      </c>
      <c r="P785" s="166">
        <v>1</v>
      </c>
      <c r="Q785" s="166">
        <v>0</v>
      </c>
      <c r="R785" s="166">
        <v>0</v>
      </c>
      <c r="S785" s="166">
        <v>1</v>
      </c>
      <c r="T785" s="166"/>
      <c r="U785" s="205" t="s">
        <v>1056</v>
      </c>
    </row>
    <row r="786" spans="1:21" ht="12" customHeight="1" x14ac:dyDescent="0.2">
      <c r="A786" s="186" t="s">
        <v>706</v>
      </c>
      <c r="C786" s="149"/>
      <c r="D786" s="155" t="s">
        <v>283</v>
      </c>
      <c r="E786" s="166">
        <v>3</v>
      </c>
      <c r="F786" s="166">
        <v>3</v>
      </c>
      <c r="G786" s="166">
        <v>0</v>
      </c>
      <c r="H786" s="166">
        <v>3</v>
      </c>
      <c r="I786" s="166">
        <v>1</v>
      </c>
      <c r="J786" s="166">
        <v>1</v>
      </c>
      <c r="K786" s="166">
        <v>1</v>
      </c>
      <c r="L786" s="166">
        <v>0</v>
      </c>
      <c r="M786" s="166">
        <v>0</v>
      </c>
      <c r="N786" s="166">
        <v>1</v>
      </c>
      <c r="O786" s="166">
        <v>2</v>
      </c>
      <c r="P786" s="166">
        <v>1</v>
      </c>
      <c r="Q786" s="166">
        <v>0</v>
      </c>
      <c r="R786" s="166">
        <v>0</v>
      </c>
      <c r="S786" s="166">
        <v>1</v>
      </c>
      <c r="T786" s="166"/>
      <c r="U786" s="167"/>
    </row>
    <row r="787" spans="1:21" ht="5.0999999999999996" customHeight="1" x14ac:dyDescent="0.2">
      <c r="A787" s="149" t="s">
        <v>150</v>
      </c>
      <c r="C787" s="149" t="s">
        <v>150</v>
      </c>
      <c r="D787" s="155"/>
      <c r="E787" s="166"/>
      <c r="F787" s="166"/>
      <c r="G787" s="166"/>
      <c r="H787" s="166"/>
      <c r="I787" s="166"/>
      <c r="J787" s="166"/>
      <c r="K787" s="166"/>
      <c r="L787" s="166"/>
      <c r="M787" s="166"/>
      <c r="N787" s="166"/>
      <c r="O787" s="166"/>
      <c r="P787" s="166"/>
      <c r="Q787" s="166"/>
      <c r="R787" s="166"/>
      <c r="S787" s="166"/>
      <c r="T787" s="166"/>
      <c r="U787" s="167"/>
    </row>
    <row r="788" spans="1:21" ht="12" customHeight="1" x14ac:dyDescent="0.2">
      <c r="A788" s="149" t="s">
        <v>1054</v>
      </c>
      <c r="C788" s="149" t="s">
        <v>1059</v>
      </c>
      <c r="D788" s="155" t="s">
        <v>282</v>
      </c>
      <c r="E788" s="166">
        <v>2</v>
      </c>
      <c r="F788" s="166">
        <v>2</v>
      </c>
      <c r="G788" s="166">
        <v>2</v>
      </c>
      <c r="H788" s="166">
        <v>0</v>
      </c>
      <c r="I788" s="166">
        <v>0</v>
      </c>
      <c r="J788" s="166">
        <v>0</v>
      </c>
      <c r="K788" s="166">
        <v>0</v>
      </c>
      <c r="L788" s="166">
        <v>0</v>
      </c>
      <c r="M788" s="166">
        <v>0</v>
      </c>
      <c r="N788" s="166">
        <v>0</v>
      </c>
      <c r="O788" s="166">
        <v>0</v>
      </c>
      <c r="P788" s="166">
        <v>0</v>
      </c>
      <c r="Q788" s="166">
        <v>0</v>
      </c>
      <c r="R788" s="166">
        <v>0</v>
      </c>
      <c r="S788" s="166">
        <v>0</v>
      </c>
      <c r="T788" s="166"/>
      <c r="U788" s="205" t="s">
        <v>1056</v>
      </c>
    </row>
    <row r="789" spans="1:21" ht="12" customHeight="1" x14ac:dyDescent="0.2">
      <c r="A789" s="186" t="s">
        <v>1060</v>
      </c>
      <c r="C789" s="186" t="s">
        <v>1061</v>
      </c>
      <c r="D789" s="155" t="s">
        <v>283</v>
      </c>
      <c r="E789" s="166">
        <v>2</v>
      </c>
      <c r="F789" s="166">
        <v>2</v>
      </c>
      <c r="G789" s="166">
        <v>2</v>
      </c>
      <c r="H789" s="166">
        <v>0</v>
      </c>
      <c r="I789" s="166">
        <v>0</v>
      </c>
      <c r="J789" s="166">
        <v>0</v>
      </c>
      <c r="K789" s="166">
        <v>0</v>
      </c>
      <c r="L789" s="166">
        <v>0</v>
      </c>
      <c r="M789" s="166">
        <v>0</v>
      </c>
      <c r="N789" s="166">
        <v>0</v>
      </c>
      <c r="O789" s="166">
        <v>0</v>
      </c>
      <c r="P789" s="166">
        <v>0</v>
      </c>
      <c r="Q789" s="166">
        <v>0</v>
      </c>
      <c r="R789" s="166">
        <v>0</v>
      </c>
      <c r="S789" s="166">
        <v>0</v>
      </c>
      <c r="T789" s="166"/>
      <c r="U789" s="167"/>
    </row>
    <row r="790" spans="1:21" ht="5.0999999999999996" customHeight="1" x14ac:dyDescent="0.2">
      <c r="A790" s="142" t="s">
        <v>150</v>
      </c>
      <c r="B790" s="145" t="s">
        <v>150</v>
      </c>
      <c r="C790" s="178" t="s">
        <v>150</v>
      </c>
      <c r="D790" s="155"/>
      <c r="E790" s="166"/>
      <c r="F790" s="166"/>
      <c r="G790" s="166"/>
      <c r="H790" s="166"/>
      <c r="I790" s="166"/>
      <c r="J790" s="166"/>
      <c r="K790" s="166"/>
      <c r="L790" s="166"/>
      <c r="M790" s="166"/>
      <c r="N790" s="166"/>
      <c r="O790" s="166"/>
      <c r="P790" s="166"/>
      <c r="Q790" s="166"/>
      <c r="R790" s="166"/>
      <c r="S790" s="166"/>
      <c r="T790" s="166"/>
      <c r="U790" s="167"/>
    </row>
    <row r="791" spans="1:21" ht="12" customHeight="1" x14ac:dyDescent="0.2">
      <c r="A791" s="149" t="s">
        <v>1062</v>
      </c>
      <c r="B791" s="162" t="s">
        <v>150</v>
      </c>
      <c r="C791" s="149" t="s">
        <v>1063</v>
      </c>
      <c r="D791" s="155" t="s">
        <v>282</v>
      </c>
      <c r="E791" s="166">
        <v>4</v>
      </c>
      <c r="F791" s="166">
        <v>1</v>
      </c>
      <c r="G791" s="166">
        <v>1</v>
      </c>
      <c r="H791" s="166">
        <v>0</v>
      </c>
      <c r="I791" s="166">
        <v>0</v>
      </c>
      <c r="J791" s="166">
        <v>0</v>
      </c>
      <c r="K791" s="166">
        <v>0</v>
      </c>
      <c r="L791" s="166">
        <v>0</v>
      </c>
      <c r="M791" s="166">
        <v>0</v>
      </c>
      <c r="N791" s="166">
        <v>0</v>
      </c>
      <c r="O791" s="166">
        <v>0</v>
      </c>
      <c r="P791" s="166">
        <v>0</v>
      </c>
      <c r="Q791" s="166">
        <v>0</v>
      </c>
      <c r="R791" s="166">
        <v>0</v>
      </c>
      <c r="S791" s="166">
        <v>0</v>
      </c>
      <c r="T791" s="166"/>
      <c r="U791" s="170" t="s">
        <v>1064</v>
      </c>
    </row>
    <row r="792" spans="1:21" ht="12" customHeight="1" x14ac:dyDescent="0.2">
      <c r="A792" s="186" t="s">
        <v>150</v>
      </c>
      <c r="B792" s="162" t="s">
        <v>150</v>
      </c>
      <c r="C792" s="186" t="s">
        <v>1065</v>
      </c>
      <c r="D792" s="155" t="s">
        <v>283</v>
      </c>
      <c r="E792" s="166">
        <v>4</v>
      </c>
      <c r="F792" s="166">
        <v>1</v>
      </c>
      <c r="G792" s="166">
        <v>1</v>
      </c>
      <c r="H792" s="166">
        <v>0</v>
      </c>
      <c r="I792" s="166">
        <v>0</v>
      </c>
      <c r="J792" s="166">
        <v>0</v>
      </c>
      <c r="K792" s="166">
        <v>0</v>
      </c>
      <c r="L792" s="166">
        <v>0</v>
      </c>
      <c r="M792" s="166">
        <v>0</v>
      </c>
      <c r="N792" s="166">
        <v>0</v>
      </c>
      <c r="O792" s="166">
        <v>0</v>
      </c>
      <c r="P792" s="166">
        <v>0</v>
      </c>
      <c r="Q792" s="166">
        <v>0</v>
      </c>
      <c r="R792" s="166">
        <v>0</v>
      </c>
      <c r="S792" s="166">
        <v>0</v>
      </c>
      <c r="T792" s="166"/>
      <c r="U792" s="167"/>
    </row>
    <row r="793" spans="1:21" ht="12" customHeight="1" x14ac:dyDescent="0.2">
      <c r="A793" s="142" t="s">
        <v>150</v>
      </c>
      <c r="B793" s="145" t="s">
        <v>150</v>
      </c>
      <c r="C793" s="186" t="s">
        <v>1066</v>
      </c>
      <c r="D793" s="155"/>
      <c r="E793" s="166">
        <v>0</v>
      </c>
      <c r="F793" s="166">
        <v>0</v>
      </c>
      <c r="G793" s="166">
        <v>0</v>
      </c>
      <c r="H793" s="166">
        <v>0</v>
      </c>
      <c r="I793" s="166">
        <v>0</v>
      </c>
      <c r="J793" s="166">
        <v>0</v>
      </c>
      <c r="K793" s="166">
        <v>0</v>
      </c>
      <c r="L793" s="166">
        <v>0</v>
      </c>
      <c r="M793" s="166">
        <v>0</v>
      </c>
      <c r="N793" s="166">
        <v>0</v>
      </c>
      <c r="O793" s="166">
        <v>0</v>
      </c>
      <c r="P793" s="166">
        <v>0</v>
      </c>
      <c r="Q793" s="166">
        <v>0</v>
      </c>
      <c r="R793" s="166">
        <v>0</v>
      </c>
      <c r="S793" s="166">
        <v>0</v>
      </c>
      <c r="T793" s="166"/>
      <c r="U793" s="167"/>
    </row>
    <row r="794" spans="1:21" ht="12" customHeight="1" x14ac:dyDescent="0.2">
      <c r="A794" s="142" t="s">
        <v>1073</v>
      </c>
      <c r="C794" s="142" t="s">
        <v>1074</v>
      </c>
      <c r="D794" s="155" t="s">
        <v>282</v>
      </c>
      <c r="E794" s="166">
        <v>9928</v>
      </c>
      <c r="F794" s="166">
        <v>8814</v>
      </c>
      <c r="G794" s="166">
        <v>5050</v>
      </c>
      <c r="H794" s="166">
        <v>3764</v>
      </c>
      <c r="I794" s="166">
        <v>1904</v>
      </c>
      <c r="J794" s="166">
        <v>931</v>
      </c>
      <c r="K794" s="166">
        <v>718</v>
      </c>
      <c r="L794" s="166">
        <v>211</v>
      </c>
      <c r="M794" s="166">
        <v>240</v>
      </c>
      <c r="N794" s="166">
        <v>529</v>
      </c>
      <c r="O794" s="166">
        <v>2142</v>
      </c>
      <c r="P794" s="166">
        <v>702</v>
      </c>
      <c r="Q794" s="166">
        <v>853</v>
      </c>
      <c r="R794" s="166">
        <v>21</v>
      </c>
      <c r="S794" s="166">
        <v>274</v>
      </c>
      <c r="T794" s="166"/>
      <c r="U794" s="167" t="s">
        <v>1075</v>
      </c>
    </row>
    <row r="795" spans="1:21" ht="12" customHeight="1" x14ac:dyDescent="0.2">
      <c r="A795" s="186"/>
      <c r="C795" s="144" t="s">
        <v>1076</v>
      </c>
      <c r="D795" s="155" t="s">
        <v>283</v>
      </c>
      <c r="E795" s="166">
        <v>9109</v>
      </c>
      <c r="F795" s="166">
        <v>8080</v>
      </c>
      <c r="G795" s="166">
        <v>4576</v>
      </c>
      <c r="H795" s="166">
        <v>3504</v>
      </c>
      <c r="I795" s="166">
        <v>1772</v>
      </c>
      <c r="J795" s="166">
        <v>864</v>
      </c>
      <c r="K795" s="166">
        <v>670</v>
      </c>
      <c r="L795" s="166">
        <v>198</v>
      </c>
      <c r="M795" s="166">
        <v>229</v>
      </c>
      <c r="N795" s="166">
        <v>509</v>
      </c>
      <c r="O795" s="166">
        <v>1980</v>
      </c>
      <c r="P795" s="166">
        <v>644</v>
      </c>
      <c r="Q795" s="166">
        <v>786</v>
      </c>
      <c r="R795" s="166">
        <v>20</v>
      </c>
      <c r="S795" s="166">
        <v>262</v>
      </c>
      <c r="T795" s="166"/>
      <c r="U795" s="167"/>
    </row>
    <row r="796" spans="1:21" ht="5.0999999999999996" customHeight="1" x14ac:dyDescent="0.2">
      <c r="D796" s="183"/>
      <c r="E796" s="166"/>
      <c r="F796" s="166"/>
      <c r="G796" s="166"/>
      <c r="H796" s="166"/>
      <c r="I796" s="166"/>
      <c r="J796" s="166"/>
      <c r="K796" s="166"/>
      <c r="L796" s="166"/>
      <c r="M796" s="166"/>
      <c r="N796" s="166"/>
      <c r="O796" s="166"/>
      <c r="P796" s="166"/>
      <c r="Q796" s="166"/>
      <c r="R796" s="166"/>
      <c r="S796" s="166"/>
      <c r="T796" s="166"/>
      <c r="U796" s="167"/>
    </row>
    <row r="797" spans="1:21" ht="12" customHeight="1" x14ac:dyDescent="0.2">
      <c r="A797" s="142" t="s">
        <v>272</v>
      </c>
      <c r="B797" s="144"/>
      <c r="C797" s="142" t="s">
        <v>1077</v>
      </c>
      <c r="D797" s="183" t="s">
        <v>282</v>
      </c>
      <c r="E797" s="166">
        <v>57</v>
      </c>
      <c r="F797" s="166">
        <v>53</v>
      </c>
      <c r="G797" s="166">
        <v>34</v>
      </c>
      <c r="H797" s="166">
        <v>19</v>
      </c>
      <c r="I797" s="166">
        <v>12</v>
      </c>
      <c r="J797" s="166">
        <v>5</v>
      </c>
      <c r="K797" s="166">
        <v>1</v>
      </c>
      <c r="L797" s="166">
        <v>1</v>
      </c>
      <c r="M797" s="166">
        <v>1</v>
      </c>
      <c r="N797" s="166">
        <v>3</v>
      </c>
      <c r="O797" s="166">
        <v>11</v>
      </c>
      <c r="P797" s="166">
        <v>7</v>
      </c>
      <c r="Q797" s="166">
        <v>4</v>
      </c>
      <c r="R797" s="166">
        <v>0</v>
      </c>
      <c r="S797" s="166">
        <v>1</v>
      </c>
      <c r="T797" s="166"/>
      <c r="U797" s="167" t="s">
        <v>1078</v>
      </c>
    </row>
    <row r="798" spans="1:21" ht="12" customHeight="1" x14ac:dyDescent="0.2">
      <c r="B798" s="144"/>
      <c r="D798" s="183" t="s">
        <v>283</v>
      </c>
      <c r="E798" s="166">
        <v>50</v>
      </c>
      <c r="F798" s="166">
        <v>47</v>
      </c>
      <c r="G798" s="166">
        <v>30</v>
      </c>
      <c r="H798" s="166">
        <v>17</v>
      </c>
      <c r="I798" s="166">
        <v>10</v>
      </c>
      <c r="J798" s="166">
        <v>5</v>
      </c>
      <c r="K798" s="166">
        <v>1</v>
      </c>
      <c r="L798" s="166">
        <v>1</v>
      </c>
      <c r="M798" s="166">
        <v>1</v>
      </c>
      <c r="N798" s="166">
        <v>3</v>
      </c>
      <c r="O798" s="166">
        <v>9</v>
      </c>
      <c r="P798" s="166">
        <v>5</v>
      </c>
      <c r="Q798" s="166">
        <v>4</v>
      </c>
      <c r="R798" s="166">
        <v>0</v>
      </c>
      <c r="S798" s="166">
        <v>1</v>
      </c>
      <c r="T798" s="166"/>
      <c r="U798" s="167"/>
    </row>
    <row r="799" spans="1:21" ht="5.0999999999999996" customHeight="1" x14ac:dyDescent="0.2">
      <c r="B799" s="144"/>
      <c r="D799" s="183"/>
      <c r="E799" s="166"/>
      <c r="F799" s="166"/>
      <c r="G799" s="166"/>
      <c r="H799" s="166"/>
      <c r="I799" s="166"/>
      <c r="J799" s="166"/>
      <c r="K799" s="166"/>
      <c r="L799" s="166"/>
      <c r="M799" s="166"/>
      <c r="N799" s="166"/>
      <c r="O799" s="166"/>
      <c r="P799" s="166"/>
      <c r="Q799" s="166"/>
      <c r="R799" s="166"/>
      <c r="S799" s="166"/>
      <c r="T799" s="166"/>
      <c r="U799" s="167"/>
    </row>
    <row r="800" spans="1:21" ht="12" customHeight="1" x14ac:dyDescent="0.2">
      <c r="A800" s="149">
        <v>95</v>
      </c>
      <c r="B800" s="149"/>
      <c r="C800" s="149" t="s">
        <v>1079</v>
      </c>
      <c r="D800" s="183" t="s">
        <v>282</v>
      </c>
      <c r="E800" s="166">
        <v>50</v>
      </c>
      <c r="F800" s="166">
        <v>46</v>
      </c>
      <c r="G800" s="166">
        <v>28</v>
      </c>
      <c r="H800" s="166">
        <v>18</v>
      </c>
      <c r="I800" s="166">
        <v>11</v>
      </c>
      <c r="J800" s="166">
        <v>5</v>
      </c>
      <c r="K800" s="166">
        <v>1</v>
      </c>
      <c r="L800" s="166">
        <v>1</v>
      </c>
      <c r="M800" s="166">
        <v>0</v>
      </c>
      <c r="N800" s="166">
        <v>3</v>
      </c>
      <c r="O800" s="166">
        <v>11</v>
      </c>
      <c r="P800" s="166">
        <v>7</v>
      </c>
      <c r="Q800" s="166">
        <v>4</v>
      </c>
      <c r="R800" s="166">
        <v>0</v>
      </c>
      <c r="S800" s="166">
        <v>1</v>
      </c>
      <c r="T800" s="166"/>
      <c r="U800" s="167" t="s">
        <v>1080</v>
      </c>
    </row>
    <row r="801" spans="1:21" ht="12" customHeight="1" x14ac:dyDescent="0.2">
      <c r="A801" s="149"/>
      <c r="B801" s="149"/>
      <c r="C801" s="149"/>
      <c r="D801" s="183" t="s">
        <v>283</v>
      </c>
      <c r="E801" s="166">
        <v>43</v>
      </c>
      <c r="F801" s="166">
        <v>40</v>
      </c>
      <c r="G801" s="166">
        <v>24</v>
      </c>
      <c r="H801" s="166">
        <v>16</v>
      </c>
      <c r="I801" s="166">
        <v>9</v>
      </c>
      <c r="J801" s="166">
        <v>5</v>
      </c>
      <c r="K801" s="166">
        <v>1</v>
      </c>
      <c r="L801" s="166">
        <v>1</v>
      </c>
      <c r="M801" s="166">
        <v>0</v>
      </c>
      <c r="N801" s="166">
        <v>3</v>
      </c>
      <c r="O801" s="166">
        <v>9</v>
      </c>
      <c r="P801" s="166">
        <v>5</v>
      </c>
      <c r="Q801" s="166">
        <v>4</v>
      </c>
      <c r="R801" s="166">
        <v>0</v>
      </c>
      <c r="S801" s="166">
        <v>1</v>
      </c>
      <c r="T801" s="166"/>
      <c r="U801" s="167"/>
    </row>
    <row r="802" spans="1:21" ht="5.0999999999999996" customHeight="1" x14ac:dyDescent="0.2">
      <c r="A802" s="149"/>
      <c r="B802" s="149"/>
      <c r="C802" s="149"/>
      <c r="D802" s="183"/>
      <c r="E802" s="166"/>
      <c r="F802" s="166"/>
      <c r="G802" s="166"/>
      <c r="H802" s="166"/>
      <c r="I802" s="166"/>
      <c r="J802" s="166"/>
      <c r="K802" s="166"/>
      <c r="L802" s="166"/>
      <c r="M802" s="166"/>
      <c r="N802" s="166"/>
      <c r="O802" s="166"/>
      <c r="P802" s="166"/>
      <c r="Q802" s="166"/>
      <c r="R802" s="166"/>
      <c r="S802" s="166"/>
      <c r="T802" s="166"/>
      <c r="U802" s="167"/>
    </row>
    <row r="803" spans="1:21" ht="12" customHeight="1" x14ac:dyDescent="0.2">
      <c r="A803" s="149">
        <v>96</v>
      </c>
      <c r="B803" s="149"/>
      <c r="C803" s="149" t="s">
        <v>1081</v>
      </c>
      <c r="D803" s="183" t="s">
        <v>282</v>
      </c>
      <c r="E803" s="166">
        <v>6</v>
      </c>
      <c r="F803" s="166">
        <v>6</v>
      </c>
      <c r="G803" s="166">
        <v>6</v>
      </c>
      <c r="H803" s="166">
        <v>0</v>
      </c>
      <c r="I803" s="166">
        <v>0</v>
      </c>
      <c r="J803" s="166">
        <v>0</v>
      </c>
      <c r="K803" s="166">
        <v>0</v>
      </c>
      <c r="L803" s="166">
        <v>0</v>
      </c>
      <c r="M803" s="166">
        <v>0</v>
      </c>
      <c r="N803" s="166">
        <v>0</v>
      </c>
      <c r="O803" s="166">
        <v>0</v>
      </c>
      <c r="P803" s="166">
        <v>0</v>
      </c>
      <c r="Q803" s="166">
        <v>0</v>
      </c>
      <c r="R803" s="166">
        <v>0</v>
      </c>
      <c r="S803" s="166">
        <v>0</v>
      </c>
      <c r="T803" s="166"/>
      <c r="U803" s="167" t="s">
        <v>1082</v>
      </c>
    </row>
    <row r="804" spans="1:21" ht="12" customHeight="1" x14ac:dyDescent="0.2">
      <c r="A804" s="149"/>
      <c r="B804" s="149"/>
      <c r="C804" s="186" t="s">
        <v>1083</v>
      </c>
      <c r="D804" s="183" t="s">
        <v>283</v>
      </c>
      <c r="E804" s="166">
        <v>6</v>
      </c>
      <c r="F804" s="166">
        <v>6</v>
      </c>
      <c r="G804" s="166">
        <v>6</v>
      </c>
      <c r="H804" s="166">
        <v>0</v>
      </c>
      <c r="I804" s="166">
        <v>0</v>
      </c>
      <c r="J804" s="166">
        <v>0</v>
      </c>
      <c r="K804" s="166">
        <v>0</v>
      </c>
      <c r="L804" s="166">
        <v>0</v>
      </c>
      <c r="M804" s="166">
        <v>0</v>
      </c>
      <c r="N804" s="166">
        <v>0</v>
      </c>
      <c r="O804" s="166">
        <v>0</v>
      </c>
      <c r="P804" s="166">
        <v>0</v>
      </c>
      <c r="Q804" s="166">
        <v>0</v>
      </c>
      <c r="R804" s="166">
        <v>0</v>
      </c>
      <c r="S804" s="166">
        <v>0</v>
      </c>
      <c r="T804" s="166"/>
      <c r="U804" s="167"/>
    </row>
    <row r="805" spans="1:21" ht="5.0999999999999996" customHeight="1" x14ac:dyDescent="0.2">
      <c r="A805" s="149"/>
      <c r="B805" s="149"/>
      <c r="C805" s="149"/>
      <c r="D805" s="183"/>
      <c r="E805" s="166"/>
      <c r="F805" s="166"/>
      <c r="G805" s="166"/>
      <c r="H805" s="166"/>
      <c r="I805" s="166"/>
      <c r="J805" s="166"/>
      <c r="K805" s="166"/>
      <c r="L805" s="166"/>
      <c r="M805" s="166"/>
      <c r="N805" s="166"/>
      <c r="O805" s="166"/>
      <c r="P805" s="166"/>
      <c r="Q805" s="166"/>
      <c r="R805" s="166"/>
      <c r="S805" s="166"/>
      <c r="T805" s="166"/>
      <c r="U805" s="167"/>
    </row>
    <row r="806" spans="1:21" ht="12" customHeight="1" x14ac:dyDescent="0.2">
      <c r="A806" s="149">
        <v>97</v>
      </c>
      <c r="B806" s="149"/>
      <c r="C806" s="149" t="s">
        <v>1084</v>
      </c>
      <c r="D806" s="183" t="s">
        <v>282</v>
      </c>
      <c r="E806" s="166">
        <v>1</v>
      </c>
      <c r="F806" s="166">
        <v>1</v>
      </c>
      <c r="G806" s="166">
        <v>0</v>
      </c>
      <c r="H806" s="166">
        <v>1</v>
      </c>
      <c r="I806" s="166">
        <v>1</v>
      </c>
      <c r="J806" s="166">
        <v>0</v>
      </c>
      <c r="K806" s="166">
        <v>0</v>
      </c>
      <c r="L806" s="166">
        <v>0</v>
      </c>
      <c r="M806" s="166">
        <v>1</v>
      </c>
      <c r="N806" s="166">
        <v>0</v>
      </c>
      <c r="O806" s="166">
        <v>0</v>
      </c>
      <c r="P806" s="166">
        <v>0</v>
      </c>
      <c r="Q806" s="166">
        <v>0</v>
      </c>
      <c r="R806" s="166">
        <v>0</v>
      </c>
      <c r="S806" s="166">
        <v>0</v>
      </c>
      <c r="T806" s="166"/>
      <c r="U806" s="167" t="s">
        <v>1085</v>
      </c>
    </row>
    <row r="807" spans="1:21" ht="12" customHeight="1" x14ac:dyDescent="0.2">
      <c r="A807" s="149"/>
      <c r="B807" s="149"/>
      <c r="C807" s="186" t="s">
        <v>1086</v>
      </c>
      <c r="D807" s="183" t="s">
        <v>283</v>
      </c>
      <c r="E807" s="166">
        <v>1</v>
      </c>
      <c r="F807" s="166">
        <v>1</v>
      </c>
      <c r="G807" s="166">
        <v>0</v>
      </c>
      <c r="H807" s="166">
        <v>1</v>
      </c>
      <c r="I807" s="166">
        <v>1</v>
      </c>
      <c r="J807" s="166">
        <v>0</v>
      </c>
      <c r="K807" s="166">
        <v>0</v>
      </c>
      <c r="L807" s="166">
        <v>0</v>
      </c>
      <c r="M807" s="166">
        <v>1</v>
      </c>
      <c r="N807" s="166">
        <v>0</v>
      </c>
      <c r="O807" s="166">
        <v>0</v>
      </c>
      <c r="P807" s="166">
        <v>0</v>
      </c>
      <c r="Q807" s="166">
        <v>0</v>
      </c>
      <c r="R807" s="166">
        <v>0</v>
      </c>
      <c r="S807" s="166">
        <v>0</v>
      </c>
      <c r="T807" s="166"/>
      <c r="U807" s="167"/>
    </row>
    <row r="808" spans="1:21" ht="5.0999999999999996" customHeight="1" x14ac:dyDescent="0.2">
      <c r="A808" s="187"/>
      <c r="B808" s="188"/>
      <c r="C808" s="190"/>
      <c r="D808" s="207"/>
      <c r="E808" s="166"/>
      <c r="F808" s="166"/>
      <c r="G808" s="166"/>
      <c r="H808" s="166"/>
      <c r="I808" s="166"/>
      <c r="J808" s="166"/>
      <c r="K808" s="166"/>
      <c r="L808" s="166"/>
      <c r="M808" s="166"/>
      <c r="N808" s="166"/>
      <c r="O808" s="166"/>
      <c r="P808" s="166"/>
      <c r="Q808" s="166"/>
      <c r="R808" s="166"/>
      <c r="S808" s="166"/>
      <c r="T808" s="166"/>
      <c r="U808" s="209"/>
    </row>
    <row r="809" spans="1:21" ht="12" customHeight="1" x14ac:dyDescent="0.2">
      <c r="A809" s="142" t="s">
        <v>270</v>
      </c>
      <c r="C809" s="142" t="s">
        <v>1091</v>
      </c>
      <c r="D809" s="183" t="s">
        <v>282</v>
      </c>
      <c r="E809" s="166">
        <v>9006</v>
      </c>
      <c r="F809" s="166">
        <v>8028</v>
      </c>
      <c r="G809" s="166">
        <v>4625</v>
      </c>
      <c r="H809" s="166">
        <v>3403</v>
      </c>
      <c r="I809" s="166">
        <v>1724</v>
      </c>
      <c r="J809" s="166">
        <v>848</v>
      </c>
      <c r="K809" s="166">
        <v>642</v>
      </c>
      <c r="L809" s="166">
        <v>189</v>
      </c>
      <c r="M809" s="166">
        <v>227</v>
      </c>
      <c r="N809" s="166">
        <v>476</v>
      </c>
      <c r="O809" s="166">
        <v>1924</v>
      </c>
      <c r="P809" s="166">
        <v>626</v>
      </c>
      <c r="Q809" s="166">
        <v>776</v>
      </c>
      <c r="R809" s="166">
        <v>17</v>
      </c>
      <c r="S809" s="166">
        <v>251</v>
      </c>
      <c r="T809" s="166"/>
      <c r="U809" s="167" t="s">
        <v>270</v>
      </c>
    </row>
    <row r="810" spans="1:21" ht="12" customHeight="1" x14ac:dyDescent="0.2">
      <c r="D810" s="183" t="s">
        <v>283</v>
      </c>
      <c r="E810" s="166">
        <v>8238</v>
      </c>
      <c r="F810" s="166">
        <v>7337</v>
      </c>
      <c r="G810" s="166">
        <v>4174</v>
      </c>
      <c r="H810" s="166">
        <v>3163</v>
      </c>
      <c r="I810" s="166">
        <v>1603</v>
      </c>
      <c r="J810" s="166">
        <v>785</v>
      </c>
      <c r="K810" s="166">
        <v>598</v>
      </c>
      <c r="L810" s="166">
        <v>177</v>
      </c>
      <c r="M810" s="166">
        <v>220</v>
      </c>
      <c r="N810" s="166">
        <v>456</v>
      </c>
      <c r="O810" s="166">
        <v>1774</v>
      </c>
      <c r="P810" s="166">
        <v>574</v>
      </c>
      <c r="Q810" s="166">
        <v>713</v>
      </c>
      <c r="R810" s="166">
        <v>16</v>
      </c>
      <c r="S810" s="166">
        <v>239</v>
      </c>
      <c r="T810" s="166"/>
      <c r="U810" s="167"/>
    </row>
    <row r="811" spans="1:21" ht="5.0999999999999996" customHeight="1" x14ac:dyDescent="0.2">
      <c r="D811" s="183"/>
      <c r="E811" s="166"/>
      <c r="F811" s="166"/>
      <c r="G811" s="166"/>
      <c r="H811" s="166"/>
      <c r="I811" s="166"/>
      <c r="J811" s="166"/>
      <c r="K811" s="166"/>
      <c r="L811" s="166"/>
      <c r="M811" s="166"/>
      <c r="N811" s="166"/>
      <c r="O811" s="166"/>
      <c r="P811" s="166"/>
      <c r="Q811" s="166"/>
      <c r="R811" s="166"/>
      <c r="S811" s="166"/>
      <c r="T811" s="166"/>
      <c r="U811" s="167"/>
    </row>
    <row r="812" spans="1:21" ht="12" customHeight="1" x14ac:dyDescent="0.2">
      <c r="A812" s="149" t="s">
        <v>1092</v>
      </c>
      <c r="C812" s="149" t="s">
        <v>1093</v>
      </c>
      <c r="D812" s="162" t="s">
        <v>282</v>
      </c>
      <c r="E812" s="211">
        <v>3838</v>
      </c>
      <c r="F812" s="166">
        <v>3443</v>
      </c>
      <c r="G812" s="166">
        <v>2152</v>
      </c>
      <c r="H812" s="166">
        <v>1291</v>
      </c>
      <c r="I812" s="166">
        <v>703</v>
      </c>
      <c r="J812" s="166">
        <v>300</v>
      </c>
      <c r="K812" s="166">
        <v>221</v>
      </c>
      <c r="L812" s="166">
        <v>67</v>
      </c>
      <c r="M812" s="166">
        <v>80</v>
      </c>
      <c r="N812" s="166">
        <v>159</v>
      </c>
      <c r="O812" s="166">
        <v>754</v>
      </c>
      <c r="P812" s="166">
        <v>236</v>
      </c>
      <c r="Q812" s="166">
        <v>298</v>
      </c>
      <c r="R812" s="166">
        <v>4</v>
      </c>
      <c r="S812" s="166">
        <v>84</v>
      </c>
      <c r="T812" s="166"/>
      <c r="U812" s="167" t="s">
        <v>1094</v>
      </c>
    </row>
    <row r="813" spans="1:21" ht="12" customHeight="1" x14ac:dyDescent="0.2">
      <c r="A813" s="186" t="s">
        <v>704</v>
      </c>
      <c r="B813" s="186"/>
      <c r="C813" s="186" t="s">
        <v>1095</v>
      </c>
      <c r="D813" s="162" t="s">
        <v>283</v>
      </c>
      <c r="E813" s="211">
        <v>3487</v>
      </c>
      <c r="F813" s="166">
        <v>3123</v>
      </c>
      <c r="G813" s="166">
        <v>1935</v>
      </c>
      <c r="H813" s="166">
        <v>1188</v>
      </c>
      <c r="I813" s="166">
        <v>646</v>
      </c>
      <c r="J813" s="166">
        <v>272</v>
      </c>
      <c r="K813" s="166">
        <v>208</v>
      </c>
      <c r="L813" s="166">
        <v>62</v>
      </c>
      <c r="M813" s="166">
        <v>79</v>
      </c>
      <c r="N813" s="166">
        <v>148</v>
      </c>
      <c r="O813" s="166">
        <v>692</v>
      </c>
      <c r="P813" s="166">
        <v>216</v>
      </c>
      <c r="Q813" s="166">
        <v>269</v>
      </c>
      <c r="R813" s="166">
        <v>3</v>
      </c>
      <c r="S813" s="166">
        <v>80</v>
      </c>
      <c r="T813" s="166"/>
      <c r="U813" s="167"/>
    </row>
    <row r="814" spans="1:21" ht="12" customHeight="1" x14ac:dyDescent="0.2">
      <c r="A814" s="186"/>
      <c r="B814" s="186"/>
      <c r="C814" s="186" t="s">
        <v>1096</v>
      </c>
      <c r="E814" s="211"/>
      <c r="F814" s="166"/>
      <c r="G814" s="166"/>
      <c r="H814" s="166"/>
      <c r="I814" s="166"/>
      <c r="J814" s="166"/>
      <c r="K814" s="166"/>
      <c r="L814" s="166"/>
      <c r="M814" s="166"/>
      <c r="N814" s="166"/>
      <c r="O814" s="166"/>
      <c r="P814" s="166"/>
      <c r="Q814" s="166"/>
      <c r="R814" s="166"/>
      <c r="S814" s="166"/>
      <c r="T814" s="166"/>
      <c r="U814" s="167"/>
    </row>
    <row r="815" spans="1:21" ht="12" customHeight="1" x14ac:dyDescent="0.2">
      <c r="A815" s="149" t="s">
        <v>1092</v>
      </c>
      <c r="C815" s="149" t="s">
        <v>1099</v>
      </c>
      <c r="D815" s="162" t="s">
        <v>282</v>
      </c>
      <c r="E815" s="211">
        <v>43</v>
      </c>
      <c r="F815" s="166">
        <v>39</v>
      </c>
      <c r="G815" s="166">
        <v>22</v>
      </c>
      <c r="H815" s="166">
        <v>17</v>
      </c>
      <c r="I815" s="166">
        <v>10</v>
      </c>
      <c r="J815" s="166">
        <v>3</v>
      </c>
      <c r="K815" s="166">
        <v>3</v>
      </c>
      <c r="L815" s="166">
        <v>1</v>
      </c>
      <c r="M815" s="166">
        <v>1</v>
      </c>
      <c r="N815" s="166">
        <v>3</v>
      </c>
      <c r="O815" s="166">
        <v>8</v>
      </c>
      <c r="P815" s="166">
        <v>2</v>
      </c>
      <c r="Q815" s="166">
        <v>5</v>
      </c>
      <c r="R815" s="166">
        <v>0</v>
      </c>
      <c r="S815" s="166">
        <v>2</v>
      </c>
      <c r="T815" s="166"/>
      <c r="U815" s="167" t="s">
        <v>1094</v>
      </c>
    </row>
    <row r="816" spans="1:21" ht="12" customHeight="1" x14ac:dyDescent="0.2">
      <c r="A816" s="186" t="s">
        <v>1100</v>
      </c>
      <c r="C816" s="186" t="s">
        <v>1101</v>
      </c>
      <c r="D816" s="162" t="s">
        <v>283</v>
      </c>
      <c r="E816" s="211">
        <v>39</v>
      </c>
      <c r="F816" s="166">
        <v>35</v>
      </c>
      <c r="G816" s="166">
        <v>20</v>
      </c>
      <c r="H816" s="166">
        <v>15</v>
      </c>
      <c r="I816" s="166">
        <v>10</v>
      </c>
      <c r="J816" s="166">
        <v>3</v>
      </c>
      <c r="K816" s="166">
        <v>2</v>
      </c>
      <c r="L816" s="166">
        <v>0</v>
      </c>
      <c r="M816" s="166">
        <v>1</v>
      </c>
      <c r="N816" s="166">
        <v>2</v>
      </c>
      <c r="O816" s="166">
        <v>7</v>
      </c>
      <c r="P816" s="166">
        <v>2</v>
      </c>
      <c r="Q816" s="166">
        <v>5</v>
      </c>
      <c r="R816" s="166">
        <v>0</v>
      </c>
      <c r="S816" s="166">
        <v>1</v>
      </c>
      <c r="T816" s="166"/>
      <c r="U816" s="167"/>
    </row>
    <row r="817" spans="1:21" ht="5.0999999999999996" customHeight="1" x14ac:dyDescent="0.2">
      <c r="E817" s="211">
        <v>0</v>
      </c>
      <c r="F817" s="166">
        <v>0</v>
      </c>
      <c r="G817" s="166">
        <v>0</v>
      </c>
      <c r="H817" s="166">
        <v>0</v>
      </c>
      <c r="I817" s="166">
        <v>0</v>
      </c>
      <c r="J817" s="166">
        <v>0</v>
      </c>
      <c r="K817" s="166">
        <v>0</v>
      </c>
      <c r="L817" s="166">
        <v>0</v>
      </c>
      <c r="M817" s="166">
        <v>0</v>
      </c>
      <c r="N817" s="166">
        <v>0</v>
      </c>
      <c r="O817" s="166">
        <v>0</v>
      </c>
      <c r="P817" s="166">
        <v>0</v>
      </c>
      <c r="Q817" s="166">
        <v>0</v>
      </c>
      <c r="R817" s="166">
        <v>0</v>
      </c>
      <c r="S817" s="166">
        <v>0</v>
      </c>
      <c r="T817" s="166"/>
      <c r="U817" s="167"/>
    </row>
    <row r="818" spans="1:21" ht="12" customHeight="1" x14ac:dyDescent="0.2">
      <c r="A818" s="149" t="s">
        <v>1092</v>
      </c>
      <c r="C818" s="149" t="s">
        <v>1102</v>
      </c>
      <c r="D818" s="162" t="s">
        <v>282</v>
      </c>
      <c r="E818" s="211">
        <v>3539</v>
      </c>
      <c r="F818" s="166">
        <v>3114</v>
      </c>
      <c r="G818" s="166">
        <v>1610</v>
      </c>
      <c r="H818" s="166">
        <v>1504</v>
      </c>
      <c r="I818" s="166">
        <v>750</v>
      </c>
      <c r="J818" s="166">
        <v>399</v>
      </c>
      <c r="K818" s="166">
        <v>285</v>
      </c>
      <c r="L818" s="166">
        <v>70</v>
      </c>
      <c r="M818" s="166">
        <v>73</v>
      </c>
      <c r="N818" s="166">
        <v>178</v>
      </c>
      <c r="O818" s="166">
        <v>874</v>
      </c>
      <c r="P818" s="166">
        <v>279</v>
      </c>
      <c r="Q818" s="166">
        <v>379</v>
      </c>
      <c r="R818" s="166">
        <v>9</v>
      </c>
      <c r="S818" s="166">
        <v>84</v>
      </c>
      <c r="T818" s="166"/>
      <c r="U818" s="167" t="s">
        <v>1094</v>
      </c>
    </row>
    <row r="819" spans="1:21" ht="12" customHeight="1" x14ac:dyDescent="0.2">
      <c r="A819" s="186" t="s">
        <v>1060</v>
      </c>
      <c r="C819" s="149"/>
      <c r="D819" s="162" t="s">
        <v>283</v>
      </c>
      <c r="E819" s="211">
        <v>3228</v>
      </c>
      <c r="F819" s="166">
        <v>2842</v>
      </c>
      <c r="G819" s="166">
        <v>1449</v>
      </c>
      <c r="H819" s="166">
        <v>1393</v>
      </c>
      <c r="I819" s="166">
        <v>699</v>
      </c>
      <c r="J819" s="166">
        <v>368</v>
      </c>
      <c r="K819" s="166">
        <v>259</v>
      </c>
      <c r="L819" s="166">
        <v>67</v>
      </c>
      <c r="M819" s="166">
        <v>69</v>
      </c>
      <c r="N819" s="166">
        <v>173</v>
      </c>
      <c r="O819" s="166">
        <v>803</v>
      </c>
      <c r="P819" s="166">
        <v>252</v>
      </c>
      <c r="Q819" s="166">
        <v>348</v>
      </c>
      <c r="R819" s="166">
        <v>9</v>
      </c>
      <c r="S819" s="166">
        <v>80</v>
      </c>
      <c r="T819" s="166"/>
      <c r="U819" s="167"/>
    </row>
    <row r="820" spans="1:21" ht="5.0999999999999996" customHeight="1" x14ac:dyDescent="0.2">
      <c r="A820" s="149"/>
      <c r="C820" s="149"/>
      <c r="E820" s="211"/>
      <c r="F820" s="166"/>
      <c r="G820" s="166"/>
      <c r="H820" s="166"/>
      <c r="I820" s="166"/>
      <c r="J820" s="166"/>
      <c r="K820" s="166"/>
      <c r="L820" s="166"/>
      <c r="M820" s="166"/>
      <c r="N820" s="166"/>
      <c r="O820" s="166"/>
      <c r="P820" s="166"/>
      <c r="Q820" s="166"/>
      <c r="R820" s="166"/>
      <c r="S820" s="166"/>
      <c r="T820" s="166"/>
      <c r="U820" s="167"/>
    </row>
    <row r="821" spans="1:21" ht="12" customHeight="1" x14ac:dyDescent="0.2">
      <c r="A821" s="149" t="s">
        <v>1103</v>
      </c>
      <c r="C821" s="149" t="s">
        <v>1104</v>
      </c>
      <c r="D821" s="162" t="s">
        <v>282</v>
      </c>
      <c r="E821" s="211">
        <v>416</v>
      </c>
      <c r="F821" s="166">
        <v>388</v>
      </c>
      <c r="G821" s="166">
        <v>220</v>
      </c>
      <c r="H821" s="166">
        <v>168</v>
      </c>
      <c r="I821" s="166">
        <v>70</v>
      </c>
      <c r="J821" s="166">
        <v>51</v>
      </c>
      <c r="K821" s="166">
        <v>38</v>
      </c>
      <c r="L821" s="166">
        <v>9</v>
      </c>
      <c r="M821" s="166">
        <v>20</v>
      </c>
      <c r="N821" s="166">
        <v>40</v>
      </c>
      <c r="O821" s="166">
        <v>91</v>
      </c>
      <c r="P821" s="166">
        <v>33</v>
      </c>
      <c r="Q821" s="166">
        <v>17</v>
      </c>
      <c r="R821" s="166">
        <v>2</v>
      </c>
      <c r="S821" s="166">
        <v>24</v>
      </c>
      <c r="T821" s="166"/>
      <c r="U821" s="167" t="s">
        <v>1105</v>
      </c>
    </row>
    <row r="822" spans="1:21" ht="12" customHeight="1" x14ac:dyDescent="0.2">
      <c r="A822" s="149"/>
      <c r="C822" s="186" t="s">
        <v>1106</v>
      </c>
      <c r="D822" s="162" t="s">
        <v>283</v>
      </c>
      <c r="E822" s="211">
        <v>391</v>
      </c>
      <c r="F822" s="166">
        <v>365</v>
      </c>
      <c r="G822" s="166">
        <v>203</v>
      </c>
      <c r="H822" s="166">
        <v>162</v>
      </c>
      <c r="I822" s="166">
        <v>68</v>
      </c>
      <c r="J822" s="166">
        <v>50</v>
      </c>
      <c r="K822" s="166">
        <v>35</v>
      </c>
      <c r="L822" s="166">
        <v>9</v>
      </c>
      <c r="M822" s="166">
        <v>20</v>
      </c>
      <c r="N822" s="166">
        <v>40</v>
      </c>
      <c r="O822" s="166">
        <v>85</v>
      </c>
      <c r="P822" s="166">
        <v>32</v>
      </c>
      <c r="Q822" s="166">
        <v>17</v>
      </c>
      <c r="R822" s="166">
        <v>2</v>
      </c>
      <c r="S822" s="166">
        <v>24</v>
      </c>
      <c r="T822" s="166"/>
      <c r="U822" s="167"/>
    </row>
    <row r="823" spans="1:21" ht="5.0999999999999996" customHeight="1" x14ac:dyDescent="0.2">
      <c r="A823" s="149"/>
      <c r="C823" s="149"/>
      <c r="E823" s="211">
        <v>0</v>
      </c>
      <c r="F823" s="166">
        <v>0</v>
      </c>
      <c r="G823" s="166">
        <v>0</v>
      </c>
      <c r="H823" s="166">
        <v>0</v>
      </c>
      <c r="I823" s="166">
        <v>0</v>
      </c>
      <c r="J823" s="166">
        <v>0</v>
      </c>
      <c r="K823" s="166">
        <v>0</v>
      </c>
      <c r="L823" s="166">
        <v>0</v>
      </c>
      <c r="M823" s="166">
        <v>0</v>
      </c>
      <c r="N823" s="166">
        <v>0</v>
      </c>
      <c r="O823" s="166">
        <v>0</v>
      </c>
      <c r="P823" s="166">
        <v>0</v>
      </c>
      <c r="Q823" s="166">
        <v>0</v>
      </c>
      <c r="R823" s="166">
        <v>0</v>
      </c>
      <c r="S823" s="166">
        <v>0</v>
      </c>
      <c r="T823" s="166"/>
      <c r="U823" s="167"/>
    </row>
    <row r="824" spans="1:21" ht="12" customHeight="1" x14ac:dyDescent="0.2">
      <c r="A824" s="149" t="s">
        <v>1107</v>
      </c>
      <c r="C824" s="149" t="s">
        <v>1108</v>
      </c>
      <c r="D824" s="162" t="s">
        <v>282</v>
      </c>
      <c r="E824" s="211">
        <v>2</v>
      </c>
      <c r="F824" s="166">
        <v>1</v>
      </c>
      <c r="G824" s="166">
        <v>0</v>
      </c>
      <c r="H824" s="166">
        <v>1</v>
      </c>
      <c r="I824" s="166">
        <v>1</v>
      </c>
      <c r="J824" s="166">
        <v>0</v>
      </c>
      <c r="K824" s="166">
        <v>0</v>
      </c>
      <c r="L824" s="166">
        <v>0</v>
      </c>
      <c r="M824" s="166">
        <v>0</v>
      </c>
      <c r="N824" s="166">
        <v>0</v>
      </c>
      <c r="O824" s="166">
        <v>1</v>
      </c>
      <c r="P824" s="166">
        <v>0</v>
      </c>
      <c r="Q824" s="166">
        <v>0</v>
      </c>
      <c r="R824" s="166">
        <v>0</v>
      </c>
      <c r="S824" s="166">
        <v>0</v>
      </c>
      <c r="T824" s="166"/>
      <c r="U824" s="167" t="s">
        <v>1105</v>
      </c>
    </row>
    <row r="825" spans="1:21" ht="12" customHeight="1" x14ac:dyDescent="0.2">
      <c r="A825" s="149"/>
      <c r="C825" s="186" t="s">
        <v>1109</v>
      </c>
      <c r="D825" s="162" t="s">
        <v>283</v>
      </c>
      <c r="E825" s="211">
        <v>2</v>
      </c>
      <c r="F825" s="166">
        <v>1</v>
      </c>
      <c r="G825" s="166">
        <v>0</v>
      </c>
      <c r="H825" s="166">
        <v>1</v>
      </c>
      <c r="I825" s="166">
        <v>1</v>
      </c>
      <c r="J825" s="166">
        <v>0</v>
      </c>
      <c r="K825" s="166">
        <v>0</v>
      </c>
      <c r="L825" s="166">
        <v>0</v>
      </c>
      <c r="M825" s="166">
        <v>0</v>
      </c>
      <c r="N825" s="166">
        <v>0</v>
      </c>
      <c r="O825" s="166">
        <v>1</v>
      </c>
      <c r="P825" s="166">
        <v>0</v>
      </c>
      <c r="Q825" s="166">
        <v>0</v>
      </c>
      <c r="R825" s="166">
        <v>0</v>
      </c>
      <c r="S825" s="166">
        <v>0</v>
      </c>
      <c r="T825" s="166"/>
      <c r="U825" s="167"/>
    </row>
    <row r="826" spans="1:21" ht="5.0999999999999996" customHeight="1" x14ac:dyDescent="0.2">
      <c r="E826" s="211">
        <v>0</v>
      </c>
      <c r="F826" s="166">
        <v>0</v>
      </c>
      <c r="G826" s="166">
        <v>0</v>
      </c>
      <c r="H826" s="166">
        <v>0</v>
      </c>
      <c r="I826" s="166">
        <v>0</v>
      </c>
      <c r="J826" s="166">
        <v>0</v>
      </c>
      <c r="K826" s="166">
        <v>0</v>
      </c>
      <c r="L826" s="166">
        <v>0</v>
      </c>
      <c r="M826" s="166">
        <v>0</v>
      </c>
      <c r="N826" s="166">
        <v>0</v>
      </c>
      <c r="O826" s="166">
        <v>0</v>
      </c>
      <c r="P826" s="166">
        <v>0</v>
      </c>
      <c r="Q826" s="166">
        <v>0</v>
      </c>
      <c r="R826" s="166">
        <v>0</v>
      </c>
      <c r="S826" s="166">
        <v>0</v>
      </c>
      <c r="T826" s="166"/>
      <c r="U826" s="167"/>
    </row>
    <row r="827" spans="1:21" ht="12" customHeight="1" x14ac:dyDescent="0.2">
      <c r="A827" s="149" t="s">
        <v>1110</v>
      </c>
      <c r="C827" s="149" t="s">
        <v>1111</v>
      </c>
      <c r="D827" s="162" t="s">
        <v>282</v>
      </c>
      <c r="E827" s="211">
        <v>153</v>
      </c>
      <c r="F827" s="166">
        <v>112</v>
      </c>
      <c r="G827" s="166">
        <v>71</v>
      </c>
      <c r="H827" s="166">
        <v>41</v>
      </c>
      <c r="I827" s="166">
        <v>21</v>
      </c>
      <c r="J827" s="166">
        <v>7</v>
      </c>
      <c r="K827" s="166">
        <v>7</v>
      </c>
      <c r="L827" s="166">
        <v>6</v>
      </c>
      <c r="M827" s="166">
        <v>1</v>
      </c>
      <c r="N827" s="166">
        <v>10</v>
      </c>
      <c r="O827" s="166">
        <v>17</v>
      </c>
      <c r="P827" s="166">
        <v>7</v>
      </c>
      <c r="Q827" s="166">
        <v>13</v>
      </c>
      <c r="R827" s="166">
        <v>0</v>
      </c>
      <c r="S827" s="166">
        <v>4</v>
      </c>
      <c r="T827" s="166"/>
      <c r="U827" s="167" t="s">
        <v>1112</v>
      </c>
    </row>
    <row r="828" spans="1:21" ht="12" customHeight="1" x14ac:dyDescent="0.2">
      <c r="A828" s="149"/>
      <c r="C828" s="186" t="s">
        <v>1113</v>
      </c>
      <c r="D828" s="162" t="s">
        <v>283</v>
      </c>
      <c r="E828" s="211">
        <v>148</v>
      </c>
      <c r="F828" s="166">
        <v>108</v>
      </c>
      <c r="G828" s="166">
        <v>68</v>
      </c>
      <c r="H828" s="166">
        <v>40</v>
      </c>
      <c r="I828" s="166">
        <v>21</v>
      </c>
      <c r="J828" s="166">
        <v>7</v>
      </c>
      <c r="K828" s="166">
        <v>7</v>
      </c>
      <c r="L828" s="166">
        <v>5</v>
      </c>
      <c r="M828" s="166">
        <v>1</v>
      </c>
      <c r="N828" s="166">
        <v>10</v>
      </c>
      <c r="O828" s="166">
        <v>16</v>
      </c>
      <c r="P828" s="166">
        <v>6</v>
      </c>
      <c r="Q828" s="166">
        <v>13</v>
      </c>
      <c r="R828" s="166">
        <v>0</v>
      </c>
      <c r="S828" s="166">
        <v>4</v>
      </c>
      <c r="T828" s="166"/>
      <c r="U828" s="167"/>
    </row>
    <row r="829" spans="1:21" ht="12" customHeight="1" x14ac:dyDescent="0.2">
      <c r="A829" s="149"/>
      <c r="C829" s="186" t="s">
        <v>1114</v>
      </c>
      <c r="E829" s="211"/>
      <c r="F829" s="166"/>
      <c r="G829" s="166"/>
      <c r="H829" s="166"/>
      <c r="I829" s="166"/>
      <c r="J829" s="166"/>
      <c r="K829" s="166"/>
      <c r="L829" s="166"/>
      <c r="M829" s="166"/>
      <c r="N829" s="166"/>
      <c r="O829" s="166"/>
      <c r="P829" s="166"/>
      <c r="Q829" s="166"/>
      <c r="R829" s="166"/>
      <c r="S829" s="166"/>
      <c r="T829" s="166"/>
      <c r="U829" s="167"/>
    </row>
    <row r="830" spans="1:21" ht="12" customHeight="1" x14ac:dyDescent="0.2">
      <c r="A830" s="149" t="s">
        <v>1116</v>
      </c>
      <c r="C830" s="149" t="s">
        <v>1117</v>
      </c>
      <c r="D830" s="162" t="s">
        <v>282</v>
      </c>
      <c r="E830" s="211">
        <v>818</v>
      </c>
      <c r="F830" s="166">
        <v>753</v>
      </c>
      <c r="G830" s="166">
        <v>442</v>
      </c>
      <c r="H830" s="166">
        <v>311</v>
      </c>
      <c r="I830" s="166">
        <v>146</v>
      </c>
      <c r="J830" s="166">
        <v>60</v>
      </c>
      <c r="K830" s="166">
        <v>75</v>
      </c>
      <c r="L830" s="166">
        <v>30</v>
      </c>
      <c r="M830" s="166">
        <v>46</v>
      </c>
      <c r="N830" s="166">
        <v>68</v>
      </c>
      <c r="O830" s="166">
        <v>149</v>
      </c>
      <c r="P830" s="166">
        <v>59</v>
      </c>
      <c r="Q830" s="166">
        <v>48</v>
      </c>
      <c r="R830" s="166">
        <v>2</v>
      </c>
      <c r="S830" s="166">
        <v>41</v>
      </c>
      <c r="T830" s="166"/>
      <c r="U830" s="167" t="s">
        <v>1112</v>
      </c>
    </row>
    <row r="831" spans="1:21" ht="12" customHeight="1" x14ac:dyDescent="0.2">
      <c r="A831" s="149"/>
      <c r="C831" s="186" t="s">
        <v>1118</v>
      </c>
      <c r="D831" s="162" t="s">
        <v>283</v>
      </c>
      <c r="E831" s="211">
        <v>763</v>
      </c>
      <c r="F831" s="166">
        <v>701</v>
      </c>
      <c r="G831" s="166">
        <v>403</v>
      </c>
      <c r="H831" s="166">
        <v>298</v>
      </c>
      <c r="I831" s="166">
        <v>138</v>
      </c>
      <c r="J831" s="166">
        <v>58</v>
      </c>
      <c r="K831" s="166">
        <v>74</v>
      </c>
      <c r="L831" s="166">
        <v>28</v>
      </c>
      <c r="M831" s="166">
        <v>46</v>
      </c>
      <c r="N831" s="166">
        <v>66</v>
      </c>
      <c r="O831" s="166">
        <v>140</v>
      </c>
      <c r="P831" s="166">
        <v>56</v>
      </c>
      <c r="Q831" s="166">
        <v>46</v>
      </c>
      <c r="R831" s="166">
        <v>2</v>
      </c>
      <c r="S831" s="166">
        <v>39</v>
      </c>
      <c r="T831" s="166"/>
      <c r="U831" s="167"/>
    </row>
    <row r="832" spans="1:21" ht="12" customHeight="1" x14ac:dyDescent="0.2">
      <c r="A832" s="149"/>
      <c r="C832" s="186" t="s">
        <v>1119</v>
      </c>
      <c r="E832" s="211"/>
      <c r="F832" s="166"/>
      <c r="G832" s="166"/>
      <c r="H832" s="166"/>
      <c r="I832" s="166"/>
      <c r="J832" s="166"/>
      <c r="K832" s="166"/>
      <c r="L832" s="166"/>
      <c r="M832" s="166"/>
      <c r="N832" s="166"/>
      <c r="O832" s="166"/>
      <c r="P832" s="166"/>
      <c r="Q832" s="166"/>
      <c r="R832" s="166"/>
      <c r="S832" s="166"/>
      <c r="T832" s="166"/>
      <c r="U832" s="167"/>
    </row>
    <row r="833" spans="1:21" ht="12" customHeight="1" x14ac:dyDescent="0.2">
      <c r="A833" s="149" t="s">
        <v>1120</v>
      </c>
      <c r="C833" s="149" t="s">
        <v>1121</v>
      </c>
      <c r="D833" s="162" t="s">
        <v>282</v>
      </c>
      <c r="E833" s="211">
        <v>11</v>
      </c>
      <c r="F833" s="166">
        <v>9</v>
      </c>
      <c r="G833" s="166">
        <v>4</v>
      </c>
      <c r="H833" s="166">
        <v>5</v>
      </c>
      <c r="I833" s="166">
        <v>3</v>
      </c>
      <c r="J833" s="166">
        <v>2</v>
      </c>
      <c r="K833" s="166">
        <v>0</v>
      </c>
      <c r="L833" s="166">
        <v>0</v>
      </c>
      <c r="M833" s="166">
        <v>1</v>
      </c>
      <c r="N833" s="166">
        <v>0</v>
      </c>
      <c r="O833" s="166">
        <v>0</v>
      </c>
      <c r="P833" s="166">
        <v>0</v>
      </c>
      <c r="Q833" s="166">
        <v>4</v>
      </c>
      <c r="R833" s="166">
        <v>0</v>
      </c>
      <c r="S833" s="166">
        <v>0</v>
      </c>
      <c r="T833" s="166"/>
      <c r="U833" s="167" t="s">
        <v>1122</v>
      </c>
    </row>
    <row r="834" spans="1:21" ht="12" customHeight="1" x14ac:dyDescent="0.2">
      <c r="A834" s="149"/>
      <c r="C834" s="186" t="s">
        <v>1123</v>
      </c>
      <c r="D834" s="162" t="s">
        <v>283</v>
      </c>
      <c r="E834" s="211">
        <v>10</v>
      </c>
      <c r="F834" s="166">
        <v>8</v>
      </c>
      <c r="G834" s="166">
        <v>4</v>
      </c>
      <c r="H834" s="166">
        <v>4</v>
      </c>
      <c r="I834" s="166">
        <v>2</v>
      </c>
      <c r="J834" s="166">
        <v>2</v>
      </c>
      <c r="K834" s="166">
        <v>0</v>
      </c>
      <c r="L834" s="166">
        <v>0</v>
      </c>
      <c r="M834" s="166">
        <v>0</v>
      </c>
      <c r="N834" s="166">
        <v>0</v>
      </c>
      <c r="O834" s="166">
        <v>0</v>
      </c>
      <c r="P834" s="166">
        <v>0</v>
      </c>
      <c r="Q834" s="166">
        <v>4</v>
      </c>
      <c r="R834" s="166">
        <v>0</v>
      </c>
      <c r="S834" s="166">
        <v>0</v>
      </c>
      <c r="T834" s="166"/>
      <c r="U834" s="167"/>
    </row>
    <row r="835" spans="1:21" ht="12" customHeight="1" x14ac:dyDescent="0.2">
      <c r="A835" s="149"/>
      <c r="C835" s="186" t="s">
        <v>1124</v>
      </c>
      <c r="E835" s="211"/>
      <c r="F835" s="166"/>
      <c r="G835" s="166"/>
      <c r="H835" s="166"/>
      <c r="I835" s="166"/>
      <c r="J835" s="166"/>
      <c r="K835" s="166"/>
      <c r="L835" s="166"/>
      <c r="M835" s="166"/>
      <c r="N835" s="166"/>
      <c r="O835" s="166"/>
      <c r="P835" s="166"/>
      <c r="Q835" s="166"/>
      <c r="R835" s="166"/>
      <c r="S835" s="166"/>
      <c r="T835" s="166"/>
      <c r="U835" s="167"/>
    </row>
    <row r="836" spans="1:21" ht="12" customHeight="1" x14ac:dyDescent="0.2">
      <c r="A836" s="149" t="s">
        <v>1125</v>
      </c>
      <c r="C836" s="149" t="s">
        <v>1126</v>
      </c>
      <c r="D836" s="162" t="s">
        <v>282</v>
      </c>
      <c r="E836" s="211">
        <v>7</v>
      </c>
      <c r="F836" s="166">
        <v>6</v>
      </c>
      <c r="G836" s="166">
        <v>3</v>
      </c>
      <c r="H836" s="166">
        <v>3</v>
      </c>
      <c r="I836" s="166">
        <v>0</v>
      </c>
      <c r="J836" s="166">
        <v>2</v>
      </c>
      <c r="K836" s="166">
        <v>1</v>
      </c>
      <c r="L836" s="166">
        <v>0</v>
      </c>
      <c r="M836" s="166">
        <v>0</v>
      </c>
      <c r="N836" s="166">
        <v>1</v>
      </c>
      <c r="O836" s="166">
        <v>2</v>
      </c>
      <c r="P836" s="166">
        <v>1</v>
      </c>
      <c r="Q836" s="166">
        <v>0</v>
      </c>
      <c r="R836" s="166">
        <v>0</v>
      </c>
      <c r="S836" s="166">
        <v>1</v>
      </c>
      <c r="T836" s="166"/>
      <c r="U836" s="167" t="s">
        <v>1122</v>
      </c>
    </row>
    <row r="837" spans="1:21" ht="12" customHeight="1" x14ac:dyDescent="0.2">
      <c r="A837" s="149"/>
      <c r="C837" s="186" t="s">
        <v>1127</v>
      </c>
      <c r="D837" s="162" t="s">
        <v>283</v>
      </c>
      <c r="E837" s="211">
        <v>6</v>
      </c>
      <c r="F837" s="166">
        <v>5</v>
      </c>
      <c r="G837" s="166">
        <v>2</v>
      </c>
      <c r="H837" s="166">
        <v>3</v>
      </c>
      <c r="I837" s="166">
        <v>0</v>
      </c>
      <c r="J837" s="166">
        <v>2</v>
      </c>
      <c r="K837" s="166">
        <v>1</v>
      </c>
      <c r="L837" s="166">
        <v>0</v>
      </c>
      <c r="M837" s="166">
        <v>0</v>
      </c>
      <c r="N837" s="166">
        <v>1</v>
      </c>
      <c r="O837" s="166">
        <v>2</v>
      </c>
      <c r="P837" s="166">
        <v>1</v>
      </c>
      <c r="Q837" s="166">
        <v>0</v>
      </c>
      <c r="R837" s="166">
        <v>0</v>
      </c>
      <c r="S837" s="166">
        <v>1</v>
      </c>
      <c r="T837" s="166"/>
      <c r="U837" s="167"/>
    </row>
    <row r="838" spans="1:21" ht="12" customHeight="1" x14ac:dyDescent="0.2">
      <c r="A838" s="149"/>
      <c r="C838" s="186" t="s">
        <v>1128</v>
      </c>
      <c r="E838" s="211"/>
      <c r="F838" s="166"/>
      <c r="G838" s="166"/>
      <c r="H838" s="166"/>
      <c r="I838" s="166"/>
      <c r="J838" s="166"/>
      <c r="K838" s="166"/>
      <c r="L838" s="166"/>
      <c r="M838" s="166"/>
      <c r="N838" s="166"/>
      <c r="O838" s="166"/>
      <c r="P838" s="166"/>
      <c r="Q838" s="166"/>
      <c r="R838" s="166"/>
      <c r="S838" s="166"/>
      <c r="T838" s="166"/>
      <c r="U838" s="167"/>
    </row>
    <row r="839" spans="1:21" ht="12" customHeight="1" x14ac:dyDescent="0.2">
      <c r="A839" s="149" t="s">
        <v>1133</v>
      </c>
      <c r="C839" s="149" t="s">
        <v>1134</v>
      </c>
      <c r="D839" s="162" t="s">
        <v>282</v>
      </c>
      <c r="E839" s="211">
        <v>60</v>
      </c>
      <c r="F839" s="166">
        <v>55</v>
      </c>
      <c r="G839" s="166">
        <v>34</v>
      </c>
      <c r="H839" s="166">
        <v>21</v>
      </c>
      <c r="I839" s="166">
        <v>9</v>
      </c>
      <c r="J839" s="166">
        <v>7</v>
      </c>
      <c r="K839" s="166">
        <v>2</v>
      </c>
      <c r="L839" s="166">
        <v>3</v>
      </c>
      <c r="M839" s="166">
        <v>4</v>
      </c>
      <c r="N839" s="166">
        <v>6</v>
      </c>
      <c r="O839" s="166">
        <v>6</v>
      </c>
      <c r="P839" s="166">
        <v>3</v>
      </c>
      <c r="Q839" s="166">
        <v>5</v>
      </c>
      <c r="R839" s="166">
        <v>0</v>
      </c>
      <c r="S839" s="166">
        <v>4</v>
      </c>
      <c r="T839" s="166"/>
      <c r="U839" s="167" t="s">
        <v>1122</v>
      </c>
    </row>
    <row r="840" spans="1:21" ht="12" customHeight="1" x14ac:dyDescent="0.2">
      <c r="A840" s="149"/>
      <c r="C840" s="186" t="s">
        <v>1135</v>
      </c>
      <c r="D840" s="162" t="s">
        <v>283</v>
      </c>
      <c r="E840" s="211">
        <v>53</v>
      </c>
      <c r="F840" s="166">
        <v>49</v>
      </c>
      <c r="G840" s="166">
        <v>30</v>
      </c>
      <c r="H840" s="166">
        <v>19</v>
      </c>
      <c r="I840" s="166">
        <v>8</v>
      </c>
      <c r="J840" s="166">
        <v>6</v>
      </c>
      <c r="K840" s="166">
        <v>2</v>
      </c>
      <c r="L840" s="166">
        <v>3</v>
      </c>
      <c r="M840" s="166">
        <v>3</v>
      </c>
      <c r="N840" s="166">
        <v>6</v>
      </c>
      <c r="O840" s="166">
        <v>6</v>
      </c>
      <c r="P840" s="166">
        <v>3</v>
      </c>
      <c r="Q840" s="166">
        <v>4</v>
      </c>
      <c r="R840" s="166">
        <v>0</v>
      </c>
      <c r="S840" s="166">
        <v>4</v>
      </c>
      <c r="T840" s="166"/>
      <c r="U840" s="167"/>
    </row>
    <row r="841" spans="1:21" ht="5.0999999999999996" customHeight="1" x14ac:dyDescent="0.2">
      <c r="A841" s="149"/>
      <c r="C841" s="149"/>
      <c r="E841" s="211">
        <v>0</v>
      </c>
      <c r="F841" s="166">
        <v>0</v>
      </c>
      <c r="G841" s="166">
        <v>0</v>
      </c>
      <c r="H841" s="166">
        <v>0</v>
      </c>
      <c r="I841" s="166">
        <v>0</v>
      </c>
      <c r="J841" s="166">
        <v>0</v>
      </c>
      <c r="K841" s="166">
        <v>0</v>
      </c>
      <c r="L841" s="166">
        <v>0</v>
      </c>
      <c r="M841" s="166">
        <v>0</v>
      </c>
      <c r="N841" s="166">
        <v>0</v>
      </c>
      <c r="O841" s="166">
        <v>0</v>
      </c>
      <c r="P841" s="166">
        <v>0</v>
      </c>
      <c r="Q841" s="166">
        <v>0</v>
      </c>
      <c r="R841" s="166">
        <v>0</v>
      </c>
      <c r="S841" s="166">
        <v>0</v>
      </c>
      <c r="T841" s="166"/>
      <c r="U841" s="167"/>
    </row>
    <row r="842" spans="1:21" ht="12" customHeight="1" x14ac:dyDescent="0.2">
      <c r="A842" s="149" t="s">
        <v>1136</v>
      </c>
      <c r="C842" s="149" t="s">
        <v>1093</v>
      </c>
      <c r="D842" s="162" t="s">
        <v>282</v>
      </c>
      <c r="E842" s="211">
        <v>28</v>
      </c>
      <c r="F842" s="166">
        <v>27</v>
      </c>
      <c r="G842" s="166">
        <v>18</v>
      </c>
      <c r="H842" s="166">
        <v>9</v>
      </c>
      <c r="I842" s="166">
        <v>2</v>
      </c>
      <c r="J842" s="166">
        <v>3</v>
      </c>
      <c r="K842" s="166">
        <v>4</v>
      </c>
      <c r="L842" s="166">
        <v>0</v>
      </c>
      <c r="M842" s="166">
        <v>1</v>
      </c>
      <c r="N842" s="166">
        <v>3</v>
      </c>
      <c r="O842" s="166">
        <v>4</v>
      </c>
      <c r="P842" s="166">
        <v>1</v>
      </c>
      <c r="Q842" s="166">
        <v>1</v>
      </c>
      <c r="R842" s="166">
        <v>0</v>
      </c>
      <c r="S842" s="166">
        <v>2</v>
      </c>
      <c r="T842" s="166"/>
      <c r="U842" s="167" t="s">
        <v>1137</v>
      </c>
    </row>
    <row r="843" spans="1:21" ht="12" customHeight="1" x14ac:dyDescent="0.2">
      <c r="A843" s="149"/>
      <c r="C843" s="186" t="s">
        <v>1138</v>
      </c>
      <c r="D843" s="162" t="s">
        <v>283</v>
      </c>
      <c r="E843" s="211">
        <v>25</v>
      </c>
      <c r="F843" s="166">
        <v>24</v>
      </c>
      <c r="G843" s="166">
        <v>16</v>
      </c>
      <c r="H843" s="166">
        <v>8</v>
      </c>
      <c r="I843" s="166">
        <v>1</v>
      </c>
      <c r="J843" s="166">
        <v>3</v>
      </c>
      <c r="K843" s="166">
        <v>4</v>
      </c>
      <c r="L843" s="166">
        <v>0</v>
      </c>
      <c r="M843" s="166">
        <v>1</v>
      </c>
      <c r="N843" s="166">
        <v>2</v>
      </c>
      <c r="O843" s="166">
        <v>4</v>
      </c>
      <c r="P843" s="166">
        <v>1</v>
      </c>
      <c r="Q843" s="166">
        <v>1</v>
      </c>
      <c r="R843" s="166">
        <v>0</v>
      </c>
      <c r="S843" s="166">
        <v>1</v>
      </c>
      <c r="T843" s="166"/>
      <c r="U843" s="167"/>
    </row>
    <row r="844" spans="1:21" ht="12" customHeight="1" x14ac:dyDescent="0.2">
      <c r="A844" s="149"/>
      <c r="C844" s="186" t="s">
        <v>1139</v>
      </c>
      <c r="E844" s="211"/>
      <c r="F844" s="166"/>
      <c r="G844" s="166"/>
      <c r="H844" s="166"/>
      <c r="I844" s="166"/>
      <c r="J844" s="166"/>
      <c r="K844" s="166"/>
      <c r="L844" s="166"/>
      <c r="M844" s="166"/>
      <c r="N844" s="166"/>
      <c r="O844" s="166"/>
      <c r="P844" s="166"/>
      <c r="Q844" s="166"/>
      <c r="R844" s="166"/>
      <c r="S844" s="166"/>
      <c r="T844" s="166"/>
      <c r="U844" s="167"/>
    </row>
    <row r="845" spans="1:21" ht="12" customHeight="1" x14ac:dyDescent="0.2">
      <c r="A845" s="149" t="s">
        <v>1140</v>
      </c>
      <c r="C845" s="149" t="s">
        <v>1141</v>
      </c>
      <c r="D845" s="162" t="s">
        <v>282</v>
      </c>
      <c r="E845" s="211">
        <v>4</v>
      </c>
      <c r="F845" s="166">
        <v>4</v>
      </c>
      <c r="G845" s="166">
        <v>4</v>
      </c>
      <c r="H845" s="166">
        <v>0</v>
      </c>
      <c r="I845" s="166">
        <v>0</v>
      </c>
      <c r="J845" s="166">
        <v>0</v>
      </c>
      <c r="K845" s="166">
        <v>0</v>
      </c>
      <c r="L845" s="166">
        <v>0</v>
      </c>
      <c r="M845" s="166">
        <v>0</v>
      </c>
      <c r="N845" s="166">
        <v>0</v>
      </c>
      <c r="O845" s="166">
        <v>0</v>
      </c>
      <c r="P845" s="166">
        <v>0</v>
      </c>
      <c r="Q845" s="166">
        <v>0</v>
      </c>
      <c r="R845" s="166">
        <v>0</v>
      </c>
      <c r="S845" s="166">
        <v>0</v>
      </c>
      <c r="T845" s="166"/>
      <c r="U845" s="167" t="s">
        <v>1137</v>
      </c>
    </row>
    <row r="846" spans="1:21" ht="12" customHeight="1" x14ac:dyDescent="0.2">
      <c r="A846" s="149"/>
      <c r="C846" s="186" t="s">
        <v>1142</v>
      </c>
      <c r="D846" s="162" t="s">
        <v>283</v>
      </c>
      <c r="E846" s="211">
        <v>4</v>
      </c>
      <c r="F846" s="166">
        <v>4</v>
      </c>
      <c r="G846" s="166">
        <v>4</v>
      </c>
      <c r="H846" s="166">
        <v>0</v>
      </c>
      <c r="I846" s="166">
        <v>0</v>
      </c>
      <c r="J846" s="166">
        <v>0</v>
      </c>
      <c r="K846" s="166">
        <v>0</v>
      </c>
      <c r="L846" s="166">
        <v>0</v>
      </c>
      <c r="M846" s="166">
        <v>0</v>
      </c>
      <c r="N846" s="166">
        <v>0</v>
      </c>
      <c r="O846" s="166">
        <v>0</v>
      </c>
      <c r="P846" s="166">
        <v>0</v>
      </c>
      <c r="Q846" s="166">
        <v>0</v>
      </c>
      <c r="R846" s="166">
        <v>0</v>
      </c>
      <c r="S846" s="166">
        <v>0</v>
      </c>
      <c r="T846" s="166"/>
      <c r="U846" s="167"/>
    </row>
    <row r="847" spans="1:21" ht="12" customHeight="1" x14ac:dyDescent="0.2">
      <c r="A847" s="149"/>
      <c r="C847" s="186" t="s">
        <v>1143</v>
      </c>
      <c r="E847" s="211"/>
      <c r="F847" s="166"/>
      <c r="G847" s="166"/>
      <c r="H847" s="166"/>
      <c r="I847" s="166"/>
      <c r="J847" s="166"/>
      <c r="K847" s="166"/>
      <c r="L847" s="166"/>
      <c r="M847" s="166"/>
      <c r="N847" s="166"/>
      <c r="O847" s="166"/>
      <c r="P847" s="166"/>
      <c r="Q847" s="166"/>
      <c r="R847" s="166"/>
      <c r="S847" s="166"/>
      <c r="T847" s="166"/>
      <c r="U847" s="167"/>
    </row>
    <row r="848" spans="1:21" ht="12" customHeight="1" x14ac:dyDescent="0.2">
      <c r="A848" s="149" t="s">
        <v>1147</v>
      </c>
      <c r="C848" s="149" t="s">
        <v>1148</v>
      </c>
      <c r="D848" s="162" t="s">
        <v>282</v>
      </c>
      <c r="E848" s="211">
        <v>87</v>
      </c>
      <c r="F848" s="166">
        <v>77</v>
      </c>
      <c r="G848" s="166">
        <v>45</v>
      </c>
      <c r="H848" s="166">
        <v>32</v>
      </c>
      <c r="I848" s="166">
        <v>9</v>
      </c>
      <c r="J848" s="166">
        <v>14</v>
      </c>
      <c r="K848" s="166">
        <v>6</v>
      </c>
      <c r="L848" s="166">
        <v>3</v>
      </c>
      <c r="M848" s="166">
        <v>0</v>
      </c>
      <c r="N848" s="166">
        <v>8</v>
      </c>
      <c r="O848" s="166">
        <v>18</v>
      </c>
      <c r="P848" s="166">
        <v>5</v>
      </c>
      <c r="Q848" s="166">
        <v>6</v>
      </c>
      <c r="R848" s="166">
        <v>0</v>
      </c>
      <c r="S848" s="166">
        <v>5</v>
      </c>
      <c r="T848" s="166"/>
      <c r="U848" s="167" t="s">
        <v>1137</v>
      </c>
    </row>
    <row r="849" spans="1:21" ht="12" customHeight="1" x14ac:dyDescent="0.2">
      <c r="A849" s="149"/>
      <c r="C849" s="186" t="s">
        <v>1149</v>
      </c>
      <c r="D849" s="162" t="s">
        <v>283</v>
      </c>
      <c r="E849" s="211">
        <v>82</v>
      </c>
      <c r="F849" s="166">
        <v>72</v>
      </c>
      <c r="G849" s="166">
        <v>40</v>
      </c>
      <c r="H849" s="166">
        <v>32</v>
      </c>
      <c r="I849" s="166">
        <v>9</v>
      </c>
      <c r="J849" s="166">
        <v>14</v>
      </c>
      <c r="K849" s="166">
        <v>6</v>
      </c>
      <c r="L849" s="166">
        <v>3</v>
      </c>
      <c r="M849" s="166">
        <v>0</v>
      </c>
      <c r="N849" s="166">
        <v>8</v>
      </c>
      <c r="O849" s="166">
        <v>18</v>
      </c>
      <c r="P849" s="166">
        <v>5</v>
      </c>
      <c r="Q849" s="166">
        <v>6</v>
      </c>
      <c r="R849" s="166">
        <v>0</v>
      </c>
      <c r="S849" s="166">
        <v>5</v>
      </c>
      <c r="T849" s="166"/>
      <c r="U849" s="167"/>
    </row>
    <row r="850" spans="1:21" ht="12" customHeight="1" x14ac:dyDescent="0.2">
      <c r="A850" s="149"/>
      <c r="C850" s="186" t="s">
        <v>1150</v>
      </c>
      <c r="E850" s="211"/>
      <c r="F850" s="166"/>
      <c r="G850" s="166"/>
      <c r="H850" s="166"/>
      <c r="I850" s="166"/>
      <c r="J850" s="166"/>
      <c r="K850" s="166"/>
      <c r="L850" s="166"/>
      <c r="M850" s="166"/>
      <c r="N850" s="166"/>
      <c r="O850" s="166"/>
      <c r="P850" s="166"/>
      <c r="Q850" s="166"/>
      <c r="R850" s="166"/>
      <c r="S850" s="166"/>
      <c r="T850" s="166"/>
      <c r="U850" s="167"/>
    </row>
    <row r="851" spans="1:21" ht="12" customHeight="1" x14ac:dyDescent="0.2">
      <c r="A851" s="142" t="s">
        <v>268</v>
      </c>
      <c r="C851" s="142" t="s">
        <v>1154</v>
      </c>
      <c r="D851" s="162" t="s">
        <v>282</v>
      </c>
      <c r="E851" s="211">
        <v>7</v>
      </c>
      <c r="F851" s="166">
        <v>5</v>
      </c>
      <c r="G851" s="166">
        <v>3</v>
      </c>
      <c r="H851" s="166">
        <v>2</v>
      </c>
      <c r="I851" s="166">
        <v>1</v>
      </c>
      <c r="J851" s="166">
        <v>1</v>
      </c>
      <c r="K851" s="166">
        <v>0</v>
      </c>
      <c r="L851" s="166">
        <v>0</v>
      </c>
      <c r="M851" s="166">
        <v>1</v>
      </c>
      <c r="N851" s="166">
        <v>0</v>
      </c>
      <c r="O851" s="166">
        <v>0</v>
      </c>
      <c r="P851" s="166">
        <v>0</v>
      </c>
      <c r="Q851" s="166">
        <v>1</v>
      </c>
      <c r="R851" s="166">
        <v>0</v>
      </c>
      <c r="S851" s="166">
        <v>0</v>
      </c>
      <c r="T851" s="166"/>
      <c r="U851" s="167" t="s">
        <v>268</v>
      </c>
    </row>
    <row r="852" spans="1:21" ht="12" customHeight="1" x14ac:dyDescent="0.2">
      <c r="D852" s="162" t="s">
        <v>283</v>
      </c>
      <c r="E852" s="211">
        <v>5</v>
      </c>
      <c r="F852" s="166">
        <v>3</v>
      </c>
      <c r="G852" s="166">
        <v>3</v>
      </c>
      <c r="H852" s="166">
        <v>0</v>
      </c>
      <c r="I852" s="166">
        <v>0</v>
      </c>
      <c r="J852" s="166">
        <v>0</v>
      </c>
      <c r="K852" s="166">
        <v>0</v>
      </c>
      <c r="L852" s="166">
        <v>0</v>
      </c>
      <c r="M852" s="166">
        <v>0</v>
      </c>
      <c r="N852" s="166">
        <v>0</v>
      </c>
      <c r="O852" s="166">
        <v>0</v>
      </c>
      <c r="P852" s="166">
        <v>0</v>
      </c>
      <c r="Q852" s="166">
        <v>0</v>
      </c>
      <c r="R852" s="166">
        <v>0</v>
      </c>
      <c r="S852" s="166">
        <v>0</v>
      </c>
      <c r="T852" s="166"/>
      <c r="U852" s="167"/>
    </row>
    <row r="853" spans="1:21" ht="5.0999999999999996" customHeight="1" x14ac:dyDescent="0.2">
      <c r="E853" s="211"/>
      <c r="F853" s="166"/>
      <c r="G853" s="166"/>
      <c r="H853" s="166"/>
      <c r="I853" s="166"/>
      <c r="J853" s="166"/>
      <c r="K853" s="166"/>
      <c r="L853" s="166"/>
      <c r="M853" s="166"/>
      <c r="N853" s="166"/>
      <c r="O853" s="166"/>
      <c r="P853" s="166"/>
      <c r="Q853" s="166"/>
      <c r="R853" s="166"/>
      <c r="S853" s="166"/>
      <c r="T853" s="166"/>
      <c r="U853" s="167"/>
    </row>
    <row r="854" spans="1:21" ht="12" customHeight="1" x14ac:dyDescent="0.2">
      <c r="A854" s="149">
        <v>15</v>
      </c>
      <c r="C854" s="149" t="s">
        <v>1155</v>
      </c>
      <c r="D854" s="162" t="s">
        <v>282</v>
      </c>
      <c r="E854" s="211">
        <v>5</v>
      </c>
      <c r="F854" s="166">
        <v>4</v>
      </c>
      <c r="G854" s="166">
        <v>3</v>
      </c>
      <c r="H854" s="166">
        <v>1</v>
      </c>
      <c r="I854" s="166">
        <v>0</v>
      </c>
      <c r="J854" s="166">
        <v>1</v>
      </c>
      <c r="K854" s="166">
        <v>0</v>
      </c>
      <c r="L854" s="166">
        <v>0</v>
      </c>
      <c r="M854" s="166">
        <v>1</v>
      </c>
      <c r="N854" s="166">
        <v>0</v>
      </c>
      <c r="O854" s="166">
        <v>0</v>
      </c>
      <c r="P854" s="166">
        <v>0</v>
      </c>
      <c r="Q854" s="166">
        <v>0</v>
      </c>
      <c r="R854" s="166">
        <v>0</v>
      </c>
      <c r="S854" s="166">
        <v>0</v>
      </c>
      <c r="T854" s="166"/>
      <c r="U854" s="167">
        <v>15</v>
      </c>
    </row>
    <row r="855" spans="1:21" ht="12" customHeight="1" x14ac:dyDescent="0.2">
      <c r="D855" s="162" t="s">
        <v>283</v>
      </c>
      <c r="E855" s="211">
        <v>4</v>
      </c>
      <c r="F855" s="166">
        <v>3</v>
      </c>
      <c r="G855" s="166">
        <v>3</v>
      </c>
      <c r="H855" s="166">
        <v>0</v>
      </c>
      <c r="I855" s="166">
        <v>0</v>
      </c>
      <c r="J855" s="166">
        <v>0</v>
      </c>
      <c r="K855" s="166">
        <v>0</v>
      </c>
      <c r="L855" s="166">
        <v>0</v>
      </c>
      <c r="M855" s="166">
        <v>0</v>
      </c>
      <c r="N855" s="166">
        <v>0</v>
      </c>
      <c r="O855" s="166">
        <v>0</v>
      </c>
      <c r="P855" s="166">
        <v>0</v>
      </c>
      <c r="Q855" s="166">
        <v>0</v>
      </c>
      <c r="R855" s="166">
        <v>0</v>
      </c>
      <c r="S855" s="166">
        <v>0</v>
      </c>
      <c r="T855" s="166"/>
      <c r="U855" s="167"/>
    </row>
    <row r="856" spans="1:21" ht="5.0999999999999996" customHeight="1" x14ac:dyDescent="0.2">
      <c r="E856" s="211"/>
      <c r="F856" s="166"/>
      <c r="G856" s="166"/>
      <c r="H856" s="166"/>
      <c r="I856" s="166"/>
      <c r="J856" s="166"/>
      <c r="K856" s="166"/>
      <c r="L856" s="166"/>
      <c r="M856" s="166"/>
      <c r="N856" s="166"/>
      <c r="O856" s="166"/>
      <c r="P856" s="166"/>
      <c r="Q856" s="166"/>
      <c r="R856" s="166"/>
      <c r="S856" s="166"/>
      <c r="T856" s="166"/>
      <c r="U856" s="167"/>
    </row>
    <row r="857" spans="1:21" ht="12" customHeight="1" x14ac:dyDescent="0.2">
      <c r="A857" s="149">
        <v>18</v>
      </c>
      <c r="C857" s="149" t="s">
        <v>1157</v>
      </c>
      <c r="D857" s="162" t="s">
        <v>282</v>
      </c>
      <c r="E857" s="211">
        <v>1</v>
      </c>
      <c r="F857" s="166">
        <v>1</v>
      </c>
      <c r="G857" s="166">
        <v>0</v>
      </c>
      <c r="H857" s="166">
        <v>1</v>
      </c>
      <c r="I857" s="166">
        <v>1</v>
      </c>
      <c r="J857" s="166">
        <v>0</v>
      </c>
      <c r="K857" s="166">
        <v>0</v>
      </c>
      <c r="L857" s="166">
        <v>0</v>
      </c>
      <c r="M857" s="166">
        <v>0</v>
      </c>
      <c r="N857" s="166">
        <v>0</v>
      </c>
      <c r="O857" s="166">
        <v>0</v>
      </c>
      <c r="P857" s="166">
        <v>0</v>
      </c>
      <c r="Q857" s="166">
        <v>1</v>
      </c>
      <c r="R857" s="166">
        <v>0</v>
      </c>
      <c r="S857" s="166">
        <v>0</v>
      </c>
      <c r="T857" s="166"/>
      <c r="U857" s="167">
        <v>18</v>
      </c>
    </row>
    <row r="858" spans="1:21" ht="12" customHeight="1" x14ac:dyDescent="0.2">
      <c r="A858" s="149"/>
      <c r="C858" s="149"/>
      <c r="D858" s="162" t="s">
        <v>283</v>
      </c>
      <c r="E858" s="211">
        <v>0</v>
      </c>
      <c r="F858" s="166">
        <v>0</v>
      </c>
      <c r="G858" s="166">
        <v>0</v>
      </c>
      <c r="H858" s="166">
        <v>0</v>
      </c>
      <c r="I858" s="166">
        <v>0</v>
      </c>
      <c r="J858" s="166">
        <v>0</v>
      </c>
      <c r="K858" s="166">
        <v>0</v>
      </c>
      <c r="L858" s="166">
        <v>0</v>
      </c>
      <c r="M858" s="166">
        <v>0</v>
      </c>
      <c r="N858" s="166">
        <v>0</v>
      </c>
      <c r="O858" s="166">
        <v>0</v>
      </c>
      <c r="P858" s="166">
        <v>0</v>
      </c>
      <c r="Q858" s="166">
        <v>0</v>
      </c>
      <c r="R858" s="166">
        <v>0</v>
      </c>
      <c r="S858" s="166">
        <v>0</v>
      </c>
      <c r="T858" s="166"/>
      <c r="U858" s="167"/>
    </row>
    <row r="859" spans="1:21" ht="12" customHeight="1" x14ac:dyDescent="0.2">
      <c r="A859" s="149">
        <v>20</v>
      </c>
      <c r="C859" s="149" t="s">
        <v>1158</v>
      </c>
      <c r="D859" s="162" t="s">
        <v>282</v>
      </c>
      <c r="E859" s="211">
        <v>1</v>
      </c>
      <c r="F859" s="166">
        <v>0</v>
      </c>
      <c r="G859" s="166">
        <v>0</v>
      </c>
      <c r="H859" s="166">
        <v>0</v>
      </c>
      <c r="I859" s="166">
        <v>0</v>
      </c>
      <c r="J859" s="166">
        <v>0</v>
      </c>
      <c r="K859" s="166">
        <v>0</v>
      </c>
      <c r="L859" s="166">
        <v>0</v>
      </c>
      <c r="M859" s="166">
        <v>0</v>
      </c>
      <c r="N859" s="166">
        <v>0</v>
      </c>
      <c r="O859" s="166">
        <v>0</v>
      </c>
      <c r="P859" s="166">
        <v>0</v>
      </c>
      <c r="Q859" s="166">
        <v>0</v>
      </c>
      <c r="R859" s="166">
        <v>0</v>
      </c>
      <c r="S859" s="166">
        <v>0</v>
      </c>
      <c r="T859" s="166"/>
      <c r="U859" s="167">
        <v>20</v>
      </c>
    </row>
    <row r="860" spans="1:21" ht="12" customHeight="1" x14ac:dyDescent="0.2">
      <c r="A860" s="149"/>
      <c r="C860" s="149"/>
      <c r="D860" s="162" t="s">
        <v>283</v>
      </c>
      <c r="E860" s="211">
        <v>1</v>
      </c>
      <c r="F860" s="166">
        <v>0</v>
      </c>
      <c r="G860" s="166">
        <v>0</v>
      </c>
      <c r="H860" s="166">
        <v>0</v>
      </c>
      <c r="I860" s="166">
        <v>0</v>
      </c>
      <c r="J860" s="166">
        <v>0</v>
      </c>
      <c r="K860" s="166">
        <v>0</v>
      </c>
      <c r="L860" s="166">
        <v>0</v>
      </c>
      <c r="M860" s="166">
        <v>0</v>
      </c>
      <c r="N860" s="166">
        <v>0</v>
      </c>
      <c r="O860" s="166">
        <v>0</v>
      </c>
      <c r="P860" s="166">
        <v>0</v>
      </c>
      <c r="Q860" s="166">
        <v>0</v>
      </c>
      <c r="R860" s="166">
        <v>0</v>
      </c>
      <c r="S860" s="166">
        <v>0</v>
      </c>
      <c r="T860" s="166"/>
      <c r="U860" s="167"/>
    </row>
    <row r="861" spans="1:21" ht="5.0999999999999996" customHeight="1" x14ac:dyDescent="0.2">
      <c r="A861" s="149"/>
      <c r="C861" s="149"/>
      <c r="E861" s="211"/>
      <c r="F861" s="166"/>
      <c r="G861" s="166"/>
      <c r="H861" s="166"/>
      <c r="I861" s="166"/>
      <c r="J861" s="166"/>
      <c r="K861" s="166"/>
      <c r="L861" s="166"/>
      <c r="M861" s="166"/>
      <c r="N861" s="166"/>
      <c r="O861" s="166"/>
      <c r="P861" s="166"/>
      <c r="Q861" s="166"/>
      <c r="R861" s="166"/>
      <c r="S861" s="166"/>
      <c r="T861" s="166"/>
      <c r="U861" s="167"/>
    </row>
    <row r="862" spans="1:21" ht="12" customHeight="1" x14ac:dyDescent="0.2">
      <c r="A862" s="142" t="s">
        <v>1174</v>
      </c>
      <c r="C862" s="142" t="s">
        <v>1175</v>
      </c>
      <c r="D862" s="162" t="s">
        <v>282</v>
      </c>
      <c r="E862" s="211">
        <v>28</v>
      </c>
      <c r="F862" s="166">
        <v>25</v>
      </c>
      <c r="G862" s="166">
        <v>14</v>
      </c>
      <c r="H862" s="166">
        <v>11</v>
      </c>
      <c r="I862" s="166">
        <v>6</v>
      </c>
      <c r="J862" s="166">
        <v>2</v>
      </c>
      <c r="K862" s="166">
        <v>3</v>
      </c>
      <c r="L862" s="166">
        <v>0</v>
      </c>
      <c r="M862" s="166">
        <v>4</v>
      </c>
      <c r="N862" s="166">
        <v>0</v>
      </c>
      <c r="O862" s="166">
        <v>4</v>
      </c>
      <c r="P862" s="166">
        <v>2</v>
      </c>
      <c r="Q862" s="166">
        <v>3</v>
      </c>
      <c r="R862" s="166">
        <v>0</v>
      </c>
      <c r="S862" s="166">
        <v>0</v>
      </c>
      <c r="T862" s="166"/>
      <c r="U862" s="167" t="s">
        <v>1174</v>
      </c>
    </row>
    <row r="863" spans="1:21" ht="12" customHeight="1" x14ac:dyDescent="0.2">
      <c r="C863" s="149" t="s">
        <v>1176</v>
      </c>
      <c r="D863" s="162" t="s">
        <v>283</v>
      </c>
      <c r="E863" s="211">
        <v>23</v>
      </c>
      <c r="F863" s="166">
        <v>20</v>
      </c>
      <c r="G863" s="166">
        <v>12</v>
      </c>
      <c r="H863" s="166">
        <v>8</v>
      </c>
      <c r="I863" s="166">
        <v>4</v>
      </c>
      <c r="J863" s="166">
        <v>2</v>
      </c>
      <c r="K863" s="166">
        <v>2</v>
      </c>
      <c r="L863" s="166">
        <v>0</v>
      </c>
      <c r="M863" s="166">
        <v>4</v>
      </c>
      <c r="N863" s="166">
        <v>0</v>
      </c>
      <c r="O863" s="166">
        <v>2</v>
      </c>
      <c r="P863" s="166">
        <v>1</v>
      </c>
      <c r="Q863" s="166">
        <v>2</v>
      </c>
      <c r="R863" s="166">
        <v>0</v>
      </c>
      <c r="S863" s="166">
        <v>0</v>
      </c>
      <c r="T863" s="166"/>
      <c r="U863" s="167"/>
    </row>
    <row r="864" spans="1:21" ht="5.0999999999999996" customHeight="1" x14ac:dyDescent="0.2">
      <c r="E864" s="211"/>
      <c r="F864" s="166"/>
      <c r="G864" s="166"/>
      <c r="H864" s="166"/>
      <c r="I864" s="166"/>
      <c r="J864" s="166"/>
      <c r="K864" s="166"/>
      <c r="L864" s="166"/>
      <c r="M864" s="166"/>
      <c r="N864" s="166"/>
      <c r="O864" s="166"/>
      <c r="P864" s="166"/>
      <c r="Q864" s="166"/>
      <c r="R864" s="166"/>
      <c r="S864" s="166"/>
      <c r="T864" s="166"/>
      <c r="U864" s="167"/>
    </row>
    <row r="865" spans="1:21" ht="12" customHeight="1" x14ac:dyDescent="0.2">
      <c r="A865" s="142" t="s">
        <v>1177</v>
      </c>
      <c r="C865" s="149" t="s">
        <v>1178</v>
      </c>
      <c r="D865" s="162" t="s">
        <v>282</v>
      </c>
      <c r="E865" s="211">
        <v>25</v>
      </c>
      <c r="F865" s="166">
        <v>22</v>
      </c>
      <c r="G865" s="166">
        <v>11</v>
      </c>
      <c r="H865" s="166">
        <v>11</v>
      </c>
      <c r="I865" s="166">
        <v>6</v>
      </c>
      <c r="J865" s="166">
        <v>2</v>
      </c>
      <c r="K865" s="166">
        <v>3</v>
      </c>
      <c r="L865" s="166">
        <v>0</v>
      </c>
      <c r="M865" s="166">
        <v>4</v>
      </c>
      <c r="N865" s="166">
        <v>0</v>
      </c>
      <c r="O865" s="166">
        <v>4</v>
      </c>
      <c r="P865" s="166">
        <v>2</v>
      </c>
      <c r="Q865" s="166">
        <v>3</v>
      </c>
      <c r="R865" s="166">
        <v>0</v>
      </c>
      <c r="S865" s="166">
        <v>0</v>
      </c>
      <c r="T865" s="166"/>
      <c r="U865" s="167" t="s">
        <v>1179</v>
      </c>
    </row>
    <row r="866" spans="1:21" ht="12" customHeight="1" x14ac:dyDescent="0.2">
      <c r="D866" s="162" t="s">
        <v>283</v>
      </c>
      <c r="E866" s="211">
        <v>20</v>
      </c>
      <c r="F866" s="166">
        <v>17</v>
      </c>
      <c r="G866" s="166">
        <v>9</v>
      </c>
      <c r="H866" s="166">
        <v>8</v>
      </c>
      <c r="I866" s="166">
        <v>4</v>
      </c>
      <c r="J866" s="166">
        <v>2</v>
      </c>
      <c r="K866" s="166">
        <v>2</v>
      </c>
      <c r="L866" s="166">
        <v>0</v>
      </c>
      <c r="M866" s="166">
        <v>4</v>
      </c>
      <c r="N866" s="166">
        <v>0</v>
      </c>
      <c r="O866" s="166">
        <v>2</v>
      </c>
      <c r="P866" s="166">
        <v>1</v>
      </c>
      <c r="Q866" s="166">
        <v>2</v>
      </c>
      <c r="R866" s="166">
        <v>0</v>
      </c>
      <c r="S866" s="166">
        <v>0</v>
      </c>
      <c r="T866" s="166"/>
      <c r="U866" s="167"/>
    </row>
    <row r="867" spans="1:21" ht="5.0999999999999996" customHeight="1" x14ac:dyDescent="0.2">
      <c r="E867" s="211"/>
      <c r="F867" s="166"/>
      <c r="G867" s="166"/>
      <c r="H867" s="166"/>
      <c r="I867" s="166"/>
      <c r="J867" s="166"/>
      <c r="K867" s="166"/>
      <c r="L867" s="166"/>
      <c r="M867" s="166"/>
      <c r="N867" s="166"/>
      <c r="O867" s="166"/>
      <c r="P867" s="166"/>
      <c r="Q867" s="166"/>
      <c r="R867" s="166"/>
      <c r="S867" s="166"/>
      <c r="T867" s="166"/>
      <c r="U867" s="167"/>
    </row>
    <row r="868" spans="1:21" ht="12" customHeight="1" x14ac:dyDescent="0.2">
      <c r="A868" s="142" t="s">
        <v>1183</v>
      </c>
      <c r="C868" s="149" t="s">
        <v>1184</v>
      </c>
      <c r="D868" s="183" t="s">
        <v>282</v>
      </c>
      <c r="E868" s="211">
        <v>1</v>
      </c>
      <c r="F868" s="166">
        <v>1</v>
      </c>
      <c r="G868" s="166">
        <v>1</v>
      </c>
      <c r="H868" s="166">
        <v>0</v>
      </c>
      <c r="I868" s="166">
        <v>0</v>
      </c>
      <c r="J868" s="166">
        <v>0</v>
      </c>
      <c r="K868" s="166">
        <v>0</v>
      </c>
      <c r="L868" s="166">
        <v>0</v>
      </c>
      <c r="M868" s="166">
        <v>0</v>
      </c>
      <c r="N868" s="166">
        <v>0</v>
      </c>
      <c r="O868" s="166">
        <v>0</v>
      </c>
      <c r="P868" s="166">
        <v>0</v>
      </c>
      <c r="Q868" s="166">
        <v>0</v>
      </c>
      <c r="R868" s="166">
        <v>0</v>
      </c>
      <c r="S868" s="166">
        <v>0</v>
      </c>
      <c r="T868" s="166"/>
      <c r="U868" s="167" t="s">
        <v>1185</v>
      </c>
    </row>
    <row r="869" spans="1:21" ht="12" customHeight="1" x14ac:dyDescent="0.2">
      <c r="D869" s="183" t="s">
        <v>283</v>
      </c>
      <c r="E869" s="211">
        <v>1</v>
      </c>
      <c r="F869" s="166">
        <v>1</v>
      </c>
      <c r="G869" s="166">
        <v>1</v>
      </c>
      <c r="H869" s="166">
        <v>0</v>
      </c>
      <c r="I869" s="166">
        <v>0</v>
      </c>
      <c r="J869" s="166">
        <v>0</v>
      </c>
      <c r="K869" s="166">
        <v>0</v>
      </c>
      <c r="L869" s="166">
        <v>0</v>
      </c>
      <c r="M869" s="166">
        <v>0</v>
      </c>
      <c r="N869" s="166">
        <v>0</v>
      </c>
      <c r="O869" s="166">
        <v>0</v>
      </c>
      <c r="P869" s="166">
        <v>0</v>
      </c>
      <c r="Q869" s="166">
        <v>0</v>
      </c>
      <c r="R869" s="166">
        <v>0</v>
      </c>
      <c r="S869" s="166">
        <v>0</v>
      </c>
      <c r="T869" s="166"/>
      <c r="U869" s="167"/>
    </row>
    <row r="870" spans="1:21" ht="5.0999999999999996" customHeight="1" x14ac:dyDescent="0.2">
      <c r="D870" s="183"/>
      <c r="E870" s="211"/>
      <c r="F870" s="166"/>
      <c r="G870" s="166"/>
      <c r="H870" s="166"/>
      <c r="I870" s="166"/>
      <c r="J870" s="166"/>
      <c r="K870" s="166"/>
      <c r="L870" s="166"/>
      <c r="M870" s="166"/>
      <c r="N870" s="166"/>
      <c r="O870" s="166"/>
      <c r="P870" s="166"/>
      <c r="Q870" s="166"/>
      <c r="R870" s="166"/>
      <c r="S870" s="166"/>
      <c r="T870" s="166"/>
      <c r="U870" s="167"/>
    </row>
    <row r="871" spans="1:21" ht="12" customHeight="1" x14ac:dyDescent="0.2">
      <c r="A871" s="142" t="s">
        <v>1192</v>
      </c>
      <c r="C871" s="149" t="s">
        <v>1193</v>
      </c>
      <c r="D871" s="183" t="s">
        <v>282</v>
      </c>
      <c r="E871" s="211">
        <v>2</v>
      </c>
      <c r="F871" s="166">
        <v>2</v>
      </c>
      <c r="G871" s="166">
        <v>2</v>
      </c>
      <c r="H871" s="166">
        <v>0</v>
      </c>
      <c r="I871" s="166">
        <v>0</v>
      </c>
      <c r="J871" s="166">
        <v>0</v>
      </c>
      <c r="K871" s="166">
        <v>0</v>
      </c>
      <c r="L871" s="166">
        <v>0</v>
      </c>
      <c r="M871" s="166">
        <v>0</v>
      </c>
      <c r="N871" s="166">
        <v>0</v>
      </c>
      <c r="O871" s="166">
        <v>0</v>
      </c>
      <c r="P871" s="166">
        <v>0</v>
      </c>
      <c r="Q871" s="166">
        <v>0</v>
      </c>
      <c r="R871" s="166">
        <v>0</v>
      </c>
      <c r="S871" s="166">
        <v>0</v>
      </c>
      <c r="T871" s="166"/>
      <c r="U871" s="167" t="s">
        <v>1194</v>
      </c>
    </row>
    <row r="872" spans="1:21" ht="12" customHeight="1" x14ac:dyDescent="0.2">
      <c r="D872" s="183" t="s">
        <v>283</v>
      </c>
      <c r="E872" s="211">
        <v>2</v>
      </c>
      <c r="F872" s="166">
        <v>2</v>
      </c>
      <c r="G872" s="166">
        <v>2</v>
      </c>
      <c r="H872" s="166">
        <v>0</v>
      </c>
      <c r="I872" s="166">
        <v>0</v>
      </c>
      <c r="J872" s="166">
        <v>0</v>
      </c>
      <c r="K872" s="166">
        <v>0</v>
      </c>
      <c r="L872" s="166">
        <v>0</v>
      </c>
      <c r="M872" s="166">
        <v>0</v>
      </c>
      <c r="N872" s="166">
        <v>0</v>
      </c>
      <c r="O872" s="166">
        <v>0</v>
      </c>
      <c r="P872" s="166">
        <v>0</v>
      </c>
      <c r="Q872" s="166">
        <v>0</v>
      </c>
      <c r="R872" s="166">
        <v>0</v>
      </c>
      <c r="S872" s="166">
        <v>0</v>
      </c>
      <c r="T872" s="166"/>
      <c r="U872" s="167"/>
    </row>
    <row r="873" spans="1:21" ht="5.0999999999999996" customHeight="1" x14ac:dyDescent="0.2">
      <c r="D873" s="183"/>
      <c r="E873" s="211"/>
      <c r="F873" s="166"/>
      <c r="G873" s="166"/>
      <c r="H873" s="166"/>
      <c r="I873" s="166"/>
      <c r="J873" s="166"/>
      <c r="K873" s="166"/>
      <c r="L873" s="166"/>
      <c r="M873" s="166"/>
      <c r="N873" s="166"/>
      <c r="O873" s="166"/>
      <c r="P873" s="166"/>
      <c r="Q873" s="166"/>
      <c r="R873" s="166"/>
      <c r="S873" s="166"/>
      <c r="T873" s="166"/>
      <c r="U873" s="167"/>
    </row>
    <row r="874" spans="1:21" ht="12" customHeight="1" x14ac:dyDescent="0.2">
      <c r="A874" s="212" t="s">
        <v>1201</v>
      </c>
      <c r="C874" s="142" t="s">
        <v>1202</v>
      </c>
      <c r="D874" s="162" t="s">
        <v>282</v>
      </c>
      <c r="E874" s="211">
        <v>4</v>
      </c>
      <c r="F874" s="166">
        <v>3</v>
      </c>
      <c r="G874" s="166">
        <v>1</v>
      </c>
      <c r="H874" s="166">
        <v>2</v>
      </c>
      <c r="I874" s="166">
        <v>1</v>
      </c>
      <c r="J874" s="166">
        <v>1</v>
      </c>
      <c r="K874" s="166">
        <v>0</v>
      </c>
      <c r="L874" s="166">
        <v>0</v>
      </c>
      <c r="M874" s="166">
        <v>0</v>
      </c>
      <c r="N874" s="166">
        <v>0</v>
      </c>
      <c r="O874" s="166">
        <v>2</v>
      </c>
      <c r="P874" s="166">
        <v>1</v>
      </c>
      <c r="Q874" s="166">
        <v>0</v>
      </c>
      <c r="R874" s="166">
        <v>0</v>
      </c>
      <c r="S874" s="166">
        <v>0</v>
      </c>
      <c r="T874" s="166"/>
      <c r="U874" s="167" t="s">
        <v>1203</v>
      </c>
    </row>
    <row r="875" spans="1:21" ht="12" customHeight="1" x14ac:dyDescent="0.2">
      <c r="A875" s="213"/>
      <c r="D875" s="162" t="s">
        <v>283</v>
      </c>
      <c r="E875" s="211">
        <v>4</v>
      </c>
      <c r="F875" s="166">
        <v>3</v>
      </c>
      <c r="G875" s="166">
        <v>1</v>
      </c>
      <c r="H875" s="166">
        <v>2</v>
      </c>
      <c r="I875" s="166">
        <v>1</v>
      </c>
      <c r="J875" s="166">
        <v>1</v>
      </c>
      <c r="K875" s="166">
        <v>0</v>
      </c>
      <c r="L875" s="166">
        <v>0</v>
      </c>
      <c r="M875" s="166">
        <v>0</v>
      </c>
      <c r="N875" s="166">
        <v>0</v>
      </c>
      <c r="O875" s="166">
        <v>2</v>
      </c>
      <c r="P875" s="166">
        <v>1</v>
      </c>
      <c r="Q875" s="166">
        <v>0</v>
      </c>
      <c r="R875" s="166">
        <v>0</v>
      </c>
      <c r="S875" s="166">
        <v>0</v>
      </c>
      <c r="T875" s="166"/>
      <c r="U875" s="167"/>
    </row>
    <row r="876" spans="1:21" ht="5.0999999999999996" customHeight="1" x14ac:dyDescent="0.2">
      <c r="A876" s="213"/>
      <c r="E876" s="211"/>
      <c r="F876" s="166"/>
      <c r="G876" s="166"/>
      <c r="H876" s="166"/>
      <c r="I876" s="166"/>
      <c r="J876" s="166"/>
      <c r="K876" s="166"/>
      <c r="L876" s="166"/>
      <c r="M876" s="166"/>
      <c r="N876" s="166"/>
      <c r="O876" s="166"/>
      <c r="P876" s="166"/>
      <c r="Q876" s="166"/>
      <c r="R876" s="166"/>
      <c r="S876" s="166"/>
      <c r="T876" s="166"/>
      <c r="U876" s="167"/>
    </row>
    <row r="877" spans="1:21" ht="12" customHeight="1" x14ac:dyDescent="0.2">
      <c r="A877" s="142" t="s">
        <v>1209</v>
      </c>
      <c r="C877" s="142" t="s">
        <v>2328</v>
      </c>
      <c r="D877" s="183" t="s">
        <v>282</v>
      </c>
      <c r="E877" s="211">
        <v>5</v>
      </c>
      <c r="F877" s="166">
        <v>5</v>
      </c>
      <c r="G877" s="166">
        <v>4</v>
      </c>
      <c r="H877" s="166">
        <v>1</v>
      </c>
      <c r="I877" s="166">
        <v>0</v>
      </c>
      <c r="J877" s="166">
        <v>1</v>
      </c>
      <c r="K877" s="166">
        <v>0</v>
      </c>
      <c r="L877" s="166">
        <v>0</v>
      </c>
      <c r="M877" s="166">
        <v>0</v>
      </c>
      <c r="N877" s="166">
        <v>1</v>
      </c>
      <c r="O877" s="166">
        <v>0</v>
      </c>
      <c r="P877" s="166">
        <v>0</v>
      </c>
      <c r="Q877" s="166">
        <v>0</v>
      </c>
      <c r="R877" s="166">
        <v>0</v>
      </c>
      <c r="S877" s="166">
        <v>1</v>
      </c>
      <c r="T877" s="166"/>
      <c r="U877" s="167" t="s">
        <v>1209</v>
      </c>
    </row>
    <row r="878" spans="1:21" ht="12" customHeight="1" x14ac:dyDescent="0.2">
      <c r="D878" s="183" t="s">
        <v>283</v>
      </c>
      <c r="E878" s="211">
        <v>4</v>
      </c>
      <c r="F878" s="166">
        <v>4</v>
      </c>
      <c r="G878" s="166">
        <v>3</v>
      </c>
      <c r="H878" s="166">
        <v>1</v>
      </c>
      <c r="I878" s="166">
        <v>0</v>
      </c>
      <c r="J878" s="166">
        <v>1</v>
      </c>
      <c r="K878" s="166">
        <v>0</v>
      </c>
      <c r="L878" s="166">
        <v>0</v>
      </c>
      <c r="M878" s="166">
        <v>0</v>
      </c>
      <c r="N878" s="166">
        <v>1</v>
      </c>
      <c r="O878" s="166">
        <v>0</v>
      </c>
      <c r="P878" s="166">
        <v>0</v>
      </c>
      <c r="Q878" s="166">
        <v>0</v>
      </c>
      <c r="R878" s="166">
        <v>0</v>
      </c>
      <c r="S878" s="166">
        <v>1</v>
      </c>
      <c r="T878" s="166"/>
      <c r="U878" s="167"/>
    </row>
    <row r="879" spans="1:21" ht="5.0999999999999996" customHeight="1" x14ac:dyDescent="0.2">
      <c r="E879" s="211"/>
      <c r="F879" s="166"/>
      <c r="G879" s="166"/>
      <c r="H879" s="166"/>
      <c r="I879" s="166"/>
      <c r="J879" s="166"/>
      <c r="K879" s="166"/>
      <c r="L879" s="166"/>
      <c r="M879" s="166"/>
      <c r="N879" s="166"/>
      <c r="O879" s="166"/>
      <c r="P879" s="166"/>
      <c r="Q879" s="166"/>
      <c r="R879" s="166"/>
      <c r="S879" s="166"/>
      <c r="T879" s="166"/>
      <c r="U879" s="167"/>
    </row>
    <row r="880" spans="1:21" ht="12" customHeight="1" x14ac:dyDescent="0.2">
      <c r="A880" s="142" t="s">
        <v>1246</v>
      </c>
      <c r="C880" s="142" t="s">
        <v>1247</v>
      </c>
      <c r="D880" s="183" t="s">
        <v>282</v>
      </c>
      <c r="E880" s="166">
        <v>2</v>
      </c>
      <c r="F880" s="166">
        <v>2</v>
      </c>
      <c r="G880" s="166">
        <v>0</v>
      </c>
      <c r="H880" s="166">
        <v>2</v>
      </c>
      <c r="I880" s="166">
        <v>2</v>
      </c>
      <c r="J880" s="166">
        <v>0</v>
      </c>
      <c r="K880" s="166">
        <v>0</v>
      </c>
      <c r="L880" s="166">
        <v>0</v>
      </c>
      <c r="M880" s="166">
        <v>0</v>
      </c>
      <c r="N880" s="166">
        <v>1</v>
      </c>
      <c r="O880" s="166">
        <v>1</v>
      </c>
      <c r="P880" s="166">
        <v>0</v>
      </c>
      <c r="Q880" s="166">
        <v>0</v>
      </c>
      <c r="R880" s="166">
        <v>0</v>
      </c>
      <c r="S880" s="166">
        <v>0</v>
      </c>
      <c r="T880" s="166"/>
      <c r="U880" s="167" t="s">
        <v>1248</v>
      </c>
    </row>
    <row r="881" spans="1:21" ht="12" customHeight="1" x14ac:dyDescent="0.2">
      <c r="D881" s="183" t="s">
        <v>283</v>
      </c>
      <c r="E881" s="166">
        <v>2</v>
      </c>
      <c r="F881" s="166">
        <v>2</v>
      </c>
      <c r="G881" s="166">
        <v>0</v>
      </c>
      <c r="H881" s="166">
        <v>2</v>
      </c>
      <c r="I881" s="166">
        <v>2</v>
      </c>
      <c r="J881" s="166">
        <v>0</v>
      </c>
      <c r="K881" s="166">
        <v>0</v>
      </c>
      <c r="L881" s="166">
        <v>0</v>
      </c>
      <c r="M881" s="166">
        <v>0</v>
      </c>
      <c r="N881" s="166">
        <v>1</v>
      </c>
      <c r="O881" s="166">
        <v>1</v>
      </c>
      <c r="P881" s="166">
        <v>0</v>
      </c>
      <c r="Q881" s="166">
        <v>0</v>
      </c>
      <c r="R881" s="166">
        <v>0</v>
      </c>
      <c r="S881" s="166">
        <v>0</v>
      </c>
      <c r="T881" s="166"/>
      <c r="U881" s="167"/>
    </row>
    <row r="882" spans="1:21" ht="5.0999999999999996" customHeight="1" x14ac:dyDescent="0.2">
      <c r="D882" s="183"/>
      <c r="E882" s="166"/>
      <c r="F882" s="166"/>
      <c r="G882" s="166"/>
      <c r="H882" s="166"/>
      <c r="I882" s="166"/>
      <c r="J882" s="166"/>
      <c r="K882" s="166"/>
      <c r="L882" s="166"/>
      <c r="M882" s="166"/>
      <c r="N882" s="166"/>
      <c r="O882" s="166"/>
      <c r="P882" s="166"/>
      <c r="Q882" s="166"/>
      <c r="R882" s="166"/>
      <c r="S882" s="166"/>
      <c r="T882" s="166"/>
      <c r="U882" s="167"/>
    </row>
    <row r="883" spans="1:21" ht="12" customHeight="1" x14ac:dyDescent="0.2">
      <c r="A883" s="142" t="s">
        <v>1267</v>
      </c>
      <c r="C883" s="142" t="s">
        <v>1268</v>
      </c>
      <c r="D883" s="183" t="s">
        <v>282</v>
      </c>
      <c r="E883" s="166">
        <v>2</v>
      </c>
      <c r="F883" s="166">
        <v>0</v>
      </c>
      <c r="G883" s="166">
        <v>0</v>
      </c>
      <c r="H883" s="166">
        <v>0</v>
      </c>
      <c r="I883" s="166">
        <v>0</v>
      </c>
      <c r="J883" s="166">
        <v>0</v>
      </c>
      <c r="K883" s="166">
        <v>0</v>
      </c>
      <c r="L883" s="166">
        <v>0</v>
      </c>
      <c r="M883" s="166">
        <v>0</v>
      </c>
      <c r="N883" s="166">
        <v>0</v>
      </c>
      <c r="O883" s="166">
        <v>0</v>
      </c>
      <c r="P883" s="166">
        <v>0</v>
      </c>
      <c r="Q883" s="166">
        <v>0</v>
      </c>
      <c r="R883" s="166">
        <v>0</v>
      </c>
      <c r="S883" s="166">
        <v>0</v>
      </c>
      <c r="T883" s="166"/>
      <c r="U883" s="167" t="s">
        <v>1267</v>
      </c>
    </row>
    <row r="884" spans="1:21" ht="12" customHeight="1" x14ac:dyDescent="0.2">
      <c r="D884" s="183" t="s">
        <v>283</v>
      </c>
      <c r="E884" s="166">
        <v>2</v>
      </c>
      <c r="F884" s="166">
        <v>0</v>
      </c>
      <c r="G884" s="166">
        <v>0</v>
      </c>
      <c r="H884" s="166">
        <v>0</v>
      </c>
      <c r="I884" s="166">
        <v>0</v>
      </c>
      <c r="J884" s="166">
        <v>0</v>
      </c>
      <c r="K884" s="166">
        <v>0</v>
      </c>
      <c r="L884" s="166">
        <v>0</v>
      </c>
      <c r="M884" s="166">
        <v>0</v>
      </c>
      <c r="N884" s="166">
        <v>0</v>
      </c>
      <c r="O884" s="166">
        <v>0</v>
      </c>
      <c r="P884" s="166">
        <v>0</v>
      </c>
      <c r="Q884" s="166">
        <v>0</v>
      </c>
      <c r="R884" s="166">
        <v>0</v>
      </c>
      <c r="S884" s="166">
        <v>0</v>
      </c>
      <c r="T884" s="166"/>
      <c r="U884" s="167"/>
    </row>
    <row r="885" spans="1:21" ht="5.0999999999999996" customHeight="1" x14ac:dyDescent="0.2">
      <c r="D885" s="183"/>
      <c r="E885" s="166"/>
      <c r="F885" s="166"/>
      <c r="G885" s="166"/>
      <c r="H885" s="166"/>
      <c r="I885" s="166"/>
      <c r="J885" s="166"/>
      <c r="K885" s="166"/>
      <c r="L885" s="166"/>
      <c r="M885" s="166"/>
      <c r="N885" s="166"/>
      <c r="O885" s="166"/>
      <c r="P885" s="166"/>
      <c r="Q885" s="166"/>
      <c r="R885" s="166"/>
      <c r="S885" s="166"/>
      <c r="T885" s="166"/>
      <c r="U885" s="167"/>
    </row>
    <row r="886" spans="1:21" ht="12" customHeight="1" x14ac:dyDescent="0.2">
      <c r="A886" s="142" t="s">
        <v>1271</v>
      </c>
      <c r="C886" s="142" t="s">
        <v>1272</v>
      </c>
      <c r="D886" s="183" t="s">
        <v>282</v>
      </c>
      <c r="E886" s="166">
        <v>1</v>
      </c>
      <c r="F886" s="166">
        <v>1</v>
      </c>
      <c r="G886" s="166">
        <v>1</v>
      </c>
      <c r="H886" s="166">
        <v>0</v>
      </c>
      <c r="I886" s="166">
        <v>0</v>
      </c>
      <c r="J886" s="166">
        <v>0</v>
      </c>
      <c r="K886" s="166">
        <v>0</v>
      </c>
      <c r="L886" s="166">
        <v>0</v>
      </c>
      <c r="M886" s="166">
        <v>0</v>
      </c>
      <c r="N886" s="166">
        <v>0</v>
      </c>
      <c r="O886" s="166">
        <v>0</v>
      </c>
      <c r="P886" s="166">
        <v>0</v>
      </c>
      <c r="Q886" s="166">
        <v>0</v>
      </c>
      <c r="R886" s="166">
        <v>0</v>
      </c>
      <c r="S886" s="166">
        <v>0</v>
      </c>
      <c r="T886" s="166"/>
      <c r="U886" s="167" t="s">
        <v>1273</v>
      </c>
    </row>
    <row r="887" spans="1:21" ht="12" customHeight="1" x14ac:dyDescent="0.2">
      <c r="D887" s="183" t="s">
        <v>283</v>
      </c>
      <c r="E887" s="166">
        <v>0</v>
      </c>
      <c r="F887" s="166">
        <v>0</v>
      </c>
      <c r="G887" s="166">
        <v>0</v>
      </c>
      <c r="H887" s="166">
        <v>0</v>
      </c>
      <c r="I887" s="166">
        <v>0</v>
      </c>
      <c r="J887" s="166">
        <v>0</v>
      </c>
      <c r="K887" s="166">
        <v>0</v>
      </c>
      <c r="L887" s="166">
        <v>0</v>
      </c>
      <c r="M887" s="166">
        <v>0</v>
      </c>
      <c r="N887" s="166">
        <v>0</v>
      </c>
      <c r="O887" s="166">
        <v>0</v>
      </c>
      <c r="P887" s="166">
        <v>0</v>
      </c>
      <c r="Q887" s="166">
        <v>0</v>
      </c>
      <c r="R887" s="166">
        <v>0</v>
      </c>
      <c r="S887" s="166">
        <v>0</v>
      </c>
      <c r="T887" s="166"/>
      <c r="U887" s="167"/>
    </row>
    <row r="888" spans="1:21" ht="12" customHeight="1" x14ac:dyDescent="0.2">
      <c r="A888" s="142" t="s">
        <v>1274</v>
      </c>
      <c r="C888" s="142" t="s">
        <v>1275</v>
      </c>
      <c r="D888" s="183" t="s">
        <v>282</v>
      </c>
      <c r="E888" s="166">
        <v>1</v>
      </c>
      <c r="F888" s="166">
        <v>0</v>
      </c>
      <c r="G888" s="166">
        <v>0</v>
      </c>
      <c r="H888" s="166">
        <v>0</v>
      </c>
      <c r="I888" s="166">
        <v>0</v>
      </c>
      <c r="J888" s="166">
        <v>0</v>
      </c>
      <c r="K888" s="166">
        <v>0</v>
      </c>
      <c r="L888" s="166">
        <v>0</v>
      </c>
      <c r="M888" s="166">
        <v>0</v>
      </c>
      <c r="N888" s="166">
        <v>0</v>
      </c>
      <c r="O888" s="166">
        <v>0</v>
      </c>
      <c r="P888" s="166">
        <v>0</v>
      </c>
      <c r="Q888" s="166">
        <v>0</v>
      </c>
      <c r="R888" s="166">
        <v>0</v>
      </c>
      <c r="S888" s="166">
        <v>0</v>
      </c>
      <c r="T888" s="166"/>
      <c r="U888" s="167" t="s">
        <v>1276</v>
      </c>
    </row>
    <row r="889" spans="1:21" ht="12" customHeight="1" x14ac:dyDescent="0.2">
      <c r="D889" s="183" t="s">
        <v>283</v>
      </c>
      <c r="E889" s="166">
        <v>1</v>
      </c>
      <c r="F889" s="166">
        <v>0</v>
      </c>
      <c r="G889" s="166">
        <v>0</v>
      </c>
      <c r="H889" s="166">
        <v>0</v>
      </c>
      <c r="I889" s="166">
        <v>0</v>
      </c>
      <c r="J889" s="166">
        <v>0</v>
      </c>
      <c r="K889" s="166">
        <v>0</v>
      </c>
      <c r="L889" s="166">
        <v>0</v>
      </c>
      <c r="M889" s="166">
        <v>0</v>
      </c>
      <c r="N889" s="166">
        <v>0</v>
      </c>
      <c r="O889" s="166">
        <v>0</v>
      </c>
      <c r="P889" s="166">
        <v>0</v>
      </c>
      <c r="Q889" s="166">
        <v>0</v>
      </c>
      <c r="R889" s="166">
        <v>0</v>
      </c>
      <c r="S889" s="166">
        <v>0</v>
      </c>
      <c r="T889" s="166"/>
      <c r="U889" s="167"/>
    </row>
    <row r="890" spans="1:21" ht="5.0999999999999996" customHeight="1" x14ac:dyDescent="0.2">
      <c r="D890" s="183"/>
      <c r="E890" s="166"/>
      <c r="F890" s="166"/>
      <c r="G890" s="166"/>
      <c r="H890" s="166"/>
      <c r="I890" s="166"/>
      <c r="J890" s="166"/>
      <c r="K890" s="166"/>
      <c r="L890" s="166"/>
      <c r="M890" s="166"/>
      <c r="N890" s="166"/>
      <c r="O890" s="166"/>
      <c r="P890" s="166"/>
      <c r="Q890" s="166"/>
      <c r="R890" s="166"/>
      <c r="S890" s="166"/>
      <c r="T890" s="166"/>
      <c r="U890" s="167"/>
    </row>
    <row r="891" spans="1:21" ht="12" customHeight="1" x14ac:dyDescent="0.2">
      <c r="A891" s="212" t="s">
        <v>1282</v>
      </c>
      <c r="C891" s="142" t="s">
        <v>1283</v>
      </c>
      <c r="D891" s="183" t="s">
        <v>282</v>
      </c>
      <c r="E891" s="166">
        <v>6</v>
      </c>
      <c r="F891" s="166">
        <v>5</v>
      </c>
      <c r="G891" s="166">
        <v>3</v>
      </c>
      <c r="H891" s="166">
        <v>2</v>
      </c>
      <c r="I891" s="166">
        <v>0</v>
      </c>
      <c r="J891" s="166">
        <v>0</v>
      </c>
      <c r="K891" s="166">
        <v>2</v>
      </c>
      <c r="L891" s="166">
        <v>0</v>
      </c>
      <c r="M891" s="166">
        <v>0</v>
      </c>
      <c r="N891" s="166">
        <v>0</v>
      </c>
      <c r="O891" s="166">
        <v>1</v>
      </c>
      <c r="P891" s="166">
        <v>1</v>
      </c>
      <c r="Q891" s="166">
        <v>1</v>
      </c>
      <c r="R891" s="166">
        <v>0</v>
      </c>
      <c r="S891" s="166">
        <v>0</v>
      </c>
      <c r="T891" s="166"/>
      <c r="U891" s="167" t="s">
        <v>1282</v>
      </c>
    </row>
    <row r="892" spans="1:21" ht="12" customHeight="1" x14ac:dyDescent="0.2">
      <c r="A892" s="213"/>
      <c r="C892" s="149"/>
      <c r="D892" s="183" t="s">
        <v>283</v>
      </c>
      <c r="E892" s="166">
        <v>4</v>
      </c>
      <c r="F892" s="166">
        <v>3</v>
      </c>
      <c r="G892" s="166">
        <v>2</v>
      </c>
      <c r="H892" s="166">
        <v>1</v>
      </c>
      <c r="I892" s="166">
        <v>0</v>
      </c>
      <c r="J892" s="166">
        <v>0</v>
      </c>
      <c r="K892" s="166">
        <v>1</v>
      </c>
      <c r="L892" s="166">
        <v>0</v>
      </c>
      <c r="M892" s="166">
        <v>0</v>
      </c>
      <c r="N892" s="166">
        <v>0</v>
      </c>
      <c r="O892" s="166">
        <v>1</v>
      </c>
      <c r="P892" s="166">
        <v>1</v>
      </c>
      <c r="Q892" s="166">
        <v>0</v>
      </c>
      <c r="R892" s="166">
        <v>0</v>
      </c>
      <c r="S892" s="166">
        <v>0</v>
      </c>
      <c r="T892" s="166"/>
      <c r="U892" s="167"/>
    </row>
    <row r="893" spans="1:21" ht="5.0999999999999996" customHeight="1" x14ac:dyDescent="0.2">
      <c r="A893" s="213"/>
      <c r="D893" s="183"/>
      <c r="E893" s="166"/>
      <c r="F893" s="166"/>
      <c r="G893" s="166"/>
      <c r="H893" s="166"/>
      <c r="I893" s="166"/>
      <c r="J893" s="166"/>
      <c r="K893" s="166"/>
      <c r="L893" s="166"/>
      <c r="M893" s="166"/>
      <c r="N893" s="166"/>
      <c r="O893" s="166"/>
      <c r="P893" s="166"/>
      <c r="Q893" s="166"/>
      <c r="R893" s="166"/>
      <c r="S893" s="166"/>
      <c r="T893" s="166"/>
      <c r="U893" s="167"/>
    </row>
    <row r="894" spans="1:21" ht="12" customHeight="1" x14ac:dyDescent="0.2">
      <c r="A894" s="216" t="s">
        <v>1299</v>
      </c>
      <c r="C894" s="142" t="s">
        <v>1300</v>
      </c>
      <c r="D894" s="183" t="s">
        <v>282</v>
      </c>
      <c r="E894" s="211">
        <v>4</v>
      </c>
      <c r="F894" s="166">
        <v>3</v>
      </c>
      <c r="G894" s="166">
        <v>2</v>
      </c>
      <c r="H894" s="166">
        <v>1</v>
      </c>
      <c r="I894" s="166">
        <v>0</v>
      </c>
      <c r="J894" s="166">
        <v>0</v>
      </c>
      <c r="K894" s="166">
        <v>1</v>
      </c>
      <c r="L894" s="166">
        <v>0</v>
      </c>
      <c r="M894" s="166">
        <v>0</v>
      </c>
      <c r="N894" s="166">
        <v>1</v>
      </c>
      <c r="O894" s="166">
        <v>0</v>
      </c>
      <c r="P894" s="166">
        <v>0</v>
      </c>
      <c r="Q894" s="166">
        <v>0</v>
      </c>
      <c r="R894" s="166">
        <v>0</v>
      </c>
      <c r="S894" s="166">
        <v>1</v>
      </c>
      <c r="T894" s="166"/>
      <c r="U894" s="167" t="s">
        <v>1299</v>
      </c>
    </row>
    <row r="895" spans="1:21" ht="12" customHeight="1" x14ac:dyDescent="0.2">
      <c r="A895" s="216"/>
      <c r="D895" s="183" t="s">
        <v>283</v>
      </c>
      <c r="E895" s="211">
        <v>4</v>
      </c>
      <c r="F895" s="166">
        <v>3</v>
      </c>
      <c r="G895" s="166">
        <v>2</v>
      </c>
      <c r="H895" s="166">
        <v>1</v>
      </c>
      <c r="I895" s="166">
        <v>0</v>
      </c>
      <c r="J895" s="166">
        <v>0</v>
      </c>
      <c r="K895" s="166">
        <v>1</v>
      </c>
      <c r="L895" s="166">
        <v>0</v>
      </c>
      <c r="M895" s="166">
        <v>0</v>
      </c>
      <c r="N895" s="166">
        <v>1</v>
      </c>
      <c r="O895" s="166">
        <v>0</v>
      </c>
      <c r="P895" s="166">
        <v>0</v>
      </c>
      <c r="Q895" s="166">
        <v>0</v>
      </c>
      <c r="R895" s="166">
        <v>0</v>
      </c>
      <c r="S895" s="166">
        <v>1</v>
      </c>
      <c r="T895" s="166"/>
      <c r="U895" s="167"/>
    </row>
    <row r="896" spans="1:21" ht="5.0999999999999996" customHeight="1" x14ac:dyDescent="0.2">
      <c r="A896" s="213"/>
      <c r="D896" s="183"/>
      <c r="E896" s="166"/>
      <c r="F896" s="166"/>
      <c r="G896" s="166"/>
      <c r="H896" s="166"/>
      <c r="I896" s="166"/>
      <c r="J896" s="166"/>
      <c r="K896" s="166"/>
      <c r="L896" s="166"/>
      <c r="M896" s="166"/>
      <c r="N896" s="166"/>
      <c r="O896" s="166"/>
      <c r="P896" s="166"/>
      <c r="Q896" s="166"/>
      <c r="R896" s="166"/>
      <c r="S896" s="166"/>
      <c r="T896" s="166"/>
      <c r="U896" s="167"/>
    </row>
    <row r="897" spans="1:21" ht="12" customHeight="1" x14ac:dyDescent="0.2">
      <c r="A897" s="142" t="s">
        <v>2350</v>
      </c>
      <c r="C897" s="142" t="s">
        <v>2351</v>
      </c>
      <c r="D897" s="183" t="s">
        <v>282</v>
      </c>
      <c r="E897" s="166">
        <v>2</v>
      </c>
      <c r="F897" s="166">
        <v>1</v>
      </c>
      <c r="G897" s="166">
        <v>1</v>
      </c>
      <c r="H897" s="166">
        <v>0</v>
      </c>
      <c r="I897" s="166">
        <v>0</v>
      </c>
      <c r="J897" s="166">
        <v>0</v>
      </c>
      <c r="K897" s="166">
        <v>0</v>
      </c>
      <c r="L897" s="166">
        <v>0</v>
      </c>
      <c r="M897" s="166">
        <v>0</v>
      </c>
      <c r="N897" s="166">
        <v>0</v>
      </c>
      <c r="O897" s="166">
        <v>0</v>
      </c>
      <c r="P897" s="166">
        <v>0</v>
      </c>
      <c r="Q897" s="166">
        <v>0</v>
      </c>
      <c r="R897" s="166">
        <v>0</v>
      </c>
      <c r="S897" s="166">
        <v>0</v>
      </c>
      <c r="T897" s="166"/>
      <c r="U897" s="167" t="s">
        <v>2352</v>
      </c>
    </row>
    <row r="898" spans="1:21" ht="12" customHeight="1" x14ac:dyDescent="0.2">
      <c r="D898" s="183" t="s">
        <v>283</v>
      </c>
      <c r="E898" s="166">
        <v>2</v>
      </c>
      <c r="F898" s="166">
        <v>1</v>
      </c>
      <c r="G898" s="166">
        <v>1</v>
      </c>
      <c r="H898" s="166">
        <v>0</v>
      </c>
      <c r="I898" s="166">
        <v>0</v>
      </c>
      <c r="J898" s="166">
        <v>0</v>
      </c>
      <c r="K898" s="166">
        <v>0</v>
      </c>
      <c r="L898" s="166">
        <v>0</v>
      </c>
      <c r="M898" s="166">
        <v>0</v>
      </c>
      <c r="N898" s="166">
        <v>0</v>
      </c>
      <c r="O898" s="166">
        <v>0</v>
      </c>
      <c r="P898" s="166">
        <v>0</v>
      </c>
      <c r="Q898" s="166">
        <v>0</v>
      </c>
      <c r="R898" s="166">
        <v>0</v>
      </c>
      <c r="S898" s="166">
        <v>0</v>
      </c>
      <c r="T898" s="166"/>
      <c r="U898" s="167"/>
    </row>
    <row r="899" spans="1:21" ht="5.0999999999999996" customHeight="1" x14ac:dyDescent="0.2">
      <c r="D899" s="183"/>
      <c r="E899" s="166"/>
      <c r="F899" s="166"/>
      <c r="G899" s="166"/>
      <c r="H899" s="166"/>
      <c r="I899" s="166"/>
      <c r="J899" s="166"/>
      <c r="K899" s="166"/>
      <c r="L899" s="166"/>
      <c r="M899" s="166"/>
      <c r="N899" s="166"/>
      <c r="O899" s="166"/>
      <c r="P899" s="166"/>
      <c r="Q899" s="166"/>
      <c r="R899" s="166"/>
      <c r="S899" s="166"/>
      <c r="T899" s="166"/>
      <c r="U899" s="167"/>
    </row>
    <row r="900" spans="1:21" ht="12" customHeight="1" x14ac:dyDescent="0.2">
      <c r="A900" s="142" t="s">
        <v>1303</v>
      </c>
      <c r="C900" s="142" t="s">
        <v>1304</v>
      </c>
      <c r="D900" s="183" t="s">
        <v>282</v>
      </c>
      <c r="E900" s="166">
        <v>323</v>
      </c>
      <c r="F900" s="166">
        <v>272</v>
      </c>
      <c r="G900" s="166">
        <v>142</v>
      </c>
      <c r="H900" s="166">
        <v>130</v>
      </c>
      <c r="I900" s="166">
        <v>59</v>
      </c>
      <c r="J900" s="166">
        <v>27</v>
      </c>
      <c r="K900" s="166">
        <v>35</v>
      </c>
      <c r="L900" s="166">
        <v>9</v>
      </c>
      <c r="M900" s="166">
        <v>1</v>
      </c>
      <c r="N900" s="166">
        <v>17</v>
      </c>
      <c r="O900" s="166">
        <v>80</v>
      </c>
      <c r="P900" s="166">
        <v>36</v>
      </c>
      <c r="Q900" s="166">
        <v>32</v>
      </c>
      <c r="R900" s="166">
        <v>2</v>
      </c>
      <c r="S900" s="166">
        <v>5</v>
      </c>
      <c r="T900" s="166"/>
      <c r="U900" s="167" t="s">
        <v>1303</v>
      </c>
    </row>
    <row r="901" spans="1:21" ht="12" customHeight="1" x14ac:dyDescent="0.2">
      <c r="D901" s="183" t="s">
        <v>283</v>
      </c>
      <c r="E901" s="166">
        <v>317</v>
      </c>
      <c r="F901" s="166">
        <v>268</v>
      </c>
      <c r="G901" s="166">
        <v>141</v>
      </c>
      <c r="H901" s="166">
        <v>127</v>
      </c>
      <c r="I901" s="166">
        <v>58</v>
      </c>
      <c r="J901" s="166">
        <v>27</v>
      </c>
      <c r="K901" s="166">
        <v>33</v>
      </c>
      <c r="L901" s="166">
        <v>9</v>
      </c>
      <c r="M901" s="166">
        <v>0</v>
      </c>
      <c r="N901" s="166">
        <v>17</v>
      </c>
      <c r="O901" s="166">
        <v>78</v>
      </c>
      <c r="P901" s="166">
        <v>35</v>
      </c>
      <c r="Q901" s="166">
        <v>32</v>
      </c>
      <c r="R901" s="166">
        <v>2</v>
      </c>
      <c r="S901" s="166">
        <v>5</v>
      </c>
      <c r="T901" s="166"/>
      <c r="U901" s="167"/>
    </row>
    <row r="902" spans="1:21" ht="5.0999999999999996" customHeight="1" x14ac:dyDescent="0.2">
      <c r="D902" s="183"/>
      <c r="E902" s="166"/>
      <c r="F902" s="166"/>
      <c r="G902" s="166"/>
      <c r="H902" s="166"/>
      <c r="I902" s="166"/>
      <c r="J902" s="166"/>
      <c r="K902" s="166"/>
      <c r="L902" s="166"/>
      <c r="M902" s="166"/>
      <c r="N902" s="166"/>
      <c r="O902" s="166"/>
      <c r="P902" s="166"/>
      <c r="Q902" s="166"/>
      <c r="R902" s="166"/>
      <c r="S902" s="166"/>
      <c r="T902" s="166"/>
      <c r="U902" s="167"/>
    </row>
    <row r="903" spans="1:21" ht="12" customHeight="1" x14ac:dyDescent="0.2">
      <c r="A903" s="142" t="s">
        <v>1308</v>
      </c>
      <c r="C903" s="142" t="s">
        <v>1309</v>
      </c>
      <c r="D903" s="183" t="s">
        <v>282</v>
      </c>
      <c r="E903" s="166">
        <v>18</v>
      </c>
      <c r="F903" s="166">
        <v>16</v>
      </c>
      <c r="G903" s="166">
        <v>8</v>
      </c>
      <c r="H903" s="166">
        <v>8</v>
      </c>
      <c r="I903" s="166">
        <v>4</v>
      </c>
      <c r="J903" s="166">
        <v>1</v>
      </c>
      <c r="K903" s="166">
        <v>3</v>
      </c>
      <c r="L903" s="166">
        <v>0</v>
      </c>
      <c r="M903" s="166">
        <v>0</v>
      </c>
      <c r="N903" s="166">
        <v>1</v>
      </c>
      <c r="O903" s="166">
        <v>4</v>
      </c>
      <c r="P903" s="166">
        <v>1</v>
      </c>
      <c r="Q903" s="166">
        <v>3</v>
      </c>
      <c r="R903" s="166">
        <v>0</v>
      </c>
      <c r="S903" s="166">
        <v>1</v>
      </c>
      <c r="T903" s="166"/>
      <c r="U903" s="167" t="s">
        <v>1310</v>
      </c>
    </row>
    <row r="904" spans="1:21" ht="12" customHeight="1" x14ac:dyDescent="0.2">
      <c r="D904" s="183" t="s">
        <v>283</v>
      </c>
      <c r="E904" s="166">
        <v>17</v>
      </c>
      <c r="F904" s="166">
        <v>15</v>
      </c>
      <c r="G904" s="166">
        <v>8</v>
      </c>
      <c r="H904" s="166">
        <v>7</v>
      </c>
      <c r="I904" s="166">
        <v>3</v>
      </c>
      <c r="J904" s="166">
        <v>1</v>
      </c>
      <c r="K904" s="166">
        <v>3</v>
      </c>
      <c r="L904" s="166">
        <v>0</v>
      </c>
      <c r="M904" s="166">
        <v>0</v>
      </c>
      <c r="N904" s="166">
        <v>1</v>
      </c>
      <c r="O904" s="166">
        <v>3</v>
      </c>
      <c r="P904" s="166">
        <v>1</v>
      </c>
      <c r="Q904" s="166">
        <v>3</v>
      </c>
      <c r="R904" s="166">
        <v>0</v>
      </c>
      <c r="S904" s="166">
        <v>1</v>
      </c>
      <c r="T904" s="166"/>
      <c r="U904" s="167"/>
    </row>
    <row r="905" spans="1:21" ht="5.0999999999999996" customHeight="1" x14ac:dyDescent="0.2">
      <c r="D905" s="183"/>
      <c r="E905" s="166"/>
      <c r="F905" s="166"/>
      <c r="G905" s="166"/>
      <c r="H905" s="166"/>
      <c r="I905" s="166"/>
      <c r="J905" s="166"/>
      <c r="K905" s="166"/>
      <c r="L905" s="166"/>
      <c r="M905" s="166"/>
      <c r="N905" s="166"/>
      <c r="O905" s="166"/>
      <c r="P905" s="166"/>
      <c r="Q905" s="166"/>
      <c r="R905" s="166"/>
      <c r="S905" s="166"/>
      <c r="T905" s="166"/>
      <c r="U905" s="167"/>
    </row>
    <row r="906" spans="1:21" ht="12" customHeight="1" x14ac:dyDescent="0.2">
      <c r="A906" s="142" t="s">
        <v>1315</v>
      </c>
      <c r="C906" s="142" t="s">
        <v>1316</v>
      </c>
      <c r="D906" s="183" t="s">
        <v>282</v>
      </c>
      <c r="E906" s="166">
        <v>11</v>
      </c>
      <c r="F906" s="166">
        <v>9</v>
      </c>
      <c r="G906" s="166">
        <v>6</v>
      </c>
      <c r="H906" s="166">
        <v>3</v>
      </c>
      <c r="I906" s="166">
        <v>0</v>
      </c>
      <c r="J906" s="166">
        <v>2</v>
      </c>
      <c r="K906" s="166">
        <v>1</v>
      </c>
      <c r="L906" s="166">
        <v>0</v>
      </c>
      <c r="M906" s="166">
        <v>0</v>
      </c>
      <c r="N906" s="166">
        <v>1</v>
      </c>
      <c r="O906" s="166">
        <v>2</v>
      </c>
      <c r="P906" s="166">
        <v>2</v>
      </c>
      <c r="Q906" s="166">
        <v>0</v>
      </c>
      <c r="R906" s="166">
        <v>0</v>
      </c>
      <c r="S906" s="166">
        <v>0</v>
      </c>
      <c r="T906" s="166"/>
      <c r="U906" s="167" t="s">
        <v>1317</v>
      </c>
    </row>
    <row r="907" spans="1:21" ht="12" customHeight="1" x14ac:dyDescent="0.2">
      <c r="D907" s="183" t="s">
        <v>283</v>
      </c>
      <c r="E907" s="166">
        <v>8</v>
      </c>
      <c r="F907" s="166">
        <v>6</v>
      </c>
      <c r="G907" s="166">
        <v>4</v>
      </c>
      <c r="H907" s="166">
        <v>2</v>
      </c>
      <c r="I907" s="166">
        <v>0</v>
      </c>
      <c r="J907" s="166">
        <v>1</v>
      </c>
      <c r="K907" s="166">
        <v>1</v>
      </c>
      <c r="L907" s="166">
        <v>0</v>
      </c>
      <c r="M907" s="166">
        <v>0</v>
      </c>
      <c r="N907" s="166">
        <v>1</v>
      </c>
      <c r="O907" s="166">
        <v>1</v>
      </c>
      <c r="P907" s="166">
        <v>1</v>
      </c>
      <c r="Q907" s="166">
        <v>0</v>
      </c>
      <c r="R907" s="166">
        <v>0</v>
      </c>
      <c r="S907" s="166">
        <v>0</v>
      </c>
      <c r="T907" s="166"/>
      <c r="U907" s="167"/>
    </row>
    <row r="908" spans="1:21" ht="5.0999999999999996" customHeight="1" x14ac:dyDescent="0.2">
      <c r="D908" s="183"/>
      <c r="E908" s="166"/>
      <c r="F908" s="166"/>
      <c r="G908" s="166"/>
      <c r="H908" s="166"/>
      <c r="I908" s="166"/>
      <c r="J908" s="166"/>
      <c r="K908" s="166"/>
      <c r="L908" s="166"/>
      <c r="M908" s="166"/>
      <c r="N908" s="166"/>
      <c r="O908" s="166"/>
      <c r="P908" s="166"/>
      <c r="Q908" s="166"/>
      <c r="R908" s="166"/>
      <c r="S908" s="166"/>
      <c r="T908" s="166"/>
      <c r="U908" s="167"/>
    </row>
    <row r="909" spans="1:21" ht="12" customHeight="1" x14ac:dyDescent="0.2">
      <c r="A909" s="212" t="s">
        <v>1323</v>
      </c>
      <c r="C909" s="142" t="s">
        <v>1324</v>
      </c>
      <c r="D909" s="183" t="s">
        <v>282</v>
      </c>
      <c r="E909" s="166">
        <v>5</v>
      </c>
      <c r="F909" s="166">
        <v>4</v>
      </c>
      <c r="G909" s="166">
        <v>3</v>
      </c>
      <c r="H909" s="166">
        <v>1</v>
      </c>
      <c r="I909" s="166">
        <v>0</v>
      </c>
      <c r="J909" s="166">
        <v>1</v>
      </c>
      <c r="K909" s="166">
        <v>0</v>
      </c>
      <c r="L909" s="166">
        <v>0</v>
      </c>
      <c r="M909" s="166">
        <v>0</v>
      </c>
      <c r="N909" s="166">
        <v>0</v>
      </c>
      <c r="O909" s="166">
        <v>0</v>
      </c>
      <c r="P909" s="166">
        <v>0</v>
      </c>
      <c r="Q909" s="166">
        <v>1</v>
      </c>
      <c r="R909" s="166">
        <v>0</v>
      </c>
      <c r="S909" s="166">
        <v>0</v>
      </c>
      <c r="T909" s="166"/>
      <c r="U909" s="167" t="s">
        <v>1325</v>
      </c>
    </row>
    <row r="910" spans="1:21" ht="12" customHeight="1" x14ac:dyDescent="0.2">
      <c r="A910" s="213"/>
      <c r="C910" s="149"/>
      <c r="D910" s="183" t="s">
        <v>283</v>
      </c>
      <c r="E910" s="166">
        <v>5</v>
      </c>
      <c r="F910" s="166">
        <v>4</v>
      </c>
      <c r="G910" s="166">
        <v>3</v>
      </c>
      <c r="H910" s="166">
        <v>1</v>
      </c>
      <c r="I910" s="166">
        <v>0</v>
      </c>
      <c r="J910" s="166">
        <v>1</v>
      </c>
      <c r="K910" s="166">
        <v>0</v>
      </c>
      <c r="L910" s="166">
        <v>0</v>
      </c>
      <c r="M910" s="166">
        <v>0</v>
      </c>
      <c r="N910" s="166">
        <v>0</v>
      </c>
      <c r="O910" s="166">
        <v>0</v>
      </c>
      <c r="P910" s="166">
        <v>0</v>
      </c>
      <c r="Q910" s="166">
        <v>1</v>
      </c>
      <c r="R910" s="166">
        <v>0</v>
      </c>
      <c r="S910" s="166">
        <v>0</v>
      </c>
      <c r="T910" s="166"/>
      <c r="U910" s="167"/>
    </row>
    <row r="911" spans="1:21" ht="5.0999999999999996" customHeight="1" x14ac:dyDescent="0.2">
      <c r="A911" s="213"/>
      <c r="D911" s="183"/>
      <c r="E911" s="166"/>
      <c r="F911" s="166"/>
      <c r="G911" s="166"/>
      <c r="H911" s="166"/>
      <c r="I911" s="166"/>
      <c r="J911" s="166"/>
      <c r="K911" s="166"/>
      <c r="L911" s="166"/>
      <c r="M911" s="166"/>
      <c r="N911" s="166"/>
      <c r="O911" s="166"/>
      <c r="P911" s="166"/>
      <c r="Q911" s="166"/>
      <c r="R911" s="166"/>
      <c r="S911" s="166"/>
      <c r="T911" s="166"/>
      <c r="U911" s="167"/>
    </row>
    <row r="912" spans="1:21" ht="12" customHeight="1" x14ac:dyDescent="0.2">
      <c r="A912" s="142" t="s">
        <v>1326</v>
      </c>
      <c r="C912" s="142" t="s">
        <v>1327</v>
      </c>
      <c r="D912" s="183" t="s">
        <v>282</v>
      </c>
      <c r="E912" s="166">
        <v>15</v>
      </c>
      <c r="F912" s="166">
        <v>14</v>
      </c>
      <c r="G912" s="166">
        <v>9</v>
      </c>
      <c r="H912" s="166">
        <v>5</v>
      </c>
      <c r="I912" s="166">
        <v>4</v>
      </c>
      <c r="J912" s="166">
        <v>1</v>
      </c>
      <c r="K912" s="166">
        <v>0</v>
      </c>
      <c r="L912" s="166">
        <v>0</v>
      </c>
      <c r="M912" s="166">
        <v>0</v>
      </c>
      <c r="N912" s="166">
        <v>0</v>
      </c>
      <c r="O912" s="166">
        <v>4</v>
      </c>
      <c r="P912" s="166">
        <v>0</v>
      </c>
      <c r="Q912" s="166">
        <v>1</v>
      </c>
      <c r="R912" s="166">
        <v>0</v>
      </c>
      <c r="S912" s="166">
        <v>0</v>
      </c>
      <c r="T912" s="166"/>
      <c r="U912" s="167" t="s">
        <v>1328</v>
      </c>
    </row>
    <row r="913" spans="1:21" ht="12" customHeight="1" x14ac:dyDescent="0.2">
      <c r="D913" s="183" t="s">
        <v>283</v>
      </c>
      <c r="E913" s="166">
        <v>14</v>
      </c>
      <c r="F913" s="166">
        <v>13</v>
      </c>
      <c r="G913" s="166">
        <v>8</v>
      </c>
      <c r="H913" s="166">
        <v>5</v>
      </c>
      <c r="I913" s="166">
        <v>4</v>
      </c>
      <c r="J913" s="166">
        <v>1</v>
      </c>
      <c r="K913" s="166">
        <v>0</v>
      </c>
      <c r="L913" s="166">
        <v>0</v>
      </c>
      <c r="M913" s="166">
        <v>0</v>
      </c>
      <c r="N913" s="166">
        <v>0</v>
      </c>
      <c r="O913" s="166">
        <v>4</v>
      </c>
      <c r="P913" s="166">
        <v>0</v>
      </c>
      <c r="Q913" s="166">
        <v>1</v>
      </c>
      <c r="R913" s="166">
        <v>0</v>
      </c>
      <c r="S913" s="166">
        <v>0</v>
      </c>
      <c r="T913" s="166"/>
      <c r="U913" s="167"/>
    </row>
    <row r="914" spans="1:21" ht="5.0999999999999996" customHeight="1" x14ac:dyDescent="0.2">
      <c r="D914" s="183"/>
      <c r="E914" s="166"/>
      <c r="F914" s="166"/>
      <c r="G914" s="166"/>
      <c r="H914" s="166"/>
      <c r="I914" s="166"/>
      <c r="J914" s="166"/>
      <c r="K914" s="166"/>
      <c r="L914" s="166"/>
      <c r="M914" s="166"/>
      <c r="N914" s="166"/>
      <c r="O914" s="166"/>
      <c r="P914" s="166"/>
      <c r="Q914" s="166"/>
      <c r="R914" s="166"/>
      <c r="S914" s="166"/>
      <c r="T914" s="166"/>
      <c r="U914" s="167"/>
    </row>
    <row r="915" spans="1:21" ht="12" customHeight="1" x14ac:dyDescent="0.2">
      <c r="A915" s="142" t="s">
        <v>1329</v>
      </c>
      <c r="C915" s="142" t="s">
        <v>1330</v>
      </c>
      <c r="D915" s="183" t="s">
        <v>282</v>
      </c>
      <c r="E915" s="166">
        <v>431</v>
      </c>
      <c r="F915" s="166">
        <v>368</v>
      </c>
      <c r="G915" s="166">
        <v>194</v>
      </c>
      <c r="H915" s="166">
        <v>174</v>
      </c>
      <c r="I915" s="166">
        <v>91</v>
      </c>
      <c r="J915" s="166">
        <v>41</v>
      </c>
      <c r="K915" s="166">
        <v>30</v>
      </c>
      <c r="L915" s="166">
        <v>12</v>
      </c>
      <c r="M915" s="166">
        <v>6</v>
      </c>
      <c r="N915" s="166">
        <v>28</v>
      </c>
      <c r="O915" s="166">
        <v>109</v>
      </c>
      <c r="P915" s="166">
        <v>26</v>
      </c>
      <c r="Q915" s="166">
        <v>31</v>
      </c>
      <c r="R915" s="166">
        <v>2</v>
      </c>
      <c r="S915" s="166">
        <v>14</v>
      </c>
      <c r="T915" s="166"/>
      <c r="U915" s="167" t="s">
        <v>1331</v>
      </c>
    </row>
    <row r="916" spans="1:21" ht="12" customHeight="1" x14ac:dyDescent="0.2">
      <c r="D916" s="183" t="s">
        <v>283</v>
      </c>
      <c r="E916" s="166">
        <v>409</v>
      </c>
      <c r="F916" s="166">
        <v>351</v>
      </c>
      <c r="G916" s="166">
        <v>184</v>
      </c>
      <c r="H916" s="166">
        <v>167</v>
      </c>
      <c r="I916" s="166">
        <v>87</v>
      </c>
      <c r="J916" s="166">
        <v>39</v>
      </c>
      <c r="K916" s="166">
        <v>30</v>
      </c>
      <c r="L916" s="166">
        <v>11</v>
      </c>
      <c r="M916" s="166">
        <v>4</v>
      </c>
      <c r="N916" s="166">
        <v>28</v>
      </c>
      <c r="O916" s="166">
        <v>105</v>
      </c>
      <c r="P916" s="166">
        <v>25</v>
      </c>
      <c r="Q916" s="166">
        <v>30</v>
      </c>
      <c r="R916" s="166">
        <v>2</v>
      </c>
      <c r="S916" s="166">
        <v>14</v>
      </c>
      <c r="T916" s="166"/>
      <c r="U916" s="167"/>
    </row>
    <row r="917" spans="1:21" ht="5.0999999999999996" customHeight="1" x14ac:dyDescent="0.2">
      <c r="D917" s="183"/>
      <c r="E917" s="166"/>
      <c r="F917" s="166"/>
      <c r="G917" s="166"/>
      <c r="H917" s="166"/>
      <c r="I917" s="166"/>
      <c r="J917" s="166"/>
      <c r="K917" s="166"/>
      <c r="L917" s="166"/>
      <c r="M917" s="166"/>
      <c r="N917" s="166"/>
      <c r="O917" s="166"/>
      <c r="P917" s="166"/>
      <c r="Q917" s="166"/>
      <c r="R917" s="166"/>
      <c r="S917" s="166"/>
      <c r="T917" s="166"/>
      <c r="U917" s="167"/>
    </row>
    <row r="918" spans="1:21" ht="12" customHeight="1" x14ac:dyDescent="0.2">
      <c r="A918" s="212" t="s">
        <v>1338</v>
      </c>
      <c r="C918" s="142" t="s">
        <v>1339</v>
      </c>
      <c r="D918" s="162" t="s">
        <v>282</v>
      </c>
      <c r="E918" s="211">
        <v>2</v>
      </c>
      <c r="F918" s="166">
        <v>2</v>
      </c>
      <c r="G918" s="166">
        <v>2</v>
      </c>
      <c r="H918" s="166">
        <v>0</v>
      </c>
      <c r="I918" s="166">
        <v>0</v>
      </c>
      <c r="J918" s="166">
        <v>0</v>
      </c>
      <c r="K918" s="166">
        <v>0</v>
      </c>
      <c r="L918" s="166">
        <v>0</v>
      </c>
      <c r="M918" s="166">
        <v>0</v>
      </c>
      <c r="N918" s="166">
        <v>0</v>
      </c>
      <c r="O918" s="166">
        <v>0</v>
      </c>
      <c r="P918" s="166">
        <v>0</v>
      </c>
      <c r="Q918" s="166">
        <v>0</v>
      </c>
      <c r="R918" s="166">
        <v>0</v>
      </c>
      <c r="S918" s="166">
        <v>0</v>
      </c>
      <c r="T918" s="166"/>
      <c r="U918" s="167" t="s">
        <v>110</v>
      </c>
    </row>
    <row r="919" spans="1:21" ht="12" customHeight="1" x14ac:dyDescent="0.2">
      <c r="A919" s="213"/>
      <c r="D919" s="162" t="s">
        <v>283</v>
      </c>
      <c r="E919" s="211">
        <v>1</v>
      </c>
      <c r="F919" s="166">
        <v>1</v>
      </c>
      <c r="G919" s="166">
        <v>1</v>
      </c>
      <c r="H919" s="166">
        <v>0</v>
      </c>
      <c r="I919" s="166">
        <v>0</v>
      </c>
      <c r="J919" s="166">
        <v>0</v>
      </c>
      <c r="K919" s="166">
        <v>0</v>
      </c>
      <c r="L919" s="166">
        <v>0</v>
      </c>
      <c r="M919" s="166">
        <v>0</v>
      </c>
      <c r="N919" s="166">
        <v>0</v>
      </c>
      <c r="O919" s="166">
        <v>0</v>
      </c>
      <c r="P919" s="166">
        <v>0</v>
      </c>
      <c r="Q919" s="166">
        <v>0</v>
      </c>
      <c r="R919" s="166">
        <v>0</v>
      </c>
      <c r="S919" s="166">
        <v>0</v>
      </c>
      <c r="T919" s="166"/>
      <c r="U919" s="167"/>
    </row>
    <row r="920" spans="1:21" ht="5.0999999999999996" customHeight="1" x14ac:dyDescent="0.2">
      <c r="A920" s="213"/>
      <c r="E920" s="211"/>
      <c r="F920" s="166"/>
      <c r="G920" s="166"/>
      <c r="H920" s="166"/>
      <c r="I920" s="166"/>
      <c r="J920" s="166"/>
      <c r="K920" s="166"/>
      <c r="L920" s="166"/>
      <c r="M920" s="166"/>
      <c r="N920" s="166"/>
      <c r="O920" s="166"/>
      <c r="P920" s="166"/>
      <c r="Q920" s="166"/>
      <c r="R920" s="166"/>
      <c r="S920" s="166"/>
      <c r="T920" s="166"/>
      <c r="U920" s="167"/>
    </row>
    <row r="921" spans="1:21" ht="12" customHeight="1" x14ac:dyDescent="0.2">
      <c r="A921" s="212" t="s">
        <v>1473</v>
      </c>
      <c r="C921" s="142" t="s">
        <v>2358</v>
      </c>
      <c r="D921" s="162" t="s">
        <v>282</v>
      </c>
      <c r="E921" s="211">
        <v>11192</v>
      </c>
      <c r="F921" s="166">
        <v>9843</v>
      </c>
      <c r="G921" s="166">
        <v>5647</v>
      </c>
      <c r="H921" s="166">
        <v>4196</v>
      </c>
      <c r="I921" s="166">
        <v>2141</v>
      </c>
      <c r="J921" s="166">
        <v>1028</v>
      </c>
      <c r="K921" s="166">
        <v>798</v>
      </c>
      <c r="L921" s="166">
        <v>229</v>
      </c>
      <c r="M921" s="166">
        <v>272</v>
      </c>
      <c r="N921" s="166">
        <v>578</v>
      </c>
      <c r="O921" s="166">
        <v>2358</v>
      </c>
      <c r="P921" s="166">
        <v>773</v>
      </c>
      <c r="Q921" s="166">
        <v>988</v>
      </c>
      <c r="R921" s="166">
        <v>23</v>
      </c>
      <c r="S921" s="166">
        <v>298</v>
      </c>
      <c r="T921" s="166"/>
      <c r="U921" s="167" t="s">
        <v>2359</v>
      </c>
    </row>
    <row r="922" spans="1:21" ht="12" customHeight="1" x14ac:dyDescent="0.2">
      <c r="A922" s="213"/>
      <c r="D922" s="162" t="s">
        <v>283</v>
      </c>
      <c r="E922" s="211">
        <v>10296</v>
      </c>
      <c r="F922" s="166">
        <v>9053</v>
      </c>
      <c r="G922" s="166">
        <v>5134</v>
      </c>
      <c r="H922" s="166">
        <v>3919</v>
      </c>
      <c r="I922" s="166">
        <v>1998</v>
      </c>
      <c r="J922" s="166">
        <v>958</v>
      </c>
      <c r="K922" s="166">
        <v>748</v>
      </c>
      <c r="L922" s="166">
        <v>215</v>
      </c>
      <c r="M922" s="166">
        <v>260</v>
      </c>
      <c r="N922" s="166">
        <v>556</v>
      </c>
      <c r="O922" s="166">
        <v>2189</v>
      </c>
      <c r="P922" s="166">
        <v>714</v>
      </c>
      <c r="Q922" s="166">
        <v>914</v>
      </c>
      <c r="R922" s="166">
        <v>22</v>
      </c>
      <c r="S922" s="166">
        <v>286</v>
      </c>
      <c r="T922" s="166"/>
      <c r="U922" s="167"/>
    </row>
    <row r="923" spans="1:21" ht="5.0999999999999996" customHeight="1" x14ac:dyDescent="0.2">
      <c r="A923" s="213"/>
      <c r="E923" s="211"/>
      <c r="F923" s="166"/>
      <c r="G923" s="166"/>
      <c r="H923" s="166"/>
      <c r="I923" s="166"/>
      <c r="J923" s="166"/>
      <c r="K923" s="166"/>
      <c r="L923" s="166"/>
      <c r="M923" s="166"/>
      <c r="N923" s="166"/>
      <c r="O923" s="166"/>
      <c r="P923" s="166"/>
      <c r="Q923" s="166"/>
      <c r="R923" s="166"/>
      <c r="S923" s="166"/>
      <c r="T923" s="166"/>
      <c r="U923" s="167"/>
    </row>
    <row r="924" spans="1:21" ht="50.1" customHeight="1" x14ac:dyDescent="0.2">
      <c r="A924" s="60" t="s">
        <v>1340</v>
      </c>
      <c r="C924" s="149" t="s">
        <v>150</v>
      </c>
      <c r="E924" s="199" t="s">
        <v>150</v>
      </c>
      <c r="F924" s="199" t="s">
        <v>150</v>
      </c>
      <c r="G924" s="199" t="s">
        <v>150</v>
      </c>
      <c r="H924" s="199" t="s">
        <v>150</v>
      </c>
      <c r="I924" s="199" t="s">
        <v>150</v>
      </c>
      <c r="J924" s="199" t="s">
        <v>150</v>
      </c>
      <c r="K924" s="199" t="s">
        <v>150</v>
      </c>
      <c r="L924" s="199" t="s">
        <v>150</v>
      </c>
      <c r="M924" s="199" t="s">
        <v>150</v>
      </c>
      <c r="N924" s="199" t="s">
        <v>150</v>
      </c>
      <c r="O924" s="199" t="s">
        <v>150</v>
      </c>
      <c r="P924" s="199" t="s">
        <v>150</v>
      </c>
      <c r="Q924" s="199" t="s">
        <v>150</v>
      </c>
      <c r="R924" s="199" t="s">
        <v>150</v>
      </c>
      <c r="S924" s="199" t="s">
        <v>150</v>
      </c>
      <c r="T924" s="199"/>
    </row>
    <row r="925" spans="1:21" ht="5.0999999999999996" customHeight="1" x14ac:dyDescent="0.2">
      <c r="B925" s="403"/>
      <c r="C925" s="144" t="s">
        <v>150</v>
      </c>
      <c r="E925" s="144" t="s">
        <v>150</v>
      </c>
      <c r="F925" s="144" t="s">
        <v>150</v>
      </c>
      <c r="G925" s="144" t="s">
        <v>150</v>
      </c>
      <c r="H925" s="144" t="s">
        <v>150</v>
      </c>
      <c r="I925" s="144" t="s">
        <v>150</v>
      </c>
      <c r="J925" s="144" t="s">
        <v>150</v>
      </c>
      <c r="K925" s="144" t="s">
        <v>150</v>
      </c>
      <c r="L925" s="144" t="s">
        <v>150</v>
      </c>
      <c r="M925" s="144" t="s">
        <v>150</v>
      </c>
      <c r="N925" s="144" t="s">
        <v>150</v>
      </c>
      <c r="O925" s="144" t="s">
        <v>150</v>
      </c>
      <c r="P925" s="144" t="s">
        <v>150</v>
      </c>
      <c r="Q925" s="144" t="s">
        <v>150</v>
      </c>
      <c r="R925" s="144" t="s">
        <v>150</v>
      </c>
      <c r="S925" s="144" t="s">
        <v>150</v>
      </c>
    </row>
    <row r="926" spans="1:21" x14ac:dyDescent="0.2">
      <c r="A926" s="142" t="s">
        <v>1571</v>
      </c>
      <c r="B926" s="403"/>
      <c r="C926" s="144"/>
      <c r="D926" s="142" t="s">
        <v>1856</v>
      </c>
      <c r="K926" s="144" t="s">
        <v>150</v>
      </c>
      <c r="L926" s="144" t="s">
        <v>150</v>
      </c>
    </row>
    <row r="927" spans="1:21" x14ac:dyDescent="0.2">
      <c r="A927" s="142" t="s">
        <v>1343</v>
      </c>
      <c r="B927" s="403"/>
      <c r="C927" s="144"/>
      <c r="D927" s="144" t="s">
        <v>1857</v>
      </c>
    </row>
    <row r="928" spans="1:21" x14ac:dyDescent="0.2">
      <c r="A928" s="186" t="s">
        <v>1926</v>
      </c>
      <c r="B928" s="403"/>
      <c r="C928" s="144"/>
      <c r="K928" s="144" t="s">
        <v>150</v>
      </c>
      <c r="L928" s="144" t="s">
        <v>150</v>
      </c>
    </row>
    <row r="929" spans="21:21" x14ac:dyDescent="0.2">
      <c r="U929" s="144"/>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1.27" header="0.39370078740157483" footer="0.39370078740157483"/>
  <pageSetup paperSize="9" scale="68" firstPageNumber="438" pageOrder="overThenDown" orientation="portrait" useFirstPageNumber="1" horizontalDpi="1200" verticalDpi="1200" r:id="rId1"/>
  <headerFooter alignWithMargins="0">
    <oddFooter>&amp;L&amp;"MetaNormalLF-Roman,Standard"Statistisches Bundesamt, Fachserie 10, Reihe 3, 2020</oddFooter>
  </headerFooter>
  <rowBreaks count="10" manualBreakCount="10">
    <brk id="96" max="20" man="1"/>
    <brk id="180" max="20" man="1"/>
    <brk id="258" max="20" man="1"/>
    <brk id="344" max="20" man="1"/>
    <brk id="431" max="20" man="1"/>
    <brk id="519" max="20" man="1"/>
    <brk id="606" max="20" man="1"/>
    <brk id="690" max="20" man="1"/>
    <brk id="775" max="20" man="1"/>
    <brk id="850" max="20" man="1"/>
  </rowBreaks>
  <colBreaks count="1" manualBreakCount="1">
    <brk id="8" max="1773" man="1"/>
  </colBreaks>
  <ignoredErrors>
    <ignoredError sqref="B14:U929"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1"/>
  <sheetViews>
    <sheetView showGridLines="0" zoomScale="115" zoomScaleNormal="115" workbookViewId="0"/>
  </sheetViews>
  <sheetFormatPr baseColWidth="10" defaultColWidth="11.42578125" defaultRowHeight="12.75" x14ac:dyDescent="0.2"/>
  <cols>
    <col min="1" max="9" width="15" style="60" customWidth="1"/>
    <col min="10" max="16384" width="11.42578125" style="60"/>
  </cols>
  <sheetData>
    <row r="1" spans="1:9" s="177" customFormat="1" ht="18" x14ac:dyDescent="0.25">
      <c r="A1" s="554" t="s">
        <v>1927</v>
      </c>
      <c r="B1" s="555"/>
      <c r="C1" s="556"/>
      <c r="D1" s="557"/>
      <c r="E1" s="556"/>
      <c r="F1" s="556"/>
      <c r="G1" s="556"/>
      <c r="H1" s="556"/>
      <c r="I1" s="556"/>
    </row>
    <row r="2" spans="1:9" s="177" customFormat="1" ht="16.5" x14ac:dyDescent="0.25">
      <c r="A2" s="554" t="s">
        <v>2383</v>
      </c>
      <c r="B2" s="556"/>
      <c r="C2" s="556"/>
      <c r="D2" s="556"/>
      <c r="E2" s="556"/>
      <c r="F2" s="556"/>
      <c r="G2" s="556"/>
      <c r="H2" s="556"/>
      <c r="I2" s="556"/>
    </row>
    <row r="3" spans="1:9" ht="5.0999999999999996" customHeight="1" x14ac:dyDescent="0.2">
      <c r="A3" s="558"/>
      <c r="B3" s="558"/>
      <c r="C3" s="558"/>
      <c r="D3" s="558"/>
      <c r="E3" s="558"/>
      <c r="F3" s="558"/>
      <c r="G3" s="558"/>
      <c r="H3" s="559"/>
      <c r="I3" s="559"/>
    </row>
    <row r="4" spans="1:9" ht="12" customHeight="1" x14ac:dyDescent="0.2">
      <c r="A4" s="1129" t="s">
        <v>10</v>
      </c>
      <c r="B4" s="1132" t="s">
        <v>45</v>
      </c>
      <c r="C4" s="1132" t="s">
        <v>23</v>
      </c>
      <c r="D4" s="560" t="s">
        <v>31</v>
      </c>
      <c r="E4" s="560"/>
      <c r="F4" s="560"/>
      <c r="G4" s="560"/>
      <c r="H4" s="561"/>
      <c r="I4" s="1135" t="s">
        <v>1928</v>
      </c>
    </row>
    <row r="5" spans="1:9" ht="12" customHeight="1" x14ac:dyDescent="0.2">
      <c r="A5" s="1130"/>
      <c r="B5" s="1133"/>
      <c r="C5" s="1133"/>
      <c r="D5" s="1138" t="s">
        <v>1929</v>
      </c>
      <c r="E5" s="562" t="s">
        <v>1655</v>
      </c>
      <c r="F5" s="563"/>
      <c r="G5" s="564"/>
      <c r="H5" s="565"/>
      <c r="I5" s="1136"/>
    </row>
    <row r="6" spans="1:9" ht="12" customHeight="1" x14ac:dyDescent="0.2">
      <c r="A6" s="1130"/>
      <c r="B6" s="1133"/>
      <c r="C6" s="1133"/>
      <c r="D6" s="1133"/>
      <c r="E6" s="1132" t="s">
        <v>1930</v>
      </c>
      <c r="F6" s="1132" t="s">
        <v>1931</v>
      </c>
      <c r="G6" s="566" t="s">
        <v>1932</v>
      </c>
      <c r="H6" s="1132" t="s">
        <v>1933</v>
      </c>
      <c r="I6" s="1136"/>
    </row>
    <row r="7" spans="1:9" ht="12" customHeight="1" x14ac:dyDescent="0.2">
      <c r="A7" s="1130"/>
      <c r="B7" s="1133"/>
      <c r="C7" s="1133"/>
      <c r="D7" s="1133"/>
      <c r="E7" s="1133"/>
      <c r="F7" s="1133"/>
      <c r="G7" s="567" t="s">
        <v>1934</v>
      </c>
      <c r="H7" s="1133"/>
      <c r="I7" s="1136"/>
    </row>
    <row r="8" spans="1:9" ht="12" customHeight="1" x14ac:dyDescent="0.2">
      <c r="A8" s="1130"/>
      <c r="B8" s="1133"/>
      <c r="C8" s="1133"/>
      <c r="D8" s="1133"/>
      <c r="E8" s="1133"/>
      <c r="F8" s="1133"/>
      <c r="G8" s="568" t="s">
        <v>1935</v>
      </c>
      <c r="H8" s="1133"/>
      <c r="I8" s="1136"/>
    </row>
    <row r="9" spans="1:9" ht="12" customHeight="1" x14ac:dyDescent="0.2">
      <c r="A9" s="1131"/>
      <c r="B9" s="1134"/>
      <c r="C9" s="1134"/>
      <c r="D9" s="1134"/>
      <c r="E9" s="1134"/>
      <c r="F9" s="1134"/>
      <c r="G9" s="569" t="s">
        <v>1936</v>
      </c>
      <c r="H9" s="1134"/>
      <c r="I9" s="1137"/>
    </row>
    <row r="10" spans="1:9" s="160" customFormat="1" x14ac:dyDescent="0.2">
      <c r="A10" s="570"/>
      <c r="B10" s="571" t="s">
        <v>43</v>
      </c>
      <c r="C10" s="572"/>
      <c r="D10" s="572"/>
      <c r="E10" s="572"/>
      <c r="F10" s="572"/>
      <c r="G10" s="572"/>
      <c r="H10" s="572"/>
      <c r="I10" s="572"/>
    </row>
    <row r="11" spans="1:9" s="160" customFormat="1" x14ac:dyDescent="0.2">
      <c r="A11" s="572"/>
      <c r="B11" s="573" t="s">
        <v>45</v>
      </c>
      <c r="C11" s="572"/>
      <c r="D11" s="572"/>
      <c r="E11" s="572"/>
      <c r="F11" s="572"/>
      <c r="G11" s="572"/>
      <c r="H11" s="572"/>
      <c r="I11" s="572"/>
    </row>
    <row r="12" spans="1:9" x14ac:dyDescent="0.2">
      <c r="A12" s="559"/>
      <c r="B12" s="60" t="s">
        <v>46</v>
      </c>
      <c r="C12" s="559"/>
      <c r="D12" s="559"/>
      <c r="E12" s="559"/>
      <c r="F12" s="559"/>
      <c r="G12" s="559"/>
      <c r="H12" s="559"/>
      <c r="I12" s="559"/>
    </row>
    <row r="13" spans="1:9" ht="12" customHeight="1" x14ac:dyDescent="0.2">
      <c r="A13" s="574" t="s">
        <v>47</v>
      </c>
      <c r="B13" s="575">
        <v>699339</v>
      </c>
      <c r="C13" s="575">
        <v>626028</v>
      </c>
      <c r="D13" s="575">
        <v>70800</v>
      </c>
      <c r="E13" s="575">
        <v>4696</v>
      </c>
      <c r="F13" s="575">
        <v>9938</v>
      </c>
      <c r="G13" s="575">
        <v>14893</v>
      </c>
      <c r="H13" s="575">
        <v>15457</v>
      </c>
      <c r="I13" s="575">
        <v>2511</v>
      </c>
    </row>
    <row r="14" spans="1:9" ht="12" customHeight="1" x14ac:dyDescent="0.2">
      <c r="A14" s="574" t="s">
        <v>49</v>
      </c>
      <c r="B14" s="575">
        <v>732481</v>
      </c>
      <c r="C14" s="575">
        <v>648899</v>
      </c>
      <c r="D14" s="575">
        <v>81358</v>
      </c>
      <c r="E14" s="575">
        <v>3513</v>
      </c>
      <c r="F14" s="575">
        <v>11055</v>
      </c>
      <c r="G14" s="575">
        <v>13923</v>
      </c>
      <c r="H14" s="575">
        <v>22318</v>
      </c>
      <c r="I14" s="575">
        <v>2224</v>
      </c>
    </row>
    <row r="15" spans="1:9" ht="12" customHeight="1" x14ac:dyDescent="0.2">
      <c r="A15" s="574" t="s">
        <v>52</v>
      </c>
      <c r="B15" s="575">
        <v>719924</v>
      </c>
      <c r="C15" s="575">
        <v>636530</v>
      </c>
      <c r="D15" s="575">
        <v>81009</v>
      </c>
      <c r="E15" s="575">
        <v>3335</v>
      </c>
      <c r="F15" s="575">
        <v>8773</v>
      </c>
      <c r="G15" s="575">
        <v>11637</v>
      </c>
      <c r="H15" s="575">
        <v>21512</v>
      </c>
      <c r="I15" s="575">
        <v>2385</v>
      </c>
    </row>
    <row r="16" spans="1:9" ht="12" customHeight="1" x14ac:dyDescent="0.2">
      <c r="A16" s="574" t="s">
        <v>53</v>
      </c>
      <c r="B16" s="575">
        <v>692363</v>
      </c>
      <c r="C16" s="575">
        <v>569323</v>
      </c>
      <c r="D16" s="575">
        <v>120532</v>
      </c>
      <c r="E16" s="575">
        <v>3603</v>
      </c>
      <c r="F16" s="575">
        <v>8866</v>
      </c>
      <c r="G16" s="575">
        <v>17226</v>
      </c>
      <c r="H16" s="575">
        <v>27642</v>
      </c>
      <c r="I16" s="575">
        <v>2508</v>
      </c>
    </row>
    <row r="17" spans="1:9" ht="12" customHeight="1" x14ac:dyDescent="0.2">
      <c r="A17" s="574" t="s">
        <v>55</v>
      </c>
      <c r="B17" s="575">
        <v>759989</v>
      </c>
      <c r="C17" s="575">
        <v>552153</v>
      </c>
      <c r="D17" s="575">
        <v>205900</v>
      </c>
      <c r="E17" s="575">
        <v>4307</v>
      </c>
      <c r="F17" s="575">
        <v>9968</v>
      </c>
      <c r="G17" s="575">
        <v>43609</v>
      </c>
      <c r="H17" s="575">
        <v>41023</v>
      </c>
      <c r="I17" s="575">
        <v>1936</v>
      </c>
    </row>
    <row r="18" spans="1:9" ht="12" customHeight="1" x14ac:dyDescent="0.2">
      <c r="A18" s="574" t="s">
        <v>57</v>
      </c>
      <c r="B18" s="575">
        <v>732733</v>
      </c>
      <c r="C18" s="575">
        <v>550890</v>
      </c>
      <c r="D18" s="575">
        <v>180515</v>
      </c>
      <c r="E18" s="54">
        <v>3752</v>
      </c>
      <c r="F18" s="54">
        <v>10016</v>
      </c>
      <c r="G18" s="54">
        <v>29485</v>
      </c>
      <c r="H18" s="54">
        <v>41421</v>
      </c>
      <c r="I18" s="54">
        <v>1328</v>
      </c>
    </row>
    <row r="19" spans="1:9" ht="12" customHeight="1" x14ac:dyDescent="0.2">
      <c r="A19" s="574" t="s">
        <v>63</v>
      </c>
      <c r="B19" s="575">
        <v>780659</v>
      </c>
      <c r="C19" s="575">
        <v>600519</v>
      </c>
      <c r="D19" s="575">
        <v>179202</v>
      </c>
      <c r="E19" s="54">
        <v>4159</v>
      </c>
      <c r="F19" s="54">
        <v>10260</v>
      </c>
      <c r="G19" s="54">
        <v>9776</v>
      </c>
      <c r="H19" s="54">
        <v>44232</v>
      </c>
      <c r="I19" s="54">
        <v>938</v>
      </c>
    </row>
    <row r="20" spans="1:9" ht="12" customHeight="1" x14ac:dyDescent="0.2">
      <c r="A20" s="576"/>
      <c r="B20" s="78" t="s">
        <v>67</v>
      </c>
      <c r="C20" s="575"/>
      <c r="D20" s="575"/>
      <c r="E20" s="54"/>
      <c r="F20" s="54"/>
      <c r="G20" s="54"/>
      <c r="H20" s="54"/>
      <c r="I20" s="54"/>
    </row>
    <row r="21" spans="1:9" ht="12" customHeight="1" x14ac:dyDescent="0.2">
      <c r="A21" s="574" t="s">
        <v>79</v>
      </c>
      <c r="B21" s="54">
        <v>712338</v>
      </c>
      <c r="C21" s="575">
        <v>470027</v>
      </c>
      <c r="D21" s="575">
        <v>242311</v>
      </c>
      <c r="E21" s="54">
        <v>3955</v>
      </c>
      <c r="F21" s="54">
        <v>8782</v>
      </c>
      <c r="G21" s="54">
        <v>10451</v>
      </c>
      <c r="H21" s="54">
        <v>28908</v>
      </c>
      <c r="I21" s="577">
        <v>0</v>
      </c>
    </row>
    <row r="22" spans="1:9" ht="12" customHeight="1" x14ac:dyDescent="0.2">
      <c r="A22" s="574" t="s">
        <v>3</v>
      </c>
      <c r="B22" s="54">
        <v>728868</v>
      </c>
      <c r="C22" s="575">
        <v>472983</v>
      </c>
      <c r="D22" s="575">
        <v>255885</v>
      </c>
      <c r="E22" s="54">
        <v>4095</v>
      </c>
      <c r="F22" s="54">
        <v>8760</v>
      </c>
      <c r="G22" s="54">
        <v>10901</v>
      </c>
      <c r="H22" s="54">
        <v>28976</v>
      </c>
      <c r="I22" s="577">
        <v>0</v>
      </c>
    </row>
    <row r="23" spans="1:9" ht="12" customHeight="1" x14ac:dyDescent="0.2">
      <c r="A23" s="574" t="s">
        <v>2240</v>
      </c>
      <c r="B23" s="54">
        <v>699269</v>
      </c>
      <c r="C23" s="575">
        <v>451612</v>
      </c>
      <c r="D23" s="575">
        <v>247657</v>
      </c>
      <c r="E23" s="54">
        <v>3856</v>
      </c>
      <c r="F23" s="54">
        <v>8481</v>
      </c>
      <c r="G23" s="54">
        <v>10619</v>
      </c>
      <c r="H23" s="54">
        <v>26844</v>
      </c>
      <c r="I23" s="577">
        <v>0</v>
      </c>
    </row>
    <row r="24" spans="1:9" s="160" customFormat="1" ht="12" customHeight="1" x14ac:dyDescent="0.2">
      <c r="A24" s="578"/>
      <c r="B24" s="579" t="s">
        <v>80</v>
      </c>
      <c r="C24" s="572"/>
      <c r="D24" s="572"/>
      <c r="E24" s="572"/>
      <c r="F24" s="572"/>
      <c r="G24" s="572"/>
      <c r="H24" s="572"/>
      <c r="I24" s="572"/>
    </row>
    <row r="25" spans="1:9" ht="12" customHeight="1" x14ac:dyDescent="0.2">
      <c r="A25" s="579"/>
      <c r="B25" s="60" t="s">
        <v>46</v>
      </c>
      <c r="C25" s="559"/>
      <c r="D25" s="559"/>
      <c r="E25" s="559"/>
      <c r="F25" s="559"/>
      <c r="G25" s="559"/>
      <c r="H25" s="559"/>
      <c r="I25" s="559"/>
    </row>
    <row r="26" spans="1:9" ht="12" customHeight="1" x14ac:dyDescent="0.2">
      <c r="A26" s="574" t="s">
        <v>47</v>
      </c>
      <c r="B26" s="575">
        <v>595985</v>
      </c>
      <c r="C26" s="575">
        <v>533046</v>
      </c>
      <c r="D26" s="575">
        <v>60696</v>
      </c>
      <c r="E26" s="575">
        <v>2713</v>
      </c>
      <c r="F26" s="575">
        <v>8723</v>
      </c>
      <c r="G26" s="575">
        <v>12194</v>
      </c>
      <c r="H26" s="575">
        <v>13555</v>
      </c>
      <c r="I26" s="575">
        <v>2243</v>
      </c>
    </row>
    <row r="27" spans="1:9" ht="12" customHeight="1" x14ac:dyDescent="0.2">
      <c r="A27" s="574" t="s">
        <v>49</v>
      </c>
      <c r="B27" s="575">
        <v>621393</v>
      </c>
      <c r="C27" s="575">
        <v>548688</v>
      </c>
      <c r="D27" s="575">
        <v>70675</v>
      </c>
      <c r="E27" s="575">
        <v>2814</v>
      </c>
      <c r="F27" s="575">
        <v>9892</v>
      </c>
      <c r="G27" s="575">
        <v>11077</v>
      </c>
      <c r="H27" s="575">
        <v>20088</v>
      </c>
      <c r="I27" s="575">
        <v>2030</v>
      </c>
    </row>
    <row r="28" spans="1:9" ht="12" customHeight="1" x14ac:dyDescent="0.2">
      <c r="A28" s="574" t="s">
        <v>52</v>
      </c>
      <c r="B28" s="575">
        <v>601667</v>
      </c>
      <c r="C28" s="575">
        <v>529909</v>
      </c>
      <c r="D28" s="575">
        <v>69692</v>
      </c>
      <c r="E28" s="575">
        <v>2853</v>
      </c>
      <c r="F28" s="575">
        <v>7741</v>
      </c>
      <c r="G28" s="575">
        <v>9283</v>
      </c>
      <c r="H28" s="575">
        <v>19359</v>
      </c>
      <c r="I28" s="575">
        <v>2066</v>
      </c>
    </row>
    <row r="29" spans="1:9" ht="12" customHeight="1" x14ac:dyDescent="0.2">
      <c r="A29" s="574" t="s">
        <v>53</v>
      </c>
      <c r="B29" s="575">
        <v>578556</v>
      </c>
      <c r="C29" s="575">
        <v>472832</v>
      </c>
      <c r="D29" s="575">
        <v>103572</v>
      </c>
      <c r="E29" s="575">
        <v>3114</v>
      </c>
      <c r="F29" s="575">
        <v>7923</v>
      </c>
      <c r="G29" s="575">
        <v>14143</v>
      </c>
      <c r="H29" s="575">
        <v>25289</v>
      </c>
      <c r="I29" s="575">
        <v>2152</v>
      </c>
    </row>
    <row r="30" spans="1:9" ht="12" customHeight="1" x14ac:dyDescent="0.2">
      <c r="A30" s="574" t="s">
        <v>55</v>
      </c>
      <c r="B30" s="575">
        <v>645014</v>
      </c>
      <c r="C30" s="575">
        <v>460669</v>
      </c>
      <c r="D30" s="575">
        <v>182587</v>
      </c>
      <c r="E30" s="575">
        <v>3814</v>
      </c>
      <c r="F30" s="575">
        <v>8949</v>
      </c>
      <c r="G30" s="575">
        <v>38574</v>
      </c>
      <c r="H30" s="575">
        <v>37843</v>
      </c>
      <c r="I30" s="575">
        <v>1758</v>
      </c>
    </row>
    <row r="31" spans="1:9" ht="12" customHeight="1" x14ac:dyDescent="0.2">
      <c r="A31" s="574" t="s">
        <v>57</v>
      </c>
      <c r="B31" s="575">
        <v>608319</v>
      </c>
      <c r="C31" s="575">
        <v>452798</v>
      </c>
      <c r="D31" s="575">
        <v>154348</v>
      </c>
      <c r="E31" s="54">
        <v>3257</v>
      </c>
      <c r="F31" s="54">
        <v>8939</v>
      </c>
      <c r="G31" s="54">
        <v>24683</v>
      </c>
      <c r="H31" s="54">
        <v>37321</v>
      </c>
      <c r="I31" s="54">
        <v>1173</v>
      </c>
    </row>
    <row r="32" spans="1:9" ht="12" customHeight="1" x14ac:dyDescent="0.2">
      <c r="A32" s="574" t="s">
        <v>63</v>
      </c>
      <c r="B32" s="575">
        <v>639769</v>
      </c>
      <c r="C32" s="575">
        <v>488218</v>
      </c>
      <c r="D32" s="575">
        <v>150736</v>
      </c>
      <c r="E32" s="54">
        <v>3507</v>
      </c>
      <c r="F32" s="54">
        <v>8955</v>
      </c>
      <c r="G32" s="54">
        <v>7892</v>
      </c>
      <c r="H32" s="54">
        <v>39581</v>
      </c>
      <c r="I32" s="54">
        <v>815</v>
      </c>
    </row>
    <row r="33" spans="1:9" ht="12" customHeight="1" x14ac:dyDescent="0.2">
      <c r="A33" s="576"/>
      <c r="B33" s="78" t="s">
        <v>67</v>
      </c>
      <c r="C33" s="575"/>
      <c r="D33" s="575"/>
      <c r="E33" s="54"/>
      <c r="F33" s="54"/>
      <c r="G33" s="54"/>
      <c r="H33" s="54"/>
      <c r="I33" s="54"/>
    </row>
    <row r="34" spans="1:9" ht="12" customHeight="1" x14ac:dyDescent="0.2">
      <c r="A34" s="574" t="s">
        <v>79</v>
      </c>
      <c r="B34" s="54">
        <v>578421</v>
      </c>
      <c r="C34" s="575">
        <v>372181</v>
      </c>
      <c r="D34" s="575">
        <v>206240</v>
      </c>
      <c r="E34" s="54">
        <v>3337</v>
      </c>
      <c r="F34" s="54">
        <v>7470</v>
      </c>
      <c r="G34" s="54">
        <v>8324</v>
      </c>
      <c r="H34" s="54">
        <v>25361</v>
      </c>
      <c r="I34" s="577">
        <v>0</v>
      </c>
    </row>
    <row r="35" spans="1:9" ht="12" customHeight="1" x14ac:dyDescent="0.2">
      <c r="A35" s="574" t="s">
        <v>3</v>
      </c>
      <c r="B35" s="54">
        <v>592430</v>
      </c>
      <c r="C35" s="575">
        <v>374724</v>
      </c>
      <c r="D35" s="575">
        <v>217706</v>
      </c>
      <c r="E35" s="54">
        <v>3420</v>
      </c>
      <c r="F35" s="54">
        <v>7408</v>
      </c>
      <c r="G35" s="54">
        <v>8788</v>
      </c>
      <c r="H35" s="54">
        <v>25461</v>
      </c>
      <c r="I35" s="577">
        <v>0</v>
      </c>
    </row>
    <row r="36" spans="1:9" ht="12" customHeight="1" x14ac:dyDescent="0.2">
      <c r="A36" s="574" t="s">
        <v>2240</v>
      </c>
      <c r="B36" s="54">
        <v>570100</v>
      </c>
      <c r="C36" s="575">
        <v>358778</v>
      </c>
      <c r="D36" s="575">
        <v>211322</v>
      </c>
      <c r="E36" s="54">
        <v>3227</v>
      </c>
      <c r="F36" s="54">
        <v>7211</v>
      </c>
      <c r="G36" s="54">
        <v>8645</v>
      </c>
      <c r="H36" s="54">
        <v>23615</v>
      </c>
      <c r="I36" s="577">
        <v>0</v>
      </c>
    </row>
    <row r="37" spans="1:9" s="160" customFormat="1" ht="12" customHeight="1" x14ac:dyDescent="0.2">
      <c r="A37" s="572"/>
      <c r="B37" s="573" t="s">
        <v>81</v>
      </c>
      <c r="C37" s="572"/>
      <c r="D37" s="572"/>
      <c r="E37" s="572"/>
      <c r="F37" s="572"/>
      <c r="G37" s="572"/>
      <c r="H37" s="572"/>
      <c r="I37" s="572"/>
    </row>
    <row r="38" spans="1:9" ht="12" customHeight="1" x14ac:dyDescent="0.2">
      <c r="A38" s="573"/>
      <c r="B38" s="60" t="s">
        <v>46</v>
      </c>
      <c r="C38" s="559"/>
      <c r="D38" s="559"/>
      <c r="E38" s="559"/>
      <c r="F38" s="559"/>
      <c r="G38" s="559"/>
      <c r="H38" s="559"/>
      <c r="I38" s="559"/>
    </row>
    <row r="39" spans="1:9" ht="12" customHeight="1" x14ac:dyDescent="0.2">
      <c r="A39" s="574" t="s">
        <v>47</v>
      </c>
      <c r="B39" s="575">
        <v>103354</v>
      </c>
      <c r="C39" s="575">
        <v>92982</v>
      </c>
      <c r="D39" s="575">
        <v>10104</v>
      </c>
      <c r="E39" s="575">
        <v>1983</v>
      </c>
      <c r="F39" s="575">
        <v>1215</v>
      </c>
      <c r="G39" s="575">
        <v>2699</v>
      </c>
      <c r="H39" s="575">
        <v>1902</v>
      </c>
      <c r="I39" s="575">
        <v>268</v>
      </c>
    </row>
    <row r="40" spans="1:9" ht="12" customHeight="1" x14ac:dyDescent="0.2">
      <c r="A40" s="574" t="s">
        <v>49</v>
      </c>
      <c r="B40" s="575">
        <v>111088</v>
      </c>
      <c r="C40" s="575">
        <v>100211</v>
      </c>
      <c r="D40" s="575">
        <v>10683</v>
      </c>
      <c r="E40" s="575">
        <v>699</v>
      </c>
      <c r="F40" s="575">
        <v>1163</v>
      </c>
      <c r="G40" s="575">
        <v>2846</v>
      </c>
      <c r="H40" s="575">
        <v>2230</v>
      </c>
      <c r="I40" s="575">
        <v>194</v>
      </c>
    </row>
    <row r="41" spans="1:9" ht="12" customHeight="1" x14ac:dyDescent="0.2">
      <c r="A41" s="574" t="s">
        <v>52</v>
      </c>
      <c r="B41" s="575">
        <v>118257</v>
      </c>
      <c r="C41" s="575">
        <v>106621</v>
      </c>
      <c r="D41" s="575">
        <v>11317</v>
      </c>
      <c r="E41" s="575">
        <v>482</v>
      </c>
      <c r="F41" s="575">
        <v>1032</v>
      </c>
      <c r="G41" s="575">
        <v>2354</v>
      </c>
      <c r="H41" s="575">
        <v>2153</v>
      </c>
      <c r="I41" s="575">
        <v>319</v>
      </c>
    </row>
    <row r="42" spans="1:9" ht="12" customHeight="1" x14ac:dyDescent="0.2">
      <c r="A42" s="574" t="s">
        <v>53</v>
      </c>
      <c r="B42" s="575">
        <v>113807</v>
      </c>
      <c r="C42" s="575">
        <v>96491</v>
      </c>
      <c r="D42" s="575">
        <v>16960</v>
      </c>
      <c r="E42" s="575">
        <v>489</v>
      </c>
      <c r="F42" s="575">
        <v>943</v>
      </c>
      <c r="G42" s="575">
        <v>3083</v>
      </c>
      <c r="H42" s="575">
        <v>2353</v>
      </c>
      <c r="I42" s="575">
        <v>356</v>
      </c>
    </row>
    <row r="43" spans="1:9" ht="12" customHeight="1" x14ac:dyDescent="0.2">
      <c r="A43" s="574" t="s">
        <v>55</v>
      </c>
      <c r="B43" s="575">
        <v>114975</v>
      </c>
      <c r="C43" s="575">
        <v>91484</v>
      </c>
      <c r="D43" s="575">
        <v>23313</v>
      </c>
      <c r="E43" s="575">
        <v>493</v>
      </c>
      <c r="F43" s="575">
        <v>1019</v>
      </c>
      <c r="G43" s="575">
        <v>5035</v>
      </c>
      <c r="H43" s="575">
        <v>3180</v>
      </c>
      <c r="I43" s="575">
        <v>178</v>
      </c>
    </row>
    <row r="44" spans="1:9" ht="12" customHeight="1" x14ac:dyDescent="0.2">
      <c r="A44" s="574" t="s">
        <v>57</v>
      </c>
      <c r="B44" s="575">
        <v>124414</v>
      </c>
      <c r="C44" s="575">
        <v>98092</v>
      </c>
      <c r="D44" s="575">
        <v>26167</v>
      </c>
      <c r="E44" s="54">
        <v>495</v>
      </c>
      <c r="F44" s="54">
        <v>1077</v>
      </c>
      <c r="G44" s="54">
        <v>4802</v>
      </c>
      <c r="H44" s="54">
        <v>4100</v>
      </c>
      <c r="I44" s="54">
        <v>155</v>
      </c>
    </row>
    <row r="45" spans="1:9" ht="12" customHeight="1" x14ac:dyDescent="0.2">
      <c r="A45" s="574" t="s">
        <v>63</v>
      </c>
      <c r="B45" s="575">
        <v>140890</v>
      </c>
      <c r="C45" s="575">
        <v>112301</v>
      </c>
      <c r="D45" s="575">
        <v>28466</v>
      </c>
      <c r="E45" s="54">
        <v>652</v>
      </c>
      <c r="F45" s="54">
        <v>1305</v>
      </c>
      <c r="G45" s="54">
        <v>1884</v>
      </c>
      <c r="H45" s="54">
        <v>4651</v>
      </c>
      <c r="I45" s="54">
        <v>123</v>
      </c>
    </row>
    <row r="46" spans="1:9" ht="12" customHeight="1" x14ac:dyDescent="0.2">
      <c r="A46" s="576"/>
      <c r="B46" s="78" t="s">
        <v>67</v>
      </c>
      <c r="C46" s="575"/>
      <c r="D46" s="575"/>
      <c r="E46" s="54"/>
      <c r="F46" s="54"/>
      <c r="G46" s="54"/>
      <c r="H46" s="54"/>
      <c r="I46" s="54"/>
    </row>
    <row r="47" spans="1:9" ht="12" customHeight="1" x14ac:dyDescent="0.2">
      <c r="A47" s="574" t="s">
        <v>79</v>
      </c>
      <c r="B47" s="54">
        <v>133917</v>
      </c>
      <c r="C47" s="575">
        <v>97846</v>
      </c>
      <c r="D47" s="575">
        <v>36071</v>
      </c>
      <c r="E47" s="54">
        <v>618</v>
      </c>
      <c r="F47" s="54">
        <v>1312</v>
      </c>
      <c r="G47" s="54">
        <v>2127</v>
      </c>
      <c r="H47" s="54">
        <v>3547</v>
      </c>
      <c r="I47" s="577">
        <v>0</v>
      </c>
    </row>
    <row r="48" spans="1:9" ht="12" customHeight="1" x14ac:dyDescent="0.2">
      <c r="A48" s="574" t="s">
        <v>3</v>
      </c>
      <c r="B48" s="54">
        <v>136438</v>
      </c>
      <c r="C48" s="575">
        <v>98259</v>
      </c>
      <c r="D48" s="575">
        <v>38179</v>
      </c>
      <c r="E48" s="54">
        <v>675</v>
      </c>
      <c r="F48" s="54">
        <v>1352</v>
      </c>
      <c r="G48" s="54">
        <v>2113</v>
      </c>
      <c r="H48" s="54">
        <v>3515</v>
      </c>
      <c r="I48" s="577">
        <v>0</v>
      </c>
    </row>
    <row r="49" spans="1:9" ht="12" customHeight="1" x14ac:dyDescent="0.2">
      <c r="A49" s="574" t="s">
        <v>2240</v>
      </c>
      <c r="B49" s="54">
        <v>129169</v>
      </c>
      <c r="C49" s="575">
        <v>92834</v>
      </c>
      <c r="D49" s="575">
        <v>36335</v>
      </c>
      <c r="E49" s="54">
        <v>629</v>
      </c>
      <c r="F49" s="54">
        <v>1270</v>
      </c>
      <c r="G49" s="54">
        <v>1974</v>
      </c>
      <c r="H49" s="54">
        <v>3229</v>
      </c>
      <c r="I49" s="577">
        <v>0</v>
      </c>
    </row>
    <row r="50" spans="1:9" s="160" customFormat="1" ht="12" customHeight="1" x14ac:dyDescent="0.2">
      <c r="A50" s="572"/>
      <c r="B50" s="573" t="s">
        <v>82</v>
      </c>
      <c r="C50" s="572"/>
      <c r="D50" s="572"/>
      <c r="E50" s="572"/>
      <c r="F50" s="572"/>
      <c r="G50" s="572"/>
      <c r="H50" s="572"/>
      <c r="I50" s="572"/>
    </row>
    <row r="51" spans="1:9" s="160" customFormat="1" ht="12" customHeight="1" x14ac:dyDescent="0.2">
      <c r="A51" s="572"/>
      <c r="B51" s="573" t="s">
        <v>45</v>
      </c>
      <c r="C51" s="572"/>
      <c r="D51" s="572"/>
      <c r="E51" s="572"/>
      <c r="F51" s="572"/>
      <c r="G51" s="572"/>
      <c r="H51" s="572"/>
      <c r="I51" s="572"/>
    </row>
    <row r="52" spans="1:9" ht="12" customHeight="1" x14ac:dyDescent="0.2">
      <c r="A52" s="580"/>
      <c r="B52" s="60" t="s">
        <v>46</v>
      </c>
      <c r="C52" s="559"/>
      <c r="D52" s="559"/>
      <c r="E52" s="559"/>
      <c r="F52" s="559"/>
      <c r="G52" s="559"/>
      <c r="H52" s="559"/>
      <c r="I52" s="559"/>
    </row>
    <row r="53" spans="1:9" ht="12" customHeight="1" x14ac:dyDescent="0.2">
      <c r="A53" s="574" t="s">
        <v>48</v>
      </c>
      <c r="B53" s="575">
        <v>388767</v>
      </c>
      <c r="C53" s="575">
        <v>342919</v>
      </c>
      <c r="D53" s="575">
        <v>44771</v>
      </c>
      <c r="E53" s="581">
        <v>3282</v>
      </c>
      <c r="F53" s="581">
        <v>6227</v>
      </c>
      <c r="G53" s="581">
        <v>9137</v>
      </c>
      <c r="H53" s="581">
        <v>9514</v>
      </c>
      <c r="I53" s="581">
        <v>1077</v>
      </c>
    </row>
    <row r="54" spans="1:9" ht="12" customHeight="1" x14ac:dyDescent="0.2">
      <c r="A54" s="574" t="s">
        <v>50</v>
      </c>
      <c r="B54" s="575">
        <v>403181</v>
      </c>
      <c r="C54" s="575">
        <v>349243</v>
      </c>
      <c r="D54" s="575">
        <v>53191</v>
      </c>
      <c r="E54" s="581">
        <v>2363</v>
      </c>
      <c r="F54" s="581">
        <v>6714</v>
      </c>
      <c r="G54" s="581">
        <v>8920</v>
      </c>
      <c r="H54" s="581">
        <v>15155</v>
      </c>
      <c r="I54" s="581">
        <v>747</v>
      </c>
    </row>
    <row r="55" spans="1:9" ht="12" customHeight="1" x14ac:dyDescent="0.2">
      <c r="A55" s="574" t="s">
        <v>52</v>
      </c>
      <c r="B55" s="575">
        <v>452291</v>
      </c>
      <c r="C55" s="575">
        <v>390763</v>
      </c>
      <c r="D55" s="575">
        <v>60559</v>
      </c>
      <c r="E55" s="581">
        <v>2475</v>
      </c>
      <c r="F55" s="581">
        <v>6504</v>
      </c>
      <c r="G55" s="581">
        <v>8698</v>
      </c>
      <c r="H55" s="581">
        <v>15898</v>
      </c>
      <c r="I55" s="581">
        <v>969</v>
      </c>
    </row>
    <row r="56" spans="1:9" ht="12" customHeight="1" x14ac:dyDescent="0.2">
      <c r="A56" s="574" t="s">
        <v>55</v>
      </c>
      <c r="B56" s="575">
        <v>497935</v>
      </c>
      <c r="C56" s="575">
        <v>341574</v>
      </c>
      <c r="D56" s="575">
        <v>155349</v>
      </c>
      <c r="E56" s="575">
        <v>2939</v>
      </c>
      <c r="F56" s="575">
        <v>7261</v>
      </c>
      <c r="G56" s="575">
        <v>31686</v>
      </c>
      <c r="H56" s="575">
        <v>31208</v>
      </c>
      <c r="I56" s="575">
        <v>1012</v>
      </c>
    </row>
    <row r="57" spans="1:9" ht="12" customHeight="1" x14ac:dyDescent="0.2">
      <c r="A57" s="574" t="s">
        <v>57</v>
      </c>
      <c r="B57" s="575">
        <v>522839</v>
      </c>
      <c r="C57" s="575">
        <v>376895</v>
      </c>
      <c r="D57" s="575">
        <v>145128</v>
      </c>
      <c r="E57" s="54">
        <v>2767</v>
      </c>
      <c r="F57" s="54">
        <v>7562</v>
      </c>
      <c r="G57" s="54">
        <v>24790</v>
      </c>
      <c r="H57" s="54">
        <v>32640</v>
      </c>
      <c r="I57" s="54">
        <v>816</v>
      </c>
    </row>
    <row r="58" spans="1:9" ht="12" customHeight="1" x14ac:dyDescent="0.2">
      <c r="A58" s="574" t="s">
        <v>63</v>
      </c>
      <c r="B58" s="575">
        <v>591357</v>
      </c>
      <c r="C58" s="575">
        <v>444199</v>
      </c>
      <c r="D58" s="575">
        <v>146560</v>
      </c>
      <c r="E58" s="54">
        <v>3279</v>
      </c>
      <c r="F58" s="54">
        <v>8109</v>
      </c>
      <c r="G58" s="54">
        <v>8045</v>
      </c>
      <c r="H58" s="54">
        <v>36231</v>
      </c>
      <c r="I58" s="54">
        <v>598</v>
      </c>
    </row>
    <row r="59" spans="1:9" ht="12" customHeight="1" x14ac:dyDescent="0.2">
      <c r="A59" s="576"/>
      <c r="B59" s="78" t="s">
        <v>67</v>
      </c>
      <c r="C59" s="575"/>
      <c r="D59" s="575"/>
      <c r="E59" s="54"/>
      <c r="F59" s="54"/>
      <c r="G59" s="54"/>
      <c r="H59" s="54"/>
      <c r="I59" s="54"/>
    </row>
    <row r="60" spans="1:9" ht="12" customHeight="1" x14ac:dyDescent="0.2">
      <c r="A60" s="574" t="s">
        <v>79</v>
      </c>
      <c r="B60" s="54">
        <v>549570</v>
      </c>
      <c r="C60" s="575">
        <v>359698</v>
      </c>
      <c r="D60" s="575">
        <v>189872</v>
      </c>
      <c r="E60" s="54">
        <v>3032</v>
      </c>
      <c r="F60" s="54">
        <v>6936</v>
      </c>
      <c r="G60" s="54">
        <v>8671</v>
      </c>
      <c r="H60" s="54">
        <v>23003</v>
      </c>
      <c r="I60" s="577">
        <v>0</v>
      </c>
    </row>
    <row r="61" spans="1:9" ht="12" customHeight="1" x14ac:dyDescent="0.2">
      <c r="A61" s="574" t="s">
        <v>3</v>
      </c>
      <c r="B61" s="54">
        <v>557177</v>
      </c>
      <c r="C61" s="575">
        <v>360029</v>
      </c>
      <c r="D61" s="575">
        <v>197148</v>
      </c>
      <c r="E61" s="54">
        <v>3106</v>
      </c>
      <c r="F61" s="54">
        <v>6797</v>
      </c>
      <c r="G61" s="54">
        <v>8828</v>
      </c>
      <c r="H61" s="54">
        <v>22616</v>
      </c>
      <c r="I61" s="577">
        <v>0</v>
      </c>
    </row>
    <row r="62" spans="1:9" ht="12" customHeight="1" x14ac:dyDescent="0.2">
      <c r="A62" s="574" t="s">
        <v>2240</v>
      </c>
      <c r="B62" s="54">
        <v>531301</v>
      </c>
      <c r="C62" s="575">
        <v>341433</v>
      </c>
      <c r="D62" s="575">
        <v>189868</v>
      </c>
      <c r="E62" s="54">
        <v>2928</v>
      </c>
      <c r="F62" s="54">
        <v>6481</v>
      </c>
      <c r="G62" s="54">
        <v>8360</v>
      </c>
      <c r="H62" s="54">
        <v>21110</v>
      </c>
      <c r="I62" s="577">
        <v>0</v>
      </c>
    </row>
    <row r="63" spans="1:9" s="160" customFormat="1" ht="12" customHeight="1" x14ac:dyDescent="0.2">
      <c r="A63" s="578"/>
      <c r="B63" s="579" t="s">
        <v>80</v>
      </c>
      <c r="C63" s="572"/>
      <c r="D63" s="572"/>
      <c r="E63" s="572"/>
      <c r="F63" s="572"/>
      <c r="G63" s="572"/>
      <c r="H63" s="572"/>
      <c r="I63" s="572"/>
    </row>
    <row r="64" spans="1:9" ht="12" customHeight="1" x14ac:dyDescent="0.2">
      <c r="A64" s="579"/>
      <c r="B64" s="60" t="s">
        <v>46</v>
      </c>
      <c r="C64" s="582"/>
      <c r="D64" s="583"/>
      <c r="E64" s="583"/>
      <c r="F64" s="583"/>
      <c r="G64" s="583"/>
      <c r="H64" s="583"/>
      <c r="I64" s="583"/>
    </row>
    <row r="65" spans="1:9" ht="12" customHeight="1" x14ac:dyDescent="0.2">
      <c r="A65" s="574" t="s">
        <v>48</v>
      </c>
      <c r="B65" s="575">
        <v>312053</v>
      </c>
      <c r="C65" s="575">
        <v>275135</v>
      </c>
      <c r="D65" s="575">
        <v>35983</v>
      </c>
      <c r="E65" s="575">
        <v>2362</v>
      </c>
      <c r="F65" s="575">
        <v>5116</v>
      </c>
      <c r="G65" s="575">
        <v>6745</v>
      </c>
      <c r="H65" s="575">
        <v>7786</v>
      </c>
      <c r="I65" s="575">
        <v>935</v>
      </c>
    </row>
    <row r="66" spans="1:9" ht="12" customHeight="1" x14ac:dyDescent="0.2">
      <c r="A66" s="574" t="s">
        <v>50</v>
      </c>
      <c r="B66" s="575">
        <v>322002</v>
      </c>
      <c r="C66" s="575">
        <v>277392</v>
      </c>
      <c r="D66" s="575">
        <v>43960</v>
      </c>
      <c r="E66" s="575">
        <v>1729</v>
      </c>
      <c r="F66" s="575">
        <v>5703</v>
      </c>
      <c r="G66" s="575">
        <v>6383</v>
      </c>
      <c r="H66" s="575">
        <v>13161</v>
      </c>
      <c r="I66" s="575">
        <v>650</v>
      </c>
    </row>
    <row r="67" spans="1:9" ht="12" customHeight="1" x14ac:dyDescent="0.2">
      <c r="A67" s="574" t="s">
        <v>52</v>
      </c>
      <c r="B67" s="575">
        <v>361448</v>
      </c>
      <c r="C67" s="575">
        <v>310071</v>
      </c>
      <c r="D67" s="575">
        <v>50542</v>
      </c>
      <c r="E67" s="575">
        <v>2027</v>
      </c>
      <c r="F67" s="575">
        <v>5557</v>
      </c>
      <c r="G67" s="575">
        <v>6561</v>
      </c>
      <c r="H67" s="575">
        <v>13988</v>
      </c>
      <c r="I67" s="575">
        <v>835</v>
      </c>
    </row>
    <row r="68" spans="1:9" ht="12" customHeight="1" x14ac:dyDescent="0.2">
      <c r="A68" s="574" t="s">
        <v>54</v>
      </c>
      <c r="B68" s="575">
        <v>348065</v>
      </c>
      <c r="C68" s="575">
        <v>269653</v>
      </c>
      <c r="D68" s="575">
        <v>77392</v>
      </c>
      <c r="E68" s="575">
        <v>2075</v>
      </c>
      <c r="F68" s="575">
        <v>5671</v>
      </c>
      <c r="G68" s="575">
        <v>10472</v>
      </c>
      <c r="H68" s="575">
        <v>19033</v>
      </c>
      <c r="I68" s="575">
        <v>1020</v>
      </c>
    </row>
    <row r="69" spans="1:9" ht="12" customHeight="1" x14ac:dyDescent="0.2">
      <c r="A69" s="574" t="s">
        <v>55</v>
      </c>
      <c r="B69" s="575">
        <v>411525</v>
      </c>
      <c r="C69" s="575">
        <v>275449</v>
      </c>
      <c r="D69" s="575">
        <v>135154</v>
      </c>
      <c r="E69" s="575">
        <v>2529</v>
      </c>
      <c r="F69" s="575">
        <v>6400</v>
      </c>
      <c r="G69" s="575">
        <v>27191</v>
      </c>
      <c r="H69" s="575">
        <v>28529</v>
      </c>
      <c r="I69" s="575">
        <v>922</v>
      </c>
    </row>
    <row r="70" spans="1:9" ht="12" customHeight="1" x14ac:dyDescent="0.2">
      <c r="A70" s="574" t="s">
        <v>57</v>
      </c>
      <c r="B70" s="575">
        <v>425653</v>
      </c>
      <c r="C70" s="575">
        <v>303025</v>
      </c>
      <c r="D70" s="575">
        <v>121904</v>
      </c>
      <c r="E70" s="54">
        <v>2349</v>
      </c>
      <c r="F70" s="54">
        <v>6624</v>
      </c>
      <c r="G70" s="54">
        <v>20253</v>
      </c>
      <c r="H70" s="54">
        <v>29152</v>
      </c>
      <c r="I70" s="54">
        <v>724</v>
      </c>
    </row>
    <row r="71" spans="1:9" ht="12" customHeight="1" x14ac:dyDescent="0.2">
      <c r="A71" s="574" t="s">
        <v>63</v>
      </c>
      <c r="B71" s="575">
        <v>476781</v>
      </c>
      <c r="C71" s="575">
        <v>354988</v>
      </c>
      <c r="D71" s="575">
        <v>121281</v>
      </c>
      <c r="E71" s="54">
        <v>2710</v>
      </c>
      <c r="F71" s="54">
        <v>6968</v>
      </c>
      <c r="G71" s="54">
        <v>6314</v>
      </c>
      <c r="H71" s="54">
        <v>32185</v>
      </c>
      <c r="I71" s="54">
        <v>512</v>
      </c>
    </row>
    <row r="72" spans="1:9" ht="12" customHeight="1" x14ac:dyDescent="0.2">
      <c r="A72" s="576"/>
      <c r="B72" s="78" t="s">
        <v>67</v>
      </c>
      <c r="C72" s="575"/>
      <c r="D72" s="575"/>
      <c r="E72" s="54"/>
      <c r="F72" s="54"/>
      <c r="G72" s="54"/>
      <c r="H72" s="54"/>
      <c r="I72" s="54"/>
    </row>
    <row r="73" spans="1:9" ht="12" customHeight="1" x14ac:dyDescent="0.2">
      <c r="A73" s="574" t="s">
        <v>79</v>
      </c>
      <c r="B73" s="54">
        <v>441862</v>
      </c>
      <c r="C73" s="575">
        <v>283042</v>
      </c>
      <c r="D73" s="575">
        <v>158820</v>
      </c>
      <c r="E73" s="54">
        <v>2492</v>
      </c>
      <c r="F73" s="54">
        <v>5808</v>
      </c>
      <c r="G73" s="54">
        <v>6711</v>
      </c>
      <c r="H73" s="54">
        <v>20048</v>
      </c>
      <c r="I73" s="577">
        <v>0</v>
      </c>
    </row>
    <row r="74" spans="1:9" ht="12" customHeight="1" x14ac:dyDescent="0.2">
      <c r="A74" s="574" t="s">
        <v>3</v>
      </c>
      <c r="B74" s="54">
        <v>448102</v>
      </c>
      <c r="C74" s="575">
        <v>283555</v>
      </c>
      <c r="D74" s="575">
        <v>164547</v>
      </c>
      <c r="E74" s="54">
        <v>2528</v>
      </c>
      <c r="F74" s="54">
        <v>5646</v>
      </c>
      <c r="G74" s="54">
        <v>6895</v>
      </c>
      <c r="H74" s="54">
        <v>19730</v>
      </c>
      <c r="I74" s="577">
        <v>0</v>
      </c>
    </row>
    <row r="75" spans="1:9" ht="12" customHeight="1" x14ac:dyDescent="0.2">
      <c r="A75" s="574" t="s">
        <v>2240</v>
      </c>
      <c r="B75" s="54">
        <v>428449</v>
      </c>
      <c r="C75" s="575">
        <v>269655</v>
      </c>
      <c r="D75" s="575">
        <v>158794</v>
      </c>
      <c r="E75" s="54">
        <v>2378</v>
      </c>
      <c r="F75" s="54">
        <v>5422</v>
      </c>
      <c r="G75" s="54">
        <v>6572</v>
      </c>
      <c r="H75" s="54">
        <v>18399</v>
      </c>
      <c r="I75" s="577">
        <v>0</v>
      </c>
    </row>
    <row r="76" spans="1:9" s="160" customFormat="1" ht="12" customHeight="1" x14ac:dyDescent="0.2">
      <c r="A76" s="572"/>
      <c r="B76" s="573" t="s">
        <v>81</v>
      </c>
      <c r="C76" s="572"/>
      <c r="D76" s="572"/>
      <c r="E76" s="572"/>
      <c r="F76" s="572"/>
      <c r="G76" s="572"/>
      <c r="H76" s="572"/>
      <c r="I76" s="572"/>
    </row>
    <row r="77" spans="1:9" ht="12" customHeight="1" x14ac:dyDescent="0.2">
      <c r="A77" s="573"/>
      <c r="B77" s="60" t="s">
        <v>46</v>
      </c>
      <c r="C77" s="582"/>
      <c r="D77" s="559"/>
      <c r="E77" s="559"/>
      <c r="F77" s="559"/>
      <c r="G77" s="559"/>
      <c r="H77" s="559"/>
      <c r="I77" s="559"/>
    </row>
    <row r="78" spans="1:9" ht="12" customHeight="1" x14ac:dyDescent="0.2">
      <c r="A78" s="574" t="s">
        <v>48</v>
      </c>
      <c r="B78" s="575">
        <v>76714</v>
      </c>
      <c r="C78" s="575">
        <v>67784</v>
      </c>
      <c r="D78" s="575">
        <v>8788</v>
      </c>
      <c r="E78" s="581">
        <v>920</v>
      </c>
      <c r="F78" s="581">
        <v>1111</v>
      </c>
      <c r="G78" s="581">
        <v>2392</v>
      </c>
      <c r="H78" s="581">
        <v>1728</v>
      </c>
      <c r="I78" s="581">
        <v>142</v>
      </c>
    </row>
    <row r="79" spans="1:9" ht="12" customHeight="1" x14ac:dyDescent="0.2">
      <c r="A79" s="574" t="s">
        <v>50</v>
      </c>
      <c r="B79" s="575">
        <v>81179</v>
      </c>
      <c r="C79" s="575">
        <v>71851</v>
      </c>
      <c r="D79" s="575">
        <v>9231</v>
      </c>
      <c r="E79" s="581">
        <v>634</v>
      </c>
      <c r="F79" s="581">
        <v>1011</v>
      </c>
      <c r="G79" s="581">
        <v>2537</v>
      </c>
      <c r="H79" s="581">
        <v>1994</v>
      </c>
      <c r="I79" s="581">
        <v>97</v>
      </c>
    </row>
    <row r="80" spans="1:9" ht="12" customHeight="1" x14ac:dyDescent="0.2">
      <c r="A80" s="574" t="s">
        <v>52</v>
      </c>
      <c r="B80" s="575">
        <v>90843</v>
      </c>
      <c r="C80" s="575">
        <v>80692</v>
      </c>
      <c r="D80" s="575">
        <v>10017</v>
      </c>
      <c r="E80" s="581">
        <v>448</v>
      </c>
      <c r="F80" s="581">
        <v>947</v>
      </c>
      <c r="G80" s="581">
        <v>2137</v>
      </c>
      <c r="H80" s="581">
        <v>1910</v>
      </c>
      <c r="I80" s="581">
        <v>134</v>
      </c>
    </row>
    <row r="81" spans="1:9" ht="12" customHeight="1" x14ac:dyDescent="0.2">
      <c r="A81" s="574" t="s">
        <v>54</v>
      </c>
      <c r="B81" s="575">
        <v>85617</v>
      </c>
      <c r="C81" s="575">
        <v>70381</v>
      </c>
      <c r="D81" s="575">
        <v>15066</v>
      </c>
      <c r="E81" s="581">
        <v>417</v>
      </c>
      <c r="F81" s="581">
        <v>828</v>
      </c>
      <c r="G81" s="581">
        <v>2824</v>
      </c>
      <c r="H81" s="581">
        <v>2037</v>
      </c>
      <c r="I81" s="581">
        <v>170</v>
      </c>
    </row>
    <row r="82" spans="1:9" ht="12" customHeight="1" x14ac:dyDescent="0.2">
      <c r="A82" s="574" t="s">
        <v>55</v>
      </c>
      <c r="B82" s="575">
        <v>86410</v>
      </c>
      <c r="C82" s="575">
        <v>66125</v>
      </c>
      <c r="D82" s="575">
        <v>20195</v>
      </c>
      <c r="E82" s="575">
        <v>410</v>
      </c>
      <c r="F82" s="575">
        <v>861</v>
      </c>
      <c r="G82" s="575">
        <v>4495</v>
      </c>
      <c r="H82" s="575">
        <v>2679</v>
      </c>
      <c r="I82" s="575">
        <v>90</v>
      </c>
    </row>
    <row r="83" spans="1:9" ht="12" customHeight="1" x14ac:dyDescent="0.2">
      <c r="A83" s="574" t="s">
        <v>57</v>
      </c>
      <c r="B83" s="575">
        <v>97186</v>
      </c>
      <c r="C83" s="575">
        <v>73870</v>
      </c>
      <c r="D83" s="575">
        <v>23224</v>
      </c>
      <c r="E83" s="54">
        <v>418</v>
      </c>
      <c r="F83" s="54">
        <v>938</v>
      </c>
      <c r="G83" s="54">
        <v>4537</v>
      </c>
      <c r="H83" s="54">
        <v>3488</v>
      </c>
      <c r="I83" s="54">
        <v>92</v>
      </c>
    </row>
    <row r="84" spans="1:9" ht="12" customHeight="1" x14ac:dyDescent="0.2">
      <c r="A84" s="574" t="s">
        <v>63</v>
      </c>
      <c r="B84" s="575">
        <v>114576</v>
      </c>
      <c r="C84" s="575">
        <v>89211</v>
      </c>
      <c r="D84" s="575">
        <v>25279</v>
      </c>
      <c r="E84" s="54">
        <v>569</v>
      </c>
      <c r="F84" s="54">
        <v>1141</v>
      </c>
      <c r="G84" s="54">
        <v>1731</v>
      </c>
      <c r="H84" s="54">
        <v>4046</v>
      </c>
      <c r="I84" s="54">
        <v>86</v>
      </c>
    </row>
    <row r="85" spans="1:9" ht="12" customHeight="1" x14ac:dyDescent="0.2">
      <c r="A85" s="576"/>
      <c r="B85" s="78" t="s">
        <v>67</v>
      </c>
      <c r="C85" s="575"/>
      <c r="D85" s="575"/>
      <c r="E85" s="54"/>
      <c r="F85" s="54"/>
      <c r="G85" s="54"/>
      <c r="H85" s="54"/>
      <c r="I85" s="54"/>
    </row>
    <row r="86" spans="1:9" ht="12" customHeight="1" x14ac:dyDescent="0.2">
      <c r="A86" s="574" t="s">
        <v>79</v>
      </c>
      <c r="B86" s="54">
        <v>107708</v>
      </c>
      <c r="C86" s="575">
        <v>76656</v>
      </c>
      <c r="D86" s="584">
        <v>31052</v>
      </c>
      <c r="E86" s="54">
        <v>540</v>
      </c>
      <c r="F86" s="54">
        <v>1128</v>
      </c>
      <c r="G86" s="54">
        <v>1960</v>
      </c>
      <c r="H86" s="54">
        <v>2955</v>
      </c>
      <c r="I86" s="577">
        <v>0</v>
      </c>
    </row>
    <row r="87" spans="1:9" ht="12" customHeight="1" x14ac:dyDescent="0.2">
      <c r="A87" s="574" t="s">
        <v>3</v>
      </c>
      <c r="B87" s="54">
        <v>109075</v>
      </c>
      <c r="C87" s="575">
        <v>76474</v>
      </c>
      <c r="D87" s="584">
        <v>32601</v>
      </c>
      <c r="E87" s="54">
        <v>578</v>
      </c>
      <c r="F87" s="54">
        <v>1151</v>
      </c>
      <c r="G87" s="54">
        <v>1933</v>
      </c>
      <c r="H87" s="54">
        <v>2886</v>
      </c>
      <c r="I87" s="577">
        <v>0</v>
      </c>
    </row>
    <row r="88" spans="1:9" ht="12" customHeight="1" x14ac:dyDescent="0.2">
      <c r="A88" s="574" t="s">
        <v>2240</v>
      </c>
      <c r="B88" s="54">
        <v>102852</v>
      </c>
      <c r="C88" s="575">
        <v>71778</v>
      </c>
      <c r="D88" s="584">
        <v>31074</v>
      </c>
      <c r="E88" s="54">
        <v>550</v>
      </c>
      <c r="F88" s="54">
        <v>1059</v>
      </c>
      <c r="G88" s="54">
        <v>1788</v>
      </c>
      <c r="H88" s="54">
        <v>2711</v>
      </c>
      <c r="I88" s="577">
        <v>0</v>
      </c>
    </row>
    <row r="89" spans="1:9" ht="12" customHeight="1" x14ac:dyDescent="0.2">
      <c r="A89" s="576"/>
      <c r="B89" s="54"/>
      <c r="C89" s="575"/>
      <c r="D89" s="575"/>
      <c r="E89" s="54"/>
      <c r="F89" s="54"/>
      <c r="G89" s="54"/>
      <c r="H89" s="54"/>
      <c r="I89" s="577"/>
    </row>
    <row r="90" spans="1:9" x14ac:dyDescent="0.2">
      <c r="A90" s="142" t="s">
        <v>83</v>
      </c>
      <c r="B90" s="78"/>
      <c r="C90" s="78"/>
      <c r="D90" s="78"/>
      <c r="E90" s="60" t="s">
        <v>1938</v>
      </c>
    </row>
    <row r="91" spans="1:9" x14ac:dyDescent="0.2">
      <c r="A91" s="142" t="s">
        <v>1939</v>
      </c>
      <c r="B91" s="78"/>
      <c r="C91" s="78"/>
      <c r="D91" s="78"/>
      <c r="E91" s="60" t="s">
        <v>1940</v>
      </c>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70866141732283472" header="0" footer="0.39370078740157483"/>
  <pageSetup paperSize="9" scale="68" firstPageNumber="460" orientation="portrait" useFirstPageNumber="1" horizontalDpi="300" verticalDpi="300" r:id="rId1"/>
  <headerFooter alignWithMargins="0">
    <oddFooter>&amp;L&amp;"MetaNormalLF-Roman,Standard"Statistisches Bundesamt, Fachserie 10, Reihe 3, 2020</oddFooter>
  </headerFooter>
  <ignoredErrors>
    <ignoredError sqref="A13:I91"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32"/>
  <sheetViews>
    <sheetView showGridLines="0" zoomScaleNormal="100" workbookViewId="0"/>
  </sheetViews>
  <sheetFormatPr baseColWidth="10" defaultColWidth="11.42578125" defaultRowHeight="12" customHeight="1" x14ac:dyDescent="0.2"/>
  <cols>
    <col min="1" max="1" width="12.7109375" style="22" customWidth="1"/>
    <col min="2" max="10" width="13.7109375" style="22" customWidth="1"/>
    <col min="11" max="16384" width="11.42578125" style="22"/>
  </cols>
  <sheetData>
    <row r="1" spans="1:64" s="42" customFormat="1" ht="12" customHeight="1" x14ac:dyDescent="0.2">
      <c r="A1" s="394" t="s">
        <v>1927</v>
      </c>
      <c r="B1" s="394"/>
      <c r="C1" s="41"/>
      <c r="D1" s="41"/>
      <c r="E1" s="41"/>
      <c r="F1" s="41"/>
      <c r="G1" s="41"/>
      <c r="H1" s="41"/>
      <c r="I1" s="41"/>
      <c r="J1" s="41"/>
    </row>
    <row r="2" spans="1:64" s="42" customFormat="1" ht="12" customHeight="1" x14ac:dyDescent="0.2">
      <c r="A2" s="394" t="s">
        <v>2382</v>
      </c>
      <c r="B2" s="41"/>
      <c r="C2" s="41"/>
      <c r="D2" s="41"/>
      <c r="E2" s="41"/>
      <c r="F2" s="41"/>
      <c r="G2" s="41"/>
      <c r="H2" s="41"/>
      <c r="I2" s="41"/>
      <c r="J2" s="41"/>
    </row>
    <row r="3" spans="1:64" ht="12" customHeight="1" x14ac:dyDescent="0.2">
      <c r="A3" s="86"/>
      <c r="B3" s="86"/>
      <c r="C3" s="86"/>
      <c r="D3" s="86"/>
      <c r="E3" s="86"/>
      <c r="F3" s="86"/>
      <c r="G3" s="86"/>
      <c r="H3" s="86"/>
      <c r="I3" s="86"/>
      <c r="J3" s="86"/>
    </row>
    <row r="4" spans="1:64" ht="12" customHeight="1" x14ac:dyDescent="0.2">
      <c r="A4" s="939" t="s">
        <v>10</v>
      </c>
      <c r="B4" s="939" t="s">
        <v>45</v>
      </c>
      <c r="C4" s="109" t="s">
        <v>23</v>
      </c>
      <c r="D4" s="109"/>
      <c r="E4" s="109"/>
      <c r="F4" s="29"/>
      <c r="G4" s="109" t="s">
        <v>24</v>
      </c>
      <c r="H4" s="109"/>
      <c r="I4" s="109"/>
      <c r="J4" s="548"/>
    </row>
    <row r="5" spans="1:64" ht="12" customHeight="1" x14ac:dyDescent="0.2">
      <c r="A5" s="940"/>
      <c r="B5" s="940" t="s">
        <v>45</v>
      </c>
      <c r="C5" s="1139" t="s">
        <v>1579</v>
      </c>
      <c r="D5" s="1139" t="s">
        <v>18</v>
      </c>
      <c r="E5" s="1139" t="s">
        <v>19</v>
      </c>
      <c r="F5" s="1139" t="s">
        <v>20</v>
      </c>
      <c r="G5" s="1139" t="s">
        <v>1579</v>
      </c>
      <c r="H5" s="1139" t="s">
        <v>18</v>
      </c>
      <c r="I5" s="1139" t="s">
        <v>19</v>
      </c>
      <c r="J5" s="1140" t="s">
        <v>20</v>
      </c>
    </row>
    <row r="6" spans="1:64" ht="12" customHeight="1" x14ac:dyDescent="0.2">
      <c r="A6" s="941"/>
      <c r="B6" s="941"/>
      <c r="C6" s="947"/>
      <c r="D6" s="947"/>
      <c r="E6" s="947" t="s">
        <v>34</v>
      </c>
      <c r="F6" s="947"/>
      <c r="G6" s="947"/>
      <c r="H6" s="947"/>
      <c r="I6" s="947" t="s">
        <v>34</v>
      </c>
      <c r="J6" s="944"/>
    </row>
    <row r="7" spans="1:64" ht="6.75" customHeight="1" x14ac:dyDescent="0.2">
      <c r="A7" s="21"/>
      <c r="B7" s="21"/>
      <c r="C7" s="21"/>
      <c r="D7" s="21"/>
      <c r="E7" s="21"/>
      <c r="F7" s="21"/>
      <c r="G7" s="21"/>
      <c r="H7" s="21"/>
      <c r="I7" s="21"/>
      <c r="J7" s="21"/>
    </row>
    <row r="8" spans="1:64" ht="12" customHeight="1" x14ac:dyDescent="0.2">
      <c r="A8" s="549"/>
      <c r="B8" s="23" t="s">
        <v>43</v>
      </c>
      <c r="C8" s="550"/>
      <c r="D8" s="550"/>
      <c r="E8" s="550"/>
      <c r="F8" s="550"/>
      <c r="G8" s="550"/>
      <c r="H8" s="550"/>
      <c r="I8" s="550"/>
      <c r="J8" s="550"/>
    </row>
    <row r="9" spans="1:64" ht="12" customHeight="1" x14ac:dyDescent="0.2">
      <c r="A9" s="550"/>
      <c r="B9" s="41" t="s">
        <v>45</v>
      </c>
      <c r="C9" s="550"/>
      <c r="D9" s="550"/>
      <c r="E9" s="550"/>
      <c r="F9" s="550"/>
      <c r="G9" s="550"/>
      <c r="H9" s="550"/>
      <c r="I9" s="550"/>
      <c r="J9" s="550"/>
      <c r="K9" s="107"/>
      <c r="L9" s="107"/>
      <c r="M9" s="107"/>
      <c r="N9" s="107"/>
      <c r="O9" s="107"/>
      <c r="P9" s="107"/>
      <c r="Q9" s="107"/>
      <c r="R9" s="107"/>
      <c r="S9" s="107"/>
      <c r="T9" s="107"/>
      <c r="U9" s="107"/>
      <c r="V9" s="107"/>
      <c r="W9" s="107"/>
      <c r="X9" s="107"/>
      <c r="Y9" s="107"/>
      <c r="Z9" s="107"/>
      <c r="AA9" s="107"/>
      <c r="AB9" s="107"/>
      <c r="AC9" s="107"/>
      <c r="AD9" s="107"/>
      <c r="AE9" s="107"/>
      <c r="AF9" s="107"/>
      <c r="AG9" s="107"/>
      <c r="AH9" s="107"/>
      <c r="AI9" s="107"/>
      <c r="AJ9" s="107"/>
      <c r="AK9" s="107"/>
      <c r="AL9" s="107"/>
      <c r="AM9" s="107"/>
      <c r="AN9" s="107"/>
      <c r="AO9" s="107"/>
      <c r="AP9" s="107"/>
      <c r="AQ9" s="107"/>
      <c r="AR9" s="107"/>
      <c r="AS9" s="107"/>
      <c r="AT9" s="107"/>
      <c r="AU9" s="107"/>
      <c r="AV9" s="107"/>
      <c r="AW9" s="107"/>
      <c r="AX9" s="107"/>
      <c r="AY9" s="107"/>
      <c r="AZ9" s="107"/>
      <c r="BA9" s="107"/>
      <c r="BB9" s="107"/>
      <c r="BC9" s="107"/>
      <c r="BD9" s="107"/>
      <c r="BE9" s="107"/>
      <c r="BF9" s="107"/>
      <c r="BG9" s="107"/>
      <c r="BH9" s="107"/>
      <c r="BI9" s="107"/>
      <c r="BJ9" s="107"/>
      <c r="BK9" s="107"/>
      <c r="BL9" s="107"/>
    </row>
    <row r="10" spans="1:64" ht="12" customHeight="1" x14ac:dyDescent="0.2">
      <c r="A10" s="25"/>
      <c r="B10" s="21" t="s">
        <v>46</v>
      </c>
      <c r="C10" s="21"/>
      <c r="D10" s="21"/>
      <c r="E10" s="21"/>
      <c r="F10" s="21"/>
      <c r="G10" s="21"/>
      <c r="H10" s="21"/>
      <c r="I10" s="21"/>
      <c r="J10" s="21"/>
    </row>
    <row r="11" spans="1:64" ht="12" customHeight="1" x14ac:dyDescent="0.2">
      <c r="A11" s="43" t="s">
        <v>47</v>
      </c>
      <c r="B11" s="100">
        <v>699339</v>
      </c>
      <c r="C11" s="44">
        <v>626028</v>
      </c>
      <c r="D11" s="45">
        <v>61122</v>
      </c>
      <c r="E11" s="44">
        <v>86199</v>
      </c>
      <c r="F11" s="44">
        <v>478707</v>
      </c>
      <c r="G11" s="44">
        <v>73311</v>
      </c>
      <c r="H11" s="44">
        <v>3389</v>
      </c>
      <c r="I11" s="44">
        <v>5570</v>
      </c>
      <c r="J11" s="44">
        <v>64352</v>
      </c>
    </row>
    <row r="12" spans="1:64" ht="12" customHeight="1" x14ac:dyDescent="0.2">
      <c r="A12" s="43" t="s">
        <v>49</v>
      </c>
      <c r="B12" s="100">
        <v>732481</v>
      </c>
      <c r="C12" s="44">
        <v>648899</v>
      </c>
      <c r="D12" s="45">
        <v>75428</v>
      </c>
      <c r="E12" s="44">
        <v>91702</v>
      </c>
      <c r="F12" s="44">
        <v>481769</v>
      </c>
      <c r="G12" s="44">
        <v>83582</v>
      </c>
      <c r="H12" s="44">
        <v>4996</v>
      </c>
      <c r="I12" s="44">
        <v>7143</v>
      </c>
      <c r="J12" s="44">
        <v>71443</v>
      </c>
    </row>
    <row r="13" spans="1:64" s="551" customFormat="1" ht="12" hidden="1" customHeight="1" x14ac:dyDescent="0.2">
      <c r="A13" s="43" t="s">
        <v>51</v>
      </c>
      <c r="B13" s="100">
        <v>719924</v>
      </c>
      <c r="C13" s="44">
        <v>636530</v>
      </c>
      <c r="D13" s="45">
        <v>55530</v>
      </c>
      <c r="E13" s="44">
        <v>82601</v>
      </c>
      <c r="F13" s="44">
        <v>498399</v>
      </c>
      <c r="G13" s="44">
        <v>83394</v>
      </c>
      <c r="H13" s="44">
        <v>7115</v>
      </c>
      <c r="I13" s="44">
        <v>8066</v>
      </c>
      <c r="J13" s="44">
        <v>68213</v>
      </c>
    </row>
    <row r="14" spans="1:64" ht="12" customHeight="1" x14ac:dyDescent="0.2">
      <c r="A14" s="43" t="s">
        <v>53</v>
      </c>
      <c r="B14" s="100">
        <v>692363</v>
      </c>
      <c r="C14" s="44">
        <v>569323</v>
      </c>
      <c r="D14" s="45">
        <v>26112</v>
      </c>
      <c r="E14" s="44">
        <v>55455</v>
      </c>
      <c r="F14" s="44">
        <v>487756</v>
      </c>
      <c r="G14" s="44">
        <v>123040</v>
      </c>
      <c r="H14" s="44">
        <v>8572</v>
      </c>
      <c r="I14" s="44">
        <v>11517</v>
      </c>
      <c r="J14" s="44">
        <v>102951</v>
      </c>
    </row>
    <row r="15" spans="1:64" ht="15.95" customHeight="1" x14ac:dyDescent="0.2">
      <c r="A15" s="43" t="s">
        <v>55</v>
      </c>
      <c r="B15" s="100">
        <v>759989</v>
      </c>
      <c r="C15" s="44">
        <v>552153</v>
      </c>
      <c r="D15" s="45">
        <v>26973</v>
      </c>
      <c r="E15" s="44">
        <v>44563</v>
      </c>
      <c r="F15" s="44">
        <v>480617</v>
      </c>
      <c r="G15" s="44">
        <v>207836</v>
      </c>
      <c r="H15" s="44">
        <v>10695</v>
      </c>
      <c r="I15" s="44">
        <v>20324</v>
      </c>
      <c r="J15" s="44">
        <v>176817</v>
      </c>
    </row>
    <row r="16" spans="1:64" ht="12" customHeight="1" x14ac:dyDescent="0.2">
      <c r="A16" s="43" t="s">
        <v>57</v>
      </c>
      <c r="B16" s="100">
        <v>732733</v>
      </c>
      <c r="C16" s="44">
        <v>550890</v>
      </c>
      <c r="D16" s="45">
        <v>38214</v>
      </c>
      <c r="E16" s="44">
        <v>56194</v>
      </c>
      <c r="F16" s="44">
        <v>456482</v>
      </c>
      <c r="G16" s="44">
        <v>181843</v>
      </c>
      <c r="H16" s="44">
        <v>11296</v>
      </c>
      <c r="I16" s="44">
        <v>17293</v>
      </c>
      <c r="J16" s="44">
        <v>153254</v>
      </c>
    </row>
    <row r="17" spans="1:10" s="551" customFormat="1" ht="12" hidden="1" customHeight="1" x14ac:dyDescent="0.2">
      <c r="A17" s="43" t="s">
        <v>1937</v>
      </c>
      <c r="B17" s="100">
        <v>719751</v>
      </c>
      <c r="C17" s="44">
        <v>545232</v>
      </c>
      <c r="D17" s="45">
        <v>42632</v>
      </c>
      <c r="E17" s="44">
        <v>59933</v>
      </c>
      <c r="F17" s="44">
        <v>442667</v>
      </c>
      <c r="G17" s="44">
        <v>174519</v>
      </c>
      <c r="H17" s="44">
        <v>10742</v>
      </c>
      <c r="I17" s="44">
        <v>15285</v>
      </c>
      <c r="J17" s="44">
        <v>148492</v>
      </c>
    </row>
    <row r="18" spans="1:10" s="551" customFormat="1" ht="12" hidden="1" customHeight="1" x14ac:dyDescent="0.2">
      <c r="A18" s="43" t="s">
        <v>59</v>
      </c>
      <c r="B18" s="100">
        <v>736297</v>
      </c>
      <c r="C18" s="44">
        <v>558461</v>
      </c>
      <c r="D18" s="45">
        <v>42743</v>
      </c>
      <c r="E18" s="44">
        <v>60456</v>
      </c>
      <c r="F18" s="44">
        <v>455262</v>
      </c>
      <c r="G18" s="44">
        <v>177836</v>
      </c>
      <c r="H18" s="44">
        <v>10162</v>
      </c>
      <c r="I18" s="44">
        <v>15012</v>
      </c>
      <c r="J18" s="44">
        <v>152662</v>
      </c>
    </row>
    <row r="19" spans="1:10" s="551" customFormat="1" ht="12" hidden="1" customHeight="1" x14ac:dyDescent="0.2">
      <c r="A19" s="43" t="s">
        <v>61</v>
      </c>
      <c r="B19" s="100">
        <v>775802</v>
      </c>
      <c r="C19" s="44">
        <v>596001</v>
      </c>
      <c r="D19" s="45">
        <v>45921</v>
      </c>
      <c r="E19" s="44">
        <v>62768</v>
      </c>
      <c r="F19" s="44">
        <v>487312</v>
      </c>
      <c r="G19" s="44">
        <v>179801</v>
      </c>
      <c r="H19" s="44">
        <v>10839</v>
      </c>
      <c r="I19" s="44">
        <v>15108</v>
      </c>
      <c r="J19" s="44">
        <v>153854</v>
      </c>
    </row>
    <row r="20" spans="1:10" ht="12" customHeight="1" x14ac:dyDescent="0.2">
      <c r="A20" s="43" t="s">
        <v>63</v>
      </c>
      <c r="B20" s="100">
        <v>780659</v>
      </c>
      <c r="C20" s="44">
        <v>600519</v>
      </c>
      <c r="D20" s="45">
        <v>46643</v>
      </c>
      <c r="E20" s="44">
        <v>62308</v>
      </c>
      <c r="F20" s="44">
        <v>491568</v>
      </c>
      <c r="G20" s="44">
        <v>180140</v>
      </c>
      <c r="H20" s="44">
        <v>11044</v>
      </c>
      <c r="I20" s="44">
        <v>14921</v>
      </c>
      <c r="J20" s="44">
        <v>154175</v>
      </c>
    </row>
    <row r="21" spans="1:10" s="551" customFormat="1" ht="12" hidden="1" customHeight="1" x14ac:dyDescent="0.2">
      <c r="A21" s="43" t="s">
        <v>65</v>
      </c>
      <c r="B21" s="100">
        <v>751387</v>
      </c>
      <c r="C21" s="44">
        <v>580202</v>
      </c>
      <c r="D21" s="45">
        <v>46836</v>
      </c>
      <c r="E21" s="44">
        <v>61517</v>
      </c>
      <c r="F21" s="44">
        <v>471849</v>
      </c>
      <c r="G21" s="44">
        <v>171185</v>
      </c>
      <c r="H21" s="44">
        <v>10620</v>
      </c>
      <c r="I21" s="44">
        <v>13822</v>
      </c>
      <c r="J21" s="44">
        <v>146743</v>
      </c>
    </row>
    <row r="22" spans="1:10" ht="12" customHeight="1" x14ac:dyDescent="0.2">
      <c r="A22" s="552"/>
      <c r="B22" s="25" t="s">
        <v>67</v>
      </c>
      <c r="C22" s="44"/>
      <c r="D22" s="45"/>
      <c r="E22" s="44"/>
      <c r="F22" s="44"/>
      <c r="G22" s="44"/>
      <c r="H22" s="44"/>
      <c r="I22" s="44"/>
      <c r="J22" s="44"/>
    </row>
    <row r="23" spans="1:10" ht="12" hidden="1" customHeight="1" x14ac:dyDescent="0.2">
      <c r="A23" s="43" t="s">
        <v>68</v>
      </c>
      <c r="B23" s="66">
        <v>897631</v>
      </c>
      <c r="C23" s="44">
        <v>713755</v>
      </c>
      <c r="D23" s="45">
        <v>53133</v>
      </c>
      <c r="E23" s="45">
        <v>77303</v>
      </c>
      <c r="F23" s="45">
        <v>583319</v>
      </c>
      <c r="G23" s="66">
        <v>183876</v>
      </c>
      <c r="H23" s="66">
        <v>10693</v>
      </c>
      <c r="I23" s="66">
        <v>14108</v>
      </c>
      <c r="J23" s="44">
        <v>159075</v>
      </c>
    </row>
    <row r="24" spans="1:10" ht="12" hidden="1" customHeight="1" x14ac:dyDescent="0.2">
      <c r="A24" s="43" t="s">
        <v>71</v>
      </c>
      <c r="B24" s="66" t="e">
        <v>#VALUE!</v>
      </c>
      <c r="C24" s="44" t="e">
        <v>#VALUE!</v>
      </c>
      <c r="D24" s="45" t="e">
        <v>#VALUE!</v>
      </c>
      <c r="E24" s="45" t="e">
        <v>#VALUE!</v>
      </c>
      <c r="F24" s="45" t="e">
        <v>#VALUE!</v>
      </c>
      <c r="G24" s="66" t="e">
        <v>#VALUE!</v>
      </c>
      <c r="H24" s="66" t="e">
        <v>#VALUE!</v>
      </c>
      <c r="I24" s="66" t="e">
        <v>#VALUE!</v>
      </c>
      <c r="J24" s="44" t="e">
        <v>#VALUE!</v>
      </c>
    </row>
    <row r="25" spans="1:10" ht="12" customHeight="1" x14ac:dyDescent="0.2">
      <c r="A25" s="43" t="s">
        <v>79</v>
      </c>
      <c r="B25" s="66">
        <v>712338</v>
      </c>
      <c r="C25" s="44">
        <v>470027</v>
      </c>
      <c r="D25" s="45">
        <v>22525</v>
      </c>
      <c r="E25" s="45">
        <v>33447</v>
      </c>
      <c r="F25" s="45">
        <v>414055</v>
      </c>
      <c r="G25" s="66">
        <v>242311</v>
      </c>
      <c r="H25" s="66">
        <v>6480</v>
      </c>
      <c r="I25" s="66">
        <v>16268</v>
      </c>
      <c r="J25" s="44">
        <v>219563</v>
      </c>
    </row>
    <row r="26" spans="1:10" ht="12" customHeight="1" x14ac:dyDescent="0.2">
      <c r="A26" s="43" t="s">
        <v>3</v>
      </c>
      <c r="B26" s="66">
        <v>728868</v>
      </c>
      <c r="C26" s="44">
        <v>472983</v>
      </c>
      <c r="D26" s="45">
        <v>22134</v>
      </c>
      <c r="E26" s="45">
        <v>33455</v>
      </c>
      <c r="F26" s="45">
        <v>417394</v>
      </c>
      <c r="G26" s="66">
        <v>255885</v>
      </c>
      <c r="H26" s="66">
        <v>6165</v>
      </c>
      <c r="I26" s="66">
        <v>16301</v>
      </c>
      <c r="J26" s="44">
        <v>233419</v>
      </c>
    </row>
    <row r="27" spans="1:10" ht="12" customHeight="1" x14ac:dyDescent="0.2">
      <c r="A27" s="43" t="s">
        <v>2240</v>
      </c>
      <c r="B27" s="66">
        <v>699269</v>
      </c>
      <c r="C27" s="44">
        <v>451612</v>
      </c>
      <c r="D27" s="45">
        <v>19361</v>
      </c>
      <c r="E27" s="45">
        <v>31466</v>
      </c>
      <c r="F27" s="45">
        <v>400785</v>
      </c>
      <c r="G27" s="66">
        <v>247657</v>
      </c>
      <c r="H27" s="66">
        <v>5371</v>
      </c>
      <c r="I27" s="66">
        <v>14038</v>
      </c>
      <c r="J27" s="44">
        <v>228248</v>
      </c>
    </row>
    <row r="28" spans="1:10" ht="6.75" customHeight="1" x14ac:dyDescent="0.2">
      <c r="A28" s="52"/>
      <c r="B28" s="66"/>
      <c r="C28" s="44"/>
      <c r="D28" s="45"/>
      <c r="E28" s="45"/>
      <c r="F28" s="45"/>
      <c r="G28" s="66"/>
      <c r="H28" s="66"/>
      <c r="I28" s="66"/>
      <c r="J28" s="44"/>
    </row>
    <row r="29" spans="1:10" ht="12" customHeight="1" x14ac:dyDescent="0.2">
      <c r="A29" s="539"/>
      <c r="B29" s="61" t="s">
        <v>80</v>
      </c>
      <c r="C29" s="550"/>
      <c r="D29" s="550"/>
      <c r="E29" s="550"/>
      <c r="F29" s="550"/>
      <c r="G29" s="550"/>
      <c r="H29" s="550"/>
      <c r="I29" s="550"/>
      <c r="J29" s="550"/>
    </row>
    <row r="30" spans="1:10" ht="12" customHeight="1" x14ac:dyDescent="0.2">
      <c r="A30" s="61"/>
      <c r="B30" s="21" t="s">
        <v>46</v>
      </c>
      <c r="C30" s="21"/>
      <c r="D30" s="24"/>
      <c r="E30" s="21"/>
      <c r="F30" s="21"/>
      <c r="G30" s="21"/>
      <c r="H30" s="21"/>
      <c r="I30" s="21"/>
      <c r="J30" s="21"/>
    </row>
    <row r="31" spans="1:10" ht="12" customHeight="1" x14ac:dyDescent="0.2">
      <c r="A31" s="43" t="s">
        <v>47</v>
      </c>
      <c r="B31" s="100">
        <v>595985</v>
      </c>
      <c r="C31" s="44">
        <v>533046</v>
      </c>
      <c r="D31" s="45">
        <v>53440</v>
      </c>
      <c r="E31" s="44">
        <v>77006</v>
      </c>
      <c r="F31" s="44">
        <v>402600</v>
      </c>
      <c r="G31" s="44">
        <v>62939</v>
      </c>
      <c r="H31" s="44">
        <v>2990</v>
      </c>
      <c r="I31" s="44">
        <v>4673</v>
      </c>
      <c r="J31" s="44">
        <v>55276</v>
      </c>
    </row>
    <row r="32" spans="1:10" ht="12" customHeight="1" x14ac:dyDescent="0.2">
      <c r="A32" s="43" t="s">
        <v>49</v>
      </c>
      <c r="B32" s="100">
        <v>621393</v>
      </c>
      <c r="C32" s="44">
        <v>548688</v>
      </c>
      <c r="D32" s="45">
        <v>66753</v>
      </c>
      <c r="E32" s="44">
        <v>82017</v>
      </c>
      <c r="F32" s="44">
        <v>399918</v>
      </c>
      <c r="G32" s="44">
        <v>72705</v>
      </c>
      <c r="H32" s="44">
        <v>4519</v>
      </c>
      <c r="I32" s="44">
        <v>6274</v>
      </c>
      <c r="J32" s="44">
        <v>61912</v>
      </c>
    </row>
    <row r="33" spans="1:10" s="551" customFormat="1" ht="12" hidden="1" customHeight="1" x14ac:dyDescent="0.2">
      <c r="A33" s="43" t="s">
        <v>51</v>
      </c>
      <c r="B33" s="100">
        <v>601667</v>
      </c>
      <c r="C33" s="44">
        <v>529909</v>
      </c>
      <c r="D33" s="45">
        <v>48462</v>
      </c>
      <c r="E33" s="44">
        <v>72797</v>
      </c>
      <c r="F33" s="44">
        <v>408650</v>
      </c>
      <c r="G33" s="44">
        <v>71758</v>
      </c>
      <c r="H33" s="44">
        <v>6442</v>
      </c>
      <c r="I33" s="44">
        <v>7268</v>
      </c>
      <c r="J33" s="44">
        <v>58048</v>
      </c>
    </row>
    <row r="34" spans="1:10" ht="12" customHeight="1" x14ac:dyDescent="0.2">
      <c r="A34" s="43" t="s">
        <v>53</v>
      </c>
      <c r="B34" s="100">
        <v>578556</v>
      </c>
      <c r="C34" s="44">
        <v>472832</v>
      </c>
      <c r="D34" s="45">
        <v>23042</v>
      </c>
      <c r="E34" s="44">
        <v>49048</v>
      </c>
      <c r="F34" s="44">
        <v>400742</v>
      </c>
      <c r="G34" s="44">
        <v>105724</v>
      </c>
      <c r="H34" s="44">
        <v>7712</v>
      </c>
      <c r="I34" s="44">
        <v>10254</v>
      </c>
      <c r="J34" s="44">
        <v>87758</v>
      </c>
    </row>
    <row r="35" spans="1:10" ht="15.95" customHeight="1" x14ac:dyDescent="0.2">
      <c r="A35" s="43" t="s">
        <v>55</v>
      </c>
      <c r="B35" s="100">
        <v>645014</v>
      </c>
      <c r="C35" s="44">
        <v>460669</v>
      </c>
      <c r="D35" s="45">
        <v>23702</v>
      </c>
      <c r="E35" s="44">
        <v>39280</v>
      </c>
      <c r="F35" s="44">
        <v>397687</v>
      </c>
      <c r="G35" s="44">
        <v>184345</v>
      </c>
      <c r="H35" s="44">
        <v>9798</v>
      </c>
      <c r="I35" s="44">
        <v>18463</v>
      </c>
      <c r="J35" s="44">
        <v>156084</v>
      </c>
    </row>
    <row r="36" spans="1:10" ht="12" customHeight="1" x14ac:dyDescent="0.2">
      <c r="A36" s="43" t="s">
        <v>57</v>
      </c>
      <c r="B36" s="100">
        <v>608319</v>
      </c>
      <c r="C36" s="44">
        <v>452798</v>
      </c>
      <c r="D36" s="45">
        <v>32605</v>
      </c>
      <c r="E36" s="44">
        <v>48593</v>
      </c>
      <c r="F36" s="44">
        <v>371600</v>
      </c>
      <c r="G36" s="44">
        <v>155521</v>
      </c>
      <c r="H36" s="44">
        <v>9963</v>
      </c>
      <c r="I36" s="44">
        <v>15330</v>
      </c>
      <c r="J36" s="44">
        <v>130228</v>
      </c>
    </row>
    <row r="37" spans="1:10" s="551" customFormat="1" ht="12" hidden="1" customHeight="1" x14ac:dyDescent="0.2">
      <c r="A37" s="43" t="s">
        <v>1937</v>
      </c>
      <c r="B37" s="100">
        <v>597761</v>
      </c>
      <c r="C37" s="44">
        <v>449085</v>
      </c>
      <c r="D37" s="45">
        <v>36261</v>
      </c>
      <c r="E37" s="44">
        <v>51846</v>
      </c>
      <c r="F37" s="44">
        <v>360978</v>
      </c>
      <c r="G37" s="44">
        <v>148676</v>
      </c>
      <c r="H37" s="44">
        <v>9441</v>
      </c>
      <c r="I37" s="44">
        <v>13497</v>
      </c>
      <c r="J37" s="44">
        <v>125738</v>
      </c>
    </row>
    <row r="38" spans="1:10" s="551" customFormat="1" ht="12" hidden="1" customHeight="1" x14ac:dyDescent="0.2">
      <c r="A38" s="43" t="s">
        <v>59</v>
      </c>
      <c r="B38" s="100">
        <v>607961</v>
      </c>
      <c r="C38" s="44">
        <v>457541</v>
      </c>
      <c r="D38" s="45">
        <v>36309</v>
      </c>
      <c r="E38" s="44">
        <v>51971</v>
      </c>
      <c r="F38" s="44">
        <v>369261</v>
      </c>
      <c r="G38" s="44">
        <v>150420</v>
      </c>
      <c r="H38" s="44">
        <v>8964</v>
      </c>
      <c r="I38" s="44">
        <v>13115</v>
      </c>
      <c r="J38" s="44">
        <v>128341</v>
      </c>
    </row>
    <row r="39" spans="1:10" s="551" customFormat="1" ht="12" hidden="1" customHeight="1" x14ac:dyDescent="0.2">
      <c r="A39" s="43" t="s">
        <v>61</v>
      </c>
      <c r="B39" s="100">
        <v>637324</v>
      </c>
      <c r="C39" s="44">
        <v>485508</v>
      </c>
      <c r="D39" s="45">
        <v>39154</v>
      </c>
      <c r="E39" s="44">
        <v>53611</v>
      </c>
      <c r="F39" s="44">
        <v>392743</v>
      </c>
      <c r="G39" s="44">
        <v>151816</v>
      </c>
      <c r="H39" s="44">
        <v>9489</v>
      </c>
      <c r="I39" s="44">
        <v>13302</v>
      </c>
      <c r="J39" s="44">
        <v>129025</v>
      </c>
    </row>
    <row r="40" spans="1:10" ht="12" customHeight="1" x14ac:dyDescent="0.2">
      <c r="A40" s="43" t="s">
        <v>63</v>
      </c>
      <c r="B40" s="100">
        <v>639769</v>
      </c>
      <c r="C40" s="44">
        <v>488218</v>
      </c>
      <c r="D40" s="45">
        <v>39538</v>
      </c>
      <c r="E40" s="44">
        <v>52995</v>
      </c>
      <c r="F40" s="44">
        <v>395685</v>
      </c>
      <c r="G40" s="44">
        <v>151551</v>
      </c>
      <c r="H40" s="44">
        <v>9644</v>
      </c>
      <c r="I40" s="44">
        <v>13017</v>
      </c>
      <c r="J40" s="44">
        <v>128890</v>
      </c>
    </row>
    <row r="41" spans="1:10" s="551" customFormat="1" ht="12" hidden="1" customHeight="1" x14ac:dyDescent="0.2">
      <c r="A41" s="43" t="s">
        <v>65</v>
      </c>
      <c r="B41" s="100">
        <v>615495</v>
      </c>
      <c r="C41" s="44">
        <v>471754</v>
      </c>
      <c r="D41" s="45">
        <v>39633</v>
      </c>
      <c r="E41" s="44">
        <v>52232</v>
      </c>
      <c r="F41" s="44">
        <v>379889</v>
      </c>
      <c r="G41" s="44">
        <v>143741</v>
      </c>
      <c r="H41" s="44">
        <v>9163</v>
      </c>
      <c r="I41" s="44">
        <v>12044</v>
      </c>
      <c r="J41" s="44">
        <v>122534</v>
      </c>
    </row>
    <row r="42" spans="1:10" ht="12" customHeight="1" x14ac:dyDescent="0.2">
      <c r="A42" s="552"/>
      <c r="B42" s="25" t="s">
        <v>67</v>
      </c>
      <c r="C42" s="44"/>
      <c r="D42" s="45"/>
      <c r="E42" s="44"/>
      <c r="F42" s="44"/>
      <c r="G42" s="44"/>
      <c r="H42" s="44"/>
      <c r="I42" s="44"/>
      <c r="J42" s="44"/>
    </row>
    <row r="43" spans="1:10" ht="12" hidden="1" customHeight="1" x14ac:dyDescent="0.2">
      <c r="A43" s="43" t="s">
        <v>68</v>
      </c>
      <c r="B43" s="66">
        <v>736054</v>
      </c>
      <c r="C43" s="44">
        <v>581539</v>
      </c>
      <c r="D43" s="45">
        <v>45001</v>
      </c>
      <c r="E43" s="45">
        <v>65908</v>
      </c>
      <c r="F43" s="45">
        <v>470630</v>
      </c>
      <c r="G43" s="66">
        <v>154515</v>
      </c>
      <c r="H43" s="66">
        <v>9362</v>
      </c>
      <c r="I43" s="66">
        <v>12195</v>
      </c>
      <c r="J43" s="44">
        <v>132958</v>
      </c>
    </row>
    <row r="44" spans="1:10" ht="12" hidden="1" customHeight="1" x14ac:dyDescent="0.2">
      <c r="A44" s="43" t="s">
        <v>70</v>
      </c>
      <c r="B44" s="66" t="e">
        <v>#VALUE!</v>
      </c>
      <c r="C44" s="44" t="e">
        <v>#VALUE!</v>
      </c>
      <c r="D44" s="45" t="e">
        <v>#VALUE!</v>
      </c>
      <c r="E44" s="45" t="e">
        <v>#VALUE!</v>
      </c>
      <c r="F44" s="45" t="e">
        <v>#VALUE!</v>
      </c>
      <c r="G44" s="66" t="e">
        <v>#VALUE!</v>
      </c>
      <c r="H44" s="66" t="e">
        <v>#VALUE!</v>
      </c>
      <c r="I44" s="66" t="e">
        <v>#VALUE!</v>
      </c>
      <c r="J44" s="44" t="e">
        <v>#VALUE!</v>
      </c>
    </row>
    <row r="45" spans="1:10" ht="12" customHeight="1" x14ac:dyDescent="0.2">
      <c r="A45" s="43" t="s">
        <v>79</v>
      </c>
      <c r="B45" s="66">
        <v>578421</v>
      </c>
      <c r="C45" s="44">
        <v>372181</v>
      </c>
      <c r="D45" s="45">
        <v>18245</v>
      </c>
      <c r="E45" s="45">
        <v>27849</v>
      </c>
      <c r="F45" s="45">
        <v>326087</v>
      </c>
      <c r="G45" s="66">
        <v>206240</v>
      </c>
      <c r="H45" s="66">
        <v>5453</v>
      </c>
      <c r="I45" s="66">
        <v>14368</v>
      </c>
      <c r="J45" s="44">
        <v>186419</v>
      </c>
    </row>
    <row r="46" spans="1:10" ht="12" customHeight="1" x14ac:dyDescent="0.2">
      <c r="A46" s="43" t="s">
        <v>3</v>
      </c>
      <c r="B46" s="66">
        <v>592430</v>
      </c>
      <c r="C46" s="44">
        <v>374724</v>
      </c>
      <c r="D46" s="45">
        <v>18007</v>
      </c>
      <c r="E46" s="45">
        <v>27951</v>
      </c>
      <c r="F46" s="45">
        <v>328766</v>
      </c>
      <c r="G46" s="66">
        <v>217706</v>
      </c>
      <c r="H46" s="66">
        <v>5227</v>
      </c>
      <c r="I46" s="66">
        <v>14554</v>
      </c>
      <c r="J46" s="44">
        <v>197925</v>
      </c>
    </row>
    <row r="47" spans="1:10" ht="12" customHeight="1" x14ac:dyDescent="0.2">
      <c r="A47" s="43" t="s">
        <v>2240</v>
      </c>
      <c r="B47" s="66">
        <v>570100</v>
      </c>
      <c r="C47" s="44">
        <v>358778</v>
      </c>
      <c r="D47" s="45">
        <v>16028</v>
      </c>
      <c r="E47" s="45">
        <v>26336</v>
      </c>
      <c r="F47" s="45">
        <v>316414</v>
      </c>
      <c r="G47" s="66">
        <v>211322</v>
      </c>
      <c r="H47" s="66">
        <v>4559</v>
      </c>
      <c r="I47" s="66">
        <v>12380</v>
      </c>
      <c r="J47" s="44">
        <v>194383</v>
      </c>
    </row>
    <row r="48" spans="1:10" ht="4.5" customHeight="1" x14ac:dyDescent="0.2">
      <c r="A48" s="52"/>
      <c r="B48" s="66"/>
      <c r="C48" s="44"/>
      <c r="D48" s="45"/>
      <c r="E48" s="45"/>
      <c r="F48" s="45"/>
      <c r="G48" s="66"/>
      <c r="H48" s="66"/>
      <c r="I48" s="66"/>
      <c r="J48" s="44"/>
    </row>
    <row r="49" spans="1:10" ht="12" customHeight="1" x14ac:dyDescent="0.2">
      <c r="A49" s="539"/>
      <c r="B49" s="61" t="s">
        <v>81</v>
      </c>
      <c r="C49" s="550"/>
      <c r="D49" s="550"/>
      <c r="E49" s="550"/>
      <c r="F49" s="550"/>
      <c r="G49" s="550"/>
      <c r="H49" s="550"/>
      <c r="I49" s="550"/>
      <c r="J49" s="550"/>
    </row>
    <row r="50" spans="1:10" ht="12" customHeight="1" x14ac:dyDescent="0.2">
      <c r="A50" s="41"/>
      <c r="B50" s="21" t="s">
        <v>46</v>
      </c>
      <c r="C50" s="21"/>
      <c r="D50" s="24"/>
      <c r="E50" s="21"/>
      <c r="F50" s="21"/>
      <c r="G50" s="21"/>
      <c r="H50" s="21"/>
      <c r="I50" s="21"/>
      <c r="J50" s="21"/>
    </row>
    <row r="51" spans="1:10" ht="12" customHeight="1" x14ac:dyDescent="0.2">
      <c r="A51" s="43" t="s">
        <v>47</v>
      </c>
      <c r="B51" s="100">
        <v>103354</v>
      </c>
      <c r="C51" s="44">
        <v>92982</v>
      </c>
      <c r="D51" s="45">
        <v>7682</v>
      </c>
      <c r="E51" s="44">
        <v>9193</v>
      </c>
      <c r="F51" s="44">
        <v>76107</v>
      </c>
      <c r="G51" s="44">
        <v>10372</v>
      </c>
      <c r="H51" s="44">
        <v>399</v>
      </c>
      <c r="I51" s="44">
        <v>897</v>
      </c>
      <c r="J51" s="44">
        <v>9076</v>
      </c>
    </row>
    <row r="52" spans="1:10" ht="12" customHeight="1" x14ac:dyDescent="0.2">
      <c r="A52" s="43" t="s">
        <v>49</v>
      </c>
      <c r="B52" s="100">
        <v>111088</v>
      </c>
      <c r="C52" s="44">
        <v>100211</v>
      </c>
      <c r="D52" s="45">
        <v>8675</v>
      </c>
      <c r="E52" s="44">
        <v>9685</v>
      </c>
      <c r="F52" s="44">
        <v>81851</v>
      </c>
      <c r="G52" s="44">
        <v>10877</v>
      </c>
      <c r="H52" s="44">
        <v>477</v>
      </c>
      <c r="I52" s="44">
        <v>869</v>
      </c>
      <c r="J52" s="44">
        <v>9531</v>
      </c>
    </row>
    <row r="53" spans="1:10" s="551" customFormat="1" ht="12" hidden="1" customHeight="1" x14ac:dyDescent="0.2">
      <c r="A53" s="43" t="s">
        <v>51</v>
      </c>
      <c r="B53" s="100">
        <v>118257</v>
      </c>
      <c r="C53" s="44">
        <v>106621</v>
      </c>
      <c r="D53" s="45">
        <v>7068</v>
      </c>
      <c r="E53" s="44">
        <v>9804</v>
      </c>
      <c r="F53" s="44">
        <v>89749</v>
      </c>
      <c r="G53" s="44">
        <v>11636</v>
      </c>
      <c r="H53" s="44">
        <v>673</v>
      </c>
      <c r="I53" s="44">
        <v>798</v>
      </c>
      <c r="J53" s="44">
        <v>10165</v>
      </c>
    </row>
    <row r="54" spans="1:10" ht="12" customHeight="1" x14ac:dyDescent="0.2">
      <c r="A54" s="43" t="s">
        <v>53</v>
      </c>
      <c r="B54" s="100">
        <v>113807</v>
      </c>
      <c r="C54" s="44">
        <v>96491</v>
      </c>
      <c r="D54" s="45">
        <v>3070</v>
      </c>
      <c r="E54" s="44">
        <v>6407</v>
      </c>
      <c r="F54" s="44">
        <v>87014</v>
      </c>
      <c r="G54" s="44">
        <v>17316</v>
      </c>
      <c r="H54" s="44">
        <v>860</v>
      </c>
      <c r="I54" s="44">
        <v>1263</v>
      </c>
      <c r="J54" s="44">
        <v>15193</v>
      </c>
    </row>
    <row r="55" spans="1:10" ht="15.95" customHeight="1" x14ac:dyDescent="0.2">
      <c r="A55" s="43" t="s">
        <v>55</v>
      </c>
      <c r="B55" s="100">
        <v>114975</v>
      </c>
      <c r="C55" s="44">
        <v>91484</v>
      </c>
      <c r="D55" s="45">
        <v>3271</v>
      </c>
      <c r="E55" s="44">
        <v>5283</v>
      </c>
      <c r="F55" s="44">
        <v>82930</v>
      </c>
      <c r="G55" s="44">
        <v>23491</v>
      </c>
      <c r="H55" s="44">
        <v>897</v>
      </c>
      <c r="I55" s="44">
        <v>1861</v>
      </c>
      <c r="J55" s="44">
        <v>20733</v>
      </c>
    </row>
    <row r="56" spans="1:10" ht="12" customHeight="1" x14ac:dyDescent="0.2">
      <c r="A56" s="43" t="s">
        <v>57</v>
      </c>
      <c r="B56" s="100">
        <v>124414</v>
      </c>
      <c r="C56" s="44">
        <v>98092</v>
      </c>
      <c r="D56" s="45">
        <v>5609</v>
      </c>
      <c r="E56" s="44">
        <v>7601</v>
      </c>
      <c r="F56" s="44">
        <v>84882</v>
      </c>
      <c r="G56" s="44">
        <v>26322</v>
      </c>
      <c r="H56" s="44">
        <v>1333</v>
      </c>
      <c r="I56" s="44">
        <v>1963</v>
      </c>
      <c r="J56" s="44">
        <v>23026</v>
      </c>
    </row>
    <row r="57" spans="1:10" s="551" customFormat="1" ht="12" hidden="1" customHeight="1" x14ac:dyDescent="0.2">
      <c r="A57" s="43" t="s">
        <v>1937</v>
      </c>
      <c r="B57" s="100">
        <v>121990</v>
      </c>
      <c r="C57" s="44">
        <v>96147</v>
      </c>
      <c r="D57" s="45">
        <v>6371</v>
      </c>
      <c r="E57" s="44">
        <v>8087</v>
      </c>
      <c r="F57" s="44">
        <v>81689</v>
      </c>
      <c r="G57" s="44">
        <v>25843</v>
      </c>
      <c r="H57" s="44">
        <v>1301</v>
      </c>
      <c r="I57" s="44">
        <v>1788</v>
      </c>
      <c r="J57" s="44">
        <v>22754</v>
      </c>
    </row>
    <row r="58" spans="1:10" s="551" customFormat="1" ht="12" hidden="1" customHeight="1" x14ac:dyDescent="0.2">
      <c r="A58" s="43" t="s">
        <v>59</v>
      </c>
      <c r="B58" s="100">
        <v>128336</v>
      </c>
      <c r="C58" s="44">
        <v>100920</v>
      </c>
      <c r="D58" s="45">
        <v>6434</v>
      </c>
      <c r="E58" s="44">
        <v>8485</v>
      </c>
      <c r="F58" s="44">
        <v>86001</v>
      </c>
      <c r="G58" s="44">
        <v>27416</v>
      </c>
      <c r="H58" s="44">
        <v>1198</v>
      </c>
      <c r="I58" s="44">
        <v>1897</v>
      </c>
      <c r="J58" s="44">
        <v>24321</v>
      </c>
    </row>
    <row r="59" spans="1:10" s="551" customFormat="1" ht="12" hidden="1" customHeight="1" x14ac:dyDescent="0.2">
      <c r="A59" s="43" t="s">
        <v>61</v>
      </c>
      <c r="B59" s="100">
        <v>138478</v>
      </c>
      <c r="C59" s="44">
        <v>110493</v>
      </c>
      <c r="D59" s="45">
        <v>6767</v>
      </c>
      <c r="E59" s="44">
        <v>9157</v>
      </c>
      <c r="F59" s="44">
        <v>94569</v>
      </c>
      <c r="G59" s="44">
        <v>27985</v>
      </c>
      <c r="H59" s="44">
        <v>1350</v>
      </c>
      <c r="I59" s="44">
        <v>1806</v>
      </c>
      <c r="J59" s="44">
        <v>24829</v>
      </c>
    </row>
    <row r="60" spans="1:10" ht="12" customHeight="1" x14ac:dyDescent="0.2">
      <c r="A60" s="43" t="s">
        <v>63</v>
      </c>
      <c r="B60" s="100">
        <v>140890</v>
      </c>
      <c r="C60" s="44">
        <v>112301</v>
      </c>
      <c r="D60" s="45">
        <v>7105</v>
      </c>
      <c r="E60" s="44">
        <v>9313</v>
      </c>
      <c r="F60" s="44">
        <v>95883</v>
      </c>
      <c r="G60" s="44">
        <v>28589</v>
      </c>
      <c r="H60" s="44">
        <v>1400</v>
      </c>
      <c r="I60" s="44">
        <v>1904</v>
      </c>
      <c r="J60" s="44">
        <v>25285</v>
      </c>
    </row>
    <row r="61" spans="1:10" s="551" customFormat="1" ht="12" hidden="1" customHeight="1" x14ac:dyDescent="0.2">
      <c r="A61" s="43" t="s">
        <v>65</v>
      </c>
      <c r="B61" s="100">
        <v>135892</v>
      </c>
      <c r="C61" s="44">
        <v>108448</v>
      </c>
      <c r="D61" s="45">
        <v>7203</v>
      </c>
      <c r="E61" s="44">
        <v>9285</v>
      </c>
      <c r="F61" s="44">
        <v>91960</v>
      </c>
      <c r="G61" s="44">
        <v>27444</v>
      </c>
      <c r="H61" s="44">
        <v>1457</v>
      </c>
      <c r="I61" s="44">
        <v>1778</v>
      </c>
      <c r="J61" s="44">
        <v>24209</v>
      </c>
    </row>
    <row r="62" spans="1:10" ht="12" customHeight="1" x14ac:dyDescent="0.2">
      <c r="A62" s="552"/>
      <c r="B62" s="25" t="s">
        <v>67</v>
      </c>
      <c r="C62" s="44"/>
      <c r="D62" s="45"/>
      <c r="E62" s="44"/>
      <c r="F62" s="44"/>
      <c r="G62" s="44"/>
      <c r="H62" s="44"/>
      <c r="I62" s="44"/>
      <c r="J62" s="44"/>
    </row>
    <row r="63" spans="1:10" ht="12" hidden="1" customHeight="1" x14ac:dyDescent="0.2">
      <c r="A63" s="43" t="s">
        <v>68</v>
      </c>
      <c r="B63" s="66">
        <v>161577</v>
      </c>
      <c r="C63" s="44">
        <v>132216</v>
      </c>
      <c r="D63" s="45">
        <v>8132</v>
      </c>
      <c r="E63" s="45">
        <v>11395</v>
      </c>
      <c r="F63" s="45">
        <v>112689</v>
      </c>
      <c r="G63" s="66">
        <v>29361</v>
      </c>
      <c r="H63" s="66">
        <v>1331</v>
      </c>
      <c r="I63" s="66">
        <v>1913</v>
      </c>
      <c r="J63" s="44">
        <v>26117</v>
      </c>
    </row>
    <row r="64" spans="1:10" ht="12" hidden="1" customHeight="1" x14ac:dyDescent="0.2">
      <c r="A64" s="43" t="s">
        <v>70</v>
      </c>
      <c r="B64" s="66" t="e">
        <v>#VALUE!</v>
      </c>
      <c r="C64" s="44" t="e">
        <v>#VALUE!</v>
      </c>
      <c r="D64" s="45" t="e">
        <v>#VALUE!</v>
      </c>
      <c r="E64" s="45" t="e">
        <v>#VALUE!</v>
      </c>
      <c r="F64" s="45" t="e">
        <v>#VALUE!</v>
      </c>
      <c r="G64" s="66" t="e">
        <v>#VALUE!</v>
      </c>
      <c r="H64" s="66" t="e">
        <v>#VALUE!</v>
      </c>
      <c r="I64" s="66" t="e">
        <v>#VALUE!</v>
      </c>
      <c r="J64" s="44" t="e">
        <v>#VALUE!</v>
      </c>
    </row>
    <row r="65" spans="1:10" ht="12" customHeight="1" x14ac:dyDescent="0.2">
      <c r="A65" s="43" t="s">
        <v>79</v>
      </c>
      <c r="B65" s="66">
        <v>133917</v>
      </c>
      <c r="C65" s="44">
        <v>97846</v>
      </c>
      <c r="D65" s="45">
        <v>4280</v>
      </c>
      <c r="E65" s="45">
        <v>5598</v>
      </c>
      <c r="F65" s="45">
        <v>87968</v>
      </c>
      <c r="G65" s="66">
        <v>36071</v>
      </c>
      <c r="H65" s="66">
        <v>1027</v>
      </c>
      <c r="I65" s="66">
        <v>1900</v>
      </c>
      <c r="J65" s="44">
        <v>33144</v>
      </c>
    </row>
    <row r="66" spans="1:10" ht="12" customHeight="1" x14ac:dyDescent="0.2">
      <c r="A66" s="43" t="s">
        <v>3</v>
      </c>
      <c r="B66" s="66">
        <v>136438</v>
      </c>
      <c r="C66" s="44">
        <v>98259</v>
      </c>
      <c r="D66" s="45">
        <v>4127</v>
      </c>
      <c r="E66" s="45">
        <v>5504</v>
      </c>
      <c r="F66" s="45">
        <v>88628</v>
      </c>
      <c r="G66" s="66">
        <v>38179</v>
      </c>
      <c r="H66" s="66">
        <v>938</v>
      </c>
      <c r="I66" s="66">
        <v>1747</v>
      </c>
      <c r="J66" s="44">
        <v>35494</v>
      </c>
    </row>
    <row r="67" spans="1:10" ht="12" customHeight="1" x14ac:dyDescent="0.2">
      <c r="A67" s="43" t="s">
        <v>2240</v>
      </c>
      <c r="B67" s="66">
        <v>129169</v>
      </c>
      <c r="C67" s="44">
        <v>92834</v>
      </c>
      <c r="D67" s="45">
        <v>3333</v>
      </c>
      <c r="E67" s="45">
        <v>5130</v>
      </c>
      <c r="F67" s="45">
        <v>84371</v>
      </c>
      <c r="G67" s="66">
        <v>36335</v>
      </c>
      <c r="H67" s="66">
        <v>812</v>
      </c>
      <c r="I67" s="66">
        <v>1658</v>
      </c>
      <c r="J67" s="44">
        <v>33865</v>
      </c>
    </row>
    <row r="68" spans="1:10" ht="12" customHeight="1" x14ac:dyDescent="0.2">
      <c r="A68" s="52"/>
      <c r="B68" s="66"/>
      <c r="C68" s="44"/>
      <c r="D68" s="45"/>
      <c r="E68" s="45"/>
      <c r="F68" s="45"/>
      <c r="G68" s="66"/>
      <c r="H68" s="66"/>
      <c r="I68" s="66"/>
      <c r="J68" s="44"/>
    </row>
    <row r="69" spans="1:10" ht="12" customHeight="1" x14ac:dyDescent="0.2">
      <c r="A69" s="41"/>
      <c r="B69" s="41"/>
      <c r="C69" s="21"/>
      <c r="D69" s="24"/>
      <c r="E69" s="21"/>
      <c r="F69" s="21"/>
      <c r="G69" s="21"/>
      <c r="H69" s="21"/>
      <c r="I69" s="21"/>
      <c r="J69" s="21"/>
    </row>
    <row r="70" spans="1:10" ht="12" customHeight="1" x14ac:dyDescent="0.2">
      <c r="A70" s="539"/>
      <c r="B70" s="323" t="s">
        <v>82</v>
      </c>
      <c r="C70" s="550"/>
      <c r="D70" s="550"/>
      <c r="E70" s="550"/>
      <c r="F70" s="550"/>
      <c r="G70" s="550"/>
      <c r="H70" s="550"/>
      <c r="I70" s="550"/>
      <c r="J70" s="550"/>
    </row>
    <row r="71" spans="1:10" ht="12" customHeight="1" x14ac:dyDescent="0.2">
      <c r="A71" s="539"/>
      <c r="B71" s="61" t="s">
        <v>45</v>
      </c>
      <c r="C71" s="550"/>
      <c r="D71" s="550"/>
      <c r="E71" s="550"/>
      <c r="F71" s="550"/>
      <c r="G71" s="550"/>
      <c r="H71" s="550"/>
      <c r="I71" s="550"/>
      <c r="J71" s="550"/>
    </row>
    <row r="72" spans="1:10" ht="12" customHeight="1" x14ac:dyDescent="0.2">
      <c r="A72" s="25"/>
      <c r="B72" s="21" t="s">
        <v>46</v>
      </c>
      <c r="C72" s="21"/>
      <c r="D72" s="21"/>
      <c r="E72" s="21"/>
      <c r="F72" s="21"/>
      <c r="G72" s="21"/>
      <c r="H72" s="21"/>
      <c r="I72" s="21"/>
      <c r="J72" s="21"/>
    </row>
    <row r="73" spans="1:10" ht="12" customHeight="1" x14ac:dyDescent="0.2">
      <c r="A73" s="43" t="s">
        <v>47</v>
      </c>
      <c r="B73" s="100">
        <v>388767</v>
      </c>
      <c r="C73" s="44">
        <v>342919</v>
      </c>
      <c r="D73" s="45">
        <v>47995</v>
      </c>
      <c r="E73" s="44">
        <v>46013</v>
      </c>
      <c r="F73" s="44">
        <v>248911</v>
      </c>
      <c r="G73" s="44">
        <v>45848</v>
      </c>
      <c r="H73" s="44">
        <v>2964</v>
      </c>
      <c r="I73" s="44">
        <v>3634</v>
      </c>
      <c r="J73" s="44">
        <v>39250</v>
      </c>
    </row>
    <row r="74" spans="1:10" ht="12" customHeight="1" x14ac:dyDescent="0.2">
      <c r="A74" s="43" t="s">
        <v>49</v>
      </c>
      <c r="B74" s="100">
        <v>403181</v>
      </c>
      <c r="C74" s="44">
        <v>349243</v>
      </c>
      <c r="D74" s="45">
        <v>53511</v>
      </c>
      <c r="E74" s="44">
        <v>47347</v>
      </c>
      <c r="F74" s="44">
        <v>248385</v>
      </c>
      <c r="G74" s="44">
        <v>53938</v>
      </c>
      <c r="H74" s="44">
        <v>4225</v>
      </c>
      <c r="I74" s="44">
        <v>4813</v>
      </c>
      <c r="J74" s="44">
        <v>44900</v>
      </c>
    </row>
    <row r="75" spans="1:10" s="551" customFormat="1" ht="12" hidden="1" customHeight="1" x14ac:dyDescent="0.2">
      <c r="A75" s="43" t="s">
        <v>51</v>
      </c>
      <c r="B75" s="100">
        <v>452291</v>
      </c>
      <c r="C75" s="44">
        <v>390763</v>
      </c>
      <c r="D75" s="45">
        <v>42425</v>
      </c>
      <c r="E75" s="44">
        <v>49902</v>
      </c>
      <c r="F75" s="44">
        <v>298436</v>
      </c>
      <c r="G75" s="44">
        <v>61528</v>
      </c>
      <c r="H75" s="44">
        <v>6504</v>
      </c>
      <c r="I75" s="44">
        <v>6070</v>
      </c>
      <c r="J75" s="44">
        <v>48954</v>
      </c>
    </row>
    <row r="76" spans="1:10" ht="12" customHeight="1" x14ac:dyDescent="0.2">
      <c r="A76" s="43" t="s">
        <v>53</v>
      </c>
      <c r="B76" s="100">
        <v>433682</v>
      </c>
      <c r="C76" s="44">
        <v>340034</v>
      </c>
      <c r="D76" s="45">
        <v>21110</v>
      </c>
      <c r="E76" s="44">
        <v>33114</v>
      </c>
      <c r="F76" s="44">
        <v>285810</v>
      </c>
      <c r="G76" s="44">
        <v>93648</v>
      </c>
      <c r="H76" s="44">
        <v>7942</v>
      </c>
      <c r="I76" s="44">
        <v>9307</v>
      </c>
      <c r="J76" s="44">
        <v>76399</v>
      </c>
    </row>
    <row r="77" spans="1:10" ht="15.95" customHeight="1" x14ac:dyDescent="0.2">
      <c r="A77" s="43" t="s">
        <v>55</v>
      </c>
      <c r="B77" s="100">
        <v>497935</v>
      </c>
      <c r="C77" s="44">
        <v>341574</v>
      </c>
      <c r="D77" s="45">
        <v>23421</v>
      </c>
      <c r="E77" s="44">
        <v>29454</v>
      </c>
      <c r="F77" s="44">
        <v>288699</v>
      </c>
      <c r="G77" s="44">
        <v>156361</v>
      </c>
      <c r="H77" s="44">
        <v>10067</v>
      </c>
      <c r="I77" s="44">
        <v>16639</v>
      </c>
      <c r="J77" s="44">
        <v>129655</v>
      </c>
    </row>
    <row r="78" spans="1:10" ht="12" customHeight="1" x14ac:dyDescent="0.2">
      <c r="A78" s="43" t="s">
        <v>57</v>
      </c>
      <c r="B78" s="100">
        <v>522839</v>
      </c>
      <c r="C78" s="44">
        <v>376895</v>
      </c>
      <c r="D78" s="45">
        <v>34056</v>
      </c>
      <c r="E78" s="44">
        <v>40564</v>
      </c>
      <c r="F78" s="44">
        <v>302275</v>
      </c>
      <c r="G78" s="44">
        <v>145944</v>
      </c>
      <c r="H78" s="44">
        <v>10684</v>
      </c>
      <c r="I78" s="44">
        <v>14606</v>
      </c>
      <c r="J78" s="44">
        <v>120654</v>
      </c>
    </row>
    <row r="79" spans="1:10" s="551" customFormat="1" ht="12" hidden="1" customHeight="1" x14ac:dyDescent="0.2">
      <c r="A79" s="43" t="s">
        <v>1937</v>
      </c>
      <c r="B79" s="100">
        <v>522916</v>
      </c>
      <c r="C79" s="44">
        <v>383167</v>
      </c>
      <c r="D79" s="45">
        <v>37126</v>
      </c>
      <c r="E79" s="44">
        <v>44005</v>
      </c>
      <c r="F79" s="44">
        <v>302036</v>
      </c>
      <c r="G79" s="44">
        <v>139749</v>
      </c>
      <c r="H79" s="44">
        <v>10085</v>
      </c>
      <c r="I79" s="44">
        <v>12847</v>
      </c>
      <c r="J79" s="44">
        <v>116817</v>
      </c>
    </row>
    <row r="80" spans="1:10" s="551" customFormat="1" ht="12" hidden="1" customHeight="1" x14ac:dyDescent="0.2">
      <c r="A80" s="43" t="s">
        <v>59</v>
      </c>
      <c r="B80" s="100">
        <v>541019</v>
      </c>
      <c r="C80" s="44">
        <v>397792</v>
      </c>
      <c r="D80" s="45">
        <v>36472</v>
      </c>
      <c r="E80" s="44">
        <v>44770</v>
      </c>
      <c r="F80" s="44">
        <v>316550</v>
      </c>
      <c r="G80" s="44">
        <v>143227</v>
      </c>
      <c r="H80" s="44">
        <v>9542</v>
      </c>
      <c r="I80" s="44">
        <v>12697</v>
      </c>
      <c r="J80" s="44">
        <v>120988</v>
      </c>
    </row>
    <row r="81" spans="1:10" s="551" customFormat="1" ht="12" hidden="1" customHeight="1" x14ac:dyDescent="0.2">
      <c r="A81" s="43" t="s">
        <v>61</v>
      </c>
      <c r="B81" s="100">
        <v>579318</v>
      </c>
      <c r="C81" s="44">
        <v>432828</v>
      </c>
      <c r="D81" s="45">
        <v>38462</v>
      </c>
      <c r="E81" s="44">
        <v>47292</v>
      </c>
      <c r="F81" s="44">
        <v>347074</v>
      </c>
      <c r="G81" s="44">
        <v>146490</v>
      </c>
      <c r="H81" s="44">
        <v>10169</v>
      </c>
      <c r="I81" s="44">
        <v>12909</v>
      </c>
      <c r="J81" s="44">
        <v>123412</v>
      </c>
    </row>
    <row r="82" spans="1:10" ht="12" customHeight="1" x14ac:dyDescent="0.2">
      <c r="A82" s="43" t="s">
        <v>63</v>
      </c>
      <c r="B82" s="100">
        <v>591357</v>
      </c>
      <c r="C82" s="44">
        <v>444199</v>
      </c>
      <c r="D82" s="45">
        <v>39355</v>
      </c>
      <c r="E82" s="44">
        <v>47886</v>
      </c>
      <c r="F82" s="44">
        <v>356958</v>
      </c>
      <c r="G82" s="44">
        <v>147158</v>
      </c>
      <c r="H82" s="44">
        <v>10365</v>
      </c>
      <c r="I82" s="44">
        <v>12884</v>
      </c>
      <c r="J82" s="44">
        <v>123909</v>
      </c>
    </row>
    <row r="83" spans="1:10" s="551" customFormat="1" ht="12" hidden="1" customHeight="1" x14ac:dyDescent="0.2">
      <c r="A83" s="43" t="s">
        <v>65</v>
      </c>
      <c r="B83" s="100">
        <v>575152</v>
      </c>
      <c r="C83" s="44">
        <v>435153</v>
      </c>
      <c r="D83" s="45">
        <v>40504</v>
      </c>
      <c r="E83" s="44">
        <v>48148</v>
      </c>
      <c r="F83" s="44">
        <v>346501</v>
      </c>
      <c r="G83" s="44">
        <v>139999</v>
      </c>
      <c r="H83" s="44">
        <v>10021</v>
      </c>
      <c r="I83" s="44">
        <v>12023</v>
      </c>
      <c r="J83" s="44">
        <v>117955</v>
      </c>
    </row>
    <row r="84" spans="1:10" ht="12" customHeight="1" x14ac:dyDescent="0.2">
      <c r="A84" s="552"/>
      <c r="B84" s="25" t="s">
        <v>67</v>
      </c>
      <c r="C84" s="44"/>
      <c r="D84" s="45"/>
      <c r="E84" s="44"/>
      <c r="F84" s="44"/>
      <c r="G84" s="44"/>
      <c r="H84" s="44"/>
      <c r="I84" s="44"/>
      <c r="J84" s="44"/>
    </row>
    <row r="85" spans="1:10" ht="12" hidden="1" customHeight="1" x14ac:dyDescent="0.2">
      <c r="A85" s="43" t="s">
        <v>68</v>
      </c>
      <c r="B85" s="66">
        <v>685785</v>
      </c>
      <c r="C85" s="44">
        <v>535363</v>
      </c>
      <c r="D85" s="45">
        <v>46776</v>
      </c>
      <c r="E85" s="45">
        <v>60852</v>
      </c>
      <c r="F85" s="45">
        <v>427735</v>
      </c>
      <c r="G85" s="66">
        <v>150422</v>
      </c>
      <c r="H85" s="66">
        <v>10110</v>
      </c>
      <c r="I85" s="66">
        <v>12333</v>
      </c>
      <c r="J85" s="44">
        <v>127979</v>
      </c>
    </row>
    <row r="86" spans="1:10" ht="12" hidden="1" customHeight="1" x14ac:dyDescent="0.2">
      <c r="A86" s="43" t="s">
        <v>70</v>
      </c>
      <c r="B86" s="66" t="e">
        <v>#VALUE!</v>
      </c>
      <c r="C86" s="44" t="e">
        <v>#VALUE!</v>
      </c>
      <c r="D86" s="45" t="e">
        <v>#VALUE!</v>
      </c>
      <c r="E86" s="45" t="e">
        <v>#VALUE!</v>
      </c>
      <c r="F86" s="45" t="e">
        <v>#VALUE!</v>
      </c>
      <c r="G86" s="66" t="e">
        <v>#VALUE!</v>
      </c>
      <c r="H86" s="66" t="e">
        <v>#VALUE!</v>
      </c>
      <c r="I86" s="66" t="e">
        <v>#VALUE!</v>
      </c>
      <c r="J86" s="44" t="e">
        <v>#VALUE!</v>
      </c>
    </row>
    <row r="87" spans="1:10" ht="12" customHeight="1" x14ac:dyDescent="0.2">
      <c r="A87" s="43" t="s">
        <v>79</v>
      </c>
      <c r="B87" s="66">
        <v>549570</v>
      </c>
      <c r="C87" s="44">
        <v>359698</v>
      </c>
      <c r="D87" s="45">
        <v>21444</v>
      </c>
      <c r="E87" s="45">
        <v>28203</v>
      </c>
      <c r="F87" s="45">
        <v>310051</v>
      </c>
      <c r="G87" s="66">
        <v>189872</v>
      </c>
      <c r="H87" s="66">
        <v>6308</v>
      </c>
      <c r="I87" s="66">
        <v>14694</v>
      </c>
      <c r="J87" s="44">
        <v>168870</v>
      </c>
    </row>
    <row r="88" spans="1:10" ht="12" customHeight="1" x14ac:dyDescent="0.2">
      <c r="A88" s="43" t="s">
        <v>3</v>
      </c>
      <c r="B88" s="66">
        <v>557177</v>
      </c>
      <c r="C88" s="44">
        <v>360029</v>
      </c>
      <c r="D88" s="45">
        <v>21061</v>
      </c>
      <c r="E88" s="45">
        <v>28139</v>
      </c>
      <c r="F88" s="45">
        <v>310829</v>
      </c>
      <c r="G88" s="66">
        <v>197148</v>
      </c>
      <c r="H88" s="66">
        <v>6006</v>
      </c>
      <c r="I88" s="66">
        <v>14565</v>
      </c>
      <c r="J88" s="44">
        <v>176577</v>
      </c>
    </row>
    <row r="89" spans="1:10" ht="12" customHeight="1" x14ac:dyDescent="0.2">
      <c r="A89" s="43" t="s">
        <v>2240</v>
      </c>
      <c r="B89" s="66">
        <v>531301</v>
      </c>
      <c r="C89" s="44">
        <v>341433</v>
      </c>
      <c r="D89" s="45">
        <v>18315</v>
      </c>
      <c r="E89" s="45">
        <v>26161</v>
      </c>
      <c r="F89" s="45">
        <v>296957</v>
      </c>
      <c r="G89" s="66">
        <v>189868</v>
      </c>
      <c r="H89" s="66">
        <v>5225</v>
      </c>
      <c r="I89" s="66">
        <v>12418</v>
      </c>
      <c r="J89" s="44">
        <v>172225</v>
      </c>
    </row>
    <row r="90" spans="1:10" ht="12" customHeight="1" x14ac:dyDescent="0.2">
      <c r="A90" s="539"/>
      <c r="B90" s="61" t="s">
        <v>80</v>
      </c>
      <c r="C90" s="550"/>
      <c r="D90" s="550"/>
      <c r="E90" s="550"/>
      <c r="F90" s="550"/>
      <c r="G90" s="550"/>
      <c r="H90" s="550"/>
      <c r="I90" s="550"/>
      <c r="J90" s="550"/>
    </row>
    <row r="91" spans="1:10" ht="12" customHeight="1" x14ac:dyDescent="0.2">
      <c r="A91" s="61"/>
      <c r="B91" s="21" t="s">
        <v>46</v>
      </c>
      <c r="C91" s="21"/>
      <c r="D91" s="24"/>
      <c r="E91" s="21"/>
      <c r="F91" s="21"/>
      <c r="G91" s="21"/>
      <c r="H91" s="21"/>
      <c r="I91" s="21"/>
      <c r="J91" s="21"/>
    </row>
    <row r="92" spans="1:10" ht="12" customHeight="1" x14ac:dyDescent="0.2">
      <c r="A92" s="43" t="s">
        <v>47</v>
      </c>
      <c r="B92" s="100">
        <v>312053</v>
      </c>
      <c r="C92" s="44">
        <v>275135</v>
      </c>
      <c r="D92" s="45">
        <v>41040</v>
      </c>
      <c r="E92" s="44">
        <v>40366</v>
      </c>
      <c r="F92" s="44">
        <v>193729</v>
      </c>
      <c r="G92" s="44">
        <v>36918</v>
      </c>
      <c r="H92" s="44">
        <v>2584</v>
      </c>
      <c r="I92" s="44">
        <v>2860</v>
      </c>
      <c r="J92" s="44">
        <v>31474</v>
      </c>
    </row>
    <row r="93" spans="1:10" ht="12" customHeight="1" x14ac:dyDescent="0.2">
      <c r="A93" s="43" t="s">
        <v>49</v>
      </c>
      <c r="B93" s="100">
        <v>322002</v>
      </c>
      <c r="C93" s="44">
        <v>277392</v>
      </c>
      <c r="D93" s="45">
        <v>45763</v>
      </c>
      <c r="E93" s="44">
        <v>41397</v>
      </c>
      <c r="F93" s="44">
        <v>190232</v>
      </c>
      <c r="G93" s="44">
        <v>44610</v>
      </c>
      <c r="H93" s="44">
        <v>3761</v>
      </c>
      <c r="I93" s="44">
        <v>4072</v>
      </c>
      <c r="J93" s="44">
        <v>36777</v>
      </c>
    </row>
    <row r="94" spans="1:10" s="551" customFormat="1" ht="12" hidden="1" customHeight="1" x14ac:dyDescent="0.2">
      <c r="A94" s="43" t="s">
        <v>51</v>
      </c>
      <c r="B94" s="100">
        <v>361448</v>
      </c>
      <c r="C94" s="44">
        <v>310071</v>
      </c>
      <c r="D94" s="45">
        <v>35830</v>
      </c>
      <c r="E94" s="44">
        <v>43188</v>
      </c>
      <c r="F94" s="44">
        <v>231053</v>
      </c>
      <c r="G94" s="44">
        <v>51377</v>
      </c>
      <c r="H94" s="44">
        <v>5843</v>
      </c>
      <c r="I94" s="44">
        <v>5385</v>
      </c>
      <c r="J94" s="44">
        <v>40149</v>
      </c>
    </row>
    <row r="95" spans="1:10" ht="12" customHeight="1" x14ac:dyDescent="0.2">
      <c r="A95" s="43" t="s">
        <v>53</v>
      </c>
      <c r="B95" s="100">
        <v>348065</v>
      </c>
      <c r="C95" s="44">
        <v>269653</v>
      </c>
      <c r="D95" s="45">
        <v>18215</v>
      </c>
      <c r="E95" s="44">
        <v>28933</v>
      </c>
      <c r="F95" s="44">
        <v>222505</v>
      </c>
      <c r="G95" s="44">
        <v>78412</v>
      </c>
      <c r="H95" s="44">
        <v>7101</v>
      </c>
      <c r="I95" s="44">
        <v>8212</v>
      </c>
      <c r="J95" s="44">
        <v>63099</v>
      </c>
    </row>
    <row r="96" spans="1:10" ht="15.95" customHeight="1" x14ac:dyDescent="0.2">
      <c r="A96" s="43" t="s">
        <v>55</v>
      </c>
      <c r="B96" s="100">
        <v>411525</v>
      </c>
      <c r="C96" s="44">
        <v>275449</v>
      </c>
      <c r="D96" s="45">
        <v>20312</v>
      </c>
      <c r="E96" s="44">
        <v>25657</v>
      </c>
      <c r="F96" s="44">
        <v>229480</v>
      </c>
      <c r="G96" s="44">
        <v>136076</v>
      </c>
      <c r="H96" s="44">
        <v>9203</v>
      </c>
      <c r="I96" s="44">
        <v>15011</v>
      </c>
      <c r="J96" s="44">
        <v>111862</v>
      </c>
    </row>
    <row r="97" spans="1:10" ht="12" customHeight="1" x14ac:dyDescent="0.2">
      <c r="A97" s="43" t="s">
        <v>57</v>
      </c>
      <c r="B97" s="100">
        <v>425653</v>
      </c>
      <c r="C97" s="44">
        <v>303025</v>
      </c>
      <c r="D97" s="45">
        <v>28622</v>
      </c>
      <c r="E97" s="44">
        <v>34868</v>
      </c>
      <c r="F97" s="44">
        <v>239535</v>
      </c>
      <c r="G97" s="44">
        <v>122628</v>
      </c>
      <c r="H97" s="44">
        <v>9374</v>
      </c>
      <c r="I97" s="44">
        <v>12880</v>
      </c>
      <c r="J97" s="44">
        <v>100374</v>
      </c>
    </row>
    <row r="98" spans="1:10" s="551" customFormat="1" ht="12" hidden="1" customHeight="1" x14ac:dyDescent="0.2">
      <c r="A98" s="43" t="s">
        <v>1937</v>
      </c>
      <c r="B98" s="100">
        <v>427148</v>
      </c>
      <c r="C98" s="44">
        <v>309965</v>
      </c>
      <c r="D98" s="45">
        <v>30949</v>
      </c>
      <c r="E98" s="44">
        <v>37799</v>
      </c>
      <c r="F98" s="44">
        <v>241217</v>
      </c>
      <c r="G98" s="44">
        <v>117183</v>
      </c>
      <c r="H98" s="44">
        <v>8806</v>
      </c>
      <c r="I98" s="44">
        <v>11259</v>
      </c>
      <c r="J98" s="44">
        <v>97118</v>
      </c>
    </row>
    <row r="99" spans="1:10" s="551" customFormat="1" ht="12" hidden="1" customHeight="1" x14ac:dyDescent="0.2">
      <c r="A99" s="43" t="s">
        <v>59</v>
      </c>
      <c r="B99" s="100">
        <v>439529</v>
      </c>
      <c r="C99" s="44">
        <v>320216</v>
      </c>
      <c r="D99" s="45">
        <v>30271</v>
      </c>
      <c r="E99" s="44">
        <v>38100</v>
      </c>
      <c r="F99" s="44">
        <v>251845</v>
      </c>
      <c r="G99" s="44">
        <v>119313</v>
      </c>
      <c r="H99" s="44">
        <v>8353</v>
      </c>
      <c r="I99" s="44">
        <v>10991</v>
      </c>
      <c r="J99" s="44">
        <v>99969</v>
      </c>
    </row>
    <row r="100" spans="1:10" s="551" customFormat="1" ht="12" hidden="1" customHeight="1" x14ac:dyDescent="0.2">
      <c r="A100" s="43" t="s">
        <v>61</v>
      </c>
      <c r="B100" s="100">
        <v>467963</v>
      </c>
      <c r="C100" s="44">
        <v>346292</v>
      </c>
      <c r="D100" s="45">
        <v>31954</v>
      </c>
      <c r="E100" s="44">
        <v>39870</v>
      </c>
      <c r="F100" s="44">
        <v>274468</v>
      </c>
      <c r="G100" s="44">
        <v>121671</v>
      </c>
      <c r="H100" s="44">
        <v>8842</v>
      </c>
      <c r="I100" s="44">
        <v>11271</v>
      </c>
      <c r="J100" s="44">
        <v>101558</v>
      </c>
    </row>
    <row r="101" spans="1:10" ht="12" customHeight="1" x14ac:dyDescent="0.2">
      <c r="A101" s="43" t="s">
        <v>63</v>
      </c>
      <c r="B101" s="100">
        <v>476781</v>
      </c>
      <c r="C101" s="44">
        <v>354988</v>
      </c>
      <c r="D101" s="45">
        <v>32489</v>
      </c>
      <c r="E101" s="44">
        <v>40229</v>
      </c>
      <c r="F101" s="44">
        <v>282270</v>
      </c>
      <c r="G101" s="44">
        <v>121793</v>
      </c>
      <c r="H101" s="44">
        <v>8985</v>
      </c>
      <c r="I101" s="44">
        <v>11158</v>
      </c>
      <c r="J101" s="44">
        <v>101650</v>
      </c>
    </row>
    <row r="102" spans="1:10" s="551" customFormat="1" ht="12" hidden="1" customHeight="1" x14ac:dyDescent="0.2">
      <c r="A102" s="43" t="s">
        <v>65</v>
      </c>
      <c r="B102" s="100">
        <v>464469</v>
      </c>
      <c r="C102" s="44">
        <v>348807</v>
      </c>
      <c r="D102" s="45">
        <v>33535</v>
      </c>
      <c r="E102" s="44">
        <v>40438</v>
      </c>
      <c r="F102" s="44">
        <v>274834</v>
      </c>
      <c r="G102" s="44">
        <v>115662</v>
      </c>
      <c r="H102" s="44">
        <v>8579</v>
      </c>
      <c r="I102" s="44">
        <v>10395</v>
      </c>
      <c r="J102" s="44">
        <v>96688</v>
      </c>
    </row>
    <row r="103" spans="1:10" ht="12" customHeight="1" x14ac:dyDescent="0.2">
      <c r="A103" s="552"/>
      <c r="B103" s="25" t="s">
        <v>67</v>
      </c>
      <c r="C103" s="44"/>
      <c r="D103" s="45"/>
      <c r="E103" s="44"/>
      <c r="F103" s="44"/>
      <c r="G103" s="44"/>
      <c r="H103" s="44"/>
      <c r="I103" s="44"/>
      <c r="J103" s="44"/>
    </row>
    <row r="104" spans="1:10" ht="12" hidden="1" customHeight="1" x14ac:dyDescent="0.2">
      <c r="A104" s="43" t="s">
        <v>68</v>
      </c>
      <c r="B104" s="66">
        <v>553533</v>
      </c>
      <c r="C104" s="44">
        <v>429262</v>
      </c>
      <c r="D104" s="45">
        <v>38900</v>
      </c>
      <c r="E104" s="45">
        <v>51255</v>
      </c>
      <c r="F104" s="45">
        <v>339107</v>
      </c>
      <c r="G104" s="66">
        <v>124271</v>
      </c>
      <c r="H104" s="66">
        <v>8793</v>
      </c>
      <c r="I104" s="66">
        <v>10580</v>
      </c>
      <c r="J104" s="44">
        <v>104898</v>
      </c>
    </row>
    <row r="105" spans="1:10" ht="12" hidden="1" customHeight="1" x14ac:dyDescent="0.2">
      <c r="A105" s="43" t="s">
        <v>70</v>
      </c>
      <c r="B105" s="66" t="e">
        <v>#VALUE!</v>
      </c>
      <c r="C105" s="44" t="e">
        <v>#VALUE!</v>
      </c>
      <c r="D105" s="45" t="e">
        <v>#VALUE!</v>
      </c>
      <c r="E105" s="45" t="e">
        <v>#VALUE!</v>
      </c>
      <c r="F105" s="45" t="e">
        <v>#VALUE!</v>
      </c>
      <c r="G105" s="66" t="e">
        <v>#VALUE!</v>
      </c>
      <c r="H105" s="66" t="e">
        <v>#VALUE!</v>
      </c>
      <c r="I105" s="66" t="e">
        <v>#VALUE!</v>
      </c>
      <c r="J105" s="44" t="e">
        <v>#VALUE!</v>
      </c>
    </row>
    <row r="106" spans="1:10" ht="12" customHeight="1" x14ac:dyDescent="0.2">
      <c r="A106" s="43" t="s">
        <v>79</v>
      </c>
      <c r="B106" s="66">
        <v>441862</v>
      </c>
      <c r="C106" s="44">
        <v>283042</v>
      </c>
      <c r="D106" s="45">
        <v>17223</v>
      </c>
      <c r="E106" s="45">
        <v>23463</v>
      </c>
      <c r="F106" s="45">
        <v>242356</v>
      </c>
      <c r="G106" s="66">
        <v>158820</v>
      </c>
      <c r="H106" s="66">
        <v>5292</v>
      </c>
      <c r="I106" s="66">
        <v>12950</v>
      </c>
      <c r="J106" s="44">
        <v>140578</v>
      </c>
    </row>
    <row r="107" spans="1:10" ht="12" customHeight="1" x14ac:dyDescent="0.2">
      <c r="A107" s="43" t="s">
        <v>3</v>
      </c>
      <c r="B107" s="66">
        <v>448102</v>
      </c>
      <c r="C107" s="44">
        <v>283555</v>
      </c>
      <c r="D107" s="45">
        <v>17003</v>
      </c>
      <c r="E107" s="45">
        <v>23437</v>
      </c>
      <c r="F107" s="45">
        <v>243115</v>
      </c>
      <c r="G107" s="66">
        <v>164547</v>
      </c>
      <c r="H107" s="66">
        <v>5079</v>
      </c>
      <c r="I107" s="66">
        <v>12982</v>
      </c>
      <c r="J107" s="44">
        <v>146486</v>
      </c>
    </row>
    <row r="108" spans="1:10" ht="12" customHeight="1" x14ac:dyDescent="0.2">
      <c r="A108" s="43" t="s">
        <v>2240</v>
      </c>
      <c r="B108" s="66">
        <v>428449</v>
      </c>
      <c r="C108" s="44">
        <v>269655</v>
      </c>
      <c r="D108" s="45">
        <v>15019</v>
      </c>
      <c r="E108" s="45">
        <v>21857</v>
      </c>
      <c r="F108" s="45">
        <v>232779</v>
      </c>
      <c r="G108" s="66">
        <v>158794</v>
      </c>
      <c r="H108" s="66">
        <v>4420</v>
      </c>
      <c r="I108" s="66">
        <v>10913</v>
      </c>
      <c r="J108" s="44">
        <v>143461</v>
      </c>
    </row>
    <row r="109" spans="1:10" ht="4.5" customHeight="1" x14ac:dyDescent="0.2">
      <c r="A109" s="52"/>
      <c r="B109" s="66"/>
      <c r="C109" s="44"/>
      <c r="D109" s="45"/>
      <c r="E109" s="45"/>
      <c r="F109" s="45"/>
      <c r="G109" s="66"/>
      <c r="H109" s="66"/>
      <c r="I109" s="66"/>
      <c r="J109" s="44"/>
    </row>
    <row r="110" spans="1:10" ht="12" customHeight="1" x14ac:dyDescent="0.2">
      <c r="A110" s="539"/>
      <c r="B110" s="61" t="s">
        <v>81</v>
      </c>
      <c r="C110" s="550"/>
      <c r="D110" s="550"/>
      <c r="E110" s="550"/>
      <c r="F110" s="550"/>
      <c r="G110" s="550"/>
      <c r="H110" s="550"/>
      <c r="I110" s="550"/>
      <c r="J110" s="550"/>
    </row>
    <row r="111" spans="1:10" ht="12" customHeight="1" x14ac:dyDescent="0.2">
      <c r="A111" s="41"/>
      <c r="B111" s="21" t="s">
        <v>46</v>
      </c>
      <c r="C111" s="21"/>
      <c r="D111" s="24"/>
      <c r="E111" s="21"/>
      <c r="F111" s="21"/>
      <c r="G111" s="21"/>
      <c r="H111" s="21"/>
      <c r="I111" s="21"/>
      <c r="J111" s="21"/>
    </row>
    <row r="112" spans="1:10" ht="12" customHeight="1" x14ac:dyDescent="0.2">
      <c r="A112" s="43" t="s">
        <v>47</v>
      </c>
      <c r="B112" s="100">
        <v>76714</v>
      </c>
      <c r="C112" s="44">
        <v>67784</v>
      </c>
      <c r="D112" s="45">
        <v>6955</v>
      </c>
      <c r="E112" s="44">
        <v>5647</v>
      </c>
      <c r="F112" s="44">
        <v>55182</v>
      </c>
      <c r="G112" s="44">
        <v>8930</v>
      </c>
      <c r="H112" s="44">
        <v>380</v>
      </c>
      <c r="I112" s="44">
        <v>774</v>
      </c>
      <c r="J112" s="44">
        <v>7776</v>
      </c>
    </row>
    <row r="113" spans="1:10" ht="12" customHeight="1" x14ac:dyDescent="0.2">
      <c r="A113" s="43" t="s">
        <v>49</v>
      </c>
      <c r="B113" s="100">
        <v>81179</v>
      </c>
      <c r="C113" s="44">
        <v>71851</v>
      </c>
      <c r="D113" s="45">
        <v>7748</v>
      </c>
      <c r="E113" s="44">
        <v>5950</v>
      </c>
      <c r="F113" s="44">
        <v>58153</v>
      </c>
      <c r="G113" s="44">
        <v>9328</v>
      </c>
      <c r="H113" s="44">
        <v>464</v>
      </c>
      <c r="I113" s="44">
        <v>741</v>
      </c>
      <c r="J113" s="44">
        <v>8123</v>
      </c>
    </row>
    <row r="114" spans="1:10" s="551" customFormat="1" ht="12" hidden="1" customHeight="1" x14ac:dyDescent="0.2">
      <c r="A114" s="43" t="s">
        <v>51</v>
      </c>
      <c r="B114" s="100">
        <v>90843</v>
      </c>
      <c r="C114" s="44">
        <v>80692</v>
      </c>
      <c r="D114" s="45">
        <v>6595</v>
      </c>
      <c r="E114" s="44">
        <v>6714</v>
      </c>
      <c r="F114" s="44">
        <v>67383</v>
      </c>
      <c r="G114" s="44">
        <v>10151</v>
      </c>
      <c r="H114" s="44">
        <v>661</v>
      </c>
      <c r="I114" s="44">
        <v>685</v>
      </c>
      <c r="J114" s="44">
        <v>8805</v>
      </c>
    </row>
    <row r="115" spans="1:10" ht="12" customHeight="1" x14ac:dyDescent="0.2">
      <c r="A115" s="43" t="s">
        <v>53</v>
      </c>
      <c r="B115" s="100">
        <v>85617</v>
      </c>
      <c r="C115" s="44">
        <v>70381</v>
      </c>
      <c r="D115" s="45">
        <v>2895</v>
      </c>
      <c r="E115" s="44">
        <v>4181</v>
      </c>
      <c r="F115" s="44">
        <v>63305</v>
      </c>
      <c r="G115" s="44">
        <v>15236</v>
      </c>
      <c r="H115" s="44">
        <v>841</v>
      </c>
      <c r="I115" s="44">
        <v>1095</v>
      </c>
      <c r="J115" s="44">
        <v>13300</v>
      </c>
    </row>
    <row r="116" spans="1:10" ht="15.95" customHeight="1" x14ac:dyDescent="0.2">
      <c r="A116" s="43" t="s">
        <v>55</v>
      </c>
      <c r="B116" s="100">
        <v>86410</v>
      </c>
      <c r="C116" s="44">
        <v>66125</v>
      </c>
      <c r="D116" s="45">
        <v>3109</v>
      </c>
      <c r="E116" s="44">
        <v>3797</v>
      </c>
      <c r="F116" s="44">
        <v>59219</v>
      </c>
      <c r="G116" s="44">
        <v>20285</v>
      </c>
      <c r="H116" s="44">
        <v>864</v>
      </c>
      <c r="I116" s="44">
        <v>1628</v>
      </c>
      <c r="J116" s="44">
        <v>17793</v>
      </c>
    </row>
    <row r="117" spans="1:10" ht="12" customHeight="1" x14ac:dyDescent="0.2">
      <c r="A117" s="43" t="s">
        <v>57</v>
      </c>
      <c r="B117" s="100">
        <v>97186</v>
      </c>
      <c r="C117" s="44">
        <v>73870</v>
      </c>
      <c r="D117" s="45">
        <v>5434</v>
      </c>
      <c r="E117" s="44">
        <v>5696</v>
      </c>
      <c r="F117" s="44">
        <v>62740</v>
      </c>
      <c r="G117" s="44">
        <v>23316</v>
      </c>
      <c r="H117" s="44">
        <v>1310</v>
      </c>
      <c r="I117" s="44">
        <v>1726</v>
      </c>
      <c r="J117" s="44">
        <v>20280</v>
      </c>
    </row>
    <row r="118" spans="1:10" s="551" customFormat="1" ht="12" hidden="1" customHeight="1" x14ac:dyDescent="0.2">
      <c r="A118" s="43" t="s">
        <v>1937</v>
      </c>
      <c r="B118" s="100">
        <v>95768</v>
      </c>
      <c r="C118" s="44">
        <v>73202</v>
      </c>
      <c r="D118" s="45">
        <v>6177</v>
      </c>
      <c r="E118" s="44">
        <v>6206</v>
      </c>
      <c r="F118" s="44">
        <v>60819</v>
      </c>
      <c r="G118" s="44">
        <v>22566</v>
      </c>
      <c r="H118" s="44">
        <v>1279</v>
      </c>
      <c r="I118" s="44">
        <v>1588</v>
      </c>
      <c r="J118" s="44">
        <v>19699</v>
      </c>
    </row>
    <row r="119" spans="1:10" s="551" customFormat="1" ht="12" hidden="1" customHeight="1" x14ac:dyDescent="0.2">
      <c r="A119" s="43" t="s">
        <v>59</v>
      </c>
      <c r="B119" s="100">
        <v>101490</v>
      </c>
      <c r="C119" s="44">
        <v>77576</v>
      </c>
      <c r="D119" s="45">
        <v>6201</v>
      </c>
      <c r="E119" s="44">
        <v>6670</v>
      </c>
      <c r="F119" s="44">
        <v>64705</v>
      </c>
      <c r="G119" s="44">
        <v>23914</v>
      </c>
      <c r="H119" s="44">
        <v>1189</v>
      </c>
      <c r="I119" s="44">
        <v>1706</v>
      </c>
      <c r="J119" s="44">
        <v>21019</v>
      </c>
    </row>
    <row r="120" spans="1:10" s="551" customFormat="1" ht="12" hidden="1" customHeight="1" x14ac:dyDescent="0.2">
      <c r="A120" s="43" t="s">
        <v>61</v>
      </c>
      <c r="B120" s="100">
        <v>111355</v>
      </c>
      <c r="C120" s="44">
        <v>86536</v>
      </c>
      <c r="D120" s="45">
        <v>6508</v>
      </c>
      <c r="E120" s="44">
        <v>7422</v>
      </c>
      <c r="F120" s="44">
        <v>72606</v>
      </c>
      <c r="G120" s="44">
        <v>24819</v>
      </c>
      <c r="H120" s="44">
        <v>1327</v>
      </c>
      <c r="I120" s="44">
        <v>1638</v>
      </c>
      <c r="J120" s="44">
        <v>21854</v>
      </c>
    </row>
    <row r="121" spans="1:10" ht="12" customHeight="1" x14ac:dyDescent="0.2">
      <c r="A121" s="43" t="s">
        <v>63</v>
      </c>
      <c r="B121" s="100">
        <v>114576</v>
      </c>
      <c r="C121" s="44">
        <v>89211</v>
      </c>
      <c r="D121" s="45">
        <v>6866</v>
      </c>
      <c r="E121" s="44">
        <v>7657</v>
      </c>
      <c r="F121" s="44">
        <v>74688</v>
      </c>
      <c r="G121" s="44">
        <v>25365</v>
      </c>
      <c r="H121" s="44">
        <v>1380</v>
      </c>
      <c r="I121" s="44">
        <v>1726</v>
      </c>
      <c r="J121" s="44">
        <v>22259</v>
      </c>
    </row>
    <row r="122" spans="1:10" s="551" customFormat="1" ht="12" hidden="1" customHeight="1" x14ac:dyDescent="0.2">
      <c r="A122" s="43" t="s">
        <v>65</v>
      </c>
      <c r="B122" s="100">
        <v>110683</v>
      </c>
      <c r="C122" s="44">
        <v>86346</v>
      </c>
      <c r="D122" s="45">
        <v>6969</v>
      </c>
      <c r="E122" s="44">
        <v>7710</v>
      </c>
      <c r="F122" s="44">
        <v>71667</v>
      </c>
      <c r="G122" s="44">
        <v>24337</v>
      </c>
      <c r="H122" s="44">
        <v>1442</v>
      </c>
      <c r="I122" s="44">
        <v>1628</v>
      </c>
      <c r="J122" s="44">
        <v>21267</v>
      </c>
    </row>
    <row r="123" spans="1:10" ht="12" customHeight="1" x14ac:dyDescent="0.2">
      <c r="A123" s="552"/>
      <c r="B123" s="25" t="s">
        <v>67</v>
      </c>
      <c r="C123" s="44"/>
      <c r="D123" s="45"/>
      <c r="E123" s="44"/>
      <c r="F123" s="44"/>
      <c r="G123" s="44"/>
      <c r="H123" s="44"/>
      <c r="I123" s="44"/>
      <c r="J123" s="44"/>
    </row>
    <row r="124" spans="1:10" ht="12" hidden="1" customHeight="1" x14ac:dyDescent="0.2">
      <c r="A124" s="43" t="s">
        <v>68</v>
      </c>
      <c r="B124" s="66">
        <v>132252</v>
      </c>
      <c r="C124" s="44">
        <v>106101</v>
      </c>
      <c r="D124" s="45">
        <v>7876</v>
      </c>
      <c r="E124" s="45">
        <v>9597</v>
      </c>
      <c r="F124" s="45">
        <v>88628</v>
      </c>
      <c r="G124" s="66">
        <v>26151</v>
      </c>
      <c r="H124" s="66">
        <v>1317</v>
      </c>
      <c r="I124" s="66">
        <v>1753</v>
      </c>
      <c r="J124" s="44">
        <v>23081</v>
      </c>
    </row>
    <row r="125" spans="1:10" ht="12" hidden="1" customHeight="1" x14ac:dyDescent="0.2">
      <c r="A125" s="43" t="s">
        <v>70</v>
      </c>
      <c r="B125" s="66" t="e">
        <v>#VALUE!</v>
      </c>
      <c r="C125" s="44" t="e">
        <v>#VALUE!</v>
      </c>
      <c r="D125" s="45" t="e">
        <v>#VALUE!</v>
      </c>
      <c r="E125" s="45" t="e">
        <v>#VALUE!</v>
      </c>
      <c r="F125" s="45" t="e">
        <v>#VALUE!</v>
      </c>
      <c r="G125" s="66" t="e">
        <v>#VALUE!</v>
      </c>
      <c r="H125" s="66" t="e">
        <v>#VALUE!</v>
      </c>
      <c r="I125" s="66" t="e">
        <v>#VALUE!</v>
      </c>
      <c r="J125" s="44" t="e">
        <v>#VALUE!</v>
      </c>
    </row>
    <row r="126" spans="1:10" ht="12" customHeight="1" x14ac:dyDescent="0.2">
      <c r="A126" s="43" t="s">
        <v>79</v>
      </c>
      <c r="B126" s="66">
        <v>107708</v>
      </c>
      <c r="C126" s="44">
        <v>76656</v>
      </c>
      <c r="D126" s="45">
        <v>4221</v>
      </c>
      <c r="E126" s="45">
        <v>4740</v>
      </c>
      <c r="F126" s="45">
        <v>67695</v>
      </c>
      <c r="G126" s="66">
        <v>31052</v>
      </c>
      <c r="H126" s="66">
        <v>1016</v>
      </c>
      <c r="I126" s="66">
        <v>1744</v>
      </c>
      <c r="J126" s="44">
        <v>28292</v>
      </c>
    </row>
    <row r="127" spans="1:10" ht="12" customHeight="1" x14ac:dyDescent="0.2">
      <c r="A127" s="43" t="s">
        <v>3</v>
      </c>
      <c r="B127" s="66">
        <v>109075</v>
      </c>
      <c r="C127" s="44">
        <v>76474</v>
      </c>
      <c r="D127" s="45">
        <v>4058</v>
      </c>
      <c r="E127" s="45">
        <v>4702</v>
      </c>
      <c r="F127" s="45">
        <v>67714</v>
      </c>
      <c r="G127" s="66">
        <v>32601</v>
      </c>
      <c r="H127" s="66">
        <v>927</v>
      </c>
      <c r="I127" s="66">
        <v>1583</v>
      </c>
      <c r="J127" s="44">
        <v>30091</v>
      </c>
    </row>
    <row r="128" spans="1:10" ht="12" customHeight="1" x14ac:dyDescent="0.2">
      <c r="A128" s="43" t="s">
        <v>2240</v>
      </c>
      <c r="B128" s="66">
        <v>102852</v>
      </c>
      <c r="C128" s="44">
        <v>71778</v>
      </c>
      <c r="D128" s="45">
        <v>3296</v>
      </c>
      <c r="E128" s="45">
        <v>4304</v>
      </c>
      <c r="F128" s="45">
        <v>64178</v>
      </c>
      <c r="G128" s="66">
        <v>31074</v>
      </c>
      <c r="H128" s="66">
        <v>805</v>
      </c>
      <c r="I128" s="66">
        <v>1505</v>
      </c>
      <c r="J128" s="44">
        <v>28764</v>
      </c>
    </row>
    <row r="129" spans="1:10" ht="9.75" customHeight="1" x14ac:dyDescent="0.2">
      <c r="A129" s="52"/>
      <c r="B129" s="66"/>
      <c r="C129" s="44"/>
      <c r="D129" s="45"/>
      <c r="E129" s="45"/>
      <c r="F129" s="45"/>
      <c r="G129" s="66"/>
      <c r="H129" s="66"/>
      <c r="I129" s="66"/>
      <c r="J129" s="44"/>
    </row>
    <row r="130" spans="1:10" ht="5.0999999999999996" customHeight="1" x14ac:dyDescent="0.2">
      <c r="A130" s="88"/>
      <c r="B130" s="88"/>
      <c r="C130" s="25"/>
      <c r="D130" s="25"/>
      <c r="E130" s="21"/>
      <c r="F130" s="21"/>
      <c r="G130" s="21"/>
      <c r="H130" s="21"/>
      <c r="I130" s="21"/>
      <c r="J130" s="21"/>
    </row>
    <row r="131" spans="1:10" ht="12" customHeight="1" x14ac:dyDescent="0.2">
      <c r="A131" s="61" t="s">
        <v>1941</v>
      </c>
      <c r="B131" s="21"/>
      <c r="C131" s="21"/>
      <c r="D131" s="21"/>
      <c r="E131" s="21"/>
      <c r="F131" s="553" t="s">
        <v>1942</v>
      </c>
      <c r="G131" s="21"/>
      <c r="H131" s="21"/>
      <c r="I131" s="21"/>
      <c r="J131" s="21"/>
    </row>
    <row r="132" spans="1:10" ht="12" customHeight="1" x14ac:dyDescent="0.2">
      <c r="A132" s="61"/>
      <c r="B132" s="21"/>
      <c r="C132" s="21"/>
      <c r="D132" s="21"/>
      <c r="E132" s="21"/>
      <c r="F132" s="553" t="s">
        <v>1943</v>
      </c>
      <c r="G132" s="21"/>
      <c r="H132" s="21"/>
      <c r="I132" s="21"/>
      <c r="J132" s="21"/>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61" pageOrder="overThenDown" orientation="portrait" useFirstPageNumber="1" horizontalDpi="300" verticalDpi="300" r:id="rId1"/>
  <headerFooter alignWithMargins="0">
    <oddFooter>&amp;L&amp;"MetaNormalLF-Roman,Standard"Statistisches Bundesamt, Fachserie 10, Reihe 3, 2020</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6" width="14.7109375" style="60" customWidth="1"/>
    <col min="7" max="16384" width="11.42578125" style="60"/>
  </cols>
  <sheetData>
    <row r="1" spans="1:6" s="144" customFormat="1" ht="12" customHeight="1" x14ac:dyDescent="0.2">
      <c r="A1" s="143" t="s">
        <v>1927</v>
      </c>
      <c r="C1" s="143"/>
      <c r="E1" s="145"/>
      <c r="F1" s="145"/>
    </row>
    <row r="2" spans="1:6" s="144" customFormat="1" ht="12" customHeight="1" x14ac:dyDescent="0.2">
      <c r="A2" s="143" t="s">
        <v>2384</v>
      </c>
      <c r="C2" s="143"/>
      <c r="E2" s="145"/>
      <c r="F2" s="145"/>
    </row>
    <row r="3" spans="1:6" s="144" customFormat="1" ht="12" customHeight="1" x14ac:dyDescent="0.2">
      <c r="A3" s="178"/>
      <c r="B3" s="78"/>
      <c r="C3" s="150"/>
      <c r="D3" s="152"/>
      <c r="E3" s="145"/>
      <c r="F3" s="145"/>
    </row>
    <row r="4" spans="1:6" s="144" customFormat="1" ht="12" customHeight="1" x14ac:dyDescent="0.2">
      <c r="A4" s="959" t="s">
        <v>154</v>
      </c>
      <c r="B4" s="382"/>
      <c r="C4" s="1141" t="s">
        <v>157</v>
      </c>
      <c r="D4" s="1142"/>
      <c r="E4" s="1143"/>
      <c r="F4" s="393" t="s">
        <v>12</v>
      </c>
    </row>
    <row r="5" spans="1:6" s="144" customFormat="1" ht="12" customHeight="1" x14ac:dyDescent="0.2">
      <c r="A5" s="975"/>
      <c r="B5" s="397"/>
      <c r="C5" s="1144"/>
      <c r="D5" s="1145"/>
      <c r="E5" s="1146"/>
      <c r="F5" s="162" t="s">
        <v>31</v>
      </c>
    </row>
    <row r="6" spans="1:6" s="144" customFormat="1" ht="12" customHeight="1" x14ac:dyDescent="0.2">
      <c r="A6" s="975"/>
      <c r="B6" s="413" t="s">
        <v>155</v>
      </c>
      <c r="C6" s="585" t="s">
        <v>150</v>
      </c>
      <c r="D6" s="585" t="s">
        <v>150</v>
      </c>
      <c r="E6" s="585" t="s">
        <v>150</v>
      </c>
      <c r="F6" s="162" t="s">
        <v>1944</v>
      </c>
    </row>
    <row r="7" spans="1:6" s="144" customFormat="1" ht="12" customHeight="1" x14ac:dyDescent="0.2">
      <c r="A7" s="975"/>
      <c r="B7" s="397"/>
      <c r="C7" s="586" t="s">
        <v>17</v>
      </c>
      <c r="D7" s="586" t="s">
        <v>23</v>
      </c>
      <c r="E7" s="586" t="s">
        <v>24</v>
      </c>
      <c r="F7" s="162" t="s">
        <v>38</v>
      </c>
    </row>
    <row r="8" spans="1:6" s="144" customFormat="1" ht="12" customHeight="1" x14ac:dyDescent="0.2">
      <c r="A8" s="976"/>
      <c r="B8" s="396"/>
      <c r="C8" s="587"/>
      <c r="D8" s="587"/>
      <c r="E8" s="587"/>
      <c r="F8" s="346" t="s">
        <v>17</v>
      </c>
    </row>
    <row r="10" spans="1:6" s="160" customFormat="1" ht="12.75" customHeight="1" x14ac:dyDescent="0.2">
      <c r="A10" s="157" t="s">
        <v>150</v>
      </c>
      <c r="B10" s="158" t="s">
        <v>150</v>
      </c>
      <c r="C10" s="175" t="s">
        <v>45</v>
      </c>
      <c r="D10" s="158" t="s">
        <v>150</v>
      </c>
      <c r="F10" s="158" t="s">
        <v>150</v>
      </c>
    </row>
    <row r="11" spans="1:6" ht="3" customHeight="1" x14ac:dyDescent="0.2">
      <c r="A11" s="162"/>
      <c r="B11" s="403"/>
      <c r="C11" s="403"/>
      <c r="D11" s="403"/>
      <c r="E11" s="403"/>
      <c r="F11" s="403"/>
    </row>
    <row r="12" spans="1:6" ht="12" customHeight="1" x14ac:dyDescent="0.2">
      <c r="A12" s="145" t="s">
        <v>181</v>
      </c>
      <c r="B12" s="165" t="s">
        <v>182</v>
      </c>
      <c r="C12" s="166">
        <v>699269</v>
      </c>
      <c r="D12" s="166">
        <v>451612</v>
      </c>
      <c r="E12" s="166">
        <v>247657</v>
      </c>
      <c r="F12" s="588">
        <v>35.416556432503086</v>
      </c>
    </row>
    <row r="13" spans="1:6" ht="3" customHeight="1" x14ac:dyDescent="0.2">
      <c r="A13" s="403" t="s">
        <v>150</v>
      </c>
      <c r="B13" s="155" t="s">
        <v>150</v>
      </c>
      <c r="C13" s="166"/>
      <c r="D13" s="166"/>
      <c r="E13" s="166"/>
      <c r="F13" s="166"/>
    </row>
    <row r="14" spans="1:6" ht="12" customHeight="1" x14ac:dyDescent="0.2">
      <c r="A14" s="145" t="s">
        <v>183</v>
      </c>
      <c r="B14" s="168" t="s">
        <v>184</v>
      </c>
      <c r="C14" s="166">
        <v>531301</v>
      </c>
      <c r="D14" s="166">
        <v>341433</v>
      </c>
      <c r="E14" s="166">
        <v>189868</v>
      </c>
      <c r="F14" s="588">
        <v>35.736428126429274</v>
      </c>
    </row>
    <row r="15" spans="1:6" ht="12" customHeight="1" x14ac:dyDescent="0.2">
      <c r="A15" s="145" t="s">
        <v>186</v>
      </c>
      <c r="B15" s="168" t="s">
        <v>187</v>
      </c>
      <c r="C15" s="166">
        <v>167968</v>
      </c>
      <c r="D15" s="166">
        <v>110179</v>
      </c>
      <c r="E15" s="166">
        <v>57789</v>
      </c>
      <c r="F15" s="588">
        <v>34.404767574776145</v>
      </c>
    </row>
    <row r="16" spans="1:6" ht="3" customHeight="1" x14ac:dyDescent="0.2">
      <c r="A16" s="403" t="s">
        <v>150</v>
      </c>
      <c r="B16" s="155" t="s">
        <v>150</v>
      </c>
      <c r="C16" s="166"/>
      <c r="D16" s="166"/>
      <c r="E16" s="166"/>
      <c r="F16" s="166"/>
    </row>
    <row r="17" spans="1:6" ht="12" customHeight="1" x14ac:dyDescent="0.2">
      <c r="A17" s="145" t="s">
        <v>189</v>
      </c>
      <c r="B17" s="165" t="s">
        <v>190</v>
      </c>
      <c r="C17" s="166">
        <v>410153</v>
      </c>
      <c r="D17" s="166">
        <v>265407</v>
      </c>
      <c r="E17" s="166">
        <v>144746</v>
      </c>
      <c r="F17" s="588">
        <v>35.290732970379345</v>
      </c>
    </row>
    <row r="18" spans="1:6" ht="12" customHeight="1" x14ac:dyDescent="0.2">
      <c r="A18" s="149" t="s">
        <v>192</v>
      </c>
      <c r="B18" s="169" t="s">
        <v>193</v>
      </c>
      <c r="C18" s="166"/>
      <c r="D18" s="166"/>
      <c r="E18" s="166"/>
      <c r="F18" s="166"/>
    </row>
    <row r="19" spans="1:6" ht="12" customHeight="1" x14ac:dyDescent="0.2">
      <c r="A19" s="149" t="s">
        <v>194</v>
      </c>
      <c r="B19" s="168" t="s">
        <v>195</v>
      </c>
      <c r="C19" s="166">
        <v>30067</v>
      </c>
      <c r="D19" s="166">
        <v>21529</v>
      </c>
      <c r="E19" s="166">
        <v>8538</v>
      </c>
      <c r="F19" s="588">
        <v>28.396580969168856</v>
      </c>
    </row>
    <row r="20" spans="1:6" ht="12" customHeight="1" x14ac:dyDescent="0.2">
      <c r="A20" s="149" t="s">
        <v>197</v>
      </c>
      <c r="B20" s="169" t="s">
        <v>198</v>
      </c>
      <c r="C20" s="166">
        <v>9364</v>
      </c>
      <c r="D20" s="166">
        <v>6696</v>
      </c>
      <c r="E20" s="166">
        <v>2668</v>
      </c>
      <c r="F20" s="588">
        <v>28.492097394275952</v>
      </c>
    </row>
    <row r="21" spans="1:6" ht="12" customHeight="1" x14ac:dyDescent="0.2">
      <c r="A21" s="149" t="s">
        <v>200</v>
      </c>
      <c r="B21" s="168" t="s">
        <v>201</v>
      </c>
      <c r="C21" s="166">
        <v>1638</v>
      </c>
      <c r="D21" s="166">
        <v>917</v>
      </c>
      <c r="E21" s="166">
        <v>721</v>
      </c>
      <c r="F21" s="588">
        <v>44.017094017094017</v>
      </c>
    </row>
    <row r="22" spans="1:6" ht="12" customHeight="1" x14ac:dyDescent="0.2">
      <c r="A22" s="149" t="s">
        <v>203</v>
      </c>
      <c r="B22" s="169" t="s">
        <v>204</v>
      </c>
      <c r="C22" s="166">
        <v>26907</v>
      </c>
      <c r="D22" s="166">
        <v>20467</v>
      </c>
      <c r="E22" s="166">
        <v>6440</v>
      </c>
      <c r="F22" s="588">
        <v>23.934292191622998</v>
      </c>
    </row>
    <row r="23" spans="1:6" ht="12" customHeight="1" x14ac:dyDescent="0.2">
      <c r="A23" s="149" t="s">
        <v>206</v>
      </c>
      <c r="B23" s="169" t="s">
        <v>207</v>
      </c>
      <c r="C23" s="166">
        <v>718</v>
      </c>
      <c r="D23" s="166">
        <v>447</v>
      </c>
      <c r="E23" s="166">
        <v>271</v>
      </c>
      <c r="F23" s="588">
        <v>37.743732590529248</v>
      </c>
    </row>
    <row r="24" spans="1:6" ht="12" customHeight="1" x14ac:dyDescent="0.2">
      <c r="A24" s="149">
        <v>211</v>
      </c>
      <c r="B24" s="168" t="s">
        <v>209</v>
      </c>
      <c r="C24" s="166">
        <v>150</v>
      </c>
      <c r="D24" s="166">
        <v>95</v>
      </c>
      <c r="E24" s="166">
        <v>55</v>
      </c>
      <c r="F24" s="588">
        <v>36.666666666666664</v>
      </c>
    </row>
    <row r="25" spans="1:6" ht="12" customHeight="1" x14ac:dyDescent="0.2">
      <c r="A25" s="171" t="s">
        <v>210</v>
      </c>
      <c r="B25" s="168" t="s">
        <v>211</v>
      </c>
      <c r="C25" s="166">
        <v>280</v>
      </c>
      <c r="D25" s="166">
        <v>154</v>
      </c>
      <c r="E25" s="166">
        <v>126</v>
      </c>
      <c r="F25" s="588">
        <v>45</v>
      </c>
    </row>
    <row r="26" spans="1:6" ht="12" customHeight="1" x14ac:dyDescent="0.2">
      <c r="A26" s="149" t="s">
        <v>213</v>
      </c>
      <c r="B26" s="169" t="s">
        <v>214</v>
      </c>
      <c r="C26" s="166">
        <v>55136</v>
      </c>
      <c r="D26" s="166">
        <v>35985</v>
      </c>
      <c r="E26" s="166">
        <v>19151</v>
      </c>
      <c r="F26" s="588">
        <v>34.734112013929192</v>
      </c>
    </row>
    <row r="27" spans="1:6" ht="12" customHeight="1" x14ac:dyDescent="0.2">
      <c r="A27" s="149">
        <v>223</v>
      </c>
      <c r="B27" s="168" t="s">
        <v>216</v>
      </c>
      <c r="C27" s="166">
        <v>34210</v>
      </c>
      <c r="D27" s="166">
        <v>22740</v>
      </c>
      <c r="E27" s="166">
        <v>11470</v>
      </c>
      <c r="F27" s="588">
        <v>33.528208126278862</v>
      </c>
    </row>
    <row r="28" spans="1:6" ht="12" customHeight="1" x14ac:dyDescent="0.2">
      <c r="A28" s="149" t="s">
        <v>217</v>
      </c>
      <c r="B28" s="168" t="s">
        <v>218</v>
      </c>
      <c r="C28" s="166">
        <v>17537</v>
      </c>
      <c r="D28" s="166">
        <v>10758</v>
      </c>
      <c r="E28" s="166">
        <v>6779</v>
      </c>
      <c r="F28" s="588">
        <v>38.65541426697839</v>
      </c>
    </row>
    <row r="29" spans="1:6" ht="12" customHeight="1" x14ac:dyDescent="0.2">
      <c r="A29" s="149" t="s">
        <v>220</v>
      </c>
      <c r="B29" s="169" t="s">
        <v>221</v>
      </c>
      <c r="C29" s="166">
        <v>10362</v>
      </c>
      <c r="D29" s="166">
        <v>7008</v>
      </c>
      <c r="E29" s="166">
        <v>3354</v>
      </c>
      <c r="F29" s="588">
        <v>32.368268674001158</v>
      </c>
    </row>
    <row r="30" spans="1:6" ht="12" customHeight="1" x14ac:dyDescent="0.2">
      <c r="A30" s="149" t="s">
        <v>223</v>
      </c>
      <c r="B30" s="169" t="s">
        <v>224</v>
      </c>
      <c r="C30" s="166">
        <v>1890</v>
      </c>
      <c r="D30" s="166">
        <v>1453</v>
      </c>
      <c r="E30" s="166">
        <v>437</v>
      </c>
      <c r="F30" s="588">
        <v>23.12169312169312</v>
      </c>
    </row>
    <row r="31" spans="1:6" ht="12" customHeight="1" x14ac:dyDescent="0.2">
      <c r="A31" s="149" t="s">
        <v>226</v>
      </c>
      <c r="B31" s="169" t="s">
        <v>227</v>
      </c>
      <c r="C31" s="166">
        <v>102394</v>
      </c>
      <c r="D31" s="166">
        <v>56306</v>
      </c>
      <c r="E31" s="166">
        <v>46088</v>
      </c>
      <c r="F31" s="588">
        <v>45.010449831044788</v>
      </c>
    </row>
    <row r="32" spans="1:6" ht="12" customHeight="1" x14ac:dyDescent="0.2">
      <c r="A32" s="149">
        <v>242</v>
      </c>
      <c r="B32" s="168" t="s">
        <v>229</v>
      </c>
      <c r="C32" s="166">
        <v>77765</v>
      </c>
      <c r="D32" s="166">
        <v>42591</v>
      </c>
      <c r="E32" s="166">
        <v>35174</v>
      </c>
      <c r="F32" s="588">
        <v>45.231145116697739</v>
      </c>
    </row>
    <row r="33" spans="1:6" ht="12" customHeight="1" x14ac:dyDescent="0.2">
      <c r="A33" s="149" t="s">
        <v>230</v>
      </c>
      <c r="B33" s="168" t="s">
        <v>231</v>
      </c>
      <c r="C33" s="166"/>
      <c r="D33" s="166"/>
      <c r="E33" s="166"/>
      <c r="F33" s="166"/>
    </row>
    <row r="34" spans="1:6" ht="12" customHeight="1" x14ac:dyDescent="0.2">
      <c r="A34" s="149" t="s">
        <v>232</v>
      </c>
      <c r="B34" s="168" t="s">
        <v>233</v>
      </c>
      <c r="C34" s="166">
        <v>7091</v>
      </c>
      <c r="D34" s="166">
        <v>4203</v>
      </c>
      <c r="E34" s="166">
        <v>2888</v>
      </c>
      <c r="F34" s="588">
        <v>40.727682978423353</v>
      </c>
    </row>
    <row r="35" spans="1:6" ht="12" customHeight="1" x14ac:dyDescent="0.2">
      <c r="A35" s="149">
        <v>246</v>
      </c>
      <c r="B35" s="168" t="s">
        <v>235</v>
      </c>
      <c r="C35" s="166">
        <v>4228</v>
      </c>
      <c r="D35" s="166">
        <v>3042</v>
      </c>
      <c r="E35" s="166">
        <v>1186</v>
      </c>
      <c r="F35" s="588">
        <v>28.051087984862821</v>
      </c>
    </row>
    <row r="36" spans="1:6" ht="12" customHeight="1" x14ac:dyDescent="0.2">
      <c r="A36" s="149" t="s">
        <v>236</v>
      </c>
      <c r="B36" s="169" t="s">
        <v>237</v>
      </c>
      <c r="C36" s="166">
        <v>6473</v>
      </c>
      <c r="D36" s="166">
        <v>4124</v>
      </c>
      <c r="E36" s="166">
        <v>2349</v>
      </c>
      <c r="F36" s="588">
        <v>36.289201297698135</v>
      </c>
    </row>
    <row r="37" spans="1:6" ht="12" customHeight="1" x14ac:dyDescent="0.2">
      <c r="A37" s="149" t="s">
        <v>239</v>
      </c>
      <c r="B37" s="169" t="s">
        <v>240</v>
      </c>
      <c r="C37" s="166">
        <v>3457</v>
      </c>
      <c r="D37" s="166">
        <v>1994</v>
      </c>
      <c r="E37" s="166">
        <v>1463</v>
      </c>
      <c r="F37" s="588">
        <v>42.319930575643625</v>
      </c>
    </row>
    <row r="38" spans="1:6" ht="12" customHeight="1" x14ac:dyDescent="0.2">
      <c r="A38" s="149" t="s">
        <v>242</v>
      </c>
      <c r="B38" s="169" t="s">
        <v>243</v>
      </c>
      <c r="C38" s="166">
        <v>124898</v>
      </c>
      <c r="D38" s="166">
        <v>86773</v>
      </c>
      <c r="E38" s="166">
        <v>38125</v>
      </c>
      <c r="F38" s="588">
        <v>30.524908325193355</v>
      </c>
    </row>
    <row r="39" spans="1:6" ht="12" customHeight="1" x14ac:dyDescent="0.2">
      <c r="A39" s="149">
        <v>263</v>
      </c>
      <c r="B39" s="168" t="s">
        <v>245</v>
      </c>
      <c r="C39" s="166">
        <v>72941</v>
      </c>
      <c r="D39" s="166">
        <v>53194</v>
      </c>
      <c r="E39" s="166">
        <v>19747</v>
      </c>
      <c r="F39" s="588">
        <v>27.072565498142335</v>
      </c>
    </row>
    <row r="40" spans="1:6" ht="12" customHeight="1" x14ac:dyDescent="0.2">
      <c r="A40" s="149" t="s">
        <v>277</v>
      </c>
      <c r="B40" s="169" t="s">
        <v>247</v>
      </c>
      <c r="C40" s="166">
        <v>21188</v>
      </c>
      <c r="D40" s="166">
        <v>10016</v>
      </c>
      <c r="E40" s="166">
        <v>11172</v>
      </c>
      <c r="F40" s="588">
        <v>52.72795922220125</v>
      </c>
    </row>
    <row r="41" spans="1:6" ht="12" customHeight="1" x14ac:dyDescent="0.2">
      <c r="A41" s="149" t="s">
        <v>249</v>
      </c>
      <c r="B41" s="169" t="s">
        <v>250</v>
      </c>
      <c r="C41" s="166">
        <v>14028</v>
      </c>
      <c r="D41" s="166">
        <v>10238</v>
      </c>
      <c r="E41" s="166">
        <v>3790</v>
      </c>
      <c r="F41" s="588">
        <v>27.01739378386085</v>
      </c>
    </row>
    <row r="42" spans="1:6" ht="12" customHeight="1" x14ac:dyDescent="0.2">
      <c r="A42" s="149" t="s">
        <v>252</v>
      </c>
      <c r="B42" s="169" t="s">
        <v>253</v>
      </c>
      <c r="C42" s="166">
        <v>2273</v>
      </c>
      <c r="D42" s="166">
        <v>1744</v>
      </c>
      <c r="E42" s="166">
        <v>529</v>
      </c>
      <c r="F42" s="588">
        <v>23.273207215134185</v>
      </c>
    </row>
    <row r="43" spans="1:6" ht="12" customHeight="1" x14ac:dyDescent="0.2">
      <c r="A43" s="149" t="s">
        <v>255</v>
      </c>
      <c r="B43" s="169" t="s">
        <v>256</v>
      </c>
      <c r="C43" s="166">
        <v>998</v>
      </c>
      <c r="D43" s="166">
        <v>627</v>
      </c>
      <c r="E43" s="166">
        <v>371</v>
      </c>
      <c r="F43" s="588">
        <v>37.174348697394791</v>
      </c>
    </row>
    <row r="44" spans="1:6" ht="3" customHeight="1" x14ac:dyDescent="0.2">
      <c r="A44" s="403" t="s">
        <v>150</v>
      </c>
      <c r="B44" s="155" t="s">
        <v>150</v>
      </c>
      <c r="C44" s="166"/>
      <c r="D44" s="166"/>
      <c r="E44" s="166"/>
      <c r="F44" s="166"/>
    </row>
    <row r="45" spans="1:6" ht="12" customHeight="1" x14ac:dyDescent="0.2">
      <c r="A45" s="145" t="s">
        <v>258</v>
      </c>
      <c r="B45" s="165" t="s">
        <v>259</v>
      </c>
      <c r="C45" s="166">
        <v>112053</v>
      </c>
      <c r="D45" s="166">
        <v>81229</v>
      </c>
      <c r="E45" s="166">
        <v>30824</v>
      </c>
      <c r="F45" s="588">
        <v>27.508411198272249</v>
      </c>
    </row>
    <row r="46" spans="1:6" ht="12" customHeight="1" x14ac:dyDescent="0.2">
      <c r="A46" s="403" t="s">
        <v>150</v>
      </c>
      <c r="B46" s="168" t="s">
        <v>261</v>
      </c>
      <c r="C46" s="166">
        <v>71847</v>
      </c>
      <c r="D46" s="166">
        <v>53143</v>
      </c>
      <c r="E46" s="166">
        <v>18704</v>
      </c>
      <c r="F46" s="588">
        <v>26.033098111264213</v>
      </c>
    </row>
    <row r="47" spans="1:6" ht="12" customHeight="1" x14ac:dyDescent="0.2">
      <c r="A47" s="403" t="s">
        <v>150</v>
      </c>
      <c r="B47" s="168" t="s">
        <v>262</v>
      </c>
      <c r="C47" s="166">
        <v>40206</v>
      </c>
      <c r="D47" s="166">
        <v>28086</v>
      </c>
      <c r="E47" s="166">
        <v>12120</v>
      </c>
      <c r="F47" s="588">
        <v>30.144754514251602</v>
      </c>
    </row>
    <row r="48" spans="1:6" ht="3" customHeight="1" x14ac:dyDescent="0.2">
      <c r="A48" s="403" t="s">
        <v>150</v>
      </c>
      <c r="B48" s="155" t="s">
        <v>150</v>
      </c>
      <c r="C48" s="166"/>
      <c r="D48" s="166"/>
      <c r="E48" s="166"/>
      <c r="F48" s="166"/>
    </row>
    <row r="49" spans="1:6" ht="12" customHeight="1" x14ac:dyDescent="0.2">
      <c r="A49" s="145" t="s">
        <v>263</v>
      </c>
      <c r="B49" s="165" t="s">
        <v>264</v>
      </c>
      <c r="C49" s="166">
        <v>55915</v>
      </c>
      <c r="D49" s="166">
        <v>28950</v>
      </c>
      <c r="E49" s="166">
        <v>26965</v>
      </c>
      <c r="F49" s="588">
        <v>48.224984351247429</v>
      </c>
    </row>
    <row r="50" spans="1:6" ht="3" customHeight="1" x14ac:dyDescent="0.2">
      <c r="A50" s="403" t="s">
        <v>150</v>
      </c>
      <c r="B50" s="155" t="s">
        <v>150</v>
      </c>
      <c r="C50" s="166"/>
      <c r="D50" s="166"/>
      <c r="E50" s="166"/>
      <c r="F50" s="166"/>
    </row>
    <row r="51" spans="1:6" ht="12" customHeight="1" x14ac:dyDescent="0.2">
      <c r="A51" s="145" t="s">
        <v>265</v>
      </c>
      <c r="B51" s="165" t="s">
        <v>266</v>
      </c>
      <c r="C51" s="166">
        <v>121148</v>
      </c>
      <c r="D51" s="166">
        <v>76026</v>
      </c>
      <c r="E51" s="166">
        <v>45122</v>
      </c>
      <c r="F51" s="588">
        <v>37.245352791626765</v>
      </c>
    </row>
    <row r="52" spans="1:6" ht="12" customHeight="1" x14ac:dyDescent="0.2">
      <c r="A52" s="145" t="s">
        <v>268</v>
      </c>
      <c r="B52" s="168" t="s">
        <v>269</v>
      </c>
      <c r="C52" s="166">
        <v>121</v>
      </c>
      <c r="D52" s="166">
        <v>117</v>
      </c>
      <c r="E52" s="166">
        <v>4</v>
      </c>
      <c r="F52" s="588">
        <v>3.3057851239669422</v>
      </c>
    </row>
    <row r="53" spans="1:6" ht="12" customHeight="1" x14ac:dyDescent="0.2">
      <c r="A53" s="145" t="s">
        <v>270</v>
      </c>
      <c r="B53" s="168" t="s">
        <v>271</v>
      </c>
      <c r="C53" s="166">
        <v>68245</v>
      </c>
      <c r="D53" s="166">
        <v>49178</v>
      </c>
      <c r="E53" s="166">
        <v>19067</v>
      </c>
      <c r="F53" s="588">
        <v>27.939043153344567</v>
      </c>
    </row>
    <row r="54" spans="1:6" ht="12" customHeight="1" x14ac:dyDescent="0.2">
      <c r="A54" s="145" t="s">
        <v>272</v>
      </c>
      <c r="B54" s="168" t="s">
        <v>273</v>
      </c>
      <c r="C54" s="166">
        <v>9909</v>
      </c>
      <c r="D54" s="166">
        <v>154</v>
      </c>
      <c r="E54" s="166">
        <v>9755</v>
      </c>
      <c r="F54" s="588">
        <v>98.445857301443127</v>
      </c>
    </row>
    <row r="55" spans="1:6" ht="12" customHeight="1" x14ac:dyDescent="0.2">
      <c r="A55" s="145"/>
      <c r="B55" s="173"/>
      <c r="C55" s="174"/>
      <c r="D55" s="174"/>
      <c r="E55" s="174"/>
      <c r="F55" s="174"/>
    </row>
    <row r="56" spans="1:6" s="160" customFormat="1" ht="12" customHeight="1" x14ac:dyDescent="0.2">
      <c r="A56" s="403" t="s">
        <v>150</v>
      </c>
      <c r="B56" s="403" t="s">
        <v>150</v>
      </c>
      <c r="C56" s="175" t="s">
        <v>80</v>
      </c>
      <c r="D56" s="175"/>
      <c r="E56" s="175"/>
      <c r="F56" s="175"/>
    </row>
    <row r="57" spans="1:6" ht="3" customHeight="1" x14ac:dyDescent="0.2">
      <c r="A57" s="403"/>
      <c r="B57" s="403"/>
      <c r="C57" s="174"/>
      <c r="D57" s="174"/>
      <c r="E57" s="174"/>
      <c r="F57" s="174"/>
    </row>
    <row r="58" spans="1:6" ht="12" customHeight="1" x14ac:dyDescent="0.2">
      <c r="A58" s="145" t="s">
        <v>274</v>
      </c>
      <c r="B58" s="165" t="s">
        <v>275</v>
      </c>
      <c r="C58" s="166">
        <v>570100</v>
      </c>
      <c r="D58" s="166">
        <v>358778</v>
      </c>
      <c r="E58" s="166">
        <v>211322</v>
      </c>
      <c r="F58" s="588">
        <v>37.067532011927732</v>
      </c>
    </row>
    <row r="59" spans="1:6" ht="3" customHeight="1" x14ac:dyDescent="0.2">
      <c r="A59" s="403" t="s">
        <v>150</v>
      </c>
      <c r="B59" s="155" t="s">
        <v>150</v>
      </c>
      <c r="C59" s="166"/>
      <c r="D59" s="166"/>
      <c r="E59" s="166"/>
      <c r="F59" s="166"/>
    </row>
    <row r="60" spans="1:6" ht="12" customHeight="1" x14ac:dyDescent="0.2">
      <c r="A60" s="145" t="s">
        <v>276</v>
      </c>
      <c r="B60" s="168" t="s">
        <v>184</v>
      </c>
      <c r="C60" s="166">
        <v>428449</v>
      </c>
      <c r="D60" s="166">
        <v>269655</v>
      </c>
      <c r="E60" s="166">
        <v>158794</v>
      </c>
      <c r="F60" s="588">
        <v>37.062520860125709</v>
      </c>
    </row>
    <row r="61" spans="1:6" ht="12" customHeight="1" x14ac:dyDescent="0.2">
      <c r="A61" s="145" t="s">
        <v>186</v>
      </c>
      <c r="B61" s="168" t="s">
        <v>187</v>
      </c>
      <c r="C61" s="166">
        <v>141651</v>
      </c>
      <c r="D61" s="166">
        <v>89123</v>
      </c>
      <c r="E61" s="166">
        <v>52528</v>
      </c>
      <c r="F61" s="588">
        <v>37.082689144446562</v>
      </c>
    </row>
    <row r="62" spans="1:6" ht="3" customHeight="1" x14ac:dyDescent="0.2">
      <c r="A62" s="403" t="s">
        <v>150</v>
      </c>
      <c r="B62" s="155" t="s">
        <v>150</v>
      </c>
      <c r="C62" s="166"/>
      <c r="D62" s="166"/>
      <c r="E62" s="166"/>
      <c r="F62" s="166"/>
    </row>
    <row r="63" spans="1:6" ht="12" customHeight="1" x14ac:dyDescent="0.2">
      <c r="A63" s="145" t="s">
        <v>189</v>
      </c>
      <c r="B63" s="165" t="s">
        <v>190</v>
      </c>
      <c r="C63" s="166">
        <v>323158</v>
      </c>
      <c r="D63" s="166">
        <v>204198</v>
      </c>
      <c r="E63" s="166">
        <v>118960</v>
      </c>
      <c r="F63" s="588">
        <v>36.81171439357837</v>
      </c>
    </row>
    <row r="64" spans="1:6" ht="12" customHeight="1" x14ac:dyDescent="0.2">
      <c r="A64" s="149" t="s">
        <v>192</v>
      </c>
      <c r="B64" s="169" t="s">
        <v>193</v>
      </c>
      <c r="C64" s="166"/>
      <c r="D64" s="166"/>
      <c r="E64" s="166"/>
      <c r="F64" s="166"/>
    </row>
    <row r="65" spans="1:6" ht="12" customHeight="1" x14ac:dyDescent="0.2">
      <c r="A65" s="149" t="s">
        <v>194</v>
      </c>
      <c r="B65" s="168" t="s">
        <v>195</v>
      </c>
      <c r="C65" s="166">
        <v>24810</v>
      </c>
      <c r="D65" s="166">
        <v>17554</v>
      </c>
      <c r="E65" s="166">
        <v>7256</v>
      </c>
      <c r="F65" s="588">
        <v>29.246271664651353</v>
      </c>
    </row>
    <row r="66" spans="1:6" ht="12" customHeight="1" x14ac:dyDescent="0.2">
      <c r="A66" s="149" t="s">
        <v>197</v>
      </c>
      <c r="B66" s="169" t="s">
        <v>198</v>
      </c>
      <c r="C66" s="166">
        <v>9145</v>
      </c>
      <c r="D66" s="166">
        <v>6564</v>
      </c>
      <c r="E66" s="166">
        <v>2581</v>
      </c>
      <c r="F66" s="588">
        <v>28.223072717331878</v>
      </c>
    </row>
    <row r="67" spans="1:6" ht="12" customHeight="1" x14ac:dyDescent="0.2">
      <c r="A67" s="149" t="s">
        <v>200</v>
      </c>
      <c r="B67" s="168" t="s">
        <v>201</v>
      </c>
      <c r="C67" s="166">
        <v>1627</v>
      </c>
      <c r="D67" s="166">
        <v>909</v>
      </c>
      <c r="E67" s="166">
        <v>718</v>
      </c>
      <c r="F67" s="588">
        <v>44.130301167793483</v>
      </c>
    </row>
    <row r="68" spans="1:6" ht="12" customHeight="1" x14ac:dyDescent="0.2">
      <c r="A68" s="149" t="s">
        <v>203</v>
      </c>
      <c r="B68" s="169" t="s">
        <v>204</v>
      </c>
      <c r="C68" s="166">
        <v>22920</v>
      </c>
      <c r="D68" s="166">
        <v>17210</v>
      </c>
      <c r="E68" s="166">
        <v>5710</v>
      </c>
      <c r="F68" s="588">
        <v>24.912739965095987</v>
      </c>
    </row>
    <row r="69" spans="1:6" ht="12" customHeight="1" x14ac:dyDescent="0.2">
      <c r="A69" s="149" t="s">
        <v>206</v>
      </c>
      <c r="B69" s="169" t="s">
        <v>207</v>
      </c>
      <c r="C69" s="166">
        <v>633</v>
      </c>
      <c r="D69" s="166">
        <v>378</v>
      </c>
      <c r="E69" s="166">
        <v>255</v>
      </c>
      <c r="F69" s="588">
        <v>40.284360189573462</v>
      </c>
    </row>
    <row r="70" spans="1:6" ht="12" customHeight="1" x14ac:dyDescent="0.2">
      <c r="A70" s="149">
        <v>211</v>
      </c>
      <c r="B70" s="168" t="s">
        <v>209</v>
      </c>
      <c r="C70" s="166">
        <v>139</v>
      </c>
      <c r="D70" s="166">
        <v>84</v>
      </c>
      <c r="E70" s="166">
        <v>55</v>
      </c>
      <c r="F70" s="588">
        <v>39.568345323741006</v>
      </c>
    </row>
    <row r="71" spans="1:6" ht="12" customHeight="1" x14ac:dyDescent="0.2">
      <c r="A71" s="171" t="s">
        <v>210</v>
      </c>
      <c r="B71" s="168" t="s">
        <v>211</v>
      </c>
      <c r="C71" s="166">
        <v>256</v>
      </c>
      <c r="D71" s="166">
        <v>137</v>
      </c>
      <c r="E71" s="166">
        <v>119</v>
      </c>
      <c r="F71" s="588">
        <v>46.484375</v>
      </c>
    </row>
    <row r="72" spans="1:6" ht="12" customHeight="1" x14ac:dyDescent="0.2">
      <c r="A72" s="149" t="s">
        <v>213</v>
      </c>
      <c r="B72" s="169" t="s">
        <v>214</v>
      </c>
      <c r="C72" s="166">
        <v>49529</v>
      </c>
      <c r="D72" s="166">
        <v>31770</v>
      </c>
      <c r="E72" s="166">
        <v>17759</v>
      </c>
      <c r="F72" s="588">
        <v>35.855761271174465</v>
      </c>
    </row>
    <row r="73" spans="1:6" ht="12" customHeight="1" x14ac:dyDescent="0.2">
      <c r="A73" s="149">
        <v>223</v>
      </c>
      <c r="B73" s="168" t="s">
        <v>216</v>
      </c>
      <c r="C73" s="166">
        <v>31104</v>
      </c>
      <c r="D73" s="166">
        <v>20448</v>
      </c>
      <c r="E73" s="166">
        <v>10656</v>
      </c>
      <c r="F73" s="588">
        <v>34.25925925925926</v>
      </c>
    </row>
    <row r="74" spans="1:6" ht="12" customHeight="1" x14ac:dyDescent="0.2">
      <c r="A74" s="149" t="s">
        <v>217</v>
      </c>
      <c r="B74" s="168" t="s">
        <v>218</v>
      </c>
      <c r="C74" s="166">
        <v>15812</v>
      </c>
      <c r="D74" s="166">
        <v>9492</v>
      </c>
      <c r="E74" s="166">
        <v>6320</v>
      </c>
      <c r="F74" s="588">
        <v>39.969643308879334</v>
      </c>
    </row>
    <row r="75" spans="1:6" ht="12" customHeight="1" x14ac:dyDescent="0.2">
      <c r="A75" s="149" t="s">
        <v>220</v>
      </c>
      <c r="B75" s="169" t="s">
        <v>221</v>
      </c>
      <c r="C75" s="166">
        <v>9612</v>
      </c>
      <c r="D75" s="166">
        <v>6454</v>
      </c>
      <c r="E75" s="166">
        <v>3158</v>
      </c>
      <c r="F75" s="588">
        <v>32.854764877236789</v>
      </c>
    </row>
    <row r="76" spans="1:6" ht="12" customHeight="1" x14ac:dyDescent="0.2">
      <c r="A76" s="149" t="s">
        <v>223</v>
      </c>
      <c r="B76" s="169" t="s">
        <v>224</v>
      </c>
      <c r="C76" s="166">
        <v>1705</v>
      </c>
      <c r="D76" s="166">
        <v>1306</v>
      </c>
      <c r="E76" s="166">
        <v>399</v>
      </c>
      <c r="F76" s="588">
        <v>23.401759530791789</v>
      </c>
    </row>
    <row r="77" spans="1:6" ht="12" customHeight="1" x14ac:dyDescent="0.2">
      <c r="A77" s="149" t="s">
        <v>226</v>
      </c>
      <c r="B77" s="169" t="s">
        <v>227</v>
      </c>
      <c r="C77" s="166">
        <v>75251</v>
      </c>
      <c r="D77" s="166">
        <v>40301</v>
      </c>
      <c r="E77" s="166">
        <v>34950</v>
      </c>
      <c r="F77" s="588">
        <v>46.444565520723977</v>
      </c>
    </row>
    <row r="78" spans="1:6" ht="12" customHeight="1" x14ac:dyDescent="0.2">
      <c r="A78" s="149">
        <v>242</v>
      </c>
      <c r="B78" s="168" t="s">
        <v>229</v>
      </c>
      <c r="C78" s="166">
        <v>53762</v>
      </c>
      <c r="D78" s="166">
        <v>28569</v>
      </c>
      <c r="E78" s="166">
        <v>25193</v>
      </c>
      <c r="F78" s="588">
        <v>46.860235854320898</v>
      </c>
    </row>
    <row r="79" spans="1:6" ht="12" customHeight="1" x14ac:dyDescent="0.2">
      <c r="A79" s="149" t="s">
        <v>230</v>
      </c>
      <c r="B79" s="168" t="s">
        <v>231</v>
      </c>
      <c r="C79" s="166"/>
      <c r="D79" s="166"/>
      <c r="E79" s="166"/>
      <c r="F79" s="166"/>
    </row>
    <row r="80" spans="1:6" ht="12" customHeight="1" x14ac:dyDescent="0.2">
      <c r="A80" s="149" t="s">
        <v>232</v>
      </c>
      <c r="B80" s="168" t="s">
        <v>233</v>
      </c>
      <c r="C80" s="166">
        <v>6623</v>
      </c>
      <c r="D80" s="166">
        <v>3908</v>
      </c>
      <c r="E80" s="166">
        <v>2715</v>
      </c>
      <c r="F80" s="588">
        <v>40.993507473954402</v>
      </c>
    </row>
    <row r="81" spans="1:6" ht="12" customHeight="1" x14ac:dyDescent="0.2">
      <c r="A81" s="149">
        <v>246</v>
      </c>
      <c r="B81" s="168" t="s">
        <v>235</v>
      </c>
      <c r="C81" s="166">
        <v>3262</v>
      </c>
      <c r="D81" s="166">
        <v>2228</v>
      </c>
      <c r="E81" s="166">
        <v>1034</v>
      </c>
      <c r="F81" s="588">
        <v>31.698344573881055</v>
      </c>
    </row>
    <row r="82" spans="1:6" ht="12" customHeight="1" x14ac:dyDescent="0.2">
      <c r="A82" s="149" t="s">
        <v>236</v>
      </c>
      <c r="B82" s="169" t="s">
        <v>237</v>
      </c>
      <c r="C82" s="166">
        <v>6018</v>
      </c>
      <c r="D82" s="166">
        <v>3798</v>
      </c>
      <c r="E82" s="166">
        <v>2220</v>
      </c>
      <c r="F82" s="588">
        <v>36.889332003988038</v>
      </c>
    </row>
    <row r="83" spans="1:6" ht="12" customHeight="1" x14ac:dyDescent="0.2">
      <c r="A83" s="149" t="s">
        <v>239</v>
      </c>
      <c r="B83" s="169" t="s">
        <v>240</v>
      </c>
      <c r="C83" s="166">
        <v>2729</v>
      </c>
      <c r="D83" s="166">
        <v>1454</v>
      </c>
      <c r="E83" s="166">
        <v>1275</v>
      </c>
      <c r="F83" s="588">
        <v>46.720410406742396</v>
      </c>
    </row>
    <row r="84" spans="1:6" ht="12" customHeight="1" x14ac:dyDescent="0.2">
      <c r="A84" s="149" t="s">
        <v>242</v>
      </c>
      <c r="B84" s="169" t="s">
        <v>243</v>
      </c>
      <c r="C84" s="166">
        <v>87504</v>
      </c>
      <c r="D84" s="166">
        <v>58270</v>
      </c>
      <c r="E84" s="166">
        <v>29234</v>
      </c>
      <c r="F84" s="588">
        <v>33.40875845675626</v>
      </c>
    </row>
    <row r="85" spans="1:6" ht="12" customHeight="1" x14ac:dyDescent="0.2">
      <c r="A85" s="149">
        <v>263</v>
      </c>
      <c r="B85" s="168" t="s">
        <v>245</v>
      </c>
      <c r="C85" s="166">
        <v>48848</v>
      </c>
      <c r="D85" s="166">
        <v>34021</v>
      </c>
      <c r="E85" s="166">
        <v>14827</v>
      </c>
      <c r="F85" s="588">
        <v>30.353340976089093</v>
      </c>
    </row>
    <row r="86" spans="1:6" ht="12" customHeight="1" x14ac:dyDescent="0.2">
      <c r="A86" s="149" t="s">
        <v>277</v>
      </c>
      <c r="B86" s="169" t="s">
        <v>247</v>
      </c>
      <c r="C86" s="166">
        <v>17710</v>
      </c>
      <c r="D86" s="166">
        <v>7899</v>
      </c>
      <c r="E86" s="166">
        <v>9811</v>
      </c>
      <c r="F86" s="588">
        <v>55.398080180688879</v>
      </c>
    </row>
    <row r="87" spans="1:6" ht="12" customHeight="1" x14ac:dyDescent="0.2">
      <c r="A87" s="149" t="s">
        <v>249</v>
      </c>
      <c r="B87" s="169" t="s">
        <v>250</v>
      </c>
      <c r="C87" s="166">
        <v>12713</v>
      </c>
      <c r="D87" s="166">
        <v>9194</v>
      </c>
      <c r="E87" s="166">
        <v>3519</v>
      </c>
      <c r="F87" s="588">
        <v>27.680327224101315</v>
      </c>
    </row>
    <row r="88" spans="1:6" ht="12" customHeight="1" x14ac:dyDescent="0.2">
      <c r="A88" s="149" t="s">
        <v>252</v>
      </c>
      <c r="B88" s="169" t="s">
        <v>253</v>
      </c>
      <c r="C88" s="166">
        <v>1968</v>
      </c>
      <c r="D88" s="166">
        <v>1489</v>
      </c>
      <c r="E88" s="166">
        <v>479</v>
      </c>
      <c r="F88" s="588">
        <v>24.339430894308943</v>
      </c>
    </row>
    <row r="89" spans="1:6" ht="12" customHeight="1" x14ac:dyDescent="0.2">
      <c r="A89" s="149" t="s">
        <v>255</v>
      </c>
      <c r="B89" s="169" t="s">
        <v>256</v>
      </c>
      <c r="C89" s="166">
        <v>911</v>
      </c>
      <c r="D89" s="166">
        <v>557</v>
      </c>
      <c r="E89" s="166">
        <v>354</v>
      </c>
      <c r="F89" s="588">
        <v>38.858397365532383</v>
      </c>
    </row>
    <row r="90" spans="1:6" ht="3" customHeight="1" x14ac:dyDescent="0.2">
      <c r="A90" s="403" t="s">
        <v>150</v>
      </c>
      <c r="B90" s="155" t="s">
        <v>150</v>
      </c>
      <c r="C90" s="166"/>
      <c r="D90" s="166"/>
      <c r="E90" s="166"/>
      <c r="F90" s="166"/>
    </row>
    <row r="91" spans="1:6" ht="12" customHeight="1" x14ac:dyDescent="0.2">
      <c r="A91" s="145" t="s">
        <v>258</v>
      </c>
      <c r="B91" s="165" t="s">
        <v>259</v>
      </c>
      <c r="C91" s="166">
        <v>91592</v>
      </c>
      <c r="D91" s="166">
        <v>64174</v>
      </c>
      <c r="E91" s="166">
        <v>27418</v>
      </c>
      <c r="F91" s="588">
        <v>29.934928814743643</v>
      </c>
    </row>
    <row r="92" spans="1:6" ht="12" customHeight="1" x14ac:dyDescent="0.2">
      <c r="A92" s="403" t="s">
        <v>150</v>
      </c>
      <c r="B92" s="168" t="s">
        <v>261</v>
      </c>
      <c r="C92" s="166">
        <v>61376</v>
      </c>
      <c r="D92" s="166">
        <v>44148</v>
      </c>
      <c r="E92" s="166">
        <v>17228</v>
      </c>
      <c r="F92" s="588">
        <v>28.069603753910322</v>
      </c>
    </row>
    <row r="93" spans="1:6" ht="12" customHeight="1" x14ac:dyDescent="0.2">
      <c r="A93" s="403" t="s">
        <v>150</v>
      </c>
      <c r="B93" s="168" t="s">
        <v>262</v>
      </c>
      <c r="C93" s="166">
        <v>30216</v>
      </c>
      <c r="D93" s="166">
        <v>20026</v>
      </c>
      <c r="E93" s="166">
        <v>10190</v>
      </c>
      <c r="F93" s="588">
        <v>33.723854911305267</v>
      </c>
    </row>
    <row r="94" spans="1:6" ht="3" customHeight="1" x14ac:dyDescent="0.2">
      <c r="A94" s="403" t="s">
        <v>150</v>
      </c>
      <c r="B94" s="155" t="s">
        <v>150</v>
      </c>
      <c r="C94" s="166"/>
      <c r="D94" s="166"/>
      <c r="E94" s="166"/>
      <c r="F94" s="166"/>
    </row>
    <row r="95" spans="1:6" ht="12" customHeight="1" x14ac:dyDescent="0.2">
      <c r="A95" s="145" t="s">
        <v>263</v>
      </c>
      <c r="B95" s="165" t="s">
        <v>264</v>
      </c>
      <c r="C95" s="166">
        <v>50059</v>
      </c>
      <c r="D95" s="166">
        <v>24949</v>
      </c>
      <c r="E95" s="166">
        <v>25110</v>
      </c>
      <c r="F95" s="588">
        <v>50.160810243912181</v>
      </c>
    </row>
    <row r="96" spans="1:6" ht="3" customHeight="1" x14ac:dyDescent="0.2">
      <c r="A96" s="403" t="s">
        <v>150</v>
      </c>
      <c r="B96" s="155" t="s">
        <v>150</v>
      </c>
      <c r="C96" s="166"/>
      <c r="D96" s="166"/>
      <c r="E96" s="166"/>
      <c r="F96" s="166"/>
    </row>
    <row r="97" spans="1:6" ht="12" customHeight="1" x14ac:dyDescent="0.2">
      <c r="A97" s="145" t="s">
        <v>265</v>
      </c>
      <c r="B97" s="165" t="s">
        <v>266</v>
      </c>
      <c r="C97" s="166">
        <v>105291</v>
      </c>
      <c r="D97" s="166">
        <v>65457</v>
      </c>
      <c r="E97" s="166">
        <v>39834</v>
      </c>
      <c r="F97" s="588">
        <v>37.832293358406702</v>
      </c>
    </row>
    <row r="98" spans="1:6" ht="12" customHeight="1" x14ac:dyDescent="0.2">
      <c r="A98" s="145" t="s">
        <v>268</v>
      </c>
      <c r="B98" s="168" t="s">
        <v>269</v>
      </c>
      <c r="C98" s="166">
        <v>116</v>
      </c>
      <c r="D98" s="166">
        <v>112</v>
      </c>
      <c r="E98" s="166">
        <v>4</v>
      </c>
      <c r="F98" s="588">
        <v>3.4482758620689653</v>
      </c>
    </row>
    <row r="99" spans="1:6" ht="12" customHeight="1" x14ac:dyDescent="0.2">
      <c r="A99" s="145" t="s">
        <v>270</v>
      </c>
      <c r="B99" s="168" t="s">
        <v>271</v>
      </c>
      <c r="C99" s="166">
        <v>61714</v>
      </c>
      <c r="D99" s="166">
        <v>43584</v>
      </c>
      <c r="E99" s="166">
        <v>18130</v>
      </c>
      <c r="F99" s="588">
        <v>29.377450821531582</v>
      </c>
    </row>
    <row r="100" spans="1:6" ht="12" customHeight="1" x14ac:dyDescent="0.2">
      <c r="A100" s="145" t="s">
        <v>272</v>
      </c>
      <c r="B100" s="168" t="s">
        <v>273</v>
      </c>
      <c r="C100" s="166">
        <v>7994</v>
      </c>
      <c r="D100" s="166">
        <v>100</v>
      </c>
      <c r="E100" s="166">
        <v>7894</v>
      </c>
      <c r="F100" s="588">
        <v>98.749061796347263</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&amp;L&amp;"MetaNormalLF-Roman,Standard"Statistisches Bundesamt, Fachserie 10, Reihe 3, 2020</oddFooter>
  </headerFooter>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471"/>
  <sheetViews>
    <sheetView showGridLines="0" zoomScaleNormal="100" workbookViewId="0"/>
  </sheetViews>
  <sheetFormatPr baseColWidth="10" defaultColWidth="11.42578125" defaultRowHeight="12.75" x14ac:dyDescent="0.2"/>
  <cols>
    <col min="1" max="1" width="19.7109375" style="142" customWidth="1"/>
    <col min="2" max="2" width="5.7109375" style="162" customWidth="1"/>
    <col min="3" max="3" width="47.7109375" style="142" customWidth="1"/>
    <col min="4" max="4" width="3.7109375" style="162" customWidth="1"/>
    <col min="5" max="8" width="15" style="144" customWidth="1"/>
    <col min="9" max="16384" width="11.42578125" style="144"/>
  </cols>
  <sheetData>
    <row r="1" spans="1:8" ht="12" customHeight="1" x14ac:dyDescent="0.2">
      <c r="A1" s="143" t="s">
        <v>1927</v>
      </c>
      <c r="B1" s="144"/>
      <c r="C1" s="145"/>
      <c r="D1" s="145"/>
      <c r="E1" s="143"/>
      <c r="G1" s="145"/>
      <c r="H1" s="145"/>
    </row>
    <row r="2" spans="1:8" ht="12" customHeight="1" x14ac:dyDescent="0.2">
      <c r="A2" s="143" t="s">
        <v>2384</v>
      </c>
      <c r="B2" s="144"/>
      <c r="C2" s="145"/>
      <c r="D2" s="145"/>
      <c r="E2" s="143"/>
      <c r="G2" s="145"/>
      <c r="H2" s="145"/>
    </row>
    <row r="3" spans="1:8" ht="12" customHeight="1" x14ac:dyDescent="0.2">
      <c r="A3" s="178"/>
      <c r="B3" s="78"/>
      <c r="C3" s="145"/>
      <c r="D3" s="145"/>
      <c r="E3" s="150"/>
      <c r="F3" s="152"/>
      <c r="G3" s="145"/>
      <c r="H3" s="145"/>
    </row>
    <row r="4" spans="1:8" ht="12" customHeight="1" x14ac:dyDescent="0.2">
      <c r="A4" s="985" t="s">
        <v>278</v>
      </c>
      <c r="B4" s="980"/>
      <c r="C4" s="969" t="s">
        <v>279</v>
      </c>
      <c r="D4" s="980"/>
      <c r="E4" s="1141" t="s">
        <v>157</v>
      </c>
      <c r="F4" s="1142"/>
      <c r="G4" s="1143"/>
      <c r="H4" s="393" t="s">
        <v>12</v>
      </c>
    </row>
    <row r="5" spans="1:8" ht="12" customHeight="1" x14ac:dyDescent="0.2">
      <c r="A5" s="986"/>
      <c r="B5" s="975"/>
      <c r="C5" s="970"/>
      <c r="D5" s="975"/>
      <c r="E5" s="1144"/>
      <c r="F5" s="1145"/>
      <c r="G5" s="1146"/>
      <c r="H5" s="162" t="s">
        <v>31</v>
      </c>
    </row>
    <row r="6" spans="1:8" ht="12" customHeight="1" x14ac:dyDescent="0.2">
      <c r="A6" s="986"/>
      <c r="B6" s="975"/>
      <c r="C6" s="970"/>
      <c r="D6" s="975"/>
      <c r="E6" s="585" t="s">
        <v>150</v>
      </c>
      <c r="F6" s="585" t="s">
        <v>150</v>
      </c>
      <c r="G6" s="585" t="s">
        <v>150</v>
      </c>
      <c r="H6" s="162" t="s">
        <v>1944</v>
      </c>
    </row>
    <row r="7" spans="1:8" ht="12" customHeight="1" x14ac:dyDescent="0.2">
      <c r="A7" s="986"/>
      <c r="B7" s="975"/>
      <c r="C7" s="970"/>
      <c r="D7" s="975"/>
      <c r="E7" s="586" t="s">
        <v>17</v>
      </c>
      <c r="F7" s="586" t="s">
        <v>23</v>
      </c>
      <c r="G7" s="586" t="s">
        <v>24</v>
      </c>
      <c r="H7" s="162" t="s">
        <v>38</v>
      </c>
    </row>
    <row r="8" spans="1:8" ht="12" customHeight="1" x14ac:dyDescent="0.2">
      <c r="A8" s="987"/>
      <c r="B8" s="976"/>
      <c r="C8" s="971"/>
      <c r="D8" s="976"/>
      <c r="E8" s="587"/>
      <c r="F8" s="587"/>
      <c r="G8" s="587"/>
      <c r="H8" s="346" t="s">
        <v>17</v>
      </c>
    </row>
    <row r="9" spans="1:8" x14ac:dyDescent="0.2">
      <c r="A9" s="411"/>
      <c r="B9" s="411"/>
      <c r="C9" s="411"/>
      <c r="D9" s="400"/>
    </row>
    <row r="10" spans="1:8" ht="12" customHeight="1" x14ac:dyDescent="0.2">
      <c r="A10" s="142" t="s">
        <v>189</v>
      </c>
      <c r="C10" s="142" t="s">
        <v>281</v>
      </c>
      <c r="D10" s="183" t="s">
        <v>282</v>
      </c>
      <c r="E10" s="166">
        <v>410153</v>
      </c>
      <c r="F10" s="166">
        <v>265407</v>
      </c>
      <c r="G10" s="166">
        <v>144746</v>
      </c>
      <c r="H10" s="588">
        <v>35.290732970379345</v>
      </c>
    </row>
    <row r="11" spans="1:8" ht="12" customHeight="1" x14ac:dyDescent="0.2">
      <c r="D11" s="183" t="s">
        <v>283</v>
      </c>
      <c r="E11" s="166">
        <v>323158</v>
      </c>
      <c r="F11" s="166">
        <v>204198</v>
      </c>
      <c r="G11" s="166">
        <v>118960</v>
      </c>
      <c r="H11" s="588">
        <v>36.81171439357837</v>
      </c>
    </row>
    <row r="12" spans="1:8" ht="12" customHeight="1" x14ac:dyDescent="0.2">
      <c r="A12" s="142" t="s">
        <v>284</v>
      </c>
      <c r="D12" s="183"/>
      <c r="E12" s="166"/>
      <c r="F12" s="166"/>
      <c r="G12" s="166"/>
      <c r="H12" s="588"/>
    </row>
    <row r="13" spans="1:8" ht="12" customHeight="1" x14ac:dyDescent="0.2">
      <c r="A13" s="149" t="s">
        <v>285</v>
      </c>
      <c r="B13" s="185" t="s">
        <v>286</v>
      </c>
      <c r="C13" s="142" t="s">
        <v>287</v>
      </c>
      <c r="D13" s="183" t="s">
        <v>282</v>
      </c>
      <c r="E13" s="166">
        <v>2073</v>
      </c>
      <c r="F13" s="166">
        <v>1873</v>
      </c>
      <c r="G13" s="166">
        <v>200</v>
      </c>
      <c r="H13" s="588">
        <v>9.6478533526290402</v>
      </c>
    </row>
    <row r="14" spans="1:8" ht="12" customHeight="1" x14ac:dyDescent="0.2">
      <c r="A14" s="149"/>
      <c r="D14" s="183" t="s">
        <v>283</v>
      </c>
      <c r="E14" s="166">
        <v>1943</v>
      </c>
      <c r="F14" s="166">
        <v>1755</v>
      </c>
      <c r="G14" s="166">
        <v>188</v>
      </c>
      <c r="H14" s="588">
        <v>9.6757591353576942</v>
      </c>
    </row>
    <row r="15" spans="1:8" ht="5.0999999999999996" customHeight="1" x14ac:dyDescent="0.2">
      <c r="A15" s="149"/>
      <c r="D15" s="183"/>
      <c r="E15" s="166"/>
      <c r="F15" s="166"/>
      <c r="G15" s="166"/>
      <c r="H15" s="588"/>
    </row>
    <row r="16" spans="1:8" ht="12" customHeight="1" x14ac:dyDescent="0.2">
      <c r="A16" s="149" t="s">
        <v>288</v>
      </c>
      <c r="C16" s="149" t="s">
        <v>289</v>
      </c>
      <c r="D16" s="183" t="s">
        <v>282</v>
      </c>
      <c r="E16" s="166">
        <v>1</v>
      </c>
      <c r="F16" s="166">
        <v>1</v>
      </c>
      <c r="G16" s="166">
        <v>0</v>
      </c>
      <c r="H16" s="588">
        <v>0</v>
      </c>
    </row>
    <row r="17" spans="1:8" ht="12" customHeight="1" x14ac:dyDescent="0.2">
      <c r="A17" s="149"/>
      <c r="C17" s="149"/>
      <c r="D17" s="183" t="s">
        <v>283</v>
      </c>
      <c r="E17" s="166">
        <v>1</v>
      </c>
      <c r="F17" s="166">
        <v>1</v>
      </c>
      <c r="G17" s="166">
        <v>0</v>
      </c>
      <c r="H17" s="588">
        <v>0</v>
      </c>
    </row>
    <row r="18" spans="1:8" ht="5.0999999999999996" customHeight="1" x14ac:dyDescent="0.2">
      <c r="A18" s="149"/>
      <c r="C18" s="149"/>
      <c r="D18" s="183"/>
      <c r="E18" s="166"/>
      <c r="F18" s="166"/>
      <c r="G18" s="166"/>
      <c r="H18" s="588"/>
    </row>
    <row r="19" spans="1:8" ht="12" customHeight="1" x14ac:dyDescent="0.2">
      <c r="A19" s="149">
        <v>85</v>
      </c>
      <c r="C19" s="149" t="s">
        <v>293</v>
      </c>
      <c r="D19" s="183" t="s">
        <v>282</v>
      </c>
      <c r="E19" s="166">
        <v>1</v>
      </c>
      <c r="F19" s="166">
        <v>1</v>
      </c>
      <c r="G19" s="166">
        <v>0</v>
      </c>
      <c r="H19" s="588">
        <v>0</v>
      </c>
    </row>
    <row r="20" spans="1:8" ht="12" customHeight="1" x14ac:dyDescent="0.2">
      <c r="A20" s="149"/>
      <c r="C20" s="149"/>
      <c r="D20" s="183" t="s">
        <v>283</v>
      </c>
      <c r="E20" s="166">
        <v>1</v>
      </c>
      <c r="F20" s="166">
        <v>1</v>
      </c>
      <c r="G20" s="166">
        <v>0</v>
      </c>
      <c r="H20" s="588">
        <v>0</v>
      </c>
    </row>
    <row r="21" spans="1:8" ht="5.0999999999999996" customHeight="1" x14ac:dyDescent="0.2">
      <c r="A21" s="149"/>
      <c r="C21" s="149"/>
      <c r="D21" s="183"/>
      <c r="E21" s="166"/>
      <c r="F21" s="166"/>
      <c r="G21" s="166"/>
      <c r="H21" s="588"/>
    </row>
    <row r="22" spans="1:8" ht="12" customHeight="1" x14ac:dyDescent="0.2">
      <c r="A22" s="149">
        <v>86</v>
      </c>
      <c r="C22" s="149" t="s">
        <v>294</v>
      </c>
      <c r="D22" s="183" t="s">
        <v>282</v>
      </c>
      <c r="E22" s="166">
        <v>820</v>
      </c>
      <c r="F22" s="166">
        <v>746</v>
      </c>
      <c r="G22" s="166">
        <v>74</v>
      </c>
      <c r="H22" s="588">
        <v>9.0243902439024382</v>
      </c>
    </row>
    <row r="23" spans="1:8" ht="12" customHeight="1" x14ac:dyDescent="0.2">
      <c r="A23" s="149"/>
      <c r="C23" s="186" t="s">
        <v>295</v>
      </c>
      <c r="D23" s="183" t="s">
        <v>283</v>
      </c>
      <c r="E23" s="166">
        <v>773</v>
      </c>
      <c r="F23" s="166">
        <v>700</v>
      </c>
      <c r="G23" s="166">
        <v>73</v>
      </c>
      <c r="H23" s="588">
        <v>9.4437257438551097</v>
      </c>
    </row>
    <row r="24" spans="1:8" ht="5.0999999999999996" customHeight="1" x14ac:dyDescent="0.2">
      <c r="A24" s="149"/>
      <c r="C24" s="149"/>
      <c r="D24" s="183"/>
      <c r="E24" s="166"/>
      <c r="F24" s="166"/>
      <c r="G24" s="166"/>
      <c r="H24" s="588"/>
    </row>
    <row r="25" spans="1:8" ht="12" customHeight="1" x14ac:dyDescent="0.2">
      <c r="A25" s="149" t="s">
        <v>296</v>
      </c>
      <c r="C25" s="149" t="s">
        <v>297</v>
      </c>
      <c r="D25" s="183" t="s">
        <v>282</v>
      </c>
      <c r="E25" s="166">
        <v>1244</v>
      </c>
      <c r="F25" s="166">
        <v>1121</v>
      </c>
      <c r="G25" s="166">
        <v>123</v>
      </c>
      <c r="H25" s="588">
        <v>9.8874598070739541</v>
      </c>
    </row>
    <row r="26" spans="1:8" ht="12" customHeight="1" x14ac:dyDescent="0.2">
      <c r="A26" s="149"/>
      <c r="C26" s="186" t="s">
        <v>298</v>
      </c>
      <c r="D26" s="183" t="s">
        <v>283</v>
      </c>
      <c r="E26" s="166">
        <v>1161</v>
      </c>
      <c r="F26" s="166">
        <v>1049</v>
      </c>
      <c r="G26" s="166">
        <v>112</v>
      </c>
      <c r="H26" s="588">
        <v>9.6468561584840664</v>
      </c>
    </row>
    <row r="27" spans="1:8" ht="5.0999999999999996" customHeight="1" x14ac:dyDescent="0.2">
      <c r="A27" s="149"/>
      <c r="C27" s="149"/>
      <c r="D27" s="183"/>
      <c r="E27" s="166"/>
      <c r="F27" s="166"/>
      <c r="G27" s="166"/>
      <c r="H27" s="588"/>
    </row>
    <row r="28" spans="1:8" ht="12" customHeight="1" x14ac:dyDescent="0.2">
      <c r="A28" s="149" t="s">
        <v>299</v>
      </c>
      <c r="C28" s="149" t="s">
        <v>300</v>
      </c>
      <c r="D28" s="183" t="s">
        <v>282</v>
      </c>
      <c r="E28" s="166">
        <v>6</v>
      </c>
      <c r="F28" s="166">
        <v>3</v>
      </c>
      <c r="G28" s="166">
        <v>3</v>
      </c>
      <c r="H28" s="588">
        <v>50</v>
      </c>
    </row>
    <row r="29" spans="1:8" ht="12" customHeight="1" x14ac:dyDescent="0.2">
      <c r="A29" s="149"/>
      <c r="C29" s="186" t="s">
        <v>301</v>
      </c>
      <c r="D29" s="183" t="s">
        <v>283</v>
      </c>
      <c r="E29" s="166">
        <v>6</v>
      </c>
      <c r="F29" s="166">
        <v>3</v>
      </c>
      <c r="G29" s="166">
        <v>3</v>
      </c>
      <c r="H29" s="588">
        <v>50</v>
      </c>
    </row>
    <row r="30" spans="1:8" ht="5.0999999999999996" customHeight="1" x14ac:dyDescent="0.2">
      <c r="A30" s="149"/>
      <c r="D30" s="183"/>
      <c r="E30" s="166"/>
      <c r="F30" s="166"/>
      <c r="G30" s="166"/>
      <c r="H30" s="588"/>
    </row>
    <row r="31" spans="1:8" ht="12" customHeight="1" x14ac:dyDescent="0.2">
      <c r="A31" s="149" t="s">
        <v>302</v>
      </c>
      <c r="C31" s="149" t="s">
        <v>303</v>
      </c>
      <c r="D31" s="183" t="s">
        <v>282</v>
      </c>
      <c r="E31" s="166">
        <v>1</v>
      </c>
      <c r="F31" s="166">
        <v>1</v>
      </c>
      <c r="G31" s="166">
        <v>0</v>
      </c>
      <c r="H31" s="588">
        <v>0</v>
      </c>
    </row>
    <row r="32" spans="1:8" ht="12" customHeight="1" x14ac:dyDescent="0.2">
      <c r="A32" s="149"/>
      <c r="D32" s="183" t="s">
        <v>283</v>
      </c>
      <c r="E32" s="166">
        <v>1</v>
      </c>
      <c r="F32" s="166">
        <v>1</v>
      </c>
      <c r="G32" s="166">
        <v>0</v>
      </c>
      <c r="H32" s="588">
        <v>0</v>
      </c>
    </row>
    <row r="33" spans="1:8" ht="5.0999999999999996" customHeight="1" x14ac:dyDescent="0.2">
      <c r="A33" s="149"/>
      <c r="D33" s="183"/>
      <c r="E33" s="166"/>
      <c r="F33" s="166"/>
      <c r="G33" s="166"/>
      <c r="H33" s="588"/>
    </row>
    <row r="34" spans="1:8" ht="12" customHeight="1" x14ac:dyDescent="0.2">
      <c r="A34" s="149" t="s">
        <v>304</v>
      </c>
      <c r="B34" s="185" t="s">
        <v>305</v>
      </c>
      <c r="C34" s="142" t="s">
        <v>306</v>
      </c>
      <c r="D34" s="183" t="s">
        <v>282</v>
      </c>
      <c r="E34" s="166">
        <v>15</v>
      </c>
      <c r="F34" s="166">
        <v>6</v>
      </c>
      <c r="G34" s="166">
        <v>9</v>
      </c>
      <c r="H34" s="588">
        <v>60</v>
      </c>
    </row>
    <row r="35" spans="1:8" ht="12" customHeight="1" x14ac:dyDescent="0.2">
      <c r="A35" s="149"/>
      <c r="C35" s="149" t="s">
        <v>308</v>
      </c>
      <c r="D35" s="183" t="s">
        <v>283</v>
      </c>
      <c r="E35" s="166">
        <v>11</v>
      </c>
      <c r="F35" s="166">
        <v>5</v>
      </c>
      <c r="G35" s="166">
        <v>6</v>
      </c>
      <c r="H35" s="588">
        <v>54.54545454545454</v>
      </c>
    </row>
    <row r="36" spans="1:8" ht="5.0999999999999996" customHeight="1" x14ac:dyDescent="0.2">
      <c r="A36" s="149"/>
      <c r="D36" s="183"/>
      <c r="E36" s="166"/>
      <c r="F36" s="166"/>
      <c r="G36" s="166"/>
      <c r="H36" s="588"/>
    </row>
    <row r="37" spans="1:8" ht="12" customHeight="1" x14ac:dyDescent="0.2">
      <c r="A37" s="149" t="s">
        <v>309</v>
      </c>
      <c r="C37" s="149" t="s">
        <v>310</v>
      </c>
      <c r="D37" s="183" t="s">
        <v>282</v>
      </c>
      <c r="E37" s="166">
        <v>2</v>
      </c>
      <c r="F37" s="166">
        <v>2</v>
      </c>
      <c r="G37" s="166">
        <v>0</v>
      </c>
      <c r="H37" s="588">
        <v>0</v>
      </c>
    </row>
    <row r="38" spans="1:8" ht="12" customHeight="1" x14ac:dyDescent="0.2">
      <c r="A38" s="149"/>
      <c r="C38" s="149"/>
      <c r="D38" s="183" t="s">
        <v>283</v>
      </c>
      <c r="E38" s="166">
        <v>1</v>
      </c>
      <c r="F38" s="166">
        <v>1</v>
      </c>
      <c r="G38" s="166">
        <v>0</v>
      </c>
      <c r="H38" s="588">
        <v>0</v>
      </c>
    </row>
    <row r="39" spans="1:8" ht="5.0999999999999996" customHeight="1" x14ac:dyDescent="0.2">
      <c r="A39" s="149"/>
      <c r="D39" s="183"/>
      <c r="E39" s="166"/>
      <c r="F39" s="166"/>
      <c r="G39" s="166"/>
      <c r="H39" s="588"/>
    </row>
    <row r="40" spans="1:8" ht="12" customHeight="1" x14ac:dyDescent="0.2">
      <c r="A40" s="149" t="s">
        <v>312</v>
      </c>
      <c r="C40" s="149" t="s">
        <v>313</v>
      </c>
      <c r="D40" s="183" t="s">
        <v>282</v>
      </c>
      <c r="E40" s="166">
        <v>7</v>
      </c>
      <c r="F40" s="166">
        <v>2</v>
      </c>
      <c r="G40" s="166">
        <v>5</v>
      </c>
      <c r="H40" s="588">
        <v>71.428571428571431</v>
      </c>
    </row>
    <row r="41" spans="1:8" ht="12" customHeight="1" x14ac:dyDescent="0.2">
      <c r="A41" s="149"/>
      <c r="D41" s="183" t="s">
        <v>283</v>
      </c>
      <c r="E41" s="166">
        <v>5</v>
      </c>
      <c r="F41" s="166">
        <v>2</v>
      </c>
      <c r="G41" s="166">
        <v>3</v>
      </c>
      <c r="H41" s="588">
        <v>60</v>
      </c>
    </row>
    <row r="42" spans="1:8" ht="5.0999999999999996" customHeight="1" x14ac:dyDescent="0.2">
      <c r="A42" s="149"/>
      <c r="D42" s="183"/>
      <c r="E42" s="166"/>
      <c r="F42" s="166"/>
      <c r="G42" s="166"/>
      <c r="H42" s="588"/>
    </row>
    <row r="43" spans="1:8" ht="12" customHeight="1" x14ac:dyDescent="0.2">
      <c r="A43" s="149" t="s">
        <v>2266</v>
      </c>
      <c r="C43" s="149" t="s">
        <v>2267</v>
      </c>
      <c r="D43" s="183" t="s">
        <v>282</v>
      </c>
      <c r="E43" s="166">
        <v>2</v>
      </c>
      <c r="F43" s="166">
        <v>0</v>
      </c>
      <c r="G43" s="166">
        <v>2</v>
      </c>
      <c r="H43" s="588">
        <v>100</v>
      </c>
    </row>
    <row r="44" spans="1:8" ht="12" customHeight="1" x14ac:dyDescent="0.2">
      <c r="A44" s="149"/>
      <c r="C44" s="186" t="s">
        <v>2269</v>
      </c>
      <c r="D44" s="183" t="s">
        <v>283</v>
      </c>
      <c r="E44" s="166">
        <v>1</v>
      </c>
      <c r="F44" s="166">
        <v>0</v>
      </c>
      <c r="G44" s="166">
        <v>1</v>
      </c>
      <c r="H44" s="588">
        <v>100</v>
      </c>
    </row>
    <row r="45" spans="1:8" ht="5.0999999999999996" customHeight="1" x14ac:dyDescent="0.2">
      <c r="A45" s="149"/>
      <c r="D45" s="183"/>
      <c r="E45" s="166"/>
      <c r="F45" s="166"/>
      <c r="G45" s="166"/>
      <c r="H45" s="588"/>
    </row>
    <row r="46" spans="1:8" ht="12" customHeight="1" x14ac:dyDescent="0.2">
      <c r="A46" s="149">
        <v>99</v>
      </c>
      <c r="C46" s="149" t="s">
        <v>315</v>
      </c>
      <c r="D46" s="183" t="s">
        <v>282</v>
      </c>
      <c r="E46" s="166">
        <v>2</v>
      </c>
      <c r="F46" s="166">
        <v>0</v>
      </c>
      <c r="G46" s="166">
        <v>2</v>
      </c>
      <c r="H46" s="588">
        <v>100</v>
      </c>
    </row>
    <row r="47" spans="1:8" ht="12" customHeight="1" x14ac:dyDescent="0.2">
      <c r="A47" s="149"/>
      <c r="D47" s="183" t="s">
        <v>283</v>
      </c>
      <c r="E47" s="166">
        <v>2</v>
      </c>
      <c r="F47" s="166">
        <v>0</v>
      </c>
      <c r="G47" s="166">
        <v>2</v>
      </c>
      <c r="H47" s="588">
        <v>100</v>
      </c>
    </row>
    <row r="48" spans="1:8" ht="5.0999999999999996" customHeight="1" x14ac:dyDescent="0.2">
      <c r="A48" s="149"/>
      <c r="D48" s="183"/>
      <c r="E48" s="166"/>
      <c r="F48" s="166"/>
      <c r="G48" s="166"/>
      <c r="H48" s="588"/>
    </row>
    <row r="49" spans="1:8" ht="12" customHeight="1" x14ac:dyDescent="0.2">
      <c r="A49" s="149" t="s">
        <v>2270</v>
      </c>
      <c r="C49" s="149" t="s">
        <v>2271</v>
      </c>
      <c r="D49" s="183" t="s">
        <v>282</v>
      </c>
      <c r="E49" s="166">
        <v>2</v>
      </c>
      <c r="F49" s="166">
        <v>2</v>
      </c>
      <c r="G49" s="166">
        <v>0</v>
      </c>
      <c r="H49" s="588">
        <v>0</v>
      </c>
    </row>
    <row r="50" spans="1:8" ht="12" customHeight="1" x14ac:dyDescent="0.2">
      <c r="A50" s="149"/>
      <c r="D50" s="183" t="s">
        <v>283</v>
      </c>
      <c r="E50" s="166">
        <v>2</v>
      </c>
      <c r="F50" s="166">
        <v>2</v>
      </c>
      <c r="G50" s="166">
        <v>0</v>
      </c>
      <c r="H50" s="588">
        <v>0</v>
      </c>
    </row>
    <row r="51" spans="1:8" ht="5.0999999999999996" customHeight="1" x14ac:dyDescent="0.2">
      <c r="A51" s="149"/>
      <c r="D51" s="183"/>
      <c r="E51" s="166"/>
      <c r="F51" s="166"/>
      <c r="G51" s="166"/>
      <c r="H51" s="588"/>
    </row>
    <row r="52" spans="1:8" ht="12" customHeight="1" x14ac:dyDescent="0.2">
      <c r="A52" s="149" t="s">
        <v>316</v>
      </c>
      <c r="B52" s="185" t="s">
        <v>317</v>
      </c>
      <c r="C52" s="142" t="s">
        <v>318</v>
      </c>
      <c r="D52" s="183" t="s">
        <v>282</v>
      </c>
      <c r="E52" s="166">
        <v>7</v>
      </c>
      <c r="F52" s="166">
        <v>6</v>
      </c>
      <c r="G52" s="166">
        <v>1</v>
      </c>
      <c r="H52" s="588">
        <v>14.285714285714285</v>
      </c>
    </row>
    <row r="53" spans="1:8" ht="12" customHeight="1" x14ac:dyDescent="0.2">
      <c r="A53" s="149"/>
      <c r="C53" s="149" t="s">
        <v>320</v>
      </c>
      <c r="D53" s="183" t="s">
        <v>283</v>
      </c>
      <c r="E53" s="166">
        <v>5</v>
      </c>
      <c r="F53" s="166">
        <v>4</v>
      </c>
      <c r="G53" s="166">
        <v>1</v>
      </c>
      <c r="H53" s="588">
        <v>20</v>
      </c>
    </row>
    <row r="54" spans="1:8" ht="5.0999999999999996" customHeight="1" x14ac:dyDescent="0.2">
      <c r="A54" s="149"/>
      <c r="D54" s="183"/>
      <c r="E54" s="166"/>
      <c r="F54" s="166"/>
      <c r="G54" s="166"/>
      <c r="H54" s="588"/>
    </row>
    <row r="55" spans="1:8" ht="12" customHeight="1" x14ac:dyDescent="0.2">
      <c r="A55" s="149">
        <v>105.10599999999999</v>
      </c>
      <c r="C55" s="149" t="s">
        <v>321</v>
      </c>
      <c r="D55" s="183" t="s">
        <v>282</v>
      </c>
      <c r="E55" s="166">
        <v>3</v>
      </c>
      <c r="F55" s="166">
        <v>2</v>
      </c>
      <c r="G55" s="166">
        <v>1</v>
      </c>
      <c r="H55" s="588">
        <v>33.333333333333329</v>
      </c>
    </row>
    <row r="56" spans="1:8" ht="12" customHeight="1" x14ac:dyDescent="0.2">
      <c r="A56" s="149"/>
      <c r="C56" s="149"/>
      <c r="D56" s="183" t="s">
        <v>283</v>
      </c>
      <c r="E56" s="166">
        <v>3</v>
      </c>
      <c r="F56" s="166">
        <v>2</v>
      </c>
      <c r="G56" s="166">
        <v>1</v>
      </c>
      <c r="H56" s="588">
        <v>33.333333333333329</v>
      </c>
    </row>
    <row r="57" spans="1:8" ht="5.0999999999999996" customHeight="1" x14ac:dyDescent="0.2">
      <c r="A57" s="149"/>
      <c r="C57" s="149"/>
      <c r="D57" s="183"/>
      <c r="E57" s="166"/>
      <c r="F57" s="166"/>
      <c r="G57" s="166"/>
      <c r="H57" s="588"/>
    </row>
    <row r="58" spans="1:8" ht="12" customHeight="1" x14ac:dyDescent="0.2">
      <c r="A58" s="149" t="s">
        <v>322</v>
      </c>
      <c r="C58" s="149" t="s">
        <v>323</v>
      </c>
      <c r="D58" s="183" t="s">
        <v>282</v>
      </c>
      <c r="E58" s="166">
        <v>4</v>
      </c>
      <c r="F58" s="166">
        <v>4</v>
      </c>
      <c r="G58" s="166">
        <v>0</v>
      </c>
      <c r="H58" s="588">
        <v>0</v>
      </c>
    </row>
    <row r="59" spans="1:8" ht="12" customHeight="1" x14ac:dyDescent="0.2">
      <c r="A59" s="149"/>
      <c r="D59" s="183" t="s">
        <v>283</v>
      </c>
      <c r="E59" s="166">
        <v>2</v>
      </c>
      <c r="F59" s="166">
        <v>2</v>
      </c>
      <c r="G59" s="166">
        <v>0</v>
      </c>
      <c r="H59" s="588">
        <v>0</v>
      </c>
    </row>
    <row r="60" spans="1:8" ht="5.0999999999999996" customHeight="1" x14ac:dyDescent="0.2">
      <c r="A60" s="149"/>
      <c r="D60" s="183"/>
      <c r="E60" s="166"/>
      <c r="F60" s="166"/>
      <c r="G60" s="166"/>
      <c r="H60" s="588"/>
    </row>
    <row r="61" spans="1:8" ht="12" customHeight="1" x14ac:dyDescent="0.2">
      <c r="A61" s="149" t="s">
        <v>325</v>
      </c>
      <c r="B61" s="185" t="s">
        <v>326</v>
      </c>
      <c r="C61" s="142" t="s">
        <v>327</v>
      </c>
      <c r="D61" s="183" t="s">
        <v>282</v>
      </c>
      <c r="E61" s="166">
        <v>1</v>
      </c>
      <c r="F61" s="166">
        <v>1</v>
      </c>
      <c r="G61" s="166">
        <v>0</v>
      </c>
      <c r="H61" s="588">
        <v>0</v>
      </c>
    </row>
    <row r="62" spans="1:8" ht="12" customHeight="1" x14ac:dyDescent="0.2">
      <c r="A62" s="149"/>
      <c r="D62" s="183" t="s">
        <v>283</v>
      </c>
      <c r="E62" s="166">
        <v>1</v>
      </c>
      <c r="F62" s="166">
        <v>1</v>
      </c>
      <c r="G62" s="166">
        <v>0</v>
      </c>
      <c r="H62" s="588">
        <v>0</v>
      </c>
    </row>
    <row r="63" spans="1:8" ht="5.0999999999999996" customHeight="1" x14ac:dyDescent="0.2">
      <c r="A63" s="149"/>
      <c r="D63" s="183"/>
      <c r="E63" s="166"/>
      <c r="F63" s="166"/>
      <c r="G63" s="166"/>
      <c r="H63" s="588"/>
    </row>
    <row r="64" spans="1:8" ht="12" customHeight="1" x14ac:dyDescent="0.2">
      <c r="A64" s="149" t="s">
        <v>2272</v>
      </c>
      <c r="C64" s="142" t="s">
        <v>2273</v>
      </c>
      <c r="D64" s="183" t="s">
        <v>282</v>
      </c>
      <c r="E64" s="166">
        <v>1</v>
      </c>
      <c r="F64" s="166">
        <v>1</v>
      </c>
      <c r="G64" s="166">
        <v>0</v>
      </c>
      <c r="H64" s="588">
        <v>0</v>
      </c>
    </row>
    <row r="65" spans="1:8" ht="12" customHeight="1" x14ac:dyDescent="0.2">
      <c r="A65" s="149"/>
      <c r="D65" s="183" t="s">
        <v>283</v>
      </c>
      <c r="E65" s="166">
        <v>1</v>
      </c>
      <c r="F65" s="166">
        <v>1</v>
      </c>
      <c r="G65" s="166">
        <v>0</v>
      </c>
      <c r="H65" s="588">
        <v>0</v>
      </c>
    </row>
    <row r="66" spans="1:8" ht="5.0999999999999996" customHeight="1" x14ac:dyDescent="0.2">
      <c r="A66" s="149"/>
      <c r="D66" s="183"/>
      <c r="E66" s="166"/>
      <c r="F66" s="166"/>
      <c r="G66" s="166"/>
      <c r="H66" s="588"/>
    </row>
    <row r="67" spans="1:8" ht="12" customHeight="1" x14ac:dyDescent="0.2">
      <c r="A67" s="149" t="s">
        <v>329</v>
      </c>
      <c r="B67" s="185" t="s">
        <v>330</v>
      </c>
      <c r="C67" s="142" t="s">
        <v>331</v>
      </c>
      <c r="D67" s="183" t="s">
        <v>282</v>
      </c>
      <c r="E67" s="166">
        <v>12757</v>
      </c>
      <c r="F67" s="166">
        <v>8794</v>
      </c>
      <c r="G67" s="166">
        <v>3963</v>
      </c>
      <c r="H67" s="588">
        <v>31.065297483734422</v>
      </c>
    </row>
    <row r="68" spans="1:8" ht="12" customHeight="1" x14ac:dyDescent="0.2">
      <c r="A68" s="149"/>
      <c r="D68" s="183" t="s">
        <v>283</v>
      </c>
      <c r="E68" s="166">
        <v>11039</v>
      </c>
      <c r="F68" s="166">
        <v>7532</v>
      </c>
      <c r="G68" s="166">
        <v>3507</v>
      </c>
      <c r="H68" s="588">
        <v>31.769181991122387</v>
      </c>
    </row>
    <row r="69" spans="1:8" ht="5.0999999999999996" customHeight="1" x14ac:dyDescent="0.2">
      <c r="A69" s="149"/>
      <c r="D69" s="183"/>
      <c r="E69" s="166"/>
      <c r="F69" s="166"/>
      <c r="G69" s="166"/>
      <c r="H69" s="588"/>
    </row>
    <row r="70" spans="1:8" ht="12" customHeight="1" x14ac:dyDescent="0.2">
      <c r="A70" s="149">
        <v>111</v>
      </c>
      <c r="C70" s="149" t="s">
        <v>333</v>
      </c>
      <c r="D70" s="183" t="s">
        <v>282</v>
      </c>
      <c r="E70" s="166">
        <v>52</v>
      </c>
      <c r="F70" s="166">
        <v>47</v>
      </c>
      <c r="G70" s="166">
        <v>5</v>
      </c>
      <c r="H70" s="588">
        <v>9.6153846153846168</v>
      </c>
    </row>
    <row r="71" spans="1:8" ht="12" customHeight="1" x14ac:dyDescent="0.2">
      <c r="A71" s="149"/>
      <c r="C71" s="149"/>
      <c r="D71" s="183" t="s">
        <v>283</v>
      </c>
      <c r="E71" s="166">
        <v>50</v>
      </c>
      <c r="F71" s="166">
        <v>45</v>
      </c>
      <c r="G71" s="166">
        <v>5</v>
      </c>
      <c r="H71" s="588">
        <v>10</v>
      </c>
    </row>
    <row r="72" spans="1:8" ht="5.0999999999999996" customHeight="1" x14ac:dyDescent="0.2">
      <c r="A72" s="149"/>
      <c r="C72" s="149"/>
      <c r="D72" s="183"/>
      <c r="E72" s="166"/>
      <c r="F72" s="166"/>
      <c r="G72" s="166"/>
      <c r="H72" s="588"/>
    </row>
    <row r="73" spans="1:8" ht="12" customHeight="1" x14ac:dyDescent="0.2">
      <c r="A73" s="149">
        <v>113</v>
      </c>
      <c r="C73" s="149" t="s">
        <v>1408</v>
      </c>
      <c r="D73" s="183" t="s">
        <v>282</v>
      </c>
      <c r="E73" s="166">
        <v>5352</v>
      </c>
      <c r="F73" s="166">
        <v>3660</v>
      </c>
      <c r="G73" s="166">
        <v>1692</v>
      </c>
      <c r="H73" s="588">
        <v>31.614349775784756</v>
      </c>
    </row>
    <row r="74" spans="1:8" ht="12" customHeight="1" x14ac:dyDescent="0.2">
      <c r="A74" s="149"/>
      <c r="C74" s="186"/>
      <c r="D74" s="183" t="s">
        <v>283</v>
      </c>
      <c r="E74" s="166">
        <v>4912</v>
      </c>
      <c r="F74" s="166">
        <v>3350</v>
      </c>
      <c r="G74" s="166">
        <v>1562</v>
      </c>
      <c r="H74" s="588">
        <v>31.799674267100976</v>
      </c>
    </row>
    <row r="75" spans="1:8" ht="5.0999999999999996" customHeight="1" x14ac:dyDescent="0.2">
      <c r="A75" s="149"/>
      <c r="C75" s="149"/>
      <c r="D75" s="183"/>
      <c r="E75" s="166"/>
      <c r="F75" s="166"/>
      <c r="G75" s="166"/>
      <c r="H75" s="588"/>
    </row>
    <row r="76" spans="1:8" ht="12" customHeight="1" x14ac:dyDescent="0.2">
      <c r="A76" s="149">
        <v>114</v>
      </c>
      <c r="C76" s="149" t="s">
        <v>335</v>
      </c>
      <c r="D76" s="183" t="s">
        <v>282</v>
      </c>
      <c r="E76" s="166">
        <v>5609</v>
      </c>
      <c r="F76" s="166">
        <v>3895</v>
      </c>
      <c r="G76" s="166">
        <v>1714</v>
      </c>
      <c r="H76" s="588">
        <v>30.55803173471207</v>
      </c>
    </row>
    <row r="77" spans="1:8" ht="12" customHeight="1" x14ac:dyDescent="0.2">
      <c r="A77" s="149"/>
      <c r="C77" s="149"/>
      <c r="D77" s="183" t="s">
        <v>283</v>
      </c>
      <c r="E77" s="166">
        <v>4641</v>
      </c>
      <c r="F77" s="166">
        <v>3178</v>
      </c>
      <c r="G77" s="166">
        <v>1463</v>
      </c>
      <c r="H77" s="588">
        <v>31.52337858220211</v>
      </c>
    </row>
    <row r="78" spans="1:8" ht="5.0999999999999996" customHeight="1" x14ac:dyDescent="0.2">
      <c r="A78" s="149"/>
      <c r="C78" s="149"/>
      <c r="D78" s="183"/>
      <c r="E78" s="166"/>
      <c r="F78" s="166"/>
      <c r="G78" s="166"/>
      <c r="H78" s="588"/>
    </row>
    <row r="79" spans="1:8" ht="12" customHeight="1" x14ac:dyDescent="0.2">
      <c r="A79" s="149" t="s">
        <v>336</v>
      </c>
      <c r="C79" s="149" t="s">
        <v>337</v>
      </c>
      <c r="D79" s="183" t="s">
        <v>282</v>
      </c>
      <c r="E79" s="166">
        <v>1617</v>
      </c>
      <c r="F79" s="166">
        <v>1098</v>
      </c>
      <c r="G79" s="166">
        <v>519</v>
      </c>
      <c r="H79" s="588">
        <v>32.096474953617808</v>
      </c>
    </row>
    <row r="80" spans="1:8" ht="12" customHeight="1" x14ac:dyDescent="0.2">
      <c r="A80" s="186" t="s">
        <v>338</v>
      </c>
      <c r="C80" s="186" t="s">
        <v>339</v>
      </c>
      <c r="D80" s="183" t="s">
        <v>283</v>
      </c>
      <c r="E80" s="166">
        <v>1329</v>
      </c>
      <c r="F80" s="166">
        <v>880</v>
      </c>
      <c r="G80" s="166">
        <v>449</v>
      </c>
      <c r="H80" s="588">
        <v>33.784800601956363</v>
      </c>
    </row>
    <row r="81" spans="1:8" ht="5.0999999999999996" customHeight="1" x14ac:dyDescent="0.2">
      <c r="A81" s="149"/>
      <c r="C81" s="149"/>
      <c r="D81" s="183"/>
      <c r="E81" s="166"/>
      <c r="F81" s="166"/>
      <c r="G81" s="166"/>
      <c r="H81" s="588"/>
    </row>
    <row r="82" spans="1:8" ht="12" customHeight="1" x14ac:dyDescent="0.2">
      <c r="A82" s="149" t="s">
        <v>340</v>
      </c>
      <c r="C82" s="149" t="s">
        <v>341</v>
      </c>
      <c r="D82" s="183" t="s">
        <v>282</v>
      </c>
      <c r="E82" s="166">
        <v>98</v>
      </c>
      <c r="F82" s="166">
        <v>72</v>
      </c>
      <c r="G82" s="166">
        <v>26</v>
      </c>
      <c r="H82" s="588">
        <v>26.530612244897959</v>
      </c>
    </row>
    <row r="83" spans="1:8" ht="12" customHeight="1" x14ac:dyDescent="0.2">
      <c r="A83" s="186">
        <v>114</v>
      </c>
      <c r="C83" s="186" t="s">
        <v>342</v>
      </c>
      <c r="D83" s="183" t="s">
        <v>283</v>
      </c>
      <c r="E83" s="166">
        <v>88</v>
      </c>
      <c r="F83" s="166">
        <v>65</v>
      </c>
      <c r="G83" s="166">
        <v>23</v>
      </c>
      <c r="H83" s="588">
        <v>26.136363636363637</v>
      </c>
    </row>
    <row r="84" spans="1:8" ht="12" customHeight="1" x14ac:dyDescent="0.2">
      <c r="A84" s="149"/>
      <c r="C84" s="186" t="s">
        <v>343</v>
      </c>
      <c r="D84" s="183"/>
      <c r="E84" s="166"/>
      <c r="F84" s="166"/>
      <c r="G84" s="166"/>
      <c r="H84" s="588"/>
    </row>
    <row r="85" spans="1:8" ht="12" customHeight="1" x14ac:dyDescent="0.2">
      <c r="A85" s="149">
        <v>120</v>
      </c>
      <c r="C85" s="149" t="s">
        <v>344</v>
      </c>
      <c r="D85" s="183" t="s">
        <v>282</v>
      </c>
      <c r="E85" s="166">
        <v>27</v>
      </c>
      <c r="F85" s="166">
        <v>21</v>
      </c>
      <c r="G85" s="166">
        <v>6</v>
      </c>
      <c r="H85" s="588">
        <v>22.222222222222221</v>
      </c>
    </row>
    <row r="86" spans="1:8" ht="12" customHeight="1" x14ac:dyDescent="0.2">
      <c r="A86" s="149"/>
      <c r="C86" s="149"/>
      <c r="D86" s="183" t="s">
        <v>283</v>
      </c>
      <c r="E86" s="166">
        <v>17</v>
      </c>
      <c r="F86" s="166">
        <v>13</v>
      </c>
      <c r="G86" s="166">
        <v>4</v>
      </c>
      <c r="H86" s="588">
        <v>23.52941176470588</v>
      </c>
    </row>
    <row r="87" spans="1:8" ht="5.0999999999999996" customHeight="1" x14ac:dyDescent="0.2">
      <c r="A87" s="149"/>
      <c r="C87" s="149"/>
      <c r="D87" s="183"/>
      <c r="E87" s="166"/>
      <c r="F87" s="166"/>
      <c r="G87" s="166"/>
      <c r="H87" s="588"/>
    </row>
    <row r="88" spans="1:8" ht="12" customHeight="1" x14ac:dyDescent="0.2">
      <c r="A88" s="149">
        <v>121</v>
      </c>
      <c r="C88" s="149" t="s">
        <v>345</v>
      </c>
      <c r="D88" s="183" t="s">
        <v>282</v>
      </c>
      <c r="E88" s="166">
        <v>2</v>
      </c>
      <c r="F88" s="166">
        <v>1</v>
      </c>
      <c r="G88" s="166">
        <v>1</v>
      </c>
      <c r="H88" s="588">
        <v>50</v>
      </c>
    </row>
    <row r="89" spans="1:8" ht="12" customHeight="1" x14ac:dyDescent="0.2">
      <c r="A89" s="149"/>
      <c r="D89" s="183" t="s">
        <v>283</v>
      </c>
      <c r="E89" s="166">
        <v>2</v>
      </c>
      <c r="F89" s="166">
        <v>1</v>
      </c>
      <c r="G89" s="166">
        <v>1</v>
      </c>
      <c r="H89" s="588">
        <v>50</v>
      </c>
    </row>
    <row r="90" spans="1:8" ht="5.0999999999999996" customHeight="1" x14ac:dyDescent="0.2">
      <c r="A90" s="149"/>
      <c r="D90" s="183"/>
      <c r="E90" s="166"/>
      <c r="F90" s="166"/>
      <c r="G90" s="166"/>
      <c r="H90" s="588"/>
    </row>
    <row r="91" spans="1:8" ht="12" customHeight="1" x14ac:dyDescent="0.2">
      <c r="A91" s="149" t="s">
        <v>346</v>
      </c>
      <c r="B91" s="185" t="s">
        <v>347</v>
      </c>
      <c r="C91" s="142" t="s">
        <v>348</v>
      </c>
      <c r="D91" s="183" t="s">
        <v>282</v>
      </c>
      <c r="E91" s="166">
        <v>8485</v>
      </c>
      <c r="F91" s="166">
        <v>6059</v>
      </c>
      <c r="G91" s="166">
        <v>2426</v>
      </c>
      <c r="H91" s="588">
        <v>28.591632292280494</v>
      </c>
    </row>
    <row r="92" spans="1:8" ht="12" customHeight="1" x14ac:dyDescent="0.2">
      <c r="A92" s="186" t="s">
        <v>194</v>
      </c>
      <c r="C92" s="149" t="s">
        <v>350</v>
      </c>
      <c r="D92" s="183" t="s">
        <v>283</v>
      </c>
      <c r="E92" s="166">
        <v>7143</v>
      </c>
      <c r="F92" s="166">
        <v>5046</v>
      </c>
      <c r="G92" s="166">
        <v>2097</v>
      </c>
      <c r="H92" s="588">
        <v>29.357412851742964</v>
      </c>
    </row>
    <row r="93" spans="1:8" ht="5.0999999999999996" customHeight="1" x14ac:dyDescent="0.2">
      <c r="A93" s="149"/>
      <c r="C93" s="149"/>
      <c r="D93" s="183"/>
      <c r="E93" s="166"/>
      <c r="F93" s="166"/>
      <c r="G93" s="166"/>
      <c r="H93" s="588"/>
    </row>
    <row r="94" spans="1:8" ht="12" customHeight="1" x14ac:dyDescent="0.2">
      <c r="A94" s="149">
        <v>123.124</v>
      </c>
      <c r="C94" s="149" t="s">
        <v>351</v>
      </c>
      <c r="D94" s="183" t="s">
        <v>282</v>
      </c>
      <c r="E94" s="166">
        <v>4345</v>
      </c>
      <c r="F94" s="166">
        <v>2656</v>
      </c>
      <c r="G94" s="166">
        <v>1689</v>
      </c>
      <c r="H94" s="588">
        <v>38.872266973532795</v>
      </c>
    </row>
    <row r="95" spans="1:8" ht="12" customHeight="1" x14ac:dyDescent="0.2">
      <c r="A95" s="149"/>
      <c r="C95" s="149"/>
      <c r="D95" s="183" t="s">
        <v>283</v>
      </c>
      <c r="E95" s="166">
        <v>3687</v>
      </c>
      <c r="F95" s="166">
        <v>2198</v>
      </c>
      <c r="G95" s="166">
        <v>1489</v>
      </c>
      <c r="H95" s="588">
        <v>40.385136967724442</v>
      </c>
    </row>
    <row r="96" spans="1:8" ht="5.0999999999999996" customHeight="1" x14ac:dyDescent="0.2">
      <c r="A96" s="149"/>
      <c r="C96" s="149"/>
      <c r="D96" s="183"/>
      <c r="E96" s="166"/>
      <c r="F96" s="166"/>
      <c r="G96" s="166"/>
      <c r="H96" s="588"/>
    </row>
    <row r="97" spans="1:8" ht="12" customHeight="1" x14ac:dyDescent="0.2">
      <c r="A97" s="149">
        <v>125</v>
      </c>
      <c r="C97" s="149" t="s">
        <v>352</v>
      </c>
      <c r="D97" s="183" t="s">
        <v>282</v>
      </c>
      <c r="E97" s="166">
        <v>138</v>
      </c>
      <c r="F97" s="166">
        <v>129</v>
      </c>
      <c r="G97" s="166">
        <v>9</v>
      </c>
      <c r="H97" s="588">
        <v>6.5217391304347823</v>
      </c>
    </row>
    <row r="98" spans="1:8" ht="12" customHeight="1" x14ac:dyDescent="0.2">
      <c r="A98" s="149"/>
      <c r="C98" s="149"/>
      <c r="D98" s="183" t="s">
        <v>283</v>
      </c>
      <c r="E98" s="166">
        <v>136</v>
      </c>
      <c r="F98" s="166">
        <v>127</v>
      </c>
      <c r="G98" s="166">
        <v>9</v>
      </c>
      <c r="H98" s="588">
        <v>6.6176470588235299</v>
      </c>
    </row>
    <row r="99" spans="1:8" ht="5.0999999999999996" customHeight="1" x14ac:dyDescent="0.2">
      <c r="A99" s="149"/>
      <c r="C99" s="149"/>
      <c r="D99" s="183"/>
      <c r="E99" s="166"/>
      <c r="F99" s="166"/>
      <c r="G99" s="166"/>
      <c r="H99" s="588"/>
    </row>
    <row r="100" spans="1:8" ht="12" customHeight="1" x14ac:dyDescent="0.2">
      <c r="A100" s="149" t="s">
        <v>353</v>
      </c>
      <c r="C100" s="149" t="s">
        <v>354</v>
      </c>
      <c r="D100" s="183" t="s">
        <v>282</v>
      </c>
      <c r="E100" s="166">
        <v>120</v>
      </c>
      <c r="F100" s="166">
        <v>105</v>
      </c>
      <c r="G100" s="166">
        <v>15</v>
      </c>
      <c r="H100" s="588">
        <v>12.5</v>
      </c>
    </row>
    <row r="101" spans="1:8" s="190" customFormat="1" ht="12" customHeight="1" x14ac:dyDescent="0.2">
      <c r="A101" s="149"/>
      <c r="B101" s="162"/>
      <c r="C101" s="186" t="s">
        <v>355</v>
      </c>
      <c r="D101" s="183" t="s">
        <v>283</v>
      </c>
      <c r="E101" s="166">
        <v>120</v>
      </c>
      <c r="F101" s="166">
        <v>105</v>
      </c>
      <c r="G101" s="166">
        <v>15</v>
      </c>
      <c r="H101" s="588">
        <v>12.5</v>
      </c>
    </row>
    <row r="102" spans="1:8" ht="5.0999999999999996" customHeight="1" x14ac:dyDescent="0.2">
      <c r="A102" s="149"/>
      <c r="C102" s="149"/>
      <c r="D102" s="183"/>
      <c r="E102" s="166"/>
      <c r="F102" s="166"/>
      <c r="G102" s="166"/>
      <c r="H102" s="588"/>
    </row>
    <row r="103" spans="1:8" ht="12" customHeight="1" x14ac:dyDescent="0.2">
      <c r="A103" s="149">
        <v>126</v>
      </c>
      <c r="C103" s="149" t="s">
        <v>356</v>
      </c>
      <c r="D103" s="183" t="s">
        <v>282</v>
      </c>
      <c r="E103" s="166">
        <v>150</v>
      </c>
      <c r="F103" s="166">
        <v>112</v>
      </c>
      <c r="G103" s="166">
        <v>38</v>
      </c>
      <c r="H103" s="588">
        <v>25.333333333333336</v>
      </c>
    </row>
    <row r="104" spans="1:8" ht="12" customHeight="1" x14ac:dyDescent="0.2">
      <c r="A104" s="149"/>
      <c r="C104" s="186" t="s">
        <v>357</v>
      </c>
      <c r="D104" s="183" t="s">
        <v>283</v>
      </c>
      <c r="E104" s="166">
        <v>142</v>
      </c>
      <c r="F104" s="166">
        <v>104</v>
      </c>
      <c r="G104" s="166">
        <v>38</v>
      </c>
      <c r="H104" s="588">
        <v>26.760563380281688</v>
      </c>
    </row>
    <row r="105" spans="1:8" ht="5.0999999999999996" customHeight="1" x14ac:dyDescent="0.2">
      <c r="A105" s="149"/>
      <c r="C105" s="149"/>
      <c r="D105" s="183"/>
      <c r="E105" s="166"/>
      <c r="F105" s="166"/>
      <c r="G105" s="166"/>
      <c r="H105" s="588"/>
    </row>
    <row r="106" spans="1:8" ht="12" customHeight="1" x14ac:dyDescent="0.2">
      <c r="A106" s="149">
        <v>127</v>
      </c>
      <c r="C106" s="149" t="s">
        <v>358</v>
      </c>
      <c r="D106" s="183" t="s">
        <v>282</v>
      </c>
      <c r="E106" s="166">
        <v>1</v>
      </c>
      <c r="F106" s="166">
        <v>0</v>
      </c>
      <c r="G106" s="166">
        <v>1</v>
      </c>
      <c r="H106" s="588">
        <v>100</v>
      </c>
    </row>
    <row r="107" spans="1:8" ht="12" customHeight="1" x14ac:dyDescent="0.2">
      <c r="A107" s="149"/>
      <c r="C107" s="149"/>
      <c r="D107" s="183" t="s">
        <v>283</v>
      </c>
      <c r="E107" s="166">
        <v>1</v>
      </c>
      <c r="F107" s="166">
        <v>0</v>
      </c>
      <c r="G107" s="166">
        <v>1</v>
      </c>
      <c r="H107" s="588">
        <v>100</v>
      </c>
    </row>
    <row r="108" spans="1:8" ht="5.0999999999999996" customHeight="1" x14ac:dyDescent="0.2">
      <c r="A108" s="149"/>
      <c r="C108" s="149"/>
      <c r="D108" s="183"/>
      <c r="E108" s="166"/>
      <c r="F108" s="166"/>
      <c r="G108" s="166"/>
      <c r="H108" s="588"/>
    </row>
    <row r="109" spans="1:8" ht="12" customHeight="1" x14ac:dyDescent="0.2">
      <c r="A109" s="149">
        <v>129</v>
      </c>
      <c r="C109" s="149" t="s">
        <v>359</v>
      </c>
      <c r="D109" s="183" t="s">
        <v>282</v>
      </c>
      <c r="E109" s="166">
        <v>6</v>
      </c>
      <c r="F109" s="166">
        <v>4</v>
      </c>
      <c r="G109" s="166">
        <v>2</v>
      </c>
      <c r="H109" s="588">
        <v>33.333333333333329</v>
      </c>
    </row>
    <row r="110" spans="1:8" ht="12" customHeight="1" x14ac:dyDescent="0.2">
      <c r="A110" s="149"/>
      <c r="C110" s="149"/>
      <c r="D110" s="183" t="s">
        <v>283</v>
      </c>
      <c r="E110" s="166">
        <v>5</v>
      </c>
      <c r="F110" s="166">
        <v>3</v>
      </c>
      <c r="G110" s="166">
        <v>2</v>
      </c>
      <c r="H110" s="588">
        <v>40</v>
      </c>
    </row>
    <row r="111" spans="1:8" ht="5.0999999999999996" customHeight="1" x14ac:dyDescent="0.2">
      <c r="A111" s="149"/>
      <c r="C111" s="149"/>
      <c r="D111" s="183"/>
      <c r="E111" s="166"/>
      <c r="F111" s="166"/>
      <c r="G111" s="166"/>
      <c r="H111" s="588"/>
    </row>
    <row r="112" spans="1:8" ht="12" customHeight="1" x14ac:dyDescent="0.2">
      <c r="A112" s="149" t="s">
        <v>360</v>
      </c>
      <c r="C112" s="149" t="s">
        <v>361</v>
      </c>
      <c r="D112" s="183" t="s">
        <v>282</v>
      </c>
      <c r="E112" s="166">
        <v>24</v>
      </c>
      <c r="F112" s="166">
        <v>14</v>
      </c>
      <c r="G112" s="166">
        <v>10</v>
      </c>
      <c r="H112" s="588">
        <v>41.666666666666671</v>
      </c>
    </row>
    <row r="113" spans="1:8" ht="12" customHeight="1" x14ac:dyDescent="0.2">
      <c r="A113" s="149"/>
      <c r="C113" s="149"/>
      <c r="D113" s="183" t="s">
        <v>283</v>
      </c>
      <c r="E113" s="166">
        <v>21</v>
      </c>
      <c r="F113" s="166">
        <v>11</v>
      </c>
      <c r="G113" s="166">
        <v>10</v>
      </c>
      <c r="H113" s="588">
        <v>47.619047619047613</v>
      </c>
    </row>
    <row r="114" spans="1:8" ht="5.0999999999999996" customHeight="1" x14ac:dyDescent="0.2">
      <c r="A114" s="149"/>
      <c r="C114" s="149"/>
      <c r="D114" s="183"/>
      <c r="E114" s="166"/>
      <c r="F114" s="166"/>
      <c r="G114" s="166"/>
      <c r="H114" s="588"/>
    </row>
    <row r="115" spans="1:8" ht="12" customHeight="1" x14ac:dyDescent="0.2">
      <c r="A115" s="149" t="s">
        <v>362</v>
      </c>
      <c r="C115" s="149" t="s">
        <v>363</v>
      </c>
      <c r="D115" s="183" t="s">
        <v>282</v>
      </c>
      <c r="E115" s="166">
        <v>1</v>
      </c>
      <c r="F115" s="166">
        <v>0</v>
      </c>
      <c r="G115" s="166">
        <v>1</v>
      </c>
      <c r="H115" s="588">
        <v>100</v>
      </c>
    </row>
    <row r="116" spans="1:8" ht="12" customHeight="1" x14ac:dyDescent="0.2">
      <c r="A116" s="149"/>
      <c r="C116" s="186" t="s">
        <v>365</v>
      </c>
      <c r="D116" s="183" t="s">
        <v>283</v>
      </c>
      <c r="E116" s="166">
        <v>0</v>
      </c>
      <c r="F116" s="166">
        <v>0</v>
      </c>
      <c r="G116" s="166">
        <v>0</v>
      </c>
      <c r="H116" s="588">
        <v>0</v>
      </c>
    </row>
    <row r="117" spans="1:8" ht="12" customHeight="1" x14ac:dyDescent="0.2">
      <c r="A117" s="149" t="s">
        <v>366</v>
      </c>
      <c r="C117" s="149" t="s">
        <v>367</v>
      </c>
      <c r="D117" s="183" t="s">
        <v>282</v>
      </c>
      <c r="E117" s="166">
        <v>7</v>
      </c>
      <c r="F117" s="166">
        <v>2</v>
      </c>
      <c r="G117" s="166">
        <v>5</v>
      </c>
      <c r="H117" s="588">
        <v>71.428571428571431</v>
      </c>
    </row>
    <row r="118" spans="1:8" ht="12" customHeight="1" x14ac:dyDescent="0.2">
      <c r="A118" s="149"/>
      <c r="C118" s="186" t="s">
        <v>365</v>
      </c>
      <c r="D118" s="183" t="s">
        <v>283</v>
      </c>
      <c r="E118" s="166">
        <v>6</v>
      </c>
      <c r="F118" s="166">
        <v>1</v>
      </c>
      <c r="G118" s="166">
        <v>5</v>
      </c>
      <c r="H118" s="588">
        <v>83.333333333333343</v>
      </c>
    </row>
    <row r="119" spans="1:8" ht="5.0999999999999996" customHeight="1" x14ac:dyDescent="0.2">
      <c r="A119" s="149"/>
      <c r="C119" s="149"/>
      <c r="D119" s="183"/>
      <c r="E119" s="166"/>
      <c r="F119" s="166"/>
      <c r="G119" s="166"/>
      <c r="H119" s="588"/>
    </row>
    <row r="120" spans="1:8" ht="12" customHeight="1" x14ac:dyDescent="0.2">
      <c r="A120" s="149" t="s">
        <v>368</v>
      </c>
      <c r="C120" s="149" t="s">
        <v>369</v>
      </c>
      <c r="D120" s="183" t="s">
        <v>282</v>
      </c>
      <c r="E120" s="166">
        <v>490</v>
      </c>
      <c r="F120" s="166">
        <v>459</v>
      </c>
      <c r="G120" s="166">
        <v>31</v>
      </c>
      <c r="H120" s="588">
        <v>6.3265306122448974</v>
      </c>
    </row>
    <row r="121" spans="1:8" ht="12" customHeight="1" x14ac:dyDescent="0.2">
      <c r="A121" s="149"/>
      <c r="C121" s="186" t="s">
        <v>371</v>
      </c>
      <c r="D121" s="183" t="s">
        <v>283</v>
      </c>
      <c r="E121" s="166">
        <v>439</v>
      </c>
      <c r="F121" s="166">
        <v>409</v>
      </c>
      <c r="G121" s="166">
        <v>30</v>
      </c>
      <c r="H121" s="588">
        <v>6.83371298405467</v>
      </c>
    </row>
    <row r="122" spans="1:8" ht="5.0999999999999996" customHeight="1" x14ac:dyDescent="0.2">
      <c r="A122" s="149"/>
      <c r="C122" s="149"/>
      <c r="D122" s="183"/>
      <c r="E122" s="166"/>
      <c r="F122" s="166"/>
      <c r="G122" s="166"/>
      <c r="H122" s="588"/>
    </row>
    <row r="123" spans="1:8" ht="12" customHeight="1" x14ac:dyDescent="0.2">
      <c r="A123" s="149" t="s">
        <v>372</v>
      </c>
      <c r="C123" s="149" t="s">
        <v>373</v>
      </c>
      <c r="D123" s="183" t="s">
        <v>282</v>
      </c>
      <c r="E123" s="166">
        <v>73</v>
      </c>
      <c r="F123" s="166">
        <v>69</v>
      </c>
      <c r="G123" s="166">
        <v>4</v>
      </c>
      <c r="H123" s="588">
        <v>5.4794520547945202</v>
      </c>
    </row>
    <row r="124" spans="1:8" ht="12" customHeight="1" x14ac:dyDescent="0.2">
      <c r="A124" s="149"/>
      <c r="C124" s="186" t="s">
        <v>375</v>
      </c>
      <c r="D124" s="183" t="s">
        <v>283</v>
      </c>
      <c r="E124" s="166">
        <v>65</v>
      </c>
      <c r="F124" s="166">
        <v>61</v>
      </c>
      <c r="G124" s="166">
        <v>4</v>
      </c>
      <c r="H124" s="588">
        <v>6.1538461538461542</v>
      </c>
    </row>
    <row r="125" spans="1:8" ht="5.0999999999999996" customHeight="1" x14ac:dyDescent="0.2">
      <c r="A125" s="149"/>
      <c r="C125" s="149"/>
      <c r="D125" s="183"/>
      <c r="E125" s="166"/>
      <c r="F125" s="166"/>
      <c r="G125" s="166"/>
      <c r="H125" s="588"/>
    </row>
    <row r="126" spans="1:8" ht="12" customHeight="1" x14ac:dyDescent="0.2">
      <c r="A126" s="149" t="s">
        <v>376</v>
      </c>
      <c r="C126" s="149" t="s">
        <v>377</v>
      </c>
      <c r="D126" s="183" t="s">
        <v>282</v>
      </c>
      <c r="E126" s="166">
        <v>164</v>
      </c>
      <c r="F126" s="166">
        <v>158</v>
      </c>
      <c r="G126" s="166">
        <v>6</v>
      </c>
      <c r="H126" s="588">
        <v>3.6585365853658534</v>
      </c>
    </row>
    <row r="127" spans="1:8" ht="12" customHeight="1" x14ac:dyDescent="0.2">
      <c r="A127" s="149"/>
      <c r="C127" s="186" t="s">
        <v>379</v>
      </c>
      <c r="D127" s="183" t="s">
        <v>283</v>
      </c>
      <c r="E127" s="166">
        <v>134</v>
      </c>
      <c r="F127" s="166">
        <v>131</v>
      </c>
      <c r="G127" s="166">
        <v>3</v>
      </c>
      <c r="H127" s="588">
        <v>2.2388059701492535</v>
      </c>
    </row>
    <row r="128" spans="1:8" ht="12" customHeight="1" x14ac:dyDescent="0.2">
      <c r="A128" s="149"/>
      <c r="C128" s="186" t="s">
        <v>380</v>
      </c>
      <c r="D128" s="183"/>
      <c r="E128" s="166"/>
      <c r="F128" s="166"/>
      <c r="G128" s="166"/>
      <c r="H128" s="588"/>
    </row>
    <row r="129" spans="1:8" ht="12" customHeight="1" x14ac:dyDescent="0.2">
      <c r="A129" s="149" t="s">
        <v>381</v>
      </c>
      <c r="C129" s="149" t="s">
        <v>382</v>
      </c>
      <c r="D129" s="183" t="s">
        <v>282</v>
      </c>
      <c r="E129" s="166">
        <v>4</v>
      </c>
      <c r="F129" s="166">
        <v>4</v>
      </c>
      <c r="G129" s="166">
        <v>0</v>
      </c>
      <c r="H129" s="588">
        <v>0</v>
      </c>
    </row>
    <row r="130" spans="1:8" ht="12" customHeight="1" x14ac:dyDescent="0.2">
      <c r="A130" s="149"/>
      <c r="C130" s="186" t="s">
        <v>384</v>
      </c>
      <c r="D130" s="183" t="s">
        <v>283</v>
      </c>
      <c r="E130" s="166">
        <v>3</v>
      </c>
      <c r="F130" s="166">
        <v>3</v>
      </c>
      <c r="G130" s="166">
        <v>0</v>
      </c>
      <c r="H130" s="588">
        <v>0</v>
      </c>
    </row>
    <row r="131" spans="1:8" ht="12" customHeight="1" x14ac:dyDescent="0.2">
      <c r="A131" s="149"/>
      <c r="C131" s="186" t="s">
        <v>385</v>
      </c>
      <c r="D131" s="183"/>
      <c r="E131" s="166"/>
      <c r="F131" s="166"/>
      <c r="G131" s="166"/>
      <c r="H131" s="588"/>
    </row>
    <row r="132" spans="1:8" ht="12" customHeight="1" x14ac:dyDescent="0.2">
      <c r="A132" s="149">
        <v>131</v>
      </c>
      <c r="C132" s="149" t="s">
        <v>386</v>
      </c>
      <c r="D132" s="183" t="s">
        <v>282</v>
      </c>
      <c r="E132" s="166">
        <v>42</v>
      </c>
      <c r="F132" s="166">
        <v>31</v>
      </c>
      <c r="G132" s="166">
        <v>11</v>
      </c>
      <c r="H132" s="588">
        <v>26.190476190476193</v>
      </c>
    </row>
    <row r="133" spans="1:8" ht="12" customHeight="1" x14ac:dyDescent="0.2">
      <c r="A133" s="149"/>
      <c r="C133" s="149"/>
      <c r="D133" s="183" t="s">
        <v>283</v>
      </c>
      <c r="E133" s="166">
        <v>41</v>
      </c>
      <c r="F133" s="166">
        <v>31</v>
      </c>
      <c r="G133" s="166">
        <v>10</v>
      </c>
      <c r="H133" s="588">
        <v>24.390243902439025</v>
      </c>
    </row>
    <row r="134" spans="1:8" ht="5.0999999999999996" customHeight="1" x14ac:dyDescent="0.2">
      <c r="A134" s="149"/>
      <c r="C134" s="149"/>
      <c r="D134" s="183"/>
      <c r="E134" s="166"/>
      <c r="F134" s="166"/>
      <c r="G134" s="166"/>
      <c r="H134" s="588"/>
    </row>
    <row r="135" spans="1:8" ht="12" customHeight="1" x14ac:dyDescent="0.2">
      <c r="A135" s="149">
        <v>132</v>
      </c>
      <c r="C135" s="149" t="s">
        <v>387</v>
      </c>
      <c r="D135" s="183" t="s">
        <v>282</v>
      </c>
      <c r="E135" s="166">
        <v>104</v>
      </c>
      <c r="F135" s="166">
        <v>97</v>
      </c>
      <c r="G135" s="166">
        <v>7</v>
      </c>
      <c r="H135" s="588">
        <v>6.7307692307692308</v>
      </c>
    </row>
    <row r="136" spans="1:8" ht="12" customHeight="1" x14ac:dyDescent="0.2">
      <c r="A136" s="149"/>
      <c r="C136" s="149"/>
      <c r="D136" s="183" t="s">
        <v>283</v>
      </c>
      <c r="E136" s="166">
        <v>99</v>
      </c>
      <c r="F136" s="166">
        <v>92</v>
      </c>
      <c r="G136" s="166">
        <v>7</v>
      </c>
      <c r="H136" s="588">
        <v>7.0707070707070701</v>
      </c>
    </row>
    <row r="137" spans="1:8" ht="5.0999999999999996" customHeight="1" x14ac:dyDescent="0.2">
      <c r="A137" s="149"/>
      <c r="C137" s="149"/>
      <c r="D137" s="183"/>
      <c r="E137" s="166"/>
      <c r="F137" s="166"/>
      <c r="G137" s="166"/>
      <c r="H137" s="588"/>
    </row>
    <row r="138" spans="1:8" ht="12" customHeight="1" x14ac:dyDescent="0.2">
      <c r="A138" s="149" t="s">
        <v>388</v>
      </c>
      <c r="C138" s="149" t="s">
        <v>389</v>
      </c>
      <c r="D138" s="183" t="s">
        <v>282</v>
      </c>
      <c r="E138" s="166">
        <v>102</v>
      </c>
      <c r="F138" s="166">
        <v>89</v>
      </c>
      <c r="G138" s="166">
        <v>13</v>
      </c>
      <c r="H138" s="588">
        <v>12.745098039215685</v>
      </c>
    </row>
    <row r="139" spans="1:8" ht="12" customHeight="1" x14ac:dyDescent="0.2">
      <c r="A139" s="149"/>
      <c r="C139" s="186" t="s">
        <v>390</v>
      </c>
      <c r="D139" s="183" t="s">
        <v>283</v>
      </c>
      <c r="E139" s="166">
        <v>90</v>
      </c>
      <c r="F139" s="166">
        <v>77</v>
      </c>
      <c r="G139" s="166">
        <v>13</v>
      </c>
      <c r="H139" s="588">
        <v>14.444444444444443</v>
      </c>
    </row>
    <row r="140" spans="1:8" ht="5.0999999999999996" customHeight="1" x14ac:dyDescent="0.2">
      <c r="A140" s="149"/>
      <c r="C140" s="149"/>
      <c r="D140" s="183"/>
      <c r="E140" s="166"/>
      <c r="F140" s="166"/>
      <c r="G140" s="166"/>
      <c r="H140" s="588"/>
    </row>
    <row r="141" spans="1:8" ht="12" customHeight="1" x14ac:dyDescent="0.2">
      <c r="A141" s="149">
        <v>133</v>
      </c>
      <c r="C141" s="149" t="s">
        <v>391</v>
      </c>
      <c r="D141" s="183" t="s">
        <v>282</v>
      </c>
      <c r="E141" s="166">
        <v>27</v>
      </c>
      <c r="F141" s="166">
        <v>22</v>
      </c>
      <c r="G141" s="166">
        <v>5</v>
      </c>
      <c r="H141" s="588">
        <v>18.518518518518519</v>
      </c>
    </row>
    <row r="142" spans="1:8" ht="12" customHeight="1" x14ac:dyDescent="0.2">
      <c r="A142" s="149"/>
      <c r="C142" s="149"/>
      <c r="D142" s="183" t="s">
        <v>283</v>
      </c>
      <c r="E142" s="166">
        <v>21</v>
      </c>
      <c r="F142" s="166">
        <v>18</v>
      </c>
      <c r="G142" s="166">
        <v>3</v>
      </c>
      <c r="H142" s="588">
        <v>14.285714285714285</v>
      </c>
    </row>
    <row r="143" spans="1:8" ht="5.0999999999999996" customHeight="1" x14ac:dyDescent="0.2">
      <c r="A143" s="149"/>
      <c r="C143" s="149"/>
      <c r="D143" s="183"/>
      <c r="E143" s="166"/>
      <c r="F143" s="166"/>
      <c r="G143" s="166"/>
      <c r="H143" s="588"/>
    </row>
    <row r="144" spans="1:8" ht="12" customHeight="1" x14ac:dyDescent="0.2">
      <c r="A144" s="149">
        <v>134</v>
      </c>
      <c r="C144" s="149" t="s">
        <v>2274</v>
      </c>
      <c r="D144" s="183" t="s">
        <v>282</v>
      </c>
      <c r="E144" s="166">
        <v>2</v>
      </c>
      <c r="F144" s="166">
        <v>2</v>
      </c>
      <c r="G144" s="166">
        <v>0</v>
      </c>
      <c r="H144" s="588">
        <v>0</v>
      </c>
    </row>
    <row r="145" spans="1:8" ht="12" customHeight="1" x14ac:dyDescent="0.2">
      <c r="A145" s="149"/>
      <c r="C145" s="149"/>
      <c r="D145" s="183" t="s">
        <v>283</v>
      </c>
      <c r="E145" s="166">
        <v>0</v>
      </c>
      <c r="F145" s="166">
        <v>0</v>
      </c>
      <c r="G145" s="166">
        <v>0</v>
      </c>
      <c r="H145" s="588">
        <v>0</v>
      </c>
    </row>
    <row r="146" spans="1:8" ht="12" customHeight="1" x14ac:dyDescent="0.2">
      <c r="A146" s="149">
        <v>136</v>
      </c>
      <c r="C146" s="149" t="s">
        <v>392</v>
      </c>
      <c r="D146" s="183" t="s">
        <v>282</v>
      </c>
      <c r="E146" s="166">
        <v>115</v>
      </c>
      <c r="F146" s="166">
        <v>74</v>
      </c>
      <c r="G146" s="166">
        <v>41</v>
      </c>
      <c r="H146" s="588">
        <v>35.652173913043477</v>
      </c>
    </row>
    <row r="147" spans="1:8" ht="12" customHeight="1" x14ac:dyDescent="0.2">
      <c r="A147" s="149"/>
      <c r="C147" s="149"/>
      <c r="D147" s="183" t="s">
        <v>283</v>
      </c>
      <c r="E147" s="166">
        <v>90</v>
      </c>
      <c r="F147" s="166">
        <v>56</v>
      </c>
      <c r="G147" s="166">
        <v>34</v>
      </c>
      <c r="H147" s="588">
        <v>37.777777777777779</v>
      </c>
    </row>
    <row r="148" spans="1:8" ht="5.0999999999999996" customHeight="1" x14ac:dyDescent="0.2">
      <c r="A148" s="149"/>
      <c r="C148" s="149"/>
      <c r="D148" s="183"/>
      <c r="E148" s="166"/>
      <c r="F148" s="166"/>
      <c r="G148" s="166"/>
      <c r="H148" s="588"/>
    </row>
    <row r="149" spans="1:8" ht="12" customHeight="1" x14ac:dyDescent="0.2">
      <c r="A149" s="149">
        <v>138</v>
      </c>
      <c r="C149" s="149" t="s">
        <v>393</v>
      </c>
      <c r="D149" s="183" t="s">
        <v>282</v>
      </c>
      <c r="E149" s="166">
        <v>9</v>
      </c>
      <c r="F149" s="166">
        <v>3</v>
      </c>
      <c r="G149" s="166">
        <v>6</v>
      </c>
      <c r="H149" s="588">
        <v>66.666666666666657</v>
      </c>
    </row>
    <row r="150" spans="1:8" ht="12" customHeight="1" x14ac:dyDescent="0.2">
      <c r="A150" s="149"/>
      <c r="C150" s="149"/>
      <c r="D150" s="183" t="s">
        <v>283</v>
      </c>
      <c r="E150" s="166">
        <v>7</v>
      </c>
      <c r="F150" s="166">
        <v>1</v>
      </c>
      <c r="G150" s="166">
        <v>6</v>
      </c>
      <c r="H150" s="588">
        <v>85.714285714285708</v>
      </c>
    </row>
    <row r="151" spans="1:8" ht="5.0999999999999996" customHeight="1" x14ac:dyDescent="0.2">
      <c r="A151" s="149"/>
      <c r="C151" s="149"/>
      <c r="D151" s="183"/>
      <c r="E151" s="166"/>
      <c r="F151" s="166"/>
      <c r="G151" s="166"/>
      <c r="H151" s="588"/>
    </row>
    <row r="152" spans="1:8" ht="12" customHeight="1" x14ac:dyDescent="0.2">
      <c r="A152" s="149">
        <v>140</v>
      </c>
      <c r="C152" s="149" t="s">
        <v>394</v>
      </c>
      <c r="D152" s="183" t="s">
        <v>282</v>
      </c>
      <c r="E152" s="166">
        <v>15</v>
      </c>
      <c r="F152" s="166">
        <v>11</v>
      </c>
      <c r="G152" s="166">
        <v>4</v>
      </c>
      <c r="H152" s="588">
        <v>26.666666666666668</v>
      </c>
    </row>
    <row r="153" spans="1:8" ht="12" customHeight="1" x14ac:dyDescent="0.2">
      <c r="A153" s="149"/>
      <c r="C153" s="149"/>
      <c r="D153" s="183" t="s">
        <v>283</v>
      </c>
      <c r="E153" s="166">
        <v>13</v>
      </c>
      <c r="F153" s="166">
        <v>10</v>
      </c>
      <c r="G153" s="166">
        <v>3</v>
      </c>
      <c r="H153" s="588">
        <v>23.076923076923077</v>
      </c>
    </row>
    <row r="154" spans="1:8" ht="5.0999999999999996" customHeight="1" x14ac:dyDescent="0.2">
      <c r="A154" s="149"/>
      <c r="C154" s="149"/>
      <c r="D154" s="183"/>
      <c r="E154" s="166"/>
      <c r="F154" s="166"/>
      <c r="G154" s="166"/>
      <c r="H154" s="588"/>
    </row>
    <row r="155" spans="1:8" ht="12" customHeight="1" x14ac:dyDescent="0.2">
      <c r="A155" s="149">
        <v>145</v>
      </c>
      <c r="C155" s="149" t="s">
        <v>395</v>
      </c>
      <c r="D155" s="183" t="s">
        <v>282</v>
      </c>
      <c r="E155" s="166">
        <v>679</v>
      </c>
      <c r="F155" s="166">
        <v>532</v>
      </c>
      <c r="G155" s="166">
        <v>147</v>
      </c>
      <c r="H155" s="588">
        <v>21.649484536082475</v>
      </c>
    </row>
    <row r="156" spans="1:8" ht="12" customHeight="1" x14ac:dyDescent="0.2">
      <c r="A156" s="149"/>
      <c r="C156" s="186" t="s">
        <v>396</v>
      </c>
      <c r="D156" s="183" t="s">
        <v>283</v>
      </c>
      <c r="E156" s="166">
        <v>521</v>
      </c>
      <c r="F156" s="166">
        <v>409</v>
      </c>
      <c r="G156" s="166">
        <v>112</v>
      </c>
      <c r="H156" s="588">
        <v>21.497120921305182</v>
      </c>
    </row>
    <row r="157" spans="1:8" ht="12" customHeight="1" x14ac:dyDescent="0.2">
      <c r="A157" s="149"/>
      <c r="C157" s="186" t="s">
        <v>397</v>
      </c>
      <c r="D157" s="183"/>
      <c r="E157" s="166"/>
      <c r="F157" s="166"/>
      <c r="G157" s="166"/>
      <c r="H157" s="588"/>
    </row>
    <row r="158" spans="1:8" ht="12" customHeight="1" x14ac:dyDescent="0.2">
      <c r="A158" s="149" t="s">
        <v>398</v>
      </c>
      <c r="C158" s="149" t="s">
        <v>399</v>
      </c>
      <c r="D158" s="183" t="s">
        <v>282</v>
      </c>
      <c r="E158" s="166">
        <v>643</v>
      </c>
      <c r="F158" s="166">
        <v>553</v>
      </c>
      <c r="G158" s="166">
        <v>90</v>
      </c>
      <c r="H158" s="588">
        <v>13.996889580093313</v>
      </c>
    </row>
    <row r="159" spans="1:8" ht="12" customHeight="1" x14ac:dyDescent="0.2">
      <c r="A159" s="149"/>
      <c r="C159" s="186" t="s">
        <v>400</v>
      </c>
      <c r="D159" s="183" t="s">
        <v>283</v>
      </c>
      <c r="E159" s="166">
        <v>616</v>
      </c>
      <c r="F159" s="166">
        <v>528</v>
      </c>
      <c r="G159" s="166">
        <v>88</v>
      </c>
      <c r="H159" s="588">
        <v>14.285714285714285</v>
      </c>
    </row>
    <row r="160" spans="1:8" ht="5.0999999999999996" customHeight="1" x14ac:dyDescent="0.2">
      <c r="A160" s="149"/>
      <c r="C160" s="149"/>
      <c r="D160" s="183"/>
      <c r="E160" s="166"/>
      <c r="F160" s="166"/>
      <c r="G160" s="166"/>
      <c r="H160" s="588"/>
    </row>
    <row r="161" spans="1:8" ht="12" customHeight="1" x14ac:dyDescent="0.2">
      <c r="A161" s="149" t="s">
        <v>401</v>
      </c>
      <c r="C161" s="149" t="s">
        <v>402</v>
      </c>
      <c r="D161" s="183" t="s">
        <v>282</v>
      </c>
      <c r="E161" s="166">
        <v>2</v>
      </c>
      <c r="F161" s="166">
        <v>2</v>
      </c>
      <c r="G161" s="166">
        <v>0</v>
      </c>
      <c r="H161" s="588">
        <v>0</v>
      </c>
    </row>
    <row r="162" spans="1:8" ht="12" customHeight="1" x14ac:dyDescent="0.2">
      <c r="A162" s="149"/>
      <c r="C162" s="149"/>
      <c r="D162" s="183" t="s">
        <v>283</v>
      </c>
      <c r="E162" s="166">
        <v>2</v>
      </c>
      <c r="F162" s="166">
        <v>2</v>
      </c>
      <c r="G162" s="166">
        <v>0</v>
      </c>
      <c r="H162" s="588">
        <v>0</v>
      </c>
    </row>
    <row r="163" spans="1:8" ht="5.0999999999999996" customHeight="1" x14ac:dyDescent="0.2">
      <c r="A163" s="149"/>
      <c r="C163" s="149"/>
      <c r="D163" s="183"/>
      <c r="E163" s="166"/>
      <c r="F163" s="166"/>
      <c r="G163" s="166"/>
      <c r="H163" s="588"/>
    </row>
    <row r="164" spans="1:8" ht="12" customHeight="1" x14ac:dyDescent="0.2">
      <c r="A164" s="149" t="s">
        <v>403</v>
      </c>
      <c r="C164" s="149" t="s">
        <v>404</v>
      </c>
      <c r="D164" s="183" t="s">
        <v>282</v>
      </c>
      <c r="E164" s="166">
        <v>1222</v>
      </c>
      <c r="F164" s="166">
        <v>931</v>
      </c>
      <c r="G164" s="166">
        <v>291</v>
      </c>
      <c r="H164" s="588">
        <v>23.813420621931261</v>
      </c>
    </row>
    <row r="165" spans="1:8" ht="12" customHeight="1" x14ac:dyDescent="0.2">
      <c r="A165" s="149"/>
      <c r="D165" s="183" t="s">
        <v>283</v>
      </c>
      <c r="E165" s="166">
        <v>884</v>
      </c>
      <c r="F165" s="166">
        <v>669</v>
      </c>
      <c r="G165" s="166">
        <v>215</v>
      </c>
      <c r="H165" s="588">
        <v>24.321266968325791</v>
      </c>
    </row>
    <row r="166" spans="1:8" ht="5.0999999999999996" customHeight="1" x14ac:dyDescent="0.2">
      <c r="A166" s="149"/>
      <c r="D166" s="183"/>
      <c r="E166" s="166"/>
      <c r="F166" s="166"/>
      <c r="G166" s="166"/>
      <c r="H166" s="588"/>
    </row>
    <row r="167" spans="1:8" ht="12" customHeight="1" x14ac:dyDescent="0.2">
      <c r="A167" s="149" t="s">
        <v>405</v>
      </c>
      <c r="B167" s="185" t="s">
        <v>406</v>
      </c>
      <c r="C167" s="142" t="s">
        <v>407</v>
      </c>
      <c r="D167" s="183" t="s">
        <v>282</v>
      </c>
      <c r="E167" s="166">
        <v>446</v>
      </c>
      <c r="F167" s="166">
        <v>292</v>
      </c>
      <c r="G167" s="166">
        <v>154</v>
      </c>
      <c r="H167" s="588">
        <v>34.529147982062781</v>
      </c>
    </row>
    <row r="168" spans="1:8" ht="12" customHeight="1" x14ac:dyDescent="0.2">
      <c r="A168" s="149"/>
      <c r="D168" s="183" t="s">
        <v>283</v>
      </c>
      <c r="E168" s="166">
        <v>410</v>
      </c>
      <c r="F168" s="166">
        <v>267</v>
      </c>
      <c r="G168" s="166">
        <v>143</v>
      </c>
      <c r="H168" s="588">
        <v>34.878048780487802</v>
      </c>
    </row>
    <row r="169" spans="1:8" ht="5.0999999999999996" customHeight="1" x14ac:dyDescent="0.2">
      <c r="A169" s="149"/>
      <c r="D169" s="183"/>
      <c r="E169" s="166"/>
      <c r="F169" s="166"/>
      <c r="G169" s="166"/>
      <c r="H169" s="588"/>
    </row>
    <row r="170" spans="1:8" ht="12" customHeight="1" x14ac:dyDescent="0.2">
      <c r="A170" s="149" t="s">
        <v>409</v>
      </c>
      <c r="C170" s="149" t="s">
        <v>407</v>
      </c>
      <c r="D170" s="183" t="s">
        <v>282</v>
      </c>
      <c r="E170" s="166">
        <v>418</v>
      </c>
      <c r="F170" s="166">
        <v>286</v>
      </c>
      <c r="G170" s="166">
        <v>132</v>
      </c>
      <c r="H170" s="588">
        <v>31.578947368421051</v>
      </c>
    </row>
    <row r="171" spans="1:8" ht="12" customHeight="1" x14ac:dyDescent="0.2">
      <c r="A171" s="149"/>
      <c r="C171" s="149"/>
      <c r="D171" s="183" t="s">
        <v>283</v>
      </c>
      <c r="E171" s="166">
        <v>383</v>
      </c>
      <c r="F171" s="166">
        <v>262</v>
      </c>
      <c r="G171" s="166">
        <v>121</v>
      </c>
      <c r="H171" s="588">
        <v>31.592689295039168</v>
      </c>
    </row>
    <row r="172" spans="1:8" ht="5.0999999999999996" customHeight="1" x14ac:dyDescent="0.2">
      <c r="A172" s="149"/>
      <c r="C172" s="149"/>
      <c r="D172" s="183"/>
      <c r="E172" s="166"/>
      <c r="F172" s="166"/>
      <c r="G172" s="166"/>
      <c r="H172" s="588"/>
    </row>
    <row r="173" spans="1:8" ht="12" customHeight="1" x14ac:dyDescent="0.2">
      <c r="A173" s="149" t="s">
        <v>410</v>
      </c>
      <c r="C173" s="149" t="s">
        <v>411</v>
      </c>
      <c r="D173" s="183" t="s">
        <v>282</v>
      </c>
      <c r="E173" s="166">
        <v>5</v>
      </c>
      <c r="F173" s="166">
        <v>1</v>
      </c>
      <c r="G173" s="166">
        <v>4</v>
      </c>
      <c r="H173" s="588">
        <v>80</v>
      </c>
    </row>
    <row r="174" spans="1:8" ht="12" customHeight="1" x14ac:dyDescent="0.2">
      <c r="A174" s="149"/>
      <c r="C174" s="149" t="s">
        <v>412</v>
      </c>
      <c r="D174" s="183" t="s">
        <v>283</v>
      </c>
      <c r="E174" s="166">
        <v>5</v>
      </c>
      <c r="F174" s="166">
        <v>1</v>
      </c>
      <c r="G174" s="166">
        <v>4</v>
      </c>
      <c r="H174" s="588">
        <v>80</v>
      </c>
    </row>
    <row r="175" spans="1:8" ht="12" customHeight="1" x14ac:dyDescent="0.2">
      <c r="A175" s="149"/>
      <c r="C175" s="149" t="s">
        <v>413</v>
      </c>
      <c r="D175" s="183"/>
      <c r="E175" s="166"/>
      <c r="F175" s="166"/>
      <c r="G175" s="166"/>
      <c r="H175" s="588"/>
    </row>
    <row r="176" spans="1:8" ht="12" customHeight="1" x14ac:dyDescent="0.2">
      <c r="A176" s="149" t="s">
        <v>414</v>
      </c>
      <c r="C176" s="149" t="s">
        <v>415</v>
      </c>
      <c r="D176" s="183" t="s">
        <v>282</v>
      </c>
      <c r="E176" s="166">
        <v>2</v>
      </c>
      <c r="F176" s="166">
        <v>1</v>
      </c>
      <c r="G176" s="166">
        <v>1</v>
      </c>
      <c r="H176" s="588">
        <v>50</v>
      </c>
    </row>
    <row r="177" spans="1:8" ht="12" customHeight="1" x14ac:dyDescent="0.2">
      <c r="A177" s="149"/>
      <c r="C177" s="186" t="s">
        <v>416</v>
      </c>
      <c r="D177" s="183" t="s">
        <v>283</v>
      </c>
      <c r="E177" s="166">
        <v>2</v>
      </c>
      <c r="F177" s="166">
        <v>1</v>
      </c>
      <c r="G177" s="166">
        <v>1</v>
      </c>
      <c r="H177" s="588">
        <v>50</v>
      </c>
    </row>
    <row r="178" spans="1:8" ht="5.0999999999999996" customHeight="1" x14ac:dyDescent="0.2">
      <c r="A178" s="149"/>
      <c r="C178" s="149"/>
      <c r="D178" s="183"/>
      <c r="E178" s="166"/>
      <c r="F178" s="166"/>
      <c r="G178" s="166"/>
      <c r="H178" s="588"/>
    </row>
    <row r="179" spans="1:8" ht="12" customHeight="1" x14ac:dyDescent="0.2">
      <c r="A179" s="149" t="s">
        <v>417</v>
      </c>
      <c r="C179" s="149" t="s">
        <v>418</v>
      </c>
      <c r="D179" s="183" t="s">
        <v>282</v>
      </c>
      <c r="E179" s="166">
        <v>21</v>
      </c>
      <c r="F179" s="166">
        <v>4</v>
      </c>
      <c r="G179" s="166">
        <v>17</v>
      </c>
      <c r="H179" s="588">
        <v>80.952380952380949</v>
      </c>
    </row>
    <row r="180" spans="1:8" ht="12" customHeight="1" x14ac:dyDescent="0.2">
      <c r="A180" s="149"/>
      <c r="C180" s="186" t="s">
        <v>419</v>
      </c>
      <c r="D180" s="183" t="s">
        <v>283</v>
      </c>
      <c r="E180" s="166">
        <v>20</v>
      </c>
      <c r="F180" s="166">
        <v>3</v>
      </c>
      <c r="G180" s="166">
        <v>17</v>
      </c>
      <c r="H180" s="588">
        <v>85</v>
      </c>
    </row>
    <row r="181" spans="1:8" ht="5.0999999999999996" customHeight="1" x14ac:dyDescent="0.2">
      <c r="A181" s="149"/>
      <c r="D181" s="183"/>
      <c r="E181" s="166"/>
      <c r="F181" s="166"/>
      <c r="G181" s="166"/>
      <c r="H181" s="588"/>
    </row>
    <row r="182" spans="1:8" ht="12" customHeight="1" x14ac:dyDescent="0.2">
      <c r="A182" s="149" t="s">
        <v>420</v>
      </c>
      <c r="B182" s="185" t="s">
        <v>421</v>
      </c>
      <c r="C182" s="142" t="s">
        <v>422</v>
      </c>
      <c r="D182" s="183" t="s">
        <v>282</v>
      </c>
      <c r="E182" s="166">
        <v>2939</v>
      </c>
      <c r="F182" s="166">
        <v>2123</v>
      </c>
      <c r="G182" s="166">
        <v>816</v>
      </c>
      <c r="H182" s="588">
        <v>27.764545763865261</v>
      </c>
    </row>
    <row r="183" spans="1:8" ht="12" customHeight="1" x14ac:dyDescent="0.2">
      <c r="A183" s="149"/>
      <c r="D183" s="183" t="s">
        <v>283</v>
      </c>
      <c r="E183" s="166">
        <v>2070</v>
      </c>
      <c r="F183" s="166">
        <v>1475</v>
      </c>
      <c r="G183" s="166">
        <v>595</v>
      </c>
      <c r="H183" s="588">
        <v>28.743961352657006</v>
      </c>
    </row>
    <row r="184" spans="1:8" ht="5.0999999999999996" customHeight="1" x14ac:dyDescent="0.2">
      <c r="A184" s="149"/>
      <c r="D184" s="183"/>
      <c r="E184" s="166"/>
      <c r="F184" s="166"/>
      <c r="G184" s="166"/>
      <c r="H184" s="588"/>
    </row>
    <row r="185" spans="1:8" ht="12" customHeight="1" x14ac:dyDescent="0.2">
      <c r="A185" s="149">
        <v>153</v>
      </c>
      <c r="C185" s="149" t="s">
        <v>424</v>
      </c>
      <c r="D185" s="183" t="s">
        <v>282</v>
      </c>
      <c r="E185" s="166">
        <v>1848</v>
      </c>
      <c r="F185" s="166">
        <v>1285</v>
      </c>
      <c r="G185" s="166">
        <v>563</v>
      </c>
      <c r="H185" s="588">
        <v>30.465367965367967</v>
      </c>
    </row>
    <row r="186" spans="1:8" ht="12" customHeight="1" x14ac:dyDescent="0.2">
      <c r="A186" s="149"/>
      <c r="C186" s="149"/>
      <c r="D186" s="183" t="s">
        <v>283</v>
      </c>
      <c r="E186" s="166">
        <v>1247</v>
      </c>
      <c r="F186" s="166">
        <v>852</v>
      </c>
      <c r="G186" s="166">
        <v>395</v>
      </c>
      <c r="H186" s="588">
        <v>31.676022453889335</v>
      </c>
    </row>
    <row r="187" spans="1:8" ht="5.0999999999999996" customHeight="1" x14ac:dyDescent="0.2">
      <c r="A187" s="149"/>
      <c r="C187" s="149"/>
      <c r="D187" s="183"/>
      <c r="E187" s="166"/>
      <c r="F187" s="166"/>
      <c r="G187" s="166"/>
      <c r="H187" s="588"/>
    </row>
    <row r="188" spans="1:8" ht="12" customHeight="1" x14ac:dyDescent="0.2">
      <c r="A188" s="149">
        <v>154</v>
      </c>
      <c r="C188" s="149" t="s">
        <v>425</v>
      </c>
      <c r="D188" s="183" t="s">
        <v>282</v>
      </c>
      <c r="E188" s="166">
        <v>45</v>
      </c>
      <c r="F188" s="166">
        <v>28</v>
      </c>
      <c r="G188" s="166">
        <v>17</v>
      </c>
      <c r="H188" s="588">
        <v>37.777777777777779</v>
      </c>
    </row>
    <row r="189" spans="1:8" ht="12" customHeight="1" x14ac:dyDescent="0.2">
      <c r="A189" s="149"/>
      <c r="C189" s="149"/>
      <c r="D189" s="183" t="s">
        <v>283</v>
      </c>
      <c r="E189" s="166">
        <v>30</v>
      </c>
      <c r="F189" s="166">
        <v>17</v>
      </c>
      <c r="G189" s="166">
        <v>13</v>
      </c>
      <c r="H189" s="588">
        <v>43.333333333333336</v>
      </c>
    </row>
    <row r="190" spans="1:8" ht="5.0999999999999996" customHeight="1" x14ac:dyDescent="0.2">
      <c r="A190" s="149"/>
      <c r="C190" s="149"/>
      <c r="D190" s="183"/>
      <c r="E190" s="166"/>
      <c r="F190" s="166"/>
      <c r="G190" s="166"/>
      <c r="H190" s="588"/>
    </row>
    <row r="191" spans="1:8" ht="12" customHeight="1" x14ac:dyDescent="0.2">
      <c r="A191" s="149">
        <v>156</v>
      </c>
      <c r="C191" s="149" t="s">
        <v>426</v>
      </c>
      <c r="D191" s="183" t="s">
        <v>282</v>
      </c>
      <c r="E191" s="166">
        <v>974</v>
      </c>
      <c r="F191" s="166">
        <v>754</v>
      </c>
      <c r="G191" s="166">
        <v>220</v>
      </c>
      <c r="H191" s="588">
        <v>22.587268993839835</v>
      </c>
    </row>
    <row r="192" spans="1:8" ht="12" customHeight="1" x14ac:dyDescent="0.2">
      <c r="A192" s="149"/>
      <c r="C192" s="149"/>
      <c r="D192" s="183" t="s">
        <v>283</v>
      </c>
      <c r="E192" s="166">
        <v>745</v>
      </c>
      <c r="F192" s="166">
        <v>568</v>
      </c>
      <c r="G192" s="166">
        <v>177</v>
      </c>
      <c r="H192" s="588">
        <v>23.758389261744966</v>
      </c>
    </row>
    <row r="193" spans="1:8" ht="5.0999999999999996" customHeight="1" x14ac:dyDescent="0.2">
      <c r="A193" s="149"/>
      <c r="C193" s="149"/>
      <c r="D193" s="183"/>
      <c r="E193" s="166"/>
      <c r="F193" s="166"/>
      <c r="G193" s="166"/>
      <c r="H193" s="588"/>
    </row>
    <row r="194" spans="1:8" ht="12" customHeight="1" x14ac:dyDescent="0.2">
      <c r="A194" s="149">
        <v>160</v>
      </c>
      <c r="C194" s="149" t="s">
        <v>427</v>
      </c>
      <c r="D194" s="183" t="s">
        <v>282</v>
      </c>
      <c r="E194" s="166">
        <v>4</v>
      </c>
      <c r="F194" s="166">
        <v>4</v>
      </c>
      <c r="G194" s="166">
        <v>0</v>
      </c>
      <c r="H194" s="588">
        <v>0</v>
      </c>
    </row>
    <row r="195" spans="1:8" ht="12" customHeight="1" x14ac:dyDescent="0.2">
      <c r="A195" s="149"/>
      <c r="C195" s="149"/>
      <c r="D195" s="183" t="s">
        <v>283</v>
      </c>
      <c r="E195" s="166">
        <v>2</v>
      </c>
      <c r="F195" s="166">
        <v>2</v>
      </c>
      <c r="G195" s="166">
        <v>0</v>
      </c>
      <c r="H195" s="588">
        <v>0</v>
      </c>
    </row>
    <row r="196" spans="1:8" s="190" customFormat="1" ht="5.0999999999999996" customHeight="1" x14ac:dyDescent="0.2">
      <c r="A196" s="149"/>
      <c r="B196" s="162"/>
      <c r="C196" s="149"/>
      <c r="D196" s="183"/>
      <c r="E196" s="166"/>
      <c r="F196" s="166"/>
      <c r="G196" s="166"/>
      <c r="H196" s="588"/>
    </row>
    <row r="197" spans="1:8" ht="12" customHeight="1" x14ac:dyDescent="0.2">
      <c r="A197" s="149">
        <v>161</v>
      </c>
      <c r="C197" s="149" t="s">
        <v>428</v>
      </c>
      <c r="D197" s="183" t="s">
        <v>282</v>
      </c>
      <c r="E197" s="166">
        <v>68</v>
      </c>
      <c r="F197" s="166">
        <v>52</v>
      </c>
      <c r="G197" s="166">
        <v>16</v>
      </c>
      <c r="H197" s="588">
        <v>23.52941176470588</v>
      </c>
    </row>
    <row r="198" spans="1:8" ht="12" customHeight="1" x14ac:dyDescent="0.2">
      <c r="A198" s="149"/>
      <c r="C198" s="186" t="s">
        <v>429</v>
      </c>
      <c r="D198" s="183" t="s">
        <v>283</v>
      </c>
      <c r="E198" s="166">
        <v>46</v>
      </c>
      <c r="F198" s="166">
        <v>36</v>
      </c>
      <c r="G198" s="166">
        <v>10</v>
      </c>
      <c r="H198" s="588">
        <v>21.739130434782609</v>
      </c>
    </row>
    <row r="199" spans="1:8" s="190" customFormat="1" ht="5.0999999999999996" customHeight="1" x14ac:dyDescent="0.2">
      <c r="A199" s="149"/>
      <c r="B199" s="162"/>
      <c r="C199" s="142"/>
      <c r="D199" s="183"/>
      <c r="E199" s="166"/>
      <c r="F199" s="166"/>
      <c r="G199" s="166"/>
      <c r="H199" s="588"/>
    </row>
    <row r="200" spans="1:8" ht="12" customHeight="1" x14ac:dyDescent="0.2">
      <c r="A200" s="195">
        <v>164.16499999999999</v>
      </c>
      <c r="B200" s="185" t="s">
        <v>430</v>
      </c>
      <c r="C200" s="142" t="s">
        <v>431</v>
      </c>
      <c r="D200" s="183" t="s">
        <v>282</v>
      </c>
      <c r="E200" s="166">
        <v>2989</v>
      </c>
      <c r="F200" s="166">
        <v>2101</v>
      </c>
      <c r="G200" s="166">
        <v>888</v>
      </c>
      <c r="H200" s="588">
        <v>29.708932753429242</v>
      </c>
    </row>
    <row r="201" spans="1:8" ht="12" customHeight="1" x14ac:dyDescent="0.2">
      <c r="A201" s="149"/>
      <c r="D201" s="183" t="s">
        <v>283</v>
      </c>
      <c r="E201" s="166">
        <v>1873</v>
      </c>
      <c r="F201" s="166">
        <v>1229</v>
      </c>
      <c r="G201" s="166">
        <v>644</v>
      </c>
      <c r="H201" s="588">
        <v>34.383342231713826</v>
      </c>
    </row>
    <row r="202" spans="1:8" ht="5.0999999999999996" customHeight="1" x14ac:dyDescent="0.2">
      <c r="A202" s="149"/>
      <c r="D202" s="183"/>
      <c r="E202" s="166"/>
      <c r="F202" s="166"/>
      <c r="G202" s="166"/>
      <c r="H202" s="588"/>
    </row>
    <row r="203" spans="1:8" ht="12" customHeight="1" x14ac:dyDescent="0.2">
      <c r="A203" s="149">
        <v>164</v>
      </c>
      <c r="C203" s="149" t="s">
        <v>433</v>
      </c>
      <c r="D203" s="183" t="s">
        <v>282</v>
      </c>
      <c r="E203" s="166">
        <v>2989</v>
      </c>
      <c r="F203" s="166">
        <v>2101</v>
      </c>
      <c r="G203" s="166">
        <v>888</v>
      </c>
      <c r="H203" s="588">
        <v>29.708932753429242</v>
      </c>
    </row>
    <row r="204" spans="1:8" ht="12" customHeight="1" x14ac:dyDescent="0.2">
      <c r="A204" s="149"/>
      <c r="D204" s="183" t="s">
        <v>283</v>
      </c>
      <c r="E204" s="166">
        <v>1873</v>
      </c>
      <c r="F204" s="166">
        <v>1229</v>
      </c>
      <c r="G204" s="166">
        <v>644</v>
      </c>
      <c r="H204" s="588">
        <v>34.383342231713826</v>
      </c>
    </row>
    <row r="205" spans="1:8" ht="5.0999999999999996" customHeight="1" x14ac:dyDescent="0.2">
      <c r="A205" s="149"/>
      <c r="D205" s="183"/>
      <c r="E205" s="166"/>
      <c r="F205" s="166"/>
      <c r="G205" s="166"/>
      <c r="H205" s="588"/>
    </row>
    <row r="206" spans="1:8" ht="12" customHeight="1" x14ac:dyDescent="0.2">
      <c r="A206" s="149" t="s">
        <v>434</v>
      </c>
      <c r="B206" s="185" t="s">
        <v>435</v>
      </c>
      <c r="C206" s="142" t="s">
        <v>436</v>
      </c>
      <c r="D206" s="183" t="s">
        <v>282</v>
      </c>
      <c r="E206" s="166">
        <v>25</v>
      </c>
      <c r="F206" s="166">
        <v>22</v>
      </c>
      <c r="G206" s="166">
        <v>3</v>
      </c>
      <c r="H206" s="588">
        <v>12</v>
      </c>
    </row>
    <row r="207" spans="1:8" ht="12" customHeight="1" x14ac:dyDescent="0.2">
      <c r="A207" s="149"/>
      <c r="C207" s="149" t="s">
        <v>438</v>
      </c>
      <c r="D207" s="183" t="s">
        <v>283</v>
      </c>
      <c r="E207" s="166">
        <v>18</v>
      </c>
      <c r="F207" s="166">
        <v>15</v>
      </c>
      <c r="G207" s="166">
        <v>3</v>
      </c>
      <c r="H207" s="588">
        <v>16.666666666666664</v>
      </c>
    </row>
    <row r="208" spans="1:8" ht="5.0999999999999996" customHeight="1" x14ac:dyDescent="0.2">
      <c r="A208" s="149"/>
      <c r="C208" s="149"/>
      <c r="D208" s="183"/>
      <c r="E208" s="166"/>
      <c r="F208" s="166"/>
      <c r="G208" s="166"/>
      <c r="H208" s="588"/>
    </row>
    <row r="209" spans="1:8" ht="12" customHeight="1" x14ac:dyDescent="0.2">
      <c r="A209" s="149">
        <v>166.167</v>
      </c>
      <c r="C209" s="149" t="s">
        <v>439</v>
      </c>
      <c r="D209" s="183" t="s">
        <v>282</v>
      </c>
      <c r="E209" s="166">
        <v>6</v>
      </c>
      <c r="F209" s="166">
        <v>4</v>
      </c>
      <c r="G209" s="166">
        <v>2</v>
      </c>
      <c r="H209" s="588">
        <v>33.333333333333329</v>
      </c>
    </row>
    <row r="210" spans="1:8" ht="12" customHeight="1" x14ac:dyDescent="0.2">
      <c r="A210" s="149"/>
      <c r="C210" s="149"/>
      <c r="D210" s="183" t="s">
        <v>283</v>
      </c>
      <c r="E210" s="166">
        <v>6</v>
      </c>
      <c r="F210" s="166">
        <v>4</v>
      </c>
      <c r="G210" s="166">
        <v>2</v>
      </c>
      <c r="H210" s="588">
        <v>33.333333333333329</v>
      </c>
    </row>
    <row r="211" spans="1:8" ht="5.0999999999999996" customHeight="1" x14ac:dyDescent="0.2">
      <c r="A211" s="149"/>
      <c r="C211" s="149"/>
      <c r="D211" s="183"/>
      <c r="E211" s="166"/>
      <c r="F211" s="166"/>
      <c r="G211" s="166"/>
      <c r="H211" s="588"/>
    </row>
    <row r="212" spans="1:8" ht="12" customHeight="1" x14ac:dyDescent="0.2">
      <c r="A212" s="149" t="s">
        <v>440</v>
      </c>
      <c r="C212" s="149" t="s">
        <v>441</v>
      </c>
      <c r="D212" s="183" t="s">
        <v>282</v>
      </c>
      <c r="E212" s="166">
        <v>19</v>
      </c>
      <c r="F212" s="166">
        <v>18</v>
      </c>
      <c r="G212" s="166">
        <v>1</v>
      </c>
      <c r="H212" s="588">
        <v>5.2631578947368416</v>
      </c>
    </row>
    <row r="213" spans="1:8" ht="12" customHeight="1" x14ac:dyDescent="0.2">
      <c r="A213" s="149"/>
      <c r="C213" s="186" t="s">
        <v>443</v>
      </c>
      <c r="D213" s="183" t="s">
        <v>283</v>
      </c>
      <c r="E213" s="166">
        <v>12</v>
      </c>
      <c r="F213" s="166">
        <v>11</v>
      </c>
      <c r="G213" s="166">
        <v>1</v>
      </c>
      <c r="H213" s="588">
        <v>8.3333333333333321</v>
      </c>
    </row>
    <row r="214" spans="1:8" ht="5.0999999999999996" customHeight="1" x14ac:dyDescent="0.2">
      <c r="A214" s="149"/>
      <c r="D214" s="183"/>
      <c r="E214" s="166"/>
      <c r="F214" s="166"/>
      <c r="G214" s="166"/>
      <c r="H214" s="588"/>
    </row>
    <row r="215" spans="1:8" ht="12" customHeight="1" x14ac:dyDescent="0.2">
      <c r="A215" s="149" t="s">
        <v>444</v>
      </c>
      <c r="B215" s="185" t="s">
        <v>445</v>
      </c>
      <c r="C215" s="142" t="s">
        <v>446</v>
      </c>
      <c r="D215" s="183" t="s">
        <v>282</v>
      </c>
      <c r="E215" s="166">
        <v>867</v>
      </c>
      <c r="F215" s="166">
        <v>713</v>
      </c>
      <c r="G215" s="166">
        <v>154</v>
      </c>
      <c r="H215" s="588">
        <v>17.762399077277973</v>
      </c>
    </row>
    <row r="216" spans="1:8" ht="12" customHeight="1" x14ac:dyDescent="0.2">
      <c r="A216" s="149"/>
      <c r="C216" s="149" t="s">
        <v>447</v>
      </c>
      <c r="D216" s="183" t="s">
        <v>283</v>
      </c>
      <c r="E216" s="166">
        <v>819</v>
      </c>
      <c r="F216" s="166">
        <v>679</v>
      </c>
      <c r="G216" s="166">
        <v>140</v>
      </c>
      <c r="H216" s="588">
        <v>17.094017094017094</v>
      </c>
    </row>
    <row r="217" spans="1:8" ht="5.0999999999999996" customHeight="1" x14ac:dyDescent="0.2">
      <c r="A217" s="149"/>
      <c r="C217" s="149"/>
      <c r="D217" s="183"/>
      <c r="E217" s="166"/>
      <c r="F217" s="166"/>
      <c r="G217" s="166"/>
      <c r="H217" s="588"/>
    </row>
    <row r="218" spans="1:8" ht="12" customHeight="1" x14ac:dyDescent="0.2">
      <c r="A218" s="149">
        <v>169</v>
      </c>
      <c r="C218" s="149" t="s">
        <v>2275</v>
      </c>
      <c r="D218" s="183" t="s">
        <v>282</v>
      </c>
      <c r="E218" s="166">
        <v>3</v>
      </c>
      <c r="F218" s="166">
        <v>1</v>
      </c>
      <c r="G218" s="166">
        <v>2</v>
      </c>
      <c r="H218" s="588">
        <v>66.666666666666657</v>
      </c>
    </row>
    <row r="219" spans="1:8" ht="12" customHeight="1" x14ac:dyDescent="0.2">
      <c r="A219" s="149"/>
      <c r="C219" s="149"/>
      <c r="D219" s="183" t="s">
        <v>283</v>
      </c>
      <c r="E219" s="166">
        <v>1</v>
      </c>
      <c r="F219" s="166">
        <v>0</v>
      </c>
      <c r="G219" s="166">
        <v>1</v>
      </c>
      <c r="H219" s="588">
        <v>100</v>
      </c>
    </row>
    <row r="220" spans="1:8" ht="5.0999999999999996" customHeight="1" x14ac:dyDescent="0.2">
      <c r="A220" s="149"/>
      <c r="C220" s="149"/>
      <c r="D220" s="183"/>
      <c r="E220" s="166"/>
      <c r="F220" s="166"/>
      <c r="G220" s="166"/>
      <c r="H220" s="588"/>
    </row>
    <row r="221" spans="1:8" ht="12" customHeight="1" x14ac:dyDescent="0.2">
      <c r="A221" s="149" t="s">
        <v>448</v>
      </c>
      <c r="C221" s="149" t="s">
        <v>449</v>
      </c>
      <c r="D221" s="183" t="s">
        <v>282</v>
      </c>
      <c r="E221" s="166">
        <v>818</v>
      </c>
      <c r="F221" s="166">
        <v>681</v>
      </c>
      <c r="G221" s="166">
        <v>137</v>
      </c>
      <c r="H221" s="588">
        <v>16.748166259168702</v>
      </c>
    </row>
    <row r="222" spans="1:8" ht="12" customHeight="1" x14ac:dyDescent="0.2">
      <c r="A222" s="149"/>
      <c r="C222" s="149"/>
      <c r="D222" s="183" t="s">
        <v>283</v>
      </c>
      <c r="E222" s="166">
        <v>799</v>
      </c>
      <c r="F222" s="166">
        <v>665</v>
      </c>
      <c r="G222" s="166">
        <v>134</v>
      </c>
      <c r="H222" s="588">
        <v>16.770963704630791</v>
      </c>
    </row>
    <row r="223" spans="1:8" ht="5.0999999999999996" customHeight="1" x14ac:dyDescent="0.2">
      <c r="A223" s="149"/>
      <c r="C223" s="149"/>
      <c r="D223" s="183"/>
      <c r="E223" s="166"/>
      <c r="F223" s="166"/>
      <c r="G223" s="166"/>
      <c r="H223" s="588"/>
    </row>
    <row r="224" spans="1:8" ht="12" customHeight="1" x14ac:dyDescent="0.2">
      <c r="A224" s="149" t="s">
        <v>451</v>
      </c>
      <c r="C224" s="149" t="s">
        <v>449</v>
      </c>
      <c r="D224" s="183" t="s">
        <v>282</v>
      </c>
      <c r="E224" s="166">
        <v>1</v>
      </c>
      <c r="F224" s="166">
        <v>1</v>
      </c>
      <c r="G224" s="166">
        <v>0</v>
      </c>
      <c r="H224" s="588">
        <v>0</v>
      </c>
    </row>
    <row r="225" spans="1:8" ht="12" customHeight="1" x14ac:dyDescent="0.2">
      <c r="A225" s="149"/>
      <c r="C225" s="186" t="s">
        <v>453</v>
      </c>
      <c r="D225" s="183" t="s">
        <v>283</v>
      </c>
      <c r="E225" s="166">
        <v>1</v>
      </c>
      <c r="F225" s="166">
        <v>1</v>
      </c>
      <c r="G225" s="166">
        <v>0</v>
      </c>
      <c r="H225" s="588">
        <v>0</v>
      </c>
    </row>
    <row r="226" spans="1:8" ht="5.0999999999999996" customHeight="1" x14ac:dyDescent="0.2">
      <c r="A226" s="149"/>
      <c r="C226" s="149"/>
      <c r="D226" s="183"/>
      <c r="E226" s="166"/>
      <c r="F226" s="166"/>
      <c r="G226" s="166"/>
      <c r="H226" s="588"/>
    </row>
    <row r="227" spans="1:8" ht="12" customHeight="1" x14ac:dyDescent="0.2">
      <c r="A227" s="149">
        <v>171</v>
      </c>
      <c r="C227" s="149" t="s">
        <v>454</v>
      </c>
      <c r="D227" s="183" t="s">
        <v>282</v>
      </c>
      <c r="E227" s="166">
        <v>37</v>
      </c>
      <c r="F227" s="166">
        <v>22</v>
      </c>
      <c r="G227" s="166">
        <v>15</v>
      </c>
      <c r="H227" s="588">
        <v>40.54054054054054</v>
      </c>
    </row>
    <row r="228" spans="1:8" ht="12" customHeight="1" x14ac:dyDescent="0.2">
      <c r="A228" s="149"/>
      <c r="C228" s="186" t="s">
        <v>455</v>
      </c>
      <c r="D228" s="183" t="s">
        <v>283</v>
      </c>
      <c r="E228" s="166">
        <v>14</v>
      </c>
      <c r="F228" s="166">
        <v>9</v>
      </c>
      <c r="G228" s="166">
        <v>5</v>
      </c>
      <c r="H228" s="588">
        <v>35.714285714285715</v>
      </c>
    </row>
    <row r="229" spans="1:8" ht="5.0999999999999996" customHeight="1" x14ac:dyDescent="0.2">
      <c r="A229" s="187"/>
      <c r="B229" s="188"/>
      <c r="C229" s="190"/>
      <c r="D229" s="189"/>
      <c r="E229" s="166"/>
      <c r="F229" s="166"/>
      <c r="G229" s="166"/>
      <c r="H229" s="588"/>
    </row>
    <row r="230" spans="1:8" ht="12" customHeight="1" x14ac:dyDescent="0.2">
      <c r="A230" s="149">
        <v>172</v>
      </c>
      <c r="C230" s="149" t="s">
        <v>456</v>
      </c>
      <c r="D230" s="183" t="s">
        <v>282</v>
      </c>
      <c r="E230" s="166">
        <v>2</v>
      </c>
      <c r="F230" s="166">
        <v>2</v>
      </c>
      <c r="G230" s="166">
        <v>0</v>
      </c>
      <c r="H230" s="588">
        <v>0</v>
      </c>
    </row>
    <row r="231" spans="1:8" ht="12" customHeight="1" x14ac:dyDescent="0.2">
      <c r="A231" s="149"/>
      <c r="C231" s="149"/>
      <c r="D231" s="183" t="s">
        <v>283</v>
      </c>
      <c r="E231" s="166">
        <v>1</v>
      </c>
      <c r="F231" s="166">
        <v>1</v>
      </c>
      <c r="G231" s="166">
        <v>0</v>
      </c>
      <c r="H231" s="588">
        <v>0</v>
      </c>
    </row>
    <row r="232" spans="1:8" ht="5.0999999999999996" customHeight="1" x14ac:dyDescent="0.2">
      <c r="A232" s="187"/>
      <c r="B232" s="188"/>
      <c r="C232" s="190"/>
      <c r="D232" s="189"/>
      <c r="E232" s="166"/>
      <c r="F232" s="166"/>
      <c r="G232" s="166"/>
      <c r="H232" s="588"/>
    </row>
    <row r="233" spans="1:8" ht="12" customHeight="1" x14ac:dyDescent="0.2">
      <c r="A233" s="149">
        <v>173</v>
      </c>
      <c r="C233" s="149" t="s">
        <v>457</v>
      </c>
      <c r="D233" s="183" t="s">
        <v>282</v>
      </c>
      <c r="E233" s="166">
        <v>6</v>
      </c>
      <c r="F233" s="166">
        <v>6</v>
      </c>
      <c r="G233" s="166">
        <v>0</v>
      </c>
      <c r="H233" s="588">
        <v>0</v>
      </c>
    </row>
    <row r="234" spans="1:8" ht="12" customHeight="1" x14ac:dyDescent="0.2">
      <c r="A234" s="149"/>
      <c r="D234" s="183" t="s">
        <v>283</v>
      </c>
      <c r="E234" s="166">
        <v>3</v>
      </c>
      <c r="F234" s="166">
        <v>3</v>
      </c>
      <c r="G234" s="166">
        <v>0</v>
      </c>
      <c r="H234" s="588">
        <v>0</v>
      </c>
    </row>
    <row r="235" spans="1:8" ht="5.0999999999999996" customHeight="1" x14ac:dyDescent="0.2">
      <c r="A235" s="149"/>
      <c r="D235" s="183"/>
      <c r="E235" s="166"/>
      <c r="F235" s="166"/>
      <c r="G235" s="166"/>
      <c r="H235" s="588"/>
    </row>
    <row r="236" spans="1:8" ht="12" customHeight="1" x14ac:dyDescent="0.2">
      <c r="A236" s="149" t="s">
        <v>197</v>
      </c>
      <c r="B236" s="185" t="s">
        <v>458</v>
      </c>
      <c r="C236" s="142" t="s">
        <v>459</v>
      </c>
      <c r="D236" s="183" t="s">
        <v>282</v>
      </c>
      <c r="E236" s="166">
        <v>9364</v>
      </c>
      <c r="F236" s="166">
        <v>6696</v>
      </c>
      <c r="G236" s="166">
        <v>2668</v>
      </c>
      <c r="H236" s="588">
        <v>28.492097394275952</v>
      </c>
    </row>
    <row r="237" spans="1:8" ht="12" customHeight="1" x14ac:dyDescent="0.2">
      <c r="A237" s="149"/>
      <c r="C237" s="149" t="s">
        <v>460</v>
      </c>
      <c r="D237" s="183" t="s">
        <v>283</v>
      </c>
      <c r="E237" s="166">
        <v>9145</v>
      </c>
      <c r="F237" s="166">
        <v>6564</v>
      </c>
      <c r="G237" s="166">
        <v>2581</v>
      </c>
      <c r="H237" s="588">
        <v>28.223072717331878</v>
      </c>
    </row>
    <row r="238" spans="1:8" ht="5.0999999999999996" customHeight="1" x14ac:dyDescent="0.2">
      <c r="A238" s="149"/>
      <c r="C238" s="149"/>
      <c r="D238" s="183"/>
      <c r="E238" s="166"/>
      <c r="F238" s="166"/>
      <c r="G238" s="166"/>
      <c r="H238" s="588"/>
    </row>
    <row r="239" spans="1:8" ht="12" customHeight="1" x14ac:dyDescent="0.2">
      <c r="A239" s="149">
        <v>174</v>
      </c>
      <c r="C239" s="149" t="s">
        <v>461</v>
      </c>
      <c r="D239" s="183" t="s">
        <v>282</v>
      </c>
      <c r="E239" s="166">
        <v>77</v>
      </c>
      <c r="F239" s="166">
        <v>67</v>
      </c>
      <c r="G239" s="166">
        <v>10</v>
      </c>
      <c r="H239" s="588">
        <v>12.987012987012985</v>
      </c>
    </row>
    <row r="240" spans="1:8" ht="12" customHeight="1" x14ac:dyDescent="0.2">
      <c r="A240" s="149"/>
      <c r="C240" s="149"/>
      <c r="D240" s="183" t="s">
        <v>283</v>
      </c>
      <c r="E240" s="166">
        <v>69</v>
      </c>
      <c r="F240" s="166">
        <v>60</v>
      </c>
      <c r="G240" s="166">
        <v>9</v>
      </c>
      <c r="H240" s="588">
        <v>13.043478260869565</v>
      </c>
    </row>
    <row r="241" spans="1:8" ht="5.0999999999999996" customHeight="1" x14ac:dyDescent="0.2">
      <c r="A241" s="149"/>
      <c r="C241" s="149"/>
      <c r="D241" s="183"/>
      <c r="E241" s="166"/>
      <c r="F241" s="166"/>
      <c r="G241" s="166"/>
      <c r="H241" s="588"/>
    </row>
    <row r="242" spans="1:8" ht="12" customHeight="1" x14ac:dyDescent="0.2">
      <c r="A242" s="149" t="s">
        <v>462</v>
      </c>
      <c r="C242" s="149" t="s">
        <v>463</v>
      </c>
      <c r="D242" s="183" t="s">
        <v>282</v>
      </c>
      <c r="E242" s="166">
        <v>5</v>
      </c>
      <c r="F242" s="166">
        <v>5</v>
      </c>
      <c r="G242" s="166">
        <v>0</v>
      </c>
      <c r="H242" s="588">
        <v>0</v>
      </c>
    </row>
    <row r="243" spans="1:8" ht="12" customHeight="1" x14ac:dyDescent="0.2">
      <c r="A243" s="149"/>
      <c r="C243" s="186" t="s">
        <v>464</v>
      </c>
      <c r="D243" s="183" t="s">
        <v>283</v>
      </c>
      <c r="E243" s="166">
        <v>3</v>
      </c>
      <c r="F243" s="166">
        <v>3</v>
      </c>
      <c r="G243" s="166">
        <v>0</v>
      </c>
      <c r="H243" s="588">
        <v>0</v>
      </c>
    </row>
    <row r="244" spans="1:8" ht="12" customHeight="1" x14ac:dyDescent="0.2">
      <c r="A244" s="149"/>
      <c r="C244" s="186" t="s">
        <v>465</v>
      </c>
      <c r="D244" s="183"/>
      <c r="E244" s="166"/>
      <c r="F244" s="166"/>
      <c r="G244" s="166"/>
      <c r="H244" s="588"/>
    </row>
    <row r="245" spans="1:8" ht="12" customHeight="1" x14ac:dyDescent="0.2">
      <c r="A245" s="149" t="s">
        <v>466</v>
      </c>
      <c r="C245" s="149" t="s">
        <v>467</v>
      </c>
      <c r="D245" s="183" t="s">
        <v>282</v>
      </c>
      <c r="E245" s="166">
        <v>17</v>
      </c>
      <c r="F245" s="166">
        <v>14</v>
      </c>
      <c r="G245" s="166">
        <v>3</v>
      </c>
      <c r="H245" s="588">
        <v>17.647058823529413</v>
      </c>
    </row>
    <row r="246" spans="1:8" ht="12" customHeight="1" x14ac:dyDescent="0.2">
      <c r="A246" s="149"/>
      <c r="C246" s="186" t="s">
        <v>469</v>
      </c>
      <c r="D246" s="183" t="s">
        <v>283</v>
      </c>
      <c r="E246" s="166">
        <v>17</v>
      </c>
      <c r="F246" s="166">
        <v>14</v>
      </c>
      <c r="G246" s="166">
        <v>3</v>
      </c>
      <c r="H246" s="588">
        <v>17.647058823529413</v>
      </c>
    </row>
    <row r="247" spans="1:8" ht="12" customHeight="1" x14ac:dyDescent="0.2">
      <c r="A247" s="149"/>
      <c r="C247" s="186" t="s">
        <v>470</v>
      </c>
      <c r="D247" s="183"/>
      <c r="E247" s="166"/>
      <c r="F247" s="166"/>
      <c r="G247" s="166"/>
      <c r="H247" s="588"/>
    </row>
    <row r="248" spans="1:8" ht="12" customHeight="1" x14ac:dyDescent="0.2">
      <c r="A248" s="149" t="s">
        <v>471</v>
      </c>
      <c r="C248" s="149" t="s">
        <v>467</v>
      </c>
      <c r="D248" s="183" t="s">
        <v>282</v>
      </c>
      <c r="E248" s="166">
        <v>1</v>
      </c>
      <c r="F248" s="166">
        <v>0</v>
      </c>
      <c r="G248" s="166">
        <v>1</v>
      </c>
      <c r="H248" s="588">
        <v>100</v>
      </c>
    </row>
    <row r="249" spans="1:8" ht="12" customHeight="1" x14ac:dyDescent="0.2">
      <c r="A249" s="149"/>
      <c r="C249" s="186" t="s">
        <v>472</v>
      </c>
      <c r="D249" s="183" t="s">
        <v>283</v>
      </c>
      <c r="E249" s="166">
        <v>1</v>
      </c>
      <c r="F249" s="166">
        <v>0</v>
      </c>
      <c r="G249" s="166">
        <v>1</v>
      </c>
      <c r="H249" s="588">
        <v>100</v>
      </c>
    </row>
    <row r="250" spans="1:8" ht="12" customHeight="1" x14ac:dyDescent="0.2">
      <c r="A250" s="149"/>
      <c r="C250" s="186" t="s">
        <v>473</v>
      </c>
      <c r="D250" s="183"/>
      <c r="E250" s="166"/>
      <c r="F250" s="166"/>
      <c r="G250" s="166"/>
      <c r="H250" s="588"/>
    </row>
    <row r="251" spans="1:8" ht="12" customHeight="1" x14ac:dyDescent="0.2">
      <c r="A251" s="149" t="s">
        <v>1410</v>
      </c>
      <c r="C251" s="149" t="s">
        <v>475</v>
      </c>
      <c r="D251" s="183" t="s">
        <v>282</v>
      </c>
      <c r="E251" s="166">
        <v>790</v>
      </c>
      <c r="F251" s="166">
        <v>669</v>
      </c>
      <c r="G251" s="166">
        <v>121</v>
      </c>
      <c r="H251" s="588">
        <v>15.316455696202533</v>
      </c>
    </row>
    <row r="252" spans="1:8" ht="12" customHeight="1" x14ac:dyDescent="0.2">
      <c r="A252" s="149"/>
      <c r="C252" s="186" t="s">
        <v>477</v>
      </c>
      <c r="D252" s="183" t="s">
        <v>283</v>
      </c>
      <c r="E252" s="166">
        <v>782</v>
      </c>
      <c r="F252" s="166">
        <v>661</v>
      </c>
      <c r="G252" s="166">
        <v>121</v>
      </c>
      <c r="H252" s="588">
        <v>15.473145780051151</v>
      </c>
    </row>
    <row r="253" spans="1:8" ht="5.0999999999999996" customHeight="1" x14ac:dyDescent="0.2">
      <c r="A253" s="149"/>
      <c r="C253" s="149"/>
      <c r="D253" s="183"/>
      <c r="E253" s="166"/>
      <c r="F253" s="166"/>
      <c r="G253" s="166"/>
      <c r="H253" s="588"/>
    </row>
    <row r="254" spans="1:8" ht="12" customHeight="1" x14ac:dyDescent="0.2">
      <c r="A254" s="149" t="s">
        <v>478</v>
      </c>
      <c r="C254" s="149" t="s">
        <v>475</v>
      </c>
      <c r="D254" s="183" t="s">
        <v>282</v>
      </c>
      <c r="E254" s="166">
        <v>537</v>
      </c>
      <c r="F254" s="166">
        <v>456</v>
      </c>
      <c r="G254" s="166">
        <v>81</v>
      </c>
      <c r="H254" s="588">
        <v>15.083798882681565</v>
      </c>
    </row>
    <row r="255" spans="1:8" ht="12" customHeight="1" x14ac:dyDescent="0.2">
      <c r="A255" s="149"/>
      <c r="C255" s="186" t="s">
        <v>480</v>
      </c>
      <c r="D255" s="183" t="s">
        <v>283</v>
      </c>
      <c r="E255" s="166">
        <v>531</v>
      </c>
      <c r="F255" s="166">
        <v>451</v>
      </c>
      <c r="G255" s="166">
        <v>80</v>
      </c>
      <c r="H255" s="588">
        <v>15.065913370998116</v>
      </c>
    </row>
    <row r="256" spans="1:8" ht="5.0999999999999996" customHeight="1" x14ac:dyDescent="0.2">
      <c r="A256" s="149"/>
      <c r="C256" s="149"/>
      <c r="D256" s="183"/>
      <c r="E256" s="166"/>
      <c r="F256" s="166"/>
      <c r="G256" s="166"/>
      <c r="H256" s="588"/>
    </row>
    <row r="257" spans="1:8" ht="12" customHeight="1" x14ac:dyDescent="0.2">
      <c r="A257" s="149" t="s">
        <v>1411</v>
      </c>
      <c r="C257" s="149" t="s">
        <v>482</v>
      </c>
      <c r="D257" s="183" t="s">
        <v>282</v>
      </c>
      <c r="E257" s="166">
        <v>9</v>
      </c>
      <c r="F257" s="166">
        <v>7</v>
      </c>
      <c r="G257" s="166">
        <v>2</v>
      </c>
      <c r="H257" s="588">
        <v>22.222222222222221</v>
      </c>
    </row>
    <row r="258" spans="1:8" ht="12" customHeight="1" x14ac:dyDescent="0.2">
      <c r="A258" s="149"/>
      <c r="C258" s="186" t="s">
        <v>484</v>
      </c>
      <c r="D258" s="183" t="s">
        <v>283</v>
      </c>
      <c r="E258" s="166">
        <v>9</v>
      </c>
      <c r="F258" s="166">
        <v>7</v>
      </c>
      <c r="G258" s="166">
        <v>2</v>
      </c>
      <c r="H258" s="588">
        <v>22.222222222222221</v>
      </c>
    </row>
    <row r="259" spans="1:8" ht="5.0999999999999996" customHeight="1" x14ac:dyDescent="0.2">
      <c r="A259" s="149"/>
      <c r="C259" s="149"/>
      <c r="D259" s="183"/>
      <c r="E259" s="166"/>
      <c r="F259" s="166"/>
      <c r="G259" s="166"/>
      <c r="H259" s="588"/>
    </row>
    <row r="260" spans="1:8" ht="12" customHeight="1" x14ac:dyDescent="0.2">
      <c r="A260" s="149" t="s">
        <v>485</v>
      </c>
      <c r="C260" s="149" t="s">
        <v>486</v>
      </c>
      <c r="D260" s="183" t="s">
        <v>282</v>
      </c>
      <c r="E260" s="166">
        <v>621</v>
      </c>
      <c r="F260" s="166">
        <v>541</v>
      </c>
      <c r="G260" s="166">
        <v>80</v>
      </c>
      <c r="H260" s="588">
        <v>12.882447665056359</v>
      </c>
    </row>
    <row r="261" spans="1:8" ht="12" customHeight="1" x14ac:dyDescent="0.2">
      <c r="A261" s="149"/>
      <c r="C261" s="149"/>
      <c r="D261" s="183" t="s">
        <v>283</v>
      </c>
      <c r="E261" s="166">
        <v>609</v>
      </c>
      <c r="F261" s="166">
        <v>530</v>
      </c>
      <c r="G261" s="166">
        <v>79</v>
      </c>
      <c r="H261" s="588">
        <v>12.97208538587849</v>
      </c>
    </row>
    <row r="262" spans="1:8" ht="5.0999999999999996" customHeight="1" x14ac:dyDescent="0.2">
      <c r="A262" s="149"/>
      <c r="C262" s="149"/>
      <c r="D262" s="183"/>
      <c r="E262" s="166"/>
      <c r="F262" s="166"/>
      <c r="G262" s="166"/>
      <c r="H262" s="588"/>
    </row>
    <row r="263" spans="1:8" ht="12" customHeight="1" x14ac:dyDescent="0.2">
      <c r="A263" s="149" t="s">
        <v>487</v>
      </c>
      <c r="C263" s="149" t="s">
        <v>488</v>
      </c>
      <c r="D263" s="183" t="s">
        <v>282</v>
      </c>
      <c r="E263" s="166">
        <v>289</v>
      </c>
      <c r="F263" s="166">
        <v>166</v>
      </c>
      <c r="G263" s="166">
        <v>123</v>
      </c>
      <c r="H263" s="588">
        <v>42.560553633217992</v>
      </c>
    </row>
    <row r="264" spans="1:8" ht="12" customHeight="1" x14ac:dyDescent="0.2">
      <c r="A264" s="149"/>
      <c r="C264" s="149"/>
      <c r="D264" s="183" t="s">
        <v>283</v>
      </c>
      <c r="E264" s="166">
        <v>288</v>
      </c>
      <c r="F264" s="166">
        <v>166</v>
      </c>
      <c r="G264" s="166">
        <v>122</v>
      </c>
      <c r="H264" s="588">
        <v>42.361111111111107</v>
      </c>
    </row>
    <row r="265" spans="1:8" ht="5.0999999999999996" customHeight="1" x14ac:dyDescent="0.2">
      <c r="A265" s="149"/>
      <c r="C265" s="149"/>
      <c r="D265" s="183"/>
      <c r="E265" s="166"/>
      <c r="F265" s="166"/>
      <c r="G265" s="166"/>
      <c r="H265" s="588"/>
    </row>
    <row r="266" spans="1:8" ht="12" customHeight="1" x14ac:dyDescent="0.2">
      <c r="A266" s="149" t="s">
        <v>490</v>
      </c>
      <c r="C266" s="149" t="s">
        <v>491</v>
      </c>
      <c r="D266" s="183" t="s">
        <v>282</v>
      </c>
      <c r="E266" s="166">
        <v>52</v>
      </c>
      <c r="F266" s="166">
        <v>33</v>
      </c>
      <c r="G266" s="166">
        <v>19</v>
      </c>
      <c r="H266" s="588">
        <v>36.538461538461533</v>
      </c>
    </row>
    <row r="267" spans="1:8" ht="12" customHeight="1" x14ac:dyDescent="0.2">
      <c r="A267" s="149"/>
      <c r="C267" s="149" t="s">
        <v>493</v>
      </c>
      <c r="D267" s="183" t="s">
        <v>283</v>
      </c>
      <c r="E267" s="166">
        <v>52</v>
      </c>
      <c r="F267" s="166">
        <v>33</v>
      </c>
      <c r="G267" s="166">
        <v>19</v>
      </c>
      <c r="H267" s="588">
        <v>36.538461538461533</v>
      </c>
    </row>
    <row r="268" spans="1:8" ht="5.0999999999999996" customHeight="1" x14ac:dyDescent="0.2">
      <c r="A268" s="149"/>
      <c r="D268" s="183"/>
      <c r="E268" s="166"/>
      <c r="F268" s="166"/>
      <c r="G268" s="166"/>
      <c r="H268" s="588"/>
    </row>
    <row r="269" spans="1:8" ht="12" customHeight="1" x14ac:dyDescent="0.2">
      <c r="A269" s="149" t="s">
        <v>494</v>
      </c>
      <c r="B269" s="403"/>
      <c r="C269" s="197" t="s">
        <v>495</v>
      </c>
      <c r="D269" s="155" t="s">
        <v>282</v>
      </c>
      <c r="E269" s="166">
        <v>102</v>
      </c>
      <c r="F269" s="166">
        <v>60</v>
      </c>
      <c r="G269" s="166">
        <v>42</v>
      </c>
      <c r="H269" s="588">
        <v>41.17647058823529</v>
      </c>
    </row>
    <row r="270" spans="1:8" ht="12" customHeight="1" x14ac:dyDescent="0.2">
      <c r="A270" s="186"/>
      <c r="B270" s="403"/>
      <c r="C270" s="198" t="s">
        <v>496</v>
      </c>
      <c r="D270" s="155" t="s">
        <v>283</v>
      </c>
      <c r="E270" s="166">
        <v>102</v>
      </c>
      <c r="F270" s="166">
        <v>60</v>
      </c>
      <c r="G270" s="166">
        <v>42</v>
      </c>
      <c r="H270" s="588">
        <v>41.17647058823529</v>
      </c>
    </row>
    <row r="271" spans="1:8" ht="12" customHeight="1" x14ac:dyDescent="0.2">
      <c r="A271" s="149"/>
      <c r="B271" s="403"/>
      <c r="C271" s="198" t="s">
        <v>497</v>
      </c>
      <c r="D271" s="155"/>
      <c r="E271" s="166"/>
      <c r="F271" s="166"/>
      <c r="G271" s="166"/>
      <c r="H271" s="588"/>
    </row>
    <row r="272" spans="1:8" ht="12" customHeight="1" x14ac:dyDescent="0.2">
      <c r="A272" s="149" t="s">
        <v>498</v>
      </c>
      <c r="B272" s="403"/>
      <c r="C272" s="197" t="s">
        <v>499</v>
      </c>
      <c r="D272" s="155" t="s">
        <v>282</v>
      </c>
      <c r="E272" s="166">
        <v>456</v>
      </c>
      <c r="F272" s="166">
        <v>228</v>
      </c>
      <c r="G272" s="166">
        <v>228</v>
      </c>
      <c r="H272" s="588">
        <v>50</v>
      </c>
    </row>
    <row r="273" spans="1:8" ht="12" customHeight="1" x14ac:dyDescent="0.2">
      <c r="A273" s="186"/>
      <c r="B273" s="403"/>
      <c r="C273" s="198" t="s">
        <v>501</v>
      </c>
      <c r="D273" s="155" t="s">
        <v>283</v>
      </c>
      <c r="E273" s="166">
        <v>454</v>
      </c>
      <c r="F273" s="166">
        <v>227</v>
      </c>
      <c r="G273" s="166">
        <v>227</v>
      </c>
      <c r="H273" s="588">
        <v>50</v>
      </c>
    </row>
    <row r="274" spans="1:8" ht="5.0999999999999996" customHeight="1" x14ac:dyDescent="0.2">
      <c r="A274" s="149"/>
      <c r="B274" s="403"/>
      <c r="C274" s="197"/>
      <c r="D274" s="155"/>
      <c r="E274" s="166"/>
      <c r="F274" s="166"/>
      <c r="G274" s="166"/>
      <c r="H274" s="588"/>
    </row>
    <row r="275" spans="1:8" ht="12" customHeight="1" x14ac:dyDescent="0.2">
      <c r="A275" s="149" t="s">
        <v>502</v>
      </c>
      <c r="B275" s="403"/>
      <c r="C275" s="197" t="s">
        <v>503</v>
      </c>
      <c r="D275" s="155" t="s">
        <v>282</v>
      </c>
      <c r="E275" s="166">
        <v>615</v>
      </c>
      <c r="F275" s="166">
        <v>354</v>
      </c>
      <c r="G275" s="166">
        <v>261</v>
      </c>
      <c r="H275" s="588">
        <v>42.439024390243901</v>
      </c>
    </row>
    <row r="276" spans="1:8" ht="12" customHeight="1" x14ac:dyDescent="0.2">
      <c r="A276" s="149"/>
      <c r="B276" s="403"/>
      <c r="C276" s="197"/>
      <c r="D276" s="155" t="s">
        <v>283</v>
      </c>
      <c r="E276" s="166">
        <v>612</v>
      </c>
      <c r="F276" s="166">
        <v>352</v>
      </c>
      <c r="G276" s="166">
        <v>260</v>
      </c>
      <c r="H276" s="588">
        <v>42.483660130718953</v>
      </c>
    </row>
    <row r="277" spans="1:8" ht="5.0999999999999996" customHeight="1" x14ac:dyDescent="0.2">
      <c r="A277" s="149"/>
      <c r="B277" s="403"/>
      <c r="C277" s="197"/>
      <c r="D277" s="155"/>
      <c r="E277" s="166"/>
      <c r="F277" s="166"/>
      <c r="G277" s="166"/>
      <c r="H277" s="588"/>
    </row>
    <row r="278" spans="1:8" ht="12" customHeight="1" x14ac:dyDescent="0.2">
      <c r="A278" s="149" t="s">
        <v>505</v>
      </c>
      <c r="B278" s="403"/>
      <c r="C278" s="197" t="s">
        <v>506</v>
      </c>
      <c r="D278" s="155" t="s">
        <v>282</v>
      </c>
      <c r="E278" s="166">
        <v>123</v>
      </c>
      <c r="F278" s="166">
        <v>76</v>
      </c>
      <c r="G278" s="166">
        <v>47</v>
      </c>
      <c r="H278" s="588">
        <v>38.211382113821138</v>
      </c>
    </row>
    <row r="279" spans="1:8" ht="12" customHeight="1" x14ac:dyDescent="0.2">
      <c r="A279" s="149"/>
      <c r="B279" s="403"/>
      <c r="C279" s="197" t="s">
        <v>507</v>
      </c>
      <c r="D279" s="155" t="s">
        <v>283</v>
      </c>
      <c r="E279" s="166">
        <v>118</v>
      </c>
      <c r="F279" s="166">
        <v>71</v>
      </c>
      <c r="G279" s="166">
        <v>47</v>
      </c>
      <c r="H279" s="588">
        <v>39.83050847457627</v>
      </c>
    </row>
    <row r="280" spans="1:8" ht="5.0999999999999996" customHeight="1" x14ac:dyDescent="0.2">
      <c r="A280" s="149"/>
      <c r="B280" s="403"/>
      <c r="C280" s="197"/>
      <c r="D280" s="155"/>
      <c r="E280" s="166"/>
      <c r="F280" s="166"/>
      <c r="G280" s="166"/>
      <c r="H280" s="588"/>
    </row>
    <row r="281" spans="1:8" ht="12" customHeight="1" x14ac:dyDescent="0.2">
      <c r="A281" s="149">
        <v>178</v>
      </c>
      <c r="B281" s="403"/>
      <c r="C281" s="197" t="s">
        <v>2041</v>
      </c>
      <c r="D281" s="155" t="s">
        <v>282</v>
      </c>
      <c r="E281" s="166">
        <v>1</v>
      </c>
      <c r="F281" s="166">
        <v>0</v>
      </c>
      <c r="G281" s="166">
        <v>1</v>
      </c>
      <c r="H281" s="588">
        <v>100</v>
      </c>
    </row>
    <row r="282" spans="1:8" ht="12" customHeight="1" x14ac:dyDescent="0.2">
      <c r="A282" s="149"/>
      <c r="B282" s="403"/>
      <c r="C282" s="186" t="s">
        <v>2276</v>
      </c>
      <c r="D282" s="155" t="s">
        <v>283</v>
      </c>
      <c r="E282" s="166">
        <v>1</v>
      </c>
      <c r="F282" s="166">
        <v>0</v>
      </c>
      <c r="G282" s="166">
        <v>1</v>
      </c>
      <c r="H282" s="588">
        <v>100</v>
      </c>
    </row>
    <row r="283" spans="1:8" ht="5.0999999999999996" customHeight="1" x14ac:dyDescent="0.2">
      <c r="A283" s="149"/>
      <c r="C283" s="149"/>
      <c r="D283" s="183"/>
      <c r="E283" s="166"/>
      <c r="F283" s="166"/>
      <c r="G283" s="166"/>
      <c r="H283" s="588"/>
    </row>
    <row r="284" spans="1:8" ht="12" customHeight="1" x14ac:dyDescent="0.2">
      <c r="A284" s="149">
        <v>180</v>
      </c>
      <c r="C284" s="149" t="s">
        <v>508</v>
      </c>
      <c r="D284" s="183" t="s">
        <v>282</v>
      </c>
      <c r="E284" s="166">
        <v>7</v>
      </c>
      <c r="F284" s="166">
        <v>7</v>
      </c>
      <c r="G284" s="166">
        <v>0</v>
      </c>
      <c r="H284" s="588">
        <v>0</v>
      </c>
    </row>
    <row r="285" spans="1:8" ht="12" customHeight="1" x14ac:dyDescent="0.2">
      <c r="A285" s="149"/>
      <c r="C285" s="186" t="s">
        <v>509</v>
      </c>
      <c r="D285" s="183" t="s">
        <v>283</v>
      </c>
      <c r="E285" s="166">
        <v>6</v>
      </c>
      <c r="F285" s="166">
        <v>6</v>
      </c>
      <c r="G285" s="166">
        <v>0</v>
      </c>
      <c r="H285" s="588">
        <v>0</v>
      </c>
    </row>
    <row r="286" spans="1:8" ht="5.0999999999999996" customHeight="1" x14ac:dyDescent="0.2">
      <c r="A286" s="149"/>
      <c r="C286" s="149"/>
      <c r="D286" s="183"/>
      <c r="E286" s="166"/>
      <c r="F286" s="166"/>
      <c r="G286" s="166"/>
      <c r="H286" s="588"/>
    </row>
    <row r="287" spans="1:8" ht="12" customHeight="1" x14ac:dyDescent="0.2">
      <c r="A287" s="149" t="s">
        <v>510</v>
      </c>
      <c r="C287" s="149" t="s">
        <v>511</v>
      </c>
      <c r="D287" s="183" t="s">
        <v>282</v>
      </c>
      <c r="E287" s="166">
        <v>1</v>
      </c>
      <c r="F287" s="166">
        <v>0</v>
      </c>
      <c r="G287" s="166">
        <v>1</v>
      </c>
      <c r="H287" s="588">
        <v>100</v>
      </c>
    </row>
    <row r="288" spans="1:8" ht="12" customHeight="1" x14ac:dyDescent="0.2">
      <c r="A288" s="149"/>
      <c r="C288" s="149"/>
      <c r="D288" s="183" t="s">
        <v>283</v>
      </c>
      <c r="E288" s="166">
        <v>0</v>
      </c>
      <c r="F288" s="166">
        <v>0</v>
      </c>
      <c r="G288" s="166">
        <v>0</v>
      </c>
      <c r="H288" s="588">
        <v>0</v>
      </c>
    </row>
    <row r="289" spans="1:8" ht="12" customHeight="1" x14ac:dyDescent="0.2">
      <c r="A289" s="149" t="s">
        <v>512</v>
      </c>
      <c r="C289" s="149" t="s">
        <v>513</v>
      </c>
      <c r="D289" s="183" t="s">
        <v>282</v>
      </c>
      <c r="E289" s="166">
        <v>8</v>
      </c>
      <c r="F289" s="166">
        <v>2</v>
      </c>
      <c r="G289" s="166">
        <v>6</v>
      </c>
      <c r="H289" s="588">
        <v>75</v>
      </c>
    </row>
    <row r="290" spans="1:8" ht="12" customHeight="1" x14ac:dyDescent="0.2">
      <c r="A290" s="149"/>
      <c r="C290" s="149"/>
      <c r="D290" s="183" t="s">
        <v>283</v>
      </c>
      <c r="E290" s="166">
        <v>8</v>
      </c>
      <c r="F290" s="166">
        <v>2</v>
      </c>
      <c r="G290" s="166">
        <v>6</v>
      </c>
      <c r="H290" s="588">
        <v>75</v>
      </c>
    </row>
    <row r="291" spans="1:8" ht="5.0999999999999996" customHeight="1" x14ac:dyDescent="0.2">
      <c r="A291" s="149"/>
      <c r="C291" s="149"/>
      <c r="D291" s="183"/>
      <c r="E291" s="166"/>
      <c r="F291" s="166"/>
      <c r="G291" s="166"/>
      <c r="H291" s="588"/>
    </row>
    <row r="292" spans="1:8" ht="12" customHeight="1" x14ac:dyDescent="0.2">
      <c r="A292" s="149" t="s">
        <v>514</v>
      </c>
      <c r="C292" s="149" t="s">
        <v>515</v>
      </c>
      <c r="D292" s="183" t="s">
        <v>282</v>
      </c>
      <c r="E292" s="166">
        <v>48</v>
      </c>
      <c r="F292" s="166">
        <v>33</v>
      </c>
      <c r="G292" s="166">
        <v>15</v>
      </c>
      <c r="H292" s="588">
        <v>31.25</v>
      </c>
    </row>
    <row r="293" spans="1:8" s="190" customFormat="1" ht="12" customHeight="1" x14ac:dyDescent="0.2">
      <c r="A293" s="149"/>
      <c r="B293" s="162"/>
      <c r="C293" s="186" t="s">
        <v>517</v>
      </c>
      <c r="D293" s="183" t="s">
        <v>283</v>
      </c>
      <c r="E293" s="166">
        <v>45</v>
      </c>
      <c r="F293" s="166">
        <v>31</v>
      </c>
      <c r="G293" s="166">
        <v>14</v>
      </c>
      <c r="H293" s="588">
        <v>31.111111111111111</v>
      </c>
    </row>
    <row r="294" spans="1:8" ht="12" customHeight="1" x14ac:dyDescent="0.2">
      <c r="A294" s="149"/>
      <c r="C294" s="186" t="s">
        <v>518</v>
      </c>
      <c r="D294" s="183"/>
      <c r="E294" s="166"/>
      <c r="F294" s="166"/>
      <c r="G294" s="166"/>
      <c r="H294" s="588"/>
    </row>
    <row r="295" spans="1:8" ht="12" customHeight="1" x14ac:dyDescent="0.2">
      <c r="A295" s="149" t="s">
        <v>519</v>
      </c>
      <c r="C295" s="149" t="s">
        <v>515</v>
      </c>
      <c r="D295" s="183" t="s">
        <v>282</v>
      </c>
      <c r="E295" s="166">
        <v>22</v>
      </c>
      <c r="F295" s="166">
        <v>19</v>
      </c>
      <c r="G295" s="166">
        <v>3</v>
      </c>
      <c r="H295" s="588">
        <v>13.636363636363635</v>
      </c>
    </row>
    <row r="296" spans="1:8" ht="12" customHeight="1" x14ac:dyDescent="0.2">
      <c r="A296" s="149"/>
      <c r="C296" s="186" t="s">
        <v>521</v>
      </c>
      <c r="D296" s="183" t="s">
        <v>283</v>
      </c>
      <c r="E296" s="166">
        <v>22</v>
      </c>
      <c r="F296" s="166">
        <v>19</v>
      </c>
      <c r="G296" s="166">
        <v>3</v>
      </c>
      <c r="H296" s="588">
        <v>13.636363636363635</v>
      </c>
    </row>
    <row r="297" spans="1:8" ht="12" customHeight="1" x14ac:dyDescent="0.2">
      <c r="A297" s="149"/>
      <c r="C297" s="186" t="s">
        <v>522</v>
      </c>
      <c r="D297" s="183"/>
      <c r="E297" s="166"/>
      <c r="F297" s="166"/>
      <c r="G297" s="166"/>
      <c r="H297" s="588"/>
    </row>
    <row r="298" spans="1:8" ht="12" customHeight="1" x14ac:dyDescent="0.2">
      <c r="A298" s="149">
        <v>183</v>
      </c>
      <c r="C298" s="149" t="s">
        <v>523</v>
      </c>
      <c r="D298" s="183" t="s">
        <v>282</v>
      </c>
      <c r="E298" s="166">
        <v>685</v>
      </c>
      <c r="F298" s="166">
        <v>416</v>
      </c>
      <c r="G298" s="166">
        <v>269</v>
      </c>
      <c r="H298" s="588">
        <v>39.270072992700726</v>
      </c>
    </row>
    <row r="299" spans="1:8" ht="12" customHeight="1" x14ac:dyDescent="0.2">
      <c r="A299" s="149"/>
      <c r="C299" s="149"/>
      <c r="D299" s="183" t="s">
        <v>283</v>
      </c>
      <c r="E299" s="166">
        <v>685</v>
      </c>
      <c r="F299" s="166">
        <v>416</v>
      </c>
      <c r="G299" s="166">
        <v>269</v>
      </c>
      <c r="H299" s="588">
        <v>39.270072992700726</v>
      </c>
    </row>
    <row r="300" spans="1:8" ht="5.0999999999999996" customHeight="1" x14ac:dyDescent="0.2">
      <c r="A300" s="149"/>
      <c r="C300" s="149"/>
      <c r="D300" s="183"/>
      <c r="E300" s="166"/>
      <c r="F300" s="166"/>
      <c r="G300" s="166"/>
      <c r="H300" s="588"/>
    </row>
    <row r="301" spans="1:8" ht="12" customHeight="1" x14ac:dyDescent="0.2">
      <c r="A301" s="149" t="s">
        <v>524</v>
      </c>
      <c r="C301" s="149" t="s">
        <v>525</v>
      </c>
      <c r="D301" s="183" t="s">
        <v>282</v>
      </c>
      <c r="E301" s="166">
        <v>187</v>
      </c>
      <c r="F301" s="166">
        <v>128</v>
      </c>
      <c r="G301" s="166">
        <v>59</v>
      </c>
      <c r="H301" s="588">
        <v>31.550802139037433</v>
      </c>
    </row>
    <row r="302" spans="1:8" ht="12" customHeight="1" x14ac:dyDescent="0.2">
      <c r="A302" s="149"/>
      <c r="C302" s="149"/>
      <c r="D302" s="183" t="s">
        <v>283</v>
      </c>
      <c r="E302" s="166">
        <v>175</v>
      </c>
      <c r="F302" s="166">
        <v>118</v>
      </c>
      <c r="G302" s="166">
        <v>57</v>
      </c>
      <c r="H302" s="588">
        <v>32.571428571428577</v>
      </c>
    </row>
    <row r="303" spans="1:8" ht="5.0999999999999996" customHeight="1" x14ac:dyDescent="0.2">
      <c r="A303" s="149"/>
      <c r="C303" s="149"/>
      <c r="D303" s="183"/>
      <c r="E303" s="166"/>
      <c r="F303" s="166"/>
      <c r="G303" s="166"/>
      <c r="H303" s="588"/>
    </row>
    <row r="304" spans="1:8" ht="12" customHeight="1" x14ac:dyDescent="0.2">
      <c r="A304" s="149">
        <v>184</v>
      </c>
      <c r="C304" s="149" t="s">
        <v>526</v>
      </c>
      <c r="D304" s="183" t="s">
        <v>282</v>
      </c>
      <c r="E304" s="166">
        <v>257</v>
      </c>
      <c r="F304" s="166">
        <v>209</v>
      </c>
      <c r="G304" s="166">
        <v>48</v>
      </c>
      <c r="H304" s="588">
        <v>18.677042801556421</v>
      </c>
    </row>
    <row r="305" spans="1:8" ht="12" customHeight="1" x14ac:dyDescent="0.2">
      <c r="A305" s="149"/>
      <c r="C305" s="186" t="s">
        <v>527</v>
      </c>
      <c r="D305" s="183" t="s">
        <v>283</v>
      </c>
      <c r="E305" s="166">
        <v>247</v>
      </c>
      <c r="F305" s="166">
        <v>203</v>
      </c>
      <c r="G305" s="166">
        <v>44</v>
      </c>
      <c r="H305" s="588">
        <v>17.813765182186234</v>
      </c>
    </row>
    <row r="306" spans="1:8" ht="5.0999999999999996" customHeight="1" x14ac:dyDescent="0.2">
      <c r="A306" s="149"/>
      <c r="C306" s="149"/>
      <c r="D306" s="183"/>
      <c r="E306" s="166"/>
      <c r="F306" s="166"/>
      <c r="G306" s="166"/>
      <c r="H306" s="588"/>
    </row>
    <row r="307" spans="1:8" ht="12" customHeight="1" x14ac:dyDescent="0.2">
      <c r="A307" s="149" t="s">
        <v>528</v>
      </c>
      <c r="C307" s="149" t="s">
        <v>529</v>
      </c>
      <c r="D307" s="183" t="s">
        <v>282</v>
      </c>
      <c r="E307" s="166">
        <v>14</v>
      </c>
      <c r="F307" s="166">
        <v>13</v>
      </c>
      <c r="G307" s="166">
        <v>1</v>
      </c>
      <c r="H307" s="588">
        <v>7.1428571428571423</v>
      </c>
    </row>
    <row r="308" spans="1:8" ht="12" customHeight="1" x14ac:dyDescent="0.2">
      <c r="A308" s="149"/>
      <c r="C308" s="186" t="s">
        <v>530</v>
      </c>
      <c r="D308" s="183" t="s">
        <v>283</v>
      </c>
      <c r="E308" s="166">
        <v>14</v>
      </c>
      <c r="F308" s="166">
        <v>13</v>
      </c>
      <c r="G308" s="166">
        <v>1</v>
      </c>
      <c r="H308" s="588">
        <v>7.1428571428571423</v>
      </c>
    </row>
    <row r="309" spans="1:8" ht="5.0999999999999996" customHeight="1" x14ac:dyDescent="0.2">
      <c r="A309" s="149"/>
      <c r="C309" s="149"/>
      <c r="D309" s="183"/>
      <c r="E309" s="166"/>
      <c r="F309" s="166"/>
      <c r="G309" s="166"/>
      <c r="H309" s="588"/>
    </row>
    <row r="310" spans="1:8" ht="12" customHeight="1" x14ac:dyDescent="0.2">
      <c r="A310" s="149" t="s">
        <v>531</v>
      </c>
      <c r="C310" s="149" t="s">
        <v>532</v>
      </c>
      <c r="D310" s="183" t="s">
        <v>282</v>
      </c>
      <c r="E310" s="166">
        <v>2602</v>
      </c>
      <c r="F310" s="166">
        <v>2231</v>
      </c>
      <c r="G310" s="166">
        <v>371</v>
      </c>
      <c r="H310" s="588">
        <v>14.258262874711761</v>
      </c>
    </row>
    <row r="311" spans="1:8" ht="12" customHeight="1" x14ac:dyDescent="0.2">
      <c r="A311" s="149"/>
      <c r="C311" s="186" t="s">
        <v>533</v>
      </c>
      <c r="D311" s="183" t="s">
        <v>283</v>
      </c>
      <c r="E311" s="166">
        <v>2562</v>
      </c>
      <c r="F311" s="166">
        <v>2205</v>
      </c>
      <c r="G311" s="166">
        <v>357</v>
      </c>
      <c r="H311" s="588">
        <v>13.934426229508196</v>
      </c>
    </row>
    <row r="312" spans="1:8" ht="5.0999999999999996" customHeight="1" x14ac:dyDescent="0.2">
      <c r="A312" s="149"/>
      <c r="C312" s="149"/>
      <c r="D312" s="183"/>
      <c r="E312" s="166"/>
      <c r="F312" s="166"/>
      <c r="G312" s="166"/>
      <c r="H312" s="588"/>
    </row>
    <row r="313" spans="1:8" ht="12" customHeight="1" x14ac:dyDescent="0.2">
      <c r="A313" s="149" t="s">
        <v>534</v>
      </c>
      <c r="C313" s="149" t="s">
        <v>532</v>
      </c>
      <c r="D313" s="183" t="s">
        <v>282</v>
      </c>
      <c r="E313" s="166">
        <v>201</v>
      </c>
      <c r="F313" s="166">
        <v>167</v>
      </c>
      <c r="G313" s="166">
        <v>34</v>
      </c>
      <c r="H313" s="588">
        <v>16.915422885572141</v>
      </c>
    </row>
    <row r="314" spans="1:8" ht="12" customHeight="1" x14ac:dyDescent="0.2">
      <c r="A314" s="149"/>
      <c r="C314" s="186" t="s">
        <v>535</v>
      </c>
      <c r="D314" s="183" t="s">
        <v>283</v>
      </c>
      <c r="E314" s="166">
        <v>192</v>
      </c>
      <c r="F314" s="166">
        <v>158</v>
      </c>
      <c r="G314" s="166">
        <v>34</v>
      </c>
      <c r="H314" s="588">
        <v>17.708333333333336</v>
      </c>
    </row>
    <row r="315" spans="1:8" ht="5.0999999999999996" customHeight="1" x14ac:dyDescent="0.2">
      <c r="A315" s="149"/>
      <c r="C315" s="149"/>
      <c r="D315" s="183"/>
      <c r="E315" s="166"/>
      <c r="F315" s="166"/>
      <c r="G315" s="166"/>
      <c r="H315" s="588"/>
    </row>
    <row r="316" spans="1:8" ht="12" customHeight="1" x14ac:dyDescent="0.2">
      <c r="A316" s="149" t="s">
        <v>536</v>
      </c>
      <c r="C316" s="149" t="s">
        <v>537</v>
      </c>
      <c r="D316" s="183" t="s">
        <v>282</v>
      </c>
      <c r="E316" s="166">
        <v>33</v>
      </c>
      <c r="F316" s="166">
        <v>28</v>
      </c>
      <c r="G316" s="166">
        <v>5</v>
      </c>
      <c r="H316" s="588">
        <v>15.151515151515152</v>
      </c>
    </row>
    <row r="317" spans="1:8" ht="12" customHeight="1" x14ac:dyDescent="0.2">
      <c r="A317" s="149"/>
      <c r="C317" s="186" t="s">
        <v>538</v>
      </c>
      <c r="D317" s="183" t="s">
        <v>283</v>
      </c>
      <c r="E317" s="166">
        <v>33</v>
      </c>
      <c r="F317" s="166">
        <v>28</v>
      </c>
      <c r="G317" s="166">
        <v>5</v>
      </c>
      <c r="H317" s="588">
        <v>15.151515151515152</v>
      </c>
    </row>
    <row r="318" spans="1:8" ht="12" customHeight="1" x14ac:dyDescent="0.2">
      <c r="A318" s="149"/>
      <c r="C318" s="186" t="s">
        <v>539</v>
      </c>
      <c r="D318" s="183"/>
      <c r="E318" s="166"/>
      <c r="F318" s="166"/>
      <c r="G318" s="166"/>
      <c r="H318" s="588"/>
    </row>
    <row r="319" spans="1:8" ht="12" customHeight="1" x14ac:dyDescent="0.2">
      <c r="A319" s="149" t="s">
        <v>540</v>
      </c>
      <c r="C319" s="149" t="s">
        <v>541</v>
      </c>
      <c r="D319" s="183" t="s">
        <v>282</v>
      </c>
      <c r="E319" s="166">
        <v>1</v>
      </c>
      <c r="F319" s="166">
        <v>1</v>
      </c>
      <c r="G319" s="166">
        <v>0</v>
      </c>
      <c r="H319" s="588">
        <v>0</v>
      </c>
    </row>
    <row r="320" spans="1:8" ht="12" customHeight="1" x14ac:dyDescent="0.2">
      <c r="A320" s="149"/>
      <c r="C320" s="149" t="s">
        <v>542</v>
      </c>
      <c r="D320" s="183" t="s">
        <v>283</v>
      </c>
      <c r="E320" s="166">
        <v>1</v>
      </c>
      <c r="F320" s="166">
        <v>1</v>
      </c>
      <c r="G320" s="166">
        <v>0</v>
      </c>
      <c r="H320" s="588">
        <v>0</v>
      </c>
    </row>
    <row r="321" spans="1:8" ht="12" customHeight="1" x14ac:dyDescent="0.2">
      <c r="A321" s="149"/>
      <c r="C321" s="149"/>
      <c r="D321" s="183"/>
      <c r="E321" s="166"/>
      <c r="F321" s="166"/>
      <c r="G321" s="166"/>
      <c r="H321" s="588"/>
    </row>
    <row r="322" spans="1:8" ht="12" customHeight="1" x14ac:dyDescent="0.2">
      <c r="A322" s="149" t="s">
        <v>543</v>
      </c>
      <c r="C322" s="149" t="s">
        <v>544</v>
      </c>
      <c r="D322" s="183" t="s">
        <v>282</v>
      </c>
      <c r="E322" s="166">
        <v>84</v>
      </c>
      <c r="F322" s="166">
        <v>27</v>
      </c>
      <c r="G322" s="166">
        <v>57</v>
      </c>
      <c r="H322" s="588">
        <v>67.857142857142861</v>
      </c>
    </row>
    <row r="323" spans="1:8" ht="12" customHeight="1" x14ac:dyDescent="0.2">
      <c r="A323" s="149"/>
      <c r="C323" s="149"/>
      <c r="D323" s="189" t="s">
        <v>283</v>
      </c>
      <c r="E323" s="166">
        <v>4</v>
      </c>
      <c r="F323" s="166">
        <v>1</v>
      </c>
      <c r="G323" s="166">
        <v>3</v>
      </c>
      <c r="H323" s="588">
        <v>75</v>
      </c>
    </row>
    <row r="324" spans="1:8" ht="12" customHeight="1" x14ac:dyDescent="0.2">
      <c r="A324" s="149"/>
      <c r="C324" s="149"/>
      <c r="D324" s="189"/>
      <c r="E324" s="166"/>
      <c r="F324" s="166"/>
      <c r="G324" s="166"/>
      <c r="H324" s="588"/>
    </row>
    <row r="325" spans="1:8" ht="12" customHeight="1" x14ac:dyDescent="0.2">
      <c r="A325" s="149" t="s">
        <v>545</v>
      </c>
      <c r="C325" s="149" t="s">
        <v>546</v>
      </c>
      <c r="D325" s="189" t="s">
        <v>282</v>
      </c>
      <c r="E325" s="166">
        <v>4</v>
      </c>
      <c r="F325" s="166">
        <v>3</v>
      </c>
      <c r="G325" s="166">
        <v>1</v>
      </c>
      <c r="H325" s="588">
        <v>25</v>
      </c>
    </row>
    <row r="326" spans="1:8" ht="12" customHeight="1" x14ac:dyDescent="0.2">
      <c r="A326" s="149"/>
      <c r="C326" s="149"/>
      <c r="D326" s="189" t="s">
        <v>283</v>
      </c>
      <c r="E326" s="166">
        <v>0</v>
      </c>
      <c r="F326" s="166">
        <v>0</v>
      </c>
      <c r="G326" s="166">
        <v>0</v>
      </c>
      <c r="H326" s="588">
        <v>0</v>
      </c>
    </row>
    <row r="327" spans="1:8" ht="12" customHeight="1" x14ac:dyDescent="0.2">
      <c r="A327" s="149" t="s">
        <v>547</v>
      </c>
      <c r="B327" s="188"/>
      <c r="C327" s="149" t="s">
        <v>548</v>
      </c>
      <c r="D327" s="189" t="s">
        <v>282</v>
      </c>
      <c r="E327" s="166">
        <v>1510</v>
      </c>
      <c r="F327" s="166">
        <v>735</v>
      </c>
      <c r="G327" s="166">
        <v>775</v>
      </c>
      <c r="H327" s="588">
        <v>51.324503311258276</v>
      </c>
    </row>
    <row r="328" spans="1:8" ht="12" customHeight="1" x14ac:dyDescent="0.2">
      <c r="A328" s="187"/>
      <c r="B328" s="188"/>
      <c r="C328" s="190"/>
      <c r="D328" s="189" t="s">
        <v>283</v>
      </c>
      <c r="E328" s="166">
        <v>1498</v>
      </c>
      <c r="F328" s="166">
        <v>727</v>
      </c>
      <c r="G328" s="166">
        <v>771</v>
      </c>
      <c r="H328" s="588">
        <v>51.468624833110809</v>
      </c>
    </row>
    <row r="329" spans="1:8" ht="5.0999999999999996" customHeight="1" x14ac:dyDescent="0.2">
      <c r="A329" s="187"/>
      <c r="B329" s="188"/>
      <c r="C329" s="190"/>
      <c r="D329" s="189"/>
      <c r="E329" s="166"/>
      <c r="F329" s="166"/>
      <c r="G329" s="166"/>
      <c r="H329" s="588"/>
    </row>
    <row r="330" spans="1:8" ht="12" customHeight="1" x14ac:dyDescent="0.2">
      <c r="A330" s="149" t="s">
        <v>549</v>
      </c>
      <c r="B330" s="188"/>
      <c r="C330" s="149" t="s">
        <v>550</v>
      </c>
      <c r="D330" s="189" t="s">
        <v>282</v>
      </c>
      <c r="E330" s="166">
        <v>5</v>
      </c>
      <c r="F330" s="166">
        <v>1</v>
      </c>
      <c r="G330" s="166">
        <v>4</v>
      </c>
      <c r="H330" s="588">
        <v>80</v>
      </c>
    </row>
    <row r="331" spans="1:8" ht="12" customHeight="1" x14ac:dyDescent="0.2">
      <c r="A331" s="187"/>
      <c r="B331" s="188"/>
      <c r="C331" s="190"/>
      <c r="D331" s="189" t="s">
        <v>283</v>
      </c>
      <c r="E331" s="166">
        <v>5</v>
      </c>
      <c r="F331" s="166">
        <v>1</v>
      </c>
      <c r="G331" s="166">
        <v>4</v>
      </c>
      <c r="H331" s="588">
        <v>80</v>
      </c>
    </row>
    <row r="332" spans="1:8" ht="5.0999999999999996" customHeight="1" x14ac:dyDescent="0.2">
      <c r="A332" s="187"/>
      <c r="B332" s="188"/>
      <c r="C332" s="190"/>
      <c r="D332" s="189"/>
      <c r="E332" s="166"/>
      <c r="F332" s="166"/>
      <c r="G332" s="166"/>
      <c r="H332" s="588"/>
    </row>
    <row r="333" spans="1:8" ht="12" customHeight="1" x14ac:dyDescent="0.2">
      <c r="A333" s="149" t="s">
        <v>203</v>
      </c>
      <c r="B333" s="185" t="s">
        <v>551</v>
      </c>
      <c r="C333" s="142" t="s">
        <v>552</v>
      </c>
      <c r="D333" s="183" t="s">
        <v>282</v>
      </c>
      <c r="E333" s="166">
        <v>26907</v>
      </c>
      <c r="F333" s="166">
        <v>20467</v>
      </c>
      <c r="G333" s="166">
        <v>6440</v>
      </c>
      <c r="H333" s="588">
        <v>23.934292191622998</v>
      </c>
    </row>
    <row r="334" spans="1:8" ht="12" customHeight="1" x14ac:dyDescent="0.2">
      <c r="A334" s="149"/>
      <c r="D334" s="183" t="s">
        <v>283</v>
      </c>
      <c r="E334" s="166">
        <v>22920</v>
      </c>
      <c r="F334" s="166">
        <v>17210</v>
      </c>
      <c r="G334" s="166">
        <v>5710</v>
      </c>
      <c r="H334" s="588">
        <v>24.912739965095987</v>
      </c>
    </row>
    <row r="335" spans="1:8" ht="5.0999999999999996" customHeight="1" x14ac:dyDescent="0.2">
      <c r="A335" s="149"/>
      <c r="D335" s="183"/>
      <c r="E335" s="166"/>
      <c r="F335" s="166"/>
      <c r="G335" s="166"/>
      <c r="H335" s="588"/>
    </row>
    <row r="336" spans="1:8" ht="12" customHeight="1" x14ac:dyDescent="0.2">
      <c r="A336" s="149">
        <v>185</v>
      </c>
      <c r="C336" s="149" t="s">
        <v>552</v>
      </c>
      <c r="D336" s="183" t="s">
        <v>282</v>
      </c>
      <c r="E336" s="166">
        <v>26285</v>
      </c>
      <c r="F336" s="166">
        <v>19925</v>
      </c>
      <c r="G336" s="166">
        <v>6360</v>
      </c>
      <c r="H336" s="588">
        <v>24.196309682328323</v>
      </c>
    </row>
    <row r="337" spans="1:8" ht="12" customHeight="1" x14ac:dyDescent="0.2">
      <c r="A337" s="149"/>
      <c r="C337" s="149"/>
      <c r="D337" s="183" t="s">
        <v>283</v>
      </c>
      <c r="E337" s="166">
        <v>22493</v>
      </c>
      <c r="F337" s="166">
        <v>16842</v>
      </c>
      <c r="G337" s="166">
        <v>5651</v>
      </c>
      <c r="H337" s="588">
        <v>25.123371715644865</v>
      </c>
    </row>
    <row r="338" spans="1:8" ht="5.0999999999999996" customHeight="1" x14ac:dyDescent="0.2">
      <c r="A338" s="149"/>
      <c r="C338" s="149"/>
      <c r="D338" s="183"/>
      <c r="E338" s="166"/>
      <c r="F338" s="166"/>
      <c r="G338" s="166"/>
      <c r="H338" s="588"/>
    </row>
    <row r="339" spans="1:8" ht="12" customHeight="1" x14ac:dyDescent="0.2">
      <c r="A339" s="149">
        <v>186</v>
      </c>
      <c r="C339" s="149" t="s">
        <v>553</v>
      </c>
      <c r="D339" s="183" t="s">
        <v>282</v>
      </c>
      <c r="E339" s="166">
        <v>299</v>
      </c>
      <c r="F339" s="166">
        <v>263</v>
      </c>
      <c r="G339" s="166">
        <v>36</v>
      </c>
      <c r="H339" s="588">
        <v>12.040133779264215</v>
      </c>
    </row>
    <row r="340" spans="1:8" ht="12" customHeight="1" x14ac:dyDescent="0.2">
      <c r="A340" s="149"/>
      <c r="C340" s="149"/>
      <c r="D340" s="183" t="s">
        <v>283</v>
      </c>
      <c r="E340" s="166">
        <v>185</v>
      </c>
      <c r="F340" s="166">
        <v>158</v>
      </c>
      <c r="G340" s="166">
        <v>27</v>
      </c>
      <c r="H340" s="588">
        <v>14.594594594594595</v>
      </c>
    </row>
    <row r="341" spans="1:8" ht="5.0999999999999996" customHeight="1" x14ac:dyDescent="0.2">
      <c r="A341" s="149"/>
      <c r="C341" s="149"/>
      <c r="D341" s="183"/>
      <c r="E341" s="166"/>
      <c r="F341" s="166"/>
      <c r="G341" s="166"/>
      <c r="H341" s="588"/>
    </row>
    <row r="342" spans="1:8" ht="12" customHeight="1" x14ac:dyDescent="0.2">
      <c r="A342" s="149">
        <v>187</v>
      </c>
      <c r="C342" s="149" t="s">
        <v>554</v>
      </c>
      <c r="D342" s="183" t="s">
        <v>282</v>
      </c>
      <c r="E342" s="166">
        <v>316</v>
      </c>
      <c r="F342" s="166">
        <v>273</v>
      </c>
      <c r="G342" s="166">
        <v>43</v>
      </c>
      <c r="H342" s="588">
        <v>13.60759493670886</v>
      </c>
    </row>
    <row r="343" spans="1:8" ht="12" customHeight="1" x14ac:dyDescent="0.2">
      <c r="A343" s="149"/>
      <c r="C343" s="149"/>
      <c r="D343" s="183" t="s">
        <v>283</v>
      </c>
      <c r="E343" s="166">
        <v>235</v>
      </c>
      <c r="F343" s="166">
        <v>204</v>
      </c>
      <c r="G343" s="166">
        <v>31</v>
      </c>
      <c r="H343" s="588">
        <v>13.191489361702127</v>
      </c>
    </row>
    <row r="344" spans="1:8" ht="5.0999999999999996" customHeight="1" x14ac:dyDescent="0.2">
      <c r="A344" s="149"/>
      <c r="C344" s="149"/>
      <c r="D344" s="183"/>
      <c r="E344" s="166"/>
      <c r="F344" s="166"/>
      <c r="G344" s="166"/>
      <c r="H344" s="588"/>
    </row>
    <row r="345" spans="1:8" ht="12" customHeight="1" x14ac:dyDescent="0.2">
      <c r="A345" s="149">
        <v>188</v>
      </c>
      <c r="C345" s="149" t="s">
        <v>555</v>
      </c>
      <c r="D345" s="183" t="s">
        <v>282</v>
      </c>
      <c r="E345" s="166">
        <v>3</v>
      </c>
      <c r="F345" s="166">
        <v>3</v>
      </c>
      <c r="G345" s="166">
        <v>0</v>
      </c>
      <c r="H345" s="588">
        <v>0</v>
      </c>
    </row>
    <row r="346" spans="1:8" ht="12" customHeight="1" x14ac:dyDescent="0.2">
      <c r="A346" s="149"/>
      <c r="C346" s="186" t="s">
        <v>556</v>
      </c>
      <c r="D346" s="183" t="s">
        <v>283</v>
      </c>
      <c r="E346" s="166">
        <v>3</v>
      </c>
      <c r="F346" s="166">
        <v>3</v>
      </c>
      <c r="G346" s="166">
        <v>0</v>
      </c>
      <c r="H346" s="588">
        <v>0</v>
      </c>
    </row>
    <row r="347" spans="1:8" ht="5.0999999999999996" customHeight="1" x14ac:dyDescent="0.2">
      <c r="A347" s="149"/>
      <c r="C347" s="149"/>
      <c r="D347" s="183"/>
      <c r="E347" s="166"/>
      <c r="F347" s="166"/>
      <c r="G347" s="166"/>
      <c r="H347" s="588"/>
    </row>
    <row r="348" spans="1:8" ht="12" customHeight="1" x14ac:dyDescent="0.2">
      <c r="A348" s="149">
        <v>189</v>
      </c>
      <c r="C348" s="149" t="s">
        <v>557</v>
      </c>
      <c r="D348" s="183" t="s">
        <v>282</v>
      </c>
      <c r="E348" s="166">
        <v>4</v>
      </c>
      <c r="F348" s="166">
        <v>3</v>
      </c>
      <c r="G348" s="166">
        <v>1</v>
      </c>
      <c r="H348" s="588">
        <v>25</v>
      </c>
    </row>
    <row r="349" spans="1:8" ht="12" customHeight="1" x14ac:dyDescent="0.2">
      <c r="A349" s="149"/>
      <c r="D349" s="183" t="s">
        <v>283</v>
      </c>
      <c r="E349" s="166">
        <v>4</v>
      </c>
      <c r="F349" s="166">
        <v>3</v>
      </c>
      <c r="G349" s="166">
        <v>1</v>
      </c>
      <c r="H349" s="588">
        <v>25</v>
      </c>
    </row>
    <row r="350" spans="1:8" ht="5.0999999999999996" customHeight="1" x14ac:dyDescent="0.2">
      <c r="A350" s="149"/>
      <c r="D350" s="183"/>
      <c r="E350" s="166"/>
      <c r="F350" s="166"/>
      <c r="G350" s="166"/>
      <c r="H350" s="588"/>
    </row>
    <row r="351" spans="1:8" ht="12" customHeight="1" x14ac:dyDescent="0.2">
      <c r="A351" s="149" t="s">
        <v>558</v>
      </c>
      <c r="B351" s="185" t="s">
        <v>559</v>
      </c>
      <c r="C351" s="142" t="s">
        <v>560</v>
      </c>
      <c r="D351" s="183" t="s">
        <v>282</v>
      </c>
      <c r="E351" s="166">
        <v>1023</v>
      </c>
      <c r="F351" s="166">
        <v>740</v>
      </c>
      <c r="G351" s="166">
        <v>283</v>
      </c>
      <c r="H351" s="588">
        <v>27.663734115347015</v>
      </c>
    </row>
    <row r="352" spans="1:8" ht="12" customHeight="1" x14ac:dyDescent="0.2">
      <c r="A352" s="149"/>
      <c r="C352" s="149" t="s">
        <v>562</v>
      </c>
      <c r="D352" s="183" t="s">
        <v>283</v>
      </c>
      <c r="E352" s="166">
        <v>886</v>
      </c>
      <c r="F352" s="166">
        <v>627</v>
      </c>
      <c r="G352" s="166">
        <v>259</v>
      </c>
      <c r="H352" s="588">
        <v>29.232505643340858</v>
      </c>
    </row>
    <row r="353" spans="1:8" ht="5.0999999999999996" customHeight="1" x14ac:dyDescent="0.2">
      <c r="A353" s="149"/>
      <c r="C353" s="149"/>
      <c r="D353" s="183"/>
      <c r="E353" s="166"/>
      <c r="F353" s="166"/>
      <c r="G353" s="166"/>
      <c r="H353" s="588"/>
    </row>
    <row r="354" spans="1:8" ht="12" customHeight="1" x14ac:dyDescent="0.2">
      <c r="A354" s="149">
        <v>201</v>
      </c>
      <c r="C354" s="149" t="s">
        <v>563</v>
      </c>
      <c r="D354" s="183" t="s">
        <v>282</v>
      </c>
      <c r="E354" s="166">
        <v>221</v>
      </c>
      <c r="F354" s="166">
        <v>164</v>
      </c>
      <c r="G354" s="166">
        <v>57</v>
      </c>
      <c r="H354" s="588">
        <v>25.791855203619914</v>
      </c>
    </row>
    <row r="355" spans="1:8" ht="12" customHeight="1" x14ac:dyDescent="0.2">
      <c r="A355" s="149"/>
      <c r="C355" s="149"/>
      <c r="D355" s="183" t="s">
        <v>283</v>
      </c>
      <c r="E355" s="166">
        <v>181</v>
      </c>
      <c r="F355" s="166">
        <v>132</v>
      </c>
      <c r="G355" s="166">
        <v>49</v>
      </c>
      <c r="H355" s="588">
        <v>27.071823204419886</v>
      </c>
    </row>
    <row r="356" spans="1:8" ht="5.0999999999999996" customHeight="1" x14ac:dyDescent="0.2">
      <c r="A356" s="149"/>
      <c r="C356" s="149"/>
      <c r="D356" s="183"/>
      <c r="E356" s="166"/>
      <c r="F356" s="166"/>
      <c r="G356" s="166"/>
      <c r="H356" s="588"/>
    </row>
    <row r="357" spans="1:8" ht="12" customHeight="1" x14ac:dyDescent="0.2">
      <c r="A357" s="149" t="s">
        <v>564</v>
      </c>
      <c r="C357" s="149" t="s">
        <v>565</v>
      </c>
      <c r="D357" s="183" t="s">
        <v>282</v>
      </c>
      <c r="E357" s="166">
        <v>437</v>
      </c>
      <c r="F357" s="166">
        <v>339</v>
      </c>
      <c r="G357" s="166">
        <v>98</v>
      </c>
      <c r="H357" s="588">
        <v>22.425629290617849</v>
      </c>
    </row>
    <row r="358" spans="1:8" ht="12" customHeight="1" x14ac:dyDescent="0.2">
      <c r="A358" s="149"/>
      <c r="C358" s="186" t="s">
        <v>566</v>
      </c>
      <c r="D358" s="183" t="s">
        <v>283</v>
      </c>
      <c r="E358" s="166">
        <v>398</v>
      </c>
      <c r="F358" s="166">
        <v>307</v>
      </c>
      <c r="G358" s="166">
        <v>91</v>
      </c>
      <c r="H358" s="588">
        <v>22.8643216080402</v>
      </c>
    </row>
    <row r="359" spans="1:8" ht="5.0999999999999996" customHeight="1" x14ac:dyDescent="0.2">
      <c r="A359" s="149"/>
      <c r="C359" s="149"/>
      <c r="D359" s="183"/>
      <c r="E359" s="166"/>
      <c r="F359" s="166"/>
      <c r="G359" s="166"/>
      <c r="H359" s="588"/>
    </row>
    <row r="360" spans="1:8" ht="12" customHeight="1" x14ac:dyDescent="0.2">
      <c r="A360" s="149">
        <v>202</v>
      </c>
      <c r="C360" s="149" t="s">
        <v>567</v>
      </c>
      <c r="D360" s="183" t="s">
        <v>282</v>
      </c>
      <c r="E360" s="166">
        <v>16</v>
      </c>
      <c r="F360" s="166">
        <v>12</v>
      </c>
      <c r="G360" s="166">
        <v>4</v>
      </c>
      <c r="H360" s="588">
        <v>25</v>
      </c>
    </row>
    <row r="361" spans="1:8" ht="12" customHeight="1" x14ac:dyDescent="0.2">
      <c r="A361" s="149"/>
      <c r="C361" s="149"/>
      <c r="D361" s="183" t="s">
        <v>283</v>
      </c>
      <c r="E361" s="166">
        <v>11</v>
      </c>
      <c r="F361" s="166">
        <v>8</v>
      </c>
      <c r="G361" s="166">
        <v>3</v>
      </c>
      <c r="H361" s="588">
        <v>27.27272727272727</v>
      </c>
    </row>
    <row r="362" spans="1:8" ht="5.0999999999999996" customHeight="1" x14ac:dyDescent="0.2">
      <c r="A362" s="149"/>
      <c r="C362" s="149"/>
      <c r="D362" s="183"/>
      <c r="E362" s="166"/>
      <c r="F362" s="166"/>
      <c r="G362" s="166"/>
      <c r="H362" s="588"/>
    </row>
    <row r="363" spans="1:8" ht="12" customHeight="1" x14ac:dyDescent="0.2">
      <c r="A363" s="149" t="s">
        <v>568</v>
      </c>
      <c r="C363" s="149" t="s">
        <v>569</v>
      </c>
      <c r="D363" s="183" t="s">
        <v>282</v>
      </c>
      <c r="E363" s="166">
        <v>37</v>
      </c>
      <c r="F363" s="166">
        <v>31</v>
      </c>
      <c r="G363" s="166">
        <v>6</v>
      </c>
      <c r="H363" s="588">
        <v>16.216216216216218</v>
      </c>
    </row>
    <row r="364" spans="1:8" ht="12" customHeight="1" x14ac:dyDescent="0.2">
      <c r="A364" s="149"/>
      <c r="C364" s="149"/>
      <c r="D364" s="183" t="s">
        <v>283</v>
      </c>
      <c r="E364" s="166">
        <v>32</v>
      </c>
      <c r="F364" s="166">
        <v>28</v>
      </c>
      <c r="G364" s="166">
        <v>4</v>
      </c>
      <c r="H364" s="588">
        <v>12.5</v>
      </c>
    </row>
    <row r="365" spans="1:8" ht="5.0999999999999996" customHeight="1" x14ac:dyDescent="0.2">
      <c r="A365" s="149"/>
      <c r="C365" s="149"/>
      <c r="D365" s="183"/>
      <c r="E365" s="166"/>
      <c r="F365" s="166"/>
      <c r="G365" s="166"/>
      <c r="H365" s="588"/>
    </row>
    <row r="366" spans="1:8" ht="12" customHeight="1" x14ac:dyDescent="0.2">
      <c r="A366" s="149" t="s">
        <v>570</v>
      </c>
      <c r="C366" s="149" t="s">
        <v>571</v>
      </c>
      <c r="D366" s="183" t="s">
        <v>282</v>
      </c>
      <c r="E366" s="166">
        <v>1</v>
      </c>
      <c r="F366" s="166">
        <v>1</v>
      </c>
      <c r="G366" s="166">
        <v>0</v>
      </c>
      <c r="H366" s="588">
        <v>0</v>
      </c>
    </row>
    <row r="367" spans="1:8" ht="12" customHeight="1" x14ac:dyDescent="0.2">
      <c r="A367" s="149"/>
      <c r="C367" s="149"/>
      <c r="D367" s="183" t="s">
        <v>283</v>
      </c>
      <c r="E367" s="166">
        <v>1</v>
      </c>
      <c r="F367" s="166">
        <v>1</v>
      </c>
      <c r="G367" s="166">
        <v>0</v>
      </c>
      <c r="H367" s="588">
        <v>0</v>
      </c>
    </row>
    <row r="368" spans="1:8" ht="5.0999999999999996" customHeight="1" x14ac:dyDescent="0.2">
      <c r="A368" s="149"/>
      <c r="C368" s="149"/>
      <c r="D368" s="183"/>
      <c r="E368" s="166"/>
      <c r="F368" s="166"/>
      <c r="G368" s="166"/>
      <c r="H368" s="588"/>
    </row>
    <row r="369" spans="1:8" ht="12" customHeight="1" x14ac:dyDescent="0.2">
      <c r="A369" s="149" t="s">
        <v>572</v>
      </c>
      <c r="C369" s="149" t="s">
        <v>573</v>
      </c>
      <c r="D369" s="183" t="s">
        <v>282</v>
      </c>
      <c r="E369" s="166">
        <v>2</v>
      </c>
      <c r="F369" s="166">
        <v>1</v>
      </c>
      <c r="G369" s="166">
        <v>1</v>
      </c>
      <c r="H369" s="588">
        <v>50</v>
      </c>
    </row>
    <row r="370" spans="1:8" ht="12" customHeight="1" x14ac:dyDescent="0.2">
      <c r="A370" s="149"/>
      <c r="C370" s="186" t="s">
        <v>574</v>
      </c>
      <c r="D370" s="183" t="s">
        <v>283</v>
      </c>
      <c r="E370" s="166">
        <v>2</v>
      </c>
      <c r="F370" s="166">
        <v>1</v>
      </c>
      <c r="G370" s="166">
        <v>1</v>
      </c>
      <c r="H370" s="588">
        <v>50</v>
      </c>
    </row>
    <row r="371" spans="1:8" ht="5.0999999999999996" customHeight="1" x14ac:dyDescent="0.2">
      <c r="A371" s="149"/>
      <c r="C371" s="149"/>
      <c r="D371" s="183"/>
      <c r="E371" s="166"/>
      <c r="F371" s="166"/>
      <c r="G371" s="166"/>
      <c r="H371" s="588"/>
    </row>
    <row r="372" spans="1:8" ht="12" customHeight="1" x14ac:dyDescent="0.2">
      <c r="A372" s="149" t="s">
        <v>575</v>
      </c>
      <c r="C372" s="149" t="s">
        <v>576</v>
      </c>
      <c r="D372" s="183" t="s">
        <v>282</v>
      </c>
      <c r="E372" s="166">
        <v>3</v>
      </c>
      <c r="F372" s="166">
        <v>1</v>
      </c>
      <c r="G372" s="166">
        <v>2</v>
      </c>
      <c r="H372" s="588">
        <v>66.666666666666657</v>
      </c>
    </row>
    <row r="373" spans="1:8" ht="12" customHeight="1" x14ac:dyDescent="0.2">
      <c r="A373" s="149"/>
      <c r="C373" s="149"/>
      <c r="D373" s="183" t="s">
        <v>283</v>
      </c>
      <c r="E373" s="166">
        <v>3</v>
      </c>
      <c r="F373" s="166">
        <v>1</v>
      </c>
      <c r="G373" s="166">
        <v>2</v>
      </c>
      <c r="H373" s="588">
        <v>66.666666666666657</v>
      </c>
    </row>
    <row r="374" spans="1:8" ht="5.0999999999999996" customHeight="1" x14ac:dyDescent="0.2">
      <c r="A374" s="149"/>
      <c r="C374" s="149"/>
      <c r="D374" s="183"/>
      <c r="E374" s="166"/>
      <c r="F374" s="166"/>
      <c r="G374" s="166"/>
      <c r="H374" s="588"/>
    </row>
    <row r="375" spans="1:8" ht="12" customHeight="1" x14ac:dyDescent="0.2">
      <c r="A375" s="149">
        <v>203</v>
      </c>
      <c r="C375" s="149" t="s">
        <v>577</v>
      </c>
      <c r="D375" s="183" t="s">
        <v>282</v>
      </c>
      <c r="E375" s="166">
        <v>10</v>
      </c>
      <c r="F375" s="166">
        <v>9</v>
      </c>
      <c r="G375" s="166">
        <v>1</v>
      </c>
      <c r="H375" s="588">
        <v>10</v>
      </c>
    </row>
    <row r="376" spans="1:8" ht="12" customHeight="1" x14ac:dyDescent="0.2">
      <c r="A376" s="149"/>
      <c r="C376" s="149"/>
      <c r="D376" s="183" t="s">
        <v>283</v>
      </c>
      <c r="E376" s="166">
        <v>4</v>
      </c>
      <c r="F376" s="166">
        <v>4</v>
      </c>
      <c r="G376" s="166">
        <v>0</v>
      </c>
      <c r="H376" s="588">
        <v>0</v>
      </c>
    </row>
    <row r="377" spans="1:8" ht="5.0999999999999996" customHeight="1" x14ac:dyDescent="0.2">
      <c r="A377" s="149"/>
      <c r="C377" s="149"/>
      <c r="D377" s="183"/>
      <c r="E377" s="166"/>
      <c r="F377" s="166"/>
      <c r="G377" s="166"/>
      <c r="H377" s="588"/>
    </row>
    <row r="378" spans="1:8" ht="12" customHeight="1" x14ac:dyDescent="0.2">
      <c r="A378" s="149">
        <v>204</v>
      </c>
      <c r="C378" s="149" t="s">
        <v>578</v>
      </c>
      <c r="D378" s="183" t="s">
        <v>282</v>
      </c>
      <c r="E378" s="166">
        <v>1</v>
      </c>
      <c r="F378" s="166">
        <v>1</v>
      </c>
      <c r="G378" s="166">
        <v>0</v>
      </c>
      <c r="H378" s="588">
        <v>0</v>
      </c>
    </row>
    <row r="379" spans="1:8" ht="12" customHeight="1" x14ac:dyDescent="0.2">
      <c r="A379" s="149"/>
      <c r="C379" s="149"/>
      <c r="D379" s="183" t="s">
        <v>283</v>
      </c>
      <c r="E379" s="166">
        <v>1</v>
      </c>
      <c r="F379" s="166">
        <v>1</v>
      </c>
      <c r="G379" s="166">
        <v>0</v>
      </c>
      <c r="H379" s="588">
        <v>0</v>
      </c>
    </row>
    <row r="380" spans="1:8" ht="5.0999999999999996" customHeight="1" x14ac:dyDescent="0.2">
      <c r="A380" s="149"/>
      <c r="C380" s="149"/>
      <c r="D380" s="183"/>
      <c r="E380" s="166"/>
      <c r="F380" s="166"/>
      <c r="G380" s="166"/>
      <c r="H380" s="588"/>
    </row>
    <row r="381" spans="1:8" ht="12" customHeight="1" x14ac:dyDescent="0.2">
      <c r="A381" s="149">
        <v>206</v>
      </c>
      <c r="C381" s="149" t="s">
        <v>579</v>
      </c>
      <c r="D381" s="183" t="s">
        <v>282</v>
      </c>
      <c r="E381" s="166">
        <v>295</v>
      </c>
      <c r="F381" s="166">
        <v>181</v>
      </c>
      <c r="G381" s="166">
        <v>114</v>
      </c>
      <c r="H381" s="588">
        <v>38.644067796610173</v>
      </c>
    </row>
    <row r="382" spans="1:8" ht="12" customHeight="1" x14ac:dyDescent="0.2">
      <c r="A382" s="149"/>
      <c r="C382" s="186" t="s">
        <v>580</v>
      </c>
      <c r="D382" s="183" t="s">
        <v>283</v>
      </c>
      <c r="E382" s="166">
        <v>253</v>
      </c>
      <c r="F382" s="166">
        <v>144</v>
      </c>
      <c r="G382" s="166">
        <v>109</v>
      </c>
      <c r="H382" s="588">
        <v>43.083003952569172</v>
      </c>
    </row>
    <row r="383" spans="1:8" ht="5.0999999999999996" customHeight="1" x14ac:dyDescent="0.2">
      <c r="A383" s="149"/>
      <c r="C383" s="149"/>
      <c r="D383" s="183"/>
      <c r="E383" s="166"/>
      <c r="F383" s="166"/>
      <c r="G383" s="166"/>
      <c r="H383" s="588"/>
    </row>
    <row r="384" spans="1:8" ht="12" customHeight="1" x14ac:dyDescent="0.2">
      <c r="A384" s="149" t="s">
        <v>206</v>
      </c>
      <c r="B384" s="185" t="s">
        <v>581</v>
      </c>
      <c r="C384" s="142" t="s">
        <v>582</v>
      </c>
      <c r="D384" s="183" t="s">
        <v>282</v>
      </c>
      <c r="E384" s="166">
        <v>718</v>
      </c>
      <c r="F384" s="166">
        <v>447</v>
      </c>
      <c r="G384" s="166">
        <v>271</v>
      </c>
      <c r="H384" s="588">
        <v>37.743732590529248</v>
      </c>
    </row>
    <row r="385" spans="1:8" ht="12" customHeight="1" x14ac:dyDescent="0.2">
      <c r="A385" s="149"/>
      <c r="D385" s="183" t="s">
        <v>283</v>
      </c>
      <c r="E385" s="166">
        <v>633</v>
      </c>
      <c r="F385" s="166">
        <v>378</v>
      </c>
      <c r="G385" s="166">
        <v>255</v>
      </c>
      <c r="H385" s="588">
        <v>40.284360189573462</v>
      </c>
    </row>
    <row r="386" spans="1:8" ht="5.0999999999999996" customHeight="1" x14ac:dyDescent="0.2">
      <c r="A386" s="149"/>
      <c r="C386" s="149"/>
      <c r="D386" s="183"/>
      <c r="E386" s="166"/>
      <c r="F386" s="166"/>
      <c r="G386" s="166"/>
      <c r="H386" s="588"/>
    </row>
    <row r="387" spans="1:8" ht="12" customHeight="1" x14ac:dyDescent="0.2">
      <c r="A387" s="149">
        <v>211</v>
      </c>
      <c r="C387" s="149" t="s">
        <v>583</v>
      </c>
      <c r="D387" s="183" t="s">
        <v>282</v>
      </c>
      <c r="E387" s="166">
        <v>150</v>
      </c>
      <c r="F387" s="166">
        <v>95</v>
      </c>
      <c r="G387" s="166">
        <v>55</v>
      </c>
      <c r="H387" s="588">
        <v>36.666666666666664</v>
      </c>
    </row>
    <row r="388" spans="1:8" ht="12" customHeight="1" x14ac:dyDescent="0.2">
      <c r="A388" s="149"/>
      <c r="C388" s="149"/>
      <c r="D388" s="183" t="s">
        <v>283</v>
      </c>
      <c r="E388" s="166">
        <v>139</v>
      </c>
      <c r="F388" s="166">
        <v>84</v>
      </c>
      <c r="G388" s="166">
        <v>55</v>
      </c>
      <c r="H388" s="588">
        <v>39.568345323741006</v>
      </c>
    </row>
    <row r="389" spans="1:8" ht="5.0999999999999996" customHeight="1" x14ac:dyDescent="0.2">
      <c r="A389" s="149"/>
      <c r="C389" s="149"/>
      <c r="D389" s="183"/>
      <c r="E389" s="166"/>
      <c r="F389" s="166"/>
      <c r="G389" s="166"/>
      <c r="H389" s="588"/>
    </row>
    <row r="390" spans="1:8" ht="12" customHeight="1" x14ac:dyDescent="0.2">
      <c r="A390" s="149" t="s">
        <v>584</v>
      </c>
      <c r="C390" s="149" t="s">
        <v>585</v>
      </c>
      <c r="D390" s="183" t="s">
        <v>282</v>
      </c>
      <c r="E390" s="166">
        <v>96</v>
      </c>
      <c r="F390" s="166">
        <v>55</v>
      </c>
      <c r="G390" s="166">
        <v>41</v>
      </c>
      <c r="H390" s="588">
        <v>42.708333333333329</v>
      </c>
    </row>
    <row r="391" spans="1:8" s="200" customFormat="1" ht="12" customHeight="1" x14ac:dyDescent="0.25">
      <c r="A391" s="149"/>
      <c r="B391" s="162"/>
      <c r="C391" s="149"/>
      <c r="D391" s="183" t="s">
        <v>283</v>
      </c>
      <c r="E391" s="166">
        <v>90</v>
      </c>
      <c r="F391" s="166">
        <v>50</v>
      </c>
      <c r="G391" s="166">
        <v>40</v>
      </c>
      <c r="H391" s="588">
        <v>44.444444444444443</v>
      </c>
    </row>
    <row r="392" spans="1:8" s="200" customFormat="1" ht="5.0999999999999996" customHeight="1" x14ac:dyDescent="0.25">
      <c r="A392" s="149"/>
      <c r="B392" s="162"/>
      <c r="C392" s="149"/>
      <c r="D392" s="183"/>
      <c r="E392" s="166"/>
      <c r="F392" s="166"/>
      <c r="G392" s="166"/>
      <c r="H392" s="588"/>
    </row>
    <row r="393" spans="1:8" s="200" customFormat="1" ht="12" customHeight="1" x14ac:dyDescent="0.25">
      <c r="A393" s="149">
        <v>212.21299999999999</v>
      </c>
      <c r="B393" s="162"/>
      <c r="C393" s="149" t="s">
        <v>586</v>
      </c>
      <c r="D393" s="183" t="s">
        <v>282</v>
      </c>
      <c r="E393" s="166">
        <v>280</v>
      </c>
      <c r="F393" s="166">
        <v>154</v>
      </c>
      <c r="G393" s="166">
        <v>126</v>
      </c>
      <c r="H393" s="588">
        <v>45</v>
      </c>
    </row>
    <row r="394" spans="1:8" s="200" customFormat="1" ht="12" customHeight="1" x14ac:dyDescent="0.25">
      <c r="A394" s="149"/>
      <c r="B394" s="162"/>
      <c r="C394" s="149"/>
      <c r="D394" s="183" t="s">
        <v>283</v>
      </c>
      <c r="E394" s="166">
        <v>256</v>
      </c>
      <c r="F394" s="166">
        <v>137</v>
      </c>
      <c r="G394" s="166">
        <v>119</v>
      </c>
      <c r="H394" s="588">
        <v>46.484375</v>
      </c>
    </row>
    <row r="395" spans="1:8" s="200" customFormat="1" ht="5.0999999999999996" customHeight="1" x14ac:dyDescent="0.25">
      <c r="A395" s="149"/>
      <c r="B395" s="162"/>
      <c r="C395" s="149"/>
      <c r="D395" s="183"/>
      <c r="E395" s="166"/>
      <c r="F395" s="166"/>
      <c r="G395" s="166"/>
      <c r="H395" s="588"/>
    </row>
    <row r="396" spans="1:8" s="200" customFormat="1" ht="12" customHeight="1" x14ac:dyDescent="0.25">
      <c r="A396" s="149">
        <v>216</v>
      </c>
      <c r="B396" s="162"/>
      <c r="C396" s="149" t="s">
        <v>587</v>
      </c>
      <c r="D396" s="183" t="s">
        <v>282</v>
      </c>
      <c r="E396" s="166">
        <v>6</v>
      </c>
      <c r="F396" s="166">
        <v>4</v>
      </c>
      <c r="G396" s="166">
        <v>2</v>
      </c>
      <c r="H396" s="588">
        <v>33.333333333333329</v>
      </c>
    </row>
    <row r="397" spans="1:8" s="200" customFormat="1" ht="12" customHeight="1" x14ac:dyDescent="0.25">
      <c r="A397" s="149"/>
      <c r="B397" s="162"/>
      <c r="C397" s="149"/>
      <c r="D397" s="183" t="s">
        <v>283</v>
      </c>
      <c r="E397" s="166">
        <v>5</v>
      </c>
      <c r="F397" s="166">
        <v>3</v>
      </c>
      <c r="G397" s="166">
        <v>2</v>
      </c>
      <c r="H397" s="588">
        <v>40</v>
      </c>
    </row>
    <row r="398" spans="1:8" s="200" customFormat="1" ht="5.0999999999999996" customHeight="1" x14ac:dyDescent="0.25">
      <c r="A398" s="149"/>
      <c r="B398" s="162"/>
      <c r="C398" s="149"/>
      <c r="D398" s="183"/>
      <c r="E398" s="166"/>
      <c r="F398" s="166"/>
      <c r="G398" s="166"/>
      <c r="H398" s="588"/>
    </row>
    <row r="399" spans="1:8" s="200" customFormat="1" ht="12" customHeight="1" x14ac:dyDescent="0.25">
      <c r="A399" s="149">
        <v>218</v>
      </c>
      <c r="B399" s="162"/>
      <c r="C399" s="149" t="s">
        <v>588</v>
      </c>
      <c r="D399" s="183" t="s">
        <v>282</v>
      </c>
      <c r="E399" s="166">
        <v>6</v>
      </c>
      <c r="F399" s="166">
        <v>3</v>
      </c>
      <c r="G399" s="166">
        <v>3</v>
      </c>
      <c r="H399" s="588">
        <v>50</v>
      </c>
    </row>
    <row r="400" spans="1:8" ht="12" customHeight="1" x14ac:dyDescent="0.2">
      <c r="A400" s="149"/>
      <c r="C400" s="149"/>
      <c r="D400" s="183" t="s">
        <v>283</v>
      </c>
      <c r="E400" s="166">
        <v>5</v>
      </c>
      <c r="F400" s="166">
        <v>3</v>
      </c>
      <c r="G400" s="166">
        <v>2</v>
      </c>
      <c r="H400" s="588">
        <v>40</v>
      </c>
    </row>
    <row r="401" spans="1:8" ht="5.0999999999999996" customHeight="1" x14ac:dyDescent="0.2">
      <c r="A401" s="149"/>
      <c r="C401" s="149"/>
      <c r="D401" s="183"/>
      <c r="E401" s="166"/>
      <c r="F401" s="166"/>
      <c r="G401" s="166"/>
      <c r="H401" s="588"/>
    </row>
    <row r="402" spans="1:8" ht="12" customHeight="1" x14ac:dyDescent="0.2">
      <c r="A402" s="149" t="s">
        <v>589</v>
      </c>
      <c r="C402" s="149" t="s">
        <v>590</v>
      </c>
      <c r="D402" s="183" t="s">
        <v>282</v>
      </c>
      <c r="E402" s="166">
        <v>1</v>
      </c>
      <c r="F402" s="166">
        <v>1</v>
      </c>
      <c r="G402" s="166">
        <v>0</v>
      </c>
      <c r="H402" s="588">
        <v>0</v>
      </c>
    </row>
    <row r="403" spans="1:8" ht="12" customHeight="1" x14ac:dyDescent="0.2">
      <c r="A403" s="149"/>
      <c r="C403" s="186" t="s">
        <v>592</v>
      </c>
      <c r="D403" s="183" t="s">
        <v>283</v>
      </c>
      <c r="E403" s="166">
        <v>0</v>
      </c>
      <c r="F403" s="166">
        <v>0</v>
      </c>
      <c r="G403" s="166">
        <v>0</v>
      </c>
      <c r="H403" s="588">
        <v>0</v>
      </c>
    </row>
    <row r="404" spans="1:8" ht="12" customHeight="1" x14ac:dyDescent="0.2">
      <c r="A404" s="149">
        <v>221</v>
      </c>
      <c r="C404" s="149" t="s">
        <v>594</v>
      </c>
      <c r="D404" s="183" t="s">
        <v>282</v>
      </c>
      <c r="E404" s="166">
        <v>9</v>
      </c>
      <c r="F404" s="166">
        <v>6</v>
      </c>
      <c r="G404" s="166">
        <v>3</v>
      </c>
      <c r="H404" s="588">
        <v>33.333333333333329</v>
      </c>
    </row>
    <row r="405" spans="1:8" ht="12" customHeight="1" x14ac:dyDescent="0.2">
      <c r="A405" s="149"/>
      <c r="C405" s="149"/>
      <c r="D405" s="183" t="s">
        <v>283</v>
      </c>
      <c r="E405" s="166">
        <v>7</v>
      </c>
      <c r="F405" s="166">
        <v>4</v>
      </c>
      <c r="G405" s="166">
        <v>3</v>
      </c>
      <c r="H405" s="588">
        <v>42.857142857142854</v>
      </c>
    </row>
    <row r="406" spans="1:8" ht="5.0999999999999996" customHeight="1" x14ac:dyDescent="0.2">
      <c r="A406" s="149"/>
      <c r="C406" s="149"/>
      <c r="D406" s="183"/>
      <c r="E406" s="166"/>
      <c r="F406" s="166"/>
      <c r="G406" s="166"/>
      <c r="H406" s="588"/>
    </row>
    <row r="407" spans="1:8" ht="12" customHeight="1" x14ac:dyDescent="0.2">
      <c r="A407" s="149">
        <v>222</v>
      </c>
      <c r="C407" s="149" t="s">
        <v>595</v>
      </c>
      <c r="D407" s="183" t="s">
        <v>282</v>
      </c>
      <c r="E407" s="166">
        <v>170</v>
      </c>
      <c r="F407" s="166">
        <v>129</v>
      </c>
      <c r="G407" s="166">
        <v>41</v>
      </c>
      <c r="H407" s="588">
        <v>24.117647058823529</v>
      </c>
    </row>
    <row r="408" spans="1:8" ht="12" customHeight="1" x14ac:dyDescent="0.2">
      <c r="A408" s="149"/>
      <c r="C408" s="186" t="s">
        <v>596</v>
      </c>
      <c r="D408" s="183" t="s">
        <v>283</v>
      </c>
      <c r="E408" s="166">
        <v>131</v>
      </c>
      <c r="F408" s="166">
        <v>97</v>
      </c>
      <c r="G408" s="166">
        <v>34</v>
      </c>
      <c r="H408" s="588">
        <v>25.954198473282442</v>
      </c>
    </row>
    <row r="409" spans="1:8" s="190" customFormat="1" ht="5.0999999999999996" customHeight="1" x14ac:dyDescent="0.2">
      <c r="A409" s="149"/>
      <c r="B409" s="162"/>
      <c r="C409" s="149"/>
      <c r="D409" s="183"/>
      <c r="E409" s="166"/>
      <c r="F409" s="166"/>
      <c r="G409" s="166"/>
      <c r="H409" s="588"/>
    </row>
    <row r="410" spans="1:8" ht="12" customHeight="1" x14ac:dyDescent="0.2">
      <c r="A410" s="149" t="s">
        <v>213</v>
      </c>
      <c r="B410" s="185" t="s">
        <v>597</v>
      </c>
      <c r="C410" s="142" t="s">
        <v>598</v>
      </c>
      <c r="D410" s="183" t="s">
        <v>282</v>
      </c>
      <c r="E410" s="166">
        <v>55136</v>
      </c>
      <c r="F410" s="166">
        <v>35985</v>
      </c>
      <c r="G410" s="166">
        <v>19151</v>
      </c>
      <c r="H410" s="588">
        <v>34.734112013929192</v>
      </c>
    </row>
    <row r="411" spans="1:8" ht="12" customHeight="1" x14ac:dyDescent="0.2">
      <c r="A411" s="149"/>
      <c r="C411" s="149" t="s">
        <v>599</v>
      </c>
      <c r="D411" s="183" t="s">
        <v>283</v>
      </c>
      <c r="E411" s="166">
        <v>49529</v>
      </c>
      <c r="F411" s="166">
        <v>31770</v>
      </c>
      <c r="G411" s="166">
        <v>17759</v>
      </c>
      <c r="H411" s="588">
        <v>35.855761271174465</v>
      </c>
    </row>
    <row r="412" spans="1:8" ht="5.0999999999999996" customHeight="1" x14ac:dyDescent="0.2">
      <c r="A412" s="149"/>
      <c r="C412" s="149"/>
      <c r="D412" s="183"/>
      <c r="E412" s="166"/>
      <c r="F412" s="166"/>
      <c r="G412" s="166"/>
      <c r="H412" s="588"/>
    </row>
    <row r="413" spans="1:8" ht="12" customHeight="1" x14ac:dyDescent="0.2">
      <c r="A413" s="149">
        <v>223</v>
      </c>
      <c r="C413" s="149" t="s">
        <v>600</v>
      </c>
      <c r="D413" s="183" t="s">
        <v>282</v>
      </c>
      <c r="E413" s="166">
        <v>34210</v>
      </c>
      <c r="F413" s="166">
        <v>22740</v>
      </c>
      <c r="G413" s="166">
        <v>11470</v>
      </c>
      <c r="H413" s="588">
        <v>33.528208126278862</v>
      </c>
    </row>
    <row r="414" spans="1:8" ht="12" customHeight="1" x14ac:dyDescent="0.2">
      <c r="A414" s="149"/>
      <c r="D414" s="183" t="s">
        <v>283</v>
      </c>
      <c r="E414" s="166">
        <v>31104</v>
      </c>
      <c r="F414" s="166">
        <v>20448</v>
      </c>
      <c r="G414" s="166">
        <v>10656</v>
      </c>
      <c r="H414" s="588">
        <v>34.25925925925926</v>
      </c>
    </row>
    <row r="415" spans="1:8" ht="5.0999999999999996" customHeight="1" x14ac:dyDescent="0.2">
      <c r="A415" s="149"/>
      <c r="D415" s="183"/>
      <c r="E415" s="166"/>
      <c r="F415" s="166"/>
      <c r="G415" s="166"/>
      <c r="H415" s="588"/>
    </row>
    <row r="416" spans="1:8" ht="12" customHeight="1" x14ac:dyDescent="0.2">
      <c r="A416" s="149" t="s">
        <v>217</v>
      </c>
      <c r="B416" s="403" t="s">
        <v>150</v>
      </c>
      <c r="C416" s="197" t="s">
        <v>601</v>
      </c>
      <c r="D416" s="155" t="s">
        <v>282</v>
      </c>
      <c r="E416" s="166">
        <v>17537</v>
      </c>
      <c r="F416" s="166">
        <v>10758</v>
      </c>
      <c r="G416" s="166">
        <v>6779</v>
      </c>
      <c r="H416" s="588">
        <v>38.65541426697839</v>
      </c>
    </row>
    <row r="417" spans="1:8" ht="12" customHeight="1" x14ac:dyDescent="0.2">
      <c r="A417" s="149"/>
      <c r="B417" s="403" t="s">
        <v>150</v>
      </c>
      <c r="C417" s="197"/>
      <c r="D417" s="155" t="s">
        <v>283</v>
      </c>
      <c r="E417" s="166">
        <v>15812</v>
      </c>
      <c r="F417" s="166">
        <v>9492</v>
      </c>
      <c r="G417" s="166">
        <v>6320</v>
      </c>
      <c r="H417" s="588">
        <v>39.969643308879334</v>
      </c>
    </row>
    <row r="418" spans="1:8" ht="5.0999999999999996" customHeight="1" x14ac:dyDescent="0.2">
      <c r="A418" s="149"/>
      <c r="B418" s="403"/>
      <c r="C418" s="197"/>
      <c r="D418" s="155"/>
      <c r="E418" s="166"/>
      <c r="F418" s="166"/>
      <c r="G418" s="166"/>
      <c r="H418" s="588"/>
    </row>
    <row r="419" spans="1:8" ht="12" customHeight="1" x14ac:dyDescent="0.2">
      <c r="A419" s="149" t="s">
        <v>602</v>
      </c>
      <c r="B419" s="403"/>
      <c r="C419" s="197" t="s">
        <v>603</v>
      </c>
      <c r="D419" s="183" t="s">
        <v>282</v>
      </c>
      <c r="E419" s="166">
        <v>236</v>
      </c>
      <c r="F419" s="166">
        <v>166</v>
      </c>
      <c r="G419" s="166">
        <v>70</v>
      </c>
      <c r="H419" s="588">
        <v>29.66101694915254</v>
      </c>
    </row>
    <row r="420" spans="1:8" ht="12" customHeight="1" x14ac:dyDescent="0.2">
      <c r="A420" s="149"/>
      <c r="B420" s="403"/>
      <c r="C420" s="197"/>
      <c r="D420" s="183" t="s">
        <v>283</v>
      </c>
      <c r="E420" s="166">
        <v>209</v>
      </c>
      <c r="F420" s="166">
        <v>147</v>
      </c>
      <c r="G420" s="166">
        <v>62</v>
      </c>
      <c r="H420" s="588">
        <v>29.665071770334926</v>
      </c>
    </row>
    <row r="421" spans="1:8" ht="5.0999999999999996" customHeight="1" x14ac:dyDescent="0.2">
      <c r="A421" s="149"/>
      <c r="B421" s="403"/>
      <c r="C421" s="197"/>
      <c r="D421" s="155"/>
      <c r="E421" s="166"/>
      <c r="F421" s="166"/>
      <c r="G421" s="166"/>
      <c r="H421" s="588"/>
    </row>
    <row r="422" spans="1:8" ht="12" customHeight="1" x14ac:dyDescent="0.2">
      <c r="A422" s="149" t="s">
        <v>604</v>
      </c>
      <c r="B422" s="403"/>
      <c r="C422" s="197" t="s">
        <v>605</v>
      </c>
      <c r="D422" s="183" t="s">
        <v>282</v>
      </c>
      <c r="E422" s="166">
        <v>17301</v>
      </c>
      <c r="F422" s="166">
        <v>10592</v>
      </c>
      <c r="G422" s="166">
        <v>6709</v>
      </c>
      <c r="H422" s="588">
        <v>38.778105311831688</v>
      </c>
    </row>
    <row r="423" spans="1:8" ht="12" customHeight="1" x14ac:dyDescent="0.2">
      <c r="A423" s="149"/>
      <c r="B423" s="403"/>
      <c r="C423" s="197"/>
      <c r="D423" s="183" t="s">
        <v>283</v>
      </c>
      <c r="E423" s="166">
        <v>15603</v>
      </c>
      <c r="F423" s="166">
        <v>9345</v>
      </c>
      <c r="G423" s="166">
        <v>6258</v>
      </c>
      <c r="H423" s="588">
        <v>40.107671601615074</v>
      </c>
    </row>
    <row r="424" spans="1:8" ht="5.0999999999999996" customHeight="1" x14ac:dyDescent="0.2">
      <c r="A424" s="149"/>
      <c r="C424" s="149"/>
      <c r="D424" s="183"/>
      <c r="E424" s="166"/>
      <c r="F424" s="166"/>
      <c r="G424" s="166"/>
      <c r="H424" s="588"/>
    </row>
    <row r="425" spans="1:8" ht="12" customHeight="1" x14ac:dyDescent="0.2">
      <c r="A425" s="149">
        <v>225</v>
      </c>
      <c r="C425" s="149" t="s">
        <v>606</v>
      </c>
      <c r="D425" s="183" t="s">
        <v>282</v>
      </c>
      <c r="E425" s="166">
        <v>102</v>
      </c>
      <c r="F425" s="166">
        <v>70</v>
      </c>
      <c r="G425" s="166">
        <v>32</v>
      </c>
      <c r="H425" s="588">
        <v>31.372549019607842</v>
      </c>
    </row>
    <row r="426" spans="1:8" ht="12" customHeight="1" x14ac:dyDescent="0.2">
      <c r="A426" s="149"/>
      <c r="C426" s="149"/>
      <c r="D426" s="183" t="s">
        <v>283</v>
      </c>
      <c r="E426" s="166">
        <v>71</v>
      </c>
      <c r="F426" s="166">
        <v>47</v>
      </c>
      <c r="G426" s="166">
        <v>24</v>
      </c>
      <c r="H426" s="588">
        <v>33.802816901408448</v>
      </c>
    </row>
    <row r="427" spans="1:8" ht="5.0999999999999996" customHeight="1" x14ac:dyDescent="0.2">
      <c r="A427" s="149"/>
      <c r="C427" s="149"/>
      <c r="D427" s="183"/>
      <c r="E427" s="166"/>
      <c r="F427" s="166"/>
      <c r="G427" s="166"/>
      <c r="H427" s="588"/>
    </row>
    <row r="428" spans="1:8" ht="12" customHeight="1" x14ac:dyDescent="0.2">
      <c r="A428" s="149" t="s">
        <v>607</v>
      </c>
      <c r="C428" s="149" t="s">
        <v>608</v>
      </c>
      <c r="D428" s="183" t="s">
        <v>282</v>
      </c>
      <c r="E428" s="166">
        <v>71</v>
      </c>
      <c r="F428" s="166">
        <v>44</v>
      </c>
      <c r="G428" s="166">
        <v>27</v>
      </c>
      <c r="H428" s="588">
        <v>38.028169014084504</v>
      </c>
    </row>
    <row r="429" spans="1:8" ht="12" customHeight="1" x14ac:dyDescent="0.2">
      <c r="A429" s="149"/>
      <c r="C429" s="149"/>
      <c r="D429" s="183" t="s">
        <v>283</v>
      </c>
      <c r="E429" s="166">
        <v>69</v>
      </c>
      <c r="F429" s="166">
        <v>43</v>
      </c>
      <c r="G429" s="166">
        <v>26</v>
      </c>
      <c r="H429" s="588">
        <v>37.681159420289859</v>
      </c>
    </row>
    <row r="430" spans="1:8" ht="5.0999999999999996" customHeight="1" x14ac:dyDescent="0.2">
      <c r="A430" s="149"/>
      <c r="C430" s="149"/>
      <c r="D430" s="183"/>
      <c r="E430" s="166"/>
      <c r="F430" s="166"/>
      <c r="G430" s="166"/>
      <c r="H430" s="588"/>
    </row>
    <row r="431" spans="1:8" ht="12" customHeight="1" x14ac:dyDescent="0.2">
      <c r="A431" s="149" t="s">
        <v>610</v>
      </c>
      <c r="C431" s="149" t="s">
        <v>611</v>
      </c>
      <c r="D431" s="183" t="s">
        <v>282</v>
      </c>
      <c r="E431" s="166">
        <v>12</v>
      </c>
      <c r="F431" s="166">
        <v>11</v>
      </c>
      <c r="G431" s="166">
        <v>1</v>
      </c>
      <c r="H431" s="588">
        <v>8.3333333333333321</v>
      </c>
    </row>
    <row r="432" spans="1:8" ht="12" customHeight="1" x14ac:dyDescent="0.2">
      <c r="A432" s="149"/>
      <c r="C432" s="186" t="s">
        <v>613</v>
      </c>
      <c r="D432" s="183" t="s">
        <v>283</v>
      </c>
      <c r="E432" s="166">
        <v>11</v>
      </c>
      <c r="F432" s="166">
        <v>10</v>
      </c>
      <c r="G432" s="166">
        <v>1</v>
      </c>
      <c r="H432" s="588">
        <v>9.0909090909090917</v>
      </c>
    </row>
    <row r="433" spans="1:8" ht="5.0999999999999996" customHeight="1" x14ac:dyDescent="0.2">
      <c r="A433" s="149"/>
      <c r="C433" s="149"/>
      <c r="D433" s="183"/>
      <c r="E433" s="166"/>
      <c r="F433" s="166"/>
      <c r="G433" s="166"/>
      <c r="H433" s="588"/>
    </row>
    <row r="434" spans="1:8" ht="12" customHeight="1" x14ac:dyDescent="0.2">
      <c r="A434" s="149">
        <v>227</v>
      </c>
      <c r="C434" s="149" t="s">
        <v>614</v>
      </c>
      <c r="D434" s="183" t="s">
        <v>282</v>
      </c>
      <c r="E434" s="166">
        <v>41</v>
      </c>
      <c r="F434" s="166">
        <v>28</v>
      </c>
      <c r="G434" s="166">
        <v>13</v>
      </c>
      <c r="H434" s="588">
        <v>31.707317073170731</v>
      </c>
    </row>
    <row r="435" spans="1:8" ht="12" customHeight="1" x14ac:dyDescent="0.2">
      <c r="A435" s="149"/>
      <c r="C435" s="149"/>
      <c r="D435" s="183" t="s">
        <v>283</v>
      </c>
      <c r="E435" s="166">
        <v>34</v>
      </c>
      <c r="F435" s="166">
        <v>23</v>
      </c>
      <c r="G435" s="166">
        <v>11</v>
      </c>
      <c r="H435" s="588">
        <v>32.352941176470587</v>
      </c>
    </row>
    <row r="436" spans="1:8" ht="5.0999999999999996" customHeight="1" x14ac:dyDescent="0.2">
      <c r="A436" s="149"/>
      <c r="C436" s="149"/>
      <c r="D436" s="183"/>
      <c r="E436" s="166"/>
      <c r="F436" s="166"/>
      <c r="G436" s="166"/>
      <c r="H436" s="588"/>
    </row>
    <row r="437" spans="1:8" ht="12" customHeight="1" x14ac:dyDescent="0.2">
      <c r="A437" s="149">
        <v>229</v>
      </c>
      <c r="C437" s="149" t="s">
        <v>615</v>
      </c>
      <c r="D437" s="183" t="s">
        <v>282</v>
      </c>
      <c r="E437" s="166">
        <v>3154</v>
      </c>
      <c r="F437" s="166">
        <v>2332</v>
      </c>
      <c r="G437" s="166">
        <v>822</v>
      </c>
      <c r="H437" s="588">
        <v>26.062143310082437</v>
      </c>
    </row>
    <row r="438" spans="1:8" ht="12" customHeight="1" x14ac:dyDescent="0.2">
      <c r="A438" s="149"/>
      <c r="C438" s="186" t="s">
        <v>616</v>
      </c>
      <c r="D438" s="183" t="s">
        <v>283</v>
      </c>
      <c r="E438" s="166">
        <v>2419</v>
      </c>
      <c r="F438" s="166">
        <v>1705</v>
      </c>
      <c r="G438" s="166">
        <v>714</v>
      </c>
      <c r="H438" s="588">
        <v>29.516329061595702</v>
      </c>
    </row>
    <row r="439" spans="1:8" ht="5.0999999999999996" customHeight="1" x14ac:dyDescent="0.2">
      <c r="A439" s="149"/>
      <c r="C439" s="149"/>
      <c r="D439" s="183"/>
      <c r="E439" s="166"/>
      <c r="F439" s="166"/>
      <c r="G439" s="166"/>
      <c r="H439" s="588"/>
    </row>
    <row r="440" spans="1:8" ht="12" customHeight="1" x14ac:dyDescent="0.2">
      <c r="A440" s="149">
        <v>231</v>
      </c>
      <c r="C440" s="149" t="s">
        <v>617</v>
      </c>
      <c r="D440" s="183" t="s">
        <v>282</v>
      </c>
      <c r="E440" s="166">
        <v>9</v>
      </c>
      <c r="F440" s="166">
        <v>2</v>
      </c>
      <c r="G440" s="166">
        <v>7</v>
      </c>
      <c r="H440" s="588">
        <v>77.777777777777786</v>
      </c>
    </row>
    <row r="441" spans="1:8" ht="12" customHeight="1" x14ac:dyDescent="0.2">
      <c r="A441" s="149"/>
      <c r="C441" s="149"/>
      <c r="D441" s="183" t="s">
        <v>283</v>
      </c>
      <c r="E441" s="166">
        <v>9</v>
      </c>
      <c r="F441" s="166">
        <v>2</v>
      </c>
      <c r="G441" s="166">
        <v>7</v>
      </c>
      <c r="H441" s="588">
        <v>77.777777777777786</v>
      </c>
    </row>
    <row r="442" spans="1:8" ht="5.0999999999999996" customHeight="1" x14ac:dyDescent="0.2">
      <c r="A442" s="187"/>
      <c r="B442" s="188"/>
      <c r="C442" s="190"/>
      <c r="D442" s="189"/>
      <c r="E442" s="166"/>
      <c r="F442" s="166"/>
      <c r="G442" s="166"/>
      <c r="H442" s="588"/>
    </row>
    <row r="443" spans="1:8" ht="12" customHeight="1" x14ac:dyDescent="0.2">
      <c r="A443" s="149" t="s">
        <v>220</v>
      </c>
      <c r="B443" s="185" t="s">
        <v>618</v>
      </c>
      <c r="C443" s="144" t="s">
        <v>619</v>
      </c>
      <c r="D443" s="183" t="s">
        <v>282</v>
      </c>
      <c r="E443" s="166">
        <v>10362</v>
      </c>
      <c r="F443" s="166">
        <v>7008</v>
      </c>
      <c r="G443" s="166">
        <v>3354</v>
      </c>
      <c r="H443" s="588">
        <v>32.368268674001158</v>
      </c>
    </row>
    <row r="444" spans="1:8" ht="12" customHeight="1" x14ac:dyDescent="0.2">
      <c r="A444" s="149"/>
      <c r="C444" s="149"/>
      <c r="D444" s="183" t="s">
        <v>283</v>
      </c>
      <c r="E444" s="166">
        <v>9612</v>
      </c>
      <c r="F444" s="166">
        <v>6454</v>
      </c>
      <c r="G444" s="166">
        <v>3158</v>
      </c>
      <c r="H444" s="588">
        <v>32.854764877236789</v>
      </c>
    </row>
    <row r="445" spans="1:8" ht="5.0999999999999996" customHeight="1" x14ac:dyDescent="0.2">
      <c r="A445" s="149"/>
      <c r="C445" s="149"/>
      <c r="D445" s="183"/>
      <c r="E445" s="166"/>
      <c r="F445" s="166"/>
      <c r="G445" s="166"/>
      <c r="H445" s="588"/>
    </row>
    <row r="446" spans="1:8" ht="12" customHeight="1" x14ac:dyDescent="0.2">
      <c r="A446" s="149">
        <v>232</v>
      </c>
      <c r="C446" s="149" t="s">
        <v>620</v>
      </c>
      <c r="D446" s="183" t="s">
        <v>282</v>
      </c>
      <c r="E446" s="166">
        <v>20</v>
      </c>
      <c r="F446" s="166">
        <v>4</v>
      </c>
      <c r="G446" s="166">
        <v>16</v>
      </c>
      <c r="H446" s="588">
        <v>80</v>
      </c>
    </row>
    <row r="447" spans="1:8" ht="12" customHeight="1" x14ac:dyDescent="0.2">
      <c r="A447" s="149"/>
      <c r="C447" s="186"/>
      <c r="D447" s="183" t="s">
        <v>283</v>
      </c>
      <c r="E447" s="166">
        <v>17</v>
      </c>
      <c r="F447" s="166">
        <v>4</v>
      </c>
      <c r="G447" s="166">
        <v>13</v>
      </c>
      <c r="H447" s="588">
        <v>76.470588235294116</v>
      </c>
    </row>
    <row r="448" spans="1:8" ht="5.0999999999999996" customHeight="1" x14ac:dyDescent="0.2">
      <c r="A448" s="149"/>
      <c r="C448" s="149"/>
      <c r="D448" s="183"/>
      <c r="E448" s="166"/>
      <c r="F448" s="166"/>
      <c r="G448" s="166"/>
      <c r="H448" s="588"/>
    </row>
    <row r="449" spans="1:8" ht="12" customHeight="1" x14ac:dyDescent="0.2">
      <c r="A449" s="149" t="s">
        <v>621</v>
      </c>
      <c r="C449" s="149" t="s">
        <v>622</v>
      </c>
      <c r="D449" s="183" t="s">
        <v>282</v>
      </c>
      <c r="E449" s="166">
        <v>56</v>
      </c>
      <c r="F449" s="166">
        <v>22</v>
      </c>
      <c r="G449" s="166">
        <v>34</v>
      </c>
      <c r="H449" s="588">
        <v>60.714285714285708</v>
      </c>
    </row>
    <row r="450" spans="1:8" ht="12" customHeight="1" x14ac:dyDescent="0.2">
      <c r="A450" s="149"/>
      <c r="C450" s="149"/>
      <c r="D450" s="183" t="s">
        <v>283</v>
      </c>
      <c r="E450" s="166">
        <v>43</v>
      </c>
      <c r="F450" s="166">
        <v>19</v>
      </c>
      <c r="G450" s="166">
        <v>24</v>
      </c>
      <c r="H450" s="588">
        <v>55.813953488372093</v>
      </c>
    </row>
    <row r="451" spans="1:8" ht="5.0999999999999996" customHeight="1" x14ac:dyDescent="0.2">
      <c r="A451" s="149"/>
      <c r="C451" s="149"/>
      <c r="D451" s="183"/>
      <c r="E451" s="166"/>
      <c r="F451" s="166"/>
      <c r="G451" s="166"/>
      <c r="H451" s="588"/>
    </row>
    <row r="452" spans="1:8" ht="12" customHeight="1" x14ac:dyDescent="0.2">
      <c r="A452" s="149" t="s">
        <v>2277</v>
      </c>
      <c r="C452" s="149" t="s">
        <v>2278</v>
      </c>
      <c r="D452" s="183" t="s">
        <v>282</v>
      </c>
      <c r="E452" s="166">
        <v>5</v>
      </c>
      <c r="F452" s="166">
        <v>3</v>
      </c>
      <c r="G452" s="166">
        <v>2</v>
      </c>
      <c r="H452" s="588">
        <v>40</v>
      </c>
    </row>
    <row r="453" spans="1:8" ht="12" customHeight="1" x14ac:dyDescent="0.2">
      <c r="A453" s="149"/>
      <c r="C453" s="149"/>
      <c r="D453" s="183" t="s">
        <v>283</v>
      </c>
      <c r="E453" s="166">
        <v>4</v>
      </c>
      <c r="F453" s="166">
        <v>2</v>
      </c>
      <c r="G453" s="166">
        <v>2</v>
      </c>
      <c r="H453" s="588">
        <v>50</v>
      </c>
    </row>
    <row r="454" spans="1:8" ht="5.0999999999999996" customHeight="1" x14ac:dyDescent="0.2">
      <c r="A454" s="149"/>
      <c r="C454" s="149"/>
      <c r="D454" s="183"/>
      <c r="E454" s="166"/>
      <c r="F454" s="166"/>
      <c r="G454" s="166"/>
      <c r="H454" s="588"/>
    </row>
    <row r="455" spans="1:8" ht="12" customHeight="1" x14ac:dyDescent="0.2">
      <c r="A455" s="149">
        <v>233</v>
      </c>
      <c r="C455" s="149" t="s">
        <v>624</v>
      </c>
      <c r="D455" s="183" t="s">
        <v>282</v>
      </c>
      <c r="E455" s="166">
        <v>2</v>
      </c>
      <c r="F455" s="166">
        <v>1</v>
      </c>
      <c r="G455" s="166">
        <v>1</v>
      </c>
      <c r="H455" s="588">
        <v>50</v>
      </c>
    </row>
    <row r="456" spans="1:8" ht="12" customHeight="1" x14ac:dyDescent="0.2">
      <c r="A456" s="149"/>
      <c r="C456" s="186"/>
      <c r="D456" s="183" t="s">
        <v>283</v>
      </c>
      <c r="E456" s="166">
        <v>2</v>
      </c>
      <c r="F456" s="166">
        <v>1</v>
      </c>
      <c r="G456" s="166">
        <v>1</v>
      </c>
      <c r="H456" s="588">
        <v>50</v>
      </c>
    </row>
    <row r="457" spans="1:8" ht="5.0999999999999996" customHeight="1" x14ac:dyDescent="0.2">
      <c r="A457" s="149"/>
      <c r="C457" s="149"/>
      <c r="D457" s="183"/>
      <c r="E457" s="166"/>
      <c r="F457" s="166"/>
      <c r="G457" s="166"/>
      <c r="H457" s="588"/>
    </row>
    <row r="458" spans="1:8" ht="12" customHeight="1" x14ac:dyDescent="0.2">
      <c r="A458" s="149" t="s">
        <v>2279</v>
      </c>
      <c r="C458" s="149" t="s">
        <v>2280</v>
      </c>
      <c r="D458" s="183" t="s">
        <v>282</v>
      </c>
      <c r="E458" s="166">
        <v>2</v>
      </c>
      <c r="F458" s="166">
        <v>1</v>
      </c>
      <c r="G458" s="166">
        <v>1</v>
      </c>
      <c r="H458" s="588">
        <v>50</v>
      </c>
    </row>
    <row r="459" spans="1:8" ht="12" customHeight="1" x14ac:dyDescent="0.2">
      <c r="A459" s="149"/>
      <c r="C459" s="149" t="s">
        <v>2281</v>
      </c>
      <c r="D459" s="183" t="s">
        <v>283</v>
      </c>
      <c r="E459" s="166">
        <v>2</v>
      </c>
      <c r="F459" s="166">
        <v>1</v>
      </c>
      <c r="G459" s="166">
        <v>1</v>
      </c>
      <c r="H459" s="588">
        <v>50</v>
      </c>
    </row>
    <row r="460" spans="1:8" ht="5.0999999999999996" customHeight="1" x14ac:dyDescent="0.2">
      <c r="A460" s="149"/>
      <c r="C460" s="149"/>
      <c r="D460" s="183"/>
      <c r="E460" s="166"/>
      <c r="F460" s="166"/>
      <c r="G460" s="166"/>
      <c r="H460" s="588"/>
    </row>
    <row r="461" spans="1:8" ht="12" customHeight="1" x14ac:dyDescent="0.2">
      <c r="A461" s="149">
        <v>234</v>
      </c>
      <c r="C461" s="149" t="s">
        <v>625</v>
      </c>
      <c r="D461" s="183" t="s">
        <v>282</v>
      </c>
      <c r="E461" s="166">
        <v>5</v>
      </c>
      <c r="F461" s="166">
        <v>3</v>
      </c>
      <c r="G461" s="166">
        <v>2</v>
      </c>
      <c r="H461" s="588">
        <v>40</v>
      </c>
    </row>
    <row r="462" spans="1:8" ht="12" customHeight="1" x14ac:dyDescent="0.2">
      <c r="A462" s="149"/>
      <c r="C462" s="149"/>
      <c r="D462" s="183" t="s">
        <v>283</v>
      </c>
      <c r="E462" s="166">
        <v>4</v>
      </c>
      <c r="F462" s="166">
        <v>3</v>
      </c>
      <c r="G462" s="166">
        <v>1</v>
      </c>
      <c r="H462" s="588">
        <v>25</v>
      </c>
    </row>
    <row r="463" spans="1:8" ht="5.0999999999999996" customHeight="1" x14ac:dyDescent="0.2">
      <c r="A463" s="149"/>
      <c r="C463" s="149"/>
      <c r="D463" s="183"/>
      <c r="E463" s="166"/>
      <c r="F463" s="166"/>
      <c r="G463" s="166"/>
      <c r="H463" s="588"/>
    </row>
    <row r="464" spans="1:8" ht="12" customHeight="1" x14ac:dyDescent="0.2">
      <c r="A464" s="149">
        <v>235</v>
      </c>
      <c r="C464" s="149" t="s">
        <v>626</v>
      </c>
      <c r="D464" s="183" t="s">
        <v>282</v>
      </c>
      <c r="E464" s="166">
        <v>71</v>
      </c>
      <c r="F464" s="166">
        <v>34</v>
      </c>
      <c r="G464" s="166">
        <v>37</v>
      </c>
      <c r="H464" s="588">
        <v>52.112676056338024</v>
      </c>
    </row>
    <row r="465" spans="1:8" ht="12" customHeight="1" x14ac:dyDescent="0.2">
      <c r="A465" s="149"/>
      <c r="C465" s="149"/>
      <c r="D465" s="183" t="s">
        <v>283</v>
      </c>
      <c r="E465" s="166">
        <v>40</v>
      </c>
      <c r="F465" s="166">
        <v>16</v>
      </c>
      <c r="G465" s="166">
        <v>24</v>
      </c>
      <c r="H465" s="588">
        <v>60</v>
      </c>
    </row>
    <row r="466" spans="1:8" ht="5.0999999999999996" customHeight="1" x14ac:dyDescent="0.2">
      <c r="A466" s="149"/>
      <c r="C466" s="149"/>
      <c r="D466" s="183"/>
      <c r="E466" s="166"/>
      <c r="F466" s="166"/>
      <c r="G466" s="166"/>
      <c r="H466" s="588"/>
    </row>
    <row r="467" spans="1:8" ht="12" customHeight="1" x14ac:dyDescent="0.2">
      <c r="A467" s="149">
        <v>236</v>
      </c>
      <c r="C467" s="149" t="s">
        <v>627</v>
      </c>
      <c r="D467" s="183" t="s">
        <v>282</v>
      </c>
      <c r="E467" s="166">
        <v>2</v>
      </c>
      <c r="F467" s="166">
        <v>2</v>
      </c>
      <c r="G467" s="166">
        <v>0</v>
      </c>
      <c r="H467" s="588">
        <v>0</v>
      </c>
    </row>
    <row r="468" spans="1:8" ht="12" customHeight="1" x14ac:dyDescent="0.2">
      <c r="A468" s="149"/>
      <c r="C468" s="149"/>
      <c r="D468" s="183" t="s">
        <v>283</v>
      </c>
      <c r="E468" s="166">
        <v>2</v>
      </c>
      <c r="F468" s="166">
        <v>2</v>
      </c>
      <c r="G468" s="166">
        <v>0</v>
      </c>
      <c r="H468" s="588">
        <v>0</v>
      </c>
    </row>
    <row r="469" spans="1:8" ht="5.0999999999999996" customHeight="1" x14ac:dyDescent="0.2">
      <c r="A469" s="149"/>
      <c r="C469" s="149"/>
      <c r="D469" s="183"/>
      <c r="E469" s="166"/>
      <c r="F469" s="166"/>
      <c r="G469" s="166"/>
      <c r="H469" s="588"/>
    </row>
    <row r="470" spans="1:8" ht="12" customHeight="1" x14ac:dyDescent="0.2">
      <c r="A470" s="149" t="s">
        <v>628</v>
      </c>
      <c r="C470" s="149" t="s">
        <v>629</v>
      </c>
      <c r="D470" s="183" t="s">
        <v>282</v>
      </c>
      <c r="E470" s="166">
        <v>2</v>
      </c>
      <c r="F470" s="166">
        <v>0</v>
      </c>
      <c r="G470" s="166">
        <v>2</v>
      </c>
      <c r="H470" s="588">
        <v>100</v>
      </c>
    </row>
    <row r="471" spans="1:8" ht="12" customHeight="1" x14ac:dyDescent="0.2">
      <c r="A471" s="149"/>
      <c r="C471" s="149"/>
      <c r="D471" s="183" t="s">
        <v>283</v>
      </c>
      <c r="E471" s="166">
        <v>2</v>
      </c>
      <c r="F471" s="166">
        <v>0</v>
      </c>
      <c r="G471" s="166">
        <v>2</v>
      </c>
      <c r="H471" s="588">
        <v>100</v>
      </c>
    </row>
    <row r="472" spans="1:8" ht="5.0999999999999996" customHeight="1" x14ac:dyDescent="0.2">
      <c r="A472" s="149"/>
      <c r="C472" s="149"/>
      <c r="D472" s="183"/>
      <c r="E472" s="166"/>
      <c r="F472" s="166"/>
      <c r="G472" s="166"/>
      <c r="H472" s="588"/>
    </row>
    <row r="473" spans="1:8" ht="12" customHeight="1" x14ac:dyDescent="0.2">
      <c r="A473" s="149">
        <v>238</v>
      </c>
      <c r="C473" s="149" t="s">
        <v>631</v>
      </c>
      <c r="D473" s="183" t="s">
        <v>282</v>
      </c>
      <c r="E473" s="166">
        <v>407</v>
      </c>
      <c r="F473" s="166">
        <v>317</v>
      </c>
      <c r="G473" s="166">
        <v>90</v>
      </c>
      <c r="H473" s="588">
        <v>22.113022113022112</v>
      </c>
    </row>
    <row r="474" spans="1:8" ht="12" customHeight="1" x14ac:dyDescent="0.2">
      <c r="A474" s="149"/>
      <c r="C474" s="149"/>
      <c r="D474" s="183" t="s">
        <v>283</v>
      </c>
      <c r="E474" s="166">
        <v>363</v>
      </c>
      <c r="F474" s="166">
        <v>280</v>
      </c>
      <c r="G474" s="166">
        <v>83</v>
      </c>
      <c r="H474" s="588">
        <v>22.865013774104685</v>
      </c>
    </row>
    <row r="475" spans="1:8" ht="5.0999999999999996" customHeight="1" x14ac:dyDescent="0.2">
      <c r="A475" s="149"/>
      <c r="C475" s="149"/>
      <c r="D475" s="183"/>
      <c r="E475" s="166"/>
      <c r="F475" s="166"/>
      <c r="G475" s="166"/>
      <c r="H475" s="588"/>
    </row>
    <row r="476" spans="1:8" ht="12" customHeight="1" x14ac:dyDescent="0.2">
      <c r="A476" s="149">
        <v>239</v>
      </c>
      <c r="C476" s="149" t="s">
        <v>632</v>
      </c>
      <c r="D476" s="183" t="s">
        <v>282</v>
      </c>
      <c r="E476" s="166">
        <v>220</v>
      </c>
      <c r="F476" s="166">
        <v>138</v>
      </c>
      <c r="G476" s="166">
        <v>82</v>
      </c>
      <c r="H476" s="588">
        <v>37.272727272727273</v>
      </c>
    </row>
    <row r="477" spans="1:8" ht="12" customHeight="1" x14ac:dyDescent="0.2">
      <c r="A477" s="149"/>
      <c r="C477" s="149"/>
      <c r="D477" s="183" t="s">
        <v>283</v>
      </c>
      <c r="E477" s="166">
        <v>186</v>
      </c>
      <c r="F477" s="166">
        <v>114</v>
      </c>
      <c r="G477" s="166">
        <v>72</v>
      </c>
      <c r="H477" s="588">
        <v>38.70967741935484</v>
      </c>
    </row>
    <row r="478" spans="1:8" ht="5.0999999999999996" customHeight="1" x14ac:dyDescent="0.2">
      <c r="A478" s="149"/>
      <c r="C478" s="149"/>
      <c r="D478" s="183"/>
      <c r="E478" s="166"/>
      <c r="F478" s="166"/>
      <c r="G478" s="166"/>
      <c r="H478" s="588"/>
    </row>
    <row r="479" spans="1:8" ht="12" customHeight="1" x14ac:dyDescent="0.2">
      <c r="A479" s="149" t="s">
        <v>633</v>
      </c>
      <c r="C479" s="149" t="s">
        <v>634</v>
      </c>
      <c r="D479" s="183" t="s">
        <v>282</v>
      </c>
      <c r="E479" s="166">
        <v>99</v>
      </c>
      <c r="F479" s="166">
        <v>63</v>
      </c>
      <c r="G479" s="166">
        <v>36</v>
      </c>
      <c r="H479" s="588">
        <v>36.363636363636367</v>
      </c>
    </row>
    <row r="480" spans="1:8" ht="12" customHeight="1" x14ac:dyDescent="0.2">
      <c r="A480" s="149"/>
      <c r="C480" s="149"/>
      <c r="D480" s="183" t="s">
        <v>283</v>
      </c>
      <c r="E480" s="166">
        <v>92</v>
      </c>
      <c r="F480" s="166">
        <v>56</v>
      </c>
      <c r="G480" s="166">
        <v>36</v>
      </c>
      <c r="H480" s="588">
        <v>39.130434782608695</v>
      </c>
    </row>
    <row r="481" spans="1:8" ht="5.0999999999999996" customHeight="1" x14ac:dyDescent="0.2">
      <c r="A481" s="149"/>
      <c r="C481" s="149"/>
      <c r="D481" s="183"/>
      <c r="E481" s="166"/>
      <c r="F481" s="166"/>
      <c r="G481" s="166"/>
      <c r="H481" s="588"/>
    </row>
    <row r="482" spans="1:8" ht="12" customHeight="1" x14ac:dyDescent="0.2">
      <c r="A482" s="149" t="s">
        <v>635</v>
      </c>
      <c r="C482" s="149" t="s">
        <v>636</v>
      </c>
      <c r="D482" s="183" t="s">
        <v>282</v>
      </c>
      <c r="E482" s="166">
        <v>28</v>
      </c>
      <c r="F482" s="166">
        <v>21</v>
      </c>
      <c r="G482" s="166">
        <v>7</v>
      </c>
      <c r="H482" s="588">
        <v>25</v>
      </c>
    </row>
    <row r="483" spans="1:8" ht="12" customHeight="1" x14ac:dyDescent="0.2">
      <c r="A483" s="149"/>
      <c r="C483" s="149"/>
      <c r="D483" s="183" t="s">
        <v>283</v>
      </c>
      <c r="E483" s="166">
        <v>25</v>
      </c>
      <c r="F483" s="166">
        <v>18</v>
      </c>
      <c r="G483" s="166">
        <v>7</v>
      </c>
      <c r="H483" s="588">
        <v>28.000000000000004</v>
      </c>
    </row>
    <row r="484" spans="1:8" ht="5.0999999999999996" customHeight="1" x14ac:dyDescent="0.2">
      <c r="A484" s="149"/>
      <c r="C484" s="149"/>
      <c r="D484" s="183"/>
      <c r="E484" s="166"/>
      <c r="F484" s="166"/>
      <c r="G484" s="166"/>
      <c r="H484" s="588"/>
    </row>
    <row r="485" spans="1:8" ht="12" customHeight="1" x14ac:dyDescent="0.2">
      <c r="A485" s="149" t="s">
        <v>637</v>
      </c>
      <c r="C485" s="149" t="s">
        <v>638</v>
      </c>
      <c r="D485" s="183" t="s">
        <v>282</v>
      </c>
      <c r="E485" s="166">
        <v>6040</v>
      </c>
      <c r="F485" s="166">
        <v>4265</v>
      </c>
      <c r="G485" s="166">
        <v>1775</v>
      </c>
      <c r="H485" s="588">
        <v>29.387417218543042</v>
      </c>
    </row>
    <row r="486" spans="1:8" ht="12" customHeight="1" x14ac:dyDescent="0.2">
      <c r="A486" s="149"/>
      <c r="C486" s="149"/>
      <c r="D486" s="183" t="s">
        <v>283</v>
      </c>
      <c r="E486" s="166">
        <v>5630</v>
      </c>
      <c r="F486" s="166">
        <v>3946</v>
      </c>
      <c r="G486" s="166">
        <v>1684</v>
      </c>
      <c r="H486" s="588">
        <v>29.911190053285967</v>
      </c>
    </row>
    <row r="487" spans="1:8" ht="5.0999999999999996" customHeight="1" x14ac:dyDescent="0.2">
      <c r="A487" s="149"/>
      <c r="C487" s="149"/>
      <c r="D487" s="183"/>
      <c r="E487" s="166"/>
      <c r="F487" s="166"/>
      <c r="G487" s="166"/>
      <c r="H487" s="588"/>
    </row>
    <row r="488" spans="1:8" ht="12" customHeight="1" x14ac:dyDescent="0.2">
      <c r="A488" s="149" t="s">
        <v>640</v>
      </c>
      <c r="C488" s="149" t="s">
        <v>641</v>
      </c>
      <c r="D488" s="183" t="s">
        <v>282</v>
      </c>
      <c r="E488" s="166">
        <v>9</v>
      </c>
      <c r="F488" s="166">
        <v>6</v>
      </c>
      <c r="G488" s="166">
        <v>3</v>
      </c>
      <c r="H488" s="588">
        <v>33.333333333333329</v>
      </c>
    </row>
    <row r="489" spans="1:8" ht="12" customHeight="1" x14ac:dyDescent="0.2">
      <c r="A489" s="149"/>
      <c r="C489" s="186" t="s">
        <v>643</v>
      </c>
      <c r="D489" s="183" t="s">
        <v>283</v>
      </c>
      <c r="E489" s="166">
        <v>8</v>
      </c>
      <c r="F489" s="166">
        <v>6</v>
      </c>
      <c r="G489" s="166">
        <v>2</v>
      </c>
      <c r="H489" s="588">
        <v>25</v>
      </c>
    </row>
    <row r="490" spans="1:8" ht="5.0999999999999996" customHeight="1" x14ac:dyDescent="0.2">
      <c r="A490" s="149"/>
      <c r="C490" s="149"/>
      <c r="D490" s="183"/>
      <c r="E490" s="166"/>
      <c r="F490" s="166"/>
      <c r="G490" s="166"/>
      <c r="H490" s="588"/>
    </row>
    <row r="491" spans="1:8" ht="12" customHeight="1" x14ac:dyDescent="0.2">
      <c r="A491" s="149" t="s">
        <v>644</v>
      </c>
      <c r="C491" s="149" t="s">
        <v>645</v>
      </c>
      <c r="D491" s="183" t="s">
        <v>282</v>
      </c>
      <c r="E491" s="166">
        <v>6</v>
      </c>
      <c r="F491" s="166">
        <v>4</v>
      </c>
      <c r="G491" s="166">
        <v>2</v>
      </c>
      <c r="H491" s="588">
        <v>33.333333333333329</v>
      </c>
    </row>
    <row r="492" spans="1:8" ht="12" customHeight="1" x14ac:dyDescent="0.2">
      <c r="A492" s="149"/>
      <c r="C492" s="186" t="s">
        <v>646</v>
      </c>
      <c r="D492" s="183" t="s">
        <v>283</v>
      </c>
      <c r="E492" s="166">
        <v>5</v>
      </c>
      <c r="F492" s="166">
        <v>4</v>
      </c>
      <c r="G492" s="166">
        <v>1</v>
      </c>
      <c r="H492" s="588">
        <v>20</v>
      </c>
    </row>
    <row r="493" spans="1:8" ht="5.0999999999999996" customHeight="1" x14ac:dyDescent="0.2">
      <c r="A493" s="149"/>
      <c r="C493" s="149"/>
      <c r="D493" s="183"/>
      <c r="E493" s="166"/>
      <c r="F493" s="166"/>
      <c r="G493" s="166"/>
      <c r="H493" s="588"/>
    </row>
    <row r="494" spans="1:8" ht="12" customHeight="1" x14ac:dyDescent="0.2">
      <c r="A494" s="149">
        <v>241</v>
      </c>
      <c r="C494" s="149" t="s">
        <v>647</v>
      </c>
      <c r="D494" s="183" t="s">
        <v>282</v>
      </c>
      <c r="E494" s="166">
        <v>3383</v>
      </c>
      <c r="F494" s="166">
        <v>2120</v>
      </c>
      <c r="G494" s="166">
        <v>1263</v>
      </c>
      <c r="H494" s="588">
        <v>37.333727460833579</v>
      </c>
    </row>
    <row r="495" spans="1:8" ht="12" customHeight="1" x14ac:dyDescent="0.2">
      <c r="A495" s="149"/>
      <c r="C495" s="149"/>
      <c r="D495" s="183" t="s">
        <v>283</v>
      </c>
      <c r="E495" s="166">
        <v>3183</v>
      </c>
      <c r="F495" s="166">
        <v>1978</v>
      </c>
      <c r="G495" s="166">
        <v>1205</v>
      </c>
      <c r="H495" s="588">
        <v>37.857367263587811</v>
      </c>
    </row>
    <row r="496" spans="1:8" ht="5.0999999999999996" customHeight="1" x14ac:dyDescent="0.2">
      <c r="A496" s="149"/>
      <c r="D496" s="183"/>
      <c r="E496" s="166"/>
      <c r="F496" s="166"/>
      <c r="G496" s="166"/>
      <c r="H496" s="588"/>
    </row>
    <row r="497" spans="1:8" ht="12" customHeight="1" x14ac:dyDescent="0.2">
      <c r="A497" s="149" t="s">
        <v>648</v>
      </c>
      <c r="C497" s="149" t="s">
        <v>649</v>
      </c>
      <c r="D497" s="183" t="s">
        <v>282</v>
      </c>
      <c r="E497" s="166">
        <v>5</v>
      </c>
      <c r="F497" s="166">
        <v>4</v>
      </c>
      <c r="G497" s="166">
        <v>1</v>
      </c>
      <c r="H497" s="588">
        <v>20</v>
      </c>
    </row>
    <row r="498" spans="1:8" ht="12" customHeight="1" x14ac:dyDescent="0.2">
      <c r="A498" s="149"/>
      <c r="D498" s="183" t="s">
        <v>283</v>
      </c>
      <c r="E498" s="166">
        <v>4</v>
      </c>
      <c r="F498" s="166">
        <v>4</v>
      </c>
      <c r="G498" s="166">
        <v>0</v>
      </c>
      <c r="H498" s="588">
        <v>0</v>
      </c>
    </row>
    <row r="499" spans="1:8" ht="5.0999999999999996" customHeight="1" x14ac:dyDescent="0.2">
      <c r="A499" s="149"/>
      <c r="D499" s="183"/>
      <c r="E499" s="166"/>
      <c r="F499" s="166"/>
      <c r="G499" s="166"/>
      <c r="H499" s="588"/>
    </row>
    <row r="500" spans="1:8" ht="12" customHeight="1" x14ac:dyDescent="0.2">
      <c r="A500" s="149" t="s">
        <v>226</v>
      </c>
      <c r="B500" s="185" t="s">
        <v>650</v>
      </c>
      <c r="C500" s="142" t="s">
        <v>651</v>
      </c>
      <c r="D500" s="183" t="s">
        <v>282</v>
      </c>
      <c r="E500" s="166">
        <v>102394</v>
      </c>
      <c r="F500" s="166">
        <v>56306</v>
      </c>
      <c r="G500" s="166">
        <v>46088</v>
      </c>
      <c r="H500" s="588">
        <v>45.010449831044788</v>
      </c>
    </row>
    <row r="501" spans="1:8" ht="12" customHeight="1" x14ac:dyDescent="0.2">
      <c r="A501" s="149"/>
      <c r="D501" s="183" t="s">
        <v>283</v>
      </c>
      <c r="E501" s="166">
        <v>75251</v>
      </c>
      <c r="F501" s="166">
        <v>40301</v>
      </c>
      <c r="G501" s="166">
        <v>34950</v>
      </c>
      <c r="H501" s="588">
        <v>46.444565520723977</v>
      </c>
    </row>
    <row r="502" spans="1:8" ht="5.0999999999999996" customHeight="1" x14ac:dyDescent="0.2">
      <c r="A502" s="149"/>
      <c r="D502" s="183"/>
      <c r="E502" s="166"/>
      <c r="F502" s="166"/>
      <c r="G502" s="166"/>
      <c r="H502" s="588"/>
    </row>
    <row r="503" spans="1:8" ht="12" customHeight="1" x14ac:dyDescent="0.2">
      <c r="A503" s="149">
        <v>242</v>
      </c>
      <c r="C503" s="149" t="s">
        <v>652</v>
      </c>
      <c r="D503" s="183" t="s">
        <v>282</v>
      </c>
      <c r="E503" s="166">
        <v>77765</v>
      </c>
      <c r="F503" s="166">
        <v>42591</v>
      </c>
      <c r="G503" s="166">
        <v>35174</v>
      </c>
      <c r="H503" s="588">
        <v>45.231145116697739</v>
      </c>
    </row>
    <row r="504" spans="1:8" ht="12" customHeight="1" x14ac:dyDescent="0.2">
      <c r="A504" s="149"/>
      <c r="C504" s="149"/>
      <c r="D504" s="183" t="s">
        <v>283</v>
      </c>
      <c r="E504" s="166">
        <v>53762</v>
      </c>
      <c r="F504" s="166">
        <v>28569</v>
      </c>
      <c r="G504" s="166">
        <v>25193</v>
      </c>
      <c r="H504" s="588">
        <v>46.860235854320898</v>
      </c>
    </row>
    <row r="505" spans="1:8" ht="5.0999999999999996" customHeight="1" x14ac:dyDescent="0.2">
      <c r="A505" s="149"/>
      <c r="C505" s="149"/>
      <c r="D505" s="183"/>
      <c r="E505" s="166"/>
      <c r="F505" s="166"/>
      <c r="G505" s="166"/>
      <c r="H505" s="588"/>
    </row>
    <row r="506" spans="1:8" ht="12" customHeight="1" x14ac:dyDescent="0.2">
      <c r="A506" s="149" t="s">
        <v>653</v>
      </c>
      <c r="C506" s="149" t="s">
        <v>654</v>
      </c>
      <c r="D506" s="183" t="s">
        <v>282</v>
      </c>
      <c r="E506" s="166">
        <v>6381</v>
      </c>
      <c r="F506" s="166">
        <v>3858</v>
      </c>
      <c r="G506" s="166">
        <v>2523</v>
      </c>
      <c r="H506" s="588">
        <v>39.53925716972261</v>
      </c>
    </row>
    <row r="507" spans="1:8" ht="12" customHeight="1" x14ac:dyDescent="0.2">
      <c r="A507" s="186" t="s">
        <v>656</v>
      </c>
      <c r="C507" s="149"/>
      <c r="D507" s="183" t="s">
        <v>283</v>
      </c>
      <c r="E507" s="166">
        <v>5958</v>
      </c>
      <c r="F507" s="166">
        <v>3587</v>
      </c>
      <c r="G507" s="166">
        <v>2371</v>
      </c>
      <c r="H507" s="588">
        <v>39.795233299765023</v>
      </c>
    </row>
    <row r="508" spans="1:8" ht="5.0999999999999996" customHeight="1" x14ac:dyDescent="0.2">
      <c r="A508" s="149"/>
      <c r="C508" s="149"/>
      <c r="D508" s="183"/>
      <c r="E508" s="166"/>
      <c r="F508" s="166"/>
      <c r="G508" s="166"/>
      <c r="H508" s="588"/>
    </row>
    <row r="509" spans="1:8" ht="12" customHeight="1" x14ac:dyDescent="0.2">
      <c r="A509" s="149" t="s">
        <v>653</v>
      </c>
      <c r="C509" s="149" t="s">
        <v>657</v>
      </c>
      <c r="D509" s="183" t="s">
        <v>282</v>
      </c>
      <c r="E509" s="166">
        <v>7334</v>
      </c>
      <c r="F509" s="166">
        <v>3435</v>
      </c>
      <c r="G509" s="166">
        <v>3899</v>
      </c>
      <c r="H509" s="588">
        <v>53.163348786473954</v>
      </c>
    </row>
    <row r="510" spans="1:8" ht="12" customHeight="1" x14ac:dyDescent="0.2">
      <c r="A510" s="186" t="s">
        <v>658</v>
      </c>
      <c r="B510" s="185"/>
      <c r="C510" s="186" t="s">
        <v>659</v>
      </c>
      <c r="D510" s="183" t="s">
        <v>283</v>
      </c>
      <c r="E510" s="166">
        <v>6270</v>
      </c>
      <c r="F510" s="166">
        <v>2926</v>
      </c>
      <c r="G510" s="166">
        <v>3344</v>
      </c>
      <c r="H510" s="588">
        <v>53.333333333333336</v>
      </c>
    </row>
    <row r="511" spans="1:8" ht="5.0999999999999996" customHeight="1" x14ac:dyDescent="0.2">
      <c r="A511" s="149"/>
      <c r="C511" s="149"/>
      <c r="D511" s="183"/>
      <c r="E511" s="166"/>
      <c r="F511" s="166"/>
      <c r="G511" s="166"/>
      <c r="H511" s="588"/>
    </row>
    <row r="512" spans="1:8" ht="12" customHeight="1" x14ac:dyDescent="0.2">
      <c r="A512" s="149" t="s">
        <v>660</v>
      </c>
      <c r="C512" s="149" t="s">
        <v>661</v>
      </c>
      <c r="D512" s="183" t="s">
        <v>282</v>
      </c>
      <c r="E512" s="166">
        <v>3169</v>
      </c>
      <c r="F512" s="166">
        <v>1633</v>
      </c>
      <c r="G512" s="166">
        <v>1536</v>
      </c>
      <c r="H512" s="588">
        <v>48.469548753550015</v>
      </c>
    </row>
    <row r="513" spans="1:8" ht="12" customHeight="1" x14ac:dyDescent="0.2">
      <c r="A513" s="149"/>
      <c r="C513" s="149"/>
      <c r="D513" s="183" t="s">
        <v>283</v>
      </c>
      <c r="E513" s="166">
        <v>2855</v>
      </c>
      <c r="F513" s="166">
        <v>1460</v>
      </c>
      <c r="G513" s="166">
        <v>1395</v>
      </c>
      <c r="H513" s="588">
        <v>48.861646234676009</v>
      </c>
    </row>
    <row r="514" spans="1:8" ht="5.0999999999999996" customHeight="1" x14ac:dyDescent="0.2">
      <c r="A514" s="149"/>
      <c r="C514" s="149"/>
      <c r="D514" s="183"/>
      <c r="E514" s="166"/>
      <c r="F514" s="166"/>
      <c r="G514" s="166"/>
      <c r="H514" s="588"/>
    </row>
    <row r="515" spans="1:8" ht="12" customHeight="1" x14ac:dyDescent="0.2">
      <c r="A515" s="149" t="s">
        <v>663</v>
      </c>
      <c r="C515" s="149" t="s">
        <v>664</v>
      </c>
      <c r="D515" s="183" t="s">
        <v>282</v>
      </c>
      <c r="E515" s="166">
        <v>130</v>
      </c>
      <c r="F515" s="166">
        <v>36</v>
      </c>
      <c r="G515" s="166">
        <v>94</v>
      </c>
      <c r="H515" s="588">
        <v>72.307692307692307</v>
      </c>
    </row>
    <row r="516" spans="1:8" ht="12" customHeight="1" x14ac:dyDescent="0.2">
      <c r="A516" s="149"/>
      <c r="C516" s="149"/>
      <c r="D516" s="183" t="s">
        <v>283</v>
      </c>
      <c r="E516" s="166">
        <v>110</v>
      </c>
      <c r="F516" s="166">
        <v>30</v>
      </c>
      <c r="G516" s="166">
        <v>80</v>
      </c>
      <c r="H516" s="588">
        <v>72.727272727272734</v>
      </c>
    </row>
    <row r="517" spans="1:8" ht="5.0999999999999996" customHeight="1" x14ac:dyDescent="0.2">
      <c r="A517" s="149"/>
      <c r="C517" s="149"/>
      <c r="D517" s="183"/>
      <c r="E517" s="166"/>
      <c r="F517" s="166"/>
      <c r="G517" s="166"/>
      <c r="H517" s="588"/>
    </row>
    <row r="518" spans="1:8" ht="12" customHeight="1" x14ac:dyDescent="0.2">
      <c r="A518" s="149" t="s">
        <v>665</v>
      </c>
      <c r="C518" s="149" t="s">
        <v>666</v>
      </c>
      <c r="D518" s="183" t="s">
        <v>282</v>
      </c>
      <c r="E518" s="166">
        <v>710</v>
      </c>
      <c r="F518" s="166">
        <v>345</v>
      </c>
      <c r="G518" s="166">
        <v>365</v>
      </c>
      <c r="H518" s="588">
        <v>51.408450704225352</v>
      </c>
    </row>
    <row r="519" spans="1:8" ht="12" customHeight="1" x14ac:dyDescent="0.2">
      <c r="A519" s="149"/>
      <c r="C519" s="149"/>
      <c r="D519" s="183" t="s">
        <v>283</v>
      </c>
      <c r="E519" s="166">
        <v>665</v>
      </c>
      <c r="F519" s="166">
        <v>321</v>
      </c>
      <c r="G519" s="166">
        <v>344</v>
      </c>
      <c r="H519" s="588">
        <v>51.729323308270679</v>
      </c>
    </row>
    <row r="520" spans="1:8" s="190" customFormat="1" ht="5.0999999999999996" customHeight="1" x14ac:dyDescent="0.2">
      <c r="A520" s="149"/>
      <c r="B520" s="162"/>
      <c r="C520" s="149"/>
      <c r="D520" s="183"/>
      <c r="E520" s="166"/>
      <c r="F520" s="166"/>
      <c r="G520" s="166"/>
      <c r="H520" s="588"/>
    </row>
    <row r="521" spans="1:8" s="190" customFormat="1" ht="12" customHeight="1" x14ac:dyDescent="0.2">
      <c r="A521" s="149" t="s">
        <v>667</v>
      </c>
      <c r="B521" s="162"/>
      <c r="C521" s="149" t="s">
        <v>668</v>
      </c>
      <c r="D521" s="183" t="s">
        <v>282</v>
      </c>
      <c r="E521" s="166">
        <v>1335</v>
      </c>
      <c r="F521" s="166">
        <v>585</v>
      </c>
      <c r="G521" s="166">
        <v>750</v>
      </c>
      <c r="H521" s="588">
        <v>56.17977528089888</v>
      </c>
    </row>
    <row r="522" spans="1:8" s="190" customFormat="1" ht="12" customHeight="1" x14ac:dyDescent="0.2">
      <c r="A522" s="149"/>
      <c r="B522" s="162"/>
      <c r="C522" s="149"/>
      <c r="D522" s="183" t="s">
        <v>283</v>
      </c>
      <c r="E522" s="166">
        <v>1228</v>
      </c>
      <c r="F522" s="166">
        <v>543</v>
      </c>
      <c r="G522" s="166">
        <v>685</v>
      </c>
      <c r="H522" s="588">
        <v>55.781758957654723</v>
      </c>
    </row>
    <row r="523" spans="1:8" s="190" customFormat="1" ht="5.0999999999999996" customHeight="1" x14ac:dyDescent="0.2">
      <c r="A523" s="149"/>
      <c r="B523" s="162"/>
      <c r="C523" s="149"/>
      <c r="D523" s="183"/>
      <c r="E523" s="166"/>
      <c r="F523" s="166"/>
      <c r="G523" s="166"/>
      <c r="H523" s="588"/>
    </row>
    <row r="524" spans="1:8" ht="12" customHeight="1" x14ac:dyDescent="0.2">
      <c r="A524" s="149" t="s">
        <v>670</v>
      </c>
      <c r="C524" s="149" t="s">
        <v>671</v>
      </c>
      <c r="D524" s="183" t="s">
        <v>282</v>
      </c>
      <c r="E524" s="166">
        <v>532</v>
      </c>
      <c r="F524" s="166">
        <v>116</v>
      </c>
      <c r="G524" s="166">
        <v>416</v>
      </c>
      <c r="H524" s="588">
        <v>78.195488721804509</v>
      </c>
    </row>
    <row r="525" spans="1:8" ht="12" customHeight="1" x14ac:dyDescent="0.2">
      <c r="A525" s="149"/>
      <c r="C525" s="149"/>
      <c r="D525" s="183" t="s">
        <v>283</v>
      </c>
      <c r="E525" s="166">
        <v>475</v>
      </c>
      <c r="F525" s="166">
        <v>104</v>
      </c>
      <c r="G525" s="166">
        <v>371</v>
      </c>
      <c r="H525" s="588">
        <v>78.10526315789474</v>
      </c>
    </row>
    <row r="526" spans="1:8" ht="5.0999999999999996" customHeight="1" x14ac:dyDescent="0.2">
      <c r="A526" s="149"/>
      <c r="C526" s="149"/>
      <c r="D526" s="183"/>
      <c r="E526" s="166"/>
      <c r="F526" s="166"/>
      <c r="G526" s="166"/>
      <c r="H526" s="588"/>
    </row>
    <row r="527" spans="1:8" ht="12" customHeight="1" x14ac:dyDescent="0.2">
      <c r="A527" s="149">
        <v>246</v>
      </c>
      <c r="C527" s="149" t="s">
        <v>672</v>
      </c>
      <c r="D527" s="183" t="s">
        <v>282</v>
      </c>
      <c r="E527" s="166">
        <v>4228</v>
      </c>
      <c r="F527" s="166">
        <v>3042</v>
      </c>
      <c r="G527" s="166">
        <v>1186</v>
      </c>
      <c r="H527" s="588">
        <v>28.051087984862821</v>
      </c>
    </row>
    <row r="528" spans="1:8" ht="12" customHeight="1" x14ac:dyDescent="0.2">
      <c r="A528" s="149"/>
      <c r="C528" s="149"/>
      <c r="D528" s="183" t="s">
        <v>283</v>
      </c>
      <c r="E528" s="166">
        <v>3262</v>
      </c>
      <c r="F528" s="166">
        <v>2228</v>
      </c>
      <c r="G528" s="166">
        <v>1034</v>
      </c>
      <c r="H528" s="588">
        <v>31.698344573881055</v>
      </c>
    </row>
    <row r="529" spans="1:8" ht="5.0999999999999996" customHeight="1" x14ac:dyDescent="0.2">
      <c r="A529" s="149"/>
      <c r="C529" s="149"/>
      <c r="D529" s="183"/>
      <c r="E529" s="166"/>
      <c r="F529" s="166"/>
      <c r="G529" s="166"/>
      <c r="H529" s="588"/>
    </row>
    <row r="530" spans="1:8" ht="12" customHeight="1" x14ac:dyDescent="0.2">
      <c r="A530" s="149" t="s">
        <v>673</v>
      </c>
      <c r="C530" s="149" t="s">
        <v>674</v>
      </c>
      <c r="D530" s="183" t="s">
        <v>282</v>
      </c>
      <c r="E530" s="166">
        <v>306</v>
      </c>
      <c r="F530" s="166">
        <v>228</v>
      </c>
      <c r="G530" s="166">
        <v>78</v>
      </c>
      <c r="H530" s="588">
        <v>25.490196078431371</v>
      </c>
    </row>
    <row r="531" spans="1:8" ht="12" customHeight="1" x14ac:dyDescent="0.2">
      <c r="A531" s="149"/>
      <c r="C531" s="149"/>
      <c r="D531" s="183" t="s">
        <v>283</v>
      </c>
      <c r="E531" s="166">
        <v>274</v>
      </c>
      <c r="F531" s="166">
        <v>200</v>
      </c>
      <c r="G531" s="166">
        <v>74</v>
      </c>
      <c r="H531" s="588">
        <v>27.007299270072991</v>
      </c>
    </row>
    <row r="532" spans="1:8" ht="5.0999999999999996" customHeight="1" x14ac:dyDescent="0.2">
      <c r="A532" s="149"/>
      <c r="C532" s="149"/>
      <c r="D532" s="183"/>
      <c r="E532" s="166"/>
      <c r="F532" s="166"/>
      <c r="G532" s="166"/>
      <c r="H532" s="588"/>
    </row>
    <row r="533" spans="1:8" ht="12" customHeight="1" x14ac:dyDescent="0.2">
      <c r="A533" s="149" t="s">
        <v>675</v>
      </c>
      <c r="C533" s="149" t="s">
        <v>676</v>
      </c>
      <c r="D533" s="183" t="s">
        <v>282</v>
      </c>
      <c r="E533" s="166">
        <v>504</v>
      </c>
      <c r="F533" s="166">
        <v>437</v>
      </c>
      <c r="G533" s="166">
        <v>67</v>
      </c>
      <c r="H533" s="588">
        <v>13.293650793650794</v>
      </c>
    </row>
    <row r="534" spans="1:8" ht="12" customHeight="1" x14ac:dyDescent="0.2">
      <c r="A534" s="149"/>
      <c r="D534" s="183" t="s">
        <v>283</v>
      </c>
      <c r="E534" s="166">
        <v>392</v>
      </c>
      <c r="F534" s="166">
        <v>333</v>
      </c>
      <c r="G534" s="166">
        <v>59</v>
      </c>
      <c r="H534" s="588">
        <v>15.051020408163266</v>
      </c>
    </row>
    <row r="535" spans="1:8" ht="5.0999999999999996" customHeight="1" x14ac:dyDescent="0.2">
      <c r="A535" s="149"/>
      <c r="D535" s="183"/>
      <c r="E535" s="166"/>
      <c r="F535" s="166"/>
      <c r="G535" s="166"/>
      <c r="H535" s="588"/>
    </row>
    <row r="536" spans="1:8" ht="12" customHeight="1" x14ac:dyDescent="0.2">
      <c r="A536" s="149" t="s">
        <v>677</v>
      </c>
      <c r="B536" s="185" t="s">
        <v>678</v>
      </c>
      <c r="C536" s="142" t="s">
        <v>679</v>
      </c>
      <c r="D536" s="183" t="s">
        <v>282</v>
      </c>
      <c r="E536" s="166">
        <v>6473</v>
      </c>
      <c r="F536" s="166">
        <v>4124</v>
      </c>
      <c r="G536" s="166">
        <v>2349</v>
      </c>
      <c r="H536" s="588">
        <v>36.289201297698135</v>
      </c>
    </row>
    <row r="537" spans="1:8" ht="12" customHeight="1" x14ac:dyDescent="0.2">
      <c r="A537" s="186" t="s">
        <v>680</v>
      </c>
      <c r="C537" s="149" t="s">
        <v>681</v>
      </c>
      <c r="D537" s="183" t="s">
        <v>283</v>
      </c>
      <c r="E537" s="166">
        <v>6018</v>
      </c>
      <c r="F537" s="166">
        <v>3798</v>
      </c>
      <c r="G537" s="166">
        <v>2220</v>
      </c>
      <c r="H537" s="588">
        <v>36.889332003988038</v>
      </c>
    </row>
    <row r="538" spans="1:8" ht="5.0999999999999996" customHeight="1" x14ac:dyDescent="0.2">
      <c r="A538" s="149"/>
      <c r="C538" s="149"/>
      <c r="D538" s="183"/>
      <c r="E538" s="166"/>
      <c r="F538" s="166"/>
      <c r="G538" s="166"/>
      <c r="H538" s="588"/>
    </row>
    <row r="539" spans="1:8" ht="12" customHeight="1" x14ac:dyDescent="0.2">
      <c r="A539" s="149">
        <v>249</v>
      </c>
      <c r="C539" s="149" t="s">
        <v>682</v>
      </c>
      <c r="D539" s="183" t="s">
        <v>282</v>
      </c>
      <c r="E539" s="166">
        <v>1379</v>
      </c>
      <c r="F539" s="166">
        <v>819</v>
      </c>
      <c r="G539" s="166">
        <v>560</v>
      </c>
      <c r="H539" s="588">
        <v>40.609137055837564</v>
      </c>
    </row>
    <row r="540" spans="1:8" ht="12" customHeight="1" x14ac:dyDescent="0.2">
      <c r="A540" s="149"/>
      <c r="C540" s="149"/>
      <c r="D540" s="183" t="s">
        <v>283</v>
      </c>
      <c r="E540" s="166">
        <v>1276</v>
      </c>
      <c r="F540" s="166">
        <v>744</v>
      </c>
      <c r="G540" s="166">
        <v>532</v>
      </c>
      <c r="H540" s="588">
        <v>41.692789968652036</v>
      </c>
    </row>
    <row r="541" spans="1:8" ht="5.0999999999999996" customHeight="1" x14ac:dyDescent="0.2">
      <c r="A541" s="149"/>
      <c r="C541" s="149"/>
      <c r="D541" s="183"/>
      <c r="E541" s="166"/>
      <c r="F541" s="166"/>
      <c r="G541" s="166"/>
      <c r="H541" s="588"/>
    </row>
    <row r="542" spans="1:8" ht="12" customHeight="1" x14ac:dyDescent="0.2">
      <c r="A542" s="149">
        <v>250</v>
      </c>
      <c r="C542" s="149" t="s">
        <v>683</v>
      </c>
      <c r="D542" s="183" t="s">
        <v>282</v>
      </c>
      <c r="E542" s="166">
        <v>1087</v>
      </c>
      <c r="F542" s="166">
        <v>665</v>
      </c>
      <c r="G542" s="166">
        <v>422</v>
      </c>
      <c r="H542" s="588">
        <v>38.822447102115916</v>
      </c>
    </row>
    <row r="543" spans="1:8" ht="12" customHeight="1" x14ac:dyDescent="0.2">
      <c r="A543" s="149"/>
      <c r="C543" s="149"/>
      <c r="D543" s="183" t="s">
        <v>283</v>
      </c>
      <c r="E543" s="166">
        <v>1036</v>
      </c>
      <c r="F543" s="166">
        <v>632</v>
      </c>
      <c r="G543" s="166">
        <v>404</v>
      </c>
      <c r="H543" s="588">
        <v>38.996138996138995</v>
      </c>
    </row>
    <row r="544" spans="1:8" ht="5.0999999999999996" customHeight="1" x14ac:dyDescent="0.2">
      <c r="A544" s="149"/>
      <c r="C544" s="149"/>
      <c r="D544" s="183"/>
      <c r="E544" s="166"/>
      <c r="F544" s="166"/>
      <c r="G544" s="166"/>
      <c r="H544" s="588"/>
    </row>
    <row r="545" spans="1:8" ht="12" customHeight="1" x14ac:dyDescent="0.2">
      <c r="A545" s="149">
        <v>251</v>
      </c>
      <c r="C545" s="149" t="s">
        <v>684</v>
      </c>
      <c r="D545" s="183" t="s">
        <v>282</v>
      </c>
      <c r="E545" s="166">
        <v>16</v>
      </c>
      <c r="F545" s="166">
        <v>7</v>
      </c>
      <c r="G545" s="166">
        <v>9</v>
      </c>
      <c r="H545" s="588">
        <v>56.25</v>
      </c>
    </row>
    <row r="546" spans="1:8" ht="12" customHeight="1" x14ac:dyDescent="0.2">
      <c r="A546" s="149"/>
      <c r="C546" s="149"/>
      <c r="D546" s="183" t="s">
        <v>283</v>
      </c>
      <c r="E546" s="166">
        <v>16</v>
      </c>
      <c r="F546" s="166">
        <v>7</v>
      </c>
      <c r="G546" s="166">
        <v>9</v>
      </c>
      <c r="H546" s="588">
        <v>56.25</v>
      </c>
    </row>
    <row r="547" spans="1:8" ht="5.0999999999999996" customHeight="1" x14ac:dyDescent="0.2">
      <c r="A547" s="149"/>
      <c r="C547" s="149"/>
      <c r="D547" s="183"/>
      <c r="E547" s="166"/>
      <c r="F547" s="166"/>
      <c r="G547" s="166"/>
      <c r="H547" s="588"/>
    </row>
    <row r="548" spans="1:8" ht="12" customHeight="1" x14ac:dyDescent="0.2">
      <c r="A548" s="149">
        <v>252</v>
      </c>
      <c r="C548" s="149" t="s">
        <v>685</v>
      </c>
      <c r="D548" s="183" t="s">
        <v>282</v>
      </c>
      <c r="E548" s="166">
        <v>1171</v>
      </c>
      <c r="F548" s="166">
        <v>687</v>
      </c>
      <c r="G548" s="166">
        <v>484</v>
      </c>
      <c r="H548" s="588">
        <v>41.332194705380019</v>
      </c>
    </row>
    <row r="549" spans="1:8" ht="12" customHeight="1" x14ac:dyDescent="0.2">
      <c r="A549" s="149"/>
      <c r="C549" s="149"/>
      <c r="D549" s="183" t="s">
        <v>283</v>
      </c>
      <c r="E549" s="166">
        <v>1039</v>
      </c>
      <c r="F549" s="166">
        <v>602</v>
      </c>
      <c r="G549" s="166">
        <v>437</v>
      </c>
      <c r="H549" s="588">
        <v>42.059672762271418</v>
      </c>
    </row>
    <row r="550" spans="1:8" ht="5.0999999999999996" customHeight="1" x14ac:dyDescent="0.2">
      <c r="A550" s="149"/>
      <c r="C550" s="149"/>
      <c r="D550" s="183"/>
      <c r="E550" s="166"/>
      <c r="F550" s="166"/>
      <c r="G550" s="166"/>
      <c r="H550" s="588"/>
    </row>
    <row r="551" spans="1:8" ht="12" customHeight="1" x14ac:dyDescent="0.2">
      <c r="A551" s="149" t="s">
        <v>686</v>
      </c>
      <c r="C551" s="149" t="s">
        <v>687</v>
      </c>
      <c r="D551" s="183" t="s">
        <v>282</v>
      </c>
      <c r="E551" s="166">
        <v>529</v>
      </c>
      <c r="F551" s="166">
        <v>363</v>
      </c>
      <c r="G551" s="166">
        <v>166</v>
      </c>
      <c r="H551" s="588">
        <v>31.379962192816635</v>
      </c>
    </row>
    <row r="552" spans="1:8" ht="12" customHeight="1" x14ac:dyDescent="0.2">
      <c r="A552" s="149"/>
      <c r="C552" s="149"/>
      <c r="D552" s="183" t="s">
        <v>283</v>
      </c>
      <c r="E552" s="166">
        <v>439</v>
      </c>
      <c r="F552" s="166">
        <v>298</v>
      </c>
      <c r="G552" s="166">
        <v>141</v>
      </c>
      <c r="H552" s="588">
        <v>32.118451025056949</v>
      </c>
    </row>
    <row r="553" spans="1:8" ht="5.0999999999999996" customHeight="1" x14ac:dyDescent="0.2">
      <c r="A553" s="149"/>
      <c r="C553" s="149"/>
      <c r="D553" s="183"/>
      <c r="E553" s="166"/>
      <c r="F553" s="166"/>
      <c r="G553" s="166"/>
      <c r="H553" s="588"/>
    </row>
    <row r="554" spans="1:8" ht="12" customHeight="1" x14ac:dyDescent="0.2">
      <c r="A554" s="149" t="s">
        <v>689</v>
      </c>
      <c r="C554" s="149" t="s">
        <v>690</v>
      </c>
      <c r="D554" s="183" t="s">
        <v>282</v>
      </c>
      <c r="E554" s="166">
        <v>17</v>
      </c>
      <c r="F554" s="166">
        <v>12</v>
      </c>
      <c r="G554" s="166">
        <v>5</v>
      </c>
      <c r="H554" s="588">
        <v>29.411764705882355</v>
      </c>
    </row>
    <row r="555" spans="1:8" ht="12" customHeight="1" x14ac:dyDescent="0.2">
      <c r="A555" s="149"/>
      <c r="C555" s="149"/>
      <c r="D555" s="183" t="s">
        <v>283</v>
      </c>
      <c r="E555" s="166">
        <v>11</v>
      </c>
      <c r="F555" s="166">
        <v>7</v>
      </c>
      <c r="G555" s="166">
        <v>4</v>
      </c>
      <c r="H555" s="588">
        <v>36.363636363636367</v>
      </c>
    </row>
    <row r="556" spans="1:8" ht="5.0999999999999996" customHeight="1" x14ac:dyDescent="0.2">
      <c r="A556" s="149"/>
      <c r="C556" s="149"/>
      <c r="D556" s="183"/>
      <c r="E556" s="166"/>
      <c r="F556" s="166"/>
      <c r="G556" s="166"/>
      <c r="H556" s="588"/>
    </row>
    <row r="557" spans="1:8" ht="12" customHeight="1" x14ac:dyDescent="0.2">
      <c r="A557" s="149">
        <v>255</v>
      </c>
      <c r="C557" s="149" t="s">
        <v>692</v>
      </c>
      <c r="D557" s="183" t="s">
        <v>282</v>
      </c>
      <c r="E557" s="166">
        <v>2216</v>
      </c>
      <c r="F557" s="166">
        <v>1531</v>
      </c>
      <c r="G557" s="166">
        <v>685</v>
      </c>
      <c r="H557" s="588">
        <v>30.911552346570399</v>
      </c>
    </row>
    <row r="558" spans="1:8" ht="12" customHeight="1" x14ac:dyDescent="0.2">
      <c r="A558" s="149"/>
      <c r="C558" s="149"/>
      <c r="D558" s="183" t="s">
        <v>283</v>
      </c>
      <c r="E558" s="166">
        <v>2146</v>
      </c>
      <c r="F558" s="166">
        <v>1471</v>
      </c>
      <c r="G558" s="166">
        <v>675</v>
      </c>
      <c r="H558" s="588">
        <v>31.45386766076421</v>
      </c>
    </row>
    <row r="559" spans="1:8" ht="5.0999999999999996" customHeight="1" x14ac:dyDescent="0.2">
      <c r="A559" s="149"/>
      <c r="C559" s="149"/>
      <c r="D559" s="183"/>
      <c r="E559" s="166"/>
      <c r="F559" s="166"/>
      <c r="G559" s="166"/>
      <c r="H559" s="588"/>
    </row>
    <row r="560" spans="1:8" ht="12" customHeight="1" x14ac:dyDescent="0.2">
      <c r="A560" s="149" t="s">
        <v>680</v>
      </c>
      <c r="C560" s="149" t="s">
        <v>693</v>
      </c>
      <c r="D560" s="183" t="s">
        <v>282</v>
      </c>
      <c r="E560" s="166">
        <v>58</v>
      </c>
      <c r="F560" s="166">
        <v>40</v>
      </c>
      <c r="G560" s="166">
        <v>18</v>
      </c>
      <c r="H560" s="588">
        <v>31.03448275862069</v>
      </c>
    </row>
    <row r="561" spans="1:8" ht="12" customHeight="1" x14ac:dyDescent="0.2">
      <c r="A561" s="149"/>
      <c r="D561" s="183" t="s">
        <v>283</v>
      </c>
      <c r="E561" s="166">
        <v>55</v>
      </c>
      <c r="F561" s="166">
        <v>37</v>
      </c>
      <c r="G561" s="166">
        <v>18</v>
      </c>
      <c r="H561" s="588">
        <v>32.727272727272727</v>
      </c>
    </row>
    <row r="562" spans="1:8" ht="5.0999999999999996" customHeight="1" x14ac:dyDescent="0.2">
      <c r="A562" s="187"/>
      <c r="B562" s="188"/>
      <c r="C562" s="190"/>
      <c r="D562" s="189"/>
      <c r="E562" s="166"/>
      <c r="F562" s="166"/>
      <c r="G562" s="166"/>
      <c r="H562" s="588"/>
    </row>
    <row r="563" spans="1:8" ht="12" customHeight="1" x14ac:dyDescent="0.2">
      <c r="A563" s="149" t="s">
        <v>239</v>
      </c>
      <c r="B563" s="185" t="s">
        <v>694</v>
      </c>
      <c r="C563" s="142" t="s">
        <v>695</v>
      </c>
      <c r="D563" s="183" t="s">
        <v>282</v>
      </c>
      <c r="E563" s="166">
        <v>3457</v>
      </c>
      <c r="F563" s="166">
        <v>1994</v>
      </c>
      <c r="G563" s="166">
        <v>1463</v>
      </c>
      <c r="H563" s="588">
        <v>42.319930575643625</v>
      </c>
    </row>
    <row r="564" spans="1:8" ht="12" customHeight="1" x14ac:dyDescent="0.2">
      <c r="A564" s="149"/>
      <c r="D564" s="183" t="s">
        <v>283</v>
      </c>
      <c r="E564" s="166">
        <v>2729</v>
      </c>
      <c r="F564" s="166">
        <v>1454</v>
      </c>
      <c r="G564" s="166">
        <v>1275</v>
      </c>
      <c r="H564" s="588">
        <v>46.720410406742396</v>
      </c>
    </row>
    <row r="565" spans="1:8" ht="5.0999999999999996" customHeight="1" x14ac:dyDescent="0.2">
      <c r="A565" s="149"/>
      <c r="D565" s="183"/>
      <c r="E565" s="166"/>
      <c r="F565" s="166"/>
      <c r="G565" s="166"/>
      <c r="H565" s="588"/>
    </row>
    <row r="566" spans="1:8" ht="12" customHeight="1" x14ac:dyDescent="0.2">
      <c r="A566" s="149" t="s">
        <v>696</v>
      </c>
      <c r="C566" s="149" t="s">
        <v>697</v>
      </c>
      <c r="D566" s="183" t="s">
        <v>282</v>
      </c>
      <c r="E566" s="166">
        <v>846</v>
      </c>
      <c r="F566" s="166">
        <v>598</v>
      </c>
      <c r="G566" s="166">
        <v>248</v>
      </c>
      <c r="H566" s="588">
        <v>29.314420803782504</v>
      </c>
    </row>
    <row r="567" spans="1:8" ht="12" customHeight="1" x14ac:dyDescent="0.2">
      <c r="A567" s="186" t="s">
        <v>698</v>
      </c>
      <c r="C567" s="186" t="s">
        <v>699</v>
      </c>
      <c r="D567" s="183" t="s">
        <v>283</v>
      </c>
      <c r="E567" s="166">
        <v>551</v>
      </c>
      <c r="F567" s="166">
        <v>354</v>
      </c>
      <c r="G567" s="166">
        <v>197</v>
      </c>
      <c r="H567" s="588">
        <v>35.753176043557168</v>
      </c>
    </row>
    <row r="568" spans="1:8" ht="5.0999999999999996" customHeight="1" x14ac:dyDescent="0.2">
      <c r="A568" s="149"/>
      <c r="C568" s="149"/>
      <c r="D568" s="183"/>
      <c r="E568" s="166"/>
      <c r="F568" s="166"/>
      <c r="G568" s="166"/>
      <c r="H568" s="588"/>
    </row>
    <row r="569" spans="1:8" ht="12" customHeight="1" x14ac:dyDescent="0.2">
      <c r="A569" s="149">
        <v>259</v>
      </c>
      <c r="C569" s="149" t="s">
        <v>700</v>
      </c>
      <c r="D569" s="183" t="s">
        <v>282</v>
      </c>
      <c r="E569" s="166">
        <v>1516</v>
      </c>
      <c r="F569" s="166">
        <v>798</v>
      </c>
      <c r="G569" s="166">
        <v>718</v>
      </c>
      <c r="H569" s="588">
        <v>47.361477572559366</v>
      </c>
    </row>
    <row r="570" spans="1:8" ht="12" customHeight="1" x14ac:dyDescent="0.2">
      <c r="A570" s="149"/>
      <c r="C570" s="149"/>
      <c r="D570" s="183" t="s">
        <v>283</v>
      </c>
      <c r="E570" s="166">
        <v>1343</v>
      </c>
      <c r="F570" s="166">
        <v>672</v>
      </c>
      <c r="G570" s="166">
        <v>671</v>
      </c>
      <c r="H570" s="588">
        <v>49.962769918093819</v>
      </c>
    </row>
    <row r="571" spans="1:8" ht="5.0999999999999996" customHeight="1" x14ac:dyDescent="0.2">
      <c r="A571" s="149"/>
      <c r="C571" s="149"/>
      <c r="D571" s="183"/>
      <c r="E571" s="166"/>
      <c r="F571" s="166"/>
      <c r="G571" s="166"/>
      <c r="H571" s="588"/>
    </row>
    <row r="572" spans="1:8" ht="12" customHeight="1" x14ac:dyDescent="0.2">
      <c r="A572" s="149" t="s">
        <v>701</v>
      </c>
      <c r="C572" s="149" t="s">
        <v>702</v>
      </c>
      <c r="D572" s="183" t="s">
        <v>282</v>
      </c>
      <c r="E572" s="166">
        <v>239</v>
      </c>
      <c r="F572" s="166">
        <v>108</v>
      </c>
      <c r="G572" s="166">
        <v>131</v>
      </c>
      <c r="H572" s="588">
        <v>54.811715481171554</v>
      </c>
    </row>
    <row r="573" spans="1:8" ht="12" customHeight="1" x14ac:dyDescent="0.2">
      <c r="A573" s="186" t="s">
        <v>704</v>
      </c>
      <c r="C573" s="149"/>
      <c r="D573" s="183" t="s">
        <v>283</v>
      </c>
      <c r="E573" s="166">
        <v>229</v>
      </c>
      <c r="F573" s="166">
        <v>103</v>
      </c>
      <c r="G573" s="166">
        <v>126</v>
      </c>
      <c r="H573" s="588">
        <v>55.021834061135365</v>
      </c>
    </row>
    <row r="574" spans="1:8" ht="5.0999999999999996" customHeight="1" x14ac:dyDescent="0.2">
      <c r="A574" s="149"/>
      <c r="C574" s="149"/>
      <c r="D574" s="183"/>
      <c r="E574" s="166"/>
      <c r="F574" s="166"/>
      <c r="G574" s="166"/>
      <c r="H574" s="588"/>
    </row>
    <row r="575" spans="1:8" ht="12" customHeight="1" x14ac:dyDescent="0.2">
      <c r="A575" s="149" t="s">
        <v>701</v>
      </c>
      <c r="C575" s="149" t="s">
        <v>705</v>
      </c>
      <c r="D575" s="183" t="s">
        <v>282</v>
      </c>
      <c r="E575" s="166">
        <v>9</v>
      </c>
      <c r="F575" s="166">
        <v>1</v>
      </c>
      <c r="G575" s="166">
        <v>8</v>
      </c>
      <c r="H575" s="588">
        <v>88.888888888888886</v>
      </c>
    </row>
    <row r="576" spans="1:8" ht="12" customHeight="1" x14ac:dyDescent="0.2">
      <c r="A576" s="186" t="s">
        <v>706</v>
      </c>
      <c r="C576" s="149"/>
      <c r="D576" s="183" t="s">
        <v>283</v>
      </c>
      <c r="E576" s="166">
        <v>9</v>
      </c>
      <c r="F576" s="166">
        <v>1</v>
      </c>
      <c r="G576" s="166">
        <v>8</v>
      </c>
      <c r="H576" s="588">
        <v>88.888888888888886</v>
      </c>
    </row>
    <row r="577" spans="1:8" ht="5.0999999999999996" customHeight="1" x14ac:dyDescent="0.2">
      <c r="A577" s="149"/>
      <c r="C577" s="149"/>
      <c r="D577" s="183"/>
      <c r="E577" s="166"/>
      <c r="F577" s="166"/>
      <c r="G577" s="166"/>
      <c r="H577" s="588"/>
    </row>
    <row r="578" spans="1:8" ht="12" customHeight="1" x14ac:dyDescent="0.2">
      <c r="A578" s="149" t="s">
        <v>707</v>
      </c>
      <c r="C578" s="149" t="s">
        <v>708</v>
      </c>
      <c r="D578" s="183" t="s">
        <v>282</v>
      </c>
      <c r="E578" s="166">
        <v>18</v>
      </c>
      <c r="F578" s="166">
        <v>5</v>
      </c>
      <c r="G578" s="166">
        <v>13</v>
      </c>
      <c r="H578" s="588">
        <v>72.222222222222214</v>
      </c>
    </row>
    <row r="579" spans="1:8" ht="12" customHeight="1" x14ac:dyDescent="0.2">
      <c r="A579" s="149"/>
      <c r="C579" s="149"/>
      <c r="D579" s="183" t="s">
        <v>283</v>
      </c>
      <c r="E579" s="166">
        <v>17</v>
      </c>
      <c r="F579" s="166">
        <v>5</v>
      </c>
      <c r="G579" s="166">
        <v>12</v>
      </c>
      <c r="H579" s="588">
        <v>70.588235294117652</v>
      </c>
    </row>
    <row r="580" spans="1:8" ht="5.0999999999999996" customHeight="1" x14ac:dyDescent="0.2">
      <c r="A580" s="149"/>
      <c r="C580" s="149"/>
      <c r="D580" s="183"/>
      <c r="E580" s="166"/>
      <c r="F580" s="166"/>
      <c r="G580" s="166"/>
      <c r="H580" s="588"/>
    </row>
    <row r="581" spans="1:8" ht="12" customHeight="1" x14ac:dyDescent="0.2">
      <c r="A581" s="149" t="s">
        <v>709</v>
      </c>
      <c r="C581" s="149" t="s">
        <v>710</v>
      </c>
      <c r="D581" s="183" t="s">
        <v>282</v>
      </c>
      <c r="E581" s="166">
        <v>255</v>
      </c>
      <c r="F581" s="166">
        <v>144</v>
      </c>
      <c r="G581" s="166">
        <v>111</v>
      </c>
      <c r="H581" s="588">
        <v>43.529411764705884</v>
      </c>
    </row>
    <row r="582" spans="1:8" ht="12" customHeight="1" x14ac:dyDescent="0.2">
      <c r="A582" s="149"/>
      <c r="C582" s="186" t="s">
        <v>712</v>
      </c>
      <c r="D582" s="183" t="s">
        <v>283</v>
      </c>
      <c r="E582" s="166">
        <v>184</v>
      </c>
      <c r="F582" s="166">
        <v>96</v>
      </c>
      <c r="G582" s="166">
        <v>88</v>
      </c>
      <c r="H582" s="588">
        <v>47.826086956521742</v>
      </c>
    </row>
    <row r="583" spans="1:8" ht="5.0999999999999996" customHeight="1" x14ac:dyDescent="0.2">
      <c r="A583" s="149"/>
      <c r="C583" s="149"/>
      <c r="D583" s="183"/>
      <c r="E583" s="166"/>
      <c r="F583" s="166"/>
      <c r="G583" s="166"/>
      <c r="H583" s="588"/>
    </row>
    <row r="584" spans="1:8" ht="12" customHeight="1" x14ac:dyDescent="0.2">
      <c r="A584" s="149" t="s">
        <v>713</v>
      </c>
      <c r="C584" s="149" t="s">
        <v>714</v>
      </c>
      <c r="D584" s="183" t="s">
        <v>282</v>
      </c>
      <c r="E584" s="166">
        <v>31</v>
      </c>
      <c r="F584" s="166">
        <v>20</v>
      </c>
      <c r="G584" s="166">
        <v>11</v>
      </c>
      <c r="H584" s="588">
        <v>35.483870967741936</v>
      </c>
    </row>
    <row r="585" spans="1:8" ht="12" customHeight="1" x14ac:dyDescent="0.2">
      <c r="A585" s="149"/>
      <c r="C585" s="186" t="s">
        <v>716</v>
      </c>
      <c r="D585" s="183" t="s">
        <v>283</v>
      </c>
      <c r="E585" s="166">
        <v>25</v>
      </c>
      <c r="F585" s="166">
        <v>16</v>
      </c>
      <c r="G585" s="166">
        <v>9</v>
      </c>
      <c r="H585" s="588">
        <v>36</v>
      </c>
    </row>
    <row r="586" spans="1:8" ht="12" customHeight="1" x14ac:dyDescent="0.2">
      <c r="A586" s="149"/>
      <c r="C586" s="186" t="s">
        <v>717</v>
      </c>
      <c r="D586" s="183"/>
      <c r="E586" s="166"/>
      <c r="F586" s="166"/>
      <c r="G586" s="166"/>
      <c r="H586" s="588"/>
    </row>
    <row r="587" spans="1:8" ht="12" customHeight="1" x14ac:dyDescent="0.2">
      <c r="A587" s="149" t="s">
        <v>718</v>
      </c>
      <c r="C587" s="149" t="s">
        <v>719</v>
      </c>
      <c r="D587" s="183" t="s">
        <v>282</v>
      </c>
      <c r="E587" s="166">
        <v>58</v>
      </c>
      <c r="F587" s="166">
        <v>25</v>
      </c>
      <c r="G587" s="166">
        <v>33</v>
      </c>
      <c r="H587" s="588">
        <v>56.896551724137936</v>
      </c>
    </row>
    <row r="588" spans="1:8" ht="12" customHeight="1" x14ac:dyDescent="0.2">
      <c r="A588" s="149"/>
      <c r="C588" s="149"/>
      <c r="D588" s="183" t="s">
        <v>283</v>
      </c>
      <c r="E588" s="166">
        <v>51</v>
      </c>
      <c r="F588" s="166">
        <v>21</v>
      </c>
      <c r="G588" s="166">
        <v>30</v>
      </c>
      <c r="H588" s="588">
        <v>58.82352941176471</v>
      </c>
    </row>
    <row r="589" spans="1:8" ht="5.0999999999999996" customHeight="1" x14ac:dyDescent="0.2">
      <c r="A589" s="149"/>
      <c r="C589" s="149"/>
      <c r="D589" s="183"/>
      <c r="E589" s="166"/>
      <c r="F589" s="166"/>
      <c r="G589" s="166"/>
      <c r="H589" s="588"/>
    </row>
    <row r="590" spans="1:8" ht="12" customHeight="1" x14ac:dyDescent="0.2">
      <c r="A590" s="149" t="s">
        <v>721</v>
      </c>
      <c r="C590" s="149" t="s">
        <v>722</v>
      </c>
      <c r="D590" s="183" t="s">
        <v>282</v>
      </c>
      <c r="E590" s="166">
        <v>485</v>
      </c>
      <c r="F590" s="166">
        <v>295</v>
      </c>
      <c r="G590" s="166">
        <v>190</v>
      </c>
      <c r="H590" s="588">
        <v>39.175257731958766</v>
      </c>
    </row>
    <row r="591" spans="1:8" ht="12" customHeight="1" x14ac:dyDescent="0.2">
      <c r="A591" s="149"/>
      <c r="D591" s="183" t="s">
        <v>283</v>
      </c>
      <c r="E591" s="166">
        <v>320</v>
      </c>
      <c r="F591" s="166">
        <v>186</v>
      </c>
      <c r="G591" s="166">
        <v>134</v>
      </c>
      <c r="H591" s="588">
        <v>41.875</v>
      </c>
    </row>
    <row r="592" spans="1:8" ht="5.0999999999999996" customHeight="1" x14ac:dyDescent="0.2">
      <c r="A592" s="149"/>
      <c r="D592" s="183"/>
      <c r="E592" s="166"/>
      <c r="F592" s="166"/>
      <c r="G592" s="166"/>
      <c r="H592" s="588"/>
    </row>
    <row r="593" spans="1:8" ht="12" customHeight="1" x14ac:dyDescent="0.2">
      <c r="A593" s="149" t="s">
        <v>242</v>
      </c>
      <c r="B593" s="185" t="s">
        <v>724</v>
      </c>
      <c r="C593" s="142" t="s">
        <v>725</v>
      </c>
      <c r="D593" s="183" t="s">
        <v>282</v>
      </c>
      <c r="E593" s="166">
        <v>124898</v>
      </c>
      <c r="F593" s="166">
        <v>86773</v>
      </c>
      <c r="G593" s="166">
        <v>38125</v>
      </c>
      <c r="H593" s="588">
        <v>30.524908325193355</v>
      </c>
    </row>
    <row r="594" spans="1:8" ht="12" customHeight="1" x14ac:dyDescent="0.2">
      <c r="A594" s="149"/>
      <c r="D594" s="183" t="s">
        <v>283</v>
      </c>
      <c r="E594" s="166">
        <v>87504</v>
      </c>
      <c r="F594" s="166">
        <v>58270</v>
      </c>
      <c r="G594" s="166">
        <v>29234</v>
      </c>
      <c r="H594" s="588">
        <v>33.40875845675626</v>
      </c>
    </row>
    <row r="595" spans="1:8" ht="5.0999999999999996" customHeight="1" x14ac:dyDescent="0.2">
      <c r="A595" s="149"/>
      <c r="D595" s="183"/>
      <c r="E595" s="166"/>
      <c r="F595" s="166"/>
      <c r="G595" s="166"/>
      <c r="H595" s="588"/>
    </row>
    <row r="596" spans="1:8" ht="12" customHeight="1" x14ac:dyDescent="0.2">
      <c r="A596" s="149" t="s">
        <v>726</v>
      </c>
      <c r="C596" s="149" t="s">
        <v>727</v>
      </c>
      <c r="D596" s="183" t="s">
        <v>282</v>
      </c>
      <c r="E596" s="166">
        <v>66635</v>
      </c>
      <c r="F596" s="166">
        <v>48376</v>
      </c>
      <c r="G596" s="166">
        <v>18259</v>
      </c>
      <c r="H596" s="588">
        <v>27.401515719966984</v>
      </c>
    </row>
    <row r="597" spans="1:8" ht="12" customHeight="1" x14ac:dyDescent="0.2">
      <c r="A597" s="149"/>
      <c r="C597" s="149"/>
      <c r="D597" s="183" t="s">
        <v>283</v>
      </c>
      <c r="E597" s="166">
        <v>44233</v>
      </c>
      <c r="F597" s="166">
        <v>30573</v>
      </c>
      <c r="G597" s="166">
        <v>13660</v>
      </c>
      <c r="H597" s="588">
        <v>30.881920737910612</v>
      </c>
    </row>
    <row r="598" spans="1:8" ht="5.0999999999999996" customHeight="1" x14ac:dyDescent="0.2">
      <c r="A598" s="149"/>
      <c r="C598" s="149"/>
      <c r="D598" s="183"/>
      <c r="E598" s="166"/>
      <c r="F598" s="166"/>
      <c r="G598" s="166"/>
      <c r="H598" s="588"/>
    </row>
    <row r="599" spans="1:8" ht="12" customHeight="1" x14ac:dyDescent="0.2">
      <c r="A599" s="149" t="s">
        <v>729</v>
      </c>
      <c r="C599" s="149" t="s">
        <v>730</v>
      </c>
      <c r="D599" s="183" t="s">
        <v>282</v>
      </c>
      <c r="E599" s="166">
        <v>6306</v>
      </c>
      <c r="F599" s="166">
        <v>4818</v>
      </c>
      <c r="G599" s="166">
        <v>1488</v>
      </c>
      <c r="H599" s="588">
        <v>23.596574690770694</v>
      </c>
    </row>
    <row r="600" spans="1:8" ht="12" customHeight="1" x14ac:dyDescent="0.2">
      <c r="A600" s="149"/>
      <c r="C600" s="149"/>
      <c r="D600" s="183" t="s">
        <v>283</v>
      </c>
      <c r="E600" s="166">
        <v>4615</v>
      </c>
      <c r="F600" s="166">
        <v>3448</v>
      </c>
      <c r="G600" s="166">
        <v>1167</v>
      </c>
      <c r="H600" s="588">
        <v>25.287107258938246</v>
      </c>
    </row>
    <row r="601" spans="1:8" ht="5.0999999999999996" customHeight="1" x14ac:dyDescent="0.2">
      <c r="A601" s="149"/>
      <c r="C601" s="149"/>
      <c r="D601" s="183"/>
      <c r="E601" s="166"/>
      <c r="F601" s="166"/>
      <c r="G601" s="166"/>
      <c r="H601" s="588"/>
    </row>
    <row r="602" spans="1:8" ht="12" customHeight="1" x14ac:dyDescent="0.2">
      <c r="A602" s="149" t="s">
        <v>732</v>
      </c>
      <c r="C602" s="149" t="s">
        <v>733</v>
      </c>
      <c r="D602" s="183" t="s">
        <v>282</v>
      </c>
      <c r="E602" s="166">
        <v>2580</v>
      </c>
      <c r="F602" s="166">
        <v>1937</v>
      </c>
      <c r="G602" s="166">
        <v>643</v>
      </c>
      <c r="H602" s="588">
        <v>24.922480620155039</v>
      </c>
    </row>
    <row r="603" spans="1:8" ht="12" customHeight="1" x14ac:dyDescent="0.2">
      <c r="A603" s="149"/>
      <c r="C603" s="149"/>
      <c r="D603" s="183" t="s">
        <v>283</v>
      </c>
      <c r="E603" s="166">
        <v>1762</v>
      </c>
      <c r="F603" s="166">
        <v>1284</v>
      </c>
      <c r="G603" s="166">
        <v>478</v>
      </c>
      <c r="H603" s="588">
        <v>27.128263337116916</v>
      </c>
    </row>
    <row r="604" spans="1:8" ht="5.0999999999999996" customHeight="1" x14ac:dyDescent="0.2">
      <c r="A604" s="149"/>
      <c r="C604" s="149"/>
      <c r="D604" s="183"/>
      <c r="E604" s="166"/>
      <c r="F604" s="166"/>
      <c r="G604" s="166"/>
      <c r="H604" s="588"/>
    </row>
    <row r="605" spans="1:8" ht="12" customHeight="1" x14ac:dyDescent="0.2">
      <c r="A605" s="149">
        <v>264</v>
      </c>
      <c r="C605" s="149" t="s">
        <v>734</v>
      </c>
      <c r="D605" s="183" t="s">
        <v>282</v>
      </c>
      <c r="E605" s="166">
        <v>563</v>
      </c>
      <c r="F605" s="166">
        <v>377</v>
      </c>
      <c r="G605" s="166">
        <v>186</v>
      </c>
      <c r="H605" s="588">
        <v>33.03730017761989</v>
      </c>
    </row>
    <row r="606" spans="1:8" ht="12" customHeight="1" x14ac:dyDescent="0.2">
      <c r="A606" s="149"/>
      <c r="C606" s="149"/>
      <c r="D606" s="183" t="s">
        <v>283</v>
      </c>
      <c r="E606" s="166">
        <v>389</v>
      </c>
      <c r="F606" s="166">
        <v>255</v>
      </c>
      <c r="G606" s="166">
        <v>134</v>
      </c>
      <c r="H606" s="588">
        <v>34.447300771208226</v>
      </c>
    </row>
    <row r="607" spans="1:8" ht="5.0999999999999996" customHeight="1" x14ac:dyDescent="0.2">
      <c r="A607" s="149"/>
      <c r="C607" s="149"/>
      <c r="D607" s="183"/>
      <c r="E607" s="166"/>
      <c r="F607" s="166"/>
      <c r="G607" s="166"/>
      <c r="H607" s="588"/>
    </row>
    <row r="608" spans="1:8" ht="12" customHeight="1" x14ac:dyDescent="0.2">
      <c r="A608" s="149" t="s">
        <v>735</v>
      </c>
      <c r="C608" s="149" t="s">
        <v>736</v>
      </c>
      <c r="D608" s="183" t="s">
        <v>282</v>
      </c>
      <c r="E608" s="166">
        <v>3</v>
      </c>
      <c r="F608" s="166">
        <v>2</v>
      </c>
      <c r="G608" s="166">
        <v>1</v>
      </c>
      <c r="H608" s="588">
        <v>33.333333333333329</v>
      </c>
    </row>
    <row r="609" spans="1:8" ht="12" customHeight="1" x14ac:dyDescent="0.2">
      <c r="A609" s="149"/>
      <c r="C609" s="149"/>
      <c r="D609" s="183" t="s">
        <v>283</v>
      </c>
      <c r="E609" s="166">
        <v>3</v>
      </c>
      <c r="F609" s="166">
        <v>2</v>
      </c>
      <c r="G609" s="166">
        <v>1</v>
      </c>
      <c r="H609" s="588">
        <v>33.333333333333329</v>
      </c>
    </row>
    <row r="610" spans="1:8" ht="5.0999999999999996" customHeight="1" x14ac:dyDescent="0.2">
      <c r="A610" s="149"/>
      <c r="C610" s="149"/>
      <c r="D610" s="183"/>
      <c r="E610" s="166"/>
      <c r="F610" s="166"/>
      <c r="G610" s="166"/>
      <c r="H610" s="588"/>
    </row>
    <row r="611" spans="1:8" ht="12" customHeight="1" x14ac:dyDescent="0.2">
      <c r="A611" s="149">
        <v>265</v>
      </c>
      <c r="C611" s="149" t="s">
        <v>737</v>
      </c>
      <c r="D611" s="183" t="s">
        <v>282</v>
      </c>
      <c r="E611" s="166">
        <v>59</v>
      </c>
      <c r="F611" s="166">
        <v>41</v>
      </c>
      <c r="G611" s="166">
        <v>18</v>
      </c>
      <c r="H611" s="588">
        <v>30.508474576271187</v>
      </c>
    </row>
    <row r="612" spans="1:8" ht="12" customHeight="1" x14ac:dyDescent="0.2">
      <c r="A612" s="149"/>
      <c r="C612" s="149"/>
      <c r="D612" s="183" t="s">
        <v>283</v>
      </c>
      <c r="E612" s="166">
        <v>45</v>
      </c>
      <c r="F612" s="166">
        <v>31</v>
      </c>
      <c r="G612" s="166">
        <v>14</v>
      </c>
      <c r="H612" s="588">
        <v>31.111111111111111</v>
      </c>
    </row>
    <row r="613" spans="1:8" ht="5.0999999999999996" customHeight="1" x14ac:dyDescent="0.2">
      <c r="A613" s="149"/>
      <c r="C613" s="149"/>
      <c r="D613" s="183"/>
      <c r="E613" s="166"/>
      <c r="F613" s="166"/>
      <c r="G613" s="166"/>
      <c r="H613" s="588"/>
    </row>
    <row r="614" spans="1:8" ht="12" customHeight="1" x14ac:dyDescent="0.2">
      <c r="A614" s="149" t="s">
        <v>738</v>
      </c>
      <c r="C614" s="149" t="s">
        <v>739</v>
      </c>
      <c r="D614" s="183" t="s">
        <v>282</v>
      </c>
      <c r="E614" s="166">
        <v>43134</v>
      </c>
      <c r="F614" s="166">
        <v>27483</v>
      </c>
      <c r="G614" s="166">
        <v>15651</v>
      </c>
      <c r="H614" s="588">
        <v>36.28460147447489</v>
      </c>
    </row>
    <row r="615" spans="1:8" ht="12" customHeight="1" x14ac:dyDescent="0.2">
      <c r="A615" s="149"/>
      <c r="C615" s="149"/>
      <c r="D615" s="183" t="s">
        <v>283</v>
      </c>
      <c r="E615" s="166">
        <v>32140</v>
      </c>
      <c r="F615" s="166">
        <v>19866</v>
      </c>
      <c r="G615" s="166">
        <v>12274</v>
      </c>
      <c r="H615" s="588">
        <v>38.189172370877408</v>
      </c>
    </row>
    <row r="616" spans="1:8" ht="5.0999999999999996" customHeight="1" x14ac:dyDescent="0.2">
      <c r="A616" s="149"/>
      <c r="C616" s="149"/>
      <c r="D616" s="183"/>
      <c r="E616" s="166"/>
      <c r="F616" s="166"/>
      <c r="G616" s="166"/>
      <c r="H616" s="588"/>
    </row>
    <row r="617" spans="1:8" ht="12" customHeight="1" x14ac:dyDescent="0.2">
      <c r="A617" s="149" t="s">
        <v>740</v>
      </c>
      <c r="C617" s="149" t="s">
        <v>741</v>
      </c>
      <c r="D617" s="183" t="s">
        <v>282</v>
      </c>
      <c r="E617" s="166">
        <v>1</v>
      </c>
      <c r="F617" s="166">
        <v>1</v>
      </c>
      <c r="G617" s="166">
        <v>0</v>
      </c>
      <c r="H617" s="588">
        <v>0</v>
      </c>
    </row>
    <row r="618" spans="1:8" ht="12" customHeight="1" x14ac:dyDescent="0.2">
      <c r="A618" s="149"/>
      <c r="C618" s="149"/>
      <c r="D618" s="183" t="s">
        <v>283</v>
      </c>
      <c r="E618" s="166">
        <v>1</v>
      </c>
      <c r="F618" s="166">
        <v>1</v>
      </c>
      <c r="G618" s="166">
        <v>0</v>
      </c>
      <c r="H618" s="588">
        <v>0</v>
      </c>
    </row>
    <row r="619" spans="1:8" s="190" customFormat="1" ht="5.0999999999999996" customHeight="1" x14ac:dyDescent="0.2">
      <c r="A619" s="149"/>
      <c r="B619" s="162"/>
      <c r="C619" s="149"/>
      <c r="D619" s="183"/>
      <c r="E619" s="166"/>
      <c r="F619" s="166"/>
      <c r="G619" s="166"/>
      <c r="H619" s="588"/>
    </row>
    <row r="620" spans="1:8" s="190" customFormat="1" ht="12" customHeight="1" x14ac:dyDescent="0.2">
      <c r="A620" s="149" t="s">
        <v>1412</v>
      </c>
      <c r="B620" s="162"/>
      <c r="C620" s="149" t="s">
        <v>1413</v>
      </c>
      <c r="D620" s="183" t="s">
        <v>282</v>
      </c>
      <c r="E620" s="166">
        <v>3</v>
      </c>
      <c r="F620" s="166">
        <v>2</v>
      </c>
      <c r="G620" s="166">
        <v>1</v>
      </c>
      <c r="H620" s="588">
        <v>33.333333333333329</v>
      </c>
    </row>
    <row r="621" spans="1:8" s="190" customFormat="1" ht="12" customHeight="1" x14ac:dyDescent="0.2">
      <c r="A621" s="149"/>
      <c r="B621" s="162"/>
      <c r="C621" s="149"/>
      <c r="D621" s="183" t="s">
        <v>283</v>
      </c>
      <c r="E621" s="166">
        <v>3</v>
      </c>
      <c r="F621" s="166">
        <v>2</v>
      </c>
      <c r="G621" s="166">
        <v>1</v>
      </c>
      <c r="H621" s="588">
        <v>33.333333333333329</v>
      </c>
    </row>
    <row r="622" spans="1:8" s="190" customFormat="1" ht="5.0999999999999996" customHeight="1" x14ac:dyDescent="0.2">
      <c r="A622" s="149"/>
      <c r="B622" s="162"/>
      <c r="C622" s="149"/>
      <c r="D622" s="183"/>
      <c r="E622" s="166"/>
      <c r="F622" s="166"/>
      <c r="G622" s="166"/>
      <c r="H622" s="588"/>
    </row>
    <row r="623" spans="1:8" ht="12" customHeight="1" x14ac:dyDescent="0.2">
      <c r="A623" s="149">
        <v>266</v>
      </c>
      <c r="C623" s="149" t="s">
        <v>742</v>
      </c>
      <c r="D623" s="183" t="s">
        <v>282</v>
      </c>
      <c r="E623" s="166">
        <v>768</v>
      </c>
      <c r="F623" s="166">
        <v>666</v>
      </c>
      <c r="G623" s="166">
        <v>102</v>
      </c>
      <c r="H623" s="588">
        <v>13.28125</v>
      </c>
    </row>
    <row r="624" spans="1:8" ht="12" customHeight="1" x14ac:dyDescent="0.2">
      <c r="A624" s="149"/>
      <c r="C624" s="149"/>
      <c r="D624" s="183" t="s">
        <v>283</v>
      </c>
      <c r="E624" s="166">
        <v>490</v>
      </c>
      <c r="F624" s="166">
        <v>422</v>
      </c>
      <c r="G624" s="166">
        <v>68</v>
      </c>
      <c r="H624" s="588">
        <v>13.877551020408163</v>
      </c>
    </row>
    <row r="625" spans="1:8" ht="5.0999999999999996" customHeight="1" x14ac:dyDescent="0.2">
      <c r="A625" s="149"/>
      <c r="C625" s="149"/>
      <c r="D625" s="183"/>
      <c r="E625" s="166"/>
      <c r="F625" s="166"/>
      <c r="G625" s="166"/>
      <c r="H625" s="588"/>
    </row>
    <row r="626" spans="1:8" ht="12" customHeight="1" x14ac:dyDescent="0.2">
      <c r="A626" s="149" t="s">
        <v>743</v>
      </c>
      <c r="C626" s="149" t="s">
        <v>744</v>
      </c>
      <c r="D626" s="183" t="s">
        <v>282</v>
      </c>
      <c r="E626" s="166">
        <v>4783</v>
      </c>
      <c r="F626" s="166">
        <v>3029</v>
      </c>
      <c r="G626" s="166">
        <v>1754</v>
      </c>
      <c r="H626" s="588">
        <v>36.671545055404557</v>
      </c>
    </row>
    <row r="627" spans="1:8" ht="12" customHeight="1" x14ac:dyDescent="0.2">
      <c r="A627" s="149"/>
      <c r="C627" s="186" t="s">
        <v>746</v>
      </c>
      <c r="D627" s="183" t="s">
        <v>283</v>
      </c>
      <c r="E627" s="166">
        <v>3776</v>
      </c>
      <c r="F627" s="166">
        <v>2357</v>
      </c>
      <c r="G627" s="166">
        <v>1419</v>
      </c>
      <c r="H627" s="588">
        <v>37.579449152542374</v>
      </c>
    </row>
    <row r="628" spans="1:8" ht="5.0999999999999996" customHeight="1" x14ac:dyDescent="0.2">
      <c r="A628" s="149"/>
      <c r="C628" s="149"/>
      <c r="D628" s="183"/>
      <c r="E628" s="166"/>
      <c r="F628" s="166"/>
      <c r="G628" s="166"/>
      <c r="H628" s="588"/>
    </row>
    <row r="629" spans="1:8" ht="12" customHeight="1" x14ac:dyDescent="0.2">
      <c r="A629" s="149" t="s">
        <v>747</v>
      </c>
      <c r="C629" s="149" t="s">
        <v>748</v>
      </c>
      <c r="D629" s="183" t="s">
        <v>282</v>
      </c>
      <c r="E629" s="166">
        <v>32</v>
      </c>
      <c r="F629" s="166">
        <v>19</v>
      </c>
      <c r="G629" s="166">
        <v>13</v>
      </c>
      <c r="H629" s="588">
        <v>40.625</v>
      </c>
    </row>
    <row r="630" spans="1:8" ht="12" customHeight="1" x14ac:dyDescent="0.2">
      <c r="A630" s="149"/>
      <c r="C630" s="186" t="s">
        <v>746</v>
      </c>
      <c r="D630" s="183" t="s">
        <v>283</v>
      </c>
      <c r="E630" s="166">
        <v>22</v>
      </c>
      <c r="F630" s="166">
        <v>13</v>
      </c>
      <c r="G630" s="166">
        <v>9</v>
      </c>
      <c r="H630" s="588">
        <v>40.909090909090914</v>
      </c>
    </row>
    <row r="631" spans="1:8" ht="5.0999999999999996" customHeight="1" x14ac:dyDescent="0.2">
      <c r="A631" s="149"/>
      <c r="C631" s="149"/>
      <c r="D631" s="183"/>
      <c r="E631" s="166"/>
      <c r="F631" s="166"/>
      <c r="G631" s="166"/>
      <c r="H631" s="588"/>
    </row>
    <row r="632" spans="1:8" ht="12" customHeight="1" x14ac:dyDescent="0.2">
      <c r="A632" s="149" t="s">
        <v>749</v>
      </c>
      <c r="C632" s="149" t="s">
        <v>750</v>
      </c>
      <c r="D632" s="183" t="s">
        <v>282</v>
      </c>
      <c r="E632" s="166">
        <v>2</v>
      </c>
      <c r="F632" s="166">
        <v>2</v>
      </c>
      <c r="G632" s="166">
        <v>0</v>
      </c>
      <c r="H632" s="588">
        <v>0</v>
      </c>
    </row>
    <row r="633" spans="1:8" ht="12" customHeight="1" x14ac:dyDescent="0.2">
      <c r="A633" s="149"/>
      <c r="C633" s="186" t="s">
        <v>746</v>
      </c>
      <c r="D633" s="183" t="s">
        <v>283</v>
      </c>
      <c r="E633" s="166">
        <v>2</v>
      </c>
      <c r="F633" s="166">
        <v>2</v>
      </c>
      <c r="G633" s="166">
        <v>0</v>
      </c>
      <c r="H633" s="588">
        <v>0</v>
      </c>
    </row>
    <row r="634" spans="1:8" ht="5.0999999999999996" customHeight="1" x14ac:dyDescent="0.2">
      <c r="A634" s="149"/>
      <c r="C634" s="149"/>
      <c r="D634" s="183"/>
      <c r="E634" s="166"/>
      <c r="F634" s="166"/>
      <c r="G634" s="166"/>
      <c r="H634" s="588"/>
    </row>
    <row r="635" spans="1:8" ht="12" customHeight="1" x14ac:dyDescent="0.2">
      <c r="A635" s="149" t="s">
        <v>751</v>
      </c>
      <c r="C635" s="149" t="s">
        <v>752</v>
      </c>
      <c r="D635" s="183" t="s">
        <v>282</v>
      </c>
      <c r="E635" s="166">
        <v>19</v>
      </c>
      <c r="F635" s="166">
        <v>12</v>
      </c>
      <c r="G635" s="166">
        <v>7</v>
      </c>
      <c r="H635" s="588">
        <v>36.84210526315789</v>
      </c>
    </row>
    <row r="636" spans="1:8" ht="12" customHeight="1" x14ac:dyDescent="0.2">
      <c r="A636" s="149"/>
      <c r="C636" s="186" t="s">
        <v>753</v>
      </c>
      <c r="D636" s="183" t="s">
        <v>283</v>
      </c>
      <c r="E636" s="166">
        <v>17</v>
      </c>
      <c r="F636" s="166">
        <v>10</v>
      </c>
      <c r="G636" s="166">
        <v>7</v>
      </c>
      <c r="H636" s="588">
        <v>41.17647058823529</v>
      </c>
    </row>
    <row r="637" spans="1:8" ht="5.0999999999999996" customHeight="1" x14ac:dyDescent="0.2">
      <c r="A637" s="149"/>
      <c r="C637" s="149"/>
      <c r="D637" s="183"/>
      <c r="E637" s="166"/>
      <c r="F637" s="166"/>
      <c r="G637" s="166"/>
      <c r="H637" s="588"/>
    </row>
    <row r="638" spans="1:8" ht="12" customHeight="1" x14ac:dyDescent="0.2">
      <c r="A638" s="149" t="s">
        <v>754</v>
      </c>
      <c r="C638" s="149" t="s">
        <v>755</v>
      </c>
      <c r="D638" s="183" t="s">
        <v>282</v>
      </c>
      <c r="E638" s="166">
        <v>10</v>
      </c>
      <c r="F638" s="166">
        <v>8</v>
      </c>
      <c r="G638" s="166">
        <v>2</v>
      </c>
      <c r="H638" s="588">
        <v>20</v>
      </c>
    </row>
    <row r="639" spans="1:8" ht="12" customHeight="1" x14ac:dyDescent="0.2">
      <c r="A639" s="149"/>
      <c r="D639" s="183" t="s">
        <v>283</v>
      </c>
      <c r="E639" s="166">
        <v>6</v>
      </c>
      <c r="F639" s="166">
        <v>4</v>
      </c>
      <c r="G639" s="166">
        <v>2</v>
      </c>
      <c r="H639" s="588">
        <v>33.333333333333329</v>
      </c>
    </row>
    <row r="640" spans="1:8" ht="5.0999999999999996" customHeight="1" x14ac:dyDescent="0.2">
      <c r="A640" s="149"/>
      <c r="D640" s="183"/>
      <c r="E640" s="166"/>
      <c r="F640" s="166"/>
      <c r="G640" s="166"/>
      <c r="H640" s="588"/>
    </row>
    <row r="641" spans="1:8" ht="12" customHeight="1" x14ac:dyDescent="0.2">
      <c r="A641" s="149" t="s">
        <v>277</v>
      </c>
      <c r="B641" s="185" t="s">
        <v>756</v>
      </c>
      <c r="C641" s="142" t="s">
        <v>757</v>
      </c>
      <c r="D641" s="183" t="s">
        <v>282</v>
      </c>
      <c r="E641" s="166">
        <v>21188</v>
      </c>
      <c r="F641" s="166">
        <v>10016</v>
      </c>
      <c r="G641" s="166">
        <v>11172</v>
      </c>
      <c r="H641" s="588">
        <v>52.72795922220125</v>
      </c>
    </row>
    <row r="642" spans="1:8" ht="12" customHeight="1" x14ac:dyDescent="0.2">
      <c r="A642" s="149"/>
      <c r="D642" s="183" t="s">
        <v>283</v>
      </c>
      <c r="E642" s="166">
        <v>17710</v>
      </c>
      <c r="F642" s="166">
        <v>7899</v>
      </c>
      <c r="G642" s="166">
        <v>9811</v>
      </c>
      <c r="H642" s="588">
        <v>55.398080180688879</v>
      </c>
    </row>
    <row r="643" spans="1:8" ht="5.0999999999999996" customHeight="1" x14ac:dyDescent="0.2">
      <c r="A643" s="149"/>
      <c r="D643" s="183"/>
      <c r="E643" s="166"/>
      <c r="F643" s="166"/>
      <c r="G643" s="166"/>
      <c r="H643" s="588"/>
    </row>
    <row r="644" spans="1:8" ht="12" customHeight="1" x14ac:dyDescent="0.2">
      <c r="A644" s="149" t="s">
        <v>758</v>
      </c>
      <c r="C644" s="149" t="s">
        <v>757</v>
      </c>
      <c r="D644" s="183" t="s">
        <v>282</v>
      </c>
      <c r="E644" s="166">
        <v>17573</v>
      </c>
      <c r="F644" s="166">
        <v>8631</v>
      </c>
      <c r="G644" s="166">
        <v>8942</v>
      </c>
      <c r="H644" s="588">
        <v>50.8848802139646</v>
      </c>
    </row>
    <row r="645" spans="1:8" ht="12" customHeight="1" x14ac:dyDescent="0.2">
      <c r="A645" s="149"/>
      <c r="C645" s="149"/>
      <c r="D645" s="183" t="s">
        <v>283</v>
      </c>
      <c r="E645" s="166">
        <v>14819</v>
      </c>
      <c r="F645" s="166">
        <v>6931</v>
      </c>
      <c r="G645" s="166">
        <v>7888</v>
      </c>
      <c r="H645" s="588">
        <v>53.228962818003907</v>
      </c>
    </row>
    <row r="646" spans="1:8" ht="5.0999999999999996" customHeight="1" x14ac:dyDescent="0.2">
      <c r="A646" s="149"/>
      <c r="C646" s="149"/>
      <c r="D646" s="183"/>
      <c r="E646" s="166"/>
      <c r="F646" s="166"/>
      <c r="G646" s="166"/>
      <c r="H646" s="588"/>
    </row>
    <row r="647" spans="1:8" ht="12" customHeight="1" x14ac:dyDescent="0.2">
      <c r="A647" s="149" t="s">
        <v>760</v>
      </c>
      <c r="C647" s="149" t="s">
        <v>761</v>
      </c>
      <c r="D647" s="183" t="s">
        <v>282</v>
      </c>
      <c r="E647" s="166">
        <v>210</v>
      </c>
      <c r="F647" s="166">
        <v>136</v>
      </c>
      <c r="G647" s="166">
        <v>74</v>
      </c>
      <c r="H647" s="588">
        <v>35.238095238095241</v>
      </c>
    </row>
    <row r="648" spans="1:8" ht="12" customHeight="1" x14ac:dyDescent="0.2">
      <c r="A648" s="149"/>
      <c r="C648" s="149"/>
      <c r="D648" s="183" t="s">
        <v>283</v>
      </c>
      <c r="E648" s="166">
        <v>164</v>
      </c>
      <c r="F648" s="166">
        <v>100</v>
      </c>
      <c r="G648" s="166">
        <v>64</v>
      </c>
      <c r="H648" s="588">
        <v>39.024390243902438</v>
      </c>
    </row>
    <row r="649" spans="1:8" ht="5.0999999999999996" customHeight="1" x14ac:dyDescent="0.2">
      <c r="A649" s="149"/>
      <c r="C649" s="149"/>
      <c r="D649" s="183"/>
      <c r="E649" s="166"/>
      <c r="F649" s="166"/>
      <c r="G649" s="166"/>
      <c r="H649" s="588"/>
    </row>
    <row r="650" spans="1:8" ht="12" customHeight="1" x14ac:dyDescent="0.2">
      <c r="A650" s="149">
        <v>268</v>
      </c>
      <c r="C650" s="149" t="s">
        <v>763</v>
      </c>
      <c r="D650" s="183" t="s">
        <v>282</v>
      </c>
      <c r="E650" s="166">
        <v>90</v>
      </c>
      <c r="F650" s="166">
        <v>31</v>
      </c>
      <c r="G650" s="166">
        <v>59</v>
      </c>
      <c r="H650" s="588">
        <v>65.555555555555557</v>
      </c>
    </row>
    <row r="651" spans="1:8" ht="12" customHeight="1" x14ac:dyDescent="0.2">
      <c r="A651" s="149"/>
      <c r="C651" s="149"/>
      <c r="D651" s="183" t="s">
        <v>283</v>
      </c>
      <c r="E651" s="166">
        <v>85</v>
      </c>
      <c r="F651" s="166">
        <v>29</v>
      </c>
      <c r="G651" s="166">
        <v>56</v>
      </c>
      <c r="H651" s="588">
        <v>65.882352941176464</v>
      </c>
    </row>
    <row r="652" spans="1:8" ht="5.0999999999999996" customHeight="1" x14ac:dyDescent="0.2">
      <c r="A652" s="149"/>
      <c r="C652" s="149"/>
      <c r="D652" s="183"/>
      <c r="E652" s="166"/>
      <c r="F652" s="166"/>
      <c r="G652" s="166"/>
      <c r="H652" s="588"/>
    </row>
    <row r="653" spans="1:8" ht="12" customHeight="1" x14ac:dyDescent="0.2">
      <c r="A653" s="149">
        <v>269</v>
      </c>
      <c r="C653" s="149" t="s">
        <v>764</v>
      </c>
      <c r="D653" s="183" t="s">
        <v>282</v>
      </c>
      <c r="E653" s="166">
        <v>1338</v>
      </c>
      <c r="F653" s="166">
        <v>860</v>
      </c>
      <c r="G653" s="166">
        <v>478</v>
      </c>
      <c r="H653" s="588">
        <v>35.724962630792227</v>
      </c>
    </row>
    <row r="654" spans="1:8" ht="12" customHeight="1" x14ac:dyDescent="0.2">
      <c r="A654" s="149"/>
      <c r="C654" s="149"/>
      <c r="D654" s="183" t="s">
        <v>283</v>
      </c>
      <c r="E654" s="166">
        <v>950</v>
      </c>
      <c r="F654" s="166">
        <v>533</v>
      </c>
      <c r="G654" s="166">
        <v>417</v>
      </c>
      <c r="H654" s="588">
        <v>43.894736842105267</v>
      </c>
    </row>
    <row r="655" spans="1:8" ht="5.0999999999999996" customHeight="1" x14ac:dyDescent="0.2">
      <c r="A655" s="149"/>
      <c r="C655" s="149"/>
      <c r="D655" s="183"/>
      <c r="E655" s="166"/>
      <c r="F655" s="166"/>
      <c r="G655" s="166"/>
      <c r="H655" s="588"/>
    </row>
    <row r="656" spans="1:8" ht="12" customHeight="1" x14ac:dyDescent="0.2">
      <c r="A656" s="149">
        <v>271</v>
      </c>
      <c r="C656" s="149" t="s">
        <v>765</v>
      </c>
      <c r="D656" s="183" t="s">
        <v>282</v>
      </c>
      <c r="E656" s="166">
        <v>244</v>
      </c>
      <c r="F656" s="166">
        <v>55</v>
      </c>
      <c r="G656" s="166">
        <v>189</v>
      </c>
      <c r="H656" s="588">
        <v>77.459016393442624</v>
      </c>
    </row>
    <row r="657" spans="1:8" ht="12" customHeight="1" x14ac:dyDescent="0.2">
      <c r="A657" s="149"/>
      <c r="C657" s="149"/>
      <c r="D657" s="183" t="s">
        <v>283</v>
      </c>
      <c r="E657" s="166">
        <v>189</v>
      </c>
      <c r="F657" s="166">
        <v>49</v>
      </c>
      <c r="G657" s="166">
        <v>140</v>
      </c>
      <c r="H657" s="588">
        <v>74.074074074074076</v>
      </c>
    </row>
    <row r="658" spans="1:8" ht="5.0999999999999996" customHeight="1" x14ac:dyDescent="0.2">
      <c r="A658" s="149"/>
      <c r="C658" s="149"/>
      <c r="D658" s="183"/>
      <c r="E658" s="166"/>
      <c r="F658" s="166"/>
      <c r="G658" s="166"/>
      <c r="H658" s="588"/>
    </row>
    <row r="659" spans="1:8" ht="12" customHeight="1" x14ac:dyDescent="0.2">
      <c r="A659" s="149">
        <v>273</v>
      </c>
      <c r="C659" s="149" t="s">
        <v>766</v>
      </c>
      <c r="D659" s="183" t="s">
        <v>282</v>
      </c>
      <c r="E659" s="166">
        <v>111</v>
      </c>
      <c r="F659" s="166">
        <v>21</v>
      </c>
      <c r="G659" s="166">
        <v>90</v>
      </c>
      <c r="H659" s="588">
        <v>81.081081081081081</v>
      </c>
    </row>
    <row r="660" spans="1:8" ht="12" customHeight="1" x14ac:dyDescent="0.2">
      <c r="A660" s="149"/>
      <c r="C660" s="149"/>
      <c r="D660" s="183" t="s">
        <v>283</v>
      </c>
      <c r="E660" s="166">
        <v>104</v>
      </c>
      <c r="F660" s="166">
        <v>20</v>
      </c>
      <c r="G660" s="166">
        <v>84</v>
      </c>
      <c r="H660" s="588">
        <v>80.769230769230774</v>
      </c>
    </row>
    <row r="661" spans="1:8" ht="5.0999999999999996" customHeight="1" x14ac:dyDescent="0.2">
      <c r="A661" s="187"/>
      <c r="B661" s="188"/>
      <c r="C661" s="190"/>
      <c r="D661" s="189"/>
      <c r="E661" s="166"/>
      <c r="F661" s="166"/>
      <c r="G661" s="166"/>
      <c r="H661" s="588"/>
    </row>
    <row r="662" spans="1:8" ht="12" customHeight="1" x14ac:dyDescent="0.2">
      <c r="A662" s="149">
        <v>274</v>
      </c>
      <c r="C662" s="149" t="s">
        <v>767</v>
      </c>
      <c r="D662" s="183" t="s">
        <v>282</v>
      </c>
      <c r="E662" s="166">
        <v>55</v>
      </c>
      <c r="F662" s="166">
        <v>31</v>
      </c>
      <c r="G662" s="166">
        <v>24</v>
      </c>
      <c r="H662" s="588">
        <v>43.636363636363633</v>
      </c>
    </row>
    <row r="663" spans="1:8" ht="12" customHeight="1" x14ac:dyDescent="0.2">
      <c r="A663" s="149"/>
      <c r="C663" s="186" t="s">
        <v>768</v>
      </c>
      <c r="D663" s="183" t="s">
        <v>283</v>
      </c>
      <c r="E663" s="166">
        <v>37</v>
      </c>
      <c r="F663" s="166">
        <v>19</v>
      </c>
      <c r="G663" s="166">
        <v>18</v>
      </c>
      <c r="H663" s="588">
        <v>48.648648648648653</v>
      </c>
    </row>
    <row r="664" spans="1:8" ht="5.0999999999999996" customHeight="1" x14ac:dyDescent="0.2">
      <c r="A664" s="149"/>
      <c r="C664" s="149"/>
      <c r="D664" s="183"/>
      <c r="E664" s="166"/>
      <c r="F664" s="166"/>
      <c r="G664" s="166"/>
      <c r="H664" s="588"/>
    </row>
    <row r="665" spans="1:8" ht="12" customHeight="1" x14ac:dyDescent="0.2">
      <c r="A665" s="149">
        <v>275</v>
      </c>
      <c r="C665" s="149" t="s">
        <v>769</v>
      </c>
      <c r="D665" s="183" t="s">
        <v>282</v>
      </c>
      <c r="E665" s="166">
        <v>2</v>
      </c>
      <c r="F665" s="166">
        <v>2</v>
      </c>
      <c r="G665" s="166">
        <v>0</v>
      </c>
      <c r="H665" s="588">
        <v>0</v>
      </c>
    </row>
    <row r="666" spans="1:8" ht="12" customHeight="1" x14ac:dyDescent="0.2">
      <c r="A666" s="149"/>
      <c r="C666" s="186" t="s">
        <v>770</v>
      </c>
      <c r="D666" s="183" t="s">
        <v>283</v>
      </c>
      <c r="E666" s="166">
        <v>2</v>
      </c>
      <c r="F666" s="166">
        <v>2</v>
      </c>
      <c r="G666" s="166">
        <v>0</v>
      </c>
      <c r="H666" s="588">
        <v>0</v>
      </c>
    </row>
    <row r="667" spans="1:8" ht="5.0999999999999996" customHeight="1" x14ac:dyDescent="0.2">
      <c r="A667" s="149"/>
      <c r="C667" s="149"/>
      <c r="D667" s="183"/>
      <c r="E667" s="166"/>
      <c r="F667" s="166"/>
      <c r="G667" s="166"/>
      <c r="H667" s="588"/>
    </row>
    <row r="668" spans="1:8" ht="12" customHeight="1" x14ac:dyDescent="0.2">
      <c r="A668" s="149">
        <v>276</v>
      </c>
      <c r="C668" s="149" t="s">
        <v>771</v>
      </c>
      <c r="D668" s="183" t="s">
        <v>282</v>
      </c>
      <c r="E668" s="166">
        <v>812</v>
      </c>
      <c r="F668" s="166">
        <v>114</v>
      </c>
      <c r="G668" s="166">
        <v>698</v>
      </c>
      <c r="H668" s="588">
        <v>85.960591133004925</v>
      </c>
    </row>
    <row r="669" spans="1:8" ht="12" customHeight="1" x14ac:dyDescent="0.2">
      <c r="A669" s="149"/>
      <c r="C669" s="186" t="s">
        <v>770</v>
      </c>
      <c r="D669" s="183" t="s">
        <v>283</v>
      </c>
      <c r="E669" s="166">
        <v>740</v>
      </c>
      <c r="F669" s="166">
        <v>103</v>
      </c>
      <c r="G669" s="166">
        <v>637</v>
      </c>
      <c r="H669" s="588">
        <v>86.081081081081081</v>
      </c>
    </row>
    <row r="670" spans="1:8" ht="5.0999999999999996" customHeight="1" x14ac:dyDescent="0.2">
      <c r="A670" s="149"/>
      <c r="C670" s="149"/>
      <c r="D670" s="183"/>
      <c r="E670" s="166"/>
      <c r="F670" s="166"/>
      <c r="G670" s="166"/>
      <c r="H670" s="588"/>
    </row>
    <row r="671" spans="1:8" ht="12" customHeight="1" x14ac:dyDescent="0.2">
      <c r="A671" s="149" t="s">
        <v>772</v>
      </c>
      <c r="C671" s="149" t="s">
        <v>773</v>
      </c>
      <c r="D671" s="183" t="s">
        <v>282</v>
      </c>
      <c r="E671" s="166">
        <v>9</v>
      </c>
      <c r="F671" s="166">
        <v>3</v>
      </c>
      <c r="G671" s="166">
        <v>6</v>
      </c>
      <c r="H671" s="588">
        <v>66.666666666666657</v>
      </c>
    </row>
    <row r="672" spans="1:8" ht="12" customHeight="1" x14ac:dyDescent="0.2">
      <c r="A672" s="149"/>
      <c r="C672" s="186" t="s">
        <v>775</v>
      </c>
      <c r="D672" s="183" t="s">
        <v>283</v>
      </c>
      <c r="E672" s="166">
        <v>9</v>
      </c>
      <c r="F672" s="166">
        <v>3</v>
      </c>
      <c r="G672" s="166">
        <v>6</v>
      </c>
      <c r="H672" s="588">
        <v>66.666666666666657</v>
      </c>
    </row>
    <row r="673" spans="1:8" ht="5.0999999999999996" customHeight="1" x14ac:dyDescent="0.2">
      <c r="A673" s="149"/>
      <c r="C673" s="149"/>
      <c r="D673" s="183"/>
      <c r="E673" s="166"/>
      <c r="F673" s="166"/>
      <c r="G673" s="166"/>
      <c r="H673" s="588"/>
    </row>
    <row r="674" spans="1:8" ht="12" customHeight="1" x14ac:dyDescent="0.2">
      <c r="A674" s="149">
        <v>281</v>
      </c>
      <c r="C674" s="149" t="s">
        <v>776</v>
      </c>
      <c r="D674" s="183" t="s">
        <v>282</v>
      </c>
      <c r="E674" s="166">
        <v>713</v>
      </c>
      <c r="F674" s="166">
        <v>105</v>
      </c>
      <c r="G674" s="166">
        <v>608</v>
      </c>
      <c r="H674" s="588">
        <v>85.273492286115001</v>
      </c>
    </row>
    <row r="675" spans="1:8" ht="12" customHeight="1" x14ac:dyDescent="0.2">
      <c r="A675" s="149"/>
      <c r="C675" s="149"/>
      <c r="D675" s="183" t="s">
        <v>283</v>
      </c>
      <c r="E675" s="166">
        <v>590</v>
      </c>
      <c r="F675" s="166">
        <v>91</v>
      </c>
      <c r="G675" s="166">
        <v>499</v>
      </c>
      <c r="H675" s="588">
        <v>84.576271186440678</v>
      </c>
    </row>
    <row r="676" spans="1:8" ht="5.0999999999999996" customHeight="1" x14ac:dyDescent="0.2">
      <c r="A676" s="149"/>
      <c r="C676" s="149"/>
      <c r="D676" s="183"/>
      <c r="E676" s="166"/>
      <c r="F676" s="166"/>
      <c r="G676" s="166"/>
      <c r="H676" s="588"/>
    </row>
    <row r="677" spans="1:8" ht="12" customHeight="1" x14ac:dyDescent="0.2">
      <c r="A677" s="149" t="s">
        <v>777</v>
      </c>
      <c r="C677" s="149" t="s">
        <v>778</v>
      </c>
      <c r="D677" s="183" t="s">
        <v>282</v>
      </c>
      <c r="E677" s="166">
        <v>31</v>
      </c>
      <c r="F677" s="166">
        <v>27</v>
      </c>
      <c r="G677" s="166">
        <v>4</v>
      </c>
      <c r="H677" s="588">
        <v>12.903225806451612</v>
      </c>
    </row>
    <row r="678" spans="1:8" ht="12" customHeight="1" x14ac:dyDescent="0.2">
      <c r="A678" s="149"/>
      <c r="C678" s="149"/>
      <c r="D678" s="183" t="s">
        <v>283</v>
      </c>
      <c r="E678" s="166">
        <v>21</v>
      </c>
      <c r="F678" s="166">
        <v>19</v>
      </c>
      <c r="G678" s="166">
        <v>2</v>
      </c>
      <c r="H678" s="588">
        <v>9.5238095238095237</v>
      </c>
    </row>
    <row r="679" spans="1:8" ht="5.0999999999999996" customHeight="1" x14ac:dyDescent="0.2">
      <c r="A679" s="149"/>
      <c r="D679" s="183"/>
      <c r="E679" s="166"/>
      <c r="F679" s="166"/>
      <c r="G679" s="166"/>
      <c r="H679" s="588"/>
    </row>
    <row r="680" spans="1:8" ht="12" customHeight="1" x14ac:dyDescent="0.2">
      <c r="A680" s="149" t="s">
        <v>780</v>
      </c>
      <c r="B680" s="185" t="s">
        <v>781</v>
      </c>
      <c r="C680" s="142" t="s">
        <v>782</v>
      </c>
      <c r="D680" s="183" t="s">
        <v>282</v>
      </c>
      <c r="E680" s="166">
        <v>1202</v>
      </c>
      <c r="F680" s="166">
        <v>894</v>
      </c>
      <c r="G680" s="166">
        <v>308</v>
      </c>
      <c r="H680" s="588">
        <v>25.623960066555739</v>
      </c>
    </row>
    <row r="681" spans="1:8" ht="12" customHeight="1" x14ac:dyDescent="0.2">
      <c r="A681" s="149"/>
      <c r="D681" s="183" t="s">
        <v>283</v>
      </c>
      <c r="E681" s="166">
        <v>968</v>
      </c>
      <c r="F681" s="166">
        <v>712</v>
      </c>
      <c r="G681" s="166">
        <v>256</v>
      </c>
      <c r="H681" s="588">
        <v>26.446280991735538</v>
      </c>
    </row>
    <row r="682" spans="1:8" ht="5.0999999999999996" customHeight="1" x14ac:dyDescent="0.2">
      <c r="A682" s="149"/>
      <c r="D682" s="183"/>
      <c r="E682" s="166"/>
      <c r="F682" s="166"/>
      <c r="G682" s="166"/>
      <c r="H682" s="588"/>
    </row>
    <row r="683" spans="1:8" ht="12" customHeight="1" x14ac:dyDescent="0.2">
      <c r="A683" s="149">
        <v>283</v>
      </c>
      <c r="C683" s="149" t="s">
        <v>783</v>
      </c>
      <c r="D683" s="183" t="s">
        <v>282</v>
      </c>
      <c r="E683" s="166">
        <v>956</v>
      </c>
      <c r="F683" s="166">
        <v>712</v>
      </c>
      <c r="G683" s="166">
        <v>244</v>
      </c>
      <c r="H683" s="588">
        <v>25.523012552301257</v>
      </c>
    </row>
    <row r="684" spans="1:8" ht="12" customHeight="1" x14ac:dyDescent="0.2">
      <c r="A684" s="149"/>
      <c r="C684" s="149"/>
      <c r="D684" s="183" t="s">
        <v>283</v>
      </c>
      <c r="E684" s="166">
        <v>769</v>
      </c>
      <c r="F684" s="166">
        <v>568</v>
      </c>
      <c r="G684" s="166">
        <v>201</v>
      </c>
      <c r="H684" s="588">
        <v>26.137841352405722</v>
      </c>
    </row>
    <row r="685" spans="1:8" ht="5.0999999999999996" customHeight="1" x14ac:dyDescent="0.2">
      <c r="A685" s="149"/>
      <c r="C685" s="149"/>
      <c r="D685" s="183"/>
      <c r="E685" s="166"/>
      <c r="F685" s="166"/>
      <c r="G685" s="166"/>
      <c r="H685" s="588"/>
    </row>
    <row r="686" spans="1:8" ht="12" customHeight="1" x14ac:dyDescent="0.2">
      <c r="A686" s="149" t="s">
        <v>784</v>
      </c>
      <c r="C686" s="149" t="s">
        <v>785</v>
      </c>
      <c r="D686" s="183" t="s">
        <v>282</v>
      </c>
      <c r="E686" s="166">
        <v>3</v>
      </c>
      <c r="F686" s="166">
        <v>2</v>
      </c>
      <c r="G686" s="166">
        <v>1</v>
      </c>
      <c r="H686" s="588">
        <v>33.333333333333329</v>
      </c>
    </row>
    <row r="687" spans="1:8" ht="12" customHeight="1" x14ac:dyDescent="0.2">
      <c r="A687" s="149"/>
      <c r="C687" s="149"/>
      <c r="D687" s="183" t="s">
        <v>283</v>
      </c>
      <c r="E687" s="166">
        <v>3</v>
      </c>
      <c r="F687" s="166">
        <v>2</v>
      </c>
      <c r="G687" s="166">
        <v>1</v>
      </c>
      <c r="H687" s="588">
        <v>33.333333333333329</v>
      </c>
    </row>
    <row r="688" spans="1:8" ht="5.0999999999999996" customHeight="1" x14ac:dyDescent="0.2">
      <c r="A688" s="149"/>
      <c r="C688" s="149"/>
      <c r="D688" s="183"/>
      <c r="E688" s="166"/>
      <c r="F688" s="166"/>
      <c r="G688" s="166"/>
      <c r="H688" s="588"/>
    </row>
    <row r="689" spans="1:8" ht="12" customHeight="1" x14ac:dyDescent="0.2">
      <c r="A689" s="149" t="s">
        <v>786</v>
      </c>
      <c r="C689" s="149" t="s">
        <v>787</v>
      </c>
      <c r="D689" s="183" t="s">
        <v>282</v>
      </c>
      <c r="E689" s="166">
        <v>232</v>
      </c>
      <c r="F689" s="166">
        <v>172</v>
      </c>
      <c r="G689" s="166">
        <v>60</v>
      </c>
      <c r="H689" s="588">
        <v>25.862068965517242</v>
      </c>
    </row>
    <row r="690" spans="1:8" ht="12" customHeight="1" x14ac:dyDescent="0.2">
      <c r="A690" s="149"/>
      <c r="C690" s="149"/>
      <c r="D690" s="183" t="s">
        <v>283</v>
      </c>
      <c r="E690" s="166">
        <v>188</v>
      </c>
      <c r="F690" s="166">
        <v>137</v>
      </c>
      <c r="G690" s="166">
        <v>51</v>
      </c>
      <c r="H690" s="588">
        <v>27.127659574468083</v>
      </c>
    </row>
    <row r="691" spans="1:8" ht="5.0999999999999996" customHeight="1" x14ac:dyDescent="0.2">
      <c r="A691" s="149"/>
      <c r="C691" s="149"/>
      <c r="D691" s="183"/>
      <c r="E691" s="166"/>
      <c r="F691" s="166"/>
      <c r="G691" s="166"/>
      <c r="H691" s="588"/>
    </row>
    <row r="692" spans="1:8" ht="12" customHeight="1" x14ac:dyDescent="0.2">
      <c r="A692" s="149" t="s">
        <v>788</v>
      </c>
      <c r="C692" s="149" t="s">
        <v>789</v>
      </c>
      <c r="D692" s="183" t="s">
        <v>282</v>
      </c>
      <c r="E692" s="166">
        <v>2</v>
      </c>
      <c r="F692" s="166">
        <v>2</v>
      </c>
      <c r="G692" s="166">
        <v>0</v>
      </c>
      <c r="H692" s="588">
        <v>0</v>
      </c>
    </row>
    <row r="693" spans="1:8" ht="12" customHeight="1" x14ac:dyDescent="0.2">
      <c r="A693" s="149"/>
      <c r="C693" s="149"/>
      <c r="D693" s="183" t="s">
        <v>283</v>
      </c>
      <c r="E693" s="166">
        <v>2</v>
      </c>
      <c r="F693" s="166">
        <v>2</v>
      </c>
      <c r="G693" s="166">
        <v>0</v>
      </c>
      <c r="H693" s="588">
        <v>0</v>
      </c>
    </row>
    <row r="694" spans="1:8" ht="5.0999999999999996" customHeight="1" x14ac:dyDescent="0.2">
      <c r="A694" s="149"/>
      <c r="C694" s="149"/>
      <c r="D694" s="183"/>
      <c r="E694" s="166"/>
      <c r="F694" s="166"/>
      <c r="G694" s="166"/>
      <c r="H694" s="588"/>
    </row>
    <row r="695" spans="1:8" ht="12" customHeight="1" x14ac:dyDescent="0.2">
      <c r="A695" s="149" t="s">
        <v>790</v>
      </c>
      <c r="C695" s="149" t="s">
        <v>791</v>
      </c>
      <c r="D695" s="183" t="s">
        <v>282</v>
      </c>
      <c r="E695" s="166">
        <v>9</v>
      </c>
      <c r="F695" s="166">
        <v>6</v>
      </c>
      <c r="G695" s="166">
        <v>3</v>
      </c>
      <c r="H695" s="588">
        <v>33.333333333333329</v>
      </c>
    </row>
    <row r="696" spans="1:8" ht="12" customHeight="1" x14ac:dyDescent="0.2">
      <c r="A696" s="149"/>
      <c r="D696" s="183" t="s">
        <v>283</v>
      </c>
      <c r="E696" s="166">
        <v>6</v>
      </c>
      <c r="F696" s="166">
        <v>3</v>
      </c>
      <c r="G696" s="166">
        <v>3</v>
      </c>
      <c r="H696" s="588">
        <v>50</v>
      </c>
    </row>
    <row r="697" spans="1:8" ht="5.0999999999999996" customHeight="1" x14ac:dyDescent="0.2">
      <c r="A697" s="149"/>
      <c r="D697" s="183"/>
      <c r="E697" s="166"/>
      <c r="F697" s="166"/>
      <c r="G697" s="166"/>
      <c r="H697" s="588"/>
    </row>
    <row r="698" spans="1:8" ht="12" customHeight="1" x14ac:dyDescent="0.2">
      <c r="A698" s="149" t="s">
        <v>792</v>
      </c>
      <c r="B698" s="185" t="s">
        <v>793</v>
      </c>
      <c r="C698" s="142" t="s">
        <v>794</v>
      </c>
      <c r="D698" s="183" t="s">
        <v>282</v>
      </c>
      <c r="E698" s="166">
        <v>669</v>
      </c>
      <c r="F698" s="166">
        <v>409</v>
      </c>
      <c r="G698" s="166">
        <v>260</v>
      </c>
      <c r="H698" s="588">
        <v>38.863976083707023</v>
      </c>
    </row>
    <row r="699" spans="1:8" ht="12" customHeight="1" x14ac:dyDescent="0.2">
      <c r="A699" s="149"/>
      <c r="D699" s="183" t="s">
        <v>283</v>
      </c>
      <c r="E699" s="166">
        <v>620</v>
      </c>
      <c r="F699" s="166">
        <v>375</v>
      </c>
      <c r="G699" s="166">
        <v>245</v>
      </c>
      <c r="H699" s="588">
        <v>39.516129032258064</v>
      </c>
    </row>
    <row r="700" spans="1:8" ht="5.0999999999999996" customHeight="1" x14ac:dyDescent="0.2">
      <c r="A700" s="149"/>
      <c r="D700" s="183"/>
      <c r="E700" s="166"/>
      <c r="F700" s="166"/>
      <c r="G700" s="166"/>
      <c r="H700" s="588"/>
    </row>
    <row r="701" spans="1:8" ht="12" customHeight="1" x14ac:dyDescent="0.2">
      <c r="A701" s="149" t="s">
        <v>796</v>
      </c>
      <c r="C701" s="149" t="s">
        <v>797</v>
      </c>
      <c r="D701" s="183" t="s">
        <v>282</v>
      </c>
      <c r="E701" s="166">
        <v>31</v>
      </c>
      <c r="F701" s="166">
        <v>6</v>
      </c>
      <c r="G701" s="166">
        <v>25</v>
      </c>
      <c r="H701" s="588">
        <v>80.645161290322577</v>
      </c>
    </row>
    <row r="702" spans="1:8" ht="12" customHeight="1" x14ac:dyDescent="0.2">
      <c r="A702" s="186">
        <v>287</v>
      </c>
      <c r="C702" s="186" t="s">
        <v>798</v>
      </c>
      <c r="D702" s="183" t="s">
        <v>283</v>
      </c>
      <c r="E702" s="166">
        <v>26</v>
      </c>
      <c r="F702" s="166">
        <v>4</v>
      </c>
      <c r="G702" s="166">
        <v>22</v>
      </c>
      <c r="H702" s="588">
        <v>84.615384615384613</v>
      </c>
    </row>
    <row r="703" spans="1:8" ht="12" customHeight="1" x14ac:dyDescent="0.2">
      <c r="A703" s="149"/>
      <c r="C703" s="186" t="s">
        <v>799</v>
      </c>
      <c r="D703" s="183"/>
      <c r="E703" s="166"/>
      <c r="F703" s="166"/>
      <c r="G703" s="166"/>
      <c r="H703" s="588"/>
    </row>
    <row r="704" spans="1:8" ht="12" customHeight="1" x14ac:dyDescent="0.2">
      <c r="A704" s="149" t="s">
        <v>800</v>
      </c>
      <c r="C704" s="149" t="s">
        <v>801</v>
      </c>
      <c r="D704" s="183" t="s">
        <v>282</v>
      </c>
      <c r="E704" s="166">
        <v>23</v>
      </c>
      <c r="F704" s="166">
        <v>8</v>
      </c>
      <c r="G704" s="166">
        <v>15</v>
      </c>
      <c r="H704" s="588">
        <v>65.217391304347828</v>
      </c>
    </row>
    <row r="705" spans="1:8" ht="12" customHeight="1" x14ac:dyDescent="0.2">
      <c r="A705" s="149"/>
      <c r="C705" s="186" t="s">
        <v>803</v>
      </c>
      <c r="D705" s="183" t="s">
        <v>283</v>
      </c>
      <c r="E705" s="166">
        <v>20</v>
      </c>
      <c r="F705" s="166">
        <v>6</v>
      </c>
      <c r="G705" s="166">
        <v>14</v>
      </c>
      <c r="H705" s="588">
        <v>70</v>
      </c>
    </row>
    <row r="706" spans="1:8" ht="5.0999999999999996" customHeight="1" x14ac:dyDescent="0.2">
      <c r="A706" s="149"/>
      <c r="C706" s="149"/>
      <c r="D706" s="183"/>
      <c r="E706" s="166"/>
      <c r="F706" s="166"/>
      <c r="G706" s="166"/>
      <c r="H706" s="588"/>
    </row>
    <row r="707" spans="1:8" ht="12" customHeight="1" x14ac:dyDescent="0.2">
      <c r="A707" s="149">
        <v>285</v>
      </c>
      <c r="C707" s="149" t="s">
        <v>804</v>
      </c>
      <c r="D707" s="183" t="s">
        <v>282</v>
      </c>
      <c r="E707" s="166">
        <v>18</v>
      </c>
      <c r="F707" s="166">
        <v>11</v>
      </c>
      <c r="G707" s="166">
        <v>7</v>
      </c>
      <c r="H707" s="588">
        <v>38.888888888888893</v>
      </c>
    </row>
    <row r="708" spans="1:8" ht="12" customHeight="1" x14ac:dyDescent="0.2">
      <c r="A708" s="149"/>
      <c r="C708" s="149"/>
      <c r="D708" s="183" t="s">
        <v>283</v>
      </c>
      <c r="E708" s="166">
        <v>16</v>
      </c>
      <c r="F708" s="166">
        <v>11</v>
      </c>
      <c r="G708" s="166">
        <v>5</v>
      </c>
      <c r="H708" s="588">
        <v>31.25</v>
      </c>
    </row>
    <row r="709" spans="1:8" ht="5.0999999999999996" customHeight="1" x14ac:dyDescent="0.2">
      <c r="A709" s="149"/>
      <c r="C709" s="149"/>
      <c r="D709" s="183"/>
      <c r="E709" s="166"/>
      <c r="F709" s="166"/>
      <c r="G709" s="166"/>
      <c r="H709" s="588"/>
    </row>
    <row r="710" spans="1:8" ht="12" customHeight="1" x14ac:dyDescent="0.2">
      <c r="A710" s="149">
        <v>288.28899999999999</v>
      </c>
      <c r="C710" s="149" t="s">
        <v>805</v>
      </c>
      <c r="D710" s="183" t="s">
        <v>282</v>
      </c>
      <c r="E710" s="166">
        <v>104</v>
      </c>
      <c r="F710" s="166">
        <v>76</v>
      </c>
      <c r="G710" s="166">
        <v>28</v>
      </c>
      <c r="H710" s="588">
        <v>26.923076923076923</v>
      </c>
    </row>
    <row r="711" spans="1:8" ht="12" customHeight="1" x14ac:dyDescent="0.2">
      <c r="A711" s="149"/>
      <c r="C711" s="186" t="s">
        <v>807</v>
      </c>
      <c r="D711" s="183" t="s">
        <v>283</v>
      </c>
      <c r="E711" s="166">
        <v>79</v>
      </c>
      <c r="F711" s="166">
        <v>58</v>
      </c>
      <c r="G711" s="166">
        <v>21</v>
      </c>
      <c r="H711" s="588">
        <v>26.582278481012654</v>
      </c>
    </row>
    <row r="712" spans="1:8" ht="5.0999999999999996" customHeight="1" x14ac:dyDescent="0.2">
      <c r="A712" s="149"/>
      <c r="C712" s="149"/>
      <c r="D712" s="183"/>
      <c r="E712" s="166"/>
      <c r="F712" s="166"/>
      <c r="G712" s="166"/>
      <c r="H712" s="588"/>
    </row>
    <row r="713" spans="1:8" ht="12" customHeight="1" x14ac:dyDescent="0.2">
      <c r="A713" s="149" t="s">
        <v>808</v>
      </c>
      <c r="C713" s="149" t="s">
        <v>809</v>
      </c>
      <c r="D713" s="183" t="s">
        <v>282</v>
      </c>
      <c r="E713" s="166">
        <v>14</v>
      </c>
      <c r="F713" s="166">
        <v>5</v>
      </c>
      <c r="G713" s="166">
        <v>9</v>
      </c>
      <c r="H713" s="588">
        <v>64.285714285714292</v>
      </c>
    </row>
    <row r="714" spans="1:8" ht="12" customHeight="1" x14ac:dyDescent="0.2">
      <c r="A714" s="186" t="s">
        <v>811</v>
      </c>
      <c r="C714" s="149"/>
      <c r="D714" s="183" t="s">
        <v>283</v>
      </c>
      <c r="E714" s="166">
        <v>13</v>
      </c>
      <c r="F714" s="166">
        <v>4</v>
      </c>
      <c r="G714" s="166">
        <v>9</v>
      </c>
      <c r="H714" s="588">
        <v>69.230769230769226</v>
      </c>
    </row>
    <row r="715" spans="1:8" ht="5.0999999999999996" customHeight="1" x14ac:dyDescent="0.2">
      <c r="A715" s="149"/>
      <c r="C715" s="149"/>
      <c r="D715" s="183"/>
      <c r="E715" s="166"/>
      <c r="F715" s="166"/>
      <c r="G715" s="166"/>
      <c r="H715" s="588"/>
    </row>
    <row r="716" spans="1:8" ht="12" customHeight="1" x14ac:dyDescent="0.2">
      <c r="A716" s="149" t="s">
        <v>812</v>
      </c>
      <c r="C716" s="149" t="s">
        <v>813</v>
      </c>
      <c r="D716" s="183" t="s">
        <v>282</v>
      </c>
      <c r="E716" s="166">
        <v>33</v>
      </c>
      <c r="F716" s="166">
        <v>25</v>
      </c>
      <c r="G716" s="166">
        <v>8</v>
      </c>
      <c r="H716" s="588">
        <v>24.242424242424242</v>
      </c>
    </row>
    <row r="717" spans="1:8" ht="12" customHeight="1" x14ac:dyDescent="0.2">
      <c r="A717" s="186" t="s">
        <v>814</v>
      </c>
      <c r="C717" s="149"/>
      <c r="D717" s="183" t="s">
        <v>283</v>
      </c>
      <c r="E717" s="166">
        <v>33</v>
      </c>
      <c r="F717" s="166">
        <v>25</v>
      </c>
      <c r="G717" s="166">
        <v>8</v>
      </c>
      <c r="H717" s="588">
        <v>24.242424242424242</v>
      </c>
    </row>
    <row r="718" spans="1:8" ht="5.0999999999999996" customHeight="1" x14ac:dyDescent="0.2">
      <c r="A718" s="149"/>
      <c r="C718" s="149"/>
      <c r="D718" s="183"/>
      <c r="E718" s="166"/>
      <c r="F718" s="166"/>
      <c r="G718" s="166"/>
      <c r="H718" s="588"/>
    </row>
    <row r="719" spans="1:8" s="190" customFormat="1" ht="12" customHeight="1" x14ac:dyDescent="0.2">
      <c r="A719" s="149" t="s">
        <v>815</v>
      </c>
      <c r="B719" s="162"/>
      <c r="C719" s="149" t="s">
        <v>816</v>
      </c>
      <c r="D719" s="183" t="s">
        <v>282</v>
      </c>
      <c r="E719" s="166">
        <v>9</v>
      </c>
      <c r="F719" s="166">
        <v>6</v>
      </c>
      <c r="G719" s="166">
        <v>3</v>
      </c>
      <c r="H719" s="588">
        <v>33.333333333333329</v>
      </c>
    </row>
    <row r="720" spans="1:8" ht="12" customHeight="1" x14ac:dyDescent="0.2">
      <c r="A720" s="149"/>
      <c r="C720" s="149"/>
      <c r="D720" s="183" t="s">
        <v>283</v>
      </c>
      <c r="E720" s="166">
        <v>7</v>
      </c>
      <c r="F720" s="166">
        <v>4</v>
      </c>
      <c r="G720" s="166">
        <v>3</v>
      </c>
      <c r="H720" s="588">
        <v>42.857142857142854</v>
      </c>
    </row>
    <row r="721" spans="1:8" ht="5.0999999999999996" customHeight="1" x14ac:dyDescent="0.2">
      <c r="A721" s="149"/>
      <c r="C721" s="149"/>
      <c r="D721" s="183"/>
      <c r="E721" s="166"/>
      <c r="F721" s="166"/>
      <c r="G721" s="166"/>
      <c r="H721" s="588"/>
    </row>
    <row r="722" spans="1:8" ht="12" customHeight="1" x14ac:dyDescent="0.2">
      <c r="A722" s="149">
        <v>292</v>
      </c>
      <c r="C722" s="149" t="s">
        <v>818</v>
      </c>
      <c r="D722" s="183" t="s">
        <v>282</v>
      </c>
      <c r="E722" s="166">
        <v>8</v>
      </c>
      <c r="F722" s="166">
        <v>8</v>
      </c>
      <c r="G722" s="166">
        <v>0</v>
      </c>
      <c r="H722" s="588">
        <v>0</v>
      </c>
    </row>
    <row r="723" spans="1:8" ht="12" customHeight="1" x14ac:dyDescent="0.2">
      <c r="A723" s="149"/>
      <c r="C723" s="149"/>
      <c r="D723" s="183" t="s">
        <v>283</v>
      </c>
      <c r="E723" s="166">
        <v>7</v>
      </c>
      <c r="F723" s="166">
        <v>7</v>
      </c>
      <c r="G723" s="166">
        <v>0</v>
      </c>
      <c r="H723" s="588">
        <v>0</v>
      </c>
    </row>
    <row r="724" spans="1:8" ht="5.0999999999999996" customHeight="1" x14ac:dyDescent="0.2">
      <c r="A724" s="149"/>
      <c r="C724" s="149"/>
      <c r="D724" s="183"/>
      <c r="E724" s="166"/>
      <c r="F724" s="166"/>
      <c r="G724" s="166"/>
      <c r="H724" s="588"/>
    </row>
    <row r="725" spans="1:8" ht="12" customHeight="1" x14ac:dyDescent="0.2">
      <c r="A725" s="149">
        <v>293</v>
      </c>
      <c r="C725" s="149" t="s">
        <v>819</v>
      </c>
      <c r="D725" s="183" t="s">
        <v>282</v>
      </c>
      <c r="E725" s="166">
        <v>429</v>
      </c>
      <c r="F725" s="166">
        <v>264</v>
      </c>
      <c r="G725" s="166">
        <v>165</v>
      </c>
      <c r="H725" s="588">
        <v>38.461538461538467</v>
      </c>
    </row>
    <row r="726" spans="1:8" ht="12" customHeight="1" x14ac:dyDescent="0.2">
      <c r="A726" s="149"/>
      <c r="D726" s="183" t="s">
        <v>283</v>
      </c>
      <c r="E726" s="166">
        <v>419</v>
      </c>
      <c r="F726" s="166">
        <v>256</v>
      </c>
      <c r="G726" s="166">
        <v>163</v>
      </c>
      <c r="H726" s="588">
        <v>38.902147971360385</v>
      </c>
    </row>
    <row r="727" spans="1:8" ht="5.0999999999999996" customHeight="1" x14ac:dyDescent="0.2">
      <c r="A727" s="149"/>
      <c r="D727" s="183"/>
      <c r="E727" s="166"/>
      <c r="F727" s="166"/>
      <c r="G727" s="166"/>
      <c r="H727" s="588"/>
    </row>
    <row r="728" spans="1:8" ht="12" customHeight="1" x14ac:dyDescent="0.2">
      <c r="A728" s="149" t="s">
        <v>821</v>
      </c>
      <c r="B728" s="185" t="s">
        <v>822</v>
      </c>
      <c r="C728" s="142" t="s">
        <v>823</v>
      </c>
      <c r="D728" s="183" t="s">
        <v>282</v>
      </c>
      <c r="E728" s="166">
        <v>50</v>
      </c>
      <c r="F728" s="166">
        <v>47</v>
      </c>
      <c r="G728" s="166">
        <v>3</v>
      </c>
      <c r="H728" s="588">
        <v>6</v>
      </c>
    </row>
    <row r="729" spans="1:8" ht="12" customHeight="1" x14ac:dyDescent="0.2">
      <c r="A729" s="149"/>
      <c r="D729" s="183" t="s">
        <v>283</v>
      </c>
      <c r="E729" s="166">
        <v>45</v>
      </c>
      <c r="F729" s="166">
        <v>43</v>
      </c>
      <c r="G729" s="166">
        <v>2</v>
      </c>
      <c r="H729" s="588">
        <v>4.4444444444444446</v>
      </c>
    </row>
    <row r="730" spans="1:8" ht="5.0999999999999996" customHeight="1" x14ac:dyDescent="0.2">
      <c r="A730" s="149"/>
      <c r="D730" s="183"/>
      <c r="E730" s="166"/>
      <c r="F730" s="166"/>
      <c r="G730" s="166"/>
      <c r="H730" s="588"/>
    </row>
    <row r="731" spans="1:8" ht="12" customHeight="1" x14ac:dyDescent="0.2">
      <c r="A731" s="149">
        <v>298</v>
      </c>
      <c r="C731" s="149" t="s">
        <v>825</v>
      </c>
      <c r="D731" s="183" t="s">
        <v>282</v>
      </c>
      <c r="E731" s="166">
        <v>11</v>
      </c>
      <c r="F731" s="166">
        <v>11</v>
      </c>
      <c r="G731" s="166">
        <v>0</v>
      </c>
      <c r="H731" s="588">
        <v>0</v>
      </c>
    </row>
    <row r="732" spans="1:8" ht="12" customHeight="1" x14ac:dyDescent="0.2">
      <c r="A732" s="149"/>
      <c r="C732" s="186" t="s">
        <v>826</v>
      </c>
      <c r="D732" s="183" t="s">
        <v>283</v>
      </c>
      <c r="E732" s="166">
        <v>10</v>
      </c>
      <c r="F732" s="166">
        <v>10</v>
      </c>
      <c r="G732" s="166">
        <v>0</v>
      </c>
      <c r="H732" s="588">
        <v>0</v>
      </c>
    </row>
    <row r="733" spans="1:8" ht="5.0999999999999996" customHeight="1" x14ac:dyDescent="0.2">
      <c r="A733" s="149"/>
      <c r="C733" s="149"/>
      <c r="D733" s="183"/>
      <c r="E733" s="166"/>
      <c r="F733" s="166"/>
      <c r="G733" s="166"/>
      <c r="H733" s="588"/>
    </row>
    <row r="734" spans="1:8" ht="12" customHeight="1" x14ac:dyDescent="0.2">
      <c r="A734" s="149">
        <v>299</v>
      </c>
      <c r="C734" s="149" t="s">
        <v>827</v>
      </c>
      <c r="D734" s="183" t="s">
        <v>282</v>
      </c>
      <c r="E734" s="166">
        <v>22</v>
      </c>
      <c r="F734" s="166">
        <v>19</v>
      </c>
      <c r="G734" s="166">
        <v>3</v>
      </c>
      <c r="H734" s="588">
        <v>13.636363636363635</v>
      </c>
    </row>
    <row r="735" spans="1:8" ht="12" customHeight="1" x14ac:dyDescent="0.2">
      <c r="A735" s="149"/>
      <c r="C735" s="186" t="s">
        <v>828</v>
      </c>
      <c r="D735" s="183" t="s">
        <v>283</v>
      </c>
      <c r="E735" s="166">
        <v>20</v>
      </c>
      <c r="F735" s="166">
        <v>18</v>
      </c>
      <c r="G735" s="166">
        <v>2</v>
      </c>
      <c r="H735" s="588">
        <v>10</v>
      </c>
    </row>
    <row r="736" spans="1:8" ht="5.0999999999999996" customHeight="1" x14ac:dyDescent="0.2">
      <c r="A736" s="149"/>
      <c r="C736" s="149"/>
      <c r="D736" s="183"/>
      <c r="E736" s="166"/>
      <c r="F736" s="166"/>
      <c r="G736" s="166"/>
      <c r="H736" s="588"/>
    </row>
    <row r="737" spans="1:8" ht="12" customHeight="1" x14ac:dyDescent="0.2">
      <c r="A737" s="149" t="s">
        <v>829</v>
      </c>
      <c r="C737" s="149" t="s">
        <v>830</v>
      </c>
      <c r="D737" s="183" t="s">
        <v>282</v>
      </c>
      <c r="E737" s="166">
        <v>15</v>
      </c>
      <c r="F737" s="166">
        <v>15</v>
      </c>
      <c r="G737" s="166">
        <v>0</v>
      </c>
      <c r="H737" s="588">
        <v>0</v>
      </c>
    </row>
    <row r="738" spans="1:8" ht="12" customHeight="1" x14ac:dyDescent="0.2">
      <c r="A738" s="149"/>
      <c r="C738" s="186" t="s">
        <v>832</v>
      </c>
      <c r="D738" s="183" t="s">
        <v>283</v>
      </c>
      <c r="E738" s="166">
        <v>13</v>
      </c>
      <c r="F738" s="166">
        <v>13</v>
      </c>
      <c r="G738" s="166">
        <v>0</v>
      </c>
      <c r="H738" s="588">
        <v>0</v>
      </c>
    </row>
    <row r="739" spans="1:8" ht="12" customHeight="1" x14ac:dyDescent="0.2">
      <c r="A739" s="149"/>
      <c r="C739" s="186" t="s">
        <v>833</v>
      </c>
      <c r="D739" s="183"/>
      <c r="E739" s="166"/>
      <c r="F739" s="166"/>
      <c r="G739" s="166"/>
      <c r="H739" s="588"/>
    </row>
    <row r="740" spans="1:8" ht="12" customHeight="1" x14ac:dyDescent="0.2">
      <c r="A740" s="149" t="s">
        <v>2284</v>
      </c>
      <c r="C740" s="149" t="s">
        <v>830</v>
      </c>
      <c r="D740" s="183" t="s">
        <v>282</v>
      </c>
      <c r="E740" s="166">
        <v>2</v>
      </c>
      <c r="F740" s="166">
        <v>2</v>
      </c>
      <c r="G740" s="166">
        <v>0</v>
      </c>
      <c r="H740" s="588">
        <v>0</v>
      </c>
    </row>
    <row r="741" spans="1:8" ht="12" customHeight="1" x14ac:dyDescent="0.2">
      <c r="A741" s="149"/>
      <c r="C741" s="186" t="s">
        <v>2285</v>
      </c>
      <c r="D741" s="183" t="s">
        <v>283</v>
      </c>
      <c r="E741" s="166">
        <v>2</v>
      </c>
      <c r="F741" s="166">
        <v>2</v>
      </c>
      <c r="G741" s="166">
        <v>0</v>
      </c>
      <c r="H741" s="588">
        <v>0</v>
      </c>
    </row>
    <row r="742" spans="1:8" ht="12" customHeight="1" x14ac:dyDescent="0.2">
      <c r="A742" s="149"/>
      <c r="C742" s="186" t="s">
        <v>2362</v>
      </c>
      <c r="D742" s="183"/>
      <c r="E742" s="166"/>
      <c r="F742" s="166"/>
      <c r="G742" s="166"/>
      <c r="H742" s="588"/>
    </row>
    <row r="743" spans="1:8" ht="12" customHeight="1" x14ac:dyDescent="0.2">
      <c r="A743" s="149" t="s">
        <v>834</v>
      </c>
      <c r="B743" s="185" t="s">
        <v>835</v>
      </c>
      <c r="C743" s="142" t="s">
        <v>836</v>
      </c>
      <c r="D743" s="183" t="s">
        <v>282</v>
      </c>
      <c r="E743" s="166">
        <v>12107</v>
      </c>
      <c r="F743" s="166">
        <v>8888</v>
      </c>
      <c r="G743" s="166">
        <v>3219</v>
      </c>
      <c r="H743" s="588">
        <v>26.587924341290165</v>
      </c>
    </row>
    <row r="744" spans="1:8" ht="12" customHeight="1" x14ac:dyDescent="0.2">
      <c r="A744" s="149"/>
      <c r="D744" s="183" t="s">
        <v>283</v>
      </c>
      <c r="E744" s="166">
        <v>11080</v>
      </c>
      <c r="F744" s="166">
        <v>8064</v>
      </c>
      <c r="G744" s="166">
        <v>3016</v>
      </c>
      <c r="H744" s="588">
        <v>27.220216606498195</v>
      </c>
    </row>
    <row r="745" spans="1:8" ht="5.0999999999999996" customHeight="1" x14ac:dyDescent="0.2">
      <c r="A745" s="149"/>
      <c r="D745" s="183"/>
      <c r="E745" s="166"/>
      <c r="F745" s="166"/>
      <c r="G745" s="166"/>
      <c r="H745" s="588"/>
    </row>
    <row r="746" spans="1:8" ht="12" customHeight="1" x14ac:dyDescent="0.2">
      <c r="A746" s="149" t="s">
        <v>838</v>
      </c>
      <c r="C746" s="149" t="s">
        <v>836</v>
      </c>
      <c r="D746" s="183" t="s">
        <v>282</v>
      </c>
      <c r="E746" s="166">
        <v>10821</v>
      </c>
      <c r="F746" s="166">
        <v>7801</v>
      </c>
      <c r="G746" s="166">
        <v>3020</v>
      </c>
      <c r="H746" s="588">
        <v>27.908696053969134</v>
      </c>
    </row>
    <row r="747" spans="1:8" ht="12" customHeight="1" x14ac:dyDescent="0.2">
      <c r="A747" s="149"/>
      <c r="C747" s="149"/>
      <c r="D747" s="183" t="s">
        <v>283</v>
      </c>
      <c r="E747" s="166">
        <v>9889</v>
      </c>
      <c r="F747" s="166">
        <v>7052</v>
      </c>
      <c r="G747" s="166">
        <v>2837</v>
      </c>
      <c r="H747" s="588">
        <v>28.68844170290221</v>
      </c>
    </row>
    <row r="748" spans="1:8" ht="5.0999999999999996" customHeight="1" x14ac:dyDescent="0.2">
      <c r="A748" s="149"/>
      <c r="C748" s="149"/>
      <c r="D748" s="183"/>
      <c r="E748" s="166"/>
      <c r="F748" s="166"/>
      <c r="G748" s="166"/>
      <c r="H748" s="588"/>
    </row>
    <row r="749" spans="1:8" ht="12" customHeight="1" x14ac:dyDescent="0.2">
      <c r="A749" s="149" t="s">
        <v>840</v>
      </c>
      <c r="C749" s="149" t="s">
        <v>841</v>
      </c>
      <c r="D749" s="183" t="s">
        <v>282</v>
      </c>
      <c r="E749" s="166">
        <v>656</v>
      </c>
      <c r="F749" s="166">
        <v>571</v>
      </c>
      <c r="G749" s="166">
        <v>85</v>
      </c>
      <c r="H749" s="588">
        <v>12.957317073170731</v>
      </c>
    </row>
    <row r="750" spans="1:8" ht="12" customHeight="1" x14ac:dyDescent="0.2">
      <c r="A750" s="149"/>
      <c r="C750" s="149"/>
      <c r="D750" s="183" t="s">
        <v>283</v>
      </c>
      <c r="E750" s="166">
        <v>585</v>
      </c>
      <c r="F750" s="166">
        <v>516</v>
      </c>
      <c r="G750" s="166">
        <v>69</v>
      </c>
      <c r="H750" s="588">
        <v>11.794871794871794</v>
      </c>
    </row>
    <row r="751" spans="1:8" ht="5.0999999999999996" customHeight="1" x14ac:dyDescent="0.2">
      <c r="A751" s="149"/>
      <c r="C751" s="149"/>
      <c r="D751" s="183"/>
      <c r="E751" s="166"/>
      <c r="F751" s="166"/>
      <c r="G751" s="166"/>
      <c r="H751" s="588"/>
    </row>
    <row r="752" spans="1:8" ht="12" customHeight="1" x14ac:dyDescent="0.2">
      <c r="A752" s="149" t="s">
        <v>843</v>
      </c>
      <c r="C752" s="149" t="s">
        <v>844</v>
      </c>
      <c r="D752" s="183" t="s">
        <v>282</v>
      </c>
      <c r="E752" s="166">
        <v>45</v>
      </c>
      <c r="F752" s="166">
        <v>38</v>
      </c>
      <c r="G752" s="166">
        <v>7</v>
      </c>
      <c r="H752" s="588">
        <v>15.555555555555555</v>
      </c>
    </row>
    <row r="753" spans="1:8" ht="12" customHeight="1" x14ac:dyDescent="0.2">
      <c r="A753" s="149"/>
      <c r="C753" s="149"/>
      <c r="D753" s="183" t="s">
        <v>283</v>
      </c>
      <c r="E753" s="166">
        <v>40</v>
      </c>
      <c r="F753" s="166">
        <v>35</v>
      </c>
      <c r="G753" s="166">
        <v>5</v>
      </c>
      <c r="H753" s="588">
        <v>12.5</v>
      </c>
    </row>
    <row r="754" spans="1:8" ht="5.0999999999999996" customHeight="1" x14ac:dyDescent="0.2">
      <c r="A754" s="149"/>
      <c r="C754" s="149"/>
      <c r="D754" s="183"/>
      <c r="E754" s="166"/>
      <c r="F754" s="166"/>
      <c r="G754" s="166"/>
      <c r="H754" s="588"/>
    </row>
    <row r="755" spans="1:8" ht="12" customHeight="1" x14ac:dyDescent="0.2">
      <c r="A755" s="149" t="s">
        <v>845</v>
      </c>
      <c r="C755" s="149" t="s">
        <v>846</v>
      </c>
      <c r="D755" s="183" t="s">
        <v>282</v>
      </c>
      <c r="E755" s="166">
        <v>9</v>
      </c>
      <c r="F755" s="166">
        <v>8</v>
      </c>
      <c r="G755" s="166">
        <v>1</v>
      </c>
      <c r="H755" s="588">
        <v>11.111111111111111</v>
      </c>
    </row>
    <row r="756" spans="1:8" ht="12" customHeight="1" x14ac:dyDescent="0.2">
      <c r="A756" s="149"/>
      <c r="C756" s="149"/>
      <c r="D756" s="183" t="s">
        <v>283</v>
      </c>
      <c r="E756" s="166">
        <v>9</v>
      </c>
      <c r="F756" s="166">
        <v>8</v>
      </c>
      <c r="G756" s="166">
        <v>1</v>
      </c>
      <c r="H756" s="588">
        <v>11.111111111111111</v>
      </c>
    </row>
    <row r="757" spans="1:8" ht="5.0999999999999996" customHeight="1" x14ac:dyDescent="0.2">
      <c r="A757" s="187"/>
      <c r="B757" s="188"/>
      <c r="C757" s="190"/>
      <c r="D757" s="189"/>
      <c r="E757" s="166"/>
      <c r="F757" s="166"/>
      <c r="G757" s="166"/>
      <c r="H757" s="588"/>
    </row>
    <row r="758" spans="1:8" ht="12" customHeight="1" x14ac:dyDescent="0.2">
      <c r="A758" s="149" t="s">
        <v>847</v>
      </c>
      <c r="C758" s="149" t="s">
        <v>848</v>
      </c>
      <c r="D758" s="183" t="s">
        <v>282</v>
      </c>
      <c r="E758" s="166">
        <v>488</v>
      </c>
      <c r="F758" s="166">
        <v>399</v>
      </c>
      <c r="G758" s="166">
        <v>89</v>
      </c>
      <c r="H758" s="588">
        <v>18.237704918032787</v>
      </c>
    </row>
    <row r="759" spans="1:8" ht="12" customHeight="1" x14ac:dyDescent="0.2">
      <c r="A759" s="149"/>
      <c r="C759" s="149"/>
      <c r="D759" s="183" t="s">
        <v>283</v>
      </c>
      <c r="E759" s="166">
        <v>473</v>
      </c>
      <c r="F759" s="166">
        <v>386</v>
      </c>
      <c r="G759" s="166">
        <v>87</v>
      </c>
      <c r="H759" s="588">
        <v>18.393234672304441</v>
      </c>
    </row>
    <row r="760" spans="1:8" ht="5.0999999999999996" customHeight="1" x14ac:dyDescent="0.2">
      <c r="A760" s="149"/>
      <c r="C760" s="149"/>
      <c r="D760" s="183"/>
      <c r="E760" s="166"/>
      <c r="F760" s="166"/>
      <c r="G760" s="166"/>
      <c r="H760" s="588"/>
    </row>
    <row r="761" spans="1:8" ht="12" customHeight="1" x14ac:dyDescent="0.2">
      <c r="A761" s="149" t="s">
        <v>850</v>
      </c>
      <c r="C761" s="149" t="s">
        <v>851</v>
      </c>
      <c r="D761" s="183" t="s">
        <v>282</v>
      </c>
      <c r="E761" s="166">
        <v>64</v>
      </c>
      <c r="F761" s="166">
        <v>56</v>
      </c>
      <c r="G761" s="166">
        <v>8</v>
      </c>
      <c r="H761" s="588">
        <v>12.5</v>
      </c>
    </row>
    <row r="762" spans="1:8" ht="12" customHeight="1" x14ac:dyDescent="0.2">
      <c r="A762" s="149"/>
      <c r="C762" s="186" t="s">
        <v>853</v>
      </c>
      <c r="D762" s="183" t="s">
        <v>283</v>
      </c>
      <c r="E762" s="166">
        <v>62</v>
      </c>
      <c r="F762" s="166">
        <v>54</v>
      </c>
      <c r="G762" s="166">
        <v>8</v>
      </c>
      <c r="H762" s="588">
        <v>12.903225806451612</v>
      </c>
    </row>
    <row r="763" spans="1:8" ht="5.0999999999999996" customHeight="1" x14ac:dyDescent="0.2">
      <c r="A763" s="149"/>
      <c r="C763" s="149"/>
      <c r="D763" s="183"/>
      <c r="E763" s="166"/>
      <c r="F763" s="166"/>
      <c r="G763" s="166"/>
      <c r="H763" s="588"/>
    </row>
    <row r="764" spans="1:8" ht="12" customHeight="1" x14ac:dyDescent="0.2">
      <c r="A764" s="149">
        <v>305</v>
      </c>
      <c r="C764" s="149" t="s">
        <v>854</v>
      </c>
      <c r="D764" s="183" t="s">
        <v>282</v>
      </c>
      <c r="E764" s="166">
        <v>4</v>
      </c>
      <c r="F764" s="166">
        <v>4</v>
      </c>
      <c r="G764" s="166">
        <v>0</v>
      </c>
      <c r="H764" s="588">
        <v>0</v>
      </c>
    </row>
    <row r="765" spans="1:8" ht="12" customHeight="1" x14ac:dyDescent="0.2">
      <c r="A765" s="149"/>
      <c r="C765" s="149"/>
      <c r="D765" s="183" t="s">
        <v>283</v>
      </c>
      <c r="E765" s="166">
        <v>3</v>
      </c>
      <c r="F765" s="166">
        <v>3</v>
      </c>
      <c r="G765" s="166">
        <v>0</v>
      </c>
      <c r="H765" s="588">
        <v>0</v>
      </c>
    </row>
    <row r="766" spans="1:8" ht="5.0999999999999996" customHeight="1" x14ac:dyDescent="0.2">
      <c r="A766" s="149"/>
      <c r="C766" s="149"/>
      <c r="D766" s="183"/>
      <c r="E766" s="166"/>
      <c r="F766" s="166"/>
      <c r="G766" s="166"/>
      <c r="H766" s="588"/>
    </row>
    <row r="767" spans="1:8" ht="12" customHeight="1" x14ac:dyDescent="0.2">
      <c r="A767" s="149" t="s">
        <v>855</v>
      </c>
      <c r="C767" s="149" t="s">
        <v>856</v>
      </c>
      <c r="D767" s="183" t="s">
        <v>282</v>
      </c>
      <c r="E767" s="166">
        <v>20</v>
      </c>
      <c r="F767" s="166">
        <v>11</v>
      </c>
      <c r="G767" s="166">
        <v>9</v>
      </c>
      <c r="H767" s="588">
        <v>45</v>
      </c>
    </row>
    <row r="768" spans="1:8" ht="12" customHeight="1" x14ac:dyDescent="0.2">
      <c r="A768" s="149"/>
      <c r="D768" s="183" t="s">
        <v>283</v>
      </c>
      <c r="E768" s="166">
        <v>19</v>
      </c>
      <c r="F768" s="166">
        <v>10</v>
      </c>
      <c r="G768" s="166">
        <v>9</v>
      </c>
      <c r="H768" s="588">
        <v>47.368421052631575</v>
      </c>
    </row>
    <row r="769" spans="1:8" ht="5.0999999999999996" customHeight="1" x14ac:dyDescent="0.2">
      <c r="A769" s="149"/>
      <c r="D769" s="183"/>
      <c r="E769" s="166"/>
      <c r="F769" s="166"/>
      <c r="G769" s="166"/>
      <c r="H769" s="588"/>
    </row>
    <row r="770" spans="1:8" ht="12" customHeight="1" x14ac:dyDescent="0.2">
      <c r="A770" s="149" t="s">
        <v>857</v>
      </c>
      <c r="B770" s="185" t="s">
        <v>858</v>
      </c>
      <c r="C770" s="142" t="s">
        <v>859</v>
      </c>
      <c r="D770" s="183" t="s">
        <v>282</v>
      </c>
      <c r="E770" s="166">
        <v>2273</v>
      </c>
      <c r="F770" s="166">
        <v>1744</v>
      </c>
      <c r="G770" s="166">
        <v>529</v>
      </c>
      <c r="H770" s="588">
        <v>23.273207215134185</v>
      </c>
    </row>
    <row r="771" spans="1:8" ht="12" customHeight="1" x14ac:dyDescent="0.2">
      <c r="A771" s="186" t="s">
        <v>860</v>
      </c>
      <c r="D771" s="183" t="s">
        <v>283</v>
      </c>
      <c r="E771" s="166">
        <v>1968</v>
      </c>
      <c r="F771" s="166">
        <v>1489</v>
      </c>
      <c r="G771" s="166">
        <v>479</v>
      </c>
      <c r="H771" s="588">
        <v>24.339430894308943</v>
      </c>
    </row>
    <row r="772" spans="1:8" ht="5.0999999999999996" customHeight="1" x14ac:dyDescent="0.2">
      <c r="A772" s="149"/>
      <c r="C772" s="149"/>
      <c r="D772" s="183"/>
      <c r="E772" s="166"/>
      <c r="F772" s="166"/>
      <c r="G772" s="166"/>
      <c r="H772" s="588"/>
    </row>
    <row r="773" spans="1:8" ht="12" customHeight="1" x14ac:dyDescent="0.2">
      <c r="A773" s="149">
        <v>306</v>
      </c>
      <c r="C773" s="149" t="s">
        <v>861</v>
      </c>
      <c r="D773" s="183" t="s">
        <v>282</v>
      </c>
      <c r="E773" s="166">
        <v>263</v>
      </c>
      <c r="F773" s="166">
        <v>236</v>
      </c>
      <c r="G773" s="166">
        <v>27</v>
      </c>
      <c r="H773" s="588">
        <v>10.266159695817491</v>
      </c>
    </row>
    <row r="774" spans="1:8" ht="12" customHeight="1" x14ac:dyDescent="0.2">
      <c r="A774" s="149"/>
      <c r="C774" s="149"/>
      <c r="D774" s="183" t="s">
        <v>283</v>
      </c>
      <c r="E774" s="166">
        <v>244</v>
      </c>
      <c r="F774" s="166">
        <v>217</v>
      </c>
      <c r="G774" s="166">
        <v>27</v>
      </c>
      <c r="H774" s="588">
        <v>11.065573770491802</v>
      </c>
    </row>
    <row r="775" spans="1:8" ht="5.0999999999999996" customHeight="1" x14ac:dyDescent="0.2">
      <c r="A775" s="149"/>
      <c r="C775" s="149"/>
      <c r="D775" s="183"/>
      <c r="E775" s="166"/>
      <c r="F775" s="166"/>
      <c r="G775" s="166"/>
      <c r="H775" s="588"/>
    </row>
    <row r="776" spans="1:8" ht="12" customHeight="1" x14ac:dyDescent="0.2">
      <c r="A776" s="149" t="s">
        <v>862</v>
      </c>
      <c r="C776" s="149" t="s">
        <v>863</v>
      </c>
      <c r="D776" s="183" t="s">
        <v>282</v>
      </c>
      <c r="E776" s="166">
        <v>245</v>
      </c>
      <c r="F776" s="166">
        <v>178</v>
      </c>
      <c r="G776" s="166">
        <v>67</v>
      </c>
      <c r="H776" s="588">
        <v>27.346938775510203</v>
      </c>
    </row>
    <row r="777" spans="1:8" ht="12" customHeight="1" x14ac:dyDescent="0.2">
      <c r="A777" s="149"/>
      <c r="C777" s="149"/>
      <c r="D777" s="183" t="s">
        <v>283</v>
      </c>
      <c r="E777" s="166">
        <v>214</v>
      </c>
      <c r="F777" s="166">
        <v>149</v>
      </c>
      <c r="G777" s="166">
        <v>65</v>
      </c>
      <c r="H777" s="588">
        <v>30.373831775700932</v>
      </c>
    </row>
    <row r="778" spans="1:8" ht="5.0999999999999996" customHeight="1" x14ac:dyDescent="0.2">
      <c r="A778" s="149"/>
      <c r="C778" s="149"/>
      <c r="D778" s="183"/>
      <c r="E778" s="166"/>
      <c r="F778" s="166"/>
      <c r="G778" s="166"/>
      <c r="H778" s="588"/>
    </row>
    <row r="779" spans="1:8" ht="12" customHeight="1" x14ac:dyDescent="0.2">
      <c r="A779" s="149" t="s">
        <v>864</v>
      </c>
      <c r="C779" s="149" t="s">
        <v>865</v>
      </c>
      <c r="D779" s="183" t="s">
        <v>282</v>
      </c>
      <c r="E779" s="166">
        <v>25</v>
      </c>
      <c r="F779" s="166">
        <v>15</v>
      </c>
      <c r="G779" s="166">
        <v>10</v>
      </c>
      <c r="H779" s="588">
        <v>40</v>
      </c>
    </row>
    <row r="780" spans="1:8" ht="12" customHeight="1" x14ac:dyDescent="0.2">
      <c r="A780" s="149"/>
      <c r="C780" s="149"/>
      <c r="D780" s="183" t="s">
        <v>283</v>
      </c>
      <c r="E780" s="166">
        <v>23</v>
      </c>
      <c r="F780" s="166">
        <v>13</v>
      </c>
      <c r="G780" s="166">
        <v>10</v>
      </c>
      <c r="H780" s="588">
        <v>43.478260869565219</v>
      </c>
    </row>
    <row r="781" spans="1:8" ht="5.0999999999999996" customHeight="1" x14ac:dyDescent="0.2">
      <c r="A781" s="149"/>
      <c r="C781" s="149"/>
      <c r="D781" s="183"/>
      <c r="E781" s="166"/>
      <c r="F781" s="166"/>
      <c r="G781" s="166"/>
      <c r="H781" s="588"/>
    </row>
    <row r="782" spans="1:8" ht="12" customHeight="1" x14ac:dyDescent="0.2">
      <c r="A782" s="149" t="s">
        <v>866</v>
      </c>
      <c r="C782" s="149" t="s">
        <v>867</v>
      </c>
      <c r="D782" s="183" t="s">
        <v>282</v>
      </c>
      <c r="E782" s="166">
        <v>9</v>
      </c>
      <c r="F782" s="166">
        <v>6</v>
      </c>
      <c r="G782" s="166">
        <v>3</v>
      </c>
      <c r="H782" s="588">
        <v>33.333333333333329</v>
      </c>
    </row>
    <row r="783" spans="1:8" ht="12" customHeight="1" x14ac:dyDescent="0.2">
      <c r="A783" s="149"/>
      <c r="C783" s="149"/>
      <c r="D783" s="183" t="s">
        <v>283</v>
      </c>
      <c r="E783" s="166">
        <v>9</v>
      </c>
      <c r="F783" s="166">
        <v>6</v>
      </c>
      <c r="G783" s="166">
        <v>3</v>
      </c>
      <c r="H783" s="588">
        <v>33.333333333333329</v>
      </c>
    </row>
    <row r="784" spans="1:8" ht="5.0999999999999996" customHeight="1" x14ac:dyDescent="0.2">
      <c r="A784" s="149"/>
      <c r="C784" s="149"/>
      <c r="D784" s="183"/>
      <c r="E784" s="166"/>
      <c r="F784" s="166"/>
      <c r="G784" s="166"/>
      <c r="H784" s="588"/>
    </row>
    <row r="785" spans="1:8" ht="12" customHeight="1" x14ac:dyDescent="0.2">
      <c r="A785" s="149" t="s">
        <v>868</v>
      </c>
      <c r="C785" s="149" t="s">
        <v>869</v>
      </c>
      <c r="D785" s="183" t="s">
        <v>282</v>
      </c>
      <c r="E785" s="166">
        <v>333</v>
      </c>
      <c r="F785" s="166">
        <v>233</v>
      </c>
      <c r="G785" s="166">
        <v>100</v>
      </c>
      <c r="H785" s="588">
        <v>30.03003003003003</v>
      </c>
    </row>
    <row r="786" spans="1:8" ht="12" customHeight="1" x14ac:dyDescent="0.2">
      <c r="A786" s="149"/>
      <c r="C786" s="149"/>
      <c r="D786" s="183" t="s">
        <v>283</v>
      </c>
      <c r="E786" s="166">
        <v>267</v>
      </c>
      <c r="F786" s="166">
        <v>187</v>
      </c>
      <c r="G786" s="166">
        <v>80</v>
      </c>
      <c r="H786" s="588">
        <v>29.962546816479403</v>
      </c>
    </row>
    <row r="787" spans="1:8" ht="5.0999999999999996" customHeight="1" x14ac:dyDescent="0.2">
      <c r="A787" s="149"/>
      <c r="C787" s="149"/>
      <c r="D787" s="183"/>
      <c r="E787" s="166"/>
      <c r="F787" s="166"/>
      <c r="G787" s="166"/>
      <c r="H787" s="588"/>
    </row>
    <row r="788" spans="1:8" ht="12" customHeight="1" x14ac:dyDescent="0.2">
      <c r="A788" s="149" t="s">
        <v>870</v>
      </c>
      <c r="C788" s="149" t="s">
        <v>871</v>
      </c>
      <c r="D788" s="183" t="s">
        <v>282</v>
      </c>
      <c r="E788" s="166">
        <v>39</v>
      </c>
      <c r="F788" s="166">
        <v>33</v>
      </c>
      <c r="G788" s="166">
        <v>6</v>
      </c>
      <c r="H788" s="588">
        <v>15.384615384615385</v>
      </c>
    </row>
    <row r="789" spans="1:8" ht="12" customHeight="1" x14ac:dyDescent="0.2">
      <c r="A789" s="149"/>
      <c r="C789" s="149"/>
      <c r="D789" s="183" t="s">
        <v>283</v>
      </c>
      <c r="E789" s="166">
        <v>37</v>
      </c>
      <c r="F789" s="166">
        <v>31</v>
      </c>
      <c r="G789" s="166">
        <v>6</v>
      </c>
      <c r="H789" s="588">
        <v>16.216216216216218</v>
      </c>
    </row>
    <row r="790" spans="1:8" ht="5.0999999999999996" customHeight="1" x14ac:dyDescent="0.2">
      <c r="A790" s="149"/>
      <c r="C790" s="149"/>
      <c r="D790" s="183"/>
      <c r="E790" s="166"/>
      <c r="F790" s="166"/>
      <c r="G790" s="166"/>
      <c r="H790" s="588"/>
    </row>
    <row r="791" spans="1:8" ht="12" customHeight="1" x14ac:dyDescent="0.2">
      <c r="A791" s="149">
        <v>307.30799999999999</v>
      </c>
      <c r="C791" s="149" t="s">
        <v>872</v>
      </c>
      <c r="D791" s="183" t="s">
        <v>282</v>
      </c>
      <c r="E791" s="166">
        <v>163</v>
      </c>
      <c r="F791" s="166">
        <v>117</v>
      </c>
      <c r="G791" s="166">
        <v>46</v>
      </c>
      <c r="H791" s="588">
        <v>28.220858895705518</v>
      </c>
    </row>
    <row r="792" spans="1:8" ht="12" customHeight="1" x14ac:dyDescent="0.2">
      <c r="A792" s="149"/>
      <c r="C792" s="149"/>
      <c r="D792" s="183" t="s">
        <v>283</v>
      </c>
      <c r="E792" s="166">
        <v>158</v>
      </c>
      <c r="F792" s="166">
        <v>112</v>
      </c>
      <c r="G792" s="166">
        <v>46</v>
      </c>
      <c r="H792" s="588">
        <v>29.11392405063291</v>
      </c>
    </row>
    <row r="793" spans="1:8" ht="5.0999999999999996" customHeight="1" x14ac:dyDescent="0.2">
      <c r="A793" s="149"/>
      <c r="C793" s="149"/>
      <c r="D793" s="183"/>
      <c r="E793" s="166"/>
      <c r="F793" s="166"/>
      <c r="G793" s="166"/>
      <c r="H793" s="588"/>
    </row>
    <row r="794" spans="1:8" ht="12" customHeight="1" x14ac:dyDescent="0.2">
      <c r="A794" s="149" t="s">
        <v>2286</v>
      </c>
      <c r="C794" s="149" t="s">
        <v>2287</v>
      </c>
      <c r="D794" s="183" t="s">
        <v>282</v>
      </c>
      <c r="E794" s="166">
        <v>1</v>
      </c>
      <c r="F794" s="166">
        <v>1</v>
      </c>
      <c r="G794" s="166">
        <v>0</v>
      </c>
      <c r="H794" s="588">
        <v>0</v>
      </c>
    </row>
    <row r="795" spans="1:8" ht="12" customHeight="1" x14ac:dyDescent="0.2">
      <c r="A795" s="149"/>
      <c r="C795" s="186" t="s">
        <v>2289</v>
      </c>
      <c r="D795" s="183" t="s">
        <v>283</v>
      </c>
      <c r="E795" s="166">
        <v>1</v>
      </c>
      <c r="F795" s="166">
        <v>1</v>
      </c>
      <c r="G795" s="166">
        <v>0</v>
      </c>
      <c r="H795" s="588">
        <v>0</v>
      </c>
    </row>
    <row r="796" spans="1:8" ht="5.0999999999999996" customHeight="1" x14ac:dyDescent="0.2">
      <c r="A796" s="149"/>
      <c r="C796" s="149"/>
      <c r="D796" s="183"/>
      <c r="E796" s="166"/>
      <c r="F796" s="166"/>
      <c r="G796" s="166"/>
      <c r="H796" s="588"/>
    </row>
    <row r="797" spans="1:8" ht="12" customHeight="1" x14ac:dyDescent="0.2">
      <c r="A797" s="149" t="s">
        <v>874</v>
      </c>
      <c r="C797" s="149" t="s">
        <v>875</v>
      </c>
      <c r="D797" s="183" t="s">
        <v>282</v>
      </c>
      <c r="E797" s="166">
        <v>238</v>
      </c>
      <c r="F797" s="166">
        <v>169</v>
      </c>
      <c r="G797" s="166">
        <v>69</v>
      </c>
      <c r="H797" s="588">
        <v>28.991596638655466</v>
      </c>
    </row>
    <row r="798" spans="1:8" ht="12" customHeight="1" x14ac:dyDescent="0.2">
      <c r="A798" s="149"/>
      <c r="C798" s="186" t="s">
        <v>876</v>
      </c>
      <c r="D798" s="183" t="s">
        <v>283</v>
      </c>
      <c r="E798" s="166">
        <v>211</v>
      </c>
      <c r="F798" s="166">
        <v>146</v>
      </c>
      <c r="G798" s="166">
        <v>65</v>
      </c>
      <c r="H798" s="588">
        <v>30.805687203791472</v>
      </c>
    </row>
    <row r="799" spans="1:8" ht="5.0999999999999996" customHeight="1" x14ac:dyDescent="0.2">
      <c r="A799" s="149"/>
      <c r="C799" s="149"/>
      <c r="D799" s="183"/>
      <c r="E799" s="166"/>
      <c r="F799" s="166"/>
      <c r="G799" s="166"/>
      <c r="H799" s="588"/>
    </row>
    <row r="800" spans="1:8" ht="12" customHeight="1" x14ac:dyDescent="0.2">
      <c r="A800" s="149" t="s">
        <v>877</v>
      </c>
      <c r="C800" s="149" t="s">
        <v>878</v>
      </c>
      <c r="D800" s="183" t="s">
        <v>282</v>
      </c>
      <c r="E800" s="166">
        <v>40</v>
      </c>
      <c r="F800" s="166">
        <v>29</v>
      </c>
      <c r="G800" s="166">
        <v>11</v>
      </c>
      <c r="H800" s="588">
        <v>27.500000000000004</v>
      </c>
    </row>
    <row r="801" spans="1:8" ht="12" customHeight="1" x14ac:dyDescent="0.2">
      <c r="A801" s="149"/>
      <c r="C801" s="186" t="s">
        <v>879</v>
      </c>
      <c r="D801" s="183" t="s">
        <v>283</v>
      </c>
      <c r="E801" s="166">
        <v>38</v>
      </c>
      <c r="F801" s="166">
        <v>28</v>
      </c>
      <c r="G801" s="166">
        <v>10</v>
      </c>
      <c r="H801" s="588">
        <v>26.315789473684209</v>
      </c>
    </row>
    <row r="802" spans="1:8" ht="5.0999999999999996" customHeight="1" x14ac:dyDescent="0.2">
      <c r="A802" s="149"/>
      <c r="C802" s="149"/>
      <c r="D802" s="183"/>
      <c r="E802" s="166"/>
      <c r="F802" s="166"/>
      <c r="G802" s="166"/>
      <c r="H802" s="588"/>
    </row>
    <row r="803" spans="1:8" ht="12" customHeight="1" x14ac:dyDescent="0.2">
      <c r="A803" s="149" t="s">
        <v>880</v>
      </c>
      <c r="C803" s="149" t="s">
        <v>881</v>
      </c>
      <c r="D803" s="183" t="s">
        <v>282</v>
      </c>
      <c r="E803" s="166">
        <v>21</v>
      </c>
      <c r="F803" s="166">
        <v>16</v>
      </c>
      <c r="G803" s="166">
        <v>5</v>
      </c>
      <c r="H803" s="588">
        <v>23.809523809523807</v>
      </c>
    </row>
    <row r="804" spans="1:8" ht="12" customHeight="1" x14ac:dyDescent="0.2">
      <c r="A804" s="149"/>
      <c r="C804" s="186" t="s">
        <v>883</v>
      </c>
      <c r="D804" s="183" t="s">
        <v>283</v>
      </c>
      <c r="E804" s="166">
        <v>19</v>
      </c>
      <c r="F804" s="166">
        <v>14</v>
      </c>
      <c r="G804" s="166">
        <v>5</v>
      </c>
      <c r="H804" s="588">
        <v>26.315789473684209</v>
      </c>
    </row>
    <row r="805" spans="1:8" ht="5.0999999999999996" customHeight="1" x14ac:dyDescent="0.2">
      <c r="A805" s="149"/>
      <c r="C805" s="149"/>
      <c r="D805" s="183"/>
      <c r="E805" s="166"/>
      <c r="F805" s="166"/>
      <c r="G805" s="166"/>
      <c r="H805" s="588"/>
    </row>
    <row r="806" spans="1:8" ht="12" customHeight="1" x14ac:dyDescent="0.2">
      <c r="A806" s="149" t="s">
        <v>884</v>
      </c>
      <c r="C806" s="149" t="s">
        <v>885</v>
      </c>
      <c r="D806" s="183" t="s">
        <v>282</v>
      </c>
      <c r="E806" s="166">
        <v>3</v>
      </c>
      <c r="F806" s="166">
        <v>2</v>
      </c>
      <c r="G806" s="166">
        <v>1</v>
      </c>
      <c r="H806" s="588">
        <v>33.333333333333329</v>
      </c>
    </row>
    <row r="807" spans="1:8" ht="12" customHeight="1" x14ac:dyDescent="0.2">
      <c r="A807" s="149"/>
      <c r="C807" s="149"/>
      <c r="D807" s="183" t="s">
        <v>283</v>
      </c>
      <c r="E807" s="166">
        <v>3</v>
      </c>
      <c r="F807" s="166">
        <v>2</v>
      </c>
      <c r="G807" s="166">
        <v>1</v>
      </c>
      <c r="H807" s="588">
        <v>33.333333333333329</v>
      </c>
    </row>
    <row r="808" spans="1:8" ht="5.0999999999999996" customHeight="1" x14ac:dyDescent="0.2">
      <c r="A808" s="149"/>
      <c r="C808" s="149"/>
      <c r="D808" s="183"/>
      <c r="E808" s="166"/>
      <c r="F808" s="166"/>
      <c r="G808" s="166"/>
      <c r="H808" s="588"/>
    </row>
    <row r="809" spans="1:8" ht="12" customHeight="1" x14ac:dyDescent="0.2">
      <c r="A809" s="149" t="s">
        <v>886</v>
      </c>
      <c r="C809" s="149" t="s">
        <v>887</v>
      </c>
      <c r="D809" s="183" t="s">
        <v>282</v>
      </c>
      <c r="E809" s="166">
        <v>790</v>
      </c>
      <c r="F809" s="166">
        <v>626</v>
      </c>
      <c r="G809" s="166">
        <v>164</v>
      </c>
      <c r="H809" s="588">
        <v>20.759493670886076</v>
      </c>
    </row>
    <row r="810" spans="1:8" ht="12" customHeight="1" x14ac:dyDescent="0.2">
      <c r="A810" s="149"/>
      <c r="C810" s="149"/>
      <c r="D810" s="183" t="s">
        <v>283</v>
      </c>
      <c r="E810" s="166">
        <v>660</v>
      </c>
      <c r="F810" s="166">
        <v>515</v>
      </c>
      <c r="G810" s="166">
        <v>145</v>
      </c>
      <c r="H810" s="588">
        <v>21.969696969696969</v>
      </c>
    </row>
    <row r="811" spans="1:8" ht="5.0999999999999996" customHeight="1" x14ac:dyDescent="0.2">
      <c r="A811" s="149"/>
      <c r="C811" s="149"/>
      <c r="D811" s="183"/>
      <c r="E811" s="166"/>
      <c r="F811" s="166"/>
      <c r="G811" s="166"/>
      <c r="H811" s="588"/>
    </row>
    <row r="812" spans="1:8" ht="12" customHeight="1" x14ac:dyDescent="0.2">
      <c r="A812" s="149" t="s">
        <v>888</v>
      </c>
      <c r="C812" s="149" t="s">
        <v>889</v>
      </c>
      <c r="D812" s="183" t="s">
        <v>282</v>
      </c>
      <c r="E812" s="166">
        <v>4</v>
      </c>
      <c r="F812" s="166">
        <v>4</v>
      </c>
      <c r="G812" s="166">
        <v>0</v>
      </c>
      <c r="H812" s="588">
        <v>0</v>
      </c>
    </row>
    <row r="813" spans="1:8" ht="12" customHeight="1" x14ac:dyDescent="0.2">
      <c r="A813" s="149"/>
      <c r="C813" s="149"/>
      <c r="D813" s="183" t="s">
        <v>283</v>
      </c>
      <c r="E813" s="166">
        <v>2</v>
      </c>
      <c r="F813" s="166">
        <v>2</v>
      </c>
      <c r="G813" s="166">
        <v>0</v>
      </c>
      <c r="H813" s="588">
        <v>0</v>
      </c>
    </row>
    <row r="814" spans="1:8" ht="5.0999999999999996" customHeight="1" x14ac:dyDescent="0.2">
      <c r="A814" s="149"/>
      <c r="C814" s="149"/>
      <c r="D814" s="183"/>
      <c r="E814" s="166"/>
      <c r="F814" s="166"/>
      <c r="G814" s="166"/>
      <c r="H814" s="588"/>
    </row>
    <row r="815" spans="1:8" ht="12" customHeight="1" x14ac:dyDescent="0.2">
      <c r="A815" s="149" t="s">
        <v>890</v>
      </c>
      <c r="C815" s="149" t="s">
        <v>891</v>
      </c>
      <c r="D815" s="183" t="s">
        <v>282</v>
      </c>
      <c r="E815" s="166">
        <v>70</v>
      </c>
      <c r="F815" s="166">
        <v>55</v>
      </c>
      <c r="G815" s="166">
        <v>15</v>
      </c>
      <c r="H815" s="588">
        <v>21.428571428571427</v>
      </c>
    </row>
    <row r="816" spans="1:8" ht="12" customHeight="1" x14ac:dyDescent="0.2">
      <c r="A816" s="149"/>
      <c r="C816" s="149"/>
      <c r="D816" s="183" t="s">
        <v>283</v>
      </c>
      <c r="E816" s="166">
        <v>54</v>
      </c>
      <c r="F816" s="166">
        <v>43</v>
      </c>
      <c r="G816" s="166">
        <v>11</v>
      </c>
      <c r="H816" s="588">
        <v>20.37037037037037</v>
      </c>
    </row>
    <row r="817" spans="1:8" ht="5.0999999999999996" customHeight="1" x14ac:dyDescent="0.2">
      <c r="A817" s="149"/>
      <c r="C817" s="149"/>
      <c r="D817" s="183"/>
      <c r="E817" s="166"/>
      <c r="F817" s="166"/>
      <c r="G817" s="166"/>
      <c r="H817" s="588"/>
    </row>
    <row r="818" spans="1:8" ht="12" customHeight="1" x14ac:dyDescent="0.2">
      <c r="A818" s="149" t="s">
        <v>893</v>
      </c>
      <c r="C818" s="149" t="s">
        <v>894</v>
      </c>
      <c r="D818" s="183" t="s">
        <v>282</v>
      </c>
      <c r="E818" s="166">
        <v>7</v>
      </c>
      <c r="F818" s="166">
        <v>5</v>
      </c>
      <c r="G818" s="166">
        <v>2</v>
      </c>
      <c r="H818" s="588">
        <v>28.571428571428569</v>
      </c>
    </row>
    <row r="819" spans="1:8" ht="12" customHeight="1" x14ac:dyDescent="0.2">
      <c r="A819" s="149"/>
      <c r="C819" s="149"/>
      <c r="D819" s="183" t="s">
        <v>283</v>
      </c>
      <c r="E819" s="166">
        <v>7</v>
      </c>
      <c r="F819" s="166">
        <v>5</v>
      </c>
      <c r="G819" s="166">
        <v>2</v>
      </c>
      <c r="H819" s="588">
        <v>28.571428571428569</v>
      </c>
    </row>
    <row r="820" spans="1:8" ht="5.0999999999999996" customHeight="1" x14ac:dyDescent="0.2">
      <c r="A820" s="149"/>
      <c r="C820" s="149"/>
      <c r="D820" s="183"/>
      <c r="E820" s="166"/>
      <c r="F820" s="166"/>
      <c r="G820" s="166"/>
      <c r="H820" s="588"/>
    </row>
    <row r="821" spans="1:8" ht="12" customHeight="1" x14ac:dyDescent="0.2">
      <c r="A821" s="149" t="s">
        <v>895</v>
      </c>
      <c r="C821" s="149" t="s">
        <v>896</v>
      </c>
      <c r="D821" s="183" t="s">
        <v>282</v>
      </c>
      <c r="E821" s="166">
        <v>22</v>
      </c>
      <c r="F821" s="166">
        <v>19</v>
      </c>
      <c r="G821" s="166">
        <v>3</v>
      </c>
      <c r="H821" s="588">
        <v>13.636363636363635</v>
      </c>
    </row>
    <row r="822" spans="1:8" ht="12" customHeight="1" x14ac:dyDescent="0.2">
      <c r="A822" s="186" t="s">
        <v>898</v>
      </c>
      <c r="C822" s="149"/>
      <c r="D822" s="183" t="s">
        <v>283</v>
      </c>
      <c r="E822" s="166">
        <v>21</v>
      </c>
      <c r="F822" s="166">
        <v>18</v>
      </c>
      <c r="G822" s="166">
        <v>3</v>
      </c>
      <c r="H822" s="588">
        <v>14.285714285714285</v>
      </c>
    </row>
    <row r="823" spans="1:8" ht="5.0999999999999996" customHeight="1" x14ac:dyDescent="0.2">
      <c r="A823" s="149"/>
      <c r="D823" s="183"/>
      <c r="E823" s="166"/>
      <c r="F823" s="166"/>
      <c r="G823" s="166"/>
      <c r="H823" s="588"/>
    </row>
    <row r="824" spans="1:8" ht="12" customHeight="1" x14ac:dyDescent="0.2">
      <c r="A824" s="149" t="s">
        <v>255</v>
      </c>
      <c r="B824" s="185" t="s">
        <v>899</v>
      </c>
      <c r="C824" s="142" t="s">
        <v>900</v>
      </c>
      <c r="D824" s="183" t="s">
        <v>282</v>
      </c>
      <c r="E824" s="166">
        <v>998</v>
      </c>
      <c r="F824" s="166">
        <v>627</v>
      </c>
      <c r="G824" s="166">
        <v>371</v>
      </c>
      <c r="H824" s="588">
        <v>37.174348697394791</v>
      </c>
    </row>
    <row r="825" spans="1:8" ht="12" customHeight="1" x14ac:dyDescent="0.2">
      <c r="A825" s="149"/>
      <c r="D825" s="183" t="s">
        <v>283</v>
      </c>
      <c r="E825" s="166">
        <v>911</v>
      </c>
      <c r="F825" s="166">
        <v>557</v>
      </c>
      <c r="G825" s="166">
        <v>354</v>
      </c>
      <c r="H825" s="588">
        <v>38.858397365532383</v>
      </c>
    </row>
    <row r="826" spans="1:8" ht="5.0999999999999996" customHeight="1" x14ac:dyDescent="0.2">
      <c r="A826" s="149"/>
      <c r="D826" s="183"/>
      <c r="E826" s="166"/>
      <c r="F826" s="166"/>
      <c r="G826" s="166"/>
      <c r="H826" s="588"/>
    </row>
    <row r="827" spans="1:8" ht="12" customHeight="1" x14ac:dyDescent="0.2">
      <c r="A827" s="149" t="s">
        <v>901</v>
      </c>
      <c r="C827" s="149" t="s">
        <v>902</v>
      </c>
      <c r="D827" s="183" t="s">
        <v>282</v>
      </c>
      <c r="E827" s="166">
        <v>63</v>
      </c>
      <c r="F827" s="166">
        <v>33</v>
      </c>
      <c r="G827" s="166">
        <v>30</v>
      </c>
      <c r="H827" s="588">
        <v>47.619047619047613</v>
      </c>
    </row>
    <row r="828" spans="1:8" ht="12" customHeight="1" x14ac:dyDescent="0.2">
      <c r="A828" s="149"/>
      <c r="C828" s="186" t="s">
        <v>904</v>
      </c>
      <c r="D828" s="183" t="s">
        <v>283</v>
      </c>
      <c r="E828" s="166">
        <v>60</v>
      </c>
      <c r="F828" s="166">
        <v>30</v>
      </c>
      <c r="G828" s="166">
        <v>30</v>
      </c>
      <c r="H828" s="588">
        <v>50</v>
      </c>
    </row>
    <row r="829" spans="1:8" ht="5.0999999999999996" customHeight="1" x14ac:dyDescent="0.2">
      <c r="A829" s="149"/>
      <c r="C829" s="149"/>
      <c r="D829" s="183"/>
      <c r="E829" s="166"/>
      <c r="F829" s="166"/>
      <c r="G829" s="166"/>
      <c r="H829" s="588"/>
    </row>
    <row r="830" spans="1:8" ht="12" customHeight="1" x14ac:dyDescent="0.2">
      <c r="A830" s="149" t="s">
        <v>905</v>
      </c>
      <c r="C830" s="149" t="s">
        <v>902</v>
      </c>
      <c r="D830" s="183" t="s">
        <v>282</v>
      </c>
      <c r="E830" s="166">
        <v>37</v>
      </c>
      <c r="F830" s="166">
        <v>26</v>
      </c>
      <c r="G830" s="166">
        <v>11</v>
      </c>
      <c r="H830" s="588">
        <v>29.72972972972973</v>
      </c>
    </row>
    <row r="831" spans="1:8" ht="12" customHeight="1" x14ac:dyDescent="0.2">
      <c r="A831" s="149"/>
      <c r="C831" s="186" t="s">
        <v>907</v>
      </c>
      <c r="D831" s="183" t="s">
        <v>283</v>
      </c>
      <c r="E831" s="166">
        <v>35</v>
      </c>
      <c r="F831" s="166">
        <v>24</v>
      </c>
      <c r="G831" s="166">
        <v>11</v>
      </c>
      <c r="H831" s="588">
        <v>31.428571428571427</v>
      </c>
    </row>
    <row r="832" spans="1:8" ht="5.0999999999999996" customHeight="1" x14ac:dyDescent="0.2">
      <c r="A832" s="149"/>
      <c r="C832" s="149"/>
      <c r="D832" s="183"/>
      <c r="E832" s="166"/>
      <c r="F832" s="166"/>
      <c r="G832" s="166"/>
      <c r="H832" s="588"/>
    </row>
    <row r="833" spans="1:8" ht="12" customHeight="1" x14ac:dyDescent="0.2">
      <c r="A833" s="149" t="s">
        <v>908</v>
      </c>
      <c r="C833" s="149" t="s">
        <v>909</v>
      </c>
      <c r="D833" s="183" t="s">
        <v>282</v>
      </c>
      <c r="E833" s="166">
        <v>32</v>
      </c>
      <c r="F833" s="166">
        <v>20</v>
      </c>
      <c r="G833" s="166">
        <v>12</v>
      </c>
      <c r="H833" s="588">
        <v>37.5</v>
      </c>
    </row>
    <row r="834" spans="1:8" ht="12" customHeight="1" x14ac:dyDescent="0.2">
      <c r="A834" s="149"/>
      <c r="C834" s="186" t="s">
        <v>904</v>
      </c>
      <c r="D834" s="183" t="s">
        <v>283</v>
      </c>
      <c r="E834" s="166">
        <v>29</v>
      </c>
      <c r="F834" s="166">
        <v>17</v>
      </c>
      <c r="G834" s="166">
        <v>12</v>
      </c>
      <c r="H834" s="588">
        <v>41.379310344827587</v>
      </c>
    </row>
    <row r="835" spans="1:8" ht="5.0999999999999996" customHeight="1" x14ac:dyDescent="0.2">
      <c r="A835" s="149"/>
      <c r="C835" s="149"/>
      <c r="D835" s="183"/>
      <c r="E835" s="166"/>
      <c r="F835" s="166"/>
      <c r="G835" s="166"/>
      <c r="H835" s="588"/>
    </row>
    <row r="836" spans="1:8" ht="12" customHeight="1" x14ac:dyDescent="0.2">
      <c r="A836" s="149" t="s">
        <v>911</v>
      </c>
      <c r="C836" s="149" t="s">
        <v>909</v>
      </c>
      <c r="D836" s="183" t="s">
        <v>282</v>
      </c>
      <c r="E836" s="166">
        <v>18</v>
      </c>
      <c r="F836" s="166">
        <v>16</v>
      </c>
      <c r="G836" s="166">
        <v>2</v>
      </c>
      <c r="H836" s="588">
        <v>11.111111111111111</v>
      </c>
    </row>
    <row r="837" spans="1:8" ht="12" customHeight="1" x14ac:dyDescent="0.2">
      <c r="A837" s="149"/>
      <c r="C837" s="186" t="s">
        <v>907</v>
      </c>
      <c r="D837" s="183" t="s">
        <v>283</v>
      </c>
      <c r="E837" s="166">
        <v>18</v>
      </c>
      <c r="F837" s="166">
        <v>16</v>
      </c>
      <c r="G837" s="166">
        <v>2</v>
      </c>
      <c r="H837" s="588">
        <v>11.111111111111111</v>
      </c>
    </row>
    <row r="838" spans="1:8" s="190" customFormat="1" ht="5.0999999999999996" customHeight="1" x14ac:dyDescent="0.2">
      <c r="A838" s="149"/>
      <c r="B838" s="162"/>
      <c r="C838" s="149"/>
      <c r="D838" s="183"/>
      <c r="E838" s="166"/>
      <c r="F838" s="166"/>
      <c r="G838" s="166"/>
      <c r="H838" s="588"/>
    </row>
    <row r="839" spans="1:8" ht="12" customHeight="1" x14ac:dyDescent="0.2">
      <c r="A839" s="149" t="s">
        <v>913</v>
      </c>
      <c r="C839" s="149" t="s">
        <v>914</v>
      </c>
      <c r="D839" s="183" t="s">
        <v>282</v>
      </c>
      <c r="E839" s="166">
        <v>1</v>
      </c>
      <c r="F839" s="166">
        <v>0</v>
      </c>
      <c r="G839" s="166">
        <v>1</v>
      </c>
      <c r="H839" s="588">
        <v>100</v>
      </c>
    </row>
    <row r="840" spans="1:8" ht="12" customHeight="1" x14ac:dyDescent="0.2">
      <c r="A840" s="149"/>
      <c r="C840" s="186" t="s">
        <v>904</v>
      </c>
      <c r="D840" s="183" t="s">
        <v>283</v>
      </c>
      <c r="E840" s="166">
        <v>1</v>
      </c>
      <c r="F840" s="166">
        <v>0</v>
      </c>
      <c r="G840" s="166">
        <v>1</v>
      </c>
      <c r="H840" s="588">
        <v>100</v>
      </c>
    </row>
    <row r="841" spans="1:8" ht="5.0999999999999996" customHeight="1" x14ac:dyDescent="0.2">
      <c r="A841" s="149"/>
      <c r="C841" s="149"/>
      <c r="D841" s="183"/>
      <c r="E841" s="166"/>
      <c r="F841" s="166"/>
      <c r="G841" s="166"/>
      <c r="H841" s="588"/>
    </row>
    <row r="842" spans="1:8" ht="12" customHeight="1" x14ac:dyDescent="0.2">
      <c r="A842" s="149" t="s">
        <v>2290</v>
      </c>
      <c r="C842" s="149" t="s">
        <v>2291</v>
      </c>
      <c r="D842" s="183" t="s">
        <v>282</v>
      </c>
      <c r="E842" s="166">
        <v>1</v>
      </c>
      <c r="F842" s="166">
        <v>1</v>
      </c>
      <c r="G842" s="166">
        <v>0</v>
      </c>
      <c r="H842" s="588">
        <v>0</v>
      </c>
    </row>
    <row r="843" spans="1:8" ht="12" customHeight="1" x14ac:dyDescent="0.2">
      <c r="A843" s="149"/>
      <c r="C843" s="186" t="s">
        <v>2293</v>
      </c>
      <c r="D843" s="183" t="s">
        <v>283</v>
      </c>
      <c r="E843" s="166">
        <v>1</v>
      </c>
      <c r="F843" s="166">
        <v>1</v>
      </c>
      <c r="G843" s="166">
        <v>0</v>
      </c>
      <c r="H843" s="588">
        <v>0</v>
      </c>
    </row>
    <row r="844" spans="1:8" ht="5.0999999999999996" customHeight="1" x14ac:dyDescent="0.2">
      <c r="A844" s="149"/>
      <c r="C844" s="149"/>
      <c r="D844" s="183"/>
      <c r="E844" s="166"/>
      <c r="F844" s="166"/>
      <c r="G844" s="166"/>
      <c r="H844" s="588"/>
    </row>
    <row r="845" spans="1:8" ht="12" customHeight="1" x14ac:dyDescent="0.2">
      <c r="A845" s="149" t="s">
        <v>2294</v>
      </c>
      <c r="C845" s="149" t="s">
        <v>2295</v>
      </c>
      <c r="D845" s="183" t="s">
        <v>282</v>
      </c>
      <c r="E845" s="166">
        <v>1</v>
      </c>
      <c r="F845" s="166">
        <v>0</v>
      </c>
      <c r="G845" s="166">
        <v>1</v>
      </c>
      <c r="H845" s="588">
        <v>100</v>
      </c>
    </row>
    <row r="846" spans="1:8" ht="12" customHeight="1" x14ac:dyDescent="0.2">
      <c r="A846" s="149"/>
      <c r="C846" s="186" t="s">
        <v>2297</v>
      </c>
      <c r="D846" s="183" t="s">
        <v>283</v>
      </c>
      <c r="E846" s="166">
        <v>1</v>
      </c>
      <c r="F846" s="166">
        <v>0</v>
      </c>
      <c r="G846" s="166">
        <v>1</v>
      </c>
      <c r="H846" s="588">
        <v>100</v>
      </c>
    </row>
    <row r="847" spans="1:8" ht="5.0999999999999996" customHeight="1" x14ac:dyDescent="0.2">
      <c r="A847" s="149"/>
      <c r="C847" s="186"/>
      <c r="D847" s="183"/>
      <c r="E847" s="166"/>
      <c r="F847" s="166"/>
      <c r="G847" s="166"/>
      <c r="H847" s="588"/>
    </row>
    <row r="848" spans="1:8" ht="12" customHeight="1" x14ac:dyDescent="0.2">
      <c r="A848" s="149" t="s">
        <v>916</v>
      </c>
      <c r="C848" s="149" t="s">
        <v>917</v>
      </c>
      <c r="D848" s="183" t="s">
        <v>282</v>
      </c>
      <c r="E848" s="166">
        <v>684</v>
      </c>
      <c r="F848" s="166">
        <v>426</v>
      </c>
      <c r="G848" s="166">
        <v>258</v>
      </c>
      <c r="H848" s="588">
        <v>37.719298245614034</v>
      </c>
    </row>
    <row r="849" spans="1:8" ht="12" customHeight="1" x14ac:dyDescent="0.2">
      <c r="A849" s="149"/>
      <c r="C849" s="186" t="s">
        <v>919</v>
      </c>
      <c r="D849" s="183" t="s">
        <v>283</v>
      </c>
      <c r="E849" s="166">
        <v>619</v>
      </c>
      <c r="F849" s="166">
        <v>376</v>
      </c>
      <c r="G849" s="166">
        <v>243</v>
      </c>
      <c r="H849" s="588">
        <v>39.256865912762521</v>
      </c>
    </row>
    <row r="850" spans="1:8" ht="5.0999999999999996" customHeight="1" x14ac:dyDescent="0.2">
      <c r="A850" s="149"/>
      <c r="C850" s="149"/>
      <c r="D850" s="183"/>
      <c r="E850" s="166"/>
      <c r="F850" s="166"/>
      <c r="G850" s="166"/>
      <c r="H850" s="588"/>
    </row>
    <row r="851" spans="1:8" ht="12" customHeight="1" x14ac:dyDescent="0.2">
      <c r="A851" s="149" t="s">
        <v>920</v>
      </c>
      <c r="C851" s="149" t="s">
        <v>921</v>
      </c>
      <c r="D851" s="183" t="s">
        <v>282</v>
      </c>
      <c r="E851" s="166">
        <v>5</v>
      </c>
      <c r="F851" s="166">
        <v>1</v>
      </c>
      <c r="G851" s="166">
        <v>4</v>
      </c>
      <c r="H851" s="588">
        <v>80</v>
      </c>
    </row>
    <row r="852" spans="1:8" ht="12" customHeight="1" x14ac:dyDescent="0.2">
      <c r="A852" s="149"/>
      <c r="C852" s="186" t="s">
        <v>923</v>
      </c>
      <c r="D852" s="183" t="s">
        <v>283</v>
      </c>
      <c r="E852" s="166">
        <v>5</v>
      </c>
      <c r="F852" s="166">
        <v>1</v>
      </c>
      <c r="G852" s="166">
        <v>4</v>
      </c>
      <c r="H852" s="588">
        <v>80</v>
      </c>
    </row>
    <row r="853" spans="1:8" ht="5.0999999999999996" customHeight="1" x14ac:dyDescent="0.2">
      <c r="A853" s="149"/>
      <c r="C853" s="149"/>
      <c r="D853" s="183"/>
      <c r="E853" s="166"/>
      <c r="F853" s="166"/>
      <c r="G853" s="166"/>
      <c r="H853" s="588"/>
    </row>
    <row r="854" spans="1:8" ht="12" customHeight="1" x14ac:dyDescent="0.2">
      <c r="A854" s="149" t="s">
        <v>924</v>
      </c>
      <c r="C854" s="149" t="s">
        <v>925</v>
      </c>
      <c r="D854" s="183" t="s">
        <v>282</v>
      </c>
      <c r="E854" s="166">
        <v>106</v>
      </c>
      <c r="F854" s="166">
        <v>63</v>
      </c>
      <c r="G854" s="166">
        <v>43</v>
      </c>
      <c r="H854" s="588">
        <v>40.566037735849058</v>
      </c>
    </row>
    <row r="855" spans="1:8" ht="12" customHeight="1" x14ac:dyDescent="0.2">
      <c r="A855" s="149"/>
      <c r="C855" s="186" t="s">
        <v>927</v>
      </c>
      <c r="D855" s="183" t="s">
        <v>283</v>
      </c>
      <c r="E855" s="166">
        <v>96</v>
      </c>
      <c r="F855" s="166">
        <v>55</v>
      </c>
      <c r="G855" s="166">
        <v>41</v>
      </c>
      <c r="H855" s="588">
        <v>42.708333333333329</v>
      </c>
    </row>
    <row r="856" spans="1:8" ht="5.0999999999999996" customHeight="1" x14ac:dyDescent="0.2">
      <c r="A856" s="149"/>
      <c r="C856" s="149"/>
      <c r="D856" s="183"/>
      <c r="E856" s="166"/>
      <c r="F856" s="166"/>
      <c r="G856" s="166"/>
      <c r="H856" s="588"/>
    </row>
    <row r="857" spans="1:8" ht="12" customHeight="1" x14ac:dyDescent="0.2">
      <c r="A857" s="149" t="s">
        <v>928</v>
      </c>
      <c r="C857" s="149" t="s">
        <v>929</v>
      </c>
      <c r="D857" s="183" t="s">
        <v>282</v>
      </c>
      <c r="E857" s="166">
        <v>2</v>
      </c>
      <c r="F857" s="166">
        <v>2</v>
      </c>
      <c r="G857" s="166">
        <v>0</v>
      </c>
      <c r="H857" s="588">
        <v>0</v>
      </c>
    </row>
    <row r="858" spans="1:8" ht="12" customHeight="1" x14ac:dyDescent="0.2">
      <c r="A858" s="149"/>
      <c r="C858" s="186" t="s">
        <v>931</v>
      </c>
      <c r="D858" s="183" t="s">
        <v>283</v>
      </c>
      <c r="E858" s="166">
        <v>2</v>
      </c>
      <c r="F858" s="166">
        <v>2</v>
      </c>
      <c r="G858" s="166">
        <v>0</v>
      </c>
      <c r="H858" s="588">
        <v>0</v>
      </c>
    </row>
    <row r="859" spans="1:8" ht="5.0999999999999996" customHeight="1" x14ac:dyDescent="0.2">
      <c r="A859" s="187"/>
      <c r="B859" s="188"/>
      <c r="C859" s="190"/>
      <c r="D859" s="189"/>
      <c r="E859" s="166"/>
      <c r="F859" s="166"/>
      <c r="G859" s="166"/>
      <c r="H859" s="588"/>
    </row>
    <row r="860" spans="1:8" ht="12" customHeight="1" x14ac:dyDescent="0.2">
      <c r="A860" s="149" t="s">
        <v>932</v>
      </c>
      <c r="C860" s="149" t="s">
        <v>933</v>
      </c>
      <c r="D860" s="183" t="s">
        <v>282</v>
      </c>
      <c r="E860" s="166">
        <v>38</v>
      </c>
      <c r="F860" s="166">
        <v>31</v>
      </c>
      <c r="G860" s="166">
        <v>7</v>
      </c>
      <c r="H860" s="588">
        <v>18.421052631578945</v>
      </c>
    </row>
    <row r="861" spans="1:8" ht="12" customHeight="1" x14ac:dyDescent="0.2">
      <c r="A861" s="149"/>
      <c r="C861" s="186" t="s">
        <v>904</v>
      </c>
      <c r="D861" s="183" t="s">
        <v>283</v>
      </c>
      <c r="E861" s="166">
        <v>34</v>
      </c>
      <c r="F861" s="166">
        <v>27</v>
      </c>
      <c r="G861" s="166">
        <v>7</v>
      </c>
      <c r="H861" s="588">
        <v>20.588235294117645</v>
      </c>
    </row>
    <row r="862" spans="1:8" ht="5.0999999999999996" customHeight="1" x14ac:dyDescent="0.2">
      <c r="A862" s="149"/>
      <c r="C862" s="149"/>
      <c r="D862" s="183"/>
      <c r="E862" s="166"/>
      <c r="F862" s="166"/>
      <c r="G862" s="166"/>
      <c r="H862" s="588"/>
    </row>
    <row r="863" spans="1:8" ht="12" customHeight="1" x14ac:dyDescent="0.2">
      <c r="A863" s="149" t="s">
        <v>935</v>
      </c>
      <c r="C863" s="149" t="s">
        <v>933</v>
      </c>
      <c r="D863" s="183" t="s">
        <v>282</v>
      </c>
      <c r="E863" s="166">
        <v>3</v>
      </c>
      <c r="F863" s="166">
        <v>3</v>
      </c>
      <c r="G863" s="166">
        <v>0</v>
      </c>
      <c r="H863" s="588">
        <v>0</v>
      </c>
    </row>
    <row r="864" spans="1:8" ht="12" customHeight="1" x14ac:dyDescent="0.2">
      <c r="A864" s="186" t="s">
        <v>706</v>
      </c>
      <c r="C864" s="186" t="s">
        <v>907</v>
      </c>
      <c r="D864" s="183" t="s">
        <v>283</v>
      </c>
      <c r="E864" s="166">
        <v>3</v>
      </c>
      <c r="F864" s="166">
        <v>3</v>
      </c>
      <c r="G864" s="166">
        <v>0</v>
      </c>
      <c r="H864" s="588">
        <v>0</v>
      </c>
    </row>
    <row r="865" spans="1:8" ht="5.0999999999999996" customHeight="1" x14ac:dyDescent="0.2">
      <c r="A865" s="149"/>
      <c r="C865" s="149"/>
      <c r="D865" s="183"/>
      <c r="E865" s="166"/>
      <c r="F865" s="166"/>
      <c r="G865" s="166"/>
      <c r="H865" s="588"/>
    </row>
    <row r="866" spans="1:8" ht="12" customHeight="1" x14ac:dyDescent="0.2">
      <c r="A866" s="149" t="s">
        <v>938</v>
      </c>
      <c r="C866" s="149" t="s">
        <v>936</v>
      </c>
      <c r="D866" s="183" t="s">
        <v>282</v>
      </c>
      <c r="E866" s="166">
        <v>2</v>
      </c>
      <c r="F866" s="166">
        <v>0</v>
      </c>
      <c r="G866" s="166">
        <v>2</v>
      </c>
      <c r="H866" s="588">
        <v>100</v>
      </c>
    </row>
    <row r="867" spans="1:8" ht="12" customHeight="1" x14ac:dyDescent="0.2">
      <c r="A867" s="149"/>
      <c r="C867" s="186" t="s">
        <v>937</v>
      </c>
      <c r="D867" s="183" t="s">
        <v>283</v>
      </c>
      <c r="E867" s="166">
        <v>2</v>
      </c>
      <c r="F867" s="166">
        <v>0</v>
      </c>
      <c r="G867" s="166">
        <v>2</v>
      </c>
      <c r="H867" s="588">
        <v>100</v>
      </c>
    </row>
    <row r="868" spans="1:8" ht="12" customHeight="1" x14ac:dyDescent="0.2">
      <c r="A868" s="149"/>
      <c r="C868" s="186" t="s">
        <v>940</v>
      </c>
      <c r="D868" s="183"/>
      <c r="E868" s="166"/>
      <c r="F868" s="166"/>
      <c r="G868" s="166"/>
      <c r="H868" s="588"/>
    </row>
    <row r="869" spans="1:8" ht="12" customHeight="1" x14ac:dyDescent="0.2">
      <c r="A869" s="149" t="s">
        <v>941</v>
      </c>
      <c r="C869" s="149" t="s">
        <v>942</v>
      </c>
      <c r="D869" s="183" t="s">
        <v>282</v>
      </c>
      <c r="E869" s="166">
        <v>2</v>
      </c>
      <c r="F869" s="166">
        <v>2</v>
      </c>
      <c r="G869" s="166">
        <v>0</v>
      </c>
      <c r="H869" s="588">
        <v>0</v>
      </c>
    </row>
    <row r="870" spans="1:8" ht="12" customHeight="1" x14ac:dyDescent="0.2">
      <c r="A870" s="149"/>
      <c r="C870" s="186" t="s">
        <v>944</v>
      </c>
      <c r="D870" s="183" t="s">
        <v>283</v>
      </c>
      <c r="E870" s="166">
        <v>2</v>
      </c>
      <c r="F870" s="166">
        <v>2</v>
      </c>
      <c r="G870" s="166">
        <v>0</v>
      </c>
      <c r="H870" s="588">
        <v>0</v>
      </c>
    </row>
    <row r="871" spans="1:8" ht="5.0999999999999996" customHeight="1" x14ac:dyDescent="0.2">
      <c r="A871" s="149"/>
      <c r="C871" s="149"/>
      <c r="D871" s="183"/>
      <c r="E871" s="166"/>
      <c r="F871" s="166"/>
      <c r="G871" s="166"/>
      <c r="H871" s="588"/>
    </row>
    <row r="872" spans="1:8" ht="12" customHeight="1" x14ac:dyDescent="0.2">
      <c r="A872" s="149" t="s">
        <v>949</v>
      </c>
      <c r="C872" s="149" t="s">
        <v>950</v>
      </c>
      <c r="D872" s="183" t="s">
        <v>282</v>
      </c>
      <c r="E872" s="166">
        <v>1</v>
      </c>
      <c r="F872" s="166">
        <v>1</v>
      </c>
      <c r="G872" s="166">
        <v>0</v>
      </c>
      <c r="H872" s="588">
        <v>0</v>
      </c>
    </row>
    <row r="873" spans="1:8" ht="12" customHeight="1" x14ac:dyDescent="0.2">
      <c r="A873" s="149"/>
      <c r="C873" s="186" t="s">
        <v>951</v>
      </c>
      <c r="D873" s="183" t="s">
        <v>283</v>
      </c>
      <c r="E873" s="166">
        <v>1</v>
      </c>
      <c r="F873" s="166">
        <v>1</v>
      </c>
      <c r="G873" s="166">
        <v>0</v>
      </c>
      <c r="H873" s="588">
        <v>0</v>
      </c>
    </row>
    <row r="874" spans="1:8" ht="5.0999999999999996" customHeight="1" x14ac:dyDescent="0.2">
      <c r="A874" s="149"/>
      <c r="C874" s="149"/>
      <c r="D874" s="183"/>
      <c r="E874" s="166"/>
      <c r="F874" s="166"/>
      <c r="G874" s="166"/>
      <c r="H874" s="588"/>
    </row>
    <row r="875" spans="1:8" ht="12" customHeight="1" x14ac:dyDescent="0.2">
      <c r="A875" s="149" t="s">
        <v>2298</v>
      </c>
      <c r="C875" s="149" t="s">
        <v>2299</v>
      </c>
      <c r="D875" s="183" t="s">
        <v>282</v>
      </c>
      <c r="E875" s="166">
        <v>1</v>
      </c>
      <c r="F875" s="166">
        <v>1</v>
      </c>
      <c r="G875" s="166">
        <v>0</v>
      </c>
      <c r="H875" s="588">
        <v>0</v>
      </c>
    </row>
    <row r="876" spans="1:8" ht="12" customHeight="1" x14ac:dyDescent="0.2">
      <c r="A876" s="149"/>
      <c r="C876" s="186" t="s">
        <v>2301</v>
      </c>
      <c r="D876" s="183" t="s">
        <v>283</v>
      </c>
      <c r="E876" s="166">
        <v>1</v>
      </c>
      <c r="F876" s="166">
        <v>1</v>
      </c>
      <c r="G876" s="166">
        <v>0</v>
      </c>
      <c r="H876" s="588">
        <v>0</v>
      </c>
    </row>
    <row r="877" spans="1:8" ht="5.0999999999999996" customHeight="1" x14ac:dyDescent="0.2">
      <c r="A877" s="149"/>
      <c r="C877" s="149"/>
      <c r="D877" s="183"/>
      <c r="E877" s="166"/>
      <c r="F877" s="166"/>
      <c r="G877" s="166"/>
      <c r="H877" s="588"/>
    </row>
    <row r="878" spans="1:8" ht="12" customHeight="1" x14ac:dyDescent="0.2">
      <c r="A878" s="149" t="s">
        <v>2304</v>
      </c>
      <c r="C878" s="149" t="s">
        <v>2299</v>
      </c>
      <c r="D878" s="183" t="s">
        <v>282</v>
      </c>
      <c r="E878" s="166">
        <v>1</v>
      </c>
      <c r="F878" s="166">
        <v>1</v>
      </c>
      <c r="G878" s="166">
        <v>0</v>
      </c>
      <c r="H878" s="588">
        <v>0</v>
      </c>
    </row>
    <row r="879" spans="1:8" ht="12" customHeight="1" x14ac:dyDescent="0.2">
      <c r="A879" s="149"/>
      <c r="C879" s="186" t="s">
        <v>2305</v>
      </c>
      <c r="D879" s="183" t="s">
        <v>283</v>
      </c>
      <c r="E879" s="166">
        <v>1</v>
      </c>
      <c r="F879" s="166">
        <v>1</v>
      </c>
      <c r="G879" s="166">
        <v>0</v>
      </c>
      <c r="H879" s="588">
        <v>0</v>
      </c>
    </row>
    <row r="880" spans="1:8" ht="5.0999999999999996" customHeight="1" x14ac:dyDescent="0.2">
      <c r="A880" s="149"/>
      <c r="C880" s="149"/>
      <c r="D880" s="183"/>
      <c r="E880" s="166"/>
      <c r="F880" s="166"/>
      <c r="G880" s="166"/>
      <c r="H880" s="588"/>
    </row>
    <row r="881" spans="1:8" ht="12" customHeight="1" x14ac:dyDescent="0.2">
      <c r="A881" s="149" t="s">
        <v>952</v>
      </c>
      <c r="B881" s="185" t="s">
        <v>953</v>
      </c>
      <c r="C881" s="142" t="s">
        <v>954</v>
      </c>
      <c r="D881" s="183" t="s">
        <v>282</v>
      </c>
      <c r="E881" s="166">
        <v>330</v>
      </c>
      <c r="F881" s="166">
        <v>252</v>
      </c>
      <c r="G881" s="166">
        <v>78</v>
      </c>
      <c r="H881" s="588">
        <v>23.636363636363637</v>
      </c>
    </row>
    <row r="882" spans="1:8" ht="12" customHeight="1" x14ac:dyDescent="0.2">
      <c r="A882" s="149"/>
      <c r="D882" s="183" t="s">
        <v>283</v>
      </c>
      <c r="E882" s="166">
        <v>297</v>
      </c>
      <c r="F882" s="166">
        <v>225</v>
      </c>
      <c r="G882" s="166">
        <v>72</v>
      </c>
      <c r="H882" s="588">
        <v>24.242424242424242</v>
      </c>
    </row>
    <row r="883" spans="1:8" ht="5.0999999999999996" customHeight="1" x14ac:dyDescent="0.2">
      <c r="A883" s="149"/>
      <c r="D883" s="183"/>
      <c r="E883" s="166"/>
      <c r="F883" s="166"/>
      <c r="G883" s="166"/>
      <c r="H883" s="588"/>
    </row>
    <row r="884" spans="1:8" ht="12" customHeight="1" x14ac:dyDescent="0.2">
      <c r="A884" s="149" t="s">
        <v>956</v>
      </c>
      <c r="C884" s="149" t="s">
        <v>957</v>
      </c>
      <c r="D884" s="183" t="s">
        <v>282</v>
      </c>
      <c r="E884" s="166">
        <v>9</v>
      </c>
      <c r="F884" s="166">
        <v>9</v>
      </c>
      <c r="G884" s="166">
        <v>0</v>
      </c>
      <c r="H884" s="588">
        <v>0</v>
      </c>
    </row>
    <row r="885" spans="1:8" ht="12" customHeight="1" x14ac:dyDescent="0.2">
      <c r="A885" s="149"/>
      <c r="C885" s="149"/>
      <c r="D885" s="183" t="s">
        <v>283</v>
      </c>
      <c r="E885" s="166">
        <v>9</v>
      </c>
      <c r="F885" s="166">
        <v>9</v>
      </c>
      <c r="G885" s="166">
        <v>0</v>
      </c>
      <c r="H885" s="588">
        <v>0</v>
      </c>
    </row>
    <row r="886" spans="1:8" ht="5.0999999999999996" customHeight="1" x14ac:dyDescent="0.2">
      <c r="A886" s="149"/>
      <c r="C886" s="149"/>
      <c r="D886" s="183"/>
      <c r="E886" s="166"/>
      <c r="F886" s="166"/>
      <c r="G886" s="166"/>
      <c r="H886" s="588"/>
    </row>
    <row r="887" spans="1:8" ht="12" customHeight="1" x14ac:dyDescent="0.2">
      <c r="A887" s="149" t="s">
        <v>958</v>
      </c>
      <c r="C887" s="149" t="s">
        <v>959</v>
      </c>
      <c r="D887" s="183" t="s">
        <v>282</v>
      </c>
      <c r="E887" s="166">
        <v>26</v>
      </c>
      <c r="F887" s="166">
        <v>26</v>
      </c>
      <c r="G887" s="166">
        <v>0</v>
      </c>
      <c r="H887" s="588">
        <v>0</v>
      </c>
    </row>
    <row r="888" spans="1:8" s="190" customFormat="1" ht="12" customHeight="1" x14ac:dyDescent="0.2">
      <c r="A888" s="149"/>
      <c r="B888" s="162"/>
      <c r="C888" s="149"/>
      <c r="D888" s="183" t="s">
        <v>283</v>
      </c>
      <c r="E888" s="166">
        <v>22</v>
      </c>
      <c r="F888" s="166">
        <v>22</v>
      </c>
      <c r="G888" s="166">
        <v>0</v>
      </c>
      <c r="H888" s="588">
        <v>0</v>
      </c>
    </row>
    <row r="889" spans="1:8" ht="5.0999999999999996" customHeight="1" x14ac:dyDescent="0.2">
      <c r="A889" s="149"/>
      <c r="C889" s="149"/>
      <c r="D889" s="183"/>
      <c r="E889" s="166"/>
      <c r="F889" s="166"/>
      <c r="G889" s="166"/>
      <c r="H889" s="588"/>
    </row>
    <row r="890" spans="1:8" ht="12" customHeight="1" x14ac:dyDescent="0.2">
      <c r="A890" s="149" t="s">
        <v>960</v>
      </c>
      <c r="C890" s="149" t="s">
        <v>961</v>
      </c>
      <c r="D890" s="183" t="s">
        <v>282</v>
      </c>
      <c r="E890" s="166">
        <v>12</v>
      </c>
      <c r="F890" s="166">
        <v>10</v>
      </c>
      <c r="G890" s="166">
        <v>2</v>
      </c>
      <c r="H890" s="588">
        <v>16.666666666666664</v>
      </c>
    </row>
    <row r="891" spans="1:8" s="190" customFormat="1" ht="12" customHeight="1" x14ac:dyDescent="0.2">
      <c r="A891" s="149"/>
      <c r="B891" s="162"/>
      <c r="C891" s="149"/>
      <c r="D891" s="183" t="s">
        <v>283</v>
      </c>
      <c r="E891" s="166">
        <v>12</v>
      </c>
      <c r="F891" s="166">
        <v>10</v>
      </c>
      <c r="G891" s="166">
        <v>2</v>
      </c>
      <c r="H891" s="588">
        <v>16.666666666666664</v>
      </c>
    </row>
    <row r="892" spans="1:8" ht="5.0999999999999996" customHeight="1" x14ac:dyDescent="0.2">
      <c r="A892" s="149"/>
      <c r="C892" s="149"/>
      <c r="D892" s="183"/>
      <c r="E892" s="166"/>
      <c r="F892" s="166"/>
      <c r="G892" s="166"/>
      <c r="H892" s="588"/>
    </row>
    <row r="893" spans="1:8" ht="12" customHeight="1" x14ac:dyDescent="0.2">
      <c r="A893" s="149" t="s">
        <v>962</v>
      </c>
      <c r="C893" s="149" t="s">
        <v>963</v>
      </c>
      <c r="D893" s="183" t="s">
        <v>282</v>
      </c>
      <c r="E893" s="166">
        <v>171</v>
      </c>
      <c r="F893" s="166">
        <v>110</v>
      </c>
      <c r="G893" s="166">
        <v>61</v>
      </c>
      <c r="H893" s="588">
        <v>35.672514619883039</v>
      </c>
    </row>
    <row r="894" spans="1:8" ht="12" customHeight="1" x14ac:dyDescent="0.2">
      <c r="A894" s="149"/>
      <c r="C894" s="149"/>
      <c r="D894" s="183" t="s">
        <v>283</v>
      </c>
      <c r="E894" s="166">
        <v>152</v>
      </c>
      <c r="F894" s="166">
        <v>96</v>
      </c>
      <c r="G894" s="166">
        <v>56</v>
      </c>
      <c r="H894" s="588">
        <v>36.84210526315789</v>
      </c>
    </row>
    <row r="895" spans="1:8" ht="5.0999999999999996" customHeight="1" x14ac:dyDescent="0.2">
      <c r="A895" s="149"/>
      <c r="C895" s="149"/>
      <c r="D895" s="183"/>
      <c r="E895" s="166"/>
      <c r="F895" s="166"/>
      <c r="G895" s="166"/>
      <c r="H895" s="588"/>
    </row>
    <row r="896" spans="1:8" ht="12" customHeight="1" x14ac:dyDescent="0.2">
      <c r="A896" s="149" t="s">
        <v>964</v>
      </c>
      <c r="C896" s="149" t="s">
        <v>830</v>
      </c>
      <c r="D896" s="183" t="s">
        <v>282</v>
      </c>
      <c r="E896" s="166">
        <v>18</v>
      </c>
      <c r="F896" s="166">
        <v>13</v>
      </c>
      <c r="G896" s="166">
        <v>5</v>
      </c>
      <c r="H896" s="588">
        <v>27.777777777777779</v>
      </c>
    </row>
    <row r="897" spans="1:8" ht="12" customHeight="1" x14ac:dyDescent="0.2">
      <c r="A897" s="149"/>
      <c r="C897" s="186" t="s">
        <v>965</v>
      </c>
      <c r="D897" s="183" t="s">
        <v>283</v>
      </c>
      <c r="E897" s="166">
        <v>17</v>
      </c>
      <c r="F897" s="166">
        <v>13</v>
      </c>
      <c r="G897" s="166">
        <v>4</v>
      </c>
      <c r="H897" s="588">
        <v>23.52941176470588</v>
      </c>
    </row>
    <row r="898" spans="1:8" ht="5.0999999999999996" customHeight="1" x14ac:dyDescent="0.2">
      <c r="A898" s="149"/>
      <c r="C898" s="149"/>
      <c r="D898" s="183"/>
      <c r="E898" s="166"/>
      <c r="F898" s="166"/>
      <c r="G898" s="166"/>
      <c r="H898" s="588"/>
    </row>
    <row r="899" spans="1:8" ht="12" customHeight="1" x14ac:dyDescent="0.2">
      <c r="A899" s="149" t="s">
        <v>966</v>
      </c>
      <c r="C899" s="149" t="s">
        <v>967</v>
      </c>
      <c r="D899" s="183" t="s">
        <v>282</v>
      </c>
      <c r="E899" s="166">
        <v>4</v>
      </c>
      <c r="F899" s="166">
        <v>3</v>
      </c>
      <c r="G899" s="166">
        <v>1</v>
      </c>
      <c r="H899" s="588">
        <v>25</v>
      </c>
    </row>
    <row r="900" spans="1:8" ht="12" customHeight="1" x14ac:dyDescent="0.2">
      <c r="A900" s="149"/>
      <c r="C900" s="149"/>
      <c r="D900" s="183" t="s">
        <v>283</v>
      </c>
      <c r="E900" s="166">
        <v>4</v>
      </c>
      <c r="F900" s="166">
        <v>3</v>
      </c>
      <c r="G900" s="166">
        <v>1</v>
      </c>
      <c r="H900" s="588">
        <v>25</v>
      </c>
    </row>
    <row r="901" spans="1:8" ht="5.0999999999999996" customHeight="1" x14ac:dyDescent="0.2">
      <c r="A901" s="149"/>
      <c r="C901" s="149"/>
      <c r="D901" s="183"/>
      <c r="E901" s="166"/>
      <c r="F901" s="166"/>
      <c r="G901" s="166"/>
      <c r="H901" s="588"/>
    </row>
    <row r="902" spans="1:8" ht="12" customHeight="1" x14ac:dyDescent="0.2">
      <c r="A902" s="149" t="s">
        <v>968</v>
      </c>
      <c r="C902" s="149" t="s">
        <v>969</v>
      </c>
      <c r="D902" s="183" t="s">
        <v>282</v>
      </c>
      <c r="E902" s="166">
        <v>16</v>
      </c>
      <c r="F902" s="166">
        <v>16</v>
      </c>
      <c r="G902" s="166">
        <v>0</v>
      </c>
      <c r="H902" s="588">
        <v>0</v>
      </c>
    </row>
    <row r="903" spans="1:8" ht="12" customHeight="1" x14ac:dyDescent="0.2">
      <c r="A903" s="149"/>
      <c r="C903" s="149"/>
      <c r="D903" s="183" t="s">
        <v>283</v>
      </c>
      <c r="E903" s="166">
        <v>14</v>
      </c>
      <c r="F903" s="166">
        <v>14</v>
      </c>
      <c r="G903" s="166">
        <v>0</v>
      </c>
      <c r="H903" s="588">
        <v>0</v>
      </c>
    </row>
    <row r="904" spans="1:8" ht="5.0999999999999996" customHeight="1" x14ac:dyDescent="0.2">
      <c r="A904" s="149"/>
      <c r="C904" s="149"/>
      <c r="D904" s="183"/>
      <c r="E904" s="166"/>
      <c r="F904" s="166"/>
      <c r="G904" s="166"/>
      <c r="H904" s="588"/>
    </row>
    <row r="905" spans="1:8" ht="12" customHeight="1" x14ac:dyDescent="0.2">
      <c r="A905" s="149" t="s">
        <v>970</v>
      </c>
      <c r="C905" s="149" t="s">
        <v>971</v>
      </c>
      <c r="D905" s="183" t="s">
        <v>282</v>
      </c>
      <c r="E905" s="166">
        <v>10</v>
      </c>
      <c r="F905" s="166">
        <v>6</v>
      </c>
      <c r="G905" s="166">
        <v>4</v>
      </c>
      <c r="H905" s="588">
        <v>40</v>
      </c>
    </row>
    <row r="906" spans="1:8" ht="12" customHeight="1" x14ac:dyDescent="0.2">
      <c r="A906" s="149"/>
      <c r="C906" s="149"/>
      <c r="D906" s="183" t="s">
        <v>283</v>
      </c>
      <c r="E906" s="166">
        <v>10</v>
      </c>
      <c r="F906" s="166">
        <v>6</v>
      </c>
      <c r="G906" s="166">
        <v>4</v>
      </c>
      <c r="H906" s="588">
        <v>40</v>
      </c>
    </row>
    <row r="907" spans="1:8" ht="5.0999999999999996" customHeight="1" x14ac:dyDescent="0.2">
      <c r="A907" s="149"/>
      <c r="C907" s="149"/>
      <c r="D907" s="183"/>
      <c r="E907" s="166"/>
      <c r="F907" s="166"/>
      <c r="G907" s="166"/>
      <c r="H907" s="588"/>
    </row>
    <row r="908" spans="1:8" ht="12" customHeight="1" x14ac:dyDescent="0.2">
      <c r="A908" s="149" t="s">
        <v>972</v>
      </c>
      <c r="C908" s="149" t="s">
        <v>973</v>
      </c>
      <c r="D908" s="183" t="s">
        <v>282</v>
      </c>
      <c r="E908" s="166">
        <v>5</v>
      </c>
      <c r="F908" s="166">
        <v>5</v>
      </c>
      <c r="G908" s="166">
        <v>0</v>
      </c>
      <c r="H908" s="588">
        <v>0</v>
      </c>
    </row>
    <row r="909" spans="1:8" ht="12" customHeight="1" x14ac:dyDescent="0.2">
      <c r="A909" s="149"/>
      <c r="C909" s="186" t="s">
        <v>975</v>
      </c>
      <c r="D909" s="183" t="s">
        <v>283</v>
      </c>
      <c r="E909" s="166">
        <v>5</v>
      </c>
      <c r="F909" s="166">
        <v>5</v>
      </c>
      <c r="G909" s="166">
        <v>0</v>
      </c>
      <c r="H909" s="588">
        <v>0</v>
      </c>
    </row>
    <row r="910" spans="1:8" ht="5.0999999999999996" customHeight="1" x14ac:dyDescent="0.2">
      <c r="A910" s="149"/>
      <c r="C910" s="149"/>
      <c r="D910" s="183"/>
      <c r="E910" s="166"/>
      <c r="F910" s="166"/>
      <c r="G910" s="166"/>
      <c r="H910" s="588"/>
    </row>
    <row r="911" spans="1:8" ht="12" customHeight="1" x14ac:dyDescent="0.2">
      <c r="A911" s="149" t="s">
        <v>976</v>
      </c>
      <c r="C911" s="149" t="s">
        <v>977</v>
      </c>
      <c r="D911" s="183" t="s">
        <v>282</v>
      </c>
      <c r="E911" s="166">
        <v>37</v>
      </c>
      <c r="F911" s="166">
        <v>34</v>
      </c>
      <c r="G911" s="166">
        <v>3</v>
      </c>
      <c r="H911" s="588">
        <v>8.1081081081081088</v>
      </c>
    </row>
    <row r="912" spans="1:8" ht="12" customHeight="1" x14ac:dyDescent="0.2">
      <c r="A912" s="149"/>
      <c r="C912" s="186" t="s">
        <v>978</v>
      </c>
      <c r="D912" s="183" t="s">
        <v>283</v>
      </c>
      <c r="E912" s="166">
        <v>32</v>
      </c>
      <c r="F912" s="166">
        <v>29</v>
      </c>
      <c r="G912" s="166">
        <v>3</v>
      </c>
      <c r="H912" s="588">
        <v>9.375</v>
      </c>
    </row>
    <row r="913" spans="1:8" ht="5.0999999999999996" customHeight="1" x14ac:dyDescent="0.2">
      <c r="A913" s="149"/>
      <c r="C913" s="149"/>
      <c r="D913" s="183"/>
      <c r="E913" s="166"/>
      <c r="F913" s="166"/>
      <c r="G913" s="166"/>
      <c r="H913" s="588"/>
    </row>
    <row r="914" spans="1:8" ht="12" customHeight="1" x14ac:dyDescent="0.2">
      <c r="A914" s="149" t="s">
        <v>979</v>
      </c>
      <c r="C914" s="149" t="s">
        <v>980</v>
      </c>
      <c r="D914" s="183" t="s">
        <v>282</v>
      </c>
      <c r="E914" s="166">
        <v>12</v>
      </c>
      <c r="F914" s="166">
        <v>10</v>
      </c>
      <c r="G914" s="166">
        <v>2</v>
      </c>
      <c r="H914" s="588">
        <v>16.666666666666664</v>
      </c>
    </row>
    <row r="915" spans="1:8" ht="12" customHeight="1" x14ac:dyDescent="0.2">
      <c r="A915" s="149"/>
      <c r="C915" s="186" t="s">
        <v>981</v>
      </c>
      <c r="D915" s="183" t="s">
        <v>283</v>
      </c>
      <c r="E915" s="166">
        <v>12</v>
      </c>
      <c r="F915" s="166">
        <v>10</v>
      </c>
      <c r="G915" s="166">
        <v>2</v>
      </c>
      <c r="H915" s="588">
        <v>16.666666666666664</v>
      </c>
    </row>
    <row r="916" spans="1:8" ht="5.0999999999999996" customHeight="1" x14ac:dyDescent="0.2">
      <c r="A916" s="149"/>
      <c r="C916" s="149"/>
      <c r="D916" s="183"/>
      <c r="E916" s="166"/>
      <c r="F916" s="166"/>
      <c r="G916" s="166"/>
      <c r="H916" s="588"/>
    </row>
    <row r="917" spans="1:8" ht="12" customHeight="1" x14ac:dyDescent="0.2">
      <c r="A917" s="149" t="s">
        <v>982</v>
      </c>
      <c r="C917" s="149" t="s">
        <v>983</v>
      </c>
      <c r="D917" s="183" t="s">
        <v>282</v>
      </c>
      <c r="E917" s="166">
        <v>9</v>
      </c>
      <c r="F917" s="166">
        <v>9</v>
      </c>
      <c r="G917" s="166">
        <v>0</v>
      </c>
      <c r="H917" s="588">
        <v>0</v>
      </c>
    </row>
    <row r="918" spans="1:8" ht="12" customHeight="1" x14ac:dyDescent="0.2">
      <c r="A918" s="149"/>
      <c r="C918" s="149"/>
      <c r="D918" s="183" t="s">
        <v>283</v>
      </c>
      <c r="E918" s="166">
        <v>7</v>
      </c>
      <c r="F918" s="166">
        <v>7</v>
      </c>
      <c r="G918" s="166">
        <v>0</v>
      </c>
      <c r="H918" s="588">
        <v>0</v>
      </c>
    </row>
    <row r="919" spans="1:8" ht="5.0999999999999996" customHeight="1" x14ac:dyDescent="0.2">
      <c r="A919" s="149"/>
      <c r="C919" s="149"/>
      <c r="D919" s="183"/>
      <c r="E919" s="166"/>
      <c r="F919" s="166"/>
      <c r="G919" s="166"/>
      <c r="H919" s="588"/>
    </row>
    <row r="920" spans="1:8" ht="12" customHeight="1" x14ac:dyDescent="0.2">
      <c r="A920" s="149" t="s">
        <v>984</v>
      </c>
      <c r="C920" s="149" t="s">
        <v>985</v>
      </c>
      <c r="D920" s="183" t="s">
        <v>282</v>
      </c>
      <c r="E920" s="166">
        <v>1</v>
      </c>
      <c r="F920" s="166">
        <v>1</v>
      </c>
      <c r="G920" s="166">
        <v>0</v>
      </c>
      <c r="H920" s="588">
        <v>0</v>
      </c>
    </row>
    <row r="921" spans="1:8" ht="12" customHeight="1" x14ac:dyDescent="0.2">
      <c r="A921" s="149"/>
      <c r="C921" s="186" t="s">
        <v>987</v>
      </c>
      <c r="D921" s="183" t="s">
        <v>283</v>
      </c>
      <c r="E921" s="166">
        <v>1</v>
      </c>
      <c r="F921" s="166">
        <v>1</v>
      </c>
      <c r="G921" s="166">
        <v>0</v>
      </c>
      <c r="H921" s="588">
        <v>0</v>
      </c>
    </row>
    <row r="922" spans="1:8" ht="5.0999999999999996" customHeight="1" x14ac:dyDescent="0.2">
      <c r="A922" s="187"/>
      <c r="B922" s="188"/>
      <c r="C922" s="190"/>
      <c r="D922" s="189"/>
      <c r="E922" s="166"/>
      <c r="F922" s="166"/>
      <c r="G922" s="166"/>
      <c r="H922" s="588"/>
    </row>
    <row r="923" spans="1:8" ht="12" customHeight="1" x14ac:dyDescent="0.2">
      <c r="A923" s="142" t="s">
        <v>186</v>
      </c>
      <c r="C923" s="144" t="s">
        <v>988</v>
      </c>
      <c r="D923" s="155" t="s">
        <v>282</v>
      </c>
      <c r="E923" s="166">
        <v>167968</v>
      </c>
      <c r="F923" s="166">
        <v>110179</v>
      </c>
      <c r="G923" s="166">
        <v>57789</v>
      </c>
      <c r="H923" s="588">
        <v>34.404767574776145</v>
      </c>
    </row>
    <row r="924" spans="1:8" ht="12" customHeight="1" x14ac:dyDescent="0.2">
      <c r="A924" s="142" t="s">
        <v>150</v>
      </c>
      <c r="C924" s="144"/>
      <c r="D924" s="155" t="s">
        <v>283</v>
      </c>
      <c r="E924" s="166">
        <v>141651</v>
      </c>
      <c r="F924" s="166">
        <v>89123</v>
      </c>
      <c r="G924" s="166">
        <v>52528</v>
      </c>
      <c r="H924" s="588">
        <v>37.082689144446562</v>
      </c>
    </row>
    <row r="925" spans="1:8" ht="5.0999999999999996" customHeight="1" x14ac:dyDescent="0.2">
      <c r="A925" s="142" t="s">
        <v>150</v>
      </c>
      <c r="C925" s="144" t="s">
        <v>150</v>
      </c>
      <c r="D925" s="155"/>
      <c r="E925" s="166"/>
      <c r="F925" s="166"/>
      <c r="G925" s="166"/>
      <c r="H925" s="588"/>
    </row>
    <row r="926" spans="1:8" ht="12" customHeight="1" x14ac:dyDescent="0.2">
      <c r="A926" s="142" t="s">
        <v>150</v>
      </c>
      <c r="C926" s="149" t="s">
        <v>989</v>
      </c>
      <c r="D926" s="155" t="s">
        <v>282</v>
      </c>
      <c r="E926" s="166">
        <v>71847</v>
      </c>
      <c r="F926" s="166">
        <v>53143</v>
      </c>
      <c r="G926" s="166">
        <v>18704</v>
      </c>
      <c r="H926" s="588">
        <v>26.033098111264213</v>
      </c>
    </row>
    <row r="927" spans="1:8" ht="12" customHeight="1" x14ac:dyDescent="0.2">
      <c r="A927" s="142" t="s">
        <v>150</v>
      </c>
      <c r="C927" s="144"/>
      <c r="D927" s="155" t="s">
        <v>283</v>
      </c>
      <c r="E927" s="166">
        <v>61376</v>
      </c>
      <c r="F927" s="166">
        <v>44148</v>
      </c>
      <c r="G927" s="166">
        <v>17228</v>
      </c>
      <c r="H927" s="588">
        <v>28.069603753910322</v>
      </c>
    </row>
    <row r="928" spans="1:8" ht="5.0999999999999996" customHeight="1" x14ac:dyDescent="0.2">
      <c r="A928" s="142" t="s">
        <v>150</v>
      </c>
      <c r="C928" s="144" t="s">
        <v>150</v>
      </c>
      <c r="D928" s="155"/>
      <c r="E928" s="166"/>
      <c r="F928" s="166"/>
      <c r="G928" s="166"/>
      <c r="H928" s="588"/>
    </row>
    <row r="929" spans="1:8" ht="12" customHeight="1" x14ac:dyDescent="0.2">
      <c r="A929" s="142" t="s">
        <v>150</v>
      </c>
      <c r="C929" s="202" t="s">
        <v>990</v>
      </c>
      <c r="D929" s="155" t="s">
        <v>282</v>
      </c>
      <c r="E929" s="166">
        <v>22324</v>
      </c>
      <c r="F929" s="166">
        <v>17074</v>
      </c>
      <c r="G929" s="166">
        <v>5250</v>
      </c>
      <c r="H929" s="588">
        <v>23.517290808098906</v>
      </c>
    </row>
    <row r="930" spans="1:8" ht="12" customHeight="1" x14ac:dyDescent="0.2">
      <c r="A930" s="142" t="s">
        <v>150</v>
      </c>
      <c r="C930" s="144"/>
      <c r="D930" s="155" t="s">
        <v>283</v>
      </c>
      <c r="E930" s="166">
        <v>18391</v>
      </c>
      <c r="F930" s="166">
        <v>13653</v>
      </c>
      <c r="G930" s="166">
        <v>4738</v>
      </c>
      <c r="H930" s="588">
        <v>25.762601272361479</v>
      </c>
    </row>
    <row r="931" spans="1:8" ht="5.0999999999999996" customHeight="1" x14ac:dyDescent="0.2">
      <c r="A931" s="142" t="s">
        <v>150</v>
      </c>
      <c r="C931" s="144" t="s">
        <v>150</v>
      </c>
      <c r="D931" s="155"/>
      <c r="E931" s="166"/>
      <c r="F931" s="166"/>
      <c r="G931" s="166"/>
      <c r="H931" s="588"/>
    </row>
    <row r="932" spans="1:8" ht="12" customHeight="1" x14ac:dyDescent="0.2">
      <c r="A932" s="142" t="s">
        <v>150</v>
      </c>
      <c r="C932" s="202" t="s">
        <v>991</v>
      </c>
      <c r="D932" s="155" t="s">
        <v>282</v>
      </c>
      <c r="E932" s="166">
        <v>49523</v>
      </c>
      <c r="F932" s="166">
        <v>36069</v>
      </c>
      <c r="G932" s="166">
        <v>13454</v>
      </c>
      <c r="H932" s="588">
        <v>27.167174848050401</v>
      </c>
    </row>
    <row r="933" spans="1:8" ht="12" customHeight="1" x14ac:dyDescent="0.2">
      <c r="A933" s="142" t="s">
        <v>150</v>
      </c>
      <c r="C933" s="144"/>
      <c r="D933" s="155" t="s">
        <v>283</v>
      </c>
      <c r="E933" s="166">
        <v>42985</v>
      </c>
      <c r="F933" s="166">
        <v>30495</v>
      </c>
      <c r="G933" s="166">
        <v>12490</v>
      </c>
      <c r="H933" s="588">
        <v>29.05664766779109</v>
      </c>
    </row>
    <row r="934" spans="1:8" ht="5.0999999999999996" customHeight="1" x14ac:dyDescent="0.2">
      <c r="A934" s="142" t="s">
        <v>150</v>
      </c>
      <c r="C934" s="144" t="s">
        <v>150</v>
      </c>
      <c r="D934" s="155"/>
      <c r="E934" s="166"/>
      <c r="F934" s="166"/>
      <c r="G934" s="166"/>
      <c r="H934" s="588"/>
    </row>
    <row r="935" spans="1:8" ht="12" customHeight="1" x14ac:dyDescent="0.2">
      <c r="A935" s="142" t="s">
        <v>150</v>
      </c>
      <c r="C935" s="149" t="s">
        <v>992</v>
      </c>
      <c r="D935" s="155" t="s">
        <v>282</v>
      </c>
      <c r="E935" s="166">
        <v>96121</v>
      </c>
      <c r="F935" s="166">
        <v>57036</v>
      </c>
      <c r="G935" s="166">
        <v>39085</v>
      </c>
      <c r="H935" s="588">
        <v>40.662290238345413</v>
      </c>
    </row>
    <row r="936" spans="1:8" ht="12" customHeight="1" x14ac:dyDescent="0.2">
      <c r="A936" s="142" t="s">
        <v>150</v>
      </c>
      <c r="C936" s="144"/>
      <c r="D936" s="155" t="s">
        <v>283</v>
      </c>
      <c r="E936" s="166">
        <v>80275</v>
      </c>
      <c r="F936" s="166">
        <v>44975</v>
      </c>
      <c r="G936" s="166">
        <v>35300</v>
      </c>
      <c r="H936" s="588">
        <v>43.973839925256932</v>
      </c>
    </row>
    <row r="937" spans="1:8" ht="5.0999999999999996" customHeight="1" x14ac:dyDescent="0.2">
      <c r="A937" s="142" t="s">
        <v>150</v>
      </c>
      <c r="C937" s="144" t="s">
        <v>150</v>
      </c>
      <c r="D937" s="155"/>
      <c r="E937" s="166"/>
      <c r="F937" s="166"/>
      <c r="G937" s="166"/>
      <c r="H937" s="588"/>
    </row>
    <row r="938" spans="1:8" ht="12" customHeight="1" x14ac:dyDescent="0.2">
      <c r="A938" s="142" t="s">
        <v>150</v>
      </c>
      <c r="C938" s="202" t="s">
        <v>990</v>
      </c>
      <c r="D938" s="155" t="s">
        <v>282</v>
      </c>
      <c r="E938" s="166">
        <v>40304</v>
      </c>
      <c r="F938" s="166">
        <v>27902</v>
      </c>
      <c r="G938" s="166">
        <v>12402</v>
      </c>
      <c r="H938" s="588">
        <v>30.771139341008336</v>
      </c>
    </row>
    <row r="939" spans="1:8" ht="12" customHeight="1" x14ac:dyDescent="0.2">
      <c r="A939" s="142" t="s">
        <v>150</v>
      </c>
      <c r="C939" s="144"/>
      <c r="D939" s="155" t="s">
        <v>283</v>
      </c>
      <c r="E939" s="166">
        <v>30259</v>
      </c>
      <c r="F939" s="166">
        <v>19837</v>
      </c>
      <c r="G939" s="166">
        <v>10422</v>
      </c>
      <c r="H939" s="588">
        <v>34.442645163422455</v>
      </c>
    </row>
    <row r="940" spans="1:8" ht="5.0999999999999996" customHeight="1" x14ac:dyDescent="0.2">
      <c r="A940" s="142" t="s">
        <v>150</v>
      </c>
      <c r="C940" s="144" t="s">
        <v>150</v>
      </c>
      <c r="D940" s="155"/>
      <c r="E940" s="166"/>
      <c r="F940" s="166"/>
      <c r="G940" s="166"/>
      <c r="H940" s="588"/>
    </row>
    <row r="941" spans="1:8" ht="12" customHeight="1" x14ac:dyDescent="0.2">
      <c r="A941" s="142" t="s">
        <v>150</v>
      </c>
      <c r="C941" s="202" t="s">
        <v>991</v>
      </c>
      <c r="D941" s="155" t="s">
        <v>282</v>
      </c>
      <c r="E941" s="166">
        <v>55817</v>
      </c>
      <c r="F941" s="166">
        <v>29134</v>
      </c>
      <c r="G941" s="166">
        <v>26683</v>
      </c>
      <c r="H941" s="588">
        <v>47.804432341401366</v>
      </c>
    </row>
    <row r="942" spans="1:8" ht="12" customHeight="1" x14ac:dyDescent="0.2">
      <c r="A942" s="142" t="s">
        <v>150</v>
      </c>
      <c r="C942" s="144"/>
      <c r="D942" s="155" t="s">
        <v>283</v>
      </c>
      <c r="E942" s="166">
        <v>50016</v>
      </c>
      <c r="F942" s="166">
        <v>25138</v>
      </c>
      <c r="G942" s="166">
        <v>24878</v>
      </c>
      <c r="H942" s="588">
        <v>49.740083173384519</v>
      </c>
    </row>
    <row r="943" spans="1:8" ht="5.0999999999999996" customHeight="1" x14ac:dyDescent="0.2">
      <c r="A943" s="142" t="s">
        <v>150</v>
      </c>
      <c r="C943" s="144" t="s">
        <v>150</v>
      </c>
      <c r="D943" s="155"/>
      <c r="E943" s="166"/>
      <c r="F943" s="166"/>
      <c r="G943" s="166"/>
      <c r="H943" s="588"/>
    </row>
    <row r="944" spans="1:8" ht="12" customHeight="1" x14ac:dyDescent="0.2">
      <c r="A944" s="142" t="s">
        <v>258</v>
      </c>
      <c r="C944" s="144" t="s">
        <v>993</v>
      </c>
      <c r="D944" s="155" t="s">
        <v>282</v>
      </c>
      <c r="E944" s="166">
        <v>112053</v>
      </c>
      <c r="F944" s="166">
        <v>81229</v>
      </c>
      <c r="G944" s="166">
        <v>30824</v>
      </c>
      <c r="H944" s="588">
        <v>27.508411198272249</v>
      </c>
    </row>
    <row r="945" spans="1:8" ht="12" customHeight="1" x14ac:dyDescent="0.2">
      <c r="A945" s="142" t="s">
        <v>150</v>
      </c>
      <c r="C945" s="144"/>
      <c r="D945" s="155" t="s">
        <v>283</v>
      </c>
      <c r="E945" s="166">
        <v>91592</v>
      </c>
      <c r="F945" s="166">
        <v>64174</v>
      </c>
      <c r="G945" s="166">
        <v>27418</v>
      </c>
      <c r="H945" s="588">
        <v>29.934928814743643</v>
      </c>
    </row>
    <row r="946" spans="1:8" ht="5.0999999999999996" customHeight="1" x14ac:dyDescent="0.2">
      <c r="A946" s="142" t="s">
        <v>150</v>
      </c>
      <c r="B946" s="145" t="s">
        <v>150</v>
      </c>
      <c r="C946" s="178" t="s">
        <v>150</v>
      </c>
      <c r="D946" s="155"/>
      <c r="E946" s="166"/>
      <c r="F946" s="166"/>
      <c r="G946" s="166"/>
      <c r="H946" s="588"/>
    </row>
    <row r="947" spans="1:8" ht="12" customHeight="1" x14ac:dyDescent="0.2">
      <c r="A947" s="149">
        <v>142</v>
      </c>
      <c r="C947" s="149" t="s">
        <v>994</v>
      </c>
      <c r="D947" s="155" t="s">
        <v>282</v>
      </c>
      <c r="E947" s="166">
        <v>31108</v>
      </c>
      <c r="F947" s="166">
        <v>21524</v>
      </c>
      <c r="G947" s="166">
        <v>9584</v>
      </c>
      <c r="H947" s="588">
        <v>30.808795165230805</v>
      </c>
    </row>
    <row r="948" spans="1:8" ht="12" customHeight="1" x14ac:dyDescent="0.2">
      <c r="A948" s="149" t="s">
        <v>150</v>
      </c>
      <c r="C948" s="144"/>
      <c r="D948" s="155" t="s">
        <v>283</v>
      </c>
      <c r="E948" s="166">
        <v>23050</v>
      </c>
      <c r="F948" s="166">
        <v>15052</v>
      </c>
      <c r="G948" s="166">
        <v>7998</v>
      </c>
      <c r="H948" s="588">
        <v>34.698481561822128</v>
      </c>
    </row>
    <row r="949" spans="1:8" ht="5.0999999999999996" customHeight="1" x14ac:dyDescent="0.2">
      <c r="A949" s="149" t="s">
        <v>150</v>
      </c>
      <c r="C949" s="144" t="s">
        <v>150</v>
      </c>
      <c r="D949" s="155"/>
      <c r="E949" s="166"/>
      <c r="F949" s="166"/>
      <c r="G949" s="166"/>
      <c r="H949" s="588"/>
    </row>
    <row r="950" spans="1:8" ht="12" customHeight="1" x14ac:dyDescent="0.2">
      <c r="A950" s="149" t="s">
        <v>996</v>
      </c>
      <c r="C950" s="173" t="s">
        <v>997</v>
      </c>
      <c r="D950" s="155" t="s">
        <v>282</v>
      </c>
      <c r="E950" s="166">
        <v>30992</v>
      </c>
      <c r="F950" s="166">
        <v>21444</v>
      </c>
      <c r="G950" s="166">
        <v>9548</v>
      </c>
      <c r="H950" s="588">
        <v>30.807950438822925</v>
      </c>
    </row>
    <row r="951" spans="1:8" ht="12" customHeight="1" x14ac:dyDescent="0.2">
      <c r="A951" s="149" t="s">
        <v>150</v>
      </c>
      <c r="C951" s="144"/>
      <c r="D951" s="155" t="s">
        <v>283</v>
      </c>
      <c r="E951" s="166">
        <v>22957</v>
      </c>
      <c r="F951" s="166">
        <v>14989</v>
      </c>
      <c r="G951" s="166">
        <v>7968</v>
      </c>
      <c r="H951" s="588">
        <v>34.7083678180947</v>
      </c>
    </row>
    <row r="952" spans="1:8" ht="5.0999999999999996" customHeight="1" x14ac:dyDescent="0.2">
      <c r="A952" s="149" t="s">
        <v>150</v>
      </c>
      <c r="C952" s="144" t="s">
        <v>150</v>
      </c>
      <c r="D952" s="155"/>
      <c r="E952" s="166"/>
      <c r="F952" s="166"/>
      <c r="G952" s="166"/>
      <c r="H952" s="588"/>
    </row>
    <row r="953" spans="1:8" ht="12" customHeight="1" x14ac:dyDescent="0.2">
      <c r="A953" s="149" t="s">
        <v>150</v>
      </c>
      <c r="C953" s="203" t="s">
        <v>999</v>
      </c>
      <c r="D953" s="155" t="s">
        <v>282</v>
      </c>
      <c r="E953" s="166">
        <v>3978</v>
      </c>
      <c r="F953" s="166">
        <v>2914</v>
      </c>
      <c r="G953" s="166">
        <v>1064</v>
      </c>
      <c r="H953" s="588">
        <v>26.747109100050277</v>
      </c>
    </row>
    <row r="954" spans="1:8" ht="12" customHeight="1" x14ac:dyDescent="0.2">
      <c r="A954" s="149" t="s">
        <v>150</v>
      </c>
      <c r="C954" s="144"/>
      <c r="D954" s="155" t="s">
        <v>283</v>
      </c>
      <c r="E954" s="166">
        <v>3310</v>
      </c>
      <c r="F954" s="166">
        <v>2340</v>
      </c>
      <c r="G954" s="166">
        <v>970</v>
      </c>
      <c r="H954" s="588">
        <v>29.305135951661633</v>
      </c>
    </row>
    <row r="955" spans="1:8" ht="5.0999999999999996" customHeight="1" x14ac:dyDescent="0.2">
      <c r="A955" s="149" t="s">
        <v>150</v>
      </c>
      <c r="C955" s="144" t="s">
        <v>150</v>
      </c>
      <c r="D955" s="155"/>
      <c r="E955" s="166"/>
      <c r="F955" s="166"/>
      <c r="G955" s="166"/>
      <c r="H955" s="588"/>
    </row>
    <row r="956" spans="1:8" ht="12" customHeight="1" x14ac:dyDescent="0.2">
      <c r="A956" s="149" t="s">
        <v>150</v>
      </c>
      <c r="C956" s="203" t="s">
        <v>1000</v>
      </c>
      <c r="D956" s="155" t="s">
        <v>282</v>
      </c>
      <c r="E956" s="166">
        <v>27014</v>
      </c>
      <c r="F956" s="166">
        <v>18530</v>
      </c>
      <c r="G956" s="166">
        <v>8484</v>
      </c>
      <c r="H956" s="588">
        <v>31.405937661953061</v>
      </c>
    </row>
    <row r="957" spans="1:8" ht="12" customHeight="1" x14ac:dyDescent="0.2">
      <c r="A957" s="149" t="s">
        <v>150</v>
      </c>
      <c r="C957" s="144"/>
      <c r="D957" s="155" t="s">
        <v>283</v>
      </c>
      <c r="E957" s="166">
        <v>19647</v>
      </c>
      <c r="F957" s="166">
        <v>12649</v>
      </c>
      <c r="G957" s="166">
        <v>6998</v>
      </c>
      <c r="H957" s="588">
        <v>35.618669516974599</v>
      </c>
    </row>
    <row r="958" spans="1:8" ht="5.0999999999999996" customHeight="1" x14ac:dyDescent="0.2">
      <c r="A958" s="149" t="s">
        <v>150</v>
      </c>
      <c r="C958" s="144" t="s">
        <v>150</v>
      </c>
      <c r="D958" s="155"/>
      <c r="E958" s="166"/>
      <c r="F958" s="166"/>
      <c r="G958" s="166"/>
      <c r="H958" s="588"/>
    </row>
    <row r="959" spans="1:8" ht="12" customHeight="1" x14ac:dyDescent="0.2">
      <c r="A959" s="149" t="s">
        <v>1001</v>
      </c>
      <c r="C959" s="173" t="s">
        <v>1002</v>
      </c>
      <c r="D959" s="155" t="s">
        <v>282</v>
      </c>
      <c r="E959" s="166">
        <v>116</v>
      </c>
      <c r="F959" s="166">
        <v>80</v>
      </c>
      <c r="G959" s="166">
        <v>36</v>
      </c>
      <c r="H959" s="588">
        <v>31.03448275862069</v>
      </c>
    </row>
    <row r="960" spans="1:8" ht="12" customHeight="1" x14ac:dyDescent="0.2">
      <c r="A960" s="149" t="s">
        <v>150</v>
      </c>
      <c r="C960" s="204" t="s">
        <v>1004</v>
      </c>
      <c r="D960" s="155" t="s">
        <v>283</v>
      </c>
      <c r="E960" s="166">
        <v>93</v>
      </c>
      <c r="F960" s="166">
        <v>63</v>
      </c>
      <c r="G960" s="166">
        <v>30</v>
      </c>
      <c r="H960" s="588">
        <v>32.258064516129032</v>
      </c>
    </row>
    <row r="961" spans="1:8" ht="5.0999999999999996" customHeight="1" x14ac:dyDescent="0.2">
      <c r="A961" s="149" t="s">
        <v>150</v>
      </c>
      <c r="C961" s="144" t="s">
        <v>150</v>
      </c>
      <c r="D961" s="155"/>
      <c r="E961" s="166"/>
      <c r="F961" s="166"/>
      <c r="G961" s="166"/>
      <c r="H961" s="588"/>
    </row>
    <row r="962" spans="1:8" ht="12" customHeight="1" x14ac:dyDescent="0.2">
      <c r="A962" s="149" t="s">
        <v>150</v>
      </c>
      <c r="C962" s="203" t="s">
        <v>999</v>
      </c>
      <c r="D962" s="155" t="s">
        <v>282</v>
      </c>
      <c r="E962" s="166">
        <v>2</v>
      </c>
      <c r="F962" s="166">
        <v>2</v>
      </c>
      <c r="G962" s="166">
        <v>0</v>
      </c>
      <c r="H962" s="588">
        <v>0</v>
      </c>
    </row>
    <row r="963" spans="1:8" ht="12" customHeight="1" x14ac:dyDescent="0.2">
      <c r="A963" s="149" t="s">
        <v>150</v>
      </c>
      <c r="C963" s="144"/>
      <c r="D963" s="155" t="s">
        <v>283</v>
      </c>
      <c r="E963" s="166">
        <v>2</v>
      </c>
      <c r="F963" s="166">
        <v>2</v>
      </c>
      <c r="G963" s="166">
        <v>0</v>
      </c>
      <c r="H963" s="588">
        <v>0</v>
      </c>
    </row>
    <row r="964" spans="1:8" ht="5.0999999999999996" customHeight="1" x14ac:dyDescent="0.2">
      <c r="A964" s="149" t="s">
        <v>150</v>
      </c>
      <c r="C964" s="144" t="s">
        <v>150</v>
      </c>
      <c r="D964" s="155"/>
      <c r="E964" s="166"/>
      <c r="F964" s="166"/>
      <c r="G964" s="166"/>
      <c r="H964" s="588"/>
    </row>
    <row r="965" spans="1:8" ht="12" customHeight="1" x14ac:dyDescent="0.2">
      <c r="A965" s="149" t="s">
        <v>150</v>
      </c>
      <c r="C965" s="203" t="s">
        <v>1000</v>
      </c>
      <c r="D965" s="155" t="s">
        <v>282</v>
      </c>
      <c r="E965" s="166">
        <v>114</v>
      </c>
      <c r="F965" s="166">
        <v>78</v>
      </c>
      <c r="G965" s="166">
        <v>36</v>
      </c>
      <c r="H965" s="588">
        <v>31.578947368421051</v>
      </c>
    </row>
    <row r="966" spans="1:8" ht="12" customHeight="1" x14ac:dyDescent="0.2">
      <c r="A966" s="149" t="s">
        <v>150</v>
      </c>
      <c r="C966" s="144"/>
      <c r="D966" s="155" t="s">
        <v>283</v>
      </c>
      <c r="E966" s="166">
        <v>91</v>
      </c>
      <c r="F966" s="166">
        <v>61</v>
      </c>
      <c r="G966" s="166">
        <v>30</v>
      </c>
      <c r="H966" s="588">
        <v>32.967032967032964</v>
      </c>
    </row>
    <row r="967" spans="1:8" ht="5.0999999999999996" customHeight="1" x14ac:dyDescent="0.2">
      <c r="A967" s="149" t="s">
        <v>150</v>
      </c>
      <c r="C967" s="144" t="s">
        <v>150</v>
      </c>
      <c r="D967" s="155"/>
      <c r="E967" s="166"/>
      <c r="F967" s="166"/>
      <c r="G967" s="166"/>
      <c r="H967" s="588"/>
    </row>
    <row r="968" spans="1:8" ht="12" customHeight="1" x14ac:dyDescent="0.2">
      <c r="A968" s="149">
        <v>222</v>
      </c>
      <c r="C968" s="149" t="s">
        <v>1005</v>
      </c>
      <c r="D968" s="155" t="s">
        <v>282</v>
      </c>
      <c r="E968" s="166">
        <v>552</v>
      </c>
      <c r="F968" s="166">
        <v>436</v>
      </c>
      <c r="G968" s="166">
        <v>116</v>
      </c>
      <c r="H968" s="588">
        <v>21.014492753623188</v>
      </c>
    </row>
    <row r="969" spans="1:8" ht="12" customHeight="1" x14ac:dyDescent="0.2">
      <c r="A969" s="149" t="s">
        <v>150</v>
      </c>
      <c r="C969" s="144"/>
      <c r="D969" s="155" t="s">
        <v>283</v>
      </c>
      <c r="E969" s="166">
        <v>455</v>
      </c>
      <c r="F969" s="166">
        <v>347</v>
      </c>
      <c r="G969" s="166">
        <v>108</v>
      </c>
      <c r="H969" s="588">
        <v>23.736263736263734</v>
      </c>
    </row>
    <row r="970" spans="1:8" ht="5.0999999999999996" customHeight="1" x14ac:dyDescent="0.2">
      <c r="A970" s="149" t="s">
        <v>150</v>
      </c>
      <c r="C970" s="144" t="s">
        <v>150</v>
      </c>
      <c r="D970" s="155"/>
      <c r="E970" s="166"/>
      <c r="F970" s="166"/>
      <c r="G970" s="166"/>
      <c r="H970" s="588"/>
    </row>
    <row r="971" spans="1:8" ht="12" customHeight="1" x14ac:dyDescent="0.2">
      <c r="A971" s="149" t="s">
        <v>150</v>
      </c>
      <c r="C971" s="203" t="s">
        <v>999</v>
      </c>
      <c r="D971" s="155" t="s">
        <v>282</v>
      </c>
      <c r="E971" s="166">
        <v>48</v>
      </c>
      <c r="F971" s="166">
        <v>35</v>
      </c>
      <c r="G971" s="166">
        <v>13</v>
      </c>
      <c r="H971" s="588">
        <v>27.083333333333332</v>
      </c>
    </row>
    <row r="972" spans="1:8" ht="12" customHeight="1" x14ac:dyDescent="0.2">
      <c r="A972" s="149" t="s">
        <v>150</v>
      </c>
      <c r="C972" s="144"/>
      <c r="D972" s="155" t="s">
        <v>283</v>
      </c>
      <c r="E972" s="166">
        <v>44</v>
      </c>
      <c r="F972" s="166">
        <v>31</v>
      </c>
      <c r="G972" s="166">
        <v>13</v>
      </c>
      <c r="H972" s="588">
        <v>29.545454545454547</v>
      </c>
    </row>
    <row r="973" spans="1:8" ht="5.0999999999999996" customHeight="1" x14ac:dyDescent="0.2">
      <c r="A973" s="149" t="s">
        <v>150</v>
      </c>
      <c r="C973" s="144" t="s">
        <v>150</v>
      </c>
      <c r="D973" s="155"/>
      <c r="E973" s="166"/>
      <c r="F973" s="166"/>
      <c r="G973" s="166"/>
      <c r="H973" s="588"/>
    </row>
    <row r="974" spans="1:8" ht="12" customHeight="1" x14ac:dyDescent="0.2">
      <c r="A974" s="149" t="s">
        <v>150</v>
      </c>
      <c r="C974" s="203" t="s">
        <v>1000</v>
      </c>
      <c r="D974" s="155" t="s">
        <v>282</v>
      </c>
      <c r="E974" s="166">
        <v>504</v>
      </c>
      <c r="F974" s="166">
        <v>401</v>
      </c>
      <c r="G974" s="166">
        <v>103</v>
      </c>
      <c r="H974" s="588">
        <v>20.436507936507937</v>
      </c>
    </row>
    <row r="975" spans="1:8" s="190" customFormat="1" ht="12" customHeight="1" x14ac:dyDescent="0.2">
      <c r="A975" s="149" t="s">
        <v>150</v>
      </c>
      <c r="B975" s="162"/>
      <c r="C975" s="144"/>
      <c r="D975" s="155" t="s">
        <v>283</v>
      </c>
      <c r="E975" s="166">
        <v>411</v>
      </c>
      <c r="F975" s="166">
        <v>316</v>
      </c>
      <c r="G975" s="166">
        <v>95</v>
      </c>
      <c r="H975" s="588">
        <v>23.114355231143552</v>
      </c>
    </row>
    <row r="976" spans="1:8" ht="5.0999999999999996" customHeight="1" x14ac:dyDescent="0.2">
      <c r="A976" s="142" t="s">
        <v>150</v>
      </c>
      <c r="B976" s="162" t="s">
        <v>150</v>
      </c>
      <c r="C976" s="142" t="s">
        <v>150</v>
      </c>
      <c r="D976" s="183"/>
      <c r="E976" s="166"/>
      <c r="F976" s="166"/>
      <c r="G976" s="166"/>
      <c r="H976" s="588"/>
    </row>
    <row r="977" spans="1:8" ht="12" customHeight="1" x14ac:dyDescent="0.2">
      <c r="A977" s="149">
        <v>229</v>
      </c>
      <c r="C977" s="149" t="s">
        <v>1007</v>
      </c>
      <c r="D977" s="155" t="s">
        <v>282</v>
      </c>
      <c r="E977" s="166">
        <v>11801</v>
      </c>
      <c r="F977" s="166">
        <v>8602</v>
      </c>
      <c r="G977" s="166">
        <v>3199</v>
      </c>
      <c r="H977" s="588">
        <v>27.107872214219135</v>
      </c>
    </row>
    <row r="978" spans="1:8" ht="12" customHeight="1" x14ac:dyDescent="0.2">
      <c r="A978" s="149" t="s">
        <v>150</v>
      </c>
      <c r="C978" s="186" t="s">
        <v>596</v>
      </c>
      <c r="D978" s="155" t="s">
        <v>283</v>
      </c>
      <c r="E978" s="166">
        <v>9285</v>
      </c>
      <c r="F978" s="166">
        <v>6518</v>
      </c>
      <c r="G978" s="166">
        <v>2767</v>
      </c>
      <c r="H978" s="588">
        <v>29.800753904146472</v>
      </c>
    </row>
    <row r="979" spans="1:8" ht="5.0999999999999996" customHeight="1" x14ac:dyDescent="0.2">
      <c r="A979" s="149" t="s">
        <v>150</v>
      </c>
      <c r="C979" s="144" t="s">
        <v>150</v>
      </c>
      <c r="D979" s="155"/>
      <c r="E979" s="166"/>
      <c r="F979" s="166"/>
      <c r="G979" s="166"/>
      <c r="H979" s="588"/>
    </row>
    <row r="980" spans="1:8" ht="12" customHeight="1" x14ac:dyDescent="0.2">
      <c r="A980" s="149" t="s">
        <v>150</v>
      </c>
      <c r="C980" s="203" t="s">
        <v>999</v>
      </c>
      <c r="D980" s="155" t="s">
        <v>282</v>
      </c>
      <c r="E980" s="166">
        <v>2354</v>
      </c>
      <c r="F980" s="166">
        <v>1753</v>
      </c>
      <c r="G980" s="166">
        <v>601</v>
      </c>
      <c r="H980" s="588">
        <v>25.531011045029739</v>
      </c>
    </row>
    <row r="981" spans="1:8" ht="12" customHeight="1" x14ac:dyDescent="0.2">
      <c r="A981" s="149" t="s">
        <v>150</v>
      </c>
      <c r="C981" s="144"/>
      <c r="D981" s="155" t="s">
        <v>283</v>
      </c>
      <c r="E981" s="166">
        <v>2040</v>
      </c>
      <c r="F981" s="166">
        <v>1488</v>
      </c>
      <c r="G981" s="166">
        <v>552</v>
      </c>
      <c r="H981" s="588">
        <v>27.058823529411764</v>
      </c>
    </row>
    <row r="982" spans="1:8" ht="5.0999999999999996" customHeight="1" x14ac:dyDescent="0.2">
      <c r="A982" s="149" t="s">
        <v>150</v>
      </c>
      <c r="C982" s="144" t="s">
        <v>150</v>
      </c>
      <c r="D982" s="155"/>
      <c r="E982" s="166"/>
      <c r="F982" s="166"/>
      <c r="G982" s="166"/>
      <c r="H982" s="588"/>
    </row>
    <row r="983" spans="1:8" ht="12" customHeight="1" x14ac:dyDescent="0.2">
      <c r="A983" s="149" t="s">
        <v>150</v>
      </c>
      <c r="C983" s="203" t="s">
        <v>1000</v>
      </c>
      <c r="D983" s="155" t="s">
        <v>282</v>
      </c>
      <c r="E983" s="166">
        <v>9447</v>
      </c>
      <c r="F983" s="166">
        <v>6849</v>
      </c>
      <c r="G983" s="166">
        <v>2598</v>
      </c>
      <c r="H983" s="588">
        <v>27.500793902826292</v>
      </c>
    </row>
    <row r="984" spans="1:8" ht="12" customHeight="1" x14ac:dyDescent="0.2">
      <c r="A984" s="149" t="s">
        <v>150</v>
      </c>
      <c r="C984" s="144"/>
      <c r="D984" s="155" t="s">
        <v>283</v>
      </c>
      <c r="E984" s="166">
        <v>7245</v>
      </c>
      <c r="F984" s="166">
        <v>5030</v>
      </c>
      <c r="G984" s="166">
        <v>2215</v>
      </c>
      <c r="H984" s="588">
        <v>30.572808833678401</v>
      </c>
    </row>
    <row r="985" spans="1:8" ht="5.0999999999999996" customHeight="1" x14ac:dyDescent="0.2">
      <c r="A985" s="178"/>
      <c r="B985" s="403"/>
      <c r="C985" s="178"/>
      <c r="D985" s="183"/>
      <c r="E985" s="166"/>
      <c r="F985" s="166"/>
      <c r="G985" s="166"/>
      <c r="H985" s="588"/>
    </row>
    <row r="986" spans="1:8" ht="12" customHeight="1" x14ac:dyDescent="0.2">
      <c r="A986" s="149" t="s">
        <v>1009</v>
      </c>
      <c r="C986" s="149" t="s">
        <v>1010</v>
      </c>
      <c r="D986" s="155" t="s">
        <v>282</v>
      </c>
      <c r="E986" s="166">
        <v>563</v>
      </c>
      <c r="F986" s="166">
        <v>393</v>
      </c>
      <c r="G986" s="166">
        <v>170</v>
      </c>
      <c r="H986" s="588">
        <v>30.195381882770871</v>
      </c>
    </row>
    <row r="987" spans="1:8" ht="12" customHeight="1" x14ac:dyDescent="0.2">
      <c r="A987" s="149" t="s">
        <v>150</v>
      </c>
      <c r="C987" s="144"/>
      <c r="D987" s="155" t="s">
        <v>283</v>
      </c>
      <c r="E987" s="166">
        <v>524</v>
      </c>
      <c r="F987" s="166">
        <v>361</v>
      </c>
      <c r="G987" s="166">
        <v>163</v>
      </c>
      <c r="H987" s="588">
        <v>31.106870229007633</v>
      </c>
    </row>
    <row r="988" spans="1:8" ht="5.0999999999999996" customHeight="1" x14ac:dyDescent="0.2">
      <c r="A988" s="149" t="s">
        <v>150</v>
      </c>
      <c r="C988" s="144" t="s">
        <v>150</v>
      </c>
      <c r="D988" s="155"/>
      <c r="E988" s="166"/>
      <c r="F988" s="166"/>
      <c r="G988" s="166"/>
      <c r="H988" s="588"/>
    </row>
    <row r="989" spans="1:8" ht="12" customHeight="1" x14ac:dyDescent="0.2">
      <c r="A989" s="149" t="s">
        <v>1011</v>
      </c>
      <c r="C989" s="149" t="s">
        <v>1012</v>
      </c>
      <c r="D989" s="155" t="s">
        <v>282</v>
      </c>
      <c r="E989" s="166">
        <v>12447</v>
      </c>
      <c r="F989" s="166">
        <v>9363</v>
      </c>
      <c r="G989" s="166">
        <v>3084</v>
      </c>
      <c r="H989" s="588">
        <v>24.777054711978792</v>
      </c>
    </row>
    <row r="990" spans="1:8" ht="12" customHeight="1" x14ac:dyDescent="0.2">
      <c r="A990" s="149" t="s">
        <v>150</v>
      </c>
      <c r="C990" s="144"/>
      <c r="D990" s="155" t="s">
        <v>283</v>
      </c>
      <c r="E990" s="166">
        <v>10217</v>
      </c>
      <c r="F990" s="166">
        <v>7435</v>
      </c>
      <c r="G990" s="166">
        <v>2782</v>
      </c>
      <c r="H990" s="588">
        <v>27.229127924048157</v>
      </c>
    </row>
    <row r="991" spans="1:8" ht="5.0999999999999996" customHeight="1" x14ac:dyDescent="0.2">
      <c r="A991" s="149" t="s">
        <v>150</v>
      </c>
      <c r="C991" s="144" t="s">
        <v>150</v>
      </c>
      <c r="D991" s="155"/>
      <c r="E991" s="166"/>
      <c r="F991" s="166"/>
      <c r="G991" s="166"/>
      <c r="H991" s="588"/>
    </row>
    <row r="992" spans="1:8" ht="12" customHeight="1" x14ac:dyDescent="0.2">
      <c r="A992" s="149" t="s">
        <v>150</v>
      </c>
      <c r="C992" s="202" t="s">
        <v>990</v>
      </c>
      <c r="D992" s="155" t="s">
        <v>282</v>
      </c>
      <c r="E992" s="166">
        <v>10404</v>
      </c>
      <c r="F992" s="166">
        <v>7873</v>
      </c>
      <c r="G992" s="166">
        <v>2531</v>
      </c>
      <c r="H992" s="588">
        <v>24.327181853133411</v>
      </c>
    </row>
    <row r="993" spans="1:8" ht="12" customHeight="1" x14ac:dyDescent="0.2">
      <c r="A993" s="149" t="s">
        <v>150</v>
      </c>
      <c r="C993" s="144"/>
      <c r="D993" s="155" t="s">
        <v>283</v>
      </c>
      <c r="E993" s="166">
        <v>8473</v>
      </c>
      <c r="F993" s="166">
        <v>6199</v>
      </c>
      <c r="G993" s="166">
        <v>2274</v>
      </c>
      <c r="H993" s="588">
        <v>26.838191903694085</v>
      </c>
    </row>
    <row r="994" spans="1:8" ht="5.0999999999999996" customHeight="1" x14ac:dyDescent="0.2">
      <c r="A994" s="149" t="s">
        <v>150</v>
      </c>
      <c r="C994" s="144" t="s">
        <v>150</v>
      </c>
      <c r="D994" s="155"/>
      <c r="E994" s="166"/>
      <c r="F994" s="166"/>
      <c r="G994" s="166"/>
      <c r="H994" s="588"/>
    </row>
    <row r="995" spans="1:8" ht="12" customHeight="1" x14ac:dyDescent="0.2">
      <c r="A995" s="149" t="s">
        <v>150</v>
      </c>
      <c r="C995" s="202" t="s">
        <v>991</v>
      </c>
      <c r="D995" s="155" t="s">
        <v>282</v>
      </c>
      <c r="E995" s="166">
        <v>2043</v>
      </c>
      <c r="F995" s="166">
        <v>1490</v>
      </c>
      <c r="G995" s="166">
        <v>553</v>
      </c>
      <c r="H995" s="588">
        <v>27.068037200195789</v>
      </c>
    </row>
    <row r="996" spans="1:8" ht="12" customHeight="1" x14ac:dyDescent="0.2">
      <c r="A996" s="149" t="s">
        <v>150</v>
      </c>
      <c r="C996" s="144"/>
      <c r="D996" s="155" t="s">
        <v>283</v>
      </c>
      <c r="E996" s="166">
        <v>1744</v>
      </c>
      <c r="F996" s="166">
        <v>1236</v>
      </c>
      <c r="G996" s="166">
        <v>508</v>
      </c>
      <c r="H996" s="588">
        <v>29.128440366972473</v>
      </c>
    </row>
    <row r="997" spans="1:8" ht="5.0999999999999996" customHeight="1" x14ac:dyDescent="0.2">
      <c r="A997" s="149" t="s">
        <v>150</v>
      </c>
      <c r="C997" s="173" t="s">
        <v>150</v>
      </c>
      <c r="D997" s="155"/>
      <c r="E997" s="166"/>
      <c r="F997" s="166"/>
      <c r="G997" s="166"/>
      <c r="H997" s="588"/>
    </row>
    <row r="998" spans="1:8" ht="12" customHeight="1" x14ac:dyDescent="0.2">
      <c r="A998" s="149" t="s">
        <v>1013</v>
      </c>
      <c r="C998" s="173" t="s">
        <v>1014</v>
      </c>
      <c r="D998" s="155" t="s">
        <v>282</v>
      </c>
      <c r="E998" s="166">
        <v>10605</v>
      </c>
      <c r="F998" s="166">
        <v>8045</v>
      </c>
      <c r="G998" s="166">
        <v>2560</v>
      </c>
      <c r="H998" s="588">
        <v>24.139556812824139</v>
      </c>
    </row>
    <row r="999" spans="1:8" ht="12" customHeight="1" x14ac:dyDescent="0.2">
      <c r="A999" s="186" t="s">
        <v>1016</v>
      </c>
      <c r="C999" s="144"/>
      <c r="D999" s="155" t="s">
        <v>283</v>
      </c>
      <c r="E999" s="166">
        <v>8615</v>
      </c>
      <c r="F999" s="166">
        <v>6321</v>
      </c>
      <c r="G999" s="166">
        <v>2294</v>
      </c>
      <c r="H999" s="588">
        <v>26.627974463145677</v>
      </c>
    </row>
    <row r="1000" spans="1:8" ht="5.0999999999999996" customHeight="1" x14ac:dyDescent="0.2">
      <c r="A1000" s="149" t="s">
        <v>150</v>
      </c>
      <c r="C1000" s="144" t="s">
        <v>150</v>
      </c>
      <c r="D1000" s="155"/>
      <c r="E1000" s="166"/>
      <c r="F1000" s="166"/>
      <c r="G1000" s="166"/>
      <c r="H1000" s="588"/>
    </row>
    <row r="1001" spans="1:8" ht="12" customHeight="1" x14ac:dyDescent="0.2">
      <c r="A1001" s="149" t="s">
        <v>150</v>
      </c>
      <c r="C1001" s="202" t="s">
        <v>1017</v>
      </c>
      <c r="D1001" s="155" t="s">
        <v>282</v>
      </c>
      <c r="E1001" s="166">
        <v>9167</v>
      </c>
      <c r="F1001" s="166">
        <v>7003</v>
      </c>
      <c r="G1001" s="166">
        <v>2164</v>
      </c>
      <c r="H1001" s="588">
        <v>23.606414312206827</v>
      </c>
    </row>
    <row r="1002" spans="1:8" ht="12" customHeight="1" x14ac:dyDescent="0.2">
      <c r="A1002" s="149" t="s">
        <v>150</v>
      </c>
      <c r="C1002" s="144"/>
      <c r="D1002" s="155" t="s">
        <v>283</v>
      </c>
      <c r="E1002" s="166">
        <v>7409</v>
      </c>
      <c r="F1002" s="166">
        <v>5477</v>
      </c>
      <c r="G1002" s="166">
        <v>1932</v>
      </c>
      <c r="H1002" s="588">
        <v>26.076393575381289</v>
      </c>
    </row>
    <row r="1003" spans="1:8" ht="5.0999999999999996" customHeight="1" x14ac:dyDescent="0.2">
      <c r="A1003" s="149" t="s">
        <v>150</v>
      </c>
      <c r="C1003" s="144" t="s">
        <v>150</v>
      </c>
      <c r="D1003" s="155"/>
      <c r="E1003" s="166"/>
      <c r="F1003" s="166"/>
      <c r="G1003" s="166"/>
      <c r="H1003" s="588"/>
    </row>
    <row r="1004" spans="1:8" ht="12" customHeight="1" x14ac:dyDescent="0.2">
      <c r="A1004" s="149" t="s">
        <v>1013</v>
      </c>
      <c r="C1004" s="173" t="s">
        <v>1018</v>
      </c>
      <c r="D1004" s="155" t="s">
        <v>282</v>
      </c>
      <c r="E1004" s="166">
        <v>805</v>
      </c>
      <c r="F1004" s="166">
        <v>583</v>
      </c>
      <c r="G1004" s="166">
        <v>222</v>
      </c>
      <c r="H1004" s="588">
        <v>27.577639751552795</v>
      </c>
    </row>
    <row r="1005" spans="1:8" ht="12" customHeight="1" x14ac:dyDescent="0.2">
      <c r="A1005" s="186" t="s">
        <v>1019</v>
      </c>
      <c r="C1005" s="144"/>
      <c r="D1005" s="155" t="s">
        <v>283</v>
      </c>
      <c r="E1005" s="166">
        <v>672</v>
      </c>
      <c r="F1005" s="166">
        <v>466</v>
      </c>
      <c r="G1005" s="166">
        <v>206</v>
      </c>
      <c r="H1005" s="588">
        <v>30.654761904761905</v>
      </c>
    </row>
    <row r="1006" spans="1:8" ht="5.0999999999999996" customHeight="1" x14ac:dyDescent="0.2">
      <c r="A1006" s="149" t="s">
        <v>150</v>
      </c>
      <c r="C1006" s="144" t="s">
        <v>150</v>
      </c>
      <c r="D1006" s="155"/>
      <c r="E1006" s="166"/>
      <c r="F1006" s="166"/>
      <c r="G1006" s="166"/>
      <c r="H1006" s="588"/>
    </row>
    <row r="1007" spans="1:8" ht="12" customHeight="1" x14ac:dyDescent="0.2">
      <c r="A1007" s="149" t="s">
        <v>150</v>
      </c>
      <c r="C1007" s="202" t="s">
        <v>1017</v>
      </c>
      <c r="D1007" s="155" t="s">
        <v>282</v>
      </c>
      <c r="E1007" s="166">
        <v>734</v>
      </c>
      <c r="F1007" s="166">
        <v>521</v>
      </c>
      <c r="G1007" s="166">
        <v>213</v>
      </c>
      <c r="H1007" s="588">
        <v>29.019073569482291</v>
      </c>
    </row>
    <row r="1008" spans="1:8" ht="12" customHeight="1" x14ac:dyDescent="0.2">
      <c r="A1008" s="149" t="s">
        <v>150</v>
      </c>
      <c r="C1008" s="144"/>
      <c r="D1008" s="155" t="s">
        <v>283</v>
      </c>
      <c r="E1008" s="166">
        <v>621</v>
      </c>
      <c r="F1008" s="166">
        <v>423</v>
      </c>
      <c r="G1008" s="166">
        <v>198</v>
      </c>
      <c r="H1008" s="588">
        <v>31.884057971014489</v>
      </c>
    </row>
    <row r="1009" spans="1:8" ht="5.0999999999999996" customHeight="1" x14ac:dyDescent="0.2">
      <c r="A1009" s="149" t="s">
        <v>150</v>
      </c>
      <c r="C1009" s="144" t="s">
        <v>150</v>
      </c>
      <c r="D1009" s="155"/>
      <c r="E1009" s="166"/>
      <c r="F1009" s="166"/>
      <c r="G1009" s="166"/>
      <c r="H1009" s="588"/>
    </row>
    <row r="1010" spans="1:8" ht="12" customHeight="1" x14ac:dyDescent="0.2">
      <c r="A1010" s="149" t="s">
        <v>1013</v>
      </c>
      <c r="C1010" s="173" t="s">
        <v>1020</v>
      </c>
      <c r="D1010" s="155" t="s">
        <v>282</v>
      </c>
      <c r="E1010" s="166">
        <v>205</v>
      </c>
      <c r="F1010" s="166">
        <v>152</v>
      </c>
      <c r="G1010" s="166">
        <v>53</v>
      </c>
      <c r="H1010" s="588">
        <v>25.853658536585368</v>
      </c>
    </row>
    <row r="1011" spans="1:8" ht="12" customHeight="1" x14ac:dyDescent="0.2">
      <c r="A1011" s="186" t="s">
        <v>1021</v>
      </c>
      <c r="C1011" s="144"/>
      <c r="D1011" s="155" t="s">
        <v>283</v>
      </c>
      <c r="E1011" s="166">
        <v>180</v>
      </c>
      <c r="F1011" s="166">
        <v>132</v>
      </c>
      <c r="G1011" s="166">
        <v>48</v>
      </c>
      <c r="H1011" s="588">
        <v>26.666666666666668</v>
      </c>
    </row>
    <row r="1012" spans="1:8" ht="5.0999999999999996" customHeight="1" x14ac:dyDescent="0.2">
      <c r="A1012" s="149" t="s">
        <v>150</v>
      </c>
      <c r="C1012" s="144" t="s">
        <v>150</v>
      </c>
      <c r="D1012" s="155"/>
      <c r="E1012" s="166"/>
      <c r="F1012" s="166"/>
      <c r="G1012" s="166"/>
      <c r="H1012" s="588"/>
    </row>
    <row r="1013" spans="1:8" ht="12" customHeight="1" x14ac:dyDescent="0.2">
      <c r="A1013" s="149" t="s">
        <v>150</v>
      </c>
      <c r="C1013" s="202" t="s">
        <v>1017</v>
      </c>
      <c r="D1013" s="155" t="s">
        <v>282</v>
      </c>
      <c r="E1013" s="166">
        <v>92</v>
      </c>
      <c r="F1013" s="166">
        <v>68</v>
      </c>
      <c r="G1013" s="166">
        <v>24</v>
      </c>
      <c r="H1013" s="588">
        <v>26.086956521739129</v>
      </c>
    </row>
    <row r="1014" spans="1:8" ht="12" customHeight="1" x14ac:dyDescent="0.2">
      <c r="A1014" s="149" t="s">
        <v>150</v>
      </c>
      <c r="C1014" s="144"/>
      <c r="D1014" s="155" t="s">
        <v>283</v>
      </c>
      <c r="E1014" s="166">
        <v>76</v>
      </c>
      <c r="F1014" s="166">
        <v>56</v>
      </c>
      <c r="G1014" s="166">
        <v>20</v>
      </c>
      <c r="H1014" s="588">
        <v>26.315789473684209</v>
      </c>
    </row>
    <row r="1015" spans="1:8" ht="5.0999999999999996" customHeight="1" x14ac:dyDescent="0.2">
      <c r="A1015" s="149" t="s">
        <v>150</v>
      </c>
      <c r="C1015" s="144" t="s">
        <v>150</v>
      </c>
      <c r="D1015" s="155"/>
      <c r="E1015" s="166"/>
      <c r="F1015" s="166"/>
      <c r="G1015" s="166"/>
      <c r="H1015" s="588"/>
    </row>
    <row r="1016" spans="1:8" ht="12" customHeight="1" x14ac:dyDescent="0.2">
      <c r="A1016" s="149" t="s">
        <v>1013</v>
      </c>
      <c r="C1016" s="173" t="s">
        <v>1022</v>
      </c>
      <c r="D1016" s="155" t="s">
        <v>282</v>
      </c>
      <c r="E1016" s="166">
        <v>701</v>
      </c>
      <c r="F1016" s="166">
        <v>486</v>
      </c>
      <c r="G1016" s="166">
        <v>215</v>
      </c>
      <c r="H1016" s="588">
        <v>30.670470756062766</v>
      </c>
    </row>
    <row r="1017" spans="1:8" ht="12" customHeight="1" x14ac:dyDescent="0.2">
      <c r="A1017" s="186" t="s">
        <v>1023</v>
      </c>
      <c r="C1017" s="144"/>
      <c r="D1017" s="155" t="s">
        <v>283</v>
      </c>
      <c r="E1017" s="166">
        <v>638</v>
      </c>
      <c r="F1017" s="166">
        <v>434</v>
      </c>
      <c r="G1017" s="166">
        <v>204</v>
      </c>
      <c r="H1017" s="588">
        <v>31.974921630094045</v>
      </c>
    </row>
    <row r="1018" spans="1:8" ht="5.0999999999999996" customHeight="1" x14ac:dyDescent="0.2">
      <c r="A1018" s="149" t="s">
        <v>150</v>
      </c>
      <c r="C1018" s="144" t="s">
        <v>150</v>
      </c>
      <c r="D1018" s="155"/>
      <c r="E1018" s="166"/>
      <c r="F1018" s="166"/>
      <c r="G1018" s="166"/>
      <c r="H1018" s="588"/>
    </row>
    <row r="1019" spans="1:8" ht="12" customHeight="1" x14ac:dyDescent="0.2">
      <c r="A1019" s="149" t="s">
        <v>150</v>
      </c>
      <c r="C1019" s="202" t="s">
        <v>1017</v>
      </c>
      <c r="D1019" s="155" t="s">
        <v>282</v>
      </c>
      <c r="E1019" s="166">
        <v>355</v>
      </c>
      <c r="F1019" s="166">
        <v>242</v>
      </c>
      <c r="G1019" s="166">
        <v>113</v>
      </c>
      <c r="H1019" s="588">
        <v>31.83098591549296</v>
      </c>
    </row>
    <row r="1020" spans="1:8" ht="12" customHeight="1" x14ac:dyDescent="0.2">
      <c r="A1020" s="149" t="s">
        <v>150</v>
      </c>
      <c r="C1020" s="144"/>
      <c r="D1020" s="155" t="s">
        <v>283</v>
      </c>
      <c r="E1020" s="166">
        <v>316</v>
      </c>
      <c r="F1020" s="166">
        <v>207</v>
      </c>
      <c r="G1020" s="166">
        <v>109</v>
      </c>
      <c r="H1020" s="588">
        <v>34.493670886075947</v>
      </c>
    </row>
    <row r="1021" spans="1:8" ht="5.0999999999999996" customHeight="1" x14ac:dyDescent="0.2">
      <c r="A1021" s="187"/>
      <c r="B1021" s="188"/>
      <c r="C1021" s="190"/>
      <c r="D1021" s="189"/>
      <c r="E1021" s="166"/>
      <c r="F1021" s="166"/>
      <c r="G1021" s="166"/>
      <c r="H1021" s="588"/>
    </row>
    <row r="1022" spans="1:8" ht="12" customHeight="1" x14ac:dyDescent="0.2">
      <c r="A1022" s="149" t="s">
        <v>1013</v>
      </c>
      <c r="C1022" s="173" t="s">
        <v>1024</v>
      </c>
      <c r="D1022" s="155" t="s">
        <v>282</v>
      </c>
      <c r="E1022" s="166">
        <v>20</v>
      </c>
      <c r="F1022" s="166">
        <v>14</v>
      </c>
      <c r="G1022" s="166">
        <v>6</v>
      </c>
      <c r="H1022" s="588">
        <v>30</v>
      </c>
    </row>
    <row r="1023" spans="1:8" ht="12" customHeight="1" x14ac:dyDescent="0.2">
      <c r="A1023" s="186" t="s">
        <v>1025</v>
      </c>
      <c r="C1023" s="144"/>
      <c r="D1023" s="155" t="s">
        <v>283</v>
      </c>
      <c r="E1023" s="166">
        <v>17</v>
      </c>
      <c r="F1023" s="166">
        <v>11</v>
      </c>
      <c r="G1023" s="166">
        <v>6</v>
      </c>
      <c r="H1023" s="588">
        <v>35.294117647058826</v>
      </c>
    </row>
    <row r="1024" spans="1:8" ht="5.0999999999999996" customHeight="1" x14ac:dyDescent="0.2">
      <c r="A1024" s="149" t="s">
        <v>150</v>
      </c>
      <c r="C1024" s="144" t="s">
        <v>150</v>
      </c>
      <c r="D1024" s="155"/>
      <c r="E1024" s="166"/>
      <c r="F1024" s="166"/>
      <c r="G1024" s="166"/>
      <c r="H1024" s="588"/>
    </row>
    <row r="1025" spans="1:8" ht="12" customHeight="1" x14ac:dyDescent="0.2">
      <c r="A1025" s="149" t="s">
        <v>150</v>
      </c>
      <c r="C1025" s="202" t="s">
        <v>1017</v>
      </c>
      <c r="D1025" s="155" t="s">
        <v>282</v>
      </c>
      <c r="E1025" s="166">
        <v>1</v>
      </c>
      <c r="F1025" s="166">
        <v>1</v>
      </c>
      <c r="G1025" s="166">
        <v>0</v>
      </c>
      <c r="H1025" s="588">
        <v>0</v>
      </c>
    </row>
    <row r="1026" spans="1:8" ht="12" customHeight="1" x14ac:dyDescent="0.2">
      <c r="A1026" s="149" t="s">
        <v>150</v>
      </c>
      <c r="C1026" s="144"/>
      <c r="D1026" s="155" t="s">
        <v>283</v>
      </c>
      <c r="E1026" s="166">
        <v>0</v>
      </c>
      <c r="F1026" s="166">
        <v>0</v>
      </c>
      <c r="G1026" s="166">
        <v>0</v>
      </c>
      <c r="H1026" s="588">
        <v>0</v>
      </c>
    </row>
    <row r="1027" spans="1:8" ht="12" customHeight="1" x14ac:dyDescent="0.2">
      <c r="A1027" s="149" t="s">
        <v>1013</v>
      </c>
      <c r="C1027" s="173" t="s">
        <v>1026</v>
      </c>
      <c r="D1027" s="155" t="s">
        <v>282</v>
      </c>
      <c r="E1027" s="166">
        <v>57</v>
      </c>
      <c r="F1027" s="166">
        <v>42</v>
      </c>
      <c r="G1027" s="166">
        <v>15</v>
      </c>
      <c r="H1027" s="588">
        <v>26.315789473684209</v>
      </c>
    </row>
    <row r="1028" spans="1:8" ht="12" customHeight="1" x14ac:dyDescent="0.2">
      <c r="A1028" s="186" t="s">
        <v>1027</v>
      </c>
      <c r="C1028" s="204" t="s">
        <v>1028</v>
      </c>
      <c r="D1028" s="155" t="s">
        <v>283</v>
      </c>
      <c r="E1028" s="166">
        <v>53</v>
      </c>
      <c r="F1028" s="166">
        <v>38</v>
      </c>
      <c r="G1028" s="166">
        <v>15</v>
      </c>
      <c r="H1028" s="588">
        <v>28.30188679245283</v>
      </c>
    </row>
    <row r="1029" spans="1:8" ht="5.0999999999999996" customHeight="1" x14ac:dyDescent="0.2">
      <c r="A1029" s="149" t="s">
        <v>150</v>
      </c>
      <c r="C1029" s="144" t="s">
        <v>150</v>
      </c>
      <c r="D1029" s="155"/>
      <c r="E1029" s="166"/>
      <c r="F1029" s="166"/>
      <c r="G1029" s="166"/>
      <c r="H1029" s="588"/>
    </row>
    <row r="1030" spans="1:8" ht="12" customHeight="1" x14ac:dyDescent="0.2">
      <c r="A1030" s="149" t="s">
        <v>150</v>
      </c>
      <c r="C1030" s="202" t="s">
        <v>1017</v>
      </c>
      <c r="D1030" s="155" t="s">
        <v>282</v>
      </c>
      <c r="E1030" s="166">
        <v>28</v>
      </c>
      <c r="F1030" s="166">
        <v>19</v>
      </c>
      <c r="G1030" s="166">
        <v>9</v>
      </c>
      <c r="H1030" s="588">
        <v>32.142857142857146</v>
      </c>
    </row>
    <row r="1031" spans="1:8" ht="12" customHeight="1" x14ac:dyDescent="0.2">
      <c r="A1031" s="149" t="s">
        <v>150</v>
      </c>
      <c r="C1031" s="144"/>
      <c r="D1031" s="155" t="s">
        <v>283</v>
      </c>
      <c r="E1031" s="166">
        <v>27</v>
      </c>
      <c r="F1031" s="166">
        <v>18</v>
      </c>
      <c r="G1031" s="166">
        <v>9</v>
      </c>
      <c r="H1031" s="588">
        <v>33.333333333333329</v>
      </c>
    </row>
    <row r="1032" spans="1:8" ht="5.0999999999999996" customHeight="1" x14ac:dyDescent="0.2">
      <c r="A1032" s="149" t="s">
        <v>150</v>
      </c>
      <c r="C1032" s="144" t="s">
        <v>150</v>
      </c>
      <c r="D1032" s="155"/>
      <c r="E1032" s="166"/>
      <c r="F1032" s="166"/>
      <c r="G1032" s="166"/>
      <c r="H1032" s="588"/>
    </row>
    <row r="1033" spans="1:8" ht="12" customHeight="1" x14ac:dyDescent="0.2">
      <c r="A1033" s="149" t="s">
        <v>1013</v>
      </c>
      <c r="C1033" s="173" t="s">
        <v>1029</v>
      </c>
      <c r="D1033" s="155" t="s">
        <v>282</v>
      </c>
      <c r="E1033" s="166">
        <v>11</v>
      </c>
      <c r="F1033" s="166">
        <v>10</v>
      </c>
      <c r="G1033" s="166">
        <v>1</v>
      </c>
      <c r="H1033" s="588">
        <v>9.0909090909090917</v>
      </c>
    </row>
    <row r="1034" spans="1:8" ht="12" customHeight="1" x14ac:dyDescent="0.2">
      <c r="A1034" s="186" t="s">
        <v>1030</v>
      </c>
      <c r="C1034" s="204" t="s">
        <v>1031</v>
      </c>
      <c r="D1034" s="155" t="s">
        <v>283</v>
      </c>
      <c r="E1034" s="166">
        <v>10</v>
      </c>
      <c r="F1034" s="166">
        <v>10</v>
      </c>
      <c r="G1034" s="166">
        <v>0</v>
      </c>
      <c r="H1034" s="588">
        <v>0</v>
      </c>
    </row>
    <row r="1035" spans="1:8" ht="5.0999999999999996" customHeight="1" x14ac:dyDescent="0.2">
      <c r="A1035" s="149" t="s">
        <v>150</v>
      </c>
      <c r="C1035" s="144" t="s">
        <v>150</v>
      </c>
      <c r="D1035" s="155"/>
      <c r="E1035" s="166"/>
      <c r="F1035" s="166"/>
      <c r="G1035" s="166"/>
      <c r="H1035" s="588"/>
    </row>
    <row r="1036" spans="1:8" ht="12" customHeight="1" x14ac:dyDescent="0.2">
      <c r="A1036" s="149" t="s">
        <v>150</v>
      </c>
      <c r="C1036" s="202" t="s">
        <v>1017</v>
      </c>
      <c r="D1036" s="155" t="s">
        <v>282</v>
      </c>
      <c r="E1036" s="166">
        <v>7</v>
      </c>
      <c r="F1036" s="166">
        <v>6</v>
      </c>
      <c r="G1036" s="166">
        <v>1</v>
      </c>
      <c r="H1036" s="588">
        <v>14.285714285714285</v>
      </c>
    </row>
    <row r="1037" spans="1:8" ht="12" customHeight="1" x14ac:dyDescent="0.2">
      <c r="A1037" s="149" t="s">
        <v>150</v>
      </c>
      <c r="C1037" s="202"/>
      <c r="D1037" s="155" t="s">
        <v>283</v>
      </c>
      <c r="E1037" s="166">
        <v>6</v>
      </c>
      <c r="F1037" s="166">
        <v>6</v>
      </c>
      <c r="G1037" s="166">
        <v>0</v>
      </c>
      <c r="H1037" s="588">
        <v>0</v>
      </c>
    </row>
    <row r="1038" spans="1:8" ht="5.0999999999999996" customHeight="1" x14ac:dyDescent="0.2">
      <c r="A1038" s="149" t="s">
        <v>150</v>
      </c>
      <c r="C1038" s="144" t="s">
        <v>150</v>
      </c>
      <c r="D1038" s="155"/>
      <c r="E1038" s="166"/>
      <c r="F1038" s="166"/>
      <c r="G1038" s="166"/>
      <c r="H1038" s="588"/>
    </row>
    <row r="1039" spans="1:8" ht="12" customHeight="1" x14ac:dyDescent="0.2">
      <c r="A1039" s="149" t="s">
        <v>1013</v>
      </c>
      <c r="C1039" s="173" t="s">
        <v>1032</v>
      </c>
      <c r="D1039" s="155" t="s">
        <v>282</v>
      </c>
      <c r="E1039" s="166">
        <v>41</v>
      </c>
      <c r="F1039" s="166">
        <v>30</v>
      </c>
      <c r="G1039" s="166">
        <v>11</v>
      </c>
      <c r="H1039" s="588">
        <v>26.829268292682929</v>
      </c>
    </row>
    <row r="1040" spans="1:8" ht="12" customHeight="1" x14ac:dyDescent="0.2">
      <c r="A1040" s="186" t="s">
        <v>1033</v>
      </c>
      <c r="C1040" s="204" t="s">
        <v>1034</v>
      </c>
      <c r="D1040" s="155" t="s">
        <v>283</v>
      </c>
      <c r="E1040" s="166">
        <v>30</v>
      </c>
      <c r="F1040" s="166">
        <v>22</v>
      </c>
      <c r="G1040" s="166">
        <v>8</v>
      </c>
      <c r="H1040" s="588">
        <v>26.666666666666668</v>
      </c>
    </row>
    <row r="1041" spans="1:8" ht="5.0999999999999996" customHeight="1" x14ac:dyDescent="0.2">
      <c r="A1041" s="149" t="s">
        <v>150</v>
      </c>
      <c r="C1041" s="144" t="s">
        <v>150</v>
      </c>
      <c r="D1041" s="155"/>
      <c r="E1041" s="166"/>
      <c r="F1041" s="166"/>
      <c r="G1041" s="166"/>
      <c r="H1041" s="588"/>
    </row>
    <row r="1042" spans="1:8" ht="12" customHeight="1" x14ac:dyDescent="0.2">
      <c r="A1042" s="149" t="s">
        <v>150</v>
      </c>
      <c r="C1042" s="202" t="s">
        <v>1017</v>
      </c>
      <c r="D1042" s="155" t="s">
        <v>282</v>
      </c>
      <c r="E1042" s="166">
        <v>19</v>
      </c>
      <c r="F1042" s="166">
        <v>12</v>
      </c>
      <c r="G1042" s="166">
        <v>7</v>
      </c>
      <c r="H1042" s="588">
        <v>36.84210526315789</v>
      </c>
    </row>
    <row r="1043" spans="1:8" ht="12" customHeight="1" x14ac:dyDescent="0.2">
      <c r="A1043" s="149" t="s">
        <v>150</v>
      </c>
      <c r="C1043" s="202"/>
      <c r="D1043" s="155" t="s">
        <v>283</v>
      </c>
      <c r="E1043" s="166">
        <v>17</v>
      </c>
      <c r="F1043" s="166">
        <v>11</v>
      </c>
      <c r="G1043" s="166">
        <v>6</v>
      </c>
      <c r="H1043" s="588">
        <v>35.294117647058826</v>
      </c>
    </row>
    <row r="1044" spans="1:8" ht="5.0999999999999996" customHeight="1" x14ac:dyDescent="0.2">
      <c r="A1044" s="149" t="s">
        <v>150</v>
      </c>
      <c r="C1044" s="144" t="s">
        <v>150</v>
      </c>
      <c r="D1044" s="155"/>
      <c r="E1044" s="166"/>
      <c r="F1044" s="166"/>
      <c r="G1044" s="166"/>
      <c r="H1044" s="588"/>
    </row>
    <row r="1045" spans="1:8" ht="12" customHeight="1" x14ac:dyDescent="0.2">
      <c r="A1045" s="149" t="s">
        <v>1013</v>
      </c>
      <c r="C1045" s="173" t="s">
        <v>1035</v>
      </c>
      <c r="D1045" s="155" t="s">
        <v>282</v>
      </c>
      <c r="E1045" s="166">
        <v>2</v>
      </c>
      <c r="F1045" s="166">
        <v>1</v>
      </c>
      <c r="G1045" s="166">
        <v>1</v>
      </c>
      <c r="H1045" s="588">
        <v>50</v>
      </c>
    </row>
    <row r="1046" spans="1:8" ht="12" customHeight="1" x14ac:dyDescent="0.2">
      <c r="A1046" s="186" t="s">
        <v>1036</v>
      </c>
      <c r="C1046" s="204" t="s">
        <v>1037</v>
      </c>
      <c r="D1046" s="155" t="s">
        <v>283</v>
      </c>
      <c r="E1046" s="166">
        <v>2</v>
      </c>
      <c r="F1046" s="166">
        <v>1</v>
      </c>
      <c r="G1046" s="166">
        <v>1</v>
      </c>
      <c r="H1046" s="588">
        <v>50</v>
      </c>
    </row>
    <row r="1047" spans="1:8" ht="5.0999999999999996" customHeight="1" x14ac:dyDescent="0.2">
      <c r="A1047" s="142" t="s">
        <v>150</v>
      </c>
      <c r="B1047" s="403" t="s">
        <v>150</v>
      </c>
      <c r="C1047" s="145" t="s">
        <v>150</v>
      </c>
      <c r="D1047" s="155"/>
      <c r="E1047" s="166"/>
      <c r="F1047" s="166"/>
      <c r="G1047" s="166"/>
      <c r="H1047" s="588"/>
    </row>
    <row r="1048" spans="1:8" ht="12" customHeight="1" x14ac:dyDescent="0.2">
      <c r="A1048" s="142" t="s">
        <v>150</v>
      </c>
      <c r="B1048" s="403" t="s">
        <v>150</v>
      </c>
      <c r="C1048" s="202" t="s">
        <v>1017</v>
      </c>
      <c r="D1048" s="155" t="s">
        <v>282</v>
      </c>
      <c r="E1048" s="166">
        <v>1</v>
      </c>
      <c r="F1048" s="166">
        <v>1</v>
      </c>
      <c r="G1048" s="166">
        <v>0</v>
      </c>
      <c r="H1048" s="588">
        <v>0</v>
      </c>
    </row>
    <row r="1049" spans="1:8" ht="12" customHeight="1" x14ac:dyDescent="0.2">
      <c r="A1049" s="142" t="s">
        <v>150</v>
      </c>
      <c r="B1049" s="403" t="s">
        <v>150</v>
      </c>
      <c r="C1049" s="145"/>
      <c r="D1049" s="155" t="s">
        <v>283</v>
      </c>
      <c r="E1049" s="166">
        <v>1</v>
      </c>
      <c r="F1049" s="166">
        <v>1</v>
      </c>
      <c r="G1049" s="166">
        <v>0</v>
      </c>
      <c r="H1049" s="588">
        <v>0</v>
      </c>
    </row>
    <row r="1050" spans="1:8" ht="5.0999999999999996" customHeight="1" x14ac:dyDescent="0.2">
      <c r="A1050" s="142" t="s">
        <v>150</v>
      </c>
      <c r="B1050" s="403" t="s">
        <v>150</v>
      </c>
      <c r="C1050" s="145" t="s">
        <v>150</v>
      </c>
      <c r="D1050" s="155"/>
      <c r="E1050" s="166"/>
      <c r="F1050" s="166"/>
      <c r="G1050" s="166"/>
      <c r="H1050" s="588"/>
    </row>
    <row r="1051" spans="1:8" ht="12" customHeight="1" x14ac:dyDescent="0.2">
      <c r="A1051" s="149" t="s">
        <v>1038</v>
      </c>
      <c r="B1051" s="403"/>
      <c r="C1051" s="149" t="s">
        <v>2308</v>
      </c>
      <c r="D1051" s="155" t="s">
        <v>282</v>
      </c>
      <c r="E1051" s="166">
        <v>722</v>
      </c>
      <c r="F1051" s="166">
        <v>517</v>
      </c>
      <c r="G1051" s="166">
        <v>205</v>
      </c>
      <c r="H1051" s="588">
        <v>28.393351800554019</v>
      </c>
    </row>
    <row r="1052" spans="1:8" ht="12" customHeight="1" x14ac:dyDescent="0.2">
      <c r="A1052" s="149"/>
      <c r="B1052" s="403"/>
      <c r="C1052" s="149" t="s">
        <v>2309</v>
      </c>
      <c r="D1052" s="155" t="s">
        <v>283</v>
      </c>
      <c r="E1052" s="166">
        <v>696</v>
      </c>
      <c r="F1052" s="166">
        <v>495</v>
      </c>
      <c r="G1052" s="166">
        <v>201</v>
      </c>
      <c r="H1052" s="588">
        <v>28.879310344827587</v>
      </c>
    </row>
    <row r="1053" spans="1:8" ht="4.9000000000000004" customHeight="1" x14ac:dyDescent="0.2">
      <c r="A1053" s="149" t="s">
        <v>150</v>
      </c>
      <c r="B1053" s="403" t="s">
        <v>150</v>
      </c>
      <c r="C1053" s="145" t="s">
        <v>150</v>
      </c>
      <c r="D1053" s="155"/>
      <c r="E1053" s="166"/>
      <c r="F1053" s="166"/>
      <c r="G1053" s="166"/>
      <c r="H1053" s="588"/>
    </row>
    <row r="1054" spans="1:8" ht="12" customHeight="1" x14ac:dyDescent="0.2">
      <c r="A1054" s="149" t="s">
        <v>2310</v>
      </c>
      <c r="B1054" s="403"/>
      <c r="C1054" s="149" t="s">
        <v>2311</v>
      </c>
      <c r="D1054" s="155" t="s">
        <v>282</v>
      </c>
      <c r="E1054" s="166">
        <v>9</v>
      </c>
      <c r="F1054" s="166">
        <v>5</v>
      </c>
      <c r="G1054" s="166">
        <v>4</v>
      </c>
      <c r="H1054" s="588">
        <v>44.444444444444443</v>
      </c>
    </row>
    <row r="1055" spans="1:8" ht="12" customHeight="1" x14ac:dyDescent="0.2">
      <c r="B1055" s="403"/>
      <c r="C1055" s="145"/>
      <c r="D1055" s="155" t="s">
        <v>283</v>
      </c>
      <c r="E1055" s="166">
        <v>9</v>
      </c>
      <c r="F1055" s="166">
        <v>5</v>
      </c>
      <c r="G1055" s="166">
        <v>4</v>
      </c>
      <c r="H1055" s="588">
        <v>44.444444444444443</v>
      </c>
    </row>
    <row r="1056" spans="1:8" s="190" customFormat="1" ht="4.9000000000000004" customHeight="1" x14ac:dyDescent="0.2">
      <c r="A1056" s="142"/>
      <c r="B1056" s="403"/>
      <c r="C1056" s="145"/>
      <c r="D1056" s="155"/>
      <c r="E1056" s="166"/>
      <c r="F1056" s="166"/>
      <c r="G1056" s="166"/>
      <c r="H1056" s="588"/>
    </row>
    <row r="1057" spans="1:8" ht="12" customHeight="1" x14ac:dyDescent="0.2">
      <c r="A1057" s="149" t="s">
        <v>2310</v>
      </c>
      <c r="B1057" s="403"/>
      <c r="C1057" s="149" t="s">
        <v>2312</v>
      </c>
      <c r="D1057" s="155" t="s">
        <v>282</v>
      </c>
      <c r="E1057" s="166">
        <v>142</v>
      </c>
      <c r="F1057" s="166">
        <v>99</v>
      </c>
      <c r="G1057" s="166">
        <v>43</v>
      </c>
      <c r="H1057" s="588">
        <v>30.281690140845068</v>
      </c>
    </row>
    <row r="1058" spans="1:8" ht="12" customHeight="1" x14ac:dyDescent="0.2">
      <c r="B1058" s="403"/>
      <c r="C1058" s="145"/>
      <c r="D1058" s="155" t="s">
        <v>283</v>
      </c>
      <c r="E1058" s="166">
        <v>139</v>
      </c>
      <c r="F1058" s="166">
        <v>96</v>
      </c>
      <c r="G1058" s="166">
        <v>43</v>
      </c>
      <c r="H1058" s="588">
        <v>30.935251798561154</v>
      </c>
    </row>
    <row r="1059" spans="1:8" ht="4.9000000000000004" customHeight="1" x14ac:dyDescent="0.2">
      <c r="B1059" s="403"/>
      <c r="C1059" s="145"/>
      <c r="D1059" s="155"/>
      <c r="E1059" s="166"/>
      <c r="F1059" s="166"/>
      <c r="G1059" s="166"/>
      <c r="H1059" s="588"/>
    </row>
    <row r="1060" spans="1:8" s="200" customFormat="1" ht="12" customHeight="1" x14ac:dyDescent="0.25">
      <c r="A1060" s="149" t="s">
        <v>2313</v>
      </c>
      <c r="B1060" s="403"/>
      <c r="C1060" s="149" t="s">
        <v>2311</v>
      </c>
      <c r="D1060" s="155" t="s">
        <v>282</v>
      </c>
      <c r="E1060" s="166">
        <v>8</v>
      </c>
      <c r="F1060" s="166">
        <v>4</v>
      </c>
      <c r="G1060" s="166">
        <v>4</v>
      </c>
      <c r="H1060" s="588">
        <v>50</v>
      </c>
    </row>
    <row r="1061" spans="1:8" s="200" customFormat="1" ht="12" customHeight="1" x14ac:dyDescent="0.25">
      <c r="A1061" s="142"/>
      <c r="B1061" s="403"/>
      <c r="C1061" s="145"/>
      <c r="D1061" s="155" t="s">
        <v>283</v>
      </c>
      <c r="E1061" s="166">
        <v>7</v>
      </c>
      <c r="F1061" s="166">
        <v>3</v>
      </c>
      <c r="G1061" s="166">
        <v>4</v>
      </c>
      <c r="H1061" s="588">
        <v>57.142857142857139</v>
      </c>
    </row>
    <row r="1062" spans="1:8" s="200" customFormat="1" ht="4.9000000000000004" customHeight="1" x14ac:dyDescent="0.25">
      <c r="A1062" s="142"/>
      <c r="B1062" s="403"/>
      <c r="C1062" s="145"/>
      <c r="D1062" s="155"/>
      <c r="E1062" s="166"/>
      <c r="F1062" s="166"/>
      <c r="G1062" s="166"/>
      <c r="H1062" s="588"/>
    </row>
    <row r="1063" spans="1:8" s="200" customFormat="1" ht="12" customHeight="1" x14ac:dyDescent="0.25">
      <c r="A1063" s="149" t="s">
        <v>2313</v>
      </c>
      <c r="B1063" s="403"/>
      <c r="C1063" s="149" t="s">
        <v>2312</v>
      </c>
      <c r="D1063" s="155" t="s">
        <v>282</v>
      </c>
      <c r="E1063" s="166">
        <v>165</v>
      </c>
      <c r="F1063" s="166">
        <v>110</v>
      </c>
      <c r="G1063" s="166">
        <v>55</v>
      </c>
      <c r="H1063" s="588">
        <v>33.333333333333329</v>
      </c>
    </row>
    <row r="1064" spans="1:8" s="200" customFormat="1" ht="12" customHeight="1" x14ac:dyDescent="0.25">
      <c r="A1064" s="142"/>
      <c r="B1064" s="403"/>
      <c r="C1064" s="145"/>
      <c r="D1064" s="155" t="s">
        <v>283</v>
      </c>
      <c r="E1064" s="166">
        <v>155</v>
      </c>
      <c r="F1064" s="166">
        <v>102</v>
      </c>
      <c r="G1064" s="166">
        <v>53</v>
      </c>
      <c r="H1064" s="588">
        <v>34.193548387096776</v>
      </c>
    </row>
    <row r="1065" spans="1:8" s="200" customFormat="1" ht="4.9000000000000004" customHeight="1" x14ac:dyDescent="0.25">
      <c r="A1065" s="142"/>
      <c r="B1065" s="403"/>
      <c r="C1065" s="145"/>
      <c r="D1065" s="155"/>
      <c r="E1065" s="166"/>
      <c r="F1065" s="166"/>
      <c r="G1065" s="166"/>
      <c r="H1065" s="588"/>
    </row>
    <row r="1066" spans="1:8" s="200" customFormat="1" ht="12" customHeight="1" x14ac:dyDescent="0.25">
      <c r="A1066" s="149" t="s">
        <v>2314</v>
      </c>
      <c r="B1066" s="403"/>
      <c r="C1066" s="149" t="s">
        <v>2311</v>
      </c>
      <c r="D1066" s="155" t="s">
        <v>282</v>
      </c>
      <c r="E1066" s="166">
        <v>22</v>
      </c>
      <c r="F1066" s="166">
        <v>17</v>
      </c>
      <c r="G1066" s="166">
        <v>5</v>
      </c>
      <c r="H1066" s="588">
        <v>22.727272727272727</v>
      </c>
    </row>
    <row r="1067" spans="1:8" s="200" customFormat="1" ht="12" customHeight="1" x14ac:dyDescent="0.25">
      <c r="A1067" s="142"/>
      <c r="B1067" s="403"/>
      <c r="C1067" s="145"/>
      <c r="D1067" s="155" t="s">
        <v>283</v>
      </c>
      <c r="E1067" s="166">
        <v>22</v>
      </c>
      <c r="F1067" s="166">
        <v>17</v>
      </c>
      <c r="G1067" s="166">
        <v>5</v>
      </c>
      <c r="H1067" s="588">
        <v>22.727272727272727</v>
      </c>
    </row>
    <row r="1068" spans="1:8" s="200" customFormat="1" ht="4.9000000000000004" customHeight="1" x14ac:dyDescent="0.25">
      <c r="A1068" s="142"/>
      <c r="B1068" s="403"/>
      <c r="C1068" s="145"/>
      <c r="D1068" s="155"/>
      <c r="E1068" s="166"/>
      <c r="F1068" s="166"/>
      <c r="G1068" s="166"/>
      <c r="H1068" s="588"/>
    </row>
    <row r="1069" spans="1:8" s="200" customFormat="1" ht="12" customHeight="1" x14ac:dyDescent="0.25">
      <c r="A1069" s="149" t="s">
        <v>2314</v>
      </c>
      <c r="B1069" s="403"/>
      <c r="C1069" s="149" t="s">
        <v>2312</v>
      </c>
      <c r="D1069" s="155" t="s">
        <v>282</v>
      </c>
      <c r="E1069" s="166">
        <v>264</v>
      </c>
      <c r="F1069" s="166">
        <v>197</v>
      </c>
      <c r="G1069" s="166">
        <v>67</v>
      </c>
      <c r="H1069" s="588">
        <v>25.378787878787879</v>
      </c>
    </row>
    <row r="1070" spans="1:8" s="200" customFormat="1" ht="12" customHeight="1" x14ac:dyDescent="0.25">
      <c r="A1070" s="142"/>
      <c r="B1070" s="403"/>
      <c r="C1070" s="145"/>
      <c r="D1070" s="155" t="s">
        <v>283</v>
      </c>
      <c r="E1070" s="166">
        <v>254</v>
      </c>
      <c r="F1070" s="166">
        <v>188</v>
      </c>
      <c r="G1070" s="166">
        <v>66</v>
      </c>
      <c r="H1070" s="588">
        <v>25.984251968503933</v>
      </c>
    </row>
    <row r="1071" spans="1:8" s="200" customFormat="1" ht="4.9000000000000004" customHeight="1" x14ac:dyDescent="0.25">
      <c r="A1071" s="142"/>
      <c r="B1071" s="403"/>
      <c r="C1071" s="145"/>
      <c r="D1071" s="155"/>
      <c r="E1071" s="166"/>
      <c r="F1071" s="166"/>
      <c r="G1071" s="166"/>
      <c r="H1071" s="588"/>
    </row>
    <row r="1072" spans="1:8" s="200" customFormat="1" ht="12" customHeight="1" x14ac:dyDescent="0.25">
      <c r="A1072" s="149" t="s">
        <v>2315</v>
      </c>
      <c r="B1072" s="403"/>
      <c r="C1072" s="149" t="s">
        <v>2311</v>
      </c>
      <c r="D1072" s="155" t="s">
        <v>282</v>
      </c>
      <c r="E1072" s="166">
        <v>63</v>
      </c>
      <c r="F1072" s="166">
        <v>51</v>
      </c>
      <c r="G1072" s="166">
        <v>12</v>
      </c>
      <c r="H1072" s="588">
        <v>19.047619047619047</v>
      </c>
    </row>
    <row r="1073" spans="1:8" s="200" customFormat="1" ht="12" customHeight="1" x14ac:dyDescent="0.25">
      <c r="A1073" s="142" t="s">
        <v>2316</v>
      </c>
      <c r="B1073" s="403"/>
      <c r="C1073" s="145"/>
      <c r="D1073" s="155" t="s">
        <v>283</v>
      </c>
      <c r="E1073" s="166">
        <v>61</v>
      </c>
      <c r="F1073" s="166">
        <v>50</v>
      </c>
      <c r="G1073" s="166">
        <v>11</v>
      </c>
      <c r="H1073" s="588">
        <v>18.032786885245901</v>
      </c>
    </row>
    <row r="1074" spans="1:8" s="200" customFormat="1" ht="4.9000000000000004" customHeight="1" x14ac:dyDescent="0.25">
      <c r="A1074" s="142"/>
      <c r="B1074" s="403"/>
      <c r="C1074" s="145"/>
      <c r="D1074" s="155"/>
      <c r="E1074" s="166"/>
      <c r="F1074" s="166"/>
      <c r="G1074" s="166"/>
      <c r="H1074" s="588"/>
    </row>
    <row r="1075" spans="1:8" s="200" customFormat="1" ht="12" customHeight="1" x14ac:dyDescent="0.25">
      <c r="A1075" s="149" t="s">
        <v>2315</v>
      </c>
      <c r="B1075" s="403"/>
      <c r="C1075" s="149" t="s">
        <v>2312</v>
      </c>
      <c r="D1075" s="155" t="s">
        <v>282</v>
      </c>
      <c r="E1075" s="166">
        <v>42</v>
      </c>
      <c r="F1075" s="166">
        <v>28</v>
      </c>
      <c r="G1075" s="166">
        <v>14</v>
      </c>
      <c r="H1075" s="588">
        <v>33.333333333333329</v>
      </c>
    </row>
    <row r="1076" spans="1:8" s="200" customFormat="1" ht="12" customHeight="1" x14ac:dyDescent="0.25">
      <c r="A1076" s="142" t="s">
        <v>2316</v>
      </c>
      <c r="B1076" s="403"/>
      <c r="C1076" s="145"/>
      <c r="D1076" s="155" t="s">
        <v>283</v>
      </c>
      <c r="E1076" s="166">
        <v>42</v>
      </c>
      <c r="F1076" s="166">
        <v>28</v>
      </c>
      <c r="G1076" s="166">
        <v>14</v>
      </c>
      <c r="H1076" s="588">
        <v>33.333333333333329</v>
      </c>
    </row>
    <row r="1077" spans="1:8" s="200" customFormat="1" ht="4.9000000000000004" customHeight="1" x14ac:dyDescent="0.25">
      <c r="A1077" s="142"/>
      <c r="B1077" s="403"/>
      <c r="C1077" s="145"/>
      <c r="D1077" s="155"/>
      <c r="E1077" s="166"/>
      <c r="F1077" s="166"/>
      <c r="G1077" s="166"/>
      <c r="H1077" s="588"/>
    </row>
    <row r="1078" spans="1:8" s="200" customFormat="1" ht="12" customHeight="1" x14ac:dyDescent="0.25">
      <c r="A1078" s="149" t="s">
        <v>2317</v>
      </c>
      <c r="B1078" s="403"/>
      <c r="C1078" s="149" t="s">
        <v>2311</v>
      </c>
      <c r="D1078" s="155" t="s">
        <v>282</v>
      </c>
      <c r="E1078" s="166">
        <v>7</v>
      </c>
      <c r="F1078" s="166">
        <v>6</v>
      </c>
      <c r="G1078" s="166">
        <v>1</v>
      </c>
      <c r="H1078" s="588">
        <v>14.285714285714285</v>
      </c>
    </row>
    <row r="1079" spans="1:8" s="200" customFormat="1" ht="12" customHeight="1" x14ac:dyDescent="0.25">
      <c r="A1079" s="142"/>
      <c r="B1079" s="403"/>
      <c r="C1079" s="145"/>
      <c r="D1079" s="155" t="s">
        <v>283</v>
      </c>
      <c r="E1079" s="166">
        <v>7</v>
      </c>
      <c r="F1079" s="166">
        <v>6</v>
      </c>
      <c r="G1079" s="166">
        <v>1</v>
      </c>
      <c r="H1079" s="588">
        <v>14.285714285714285</v>
      </c>
    </row>
    <row r="1080" spans="1:8" s="200" customFormat="1" ht="4.9000000000000004" customHeight="1" x14ac:dyDescent="0.25">
      <c r="A1080" s="142"/>
      <c r="B1080" s="403"/>
      <c r="C1080" s="145"/>
      <c r="D1080" s="155"/>
      <c r="E1080" s="166"/>
      <c r="F1080" s="166"/>
      <c r="G1080" s="166"/>
      <c r="H1080" s="588"/>
    </row>
    <row r="1081" spans="1:8" s="200" customFormat="1" ht="12" customHeight="1" x14ac:dyDescent="0.25">
      <c r="A1081" s="149" t="s">
        <v>2318</v>
      </c>
      <c r="B1081" s="403"/>
      <c r="C1081" s="149" t="s">
        <v>2319</v>
      </c>
      <c r="D1081" s="155" t="s">
        <v>282</v>
      </c>
      <c r="E1081" s="166">
        <v>109</v>
      </c>
      <c r="F1081" s="166">
        <v>83</v>
      </c>
      <c r="G1081" s="166">
        <v>26</v>
      </c>
      <c r="H1081" s="588">
        <v>23.853211009174313</v>
      </c>
    </row>
    <row r="1082" spans="1:8" s="200" customFormat="1" ht="12" customHeight="1" x14ac:dyDescent="0.25">
      <c r="A1082" s="149"/>
      <c r="B1082" s="403"/>
      <c r="C1082" s="149" t="s">
        <v>2320</v>
      </c>
      <c r="D1082" s="155" t="s">
        <v>283</v>
      </c>
      <c r="E1082" s="166">
        <v>106</v>
      </c>
      <c r="F1082" s="166">
        <v>81</v>
      </c>
      <c r="G1082" s="166">
        <v>25</v>
      </c>
      <c r="H1082" s="588">
        <v>23.584905660377359</v>
      </c>
    </row>
    <row r="1083" spans="1:8" s="200" customFormat="1" ht="4.9000000000000004" customHeight="1" x14ac:dyDescent="0.25">
      <c r="A1083" s="149"/>
      <c r="B1083" s="403"/>
      <c r="C1083" s="149"/>
      <c r="D1083" s="155"/>
      <c r="E1083" s="166"/>
      <c r="F1083" s="166"/>
      <c r="G1083" s="166"/>
      <c r="H1083" s="588"/>
    </row>
    <row r="1084" spans="1:8" s="200" customFormat="1" ht="12" customHeight="1" x14ac:dyDescent="0.25">
      <c r="A1084" s="149" t="s">
        <v>2318</v>
      </c>
      <c r="B1084" s="403"/>
      <c r="C1084" s="149" t="s">
        <v>2319</v>
      </c>
      <c r="D1084" s="155" t="s">
        <v>282</v>
      </c>
      <c r="E1084" s="166">
        <v>613</v>
      </c>
      <c r="F1084" s="166">
        <v>434</v>
      </c>
      <c r="G1084" s="166">
        <v>179</v>
      </c>
      <c r="H1084" s="588">
        <v>29.200652528548126</v>
      </c>
    </row>
    <row r="1085" spans="1:8" s="200" customFormat="1" ht="12" customHeight="1" x14ac:dyDescent="0.25">
      <c r="A1085" s="149"/>
      <c r="B1085" s="403"/>
      <c r="C1085" s="149" t="s">
        <v>2321</v>
      </c>
      <c r="D1085" s="155" t="s">
        <v>283</v>
      </c>
      <c r="E1085" s="166">
        <v>590</v>
      </c>
      <c r="F1085" s="166">
        <v>414</v>
      </c>
      <c r="G1085" s="166">
        <v>176</v>
      </c>
      <c r="H1085" s="588">
        <v>29.830508474576273</v>
      </c>
    </row>
    <row r="1086" spans="1:8" s="200" customFormat="1" ht="4.9000000000000004" customHeight="1" x14ac:dyDescent="0.25">
      <c r="A1086" s="149"/>
      <c r="B1086" s="403"/>
      <c r="C1086" s="149"/>
      <c r="D1086" s="155"/>
      <c r="E1086" s="166"/>
      <c r="F1086" s="166"/>
      <c r="G1086" s="166"/>
      <c r="H1086" s="588"/>
    </row>
    <row r="1087" spans="1:8" s="200" customFormat="1" ht="12" customHeight="1" x14ac:dyDescent="0.25">
      <c r="A1087" s="149">
        <v>316</v>
      </c>
      <c r="B1087" s="162"/>
      <c r="C1087" s="149" t="s">
        <v>2322</v>
      </c>
      <c r="D1087" s="155" t="s">
        <v>282</v>
      </c>
      <c r="E1087" s="166">
        <v>54653</v>
      </c>
      <c r="F1087" s="166">
        <v>40221</v>
      </c>
      <c r="G1087" s="166">
        <v>14432</v>
      </c>
      <c r="H1087" s="588">
        <v>26.406601650412604</v>
      </c>
    </row>
    <row r="1088" spans="1:8" s="200" customFormat="1" ht="12" customHeight="1" x14ac:dyDescent="0.25">
      <c r="A1088" s="149" t="s">
        <v>150</v>
      </c>
      <c r="B1088" s="162"/>
      <c r="C1088" s="186"/>
      <c r="D1088" s="155" t="s">
        <v>283</v>
      </c>
      <c r="E1088" s="166">
        <v>47212</v>
      </c>
      <c r="F1088" s="166">
        <v>33843</v>
      </c>
      <c r="G1088" s="166">
        <v>13369</v>
      </c>
      <c r="H1088" s="588">
        <v>28.31695331695332</v>
      </c>
    </row>
    <row r="1089" spans="1:8" s="200" customFormat="1" ht="5.0999999999999996" customHeight="1" x14ac:dyDescent="0.25">
      <c r="A1089" s="149"/>
      <c r="B1089" s="162"/>
      <c r="C1089" s="144"/>
      <c r="D1089" s="155"/>
      <c r="E1089" s="166"/>
      <c r="F1089" s="166"/>
      <c r="G1089" s="166"/>
      <c r="H1089" s="588"/>
    </row>
    <row r="1090" spans="1:8" s="200" customFormat="1" ht="12" customHeight="1" x14ac:dyDescent="0.25">
      <c r="A1090" s="149" t="s">
        <v>150</v>
      </c>
      <c r="B1090" s="162"/>
      <c r="C1090" s="202" t="s">
        <v>990</v>
      </c>
      <c r="D1090" s="155" t="s">
        <v>282</v>
      </c>
      <c r="E1090" s="166">
        <v>6568</v>
      </c>
      <c r="F1090" s="166">
        <v>5194</v>
      </c>
      <c r="G1090" s="166">
        <v>1374</v>
      </c>
      <c r="H1090" s="588">
        <v>20.919610231425093</v>
      </c>
    </row>
    <row r="1091" spans="1:8" s="200" customFormat="1" ht="12" customHeight="1" x14ac:dyDescent="0.25">
      <c r="A1091" s="149" t="s">
        <v>150</v>
      </c>
      <c r="B1091" s="162"/>
      <c r="C1091" s="144"/>
      <c r="D1091" s="155" t="s">
        <v>283</v>
      </c>
      <c r="E1091" s="166">
        <v>5433</v>
      </c>
      <c r="F1091" s="166">
        <v>4192</v>
      </c>
      <c r="G1091" s="166">
        <v>1241</v>
      </c>
      <c r="H1091" s="588">
        <v>22.841892140622125</v>
      </c>
    </row>
    <row r="1092" spans="1:8" s="200" customFormat="1" ht="4.9000000000000004" customHeight="1" x14ac:dyDescent="0.25">
      <c r="A1092" s="149" t="s">
        <v>150</v>
      </c>
      <c r="B1092" s="162"/>
      <c r="C1092" s="144" t="s">
        <v>150</v>
      </c>
      <c r="D1092" s="155"/>
      <c r="E1092" s="166"/>
      <c r="F1092" s="166"/>
      <c r="G1092" s="166"/>
      <c r="H1092" s="588"/>
    </row>
    <row r="1093" spans="1:8" s="200" customFormat="1" ht="12" customHeight="1" x14ac:dyDescent="0.25">
      <c r="A1093" s="149" t="s">
        <v>150</v>
      </c>
      <c r="B1093" s="162"/>
      <c r="C1093" s="202" t="s">
        <v>991</v>
      </c>
      <c r="D1093" s="155" t="s">
        <v>282</v>
      </c>
      <c r="E1093" s="166">
        <v>48085</v>
      </c>
      <c r="F1093" s="166">
        <v>35027</v>
      </c>
      <c r="G1093" s="166">
        <v>13058</v>
      </c>
      <c r="H1093" s="588">
        <v>27.156077778933142</v>
      </c>
    </row>
    <row r="1094" spans="1:8" s="200" customFormat="1" ht="12" customHeight="1" x14ac:dyDescent="0.25">
      <c r="A1094" s="149" t="s">
        <v>150</v>
      </c>
      <c r="B1094" s="162"/>
      <c r="C1094" s="144"/>
      <c r="D1094" s="155" t="s">
        <v>283</v>
      </c>
      <c r="E1094" s="166">
        <v>41779</v>
      </c>
      <c r="F1094" s="166">
        <v>29651</v>
      </c>
      <c r="G1094" s="166">
        <v>12128</v>
      </c>
      <c r="H1094" s="588">
        <v>29.028937983197302</v>
      </c>
    </row>
    <row r="1095" spans="1:8" s="200" customFormat="1" ht="5.0999999999999996" customHeight="1" x14ac:dyDescent="0.25">
      <c r="A1095" s="149"/>
      <c r="B1095" s="162"/>
      <c r="C1095" s="144"/>
      <c r="D1095" s="155"/>
      <c r="E1095" s="166"/>
      <c r="F1095" s="166"/>
      <c r="G1095" s="166"/>
      <c r="H1095" s="588"/>
    </row>
    <row r="1096" spans="1:8" ht="12" customHeight="1" x14ac:dyDescent="0.2">
      <c r="A1096" s="149" t="s">
        <v>886</v>
      </c>
      <c r="C1096" s="149" t="s">
        <v>1042</v>
      </c>
      <c r="D1096" s="155" t="s">
        <v>282</v>
      </c>
      <c r="E1096" s="166">
        <v>207</v>
      </c>
      <c r="F1096" s="166">
        <v>173</v>
      </c>
      <c r="G1096" s="166">
        <v>34</v>
      </c>
      <c r="H1096" s="588">
        <v>16.425120772946862</v>
      </c>
    </row>
    <row r="1097" spans="1:8" ht="12" customHeight="1" x14ac:dyDescent="0.2">
      <c r="A1097" s="142" t="s">
        <v>150</v>
      </c>
      <c r="C1097" s="144"/>
      <c r="D1097" s="155" t="s">
        <v>283</v>
      </c>
      <c r="E1097" s="166">
        <v>153</v>
      </c>
      <c r="F1097" s="166">
        <v>123</v>
      </c>
      <c r="G1097" s="166">
        <v>30</v>
      </c>
      <c r="H1097" s="588">
        <v>19.607843137254903</v>
      </c>
    </row>
    <row r="1098" spans="1:8" ht="5.0999999999999996" customHeight="1" x14ac:dyDescent="0.2">
      <c r="A1098" s="142" t="s">
        <v>150</v>
      </c>
      <c r="B1098" s="145" t="s">
        <v>150</v>
      </c>
      <c r="C1098" s="178" t="s">
        <v>150</v>
      </c>
      <c r="D1098" s="155"/>
      <c r="E1098" s="166"/>
      <c r="F1098" s="166"/>
      <c r="G1098" s="166"/>
      <c r="H1098" s="588"/>
    </row>
    <row r="1099" spans="1:8" ht="12" customHeight="1" x14ac:dyDescent="0.2">
      <c r="A1099" s="142" t="s">
        <v>263</v>
      </c>
      <c r="C1099" s="144" t="s">
        <v>1043</v>
      </c>
      <c r="D1099" s="155" t="s">
        <v>282</v>
      </c>
      <c r="E1099" s="166">
        <v>55915</v>
      </c>
      <c r="F1099" s="166">
        <v>28950</v>
      </c>
      <c r="G1099" s="166">
        <v>26965</v>
      </c>
      <c r="H1099" s="588">
        <v>48.224984351247429</v>
      </c>
    </row>
    <row r="1100" spans="1:8" ht="12" customHeight="1" x14ac:dyDescent="0.2">
      <c r="A1100" s="142" t="s">
        <v>150</v>
      </c>
      <c r="C1100" s="144"/>
      <c r="D1100" s="155" t="s">
        <v>283</v>
      </c>
      <c r="E1100" s="166">
        <v>50059</v>
      </c>
      <c r="F1100" s="166">
        <v>24949</v>
      </c>
      <c r="G1100" s="166">
        <v>25110</v>
      </c>
      <c r="H1100" s="588">
        <v>50.160810243912181</v>
      </c>
    </row>
    <row r="1101" spans="1:8" ht="5.0999999999999996" customHeight="1" x14ac:dyDescent="0.2">
      <c r="A1101" s="142" t="s">
        <v>150</v>
      </c>
      <c r="B1101" s="145" t="s">
        <v>150</v>
      </c>
      <c r="C1101" s="178" t="s">
        <v>150</v>
      </c>
      <c r="D1101" s="155"/>
      <c r="E1101" s="166"/>
      <c r="F1101" s="166"/>
      <c r="G1101" s="166"/>
      <c r="H1101" s="588"/>
    </row>
    <row r="1102" spans="1:8" ht="12" customHeight="1" x14ac:dyDescent="0.2">
      <c r="A1102" s="149" t="s">
        <v>1044</v>
      </c>
      <c r="C1102" s="149" t="s">
        <v>1045</v>
      </c>
      <c r="D1102" s="155" t="s">
        <v>282</v>
      </c>
      <c r="E1102" s="166">
        <v>44267</v>
      </c>
      <c r="F1102" s="166">
        <v>24471</v>
      </c>
      <c r="G1102" s="166">
        <v>19796</v>
      </c>
      <c r="H1102" s="588">
        <v>44.719542774527298</v>
      </c>
    </row>
    <row r="1103" spans="1:8" ht="12" customHeight="1" x14ac:dyDescent="0.2">
      <c r="A1103" s="186" t="s">
        <v>704</v>
      </c>
      <c r="C1103" s="186" t="s">
        <v>1047</v>
      </c>
      <c r="D1103" s="155" t="s">
        <v>283</v>
      </c>
      <c r="E1103" s="166">
        <v>40887</v>
      </c>
      <c r="F1103" s="166">
        <v>21998</v>
      </c>
      <c r="G1103" s="166">
        <v>18889</v>
      </c>
      <c r="H1103" s="588">
        <v>46.198058062464838</v>
      </c>
    </row>
    <row r="1104" spans="1:8" s="190" customFormat="1" ht="5.0999999999999996" customHeight="1" x14ac:dyDescent="0.2">
      <c r="A1104" s="149" t="s">
        <v>150</v>
      </c>
      <c r="B1104" s="162"/>
      <c r="C1104" s="144" t="s">
        <v>150</v>
      </c>
      <c r="D1104" s="155"/>
      <c r="E1104" s="166"/>
      <c r="F1104" s="166"/>
      <c r="G1104" s="166"/>
      <c r="H1104" s="588"/>
    </row>
    <row r="1105" spans="1:8" ht="12" customHeight="1" x14ac:dyDescent="0.2">
      <c r="A1105" s="149" t="s">
        <v>150</v>
      </c>
      <c r="C1105" s="202" t="s">
        <v>990</v>
      </c>
      <c r="D1105" s="155" t="s">
        <v>282</v>
      </c>
      <c r="E1105" s="166">
        <v>1879</v>
      </c>
      <c r="F1105" s="166">
        <v>1091</v>
      </c>
      <c r="G1105" s="166">
        <v>788</v>
      </c>
      <c r="H1105" s="588">
        <v>41.93720063863757</v>
      </c>
    </row>
    <row r="1106" spans="1:8" ht="12" customHeight="1" x14ac:dyDescent="0.2">
      <c r="A1106" s="149" t="s">
        <v>150</v>
      </c>
      <c r="C1106" s="144"/>
      <c r="D1106" s="155" t="s">
        <v>283</v>
      </c>
      <c r="E1106" s="166">
        <v>1695</v>
      </c>
      <c r="F1106" s="166">
        <v>978</v>
      </c>
      <c r="G1106" s="166">
        <v>717</v>
      </c>
      <c r="H1106" s="588">
        <v>42.30088495575221</v>
      </c>
    </row>
    <row r="1107" spans="1:8" ht="5.0999999999999996" customHeight="1" x14ac:dyDescent="0.2">
      <c r="A1107" s="149" t="s">
        <v>150</v>
      </c>
      <c r="C1107" s="144" t="s">
        <v>150</v>
      </c>
      <c r="D1107" s="155"/>
      <c r="E1107" s="166"/>
      <c r="F1107" s="166"/>
      <c r="G1107" s="166"/>
      <c r="H1107" s="588"/>
    </row>
    <row r="1108" spans="1:8" ht="12" customHeight="1" x14ac:dyDescent="0.2">
      <c r="A1108" s="149" t="s">
        <v>150</v>
      </c>
      <c r="C1108" s="202" t="s">
        <v>991</v>
      </c>
      <c r="D1108" s="155" t="s">
        <v>282</v>
      </c>
      <c r="E1108" s="166">
        <v>42388</v>
      </c>
      <c r="F1108" s="166">
        <v>23380</v>
      </c>
      <c r="G1108" s="166">
        <v>19008</v>
      </c>
      <c r="H1108" s="588">
        <v>44.84288006039445</v>
      </c>
    </row>
    <row r="1109" spans="1:8" ht="12" customHeight="1" x14ac:dyDescent="0.2">
      <c r="A1109" s="149" t="s">
        <v>150</v>
      </c>
      <c r="C1109" s="144"/>
      <c r="D1109" s="155" t="s">
        <v>283</v>
      </c>
      <c r="E1109" s="166">
        <v>39192</v>
      </c>
      <c r="F1109" s="166">
        <v>21020</v>
      </c>
      <c r="G1109" s="166">
        <v>18172</v>
      </c>
      <c r="H1109" s="588">
        <v>46.366605429679524</v>
      </c>
    </row>
    <row r="1110" spans="1:8" ht="5.0999999999999996" customHeight="1" x14ac:dyDescent="0.2">
      <c r="A1110" s="149" t="s">
        <v>150</v>
      </c>
      <c r="C1110" s="144" t="s">
        <v>150</v>
      </c>
      <c r="D1110" s="155"/>
      <c r="E1110" s="166"/>
      <c r="F1110" s="166"/>
      <c r="G1110" s="166"/>
      <c r="H1110" s="588"/>
    </row>
    <row r="1111" spans="1:8" ht="12" customHeight="1" x14ac:dyDescent="0.2">
      <c r="A1111" s="149" t="s">
        <v>1044</v>
      </c>
      <c r="C1111" s="149" t="s">
        <v>1048</v>
      </c>
      <c r="D1111" s="155" t="s">
        <v>282</v>
      </c>
      <c r="E1111" s="166">
        <v>2215</v>
      </c>
      <c r="F1111" s="166">
        <v>1298</v>
      </c>
      <c r="G1111" s="166">
        <v>917</v>
      </c>
      <c r="H1111" s="588">
        <v>41.39954853273138</v>
      </c>
    </row>
    <row r="1112" spans="1:8" ht="12" customHeight="1" x14ac:dyDescent="0.2">
      <c r="A1112" s="186" t="s">
        <v>706</v>
      </c>
      <c r="C1112" s="186" t="s">
        <v>1049</v>
      </c>
      <c r="D1112" s="155" t="s">
        <v>283</v>
      </c>
      <c r="E1112" s="166">
        <v>1033</v>
      </c>
      <c r="F1112" s="166">
        <v>526</v>
      </c>
      <c r="G1112" s="166">
        <v>507</v>
      </c>
      <c r="H1112" s="588">
        <v>49.080348499515978</v>
      </c>
    </row>
    <row r="1113" spans="1:8" ht="5.0999999999999996" customHeight="1" x14ac:dyDescent="0.2">
      <c r="A1113" s="149" t="s">
        <v>150</v>
      </c>
      <c r="C1113" s="144" t="s">
        <v>150</v>
      </c>
      <c r="D1113" s="155"/>
      <c r="E1113" s="166"/>
      <c r="F1113" s="166"/>
      <c r="G1113" s="166"/>
      <c r="H1113" s="588"/>
    </row>
    <row r="1114" spans="1:8" ht="12" customHeight="1" x14ac:dyDescent="0.2">
      <c r="A1114" s="149" t="s">
        <v>1050</v>
      </c>
      <c r="C1114" s="149" t="s">
        <v>1051</v>
      </c>
      <c r="D1114" s="155" t="s">
        <v>282</v>
      </c>
      <c r="E1114" s="166">
        <v>8383</v>
      </c>
      <c r="F1114" s="166">
        <v>2698</v>
      </c>
      <c r="G1114" s="166">
        <v>5685</v>
      </c>
      <c r="H1114" s="588">
        <v>67.815817726350943</v>
      </c>
    </row>
    <row r="1115" spans="1:8" ht="12" customHeight="1" x14ac:dyDescent="0.2">
      <c r="A1115" s="149" t="s">
        <v>150</v>
      </c>
      <c r="C1115" s="186" t="s">
        <v>1053</v>
      </c>
      <c r="D1115" s="155" t="s">
        <v>283</v>
      </c>
      <c r="E1115" s="166">
        <v>7168</v>
      </c>
      <c r="F1115" s="166">
        <v>2001</v>
      </c>
      <c r="G1115" s="166">
        <v>5167</v>
      </c>
      <c r="H1115" s="588">
        <v>72.084263392857139</v>
      </c>
    </row>
    <row r="1116" spans="1:8" ht="5.0999999999999996" customHeight="1" x14ac:dyDescent="0.2">
      <c r="A1116" s="149" t="s">
        <v>150</v>
      </c>
      <c r="C1116" s="144" t="s">
        <v>150</v>
      </c>
      <c r="D1116" s="155"/>
      <c r="E1116" s="166"/>
      <c r="F1116" s="166"/>
      <c r="G1116" s="166"/>
      <c r="H1116" s="588"/>
    </row>
    <row r="1117" spans="1:8" ht="12" customHeight="1" x14ac:dyDescent="0.2">
      <c r="A1117" s="149" t="s">
        <v>1054</v>
      </c>
      <c r="C1117" s="149" t="s">
        <v>1055</v>
      </c>
      <c r="D1117" s="155" t="s">
        <v>282</v>
      </c>
      <c r="E1117" s="166">
        <v>684</v>
      </c>
      <c r="F1117" s="166">
        <v>302</v>
      </c>
      <c r="G1117" s="166">
        <v>382</v>
      </c>
      <c r="H1117" s="588">
        <v>55.847953216374272</v>
      </c>
    </row>
    <row r="1118" spans="1:8" ht="12" customHeight="1" x14ac:dyDescent="0.2">
      <c r="A1118" s="186" t="s">
        <v>704</v>
      </c>
      <c r="C1118" s="186" t="s">
        <v>1057</v>
      </c>
      <c r="D1118" s="155" t="s">
        <v>283</v>
      </c>
      <c r="E1118" s="166">
        <v>633</v>
      </c>
      <c r="F1118" s="166">
        <v>267</v>
      </c>
      <c r="G1118" s="166">
        <v>366</v>
      </c>
      <c r="H1118" s="588">
        <v>57.81990521327014</v>
      </c>
    </row>
    <row r="1119" spans="1:8" ht="5.0999999999999996" customHeight="1" x14ac:dyDescent="0.2">
      <c r="A1119" s="178"/>
      <c r="B1119" s="403"/>
      <c r="C1119" s="178"/>
      <c r="D1119" s="183"/>
      <c r="E1119" s="166"/>
      <c r="F1119" s="166"/>
      <c r="G1119" s="166"/>
      <c r="H1119" s="588"/>
    </row>
    <row r="1120" spans="1:8" ht="12" customHeight="1" x14ac:dyDescent="0.2">
      <c r="A1120" s="149" t="s">
        <v>1054</v>
      </c>
      <c r="C1120" s="149" t="s">
        <v>1058</v>
      </c>
      <c r="D1120" s="155" t="s">
        <v>282</v>
      </c>
      <c r="E1120" s="166">
        <v>203</v>
      </c>
      <c r="F1120" s="166">
        <v>91</v>
      </c>
      <c r="G1120" s="166">
        <v>112</v>
      </c>
      <c r="H1120" s="588">
        <v>55.172413793103445</v>
      </c>
    </row>
    <row r="1121" spans="1:8" ht="12" customHeight="1" x14ac:dyDescent="0.2">
      <c r="A1121" s="186" t="s">
        <v>706</v>
      </c>
      <c r="C1121" s="149"/>
      <c r="D1121" s="155" t="s">
        <v>283</v>
      </c>
      <c r="E1121" s="166">
        <v>183</v>
      </c>
      <c r="F1121" s="166">
        <v>74</v>
      </c>
      <c r="G1121" s="166">
        <v>109</v>
      </c>
      <c r="H1121" s="588">
        <v>59.562841530054641</v>
      </c>
    </row>
    <row r="1122" spans="1:8" ht="5.0999999999999996" customHeight="1" x14ac:dyDescent="0.2">
      <c r="A1122" s="149" t="s">
        <v>150</v>
      </c>
      <c r="C1122" s="149" t="s">
        <v>150</v>
      </c>
      <c r="D1122" s="155"/>
      <c r="E1122" s="166"/>
      <c r="F1122" s="166"/>
      <c r="G1122" s="166"/>
      <c r="H1122" s="588"/>
    </row>
    <row r="1123" spans="1:8" ht="12" customHeight="1" x14ac:dyDescent="0.2">
      <c r="A1123" s="149" t="s">
        <v>1054</v>
      </c>
      <c r="C1123" s="149" t="s">
        <v>1059</v>
      </c>
      <c r="D1123" s="155" t="s">
        <v>282</v>
      </c>
      <c r="E1123" s="166">
        <v>62</v>
      </c>
      <c r="F1123" s="166">
        <v>50</v>
      </c>
      <c r="G1123" s="166">
        <v>12</v>
      </c>
      <c r="H1123" s="588">
        <v>19.35483870967742</v>
      </c>
    </row>
    <row r="1124" spans="1:8" ht="12" customHeight="1" x14ac:dyDescent="0.2">
      <c r="A1124" s="186" t="s">
        <v>1060</v>
      </c>
      <c r="C1124" s="186" t="s">
        <v>1061</v>
      </c>
      <c r="D1124" s="155" t="s">
        <v>283</v>
      </c>
      <c r="E1124" s="166">
        <v>59</v>
      </c>
      <c r="F1124" s="166">
        <v>48</v>
      </c>
      <c r="G1124" s="166">
        <v>11</v>
      </c>
      <c r="H1124" s="588">
        <v>18.64406779661017</v>
      </c>
    </row>
    <row r="1125" spans="1:8" ht="5.0999999999999996" customHeight="1" x14ac:dyDescent="0.2">
      <c r="A1125" s="142" t="s">
        <v>150</v>
      </c>
      <c r="B1125" s="145" t="s">
        <v>150</v>
      </c>
      <c r="C1125" s="178" t="s">
        <v>150</v>
      </c>
      <c r="D1125" s="155"/>
      <c r="E1125" s="166"/>
      <c r="F1125" s="166"/>
      <c r="G1125" s="166"/>
      <c r="H1125" s="588"/>
    </row>
    <row r="1126" spans="1:8" ht="12" customHeight="1" x14ac:dyDescent="0.2">
      <c r="A1126" s="149" t="s">
        <v>1062</v>
      </c>
      <c r="B1126" s="162" t="s">
        <v>150</v>
      </c>
      <c r="C1126" s="149" t="s">
        <v>1063</v>
      </c>
      <c r="D1126" s="155" t="s">
        <v>282</v>
      </c>
      <c r="E1126" s="166">
        <v>81</v>
      </c>
      <c r="F1126" s="166">
        <v>24</v>
      </c>
      <c r="G1126" s="166">
        <v>57</v>
      </c>
      <c r="H1126" s="588">
        <v>70.370370370370367</v>
      </c>
    </row>
    <row r="1127" spans="1:8" ht="12" customHeight="1" x14ac:dyDescent="0.2">
      <c r="A1127" s="186" t="s">
        <v>150</v>
      </c>
      <c r="B1127" s="162" t="s">
        <v>150</v>
      </c>
      <c r="C1127" s="186" t="s">
        <v>1065</v>
      </c>
      <c r="D1127" s="155" t="s">
        <v>283</v>
      </c>
      <c r="E1127" s="166">
        <v>78</v>
      </c>
      <c r="F1127" s="166">
        <v>21</v>
      </c>
      <c r="G1127" s="166">
        <v>57</v>
      </c>
      <c r="H1127" s="588">
        <v>73.076923076923066</v>
      </c>
    </row>
    <row r="1128" spans="1:8" ht="12" customHeight="1" x14ac:dyDescent="0.2">
      <c r="A1128" s="142" t="s">
        <v>150</v>
      </c>
      <c r="B1128" s="145" t="s">
        <v>150</v>
      </c>
      <c r="C1128" s="186" t="s">
        <v>1066</v>
      </c>
      <c r="D1128" s="155"/>
      <c r="E1128" s="166"/>
      <c r="F1128" s="166"/>
      <c r="G1128" s="166"/>
      <c r="H1128" s="588"/>
    </row>
    <row r="1129" spans="1:8" ht="12" customHeight="1" x14ac:dyDescent="0.2">
      <c r="A1129" s="149" t="s">
        <v>1067</v>
      </c>
      <c r="B1129" s="162" t="s">
        <v>150</v>
      </c>
      <c r="C1129" s="149" t="s">
        <v>1068</v>
      </c>
      <c r="D1129" s="155" t="s">
        <v>282</v>
      </c>
      <c r="E1129" s="166">
        <v>4</v>
      </c>
      <c r="F1129" s="166">
        <v>3</v>
      </c>
      <c r="G1129" s="166">
        <v>1</v>
      </c>
      <c r="H1129" s="588">
        <v>25</v>
      </c>
    </row>
    <row r="1130" spans="1:8" ht="12" customHeight="1" x14ac:dyDescent="0.2">
      <c r="A1130" s="186" t="s">
        <v>150</v>
      </c>
      <c r="B1130" s="162" t="s">
        <v>150</v>
      </c>
      <c r="C1130" s="186" t="s">
        <v>1069</v>
      </c>
      <c r="D1130" s="155" t="s">
        <v>283</v>
      </c>
      <c r="E1130" s="166">
        <v>3</v>
      </c>
      <c r="F1130" s="166">
        <v>2</v>
      </c>
      <c r="G1130" s="166">
        <v>1</v>
      </c>
      <c r="H1130" s="588">
        <v>33.333333333333329</v>
      </c>
    </row>
    <row r="1131" spans="1:8" ht="5.0999999999999996" customHeight="1" x14ac:dyDescent="0.2">
      <c r="D1131" s="183"/>
      <c r="E1131" s="166"/>
      <c r="F1131" s="166"/>
      <c r="G1131" s="166"/>
      <c r="H1131" s="588"/>
    </row>
    <row r="1132" spans="1:8" ht="12" customHeight="1" x14ac:dyDescent="0.2">
      <c r="A1132" s="149" t="s">
        <v>1070</v>
      </c>
      <c r="C1132" s="149" t="s">
        <v>1071</v>
      </c>
      <c r="D1132" s="183" t="s">
        <v>282</v>
      </c>
      <c r="E1132" s="166">
        <v>16</v>
      </c>
      <c r="F1132" s="166">
        <v>13</v>
      </c>
      <c r="G1132" s="166">
        <v>3</v>
      </c>
      <c r="H1132" s="588">
        <v>18.75</v>
      </c>
    </row>
    <row r="1133" spans="1:8" ht="12" customHeight="1" x14ac:dyDescent="0.2">
      <c r="C1133" s="186" t="s">
        <v>1072</v>
      </c>
      <c r="D1133" s="183" t="s">
        <v>283</v>
      </c>
      <c r="E1133" s="166">
        <v>15</v>
      </c>
      <c r="F1133" s="166">
        <v>12</v>
      </c>
      <c r="G1133" s="166">
        <v>3</v>
      </c>
      <c r="H1133" s="588">
        <v>20</v>
      </c>
    </row>
    <row r="1134" spans="1:8" ht="5.0999999999999996" customHeight="1" x14ac:dyDescent="0.2">
      <c r="A1134" s="187"/>
      <c r="B1134" s="188"/>
      <c r="C1134" s="190"/>
      <c r="D1134" s="189"/>
      <c r="E1134" s="166"/>
      <c r="F1134" s="166"/>
      <c r="G1134" s="166"/>
      <c r="H1134" s="588"/>
    </row>
    <row r="1135" spans="1:8" ht="12" customHeight="1" x14ac:dyDescent="0.2">
      <c r="A1135" s="142" t="s">
        <v>1073</v>
      </c>
      <c r="C1135" s="142" t="s">
        <v>1074</v>
      </c>
      <c r="D1135" s="155" t="s">
        <v>282</v>
      </c>
      <c r="E1135" s="166">
        <v>121037</v>
      </c>
      <c r="F1135" s="166">
        <v>75946</v>
      </c>
      <c r="G1135" s="166">
        <v>45091</v>
      </c>
      <c r="H1135" s="588">
        <v>37.253897568512109</v>
      </c>
    </row>
    <row r="1136" spans="1:8" ht="12" customHeight="1" x14ac:dyDescent="0.2">
      <c r="A1136" s="186"/>
      <c r="C1136" s="144" t="s">
        <v>1076</v>
      </c>
      <c r="D1136" s="155" t="s">
        <v>283</v>
      </c>
      <c r="E1136" s="166">
        <v>105208</v>
      </c>
      <c r="F1136" s="166">
        <v>65392</v>
      </c>
      <c r="G1136" s="166">
        <v>39816</v>
      </c>
      <c r="H1136" s="588">
        <v>37.845030796137173</v>
      </c>
    </row>
    <row r="1137" spans="1:8" ht="5.0999999999999996" customHeight="1" x14ac:dyDescent="0.2">
      <c r="D1137" s="183"/>
      <c r="E1137" s="166"/>
      <c r="F1137" s="166"/>
      <c r="G1137" s="166"/>
      <c r="H1137" s="588"/>
    </row>
    <row r="1138" spans="1:8" ht="12" customHeight="1" x14ac:dyDescent="0.2">
      <c r="A1138" s="142" t="s">
        <v>272</v>
      </c>
      <c r="B1138" s="144"/>
      <c r="C1138" s="142" t="s">
        <v>1077</v>
      </c>
      <c r="D1138" s="183" t="s">
        <v>282</v>
      </c>
      <c r="E1138" s="166">
        <v>9909</v>
      </c>
      <c r="F1138" s="166">
        <v>154</v>
      </c>
      <c r="G1138" s="166">
        <v>9755</v>
      </c>
      <c r="H1138" s="588">
        <v>98.445857301443127</v>
      </c>
    </row>
    <row r="1139" spans="1:8" ht="12" customHeight="1" x14ac:dyDescent="0.2">
      <c r="B1139" s="144"/>
      <c r="D1139" s="183" t="s">
        <v>283</v>
      </c>
      <c r="E1139" s="166">
        <v>7994</v>
      </c>
      <c r="F1139" s="166">
        <v>100</v>
      </c>
      <c r="G1139" s="166">
        <v>7894</v>
      </c>
      <c r="H1139" s="588">
        <v>98.749061796347263</v>
      </c>
    </row>
    <row r="1140" spans="1:8" ht="5.0999999999999996" customHeight="1" x14ac:dyDescent="0.2">
      <c r="B1140" s="144"/>
      <c r="D1140" s="183"/>
      <c r="E1140" s="166"/>
      <c r="F1140" s="166"/>
      <c r="G1140" s="166"/>
      <c r="H1140" s="588"/>
    </row>
    <row r="1141" spans="1:8" ht="12" customHeight="1" x14ac:dyDescent="0.2">
      <c r="A1141" s="149">
        <v>95</v>
      </c>
      <c r="B1141" s="149"/>
      <c r="C1141" s="149" t="s">
        <v>1079</v>
      </c>
      <c r="D1141" s="183" t="s">
        <v>282</v>
      </c>
      <c r="E1141" s="166">
        <v>9424</v>
      </c>
      <c r="F1141" s="166">
        <v>118</v>
      </c>
      <c r="G1141" s="166">
        <v>9306</v>
      </c>
      <c r="H1141" s="588">
        <v>98.747877758913418</v>
      </c>
    </row>
    <row r="1142" spans="1:8" ht="12" customHeight="1" x14ac:dyDescent="0.2">
      <c r="A1142" s="149"/>
      <c r="B1142" s="149"/>
      <c r="C1142" s="149"/>
      <c r="D1142" s="183" t="s">
        <v>283</v>
      </c>
      <c r="E1142" s="166">
        <v>7542</v>
      </c>
      <c r="F1142" s="166">
        <v>78</v>
      </c>
      <c r="G1142" s="166">
        <v>7464</v>
      </c>
      <c r="H1142" s="588">
        <v>98.965791567223548</v>
      </c>
    </row>
    <row r="1143" spans="1:8" ht="5.0999999999999996" customHeight="1" x14ac:dyDescent="0.2">
      <c r="A1143" s="149"/>
      <c r="B1143" s="149"/>
      <c r="C1143" s="149"/>
      <c r="D1143" s="183"/>
      <c r="E1143" s="166"/>
      <c r="F1143" s="166"/>
      <c r="G1143" s="166"/>
      <c r="H1143" s="588"/>
    </row>
    <row r="1144" spans="1:8" ht="12" customHeight="1" x14ac:dyDescent="0.2">
      <c r="A1144" s="149">
        <v>96</v>
      </c>
      <c r="B1144" s="149"/>
      <c r="C1144" s="149" t="s">
        <v>1081</v>
      </c>
      <c r="D1144" s="183" t="s">
        <v>282</v>
      </c>
      <c r="E1144" s="166">
        <v>465</v>
      </c>
      <c r="F1144" s="166">
        <v>34</v>
      </c>
      <c r="G1144" s="166">
        <v>431</v>
      </c>
      <c r="H1144" s="588">
        <v>92.688172043010752</v>
      </c>
    </row>
    <row r="1145" spans="1:8" ht="12" customHeight="1" x14ac:dyDescent="0.2">
      <c r="A1145" s="149"/>
      <c r="B1145" s="149"/>
      <c r="C1145" s="186" t="s">
        <v>1083</v>
      </c>
      <c r="D1145" s="183" t="s">
        <v>283</v>
      </c>
      <c r="E1145" s="166">
        <v>433</v>
      </c>
      <c r="F1145" s="166">
        <v>20</v>
      </c>
      <c r="G1145" s="166">
        <v>413</v>
      </c>
      <c r="H1145" s="588">
        <v>95.381062355658202</v>
      </c>
    </row>
    <row r="1146" spans="1:8" ht="5.0999999999999996" customHeight="1" x14ac:dyDescent="0.2">
      <c r="A1146" s="149"/>
      <c r="B1146" s="149"/>
      <c r="C1146" s="149"/>
      <c r="D1146" s="183"/>
      <c r="E1146" s="166"/>
      <c r="F1146" s="166"/>
      <c r="G1146" s="166"/>
      <c r="H1146" s="588"/>
    </row>
    <row r="1147" spans="1:8" ht="12" customHeight="1" x14ac:dyDescent="0.2">
      <c r="A1147" s="149">
        <v>97</v>
      </c>
      <c r="B1147" s="149"/>
      <c r="C1147" s="149" t="s">
        <v>1084</v>
      </c>
      <c r="D1147" s="183" t="s">
        <v>282</v>
      </c>
      <c r="E1147" s="166">
        <v>20</v>
      </c>
      <c r="F1147" s="166">
        <v>2</v>
      </c>
      <c r="G1147" s="166">
        <v>18</v>
      </c>
      <c r="H1147" s="588">
        <v>90</v>
      </c>
    </row>
    <row r="1148" spans="1:8" ht="12" customHeight="1" x14ac:dyDescent="0.2">
      <c r="A1148" s="149"/>
      <c r="B1148" s="149"/>
      <c r="C1148" s="186" t="s">
        <v>1086</v>
      </c>
      <c r="D1148" s="183" t="s">
        <v>283</v>
      </c>
      <c r="E1148" s="166">
        <v>19</v>
      </c>
      <c r="F1148" s="166">
        <v>2</v>
      </c>
      <c r="G1148" s="166">
        <v>17</v>
      </c>
      <c r="H1148" s="588">
        <v>89.473684210526315</v>
      </c>
    </row>
    <row r="1149" spans="1:8" ht="5.0999999999999996" customHeight="1" x14ac:dyDescent="0.2">
      <c r="A1149" s="187"/>
      <c r="B1149" s="188"/>
      <c r="C1149" s="190"/>
      <c r="D1149" s="207"/>
      <c r="E1149" s="166"/>
      <c r="F1149" s="166"/>
      <c r="G1149" s="166"/>
      <c r="H1149" s="588"/>
    </row>
    <row r="1150" spans="1:8" ht="12" customHeight="1" x14ac:dyDescent="0.2">
      <c r="A1150" s="142" t="s">
        <v>1087</v>
      </c>
      <c r="C1150" s="142" t="s">
        <v>1088</v>
      </c>
      <c r="D1150" s="183" t="s">
        <v>282</v>
      </c>
      <c r="E1150" s="166">
        <v>5</v>
      </c>
      <c r="F1150" s="166">
        <v>3</v>
      </c>
      <c r="G1150" s="166">
        <v>2</v>
      </c>
      <c r="H1150" s="588">
        <v>40</v>
      </c>
    </row>
    <row r="1151" spans="1:8" ht="12" customHeight="1" x14ac:dyDescent="0.2">
      <c r="D1151" s="183" t="s">
        <v>283</v>
      </c>
      <c r="E1151" s="166">
        <v>2</v>
      </c>
      <c r="F1151" s="166">
        <v>0</v>
      </c>
      <c r="G1151" s="166">
        <v>2</v>
      </c>
      <c r="H1151" s="588">
        <v>100</v>
      </c>
    </row>
    <row r="1152" spans="1:8" ht="5.0999999999999996" customHeight="1" x14ac:dyDescent="0.2">
      <c r="D1152" s="183"/>
      <c r="E1152" s="166"/>
      <c r="F1152" s="166"/>
      <c r="G1152" s="166"/>
      <c r="H1152" s="588"/>
    </row>
    <row r="1153" spans="1:8" ht="12" customHeight="1" x14ac:dyDescent="0.2">
      <c r="A1153" s="149">
        <v>8</v>
      </c>
      <c r="C1153" s="149" t="s">
        <v>1090</v>
      </c>
      <c r="D1153" s="183" t="s">
        <v>282</v>
      </c>
      <c r="E1153" s="166">
        <v>3</v>
      </c>
      <c r="F1153" s="166">
        <v>1</v>
      </c>
      <c r="G1153" s="166">
        <v>2</v>
      </c>
      <c r="H1153" s="588">
        <v>66.666666666666657</v>
      </c>
    </row>
    <row r="1154" spans="1:8" ht="12" customHeight="1" x14ac:dyDescent="0.2">
      <c r="A1154" s="149"/>
      <c r="C1154" s="149"/>
      <c r="D1154" s="183" t="s">
        <v>283</v>
      </c>
      <c r="E1154" s="166">
        <v>2</v>
      </c>
      <c r="F1154" s="166">
        <v>0</v>
      </c>
      <c r="G1154" s="166">
        <v>2</v>
      </c>
      <c r="H1154" s="588">
        <v>100</v>
      </c>
    </row>
    <row r="1155" spans="1:8" ht="5.0999999999999996" customHeight="1" x14ac:dyDescent="0.2">
      <c r="A1155" s="149"/>
      <c r="C1155" s="149"/>
      <c r="D1155" s="183"/>
      <c r="E1155" s="166"/>
      <c r="F1155" s="166"/>
      <c r="G1155" s="166"/>
      <c r="H1155" s="588"/>
    </row>
    <row r="1156" spans="1:8" ht="12" customHeight="1" x14ac:dyDescent="0.2">
      <c r="A1156" s="149">
        <v>9</v>
      </c>
      <c r="C1156" s="149" t="s">
        <v>2323</v>
      </c>
      <c r="D1156" s="183" t="s">
        <v>282</v>
      </c>
      <c r="E1156" s="166">
        <v>2</v>
      </c>
      <c r="F1156" s="166">
        <v>2</v>
      </c>
      <c r="G1156" s="166">
        <v>0</v>
      </c>
      <c r="H1156" s="588">
        <v>0</v>
      </c>
    </row>
    <row r="1157" spans="1:8" ht="12" customHeight="1" x14ac:dyDescent="0.2">
      <c r="A1157" s="149"/>
      <c r="C1157" s="186" t="s">
        <v>2363</v>
      </c>
      <c r="D1157" s="183" t="s">
        <v>283</v>
      </c>
      <c r="E1157" s="166">
        <v>0</v>
      </c>
      <c r="F1157" s="166">
        <v>0</v>
      </c>
      <c r="G1157" s="166">
        <v>0</v>
      </c>
      <c r="H1157" s="588">
        <v>0</v>
      </c>
    </row>
    <row r="1158" spans="1:8" ht="12" customHeight="1" x14ac:dyDescent="0.2">
      <c r="A1158" s="142" t="s">
        <v>270</v>
      </c>
      <c r="C1158" s="142" t="s">
        <v>1091</v>
      </c>
      <c r="D1158" s="183" t="s">
        <v>282</v>
      </c>
      <c r="E1158" s="166">
        <v>68245</v>
      </c>
      <c r="F1158" s="166">
        <v>49178</v>
      </c>
      <c r="G1158" s="166">
        <v>19067</v>
      </c>
      <c r="H1158" s="588">
        <v>27.939043153344567</v>
      </c>
    </row>
    <row r="1159" spans="1:8" ht="12" customHeight="1" x14ac:dyDescent="0.2">
      <c r="D1159" s="183" t="s">
        <v>283</v>
      </c>
      <c r="E1159" s="166">
        <v>61714</v>
      </c>
      <c r="F1159" s="166">
        <v>43584</v>
      </c>
      <c r="G1159" s="166">
        <v>18130</v>
      </c>
      <c r="H1159" s="588">
        <v>29.377450821531582</v>
      </c>
    </row>
    <row r="1160" spans="1:8" ht="5.0999999999999996" customHeight="1" x14ac:dyDescent="0.2">
      <c r="D1160" s="183"/>
      <c r="E1160" s="166"/>
      <c r="F1160" s="166"/>
      <c r="G1160" s="166"/>
      <c r="H1160" s="588"/>
    </row>
    <row r="1161" spans="1:8" ht="12" customHeight="1" x14ac:dyDescent="0.2">
      <c r="A1161" s="149" t="s">
        <v>1092</v>
      </c>
      <c r="C1161" s="149" t="s">
        <v>1093</v>
      </c>
      <c r="D1161" s="183" t="s">
        <v>282</v>
      </c>
      <c r="E1161" s="166">
        <v>19374</v>
      </c>
      <c r="F1161" s="166">
        <v>13658</v>
      </c>
      <c r="G1161" s="166">
        <v>5716</v>
      </c>
      <c r="H1161" s="588">
        <v>29.503458243006094</v>
      </c>
    </row>
    <row r="1162" spans="1:8" ht="12" customHeight="1" x14ac:dyDescent="0.2">
      <c r="A1162" s="186" t="s">
        <v>704</v>
      </c>
      <c r="B1162" s="186"/>
      <c r="C1162" s="186" t="s">
        <v>1095</v>
      </c>
      <c r="D1162" s="162" t="s">
        <v>283</v>
      </c>
      <c r="E1162" s="211">
        <v>17329</v>
      </c>
      <c r="F1162" s="166">
        <v>11920</v>
      </c>
      <c r="G1162" s="166">
        <v>5409</v>
      </c>
      <c r="H1162" s="588">
        <v>31.213572623925213</v>
      </c>
    </row>
    <row r="1163" spans="1:8" ht="12" customHeight="1" x14ac:dyDescent="0.2">
      <c r="A1163" s="186"/>
      <c r="B1163" s="186"/>
      <c r="C1163" s="186" t="s">
        <v>1096</v>
      </c>
      <c r="E1163" s="211"/>
      <c r="F1163" s="166"/>
      <c r="G1163" s="166"/>
      <c r="H1163" s="588"/>
    </row>
    <row r="1164" spans="1:8" ht="12" customHeight="1" x14ac:dyDescent="0.2">
      <c r="A1164" s="149" t="s">
        <v>1092</v>
      </c>
      <c r="C1164" s="149" t="s">
        <v>1099</v>
      </c>
      <c r="D1164" s="162" t="s">
        <v>282</v>
      </c>
      <c r="E1164" s="211">
        <v>204</v>
      </c>
      <c r="F1164" s="166">
        <v>164</v>
      </c>
      <c r="G1164" s="166">
        <v>40</v>
      </c>
      <c r="H1164" s="588">
        <v>19.607843137254903</v>
      </c>
    </row>
    <row r="1165" spans="1:8" ht="12" customHeight="1" x14ac:dyDescent="0.2">
      <c r="A1165" s="186" t="s">
        <v>1100</v>
      </c>
      <c r="C1165" s="186" t="s">
        <v>1101</v>
      </c>
      <c r="D1165" s="162" t="s">
        <v>283</v>
      </c>
      <c r="E1165" s="211">
        <v>188</v>
      </c>
      <c r="F1165" s="166">
        <v>152</v>
      </c>
      <c r="G1165" s="166">
        <v>36</v>
      </c>
      <c r="H1165" s="588">
        <v>19.148936170212767</v>
      </c>
    </row>
    <row r="1166" spans="1:8" ht="5.0999999999999996" customHeight="1" x14ac:dyDescent="0.2">
      <c r="E1166" s="211"/>
      <c r="F1166" s="166"/>
      <c r="G1166" s="166"/>
      <c r="H1166" s="588"/>
    </row>
    <row r="1167" spans="1:8" ht="12" customHeight="1" x14ac:dyDescent="0.2">
      <c r="A1167" s="149" t="s">
        <v>1092</v>
      </c>
      <c r="C1167" s="149" t="s">
        <v>1102</v>
      </c>
      <c r="D1167" s="162" t="s">
        <v>282</v>
      </c>
      <c r="E1167" s="211">
        <v>36607</v>
      </c>
      <c r="F1167" s="166">
        <v>27259</v>
      </c>
      <c r="G1167" s="166">
        <v>9348</v>
      </c>
      <c r="H1167" s="588">
        <v>25.536099653071815</v>
      </c>
    </row>
    <row r="1168" spans="1:8" ht="12" customHeight="1" x14ac:dyDescent="0.2">
      <c r="A1168" s="186" t="s">
        <v>1060</v>
      </c>
      <c r="C1168" s="149"/>
      <c r="D1168" s="162" t="s">
        <v>283</v>
      </c>
      <c r="E1168" s="211">
        <v>33117</v>
      </c>
      <c r="F1168" s="166">
        <v>24223</v>
      </c>
      <c r="G1168" s="166">
        <v>8894</v>
      </c>
      <c r="H1168" s="588">
        <v>26.856297369930854</v>
      </c>
    </row>
    <row r="1169" spans="1:8" ht="5.0999999999999996" customHeight="1" x14ac:dyDescent="0.2">
      <c r="A1169" s="149"/>
      <c r="C1169" s="149"/>
      <c r="E1169" s="211"/>
      <c r="F1169" s="166"/>
      <c r="G1169" s="166"/>
      <c r="H1169" s="588"/>
    </row>
    <row r="1170" spans="1:8" ht="12" customHeight="1" x14ac:dyDescent="0.2">
      <c r="A1170" s="149" t="s">
        <v>1103</v>
      </c>
      <c r="C1170" s="149" t="s">
        <v>1104</v>
      </c>
      <c r="D1170" s="162" t="s">
        <v>282</v>
      </c>
      <c r="E1170" s="211">
        <v>1302</v>
      </c>
      <c r="F1170" s="166">
        <v>765</v>
      </c>
      <c r="G1170" s="166">
        <v>537</v>
      </c>
      <c r="H1170" s="588">
        <v>41.244239631336406</v>
      </c>
    </row>
    <row r="1171" spans="1:8" ht="12" customHeight="1" x14ac:dyDescent="0.2">
      <c r="A1171" s="149"/>
      <c r="C1171" s="186" t="s">
        <v>1106</v>
      </c>
      <c r="D1171" s="162" t="s">
        <v>283</v>
      </c>
      <c r="E1171" s="211">
        <v>1206</v>
      </c>
      <c r="F1171" s="166">
        <v>680</v>
      </c>
      <c r="G1171" s="166">
        <v>526</v>
      </c>
      <c r="H1171" s="588">
        <v>43.615257048092872</v>
      </c>
    </row>
    <row r="1172" spans="1:8" ht="5.0999999999999996" customHeight="1" x14ac:dyDescent="0.2">
      <c r="A1172" s="149"/>
      <c r="C1172" s="149"/>
      <c r="E1172" s="211"/>
      <c r="F1172" s="166"/>
      <c r="G1172" s="166"/>
      <c r="H1172" s="588"/>
    </row>
    <row r="1173" spans="1:8" ht="12" customHeight="1" x14ac:dyDescent="0.2">
      <c r="A1173" s="149" t="s">
        <v>1107</v>
      </c>
      <c r="C1173" s="149" t="s">
        <v>1108</v>
      </c>
      <c r="D1173" s="162" t="s">
        <v>282</v>
      </c>
      <c r="E1173" s="211">
        <v>15</v>
      </c>
      <c r="F1173" s="166">
        <v>9</v>
      </c>
      <c r="G1173" s="166">
        <v>6</v>
      </c>
      <c r="H1173" s="588">
        <v>40</v>
      </c>
    </row>
    <row r="1174" spans="1:8" ht="12" customHeight="1" x14ac:dyDescent="0.2">
      <c r="A1174" s="149"/>
      <c r="C1174" s="186" t="s">
        <v>1109</v>
      </c>
      <c r="D1174" s="162" t="s">
        <v>283</v>
      </c>
      <c r="E1174" s="211">
        <v>14</v>
      </c>
      <c r="F1174" s="166">
        <v>8</v>
      </c>
      <c r="G1174" s="166">
        <v>6</v>
      </c>
      <c r="H1174" s="588">
        <v>42.857142857142854</v>
      </c>
    </row>
    <row r="1175" spans="1:8" ht="5.0999999999999996" customHeight="1" x14ac:dyDescent="0.2">
      <c r="E1175" s="211"/>
      <c r="F1175" s="166"/>
      <c r="G1175" s="166"/>
      <c r="H1175" s="588"/>
    </row>
    <row r="1176" spans="1:8" ht="12" customHeight="1" x14ac:dyDescent="0.2">
      <c r="A1176" s="149" t="s">
        <v>1110</v>
      </c>
      <c r="C1176" s="149" t="s">
        <v>1111</v>
      </c>
      <c r="D1176" s="162" t="s">
        <v>282</v>
      </c>
      <c r="E1176" s="211">
        <v>1009</v>
      </c>
      <c r="F1176" s="166">
        <v>702</v>
      </c>
      <c r="G1176" s="166">
        <v>307</v>
      </c>
      <c r="H1176" s="588">
        <v>30.426164519326065</v>
      </c>
    </row>
    <row r="1177" spans="1:8" ht="12" customHeight="1" x14ac:dyDescent="0.2">
      <c r="A1177" s="149"/>
      <c r="C1177" s="186" t="s">
        <v>1113</v>
      </c>
      <c r="D1177" s="162" t="s">
        <v>283</v>
      </c>
      <c r="E1177" s="211">
        <v>919</v>
      </c>
      <c r="F1177" s="166">
        <v>622</v>
      </c>
      <c r="G1177" s="166">
        <v>297</v>
      </c>
      <c r="H1177" s="588">
        <v>32.317736670293797</v>
      </c>
    </row>
    <row r="1178" spans="1:8" ht="12" customHeight="1" x14ac:dyDescent="0.2">
      <c r="A1178" s="149"/>
      <c r="C1178" s="186" t="s">
        <v>1114</v>
      </c>
      <c r="E1178" s="211"/>
      <c r="F1178" s="166"/>
      <c r="G1178" s="166"/>
      <c r="H1178" s="588"/>
    </row>
    <row r="1179" spans="1:8" ht="12" customHeight="1" x14ac:dyDescent="0.2">
      <c r="A1179" s="149" t="s">
        <v>1116</v>
      </c>
      <c r="C1179" s="149" t="s">
        <v>1117</v>
      </c>
      <c r="D1179" s="162" t="s">
        <v>282</v>
      </c>
      <c r="E1179" s="211">
        <v>7331</v>
      </c>
      <c r="F1179" s="166">
        <v>5273</v>
      </c>
      <c r="G1179" s="166">
        <v>2058</v>
      </c>
      <c r="H1179" s="588">
        <v>28.072568544536896</v>
      </c>
    </row>
    <row r="1180" spans="1:8" ht="12" customHeight="1" x14ac:dyDescent="0.2">
      <c r="A1180" s="149"/>
      <c r="C1180" s="186" t="s">
        <v>1118</v>
      </c>
      <c r="D1180" s="162" t="s">
        <v>283</v>
      </c>
      <c r="E1180" s="211">
        <v>6733</v>
      </c>
      <c r="F1180" s="166">
        <v>4763</v>
      </c>
      <c r="G1180" s="166">
        <v>1970</v>
      </c>
      <c r="H1180" s="588">
        <v>29.258874201693153</v>
      </c>
    </row>
    <row r="1181" spans="1:8" ht="12" customHeight="1" x14ac:dyDescent="0.2">
      <c r="A1181" s="149"/>
      <c r="C1181" s="186" t="s">
        <v>1119</v>
      </c>
      <c r="E1181" s="211"/>
      <c r="F1181" s="166"/>
      <c r="G1181" s="166"/>
      <c r="H1181" s="588"/>
    </row>
    <row r="1182" spans="1:8" ht="12" customHeight="1" x14ac:dyDescent="0.2">
      <c r="A1182" s="149" t="s">
        <v>1120</v>
      </c>
      <c r="C1182" s="149" t="s">
        <v>1121</v>
      </c>
      <c r="D1182" s="162" t="s">
        <v>282</v>
      </c>
      <c r="E1182" s="211">
        <v>46</v>
      </c>
      <c r="F1182" s="166">
        <v>24</v>
      </c>
      <c r="G1182" s="166">
        <v>22</v>
      </c>
      <c r="H1182" s="588">
        <v>47.826086956521742</v>
      </c>
    </row>
    <row r="1183" spans="1:8" ht="12" customHeight="1" x14ac:dyDescent="0.2">
      <c r="A1183" s="149"/>
      <c r="C1183" s="186" t="s">
        <v>1123</v>
      </c>
      <c r="D1183" s="162" t="s">
        <v>283</v>
      </c>
      <c r="E1183" s="211">
        <v>44</v>
      </c>
      <c r="F1183" s="166">
        <v>23</v>
      </c>
      <c r="G1183" s="166">
        <v>21</v>
      </c>
      <c r="H1183" s="588">
        <v>47.727272727272727</v>
      </c>
    </row>
    <row r="1184" spans="1:8" ht="12" customHeight="1" x14ac:dyDescent="0.2">
      <c r="A1184" s="149"/>
      <c r="C1184" s="186" t="s">
        <v>1124</v>
      </c>
      <c r="E1184" s="211"/>
      <c r="F1184" s="166"/>
      <c r="G1184" s="166"/>
      <c r="H1184" s="588"/>
    </row>
    <row r="1185" spans="1:8" ht="12" customHeight="1" x14ac:dyDescent="0.2">
      <c r="A1185" s="149" t="s">
        <v>1125</v>
      </c>
      <c r="C1185" s="149" t="s">
        <v>1126</v>
      </c>
      <c r="D1185" s="162" t="s">
        <v>282</v>
      </c>
      <c r="E1185" s="211">
        <v>104</v>
      </c>
      <c r="F1185" s="166">
        <v>60</v>
      </c>
      <c r="G1185" s="166">
        <v>44</v>
      </c>
      <c r="H1185" s="588">
        <v>42.307692307692307</v>
      </c>
    </row>
    <row r="1186" spans="1:8" ht="12" customHeight="1" x14ac:dyDescent="0.2">
      <c r="A1186" s="149"/>
      <c r="C1186" s="186" t="s">
        <v>1127</v>
      </c>
      <c r="D1186" s="162" t="s">
        <v>283</v>
      </c>
      <c r="E1186" s="211">
        <v>96</v>
      </c>
      <c r="F1186" s="166">
        <v>54</v>
      </c>
      <c r="G1186" s="166">
        <v>42</v>
      </c>
      <c r="H1186" s="588">
        <v>43.75</v>
      </c>
    </row>
    <row r="1187" spans="1:8" ht="12" customHeight="1" x14ac:dyDescent="0.2">
      <c r="A1187" s="149"/>
      <c r="C1187" s="186" t="s">
        <v>1128</v>
      </c>
      <c r="E1187" s="211"/>
      <c r="F1187" s="166"/>
      <c r="G1187" s="166"/>
      <c r="H1187" s="588"/>
    </row>
    <row r="1188" spans="1:8" ht="12" customHeight="1" x14ac:dyDescent="0.2">
      <c r="A1188" s="149" t="s">
        <v>1129</v>
      </c>
      <c r="C1188" s="149" t="s">
        <v>1130</v>
      </c>
      <c r="D1188" s="162" t="s">
        <v>282</v>
      </c>
      <c r="E1188" s="211">
        <v>5</v>
      </c>
      <c r="F1188" s="166">
        <v>2</v>
      </c>
      <c r="G1188" s="166">
        <v>3</v>
      </c>
      <c r="H1188" s="588">
        <v>60</v>
      </c>
    </row>
    <row r="1189" spans="1:8" ht="12" customHeight="1" x14ac:dyDescent="0.2">
      <c r="A1189" s="149"/>
      <c r="C1189" s="186" t="s">
        <v>1131</v>
      </c>
      <c r="D1189" s="162" t="s">
        <v>283</v>
      </c>
      <c r="E1189" s="211">
        <v>5</v>
      </c>
      <c r="F1189" s="166">
        <v>2</v>
      </c>
      <c r="G1189" s="166">
        <v>3</v>
      </c>
      <c r="H1189" s="588">
        <v>60</v>
      </c>
    </row>
    <row r="1190" spans="1:8" ht="12" customHeight="1" x14ac:dyDescent="0.2">
      <c r="A1190" s="149"/>
      <c r="C1190" s="186" t="s">
        <v>1132</v>
      </c>
      <c r="E1190" s="211"/>
      <c r="F1190" s="166"/>
      <c r="G1190" s="166"/>
      <c r="H1190" s="588"/>
    </row>
    <row r="1191" spans="1:8" ht="12" customHeight="1" x14ac:dyDescent="0.2">
      <c r="A1191" s="149" t="s">
        <v>1133</v>
      </c>
      <c r="C1191" s="149" t="s">
        <v>1134</v>
      </c>
      <c r="D1191" s="162" t="s">
        <v>282</v>
      </c>
      <c r="E1191" s="211">
        <v>1035</v>
      </c>
      <c r="F1191" s="166">
        <v>421</v>
      </c>
      <c r="G1191" s="166">
        <v>614</v>
      </c>
      <c r="H1191" s="588">
        <v>59.323671497584542</v>
      </c>
    </row>
    <row r="1192" spans="1:8" ht="12" customHeight="1" x14ac:dyDescent="0.2">
      <c r="A1192" s="149"/>
      <c r="C1192" s="186" t="s">
        <v>1135</v>
      </c>
      <c r="D1192" s="162" t="s">
        <v>283</v>
      </c>
      <c r="E1192" s="211">
        <v>928</v>
      </c>
      <c r="F1192" s="166">
        <v>365</v>
      </c>
      <c r="G1192" s="166">
        <v>563</v>
      </c>
      <c r="H1192" s="588">
        <v>60.668103448275865</v>
      </c>
    </row>
    <row r="1193" spans="1:8" ht="5.0999999999999996" customHeight="1" x14ac:dyDescent="0.2">
      <c r="A1193" s="149"/>
      <c r="C1193" s="149"/>
      <c r="E1193" s="211">
        <v>0</v>
      </c>
      <c r="F1193" s="166">
        <v>0</v>
      </c>
      <c r="G1193" s="166">
        <v>0</v>
      </c>
      <c r="H1193" s="588">
        <v>0</v>
      </c>
    </row>
    <row r="1194" spans="1:8" ht="12" customHeight="1" x14ac:dyDescent="0.2">
      <c r="A1194" s="149" t="s">
        <v>1136</v>
      </c>
      <c r="C1194" s="149" t="s">
        <v>1093</v>
      </c>
      <c r="D1194" s="162" t="s">
        <v>282</v>
      </c>
      <c r="E1194" s="211">
        <v>370</v>
      </c>
      <c r="F1194" s="166">
        <v>187</v>
      </c>
      <c r="G1194" s="166">
        <v>183</v>
      </c>
      <c r="H1194" s="588">
        <v>49.45945945945946</v>
      </c>
    </row>
    <row r="1195" spans="1:8" ht="12" customHeight="1" x14ac:dyDescent="0.2">
      <c r="A1195" s="149"/>
      <c r="C1195" s="186" t="s">
        <v>1138</v>
      </c>
      <c r="D1195" s="162" t="s">
        <v>283</v>
      </c>
      <c r="E1195" s="211">
        <v>336</v>
      </c>
      <c r="F1195" s="166">
        <v>157</v>
      </c>
      <c r="G1195" s="166">
        <v>179</v>
      </c>
      <c r="H1195" s="588">
        <v>53.273809523809526</v>
      </c>
    </row>
    <row r="1196" spans="1:8" ht="12" customHeight="1" x14ac:dyDescent="0.2">
      <c r="A1196" s="149"/>
      <c r="C1196" s="186" t="s">
        <v>1139</v>
      </c>
      <c r="E1196" s="211"/>
      <c r="F1196" s="166"/>
      <c r="G1196" s="166"/>
      <c r="H1196" s="588"/>
    </row>
    <row r="1197" spans="1:8" ht="12" customHeight="1" x14ac:dyDescent="0.2">
      <c r="A1197" s="149" t="s">
        <v>1140</v>
      </c>
      <c r="C1197" s="149" t="s">
        <v>1141</v>
      </c>
      <c r="D1197" s="162" t="s">
        <v>282</v>
      </c>
      <c r="E1197" s="211">
        <v>58</v>
      </c>
      <c r="F1197" s="166">
        <v>45</v>
      </c>
      <c r="G1197" s="166">
        <v>13</v>
      </c>
      <c r="H1197" s="588">
        <v>22.413793103448278</v>
      </c>
    </row>
    <row r="1198" spans="1:8" ht="12" customHeight="1" x14ac:dyDescent="0.2">
      <c r="A1198" s="149"/>
      <c r="C1198" s="186" t="s">
        <v>1142</v>
      </c>
      <c r="D1198" s="162" t="s">
        <v>283</v>
      </c>
      <c r="E1198" s="211">
        <v>53</v>
      </c>
      <c r="F1198" s="166">
        <v>40</v>
      </c>
      <c r="G1198" s="166">
        <v>13</v>
      </c>
      <c r="H1198" s="588">
        <v>24.528301886792452</v>
      </c>
    </row>
    <row r="1199" spans="1:8" ht="12" customHeight="1" x14ac:dyDescent="0.2">
      <c r="A1199" s="149"/>
      <c r="C1199" s="186" t="s">
        <v>1143</v>
      </c>
      <c r="E1199" s="211"/>
      <c r="F1199" s="166"/>
      <c r="G1199" s="166"/>
      <c r="H1199" s="588"/>
    </row>
    <row r="1200" spans="1:8" ht="12" customHeight="1" x14ac:dyDescent="0.2">
      <c r="A1200" s="149" t="s">
        <v>1147</v>
      </c>
      <c r="C1200" s="149" t="s">
        <v>1148</v>
      </c>
      <c r="D1200" s="162" t="s">
        <v>282</v>
      </c>
      <c r="E1200" s="211">
        <v>785</v>
      </c>
      <c r="F1200" s="166">
        <v>609</v>
      </c>
      <c r="G1200" s="166">
        <v>176</v>
      </c>
      <c r="H1200" s="588">
        <v>22.420382165605098</v>
      </c>
    </row>
    <row r="1201" spans="1:8" ht="12" customHeight="1" x14ac:dyDescent="0.2">
      <c r="A1201" s="149"/>
      <c r="C1201" s="186" t="s">
        <v>1149</v>
      </c>
      <c r="D1201" s="162" t="s">
        <v>283</v>
      </c>
      <c r="E1201" s="211">
        <v>746</v>
      </c>
      <c r="F1201" s="166">
        <v>575</v>
      </c>
      <c r="G1201" s="166">
        <v>171</v>
      </c>
      <c r="H1201" s="588">
        <v>22.922252010723859</v>
      </c>
    </row>
    <row r="1202" spans="1:8" ht="12" customHeight="1" x14ac:dyDescent="0.2">
      <c r="A1202" s="149"/>
      <c r="C1202" s="186" t="s">
        <v>1150</v>
      </c>
      <c r="E1202" s="211"/>
      <c r="F1202" s="166"/>
      <c r="G1202" s="166"/>
      <c r="H1202" s="588"/>
    </row>
    <row r="1203" spans="1:8" ht="12" customHeight="1" x14ac:dyDescent="0.2">
      <c r="A1203" s="142" t="s">
        <v>268</v>
      </c>
      <c r="C1203" s="142" t="s">
        <v>1154</v>
      </c>
      <c r="D1203" s="162" t="s">
        <v>282</v>
      </c>
      <c r="E1203" s="211">
        <v>121</v>
      </c>
      <c r="F1203" s="166">
        <v>117</v>
      </c>
      <c r="G1203" s="166">
        <v>4</v>
      </c>
      <c r="H1203" s="588">
        <v>3.3057851239669422</v>
      </c>
    </row>
    <row r="1204" spans="1:8" ht="12" customHeight="1" x14ac:dyDescent="0.2">
      <c r="D1204" s="162" t="s">
        <v>283</v>
      </c>
      <c r="E1204" s="211">
        <v>116</v>
      </c>
      <c r="F1204" s="166">
        <v>112</v>
      </c>
      <c r="G1204" s="166">
        <v>4</v>
      </c>
      <c r="H1204" s="588">
        <v>3.4482758620689653</v>
      </c>
    </row>
    <row r="1205" spans="1:8" ht="5.0999999999999996" customHeight="1" x14ac:dyDescent="0.2">
      <c r="E1205" s="211"/>
      <c r="F1205" s="166"/>
      <c r="G1205" s="166"/>
      <c r="H1205" s="588"/>
    </row>
    <row r="1206" spans="1:8" ht="12" customHeight="1" x14ac:dyDescent="0.2">
      <c r="A1206" s="149">
        <v>15</v>
      </c>
      <c r="C1206" s="149" t="s">
        <v>1155</v>
      </c>
      <c r="D1206" s="162" t="s">
        <v>282</v>
      </c>
      <c r="E1206" s="211">
        <v>90</v>
      </c>
      <c r="F1206" s="166">
        <v>87</v>
      </c>
      <c r="G1206" s="166">
        <v>3</v>
      </c>
      <c r="H1206" s="588">
        <v>3.3333333333333335</v>
      </c>
    </row>
    <row r="1207" spans="1:8" ht="12" customHeight="1" x14ac:dyDescent="0.2">
      <c r="D1207" s="162" t="s">
        <v>283</v>
      </c>
      <c r="E1207" s="211">
        <v>86</v>
      </c>
      <c r="F1207" s="166">
        <v>83</v>
      </c>
      <c r="G1207" s="166">
        <v>3</v>
      </c>
      <c r="H1207" s="588">
        <v>3.4883720930232558</v>
      </c>
    </row>
    <row r="1208" spans="1:8" ht="5.0999999999999996" customHeight="1" x14ac:dyDescent="0.2">
      <c r="E1208" s="211"/>
      <c r="F1208" s="166"/>
      <c r="G1208" s="166"/>
      <c r="H1208" s="588"/>
    </row>
    <row r="1209" spans="1:8" ht="12" customHeight="1" x14ac:dyDescent="0.2">
      <c r="A1209" s="149">
        <v>16</v>
      </c>
      <c r="C1209" s="149" t="s">
        <v>1156</v>
      </c>
      <c r="D1209" s="162" t="s">
        <v>282</v>
      </c>
      <c r="E1209" s="211">
        <v>3</v>
      </c>
      <c r="F1209" s="166">
        <v>3</v>
      </c>
      <c r="G1209" s="166">
        <v>0</v>
      </c>
      <c r="H1209" s="588">
        <v>0</v>
      </c>
    </row>
    <row r="1210" spans="1:8" ht="12" customHeight="1" x14ac:dyDescent="0.2">
      <c r="C1210" s="149"/>
      <c r="D1210" s="162" t="s">
        <v>283</v>
      </c>
      <c r="E1210" s="211">
        <v>3</v>
      </c>
      <c r="F1210" s="166">
        <v>3</v>
      </c>
      <c r="G1210" s="166">
        <v>0</v>
      </c>
      <c r="H1210" s="588">
        <v>0</v>
      </c>
    </row>
    <row r="1211" spans="1:8" ht="5.0999999999999996" customHeight="1" x14ac:dyDescent="0.2">
      <c r="C1211" s="149"/>
      <c r="E1211" s="211"/>
      <c r="F1211" s="166"/>
      <c r="G1211" s="166"/>
      <c r="H1211" s="588"/>
    </row>
    <row r="1212" spans="1:8" ht="12" customHeight="1" x14ac:dyDescent="0.2">
      <c r="A1212" s="149">
        <v>18</v>
      </c>
      <c r="C1212" s="149" t="s">
        <v>1157</v>
      </c>
      <c r="D1212" s="162" t="s">
        <v>282</v>
      </c>
      <c r="E1212" s="211">
        <v>2</v>
      </c>
      <c r="F1212" s="166">
        <v>2</v>
      </c>
      <c r="G1212" s="166">
        <v>0</v>
      </c>
      <c r="H1212" s="588">
        <v>0</v>
      </c>
    </row>
    <row r="1213" spans="1:8" ht="12" customHeight="1" x14ac:dyDescent="0.2">
      <c r="A1213" s="149"/>
      <c r="C1213" s="149"/>
      <c r="D1213" s="162" t="s">
        <v>283</v>
      </c>
      <c r="E1213" s="211">
        <v>1</v>
      </c>
      <c r="F1213" s="166">
        <v>1</v>
      </c>
      <c r="G1213" s="166">
        <v>0</v>
      </c>
      <c r="H1213" s="588">
        <v>0</v>
      </c>
    </row>
    <row r="1214" spans="1:8" ht="5.0999999999999996" customHeight="1" x14ac:dyDescent="0.2">
      <c r="A1214" s="149"/>
      <c r="C1214" s="149"/>
      <c r="E1214" s="211"/>
      <c r="F1214" s="166"/>
      <c r="G1214" s="166"/>
      <c r="H1214" s="588"/>
    </row>
    <row r="1215" spans="1:8" ht="12" customHeight="1" x14ac:dyDescent="0.2">
      <c r="A1215" s="149">
        <v>20</v>
      </c>
      <c r="C1215" s="149" t="s">
        <v>1158</v>
      </c>
      <c r="D1215" s="162" t="s">
        <v>282</v>
      </c>
      <c r="E1215" s="211">
        <v>9</v>
      </c>
      <c r="F1215" s="166">
        <v>9</v>
      </c>
      <c r="G1215" s="166">
        <v>0</v>
      </c>
      <c r="H1215" s="588">
        <v>0</v>
      </c>
    </row>
    <row r="1216" spans="1:8" ht="12" customHeight="1" x14ac:dyDescent="0.2">
      <c r="A1216" s="149"/>
      <c r="C1216" s="149"/>
      <c r="D1216" s="162" t="s">
        <v>283</v>
      </c>
      <c r="E1216" s="211">
        <v>9</v>
      </c>
      <c r="F1216" s="166">
        <v>9</v>
      </c>
      <c r="G1216" s="166">
        <v>0</v>
      </c>
      <c r="H1216" s="588">
        <v>0</v>
      </c>
    </row>
    <row r="1217" spans="1:8" ht="5.0999999999999996" customHeight="1" x14ac:dyDescent="0.2">
      <c r="A1217" s="149"/>
      <c r="C1217" s="149"/>
      <c r="E1217" s="211"/>
      <c r="F1217" s="166"/>
      <c r="G1217" s="166"/>
      <c r="H1217" s="588"/>
    </row>
    <row r="1218" spans="1:8" ht="12" customHeight="1" x14ac:dyDescent="0.2">
      <c r="A1218" s="149">
        <v>23</v>
      </c>
      <c r="C1218" s="149" t="s">
        <v>2325</v>
      </c>
      <c r="D1218" s="162" t="s">
        <v>282</v>
      </c>
      <c r="E1218" s="211">
        <v>1</v>
      </c>
      <c r="F1218" s="166">
        <v>1</v>
      </c>
      <c r="G1218" s="166">
        <v>0</v>
      </c>
      <c r="H1218" s="588">
        <v>0</v>
      </c>
    </row>
    <row r="1219" spans="1:8" ht="12" customHeight="1" x14ac:dyDescent="0.2">
      <c r="A1219" s="149"/>
      <c r="C1219" s="149"/>
      <c r="D1219" s="162" t="s">
        <v>283</v>
      </c>
      <c r="E1219" s="211">
        <v>1</v>
      </c>
      <c r="F1219" s="166">
        <v>1</v>
      </c>
      <c r="G1219" s="166">
        <v>0</v>
      </c>
      <c r="H1219" s="588">
        <v>0</v>
      </c>
    </row>
    <row r="1220" spans="1:8" ht="5.0999999999999996" customHeight="1" x14ac:dyDescent="0.2">
      <c r="A1220" s="149"/>
      <c r="C1220" s="149"/>
      <c r="E1220" s="211"/>
      <c r="F1220" s="166"/>
      <c r="G1220" s="166"/>
      <c r="H1220" s="588"/>
    </row>
    <row r="1221" spans="1:8" ht="12" customHeight="1" x14ac:dyDescent="0.2">
      <c r="A1221" s="149">
        <v>24</v>
      </c>
      <c r="C1221" s="149" t="s">
        <v>2326</v>
      </c>
      <c r="D1221" s="162" t="s">
        <v>282</v>
      </c>
      <c r="E1221" s="211">
        <v>1</v>
      </c>
      <c r="F1221" s="166">
        <v>1</v>
      </c>
      <c r="G1221" s="166">
        <v>0</v>
      </c>
      <c r="H1221" s="588">
        <v>0</v>
      </c>
    </row>
    <row r="1222" spans="1:8" ht="12" customHeight="1" x14ac:dyDescent="0.2">
      <c r="A1222" s="149"/>
      <c r="C1222" s="149"/>
      <c r="D1222" s="162" t="s">
        <v>283</v>
      </c>
      <c r="E1222" s="211">
        <v>1</v>
      </c>
      <c r="F1222" s="166">
        <v>1</v>
      </c>
      <c r="G1222" s="166">
        <v>0</v>
      </c>
      <c r="H1222" s="588">
        <v>0</v>
      </c>
    </row>
    <row r="1223" spans="1:8" ht="5.0999999999999996" customHeight="1" x14ac:dyDescent="0.2">
      <c r="A1223" s="149"/>
      <c r="C1223" s="149"/>
      <c r="E1223" s="211"/>
      <c r="F1223" s="166"/>
      <c r="G1223" s="166"/>
      <c r="H1223" s="588"/>
    </row>
    <row r="1224" spans="1:8" ht="12" customHeight="1" x14ac:dyDescent="0.2">
      <c r="A1224" s="149">
        <v>25</v>
      </c>
      <c r="C1224" s="149" t="s">
        <v>1159</v>
      </c>
      <c r="D1224" s="162" t="s">
        <v>282</v>
      </c>
      <c r="E1224" s="211">
        <v>1</v>
      </c>
      <c r="F1224" s="166">
        <v>1</v>
      </c>
      <c r="G1224" s="166">
        <v>0</v>
      </c>
      <c r="H1224" s="588">
        <v>0</v>
      </c>
    </row>
    <row r="1225" spans="1:8" ht="12" customHeight="1" x14ac:dyDescent="0.2">
      <c r="A1225" s="149"/>
      <c r="C1225" s="186" t="s">
        <v>1160</v>
      </c>
      <c r="D1225" s="162" t="s">
        <v>283</v>
      </c>
      <c r="E1225" s="211">
        <v>1</v>
      </c>
      <c r="F1225" s="166">
        <v>1</v>
      </c>
      <c r="G1225" s="166">
        <v>0</v>
      </c>
      <c r="H1225" s="588">
        <v>0</v>
      </c>
    </row>
    <row r="1226" spans="1:8" ht="5.0999999999999996" customHeight="1" x14ac:dyDescent="0.2">
      <c r="A1226" s="149"/>
      <c r="C1226" s="149"/>
      <c r="E1226" s="211"/>
      <c r="F1226" s="166"/>
      <c r="G1226" s="166"/>
      <c r="H1226" s="588"/>
    </row>
    <row r="1227" spans="1:8" ht="12" customHeight="1" x14ac:dyDescent="0.2">
      <c r="A1227" s="149">
        <v>30</v>
      </c>
      <c r="C1227" s="149" t="s">
        <v>1161</v>
      </c>
      <c r="D1227" s="162" t="s">
        <v>282</v>
      </c>
      <c r="E1227" s="211">
        <v>5</v>
      </c>
      <c r="F1227" s="166">
        <v>4</v>
      </c>
      <c r="G1227" s="166">
        <v>1</v>
      </c>
      <c r="H1227" s="588">
        <v>20</v>
      </c>
    </row>
    <row r="1228" spans="1:8" ht="12" customHeight="1" x14ac:dyDescent="0.2">
      <c r="A1228" s="149"/>
      <c r="C1228" s="149"/>
      <c r="D1228" s="162" t="s">
        <v>283</v>
      </c>
      <c r="E1228" s="211">
        <v>5</v>
      </c>
      <c r="F1228" s="166">
        <v>4</v>
      </c>
      <c r="G1228" s="166">
        <v>1</v>
      </c>
      <c r="H1228" s="588">
        <v>20</v>
      </c>
    </row>
    <row r="1229" spans="1:8" ht="5.0999999999999996" customHeight="1" x14ac:dyDescent="0.2">
      <c r="A1229" s="149"/>
      <c r="C1229" s="149"/>
      <c r="E1229" s="211"/>
      <c r="F1229" s="166"/>
      <c r="G1229" s="166"/>
      <c r="H1229" s="588"/>
    </row>
    <row r="1230" spans="1:8" ht="12" customHeight="1" x14ac:dyDescent="0.2">
      <c r="A1230" s="149">
        <v>31</v>
      </c>
      <c r="C1230" s="149" t="s">
        <v>1162</v>
      </c>
      <c r="D1230" s="162" t="s">
        <v>282</v>
      </c>
      <c r="E1230" s="211">
        <v>6</v>
      </c>
      <c r="F1230" s="166">
        <v>6</v>
      </c>
      <c r="G1230" s="166">
        <v>0</v>
      </c>
      <c r="H1230" s="588">
        <v>0</v>
      </c>
    </row>
    <row r="1231" spans="1:8" ht="12" customHeight="1" x14ac:dyDescent="0.2">
      <c r="A1231" s="149"/>
      <c r="C1231" s="149"/>
      <c r="D1231" s="162" t="s">
        <v>283</v>
      </c>
      <c r="E1231" s="211">
        <v>6</v>
      </c>
      <c r="F1231" s="166">
        <v>6</v>
      </c>
      <c r="G1231" s="166">
        <v>0</v>
      </c>
      <c r="H1231" s="588">
        <v>0</v>
      </c>
    </row>
    <row r="1232" spans="1:8" ht="5.0999999999999996" customHeight="1" x14ac:dyDescent="0.2">
      <c r="A1232" s="149"/>
      <c r="C1232" s="149"/>
      <c r="E1232" s="211"/>
      <c r="F1232" s="166"/>
      <c r="G1232" s="166"/>
      <c r="H1232" s="588"/>
    </row>
    <row r="1233" spans="1:8" ht="12" customHeight="1" x14ac:dyDescent="0.2">
      <c r="A1233" s="149">
        <v>32</v>
      </c>
      <c r="C1233" s="149" t="s">
        <v>1163</v>
      </c>
      <c r="D1233" s="162" t="s">
        <v>282</v>
      </c>
      <c r="E1233" s="211">
        <v>1</v>
      </c>
      <c r="F1233" s="166">
        <v>1</v>
      </c>
      <c r="G1233" s="166">
        <v>0</v>
      </c>
      <c r="H1233" s="588">
        <v>0</v>
      </c>
    </row>
    <row r="1234" spans="1:8" ht="12" customHeight="1" x14ac:dyDescent="0.2">
      <c r="A1234" s="149"/>
      <c r="C1234" s="186" t="s">
        <v>1164</v>
      </c>
      <c r="D1234" s="162" t="s">
        <v>283</v>
      </c>
      <c r="E1234" s="211">
        <v>1</v>
      </c>
      <c r="F1234" s="166">
        <v>1</v>
      </c>
      <c r="G1234" s="166">
        <v>0</v>
      </c>
      <c r="H1234" s="588">
        <v>0</v>
      </c>
    </row>
    <row r="1235" spans="1:8" ht="5.0999999999999996" customHeight="1" x14ac:dyDescent="0.2">
      <c r="A1235" s="149"/>
      <c r="C1235" s="149"/>
      <c r="E1235" s="211"/>
      <c r="F1235" s="166"/>
      <c r="G1235" s="166"/>
      <c r="H1235" s="588"/>
    </row>
    <row r="1236" spans="1:8" ht="12" customHeight="1" x14ac:dyDescent="0.2">
      <c r="A1236" s="149">
        <v>40</v>
      </c>
      <c r="C1236" s="149" t="s">
        <v>1165</v>
      </c>
      <c r="D1236" s="162" t="s">
        <v>282</v>
      </c>
      <c r="E1236" s="211">
        <v>1</v>
      </c>
      <c r="F1236" s="166">
        <v>1</v>
      </c>
      <c r="G1236" s="166">
        <v>0</v>
      </c>
      <c r="H1236" s="588">
        <v>0</v>
      </c>
    </row>
    <row r="1237" spans="1:8" ht="12" customHeight="1" x14ac:dyDescent="0.2">
      <c r="A1237" s="149"/>
      <c r="C1237" s="186" t="s">
        <v>1166</v>
      </c>
      <c r="D1237" s="162" t="s">
        <v>283</v>
      </c>
      <c r="E1237" s="211">
        <v>1</v>
      </c>
      <c r="F1237" s="166">
        <v>1</v>
      </c>
      <c r="G1237" s="166">
        <v>0</v>
      </c>
      <c r="H1237" s="588">
        <v>0</v>
      </c>
    </row>
    <row r="1238" spans="1:8" ht="5.0999999999999996" customHeight="1" x14ac:dyDescent="0.2">
      <c r="A1238" s="149"/>
      <c r="C1238" s="149"/>
      <c r="E1238" s="211"/>
      <c r="F1238" s="166"/>
      <c r="G1238" s="166"/>
      <c r="H1238" s="588"/>
    </row>
    <row r="1239" spans="1:8" ht="12" customHeight="1" x14ac:dyDescent="0.2">
      <c r="A1239" s="149">
        <v>44</v>
      </c>
      <c r="C1239" s="149" t="s">
        <v>1167</v>
      </c>
      <c r="D1239" s="162" t="s">
        <v>282</v>
      </c>
      <c r="E1239" s="211">
        <v>1</v>
      </c>
      <c r="F1239" s="166">
        <v>1</v>
      </c>
      <c r="G1239" s="166">
        <v>0</v>
      </c>
      <c r="H1239" s="588">
        <v>0</v>
      </c>
    </row>
    <row r="1240" spans="1:8" ht="12" customHeight="1" x14ac:dyDescent="0.2">
      <c r="A1240" s="149"/>
      <c r="C1240" s="149"/>
      <c r="D1240" s="162" t="s">
        <v>283</v>
      </c>
      <c r="E1240" s="211">
        <v>1</v>
      </c>
      <c r="F1240" s="166">
        <v>1</v>
      </c>
      <c r="G1240" s="166">
        <v>0</v>
      </c>
      <c r="H1240" s="588">
        <v>0</v>
      </c>
    </row>
    <row r="1241" spans="1:8" ht="5.0999999999999996" customHeight="1" x14ac:dyDescent="0.2">
      <c r="A1241" s="149"/>
      <c r="C1241" s="149"/>
      <c r="E1241" s="211"/>
      <c r="F1241" s="166"/>
      <c r="G1241" s="166"/>
      <c r="H1241" s="588"/>
    </row>
    <row r="1242" spans="1:8" ht="12" customHeight="1" x14ac:dyDescent="0.2">
      <c r="A1242" s="142" t="s">
        <v>1168</v>
      </c>
      <c r="C1242" s="149" t="s">
        <v>1169</v>
      </c>
      <c r="D1242" s="162" t="s">
        <v>282</v>
      </c>
      <c r="E1242" s="211">
        <v>20</v>
      </c>
      <c r="F1242" s="166">
        <v>7</v>
      </c>
      <c r="G1242" s="166">
        <v>13</v>
      </c>
      <c r="H1242" s="588">
        <v>65</v>
      </c>
    </row>
    <row r="1243" spans="1:8" ht="12" customHeight="1" x14ac:dyDescent="0.2">
      <c r="C1243" s="142" t="s">
        <v>1171</v>
      </c>
      <c r="D1243" s="162" t="s">
        <v>283</v>
      </c>
      <c r="E1243" s="211">
        <v>18</v>
      </c>
      <c r="F1243" s="166">
        <v>5</v>
      </c>
      <c r="G1243" s="166">
        <v>13</v>
      </c>
      <c r="H1243" s="588">
        <v>72.222222222222214</v>
      </c>
    </row>
    <row r="1244" spans="1:8" ht="5.0999999999999996" customHeight="1" x14ac:dyDescent="0.2">
      <c r="E1244" s="211"/>
      <c r="F1244" s="166"/>
      <c r="G1244" s="166"/>
      <c r="H1244" s="588"/>
    </row>
    <row r="1245" spans="1:8" ht="12" customHeight="1" x14ac:dyDescent="0.2">
      <c r="A1245" s="142" t="s">
        <v>1168</v>
      </c>
      <c r="C1245" s="149" t="s">
        <v>1172</v>
      </c>
      <c r="D1245" s="162" t="s">
        <v>282</v>
      </c>
      <c r="E1245" s="211">
        <v>5</v>
      </c>
      <c r="F1245" s="166">
        <v>2</v>
      </c>
      <c r="G1245" s="166">
        <v>3</v>
      </c>
      <c r="H1245" s="588">
        <v>60</v>
      </c>
    </row>
    <row r="1246" spans="1:8" ht="12" customHeight="1" x14ac:dyDescent="0.2">
      <c r="C1246" s="142" t="s">
        <v>1173</v>
      </c>
      <c r="D1246" s="162" t="s">
        <v>283</v>
      </c>
      <c r="E1246" s="211">
        <v>4</v>
      </c>
      <c r="F1246" s="166">
        <v>1</v>
      </c>
      <c r="G1246" s="166">
        <v>3</v>
      </c>
      <c r="H1246" s="588">
        <v>75</v>
      </c>
    </row>
    <row r="1247" spans="1:8" ht="5.0999999999999996" customHeight="1" x14ac:dyDescent="0.2">
      <c r="E1247" s="211"/>
      <c r="F1247" s="166"/>
      <c r="G1247" s="166"/>
      <c r="H1247" s="588"/>
    </row>
    <row r="1248" spans="1:8" ht="12" customHeight="1" x14ac:dyDescent="0.2">
      <c r="A1248" s="142" t="s">
        <v>1174</v>
      </c>
      <c r="C1248" s="142" t="s">
        <v>1175</v>
      </c>
      <c r="D1248" s="162" t="s">
        <v>282</v>
      </c>
      <c r="E1248" s="211">
        <v>11811</v>
      </c>
      <c r="F1248" s="166">
        <v>7253</v>
      </c>
      <c r="G1248" s="166">
        <v>4558</v>
      </c>
      <c r="H1248" s="588">
        <v>38.59114384895436</v>
      </c>
    </row>
    <row r="1249" spans="1:8" ht="12" customHeight="1" x14ac:dyDescent="0.2">
      <c r="C1249" s="149" t="s">
        <v>1176</v>
      </c>
      <c r="D1249" s="162" t="s">
        <v>283</v>
      </c>
      <c r="E1249" s="211">
        <v>8190</v>
      </c>
      <c r="F1249" s="166">
        <v>4968</v>
      </c>
      <c r="G1249" s="166">
        <v>3222</v>
      </c>
      <c r="H1249" s="588">
        <v>39.340659340659343</v>
      </c>
    </row>
    <row r="1250" spans="1:8" ht="5.0999999999999996" customHeight="1" x14ac:dyDescent="0.2">
      <c r="E1250" s="211"/>
      <c r="F1250" s="166"/>
      <c r="G1250" s="166"/>
      <c r="H1250" s="588"/>
    </row>
    <row r="1251" spans="1:8" ht="12" customHeight="1" x14ac:dyDescent="0.2">
      <c r="A1251" s="142" t="s">
        <v>1177</v>
      </c>
      <c r="C1251" s="149" t="s">
        <v>1178</v>
      </c>
      <c r="D1251" s="162" t="s">
        <v>282</v>
      </c>
      <c r="E1251" s="211">
        <v>10923</v>
      </c>
      <c r="F1251" s="166">
        <v>6731</v>
      </c>
      <c r="G1251" s="166">
        <v>4192</v>
      </c>
      <c r="H1251" s="588">
        <v>38.377735054472218</v>
      </c>
    </row>
    <row r="1252" spans="1:8" ht="12" customHeight="1" x14ac:dyDescent="0.2">
      <c r="D1252" s="162" t="s">
        <v>283</v>
      </c>
      <c r="E1252" s="211">
        <v>7423</v>
      </c>
      <c r="F1252" s="166">
        <v>4528</v>
      </c>
      <c r="G1252" s="166">
        <v>2895</v>
      </c>
      <c r="H1252" s="588">
        <v>39.00040414926579</v>
      </c>
    </row>
    <row r="1253" spans="1:8" ht="5.0999999999999996" customHeight="1" x14ac:dyDescent="0.2">
      <c r="E1253" s="211"/>
      <c r="F1253" s="166"/>
      <c r="G1253" s="166"/>
      <c r="H1253" s="588"/>
    </row>
    <row r="1254" spans="1:8" ht="12" customHeight="1" x14ac:dyDescent="0.2">
      <c r="A1254" s="142" t="s">
        <v>1180</v>
      </c>
      <c r="C1254" s="149" t="s">
        <v>1181</v>
      </c>
      <c r="D1254" s="162" t="s">
        <v>282</v>
      </c>
      <c r="E1254" s="211">
        <v>526</v>
      </c>
      <c r="F1254" s="166">
        <v>333</v>
      </c>
      <c r="G1254" s="166">
        <v>193</v>
      </c>
      <c r="H1254" s="588">
        <v>36.692015209125472</v>
      </c>
    </row>
    <row r="1255" spans="1:8" ht="12" customHeight="1" x14ac:dyDescent="0.2">
      <c r="D1255" s="162" t="s">
        <v>283</v>
      </c>
      <c r="E1255" s="211">
        <v>458</v>
      </c>
      <c r="F1255" s="166">
        <v>288</v>
      </c>
      <c r="G1255" s="166">
        <v>170</v>
      </c>
      <c r="H1255" s="588">
        <v>37.117903930131</v>
      </c>
    </row>
    <row r="1256" spans="1:8" ht="5.0999999999999996" customHeight="1" x14ac:dyDescent="0.2">
      <c r="D1256" s="183"/>
      <c r="E1256" s="166"/>
      <c r="F1256" s="166"/>
      <c r="G1256" s="166"/>
      <c r="H1256" s="588"/>
    </row>
    <row r="1257" spans="1:8" ht="12" customHeight="1" x14ac:dyDescent="0.2">
      <c r="A1257" s="142" t="s">
        <v>1183</v>
      </c>
      <c r="C1257" s="149" t="s">
        <v>1184</v>
      </c>
      <c r="D1257" s="183" t="s">
        <v>282</v>
      </c>
      <c r="E1257" s="211">
        <v>15</v>
      </c>
      <c r="F1257" s="166">
        <v>10</v>
      </c>
      <c r="G1257" s="166">
        <v>5</v>
      </c>
      <c r="H1257" s="588">
        <v>33.333333333333329</v>
      </c>
    </row>
    <row r="1258" spans="1:8" ht="12" customHeight="1" x14ac:dyDescent="0.2">
      <c r="D1258" s="183" t="s">
        <v>283</v>
      </c>
      <c r="E1258" s="211">
        <v>12</v>
      </c>
      <c r="F1258" s="166">
        <v>8</v>
      </c>
      <c r="G1258" s="166">
        <v>4</v>
      </c>
      <c r="H1258" s="588">
        <v>33.333333333333329</v>
      </c>
    </row>
    <row r="1259" spans="1:8" ht="5.0999999999999996" customHeight="1" x14ac:dyDescent="0.2">
      <c r="D1259" s="183"/>
      <c r="E1259" s="166"/>
      <c r="F1259" s="166"/>
      <c r="G1259" s="166"/>
      <c r="H1259" s="588"/>
    </row>
    <row r="1260" spans="1:8" ht="12" customHeight="1" x14ac:dyDescent="0.2">
      <c r="A1260" s="142" t="s">
        <v>1186</v>
      </c>
      <c r="C1260" s="149" t="s">
        <v>1187</v>
      </c>
      <c r="D1260" s="183" t="s">
        <v>282</v>
      </c>
      <c r="E1260" s="211">
        <v>33</v>
      </c>
      <c r="F1260" s="166">
        <v>16</v>
      </c>
      <c r="G1260" s="166">
        <v>17</v>
      </c>
      <c r="H1260" s="588">
        <v>51.515151515151516</v>
      </c>
    </row>
    <row r="1261" spans="1:8" ht="12" customHeight="1" x14ac:dyDescent="0.2">
      <c r="D1261" s="183" t="s">
        <v>283</v>
      </c>
      <c r="E1261" s="211">
        <v>24</v>
      </c>
      <c r="F1261" s="166">
        <v>13</v>
      </c>
      <c r="G1261" s="166">
        <v>11</v>
      </c>
      <c r="H1261" s="588">
        <v>45.833333333333329</v>
      </c>
    </row>
    <row r="1262" spans="1:8" ht="5.0999999999999996" customHeight="1" x14ac:dyDescent="0.2">
      <c r="D1262" s="183"/>
      <c r="E1262" s="166"/>
      <c r="F1262" s="166"/>
      <c r="G1262" s="166"/>
      <c r="H1262" s="588"/>
    </row>
    <row r="1263" spans="1:8" ht="12" customHeight="1" x14ac:dyDescent="0.2">
      <c r="A1263" s="142" t="s">
        <v>1189</v>
      </c>
      <c r="C1263" s="149" t="s">
        <v>1190</v>
      </c>
      <c r="D1263" s="183" t="s">
        <v>282</v>
      </c>
      <c r="E1263" s="211">
        <v>154</v>
      </c>
      <c r="F1263" s="166">
        <v>83</v>
      </c>
      <c r="G1263" s="166">
        <v>71</v>
      </c>
      <c r="H1263" s="588">
        <v>46.103896103896105</v>
      </c>
    </row>
    <row r="1264" spans="1:8" ht="12" customHeight="1" x14ac:dyDescent="0.2">
      <c r="D1264" s="183" t="s">
        <v>283</v>
      </c>
      <c r="E1264" s="211">
        <v>131</v>
      </c>
      <c r="F1264" s="166">
        <v>63</v>
      </c>
      <c r="G1264" s="166">
        <v>68</v>
      </c>
      <c r="H1264" s="588">
        <v>51.908396946564885</v>
      </c>
    </row>
    <row r="1265" spans="1:8" ht="5.0999999999999996" customHeight="1" x14ac:dyDescent="0.2">
      <c r="D1265" s="183"/>
      <c r="E1265" s="166"/>
      <c r="F1265" s="166"/>
      <c r="G1265" s="166"/>
      <c r="H1265" s="588"/>
    </row>
    <row r="1266" spans="1:8" ht="12" customHeight="1" x14ac:dyDescent="0.2">
      <c r="A1266" s="142" t="s">
        <v>1192</v>
      </c>
      <c r="C1266" s="149" t="s">
        <v>1193</v>
      </c>
      <c r="D1266" s="183" t="s">
        <v>282</v>
      </c>
      <c r="E1266" s="211">
        <v>158</v>
      </c>
      <c r="F1266" s="166">
        <v>78</v>
      </c>
      <c r="G1266" s="166">
        <v>80</v>
      </c>
      <c r="H1266" s="588">
        <v>50.632911392405063</v>
      </c>
    </row>
    <row r="1267" spans="1:8" ht="12" customHeight="1" x14ac:dyDescent="0.2">
      <c r="D1267" s="183" t="s">
        <v>283</v>
      </c>
      <c r="E1267" s="211">
        <v>140</v>
      </c>
      <c r="F1267" s="166">
        <v>66</v>
      </c>
      <c r="G1267" s="166">
        <v>74</v>
      </c>
      <c r="H1267" s="588">
        <v>52.857142857142861</v>
      </c>
    </row>
    <row r="1268" spans="1:8" ht="5.0999999999999996" customHeight="1" x14ac:dyDescent="0.2">
      <c r="D1268" s="183"/>
      <c r="E1268" s="166"/>
      <c r="F1268" s="166"/>
      <c r="G1268" s="166"/>
      <c r="H1268" s="588"/>
    </row>
    <row r="1269" spans="1:8" ht="12" customHeight="1" x14ac:dyDescent="0.2">
      <c r="A1269" s="142" t="s">
        <v>1195</v>
      </c>
      <c r="C1269" s="149" t="s">
        <v>1196</v>
      </c>
      <c r="D1269" s="183" t="s">
        <v>282</v>
      </c>
      <c r="E1269" s="211">
        <v>2</v>
      </c>
      <c r="F1269" s="166">
        <v>2</v>
      </c>
      <c r="G1269" s="166">
        <v>0</v>
      </c>
      <c r="H1269" s="588">
        <v>0</v>
      </c>
    </row>
    <row r="1270" spans="1:8" ht="12" customHeight="1" x14ac:dyDescent="0.2">
      <c r="D1270" s="183" t="s">
        <v>283</v>
      </c>
      <c r="E1270" s="211">
        <v>2</v>
      </c>
      <c r="F1270" s="166">
        <v>2</v>
      </c>
      <c r="G1270" s="166">
        <v>0</v>
      </c>
      <c r="H1270" s="588">
        <v>0</v>
      </c>
    </row>
    <row r="1271" spans="1:8" ht="12" customHeight="1" x14ac:dyDescent="0.2">
      <c r="D1271" s="183"/>
      <c r="E1271" s="166"/>
      <c r="F1271" s="166"/>
      <c r="G1271" s="166"/>
      <c r="H1271" s="588"/>
    </row>
    <row r="1272" spans="1:8" ht="12" customHeight="1" x14ac:dyDescent="0.2">
      <c r="A1272" s="212" t="s">
        <v>1198</v>
      </c>
      <c r="C1272" s="142" t="s">
        <v>1199</v>
      </c>
      <c r="D1272" s="183" t="s">
        <v>282</v>
      </c>
      <c r="E1272" s="166">
        <v>1</v>
      </c>
      <c r="F1272" s="166">
        <v>1</v>
      </c>
      <c r="G1272" s="166">
        <v>0</v>
      </c>
      <c r="H1272" s="588">
        <v>0</v>
      </c>
    </row>
    <row r="1273" spans="1:8" ht="12" customHeight="1" x14ac:dyDescent="0.2">
      <c r="A1273" s="213"/>
      <c r="D1273" s="183" t="s">
        <v>283</v>
      </c>
      <c r="E1273" s="166">
        <v>0</v>
      </c>
      <c r="F1273" s="166">
        <v>0</v>
      </c>
      <c r="G1273" s="166">
        <v>0</v>
      </c>
      <c r="H1273" s="588">
        <v>0</v>
      </c>
    </row>
    <row r="1274" spans="1:8" ht="12" customHeight="1" x14ac:dyDescent="0.2">
      <c r="A1274" s="149">
        <v>400</v>
      </c>
      <c r="C1274" s="149" t="s">
        <v>1200</v>
      </c>
      <c r="D1274" s="183" t="s">
        <v>282</v>
      </c>
      <c r="E1274" s="166">
        <v>1</v>
      </c>
      <c r="F1274" s="166">
        <v>1</v>
      </c>
      <c r="G1274" s="166">
        <v>0</v>
      </c>
      <c r="H1274" s="588">
        <v>0</v>
      </c>
    </row>
    <row r="1275" spans="1:8" ht="12" customHeight="1" x14ac:dyDescent="0.2">
      <c r="A1275" s="213"/>
      <c r="C1275" s="149"/>
      <c r="D1275" s="183" t="s">
        <v>283</v>
      </c>
      <c r="E1275" s="166">
        <v>0</v>
      </c>
      <c r="F1275" s="166">
        <v>0</v>
      </c>
      <c r="G1275" s="166">
        <v>0</v>
      </c>
      <c r="H1275" s="588">
        <v>0</v>
      </c>
    </row>
    <row r="1276" spans="1:8" ht="12" customHeight="1" x14ac:dyDescent="0.2">
      <c r="A1276" s="212" t="s">
        <v>1201</v>
      </c>
      <c r="C1276" s="142" t="s">
        <v>1202</v>
      </c>
      <c r="D1276" s="183" t="s">
        <v>282</v>
      </c>
      <c r="E1276" s="166">
        <v>480</v>
      </c>
      <c r="F1276" s="166">
        <v>274</v>
      </c>
      <c r="G1276" s="166">
        <v>206</v>
      </c>
      <c r="H1276" s="588">
        <v>42.916666666666664</v>
      </c>
    </row>
    <row r="1277" spans="1:8" ht="12" customHeight="1" x14ac:dyDescent="0.2">
      <c r="A1277" s="213"/>
      <c r="D1277" s="183" t="s">
        <v>283</v>
      </c>
      <c r="E1277" s="166">
        <v>471</v>
      </c>
      <c r="F1277" s="166">
        <v>270</v>
      </c>
      <c r="G1277" s="166">
        <v>201</v>
      </c>
      <c r="H1277" s="588">
        <v>42.675159235668794</v>
      </c>
    </row>
    <row r="1278" spans="1:8" ht="5.0999999999999996" customHeight="1" x14ac:dyDescent="0.2">
      <c r="A1278" s="213"/>
      <c r="D1278" s="183"/>
      <c r="E1278" s="166"/>
      <c r="F1278" s="166"/>
      <c r="G1278" s="166"/>
      <c r="H1278" s="588"/>
    </row>
    <row r="1279" spans="1:8" ht="12" customHeight="1" x14ac:dyDescent="0.2">
      <c r="A1279" s="212" t="s">
        <v>1204</v>
      </c>
      <c r="C1279" s="142" t="s">
        <v>1205</v>
      </c>
      <c r="D1279" s="183" t="s">
        <v>282</v>
      </c>
      <c r="E1279" s="166">
        <v>1</v>
      </c>
      <c r="F1279" s="166">
        <v>0</v>
      </c>
      <c r="G1279" s="166">
        <v>1</v>
      </c>
      <c r="H1279" s="588">
        <v>100</v>
      </c>
    </row>
    <row r="1280" spans="1:8" ht="12" customHeight="1" x14ac:dyDescent="0.2">
      <c r="A1280" s="213"/>
      <c r="D1280" s="183" t="s">
        <v>283</v>
      </c>
      <c r="E1280" s="166">
        <v>1</v>
      </c>
      <c r="F1280" s="166">
        <v>0</v>
      </c>
      <c r="G1280" s="166">
        <v>1</v>
      </c>
      <c r="H1280" s="588">
        <v>100</v>
      </c>
    </row>
    <row r="1281" spans="1:8" ht="5.0999999999999996" customHeight="1" x14ac:dyDescent="0.2">
      <c r="A1281" s="213"/>
      <c r="D1281" s="183"/>
      <c r="E1281" s="166"/>
      <c r="F1281" s="166"/>
      <c r="G1281" s="166"/>
      <c r="H1281" s="588"/>
    </row>
    <row r="1282" spans="1:8" ht="12" customHeight="1" x14ac:dyDescent="0.2">
      <c r="A1282" s="142" t="s">
        <v>1209</v>
      </c>
      <c r="C1282" s="142" t="s">
        <v>2328</v>
      </c>
      <c r="D1282" s="183" t="s">
        <v>282</v>
      </c>
      <c r="E1282" s="166">
        <v>198</v>
      </c>
      <c r="F1282" s="166">
        <v>119</v>
      </c>
      <c r="G1282" s="166">
        <v>79</v>
      </c>
      <c r="H1282" s="588">
        <v>39.898989898989903</v>
      </c>
    </row>
    <row r="1283" spans="1:8" ht="12" customHeight="1" x14ac:dyDescent="0.2">
      <c r="D1283" s="183" t="s">
        <v>283</v>
      </c>
      <c r="E1283" s="166">
        <v>162</v>
      </c>
      <c r="F1283" s="166">
        <v>97</v>
      </c>
      <c r="G1283" s="166">
        <v>65</v>
      </c>
      <c r="H1283" s="588">
        <v>40.123456790123456</v>
      </c>
    </row>
    <row r="1284" spans="1:8" ht="5.0999999999999996" customHeight="1" x14ac:dyDescent="0.2">
      <c r="D1284" s="183"/>
      <c r="E1284" s="166"/>
      <c r="F1284" s="166"/>
      <c r="G1284" s="166"/>
      <c r="H1284" s="588"/>
    </row>
    <row r="1285" spans="1:8" ht="12" customHeight="1" x14ac:dyDescent="0.2">
      <c r="A1285" s="142" t="s">
        <v>1210</v>
      </c>
      <c r="C1285" s="142" t="s">
        <v>1211</v>
      </c>
      <c r="D1285" s="183" t="s">
        <v>282</v>
      </c>
      <c r="E1285" s="166">
        <v>91</v>
      </c>
      <c r="F1285" s="166">
        <v>0</v>
      </c>
      <c r="G1285" s="166">
        <v>91</v>
      </c>
      <c r="H1285" s="588">
        <v>100</v>
      </c>
    </row>
    <row r="1286" spans="1:8" ht="12" customHeight="1" x14ac:dyDescent="0.2">
      <c r="D1286" s="183" t="s">
        <v>283</v>
      </c>
      <c r="E1286" s="166">
        <v>88</v>
      </c>
      <c r="F1286" s="166">
        <v>0</v>
      </c>
      <c r="G1286" s="166">
        <v>88</v>
      </c>
      <c r="H1286" s="588">
        <v>100</v>
      </c>
    </row>
    <row r="1287" spans="1:8" ht="4.9000000000000004" customHeight="1" x14ac:dyDescent="0.2">
      <c r="D1287" s="183"/>
      <c r="E1287" s="166"/>
      <c r="F1287" s="166"/>
      <c r="G1287" s="166"/>
      <c r="H1287" s="588"/>
    </row>
    <row r="1288" spans="1:8" ht="12" customHeight="1" x14ac:dyDescent="0.2">
      <c r="A1288" s="142" t="s">
        <v>1210</v>
      </c>
      <c r="C1288" s="142" t="s">
        <v>2330</v>
      </c>
      <c r="D1288" s="183" t="s">
        <v>282</v>
      </c>
      <c r="E1288" s="166">
        <v>91</v>
      </c>
      <c r="F1288" s="166">
        <v>0</v>
      </c>
      <c r="G1288" s="166">
        <v>91</v>
      </c>
      <c r="H1288" s="588">
        <v>100</v>
      </c>
    </row>
    <row r="1289" spans="1:8" ht="12" customHeight="1" x14ac:dyDescent="0.2">
      <c r="D1289" s="183" t="s">
        <v>283</v>
      </c>
      <c r="E1289" s="166">
        <v>88</v>
      </c>
      <c r="F1289" s="166">
        <v>0</v>
      </c>
      <c r="G1289" s="166">
        <v>88</v>
      </c>
      <c r="H1289" s="588">
        <v>100</v>
      </c>
    </row>
    <row r="1290" spans="1:8" ht="4.9000000000000004" customHeight="1" x14ac:dyDescent="0.2">
      <c r="D1290" s="183"/>
      <c r="E1290" s="166"/>
      <c r="F1290" s="166"/>
      <c r="G1290" s="166"/>
      <c r="H1290" s="588"/>
    </row>
    <row r="1291" spans="1:8" ht="12" customHeight="1" x14ac:dyDescent="0.2">
      <c r="A1291" s="142" t="s">
        <v>1213</v>
      </c>
      <c r="C1291" s="142" t="s">
        <v>1214</v>
      </c>
      <c r="D1291" s="183" t="s">
        <v>282</v>
      </c>
      <c r="E1291" s="166">
        <v>15</v>
      </c>
      <c r="F1291" s="166">
        <v>6</v>
      </c>
      <c r="G1291" s="166">
        <v>9</v>
      </c>
      <c r="H1291" s="588">
        <v>60</v>
      </c>
    </row>
    <row r="1292" spans="1:8" ht="12" customHeight="1" x14ac:dyDescent="0.2">
      <c r="D1292" s="183" t="s">
        <v>283</v>
      </c>
      <c r="E1292" s="166">
        <v>13</v>
      </c>
      <c r="F1292" s="166">
        <v>4</v>
      </c>
      <c r="G1292" s="166">
        <v>9</v>
      </c>
      <c r="H1292" s="588">
        <v>69.230769230769226</v>
      </c>
    </row>
    <row r="1293" spans="1:8" ht="5.0999999999999996" customHeight="1" x14ac:dyDescent="0.2">
      <c r="D1293" s="183"/>
      <c r="E1293" s="166"/>
      <c r="F1293" s="166"/>
      <c r="G1293" s="166"/>
      <c r="H1293" s="588"/>
    </row>
    <row r="1294" spans="1:8" ht="12" customHeight="1" x14ac:dyDescent="0.2">
      <c r="A1294" s="142" t="s">
        <v>1217</v>
      </c>
      <c r="C1294" s="142" t="s">
        <v>1218</v>
      </c>
      <c r="D1294" s="183" t="s">
        <v>282</v>
      </c>
      <c r="E1294" s="166">
        <v>6</v>
      </c>
      <c r="F1294" s="166">
        <v>6</v>
      </c>
      <c r="G1294" s="166">
        <v>0</v>
      </c>
      <c r="H1294" s="588">
        <v>0</v>
      </c>
    </row>
    <row r="1295" spans="1:8" ht="12" customHeight="1" x14ac:dyDescent="0.2">
      <c r="D1295" s="183" t="s">
        <v>283</v>
      </c>
      <c r="E1295" s="166">
        <v>5</v>
      </c>
      <c r="F1295" s="166">
        <v>5</v>
      </c>
      <c r="G1295" s="166">
        <v>0</v>
      </c>
      <c r="H1295" s="588">
        <v>0</v>
      </c>
    </row>
    <row r="1296" spans="1:8" ht="5.0999999999999996" customHeight="1" x14ac:dyDescent="0.2">
      <c r="D1296" s="183"/>
      <c r="E1296" s="166"/>
      <c r="F1296" s="166"/>
      <c r="G1296" s="166"/>
      <c r="H1296" s="588"/>
    </row>
    <row r="1297" spans="1:8" ht="12" customHeight="1" x14ac:dyDescent="0.2">
      <c r="A1297" s="212" t="s">
        <v>1219</v>
      </c>
      <c r="C1297" s="142" t="s">
        <v>1220</v>
      </c>
      <c r="D1297" s="183" t="s">
        <v>282</v>
      </c>
      <c r="E1297" s="166">
        <v>15</v>
      </c>
      <c r="F1297" s="166">
        <v>13</v>
      </c>
      <c r="G1297" s="166">
        <v>2</v>
      </c>
      <c r="H1297" s="588">
        <v>13.333333333333334</v>
      </c>
    </row>
    <row r="1298" spans="1:8" ht="12" customHeight="1" x14ac:dyDescent="0.2">
      <c r="A1298" s="215"/>
      <c r="D1298" s="183" t="s">
        <v>283</v>
      </c>
      <c r="E1298" s="166">
        <v>15</v>
      </c>
      <c r="F1298" s="166">
        <v>13</v>
      </c>
      <c r="G1298" s="166">
        <v>2</v>
      </c>
      <c r="H1298" s="588">
        <v>13.333333333333334</v>
      </c>
    </row>
    <row r="1299" spans="1:8" ht="5.0999999999999996" customHeight="1" x14ac:dyDescent="0.2">
      <c r="A1299" s="215"/>
      <c r="D1299" s="183"/>
      <c r="E1299" s="166"/>
      <c r="F1299" s="166"/>
      <c r="G1299" s="166"/>
      <c r="H1299" s="588"/>
    </row>
    <row r="1300" spans="1:8" ht="12" customHeight="1" x14ac:dyDescent="0.2">
      <c r="A1300" s="212" t="s">
        <v>1221</v>
      </c>
      <c r="C1300" s="142" t="s">
        <v>1222</v>
      </c>
      <c r="D1300" s="183" t="s">
        <v>282</v>
      </c>
      <c r="E1300" s="166">
        <v>3</v>
      </c>
      <c r="F1300" s="166">
        <v>3</v>
      </c>
      <c r="G1300" s="166">
        <v>0</v>
      </c>
      <c r="H1300" s="588">
        <v>0</v>
      </c>
    </row>
    <row r="1301" spans="1:8" ht="12" customHeight="1" x14ac:dyDescent="0.2">
      <c r="A1301" s="213"/>
      <c r="D1301" s="183" t="s">
        <v>283</v>
      </c>
      <c r="E1301" s="166">
        <v>2</v>
      </c>
      <c r="F1301" s="166">
        <v>2</v>
      </c>
      <c r="G1301" s="166">
        <v>0</v>
      </c>
      <c r="H1301" s="588">
        <v>0</v>
      </c>
    </row>
    <row r="1302" spans="1:8" ht="5.0999999999999996" customHeight="1" x14ac:dyDescent="0.2">
      <c r="A1302" s="213"/>
      <c r="D1302" s="183"/>
      <c r="E1302" s="166"/>
      <c r="F1302" s="166"/>
      <c r="G1302" s="166"/>
      <c r="H1302" s="588"/>
    </row>
    <row r="1303" spans="1:8" ht="12" customHeight="1" x14ac:dyDescent="0.2">
      <c r="A1303" s="142" t="s">
        <v>1223</v>
      </c>
      <c r="C1303" s="142" t="s">
        <v>1224</v>
      </c>
      <c r="D1303" s="183" t="s">
        <v>282</v>
      </c>
      <c r="E1303" s="166">
        <v>47</v>
      </c>
      <c r="F1303" s="166">
        <v>31</v>
      </c>
      <c r="G1303" s="166">
        <v>16</v>
      </c>
      <c r="H1303" s="588">
        <v>34.042553191489361</v>
      </c>
    </row>
    <row r="1304" spans="1:8" ht="12" customHeight="1" x14ac:dyDescent="0.2">
      <c r="D1304" s="183" t="s">
        <v>283</v>
      </c>
      <c r="E1304" s="166">
        <v>39</v>
      </c>
      <c r="F1304" s="166">
        <v>25</v>
      </c>
      <c r="G1304" s="166">
        <v>14</v>
      </c>
      <c r="H1304" s="588">
        <v>35.897435897435898</v>
      </c>
    </row>
    <row r="1305" spans="1:8" ht="5.0999999999999996" customHeight="1" x14ac:dyDescent="0.2">
      <c r="D1305" s="183"/>
      <c r="E1305" s="166"/>
      <c r="F1305" s="166"/>
      <c r="G1305" s="166"/>
      <c r="H1305" s="588"/>
    </row>
    <row r="1306" spans="1:8" ht="12" customHeight="1" x14ac:dyDescent="0.2">
      <c r="A1306" s="142" t="s">
        <v>1226</v>
      </c>
      <c r="C1306" s="142" t="s">
        <v>1227</v>
      </c>
      <c r="D1306" s="183" t="s">
        <v>282</v>
      </c>
      <c r="E1306" s="166">
        <v>72</v>
      </c>
      <c r="F1306" s="166">
        <v>40</v>
      </c>
      <c r="G1306" s="166">
        <v>32</v>
      </c>
      <c r="H1306" s="588">
        <v>44.444444444444443</v>
      </c>
    </row>
    <row r="1307" spans="1:8" ht="12" customHeight="1" x14ac:dyDescent="0.2">
      <c r="D1307" s="183" t="s">
        <v>283</v>
      </c>
      <c r="E1307" s="166">
        <v>70</v>
      </c>
      <c r="F1307" s="166">
        <v>38</v>
      </c>
      <c r="G1307" s="166">
        <v>32</v>
      </c>
      <c r="H1307" s="588">
        <v>45.714285714285715</v>
      </c>
    </row>
    <row r="1308" spans="1:8" ht="5.0999999999999996" customHeight="1" x14ac:dyDescent="0.2">
      <c r="D1308" s="183"/>
      <c r="E1308" s="166"/>
      <c r="F1308" s="166"/>
      <c r="G1308" s="166"/>
      <c r="H1308" s="588"/>
    </row>
    <row r="1309" spans="1:8" ht="12" customHeight="1" x14ac:dyDescent="0.2">
      <c r="A1309" s="212" t="s">
        <v>2331</v>
      </c>
      <c r="C1309" s="142" t="s">
        <v>2332</v>
      </c>
      <c r="D1309" s="183" t="s">
        <v>282</v>
      </c>
      <c r="E1309" s="166">
        <v>1</v>
      </c>
      <c r="F1309" s="166">
        <v>1</v>
      </c>
      <c r="G1309" s="166">
        <v>0</v>
      </c>
      <c r="H1309" s="588">
        <v>0</v>
      </c>
    </row>
    <row r="1310" spans="1:8" ht="12" customHeight="1" x14ac:dyDescent="0.2">
      <c r="A1310" s="215"/>
      <c r="D1310" s="183" t="s">
        <v>283</v>
      </c>
      <c r="E1310" s="166">
        <v>1</v>
      </c>
      <c r="F1310" s="166">
        <v>1</v>
      </c>
      <c r="G1310" s="166">
        <v>0</v>
      </c>
      <c r="H1310" s="588">
        <v>0</v>
      </c>
    </row>
    <row r="1311" spans="1:8" ht="5.0999999999999996" customHeight="1" x14ac:dyDescent="0.2">
      <c r="A1311" s="215"/>
      <c r="D1311" s="183"/>
      <c r="E1311" s="166"/>
      <c r="F1311" s="166"/>
      <c r="G1311" s="166"/>
      <c r="H1311" s="588"/>
    </row>
    <row r="1312" spans="1:8" ht="12" customHeight="1" x14ac:dyDescent="0.2">
      <c r="A1312" s="212" t="s">
        <v>1228</v>
      </c>
      <c r="C1312" s="142" t="s">
        <v>1229</v>
      </c>
      <c r="D1312" s="183" t="s">
        <v>282</v>
      </c>
      <c r="E1312" s="166">
        <v>2</v>
      </c>
      <c r="F1312" s="166">
        <v>2</v>
      </c>
      <c r="G1312" s="166">
        <v>0</v>
      </c>
      <c r="H1312" s="588">
        <v>0</v>
      </c>
    </row>
    <row r="1313" spans="1:8" ht="12" customHeight="1" x14ac:dyDescent="0.2">
      <c r="A1313" s="213"/>
      <c r="C1313" s="149"/>
      <c r="D1313" s="183" t="s">
        <v>283</v>
      </c>
      <c r="E1313" s="166">
        <v>2</v>
      </c>
      <c r="F1313" s="166">
        <v>2</v>
      </c>
      <c r="G1313" s="166">
        <v>0</v>
      </c>
      <c r="H1313" s="588">
        <v>0</v>
      </c>
    </row>
    <row r="1314" spans="1:8" ht="5.0999999999999996" customHeight="1" x14ac:dyDescent="0.2">
      <c r="A1314" s="213"/>
      <c r="D1314" s="183"/>
      <c r="E1314" s="166"/>
      <c r="F1314" s="166"/>
      <c r="G1314" s="166"/>
      <c r="H1314" s="588"/>
    </row>
    <row r="1315" spans="1:8" ht="12" customHeight="1" x14ac:dyDescent="0.2">
      <c r="A1315" s="212" t="s">
        <v>1230</v>
      </c>
      <c r="C1315" s="142" t="s">
        <v>1231</v>
      </c>
      <c r="D1315" s="183" t="s">
        <v>282</v>
      </c>
      <c r="E1315" s="166">
        <v>5</v>
      </c>
      <c r="F1315" s="166">
        <v>3</v>
      </c>
      <c r="G1315" s="166">
        <v>2</v>
      </c>
      <c r="H1315" s="588">
        <v>40</v>
      </c>
    </row>
    <row r="1316" spans="1:8" ht="12" customHeight="1" x14ac:dyDescent="0.2">
      <c r="A1316" s="213"/>
      <c r="D1316" s="183" t="s">
        <v>283</v>
      </c>
      <c r="E1316" s="166">
        <v>5</v>
      </c>
      <c r="F1316" s="166">
        <v>3</v>
      </c>
      <c r="G1316" s="166">
        <v>2</v>
      </c>
      <c r="H1316" s="588">
        <v>40</v>
      </c>
    </row>
    <row r="1317" spans="1:8" ht="5.0999999999999996" customHeight="1" x14ac:dyDescent="0.2">
      <c r="A1317" s="213"/>
      <c r="D1317" s="183"/>
      <c r="E1317" s="166"/>
      <c r="F1317" s="166"/>
      <c r="G1317" s="166"/>
      <c r="H1317" s="588"/>
    </row>
    <row r="1318" spans="1:8" ht="12" customHeight="1" x14ac:dyDescent="0.2">
      <c r="A1318" s="142" t="s">
        <v>1233</v>
      </c>
      <c r="C1318" s="142" t="s">
        <v>1234</v>
      </c>
      <c r="D1318" s="183" t="s">
        <v>282</v>
      </c>
      <c r="E1318" s="166">
        <v>16</v>
      </c>
      <c r="F1318" s="166">
        <v>15</v>
      </c>
      <c r="G1318" s="166">
        <v>1</v>
      </c>
      <c r="H1318" s="588">
        <v>6.25</v>
      </c>
    </row>
    <row r="1319" spans="1:8" ht="12" customHeight="1" x14ac:dyDescent="0.2">
      <c r="D1319" s="183" t="s">
        <v>283</v>
      </c>
      <c r="E1319" s="166">
        <v>13</v>
      </c>
      <c r="F1319" s="166">
        <v>12</v>
      </c>
      <c r="G1319" s="166">
        <v>1</v>
      </c>
      <c r="H1319" s="588">
        <v>7.6923076923076925</v>
      </c>
    </row>
    <row r="1320" spans="1:8" ht="5.0999999999999996" customHeight="1" x14ac:dyDescent="0.2">
      <c r="D1320" s="183"/>
      <c r="E1320" s="166"/>
      <c r="F1320" s="166"/>
      <c r="G1320" s="166"/>
      <c r="H1320" s="588"/>
    </row>
    <row r="1321" spans="1:8" ht="12" customHeight="1" x14ac:dyDescent="0.2">
      <c r="A1321" s="142" t="s">
        <v>1235</v>
      </c>
      <c r="C1321" s="142" t="s">
        <v>1236</v>
      </c>
      <c r="D1321" s="183" t="s">
        <v>282</v>
      </c>
      <c r="E1321" s="166">
        <v>175</v>
      </c>
      <c r="F1321" s="166">
        <v>4</v>
      </c>
      <c r="G1321" s="166">
        <v>171</v>
      </c>
      <c r="H1321" s="588">
        <v>97.714285714285708</v>
      </c>
    </row>
    <row r="1322" spans="1:8" ht="12" customHeight="1" x14ac:dyDescent="0.2">
      <c r="A1322" s="213"/>
      <c r="C1322" s="149"/>
      <c r="D1322" s="183" t="s">
        <v>283</v>
      </c>
      <c r="E1322" s="166">
        <v>154</v>
      </c>
      <c r="F1322" s="166">
        <v>4</v>
      </c>
      <c r="G1322" s="166">
        <v>150</v>
      </c>
      <c r="H1322" s="588">
        <v>97.402597402597408</v>
      </c>
    </row>
    <row r="1323" spans="1:8" ht="5.0999999999999996" customHeight="1" x14ac:dyDescent="0.2">
      <c r="A1323" s="213"/>
      <c r="D1323" s="183"/>
      <c r="E1323" s="166"/>
      <c r="F1323" s="166"/>
      <c r="G1323" s="166"/>
      <c r="H1323" s="588"/>
    </row>
    <row r="1324" spans="1:8" ht="12" customHeight="1" x14ac:dyDescent="0.2">
      <c r="A1324" s="212" t="s">
        <v>1238</v>
      </c>
      <c r="C1324" s="142" t="s">
        <v>1239</v>
      </c>
      <c r="D1324" s="183" t="s">
        <v>282</v>
      </c>
      <c r="E1324" s="166">
        <v>388</v>
      </c>
      <c r="F1324" s="166">
        <v>11</v>
      </c>
      <c r="G1324" s="166">
        <v>377</v>
      </c>
      <c r="H1324" s="588">
        <v>97.164948453608247</v>
      </c>
    </row>
    <row r="1325" spans="1:8" ht="12" customHeight="1" x14ac:dyDescent="0.2">
      <c r="A1325" s="213"/>
      <c r="C1325" s="149" t="s">
        <v>1241</v>
      </c>
      <c r="D1325" s="183" t="s">
        <v>283</v>
      </c>
      <c r="E1325" s="166">
        <v>364</v>
      </c>
      <c r="F1325" s="166">
        <v>9</v>
      </c>
      <c r="G1325" s="166">
        <v>355</v>
      </c>
      <c r="H1325" s="588">
        <v>97.527472527472526</v>
      </c>
    </row>
    <row r="1326" spans="1:8" ht="5.0999999999999996" customHeight="1" x14ac:dyDescent="0.2">
      <c r="A1326" s="213"/>
      <c r="D1326" s="183"/>
      <c r="E1326" s="166"/>
      <c r="F1326" s="166"/>
      <c r="G1326" s="166"/>
      <c r="H1326" s="588"/>
    </row>
    <row r="1327" spans="1:8" ht="12" customHeight="1" x14ac:dyDescent="0.2">
      <c r="A1327" s="212" t="s">
        <v>1242</v>
      </c>
      <c r="C1327" s="142" t="s">
        <v>1243</v>
      </c>
      <c r="D1327" s="183" t="s">
        <v>282</v>
      </c>
      <c r="E1327" s="166">
        <v>1</v>
      </c>
      <c r="F1327" s="166">
        <v>1</v>
      </c>
      <c r="G1327" s="166">
        <v>0</v>
      </c>
      <c r="H1327" s="588">
        <v>0</v>
      </c>
    </row>
    <row r="1328" spans="1:8" s="190" customFormat="1" ht="12" customHeight="1" x14ac:dyDescent="0.2">
      <c r="A1328" s="213"/>
      <c r="B1328" s="162"/>
      <c r="C1328" s="149"/>
      <c r="D1328" s="183" t="s">
        <v>283</v>
      </c>
      <c r="E1328" s="166">
        <v>1</v>
      </c>
      <c r="F1328" s="166">
        <v>1</v>
      </c>
      <c r="G1328" s="166">
        <v>0</v>
      </c>
      <c r="H1328" s="588">
        <v>0</v>
      </c>
    </row>
    <row r="1329" spans="1:8" ht="5.0999999999999996" customHeight="1" x14ac:dyDescent="0.2">
      <c r="A1329" s="213"/>
      <c r="D1329" s="183"/>
      <c r="E1329" s="166"/>
      <c r="F1329" s="166"/>
      <c r="G1329" s="166"/>
      <c r="H1329" s="588"/>
    </row>
    <row r="1330" spans="1:8" ht="12" customHeight="1" x14ac:dyDescent="0.2">
      <c r="A1330" s="216" t="s">
        <v>2336</v>
      </c>
      <c r="C1330" s="142" t="s">
        <v>2337</v>
      </c>
      <c r="D1330" s="183" t="s">
        <v>282</v>
      </c>
      <c r="E1330" s="166">
        <v>5</v>
      </c>
      <c r="F1330" s="166">
        <v>5</v>
      </c>
      <c r="G1330" s="166">
        <v>0</v>
      </c>
      <c r="H1330" s="588">
        <v>0</v>
      </c>
    </row>
    <row r="1331" spans="1:8" ht="12" customHeight="1" x14ac:dyDescent="0.2">
      <c r="A1331" s="213"/>
      <c r="D1331" s="183" t="s">
        <v>283</v>
      </c>
      <c r="E1331" s="166">
        <v>5</v>
      </c>
      <c r="F1331" s="166">
        <v>5</v>
      </c>
      <c r="G1331" s="166">
        <v>0</v>
      </c>
      <c r="H1331" s="588">
        <v>0</v>
      </c>
    </row>
    <row r="1332" spans="1:8" ht="5.0999999999999996" customHeight="1" x14ac:dyDescent="0.2">
      <c r="A1332" s="213"/>
      <c r="D1332" s="183"/>
      <c r="E1332" s="166"/>
      <c r="F1332" s="166"/>
      <c r="G1332" s="166"/>
      <c r="H1332" s="588"/>
    </row>
    <row r="1333" spans="1:8" ht="12" customHeight="1" x14ac:dyDescent="0.2">
      <c r="A1333" s="142" t="s">
        <v>1246</v>
      </c>
      <c r="C1333" s="142" t="s">
        <v>1247</v>
      </c>
      <c r="D1333" s="183" t="s">
        <v>282</v>
      </c>
      <c r="E1333" s="166">
        <v>609</v>
      </c>
      <c r="F1333" s="166">
        <v>406</v>
      </c>
      <c r="G1333" s="166">
        <v>203</v>
      </c>
      <c r="H1333" s="588">
        <v>33.333333333333329</v>
      </c>
    </row>
    <row r="1334" spans="1:8" ht="12" customHeight="1" x14ac:dyDescent="0.2">
      <c r="D1334" s="183" t="s">
        <v>283</v>
      </c>
      <c r="E1334" s="166">
        <v>572</v>
      </c>
      <c r="F1334" s="166">
        <v>378</v>
      </c>
      <c r="G1334" s="166">
        <v>194</v>
      </c>
      <c r="H1334" s="588">
        <v>33.91608391608392</v>
      </c>
    </row>
    <row r="1335" spans="1:8" ht="5.0999999999999996" customHeight="1" x14ac:dyDescent="0.2">
      <c r="D1335" s="183"/>
      <c r="E1335" s="166"/>
      <c r="F1335" s="166"/>
      <c r="G1335" s="166"/>
      <c r="H1335" s="588"/>
    </row>
    <row r="1336" spans="1:8" ht="12" customHeight="1" x14ac:dyDescent="0.2">
      <c r="A1336" s="142" t="s">
        <v>1249</v>
      </c>
      <c r="C1336" s="142" t="s">
        <v>1250</v>
      </c>
      <c r="D1336" s="183" t="s">
        <v>282</v>
      </c>
      <c r="E1336" s="166">
        <v>63</v>
      </c>
      <c r="F1336" s="166">
        <v>29</v>
      </c>
      <c r="G1336" s="166">
        <v>34</v>
      </c>
      <c r="H1336" s="588">
        <v>53.968253968253968</v>
      </c>
    </row>
    <row r="1337" spans="1:8" ht="12" customHeight="1" x14ac:dyDescent="0.2">
      <c r="D1337" s="183" t="s">
        <v>283</v>
      </c>
      <c r="E1337" s="166">
        <v>58</v>
      </c>
      <c r="F1337" s="166">
        <v>26</v>
      </c>
      <c r="G1337" s="166">
        <v>32</v>
      </c>
      <c r="H1337" s="588">
        <v>55.172413793103445</v>
      </c>
    </row>
    <row r="1338" spans="1:8" ht="5.0999999999999996" customHeight="1" x14ac:dyDescent="0.2">
      <c r="D1338" s="183"/>
      <c r="E1338" s="166"/>
      <c r="F1338" s="166"/>
      <c r="G1338" s="166"/>
      <c r="H1338" s="588"/>
    </row>
    <row r="1339" spans="1:8" ht="12" customHeight="1" x14ac:dyDescent="0.2">
      <c r="A1339" s="142" t="s">
        <v>1251</v>
      </c>
      <c r="C1339" s="142" t="s">
        <v>1252</v>
      </c>
      <c r="D1339" s="183" t="s">
        <v>282</v>
      </c>
      <c r="E1339" s="166">
        <v>4</v>
      </c>
      <c r="F1339" s="166">
        <v>2</v>
      </c>
      <c r="G1339" s="166">
        <v>2</v>
      </c>
      <c r="H1339" s="588">
        <v>50</v>
      </c>
    </row>
    <row r="1340" spans="1:8" ht="12" customHeight="1" x14ac:dyDescent="0.2">
      <c r="C1340" s="149"/>
      <c r="D1340" s="183" t="s">
        <v>283</v>
      </c>
      <c r="E1340" s="166">
        <v>3</v>
      </c>
      <c r="F1340" s="166">
        <v>1</v>
      </c>
      <c r="G1340" s="166">
        <v>2</v>
      </c>
      <c r="H1340" s="588">
        <v>66.666666666666657</v>
      </c>
    </row>
    <row r="1341" spans="1:8" ht="5.0999999999999996" customHeight="1" x14ac:dyDescent="0.2">
      <c r="C1341" s="149"/>
      <c r="D1341" s="183"/>
      <c r="E1341" s="166"/>
      <c r="F1341" s="166"/>
      <c r="G1341" s="166"/>
      <c r="H1341" s="588"/>
    </row>
    <row r="1342" spans="1:8" ht="12" customHeight="1" x14ac:dyDescent="0.2">
      <c r="A1342" s="142" t="s">
        <v>1251</v>
      </c>
      <c r="C1342" s="142" t="s">
        <v>1253</v>
      </c>
      <c r="D1342" s="183" t="s">
        <v>282</v>
      </c>
      <c r="E1342" s="166">
        <v>44</v>
      </c>
      <c r="F1342" s="166">
        <v>33</v>
      </c>
      <c r="G1342" s="166">
        <v>11</v>
      </c>
      <c r="H1342" s="588">
        <v>25</v>
      </c>
    </row>
    <row r="1343" spans="1:8" ht="12" customHeight="1" x14ac:dyDescent="0.2">
      <c r="C1343" s="149"/>
      <c r="D1343" s="183" t="s">
        <v>283</v>
      </c>
      <c r="E1343" s="166">
        <v>40</v>
      </c>
      <c r="F1343" s="166">
        <v>31</v>
      </c>
      <c r="G1343" s="166">
        <v>9</v>
      </c>
      <c r="H1343" s="588">
        <v>22.5</v>
      </c>
    </row>
    <row r="1344" spans="1:8" ht="5.0999999999999996" customHeight="1" x14ac:dyDescent="0.2">
      <c r="C1344" s="149"/>
      <c r="D1344" s="183"/>
      <c r="E1344" s="166"/>
      <c r="F1344" s="166"/>
      <c r="G1344" s="166"/>
      <c r="H1344" s="588"/>
    </row>
    <row r="1345" spans="1:8" ht="12" customHeight="1" x14ac:dyDescent="0.2">
      <c r="A1345" s="142" t="s">
        <v>1251</v>
      </c>
      <c r="C1345" s="142" t="s">
        <v>1254</v>
      </c>
      <c r="D1345" s="183" t="s">
        <v>282</v>
      </c>
      <c r="E1345" s="166">
        <v>48</v>
      </c>
      <c r="F1345" s="166">
        <v>35</v>
      </c>
      <c r="G1345" s="166">
        <v>13</v>
      </c>
      <c r="H1345" s="588">
        <v>27.083333333333332</v>
      </c>
    </row>
    <row r="1346" spans="1:8" ht="12" customHeight="1" x14ac:dyDescent="0.2">
      <c r="C1346" s="149"/>
      <c r="D1346" s="183" t="s">
        <v>283</v>
      </c>
      <c r="E1346" s="166">
        <v>43</v>
      </c>
      <c r="F1346" s="166">
        <v>32</v>
      </c>
      <c r="G1346" s="166">
        <v>11</v>
      </c>
      <c r="H1346" s="588">
        <v>25.581395348837212</v>
      </c>
    </row>
    <row r="1347" spans="1:8" ht="5.0999999999999996" customHeight="1" x14ac:dyDescent="0.2">
      <c r="A1347" s="187"/>
      <c r="B1347" s="188"/>
      <c r="C1347" s="190"/>
      <c r="D1347" s="207"/>
      <c r="E1347" s="166"/>
      <c r="F1347" s="166"/>
      <c r="G1347" s="166"/>
      <c r="H1347" s="588"/>
    </row>
    <row r="1348" spans="1:8" ht="12" customHeight="1" x14ac:dyDescent="0.2">
      <c r="A1348" s="142" t="s">
        <v>1255</v>
      </c>
      <c r="C1348" s="142" t="s">
        <v>1256</v>
      </c>
      <c r="D1348" s="183" t="s">
        <v>282</v>
      </c>
      <c r="E1348" s="166">
        <v>2</v>
      </c>
      <c r="F1348" s="166">
        <v>0</v>
      </c>
      <c r="G1348" s="166">
        <v>2</v>
      </c>
      <c r="H1348" s="588">
        <v>100</v>
      </c>
    </row>
    <row r="1349" spans="1:8" ht="12" customHeight="1" x14ac:dyDescent="0.2">
      <c r="D1349" s="183" t="s">
        <v>283</v>
      </c>
      <c r="E1349" s="166">
        <v>2</v>
      </c>
      <c r="F1349" s="166">
        <v>0</v>
      </c>
      <c r="G1349" s="166">
        <v>2</v>
      </c>
      <c r="H1349" s="588">
        <v>100</v>
      </c>
    </row>
    <row r="1350" spans="1:8" ht="5.0999999999999996" customHeight="1" x14ac:dyDescent="0.2">
      <c r="D1350" s="183"/>
      <c r="E1350" s="166"/>
      <c r="F1350" s="166"/>
      <c r="G1350" s="166"/>
      <c r="H1350" s="588"/>
    </row>
    <row r="1351" spans="1:8" ht="12" customHeight="1" x14ac:dyDescent="0.2">
      <c r="A1351" s="212" t="s">
        <v>1257</v>
      </c>
      <c r="C1351" s="142" t="s">
        <v>1258</v>
      </c>
      <c r="D1351" s="183" t="s">
        <v>282</v>
      </c>
      <c r="E1351" s="166">
        <v>1</v>
      </c>
      <c r="F1351" s="166">
        <v>1</v>
      </c>
      <c r="G1351" s="166">
        <v>0</v>
      </c>
      <c r="H1351" s="588">
        <v>0</v>
      </c>
    </row>
    <row r="1352" spans="1:8" ht="12" customHeight="1" x14ac:dyDescent="0.2">
      <c r="A1352" s="213"/>
      <c r="D1352" s="183" t="s">
        <v>283</v>
      </c>
      <c r="E1352" s="166">
        <v>0</v>
      </c>
      <c r="F1352" s="166">
        <v>0</v>
      </c>
      <c r="G1352" s="166">
        <v>0</v>
      </c>
      <c r="H1352" s="588">
        <v>0</v>
      </c>
    </row>
    <row r="1353" spans="1:8" ht="12" customHeight="1" x14ac:dyDescent="0.2">
      <c r="A1353" s="149">
        <v>331</v>
      </c>
      <c r="C1353" s="149" t="s">
        <v>1259</v>
      </c>
      <c r="D1353" s="183" t="s">
        <v>282</v>
      </c>
      <c r="E1353" s="166">
        <v>1</v>
      </c>
      <c r="F1353" s="166">
        <v>1</v>
      </c>
      <c r="G1353" s="166">
        <v>0</v>
      </c>
      <c r="H1353" s="588">
        <v>0</v>
      </c>
    </row>
    <row r="1354" spans="1:8" ht="12" customHeight="1" x14ac:dyDescent="0.2">
      <c r="A1354" s="213"/>
      <c r="D1354" s="183" t="s">
        <v>283</v>
      </c>
      <c r="E1354" s="166">
        <v>0</v>
      </c>
      <c r="F1354" s="166">
        <v>0</v>
      </c>
      <c r="G1354" s="166">
        <v>0</v>
      </c>
      <c r="H1354" s="588">
        <v>0</v>
      </c>
    </row>
    <row r="1355" spans="1:8" ht="12" customHeight="1" x14ac:dyDescent="0.2">
      <c r="A1355" s="212" t="s">
        <v>1260</v>
      </c>
      <c r="C1355" s="142" t="s">
        <v>1261</v>
      </c>
      <c r="D1355" s="183" t="s">
        <v>282</v>
      </c>
      <c r="E1355" s="166">
        <v>5</v>
      </c>
      <c r="F1355" s="166">
        <v>4</v>
      </c>
      <c r="G1355" s="166">
        <v>1</v>
      </c>
      <c r="H1355" s="588">
        <v>20</v>
      </c>
    </row>
    <row r="1356" spans="1:8" ht="12" customHeight="1" x14ac:dyDescent="0.2">
      <c r="A1356" s="213"/>
      <c r="C1356" s="149"/>
      <c r="D1356" s="183" t="s">
        <v>283</v>
      </c>
      <c r="E1356" s="166">
        <v>3</v>
      </c>
      <c r="F1356" s="166">
        <v>2</v>
      </c>
      <c r="G1356" s="166">
        <v>1</v>
      </c>
      <c r="H1356" s="588">
        <v>33.333333333333329</v>
      </c>
    </row>
    <row r="1357" spans="1:8" ht="5.0999999999999996" customHeight="1" x14ac:dyDescent="0.2">
      <c r="A1357" s="213"/>
      <c r="D1357" s="183"/>
      <c r="E1357" s="166"/>
      <c r="F1357" s="166"/>
      <c r="G1357" s="166"/>
      <c r="H1357" s="588"/>
    </row>
    <row r="1358" spans="1:8" ht="12" customHeight="1" x14ac:dyDescent="0.2">
      <c r="A1358" s="212" t="s">
        <v>1263</v>
      </c>
      <c r="C1358" s="142" t="s">
        <v>1264</v>
      </c>
      <c r="D1358" s="183" t="s">
        <v>282</v>
      </c>
      <c r="E1358" s="166">
        <v>31</v>
      </c>
      <c r="F1358" s="166">
        <v>13</v>
      </c>
      <c r="G1358" s="166">
        <v>18</v>
      </c>
      <c r="H1358" s="588">
        <v>58.064516129032263</v>
      </c>
    </row>
    <row r="1359" spans="1:8" ht="12" customHeight="1" x14ac:dyDescent="0.2">
      <c r="A1359" s="213"/>
      <c r="C1359" s="217" t="s">
        <v>1266</v>
      </c>
      <c r="D1359" s="183" t="s">
        <v>283</v>
      </c>
      <c r="E1359" s="166">
        <v>20</v>
      </c>
      <c r="F1359" s="166">
        <v>6</v>
      </c>
      <c r="G1359" s="166">
        <v>14</v>
      </c>
      <c r="H1359" s="588">
        <v>70</v>
      </c>
    </row>
    <row r="1360" spans="1:8" ht="5.0999999999999996" customHeight="1" x14ac:dyDescent="0.2">
      <c r="A1360" s="213"/>
      <c r="D1360" s="183"/>
      <c r="E1360" s="166"/>
      <c r="F1360" s="166"/>
      <c r="G1360" s="166"/>
      <c r="H1360" s="588"/>
    </row>
    <row r="1361" spans="1:8" ht="12" customHeight="1" x14ac:dyDescent="0.2">
      <c r="A1361" s="142" t="s">
        <v>1267</v>
      </c>
      <c r="C1361" s="142" t="s">
        <v>1268</v>
      </c>
      <c r="D1361" s="183" t="s">
        <v>282</v>
      </c>
      <c r="E1361" s="166">
        <v>147</v>
      </c>
      <c r="F1361" s="166">
        <v>82</v>
      </c>
      <c r="G1361" s="166">
        <v>65</v>
      </c>
      <c r="H1361" s="588">
        <v>44.217687074829932</v>
      </c>
    </row>
    <row r="1362" spans="1:8" ht="12" customHeight="1" x14ac:dyDescent="0.2">
      <c r="D1362" s="183" t="s">
        <v>283</v>
      </c>
      <c r="E1362" s="166">
        <v>116</v>
      </c>
      <c r="F1362" s="166">
        <v>60</v>
      </c>
      <c r="G1362" s="166">
        <v>56</v>
      </c>
      <c r="H1362" s="588">
        <v>48.275862068965516</v>
      </c>
    </row>
    <row r="1363" spans="1:8" ht="5.0999999999999996" customHeight="1" x14ac:dyDescent="0.2">
      <c r="D1363" s="183"/>
      <c r="E1363" s="166"/>
      <c r="F1363" s="166"/>
      <c r="G1363" s="166"/>
      <c r="H1363" s="588"/>
    </row>
    <row r="1364" spans="1:8" ht="12" customHeight="1" x14ac:dyDescent="0.2">
      <c r="A1364" s="142" t="s">
        <v>1269</v>
      </c>
      <c r="C1364" s="142" t="s">
        <v>1270</v>
      </c>
      <c r="D1364" s="183" t="s">
        <v>282</v>
      </c>
      <c r="E1364" s="166">
        <v>1266</v>
      </c>
      <c r="F1364" s="166">
        <v>934</v>
      </c>
      <c r="G1364" s="166">
        <v>332</v>
      </c>
      <c r="H1364" s="588">
        <v>26.224328593996844</v>
      </c>
    </row>
    <row r="1365" spans="1:8" ht="12" customHeight="1" x14ac:dyDescent="0.2">
      <c r="D1365" s="183" t="s">
        <v>283</v>
      </c>
      <c r="E1365" s="166">
        <v>1081</v>
      </c>
      <c r="F1365" s="166">
        <v>799</v>
      </c>
      <c r="G1365" s="166">
        <v>282</v>
      </c>
      <c r="H1365" s="588">
        <v>26.086956521739129</v>
      </c>
    </row>
    <row r="1366" spans="1:8" ht="5.0999999999999996" customHeight="1" x14ac:dyDescent="0.2">
      <c r="D1366" s="183"/>
      <c r="E1366" s="166"/>
      <c r="F1366" s="166"/>
      <c r="G1366" s="166"/>
      <c r="H1366" s="588"/>
    </row>
    <row r="1367" spans="1:8" ht="12" customHeight="1" x14ac:dyDescent="0.2">
      <c r="A1367" s="212" t="s">
        <v>2343</v>
      </c>
      <c r="C1367" s="142" t="s">
        <v>2344</v>
      </c>
      <c r="D1367" s="183" t="s">
        <v>282</v>
      </c>
      <c r="E1367" s="166">
        <v>3</v>
      </c>
      <c r="F1367" s="166">
        <v>3</v>
      </c>
      <c r="G1367" s="166">
        <v>0</v>
      </c>
      <c r="H1367" s="588">
        <v>0</v>
      </c>
    </row>
    <row r="1368" spans="1:8" ht="12" customHeight="1" x14ac:dyDescent="0.2">
      <c r="A1368" s="213"/>
      <c r="C1368" s="149"/>
      <c r="D1368" s="183" t="s">
        <v>283</v>
      </c>
      <c r="E1368" s="166">
        <v>2</v>
      </c>
      <c r="F1368" s="166">
        <v>2</v>
      </c>
      <c r="G1368" s="166">
        <v>0</v>
      </c>
      <c r="H1368" s="588">
        <v>0</v>
      </c>
    </row>
    <row r="1369" spans="1:8" ht="5.0999999999999996" customHeight="1" x14ac:dyDescent="0.2">
      <c r="A1369" s="213"/>
      <c r="D1369" s="183"/>
      <c r="E1369" s="166"/>
      <c r="F1369" s="166"/>
      <c r="G1369" s="166"/>
      <c r="H1369" s="588"/>
    </row>
    <row r="1370" spans="1:8" ht="12" customHeight="1" x14ac:dyDescent="0.2">
      <c r="A1370" s="142" t="s">
        <v>1271</v>
      </c>
      <c r="C1370" s="142" t="s">
        <v>1272</v>
      </c>
      <c r="D1370" s="183" t="s">
        <v>282</v>
      </c>
      <c r="E1370" s="166">
        <v>2</v>
      </c>
      <c r="F1370" s="166">
        <v>1</v>
      </c>
      <c r="G1370" s="166">
        <v>1</v>
      </c>
      <c r="H1370" s="588">
        <v>50</v>
      </c>
    </row>
    <row r="1371" spans="1:8" ht="12" customHeight="1" x14ac:dyDescent="0.2">
      <c r="D1371" s="183" t="s">
        <v>283</v>
      </c>
      <c r="E1371" s="166">
        <v>1</v>
      </c>
      <c r="F1371" s="166">
        <v>0</v>
      </c>
      <c r="G1371" s="166">
        <v>1</v>
      </c>
      <c r="H1371" s="588">
        <v>100</v>
      </c>
    </row>
    <row r="1372" spans="1:8" ht="5.0999999999999996" customHeight="1" x14ac:dyDescent="0.2">
      <c r="D1372" s="183"/>
      <c r="E1372" s="166"/>
      <c r="F1372" s="166"/>
      <c r="G1372" s="166"/>
      <c r="H1372" s="588"/>
    </row>
    <row r="1373" spans="1:8" ht="12" customHeight="1" x14ac:dyDescent="0.2">
      <c r="A1373" s="142" t="s">
        <v>1274</v>
      </c>
      <c r="C1373" s="142" t="s">
        <v>1275</v>
      </c>
      <c r="D1373" s="183" t="s">
        <v>282</v>
      </c>
      <c r="E1373" s="166">
        <v>5</v>
      </c>
      <c r="F1373" s="166">
        <v>3</v>
      </c>
      <c r="G1373" s="166">
        <v>2</v>
      </c>
      <c r="H1373" s="588">
        <v>40</v>
      </c>
    </row>
    <row r="1374" spans="1:8" ht="12" customHeight="1" x14ac:dyDescent="0.2">
      <c r="D1374" s="183" t="s">
        <v>283</v>
      </c>
      <c r="E1374" s="166">
        <v>4</v>
      </c>
      <c r="F1374" s="166">
        <v>3</v>
      </c>
      <c r="G1374" s="166">
        <v>1</v>
      </c>
      <c r="H1374" s="588">
        <v>25</v>
      </c>
    </row>
    <row r="1375" spans="1:8" ht="5.0999999999999996" customHeight="1" x14ac:dyDescent="0.2">
      <c r="D1375" s="183"/>
      <c r="E1375" s="166"/>
      <c r="F1375" s="166"/>
      <c r="G1375" s="166"/>
      <c r="H1375" s="588"/>
    </row>
    <row r="1376" spans="1:8" ht="12" customHeight="1" x14ac:dyDescent="0.2">
      <c r="A1376" s="142" t="s">
        <v>1277</v>
      </c>
      <c r="C1376" s="142" t="s">
        <v>1278</v>
      </c>
      <c r="D1376" s="183" t="s">
        <v>282</v>
      </c>
      <c r="E1376" s="166">
        <v>16</v>
      </c>
      <c r="F1376" s="166">
        <v>13</v>
      </c>
      <c r="G1376" s="166">
        <v>3</v>
      </c>
      <c r="H1376" s="588">
        <v>18.75</v>
      </c>
    </row>
    <row r="1377" spans="1:8" ht="12" customHeight="1" x14ac:dyDescent="0.2">
      <c r="D1377" s="183" t="s">
        <v>283</v>
      </c>
      <c r="E1377" s="166">
        <v>14</v>
      </c>
      <c r="F1377" s="166">
        <v>11</v>
      </c>
      <c r="G1377" s="166">
        <v>3</v>
      </c>
      <c r="H1377" s="588">
        <v>21.428571428571427</v>
      </c>
    </row>
    <row r="1378" spans="1:8" ht="5.0999999999999996" customHeight="1" x14ac:dyDescent="0.2">
      <c r="D1378" s="183"/>
      <c r="E1378" s="166"/>
      <c r="F1378" s="166"/>
      <c r="G1378" s="166"/>
      <c r="H1378" s="588"/>
    </row>
    <row r="1379" spans="1:8" ht="12" customHeight="1" x14ac:dyDescent="0.2">
      <c r="A1379" s="142" t="s">
        <v>1279</v>
      </c>
      <c r="B1379" s="142"/>
      <c r="C1379" s="142" t="s">
        <v>1280</v>
      </c>
      <c r="D1379" s="183" t="s">
        <v>282</v>
      </c>
      <c r="E1379" s="166">
        <v>74</v>
      </c>
      <c r="F1379" s="166">
        <v>66</v>
      </c>
      <c r="G1379" s="166">
        <v>8</v>
      </c>
      <c r="H1379" s="588">
        <v>10.810810810810811</v>
      </c>
    </row>
    <row r="1380" spans="1:8" ht="12" customHeight="1" x14ac:dyDescent="0.2">
      <c r="D1380" s="183" t="s">
        <v>283</v>
      </c>
      <c r="E1380" s="166">
        <v>72</v>
      </c>
      <c r="F1380" s="166">
        <v>64</v>
      </c>
      <c r="G1380" s="166">
        <v>8</v>
      </c>
      <c r="H1380" s="588">
        <v>11.111111111111111</v>
      </c>
    </row>
    <row r="1381" spans="1:8" ht="5.0999999999999996" customHeight="1" x14ac:dyDescent="0.2">
      <c r="D1381" s="183"/>
      <c r="E1381" s="166"/>
      <c r="F1381" s="166"/>
      <c r="G1381" s="166"/>
      <c r="H1381" s="588"/>
    </row>
    <row r="1382" spans="1:8" ht="12" customHeight="1" x14ac:dyDescent="0.2">
      <c r="A1382" s="212" t="s">
        <v>1282</v>
      </c>
      <c r="C1382" s="142" t="s">
        <v>1283</v>
      </c>
      <c r="D1382" s="183" t="s">
        <v>282</v>
      </c>
      <c r="E1382" s="166">
        <v>145</v>
      </c>
      <c r="F1382" s="166">
        <v>120</v>
      </c>
      <c r="G1382" s="166">
        <v>25</v>
      </c>
      <c r="H1382" s="588">
        <v>17.241379310344829</v>
      </c>
    </row>
    <row r="1383" spans="1:8" ht="12" customHeight="1" x14ac:dyDescent="0.2">
      <c r="A1383" s="213"/>
      <c r="C1383" s="149"/>
      <c r="D1383" s="183" t="s">
        <v>283</v>
      </c>
      <c r="E1383" s="166">
        <v>118</v>
      </c>
      <c r="F1383" s="166">
        <v>98</v>
      </c>
      <c r="G1383" s="166">
        <v>20</v>
      </c>
      <c r="H1383" s="588">
        <v>16.949152542372879</v>
      </c>
    </row>
    <row r="1384" spans="1:8" ht="5.0999999999999996" customHeight="1" x14ac:dyDescent="0.2">
      <c r="A1384" s="213"/>
      <c r="D1384" s="183"/>
      <c r="E1384" s="166"/>
      <c r="F1384" s="166"/>
      <c r="G1384" s="166"/>
      <c r="H1384" s="588"/>
    </row>
    <row r="1385" spans="1:8" ht="12" customHeight="1" x14ac:dyDescent="0.2">
      <c r="A1385" s="142" t="s">
        <v>1284</v>
      </c>
      <c r="C1385" s="142" t="s">
        <v>1285</v>
      </c>
      <c r="D1385" s="183" t="s">
        <v>282</v>
      </c>
      <c r="E1385" s="166">
        <v>572</v>
      </c>
      <c r="F1385" s="166">
        <v>312</v>
      </c>
      <c r="G1385" s="166">
        <v>260</v>
      </c>
      <c r="H1385" s="588">
        <v>45.454545454545453</v>
      </c>
    </row>
    <row r="1386" spans="1:8" ht="12" customHeight="1" x14ac:dyDescent="0.2">
      <c r="D1386" s="183" t="s">
        <v>283</v>
      </c>
      <c r="E1386" s="166">
        <v>450</v>
      </c>
      <c r="F1386" s="166">
        <v>237</v>
      </c>
      <c r="G1386" s="166">
        <v>213</v>
      </c>
      <c r="H1386" s="588">
        <v>47.333333333333336</v>
      </c>
    </row>
    <row r="1387" spans="1:8" ht="5.0999999999999996" customHeight="1" x14ac:dyDescent="0.2">
      <c r="D1387" s="183"/>
      <c r="E1387" s="166"/>
      <c r="F1387" s="166"/>
      <c r="G1387" s="166"/>
      <c r="H1387" s="588"/>
    </row>
    <row r="1388" spans="1:8" ht="12" customHeight="1" x14ac:dyDescent="0.2">
      <c r="A1388" s="142" t="s">
        <v>1288</v>
      </c>
      <c r="C1388" s="142" t="s">
        <v>1289</v>
      </c>
      <c r="D1388" s="183" t="s">
        <v>282</v>
      </c>
      <c r="E1388" s="166">
        <v>7</v>
      </c>
      <c r="F1388" s="166">
        <v>1</v>
      </c>
      <c r="G1388" s="166">
        <v>6</v>
      </c>
      <c r="H1388" s="588">
        <v>85.714285714285708</v>
      </c>
    </row>
    <row r="1389" spans="1:8" ht="12" customHeight="1" x14ac:dyDescent="0.2">
      <c r="D1389" s="183" t="s">
        <v>283</v>
      </c>
      <c r="E1389" s="166">
        <v>7</v>
      </c>
      <c r="F1389" s="166">
        <v>1</v>
      </c>
      <c r="G1389" s="166">
        <v>6</v>
      </c>
      <c r="H1389" s="588">
        <v>85.714285714285708</v>
      </c>
    </row>
    <row r="1390" spans="1:8" ht="5.0999999999999996" customHeight="1" x14ac:dyDescent="0.2">
      <c r="D1390" s="183"/>
      <c r="E1390" s="166"/>
      <c r="F1390" s="166"/>
      <c r="G1390" s="166"/>
      <c r="H1390" s="588"/>
    </row>
    <row r="1391" spans="1:8" ht="12" customHeight="1" x14ac:dyDescent="0.2">
      <c r="A1391" s="149">
        <v>60</v>
      </c>
      <c r="C1391" s="149" t="s">
        <v>1291</v>
      </c>
      <c r="D1391" s="183" t="s">
        <v>282</v>
      </c>
      <c r="E1391" s="166">
        <v>3</v>
      </c>
      <c r="F1391" s="166">
        <v>0</v>
      </c>
      <c r="G1391" s="166">
        <v>3</v>
      </c>
      <c r="H1391" s="588">
        <v>100</v>
      </c>
    </row>
    <row r="1392" spans="1:8" ht="12" customHeight="1" x14ac:dyDescent="0.2">
      <c r="C1392" s="186" t="s">
        <v>1292</v>
      </c>
      <c r="D1392" s="183" t="s">
        <v>283</v>
      </c>
      <c r="E1392" s="166">
        <v>3</v>
      </c>
      <c r="F1392" s="166">
        <v>0</v>
      </c>
      <c r="G1392" s="166">
        <v>3</v>
      </c>
      <c r="H1392" s="588">
        <v>100</v>
      </c>
    </row>
    <row r="1393" spans="1:8" ht="5.0999999999999996" customHeight="1" x14ac:dyDescent="0.2">
      <c r="D1393" s="183"/>
      <c r="E1393" s="166"/>
      <c r="F1393" s="166"/>
      <c r="G1393" s="166"/>
      <c r="H1393" s="588"/>
    </row>
    <row r="1394" spans="1:8" ht="12" customHeight="1" x14ac:dyDescent="0.2">
      <c r="A1394" s="149">
        <v>62</v>
      </c>
      <c r="C1394" s="149" t="s">
        <v>1293</v>
      </c>
      <c r="D1394" s="183" t="s">
        <v>282</v>
      </c>
      <c r="E1394" s="166">
        <v>4</v>
      </c>
      <c r="F1394" s="166">
        <v>1</v>
      </c>
      <c r="G1394" s="166">
        <v>3</v>
      </c>
      <c r="H1394" s="588">
        <v>75</v>
      </c>
    </row>
    <row r="1395" spans="1:8" ht="12" customHeight="1" x14ac:dyDescent="0.2">
      <c r="D1395" s="183" t="s">
        <v>283</v>
      </c>
      <c r="E1395" s="166">
        <v>4</v>
      </c>
      <c r="F1395" s="166">
        <v>1</v>
      </c>
      <c r="G1395" s="166">
        <v>3</v>
      </c>
      <c r="H1395" s="588">
        <v>75</v>
      </c>
    </row>
    <row r="1396" spans="1:8" ht="5.0999999999999996" customHeight="1" x14ac:dyDescent="0.2">
      <c r="D1396" s="183"/>
      <c r="E1396" s="166"/>
      <c r="F1396" s="166"/>
      <c r="G1396" s="166"/>
      <c r="H1396" s="588"/>
    </row>
    <row r="1397" spans="1:8" ht="12" customHeight="1" x14ac:dyDescent="0.2">
      <c r="A1397" s="212" t="s">
        <v>1294</v>
      </c>
      <c r="C1397" s="142" t="s">
        <v>1295</v>
      </c>
      <c r="D1397" s="183" t="s">
        <v>282</v>
      </c>
      <c r="E1397" s="166">
        <v>221</v>
      </c>
      <c r="F1397" s="166">
        <v>96</v>
      </c>
      <c r="G1397" s="166">
        <v>125</v>
      </c>
      <c r="H1397" s="588">
        <v>56.561085972850677</v>
      </c>
    </row>
    <row r="1398" spans="1:8" ht="12" customHeight="1" x14ac:dyDescent="0.2">
      <c r="A1398" s="213"/>
      <c r="D1398" s="183" t="s">
        <v>283</v>
      </c>
      <c r="E1398" s="166">
        <v>179</v>
      </c>
      <c r="F1398" s="166">
        <v>76</v>
      </c>
      <c r="G1398" s="166">
        <v>103</v>
      </c>
      <c r="H1398" s="588">
        <v>57.541899441340782</v>
      </c>
    </row>
    <row r="1399" spans="1:8" ht="5.0999999999999996" customHeight="1" x14ac:dyDescent="0.2">
      <c r="A1399" s="213"/>
      <c r="D1399" s="183"/>
      <c r="E1399" s="166"/>
      <c r="F1399" s="166"/>
      <c r="G1399" s="166"/>
      <c r="H1399" s="588"/>
    </row>
    <row r="1400" spans="1:8" ht="12" customHeight="1" x14ac:dyDescent="0.2">
      <c r="A1400" s="212" t="s">
        <v>1297</v>
      </c>
      <c r="C1400" s="142" t="s">
        <v>1298</v>
      </c>
      <c r="D1400" s="183" t="s">
        <v>282</v>
      </c>
      <c r="E1400" s="166">
        <v>2</v>
      </c>
      <c r="F1400" s="166">
        <v>2</v>
      </c>
      <c r="G1400" s="166">
        <v>0</v>
      </c>
      <c r="H1400" s="588">
        <v>0</v>
      </c>
    </row>
    <row r="1401" spans="1:8" ht="12" customHeight="1" x14ac:dyDescent="0.2">
      <c r="A1401" s="213"/>
      <c r="C1401" s="149"/>
      <c r="D1401" s="183" t="s">
        <v>283</v>
      </c>
      <c r="E1401" s="166">
        <v>1</v>
      </c>
      <c r="F1401" s="166">
        <v>1</v>
      </c>
      <c r="G1401" s="166">
        <v>0</v>
      </c>
      <c r="H1401" s="588">
        <v>0</v>
      </c>
    </row>
    <row r="1402" spans="1:8" ht="5.0999999999999996" customHeight="1" x14ac:dyDescent="0.2">
      <c r="A1402" s="213"/>
      <c r="D1402" s="183"/>
      <c r="E1402" s="166"/>
      <c r="F1402" s="166"/>
      <c r="G1402" s="166"/>
      <c r="H1402" s="588"/>
    </row>
    <row r="1403" spans="1:8" ht="12" customHeight="1" x14ac:dyDescent="0.2">
      <c r="A1403" s="216" t="s">
        <v>1299</v>
      </c>
      <c r="C1403" s="142" t="s">
        <v>1300</v>
      </c>
      <c r="D1403" s="183" t="s">
        <v>282</v>
      </c>
      <c r="E1403" s="211">
        <v>53</v>
      </c>
      <c r="F1403" s="166">
        <v>27</v>
      </c>
      <c r="G1403" s="166">
        <v>26</v>
      </c>
      <c r="H1403" s="588">
        <v>49.056603773584904</v>
      </c>
    </row>
    <row r="1404" spans="1:8" ht="12" customHeight="1" x14ac:dyDescent="0.2">
      <c r="A1404" s="216"/>
      <c r="D1404" s="183" t="s">
        <v>283</v>
      </c>
      <c r="E1404" s="211">
        <v>47</v>
      </c>
      <c r="F1404" s="166">
        <v>23</v>
      </c>
      <c r="G1404" s="166">
        <v>24</v>
      </c>
      <c r="H1404" s="588">
        <v>51.063829787234042</v>
      </c>
    </row>
    <row r="1405" spans="1:8" ht="5.0999999999999996" customHeight="1" x14ac:dyDescent="0.2">
      <c r="A1405" s="213"/>
      <c r="D1405" s="183"/>
      <c r="E1405" s="166"/>
      <c r="F1405" s="166"/>
      <c r="G1405" s="166"/>
      <c r="H1405" s="588"/>
    </row>
    <row r="1406" spans="1:8" ht="12" customHeight="1" x14ac:dyDescent="0.2">
      <c r="A1406" s="212" t="s">
        <v>1301</v>
      </c>
      <c r="C1406" s="142" t="s">
        <v>1302</v>
      </c>
      <c r="D1406" s="183" t="s">
        <v>282</v>
      </c>
      <c r="E1406" s="166">
        <v>2</v>
      </c>
      <c r="F1406" s="166">
        <v>2</v>
      </c>
      <c r="G1406" s="166">
        <v>0</v>
      </c>
      <c r="H1406" s="588">
        <v>0</v>
      </c>
    </row>
    <row r="1407" spans="1:8" ht="12" customHeight="1" x14ac:dyDescent="0.2">
      <c r="A1407" s="213"/>
      <c r="C1407" s="149"/>
      <c r="D1407" s="183" t="s">
        <v>283</v>
      </c>
      <c r="E1407" s="166">
        <v>2</v>
      </c>
      <c r="F1407" s="166">
        <v>2</v>
      </c>
      <c r="G1407" s="166">
        <v>0</v>
      </c>
      <c r="H1407" s="588">
        <v>0</v>
      </c>
    </row>
    <row r="1408" spans="1:8" ht="5.0999999999999996" customHeight="1" x14ac:dyDescent="0.2">
      <c r="A1408" s="213"/>
      <c r="D1408" s="183"/>
      <c r="E1408" s="166"/>
      <c r="F1408" s="166"/>
      <c r="G1408" s="166"/>
      <c r="H1408" s="588"/>
    </row>
    <row r="1409" spans="1:8" ht="12" customHeight="1" x14ac:dyDescent="0.2">
      <c r="A1409" s="142" t="s">
        <v>2350</v>
      </c>
      <c r="C1409" s="142" t="s">
        <v>2351</v>
      </c>
      <c r="D1409" s="183" t="s">
        <v>282</v>
      </c>
      <c r="E1409" s="166">
        <v>2</v>
      </c>
      <c r="F1409" s="166">
        <v>2</v>
      </c>
      <c r="G1409" s="166">
        <v>0</v>
      </c>
      <c r="H1409" s="588">
        <v>0</v>
      </c>
    </row>
    <row r="1410" spans="1:8" ht="12" customHeight="1" x14ac:dyDescent="0.2">
      <c r="D1410" s="183" t="s">
        <v>283</v>
      </c>
      <c r="E1410" s="166">
        <v>2</v>
      </c>
      <c r="F1410" s="166">
        <v>2</v>
      </c>
      <c r="G1410" s="166">
        <v>0</v>
      </c>
      <c r="H1410" s="588">
        <v>0</v>
      </c>
    </row>
    <row r="1411" spans="1:8" ht="5.0999999999999996" customHeight="1" x14ac:dyDescent="0.2">
      <c r="D1411" s="183"/>
      <c r="E1411" s="166"/>
      <c r="F1411" s="166"/>
      <c r="G1411" s="166"/>
      <c r="H1411" s="588"/>
    </row>
    <row r="1412" spans="1:8" ht="12" customHeight="1" x14ac:dyDescent="0.2">
      <c r="A1412" s="142" t="s">
        <v>1303</v>
      </c>
      <c r="C1412" s="142" t="s">
        <v>1304</v>
      </c>
      <c r="D1412" s="183" t="s">
        <v>282</v>
      </c>
      <c r="E1412" s="166">
        <v>15043</v>
      </c>
      <c r="F1412" s="166">
        <v>9108</v>
      </c>
      <c r="G1412" s="166">
        <v>5935</v>
      </c>
      <c r="H1412" s="588">
        <v>39.453566442863789</v>
      </c>
    </row>
    <row r="1413" spans="1:8" ht="12" customHeight="1" x14ac:dyDescent="0.2">
      <c r="D1413" s="183" t="s">
        <v>283</v>
      </c>
      <c r="E1413" s="166">
        <v>12711</v>
      </c>
      <c r="F1413" s="166">
        <v>7490</v>
      </c>
      <c r="G1413" s="166">
        <v>5221</v>
      </c>
      <c r="H1413" s="588">
        <v>41.074659743529232</v>
      </c>
    </row>
    <row r="1414" spans="1:8" ht="5.0999999999999996" customHeight="1" x14ac:dyDescent="0.2">
      <c r="D1414" s="183"/>
      <c r="E1414" s="166"/>
      <c r="F1414" s="166"/>
      <c r="G1414" s="166"/>
      <c r="H1414" s="588"/>
    </row>
    <row r="1415" spans="1:8" ht="12" customHeight="1" x14ac:dyDescent="0.2">
      <c r="A1415" s="212" t="s">
        <v>1305</v>
      </c>
      <c r="C1415" s="142" t="s">
        <v>1306</v>
      </c>
      <c r="D1415" s="183" t="s">
        <v>282</v>
      </c>
      <c r="E1415" s="166">
        <v>11</v>
      </c>
      <c r="F1415" s="166">
        <v>4</v>
      </c>
      <c r="G1415" s="166">
        <v>7</v>
      </c>
      <c r="H1415" s="588">
        <v>63.636363636363633</v>
      </c>
    </row>
    <row r="1416" spans="1:8" ht="12" customHeight="1" x14ac:dyDescent="0.2">
      <c r="A1416" s="213"/>
      <c r="D1416" s="183" t="s">
        <v>283</v>
      </c>
      <c r="E1416" s="166">
        <v>10</v>
      </c>
      <c r="F1416" s="166">
        <v>4</v>
      </c>
      <c r="G1416" s="166">
        <v>6</v>
      </c>
      <c r="H1416" s="588">
        <v>60</v>
      </c>
    </row>
    <row r="1417" spans="1:8" ht="5.0999999999999996" customHeight="1" x14ac:dyDescent="0.2">
      <c r="A1417" s="213"/>
      <c r="D1417" s="183"/>
      <c r="E1417" s="166"/>
      <c r="F1417" s="166"/>
      <c r="G1417" s="166"/>
      <c r="H1417" s="588"/>
    </row>
    <row r="1418" spans="1:8" ht="12" customHeight="1" x14ac:dyDescent="0.2">
      <c r="A1418" s="142" t="s">
        <v>1308</v>
      </c>
      <c r="C1418" s="142" t="s">
        <v>1309</v>
      </c>
      <c r="D1418" s="183" t="s">
        <v>282</v>
      </c>
      <c r="E1418" s="166">
        <v>495</v>
      </c>
      <c r="F1418" s="166">
        <v>384</v>
      </c>
      <c r="G1418" s="166">
        <v>111</v>
      </c>
      <c r="H1418" s="588">
        <v>22.424242424242426</v>
      </c>
    </row>
    <row r="1419" spans="1:8" ht="12" customHeight="1" x14ac:dyDescent="0.2">
      <c r="D1419" s="183" t="s">
        <v>283</v>
      </c>
      <c r="E1419" s="166">
        <v>465</v>
      </c>
      <c r="F1419" s="166">
        <v>358</v>
      </c>
      <c r="G1419" s="166">
        <v>107</v>
      </c>
      <c r="H1419" s="588">
        <v>23.010752688172044</v>
      </c>
    </row>
    <row r="1420" spans="1:8" ht="5.0999999999999996" customHeight="1" x14ac:dyDescent="0.2">
      <c r="D1420" s="183"/>
      <c r="E1420" s="166"/>
      <c r="F1420" s="166"/>
      <c r="G1420" s="166"/>
      <c r="H1420" s="588"/>
    </row>
    <row r="1421" spans="1:8" ht="12" customHeight="1" x14ac:dyDescent="0.2">
      <c r="A1421" s="142" t="s">
        <v>1311</v>
      </c>
      <c r="C1421" s="142" t="s">
        <v>1312</v>
      </c>
      <c r="D1421" s="183" t="s">
        <v>282</v>
      </c>
      <c r="E1421" s="166">
        <v>136</v>
      </c>
      <c r="F1421" s="166">
        <v>4</v>
      </c>
      <c r="G1421" s="166">
        <v>132</v>
      </c>
      <c r="H1421" s="588">
        <v>97.058823529411768</v>
      </c>
    </row>
    <row r="1422" spans="1:8" s="190" customFormat="1" ht="12" customHeight="1" x14ac:dyDescent="0.2">
      <c r="A1422" s="142"/>
      <c r="B1422" s="162"/>
      <c r="C1422" s="142"/>
      <c r="D1422" s="183" t="s">
        <v>283</v>
      </c>
      <c r="E1422" s="166">
        <v>119</v>
      </c>
      <c r="F1422" s="166">
        <v>3</v>
      </c>
      <c r="G1422" s="166">
        <v>116</v>
      </c>
      <c r="H1422" s="588">
        <v>97.47899159663865</v>
      </c>
    </row>
    <row r="1423" spans="1:8" ht="5.0999999999999996" customHeight="1" x14ac:dyDescent="0.2">
      <c r="D1423" s="183"/>
      <c r="E1423" s="166"/>
      <c r="F1423" s="166"/>
      <c r="G1423" s="166"/>
      <c r="H1423" s="588"/>
    </row>
    <row r="1424" spans="1:8" ht="12" customHeight="1" x14ac:dyDescent="0.2">
      <c r="A1424" s="216" t="s">
        <v>2355</v>
      </c>
      <c r="C1424" s="142" t="s">
        <v>2356</v>
      </c>
      <c r="D1424" s="183" t="s">
        <v>282</v>
      </c>
      <c r="E1424" s="211">
        <v>2</v>
      </c>
      <c r="F1424" s="166">
        <v>1</v>
      </c>
      <c r="G1424" s="166">
        <v>1</v>
      </c>
      <c r="H1424" s="588">
        <v>50</v>
      </c>
    </row>
    <row r="1425" spans="1:8" ht="12" customHeight="1" x14ac:dyDescent="0.2">
      <c r="A1425" s="213"/>
      <c r="D1425" s="183" t="s">
        <v>283</v>
      </c>
      <c r="E1425" s="211">
        <v>2</v>
      </c>
      <c r="F1425" s="166">
        <v>1</v>
      </c>
      <c r="G1425" s="166">
        <v>1</v>
      </c>
      <c r="H1425" s="588">
        <v>50</v>
      </c>
    </row>
    <row r="1426" spans="1:8" ht="5.0999999999999996" customHeight="1" x14ac:dyDescent="0.2">
      <c r="A1426" s="213"/>
      <c r="D1426" s="183"/>
      <c r="E1426" s="166"/>
      <c r="F1426" s="166"/>
      <c r="G1426" s="166"/>
      <c r="H1426" s="588"/>
    </row>
    <row r="1427" spans="1:8" ht="12" customHeight="1" x14ac:dyDescent="0.2">
      <c r="A1427" s="142" t="s">
        <v>1313</v>
      </c>
      <c r="C1427" s="142" t="s">
        <v>1314</v>
      </c>
      <c r="D1427" s="183" t="s">
        <v>282</v>
      </c>
      <c r="E1427" s="166">
        <v>24</v>
      </c>
      <c r="F1427" s="166">
        <v>18</v>
      </c>
      <c r="G1427" s="166">
        <v>6</v>
      </c>
      <c r="H1427" s="588">
        <v>25</v>
      </c>
    </row>
    <row r="1428" spans="1:8" ht="12" customHeight="1" x14ac:dyDescent="0.2">
      <c r="D1428" s="183" t="s">
        <v>283</v>
      </c>
      <c r="E1428" s="166">
        <v>18</v>
      </c>
      <c r="F1428" s="166">
        <v>14</v>
      </c>
      <c r="G1428" s="166">
        <v>4</v>
      </c>
      <c r="H1428" s="588">
        <v>22.222222222222221</v>
      </c>
    </row>
    <row r="1429" spans="1:8" ht="5.0999999999999996" customHeight="1" x14ac:dyDescent="0.2">
      <c r="D1429" s="183"/>
      <c r="E1429" s="166"/>
      <c r="F1429" s="166"/>
      <c r="G1429" s="166"/>
      <c r="H1429" s="588"/>
    </row>
    <row r="1430" spans="1:8" ht="12" customHeight="1" x14ac:dyDescent="0.2">
      <c r="A1430" s="142" t="s">
        <v>1315</v>
      </c>
      <c r="C1430" s="142" t="s">
        <v>1316</v>
      </c>
      <c r="D1430" s="183" t="s">
        <v>282</v>
      </c>
      <c r="E1430" s="166">
        <v>1038</v>
      </c>
      <c r="F1430" s="166">
        <v>884</v>
      </c>
      <c r="G1430" s="166">
        <v>154</v>
      </c>
      <c r="H1430" s="588">
        <v>14.836223506743737</v>
      </c>
    </row>
    <row r="1431" spans="1:8" ht="12" customHeight="1" x14ac:dyDescent="0.2">
      <c r="D1431" s="183" t="s">
        <v>283</v>
      </c>
      <c r="E1431" s="166">
        <v>782</v>
      </c>
      <c r="F1431" s="166">
        <v>663</v>
      </c>
      <c r="G1431" s="166">
        <v>119</v>
      </c>
      <c r="H1431" s="588">
        <v>15.217391304347828</v>
      </c>
    </row>
    <row r="1432" spans="1:8" ht="5.0999999999999996" customHeight="1" x14ac:dyDescent="0.2">
      <c r="D1432" s="183"/>
      <c r="E1432" s="166"/>
      <c r="F1432" s="166"/>
      <c r="G1432" s="166"/>
      <c r="H1432" s="588"/>
    </row>
    <row r="1433" spans="1:8" ht="12" customHeight="1" x14ac:dyDescent="0.2">
      <c r="A1433" s="142" t="s">
        <v>1318</v>
      </c>
      <c r="C1433" s="142" t="s">
        <v>1319</v>
      </c>
      <c r="D1433" s="183" t="s">
        <v>282</v>
      </c>
      <c r="E1433" s="166">
        <v>13</v>
      </c>
      <c r="F1433" s="166">
        <v>3</v>
      </c>
      <c r="G1433" s="166">
        <v>10</v>
      </c>
      <c r="H1433" s="588">
        <v>76.923076923076934</v>
      </c>
    </row>
    <row r="1434" spans="1:8" ht="12" customHeight="1" x14ac:dyDescent="0.2">
      <c r="D1434" s="183" t="s">
        <v>283</v>
      </c>
      <c r="E1434" s="166">
        <v>7</v>
      </c>
      <c r="F1434" s="166">
        <v>2</v>
      </c>
      <c r="G1434" s="166">
        <v>5</v>
      </c>
      <c r="H1434" s="588">
        <v>71.428571428571431</v>
      </c>
    </row>
    <row r="1435" spans="1:8" ht="5.0999999999999996" customHeight="1" x14ac:dyDescent="0.2">
      <c r="D1435" s="183"/>
      <c r="E1435" s="166"/>
      <c r="F1435" s="166"/>
      <c r="G1435" s="166"/>
      <c r="H1435" s="588"/>
    </row>
    <row r="1436" spans="1:8" ht="12" customHeight="1" x14ac:dyDescent="0.2">
      <c r="A1436" s="212" t="s">
        <v>1321</v>
      </c>
      <c r="C1436" s="142" t="s">
        <v>1322</v>
      </c>
      <c r="D1436" s="183" t="s">
        <v>282</v>
      </c>
      <c r="E1436" s="166">
        <v>34</v>
      </c>
      <c r="F1436" s="166">
        <v>31</v>
      </c>
      <c r="G1436" s="166">
        <v>3</v>
      </c>
      <c r="H1436" s="588">
        <v>8.8235294117647065</v>
      </c>
    </row>
    <row r="1437" spans="1:8" ht="12" customHeight="1" x14ac:dyDescent="0.2">
      <c r="A1437" s="213"/>
      <c r="D1437" s="183" t="s">
        <v>283</v>
      </c>
      <c r="E1437" s="166">
        <v>31</v>
      </c>
      <c r="F1437" s="166">
        <v>28</v>
      </c>
      <c r="G1437" s="166">
        <v>3</v>
      </c>
      <c r="H1437" s="588">
        <v>9.67741935483871</v>
      </c>
    </row>
    <row r="1438" spans="1:8" ht="5.0999999999999996" customHeight="1" x14ac:dyDescent="0.2">
      <c r="A1438" s="213"/>
      <c r="D1438" s="183"/>
      <c r="E1438" s="166"/>
      <c r="F1438" s="166"/>
      <c r="G1438" s="166"/>
      <c r="H1438" s="588"/>
    </row>
    <row r="1439" spans="1:8" ht="12" customHeight="1" x14ac:dyDescent="0.2">
      <c r="A1439" s="212" t="s">
        <v>1323</v>
      </c>
      <c r="C1439" s="142" t="s">
        <v>1324</v>
      </c>
      <c r="D1439" s="183" t="s">
        <v>282</v>
      </c>
      <c r="E1439" s="166">
        <v>67</v>
      </c>
      <c r="F1439" s="166">
        <v>21</v>
      </c>
      <c r="G1439" s="166">
        <v>46</v>
      </c>
      <c r="H1439" s="588">
        <v>68.656716417910445</v>
      </c>
    </row>
    <row r="1440" spans="1:8" ht="12" customHeight="1" x14ac:dyDescent="0.2">
      <c r="A1440" s="213"/>
      <c r="C1440" s="149"/>
      <c r="D1440" s="183" t="s">
        <v>283</v>
      </c>
      <c r="E1440" s="166">
        <v>57</v>
      </c>
      <c r="F1440" s="166">
        <v>18</v>
      </c>
      <c r="G1440" s="166">
        <v>39</v>
      </c>
      <c r="H1440" s="588">
        <v>68.421052631578945</v>
      </c>
    </row>
    <row r="1441" spans="1:8" ht="5.0999999999999996" customHeight="1" x14ac:dyDescent="0.2">
      <c r="A1441" s="213"/>
      <c r="D1441" s="183"/>
      <c r="E1441" s="166"/>
      <c r="F1441" s="166"/>
      <c r="G1441" s="166"/>
      <c r="H1441" s="588"/>
    </row>
    <row r="1442" spans="1:8" ht="12" customHeight="1" x14ac:dyDescent="0.2">
      <c r="A1442" s="142" t="s">
        <v>1326</v>
      </c>
      <c r="C1442" s="142" t="s">
        <v>1327</v>
      </c>
      <c r="D1442" s="183" t="s">
        <v>282</v>
      </c>
      <c r="E1442" s="166">
        <v>223</v>
      </c>
      <c r="F1442" s="166">
        <v>191</v>
      </c>
      <c r="G1442" s="166">
        <v>32</v>
      </c>
      <c r="H1442" s="588">
        <v>14.349775784753364</v>
      </c>
    </row>
    <row r="1443" spans="1:8" ht="12" customHeight="1" x14ac:dyDescent="0.2">
      <c r="D1443" s="183" t="s">
        <v>283</v>
      </c>
      <c r="E1443" s="166">
        <v>204</v>
      </c>
      <c r="F1443" s="166">
        <v>177</v>
      </c>
      <c r="G1443" s="166">
        <v>27</v>
      </c>
      <c r="H1443" s="588">
        <v>13.23529411764706</v>
      </c>
    </row>
    <row r="1444" spans="1:8" ht="5.0999999999999996" customHeight="1" x14ac:dyDescent="0.2">
      <c r="D1444" s="183"/>
      <c r="E1444" s="166"/>
      <c r="F1444" s="166"/>
      <c r="G1444" s="166"/>
      <c r="H1444" s="588"/>
    </row>
    <row r="1445" spans="1:8" ht="12" customHeight="1" x14ac:dyDescent="0.2">
      <c r="A1445" s="142" t="s">
        <v>1329</v>
      </c>
      <c r="C1445" s="142" t="s">
        <v>1330</v>
      </c>
      <c r="D1445" s="183" t="s">
        <v>282</v>
      </c>
      <c r="E1445" s="166">
        <v>9012</v>
      </c>
      <c r="F1445" s="166">
        <v>5876</v>
      </c>
      <c r="G1445" s="166">
        <v>3136</v>
      </c>
      <c r="H1445" s="588">
        <v>34.798047048379935</v>
      </c>
    </row>
    <row r="1446" spans="1:8" ht="12" customHeight="1" x14ac:dyDescent="0.2">
      <c r="D1446" s="183" t="s">
        <v>283</v>
      </c>
      <c r="E1446" s="166">
        <v>8535</v>
      </c>
      <c r="F1446" s="166">
        <v>5531</v>
      </c>
      <c r="G1446" s="166">
        <v>3004</v>
      </c>
      <c r="H1446" s="588">
        <v>35.196250732278848</v>
      </c>
    </row>
    <row r="1447" spans="1:8" ht="5.0999999999999996" customHeight="1" x14ac:dyDescent="0.2">
      <c r="D1447" s="183"/>
      <c r="E1447" s="166"/>
      <c r="F1447" s="166"/>
      <c r="G1447" s="166"/>
      <c r="H1447" s="588"/>
    </row>
    <row r="1448" spans="1:8" ht="12" customHeight="1" x14ac:dyDescent="0.2">
      <c r="A1448" s="142" t="s">
        <v>1332</v>
      </c>
      <c r="C1448" s="142" t="s">
        <v>1333</v>
      </c>
      <c r="D1448" s="183" t="s">
        <v>282</v>
      </c>
      <c r="E1448" s="166">
        <v>14</v>
      </c>
      <c r="F1448" s="166">
        <v>12</v>
      </c>
      <c r="G1448" s="166">
        <v>2</v>
      </c>
      <c r="H1448" s="588">
        <v>14.285714285714285</v>
      </c>
    </row>
    <row r="1449" spans="1:8" ht="12" customHeight="1" x14ac:dyDescent="0.2">
      <c r="D1449" s="183" t="s">
        <v>283</v>
      </c>
      <c r="E1449" s="166">
        <v>14</v>
      </c>
      <c r="F1449" s="166">
        <v>12</v>
      </c>
      <c r="G1449" s="166">
        <v>2</v>
      </c>
      <c r="H1449" s="588">
        <v>14.285714285714285</v>
      </c>
    </row>
    <row r="1450" spans="1:8" ht="5.0999999999999996" customHeight="1" x14ac:dyDescent="0.2">
      <c r="D1450" s="183"/>
      <c r="E1450" s="166"/>
      <c r="F1450" s="166"/>
      <c r="G1450" s="166"/>
      <c r="H1450" s="588"/>
    </row>
    <row r="1451" spans="1:8" ht="12" customHeight="1" x14ac:dyDescent="0.2">
      <c r="A1451" s="142" t="s">
        <v>1334</v>
      </c>
      <c r="C1451" s="142" t="s">
        <v>1335</v>
      </c>
      <c r="D1451" s="183" t="s">
        <v>282</v>
      </c>
      <c r="E1451" s="166">
        <v>9</v>
      </c>
      <c r="F1451" s="166">
        <v>7</v>
      </c>
      <c r="G1451" s="166">
        <v>2</v>
      </c>
      <c r="H1451" s="588">
        <v>22.222222222222221</v>
      </c>
    </row>
    <row r="1452" spans="1:8" ht="12" customHeight="1" x14ac:dyDescent="0.2">
      <c r="D1452" s="183" t="s">
        <v>283</v>
      </c>
      <c r="E1452" s="166">
        <v>8</v>
      </c>
      <c r="F1452" s="166">
        <v>6</v>
      </c>
      <c r="G1452" s="166">
        <v>2</v>
      </c>
      <c r="H1452" s="588">
        <v>25</v>
      </c>
    </row>
    <row r="1453" spans="1:8" ht="5.0999999999999996" customHeight="1" x14ac:dyDescent="0.2">
      <c r="D1453" s="183"/>
      <c r="E1453" s="166"/>
      <c r="F1453" s="166"/>
      <c r="G1453" s="166"/>
      <c r="H1453" s="588"/>
    </row>
    <row r="1454" spans="1:8" ht="12" customHeight="1" x14ac:dyDescent="0.2">
      <c r="A1454" s="142" t="s">
        <v>1336</v>
      </c>
      <c r="C1454" s="142" t="s">
        <v>1337</v>
      </c>
      <c r="D1454" s="183" t="s">
        <v>282</v>
      </c>
      <c r="E1454" s="166">
        <v>2</v>
      </c>
      <c r="F1454" s="166">
        <v>1</v>
      </c>
      <c r="G1454" s="166">
        <v>1</v>
      </c>
      <c r="H1454" s="588">
        <v>50</v>
      </c>
    </row>
    <row r="1455" spans="1:8" ht="12" customHeight="1" x14ac:dyDescent="0.2">
      <c r="D1455" s="183" t="s">
        <v>283</v>
      </c>
      <c r="E1455" s="166">
        <v>2</v>
      </c>
      <c r="F1455" s="166">
        <v>1</v>
      </c>
      <c r="G1455" s="166">
        <v>1</v>
      </c>
      <c r="H1455" s="588">
        <v>50</v>
      </c>
    </row>
    <row r="1456" spans="1:8" ht="5.0999999999999996" customHeight="1" x14ac:dyDescent="0.2">
      <c r="A1456" s="187"/>
      <c r="B1456" s="188"/>
      <c r="C1456" s="190"/>
      <c r="D1456" s="189"/>
      <c r="E1456" s="166"/>
      <c r="F1456" s="166"/>
      <c r="G1456" s="166"/>
      <c r="H1456" s="588"/>
    </row>
    <row r="1457" spans="1:8" ht="5.0999999999999996" customHeight="1" x14ac:dyDescent="0.2">
      <c r="A1457" s="213"/>
      <c r="D1457" s="183"/>
      <c r="E1457" s="166"/>
      <c r="F1457" s="166"/>
      <c r="G1457" s="166"/>
      <c r="H1457" s="588"/>
    </row>
    <row r="1458" spans="1:8" ht="12" customHeight="1" x14ac:dyDescent="0.2">
      <c r="A1458" s="212" t="s">
        <v>1338</v>
      </c>
      <c r="C1458" s="142" t="s">
        <v>1339</v>
      </c>
      <c r="D1458" s="183" t="s">
        <v>282</v>
      </c>
      <c r="E1458" s="166">
        <v>110</v>
      </c>
      <c r="F1458" s="166">
        <v>79</v>
      </c>
      <c r="G1458" s="166">
        <v>31</v>
      </c>
      <c r="H1458" s="588">
        <v>28.18181818181818</v>
      </c>
    </row>
    <row r="1459" spans="1:8" ht="12" customHeight="1" x14ac:dyDescent="0.2">
      <c r="A1459" s="213"/>
      <c r="D1459" s="162" t="s">
        <v>283</v>
      </c>
      <c r="E1459" s="211">
        <v>82</v>
      </c>
      <c r="F1459" s="166">
        <v>64</v>
      </c>
      <c r="G1459" s="166">
        <v>18</v>
      </c>
      <c r="H1459" s="588">
        <v>21.951219512195124</v>
      </c>
    </row>
    <row r="1460" spans="1:8" ht="5.0999999999999996" customHeight="1" x14ac:dyDescent="0.2">
      <c r="A1460" s="213"/>
      <c r="E1460" s="211"/>
      <c r="F1460" s="166"/>
      <c r="G1460" s="166"/>
      <c r="H1460" s="588"/>
    </row>
    <row r="1461" spans="1:8" ht="12" customHeight="1" x14ac:dyDescent="0.2">
      <c r="A1461" s="212" t="s">
        <v>1473</v>
      </c>
      <c r="C1461" s="142" t="s">
        <v>2358</v>
      </c>
      <c r="D1461" s="162" t="s">
        <v>282</v>
      </c>
      <c r="E1461" s="211">
        <v>177063</v>
      </c>
      <c r="F1461" s="166">
        <v>104976</v>
      </c>
      <c r="G1461" s="166">
        <v>72087</v>
      </c>
      <c r="H1461" s="588">
        <v>40.712627708781618</v>
      </c>
    </row>
    <row r="1462" spans="1:8" ht="12" customHeight="1" x14ac:dyDescent="0.2">
      <c r="A1462" s="213"/>
      <c r="D1462" s="162" t="s">
        <v>283</v>
      </c>
      <c r="E1462" s="211">
        <v>155350</v>
      </c>
      <c r="F1462" s="166">
        <v>90406</v>
      </c>
      <c r="G1462" s="166">
        <v>64944</v>
      </c>
      <c r="H1462" s="588">
        <v>41.804956549726427</v>
      </c>
    </row>
    <row r="1463" spans="1:8" ht="5.0999999999999996" customHeight="1" x14ac:dyDescent="0.2">
      <c r="A1463" s="213"/>
      <c r="E1463" s="211"/>
      <c r="F1463" s="166"/>
      <c r="G1463" s="166"/>
      <c r="H1463" s="588"/>
    </row>
    <row r="1464" spans="1:8" ht="12" customHeight="1" x14ac:dyDescent="0.2">
      <c r="A1464" s="212" t="s">
        <v>2360</v>
      </c>
      <c r="C1464" s="142" t="s">
        <v>2361</v>
      </c>
      <c r="D1464" s="162" t="s">
        <v>282</v>
      </c>
      <c r="E1464" s="211">
        <v>1</v>
      </c>
      <c r="F1464" s="166">
        <v>1</v>
      </c>
      <c r="G1464" s="166">
        <v>0</v>
      </c>
      <c r="H1464" s="588">
        <v>0</v>
      </c>
    </row>
    <row r="1465" spans="1:8" ht="12" customHeight="1" x14ac:dyDescent="0.2">
      <c r="A1465" s="213"/>
      <c r="D1465" s="162" t="s">
        <v>283</v>
      </c>
      <c r="E1465" s="211">
        <v>1</v>
      </c>
      <c r="F1465" s="166">
        <v>1</v>
      </c>
      <c r="G1465" s="166">
        <v>0</v>
      </c>
      <c r="H1465" s="588">
        <v>0</v>
      </c>
    </row>
    <row r="1466" spans="1:8" ht="50.1" customHeight="1" x14ac:dyDescent="0.2">
      <c r="A1466" s="142" t="s">
        <v>1340</v>
      </c>
      <c r="B1466" s="403"/>
      <c r="C1466" s="144" t="s">
        <v>150</v>
      </c>
      <c r="E1466" s="199" t="s">
        <v>150</v>
      </c>
      <c r="F1466" s="199" t="s">
        <v>150</v>
      </c>
      <c r="G1466" s="199" t="s">
        <v>150</v>
      </c>
      <c r="H1466" s="199" t="s">
        <v>150</v>
      </c>
    </row>
    <row r="1467" spans="1:8" ht="5.0999999999999996" customHeight="1" x14ac:dyDescent="0.2">
      <c r="B1467" s="403"/>
      <c r="C1467" s="144" t="s">
        <v>150</v>
      </c>
      <c r="E1467" s="144" t="s">
        <v>150</v>
      </c>
      <c r="F1467" s="144" t="s">
        <v>150</v>
      </c>
      <c r="G1467" s="144" t="s">
        <v>150</v>
      </c>
      <c r="H1467" s="144" t="s">
        <v>150</v>
      </c>
    </row>
    <row r="1468" spans="1:8" x14ac:dyDescent="0.2">
      <c r="A1468" s="142" t="s">
        <v>1945</v>
      </c>
      <c r="B1468" s="403"/>
      <c r="C1468" s="144"/>
      <c r="D1468" s="144" t="s">
        <v>1892</v>
      </c>
      <c r="H1468" s="144" t="s">
        <v>150</v>
      </c>
    </row>
    <row r="1469" spans="1:8" x14ac:dyDescent="0.2">
      <c r="A1469" s="142" t="s">
        <v>1855</v>
      </c>
      <c r="B1469" s="403"/>
      <c r="C1469" s="144"/>
      <c r="D1469" s="144" t="s">
        <v>1856</v>
      </c>
    </row>
    <row r="1470" spans="1:8" x14ac:dyDescent="0.2">
      <c r="A1470" s="142" t="s">
        <v>1848</v>
      </c>
      <c r="B1470" s="403"/>
      <c r="C1470" s="144"/>
      <c r="D1470" s="144" t="s">
        <v>1857</v>
      </c>
      <c r="H1470" s="144" t="s">
        <v>150</v>
      </c>
    </row>
    <row r="1471" spans="1:8" x14ac:dyDescent="0.2">
      <c r="B1471" s="144"/>
      <c r="C1471" s="144"/>
      <c r="D1471" s="144"/>
      <c r="H1471" s="144" t="s">
        <v>150</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&amp;L&amp;"MetaNormalLF-Roman,Standard"Statistisches Bundesamt, Fachserie 10, Reihe 3, 2020</oddFooter>
  </headerFooter>
  <ignoredErrors>
    <ignoredError sqref="B13:H1471" numberStoredAsText="1"/>
  </ignoredErrors>
  <legacy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ColWidth="11.42578125" defaultRowHeight="12.75" x14ac:dyDescent="0.2"/>
  <cols>
    <col min="1" max="1" width="24.7109375" style="147" customWidth="1"/>
    <col min="2" max="2" width="50.7109375" style="60" customWidth="1"/>
    <col min="3" max="8" width="9.7109375" style="60" customWidth="1"/>
    <col min="9" max="9" width="13.7109375" style="60" customWidth="1"/>
    <col min="10" max="11" width="7.28515625" style="60" customWidth="1"/>
    <col min="12" max="18" width="13.7109375" style="60" customWidth="1"/>
    <col min="19" max="19" width="0.85546875" style="60" customWidth="1"/>
    <col min="20" max="20" width="8.7109375" style="177" customWidth="1"/>
    <col min="21" max="16384" width="11.42578125" style="60"/>
  </cols>
  <sheetData>
    <row r="1" spans="1:20" s="147" customFormat="1" ht="12.75" customHeight="1" x14ac:dyDescent="0.2">
      <c r="A1" s="143" t="s">
        <v>1927</v>
      </c>
      <c r="B1" s="144"/>
      <c r="C1" s="145"/>
      <c r="D1" s="145"/>
      <c r="E1" s="322"/>
      <c r="F1" s="144"/>
      <c r="G1" s="144"/>
      <c r="H1" s="144"/>
      <c r="I1" s="143" t="s">
        <v>1927</v>
      </c>
      <c r="J1" s="143"/>
      <c r="K1" s="144"/>
      <c r="L1" s="144"/>
      <c r="M1" s="144"/>
      <c r="N1" s="144"/>
      <c r="O1" s="144"/>
      <c r="P1" s="144"/>
      <c r="Q1" s="144"/>
      <c r="R1" s="144"/>
      <c r="S1" s="145"/>
      <c r="T1" s="149"/>
    </row>
    <row r="2" spans="1:20" s="147" customFormat="1" ht="12.75" customHeight="1" x14ac:dyDescent="0.2">
      <c r="A2" s="143" t="s">
        <v>2386</v>
      </c>
      <c r="B2" s="144"/>
      <c r="C2" s="145"/>
      <c r="D2" s="145"/>
      <c r="E2" s="322"/>
      <c r="F2" s="144"/>
      <c r="G2" s="144"/>
      <c r="H2" s="144"/>
      <c r="I2" s="143" t="s">
        <v>2386</v>
      </c>
      <c r="J2" s="143"/>
      <c r="K2" s="144"/>
      <c r="L2" s="144"/>
      <c r="M2" s="144"/>
      <c r="N2" s="144"/>
      <c r="O2" s="144"/>
      <c r="P2" s="144"/>
      <c r="Q2" s="144"/>
      <c r="R2" s="144"/>
      <c r="S2" s="145"/>
      <c r="T2" s="149" t="s">
        <v>150</v>
      </c>
    </row>
    <row r="3" spans="1:20" ht="12" customHeight="1" x14ac:dyDescent="0.2">
      <c r="A3" s="177"/>
      <c r="B3" s="60" t="s">
        <v>150</v>
      </c>
      <c r="C3" s="60" t="s">
        <v>150</v>
      </c>
      <c r="D3" s="60" t="s">
        <v>150</v>
      </c>
      <c r="E3" s="60" t="s">
        <v>150</v>
      </c>
      <c r="F3" s="60" t="s">
        <v>150</v>
      </c>
      <c r="G3" s="60" t="s">
        <v>150</v>
      </c>
      <c r="H3" s="60" t="s">
        <v>150</v>
      </c>
      <c r="I3" s="60" t="s">
        <v>150</v>
      </c>
      <c r="L3" s="60" t="s">
        <v>150</v>
      </c>
      <c r="M3" s="60" t="s">
        <v>150</v>
      </c>
      <c r="N3" s="60" t="s">
        <v>150</v>
      </c>
      <c r="O3" s="60" t="s">
        <v>150</v>
      </c>
      <c r="P3" s="60" t="s">
        <v>150</v>
      </c>
      <c r="Q3" s="60" t="s">
        <v>150</v>
      </c>
      <c r="R3" s="60" t="s">
        <v>150</v>
      </c>
      <c r="S3" s="145"/>
      <c r="T3" s="589"/>
    </row>
    <row r="4" spans="1:20" ht="12" customHeight="1" x14ac:dyDescent="0.2">
      <c r="A4" s="409"/>
      <c r="B4" s="382"/>
      <c r="C4" s="225" t="s">
        <v>1946</v>
      </c>
      <c r="D4" s="222"/>
      <c r="E4" s="222"/>
      <c r="F4" s="222"/>
      <c r="G4" s="222"/>
      <c r="H4" s="222"/>
      <c r="I4" s="287" t="s">
        <v>1946</v>
      </c>
      <c r="J4" s="287"/>
      <c r="K4" s="222"/>
      <c r="L4" s="222"/>
      <c r="M4" s="222"/>
      <c r="N4" s="222"/>
      <c r="O4" s="222"/>
      <c r="P4" s="222"/>
      <c r="Q4" s="222"/>
      <c r="R4" s="222"/>
      <c r="S4" s="378"/>
    </row>
    <row r="5" spans="1:20" ht="12" customHeight="1" x14ac:dyDescent="0.2">
      <c r="A5" s="422" t="s">
        <v>1947</v>
      </c>
      <c r="B5" s="397"/>
      <c r="C5" s="477" t="s">
        <v>150</v>
      </c>
      <c r="D5" s="222" t="s">
        <v>1948</v>
      </c>
      <c r="E5" s="222"/>
      <c r="F5" s="222"/>
      <c r="G5" s="222"/>
      <c r="H5" s="222"/>
      <c r="I5" s="287" t="s">
        <v>93</v>
      </c>
      <c r="J5" s="287"/>
      <c r="K5" s="225" t="s">
        <v>94</v>
      </c>
      <c r="L5" s="222"/>
      <c r="M5" s="222"/>
      <c r="N5" s="222"/>
      <c r="O5" s="222"/>
      <c r="P5" s="222"/>
      <c r="Q5" s="222"/>
      <c r="R5" s="222"/>
      <c r="S5" s="594"/>
      <c r="T5" s="399"/>
    </row>
    <row r="6" spans="1:20" ht="12" customHeight="1" x14ac:dyDescent="0.2">
      <c r="A6" s="422" t="s">
        <v>1949</v>
      </c>
      <c r="B6" s="413" t="s">
        <v>1950</v>
      </c>
      <c r="C6" s="595" t="s">
        <v>150</v>
      </c>
      <c r="D6" s="225" t="s">
        <v>1951</v>
      </c>
      <c r="E6" s="222"/>
      <c r="F6" s="224"/>
      <c r="G6" s="225" t="s">
        <v>1952</v>
      </c>
      <c r="H6" s="222"/>
      <c r="I6" s="287" t="s">
        <v>1953</v>
      </c>
      <c r="J6" s="287"/>
      <c r="K6" s="222"/>
      <c r="L6" s="222"/>
      <c r="M6" s="222"/>
      <c r="N6" s="222"/>
      <c r="O6" s="222"/>
      <c r="P6" s="222"/>
      <c r="Q6" s="222"/>
      <c r="R6" s="222"/>
      <c r="S6" s="222"/>
      <c r="T6" s="1036" t="s">
        <v>1692</v>
      </c>
    </row>
    <row r="7" spans="1:20" ht="12" customHeight="1" x14ac:dyDescent="0.2">
      <c r="A7" s="422" t="s">
        <v>1692</v>
      </c>
      <c r="B7" s="397"/>
      <c r="C7" s="232" t="s">
        <v>17</v>
      </c>
      <c r="D7" s="229"/>
      <c r="E7" s="225" t="s">
        <v>1954</v>
      </c>
      <c r="F7" s="224"/>
      <c r="G7" s="232"/>
      <c r="H7" s="162" t="s">
        <v>1955</v>
      </c>
      <c r="I7" s="227"/>
      <c r="J7" s="226"/>
      <c r="K7" s="227"/>
      <c r="L7" s="229"/>
      <c r="M7" s="229"/>
      <c r="N7" s="229"/>
      <c r="O7" s="229"/>
      <c r="P7" s="229"/>
      <c r="Q7" s="345"/>
      <c r="R7" s="162"/>
      <c r="S7" s="590"/>
      <c r="T7" s="1036"/>
    </row>
    <row r="8" spans="1:20" ht="12" customHeight="1" x14ac:dyDescent="0.2">
      <c r="A8" s="411"/>
      <c r="B8" s="397"/>
      <c r="C8" s="232"/>
      <c r="D8" s="232" t="s">
        <v>1579</v>
      </c>
      <c r="E8" s="232" t="s">
        <v>1956</v>
      </c>
      <c r="F8" s="1147" t="s">
        <v>1429</v>
      </c>
      <c r="G8" s="232" t="s">
        <v>1579</v>
      </c>
      <c r="H8" s="162" t="s">
        <v>95</v>
      </c>
      <c r="I8" s="183" t="s">
        <v>102</v>
      </c>
      <c r="J8" s="310" t="s">
        <v>1957</v>
      </c>
      <c r="K8" s="310"/>
      <c r="L8" s="232" t="s">
        <v>168</v>
      </c>
      <c r="M8" s="232" t="s">
        <v>169</v>
      </c>
      <c r="N8" s="232" t="s">
        <v>170</v>
      </c>
      <c r="O8" s="232" t="s">
        <v>171</v>
      </c>
      <c r="P8" s="232" t="s">
        <v>172</v>
      </c>
      <c r="Q8" s="183" t="s">
        <v>173</v>
      </c>
      <c r="R8" s="162" t="s">
        <v>174</v>
      </c>
      <c r="S8" s="596"/>
      <c r="T8" s="399"/>
    </row>
    <row r="9" spans="1:20" x14ac:dyDescent="0.2">
      <c r="A9" s="592" t="s">
        <v>150</v>
      </c>
      <c r="B9" s="593" t="s">
        <v>150</v>
      </c>
      <c r="C9" s="593" t="s">
        <v>150</v>
      </c>
      <c r="D9" s="593" t="s">
        <v>150</v>
      </c>
      <c r="E9" s="234" t="s">
        <v>1958</v>
      </c>
      <c r="F9" s="1148"/>
      <c r="G9" s="234" t="s">
        <v>150</v>
      </c>
      <c r="H9" s="346" t="s">
        <v>1876</v>
      </c>
      <c r="I9" s="592" t="s">
        <v>150</v>
      </c>
      <c r="J9" s="597"/>
      <c r="K9" s="592"/>
      <c r="L9" s="593" t="s">
        <v>150</v>
      </c>
      <c r="M9" s="593" t="s">
        <v>150</v>
      </c>
      <c r="N9" s="593" t="s">
        <v>150</v>
      </c>
      <c r="O9" s="593" t="s">
        <v>150</v>
      </c>
      <c r="P9" s="593" t="s">
        <v>150</v>
      </c>
      <c r="Q9" s="592" t="s">
        <v>150</v>
      </c>
      <c r="R9" s="598" t="s">
        <v>150</v>
      </c>
      <c r="S9" s="594"/>
      <c r="T9" s="401"/>
    </row>
    <row r="11" spans="1:20" s="160" customFormat="1" ht="12.75" customHeight="1" x14ac:dyDescent="0.2">
      <c r="A11" s="157" t="s">
        <v>150</v>
      </c>
      <c r="B11" s="158" t="s">
        <v>150</v>
      </c>
      <c r="C11" s="159" t="s">
        <v>45</v>
      </c>
      <c r="D11" s="146"/>
      <c r="F11" s="158" t="s">
        <v>150</v>
      </c>
      <c r="G11" s="158" t="s">
        <v>150</v>
      </c>
      <c r="I11" s="159" t="s">
        <v>45</v>
      </c>
      <c r="J11" s="159"/>
      <c r="K11" s="158" t="s">
        <v>150</v>
      </c>
      <c r="L11" s="158" t="s">
        <v>150</v>
      </c>
      <c r="M11" s="158" t="s">
        <v>150</v>
      </c>
      <c r="N11" s="158" t="s">
        <v>150</v>
      </c>
      <c r="O11" s="158" t="s">
        <v>150</v>
      </c>
      <c r="P11" s="158" t="s">
        <v>150</v>
      </c>
      <c r="Q11" s="158" t="s">
        <v>150</v>
      </c>
      <c r="R11" s="158" t="s">
        <v>150</v>
      </c>
      <c r="S11" s="148" t="s">
        <v>150</v>
      </c>
      <c r="T11" s="161" t="s">
        <v>150</v>
      </c>
    </row>
    <row r="12" spans="1:20" ht="3" customHeight="1" x14ac:dyDescent="0.2">
      <c r="A12" s="162"/>
      <c r="B12" s="403"/>
      <c r="C12" s="164"/>
      <c r="D12" s="145"/>
      <c r="E12" s="403"/>
      <c r="F12" s="403"/>
      <c r="G12" s="403"/>
      <c r="H12" s="403"/>
      <c r="I12" s="403"/>
      <c r="J12" s="403"/>
      <c r="K12" s="403"/>
      <c r="L12" s="403"/>
      <c r="M12" s="403"/>
      <c r="N12" s="403"/>
      <c r="O12" s="403"/>
      <c r="P12" s="403"/>
      <c r="Q12" s="403"/>
      <c r="R12" s="403"/>
      <c r="S12" s="145"/>
      <c r="T12" s="144"/>
    </row>
    <row r="13" spans="1:20" ht="12" customHeight="1" x14ac:dyDescent="0.2">
      <c r="A13" s="145" t="s">
        <v>181</v>
      </c>
      <c r="B13" s="165" t="s">
        <v>182</v>
      </c>
      <c r="C13" s="166">
        <v>247657</v>
      </c>
      <c r="D13" s="166">
        <v>235616</v>
      </c>
      <c r="E13" s="166">
        <v>30871</v>
      </c>
      <c r="F13" s="166">
        <v>204745</v>
      </c>
      <c r="G13" s="166">
        <v>12041</v>
      </c>
      <c r="H13" s="166">
        <v>2527</v>
      </c>
      <c r="I13" s="166">
        <v>5371</v>
      </c>
      <c r="J13" s="166"/>
      <c r="K13" s="166">
        <v>14038</v>
      </c>
      <c r="L13" s="166">
        <v>38364</v>
      </c>
      <c r="M13" s="166">
        <v>45303</v>
      </c>
      <c r="N13" s="166">
        <v>72329</v>
      </c>
      <c r="O13" s="166">
        <v>45690</v>
      </c>
      <c r="P13" s="166">
        <v>19769</v>
      </c>
      <c r="Q13" s="166">
        <v>5337</v>
      </c>
      <c r="R13" s="166">
        <v>1456</v>
      </c>
      <c r="S13" s="145"/>
      <c r="T13" s="167" t="s">
        <v>181</v>
      </c>
    </row>
    <row r="14" spans="1:20" ht="3" customHeight="1" x14ac:dyDescent="0.2">
      <c r="A14" s="403" t="s">
        <v>150</v>
      </c>
      <c r="B14" s="155" t="s">
        <v>150</v>
      </c>
      <c r="C14" s="166"/>
      <c r="D14" s="166"/>
      <c r="E14" s="166"/>
      <c r="F14" s="166"/>
      <c r="G14" s="166"/>
      <c r="H14" s="166"/>
      <c r="I14" s="166"/>
      <c r="J14" s="166"/>
      <c r="K14" s="166"/>
      <c r="L14" s="166"/>
      <c r="M14" s="166"/>
      <c r="N14" s="166"/>
      <c r="O14" s="166"/>
      <c r="P14" s="166"/>
      <c r="Q14" s="166"/>
      <c r="R14" s="166"/>
      <c r="S14" s="145"/>
      <c r="T14" s="167" t="s">
        <v>150</v>
      </c>
    </row>
    <row r="15" spans="1:20" ht="12" customHeight="1" x14ac:dyDescent="0.2">
      <c r="A15" s="145" t="s">
        <v>183</v>
      </c>
      <c r="B15" s="168" t="s">
        <v>184</v>
      </c>
      <c r="C15" s="166">
        <v>189868</v>
      </c>
      <c r="D15" s="166">
        <v>178402</v>
      </c>
      <c r="E15" s="166">
        <v>28667</v>
      </c>
      <c r="F15" s="166">
        <v>149735</v>
      </c>
      <c r="G15" s="166">
        <v>11466</v>
      </c>
      <c r="H15" s="166">
        <v>2501</v>
      </c>
      <c r="I15" s="166">
        <v>5225</v>
      </c>
      <c r="J15" s="166"/>
      <c r="K15" s="166">
        <v>12418</v>
      </c>
      <c r="L15" s="166">
        <v>31783</v>
      </c>
      <c r="M15" s="166">
        <v>35428</v>
      </c>
      <c r="N15" s="166">
        <v>53960</v>
      </c>
      <c r="O15" s="166">
        <v>33326</v>
      </c>
      <c r="P15" s="166">
        <v>13487</v>
      </c>
      <c r="Q15" s="166">
        <v>3477</v>
      </c>
      <c r="R15" s="166">
        <v>764</v>
      </c>
      <c r="S15" s="145"/>
      <c r="T15" s="167" t="s">
        <v>185</v>
      </c>
    </row>
    <row r="16" spans="1:20" ht="12" customHeight="1" x14ac:dyDescent="0.2">
      <c r="A16" s="145" t="s">
        <v>186</v>
      </c>
      <c r="B16" s="168" t="s">
        <v>187</v>
      </c>
      <c r="C16" s="166">
        <v>57789</v>
      </c>
      <c r="D16" s="166">
        <v>57214</v>
      </c>
      <c r="E16" s="166">
        <v>2204</v>
      </c>
      <c r="F16" s="166">
        <v>55010</v>
      </c>
      <c r="G16" s="166">
        <v>575</v>
      </c>
      <c r="H16" s="166">
        <v>26</v>
      </c>
      <c r="I16" s="166">
        <v>146</v>
      </c>
      <c r="J16" s="166"/>
      <c r="K16" s="166">
        <v>1620</v>
      </c>
      <c r="L16" s="166">
        <v>6581</v>
      </c>
      <c r="M16" s="166">
        <v>9875</v>
      </c>
      <c r="N16" s="166">
        <v>18369</v>
      </c>
      <c r="O16" s="166">
        <v>12364</v>
      </c>
      <c r="P16" s="166">
        <v>6282</v>
      </c>
      <c r="Q16" s="166">
        <v>1860</v>
      </c>
      <c r="R16" s="166">
        <v>692</v>
      </c>
      <c r="S16" s="145"/>
      <c r="T16" s="167" t="s">
        <v>188</v>
      </c>
    </row>
    <row r="17" spans="1:20" ht="3" customHeight="1" x14ac:dyDescent="0.2">
      <c r="A17" s="403" t="s">
        <v>150</v>
      </c>
      <c r="B17" s="155" t="s">
        <v>150</v>
      </c>
      <c r="C17" s="166"/>
      <c r="D17" s="166"/>
      <c r="E17" s="166"/>
      <c r="F17" s="166"/>
      <c r="G17" s="166"/>
      <c r="H17" s="166"/>
      <c r="I17" s="166"/>
      <c r="J17" s="166"/>
      <c r="K17" s="166"/>
      <c r="L17" s="166"/>
      <c r="M17" s="166"/>
      <c r="N17" s="166"/>
      <c r="O17" s="166"/>
      <c r="P17" s="166"/>
      <c r="Q17" s="166"/>
      <c r="R17" s="166"/>
      <c r="S17" s="145"/>
      <c r="T17" s="167" t="s">
        <v>150</v>
      </c>
    </row>
    <row r="18" spans="1:20" ht="12" customHeight="1" x14ac:dyDescent="0.2">
      <c r="A18" s="145" t="s">
        <v>189</v>
      </c>
      <c r="B18" s="165" t="s">
        <v>190</v>
      </c>
      <c r="C18" s="166">
        <v>144746</v>
      </c>
      <c r="D18" s="166">
        <v>135061</v>
      </c>
      <c r="E18" s="166">
        <v>23028</v>
      </c>
      <c r="F18" s="166">
        <v>112033</v>
      </c>
      <c r="G18" s="166">
        <v>9685</v>
      </c>
      <c r="H18" s="166">
        <v>2177</v>
      </c>
      <c r="I18" s="166">
        <v>4749</v>
      </c>
      <c r="J18" s="166"/>
      <c r="K18" s="166">
        <v>9434</v>
      </c>
      <c r="L18" s="166">
        <v>23503</v>
      </c>
      <c r="M18" s="166">
        <v>26466</v>
      </c>
      <c r="N18" s="166">
        <v>41034</v>
      </c>
      <c r="O18" s="166">
        <v>25655</v>
      </c>
      <c r="P18" s="166">
        <v>10539</v>
      </c>
      <c r="Q18" s="166">
        <v>2726</v>
      </c>
      <c r="R18" s="166">
        <v>640</v>
      </c>
      <c r="S18" s="145"/>
      <c r="T18" s="167" t="s">
        <v>191</v>
      </c>
    </row>
    <row r="19" spans="1:20" ht="12" customHeight="1" x14ac:dyDescent="0.2">
      <c r="A19" s="149" t="s">
        <v>192</v>
      </c>
      <c r="B19" s="169" t="s">
        <v>193</v>
      </c>
      <c r="C19" s="166"/>
      <c r="D19" s="166"/>
      <c r="E19" s="166"/>
      <c r="F19" s="166"/>
      <c r="G19" s="166"/>
      <c r="H19" s="166"/>
      <c r="I19" s="166"/>
      <c r="J19" s="166"/>
      <c r="K19" s="166"/>
      <c r="L19" s="166"/>
      <c r="M19" s="166"/>
      <c r="N19" s="166"/>
      <c r="O19" s="166"/>
      <c r="P19" s="166"/>
      <c r="Q19" s="166"/>
      <c r="R19" s="166"/>
      <c r="S19" s="145"/>
      <c r="T19" s="167" t="s">
        <v>150</v>
      </c>
    </row>
    <row r="20" spans="1:20" ht="12" customHeight="1" x14ac:dyDescent="0.2">
      <c r="A20" s="149" t="s">
        <v>194</v>
      </c>
      <c r="B20" s="168" t="s">
        <v>195</v>
      </c>
      <c r="C20" s="166">
        <v>8538</v>
      </c>
      <c r="D20" s="166">
        <v>7997</v>
      </c>
      <c r="E20" s="166">
        <v>1513</v>
      </c>
      <c r="F20" s="166">
        <v>6484</v>
      </c>
      <c r="G20" s="166">
        <v>541</v>
      </c>
      <c r="H20" s="166">
        <v>94</v>
      </c>
      <c r="I20" s="166">
        <v>203</v>
      </c>
      <c r="J20" s="166"/>
      <c r="K20" s="166">
        <v>596</v>
      </c>
      <c r="L20" s="166">
        <v>1595</v>
      </c>
      <c r="M20" s="166">
        <v>1619</v>
      </c>
      <c r="N20" s="166">
        <v>2243</v>
      </c>
      <c r="O20" s="166">
        <v>1479</v>
      </c>
      <c r="P20" s="166">
        <v>611</v>
      </c>
      <c r="Q20" s="166">
        <v>152</v>
      </c>
      <c r="R20" s="166">
        <v>40</v>
      </c>
      <c r="S20" s="145"/>
      <c r="T20" s="167" t="s">
        <v>196</v>
      </c>
    </row>
    <row r="21" spans="1:20" ht="12" customHeight="1" x14ac:dyDescent="0.2">
      <c r="A21" s="149" t="s">
        <v>197</v>
      </c>
      <c r="B21" s="169" t="s">
        <v>198</v>
      </c>
      <c r="C21" s="166">
        <v>2668</v>
      </c>
      <c r="D21" s="166">
        <v>2322</v>
      </c>
      <c r="E21" s="166">
        <v>913</v>
      </c>
      <c r="F21" s="166">
        <v>1409</v>
      </c>
      <c r="G21" s="166">
        <v>346</v>
      </c>
      <c r="H21" s="166">
        <v>130</v>
      </c>
      <c r="I21" s="166">
        <v>180</v>
      </c>
      <c r="J21" s="166"/>
      <c r="K21" s="166">
        <v>215</v>
      </c>
      <c r="L21" s="166">
        <v>372</v>
      </c>
      <c r="M21" s="166">
        <v>490</v>
      </c>
      <c r="N21" s="166">
        <v>642</v>
      </c>
      <c r="O21" s="166">
        <v>427</v>
      </c>
      <c r="P21" s="166">
        <v>226</v>
      </c>
      <c r="Q21" s="166">
        <v>83</v>
      </c>
      <c r="R21" s="166">
        <v>33</v>
      </c>
      <c r="S21" s="145"/>
      <c r="T21" s="167" t="s">
        <v>199</v>
      </c>
    </row>
    <row r="22" spans="1:20" ht="12" customHeight="1" x14ac:dyDescent="0.2">
      <c r="A22" s="149" t="s">
        <v>200</v>
      </c>
      <c r="B22" s="168" t="s">
        <v>201</v>
      </c>
      <c r="C22" s="166">
        <v>721</v>
      </c>
      <c r="D22" s="166">
        <v>582</v>
      </c>
      <c r="E22" s="166">
        <v>542</v>
      </c>
      <c r="F22" s="166">
        <v>40</v>
      </c>
      <c r="G22" s="166">
        <v>139</v>
      </c>
      <c r="H22" s="166">
        <v>99</v>
      </c>
      <c r="I22" s="166">
        <v>63</v>
      </c>
      <c r="J22" s="166"/>
      <c r="K22" s="166">
        <v>85</v>
      </c>
      <c r="L22" s="166">
        <v>115</v>
      </c>
      <c r="M22" s="166">
        <v>147</v>
      </c>
      <c r="N22" s="166">
        <v>173</v>
      </c>
      <c r="O22" s="166">
        <v>90</v>
      </c>
      <c r="P22" s="166">
        <v>35</v>
      </c>
      <c r="Q22" s="166">
        <v>8</v>
      </c>
      <c r="R22" s="166">
        <v>5</v>
      </c>
      <c r="S22" s="145"/>
      <c r="T22" s="170" t="s">
        <v>202</v>
      </c>
    </row>
    <row r="23" spans="1:20" ht="12" customHeight="1" x14ac:dyDescent="0.2">
      <c r="A23" s="149" t="s">
        <v>203</v>
      </c>
      <c r="B23" s="169" t="s">
        <v>204</v>
      </c>
      <c r="C23" s="166">
        <v>6440</v>
      </c>
      <c r="D23" s="166">
        <v>6190</v>
      </c>
      <c r="E23" s="166">
        <v>187</v>
      </c>
      <c r="F23" s="166">
        <v>6003</v>
      </c>
      <c r="G23" s="166">
        <v>250</v>
      </c>
      <c r="H23" s="166">
        <v>25</v>
      </c>
      <c r="I23" s="166">
        <v>97</v>
      </c>
      <c r="J23" s="166"/>
      <c r="K23" s="166">
        <v>344</v>
      </c>
      <c r="L23" s="166">
        <v>1043</v>
      </c>
      <c r="M23" s="166">
        <v>1145</v>
      </c>
      <c r="N23" s="166">
        <v>1848</v>
      </c>
      <c r="O23" s="166">
        <v>1261</v>
      </c>
      <c r="P23" s="166">
        <v>517</v>
      </c>
      <c r="Q23" s="166">
        <v>132</v>
      </c>
      <c r="R23" s="166">
        <v>53</v>
      </c>
      <c r="S23" s="145"/>
      <c r="T23" s="167" t="s">
        <v>205</v>
      </c>
    </row>
    <row r="24" spans="1:20" ht="12" customHeight="1" x14ac:dyDescent="0.2">
      <c r="A24" s="149" t="s">
        <v>206</v>
      </c>
      <c r="B24" s="169" t="s">
        <v>207</v>
      </c>
      <c r="C24" s="166">
        <v>271</v>
      </c>
      <c r="D24" s="166">
        <v>250</v>
      </c>
      <c r="E24" s="166">
        <v>221</v>
      </c>
      <c r="F24" s="166">
        <v>29</v>
      </c>
      <c r="G24" s="166">
        <v>21</v>
      </c>
      <c r="H24" s="166">
        <v>19</v>
      </c>
      <c r="I24" s="166">
        <v>7</v>
      </c>
      <c r="J24" s="166"/>
      <c r="K24" s="166">
        <v>15</v>
      </c>
      <c r="L24" s="166">
        <v>57</v>
      </c>
      <c r="M24" s="166">
        <v>38</v>
      </c>
      <c r="N24" s="166">
        <v>66</v>
      </c>
      <c r="O24" s="166">
        <v>58</v>
      </c>
      <c r="P24" s="166">
        <v>21</v>
      </c>
      <c r="Q24" s="166">
        <v>5</v>
      </c>
      <c r="R24" s="166">
        <v>4</v>
      </c>
      <c r="S24" s="145"/>
      <c r="T24" s="167" t="s">
        <v>208</v>
      </c>
    </row>
    <row r="25" spans="1:20" ht="12" customHeight="1" x14ac:dyDescent="0.2">
      <c r="A25" s="149">
        <v>211</v>
      </c>
      <c r="B25" s="168" t="s">
        <v>209</v>
      </c>
      <c r="C25" s="166">
        <v>55</v>
      </c>
      <c r="D25" s="166">
        <v>52</v>
      </c>
      <c r="E25" s="166">
        <v>52</v>
      </c>
      <c r="F25" s="166">
        <v>0</v>
      </c>
      <c r="G25" s="166">
        <v>3</v>
      </c>
      <c r="H25" s="166">
        <v>3</v>
      </c>
      <c r="I25" s="166">
        <v>1</v>
      </c>
      <c r="J25" s="166"/>
      <c r="K25" s="166">
        <v>2</v>
      </c>
      <c r="L25" s="166">
        <v>12</v>
      </c>
      <c r="M25" s="166">
        <v>8</v>
      </c>
      <c r="N25" s="166">
        <v>15</v>
      </c>
      <c r="O25" s="166">
        <v>13</v>
      </c>
      <c r="P25" s="166">
        <v>3</v>
      </c>
      <c r="Q25" s="166">
        <v>1</v>
      </c>
      <c r="R25" s="166">
        <v>0</v>
      </c>
      <c r="S25" s="145"/>
      <c r="T25" s="167">
        <v>211</v>
      </c>
    </row>
    <row r="26" spans="1:20" ht="12" customHeight="1" x14ac:dyDescent="0.2">
      <c r="A26" s="171" t="s">
        <v>210</v>
      </c>
      <c r="B26" s="168" t="s">
        <v>211</v>
      </c>
      <c r="C26" s="166">
        <v>126</v>
      </c>
      <c r="D26" s="166">
        <v>118</v>
      </c>
      <c r="E26" s="166">
        <v>118</v>
      </c>
      <c r="F26" s="166">
        <v>0</v>
      </c>
      <c r="G26" s="166">
        <v>8</v>
      </c>
      <c r="H26" s="166">
        <v>8</v>
      </c>
      <c r="I26" s="166">
        <v>1</v>
      </c>
      <c r="J26" s="166"/>
      <c r="K26" s="166">
        <v>7</v>
      </c>
      <c r="L26" s="166">
        <v>27</v>
      </c>
      <c r="M26" s="166">
        <v>18</v>
      </c>
      <c r="N26" s="166">
        <v>33</v>
      </c>
      <c r="O26" s="166">
        <v>27</v>
      </c>
      <c r="P26" s="166">
        <v>12</v>
      </c>
      <c r="Q26" s="166">
        <v>1</v>
      </c>
      <c r="R26" s="166">
        <v>0</v>
      </c>
      <c r="S26" s="145"/>
      <c r="T26" s="167" t="s">
        <v>212</v>
      </c>
    </row>
    <row r="27" spans="1:20" ht="12" customHeight="1" x14ac:dyDescent="0.2">
      <c r="A27" s="149" t="s">
        <v>213</v>
      </c>
      <c r="B27" s="169" t="s">
        <v>214</v>
      </c>
      <c r="C27" s="166">
        <v>19151</v>
      </c>
      <c r="D27" s="166">
        <v>16295</v>
      </c>
      <c r="E27" s="166">
        <v>4867</v>
      </c>
      <c r="F27" s="166">
        <v>11428</v>
      </c>
      <c r="G27" s="166">
        <v>2856</v>
      </c>
      <c r="H27" s="166">
        <v>642</v>
      </c>
      <c r="I27" s="166">
        <v>1393</v>
      </c>
      <c r="J27" s="166"/>
      <c r="K27" s="166">
        <v>1957</v>
      </c>
      <c r="L27" s="166">
        <v>3104</v>
      </c>
      <c r="M27" s="166">
        <v>3414</v>
      </c>
      <c r="N27" s="166">
        <v>5031</v>
      </c>
      <c r="O27" s="166">
        <v>2842</v>
      </c>
      <c r="P27" s="166">
        <v>1093</v>
      </c>
      <c r="Q27" s="166">
        <v>245</v>
      </c>
      <c r="R27" s="166">
        <v>72</v>
      </c>
      <c r="S27" s="145"/>
      <c r="T27" s="167" t="s">
        <v>215</v>
      </c>
    </row>
    <row r="28" spans="1:20" ht="12" customHeight="1" x14ac:dyDescent="0.2">
      <c r="A28" s="149">
        <v>223</v>
      </c>
      <c r="B28" s="168" t="s">
        <v>216</v>
      </c>
      <c r="C28" s="166">
        <v>11470</v>
      </c>
      <c r="D28" s="166">
        <v>10301</v>
      </c>
      <c r="E28" s="166">
        <v>1266</v>
      </c>
      <c r="F28" s="166">
        <v>9035</v>
      </c>
      <c r="G28" s="166">
        <v>1169</v>
      </c>
      <c r="H28" s="166">
        <v>168</v>
      </c>
      <c r="I28" s="166">
        <v>570</v>
      </c>
      <c r="J28" s="166"/>
      <c r="K28" s="166">
        <v>918</v>
      </c>
      <c r="L28" s="166">
        <v>1757</v>
      </c>
      <c r="M28" s="166">
        <v>2096</v>
      </c>
      <c r="N28" s="166">
        <v>3361</v>
      </c>
      <c r="O28" s="166">
        <v>1878</v>
      </c>
      <c r="P28" s="166">
        <v>718</v>
      </c>
      <c r="Q28" s="166">
        <v>134</v>
      </c>
      <c r="R28" s="166">
        <v>38</v>
      </c>
      <c r="S28" s="145"/>
      <c r="T28" s="167">
        <v>223</v>
      </c>
    </row>
    <row r="29" spans="1:20" ht="12" customHeight="1" x14ac:dyDescent="0.2">
      <c r="A29" s="149" t="s">
        <v>217</v>
      </c>
      <c r="B29" s="168" t="s">
        <v>218</v>
      </c>
      <c r="C29" s="166">
        <v>6779</v>
      </c>
      <c r="D29" s="166">
        <v>5125</v>
      </c>
      <c r="E29" s="166">
        <v>3502</v>
      </c>
      <c r="F29" s="166">
        <v>1623</v>
      </c>
      <c r="G29" s="166">
        <v>1654</v>
      </c>
      <c r="H29" s="166">
        <v>473</v>
      </c>
      <c r="I29" s="166">
        <v>815</v>
      </c>
      <c r="J29" s="166"/>
      <c r="K29" s="166">
        <v>1001</v>
      </c>
      <c r="L29" s="166">
        <v>1232</v>
      </c>
      <c r="M29" s="166">
        <v>1182</v>
      </c>
      <c r="N29" s="166">
        <v>1435</v>
      </c>
      <c r="O29" s="166">
        <v>768</v>
      </c>
      <c r="P29" s="166">
        <v>261</v>
      </c>
      <c r="Q29" s="166">
        <v>71</v>
      </c>
      <c r="R29" s="166">
        <v>14</v>
      </c>
      <c r="S29" s="145"/>
      <c r="T29" s="167" t="s">
        <v>219</v>
      </c>
    </row>
    <row r="30" spans="1:20" ht="12" customHeight="1" x14ac:dyDescent="0.2">
      <c r="A30" s="149" t="s">
        <v>220</v>
      </c>
      <c r="B30" s="169" t="s">
        <v>221</v>
      </c>
      <c r="C30" s="166">
        <v>3354</v>
      </c>
      <c r="D30" s="166">
        <v>3194</v>
      </c>
      <c r="E30" s="166">
        <v>287</v>
      </c>
      <c r="F30" s="166">
        <v>2907</v>
      </c>
      <c r="G30" s="166">
        <v>160</v>
      </c>
      <c r="H30" s="166">
        <v>29</v>
      </c>
      <c r="I30" s="166">
        <v>82</v>
      </c>
      <c r="J30" s="166"/>
      <c r="K30" s="166">
        <v>166</v>
      </c>
      <c r="L30" s="166">
        <v>500</v>
      </c>
      <c r="M30" s="166">
        <v>552</v>
      </c>
      <c r="N30" s="166">
        <v>984</v>
      </c>
      <c r="O30" s="166">
        <v>705</v>
      </c>
      <c r="P30" s="166">
        <v>274</v>
      </c>
      <c r="Q30" s="166">
        <v>73</v>
      </c>
      <c r="R30" s="166">
        <v>18</v>
      </c>
      <c r="S30" s="145"/>
      <c r="T30" s="167" t="s">
        <v>222</v>
      </c>
    </row>
    <row r="31" spans="1:20" ht="12" customHeight="1" x14ac:dyDescent="0.2">
      <c r="A31" s="149" t="s">
        <v>223</v>
      </c>
      <c r="B31" s="169" t="s">
        <v>224</v>
      </c>
      <c r="C31" s="166">
        <v>437</v>
      </c>
      <c r="D31" s="166">
        <v>424</v>
      </c>
      <c r="E31" s="166">
        <v>86</v>
      </c>
      <c r="F31" s="166">
        <v>338</v>
      </c>
      <c r="G31" s="166">
        <v>13</v>
      </c>
      <c r="H31" s="166">
        <v>0</v>
      </c>
      <c r="I31" s="166">
        <v>3</v>
      </c>
      <c r="J31" s="166"/>
      <c r="K31" s="166">
        <v>20</v>
      </c>
      <c r="L31" s="166">
        <v>65</v>
      </c>
      <c r="M31" s="166">
        <v>80</v>
      </c>
      <c r="N31" s="166">
        <v>148</v>
      </c>
      <c r="O31" s="166">
        <v>89</v>
      </c>
      <c r="P31" s="166">
        <v>25</v>
      </c>
      <c r="Q31" s="166">
        <v>7</v>
      </c>
      <c r="R31" s="166">
        <v>0</v>
      </c>
      <c r="S31" s="145"/>
      <c r="T31" s="167" t="s">
        <v>225</v>
      </c>
    </row>
    <row r="32" spans="1:20" ht="12" customHeight="1" x14ac:dyDescent="0.2">
      <c r="A32" s="149" t="s">
        <v>226</v>
      </c>
      <c r="B32" s="169" t="s">
        <v>227</v>
      </c>
      <c r="C32" s="166">
        <v>46088</v>
      </c>
      <c r="D32" s="166">
        <v>43051</v>
      </c>
      <c r="E32" s="166">
        <v>9110</v>
      </c>
      <c r="F32" s="166">
        <v>33941</v>
      </c>
      <c r="G32" s="166">
        <v>3037</v>
      </c>
      <c r="H32" s="166">
        <v>549</v>
      </c>
      <c r="I32" s="166">
        <v>1683</v>
      </c>
      <c r="J32" s="166"/>
      <c r="K32" s="166">
        <v>2846</v>
      </c>
      <c r="L32" s="166">
        <v>7005</v>
      </c>
      <c r="M32" s="166">
        <v>8126</v>
      </c>
      <c r="N32" s="166">
        <v>13606</v>
      </c>
      <c r="O32" s="166">
        <v>8205</v>
      </c>
      <c r="P32" s="166">
        <v>3323</v>
      </c>
      <c r="Q32" s="166">
        <v>1002</v>
      </c>
      <c r="R32" s="166">
        <v>292</v>
      </c>
      <c r="S32" s="145"/>
      <c r="T32" s="167" t="s">
        <v>228</v>
      </c>
    </row>
    <row r="33" spans="1:20" ht="12" customHeight="1" x14ac:dyDescent="0.2">
      <c r="A33" s="149">
        <v>242</v>
      </c>
      <c r="B33" s="168" t="s">
        <v>229</v>
      </c>
      <c r="C33" s="166">
        <v>35174</v>
      </c>
      <c r="D33" s="166">
        <v>33141</v>
      </c>
      <c r="E33" s="166">
        <v>2925</v>
      </c>
      <c r="F33" s="166">
        <v>30216</v>
      </c>
      <c r="G33" s="166">
        <v>2033</v>
      </c>
      <c r="H33" s="166">
        <v>167</v>
      </c>
      <c r="I33" s="166">
        <v>1220</v>
      </c>
      <c r="J33" s="166"/>
      <c r="K33" s="166">
        <v>2041</v>
      </c>
      <c r="L33" s="166">
        <v>5360</v>
      </c>
      <c r="M33" s="166">
        <v>6146</v>
      </c>
      <c r="N33" s="166">
        <v>10179</v>
      </c>
      <c r="O33" s="166">
        <v>6337</v>
      </c>
      <c r="P33" s="166">
        <v>2736</v>
      </c>
      <c r="Q33" s="166">
        <v>879</v>
      </c>
      <c r="R33" s="166">
        <v>276</v>
      </c>
      <c r="S33" s="145"/>
      <c r="T33" s="167">
        <v>242</v>
      </c>
    </row>
    <row r="34" spans="1:20" ht="12" customHeight="1" x14ac:dyDescent="0.2">
      <c r="A34" s="149" t="s">
        <v>230</v>
      </c>
      <c r="B34" s="168" t="s">
        <v>231</v>
      </c>
      <c r="C34" s="166"/>
      <c r="D34" s="166"/>
      <c r="E34" s="166"/>
      <c r="F34" s="166"/>
      <c r="G34" s="166"/>
      <c r="H34" s="166"/>
      <c r="I34" s="166"/>
      <c r="J34" s="166"/>
      <c r="K34" s="166"/>
      <c r="L34" s="166"/>
      <c r="M34" s="166"/>
      <c r="N34" s="166"/>
      <c r="O34" s="166"/>
      <c r="P34" s="166"/>
      <c r="Q34" s="166"/>
      <c r="R34" s="166"/>
      <c r="S34" s="145"/>
      <c r="T34" s="172"/>
    </row>
    <row r="35" spans="1:20" ht="12" customHeight="1" x14ac:dyDescent="0.2">
      <c r="A35" s="149" t="s">
        <v>232</v>
      </c>
      <c r="B35" s="168" t="s">
        <v>233</v>
      </c>
      <c r="C35" s="166">
        <v>2888</v>
      </c>
      <c r="D35" s="166">
        <v>2554</v>
      </c>
      <c r="E35" s="166">
        <v>1826</v>
      </c>
      <c r="F35" s="166">
        <v>728</v>
      </c>
      <c r="G35" s="166">
        <v>334</v>
      </c>
      <c r="H35" s="166">
        <v>128</v>
      </c>
      <c r="I35" s="166">
        <v>149</v>
      </c>
      <c r="J35" s="166"/>
      <c r="K35" s="166">
        <v>249</v>
      </c>
      <c r="L35" s="166">
        <v>434</v>
      </c>
      <c r="M35" s="166">
        <v>554</v>
      </c>
      <c r="N35" s="166">
        <v>932</v>
      </c>
      <c r="O35" s="166">
        <v>432</v>
      </c>
      <c r="P35" s="166">
        <v>123</v>
      </c>
      <c r="Q35" s="166">
        <v>12</v>
      </c>
      <c r="R35" s="166">
        <v>3</v>
      </c>
      <c r="S35" s="145"/>
      <c r="T35" s="167" t="s">
        <v>234</v>
      </c>
    </row>
    <row r="36" spans="1:20" ht="12" customHeight="1" x14ac:dyDescent="0.2">
      <c r="A36" s="149">
        <v>246</v>
      </c>
      <c r="B36" s="168" t="s">
        <v>235</v>
      </c>
      <c r="C36" s="166">
        <v>1186</v>
      </c>
      <c r="D36" s="166">
        <v>1118</v>
      </c>
      <c r="E36" s="166">
        <v>111</v>
      </c>
      <c r="F36" s="166">
        <v>1007</v>
      </c>
      <c r="G36" s="166">
        <v>68</v>
      </c>
      <c r="H36" s="166">
        <v>9</v>
      </c>
      <c r="I36" s="166">
        <v>31</v>
      </c>
      <c r="J36" s="166"/>
      <c r="K36" s="166">
        <v>76</v>
      </c>
      <c r="L36" s="166">
        <v>192</v>
      </c>
      <c r="M36" s="166">
        <v>188</v>
      </c>
      <c r="N36" s="166">
        <v>330</v>
      </c>
      <c r="O36" s="166">
        <v>256</v>
      </c>
      <c r="P36" s="166">
        <v>91</v>
      </c>
      <c r="Q36" s="166">
        <v>16</v>
      </c>
      <c r="R36" s="166">
        <v>6</v>
      </c>
      <c r="S36" s="145"/>
      <c r="T36" s="167">
        <v>246</v>
      </c>
    </row>
    <row r="37" spans="1:20" ht="12" customHeight="1" x14ac:dyDescent="0.2">
      <c r="A37" s="149" t="s">
        <v>236</v>
      </c>
      <c r="B37" s="169" t="s">
        <v>237</v>
      </c>
      <c r="C37" s="166">
        <v>2349</v>
      </c>
      <c r="D37" s="166">
        <v>1435</v>
      </c>
      <c r="E37" s="166">
        <v>1302</v>
      </c>
      <c r="F37" s="166">
        <v>133</v>
      </c>
      <c r="G37" s="166">
        <v>914</v>
      </c>
      <c r="H37" s="166">
        <v>534</v>
      </c>
      <c r="I37" s="166">
        <v>515</v>
      </c>
      <c r="J37" s="166"/>
      <c r="K37" s="166">
        <v>414</v>
      </c>
      <c r="L37" s="166">
        <v>393</v>
      </c>
      <c r="M37" s="166">
        <v>343</v>
      </c>
      <c r="N37" s="166">
        <v>440</v>
      </c>
      <c r="O37" s="166">
        <v>173</v>
      </c>
      <c r="P37" s="166">
        <v>57</v>
      </c>
      <c r="Q37" s="166">
        <v>12</v>
      </c>
      <c r="R37" s="166">
        <v>2</v>
      </c>
      <c r="S37" s="145"/>
      <c r="T37" s="167" t="s">
        <v>238</v>
      </c>
    </row>
    <row r="38" spans="1:20" ht="12" customHeight="1" x14ac:dyDescent="0.2">
      <c r="A38" s="149" t="s">
        <v>239</v>
      </c>
      <c r="B38" s="169" t="s">
        <v>240</v>
      </c>
      <c r="C38" s="166">
        <v>1463</v>
      </c>
      <c r="D38" s="166">
        <v>1404</v>
      </c>
      <c r="E38" s="166">
        <v>407</v>
      </c>
      <c r="F38" s="166">
        <v>997</v>
      </c>
      <c r="G38" s="166">
        <v>59</v>
      </c>
      <c r="H38" s="166">
        <v>9</v>
      </c>
      <c r="I38" s="166">
        <v>24</v>
      </c>
      <c r="J38" s="166"/>
      <c r="K38" s="166">
        <v>78</v>
      </c>
      <c r="L38" s="166">
        <v>246</v>
      </c>
      <c r="M38" s="166">
        <v>279</v>
      </c>
      <c r="N38" s="166">
        <v>441</v>
      </c>
      <c r="O38" s="166">
        <v>276</v>
      </c>
      <c r="P38" s="166">
        <v>93</v>
      </c>
      <c r="Q38" s="166">
        <v>25</v>
      </c>
      <c r="R38" s="166">
        <v>1</v>
      </c>
      <c r="S38" s="145"/>
      <c r="T38" s="167" t="s">
        <v>241</v>
      </c>
    </row>
    <row r="39" spans="1:20" ht="12" customHeight="1" x14ac:dyDescent="0.2">
      <c r="A39" s="149" t="s">
        <v>242</v>
      </c>
      <c r="B39" s="169" t="s">
        <v>243</v>
      </c>
      <c r="C39" s="166">
        <v>38125</v>
      </c>
      <c r="D39" s="166">
        <v>37137</v>
      </c>
      <c r="E39" s="166">
        <v>2969</v>
      </c>
      <c r="F39" s="166">
        <v>34168</v>
      </c>
      <c r="G39" s="166">
        <v>988</v>
      </c>
      <c r="H39" s="166">
        <v>96</v>
      </c>
      <c r="I39" s="166">
        <v>328</v>
      </c>
      <c r="J39" s="166"/>
      <c r="K39" s="166">
        <v>2032</v>
      </c>
      <c r="L39" s="166">
        <v>6660</v>
      </c>
      <c r="M39" s="166">
        <v>7328</v>
      </c>
      <c r="N39" s="166">
        <v>10618</v>
      </c>
      <c r="O39" s="166">
        <v>7234</v>
      </c>
      <c r="P39" s="166">
        <v>3142</v>
      </c>
      <c r="Q39" s="166">
        <v>708</v>
      </c>
      <c r="R39" s="166">
        <v>75</v>
      </c>
      <c r="S39" s="145"/>
      <c r="T39" s="167" t="s">
        <v>244</v>
      </c>
    </row>
    <row r="40" spans="1:20" ht="12" customHeight="1" x14ac:dyDescent="0.2">
      <c r="A40" s="149">
        <v>263</v>
      </c>
      <c r="B40" s="168" t="s">
        <v>245</v>
      </c>
      <c r="C40" s="166">
        <v>19747</v>
      </c>
      <c r="D40" s="166">
        <v>19324</v>
      </c>
      <c r="E40" s="166">
        <v>2147</v>
      </c>
      <c r="F40" s="166">
        <v>17177</v>
      </c>
      <c r="G40" s="166">
        <v>423</v>
      </c>
      <c r="H40" s="166">
        <v>72</v>
      </c>
      <c r="I40" s="166">
        <v>134</v>
      </c>
      <c r="J40" s="166"/>
      <c r="K40" s="166">
        <v>808</v>
      </c>
      <c r="L40" s="166">
        <v>2761</v>
      </c>
      <c r="M40" s="166">
        <v>3666</v>
      </c>
      <c r="N40" s="166">
        <v>5719</v>
      </c>
      <c r="O40" s="166">
        <v>4307</v>
      </c>
      <c r="P40" s="166">
        <v>1863</v>
      </c>
      <c r="Q40" s="166">
        <v>438</v>
      </c>
      <c r="R40" s="166">
        <v>51</v>
      </c>
      <c r="S40" s="145"/>
      <c r="T40" s="167">
        <v>263</v>
      </c>
    </row>
    <row r="41" spans="1:20" ht="12" customHeight="1" x14ac:dyDescent="0.2">
      <c r="A41" s="149" t="s">
        <v>277</v>
      </c>
      <c r="B41" s="169" t="s">
        <v>247</v>
      </c>
      <c r="C41" s="166">
        <v>11172</v>
      </c>
      <c r="D41" s="166">
        <v>10981</v>
      </c>
      <c r="E41" s="166">
        <v>816</v>
      </c>
      <c r="F41" s="166">
        <v>10165</v>
      </c>
      <c r="G41" s="166">
        <v>191</v>
      </c>
      <c r="H41" s="166">
        <v>19</v>
      </c>
      <c r="I41" s="166">
        <v>75</v>
      </c>
      <c r="J41" s="166"/>
      <c r="K41" s="166">
        <v>425</v>
      </c>
      <c r="L41" s="166">
        <v>1609</v>
      </c>
      <c r="M41" s="166">
        <v>2234</v>
      </c>
      <c r="N41" s="166">
        <v>3723</v>
      </c>
      <c r="O41" s="166">
        <v>2130</v>
      </c>
      <c r="P41" s="166">
        <v>794</v>
      </c>
      <c r="Q41" s="166">
        <v>159</v>
      </c>
      <c r="R41" s="166">
        <v>23</v>
      </c>
      <c r="S41" s="145"/>
      <c r="T41" s="167" t="s">
        <v>248</v>
      </c>
    </row>
    <row r="42" spans="1:20" ht="12" customHeight="1" x14ac:dyDescent="0.2">
      <c r="A42" s="149" t="s">
        <v>249</v>
      </c>
      <c r="B42" s="169" t="s">
        <v>250</v>
      </c>
      <c r="C42" s="166">
        <v>3790</v>
      </c>
      <c r="D42" s="166">
        <v>3523</v>
      </c>
      <c r="E42" s="166">
        <v>155</v>
      </c>
      <c r="F42" s="166">
        <v>3368</v>
      </c>
      <c r="G42" s="166">
        <v>267</v>
      </c>
      <c r="H42" s="166">
        <v>10</v>
      </c>
      <c r="I42" s="166">
        <v>145</v>
      </c>
      <c r="J42" s="166"/>
      <c r="K42" s="166">
        <v>276</v>
      </c>
      <c r="L42" s="166">
        <v>749</v>
      </c>
      <c r="M42" s="166">
        <v>699</v>
      </c>
      <c r="N42" s="166">
        <v>995</v>
      </c>
      <c r="O42" s="166">
        <v>569</v>
      </c>
      <c r="P42" s="166">
        <v>258</v>
      </c>
      <c r="Q42" s="166">
        <v>77</v>
      </c>
      <c r="R42" s="166">
        <v>22</v>
      </c>
      <c r="S42" s="145"/>
      <c r="T42" s="167" t="s">
        <v>251</v>
      </c>
    </row>
    <row r="43" spans="1:20" ht="12" customHeight="1" x14ac:dyDescent="0.2">
      <c r="A43" s="149" t="s">
        <v>252</v>
      </c>
      <c r="B43" s="169" t="s">
        <v>253</v>
      </c>
      <c r="C43" s="166">
        <v>529</v>
      </c>
      <c r="D43" s="166">
        <v>487</v>
      </c>
      <c r="E43" s="166">
        <v>189</v>
      </c>
      <c r="F43" s="166">
        <v>298</v>
      </c>
      <c r="G43" s="166">
        <v>42</v>
      </c>
      <c r="H43" s="166">
        <v>21</v>
      </c>
      <c r="I43" s="166">
        <v>14</v>
      </c>
      <c r="J43" s="166"/>
      <c r="K43" s="166">
        <v>43</v>
      </c>
      <c r="L43" s="166">
        <v>82</v>
      </c>
      <c r="M43" s="166">
        <v>74</v>
      </c>
      <c r="N43" s="166">
        <v>138</v>
      </c>
      <c r="O43" s="166">
        <v>100</v>
      </c>
      <c r="P43" s="166">
        <v>49</v>
      </c>
      <c r="Q43" s="166">
        <v>26</v>
      </c>
      <c r="R43" s="166">
        <v>3</v>
      </c>
      <c r="S43" s="145"/>
      <c r="T43" s="167" t="s">
        <v>254</v>
      </c>
    </row>
    <row r="44" spans="1:20" ht="12" customHeight="1" x14ac:dyDescent="0.2">
      <c r="A44" s="149" t="s">
        <v>255</v>
      </c>
      <c r="B44" s="169" t="s">
        <v>256</v>
      </c>
      <c r="C44" s="166">
        <v>371</v>
      </c>
      <c r="D44" s="166">
        <v>371</v>
      </c>
      <c r="E44" s="166">
        <v>6</v>
      </c>
      <c r="F44" s="166">
        <v>365</v>
      </c>
      <c r="G44" s="166">
        <v>0</v>
      </c>
      <c r="H44" s="166">
        <v>0</v>
      </c>
      <c r="I44" s="166">
        <v>0</v>
      </c>
      <c r="J44" s="166"/>
      <c r="K44" s="166">
        <v>7</v>
      </c>
      <c r="L44" s="166">
        <v>23</v>
      </c>
      <c r="M44" s="166">
        <v>45</v>
      </c>
      <c r="N44" s="166">
        <v>111</v>
      </c>
      <c r="O44" s="166">
        <v>107</v>
      </c>
      <c r="P44" s="166">
        <v>56</v>
      </c>
      <c r="Q44" s="166">
        <v>20</v>
      </c>
      <c r="R44" s="166">
        <v>2</v>
      </c>
      <c r="S44" s="145"/>
      <c r="T44" s="167" t="s">
        <v>257</v>
      </c>
    </row>
    <row r="45" spans="1:20" ht="3" customHeight="1" x14ac:dyDescent="0.2">
      <c r="A45" s="403" t="s">
        <v>150</v>
      </c>
      <c r="B45" s="155" t="s">
        <v>150</v>
      </c>
      <c r="C45" s="166"/>
      <c r="D45" s="166"/>
      <c r="E45" s="166"/>
      <c r="F45" s="166"/>
      <c r="G45" s="166"/>
      <c r="H45" s="166"/>
      <c r="I45" s="166"/>
      <c r="J45" s="166"/>
      <c r="K45" s="166"/>
      <c r="L45" s="166"/>
      <c r="M45" s="166"/>
      <c r="N45" s="166"/>
      <c r="O45" s="166"/>
      <c r="P45" s="166"/>
      <c r="Q45" s="166"/>
      <c r="R45" s="166"/>
      <c r="S45" s="145"/>
      <c r="T45" s="167" t="s">
        <v>150</v>
      </c>
    </row>
    <row r="46" spans="1:20" ht="12" customHeight="1" x14ac:dyDescent="0.2">
      <c r="A46" s="145" t="s">
        <v>258</v>
      </c>
      <c r="B46" s="165" t="s">
        <v>259</v>
      </c>
      <c r="C46" s="166">
        <v>30824</v>
      </c>
      <c r="D46" s="166">
        <v>30491</v>
      </c>
      <c r="E46" s="166">
        <v>861</v>
      </c>
      <c r="F46" s="166">
        <v>29630</v>
      </c>
      <c r="G46" s="166">
        <v>333</v>
      </c>
      <c r="H46" s="166">
        <v>16</v>
      </c>
      <c r="I46" s="166">
        <v>53</v>
      </c>
      <c r="J46" s="166"/>
      <c r="K46" s="166">
        <v>998</v>
      </c>
      <c r="L46" s="166">
        <v>3233</v>
      </c>
      <c r="M46" s="166">
        <v>4571</v>
      </c>
      <c r="N46" s="166">
        <v>9055</v>
      </c>
      <c r="O46" s="166">
        <v>7019</v>
      </c>
      <c r="P46" s="166">
        <v>3972</v>
      </c>
      <c r="Q46" s="166">
        <v>1335</v>
      </c>
      <c r="R46" s="166">
        <v>588</v>
      </c>
      <c r="S46" s="145"/>
      <c r="T46" s="167" t="s">
        <v>260</v>
      </c>
    </row>
    <row r="47" spans="1:20" ht="12" customHeight="1" x14ac:dyDescent="0.2">
      <c r="A47" s="403" t="s">
        <v>150</v>
      </c>
      <c r="B47" s="168" t="s">
        <v>261</v>
      </c>
      <c r="C47" s="166">
        <v>18704</v>
      </c>
      <c r="D47" s="166">
        <v>18565</v>
      </c>
      <c r="E47" s="166">
        <v>610</v>
      </c>
      <c r="F47" s="166">
        <v>17955</v>
      </c>
      <c r="G47" s="166">
        <v>139</v>
      </c>
      <c r="H47" s="166">
        <v>8</v>
      </c>
      <c r="I47" s="166">
        <v>19</v>
      </c>
      <c r="J47" s="166"/>
      <c r="K47" s="166">
        <v>439</v>
      </c>
      <c r="L47" s="166">
        <v>1760</v>
      </c>
      <c r="M47" s="166">
        <v>2801</v>
      </c>
      <c r="N47" s="166">
        <v>5997</v>
      </c>
      <c r="O47" s="166">
        <v>4587</v>
      </c>
      <c r="P47" s="166">
        <v>2358</v>
      </c>
      <c r="Q47" s="166">
        <v>637</v>
      </c>
      <c r="R47" s="166">
        <v>106</v>
      </c>
      <c r="S47" s="145"/>
      <c r="T47" s="167" t="s">
        <v>150</v>
      </c>
    </row>
    <row r="48" spans="1:20" ht="12" customHeight="1" x14ac:dyDescent="0.2">
      <c r="A48" s="403" t="s">
        <v>150</v>
      </c>
      <c r="B48" s="168" t="s">
        <v>262</v>
      </c>
      <c r="C48" s="166">
        <v>12120</v>
      </c>
      <c r="D48" s="166">
        <v>11926</v>
      </c>
      <c r="E48" s="166">
        <v>251</v>
      </c>
      <c r="F48" s="166">
        <v>11675</v>
      </c>
      <c r="G48" s="166">
        <v>194</v>
      </c>
      <c r="H48" s="166">
        <v>8</v>
      </c>
      <c r="I48" s="166">
        <v>34</v>
      </c>
      <c r="J48" s="166"/>
      <c r="K48" s="166">
        <v>559</v>
      </c>
      <c r="L48" s="166">
        <v>1473</v>
      </c>
      <c r="M48" s="166">
        <v>1770</v>
      </c>
      <c r="N48" s="166">
        <v>3058</v>
      </c>
      <c r="O48" s="166">
        <v>2432</v>
      </c>
      <c r="P48" s="166">
        <v>1614</v>
      </c>
      <c r="Q48" s="166">
        <v>698</v>
      </c>
      <c r="R48" s="166">
        <v>482</v>
      </c>
      <c r="S48" s="145"/>
      <c r="T48" s="167" t="s">
        <v>150</v>
      </c>
    </row>
    <row r="49" spans="1:20" ht="3" customHeight="1" x14ac:dyDescent="0.2">
      <c r="A49" s="403" t="s">
        <v>150</v>
      </c>
      <c r="B49" s="155" t="s">
        <v>150</v>
      </c>
      <c r="C49" s="166"/>
      <c r="D49" s="166"/>
      <c r="E49" s="166"/>
      <c r="F49" s="166"/>
      <c r="G49" s="166"/>
      <c r="H49" s="166"/>
      <c r="I49" s="166"/>
      <c r="J49" s="166"/>
      <c r="K49" s="166"/>
      <c r="L49" s="166"/>
      <c r="M49" s="166"/>
      <c r="N49" s="166"/>
      <c r="O49" s="166"/>
      <c r="P49" s="166"/>
      <c r="Q49" s="166"/>
      <c r="R49" s="166"/>
      <c r="S49" s="145"/>
      <c r="T49" s="167" t="s">
        <v>150</v>
      </c>
    </row>
    <row r="50" spans="1:20" ht="12" customHeight="1" x14ac:dyDescent="0.2">
      <c r="A50" s="145" t="s">
        <v>263</v>
      </c>
      <c r="B50" s="165" t="s">
        <v>264</v>
      </c>
      <c r="C50" s="166">
        <v>26965</v>
      </c>
      <c r="D50" s="166">
        <v>26723</v>
      </c>
      <c r="E50" s="166">
        <v>1343</v>
      </c>
      <c r="F50" s="166">
        <v>25380</v>
      </c>
      <c r="G50" s="166">
        <v>242</v>
      </c>
      <c r="H50" s="166">
        <v>10</v>
      </c>
      <c r="I50" s="166">
        <v>93</v>
      </c>
      <c r="J50" s="166"/>
      <c r="K50" s="166">
        <v>622</v>
      </c>
      <c r="L50" s="166">
        <v>3348</v>
      </c>
      <c r="M50" s="166">
        <v>5304</v>
      </c>
      <c r="N50" s="166">
        <v>9314</v>
      </c>
      <c r="O50" s="166">
        <v>5345</v>
      </c>
      <c r="P50" s="166">
        <v>2310</v>
      </c>
      <c r="Q50" s="166">
        <v>525</v>
      </c>
      <c r="R50" s="166">
        <v>104</v>
      </c>
      <c r="S50" s="145"/>
      <c r="T50" s="167" t="s">
        <v>263</v>
      </c>
    </row>
    <row r="51" spans="1:20" ht="3" customHeight="1" x14ac:dyDescent="0.2">
      <c r="A51" s="403" t="s">
        <v>150</v>
      </c>
      <c r="B51" s="155" t="s">
        <v>150</v>
      </c>
      <c r="C51" s="166"/>
      <c r="D51" s="166"/>
      <c r="E51" s="166"/>
      <c r="F51" s="166"/>
      <c r="G51" s="166"/>
      <c r="H51" s="166"/>
      <c r="I51" s="166"/>
      <c r="J51" s="166"/>
      <c r="K51" s="166"/>
      <c r="L51" s="166"/>
      <c r="M51" s="166"/>
      <c r="N51" s="166"/>
      <c r="O51" s="166"/>
      <c r="P51" s="166"/>
      <c r="Q51" s="166"/>
      <c r="R51" s="166"/>
      <c r="S51" s="145"/>
      <c r="T51" s="167" t="s">
        <v>150</v>
      </c>
    </row>
    <row r="52" spans="1:20" ht="12" customHeight="1" x14ac:dyDescent="0.2">
      <c r="A52" s="145" t="s">
        <v>265</v>
      </c>
      <c r="B52" s="165" t="s">
        <v>266</v>
      </c>
      <c r="C52" s="166">
        <v>45122</v>
      </c>
      <c r="D52" s="166">
        <v>43341</v>
      </c>
      <c r="E52" s="166">
        <v>5639</v>
      </c>
      <c r="F52" s="166">
        <v>37702</v>
      </c>
      <c r="G52" s="166">
        <v>1781</v>
      </c>
      <c r="H52" s="166">
        <v>324</v>
      </c>
      <c r="I52" s="166">
        <v>476</v>
      </c>
      <c r="J52" s="166"/>
      <c r="K52" s="166">
        <v>2984</v>
      </c>
      <c r="L52" s="166">
        <v>8280</v>
      </c>
      <c r="M52" s="166">
        <v>8962</v>
      </c>
      <c r="N52" s="166">
        <v>12926</v>
      </c>
      <c r="O52" s="166">
        <v>7671</v>
      </c>
      <c r="P52" s="166">
        <v>2948</v>
      </c>
      <c r="Q52" s="166">
        <v>751</v>
      </c>
      <c r="R52" s="166">
        <v>124</v>
      </c>
      <c r="S52" s="145"/>
      <c r="T52" s="167" t="s">
        <v>267</v>
      </c>
    </row>
    <row r="53" spans="1:20" ht="12" customHeight="1" x14ac:dyDescent="0.2">
      <c r="A53" s="145" t="s">
        <v>268</v>
      </c>
      <c r="B53" s="168" t="s">
        <v>269</v>
      </c>
      <c r="C53" s="166">
        <v>4</v>
      </c>
      <c r="D53" s="166">
        <v>4</v>
      </c>
      <c r="E53" s="166">
        <v>0</v>
      </c>
      <c r="F53" s="166">
        <v>4</v>
      </c>
      <c r="G53" s="166">
        <v>0</v>
      </c>
      <c r="H53" s="166">
        <v>0</v>
      </c>
      <c r="I53" s="166">
        <v>0</v>
      </c>
      <c r="J53" s="166"/>
      <c r="K53" s="166">
        <v>0</v>
      </c>
      <c r="L53" s="166">
        <v>2</v>
      </c>
      <c r="M53" s="166">
        <v>1</v>
      </c>
      <c r="N53" s="166">
        <v>1</v>
      </c>
      <c r="O53" s="166">
        <v>0</v>
      </c>
      <c r="P53" s="166">
        <v>0</v>
      </c>
      <c r="Q53" s="166">
        <v>0</v>
      </c>
      <c r="R53" s="166">
        <v>0</v>
      </c>
      <c r="S53" s="145"/>
      <c r="T53" s="167" t="s">
        <v>268</v>
      </c>
    </row>
    <row r="54" spans="1:20" ht="12" customHeight="1" x14ac:dyDescent="0.2">
      <c r="A54" s="145" t="s">
        <v>270</v>
      </c>
      <c r="B54" s="168" t="s">
        <v>271</v>
      </c>
      <c r="C54" s="166">
        <v>19067</v>
      </c>
      <c r="D54" s="166">
        <v>17507</v>
      </c>
      <c r="E54" s="166">
        <v>4438</v>
      </c>
      <c r="F54" s="166">
        <v>13069</v>
      </c>
      <c r="G54" s="166">
        <v>1560</v>
      </c>
      <c r="H54" s="166">
        <v>312</v>
      </c>
      <c r="I54" s="166">
        <v>405</v>
      </c>
      <c r="J54" s="166"/>
      <c r="K54" s="166">
        <v>1965</v>
      </c>
      <c r="L54" s="166">
        <v>4533</v>
      </c>
      <c r="M54" s="166">
        <v>4131</v>
      </c>
      <c r="N54" s="166">
        <v>5064</v>
      </c>
      <c r="O54" s="166">
        <v>2232</v>
      </c>
      <c r="P54" s="166">
        <v>614</v>
      </c>
      <c r="Q54" s="166">
        <v>108</v>
      </c>
      <c r="R54" s="166">
        <v>15</v>
      </c>
      <c r="S54" s="145"/>
      <c r="T54" s="167" t="s">
        <v>270</v>
      </c>
    </row>
    <row r="55" spans="1:20" ht="12" customHeight="1" x14ac:dyDescent="0.2">
      <c r="A55" s="145" t="s">
        <v>272</v>
      </c>
      <c r="B55" s="168" t="s">
        <v>273</v>
      </c>
      <c r="C55" s="166">
        <v>9755</v>
      </c>
      <c r="D55" s="166">
        <v>9700</v>
      </c>
      <c r="E55" s="166">
        <v>454</v>
      </c>
      <c r="F55" s="166">
        <v>9246</v>
      </c>
      <c r="G55" s="166">
        <v>55</v>
      </c>
      <c r="H55" s="166">
        <v>5</v>
      </c>
      <c r="I55" s="166">
        <v>7</v>
      </c>
      <c r="J55" s="166"/>
      <c r="K55" s="166">
        <v>495</v>
      </c>
      <c r="L55" s="166">
        <v>1816</v>
      </c>
      <c r="M55" s="166">
        <v>2227</v>
      </c>
      <c r="N55" s="166">
        <v>3084</v>
      </c>
      <c r="O55" s="166">
        <v>1416</v>
      </c>
      <c r="P55" s="166">
        <v>530</v>
      </c>
      <c r="Q55" s="166">
        <v>154</v>
      </c>
      <c r="R55" s="166">
        <v>26</v>
      </c>
      <c r="S55" s="145"/>
      <c r="T55" s="167" t="s">
        <v>272</v>
      </c>
    </row>
    <row r="56" spans="1:20" ht="12" customHeight="1" x14ac:dyDescent="0.2">
      <c r="A56" s="145"/>
      <c r="B56" s="173"/>
      <c r="C56" s="174"/>
      <c r="S56" s="145"/>
      <c r="T56" s="149"/>
    </row>
    <row r="57" spans="1:20" s="160" customFormat="1" ht="12" customHeight="1" x14ac:dyDescent="0.2">
      <c r="A57" s="403" t="s">
        <v>150</v>
      </c>
      <c r="B57" s="403" t="s">
        <v>150</v>
      </c>
      <c r="C57" s="175" t="s">
        <v>80</v>
      </c>
      <c r="D57" s="60"/>
      <c r="E57" s="60"/>
      <c r="F57" s="60"/>
      <c r="G57" s="60"/>
      <c r="H57" s="60"/>
      <c r="I57" s="175" t="s">
        <v>80</v>
      </c>
      <c r="J57" s="175"/>
      <c r="K57" s="60"/>
      <c r="L57" s="60"/>
      <c r="M57" s="60"/>
      <c r="N57" s="60"/>
      <c r="O57" s="60"/>
      <c r="P57" s="60"/>
      <c r="Q57" s="60"/>
      <c r="R57" s="60"/>
      <c r="S57" s="148" t="s">
        <v>150</v>
      </c>
      <c r="T57" s="149" t="s">
        <v>150</v>
      </c>
    </row>
    <row r="58" spans="1:20" ht="3" customHeight="1" x14ac:dyDescent="0.2">
      <c r="A58" s="403"/>
      <c r="B58" s="403"/>
      <c r="C58" s="174"/>
      <c r="S58" s="145"/>
      <c r="T58" s="149"/>
    </row>
    <row r="59" spans="1:20" ht="12" customHeight="1" x14ac:dyDescent="0.2">
      <c r="A59" s="145" t="s">
        <v>274</v>
      </c>
      <c r="B59" s="165" t="s">
        <v>275</v>
      </c>
      <c r="C59" s="166">
        <v>211322</v>
      </c>
      <c r="D59" s="166">
        <v>200720</v>
      </c>
      <c r="E59" s="166">
        <v>28239</v>
      </c>
      <c r="F59" s="166">
        <v>172481</v>
      </c>
      <c r="G59" s="166">
        <v>10602</v>
      </c>
      <c r="H59" s="166">
        <v>2414</v>
      </c>
      <c r="I59" s="166">
        <v>4559</v>
      </c>
      <c r="J59" s="166"/>
      <c r="K59" s="166">
        <v>12380</v>
      </c>
      <c r="L59" s="166">
        <v>33459</v>
      </c>
      <c r="M59" s="166">
        <v>39030</v>
      </c>
      <c r="N59" s="166">
        <v>61820</v>
      </c>
      <c r="O59" s="166">
        <v>38101</v>
      </c>
      <c r="P59" s="166">
        <v>16519</v>
      </c>
      <c r="Q59" s="166">
        <v>4309</v>
      </c>
      <c r="R59" s="166">
        <v>1145</v>
      </c>
      <c r="S59" s="145"/>
      <c r="T59" s="167" t="s">
        <v>274</v>
      </c>
    </row>
    <row r="60" spans="1:20" ht="3" customHeight="1" x14ac:dyDescent="0.2">
      <c r="A60" s="403" t="s">
        <v>150</v>
      </c>
      <c r="B60" s="155" t="s">
        <v>150</v>
      </c>
      <c r="C60" s="166"/>
      <c r="D60" s="166"/>
      <c r="E60" s="166"/>
      <c r="F60" s="166"/>
      <c r="G60" s="166"/>
      <c r="H60" s="166"/>
      <c r="I60" s="166"/>
      <c r="J60" s="166"/>
      <c r="K60" s="166"/>
      <c r="L60" s="166"/>
      <c r="M60" s="166"/>
      <c r="N60" s="166"/>
      <c r="O60" s="166"/>
      <c r="P60" s="166"/>
      <c r="Q60" s="166"/>
      <c r="R60" s="166"/>
      <c r="S60" s="145"/>
      <c r="T60" s="167" t="s">
        <v>150</v>
      </c>
    </row>
    <row r="61" spans="1:20" ht="12" customHeight="1" x14ac:dyDescent="0.2">
      <c r="A61" s="145" t="s">
        <v>276</v>
      </c>
      <c r="B61" s="168" t="s">
        <v>184</v>
      </c>
      <c r="C61" s="166">
        <v>158794</v>
      </c>
      <c r="D61" s="166">
        <v>148729</v>
      </c>
      <c r="E61" s="166">
        <v>26120</v>
      </c>
      <c r="F61" s="166">
        <v>122609</v>
      </c>
      <c r="G61" s="166">
        <v>10065</v>
      </c>
      <c r="H61" s="166">
        <v>2388</v>
      </c>
      <c r="I61" s="166">
        <v>4420</v>
      </c>
      <c r="J61" s="166"/>
      <c r="K61" s="166">
        <v>10913</v>
      </c>
      <c r="L61" s="166">
        <v>27397</v>
      </c>
      <c r="M61" s="166">
        <v>29976</v>
      </c>
      <c r="N61" s="166">
        <v>45044</v>
      </c>
      <c r="O61" s="166">
        <v>27021</v>
      </c>
      <c r="P61" s="166">
        <v>10810</v>
      </c>
      <c r="Q61" s="166">
        <v>2631</v>
      </c>
      <c r="R61" s="166">
        <v>582</v>
      </c>
      <c r="S61" s="145"/>
      <c r="T61" s="167" t="s">
        <v>276</v>
      </c>
    </row>
    <row r="62" spans="1:20" ht="12" customHeight="1" x14ac:dyDescent="0.2">
      <c r="A62" s="145" t="s">
        <v>186</v>
      </c>
      <c r="B62" s="168" t="s">
        <v>187</v>
      </c>
      <c r="C62" s="166">
        <v>52528</v>
      </c>
      <c r="D62" s="166">
        <v>51991</v>
      </c>
      <c r="E62" s="166">
        <v>2119</v>
      </c>
      <c r="F62" s="166">
        <v>49872</v>
      </c>
      <c r="G62" s="166">
        <v>537</v>
      </c>
      <c r="H62" s="166">
        <v>26</v>
      </c>
      <c r="I62" s="166">
        <v>139</v>
      </c>
      <c r="J62" s="166"/>
      <c r="K62" s="166">
        <v>1467</v>
      </c>
      <c r="L62" s="166">
        <v>6062</v>
      </c>
      <c r="M62" s="166">
        <v>9054</v>
      </c>
      <c r="N62" s="166">
        <v>16776</v>
      </c>
      <c r="O62" s="166">
        <v>11080</v>
      </c>
      <c r="P62" s="166">
        <v>5709</v>
      </c>
      <c r="Q62" s="166">
        <v>1678</v>
      </c>
      <c r="R62" s="166">
        <v>563</v>
      </c>
      <c r="S62" s="145"/>
      <c r="T62" s="167" t="s">
        <v>188</v>
      </c>
    </row>
    <row r="63" spans="1:20" ht="3" customHeight="1" x14ac:dyDescent="0.2">
      <c r="A63" s="403" t="s">
        <v>150</v>
      </c>
      <c r="B63" s="155" t="s">
        <v>150</v>
      </c>
      <c r="C63" s="166"/>
      <c r="D63" s="166"/>
      <c r="E63" s="166"/>
      <c r="F63" s="166"/>
      <c r="G63" s="166"/>
      <c r="H63" s="166"/>
      <c r="I63" s="166"/>
      <c r="J63" s="166"/>
      <c r="K63" s="166"/>
      <c r="L63" s="166"/>
      <c r="M63" s="166"/>
      <c r="N63" s="166"/>
      <c r="O63" s="166"/>
      <c r="P63" s="166"/>
      <c r="Q63" s="166"/>
      <c r="R63" s="166"/>
      <c r="S63" s="145"/>
      <c r="T63" s="167" t="s">
        <v>150</v>
      </c>
    </row>
    <row r="64" spans="1:20" ht="12" customHeight="1" x14ac:dyDescent="0.2">
      <c r="A64" s="145" t="s">
        <v>189</v>
      </c>
      <c r="B64" s="165" t="s">
        <v>190</v>
      </c>
      <c r="C64" s="166">
        <v>118960</v>
      </c>
      <c r="D64" s="166">
        <v>110587</v>
      </c>
      <c r="E64" s="166">
        <v>20785</v>
      </c>
      <c r="F64" s="166">
        <v>89802</v>
      </c>
      <c r="G64" s="166">
        <v>8373</v>
      </c>
      <c r="H64" s="166">
        <v>2066</v>
      </c>
      <c r="I64" s="166">
        <v>3976</v>
      </c>
      <c r="J64" s="166"/>
      <c r="K64" s="166">
        <v>8115</v>
      </c>
      <c r="L64" s="166">
        <v>19808</v>
      </c>
      <c r="M64" s="166">
        <v>21991</v>
      </c>
      <c r="N64" s="166">
        <v>33685</v>
      </c>
      <c r="O64" s="166">
        <v>20528</v>
      </c>
      <c r="P64" s="166">
        <v>8363</v>
      </c>
      <c r="Q64" s="166">
        <v>2015</v>
      </c>
      <c r="R64" s="166">
        <v>479</v>
      </c>
      <c r="S64" s="145"/>
      <c r="T64" s="167" t="s">
        <v>191</v>
      </c>
    </row>
    <row r="65" spans="1:20" ht="12" customHeight="1" x14ac:dyDescent="0.2">
      <c r="A65" s="149" t="s">
        <v>192</v>
      </c>
      <c r="B65" s="169" t="s">
        <v>193</v>
      </c>
      <c r="C65" s="166"/>
      <c r="D65" s="166"/>
      <c r="E65" s="166"/>
      <c r="F65" s="166"/>
      <c r="G65" s="166"/>
      <c r="H65" s="166"/>
      <c r="I65" s="166"/>
      <c r="J65" s="166"/>
      <c r="K65" s="166"/>
      <c r="L65" s="166"/>
      <c r="M65" s="166"/>
      <c r="N65" s="166"/>
      <c r="O65" s="166"/>
      <c r="P65" s="166"/>
      <c r="Q65" s="166"/>
      <c r="R65" s="166"/>
      <c r="S65" s="145"/>
      <c r="T65" s="167" t="s">
        <v>150</v>
      </c>
    </row>
    <row r="66" spans="1:20" ht="12" customHeight="1" x14ac:dyDescent="0.2">
      <c r="A66" s="149" t="s">
        <v>194</v>
      </c>
      <c r="B66" s="168" t="s">
        <v>195</v>
      </c>
      <c r="C66" s="166">
        <v>7256</v>
      </c>
      <c r="D66" s="166">
        <v>6792</v>
      </c>
      <c r="E66" s="166">
        <v>1391</v>
      </c>
      <c r="F66" s="166">
        <v>5401</v>
      </c>
      <c r="G66" s="166">
        <v>464</v>
      </c>
      <c r="H66" s="166">
        <v>89</v>
      </c>
      <c r="I66" s="166">
        <v>165</v>
      </c>
      <c r="J66" s="166"/>
      <c r="K66" s="166">
        <v>523</v>
      </c>
      <c r="L66" s="166">
        <v>1398</v>
      </c>
      <c r="M66" s="166">
        <v>1431</v>
      </c>
      <c r="N66" s="166">
        <v>1889</v>
      </c>
      <c r="O66" s="166">
        <v>1190</v>
      </c>
      <c r="P66" s="166">
        <v>499</v>
      </c>
      <c r="Q66" s="166">
        <v>127</v>
      </c>
      <c r="R66" s="166">
        <v>34</v>
      </c>
      <c r="S66" s="145"/>
      <c r="T66" s="167" t="s">
        <v>196</v>
      </c>
    </row>
    <row r="67" spans="1:20" ht="12" customHeight="1" x14ac:dyDescent="0.2">
      <c r="A67" s="149" t="s">
        <v>197</v>
      </c>
      <c r="B67" s="169" t="s">
        <v>198</v>
      </c>
      <c r="C67" s="166">
        <v>2581</v>
      </c>
      <c r="D67" s="166">
        <v>2239</v>
      </c>
      <c r="E67" s="166">
        <v>902</v>
      </c>
      <c r="F67" s="166">
        <v>1337</v>
      </c>
      <c r="G67" s="166">
        <v>342</v>
      </c>
      <c r="H67" s="166">
        <v>129</v>
      </c>
      <c r="I67" s="166">
        <v>177</v>
      </c>
      <c r="J67" s="166"/>
      <c r="K67" s="166">
        <v>212</v>
      </c>
      <c r="L67" s="166">
        <v>357</v>
      </c>
      <c r="M67" s="166">
        <v>471</v>
      </c>
      <c r="N67" s="166">
        <v>614</v>
      </c>
      <c r="O67" s="166">
        <v>414</v>
      </c>
      <c r="P67" s="166">
        <v>220</v>
      </c>
      <c r="Q67" s="166">
        <v>83</v>
      </c>
      <c r="R67" s="166">
        <v>33</v>
      </c>
      <c r="S67" s="145"/>
      <c r="T67" s="167" t="s">
        <v>199</v>
      </c>
    </row>
    <row r="68" spans="1:20" ht="12" customHeight="1" x14ac:dyDescent="0.2">
      <c r="A68" s="149" t="s">
        <v>200</v>
      </c>
      <c r="B68" s="168" t="s">
        <v>201</v>
      </c>
      <c r="C68" s="166">
        <v>718</v>
      </c>
      <c r="D68" s="166">
        <v>580</v>
      </c>
      <c r="E68" s="166">
        <v>540</v>
      </c>
      <c r="F68" s="166">
        <v>40</v>
      </c>
      <c r="G68" s="166">
        <v>138</v>
      </c>
      <c r="H68" s="166">
        <v>98</v>
      </c>
      <c r="I68" s="166">
        <v>62</v>
      </c>
      <c r="J68" s="166"/>
      <c r="K68" s="166">
        <v>85</v>
      </c>
      <c r="L68" s="166">
        <v>115</v>
      </c>
      <c r="M68" s="166">
        <v>147</v>
      </c>
      <c r="N68" s="166">
        <v>171</v>
      </c>
      <c r="O68" s="166">
        <v>90</v>
      </c>
      <c r="P68" s="166">
        <v>35</v>
      </c>
      <c r="Q68" s="166">
        <v>8</v>
      </c>
      <c r="R68" s="166">
        <v>5</v>
      </c>
      <c r="S68" s="145"/>
      <c r="T68" s="170" t="s">
        <v>202</v>
      </c>
    </row>
    <row r="69" spans="1:20" ht="12" customHeight="1" x14ac:dyDescent="0.2">
      <c r="A69" s="149" t="s">
        <v>203</v>
      </c>
      <c r="B69" s="169" t="s">
        <v>204</v>
      </c>
      <c r="C69" s="166">
        <v>5710</v>
      </c>
      <c r="D69" s="166">
        <v>5480</v>
      </c>
      <c r="E69" s="166">
        <v>178</v>
      </c>
      <c r="F69" s="166">
        <v>5302</v>
      </c>
      <c r="G69" s="166">
        <v>230</v>
      </c>
      <c r="H69" s="166">
        <v>24</v>
      </c>
      <c r="I69" s="166">
        <v>84</v>
      </c>
      <c r="J69" s="166"/>
      <c r="K69" s="166">
        <v>320</v>
      </c>
      <c r="L69" s="166">
        <v>944</v>
      </c>
      <c r="M69" s="166">
        <v>1036</v>
      </c>
      <c r="N69" s="166">
        <v>1645</v>
      </c>
      <c r="O69" s="166">
        <v>1073</v>
      </c>
      <c r="P69" s="166">
        <v>453</v>
      </c>
      <c r="Q69" s="166">
        <v>109</v>
      </c>
      <c r="R69" s="166">
        <v>46</v>
      </c>
      <c r="S69" s="145"/>
      <c r="T69" s="167" t="s">
        <v>205</v>
      </c>
    </row>
    <row r="70" spans="1:20" ht="12" customHeight="1" x14ac:dyDescent="0.2">
      <c r="A70" s="149" t="s">
        <v>206</v>
      </c>
      <c r="B70" s="169" t="s">
        <v>207</v>
      </c>
      <c r="C70" s="166">
        <v>255</v>
      </c>
      <c r="D70" s="166">
        <v>234</v>
      </c>
      <c r="E70" s="166">
        <v>213</v>
      </c>
      <c r="F70" s="166">
        <v>21</v>
      </c>
      <c r="G70" s="166">
        <v>21</v>
      </c>
      <c r="H70" s="166">
        <v>19</v>
      </c>
      <c r="I70" s="166">
        <v>7</v>
      </c>
      <c r="J70" s="166"/>
      <c r="K70" s="166">
        <v>15</v>
      </c>
      <c r="L70" s="166">
        <v>55</v>
      </c>
      <c r="M70" s="166">
        <v>36</v>
      </c>
      <c r="N70" s="166">
        <v>60</v>
      </c>
      <c r="O70" s="166">
        <v>56</v>
      </c>
      <c r="P70" s="166">
        <v>20</v>
      </c>
      <c r="Q70" s="166">
        <v>3</v>
      </c>
      <c r="R70" s="166">
        <v>3</v>
      </c>
      <c r="S70" s="145"/>
      <c r="T70" s="167" t="s">
        <v>208</v>
      </c>
    </row>
    <row r="71" spans="1:20" ht="12" customHeight="1" x14ac:dyDescent="0.2">
      <c r="A71" s="149">
        <v>211</v>
      </c>
      <c r="B71" s="168" t="s">
        <v>209</v>
      </c>
      <c r="C71" s="166">
        <v>55</v>
      </c>
      <c r="D71" s="166">
        <v>52</v>
      </c>
      <c r="E71" s="166">
        <v>52</v>
      </c>
      <c r="F71" s="166">
        <v>0</v>
      </c>
      <c r="G71" s="166">
        <v>3</v>
      </c>
      <c r="H71" s="166">
        <v>3</v>
      </c>
      <c r="I71" s="166">
        <v>1</v>
      </c>
      <c r="J71" s="166"/>
      <c r="K71" s="166">
        <v>2</v>
      </c>
      <c r="L71" s="166">
        <v>12</v>
      </c>
      <c r="M71" s="166">
        <v>8</v>
      </c>
      <c r="N71" s="166">
        <v>15</v>
      </c>
      <c r="O71" s="166">
        <v>13</v>
      </c>
      <c r="P71" s="166">
        <v>3</v>
      </c>
      <c r="Q71" s="166">
        <v>1</v>
      </c>
      <c r="R71" s="166">
        <v>0</v>
      </c>
      <c r="S71" s="145"/>
      <c r="T71" s="167">
        <v>211</v>
      </c>
    </row>
    <row r="72" spans="1:20" ht="12" customHeight="1" x14ac:dyDescent="0.2">
      <c r="A72" s="171" t="s">
        <v>210</v>
      </c>
      <c r="B72" s="168" t="s">
        <v>211</v>
      </c>
      <c r="C72" s="166">
        <v>119</v>
      </c>
      <c r="D72" s="166">
        <v>111</v>
      </c>
      <c r="E72" s="166">
        <v>111</v>
      </c>
      <c r="F72" s="166">
        <v>0</v>
      </c>
      <c r="G72" s="166">
        <v>8</v>
      </c>
      <c r="H72" s="166">
        <v>8</v>
      </c>
      <c r="I72" s="166">
        <v>1</v>
      </c>
      <c r="J72" s="166"/>
      <c r="K72" s="166">
        <v>7</v>
      </c>
      <c r="L72" s="166">
        <v>27</v>
      </c>
      <c r="M72" s="166">
        <v>17</v>
      </c>
      <c r="N72" s="166">
        <v>29</v>
      </c>
      <c r="O72" s="166">
        <v>26</v>
      </c>
      <c r="P72" s="166">
        <v>12</v>
      </c>
      <c r="Q72" s="166">
        <v>0</v>
      </c>
      <c r="R72" s="166">
        <v>0</v>
      </c>
      <c r="S72" s="145"/>
      <c r="T72" s="167" t="s">
        <v>212</v>
      </c>
    </row>
    <row r="73" spans="1:20" ht="12" customHeight="1" x14ac:dyDescent="0.2">
      <c r="A73" s="149" t="s">
        <v>213</v>
      </c>
      <c r="B73" s="169" t="s">
        <v>214</v>
      </c>
      <c r="C73" s="166">
        <v>17759</v>
      </c>
      <c r="D73" s="166">
        <v>15091</v>
      </c>
      <c r="E73" s="166">
        <v>4640</v>
      </c>
      <c r="F73" s="166">
        <v>10451</v>
      </c>
      <c r="G73" s="166">
        <v>2668</v>
      </c>
      <c r="H73" s="166">
        <v>621</v>
      </c>
      <c r="I73" s="166">
        <v>1272</v>
      </c>
      <c r="J73" s="166"/>
      <c r="K73" s="166">
        <v>1863</v>
      </c>
      <c r="L73" s="166">
        <v>2949</v>
      </c>
      <c r="M73" s="166">
        <v>3199</v>
      </c>
      <c r="N73" s="166">
        <v>4602</v>
      </c>
      <c r="O73" s="166">
        <v>2594</v>
      </c>
      <c r="P73" s="166">
        <v>1001</v>
      </c>
      <c r="Q73" s="166">
        <v>217</v>
      </c>
      <c r="R73" s="166">
        <v>62</v>
      </c>
      <c r="S73" s="145"/>
      <c r="T73" s="167" t="s">
        <v>215</v>
      </c>
    </row>
    <row r="74" spans="1:20" ht="12" customHeight="1" x14ac:dyDescent="0.2">
      <c r="A74" s="149">
        <v>223</v>
      </c>
      <c r="B74" s="168" t="s">
        <v>216</v>
      </c>
      <c r="C74" s="166">
        <v>10656</v>
      </c>
      <c r="D74" s="166">
        <v>9571</v>
      </c>
      <c r="E74" s="166">
        <v>1227</v>
      </c>
      <c r="F74" s="166">
        <v>8344</v>
      </c>
      <c r="G74" s="166">
        <v>1085</v>
      </c>
      <c r="H74" s="166">
        <v>165</v>
      </c>
      <c r="I74" s="166">
        <v>515</v>
      </c>
      <c r="J74" s="166"/>
      <c r="K74" s="166">
        <v>871</v>
      </c>
      <c r="L74" s="166">
        <v>1667</v>
      </c>
      <c r="M74" s="166">
        <v>1967</v>
      </c>
      <c r="N74" s="166">
        <v>3088</v>
      </c>
      <c r="O74" s="166">
        <v>1734</v>
      </c>
      <c r="P74" s="166">
        <v>665</v>
      </c>
      <c r="Q74" s="166">
        <v>118</v>
      </c>
      <c r="R74" s="166">
        <v>31</v>
      </c>
      <c r="S74" s="145"/>
      <c r="T74" s="167">
        <v>223</v>
      </c>
    </row>
    <row r="75" spans="1:20" ht="12" customHeight="1" x14ac:dyDescent="0.2">
      <c r="A75" s="149" t="s">
        <v>217</v>
      </c>
      <c r="B75" s="168" t="s">
        <v>218</v>
      </c>
      <c r="C75" s="166">
        <v>6320</v>
      </c>
      <c r="D75" s="166">
        <v>4768</v>
      </c>
      <c r="E75" s="166">
        <v>3325</v>
      </c>
      <c r="F75" s="166">
        <v>1443</v>
      </c>
      <c r="G75" s="166">
        <v>1552</v>
      </c>
      <c r="H75" s="166">
        <v>455</v>
      </c>
      <c r="I75" s="166">
        <v>751</v>
      </c>
      <c r="J75" s="166"/>
      <c r="K75" s="166">
        <v>956</v>
      </c>
      <c r="L75" s="166">
        <v>1180</v>
      </c>
      <c r="M75" s="166">
        <v>1117</v>
      </c>
      <c r="N75" s="166">
        <v>1311</v>
      </c>
      <c r="O75" s="166">
        <v>694</v>
      </c>
      <c r="P75" s="166">
        <v>232</v>
      </c>
      <c r="Q75" s="166">
        <v>66</v>
      </c>
      <c r="R75" s="166">
        <v>13</v>
      </c>
      <c r="S75" s="145"/>
      <c r="T75" s="167" t="s">
        <v>219</v>
      </c>
    </row>
    <row r="76" spans="1:20" ht="12" customHeight="1" x14ac:dyDescent="0.2">
      <c r="A76" s="149" t="s">
        <v>220</v>
      </c>
      <c r="B76" s="169" t="s">
        <v>221</v>
      </c>
      <c r="C76" s="166">
        <v>3158</v>
      </c>
      <c r="D76" s="166">
        <v>3004</v>
      </c>
      <c r="E76" s="166">
        <v>257</v>
      </c>
      <c r="F76" s="166">
        <v>2747</v>
      </c>
      <c r="G76" s="166">
        <v>154</v>
      </c>
      <c r="H76" s="166">
        <v>28</v>
      </c>
      <c r="I76" s="166">
        <v>79</v>
      </c>
      <c r="J76" s="166"/>
      <c r="K76" s="166">
        <v>159</v>
      </c>
      <c r="L76" s="166">
        <v>481</v>
      </c>
      <c r="M76" s="166">
        <v>522</v>
      </c>
      <c r="N76" s="166">
        <v>906</v>
      </c>
      <c r="O76" s="166">
        <v>664</v>
      </c>
      <c r="P76" s="166">
        <v>261</v>
      </c>
      <c r="Q76" s="166">
        <v>69</v>
      </c>
      <c r="R76" s="166">
        <v>17</v>
      </c>
      <c r="S76" s="145"/>
      <c r="T76" s="167" t="s">
        <v>222</v>
      </c>
    </row>
    <row r="77" spans="1:20" ht="12" customHeight="1" x14ac:dyDescent="0.2">
      <c r="A77" s="149" t="s">
        <v>223</v>
      </c>
      <c r="B77" s="169" t="s">
        <v>224</v>
      </c>
      <c r="C77" s="166">
        <v>399</v>
      </c>
      <c r="D77" s="166">
        <v>388</v>
      </c>
      <c r="E77" s="166">
        <v>83</v>
      </c>
      <c r="F77" s="166">
        <v>305</v>
      </c>
      <c r="G77" s="166">
        <v>11</v>
      </c>
      <c r="H77" s="166">
        <v>0</v>
      </c>
      <c r="I77" s="166">
        <v>2</v>
      </c>
      <c r="J77" s="166"/>
      <c r="K77" s="166">
        <v>19</v>
      </c>
      <c r="L77" s="166">
        <v>62</v>
      </c>
      <c r="M77" s="166">
        <v>74</v>
      </c>
      <c r="N77" s="166">
        <v>136</v>
      </c>
      <c r="O77" s="166">
        <v>77</v>
      </c>
      <c r="P77" s="166">
        <v>23</v>
      </c>
      <c r="Q77" s="166">
        <v>6</v>
      </c>
      <c r="R77" s="166">
        <v>0</v>
      </c>
      <c r="S77" s="145"/>
      <c r="T77" s="167" t="s">
        <v>225</v>
      </c>
    </row>
    <row r="78" spans="1:20" ht="12" customHeight="1" x14ac:dyDescent="0.2">
      <c r="A78" s="149" t="s">
        <v>226</v>
      </c>
      <c r="B78" s="169" t="s">
        <v>227</v>
      </c>
      <c r="C78" s="166">
        <v>34950</v>
      </c>
      <c r="D78" s="166">
        <v>32610</v>
      </c>
      <c r="E78" s="166">
        <v>8001</v>
      </c>
      <c r="F78" s="166">
        <v>24609</v>
      </c>
      <c r="G78" s="166">
        <v>2340</v>
      </c>
      <c r="H78" s="166">
        <v>494</v>
      </c>
      <c r="I78" s="166">
        <v>1241</v>
      </c>
      <c r="J78" s="166"/>
      <c r="K78" s="166">
        <v>2231</v>
      </c>
      <c r="L78" s="166">
        <v>5442</v>
      </c>
      <c r="M78" s="166">
        <v>6180</v>
      </c>
      <c r="N78" s="166">
        <v>10500</v>
      </c>
      <c r="O78" s="166">
        <v>6199</v>
      </c>
      <c r="P78" s="166">
        <v>2381</v>
      </c>
      <c r="Q78" s="166">
        <v>593</v>
      </c>
      <c r="R78" s="166">
        <v>183</v>
      </c>
      <c r="S78" s="145"/>
      <c r="T78" s="167" t="s">
        <v>228</v>
      </c>
    </row>
    <row r="79" spans="1:20" ht="12" customHeight="1" x14ac:dyDescent="0.2">
      <c r="A79" s="149">
        <v>242</v>
      </c>
      <c r="B79" s="168" t="s">
        <v>229</v>
      </c>
      <c r="C79" s="166">
        <v>25193</v>
      </c>
      <c r="D79" s="166">
        <v>23747</v>
      </c>
      <c r="E79" s="166">
        <v>2370</v>
      </c>
      <c r="F79" s="166">
        <v>21377</v>
      </c>
      <c r="G79" s="166">
        <v>1446</v>
      </c>
      <c r="H79" s="166">
        <v>144</v>
      </c>
      <c r="I79" s="166">
        <v>826</v>
      </c>
      <c r="J79" s="166"/>
      <c r="K79" s="166">
        <v>1530</v>
      </c>
      <c r="L79" s="166">
        <v>3952</v>
      </c>
      <c r="M79" s="166">
        <v>4404</v>
      </c>
      <c r="N79" s="166">
        <v>7417</v>
      </c>
      <c r="O79" s="166">
        <v>4534</v>
      </c>
      <c r="P79" s="166">
        <v>1877</v>
      </c>
      <c r="Q79" s="166">
        <v>483</v>
      </c>
      <c r="R79" s="166">
        <v>170</v>
      </c>
      <c r="S79" s="145"/>
      <c r="T79" s="167">
        <v>242</v>
      </c>
    </row>
    <row r="80" spans="1:20" ht="12" customHeight="1" x14ac:dyDescent="0.2">
      <c r="A80" s="149" t="s">
        <v>230</v>
      </c>
      <c r="B80" s="168" t="s">
        <v>231</v>
      </c>
      <c r="C80" s="166"/>
      <c r="D80" s="166"/>
      <c r="E80" s="166"/>
      <c r="F80" s="166"/>
      <c r="G80" s="166"/>
      <c r="H80" s="166"/>
      <c r="I80" s="166"/>
      <c r="J80" s="166"/>
      <c r="K80" s="166"/>
      <c r="L80" s="166"/>
      <c r="M80" s="166"/>
      <c r="N80" s="166"/>
      <c r="O80" s="166"/>
      <c r="P80" s="166"/>
      <c r="Q80" s="166"/>
      <c r="R80" s="166"/>
      <c r="S80" s="145"/>
      <c r="T80" s="172"/>
    </row>
    <row r="81" spans="1:20" ht="12" customHeight="1" x14ac:dyDescent="0.2">
      <c r="A81" s="149" t="s">
        <v>232</v>
      </c>
      <c r="B81" s="168" t="s">
        <v>233</v>
      </c>
      <c r="C81" s="166">
        <v>2715</v>
      </c>
      <c r="D81" s="166">
        <v>2403</v>
      </c>
      <c r="E81" s="166">
        <v>1736</v>
      </c>
      <c r="F81" s="166">
        <v>667</v>
      </c>
      <c r="G81" s="166">
        <v>312</v>
      </c>
      <c r="H81" s="166">
        <v>124</v>
      </c>
      <c r="I81" s="166">
        <v>135</v>
      </c>
      <c r="J81" s="166"/>
      <c r="K81" s="166">
        <v>237</v>
      </c>
      <c r="L81" s="166">
        <v>414</v>
      </c>
      <c r="M81" s="166">
        <v>524</v>
      </c>
      <c r="N81" s="166">
        <v>884</v>
      </c>
      <c r="O81" s="166">
        <v>399</v>
      </c>
      <c r="P81" s="166">
        <v>109</v>
      </c>
      <c r="Q81" s="166">
        <v>10</v>
      </c>
      <c r="R81" s="166">
        <v>3</v>
      </c>
      <c r="S81" s="145"/>
      <c r="T81" s="167" t="s">
        <v>234</v>
      </c>
    </row>
    <row r="82" spans="1:20" ht="12" customHeight="1" x14ac:dyDescent="0.2">
      <c r="A82" s="149">
        <v>246</v>
      </c>
      <c r="B82" s="168" t="s">
        <v>235</v>
      </c>
      <c r="C82" s="166">
        <v>1034</v>
      </c>
      <c r="D82" s="166">
        <v>975</v>
      </c>
      <c r="E82" s="166">
        <v>99</v>
      </c>
      <c r="F82" s="166">
        <v>876</v>
      </c>
      <c r="G82" s="166">
        <v>59</v>
      </c>
      <c r="H82" s="166">
        <v>9</v>
      </c>
      <c r="I82" s="166">
        <v>29</v>
      </c>
      <c r="J82" s="166"/>
      <c r="K82" s="166">
        <v>64</v>
      </c>
      <c r="L82" s="166">
        <v>176</v>
      </c>
      <c r="M82" s="166">
        <v>165</v>
      </c>
      <c r="N82" s="166">
        <v>281</v>
      </c>
      <c r="O82" s="166">
        <v>218</v>
      </c>
      <c r="P82" s="166">
        <v>81</v>
      </c>
      <c r="Q82" s="166">
        <v>16</v>
      </c>
      <c r="R82" s="166">
        <v>4</v>
      </c>
      <c r="S82" s="145"/>
      <c r="T82" s="167">
        <v>246</v>
      </c>
    </row>
    <row r="83" spans="1:20" ht="12" customHeight="1" x14ac:dyDescent="0.2">
      <c r="A83" s="149" t="s">
        <v>236</v>
      </c>
      <c r="B83" s="169" t="s">
        <v>237</v>
      </c>
      <c r="C83" s="166">
        <v>2220</v>
      </c>
      <c r="D83" s="166">
        <v>1334</v>
      </c>
      <c r="E83" s="166">
        <v>1222</v>
      </c>
      <c r="F83" s="166">
        <v>112</v>
      </c>
      <c r="G83" s="166">
        <v>886</v>
      </c>
      <c r="H83" s="166">
        <v>525</v>
      </c>
      <c r="I83" s="166">
        <v>494</v>
      </c>
      <c r="J83" s="166"/>
      <c r="K83" s="166">
        <v>407</v>
      </c>
      <c r="L83" s="166">
        <v>375</v>
      </c>
      <c r="M83" s="166">
        <v>318</v>
      </c>
      <c r="N83" s="166">
        <v>403</v>
      </c>
      <c r="O83" s="166">
        <v>161</v>
      </c>
      <c r="P83" s="166">
        <v>49</v>
      </c>
      <c r="Q83" s="166">
        <v>12</v>
      </c>
      <c r="R83" s="166">
        <v>1</v>
      </c>
      <c r="S83" s="145"/>
      <c r="T83" s="167" t="s">
        <v>238</v>
      </c>
    </row>
    <row r="84" spans="1:20" ht="12" customHeight="1" x14ac:dyDescent="0.2">
      <c r="A84" s="149" t="s">
        <v>239</v>
      </c>
      <c r="B84" s="169" t="s">
        <v>240</v>
      </c>
      <c r="C84" s="166">
        <v>1275</v>
      </c>
      <c r="D84" s="166">
        <v>1226</v>
      </c>
      <c r="E84" s="166">
        <v>384</v>
      </c>
      <c r="F84" s="166">
        <v>842</v>
      </c>
      <c r="G84" s="166">
        <v>49</v>
      </c>
      <c r="H84" s="166">
        <v>9</v>
      </c>
      <c r="I84" s="166">
        <v>19</v>
      </c>
      <c r="J84" s="166"/>
      <c r="K84" s="166">
        <v>71</v>
      </c>
      <c r="L84" s="166">
        <v>217</v>
      </c>
      <c r="M84" s="166">
        <v>237</v>
      </c>
      <c r="N84" s="166">
        <v>386</v>
      </c>
      <c r="O84" s="166">
        <v>240</v>
      </c>
      <c r="P84" s="166">
        <v>84</v>
      </c>
      <c r="Q84" s="166">
        <v>21</v>
      </c>
      <c r="R84" s="166">
        <v>0</v>
      </c>
      <c r="S84" s="145"/>
      <c r="T84" s="167" t="s">
        <v>241</v>
      </c>
    </row>
    <row r="85" spans="1:20" ht="12" customHeight="1" x14ac:dyDescent="0.2">
      <c r="A85" s="149" t="s">
        <v>242</v>
      </c>
      <c r="B85" s="169" t="s">
        <v>243</v>
      </c>
      <c r="C85" s="166">
        <v>29234</v>
      </c>
      <c r="D85" s="166">
        <v>28476</v>
      </c>
      <c r="E85" s="166">
        <v>2441</v>
      </c>
      <c r="F85" s="166">
        <v>26035</v>
      </c>
      <c r="G85" s="166">
        <v>758</v>
      </c>
      <c r="H85" s="166">
        <v>79</v>
      </c>
      <c r="I85" s="166">
        <v>232</v>
      </c>
      <c r="J85" s="166"/>
      <c r="K85" s="166">
        <v>1614</v>
      </c>
      <c r="L85" s="166">
        <v>5293</v>
      </c>
      <c r="M85" s="166">
        <v>5756</v>
      </c>
      <c r="N85" s="166">
        <v>8088</v>
      </c>
      <c r="O85" s="166">
        <v>5310</v>
      </c>
      <c r="P85" s="166">
        <v>2355</v>
      </c>
      <c r="Q85" s="166">
        <v>527</v>
      </c>
      <c r="R85" s="166">
        <v>59</v>
      </c>
      <c r="S85" s="145"/>
      <c r="T85" s="167" t="s">
        <v>244</v>
      </c>
    </row>
    <row r="86" spans="1:20" ht="12" customHeight="1" x14ac:dyDescent="0.2">
      <c r="A86" s="149">
        <v>263</v>
      </c>
      <c r="B86" s="168" t="s">
        <v>245</v>
      </c>
      <c r="C86" s="166">
        <v>14827</v>
      </c>
      <c r="D86" s="166">
        <v>14489</v>
      </c>
      <c r="E86" s="166">
        <v>1729</v>
      </c>
      <c r="F86" s="166">
        <v>12760</v>
      </c>
      <c r="G86" s="166">
        <v>338</v>
      </c>
      <c r="H86" s="166">
        <v>60</v>
      </c>
      <c r="I86" s="166">
        <v>102</v>
      </c>
      <c r="J86" s="166"/>
      <c r="K86" s="166">
        <v>653</v>
      </c>
      <c r="L86" s="166">
        <v>2141</v>
      </c>
      <c r="M86" s="166">
        <v>2847</v>
      </c>
      <c r="N86" s="166">
        <v>4252</v>
      </c>
      <c r="O86" s="166">
        <v>3115</v>
      </c>
      <c r="P86" s="166">
        <v>1358</v>
      </c>
      <c r="Q86" s="166">
        <v>318</v>
      </c>
      <c r="R86" s="166">
        <v>41</v>
      </c>
      <c r="S86" s="145"/>
      <c r="T86" s="167">
        <v>263</v>
      </c>
    </row>
    <row r="87" spans="1:20" ht="12" customHeight="1" x14ac:dyDescent="0.2">
      <c r="A87" s="149" t="s">
        <v>277</v>
      </c>
      <c r="B87" s="169" t="s">
        <v>247</v>
      </c>
      <c r="C87" s="166">
        <v>9811</v>
      </c>
      <c r="D87" s="166">
        <v>9654</v>
      </c>
      <c r="E87" s="166">
        <v>744</v>
      </c>
      <c r="F87" s="166">
        <v>8910</v>
      </c>
      <c r="G87" s="166">
        <v>157</v>
      </c>
      <c r="H87" s="166">
        <v>18</v>
      </c>
      <c r="I87" s="166">
        <v>57</v>
      </c>
      <c r="J87" s="166"/>
      <c r="K87" s="166">
        <v>370</v>
      </c>
      <c r="L87" s="166">
        <v>1408</v>
      </c>
      <c r="M87" s="166">
        <v>1967</v>
      </c>
      <c r="N87" s="166">
        <v>3309</v>
      </c>
      <c r="O87" s="166">
        <v>1846</v>
      </c>
      <c r="P87" s="166">
        <v>692</v>
      </c>
      <c r="Q87" s="166">
        <v>143</v>
      </c>
      <c r="R87" s="166">
        <v>19</v>
      </c>
      <c r="S87" s="145"/>
      <c r="T87" s="167" t="s">
        <v>248</v>
      </c>
    </row>
    <row r="88" spans="1:20" ht="12" customHeight="1" x14ac:dyDescent="0.2">
      <c r="A88" s="149" t="s">
        <v>249</v>
      </c>
      <c r="B88" s="169" t="s">
        <v>250</v>
      </c>
      <c r="C88" s="166">
        <v>3519</v>
      </c>
      <c r="D88" s="166">
        <v>3268</v>
      </c>
      <c r="E88" s="166">
        <v>142</v>
      </c>
      <c r="F88" s="166">
        <v>3126</v>
      </c>
      <c r="G88" s="166">
        <v>251</v>
      </c>
      <c r="H88" s="166">
        <v>10</v>
      </c>
      <c r="I88" s="166">
        <v>133</v>
      </c>
      <c r="J88" s="166"/>
      <c r="K88" s="166">
        <v>262</v>
      </c>
      <c r="L88" s="166">
        <v>728</v>
      </c>
      <c r="M88" s="166">
        <v>652</v>
      </c>
      <c r="N88" s="166">
        <v>917</v>
      </c>
      <c r="O88" s="166">
        <v>522</v>
      </c>
      <c r="P88" s="166">
        <v>224</v>
      </c>
      <c r="Q88" s="166">
        <v>63</v>
      </c>
      <c r="R88" s="166">
        <v>18</v>
      </c>
      <c r="S88" s="145"/>
      <c r="T88" s="167" t="s">
        <v>251</v>
      </c>
    </row>
    <row r="89" spans="1:20" ht="12" customHeight="1" x14ac:dyDescent="0.2">
      <c r="A89" s="149" t="s">
        <v>252</v>
      </c>
      <c r="B89" s="169" t="s">
        <v>253</v>
      </c>
      <c r="C89" s="166">
        <v>479</v>
      </c>
      <c r="D89" s="166">
        <v>437</v>
      </c>
      <c r="E89" s="166">
        <v>181</v>
      </c>
      <c r="F89" s="166">
        <v>256</v>
      </c>
      <c r="G89" s="166">
        <v>42</v>
      </c>
      <c r="H89" s="166">
        <v>21</v>
      </c>
      <c r="I89" s="166">
        <v>14</v>
      </c>
      <c r="J89" s="166"/>
      <c r="K89" s="166">
        <v>42</v>
      </c>
      <c r="L89" s="166">
        <v>77</v>
      </c>
      <c r="M89" s="166">
        <v>68</v>
      </c>
      <c r="N89" s="166">
        <v>127</v>
      </c>
      <c r="O89" s="166">
        <v>80</v>
      </c>
      <c r="P89" s="166">
        <v>46</v>
      </c>
      <c r="Q89" s="166">
        <v>23</v>
      </c>
      <c r="R89" s="166">
        <v>2</v>
      </c>
      <c r="S89" s="145"/>
      <c r="T89" s="167" t="s">
        <v>254</v>
      </c>
    </row>
    <row r="90" spans="1:20" ht="12" customHeight="1" x14ac:dyDescent="0.2">
      <c r="A90" s="149" t="s">
        <v>255</v>
      </c>
      <c r="B90" s="169" t="s">
        <v>256</v>
      </c>
      <c r="C90" s="166">
        <v>354</v>
      </c>
      <c r="D90" s="166">
        <v>354</v>
      </c>
      <c r="E90" s="166">
        <v>6</v>
      </c>
      <c r="F90" s="166">
        <v>348</v>
      </c>
      <c r="G90" s="166">
        <v>0</v>
      </c>
      <c r="H90" s="166">
        <v>0</v>
      </c>
      <c r="I90" s="166">
        <v>0</v>
      </c>
      <c r="J90" s="166"/>
      <c r="K90" s="166">
        <v>7</v>
      </c>
      <c r="L90" s="166">
        <v>22</v>
      </c>
      <c r="M90" s="166">
        <v>44</v>
      </c>
      <c r="N90" s="166">
        <v>103</v>
      </c>
      <c r="O90" s="166">
        <v>102</v>
      </c>
      <c r="P90" s="166">
        <v>55</v>
      </c>
      <c r="Q90" s="166">
        <v>19</v>
      </c>
      <c r="R90" s="166">
        <v>2</v>
      </c>
      <c r="S90" s="145"/>
      <c r="T90" s="167" t="s">
        <v>257</v>
      </c>
    </row>
    <row r="91" spans="1:20" ht="3" customHeight="1" x14ac:dyDescent="0.2">
      <c r="A91" s="403" t="s">
        <v>150</v>
      </c>
      <c r="B91" s="155" t="s">
        <v>150</v>
      </c>
      <c r="C91" s="166"/>
      <c r="D91" s="166"/>
      <c r="E91" s="166"/>
      <c r="F91" s="166"/>
      <c r="G91" s="166"/>
      <c r="H91" s="166"/>
      <c r="I91" s="166"/>
      <c r="J91" s="166"/>
      <c r="K91" s="166"/>
      <c r="L91" s="166"/>
      <c r="M91" s="166"/>
      <c r="N91" s="166"/>
      <c r="O91" s="166"/>
      <c r="P91" s="166"/>
      <c r="Q91" s="166"/>
      <c r="R91" s="166"/>
      <c r="S91" s="145"/>
      <c r="T91" s="167" t="s">
        <v>150</v>
      </c>
    </row>
    <row r="92" spans="1:20" ht="12" customHeight="1" x14ac:dyDescent="0.2">
      <c r="A92" s="145" t="s">
        <v>258</v>
      </c>
      <c r="B92" s="165" t="s">
        <v>259</v>
      </c>
      <c r="C92" s="166">
        <v>27418</v>
      </c>
      <c r="D92" s="166">
        <v>27117</v>
      </c>
      <c r="E92" s="166">
        <v>817</v>
      </c>
      <c r="F92" s="166">
        <v>26300</v>
      </c>
      <c r="G92" s="166">
        <v>301</v>
      </c>
      <c r="H92" s="166">
        <v>16</v>
      </c>
      <c r="I92" s="166">
        <v>49</v>
      </c>
      <c r="J92" s="166"/>
      <c r="K92" s="166">
        <v>890</v>
      </c>
      <c r="L92" s="166">
        <v>2948</v>
      </c>
      <c r="M92" s="166">
        <v>4113</v>
      </c>
      <c r="N92" s="166">
        <v>8111</v>
      </c>
      <c r="O92" s="166">
        <v>6118</v>
      </c>
      <c r="P92" s="166">
        <v>3537</v>
      </c>
      <c r="Q92" s="166">
        <v>1180</v>
      </c>
      <c r="R92" s="166">
        <v>472</v>
      </c>
      <c r="S92" s="145"/>
      <c r="T92" s="167" t="s">
        <v>260</v>
      </c>
    </row>
    <row r="93" spans="1:20" ht="12" customHeight="1" x14ac:dyDescent="0.2">
      <c r="A93" s="403" t="s">
        <v>150</v>
      </c>
      <c r="B93" s="168" t="s">
        <v>261</v>
      </c>
      <c r="C93" s="166">
        <v>17228</v>
      </c>
      <c r="D93" s="166">
        <v>17102</v>
      </c>
      <c r="E93" s="166">
        <v>578</v>
      </c>
      <c r="F93" s="166">
        <v>16524</v>
      </c>
      <c r="G93" s="166">
        <v>126</v>
      </c>
      <c r="H93" s="166">
        <v>8</v>
      </c>
      <c r="I93" s="166">
        <v>19</v>
      </c>
      <c r="J93" s="166"/>
      <c r="K93" s="166">
        <v>396</v>
      </c>
      <c r="L93" s="166">
        <v>1630</v>
      </c>
      <c r="M93" s="166">
        <v>2591</v>
      </c>
      <c r="N93" s="166">
        <v>5576</v>
      </c>
      <c r="O93" s="166">
        <v>4162</v>
      </c>
      <c r="P93" s="166">
        <v>2170</v>
      </c>
      <c r="Q93" s="166">
        <v>586</v>
      </c>
      <c r="R93" s="166">
        <v>98</v>
      </c>
      <c r="S93" s="145"/>
      <c r="T93" s="167" t="s">
        <v>150</v>
      </c>
    </row>
    <row r="94" spans="1:20" ht="12" customHeight="1" x14ac:dyDescent="0.2">
      <c r="A94" s="403" t="s">
        <v>150</v>
      </c>
      <c r="B94" s="168" t="s">
        <v>262</v>
      </c>
      <c r="C94" s="166">
        <v>10190</v>
      </c>
      <c r="D94" s="166">
        <v>10015</v>
      </c>
      <c r="E94" s="166">
        <v>239</v>
      </c>
      <c r="F94" s="166">
        <v>9776</v>
      </c>
      <c r="G94" s="166">
        <v>175</v>
      </c>
      <c r="H94" s="166">
        <v>8</v>
      </c>
      <c r="I94" s="166">
        <v>30</v>
      </c>
      <c r="J94" s="166"/>
      <c r="K94" s="166">
        <v>494</v>
      </c>
      <c r="L94" s="166">
        <v>1318</v>
      </c>
      <c r="M94" s="166">
        <v>1522</v>
      </c>
      <c r="N94" s="166">
        <v>2535</v>
      </c>
      <c r="O94" s="166">
        <v>1956</v>
      </c>
      <c r="P94" s="166">
        <v>1367</v>
      </c>
      <c r="Q94" s="166">
        <v>594</v>
      </c>
      <c r="R94" s="166">
        <v>374</v>
      </c>
      <c r="S94" s="145"/>
      <c r="T94" s="167" t="s">
        <v>150</v>
      </c>
    </row>
    <row r="95" spans="1:20" ht="3" customHeight="1" x14ac:dyDescent="0.2">
      <c r="A95" s="403" t="s">
        <v>150</v>
      </c>
      <c r="B95" s="155" t="s">
        <v>150</v>
      </c>
      <c r="C95" s="166"/>
      <c r="D95" s="166"/>
      <c r="E95" s="166"/>
      <c r="F95" s="166"/>
      <c r="G95" s="166"/>
      <c r="H95" s="166"/>
      <c r="I95" s="166"/>
      <c r="J95" s="166"/>
      <c r="K95" s="166"/>
      <c r="L95" s="166"/>
      <c r="M95" s="166"/>
      <c r="N95" s="166"/>
      <c r="O95" s="166"/>
      <c r="P95" s="166"/>
      <c r="Q95" s="166"/>
      <c r="R95" s="166"/>
      <c r="S95" s="145"/>
      <c r="T95" s="167" t="s">
        <v>150</v>
      </c>
    </row>
    <row r="96" spans="1:20" ht="12" customHeight="1" x14ac:dyDescent="0.2">
      <c r="A96" s="145" t="s">
        <v>263</v>
      </c>
      <c r="B96" s="165" t="s">
        <v>264</v>
      </c>
      <c r="C96" s="166">
        <v>25110</v>
      </c>
      <c r="D96" s="166">
        <v>24874</v>
      </c>
      <c r="E96" s="166">
        <v>1302</v>
      </c>
      <c r="F96" s="166">
        <v>23572</v>
      </c>
      <c r="G96" s="166">
        <v>236</v>
      </c>
      <c r="H96" s="166">
        <v>10</v>
      </c>
      <c r="I96" s="166">
        <v>90</v>
      </c>
      <c r="J96" s="166"/>
      <c r="K96" s="166">
        <v>577</v>
      </c>
      <c r="L96" s="166">
        <v>3114</v>
      </c>
      <c r="M96" s="166">
        <v>4941</v>
      </c>
      <c r="N96" s="166">
        <v>8665</v>
      </c>
      <c r="O96" s="166">
        <v>4962</v>
      </c>
      <c r="P96" s="166">
        <v>2172</v>
      </c>
      <c r="Q96" s="166">
        <v>498</v>
      </c>
      <c r="R96" s="166">
        <v>91</v>
      </c>
      <c r="S96" s="145"/>
      <c r="T96" s="167" t="s">
        <v>263</v>
      </c>
    </row>
    <row r="97" spans="1:20" ht="3" customHeight="1" x14ac:dyDescent="0.2">
      <c r="A97" s="403" t="s">
        <v>150</v>
      </c>
      <c r="B97" s="155" t="s">
        <v>150</v>
      </c>
      <c r="C97" s="166"/>
      <c r="D97" s="166"/>
      <c r="E97" s="166"/>
      <c r="F97" s="166"/>
      <c r="G97" s="166"/>
      <c r="H97" s="166"/>
      <c r="I97" s="166"/>
      <c r="J97" s="166"/>
      <c r="K97" s="166"/>
      <c r="L97" s="166"/>
      <c r="M97" s="166"/>
      <c r="N97" s="166"/>
      <c r="O97" s="166"/>
      <c r="P97" s="166"/>
      <c r="Q97" s="166"/>
      <c r="R97" s="166"/>
      <c r="S97" s="145"/>
      <c r="T97" s="167" t="s">
        <v>150</v>
      </c>
    </row>
    <row r="98" spans="1:20" ht="12" customHeight="1" x14ac:dyDescent="0.2">
      <c r="A98" s="145" t="s">
        <v>265</v>
      </c>
      <c r="B98" s="165" t="s">
        <v>266</v>
      </c>
      <c r="C98" s="166">
        <v>39834</v>
      </c>
      <c r="D98" s="166">
        <v>38142</v>
      </c>
      <c r="E98" s="166">
        <v>5335</v>
      </c>
      <c r="F98" s="166">
        <v>32807</v>
      </c>
      <c r="G98" s="166">
        <v>1692</v>
      </c>
      <c r="H98" s="166">
        <v>322</v>
      </c>
      <c r="I98" s="166">
        <v>444</v>
      </c>
      <c r="J98" s="166"/>
      <c r="K98" s="166">
        <v>2798</v>
      </c>
      <c r="L98" s="166">
        <v>7589</v>
      </c>
      <c r="M98" s="166">
        <v>7985</v>
      </c>
      <c r="N98" s="166">
        <v>11359</v>
      </c>
      <c r="O98" s="166">
        <v>6493</v>
      </c>
      <c r="P98" s="166">
        <v>2447</v>
      </c>
      <c r="Q98" s="166">
        <v>616</v>
      </c>
      <c r="R98" s="166">
        <v>103</v>
      </c>
      <c r="S98" s="145"/>
      <c r="T98" s="167" t="s">
        <v>267</v>
      </c>
    </row>
    <row r="99" spans="1:20" ht="12" customHeight="1" x14ac:dyDescent="0.2">
      <c r="A99" s="145" t="s">
        <v>268</v>
      </c>
      <c r="B99" s="168" t="s">
        <v>269</v>
      </c>
      <c r="C99" s="166">
        <v>4</v>
      </c>
      <c r="D99" s="166">
        <v>4</v>
      </c>
      <c r="E99" s="166">
        <v>0</v>
      </c>
      <c r="F99" s="166">
        <v>4</v>
      </c>
      <c r="G99" s="166">
        <v>0</v>
      </c>
      <c r="H99" s="166">
        <v>0</v>
      </c>
      <c r="I99" s="166">
        <v>0</v>
      </c>
      <c r="J99" s="166"/>
      <c r="K99" s="166">
        <v>0</v>
      </c>
      <c r="L99" s="166">
        <v>2</v>
      </c>
      <c r="M99" s="166">
        <v>1</v>
      </c>
      <c r="N99" s="166">
        <v>1</v>
      </c>
      <c r="O99" s="166">
        <v>0</v>
      </c>
      <c r="P99" s="166">
        <v>0</v>
      </c>
      <c r="Q99" s="166">
        <v>0</v>
      </c>
      <c r="R99" s="166">
        <v>0</v>
      </c>
      <c r="S99" s="145"/>
      <c r="T99" s="167" t="s">
        <v>268</v>
      </c>
    </row>
    <row r="100" spans="1:20" ht="12" customHeight="1" x14ac:dyDescent="0.2">
      <c r="A100" s="145" t="s">
        <v>270</v>
      </c>
      <c r="B100" s="168" t="s">
        <v>271</v>
      </c>
      <c r="C100" s="166">
        <v>18130</v>
      </c>
      <c r="D100" s="166">
        <v>16643</v>
      </c>
      <c r="E100" s="166">
        <v>4251</v>
      </c>
      <c r="F100" s="166">
        <v>12392</v>
      </c>
      <c r="G100" s="166">
        <v>1487</v>
      </c>
      <c r="H100" s="166">
        <v>310</v>
      </c>
      <c r="I100" s="166">
        <v>378</v>
      </c>
      <c r="J100" s="166"/>
      <c r="K100" s="166">
        <v>1888</v>
      </c>
      <c r="L100" s="166">
        <v>4369</v>
      </c>
      <c r="M100" s="166">
        <v>3934</v>
      </c>
      <c r="N100" s="166">
        <v>4805</v>
      </c>
      <c r="O100" s="166">
        <v>2083</v>
      </c>
      <c r="P100" s="166">
        <v>561</v>
      </c>
      <c r="Q100" s="166">
        <v>99</v>
      </c>
      <c r="R100" s="166">
        <v>13</v>
      </c>
      <c r="S100" s="145"/>
      <c r="T100" s="167" t="s">
        <v>270</v>
      </c>
    </row>
    <row r="101" spans="1:20" ht="12" customHeight="1" x14ac:dyDescent="0.2">
      <c r="A101" s="145" t="s">
        <v>272</v>
      </c>
      <c r="B101" s="168" t="s">
        <v>273</v>
      </c>
      <c r="C101" s="166">
        <v>7894</v>
      </c>
      <c r="D101" s="166">
        <v>7845</v>
      </c>
      <c r="E101" s="166">
        <v>429</v>
      </c>
      <c r="F101" s="166">
        <v>7416</v>
      </c>
      <c r="G101" s="166">
        <v>49</v>
      </c>
      <c r="H101" s="166">
        <v>5</v>
      </c>
      <c r="I101" s="166">
        <v>5</v>
      </c>
      <c r="J101" s="166"/>
      <c r="K101" s="166">
        <v>426</v>
      </c>
      <c r="L101" s="166">
        <v>1486</v>
      </c>
      <c r="M101" s="166">
        <v>1804</v>
      </c>
      <c r="N101" s="166">
        <v>2572</v>
      </c>
      <c r="O101" s="166">
        <v>1124</v>
      </c>
      <c r="P101" s="166">
        <v>370</v>
      </c>
      <c r="Q101" s="166">
        <v>92</v>
      </c>
      <c r="R101" s="166">
        <v>15</v>
      </c>
      <c r="S101" s="145"/>
      <c r="T101" s="167" t="s">
        <v>272</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&amp;L&amp;"MetaNormalLF-Roman,Standard"Statistisches Bundesamt, Fachserie 10, Reihe 3, 2020</oddFooter>
  </headerFooter>
  <colBreaks count="1" manualBreakCount="1">
    <brk id="8" max="100"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heetViews>
  <sheetFormatPr baseColWidth="10" defaultColWidth="11.42578125" defaultRowHeight="12.75" x14ac:dyDescent="0.2"/>
  <cols>
    <col min="1" max="1" width="24.7109375" style="147" customWidth="1"/>
    <col min="2" max="2" width="47.7109375" style="60" customWidth="1"/>
    <col min="3" max="3" width="8.85546875" style="60" customWidth="1"/>
    <col min="4" max="4" width="9.28515625" style="60" customWidth="1"/>
    <col min="5" max="10" width="8.140625" style="60" customWidth="1"/>
    <col min="11" max="18" width="9" style="60" customWidth="1"/>
    <col min="19" max="19" width="9" style="177" customWidth="1"/>
    <col min="20" max="24" width="9" style="60" customWidth="1"/>
    <col min="25" max="25" width="0.85546875" style="60" customWidth="1"/>
    <col min="26" max="26" width="8.7109375" style="177" customWidth="1"/>
    <col min="27" max="16384" width="11.42578125" style="60"/>
  </cols>
  <sheetData>
    <row r="1" spans="1:26" s="147" customFormat="1" ht="12.75" customHeight="1" x14ac:dyDescent="0.2">
      <c r="A1" s="143" t="s">
        <v>1927</v>
      </c>
      <c r="B1" s="144"/>
      <c r="C1" s="145"/>
      <c r="D1" s="145"/>
      <c r="E1" s="322"/>
      <c r="F1" s="144"/>
      <c r="G1" s="144"/>
      <c r="H1" s="144"/>
      <c r="I1" s="144"/>
      <c r="J1" s="144"/>
      <c r="K1" s="143" t="s">
        <v>1927</v>
      </c>
      <c r="L1" s="144"/>
      <c r="M1" s="144"/>
      <c r="N1" s="144"/>
      <c r="O1" s="144"/>
      <c r="P1" s="144"/>
      <c r="Q1" s="144"/>
      <c r="R1" s="144"/>
      <c r="S1" s="144"/>
      <c r="T1" s="144"/>
      <c r="U1" s="144"/>
      <c r="V1" s="144"/>
      <c r="W1" s="144"/>
      <c r="X1" s="144"/>
      <c r="Y1" s="145"/>
      <c r="Z1" s="149"/>
    </row>
    <row r="2" spans="1:26" s="147" customFormat="1" ht="12.75" customHeight="1" x14ac:dyDescent="0.2">
      <c r="A2" s="143" t="s">
        <v>2385</v>
      </c>
      <c r="B2" s="144"/>
      <c r="C2" s="145"/>
      <c r="D2" s="145"/>
      <c r="E2" s="322"/>
      <c r="F2" s="144"/>
      <c r="G2" s="144"/>
      <c r="H2" s="144"/>
      <c r="I2" s="144"/>
      <c r="J2" s="144"/>
      <c r="K2" s="143" t="s">
        <v>2385</v>
      </c>
      <c r="L2" s="144"/>
      <c r="M2" s="144"/>
      <c r="N2" s="144"/>
      <c r="O2" s="144"/>
      <c r="P2" s="144"/>
      <c r="Q2" s="144"/>
      <c r="R2" s="144"/>
      <c r="S2" s="144"/>
      <c r="T2" s="144"/>
      <c r="U2" s="144"/>
      <c r="V2" s="144"/>
      <c r="W2" s="144"/>
      <c r="X2" s="144"/>
      <c r="Y2" s="145"/>
      <c r="Z2" s="149" t="s">
        <v>150</v>
      </c>
    </row>
    <row r="3" spans="1:26" ht="12" customHeight="1" x14ac:dyDescent="0.2">
      <c r="A3" s="177"/>
      <c r="B3" s="60" t="s">
        <v>150</v>
      </c>
      <c r="C3" s="60" t="s">
        <v>150</v>
      </c>
      <c r="D3" s="60" t="s">
        <v>150</v>
      </c>
      <c r="E3" s="60" t="s">
        <v>150</v>
      </c>
      <c r="F3" s="60" t="s">
        <v>150</v>
      </c>
      <c r="H3" s="60" t="s">
        <v>150</v>
      </c>
      <c r="I3" s="60" t="s">
        <v>150</v>
      </c>
      <c r="K3" s="60" t="s">
        <v>150</v>
      </c>
      <c r="N3" s="60" t="s">
        <v>150</v>
      </c>
      <c r="O3" s="60" t="s">
        <v>150</v>
      </c>
      <c r="Q3" s="60" t="s">
        <v>150</v>
      </c>
      <c r="R3" s="60" t="s">
        <v>150</v>
      </c>
      <c r="S3" s="60" t="s">
        <v>150</v>
      </c>
      <c r="T3" s="60" t="s">
        <v>150</v>
      </c>
      <c r="X3" s="60" t="s">
        <v>150</v>
      </c>
      <c r="Y3" s="145"/>
      <c r="Z3" s="589"/>
    </row>
    <row r="4" spans="1:26" ht="12" customHeight="1" x14ac:dyDescent="0.2">
      <c r="A4" s="409"/>
      <c r="B4" s="382"/>
      <c r="C4" s="225" t="s">
        <v>1959</v>
      </c>
      <c r="D4" s="222"/>
      <c r="E4" s="222"/>
      <c r="F4" s="222"/>
      <c r="G4" s="222"/>
      <c r="H4" s="222"/>
      <c r="I4" s="222"/>
      <c r="J4" s="222"/>
      <c r="K4" s="222" t="s">
        <v>1959</v>
      </c>
      <c r="L4" s="222"/>
      <c r="M4" s="222"/>
      <c r="N4" s="222"/>
      <c r="O4" s="222"/>
      <c r="P4" s="222"/>
      <c r="Q4" s="222"/>
      <c r="R4" s="222"/>
      <c r="S4" s="222"/>
      <c r="T4" s="222"/>
      <c r="U4" s="222"/>
      <c r="V4" s="222"/>
      <c r="W4" s="222"/>
      <c r="X4" s="223" t="s">
        <v>1960</v>
      </c>
      <c r="Y4" s="357"/>
    </row>
    <row r="5" spans="1:26" ht="12" customHeight="1" x14ac:dyDescent="0.2">
      <c r="A5" s="422" t="s">
        <v>1947</v>
      </c>
      <c r="B5" s="397"/>
      <c r="C5" s="477" t="s">
        <v>150</v>
      </c>
      <c r="D5" s="229"/>
      <c r="E5" s="225" t="s">
        <v>1961</v>
      </c>
      <c r="F5" s="222"/>
      <c r="G5" s="222"/>
      <c r="H5" s="222"/>
      <c r="I5" s="222"/>
      <c r="J5" s="222"/>
      <c r="K5" s="288" t="s">
        <v>1962</v>
      </c>
      <c r="L5" s="222"/>
      <c r="M5" s="222"/>
      <c r="N5" s="222"/>
      <c r="O5" s="224"/>
      <c r="P5" s="222"/>
      <c r="Q5" s="225" t="s">
        <v>1963</v>
      </c>
      <c r="R5" s="224"/>
      <c r="S5" s="222" t="s">
        <v>1964</v>
      </c>
      <c r="T5" s="224"/>
      <c r="U5" s="222" t="s">
        <v>1965</v>
      </c>
      <c r="V5" s="224"/>
      <c r="W5" s="162" t="s">
        <v>1966</v>
      </c>
      <c r="X5" s="228" t="s">
        <v>1967</v>
      </c>
      <c r="Y5" s="590"/>
      <c r="Z5" s="411"/>
    </row>
    <row r="6" spans="1:26" ht="12" customHeight="1" x14ac:dyDescent="0.2">
      <c r="A6" s="422" t="s">
        <v>1949</v>
      </c>
      <c r="B6" s="413" t="s">
        <v>155</v>
      </c>
      <c r="C6" s="232" t="s">
        <v>29</v>
      </c>
      <c r="D6" s="1149" t="s">
        <v>1968</v>
      </c>
      <c r="E6" s="962" t="s">
        <v>1969</v>
      </c>
      <c r="F6" s="225" t="s">
        <v>1655</v>
      </c>
      <c r="G6" s="222"/>
      <c r="H6" s="222"/>
      <c r="I6" s="222"/>
      <c r="J6" s="222"/>
      <c r="K6" s="345"/>
      <c r="L6" s="222" t="s">
        <v>1655</v>
      </c>
      <c r="M6" s="222"/>
      <c r="N6" s="222"/>
      <c r="O6" s="224"/>
      <c r="P6" s="591"/>
      <c r="Q6" s="229"/>
      <c r="R6" s="229" t="s">
        <v>1655</v>
      </c>
      <c r="S6" s="229"/>
      <c r="T6" s="229" t="s">
        <v>1655</v>
      </c>
      <c r="U6" s="229"/>
      <c r="V6" s="308" t="s">
        <v>1655</v>
      </c>
      <c r="W6" s="162" t="s">
        <v>1970</v>
      </c>
      <c r="X6" s="228" t="s">
        <v>1971</v>
      </c>
      <c r="Y6" s="310"/>
      <c r="Z6" s="422" t="s">
        <v>1692</v>
      </c>
    </row>
    <row r="7" spans="1:26" ht="12" customHeight="1" x14ac:dyDescent="0.2">
      <c r="A7" s="422" t="s">
        <v>1692</v>
      </c>
      <c r="B7" s="397"/>
      <c r="C7" s="232" t="s">
        <v>36</v>
      </c>
      <c r="D7" s="1133"/>
      <c r="E7" s="1014"/>
      <c r="F7" s="345" t="s">
        <v>1972</v>
      </c>
      <c r="G7" s="229" t="s">
        <v>1973</v>
      </c>
      <c r="H7" s="1147" t="s">
        <v>1974</v>
      </c>
      <c r="I7" s="1147" t="s">
        <v>1975</v>
      </c>
      <c r="J7" s="393" t="s">
        <v>1976</v>
      </c>
      <c r="K7" s="183" t="s">
        <v>1579</v>
      </c>
      <c r="L7" s="229" t="s">
        <v>1977</v>
      </c>
      <c r="M7" s="345" t="s">
        <v>1978</v>
      </c>
      <c r="N7" s="1147" t="s">
        <v>1979</v>
      </c>
      <c r="O7" s="1147" t="s">
        <v>1980</v>
      </c>
      <c r="P7" s="1147" t="s">
        <v>1981</v>
      </c>
      <c r="Q7" s="232" t="s">
        <v>1579</v>
      </c>
      <c r="R7" s="162" t="s">
        <v>1982</v>
      </c>
      <c r="S7" s="232" t="s">
        <v>1579</v>
      </c>
      <c r="T7" s="162" t="s">
        <v>1983</v>
      </c>
      <c r="U7" s="232" t="s">
        <v>1579</v>
      </c>
      <c r="V7" s="310" t="s">
        <v>1984</v>
      </c>
      <c r="W7" s="162" t="s">
        <v>1985</v>
      </c>
      <c r="X7" s="228" t="s">
        <v>1986</v>
      </c>
      <c r="Y7" s="590"/>
      <c r="Z7" s="422"/>
    </row>
    <row r="8" spans="1:26" ht="12" customHeight="1" x14ac:dyDescent="0.2">
      <c r="A8" s="592" t="s">
        <v>150</v>
      </c>
      <c r="B8" s="593" t="s">
        <v>150</v>
      </c>
      <c r="C8" s="593" t="s">
        <v>150</v>
      </c>
      <c r="D8" s="234" t="s">
        <v>150</v>
      </c>
      <c r="E8" s="1015"/>
      <c r="F8" s="347" t="s">
        <v>1987</v>
      </c>
      <c r="G8" s="234" t="s">
        <v>1988</v>
      </c>
      <c r="H8" s="1134"/>
      <c r="I8" s="1134"/>
      <c r="J8" s="346" t="s">
        <v>1989</v>
      </c>
      <c r="K8" s="347"/>
      <c r="L8" s="234" t="s">
        <v>1990</v>
      </c>
      <c r="M8" s="347" t="s">
        <v>1991</v>
      </c>
      <c r="N8" s="1148"/>
      <c r="O8" s="1134"/>
      <c r="P8" s="1134"/>
      <c r="Q8" s="234"/>
      <c r="R8" s="346" t="s">
        <v>150</v>
      </c>
      <c r="S8" s="234"/>
      <c r="T8" s="346" t="s">
        <v>1992</v>
      </c>
      <c r="U8" s="234"/>
      <c r="V8" s="592"/>
      <c r="W8" s="346" t="s">
        <v>1993</v>
      </c>
      <c r="X8" s="233" t="s">
        <v>1994</v>
      </c>
      <c r="Y8" s="594"/>
      <c r="Z8" s="410"/>
    </row>
    <row r="9" spans="1:26" x14ac:dyDescent="0.2">
      <c r="T9" s="177"/>
    </row>
    <row r="10" spans="1:26" s="160" customFormat="1" ht="12.75" customHeight="1" x14ac:dyDescent="0.2">
      <c r="A10" s="157" t="s">
        <v>150</v>
      </c>
      <c r="B10" s="158" t="s">
        <v>150</v>
      </c>
      <c r="C10" s="143" t="s">
        <v>45</v>
      </c>
      <c r="D10" s="146"/>
      <c r="F10" s="158" t="s">
        <v>150</v>
      </c>
      <c r="G10" s="158" t="s">
        <v>150</v>
      </c>
      <c r="J10" s="158" t="s">
        <v>150</v>
      </c>
      <c r="K10" s="143" t="s">
        <v>45</v>
      </c>
      <c r="L10" s="158" t="s">
        <v>150</v>
      </c>
      <c r="M10" s="158" t="s">
        <v>150</v>
      </c>
      <c r="N10" s="158" t="s">
        <v>150</v>
      </c>
      <c r="O10" s="158" t="s">
        <v>150</v>
      </c>
      <c r="P10" s="158" t="s">
        <v>150</v>
      </c>
      <c r="Q10" s="158" t="s">
        <v>150</v>
      </c>
      <c r="R10" s="148" t="s">
        <v>150</v>
      </c>
      <c r="S10" s="161" t="s">
        <v>150</v>
      </c>
      <c r="T10" s="161" t="s">
        <v>150</v>
      </c>
      <c r="U10" s="161" t="s">
        <v>150</v>
      </c>
    </row>
    <row r="11" spans="1:26" ht="3" customHeight="1" x14ac:dyDescent="0.2">
      <c r="A11" s="162"/>
      <c r="B11" s="403"/>
      <c r="C11" s="164"/>
      <c r="D11" s="145"/>
      <c r="E11" s="403"/>
      <c r="F11" s="403"/>
      <c r="G11" s="403"/>
      <c r="H11" s="403"/>
      <c r="I11" s="403"/>
      <c r="J11" s="403"/>
      <c r="K11" s="403"/>
      <c r="L11" s="403"/>
      <c r="M11" s="403"/>
      <c r="N11" s="403"/>
      <c r="O11" s="403"/>
      <c r="P11" s="403"/>
      <c r="Q11" s="403"/>
      <c r="R11" s="145"/>
      <c r="S11" s="144"/>
      <c r="T11" s="144"/>
      <c r="U11" s="144"/>
      <c r="Y11" s="148" t="s">
        <v>150</v>
      </c>
      <c r="Z11" s="161" t="s">
        <v>150</v>
      </c>
    </row>
    <row r="12" spans="1:26" ht="12" customHeight="1" x14ac:dyDescent="0.2">
      <c r="A12" s="145" t="s">
        <v>181</v>
      </c>
      <c r="B12" s="165" t="s">
        <v>182</v>
      </c>
      <c r="C12" s="166">
        <v>247657</v>
      </c>
      <c r="D12" s="166">
        <v>160471</v>
      </c>
      <c r="E12" s="166">
        <v>97727</v>
      </c>
      <c r="F12" s="166">
        <v>2497</v>
      </c>
      <c r="G12" s="166">
        <v>3856</v>
      </c>
      <c r="H12" s="166">
        <v>8481</v>
      </c>
      <c r="I12" s="166">
        <v>21813</v>
      </c>
      <c r="J12" s="166">
        <v>24072</v>
      </c>
      <c r="K12" s="166">
        <v>62744</v>
      </c>
      <c r="L12" s="166">
        <v>3597</v>
      </c>
      <c r="M12" s="166">
        <v>3787</v>
      </c>
      <c r="N12" s="166">
        <v>6941</v>
      </c>
      <c r="O12" s="166">
        <v>26844</v>
      </c>
      <c r="P12" s="166">
        <v>3155</v>
      </c>
      <c r="Q12" s="166">
        <v>27622</v>
      </c>
      <c r="R12" s="166">
        <v>3204</v>
      </c>
      <c r="S12" s="166">
        <v>2832</v>
      </c>
      <c r="T12" s="166">
        <v>862</v>
      </c>
      <c r="U12" s="166">
        <v>46521</v>
      </c>
      <c r="V12" s="166">
        <v>5946</v>
      </c>
      <c r="W12" s="166">
        <v>128</v>
      </c>
      <c r="X12" s="166">
        <v>10083</v>
      </c>
      <c r="Y12" s="145"/>
      <c r="Z12" s="167" t="s">
        <v>181</v>
      </c>
    </row>
    <row r="13" spans="1:26" ht="3" customHeight="1" x14ac:dyDescent="0.2">
      <c r="A13" s="403" t="s">
        <v>150</v>
      </c>
      <c r="B13" s="155" t="s">
        <v>150</v>
      </c>
      <c r="C13" s="166"/>
      <c r="D13" s="166"/>
      <c r="E13" s="166"/>
      <c r="F13" s="166"/>
      <c r="G13" s="166"/>
      <c r="H13" s="166"/>
      <c r="I13" s="166"/>
      <c r="J13" s="166"/>
      <c r="K13" s="166"/>
      <c r="L13" s="166"/>
      <c r="M13" s="166"/>
      <c r="N13" s="166"/>
      <c r="O13" s="166"/>
      <c r="P13" s="166"/>
      <c r="Q13" s="166"/>
      <c r="R13" s="166"/>
      <c r="S13" s="166"/>
      <c r="T13" s="166"/>
      <c r="U13" s="166"/>
      <c r="V13" s="166"/>
      <c r="W13" s="166"/>
      <c r="X13" s="166"/>
      <c r="Y13" s="145"/>
      <c r="Z13" s="167" t="s">
        <v>150</v>
      </c>
    </row>
    <row r="14" spans="1:26" ht="12" customHeight="1" x14ac:dyDescent="0.2">
      <c r="A14" s="145" t="s">
        <v>183</v>
      </c>
      <c r="B14" s="168" t="s">
        <v>184</v>
      </c>
      <c r="C14" s="166">
        <v>189868</v>
      </c>
      <c r="D14" s="166">
        <v>115397</v>
      </c>
      <c r="E14" s="166">
        <v>67545</v>
      </c>
      <c r="F14" s="166">
        <v>1525</v>
      </c>
      <c r="G14" s="166">
        <v>2928</v>
      </c>
      <c r="H14" s="166">
        <v>6481</v>
      </c>
      <c r="I14" s="166">
        <v>14115</v>
      </c>
      <c r="J14" s="166">
        <v>17545</v>
      </c>
      <c r="K14" s="166">
        <v>47852</v>
      </c>
      <c r="L14" s="166">
        <v>2621</v>
      </c>
      <c r="M14" s="166">
        <v>2840</v>
      </c>
      <c r="N14" s="166">
        <v>5501</v>
      </c>
      <c r="O14" s="166">
        <v>21110</v>
      </c>
      <c r="P14" s="166">
        <v>2417</v>
      </c>
      <c r="Q14" s="166">
        <v>25820</v>
      </c>
      <c r="R14" s="166">
        <v>2857</v>
      </c>
      <c r="S14" s="166">
        <v>2000</v>
      </c>
      <c r="T14" s="166">
        <v>482</v>
      </c>
      <c r="U14" s="166">
        <v>39244</v>
      </c>
      <c r="V14" s="166">
        <v>5108</v>
      </c>
      <c r="W14" s="166">
        <v>71</v>
      </c>
      <c r="X14" s="166">
        <v>7336</v>
      </c>
      <c r="Y14" s="145"/>
      <c r="Z14" s="167" t="s">
        <v>185</v>
      </c>
    </row>
    <row r="15" spans="1:26" ht="12" customHeight="1" x14ac:dyDescent="0.2">
      <c r="A15" s="145" t="s">
        <v>186</v>
      </c>
      <c r="B15" s="168" t="s">
        <v>187</v>
      </c>
      <c r="C15" s="166">
        <v>57789</v>
      </c>
      <c r="D15" s="166">
        <v>45074</v>
      </c>
      <c r="E15" s="166">
        <v>30182</v>
      </c>
      <c r="F15" s="166">
        <v>972</v>
      </c>
      <c r="G15" s="166">
        <v>928</v>
      </c>
      <c r="H15" s="166">
        <v>2000</v>
      </c>
      <c r="I15" s="166">
        <v>7698</v>
      </c>
      <c r="J15" s="166">
        <v>6527</v>
      </c>
      <c r="K15" s="166">
        <v>14892</v>
      </c>
      <c r="L15" s="166">
        <v>976</v>
      </c>
      <c r="M15" s="166">
        <v>947</v>
      </c>
      <c r="N15" s="166">
        <v>1440</v>
      </c>
      <c r="O15" s="166">
        <v>5734</v>
      </c>
      <c r="P15" s="166">
        <v>738</v>
      </c>
      <c r="Q15" s="166">
        <v>1802</v>
      </c>
      <c r="R15" s="166">
        <v>347</v>
      </c>
      <c r="S15" s="166">
        <v>832</v>
      </c>
      <c r="T15" s="166">
        <v>380</v>
      </c>
      <c r="U15" s="166">
        <v>7277</v>
      </c>
      <c r="V15" s="166">
        <v>838</v>
      </c>
      <c r="W15" s="166">
        <v>57</v>
      </c>
      <c r="X15" s="166">
        <v>2747</v>
      </c>
      <c r="Y15" s="145"/>
      <c r="Z15" s="167" t="s">
        <v>188</v>
      </c>
    </row>
    <row r="16" spans="1:26" ht="3" customHeight="1" x14ac:dyDescent="0.2">
      <c r="A16" s="403" t="s">
        <v>150</v>
      </c>
      <c r="B16" s="155" t="s">
        <v>150</v>
      </c>
      <c r="C16" s="166"/>
      <c r="D16" s="166"/>
      <c r="E16" s="166"/>
      <c r="F16" s="166"/>
      <c r="G16" s="166"/>
      <c r="H16" s="166"/>
      <c r="I16" s="166"/>
      <c r="J16" s="166"/>
      <c r="K16" s="166"/>
      <c r="L16" s="166"/>
      <c r="M16" s="166"/>
      <c r="N16" s="166"/>
      <c r="O16" s="166"/>
      <c r="P16" s="166"/>
      <c r="Q16" s="166"/>
      <c r="R16" s="166"/>
      <c r="S16" s="166"/>
      <c r="T16" s="166"/>
      <c r="U16" s="166"/>
      <c r="V16" s="166"/>
      <c r="W16" s="166"/>
      <c r="X16" s="166"/>
      <c r="Y16" s="145"/>
      <c r="Z16" s="167" t="s">
        <v>150</v>
      </c>
    </row>
    <row r="17" spans="1:26" ht="12" customHeight="1" x14ac:dyDescent="0.2">
      <c r="A17" s="145" t="s">
        <v>189</v>
      </c>
      <c r="B17" s="165" t="s">
        <v>190</v>
      </c>
      <c r="C17" s="166">
        <v>144746</v>
      </c>
      <c r="D17" s="166">
        <v>88769</v>
      </c>
      <c r="E17" s="166">
        <v>53125</v>
      </c>
      <c r="F17" s="166">
        <v>1020</v>
      </c>
      <c r="G17" s="166">
        <v>2225</v>
      </c>
      <c r="H17" s="166">
        <v>4924</v>
      </c>
      <c r="I17" s="166">
        <v>11120</v>
      </c>
      <c r="J17" s="166">
        <v>15135</v>
      </c>
      <c r="K17" s="166">
        <v>35644</v>
      </c>
      <c r="L17" s="166">
        <v>2029</v>
      </c>
      <c r="M17" s="166">
        <v>2170</v>
      </c>
      <c r="N17" s="166">
        <v>4315</v>
      </c>
      <c r="O17" s="166">
        <v>15656</v>
      </c>
      <c r="P17" s="166">
        <v>1599</v>
      </c>
      <c r="Q17" s="166">
        <v>18955</v>
      </c>
      <c r="R17" s="166">
        <v>2205</v>
      </c>
      <c r="S17" s="166">
        <v>1496</v>
      </c>
      <c r="T17" s="166">
        <v>352</v>
      </c>
      <c r="U17" s="166">
        <v>29842</v>
      </c>
      <c r="V17" s="166">
        <v>3938</v>
      </c>
      <c r="W17" s="166">
        <v>51</v>
      </c>
      <c r="X17" s="166">
        <v>5633</v>
      </c>
      <c r="Y17" s="145"/>
      <c r="Z17" s="167" t="s">
        <v>191</v>
      </c>
    </row>
    <row r="18" spans="1:26" ht="12" customHeight="1" x14ac:dyDescent="0.2">
      <c r="A18" s="149" t="s">
        <v>192</v>
      </c>
      <c r="B18" s="169" t="s">
        <v>193</v>
      </c>
      <c r="C18" s="166"/>
      <c r="D18" s="166"/>
      <c r="E18" s="166"/>
      <c r="F18" s="166"/>
      <c r="G18" s="166"/>
      <c r="H18" s="166"/>
      <c r="I18" s="166"/>
      <c r="J18" s="166"/>
      <c r="K18" s="166"/>
      <c r="L18" s="166"/>
      <c r="M18" s="166"/>
      <c r="N18" s="166"/>
      <c r="O18" s="166"/>
      <c r="P18" s="166"/>
      <c r="Q18" s="166"/>
      <c r="R18" s="166"/>
      <c r="S18" s="166"/>
      <c r="T18" s="166"/>
      <c r="U18" s="166"/>
      <c r="V18" s="166"/>
      <c r="W18" s="166"/>
      <c r="X18" s="166"/>
      <c r="Y18" s="145"/>
      <c r="Z18" s="167" t="s">
        <v>150</v>
      </c>
    </row>
    <row r="19" spans="1:26" ht="12" customHeight="1" x14ac:dyDescent="0.2">
      <c r="A19" s="149" t="s">
        <v>194</v>
      </c>
      <c r="B19" s="168" t="s">
        <v>195</v>
      </c>
      <c r="C19" s="166">
        <v>8538</v>
      </c>
      <c r="D19" s="166">
        <v>4722</v>
      </c>
      <c r="E19" s="166">
        <v>2704</v>
      </c>
      <c r="F19" s="166">
        <v>64</v>
      </c>
      <c r="G19" s="166">
        <v>114</v>
      </c>
      <c r="H19" s="166">
        <v>273</v>
      </c>
      <c r="I19" s="166">
        <v>749</v>
      </c>
      <c r="J19" s="166">
        <v>512</v>
      </c>
      <c r="K19" s="166">
        <v>2018</v>
      </c>
      <c r="L19" s="166">
        <v>86</v>
      </c>
      <c r="M19" s="166">
        <v>132</v>
      </c>
      <c r="N19" s="166">
        <v>171</v>
      </c>
      <c r="O19" s="166">
        <v>1115</v>
      </c>
      <c r="P19" s="166">
        <v>68</v>
      </c>
      <c r="Q19" s="166">
        <v>1557</v>
      </c>
      <c r="R19" s="166">
        <v>121</v>
      </c>
      <c r="S19" s="166">
        <v>121</v>
      </c>
      <c r="T19" s="166">
        <v>32</v>
      </c>
      <c r="U19" s="166">
        <v>1689</v>
      </c>
      <c r="V19" s="166">
        <v>259</v>
      </c>
      <c r="W19" s="166">
        <v>6</v>
      </c>
      <c r="X19" s="166">
        <v>443</v>
      </c>
      <c r="Y19" s="145"/>
      <c r="Z19" s="167" t="s">
        <v>196</v>
      </c>
    </row>
    <row r="20" spans="1:26" ht="12" customHeight="1" x14ac:dyDescent="0.2">
      <c r="A20" s="149" t="s">
        <v>197</v>
      </c>
      <c r="B20" s="169" t="s">
        <v>198</v>
      </c>
      <c r="C20" s="166">
        <v>2668</v>
      </c>
      <c r="D20" s="166">
        <v>1187</v>
      </c>
      <c r="E20" s="166">
        <v>713</v>
      </c>
      <c r="F20" s="166">
        <v>9</v>
      </c>
      <c r="G20" s="166">
        <v>44</v>
      </c>
      <c r="H20" s="166">
        <v>105</v>
      </c>
      <c r="I20" s="166">
        <v>81</v>
      </c>
      <c r="J20" s="166">
        <v>180</v>
      </c>
      <c r="K20" s="166">
        <v>474</v>
      </c>
      <c r="L20" s="166">
        <v>28</v>
      </c>
      <c r="M20" s="166">
        <v>21</v>
      </c>
      <c r="N20" s="166">
        <v>40</v>
      </c>
      <c r="O20" s="166">
        <v>241</v>
      </c>
      <c r="P20" s="166">
        <v>15</v>
      </c>
      <c r="Q20" s="166">
        <v>350</v>
      </c>
      <c r="R20" s="166">
        <v>25</v>
      </c>
      <c r="S20" s="166">
        <v>27</v>
      </c>
      <c r="T20" s="166">
        <v>9</v>
      </c>
      <c r="U20" s="166">
        <v>924</v>
      </c>
      <c r="V20" s="166">
        <v>151</v>
      </c>
      <c r="W20" s="166">
        <v>3</v>
      </c>
      <c r="X20" s="166">
        <v>177</v>
      </c>
      <c r="Y20" s="145"/>
      <c r="Z20" s="167" t="s">
        <v>199</v>
      </c>
    </row>
    <row r="21" spans="1:26" ht="12" customHeight="1" x14ac:dyDescent="0.2">
      <c r="A21" s="149" t="s">
        <v>200</v>
      </c>
      <c r="B21" s="168" t="s">
        <v>1995</v>
      </c>
      <c r="C21" s="166">
        <v>721</v>
      </c>
      <c r="D21" s="166">
        <v>307</v>
      </c>
      <c r="E21" s="166">
        <v>159</v>
      </c>
      <c r="F21" s="166">
        <v>3</v>
      </c>
      <c r="G21" s="166">
        <v>13</v>
      </c>
      <c r="H21" s="166">
        <v>33</v>
      </c>
      <c r="I21" s="166">
        <v>19</v>
      </c>
      <c r="J21" s="166">
        <v>38</v>
      </c>
      <c r="K21" s="166">
        <v>148</v>
      </c>
      <c r="L21" s="166">
        <v>5</v>
      </c>
      <c r="M21" s="166">
        <v>9</v>
      </c>
      <c r="N21" s="166">
        <v>9</v>
      </c>
      <c r="O21" s="166">
        <v>77</v>
      </c>
      <c r="P21" s="166">
        <v>3</v>
      </c>
      <c r="Q21" s="166">
        <v>122</v>
      </c>
      <c r="R21" s="166">
        <v>11</v>
      </c>
      <c r="S21" s="166">
        <v>11</v>
      </c>
      <c r="T21" s="166">
        <v>4</v>
      </c>
      <c r="U21" s="166">
        <v>263</v>
      </c>
      <c r="V21" s="166">
        <v>49</v>
      </c>
      <c r="W21" s="166">
        <v>0</v>
      </c>
      <c r="X21" s="166">
        <v>18</v>
      </c>
      <c r="Y21" s="145"/>
      <c r="Z21" s="170" t="s">
        <v>202</v>
      </c>
    </row>
    <row r="22" spans="1:26" ht="12" customHeight="1" x14ac:dyDescent="0.2">
      <c r="A22" s="149" t="s">
        <v>203</v>
      </c>
      <c r="B22" s="169" t="s">
        <v>204</v>
      </c>
      <c r="C22" s="166">
        <v>6440</v>
      </c>
      <c r="D22" s="166">
        <v>3891</v>
      </c>
      <c r="E22" s="166">
        <v>1779</v>
      </c>
      <c r="F22" s="166">
        <v>45</v>
      </c>
      <c r="G22" s="166">
        <v>98</v>
      </c>
      <c r="H22" s="166">
        <v>302</v>
      </c>
      <c r="I22" s="166">
        <v>393</v>
      </c>
      <c r="J22" s="166">
        <v>247</v>
      </c>
      <c r="K22" s="166">
        <v>2112</v>
      </c>
      <c r="L22" s="166">
        <v>124</v>
      </c>
      <c r="M22" s="166">
        <v>90</v>
      </c>
      <c r="N22" s="166">
        <v>194</v>
      </c>
      <c r="O22" s="166">
        <v>1246</v>
      </c>
      <c r="P22" s="166">
        <v>39</v>
      </c>
      <c r="Q22" s="166">
        <v>981</v>
      </c>
      <c r="R22" s="166">
        <v>106</v>
      </c>
      <c r="S22" s="166">
        <v>101</v>
      </c>
      <c r="T22" s="166">
        <v>39</v>
      </c>
      <c r="U22" s="166">
        <v>1185</v>
      </c>
      <c r="V22" s="166">
        <v>215</v>
      </c>
      <c r="W22" s="166">
        <v>5</v>
      </c>
      <c r="X22" s="166">
        <v>277</v>
      </c>
      <c r="Y22" s="145"/>
      <c r="Z22" s="167" t="s">
        <v>205</v>
      </c>
    </row>
    <row r="23" spans="1:26" ht="12" customHeight="1" x14ac:dyDescent="0.2">
      <c r="A23" s="149" t="s">
        <v>206</v>
      </c>
      <c r="B23" s="169" t="s">
        <v>207</v>
      </c>
      <c r="C23" s="166">
        <v>271</v>
      </c>
      <c r="D23" s="166">
        <v>144</v>
      </c>
      <c r="E23" s="166">
        <v>73</v>
      </c>
      <c r="F23" s="166">
        <v>2</v>
      </c>
      <c r="G23" s="166">
        <v>4</v>
      </c>
      <c r="H23" s="166">
        <v>9</v>
      </c>
      <c r="I23" s="166">
        <v>17</v>
      </c>
      <c r="J23" s="166">
        <v>16</v>
      </c>
      <c r="K23" s="166">
        <v>71</v>
      </c>
      <c r="L23" s="166">
        <v>4</v>
      </c>
      <c r="M23" s="166">
        <v>5</v>
      </c>
      <c r="N23" s="166">
        <v>6</v>
      </c>
      <c r="O23" s="166">
        <v>36</v>
      </c>
      <c r="P23" s="166">
        <v>1</v>
      </c>
      <c r="Q23" s="166">
        <v>43</v>
      </c>
      <c r="R23" s="166">
        <v>7</v>
      </c>
      <c r="S23" s="166">
        <v>0</v>
      </c>
      <c r="T23" s="166">
        <v>0</v>
      </c>
      <c r="U23" s="166">
        <v>67</v>
      </c>
      <c r="V23" s="166">
        <v>6</v>
      </c>
      <c r="W23" s="166">
        <v>0</v>
      </c>
      <c r="X23" s="166">
        <v>17</v>
      </c>
      <c r="Y23" s="145"/>
      <c r="Z23" s="167" t="s">
        <v>208</v>
      </c>
    </row>
    <row r="24" spans="1:26" ht="12" customHeight="1" x14ac:dyDescent="0.2">
      <c r="A24" s="149">
        <v>211</v>
      </c>
      <c r="B24" s="168" t="s">
        <v>209</v>
      </c>
      <c r="C24" s="166">
        <v>55</v>
      </c>
      <c r="D24" s="166">
        <v>33</v>
      </c>
      <c r="E24" s="166">
        <v>17</v>
      </c>
      <c r="F24" s="166">
        <v>2</v>
      </c>
      <c r="G24" s="166">
        <v>0</v>
      </c>
      <c r="H24" s="166">
        <v>3</v>
      </c>
      <c r="I24" s="166">
        <v>6</v>
      </c>
      <c r="J24" s="166">
        <v>2</v>
      </c>
      <c r="K24" s="166">
        <v>16</v>
      </c>
      <c r="L24" s="166">
        <v>1</v>
      </c>
      <c r="M24" s="166">
        <v>2</v>
      </c>
      <c r="N24" s="166">
        <v>1</v>
      </c>
      <c r="O24" s="166">
        <v>6</v>
      </c>
      <c r="P24" s="166">
        <v>0</v>
      </c>
      <c r="Q24" s="166">
        <v>8</v>
      </c>
      <c r="R24" s="166">
        <v>2</v>
      </c>
      <c r="S24" s="166">
        <v>0</v>
      </c>
      <c r="T24" s="166">
        <v>0</v>
      </c>
      <c r="U24" s="166">
        <v>13</v>
      </c>
      <c r="V24" s="166">
        <v>2</v>
      </c>
      <c r="W24" s="166">
        <v>0</v>
      </c>
      <c r="X24" s="166">
        <v>1</v>
      </c>
      <c r="Y24" s="145"/>
      <c r="Z24" s="167">
        <v>211</v>
      </c>
    </row>
    <row r="25" spans="1:26" ht="12" customHeight="1" x14ac:dyDescent="0.2">
      <c r="A25" s="171" t="s">
        <v>210</v>
      </c>
      <c r="B25" s="168" t="s">
        <v>211</v>
      </c>
      <c r="C25" s="166">
        <v>126</v>
      </c>
      <c r="D25" s="166">
        <v>67</v>
      </c>
      <c r="E25" s="166">
        <v>32</v>
      </c>
      <c r="F25" s="166">
        <v>0</v>
      </c>
      <c r="G25" s="166">
        <v>4</v>
      </c>
      <c r="H25" s="166">
        <v>4</v>
      </c>
      <c r="I25" s="166">
        <v>8</v>
      </c>
      <c r="J25" s="166">
        <v>9</v>
      </c>
      <c r="K25" s="166">
        <v>35</v>
      </c>
      <c r="L25" s="166">
        <v>1</v>
      </c>
      <c r="M25" s="166">
        <v>1</v>
      </c>
      <c r="N25" s="166">
        <v>4</v>
      </c>
      <c r="O25" s="166">
        <v>20</v>
      </c>
      <c r="P25" s="166">
        <v>1</v>
      </c>
      <c r="Q25" s="166">
        <v>24</v>
      </c>
      <c r="R25" s="166">
        <v>3</v>
      </c>
      <c r="S25" s="166">
        <v>0</v>
      </c>
      <c r="T25" s="166">
        <v>0</v>
      </c>
      <c r="U25" s="166">
        <v>30</v>
      </c>
      <c r="V25" s="166">
        <v>3</v>
      </c>
      <c r="W25" s="166">
        <v>0</v>
      </c>
      <c r="X25" s="166">
        <v>5</v>
      </c>
      <c r="Y25" s="145"/>
      <c r="Z25" s="167" t="s">
        <v>212</v>
      </c>
    </row>
    <row r="26" spans="1:26" ht="12" customHeight="1" x14ac:dyDescent="0.2">
      <c r="A26" s="149" t="s">
        <v>213</v>
      </c>
      <c r="B26" s="169" t="s">
        <v>214</v>
      </c>
      <c r="C26" s="166">
        <v>19151</v>
      </c>
      <c r="D26" s="166">
        <v>10484</v>
      </c>
      <c r="E26" s="166">
        <v>5414</v>
      </c>
      <c r="F26" s="166">
        <v>100</v>
      </c>
      <c r="G26" s="166">
        <v>279</v>
      </c>
      <c r="H26" s="166">
        <v>659</v>
      </c>
      <c r="I26" s="166">
        <v>1306</v>
      </c>
      <c r="J26" s="166">
        <v>1108</v>
      </c>
      <c r="K26" s="166">
        <v>5070</v>
      </c>
      <c r="L26" s="166">
        <v>264</v>
      </c>
      <c r="M26" s="166">
        <v>280</v>
      </c>
      <c r="N26" s="166">
        <v>507</v>
      </c>
      <c r="O26" s="166">
        <v>2786</v>
      </c>
      <c r="P26" s="166">
        <v>125</v>
      </c>
      <c r="Q26" s="166">
        <v>2848</v>
      </c>
      <c r="R26" s="166">
        <v>283</v>
      </c>
      <c r="S26" s="166">
        <v>244</v>
      </c>
      <c r="T26" s="166">
        <v>62</v>
      </c>
      <c r="U26" s="166">
        <v>4922</v>
      </c>
      <c r="V26" s="166">
        <v>753</v>
      </c>
      <c r="W26" s="166">
        <v>9</v>
      </c>
      <c r="X26" s="166">
        <v>644</v>
      </c>
      <c r="Y26" s="145"/>
      <c r="Z26" s="167" t="s">
        <v>215</v>
      </c>
    </row>
    <row r="27" spans="1:26" ht="12" customHeight="1" x14ac:dyDescent="0.2">
      <c r="A27" s="149">
        <v>223</v>
      </c>
      <c r="B27" s="168" t="s">
        <v>216</v>
      </c>
      <c r="C27" s="166">
        <v>11470</v>
      </c>
      <c r="D27" s="166">
        <v>6536</v>
      </c>
      <c r="E27" s="166">
        <v>3321</v>
      </c>
      <c r="F27" s="166">
        <v>61</v>
      </c>
      <c r="G27" s="166">
        <v>169</v>
      </c>
      <c r="H27" s="166">
        <v>389</v>
      </c>
      <c r="I27" s="166">
        <v>805</v>
      </c>
      <c r="J27" s="166">
        <v>642</v>
      </c>
      <c r="K27" s="166">
        <v>3215</v>
      </c>
      <c r="L27" s="166">
        <v>180</v>
      </c>
      <c r="M27" s="166">
        <v>182</v>
      </c>
      <c r="N27" s="166">
        <v>318</v>
      </c>
      <c r="O27" s="166">
        <v>1799</v>
      </c>
      <c r="P27" s="166">
        <v>66</v>
      </c>
      <c r="Q27" s="166">
        <v>1735</v>
      </c>
      <c r="R27" s="166">
        <v>185</v>
      </c>
      <c r="S27" s="166">
        <v>149</v>
      </c>
      <c r="T27" s="166">
        <v>38</v>
      </c>
      <c r="U27" s="166">
        <v>2682</v>
      </c>
      <c r="V27" s="166">
        <v>433</v>
      </c>
      <c r="W27" s="166">
        <v>6</v>
      </c>
      <c r="X27" s="166">
        <v>362</v>
      </c>
      <c r="Y27" s="145"/>
      <c r="Z27" s="167">
        <v>223</v>
      </c>
    </row>
    <row r="28" spans="1:26" ht="12" customHeight="1" x14ac:dyDescent="0.2">
      <c r="A28" s="149" t="s">
        <v>217</v>
      </c>
      <c r="B28" s="168" t="s">
        <v>218</v>
      </c>
      <c r="C28" s="166">
        <v>6779</v>
      </c>
      <c r="D28" s="166">
        <v>3310</v>
      </c>
      <c r="E28" s="166">
        <v>1723</v>
      </c>
      <c r="F28" s="166">
        <v>30</v>
      </c>
      <c r="G28" s="166">
        <v>90</v>
      </c>
      <c r="H28" s="166">
        <v>238</v>
      </c>
      <c r="I28" s="166">
        <v>412</v>
      </c>
      <c r="J28" s="166">
        <v>384</v>
      </c>
      <c r="K28" s="166">
        <v>1587</v>
      </c>
      <c r="L28" s="166">
        <v>67</v>
      </c>
      <c r="M28" s="166">
        <v>86</v>
      </c>
      <c r="N28" s="166">
        <v>163</v>
      </c>
      <c r="O28" s="166">
        <v>842</v>
      </c>
      <c r="P28" s="166">
        <v>47</v>
      </c>
      <c r="Q28" s="166">
        <v>1050</v>
      </c>
      <c r="R28" s="166">
        <v>91</v>
      </c>
      <c r="S28" s="166">
        <v>84</v>
      </c>
      <c r="T28" s="166">
        <v>18</v>
      </c>
      <c r="U28" s="166">
        <v>2097</v>
      </c>
      <c r="V28" s="166">
        <v>293</v>
      </c>
      <c r="W28" s="166">
        <v>2</v>
      </c>
      <c r="X28" s="166">
        <v>236</v>
      </c>
      <c r="Y28" s="145"/>
      <c r="Z28" s="167" t="s">
        <v>219</v>
      </c>
    </row>
    <row r="29" spans="1:26" ht="12" customHeight="1" x14ac:dyDescent="0.2">
      <c r="A29" s="149" t="s">
        <v>220</v>
      </c>
      <c r="B29" s="169" t="s">
        <v>221</v>
      </c>
      <c r="C29" s="166">
        <v>3354</v>
      </c>
      <c r="D29" s="166">
        <v>1980</v>
      </c>
      <c r="E29" s="166">
        <v>930</v>
      </c>
      <c r="F29" s="166">
        <v>24</v>
      </c>
      <c r="G29" s="166">
        <v>64</v>
      </c>
      <c r="H29" s="166">
        <v>132</v>
      </c>
      <c r="I29" s="166">
        <v>151</v>
      </c>
      <c r="J29" s="166">
        <v>192</v>
      </c>
      <c r="K29" s="166">
        <v>1050</v>
      </c>
      <c r="L29" s="166">
        <v>35</v>
      </c>
      <c r="M29" s="166">
        <v>51</v>
      </c>
      <c r="N29" s="166">
        <v>102</v>
      </c>
      <c r="O29" s="166">
        <v>618</v>
      </c>
      <c r="P29" s="166">
        <v>14</v>
      </c>
      <c r="Q29" s="166">
        <v>393</v>
      </c>
      <c r="R29" s="166">
        <v>38</v>
      </c>
      <c r="S29" s="166">
        <v>28</v>
      </c>
      <c r="T29" s="166">
        <v>10</v>
      </c>
      <c r="U29" s="166">
        <v>809</v>
      </c>
      <c r="V29" s="166">
        <v>138</v>
      </c>
      <c r="W29" s="166">
        <v>1</v>
      </c>
      <c r="X29" s="166">
        <v>143</v>
      </c>
      <c r="Y29" s="145"/>
      <c r="Z29" s="167" t="s">
        <v>222</v>
      </c>
    </row>
    <row r="30" spans="1:26" ht="12" customHeight="1" x14ac:dyDescent="0.2">
      <c r="A30" s="149" t="s">
        <v>223</v>
      </c>
      <c r="B30" s="169" t="s">
        <v>224</v>
      </c>
      <c r="C30" s="166">
        <v>437</v>
      </c>
      <c r="D30" s="166">
        <v>327</v>
      </c>
      <c r="E30" s="166">
        <v>195</v>
      </c>
      <c r="F30" s="166">
        <v>5</v>
      </c>
      <c r="G30" s="166">
        <v>4</v>
      </c>
      <c r="H30" s="166">
        <v>26</v>
      </c>
      <c r="I30" s="166">
        <v>32</v>
      </c>
      <c r="J30" s="166">
        <v>65</v>
      </c>
      <c r="K30" s="166">
        <v>132</v>
      </c>
      <c r="L30" s="166">
        <v>10</v>
      </c>
      <c r="M30" s="166">
        <v>5</v>
      </c>
      <c r="N30" s="166">
        <v>15</v>
      </c>
      <c r="O30" s="166">
        <v>74</v>
      </c>
      <c r="P30" s="166">
        <v>2</v>
      </c>
      <c r="Q30" s="166">
        <v>21</v>
      </c>
      <c r="R30" s="166">
        <v>3</v>
      </c>
      <c r="S30" s="166">
        <v>7</v>
      </c>
      <c r="T30" s="166">
        <v>1</v>
      </c>
      <c r="U30" s="166">
        <v>52</v>
      </c>
      <c r="V30" s="166">
        <v>8</v>
      </c>
      <c r="W30" s="166">
        <v>0</v>
      </c>
      <c r="X30" s="166">
        <v>30</v>
      </c>
      <c r="Y30" s="145"/>
      <c r="Z30" s="167" t="s">
        <v>225</v>
      </c>
    </row>
    <row r="31" spans="1:26" ht="12" customHeight="1" x14ac:dyDescent="0.2">
      <c r="A31" s="149" t="s">
        <v>226</v>
      </c>
      <c r="B31" s="169" t="s">
        <v>227</v>
      </c>
      <c r="C31" s="166">
        <v>46088</v>
      </c>
      <c r="D31" s="166">
        <v>29975</v>
      </c>
      <c r="E31" s="166">
        <v>20644</v>
      </c>
      <c r="F31" s="166">
        <v>382</v>
      </c>
      <c r="G31" s="166">
        <v>511</v>
      </c>
      <c r="H31" s="166">
        <v>1148</v>
      </c>
      <c r="I31" s="166">
        <v>4660</v>
      </c>
      <c r="J31" s="166">
        <v>7771</v>
      </c>
      <c r="K31" s="166">
        <v>9331</v>
      </c>
      <c r="L31" s="166">
        <v>609</v>
      </c>
      <c r="M31" s="166">
        <v>923</v>
      </c>
      <c r="N31" s="166">
        <v>1280</v>
      </c>
      <c r="O31" s="166">
        <v>2014</v>
      </c>
      <c r="P31" s="166">
        <v>641</v>
      </c>
      <c r="Q31" s="166">
        <v>5313</v>
      </c>
      <c r="R31" s="166">
        <v>918</v>
      </c>
      <c r="S31" s="166">
        <v>400</v>
      </c>
      <c r="T31" s="166">
        <v>56</v>
      </c>
      <c r="U31" s="166">
        <v>9209</v>
      </c>
      <c r="V31" s="166">
        <v>764</v>
      </c>
      <c r="W31" s="166">
        <v>11</v>
      </c>
      <c r="X31" s="166">
        <v>1180</v>
      </c>
      <c r="Y31" s="145"/>
      <c r="Z31" s="167" t="s">
        <v>228</v>
      </c>
    </row>
    <row r="32" spans="1:26" ht="12" customHeight="1" x14ac:dyDescent="0.2">
      <c r="A32" s="149">
        <v>242</v>
      </c>
      <c r="B32" s="168" t="s">
        <v>229</v>
      </c>
      <c r="C32" s="166">
        <v>35174</v>
      </c>
      <c r="D32" s="166">
        <v>22296</v>
      </c>
      <c r="E32" s="166">
        <v>15435</v>
      </c>
      <c r="F32" s="166">
        <v>300</v>
      </c>
      <c r="G32" s="166">
        <v>393</v>
      </c>
      <c r="H32" s="166">
        <v>848</v>
      </c>
      <c r="I32" s="166">
        <v>3399</v>
      </c>
      <c r="J32" s="166">
        <v>5985</v>
      </c>
      <c r="K32" s="166">
        <v>6861</v>
      </c>
      <c r="L32" s="166">
        <v>439</v>
      </c>
      <c r="M32" s="166">
        <v>751</v>
      </c>
      <c r="N32" s="166">
        <v>936</v>
      </c>
      <c r="O32" s="166">
        <v>1375</v>
      </c>
      <c r="P32" s="166">
        <v>499</v>
      </c>
      <c r="Q32" s="166">
        <v>4292</v>
      </c>
      <c r="R32" s="166">
        <v>698</v>
      </c>
      <c r="S32" s="166">
        <v>278</v>
      </c>
      <c r="T32" s="166">
        <v>49</v>
      </c>
      <c r="U32" s="166">
        <v>7428</v>
      </c>
      <c r="V32" s="166">
        <v>630</v>
      </c>
      <c r="W32" s="166">
        <v>11</v>
      </c>
      <c r="X32" s="166">
        <v>869</v>
      </c>
      <c r="Y32" s="145"/>
      <c r="Z32" s="167">
        <v>242</v>
      </c>
    </row>
    <row r="33" spans="1:26" ht="12" customHeight="1" x14ac:dyDescent="0.2">
      <c r="A33" s="149" t="s">
        <v>230</v>
      </c>
      <c r="B33" s="168" t="s">
        <v>231</v>
      </c>
      <c r="C33" s="166"/>
      <c r="D33" s="166"/>
      <c r="E33" s="166"/>
      <c r="F33" s="166"/>
      <c r="G33" s="166"/>
      <c r="H33" s="166"/>
      <c r="I33" s="166"/>
      <c r="J33" s="166"/>
      <c r="K33" s="166"/>
      <c r="L33" s="166"/>
      <c r="M33" s="166"/>
      <c r="N33" s="166"/>
      <c r="O33" s="166"/>
      <c r="P33" s="166"/>
      <c r="Q33" s="166"/>
      <c r="R33" s="166"/>
      <c r="S33" s="166"/>
      <c r="T33" s="166"/>
      <c r="U33" s="166"/>
      <c r="V33" s="166"/>
      <c r="W33" s="166"/>
      <c r="X33" s="166"/>
      <c r="Y33" s="145"/>
      <c r="Z33" s="172"/>
    </row>
    <row r="34" spans="1:26" ht="12" customHeight="1" x14ac:dyDescent="0.2">
      <c r="A34" s="149" t="s">
        <v>232</v>
      </c>
      <c r="B34" s="168" t="s">
        <v>233</v>
      </c>
      <c r="C34" s="166">
        <v>2888</v>
      </c>
      <c r="D34" s="166">
        <v>2182</v>
      </c>
      <c r="E34" s="166">
        <v>1447</v>
      </c>
      <c r="F34" s="166">
        <v>26</v>
      </c>
      <c r="G34" s="166">
        <v>36</v>
      </c>
      <c r="H34" s="166">
        <v>72</v>
      </c>
      <c r="I34" s="166">
        <v>382</v>
      </c>
      <c r="J34" s="166">
        <v>460</v>
      </c>
      <c r="K34" s="166">
        <v>735</v>
      </c>
      <c r="L34" s="166">
        <v>53</v>
      </c>
      <c r="M34" s="166">
        <v>42</v>
      </c>
      <c r="N34" s="166">
        <v>88</v>
      </c>
      <c r="O34" s="166">
        <v>177</v>
      </c>
      <c r="P34" s="166">
        <v>37</v>
      </c>
      <c r="Q34" s="166">
        <v>243</v>
      </c>
      <c r="R34" s="166">
        <v>60</v>
      </c>
      <c r="S34" s="166">
        <v>20</v>
      </c>
      <c r="T34" s="166">
        <v>1</v>
      </c>
      <c r="U34" s="166">
        <v>365</v>
      </c>
      <c r="V34" s="166">
        <v>38</v>
      </c>
      <c r="W34" s="166">
        <v>0</v>
      </c>
      <c r="X34" s="166">
        <v>78</v>
      </c>
      <c r="Y34" s="145"/>
      <c r="Z34" s="167" t="s">
        <v>234</v>
      </c>
    </row>
    <row r="35" spans="1:26" ht="12" customHeight="1" x14ac:dyDescent="0.2">
      <c r="A35" s="149">
        <v>246</v>
      </c>
      <c r="B35" s="168" t="s">
        <v>235</v>
      </c>
      <c r="C35" s="166">
        <v>1186</v>
      </c>
      <c r="D35" s="166">
        <v>861</v>
      </c>
      <c r="E35" s="166">
        <v>523</v>
      </c>
      <c r="F35" s="166">
        <v>6</v>
      </c>
      <c r="G35" s="166">
        <v>22</v>
      </c>
      <c r="H35" s="166">
        <v>69</v>
      </c>
      <c r="I35" s="166">
        <v>69</v>
      </c>
      <c r="J35" s="166">
        <v>139</v>
      </c>
      <c r="K35" s="166">
        <v>338</v>
      </c>
      <c r="L35" s="166">
        <v>21</v>
      </c>
      <c r="M35" s="166">
        <v>14</v>
      </c>
      <c r="N35" s="166">
        <v>47</v>
      </c>
      <c r="O35" s="166">
        <v>175</v>
      </c>
      <c r="P35" s="166">
        <v>16</v>
      </c>
      <c r="Q35" s="166">
        <v>96</v>
      </c>
      <c r="R35" s="166">
        <v>10</v>
      </c>
      <c r="S35" s="166">
        <v>6</v>
      </c>
      <c r="T35" s="166">
        <v>1</v>
      </c>
      <c r="U35" s="166">
        <v>166</v>
      </c>
      <c r="V35" s="166">
        <v>26</v>
      </c>
      <c r="W35" s="166">
        <v>0</v>
      </c>
      <c r="X35" s="166">
        <v>57</v>
      </c>
      <c r="Y35" s="145"/>
      <c r="Z35" s="167">
        <v>246</v>
      </c>
    </row>
    <row r="36" spans="1:26" ht="12" customHeight="1" x14ac:dyDescent="0.2">
      <c r="A36" s="149" t="s">
        <v>236</v>
      </c>
      <c r="B36" s="169" t="s">
        <v>237</v>
      </c>
      <c r="C36" s="166">
        <v>2349</v>
      </c>
      <c r="D36" s="166">
        <v>1238</v>
      </c>
      <c r="E36" s="166">
        <v>652</v>
      </c>
      <c r="F36" s="166">
        <v>17</v>
      </c>
      <c r="G36" s="166">
        <v>28</v>
      </c>
      <c r="H36" s="166">
        <v>77</v>
      </c>
      <c r="I36" s="166">
        <v>139</v>
      </c>
      <c r="J36" s="166">
        <v>146</v>
      </c>
      <c r="K36" s="166">
        <v>586</v>
      </c>
      <c r="L36" s="166">
        <v>20</v>
      </c>
      <c r="M36" s="166">
        <v>59</v>
      </c>
      <c r="N36" s="166">
        <v>88</v>
      </c>
      <c r="O36" s="166">
        <v>267</v>
      </c>
      <c r="P36" s="166">
        <v>18</v>
      </c>
      <c r="Q36" s="166">
        <v>328</v>
      </c>
      <c r="R36" s="166">
        <v>66</v>
      </c>
      <c r="S36" s="166">
        <v>23</v>
      </c>
      <c r="T36" s="166">
        <v>3</v>
      </c>
      <c r="U36" s="166">
        <v>628</v>
      </c>
      <c r="V36" s="166">
        <v>92</v>
      </c>
      <c r="W36" s="166">
        <v>0</v>
      </c>
      <c r="X36" s="166">
        <v>132</v>
      </c>
      <c r="Y36" s="145"/>
      <c r="Z36" s="167" t="s">
        <v>238</v>
      </c>
    </row>
    <row r="37" spans="1:26" ht="12" customHeight="1" x14ac:dyDescent="0.2">
      <c r="A37" s="149" t="s">
        <v>239</v>
      </c>
      <c r="B37" s="169" t="s">
        <v>240</v>
      </c>
      <c r="C37" s="166">
        <v>1463</v>
      </c>
      <c r="D37" s="166">
        <v>988</v>
      </c>
      <c r="E37" s="166">
        <v>608</v>
      </c>
      <c r="F37" s="166">
        <v>5</v>
      </c>
      <c r="G37" s="166">
        <v>12</v>
      </c>
      <c r="H37" s="166">
        <v>51</v>
      </c>
      <c r="I37" s="166">
        <v>199</v>
      </c>
      <c r="J37" s="166">
        <v>152</v>
      </c>
      <c r="K37" s="166">
        <v>380</v>
      </c>
      <c r="L37" s="166">
        <v>34</v>
      </c>
      <c r="M37" s="166">
        <v>17</v>
      </c>
      <c r="N37" s="166">
        <v>39</v>
      </c>
      <c r="O37" s="166">
        <v>178</v>
      </c>
      <c r="P37" s="166">
        <v>33</v>
      </c>
      <c r="Q37" s="166">
        <v>220</v>
      </c>
      <c r="R37" s="166">
        <v>15</v>
      </c>
      <c r="S37" s="166">
        <v>4</v>
      </c>
      <c r="T37" s="166">
        <v>2</v>
      </c>
      <c r="U37" s="166">
        <v>202</v>
      </c>
      <c r="V37" s="166">
        <v>26</v>
      </c>
      <c r="W37" s="166">
        <v>0</v>
      </c>
      <c r="X37" s="166">
        <v>49</v>
      </c>
      <c r="Y37" s="145"/>
      <c r="Z37" s="167" t="s">
        <v>241</v>
      </c>
    </row>
    <row r="38" spans="1:26" ht="12" customHeight="1" x14ac:dyDescent="0.2">
      <c r="A38" s="149" t="s">
        <v>242</v>
      </c>
      <c r="B38" s="169" t="s">
        <v>243</v>
      </c>
      <c r="C38" s="166">
        <v>38125</v>
      </c>
      <c r="D38" s="166">
        <v>23947</v>
      </c>
      <c r="E38" s="166">
        <v>13979</v>
      </c>
      <c r="F38" s="166">
        <v>273</v>
      </c>
      <c r="G38" s="166">
        <v>834</v>
      </c>
      <c r="H38" s="166">
        <v>1733</v>
      </c>
      <c r="I38" s="166">
        <v>2286</v>
      </c>
      <c r="J38" s="166">
        <v>3276</v>
      </c>
      <c r="K38" s="166">
        <v>9968</v>
      </c>
      <c r="L38" s="166">
        <v>623</v>
      </c>
      <c r="M38" s="166">
        <v>395</v>
      </c>
      <c r="N38" s="166">
        <v>1358</v>
      </c>
      <c r="O38" s="166">
        <v>5318</v>
      </c>
      <c r="P38" s="166">
        <v>201</v>
      </c>
      <c r="Q38" s="166">
        <v>5309</v>
      </c>
      <c r="R38" s="166">
        <v>459</v>
      </c>
      <c r="S38" s="166">
        <v>437</v>
      </c>
      <c r="T38" s="166">
        <v>106</v>
      </c>
      <c r="U38" s="166">
        <v>6501</v>
      </c>
      <c r="V38" s="166">
        <v>896</v>
      </c>
      <c r="W38" s="166">
        <v>11</v>
      </c>
      <c r="X38" s="166">
        <v>1920</v>
      </c>
      <c r="Y38" s="145"/>
      <c r="Z38" s="167" t="s">
        <v>244</v>
      </c>
    </row>
    <row r="39" spans="1:26" ht="12" customHeight="1" x14ac:dyDescent="0.2">
      <c r="A39" s="149">
        <v>263</v>
      </c>
      <c r="B39" s="168" t="s">
        <v>245</v>
      </c>
      <c r="C39" s="166">
        <v>19747</v>
      </c>
      <c r="D39" s="166">
        <v>13070</v>
      </c>
      <c r="E39" s="166">
        <v>7046</v>
      </c>
      <c r="F39" s="166">
        <v>155</v>
      </c>
      <c r="G39" s="166">
        <v>471</v>
      </c>
      <c r="H39" s="166">
        <v>955</v>
      </c>
      <c r="I39" s="166">
        <v>1108</v>
      </c>
      <c r="J39" s="166">
        <v>1567</v>
      </c>
      <c r="K39" s="166">
        <v>6024</v>
      </c>
      <c r="L39" s="166">
        <v>328</v>
      </c>
      <c r="M39" s="166">
        <v>206</v>
      </c>
      <c r="N39" s="166">
        <v>758</v>
      </c>
      <c r="O39" s="166">
        <v>3391</v>
      </c>
      <c r="P39" s="166">
        <v>120</v>
      </c>
      <c r="Q39" s="166">
        <v>1998</v>
      </c>
      <c r="R39" s="166">
        <v>206</v>
      </c>
      <c r="S39" s="166">
        <v>207</v>
      </c>
      <c r="T39" s="166">
        <v>48</v>
      </c>
      <c r="U39" s="166">
        <v>3209</v>
      </c>
      <c r="V39" s="166">
        <v>428</v>
      </c>
      <c r="W39" s="166">
        <v>3</v>
      </c>
      <c r="X39" s="166">
        <v>1260</v>
      </c>
      <c r="Y39" s="145"/>
      <c r="Z39" s="167">
        <v>263</v>
      </c>
    </row>
    <row r="40" spans="1:26" ht="12" customHeight="1" x14ac:dyDescent="0.2">
      <c r="A40" s="149" t="s">
        <v>277</v>
      </c>
      <c r="B40" s="169" t="s">
        <v>247</v>
      </c>
      <c r="C40" s="166">
        <v>11172</v>
      </c>
      <c r="D40" s="166">
        <v>7051</v>
      </c>
      <c r="E40" s="166">
        <v>3736</v>
      </c>
      <c r="F40" s="166">
        <v>61</v>
      </c>
      <c r="G40" s="166">
        <v>148</v>
      </c>
      <c r="H40" s="166">
        <v>251</v>
      </c>
      <c r="I40" s="166">
        <v>691</v>
      </c>
      <c r="J40" s="166">
        <v>1128</v>
      </c>
      <c r="K40" s="166">
        <v>3315</v>
      </c>
      <c r="L40" s="166">
        <v>125</v>
      </c>
      <c r="M40" s="166">
        <v>138</v>
      </c>
      <c r="N40" s="166">
        <v>399</v>
      </c>
      <c r="O40" s="166">
        <v>1128</v>
      </c>
      <c r="P40" s="166">
        <v>403</v>
      </c>
      <c r="Q40" s="166">
        <v>940</v>
      </c>
      <c r="R40" s="166">
        <v>100</v>
      </c>
      <c r="S40" s="166">
        <v>55</v>
      </c>
      <c r="T40" s="166">
        <v>13</v>
      </c>
      <c r="U40" s="166">
        <v>2673</v>
      </c>
      <c r="V40" s="166">
        <v>476</v>
      </c>
      <c r="W40" s="166">
        <v>1</v>
      </c>
      <c r="X40" s="166">
        <v>452</v>
      </c>
      <c r="Y40" s="145"/>
      <c r="Z40" s="167" t="s">
        <v>248</v>
      </c>
    </row>
    <row r="41" spans="1:26" ht="12" customHeight="1" x14ac:dyDescent="0.2">
      <c r="A41" s="149" t="s">
        <v>249</v>
      </c>
      <c r="B41" s="169" t="s">
        <v>250</v>
      </c>
      <c r="C41" s="166">
        <v>3790</v>
      </c>
      <c r="D41" s="166">
        <v>2187</v>
      </c>
      <c r="E41" s="166">
        <v>1277</v>
      </c>
      <c r="F41" s="166">
        <v>30</v>
      </c>
      <c r="G41" s="166">
        <v>65</v>
      </c>
      <c r="H41" s="166">
        <v>141</v>
      </c>
      <c r="I41" s="166">
        <v>312</v>
      </c>
      <c r="J41" s="166">
        <v>231</v>
      </c>
      <c r="K41" s="166">
        <v>910</v>
      </c>
      <c r="L41" s="166">
        <v>52</v>
      </c>
      <c r="M41" s="166">
        <v>43</v>
      </c>
      <c r="N41" s="166">
        <v>92</v>
      </c>
      <c r="O41" s="166">
        <v>522</v>
      </c>
      <c r="P41" s="166">
        <v>30</v>
      </c>
      <c r="Q41" s="166">
        <v>585</v>
      </c>
      <c r="R41" s="166">
        <v>53</v>
      </c>
      <c r="S41" s="166">
        <v>36</v>
      </c>
      <c r="T41" s="166">
        <v>14</v>
      </c>
      <c r="U41" s="166">
        <v>839</v>
      </c>
      <c r="V41" s="166">
        <v>140</v>
      </c>
      <c r="W41" s="166">
        <v>3</v>
      </c>
      <c r="X41" s="166">
        <v>140</v>
      </c>
      <c r="Y41" s="145"/>
      <c r="Z41" s="167" t="s">
        <v>251</v>
      </c>
    </row>
    <row r="42" spans="1:26" ht="12" customHeight="1" x14ac:dyDescent="0.2">
      <c r="A42" s="149" t="s">
        <v>252</v>
      </c>
      <c r="B42" s="169" t="s">
        <v>253</v>
      </c>
      <c r="C42" s="166">
        <v>529</v>
      </c>
      <c r="D42" s="166">
        <v>340</v>
      </c>
      <c r="E42" s="166">
        <v>225</v>
      </c>
      <c r="F42" s="166">
        <v>3</v>
      </c>
      <c r="G42" s="166">
        <v>12</v>
      </c>
      <c r="H42" s="166">
        <v>9</v>
      </c>
      <c r="I42" s="166">
        <v>73</v>
      </c>
      <c r="J42" s="166">
        <v>33</v>
      </c>
      <c r="K42" s="166">
        <v>115</v>
      </c>
      <c r="L42" s="166">
        <v>3</v>
      </c>
      <c r="M42" s="166">
        <v>9</v>
      </c>
      <c r="N42" s="166">
        <v>10</v>
      </c>
      <c r="O42" s="166">
        <v>59</v>
      </c>
      <c r="P42" s="166">
        <v>8</v>
      </c>
      <c r="Q42" s="166">
        <v>55</v>
      </c>
      <c r="R42" s="166">
        <v>8</v>
      </c>
      <c r="S42" s="166">
        <v>10</v>
      </c>
      <c r="T42" s="166">
        <v>5</v>
      </c>
      <c r="U42" s="166">
        <v>107</v>
      </c>
      <c r="V42" s="166">
        <v>12</v>
      </c>
      <c r="W42" s="166">
        <v>1</v>
      </c>
      <c r="X42" s="166">
        <v>16</v>
      </c>
      <c r="Y42" s="145"/>
      <c r="Z42" s="167" t="s">
        <v>254</v>
      </c>
    </row>
    <row r="43" spans="1:26" ht="12" customHeight="1" x14ac:dyDescent="0.2">
      <c r="A43" s="149" t="s">
        <v>255</v>
      </c>
      <c r="B43" s="169" t="s">
        <v>256</v>
      </c>
      <c r="C43" s="166">
        <v>371</v>
      </c>
      <c r="D43" s="166">
        <v>308</v>
      </c>
      <c r="E43" s="166">
        <v>196</v>
      </c>
      <c r="F43" s="166">
        <v>0</v>
      </c>
      <c r="G43" s="166">
        <v>8</v>
      </c>
      <c r="H43" s="166">
        <v>8</v>
      </c>
      <c r="I43" s="166">
        <v>31</v>
      </c>
      <c r="J43" s="166">
        <v>78</v>
      </c>
      <c r="K43" s="166">
        <v>112</v>
      </c>
      <c r="L43" s="166">
        <v>12</v>
      </c>
      <c r="M43" s="166">
        <v>2</v>
      </c>
      <c r="N43" s="166">
        <v>14</v>
      </c>
      <c r="O43" s="166">
        <v>54</v>
      </c>
      <c r="P43" s="166">
        <v>1</v>
      </c>
      <c r="Q43" s="166">
        <v>12</v>
      </c>
      <c r="R43" s="166">
        <v>3</v>
      </c>
      <c r="S43" s="166">
        <v>3</v>
      </c>
      <c r="T43" s="166">
        <v>0</v>
      </c>
      <c r="U43" s="166">
        <v>35</v>
      </c>
      <c r="V43" s="166">
        <v>2</v>
      </c>
      <c r="W43" s="166">
        <v>0</v>
      </c>
      <c r="X43" s="166">
        <v>13</v>
      </c>
      <c r="Y43" s="145"/>
      <c r="Z43" s="167" t="s">
        <v>257</v>
      </c>
    </row>
    <row r="44" spans="1:26" ht="3" customHeight="1" x14ac:dyDescent="0.2">
      <c r="A44" s="403" t="s">
        <v>150</v>
      </c>
      <c r="B44" s="155" t="s">
        <v>150</v>
      </c>
      <c r="C44" s="166"/>
      <c r="D44" s="166"/>
      <c r="E44" s="166"/>
      <c r="F44" s="166"/>
      <c r="G44" s="166"/>
      <c r="H44" s="166"/>
      <c r="I44" s="166"/>
      <c r="J44" s="166"/>
      <c r="K44" s="166"/>
      <c r="L44" s="166"/>
      <c r="M44" s="166"/>
      <c r="N44" s="166"/>
      <c r="O44" s="166"/>
      <c r="P44" s="166"/>
      <c r="Q44" s="166"/>
      <c r="R44" s="166"/>
      <c r="S44" s="166"/>
      <c r="T44" s="166"/>
      <c r="U44" s="166"/>
      <c r="V44" s="166"/>
      <c r="W44" s="166"/>
      <c r="X44" s="166">
        <v>0</v>
      </c>
      <c r="Y44" s="145"/>
      <c r="Z44" s="167" t="s">
        <v>150</v>
      </c>
    </row>
    <row r="45" spans="1:26" ht="12" customHeight="1" x14ac:dyDescent="0.2">
      <c r="A45" s="145" t="s">
        <v>258</v>
      </c>
      <c r="B45" s="165" t="s">
        <v>259</v>
      </c>
      <c r="C45" s="166">
        <v>30824</v>
      </c>
      <c r="D45" s="166">
        <v>24531</v>
      </c>
      <c r="E45" s="166">
        <v>17846</v>
      </c>
      <c r="F45" s="166">
        <v>629</v>
      </c>
      <c r="G45" s="166">
        <v>558</v>
      </c>
      <c r="H45" s="166">
        <v>1229</v>
      </c>
      <c r="I45" s="166">
        <v>4603</v>
      </c>
      <c r="J45" s="166">
        <v>3813</v>
      </c>
      <c r="K45" s="166">
        <v>6685</v>
      </c>
      <c r="L45" s="166">
        <v>570</v>
      </c>
      <c r="M45" s="166">
        <v>513</v>
      </c>
      <c r="N45" s="166">
        <v>617</v>
      </c>
      <c r="O45" s="166">
        <v>2711</v>
      </c>
      <c r="P45" s="166">
        <v>538</v>
      </c>
      <c r="Q45" s="166">
        <v>1001</v>
      </c>
      <c r="R45" s="166">
        <v>160</v>
      </c>
      <c r="S45" s="166">
        <v>589</v>
      </c>
      <c r="T45" s="166">
        <v>292</v>
      </c>
      <c r="U45" s="166">
        <v>3206</v>
      </c>
      <c r="V45" s="166">
        <v>357</v>
      </c>
      <c r="W45" s="166">
        <v>50</v>
      </c>
      <c r="X45" s="166">
        <v>1447</v>
      </c>
      <c r="Y45" s="145"/>
      <c r="Z45" s="167" t="s">
        <v>260</v>
      </c>
    </row>
    <row r="46" spans="1:26" ht="12" customHeight="1" x14ac:dyDescent="0.2">
      <c r="A46" s="403" t="s">
        <v>150</v>
      </c>
      <c r="B46" s="168" t="s">
        <v>261</v>
      </c>
      <c r="C46" s="166">
        <v>18704</v>
      </c>
      <c r="D46" s="166">
        <v>15559</v>
      </c>
      <c r="E46" s="166">
        <v>11733</v>
      </c>
      <c r="F46" s="166">
        <v>473</v>
      </c>
      <c r="G46" s="166">
        <v>293</v>
      </c>
      <c r="H46" s="166">
        <v>699</v>
      </c>
      <c r="I46" s="166">
        <v>3294</v>
      </c>
      <c r="J46" s="166">
        <v>2379</v>
      </c>
      <c r="K46" s="166">
        <v>3826</v>
      </c>
      <c r="L46" s="166">
        <v>366</v>
      </c>
      <c r="M46" s="166">
        <v>375</v>
      </c>
      <c r="N46" s="166">
        <v>365</v>
      </c>
      <c r="O46" s="166">
        <v>1316</v>
      </c>
      <c r="P46" s="166">
        <v>377</v>
      </c>
      <c r="Q46" s="166">
        <v>580</v>
      </c>
      <c r="R46" s="166">
        <v>84</v>
      </c>
      <c r="S46" s="166">
        <v>435</v>
      </c>
      <c r="T46" s="166">
        <v>218</v>
      </c>
      <c r="U46" s="166">
        <v>1312</v>
      </c>
      <c r="V46" s="166">
        <v>148</v>
      </c>
      <c r="W46" s="166">
        <v>44</v>
      </c>
      <c r="X46" s="166">
        <v>774</v>
      </c>
      <c r="Y46" s="145"/>
      <c r="Z46" s="167" t="s">
        <v>150</v>
      </c>
    </row>
    <row r="47" spans="1:26" ht="12" customHeight="1" x14ac:dyDescent="0.2">
      <c r="A47" s="403" t="s">
        <v>150</v>
      </c>
      <c r="B47" s="168" t="s">
        <v>262</v>
      </c>
      <c r="C47" s="166">
        <v>12120</v>
      </c>
      <c r="D47" s="166">
        <v>8972</v>
      </c>
      <c r="E47" s="166">
        <v>6113</v>
      </c>
      <c r="F47" s="166">
        <v>156</v>
      </c>
      <c r="G47" s="166">
        <v>265</v>
      </c>
      <c r="H47" s="166">
        <v>530</v>
      </c>
      <c r="I47" s="166">
        <v>1309</v>
      </c>
      <c r="J47" s="166">
        <v>1434</v>
      </c>
      <c r="K47" s="166">
        <v>2859</v>
      </c>
      <c r="L47" s="166">
        <v>204</v>
      </c>
      <c r="M47" s="166">
        <v>138</v>
      </c>
      <c r="N47" s="166">
        <v>252</v>
      </c>
      <c r="O47" s="166">
        <v>1395</v>
      </c>
      <c r="P47" s="166">
        <v>161</v>
      </c>
      <c r="Q47" s="166">
        <v>421</v>
      </c>
      <c r="R47" s="166">
        <v>76</v>
      </c>
      <c r="S47" s="166">
        <v>154</v>
      </c>
      <c r="T47" s="166">
        <v>74</v>
      </c>
      <c r="U47" s="166">
        <v>1894</v>
      </c>
      <c r="V47" s="166">
        <v>209</v>
      </c>
      <c r="W47" s="166">
        <v>6</v>
      </c>
      <c r="X47" s="166">
        <v>673</v>
      </c>
      <c r="Y47" s="145"/>
      <c r="Z47" s="167" t="s">
        <v>150</v>
      </c>
    </row>
    <row r="48" spans="1:26" ht="3" customHeight="1" x14ac:dyDescent="0.2">
      <c r="A48" s="403" t="s">
        <v>150</v>
      </c>
      <c r="B48" s="155" t="s">
        <v>150</v>
      </c>
      <c r="C48" s="166"/>
      <c r="D48" s="166"/>
      <c r="E48" s="166"/>
      <c r="F48" s="166"/>
      <c r="G48" s="166"/>
      <c r="H48" s="166"/>
      <c r="I48" s="166"/>
      <c r="J48" s="166"/>
      <c r="K48" s="166"/>
      <c r="L48" s="166"/>
      <c r="M48" s="166"/>
      <c r="N48" s="166"/>
      <c r="O48" s="166"/>
      <c r="P48" s="166"/>
      <c r="Q48" s="166"/>
      <c r="R48" s="166"/>
      <c r="S48" s="166"/>
      <c r="T48" s="166"/>
      <c r="U48" s="166"/>
      <c r="V48" s="166"/>
      <c r="W48" s="166"/>
      <c r="X48" s="166">
        <v>0</v>
      </c>
      <c r="Y48" s="145"/>
      <c r="Z48" s="167" t="s">
        <v>150</v>
      </c>
    </row>
    <row r="49" spans="1:26" ht="12" customHeight="1" x14ac:dyDescent="0.2">
      <c r="A49" s="145" t="s">
        <v>263</v>
      </c>
      <c r="B49" s="165" t="s">
        <v>264</v>
      </c>
      <c r="C49" s="166">
        <v>26965</v>
      </c>
      <c r="D49" s="166">
        <v>20543</v>
      </c>
      <c r="E49" s="166">
        <v>12336</v>
      </c>
      <c r="F49" s="166">
        <v>343</v>
      </c>
      <c r="G49" s="166">
        <v>370</v>
      </c>
      <c r="H49" s="166">
        <v>771</v>
      </c>
      <c r="I49" s="166">
        <v>3095</v>
      </c>
      <c r="J49" s="166">
        <v>2714</v>
      </c>
      <c r="K49" s="166">
        <v>8207</v>
      </c>
      <c r="L49" s="166">
        <v>406</v>
      </c>
      <c r="M49" s="166">
        <v>434</v>
      </c>
      <c r="N49" s="166">
        <v>823</v>
      </c>
      <c r="O49" s="166">
        <v>3023</v>
      </c>
      <c r="P49" s="166">
        <v>200</v>
      </c>
      <c r="Q49" s="166">
        <v>801</v>
      </c>
      <c r="R49" s="166">
        <v>187</v>
      </c>
      <c r="S49" s="166">
        <v>243</v>
      </c>
      <c r="T49" s="166">
        <v>88</v>
      </c>
      <c r="U49" s="166">
        <v>4071</v>
      </c>
      <c r="V49" s="166">
        <v>481</v>
      </c>
      <c r="W49" s="166">
        <v>7</v>
      </c>
      <c r="X49" s="166">
        <v>1300</v>
      </c>
      <c r="Y49" s="145"/>
      <c r="Z49" s="167" t="s">
        <v>263</v>
      </c>
    </row>
    <row r="50" spans="1:26" ht="3" customHeight="1" x14ac:dyDescent="0.2">
      <c r="A50" s="403" t="s">
        <v>150</v>
      </c>
      <c r="B50" s="155" t="s">
        <v>150</v>
      </c>
      <c r="C50" s="166"/>
      <c r="D50" s="166"/>
      <c r="E50" s="166"/>
      <c r="F50" s="166"/>
      <c r="G50" s="166"/>
      <c r="H50" s="166"/>
      <c r="I50" s="166"/>
      <c r="J50" s="166"/>
      <c r="K50" s="166"/>
      <c r="L50" s="166"/>
      <c r="M50" s="166"/>
      <c r="N50" s="166"/>
      <c r="O50" s="166"/>
      <c r="P50" s="166"/>
      <c r="Q50" s="166"/>
      <c r="R50" s="166"/>
      <c r="S50" s="166"/>
      <c r="T50" s="166"/>
      <c r="U50" s="166"/>
      <c r="V50" s="166"/>
      <c r="W50" s="166"/>
      <c r="X50" s="166">
        <v>0</v>
      </c>
      <c r="Y50" s="145"/>
      <c r="Z50" s="167" t="s">
        <v>150</v>
      </c>
    </row>
    <row r="51" spans="1:26" ht="12" customHeight="1" x14ac:dyDescent="0.2">
      <c r="A51" s="145" t="s">
        <v>265</v>
      </c>
      <c r="B51" s="165" t="s">
        <v>266</v>
      </c>
      <c r="C51" s="166">
        <v>45122</v>
      </c>
      <c r="D51" s="166">
        <v>26628</v>
      </c>
      <c r="E51" s="166">
        <v>14420</v>
      </c>
      <c r="F51" s="166">
        <v>505</v>
      </c>
      <c r="G51" s="166">
        <v>703</v>
      </c>
      <c r="H51" s="166">
        <v>1557</v>
      </c>
      <c r="I51" s="166">
        <v>2995</v>
      </c>
      <c r="J51" s="166">
        <v>2410</v>
      </c>
      <c r="K51" s="166">
        <v>12208</v>
      </c>
      <c r="L51" s="166">
        <v>592</v>
      </c>
      <c r="M51" s="166">
        <v>670</v>
      </c>
      <c r="N51" s="166">
        <v>1186</v>
      </c>
      <c r="O51" s="166">
        <v>5454</v>
      </c>
      <c r="P51" s="166">
        <v>818</v>
      </c>
      <c r="Q51" s="166">
        <v>6865</v>
      </c>
      <c r="R51" s="166">
        <v>652</v>
      </c>
      <c r="S51" s="166">
        <v>504</v>
      </c>
      <c r="T51" s="166">
        <v>130</v>
      </c>
      <c r="U51" s="166">
        <v>9402</v>
      </c>
      <c r="V51" s="166">
        <v>1170</v>
      </c>
      <c r="W51" s="166">
        <v>20</v>
      </c>
      <c r="X51" s="166">
        <v>1703</v>
      </c>
      <c r="Y51" s="145"/>
      <c r="Z51" s="167" t="s">
        <v>267</v>
      </c>
    </row>
    <row r="52" spans="1:26" ht="12" customHeight="1" x14ac:dyDescent="0.2">
      <c r="A52" s="145" t="s">
        <v>268</v>
      </c>
      <c r="B52" s="168" t="s">
        <v>269</v>
      </c>
      <c r="C52" s="166">
        <v>4</v>
      </c>
      <c r="D52" s="166">
        <v>0</v>
      </c>
      <c r="E52" s="166">
        <v>0</v>
      </c>
      <c r="F52" s="166">
        <v>0</v>
      </c>
      <c r="G52" s="166">
        <v>0</v>
      </c>
      <c r="H52" s="166">
        <v>0</v>
      </c>
      <c r="I52" s="166">
        <v>0</v>
      </c>
      <c r="J52" s="166">
        <v>0</v>
      </c>
      <c r="K52" s="166">
        <v>0</v>
      </c>
      <c r="L52" s="166">
        <v>0</v>
      </c>
      <c r="M52" s="166">
        <v>0</v>
      </c>
      <c r="N52" s="166">
        <v>0</v>
      </c>
      <c r="O52" s="166">
        <v>0</v>
      </c>
      <c r="P52" s="166">
        <v>0</v>
      </c>
      <c r="Q52" s="166">
        <v>0</v>
      </c>
      <c r="R52" s="166">
        <v>0</v>
      </c>
      <c r="S52" s="166">
        <v>0</v>
      </c>
      <c r="T52" s="166">
        <v>0</v>
      </c>
      <c r="U52" s="166">
        <v>1</v>
      </c>
      <c r="V52" s="166">
        <v>0</v>
      </c>
      <c r="W52" s="166">
        <v>0</v>
      </c>
      <c r="X52" s="166">
        <v>3</v>
      </c>
      <c r="Y52" s="145"/>
      <c r="Z52" s="167" t="s">
        <v>268</v>
      </c>
    </row>
    <row r="53" spans="1:26" ht="12" customHeight="1" x14ac:dyDescent="0.2">
      <c r="A53" s="145" t="s">
        <v>270</v>
      </c>
      <c r="B53" s="168" t="s">
        <v>271</v>
      </c>
      <c r="C53" s="166">
        <v>19067</v>
      </c>
      <c r="D53" s="166">
        <v>10873</v>
      </c>
      <c r="E53" s="166">
        <v>6137</v>
      </c>
      <c r="F53" s="166">
        <v>284</v>
      </c>
      <c r="G53" s="166">
        <v>354</v>
      </c>
      <c r="H53" s="166">
        <v>916</v>
      </c>
      <c r="I53" s="166">
        <v>1263</v>
      </c>
      <c r="J53" s="166">
        <v>469</v>
      </c>
      <c r="K53" s="166">
        <v>4736</v>
      </c>
      <c r="L53" s="166">
        <v>219</v>
      </c>
      <c r="M53" s="166">
        <v>230</v>
      </c>
      <c r="N53" s="166">
        <v>386</v>
      </c>
      <c r="O53" s="166">
        <v>2591</v>
      </c>
      <c r="P53" s="166">
        <v>103</v>
      </c>
      <c r="Q53" s="166">
        <v>3424</v>
      </c>
      <c r="R53" s="166">
        <v>376</v>
      </c>
      <c r="S53" s="166">
        <v>289</v>
      </c>
      <c r="T53" s="166">
        <v>82</v>
      </c>
      <c r="U53" s="166">
        <v>3916</v>
      </c>
      <c r="V53" s="166">
        <v>448</v>
      </c>
      <c r="W53" s="166">
        <v>11</v>
      </c>
      <c r="X53" s="166">
        <v>554</v>
      </c>
      <c r="Y53" s="145"/>
      <c r="Z53" s="167" t="s">
        <v>270</v>
      </c>
    </row>
    <row r="54" spans="1:26" ht="12" customHeight="1" x14ac:dyDescent="0.2">
      <c r="A54" s="145" t="s">
        <v>272</v>
      </c>
      <c r="B54" s="168" t="s">
        <v>273</v>
      </c>
      <c r="C54" s="166">
        <v>9755</v>
      </c>
      <c r="D54" s="166">
        <v>3284</v>
      </c>
      <c r="E54" s="166">
        <v>151</v>
      </c>
      <c r="F54" s="166">
        <v>8</v>
      </c>
      <c r="G54" s="166">
        <v>3</v>
      </c>
      <c r="H54" s="166">
        <v>11</v>
      </c>
      <c r="I54" s="166">
        <v>15</v>
      </c>
      <c r="J54" s="166">
        <v>38</v>
      </c>
      <c r="K54" s="166">
        <v>3133</v>
      </c>
      <c r="L54" s="166">
        <v>168</v>
      </c>
      <c r="M54" s="166">
        <v>213</v>
      </c>
      <c r="N54" s="166">
        <v>388</v>
      </c>
      <c r="O54" s="166">
        <v>385</v>
      </c>
      <c r="P54" s="166">
        <v>523</v>
      </c>
      <c r="Q54" s="166">
        <v>2840</v>
      </c>
      <c r="R54" s="166">
        <v>188</v>
      </c>
      <c r="S54" s="166">
        <v>95</v>
      </c>
      <c r="T54" s="166">
        <v>11</v>
      </c>
      <c r="U54" s="166">
        <v>3350</v>
      </c>
      <c r="V54" s="166">
        <v>430</v>
      </c>
      <c r="W54" s="166">
        <v>4</v>
      </c>
      <c r="X54" s="166">
        <v>182</v>
      </c>
      <c r="Y54" s="145"/>
      <c r="Z54" s="167" t="s">
        <v>272</v>
      </c>
    </row>
    <row r="55" spans="1:26" ht="12" customHeight="1" x14ac:dyDescent="0.2">
      <c r="A55" s="145"/>
      <c r="B55" s="173"/>
      <c r="C55" s="174"/>
      <c r="R55" s="145"/>
      <c r="S55" s="60"/>
      <c r="Y55" s="145"/>
      <c r="Z55" s="149"/>
    </row>
    <row r="56" spans="1:26" s="160" customFormat="1" ht="12" customHeight="1" x14ac:dyDescent="0.2">
      <c r="A56" s="403" t="s">
        <v>150</v>
      </c>
      <c r="B56" s="403" t="s">
        <v>150</v>
      </c>
      <c r="C56" s="175" t="s">
        <v>80</v>
      </c>
      <c r="D56" s="60"/>
      <c r="E56" s="60"/>
      <c r="F56" s="60"/>
      <c r="G56" s="60"/>
      <c r="H56" s="60"/>
      <c r="J56" s="60"/>
      <c r="K56" s="175" t="s">
        <v>80</v>
      </c>
      <c r="L56" s="60"/>
      <c r="M56" s="60"/>
      <c r="N56" s="60"/>
      <c r="O56" s="60"/>
      <c r="P56" s="60"/>
      <c r="Q56" s="60"/>
      <c r="R56" s="148" t="s">
        <v>150</v>
      </c>
      <c r="Y56" s="145"/>
      <c r="Z56" s="149" t="s">
        <v>150</v>
      </c>
    </row>
    <row r="57" spans="1:26" ht="3" customHeight="1" x14ac:dyDescent="0.2">
      <c r="A57" s="403"/>
      <c r="B57" s="403"/>
      <c r="C57" s="174"/>
      <c r="R57" s="145"/>
      <c r="S57" s="60"/>
      <c r="Y57" s="148" t="s">
        <v>150</v>
      </c>
      <c r="Z57" s="149"/>
    </row>
    <row r="58" spans="1:26" ht="12" customHeight="1" x14ac:dyDescent="0.2">
      <c r="A58" s="145" t="s">
        <v>274</v>
      </c>
      <c r="B58" s="165" t="s">
        <v>275</v>
      </c>
      <c r="C58" s="166">
        <v>211322</v>
      </c>
      <c r="D58" s="166">
        <v>134114</v>
      </c>
      <c r="E58" s="166">
        <v>81334</v>
      </c>
      <c r="F58" s="166">
        <v>2035</v>
      </c>
      <c r="G58" s="166">
        <v>3227</v>
      </c>
      <c r="H58" s="166">
        <v>7211</v>
      </c>
      <c r="I58" s="166">
        <v>18832</v>
      </c>
      <c r="J58" s="166">
        <v>19437</v>
      </c>
      <c r="K58" s="166">
        <v>52780</v>
      </c>
      <c r="L58" s="166">
        <v>2849</v>
      </c>
      <c r="M58" s="166">
        <v>2908</v>
      </c>
      <c r="N58" s="166">
        <v>5387</v>
      </c>
      <c r="O58" s="166">
        <v>23615</v>
      </c>
      <c r="P58" s="166">
        <v>2466</v>
      </c>
      <c r="Q58" s="166">
        <v>25138</v>
      </c>
      <c r="R58" s="166">
        <v>2938</v>
      </c>
      <c r="S58" s="166">
        <v>2055</v>
      </c>
      <c r="T58" s="166">
        <v>691</v>
      </c>
      <c r="U58" s="166">
        <v>41781</v>
      </c>
      <c r="V58" s="166">
        <v>5485</v>
      </c>
      <c r="W58" s="166">
        <v>110</v>
      </c>
      <c r="X58" s="166">
        <v>8124</v>
      </c>
      <c r="Y58" s="145"/>
      <c r="Z58" s="167" t="s">
        <v>274</v>
      </c>
    </row>
    <row r="59" spans="1:26" ht="3" customHeight="1" x14ac:dyDescent="0.2">
      <c r="A59" s="403" t="s">
        <v>150</v>
      </c>
      <c r="B59" s="155" t="s">
        <v>150</v>
      </c>
      <c r="C59" s="166"/>
      <c r="D59" s="166"/>
      <c r="E59" s="166"/>
      <c r="F59" s="166"/>
      <c r="G59" s="166"/>
      <c r="H59" s="166"/>
      <c r="I59" s="166"/>
      <c r="J59" s="166"/>
      <c r="K59" s="166"/>
      <c r="L59" s="166"/>
      <c r="M59" s="166"/>
      <c r="N59" s="166"/>
      <c r="O59" s="166"/>
      <c r="P59" s="166"/>
      <c r="Q59" s="166"/>
      <c r="R59" s="166"/>
      <c r="S59" s="166"/>
      <c r="T59" s="166"/>
      <c r="U59" s="166"/>
      <c r="V59" s="166"/>
      <c r="W59" s="166"/>
      <c r="X59" s="166"/>
      <c r="Y59" s="145"/>
      <c r="Z59" s="167" t="s">
        <v>150</v>
      </c>
    </row>
    <row r="60" spans="1:26" ht="12" customHeight="1" x14ac:dyDescent="0.2">
      <c r="A60" s="145" t="s">
        <v>276</v>
      </c>
      <c r="B60" s="168" t="s">
        <v>184</v>
      </c>
      <c r="C60" s="166">
        <v>158794</v>
      </c>
      <c r="D60" s="166">
        <v>93044</v>
      </c>
      <c r="E60" s="166">
        <v>53758</v>
      </c>
      <c r="F60" s="166">
        <v>1201</v>
      </c>
      <c r="G60" s="166">
        <v>2378</v>
      </c>
      <c r="H60" s="166">
        <v>5422</v>
      </c>
      <c r="I60" s="166">
        <v>11845</v>
      </c>
      <c r="J60" s="166">
        <v>13262</v>
      </c>
      <c r="K60" s="166">
        <v>39286</v>
      </c>
      <c r="L60" s="166">
        <v>1986</v>
      </c>
      <c r="M60" s="166">
        <v>2124</v>
      </c>
      <c r="N60" s="166">
        <v>4083</v>
      </c>
      <c r="O60" s="166">
        <v>18399</v>
      </c>
      <c r="P60" s="166">
        <v>1853</v>
      </c>
      <c r="Q60" s="166">
        <v>23478</v>
      </c>
      <c r="R60" s="166">
        <v>2624</v>
      </c>
      <c r="S60" s="166">
        <v>1415</v>
      </c>
      <c r="T60" s="166">
        <v>397</v>
      </c>
      <c r="U60" s="166">
        <v>35047</v>
      </c>
      <c r="V60" s="166">
        <v>4697</v>
      </c>
      <c r="W60" s="166">
        <v>58</v>
      </c>
      <c r="X60" s="166">
        <v>5752</v>
      </c>
      <c r="Y60" s="145"/>
      <c r="Z60" s="167" t="s">
        <v>276</v>
      </c>
    </row>
    <row r="61" spans="1:26" ht="12" customHeight="1" x14ac:dyDescent="0.2">
      <c r="A61" s="145" t="s">
        <v>186</v>
      </c>
      <c r="B61" s="168" t="s">
        <v>187</v>
      </c>
      <c r="C61" s="166">
        <v>52528</v>
      </c>
      <c r="D61" s="166">
        <v>41070</v>
      </c>
      <c r="E61" s="166">
        <v>27576</v>
      </c>
      <c r="F61" s="166">
        <v>834</v>
      </c>
      <c r="G61" s="166">
        <v>849</v>
      </c>
      <c r="H61" s="166">
        <v>1789</v>
      </c>
      <c r="I61" s="166">
        <v>6987</v>
      </c>
      <c r="J61" s="166">
        <v>6175</v>
      </c>
      <c r="K61" s="166">
        <v>13494</v>
      </c>
      <c r="L61" s="166">
        <v>863</v>
      </c>
      <c r="M61" s="166">
        <v>784</v>
      </c>
      <c r="N61" s="166">
        <v>1304</v>
      </c>
      <c r="O61" s="166">
        <v>5216</v>
      </c>
      <c r="P61" s="166">
        <v>613</v>
      </c>
      <c r="Q61" s="166">
        <v>1660</v>
      </c>
      <c r="R61" s="166">
        <v>314</v>
      </c>
      <c r="S61" s="166">
        <v>640</v>
      </c>
      <c r="T61" s="166">
        <v>294</v>
      </c>
      <c r="U61" s="166">
        <v>6734</v>
      </c>
      <c r="V61" s="166">
        <v>788</v>
      </c>
      <c r="W61" s="166">
        <v>52</v>
      </c>
      <c r="X61" s="166">
        <v>2372</v>
      </c>
      <c r="Y61" s="145"/>
      <c r="Z61" s="167" t="s">
        <v>188</v>
      </c>
    </row>
    <row r="62" spans="1:26" ht="3" customHeight="1" x14ac:dyDescent="0.2">
      <c r="A62" s="403" t="s">
        <v>150</v>
      </c>
      <c r="B62" s="155" t="s">
        <v>150</v>
      </c>
      <c r="C62" s="166"/>
      <c r="D62" s="166"/>
      <c r="E62" s="166"/>
      <c r="F62" s="166"/>
      <c r="G62" s="166"/>
      <c r="H62" s="166"/>
      <c r="I62" s="166"/>
      <c r="J62" s="166"/>
      <c r="K62" s="166"/>
      <c r="L62" s="166"/>
      <c r="M62" s="166"/>
      <c r="N62" s="166"/>
      <c r="O62" s="166"/>
      <c r="P62" s="166"/>
      <c r="Q62" s="166"/>
      <c r="R62" s="166"/>
      <c r="S62" s="166"/>
      <c r="T62" s="166"/>
      <c r="U62" s="166"/>
      <c r="V62" s="166"/>
      <c r="W62" s="166"/>
      <c r="X62" s="166"/>
      <c r="Y62" s="145"/>
      <c r="Z62" s="167" t="s">
        <v>150</v>
      </c>
    </row>
    <row r="63" spans="1:26" ht="12" customHeight="1" x14ac:dyDescent="0.2">
      <c r="A63" s="145" t="s">
        <v>189</v>
      </c>
      <c r="B63" s="165" t="s">
        <v>190</v>
      </c>
      <c r="C63" s="166">
        <v>118960</v>
      </c>
      <c r="D63" s="166">
        <v>69693</v>
      </c>
      <c r="E63" s="166">
        <v>41133</v>
      </c>
      <c r="F63" s="166">
        <v>747</v>
      </c>
      <c r="G63" s="166">
        <v>1772</v>
      </c>
      <c r="H63" s="166">
        <v>4069</v>
      </c>
      <c r="I63" s="166">
        <v>9160</v>
      </c>
      <c r="J63" s="166">
        <v>11173</v>
      </c>
      <c r="K63" s="166">
        <v>28560</v>
      </c>
      <c r="L63" s="166">
        <v>1482</v>
      </c>
      <c r="M63" s="166">
        <v>1608</v>
      </c>
      <c r="N63" s="166">
        <v>3083</v>
      </c>
      <c r="O63" s="166">
        <v>13468</v>
      </c>
      <c r="P63" s="166">
        <v>1208</v>
      </c>
      <c r="Q63" s="166">
        <v>17128</v>
      </c>
      <c r="R63" s="166">
        <v>1999</v>
      </c>
      <c r="S63" s="166">
        <v>1015</v>
      </c>
      <c r="T63" s="166">
        <v>286</v>
      </c>
      <c r="U63" s="166">
        <v>26718</v>
      </c>
      <c r="V63" s="166">
        <v>3617</v>
      </c>
      <c r="W63" s="166">
        <v>41</v>
      </c>
      <c r="X63" s="166">
        <v>4365</v>
      </c>
      <c r="Y63" s="145"/>
      <c r="Z63" s="167" t="s">
        <v>191</v>
      </c>
    </row>
    <row r="64" spans="1:26" ht="12" customHeight="1" x14ac:dyDescent="0.2">
      <c r="A64" s="149" t="s">
        <v>192</v>
      </c>
      <c r="B64" s="169" t="s">
        <v>193</v>
      </c>
      <c r="C64" s="166"/>
      <c r="D64" s="166"/>
      <c r="E64" s="166"/>
      <c r="F64" s="166"/>
      <c r="G64" s="166"/>
      <c r="H64" s="166"/>
      <c r="I64" s="166"/>
      <c r="J64" s="166"/>
      <c r="K64" s="166"/>
      <c r="L64" s="166"/>
      <c r="M64" s="166"/>
      <c r="N64" s="166"/>
      <c r="O64" s="166"/>
      <c r="P64" s="166"/>
      <c r="Q64" s="166"/>
      <c r="R64" s="166"/>
      <c r="S64" s="166"/>
      <c r="T64" s="166"/>
      <c r="U64" s="166"/>
      <c r="V64" s="166"/>
      <c r="W64" s="166"/>
      <c r="X64" s="166"/>
      <c r="Y64" s="145"/>
      <c r="Z64" s="167" t="s">
        <v>150</v>
      </c>
    </row>
    <row r="65" spans="1:26" ht="12" customHeight="1" x14ac:dyDescent="0.2">
      <c r="A65" s="149" t="s">
        <v>194</v>
      </c>
      <c r="B65" s="168" t="s">
        <v>195</v>
      </c>
      <c r="C65" s="166">
        <v>7256</v>
      </c>
      <c r="D65" s="166">
        <v>3826</v>
      </c>
      <c r="E65" s="166">
        <v>2133</v>
      </c>
      <c r="F65" s="166">
        <v>53</v>
      </c>
      <c r="G65" s="166">
        <v>95</v>
      </c>
      <c r="H65" s="166">
        <v>223</v>
      </c>
      <c r="I65" s="166">
        <v>588</v>
      </c>
      <c r="J65" s="166">
        <v>386</v>
      </c>
      <c r="K65" s="166">
        <v>1693</v>
      </c>
      <c r="L65" s="166">
        <v>69</v>
      </c>
      <c r="M65" s="166">
        <v>99</v>
      </c>
      <c r="N65" s="166">
        <v>138</v>
      </c>
      <c r="O65" s="166">
        <v>971</v>
      </c>
      <c r="P65" s="166">
        <v>51</v>
      </c>
      <c r="Q65" s="166">
        <v>1426</v>
      </c>
      <c r="R65" s="166">
        <v>106</v>
      </c>
      <c r="S65" s="166">
        <v>78</v>
      </c>
      <c r="T65" s="166">
        <v>29</v>
      </c>
      <c r="U65" s="166">
        <v>1560</v>
      </c>
      <c r="V65" s="166">
        <v>241</v>
      </c>
      <c r="W65" s="166">
        <v>6</v>
      </c>
      <c r="X65" s="166">
        <v>360</v>
      </c>
      <c r="Y65" s="145"/>
      <c r="Z65" s="167" t="s">
        <v>196</v>
      </c>
    </row>
    <row r="66" spans="1:26" ht="12" customHeight="1" x14ac:dyDescent="0.2">
      <c r="A66" s="149" t="s">
        <v>197</v>
      </c>
      <c r="B66" s="169" t="s">
        <v>198</v>
      </c>
      <c r="C66" s="166">
        <v>2581</v>
      </c>
      <c r="D66" s="166">
        <v>1123</v>
      </c>
      <c r="E66" s="166">
        <v>652</v>
      </c>
      <c r="F66" s="166">
        <v>9</v>
      </c>
      <c r="G66" s="166">
        <v>43</v>
      </c>
      <c r="H66" s="166">
        <v>104</v>
      </c>
      <c r="I66" s="166">
        <v>78</v>
      </c>
      <c r="J66" s="166">
        <v>156</v>
      </c>
      <c r="K66" s="166">
        <v>471</v>
      </c>
      <c r="L66" s="166">
        <v>27</v>
      </c>
      <c r="M66" s="166">
        <v>21</v>
      </c>
      <c r="N66" s="166">
        <v>40</v>
      </c>
      <c r="O66" s="166">
        <v>239</v>
      </c>
      <c r="P66" s="166">
        <v>15</v>
      </c>
      <c r="Q66" s="166">
        <v>339</v>
      </c>
      <c r="R66" s="166">
        <v>25</v>
      </c>
      <c r="S66" s="166">
        <v>24</v>
      </c>
      <c r="T66" s="166">
        <v>9</v>
      </c>
      <c r="U66" s="166">
        <v>918</v>
      </c>
      <c r="V66" s="166">
        <v>151</v>
      </c>
      <c r="W66" s="166">
        <v>3</v>
      </c>
      <c r="X66" s="166">
        <v>174</v>
      </c>
      <c r="Y66" s="145"/>
      <c r="Z66" s="167" t="s">
        <v>199</v>
      </c>
    </row>
    <row r="67" spans="1:26" ht="12" customHeight="1" x14ac:dyDescent="0.2">
      <c r="A67" s="149" t="s">
        <v>200</v>
      </c>
      <c r="B67" s="168" t="s">
        <v>1995</v>
      </c>
      <c r="C67" s="166">
        <v>718</v>
      </c>
      <c r="D67" s="166">
        <v>304</v>
      </c>
      <c r="E67" s="166">
        <v>157</v>
      </c>
      <c r="F67" s="166">
        <v>3</v>
      </c>
      <c r="G67" s="166">
        <v>13</v>
      </c>
      <c r="H67" s="166">
        <v>33</v>
      </c>
      <c r="I67" s="166">
        <v>19</v>
      </c>
      <c r="J67" s="166">
        <v>37</v>
      </c>
      <c r="K67" s="166">
        <v>147</v>
      </c>
      <c r="L67" s="166">
        <v>5</v>
      </c>
      <c r="M67" s="166">
        <v>9</v>
      </c>
      <c r="N67" s="166">
        <v>9</v>
      </c>
      <c r="O67" s="166">
        <v>76</v>
      </c>
      <c r="P67" s="166">
        <v>3</v>
      </c>
      <c r="Q67" s="166">
        <v>122</v>
      </c>
      <c r="R67" s="166">
        <v>11</v>
      </c>
      <c r="S67" s="166">
        <v>11</v>
      </c>
      <c r="T67" s="166">
        <v>4</v>
      </c>
      <c r="U67" s="166">
        <v>263</v>
      </c>
      <c r="V67" s="166">
        <v>49</v>
      </c>
      <c r="W67" s="166">
        <v>0</v>
      </c>
      <c r="X67" s="166">
        <v>18</v>
      </c>
      <c r="Y67" s="145"/>
      <c r="Z67" s="170" t="s">
        <v>202</v>
      </c>
    </row>
    <row r="68" spans="1:26" ht="12" customHeight="1" x14ac:dyDescent="0.2">
      <c r="A68" s="149" t="s">
        <v>203</v>
      </c>
      <c r="B68" s="169" t="s">
        <v>204</v>
      </c>
      <c r="C68" s="166">
        <v>5710</v>
      </c>
      <c r="D68" s="166">
        <v>3349</v>
      </c>
      <c r="E68" s="166">
        <v>1481</v>
      </c>
      <c r="F68" s="166">
        <v>35</v>
      </c>
      <c r="G68" s="166">
        <v>89</v>
      </c>
      <c r="H68" s="166">
        <v>266</v>
      </c>
      <c r="I68" s="166">
        <v>316</v>
      </c>
      <c r="J68" s="166">
        <v>201</v>
      </c>
      <c r="K68" s="166">
        <v>1868</v>
      </c>
      <c r="L68" s="166">
        <v>108</v>
      </c>
      <c r="M68" s="166">
        <v>65</v>
      </c>
      <c r="N68" s="166">
        <v>168</v>
      </c>
      <c r="O68" s="166">
        <v>1129</v>
      </c>
      <c r="P68" s="166">
        <v>31</v>
      </c>
      <c r="Q68" s="166">
        <v>917</v>
      </c>
      <c r="R68" s="166">
        <v>102</v>
      </c>
      <c r="S68" s="166">
        <v>69</v>
      </c>
      <c r="T68" s="166">
        <v>29</v>
      </c>
      <c r="U68" s="166">
        <v>1137</v>
      </c>
      <c r="V68" s="166">
        <v>212</v>
      </c>
      <c r="W68" s="166">
        <v>4</v>
      </c>
      <c r="X68" s="166">
        <v>234</v>
      </c>
      <c r="Y68" s="145"/>
      <c r="Z68" s="167" t="s">
        <v>205</v>
      </c>
    </row>
    <row r="69" spans="1:26" ht="12" customHeight="1" x14ac:dyDescent="0.2">
      <c r="A69" s="149" t="s">
        <v>206</v>
      </c>
      <c r="B69" s="169" t="s">
        <v>207</v>
      </c>
      <c r="C69" s="166">
        <v>255</v>
      </c>
      <c r="D69" s="166">
        <v>138</v>
      </c>
      <c r="E69" s="166">
        <v>71</v>
      </c>
      <c r="F69" s="166">
        <v>2</v>
      </c>
      <c r="G69" s="166">
        <v>4</v>
      </c>
      <c r="H69" s="166">
        <v>9</v>
      </c>
      <c r="I69" s="166">
        <v>17</v>
      </c>
      <c r="J69" s="166">
        <v>15</v>
      </c>
      <c r="K69" s="166">
        <v>67</v>
      </c>
      <c r="L69" s="166">
        <v>3</v>
      </c>
      <c r="M69" s="166">
        <v>4</v>
      </c>
      <c r="N69" s="166">
        <v>6</v>
      </c>
      <c r="O69" s="166">
        <v>34</v>
      </c>
      <c r="P69" s="166">
        <v>1</v>
      </c>
      <c r="Q69" s="166">
        <v>41</v>
      </c>
      <c r="R69" s="166">
        <v>7</v>
      </c>
      <c r="S69" s="166">
        <v>0</v>
      </c>
      <c r="T69" s="166">
        <v>0</v>
      </c>
      <c r="U69" s="166">
        <v>64</v>
      </c>
      <c r="V69" s="166">
        <v>6</v>
      </c>
      <c r="W69" s="166">
        <v>0</v>
      </c>
      <c r="X69" s="166">
        <v>12</v>
      </c>
      <c r="Y69" s="145"/>
      <c r="Z69" s="167" t="s">
        <v>208</v>
      </c>
    </row>
    <row r="70" spans="1:26" ht="12" customHeight="1" x14ac:dyDescent="0.2">
      <c r="A70" s="149">
        <v>211</v>
      </c>
      <c r="B70" s="168" t="s">
        <v>209</v>
      </c>
      <c r="C70" s="166">
        <v>55</v>
      </c>
      <c r="D70" s="166">
        <v>33</v>
      </c>
      <c r="E70" s="166">
        <v>17</v>
      </c>
      <c r="F70" s="166">
        <v>2</v>
      </c>
      <c r="G70" s="166">
        <v>0</v>
      </c>
      <c r="H70" s="166">
        <v>3</v>
      </c>
      <c r="I70" s="166">
        <v>6</v>
      </c>
      <c r="J70" s="166">
        <v>2</v>
      </c>
      <c r="K70" s="166">
        <v>16</v>
      </c>
      <c r="L70" s="166">
        <v>1</v>
      </c>
      <c r="M70" s="166">
        <v>2</v>
      </c>
      <c r="N70" s="166">
        <v>1</v>
      </c>
      <c r="O70" s="166">
        <v>6</v>
      </c>
      <c r="P70" s="166">
        <v>0</v>
      </c>
      <c r="Q70" s="166">
        <v>8</v>
      </c>
      <c r="R70" s="166">
        <v>2</v>
      </c>
      <c r="S70" s="166">
        <v>0</v>
      </c>
      <c r="T70" s="166">
        <v>0</v>
      </c>
      <c r="U70" s="166">
        <v>13</v>
      </c>
      <c r="V70" s="166">
        <v>2</v>
      </c>
      <c r="W70" s="166">
        <v>0</v>
      </c>
      <c r="X70" s="166">
        <v>1</v>
      </c>
      <c r="Y70" s="145"/>
      <c r="Z70" s="167">
        <v>211</v>
      </c>
    </row>
    <row r="71" spans="1:26" ht="12" customHeight="1" x14ac:dyDescent="0.2">
      <c r="A71" s="171" t="s">
        <v>210</v>
      </c>
      <c r="B71" s="168" t="s">
        <v>211</v>
      </c>
      <c r="C71" s="166">
        <v>119</v>
      </c>
      <c r="D71" s="166">
        <v>64</v>
      </c>
      <c r="E71" s="166">
        <v>31</v>
      </c>
      <c r="F71" s="166">
        <v>0</v>
      </c>
      <c r="G71" s="166">
        <v>4</v>
      </c>
      <c r="H71" s="166">
        <v>4</v>
      </c>
      <c r="I71" s="166">
        <v>8</v>
      </c>
      <c r="J71" s="166">
        <v>8</v>
      </c>
      <c r="K71" s="166">
        <v>33</v>
      </c>
      <c r="L71" s="166">
        <v>1</v>
      </c>
      <c r="M71" s="166">
        <v>1</v>
      </c>
      <c r="N71" s="166">
        <v>4</v>
      </c>
      <c r="O71" s="166">
        <v>18</v>
      </c>
      <c r="P71" s="166">
        <v>1</v>
      </c>
      <c r="Q71" s="166">
        <v>23</v>
      </c>
      <c r="R71" s="166">
        <v>3</v>
      </c>
      <c r="S71" s="166">
        <v>0</v>
      </c>
      <c r="T71" s="166">
        <v>0</v>
      </c>
      <c r="U71" s="166">
        <v>28</v>
      </c>
      <c r="V71" s="166">
        <v>3</v>
      </c>
      <c r="W71" s="166">
        <v>0</v>
      </c>
      <c r="X71" s="166">
        <v>4</v>
      </c>
      <c r="Y71" s="145"/>
      <c r="Z71" s="167" t="s">
        <v>212</v>
      </c>
    </row>
    <row r="72" spans="1:26" ht="12" customHeight="1" x14ac:dyDescent="0.2">
      <c r="A72" s="149" t="s">
        <v>213</v>
      </c>
      <c r="B72" s="169" t="s">
        <v>214</v>
      </c>
      <c r="C72" s="166">
        <v>17759</v>
      </c>
      <c r="D72" s="166">
        <v>9576</v>
      </c>
      <c r="E72" s="166">
        <v>4879</v>
      </c>
      <c r="F72" s="166">
        <v>92</v>
      </c>
      <c r="G72" s="166">
        <v>245</v>
      </c>
      <c r="H72" s="166">
        <v>611</v>
      </c>
      <c r="I72" s="166">
        <v>1181</v>
      </c>
      <c r="J72" s="166">
        <v>1006</v>
      </c>
      <c r="K72" s="166">
        <v>4697</v>
      </c>
      <c r="L72" s="166">
        <v>246</v>
      </c>
      <c r="M72" s="166">
        <v>251</v>
      </c>
      <c r="N72" s="166">
        <v>442</v>
      </c>
      <c r="O72" s="166">
        <v>2631</v>
      </c>
      <c r="P72" s="166">
        <v>106</v>
      </c>
      <c r="Q72" s="166">
        <v>2626</v>
      </c>
      <c r="R72" s="166">
        <v>267</v>
      </c>
      <c r="S72" s="166">
        <v>192</v>
      </c>
      <c r="T72" s="166">
        <v>56</v>
      </c>
      <c r="U72" s="166">
        <v>4770</v>
      </c>
      <c r="V72" s="166">
        <v>737</v>
      </c>
      <c r="W72" s="166">
        <v>8</v>
      </c>
      <c r="X72" s="166">
        <v>587</v>
      </c>
      <c r="Y72" s="145"/>
      <c r="Z72" s="167" t="s">
        <v>215</v>
      </c>
    </row>
    <row r="73" spans="1:26" ht="12" customHeight="1" x14ac:dyDescent="0.2">
      <c r="A73" s="149">
        <v>223</v>
      </c>
      <c r="B73" s="168" t="s">
        <v>216</v>
      </c>
      <c r="C73" s="166">
        <v>10656</v>
      </c>
      <c r="D73" s="166">
        <v>6013</v>
      </c>
      <c r="E73" s="166">
        <v>3013</v>
      </c>
      <c r="F73" s="166">
        <v>55</v>
      </c>
      <c r="G73" s="166">
        <v>153</v>
      </c>
      <c r="H73" s="166">
        <v>363</v>
      </c>
      <c r="I73" s="166">
        <v>732</v>
      </c>
      <c r="J73" s="166">
        <v>590</v>
      </c>
      <c r="K73" s="166">
        <v>3000</v>
      </c>
      <c r="L73" s="166">
        <v>171</v>
      </c>
      <c r="M73" s="166">
        <v>163</v>
      </c>
      <c r="N73" s="166">
        <v>274</v>
      </c>
      <c r="O73" s="166">
        <v>1711</v>
      </c>
      <c r="P73" s="166">
        <v>55</v>
      </c>
      <c r="Q73" s="166">
        <v>1597</v>
      </c>
      <c r="R73" s="166">
        <v>174</v>
      </c>
      <c r="S73" s="166">
        <v>120</v>
      </c>
      <c r="T73" s="166">
        <v>36</v>
      </c>
      <c r="U73" s="166">
        <v>2591</v>
      </c>
      <c r="V73" s="166">
        <v>424</v>
      </c>
      <c r="W73" s="166">
        <v>6</v>
      </c>
      <c r="X73" s="166">
        <v>329</v>
      </c>
      <c r="Y73" s="145"/>
      <c r="Z73" s="167">
        <v>223</v>
      </c>
    </row>
    <row r="74" spans="1:26" ht="12" customHeight="1" x14ac:dyDescent="0.2">
      <c r="A74" s="149" t="s">
        <v>217</v>
      </c>
      <c r="B74" s="168" t="s">
        <v>218</v>
      </c>
      <c r="C74" s="166">
        <v>6320</v>
      </c>
      <c r="D74" s="166">
        <v>3011</v>
      </c>
      <c r="E74" s="166">
        <v>1548</v>
      </c>
      <c r="F74" s="166">
        <v>29</v>
      </c>
      <c r="G74" s="166">
        <v>77</v>
      </c>
      <c r="H74" s="166">
        <v>217</v>
      </c>
      <c r="I74" s="166">
        <v>375</v>
      </c>
      <c r="J74" s="166">
        <v>345</v>
      </c>
      <c r="K74" s="166">
        <v>1463</v>
      </c>
      <c r="L74" s="166">
        <v>59</v>
      </c>
      <c r="M74" s="166">
        <v>78</v>
      </c>
      <c r="N74" s="166">
        <v>144</v>
      </c>
      <c r="O74" s="166">
        <v>792</v>
      </c>
      <c r="P74" s="166">
        <v>40</v>
      </c>
      <c r="Q74" s="166">
        <v>973</v>
      </c>
      <c r="R74" s="166">
        <v>86</v>
      </c>
      <c r="S74" s="166">
        <v>63</v>
      </c>
      <c r="T74" s="166">
        <v>15</v>
      </c>
      <c r="U74" s="166">
        <v>2053</v>
      </c>
      <c r="V74" s="166">
        <v>288</v>
      </c>
      <c r="W74" s="166">
        <v>2</v>
      </c>
      <c r="X74" s="166">
        <v>218</v>
      </c>
      <c r="Y74" s="145"/>
      <c r="Z74" s="167" t="s">
        <v>219</v>
      </c>
    </row>
    <row r="75" spans="1:26" ht="12" customHeight="1" x14ac:dyDescent="0.2">
      <c r="A75" s="149" t="s">
        <v>220</v>
      </c>
      <c r="B75" s="169" t="s">
        <v>221</v>
      </c>
      <c r="C75" s="166">
        <v>3158</v>
      </c>
      <c r="D75" s="166">
        <v>1849</v>
      </c>
      <c r="E75" s="166">
        <v>866</v>
      </c>
      <c r="F75" s="166">
        <v>21</v>
      </c>
      <c r="G75" s="166">
        <v>58</v>
      </c>
      <c r="H75" s="166">
        <v>127</v>
      </c>
      <c r="I75" s="166">
        <v>142</v>
      </c>
      <c r="J75" s="166">
        <v>178</v>
      </c>
      <c r="K75" s="166">
        <v>983</v>
      </c>
      <c r="L75" s="166">
        <v>32</v>
      </c>
      <c r="M75" s="166">
        <v>44</v>
      </c>
      <c r="N75" s="166">
        <v>90</v>
      </c>
      <c r="O75" s="166">
        <v>585</v>
      </c>
      <c r="P75" s="166">
        <v>14</v>
      </c>
      <c r="Q75" s="166">
        <v>367</v>
      </c>
      <c r="R75" s="166">
        <v>35</v>
      </c>
      <c r="S75" s="166">
        <v>24</v>
      </c>
      <c r="T75" s="166">
        <v>10</v>
      </c>
      <c r="U75" s="166">
        <v>784</v>
      </c>
      <c r="V75" s="166">
        <v>135</v>
      </c>
      <c r="W75" s="166">
        <v>1</v>
      </c>
      <c r="X75" s="166">
        <v>133</v>
      </c>
      <c r="Y75" s="145"/>
      <c r="Z75" s="167" t="s">
        <v>222</v>
      </c>
    </row>
    <row r="76" spans="1:26" ht="12" customHeight="1" x14ac:dyDescent="0.2">
      <c r="A76" s="149" t="s">
        <v>223</v>
      </c>
      <c r="B76" s="169" t="s">
        <v>224</v>
      </c>
      <c r="C76" s="166">
        <v>399</v>
      </c>
      <c r="D76" s="166">
        <v>301</v>
      </c>
      <c r="E76" s="166">
        <v>178</v>
      </c>
      <c r="F76" s="166">
        <v>5</v>
      </c>
      <c r="G76" s="166">
        <v>4</v>
      </c>
      <c r="H76" s="166">
        <v>23</v>
      </c>
      <c r="I76" s="166">
        <v>30</v>
      </c>
      <c r="J76" s="166">
        <v>57</v>
      </c>
      <c r="K76" s="166">
        <v>123</v>
      </c>
      <c r="L76" s="166">
        <v>9</v>
      </c>
      <c r="M76" s="166">
        <v>4</v>
      </c>
      <c r="N76" s="166">
        <v>13</v>
      </c>
      <c r="O76" s="166">
        <v>69</v>
      </c>
      <c r="P76" s="166">
        <v>2</v>
      </c>
      <c r="Q76" s="166">
        <v>17</v>
      </c>
      <c r="R76" s="166">
        <v>1</v>
      </c>
      <c r="S76" s="166">
        <v>6</v>
      </c>
      <c r="T76" s="166">
        <v>1</v>
      </c>
      <c r="U76" s="166">
        <v>50</v>
      </c>
      <c r="V76" s="166">
        <v>8</v>
      </c>
      <c r="W76" s="166">
        <v>0</v>
      </c>
      <c r="X76" s="166">
        <v>25</v>
      </c>
      <c r="Y76" s="145"/>
      <c r="Z76" s="167" t="s">
        <v>225</v>
      </c>
    </row>
    <row r="77" spans="1:26" ht="12" customHeight="1" x14ac:dyDescent="0.2">
      <c r="A77" s="149" t="s">
        <v>226</v>
      </c>
      <c r="B77" s="169" t="s">
        <v>227</v>
      </c>
      <c r="C77" s="166">
        <v>34950</v>
      </c>
      <c r="D77" s="166">
        <v>21481</v>
      </c>
      <c r="E77" s="166">
        <v>15014</v>
      </c>
      <c r="F77" s="166">
        <v>223</v>
      </c>
      <c r="G77" s="166">
        <v>368</v>
      </c>
      <c r="H77" s="166">
        <v>881</v>
      </c>
      <c r="I77" s="166">
        <v>3871</v>
      </c>
      <c r="J77" s="166">
        <v>5335</v>
      </c>
      <c r="K77" s="166">
        <v>6467</v>
      </c>
      <c r="L77" s="166">
        <v>376</v>
      </c>
      <c r="M77" s="166">
        <v>645</v>
      </c>
      <c r="N77" s="166">
        <v>766</v>
      </c>
      <c r="O77" s="166">
        <v>1609</v>
      </c>
      <c r="P77" s="166">
        <v>449</v>
      </c>
      <c r="Q77" s="166">
        <v>4796</v>
      </c>
      <c r="R77" s="166">
        <v>827</v>
      </c>
      <c r="S77" s="166">
        <v>268</v>
      </c>
      <c r="T77" s="166">
        <v>38</v>
      </c>
      <c r="U77" s="166">
        <v>7608</v>
      </c>
      <c r="V77" s="166">
        <v>616</v>
      </c>
      <c r="W77" s="166">
        <v>6</v>
      </c>
      <c r="X77" s="166">
        <v>791</v>
      </c>
      <c r="Y77" s="145"/>
      <c r="Z77" s="167" t="s">
        <v>228</v>
      </c>
    </row>
    <row r="78" spans="1:26" ht="12" customHeight="1" x14ac:dyDescent="0.2">
      <c r="A78" s="149">
        <v>242</v>
      </c>
      <c r="B78" s="168" t="s">
        <v>229</v>
      </c>
      <c r="C78" s="166">
        <v>25193</v>
      </c>
      <c r="D78" s="166">
        <v>14767</v>
      </c>
      <c r="E78" s="166">
        <v>10520</v>
      </c>
      <c r="F78" s="166">
        <v>161</v>
      </c>
      <c r="G78" s="166">
        <v>265</v>
      </c>
      <c r="H78" s="166">
        <v>622</v>
      </c>
      <c r="I78" s="166">
        <v>2725</v>
      </c>
      <c r="J78" s="166">
        <v>3806</v>
      </c>
      <c r="K78" s="166">
        <v>4247</v>
      </c>
      <c r="L78" s="166">
        <v>235</v>
      </c>
      <c r="M78" s="166">
        <v>489</v>
      </c>
      <c r="N78" s="166">
        <v>475</v>
      </c>
      <c r="O78" s="166">
        <v>1009</v>
      </c>
      <c r="P78" s="166">
        <v>319</v>
      </c>
      <c r="Q78" s="166">
        <v>3807</v>
      </c>
      <c r="R78" s="166">
        <v>616</v>
      </c>
      <c r="S78" s="166">
        <v>167</v>
      </c>
      <c r="T78" s="166">
        <v>31</v>
      </c>
      <c r="U78" s="166">
        <v>5914</v>
      </c>
      <c r="V78" s="166">
        <v>487</v>
      </c>
      <c r="W78" s="166">
        <v>6</v>
      </c>
      <c r="X78" s="166">
        <v>532</v>
      </c>
      <c r="Y78" s="145"/>
      <c r="Z78" s="167">
        <v>242</v>
      </c>
    </row>
    <row r="79" spans="1:26" ht="12" customHeight="1" x14ac:dyDescent="0.2">
      <c r="A79" s="149" t="s">
        <v>230</v>
      </c>
      <c r="B79" s="168" t="s">
        <v>231</v>
      </c>
      <c r="C79" s="166"/>
      <c r="D79" s="166"/>
      <c r="E79" s="166"/>
      <c r="F79" s="166"/>
      <c r="G79" s="166"/>
      <c r="H79" s="166"/>
      <c r="I79" s="166"/>
      <c r="J79" s="166"/>
      <c r="K79" s="166"/>
      <c r="L79" s="166"/>
      <c r="M79" s="166"/>
      <c r="N79" s="166"/>
      <c r="O79" s="166"/>
      <c r="P79" s="166"/>
      <c r="Q79" s="166"/>
      <c r="R79" s="166"/>
      <c r="S79" s="166"/>
      <c r="T79" s="166"/>
      <c r="U79" s="166"/>
      <c r="V79" s="166"/>
      <c r="W79" s="166"/>
      <c r="X79" s="166"/>
      <c r="Y79" s="145"/>
      <c r="Z79" s="172"/>
    </row>
    <row r="80" spans="1:26" ht="12" customHeight="1" x14ac:dyDescent="0.2">
      <c r="A80" s="149" t="s">
        <v>232</v>
      </c>
      <c r="B80" s="168" t="s">
        <v>233</v>
      </c>
      <c r="C80" s="166">
        <v>2715</v>
      </c>
      <c r="D80" s="166">
        <v>2035</v>
      </c>
      <c r="E80" s="166">
        <v>1337</v>
      </c>
      <c r="F80" s="166">
        <v>23</v>
      </c>
      <c r="G80" s="166">
        <v>34</v>
      </c>
      <c r="H80" s="166">
        <v>66</v>
      </c>
      <c r="I80" s="166">
        <v>365</v>
      </c>
      <c r="J80" s="166">
        <v>417</v>
      </c>
      <c r="K80" s="166">
        <v>698</v>
      </c>
      <c r="L80" s="166">
        <v>44</v>
      </c>
      <c r="M80" s="166">
        <v>38</v>
      </c>
      <c r="N80" s="166">
        <v>82</v>
      </c>
      <c r="O80" s="166">
        <v>172</v>
      </c>
      <c r="P80" s="166">
        <v>32</v>
      </c>
      <c r="Q80" s="166">
        <v>237</v>
      </c>
      <c r="R80" s="166">
        <v>58</v>
      </c>
      <c r="S80" s="166">
        <v>16</v>
      </c>
      <c r="T80" s="166">
        <v>1</v>
      </c>
      <c r="U80" s="166">
        <v>356</v>
      </c>
      <c r="V80" s="166">
        <v>38</v>
      </c>
      <c r="W80" s="166">
        <v>0</v>
      </c>
      <c r="X80" s="166">
        <v>71</v>
      </c>
      <c r="Y80" s="145"/>
      <c r="Z80" s="167" t="s">
        <v>234</v>
      </c>
    </row>
    <row r="81" spans="1:26" ht="12" customHeight="1" x14ac:dyDescent="0.2">
      <c r="A81" s="149">
        <v>246</v>
      </c>
      <c r="B81" s="168" t="s">
        <v>235</v>
      </c>
      <c r="C81" s="166">
        <v>1034</v>
      </c>
      <c r="D81" s="166">
        <v>741</v>
      </c>
      <c r="E81" s="166">
        <v>450</v>
      </c>
      <c r="F81" s="166">
        <v>4</v>
      </c>
      <c r="G81" s="166">
        <v>18</v>
      </c>
      <c r="H81" s="166">
        <v>58</v>
      </c>
      <c r="I81" s="166">
        <v>56</v>
      </c>
      <c r="J81" s="166">
        <v>127</v>
      </c>
      <c r="K81" s="166">
        <v>291</v>
      </c>
      <c r="L81" s="166">
        <v>20</v>
      </c>
      <c r="M81" s="166">
        <v>12</v>
      </c>
      <c r="N81" s="166">
        <v>39</v>
      </c>
      <c r="O81" s="166">
        <v>153</v>
      </c>
      <c r="P81" s="166">
        <v>14</v>
      </c>
      <c r="Q81" s="166">
        <v>88</v>
      </c>
      <c r="R81" s="166">
        <v>9</v>
      </c>
      <c r="S81" s="166">
        <v>6</v>
      </c>
      <c r="T81" s="166">
        <v>1</v>
      </c>
      <c r="U81" s="166">
        <v>154</v>
      </c>
      <c r="V81" s="166">
        <v>26</v>
      </c>
      <c r="W81" s="166">
        <v>0</v>
      </c>
      <c r="X81" s="166">
        <v>45</v>
      </c>
      <c r="Y81" s="145"/>
      <c r="Z81" s="167">
        <v>246</v>
      </c>
    </row>
    <row r="82" spans="1:26" ht="12" customHeight="1" x14ac:dyDescent="0.2">
      <c r="A82" s="149" t="s">
        <v>236</v>
      </c>
      <c r="B82" s="169" t="s">
        <v>237</v>
      </c>
      <c r="C82" s="166">
        <v>2220</v>
      </c>
      <c r="D82" s="166">
        <v>1134</v>
      </c>
      <c r="E82" s="166">
        <v>582</v>
      </c>
      <c r="F82" s="166">
        <v>17</v>
      </c>
      <c r="G82" s="166">
        <v>27</v>
      </c>
      <c r="H82" s="166">
        <v>75</v>
      </c>
      <c r="I82" s="166">
        <v>129</v>
      </c>
      <c r="J82" s="166">
        <v>122</v>
      </c>
      <c r="K82" s="166">
        <v>552</v>
      </c>
      <c r="L82" s="166">
        <v>20</v>
      </c>
      <c r="M82" s="166">
        <v>55</v>
      </c>
      <c r="N82" s="166">
        <v>81</v>
      </c>
      <c r="O82" s="166">
        <v>252</v>
      </c>
      <c r="P82" s="166">
        <v>14</v>
      </c>
      <c r="Q82" s="166">
        <v>327</v>
      </c>
      <c r="R82" s="166">
        <v>66</v>
      </c>
      <c r="S82" s="166">
        <v>21</v>
      </c>
      <c r="T82" s="166">
        <v>3</v>
      </c>
      <c r="U82" s="166">
        <v>611</v>
      </c>
      <c r="V82" s="166">
        <v>91</v>
      </c>
      <c r="W82" s="166">
        <v>0</v>
      </c>
      <c r="X82" s="166">
        <v>127</v>
      </c>
      <c r="Y82" s="145"/>
      <c r="Z82" s="167" t="s">
        <v>238</v>
      </c>
    </row>
    <row r="83" spans="1:26" ht="12" customHeight="1" x14ac:dyDescent="0.2">
      <c r="A83" s="149" t="s">
        <v>239</v>
      </c>
      <c r="B83" s="169" t="s">
        <v>240</v>
      </c>
      <c r="C83" s="166">
        <v>1275</v>
      </c>
      <c r="D83" s="166">
        <v>844</v>
      </c>
      <c r="E83" s="166">
        <v>517</v>
      </c>
      <c r="F83" s="166">
        <v>2</v>
      </c>
      <c r="G83" s="166">
        <v>8</v>
      </c>
      <c r="H83" s="166">
        <v>45</v>
      </c>
      <c r="I83" s="166">
        <v>185</v>
      </c>
      <c r="J83" s="166">
        <v>129</v>
      </c>
      <c r="K83" s="166">
        <v>327</v>
      </c>
      <c r="L83" s="166">
        <v>27</v>
      </c>
      <c r="M83" s="166">
        <v>14</v>
      </c>
      <c r="N83" s="166">
        <v>31</v>
      </c>
      <c r="O83" s="166">
        <v>157</v>
      </c>
      <c r="P83" s="166">
        <v>30</v>
      </c>
      <c r="Q83" s="166">
        <v>200</v>
      </c>
      <c r="R83" s="166">
        <v>15</v>
      </c>
      <c r="S83" s="166">
        <v>4</v>
      </c>
      <c r="T83" s="166">
        <v>2</v>
      </c>
      <c r="U83" s="166">
        <v>187</v>
      </c>
      <c r="V83" s="166">
        <v>25</v>
      </c>
      <c r="W83" s="166">
        <v>0</v>
      </c>
      <c r="X83" s="166">
        <v>40</v>
      </c>
      <c r="Y83" s="145"/>
      <c r="Z83" s="167" t="s">
        <v>241</v>
      </c>
    </row>
    <row r="84" spans="1:26" ht="12" customHeight="1" x14ac:dyDescent="0.2">
      <c r="A84" s="149" t="s">
        <v>242</v>
      </c>
      <c r="B84" s="169" t="s">
        <v>243</v>
      </c>
      <c r="C84" s="166">
        <v>29234</v>
      </c>
      <c r="D84" s="166">
        <v>17206</v>
      </c>
      <c r="E84" s="166">
        <v>9865</v>
      </c>
      <c r="F84" s="166">
        <v>211</v>
      </c>
      <c r="G84" s="166">
        <v>615</v>
      </c>
      <c r="H84" s="166">
        <v>1342</v>
      </c>
      <c r="I84" s="166">
        <v>1618</v>
      </c>
      <c r="J84" s="166">
        <v>2251</v>
      </c>
      <c r="K84" s="166">
        <v>7341</v>
      </c>
      <c r="L84" s="166">
        <v>394</v>
      </c>
      <c r="M84" s="166">
        <v>246</v>
      </c>
      <c r="N84" s="166">
        <v>846</v>
      </c>
      <c r="O84" s="166">
        <v>4191</v>
      </c>
      <c r="P84" s="166">
        <v>130</v>
      </c>
      <c r="Q84" s="166">
        <v>4632</v>
      </c>
      <c r="R84" s="166">
        <v>402</v>
      </c>
      <c r="S84" s="166">
        <v>248</v>
      </c>
      <c r="T84" s="166">
        <v>79</v>
      </c>
      <c r="U84" s="166">
        <v>5787</v>
      </c>
      <c r="V84" s="166">
        <v>827</v>
      </c>
      <c r="W84" s="166">
        <v>9</v>
      </c>
      <c r="X84" s="166">
        <v>1352</v>
      </c>
      <c r="Y84" s="145"/>
      <c r="Z84" s="167" t="s">
        <v>244</v>
      </c>
    </row>
    <row r="85" spans="1:26" ht="12" customHeight="1" x14ac:dyDescent="0.2">
      <c r="A85" s="149">
        <v>263</v>
      </c>
      <c r="B85" s="168" t="s">
        <v>245</v>
      </c>
      <c r="C85" s="166">
        <v>14827</v>
      </c>
      <c r="D85" s="166">
        <v>9364</v>
      </c>
      <c r="E85" s="166">
        <v>4875</v>
      </c>
      <c r="F85" s="166">
        <v>116</v>
      </c>
      <c r="G85" s="166">
        <v>345</v>
      </c>
      <c r="H85" s="166">
        <v>697</v>
      </c>
      <c r="I85" s="166">
        <v>710</v>
      </c>
      <c r="J85" s="166">
        <v>1078</v>
      </c>
      <c r="K85" s="166">
        <v>4489</v>
      </c>
      <c r="L85" s="166">
        <v>214</v>
      </c>
      <c r="M85" s="166">
        <v>119</v>
      </c>
      <c r="N85" s="166">
        <v>496</v>
      </c>
      <c r="O85" s="166">
        <v>2689</v>
      </c>
      <c r="P85" s="166">
        <v>77</v>
      </c>
      <c r="Q85" s="166">
        <v>1688</v>
      </c>
      <c r="R85" s="166">
        <v>174</v>
      </c>
      <c r="S85" s="166">
        <v>104</v>
      </c>
      <c r="T85" s="166">
        <v>37</v>
      </c>
      <c r="U85" s="166">
        <v>2797</v>
      </c>
      <c r="V85" s="166">
        <v>385</v>
      </c>
      <c r="W85" s="166">
        <v>3</v>
      </c>
      <c r="X85" s="166">
        <v>871</v>
      </c>
      <c r="Y85" s="145"/>
      <c r="Z85" s="167">
        <v>263</v>
      </c>
    </row>
    <row r="86" spans="1:26" ht="12" customHeight="1" x14ac:dyDescent="0.2">
      <c r="A86" s="149" t="s">
        <v>277</v>
      </c>
      <c r="B86" s="169" t="s">
        <v>247</v>
      </c>
      <c r="C86" s="166">
        <v>9811</v>
      </c>
      <c r="D86" s="166">
        <v>6289</v>
      </c>
      <c r="E86" s="166">
        <v>3353</v>
      </c>
      <c r="F86" s="166">
        <v>50</v>
      </c>
      <c r="G86" s="166">
        <v>137</v>
      </c>
      <c r="H86" s="166">
        <v>216</v>
      </c>
      <c r="I86" s="166">
        <v>629</v>
      </c>
      <c r="J86" s="166">
        <v>1010</v>
      </c>
      <c r="K86" s="166">
        <v>2936</v>
      </c>
      <c r="L86" s="166">
        <v>112</v>
      </c>
      <c r="M86" s="166">
        <v>114</v>
      </c>
      <c r="N86" s="166">
        <v>354</v>
      </c>
      <c r="O86" s="166">
        <v>1013</v>
      </c>
      <c r="P86" s="166">
        <v>330</v>
      </c>
      <c r="Q86" s="166">
        <v>815</v>
      </c>
      <c r="R86" s="166">
        <v>86</v>
      </c>
      <c r="S86" s="166">
        <v>41</v>
      </c>
      <c r="T86" s="166">
        <v>12</v>
      </c>
      <c r="U86" s="166">
        <v>2293</v>
      </c>
      <c r="V86" s="166">
        <v>421</v>
      </c>
      <c r="W86" s="166">
        <v>0</v>
      </c>
      <c r="X86" s="166">
        <v>373</v>
      </c>
      <c r="Y86" s="145"/>
      <c r="Z86" s="167" t="s">
        <v>248</v>
      </c>
    </row>
    <row r="87" spans="1:26" ht="12" customHeight="1" x14ac:dyDescent="0.2">
      <c r="A87" s="149" t="s">
        <v>249</v>
      </c>
      <c r="B87" s="169" t="s">
        <v>250</v>
      </c>
      <c r="C87" s="166">
        <v>3519</v>
      </c>
      <c r="D87" s="166">
        <v>1983</v>
      </c>
      <c r="E87" s="166">
        <v>1152</v>
      </c>
      <c r="F87" s="166">
        <v>25</v>
      </c>
      <c r="G87" s="166">
        <v>59</v>
      </c>
      <c r="H87" s="166">
        <v>132</v>
      </c>
      <c r="I87" s="166">
        <v>286</v>
      </c>
      <c r="J87" s="166">
        <v>222</v>
      </c>
      <c r="K87" s="166">
        <v>831</v>
      </c>
      <c r="L87" s="166">
        <v>45</v>
      </c>
      <c r="M87" s="166">
        <v>37</v>
      </c>
      <c r="N87" s="166">
        <v>84</v>
      </c>
      <c r="O87" s="166">
        <v>486</v>
      </c>
      <c r="P87" s="166">
        <v>27</v>
      </c>
      <c r="Q87" s="166">
        <v>562</v>
      </c>
      <c r="R87" s="166">
        <v>51</v>
      </c>
      <c r="S87" s="166">
        <v>30</v>
      </c>
      <c r="T87" s="166">
        <v>14</v>
      </c>
      <c r="U87" s="166">
        <v>813</v>
      </c>
      <c r="V87" s="166">
        <v>134</v>
      </c>
      <c r="W87" s="166">
        <v>3</v>
      </c>
      <c r="X87" s="166">
        <v>128</v>
      </c>
      <c r="Y87" s="145"/>
      <c r="Z87" s="167" t="s">
        <v>251</v>
      </c>
    </row>
    <row r="88" spans="1:26" ht="12" customHeight="1" x14ac:dyDescent="0.2">
      <c r="A88" s="149" t="s">
        <v>252</v>
      </c>
      <c r="B88" s="169" t="s">
        <v>253</v>
      </c>
      <c r="C88" s="166">
        <v>479</v>
      </c>
      <c r="D88" s="166">
        <v>302</v>
      </c>
      <c r="E88" s="166">
        <v>203</v>
      </c>
      <c r="F88" s="166">
        <v>2</v>
      </c>
      <c r="G88" s="166">
        <v>12</v>
      </c>
      <c r="H88" s="166">
        <v>7</v>
      </c>
      <c r="I88" s="166">
        <v>63</v>
      </c>
      <c r="J88" s="166">
        <v>30</v>
      </c>
      <c r="K88" s="166">
        <v>99</v>
      </c>
      <c r="L88" s="166">
        <v>3</v>
      </c>
      <c r="M88" s="166">
        <v>7</v>
      </c>
      <c r="N88" s="166">
        <v>10</v>
      </c>
      <c r="O88" s="166">
        <v>52</v>
      </c>
      <c r="P88" s="166">
        <v>7</v>
      </c>
      <c r="Q88" s="166">
        <v>51</v>
      </c>
      <c r="R88" s="166">
        <v>6</v>
      </c>
      <c r="S88" s="166">
        <v>7</v>
      </c>
      <c r="T88" s="166">
        <v>4</v>
      </c>
      <c r="U88" s="166">
        <v>102</v>
      </c>
      <c r="V88" s="166">
        <v>11</v>
      </c>
      <c r="W88" s="166">
        <v>1</v>
      </c>
      <c r="X88" s="166">
        <v>16</v>
      </c>
      <c r="Y88" s="145"/>
      <c r="Z88" s="167" t="s">
        <v>254</v>
      </c>
    </row>
    <row r="89" spans="1:26" ht="12" customHeight="1" x14ac:dyDescent="0.2">
      <c r="A89" s="149" t="s">
        <v>255</v>
      </c>
      <c r="B89" s="169" t="s">
        <v>256</v>
      </c>
      <c r="C89" s="166">
        <v>354</v>
      </c>
      <c r="D89" s="166">
        <v>292</v>
      </c>
      <c r="E89" s="166">
        <v>187</v>
      </c>
      <c r="F89" s="166">
        <v>0</v>
      </c>
      <c r="G89" s="166">
        <v>8</v>
      </c>
      <c r="H89" s="166">
        <v>8</v>
      </c>
      <c r="I89" s="166">
        <v>27</v>
      </c>
      <c r="J89" s="166">
        <v>75</v>
      </c>
      <c r="K89" s="166">
        <v>105</v>
      </c>
      <c r="L89" s="166">
        <v>11</v>
      </c>
      <c r="M89" s="166">
        <v>2</v>
      </c>
      <c r="N89" s="166">
        <v>14</v>
      </c>
      <c r="O89" s="166">
        <v>50</v>
      </c>
      <c r="P89" s="166">
        <v>1</v>
      </c>
      <c r="Q89" s="166">
        <v>12</v>
      </c>
      <c r="R89" s="166">
        <v>3</v>
      </c>
      <c r="S89" s="166">
        <v>3</v>
      </c>
      <c r="T89" s="166">
        <v>0</v>
      </c>
      <c r="U89" s="166">
        <v>34</v>
      </c>
      <c r="V89" s="166">
        <v>2</v>
      </c>
      <c r="W89" s="166">
        <v>0</v>
      </c>
      <c r="X89" s="166">
        <v>13</v>
      </c>
      <c r="Y89" s="145"/>
      <c r="Z89" s="167" t="s">
        <v>257</v>
      </c>
    </row>
    <row r="90" spans="1:26" ht="3" customHeight="1" x14ac:dyDescent="0.2">
      <c r="A90" s="403" t="s">
        <v>150</v>
      </c>
      <c r="B90" s="155" t="s">
        <v>150</v>
      </c>
      <c r="C90" s="166"/>
      <c r="D90" s="166"/>
      <c r="E90" s="166"/>
      <c r="F90" s="166"/>
      <c r="G90" s="166"/>
      <c r="H90" s="166"/>
      <c r="I90" s="166"/>
      <c r="J90" s="166"/>
      <c r="K90" s="166"/>
      <c r="L90" s="166"/>
      <c r="M90" s="166"/>
      <c r="N90" s="166"/>
      <c r="O90" s="166"/>
      <c r="P90" s="166"/>
      <c r="Q90" s="166"/>
      <c r="R90" s="166"/>
      <c r="S90" s="166"/>
      <c r="T90" s="166"/>
      <c r="U90" s="166"/>
      <c r="V90" s="166"/>
      <c r="W90" s="166"/>
      <c r="X90" s="166">
        <v>0</v>
      </c>
      <c r="Y90" s="145"/>
      <c r="Z90" s="167" t="s">
        <v>150</v>
      </c>
    </row>
    <row r="91" spans="1:26" ht="12" customHeight="1" x14ac:dyDescent="0.2">
      <c r="A91" s="145" t="s">
        <v>258</v>
      </c>
      <c r="B91" s="165" t="s">
        <v>259</v>
      </c>
      <c r="C91" s="166">
        <v>27418</v>
      </c>
      <c r="D91" s="166">
        <v>21944</v>
      </c>
      <c r="E91" s="166">
        <v>16104</v>
      </c>
      <c r="F91" s="166">
        <v>522</v>
      </c>
      <c r="G91" s="166">
        <v>500</v>
      </c>
      <c r="H91" s="166">
        <v>1083</v>
      </c>
      <c r="I91" s="166">
        <v>4118</v>
      </c>
      <c r="J91" s="166">
        <v>3606</v>
      </c>
      <c r="K91" s="166">
        <v>5840</v>
      </c>
      <c r="L91" s="166">
        <v>502</v>
      </c>
      <c r="M91" s="166">
        <v>402</v>
      </c>
      <c r="N91" s="166">
        <v>549</v>
      </c>
      <c r="O91" s="166">
        <v>2366</v>
      </c>
      <c r="P91" s="166">
        <v>448</v>
      </c>
      <c r="Q91" s="166">
        <v>918</v>
      </c>
      <c r="R91" s="166">
        <v>150</v>
      </c>
      <c r="S91" s="166">
        <v>443</v>
      </c>
      <c r="T91" s="166">
        <v>220</v>
      </c>
      <c r="U91" s="166">
        <v>2876</v>
      </c>
      <c r="V91" s="166">
        <v>325</v>
      </c>
      <c r="W91" s="166">
        <v>47</v>
      </c>
      <c r="X91" s="166">
        <v>1190</v>
      </c>
      <c r="Y91" s="145"/>
      <c r="Z91" s="167" t="s">
        <v>260</v>
      </c>
    </row>
    <row r="92" spans="1:26" ht="12" customHeight="1" x14ac:dyDescent="0.2">
      <c r="A92" s="403" t="s">
        <v>150</v>
      </c>
      <c r="B92" s="168" t="s">
        <v>261</v>
      </c>
      <c r="C92" s="166">
        <v>17228</v>
      </c>
      <c r="D92" s="166">
        <v>14383</v>
      </c>
      <c r="E92" s="166">
        <v>10885</v>
      </c>
      <c r="F92" s="166">
        <v>412</v>
      </c>
      <c r="G92" s="166">
        <v>271</v>
      </c>
      <c r="H92" s="166">
        <v>648</v>
      </c>
      <c r="I92" s="166">
        <v>3017</v>
      </c>
      <c r="J92" s="166">
        <v>2309</v>
      </c>
      <c r="K92" s="166">
        <v>3498</v>
      </c>
      <c r="L92" s="166">
        <v>339</v>
      </c>
      <c r="M92" s="166">
        <v>306</v>
      </c>
      <c r="N92" s="166">
        <v>344</v>
      </c>
      <c r="O92" s="166">
        <v>1214</v>
      </c>
      <c r="P92" s="166">
        <v>322</v>
      </c>
      <c r="Q92" s="166">
        <v>548</v>
      </c>
      <c r="R92" s="166">
        <v>82</v>
      </c>
      <c r="S92" s="166">
        <v>357</v>
      </c>
      <c r="T92" s="166">
        <v>182</v>
      </c>
      <c r="U92" s="166">
        <v>1243</v>
      </c>
      <c r="V92" s="166">
        <v>144</v>
      </c>
      <c r="W92" s="166">
        <v>42</v>
      </c>
      <c r="X92" s="166">
        <v>655</v>
      </c>
      <c r="Y92" s="145"/>
      <c r="Z92" s="167" t="s">
        <v>150</v>
      </c>
    </row>
    <row r="93" spans="1:26" ht="12" customHeight="1" x14ac:dyDescent="0.2">
      <c r="A93" s="403" t="s">
        <v>150</v>
      </c>
      <c r="B93" s="168" t="s">
        <v>262</v>
      </c>
      <c r="C93" s="166">
        <v>10190</v>
      </c>
      <c r="D93" s="166">
        <v>7561</v>
      </c>
      <c r="E93" s="166">
        <v>5219</v>
      </c>
      <c r="F93" s="166">
        <v>110</v>
      </c>
      <c r="G93" s="166">
        <v>229</v>
      </c>
      <c r="H93" s="166">
        <v>435</v>
      </c>
      <c r="I93" s="166">
        <v>1101</v>
      </c>
      <c r="J93" s="166">
        <v>1297</v>
      </c>
      <c r="K93" s="166">
        <v>2342</v>
      </c>
      <c r="L93" s="166">
        <v>163</v>
      </c>
      <c r="M93" s="166">
        <v>96</v>
      </c>
      <c r="N93" s="166">
        <v>205</v>
      </c>
      <c r="O93" s="166">
        <v>1152</v>
      </c>
      <c r="P93" s="166">
        <v>126</v>
      </c>
      <c r="Q93" s="166">
        <v>370</v>
      </c>
      <c r="R93" s="166">
        <v>68</v>
      </c>
      <c r="S93" s="166">
        <v>86</v>
      </c>
      <c r="T93" s="166">
        <v>38</v>
      </c>
      <c r="U93" s="166">
        <v>1633</v>
      </c>
      <c r="V93" s="166">
        <v>181</v>
      </c>
      <c r="W93" s="166">
        <v>5</v>
      </c>
      <c r="X93" s="166">
        <v>535</v>
      </c>
      <c r="Y93" s="145"/>
      <c r="Z93" s="167" t="s">
        <v>150</v>
      </c>
    </row>
    <row r="94" spans="1:26" ht="3" customHeight="1" x14ac:dyDescent="0.2">
      <c r="A94" s="403" t="s">
        <v>150</v>
      </c>
      <c r="B94" s="155" t="s">
        <v>150</v>
      </c>
      <c r="C94" s="166"/>
      <c r="D94" s="166"/>
      <c r="E94" s="166"/>
      <c r="F94" s="166"/>
      <c r="G94" s="166"/>
      <c r="H94" s="166"/>
      <c r="I94" s="166"/>
      <c r="J94" s="166"/>
      <c r="K94" s="166"/>
      <c r="L94" s="166"/>
      <c r="M94" s="166"/>
      <c r="N94" s="166"/>
      <c r="O94" s="166"/>
      <c r="P94" s="166"/>
      <c r="Q94" s="166"/>
      <c r="R94" s="166"/>
      <c r="S94" s="166"/>
      <c r="T94" s="166"/>
      <c r="U94" s="166"/>
      <c r="V94" s="166"/>
      <c r="W94" s="166"/>
      <c r="X94" s="166">
        <v>0</v>
      </c>
      <c r="Y94" s="145"/>
      <c r="Z94" s="167" t="s">
        <v>150</v>
      </c>
    </row>
    <row r="95" spans="1:26" ht="12" customHeight="1" x14ac:dyDescent="0.2">
      <c r="A95" s="145" t="s">
        <v>263</v>
      </c>
      <c r="B95" s="165" t="s">
        <v>264</v>
      </c>
      <c r="C95" s="166">
        <v>25110</v>
      </c>
      <c r="D95" s="166">
        <v>19126</v>
      </c>
      <c r="E95" s="166">
        <v>11472</v>
      </c>
      <c r="F95" s="166">
        <v>312</v>
      </c>
      <c r="G95" s="166">
        <v>349</v>
      </c>
      <c r="H95" s="166">
        <v>706</v>
      </c>
      <c r="I95" s="166">
        <v>2869</v>
      </c>
      <c r="J95" s="166">
        <v>2569</v>
      </c>
      <c r="K95" s="166">
        <v>7654</v>
      </c>
      <c r="L95" s="166">
        <v>361</v>
      </c>
      <c r="M95" s="166">
        <v>382</v>
      </c>
      <c r="N95" s="166">
        <v>755</v>
      </c>
      <c r="O95" s="166">
        <v>2850</v>
      </c>
      <c r="P95" s="166">
        <v>165</v>
      </c>
      <c r="Q95" s="166">
        <v>742</v>
      </c>
      <c r="R95" s="166">
        <v>164</v>
      </c>
      <c r="S95" s="166">
        <v>197</v>
      </c>
      <c r="T95" s="166">
        <v>74</v>
      </c>
      <c r="U95" s="166">
        <v>3858</v>
      </c>
      <c r="V95" s="166">
        <v>463</v>
      </c>
      <c r="W95" s="166">
        <v>5</v>
      </c>
      <c r="X95" s="166">
        <v>1182</v>
      </c>
      <c r="Y95" s="145"/>
      <c r="Z95" s="167" t="s">
        <v>263</v>
      </c>
    </row>
    <row r="96" spans="1:26" ht="3" customHeight="1" x14ac:dyDescent="0.2">
      <c r="A96" s="403" t="s">
        <v>150</v>
      </c>
      <c r="B96" s="155" t="s">
        <v>150</v>
      </c>
      <c r="C96" s="166"/>
      <c r="D96" s="166"/>
      <c r="E96" s="166"/>
      <c r="F96" s="166"/>
      <c r="G96" s="166"/>
      <c r="H96" s="166"/>
      <c r="I96" s="166"/>
      <c r="J96" s="166"/>
      <c r="K96" s="166"/>
      <c r="L96" s="166"/>
      <c r="M96" s="166"/>
      <c r="N96" s="166"/>
      <c r="O96" s="166"/>
      <c r="P96" s="166"/>
      <c r="Q96" s="166"/>
      <c r="R96" s="166"/>
      <c r="S96" s="166"/>
      <c r="T96" s="166"/>
      <c r="U96" s="166"/>
      <c r="V96" s="166"/>
      <c r="W96" s="166"/>
      <c r="X96" s="166">
        <v>0</v>
      </c>
      <c r="Y96" s="145"/>
      <c r="Z96" s="167" t="s">
        <v>150</v>
      </c>
    </row>
    <row r="97" spans="1:26" ht="12" customHeight="1" x14ac:dyDescent="0.2">
      <c r="A97" s="145" t="s">
        <v>265</v>
      </c>
      <c r="B97" s="165" t="s">
        <v>266</v>
      </c>
      <c r="C97" s="166">
        <v>39834</v>
      </c>
      <c r="D97" s="166">
        <v>23351</v>
      </c>
      <c r="E97" s="166">
        <v>12625</v>
      </c>
      <c r="F97" s="166">
        <v>454</v>
      </c>
      <c r="G97" s="166">
        <v>606</v>
      </c>
      <c r="H97" s="166">
        <v>1353</v>
      </c>
      <c r="I97" s="166">
        <v>2685</v>
      </c>
      <c r="J97" s="166">
        <v>2089</v>
      </c>
      <c r="K97" s="166">
        <v>10726</v>
      </c>
      <c r="L97" s="166">
        <v>504</v>
      </c>
      <c r="M97" s="166">
        <v>516</v>
      </c>
      <c r="N97" s="166">
        <v>1000</v>
      </c>
      <c r="O97" s="166">
        <v>4931</v>
      </c>
      <c r="P97" s="166">
        <v>645</v>
      </c>
      <c r="Q97" s="166">
        <v>6350</v>
      </c>
      <c r="R97" s="166">
        <v>625</v>
      </c>
      <c r="S97" s="166">
        <v>400</v>
      </c>
      <c r="T97" s="166">
        <v>111</v>
      </c>
      <c r="U97" s="166">
        <v>8329</v>
      </c>
      <c r="V97" s="166">
        <v>1080</v>
      </c>
      <c r="W97" s="166">
        <v>17</v>
      </c>
      <c r="X97" s="166">
        <v>1387</v>
      </c>
      <c r="Y97" s="145"/>
      <c r="Z97" s="167" t="s">
        <v>267</v>
      </c>
    </row>
    <row r="98" spans="1:26" ht="12" customHeight="1" x14ac:dyDescent="0.2">
      <c r="A98" s="145" t="s">
        <v>268</v>
      </c>
      <c r="B98" s="168" t="s">
        <v>269</v>
      </c>
      <c r="C98" s="166">
        <v>4</v>
      </c>
      <c r="D98" s="166">
        <v>0</v>
      </c>
      <c r="E98" s="166">
        <v>0</v>
      </c>
      <c r="F98" s="166">
        <v>0</v>
      </c>
      <c r="G98" s="166">
        <v>0</v>
      </c>
      <c r="H98" s="166">
        <v>0</v>
      </c>
      <c r="I98" s="166">
        <v>0</v>
      </c>
      <c r="J98" s="166">
        <v>0</v>
      </c>
      <c r="K98" s="166">
        <v>0</v>
      </c>
      <c r="L98" s="166">
        <v>0</v>
      </c>
      <c r="M98" s="166">
        <v>0</v>
      </c>
      <c r="N98" s="166">
        <v>0</v>
      </c>
      <c r="O98" s="166">
        <v>0</v>
      </c>
      <c r="P98" s="166">
        <v>0</v>
      </c>
      <c r="Q98" s="166">
        <v>0</v>
      </c>
      <c r="R98" s="166">
        <v>0</v>
      </c>
      <c r="S98" s="166">
        <v>0</v>
      </c>
      <c r="T98" s="166">
        <v>0</v>
      </c>
      <c r="U98" s="166">
        <v>1</v>
      </c>
      <c r="V98" s="166">
        <v>0</v>
      </c>
      <c r="W98" s="166">
        <v>0</v>
      </c>
      <c r="X98" s="166">
        <v>3</v>
      </c>
      <c r="Y98" s="145"/>
      <c r="Z98" s="167" t="s">
        <v>268</v>
      </c>
    </row>
    <row r="99" spans="1:26" ht="12" customHeight="1" x14ac:dyDescent="0.2">
      <c r="A99" s="145" t="s">
        <v>270</v>
      </c>
      <c r="B99" s="168" t="s">
        <v>271</v>
      </c>
      <c r="C99" s="166">
        <v>18130</v>
      </c>
      <c r="D99" s="166">
        <v>10110</v>
      </c>
      <c r="E99" s="166">
        <v>5611</v>
      </c>
      <c r="F99" s="166">
        <v>260</v>
      </c>
      <c r="G99" s="166">
        <v>338</v>
      </c>
      <c r="H99" s="166">
        <v>831</v>
      </c>
      <c r="I99" s="166">
        <v>1177</v>
      </c>
      <c r="J99" s="166">
        <v>430</v>
      </c>
      <c r="K99" s="166">
        <v>4499</v>
      </c>
      <c r="L99" s="166">
        <v>205</v>
      </c>
      <c r="M99" s="166">
        <v>210</v>
      </c>
      <c r="N99" s="166">
        <v>348</v>
      </c>
      <c r="O99" s="166">
        <v>2502</v>
      </c>
      <c r="P99" s="166">
        <v>85</v>
      </c>
      <c r="Q99" s="166">
        <v>3383</v>
      </c>
      <c r="R99" s="166">
        <v>371</v>
      </c>
      <c r="S99" s="166">
        <v>260</v>
      </c>
      <c r="T99" s="166">
        <v>76</v>
      </c>
      <c r="U99" s="166">
        <v>3853</v>
      </c>
      <c r="V99" s="166">
        <v>444</v>
      </c>
      <c r="W99" s="166">
        <v>10</v>
      </c>
      <c r="X99" s="166">
        <v>514</v>
      </c>
      <c r="Y99" s="145"/>
      <c r="Z99" s="167" t="s">
        <v>270</v>
      </c>
    </row>
    <row r="100" spans="1:26" ht="12" customHeight="1" x14ac:dyDescent="0.2">
      <c r="A100" s="145" t="s">
        <v>272</v>
      </c>
      <c r="B100" s="168" t="s">
        <v>273</v>
      </c>
      <c r="C100" s="166">
        <v>7894</v>
      </c>
      <c r="D100" s="166">
        <v>2648</v>
      </c>
      <c r="E100" s="166">
        <v>131</v>
      </c>
      <c r="F100" s="166">
        <v>8</v>
      </c>
      <c r="G100" s="166">
        <v>3</v>
      </c>
      <c r="H100" s="166">
        <v>9</v>
      </c>
      <c r="I100" s="166">
        <v>11</v>
      </c>
      <c r="J100" s="166">
        <v>33</v>
      </c>
      <c r="K100" s="166">
        <v>2517</v>
      </c>
      <c r="L100" s="166">
        <v>135</v>
      </c>
      <c r="M100" s="166">
        <v>125</v>
      </c>
      <c r="N100" s="166">
        <v>299</v>
      </c>
      <c r="O100" s="166">
        <v>318</v>
      </c>
      <c r="P100" s="166">
        <v>397</v>
      </c>
      <c r="Q100" s="166">
        <v>2444</v>
      </c>
      <c r="R100" s="166">
        <v>178</v>
      </c>
      <c r="S100" s="166">
        <v>63</v>
      </c>
      <c r="T100" s="166">
        <v>8</v>
      </c>
      <c r="U100" s="166">
        <v>2577</v>
      </c>
      <c r="V100" s="166">
        <v>364</v>
      </c>
      <c r="W100" s="166">
        <v>3</v>
      </c>
      <c r="X100" s="166">
        <v>159</v>
      </c>
      <c r="Y100" s="145"/>
      <c r="Z100" s="167" t="s">
        <v>272</v>
      </c>
    </row>
    <row r="101" spans="1:26" x14ac:dyDescent="0.2">
      <c r="Y101" s="286"/>
      <c r="Z101" s="285"/>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8" firstPageNumber="480" pageOrder="overThenDown" orientation="portrait" useFirstPageNumber="1" r:id="rId1"/>
  <headerFooter alignWithMargins="0">
    <oddFooter>&amp;L&amp;"MetaNormalLF-Roman,Standard"Statistisches Bundesamt, Fachserie 10, Reihe 3, 2020</oddFooter>
  </headerFooter>
  <colBreaks count="1" manualBreakCount="1">
    <brk id="10" max="99"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0"/>
  <sheetViews>
    <sheetView showGridLines="0" zoomScaleNormal="100" zoomScaleSheetLayoutView="100" workbookViewId="0"/>
  </sheetViews>
  <sheetFormatPr baseColWidth="10" defaultColWidth="11.42578125" defaultRowHeight="12.75" x14ac:dyDescent="0.2"/>
  <cols>
    <col min="1" max="1" width="20.7109375" style="60" customWidth="1"/>
    <col min="2" max="2" width="52.7109375" style="60" customWidth="1"/>
    <col min="3" max="3" width="15.28515625" style="60" customWidth="1"/>
    <col min="4" max="6" width="15.28515625" style="78" customWidth="1"/>
    <col min="7" max="11" width="9" style="78" customWidth="1"/>
    <col min="12" max="20" width="9" style="60" customWidth="1"/>
    <col min="21" max="21" width="8.7109375" style="626" customWidth="1"/>
    <col min="22" max="16384" width="11.42578125" style="60"/>
  </cols>
  <sheetData>
    <row r="1" spans="1:21" ht="15" x14ac:dyDescent="0.2">
      <c r="A1" s="323" t="s">
        <v>2387</v>
      </c>
      <c r="B1" s="446"/>
      <c r="C1" s="21"/>
      <c r="D1" s="21"/>
      <c r="E1" s="21"/>
      <c r="F1" s="599"/>
      <c r="G1" s="323" t="s">
        <v>2387</v>
      </c>
      <c r="H1" s="600"/>
      <c r="I1" s="21"/>
      <c r="J1" s="21"/>
      <c r="K1" s="21"/>
      <c r="L1" s="21"/>
      <c r="M1" s="21"/>
      <c r="N1" s="21"/>
      <c r="O1" s="21"/>
      <c r="P1" s="21"/>
      <c r="Q1" s="21"/>
      <c r="R1" s="21"/>
      <c r="S1" s="21"/>
      <c r="T1" s="21"/>
      <c r="U1" s="601"/>
    </row>
    <row r="2" spans="1:21" ht="18" x14ac:dyDescent="0.25">
      <c r="A2" s="323"/>
      <c r="B2" s="446"/>
      <c r="C2" s="21"/>
      <c r="D2" s="21"/>
      <c r="E2" s="21"/>
      <c r="F2" s="602"/>
      <c r="G2" s="603"/>
      <c r="H2" s="21"/>
      <c r="I2" s="21"/>
      <c r="J2" s="21"/>
      <c r="K2" s="21"/>
      <c r="L2" s="21"/>
      <c r="M2" s="21"/>
      <c r="N2" s="21"/>
      <c r="O2" s="21"/>
      <c r="P2" s="21"/>
      <c r="Q2" s="21"/>
      <c r="R2" s="21"/>
      <c r="S2" s="21"/>
      <c r="T2" s="21"/>
      <c r="U2" s="601"/>
    </row>
    <row r="3" spans="1:21" ht="10.5" customHeight="1" x14ac:dyDescent="0.2">
      <c r="A3" s="420"/>
      <c r="B3" s="945" t="s">
        <v>1996</v>
      </c>
      <c r="C3" s="604"/>
      <c r="D3" s="1150" t="s">
        <v>1997</v>
      </c>
      <c r="E3" s="1151"/>
      <c r="F3" s="1151"/>
      <c r="G3" s="535" t="s">
        <v>12</v>
      </c>
      <c r="H3" s="109"/>
      <c r="I3" s="109"/>
      <c r="J3" s="109"/>
      <c r="K3" s="109"/>
      <c r="L3" s="109"/>
      <c r="M3" s="109"/>
      <c r="N3" s="109"/>
      <c r="O3" s="29"/>
      <c r="P3" s="419"/>
      <c r="Q3" s="26"/>
      <c r="R3" s="26"/>
      <c r="S3" s="26"/>
      <c r="T3" s="27"/>
      <c r="U3" s="942" t="s">
        <v>1692</v>
      </c>
    </row>
    <row r="4" spans="1:21" ht="13.5" customHeight="1" x14ac:dyDescent="0.2">
      <c r="A4" s="417" t="s">
        <v>1947</v>
      </c>
      <c r="B4" s="1108"/>
      <c r="C4" s="118" t="s">
        <v>11</v>
      </c>
      <c r="D4" s="1152"/>
      <c r="E4" s="1153"/>
      <c r="F4" s="1153"/>
      <c r="G4" s="605" t="s">
        <v>20</v>
      </c>
      <c r="H4" s="605"/>
      <c r="I4" s="606"/>
      <c r="J4" s="607" t="s">
        <v>96</v>
      </c>
      <c r="K4" s="605"/>
      <c r="L4" s="606"/>
      <c r="M4" s="534" t="s">
        <v>18</v>
      </c>
      <c r="N4" s="535"/>
      <c r="O4" s="536"/>
      <c r="P4" s="608" t="s">
        <v>1998</v>
      </c>
      <c r="Q4" s="609"/>
      <c r="R4" s="609"/>
      <c r="S4" s="609"/>
      <c r="T4" s="610"/>
      <c r="U4" s="1103"/>
    </row>
    <row r="5" spans="1:21" ht="10.5" customHeight="1" x14ac:dyDescent="0.2">
      <c r="A5" s="417" t="s">
        <v>1692</v>
      </c>
      <c r="B5" s="1108"/>
      <c r="C5" s="118" t="s">
        <v>17</v>
      </c>
      <c r="D5" s="945" t="s">
        <v>1579</v>
      </c>
      <c r="E5" s="945" t="s">
        <v>1999</v>
      </c>
      <c r="F5" s="942" t="s">
        <v>2000</v>
      </c>
      <c r="G5" s="420" t="s">
        <v>163</v>
      </c>
      <c r="H5" s="611"/>
      <c r="I5" s="611"/>
      <c r="J5" s="420" t="s">
        <v>163</v>
      </c>
      <c r="K5" s="945" t="s">
        <v>1999</v>
      </c>
      <c r="L5" s="945" t="s">
        <v>2000</v>
      </c>
      <c r="M5" s="420" t="s">
        <v>163</v>
      </c>
      <c r="N5" s="945" t="s">
        <v>1999</v>
      </c>
      <c r="O5" s="945" t="s">
        <v>2000</v>
      </c>
      <c r="P5" s="955">
        <v>1</v>
      </c>
      <c r="Q5" s="955">
        <v>2</v>
      </c>
      <c r="R5" s="955" t="s">
        <v>2001</v>
      </c>
      <c r="S5" s="955" t="s">
        <v>2002</v>
      </c>
      <c r="T5" s="118">
        <v>9</v>
      </c>
      <c r="U5" s="1103"/>
    </row>
    <row r="6" spans="1:21" ht="12.75" customHeight="1" x14ac:dyDescent="0.2">
      <c r="A6" s="612"/>
      <c r="B6" s="1109"/>
      <c r="C6" s="613"/>
      <c r="D6" s="1109"/>
      <c r="E6" s="1109" t="s">
        <v>1999</v>
      </c>
      <c r="F6" s="1104" t="s">
        <v>2000</v>
      </c>
      <c r="G6" s="612" t="s">
        <v>1585</v>
      </c>
      <c r="H6" s="613" t="s">
        <v>1999</v>
      </c>
      <c r="I6" s="613" t="s">
        <v>2000</v>
      </c>
      <c r="J6" s="612" t="s">
        <v>1585</v>
      </c>
      <c r="K6" s="1109" t="s">
        <v>1999</v>
      </c>
      <c r="L6" s="1109" t="s">
        <v>2000</v>
      </c>
      <c r="M6" s="612" t="s">
        <v>1585</v>
      </c>
      <c r="N6" s="1109" t="s">
        <v>1999</v>
      </c>
      <c r="O6" s="1109" t="s">
        <v>2000</v>
      </c>
      <c r="P6" s="1109"/>
      <c r="Q6" s="1109">
        <v>2</v>
      </c>
      <c r="R6" s="1109" t="s">
        <v>2001</v>
      </c>
      <c r="S6" s="1109" t="s">
        <v>2002</v>
      </c>
      <c r="T6" s="612" t="s">
        <v>2003</v>
      </c>
      <c r="U6" s="1104"/>
    </row>
    <row r="7" spans="1:21" x14ac:dyDescent="0.2">
      <c r="B7" s="614"/>
      <c r="U7" s="279"/>
    </row>
    <row r="8" spans="1:21" ht="12" customHeight="1" x14ac:dyDescent="0.2">
      <c r="A8" s="21" t="s">
        <v>181</v>
      </c>
      <c r="B8" s="615" t="s">
        <v>2004</v>
      </c>
      <c r="C8" s="445">
        <v>4105</v>
      </c>
      <c r="D8" s="445">
        <v>3068</v>
      </c>
      <c r="E8" s="445">
        <v>2817</v>
      </c>
      <c r="F8" s="445">
        <v>251</v>
      </c>
      <c r="G8" s="445">
        <v>2318</v>
      </c>
      <c r="H8" s="445">
        <v>2105</v>
      </c>
      <c r="I8" s="445">
        <v>213</v>
      </c>
      <c r="J8" s="445">
        <v>256</v>
      </c>
      <c r="K8" s="445">
        <v>246</v>
      </c>
      <c r="L8" s="445">
        <v>10</v>
      </c>
      <c r="M8" s="445">
        <v>494</v>
      </c>
      <c r="N8" s="445">
        <v>466</v>
      </c>
      <c r="O8" s="445">
        <v>28</v>
      </c>
      <c r="P8" s="445">
        <v>2443</v>
      </c>
      <c r="Q8" s="445">
        <v>380</v>
      </c>
      <c r="R8" s="445">
        <v>172</v>
      </c>
      <c r="S8" s="445">
        <v>28</v>
      </c>
      <c r="T8" s="445">
        <v>45</v>
      </c>
      <c r="U8" s="616" t="s">
        <v>181</v>
      </c>
    </row>
    <row r="9" spans="1:21" ht="9.9499999999999993" customHeight="1" x14ac:dyDescent="0.2">
      <c r="A9" s="21"/>
      <c r="B9" s="87"/>
      <c r="C9" s="617"/>
      <c r="D9" s="617"/>
      <c r="E9" s="617"/>
      <c r="F9" s="617"/>
      <c r="G9" s="617"/>
      <c r="H9" s="617"/>
      <c r="I9" s="617"/>
      <c r="J9" s="617"/>
      <c r="K9" s="617"/>
      <c r="L9" s="617"/>
      <c r="M9" s="617"/>
      <c r="N9" s="617"/>
      <c r="O9" s="617"/>
      <c r="P9" s="617"/>
      <c r="Q9" s="617"/>
      <c r="R9" s="617"/>
      <c r="S9" s="617"/>
      <c r="T9" s="617"/>
      <c r="U9" s="616"/>
    </row>
    <row r="10" spans="1:21" ht="12" customHeight="1" x14ac:dyDescent="0.2">
      <c r="A10" s="24" t="s">
        <v>284</v>
      </c>
      <c r="B10" s="87"/>
      <c r="C10" s="617"/>
      <c r="D10" s="617"/>
      <c r="E10" s="617"/>
      <c r="F10" s="617"/>
      <c r="G10" s="617"/>
      <c r="H10" s="617"/>
      <c r="I10" s="617"/>
      <c r="J10" s="617"/>
      <c r="K10" s="617"/>
      <c r="L10" s="617"/>
      <c r="M10" s="617"/>
      <c r="N10" s="617"/>
      <c r="O10" s="617"/>
      <c r="P10" s="617"/>
      <c r="Q10" s="617"/>
      <c r="R10" s="617"/>
      <c r="S10" s="617"/>
      <c r="T10" s="617"/>
      <c r="U10" s="616"/>
    </row>
    <row r="11" spans="1:21" ht="9.9499999999999993" customHeight="1" x14ac:dyDescent="0.2">
      <c r="A11" s="21"/>
      <c r="B11" s="87"/>
      <c r="C11" s="617"/>
      <c r="D11" s="617"/>
      <c r="E11" s="617"/>
      <c r="F11" s="617"/>
      <c r="G11" s="617"/>
      <c r="H11" s="617"/>
      <c r="I11" s="617"/>
      <c r="J11" s="617"/>
      <c r="K11" s="617"/>
      <c r="L11" s="617"/>
      <c r="M11" s="617"/>
      <c r="N11" s="617"/>
      <c r="O11" s="617"/>
      <c r="P11" s="617"/>
      <c r="Q11" s="617"/>
      <c r="R11" s="617"/>
      <c r="S11" s="617"/>
      <c r="T11" s="617"/>
      <c r="U11" s="616"/>
    </row>
    <row r="12" spans="1:21" ht="12" customHeight="1" x14ac:dyDescent="0.2">
      <c r="A12" s="425">
        <v>171</v>
      </c>
      <c r="B12" s="615" t="s">
        <v>2005</v>
      </c>
      <c r="C12" s="445">
        <v>24</v>
      </c>
      <c r="D12" s="445">
        <v>16</v>
      </c>
      <c r="E12" s="445">
        <v>10</v>
      </c>
      <c r="F12" s="445">
        <v>6</v>
      </c>
      <c r="G12" s="445">
        <v>16</v>
      </c>
      <c r="H12" s="445">
        <v>10</v>
      </c>
      <c r="I12" s="445">
        <v>6</v>
      </c>
      <c r="J12" s="445">
        <v>0</v>
      </c>
      <c r="K12" s="445">
        <v>0</v>
      </c>
      <c r="L12" s="445">
        <v>0</v>
      </c>
      <c r="M12" s="445">
        <v>0</v>
      </c>
      <c r="N12" s="445">
        <v>0</v>
      </c>
      <c r="O12" s="445">
        <v>0</v>
      </c>
      <c r="P12" s="445">
        <v>12</v>
      </c>
      <c r="Q12" s="445">
        <v>2</v>
      </c>
      <c r="R12" s="445">
        <v>2</v>
      </c>
      <c r="S12" s="445">
        <v>0</v>
      </c>
      <c r="T12" s="445">
        <v>0</v>
      </c>
      <c r="U12" s="618" t="s">
        <v>2006</v>
      </c>
    </row>
    <row r="13" spans="1:21" ht="9.9499999999999993" customHeight="1" x14ac:dyDescent="0.2">
      <c r="A13" s="425"/>
      <c r="B13" s="615"/>
      <c r="C13" s="617"/>
      <c r="D13" s="617"/>
      <c r="E13" s="617"/>
      <c r="F13" s="617"/>
      <c r="G13" s="617"/>
      <c r="H13" s="617"/>
      <c r="I13" s="617"/>
      <c r="J13" s="617"/>
      <c r="K13" s="617"/>
      <c r="L13" s="617"/>
      <c r="M13" s="617"/>
      <c r="N13" s="617"/>
      <c r="O13" s="617"/>
      <c r="P13" s="617"/>
      <c r="Q13" s="617"/>
      <c r="R13" s="617"/>
      <c r="S13" s="617"/>
      <c r="T13" s="617"/>
      <c r="U13" s="616"/>
    </row>
    <row r="14" spans="1:21" ht="9.9499999999999993" customHeight="1" x14ac:dyDescent="0.2">
      <c r="A14" s="425"/>
      <c r="B14" s="87"/>
      <c r="C14" s="617"/>
      <c r="D14" s="617"/>
      <c r="E14" s="617"/>
      <c r="F14" s="617"/>
      <c r="G14" s="617"/>
      <c r="H14" s="617"/>
      <c r="I14" s="617"/>
      <c r="J14" s="617"/>
      <c r="K14" s="617"/>
      <c r="L14" s="617"/>
      <c r="M14" s="617"/>
      <c r="N14" s="617"/>
      <c r="O14" s="617"/>
      <c r="P14" s="617"/>
      <c r="Q14" s="617"/>
      <c r="R14" s="617"/>
      <c r="S14" s="617"/>
      <c r="T14" s="617"/>
      <c r="U14" s="616"/>
    </row>
    <row r="15" spans="1:21" ht="12" customHeight="1" x14ac:dyDescent="0.2">
      <c r="A15" s="425">
        <v>176</v>
      </c>
      <c r="B15" s="615" t="s">
        <v>2007</v>
      </c>
      <c r="C15" s="445">
        <v>1753</v>
      </c>
      <c r="D15" s="445">
        <v>1336</v>
      </c>
      <c r="E15" s="445">
        <v>1322</v>
      </c>
      <c r="F15" s="445">
        <v>14</v>
      </c>
      <c r="G15" s="445">
        <v>964</v>
      </c>
      <c r="H15" s="445">
        <v>955</v>
      </c>
      <c r="I15" s="445">
        <v>9</v>
      </c>
      <c r="J15" s="445">
        <v>106</v>
      </c>
      <c r="K15" s="445">
        <v>104</v>
      </c>
      <c r="L15" s="445">
        <v>2</v>
      </c>
      <c r="M15" s="445">
        <v>266</v>
      </c>
      <c r="N15" s="445">
        <v>263</v>
      </c>
      <c r="O15" s="445">
        <v>3</v>
      </c>
      <c r="P15" s="445">
        <v>1030</v>
      </c>
      <c r="Q15" s="445">
        <v>178</v>
      </c>
      <c r="R15" s="445">
        <v>91</v>
      </c>
      <c r="S15" s="445">
        <v>17</v>
      </c>
      <c r="T15" s="445">
        <v>20</v>
      </c>
      <c r="U15" s="618" t="s">
        <v>2008</v>
      </c>
    </row>
    <row r="16" spans="1:21" ht="9.9499999999999993" customHeight="1" x14ac:dyDescent="0.2">
      <c r="A16" s="425"/>
      <c r="B16" s="87"/>
      <c r="C16" s="617"/>
      <c r="D16" s="617"/>
      <c r="E16" s="617"/>
      <c r="F16" s="617"/>
      <c r="G16" s="617"/>
      <c r="H16" s="617"/>
      <c r="I16" s="617"/>
      <c r="J16" s="617"/>
      <c r="K16" s="617"/>
      <c r="L16" s="617"/>
      <c r="M16" s="617"/>
      <c r="N16" s="617"/>
      <c r="O16" s="617"/>
      <c r="P16" s="617"/>
      <c r="Q16" s="617"/>
      <c r="R16" s="617"/>
      <c r="S16" s="617"/>
      <c r="T16" s="617"/>
      <c r="U16" s="616"/>
    </row>
    <row r="17" spans="1:21" ht="9.9499999999999993" customHeight="1" x14ac:dyDescent="0.2">
      <c r="A17" s="425"/>
      <c r="B17" s="87"/>
      <c r="C17" s="617"/>
      <c r="D17" s="617"/>
      <c r="E17" s="617"/>
      <c r="F17" s="617"/>
      <c r="G17" s="617"/>
      <c r="H17" s="617"/>
      <c r="I17" s="617"/>
      <c r="J17" s="617"/>
      <c r="K17" s="617"/>
      <c r="L17" s="617"/>
      <c r="M17" s="617"/>
      <c r="N17" s="617"/>
      <c r="O17" s="617"/>
      <c r="P17" s="617"/>
      <c r="Q17" s="617"/>
      <c r="R17" s="617"/>
      <c r="S17" s="617"/>
      <c r="T17" s="617"/>
      <c r="U17" s="616"/>
    </row>
    <row r="18" spans="1:21" ht="12" customHeight="1" x14ac:dyDescent="0.2">
      <c r="A18" s="425" t="s">
        <v>2009</v>
      </c>
      <c r="B18" s="337" t="s">
        <v>2010</v>
      </c>
      <c r="C18" s="617"/>
      <c r="D18" s="617"/>
      <c r="E18" s="617"/>
      <c r="F18" s="617"/>
      <c r="G18" s="617"/>
      <c r="H18" s="617"/>
      <c r="I18" s="617"/>
      <c r="J18" s="617"/>
      <c r="K18" s="617"/>
      <c r="L18" s="617"/>
      <c r="M18" s="617"/>
      <c r="N18" s="617"/>
      <c r="O18" s="617"/>
      <c r="P18" s="617"/>
      <c r="Q18" s="617"/>
      <c r="R18" s="617"/>
      <c r="S18" s="617"/>
      <c r="T18" s="617"/>
      <c r="U18" s="616"/>
    </row>
    <row r="19" spans="1:21" ht="12" customHeight="1" x14ac:dyDescent="0.2">
      <c r="A19" s="425"/>
      <c r="B19" s="615" t="s">
        <v>2011</v>
      </c>
      <c r="C19" s="445">
        <v>1081</v>
      </c>
      <c r="D19" s="445">
        <v>790</v>
      </c>
      <c r="E19" s="445">
        <v>782</v>
      </c>
      <c r="F19" s="445">
        <v>8</v>
      </c>
      <c r="G19" s="445">
        <v>570</v>
      </c>
      <c r="H19" s="445">
        <v>565</v>
      </c>
      <c r="I19" s="445">
        <v>5</v>
      </c>
      <c r="J19" s="445">
        <v>45</v>
      </c>
      <c r="K19" s="445">
        <v>44</v>
      </c>
      <c r="L19" s="445">
        <v>1</v>
      </c>
      <c r="M19" s="445">
        <v>175</v>
      </c>
      <c r="N19" s="445">
        <v>173</v>
      </c>
      <c r="O19" s="445">
        <v>2</v>
      </c>
      <c r="P19" s="445">
        <v>639</v>
      </c>
      <c r="Q19" s="445">
        <v>104</v>
      </c>
      <c r="R19" s="445">
        <v>37</v>
      </c>
      <c r="S19" s="445">
        <v>3</v>
      </c>
      <c r="T19" s="445">
        <v>7</v>
      </c>
      <c r="U19" s="618" t="s">
        <v>2012</v>
      </c>
    </row>
    <row r="20" spans="1:21" ht="9.9499999999999993" customHeight="1" x14ac:dyDescent="0.2">
      <c r="A20" s="425"/>
      <c r="B20" s="615"/>
      <c r="C20" s="617"/>
      <c r="D20" s="619"/>
      <c r="E20" s="619"/>
      <c r="F20" s="619"/>
      <c r="G20" s="619"/>
      <c r="H20" s="619"/>
      <c r="I20" s="619"/>
      <c r="J20" s="619"/>
      <c r="K20" s="619"/>
      <c r="L20" s="619"/>
      <c r="M20" s="619"/>
      <c r="N20" s="619"/>
      <c r="O20" s="619"/>
      <c r="P20" s="619"/>
      <c r="Q20" s="619"/>
      <c r="R20" s="619"/>
      <c r="S20" s="619"/>
      <c r="T20" s="619"/>
      <c r="U20" s="618"/>
    </row>
    <row r="21" spans="1:21" ht="12" customHeight="1" x14ac:dyDescent="0.2">
      <c r="A21" s="425" t="s">
        <v>478</v>
      </c>
      <c r="B21" s="337" t="s">
        <v>2010</v>
      </c>
      <c r="C21" s="617"/>
      <c r="D21" s="617"/>
      <c r="E21" s="617"/>
      <c r="F21" s="617"/>
      <c r="G21" s="617"/>
      <c r="H21" s="617"/>
      <c r="I21" s="617"/>
      <c r="J21" s="617"/>
      <c r="K21" s="617"/>
      <c r="L21" s="617"/>
      <c r="M21" s="617"/>
      <c r="N21" s="617"/>
      <c r="O21" s="617"/>
      <c r="P21" s="617"/>
      <c r="Q21" s="617"/>
      <c r="R21" s="617"/>
      <c r="S21" s="617"/>
      <c r="T21" s="617"/>
      <c r="U21" s="616"/>
    </row>
    <row r="22" spans="1:21" ht="12" customHeight="1" x14ac:dyDescent="0.2">
      <c r="A22" s="425"/>
      <c r="B22" s="615" t="s">
        <v>2013</v>
      </c>
      <c r="C22" s="445">
        <v>663</v>
      </c>
      <c r="D22" s="445">
        <v>537</v>
      </c>
      <c r="E22" s="445">
        <v>531</v>
      </c>
      <c r="F22" s="445">
        <v>6</v>
      </c>
      <c r="G22" s="445">
        <v>385</v>
      </c>
      <c r="H22" s="445">
        <v>381</v>
      </c>
      <c r="I22" s="445">
        <v>4</v>
      </c>
      <c r="J22" s="445">
        <v>61</v>
      </c>
      <c r="K22" s="445">
        <v>60</v>
      </c>
      <c r="L22" s="445">
        <v>1</v>
      </c>
      <c r="M22" s="445">
        <v>91</v>
      </c>
      <c r="N22" s="445">
        <v>90</v>
      </c>
      <c r="O22" s="445">
        <v>1</v>
      </c>
      <c r="P22" s="445">
        <v>383</v>
      </c>
      <c r="Q22" s="445">
        <v>73</v>
      </c>
      <c r="R22" s="445">
        <v>54</v>
      </c>
      <c r="S22" s="445">
        <v>14</v>
      </c>
      <c r="T22" s="445">
        <v>13</v>
      </c>
      <c r="U22" s="618" t="s">
        <v>479</v>
      </c>
    </row>
    <row r="23" spans="1:21" ht="9.9499999999999993" customHeight="1" x14ac:dyDescent="0.2">
      <c r="A23" s="425"/>
      <c r="B23" s="615"/>
      <c r="C23" s="619"/>
      <c r="D23" s="619"/>
      <c r="E23" s="619"/>
      <c r="F23" s="619"/>
      <c r="G23" s="619"/>
      <c r="H23" s="619"/>
      <c r="I23" s="619"/>
      <c r="J23" s="619"/>
      <c r="K23" s="619"/>
      <c r="L23" s="619"/>
      <c r="M23" s="619"/>
      <c r="N23" s="619"/>
      <c r="O23" s="619"/>
      <c r="P23" s="619"/>
      <c r="Q23" s="619"/>
      <c r="R23" s="619"/>
      <c r="S23" s="619"/>
      <c r="T23" s="619"/>
      <c r="U23" s="618"/>
    </row>
    <row r="24" spans="1:21" ht="12" customHeight="1" x14ac:dyDescent="0.2">
      <c r="A24" s="425" t="s">
        <v>481</v>
      </c>
      <c r="B24" s="337" t="s">
        <v>2014</v>
      </c>
      <c r="C24" s="617"/>
      <c r="D24" s="619"/>
      <c r="E24" s="619"/>
      <c r="F24" s="619"/>
      <c r="G24" s="619"/>
      <c r="H24" s="619"/>
      <c r="I24" s="619"/>
      <c r="J24" s="619"/>
      <c r="K24" s="619"/>
      <c r="L24" s="619"/>
      <c r="M24" s="619"/>
      <c r="N24" s="619"/>
      <c r="O24" s="619"/>
      <c r="P24" s="619"/>
      <c r="Q24" s="619"/>
      <c r="R24" s="619"/>
      <c r="S24" s="619"/>
      <c r="T24" s="619"/>
      <c r="U24" s="618"/>
    </row>
    <row r="25" spans="1:21" ht="12" customHeight="1" x14ac:dyDescent="0.2">
      <c r="A25" s="425"/>
      <c r="B25" s="620" t="s">
        <v>2015</v>
      </c>
      <c r="C25" s="445">
        <v>9</v>
      </c>
      <c r="D25" s="445">
        <v>9</v>
      </c>
      <c r="E25" s="445">
        <v>9</v>
      </c>
      <c r="F25" s="445">
        <v>0</v>
      </c>
      <c r="G25" s="445">
        <v>9</v>
      </c>
      <c r="H25" s="445">
        <v>9</v>
      </c>
      <c r="I25" s="445">
        <v>0</v>
      </c>
      <c r="J25" s="445">
        <v>0</v>
      </c>
      <c r="K25" s="445">
        <v>0</v>
      </c>
      <c r="L25" s="445">
        <v>0</v>
      </c>
      <c r="M25" s="445">
        <v>0</v>
      </c>
      <c r="N25" s="445">
        <v>0</v>
      </c>
      <c r="O25" s="445">
        <v>0</v>
      </c>
      <c r="P25" s="445">
        <v>8</v>
      </c>
      <c r="Q25" s="445">
        <v>1</v>
      </c>
      <c r="R25" s="445">
        <v>0</v>
      </c>
      <c r="S25" s="445">
        <v>0</v>
      </c>
      <c r="T25" s="445">
        <v>0</v>
      </c>
      <c r="U25" s="616" t="s">
        <v>483</v>
      </c>
    </row>
    <row r="26" spans="1:21" ht="9.9499999999999993" customHeight="1" x14ac:dyDescent="0.2">
      <c r="A26" s="425"/>
      <c r="B26" s="87"/>
      <c r="C26" s="617"/>
      <c r="D26" s="617"/>
      <c r="E26" s="617"/>
      <c r="F26" s="617"/>
      <c r="G26" s="617"/>
      <c r="H26" s="617"/>
      <c r="I26" s="617"/>
      <c r="J26" s="617"/>
      <c r="K26" s="617"/>
      <c r="L26" s="617"/>
      <c r="M26" s="617"/>
      <c r="N26" s="617"/>
      <c r="O26" s="617"/>
      <c r="P26" s="617"/>
      <c r="Q26" s="617"/>
      <c r="R26" s="617"/>
      <c r="S26" s="617"/>
      <c r="T26" s="617"/>
      <c r="U26" s="616"/>
    </row>
    <row r="27" spans="1:21" ht="9.9499999999999993" customHeight="1" x14ac:dyDescent="0.2">
      <c r="A27" s="425"/>
      <c r="B27" s="87"/>
      <c r="C27" s="617"/>
      <c r="D27" s="617"/>
      <c r="E27" s="617"/>
      <c r="F27" s="617"/>
      <c r="G27" s="617"/>
      <c r="H27" s="617"/>
      <c r="I27" s="617"/>
      <c r="J27" s="617"/>
      <c r="K27" s="617"/>
      <c r="L27" s="617"/>
      <c r="M27" s="617"/>
      <c r="N27" s="617"/>
      <c r="O27" s="617"/>
      <c r="P27" s="617"/>
      <c r="Q27" s="617"/>
      <c r="R27" s="617"/>
      <c r="S27" s="617"/>
      <c r="T27" s="617"/>
      <c r="U27" s="616"/>
    </row>
    <row r="28" spans="1:21" s="21" customFormat="1" ht="12" customHeight="1" x14ac:dyDescent="0.2">
      <c r="A28" s="425" t="s">
        <v>485</v>
      </c>
      <c r="B28" s="615" t="s">
        <v>2016</v>
      </c>
      <c r="C28" s="445">
        <v>692</v>
      </c>
      <c r="D28" s="445">
        <v>621</v>
      </c>
      <c r="E28" s="445">
        <v>609</v>
      </c>
      <c r="F28" s="445">
        <v>12</v>
      </c>
      <c r="G28" s="445">
        <v>526</v>
      </c>
      <c r="H28" s="445">
        <v>515</v>
      </c>
      <c r="I28" s="445">
        <v>11</v>
      </c>
      <c r="J28" s="445">
        <v>83</v>
      </c>
      <c r="K28" s="445">
        <v>82</v>
      </c>
      <c r="L28" s="445">
        <v>1</v>
      </c>
      <c r="M28" s="445">
        <v>12</v>
      </c>
      <c r="N28" s="445">
        <v>12</v>
      </c>
      <c r="O28" s="445">
        <v>0</v>
      </c>
      <c r="P28" s="445">
        <v>464</v>
      </c>
      <c r="Q28" s="445">
        <v>99</v>
      </c>
      <c r="R28" s="445">
        <v>38</v>
      </c>
      <c r="S28" s="445">
        <v>6</v>
      </c>
      <c r="T28" s="445">
        <v>14</v>
      </c>
      <c r="U28" s="616" t="s">
        <v>485</v>
      </c>
    </row>
    <row r="29" spans="1:21" s="21" customFormat="1" ht="9.9499999999999993" customHeight="1" x14ac:dyDescent="0.2">
      <c r="A29" s="425"/>
      <c r="B29" s="87"/>
      <c r="C29" s="617"/>
      <c r="D29" s="617"/>
      <c r="E29" s="617"/>
      <c r="F29" s="617"/>
      <c r="G29" s="617"/>
      <c r="H29" s="617"/>
      <c r="I29" s="617"/>
      <c r="J29" s="617"/>
      <c r="K29" s="617"/>
      <c r="L29" s="617"/>
      <c r="M29" s="617"/>
      <c r="N29" s="617"/>
      <c r="O29" s="617"/>
      <c r="P29" s="617"/>
      <c r="Q29" s="617"/>
      <c r="R29" s="617"/>
      <c r="S29" s="617"/>
      <c r="T29" s="617"/>
      <c r="U29" s="616"/>
    </row>
    <row r="30" spans="1:21" s="21" customFormat="1" ht="9.9499999999999993" customHeight="1" x14ac:dyDescent="0.2">
      <c r="A30" s="425"/>
      <c r="B30" s="87"/>
      <c r="C30" s="617"/>
      <c r="D30" s="617"/>
      <c r="E30" s="617"/>
      <c r="F30" s="617"/>
      <c r="G30" s="617"/>
      <c r="H30" s="617"/>
      <c r="I30" s="617"/>
      <c r="J30" s="617"/>
      <c r="K30" s="617"/>
      <c r="L30" s="617"/>
      <c r="M30" s="617"/>
      <c r="N30" s="617"/>
      <c r="O30" s="617"/>
      <c r="P30" s="617"/>
      <c r="Q30" s="617"/>
      <c r="R30" s="617"/>
      <c r="S30" s="617"/>
      <c r="T30" s="617"/>
      <c r="U30" s="616"/>
    </row>
    <row r="31" spans="1:21" s="21" customFormat="1" ht="12" customHeight="1" x14ac:dyDescent="0.2">
      <c r="A31" s="425" t="s">
        <v>2017</v>
      </c>
      <c r="B31" s="337" t="s">
        <v>2018</v>
      </c>
      <c r="C31" s="617"/>
      <c r="D31" s="617"/>
      <c r="E31" s="617"/>
      <c r="F31" s="617"/>
      <c r="G31" s="617"/>
      <c r="H31" s="617"/>
      <c r="I31" s="617"/>
      <c r="J31" s="617"/>
      <c r="K31" s="617"/>
      <c r="L31" s="617"/>
      <c r="M31" s="617"/>
      <c r="N31" s="617"/>
      <c r="O31" s="617"/>
      <c r="P31" s="617"/>
      <c r="Q31" s="617"/>
      <c r="R31" s="617"/>
      <c r="S31" s="617"/>
      <c r="T31" s="617"/>
      <c r="U31" s="616"/>
    </row>
    <row r="32" spans="1:21" s="21" customFormat="1" ht="12" customHeight="1" x14ac:dyDescent="0.2">
      <c r="A32" s="425"/>
      <c r="B32" s="615" t="s">
        <v>2019</v>
      </c>
      <c r="C32" s="166">
        <v>0</v>
      </c>
      <c r="D32" s="166">
        <v>0</v>
      </c>
      <c r="E32" s="166">
        <v>0</v>
      </c>
      <c r="F32" s="166">
        <v>0</v>
      </c>
      <c r="G32" s="166">
        <v>0</v>
      </c>
      <c r="H32" s="166">
        <v>0</v>
      </c>
      <c r="I32" s="445">
        <v>0</v>
      </c>
      <c r="J32" s="445">
        <v>0</v>
      </c>
      <c r="K32" s="445">
        <v>0</v>
      </c>
      <c r="L32" s="445">
        <v>0</v>
      </c>
      <c r="M32" s="445">
        <v>0</v>
      </c>
      <c r="N32" s="445">
        <v>0</v>
      </c>
      <c r="O32" s="445">
        <v>0</v>
      </c>
      <c r="P32" s="445">
        <v>0</v>
      </c>
      <c r="Q32" s="445">
        <v>0</v>
      </c>
      <c r="R32" s="445">
        <v>0</v>
      </c>
      <c r="S32" s="445">
        <v>0</v>
      </c>
      <c r="T32" s="445">
        <v>0</v>
      </c>
      <c r="U32" s="616" t="s">
        <v>2017</v>
      </c>
    </row>
    <row r="33" spans="1:21" ht="9.9499999999999993" customHeight="1" x14ac:dyDescent="0.2">
      <c r="A33" s="425"/>
      <c r="B33" s="87"/>
      <c r="C33" s="617"/>
      <c r="D33" s="617"/>
      <c r="E33" s="617"/>
      <c r="F33" s="617"/>
      <c r="G33" s="617"/>
      <c r="H33" s="617"/>
      <c r="I33" s="617"/>
      <c r="J33" s="617"/>
      <c r="K33" s="617"/>
      <c r="L33" s="617"/>
      <c r="M33" s="617"/>
      <c r="N33" s="617"/>
      <c r="O33" s="617"/>
      <c r="P33" s="617"/>
      <c r="Q33" s="617"/>
      <c r="R33" s="617"/>
      <c r="S33" s="617"/>
      <c r="T33" s="617"/>
      <c r="U33" s="616"/>
    </row>
    <row r="34" spans="1:21" ht="9.9499999999999993" customHeight="1" x14ac:dyDescent="0.2">
      <c r="A34" s="425"/>
      <c r="B34" s="87"/>
      <c r="C34" s="617"/>
      <c r="D34" s="617"/>
      <c r="E34" s="617"/>
      <c r="F34" s="617"/>
      <c r="G34" s="617"/>
      <c r="H34" s="617"/>
      <c r="I34" s="617"/>
      <c r="J34" s="617"/>
      <c r="K34" s="617"/>
      <c r="L34" s="617"/>
      <c r="M34" s="617"/>
      <c r="N34" s="617"/>
      <c r="O34" s="617"/>
      <c r="P34" s="617"/>
      <c r="Q34" s="617"/>
      <c r="R34" s="617"/>
      <c r="S34" s="617"/>
      <c r="T34" s="617"/>
      <c r="U34" s="616"/>
    </row>
    <row r="35" spans="1:21" ht="12" customHeight="1" x14ac:dyDescent="0.2">
      <c r="A35" s="149">
        <v>177</v>
      </c>
      <c r="B35" s="621" t="s">
        <v>2020</v>
      </c>
      <c r="C35" s="445">
        <v>192</v>
      </c>
      <c r="D35" s="445">
        <v>161</v>
      </c>
      <c r="E35" s="445">
        <v>159</v>
      </c>
      <c r="F35" s="445">
        <v>2</v>
      </c>
      <c r="G35" s="445">
        <v>95</v>
      </c>
      <c r="H35" s="445">
        <v>94</v>
      </c>
      <c r="I35" s="445">
        <v>1</v>
      </c>
      <c r="J35" s="445">
        <v>22</v>
      </c>
      <c r="K35" s="445">
        <v>22</v>
      </c>
      <c r="L35" s="445">
        <v>0</v>
      </c>
      <c r="M35" s="445">
        <v>44</v>
      </c>
      <c r="N35" s="445">
        <v>43</v>
      </c>
      <c r="O35" s="445">
        <v>1</v>
      </c>
      <c r="P35" s="445">
        <v>121</v>
      </c>
      <c r="Q35" s="445">
        <v>23</v>
      </c>
      <c r="R35" s="445">
        <v>13</v>
      </c>
      <c r="S35" s="445">
        <v>1</v>
      </c>
      <c r="T35" s="445">
        <v>3</v>
      </c>
      <c r="U35" s="622" t="s">
        <v>2021</v>
      </c>
    </row>
    <row r="36" spans="1:21" ht="11.25" customHeight="1" x14ac:dyDescent="0.2">
      <c r="A36" s="425"/>
      <c r="B36" s="87" t="s">
        <v>2022</v>
      </c>
      <c r="C36" s="617"/>
      <c r="D36" s="617"/>
      <c r="E36" s="617"/>
      <c r="F36" s="617"/>
      <c r="G36" s="617"/>
      <c r="H36" s="617"/>
      <c r="I36" s="617"/>
      <c r="J36" s="617"/>
      <c r="K36" s="617"/>
      <c r="L36" s="617"/>
      <c r="M36" s="617"/>
      <c r="N36" s="617"/>
      <c r="O36" s="617"/>
      <c r="P36" s="617"/>
      <c r="Q36" s="617"/>
      <c r="R36" s="617"/>
      <c r="S36" s="617"/>
      <c r="T36" s="617"/>
      <c r="U36" s="616"/>
    </row>
    <row r="37" spans="1:21" ht="9.9499999999999993" customHeight="1" x14ac:dyDescent="0.2">
      <c r="A37" s="425"/>
      <c r="B37" s="87"/>
      <c r="C37" s="617"/>
      <c r="D37" s="617"/>
      <c r="E37" s="617"/>
      <c r="F37" s="617"/>
      <c r="G37" s="617"/>
      <c r="H37" s="617"/>
      <c r="I37" s="617"/>
      <c r="J37" s="617"/>
      <c r="K37" s="617"/>
      <c r="L37" s="617"/>
      <c r="M37" s="617"/>
      <c r="N37" s="617"/>
      <c r="O37" s="617"/>
      <c r="P37" s="617"/>
      <c r="Q37" s="617"/>
      <c r="R37" s="617"/>
      <c r="S37" s="617"/>
      <c r="T37" s="617"/>
      <c r="U37" s="616"/>
    </row>
    <row r="38" spans="1:21" ht="12" customHeight="1" x14ac:dyDescent="0.2">
      <c r="A38" s="149" t="s">
        <v>2023</v>
      </c>
      <c r="B38" s="621" t="s">
        <v>2024</v>
      </c>
      <c r="C38" s="445">
        <v>26</v>
      </c>
      <c r="D38" s="445">
        <v>20</v>
      </c>
      <c r="E38" s="445">
        <v>20</v>
      </c>
      <c r="F38" s="445">
        <v>0</v>
      </c>
      <c r="G38" s="445">
        <v>16</v>
      </c>
      <c r="H38" s="445">
        <v>16</v>
      </c>
      <c r="I38" s="445">
        <v>0</v>
      </c>
      <c r="J38" s="445">
        <v>3</v>
      </c>
      <c r="K38" s="445">
        <v>3</v>
      </c>
      <c r="L38" s="445">
        <v>0</v>
      </c>
      <c r="M38" s="445">
        <v>1</v>
      </c>
      <c r="N38" s="445">
        <v>1</v>
      </c>
      <c r="O38" s="445">
        <v>0</v>
      </c>
      <c r="P38" s="445">
        <v>17</v>
      </c>
      <c r="Q38" s="445">
        <v>2</v>
      </c>
      <c r="R38" s="445">
        <v>1</v>
      </c>
      <c r="S38" s="445">
        <v>0</v>
      </c>
      <c r="T38" s="445">
        <v>0</v>
      </c>
      <c r="U38" s="622" t="s">
        <v>489</v>
      </c>
    </row>
    <row r="39" spans="1:21" ht="7.5" customHeight="1" x14ac:dyDescent="0.2">
      <c r="A39" s="425"/>
      <c r="B39" s="87"/>
      <c r="C39" s="617"/>
      <c r="D39" s="617"/>
      <c r="E39" s="617"/>
      <c r="F39" s="617"/>
      <c r="G39" s="617"/>
      <c r="H39" s="617"/>
      <c r="I39" s="617"/>
      <c r="J39" s="617"/>
      <c r="K39" s="617"/>
      <c r="L39" s="617"/>
      <c r="M39" s="617"/>
      <c r="N39" s="617"/>
      <c r="O39" s="617"/>
      <c r="P39" s="617"/>
      <c r="Q39" s="617"/>
      <c r="R39" s="617"/>
      <c r="S39" s="617"/>
      <c r="T39" s="623"/>
      <c r="U39" s="624"/>
    </row>
    <row r="40" spans="1:21" ht="9.9499999999999993" customHeight="1" x14ac:dyDescent="0.2">
      <c r="A40" s="425"/>
      <c r="B40" s="87"/>
      <c r="C40" s="617"/>
      <c r="D40" s="617"/>
      <c r="E40" s="617"/>
      <c r="F40" s="617"/>
      <c r="G40" s="617"/>
      <c r="H40" s="617"/>
      <c r="I40" s="617"/>
      <c r="J40" s="617"/>
      <c r="K40" s="617"/>
      <c r="L40" s="617"/>
      <c r="M40" s="617"/>
      <c r="N40" s="617"/>
      <c r="O40" s="617"/>
      <c r="P40" s="617"/>
      <c r="Q40" s="617"/>
      <c r="R40" s="617"/>
      <c r="S40" s="617"/>
      <c r="T40" s="623"/>
      <c r="U40" s="624"/>
    </row>
    <row r="41" spans="1:21" ht="12" customHeight="1" x14ac:dyDescent="0.2">
      <c r="A41" s="425" t="s">
        <v>2025</v>
      </c>
      <c r="B41" s="337" t="s">
        <v>2026</v>
      </c>
      <c r="T41" s="625"/>
    </row>
    <row r="42" spans="1:21" ht="12" customHeight="1" x14ac:dyDescent="0.2">
      <c r="A42" s="425" t="s">
        <v>2027</v>
      </c>
      <c r="B42" s="615" t="s">
        <v>2028</v>
      </c>
      <c r="C42" s="166">
        <v>5</v>
      </c>
      <c r="D42" s="445">
        <v>3</v>
      </c>
      <c r="E42" s="445">
        <v>3</v>
      </c>
      <c r="F42" s="445">
        <v>0</v>
      </c>
      <c r="G42" s="445">
        <v>3</v>
      </c>
      <c r="H42" s="445">
        <v>3</v>
      </c>
      <c r="I42" s="445">
        <v>0</v>
      </c>
      <c r="J42" s="445">
        <v>0</v>
      </c>
      <c r="K42" s="445">
        <v>0</v>
      </c>
      <c r="L42" s="445">
        <v>0</v>
      </c>
      <c r="M42" s="445">
        <v>0</v>
      </c>
      <c r="N42" s="445">
        <v>0</v>
      </c>
      <c r="O42" s="445">
        <v>0</v>
      </c>
      <c r="P42" s="445">
        <v>2</v>
      </c>
      <c r="Q42" s="445">
        <v>1</v>
      </c>
      <c r="R42" s="445">
        <v>0</v>
      </c>
      <c r="S42" s="445">
        <v>0</v>
      </c>
      <c r="T42" s="627">
        <v>0</v>
      </c>
      <c r="U42" s="628" t="s">
        <v>492</v>
      </c>
    </row>
    <row r="43" spans="1:21" ht="6" customHeight="1" x14ac:dyDescent="0.2">
      <c r="A43" s="425"/>
      <c r="B43" s="615"/>
      <c r="C43" s="617"/>
      <c r="D43" s="617"/>
      <c r="E43" s="617"/>
      <c r="F43" s="617"/>
      <c r="G43" s="617"/>
      <c r="H43" s="617"/>
      <c r="I43" s="617"/>
      <c r="J43" s="617"/>
      <c r="K43" s="617"/>
      <c r="L43" s="617"/>
      <c r="M43" s="617"/>
      <c r="N43" s="617"/>
      <c r="O43" s="617"/>
      <c r="P43" s="617"/>
      <c r="Q43" s="617"/>
      <c r="R43" s="617"/>
      <c r="S43" s="617"/>
      <c r="T43" s="623"/>
      <c r="U43" s="624"/>
    </row>
    <row r="44" spans="1:21" ht="9.9499999999999993" customHeight="1" x14ac:dyDescent="0.2">
      <c r="A44" s="425"/>
      <c r="B44" s="87"/>
      <c r="C44" s="617"/>
      <c r="D44" s="617"/>
      <c r="E44" s="617"/>
      <c r="F44" s="617"/>
      <c r="G44" s="617"/>
      <c r="H44" s="617"/>
      <c r="I44" s="617"/>
      <c r="J44" s="617"/>
      <c r="K44" s="617"/>
      <c r="L44" s="617"/>
      <c r="M44" s="617"/>
      <c r="N44" s="617"/>
      <c r="O44" s="617"/>
      <c r="P44" s="617"/>
      <c r="Q44" s="617"/>
      <c r="R44" s="617"/>
      <c r="S44" s="617"/>
      <c r="T44" s="623"/>
      <c r="U44" s="624"/>
    </row>
    <row r="45" spans="1:21" ht="12" customHeight="1" x14ac:dyDescent="0.2">
      <c r="A45" s="425" t="s">
        <v>2029</v>
      </c>
      <c r="B45" s="337" t="s">
        <v>2030</v>
      </c>
      <c r="D45" s="60"/>
      <c r="E45" s="60"/>
      <c r="F45" s="60"/>
      <c r="G45" s="60"/>
      <c r="H45" s="60"/>
      <c r="I45" s="60"/>
      <c r="J45" s="60"/>
      <c r="K45" s="60"/>
      <c r="T45" s="625"/>
      <c r="U45" s="60"/>
    </row>
    <row r="46" spans="1:21" ht="12" customHeight="1" x14ac:dyDescent="0.2">
      <c r="A46" s="425" t="s">
        <v>2031</v>
      </c>
      <c r="B46" s="337" t="s">
        <v>2032</v>
      </c>
      <c r="C46" s="617"/>
      <c r="D46" s="617"/>
      <c r="E46" s="617"/>
      <c r="F46" s="617"/>
      <c r="G46" s="617"/>
      <c r="H46" s="617"/>
      <c r="I46" s="617"/>
      <c r="J46" s="617"/>
      <c r="K46" s="617"/>
      <c r="L46" s="617"/>
      <c r="M46" s="617"/>
      <c r="N46" s="617"/>
      <c r="O46" s="617"/>
      <c r="P46" s="617"/>
      <c r="Q46" s="617"/>
      <c r="R46" s="617"/>
      <c r="S46" s="617"/>
      <c r="T46" s="617"/>
      <c r="U46" s="616"/>
    </row>
    <row r="47" spans="1:21" ht="12" customHeight="1" x14ac:dyDescent="0.2">
      <c r="A47" s="425"/>
      <c r="B47" s="615" t="s">
        <v>2033</v>
      </c>
      <c r="C47" s="445">
        <v>13</v>
      </c>
      <c r="D47" s="445">
        <v>12</v>
      </c>
      <c r="E47" s="445">
        <v>12</v>
      </c>
      <c r="F47" s="445">
        <v>0</v>
      </c>
      <c r="G47" s="445">
        <v>7</v>
      </c>
      <c r="H47" s="445">
        <v>7</v>
      </c>
      <c r="I47" s="445">
        <v>0</v>
      </c>
      <c r="J47" s="445">
        <v>2</v>
      </c>
      <c r="K47" s="445">
        <v>2</v>
      </c>
      <c r="L47" s="445">
        <v>0</v>
      </c>
      <c r="M47" s="445">
        <v>3</v>
      </c>
      <c r="N47" s="445">
        <v>3</v>
      </c>
      <c r="O47" s="445">
        <v>0</v>
      </c>
      <c r="P47" s="445">
        <v>9</v>
      </c>
      <c r="Q47" s="445">
        <v>0</v>
      </c>
      <c r="R47" s="445">
        <v>2</v>
      </c>
      <c r="S47" s="445">
        <v>0</v>
      </c>
      <c r="T47" s="445">
        <v>1</v>
      </c>
      <c r="U47" s="618" t="s">
        <v>492</v>
      </c>
    </row>
    <row r="48" spans="1:21" ht="7.5" customHeight="1" x14ac:dyDescent="0.2">
      <c r="A48" s="425"/>
      <c r="B48" s="615"/>
      <c r="C48" s="617"/>
      <c r="D48" s="617"/>
      <c r="E48" s="617"/>
      <c r="F48" s="617"/>
      <c r="G48" s="617"/>
      <c r="H48" s="617"/>
      <c r="I48" s="617"/>
      <c r="J48" s="617"/>
      <c r="K48" s="617"/>
      <c r="L48" s="617"/>
      <c r="M48" s="617"/>
      <c r="N48" s="617"/>
      <c r="O48" s="617"/>
      <c r="P48" s="617"/>
      <c r="Q48" s="617"/>
      <c r="R48" s="617"/>
      <c r="S48" s="617"/>
      <c r="T48" s="617"/>
      <c r="U48" s="616"/>
    </row>
    <row r="49" spans="1:21" ht="12" customHeight="1" x14ac:dyDescent="0.2">
      <c r="A49" s="425"/>
      <c r="B49" s="629"/>
      <c r="C49" s="630"/>
      <c r="D49" s="617"/>
      <c r="E49" s="617"/>
      <c r="F49" s="617"/>
      <c r="G49" s="617"/>
      <c r="H49" s="617"/>
      <c r="I49" s="617"/>
      <c r="J49" s="617"/>
      <c r="K49" s="617"/>
      <c r="L49" s="617"/>
      <c r="M49" s="617"/>
      <c r="N49" s="617"/>
      <c r="O49" s="617"/>
      <c r="P49" s="617"/>
      <c r="Q49" s="617"/>
      <c r="R49" s="617"/>
      <c r="S49" s="617"/>
      <c r="T49" s="623"/>
      <c r="U49" s="624"/>
    </row>
    <row r="50" spans="1:21" ht="12" customHeight="1" x14ac:dyDescent="0.2">
      <c r="A50" s="149" t="s">
        <v>498</v>
      </c>
      <c r="B50" s="197" t="s">
        <v>2034</v>
      </c>
      <c r="C50" s="172"/>
      <c r="D50" s="60"/>
      <c r="E50" s="60"/>
      <c r="F50" s="60"/>
      <c r="G50" s="60"/>
      <c r="H50" s="60"/>
      <c r="I50" s="60"/>
      <c r="J50" s="60"/>
      <c r="K50" s="60"/>
      <c r="T50" s="625"/>
      <c r="U50" s="60"/>
    </row>
    <row r="51" spans="1:21" ht="12" customHeight="1" x14ac:dyDescent="0.2">
      <c r="A51" s="149"/>
      <c r="B51" s="629" t="s">
        <v>2035</v>
      </c>
      <c r="C51" s="631">
        <v>59</v>
      </c>
      <c r="D51" s="445">
        <v>55</v>
      </c>
      <c r="E51" s="445">
        <v>55</v>
      </c>
      <c r="F51" s="445">
        <v>0</v>
      </c>
      <c r="G51" s="445">
        <v>37</v>
      </c>
      <c r="H51" s="445">
        <v>37</v>
      </c>
      <c r="I51" s="445">
        <v>0</v>
      </c>
      <c r="J51" s="445">
        <v>7</v>
      </c>
      <c r="K51" s="445">
        <v>7</v>
      </c>
      <c r="L51" s="445">
        <v>0</v>
      </c>
      <c r="M51" s="445">
        <v>11</v>
      </c>
      <c r="N51" s="445">
        <v>11</v>
      </c>
      <c r="O51" s="445">
        <v>0</v>
      </c>
      <c r="P51" s="445">
        <v>43</v>
      </c>
      <c r="Q51" s="445">
        <v>6</v>
      </c>
      <c r="R51" s="445">
        <v>6</v>
      </c>
      <c r="S51" s="445">
        <v>0</v>
      </c>
      <c r="T51" s="445">
        <v>0</v>
      </c>
      <c r="U51" s="618" t="s">
        <v>500</v>
      </c>
    </row>
    <row r="52" spans="1:21" ht="6" customHeight="1" x14ac:dyDescent="0.2">
      <c r="A52" s="149"/>
      <c r="B52" s="198"/>
      <c r="C52" s="630"/>
      <c r="D52" s="617"/>
      <c r="E52" s="617"/>
      <c r="F52" s="617"/>
      <c r="G52" s="617"/>
      <c r="H52" s="617"/>
      <c r="I52" s="617"/>
      <c r="J52" s="617"/>
      <c r="K52" s="617"/>
      <c r="L52" s="617"/>
      <c r="M52" s="617"/>
      <c r="N52" s="617"/>
      <c r="O52" s="617"/>
      <c r="P52" s="617"/>
      <c r="Q52" s="617"/>
      <c r="R52" s="617"/>
      <c r="S52" s="617"/>
      <c r="T52" s="617"/>
      <c r="U52" s="616"/>
    </row>
    <row r="53" spans="1:21" ht="9.9499999999999993" customHeight="1" x14ac:dyDescent="0.2">
      <c r="A53" s="149"/>
      <c r="B53" s="78"/>
      <c r="C53" s="630"/>
      <c r="D53" s="617"/>
      <c r="E53" s="617"/>
      <c r="F53" s="617"/>
      <c r="G53" s="617"/>
      <c r="H53" s="617"/>
      <c r="I53" s="617"/>
      <c r="J53" s="617"/>
      <c r="K53" s="617"/>
      <c r="L53" s="617"/>
      <c r="M53" s="617"/>
      <c r="N53" s="617"/>
      <c r="O53" s="617"/>
      <c r="P53" s="617"/>
      <c r="Q53" s="617"/>
      <c r="R53" s="617"/>
      <c r="S53" s="617"/>
      <c r="T53" s="617"/>
      <c r="U53" s="616"/>
    </row>
    <row r="54" spans="1:21" ht="12" customHeight="1" x14ac:dyDescent="0.2">
      <c r="A54" s="149" t="s">
        <v>502</v>
      </c>
      <c r="B54" s="629" t="s">
        <v>2036</v>
      </c>
      <c r="C54" s="631">
        <v>69</v>
      </c>
      <c r="D54" s="445">
        <v>54</v>
      </c>
      <c r="E54" s="445">
        <v>54</v>
      </c>
      <c r="F54" s="445">
        <v>0</v>
      </c>
      <c r="G54" s="445">
        <v>19</v>
      </c>
      <c r="H54" s="445">
        <v>19</v>
      </c>
      <c r="I54" s="445">
        <v>0</v>
      </c>
      <c r="J54" s="445">
        <v>7</v>
      </c>
      <c r="K54" s="445">
        <v>7</v>
      </c>
      <c r="L54" s="445">
        <v>0</v>
      </c>
      <c r="M54" s="445">
        <v>28</v>
      </c>
      <c r="N54" s="445">
        <v>28</v>
      </c>
      <c r="O54" s="445">
        <v>0</v>
      </c>
      <c r="P54" s="445">
        <v>43</v>
      </c>
      <c r="Q54" s="445">
        <v>8</v>
      </c>
      <c r="R54" s="445">
        <v>3</v>
      </c>
      <c r="S54" s="445">
        <v>0</v>
      </c>
      <c r="T54" s="445">
        <v>0</v>
      </c>
      <c r="U54" s="618" t="s">
        <v>504</v>
      </c>
    </row>
    <row r="55" spans="1:21" ht="7.5" customHeight="1" x14ac:dyDescent="0.2">
      <c r="A55" s="149"/>
      <c r="B55" s="197"/>
      <c r="C55" s="631"/>
      <c r="D55" s="445"/>
      <c r="E55" s="445"/>
      <c r="F55" s="445"/>
      <c r="G55" s="445"/>
      <c r="H55" s="445"/>
      <c r="I55" s="445"/>
      <c r="J55" s="445"/>
      <c r="K55" s="445"/>
      <c r="L55" s="445"/>
      <c r="M55" s="445"/>
      <c r="N55" s="445"/>
      <c r="O55" s="445"/>
      <c r="P55" s="445"/>
      <c r="Q55" s="445"/>
      <c r="R55" s="445"/>
      <c r="S55" s="445"/>
      <c r="T55" s="445"/>
      <c r="U55" s="616"/>
    </row>
    <row r="56" spans="1:21" ht="9.9499999999999993" customHeight="1" x14ac:dyDescent="0.2">
      <c r="A56" s="149"/>
      <c r="B56" s="78"/>
      <c r="C56" s="630"/>
      <c r="D56" s="617"/>
      <c r="E56" s="617"/>
      <c r="F56" s="617"/>
      <c r="G56" s="617"/>
      <c r="H56" s="617"/>
      <c r="I56" s="617"/>
      <c r="J56" s="617"/>
      <c r="K56" s="617"/>
      <c r="L56" s="617"/>
      <c r="M56" s="617"/>
      <c r="N56" s="617"/>
      <c r="O56" s="617"/>
      <c r="P56" s="617"/>
      <c r="Q56" s="617"/>
      <c r="R56" s="617"/>
      <c r="S56" s="617"/>
      <c r="T56" s="617"/>
      <c r="U56" s="616"/>
    </row>
    <row r="57" spans="1:21" ht="12" customHeight="1" x14ac:dyDescent="0.2">
      <c r="A57" s="149" t="s">
        <v>2037</v>
      </c>
      <c r="B57" s="197" t="s">
        <v>2038</v>
      </c>
      <c r="C57" s="172"/>
      <c r="D57" s="60"/>
      <c r="E57" s="60"/>
      <c r="F57" s="60"/>
      <c r="G57" s="60"/>
      <c r="H57" s="60"/>
      <c r="I57" s="60"/>
      <c r="J57" s="60"/>
      <c r="K57" s="60"/>
      <c r="U57" s="616"/>
    </row>
    <row r="58" spans="1:21" ht="12" customHeight="1" x14ac:dyDescent="0.2">
      <c r="A58" s="149" t="s">
        <v>2039</v>
      </c>
      <c r="B58" s="632" t="s">
        <v>2040</v>
      </c>
      <c r="C58" s="631">
        <v>20</v>
      </c>
      <c r="D58" s="445">
        <v>17</v>
      </c>
      <c r="E58" s="445">
        <v>15</v>
      </c>
      <c r="F58" s="445">
        <v>2</v>
      </c>
      <c r="G58" s="445">
        <v>13</v>
      </c>
      <c r="H58" s="445">
        <v>12</v>
      </c>
      <c r="I58" s="445">
        <v>1</v>
      </c>
      <c r="J58" s="445">
        <v>3</v>
      </c>
      <c r="K58" s="445">
        <v>3</v>
      </c>
      <c r="L58" s="445">
        <v>0</v>
      </c>
      <c r="M58" s="445">
        <v>1</v>
      </c>
      <c r="N58" s="445">
        <v>0</v>
      </c>
      <c r="O58" s="445">
        <v>1</v>
      </c>
      <c r="P58" s="445">
        <v>7</v>
      </c>
      <c r="Q58" s="445">
        <v>6</v>
      </c>
      <c r="R58" s="445">
        <v>1</v>
      </c>
      <c r="S58" s="445">
        <v>1</v>
      </c>
      <c r="T58" s="445">
        <v>2</v>
      </c>
      <c r="U58" s="618" t="s">
        <v>504</v>
      </c>
    </row>
    <row r="59" spans="1:21" ht="12" customHeight="1" x14ac:dyDescent="0.2">
      <c r="A59" s="149"/>
      <c r="B59" s="632"/>
      <c r="C59" s="630"/>
      <c r="D59" s="617"/>
      <c r="E59" s="617"/>
      <c r="F59" s="617"/>
      <c r="G59" s="617"/>
      <c r="H59" s="617"/>
      <c r="I59" s="617"/>
      <c r="J59" s="617"/>
      <c r="K59" s="617"/>
      <c r="L59" s="617"/>
      <c r="M59" s="617"/>
      <c r="N59" s="617"/>
      <c r="O59" s="617"/>
      <c r="P59" s="617"/>
      <c r="Q59" s="617"/>
      <c r="R59" s="617"/>
      <c r="S59" s="617"/>
      <c r="T59" s="623"/>
      <c r="U59" s="624"/>
    </row>
    <row r="60" spans="1:21" ht="9.9499999999999993" customHeight="1" x14ac:dyDescent="0.2">
      <c r="A60" s="149"/>
      <c r="B60" s="78"/>
      <c r="C60" s="630"/>
      <c r="D60" s="617"/>
      <c r="E60" s="617"/>
      <c r="F60" s="617"/>
      <c r="G60" s="617"/>
      <c r="H60" s="617"/>
      <c r="I60" s="617"/>
      <c r="J60" s="617"/>
      <c r="K60" s="617"/>
      <c r="L60" s="617"/>
      <c r="M60" s="617"/>
      <c r="N60" s="617"/>
      <c r="O60" s="617"/>
      <c r="P60" s="617"/>
      <c r="Q60" s="617"/>
      <c r="R60" s="617"/>
      <c r="S60" s="617"/>
      <c r="T60" s="623"/>
      <c r="U60" s="624"/>
    </row>
    <row r="61" spans="1:21" ht="12" customHeight="1" x14ac:dyDescent="0.2">
      <c r="A61" s="149">
        <v>178</v>
      </c>
      <c r="B61" s="337" t="s">
        <v>2041</v>
      </c>
      <c r="D61" s="60"/>
      <c r="E61" s="60"/>
      <c r="F61" s="60"/>
      <c r="G61" s="60"/>
      <c r="H61" s="60"/>
      <c r="I61" s="60"/>
      <c r="J61" s="60"/>
      <c r="K61" s="60"/>
      <c r="T61" s="625"/>
      <c r="U61" s="60"/>
    </row>
    <row r="62" spans="1:21" ht="12" customHeight="1" x14ac:dyDescent="0.2">
      <c r="A62" s="149"/>
      <c r="B62" s="632" t="s">
        <v>2042</v>
      </c>
      <c r="C62" s="631">
        <v>1</v>
      </c>
      <c r="D62" s="445">
        <v>1</v>
      </c>
      <c r="E62" s="445">
        <v>1</v>
      </c>
      <c r="F62" s="445">
        <v>0</v>
      </c>
      <c r="G62" s="445">
        <v>1</v>
      </c>
      <c r="H62" s="445">
        <v>1</v>
      </c>
      <c r="I62" s="445">
        <v>0</v>
      </c>
      <c r="J62" s="445">
        <v>0</v>
      </c>
      <c r="K62" s="445">
        <v>0</v>
      </c>
      <c r="L62" s="445">
        <v>0</v>
      </c>
      <c r="M62" s="445">
        <v>0</v>
      </c>
      <c r="N62" s="445">
        <v>0</v>
      </c>
      <c r="O62" s="445">
        <v>0</v>
      </c>
      <c r="P62" s="445">
        <v>1</v>
      </c>
      <c r="Q62" s="445">
        <v>0</v>
      </c>
      <c r="R62" s="445">
        <v>0</v>
      </c>
      <c r="S62" s="445">
        <v>0</v>
      </c>
      <c r="T62" s="445">
        <v>0</v>
      </c>
      <c r="U62" s="618" t="s">
        <v>2043</v>
      </c>
    </row>
    <row r="63" spans="1:21" ht="9.9499999999999993" customHeight="1" x14ac:dyDescent="0.2">
      <c r="A63" s="149"/>
      <c r="B63" s="78"/>
      <c r="C63" s="630"/>
      <c r="D63" s="617"/>
      <c r="E63" s="617"/>
      <c r="F63" s="617"/>
      <c r="G63" s="617"/>
      <c r="H63" s="617"/>
      <c r="I63" s="617"/>
      <c r="J63" s="617"/>
      <c r="K63" s="617"/>
      <c r="L63" s="617"/>
      <c r="M63" s="617"/>
      <c r="N63" s="617"/>
      <c r="O63" s="617"/>
      <c r="P63" s="617"/>
      <c r="Q63" s="617"/>
      <c r="R63" s="617"/>
      <c r="S63" s="617"/>
      <c r="T63" s="617"/>
      <c r="U63" s="616"/>
    </row>
    <row r="64" spans="1:21" ht="9.9499999999999993" customHeight="1" x14ac:dyDescent="0.2">
      <c r="A64" s="425"/>
      <c r="B64" s="25"/>
      <c r="C64" s="630"/>
      <c r="D64" s="617"/>
      <c r="E64" s="617"/>
      <c r="F64" s="617"/>
      <c r="G64" s="617"/>
      <c r="H64" s="617"/>
      <c r="I64" s="617"/>
      <c r="J64" s="617"/>
      <c r="K64" s="617"/>
      <c r="L64" s="617"/>
      <c r="M64" s="617"/>
      <c r="N64" s="617"/>
      <c r="O64" s="617"/>
      <c r="P64" s="617"/>
      <c r="Q64" s="617"/>
      <c r="R64" s="617"/>
      <c r="S64" s="617"/>
      <c r="T64" s="617"/>
      <c r="U64" s="616"/>
    </row>
    <row r="65" spans="1:21" ht="12" customHeight="1" x14ac:dyDescent="0.2">
      <c r="A65" s="425">
        <v>211</v>
      </c>
      <c r="B65" s="615" t="s">
        <v>2044</v>
      </c>
      <c r="C65" s="445">
        <v>7</v>
      </c>
      <c r="D65" s="445">
        <v>6</v>
      </c>
      <c r="E65" s="445">
        <v>5</v>
      </c>
      <c r="F65" s="445">
        <v>1</v>
      </c>
      <c r="G65" s="445">
        <v>6</v>
      </c>
      <c r="H65" s="445">
        <v>5</v>
      </c>
      <c r="I65" s="445">
        <v>1</v>
      </c>
      <c r="J65" s="445">
        <v>0</v>
      </c>
      <c r="K65" s="445">
        <v>0</v>
      </c>
      <c r="L65" s="445">
        <v>0</v>
      </c>
      <c r="M65" s="445">
        <v>0</v>
      </c>
      <c r="N65" s="445">
        <v>0</v>
      </c>
      <c r="O65" s="445">
        <v>0</v>
      </c>
      <c r="P65" s="445">
        <v>3</v>
      </c>
      <c r="Q65" s="445">
        <v>2</v>
      </c>
      <c r="R65" s="445">
        <v>1</v>
      </c>
      <c r="S65" s="445">
        <v>0</v>
      </c>
      <c r="T65" s="445">
        <v>0</v>
      </c>
      <c r="U65" s="618" t="s">
        <v>2045</v>
      </c>
    </row>
    <row r="66" spans="1:21" ht="5.25" customHeight="1" x14ac:dyDescent="0.2">
      <c r="A66" s="425"/>
      <c r="B66" s="87"/>
      <c r="C66" s="617"/>
      <c r="D66" s="617"/>
      <c r="E66" s="617"/>
      <c r="F66" s="617"/>
      <c r="G66" s="617"/>
      <c r="H66" s="617"/>
      <c r="I66" s="617"/>
      <c r="J66" s="617"/>
      <c r="K66" s="617"/>
      <c r="L66" s="617"/>
      <c r="M66" s="617"/>
      <c r="N66" s="617"/>
      <c r="O66" s="617"/>
      <c r="P66" s="617"/>
      <c r="Q66" s="617"/>
      <c r="R66" s="617"/>
      <c r="S66" s="617"/>
      <c r="T66" s="617"/>
      <c r="U66" s="616"/>
    </row>
    <row r="67" spans="1:21" ht="9.9499999999999993" customHeight="1" x14ac:dyDescent="0.2">
      <c r="A67" s="425"/>
      <c r="B67" s="87"/>
      <c r="C67" s="617"/>
      <c r="D67" s="617"/>
      <c r="E67" s="617"/>
      <c r="F67" s="617"/>
      <c r="G67" s="617"/>
      <c r="H67" s="617"/>
      <c r="I67" s="617"/>
      <c r="J67" s="617"/>
      <c r="K67" s="617"/>
      <c r="L67" s="617"/>
      <c r="M67" s="617"/>
      <c r="N67" s="617"/>
      <c r="O67" s="617"/>
      <c r="P67" s="617"/>
      <c r="Q67" s="617"/>
      <c r="R67" s="617"/>
      <c r="S67" s="617"/>
      <c r="T67" s="617"/>
      <c r="U67" s="616"/>
    </row>
    <row r="68" spans="1:21" ht="12" customHeight="1" x14ac:dyDescent="0.2">
      <c r="A68" s="425" t="s">
        <v>2046</v>
      </c>
      <c r="B68" s="615" t="s">
        <v>2047</v>
      </c>
      <c r="C68" s="445">
        <v>5</v>
      </c>
      <c r="D68" s="445">
        <v>5</v>
      </c>
      <c r="E68" s="445">
        <v>4</v>
      </c>
      <c r="F68" s="445">
        <v>1</v>
      </c>
      <c r="G68" s="445">
        <v>5</v>
      </c>
      <c r="H68" s="445">
        <v>4</v>
      </c>
      <c r="I68" s="445">
        <v>1</v>
      </c>
      <c r="J68" s="445">
        <v>0</v>
      </c>
      <c r="K68" s="445">
        <v>0</v>
      </c>
      <c r="L68" s="445">
        <v>0</v>
      </c>
      <c r="M68" s="445">
        <v>0</v>
      </c>
      <c r="N68" s="445">
        <v>0</v>
      </c>
      <c r="O68" s="445">
        <v>0</v>
      </c>
      <c r="P68" s="445">
        <v>3</v>
      </c>
      <c r="Q68" s="445">
        <v>1</v>
      </c>
      <c r="R68" s="445">
        <v>1</v>
      </c>
      <c r="S68" s="445">
        <v>0</v>
      </c>
      <c r="T68" s="445">
        <v>0</v>
      </c>
      <c r="U68" s="616" t="s">
        <v>208</v>
      </c>
    </row>
    <row r="69" spans="1:21" ht="13.5" customHeight="1" x14ac:dyDescent="0.2">
      <c r="A69" s="425" t="s">
        <v>2048</v>
      </c>
      <c r="B69" s="87"/>
      <c r="C69" s="617"/>
      <c r="D69" s="617"/>
      <c r="E69" s="617"/>
      <c r="F69" s="617"/>
      <c r="G69" s="617"/>
      <c r="H69" s="617"/>
      <c r="I69" s="617"/>
      <c r="J69" s="617"/>
      <c r="K69" s="617"/>
      <c r="L69" s="617"/>
      <c r="M69" s="617"/>
      <c r="N69" s="617"/>
      <c r="O69" s="617"/>
      <c r="P69" s="617"/>
      <c r="Q69" s="617"/>
      <c r="R69" s="617"/>
      <c r="S69" s="617"/>
      <c r="T69" s="617"/>
      <c r="U69" s="616"/>
    </row>
    <row r="70" spans="1:21" ht="9.9499999999999993" customHeight="1" x14ac:dyDescent="0.2">
      <c r="B70" s="87"/>
      <c r="C70" s="617"/>
      <c r="D70" s="617"/>
      <c r="E70" s="617"/>
      <c r="F70" s="617"/>
      <c r="G70" s="617"/>
      <c r="H70" s="617"/>
      <c r="I70" s="617"/>
      <c r="J70" s="617"/>
      <c r="K70" s="617"/>
      <c r="L70" s="617"/>
      <c r="M70" s="617"/>
      <c r="N70" s="617"/>
      <c r="O70" s="617"/>
      <c r="P70" s="617"/>
      <c r="Q70" s="617"/>
      <c r="R70" s="617"/>
      <c r="S70" s="617"/>
      <c r="T70" s="617"/>
      <c r="U70" s="616"/>
    </row>
    <row r="71" spans="1:21" ht="12" customHeight="1" x14ac:dyDescent="0.2">
      <c r="A71" s="425" t="s">
        <v>210</v>
      </c>
      <c r="B71" s="615" t="s">
        <v>2049</v>
      </c>
      <c r="C71" s="445">
        <v>9</v>
      </c>
      <c r="D71" s="445">
        <v>7</v>
      </c>
      <c r="E71" s="445">
        <v>3</v>
      </c>
      <c r="F71" s="445">
        <v>4</v>
      </c>
      <c r="G71" s="445">
        <v>7</v>
      </c>
      <c r="H71" s="445">
        <v>3</v>
      </c>
      <c r="I71" s="445">
        <v>4</v>
      </c>
      <c r="J71" s="445">
        <v>0</v>
      </c>
      <c r="K71" s="445">
        <v>0</v>
      </c>
      <c r="L71" s="445">
        <v>0</v>
      </c>
      <c r="M71" s="445">
        <v>0</v>
      </c>
      <c r="N71" s="445">
        <v>0</v>
      </c>
      <c r="O71" s="445">
        <v>0</v>
      </c>
      <c r="P71" s="445">
        <v>7</v>
      </c>
      <c r="Q71" s="445">
        <v>0</v>
      </c>
      <c r="R71" s="445">
        <v>0</v>
      </c>
      <c r="S71" s="445">
        <v>0</v>
      </c>
      <c r="T71" s="445">
        <v>0</v>
      </c>
      <c r="U71" s="616" t="s">
        <v>212</v>
      </c>
    </row>
    <row r="72" spans="1:21" ht="6.75" customHeight="1" x14ac:dyDescent="0.2">
      <c r="A72" s="425"/>
      <c r="B72" s="87"/>
      <c r="C72" s="617"/>
      <c r="D72" s="617"/>
      <c r="E72" s="617"/>
      <c r="F72" s="617"/>
      <c r="G72" s="617"/>
      <c r="H72" s="617"/>
      <c r="I72" s="617"/>
      <c r="J72" s="617"/>
      <c r="K72" s="617"/>
      <c r="L72" s="617"/>
      <c r="M72" s="617"/>
      <c r="N72" s="617"/>
      <c r="O72" s="617"/>
      <c r="P72" s="617"/>
      <c r="Q72" s="617"/>
      <c r="R72" s="617"/>
      <c r="S72" s="617"/>
      <c r="T72" s="617"/>
      <c r="U72" s="616"/>
    </row>
    <row r="73" spans="1:21" ht="9.9499999999999993" customHeight="1" x14ac:dyDescent="0.2">
      <c r="A73" s="425"/>
      <c r="B73" s="87"/>
      <c r="C73" s="617"/>
      <c r="D73" s="617"/>
      <c r="E73" s="617"/>
      <c r="F73" s="617"/>
      <c r="G73" s="617"/>
      <c r="H73" s="617"/>
      <c r="I73" s="617"/>
      <c r="J73" s="617"/>
      <c r="K73" s="617"/>
      <c r="L73" s="617"/>
      <c r="M73" s="617"/>
      <c r="N73" s="617"/>
      <c r="O73" s="617"/>
      <c r="P73" s="617"/>
      <c r="Q73" s="617"/>
      <c r="R73" s="617"/>
      <c r="S73" s="617"/>
      <c r="T73" s="617"/>
      <c r="U73" s="616"/>
    </row>
    <row r="74" spans="1:21" ht="12" customHeight="1" x14ac:dyDescent="0.2">
      <c r="A74" s="425">
        <v>221</v>
      </c>
      <c r="B74" s="615" t="s">
        <v>2050</v>
      </c>
      <c r="C74" s="445">
        <v>0</v>
      </c>
      <c r="D74" s="445">
        <v>0</v>
      </c>
      <c r="E74" s="445">
        <v>0</v>
      </c>
      <c r="F74" s="445">
        <v>0</v>
      </c>
      <c r="G74" s="445">
        <v>0</v>
      </c>
      <c r="H74" s="445">
        <v>0</v>
      </c>
      <c r="I74" s="445">
        <v>0</v>
      </c>
      <c r="J74" s="445">
        <v>0</v>
      </c>
      <c r="K74" s="445">
        <v>0</v>
      </c>
      <c r="L74" s="445">
        <v>0</v>
      </c>
      <c r="M74" s="445">
        <v>0</v>
      </c>
      <c r="N74" s="445">
        <v>0</v>
      </c>
      <c r="O74" s="445">
        <v>0</v>
      </c>
      <c r="P74" s="445">
        <v>0</v>
      </c>
      <c r="Q74" s="445">
        <v>0</v>
      </c>
      <c r="R74" s="445">
        <v>0</v>
      </c>
      <c r="S74" s="445">
        <v>0</v>
      </c>
      <c r="T74" s="445">
        <v>0</v>
      </c>
      <c r="U74" s="618" t="s">
        <v>2051</v>
      </c>
    </row>
    <row r="75" spans="1:21" ht="6.75" customHeight="1" x14ac:dyDescent="0.2">
      <c r="A75" s="425"/>
      <c r="B75" s="87"/>
      <c r="C75" s="617"/>
      <c r="D75" s="617"/>
      <c r="E75" s="617"/>
      <c r="F75" s="617"/>
      <c r="G75" s="617"/>
      <c r="H75" s="617"/>
      <c r="I75" s="617"/>
      <c r="J75" s="617"/>
      <c r="K75" s="617"/>
      <c r="L75" s="617"/>
      <c r="M75" s="617"/>
      <c r="N75" s="617"/>
      <c r="O75" s="617"/>
      <c r="P75" s="617"/>
      <c r="Q75" s="617"/>
      <c r="R75" s="617"/>
      <c r="S75" s="617"/>
      <c r="T75" s="617"/>
      <c r="U75" s="616"/>
    </row>
    <row r="76" spans="1:21" ht="9.9499999999999993" customHeight="1" x14ac:dyDescent="0.2">
      <c r="A76" s="425"/>
      <c r="B76" s="87"/>
      <c r="C76" s="617"/>
      <c r="D76" s="617"/>
      <c r="E76" s="617"/>
      <c r="F76" s="617"/>
      <c r="G76" s="617"/>
      <c r="H76" s="617"/>
      <c r="I76" s="617"/>
      <c r="J76" s="617"/>
      <c r="K76" s="617"/>
      <c r="L76" s="617"/>
      <c r="M76" s="617"/>
      <c r="N76" s="617"/>
      <c r="O76" s="617"/>
      <c r="P76" s="617"/>
      <c r="Q76" s="617"/>
      <c r="R76" s="617"/>
      <c r="S76" s="617"/>
      <c r="T76" s="617"/>
      <c r="U76" s="616"/>
    </row>
    <row r="77" spans="1:21" ht="12" customHeight="1" x14ac:dyDescent="0.2">
      <c r="A77" s="425">
        <v>222</v>
      </c>
      <c r="B77" s="615" t="s">
        <v>2052</v>
      </c>
      <c r="C77" s="445">
        <v>12</v>
      </c>
      <c r="D77" s="445">
        <v>9</v>
      </c>
      <c r="E77" s="445">
        <v>5</v>
      </c>
      <c r="F77" s="445">
        <v>4</v>
      </c>
      <c r="G77" s="445">
        <v>8</v>
      </c>
      <c r="H77" s="445">
        <v>4</v>
      </c>
      <c r="I77" s="445">
        <v>4</v>
      </c>
      <c r="J77" s="445">
        <v>1</v>
      </c>
      <c r="K77" s="445">
        <v>1</v>
      </c>
      <c r="L77" s="445">
        <v>0</v>
      </c>
      <c r="M77" s="445">
        <v>0</v>
      </c>
      <c r="N77" s="445">
        <v>0</v>
      </c>
      <c r="O77" s="445">
        <v>0</v>
      </c>
      <c r="P77" s="445">
        <v>9</v>
      </c>
      <c r="Q77" s="445">
        <v>0</v>
      </c>
      <c r="R77" s="445">
        <v>0</v>
      </c>
      <c r="S77" s="445">
        <v>0</v>
      </c>
      <c r="T77" s="445">
        <v>0</v>
      </c>
      <c r="U77" s="618" t="s">
        <v>1006</v>
      </c>
    </row>
    <row r="78" spans="1:21" ht="6.75" customHeight="1" x14ac:dyDescent="0.2">
      <c r="A78" s="425"/>
      <c r="B78" s="87"/>
      <c r="C78" s="617"/>
      <c r="D78" s="617"/>
      <c r="E78" s="617"/>
      <c r="F78" s="617"/>
      <c r="G78" s="617"/>
      <c r="H78" s="617"/>
      <c r="I78" s="617"/>
      <c r="J78" s="617"/>
      <c r="K78" s="617"/>
      <c r="L78" s="617"/>
      <c r="M78" s="617"/>
      <c r="N78" s="617"/>
      <c r="O78" s="617"/>
      <c r="P78" s="617"/>
      <c r="Q78" s="617"/>
      <c r="R78" s="617"/>
      <c r="S78" s="617"/>
      <c r="T78" s="617"/>
      <c r="U78" s="616"/>
    </row>
    <row r="79" spans="1:21" ht="9.9499999999999993" customHeight="1" x14ac:dyDescent="0.2">
      <c r="A79" s="425"/>
      <c r="B79" s="87"/>
      <c r="C79" s="617"/>
      <c r="D79" s="617"/>
      <c r="E79" s="617"/>
      <c r="F79" s="617"/>
      <c r="G79" s="617"/>
      <c r="H79" s="617"/>
      <c r="I79" s="617"/>
      <c r="J79" s="617"/>
      <c r="K79" s="617"/>
      <c r="L79" s="617"/>
      <c r="M79" s="617"/>
      <c r="N79" s="617"/>
      <c r="O79" s="617"/>
      <c r="P79" s="617"/>
      <c r="Q79" s="617"/>
      <c r="R79" s="617"/>
      <c r="S79" s="617"/>
      <c r="T79" s="617"/>
      <c r="U79" s="616"/>
    </row>
    <row r="80" spans="1:21" ht="12" customHeight="1" x14ac:dyDescent="0.2">
      <c r="A80" s="425">
        <v>223</v>
      </c>
      <c r="B80" s="615" t="s">
        <v>2053</v>
      </c>
      <c r="C80" s="445">
        <v>904</v>
      </c>
      <c r="D80" s="445">
        <v>611</v>
      </c>
      <c r="E80" s="445">
        <v>467</v>
      </c>
      <c r="F80" s="445">
        <v>144</v>
      </c>
      <c r="G80" s="445">
        <v>493</v>
      </c>
      <c r="H80" s="445">
        <v>366</v>
      </c>
      <c r="I80" s="445">
        <v>127</v>
      </c>
      <c r="J80" s="445">
        <v>24</v>
      </c>
      <c r="K80" s="445">
        <v>21</v>
      </c>
      <c r="L80" s="445">
        <v>3</v>
      </c>
      <c r="M80" s="445">
        <v>94</v>
      </c>
      <c r="N80" s="445">
        <v>80</v>
      </c>
      <c r="O80" s="445">
        <v>14</v>
      </c>
      <c r="P80" s="445">
        <v>545</v>
      </c>
      <c r="Q80" s="445">
        <v>40</v>
      </c>
      <c r="R80" s="445">
        <v>17</v>
      </c>
      <c r="S80" s="445">
        <v>2</v>
      </c>
      <c r="T80" s="445">
        <v>7</v>
      </c>
      <c r="U80" s="618" t="s">
        <v>2054</v>
      </c>
    </row>
    <row r="81" spans="1:21" ht="6.75" customHeight="1" x14ac:dyDescent="0.2">
      <c r="A81" s="425"/>
      <c r="B81" s="87"/>
      <c r="C81" s="617"/>
      <c r="D81" s="617"/>
      <c r="E81" s="617"/>
      <c r="F81" s="617"/>
      <c r="G81" s="617"/>
      <c r="H81" s="617"/>
      <c r="I81" s="617"/>
      <c r="J81" s="617"/>
      <c r="K81" s="617"/>
      <c r="L81" s="617"/>
      <c r="M81" s="617"/>
      <c r="N81" s="617"/>
      <c r="O81" s="617"/>
      <c r="P81" s="617"/>
      <c r="Q81" s="617"/>
      <c r="R81" s="617"/>
      <c r="S81" s="617"/>
      <c r="T81" s="617"/>
      <c r="U81" s="616"/>
    </row>
    <row r="82" spans="1:21" ht="9.9499999999999993" customHeight="1" x14ac:dyDescent="0.2">
      <c r="A82" s="425"/>
      <c r="B82" s="87"/>
      <c r="C82" s="617"/>
      <c r="D82" s="617"/>
      <c r="E82" s="617"/>
      <c r="F82" s="617"/>
      <c r="G82" s="617"/>
      <c r="H82" s="617"/>
      <c r="I82" s="617"/>
      <c r="J82" s="617"/>
      <c r="K82" s="617"/>
      <c r="L82" s="617"/>
      <c r="M82" s="617"/>
      <c r="N82" s="617"/>
      <c r="O82" s="617"/>
      <c r="P82" s="617"/>
      <c r="Q82" s="617"/>
      <c r="R82" s="617"/>
      <c r="S82" s="617"/>
      <c r="T82" s="617"/>
      <c r="U82" s="616"/>
    </row>
    <row r="83" spans="1:21" ht="12" customHeight="1" x14ac:dyDescent="0.2">
      <c r="A83" s="425">
        <v>224</v>
      </c>
      <c r="B83" s="615" t="s">
        <v>2055</v>
      </c>
      <c r="C83" s="445">
        <v>376</v>
      </c>
      <c r="D83" s="445">
        <v>212</v>
      </c>
      <c r="E83" s="445">
        <v>173</v>
      </c>
      <c r="F83" s="445">
        <v>39</v>
      </c>
      <c r="G83" s="445">
        <v>116</v>
      </c>
      <c r="H83" s="445">
        <v>90</v>
      </c>
      <c r="I83" s="445">
        <v>26</v>
      </c>
      <c r="J83" s="445">
        <v>18</v>
      </c>
      <c r="K83" s="445">
        <v>15</v>
      </c>
      <c r="L83" s="445">
        <v>3</v>
      </c>
      <c r="M83" s="445">
        <v>78</v>
      </c>
      <c r="N83" s="445">
        <v>68</v>
      </c>
      <c r="O83" s="445">
        <v>10</v>
      </c>
      <c r="P83" s="445">
        <v>183</v>
      </c>
      <c r="Q83" s="445">
        <v>21</v>
      </c>
      <c r="R83" s="445">
        <v>5</v>
      </c>
      <c r="S83" s="445">
        <v>2</v>
      </c>
      <c r="T83" s="445">
        <v>1</v>
      </c>
      <c r="U83" s="618" t="s">
        <v>2056</v>
      </c>
    </row>
    <row r="84" spans="1:21" ht="9.9499999999999993" customHeight="1" x14ac:dyDescent="0.2">
      <c r="A84" s="425"/>
      <c r="B84" s="87"/>
      <c r="C84" s="617"/>
      <c r="D84" s="617"/>
      <c r="E84" s="617"/>
      <c r="F84" s="617"/>
      <c r="G84" s="617"/>
      <c r="H84" s="617"/>
      <c r="I84" s="617"/>
      <c r="J84" s="617"/>
      <c r="K84" s="617"/>
      <c r="L84" s="617"/>
      <c r="M84" s="617"/>
      <c r="N84" s="617"/>
      <c r="O84" s="617"/>
      <c r="P84" s="617"/>
      <c r="Q84" s="617"/>
      <c r="R84" s="617"/>
      <c r="S84" s="617"/>
      <c r="T84" s="617"/>
      <c r="U84" s="616"/>
    </row>
    <row r="85" spans="1:21" ht="9.9499999999999993" customHeight="1" x14ac:dyDescent="0.2">
      <c r="A85" s="425"/>
      <c r="B85" s="87"/>
      <c r="C85" s="617"/>
      <c r="D85" s="617"/>
      <c r="E85" s="617"/>
      <c r="F85" s="617"/>
      <c r="G85" s="617"/>
      <c r="H85" s="617"/>
      <c r="I85" s="617"/>
      <c r="J85" s="617"/>
      <c r="K85" s="617"/>
      <c r="L85" s="617"/>
      <c r="M85" s="617"/>
      <c r="N85" s="617"/>
      <c r="O85" s="617"/>
      <c r="P85" s="617"/>
      <c r="Q85" s="617"/>
      <c r="R85" s="617"/>
      <c r="S85" s="617"/>
      <c r="T85" s="617"/>
      <c r="U85" s="616"/>
    </row>
    <row r="86" spans="1:21" s="637" customFormat="1" ht="12" hidden="1" customHeight="1" x14ac:dyDescent="0.2">
      <c r="A86" s="633" t="s">
        <v>602</v>
      </c>
      <c r="B86" s="634" t="s">
        <v>2057</v>
      </c>
      <c r="C86" s="635">
        <v>6</v>
      </c>
      <c r="D86" s="635">
        <v>5</v>
      </c>
      <c r="E86" s="635">
        <v>4</v>
      </c>
      <c r="F86" s="635">
        <v>1</v>
      </c>
      <c r="G86" s="635">
        <v>3</v>
      </c>
      <c r="H86" s="635">
        <v>2</v>
      </c>
      <c r="I86" s="635">
        <v>1</v>
      </c>
      <c r="J86" s="635">
        <v>1</v>
      </c>
      <c r="K86" s="635">
        <v>1</v>
      </c>
      <c r="L86" s="635">
        <v>0</v>
      </c>
      <c r="M86" s="635">
        <v>1</v>
      </c>
      <c r="N86" s="635">
        <v>1</v>
      </c>
      <c r="O86" s="635">
        <v>0</v>
      </c>
      <c r="P86" s="635">
        <v>4</v>
      </c>
      <c r="Q86" s="635">
        <v>0</v>
      </c>
      <c r="R86" s="635">
        <v>1</v>
      </c>
      <c r="S86" s="635">
        <v>0</v>
      </c>
      <c r="T86" s="635">
        <v>0</v>
      </c>
      <c r="U86" s="636" t="s">
        <v>219</v>
      </c>
    </row>
    <row r="87" spans="1:21" s="637" customFormat="1" ht="12" hidden="1" customHeight="1" x14ac:dyDescent="0.2">
      <c r="A87" s="633"/>
      <c r="B87" s="638"/>
      <c r="C87" s="639"/>
      <c r="D87" s="639"/>
      <c r="E87" s="639"/>
      <c r="F87" s="639"/>
      <c r="G87" s="639"/>
      <c r="H87" s="639"/>
      <c r="I87" s="639"/>
      <c r="J87" s="639"/>
      <c r="K87" s="639"/>
      <c r="L87" s="639"/>
      <c r="M87" s="639"/>
      <c r="N87" s="639"/>
      <c r="O87" s="639"/>
      <c r="P87" s="639"/>
      <c r="Q87" s="639"/>
      <c r="R87" s="639"/>
      <c r="S87" s="639"/>
      <c r="T87" s="639"/>
      <c r="U87" s="636"/>
    </row>
    <row r="88" spans="1:21" s="637" customFormat="1" ht="12" hidden="1" customHeight="1" x14ac:dyDescent="0.2">
      <c r="A88" s="633"/>
      <c r="B88" s="638"/>
      <c r="C88" s="639"/>
      <c r="D88" s="639"/>
      <c r="E88" s="639"/>
      <c r="F88" s="639"/>
      <c r="G88" s="639"/>
      <c r="H88" s="639"/>
      <c r="I88" s="639"/>
      <c r="J88" s="639"/>
      <c r="K88" s="639"/>
      <c r="L88" s="639"/>
      <c r="M88" s="639"/>
      <c r="N88" s="639"/>
      <c r="O88" s="639"/>
      <c r="P88" s="639"/>
      <c r="Q88" s="639"/>
      <c r="R88" s="639"/>
      <c r="S88" s="639"/>
      <c r="T88" s="639"/>
      <c r="U88" s="636"/>
    </row>
    <row r="89" spans="1:21" s="637" customFormat="1" ht="12" hidden="1" customHeight="1" x14ac:dyDescent="0.2">
      <c r="A89" s="633" t="s">
        <v>2058</v>
      </c>
      <c r="B89" s="634" t="s">
        <v>2059</v>
      </c>
      <c r="C89" s="635">
        <v>370</v>
      </c>
      <c r="D89" s="635">
        <v>207</v>
      </c>
      <c r="E89" s="635">
        <v>169</v>
      </c>
      <c r="F89" s="635">
        <v>38</v>
      </c>
      <c r="G89" s="635">
        <v>113</v>
      </c>
      <c r="H89" s="635">
        <v>88</v>
      </c>
      <c r="I89" s="635">
        <v>25</v>
      </c>
      <c r="J89" s="635">
        <v>17</v>
      </c>
      <c r="K89" s="635">
        <v>14</v>
      </c>
      <c r="L89" s="635">
        <v>3</v>
      </c>
      <c r="M89" s="635">
        <v>77</v>
      </c>
      <c r="N89" s="635">
        <v>67</v>
      </c>
      <c r="O89" s="635">
        <v>10</v>
      </c>
      <c r="P89" s="635">
        <v>179</v>
      </c>
      <c r="Q89" s="635">
        <v>21</v>
      </c>
      <c r="R89" s="635">
        <v>4</v>
      </c>
      <c r="S89" s="635">
        <v>2</v>
      </c>
      <c r="T89" s="635">
        <v>1</v>
      </c>
      <c r="U89" s="640" t="s">
        <v>219</v>
      </c>
    </row>
    <row r="90" spans="1:21" s="637" customFormat="1" ht="12" hidden="1" customHeight="1" x14ac:dyDescent="0.2">
      <c r="A90" s="633"/>
      <c r="B90" s="638"/>
      <c r="C90" s="639" t="s">
        <v>150</v>
      </c>
      <c r="D90" s="639" t="s">
        <v>150</v>
      </c>
      <c r="E90" s="639" t="s">
        <v>150</v>
      </c>
      <c r="F90" s="639" t="s">
        <v>150</v>
      </c>
      <c r="G90" s="639" t="s">
        <v>150</v>
      </c>
      <c r="H90" s="639" t="s">
        <v>150</v>
      </c>
      <c r="I90" s="639" t="s">
        <v>150</v>
      </c>
      <c r="J90" s="639" t="s">
        <v>150</v>
      </c>
      <c r="K90" s="639" t="s">
        <v>150</v>
      </c>
      <c r="L90" s="639" t="s">
        <v>150</v>
      </c>
      <c r="M90" s="639" t="s">
        <v>150</v>
      </c>
      <c r="N90" s="639" t="s">
        <v>150</v>
      </c>
      <c r="O90" s="639" t="s">
        <v>150</v>
      </c>
      <c r="P90" s="639" t="s">
        <v>150</v>
      </c>
      <c r="Q90" s="639" t="s">
        <v>150</v>
      </c>
      <c r="R90" s="639" t="s">
        <v>150</v>
      </c>
      <c r="S90" s="639" t="s">
        <v>150</v>
      </c>
      <c r="T90" s="639" t="s">
        <v>150</v>
      </c>
      <c r="U90" s="636"/>
    </row>
    <row r="91" spans="1:21" s="637" customFormat="1" ht="12" hidden="1" customHeight="1" x14ac:dyDescent="0.2">
      <c r="A91" s="633"/>
      <c r="B91" s="638"/>
      <c r="C91" s="639" t="s">
        <v>150</v>
      </c>
      <c r="D91" s="639" t="s">
        <v>150</v>
      </c>
      <c r="E91" s="639" t="s">
        <v>150</v>
      </c>
      <c r="F91" s="639" t="s">
        <v>150</v>
      </c>
      <c r="G91" s="639" t="s">
        <v>150</v>
      </c>
      <c r="H91" s="639" t="s">
        <v>150</v>
      </c>
      <c r="I91" s="639" t="s">
        <v>150</v>
      </c>
      <c r="J91" s="639" t="s">
        <v>150</v>
      </c>
      <c r="K91" s="639" t="s">
        <v>150</v>
      </c>
      <c r="L91" s="639" t="s">
        <v>150</v>
      </c>
      <c r="M91" s="639" t="s">
        <v>150</v>
      </c>
      <c r="N91" s="639" t="s">
        <v>150</v>
      </c>
      <c r="O91" s="639" t="s">
        <v>150</v>
      </c>
      <c r="P91" s="639" t="s">
        <v>150</v>
      </c>
      <c r="Q91" s="639" t="s">
        <v>150</v>
      </c>
      <c r="R91" s="639" t="s">
        <v>150</v>
      </c>
      <c r="S91" s="639" t="s">
        <v>150</v>
      </c>
      <c r="T91" s="639" t="s">
        <v>150</v>
      </c>
      <c r="U91" s="636"/>
    </row>
    <row r="92" spans="1:21" ht="12" customHeight="1" x14ac:dyDescent="0.2">
      <c r="A92" s="425">
        <v>225</v>
      </c>
      <c r="B92" s="615" t="s">
        <v>2060</v>
      </c>
      <c r="C92" s="445">
        <v>81</v>
      </c>
      <c r="D92" s="445">
        <v>51</v>
      </c>
      <c r="E92" s="445">
        <v>39</v>
      </c>
      <c r="F92" s="445">
        <v>12</v>
      </c>
      <c r="G92" s="445">
        <v>50</v>
      </c>
      <c r="H92" s="445">
        <v>39</v>
      </c>
      <c r="I92" s="445">
        <v>11</v>
      </c>
      <c r="J92" s="445">
        <v>1</v>
      </c>
      <c r="K92" s="445">
        <v>0</v>
      </c>
      <c r="L92" s="445">
        <v>1</v>
      </c>
      <c r="M92" s="445">
        <v>0</v>
      </c>
      <c r="N92" s="445">
        <v>0</v>
      </c>
      <c r="O92" s="445">
        <v>0</v>
      </c>
      <c r="P92" s="445">
        <v>38</v>
      </c>
      <c r="Q92" s="445">
        <v>10</v>
      </c>
      <c r="R92" s="445">
        <v>3</v>
      </c>
      <c r="S92" s="445">
        <v>0</v>
      </c>
      <c r="T92" s="445">
        <v>0</v>
      </c>
      <c r="U92" s="618" t="s">
        <v>2061</v>
      </c>
    </row>
    <row r="93" spans="1:21" ht="9" customHeight="1" x14ac:dyDescent="0.2">
      <c r="A93" s="425"/>
      <c r="B93" s="87"/>
      <c r="C93" s="617" t="s">
        <v>150</v>
      </c>
      <c r="D93" s="617" t="s">
        <v>150</v>
      </c>
      <c r="E93" s="617" t="s">
        <v>150</v>
      </c>
      <c r="F93" s="617" t="s">
        <v>150</v>
      </c>
      <c r="G93" s="617" t="s">
        <v>150</v>
      </c>
      <c r="H93" s="617" t="s">
        <v>150</v>
      </c>
      <c r="I93" s="617" t="s">
        <v>150</v>
      </c>
      <c r="J93" s="617" t="s">
        <v>150</v>
      </c>
      <c r="K93" s="617" t="s">
        <v>150</v>
      </c>
      <c r="L93" s="617" t="s">
        <v>150</v>
      </c>
      <c r="M93" s="617" t="s">
        <v>150</v>
      </c>
      <c r="N93" s="617" t="s">
        <v>150</v>
      </c>
      <c r="O93" s="617" t="s">
        <v>150</v>
      </c>
      <c r="P93" s="617" t="s">
        <v>150</v>
      </c>
      <c r="Q93" s="617" t="s">
        <v>150</v>
      </c>
      <c r="R93" s="617" t="s">
        <v>150</v>
      </c>
      <c r="S93" s="617" t="s">
        <v>150</v>
      </c>
      <c r="T93" s="617" t="s">
        <v>150</v>
      </c>
      <c r="U93" s="616"/>
    </row>
    <row r="94" spans="1:21" ht="9.9499999999999993" customHeight="1" x14ac:dyDescent="0.2">
      <c r="A94" s="425"/>
      <c r="B94" s="87"/>
      <c r="C94" s="617" t="s">
        <v>150</v>
      </c>
      <c r="D94" s="617" t="s">
        <v>150</v>
      </c>
      <c r="E94" s="617" t="s">
        <v>150</v>
      </c>
      <c r="F94" s="617" t="s">
        <v>150</v>
      </c>
      <c r="G94" s="617" t="s">
        <v>150</v>
      </c>
      <c r="H94" s="617" t="s">
        <v>150</v>
      </c>
      <c r="I94" s="617" t="s">
        <v>150</v>
      </c>
      <c r="J94" s="617" t="s">
        <v>150</v>
      </c>
      <c r="K94" s="617" t="s">
        <v>150</v>
      </c>
      <c r="L94" s="617" t="s">
        <v>150</v>
      </c>
      <c r="M94" s="617" t="s">
        <v>150</v>
      </c>
      <c r="N94" s="617" t="s">
        <v>150</v>
      </c>
      <c r="O94" s="617" t="s">
        <v>150</v>
      </c>
      <c r="P94" s="617" t="s">
        <v>150</v>
      </c>
      <c r="Q94" s="617" t="s">
        <v>150</v>
      </c>
      <c r="R94" s="617" t="s">
        <v>150</v>
      </c>
      <c r="S94" s="617" t="s">
        <v>150</v>
      </c>
      <c r="T94" s="617" t="s">
        <v>150</v>
      </c>
      <c r="U94" s="616"/>
    </row>
    <row r="95" spans="1:21" ht="12" customHeight="1" x14ac:dyDescent="0.2">
      <c r="A95" s="425">
        <v>226</v>
      </c>
      <c r="B95" s="615" t="s">
        <v>2062</v>
      </c>
      <c r="C95" s="445">
        <v>2</v>
      </c>
      <c r="D95" s="445">
        <v>2</v>
      </c>
      <c r="E95" s="445">
        <v>2</v>
      </c>
      <c r="F95" s="445">
        <v>0</v>
      </c>
      <c r="G95" s="445">
        <v>2</v>
      </c>
      <c r="H95" s="445">
        <v>2</v>
      </c>
      <c r="I95" s="445">
        <v>0</v>
      </c>
      <c r="J95" s="445">
        <v>0</v>
      </c>
      <c r="K95" s="445">
        <v>0</v>
      </c>
      <c r="L95" s="445">
        <v>0</v>
      </c>
      <c r="M95" s="445">
        <v>0</v>
      </c>
      <c r="N95" s="445">
        <v>0</v>
      </c>
      <c r="O95" s="445">
        <v>0</v>
      </c>
      <c r="P95" s="445">
        <v>2</v>
      </c>
      <c r="Q95" s="445">
        <v>0</v>
      </c>
      <c r="R95" s="445">
        <v>0</v>
      </c>
      <c r="S95" s="445">
        <v>0</v>
      </c>
      <c r="T95" s="445">
        <v>0</v>
      </c>
      <c r="U95" s="618" t="s">
        <v>2063</v>
      </c>
    </row>
    <row r="96" spans="1:21" ht="9.9499999999999993" customHeight="1" x14ac:dyDescent="0.2">
      <c r="A96" s="425"/>
      <c r="B96" s="87"/>
      <c r="C96" s="617"/>
      <c r="D96" s="617"/>
      <c r="E96" s="617"/>
      <c r="F96" s="617"/>
      <c r="G96" s="617"/>
      <c r="H96" s="617"/>
      <c r="I96" s="617"/>
      <c r="J96" s="617"/>
      <c r="K96" s="617"/>
      <c r="L96" s="617"/>
      <c r="M96" s="617"/>
      <c r="N96" s="617"/>
      <c r="O96" s="617"/>
      <c r="P96" s="617"/>
      <c r="Q96" s="617"/>
      <c r="R96" s="617"/>
      <c r="S96" s="617"/>
      <c r="T96" s="617"/>
      <c r="U96" s="616"/>
    </row>
    <row r="97" spans="1:21" ht="9.9499999999999993" customHeight="1" x14ac:dyDescent="0.2">
      <c r="A97" s="425"/>
      <c r="B97" s="87"/>
      <c r="C97" s="617"/>
      <c r="D97" s="617"/>
      <c r="E97" s="617"/>
      <c r="F97" s="617"/>
      <c r="G97" s="617"/>
      <c r="H97" s="617"/>
      <c r="I97" s="617"/>
      <c r="J97" s="617"/>
      <c r="K97" s="617"/>
      <c r="L97" s="617"/>
      <c r="M97" s="617"/>
      <c r="N97" s="617"/>
      <c r="O97" s="617"/>
      <c r="P97" s="617"/>
      <c r="Q97" s="617"/>
      <c r="R97" s="617"/>
      <c r="S97" s="617"/>
      <c r="T97" s="617"/>
      <c r="U97" s="616"/>
    </row>
    <row r="98" spans="1:21" s="637" customFormat="1" ht="12" hidden="1" customHeight="1" x14ac:dyDescent="0.2">
      <c r="A98" s="633" t="s">
        <v>2064</v>
      </c>
      <c r="B98" s="634" t="s">
        <v>2065</v>
      </c>
      <c r="C98" s="635">
        <v>2</v>
      </c>
      <c r="D98" s="635">
        <v>2</v>
      </c>
      <c r="E98" s="635">
        <v>2</v>
      </c>
      <c r="F98" s="635">
        <v>0</v>
      </c>
      <c r="G98" s="635">
        <v>2</v>
      </c>
      <c r="H98" s="635">
        <v>2</v>
      </c>
      <c r="I98" s="635">
        <v>0</v>
      </c>
      <c r="J98" s="635">
        <v>0</v>
      </c>
      <c r="K98" s="635">
        <v>0</v>
      </c>
      <c r="L98" s="635">
        <v>0</v>
      </c>
      <c r="M98" s="635">
        <v>0</v>
      </c>
      <c r="N98" s="635">
        <v>0</v>
      </c>
      <c r="O98" s="635">
        <v>0</v>
      </c>
      <c r="P98" s="635">
        <v>2</v>
      </c>
      <c r="Q98" s="635">
        <v>0</v>
      </c>
      <c r="R98" s="635">
        <v>0</v>
      </c>
      <c r="S98" s="635">
        <v>0</v>
      </c>
      <c r="T98" s="635">
        <v>0</v>
      </c>
      <c r="U98" s="640" t="s">
        <v>609</v>
      </c>
    </row>
    <row r="99" spans="1:21" s="637" customFormat="1" ht="12" hidden="1" customHeight="1" x14ac:dyDescent="0.2">
      <c r="A99" s="633"/>
      <c r="B99" s="638"/>
      <c r="C99" s="639" t="s">
        <v>150</v>
      </c>
      <c r="D99" s="639" t="s">
        <v>150</v>
      </c>
      <c r="E99" s="639" t="s">
        <v>150</v>
      </c>
      <c r="F99" s="639" t="s">
        <v>150</v>
      </c>
      <c r="G99" s="639" t="s">
        <v>150</v>
      </c>
      <c r="H99" s="639" t="s">
        <v>150</v>
      </c>
      <c r="I99" s="639" t="s">
        <v>150</v>
      </c>
      <c r="J99" s="639" t="s">
        <v>150</v>
      </c>
      <c r="K99" s="639" t="s">
        <v>150</v>
      </c>
      <c r="L99" s="639" t="s">
        <v>150</v>
      </c>
      <c r="M99" s="639" t="s">
        <v>150</v>
      </c>
      <c r="N99" s="639" t="s">
        <v>150</v>
      </c>
      <c r="O99" s="639" t="s">
        <v>150</v>
      </c>
      <c r="P99" s="639" t="s">
        <v>150</v>
      </c>
      <c r="Q99" s="639" t="s">
        <v>150</v>
      </c>
      <c r="R99" s="639" t="s">
        <v>150</v>
      </c>
      <c r="S99" s="639" t="s">
        <v>150</v>
      </c>
      <c r="T99" s="639" t="s">
        <v>150</v>
      </c>
      <c r="U99" s="636"/>
    </row>
    <row r="100" spans="1:21" s="637" customFormat="1" ht="12" hidden="1" customHeight="1" x14ac:dyDescent="0.2">
      <c r="A100" s="633"/>
      <c r="B100" s="638"/>
      <c r="C100" s="639" t="s">
        <v>150</v>
      </c>
      <c r="D100" s="639" t="s">
        <v>150</v>
      </c>
      <c r="E100" s="639" t="s">
        <v>150</v>
      </c>
      <c r="F100" s="639" t="s">
        <v>150</v>
      </c>
      <c r="G100" s="639" t="s">
        <v>150</v>
      </c>
      <c r="H100" s="639" t="s">
        <v>150</v>
      </c>
      <c r="I100" s="639" t="s">
        <v>150</v>
      </c>
      <c r="J100" s="639" t="s">
        <v>150</v>
      </c>
      <c r="K100" s="639" t="s">
        <v>150</v>
      </c>
      <c r="L100" s="639" t="s">
        <v>150</v>
      </c>
      <c r="M100" s="639" t="s">
        <v>150</v>
      </c>
      <c r="N100" s="639" t="s">
        <v>150</v>
      </c>
      <c r="O100" s="639" t="s">
        <v>150</v>
      </c>
      <c r="P100" s="639" t="s">
        <v>150</v>
      </c>
      <c r="Q100" s="639" t="s">
        <v>150</v>
      </c>
      <c r="R100" s="639" t="s">
        <v>150</v>
      </c>
      <c r="S100" s="639" t="s">
        <v>150</v>
      </c>
      <c r="T100" s="639" t="s">
        <v>150</v>
      </c>
      <c r="U100" s="636"/>
    </row>
    <row r="101" spans="1:21" s="637" customFormat="1" ht="12" hidden="1" customHeight="1" x14ac:dyDescent="0.2">
      <c r="A101" s="633" t="s">
        <v>2066</v>
      </c>
      <c r="B101" s="634" t="s">
        <v>2067</v>
      </c>
      <c r="C101" s="635">
        <v>0</v>
      </c>
      <c r="D101" s="635">
        <v>0</v>
      </c>
      <c r="E101" s="635">
        <v>0</v>
      </c>
      <c r="F101" s="635">
        <v>0</v>
      </c>
      <c r="G101" s="635">
        <v>0</v>
      </c>
      <c r="H101" s="635">
        <v>0</v>
      </c>
      <c r="I101" s="635">
        <v>0</v>
      </c>
      <c r="J101" s="635">
        <v>0</v>
      </c>
      <c r="K101" s="635">
        <v>0</v>
      </c>
      <c r="L101" s="635">
        <v>0</v>
      </c>
      <c r="M101" s="635">
        <v>0</v>
      </c>
      <c r="N101" s="635">
        <v>0</v>
      </c>
      <c r="O101" s="635">
        <v>0</v>
      </c>
      <c r="P101" s="635">
        <v>0</v>
      </c>
      <c r="Q101" s="635">
        <v>0</v>
      </c>
      <c r="R101" s="635">
        <v>0</v>
      </c>
      <c r="S101" s="635">
        <v>0</v>
      </c>
      <c r="T101" s="635">
        <v>0</v>
      </c>
      <c r="U101" s="640" t="s">
        <v>612</v>
      </c>
    </row>
    <row r="102" spans="1:21" s="637" customFormat="1" ht="12" hidden="1" customHeight="1" x14ac:dyDescent="0.2">
      <c r="A102" s="633"/>
      <c r="B102" s="638"/>
      <c r="C102" s="639" t="s">
        <v>150</v>
      </c>
      <c r="D102" s="639" t="s">
        <v>150</v>
      </c>
      <c r="E102" s="639" t="s">
        <v>150</v>
      </c>
      <c r="F102" s="639" t="s">
        <v>150</v>
      </c>
      <c r="G102" s="639" t="s">
        <v>150</v>
      </c>
      <c r="H102" s="639" t="s">
        <v>150</v>
      </c>
      <c r="I102" s="639" t="s">
        <v>150</v>
      </c>
      <c r="J102" s="639" t="s">
        <v>150</v>
      </c>
      <c r="K102" s="639" t="s">
        <v>150</v>
      </c>
      <c r="L102" s="639" t="s">
        <v>150</v>
      </c>
      <c r="M102" s="639" t="s">
        <v>150</v>
      </c>
      <c r="N102" s="639" t="s">
        <v>150</v>
      </c>
      <c r="O102" s="639" t="s">
        <v>150</v>
      </c>
      <c r="P102" s="639" t="s">
        <v>150</v>
      </c>
      <c r="Q102" s="639" t="s">
        <v>150</v>
      </c>
      <c r="R102" s="639" t="s">
        <v>150</v>
      </c>
      <c r="S102" s="639" t="s">
        <v>150</v>
      </c>
      <c r="T102" s="639" t="s">
        <v>150</v>
      </c>
      <c r="U102" s="636"/>
    </row>
    <row r="103" spans="1:21" s="637" customFormat="1" ht="12" hidden="1" customHeight="1" x14ac:dyDescent="0.2">
      <c r="A103" s="633"/>
      <c r="B103" s="638"/>
      <c r="C103" s="639" t="s">
        <v>150</v>
      </c>
      <c r="D103" s="639" t="s">
        <v>150</v>
      </c>
      <c r="E103" s="639" t="s">
        <v>150</v>
      </c>
      <c r="F103" s="639" t="s">
        <v>150</v>
      </c>
      <c r="G103" s="639" t="s">
        <v>150</v>
      </c>
      <c r="H103" s="639" t="s">
        <v>150</v>
      </c>
      <c r="I103" s="639" t="s">
        <v>150</v>
      </c>
      <c r="J103" s="639" t="s">
        <v>150</v>
      </c>
      <c r="K103" s="639" t="s">
        <v>150</v>
      </c>
      <c r="L103" s="639" t="s">
        <v>150</v>
      </c>
      <c r="M103" s="639" t="s">
        <v>150</v>
      </c>
      <c r="N103" s="639" t="s">
        <v>150</v>
      </c>
      <c r="O103" s="639" t="s">
        <v>150</v>
      </c>
      <c r="P103" s="639" t="s">
        <v>150</v>
      </c>
      <c r="Q103" s="639" t="s">
        <v>150</v>
      </c>
      <c r="R103" s="639" t="s">
        <v>150</v>
      </c>
      <c r="S103" s="639" t="s">
        <v>150</v>
      </c>
      <c r="T103" s="639" t="s">
        <v>150</v>
      </c>
      <c r="U103" s="636"/>
    </row>
    <row r="104" spans="1:21" ht="12" customHeight="1" x14ac:dyDescent="0.2">
      <c r="A104" s="425">
        <v>227</v>
      </c>
      <c r="B104" s="615" t="s">
        <v>2068</v>
      </c>
      <c r="C104" s="445">
        <v>1</v>
      </c>
      <c r="D104" s="445">
        <v>1</v>
      </c>
      <c r="E104" s="445">
        <v>1</v>
      </c>
      <c r="F104" s="445">
        <v>0</v>
      </c>
      <c r="G104" s="445">
        <v>0</v>
      </c>
      <c r="H104" s="445">
        <v>0</v>
      </c>
      <c r="I104" s="445">
        <v>0</v>
      </c>
      <c r="J104" s="445">
        <v>1</v>
      </c>
      <c r="K104" s="445">
        <v>1</v>
      </c>
      <c r="L104" s="445">
        <v>0</v>
      </c>
      <c r="M104" s="445">
        <v>0</v>
      </c>
      <c r="N104" s="445">
        <v>0</v>
      </c>
      <c r="O104" s="445">
        <v>0</v>
      </c>
      <c r="P104" s="445">
        <v>1</v>
      </c>
      <c r="Q104" s="445">
        <v>0</v>
      </c>
      <c r="R104" s="445">
        <v>0</v>
      </c>
      <c r="S104" s="445">
        <v>0</v>
      </c>
      <c r="T104" s="445">
        <v>0</v>
      </c>
      <c r="U104" s="618" t="s">
        <v>2069</v>
      </c>
    </row>
    <row r="105" spans="1:21" ht="9.9499999999999993" customHeight="1" x14ac:dyDescent="0.2">
      <c r="A105" s="425"/>
      <c r="B105" s="87"/>
      <c r="C105" s="617"/>
      <c r="D105" s="617"/>
      <c r="E105" s="617"/>
      <c r="F105" s="617"/>
      <c r="G105" s="617"/>
      <c r="H105" s="617"/>
      <c r="I105" s="617"/>
      <c r="J105" s="617"/>
      <c r="K105" s="617"/>
      <c r="L105" s="617"/>
      <c r="M105" s="617"/>
      <c r="N105" s="617"/>
      <c r="O105" s="617"/>
      <c r="P105" s="617"/>
      <c r="Q105" s="617"/>
      <c r="R105" s="617"/>
      <c r="S105" s="617"/>
      <c r="T105" s="617"/>
      <c r="U105" s="616"/>
    </row>
    <row r="106" spans="1:21" ht="9.9499999999999993" customHeight="1" x14ac:dyDescent="0.2">
      <c r="A106" s="425"/>
      <c r="B106" s="87"/>
      <c r="C106" s="617" t="s">
        <v>150</v>
      </c>
      <c r="D106" s="617" t="s">
        <v>150</v>
      </c>
      <c r="E106" s="617" t="s">
        <v>150</v>
      </c>
      <c r="F106" s="617" t="s">
        <v>150</v>
      </c>
      <c r="G106" s="617" t="s">
        <v>150</v>
      </c>
      <c r="H106" s="617" t="s">
        <v>150</v>
      </c>
      <c r="I106" s="617" t="s">
        <v>150</v>
      </c>
      <c r="J106" s="617" t="s">
        <v>150</v>
      </c>
      <c r="K106" s="617" t="s">
        <v>150</v>
      </c>
      <c r="L106" s="617" t="s">
        <v>150</v>
      </c>
      <c r="M106" s="617" t="s">
        <v>150</v>
      </c>
      <c r="N106" s="617" t="s">
        <v>150</v>
      </c>
      <c r="O106" s="617" t="s">
        <v>150</v>
      </c>
      <c r="P106" s="617" t="s">
        <v>150</v>
      </c>
      <c r="Q106" s="617" t="s">
        <v>150</v>
      </c>
      <c r="R106" s="617" t="s">
        <v>150</v>
      </c>
      <c r="S106" s="617" t="s">
        <v>150</v>
      </c>
      <c r="T106" s="617" t="s">
        <v>150</v>
      </c>
      <c r="U106" s="616"/>
    </row>
    <row r="107" spans="1:21" ht="12" customHeight="1" x14ac:dyDescent="0.2">
      <c r="A107" s="425">
        <v>235</v>
      </c>
      <c r="B107" s="615" t="s">
        <v>2070</v>
      </c>
      <c r="C107" s="445">
        <v>45</v>
      </c>
      <c r="D107" s="445">
        <v>29</v>
      </c>
      <c r="E107" s="445">
        <v>17</v>
      </c>
      <c r="F107" s="445">
        <v>12</v>
      </c>
      <c r="G107" s="445">
        <v>29</v>
      </c>
      <c r="H107" s="445">
        <v>17</v>
      </c>
      <c r="I107" s="445">
        <v>12</v>
      </c>
      <c r="J107" s="445">
        <v>0</v>
      </c>
      <c r="K107" s="445">
        <v>0</v>
      </c>
      <c r="L107" s="445">
        <v>0</v>
      </c>
      <c r="M107" s="445">
        <v>0</v>
      </c>
      <c r="N107" s="445">
        <v>0</v>
      </c>
      <c r="O107" s="445">
        <v>0</v>
      </c>
      <c r="P107" s="445">
        <v>24</v>
      </c>
      <c r="Q107" s="445">
        <v>4</v>
      </c>
      <c r="R107" s="445">
        <v>1</v>
      </c>
      <c r="S107" s="445">
        <v>0</v>
      </c>
      <c r="T107" s="445">
        <v>0</v>
      </c>
      <c r="U107" s="618" t="s">
        <v>2071</v>
      </c>
    </row>
    <row r="108" spans="1:21" ht="9.9499999999999993" customHeight="1" x14ac:dyDescent="0.2">
      <c r="A108" s="425"/>
      <c r="B108" s="87"/>
      <c r="C108" s="617" t="s">
        <v>150</v>
      </c>
      <c r="D108" s="617" t="s">
        <v>150</v>
      </c>
      <c r="E108" s="617" t="s">
        <v>150</v>
      </c>
      <c r="F108" s="617" t="s">
        <v>150</v>
      </c>
      <c r="G108" s="617" t="s">
        <v>150</v>
      </c>
      <c r="H108" s="617" t="s">
        <v>150</v>
      </c>
      <c r="I108" s="617" t="s">
        <v>150</v>
      </c>
      <c r="J108" s="617" t="s">
        <v>150</v>
      </c>
      <c r="K108" s="617" t="s">
        <v>150</v>
      </c>
      <c r="L108" s="617" t="s">
        <v>150</v>
      </c>
      <c r="M108" s="617" t="s">
        <v>150</v>
      </c>
      <c r="N108" s="617" t="s">
        <v>150</v>
      </c>
      <c r="O108" s="617" t="s">
        <v>150</v>
      </c>
      <c r="P108" s="617" t="s">
        <v>150</v>
      </c>
      <c r="Q108" s="617" t="s">
        <v>150</v>
      </c>
      <c r="R108" s="617" t="s">
        <v>150</v>
      </c>
      <c r="S108" s="617" t="s">
        <v>150</v>
      </c>
      <c r="T108" s="617" t="s">
        <v>150</v>
      </c>
      <c r="U108" s="616"/>
    </row>
    <row r="109" spans="1:21" ht="9.9499999999999993" customHeight="1" x14ac:dyDescent="0.2">
      <c r="A109" s="425"/>
      <c r="B109" s="87"/>
      <c r="C109" s="617" t="s">
        <v>150</v>
      </c>
      <c r="D109" s="617" t="s">
        <v>150</v>
      </c>
      <c r="E109" s="617" t="s">
        <v>150</v>
      </c>
      <c r="F109" s="617" t="s">
        <v>150</v>
      </c>
      <c r="G109" s="617" t="s">
        <v>150</v>
      </c>
      <c r="H109" s="617" t="s">
        <v>150</v>
      </c>
      <c r="I109" s="617" t="s">
        <v>150</v>
      </c>
      <c r="J109" s="617" t="s">
        <v>150</v>
      </c>
      <c r="K109" s="617" t="s">
        <v>150</v>
      </c>
      <c r="L109" s="617" t="s">
        <v>150</v>
      </c>
      <c r="M109" s="617" t="s">
        <v>150</v>
      </c>
      <c r="N109" s="617" t="s">
        <v>150</v>
      </c>
      <c r="O109" s="617" t="s">
        <v>150</v>
      </c>
      <c r="P109" s="617" t="s">
        <v>150</v>
      </c>
      <c r="Q109" s="617" t="s">
        <v>150</v>
      </c>
      <c r="R109" s="617" t="s">
        <v>150</v>
      </c>
      <c r="S109" s="617" t="s">
        <v>150</v>
      </c>
      <c r="T109" s="617" t="s">
        <v>150</v>
      </c>
      <c r="U109" s="616"/>
    </row>
    <row r="110" spans="1:21" ht="12" customHeight="1" x14ac:dyDescent="0.2">
      <c r="A110" s="425" t="s">
        <v>633</v>
      </c>
      <c r="B110" s="615" t="s">
        <v>2072</v>
      </c>
      <c r="C110" s="445">
        <v>0</v>
      </c>
      <c r="D110" s="445">
        <v>0</v>
      </c>
      <c r="E110" s="445">
        <v>0</v>
      </c>
      <c r="F110" s="445">
        <v>0</v>
      </c>
      <c r="G110" s="445">
        <v>0</v>
      </c>
      <c r="H110" s="445">
        <v>0</v>
      </c>
      <c r="I110" s="445">
        <v>0</v>
      </c>
      <c r="J110" s="445">
        <v>0</v>
      </c>
      <c r="K110" s="445">
        <v>0</v>
      </c>
      <c r="L110" s="445">
        <v>0</v>
      </c>
      <c r="M110" s="445">
        <v>0</v>
      </c>
      <c r="N110" s="445">
        <v>0</v>
      </c>
      <c r="O110" s="445">
        <v>0</v>
      </c>
      <c r="P110" s="445">
        <v>0</v>
      </c>
      <c r="Q110" s="445">
        <v>0</v>
      </c>
      <c r="R110" s="445">
        <v>0</v>
      </c>
      <c r="S110" s="445">
        <v>0</v>
      </c>
      <c r="T110" s="445">
        <v>0</v>
      </c>
      <c r="U110" s="616" t="s">
        <v>633</v>
      </c>
    </row>
    <row r="111" spans="1:21" ht="9.9499999999999993" customHeight="1" x14ac:dyDescent="0.2">
      <c r="A111" s="425"/>
      <c r="B111" s="87"/>
      <c r="C111" s="617" t="s">
        <v>150</v>
      </c>
      <c r="D111" s="617" t="s">
        <v>150</v>
      </c>
      <c r="E111" s="617" t="s">
        <v>150</v>
      </c>
      <c r="F111" s="617" t="s">
        <v>150</v>
      </c>
      <c r="G111" s="617" t="s">
        <v>150</v>
      </c>
      <c r="H111" s="617" t="s">
        <v>150</v>
      </c>
      <c r="I111" s="617" t="s">
        <v>150</v>
      </c>
      <c r="J111" s="617" t="s">
        <v>150</v>
      </c>
      <c r="K111" s="617" t="s">
        <v>150</v>
      </c>
      <c r="L111" s="617" t="s">
        <v>150</v>
      </c>
      <c r="M111" s="617" t="s">
        <v>150</v>
      </c>
      <c r="N111" s="617" t="s">
        <v>150</v>
      </c>
      <c r="O111" s="617" t="s">
        <v>150</v>
      </c>
      <c r="P111" s="617" t="s">
        <v>150</v>
      </c>
      <c r="Q111" s="617" t="s">
        <v>150</v>
      </c>
      <c r="R111" s="617" t="s">
        <v>150</v>
      </c>
      <c r="S111" s="617" t="s">
        <v>150</v>
      </c>
      <c r="T111" s="617" t="s">
        <v>150</v>
      </c>
      <c r="U111" s="616"/>
    </row>
    <row r="112" spans="1:21" ht="9.9499999999999993" customHeight="1" x14ac:dyDescent="0.2">
      <c r="A112" s="425"/>
      <c r="B112" s="87"/>
      <c r="C112" s="617" t="s">
        <v>150</v>
      </c>
      <c r="D112" s="617" t="s">
        <v>150</v>
      </c>
      <c r="E112" s="617" t="s">
        <v>150</v>
      </c>
      <c r="F112" s="617" t="s">
        <v>150</v>
      </c>
      <c r="G112" s="617" t="s">
        <v>150</v>
      </c>
      <c r="H112" s="617" t="s">
        <v>150</v>
      </c>
      <c r="I112" s="617" t="s">
        <v>150</v>
      </c>
      <c r="J112" s="617" t="s">
        <v>150</v>
      </c>
      <c r="K112" s="617" t="s">
        <v>150</v>
      </c>
      <c r="L112" s="617" t="s">
        <v>150</v>
      </c>
      <c r="M112" s="617" t="s">
        <v>150</v>
      </c>
      <c r="N112" s="617" t="s">
        <v>150</v>
      </c>
      <c r="O112" s="617" t="s">
        <v>150</v>
      </c>
      <c r="P112" s="617" t="s">
        <v>150</v>
      </c>
      <c r="Q112" s="617" t="s">
        <v>150</v>
      </c>
      <c r="R112" s="617" t="s">
        <v>150</v>
      </c>
      <c r="S112" s="617" t="s">
        <v>150</v>
      </c>
      <c r="T112" s="617" t="s">
        <v>150</v>
      </c>
      <c r="U112" s="616"/>
    </row>
    <row r="113" spans="1:21" ht="12" customHeight="1" x14ac:dyDescent="0.2">
      <c r="A113" s="425" t="s">
        <v>635</v>
      </c>
      <c r="B113" s="615" t="s">
        <v>2073</v>
      </c>
      <c r="C113" s="445">
        <v>1</v>
      </c>
      <c r="D113" s="445">
        <v>0</v>
      </c>
      <c r="E113" s="445">
        <v>0</v>
      </c>
      <c r="F113" s="445">
        <v>0</v>
      </c>
      <c r="G113" s="445">
        <v>0</v>
      </c>
      <c r="H113" s="445">
        <v>0</v>
      </c>
      <c r="I113" s="445">
        <v>0</v>
      </c>
      <c r="J113" s="445">
        <v>0</v>
      </c>
      <c r="K113" s="445">
        <v>0</v>
      </c>
      <c r="L113" s="445">
        <v>0</v>
      </c>
      <c r="M113" s="445">
        <v>0</v>
      </c>
      <c r="N113" s="445">
        <v>0</v>
      </c>
      <c r="O113" s="445">
        <v>0</v>
      </c>
      <c r="P113" s="445">
        <v>0</v>
      </c>
      <c r="Q113" s="445">
        <v>0</v>
      </c>
      <c r="R113" s="445">
        <v>0</v>
      </c>
      <c r="S113" s="445">
        <v>0</v>
      </c>
      <c r="T113" s="445">
        <v>0</v>
      </c>
      <c r="U113" s="616" t="s">
        <v>635</v>
      </c>
    </row>
    <row r="114" spans="1:21" ht="9.9499999999999993" customHeight="1" x14ac:dyDescent="0.2">
      <c r="A114" s="21"/>
      <c r="B114" s="21"/>
      <c r="C114" s="21"/>
      <c r="D114" s="21"/>
      <c r="E114" s="21"/>
      <c r="F114" s="21"/>
      <c r="G114" s="21"/>
      <c r="H114" s="21"/>
      <c r="I114" s="21"/>
      <c r="J114" s="21"/>
      <c r="K114" s="21"/>
      <c r="L114" s="21"/>
      <c r="M114" s="21"/>
      <c r="N114" s="21"/>
      <c r="O114" s="21"/>
      <c r="P114" s="21"/>
      <c r="Q114" s="21"/>
      <c r="R114" s="21"/>
      <c r="S114" s="21"/>
      <c r="T114" s="21"/>
      <c r="U114" s="641"/>
    </row>
    <row r="115" spans="1:21" ht="9.9499999999999993" customHeight="1" x14ac:dyDescent="0.2">
      <c r="A115" s="25"/>
      <c r="B115" s="21"/>
      <c r="C115" s="21"/>
      <c r="D115" s="21"/>
      <c r="E115" s="21"/>
      <c r="F115" s="21"/>
      <c r="G115" s="21"/>
      <c r="H115" s="21"/>
      <c r="I115" s="21"/>
      <c r="J115" s="21"/>
      <c r="K115" s="21"/>
      <c r="L115" s="21"/>
      <c r="M115" s="21"/>
      <c r="N115" s="21"/>
      <c r="O115" s="21"/>
      <c r="P115" s="21"/>
      <c r="Q115" s="21"/>
      <c r="R115" s="21"/>
      <c r="S115" s="21"/>
      <c r="T115" s="21"/>
      <c r="U115" s="641"/>
    </row>
    <row r="116" spans="1:21" ht="5.0999999999999996" customHeight="1" x14ac:dyDescent="0.2">
      <c r="A116" s="60" t="s">
        <v>1340</v>
      </c>
      <c r="B116" s="21"/>
      <c r="C116" s="21"/>
      <c r="D116" s="21"/>
      <c r="E116" s="21"/>
      <c r="F116" s="21"/>
      <c r="G116" s="21"/>
      <c r="H116" s="21"/>
      <c r="I116" s="21"/>
      <c r="J116" s="21"/>
      <c r="K116" s="21"/>
      <c r="L116" s="21"/>
      <c r="M116" s="21"/>
      <c r="N116" s="21"/>
      <c r="O116" s="21"/>
      <c r="P116" s="21"/>
      <c r="Q116" s="21"/>
      <c r="R116" s="21"/>
      <c r="S116" s="21"/>
      <c r="T116" s="21"/>
      <c r="U116" s="641"/>
    </row>
    <row r="117" spans="1:21" x14ac:dyDescent="0.2">
      <c r="A117" s="21" t="s">
        <v>2074</v>
      </c>
      <c r="B117" s="21"/>
      <c r="C117" s="21" t="s">
        <v>2075</v>
      </c>
      <c r="D117" s="21"/>
      <c r="E117" s="21"/>
      <c r="F117" s="21"/>
      <c r="G117" s="21"/>
      <c r="H117" s="21"/>
      <c r="I117" s="21"/>
      <c r="J117" s="21"/>
      <c r="K117" s="21"/>
      <c r="L117" s="21"/>
      <c r="M117" s="21"/>
      <c r="N117" s="21"/>
      <c r="O117" s="21"/>
      <c r="P117" s="21"/>
      <c r="Q117" s="21"/>
      <c r="R117" s="21"/>
      <c r="S117" s="21"/>
      <c r="T117" s="21"/>
      <c r="U117" s="641"/>
    </row>
    <row r="118" spans="1:21" x14ac:dyDescent="0.2">
      <c r="A118" s="21" t="s">
        <v>2076</v>
      </c>
      <c r="B118" s="21"/>
      <c r="C118" s="21" t="s">
        <v>2077</v>
      </c>
      <c r="D118" s="21"/>
      <c r="E118" s="21"/>
      <c r="F118" s="21"/>
      <c r="G118" s="21"/>
      <c r="H118" s="21"/>
      <c r="I118" s="21"/>
      <c r="J118" s="21"/>
      <c r="K118" s="21"/>
      <c r="L118" s="21"/>
      <c r="M118" s="21"/>
      <c r="N118" s="21"/>
      <c r="O118" s="21"/>
      <c r="P118" s="21"/>
      <c r="Q118" s="21"/>
      <c r="R118" s="21"/>
      <c r="S118" s="21"/>
      <c r="T118" s="21"/>
      <c r="U118" s="641"/>
    </row>
    <row r="119" spans="1:21" x14ac:dyDescent="0.2">
      <c r="B119" s="21"/>
      <c r="D119" s="21"/>
      <c r="E119" s="21"/>
      <c r="F119" s="21"/>
      <c r="G119" s="21"/>
      <c r="H119" s="21"/>
      <c r="I119" s="21"/>
      <c r="J119" s="21"/>
      <c r="K119" s="21"/>
      <c r="L119" s="21"/>
      <c r="M119" s="21"/>
      <c r="N119" s="21"/>
      <c r="O119" s="21"/>
      <c r="P119" s="21"/>
      <c r="Q119" s="21"/>
      <c r="R119" s="21"/>
      <c r="S119" s="21"/>
      <c r="T119" s="21"/>
      <c r="U119" s="641"/>
    </row>
    <row r="120" spans="1:21" x14ac:dyDescent="0.2">
      <c r="B120" s="21"/>
      <c r="D120" s="21"/>
      <c r="E120" s="21"/>
      <c r="F120" s="21"/>
      <c r="G120" s="21"/>
      <c r="H120" s="21"/>
      <c r="I120" s="21"/>
      <c r="J120" s="21"/>
      <c r="K120" s="21"/>
      <c r="L120" s="21"/>
      <c r="M120" s="21"/>
      <c r="N120" s="21"/>
      <c r="O120" s="21"/>
      <c r="P120" s="21"/>
      <c r="Q120" s="21"/>
      <c r="R120" s="21"/>
      <c r="S120" s="21"/>
      <c r="T120" s="21"/>
      <c r="U120" s="641"/>
    </row>
  </sheetData>
  <mergeCells count="14">
    <mergeCell ref="B3:B6"/>
    <mergeCell ref="D3:F4"/>
    <mergeCell ref="U3:U6"/>
    <mergeCell ref="D5:D6"/>
    <mergeCell ref="E5:E6"/>
    <mergeCell ref="F5:F6"/>
    <mergeCell ref="K5:K6"/>
    <mergeCell ref="L5:L6"/>
    <mergeCell ref="N5:N6"/>
    <mergeCell ref="O5:O6"/>
    <mergeCell ref="P5:P6"/>
    <mergeCell ref="Q5:Q6"/>
    <mergeCell ref="R5:R6"/>
    <mergeCell ref="S5:S6"/>
  </mergeCells>
  <pageMargins left="0.59055118110236227" right="0.39370078740157483" top="0.51181102362204722" bottom="0.6692913385826772" header="0.39370078740157483" footer="0.35433070866141736"/>
  <pageSetup paperSize="9" scale="68" firstPageNumber="498" fitToHeight="2" pageOrder="overThenDown" orientation="portrait" useFirstPageNumber="1" r:id="rId1"/>
  <headerFooter alignWithMargins="0">
    <oddFooter>&amp;L&amp;"MetaNormalLF-Roman,Standard"Statistisches Bundesamt, Fachserie 10, Reihe 3, 2020</oddFooter>
  </headerFooter>
  <colBreaks count="1" manualBreakCount="1">
    <brk id="6"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showGridLines="0" zoomScaleNormal="100" workbookViewId="0"/>
  </sheetViews>
  <sheetFormatPr baseColWidth="10" defaultColWidth="11.42578125" defaultRowHeight="12.75" x14ac:dyDescent="0.2"/>
  <cols>
    <col min="1" max="1" width="33.7109375" style="22" customWidth="1"/>
    <col min="2" max="11" width="9.28515625" style="22" customWidth="1"/>
    <col min="12" max="12" width="9.7109375" style="107" customWidth="1"/>
    <col min="13" max="16384" width="11.42578125" style="22"/>
  </cols>
  <sheetData>
    <row r="1" spans="1:12" s="439" customFormat="1" ht="14.25" x14ac:dyDescent="0.2">
      <c r="A1" s="525" t="s">
        <v>2078</v>
      </c>
      <c r="B1" s="526"/>
      <c r="C1" s="526"/>
      <c r="D1" s="526"/>
      <c r="E1" s="526"/>
      <c r="F1" s="526"/>
      <c r="G1" s="526"/>
      <c r="H1" s="526"/>
      <c r="I1" s="526"/>
      <c r="J1" s="526"/>
      <c r="K1" s="526"/>
      <c r="L1" s="527"/>
    </row>
    <row r="2" spans="1:12" s="439" customFormat="1" ht="15" x14ac:dyDescent="0.2">
      <c r="A2" s="528" t="s">
        <v>2381</v>
      </c>
      <c r="B2" s="529"/>
      <c r="C2" s="529"/>
      <c r="D2" s="529"/>
      <c r="E2" s="529"/>
      <c r="F2" s="529"/>
      <c r="G2" s="529"/>
      <c r="H2" s="529"/>
      <c r="I2" s="20"/>
      <c r="J2" s="20"/>
      <c r="K2" s="20"/>
      <c r="L2" s="31"/>
    </row>
    <row r="3" spans="1:12" s="439" customFormat="1" ht="15" x14ac:dyDescent="0.2">
      <c r="A3" s="530"/>
      <c r="B3" s="528"/>
      <c r="C3" s="528"/>
      <c r="D3" s="528"/>
      <c r="E3" s="528"/>
      <c r="F3" s="528"/>
      <c r="G3" s="528"/>
      <c r="H3" s="528"/>
      <c r="I3" s="528"/>
      <c r="J3" s="528"/>
      <c r="K3" s="528"/>
      <c r="L3" s="528"/>
    </row>
    <row r="4" spans="1:12" s="439" customFormat="1" ht="15" customHeight="1" x14ac:dyDescent="0.2">
      <c r="A4" s="528"/>
      <c r="B4" s="528"/>
      <c r="C4" s="528"/>
      <c r="D4" s="528"/>
      <c r="E4" s="528"/>
      <c r="F4" s="528"/>
      <c r="G4" s="528"/>
      <c r="H4" s="528"/>
      <c r="I4" s="528"/>
      <c r="J4" s="528"/>
      <c r="K4" s="528"/>
      <c r="L4" s="531"/>
    </row>
    <row r="5" spans="1:12" s="532" customFormat="1" ht="15" customHeight="1" x14ac:dyDescent="0.2">
      <c r="B5" s="533"/>
      <c r="C5" s="533"/>
      <c r="D5" s="533"/>
      <c r="E5" s="533"/>
      <c r="F5" s="533"/>
      <c r="G5" s="533"/>
      <c r="H5" s="533"/>
      <c r="I5" s="533"/>
      <c r="J5" s="533"/>
      <c r="K5" s="533"/>
      <c r="L5" s="533"/>
    </row>
    <row r="6" spans="1:12" ht="12.75" customHeight="1" x14ac:dyDescent="0.2">
      <c r="A6" s="939" t="s">
        <v>2079</v>
      </c>
      <c r="B6" s="534" t="s">
        <v>2080</v>
      </c>
      <c r="C6" s="534"/>
      <c r="D6" s="535"/>
      <c r="E6" s="535"/>
      <c r="F6" s="535"/>
      <c r="G6" s="535"/>
      <c r="H6" s="535"/>
      <c r="I6" s="535"/>
      <c r="J6" s="535"/>
      <c r="K6" s="535"/>
      <c r="L6" s="535"/>
    </row>
    <row r="7" spans="1:12" ht="12.75" customHeight="1" x14ac:dyDescent="0.2">
      <c r="A7" s="1099"/>
      <c r="B7" s="945" t="s">
        <v>17</v>
      </c>
      <c r="C7" s="534" t="s">
        <v>94</v>
      </c>
      <c r="D7" s="535"/>
      <c r="E7" s="535"/>
      <c r="F7" s="536"/>
      <c r="G7" s="534" t="s">
        <v>93</v>
      </c>
      <c r="H7" s="534"/>
      <c r="I7" s="535"/>
      <c r="J7" s="535"/>
      <c r="K7" s="535"/>
      <c r="L7" s="535"/>
    </row>
    <row r="8" spans="1:12" ht="15.75" customHeight="1" x14ac:dyDescent="0.2">
      <c r="A8" s="1099"/>
      <c r="B8" s="1155"/>
      <c r="C8" s="942" t="s">
        <v>1969</v>
      </c>
      <c r="D8" s="534" t="s">
        <v>2081</v>
      </c>
      <c r="E8" s="535"/>
      <c r="F8" s="536"/>
      <c r="G8" s="942" t="s">
        <v>1969</v>
      </c>
      <c r="H8" s="534" t="s">
        <v>2082</v>
      </c>
      <c r="I8" s="535"/>
      <c r="J8" s="535"/>
      <c r="K8" s="535"/>
      <c r="L8" s="535"/>
    </row>
    <row r="9" spans="1:12" ht="20.25" customHeight="1" x14ac:dyDescent="0.2">
      <c r="A9" s="1099"/>
      <c r="B9" s="1155"/>
      <c r="C9" s="1157"/>
      <c r="D9" s="945" t="s">
        <v>1429</v>
      </c>
      <c r="E9" s="534" t="s">
        <v>1428</v>
      </c>
      <c r="F9" s="536"/>
      <c r="G9" s="1157"/>
      <c r="H9" s="534" t="s">
        <v>1577</v>
      </c>
      <c r="I9" s="536"/>
      <c r="J9" s="534" t="s">
        <v>1922</v>
      </c>
      <c r="K9" s="536"/>
      <c r="L9" s="942" t="s">
        <v>2083</v>
      </c>
    </row>
    <row r="10" spans="1:12" ht="38.25" x14ac:dyDescent="0.2">
      <c r="A10" s="1100"/>
      <c r="B10" s="1156"/>
      <c r="C10" s="1154"/>
      <c r="D10" s="1158"/>
      <c r="E10" s="537" t="s">
        <v>1969</v>
      </c>
      <c r="F10" s="537" t="s">
        <v>2084</v>
      </c>
      <c r="G10" s="1154"/>
      <c r="H10" s="537" t="s">
        <v>1969</v>
      </c>
      <c r="I10" s="537" t="s">
        <v>2084</v>
      </c>
      <c r="J10" s="537" t="s">
        <v>1969</v>
      </c>
      <c r="K10" s="537" t="s">
        <v>2085</v>
      </c>
      <c r="L10" s="1154"/>
    </row>
    <row r="11" spans="1:12" ht="30" customHeight="1" x14ac:dyDescent="0.2">
      <c r="A11" s="107"/>
      <c r="B11" s="538" t="s">
        <v>45</v>
      </c>
      <c r="C11" s="539"/>
      <c r="D11" s="539"/>
      <c r="E11" s="540"/>
      <c r="F11" s="539"/>
      <c r="G11" s="539"/>
      <c r="H11" s="539"/>
      <c r="I11" s="540"/>
      <c r="J11" s="539"/>
      <c r="K11" s="540"/>
      <c r="L11" s="539"/>
    </row>
    <row r="12" spans="1:12" s="544" customFormat="1" ht="20.100000000000001" customHeight="1" x14ac:dyDescent="0.2">
      <c r="A12" s="541" t="s">
        <v>2086</v>
      </c>
      <c r="B12" s="542">
        <v>1976</v>
      </c>
      <c r="C12" s="543">
        <v>833</v>
      </c>
      <c r="D12" s="543">
        <v>606</v>
      </c>
      <c r="E12" s="543">
        <v>227</v>
      </c>
      <c r="F12" s="543">
        <v>157</v>
      </c>
      <c r="G12" s="543">
        <v>1143</v>
      </c>
      <c r="H12" s="543">
        <v>40</v>
      </c>
      <c r="I12" s="543">
        <v>31</v>
      </c>
      <c r="J12" s="543">
        <v>570</v>
      </c>
      <c r="K12" s="543">
        <v>104</v>
      </c>
      <c r="L12" s="543">
        <v>533</v>
      </c>
    </row>
    <row r="13" spans="1:12" s="532" customFormat="1" ht="18" customHeight="1" x14ac:dyDescent="0.2">
      <c r="A13" s="324" t="s">
        <v>2087</v>
      </c>
      <c r="B13" s="542"/>
      <c r="C13" s="543"/>
      <c r="D13" s="543"/>
      <c r="E13" s="543"/>
      <c r="F13" s="543"/>
      <c r="G13" s="543"/>
      <c r="H13" s="543"/>
      <c r="I13" s="543"/>
      <c r="J13" s="543"/>
      <c r="K13" s="543"/>
      <c r="L13" s="543"/>
    </row>
    <row r="14" spans="1:12" s="532" customFormat="1" x14ac:dyDescent="0.2">
      <c r="A14" s="545" t="s">
        <v>2088</v>
      </c>
      <c r="B14" s="542">
        <v>58</v>
      </c>
      <c r="C14" s="543">
        <v>29</v>
      </c>
      <c r="D14" s="543">
        <v>21</v>
      </c>
      <c r="E14" s="543">
        <v>8</v>
      </c>
      <c r="F14" s="543">
        <v>6</v>
      </c>
      <c r="G14" s="543">
        <v>29</v>
      </c>
      <c r="H14" s="543">
        <v>1</v>
      </c>
      <c r="I14" s="543">
        <v>0</v>
      </c>
      <c r="J14" s="543">
        <v>13</v>
      </c>
      <c r="K14" s="543">
        <v>4</v>
      </c>
      <c r="L14" s="543">
        <v>15</v>
      </c>
    </row>
    <row r="15" spans="1:12" s="532" customFormat="1" ht="18" customHeight="1" x14ac:dyDescent="0.2">
      <c r="A15" s="324" t="s">
        <v>459</v>
      </c>
      <c r="B15" s="542"/>
      <c r="C15" s="543"/>
      <c r="D15" s="543"/>
      <c r="E15" s="543"/>
      <c r="F15" s="543"/>
      <c r="G15" s="543"/>
      <c r="H15" s="543"/>
      <c r="I15" s="543"/>
      <c r="J15" s="543"/>
      <c r="K15" s="543"/>
      <c r="L15" s="543"/>
    </row>
    <row r="16" spans="1:12" s="532" customFormat="1" x14ac:dyDescent="0.2">
      <c r="A16" s="546" t="s">
        <v>2089</v>
      </c>
      <c r="B16" s="542">
        <v>83</v>
      </c>
      <c r="C16" s="543">
        <v>40</v>
      </c>
      <c r="D16" s="543">
        <v>6</v>
      </c>
      <c r="E16" s="543">
        <v>34</v>
      </c>
      <c r="F16" s="543">
        <v>17</v>
      </c>
      <c r="G16" s="543">
        <v>43</v>
      </c>
      <c r="H16" s="543">
        <v>4</v>
      </c>
      <c r="I16" s="543">
        <v>4</v>
      </c>
      <c r="J16" s="543">
        <v>20</v>
      </c>
      <c r="K16" s="543">
        <v>4</v>
      </c>
      <c r="L16" s="543">
        <v>19</v>
      </c>
    </row>
    <row r="17" spans="1:12" s="532" customFormat="1" ht="18" customHeight="1" x14ac:dyDescent="0.2">
      <c r="A17" s="324" t="s">
        <v>2090</v>
      </c>
      <c r="B17" s="542"/>
      <c r="C17" s="543"/>
      <c r="D17" s="543"/>
      <c r="E17" s="543"/>
      <c r="F17" s="543"/>
      <c r="G17" s="543"/>
      <c r="H17" s="543"/>
      <c r="I17" s="543"/>
      <c r="J17" s="543"/>
      <c r="K17" s="543"/>
      <c r="L17" s="543"/>
    </row>
    <row r="18" spans="1:12" s="532" customFormat="1" x14ac:dyDescent="0.2">
      <c r="A18" s="546" t="s">
        <v>2091</v>
      </c>
      <c r="B18" s="542">
        <v>874</v>
      </c>
      <c r="C18" s="543">
        <v>267</v>
      </c>
      <c r="D18" s="543">
        <v>183</v>
      </c>
      <c r="E18" s="543">
        <v>84</v>
      </c>
      <c r="F18" s="543">
        <v>65</v>
      </c>
      <c r="G18" s="543">
        <v>607</v>
      </c>
      <c r="H18" s="543">
        <v>13</v>
      </c>
      <c r="I18" s="543">
        <v>8</v>
      </c>
      <c r="J18" s="543">
        <v>268</v>
      </c>
      <c r="K18" s="543">
        <v>60</v>
      </c>
      <c r="L18" s="543">
        <v>326</v>
      </c>
    </row>
    <row r="19" spans="1:12" s="532" customFormat="1" ht="18" customHeight="1" x14ac:dyDescent="0.2">
      <c r="A19" s="546" t="s">
        <v>227</v>
      </c>
      <c r="B19" s="542">
        <v>206</v>
      </c>
      <c r="C19" s="543">
        <v>94</v>
      </c>
      <c r="D19" s="543">
        <v>65</v>
      </c>
      <c r="E19" s="543">
        <v>29</v>
      </c>
      <c r="F19" s="543">
        <v>14</v>
      </c>
      <c r="G19" s="543">
        <v>112</v>
      </c>
      <c r="H19" s="543">
        <v>5</v>
      </c>
      <c r="I19" s="543">
        <v>5</v>
      </c>
      <c r="J19" s="543">
        <v>63</v>
      </c>
      <c r="K19" s="543">
        <v>12</v>
      </c>
      <c r="L19" s="543">
        <v>44</v>
      </c>
    </row>
    <row r="20" spans="1:12" s="532" customFormat="1" ht="18" customHeight="1" x14ac:dyDescent="0.2">
      <c r="A20" s="324" t="s">
        <v>2092</v>
      </c>
      <c r="B20" s="542"/>
      <c r="C20" s="543"/>
      <c r="D20" s="543"/>
      <c r="E20" s="543"/>
      <c r="F20" s="543"/>
      <c r="G20" s="543"/>
      <c r="H20" s="543"/>
      <c r="I20" s="543"/>
      <c r="J20" s="543"/>
      <c r="K20" s="543"/>
      <c r="L20" s="543"/>
    </row>
    <row r="21" spans="1:12" s="532" customFormat="1" x14ac:dyDescent="0.2">
      <c r="A21" s="546" t="s">
        <v>2093</v>
      </c>
      <c r="B21" s="542">
        <v>103</v>
      </c>
      <c r="C21" s="543">
        <v>10</v>
      </c>
      <c r="D21" s="543">
        <v>0</v>
      </c>
      <c r="E21" s="543">
        <v>10</v>
      </c>
      <c r="F21" s="543">
        <v>6</v>
      </c>
      <c r="G21" s="543">
        <v>93</v>
      </c>
      <c r="H21" s="543">
        <v>5</v>
      </c>
      <c r="I21" s="543">
        <v>4</v>
      </c>
      <c r="J21" s="543">
        <v>52</v>
      </c>
      <c r="K21" s="543">
        <v>17</v>
      </c>
      <c r="L21" s="543">
        <v>36</v>
      </c>
    </row>
    <row r="22" spans="1:12" s="532" customFormat="1" ht="18" customHeight="1" x14ac:dyDescent="0.2">
      <c r="A22" s="546" t="s">
        <v>2094</v>
      </c>
      <c r="B22" s="542">
        <v>376</v>
      </c>
      <c r="C22" s="543">
        <v>185</v>
      </c>
      <c r="D22" s="543">
        <v>151</v>
      </c>
      <c r="E22" s="543">
        <v>34</v>
      </c>
      <c r="F22" s="543">
        <v>29</v>
      </c>
      <c r="G22" s="543">
        <v>191</v>
      </c>
      <c r="H22" s="543">
        <v>8</v>
      </c>
      <c r="I22" s="543">
        <v>7</v>
      </c>
      <c r="J22" s="543">
        <v>111</v>
      </c>
      <c r="K22" s="543">
        <v>5</v>
      </c>
      <c r="L22" s="543">
        <v>72</v>
      </c>
    </row>
    <row r="23" spans="1:12" s="532" customFormat="1" ht="18" customHeight="1" x14ac:dyDescent="0.2">
      <c r="A23" s="324" t="s">
        <v>2095</v>
      </c>
      <c r="B23" s="542"/>
      <c r="C23" s="543"/>
      <c r="D23" s="543"/>
      <c r="E23" s="543"/>
      <c r="F23" s="543"/>
      <c r="G23" s="543"/>
      <c r="H23" s="543"/>
      <c r="I23" s="543"/>
      <c r="J23" s="543"/>
      <c r="K23" s="543"/>
      <c r="L23" s="543"/>
    </row>
    <row r="24" spans="1:12" s="532" customFormat="1" x14ac:dyDescent="0.2">
      <c r="A24" s="546" t="s">
        <v>2091</v>
      </c>
      <c r="B24" s="542">
        <v>16</v>
      </c>
      <c r="C24" s="543">
        <v>5</v>
      </c>
      <c r="D24" s="543">
        <v>4</v>
      </c>
      <c r="E24" s="543">
        <v>1</v>
      </c>
      <c r="F24" s="543">
        <v>0</v>
      </c>
      <c r="G24" s="543">
        <v>11</v>
      </c>
      <c r="H24" s="543">
        <v>0</v>
      </c>
      <c r="I24" s="543">
        <v>0</v>
      </c>
      <c r="J24" s="543">
        <v>6</v>
      </c>
      <c r="K24" s="543">
        <v>0</v>
      </c>
      <c r="L24" s="543">
        <v>5</v>
      </c>
    </row>
    <row r="25" spans="1:12" s="532" customFormat="1" ht="18" customHeight="1" x14ac:dyDescent="0.2">
      <c r="A25" s="546" t="s">
        <v>2096</v>
      </c>
      <c r="B25" s="542">
        <v>161</v>
      </c>
      <c r="C25" s="543">
        <v>125</v>
      </c>
      <c r="D25" s="543">
        <v>117</v>
      </c>
      <c r="E25" s="543">
        <v>8</v>
      </c>
      <c r="F25" s="543">
        <v>5</v>
      </c>
      <c r="G25" s="543">
        <v>36</v>
      </c>
      <c r="H25" s="543">
        <v>4</v>
      </c>
      <c r="I25" s="543">
        <v>3</v>
      </c>
      <c r="J25" s="543">
        <v>25</v>
      </c>
      <c r="K25" s="543">
        <v>0</v>
      </c>
      <c r="L25" s="543">
        <v>7</v>
      </c>
    </row>
    <row r="26" spans="1:12" s="532" customFormat="1" ht="18" customHeight="1" x14ac:dyDescent="0.2">
      <c r="A26" s="324" t="s">
        <v>2097</v>
      </c>
      <c r="B26" s="542"/>
      <c r="C26" s="543"/>
      <c r="D26" s="543"/>
      <c r="E26" s="543"/>
      <c r="F26" s="543"/>
      <c r="G26" s="543"/>
      <c r="H26" s="543"/>
      <c r="I26" s="543"/>
      <c r="J26" s="543"/>
      <c r="K26" s="543"/>
      <c r="L26" s="543"/>
    </row>
    <row r="27" spans="1:12" s="532" customFormat="1" x14ac:dyDescent="0.2">
      <c r="A27" s="546" t="s">
        <v>2098</v>
      </c>
      <c r="B27" s="542">
        <v>99</v>
      </c>
      <c r="C27" s="543">
        <v>78</v>
      </c>
      <c r="D27" s="543">
        <v>59</v>
      </c>
      <c r="E27" s="543">
        <v>19</v>
      </c>
      <c r="F27" s="543">
        <v>15</v>
      </c>
      <c r="G27" s="543">
        <v>21</v>
      </c>
      <c r="H27" s="543">
        <v>0</v>
      </c>
      <c r="I27" s="543">
        <v>0</v>
      </c>
      <c r="J27" s="543">
        <v>12</v>
      </c>
      <c r="K27" s="543">
        <v>2</v>
      </c>
      <c r="L27" s="543">
        <v>9</v>
      </c>
    </row>
    <row r="28" spans="1:12" ht="30" customHeight="1" x14ac:dyDescent="0.2">
      <c r="B28" s="538" t="s">
        <v>146</v>
      </c>
      <c r="C28" s="547"/>
      <c r="D28" s="547"/>
      <c r="E28" s="547"/>
      <c r="F28" s="547"/>
      <c r="G28" s="547"/>
      <c r="H28" s="547"/>
      <c r="I28" s="547"/>
      <c r="J28" s="547"/>
      <c r="K28" s="547"/>
      <c r="L28" s="547"/>
    </row>
    <row r="29" spans="1:12" s="544" customFormat="1" ht="20.100000000000001" customHeight="1" x14ac:dyDescent="0.2">
      <c r="A29" s="541" t="s">
        <v>2086</v>
      </c>
      <c r="B29" s="542">
        <v>1685</v>
      </c>
      <c r="C29" s="543">
        <v>684</v>
      </c>
      <c r="D29" s="543">
        <v>484</v>
      </c>
      <c r="E29" s="543">
        <v>200</v>
      </c>
      <c r="F29" s="543">
        <v>133</v>
      </c>
      <c r="G29" s="543">
        <v>1001</v>
      </c>
      <c r="H29" s="543">
        <v>35</v>
      </c>
      <c r="I29" s="543">
        <v>27</v>
      </c>
      <c r="J29" s="543">
        <v>497</v>
      </c>
      <c r="K29" s="543">
        <v>95</v>
      </c>
      <c r="L29" s="543">
        <v>469</v>
      </c>
    </row>
    <row r="30" spans="1:12" s="532" customFormat="1" ht="18" customHeight="1" x14ac:dyDescent="0.2">
      <c r="A30" s="324" t="s">
        <v>2087</v>
      </c>
      <c r="B30" s="542"/>
      <c r="C30" s="543"/>
      <c r="D30" s="543"/>
      <c r="E30" s="543"/>
      <c r="F30" s="543"/>
      <c r="G30" s="543"/>
      <c r="H30" s="543"/>
      <c r="I30" s="543"/>
      <c r="J30" s="543"/>
      <c r="K30" s="543"/>
      <c r="L30" s="543"/>
    </row>
    <row r="31" spans="1:12" s="532" customFormat="1" x14ac:dyDescent="0.2">
      <c r="A31" s="545" t="s">
        <v>2088</v>
      </c>
      <c r="B31" s="542">
        <v>51</v>
      </c>
      <c r="C31" s="543">
        <v>25</v>
      </c>
      <c r="D31" s="543">
        <v>19</v>
      </c>
      <c r="E31" s="543">
        <v>6</v>
      </c>
      <c r="F31" s="543">
        <v>4</v>
      </c>
      <c r="G31" s="543">
        <v>26</v>
      </c>
      <c r="H31" s="543">
        <v>1</v>
      </c>
      <c r="I31" s="543">
        <v>0</v>
      </c>
      <c r="J31" s="543">
        <v>12</v>
      </c>
      <c r="K31" s="543">
        <v>4</v>
      </c>
      <c r="L31" s="543">
        <v>13</v>
      </c>
    </row>
    <row r="32" spans="1:12" s="532" customFormat="1" ht="18" customHeight="1" x14ac:dyDescent="0.2">
      <c r="A32" s="324" t="s">
        <v>459</v>
      </c>
      <c r="B32" s="542"/>
      <c r="C32" s="543"/>
      <c r="D32" s="543"/>
      <c r="E32" s="543"/>
      <c r="F32" s="543"/>
      <c r="G32" s="543"/>
      <c r="H32" s="543"/>
      <c r="I32" s="543"/>
      <c r="J32" s="543"/>
      <c r="K32" s="543"/>
      <c r="L32" s="543"/>
    </row>
    <row r="33" spans="1:12" s="532" customFormat="1" x14ac:dyDescent="0.2">
      <c r="A33" s="546" t="s">
        <v>2089</v>
      </c>
      <c r="B33" s="542">
        <v>81</v>
      </c>
      <c r="C33" s="543">
        <v>39</v>
      </c>
      <c r="D33" s="543">
        <v>5</v>
      </c>
      <c r="E33" s="543">
        <v>34</v>
      </c>
      <c r="F33" s="543">
        <v>17</v>
      </c>
      <c r="G33" s="543">
        <v>42</v>
      </c>
      <c r="H33" s="543">
        <v>4</v>
      </c>
      <c r="I33" s="543">
        <v>4</v>
      </c>
      <c r="J33" s="543">
        <v>19</v>
      </c>
      <c r="K33" s="543">
        <v>4</v>
      </c>
      <c r="L33" s="543">
        <v>19</v>
      </c>
    </row>
    <row r="34" spans="1:12" s="532" customFormat="1" ht="18" customHeight="1" x14ac:dyDescent="0.2">
      <c r="A34" s="324" t="s">
        <v>2090</v>
      </c>
      <c r="B34" s="542"/>
      <c r="C34" s="543"/>
      <c r="D34" s="543"/>
      <c r="E34" s="543"/>
      <c r="F34" s="543"/>
      <c r="G34" s="543"/>
      <c r="H34" s="543"/>
      <c r="I34" s="543"/>
      <c r="J34" s="543"/>
      <c r="K34" s="543"/>
      <c r="L34" s="543"/>
    </row>
    <row r="35" spans="1:12" s="532" customFormat="1" x14ac:dyDescent="0.2">
      <c r="A35" s="546" t="s">
        <v>2091</v>
      </c>
      <c r="B35" s="542">
        <v>762</v>
      </c>
      <c r="C35" s="543">
        <v>229</v>
      </c>
      <c r="D35" s="543">
        <v>152</v>
      </c>
      <c r="E35" s="543">
        <v>77</v>
      </c>
      <c r="F35" s="543">
        <v>59</v>
      </c>
      <c r="G35" s="543">
        <v>533</v>
      </c>
      <c r="H35" s="543">
        <v>12</v>
      </c>
      <c r="I35" s="543">
        <v>8</v>
      </c>
      <c r="J35" s="543">
        <v>238</v>
      </c>
      <c r="K35" s="543">
        <v>54</v>
      </c>
      <c r="L35" s="543">
        <v>283</v>
      </c>
    </row>
    <row r="36" spans="1:12" s="532" customFormat="1" ht="18" customHeight="1" x14ac:dyDescent="0.2">
      <c r="A36" s="546" t="s">
        <v>227</v>
      </c>
      <c r="B36" s="542">
        <v>158</v>
      </c>
      <c r="C36" s="543">
        <v>70</v>
      </c>
      <c r="D36" s="543">
        <v>45</v>
      </c>
      <c r="E36" s="543">
        <v>25</v>
      </c>
      <c r="F36" s="543">
        <v>11</v>
      </c>
      <c r="G36" s="543">
        <v>88</v>
      </c>
      <c r="H36" s="543">
        <v>4</v>
      </c>
      <c r="I36" s="543">
        <v>4</v>
      </c>
      <c r="J36" s="543">
        <v>45</v>
      </c>
      <c r="K36" s="543">
        <v>11</v>
      </c>
      <c r="L36" s="543">
        <v>39</v>
      </c>
    </row>
    <row r="37" spans="1:12" s="532" customFormat="1" ht="18" customHeight="1" x14ac:dyDescent="0.2">
      <c r="A37" s="324" t="s">
        <v>2092</v>
      </c>
      <c r="B37" s="542"/>
      <c r="C37" s="543"/>
      <c r="D37" s="543"/>
      <c r="E37" s="543"/>
      <c r="F37" s="543"/>
      <c r="G37" s="543"/>
      <c r="H37" s="543"/>
      <c r="I37" s="543"/>
      <c r="J37" s="543"/>
      <c r="K37" s="543"/>
      <c r="L37" s="543"/>
    </row>
    <row r="38" spans="1:12" s="532" customFormat="1" x14ac:dyDescent="0.2">
      <c r="A38" s="546" t="s">
        <v>2093</v>
      </c>
      <c r="B38" s="542">
        <v>97</v>
      </c>
      <c r="C38" s="543">
        <v>9</v>
      </c>
      <c r="D38" s="543">
        <v>0</v>
      </c>
      <c r="E38" s="543">
        <v>9</v>
      </c>
      <c r="F38" s="543">
        <v>5</v>
      </c>
      <c r="G38" s="543">
        <v>88</v>
      </c>
      <c r="H38" s="543">
        <v>5</v>
      </c>
      <c r="I38" s="543">
        <v>4</v>
      </c>
      <c r="J38" s="543">
        <v>49</v>
      </c>
      <c r="K38" s="543">
        <v>17</v>
      </c>
      <c r="L38" s="543">
        <v>34</v>
      </c>
    </row>
    <row r="39" spans="1:12" s="532" customFormat="1" ht="18" customHeight="1" x14ac:dyDescent="0.2">
      <c r="A39" s="546" t="s">
        <v>2094</v>
      </c>
      <c r="B39" s="542">
        <v>301</v>
      </c>
      <c r="C39" s="543">
        <v>134</v>
      </c>
      <c r="D39" s="543">
        <v>110</v>
      </c>
      <c r="E39" s="543">
        <v>24</v>
      </c>
      <c r="F39" s="543">
        <v>20</v>
      </c>
      <c r="G39" s="543">
        <v>167</v>
      </c>
      <c r="H39" s="543">
        <v>5</v>
      </c>
      <c r="I39" s="543">
        <v>4</v>
      </c>
      <c r="J39" s="543">
        <v>98</v>
      </c>
      <c r="K39" s="543">
        <v>4</v>
      </c>
      <c r="L39" s="543">
        <v>64</v>
      </c>
    </row>
    <row r="40" spans="1:12" s="532" customFormat="1" ht="18" customHeight="1" x14ac:dyDescent="0.2">
      <c r="A40" s="324" t="s">
        <v>2095</v>
      </c>
      <c r="B40" s="542"/>
      <c r="C40" s="543"/>
      <c r="D40" s="543"/>
      <c r="E40" s="543"/>
      <c r="F40" s="543"/>
      <c r="G40" s="543"/>
      <c r="H40" s="543"/>
      <c r="I40" s="543"/>
      <c r="J40" s="543"/>
      <c r="K40" s="543"/>
      <c r="L40" s="543"/>
    </row>
    <row r="41" spans="1:12" s="532" customFormat="1" x14ac:dyDescent="0.2">
      <c r="A41" s="546" t="s">
        <v>2091</v>
      </c>
      <c r="B41" s="542">
        <v>16</v>
      </c>
      <c r="C41" s="543">
        <v>5</v>
      </c>
      <c r="D41" s="543">
        <v>4</v>
      </c>
      <c r="E41" s="543">
        <v>1</v>
      </c>
      <c r="F41" s="543">
        <v>0</v>
      </c>
      <c r="G41" s="543">
        <v>11</v>
      </c>
      <c r="H41" s="543">
        <v>0</v>
      </c>
      <c r="I41" s="543">
        <v>0</v>
      </c>
      <c r="J41" s="543">
        <v>6</v>
      </c>
      <c r="K41" s="543">
        <v>0</v>
      </c>
      <c r="L41" s="543">
        <v>5</v>
      </c>
    </row>
    <row r="42" spans="1:12" s="532" customFormat="1" ht="18" customHeight="1" x14ac:dyDescent="0.2">
      <c r="A42" s="546" t="s">
        <v>2096</v>
      </c>
      <c r="B42" s="542">
        <v>137</v>
      </c>
      <c r="C42" s="543">
        <v>107</v>
      </c>
      <c r="D42" s="543">
        <v>99</v>
      </c>
      <c r="E42" s="543">
        <v>8</v>
      </c>
      <c r="F42" s="543">
        <v>5</v>
      </c>
      <c r="G42" s="543">
        <v>30</v>
      </c>
      <c r="H42" s="543">
        <v>4</v>
      </c>
      <c r="I42" s="543">
        <v>3</v>
      </c>
      <c r="J42" s="543">
        <v>20</v>
      </c>
      <c r="K42" s="543">
        <v>0</v>
      </c>
      <c r="L42" s="543">
        <v>6</v>
      </c>
    </row>
    <row r="43" spans="1:12" s="532" customFormat="1" ht="18" customHeight="1" x14ac:dyDescent="0.2">
      <c r="A43" s="324" t="s">
        <v>2097</v>
      </c>
      <c r="B43" s="542"/>
      <c r="C43" s="543"/>
      <c r="D43" s="543"/>
      <c r="E43" s="543"/>
      <c r="F43" s="543"/>
      <c r="G43" s="543"/>
      <c r="H43" s="543"/>
      <c r="I43" s="543"/>
      <c r="J43" s="543"/>
      <c r="K43" s="543"/>
      <c r="L43" s="543"/>
    </row>
    <row r="44" spans="1:12" s="532" customFormat="1" x14ac:dyDescent="0.2">
      <c r="A44" s="546" t="s">
        <v>2098</v>
      </c>
      <c r="B44" s="542">
        <v>82</v>
      </c>
      <c r="C44" s="543">
        <v>66</v>
      </c>
      <c r="D44" s="543">
        <v>50</v>
      </c>
      <c r="E44" s="543">
        <v>16</v>
      </c>
      <c r="F44" s="543">
        <v>12</v>
      </c>
      <c r="G44" s="543">
        <v>16</v>
      </c>
      <c r="H44" s="543">
        <v>0</v>
      </c>
      <c r="I44" s="543">
        <v>0</v>
      </c>
      <c r="J44" s="543">
        <v>10</v>
      </c>
      <c r="K44" s="543">
        <v>1</v>
      </c>
      <c r="L44" s="543">
        <v>6</v>
      </c>
    </row>
    <row r="45" spans="1:12" ht="30" customHeight="1" x14ac:dyDescent="0.2">
      <c r="B45" s="538" t="s">
        <v>147</v>
      </c>
      <c r="C45" s="547"/>
      <c r="D45" s="547"/>
      <c r="E45" s="547"/>
      <c r="F45" s="547"/>
      <c r="G45" s="547"/>
      <c r="H45" s="547"/>
      <c r="I45" s="547"/>
      <c r="J45" s="547"/>
      <c r="K45" s="547"/>
      <c r="L45" s="547"/>
    </row>
    <row r="46" spans="1:12" s="544" customFormat="1" ht="20.100000000000001" customHeight="1" x14ac:dyDescent="0.2">
      <c r="A46" s="541" t="s">
        <v>2086</v>
      </c>
      <c r="B46" s="542">
        <v>291</v>
      </c>
      <c r="C46" s="543">
        <v>149</v>
      </c>
      <c r="D46" s="543">
        <v>122</v>
      </c>
      <c r="E46" s="543">
        <v>27</v>
      </c>
      <c r="F46" s="543">
        <v>24</v>
      </c>
      <c r="G46" s="543">
        <v>142</v>
      </c>
      <c r="H46" s="543">
        <v>5</v>
      </c>
      <c r="I46" s="543">
        <v>4</v>
      </c>
      <c r="J46" s="543">
        <v>73</v>
      </c>
      <c r="K46" s="543">
        <v>9</v>
      </c>
      <c r="L46" s="543">
        <v>64</v>
      </c>
    </row>
    <row r="47" spans="1:12" s="532" customFormat="1" ht="18" customHeight="1" x14ac:dyDescent="0.2">
      <c r="A47" s="324" t="s">
        <v>2087</v>
      </c>
      <c r="B47" s="542"/>
      <c r="C47" s="543"/>
      <c r="D47" s="543"/>
      <c r="E47" s="543"/>
      <c r="F47" s="543"/>
      <c r="G47" s="543"/>
      <c r="H47" s="543"/>
      <c r="I47" s="543"/>
      <c r="J47" s="543"/>
      <c r="K47" s="543"/>
      <c r="L47" s="543"/>
    </row>
    <row r="48" spans="1:12" s="532" customFormat="1" x14ac:dyDescent="0.2">
      <c r="A48" s="545" t="s">
        <v>2088</v>
      </c>
      <c r="B48" s="542">
        <v>7</v>
      </c>
      <c r="C48" s="543">
        <v>4</v>
      </c>
      <c r="D48" s="543">
        <v>2</v>
      </c>
      <c r="E48" s="543">
        <v>2</v>
      </c>
      <c r="F48" s="543">
        <v>2</v>
      </c>
      <c r="G48" s="543">
        <v>3</v>
      </c>
      <c r="H48" s="543">
        <v>0</v>
      </c>
      <c r="I48" s="543">
        <v>0</v>
      </c>
      <c r="J48" s="543">
        <v>1</v>
      </c>
      <c r="K48" s="543">
        <v>0</v>
      </c>
      <c r="L48" s="543">
        <v>2</v>
      </c>
    </row>
    <row r="49" spans="1:12" s="532" customFormat="1" ht="18" customHeight="1" x14ac:dyDescent="0.2">
      <c r="A49" s="324" t="s">
        <v>459</v>
      </c>
      <c r="B49" s="542"/>
      <c r="C49" s="543"/>
      <c r="D49" s="543"/>
      <c r="E49" s="543"/>
      <c r="F49" s="543"/>
      <c r="G49" s="543"/>
      <c r="H49" s="543"/>
      <c r="I49" s="543"/>
      <c r="J49" s="543"/>
      <c r="K49" s="543"/>
      <c r="L49" s="543"/>
    </row>
    <row r="50" spans="1:12" s="532" customFormat="1" x14ac:dyDescent="0.2">
      <c r="A50" s="546" t="s">
        <v>2089</v>
      </c>
      <c r="B50" s="542">
        <v>2</v>
      </c>
      <c r="C50" s="543">
        <v>1</v>
      </c>
      <c r="D50" s="543">
        <v>1</v>
      </c>
      <c r="E50" s="543">
        <v>0</v>
      </c>
      <c r="F50" s="543">
        <v>0</v>
      </c>
      <c r="G50" s="543">
        <v>1</v>
      </c>
      <c r="H50" s="543">
        <v>0</v>
      </c>
      <c r="I50" s="543">
        <v>0</v>
      </c>
      <c r="J50" s="543">
        <v>1</v>
      </c>
      <c r="K50" s="543">
        <v>0</v>
      </c>
      <c r="L50" s="543">
        <v>0</v>
      </c>
    </row>
    <row r="51" spans="1:12" s="532" customFormat="1" ht="18" customHeight="1" x14ac:dyDescent="0.2">
      <c r="A51" s="324" t="s">
        <v>2090</v>
      </c>
      <c r="B51" s="542"/>
      <c r="C51" s="543"/>
      <c r="D51" s="543"/>
      <c r="E51" s="543"/>
      <c r="F51" s="543"/>
      <c r="G51" s="543"/>
      <c r="H51" s="543"/>
      <c r="I51" s="543"/>
      <c r="J51" s="543"/>
      <c r="K51" s="543"/>
      <c r="L51" s="543"/>
    </row>
    <row r="52" spans="1:12" s="532" customFormat="1" x14ac:dyDescent="0.2">
      <c r="A52" s="546" t="s">
        <v>2091</v>
      </c>
      <c r="B52" s="542">
        <v>112</v>
      </c>
      <c r="C52" s="543">
        <v>38</v>
      </c>
      <c r="D52" s="543">
        <v>31</v>
      </c>
      <c r="E52" s="543">
        <v>7</v>
      </c>
      <c r="F52" s="543">
        <v>6</v>
      </c>
      <c r="G52" s="543">
        <v>74</v>
      </c>
      <c r="H52" s="543">
        <v>1</v>
      </c>
      <c r="I52" s="543">
        <v>0</v>
      </c>
      <c r="J52" s="543">
        <v>30</v>
      </c>
      <c r="K52" s="543">
        <v>6</v>
      </c>
      <c r="L52" s="543">
        <v>43</v>
      </c>
    </row>
    <row r="53" spans="1:12" s="532" customFormat="1" ht="18" customHeight="1" x14ac:dyDescent="0.2">
      <c r="A53" s="546" t="s">
        <v>227</v>
      </c>
      <c r="B53" s="542">
        <v>48</v>
      </c>
      <c r="C53" s="543">
        <v>24</v>
      </c>
      <c r="D53" s="543">
        <v>20</v>
      </c>
      <c r="E53" s="543">
        <v>4</v>
      </c>
      <c r="F53" s="543">
        <v>3</v>
      </c>
      <c r="G53" s="543">
        <v>24</v>
      </c>
      <c r="H53" s="543">
        <v>1</v>
      </c>
      <c r="I53" s="543">
        <v>1</v>
      </c>
      <c r="J53" s="543">
        <v>18</v>
      </c>
      <c r="K53" s="543">
        <v>1</v>
      </c>
      <c r="L53" s="543">
        <v>5</v>
      </c>
    </row>
    <row r="54" spans="1:12" s="532" customFormat="1" ht="18" customHeight="1" x14ac:dyDescent="0.2">
      <c r="A54" s="324" t="s">
        <v>2092</v>
      </c>
      <c r="B54" s="542"/>
      <c r="C54" s="543"/>
      <c r="D54" s="543"/>
      <c r="E54" s="543"/>
      <c r="F54" s="543"/>
      <c r="G54" s="543"/>
      <c r="H54" s="543"/>
      <c r="I54" s="543"/>
      <c r="J54" s="543"/>
      <c r="K54" s="543"/>
      <c r="L54" s="543"/>
    </row>
    <row r="55" spans="1:12" s="532" customFormat="1" x14ac:dyDescent="0.2">
      <c r="A55" s="546" t="s">
        <v>2093</v>
      </c>
      <c r="B55" s="542">
        <v>6</v>
      </c>
      <c r="C55" s="543">
        <v>1</v>
      </c>
      <c r="D55" s="543">
        <v>0</v>
      </c>
      <c r="E55" s="543">
        <v>1</v>
      </c>
      <c r="F55" s="543">
        <v>1</v>
      </c>
      <c r="G55" s="543">
        <v>5</v>
      </c>
      <c r="H55" s="543">
        <v>0</v>
      </c>
      <c r="I55" s="543">
        <v>0</v>
      </c>
      <c r="J55" s="543">
        <v>3</v>
      </c>
      <c r="K55" s="543">
        <v>0</v>
      </c>
      <c r="L55" s="543">
        <v>2</v>
      </c>
    </row>
    <row r="56" spans="1:12" s="532" customFormat="1" ht="18" customHeight="1" x14ac:dyDescent="0.2">
      <c r="A56" s="546" t="s">
        <v>2094</v>
      </c>
      <c r="B56" s="542">
        <v>75</v>
      </c>
      <c r="C56" s="543">
        <v>51</v>
      </c>
      <c r="D56" s="543">
        <v>41</v>
      </c>
      <c r="E56" s="543">
        <v>10</v>
      </c>
      <c r="F56" s="543">
        <v>9</v>
      </c>
      <c r="G56" s="543">
        <v>24</v>
      </c>
      <c r="H56" s="543">
        <v>3</v>
      </c>
      <c r="I56" s="543">
        <v>3</v>
      </c>
      <c r="J56" s="543">
        <v>13</v>
      </c>
      <c r="K56" s="543">
        <v>1</v>
      </c>
      <c r="L56" s="543">
        <v>8</v>
      </c>
    </row>
    <row r="57" spans="1:12" s="532" customFormat="1" ht="18" customHeight="1" x14ac:dyDescent="0.2">
      <c r="A57" s="324" t="s">
        <v>2095</v>
      </c>
      <c r="B57" s="542"/>
      <c r="C57" s="543"/>
      <c r="D57" s="543"/>
      <c r="E57" s="543"/>
      <c r="F57" s="543"/>
      <c r="G57" s="543"/>
      <c r="H57" s="543"/>
      <c r="I57" s="543"/>
      <c r="J57" s="543"/>
      <c r="K57" s="543"/>
      <c r="L57" s="543"/>
    </row>
    <row r="58" spans="1:12" s="532" customFormat="1" x14ac:dyDescent="0.2">
      <c r="A58" s="546" t="s">
        <v>2091</v>
      </c>
      <c r="B58" s="542">
        <v>0</v>
      </c>
      <c r="C58" s="543">
        <v>0</v>
      </c>
      <c r="D58" s="543">
        <v>0</v>
      </c>
      <c r="E58" s="543">
        <v>0</v>
      </c>
      <c r="F58" s="543">
        <v>0</v>
      </c>
      <c r="G58" s="543">
        <v>0</v>
      </c>
      <c r="H58" s="543">
        <v>0</v>
      </c>
      <c r="I58" s="543">
        <v>0</v>
      </c>
      <c r="J58" s="543">
        <v>0</v>
      </c>
      <c r="K58" s="543">
        <v>0</v>
      </c>
      <c r="L58" s="543">
        <v>0</v>
      </c>
    </row>
    <row r="59" spans="1:12" s="532" customFormat="1" ht="18" customHeight="1" x14ac:dyDescent="0.2">
      <c r="A59" s="546" t="s">
        <v>2096</v>
      </c>
      <c r="B59" s="542">
        <v>24</v>
      </c>
      <c r="C59" s="543">
        <v>18</v>
      </c>
      <c r="D59" s="543">
        <v>18</v>
      </c>
      <c r="E59" s="543">
        <v>0</v>
      </c>
      <c r="F59" s="543">
        <v>0</v>
      </c>
      <c r="G59" s="543">
        <v>6</v>
      </c>
      <c r="H59" s="543">
        <v>0</v>
      </c>
      <c r="I59" s="543">
        <v>0</v>
      </c>
      <c r="J59" s="543">
        <v>5</v>
      </c>
      <c r="K59" s="543">
        <v>0</v>
      </c>
      <c r="L59" s="543">
        <v>1</v>
      </c>
    </row>
    <row r="60" spans="1:12" s="532" customFormat="1" ht="18" customHeight="1" x14ac:dyDescent="0.2">
      <c r="A60" s="324" t="s">
        <v>2097</v>
      </c>
      <c r="B60" s="542"/>
      <c r="C60" s="543"/>
      <c r="D60" s="543"/>
      <c r="E60" s="543"/>
      <c r="F60" s="543"/>
      <c r="G60" s="543"/>
      <c r="H60" s="543"/>
      <c r="I60" s="543"/>
      <c r="J60" s="543"/>
      <c r="K60" s="543"/>
      <c r="L60" s="543"/>
    </row>
    <row r="61" spans="1:12" s="532" customFormat="1" x14ac:dyDescent="0.2">
      <c r="A61" s="546" t="s">
        <v>2098</v>
      </c>
      <c r="B61" s="542">
        <v>17</v>
      </c>
      <c r="C61" s="543">
        <v>12</v>
      </c>
      <c r="D61" s="543">
        <v>9</v>
      </c>
      <c r="E61" s="543">
        <v>3</v>
      </c>
      <c r="F61" s="543">
        <v>3</v>
      </c>
      <c r="G61" s="543">
        <v>5</v>
      </c>
      <c r="H61" s="543">
        <v>0</v>
      </c>
      <c r="I61" s="543">
        <v>0</v>
      </c>
      <c r="J61" s="543">
        <v>2</v>
      </c>
      <c r="K61" s="543">
        <v>1</v>
      </c>
      <c r="L61" s="543">
        <v>3</v>
      </c>
    </row>
    <row r="62" spans="1:12" x14ac:dyDescent="0.2">
      <c r="A62" s="24" t="s">
        <v>2099</v>
      </c>
      <c r="B62" s="21"/>
      <c r="C62" s="21"/>
      <c r="D62" s="21"/>
      <c r="E62" s="21"/>
      <c r="F62" s="21"/>
      <c r="G62" s="21"/>
      <c r="H62" s="21"/>
      <c r="I62" s="21"/>
      <c r="J62" s="21"/>
      <c r="K62" s="21"/>
      <c r="L62" s="25"/>
    </row>
    <row r="63" spans="1:12" ht="15" customHeight="1" x14ac:dyDescent="0.2">
      <c r="A63" s="21" t="s">
        <v>2100</v>
      </c>
      <c r="B63" s="21"/>
      <c r="C63" s="21"/>
      <c r="D63" s="21"/>
      <c r="E63" s="21"/>
      <c r="F63" s="21" t="s">
        <v>2101</v>
      </c>
      <c r="G63" s="21"/>
      <c r="H63" s="21"/>
      <c r="I63" s="21"/>
      <c r="J63" s="21"/>
      <c r="K63" s="21"/>
      <c r="L63" s="25"/>
    </row>
    <row r="64" spans="1:12" x14ac:dyDescent="0.2">
      <c r="A64" s="21" t="s">
        <v>2102</v>
      </c>
      <c r="B64" s="21"/>
      <c r="C64" s="21"/>
      <c r="D64" s="21"/>
      <c r="E64" s="21"/>
      <c r="F64" s="21" t="s">
        <v>2103</v>
      </c>
      <c r="G64" s="21"/>
      <c r="H64" s="21"/>
      <c r="I64" s="21"/>
      <c r="J64" s="21"/>
      <c r="K64" s="21"/>
      <c r="L64" s="25"/>
    </row>
    <row r="65" spans="1:12" x14ac:dyDescent="0.2">
      <c r="A65" s="21"/>
      <c r="B65" s="21"/>
      <c r="C65" s="21"/>
      <c r="D65" s="21"/>
      <c r="E65" s="21"/>
      <c r="F65" s="21"/>
      <c r="G65" s="21"/>
      <c r="H65" s="21"/>
      <c r="I65" s="21"/>
      <c r="J65" s="21"/>
      <c r="K65" s="21"/>
      <c r="L65" s="25"/>
    </row>
    <row r="66" spans="1:12" x14ac:dyDescent="0.2">
      <c r="A66" s="21"/>
      <c r="B66" s="21"/>
      <c r="C66" s="21"/>
      <c r="D66" s="21"/>
      <c r="E66" s="21"/>
      <c r="F66" s="21"/>
      <c r="G66" s="21"/>
      <c r="H66" s="21"/>
      <c r="I66" s="21"/>
      <c r="J66" s="21"/>
      <c r="K66" s="21"/>
      <c r="L66" s="25"/>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&amp;L&amp;"MetaNormalLF-Roman,Standard"Statistisches Bundesamt, Fachserie 10, Reihe 3, 2020</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ColWidth="11.42578125" defaultRowHeight="12.75" x14ac:dyDescent="0.2"/>
  <cols>
    <col min="1" max="1" width="2.7109375" style="722" customWidth="1"/>
    <col min="2" max="2" width="21.7109375" style="722" customWidth="1"/>
    <col min="3" max="3" width="11.28515625" style="722" customWidth="1"/>
    <col min="4" max="4" width="11" style="722" customWidth="1"/>
    <col min="5" max="5" width="11.42578125" style="722" customWidth="1"/>
    <col min="6" max="6" width="10.28515625" style="722" customWidth="1"/>
    <col min="7" max="7" width="10.7109375" style="722" customWidth="1"/>
    <col min="8" max="12" width="10.28515625" style="722" customWidth="1"/>
    <col min="13" max="16384" width="11.42578125" style="722"/>
  </cols>
  <sheetData>
    <row r="1" spans="1:12" s="701" customFormat="1" ht="20.25" x14ac:dyDescent="0.3">
      <c r="A1" s="700" t="s">
        <v>2190</v>
      </c>
      <c r="B1" s="700"/>
      <c r="C1" s="700"/>
      <c r="D1" s="700"/>
      <c r="E1" s="700"/>
      <c r="F1" s="700"/>
      <c r="G1" s="700"/>
      <c r="H1" s="700"/>
      <c r="I1" s="700"/>
      <c r="J1" s="700"/>
      <c r="K1" s="700"/>
      <c r="L1" s="700"/>
    </row>
    <row r="2" spans="1:12" s="701" customFormat="1" x14ac:dyDescent="0.2">
      <c r="A2" s="702"/>
      <c r="B2" s="702"/>
      <c r="C2" s="702"/>
      <c r="D2" s="702"/>
      <c r="E2" s="702"/>
      <c r="F2" s="702"/>
      <c r="G2" s="702"/>
      <c r="H2" s="702"/>
      <c r="I2" s="702"/>
      <c r="J2" s="702"/>
      <c r="K2" s="702"/>
      <c r="L2" s="702"/>
    </row>
    <row r="3" spans="1:12" s="701" customFormat="1" ht="18" x14ac:dyDescent="0.25">
      <c r="A3" s="703" t="s">
        <v>2392</v>
      </c>
      <c r="B3" s="702"/>
      <c r="C3" s="702"/>
      <c r="D3" s="702"/>
      <c r="E3" s="702"/>
      <c r="F3" s="702"/>
      <c r="G3" s="702"/>
      <c r="H3" s="702"/>
      <c r="I3" s="702"/>
      <c r="J3" s="702"/>
      <c r="K3" s="702"/>
      <c r="L3" s="702"/>
    </row>
    <row r="4" spans="1:12" s="701" customFormat="1" ht="18" x14ac:dyDescent="0.25">
      <c r="A4" s="703" t="s">
        <v>2196</v>
      </c>
      <c r="B4" s="702"/>
      <c r="C4" s="702"/>
      <c r="D4" s="702"/>
      <c r="E4" s="702"/>
      <c r="F4" s="702"/>
      <c r="G4" s="702"/>
      <c r="H4" s="702"/>
      <c r="I4" s="702"/>
      <c r="J4" s="702"/>
      <c r="K4" s="702"/>
      <c r="L4" s="702"/>
    </row>
    <row r="5" spans="1:12" s="701" customFormat="1" ht="18" x14ac:dyDescent="0.25">
      <c r="A5" s="704"/>
      <c r="B5" s="702"/>
      <c r="C5" s="702"/>
      <c r="D5" s="702"/>
      <c r="E5" s="702"/>
      <c r="F5" s="702"/>
      <c r="G5" s="702"/>
      <c r="H5" s="702"/>
      <c r="I5" s="702"/>
      <c r="J5" s="705"/>
      <c r="K5" s="702"/>
      <c r="L5" s="702"/>
    </row>
    <row r="6" spans="1:12" s="701" customFormat="1" ht="20.100000000000001" customHeight="1" x14ac:dyDescent="0.2">
      <c r="A6" s="1159" t="s">
        <v>2197</v>
      </c>
      <c r="B6" s="1160"/>
      <c r="C6" s="1163" t="s">
        <v>67</v>
      </c>
      <c r="D6" s="1164"/>
      <c r="E6" s="1164"/>
      <c r="F6" s="706"/>
      <c r="G6" s="706"/>
      <c r="H6" s="706"/>
      <c r="I6" s="706"/>
      <c r="J6" s="705"/>
      <c r="K6" s="707" t="s">
        <v>1507</v>
      </c>
      <c r="L6" s="708"/>
    </row>
    <row r="7" spans="1:12" s="701" customFormat="1" ht="20.100000000000001" customHeight="1" x14ac:dyDescent="0.2">
      <c r="A7" s="1161"/>
      <c r="B7" s="1162"/>
      <c r="C7" s="709" t="s">
        <v>17</v>
      </c>
      <c r="D7" s="710" t="s">
        <v>1999</v>
      </c>
      <c r="E7" s="711" t="s">
        <v>2000</v>
      </c>
      <c r="F7" s="712"/>
      <c r="G7" s="712"/>
      <c r="H7" s="712"/>
      <c r="I7" s="712"/>
      <c r="J7" s="705"/>
      <c r="K7" s="709" t="s">
        <v>1579</v>
      </c>
      <c r="L7" s="711" t="s">
        <v>1999</v>
      </c>
    </row>
    <row r="8" spans="1:12" s="701" customFormat="1" ht="18" x14ac:dyDescent="0.25">
      <c r="A8" s="704"/>
      <c r="B8" s="702"/>
      <c r="C8" s="702"/>
      <c r="D8" s="702"/>
      <c r="E8" s="702"/>
      <c r="F8" s="713"/>
      <c r="G8" s="713"/>
      <c r="H8" s="713"/>
      <c r="I8" s="713"/>
      <c r="J8" s="705"/>
      <c r="K8" s="702"/>
      <c r="L8" s="702"/>
    </row>
    <row r="9" spans="1:12" s="701" customFormat="1" x14ac:dyDescent="0.2">
      <c r="A9" s="714" t="s">
        <v>2198</v>
      </c>
      <c r="B9" s="715"/>
      <c r="C9" s="716">
        <v>63474064</v>
      </c>
      <c r="D9" s="716">
        <v>30774781</v>
      </c>
      <c r="E9" s="716">
        <v>32699283</v>
      </c>
      <c r="F9" s="717"/>
      <c r="G9" s="717"/>
      <c r="H9" s="717"/>
      <c r="I9" s="717"/>
      <c r="J9" s="705"/>
      <c r="K9" s="716">
        <v>8076392</v>
      </c>
      <c r="L9" s="716">
        <v>3935589</v>
      </c>
    </row>
    <row r="10" spans="1:12" s="701" customFormat="1" x14ac:dyDescent="0.2">
      <c r="A10" s="718" t="s">
        <v>2199</v>
      </c>
      <c r="B10" s="719"/>
      <c r="C10" s="716">
        <v>2721098</v>
      </c>
      <c r="D10" s="716">
        <v>1395658</v>
      </c>
      <c r="E10" s="716">
        <v>1325440</v>
      </c>
      <c r="F10" s="717"/>
      <c r="G10" s="717"/>
      <c r="H10" s="717"/>
      <c r="I10" s="717"/>
      <c r="J10" s="705"/>
      <c r="K10" s="716">
        <v>377907</v>
      </c>
      <c r="L10" s="716">
        <v>194517</v>
      </c>
    </row>
    <row r="11" spans="1:12" s="701" customFormat="1" x14ac:dyDescent="0.2">
      <c r="A11" s="702"/>
      <c r="B11" s="719" t="s">
        <v>2200</v>
      </c>
      <c r="C11" s="716">
        <v>1345063</v>
      </c>
      <c r="D11" s="716">
        <v>689610</v>
      </c>
      <c r="E11" s="716">
        <v>655453</v>
      </c>
      <c r="F11" s="717"/>
      <c r="G11" s="717"/>
      <c r="H11" s="717"/>
      <c r="I11" s="717"/>
      <c r="J11" s="705"/>
      <c r="K11" s="716">
        <v>186584</v>
      </c>
      <c r="L11" s="716">
        <v>95765</v>
      </c>
    </row>
    <row r="12" spans="1:12" s="701" customFormat="1" x14ac:dyDescent="0.2">
      <c r="A12" s="702"/>
      <c r="B12" s="719" t="s">
        <v>2201</v>
      </c>
      <c r="C12" s="716">
        <v>1376035</v>
      </c>
      <c r="D12" s="716">
        <v>706048</v>
      </c>
      <c r="E12" s="716">
        <v>669987</v>
      </c>
      <c r="F12" s="717"/>
      <c r="G12" s="717"/>
      <c r="H12" s="717"/>
      <c r="I12" s="717"/>
      <c r="J12" s="705"/>
      <c r="K12" s="716">
        <v>191323</v>
      </c>
      <c r="L12" s="716">
        <v>98752</v>
      </c>
    </row>
    <row r="13" spans="1:12" s="701" customFormat="1" x14ac:dyDescent="0.2">
      <c r="A13" s="718" t="s">
        <v>2202</v>
      </c>
      <c r="B13" s="719"/>
      <c r="C13" s="716">
        <v>2178884</v>
      </c>
      <c r="D13" s="716">
        <v>1117705</v>
      </c>
      <c r="E13" s="716">
        <v>1061179</v>
      </c>
      <c r="F13" s="717"/>
      <c r="G13" s="717"/>
      <c r="H13" s="717"/>
      <c r="I13" s="717"/>
      <c r="J13" s="705"/>
      <c r="K13" s="716">
        <v>306959</v>
      </c>
      <c r="L13" s="716">
        <v>157948</v>
      </c>
    </row>
    <row r="14" spans="1:12" s="701" customFormat="1" x14ac:dyDescent="0.2">
      <c r="A14" s="718" t="s">
        <v>2203</v>
      </c>
      <c r="B14" s="719"/>
      <c r="C14" s="716">
        <v>58574082</v>
      </c>
      <c r="D14" s="716">
        <v>28261418</v>
      </c>
      <c r="E14" s="716">
        <v>30312664</v>
      </c>
      <c r="F14" s="717"/>
      <c r="G14" s="717"/>
      <c r="H14" s="717"/>
      <c r="I14" s="717"/>
      <c r="J14" s="705"/>
      <c r="K14" s="716">
        <v>7391526</v>
      </c>
      <c r="L14" s="716">
        <v>3583124</v>
      </c>
    </row>
    <row r="15" spans="1:12" s="701" customFormat="1" x14ac:dyDescent="0.2">
      <c r="A15" s="702"/>
      <c r="B15" s="719" t="s">
        <v>2204</v>
      </c>
      <c r="C15" s="716">
        <v>2965647</v>
      </c>
      <c r="D15" s="716">
        <v>1515856</v>
      </c>
      <c r="E15" s="716">
        <v>1449791</v>
      </c>
      <c r="F15" s="717"/>
      <c r="G15" s="717"/>
      <c r="H15" s="717"/>
      <c r="I15" s="717"/>
      <c r="J15" s="705"/>
      <c r="K15" s="716">
        <v>421063</v>
      </c>
      <c r="L15" s="716">
        <v>217044</v>
      </c>
    </row>
    <row r="16" spans="1:12" s="701" customFormat="1" x14ac:dyDescent="0.2">
      <c r="A16" s="702"/>
      <c r="B16" s="719" t="s">
        <v>2205</v>
      </c>
      <c r="C16" s="716">
        <v>3931303</v>
      </c>
      <c r="D16" s="716">
        <v>2001668</v>
      </c>
      <c r="E16" s="716">
        <v>1929635</v>
      </c>
      <c r="F16" s="717"/>
      <c r="G16" s="717"/>
      <c r="H16" s="717"/>
      <c r="I16" s="717"/>
      <c r="J16" s="705"/>
      <c r="K16" s="716">
        <v>544856</v>
      </c>
      <c r="L16" s="716">
        <v>280224</v>
      </c>
    </row>
    <row r="17" spans="1:12" s="701" customFormat="1" x14ac:dyDescent="0.2">
      <c r="A17" s="702"/>
      <c r="B17" s="719" t="s">
        <v>2206</v>
      </c>
      <c r="C17" s="716">
        <v>8645962</v>
      </c>
      <c r="D17" s="716">
        <v>4371242</v>
      </c>
      <c r="E17" s="716">
        <v>4274720</v>
      </c>
      <c r="F17" s="717"/>
      <c r="G17" s="717"/>
      <c r="H17" s="717"/>
      <c r="I17" s="717"/>
      <c r="J17" s="705"/>
      <c r="K17" s="716">
        <v>1095821</v>
      </c>
      <c r="L17" s="716">
        <v>555308</v>
      </c>
    </row>
    <row r="18" spans="1:12" s="701" customFormat="1" x14ac:dyDescent="0.2">
      <c r="A18" s="702"/>
      <c r="B18" s="719" t="s">
        <v>2207</v>
      </c>
      <c r="C18" s="716">
        <v>8367533</v>
      </c>
      <c r="D18" s="716">
        <v>4188542</v>
      </c>
      <c r="E18" s="716">
        <v>4178991</v>
      </c>
      <c r="F18" s="717"/>
      <c r="G18" s="717"/>
      <c r="H18" s="717"/>
      <c r="I18" s="717"/>
      <c r="J18" s="705"/>
      <c r="K18" s="716">
        <v>1051653</v>
      </c>
      <c r="L18" s="716">
        <v>522524</v>
      </c>
    </row>
    <row r="19" spans="1:12" s="701" customFormat="1" x14ac:dyDescent="0.2">
      <c r="A19" s="702"/>
      <c r="B19" s="719" t="s">
        <v>2208</v>
      </c>
      <c r="C19" s="716">
        <v>12206346</v>
      </c>
      <c r="D19" s="716">
        <v>6099554</v>
      </c>
      <c r="E19" s="716">
        <v>6106792</v>
      </c>
      <c r="F19" s="717"/>
      <c r="G19" s="717"/>
      <c r="H19" s="717"/>
      <c r="I19" s="717"/>
      <c r="J19" s="705"/>
      <c r="K19" s="716">
        <v>1541180</v>
      </c>
      <c r="L19" s="716">
        <v>772290</v>
      </c>
    </row>
    <row r="20" spans="1:12" s="701" customFormat="1" x14ac:dyDescent="0.2">
      <c r="A20" s="702"/>
      <c r="B20" s="719" t="s">
        <v>2209</v>
      </c>
      <c r="C20" s="716">
        <v>9827374</v>
      </c>
      <c r="D20" s="716">
        <v>4770440</v>
      </c>
      <c r="E20" s="716">
        <v>5056934</v>
      </c>
      <c r="F20" s="717"/>
      <c r="G20" s="717"/>
      <c r="H20" s="717"/>
      <c r="I20" s="717"/>
      <c r="J20" s="705"/>
      <c r="K20" s="716">
        <v>1194479</v>
      </c>
      <c r="L20" s="716">
        <v>581490</v>
      </c>
    </row>
    <row r="21" spans="1:12" x14ac:dyDescent="0.2">
      <c r="A21" s="720"/>
      <c r="B21" s="719" t="s">
        <v>2210</v>
      </c>
      <c r="C21" s="716">
        <v>12629917</v>
      </c>
      <c r="D21" s="716">
        <v>5314116</v>
      </c>
      <c r="E21" s="716">
        <v>7315801</v>
      </c>
      <c r="F21" s="717"/>
      <c r="G21" s="717"/>
      <c r="H21" s="717"/>
      <c r="I21" s="717"/>
      <c r="J21" s="721"/>
      <c r="K21" s="716">
        <v>1542474</v>
      </c>
      <c r="L21" s="716">
        <v>654244</v>
      </c>
    </row>
    <row r="22" spans="1:12" s="701" customFormat="1" ht="18" x14ac:dyDescent="0.25">
      <c r="A22" s="704"/>
      <c r="B22" s="702"/>
      <c r="C22" s="702"/>
      <c r="D22" s="702"/>
      <c r="E22" s="702"/>
      <c r="F22" s="702"/>
      <c r="G22" s="702"/>
      <c r="H22" s="702"/>
      <c r="I22" s="702"/>
      <c r="J22" s="702"/>
      <c r="K22" s="702"/>
      <c r="L22" s="702"/>
    </row>
    <row r="23" spans="1:12" s="701" customFormat="1" ht="20.100000000000001" customHeight="1" x14ac:dyDescent="0.2">
      <c r="A23" s="1159" t="s">
        <v>2197</v>
      </c>
      <c r="B23" s="1160"/>
      <c r="C23" s="707" t="s">
        <v>1509</v>
      </c>
      <c r="D23" s="723"/>
      <c r="E23" s="707" t="s">
        <v>1511</v>
      </c>
      <c r="F23" s="723"/>
      <c r="G23" s="707" t="s">
        <v>1513</v>
      </c>
      <c r="H23" s="723"/>
      <c r="I23" s="707" t="s">
        <v>1515</v>
      </c>
      <c r="J23" s="723"/>
      <c r="K23" s="708" t="s">
        <v>1517</v>
      </c>
      <c r="L23" s="724"/>
    </row>
    <row r="24" spans="1:12" s="701" customFormat="1" ht="20.100000000000001" customHeight="1" x14ac:dyDescent="0.2">
      <c r="A24" s="1161"/>
      <c r="B24" s="1162"/>
      <c r="C24" s="709" t="s">
        <v>17</v>
      </c>
      <c r="D24" s="710" t="s">
        <v>1999</v>
      </c>
      <c r="E24" s="709" t="s">
        <v>17</v>
      </c>
      <c r="F24" s="710" t="s">
        <v>1999</v>
      </c>
      <c r="G24" s="709" t="s">
        <v>17</v>
      </c>
      <c r="H24" s="710" t="s">
        <v>1999</v>
      </c>
      <c r="I24" s="709" t="s">
        <v>17</v>
      </c>
      <c r="J24" s="710" t="s">
        <v>1999</v>
      </c>
      <c r="K24" s="709" t="s">
        <v>17</v>
      </c>
      <c r="L24" s="711" t="s">
        <v>1999</v>
      </c>
    </row>
    <row r="25" spans="1:12" s="701" customFormat="1" ht="18" x14ac:dyDescent="0.25">
      <c r="A25" s="704"/>
      <c r="B25" s="702"/>
      <c r="C25" s="702"/>
      <c r="D25" s="702"/>
      <c r="E25" s="702"/>
      <c r="F25" s="702"/>
      <c r="G25" s="702"/>
      <c r="H25" s="702"/>
      <c r="I25" s="702"/>
      <c r="J25" s="702"/>
      <c r="K25" s="702"/>
      <c r="L25" s="725"/>
    </row>
    <row r="26" spans="1:12" s="701" customFormat="1" x14ac:dyDescent="0.2">
      <c r="A26" s="714" t="s">
        <v>2198</v>
      </c>
      <c r="B26" s="715"/>
      <c r="C26" s="716">
        <v>9866374</v>
      </c>
      <c r="D26" s="716">
        <v>4808665</v>
      </c>
      <c r="E26" s="716">
        <v>2556678</v>
      </c>
      <c r="F26" s="716">
        <v>1231370</v>
      </c>
      <c r="G26" s="716">
        <v>2105969</v>
      </c>
      <c r="H26" s="716">
        <v>1025514</v>
      </c>
      <c r="I26" s="716">
        <v>487419</v>
      </c>
      <c r="J26" s="716">
        <v>234609</v>
      </c>
      <c r="K26" s="716">
        <v>1328489</v>
      </c>
      <c r="L26" s="716">
        <v>632759</v>
      </c>
    </row>
    <row r="27" spans="1:12" s="701" customFormat="1" x14ac:dyDescent="0.2">
      <c r="A27" s="718" t="s">
        <v>2199</v>
      </c>
      <c r="B27" s="719"/>
      <c r="C27" s="716">
        <v>430009</v>
      </c>
      <c r="D27" s="716">
        <v>219666</v>
      </c>
      <c r="E27" s="716">
        <v>98799</v>
      </c>
      <c r="F27" s="716">
        <v>50624</v>
      </c>
      <c r="G27" s="716">
        <v>80173</v>
      </c>
      <c r="H27" s="716">
        <v>41320</v>
      </c>
      <c r="I27" s="716">
        <v>19324</v>
      </c>
      <c r="J27" s="716">
        <v>9984</v>
      </c>
      <c r="K27" s="716">
        <v>53919</v>
      </c>
      <c r="L27" s="716">
        <v>27686</v>
      </c>
    </row>
    <row r="28" spans="1:12" s="701" customFormat="1" x14ac:dyDescent="0.2">
      <c r="A28" s="702"/>
      <c r="B28" s="719" t="s">
        <v>2200</v>
      </c>
      <c r="C28" s="716">
        <v>211176</v>
      </c>
      <c r="D28" s="716">
        <v>107940</v>
      </c>
      <c r="E28" s="716">
        <v>50210</v>
      </c>
      <c r="F28" s="716">
        <v>25754</v>
      </c>
      <c r="G28" s="716">
        <v>40294</v>
      </c>
      <c r="H28" s="716">
        <v>20758</v>
      </c>
      <c r="I28" s="716">
        <v>9537</v>
      </c>
      <c r="J28" s="716">
        <v>4995</v>
      </c>
      <c r="K28" s="716">
        <v>27190</v>
      </c>
      <c r="L28" s="716">
        <v>14006</v>
      </c>
    </row>
    <row r="29" spans="1:12" s="701" customFormat="1" x14ac:dyDescent="0.2">
      <c r="A29" s="702"/>
      <c r="B29" s="719" t="s">
        <v>2201</v>
      </c>
      <c r="C29" s="716">
        <v>218833</v>
      </c>
      <c r="D29" s="716">
        <v>111726</v>
      </c>
      <c r="E29" s="716">
        <v>48589</v>
      </c>
      <c r="F29" s="716">
        <v>24870</v>
      </c>
      <c r="G29" s="716">
        <v>39879</v>
      </c>
      <c r="H29" s="716">
        <v>20562</v>
      </c>
      <c r="I29" s="716">
        <v>9787</v>
      </c>
      <c r="J29" s="716">
        <v>4989</v>
      </c>
      <c r="K29" s="716">
        <v>26729</v>
      </c>
      <c r="L29" s="716">
        <v>13680</v>
      </c>
    </row>
    <row r="30" spans="1:12" s="701" customFormat="1" x14ac:dyDescent="0.2">
      <c r="A30" s="718" t="s">
        <v>2202</v>
      </c>
      <c r="B30" s="719"/>
      <c r="C30" s="716">
        <v>349872</v>
      </c>
      <c r="D30" s="716">
        <v>180457</v>
      </c>
      <c r="E30" s="716">
        <v>76301</v>
      </c>
      <c r="F30" s="716">
        <v>38081</v>
      </c>
      <c r="G30" s="716">
        <v>55910</v>
      </c>
      <c r="H30" s="716">
        <v>29159</v>
      </c>
      <c r="I30" s="716">
        <v>17127</v>
      </c>
      <c r="J30" s="716">
        <v>8593</v>
      </c>
      <c r="K30" s="716">
        <v>44423</v>
      </c>
      <c r="L30" s="716">
        <v>22425</v>
      </c>
    </row>
    <row r="31" spans="1:12" s="701" customFormat="1" x14ac:dyDescent="0.2">
      <c r="A31" s="718" t="s">
        <v>2203</v>
      </c>
      <c r="B31" s="719"/>
      <c r="C31" s="716">
        <v>9086493</v>
      </c>
      <c r="D31" s="716">
        <v>4408542</v>
      </c>
      <c r="E31" s="716">
        <v>2381578</v>
      </c>
      <c r="F31" s="716">
        <v>1142665</v>
      </c>
      <c r="G31" s="716">
        <v>1969886</v>
      </c>
      <c r="H31" s="716">
        <v>955035</v>
      </c>
      <c r="I31" s="716">
        <v>450968</v>
      </c>
      <c r="J31" s="716">
        <v>216032</v>
      </c>
      <c r="K31" s="716">
        <v>1230147</v>
      </c>
      <c r="L31" s="716">
        <v>582648</v>
      </c>
    </row>
    <row r="32" spans="1:12" s="701" customFormat="1" x14ac:dyDescent="0.2">
      <c r="A32" s="702"/>
      <c r="B32" s="719" t="s">
        <v>2204</v>
      </c>
      <c r="C32" s="716">
        <v>490740</v>
      </c>
      <c r="D32" s="716">
        <v>251819</v>
      </c>
      <c r="E32" s="716">
        <v>114518</v>
      </c>
      <c r="F32" s="716">
        <v>55867</v>
      </c>
      <c r="G32" s="716">
        <v>59847</v>
      </c>
      <c r="H32" s="716">
        <v>31618</v>
      </c>
      <c r="I32" s="716">
        <v>26447</v>
      </c>
      <c r="J32" s="716">
        <v>13177</v>
      </c>
      <c r="K32" s="716">
        <v>71801</v>
      </c>
      <c r="L32" s="716">
        <v>34843</v>
      </c>
    </row>
    <row r="33" spans="1:12" s="701" customFormat="1" x14ac:dyDescent="0.2">
      <c r="A33" s="702"/>
      <c r="B33" s="719" t="s">
        <v>2205</v>
      </c>
      <c r="C33" s="716">
        <v>661549</v>
      </c>
      <c r="D33" s="716">
        <v>339165</v>
      </c>
      <c r="E33" s="716">
        <v>179648</v>
      </c>
      <c r="F33" s="716">
        <v>87481</v>
      </c>
      <c r="G33" s="716">
        <v>76511</v>
      </c>
      <c r="H33" s="716">
        <v>38842</v>
      </c>
      <c r="I33" s="716">
        <v>35708</v>
      </c>
      <c r="J33" s="716">
        <v>18184</v>
      </c>
      <c r="K33" s="716">
        <v>111070</v>
      </c>
      <c r="L33" s="716">
        <v>53291</v>
      </c>
    </row>
    <row r="34" spans="1:12" s="701" customFormat="1" x14ac:dyDescent="0.2">
      <c r="A34" s="702"/>
      <c r="B34" s="719" t="s">
        <v>2206</v>
      </c>
      <c r="C34" s="716">
        <v>1363439</v>
      </c>
      <c r="D34" s="716">
        <v>690342</v>
      </c>
      <c r="E34" s="716">
        <v>450024</v>
      </c>
      <c r="F34" s="716">
        <v>225507</v>
      </c>
      <c r="G34" s="716">
        <v>289657</v>
      </c>
      <c r="H34" s="716">
        <v>146730</v>
      </c>
      <c r="I34" s="716">
        <v>67117</v>
      </c>
      <c r="J34" s="716">
        <v>34087</v>
      </c>
      <c r="K34" s="716">
        <v>230775</v>
      </c>
      <c r="L34" s="716">
        <v>112174</v>
      </c>
    </row>
    <row r="35" spans="1:12" s="701" customFormat="1" x14ac:dyDescent="0.2">
      <c r="A35" s="702"/>
      <c r="B35" s="719" t="s">
        <v>2207</v>
      </c>
      <c r="C35" s="716">
        <v>1336254</v>
      </c>
      <c r="D35" s="716">
        <v>666004</v>
      </c>
      <c r="E35" s="716">
        <v>349546</v>
      </c>
      <c r="F35" s="716">
        <v>177447</v>
      </c>
      <c r="G35" s="716">
        <v>285154</v>
      </c>
      <c r="H35" s="716">
        <v>146317</v>
      </c>
      <c r="I35" s="716">
        <v>61080</v>
      </c>
      <c r="J35" s="716">
        <v>30773</v>
      </c>
      <c r="K35" s="716">
        <v>191272</v>
      </c>
      <c r="L35" s="716">
        <v>94737</v>
      </c>
    </row>
    <row r="36" spans="1:12" s="701" customFormat="1" x14ac:dyDescent="0.2">
      <c r="A36" s="702"/>
      <c r="B36" s="719" t="s">
        <v>2208</v>
      </c>
      <c r="C36" s="716">
        <v>1898953</v>
      </c>
      <c r="D36" s="716">
        <v>950150</v>
      </c>
      <c r="E36" s="716">
        <v>450966</v>
      </c>
      <c r="F36" s="716">
        <v>226571</v>
      </c>
      <c r="G36" s="716">
        <v>435502</v>
      </c>
      <c r="H36" s="716">
        <v>219154</v>
      </c>
      <c r="I36" s="716">
        <v>88061</v>
      </c>
      <c r="J36" s="716">
        <v>43887</v>
      </c>
      <c r="K36" s="716">
        <v>229952</v>
      </c>
      <c r="L36" s="716">
        <v>114412</v>
      </c>
    </row>
    <row r="37" spans="1:12" s="701" customFormat="1" x14ac:dyDescent="0.2">
      <c r="A37" s="702"/>
      <c r="B37" s="719" t="s">
        <v>2209</v>
      </c>
      <c r="C37" s="716">
        <v>1455890</v>
      </c>
      <c r="D37" s="716">
        <v>710565</v>
      </c>
      <c r="E37" s="716">
        <v>347771</v>
      </c>
      <c r="F37" s="716">
        <v>166041</v>
      </c>
      <c r="G37" s="716">
        <v>379473</v>
      </c>
      <c r="H37" s="716">
        <v>186232</v>
      </c>
      <c r="I37" s="716">
        <v>71566</v>
      </c>
      <c r="J37" s="716">
        <v>34013</v>
      </c>
      <c r="K37" s="716">
        <v>158080</v>
      </c>
      <c r="L37" s="716">
        <v>75010</v>
      </c>
    </row>
    <row r="38" spans="1:12" x14ac:dyDescent="0.2">
      <c r="A38" s="720"/>
      <c r="B38" s="719" t="s">
        <v>2210</v>
      </c>
      <c r="C38" s="716">
        <v>1879668</v>
      </c>
      <c r="D38" s="716">
        <v>800497</v>
      </c>
      <c r="E38" s="716">
        <v>489105</v>
      </c>
      <c r="F38" s="716">
        <v>203751</v>
      </c>
      <c r="G38" s="716">
        <v>443742</v>
      </c>
      <c r="H38" s="716">
        <v>186142</v>
      </c>
      <c r="I38" s="716">
        <v>100989</v>
      </c>
      <c r="J38" s="716">
        <v>41911</v>
      </c>
      <c r="K38" s="716">
        <v>237197</v>
      </c>
      <c r="L38" s="716">
        <v>98181</v>
      </c>
    </row>
    <row r="39" spans="1:12" s="701" customFormat="1" ht="18" x14ac:dyDescent="0.25">
      <c r="A39" s="704"/>
      <c r="B39" s="702"/>
      <c r="C39" s="702"/>
      <c r="D39" s="702"/>
      <c r="E39" s="702"/>
      <c r="F39" s="702"/>
      <c r="G39" s="702"/>
      <c r="H39" s="702"/>
      <c r="I39" s="702"/>
      <c r="J39" s="702"/>
      <c r="K39" s="702"/>
      <c r="L39" s="725"/>
    </row>
    <row r="40" spans="1:12" s="701" customFormat="1" ht="20.100000000000001" customHeight="1" x14ac:dyDescent="0.2">
      <c r="A40" s="1159" t="s">
        <v>2197</v>
      </c>
      <c r="B40" s="1160"/>
      <c r="C40" s="723" t="s">
        <v>1519</v>
      </c>
      <c r="D40" s="723"/>
      <c r="E40" s="707" t="s">
        <v>2211</v>
      </c>
      <c r="F40" s="723"/>
      <c r="G40" s="707" t="s">
        <v>1523</v>
      </c>
      <c r="H40" s="723"/>
      <c r="I40" s="707" t="s">
        <v>1525</v>
      </c>
      <c r="J40" s="723"/>
      <c r="K40" s="708" t="s">
        <v>1527</v>
      </c>
      <c r="L40" s="724"/>
    </row>
    <row r="41" spans="1:12" s="701" customFormat="1" ht="20.100000000000001" customHeight="1" x14ac:dyDescent="0.2">
      <c r="A41" s="1161"/>
      <c r="B41" s="1162"/>
      <c r="C41" s="710" t="s">
        <v>17</v>
      </c>
      <c r="D41" s="710" t="s">
        <v>1999</v>
      </c>
      <c r="E41" s="709" t="s">
        <v>17</v>
      </c>
      <c r="F41" s="710" t="s">
        <v>1999</v>
      </c>
      <c r="G41" s="709" t="s">
        <v>17</v>
      </c>
      <c r="H41" s="710" t="s">
        <v>1999</v>
      </c>
      <c r="I41" s="709" t="s">
        <v>17</v>
      </c>
      <c r="J41" s="710" t="s">
        <v>1999</v>
      </c>
      <c r="K41" s="709" t="s">
        <v>17</v>
      </c>
      <c r="L41" s="711" t="s">
        <v>1999</v>
      </c>
    </row>
    <row r="42" spans="1:12" s="701" customFormat="1" ht="18" x14ac:dyDescent="0.25">
      <c r="A42" s="704"/>
      <c r="B42" s="702"/>
      <c r="C42" s="702"/>
      <c r="D42" s="702"/>
      <c r="E42" s="702"/>
      <c r="F42" s="702"/>
      <c r="G42" s="702"/>
      <c r="H42" s="702"/>
      <c r="I42" s="702"/>
      <c r="J42" s="702"/>
      <c r="K42" s="702"/>
      <c r="L42" s="725"/>
    </row>
    <row r="43" spans="1:12" s="701" customFormat="1" x14ac:dyDescent="0.2">
      <c r="A43" s="714" t="s">
        <v>2198</v>
      </c>
      <c r="B43" s="715"/>
      <c r="C43" s="716">
        <v>4556343</v>
      </c>
      <c r="D43" s="716">
        <v>2212863</v>
      </c>
      <c r="E43" s="716">
        <v>1353371</v>
      </c>
      <c r="F43" s="716">
        <v>658018</v>
      </c>
      <c r="G43" s="716">
        <v>6318116</v>
      </c>
      <c r="H43" s="716">
        <v>3069980</v>
      </c>
      <c r="I43" s="716">
        <v>13510642</v>
      </c>
      <c r="J43" s="716">
        <v>6508833</v>
      </c>
      <c r="K43" s="716">
        <v>3174231</v>
      </c>
      <c r="L43" s="716">
        <v>1542847</v>
      </c>
    </row>
    <row r="44" spans="1:12" s="701" customFormat="1" x14ac:dyDescent="0.2">
      <c r="A44" s="718" t="s">
        <v>2199</v>
      </c>
      <c r="B44" s="719"/>
      <c r="C44" s="716">
        <v>204677</v>
      </c>
      <c r="D44" s="716">
        <v>105124</v>
      </c>
      <c r="E44" s="716">
        <v>49577</v>
      </c>
      <c r="F44" s="716">
        <v>25373</v>
      </c>
      <c r="G44" s="716">
        <v>280537</v>
      </c>
      <c r="H44" s="716">
        <v>143622</v>
      </c>
      <c r="I44" s="716">
        <v>605474</v>
      </c>
      <c r="J44" s="716">
        <v>311015</v>
      </c>
      <c r="K44" s="716">
        <v>134806</v>
      </c>
      <c r="L44" s="716">
        <v>69193</v>
      </c>
    </row>
    <row r="45" spans="1:12" s="701" customFormat="1" x14ac:dyDescent="0.2">
      <c r="A45" s="702"/>
      <c r="B45" s="719" t="s">
        <v>2200</v>
      </c>
      <c r="C45" s="716">
        <v>101636</v>
      </c>
      <c r="D45" s="716">
        <v>52131</v>
      </c>
      <c r="E45" s="716">
        <v>24899</v>
      </c>
      <c r="F45" s="716">
        <v>12625</v>
      </c>
      <c r="G45" s="716">
        <v>137153</v>
      </c>
      <c r="H45" s="716">
        <v>70137</v>
      </c>
      <c r="I45" s="716">
        <v>297143</v>
      </c>
      <c r="J45" s="716">
        <v>152581</v>
      </c>
      <c r="K45" s="716">
        <v>65956</v>
      </c>
      <c r="L45" s="716">
        <v>33953</v>
      </c>
    </row>
    <row r="46" spans="1:12" s="701" customFormat="1" x14ac:dyDescent="0.2">
      <c r="A46" s="702"/>
      <c r="B46" s="719" t="s">
        <v>2201</v>
      </c>
      <c r="C46" s="716">
        <v>103041</v>
      </c>
      <c r="D46" s="716">
        <v>52993</v>
      </c>
      <c r="E46" s="716">
        <v>24678</v>
      </c>
      <c r="F46" s="716">
        <v>12748</v>
      </c>
      <c r="G46" s="716">
        <v>143384</v>
      </c>
      <c r="H46" s="716">
        <v>73485</v>
      </c>
      <c r="I46" s="716">
        <v>308331</v>
      </c>
      <c r="J46" s="716">
        <v>158434</v>
      </c>
      <c r="K46" s="716">
        <v>68850</v>
      </c>
      <c r="L46" s="716">
        <v>35240</v>
      </c>
    </row>
    <row r="47" spans="1:12" s="701" customFormat="1" x14ac:dyDescent="0.2">
      <c r="A47" s="718" t="s">
        <v>2202</v>
      </c>
      <c r="B47" s="719"/>
      <c r="C47" s="716">
        <v>163203</v>
      </c>
      <c r="D47" s="716">
        <v>83566</v>
      </c>
      <c r="E47" s="716">
        <v>36905</v>
      </c>
      <c r="F47" s="716">
        <v>18926</v>
      </c>
      <c r="G47" s="716">
        <v>230152</v>
      </c>
      <c r="H47" s="716">
        <v>118375</v>
      </c>
      <c r="I47" s="716">
        <v>488617</v>
      </c>
      <c r="J47" s="716">
        <v>250534</v>
      </c>
      <c r="K47" s="716">
        <v>110756</v>
      </c>
      <c r="L47" s="716">
        <v>56419</v>
      </c>
    </row>
    <row r="48" spans="1:12" s="701" customFormat="1" x14ac:dyDescent="0.2">
      <c r="A48" s="718" t="s">
        <v>2203</v>
      </c>
      <c r="B48" s="719"/>
      <c r="C48" s="716">
        <v>4188463</v>
      </c>
      <c r="D48" s="716">
        <v>2024173</v>
      </c>
      <c r="E48" s="716">
        <v>1266889</v>
      </c>
      <c r="F48" s="716">
        <v>613719</v>
      </c>
      <c r="G48" s="716">
        <v>5807427</v>
      </c>
      <c r="H48" s="716">
        <v>2807983</v>
      </c>
      <c r="I48" s="716">
        <v>12416551</v>
      </c>
      <c r="J48" s="716">
        <v>5947284</v>
      </c>
      <c r="K48" s="716">
        <v>2928669</v>
      </c>
      <c r="L48" s="716">
        <v>1417235</v>
      </c>
    </row>
    <row r="49" spans="1:12" s="701" customFormat="1" x14ac:dyDescent="0.2">
      <c r="A49" s="702"/>
      <c r="B49" s="719" t="s">
        <v>2204</v>
      </c>
      <c r="C49" s="716">
        <v>226032</v>
      </c>
      <c r="D49" s="716">
        <v>115447</v>
      </c>
      <c r="E49" s="716">
        <v>42754</v>
      </c>
      <c r="F49" s="716">
        <v>21827</v>
      </c>
      <c r="G49" s="716">
        <v>311936</v>
      </c>
      <c r="H49" s="716">
        <v>160975</v>
      </c>
      <c r="I49" s="716">
        <v>677455</v>
      </c>
      <c r="J49" s="716">
        <v>345862</v>
      </c>
      <c r="K49" s="716">
        <v>151914</v>
      </c>
      <c r="L49" s="716">
        <v>77497</v>
      </c>
    </row>
    <row r="50" spans="1:12" s="701" customFormat="1" x14ac:dyDescent="0.2">
      <c r="A50" s="702"/>
      <c r="B50" s="719" t="s">
        <v>2205</v>
      </c>
      <c r="C50" s="716">
        <v>292775</v>
      </c>
      <c r="D50" s="716">
        <v>148950</v>
      </c>
      <c r="E50" s="716">
        <v>56513</v>
      </c>
      <c r="F50" s="716">
        <v>28747</v>
      </c>
      <c r="G50" s="716">
        <v>392194</v>
      </c>
      <c r="H50" s="716">
        <v>202049</v>
      </c>
      <c r="I50" s="716">
        <v>894201</v>
      </c>
      <c r="J50" s="716">
        <v>452626</v>
      </c>
      <c r="K50" s="716">
        <v>199555</v>
      </c>
      <c r="L50" s="716">
        <v>102385</v>
      </c>
    </row>
    <row r="51" spans="1:12" s="701" customFormat="1" x14ac:dyDescent="0.2">
      <c r="A51" s="702"/>
      <c r="B51" s="719" t="s">
        <v>2206</v>
      </c>
      <c r="C51" s="716">
        <v>604616</v>
      </c>
      <c r="D51" s="716">
        <v>303505</v>
      </c>
      <c r="E51" s="716">
        <v>192743</v>
      </c>
      <c r="F51" s="716">
        <v>99403</v>
      </c>
      <c r="G51" s="716">
        <v>801578</v>
      </c>
      <c r="H51" s="716">
        <v>403489</v>
      </c>
      <c r="I51" s="716">
        <v>1771613</v>
      </c>
      <c r="J51" s="716">
        <v>886607</v>
      </c>
      <c r="K51" s="716">
        <v>406303</v>
      </c>
      <c r="L51" s="716">
        <v>205132</v>
      </c>
    </row>
    <row r="52" spans="1:12" s="701" customFormat="1" x14ac:dyDescent="0.2">
      <c r="A52" s="702"/>
      <c r="B52" s="719" t="s">
        <v>2207</v>
      </c>
      <c r="C52" s="716">
        <v>608040</v>
      </c>
      <c r="D52" s="716">
        <v>300737</v>
      </c>
      <c r="E52" s="716">
        <v>171972</v>
      </c>
      <c r="F52" s="716">
        <v>90173</v>
      </c>
      <c r="G52" s="716">
        <v>835728</v>
      </c>
      <c r="H52" s="716">
        <v>413377</v>
      </c>
      <c r="I52" s="716">
        <v>1747915</v>
      </c>
      <c r="J52" s="716">
        <v>863337</v>
      </c>
      <c r="K52" s="716">
        <v>403579</v>
      </c>
      <c r="L52" s="716">
        <v>199350</v>
      </c>
    </row>
    <row r="53" spans="1:12" s="701" customFormat="1" x14ac:dyDescent="0.2">
      <c r="A53" s="702"/>
      <c r="B53" s="719" t="s">
        <v>2208</v>
      </c>
      <c r="C53" s="716">
        <v>877436</v>
      </c>
      <c r="D53" s="716">
        <v>439378</v>
      </c>
      <c r="E53" s="716">
        <v>265752</v>
      </c>
      <c r="F53" s="716">
        <v>133365</v>
      </c>
      <c r="G53" s="716">
        <v>1238873</v>
      </c>
      <c r="H53" s="716">
        <v>616551</v>
      </c>
      <c r="I53" s="716">
        <v>2637529</v>
      </c>
      <c r="J53" s="716">
        <v>1312068</v>
      </c>
      <c r="K53" s="716">
        <v>626584</v>
      </c>
      <c r="L53" s="716">
        <v>312369</v>
      </c>
    </row>
    <row r="54" spans="1:12" s="701" customFormat="1" x14ac:dyDescent="0.2">
      <c r="A54" s="702"/>
      <c r="B54" s="719" t="s">
        <v>2209</v>
      </c>
      <c r="C54" s="716">
        <v>683557</v>
      </c>
      <c r="D54" s="716">
        <v>332998</v>
      </c>
      <c r="E54" s="716">
        <v>255795</v>
      </c>
      <c r="F54" s="716">
        <v>124466</v>
      </c>
      <c r="G54" s="716">
        <v>966677</v>
      </c>
      <c r="H54" s="716">
        <v>471630</v>
      </c>
      <c r="I54" s="716">
        <v>2064332</v>
      </c>
      <c r="J54" s="716">
        <v>998672</v>
      </c>
      <c r="K54" s="716">
        <v>521089</v>
      </c>
      <c r="L54" s="716">
        <v>256037</v>
      </c>
    </row>
    <row r="55" spans="1:12" x14ac:dyDescent="0.2">
      <c r="A55" s="720"/>
      <c r="B55" s="719" t="s">
        <v>2210</v>
      </c>
      <c r="C55" s="716">
        <v>896007</v>
      </c>
      <c r="D55" s="716">
        <v>383158</v>
      </c>
      <c r="E55" s="716">
        <v>281360</v>
      </c>
      <c r="F55" s="716">
        <v>115738</v>
      </c>
      <c r="G55" s="716">
        <v>1260441</v>
      </c>
      <c r="H55" s="716">
        <v>539912</v>
      </c>
      <c r="I55" s="716">
        <v>2623506</v>
      </c>
      <c r="J55" s="716">
        <v>1088112</v>
      </c>
      <c r="K55" s="716">
        <v>619645</v>
      </c>
      <c r="L55" s="716">
        <v>264465</v>
      </c>
    </row>
    <row r="56" spans="1:12" s="701" customFormat="1" ht="18" x14ac:dyDescent="0.25">
      <c r="A56" s="704"/>
      <c r="B56" s="702"/>
      <c r="C56" s="702"/>
      <c r="D56" s="702"/>
      <c r="E56" s="702"/>
      <c r="F56" s="702"/>
      <c r="G56" s="702"/>
      <c r="H56" s="702"/>
      <c r="I56" s="702"/>
      <c r="J56" s="702"/>
      <c r="K56" s="702"/>
      <c r="L56" s="725"/>
    </row>
    <row r="57" spans="1:12" s="701" customFormat="1" ht="20.100000000000001" customHeight="1" x14ac:dyDescent="0.2">
      <c r="A57" s="1159" t="s">
        <v>2197</v>
      </c>
      <c r="B57" s="1160"/>
      <c r="C57" s="707" t="s">
        <v>141</v>
      </c>
      <c r="D57" s="723"/>
      <c r="E57" s="707" t="s">
        <v>1530</v>
      </c>
      <c r="F57" s="723"/>
      <c r="G57" s="707" t="s">
        <v>1532</v>
      </c>
      <c r="H57" s="723"/>
      <c r="I57" s="707" t="s">
        <v>144</v>
      </c>
      <c r="J57" s="723"/>
      <c r="K57" s="707" t="s">
        <v>1535</v>
      </c>
      <c r="L57" s="708"/>
    </row>
    <row r="58" spans="1:12" s="701" customFormat="1" ht="20.100000000000001" customHeight="1" x14ac:dyDescent="0.2">
      <c r="A58" s="1161"/>
      <c r="B58" s="1162"/>
      <c r="C58" s="709" t="s">
        <v>17</v>
      </c>
      <c r="D58" s="710" t="s">
        <v>1999</v>
      </c>
      <c r="E58" s="709" t="s">
        <v>17</v>
      </c>
      <c r="F58" s="710" t="s">
        <v>1999</v>
      </c>
      <c r="G58" s="709" t="s">
        <v>17</v>
      </c>
      <c r="H58" s="710" t="s">
        <v>1999</v>
      </c>
      <c r="I58" s="709" t="s">
        <v>17</v>
      </c>
      <c r="J58" s="710" t="s">
        <v>1999</v>
      </c>
      <c r="K58" s="709" t="s">
        <v>17</v>
      </c>
      <c r="L58" s="711" t="s">
        <v>1999</v>
      </c>
    </row>
    <row r="59" spans="1:12" s="701" customFormat="1" ht="18" x14ac:dyDescent="0.25">
      <c r="A59" s="704"/>
      <c r="B59" s="702"/>
      <c r="C59" s="702"/>
      <c r="D59" s="702"/>
      <c r="E59" s="702"/>
      <c r="F59" s="702"/>
      <c r="G59" s="702"/>
      <c r="H59" s="702"/>
      <c r="I59" s="702"/>
      <c r="J59" s="702"/>
      <c r="K59" s="702"/>
      <c r="L59" s="702"/>
    </row>
    <row r="60" spans="1:12" s="701" customFormat="1" x14ac:dyDescent="0.2">
      <c r="A60" s="714" t="s">
        <v>2198</v>
      </c>
      <c r="B60" s="715"/>
      <c r="C60" s="716">
        <v>779363</v>
      </c>
      <c r="D60" s="716">
        <v>376213</v>
      </c>
      <c r="E60" s="716">
        <v>3387133</v>
      </c>
      <c r="F60" s="716">
        <v>1643330</v>
      </c>
      <c r="G60" s="716">
        <v>1850995</v>
      </c>
      <c r="H60" s="716">
        <v>895055</v>
      </c>
      <c r="I60" s="716">
        <v>2336034</v>
      </c>
      <c r="J60" s="716">
        <v>1127350</v>
      </c>
      <c r="K60" s="716">
        <v>1786515</v>
      </c>
      <c r="L60" s="716">
        <v>871786</v>
      </c>
    </row>
    <row r="61" spans="1:12" s="701" customFormat="1" x14ac:dyDescent="0.2">
      <c r="A61" s="718" t="s">
        <v>2199</v>
      </c>
      <c r="B61" s="719"/>
      <c r="C61" s="716">
        <v>29320</v>
      </c>
      <c r="D61" s="716">
        <v>15155</v>
      </c>
      <c r="E61" s="716">
        <v>125375</v>
      </c>
      <c r="F61" s="716">
        <v>63812</v>
      </c>
      <c r="G61" s="716">
        <v>64646</v>
      </c>
      <c r="H61" s="716">
        <v>33281</v>
      </c>
      <c r="I61" s="716">
        <v>101441</v>
      </c>
      <c r="J61" s="716">
        <v>51947</v>
      </c>
      <c r="K61" s="716">
        <v>65114</v>
      </c>
      <c r="L61" s="716">
        <v>33339</v>
      </c>
    </row>
    <row r="62" spans="1:12" s="701" customFormat="1" x14ac:dyDescent="0.2">
      <c r="A62" s="702"/>
      <c r="B62" s="719" t="s">
        <v>2200</v>
      </c>
      <c r="C62" s="716">
        <v>14439</v>
      </c>
      <c r="D62" s="716">
        <v>7465</v>
      </c>
      <c r="E62" s="716">
        <v>63863</v>
      </c>
      <c r="F62" s="716">
        <v>32593</v>
      </c>
      <c r="G62" s="716">
        <v>32558</v>
      </c>
      <c r="H62" s="716">
        <v>16622</v>
      </c>
      <c r="I62" s="716">
        <v>49647</v>
      </c>
      <c r="J62" s="716">
        <v>25450</v>
      </c>
      <c r="K62" s="716">
        <v>32778</v>
      </c>
      <c r="L62" s="716">
        <v>16835</v>
      </c>
    </row>
    <row r="63" spans="1:12" s="701" customFormat="1" x14ac:dyDescent="0.2">
      <c r="A63" s="702"/>
      <c r="B63" s="719" t="s">
        <v>2201</v>
      </c>
      <c r="C63" s="716">
        <v>14881</v>
      </c>
      <c r="D63" s="716">
        <v>7690</v>
      </c>
      <c r="E63" s="716">
        <v>61512</v>
      </c>
      <c r="F63" s="716">
        <v>31219</v>
      </c>
      <c r="G63" s="716">
        <v>32088</v>
      </c>
      <c r="H63" s="716">
        <v>16659</v>
      </c>
      <c r="I63" s="716">
        <v>51794</v>
      </c>
      <c r="J63" s="716">
        <v>26497</v>
      </c>
      <c r="K63" s="716">
        <v>32336</v>
      </c>
      <c r="L63" s="716">
        <v>16504</v>
      </c>
    </row>
    <row r="64" spans="1:12" s="701" customFormat="1" x14ac:dyDescent="0.2">
      <c r="A64" s="718" t="s">
        <v>2202</v>
      </c>
      <c r="B64" s="719"/>
      <c r="C64" s="716">
        <v>24090</v>
      </c>
      <c r="D64" s="716">
        <v>12359</v>
      </c>
      <c r="E64" s="716">
        <v>95279</v>
      </c>
      <c r="F64" s="716">
        <v>48665</v>
      </c>
      <c r="G64" s="716">
        <v>48444</v>
      </c>
      <c r="H64" s="716">
        <v>25204</v>
      </c>
      <c r="I64" s="716">
        <v>83039</v>
      </c>
      <c r="J64" s="716">
        <v>42381</v>
      </c>
      <c r="K64" s="716">
        <v>47807</v>
      </c>
      <c r="L64" s="716">
        <v>24613</v>
      </c>
    </row>
    <row r="65" spans="1:12" s="701" customFormat="1" x14ac:dyDescent="0.2">
      <c r="A65" s="718" t="s">
        <v>2203</v>
      </c>
      <c r="B65" s="719"/>
      <c r="C65" s="716">
        <v>725953</v>
      </c>
      <c r="D65" s="716">
        <v>348699</v>
      </c>
      <c r="E65" s="716">
        <v>3166479</v>
      </c>
      <c r="F65" s="716">
        <v>1530853</v>
      </c>
      <c r="G65" s="716">
        <v>1737905</v>
      </c>
      <c r="H65" s="716">
        <v>836570</v>
      </c>
      <c r="I65" s="716">
        <v>2151554</v>
      </c>
      <c r="J65" s="716">
        <v>1033022</v>
      </c>
      <c r="K65" s="716">
        <v>1673594</v>
      </c>
      <c r="L65" s="716">
        <v>813834</v>
      </c>
    </row>
    <row r="66" spans="1:12" s="701" customFormat="1" x14ac:dyDescent="0.2">
      <c r="A66" s="702"/>
      <c r="B66" s="719" t="s">
        <v>2204</v>
      </c>
      <c r="C66" s="716">
        <v>34058</v>
      </c>
      <c r="D66" s="716">
        <v>17544</v>
      </c>
      <c r="E66" s="716">
        <v>115333</v>
      </c>
      <c r="F66" s="716">
        <v>58234</v>
      </c>
      <c r="G66" s="716">
        <v>57253</v>
      </c>
      <c r="H66" s="716">
        <v>29333</v>
      </c>
      <c r="I66" s="716">
        <v>108394</v>
      </c>
      <c r="J66" s="716">
        <v>55912</v>
      </c>
      <c r="K66" s="716">
        <v>56102</v>
      </c>
      <c r="L66" s="716">
        <v>28857</v>
      </c>
    </row>
    <row r="67" spans="1:12" s="701" customFormat="1" x14ac:dyDescent="0.2">
      <c r="A67" s="702"/>
      <c r="B67" s="719" t="s">
        <v>2205</v>
      </c>
      <c r="C67" s="716">
        <v>47015</v>
      </c>
      <c r="D67" s="716">
        <v>24239</v>
      </c>
      <c r="E67" s="716">
        <v>155617</v>
      </c>
      <c r="F67" s="716">
        <v>79611</v>
      </c>
      <c r="G67" s="716">
        <v>75963</v>
      </c>
      <c r="H67" s="716">
        <v>39102</v>
      </c>
      <c r="I67" s="716">
        <v>135434</v>
      </c>
      <c r="J67" s="716">
        <v>69274</v>
      </c>
      <c r="K67" s="716">
        <v>72694</v>
      </c>
      <c r="L67" s="716">
        <v>37498</v>
      </c>
    </row>
    <row r="68" spans="1:12" s="701" customFormat="1" x14ac:dyDescent="0.2">
      <c r="A68" s="702"/>
      <c r="B68" s="719" t="s">
        <v>2206</v>
      </c>
      <c r="C68" s="716">
        <v>96270</v>
      </c>
      <c r="D68" s="716">
        <v>49093</v>
      </c>
      <c r="E68" s="716">
        <v>495490</v>
      </c>
      <c r="F68" s="716">
        <v>259205</v>
      </c>
      <c r="G68" s="716">
        <v>246788</v>
      </c>
      <c r="H68" s="716">
        <v>128939</v>
      </c>
      <c r="I68" s="716">
        <v>286727</v>
      </c>
      <c r="J68" s="716">
        <v>142132</v>
      </c>
      <c r="K68" s="716">
        <v>247001</v>
      </c>
      <c r="L68" s="716">
        <v>129589</v>
      </c>
    </row>
    <row r="69" spans="1:12" s="701" customFormat="1" x14ac:dyDescent="0.2">
      <c r="A69" s="702"/>
      <c r="B69" s="719" t="s">
        <v>2207</v>
      </c>
      <c r="C69" s="716">
        <v>92706</v>
      </c>
      <c r="D69" s="716">
        <v>45886</v>
      </c>
      <c r="E69" s="716">
        <v>449188</v>
      </c>
      <c r="F69" s="716">
        <v>237415</v>
      </c>
      <c r="G69" s="716">
        <v>236046</v>
      </c>
      <c r="H69" s="716">
        <v>123529</v>
      </c>
      <c r="I69" s="716">
        <v>312023</v>
      </c>
      <c r="J69" s="716">
        <v>152682</v>
      </c>
      <c r="K69" s="716">
        <v>235377</v>
      </c>
      <c r="L69" s="716">
        <v>124254</v>
      </c>
    </row>
    <row r="70" spans="1:12" s="701" customFormat="1" x14ac:dyDescent="0.2">
      <c r="A70" s="702"/>
      <c r="B70" s="719" t="s">
        <v>2208</v>
      </c>
      <c r="C70" s="716">
        <v>154153</v>
      </c>
      <c r="D70" s="716">
        <v>76245</v>
      </c>
      <c r="E70" s="716">
        <v>595969</v>
      </c>
      <c r="F70" s="716">
        <v>301507</v>
      </c>
      <c r="G70" s="716">
        <v>359162</v>
      </c>
      <c r="H70" s="716">
        <v>180507</v>
      </c>
      <c r="I70" s="716">
        <v>468884</v>
      </c>
      <c r="J70" s="716">
        <v>231353</v>
      </c>
      <c r="K70" s="716">
        <v>337390</v>
      </c>
      <c r="L70" s="716">
        <v>169747</v>
      </c>
    </row>
    <row r="71" spans="1:12" s="701" customFormat="1" x14ac:dyDescent="0.2">
      <c r="A71" s="702"/>
      <c r="B71" s="719" t="s">
        <v>2209</v>
      </c>
      <c r="C71" s="716">
        <v>138346</v>
      </c>
      <c r="D71" s="716">
        <v>67782</v>
      </c>
      <c r="E71" s="716">
        <v>573645</v>
      </c>
      <c r="F71" s="716">
        <v>274526</v>
      </c>
      <c r="G71" s="716">
        <v>339305</v>
      </c>
      <c r="H71" s="716">
        <v>162921</v>
      </c>
      <c r="I71" s="716">
        <v>349076</v>
      </c>
      <c r="J71" s="716">
        <v>168689</v>
      </c>
      <c r="K71" s="716">
        <v>328293</v>
      </c>
      <c r="L71" s="716">
        <v>159368</v>
      </c>
    </row>
    <row r="72" spans="1:12" x14ac:dyDescent="0.2">
      <c r="A72" s="720"/>
      <c r="B72" s="719" t="s">
        <v>2210</v>
      </c>
      <c r="C72" s="716">
        <v>163405</v>
      </c>
      <c r="D72" s="716">
        <v>67910</v>
      </c>
      <c r="E72" s="716">
        <v>781237</v>
      </c>
      <c r="F72" s="716">
        <v>320355</v>
      </c>
      <c r="G72" s="716">
        <v>423388</v>
      </c>
      <c r="H72" s="716">
        <v>172239</v>
      </c>
      <c r="I72" s="716">
        <v>491016</v>
      </c>
      <c r="J72" s="716">
        <v>212980</v>
      </c>
      <c r="K72" s="716">
        <v>396737</v>
      </c>
      <c r="L72" s="716">
        <v>164521</v>
      </c>
    </row>
    <row r="73" spans="1:12" x14ac:dyDescent="0.2">
      <c r="A73" s="726" t="s">
        <v>2099</v>
      </c>
      <c r="B73" s="726"/>
      <c r="C73" s="726"/>
      <c r="D73" s="726"/>
      <c r="E73" s="726"/>
      <c r="F73" s="726"/>
      <c r="G73" s="726"/>
      <c r="H73" s="726"/>
      <c r="I73" s="726"/>
      <c r="J73" s="726"/>
      <c r="K73" s="726"/>
      <c r="L73" s="726"/>
    </row>
    <row r="74" spans="1:12" x14ac:dyDescent="0.2">
      <c r="A74" s="726" t="s">
        <v>2212</v>
      </c>
      <c r="B74" s="726"/>
      <c r="C74" s="726"/>
      <c r="D74" s="726"/>
      <c r="E74" s="726"/>
      <c r="F74" s="726"/>
      <c r="G74" s="726"/>
      <c r="H74" s="726"/>
      <c r="I74" s="726"/>
      <c r="J74" s="726"/>
      <c r="K74" s="726"/>
      <c r="L74" s="727" t="s">
        <v>2393</v>
      </c>
    </row>
    <row r="75" spans="1:12" x14ac:dyDescent="0.2">
      <c r="A75" s="726"/>
      <c r="B75" s="726"/>
      <c r="C75" s="726"/>
      <c r="D75" s="726"/>
      <c r="E75" s="726"/>
      <c r="F75" s="726"/>
      <c r="G75" s="726"/>
      <c r="H75" s="726"/>
      <c r="I75" s="726"/>
      <c r="J75" s="726"/>
      <c r="K75" s="726"/>
      <c r="L75" s="726"/>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486" orientation="portrait" useFirstPageNumber="1" r:id="rId1"/>
  <headerFooter alignWithMargins="0">
    <oddFooter>&amp;L&amp;"MetaNormalLF-Roman,Standard"Statistisches Bundesamt, Fachserie 10, Reihe 3, 2020</oddFooter>
  </headerFooter>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B6"/>
  <sheetViews>
    <sheetView showGridLines="0" workbookViewId="0"/>
  </sheetViews>
  <sheetFormatPr baseColWidth="10" defaultRowHeight="15" x14ac:dyDescent="0.25"/>
  <sheetData>
    <row r="4" spans="2:2" ht="15.75" x14ac:dyDescent="0.25">
      <c r="B4" s="16" t="s">
        <v>2213</v>
      </c>
    </row>
    <row r="5" spans="2:2" ht="15.75" x14ac:dyDescent="0.25">
      <c r="B5" s="17"/>
    </row>
    <row r="6" spans="2:2" ht="15.75" x14ac:dyDescent="0.25">
      <c r="B6" s="17" t="s">
        <v>2214</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4098" r:id="rId4">
          <objectPr defaultSize="0" autoPict="0" r:id="rId5">
            <anchor moveWithCells="1">
              <from>
                <xdr:col>1</xdr:col>
                <xdr:colOff>609600</xdr:colOff>
                <xdr:row>7</xdr:row>
                <xdr:rowOff>47625</xdr:rowOff>
              </from>
              <to>
                <xdr:col>3</xdr:col>
                <xdr:colOff>533400</xdr:colOff>
                <xdr:row>12</xdr:row>
                <xdr:rowOff>180975</xdr:rowOff>
              </to>
            </anchor>
          </objectPr>
        </oleObject>
      </mc:Choice>
      <mc:Fallback>
        <oleObject progId="AcroExch.Document.DC" dvAspect="DVASPECT_ICON" shapeId="409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58</vt:i4>
      </vt:variant>
      <vt:variant>
        <vt:lpstr>Benannte Bereiche</vt:lpstr>
      </vt:variant>
      <vt:variant>
        <vt:i4>95</vt:i4>
      </vt:variant>
    </vt:vector>
  </HeadingPairs>
  <TitlesOfParts>
    <vt:vector size="153" baseType="lpstr">
      <vt:lpstr>Vorblatt</vt:lpstr>
      <vt:lpstr>Inhalt</vt:lpstr>
      <vt:lpstr>Qualitaetsbericht</vt:lpstr>
      <vt:lpstr>Vorbemerkung</vt:lpstr>
      <vt:lpstr>Schaubild</vt:lpstr>
      <vt:lpstr>Begriffe</vt:lpstr>
      <vt:lpstr>Tab1_1</vt:lpstr>
      <vt:lpstr>Tab1_2</vt:lpstr>
      <vt:lpstr>Tab1_3_1</vt:lpstr>
      <vt:lpstr>Tab1_3_2</vt:lpstr>
      <vt:lpstr>Tab2_1</vt:lpstr>
      <vt:lpstr>Tab2_1_Lang</vt:lpstr>
      <vt:lpstr>Tab2_2</vt:lpstr>
      <vt:lpstr>Tab2_2_Lang</vt:lpstr>
      <vt:lpstr>Tab2_3_kurz</vt:lpstr>
      <vt:lpstr>Tab2_3_Lang</vt:lpstr>
      <vt:lpstr>Tab2_4_kurz</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Tab4_1_Kurz</vt:lpstr>
      <vt:lpstr>Tab4_1_Lang</vt:lpstr>
      <vt:lpstr>Tab4_2_1</vt:lpstr>
      <vt:lpstr>Tab4_2_2</vt:lpstr>
      <vt:lpstr>Tab4_3</vt:lpstr>
      <vt:lpstr>Tab4_3_Lang</vt:lpstr>
      <vt:lpstr>Tab4_4_1</vt:lpstr>
      <vt:lpstr>Tab4_4_2</vt:lpstr>
      <vt:lpstr>Tab5_1</vt:lpstr>
      <vt:lpstr>Tab5_2</vt:lpstr>
      <vt:lpstr>Tab5_3-5_4</vt:lpstr>
      <vt:lpstr>Tab5_5_7</vt:lpstr>
      <vt:lpstr>Tab6_1_Kurz</vt:lpstr>
      <vt:lpstr>Tab6_1_Lang</vt:lpstr>
      <vt:lpstr>Tab6_2_Kurz</vt:lpstr>
      <vt:lpstr>Tab6_2_Lang</vt:lpstr>
      <vt:lpstr>Tab7_1_Kurz</vt:lpstr>
      <vt:lpstr>Tab7_1_Lang</vt:lpstr>
      <vt:lpstr>Tab7_2_Kurz</vt:lpstr>
      <vt:lpstr>Tab7_2_Lang</vt:lpstr>
      <vt:lpstr>Tab8_1</vt:lpstr>
      <vt:lpstr>Tab8_2</vt:lpstr>
      <vt:lpstr>Tab8_3</vt:lpstr>
      <vt:lpstr>Tab8_3_Lang</vt:lpstr>
      <vt:lpstr>Tab8_4</vt:lpstr>
      <vt:lpstr>Tab8_5</vt:lpstr>
      <vt:lpstr>Tab9</vt:lpstr>
      <vt:lpstr>Tab10</vt:lpstr>
      <vt:lpstr>Bevoelkerung</vt:lpstr>
      <vt:lpstr>Straftatenverzeichnis</vt:lpstr>
      <vt:lpstr>Bevoelkerung!Druckbereich</vt:lpstr>
      <vt:lpstr>Inhalt!Druckbereich</vt:lpstr>
      <vt:lpstr>Schaubild!Druckbereich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Tab2_3_kurz!Druckbereich</vt:lpstr>
      <vt:lpstr>Tab2_3_Lang!Druckbereich</vt:lpstr>
      <vt:lpstr>Tab2_4_kurz!Druckbereich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Tab4_1_Kurz!Druckbereich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Tab5_2!Druckbereich</vt:lpstr>
      <vt:lpstr>'Tab5_3-5_4'!Druckbereich</vt:lpstr>
      <vt:lpstr>Tab5_5_7!Druckbereich</vt:lpstr>
      <vt:lpstr>Tab6_1_Kurz!Druckbereich</vt:lpstr>
      <vt:lpstr>Tab6_1_Lang!Druckbereich</vt:lpstr>
      <vt:lpstr>Tab6_2_Kurz!Druckbereich</vt:lpstr>
      <vt:lpstr>Tab6_2_Lang!Druckbereich</vt:lpstr>
      <vt:lpstr>Tab7_1_Kurz!Druckbereich</vt:lpstr>
      <vt:lpstr>Tab7_1_Lang!Druckbereich</vt:lpstr>
      <vt:lpstr>Tab7_2_Kurz!Druckbereich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Vorblatt!Druckbereich</vt:lpstr>
      <vt:lpstr>Tab1_3_1!Drucktitel</vt:lpstr>
      <vt:lpstr>Tab1_3_2!Drucktitel</vt:lpstr>
      <vt:lpstr>Tab2_1_Lang!Drucktitel</vt:lpstr>
      <vt:lpstr>Tab2_2_Lang!Drucktitel</vt:lpstr>
      <vt:lpstr>Tab2_3_kurz!Drucktitel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Tab4_1_Kurz!Drucktitel</vt:lpstr>
      <vt:lpstr>Tab4_1_Lang!Drucktitel</vt:lpstr>
      <vt:lpstr>Tab4_3!Drucktitel</vt:lpstr>
      <vt:lpstr>Tab4_3_Lang!Drucktitel</vt:lpstr>
      <vt:lpstr>Tab4_4_1!Drucktitel</vt:lpstr>
      <vt:lpstr>Tab5_1!Drucktitel</vt:lpstr>
      <vt:lpstr>Tab5_2!Drucktitel</vt:lpstr>
      <vt:lpstr>Tab6_1_Lang!Drucktitel</vt:lpstr>
      <vt:lpstr>Tab6_2_Kurz!Drucktitel</vt:lpstr>
      <vt:lpstr>Tab6_2_Lang!Drucktitel</vt:lpstr>
      <vt:lpstr>Tab7_1_Lang!Drucktitel</vt:lpstr>
      <vt:lpstr>Tab7_2_Lang!Drucktitel</vt:lpstr>
      <vt:lpstr>Tab8_3_Lang!Drucktitel</vt:lpstr>
      <vt:lpstr>'Tab9'!Drucktitel</vt:lpstr>
      <vt:lpstr>Inhalt!Print_Area</vt:lpstr>
      <vt:lpstr>Inhalt!Print_Titles</vt:lpstr>
      <vt:lpstr>Tab3_2_1!TABLE</vt:lpstr>
      <vt:lpstr>Tab3_2_2!TABLE</vt:lpstr>
      <vt:lpstr>Tab4_2_1!TABLE</vt:lpstr>
      <vt:lpstr>Tab4_2_2!TABLE</vt:lpstr>
      <vt:lpstr>Tab4_4_1!TABLE</vt:lpstr>
      <vt:lpstr>Tab4_4_2!TABLE</vt:lpstr>
      <vt:lpstr>'Tab5_3-5_4'!TABLE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3 - 2020</dc:title>
  <dc:creator>Statistisches Bundesamt</dc:creator>
  <cp:keywords>Strafe; Strafverfolgung; Abgeurteilte; Verurteilte; Straftaten; Freiheitsstrafe; Strafvorbehalt; Jugendstrafe; Jugendstrafrecht; Untersuchungshaft; Strafrecht</cp:keywords>
  <cp:lastModifiedBy>Haas-Helfrich, Daniela (B303)</cp:lastModifiedBy>
  <cp:lastPrinted>2022-01-19T11:46:08Z</cp:lastPrinted>
  <dcterms:created xsi:type="dcterms:W3CDTF">2020-10-23T13:51:32Z</dcterms:created>
  <dcterms:modified xsi:type="dcterms:W3CDTF">2022-01-19T11:48:29Z</dcterms:modified>
</cp:coreProperties>
</file>